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60" windowWidth="19050" windowHeight="12000"/>
  </bookViews>
  <sheets>
    <sheet name="Tabulador " sheetId="7" r:id="rId1"/>
    <sheet name="Consulta" sheetId="16" r:id="rId2"/>
    <sheet name="R1" sheetId="8" r:id="rId3"/>
    <sheet name="R2" sheetId="9" r:id="rId4"/>
    <sheet name="R3" sheetId="10" r:id="rId5"/>
    <sheet name="R4" sheetId="11" r:id="rId6"/>
    <sheet name="R5" sheetId="12" r:id="rId7"/>
    <sheet name="R6" sheetId="13" r:id="rId8"/>
    <sheet name="R7" sheetId="14" r:id="rId9"/>
    <sheet name="R8" sheetId="15" r:id="rId10"/>
  </sheets>
  <definedNames>
    <definedName name="_xlnm._FilterDatabase" localSheetId="0" hidden="1">'Tabulador '!$A$7:$L$20735</definedName>
    <definedName name="_xlnm.Print_Area" localSheetId="0">'Tabulador '!$A$1:$L$20739</definedName>
    <definedName name="_xlnm.Print_Titles" localSheetId="0">'Tabulador '!$1:$7</definedName>
  </definedNames>
  <calcPr calcId="125725"/>
</workbook>
</file>

<file path=xl/calcChain.xml><?xml version="1.0" encoding="utf-8"?>
<calcChain xmlns="http://schemas.openxmlformats.org/spreadsheetml/2006/main">
  <c r="K4" i="16"/>
  <c r="J4"/>
  <c r="I4"/>
  <c r="H4"/>
  <c r="G4"/>
  <c r="F4"/>
  <c r="E4"/>
  <c r="D4"/>
  <c r="C4"/>
  <c r="B4"/>
  <c r="L2119" i="7"/>
  <c r="L8"/>
  <c r="L9"/>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1"/>
  <c r="L502"/>
  <c r="L503"/>
  <c r="L504"/>
  <c r="L505"/>
  <c r="L506"/>
  <c r="L507"/>
  <c r="L508"/>
  <c r="L509"/>
  <c r="L510"/>
  <c r="L511"/>
  <c r="L512"/>
  <c r="L513"/>
  <c r="L514"/>
  <c r="L515"/>
  <c r="L516"/>
  <c r="L517"/>
  <c r="L518"/>
  <c r="L519"/>
  <c r="L520"/>
  <c r="L521"/>
  <c r="L522"/>
  <c r="L523"/>
  <c r="L524"/>
  <c r="L525"/>
  <c r="L526"/>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L610"/>
  <c r="L611"/>
  <c r="L612"/>
  <c r="L613"/>
  <c r="L614"/>
  <c r="L615"/>
  <c r="L616"/>
  <c r="L617"/>
  <c r="L618"/>
  <c r="L619"/>
  <c r="L620"/>
  <c r="L621"/>
  <c r="L622"/>
  <c r="L623"/>
  <c r="L624"/>
  <c r="L625"/>
  <c r="L626"/>
  <c r="L627"/>
  <c r="L628"/>
  <c r="L629"/>
  <c r="L630"/>
  <c r="L631"/>
  <c r="L632"/>
  <c r="L633"/>
  <c r="L634"/>
  <c r="L635"/>
  <c r="L636"/>
  <c r="L637"/>
  <c r="L638"/>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2"/>
  <c r="L753"/>
  <c r="L754"/>
  <c r="L755"/>
  <c r="L756"/>
  <c r="L757"/>
  <c r="L758"/>
  <c r="L759"/>
  <c r="L760"/>
  <c r="L761"/>
  <c r="L762"/>
  <c r="L763"/>
  <c r="L764"/>
  <c r="L765"/>
  <c r="L766"/>
  <c r="L767"/>
  <c r="L768"/>
  <c r="L769"/>
  <c r="L770"/>
  <c r="L771"/>
  <c r="L772"/>
  <c r="L773"/>
  <c r="L774"/>
  <c r="L775"/>
  <c r="L776"/>
  <c r="L777"/>
  <c r="L778"/>
  <c r="L779"/>
  <c r="L780"/>
  <c r="L781"/>
  <c r="L782"/>
  <c r="L783"/>
  <c r="L784"/>
  <c r="L785"/>
  <c r="L786"/>
  <c r="L787"/>
  <c r="L788"/>
  <c r="L789"/>
  <c r="L790"/>
  <c r="L791"/>
  <c r="L792"/>
  <c r="L793"/>
  <c r="L794"/>
  <c r="L795"/>
  <c r="L796"/>
  <c r="L797"/>
  <c r="L798"/>
  <c r="L799"/>
  <c r="L800"/>
  <c r="L801"/>
  <c r="L802"/>
  <c r="L803"/>
  <c r="L804"/>
  <c r="L805"/>
  <c r="L806"/>
  <c r="L807"/>
  <c r="L808"/>
  <c r="L809"/>
  <c r="L810"/>
  <c r="L811"/>
  <c r="L812"/>
  <c r="L813"/>
  <c r="L814"/>
  <c r="L815"/>
  <c r="L816"/>
  <c r="L817"/>
  <c r="L818"/>
  <c r="L819"/>
  <c r="L820"/>
  <c r="L821"/>
  <c r="L822"/>
  <c r="L823"/>
  <c r="L824"/>
  <c r="L825"/>
  <c r="L826"/>
  <c r="L827"/>
  <c r="L828"/>
  <c r="L829"/>
  <c r="L830"/>
  <c r="L831"/>
  <c r="L832"/>
  <c r="L833"/>
  <c r="L834"/>
  <c r="L835"/>
  <c r="L836"/>
  <c r="L837"/>
  <c r="L838"/>
  <c r="L839"/>
  <c r="L840"/>
  <c r="L841"/>
  <c r="L842"/>
  <c r="L843"/>
  <c r="L844"/>
  <c r="L845"/>
  <c r="L846"/>
  <c r="L847"/>
  <c r="L848"/>
  <c r="L849"/>
  <c r="L850"/>
  <c r="L851"/>
  <c r="L852"/>
  <c r="L853"/>
  <c r="L854"/>
  <c r="L855"/>
  <c r="L856"/>
  <c r="L857"/>
  <c r="L858"/>
  <c r="L859"/>
  <c r="L860"/>
  <c r="L861"/>
  <c r="L862"/>
  <c r="L863"/>
  <c r="L864"/>
  <c r="L865"/>
  <c r="L866"/>
  <c r="L867"/>
  <c r="L868"/>
  <c r="L869"/>
  <c r="L870"/>
  <c r="L871"/>
  <c r="L872"/>
  <c r="L873"/>
  <c r="L874"/>
  <c r="L875"/>
  <c r="L876"/>
  <c r="L877"/>
  <c r="L878"/>
  <c r="L879"/>
  <c r="L880"/>
  <c r="L881"/>
  <c r="L882"/>
  <c r="L883"/>
  <c r="L884"/>
  <c r="L885"/>
  <c r="L886"/>
  <c r="L887"/>
  <c r="L888"/>
  <c r="L889"/>
  <c r="L890"/>
  <c r="L891"/>
  <c r="L892"/>
  <c r="L893"/>
  <c r="L894"/>
  <c r="L895"/>
  <c r="L896"/>
  <c r="L897"/>
  <c r="L898"/>
  <c r="L899"/>
  <c r="L900"/>
  <c r="L901"/>
  <c r="L902"/>
  <c r="L903"/>
  <c r="L904"/>
  <c r="L905"/>
  <c r="L906"/>
  <c r="L907"/>
  <c r="L908"/>
  <c r="L909"/>
  <c r="L910"/>
  <c r="L911"/>
  <c r="L912"/>
  <c r="L913"/>
  <c r="L914"/>
  <c r="L915"/>
  <c r="L916"/>
  <c r="L917"/>
  <c r="L918"/>
  <c r="L919"/>
  <c r="L920"/>
  <c r="L921"/>
  <c r="L922"/>
  <c r="L923"/>
  <c r="L924"/>
  <c r="L925"/>
  <c r="L926"/>
  <c r="L927"/>
  <c r="L928"/>
  <c r="L929"/>
  <c r="L930"/>
  <c r="L931"/>
  <c r="L932"/>
  <c r="L933"/>
  <c r="L934"/>
  <c r="L935"/>
  <c r="L936"/>
  <c r="L937"/>
  <c r="L938"/>
  <c r="L939"/>
  <c r="L940"/>
  <c r="L941"/>
  <c r="L942"/>
  <c r="L943"/>
  <c r="L944"/>
  <c r="L945"/>
  <c r="L946"/>
  <c r="L947"/>
  <c r="L948"/>
  <c r="L949"/>
  <c r="L950"/>
  <c r="L951"/>
  <c r="L952"/>
  <c r="L953"/>
  <c r="L954"/>
  <c r="L955"/>
  <c r="L956"/>
  <c r="L957"/>
  <c r="L958"/>
  <c r="L959"/>
  <c r="L960"/>
  <c r="L961"/>
  <c r="L962"/>
  <c r="L963"/>
  <c r="L964"/>
  <c r="L965"/>
  <c r="L966"/>
  <c r="L967"/>
  <c r="L968"/>
  <c r="L969"/>
  <c r="L970"/>
  <c r="L971"/>
  <c r="L972"/>
  <c r="L973"/>
  <c r="L974"/>
  <c r="L975"/>
  <c r="L976"/>
  <c r="L977"/>
  <c r="L978"/>
  <c r="L979"/>
  <c r="L980"/>
  <c r="L981"/>
  <c r="L982"/>
  <c r="L983"/>
  <c r="L984"/>
  <c r="L985"/>
  <c r="L986"/>
  <c r="L987"/>
  <c r="L988"/>
  <c r="L989"/>
  <c r="L990"/>
  <c r="L991"/>
  <c r="L992"/>
  <c r="L993"/>
  <c r="L994"/>
  <c r="L995"/>
  <c r="L996"/>
  <c r="L997"/>
  <c r="L998"/>
  <c r="L999"/>
  <c r="L1000"/>
  <c r="L1001"/>
  <c r="L1002"/>
  <c r="L1003"/>
  <c r="L1004"/>
  <c r="L1005"/>
  <c r="L1006"/>
  <c r="L1007"/>
  <c r="L1008"/>
  <c r="L1009"/>
  <c r="L1010"/>
  <c r="L1011"/>
  <c r="L1012"/>
  <c r="L1013"/>
  <c r="L1014"/>
  <c r="L1015"/>
  <c r="L1016"/>
  <c r="L1017"/>
  <c r="L1018"/>
  <c r="L1019"/>
  <c r="L1020"/>
  <c r="L1021"/>
  <c r="L1022"/>
  <c r="L1023"/>
  <c r="L1024"/>
  <c r="L1025"/>
  <c r="L1026"/>
  <c r="L1027"/>
  <c r="L1028"/>
  <c r="L1029"/>
  <c r="L1030"/>
  <c r="L1031"/>
  <c r="L1032"/>
  <c r="L1033"/>
  <c r="L1034"/>
  <c r="L1035"/>
  <c r="L1036"/>
  <c r="L1037"/>
  <c r="L1038"/>
  <c r="L1039"/>
  <c r="L1040"/>
  <c r="L1041"/>
  <c r="L1042"/>
  <c r="L1043"/>
  <c r="L1044"/>
  <c r="L1045"/>
  <c r="L1046"/>
  <c r="L1047"/>
  <c r="L1048"/>
  <c r="L1049"/>
  <c r="L1050"/>
  <c r="L1051"/>
  <c r="L1052"/>
  <c r="L1053"/>
  <c r="L1054"/>
  <c r="L1055"/>
  <c r="L1056"/>
  <c r="L1057"/>
  <c r="L1058"/>
  <c r="L1059"/>
  <c r="L1060"/>
  <c r="L1061"/>
  <c r="L1062"/>
  <c r="L1063"/>
  <c r="L1064"/>
  <c r="L1065"/>
  <c r="L1066"/>
  <c r="L1067"/>
  <c r="L1068"/>
  <c r="L1069"/>
  <c r="L1070"/>
  <c r="L1071"/>
  <c r="L1072"/>
  <c r="L1073"/>
  <c r="L1074"/>
  <c r="L1075"/>
  <c r="L1076"/>
  <c r="L1077"/>
  <c r="L1078"/>
  <c r="L1079"/>
  <c r="L1080"/>
  <c r="L1081"/>
  <c r="L1082"/>
  <c r="L1083"/>
  <c r="L1084"/>
  <c r="L1085"/>
  <c r="L1086"/>
  <c r="L1087"/>
  <c r="L1088"/>
  <c r="L1089"/>
  <c r="L1090"/>
  <c r="L1091"/>
  <c r="L1092"/>
  <c r="L1093"/>
  <c r="L1094"/>
  <c r="L1095"/>
  <c r="L1096"/>
  <c r="L1097"/>
  <c r="L1098"/>
  <c r="L1099"/>
  <c r="L1100"/>
  <c r="L1101"/>
  <c r="L1102"/>
  <c r="L1103"/>
  <c r="L1104"/>
  <c r="L1105"/>
  <c r="L1106"/>
  <c r="L1107"/>
  <c r="L1108"/>
  <c r="L1109"/>
  <c r="L1110"/>
  <c r="L1111"/>
  <c r="L1112"/>
  <c r="L1113"/>
  <c r="L1114"/>
  <c r="L1115"/>
  <c r="L1116"/>
  <c r="L1117"/>
  <c r="L1118"/>
  <c r="L1119"/>
  <c r="L1120"/>
  <c r="L1121"/>
  <c r="L1122"/>
  <c r="L1123"/>
  <c r="L1124"/>
  <c r="L1125"/>
  <c r="L1126"/>
  <c r="L1127"/>
  <c r="L1128"/>
  <c r="L1129"/>
  <c r="L1130"/>
  <c r="L1131"/>
  <c r="L1132"/>
  <c r="L1133"/>
  <c r="L1134"/>
  <c r="L1135"/>
  <c r="L1136"/>
  <c r="L1137"/>
  <c r="L1138"/>
  <c r="L1139"/>
  <c r="L1140"/>
  <c r="L1141"/>
  <c r="L1142"/>
  <c r="L1143"/>
  <c r="L1144"/>
  <c r="L1145"/>
  <c r="L1146"/>
  <c r="L1147"/>
  <c r="L1148"/>
  <c r="L1149"/>
  <c r="L1150"/>
  <c r="L1151"/>
  <c r="L1152"/>
  <c r="L1153"/>
  <c r="L1154"/>
  <c r="L1155"/>
  <c r="L1156"/>
  <c r="L1157"/>
  <c r="L1158"/>
  <c r="L1159"/>
  <c r="L1160"/>
  <c r="L1161"/>
  <c r="L1162"/>
  <c r="L1163"/>
  <c r="L1164"/>
  <c r="L1165"/>
  <c r="L1166"/>
  <c r="L1167"/>
  <c r="L1168"/>
  <c r="L1169"/>
  <c r="L1170"/>
  <c r="L1171"/>
  <c r="L1172"/>
  <c r="L1173"/>
  <c r="L1174"/>
  <c r="L1175"/>
  <c r="L1176"/>
  <c r="L1177"/>
  <c r="L1178"/>
  <c r="L1179"/>
  <c r="L1180"/>
  <c r="L1181"/>
  <c r="L1182"/>
  <c r="L1183"/>
  <c r="L1184"/>
  <c r="L1185"/>
  <c r="L1186"/>
  <c r="L1187"/>
  <c r="L1188"/>
  <c r="L1189"/>
  <c r="L1190"/>
  <c r="L1191"/>
  <c r="L1192"/>
  <c r="L1193"/>
  <c r="L1194"/>
  <c r="L1195"/>
  <c r="L1196"/>
  <c r="L1197"/>
  <c r="L1198"/>
  <c r="L1199"/>
  <c r="L1200"/>
  <c r="L1201"/>
  <c r="L1202"/>
  <c r="L1203"/>
  <c r="L1204"/>
  <c r="L1205"/>
  <c r="L1206"/>
  <c r="L1207"/>
  <c r="L1208"/>
  <c r="L1209"/>
  <c r="L1210"/>
  <c r="L1211"/>
  <c r="L1212"/>
  <c r="L1213"/>
  <c r="L1214"/>
  <c r="L1215"/>
  <c r="L1216"/>
  <c r="L1217"/>
  <c r="L1218"/>
  <c r="L1219"/>
  <c r="L1220"/>
  <c r="L1221"/>
  <c r="L1222"/>
  <c r="L1223"/>
  <c r="L1224"/>
  <c r="L1225"/>
  <c r="L1226"/>
  <c r="L1227"/>
  <c r="L1228"/>
  <c r="L1229"/>
  <c r="L1230"/>
  <c r="L1231"/>
  <c r="L1232"/>
  <c r="L1233"/>
  <c r="L1234"/>
  <c r="L1235"/>
  <c r="L1236"/>
  <c r="L1237"/>
  <c r="L1238"/>
  <c r="L1239"/>
  <c r="L1240"/>
  <c r="L1241"/>
  <c r="L1242"/>
  <c r="L1243"/>
  <c r="L1244"/>
  <c r="L1245"/>
  <c r="L1246"/>
  <c r="L1247"/>
  <c r="L1248"/>
  <c r="L1249"/>
  <c r="L1250"/>
  <c r="L1251"/>
  <c r="L1252"/>
  <c r="L1253"/>
  <c r="L1254"/>
  <c r="L1255"/>
  <c r="L1256"/>
  <c r="L1257"/>
  <c r="L1258"/>
  <c r="L1259"/>
  <c r="L1260"/>
  <c r="L1261"/>
  <c r="L1262"/>
  <c r="L1263"/>
  <c r="L1264"/>
  <c r="L1265"/>
  <c r="L1266"/>
  <c r="L1267"/>
  <c r="L1268"/>
  <c r="L1269"/>
  <c r="L1270"/>
  <c r="L1271"/>
  <c r="L1272"/>
  <c r="L1273"/>
  <c r="L1274"/>
  <c r="L1275"/>
  <c r="L1276"/>
  <c r="L1277"/>
  <c r="L1278"/>
  <c r="L1279"/>
  <c r="L1280"/>
  <c r="L1281"/>
  <c r="L1282"/>
  <c r="L1283"/>
  <c r="L1284"/>
  <c r="L1285"/>
  <c r="L1286"/>
  <c r="L1287"/>
  <c r="L1288"/>
  <c r="L1289"/>
  <c r="L1290"/>
  <c r="L1291"/>
  <c r="L1292"/>
  <c r="L1293"/>
  <c r="L1294"/>
  <c r="L1295"/>
  <c r="L1296"/>
  <c r="L1297"/>
  <c r="L1298"/>
  <c r="L1299"/>
  <c r="L1300"/>
  <c r="L1301"/>
  <c r="L1302"/>
  <c r="L1303"/>
  <c r="L1304"/>
  <c r="L1305"/>
  <c r="L1306"/>
  <c r="L1307"/>
  <c r="L1308"/>
  <c r="L1309"/>
  <c r="L1310"/>
  <c r="L1311"/>
  <c r="L1312"/>
  <c r="L1313"/>
  <c r="L1314"/>
  <c r="L1315"/>
  <c r="L1316"/>
  <c r="L1317"/>
  <c r="L1318"/>
  <c r="L1319"/>
  <c r="L1320"/>
  <c r="L1321"/>
  <c r="L1322"/>
  <c r="L1323"/>
  <c r="L1324"/>
  <c r="L1325"/>
  <c r="L1326"/>
  <c r="L1327"/>
  <c r="L1328"/>
  <c r="L1329"/>
  <c r="L1330"/>
  <c r="L1331"/>
  <c r="L1332"/>
  <c r="L1333"/>
  <c r="L1334"/>
  <c r="L1335"/>
  <c r="L1336"/>
  <c r="L1337"/>
  <c r="L1338"/>
  <c r="L1339"/>
  <c r="L1340"/>
  <c r="L1341"/>
  <c r="L1342"/>
  <c r="L1343"/>
  <c r="L1344"/>
  <c r="L1345"/>
  <c r="L1346"/>
  <c r="L1347"/>
  <c r="L1348"/>
  <c r="L1349"/>
  <c r="L1350"/>
  <c r="L1351"/>
  <c r="L1352"/>
  <c r="L1353"/>
  <c r="L1354"/>
  <c r="L1355"/>
  <c r="L1356"/>
  <c r="L1357"/>
  <c r="L1358"/>
  <c r="L1359"/>
  <c r="L1360"/>
  <c r="L1361"/>
  <c r="L1362"/>
  <c r="L1363"/>
  <c r="L1364"/>
  <c r="L1365"/>
  <c r="L1366"/>
  <c r="L1367"/>
  <c r="L1368"/>
  <c r="L1369"/>
  <c r="L1370"/>
  <c r="L1371"/>
  <c r="L1372"/>
  <c r="L1373"/>
  <c r="L1374"/>
  <c r="L1375"/>
  <c r="L1376"/>
  <c r="L1377"/>
  <c r="L1378"/>
  <c r="L1379"/>
  <c r="L1380"/>
  <c r="L1381"/>
  <c r="L1382"/>
  <c r="L1383"/>
  <c r="L1384"/>
  <c r="L1385"/>
  <c r="L1386"/>
  <c r="L1387"/>
  <c r="L1388"/>
  <c r="L1389"/>
  <c r="L1390"/>
  <c r="L1391"/>
  <c r="L1392"/>
  <c r="L1393"/>
  <c r="L1394"/>
  <c r="L1395"/>
  <c r="L1396"/>
  <c r="L1397"/>
  <c r="L1398"/>
  <c r="L1399"/>
  <c r="L1400"/>
  <c r="L1401"/>
  <c r="L1402"/>
  <c r="L1403"/>
  <c r="L1404"/>
  <c r="L1405"/>
  <c r="L1406"/>
  <c r="L1407"/>
  <c r="L1408"/>
  <c r="L1409"/>
  <c r="L1410"/>
  <c r="L1411"/>
  <c r="L1412"/>
  <c r="L1413"/>
  <c r="L1414"/>
  <c r="L1415"/>
  <c r="L1416"/>
  <c r="L1417"/>
  <c r="L1418"/>
  <c r="L1419"/>
  <c r="L1420"/>
  <c r="L1421"/>
  <c r="L1422"/>
  <c r="L1423"/>
  <c r="L1424"/>
  <c r="L1425"/>
  <c r="L1426"/>
  <c r="L1427"/>
  <c r="L1428"/>
  <c r="L1429"/>
  <c r="L1430"/>
  <c r="L1431"/>
  <c r="L1432"/>
  <c r="L1433"/>
  <c r="L1434"/>
  <c r="L1435"/>
  <c r="L1436"/>
  <c r="L1437"/>
  <c r="L1438"/>
  <c r="L1439"/>
  <c r="L1440"/>
  <c r="L1441"/>
  <c r="L1442"/>
  <c r="L1443"/>
  <c r="L1444"/>
  <c r="L1445"/>
  <c r="L1446"/>
  <c r="L1447"/>
  <c r="L1448"/>
  <c r="L1449"/>
  <c r="L1450"/>
  <c r="L1451"/>
  <c r="L1452"/>
  <c r="L1453"/>
  <c r="L1454"/>
  <c r="L1455"/>
  <c r="L1456"/>
  <c r="L1457"/>
  <c r="L1458"/>
  <c r="L1459"/>
  <c r="L1460"/>
  <c r="L1461"/>
  <c r="L1462"/>
  <c r="L1463"/>
  <c r="L1464"/>
  <c r="L1465"/>
  <c r="L1466"/>
  <c r="L1467"/>
  <c r="L1468"/>
  <c r="L1469"/>
  <c r="L1470"/>
  <c r="L1471"/>
  <c r="L1472"/>
  <c r="L1473"/>
  <c r="L1474"/>
  <c r="L1475"/>
  <c r="L1476"/>
  <c r="L1477"/>
  <c r="L1478"/>
  <c r="L1479"/>
  <c r="L1480"/>
  <c r="L1481"/>
  <c r="L1482"/>
  <c r="L1483"/>
  <c r="L1484"/>
  <c r="L1485"/>
  <c r="L1486"/>
  <c r="L1487"/>
  <c r="L1488"/>
  <c r="L1489"/>
  <c r="L1490"/>
  <c r="L1491"/>
  <c r="L1492"/>
  <c r="L1493"/>
  <c r="L1494"/>
  <c r="L1495"/>
  <c r="L1496"/>
  <c r="L1497"/>
  <c r="L1498"/>
  <c r="L1499"/>
  <c r="L1500"/>
  <c r="L1501"/>
  <c r="L1502"/>
  <c r="L1503"/>
  <c r="L1504"/>
  <c r="L1505"/>
  <c r="L1506"/>
  <c r="L1507"/>
  <c r="L1508"/>
  <c r="L1509"/>
  <c r="L1510"/>
  <c r="L1511"/>
  <c r="L1512"/>
  <c r="L1513"/>
  <c r="L1514"/>
  <c r="L1515"/>
  <c r="L1516"/>
  <c r="L1517"/>
  <c r="L1518"/>
  <c r="L1519"/>
  <c r="L1520"/>
  <c r="L1521"/>
  <c r="L1522"/>
  <c r="L1523"/>
  <c r="L1524"/>
  <c r="L1525"/>
  <c r="L1526"/>
  <c r="L1527"/>
  <c r="L1528"/>
  <c r="L1529"/>
  <c r="L1530"/>
  <c r="L1531"/>
  <c r="L1532"/>
  <c r="L1533"/>
  <c r="L1534"/>
  <c r="L1535"/>
  <c r="L1536"/>
  <c r="L1537"/>
  <c r="L1538"/>
  <c r="L1539"/>
  <c r="L1540"/>
  <c r="L1541"/>
  <c r="L1542"/>
  <c r="L1543"/>
  <c r="L1544"/>
  <c r="L1545"/>
  <c r="L1546"/>
  <c r="L1547"/>
  <c r="L1548"/>
  <c r="L1549"/>
  <c r="L1550"/>
  <c r="L1551"/>
  <c r="L1552"/>
  <c r="L1553"/>
  <c r="L1554"/>
  <c r="L1555"/>
  <c r="L1556"/>
  <c r="L1557"/>
  <c r="L1558"/>
  <c r="L1559"/>
  <c r="L1560"/>
  <c r="L1561"/>
  <c r="L1562"/>
  <c r="L1563"/>
  <c r="L1564"/>
  <c r="L1565"/>
  <c r="L1566"/>
  <c r="L1567"/>
  <c r="L1568"/>
  <c r="L1569"/>
  <c r="L1570"/>
  <c r="L1571"/>
  <c r="L1572"/>
  <c r="L1573"/>
  <c r="L1574"/>
  <c r="L1575"/>
  <c r="L1576"/>
  <c r="L1577"/>
  <c r="L1578"/>
  <c r="L1579"/>
  <c r="L1580"/>
  <c r="L1581"/>
  <c r="L1582"/>
  <c r="L1583"/>
  <c r="L1584"/>
  <c r="L1585"/>
  <c r="L1586"/>
  <c r="L1587"/>
  <c r="L1588"/>
  <c r="L1589"/>
  <c r="L1590"/>
  <c r="L1591"/>
  <c r="L1592"/>
  <c r="L1593"/>
  <c r="L1594"/>
  <c r="L1595"/>
  <c r="L1596"/>
  <c r="L1597"/>
  <c r="L1598"/>
  <c r="L1599"/>
  <c r="L1600"/>
  <c r="L1601"/>
  <c r="L1602"/>
  <c r="L1603"/>
  <c r="L1604"/>
  <c r="L1605"/>
  <c r="L1606"/>
  <c r="L1607"/>
  <c r="L1608"/>
  <c r="L1609"/>
  <c r="L1610"/>
  <c r="L1611"/>
  <c r="L1612"/>
  <c r="L1613"/>
  <c r="L1614"/>
  <c r="L1615"/>
  <c r="L1616"/>
  <c r="L1617"/>
  <c r="L1618"/>
  <c r="L1619"/>
  <c r="L1620"/>
  <c r="L1621"/>
  <c r="L1622"/>
  <c r="L1623"/>
  <c r="L1624"/>
  <c r="L1625"/>
  <c r="L1626"/>
  <c r="L1627"/>
  <c r="L1628"/>
  <c r="L1629"/>
  <c r="L1630"/>
  <c r="L1631"/>
  <c r="L1632"/>
  <c r="L1633"/>
  <c r="L1634"/>
  <c r="L1635"/>
  <c r="L1636"/>
  <c r="L1637"/>
  <c r="L1638"/>
  <c r="L1639"/>
  <c r="L1640"/>
  <c r="L1641"/>
  <c r="L1642"/>
  <c r="L1643"/>
  <c r="L1644"/>
  <c r="L1645"/>
  <c r="L1646"/>
  <c r="L1647"/>
  <c r="L1648"/>
  <c r="L1649"/>
  <c r="L1650"/>
  <c r="L1651"/>
  <c r="L1652"/>
  <c r="L1653"/>
  <c r="L1654"/>
  <c r="L1655"/>
  <c r="L1656"/>
  <c r="L1657"/>
  <c r="L1658"/>
  <c r="L1659"/>
  <c r="L1660"/>
  <c r="L1661"/>
  <c r="L1662"/>
  <c r="L1663"/>
  <c r="L1664"/>
  <c r="L1665"/>
  <c r="L1666"/>
  <c r="L1667"/>
  <c r="L1668"/>
  <c r="L1669"/>
  <c r="L1670"/>
  <c r="L1671"/>
  <c r="L1672"/>
  <c r="L1673"/>
  <c r="L1674"/>
  <c r="L1675"/>
  <c r="L1676"/>
  <c r="L1677"/>
  <c r="L1678"/>
  <c r="L1679"/>
  <c r="L1680"/>
  <c r="L1681"/>
  <c r="L1682"/>
  <c r="L1683"/>
  <c r="L1684"/>
  <c r="L1685"/>
  <c r="L1686"/>
  <c r="L1687"/>
  <c r="L1688"/>
  <c r="L1689"/>
  <c r="L1690"/>
  <c r="L1691"/>
  <c r="L1692"/>
  <c r="L1693"/>
  <c r="L1694"/>
  <c r="L1695"/>
  <c r="L1696"/>
  <c r="L1697"/>
  <c r="L1698"/>
  <c r="L1699"/>
  <c r="L1700"/>
  <c r="L1701"/>
  <c r="L1702"/>
  <c r="L1703"/>
  <c r="L1704"/>
  <c r="L1705"/>
  <c r="L1706"/>
  <c r="L1707"/>
  <c r="L1708"/>
  <c r="L1709"/>
  <c r="L1710"/>
  <c r="L1711"/>
  <c r="L1712"/>
  <c r="L1713"/>
  <c r="L1714"/>
  <c r="L1715"/>
  <c r="L1716"/>
  <c r="L1717"/>
  <c r="L1718"/>
  <c r="L1719"/>
  <c r="L1720"/>
  <c r="L1721"/>
  <c r="L1722"/>
  <c r="L1723"/>
  <c r="L1724"/>
  <c r="L1725"/>
  <c r="L1726"/>
  <c r="L1727"/>
  <c r="L1728"/>
  <c r="L1729"/>
  <c r="L1730"/>
  <c r="L1731"/>
  <c r="L1732"/>
  <c r="L1733"/>
  <c r="L1734"/>
  <c r="L1735"/>
  <c r="L1736"/>
  <c r="L1737"/>
  <c r="L1738"/>
  <c r="L1739"/>
  <c r="L1740"/>
  <c r="L1741"/>
  <c r="L1742"/>
  <c r="L1743"/>
  <c r="L1744"/>
  <c r="L1745"/>
  <c r="L1746"/>
  <c r="L1747"/>
  <c r="L1748"/>
  <c r="L1749"/>
  <c r="L1750"/>
  <c r="L1751"/>
  <c r="L1752"/>
  <c r="L1753"/>
  <c r="L1754"/>
  <c r="L1755"/>
  <c r="L1756"/>
  <c r="L1757"/>
  <c r="L1758"/>
  <c r="L1759"/>
  <c r="L1760"/>
  <c r="L1761"/>
  <c r="L1762"/>
  <c r="L1763"/>
  <c r="L1764"/>
  <c r="L1765"/>
  <c r="L1766"/>
  <c r="L1767"/>
  <c r="L1768"/>
  <c r="L1769"/>
  <c r="L1770"/>
  <c r="L1771"/>
  <c r="L1772"/>
  <c r="L1773"/>
  <c r="L1774"/>
  <c r="L1775"/>
  <c r="L1776"/>
  <c r="L1777"/>
  <c r="L1778"/>
  <c r="L1779"/>
  <c r="L1780"/>
  <c r="L1781"/>
  <c r="L1782"/>
  <c r="L1783"/>
  <c r="L1784"/>
  <c r="L1785"/>
  <c r="L1786"/>
  <c r="L1787"/>
  <c r="L1788"/>
  <c r="L1789"/>
  <c r="L1790"/>
  <c r="L1791"/>
  <c r="L1792"/>
  <c r="L1793"/>
  <c r="L1794"/>
  <c r="L1795"/>
  <c r="L1796"/>
  <c r="L1797"/>
  <c r="L1798"/>
  <c r="L1799"/>
  <c r="L1800"/>
  <c r="L1801"/>
  <c r="L1802"/>
  <c r="L1803"/>
  <c r="L1804"/>
  <c r="L1805"/>
  <c r="L1806"/>
  <c r="L1807"/>
  <c r="L1808"/>
  <c r="L1809"/>
  <c r="L1810"/>
  <c r="L1811"/>
  <c r="L1812"/>
  <c r="L1813"/>
  <c r="L1814"/>
  <c r="L1815"/>
  <c r="L1816"/>
  <c r="L1817"/>
  <c r="L1818"/>
  <c r="L1819"/>
  <c r="L1820"/>
  <c r="L1821"/>
  <c r="L1822"/>
  <c r="L1823"/>
  <c r="L1824"/>
  <c r="L1825"/>
  <c r="L1826"/>
  <c r="L1827"/>
  <c r="L1828"/>
  <c r="L1829"/>
  <c r="L1830"/>
  <c r="L1831"/>
  <c r="L1832"/>
  <c r="L1833"/>
  <c r="L1834"/>
  <c r="L1835"/>
  <c r="L1836"/>
  <c r="L1837"/>
  <c r="L1838"/>
  <c r="L1839"/>
  <c r="L1840"/>
  <c r="L1841"/>
  <c r="L1842"/>
  <c r="L1843"/>
  <c r="L1844"/>
  <c r="L1845"/>
  <c r="L1846"/>
  <c r="L1847"/>
  <c r="L1848"/>
  <c r="L1849"/>
  <c r="L1850"/>
  <c r="L1851"/>
  <c r="L1852"/>
  <c r="L1853"/>
  <c r="L1854"/>
  <c r="L1855"/>
  <c r="L1856"/>
  <c r="L1857"/>
  <c r="L1858"/>
  <c r="L1859"/>
  <c r="L1860"/>
  <c r="L1861"/>
  <c r="L1862"/>
  <c r="L1863"/>
  <c r="L1864"/>
  <c r="L1865"/>
  <c r="L1866"/>
  <c r="L1867"/>
  <c r="L1868"/>
  <c r="L1869"/>
  <c r="L1870"/>
  <c r="L1871"/>
  <c r="L1872"/>
  <c r="L1873"/>
  <c r="L1874"/>
  <c r="L1875"/>
  <c r="L1876"/>
  <c r="L1877"/>
  <c r="L1878"/>
  <c r="L1879"/>
  <c r="L1880"/>
  <c r="L1881"/>
  <c r="L1882"/>
  <c r="L1883"/>
  <c r="L1884"/>
  <c r="L1885"/>
  <c r="L1886"/>
  <c r="L1887"/>
  <c r="L1888"/>
  <c r="L1889"/>
  <c r="L1890"/>
  <c r="L1891"/>
  <c r="L1892"/>
  <c r="L1893"/>
  <c r="L1894"/>
  <c r="L1895"/>
  <c r="L1896"/>
  <c r="L1897"/>
  <c r="L1898"/>
  <c r="L1899"/>
  <c r="L1900"/>
  <c r="L1901"/>
  <c r="L1902"/>
  <c r="L1903"/>
  <c r="L1904"/>
  <c r="L1905"/>
  <c r="L1906"/>
  <c r="L1907"/>
  <c r="L1908"/>
  <c r="L1909"/>
  <c r="L1910"/>
  <c r="L1911"/>
  <c r="L1912"/>
  <c r="L1913"/>
  <c r="L1914"/>
  <c r="L1915"/>
  <c r="L1916"/>
  <c r="L1917"/>
  <c r="L1918"/>
  <c r="L1919"/>
  <c r="L1920"/>
  <c r="L1921"/>
  <c r="L1922"/>
  <c r="L1923"/>
  <c r="L1924"/>
  <c r="L1925"/>
  <c r="L1926"/>
  <c r="L1927"/>
  <c r="L1928"/>
  <c r="L1929"/>
  <c r="L1930"/>
  <c r="L1931"/>
  <c r="L1932"/>
  <c r="L1933"/>
  <c r="L1934"/>
  <c r="L1935"/>
  <c r="L1936"/>
  <c r="L1937"/>
  <c r="L1938"/>
  <c r="L1939"/>
  <c r="L1940"/>
  <c r="L1941"/>
  <c r="L1942"/>
  <c r="L1943"/>
  <c r="L1944"/>
  <c r="L1945"/>
  <c r="L1946"/>
  <c r="L1947"/>
  <c r="L1948"/>
  <c r="L1949"/>
  <c r="L1950"/>
  <c r="L1951"/>
  <c r="L1952"/>
  <c r="L1953"/>
  <c r="L1954"/>
  <c r="L1955"/>
  <c r="L1956"/>
  <c r="L1957"/>
  <c r="L1958"/>
  <c r="L1959"/>
  <c r="L1960"/>
  <c r="L1961"/>
  <c r="L1962"/>
  <c r="L1963"/>
  <c r="L1964"/>
  <c r="L1965"/>
  <c r="L1966"/>
  <c r="L1967"/>
  <c r="L1968"/>
  <c r="L1969"/>
  <c r="L1970"/>
  <c r="L1971"/>
  <c r="L1972"/>
  <c r="L1973"/>
  <c r="L1974"/>
  <c r="L1975"/>
  <c r="L1976"/>
  <c r="L1977"/>
  <c r="L1978"/>
  <c r="L1979"/>
  <c r="L1980"/>
  <c r="L1981"/>
  <c r="L1982"/>
  <c r="L1983"/>
  <c r="L1984"/>
  <c r="L1985"/>
  <c r="L1986"/>
  <c r="L1987"/>
  <c r="L1988"/>
  <c r="L1989"/>
  <c r="L1990"/>
  <c r="L1991"/>
  <c r="L1992"/>
  <c r="L1993"/>
  <c r="L1994"/>
  <c r="L1995"/>
  <c r="L1996"/>
  <c r="L1997"/>
  <c r="L1998"/>
  <c r="L1999"/>
  <c r="L2000"/>
  <c r="L2001"/>
  <c r="L2002"/>
  <c r="L2003"/>
  <c r="L2004"/>
  <c r="L2005"/>
  <c r="L2006"/>
  <c r="L2007"/>
  <c r="L2008"/>
  <c r="L2009"/>
  <c r="L2010"/>
  <c r="L2011"/>
  <c r="L2012"/>
  <c r="L2013"/>
  <c r="L2014"/>
  <c r="L2015"/>
  <c r="L2016"/>
  <c r="L2017"/>
  <c r="L2018"/>
  <c r="L2019"/>
  <c r="L2020"/>
  <c r="L2021"/>
  <c r="L2022"/>
  <c r="L2023"/>
  <c r="L2024"/>
  <c r="L2025"/>
  <c r="L2026"/>
  <c r="L2027"/>
  <c r="L2028"/>
  <c r="L2029"/>
  <c r="L2030"/>
  <c r="L2031"/>
  <c r="L2032"/>
  <c r="L2033"/>
  <c r="L2034"/>
  <c r="L2035"/>
  <c r="L2036"/>
  <c r="L2037"/>
  <c r="L2038"/>
  <c r="L2039"/>
  <c r="L2040"/>
  <c r="L2041"/>
  <c r="L2042"/>
  <c r="L2043"/>
  <c r="L2044"/>
  <c r="L2045"/>
  <c r="L2046"/>
  <c r="L2047"/>
  <c r="L2048"/>
  <c r="L2049"/>
  <c r="L2050"/>
  <c r="L2051"/>
  <c r="L2052"/>
  <c r="L2053"/>
  <c r="L2054"/>
  <c r="L2055"/>
  <c r="L2056"/>
  <c r="L2057"/>
  <c r="L2058"/>
  <c r="L2059"/>
  <c r="L2060"/>
  <c r="L2061"/>
  <c r="L2062"/>
  <c r="L2063"/>
  <c r="L2064"/>
  <c r="L2065"/>
  <c r="L2066"/>
  <c r="L2067"/>
  <c r="L2068"/>
  <c r="L2069"/>
  <c r="L2070"/>
  <c r="L2071"/>
  <c r="L2072"/>
  <c r="L2073"/>
  <c r="L2074"/>
  <c r="L2075"/>
  <c r="L2076"/>
  <c r="L2077"/>
  <c r="L2078"/>
  <c r="L2079"/>
  <c r="L2080"/>
  <c r="L2081"/>
  <c r="L2082"/>
  <c r="L2083"/>
  <c r="L2084"/>
  <c r="L2085"/>
  <c r="L2086"/>
  <c r="L2087"/>
  <c r="L2088"/>
  <c r="L2089"/>
  <c r="L2090"/>
  <c r="L2091"/>
  <c r="L2092"/>
  <c r="L2093"/>
  <c r="L2094"/>
  <c r="L2095"/>
  <c r="L2096"/>
  <c r="L2097"/>
  <c r="L2098"/>
  <c r="L2099"/>
  <c r="L2100"/>
  <c r="L2101"/>
  <c r="L2102"/>
  <c r="L2103"/>
  <c r="L2104"/>
  <c r="L2105"/>
  <c r="L2106"/>
  <c r="L2107"/>
  <c r="L2108"/>
  <c r="L2109"/>
  <c r="L2110"/>
  <c r="L2111"/>
  <c r="L2112"/>
  <c r="L2113"/>
  <c r="L2114"/>
  <c r="L2115"/>
  <c r="L2116"/>
  <c r="L2117"/>
  <c r="L2118"/>
  <c r="L2120"/>
  <c r="L2121"/>
  <c r="L2122"/>
  <c r="L2123"/>
  <c r="L2124"/>
  <c r="L2125"/>
  <c r="L2126"/>
  <c r="L2127"/>
  <c r="L2128"/>
  <c r="L2129"/>
  <c r="L2130"/>
  <c r="L2131"/>
  <c r="L2132"/>
  <c r="L2133"/>
  <c r="L2134"/>
  <c r="L2135"/>
  <c r="L2136"/>
  <c r="L2137"/>
  <c r="L2138"/>
  <c r="L2139"/>
  <c r="L2140"/>
  <c r="L2141"/>
  <c r="L2142"/>
  <c r="L2143"/>
  <c r="L2144"/>
  <c r="L2145"/>
  <c r="L2146"/>
  <c r="L2147"/>
  <c r="L2148"/>
  <c r="L2149"/>
  <c r="L2150"/>
  <c r="L2151"/>
  <c r="L2152"/>
  <c r="L2153"/>
  <c r="L2154"/>
  <c r="L2155"/>
  <c r="L2156"/>
  <c r="L2157"/>
  <c r="L2158"/>
  <c r="L2159"/>
  <c r="L2160"/>
  <c r="L2161"/>
  <c r="L2162"/>
  <c r="L2163"/>
  <c r="L2164"/>
  <c r="L2165"/>
  <c r="L2166"/>
  <c r="L2167"/>
  <c r="L2168"/>
  <c r="L2169"/>
  <c r="L2170"/>
  <c r="L2171"/>
  <c r="L2172"/>
  <c r="L2173"/>
  <c r="L2174"/>
  <c r="L2175"/>
  <c r="L2176"/>
  <c r="L2177"/>
  <c r="L2178"/>
  <c r="L2179"/>
  <c r="L2180"/>
  <c r="L2181"/>
  <c r="L2182"/>
  <c r="L2183"/>
  <c r="L2184"/>
  <c r="L2185"/>
  <c r="L2186"/>
  <c r="L2187"/>
  <c r="L2188"/>
  <c r="L2189"/>
  <c r="L2190"/>
  <c r="L2191"/>
  <c r="L2192"/>
  <c r="L2193"/>
  <c r="L2194"/>
  <c r="L2195"/>
  <c r="L2196"/>
  <c r="L2197"/>
  <c r="L2198"/>
  <c r="L2199"/>
  <c r="L2200"/>
  <c r="L2201"/>
  <c r="L2202"/>
  <c r="L2203"/>
  <c r="L2204"/>
  <c r="L2205"/>
  <c r="L2206"/>
  <c r="L2207"/>
  <c r="L2208"/>
  <c r="L2209"/>
  <c r="L2210"/>
  <c r="L2211"/>
  <c r="L2212"/>
  <c r="L2213"/>
  <c r="L2214"/>
  <c r="L2215"/>
  <c r="L2216"/>
  <c r="L2217"/>
  <c r="L2218"/>
  <c r="L2219"/>
  <c r="L2220"/>
  <c r="L2221"/>
  <c r="L2222"/>
  <c r="L2223"/>
  <c r="L2224"/>
  <c r="L2225"/>
  <c r="L2226"/>
  <c r="L2227"/>
  <c r="L2228"/>
  <c r="L2229"/>
  <c r="L2230"/>
  <c r="L2231"/>
  <c r="L2232"/>
  <c r="L2233"/>
  <c r="L2234"/>
  <c r="L2235"/>
  <c r="L2236"/>
  <c r="L2237"/>
  <c r="L2238"/>
  <c r="L2239"/>
  <c r="L2240"/>
  <c r="L2241"/>
  <c r="L2242"/>
  <c r="L2243"/>
  <c r="L2244"/>
  <c r="L2245"/>
  <c r="L2246"/>
  <c r="L2247"/>
  <c r="L2248"/>
  <c r="L2249"/>
  <c r="L2250"/>
  <c r="L2251"/>
  <c r="L2252"/>
  <c r="L2253"/>
  <c r="L2254"/>
  <c r="L2255"/>
  <c r="L2256"/>
  <c r="L2257"/>
  <c r="L2258"/>
  <c r="L2259"/>
  <c r="L2260"/>
  <c r="L2261"/>
  <c r="L2262"/>
  <c r="L2263"/>
  <c r="L2264"/>
  <c r="L2265"/>
  <c r="L2266"/>
  <c r="L2267"/>
  <c r="L2268"/>
  <c r="L2269"/>
  <c r="L2270"/>
  <c r="L2271"/>
  <c r="L2272"/>
  <c r="L2273"/>
  <c r="L2274"/>
  <c r="L2275"/>
  <c r="L2276"/>
  <c r="L2277"/>
  <c r="L2278"/>
  <c r="L2279"/>
  <c r="L2280"/>
  <c r="L2281"/>
  <c r="L2282"/>
  <c r="L2283"/>
  <c r="L2284"/>
  <c r="L2285"/>
  <c r="L2286"/>
  <c r="L2287"/>
  <c r="L2288"/>
  <c r="L2289"/>
  <c r="L2290"/>
  <c r="L2291"/>
  <c r="L2292"/>
  <c r="L2293"/>
  <c r="L2294"/>
  <c r="L2295"/>
  <c r="L2296"/>
  <c r="L2297"/>
  <c r="L2298"/>
  <c r="L2299"/>
  <c r="L2300"/>
  <c r="L2301"/>
  <c r="L2302"/>
  <c r="L2303"/>
  <c r="L2304"/>
  <c r="L2305"/>
  <c r="L2306"/>
  <c r="L2307"/>
  <c r="L2308"/>
  <c r="L2309"/>
  <c r="L2310"/>
  <c r="L2311"/>
  <c r="L2312"/>
  <c r="L2313"/>
  <c r="L2314"/>
  <c r="L2315"/>
  <c r="L2316"/>
  <c r="L2317"/>
  <c r="L2318"/>
  <c r="L2319"/>
  <c r="L2320"/>
  <c r="L2321"/>
  <c r="L2322"/>
  <c r="L2323"/>
  <c r="L2324"/>
  <c r="L2325"/>
  <c r="L2326"/>
  <c r="L2327"/>
  <c r="L2328"/>
  <c r="L2329"/>
  <c r="L2330"/>
  <c r="L2331"/>
  <c r="L2332"/>
  <c r="L2333"/>
  <c r="L2334"/>
  <c r="L2335"/>
  <c r="L2336"/>
  <c r="L2337"/>
  <c r="L2338"/>
  <c r="L2339"/>
  <c r="L2340"/>
  <c r="L2341"/>
  <c r="L2342"/>
  <c r="L2343"/>
  <c r="L2344"/>
  <c r="L2345"/>
  <c r="L2346"/>
  <c r="L2347"/>
  <c r="L2348"/>
  <c r="L2349"/>
  <c r="L2350"/>
  <c r="L2351"/>
  <c r="L2352"/>
  <c r="L2353"/>
  <c r="L2354"/>
  <c r="L2355"/>
  <c r="L2356"/>
  <c r="L2357"/>
  <c r="L2358"/>
  <c r="L2359"/>
  <c r="L2360"/>
  <c r="L2361"/>
  <c r="L2362"/>
  <c r="L2363"/>
  <c r="L2364"/>
  <c r="L2365"/>
  <c r="L2366"/>
  <c r="L2367"/>
  <c r="L2368"/>
  <c r="L2369"/>
  <c r="L2370"/>
  <c r="L2371"/>
  <c r="L2372"/>
  <c r="L2373"/>
  <c r="L2374"/>
  <c r="L2375"/>
  <c r="L2376"/>
  <c r="L2377"/>
  <c r="L2378"/>
  <c r="L2379"/>
  <c r="L2380"/>
  <c r="L2381"/>
  <c r="L2382"/>
  <c r="L2383"/>
  <c r="L2384"/>
  <c r="L2385"/>
  <c r="L2386"/>
  <c r="L2387"/>
  <c r="L2388"/>
  <c r="L2389"/>
  <c r="L2390"/>
  <c r="L2391"/>
  <c r="L2392"/>
  <c r="L2393"/>
  <c r="L2394"/>
  <c r="L2395"/>
  <c r="L2396"/>
  <c r="L2397"/>
  <c r="L2398"/>
  <c r="L2399"/>
  <c r="L2400"/>
  <c r="L2401"/>
  <c r="L2402"/>
  <c r="L2403"/>
  <c r="L2404"/>
  <c r="L2405"/>
  <c r="L2406"/>
  <c r="L2407"/>
  <c r="L2408"/>
  <c r="L2409"/>
  <c r="L2410"/>
  <c r="L2411"/>
  <c r="L2412"/>
  <c r="L2413"/>
  <c r="L2414"/>
  <c r="L2415"/>
  <c r="L2416"/>
  <c r="L2417"/>
  <c r="L2418"/>
  <c r="L2419"/>
  <c r="L2420"/>
  <c r="L2421"/>
  <c r="L2422"/>
  <c r="L2423"/>
  <c r="L2424"/>
  <c r="L2425"/>
  <c r="L2426"/>
  <c r="L2427"/>
  <c r="L2428"/>
  <c r="L2429"/>
  <c r="L2430"/>
  <c r="L2431"/>
  <c r="L2432"/>
  <c r="L2433"/>
  <c r="L2434"/>
  <c r="L2435"/>
  <c r="L2436"/>
  <c r="L2437"/>
  <c r="L2438"/>
  <c r="L2439"/>
  <c r="L2440"/>
  <c r="L2441"/>
  <c r="L2442"/>
  <c r="L2443"/>
  <c r="L2444"/>
  <c r="L2445"/>
  <c r="L2446"/>
  <c r="L2447"/>
  <c r="L2448"/>
  <c r="L2449"/>
  <c r="L2450"/>
  <c r="L2451"/>
  <c r="L2452"/>
  <c r="L2453"/>
  <c r="L2454"/>
  <c r="L2455"/>
  <c r="L2456"/>
  <c r="L2457"/>
  <c r="L2458"/>
  <c r="L2459"/>
  <c r="L2460"/>
  <c r="L2461"/>
  <c r="L2462"/>
  <c r="L2463"/>
  <c r="L2464"/>
  <c r="L2465"/>
  <c r="L2466"/>
  <c r="L2467"/>
  <c r="L2468"/>
  <c r="L2469"/>
  <c r="L2470"/>
  <c r="L2471"/>
  <c r="L2472"/>
  <c r="L2473"/>
  <c r="L2474"/>
  <c r="L2475"/>
  <c r="L2476"/>
  <c r="L2477"/>
  <c r="L2478"/>
  <c r="L2479"/>
  <c r="L2480"/>
  <c r="L2481"/>
  <c r="L2482"/>
  <c r="L2483"/>
  <c r="L2484"/>
  <c r="L2485"/>
  <c r="L2486"/>
  <c r="L2487"/>
  <c r="L2488"/>
  <c r="L2489"/>
  <c r="L2490"/>
  <c r="L2491"/>
  <c r="L2492"/>
  <c r="L2493"/>
  <c r="L2494"/>
  <c r="L2495"/>
  <c r="L2496"/>
  <c r="L2497"/>
  <c r="L2498"/>
  <c r="L2499"/>
  <c r="L2500"/>
  <c r="L2501"/>
  <c r="L2502"/>
  <c r="L2503"/>
  <c r="L2504"/>
  <c r="L2505"/>
  <c r="L2506"/>
  <c r="L2507"/>
  <c r="L2508"/>
  <c r="L2509"/>
  <c r="L2510"/>
  <c r="L2511"/>
  <c r="L2512"/>
  <c r="L2513"/>
  <c r="L2514"/>
  <c r="L2515"/>
  <c r="L2516"/>
  <c r="L2517"/>
  <c r="L2518"/>
  <c r="L2519"/>
  <c r="L2520"/>
  <c r="L2521"/>
  <c r="L2522"/>
  <c r="L2523"/>
  <c r="L2524"/>
  <c r="L2525"/>
  <c r="L2526"/>
  <c r="L2527"/>
  <c r="L2528"/>
  <c r="L2529"/>
  <c r="L2530"/>
  <c r="L2531"/>
  <c r="L2532"/>
  <c r="L2533"/>
  <c r="L2534"/>
  <c r="L2535"/>
  <c r="L2536"/>
  <c r="L2537"/>
  <c r="L2538"/>
  <c r="L2539"/>
  <c r="L2540"/>
  <c r="L2541"/>
  <c r="L2542"/>
  <c r="L2543"/>
  <c r="L2544"/>
  <c r="L2545"/>
  <c r="L2546"/>
  <c r="L2547"/>
  <c r="L2548"/>
  <c r="L2549"/>
  <c r="L2550"/>
  <c r="L2551"/>
  <c r="L2552"/>
  <c r="L2553"/>
  <c r="L2554"/>
  <c r="L2555"/>
  <c r="L2556"/>
  <c r="L2557"/>
  <c r="L2558"/>
  <c r="L2559"/>
  <c r="L2560"/>
  <c r="L2561"/>
  <c r="L2562"/>
  <c r="L2563"/>
  <c r="L2564"/>
  <c r="L2565"/>
  <c r="L2566"/>
  <c r="L2567"/>
  <c r="L2568"/>
  <c r="L2569"/>
  <c r="L2570"/>
  <c r="L2571"/>
  <c r="L2572"/>
  <c r="L2573"/>
  <c r="L2574"/>
  <c r="L2575"/>
  <c r="L2576"/>
  <c r="L2577"/>
  <c r="L2578"/>
  <c r="L2579"/>
  <c r="L2580"/>
  <c r="L2581"/>
  <c r="L2582"/>
  <c r="L2583"/>
  <c r="L2584"/>
  <c r="L2585"/>
  <c r="L2586"/>
  <c r="L2587"/>
  <c r="L2588"/>
  <c r="L2589"/>
  <c r="L2590"/>
  <c r="L2591"/>
  <c r="L2592"/>
  <c r="L2593"/>
  <c r="L2594"/>
  <c r="L2595"/>
  <c r="L2596"/>
  <c r="L2597"/>
  <c r="L2598"/>
  <c r="L2599"/>
  <c r="L2600"/>
  <c r="L2601"/>
  <c r="L2602"/>
  <c r="L2603"/>
  <c r="L2604"/>
  <c r="L2605"/>
  <c r="L2606"/>
  <c r="L2607"/>
  <c r="L2608"/>
  <c r="L2609"/>
  <c r="L2610"/>
  <c r="L2611"/>
  <c r="L2612"/>
  <c r="L2613"/>
  <c r="L2614"/>
  <c r="L2615"/>
  <c r="L2616"/>
  <c r="L2617"/>
  <c r="L2618"/>
  <c r="L2619"/>
  <c r="L2620"/>
  <c r="L2621"/>
  <c r="L2622"/>
  <c r="L2623"/>
  <c r="L2624"/>
  <c r="L2625"/>
  <c r="L2626"/>
  <c r="L2627"/>
  <c r="L2628"/>
  <c r="L2629"/>
  <c r="L2630"/>
  <c r="L2631"/>
  <c r="L2632"/>
  <c r="L2633"/>
  <c r="L2634"/>
  <c r="L2635"/>
  <c r="L2636"/>
  <c r="L2637"/>
  <c r="L2638"/>
  <c r="L2639"/>
  <c r="L2640"/>
  <c r="L2641"/>
  <c r="L2642"/>
  <c r="L2643"/>
  <c r="L2644"/>
  <c r="L2645"/>
  <c r="L2646"/>
  <c r="L2647"/>
  <c r="L2648"/>
  <c r="L2649"/>
  <c r="L2650"/>
  <c r="L2651"/>
  <c r="L2652"/>
  <c r="L2653"/>
  <c r="L2654"/>
  <c r="L2655"/>
  <c r="L2656"/>
  <c r="L2657"/>
  <c r="L2658"/>
  <c r="L2659"/>
  <c r="L2660"/>
  <c r="L2661"/>
  <c r="L2662"/>
  <c r="L2663"/>
  <c r="L2664"/>
  <c r="L2665"/>
  <c r="L2666"/>
  <c r="L2667"/>
  <c r="L2668"/>
  <c r="L2669"/>
  <c r="L2670"/>
  <c r="L2671"/>
  <c r="L2672"/>
  <c r="L2673"/>
  <c r="L2674"/>
  <c r="L2675"/>
  <c r="L2676"/>
  <c r="L2677"/>
  <c r="L2678"/>
  <c r="L2679"/>
  <c r="L2680"/>
  <c r="L2681"/>
  <c r="L2682"/>
  <c r="L2683"/>
  <c r="L2684"/>
  <c r="L2685"/>
  <c r="L2686"/>
  <c r="L2687"/>
  <c r="L2688"/>
  <c r="L2689"/>
  <c r="L2690"/>
  <c r="L2691"/>
  <c r="L2692"/>
  <c r="L2693"/>
  <c r="L2694"/>
  <c r="L2695"/>
  <c r="L2696"/>
  <c r="L2697"/>
  <c r="L2698"/>
  <c r="L2699"/>
  <c r="L2700"/>
  <c r="L2701"/>
  <c r="L2702"/>
  <c r="L2703"/>
  <c r="L2704"/>
  <c r="L2705"/>
  <c r="L2706"/>
  <c r="L2707"/>
  <c r="L2708"/>
  <c r="L2709"/>
  <c r="L2710"/>
  <c r="L2711"/>
  <c r="L2712"/>
  <c r="L2713"/>
  <c r="L2714"/>
  <c r="L2715"/>
  <c r="L2716"/>
  <c r="L2717"/>
  <c r="L2718"/>
  <c r="L2719"/>
  <c r="L2720"/>
  <c r="L2721"/>
  <c r="L2722"/>
  <c r="L2723"/>
  <c r="L2724"/>
  <c r="L2725"/>
  <c r="L2726"/>
  <c r="L2727"/>
  <c r="L2728"/>
  <c r="L2729"/>
  <c r="L2730"/>
  <c r="L2731"/>
  <c r="L2732"/>
  <c r="L2733"/>
  <c r="L2734"/>
  <c r="L2735"/>
  <c r="L2736"/>
  <c r="L2737"/>
  <c r="L2738"/>
  <c r="L2739"/>
  <c r="L2740"/>
  <c r="L2741"/>
  <c r="L2742"/>
  <c r="L2743"/>
  <c r="L2744"/>
  <c r="L2745"/>
  <c r="L2746"/>
  <c r="L2747"/>
  <c r="L2748"/>
  <c r="L2749"/>
  <c r="L2750"/>
  <c r="L2751"/>
  <c r="L2752"/>
  <c r="L2753"/>
  <c r="L2754"/>
  <c r="L2755"/>
  <c r="L2756"/>
  <c r="L2757"/>
  <c r="L2758"/>
  <c r="L2759"/>
  <c r="L2760"/>
  <c r="L2761"/>
  <c r="L2762"/>
  <c r="L2763"/>
  <c r="L2764"/>
  <c r="L2765"/>
  <c r="L2766"/>
  <c r="L2767"/>
  <c r="L2768"/>
  <c r="L2769"/>
  <c r="L2770"/>
  <c r="L2771"/>
  <c r="L2772"/>
  <c r="L2773"/>
  <c r="L2774"/>
  <c r="L2775"/>
  <c r="L2776"/>
  <c r="L2777"/>
  <c r="L2778"/>
  <c r="L2779"/>
  <c r="L2780"/>
  <c r="L2781"/>
  <c r="L2782"/>
  <c r="L2783"/>
  <c r="L2784"/>
  <c r="L2785"/>
  <c r="L2786"/>
  <c r="L2787"/>
  <c r="L2788"/>
  <c r="L2789"/>
  <c r="L2790"/>
  <c r="L2791"/>
  <c r="L2792"/>
  <c r="L2793"/>
  <c r="L2794"/>
  <c r="L2795"/>
  <c r="L2796"/>
  <c r="L2797"/>
  <c r="L2798"/>
  <c r="L2799"/>
  <c r="L2800"/>
  <c r="L2801"/>
  <c r="L2802"/>
  <c r="L2803"/>
  <c r="L2804"/>
  <c r="L2805"/>
  <c r="L2806"/>
  <c r="L2807"/>
  <c r="L2808"/>
  <c r="L2809"/>
  <c r="L2810"/>
  <c r="L2811"/>
  <c r="L2812"/>
  <c r="L2813"/>
  <c r="L2814"/>
  <c r="L2815"/>
  <c r="L2816"/>
  <c r="L2817"/>
  <c r="L2818"/>
  <c r="L2819"/>
  <c r="L2820"/>
  <c r="L2821"/>
  <c r="L2822"/>
  <c r="L2823"/>
  <c r="L2824"/>
  <c r="L2825"/>
  <c r="L2826"/>
  <c r="L2827"/>
  <c r="L2828"/>
  <c r="L2829"/>
  <c r="L2830"/>
  <c r="L2831"/>
  <c r="L2832"/>
  <c r="L2833"/>
  <c r="L2834"/>
  <c r="L2835"/>
  <c r="L2836"/>
  <c r="L2837"/>
  <c r="L2838"/>
  <c r="L2839"/>
  <c r="L2840"/>
  <c r="L2841"/>
  <c r="L2842"/>
  <c r="L2843"/>
  <c r="L2844"/>
  <c r="L2845"/>
  <c r="L2846"/>
  <c r="L2847"/>
  <c r="L2848"/>
  <c r="L2849"/>
  <c r="L2850"/>
  <c r="L2851"/>
  <c r="L2852"/>
  <c r="L2853"/>
  <c r="L2854"/>
  <c r="L2855"/>
  <c r="L2856"/>
  <c r="L2857"/>
  <c r="L2858"/>
  <c r="L2859"/>
  <c r="L2860"/>
  <c r="L2861"/>
  <c r="L2862"/>
  <c r="L2863"/>
  <c r="L2864"/>
  <c r="L2865"/>
  <c r="L2866"/>
  <c r="L2867"/>
  <c r="L2868"/>
  <c r="L2869"/>
  <c r="L2870"/>
  <c r="L2871"/>
  <c r="L2872"/>
  <c r="L2873"/>
  <c r="L2874"/>
  <c r="L2875"/>
  <c r="L2876"/>
  <c r="L2877"/>
  <c r="L2878"/>
  <c r="L2879"/>
  <c r="L2880"/>
  <c r="L2881"/>
  <c r="L2882"/>
  <c r="L2883"/>
  <c r="L2884"/>
  <c r="L2885"/>
  <c r="L2886"/>
  <c r="L2887"/>
  <c r="L2888"/>
  <c r="L2889"/>
  <c r="L2890"/>
  <c r="L2891"/>
  <c r="L2892"/>
  <c r="L2893"/>
  <c r="L2894"/>
  <c r="L2895"/>
  <c r="L2896"/>
  <c r="L2897"/>
  <c r="L2898"/>
  <c r="L2899"/>
  <c r="L2900"/>
  <c r="L2901"/>
  <c r="L2902"/>
  <c r="L2903"/>
  <c r="L2904"/>
  <c r="L2905"/>
  <c r="L2906"/>
  <c r="L2907"/>
  <c r="L2908"/>
  <c r="L2909"/>
  <c r="L2910"/>
  <c r="L2911"/>
  <c r="L2912"/>
  <c r="L2913"/>
  <c r="L2914"/>
  <c r="L2915"/>
  <c r="L2916"/>
  <c r="L2917"/>
  <c r="L2918"/>
  <c r="L2919"/>
  <c r="L2920"/>
  <c r="L2921"/>
  <c r="L2922"/>
  <c r="L2923"/>
  <c r="L2924"/>
  <c r="L2925"/>
  <c r="L2926"/>
  <c r="L2927"/>
  <c r="L2928"/>
  <c r="L2929"/>
  <c r="L2930"/>
  <c r="L2931"/>
  <c r="L2932"/>
  <c r="L2933"/>
  <c r="L2934"/>
  <c r="L2935"/>
  <c r="L2936"/>
  <c r="L2937"/>
  <c r="L2938"/>
  <c r="L2939"/>
  <c r="L2940"/>
  <c r="L2941"/>
  <c r="L2942"/>
  <c r="L2943"/>
  <c r="L2944"/>
  <c r="L2945"/>
  <c r="L2946"/>
  <c r="L2947"/>
  <c r="L2948"/>
  <c r="L2949"/>
  <c r="L2950"/>
  <c r="L2951"/>
  <c r="L2952"/>
  <c r="L2953"/>
  <c r="L2954"/>
  <c r="L2955"/>
  <c r="L2956"/>
  <c r="L2957"/>
  <c r="L2958"/>
  <c r="L2959"/>
  <c r="L2960"/>
  <c r="L2961"/>
  <c r="L2962"/>
  <c r="L2963"/>
  <c r="L2964"/>
  <c r="L2965"/>
  <c r="L2966"/>
  <c r="L2967"/>
  <c r="L2968"/>
  <c r="L2969"/>
  <c r="L2970"/>
  <c r="L2971"/>
  <c r="L2972"/>
  <c r="L2973"/>
  <c r="L2974"/>
  <c r="L2975"/>
  <c r="L2976"/>
  <c r="L2977"/>
  <c r="L2978"/>
  <c r="L2979"/>
  <c r="L2980"/>
  <c r="L2981"/>
  <c r="L2982"/>
  <c r="L2983"/>
  <c r="L2984"/>
  <c r="L2985"/>
  <c r="L2986"/>
  <c r="L2987"/>
  <c r="L2988"/>
  <c r="L2989"/>
  <c r="L2990"/>
  <c r="L2991"/>
  <c r="L2992"/>
  <c r="L2993"/>
  <c r="L2994"/>
  <c r="L2995"/>
  <c r="L2996"/>
  <c r="L2997"/>
  <c r="L2998"/>
  <c r="L2999"/>
  <c r="L3000"/>
  <c r="L3001"/>
  <c r="L3002"/>
  <c r="L3003"/>
  <c r="L3004"/>
  <c r="L3005"/>
  <c r="L3006"/>
  <c r="L3007"/>
  <c r="L3008"/>
  <c r="L3009"/>
  <c r="L3010"/>
  <c r="L3011"/>
  <c r="L3012"/>
  <c r="L3013"/>
  <c r="L3014"/>
  <c r="L3015"/>
  <c r="L3016"/>
  <c r="L3017"/>
  <c r="L3018"/>
  <c r="L3019"/>
  <c r="L3020"/>
  <c r="L3021"/>
  <c r="L3022"/>
  <c r="L3023"/>
  <c r="L3024"/>
  <c r="L3025"/>
  <c r="L3026"/>
  <c r="L3027"/>
  <c r="L3028"/>
  <c r="L3029"/>
  <c r="L3030"/>
  <c r="L3031"/>
  <c r="L3032"/>
  <c r="L3033"/>
  <c r="L3034"/>
  <c r="L3035"/>
  <c r="L3036"/>
  <c r="L3037"/>
  <c r="L3038"/>
  <c r="L3039"/>
  <c r="L3040"/>
  <c r="L3041"/>
  <c r="L3042"/>
  <c r="L3043"/>
  <c r="L3044"/>
  <c r="L3045"/>
  <c r="L3046"/>
  <c r="L3047"/>
  <c r="L3048"/>
  <c r="L3049"/>
  <c r="L3050"/>
  <c r="L3051"/>
  <c r="L3052"/>
  <c r="L3053"/>
  <c r="L3054"/>
  <c r="L3055"/>
  <c r="L3056"/>
  <c r="L3057"/>
  <c r="L3058"/>
  <c r="L3059"/>
  <c r="L3060"/>
  <c r="L3061"/>
  <c r="L3062"/>
  <c r="L3063"/>
  <c r="L3064"/>
  <c r="L3065"/>
  <c r="L3066"/>
  <c r="L3067"/>
  <c r="L3068"/>
  <c r="L3069"/>
  <c r="L3070"/>
  <c r="L3071"/>
  <c r="L3072"/>
  <c r="L3073"/>
  <c r="L3074"/>
  <c r="L3075"/>
  <c r="L3076"/>
  <c r="L3077"/>
  <c r="L3078"/>
  <c r="L3079"/>
  <c r="L3080"/>
  <c r="L3081"/>
  <c r="L3082"/>
  <c r="L3083"/>
  <c r="L3084"/>
  <c r="L3085"/>
  <c r="L3086"/>
  <c r="L3087"/>
  <c r="L3088"/>
  <c r="L3089"/>
  <c r="L3090"/>
  <c r="L3091"/>
  <c r="L3092"/>
  <c r="L3093"/>
  <c r="L3094"/>
  <c r="L3095"/>
  <c r="L3096"/>
  <c r="L3097"/>
  <c r="L3098"/>
  <c r="L3099"/>
  <c r="L3100"/>
  <c r="L3101"/>
  <c r="L3102"/>
  <c r="L3103"/>
  <c r="L3104"/>
  <c r="L3105"/>
  <c r="L3106"/>
  <c r="L3107"/>
  <c r="L3108"/>
  <c r="L3109"/>
  <c r="L3110"/>
  <c r="L3111"/>
  <c r="L3112"/>
  <c r="L3113"/>
  <c r="L3114"/>
  <c r="L3115"/>
  <c r="L3116"/>
  <c r="L3117"/>
  <c r="L3118"/>
  <c r="L3119"/>
  <c r="L3120"/>
  <c r="L3121"/>
  <c r="L3122"/>
  <c r="L3123"/>
  <c r="L3124"/>
  <c r="L3125"/>
  <c r="L3126"/>
  <c r="L3127"/>
  <c r="L3128"/>
  <c r="L3129"/>
  <c r="L3130"/>
  <c r="L3131"/>
  <c r="L3132"/>
  <c r="L3133"/>
  <c r="L3134"/>
  <c r="L3135"/>
  <c r="L3136"/>
  <c r="L3137"/>
  <c r="L3138"/>
  <c r="L3139"/>
  <c r="L3140"/>
  <c r="L3141"/>
  <c r="L3142"/>
  <c r="L3143"/>
  <c r="L3144"/>
  <c r="L3145"/>
  <c r="L3146"/>
  <c r="L3147"/>
  <c r="L3148"/>
  <c r="L3149"/>
  <c r="L3150"/>
  <c r="L3151"/>
  <c r="L3152"/>
  <c r="L3153"/>
  <c r="L3154"/>
  <c r="L3155"/>
  <c r="L3156"/>
  <c r="L3157"/>
  <c r="L3158"/>
  <c r="L3159"/>
  <c r="L3160"/>
  <c r="L3161"/>
  <c r="L3162"/>
  <c r="L3163"/>
  <c r="L3164"/>
  <c r="L3165"/>
  <c r="L3166"/>
  <c r="L3167"/>
  <c r="L3168"/>
  <c r="L3169"/>
  <c r="L3170"/>
  <c r="L3171"/>
  <c r="L3172"/>
  <c r="L3173"/>
  <c r="L3174"/>
  <c r="L3175"/>
  <c r="L3176"/>
  <c r="L3177"/>
  <c r="L3178"/>
  <c r="L3179"/>
  <c r="L3180"/>
  <c r="L3181"/>
  <c r="L3182"/>
  <c r="L3183"/>
  <c r="L3184"/>
  <c r="L3185"/>
  <c r="L3186"/>
  <c r="L3187"/>
  <c r="L3188"/>
  <c r="L3189"/>
  <c r="L3190"/>
  <c r="L3191"/>
  <c r="L3192"/>
  <c r="L3193"/>
  <c r="L3194"/>
  <c r="L3195"/>
  <c r="L3196"/>
  <c r="L3197"/>
  <c r="L3198"/>
  <c r="L3199"/>
  <c r="L3200"/>
  <c r="L3201"/>
  <c r="L3202"/>
  <c r="L3203"/>
  <c r="L3204"/>
  <c r="L3205"/>
  <c r="L3206"/>
  <c r="L3207"/>
  <c r="L3208"/>
  <c r="L3209"/>
  <c r="L3210"/>
  <c r="L3211"/>
  <c r="L3212"/>
  <c r="L3213"/>
  <c r="L3214"/>
  <c r="L3215"/>
  <c r="L3216"/>
  <c r="L3217"/>
  <c r="L3218"/>
  <c r="L3219"/>
  <c r="L3220"/>
  <c r="L3221"/>
  <c r="L3222"/>
  <c r="L3223"/>
  <c r="L3224"/>
  <c r="L3225"/>
  <c r="L3226"/>
  <c r="L3227"/>
  <c r="L3228"/>
  <c r="L3229"/>
  <c r="L3230"/>
  <c r="L3231"/>
  <c r="L3232"/>
  <c r="L3233"/>
  <c r="L3234"/>
  <c r="L3235"/>
  <c r="L3236"/>
  <c r="L3237"/>
  <c r="L3238"/>
  <c r="L3239"/>
  <c r="L3240"/>
  <c r="L3241"/>
  <c r="L3242"/>
  <c r="L3243"/>
  <c r="L3244"/>
  <c r="L3245"/>
  <c r="L3246"/>
  <c r="L3247"/>
  <c r="L3248"/>
  <c r="L3249"/>
  <c r="L3250"/>
  <c r="L3251"/>
  <c r="L3252"/>
  <c r="L3253"/>
  <c r="L3254"/>
  <c r="L3255"/>
  <c r="L3256"/>
  <c r="L3257"/>
  <c r="L3258"/>
  <c r="L3259"/>
  <c r="L3260"/>
  <c r="L3261"/>
  <c r="L3262"/>
  <c r="L3263"/>
  <c r="L3264"/>
  <c r="L3265"/>
  <c r="L3266"/>
  <c r="L3267"/>
  <c r="L3268"/>
  <c r="L3269"/>
  <c r="L3270"/>
  <c r="L3271"/>
  <c r="L3272"/>
  <c r="L3273"/>
  <c r="L3274"/>
  <c r="L3275"/>
  <c r="L3276"/>
  <c r="L3277"/>
  <c r="L3278"/>
  <c r="L3279"/>
  <c r="L3280"/>
  <c r="L3281"/>
  <c r="L3282"/>
  <c r="L3283"/>
  <c r="L3284"/>
  <c r="L3285"/>
  <c r="L3286"/>
  <c r="L3287"/>
  <c r="L3288"/>
  <c r="L3289"/>
  <c r="L3290"/>
  <c r="L3291"/>
  <c r="L3292"/>
  <c r="L3293"/>
  <c r="L3294"/>
  <c r="L3295"/>
  <c r="L3296"/>
  <c r="L3297"/>
  <c r="L3298"/>
  <c r="L3299"/>
  <c r="L3300"/>
  <c r="L3301"/>
  <c r="L3302"/>
  <c r="L3303"/>
  <c r="L3304"/>
  <c r="L3305"/>
  <c r="L3306"/>
  <c r="L3307"/>
  <c r="L3308"/>
  <c r="L3309"/>
  <c r="L3310"/>
  <c r="L3311"/>
  <c r="L3312"/>
  <c r="L3313"/>
  <c r="L3314"/>
  <c r="L3315"/>
  <c r="L3316"/>
  <c r="L3317"/>
  <c r="L3318"/>
  <c r="L3319"/>
  <c r="L3320"/>
  <c r="L3321"/>
  <c r="L3322"/>
  <c r="L3323"/>
  <c r="L3324"/>
  <c r="L3325"/>
  <c r="L3326"/>
  <c r="L3327"/>
  <c r="L3328"/>
  <c r="L3329"/>
  <c r="L3330"/>
  <c r="L3331"/>
  <c r="L3332"/>
  <c r="L3333"/>
  <c r="L3334"/>
  <c r="L3335"/>
  <c r="L3336"/>
  <c r="L3337"/>
  <c r="L3338"/>
  <c r="L3339"/>
  <c r="L3340"/>
  <c r="L3341"/>
  <c r="L3342"/>
  <c r="L3343"/>
  <c r="L3344"/>
  <c r="L3345"/>
  <c r="L3346"/>
  <c r="L3347"/>
  <c r="L3348"/>
  <c r="L3349"/>
  <c r="L3350"/>
  <c r="L3351"/>
  <c r="L3352"/>
  <c r="L3353"/>
  <c r="L3354"/>
  <c r="L3355"/>
  <c r="L3356"/>
  <c r="L3357"/>
  <c r="L3358"/>
  <c r="L3359"/>
  <c r="L3360"/>
  <c r="L3361"/>
  <c r="L3362"/>
  <c r="L3363"/>
  <c r="L3364"/>
  <c r="L3365"/>
  <c r="L3366"/>
  <c r="L3367"/>
  <c r="L3368"/>
  <c r="L3369"/>
  <c r="L3370"/>
  <c r="L3371"/>
  <c r="L3372"/>
  <c r="L3373"/>
  <c r="L3374"/>
  <c r="L3375"/>
  <c r="L3376"/>
  <c r="L3377"/>
  <c r="L3378"/>
  <c r="L3379"/>
  <c r="L3380"/>
  <c r="L3381"/>
  <c r="L3382"/>
  <c r="L3383"/>
  <c r="L3384"/>
  <c r="L3385"/>
  <c r="L3386"/>
  <c r="L3387"/>
  <c r="L3388"/>
  <c r="L3389"/>
  <c r="L3390"/>
  <c r="L3391"/>
  <c r="L3392"/>
  <c r="L3393"/>
  <c r="L3394"/>
  <c r="L3395"/>
  <c r="L3396"/>
  <c r="L3397"/>
  <c r="L3398"/>
  <c r="L3399"/>
  <c r="L3400"/>
  <c r="L3401"/>
  <c r="L3402"/>
  <c r="L3403"/>
  <c r="L3404"/>
  <c r="L3405"/>
  <c r="L3406"/>
  <c r="L3407"/>
  <c r="L3408"/>
  <c r="L3409"/>
  <c r="L3410"/>
  <c r="L3411"/>
  <c r="L3412"/>
  <c r="L3413"/>
  <c r="L3414"/>
  <c r="L3415"/>
  <c r="L3416"/>
  <c r="L3417"/>
  <c r="L3418"/>
  <c r="L3419"/>
  <c r="L3420"/>
  <c r="L3421"/>
  <c r="L3422"/>
  <c r="L3423"/>
  <c r="L3424"/>
  <c r="L3425"/>
  <c r="L3426"/>
  <c r="L3427"/>
  <c r="L3428"/>
  <c r="L3429"/>
  <c r="L3430"/>
  <c r="L3431"/>
  <c r="L3432"/>
  <c r="L3433"/>
  <c r="L3434"/>
  <c r="L3435"/>
  <c r="L3436"/>
  <c r="L3437"/>
  <c r="L3438"/>
  <c r="L3439"/>
  <c r="L3440"/>
  <c r="L3441"/>
  <c r="L3442"/>
  <c r="L3443"/>
  <c r="L3444"/>
  <c r="L3445"/>
  <c r="L3446"/>
  <c r="L3447"/>
  <c r="L3448"/>
  <c r="L3449"/>
  <c r="L3450"/>
  <c r="L3451"/>
  <c r="L3452"/>
  <c r="L3453"/>
  <c r="L3454"/>
  <c r="L3455"/>
  <c r="L3456"/>
  <c r="L3457"/>
  <c r="L3458"/>
  <c r="L3459"/>
  <c r="L3460"/>
  <c r="L3461"/>
  <c r="L3462"/>
  <c r="L3463"/>
  <c r="L3464"/>
  <c r="L3465"/>
  <c r="L3466"/>
  <c r="L3467"/>
  <c r="L3468"/>
  <c r="L3469"/>
  <c r="L3470"/>
  <c r="L3471"/>
  <c r="L3472"/>
  <c r="L3473"/>
  <c r="L3474"/>
  <c r="L3475"/>
  <c r="L3476"/>
  <c r="L3477"/>
  <c r="L3478"/>
  <c r="L3479"/>
  <c r="L3480"/>
  <c r="L3481"/>
  <c r="L3482"/>
  <c r="L3483"/>
  <c r="L3484"/>
  <c r="L3485"/>
  <c r="L3486"/>
  <c r="L3487"/>
  <c r="L3488"/>
  <c r="L3489"/>
  <c r="L3490"/>
  <c r="L3491"/>
  <c r="L3492"/>
  <c r="L3493"/>
  <c r="L3494"/>
  <c r="L3495"/>
  <c r="L3496"/>
  <c r="L3497"/>
  <c r="L3498"/>
  <c r="L3499"/>
  <c r="L3500"/>
  <c r="L3501"/>
  <c r="L3502"/>
  <c r="L3503"/>
  <c r="L3504"/>
  <c r="L3505"/>
  <c r="L3506"/>
  <c r="L3507"/>
  <c r="L3508"/>
  <c r="L3509"/>
  <c r="L3510"/>
  <c r="L3511"/>
  <c r="L3512"/>
  <c r="L3513"/>
  <c r="L3514"/>
  <c r="L3515"/>
  <c r="L3516"/>
  <c r="L3517"/>
  <c r="L3518"/>
  <c r="L3519"/>
  <c r="L3520"/>
  <c r="L3521"/>
  <c r="L3522"/>
  <c r="L3523"/>
  <c r="L3524"/>
  <c r="L3525"/>
  <c r="L3526"/>
  <c r="L3527"/>
  <c r="L3528"/>
  <c r="L3529"/>
  <c r="L3530"/>
  <c r="L3531"/>
  <c r="L3532"/>
  <c r="L3533"/>
  <c r="L3534"/>
  <c r="L3535"/>
  <c r="L3536"/>
  <c r="L3537"/>
  <c r="L3538"/>
  <c r="L3539"/>
  <c r="L3540"/>
  <c r="L3541"/>
  <c r="L3542"/>
  <c r="L3543"/>
  <c r="L3544"/>
  <c r="L3545"/>
  <c r="L3546"/>
  <c r="L3547"/>
  <c r="L3548"/>
  <c r="L3549"/>
  <c r="L3550"/>
  <c r="L3551"/>
  <c r="L3552"/>
  <c r="L3553"/>
  <c r="L3554"/>
  <c r="L3555"/>
  <c r="L3556"/>
  <c r="L3557"/>
  <c r="L3558"/>
  <c r="L3559"/>
  <c r="L3560"/>
  <c r="L3561"/>
  <c r="L3562"/>
  <c r="L3563"/>
  <c r="L3564"/>
  <c r="L3565"/>
  <c r="L3566"/>
  <c r="L3567"/>
  <c r="L3568"/>
  <c r="L3569"/>
  <c r="L3570"/>
  <c r="L3571"/>
  <c r="L3572"/>
  <c r="L3573"/>
  <c r="L3574"/>
  <c r="L3575"/>
  <c r="L3576"/>
  <c r="L3577"/>
  <c r="L3578"/>
  <c r="L3579"/>
  <c r="L3580"/>
  <c r="L3581"/>
  <c r="L3582"/>
  <c r="L3583"/>
  <c r="L3584"/>
  <c r="L3585"/>
  <c r="L3586"/>
  <c r="L3587"/>
  <c r="L3588"/>
  <c r="L3589"/>
  <c r="L3590"/>
  <c r="L3591"/>
  <c r="L3592"/>
  <c r="L3593"/>
  <c r="L3594"/>
  <c r="L3595"/>
  <c r="L3596"/>
  <c r="L3597"/>
  <c r="L3598"/>
  <c r="L3599"/>
  <c r="L3600"/>
  <c r="L3601"/>
  <c r="L3602"/>
  <c r="L3603"/>
  <c r="L3604"/>
  <c r="L3605"/>
  <c r="L3606"/>
  <c r="L3607"/>
  <c r="L3608"/>
  <c r="L3609"/>
  <c r="L3610"/>
  <c r="L3611"/>
  <c r="L3612"/>
  <c r="L3613"/>
  <c r="L3614"/>
  <c r="L3615"/>
  <c r="L3616"/>
  <c r="L3617"/>
  <c r="L3618"/>
  <c r="L3619"/>
  <c r="L3620"/>
  <c r="L3621"/>
  <c r="L3622"/>
  <c r="L3623"/>
  <c r="L3624"/>
  <c r="L3625"/>
  <c r="L3626"/>
  <c r="L3627"/>
  <c r="L3628"/>
  <c r="L3629"/>
  <c r="L3630"/>
  <c r="L3631"/>
  <c r="L3632"/>
  <c r="L3633"/>
  <c r="L3634"/>
  <c r="L3635"/>
  <c r="L3636"/>
  <c r="L3637"/>
  <c r="L3638"/>
  <c r="L3639"/>
  <c r="L3640"/>
  <c r="L3641"/>
  <c r="L3642"/>
  <c r="L3643"/>
  <c r="L3644"/>
  <c r="L3645"/>
  <c r="L3646"/>
  <c r="L3647"/>
  <c r="L3648"/>
  <c r="L3649"/>
  <c r="L3650"/>
  <c r="L3651"/>
  <c r="L3652"/>
  <c r="L3653"/>
  <c r="L3654"/>
  <c r="L3655"/>
  <c r="L3656"/>
  <c r="L3657"/>
  <c r="L3658"/>
  <c r="L3659"/>
  <c r="L3660"/>
  <c r="L3661"/>
  <c r="L3662"/>
  <c r="L3663"/>
  <c r="L3664"/>
  <c r="L3665"/>
  <c r="L3666"/>
  <c r="L3667"/>
  <c r="L3668"/>
  <c r="L3669"/>
  <c r="L3670"/>
  <c r="L3671"/>
  <c r="L3672"/>
  <c r="L3673"/>
  <c r="L3674"/>
  <c r="L3675"/>
  <c r="L3676"/>
  <c r="L3677"/>
  <c r="L3678"/>
  <c r="L3679"/>
  <c r="L3680"/>
  <c r="L3681"/>
  <c r="L3682"/>
  <c r="L3683"/>
  <c r="L3684"/>
  <c r="L3685"/>
  <c r="L3686"/>
  <c r="L3687"/>
  <c r="L3688"/>
  <c r="L3689"/>
  <c r="L3690"/>
  <c r="L3691"/>
  <c r="L3692"/>
  <c r="L3693"/>
  <c r="L3694"/>
  <c r="L3695"/>
  <c r="L3696"/>
  <c r="L3697"/>
  <c r="L3698"/>
  <c r="L3699"/>
  <c r="L3700"/>
  <c r="L3701"/>
  <c r="L3702"/>
  <c r="L3703"/>
  <c r="L3704"/>
  <c r="L3705"/>
  <c r="L3706"/>
  <c r="L3707"/>
  <c r="L3708"/>
  <c r="L3709"/>
  <c r="L3710"/>
  <c r="L3711"/>
  <c r="L3712"/>
  <c r="L3713"/>
  <c r="L3714"/>
  <c r="L3715"/>
  <c r="L3716"/>
  <c r="L3717"/>
  <c r="L3718"/>
  <c r="L3719"/>
  <c r="L3720"/>
  <c r="L3721"/>
  <c r="L3722"/>
  <c r="L3723"/>
  <c r="L3724"/>
  <c r="L3725"/>
  <c r="L3726"/>
  <c r="L3727"/>
  <c r="L3728"/>
  <c r="L3729"/>
  <c r="L3730"/>
  <c r="L3731"/>
  <c r="L3732"/>
  <c r="L3733"/>
  <c r="L3734"/>
  <c r="L3735"/>
  <c r="L3736"/>
  <c r="L3737"/>
  <c r="L3738"/>
  <c r="L3739"/>
  <c r="L3740"/>
  <c r="L3741"/>
  <c r="L3742"/>
  <c r="L3743"/>
  <c r="L3744"/>
  <c r="L3745"/>
  <c r="L3746"/>
  <c r="L3747"/>
  <c r="L3748"/>
  <c r="L3749"/>
  <c r="L3750"/>
  <c r="L3751"/>
  <c r="L3752"/>
  <c r="L3753"/>
  <c r="L3754"/>
  <c r="L3755"/>
  <c r="L3756"/>
  <c r="L3757"/>
  <c r="L3758"/>
  <c r="L3759"/>
  <c r="L3760"/>
  <c r="L3761"/>
  <c r="L3762"/>
  <c r="L3763"/>
  <c r="L3764"/>
  <c r="L3765"/>
  <c r="L3766"/>
  <c r="L3767"/>
  <c r="L3768"/>
  <c r="L3769"/>
  <c r="L3770"/>
  <c r="L3771"/>
  <c r="L3772"/>
  <c r="L3773"/>
  <c r="L3774"/>
  <c r="L3775"/>
  <c r="L3776"/>
  <c r="L3777"/>
  <c r="L3778"/>
  <c r="L3779"/>
  <c r="L3780"/>
  <c r="L3781"/>
  <c r="L3782"/>
  <c r="L3783"/>
  <c r="L3784"/>
  <c r="L3785"/>
  <c r="L3786"/>
  <c r="L3787"/>
  <c r="L3788"/>
  <c r="L3789"/>
  <c r="L3790"/>
  <c r="L3791"/>
  <c r="L3792"/>
  <c r="L3793"/>
  <c r="L3794"/>
  <c r="L3795"/>
  <c r="L3796"/>
  <c r="L3797"/>
  <c r="L3798"/>
  <c r="L3799"/>
  <c r="L3800"/>
  <c r="L3801"/>
  <c r="L3802"/>
  <c r="L3803"/>
  <c r="L3804"/>
  <c r="L3805"/>
  <c r="L3806"/>
  <c r="L3807"/>
  <c r="L3808"/>
  <c r="L3809"/>
  <c r="L3810"/>
  <c r="L3811"/>
  <c r="L3812"/>
  <c r="L3813"/>
  <c r="L3814"/>
  <c r="L3815"/>
  <c r="L3816"/>
  <c r="L3817"/>
  <c r="L3818"/>
  <c r="L3819"/>
  <c r="L3820"/>
  <c r="L3821"/>
  <c r="L3822"/>
  <c r="L3823"/>
  <c r="L3824"/>
  <c r="L3825"/>
  <c r="L3826"/>
  <c r="L3827"/>
  <c r="L3828"/>
  <c r="L3829"/>
  <c r="L3830"/>
  <c r="L3831"/>
  <c r="L3832"/>
  <c r="L3833"/>
  <c r="L3834"/>
  <c r="L3835"/>
  <c r="L3836"/>
  <c r="L3837"/>
  <c r="L3838"/>
  <c r="L3839"/>
  <c r="L3840"/>
  <c r="L3841"/>
  <c r="L3842"/>
  <c r="L3843"/>
  <c r="L3844"/>
  <c r="L3845"/>
  <c r="L3846"/>
  <c r="L3847"/>
  <c r="L3848"/>
  <c r="L3849"/>
  <c r="L3850"/>
  <c r="L3851"/>
  <c r="L3852"/>
  <c r="L3853"/>
  <c r="L3854"/>
  <c r="L3855"/>
  <c r="L3856"/>
  <c r="L3857"/>
  <c r="L3858"/>
  <c r="L3859"/>
  <c r="L3860"/>
  <c r="L3861"/>
  <c r="L3862"/>
  <c r="L3863"/>
  <c r="L3864"/>
  <c r="L3865"/>
  <c r="L3866"/>
  <c r="L3867"/>
  <c r="L3868"/>
  <c r="L3869"/>
  <c r="L3870"/>
  <c r="L3871"/>
  <c r="L3872"/>
  <c r="L3873"/>
  <c r="L3874"/>
  <c r="L3875"/>
  <c r="L3876"/>
  <c r="L3877"/>
  <c r="L3878"/>
  <c r="L3879"/>
  <c r="L3880"/>
  <c r="L3881"/>
  <c r="L3882"/>
  <c r="L3883"/>
  <c r="L3884"/>
  <c r="L3885"/>
  <c r="L3886"/>
  <c r="L3887"/>
  <c r="L3888"/>
  <c r="L3889"/>
  <c r="L3890"/>
  <c r="L3891"/>
  <c r="L3892"/>
  <c r="L3893"/>
  <c r="L3894"/>
  <c r="L3895"/>
  <c r="L3896"/>
  <c r="L3897"/>
  <c r="L3898"/>
  <c r="L3899"/>
  <c r="L3900"/>
  <c r="L3901"/>
  <c r="L3902"/>
  <c r="L3903"/>
  <c r="L3904"/>
  <c r="L3905"/>
  <c r="L3906"/>
  <c r="L3907"/>
  <c r="L3908"/>
  <c r="L3909"/>
  <c r="L3910"/>
  <c r="L3911"/>
  <c r="L3912"/>
  <c r="L3913"/>
  <c r="L3914"/>
  <c r="L3915"/>
  <c r="L3916"/>
  <c r="L3917"/>
  <c r="L3918"/>
  <c r="L3919"/>
  <c r="L3920"/>
  <c r="L3921"/>
  <c r="L3922"/>
  <c r="L3923"/>
  <c r="L3924"/>
  <c r="L3925"/>
  <c r="L3926"/>
  <c r="L3927"/>
  <c r="L3928"/>
  <c r="L3929"/>
  <c r="L3930"/>
  <c r="L3931"/>
  <c r="L3932"/>
  <c r="L3933"/>
  <c r="L3934"/>
  <c r="L3935"/>
  <c r="L3936"/>
  <c r="L3937"/>
  <c r="L3938"/>
  <c r="L3939"/>
  <c r="L3940"/>
  <c r="L3941"/>
  <c r="L3942"/>
  <c r="L3943"/>
  <c r="L3944"/>
  <c r="L3945"/>
  <c r="L3946"/>
  <c r="L3947"/>
  <c r="L3948"/>
  <c r="L3949"/>
  <c r="L3950"/>
  <c r="L3951"/>
  <c r="L3952"/>
  <c r="L3953"/>
  <c r="L3954"/>
  <c r="L3955"/>
  <c r="L3956"/>
  <c r="L3957"/>
  <c r="L3958"/>
  <c r="L3959"/>
  <c r="L3960"/>
  <c r="L3961"/>
  <c r="L3962"/>
  <c r="L3963"/>
  <c r="L3964"/>
  <c r="L3965"/>
  <c r="L3966"/>
  <c r="L3967"/>
  <c r="L3968"/>
  <c r="L3969"/>
  <c r="L3970"/>
  <c r="L3971"/>
  <c r="L3972"/>
  <c r="L3973"/>
  <c r="L3974"/>
  <c r="L3975"/>
  <c r="L3976"/>
  <c r="L3977"/>
  <c r="L3978"/>
  <c r="L3979"/>
  <c r="L3980"/>
  <c r="L3981"/>
  <c r="L3982"/>
  <c r="L3983"/>
  <c r="L3984"/>
  <c r="L3985"/>
  <c r="L3986"/>
  <c r="L3987"/>
  <c r="L3988"/>
  <c r="L3989"/>
  <c r="L3990"/>
  <c r="L3991"/>
  <c r="L3992"/>
  <c r="L3993"/>
  <c r="L3994"/>
  <c r="L3995"/>
  <c r="L3996"/>
  <c r="L3997"/>
  <c r="L3998"/>
  <c r="L3999"/>
  <c r="L4000"/>
  <c r="L4001"/>
  <c r="L4002"/>
  <c r="L4003"/>
  <c r="L4004"/>
  <c r="L4005"/>
  <c r="L4006"/>
  <c r="L4007"/>
  <c r="L4008"/>
  <c r="L4009"/>
  <c r="L4010"/>
  <c r="L4011"/>
  <c r="L4012"/>
  <c r="L4013"/>
  <c r="L4014"/>
  <c r="L4015"/>
  <c r="L4016"/>
  <c r="L4017"/>
  <c r="L4018"/>
  <c r="L4019"/>
  <c r="L4020"/>
  <c r="L4021"/>
  <c r="L4022"/>
  <c r="L4023"/>
  <c r="L4024"/>
  <c r="L4025"/>
  <c r="L4026"/>
  <c r="L4027"/>
  <c r="L4028"/>
  <c r="L4029"/>
  <c r="L4030"/>
  <c r="L4031"/>
  <c r="L4032"/>
  <c r="L4033"/>
  <c r="L4034"/>
  <c r="L4035"/>
  <c r="L4036"/>
  <c r="L4037"/>
  <c r="L4038"/>
  <c r="L4039"/>
  <c r="L4040"/>
  <c r="L4041"/>
  <c r="L4042"/>
  <c r="L4043"/>
  <c r="L4044"/>
  <c r="L4045"/>
  <c r="L4046"/>
  <c r="L4047"/>
  <c r="L4048"/>
  <c r="L4049"/>
  <c r="L4050"/>
  <c r="L4051"/>
  <c r="L4052"/>
  <c r="L4053"/>
  <c r="L4054"/>
  <c r="L4055"/>
  <c r="L4056"/>
  <c r="L4057"/>
  <c r="L4058"/>
  <c r="L4059"/>
  <c r="L4060"/>
  <c r="L4061"/>
  <c r="L4062"/>
  <c r="L4063"/>
  <c r="L4064"/>
  <c r="L4065"/>
  <c r="L4066"/>
  <c r="L4067"/>
  <c r="L4068"/>
  <c r="L4069"/>
  <c r="L4070"/>
  <c r="L4071"/>
  <c r="L4072"/>
  <c r="L4073"/>
  <c r="L4074"/>
  <c r="L4075"/>
  <c r="L4076"/>
  <c r="L4077"/>
  <c r="L4078"/>
  <c r="L4079"/>
  <c r="L4080"/>
  <c r="L4081"/>
  <c r="L4082"/>
  <c r="L4083"/>
  <c r="L4084"/>
  <c r="L4085"/>
  <c r="L4086"/>
  <c r="L4087"/>
  <c r="L4088"/>
  <c r="L4089"/>
  <c r="L4090"/>
  <c r="L4091"/>
  <c r="L4092"/>
  <c r="L4093"/>
  <c r="L4094"/>
  <c r="L4095"/>
  <c r="L4096"/>
  <c r="L4097"/>
  <c r="L4098"/>
  <c r="L4099"/>
  <c r="L4100"/>
  <c r="L4101"/>
  <c r="L4102"/>
  <c r="L4103"/>
  <c r="L4104"/>
  <c r="L4105"/>
  <c r="L4106"/>
  <c r="L4107"/>
  <c r="L4108"/>
  <c r="L4109"/>
  <c r="L4110"/>
  <c r="L4111"/>
  <c r="L4112"/>
  <c r="L4113"/>
  <c r="L4114"/>
  <c r="L4115"/>
  <c r="L4116"/>
  <c r="L4117"/>
  <c r="L4118"/>
  <c r="L4119"/>
  <c r="L4120"/>
  <c r="L4121"/>
  <c r="L4122"/>
  <c r="L4123"/>
  <c r="L4124"/>
  <c r="L4125"/>
  <c r="L4126"/>
  <c r="L4127"/>
  <c r="L4128"/>
  <c r="L4129"/>
  <c r="L4130"/>
  <c r="L4131"/>
  <c r="L4132"/>
  <c r="L4133"/>
  <c r="L4134"/>
  <c r="L4135"/>
  <c r="L4136"/>
  <c r="L4137"/>
  <c r="L4138"/>
  <c r="L4139"/>
  <c r="L4140"/>
  <c r="L4141"/>
  <c r="L4142"/>
  <c r="L4143"/>
  <c r="L4144"/>
  <c r="L4145"/>
  <c r="L4146"/>
  <c r="L4147"/>
  <c r="L4148"/>
  <c r="L4149"/>
  <c r="L4150"/>
  <c r="L4151"/>
  <c r="L4152"/>
  <c r="L4153"/>
  <c r="L4154"/>
  <c r="L4155"/>
  <c r="L4156"/>
  <c r="L4157"/>
  <c r="L4158"/>
  <c r="L4159"/>
  <c r="L4160"/>
  <c r="L4161"/>
  <c r="L4162"/>
  <c r="L4163"/>
  <c r="L4164"/>
  <c r="L4165"/>
  <c r="L4166"/>
  <c r="L4167"/>
  <c r="L4168"/>
  <c r="L4169"/>
  <c r="L4170"/>
  <c r="L4171"/>
  <c r="L4172"/>
  <c r="L4173"/>
  <c r="L4174"/>
  <c r="L4175"/>
  <c r="L4176"/>
  <c r="L4177"/>
  <c r="L4178"/>
  <c r="L4179"/>
  <c r="L4180"/>
  <c r="L4181"/>
  <c r="L4182"/>
  <c r="L4183"/>
  <c r="L4184"/>
  <c r="L4185"/>
  <c r="L4186"/>
  <c r="L4187"/>
  <c r="L4188"/>
  <c r="L4189"/>
  <c r="L4190"/>
  <c r="L4191"/>
  <c r="L4192"/>
  <c r="L4193"/>
  <c r="L4194"/>
  <c r="L4195"/>
  <c r="L4196"/>
  <c r="L4197"/>
  <c r="L4198"/>
  <c r="L4199"/>
  <c r="L4200"/>
  <c r="L4201"/>
  <c r="L4202"/>
  <c r="L4203"/>
  <c r="L4204"/>
  <c r="L4205"/>
  <c r="L4206"/>
  <c r="L4207"/>
  <c r="L4208"/>
  <c r="L4209"/>
  <c r="L4210"/>
  <c r="L4211"/>
  <c r="L4212"/>
  <c r="L4213"/>
  <c r="L4214"/>
  <c r="L4215"/>
  <c r="L4216"/>
  <c r="L4217"/>
  <c r="L4218"/>
  <c r="L4219"/>
  <c r="L4220"/>
  <c r="L4221"/>
  <c r="L4222"/>
  <c r="L4223"/>
  <c r="L4224"/>
  <c r="L4225"/>
  <c r="L4226"/>
  <c r="L4227"/>
  <c r="L4228"/>
  <c r="L4229"/>
  <c r="L4230"/>
  <c r="L4231"/>
  <c r="L4232"/>
  <c r="L4233"/>
  <c r="L4234"/>
  <c r="L4235"/>
  <c r="L4236"/>
  <c r="L4237"/>
  <c r="L4238"/>
  <c r="L4239"/>
  <c r="L4240"/>
  <c r="L4241"/>
  <c r="L4242"/>
  <c r="L4243"/>
  <c r="L4244"/>
  <c r="L4245"/>
  <c r="L4246"/>
  <c r="L4247"/>
  <c r="L4248"/>
  <c r="L4249"/>
  <c r="L4250"/>
  <c r="L4251"/>
  <c r="L4252"/>
  <c r="L4253"/>
  <c r="L4254"/>
  <c r="L4255"/>
  <c r="L4256"/>
  <c r="L4257"/>
  <c r="L4258"/>
  <c r="L4259"/>
  <c r="L4260"/>
  <c r="L4261"/>
  <c r="L4262"/>
  <c r="L4263"/>
  <c r="L4264"/>
  <c r="L4265"/>
  <c r="L4266"/>
  <c r="L4267"/>
  <c r="L4268"/>
  <c r="L4269"/>
  <c r="L4270"/>
  <c r="L4271"/>
  <c r="L4272"/>
  <c r="L4273"/>
  <c r="L4274"/>
  <c r="L4275"/>
  <c r="L4276"/>
  <c r="L4277"/>
  <c r="L4278"/>
  <c r="L4279"/>
  <c r="L4280"/>
  <c r="L4281"/>
  <c r="L4282"/>
  <c r="L4283"/>
  <c r="L4284"/>
  <c r="L4285"/>
  <c r="L4286"/>
  <c r="L4287"/>
  <c r="L4288"/>
  <c r="L4289"/>
  <c r="L4290"/>
  <c r="L4291"/>
  <c r="L4292"/>
  <c r="L4293"/>
  <c r="L4294"/>
  <c r="L4295"/>
  <c r="L4296"/>
  <c r="L4297"/>
  <c r="L4298"/>
  <c r="L4299"/>
  <c r="L4300"/>
  <c r="L4301"/>
  <c r="L4302"/>
  <c r="L4303"/>
  <c r="L4304"/>
  <c r="L4305"/>
  <c r="L4306"/>
  <c r="L4307"/>
  <c r="L4308"/>
  <c r="L4309"/>
  <c r="L4310"/>
  <c r="L4311"/>
  <c r="L4312"/>
  <c r="L4313"/>
  <c r="L4314"/>
  <c r="L4315"/>
  <c r="L4316"/>
  <c r="L4317"/>
  <c r="L4318"/>
  <c r="L4319"/>
  <c r="L4320"/>
  <c r="L4321"/>
  <c r="L4322"/>
  <c r="L4323"/>
  <c r="L4324"/>
  <c r="L4325"/>
  <c r="L4326"/>
  <c r="L4327"/>
  <c r="L4328"/>
  <c r="L4329"/>
  <c r="L4330"/>
  <c r="L4331"/>
  <c r="L4332"/>
  <c r="L4333"/>
  <c r="L4334"/>
  <c r="L4335"/>
  <c r="L4336"/>
  <c r="L4337"/>
  <c r="L4338"/>
  <c r="L4339"/>
  <c r="L4340"/>
  <c r="L4341"/>
  <c r="L4342"/>
  <c r="L4343"/>
  <c r="L4344"/>
  <c r="L4345"/>
  <c r="L4346"/>
  <c r="L4347"/>
  <c r="L4348"/>
  <c r="L4349"/>
  <c r="L4350"/>
  <c r="L4351"/>
  <c r="L4352"/>
  <c r="L4353"/>
  <c r="L4354"/>
  <c r="L4355"/>
  <c r="L4356"/>
  <c r="L4357"/>
  <c r="L4358"/>
  <c r="L4359"/>
  <c r="L4360"/>
  <c r="L4361"/>
  <c r="L4362"/>
  <c r="L4363"/>
  <c r="L4364"/>
  <c r="L4365"/>
  <c r="L4366"/>
  <c r="L4367"/>
  <c r="L4368"/>
  <c r="L4369"/>
  <c r="L4370"/>
  <c r="L4371"/>
  <c r="L4372"/>
  <c r="L4373"/>
  <c r="L4374"/>
  <c r="L4375"/>
  <c r="L4376"/>
  <c r="L4377"/>
  <c r="L4378"/>
  <c r="L4379"/>
  <c r="L4380"/>
  <c r="L4381"/>
  <c r="L4382"/>
  <c r="L4383"/>
  <c r="L4384"/>
  <c r="L4385"/>
  <c r="L4386"/>
  <c r="L4387"/>
  <c r="L4388"/>
  <c r="L4389"/>
  <c r="L4390"/>
  <c r="L4391"/>
  <c r="L4392"/>
  <c r="L4393"/>
  <c r="L4394"/>
  <c r="L4395"/>
  <c r="L4396"/>
  <c r="L4397"/>
  <c r="L4398"/>
  <c r="L4399"/>
  <c r="L4400"/>
  <c r="L4401"/>
  <c r="L4402"/>
  <c r="L4403"/>
  <c r="L4404"/>
  <c r="L4405"/>
  <c r="L4406"/>
  <c r="L4407"/>
  <c r="L4408"/>
  <c r="L4409"/>
  <c r="L4410"/>
  <c r="L4411"/>
  <c r="L4412"/>
  <c r="L4413"/>
  <c r="L4414"/>
  <c r="L4415"/>
  <c r="L4416"/>
  <c r="L4417"/>
  <c r="L4418"/>
  <c r="L4419"/>
  <c r="L4420"/>
  <c r="L4421"/>
  <c r="L4422"/>
  <c r="L4423"/>
  <c r="L4424"/>
  <c r="L4425"/>
  <c r="L4426"/>
  <c r="L4427"/>
  <c r="L4428"/>
  <c r="L4429"/>
  <c r="L4430"/>
  <c r="L4431"/>
  <c r="L4432"/>
  <c r="L4433"/>
  <c r="L4434"/>
  <c r="L4435"/>
  <c r="L4436"/>
  <c r="L4437"/>
  <c r="L4438"/>
  <c r="L4439"/>
  <c r="L4440"/>
  <c r="L4441"/>
  <c r="L4442"/>
  <c r="L4443"/>
  <c r="L4444"/>
  <c r="L4445"/>
  <c r="L4446"/>
  <c r="L4447"/>
  <c r="L4448"/>
  <c r="L4449"/>
  <c r="L4450"/>
  <c r="L4451"/>
  <c r="L4452"/>
  <c r="L4453"/>
  <c r="L4454"/>
  <c r="L4455"/>
  <c r="L4456"/>
  <c r="L4457"/>
  <c r="L4458"/>
  <c r="L4459"/>
  <c r="L4460"/>
  <c r="L4461"/>
  <c r="L4462"/>
  <c r="L4463"/>
  <c r="L4464"/>
  <c r="L4465"/>
  <c r="L4466"/>
  <c r="L4467"/>
  <c r="L4468"/>
  <c r="L4469"/>
  <c r="L4470"/>
  <c r="L4471"/>
  <c r="L4472"/>
  <c r="L4473"/>
  <c r="L4474"/>
  <c r="L4475"/>
  <c r="L4476"/>
  <c r="L4477"/>
  <c r="L4478"/>
  <c r="L4479"/>
  <c r="L4480"/>
  <c r="L4481"/>
  <c r="L4482"/>
  <c r="L4483"/>
  <c r="L4484"/>
  <c r="L4485"/>
  <c r="L4486"/>
  <c r="L4487"/>
  <c r="L4488"/>
  <c r="L4489"/>
  <c r="L4490"/>
  <c r="L4491"/>
  <c r="L4492"/>
  <c r="L4493"/>
  <c r="L4494"/>
  <c r="L4495"/>
  <c r="L4496"/>
  <c r="L4497"/>
  <c r="L4498"/>
  <c r="L4499"/>
  <c r="L4500"/>
  <c r="L4501"/>
  <c r="L4502"/>
  <c r="L4503"/>
  <c r="L4504"/>
  <c r="L4505"/>
  <c r="L4506"/>
  <c r="L4507"/>
  <c r="L4508"/>
  <c r="L4509"/>
  <c r="L4510"/>
  <c r="L4511"/>
  <c r="L4512"/>
  <c r="L4513"/>
  <c r="L4514"/>
  <c r="L4515"/>
  <c r="L4516"/>
  <c r="L4517"/>
  <c r="L4518"/>
  <c r="L4519"/>
  <c r="L4520"/>
  <c r="L4521"/>
  <c r="L4522"/>
  <c r="L4523"/>
  <c r="L4524"/>
  <c r="L4525"/>
  <c r="L4526"/>
  <c r="L4527"/>
  <c r="L4528"/>
  <c r="L4529"/>
  <c r="L4530"/>
  <c r="L4531"/>
  <c r="L4532"/>
  <c r="L4533"/>
  <c r="L4534"/>
  <c r="L4535"/>
  <c r="L4536"/>
  <c r="L4537"/>
  <c r="L4538"/>
  <c r="L4539"/>
  <c r="L4540"/>
  <c r="L4541"/>
  <c r="L4542"/>
  <c r="L4543"/>
  <c r="L4544"/>
  <c r="L4545"/>
  <c r="L4546"/>
  <c r="L4547"/>
  <c r="L4548"/>
  <c r="L4549"/>
  <c r="L4550"/>
  <c r="L4551"/>
  <c r="L4552"/>
  <c r="L4553"/>
  <c r="L4554"/>
  <c r="L4555"/>
  <c r="L4556"/>
  <c r="L4557"/>
  <c r="L4558"/>
  <c r="L4559"/>
  <c r="L4560"/>
  <c r="L4561"/>
  <c r="L4562"/>
  <c r="L4563"/>
  <c r="L4564"/>
  <c r="L4565"/>
  <c r="L4566"/>
  <c r="L4567"/>
  <c r="L4568"/>
  <c r="L4569"/>
  <c r="L4570"/>
  <c r="L4571"/>
  <c r="L4572"/>
  <c r="L4573"/>
  <c r="L4574"/>
  <c r="L4575"/>
  <c r="L4576"/>
  <c r="L4577"/>
  <c r="L4578"/>
  <c r="L4579"/>
  <c r="L4580"/>
  <c r="L4581"/>
  <c r="L4582"/>
  <c r="L4583"/>
  <c r="L4584"/>
  <c r="L4585"/>
  <c r="L4586"/>
  <c r="L4587"/>
  <c r="L4588"/>
  <c r="L4589"/>
  <c r="L4590"/>
  <c r="L4591"/>
  <c r="L4592"/>
  <c r="L4593"/>
  <c r="L4594"/>
  <c r="L4595"/>
  <c r="L4596"/>
  <c r="L4597"/>
  <c r="L4598"/>
  <c r="L4599"/>
  <c r="L4600"/>
  <c r="L4601"/>
  <c r="L4602"/>
  <c r="L4603"/>
  <c r="L4604"/>
  <c r="L4605"/>
  <c r="L4606"/>
  <c r="L4607"/>
  <c r="L4608"/>
  <c r="L4609"/>
  <c r="L4610"/>
  <c r="L4611"/>
  <c r="L4612"/>
  <c r="L4613"/>
  <c r="L4614"/>
  <c r="L4615"/>
  <c r="L4616"/>
  <c r="L4617"/>
  <c r="L4618"/>
  <c r="L4619"/>
  <c r="L4620"/>
  <c r="L4621"/>
  <c r="L4622"/>
  <c r="L4623"/>
  <c r="L4624"/>
  <c r="L4625"/>
  <c r="L4626"/>
  <c r="L4627"/>
  <c r="L4628"/>
  <c r="L4629"/>
  <c r="L4630"/>
  <c r="L4631"/>
  <c r="L4632"/>
  <c r="L4633"/>
  <c r="L4634"/>
  <c r="L4635"/>
  <c r="L4636"/>
  <c r="L4637"/>
  <c r="L4638"/>
  <c r="L4639"/>
  <c r="L4640"/>
  <c r="L4641"/>
  <c r="L4642"/>
  <c r="L4643"/>
  <c r="L4644"/>
  <c r="L4645"/>
  <c r="L4646"/>
  <c r="L4647"/>
  <c r="L4648"/>
  <c r="L4649"/>
  <c r="L4650"/>
  <c r="L4651"/>
  <c r="L4652"/>
  <c r="L4653"/>
  <c r="L4654"/>
  <c r="L4655"/>
  <c r="L4656"/>
  <c r="L4657"/>
  <c r="L4658"/>
  <c r="L4659"/>
  <c r="L4660"/>
  <c r="L4661"/>
  <c r="L4662"/>
  <c r="L4663"/>
  <c r="L4664"/>
  <c r="L4665"/>
  <c r="L4666"/>
  <c r="L4667"/>
  <c r="L4668"/>
  <c r="L4669"/>
  <c r="L4670"/>
  <c r="L4671"/>
  <c r="L4672"/>
  <c r="L4673"/>
  <c r="L4674"/>
  <c r="L4675"/>
  <c r="L4676"/>
  <c r="L4677"/>
  <c r="L4678"/>
  <c r="L4679"/>
  <c r="L4680"/>
  <c r="L4681"/>
  <c r="L4682"/>
  <c r="L4683"/>
  <c r="L4684"/>
  <c r="L4685"/>
  <c r="L4686"/>
  <c r="L4687"/>
  <c r="L4688"/>
  <c r="L4689"/>
  <c r="L4690"/>
  <c r="L4691"/>
  <c r="L4692"/>
  <c r="L4693"/>
  <c r="L4694"/>
  <c r="L4695"/>
  <c r="L4696"/>
  <c r="L4697"/>
  <c r="L4698"/>
  <c r="L4699"/>
  <c r="L4700"/>
  <c r="L4701"/>
  <c r="L4702"/>
  <c r="L4703"/>
  <c r="L4704"/>
  <c r="L4705"/>
  <c r="L4706"/>
  <c r="L4707"/>
  <c r="L4708"/>
  <c r="L4709"/>
  <c r="L4710"/>
  <c r="L4711"/>
  <c r="L4712"/>
  <c r="L4713"/>
  <c r="L4714"/>
  <c r="L4715"/>
  <c r="L4716"/>
  <c r="L4717"/>
  <c r="L4718"/>
  <c r="L4719"/>
  <c r="L4720"/>
  <c r="L4721"/>
  <c r="L4722"/>
  <c r="L4723"/>
  <c r="L4724"/>
  <c r="L4725"/>
  <c r="L4726"/>
  <c r="L4727"/>
  <c r="L4728"/>
  <c r="L4729"/>
  <c r="L4730"/>
  <c r="L4731"/>
  <c r="L4732"/>
  <c r="L4733"/>
  <c r="L4734"/>
  <c r="L4735"/>
  <c r="L4736"/>
  <c r="L4737"/>
  <c r="L4738"/>
  <c r="L4739"/>
  <c r="L4740"/>
  <c r="L4741"/>
  <c r="L4742"/>
  <c r="L4743"/>
  <c r="L4744"/>
  <c r="L4745"/>
  <c r="L4746"/>
  <c r="L4747"/>
  <c r="L4748"/>
  <c r="L4749"/>
  <c r="L4750"/>
  <c r="L4751"/>
  <c r="L4752"/>
  <c r="L4753"/>
  <c r="L4754"/>
  <c r="L4755"/>
  <c r="L4756"/>
  <c r="L4757"/>
  <c r="L4758"/>
  <c r="L4759"/>
  <c r="L4760"/>
  <c r="L4761"/>
  <c r="L4762"/>
  <c r="L4763"/>
  <c r="L4764"/>
  <c r="L4765"/>
  <c r="L4766"/>
  <c r="L4767"/>
  <c r="L4768"/>
  <c r="L4769"/>
  <c r="L4770"/>
  <c r="L4771"/>
  <c r="L4772"/>
  <c r="L4773"/>
  <c r="L4774"/>
  <c r="L4775"/>
  <c r="L4776"/>
  <c r="L4777"/>
  <c r="L4778"/>
  <c r="L4779"/>
  <c r="L4780"/>
  <c r="L4781"/>
  <c r="L4782"/>
  <c r="L4783"/>
  <c r="L4784"/>
  <c r="L4785"/>
  <c r="L4786"/>
  <c r="L4787"/>
  <c r="L4788"/>
  <c r="L4789"/>
  <c r="L4790"/>
  <c r="L4791"/>
  <c r="L4792"/>
  <c r="L4793"/>
  <c r="L4794"/>
  <c r="L4795"/>
  <c r="L4796"/>
  <c r="L4797"/>
  <c r="L4798"/>
  <c r="L4799"/>
  <c r="L4800"/>
  <c r="L4801"/>
  <c r="L4802"/>
  <c r="L4803"/>
  <c r="L4804"/>
  <c r="L4805"/>
  <c r="L4806"/>
  <c r="L4807"/>
  <c r="L4808"/>
  <c r="L4809"/>
  <c r="L4810"/>
  <c r="L4811"/>
  <c r="L4812"/>
  <c r="L4813"/>
  <c r="L4814"/>
  <c r="L4815"/>
  <c r="L4816"/>
  <c r="L4817"/>
  <c r="L4818"/>
  <c r="L4819"/>
  <c r="L4820"/>
  <c r="L4821"/>
  <c r="L4822"/>
  <c r="L4823"/>
  <c r="L4824"/>
  <c r="L4825"/>
  <c r="L4826"/>
  <c r="L4827"/>
  <c r="L4828"/>
  <c r="L4829"/>
  <c r="L4830"/>
  <c r="L4831"/>
  <c r="L4832"/>
  <c r="L4833"/>
  <c r="L4834"/>
  <c r="L4835"/>
  <c r="L4836"/>
  <c r="L4837"/>
  <c r="L4838"/>
  <c r="L4839"/>
  <c r="L4840"/>
  <c r="L4841"/>
  <c r="L4842"/>
  <c r="L4843"/>
  <c r="L4844"/>
  <c r="L4845"/>
  <c r="L4846"/>
  <c r="L4847"/>
  <c r="L4848"/>
  <c r="L4849"/>
  <c r="L4850"/>
  <c r="L4851"/>
  <c r="L4852"/>
  <c r="L4853"/>
  <c r="L4854"/>
  <c r="L4855"/>
  <c r="L4856"/>
  <c r="L4857"/>
  <c r="L4858"/>
  <c r="L4859"/>
  <c r="L4860"/>
  <c r="L4861"/>
  <c r="L4862"/>
  <c r="L4863"/>
  <c r="L4864"/>
  <c r="L4865"/>
  <c r="L4866"/>
  <c r="L4867"/>
  <c r="L4868"/>
  <c r="L4869"/>
  <c r="L4870"/>
  <c r="L4871"/>
  <c r="L4872"/>
  <c r="L4873"/>
  <c r="L4874"/>
  <c r="L4875"/>
  <c r="L4876"/>
  <c r="L4877"/>
  <c r="L4878"/>
  <c r="L4879"/>
  <c r="L4880"/>
  <c r="L4881"/>
  <c r="L4882"/>
  <c r="L4883"/>
  <c r="L4884"/>
  <c r="L4885"/>
  <c r="L4886"/>
  <c r="L4887"/>
  <c r="L4888"/>
  <c r="L4889"/>
  <c r="L4890"/>
  <c r="L4891"/>
  <c r="L4892"/>
  <c r="L4893"/>
  <c r="L4894"/>
  <c r="L4895"/>
  <c r="L4896"/>
  <c r="L4897"/>
  <c r="L4898"/>
  <c r="L4899"/>
  <c r="L4900"/>
  <c r="L4901"/>
  <c r="L4902"/>
  <c r="L4903"/>
  <c r="L4904"/>
  <c r="L4905"/>
  <c r="L4906"/>
  <c r="L4907"/>
  <c r="L4908"/>
  <c r="L4909"/>
  <c r="L4910"/>
  <c r="L4911"/>
  <c r="L4912"/>
  <c r="L4913"/>
  <c r="L4914"/>
  <c r="L4915"/>
  <c r="L4916"/>
  <c r="L4917"/>
  <c r="L4918"/>
  <c r="L4919"/>
  <c r="L4920"/>
  <c r="L4921"/>
  <c r="L4922"/>
  <c r="L4923"/>
  <c r="L4924"/>
  <c r="L4925"/>
  <c r="L4926"/>
  <c r="L4927"/>
  <c r="L4928"/>
  <c r="L4929"/>
  <c r="L4930"/>
  <c r="L4931"/>
  <c r="L4932"/>
  <c r="L4933"/>
  <c r="L4934"/>
  <c r="L4935"/>
  <c r="L4936"/>
  <c r="L4937"/>
  <c r="L4938"/>
  <c r="L4939"/>
  <c r="L4940"/>
  <c r="L4941"/>
  <c r="L4942"/>
  <c r="L4943"/>
  <c r="L4944"/>
  <c r="L4945"/>
  <c r="L4946"/>
  <c r="L4947"/>
  <c r="L4948"/>
  <c r="L4949"/>
  <c r="L4950"/>
  <c r="L4951"/>
  <c r="L4952"/>
  <c r="L4953"/>
  <c r="L4954"/>
  <c r="L4955"/>
  <c r="L4956"/>
  <c r="L4957"/>
  <c r="L4958"/>
  <c r="L4959"/>
  <c r="L4960"/>
  <c r="L4961"/>
  <c r="L4962"/>
  <c r="L4963"/>
  <c r="L4964"/>
  <c r="L4965"/>
  <c r="L4966"/>
  <c r="L4967"/>
  <c r="L4968"/>
  <c r="L4969"/>
  <c r="L4970"/>
  <c r="L4971"/>
  <c r="L4972"/>
  <c r="L4973"/>
  <c r="L4974"/>
  <c r="L4975"/>
  <c r="L4976"/>
  <c r="L4977"/>
  <c r="L4978"/>
  <c r="L4979"/>
  <c r="L4980"/>
  <c r="L4981"/>
  <c r="L4982"/>
  <c r="L4983"/>
  <c r="L4984"/>
  <c r="L4985"/>
  <c r="L4986"/>
  <c r="L4987"/>
  <c r="L4988"/>
  <c r="L4989"/>
  <c r="L4990"/>
  <c r="L4991"/>
  <c r="L4992"/>
  <c r="L4993"/>
  <c r="L4994"/>
  <c r="L4995"/>
  <c r="L4996"/>
  <c r="L4997"/>
  <c r="L4998"/>
  <c r="L4999"/>
  <c r="L5000"/>
  <c r="L5001"/>
  <c r="L5002"/>
  <c r="L5003"/>
  <c r="L5004"/>
  <c r="L5005"/>
  <c r="L5006"/>
  <c r="L5007"/>
  <c r="L5008"/>
  <c r="L5009"/>
  <c r="L5010"/>
  <c r="L5011"/>
  <c r="L5012"/>
  <c r="L5013"/>
  <c r="L5014"/>
  <c r="L5015"/>
  <c r="L5016"/>
  <c r="L5017"/>
  <c r="L5018"/>
  <c r="L5019"/>
  <c r="L5020"/>
  <c r="L5021"/>
  <c r="L5022"/>
  <c r="L5023"/>
  <c r="L5024"/>
  <c r="L5025"/>
  <c r="L5026"/>
  <c r="L5027"/>
  <c r="L5028"/>
  <c r="L5029"/>
  <c r="L5030"/>
  <c r="L5031"/>
  <c r="L5032"/>
  <c r="L5033"/>
  <c r="L5034"/>
  <c r="L5035"/>
  <c r="L5036"/>
  <c r="L5037"/>
  <c r="L5038"/>
  <c r="L5039"/>
  <c r="L5040"/>
  <c r="L5041"/>
  <c r="L5042"/>
  <c r="L5043"/>
  <c r="L5044"/>
  <c r="L5045"/>
  <c r="L5046"/>
  <c r="L5047"/>
  <c r="L5048"/>
  <c r="L5049"/>
  <c r="L5050"/>
  <c r="L5051"/>
  <c r="L5052"/>
  <c r="L5053"/>
  <c r="L5054"/>
  <c r="L5055"/>
  <c r="L5056"/>
  <c r="L5057"/>
  <c r="L5058"/>
  <c r="L5059"/>
  <c r="L5060"/>
  <c r="L5061"/>
  <c r="L5062"/>
  <c r="L5063"/>
  <c r="L5064"/>
  <c r="L5065"/>
  <c r="L5066"/>
  <c r="L5067"/>
  <c r="L5068"/>
  <c r="L5069"/>
  <c r="L5070"/>
  <c r="L5071"/>
  <c r="L5072"/>
  <c r="L5073"/>
  <c r="L5074"/>
  <c r="L5075"/>
  <c r="L5076"/>
  <c r="L5077"/>
  <c r="L5078"/>
  <c r="L5079"/>
  <c r="L5080"/>
  <c r="L5081"/>
  <c r="L5082"/>
  <c r="L5083"/>
  <c r="L5084"/>
  <c r="L5085"/>
  <c r="L5086"/>
  <c r="L5087"/>
  <c r="L5088"/>
  <c r="L5089"/>
  <c r="L5090"/>
  <c r="L5091"/>
  <c r="L5092"/>
  <c r="L5093"/>
  <c r="L5094"/>
  <c r="L5095"/>
  <c r="L5096"/>
  <c r="L5097"/>
  <c r="L5098"/>
  <c r="L5099"/>
  <c r="L5100"/>
  <c r="L5101"/>
  <c r="L5102"/>
  <c r="L5103"/>
  <c r="L5104"/>
  <c r="L5105"/>
  <c r="L5106"/>
  <c r="L5107"/>
  <c r="L5108"/>
  <c r="L5109"/>
  <c r="L5110"/>
  <c r="L5111"/>
  <c r="L5112"/>
  <c r="L5113"/>
  <c r="L5114"/>
  <c r="L5115"/>
  <c r="L5116"/>
  <c r="L5117"/>
  <c r="L5118"/>
  <c r="L5119"/>
  <c r="L5120"/>
  <c r="L5121"/>
  <c r="L5122"/>
  <c r="L5123"/>
  <c r="L5124"/>
  <c r="L5125"/>
  <c r="L5126"/>
  <c r="L5127"/>
  <c r="L5128"/>
  <c r="L5129"/>
  <c r="L5130"/>
  <c r="L5131"/>
  <c r="L5132"/>
  <c r="L5133"/>
  <c r="L5134"/>
  <c r="L5135"/>
  <c r="L5136"/>
  <c r="L5137"/>
  <c r="L5138"/>
  <c r="L5139"/>
  <c r="L5140"/>
  <c r="L5141"/>
  <c r="L5142"/>
  <c r="L5143"/>
  <c r="L5144"/>
  <c r="L5145"/>
  <c r="L5146"/>
  <c r="L5147"/>
  <c r="L5148"/>
  <c r="L5149"/>
  <c r="L5150"/>
  <c r="L5151"/>
  <c r="L5152"/>
  <c r="L5153"/>
  <c r="L5154"/>
  <c r="L5155"/>
  <c r="L5156"/>
  <c r="L5157"/>
  <c r="L5158"/>
  <c r="L5159"/>
  <c r="L5160"/>
  <c r="L5161"/>
  <c r="L5162"/>
  <c r="L5163"/>
  <c r="L5164"/>
  <c r="L5165"/>
  <c r="L5166"/>
  <c r="L5167"/>
  <c r="L5168"/>
  <c r="L5169"/>
  <c r="L5170"/>
  <c r="L5171"/>
  <c r="L5172"/>
  <c r="L5173"/>
  <c r="L5174"/>
  <c r="L5175"/>
  <c r="L5176"/>
  <c r="L5177"/>
  <c r="L5178"/>
  <c r="L5179"/>
  <c r="L5180"/>
  <c r="L5181"/>
  <c r="L5182"/>
  <c r="L5183"/>
  <c r="L5184"/>
  <c r="L5185"/>
  <c r="L5186"/>
  <c r="L5187"/>
  <c r="L5188"/>
  <c r="L5189"/>
  <c r="L5190"/>
  <c r="L5191"/>
  <c r="L5192"/>
  <c r="L5193"/>
  <c r="L5194"/>
  <c r="L5195"/>
  <c r="L5196"/>
  <c r="L5197"/>
  <c r="L5198"/>
  <c r="L5199"/>
  <c r="L5200"/>
  <c r="L5201"/>
  <c r="L5202"/>
  <c r="L5203"/>
  <c r="L5204"/>
  <c r="L5205"/>
  <c r="L5206"/>
  <c r="L5207"/>
  <c r="L5208"/>
  <c r="L5209"/>
  <c r="L5210"/>
  <c r="L5211"/>
  <c r="L5212"/>
  <c r="L5213"/>
  <c r="L5214"/>
  <c r="L5215"/>
  <c r="L5216"/>
  <c r="L5217"/>
  <c r="L5218"/>
  <c r="L5219"/>
  <c r="L5220"/>
  <c r="L5221"/>
  <c r="L5222"/>
  <c r="L5223"/>
  <c r="L5224"/>
  <c r="L5225"/>
  <c r="L5226"/>
  <c r="L5227"/>
  <c r="L5228"/>
  <c r="L5229"/>
  <c r="L5230"/>
  <c r="L5231"/>
  <c r="L5232"/>
  <c r="L5233"/>
  <c r="L5234"/>
  <c r="L5235"/>
  <c r="L5236"/>
  <c r="L5237"/>
  <c r="L5238"/>
  <c r="L5239"/>
  <c r="L5240"/>
  <c r="L5241"/>
  <c r="L5242"/>
  <c r="L5243"/>
  <c r="L5244"/>
  <c r="L5245"/>
  <c r="L5246"/>
  <c r="L5247"/>
  <c r="L5248"/>
  <c r="L5249"/>
  <c r="L5250"/>
  <c r="L5251"/>
  <c r="L5252"/>
  <c r="L5253"/>
  <c r="L5254"/>
  <c r="L5255"/>
  <c r="L5256"/>
  <c r="L5257"/>
  <c r="L5258"/>
  <c r="L5259"/>
  <c r="L5260"/>
  <c r="L5261"/>
  <c r="L5262"/>
  <c r="L5263"/>
  <c r="L5264"/>
  <c r="L5265"/>
  <c r="L5266"/>
  <c r="L5267"/>
  <c r="L5268"/>
  <c r="L5269"/>
  <c r="L5270"/>
  <c r="L5271"/>
  <c r="L5272"/>
  <c r="L5273"/>
  <c r="L5274"/>
  <c r="L5275"/>
  <c r="L5276"/>
  <c r="L5277"/>
  <c r="L5278"/>
  <c r="L5279"/>
  <c r="L5280"/>
  <c r="L5281"/>
  <c r="L5282"/>
  <c r="L5283"/>
  <c r="L5284"/>
  <c r="L5285"/>
  <c r="L5286"/>
  <c r="L5287"/>
  <c r="L5288"/>
  <c r="L5289"/>
  <c r="L5290"/>
  <c r="L5291"/>
  <c r="L5292"/>
  <c r="L5293"/>
  <c r="L5294"/>
  <c r="L5295"/>
  <c r="L5296"/>
  <c r="L5297"/>
  <c r="L5298"/>
  <c r="L5299"/>
  <c r="L5300"/>
  <c r="L5301"/>
  <c r="L5302"/>
  <c r="L5303"/>
  <c r="L5304"/>
  <c r="L5305"/>
  <c r="L5306"/>
  <c r="L5307"/>
  <c r="L5308"/>
  <c r="L5309"/>
  <c r="L5310"/>
  <c r="L5311"/>
  <c r="L5312"/>
  <c r="L5313"/>
  <c r="L5314"/>
  <c r="L5315"/>
  <c r="L5316"/>
  <c r="L5317"/>
  <c r="L5318"/>
  <c r="L5319"/>
  <c r="L5320"/>
  <c r="L5321"/>
  <c r="L5322"/>
  <c r="L5323"/>
  <c r="L5324"/>
  <c r="L5325"/>
  <c r="L5326"/>
  <c r="L5327"/>
  <c r="L5328"/>
  <c r="L5329"/>
  <c r="L5330"/>
  <c r="L5331"/>
  <c r="L5332"/>
  <c r="L5333"/>
  <c r="L5334"/>
  <c r="L5335"/>
  <c r="L5336"/>
  <c r="L5337"/>
  <c r="L5338"/>
  <c r="L5339"/>
  <c r="L5340"/>
  <c r="L5341"/>
  <c r="L5342"/>
  <c r="L5343"/>
  <c r="L5344"/>
  <c r="L5345"/>
  <c r="L5346"/>
  <c r="L5347"/>
  <c r="L5348"/>
  <c r="L5349"/>
  <c r="L5350"/>
  <c r="L5351"/>
  <c r="L5352"/>
  <c r="L5353"/>
  <c r="L5354"/>
  <c r="L5355"/>
  <c r="L5356"/>
  <c r="L5357"/>
  <c r="L5358"/>
  <c r="L5359"/>
  <c r="L5360"/>
  <c r="L5361"/>
  <c r="L5362"/>
  <c r="L5363"/>
  <c r="L5364"/>
  <c r="L5365"/>
  <c r="L5366"/>
  <c r="L5367"/>
  <c r="L5368"/>
  <c r="L5369"/>
  <c r="L5370"/>
  <c r="L5371"/>
  <c r="L5372"/>
  <c r="L5373"/>
  <c r="L5374"/>
  <c r="L5375"/>
  <c r="L5376"/>
  <c r="L5377"/>
  <c r="L5378"/>
  <c r="L5379"/>
  <c r="L5380"/>
  <c r="L5381"/>
  <c r="L5382"/>
  <c r="L5383"/>
  <c r="L5384"/>
  <c r="L5385"/>
  <c r="L5386"/>
  <c r="L5387"/>
  <c r="L5388"/>
  <c r="L5389"/>
  <c r="L5390"/>
  <c r="L5391"/>
  <c r="L5392"/>
  <c r="L5393"/>
  <c r="L5394"/>
  <c r="L5395"/>
  <c r="L5396"/>
  <c r="L5397"/>
  <c r="L5398"/>
  <c r="L5399"/>
  <c r="L5400"/>
  <c r="L5401"/>
  <c r="L5402"/>
  <c r="L5403"/>
  <c r="L5404"/>
  <c r="L5405"/>
  <c r="L5406"/>
  <c r="L5407"/>
  <c r="L5408"/>
  <c r="L5409"/>
  <c r="L5410"/>
  <c r="L5411"/>
  <c r="L5412"/>
  <c r="L5413"/>
  <c r="L5414"/>
  <c r="L5415"/>
  <c r="L5416"/>
  <c r="L5417"/>
  <c r="L5418"/>
  <c r="L5419"/>
  <c r="L5420"/>
  <c r="L5421"/>
  <c r="L5422"/>
  <c r="L5423"/>
  <c r="L5424"/>
  <c r="L5425"/>
  <c r="L5426"/>
  <c r="L5427"/>
  <c r="L5428"/>
  <c r="L5429"/>
  <c r="L5430"/>
  <c r="L5431"/>
  <c r="L5432"/>
  <c r="L5433"/>
  <c r="L5434"/>
  <c r="L5435"/>
  <c r="L5436"/>
  <c r="L5437"/>
  <c r="L5438"/>
  <c r="L5439"/>
  <c r="L5440"/>
  <c r="L5441"/>
  <c r="L5442"/>
  <c r="L5443"/>
  <c r="L5444"/>
  <c r="L5445"/>
  <c r="L5446"/>
  <c r="L5447"/>
  <c r="L5448"/>
  <c r="L5449"/>
  <c r="L5450"/>
  <c r="L5451"/>
  <c r="L5452"/>
  <c r="L5453"/>
  <c r="L5454"/>
  <c r="L5455"/>
  <c r="L5456"/>
  <c r="L5457"/>
  <c r="L5458"/>
  <c r="L5459"/>
  <c r="L5460"/>
  <c r="L5461"/>
  <c r="L5462"/>
  <c r="L5463"/>
  <c r="L5464"/>
  <c r="L5465"/>
  <c r="L5466"/>
  <c r="L5467"/>
  <c r="L5468"/>
  <c r="L5469"/>
  <c r="L5470"/>
  <c r="L5471"/>
  <c r="L5472"/>
  <c r="L5473"/>
  <c r="L5474"/>
  <c r="L5475"/>
  <c r="L5476"/>
  <c r="L5477"/>
  <c r="L5478"/>
  <c r="L5479"/>
  <c r="L5480"/>
  <c r="L5481"/>
  <c r="L5482"/>
  <c r="L5483"/>
  <c r="L5484"/>
  <c r="L5485"/>
  <c r="L5486"/>
  <c r="L5487"/>
  <c r="L5488"/>
  <c r="L5489"/>
  <c r="L5490"/>
  <c r="L5491"/>
  <c r="L5492"/>
  <c r="L5493"/>
  <c r="L5494"/>
  <c r="L5495"/>
  <c r="L5496"/>
  <c r="L5497"/>
  <c r="L5498"/>
  <c r="L5499"/>
  <c r="L5500"/>
  <c r="L5501"/>
  <c r="L5502"/>
  <c r="L5503"/>
  <c r="L5504"/>
  <c r="L5505"/>
  <c r="L5506"/>
  <c r="L5507"/>
  <c r="L5508"/>
  <c r="L5509"/>
  <c r="L5510"/>
  <c r="L5511"/>
  <c r="L5512"/>
  <c r="L5513"/>
  <c r="L5514"/>
  <c r="L5515"/>
  <c r="L5516"/>
  <c r="L5517"/>
  <c r="L5518"/>
  <c r="L5519"/>
  <c r="L5520"/>
  <c r="L5521"/>
  <c r="L5522"/>
  <c r="L5523"/>
  <c r="L5524"/>
  <c r="L5525"/>
  <c r="L5526"/>
  <c r="L5527"/>
  <c r="L5528"/>
  <c r="L5529"/>
  <c r="L5530"/>
  <c r="L5531"/>
  <c r="L5532"/>
  <c r="L5533"/>
  <c r="L5534"/>
  <c r="L5535"/>
  <c r="L5536"/>
  <c r="L5537"/>
  <c r="L5538"/>
  <c r="L5539"/>
  <c r="L5540"/>
  <c r="L5541"/>
  <c r="L5542"/>
  <c r="L5543"/>
  <c r="L5544"/>
  <c r="L5545"/>
  <c r="L5546"/>
  <c r="L5547"/>
  <c r="L5548"/>
  <c r="L5549"/>
  <c r="L5550"/>
  <c r="L5551"/>
  <c r="L5552"/>
  <c r="L5553"/>
  <c r="L5554"/>
  <c r="L5555"/>
  <c r="L5556"/>
  <c r="L5557"/>
  <c r="L5558"/>
  <c r="L5559"/>
  <c r="L5560"/>
  <c r="L5561"/>
  <c r="L5562"/>
  <c r="L5563"/>
  <c r="L5564"/>
  <c r="L5565"/>
  <c r="L5566"/>
  <c r="L5567"/>
  <c r="L5568"/>
  <c r="L5569"/>
  <c r="L5570"/>
  <c r="L5571"/>
  <c r="L5572"/>
  <c r="L5573"/>
  <c r="L5574"/>
  <c r="L5575"/>
  <c r="L5576"/>
  <c r="L5577"/>
  <c r="L5578"/>
  <c r="L5579"/>
  <c r="L5580"/>
  <c r="L5581"/>
  <c r="L5582"/>
  <c r="L5583"/>
  <c r="L5584"/>
  <c r="L5585"/>
  <c r="L5586"/>
  <c r="L5587"/>
  <c r="L5588"/>
  <c r="L5589"/>
  <c r="L5590"/>
  <c r="L5591"/>
  <c r="L5592"/>
  <c r="L5593"/>
  <c r="L5594"/>
  <c r="L5595"/>
  <c r="L5596"/>
  <c r="L5597"/>
  <c r="L5598"/>
  <c r="L5599"/>
  <c r="L5600"/>
  <c r="L5601"/>
  <c r="L5602"/>
  <c r="L5603"/>
  <c r="L5604"/>
  <c r="L5605"/>
  <c r="L5606"/>
  <c r="L5607"/>
  <c r="L5608"/>
  <c r="L5609"/>
  <c r="L5610"/>
  <c r="L5611"/>
  <c r="L5612"/>
  <c r="L5613"/>
  <c r="L5614"/>
  <c r="L5615"/>
  <c r="L5616"/>
  <c r="L5617"/>
  <c r="L5618"/>
  <c r="L5619"/>
  <c r="L5620"/>
  <c r="L5621"/>
  <c r="L5622"/>
  <c r="L5623"/>
  <c r="L5624"/>
  <c r="L5625"/>
  <c r="L5626"/>
  <c r="L5627"/>
  <c r="L5628"/>
  <c r="L5629"/>
  <c r="L5630"/>
  <c r="L5631"/>
  <c r="L5632"/>
  <c r="L5633"/>
  <c r="L5634"/>
  <c r="L5635"/>
  <c r="L5636"/>
  <c r="L5637"/>
  <c r="L5638"/>
  <c r="L5639"/>
  <c r="L5640"/>
  <c r="L5641"/>
  <c r="L5642"/>
  <c r="L5643"/>
  <c r="L5644"/>
  <c r="L5645"/>
  <c r="L5646"/>
  <c r="L5647"/>
  <c r="L5648"/>
  <c r="L5649"/>
  <c r="L5650"/>
  <c r="L5651"/>
  <c r="L5652"/>
  <c r="L5653"/>
  <c r="L5654"/>
  <c r="L5655"/>
  <c r="L5656"/>
  <c r="L5657"/>
  <c r="L5658"/>
  <c r="L5659"/>
  <c r="L5660"/>
  <c r="L5661"/>
  <c r="L5662"/>
  <c r="L5663"/>
  <c r="L5664"/>
  <c r="L5665"/>
  <c r="L5666"/>
  <c r="L5667"/>
  <c r="L5668"/>
  <c r="L5669"/>
  <c r="L5670"/>
  <c r="L5671"/>
  <c r="L5672"/>
  <c r="L5673"/>
  <c r="L5674"/>
  <c r="L5675"/>
  <c r="L5676"/>
  <c r="L5677"/>
  <c r="L5678"/>
  <c r="L5679"/>
  <c r="L5680"/>
  <c r="L5681"/>
  <c r="L5682"/>
  <c r="L5683"/>
  <c r="L5684"/>
  <c r="L5685"/>
  <c r="L5686"/>
  <c r="L5687"/>
  <c r="L5688"/>
  <c r="L5689"/>
  <c r="L5690"/>
  <c r="L5691"/>
  <c r="L5692"/>
  <c r="L5693"/>
  <c r="L5694"/>
  <c r="L5695"/>
  <c r="L5696"/>
  <c r="L5697"/>
  <c r="L5698"/>
  <c r="L5699"/>
  <c r="L5700"/>
  <c r="L5701"/>
  <c r="L5702"/>
  <c r="L5703"/>
  <c r="L5704"/>
  <c r="L5705"/>
  <c r="L5706"/>
  <c r="L5707"/>
  <c r="L5708"/>
  <c r="L5709"/>
  <c r="L5710"/>
  <c r="L5711"/>
  <c r="L5712"/>
  <c r="L5713"/>
  <c r="L5714"/>
  <c r="L5715"/>
  <c r="L5716"/>
  <c r="L5717"/>
  <c r="L5718"/>
  <c r="L5719"/>
  <c r="L5720"/>
  <c r="L5721"/>
  <c r="L5722"/>
  <c r="L5723"/>
  <c r="L5724"/>
  <c r="L5725"/>
  <c r="L5726"/>
  <c r="L5727"/>
  <c r="L5728"/>
  <c r="L5729"/>
  <c r="L5730"/>
  <c r="L5731"/>
  <c r="L5732"/>
  <c r="L5733"/>
  <c r="L5734"/>
  <c r="L5735"/>
  <c r="L5736"/>
  <c r="L5737"/>
  <c r="L5738"/>
  <c r="L5739"/>
  <c r="L5740"/>
  <c r="L5741"/>
  <c r="L5742"/>
  <c r="L5743"/>
  <c r="L5744"/>
  <c r="L5745"/>
  <c r="L5746"/>
  <c r="L5747"/>
  <c r="L5748"/>
  <c r="L5749"/>
  <c r="L5750"/>
  <c r="L5751"/>
  <c r="L5752"/>
  <c r="L5753"/>
  <c r="L5754"/>
  <c r="L5755"/>
  <c r="L5756"/>
  <c r="L5757"/>
  <c r="L5758"/>
  <c r="L5759"/>
  <c r="L5760"/>
  <c r="L5761"/>
  <c r="L5762"/>
  <c r="L5763"/>
  <c r="L5764"/>
  <c r="L5765"/>
  <c r="L5766"/>
  <c r="L5767"/>
  <c r="L5768"/>
  <c r="L5769"/>
  <c r="L5770"/>
  <c r="L5771"/>
  <c r="L5772"/>
  <c r="L5773"/>
  <c r="L5774"/>
  <c r="L5775"/>
  <c r="L5776"/>
  <c r="L5777"/>
  <c r="L5778"/>
  <c r="L5779"/>
  <c r="L5780"/>
  <c r="L5781"/>
  <c r="L5782"/>
  <c r="L5783"/>
  <c r="L5784"/>
  <c r="L5785"/>
  <c r="L5786"/>
  <c r="L5787"/>
  <c r="L5788"/>
  <c r="L5789"/>
  <c r="L5790"/>
  <c r="L5791"/>
  <c r="L5792"/>
  <c r="L5793"/>
  <c r="L5794"/>
  <c r="L5795"/>
  <c r="L5796"/>
  <c r="L5797"/>
  <c r="L5798"/>
  <c r="L5799"/>
  <c r="L5800"/>
  <c r="L5801"/>
  <c r="L5802"/>
  <c r="L5803"/>
  <c r="L5804"/>
  <c r="L5805"/>
  <c r="L5806"/>
  <c r="L5807"/>
  <c r="L5808"/>
  <c r="L5809"/>
  <c r="L5810"/>
  <c r="L5811"/>
  <c r="L5812"/>
  <c r="L5813"/>
  <c r="L5814"/>
  <c r="L5815"/>
  <c r="L5816"/>
  <c r="L5817"/>
  <c r="L5818"/>
  <c r="L5819"/>
  <c r="L5820"/>
  <c r="L5821"/>
  <c r="L5822"/>
  <c r="L5823"/>
  <c r="L5824"/>
  <c r="L5825"/>
  <c r="L5826"/>
  <c r="L5827"/>
  <c r="L5828"/>
  <c r="L5829"/>
  <c r="L5830"/>
  <c r="L5831"/>
  <c r="L5832"/>
  <c r="L5833"/>
  <c r="L5834"/>
  <c r="L5835"/>
  <c r="L5836"/>
  <c r="L5837"/>
  <c r="L5838"/>
  <c r="L5839"/>
  <c r="L5840"/>
  <c r="L5841"/>
  <c r="L5842"/>
  <c r="L5843"/>
  <c r="L5844"/>
  <c r="L5845"/>
  <c r="L5846"/>
  <c r="L5847"/>
  <c r="L5848"/>
  <c r="L5849"/>
  <c r="L5850"/>
  <c r="L5851"/>
  <c r="L5852"/>
  <c r="L5853"/>
  <c r="L5854"/>
  <c r="L5855"/>
  <c r="L5856"/>
  <c r="L5857"/>
  <c r="L5858"/>
  <c r="L5859"/>
  <c r="L5860"/>
  <c r="L5861"/>
  <c r="L5862"/>
  <c r="L5863"/>
  <c r="L5864"/>
  <c r="L5865"/>
  <c r="L5866"/>
  <c r="L5867"/>
  <c r="L5868"/>
  <c r="L5869"/>
  <c r="L5870"/>
  <c r="L5871"/>
  <c r="L5872"/>
  <c r="L5873"/>
  <c r="L5874"/>
  <c r="L5875"/>
  <c r="L5876"/>
  <c r="L5877"/>
  <c r="L5878"/>
  <c r="L5879"/>
  <c r="L5880"/>
  <c r="L5881"/>
  <c r="L5882"/>
  <c r="L5883"/>
  <c r="L5884"/>
  <c r="L5885"/>
  <c r="L5886"/>
  <c r="L5887"/>
  <c r="L5888"/>
  <c r="L5889"/>
  <c r="L5890"/>
  <c r="L5891"/>
  <c r="L5892"/>
  <c r="L5893"/>
  <c r="L5894"/>
  <c r="L5895"/>
  <c r="L5896"/>
  <c r="L5897"/>
  <c r="L5898"/>
  <c r="L5899"/>
  <c r="L5900"/>
  <c r="L5901"/>
  <c r="L5902"/>
  <c r="L5903"/>
  <c r="L5904"/>
  <c r="L5905"/>
  <c r="L5906"/>
  <c r="L5907"/>
  <c r="L5908"/>
  <c r="L5909"/>
  <c r="L5910"/>
  <c r="L5911"/>
  <c r="L5912"/>
  <c r="L5913"/>
  <c r="L5914"/>
  <c r="L5915"/>
  <c r="L5916"/>
  <c r="L5917"/>
  <c r="L5918"/>
  <c r="L5919"/>
  <c r="L5920"/>
  <c r="L5921"/>
  <c r="L5922"/>
  <c r="L5923"/>
  <c r="L5924"/>
  <c r="L5925"/>
  <c r="L5926"/>
  <c r="L5927"/>
  <c r="L5928"/>
  <c r="L5929"/>
  <c r="L5930"/>
  <c r="L5931"/>
  <c r="L5932"/>
  <c r="L5933"/>
  <c r="L5934"/>
  <c r="L5935"/>
  <c r="L5936"/>
  <c r="L5937"/>
  <c r="L5938"/>
  <c r="L5939"/>
  <c r="L5940"/>
  <c r="L5941"/>
  <c r="L5942"/>
  <c r="L5943"/>
  <c r="L5944"/>
  <c r="L5945"/>
  <c r="L5946"/>
  <c r="L5947"/>
  <c r="L5948"/>
  <c r="L5949"/>
  <c r="L5950"/>
  <c r="L5951"/>
  <c r="L5952"/>
  <c r="L5953"/>
  <c r="L5954"/>
  <c r="L5955"/>
  <c r="L5956"/>
  <c r="L5957"/>
  <c r="L5958"/>
  <c r="L5959"/>
  <c r="L5960"/>
  <c r="L5961"/>
  <c r="L5962"/>
  <c r="L5963"/>
  <c r="L5964"/>
  <c r="L5965"/>
  <c r="L5966"/>
  <c r="L5967"/>
  <c r="L5968"/>
  <c r="L5969"/>
  <c r="L5970"/>
  <c r="L5971"/>
  <c r="L5972"/>
  <c r="L5973"/>
  <c r="L5974"/>
  <c r="L5975"/>
  <c r="L5976"/>
  <c r="L5977"/>
  <c r="L5978"/>
  <c r="L5979"/>
  <c r="L5980"/>
  <c r="L5981"/>
  <c r="L5982"/>
  <c r="L5983"/>
  <c r="L5984"/>
  <c r="L5985"/>
  <c r="L5986"/>
  <c r="L5987"/>
  <c r="L5988"/>
  <c r="L5989"/>
  <c r="L5990"/>
  <c r="L5991"/>
  <c r="L5992"/>
  <c r="L5993"/>
  <c r="L5994"/>
  <c r="L5995"/>
  <c r="L5996"/>
  <c r="L5997"/>
  <c r="L5998"/>
  <c r="L5999"/>
  <c r="L6000"/>
  <c r="L6001"/>
  <c r="L6002"/>
  <c r="L6003"/>
  <c r="L6004"/>
  <c r="L6005"/>
  <c r="L6006"/>
  <c r="L6007"/>
  <c r="L6008"/>
  <c r="L6009"/>
  <c r="L6010"/>
  <c r="L6011"/>
  <c r="L6012"/>
  <c r="L6013"/>
  <c r="L6014"/>
  <c r="L6015"/>
  <c r="L6016"/>
  <c r="L6017"/>
  <c r="L6018"/>
  <c r="L6019"/>
  <c r="L6020"/>
  <c r="L6021"/>
  <c r="L6022"/>
  <c r="L6023"/>
  <c r="L6024"/>
  <c r="L6025"/>
  <c r="L6026"/>
  <c r="L6027"/>
  <c r="L6028"/>
  <c r="L6029"/>
  <c r="L6030"/>
  <c r="L6031"/>
  <c r="L6032"/>
  <c r="L6033"/>
  <c r="L6034"/>
  <c r="L6035"/>
  <c r="L6036"/>
  <c r="L6037"/>
  <c r="L6038"/>
  <c r="L6039"/>
  <c r="L6040"/>
  <c r="L6041"/>
  <c r="L6042"/>
  <c r="L6043"/>
  <c r="L6044"/>
  <c r="L6045"/>
  <c r="L6046"/>
  <c r="L6047"/>
  <c r="L6048"/>
  <c r="L6049"/>
  <c r="L6050"/>
  <c r="L6051"/>
  <c r="L6052"/>
  <c r="L6053"/>
  <c r="L6054"/>
  <c r="L6055"/>
  <c r="L6056"/>
  <c r="L6057"/>
  <c r="L6058"/>
  <c r="L6059"/>
  <c r="L6060"/>
  <c r="L6061"/>
  <c r="L6062"/>
  <c r="L6063"/>
  <c r="L6064"/>
  <c r="L6065"/>
  <c r="L6066"/>
  <c r="L6067"/>
  <c r="L6068"/>
  <c r="L6069"/>
  <c r="L6070"/>
  <c r="L6071"/>
  <c r="L6072"/>
  <c r="L6073"/>
  <c r="L6074"/>
  <c r="L6075"/>
  <c r="L6076"/>
  <c r="L6077"/>
  <c r="L6078"/>
  <c r="L6079"/>
  <c r="L6080"/>
  <c r="L6081"/>
  <c r="L6082"/>
  <c r="L6083"/>
  <c r="L6084"/>
  <c r="L6085"/>
  <c r="L6086"/>
  <c r="L6087"/>
  <c r="L6088"/>
  <c r="L6089"/>
  <c r="L6090"/>
  <c r="L6091"/>
  <c r="L6092"/>
  <c r="L6093"/>
  <c r="L6094"/>
  <c r="L6095"/>
  <c r="L6096"/>
  <c r="L6097"/>
  <c r="L6098"/>
  <c r="L6099"/>
  <c r="L6100"/>
  <c r="L6101"/>
  <c r="L6102"/>
  <c r="L6103"/>
  <c r="L6104"/>
  <c r="L6105"/>
  <c r="L6106"/>
  <c r="L6107"/>
  <c r="L6108"/>
  <c r="L6109"/>
  <c r="L6110"/>
  <c r="L6111"/>
  <c r="L6112"/>
  <c r="L6113"/>
  <c r="L6114"/>
  <c r="L6115"/>
  <c r="L6116"/>
  <c r="L6117"/>
  <c r="L6118"/>
  <c r="L6119"/>
  <c r="L6120"/>
  <c r="L6121"/>
  <c r="L6122"/>
  <c r="L6123"/>
  <c r="L6124"/>
  <c r="L6125"/>
  <c r="L6126"/>
  <c r="L6127"/>
  <c r="L6128"/>
  <c r="L6129"/>
  <c r="L6130"/>
  <c r="L6131"/>
  <c r="L6132"/>
  <c r="L6133"/>
  <c r="L6134"/>
  <c r="L6135"/>
  <c r="L6136"/>
  <c r="L6137"/>
  <c r="L6138"/>
  <c r="L6139"/>
  <c r="L6140"/>
  <c r="L6141"/>
  <c r="L6142"/>
  <c r="L6143"/>
  <c r="L6144"/>
  <c r="L6145"/>
  <c r="L6146"/>
  <c r="L6147"/>
  <c r="L6148"/>
  <c r="L6149"/>
  <c r="L6150"/>
  <c r="L6151"/>
  <c r="L6152"/>
  <c r="L6153"/>
  <c r="L6154"/>
  <c r="L6155"/>
  <c r="L6156"/>
  <c r="L6157"/>
  <c r="L6158"/>
  <c r="L6159"/>
  <c r="L6160"/>
  <c r="L6161"/>
  <c r="L6162"/>
  <c r="L6163"/>
  <c r="L6164"/>
  <c r="L6165"/>
  <c r="L6166"/>
  <c r="L6167"/>
  <c r="L6168"/>
  <c r="L6169"/>
  <c r="L6170"/>
  <c r="L6171"/>
  <c r="L6172"/>
  <c r="L6173"/>
  <c r="L6174"/>
  <c r="L6175"/>
  <c r="L6176"/>
  <c r="L6177"/>
  <c r="L6178"/>
  <c r="L6179"/>
  <c r="L6180"/>
  <c r="L6181"/>
  <c r="L6182"/>
  <c r="L6183"/>
  <c r="L6184"/>
  <c r="L6185"/>
  <c r="L6186"/>
  <c r="L6187"/>
  <c r="L6188"/>
  <c r="L6189"/>
  <c r="L6190"/>
  <c r="L6191"/>
  <c r="L6192"/>
  <c r="L6193"/>
  <c r="L6194"/>
  <c r="L6195"/>
  <c r="L6196"/>
  <c r="L6197"/>
  <c r="L6198"/>
  <c r="L6199"/>
  <c r="L6200"/>
  <c r="L6201"/>
  <c r="L6202"/>
  <c r="L6203"/>
  <c r="L6204"/>
  <c r="L6205"/>
  <c r="L6206"/>
  <c r="L6207"/>
  <c r="L6208"/>
  <c r="L6209"/>
  <c r="L6210"/>
  <c r="L6211"/>
  <c r="L6212"/>
  <c r="L6213"/>
  <c r="L6214"/>
  <c r="L6215"/>
  <c r="L6216"/>
  <c r="L6217"/>
  <c r="L6218"/>
  <c r="L6219"/>
  <c r="L6220"/>
  <c r="L6221"/>
  <c r="L6222"/>
  <c r="L6223"/>
  <c r="L6224"/>
  <c r="L6225"/>
  <c r="L6226"/>
  <c r="L6227"/>
  <c r="L6228"/>
  <c r="L6229"/>
  <c r="L6230"/>
  <c r="L6231"/>
  <c r="L6232"/>
  <c r="L6233"/>
  <c r="L6234"/>
  <c r="L6235"/>
  <c r="L6236"/>
  <c r="L6237"/>
  <c r="L6238"/>
  <c r="L6239"/>
  <c r="L6240"/>
  <c r="L6241"/>
  <c r="L6242"/>
  <c r="L6243"/>
  <c r="L6244"/>
  <c r="L6245"/>
  <c r="L6246"/>
  <c r="L6247"/>
  <c r="L6248"/>
  <c r="L6249"/>
  <c r="L6250"/>
  <c r="L6251"/>
  <c r="L6252"/>
  <c r="L6253"/>
  <c r="L6254"/>
  <c r="L6255"/>
  <c r="L6256"/>
  <c r="L6257"/>
  <c r="L6258"/>
  <c r="L6259"/>
  <c r="L6260"/>
  <c r="L6261"/>
  <c r="L6262"/>
  <c r="L6263"/>
  <c r="L6264"/>
  <c r="L6265"/>
  <c r="L6266"/>
  <c r="L6267"/>
  <c r="L6268"/>
  <c r="L6269"/>
  <c r="L6270"/>
  <c r="L6271"/>
  <c r="L6272"/>
  <c r="L6273"/>
  <c r="L6274"/>
  <c r="L6275"/>
  <c r="L6276"/>
  <c r="L6277"/>
  <c r="L6278"/>
  <c r="L6279"/>
  <c r="L6280"/>
  <c r="L6281"/>
  <c r="L6282"/>
  <c r="L6283"/>
  <c r="L6284"/>
  <c r="L6285"/>
  <c r="L6286"/>
  <c r="L6287"/>
  <c r="L6288"/>
  <c r="L6289"/>
  <c r="L6290"/>
  <c r="L6291"/>
  <c r="L6292"/>
  <c r="L6293"/>
  <c r="L6294"/>
  <c r="L6295"/>
  <c r="L6296"/>
  <c r="L6297"/>
  <c r="L6298"/>
  <c r="L6299"/>
  <c r="L6300"/>
  <c r="L6301"/>
  <c r="L6302"/>
  <c r="L6303"/>
  <c r="L6304"/>
  <c r="L6305"/>
  <c r="L6306"/>
  <c r="L6307"/>
  <c r="L6308"/>
  <c r="L6309"/>
  <c r="L6310"/>
  <c r="L6311"/>
  <c r="L6312"/>
  <c r="L6313"/>
  <c r="L6314"/>
  <c r="L6315"/>
  <c r="L6316"/>
  <c r="L6317"/>
  <c r="L6318"/>
  <c r="L6319"/>
  <c r="L6320"/>
  <c r="L6321"/>
  <c r="L6322"/>
  <c r="L6323"/>
  <c r="L6324"/>
  <c r="L6325"/>
  <c r="L6326"/>
  <c r="L6327"/>
  <c r="L6328"/>
  <c r="L6329"/>
  <c r="L6330"/>
  <c r="L6331"/>
  <c r="L6332"/>
  <c r="L6333"/>
  <c r="L6334"/>
  <c r="L6335"/>
  <c r="L6336"/>
  <c r="L6337"/>
  <c r="L6338"/>
  <c r="L6339"/>
  <c r="L6340"/>
  <c r="L6341"/>
  <c r="L6342"/>
  <c r="L6343"/>
  <c r="L6344"/>
  <c r="L6345"/>
  <c r="L6346"/>
  <c r="L6347"/>
  <c r="L6348"/>
  <c r="L6349"/>
  <c r="L6350"/>
  <c r="L6351"/>
  <c r="L6352"/>
  <c r="L6353"/>
  <c r="L6354"/>
  <c r="L6355"/>
  <c r="L6356"/>
  <c r="L6357"/>
  <c r="L6358"/>
  <c r="L6359"/>
  <c r="L6360"/>
  <c r="L6361"/>
  <c r="L6362"/>
  <c r="L6363"/>
  <c r="L6364"/>
  <c r="L6365"/>
  <c r="L6366"/>
  <c r="L6367"/>
  <c r="L6368"/>
  <c r="L6369"/>
  <c r="L6370"/>
  <c r="L6371"/>
  <c r="L6372"/>
  <c r="L6373"/>
  <c r="L6374"/>
  <c r="L6375"/>
  <c r="L6376"/>
  <c r="L6377"/>
  <c r="L6378"/>
  <c r="L6379"/>
  <c r="L6380"/>
  <c r="L6381"/>
  <c r="L6382"/>
  <c r="L6383"/>
  <c r="L6384"/>
  <c r="L6385"/>
  <c r="L6386"/>
  <c r="L6387"/>
  <c r="L6388"/>
  <c r="L6389"/>
  <c r="L6390"/>
  <c r="L6391"/>
  <c r="L6392"/>
  <c r="L6393"/>
  <c r="L6394"/>
  <c r="L6395"/>
  <c r="L6396"/>
  <c r="L6397"/>
  <c r="L6398"/>
  <c r="L6399"/>
  <c r="L6400"/>
  <c r="L6401"/>
  <c r="L6402"/>
  <c r="L6403"/>
  <c r="L6404"/>
  <c r="L6405"/>
  <c r="L6406"/>
  <c r="L6407"/>
  <c r="L6408"/>
  <c r="L6409"/>
  <c r="L6410"/>
  <c r="L6411"/>
  <c r="L6412"/>
  <c r="L6413"/>
  <c r="L6414"/>
  <c r="L6415"/>
  <c r="L6416"/>
  <c r="L6417"/>
  <c r="L6418"/>
  <c r="L6419"/>
  <c r="L6420"/>
  <c r="L6421"/>
  <c r="L6422"/>
  <c r="L6423"/>
  <c r="L6424"/>
  <c r="L6425"/>
  <c r="L6426"/>
  <c r="L6427"/>
  <c r="L6428"/>
  <c r="L6429"/>
  <c r="L6430"/>
  <c r="L6431"/>
  <c r="L6432"/>
  <c r="L6433"/>
  <c r="L6434"/>
  <c r="L6435"/>
  <c r="L6436"/>
  <c r="L6437"/>
  <c r="L6438"/>
  <c r="L6439"/>
  <c r="L6440"/>
  <c r="L6441"/>
  <c r="L6442"/>
  <c r="L6443"/>
  <c r="L6444"/>
  <c r="L6445"/>
  <c r="L6446"/>
  <c r="L6447"/>
  <c r="L6448"/>
  <c r="L6449"/>
  <c r="L6450"/>
  <c r="L6451"/>
  <c r="L6452"/>
  <c r="L6453"/>
  <c r="L6454"/>
  <c r="L6455"/>
  <c r="L6456"/>
  <c r="L6457"/>
  <c r="L6458"/>
  <c r="L6459"/>
  <c r="L6460"/>
  <c r="L6461"/>
  <c r="L6462"/>
  <c r="L6463"/>
  <c r="L6464"/>
  <c r="L6465"/>
  <c r="L6466"/>
  <c r="L6467"/>
  <c r="L6468"/>
  <c r="L6469"/>
  <c r="L6470"/>
  <c r="L6471"/>
  <c r="L6472"/>
  <c r="L6473"/>
  <c r="L6474"/>
  <c r="L6475"/>
  <c r="L6476"/>
  <c r="L6477"/>
  <c r="L6478"/>
  <c r="L6479"/>
  <c r="L6480"/>
  <c r="L6481"/>
  <c r="L6482"/>
  <c r="L6483"/>
  <c r="L6484"/>
  <c r="L6485"/>
  <c r="L6486"/>
  <c r="L6487"/>
  <c r="L6488"/>
  <c r="L6489"/>
  <c r="L6490"/>
  <c r="L6491"/>
  <c r="L6492"/>
  <c r="L6493"/>
  <c r="L6494"/>
  <c r="L6495"/>
  <c r="L6496"/>
  <c r="L6497"/>
  <c r="L6498"/>
  <c r="L6499"/>
  <c r="L6500"/>
  <c r="L6501"/>
  <c r="L6502"/>
  <c r="L6503"/>
  <c r="L6504"/>
  <c r="L6505"/>
  <c r="L6506"/>
  <c r="L6507"/>
  <c r="L6508"/>
  <c r="L6509"/>
  <c r="L6510"/>
  <c r="L6511"/>
  <c r="L6512"/>
  <c r="L6513"/>
  <c r="L6514"/>
  <c r="L6515"/>
  <c r="L6516"/>
  <c r="L6517"/>
  <c r="L6518"/>
  <c r="L6519"/>
  <c r="L6520"/>
  <c r="L6521"/>
  <c r="L6522"/>
  <c r="L6523"/>
  <c r="L6524"/>
  <c r="L6525"/>
  <c r="L6526"/>
  <c r="L6527"/>
  <c r="L6528"/>
  <c r="L6529"/>
  <c r="L6530"/>
  <c r="L6531"/>
  <c r="L6532"/>
  <c r="L6533"/>
  <c r="L6534"/>
  <c r="L6535"/>
  <c r="L6536"/>
  <c r="L6537"/>
  <c r="L6538"/>
  <c r="L6539"/>
  <c r="L6540"/>
  <c r="L6541"/>
  <c r="L6542"/>
  <c r="L6543"/>
  <c r="L6544"/>
  <c r="L6545"/>
  <c r="L6546"/>
  <c r="L6547"/>
  <c r="L6548"/>
  <c r="L6549"/>
  <c r="L6550"/>
  <c r="L6551"/>
  <c r="L6552"/>
  <c r="L6553"/>
  <c r="L6554"/>
  <c r="L6555"/>
  <c r="L6556"/>
  <c r="L6557"/>
  <c r="L6558"/>
  <c r="L6559"/>
  <c r="L6560"/>
  <c r="L6561"/>
  <c r="L6562"/>
  <c r="L6563"/>
  <c r="L6564"/>
  <c r="L6565"/>
  <c r="L6566"/>
  <c r="L6567"/>
  <c r="L6568"/>
  <c r="L6569"/>
  <c r="L6570"/>
  <c r="L6571"/>
  <c r="L6572"/>
  <c r="L6573"/>
  <c r="L6574"/>
  <c r="L6575"/>
  <c r="L6576"/>
  <c r="L6577"/>
  <c r="L6578"/>
  <c r="L6579"/>
  <c r="L6580"/>
  <c r="L6581"/>
  <c r="L6582"/>
  <c r="L6583"/>
  <c r="L6584"/>
  <c r="L6585"/>
  <c r="L6586"/>
  <c r="L6587"/>
  <c r="L6588"/>
  <c r="L6589"/>
  <c r="L6590"/>
  <c r="L6591"/>
  <c r="L6592"/>
  <c r="L6593"/>
  <c r="L6594"/>
  <c r="L6595"/>
  <c r="L6596"/>
  <c r="L6597"/>
  <c r="L6598"/>
  <c r="L6599"/>
  <c r="L6600"/>
  <c r="L6601"/>
  <c r="L6602"/>
  <c r="L6603"/>
  <c r="L6604"/>
  <c r="L6605"/>
  <c r="L6606"/>
  <c r="L6607"/>
  <c r="L6608"/>
  <c r="L6609"/>
  <c r="L6610"/>
  <c r="L6611"/>
  <c r="L6612"/>
  <c r="L6613"/>
  <c r="L6614"/>
  <c r="L6615"/>
  <c r="L6616"/>
  <c r="L6617"/>
  <c r="L6618"/>
  <c r="L6619"/>
  <c r="L6620"/>
  <c r="L6621"/>
  <c r="L6622"/>
  <c r="L6623"/>
  <c r="L6624"/>
  <c r="L6625"/>
  <c r="L6626"/>
  <c r="L6627"/>
  <c r="L6628"/>
  <c r="L6629"/>
  <c r="L6630"/>
  <c r="L6631"/>
  <c r="L6632"/>
  <c r="L6633"/>
  <c r="L6634"/>
  <c r="L6635"/>
  <c r="L6636"/>
  <c r="L6637"/>
  <c r="L6638"/>
  <c r="L6639"/>
  <c r="L6640"/>
  <c r="L6641"/>
  <c r="L6642"/>
  <c r="L6643"/>
  <c r="L6644"/>
  <c r="L6645"/>
  <c r="L6646"/>
  <c r="L6647"/>
  <c r="L6648"/>
  <c r="L6649"/>
  <c r="L6650"/>
  <c r="L6651"/>
  <c r="L6652"/>
  <c r="L6653"/>
  <c r="L6654"/>
  <c r="L6655"/>
  <c r="L6656"/>
  <c r="L6657"/>
  <c r="L6658"/>
  <c r="L6659"/>
  <c r="L6660"/>
  <c r="L6661"/>
  <c r="L6662"/>
  <c r="L6663"/>
  <c r="L6664"/>
  <c r="L6665"/>
  <c r="L6666"/>
  <c r="L6667"/>
  <c r="L6668"/>
  <c r="L6669"/>
  <c r="L6670"/>
  <c r="L6671"/>
  <c r="L6672"/>
  <c r="L6673"/>
  <c r="L6674"/>
  <c r="L6675"/>
  <c r="L6676"/>
  <c r="L6677"/>
  <c r="L6678"/>
  <c r="L6679"/>
  <c r="L6680"/>
  <c r="L6681"/>
  <c r="L6682"/>
  <c r="L6683"/>
  <c r="L6684"/>
  <c r="L6685"/>
  <c r="L6686"/>
  <c r="L6687"/>
  <c r="L6688"/>
  <c r="L6689"/>
  <c r="L6690"/>
  <c r="L6691"/>
  <c r="L6692"/>
  <c r="L6693"/>
  <c r="L6694"/>
  <c r="L6695"/>
  <c r="L6696"/>
  <c r="L6697"/>
  <c r="L6698"/>
  <c r="L6699"/>
  <c r="L6700"/>
  <c r="L6701"/>
  <c r="L6702"/>
  <c r="L6703"/>
  <c r="L6704"/>
  <c r="L6705"/>
  <c r="L6706"/>
  <c r="L6707"/>
  <c r="L6708"/>
  <c r="L6709"/>
  <c r="L6710"/>
  <c r="L6711"/>
  <c r="L6712"/>
  <c r="L6713"/>
  <c r="L6714"/>
  <c r="L6715"/>
  <c r="L6716"/>
  <c r="L6717"/>
  <c r="L6718"/>
  <c r="L6719"/>
  <c r="L6720"/>
  <c r="L6721"/>
  <c r="L6722"/>
  <c r="L6723"/>
  <c r="L6724"/>
  <c r="L6725"/>
  <c r="L6726"/>
  <c r="L6727"/>
  <c r="L6728"/>
  <c r="L6729"/>
  <c r="L6730"/>
  <c r="L6731"/>
  <c r="L6732"/>
  <c r="L6733"/>
  <c r="L6734"/>
  <c r="L6735"/>
  <c r="L6736"/>
  <c r="L6737"/>
  <c r="L6738"/>
  <c r="L6739"/>
  <c r="L6740"/>
  <c r="L6741"/>
  <c r="L6742"/>
  <c r="L6743"/>
  <c r="L6744"/>
  <c r="L6745"/>
  <c r="L6746"/>
  <c r="L6747"/>
  <c r="L6748"/>
  <c r="L6749"/>
  <c r="L6750"/>
  <c r="L6751"/>
  <c r="L6752"/>
  <c r="L6753"/>
  <c r="L6754"/>
  <c r="L6755"/>
  <c r="L6756"/>
  <c r="L6757"/>
  <c r="L6758"/>
  <c r="L6759"/>
  <c r="L6760"/>
  <c r="L6761"/>
  <c r="L6762"/>
  <c r="L6763"/>
  <c r="L6764"/>
  <c r="L6765"/>
  <c r="L6766"/>
  <c r="L6767"/>
  <c r="L6768"/>
  <c r="L6769"/>
  <c r="L6770"/>
  <c r="L6771"/>
  <c r="L6772"/>
  <c r="L6773"/>
  <c r="L6774"/>
  <c r="L6775"/>
  <c r="L6776"/>
  <c r="L6777"/>
  <c r="L6778"/>
  <c r="L6779"/>
  <c r="L6780"/>
  <c r="L6781"/>
  <c r="L6782"/>
  <c r="L6783"/>
  <c r="L6784"/>
  <c r="L6785"/>
  <c r="L6786"/>
  <c r="L6787"/>
  <c r="L6788"/>
  <c r="L6789"/>
  <c r="L6790"/>
  <c r="L6791"/>
  <c r="L6792"/>
  <c r="L6793"/>
  <c r="L6794"/>
  <c r="L6795"/>
  <c r="L6796"/>
  <c r="L6797"/>
  <c r="L6798"/>
  <c r="L6799"/>
  <c r="L6800"/>
  <c r="L6801"/>
  <c r="L6802"/>
  <c r="L6803"/>
  <c r="L6804"/>
  <c r="L6805"/>
  <c r="L6806"/>
  <c r="L6807"/>
  <c r="L6808"/>
  <c r="L6809"/>
  <c r="L6810"/>
  <c r="L6811"/>
  <c r="L6812"/>
  <c r="L6813"/>
  <c r="L6814"/>
  <c r="L6815"/>
  <c r="L6816"/>
  <c r="L6817"/>
  <c r="L6818"/>
  <c r="L6819"/>
  <c r="L6820"/>
  <c r="L6821"/>
  <c r="L6822"/>
  <c r="L6823"/>
  <c r="L6824"/>
  <c r="L6825"/>
  <c r="L6826"/>
  <c r="L6827"/>
  <c r="L6828"/>
  <c r="L6829"/>
  <c r="L6830"/>
  <c r="L6831"/>
  <c r="L6832"/>
  <c r="L6833"/>
  <c r="L6834"/>
  <c r="L6835"/>
  <c r="L6836"/>
  <c r="L6837"/>
  <c r="L6838"/>
  <c r="L6839"/>
  <c r="L6840"/>
  <c r="L6841"/>
  <c r="L6842"/>
  <c r="L6843"/>
  <c r="L6844"/>
  <c r="L6845"/>
  <c r="L6846"/>
  <c r="L6847"/>
  <c r="L6848"/>
  <c r="L6849"/>
  <c r="L6850"/>
  <c r="L6851"/>
  <c r="L6852"/>
  <c r="L6853"/>
  <c r="L6854"/>
  <c r="L6855"/>
  <c r="L6856"/>
  <c r="L6857"/>
  <c r="L6858"/>
  <c r="L6859"/>
  <c r="L6860"/>
  <c r="L6861"/>
  <c r="L6862"/>
  <c r="L6863"/>
  <c r="L6864"/>
  <c r="L6865"/>
  <c r="L6866"/>
  <c r="L6867"/>
  <c r="L6868"/>
  <c r="L6869"/>
  <c r="L6870"/>
  <c r="L6871"/>
  <c r="L6872"/>
  <c r="L6873"/>
  <c r="L6874"/>
  <c r="L6875"/>
  <c r="L6876"/>
  <c r="L6877"/>
  <c r="L6878"/>
  <c r="L6879"/>
  <c r="L6880"/>
  <c r="L6881"/>
  <c r="L6882"/>
  <c r="L6883"/>
  <c r="L6884"/>
  <c r="L6885"/>
  <c r="L6886"/>
  <c r="L6887"/>
  <c r="L6888"/>
  <c r="L6889"/>
  <c r="L6890"/>
  <c r="L6891"/>
  <c r="L6892"/>
  <c r="L6893"/>
  <c r="L6894"/>
  <c r="L6895"/>
  <c r="L6896"/>
  <c r="L6897"/>
  <c r="L6898"/>
  <c r="L6899"/>
  <c r="L6900"/>
  <c r="L6901"/>
  <c r="L6902"/>
  <c r="L6903"/>
  <c r="L6904"/>
  <c r="L6905"/>
  <c r="L6906"/>
  <c r="L6907"/>
  <c r="L6908"/>
  <c r="L6909"/>
  <c r="L6910"/>
  <c r="L6911"/>
  <c r="L6912"/>
  <c r="L6913"/>
  <c r="L6914"/>
  <c r="L6915"/>
  <c r="L6916"/>
  <c r="L6917"/>
  <c r="L6918"/>
  <c r="L6919"/>
  <c r="L6920"/>
  <c r="L6921"/>
  <c r="L6922"/>
  <c r="L6923"/>
  <c r="L6924"/>
  <c r="L6925"/>
  <c r="L6926"/>
  <c r="L6927"/>
  <c r="L6928"/>
  <c r="L6929"/>
  <c r="L6930"/>
  <c r="L6931"/>
  <c r="L6932"/>
  <c r="L6933"/>
  <c r="L6934"/>
  <c r="L6935"/>
  <c r="L6936"/>
  <c r="L6937"/>
  <c r="L6938"/>
  <c r="L6939"/>
  <c r="L6940"/>
  <c r="L6941"/>
  <c r="L6942"/>
  <c r="L6943"/>
  <c r="L6944"/>
  <c r="L6945"/>
  <c r="L6946"/>
  <c r="L6947"/>
  <c r="L6948"/>
  <c r="L6949"/>
  <c r="L6950"/>
  <c r="L6951"/>
  <c r="L6952"/>
  <c r="L6953"/>
  <c r="L6954"/>
  <c r="L6955"/>
  <c r="L6956"/>
  <c r="L6957"/>
  <c r="L6958"/>
  <c r="L6959"/>
  <c r="L6960"/>
  <c r="L6961"/>
  <c r="L6962"/>
  <c r="L6963"/>
  <c r="L6964"/>
  <c r="L6965"/>
  <c r="L6966"/>
  <c r="L6967"/>
  <c r="L6968"/>
  <c r="L6969"/>
  <c r="L6970"/>
  <c r="L6971"/>
  <c r="L6972"/>
  <c r="L6973"/>
  <c r="L6974"/>
  <c r="L6975"/>
  <c r="L6976"/>
  <c r="L6977"/>
  <c r="L6978"/>
  <c r="L6979"/>
  <c r="L6980"/>
  <c r="L6981"/>
  <c r="L6982"/>
  <c r="L6983"/>
  <c r="L6984"/>
  <c r="L6985"/>
  <c r="L6986"/>
  <c r="L6987"/>
  <c r="L6988"/>
  <c r="L6989"/>
  <c r="L6990"/>
  <c r="L6991"/>
  <c r="L6992"/>
  <c r="L6993"/>
  <c r="L6994"/>
  <c r="L6995"/>
  <c r="L6996"/>
  <c r="L6997"/>
  <c r="L6998"/>
  <c r="L6999"/>
  <c r="L7000"/>
  <c r="L7001"/>
  <c r="L7002"/>
  <c r="L7003"/>
  <c r="L7004"/>
  <c r="L7005"/>
  <c r="L7006"/>
  <c r="L7007"/>
  <c r="L7008"/>
  <c r="L7009"/>
  <c r="L7010"/>
  <c r="L7011"/>
  <c r="L7012"/>
  <c r="L7013"/>
  <c r="L7014"/>
  <c r="L7015"/>
  <c r="L7016"/>
  <c r="L7017"/>
  <c r="L7018"/>
  <c r="L7019"/>
  <c r="L7020"/>
  <c r="L7021"/>
  <c r="L7022"/>
  <c r="L7023"/>
  <c r="L7024"/>
  <c r="L7025"/>
  <c r="L7026"/>
  <c r="L7027"/>
  <c r="L7028"/>
  <c r="L7029"/>
  <c r="L7030"/>
  <c r="L7031"/>
  <c r="L7032"/>
  <c r="L7033"/>
  <c r="L7034"/>
  <c r="L7035"/>
  <c r="L7036"/>
  <c r="L7037"/>
  <c r="L7038"/>
  <c r="L7039"/>
  <c r="L7040"/>
  <c r="L7041"/>
  <c r="L7042"/>
  <c r="L7043"/>
  <c r="L7044"/>
  <c r="L7045"/>
  <c r="L7046"/>
  <c r="L7047"/>
  <c r="L7048"/>
  <c r="L7049"/>
  <c r="L7050"/>
  <c r="L7051"/>
  <c r="L7052"/>
  <c r="L7053"/>
  <c r="L7054"/>
  <c r="L7055"/>
  <c r="L7056"/>
  <c r="L7057"/>
  <c r="L7058"/>
  <c r="L7059"/>
  <c r="L7060"/>
  <c r="L7061"/>
  <c r="L7062"/>
  <c r="L7063"/>
  <c r="L7064"/>
  <c r="L7065"/>
  <c r="L7066"/>
  <c r="L7067"/>
  <c r="L7068"/>
  <c r="L7069"/>
  <c r="L7070"/>
  <c r="L7071"/>
  <c r="L7072"/>
  <c r="L7073"/>
  <c r="L7074"/>
  <c r="L7075"/>
  <c r="L7076"/>
  <c r="L7077"/>
  <c r="L7078"/>
  <c r="L7079"/>
  <c r="L7080"/>
  <c r="L7081"/>
  <c r="L7082"/>
  <c r="L7083"/>
  <c r="L7084"/>
  <c r="L7085"/>
  <c r="L7086"/>
  <c r="L7087"/>
  <c r="L7088"/>
  <c r="L7089"/>
  <c r="L7090"/>
  <c r="L7091"/>
  <c r="L7092"/>
  <c r="L7093"/>
  <c r="L7094"/>
  <c r="L7095"/>
  <c r="L7096"/>
  <c r="L7097"/>
  <c r="L7098"/>
  <c r="L7099"/>
  <c r="L7100"/>
  <c r="L7101"/>
  <c r="L7102"/>
  <c r="L7103"/>
  <c r="L7104"/>
  <c r="L7105"/>
  <c r="L7106"/>
  <c r="L7107"/>
  <c r="L7108"/>
  <c r="L7109"/>
  <c r="L7110"/>
  <c r="L7111"/>
  <c r="L7112"/>
  <c r="L7113"/>
  <c r="L7114"/>
  <c r="L7115"/>
  <c r="L7116"/>
  <c r="L7117"/>
  <c r="L7118"/>
  <c r="L7119"/>
  <c r="L7120"/>
  <c r="L7121"/>
  <c r="L7122"/>
  <c r="L7123"/>
  <c r="L7124"/>
  <c r="L7125"/>
  <c r="L7126"/>
  <c r="L7127"/>
  <c r="L7128"/>
  <c r="L7129"/>
  <c r="L7130"/>
  <c r="L7131"/>
  <c r="L7132"/>
  <c r="L7133"/>
  <c r="L7134"/>
  <c r="L7135"/>
  <c r="L7136"/>
  <c r="L7137"/>
  <c r="L7138"/>
  <c r="L7139"/>
  <c r="L7140"/>
  <c r="L7141"/>
  <c r="L7142"/>
  <c r="L7143"/>
  <c r="L7144"/>
  <c r="L7145"/>
  <c r="L7146"/>
  <c r="L7147"/>
  <c r="L7148"/>
  <c r="L7149"/>
  <c r="L7150"/>
  <c r="L7151"/>
  <c r="L7152"/>
  <c r="L7153"/>
  <c r="L7154"/>
  <c r="L7155"/>
  <c r="L7156"/>
  <c r="L7157"/>
  <c r="L7158"/>
  <c r="L7159"/>
  <c r="L7160"/>
  <c r="L7161"/>
  <c r="L7162"/>
  <c r="L7163"/>
  <c r="L7164"/>
  <c r="L7165"/>
  <c r="L7166"/>
  <c r="L7167"/>
  <c r="L7168"/>
  <c r="L7169"/>
  <c r="L7170"/>
  <c r="L7171"/>
  <c r="L7172"/>
  <c r="L7173"/>
  <c r="L7174"/>
  <c r="L7175"/>
  <c r="L7176"/>
  <c r="L7177"/>
  <c r="L7178"/>
  <c r="L7179"/>
  <c r="L7180"/>
  <c r="L7181"/>
  <c r="L7182"/>
  <c r="L7183"/>
  <c r="L7184"/>
  <c r="L7185"/>
  <c r="L7186"/>
  <c r="L7187"/>
  <c r="L7188"/>
  <c r="L7189"/>
  <c r="L7190"/>
  <c r="L7191"/>
  <c r="L7192"/>
  <c r="L7193"/>
  <c r="L7194"/>
  <c r="L7195"/>
  <c r="L7196"/>
  <c r="L7197"/>
  <c r="L7198"/>
  <c r="L7199"/>
  <c r="L7200"/>
  <c r="L7201"/>
  <c r="L7202"/>
  <c r="L7203"/>
  <c r="L7204"/>
  <c r="L7205"/>
  <c r="L7206"/>
  <c r="L7207"/>
  <c r="L7208"/>
  <c r="L7209"/>
  <c r="L7210"/>
  <c r="L7211"/>
  <c r="L7212"/>
  <c r="L7213"/>
  <c r="L7214"/>
  <c r="L7215"/>
  <c r="L7216"/>
  <c r="L7217"/>
  <c r="L7218"/>
  <c r="L7219"/>
  <c r="L7220"/>
  <c r="L7221"/>
  <c r="L7222"/>
  <c r="L7223"/>
  <c r="L7224"/>
  <c r="L7225"/>
  <c r="L7226"/>
  <c r="L7227"/>
  <c r="L7228"/>
  <c r="L7229"/>
  <c r="L7230"/>
  <c r="L7231"/>
  <c r="L7232"/>
  <c r="L7233"/>
  <c r="L7234"/>
  <c r="L7235"/>
  <c r="L7236"/>
  <c r="L7237"/>
  <c r="L7238"/>
  <c r="L7239"/>
  <c r="L7240"/>
  <c r="L7241"/>
  <c r="L7242"/>
  <c r="L7243"/>
  <c r="L7244"/>
  <c r="L7245"/>
  <c r="L7246"/>
  <c r="L7247"/>
  <c r="L7248"/>
  <c r="L7249"/>
  <c r="L7250"/>
  <c r="L7251"/>
  <c r="L7252"/>
  <c r="L7253"/>
  <c r="L7254"/>
  <c r="L7255"/>
  <c r="L7256"/>
  <c r="L7257"/>
  <c r="L7258"/>
  <c r="L7259"/>
  <c r="L7260"/>
  <c r="L7261"/>
  <c r="L7262"/>
  <c r="L7263"/>
  <c r="L7264"/>
  <c r="L7265"/>
  <c r="L7266"/>
  <c r="L7267"/>
  <c r="L7268"/>
  <c r="L7269"/>
  <c r="L7270"/>
  <c r="L7271"/>
  <c r="L7272"/>
  <c r="L7273"/>
  <c r="L7274"/>
  <c r="L7275"/>
  <c r="L7276"/>
  <c r="L7277"/>
  <c r="L7278"/>
  <c r="L7279"/>
  <c r="L7280"/>
  <c r="L7281"/>
  <c r="L7282"/>
  <c r="L7283"/>
  <c r="L7284"/>
  <c r="L7285"/>
  <c r="L7286"/>
  <c r="L7287"/>
  <c r="L7288"/>
  <c r="L7289"/>
  <c r="L7290"/>
  <c r="L7291"/>
  <c r="L7292"/>
  <c r="L7293"/>
  <c r="L7294"/>
  <c r="L7295"/>
  <c r="L7296"/>
  <c r="L7297"/>
  <c r="L7298"/>
  <c r="L7299"/>
  <c r="L7300"/>
  <c r="L7301"/>
  <c r="L7302"/>
  <c r="L7303"/>
  <c r="L7304"/>
  <c r="L7305"/>
  <c r="L7306"/>
  <c r="L7307"/>
  <c r="L7308"/>
  <c r="L7309"/>
  <c r="L7310"/>
  <c r="L7311"/>
  <c r="L7312"/>
  <c r="L7313"/>
  <c r="L7314"/>
  <c r="L7315"/>
  <c r="L7316"/>
  <c r="L7317"/>
  <c r="L7318"/>
  <c r="L7319"/>
  <c r="L7320"/>
  <c r="L7321"/>
  <c r="L7322"/>
  <c r="L7323"/>
  <c r="L7324"/>
  <c r="L7325"/>
  <c r="L7326"/>
  <c r="L7327"/>
  <c r="L7328"/>
  <c r="L7329"/>
  <c r="L7330"/>
  <c r="L7331"/>
  <c r="L7332"/>
  <c r="L7333"/>
  <c r="L7334"/>
  <c r="L7335"/>
  <c r="L7336"/>
  <c r="L7337"/>
  <c r="L7338"/>
  <c r="L7339"/>
  <c r="L7340"/>
  <c r="L7341"/>
  <c r="L7342"/>
  <c r="L7343"/>
  <c r="L7344"/>
  <c r="L7345"/>
  <c r="L7346"/>
  <c r="L7347"/>
  <c r="L7348"/>
  <c r="L7349"/>
  <c r="L7350"/>
  <c r="L7351"/>
  <c r="L7352"/>
  <c r="L7353"/>
  <c r="L7354"/>
  <c r="L7355"/>
  <c r="L7356"/>
  <c r="L7357"/>
  <c r="L7358"/>
  <c r="L7359"/>
  <c r="L7360"/>
  <c r="L7361"/>
  <c r="L7362"/>
  <c r="L7363"/>
  <c r="L7364"/>
  <c r="L7365"/>
  <c r="L7366"/>
  <c r="L7367"/>
  <c r="L7368"/>
  <c r="L7369"/>
  <c r="L7370"/>
  <c r="L7371"/>
  <c r="L7372"/>
  <c r="L7373"/>
  <c r="L7374"/>
  <c r="L7375"/>
  <c r="L7376"/>
  <c r="L7377"/>
  <c r="L7378"/>
  <c r="L7379"/>
  <c r="L7380"/>
  <c r="L7381"/>
  <c r="L7382"/>
  <c r="L7383"/>
  <c r="L7384"/>
  <c r="L7385"/>
  <c r="L7386"/>
  <c r="L7387"/>
  <c r="L7388"/>
  <c r="L7389"/>
  <c r="L7390"/>
  <c r="L7391"/>
  <c r="L7392"/>
  <c r="L7393"/>
  <c r="L7394"/>
  <c r="L7395"/>
  <c r="L7396"/>
  <c r="L7397"/>
  <c r="L7398"/>
  <c r="L7399"/>
  <c r="L7400"/>
  <c r="L7401"/>
  <c r="L7402"/>
  <c r="L7403"/>
  <c r="L7404"/>
  <c r="L7405"/>
  <c r="L7406"/>
  <c r="L7407"/>
  <c r="L7408"/>
  <c r="L7409"/>
  <c r="L7410"/>
  <c r="L7411"/>
  <c r="L7412"/>
  <c r="L7413"/>
  <c r="L7414"/>
  <c r="L7415"/>
  <c r="L7416"/>
  <c r="L7417"/>
  <c r="L7418"/>
  <c r="L7419"/>
  <c r="L7420"/>
  <c r="L7421"/>
  <c r="L7422"/>
  <c r="L7423"/>
  <c r="L7424"/>
  <c r="L7425"/>
  <c r="L7426"/>
  <c r="L7427"/>
  <c r="L7428"/>
  <c r="L7429"/>
  <c r="L7430"/>
  <c r="L7431"/>
  <c r="L7432"/>
  <c r="L7433"/>
  <c r="L7434"/>
  <c r="L7435"/>
  <c r="L7436"/>
  <c r="L7437"/>
  <c r="L7438"/>
  <c r="L7439"/>
  <c r="L7440"/>
  <c r="L7441"/>
  <c r="L7442"/>
  <c r="L7443"/>
  <c r="L7444"/>
  <c r="L7445"/>
  <c r="L7446"/>
  <c r="L7447"/>
  <c r="L7448"/>
  <c r="L7449"/>
  <c r="L7450"/>
  <c r="L7451"/>
  <c r="L7452"/>
  <c r="L7453"/>
  <c r="L7454"/>
  <c r="L7455"/>
  <c r="L7456"/>
  <c r="L7457"/>
  <c r="L7458"/>
  <c r="L7459"/>
  <c r="L7460"/>
  <c r="L7461"/>
  <c r="L7462"/>
  <c r="L7463"/>
  <c r="L7464"/>
  <c r="L7465"/>
  <c r="L7466"/>
  <c r="L7467"/>
  <c r="L7468"/>
  <c r="L7469"/>
  <c r="L7470"/>
  <c r="L7471"/>
  <c r="L7472"/>
  <c r="L7473"/>
  <c r="L7474"/>
  <c r="L7475"/>
  <c r="L7476"/>
  <c r="L7477"/>
  <c r="L7478"/>
  <c r="L7479"/>
  <c r="L7480"/>
  <c r="L7481"/>
  <c r="L7482"/>
  <c r="L7483"/>
  <c r="L7484"/>
  <c r="L7485"/>
  <c r="L7486"/>
  <c r="L7487"/>
  <c r="L7488"/>
  <c r="L7489"/>
  <c r="L7490"/>
  <c r="L7491"/>
  <c r="L7492"/>
  <c r="L7493"/>
  <c r="L7494"/>
  <c r="L7495"/>
  <c r="L7496"/>
  <c r="L7497"/>
  <c r="L7498"/>
  <c r="L7499"/>
  <c r="L7500"/>
  <c r="L7501"/>
  <c r="L7502"/>
  <c r="L7503"/>
  <c r="L7504"/>
  <c r="L7505"/>
  <c r="L7506"/>
  <c r="L7507"/>
  <c r="L7508"/>
  <c r="L7509"/>
  <c r="L7510"/>
  <c r="L7511"/>
  <c r="L7512"/>
  <c r="L7513"/>
  <c r="L7514"/>
  <c r="L7515"/>
  <c r="L7516"/>
  <c r="L7517"/>
  <c r="L7518"/>
  <c r="L7519"/>
  <c r="L7520"/>
  <c r="L7521"/>
  <c r="L7522"/>
  <c r="L7523"/>
  <c r="L7524"/>
  <c r="L7525"/>
  <c r="L7526"/>
  <c r="L7527"/>
  <c r="L7528"/>
  <c r="L7529"/>
  <c r="L7530"/>
  <c r="L7531"/>
  <c r="L7532"/>
  <c r="L7533"/>
  <c r="L7534"/>
  <c r="L7535"/>
  <c r="L7536"/>
  <c r="L7537"/>
  <c r="L7538"/>
  <c r="L7539"/>
  <c r="L7540"/>
  <c r="L7541"/>
  <c r="L7542"/>
  <c r="L7543"/>
  <c r="L7544"/>
  <c r="L7545"/>
  <c r="L7546"/>
  <c r="L7547"/>
  <c r="L7548"/>
  <c r="L7549"/>
  <c r="L7550"/>
  <c r="L7551"/>
  <c r="L7552"/>
  <c r="L7553"/>
  <c r="L7554"/>
  <c r="L7555"/>
  <c r="L7556"/>
  <c r="L7557"/>
  <c r="L7558"/>
  <c r="L7559"/>
  <c r="L7560"/>
  <c r="L7561"/>
  <c r="L7562"/>
  <c r="L7563"/>
  <c r="L7564"/>
  <c r="L7565"/>
  <c r="L7566"/>
  <c r="L7567"/>
  <c r="L7568"/>
  <c r="L7569"/>
  <c r="L7570"/>
  <c r="L7571"/>
  <c r="L7572"/>
  <c r="L7573"/>
  <c r="L7574"/>
  <c r="L7575"/>
  <c r="L7576"/>
  <c r="L7577"/>
  <c r="L7578"/>
  <c r="L7579"/>
  <c r="L7580"/>
  <c r="L7581"/>
  <c r="L7582"/>
  <c r="L7583"/>
  <c r="L7584"/>
  <c r="L7585"/>
  <c r="L7586"/>
  <c r="L7587"/>
  <c r="L7588"/>
  <c r="L7589"/>
  <c r="L7590"/>
  <c r="L7591"/>
  <c r="L7592"/>
  <c r="L7593"/>
  <c r="L7594"/>
  <c r="L7595"/>
  <c r="L7596"/>
  <c r="L7597"/>
  <c r="L7598"/>
  <c r="L7599"/>
  <c r="L7600"/>
  <c r="L7601"/>
  <c r="L7602"/>
  <c r="L7603"/>
  <c r="L7604"/>
  <c r="L7605"/>
  <c r="L7606"/>
  <c r="L7607"/>
  <c r="L7608"/>
  <c r="L7609"/>
  <c r="L7610"/>
  <c r="L7611"/>
  <c r="L7612"/>
  <c r="L7613"/>
  <c r="L7614"/>
  <c r="L7615"/>
  <c r="L7616"/>
  <c r="L7617"/>
  <c r="L7618"/>
  <c r="L7619"/>
  <c r="L7620"/>
  <c r="L7621"/>
  <c r="L7622"/>
  <c r="L7623"/>
  <c r="L7624"/>
  <c r="L7625"/>
  <c r="L7626"/>
  <c r="L7627"/>
  <c r="L7628"/>
  <c r="L7629"/>
  <c r="L7630"/>
  <c r="L7631"/>
  <c r="L7632"/>
  <c r="L7633"/>
  <c r="L7634"/>
  <c r="L7635"/>
  <c r="L7636"/>
  <c r="L7637"/>
  <c r="L7638"/>
  <c r="L7639"/>
  <c r="L7640"/>
  <c r="L7641"/>
  <c r="L7642"/>
  <c r="L7643"/>
  <c r="L7644"/>
  <c r="L7645"/>
  <c r="L7646"/>
  <c r="L7647"/>
  <c r="L7648"/>
  <c r="L7649"/>
  <c r="L7650"/>
  <c r="L7651"/>
  <c r="L7652"/>
  <c r="L7653"/>
  <c r="L7654"/>
  <c r="L7655"/>
  <c r="L7656"/>
  <c r="L7657"/>
  <c r="L7658"/>
  <c r="L7659"/>
  <c r="L7660"/>
  <c r="L7661"/>
  <c r="L7662"/>
  <c r="L7663"/>
  <c r="L7664"/>
  <c r="L7665"/>
  <c r="L7666"/>
  <c r="L7667"/>
  <c r="L7668"/>
  <c r="L7669"/>
  <c r="L7670"/>
  <c r="L7671"/>
  <c r="L7672"/>
  <c r="L7673"/>
  <c r="L7674"/>
  <c r="L7675"/>
  <c r="L7676"/>
  <c r="L7677"/>
  <c r="L7678"/>
  <c r="L7679"/>
  <c r="L7680"/>
  <c r="L7681"/>
  <c r="L7682"/>
  <c r="L7683"/>
  <c r="L7684"/>
  <c r="L7685"/>
  <c r="L7686"/>
  <c r="L7687"/>
  <c r="L7688"/>
  <c r="L7689"/>
  <c r="L7690"/>
  <c r="L7691"/>
  <c r="L7692"/>
  <c r="L7693"/>
  <c r="L7694"/>
  <c r="L7695"/>
  <c r="L7696"/>
  <c r="L7697"/>
  <c r="L7698"/>
  <c r="L7699"/>
  <c r="L7700"/>
  <c r="L7701"/>
  <c r="L7702"/>
  <c r="L7703"/>
  <c r="L7704"/>
  <c r="L7705"/>
  <c r="L7706"/>
  <c r="L7707"/>
  <c r="L7708"/>
  <c r="L7709"/>
  <c r="L7710"/>
  <c r="L7711"/>
  <c r="L7712"/>
  <c r="L7713"/>
  <c r="L7714"/>
  <c r="L7715"/>
  <c r="L7716"/>
  <c r="L7717"/>
  <c r="L7718"/>
  <c r="L7719"/>
  <c r="L7720"/>
  <c r="L7721"/>
  <c r="L7722"/>
  <c r="L7723"/>
  <c r="L7724"/>
  <c r="L7725"/>
  <c r="L7726"/>
  <c r="L7727"/>
  <c r="L7728"/>
  <c r="L7729"/>
  <c r="L7730"/>
  <c r="L7731"/>
  <c r="L7732"/>
  <c r="L7733"/>
  <c r="L7734"/>
  <c r="L7735"/>
  <c r="L7736"/>
  <c r="L7737"/>
  <c r="L7738"/>
  <c r="L7739"/>
  <c r="L7740"/>
  <c r="L7741"/>
  <c r="L7742"/>
  <c r="L7743"/>
  <c r="L7744"/>
  <c r="L7745"/>
  <c r="L7746"/>
  <c r="L7747"/>
  <c r="L7748"/>
  <c r="L7749"/>
  <c r="L7750"/>
  <c r="L7751"/>
  <c r="L7752"/>
  <c r="L7753"/>
  <c r="L7754"/>
  <c r="L7755"/>
  <c r="L7756"/>
  <c r="L7757"/>
  <c r="L7758"/>
  <c r="L7759"/>
  <c r="L7760"/>
  <c r="L7761"/>
  <c r="L7762"/>
  <c r="L7763"/>
  <c r="L7764"/>
  <c r="L7765"/>
  <c r="L7766"/>
  <c r="L7767"/>
  <c r="L7768"/>
  <c r="L7769"/>
  <c r="L7770"/>
  <c r="L7771"/>
  <c r="L7772"/>
  <c r="L7773"/>
  <c r="L7774"/>
  <c r="L7775"/>
  <c r="L7776"/>
  <c r="L7777"/>
  <c r="L7778"/>
  <c r="L7779"/>
  <c r="L7780"/>
  <c r="L7781"/>
  <c r="L7782"/>
  <c r="L7783"/>
  <c r="L7784"/>
  <c r="L7785"/>
  <c r="L7786"/>
  <c r="L7787"/>
  <c r="L7788"/>
  <c r="L7789"/>
  <c r="L7790"/>
  <c r="L7791"/>
  <c r="L7792"/>
  <c r="L7793"/>
  <c r="L7794"/>
  <c r="L7795"/>
  <c r="L7796"/>
  <c r="L7797"/>
  <c r="L7798"/>
  <c r="L7799"/>
  <c r="L7800"/>
  <c r="L7801"/>
  <c r="L7802"/>
  <c r="L7803"/>
  <c r="L7804"/>
  <c r="L7805"/>
  <c r="L7806"/>
  <c r="L7807"/>
  <c r="L7808"/>
  <c r="L7809"/>
  <c r="L7810"/>
  <c r="L7811"/>
  <c r="L7812"/>
  <c r="L7813"/>
  <c r="L7814"/>
  <c r="L7815"/>
  <c r="L7816"/>
  <c r="L7817"/>
  <c r="L7818"/>
  <c r="L7819"/>
  <c r="L7820"/>
  <c r="L7821"/>
  <c r="L7822"/>
  <c r="L7823"/>
  <c r="L7824"/>
  <c r="L7825"/>
  <c r="L7826"/>
  <c r="L7827"/>
  <c r="L7828"/>
  <c r="L7829"/>
  <c r="L7830"/>
  <c r="L7831"/>
  <c r="L7832"/>
  <c r="L7833"/>
  <c r="L7834"/>
  <c r="L7835"/>
  <c r="L7836"/>
  <c r="L7837"/>
  <c r="L7838"/>
  <c r="L7839"/>
  <c r="L7840"/>
  <c r="L7841"/>
  <c r="L7842"/>
  <c r="L7843"/>
  <c r="L7844"/>
  <c r="L7845"/>
  <c r="L7846"/>
  <c r="L7847"/>
  <c r="L7848"/>
  <c r="L7849"/>
  <c r="L7850"/>
  <c r="L7851"/>
  <c r="L7852"/>
  <c r="L7853"/>
  <c r="L7854"/>
  <c r="L7855"/>
  <c r="L7856"/>
  <c r="L7857"/>
  <c r="L7858"/>
  <c r="L7859"/>
  <c r="L7860"/>
  <c r="L7861"/>
  <c r="L7862"/>
  <c r="L7863"/>
  <c r="L7864"/>
  <c r="L7865"/>
  <c r="L7866"/>
  <c r="L7867"/>
  <c r="L7868"/>
  <c r="L7869"/>
  <c r="L7870"/>
  <c r="L7871"/>
  <c r="L7872"/>
  <c r="L7873"/>
  <c r="L7874"/>
  <c r="L7875"/>
  <c r="L7876"/>
  <c r="L7877"/>
  <c r="L7878"/>
  <c r="L7879"/>
  <c r="L7880"/>
  <c r="L7881"/>
  <c r="L7882"/>
  <c r="L7883"/>
  <c r="L7884"/>
  <c r="L7885"/>
  <c r="L7886"/>
  <c r="L7887"/>
  <c r="L7888"/>
  <c r="L7889"/>
  <c r="L7890"/>
  <c r="L7891"/>
  <c r="L7892"/>
  <c r="L7893"/>
  <c r="L7894"/>
  <c r="L7895"/>
  <c r="L7896"/>
  <c r="L7897"/>
  <c r="L7898"/>
  <c r="L7899"/>
  <c r="L7900"/>
  <c r="L7901"/>
  <c r="L7902"/>
  <c r="L7903"/>
  <c r="L7904"/>
  <c r="L7905"/>
  <c r="L7906"/>
  <c r="L7907"/>
  <c r="L7908"/>
  <c r="L7909"/>
  <c r="L7910"/>
  <c r="L7911"/>
  <c r="L7912"/>
  <c r="L7913"/>
  <c r="L7914"/>
  <c r="L7915"/>
  <c r="L7916"/>
  <c r="L7917"/>
  <c r="L7918"/>
  <c r="L7919"/>
  <c r="L7920"/>
  <c r="L7921"/>
  <c r="L7922"/>
  <c r="L7923"/>
  <c r="L7924"/>
  <c r="L7925"/>
  <c r="L7926"/>
  <c r="L7927"/>
  <c r="L7928"/>
  <c r="L7929"/>
  <c r="L7930"/>
  <c r="L7931"/>
  <c r="L7932"/>
  <c r="L7933"/>
  <c r="L7934"/>
  <c r="L7935"/>
  <c r="L7936"/>
  <c r="L7937"/>
  <c r="L7938"/>
  <c r="L7939"/>
  <c r="L7940"/>
  <c r="L7941"/>
  <c r="L7942"/>
  <c r="L7943"/>
  <c r="L7944"/>
  <c r="L7945"/>
  <c r="L7946"/>
  <c r="L7947"/>
  <c r="L7948"/>
  <c r="L7949"/>
  <c r="L7950"/>
  <c r="L7951"/>
  <c r="L7952"/>
  <c r="L7953"/>
  <c r="L7954"/>
  <c r="L7955"/>
  <c r="L7956"/>
  <c r="L7957"/>
  <c r="L7958"/>
  <c r="L7959"/>
  <c r="L7960"/>
  <c r="L7961"/>
  <c r="L7962"/>
  <c r="L7963"/>
  <c r="L7964"/>
  <c r="L7965"/>
  <c r="L7966"/>
  <c r="L7967"/>
  <c r="L7968"/>
  <c r="L7969"/>
  <c r="L7970"/>
  <c r="L7971"/>
  <c r="L7972"/>
  <c r="L7973"/>
  <c r="L7974"/>
  <c r="L7975"/>
  <c r="L7976"/>
  <c r="L7977"/>
  <c r="L7978"/>
  <c r="L7979"/>
  <c r="L7980"/>
  <c r="L7981"/>
  <c r="L7982"/>
  <c r="L7983"/>
  <c r="L7984"/>
  <c r="L7985"/>
  <c r="L7986"/>
  <c r="L7987"/>
  <c r="L7988"/>
  <c r="L7989"/>
  <c r="L7990"/>
  <c r="L7991"/>
  <c r="L7992"/>
  <c r="L7993"/>
  <c r="L7994"/>
  <c r="L7995"/>
  <c r="L7996"/>
  <c r="L7997"/>
  <c r="L7998"/>
  <c r="L7999"/>
  <c r="L8000"/>
  <c r="L8001"/>
  <c r="L8002"/>
  <c r="L8003"/>
  <c r="L8004"/>
  <c r="L8005"/>
  <c r="L8006"/>
  <c r="L8007"/>
  <c r="L8008"/>
  <c r="L8009"/>
  <c r="L8010"/>
  <c r="L8011"/>
  <c r="L8012"/>
  <c r="L8013"/>
  <c r="L8014"/>
  <c r="L8015"/>
  <c r="L8016"/>
  <c r="L8017"/>
  <c r="L8018"/>
  <c r="L8019"/>
  <c r="L8020"/>
  <c r="L8021"/>
  <c r="L8022"/>
  <c r="L8023"/>
  <c r="L8024"/>
  <c r="L8025"/>
  <c r="L8026"/>
  <c r="L8027"/>
  <c r="L8028"/>
  <c r="L8029"/>
  <c r="L8030"/>
  <c r="L8031"/>
  <c r="L8032"/>
  <c r="L8033"/>
  <c r="L8034"/>
  <c r="L8035"/>
  <c r="L8036"/>
  <c r="L8037"/>
  <c r="L8038"/>
  <c r="L8039"/>
  <c r="L8040"/>
  <c r="L8041"/>
  <c r="L8042"/>
  <c r="L8043"/>
  <c r="L8044"/>
  <c r="L8045"/>
  <c r="L8046"/>
  <c r="L8047"/>
  <c r="L8048"/>
  <c r="L8049"/>
  <c r="L8050"/>
  <c r="L8051"/>
  <c r="L8052"/>
  <c r="L8053"/>
  <c r="L8054"/>
  <c r="L8055"/>
  <c r="L8056"/>
  <c r="L8057"/>
  <c r="L8058"/>
  <c r="L8059"/>
  <c r="L8060"/>
  <c r="L8061"/>
  <c r="L8062"/>
  <c r="L8063"/>
  <c r="L8064"/>
  <c r="L8065"/>
  <c r="L8066"/>
  <c r="L8067"/>
  <c r="L8068"/>
  <c r="L8069"/>
  <c r="L8070"/>
  <c r="L8071"/>
  <c r="L8072"/>
  <c r="L8073"/>
  <c r="L8074"/>
  <c r="L8075"/>
  <c r="L8076"/>
  <c r="L8077"/>
  <c r="L8078"/>
  <c r="L8079"/>
  <c r="L8080"/>
  <c r="L8081"/>
  <c r="L8082"/>
  <c r="L8083"/>
  <c r="L8084"/>
  <c r="L8085"/>
  <c r="L8086"/>
  <c r="L8087"/>
  <c r="L8088"/>
  <c r="L8089"/>
  <c r="L8090"/>
  <c r="L8091"/>
  <c r="L8092"/>
  <c r="L8093"/>
  <c r="L8094"/>
  <c r="L8095"/>
  <c r="L8096"/>
  <c r="L8097"/>
  <c r="L8098"/>
  <c r="L8099"/>
  <c r="L8100"/>
  <c r="L8101"/>
  <c r="L8102"/>
  <c r="L8103"/>
  <c r="L8104"/>
  <c r="L8105"/>
  <c r="L8106"/>
  <c r="L8107"/>
  <c r="L8108"/>
  <c r="L8109"/>
  <c r="L8110"/>
  <c r="L8111"/>
  <c r="L8112"/>
  <c r="L8113"/>
  <c r="L8114"/>
  <c r="L8115"/>
  <c r="L8116"/>
  <c r="L8117"/>
  <c r="L8118"/>
  <c r="L8119"/>
  <c r="L8120"/>
  <c r="L8121"/>
  <c r="L8122"/>
  <c r="L8123"/>
  <c r="L8124"/>
  <c r="L8125"/>
  <c r="L8126"/>
  <c r="L8127"/>
  <c r="L8128"/>
  <c r="L8129"/>
  <c r="L8130"/>
  <c r="L8131"/>
  <c r="L8132"/>
  <c r="L8133"/>
  <c r="L8134"/>
  <c r="L8135"/>
  <c r="L8136"/>
  <c r="L8137"/>
  <c r="L8138"/>
  <c r="L8139"/>
  <c r="L8140"/>
  <c r="L8141"/>
  <c r="L8142"/>
  <c r="L8143"/>
  <c r="L8144"/>
  <c r="L8145"/>
  <c r="L8146"/>
  <c r="L8147"/>
  <c r="L8148"/>
  <c r="L8149"/>
  <c r="L8150"/>
  <c r="L8151"/>
  <c r="L8152"/>
  <c r="L8153"/>
  <c r="L8154"/>
  <c r="L8155"/>
  <c r="L8156"/>
  <c r="L8157"/>
  <c r="L8158"/>
  <c r="L8159"/>
  <c r="L8160"/>
  <c r="L8161"/>
  <c r="L8162"/>
  <c r="L8163"/>
  <c r="L8164"/>
  <c r="L8165"/>
  <c r="L8166"/>
  <c r="L8167"/>
  <c r="L8168"/>
  <c r="L8169"/>
  <c r="L8170"/>
  <c r="L8171"/>
  <c r="L8172"/>
  <c r="L8173"/>
  <c r="L8174"/>
  <c r="L8175"/>
  <c r="L8176"/>
  <c r="L8177"/>
  <c r="L8178"/>
  <c r="L8179"/>
  <c r="L8180"/>
  <c r="L8181"/>
  <c r="L8182"/>
  <c r="L8183"/>
  <c r="L8184"/>
  <c r="L8185"/>
  <c r="L8186"/>
  <c r="L8187"/>
  <c r="L8188"/>
  <c r="L8189"/>
  <c r="L8190"/>
  <c r="L8191"/>
  <c r="L8192"/>
  <c r="L8193"/>
  <c r="L8194"/>
  <c r="L8195"/>
  <c r="L8196"/>
  <c r="L8197"/>
  <c r="L8198"/>
  <c r="L8199"/>
  <c r="L8200"/>
  <c r="L8201"/>
  <c r="L8202"/>
  <c r="L8203"/>
  <c r="L8204"/>
  <c r="L8205"/>
  <c r="L8206"/>
  <c r="L8207"/>
  <c r="L8208"/>
  <c r="L8209"/>
  <c r="L8210"/>
  <c r="L8211"/>
  <c r="L8212"/>
  <c r="L8213"/>
  <c r="L8214"/>
  <c r="L8215"/>
  <c r="L8216"/>
  <c r="L8217"/>
  <c r="L8218"/>
  <c r="L8219"/>
  <c r="L8220"/>
  <c r="L8221"/>
  <c r="L8222"/>
  <c r="L8223"/>
  <c r="L8224"/>
  <c r="L8225"/>
  <c r="L8226"/>
  <c r="L8227"/>
  <c r="L8228"/>
  <c r="L8229"/>
  <c r="L8230"/>
  <c r="L8231"/>
  <c r="L8232"/>
  <c r="L8233"/>
  <c r="L8234"/>
  <c r="L8235"/>
  <c r="L8236"/>
  <c r="L8237"/>
  <c r="L8238"/>
  <c r="L8239"/>
  <c r="L8240"/>
  <c r="L8241"/>
  <c r="L8242"/>
  <c r="L8243"/>
  <c r="L8244"/>
  <c r="L8245"/>
  <c r="L8246"/>
  <c r="L8247"/>
  <c r="L8248"/>
  <c r="L8249"/>
  <c r="L8250"/>
  <c r="L8251"/>
  <c r="L8252"/>
  <c r="L8253"/>
  <c r="L8254"/>
  <c r="L8255"/>
  <c r="L8256"/>
  <c r="L8257"/>
  <c r="L8258"/>
  <c r="L8259"/>
  <c r="L8260"/>
  <c r="L8261"/>
  <c r="L8262"/>
  <c r="L8263"/>
  <c r="L8264"/>
  <c r="L8265"/>
  <c r="L8266"/>
  <c r="L8267"/>
  <c r="L8268"/>
  <c r="L8269"/>
  <c r="L8270"/>
  <c r="L8271"/>
  <c r="L8272"/>
  <c r="L8273"/>
  <c r="L8274"/>
  <c r="L8275"/>
  <c r="L8276"/>
  <c r="L8277"/>
  <c r="L8278"/>
  <c r="L8279"/>
  <c r="L8280"/>
  <c r="L8281"/>
  <c r="L8282"/>
  <c r="L8283"/>
  <c r="L8284"/>
  <c r="L8285"/>
  <c r="L8286"/>
  <c r="L8287"/>
  <c r="L8288"/>
  <c r="L8289"/>
  <c r="L8290"/>
  <c r="L8291"/>
  <c r="L8292"/>
  <c r="L8293"/>
  <c r="L8294"/>
  <c r="L8295"/>
  <c r="L8296"/>
  <c r="L8297"/>
  <c r="L8298"/>
  <c r="L8299"/>
  <c r="L8300"/>
  <c r="L8301"/>
  <c r="L8302"/>
  <c r="L8303"/>
  <c r="L8304"/>
  <c r="L8305"/>
  <c r="L8306"/>
  <c r="L8307"/>
  <c r="L8308"/>
  <c r="L8309"/>
  <c r="L8310"/>
  <c r="L8311"/>
  <c r="L8312"/>
  <c r="L8313"/>
  <c r="L8314"/>
  <c r="L8315"/>
  <c r="L8316"/>
  <c r="L8317"/>
  <c r="L8318"/>
  <c r="L8319"/>
  <c r="L8320"/>
  <c r="L8321"/>
  <c r="L8322"/>
  <c r="L8323"/>
  <c r="L8324"/>
  <c r="L8325"/>
  <c r="L8326"/>
  <c r="L8327"/>
  <c r="L8328"/>
  <c r="L8329"/>
  <c r="L8330"/>
  <c r="L8331"/>
  <c r="L8332"/>
  <c r="L8333"/>
  <c r="L8334"/>
  <c r="L8335"/>
  <c r="L8336"/>
  <c r="L8337"/>
  <c r="L8338"/>
  <c r="L8339"/>
  <c r="L8340"/>
  <c r="L8341"/>
  <c r="L8342"/>
  <c r="L8343"/>
  <c r="L8344"/>
  <c r="L8345"/>
  <c r="L8346"/>
  <c r="L8347"/>
  <c r="L8348"/>
  <c r="L8349"/>
  <c r="L8350"/>
  <c r="L8351"/>
  <c r="L8352"/>
  <c r="L8353"/>
  <c r="L8354"/>
  <c r="L8355"/>
  <c r="L8356"/>
  <c r="L8357"/>
  <c r="L8358"/>
  <c r="L8359"/>
  <c r="L8360"/>
  <c r="L8361"/>
  <c r="L8362"/>
  <c r="L8363"/>
  <c r="L8364"/>
  <c r="L8365"/>
  <c r="L8366"/>
  <c r="L8367"/>
  <c r="L8368"/>
  <c r="L8369"/>
  <c r="L8370"/>
  <c r="L8371"/>
  <c r="L8372"/>
  <c r="L8373"/>
  <c r="L8374"/>
  <c r="L8375"/>
  <c r="L8376"/>
  <c r="L8377"/>
  <c r="L8378"/>
  <c r="L8379"/>
  <c r="L8380"/>
  <c r="L8381"/>
  <c r="L8382"/>
  <c r="L8383"/>
  <c r="L8384"/>
  <c r="L8385"/>
  <c r="L8386"/>
  <c r="L8387"/>
  <c r="L8388"/>
  <c r="L8389"/>
  <c r="L8390"/>
  <c r="L8391"/>
  <c r="L8392"/>
  <c r="L8393"/>
  <c r="L8394"/>
  <c r="L8395"/>
  <c r="L8396"/>
  <c r="L8397"/>
  <c r="L8398"/>
  <c r="L8399"/>
  <c r="L8400"/>
  <c r="L8401"/>
  <c r="L8402"/>
  <c r="L8403"/>
  <c r="L8404"/>
  <c r="L8405"/>
  <c r="L8406"/>
  <c r="L8407"/>
  <c r="L8408"/>
  <c r="L8409"/>
  <c r="L8410"/>
  <c r="L8411"/>
  <c r="L8412"/>
  <c r="L8413"/>
  <c r="L8414"/>
  <c r="L8415"/>
  <c r="L8416"/>
  <c r="L8417"/>
  <c r="L8418"/>
  <c r="L8419"/>
  <c r="L8420"/>
  <c r="L8421"/>
  <c r="L8422"/>
  <c r="L8423"/>
  <c r="L8424"/>
  <c r="L8425"/>
  <c r="L8426"/>
  <c r="L8427"/>
  <c r="L8428"/>
  <c r="L8429"/>
  <c r="L8430"/>
  <c r="L8431"/>
  <c r="L8432"/>
  <c r="L8433"/>
  <c r="L8434"/>
  <c r="L8435"/>
  <c r="L8436"/>
  <c r="L8437"/>
  <c r="L8438"/>
  <c r="L8439"/>
  <c r="L8440"/>
  <c r="L8441"/>
  <c r="L8442"/>
  <c r="L8443"/>
  <c r="L8444"/>
  <c r="L8445"/>
  <c r="L8446"/>
  <c r="L8447"/>
  <c r="L8448"/>
  <c r="L8449"/>
  <c r="L8450"/>
  <c r="L8451"/>
  <c r="L8452"/>
  <c r="L8453"/>
  <c r="L8454"/>
  <c r="L8455"/>
  <c r="L8456"/>
  <c r="L8457"/>
  <c r="L8458"/>
  <c r="L8459"/>
  <c r="L8460"/>
  <c r="L8461"/>
  <c r="L8462"/>
  <c r="L8463"/>
  <c r="L8464"/>
  <c r="L8465"/>
  <c r="L8466"/>
  <c r="L8467"/>
  <c r="L8468"/>
  <c r="L8469"/>
  <c r="L8470"/>
  <c r="L8471"/>
  <c r="L8472"/>
  <c r="L8473"/>
  <c r="L8474"/>
  <c r="L8475"/>
  <c r="L8476"/>
  <c r="L8477"/>
  <c r="L8478"/>
  <c r="L8479"/>
  <c r="L8480"/>
  <c r="L8481"/>
  <c r="L8482"/>
  <c r="L8483"/>
  <c r="L8484"/>
  <c r="L8485"/>
  <c r="L8486"/>
  <c r="L8487"/>
  <c r="L8488"/>
  <c r="L8489"/>
  <c r="L8490"/>
  <c r="L8491"/>
  <c r="L8492"/>
  <c r="L8493"/>
  <c r="L8494"/>
  <c r="L8495"/>
  <c r="L8496"/>
  <c r="L8497"/>
  <c r="L8498"/>
  <c r="L8499"/>
  <c r="L8500"/>
  <c r="L8501"/>
  <c r="L8502"/>
  <c r="L8503"/>
  <c r="L8504"/>
  <c r="L8505"/>
  <c r="L8506"/>
  <c r="L8507"/>
  <c r="L8508"/>
  <c r="L8509"/>
  <c r="L8510"/>
  <c r="L8511"/>
  <c r="L8512"/>
  <c r="L8513"/>
  <c r="L8514"/>
  <c r="L8515"/>
  <c r="L8516"/>
  <c r="L8517"/>
  <c r="L8518"/>
  <c r="L8519"/>
  <c r="L8520"/>
  <c r="L8521"/>
  <c r="L8522"/>
  <c r="L8523"/>
  <c r="L8524"/>
  <c r="L8525"/>
  <c r="L8526"/>
  <c r="L8527"/>
  <c r="L8528"/>
  <c r="L8529"/>
  <c r="L8530"/>
  <c r="L8531"/>
  <c r="L8532"/>
  <c r="L8533"/>
  <c r="L8534"/>
  <c r="L8535"/>
  <c r="L8536"/>
  <c r="L8537"/>
  <c r="L8538"/>
  <c r="L8539"/>
  <c r="L8540"/>
  <c r="L8541"/>
  <c r="L8542"/>
  <c r="L8543"/>
  <c r="L8544"/>
  <c r="L8545"/>
  <c r="L8546"/>
  <c r="L8547"/>
  <c r="L8548"/>
  <c r="L8549"/>
  <c r="L8550"/>
  <c r="L8551"/>
  <c r="L8552"/>
  <c r="L8553"/>
  <c r="L8554"/>
  <c r="L8555"/>
  <c r="L8556"/>
  <c r="L8557"/>
  <c r="L8558"/>
  <c r="L8559"/>
  <c r="L8560"/>
  <c r="L8561"/>
  <c r="L8562"/>
  <c r="L8563"/>
  <c r="L8564"/>
  <c r="L8565"/>
  <c r="L8566"/>
  <c r="L8567"/>
  <c r="L8568"/>
  <c r="L8569"/>
  <c r="L8570"/>
  <c r="L8571"/>
  <c r="L8572"/>
  <c r="L8573"/>
  <c r="L8574"/>
  <c r="L8575"/>
  <c r="L8576"/>
  <c r="L8577"/>
  <c r="L8578"/>
  <c r="L8579"/>
  <c r="L8580"/>
  <c r="L8581"/>
  <c r="L8582"/>
  <c r="L8583"/>
  <c r="L8584"/>
  <c r="L8585"/>
  <c r="L8586"/>
  <c r="L8587"/>
  <c r="L8588"/>
  <c r="L8589"/>
  <c r="L8590"/>
  <c r="L8591"/>
  <c r="L8592"/>
  <c r="L8593"/>
  <c r="L8594"/>
  <c r="L8595"/>
  <c r="L8596"/>
  <c r="L8597"/>
  <c r="L8598"/>
  <c r="L8599"/>
  <c r="L8600"/>
  <c r="L8601"/>
  <c r="L8602"/>
  <c r="L8603"/>
  <c r="L8604"/>
  <c r="L8605"/>
  <c r="L8606"/>
  <c r="L8607"/>
  <c r="L8608"/>
  <c r="L8609"/>
  <c r="L8610"/>
  <c r="L8611"/>
  <c r="L8612"/>
  <c r="L8613"/>
  <c r="L8614"/>
  <c r="L8615"/>
  <c r="L8616"/>
  <c r="L8617"/>
  <c r="L8618"/>
  <c r="L8619"/>
  <c r="L8620"/>
  <c r="L8621"/>
  <c r="L8622"/>
  <c r="L8623"/>
  <c r="L8624"/>
  <c r="L8625"/>
  <c r="L8626"/>
  <c r="L8627"/>
  <c r="L8628"/>
  <c r="L8629"/>
  <c r="L8630"/>
  <c r="L8631"/>
  <c r="L8632"/>
  <c r="L8633"/>
  <c r="L8634"/>
  <c r="L8635"/>
  <c r="L8636"/>
  <c r="L8637"/>
  <c r="L8638"/>
  <c r="L8639"/>
  <c r="L8640"/>
  <c r="L8641"/>
  <c r="L8642"/>
  <c r="L8643"/>
  <c r="L8644"/>
  <c r="L8645"/>
  <c r="L8646"/>
  <c r="L8647"/>
  <c r="L8648"/>
  <c r="L8649"/>
  <c r="L8650"/>
  <c r="L8651"/>
  <c r="L8652"/>
  <c r="L8653"/>
  <c r="L8654"/>
  <c r="L8655"/>
  <c r="L8656"/>
  <c r="L8657"/>
  <c r="L8658"/>
  <c r="L8659"/>
  <c r="L8660"/>
  <c r="L8661"/>
  <c r="L8662"/>
  <c r="L8663"/>
  <c r="L8664"/>
  <c r="L8665"/>
  <c r="L8666"/>
  <c r="L8667"/>
  <c r="L8668"/>
  <c r="L8669"/>
  <c r="L8670"/>
  <c r="L8671"/>
  <c r="L8672"/>
  <c r="L8673"/>
  <c r="L8674"/>
  <c r="L8675"/>
  <c r="L8676"/>
  <c r="L8677"/>
  <c r="L8678"/>
  <c r="L8679"/>
  <c r="L8680"/>
  <c r="L8681"/>
  <c r="L8682"/>
  <c r="L8683"/>
  <c r="L8684"/>
  <c r="L8685"/>
  <c r="L8686"/>
  <c r="L8687"/>
  <c r="L8688"/>
  <c r="L8689"/>
  <c r="L8690"/>
  <c r="L8691"/>
  <c r="L8692"/>
  <c r="L8693"/>
  <c r="L8694"/>
  <c r="L8695"/>
  <c r="L8696"/>
  <c r="L8697"/>
  <c r="L8698"/>
  <c r="L8699"/>
  <c r="L8700"/>
  <c r="L8701"/>
  <c r="L8702"/>
  <c r="L8703"/>
  <c r="L8704"/>
  <c r="L8705"/>
  <c r="L8706"/>
  <c r="L8707"/>
  <c r="L8708"/>
  <c r="L8709"/>
  <c r="L8710"/>
  <c r="L8711"/>
  <c r="L8712"/>
  <c r="L8713"/>
  <c r="L8714"/>
  <c r="L8715"/>
  <c r="L8716"/>
  <c r="L8717"/>
  <c r="L8718"/>
  <c r="L8719"/>
  <c r="L8720"/>
  <c r="L8721"/>
  <c r="L8722"/>
  <c r="L8723"/>
  <c r="L8724"/>
  <c r="L8725"/>
  <c r="L8726"/>
  <c r="L8727"/>
  <c r="L8728"/>
  <c r="L8729"/>
  <c r="L8730"/>
  <c r="L8731"/>
  <c r="L8732"/>
  <c r="L8733"/>
  <c r="L8734"/>
  <c r="L8735"/>
  <c r="L8736"/>
  <c r="L8737"/>
  <c r="L8738"/>
  <c r="L8739"/>
  <c r="L8740"/>
  <c r="L8741"/>
  <c r="L8742"/>
  <c r="L8743"/>
  <c r="L8744"/>
  <c r="L8745"/>
  <c r="L8746"/>
  <c r="L8747"/>
  <c r="L8748"/>
  <c r="L8749"/>
  <c r="L8750"/>
  <c r="L8751"/>
  <c r="L8752"/>
  <c r="L8753"/>
  <c r="L8754"/>
  <c r="L8755"/>
  <c r="L8756"/>
  <c r="L8757"/>
  <c r="L8758"/>
  <c r="L8759"/>
  <c r="L8760"/>
  <c r="L8761"/>
  <c r="L8762"/>
  <c r="L8763"/>
  <c r="L8764"/>
  <c r="L8765"/>
  <c r="L8766"/>
  <c r="L8767"/>
  <c r="L8768"/>
  <c r="L8769"/>
  <c r="L8770"/>
  <c r="L8771"/>
  <c r="L8772"/>
  <c r="L8773"/>
  <c r="L8774"/>
  <c r="L8775"/>
  <c r="L8776"/>
  <c r="L8777"/>
  <c r="L8778"/>
  <c r="L8779"/>
  <c r="L8780"/>
  <c r="L8781"/>
  <c r="L8782"/>
  <c r="L8783"/>
  <c r="L8784"/>
  <c r="L8785"/>
  <c r="L8786"/>
  <c r="L8787"/>
  <c r="L8788"/>
  <c r="L8789"/>
  <c r="L8790"/>
  <c r="L8791"/>
  <c r="L8792"/>
  <c r="L8793"/>
  <c r="L8794"/>
  <c r="L8795"/>
  <c r="L8796"/>
  <c r="L8797"/>
  <c r="L8798"/>
  <c r="L8799"/>
  <c r="L8800"/>
  <c r="L8801"/>
  <c r="L8802"/>
  <c r="L8803"/>
  <c r="L8804"/>
  <c r="L8805"/>
  <c r="L8806"/>
  <c r="L8807"/>
  <c r="L8808"/>
  <c r="L8809"/>
  <c r="L8810"/>
  <c r="L8811"/>
  <c r="L8812"/>
  <c r="L8813"/>
  <c r="L8814"/>
  <c r="L8815"/>
  <c r="L8816"/>
  <c r="L8817"/>
  <c r="L8818"/>
  <c r="L8819"/>
  <c r="L8820"/>
  <c r="L8821"/>
  <c r="L8822"/>
  <c r="L8823"/>
  <c r="L8824"/>
  <c r="L8825"/>
  <c r="L8826"/>
  <c r="L8827"/>
  <c r="L8828"/>
  <c r="L8829"/>
  <c r="L8830"/>
  <c r="L8831"/>
  <c r="L8832"/>
  <c r="L8833"/>
  <c r="L8834"/>
  <c r="L8835"/>
  <c r="L8836"/>
  <c r="L8837"/>
  <c r="L8838"/>
  <c r="L8839"/>
  <c r="L8840"/>
  <c r="L8841"/>
  <c r="L8842"/>
  <c r="L8843"/>
  <c r="L8844"/>
  <c r="L8845"/>
  <c r="L8846"/>
  <c r="L8847"/>
  <c r="L8848"/>
  <c r="L8849"/>
  <c r="L8850"/>
  <c r="L8851"/>
  <c r="L8852"/>
  <c r="L8853"/>
  <c r="L8854"/>
  <c r="L8855"/>
  <c r="L8856"/>
  <c r="L8857"/>
  <c r="L8858"/>
  <c r="L8859"/>
  <c r="L8860"/>
  <c r="L8861"/>
  <c r="L8862"/>
  <c r="L8863"/>
  <c r="L8864"/>
  <c r="L8865"/>
  <c r="L8866"/>
  <c r="L8867"/>
  <c r="L8868"/>
  <c r="L8869"/>
  <c r="L8870"/>
  <c r="L8871"/>
  <c r="L8872"/>
  <c r="L8873"/>
  <c r="L8874"/>
  <c r="L8875"/>
  <c r="L8876"/>
  <c r="L8877"/>
  <c r="L8878"/>
  <c r="L8879"/>
  <c r="L8880"/>
  <c r="L8881"/>
  <c r="L8882"/>
  <c r="L8883"/>
  <c r="L8884"/>
  <c r="L8885"/>
  <c r="L8886"/>
  <c r="L8887"/>
  <c r="L8888"/>
  <c r="L8889"/>
  <c r="L8890"/>
  <c r="L8891"/>
  <c r="L8892"/>
  <c r="L8893"/>
  <c r="L8894"/>
  <c r="L8895"/>
  <c r="L8896"/>
  <c r="L8897"/>
  <c r="L8898"/>
  <c r="L8899"/>
  <c r="L8900"/>
  <c r="L8901"/>
  <c r="L8902"/>
  <c r="L8903"/>
  <c r="L8904"/>
  <c r="L8905"/>
  <c r="L8906"/>
  <c r="L8907"/>
  <c r="L8908"/>
  <c r="L8909"/>
  <c r="L8910"/>
  <c r="L8911"/>
  <c r="L8912"/>
  <c r="L8913"/>
  <c r="L8914"/>
  <c r="L8915"/>
  <c r="L8916"/>
  <c r="L8917"/>
  <c r="L8918"/>
  <c r="L8919"/>
  <c r="L8920"/>
  <c r="L8921"/>
  <c r="L8922"/>
  <c r="L8923"/>
  <c r="L8924"/>
  <c r="L8925"/>
  <c r="L8926"/>
  <c r="L8927"/>
  <c r="L8928"/>
  <c r="L8929"/>
  <c r="L8930"/>
  <c r="L8931"/>
  <c r="L8932"/>
  <c r="L8933"/>
  <c r="L8934"/>
  <c r="L8935"/>
  <c r="L8936"/>
  <c r="L8937"/>
  <c r="L8938"/>
  <c r="L8939"/>
  <c r="L8940"/>
  <c r="L8941"/>
  <c r="L8942"/>
  <c r="L8943"/>
  <c r="L8944"/>
  <c r="L8945"/>
  <c r="L8946"/>
  <c r="L8947"/>
  <c r="L8948"/>
  <c r="L8949"/>
  <c r="L8950"/>
  <c r="L8951"/>
  <c r="L8952"/>
  <c r="L8953"/>
  <c r="L8954"/>
  <c r="L8955"/>
  <c r="L8956"/>
  <c r="L8957"/>
  <c r="L8958"/>
  <c r="L8959"/>
  <c r="L8960"/>
  <c r="L8961"/>
  <c r="L8962"/>
  <c r="L8963"/>
  <c r="L8964"/>
  <c r="L8965"/>
  <c r="L8966"/>
  <c r="L8967"/>
  <c r="L8968"/>
  <c r="L8969"/>
  <c r="L8970"/>
  <c r="L8971"/>
  <c r="L8972"/>
  <c r="L8973"/>
  <c r="L8974"/>
  <c r="L8975"/>
  <c r="L8976"/>
  <c r="L8977"/>
  <c r="L8978"/>
  <c r="L8979"/>
  <c r="L8980"/>
  <c r="L8981"/>
  <c r="L8982"/>
  <c r="L8983"/>
  <c r="L8984"/>
  <c r="L8985"/>
  <c r="L8986"/>
  <c r="L8987"/>
  <c r="L8988"/>
  <c r="L8989"/>
  <c r="L8990"/>
  <c r="L8991"/>
  <c r="L8992"/>
  <c r="L8993"/>
  <c r="L8994"/>
  <c r="L8995"/>
  <c r="L8996"/>
  <c r="L8997"/>
  <c r="L8998"/>
  <c r="L8999"/>
  <c r="L9000"/>
  <c r="L9001"/>
  <c r="L9002"/>
  <c r="L9003"/>
  <c r="L9004"/>
  <c r="L9005"/>
  <c r="L9006"/>
  <c r="L9007"/>
  <c r="L9008"/>
  <c r="L9009"/>
  <c r="L9010"/>
  <c r="L9011"/>
  <c r="L9012"/>
  <c r="L9013"/>
  <c r="L9014"/>
  <c r="L9015"/>
  <c r="L9016"/>
  <c r="L9017"/>
  <c r="L9018"/>
  <c r="L9019"/>
  <c r="L9020"/>
  <c r="L9021"/>
  <c r="L9022"/>
  <c r="L9023"/>
  <c r="L9024"/>
  <c r="L9025"/>
  <c r="L9026"/>
  <c r="L9027"/>
  <c r="L9028"/>
  <c r="L9029"/>
  <c r="L9030"/>
  <c r="L9031"/>
  <c r="L9032"/>
  <c r="L9033"/>
  <c r="L9034"/>
  <c r="L9035"/>
  <c r="L9036"/>
  <c r="L9037"/>
  <c r="L9038"/>
  <c r="L9039"/>
  <c r="L9040"/>
  <c r="L9041"/>
  <c r="L9042"/>
  <c r="L9043"/>
  <c r="L9044"/>
  <c r="L9045"/>
  <c r="L9046"/>
  <c r="L9047"/>
  <c r="L9048"/>
  <c r="L9049"/>
  <c r="L9050"/>
  <c r="L9051"/>
  <c r="L9052"/>
  <c r="L9053"/>
  <c r="L9054"/>
  <c r="L9055"/>
  <c r="L9056"/>
  <c r="L9057"/>
  <c r="L9058"/>
  <c r="L9059"/>
  <c r="L9060"/>
  <c r="L9061"/>
  <c r="L9062"/>
  <c r="L9063"/>
  <c r="L9064"/>
  <c r="L9065"/>
  <c r="L9066"/>
  <c r="L9067"/>
  <c r="L9068"/>
  <c r="L9069"/>
  <c r="L9070"/>
  <c r="L9071"/>
  <c r="L9072"/>
  <c r="L9073"/>
  <c r="L9074"/>
  <c r="L9075"/>
  <c r="L9076"/>
  <c r="L9077"/>
  <c r="L9078"/>
  <c r="L9079"/>
  <c r="L9080"/>
  <c r="L9081"/>
  <c r="L9082"/>
  <c r="L9083"/>
  <c r="L9084"/>
  <c r="L9085"/>
  <c r="L9086"/>
  <c r="L9087"/>
  <c r="L9088"/>
  <c r="L9089"/>
  <c r="L9090"/>
  <c r="L9091"/>
  <c r="L9092"/>
  <c r="L9093"/>
  <c r="L9094"/>
  <c r="L9095"/>
  <c r="L9096"/>
  <c r="L9097"/>
  <c r="L9098"/>
  <c r="L9099"/>
  <c r="L9100"/>
  <c r="L9101"/>
  <c r="L9102"/>
  <c r="L9103"/>
  <c r="L9104"/>
  <c r="L9105"/>
  <c r="L9106"/>
  <c r="L9107"/>
  <c r="L9108"/>
  <c r="L9109"/>
  <c r="L9110"/>
  <c r="L9111"/>
  <c r="L9112"/>
  <c r="L9113"/>
  <c r="L9114"/>
  <c r="L9115"/>
  <c r="L9116"/>
  <c r="L9117"/>
  <c r="L9118"/>
  <c r="L9119"/>
  <c r="L9120"/>
  <c r="L9121"/>
  <c r="L9122"/>
  <c r="L9123"/>
  <c r="L9124"/>
  <c r="L9125"/>
  <c r="L9126"/>
  <c r="L9127"/>
  <c r="L9128"/>
  <c r="L9129"/>
  <c r="L9130"/>
  <c r="L9131"/>
  <c r="L9132"/>
  <c r="L9133"/>
  <c r="L9134"/>
  <c r="L9135"/>
  <c r="L9136"/>
  <c r="L9137"/>
  <c r="L9138"/>
  <c r="L9139"/>
  <c r="L9140"/>
  <c r="L9141"/>
  <c r="L9142"/>
  <c r="L9143"/>
  <c r="L9144"/>
  <c r="L9145"/>
  <c r="L9146"/>
  <c r="L9147"/>
  <c r="L9148"/>
  <c r="L9149"/>
  <c r="L9150"/>
  <c r="L9151"/>
  <c r="L9152"/>
  <c r="L9153"/>
  <c r="L9154"/>
  <c r="L9155"/>
  <c r="L9156"/>
  <c r="L9157"/>
  <c r="L9158"/>
  <c r="L9159"/>
  <c r="L9160"/>
  <c r="L9161"/>
  <c r="L9162"/>
  <c r="L9163"/>
  <c r="L9164"/>
  <c r="L9165"/>
  <c r="L9166"/>
  <c r="L9167"/>
  <c r="L9168"/>
  <c r="L9169"/>
  <c r="L9170"/>
  <c r="L9171"/>
  <c r="L9172"/>
  <c r="L9173"/>
  <c r="L9174"/>
  <c r="L9175"/>
  <c r="L9176"/>
  <c r="L9177"/>
  <c r="L9178"/>
  <c r="L9179"/>
  <c r="L9180"/>
  <c r="L9181"/>
  <c r="L9182"/>
  <c r="L9183"/>
  <c r="L9184"/>
  <c r="L9185"/>
  <c r="L9186"/>
  <c r="L9187"/>
  <c r="L9188"/>
  <c r="L9189"/>
  <c r="L9190"/>
  <c r="L9191"/>
  <c r="L9192"/>
  <c r="L9193"/>
  <c r="L9194"/>
  <c r="L9195"/>
  <c r="L9196"/>
  <c r="L9197"/>
  <c r="L9198"/>
  <c r="L9199"/>
  <c r="L9200"/>
  <c r="L9201"/>
  <c r="L9202"/>
  <c r="L9203"/>
  <c r="L9204"/>
  <c r="L9205"/>
  <c r="L9206"/>
  <c r="L9207"/>
  <c r="L9208"/>
  <c r="L9209"/>
  <c r="L9210"/>
  <c r="L9211"/>
  <c r="L9212"/>
  <c r="L9213"/>
  <c r="L9214"/>
  <c r="L9215"/>
  <c r="L9216"/>
  <c r="L9217"/>
  <c r="L9218"/>
  <c r="L9219"/>
  <c r="L9220"/>
  <c r="L9221"/>
  <c r="L9222"/>
  <c r="L9223"/>
  <c r="L9224"/>
  <c r="L9225"/>
  <c r="L9226"/>
  <c r="L9227"/>
  <c r="L9228"/>
  <c r="L9229"/>
  <c r="L9230"/>
  <c r="L9231"/>
  <c r="L9232"/>
  <c r="L9233"/>
  <c r="L9234"/>
  <c r="L9235"/>
  <c r="L9236"/>
  <c r="L9237"/>
  <c r="L9238"/>
  <c r="L9239"/>
  <c r="L9240"/>
  <c r="L9241"/>
  <c r="L9242"/>
  <c r="L9243"/>
  <c r="L9244"/>
  <c r="L9245"/>
  <c r="L9246"/>
  <c r="L9247"/>
  <c r="L9248"/>
  <c r="L9249"/>
  <c r="L9250"/>
  <c r="L9251"/>
  <c r="L9252"/>
  <c r="L9253"/>
  <c r="L9254"/>
  <c r="L9255"/>
  <c r="L9256"/>
  <c r="L9257"/>
  <c r="L9258"/>
  <c r="L9259"/>
  <c r="L9260"/>
  <c r="L9261"/>
  <c r="L9262"/>
  <c r="L9263"/>
  <c r="L9264"/>
  <c r="L9265"/>
  <c r="L9266"/>
  <c r="L9267"/>
  <c r="L9268"/>
  <c r="L9269"/>
  <c r="L9270"/>
  <c r="L9271"/>
  <c r="L9272"/>
  <c r="L9273"/>
  <c r="L9274"/>
  <c r="L9275"/>
  <c r="L9276"/>
  <c r="L9277"/>
  <c r="L9278"/>
  <c r="L9279"/>
  <c r="L9280"/>
  <c r="L9281"/>
  <c r="L9282"/>
  <c r="L9283"/>
  <c r="L9284"/>
  <c r="L9285"/>
  <c r="L9286"/>
  <c r="L9287"/>
  <c r="L9288"/>
  <c r="L9289"/>
  <c r="L9290"/>
  <c r="L9291"/>
  <c r="L9292"/>
  <c r="L9293"/>
  <c r="L9294"/>
  <c r="L9295"/>
  <c r="L9296"/>
  <c r="L9297"/>
  <c r="L9298"/>
  <c r="L9299"/>
  <c r="L9300"/>
  <c r="L9301"/>
  <c r="L9302"/>
  <c r="L9303"/>
  <c r="L9304"/>
  <c r="L9305"/>
  <c r="L9306"/>
  <c r="L9307"/>
  <c r="L9308"/>
  <c r="L9309"/>
  <c r="L9310"/>
  <c r="L9311"/>
  <c r="L9312"/>
  <c r="L9313"/>
  <c r="L9314"/>
  <c r="L9315"/>
  <c r="L9316"/>
  <c r="L9317"/>
  <c r="L9318"/>
  <c r="L9319"/>
  <c r="L9320"/>
  <c r="L9321"/>
  <c r="L9322"/>
  <c r="L9323"/>
  <c r="L9324"/>
  <c r="L9325"/>
  <c r="L9326"/>
  <c r="L9327"/>
  <c r="L9328"/>
  <c r="L9329"/>
  <c r="L9330"/>
  <c r="L9331"/>
  <c r="L9332"/>
  <c r="L9333"/>
  <c r="L9334"/>
  <c r="L9335"/>
  <c r="L9336"/>
  <c r="L9337"/>
  <c r="L9338"/>
  <c r="L9339"/>
  <c r="L9340"/>
  <c r="L9341"/>
  <c r="L9342"/>
  <c r="L9343"/>
  <c r="L9344"/>
  <c r="L9345"/>
  <c r="L9346"/>
  <c r="L9347"/>
  <c r="L9348"/>
  <c r="L9349"/>
  <c r="L9350"/>
  <c r="L9351"/>
  <c r="L9352"/>
  <c r="L9353"/>
  <c r="L9354"/>
  <c r="L9355"/>
  <c r="L9356"/>
  <c r="L9357"/>
  <c r="L9358"/>
  <c r="L9359"/>
  <c r="L9360"/>
  <c r="L9361"/>
  <c r="L9362"/>
  <c r="L9363"/>
  <c r="L9364"/>
  <c r="L9365"/>
  <c r="L9366"/>
  <c r="L9367"/>
  <c r="L9368"/>
  <c r="L9369"/>
  <c r="L9370"/>
  <c r="L9371"/>
  <c r="L9372"/>
  <c r="L9373"/>
  <c r="L9374"/>
  <c r="L9375"/>
  <c r="L9376"/>
  <c r="L9377"/>
  <c r="L9378"/>
  <c r="L9379"/>
  <c r="L9380"/>
  <c r="L9381"/>
  <c r="L9382"/>
  <c r="L9383"/>
  <c r="L9384"/>
  <c r="L9385"/>
  <c r="L9386"/>
  <c r="L9387"/>
  <c r="L9388"/>
  <c r="L9389"/>
  <c r="L9390"/>
  <c r="L9391"/>
  <c r="L9392"/>
  <c r="L9393"/>
  <c r="L9394"/>
  <c r="L9395"/>
  <c r="L9396"/>
  <c r="L9397"/>
  <c r="L9398"/>
  <c r="L9399"/>
  <c r="L9400"/>
  <c r="L9401"/>
  <c r="L9402"/>
  <c r="L9403"/>
  <c r="L9404"/>
  <c r="L9405"/>
  <c r="L9406"/>
  <c r="L9407"/>
  <c r="L9408"/>
  <c r="L9409"/>
  <c r="L9410"/>
  <c r="L9411"/>
  <c r="L9412"/>
  <c r="L9413"/>
  <c r="L9414"/>
  <c r="L9415"/>
  <c r="L9416"/>
  <c r="L9417"/>
  <c r="L9418"/>
  <c r="L9419"/>
  <c r="L9420"/>
  <c r="L9421"/>
  <c r="L9422"/>
  <c r="L9423"/>
  <c r="L9424"/>
  <c r="L9425"/>
  <c r="L9426"/>
  <c r="L9427"/>
  <c r="L9428"/>
  <c r="L9429"/>
  <c r="L9430"/>
  <c r="L9431"/>
  <c r="L9432"/>
  <c r="L9433"/>
  <c r="L9434"/>
  <c r="L9435"/>
  <c r="L9436"/>
  <c r="L9437"/>
  <c r="L9438"/>
  <c r="L9439"/>
  <c r="L9440"/>
  <c r="L9441"/>
  <c r="L9442"/>
  <c r="L9443"/>
  <c r="L9444"/>
  <c r="L9445"/>
  <c r="L9446"/>
  <c r="L9447"/>
  <c r="L9448"/>
  <c r="L9449"/>
  <c r="L9450"/>
  <c r="L9451"/>
  <c r="L9452"/>
  <c r="L9453"/>
  <c r="L9454"/>
  <c r="L9455"/>
  <c r="L9456"/>
  <c r="L9457"/>
  <c r="L9458"/>
  <c r="L9459"/>
  <c r="L9460"/>
  <c r="L9461"/>
  <c r="L9462"/>
  <c r="L9463"/>
  <c r="L9464"/>
  <c r="L9465"/>
  <c r="L9466"/>
  <c r="L9467"/>
  <c r="L9468"/>
  <c r="L9469"/>
  <c r="L9470"/>
  <c r="L9471"/>
  <c r="L9472"/>
  <c r="L9473"/>
  <c r="L9474"/>
  <c r="L9475"/>
  <c r="L9476"/>
  <c r="L9477"/>
  <c r="L9478"/>
  <c r="L9479"/>
  <c r="L9480"/>
  <c r="L9481"/>
  <c r="L9482"/>
  <c r="L9483"/>
  <c r="L9484"/>
  <c r="L9485"/>
  <c r="L9486"/>
  <c r="L9487"/>
  <c r="L9488"/>
  <c r="L9489"/>
  <c r="L9490"/>
  <c r="L9491"/>
  <c r="L9492"/>
  <c r="L9493"/>
  <c r="L9494"/>
  <c r="L9495"/>
  <c r="L9496"/>
  <c r="L9497"/>
  <c r="L9498"/>
  <c r="L9499"/>
  <c r="L9500"/>
  <c r="L9501"/>
  <c r="L9502"/>
  <c r="L9503"/>
  <c r="L9504"/>
  <c r="L9505"/>
  <c r="L9506"/>
  <c r="L9507"/>
  <c r="L9508"/>
  <c r="L9509"/>
  <c r="L9510"/>
  <c r="L9511"/>
  <c r="L9512"/>
  <c r="L9513"/>
  <c r="L9514"/>
  <c r="L9515"/>
  <c r="L9516"/>
  <c r="L9517"/>
  <c r="L9518"/>
  <c r="L9519"/>
  <c r="L9520"/>
  <c r="L9521"/>
  <c r="L9522"/>
  <c r="L9523"/>
  <c r="L9524"/>
  <c r="L9525"/>
  <c r="L9526"/>
  <c r="L9527"/>
  <c r="L9528"/>
  <c r="L9529"/>
  <c r="L9530"/>
  <c r="L9531"/>
  <c r="L9532"/>
  <c r="L9533"/>
  <c r="L9534"/>
  <c r="L9535"/>
  <c r="L9536"/>
  <c r="L9537"/>
  <c r="L9538"/>
  <c r="L9539"/>
  <c r="L9540"/>
  <c r="L9541"/>
  <c r="L9542"/>
  <c r="L9543"/>
  <c r="L9544"/>
  <c r="L9545"/>
  <c r="L9546"/>
  <c r="L9547"/>
  <c r="L9548"/>
  <c r="L9549"/>
  <c r="L9550"/>
  <c r="L9551"/>
  <c r="L9552"/>
  <c r="L9553"/>
  <c r="L9554"/>
  <c r="L9555"/>
  <c r="L9556"/>
  <c r="L9557"/>
  <c r="L9558"/>
  <c r="L9559"/>
  <c r="L9560"/>
  <c r="L9561"/>
  <c r="L9562"/>
  <c r="L9563"/>
  <c r="L9564"/>
  <c r="L9565"/>
  <c r="L9566"/>
  <c r="L9567"/>
  <c r="L9568"/>
  <c r="L9569"/>
  <c r="L9570"/>
  <c r="L9571"/>
  <c r="L9572"/>
  <c r="L9573"/>
  <c r="L9574"/>
  <c r="L9575"/>
  <c r="L9576"/>
  <c r="L9577"/>
  <c r="L9578"/>
  <c r="L9579"/>
  <c r="L9580"/>
  <c r="L9581"/>
  <c r="L9582"/>
  <c r="L9583"/>
  <c r="L9584"/>
  <c r="L9585"/>
  <c r="L9586"/>
  <c r="L9587"/>
  <c r="L9588"/>
  <c r="L9589"/>
  <c r="L9590"/>
  <c r="L9591"/>
  <c r="L9592"/>
  <c r="L9593"/>
  <c r="L9594"/>
  <c r="L9595"/>
  <c r="L9596"/>
  <c r="L9597"/>
  <c r="L9598"/>
  <c r="L9599"/>
  <c r="L9600"/>
  <c r="L9601"/>
  <c r="L9602"/>
  <c r="L9603"/>
  <c r="L9604"/>
  <c r="L9605"/>
  <c r="L9606"/>
  <c r="L9607"/>
  <c r="L9608"/>
  <c r="L9609"/>
  <c r="L9610"/>
  <c r="L9611"/>
  <c r="L9612"/>
  <c r="L9613"/>
  <c r="L9614"/>
  <c r="L9615"/>
  <c r="L9616"/>
  <c r="L9617"/>
  <c r="L9618"/>
  <c r="L9619"/>
  <c r="L9620"/>
  <c r="L9621"/>
  <c r="L9622"/>
  <c r="L9623"/>
  <c r="L9624"/>
  <c r="L9625"/>
  <c r="L9626"/>
  <c r="L9627"/>
  <c r="L9628"/>
  <c r="L9629"/>
  <c r="L9630"/>
  <c r="L9631"/>
  <c r="L9632"/>
  <c r="L9633"/>
  <c r="L9634"/>
  <c r="L9635"/>
  <c r="L9636"/>
  <c r="L9637"/>
  <c r="L9638"/>
  <c r="L9639"/>
  <c r="L9640"/>
  <c r="L9641"/>
  <c r="L9642"/>
  <c r="L9643"/>
  <c r="L9644"/>
  <c r="L9645"/>
  <c r="L9646"/>
  <c r="L9647"/>
  <c r="L9648"/>
  <c r="L9649"/>
  <c r="L9650"/>
  <c r="L9651"/>
  <c r="L9652"/>
  <c r="L9653"/>
  <c r="L9654"/>
  <c r="L9655"/>
  <c r="L9656"/>
  <c r="L9657"/>
  <c r="L9658"/>
  <c r="L9659"/>
  <c r="L9660"/>
  <c r="L9661"/>
  <c r="L9662"/>
  <c r="L9663"/>
  <c r="L9664"/>
  <c r="L9665"/>
  <c r="L9666"/>
  <c r="L9667"/>
  <c r="L9668"/>
  <c r="L9669"/>
  <c r="L9670"/>
  <c r="L9671"/>
  <c r="L9672"/>
  <c r="L9673"/>
  <c r="L9674"/>
  <c r="L9675"/>
  <c r="L9676"/>
  <c r="L9677"/>
  <c r="L9678"/>
  <c r="L9679"/>
  <c r="L9680"/>
  <c r="L9681"/>
  <c r="L9682"/>
  <c r="L9683"/>
  <c r="L9684"/>
  <c r="L9685"/>
  <c r="L9686"/>
  <c r="L9687"/>
  <c r="L9688"/>
  <c r="L9689"/>
  <c r="L9690"/>
  <c r="L9691"/>
  <c r="L9692"/>
  <c r="L9693"/>
  <c r="L9694"/>
  <c r="L9695"/>
  <c r="L9696"/>
  <c r="L9697"/>
  <c r="L9698"/>
  <c r="L9699"/>
  <c r="L9700"/>
  <c r="L9701"/>
  <c r="L9702"/>
  <c r="L9703"/>
  <c r="L9704"/>
  <c r="L9705"/>
  <c r="L9706"/>
  <c r="L9707"/>
  <c r="L9708"/>
  <c r="L9709"/>
  <c r="L9710"/>
  <c r="L9711"/>
  <c r="L9712"/>
  <c r="L9713"/>
  <c r="L9714"/>
  <c r="L9715"/>
  <c r="L9716"/>
  <c r="L9717"/>
  <c r="L9718"/>
  <c r="L9719"/>
  <c r="L9720"/>
  <c r="L9721"/>
  <c r="L9722"/>
  <c r="L9723"/>
  <c r="L9724"/>
  <c r="L9725"/>
  <c r="L9726"/>
  <c r="L9727"/>
  <c r="L9728"/>
  <c r="L9729"/>
  <c r="L9730"/>
  <c r="L9731"/>
  <c r="L9732"/>
  <c r="L9733"/>
  <c r="L9734"/>
  <c r="L9735"/>
  <c r="L9736"/>
  <c r="L9737"/>
  <c r="L9738"/>
  <c r="L9739"/>
  <c r="L9740"/>
  <c r="L9741"/>
  <c r="L9742"/>
  <c r="L9743"/>
  <c r="L9744"/>
  <c r="L9745"/>
  <c r="L9746"/>
  <c r="L9747"/>
  <c r="L9748"/>
  <c r="L9749"/>
  <c r="L9750"/>
  <c r="L9751"/>
  <c r="L9752"/>
  <c r="L9753"/>
  <c r="L9754"/>
  <c r="L9755"/>
  <c r="L9756"/>
  <c r="L9757"/>
  <c r="L9758"/>
  <c r="L9759"/>
  <c r="L9760"/>
  <c r="L9761"/>
  <c r="L9762"/>
  <c r="L9763"/>
  <c r="L9764"/>
  <c r="L9765"/>
  <c r="L9766"/>
  <c r="L9767"/>
  <c r="L9768"/>
  <c r="L9769"/>
  <c r="L9770"/>
  <c r="L9771"/>
  <c r="L9772"/>
  <c r="L9773"/>
  <c r="L9774"/>
  <c r="L9775"/>
  <c r="L9776"/>
  <c r="L9777"/>
  <c r="L9778"/>
  <c r="L9779"/>
  <c r="L9780"/>
  <c r="L9781"/>
  <c r="L9782"/>
  <c r="L9783"/>
  <c r="L9784"/>
  <c r="L9785"/>
  <c r="L9786"/>
  <c r="L9787"/>
  <c r="L9788"/>
  <c r="L9789"/>
  <c r="L9790"/>
  <c r="L9791"/>
  <c r="L9792"/>
  <c r="L9793"/>
  <c r="L9794"/>
  <c r="L9795"/>
  <c r="L9796"/>
  <c r="L9797"/>
  <c r="L9798"/>
  <c r="L9799"/>
  <c r="L9800"/>
  <c r="L9801"/>
  <c r="L9802"/>
  <c r="L9803"/>
  <c r="L9804"/>
  <c r="L9805"/>
  <c r="L9806"/>
  <c r="L9807"/>
  <c r="L9808"/>
  <c r="L9809"/>
  <c r="L9810"/>
  <c r="L9811"/>
  <c r="L9812"/>
  <c r="L9813"/>
  <c r="L9814"/>
  <c r="L9815"/>
  <c r="L9816"/>
  <c r="L9817"/>
  <c r="L9818"/>
  <c r="L9819"/>
  <c r="L9820"/>
  <c r="L9821"/>
  <c r="L9822"/>
  <c r="L9823"/>
  <c r="L9824"/>
  <c r="L9825"/>
  <c r="L9826"/>
  <c r="L9827"/>
  <c r="L9828"/>
  <c r="L9829"/>
  <c r="L9830"/>
  <c r="L9831"/>
  <c r="L9832"/>
  <c r="L9833"/>
  <c r="L9834"/>
  <c r="L9835"/>
  <c r="L9836"/>
  <c r="L9837"/>
  <c r="L9838"/>
  <c r="L9839"/>
  <c r="L9840"/>
  <c r="L9841"/>
  <c r="L9842"/>
  <c r="L9843"/>
  <c r="L9844"/>
  <c r="L9845"/>
  <c r="L9846"/>
  <c r="L9847"/>
  <c r="L9848"/>
  <c r="L9849"/>
  <c r="L9850"/>
  <c r="L9851"/>
  <c r="L9852"/>
  <c r="L9853"/>
  <c r="L9854"/>
  <c r="L9855"/>
  <c r="L9856"/>
  <c r="L9857"/>
  <c r="L9858"/>
  <c r="L9859"/>
  <c r="L9860"/>
  <c r="L9861"/>
  <c r="L9862"/>
  <c r="L9863"/>
  <c r="L9864"/>
  <c r="L9865"/>
  <c r="L9866"/>
  <c r="L9867"/>
  <c r="L9868"/>
  <c r="L9869"/>
  <c r="L9870"/>
  <c r="L9871"/>
  <c r="L9872"/>
  <c r="L9873"/>
  <c r="L9874"/>
  <c r="L9875"/>
  <c r="L9876"/>
  <c r="L9877"/>
  <c r="L9878"/>
  <c r="L9879"/>
  <c r="L9880"/>
  <c r="L9881"/>
  <c r="L9882"/>
  <c r="L9883"/>
  <c r="L9884"/>
  <c r="L9885"/>
  <c r="L9886"/>
  <c r="L9887"/>
  <c r="L9888"/>
  <c r="L9889"/>
  <c r="L9890"/>
  <c r="L9891"/>
  <c r="L9892"/>
  <c r="L9893"/>
  <c r="L9894"/>
  <c r="L9895"/>
  <c r="L9896"/>
  <c r="L9897"/>
  <c r="L9898"/>
  <c r="L9899"/>
  <c r="L9900"/>
  <c r="L9901"/>
  <c r="L9902"/>
  <c r="L9903"/>
  <c r="L9904"/>
  <c r="L9905"/>
  <c r="L9906"/>
  <c r="L9907"/>
  <c r="L9908"/>
  <c r="L9909"/>
  <c r="L9910"/>
  <c r="L9911"/>
  <c r="L9912"/>
  <c r="L9913"/>
  <c r="L9914"/>
  <c r="L9915"/>
  <c r="L9916"/>
  <c r="L9917"/>
  <c r="L9918"/>
  <c r="L9919"/>
  <c r="L9920"/>
  <c r="L9921"/>
  <c r="L9922"/>
  <c r="L9923"/>
  <c r="L9924"/>
  <c r="L9925"/>
  <c r="L9926"/>
  <c r="L9927"/>
  <c r="L9928"/>
  <c r="L9929"/>
  <c r="L9930"/>
  <c r="L9931"/>
  <c r="L9932"/>
  <c r="L9933"/>
  <c r="L9934"/>
  <c r="L9935"/>
  <c r="L9936"/>
  <c r="L9937"/>
  <c r="L9938"/>
  <c r="L9939"/>
  <c r="L9940"/>
  <c r="L9941"/>
  <c r="L9942"/>
  <c r="L9943"/>
  <c r="L9944"/>
  <c r="L9945"/>
  <c r="L9946"/>
  <c r="L9947"/>
  <c r="L9948"/>
  <c r="L9949"/>
  <c r="L9950"/>
  <c r="L9951"/>
  <c r="L9952"/>
  <c r="L9953"/>
  <c r="L9954"/>
  <c r="L9955"/>
  <c r="L9956"/>
  <c r="L9957"/>
  <c r="L9958"/>
  <c r="L9959"/>
  <c r="L9960"/>
  <c r="L9961"/>
  <c r="L9962"/>
  <c r="L9963"/>
  <c r="L9964"/>
  <c r="L9965"/>
  <c r="L9966"/>
  <c r="L9967"/>
  <c r="L9968"/>
  <c r="L9969"/>
  <c r="L9970"/>
  <c r="L9971"/>
  <c r="L9972"/>
  <c r="L9973"/>
  <c r="L9974"/>
  <c r="L9975"/>
  <c r="L9976"/>
  <c r="L9977"/>
  <c r="L9978"/>
  <c r="L9979"/>
  <c r="L9980"/>
  <c r="L9981"/>
  <c r="L9982"/>
  <c r="L9983"/>
  <c r="L9984"/>
  <c r="L9985"/>
  <c r="L9986"/>
  <c r="L9987"/>
  <c r="L9988"/>
  <c r="L9989"/>
  <c r="L9990"/>
  <c r="L9991"/>
  <c r="L9992"/>
  <c r="L9993"/>
  <c r="L9994"/>
  <c r="L9995"/>
  <c r="L9996"/>
  <c r="L9997"/>
  <c r="L9998"/>
  <c r="L9999"/>
  <c r="L10000"/>
  <c r="L10001"/>
  <c r="L10002"/>
  <c r="L10003"/>
  <c r="L10004"/>
  <c r="L10005"/>
  <c r="L10006"/>
  <c r="L10007"/>
  <c r="L10008"/>
  <c r="L10009"/>
  <c r="L10010"/>
  <c r="L10011"/>
  <c r="L10012"/>
  <c r="L10013"/>
  <c r="L10014"/>
  <c r="L10015"/>
  <c r="L10016"/>
  <c r="L10017"/>
  <c r="L10018"/>
  <c r="L10019"/>
  <c r="L10020"/>
  <c r="L10021"/>
  <c r="L10022"/>
  <c r="L10023"/>
  <c r="L10024"/>
  <c r="L10025"/>
  <c r="L10026"/>
  <c r="L10027"/>
  <c r="L10028"/>
  <c r="L10029"/>
  <c r="L10030"/>
  <c r="L10031"/>
  <c r="L10032"/>
  <c r="L10033"/>
  <c r="L10034"/>
  <c r="L10035"/>
  <c r="L10036"/>
  <c r="L10037"/>
  <c r="L10038"/>
  <c r="L10039"/>
  <c r="L10040"/>
  <c r="L10041"/>
  <c r="L10042"/>
  <c r="L10043"/>
  <c r="L10044"/>
  <c r="L10045"/>
  <c r="L10046"/>
  <c r="L10047"/>
  <c r="L10048"/>
  <c r="L10049"/>
  <c r="L10050"/>
  <c r="L10051"/>
  <c r="L10052"/>
  <c r="L10053"/>
  <c r="L10054"/>
  <c r="L10055"/>
  <c r="L10056"/>
  <c r="L10057"/>
  <c r="L10058"/>
  <c r="L10059"/>
  <c r="L10060"/>
  <c r="L10061"/>
  <c r="L10062"/>
  <c r="L10063"/>
  <c r="L10064"/>
  <c r="L10065"/>
  <c r="L10066"/>
  <c r="L10067"/>
  <c r="L10068"/>
  <c r="L10069"/>
  <c r="L10070"/>
  <c r="L10071"/>
  <c r="L10072"/>
  <c r="L10073"/>
  <c r="L10074"/>
  <c r="L10075"/>
  <c r="L10076"/>
  <c r="L10077"/>
  <c r="L10078"/>
  <c r="L10079"/>
  <c r="L10080"/>
  <c r="L10081"/>
  <c r="L10082"/>
  <c r="L10083"/>
  <c r="L10084"/>
  <c r="L10085"/>
  <c r="L10086"/>
  <c r="L10087"/>
  <c r="L10088"/>
  <c r="L10089"/>
  <c r="L10090"/>
  <c r="L10091"/>
  <c r="L10092"/>
  <c r="L10093"/>
  <c r="L10094"/>
  <c r="L10095"/>
  <c r="L10096"/>
  <c r="L10097"/>
  <c r="L10098"/>
  <c r="L10099"/>
  <c r="L10100"/>
  <c r="L10101"/>
  <c r="L10102"/>
  <c r="L10103"/>
  <c r="L10104"/>
  <c r="L10105"/>
  <c r="L10106"/>
  <c r="L10107"/>
  <c r="L10108"/>
  <c r="L10109"/>
  <c r="L10110"/>
  <c r="L10111"/>
  <c r="L10112"/>
  <c r="L10113"/>
  <c r="L10114"/>
  <c r="L10115"/>
  <c r="L10116"/>
  <c r="L10117"/>
  <c r="L10118"/>
  <c r="L10119"/>
  <c r="L10120"/>
  <c r="L10121"/>
  <c r="L10122"/>
  <c r="L10123"/>
  <c r="L10124"/>
  <c r="L10125"/>
  <c r="L10126"/>
  <c r="L10127"/>
  <c r="L10128"/>
  <c r="L10129"/>
  <c r="L10130"/>
  <c r="L10131"/>
  <c r="L10132"/>
  <c r="L10133"/>
  <c r="L10134"/>
  <c r="L10135"/>
  <c r="L10136"/>
  <c r="L10137"/>
  <c r="L10138"/>
  <c r="L10139"/>
  <c r="L10140"/>
  <c r="L10141"/>
  <c r="L10142"/>
  <c r="L10143"/>
  <c r="L10144"/>
  <c r="L10145"/>
  <c r="L10146"/>
  <c r="L10147"/>
  <c r="L10148"/>
  <c r="L10149"/>
  <c r="L10150"/>
  <c r="L10151"/>
  <c r="L10152"/>
  <c r="L10153"/>
  <c r="L10154"/>
  <c r="L10155"/>
  <c r="L10156"/>
  <c r="L10157"/>
  <c r="L10158"/>
  <c r="L10159"/>
  <c r="L10160"/>
  <c r="L10161"/>
  <c r="L10162"/>
  <c r="L10163"/>
  <c r="L10164"/>
  <c r="L10165"/>
  <c r="L10166"/>
  <c r="L10167"/>
  <c r="L10168"/>
  <c r="L10169"/>
  <c r="L10170"/>
  <c r="L10171"/>
  <c r="L10172"/>
  <c r="L10173"/>
  <c r="L10174"/>
  <c r="L10175"/>
  <c r="L10176"/>
  <c r="L10177"/>
  <c r="L10178"/>
  <c r="L10179"/>
  <c r="L10180"/>
  <c r="L10181"/>
  <c r="L10182"/>
  <c r="L10183"/>
  <c r="L10184"/>
  <c r="L10185"/>
  <c r="L10186"/>
  <c r="L10187"/>
  <c r="L10188"/>
  <c r="L10189"/>
  <c r="L10190"/>
  <c r="L10191"/>
  <c r="L10192"/>
  <c r="L10193"/>
  <c r="L10194"/>
  <c r="L10195"/>
  <c r="L10196"/>
  <c r="L10197"/>
  <c r="L10198"/>
  <c r="L10199"/>
  <c r="L10200"/>
  <c r="L10201"/>
  <c r="L10202"/>
  <c r="L10203"/>
  <c r="L10204"/>
  <c r="L10205"/>
  <c r="L10206"/>
  <c r="L10207"/>
  <c r="L10208"/>
  <c r="L10209"/>
  <c r="L10210"/>
  <c r="L10211"/>
  <c r="L10212"/>
  <c r="L10213"/>
  <c r="L10214"/>
  <c r="L10215"/>
  <c r="L10216"/>
  <c r="L10217"/>
  <c r="L10218"/>
  <c r="L10219"/>
  <c r="L10220"/>
  <c r="L10221"/>
  <c r="L10222"/>
  <c r="L10223"/>
  <c r="L10224"/>
  <c r="L10225"/>
  <c r="L10226"/>
  <c r="L10227"/>
  <c r="L10228"/>
  <c r="L10229"/>
  <c r="L10230"/>
  <c r="L10231"/>
  <c r="L10232"/>
  <c r="L10233"/>
  <c r="L10234"/>
  <c r="L10235"/>
  <c r="L10236"/>
  <c r="L10237"/>
  <c r="L10238"/>
  <c r="L10239"/>
  <c r="L10240"/>
  <c r="L10241"/>
  <c r="L10242"/>
  <c r="L10243"/>
  <c r="L10244"/>
  <c r="L10245"/>
  <c r="L10246"/>
  <c r="L10247"/>
  <c r="L10248"/>
  <c r="L10249"/>
  <c r="L10250"/>
  <c r="L10251"/>
  <c r="L10252"/>
  <c r="L10253"/>
  <c r="L10254"/>
  <c r="L10255"/>
  <c r="L10256"/>
  <c r="L10257"/>
  <c r="L10258"/>
  <c r="L10259"/>
  <c r="L10260"/>
  <c r="L10261"/>
  <c r="L10262"/>
  <c r="L10263"/>
  <c r="L10264"/>
  <c r="L10265"/>
  <c r="L10266"/>
  <c r="L10267"/>
  <c r="L10268"/>
  <c r="L10269"/>
  <c r="L10270"/>
  <c r="L10271"/>
  <c r="L10272"/>
  <c r="L10273"/>
  <c r="L10274"/>
  <c r="L10275"/>
  <c r="L10276"/>
  <c r="L10277"/>
  <c r="L10278"/>
  <c r="L10279"/>
  <c r="L10280"/>
  <c r="L10281"/>
  <c r="L10282"/>
  <c r="L10283"/>
  <c r="L10284"/>
  <c r="L10285"/>
  <c r="L10286"/>
  <c r="L10287"/>
  <c r="L10288"/>
  <c r="L10289"/>
  <c r="L10290"/>
  <c r="L10291"/>
  <c r="L10292"/>
  <c r="L10293"/>
  <c r="L10294"/>
  <c r="L10295"/>
  <c r="L10296"/>
  <c r="L10297"/>
  <c r="L10298"/>
  <c r="L10299"/>
  <c r="L10300"/>
  <c r="L10301"/>
  <c r="L10302"/>
  <c r="L10303"/>
  <c r="L10304"/>
  <c r="L10305"/>
  <c r="L10306"/>
  <c r="L10307"/>
  <c r="L10308"/>
  <c r="L10309"/>
  <c r="L10310"/>
  <c r="L10311"/>
  <c r="L10312"/>
  <c r="L10313"/>
  <c r="L10314"/>
  <c r="L10315"/>
  <c r="L10316"/>
  <c r="L10317"/>
  <c r="L10318"/>
  <c r="L10319"/>
  <c r="L10320"/>
  <c r="L10321"/>
  <c r="L10322"/>
  <c r="L10323"/>
  <c r="L10324"/>
  <c r="L10325"/>
  <c r="L10326"/>
  <c r="L10327"/>
  <c r="L10328"/>
  <c r="L10329"/>
  <c r="L10330"/>
  <c r="L10331"/>
  <c r="L10332"/>
  <c r="L10333"/>
  <c r="L10334"/>
  <c r="L10335"/>
  <c r="L10336"/>
  <c r="L10337"/>
  <c r="L10338"/>
  <c r="L10339"/>
  <c r="L10340"/>
  <c r="L10341"/>
  <c r="L10342"/>
  <c r="L10343"/>
  <c r="L10344"/>
  <c r="L10345"/>
  <c r="L10346"/>
  <c r="L10347"/>
  <c r="L10348"/>
  <c r="L10349"/>
  <c r="L10350"/>
  <c r="L10351"/>
  <c r="L10352"/>
  <c r="L10353"/>
  <c r="L10354"/>
  <c r="L10355"/>
  <c r="L10356"/>
  <c r="L10357"/>
  <c r="L10358"/>
  <c r="L10359"/>
  <c r="L10360"/>
  <c r="L10361"/>
  <c r="L10362"/>
  <c r="L10363"/>
  <c r="L10364"/>
  <c r="L10365"/>
  <c r="L10366"/>
  <c r="L10367"/>
  <c r="L10368"/>
  <c r="L10369"/>
  <c r="L10370"/>
  <c r="L10371"/>
  <c r="L10372"/>
  <c r="L10373"/>
  <c r="L10374"/>
  <c r="L10375"/>
  <c r="L10376"/>
  <c r="L10377"/>
  <c r="L10378"/>
  <c r="L10379"/>
  <c r="L10380"/>
  <c r="L10381"/>
  <c r="L10382"/>
  <c r="L10383"/>
  <c r="L10384"/>
  <c r="L10385"/>
  <c r="L10386"/>
  <c r="L10387"/>
  <c r="L10388"/>
  <c r="L10389"/>
  <c r="L10390"/>
  <c r="L10391"/>
  <c r="L10392"/>
  <c r="L10393"/>
  <c r="L10394"/>
  <c r="L10395"/>
  <c r="L10396"/>
  <c r="L10397"/>
  <c r="L10398"/>
  <c r="L10399"/>
  <c r="L10400"/>
  <c r="L10401"/>
  <c r="L10402"/>
  <c r="L10403"/>
  <c r="L10404"/>
  <c r="L10405"/>
  <c r="L10406"/>
  <c r="L10407"/>
  <c r="L10408"/>
  <c r="L10409"/>
  <c r="L10410"/>
  <c r="L10411"/>
  <c r="L10412"/>
  <c r="L10413"/>
  <c r="L10414"/>
  <c r="L10415"/>
  <c r="L10416"/>
  <c r="L10417"/>
  <c r="L10418"/>
  <c r="L10419"/>
  <c r="L10420"/>
  <c r="L10421"/>
  <c r="L10422"/>
  <c r="L10423"/>
  <c r="L10424"/>
  <c r="L10425"/>
  <c r="L10426"/>
  <c r="L10427"/>
  <c r="L10428"/>
  <c r="L10429"/>
  <c r="L10430"/>
  <c r="L10431"/>
  <c r="L10432"/>
  <c r="L10433"/>
  <c r="L10434"/>
  <c r="L10435"/>
  <c r="L10436"/>
  <c r="L10437"/>
  <c r="L10438"/>
  <c r="L10439"/>
  <c r="L10440"/>
  <c r="L10441"/>
  <c r="L10442"/>
  <c r="L10443"/>
  <c r="L10444"/>
  <c r="L10445"/>
  <c r="L10446"/>
  <c r="L10447"/>
  <c r="L10448"/>
  <c r="L10449"/>
  <c r="L10450"/>
  <c r="L10451"/>
  <c r="L10452"/>
  <c r="L10453"/>
  <c r="L10454"/>
  <c r="L10455"/>
  <c r="L10456"/>
  <c r="L10457"/>
  <c r="L10458"/>
  <c r="L10459"/>
  <c r="L10460"/>
  <c r="L10461"/>
  <c r="L10462"/>
  <c r="L10463"/>
  <c r="L10464"/>
  <c r="L10465"/>
  <c r="L10466"/>
  <c r="L10467"/>
  <c r="L10468"/>
  <c r="L10469"/>
  <c r="L10470"/>
  <c r="L10471"/>
  <c r="L10472"/>
  <c r="L10473"/>
  <c r="L10474"/>
  <c r="L10475"/>
  <c r="L10476"/>
  <c r="L10477"/>
  <c r="L10478"/>
  <c r="L10479"/>
  <c r="L10480"/>
  <c r="L10481"/>
  <c r="L10482"/>
  <c r="L10483"/>
  <c r="L10484"/>
  <c r="L10485"/>
  <c r="L10486"/>
  <c r="L10487"/>
  <c r="L10488"/>
  <c r="L10489"/>
  <c r="L10490"/>
  <c r="L10491"/>
  <c r="L10492"/>
  <c r="L10493"/>
  <c r="L10494"/>
  <c r="L10495"/>
  <c r="L10496"/>
  <c r="L10497"/>
  <c r="L10498"/>
  <c r="L10499"/>
  <c r="L10500"/>
  <c r="L10501"/>
  <c r="L10502"/>
  <c r="L10503"/>
  <c r="L10504"/>
  <c r="L10505"/>
  <c r="L10506"/>
  <c r="L10507"/>
  <c r="L10508"/>
  <c r="L10509"/>
  <c r="L10510"/>
  <c r="L10511"/>
  <c r="L10512"/>
  <c r="L10513"/>
  <c r="L10514"/>
  <c r="L10515"/>
  <c r="L10516"/>
  <c r="L10517"/>
  <c r="L10518"/>
  <c r="L10519"/>
  <c r="L10520"/>
  <c r="L10521"/>
  <c r="L10522"/>
  <c r="L10523"/>
  <c r="L10524"/>
  <c r="L10525"/>
  <c r="L10526"/>
  <c r="L10527"/>
  <c r="L10528"/>
  <c r="L10529"/>
  <c r="L10530"/>
  <c r="L10531"/>
  <c r="L10532"/>
  <c r="L10533"/>
  <c r="L10534"/>
  <c r="L10535"/>
  <c r="L10536"/>
  <c r="L10537"/>
  <c r="L10538"/>
  <c r="L10539"/>
  <c r="L10540"/>
  <c r="L10541"/>
  <c r="L10542"/>
  <c r="L10543"/>
  <c r="L10544"/>
  <c r="L10545"/>
  <c r="L10546"/>
  <c r="L10547"/>
  <c r="L10548"/>
  <c r="L10549"/>
  <c r="L10550"/>
  <c r="L10551"/>
  <c r="L10552"/>
  <c r="L10553"/>
  <c r="L10554"/>
  <c r="L10555"/>
  <c r="L10556"/>
  <c r="L10557"/>
  <c r="L10558"/>
  <c r="L10559"/>
  <c r="L10560"/>
  <c r="L10561"/>
  <c r="L10562"/>
  <c r="L10563"/>
  <c r="L10564"/>
  <c r="L10565"/>
  <c r="L10566"/>
  <c r="L10567"/>
  <c r="L10568"/>
  <c r="L10569"/>
  <c r="L10570"/>
  <c r="L10571"/>
  <c r="L10572"/>
  <c r="L10573"/>
  <c r="L10574"/>
  <c r="L10575"/>
  <c r="L10576"/>
  <c r="L10577"/>
  <c r="L10578"/>
  <c r="L10579"/>
  <c r="L10580"/>
  <c r="L10581"/>
  <c r="L10582"/>
  <c r="L10583"/>
  <c r="L10584"/>
  <c r="L10585"/>
  <c r="L10586"/>
  <c r="L10587"/>
  <c r="L10588"/>
  <c r="L10589"/>
  <c r="L10590"/>
  <c r="L10591"/>
  <c r="L10592"/>
  <c r="L10593"/>
  <c r="L10594"/>
  <c r="L10595"/>
  <c r="L10596"/>
  <c r="L10597"/>
  <c r="L10598"/>
  <c r="L10599"/>
  <c r="L10600"/>
  <c r="L10601"/>
  <c r="L10602"/>
  <c r="L10603"/>
  <c r="L10604"/>
  <c r="L10605"/>
  <c r="L10606"/>
  <c r="L10607"/>
  <c r="L10608"/>
  <c r="L10609"/>
  <c r="L10610"/>
  <c r="L10611"/>
  <c r="L10612"/>
  <c r="L10613"/>
  <c r="L10614"/>
  <c r="L10615"/>
  <c r="L10616"/>
  <c r="L10617"/>
  <c r="L10618"/>
  <c r="L10619"/>
  <c r="L10620"/>
  <c r="L10621"/>
  <c r="L10622"/>
  <c r="L10623"/>
  <c r="L10624"/>
  <c r="L10625"/>
  <c r="L10626"/>
  <c r="L10627"/>
  <c r="L10628"/>
  <c r="L10629"/>
  <c r="L10630"/>
  <c r="L10631"/>
  <c r="L10632"/>
  <c r="L10633"/>
  <c r="L10634"/>
  <c r="L10635"/>
  <c r="L10636"/>
  <c r="L10637"/>
  <c r="L10638"/>
  <c r="L10639"/>
  <c r="L10640"/>
  <c r="L10641"/>
  <c r="L10642"/>
  <c r="L10643"/>
  <c r="L10644"/>
  <c r="L10645"/>
  <c r="L10646"/>
  <c r="L10647"/>
  <c r="L10648"/>
  <c r="L10649"/>
  <c r="L10650"/>
  <c r="L10651"/>
  <c r="L10652"/>
  <c r="L10653"/>
  <c r="L10654"/>
  <c r="L10655"/>
  <c r="L10656"/>
  <c r="L10657"/>
  <c r="L10658"/>
  <c r="L10659"/>
  <c r="L10660"/>
  <c r="L10661"/>
  <c r="L10662"/>
  <c r="L10663"/>
  <c r="L10664"/>
  <c r="L10665"/>
  <c r="L10666"/>
  <c r="L10667"/>
  <c r="L10668"/>
  <c r="L10669"/>
  <c r="L10670"/>
  <c r="L10671"/>
  <c r="L10672"/>
  <c r="L10673"/>
  <c r="L10674"/>
  <c r="L10675"/>
  <c r="L10676"/>
  <c r="L10677"/>
  <c r="L10678"/>
  <c r="L10679"/>
  <c r="L10680"/>
  <c r="L10681"/>
  <c r="L10682"/>
  <c r="L10683"/>
  <c r="L10684"/>
  <c r="L10685"/>
  <c r="L10686"/>
  <c r="L10687"/>
  <c r="L10688"/>
  <c r="L10689"/>
  <c r="L10690"/>
  <c r="L10691"/>
  <c r="L10692"/>
  <c r="L10693"/>
  <c r="L10694"/>
  <c r="L10695"/>
  <c r="L10696"/>
  <c r="L10697"/>
  <c r="L10698"/>
  <c r="L10699"/>
  <c r="L10700"/>
  <c r="L10701"/>
  <c r="L10702"/>
  <c r="L10703"/>
  <c r="L10704"/>
  <c r="L10705"/>
  <c r="L10706"/>
  <c r="L10707"/>
  <c r="L10708"/>
  <c r="L10709"/>
  <c r="L10710"/>
  <c r="L10711"/>
  <c r="L10712"/>
  <c r="L10713"/>
  <c r="L10714"/>
  <c r="L10715"/>
  <c r="L10716"/>
  <c r="L10717"/>
  <c r="L10718"/>
  <c r="L10719"/>
  <c r="L10720"/>
  <c r="L10721"/>
  <c r="L10722"/>
  <c r="L10723"/>
  <c r="L10724"/>
  <c r="L10725"/>
  <c r="L10726"/>
  <c r="L10727"/>
  <c r="L10728"/>
  <c r="L10729"/>
  <c r="L10730"/>
  <c r="L10731"/>
  <c r="L10732"/>
  <c r="L10733"/>
  <c r="L10734"/>
  <c r="L10735"/>
  <c r="L10736"/>
  <c r="L10737"/>
  <c r="L10738"/>
  <c r="L10739"/>
  <c r="L10740"/>
  <c r="L10741"/>
  <c r="L10742"/>
  <c r="L10743"/>
  <c r="L10744"/>
  <c r="L10745"/>
  <c r="L10746"/>
  <c r="L10747"/>
  <c r="L10748"/>
  <c r="L10749"/>
  <c r="L10750"/>
  <c r="L10751"/>
  <c r="L10752"/>
  <c r="L10753"/>
  <c r="L10754"/>
  <c r="L10755"/>
  <c r="L10756"/>
  <c r="L10757"/>
  <c r="L10758"/>
  <c r="L10759"/>
  <c r="L10760"/>
  <c r="L10761"/>
  <c r="L10762"/>
  <c r="L10763"/>
  <c r="L10764"/>
  <c r="L10765"/>
  <c r="L10766"/>
  <c r="L10767"/>
  <c r="L10768"/>
  <c r="L10769"/>
  <c r="L10770"/>
  <c r="L10771"/>
  <c r="L10772"/>
  <c r="L10773"/>
  <c r="L10774"/>
  <c r="L10775"/>
  <c r="L10776"/>
  <c r="L10777"/>
  <c r="L10778"/>
  <c r="L10779"/>
  <c r="L10780"/>
  <c r="L10781"/>
  <c r="L10782"/>
  <c r="L10783"/>
  <c r="L10784"/>
  <c r="L10785"/>
  <c r="L10786"/>
  <c r="L10787"/>
  <c r="L10788"/>
  <c r="L10789"/>
  <c r="L10790"/>
  <c r="L10791"/>
  <c r="L10792"/>
  <c r="L10793"/>
  <c r="L10794"/>
  <c r="L10795"/>
  <c r="L10796"/>
  <c r="L10797"/>
  <c r="L10798"/>
  <c r="L10799"/>
  <c r="L10800"/>
  <c r="L10801"/>
  <c r="L10802"/>
  <c r="L10803"/>
  <c r="L10804"/>
  <c r="L10805"/>
  <c r="L10806"/>
  <c r="L10807"/>
  <c r="L10808"/>
  <c r="L10809"/>
  <c r="L10810"/>
  <c r="L10811"/>
  <c r="L10812"/>
  <c r="L10813"/>
  <c r="L10814"/>
  <c r="L10815"/>
  <c r="L10816"/>
  <c r="L10817"/>
  <c r="L10818"/>
  <c r="L10819"/>
  <c r="L10820"/>
  <c r="L10821"/>
  <c r="L10822"/>
  <c r="L10823"/>
  <c r="L10824"/>
  <c r="L10825"/>
  <c r="L10826"/>
  <c r="L10827"/>
  <c r="L10828"/>
  <c r="L10829"/>
  <c r="L10830"/>
  <c r="L10831"/>
  <c r="L10832"/>
  <c r="L10833"/>
  <c r="L10834"/>
  <c r="L10835"/>
  <c r="L10836"/>
  <c r="L10837"/>
  <c r="L10838"/>
  <c r="L10839"/>
  <c r="L10840"/>
  <c r="L10841"/>
  <c r="L10842"/>
  <c r="L10843"/>
  <c r="L10844"/>
  <c r="L10845"/>
  <c r="L10846"/>
  <c r="L10847"/>
  <c r="L10848"/>
  <c r="L10849"/>
  <c r="L10850"/>
  <c r="L10851"/>
  <c r="L10852"/>
  <c r="L10853"/>
  <c r="L10854"/>
  <c r="L10855"/>
  <c r="L10856"/>
  <c r="L10857"/>
  <c r="L10858"/>
  <c r="L10859"/>
  <c r="L10860"/>
  <c r="L10861"/>
  <c r="L10862"/>
  <c r="L10863"/>
  <c r="L10864"/>
  <c r="L10865"/>
  <c r="L10866"/>
  <c r="L10867"/>
  <c r="L10868"/>
  <c r="L10869"/>
  <c r="L10870"/>
  <c r="L10871"/>
  <c r="L10872"/>
  <c r="L10873"/>
  <c r="L10874"/>
  <c r="L10875"/>
  <c r="L10876"/>
  <c r="L10877"/>
  <c r="L10878"/>
  <c r="L10879"/>
  <c r="L10880"/>
  <c r="L10881"/>
  <c r="L10882"/>
  <c r="L10883"/>
  <c r="L10884"/>
  <c r="L10885"/>
  <c r="L10886"/>
  <c r="L10887"/>
  <c r="L10888"/>
  <c r="L10889"/>
  <c r="L10890"/>
  <c r="L10891"/>
  <c r="L10892"/>
  <c r="L10893"/>
  <c r="L10894"/>
  <c r="L10895"/>
  <c r="L10896"/>
  <c r="L10897"/>
  <c r="L10898"/>
  <c r="L10899"/>
  <c r="L10900"/>
  <c r="L10901"/>
  <c r="L10902"/>
  <c r="L10903"/>
  <c r="L10904"/>
  <c r="L10905"/>
  <c r="L10906"/>
  <c r="L10907"/>
  <c r="L10908"/>
  <c r="L10909"/>
  <c r="L10910"/>
  <c r="L10911"/>
  <c r="L10912"/>
  <c r="L10913"/>
  <c r="L10914"/>
  <c r="L10915"/>
  <c r="L10916"/>
  <c r="L10917"/>
  <c r="L10918"/>
  <c r="L10919"/>
  <c r="L10920"/>
  <c r="L10921"/>
  <c r="L10922"/>
  <c r="L10923"/>
  <c r="L10924"/>
  <c r="L10925"/>
  <c r="L10926"/>
  <c r="L10927"/>
  <c r="L10928"/>
  <c r="L10929"/>
  <c r="L10930"/>
  <c r="L10931"/>
  <c r="L10932"/>
  <c r="L10933"/>
  <c r="L10934"/>
  <c r="L10935"/>
  <c r="L10936"/>
  <c r="L10937"/>
  <c r="L10938"/>
  <c r="L10939"/>
  <c r="L10940"/>
  <c r="L10941"/>
  <c r="L10942"/>
  <c r="L10943"/>
  <c r="L10944"/>
  <c r="L10945"/>
  <c r="L10946"/>
  <c r="L10947"/>
  <c r="L10948"/>
  <c r="L10949"/>
  <c r="L10950"/>
  <c r="L10951"/>
  <c r="L10952"/>
  <c r="L10953"/>
  <c r="L10954"/>
  <c r="L10955"/>
  <c r="L10956"/>
  <c r="L10957"/>
  <c r="L10958"/>
  <c r="L10959"/>
  <c r="L10960"/>
  <c r="L10961"/>
  <c r="L10962"/>
  <c r="L10963"/>
  <c r="L10964"/>
  <c r="L10965"/>
  <c r="L10966"/>
  <c r="L10967"/>
  <c r="L10968"/>
  <c r="L10969"/>
  <c r="L10970"/>
  <c r="L10971"/>
  <c r="L10972"/>
  <c r="L10973"/>
  <c r="L10974"/>
  <c r="L10975"/>
  <c r="L10976"/>
  <c r="L10977"/>
  <c r="L10978"/>
  <c r="L10979"/>
  <c r="L10980"/>
  <c r="L10981"/>
  <c r="L10982"/>
  <c r="L10983"/>
  <c r="L10984"/>
  <c r="L10985"/>
  <c r="L10986"/>
  <c r="L10987"/>
  <c r="L10988"/>
  <c r="L10989"/>
  <c r="L10990"/>
  <c r="L10991"/>
  <c r="L10992"/>
  <c r="L10993"/>
  <c r="L10994"/>
  <c r="L10995"/>
  <c r="L10996"/>
  <c r="L10997"/>
  <c r="L10998"/>
  <c r="L10999"/>
  <c r="L11000"/>
  <c r="L11001"/>
  <c r="L11002"/>
  <c r="L11003"/>
  <c r="L11004"/>
  <c r="L11005"/>
  <c r="L11006"/>
  <c r="L11007"/>
  <c r="L11008"/>
  <c r="L11009"/>
  <c r="L11010"/>
  <c r="L11011"/>
  <c r="L11012"/>
  <c r="L11013"/>
  <c r="L11014"/>
  <c r="L11015"/>
  <c r="L11016"/>
  <c r="L11017"/>
  <c r="L11018"/>
  <c r="L11019"/>
  <c r="L11020"/>
  <c r="L11021"/>
  <c r="L11022"/>
  <c r="L11023"/>
  <c r="L11024"/>
  <c r="L11025"/>
  <c r="L11026"/>
  <c r="L11027"/>
  <c r="L11028"/>
  <c r="L11029"/>
  <c r="L11030"/>
  <c r="L11031"/>
  <c r="L11032"/>
  <c r="L11033"/>
  <c r="L11034"/>
  <c r="L11035"/>
  <c r="L11036"/>
  <c r="L11037"/>
  <c r="L11038"/>
  <c r="L11039"/>
  <c r="L11040"/>
  <c r="L11041"/>
  <c r="L11042"/>
  <c r="L11043"/>
  <c r="L11044"/>
  <c r="L11045"/>
  <c r="L11046"/>
  <c r="L11047"/>
  <c r="L11048"/>
  <c r="L11049"/>
  <c r="L11050"/>
  <c r="L11051"/>
  <c r="L11052"/>
  <c r="L11053"/>
  <c r="L11054"/>
  <c r="L11055"/>
  <c r="L11056"/>
  <c r="L11057"/>
  <c r="L11058"/>
  <c r="L11059"/>
  <c r="L11060"/>
  <c r="L11061"/>
  <c r="L11062"/>
  <c r="L11063"/>
  <c r="L11064"/>
  <c r="L11065"/>
  <c r="L11066"/>
  <c r="L11067"/>
  <c r="L11068"/>
  <c r="L11069"/>
  <c r="L11070"/>
  <c r="L11071"/>
  <c r="L11072"/>
  <c r="L11073"/>
  <c r="L11074"/>
  <c r="L11075"/>
  <c r="L11076"/>
  <c r="L11077"/>
  <c r="L11078"/>
  <c r="L11079"/>
  <c r="L11080"/>
  <c r="L11081"/>
  <c r="L11082"/>
  <c r="L11083"/>
  <c r="L11084"/>
  <c r="L11085"/>
  <c r="L11086"/>
  <c r="L11087"/>
  <c r="L11088"/>
  <c r="L11089"/>
  <c r="L11090"/>
  <c r="L11091"/>
  <c r="L11092"/>
  <c r="L11093"/>
  <c r="L11094"/>
  <c r="L11095"/>
  <c r="L11096"/>
  <c r="L11097"/>
  <c r="L11098"/>
  <c r="L11099"/>
  <c r="L11100"/>
  <c r="L11101"/>
  <c r="L11102"/>
  <c r="L11103"/>
  <c r="L11104"/>
  <c r="L11105"/>
  <c r="L11106"/>
  <c r="L11107"/>
  <c r="L11108"/>
  <c r="L11109"/>
  <c r="L11110"/>
  <c r="L11111"/>
  <c r="L11112"/>
  <c r="L11113"/>
  <c r="L11114"/>
  <c r="L11115"/>
  <c r="L11116"/>
  <c r="L11117"/>
  <c r="L11118"/>
  <c r="L11119"/>
  <c r="L11120"/>
  <c r="L11121"/>
  <c r="L11122"/>
  <c r="L11123"/>
  <c r="L11124"/>
  <c r="L11125"/>
  <c r="L11126"/>
  <c r="L11127"/>
  <c r="L11128"/>
  <c r="L11129"/>
  <c r="L11130"/>
  <c r="L11131"/>
  <c r="L11132"/>
  <c r="L11133"/>
  <c r="L11134"/>
  <c r="L11135"/>
  <c r="L11136"/>
  <c r="L11137"/>
  <c r="L11138"/>
  <c r="L11139"/>
  <c r="L11140"/>
  <c r="L11141"/>
  <c r="L11142"/>
  <c r="L11143"/>
  <c r="L11144"/>
  <c r="L11145"/>
  <c r="L11146"/>
  <c r="L11147"/>
  <c r="L11148"/>
  <c r="L11149"/>
  <c r="L11150"/>
  <c r="L11151"/>
  <c r="L11152"/>
  <c r="L11153"/>
  <c r="L11154"/>
  <c r="L11155"/>
  <c r="L11156"/>
  <c r="L11157"/>
  <c r="L11158"/>
  <c r="L11159"/>
  <c r="L11160"/>
  <c r="L11161"/>
  <c r="L11162"/>
  <c r="L11163"/>
  <c r="L11164"/>
  <c r="L11165"/>
  <c r="L11166"/>
  <c r="L11167"/>
  <c r="L11168"/>
  <c r="L11169"/>
  <c r="L11170"/>
  <c r="L11171"/>
  <c r="L11172"/>
  <c r="L11173"/>
  <c r="L11174"/>
  <c r="L11175"/>
  <c r="L11176"/>
  <c r="L11177"/>
  <c r="L11178"/>
  <c r="L11179"/>
  <c r="L11180"/>
  <c r="L11181"/>
  <c r="L11182"/>
  <c r="L11183"/>
  <c r="L11184"/>
  <c r="L11185"/>
  <c r="L11186"/>
  <c r="L11187"/>
  <c r="L11188"/>
  <c r="L11189"/>
  <c r="L11190"/>
  <c r="L11191"/>
  <c r="L11192"/>
  <c r="L11193"/>
  <c r="L11194"/>
  <c r="L11195"/>
  <c r="L11196"/>
  <c r="L11197"/>
  <c r="L11198"/>
  <c r="L11199"/>
  <c r="L11200"/>
  <c r="L11201"/>
  <c r="L11202"/>
  <c r="L11203"/>
  <c r="L11204"/>
  <c r="L11205"/>
  <c r="L11206"/>
  <c r="L11207"/>
  <c r="L11208"/>
  <c r="L11209"/>
  <c r="L11210"/>
  <c r="L11211"/>
  <c r="L11212"/>
  <c r="L11213"/>
  <c r="L11214"/>
  <c r="L11215"/>
  <c r="L11216"/>
  <c r="L11217"/>
  <c r="L11218"/>
  <c r="L11219"/>
  <c r="L11220"/>
  <c r="L11221"/>
  <c r="L11222"/>
  <c r="L11223"/>
  <c r="L11224"/>
  <c r="L11225"/>
  <c r="L11226"/>
  <c r="L11227"/>
  <c r="L11228"/>
  <c r="L11229"/>
  <c r="L11230"/>
  <c r="L11231"/>
  <c r="L11232"/>
  <c r="L11233"/>
  <c r="L11234"/>
  <c r="L11235"/>
  <c r="L11236"/>
  <c r="L11237"/>
  <c r="L11238"/>
  <c r="L11239"/>
  <c r="L11240"/>
  <c r="L11241"/>
  <c r="L11242"/>
  <c r="L11243"/>
  <c r="L11244"/>
  <c r="L11245"/>
  <c r="L11246"/>
  <c r="L11247"/>
  <c r="L11248"/>
  <c r="L11249"/>
  <c r="L11250"/>
  <c r="L11251"/>
  <c r="L11252"/>
  <c r="L11253"/>
  <c r="L11254"/>
  <c r="L11255"/>
  <c r="L11256"/>
  <c r="L11257"/>
  <c r="L11258"/>
  <c r="L11259"/>
  <c r="L11260"/>
  <c r="L11261"/>
  <c r="L11262"/>
  <c r="L11263"/>
  <c r="L11264"/>
  <c r="L11265"/>
  <c r="L11266"/>
  <c r="L11267"/>
  <c r="L11268"/>
  <c r="L11269"/>
  <c r="L11270"/>
  <c r="L11271"/>
  <c r="L11272"/>
  <c r="L11273"/>
  <c r="L11274"/>
  <c r="L11275"/>
  <c r="L11276"/>
  <c r="L11277"/>
  <c r="L11278"/>
  <c r="L11279"/>
  <c r="L11280"/>
  <c r="L11281"/>
  <c r="L11282"/>
  <c r="L11283"/>
  <c r="L11284"/>
  <c r="L11285"/>
  <c r="L11286"/>
  <c r="L11287"/>
  <c r="L11288"/>
  <c r="L11289"/>
  <c r="L11290"/>
  <c r="L11291"/>
  <c r="L11292"/>
  <c r="L11293"/>
  <c r="L11294"/>
  <c r="L11295"/>
  <c r="L11296"/>
  <c r="L11297"/>
  <c r="L11298"/>
  <c r="L11299"/>
  <c r="L11300"/>
  <c r="L11301"/>
  <c r="L11302"/>
  <c r="L11303"/>
  <c r="L11304"/>
  <c r="L11305"/>
  <c r="L11306"/>
  <c r="L11307"/>
  <c r="L11308"/>
  <c r="L11309"/>
  <c r="L11310"/>
  <c r="L11311"/>
  <c r="L11312"/>
  <c r="L11313"/>
  <c r="L11314"/>
  <c r="L11315"/>
  <c r="L11316"/>
  <c r="L11317"/>
  <c r="L11318"/>
  <c r="L11319"/>
  <c r="L11320"/>
  <c r="L11321"/>
  <c r="L11322"/>
  <c r="L11323"/>
  <c r="L11324"/>
  <c r="L11325"/>
  <c r="L11326"/>
  <c r="L11327"/>
  <c r="L11328"/>
  <c r="L11329"/>
  <c r="L11330"/>
  <c r="L11331"/>
  <c r="L11332"/>
  <c r="L11333"/>
  <c r="L11334"/>
  <c r="L11335"/>
  <c r="L11336"/>
  <c r="L11337"/>
  <c r="L11338"/>
  <c r="L11339"/>
  <c r="L11340"/>
  <c r="L11341"/>
  <c r="L11342"/>
  <c r="L11343"/>
  <c r="L11344"/>
  <c r="L11345"/>
  <c r="L11346"/>
  <c r="L11347"/>
  <c r="L11348"/>
  <c r="L11349"/>
  <c r="L11350"/>
  <c r="L11351"/>
  <c r="L11352"/>
  <c r="L11353"/>
  <c r="L11354"/>
  <c r="L11355"/>
  <c r="L11356"/>
  <c r="L11357"/>
  <c r="L11358"/>
  <c r="L11359"/>
  <c r="L11360"/>
  <c r="L11361"/>
  <c r="L11362"/>
  <c r="L11363"/>
  <c r="L11364"/>
  <c r="L11365"/>
  <c r="L11366"/>
  <c r="L11367"/>
  <c r="L11368"/>
  <c r="L11369"/>
  <c r="L11370"/>
  <c r="L11371"/>
  <c r="L11372"/>
  <c r="L11373"/>
  <c r="L11374"/>
  <c r="L11375"/>
  <c r="L11376"/>
  <c r="L11377"/>
  <c r="L11378"/>
  <c r="L11379"/>
  <c r="L11380"/>
  <c r="L11381"/>
  <c r="L11382"/>
  <c r="L11383"/>
  <c r="L11384"/>
  <c r="L11385"/>
  <c r="L11386"/>
  <c r="L11387"/>
  <c r="L11388"/>
  <c r="L11389"/>
  <c r="L11390"/>
  <c r="L11391"/>
  <c r="L11392"/>
  <c r="L11393"/>
  <c r="L11394"/>
  <c r="L11395"/>
  <c r="L11396"/>
  <c r="L11397"/>
  <c r="L11398"/>
  <c r="L11399"/>
  <c r="L11400"/>
  <c r="L11401"/>
  <c r="L11402"/>
  <c r="L11403"/>
  <c r="L11404"/>
  <c r="L11405"/>
  <c r="L11406"/>
  <c r="L11407"/>
  <c r="L11408"/>
  <c r="L11409"/>
  <c r="L11410"/>
  <c r="L11411"/>
  <c r="L11412"/>
  <c r="L11413"/>
  <c r="L11414"/>
  <c r="L11415"/>
  <c r="L11416"/>
  <c r="L11417"/>
  <c r="L11418"/>
  <c r="L11419"/>
  <c r="L11420"/>
  <c r="L11421"/>
  <c r="L11422"/>
  <c r="L11423"/>
  <c r="L11424"/>
  <c r="L11425"/>
  <c r="L11426"/>
  <c r="L11427"/>
  <c r="L11428"/>
  <c r="L11429"/>
  <c r="L11430"/>
  <c r="L11431"/>
  <c r="L11432"/>
  <c r="L11433"/>
  <c r="L11434"/>
  <c r="L11435"/>
  <c r="L11436"/>
  <c r="L11437"/>
  <c r="L11438"/>
  <c r="L11439"/>
  <c r="L11440"/>
  <c r="L11441"/>
  <c r="L11442"/>
  <c r="L11443"/>
  <c r="L11444"/>
  <c r="L11445"/>
  <c r="L11446"/>
  <c r="L11447"/>
  <c r="L11448"/>
  <c r="L11449"/>
  <c r="L11450"/>
  <c r="L11451"/>
  <c r="L11452"/>
  <c r="L11453"/>
  <c r="L11454"/>
  <c r="L11455"/>
  <c r="L11456"/>
  <c r="L11457"/>
  <c r="L11458"/>
  <c r="L11459"/>
  <c r="L11460"/>
  <c r="L11461"/>
  <c r="L11462"/>
  <c r="L11463"/>
  <c r="L11464"/>
  <c r="L11465"/>
  <c r="L11466"/>
  <c r="L11467"/>
  <c r="L11468"/>
  <c r="L11469"/>
  <c r="L11470"/>
  <c r="L11471"/>
  <c r="L11472"/>
  <c r="L11473"/>
  <c r="L11474"/>
  <c r="L11475"/>
  <c r="L11476"/>
  <c r="L11477"/>
  <c r="L11478"/>
  <c r="L11479"/>
  <c r="L11480"/>
  <c r="L11481"/>
  <c r="L11482"/>
  <c r="L11483"/>
  <c r="L11484"/>
  <c r="L11485"/>
  <c r="L11486"/>
  <c r="L11487"/>
  <c r="L11488"/>
  <c r="L11489"/>
  <c r="L11490"/>
  <c r="L11491"/>
  <c r="L11492"/>
  <c r="L11493"/>
  <c r="L11494"/>
  <c r="L11495"/>
  <c r="L11496"/>
  <c r="L11497"/>
  <c r="L11498"/>
  <c r="L11499"/>
  <c r="L11500"/>
  <c r="L11501"/>
  <c r="L11502"/>
  <c r="L11503"/>
  <c r="L11504"/>
  <c r="L11505"/>
  <c r="L11506"/>
  <c r="L11507"/>
  <c r="L11508"/>
  <c r="L11509"/>
  <c r="L11510"/>
  <c r="L11511"/>
  <c r="L11512"/>
  <c r="L11513"/>
  <c r="L11514"/>
  <c r="L11515"/>
  <c r="L11516"/>
  <c r="L11517"/>
  <c r="L11518"/>
  <c r="L11519"/>
  <c r="L11520"/>
  <c r="L11521"/>
  <c r="L11522"/>
  <c r="L11523"/>
  <c r="L11524"/>
  <c r="L11525"/>
  <c r="L11526"/>
  <c r="L11527"/>
  <c r="L11528"/>
  <c r="L11529"/>
  <c r="L11530"/>
  <c r="L11531"/>
  <c r="L11532"/>
  <c r="L11533"/>
  <c r="L11534"/>
  <c r="L11535"/>
  <c r="L11536"/>
  <c r="L11537"/>
  <c r="L11538"/>
  <c r="L11539"/>
  <c r="L11540"/>
  <c r="L11541"/>
  <c r="L11542"/>
  <c r="L11543"/>
  <c r="L11544"/>
  <c r="L11545"/>
  <c r="L11546"/>
  <c r="L11547"/>
  <c r="L11548"/>
  <c r="L11549"/>
  <c r="L11550"/>
  <c r="L11551"/>
  <c r="L11552"/>
  <c r="L11553"/>
  <c r="L11554"/>
  <c r="L11555"/>
  <c r="L11556"/>
  <c r="L11557"/>
  <c r="L11558"/>
  <c r="L11559"/>
  <c r="L11560"/>
  <c r="L11561"/>
  <c r="L11562"/>
  <c r="L11563"/>
  <c r="L11564"/>
  <c r="L11565"/>
  <c r="L11566"/>
  <c r="L11567"/>
  <c r="L11568"/>
  <c r="L11569"/>
  <c r="L11570"/>
  <c r="L11571"/>
  <c r="L11572"/>
  <c r="L11573"/>
  <c r="L11574"/>
  <c r="L11575"/>
  <c r="L11576"/>
  <c r="L11577"/>
  <c r="L11578"/>
  <c r="L11579"/>
  <c r="L11580"/>
  <c r="L11581"/>
  <c r="L11582"/>
  <c r="L11583"/>
  <c r="L11584"/>
  <c r="L11585"/>
  <c r="L11586"/>
  <c r="L11587"/>
  <c r="L11588"/>
  <c r="L11589"/>
  <c r="L11590"/>
  <c r="L11591"/>
  <c r="L11592"/>
  <c r="L11593"/>
  <c r="L11594"/>
  <c r="L11595"/>
  <c r="L11596"/>
  <c r="L11597"/>
  <c r="L11598"/>
  <c r="L11599"/>
  <c r="L11600"/>
  <c r="L11601"/>
  <c r="L11602"/>
  <c r="L11603"/>
  <c r="L11604"/>
  <c r="L11605"/>
  <c r="L11606"/>
  <c r="L11607"/>
  <c r="L11608"/>
  <c r="L11609"/>
  <c r="L11610"/>
  <c r="L11611"/>
  <c r="L11612"/>
  <c r="L11613"/>
  <c r="L11614"/>
  <c r="L11615"/>
  <c r="L11616"/>
  <c r="L11617"/>
  <c r="L11618"/>
  <c r="L11619"/>
  <c r="L11620"/>
  <c r="L11621"/>
  <c r="L11622"/>
  <c r="L11623"/>
  <c r="L11624"/>
  <c r="L11625"/>
  <c r="L11626"/>
  <c r="L11627"/>
  <c r="L11628"/>
  <c r="L11629"/>
  <c r="L11630"/>
  <c r="L11631"/>
  <c r="L11632"/>
  <c r="L11633"/>
  <c r="L11634"/>
  <c r="L11635"/>
  <c r="L11636"/>
  <c r="L11637"/>
  <c r="L11638"/>
  <c r="L11639"/>
  <c r="L11640"/>
  <c r="L11641"/>
  <c r="L11642"/>
  <c r="L11643"/>
  <c r="L11644"/>
  <c r="L11645"/>
  <c r="L11646"/>
  <c r="L11647"/>
  <c r="L11648"/>
  <c r="L11649"/>
  <c r="L11650"/>
  <c r="L11651"/>
  <c r="L11652"/>
  <c r="L11653"/>
  <c r="L11654"/>
  <c r="L11655"/>
  <c r="L11656"/>
  <c r="L11657"/>
  <c r="L11658"/>
  <c r="L11659"/>
  <c r="L11660"/>
  <c r="L11661"/>
  <c r="L11662"/>
  <c r="L11663"/>
  <c r="L11664"/>
  <c r="L11665"/>
  <c r="L11666"/>
  <c r="L11667"/>
  <c r="L11668"/>
  <c r="L11669"/>
  <c r="L11670"/>
  <c r="L11671"/>
  <c r="L11672"/>
  <c r="L11673"/>
  <c r="L11674"/>
  <c r="L11675"/>
  <c r="L11676"/>
  <c r="L11677"/>
  <c r="L11678"/>
  <c r="L11679"/>
  <c r="L11680"/>
  <c r="L11681"/>
  <c r="L11682"/>
  <c r="L11683"/>
  <c r="L11684"/>
  <c r="L11685"/>
  <c r="L11686"/>
  <c r="L11687"/>
  <c r="L11688"/>
  <c r="L11689"/>
  <c r="L11690"/>
  <c r="L11691"/>
  <c r="L11692"/>
  <c r="L11693"/>
  <c r="L11694"/>
  <c r="L11695"/>
  <c r="L11696"/>
  <c r="L11697"/>
  <c r="L11698"/>
  <c r="L11699"/>
  <c r="L11700"/>
  <c r="L11701"/>
  <c r="L11702"/>
  <c r="L11703"/>
  <c r="L11704"/>
  <c r="L11705"/>
  <c r="L11706"/>
  <c r="L11707"/>
  <c r="L11708"/>
  <c r="L11709"/>
  <c r="L11710"/>
  <c r="L11711"/>
  <c r="L11712"/>
  <c r="L11713"/>
  <c r="L11714"/>
  <c r="L11715"/>
  <c r="L11716"/>
  <c r="L11717"/>
  <c r="L11718"/>
  <c r="L11719"/>
  <c r="L11720"/>
  <c r="L11721"/>
  <c r="L11722"/>
  <c r="L11723"/>
  <c r="L11724"/>
  <c r="L11725"/>
  <c r="L11726"/>
  <c r="L11727"/>
  <c r="L11728"/>
  <c r="L11729"/>
  <c r="L11730"/>
  <c r="L11731"/>
  <c r="L11732"/>
  <c r="L11733"/>
  <c r="L11734"/>
  <c r="L11735"/>
  <c r="L11736"/>
  <c r="L11737"/>
  <c r="L11738"/>
  <c r="L11739"/>
  <c r="L11740"/>
  <c r="L11741"/>
  <c r="L11742"/>
  <c r="L11743"/>
  <c r="L11744"/>
  <c r="L11745"/>
  <c r="L11746"/>
  <c r="L11747"/>
  <c r="L11748"/>
  <c r="L11749"/>
  <c r="L11750"/>
  <c r="L11751"/>
  <c r="L11752"/>
  <c r="L11753"/>
  <c r="L11754"/>
  <c r="L11755"/>
  <c r="L11756"/>
  <c r="L11757"/>
  <c r="L11758"/>
  <c r="L11759"/>
  <c r="L11760"/>
  <c r="L11761"/>
  <c r="L11762"/>
  <c r="L11763"/>
  <c r="L11764"/>
  <c r="L11765"/>
  <c r="L11766"/>
  <c r="L11767"/>
  <c r="L11768"/>
  <c r="L11769"/>
  <c r="L11770"/>
  <c r="L11771"/>
  <c r="L11772"/>
  <c r="L11773"/>
  <c r="L11774"/>
  <c r="L11775"/>
  <c r="L11776"/>
  <c r="L11777"/>
  <c r="L11778"/>
  <c r="L11779"/>
  <c r="L11780"/>
  <c r="L11781"/>
  <c r="L11782"/>
  <c r="L11783"/>
  <c r="L11784"/>
  <c r="L11785"/>
  <c r="L11786"/>
  <c r="L11787"/>
  <c r="L11788"/>
  <c r="L11789"/>
  <c r="L11790"/>
  <c r="L11791"/>
  <c r="L11792"/>
  <c r="L11793"/>
  <c r="L11794"/>
  <c r="L11795"/>
  <c r="L11796"/>
  <c r="L11797"/>
  <c r="L11798"/>
  <c r="L11799"/>
  <c r="L11800"/>
  <c r="L11801"/>
  <c r="L11802"/>
  <c r="L11803"/>
  <c r="L11804"/>
  <c r="L11805"/>
  <c r="L11806"/>
  <c r="L11807"/>
  <c r="L11808"/>
  <c r="L11809"/>
  <c r="L11810"/>
  <c r="L11811"/>
  <c r="L11812"/>
  <c r="L11813"/>
  <c r="L11814"/>
  <c r="L11815"/>
  <c r="L11816"/>
  <c r="L11817"/>
  <c r="L11818"/>
  <c r="L11819"/>
  <c r="L11820"/>
  <c r="L11821"/>
  <c r="L11822"/>
  <c r="L11823"/>
  <c r="L11824"/>
  <c r="L11825"/>
  <c r="L11826"/>
  <c r="L11827"/>
  <c r="L11828"/>
  <c r="L11829"/>
  <c r="L11830"/>
  <c r="L11831"/>
  <c r="L11832"/>
  <c r="L11833"/>
  <c r="L11834"/>
  <c r="L11835"/>
  <c r="L11836"/>
  <c r="L11837"/>
  <c r="L11838"/>
  <c r="L11839"/>
  <c r="L11840"/>
  <c r="L11841"/>
  <c r="L11842"/>
  <c r="L11843"/>
  <c r="L11844"/>
  <c r="L11845"/>
  <c r="L11846"/>
  <c r="L11847"/>
  <c r="L11848"/>
  <c r="L11849"/>
  <c r="L11850"/>
  <c r="L11851"/>
  <c r="L11852"/>
  <c r="L11853"/>
  <c r="L11854"/>
  <c r="L11855"/>
  <c r="L11856"/>
  <c r="L11857"/>
  <c r="L11858"/>
  <c r="L11859"/>
  <c r="L11860"/>
  <c r="L11861"/>
  <c r="L11862"/>
  <c r="L11863"/>
  <c r="L11864"/>
  <c r="L11865"/>
  <c r="L11866"/>
  <c r="L11867"/>
  <c r="L11868"/>
  <c r="L11869"/>
  <c r="L11870"/>
  <c r="L11871"/>
  <c r="L11872"/>
  <c r="L11873"/>
  <c r="L11874"/>
  <c r="L11875"/>
  <c r="L11876"/>
  <c r="L11877"/>
  <c r="L11878"/>
  <c r="L11879"/>
  <c r="L11880"/>
  <c r="L11881"/>
  <c r="L11882"/>
  <c r="L11883"/>
  <c r="L11884"/>
  <c r="L11885"/>
  <c r="L11886"/>
  <c r="L11887"/>
  <c r="L11888"/>
  <c r="L11889"/>
  <c r="L11890"/>
  <c r="L11891"/>
  <c r="L11892"/>
  <c r="L11893"/>
  <c r="L11894"/>
  <c r="L11895"/>
  <c r="L11896"/>
  <c r="L11897"/>
  <c r="L11898"/>
  <c r="L11899"/>
  <c r="L11900"/>
  <c r="L11901"/>
  <c r="L11902"/>
  <c r="L11903"/>
  <c r="L11904"/>
  <c r="L11905"/>
  <c r="L11906"/>
  <c r="L11907"/>
  <c r="L11908"/>
  <c r="L11909"/>
  <c r="L11910"/>
  <c r="L11911"/>
  <c r="L11912"/>
  <c r="L11913"/>
  <c r="L11914"/>
  <c r="L11915"/>
  <c r="L11916"/>
  <c r="L11917"/>
  <c r="L11918"/>
  <c r="L11919"/>
  <c r="L11920"/>
  <c r="L11921"/>
  <c r="L11922"/>
  <c r="L11923"/>
  <c r="L11924"/>
  <c r="L11925"/>
  <c r="L11926"/>
  <c r="L11927"/>
  <c r="L11928"/>
  <c r="L11929"/>
  <c r="L11930"/>
  <c r="L11931"/>
  <c r="L11932"/>
  <c r="L11933"/>
  <c r="L11934"/>
  <c r="L11935"/>
  <c r="L11936"/>
  <c r="L11937"/>
  <c r="L11938"/>
  <c r="L11939"/>
  <c r="L11940"/>
  <c r="L11941"/>
  <c r="L11942"/>
  <c r="L11943"/>
  <c r="L11944"/>
  <c r="L11945"/>
  <c r="L11946"/>
  <c r="L11947"/>
  <c r="L11948"/>
  <c r="L11949"/>
  <c r="L11950"/>
  <c r="L11951"/>
  <c r="L11952"/>
  <c r="L11953"/>
  <c r="L11954"/>
  <c r="L11955"/>
  <c r="L11956"/>
  <c r="L11957"/>
  <c r="L11958"/>
  <c r="L11959"/>
  <c r="L11960"/>
  <c r="L11961"/>
  <c r="L11962"/>
  <c r="L11963"/>
  <c r="L11964"/>
  <c r="L11965"/>
  <c r="L11966"/>
  <c r="L11967"/>
  <c r="L11968"/>
  <c r="L11969"/>
  <c r="L11970"/>
  <c r="L11971"/>
  <c r="L11972"/>
  <c r="L11973"/>
  <c r="L11974"/>
  <c r="L11975"/>
  <c r="L11976"/>
  <c r="L11977"/>
  <c r="L11978"/>
  <c r="L11979"/>
  <c r="L11980"/>
  <c r="L11981"/>
  <c r="L11982"/>
  <c r="L11983"/>
  <c r="L11984"/>
  <c r="L11985"/>
  <c r="L11986"/>
  <c r="L11987"/>
  <c r="L11988"/>
  <c r="L11989"/>
  <c r="L11990"/>
  <c r="L11991"/>
  <c r="L11992"/>
  <c r="L11993"/>
  <c r="L11994"/>
  <c r="L11995"/>
  <c r="L11996"/>
  <c r="L11997"/>
  <c r="L11998"/>
  <c r="L11999"/>
  <c r="L12000"/>
  <c r="L12001"/>
  <c r="L12002"/>
  <c r="L12003"/>
  <c r="L12004"/>
  <c r="L12005"/>
  <c r="L12006"/>
  <c r="L12007"/>
  <c r="L12008"/>
  <c r="L12009"/>
  <c r="L12010"/>
  <c r="L12011"/>
  <c r="L12012"/>
  <c r="L12013"/>
  <c r="L12014"/>
  <c r="L12015"/>
  <c r="L12016"/>
  <c r="L12017"/>
  <c r="L12018"/>
  <c r="L12019"/>
  <c r="L12020"/>
  <c r="L12021"/>
  <c r="L12022"/>
  <c r="L12023"/>
  <c r="L12024"/>
  <c r="L12025"/>
  <c r="L12026"/>
  <c r="L12027"/>
  <c r="L12028"/>
  <c r="L12029"/>
  <c r="L12030"/>
  <c r="L12031"/>
  <c r="L12032"/>
  <c r="L12033"/>
  <c r="L12034"/>
  <c r="L12035"/>
  <c r="L12036"/>
  <c r="L12037"/>
  <c r="L12038"/>
  <c r="L12039"/>
  <c r="L12040"/>
  <c r="L12041"/>
  <c r="L12042"/>
  <c r="L12043"/>
  <c r="L12044"/>
  <c r="L12045"/>
  <c r="L12046"/>
  <c r="L12047"/>
  <c r="L12048"/>
  <c r="L12049"/>
  <c r="L12050"/>
  <c r="L12051"/>
  <c r="L12052"/>
  <c r="L12053"/>
  <c r="L12054"/>
  <c r="L12055"/>
  <c r="L12056"/>
  <c r="L12057"/>
  <c r="L12058"/>
  <c r="L12059"/>
  <c r="L12060"/>
  <c r="L12061"/>
  <c r="L12062"/>
  <c r="L12063"/>
  <c r="L12064"/>
  <c r="L12065"/>
  <c r="L12066"/>
  <c r="L12067"/>
  <c r="L12068"/>
  <c r="L12069"/>
  <c r="L12070"/>
  <c r="L12071"/>
  <c r="L12072"/>
  <c r="L12073"/>
  <c r="L12074"/>
  <c r="L12075"/>
  <c r="L12076"/>
  <c r="L12077"/>
  <c r="L12078"/>
  <c r="L12079"/>
  <c r="L12080"/>
  <c r="L12081"/>
  <c r="L12082"/>
  <c r="L12083"/>
  <c r="L12084"/>
  <c r="L12085"/>
  <c r="L12086"/>
  <c r="L12087"/>
  <c r="L12088"/>
  <c r="L12089"/>
  <c r="L12090"/>
  <c r="L12091"/>
  <c r="L12092"/>
  <c r="L12093"/>
  <c r="L12094"/>
  <c r="L12095"/>
  <c r="L12096"/>
  <c r="L12097"/>
  <c r="L12098"/>
  <c r="L12099"/>
  <c r="L12100"/>
  <c r="L12101"/>
  <c r="L12102"/>
  <c r="L12103"/>
  <c r="L12104"/>
  <c r="L12105"/>
  <c r="L12106"/>
  <c r="L12107"/>
  <c r="L12108"/>
  <c r="L12109"/>
  <c r="L12110"/>
  <c r="L12111"/>
  <c r="L12112"/>
  <c r="L12113"/>
  <c r="L12114"/>
  <c r="L12115"/>
  <c r="L12116"/>
  <c r="L12117"/>
  <c r="L12118"/>
  <c r="L12119"/>
  <c r="L12120"/>
  <c r="L12121"/>
  <c r="L12122"/>
  <c r="L12123"/>
  <c r="L12124"/>
  <c r="L12125"/>
  <c r="L12126"/>
  <c r="L12127"/>
  <c r="L12128"/>
  <c r="L12129"/>
  <c r="L12130"/>
  <c r="L12131"/>
  <c r="L12132"/>
  <c r="L12133"/>
  <c r="L12134"/>
  <c r="L12135"/>
  <c r="L12136"/>
  <c r="L12137"/>
  <c r="L12138"/>
  <c r="L12139"/>
  <c r="L12140"/>
  <c r="L12141"/>
  <c r="L12142"/>
  <c r="L12143"/>
  <c r="L12144"/>
  <c r="L12145"/>
  <c r="L12146"/>
  <c r="L12147"/>
  <c r="L12148"/>
  <c r="L12149"/>
  <c r="L12150"/>
  <c r="L12151"/>
  <c r="L12152"/>
  <c r="L12153"/>
  <c r="L12154"/>
  <c r="L12155"/>
  <c r="L12156"/>
  <c r="L12157"/>
  <c r="L12158"/>
  <c r="L12159"/>
  <c r="L12160"/>
  <c r="L12161"/>
  <c r="L12162"/>
  <c r="L12163"/>
  <c r="L12164"/>
  <c r="L12165"/>
  <c r="L12166"/>
  <c r="L12167"/>
  <c r="L12168"/>
  <c r="L12169"/>
  <c r="L12170"/>
  <c r="L12171"/>
  <c r="L12172"/>
  <c r="L12173"/>
  <c r="L12174"/>
  <c r="L12175"/>
  <c r="L12176"/>
  <c r="L12177"/>
  <c r="L12178"/>
  <c r="L12179"/>
  <c r="L12180"/>
  <c r="L12181"/>
  <c r="L12182"/>
  <c r="L12183"/>
  <c r="L12184"/>
  <c r="L12185"/>
  <c r="L12186"/>
  <c r="L12187"/>
  <c r="L12188"/>
  <c r="L12189"/>
  <c r="L12190"/>
  <c r="L12191"/>
  <c r="L12192"/>
  <c r="L12193"/>
  <c r="L12194"/>
  <c r="L12195"/>
  <c r="L12196"/>
  <c r="L12197"/>
  <c r="L12198"/>
  <c r="L12199"/>
  <c r="L12200"/>
  <c r="L12201"/>
  <c r="L12202"/>
  <c r="L12203"/>
  <c r="L12204"/>
  <c r="L12205"/>
  <c r="L12206"/>
  <c r="L12207"/>
  <c r="L12208"/>
  <c r="L12209"/>
  <c r="L12210"/>
  <c r="L12211"/>
  <c r="L12212"/>
  <c r="L12213"/>
  <c r="L12214"/>
  <c r="L12215"/>
  <c r="L12216"/>
  <c r="L12217"/>
  <c r="L12218"/>
  <c r="L12219"/>
  <c r="L12220"/>
  <c r="L12221"/>
  <c r="L12222"/>
  <c r="L12223"/>
  <c r="L12224"/>
  <c r="L12225"/>
  <c r="L12226"/>
  <c r="L12227"/>
  <c r="L12228"/>
  <c r="L12229"/>
  <c r="L12230"/>
  <c r="L12231"/>
  <c r="L12232"/>
  <c r="L12233"/>
  <c r="L12234"/>
  <c r="L12235"/>
  <c r="L12236"/>
  <c r="L12237"/>
  <c r="L12238"/>
  <c r="L12239"/>
  <c r="L12240"/>
  <c r="L12241"/>
  <c r="L12242"/>
  <c r="L12243"/>
  <c r="L12244"/>
  <c r="L12245"/>
  <c r="L12246"/>
  <c r="L12247"/>
  <c r="L12248"/>
  <c r="L12249"/>
  <c r="L12250"/>
  <c r="L12251"/>
  <c r="L12252"/>
  <c r="L12253"/>
  <c r="L12254"/>
  <c r="L12255"/>
  <c r="L12256"/>
  <c r="L12257"/>
  <c r="L12258"/>
  <c r="L12259"/>
  <c r="L12260"/>
  <c r="L12261"/>
  <c r="L12262"/>
  <c r="L12263"/>
  <c r="L12264"/>
  <c r="L12265"/>
  <c r="L12266"/>
  <c r="L12267"/>
  <c r="L12268"/>
  <c r="L12269"/>
  <c r="L12270"/>
  <c r="L12271"/>
  <c r="L12272"/>
  <c r="L12273"/>
  <c r="L12274"/>
  <c r="L12275"/>
  <c r="L12276"/>
  <c r="L12277"/>
  <c r="L12278"/>
  <c r="L12279"/>
  <c r="L12280"/>
  <c r="L12281"/>
  <c r="L12282"/>
  <c r="L12283"/>
  <c r="L12284"/>
  <c r="L12285"/>
  <c r="L12286"/>
  <c r="L12287"/>
  <c r="L12288"/>
  <c r="L12289"/>
  <c r="L12290"/>
  <c r="L12291"/>
  <c r="L12292"/>
  <c r="L12293"/>
  <c r="L12294"/>
  <c r="L12295"/>
  <c r="L12296"/>
  <c r="L12297"/>
  <c r="L12298"/>
  <c r="L12299"/>
  <c r="L12300"/>
  <c r="L12301"/>
  <c r="L12302"/>
  <c r="L12303"/>
  <c r="L12304"/>
  <c r="L12305"/>
  <c r="L12306"/>
  <c r="L12307"/>
  <c r="L12308"/>
  <c r="L12309"/>
  <c r="L12310"/>
  <c r="L12311"/>
  <c r="L12312"/>
  <c r="L12313"/>
  <c r="L12314"/>
  <c r="L12315"/>
  <c r="L12316"/>
  <c r="L12317"/>
  <c r="L12318"/>
  <c r="L12319"/>
  <c r="L12320"/>
  <c r="L12321"/>
  <c r="L12322"/>
  <c r="L12323"/>
  <c r="L12324"/>
  <c r="L12325"/>
  <c r="L12326"/>
  <c r="L12327"/>
  <c r="L12328"/>
  <c r="L12329"/>
  <c r="L12330"/>
  <c r="L12331"/>
  <c r="L12332"/>
  <c r="L12333"/>
  <c r="L12334"/>
  <c r="L12335"/>
  <c r="L12336"/>
  <c r="L12337"/>
  <c r="L12338"/>
  <c r="L12339"/>
  <c r="L12340"/>
  <c r="L12341"/>
  <c r="L12342"/>
  <c r="L12343"/>
  <c r="L12344"/>
  <c r="L12345"/>
  <c r="L12346"/>
  <c r="L12347"/>
  <c r="L12348"/>
  <c r="L12349"/>
  <c r="L12350"/>
  <c r="L12351"/>
  <c r="L12352"/>
  <c r="L12353"/>
  <c r="L12354"/>
  <c r="L12355"/>
  <c r="L12356"/>
  <c r="L12357"/>
  <c r="L12358"/>
  <c r="L12359"/>
  <c r="L12360"/>
  <c r="L12361"/>
  <c r="L12362"/>
  <c r="L12363"/>
  <c r="L12364"/>
  <c r="L12365"/>
  <c r="L12366"/>
  <c r="L12367"/>
  <c r="L12368"/>
  <c r="L12369"/>
  <c r="L12370"/>
  <c r="L12371"/>
  <c r="L12372"/>
  <c r="L12373"/>
  <c r="L12374"/>
  <c r="L12375"/>
  <c r="L12376"/>
  <c r="L12377"/>
  <c r="L12378"/>
  <c r="L12379"/>
  <c r="L12380"/>
  <c r="L12381"/>
  <c r="L12382"/>
  <c r="L12383"/>
  <c r="L12384"/>
  <c r="L12385"/>
  <c r="L12386"/>
  <c r="L12387"/>
  <c r="L12388"/>
  <c r="L12389"/>
  <c r="L12390"/>
  <c r="L12391"/>
  <c r="L12392"/>
  <c r="L12393"/>
  <c r="L12394"/>
  <c r="L12395"/>
  <c r="L12396"/>
  <c r="L12397"/>
  <c r="L12398"/>
  <c r="L12399"/>
  <c r="L12400"/>
  <c r="L12401"/>
  <c r="L12402"/>
  <c r="L12403"/>
  <c r="L12404"/>
  <c r="L12405"/>
  <c r="L12406"/>
  <c r="L12407"/>
  <c r="L12408"/>
  <c r="L12409"/>
  <c r="L12410"/>
  <c r="L12411"/>
  <c r="L12412"/>
  <c r="L12413"/>
  <c r="L12414"/>
  <c r="L12415"/>
  <c r="L12416"/>
  <c r="L12417"/>
  <c r="L12418"/>
  <c r="L12419"/>
  <c r="L12420"/>
  <c r="L12421"/>
  <c r="L12422"/>
  <c r="L12423"/>
  <c r="L12424"/>
  <c r="L12425"/>
  <c r="L12426"/>
  <c r="L12427"/>
  <c r="L12428"/>
  <c r="L12429"/>
  <c r="L12430"/>
  <c r="L12431"/>
  <c r="L12432"/>
  <c r="L12433"/>
  <c r="L12434"/>
  <c r="L12435"/>
  <c r="L12436"/>
  <c r="L12437"/>
  <c r="L12438"/>
  <c r="L12439"/>
  <c r="L12440"/>
  <c r="L12441"/>
  <c r="L12442"/>
  <c r="L12443"/>
  <c r="L12444"/>
  <c r="L12445"/>
  <c r="L12446"/>
  <c r="L12447"/>
  <c r="L12448"/>
  <c r="L12449"/>
  <c r="L12450"/>
  <c r="L12451"/>
  <c r="L12452"/>
  <c r="L12453"/>
  <c r="L12454"/>
  <c r="L12455"/>
  <c r="L12456"/>
  <c r="L12457"/>
  <c r="L12458"/>
  <c r="L12459"/>
  <c r="L12460"/>
  <c r="L12461"/>
  <c r="L12462"/>
  <c r="L12463"/>
  <c r="L12464"/>
  <c r="L12465"/>
  <c r="L12466"/>
  <c r="L12467"/>
  <c r="L12468"/>
  <c r="L12469"/>
  <c r="L12470"/>
  <c r="L12471"/>
  <c r="L12472"/>
  <c r="L12473"/>
  <c r="L12474"/>
  <c r="L12475"/>
  <c r="L12476"/>
  <c r="L12477"/>
  <c r="L12478"/>
  <c r="L12479"/>
  <c r="L12480"/>
  <c r="L12481"/>
  <c r="L12482"/>
  <c r="L12483"/>
  <c r="L12484"/>
  <c r="L12485"/>
  <c r="L12486"/>
  <c r="L12487"/>
  <c r="L12488"/>
  <c r="L12489"/>
  <c r="L12490"/>
  <c r="L12491"/>
  <c r="L12492"/>
  <c r="L12493"/>
  <c r="L12494"/>
  <c r="L12495"/>
  <c r="L12496"/>
  <c r="L12497"/>
  <c r="L12498"/>
  <c r="L12499"/>
  <c r="L12500"/>
  <c r="L12501"/>
  <c r="L12502"/>
  <c r="L12503"/>
  <c r="L12504"/>
  <c r="L12505"/>
  <c r="L12506"/>
  <c r="L12507"/>
  <c r="L12508"/>
  <c r="L12509"/>
  <c r="L12510"/>
  <c r="L12511"/>
  <c r="L12512"/>
  <c r="L12513"/>
  <c r="L12514"/>
  <c r="L12515"/>
  <c r="L12516"/>
  <c r="L12517"/>
  <c r="L12518"/>
  <c r="L12519"/>
  <c r="L12520"/>
  <c r="L12521"/>
  <c r="L12522"/>
  <c r="L12523"/>
  <c r="L12524"/>
  <c r="L12525"/>
  <c r="L12526"/>
  <c r="L12527"/>
  <c r="L12528"/>
  <c r="L12529"/>
  <c r="L12530"/>
  <c r="L12531"/>
  <c r="L12532"/>
  <c r="L12533"/>
  <c r="L12534"/>
  <c r="L12535"/>
  <c r="L12536"/>
  <c r="L12537"/>
  <c r="L12538"/>
  <c r="L12539"/>
  <c r="L12540"/>
  <c r="L12541"/>
  <c r="L12542"/>
  <c r="L12543"/>
  <c r="L12544"/>
  <c r="L12545"/>
  <c r="L12546"/>
  <c r="L12547"/>
  <c r="L12548"/>
  <c r="L12549"/>
  <c r="L12550"/>
  <c r="L12551"/>
  <c r="L12552"/>
  <c r="L12553"/>
  <c r="L12554"/>
  <c r="L12555"/>
  <c r="L12556"/>
  <c r="L12557"/>
  <c r="L12558"/>
  <c r="L12559"/>
  <c r="L12560"/>
  <c r="L12561"/>
  <c r="L12562"/>
  <c r="L12563"/>
  <c r="L12564"/>
  <c r="L12565"/>
  <c r="L12566"/>
  <c r="L12567"/>
  <c r="L12568"/>
  <c r="L12569"/>
  <c r="L12570"/>
  <c r="L12571"/>
  <c r="L12572"/>
  <c r="L12573"/>
  <c r="L12574"/>
  <c r="L12575"/>
  <c r="L12576"/>
  <c r="L12577"/>
  <c r="L12578"/>
  <c r="L12579"/>
  <c r="L12580"/>
  <c r="L12581"/>
  <c r="L12582"/>
  <c r="L12583"/>
  <c r="L12584"/>
  <c r="L12585"/>
  <c r="L12586"/>
  <c r="L12587"/>
  <c r="L12588"/>
  <c r="L12589"/>
  <c r="L12590"/>
  <c r="L12591"/>
  <c r="L12592"/>
  <c r="L12593"/>
  <c r="L12594"/>
  <c r="L12595"/>
  <c r="L12596"/>
  <c r="L12597"/>
  <c r="L12598"/>
  <c r="L12599"/>
  <c r="L12600"/>
  <c r="L12601"/>
  <c r="L12602"/>
  <c r="L12603"/>
  <c r="L12604"/>
  <c r="L12605"/>
  <c r="L12606"/>
  <c r="L12607"/>
  <c r="L12608"/>
  <c r="L12609"/>
  <c r="L12610"/>
  <c r="L12611"/>
  <c r="L12612"/>
  <c r="L12613"/>
  <c r="L12614"/>
  <c r="L12615"/>
  <c r="L12616"/>
  <c r="L12617"/>
  <c r="L12618"/>
  <c r="L12619"/>
  <c r="L12620"/>
  <c r="L12621"/>
  <c r="L12622"/>
  <c r="L12623"/>
  <c r="L12624"/>
  <c r="L12625"/>
  <c r="L12626"/>
  <c r="L12627"/>
  <c r="L12628"/>
  <c r="L12629"/>
  <c r="L12630"/>
  <c r="L12631"/>
  <c r="L12632"/>
  <c r="L12633"/>
  <c r="L12634"/>
  <c r="L12635"/>
  <c r="L12636"/>
  <c r="L12637"/>
  <c r="L12638"/>
  <c r="L12639"/>
  <c r="L12640"/>
  <c r="L12641"/>
  <c r="L12642"/>
  <c r="L12643"/>
  <c r="L12644"/>
  <c r="L12645"/>
  <c r="L12646"/>
  <c r="L12647"/>
  <c r="L12648"/>
  <c r="L12649"/>
  <c r="L12650"/>
  <c r="L12651"/>
  <c r="L12652"/>
  <c r="L12653"/>
  <c r="L12654"/>
  <c r="L12655"/>
  <c r="L12656"/>
  <c r="L12657"/>
  <c r="L12658"/>
  <c r="L12659"/>
  <c r="L12660"/>
  <c r="L12661"/>
  <c r="L12662"/>
  <c r="L12663"/>
  <c r="L12664"/>
  <c r="L12665"/>
  <c r="L12666"/>
  <c r="L12667"/>
  <c r="L12668"/>
  <c r="L12669"/>
  <c r="L12670"/>
  <c r="L12671"/>
  <c r="L12672"/>
  <c r="L12673"/>
  <c r="L12674"/>
  <c r="L12675"/>
  <c r="L12676"/>
  <c r="L12677"/>
  <c r="L12678"/>
  <c r="L12679"/>
  <c r="L12680"/>
  <c r="L12681"/>
  <c r="L12682"/>
  <c r="L12683"/>
  <c r="L12684"/>
  <c r="L12685"/>
  <c r="L12686"/>
  <c r="L12687"/>
  <c r="L12688"/>
  <c r="L12689"/>
  <c r="L12690"/>
  <c r="L12691"/>
  <c r="L12692"/>
  <c r="L12693"/>
  <c r="L12694"/>
  <c r="L12695"/>
  <c r="L12696"/>
  <c r="L12697"/>
  <c r="L12698"/>
  <c r="L12699"/>
  <c r="L12700"/>
  <c r="L12701"/>
  <c r="L12702"/>
  <c r="L12703"/>
  <c r="L12704"/>
  <c r="L12705"/>
  <c r="L12706"/>
  <c r="L12707"/>
  <c r="L12708"/>
  <c r="L12709"/>
  <c r="L12710"/>
  <c r="L12711"/>
  <c r="L12712"/>
  <c r="L12713"/>
  <c r="L12714"/>
  <c r="L12715"/>
  <c r="L12716"/>
  <c r="L12717"/>
  <c r="L12718"/>
  <c r="L12719"/>
  <c r="L12720"/>
  <c r="L12721"/>
  <c r="L12722"/>
  <c r="L12723"/>
  <c r="L12724"/>
  <c r="L12725"/>
  <c r="L12726"/>
  <c r="L12727"/>
  <c r="L12728"/>
  <c r="L12729"/>
  <c r="L12730"/>
  <c r="L12731"/>
  <c r="L12732"/>
  <c r="L12733"/>
  <c r="L12734"/>
  <c r="L12735"/>
  <c r="L12736"/>
  <c r="L12737"/>
  <c r="L12738"/>
  <c r="L12739"/>
  <c r="L12740"/>
  <c r="L12741"/>
  <c r="L12742"/>
  <c r="L12743"/>
  <c r="L12744"/>
  <c r="L12745"/>
  <c r="L12746"/>
  <c r="L12747"/>
  <c r="L12748"/>
  <c r="L12749"/>
  <c r="L12750"/>
  <c r="L12751"/>
  <c r="L12752"/>
  <c r="L12753"/>
  <c r="L12754"/>
  <c r="L12755"/>
  <c r="L12756"/>
  <c r="L12757"/>
  <c r="L12758"/>
  <c r="L12759"/>
  <c r="L12760"/>
  <c r="L12761"/>
  <c r="L12762"/>
  <c r="L12763"/>
  <c r="L12764"/>
  <c r="L12765"/>
  <c r="L12766"/>
  <c r="L12767"/>
  <c r="L12768"/>
  <c r="L12769"/>
  <c r="L12770"/>
  <c r="L12771"/>
  <c r="L12772"/>
  <c r="L12773"/>
  <c r="L12774"/>
  <c r="L12775"/>
  <c r="L12776"/>
  <c r="L12777"/>
  <c r="L12778"/>
  <c r="L12779"/>
  <c r="L12780"/>
  <c r="L12781"/>
  <c r="L12782"/>
  <c r="L12783"/>
  <c r="L12784"/>
  <c r="L12785"/>
  <c r="L12786"/>
  <c r="L12787"/>
  <c r="L12788"/>
  <c r="L12789"/>
  <c r="L12790"/>
  <c r="L12791"/>
  <c r="L12792"/>
  <c r="L12793"/>
  <c r="L12794"/>
  <c r="L12795"/>
  <c r="L12796"/>
  <c r="L12797"/>
  <c r="L12798"/>
  <c r="L12799"/>
  <c r="L12800"/>
  <c r="L12801"/>
  <c r="L12802"/>
  <c r="L12803"/>
  <c r="L12804"/>
  <c r="L12805"/>
  <c r="L12806"/>
  <c r="L12807"/>
  <c r="L12808"/>
  <c r="L12809"/>
  <c r="L12810"/>
  <c r="L12811"/>
  <c r="L12812"/>
  <c r="L12813"/>
  <c r="L12814"/>
  <c r="L12815"/>
  <c r="L12816"/>
  <c r="L12817"/>
  <c r="L12818"/>
  <c r="L12819"/>
  <c r="L12820"/>
  <c r="L12821"/>
  <c r="L12822"/>
  <c r="L12823"/>
  <c r="L12824"/>
  <c r="L12825"/>
  <c r="L12826"/>
  <c r="L12827"/>
  <c r="L12828"/>
  <c r="L12829"/>
  <c r="L12830"/>
  <c r="L12831"/>
  <c r="L12832"/>
  <c r="L12833"/>
  <c r="L12834"/>
  <c r="L12835"/>
  <c r="L12836"/>
  <c r="L12837"/>
  <c r="L12838"/>
  <c r="L12839"/>
  <c r="L12840"/>
  <c r="L12841"/>
  <c r="L12842"/>
  <c r="L12843"/>
  <c r="L12844"/>
  <c r="L12845"/>
  <c r="L12846"/>
  <c r="L12847"/>
  <c r="L12848"/>
  <c r="L12849"/>
  <c r="L12850"/>
  <c r="L12851"/>
  <c r="L12852"/>
  <c r="L12853"/>
  <c r="L12854"/>
  <c r="L12855"/>
  <c r="L12856"/>
  <c r="L12857"/>
  <c r="L12858"/>
  <c r="L12859"/>
  <c r="L12860"/>
  <c r="L12861"/>
  <c r="L12862"/>
  <c r="L12863"/>
  <c r="L12864"/>
  <c r="L12865"/>
  <c r="L12866"/>
  <c r="L12867"/>
  <c r="L12868"/>
  <c r="L12869"/>
  <c r="L12870"/>
  <c r="L12871"/>
  <c r="L12872"/>
  <c r="L12873"/>
  <c r="L12874"/>
  <c r="L12875"/>
  <c r="L12876"/>
  <c r="L12877"/>
  <c r="L12878"/>
  <c r="L12879"/>
  <c r="L12880"/>
  <c r="L12881"/>
  <c r="L12882"/>
  <c r="L12883"/>
  <c r="L12884"/>
  <c r="L12885"/>
  <c r="L12886"/>
  <c r="L12887"/>
  <c r="L12888"/>
  <c r="L12889"/>
  <c r="L12890"/>
  <c r="L12891"/>
  <c r="L12892"/>
  <c r="L12893"/>
  <c r="L12894"/>
  <c r="L12895"/>
  <c r="L12896"/>
  <c r="L12897"/>
  <c r="L12898"/>
  <c r="L12899"/>
  <c r="L12900"/>
  <c r="L12901"/>
  <c r="L12902"/>
  <c r="L12903"/>
  <c r="L12904"/>
  <c r="L12905"/>
  <c r="L12906"/>
  <c r="L12907"/>
  <c r="L12908"/>
  <c r="L12909"/>
  <c r="L12910"/>
  <c r="L12911"/>
  <c r="L12912"/>
  <c r="L12913"/>
  <c r="L12914"/>
  <c r="L12915"/>
  <c r="L12916"/>
  <c r="L12917"/>
  <c r="L12918"/>
  <c r="L12919"/>
  <c r="L12920"/>
  <c r="L12921"/>
  <c r="L12922"/>
  <c r="L12923"/>
  <c r="L12924"/>
  <c r="L12925"/>
  <c r="L12926"/>
  <c r="L12927"/>
  <c r="L12928"/>
  <c r="L12929"/>
  <c r="L12930"/>
  <c r="L12931"/>
  <c r="L12932"/>
  <c r="L12933"/>
  <c r="L12934"/>
  <c r="L12935"/>
  <c r="L12936"/>
  <c r="L12937"/>
  <c r="L12938"/>
  <c r="L12939"/>
  <c r="L12940"/>
  <c r="L12941"/>
  <c r="L12942"/>
  <c r="L12943"/>
  <c r="L12944"/>
  <c r="L12945"/>
  <c r="L12946"/>
  <c r="L12947"/>
  <c r="L12948"/>
  <c r="L12949"/>
  <c r="L12950"/>
  <c r="L12951"/>
  <c r="L12952"/>
  <c r="L12953"/>
  <c r="L12954"/>
  <c r="L12955"/>
  <c r="L12956"/>
  <c r="L12957"/>
  <c r="L12958"/>
  <c r="L12959"/>
  <c r="L12960"/>
  <c r="L12961"/>
  <c r="L12962"/>
  <c r="L12963"/>
  <c r="L12964"/>
  <c r="L12965"/>
  <c r="L12966"/>
  <c r="L12967"/>
  <c r="L12968"/>
  <c r="L12969"/>
  <c r="L12970"/>
  <c r="L12971"/>
  <c r="L12972"/>
  <c r="L12973"/>
  <c r="L12974"/>
  <c r="L12975"/>
  <c r="L12976"/>
  <c r="L12977"/>
  <c r="L12978"/>
  <c r="L12979"/>
  <c r="L12980"/>
  <c r="L12981"/>
  <c r="L12982"/>
  <c r="L12983"/>
  <c r="L12984"/>
  <c r="L12985"/>
  <c r="L12986"/>
  <c r="L12987"/>
  <c r="L12988"/>
  <c r="L12989"/>
  <c r="L12990"/>
  <c r="L12991"/>
  <c r="L12992"/>
  <c r="L12993"/>
  <c r="L12994"/>
  <c r="L12995"/>
  <c r="L12996"/>
  <c r="L12997"/>
  <c r="L12998"/>
  <c r="L12999"/>
  <c r="L13000"/>
  <c r="L13001"/>
  <c r="L13002"/>
  <c r="L13003"/>
  <c r="L13004"/>
  <c r="L13005"/>
  <c r="L13006"/>
  <c r="L13007"/>
  <c r="L13008"/>
  <c r="L13009"/>
  <c r="L13010"/>
  <c r="L13011"/>
  <c r="L13012"/>
  <c r="L13013"/>
  <c r="L13014"/>
  <c r="L13015"/>
  <c r="L13016"/>
  <c r="L13017"/>
  <c r="L13018"/>
  <c r="L13019"/>
  <c r="L13020"/>
  <c r="L13021"/>
  <c r="L13022"/>
  <c r="L13023"/>
  <c r="L13024"/>
  <c r="L13025"/>
  <c r="L13026"/>
  <c r="L13027"/>
  <c r="L13028"/>
  <c r="L13029"/>
  <c r="L13030"/>
  <c r="L13031"/>
  <c r="L13032"/>
  <c r="L13033"/>
  <c r="L13034"/>
  <c r="L13035"/>
  <c r="L13036"/>
  <c r="L13037"/>
  <c r="L13038"/>
  <c r="L13039"/>
  <c r="L13040"/>
  <c r="L13041"/>
  <c r="L13042"/>
  <c r="L13043"/>
  <c r="L13044"/>
  <c r="L13045"/>
  <c r="L13046"/>
  <c r="L13047"/>
  <c r="L13048"/>
  <c r="L13049"/>
  <c r="L13050"/>
  <c r="L13051"/>
  <c r="L13052"/>
  <c r="L13053"/>
  <c r="L13054"/>
  <c r="L13055"/>
  <c r="L13056"/>
  <c r="L13057"/>
  <c r="L13058"/>
  <c r="L13059"/>
  <c r="L13060"/>
  <c r="L13061"/>
  <c r="L13062"/>
  <c r="L13063"/>
  <c r="L13064"/>
  <c r="L13065"/>
  <c r="L13066"/>
  <c r="L13067"/>
  <c r="L13068"/>
  <c r="L13069"/>
  <c r="L13070"/>
  <c r="L13071"/>
  <c r="L13072"/>
  <c r="L13073"/>
  <c r="L13074"/>
  <c r="L13075"/>
  <c r="L13076"/>
  <c r="L13077"/>
  <c r="L13078"/>
  <c r="L13079"/>
  <c r="L13080"/>
  <c r="L13081"/>
  <c r="L13082"/>
  <c r="L13083"/>
  <c r="L13084"/>
  <c r="L13085"/>
  <c r="L13086"/>
  <c r="L13087"/>
  <c r="L13088"/>
  <c r="L13089"/>
  <c r="L13090"/>
  <c r="L13091"/>
  <c r="L13092"/>
  <c r="L13093"/>
  <c r="L13094"/>
  <c r="L13095"/>
  <c r="L13096"/>
  <c r="L13097"/>
  <c r="L13098"/>
  <c r="L13099"/>
  <c r="L13100"/>
  <c r="L13101"/>
  <c r="L13102"/>
  <c r="L13103"/>
  <c r="L13104"/>
  <c r="L13105"/>
  <c r="L13106"/>
  <c r="L13107"/>
  <c r="L13108"/>
  <c r="L13109"/>
  <c r="L13110"/>
  <c r="L13111"/>
  <c r="L13112"/>
  <c r="L13113"/>
  <c r="L13114"/>
  <c r="L13115"/>
  <c r="L13116"/>
  <c r="L13117"/>
  <c r="L13118"/>
  <c r="L13119"/>
  <c r="L13120"/>
  <c r="L13121"/>
  <c r="L13122"/>
  <c r="L13123"/>
  <c r="L13124"/>
  <c r="L13125"/>
  <c r="L13126"/>
  <c r="L13127"/>
  <c r="L13128"/>
  <c r="L13129"/>
  <c r="L13130"/>
  <c r="L13131"/>
  <c r="L13132"/>
  <c r="L13133"/>
  <c r="L13134"/>
  <c r="L13135"/>
  <c r="L13136"/>
  <c r="L13137"/>
  <c r="L13138"/>
  <c r="L13139"/>
  <c r="L13140"/>
  <c r="L13141"/>
  <c r="L13142"/>
  <c r="L13143"/>
  <c r="L13144"/>
  <c r="L13145"/>
  <c r="L13146"/>
  <c r="L13147"/>
  <c r="L13148"/>
  <c r="L13149"/>
  <c r="L13150"/>
  <c r="L13151"/>
  <c r="L13152"/>
  <c r="L13153"/>
  <c r="L13154"/>
  <c r="L13155"/>
  <c r="L13156"/>
  <c r="L13157"/>
  <c r="L13158"/>
  <c r="L13159"/>
  <c r="L13160"/>
  <c r="L13161"/>
  <c r="L13162"/>
  <c r="L13163"/>
  <c r="L13164"/>
  <c r="L13165"/>
  <c r="L13166"/>
  <c r="L13167"/>
  <c r="L13168"/>
  <c r="L13169"/>
  <c r="L13170"/>
  <c r="L13171"/>
  <c r="L13172"/>
  <c r="L13173"/>
  <c r="L13174"/>
  <c r="L13175"/>
  <c r="L13176"/>
  <c r="L13177"/>
  <c r="L13178"/>
  <c r="L13179"/>
  <c r="L13180"/>
  <c r="L13181"/>
  <c r="L13182"/>
  <c r="L13183"/>
  <c r="L13184"/>
  <c r="L13185"/>
  <c r="L13186"/>
  <c r="L13187"/>
  <c r="L13188"/>
  <c r="L13189"/>
  <c r="L13190"/>
  <c r="L13191"/>
  <c r="L13192"/>
  <c r="L13193"/>
  <c r="L13194"/>
  <c r="L13195"/>
  <c r="L13196"/>
  <c r="L13197"/>
  <c r="L13198"/>
  <c r="L13199"/>
  <c r="L13200"/>
  <c r="L13201"/>
  <c r="L13202"/>
  <c r="L13203"/>
  <c r="L13204"/>
  <c r="L13205"/>
  <c r="L13206"/>
  <c r="L13207"/>
  <c r="L13208"/>
  <c r="L13209"/>
  <c r="L13210"/>
  <c r="L13211"/>
  <c r="L13212"/>
  <c r="L13213"/>
  <c r="L13214"/>
  <c r="L13215"/>
  <c r="L13216"/>
  <c r="L13217"/>
  <c r="L13218"/>
  <c r="L13219"/>
  <c r="L13220"/>
  <c r="L13221"/>
  <c r="L13222"/>
  <c r="L13223"/>
  <c r="L13224"/>
  <c r="L13225"/>
  <c r="L13226"/>
  <c r="L13227"/>
  <c r="L13228"/>
  <c r="L13229"/>
  <c r="L13230"/>
  <c r="L13231"/>
  <c r="L13232"/>
  <c r="L13233"/>
  <c r="L13234"/>
  <c r="L13235"/>
  <c r="L13236"/>
  <c r="L13237"/>
  <c r="L13238"/>
  <c r="L13239"/>
  <c r="L13240"/>
  <c r="L13241"/>
  <c r="L13242"/>
  <c r="L13243"/>
  <c r="L13244"/>
  <c r="L13245"/>
  <c r="L13246"/>
  <c r="L13247"/>
  <c r="L13248"/>
  <c r="L13249"/>
  <c r="L13250"/>
  <c r="L13251"/>
  <c r="L13252"/>
  <c r="L13253"/>
  <c r="L13254"/>
  <c r="L13255"/>
  <c r="L13256"/>
  <c r="L13257"/>
  <c r="L13258"/>
  <c r="L13259"/>
  <c r="L13260"/>
  <c r="L13261"/>
  <c r="L13262"/>
  <c r="L13263"/>
  <c r="L13264"/>
  <c r="L13265"/>
  <c r="L13266"/>
  <c r="L13267"/>
  <c r="L13268"/>
  <c r="L13269"/>
  <c r="L13270"/>
  <c r="L13271"/>
  <c r="L13272"/>
  <c r="L13273"/>
  <c r="L13274"/>
  <c r="L13275"/>
  <c r="L13276"/>
  <c r="L13277"/>
  <c r="L13278"/>
  <c r="L13279"/>
  <c r="L13280"/>
  <c r="L13281"/>
  <c r="L13282"/>
  <c r="L13283"/>
  <c r="L13284"/>
  <c r="L13285"/>
  <c r="L13286"/>
  <c r="L13287"/>
  <c r="L13288"/>
  <c r="L13289"/>
  <c r="L13290"/>
  <c r="L13291"/>
  <c r="L13292"/>
  <c r="L13293"/>
  <c r="L13294"/>
  <c r="L13295"/>
  <c r="L13296"/>
  <c r="L13297"/>
  <c r="L13298"/>
  <c r="L13299"/>
  <c r="L13300"/>
  <c r="L13301"/>
  <c r="L13302"/>
  <c r="L13303"/>
  <c r="L13304"/>
  <c r="L13305"/>
  <c r="L13306"/>
  <c r="L13307"/>
  <c r="L13308"/>
  <c r="L13309"/>
  <c r="L13310"/>
  <c r="L13311"/>
  <c r="L13312"/>
  <c r="L13313"/>
  <c r="L13314"/>
  <c r="L13315"/>
  <c r="L13316"/>
  <c r="L13317"/>
  <c r="L13318"/>
  <c r="L13319"/>
  <c r="L13320"/>
  <c r="L13321"/>
  <c r="L13322"/>
  <c r="L13323"/>
  <c r="L13324"/>
  <c r="L13325"/>
  <c r="L13326"/>
  <c r="L13327"/>
  <c r="L13328"/>
  <c r="L13329"/>
  <c r="L13330"/>
  <c r="L13331"/>
  <c r="L13332"/>
  <c r="L13333"/>
  <c r="L13334"/>
  <c r="L13335"/>
  <c r="L13336"/>
  <c r="L13337"/>
  <c r="L13338"/>
  <c r="L13339"/>
  <c r="L13340"/>
  <c r="L13341"/>
  <c r="L13342"/>
  <c r="L13343"/>
  <c r="L13344"/>
  <c r="L13345"/>
  <c r="L13346"/>
  <c r="L13347"/>
  <c r="L13348"/>
  <c r="L13349"/>
  <c r="L13350"/>
  <c r="L13351"/>
  <c r="L13352"/>
  <c r="L13353"/>
  <c r="L13354"/>
  <c r="L13355"/>
  <c r="L13356"/>
  <c r="L13357"/>
  <c r="L13358"/>
  <c r="L13359"/>
  <c r="L13360"/>
  <c r="L13361"/>
  <c r="L13362"/>
  <c r="L13363"/>
  <c r="L13364"/>
  <c r="L13365"/>
  <c r="L13366"/>
  <c r="L13367"/>
  <c r="L13368"/>
  <c r="L13369"/>
  <c r="L13370"/>
  <c r="L13371"/>
  <c r="L13372"/>
  <c r="L13373"/>
  <c r="L13374"/>
  <c r="L13375"/>
  <c r="L13376"/>
  <c r="L13377"/>
  <c r="L13378"/>
  <c r="L13379"/>
  <c r="L13380"/>
  <c r="L13381"/>
  <c r="L13382"/>
  <c r="L13383"/>
  <c r="L13384"/>
  <c r="L13385"/>
  <c r="L13386"/>
  <c r="L13387"/>
  <c r="L13388"/>
  <c r="L13389"/>
  <c r="L13390"/>
  <c r="L13391"/>
  <c r="L13392"/>
  <c r="L13393"/>
  <c r="L13394"/>
  <c r="L13395"/>
  <c r="L13396"/>
  <c r="L13397"/>
  <c r="L13398"/>
  <c r="L13399"/>
  <c r="L13400"/>
  <c r="L13401"/>
  <c r="L13402"/>
  <c r="L13403"/>
  <c r="L13404"/>
  <c r="L13405"/>
  <c r="L13406"/>
  <c r="L13407"/>
  <c r="L13408"/>
  <c r="L13409"/>
  <c r="L13410"/>
  <c r="L13411"/>
  <c r="L13412"/>
  <c r="L13413"/>
  <c r="L13414"/>
  <c r="L13415"/>
  <c r="L13416"/>
  <c r="L13417"/>
  <c r="L13418"/>
  <c r="L13419"/>
  <c r="L13420"/>
  <c r="L13421"/>
  <c r="L13422"/>
  <c r="L13423"/>
  <c r="L13424"/>
  <c r="L13425"/>
  <c r="L13426"/>
  <c r="L13427"/>
  <c r="L13428"/>
  <c r="L13429"/>
  <c r="L13430"/>
  <c r="L13431"/>
  <c r="L13432"/>
  <c r="L13433"/>
  <c r="L13434"/>
  <c r="L13435"/>
  <c r="L13436"/>
  <c r="L13437"/>
  <c r="L13438"/>
  <c r="L13439"/>
  <c r="L13440"/>
  <c r="L13441"/>
  <c r="L13442"/>
  <c r="L13443"/>
  <c r="L13444"/>
  <c r="L13445"/>
  <c r="L13446"/>
  <c r="L13447"/>
  <c r="L13448"/>
  <c r="L13449"/>
  <c r="L13450"/>
  <c r="L13451"/>
  <c r="L13452"/>
  <c r="L13453"/>
  <c r="L13454"/>
  <c r="L13455"/>
  <c r="L13456"/>
  <c r="L13457"/>
  <c r="L13458"/>
  <c r="L13459"/>
  <c r="L13460"/>
  <c r="L13461"/>
  <c r="L13462"/>
  <c r="L13463"/>
  <c r="L13464"/>
  <c r="L13465"/>
  <c r="L13466"/>
  <c r="L13467"/>
  <c r="L13468"/>
  <c r="L13469"/>
  <c r="L13470"/>
  <c r="L13471"/>
  <c r="L13472"/>
  <c r="L13473"/>
  <c r="L13474"/>
  <c r="L13475"/>
  <c r="L13476"/>
  <c r="L13477"/>
  <c r="L13478"/>
  <c r="L13479"/>
  <c r="L13480"/>
  <c r="L13481"/>
  <c r="L13482"/>
  <c r="L13483"/>
  <c r="L13484"/>
  <c r="L13485"/>
  <c r="L13486"/>
  <c r="L13487"/>
  <c r="L13488"/>
  <c r="L13489"/>
  <c r="L13490"/>
  <c r="L13491"/>
  <c r="L13492"/>
  <c r="L13493"/>
  <c r="L13494"/>
  <c r="L13495"/>
  <c r="L13496"/>
  <c r="L13497"/>
  <c r="L13498"/>
  <c r="L13499"/>
  <c r="L13500"/>
  <c r="L13501"/>
  <c r="L13502"/>
  <c r="L13503"/>
  <c r="L13504"/>
  <c r="L13505"/>
  <c r="L13506"/>
  <c r="L13507"/>
  <c r="L13508"/>
  <c r="L13509"/>
  <c r="L13510"/>
  <c r="L13511"/>
  <c r="L13512"/>
  <c r="L13513"/>
  <c r="L13514"/>
  <c r="L13515"/>
  <c r="L13516"/>
  <c r="L13517"/>
  <c r="L13518"/>
  <c r="L13519"/>
  <c r="L13520"/>
  <c r="L13521"/>
  <c r="L13522"/>
  <c r="L13523"/>
  <c r="L13524"/>
  <c r="L13525"/>
  <c r="L13526"/>
  <c r="L13527"/>
  <c r="L13528"/>
  <c r="L13529"/>
  <c r="L13530"/>
  <c r="L13531"/>
  <c r="L13532"/>
  <c r="L13533"/>
  <c r="L13534"/>
  <c r="L13535"/>
  <c r="L13536"/>
  <c r="L13537"/>
  <c r="L13538"/>
  <c r="L13539"/>
  <c r="L13540"/>
  <c r="L13541"/>
  <c r="L13542"/>
  <c r="L13543"/>
  <c r="L13544"/>
  <c r="L13545"/>
  <c r="L13546"/>
  <c r="L13547"/>
  <c r="L13548"/>
  <c r="L13549"/>
  <c r="L13550"/>
  <c r="L13551"/>
  <c r="L13552"/>
  <c r="L13553"/>
  <c r="L13554"/>
  <c r="L13555"/>
  <c r="L13556"/>
  <c r="L13557"/>
  <c r="L13558"/>
  <c r="L13559"/>
  <c r="L13560"/>
  <c r="L13561"/>
  <c r="L13562"/>
  <c r="L13563"/>
  <c r="L13564"/>
  <c r="L13565"/>
  <c r="L13566"/>
  <c r="L13567"/>
  <c r="L13568"/>
  <c r="L13569"/>
  <c r="L13570"/>
  <c r="L13571"/>
  <c r="L13572"/>
  <c r="L13573"/>
  <c r="L13574"/>
  <c r="L13575"/>
  <c r="L13576"/>
  <c r="L13577"/>
  <c r="L13578"/>
  <c r="L13579"/>
  <c r="L13580"/>
  <c r="L13581"/>
  <c r="L13582"/>
  <c r="L13583"/>
  <c r="L13584"/>
  <c r="L13585"/>
  <c r="L13586"/>
  <c r="L13587"/>
  <c r="L13588"/>
  <c r="L13589"/>
  <c r="L13590"/>
  <c r="L13591"/>
  <c r="L13592"/>
  <c r="L13593"/>
  <c r="L13594"/>
  <c r="L13595"/>
  <c r="L13596"/>
  <c r="L13597"/>
  <c r="L13598"/>
  <c r="L13599"/>
  <c r="L13600"/>
  <c r="L13601"/>
  <c r="L13602"/>
  <c r="L13603"/>
  <c r="L13604"/>
  <c r="L13605"/>
  <c r="L13606"/>
  <c r="L13607"/>
  <c r="L13608"/>
  <c r="L13609"/>
  <c r="L13610"/>
  <c r="L13611"/>
  <c r="L13612"/>
  <c r="L13613"/>
  <c r="L13614"/>
  <c r="L13615"/>
  <c r="L13616"/>
  <c r="L13617"/>
  <c r="L13618"/>
  <c r="L13619"/>
  <c r="L13620"/>
  <c r="L13621"/>
  <c r="L13622"/>
  <c r="L13623"/>
  <c r="L13624"/>
  <c r="L13625"/>
  <c r="L13626"/>
  <c r="L13627"/>
  <c r="L13628"/>
  <c r="L13629"/>
  <c r="L13630"/>
  <c r="L13631"/>
  <c r="L13632"/>
  <c r="L13633"/>
  <c r="L13634"/>
  <c r="L13635"/>
  <c r="L13636"/>
  <c r="L13637"/>
  <c r="L13638"/>
  <c r="L13639"/>
  <c r="L13640"/>
  <c r="L13641"/>
  <c r="L13642"/>
  <c r="L13643"/>
  <c r="L13644"/>
  <c r="L13645"/>
  <c r="L13646"/>
  <c r="L13647"/>
  <c r="L13648"/>
  <c r="L13649"/>
  <c r="L13650"/>
  <c r="L13651"/>
  <c r="L13652"/>
  <c r="L13653"/>
  <c r="L13654"/>
  <c r="L13655"/>
  <c r="L13656"/>
  <c r="L13657"/>
  <c r="L13658"/>
  <c r="L13659"/>
  <c r="L13660"/>
  <c r="L13661"/>
  <c r="L13662"/>
  <c r="L13663"/>
  <c r="L13664"/>
  <c r="L13665"/>
  <c r="L13666"/>
  <c r="L13667"/>
  <c r="L13668"/>
  <c r="L13669"/>
  <c r="L13670"/>
  <c r="L13671"/>
  <c r="L13672"/>
  <c r="L13673"/>
  <c r="L13674"/>
  <c r="L13675"/>
  <c r="L13676"/>
  <c r="L13677"/>
  <c r="L13678"/>
  <c r="L13679"/>
  <c r="L13680"/>
  <c r="L13681"/>
  <c r="L13682"/>
  <c r="L13683"/>
  <c r="L13684"/>
  <c r="L13685"/>
  <c r="L13686"/>
  <c r="L13687"/>
  <c r="L13688"/>
  <c r="L13689"/>
  <c r="L13690"/>
  <c r="L13691"/>
  <c r="L13692"/>
  <c r="L13693"/>
  <c r="L13694"/>
  <c r="L13695"/>
  <c r="L13696"/>
  <c r="L13697"/>
  <c r="L13698"/>
  <c r="L13699"/>
  <c r="L13700"/>
  <c r="L13701"/>
  <c r="L13702"/>
  <c r="L13703"/>
  <c r="L13704"/>
  <c r="L13705"/>
  <c r="L13706"/>
  <c r="L13707"/>
  <c r="L13708"/>
  <c r="L13709"/>
  <c r="L13710"/>
  <c r="L13711"/>
  <c r="L13712"/>
  <c r="L13713"/>
  <c r="L13714"/>
  <c r="L13715"/>
  <c r="L13716"/>
  <c r="L13717"/>
  <c r="L13718"/>
  <c r="L13719"/>
  <c r="L13720"/>
  <c r="L13721"/>
  <c r="L13722"/>
  <c r="L13723"/>
  <c r="L13724"/>
  <c r="L13725"/>
  <c r="L13726"/>
  <c r="L13727"/>
  <c r="L13728"/>
  <c r="L13729"/>
  <c r="L13730"/>
  <c r="L13731"/>
  <c r="L13732"/>
  <c r="L13733"/>
  <c r="L13734"/>
  <c r="L13735"/>
  <c r="L13736"/>
  <c r="L13737"/>
  <c r="L13738"/>
  <c r="L13739"/>
  <c r="L13740"/>
  <c r="L13741"/>
  <c r="L13742"/>
  <c r="L13743"/>
  <c r="L13744"/>
  <c r="L13745"/>
  <c r="L13746"/>
  <c r="L13747"/>
  <c r="L13748"/>
  <c r="L13749"/>
  <c r="L13750"/>
  <c r="L13751"/>
  <c r="L13752"/>
  <c r="L13753"/>
  <c r="L13754"/>
  <c r="L13755"/>
  <c r="L13756"/>
  <c r="L13757"/>
  <c r="L13758"/>
  <c r="L13759"/>
  <c r="L13760"/>
  <c r="L13761"/>
  <c r="L13762"/>
  <c r="L13763"/>
  <c r="L13764"/>
  <c r="L13765"/>
  <c r="L13766"/>
  <c r="L13767"/>
  <c r="L13768"/>
  <c r="L13769"/>
  <c r="L13770"/>
  <c r="L13771"/>
  <c r="L13772"/>
  <c r="L13773"/>
  <c r="L13774"/>
  <c r="L13775"/>
  <c r="L13776"/>
  <c r="L13777"/>
  <c r="L13778"/>
  <c r="L13779"/>
  <c r="L13780"/>
  <c r="L13781"/>
  <c r="L13782"/>
  <c r="L13783"/>
  <c r="L13784"/>
  <c r="L13785"/>
  <c r="L13786"/>
  <c r="L13787"/>
  <c r="L13788"/>
  <c r="L13789"/>
  <c r="L13790"/>
  <c r="L13791"/>
  <c r="L13792"/>
  <c r="L13793"/>
  <c r="L13794"/>
  <c r="L13795"/>
  <c r="L13796"/>
  <c r="L13797"/>
  <c r="L13798"/>
  <c r="L13799"/>
  <c r="L13800"/>
  <c r="L13801"/>
  <c r="L13802"/>
  <c r="L13803"/>
  <c r="L13804"/>
  <c r="L13805"/>
  <c r="L13806"/>
  <c r="L13807"/>
  <c r="L13808"/>
  <c r="L13809"/>
  <c r="L13810"/>
  <c r="L13811"/>
  <c r="L13812"/>
  <c r="L13813"/>
  <c r="L13814"/>
  <c r="L13815"/>
  <c r="L13816"/>
  <c r="L13817"/>
  <c r="L13818"/>
  <c r="L13819"/>
  <c r="L13820"/>
  <c r="L13821"/>
  <c r="L13822"/>
  <c r="L13823"/>
  <c r="L13824"/>
  <c r="L13825"/>
  <c r="L13826"/>
  <c r="L13827"/>
  <c r="L13828"/>
  <c r="L13829"/>
  <c r="L13830"/>
  <c r="L13831"/>
  <c r="L13832"/>
  <c r="L13833"/>
  <c r="L13834"/>
  <c r="L13835"/>
  <c r="L13836"/>
  <c r="L13837"/>
  <c r="L13838"/>
  <c r="L13839"/>
  <c r="L13840"/>
  <c r="L13841"/>
  <c r="L13842"/>
  <c r="L13843"/>
  <c r="L13844"/>
  <c r="L13845"/>
  <c r="L13846"/>
  <c r="L13847"/>
  <c r="L13848"/>
  <c r="L13849"/>
  <c r="L13850"/>
  <c r="L13851"/>
  <c r="L13852"/>
  <c r="L13853"/>
  <c r="L13854"/>
  <c r="L13855"/>
  <c r="L13856"/>
  <c r="L13857"/>
  <c r="L13858"/>
  <c r="L13859"/>
  <c r="L13860"/>
  <c r="L13861"/>
  <c r="L13862"/>
  <c r="L13863"/>
  <c r="L13864"/>
  <c r="L13865"/>
  <c r="L13866"/>
  <c r="L13867"/>
  <c r="L13868"/>
  <c r="L13869"/>
  <c r="L13870"/>
  <c r="L13871"/>
  <c r="L13872"/>
  <c r="L13873"/>
  <c r="L13874"/>
  <c r="L13875"/>
  <c r="L13876"/>
  <c r="L13877"/>
  <c r="L13878"/>
  <c r="L13879"/>
  <c r="L13880"/>
  <c r="L13881"/>
  <c r="L13882"/>
  <c r="L13883"/>
  <c r="L13884"/>
  <c r="L13885"/>
  <c r="L13886"/>
  <c r="L13887"/>
  <c r="L13888"/>
  <c r="L13889"/>
  <c r="L13890"/>
  <c r="L13891"/>
  <c r="L13892"/>
  <c r="L13893"/>
  <c r="L13894"/>
  <c r="L13895"/>
  <c r="L13896"/>
  <c r="L13897"/>
  <c r="L13898"/>
  <c r="L13899"/>
  <c r="L13900"/>
  <c r="L13901"/>
  <c r="L13902"/>
  <c r="L13903"/>
  <c r="L13904"/>
  <c r="L13905"/>
  <c r="L13906"/>
  <c r="L13907"/>
  <c r="L13908"/>
  <c r="L13909"/>
  <c r="L13910"/>
  <c r="L13911"/>
  <c r="L13912"/>
  <c r="L13913"/>
  <c r="L13914"/>
  <c r="L13915"/>
  <c r="L13916"/>
  <c r="L13917"/>
  <c r="L13918"/>
  <c r="L13919"/>
  <c r="L13920"/>
  <c r="L13921"/>
  <c r="L13922"/>
  <c r="L13923"/>
  <c r="L13924"/>
  <c r="L13925"/>
  <c r="L13926"/>
  <c r="L13927"/>
  <c r="L13928"/>
  <c r="L13929"/>
  <c r="L13930"/>
  <c r="L13931"/>
  <c r="L13932"/>
  <c r="L13933"/>
  <c r="L13934"/>
  <c r="L13935"/>
  <c r="L13936"/>
  <c r="L13937"/>
  <c r="L13938"/>
  <c r="L13939"/>
  <c r="L13940"/>
  <c r="L13941"/>
  <c r="L13942"/>
  <c r="L13943"/>
  <c r="L13944"/>
  <c r="L13945"/>
  <c r="L13946"/>
  <c r="L13947"/>
  <c r="L13948"/>
  <c r="L13949"/>
  <c r="L13950"/>
  <c r="L13951"/>
  <c r="L13952"/>
  <c r="L13953"/>
  <c r="L13954"/>
  <c r="L13955"/>
  <c r="L13956"/>
  <c r="L13957"/>
  <c r="L13958"/>
  <c r="L13959"/>
  <c r="L13960"/>
  <c r="L13961"/>
  <c r="L13962"/>
  <c r="L13963"/>
  <c r="L13964"/>
  <c r="L13965"/>
  <c r="L13966"/>
  <c r="L13967"/>
  <c r="L13968"/>
  <c r="L13969"/>
  <c r="L13970"/>
  <c r="L13971"/>
  <c r="L13972"/>
  <c r="L13973"/>
  <c r="L13974"/>
  <c r="L13975"/>
  <c r="L13976"/>
  <c r="L13977"/>
  <c r="L13978"/>
  <c r="L13979"/>
  <c r="L13980"/>
  <c r="L13981"/>
  <c r="L13982"/>
  <c r="L13983"/>
  <c r="L13984"/>
  <c r="L13985"/>
  <c r="L13986"/>
  <c r="L13987"/>
  <c r="L13988"/>
  <c r="L13989"/>
  <c r="L13990"/>
  <c r="L13991"/>
  <c r="L13992"/>
  <c r="L13993"/>
  <c r="L13994"/>
  <c r="L13995"/>
  <c r="L13996"/>
  <c r="L13997"/>
  <c r="L13998"/>
  <c r="L13999"/>
  <c r="L14000"/>
  <c r="L14001"/>
  <c r="L14002"/>
  <c r="L14003"/>
  <c r="L14004"/>
  <c r="L14005"/>
  <c r="L14006"/>
  <c r="L14007"/>
  <c r="L14008"/>
  <c r="L14009"/>
  <c r="L14010"/>
  <c r="L14011"/>
  <c r="L14012"/>
  <c r="L14013"/>
  <c r="L14014"/>
  <c r="L14015"/>
  <c r="L14016"/>
  <c r="L14017"/>
  <c r="L14018"/>
  <c r="L14019"/>
  <c r="L14020"/>
  <c r="L14021"/>
  <c r="L14022"/>
  <c r="L14023"/>
  <c r="L14024"/>
  <c r="L14025"/>
  <c r="L14026"/>
  <c r="L14027"/>
  <c r="L14028"/>
  <c r="L14029"/>
  <c r="L14030"/>
  <c r="L14031"/>
  <c r="L14032"/>
  <c r="L14033"/>
  <c r="L14034"/>
  <c r="L14035"/>
  <c r="L14036"/>
  <c r="L14037"/>
  <c r="L14038"/>
  <c r="L14039"/>
  <c r="L14040"/>
  <c r="L14041"/>
  <c r="L14042"/>
  <c r="L14043"/>
  <c r="L14044"/>
  <c r="L14045"/>
  <c r="L14046"/>
  <c r="L14047"/>
  <c r="L14048"/>
  <c r="L14049"/>
  <c r="L14050"/>
  <c r="L14051"/>
  <c r="L14052"/>
  <c r="L14053"/>
  <c r="L14054"/>
  <c r="L14055"/>
  <c r="L14056"/>
  <c r="L14057"/>
  <c r="L14058"/>
  <c r="L14059"/>
  <c r="L14060"/>
  <c r="L14061"/>
  <c r="L14062"/>
  <c r="L14063"/>
  <c r="L14064"/>
  <c r="L14065"/>
  <c r="L14066"/>
  <c r="L14067"/>
  <c r="L14068"/>
  <c r="L14069"/>
  <c r="L14070"/>
  <c r="L14071"/>
  <c r="L14072"/>
  <c r="L14073"/>
  <c r="L14074"/>
  <c r="L14075"/>
  <c r="L14076"/>
  <c r="L14077"/>
  <c r="L14078"/>
  <c r="L14079"/>
  <c r="L14080"/>
  <c r="L14081"/>
  <c r="L14082"/>
  <c r="L14083"/>
  <c r="L14084"/>
  <c r="L14085"/>
  <c r="L14086"/>
  <c r="L14087"/>
  <c r="L14088"/>
  <c r="L14089"/>
  <c r="L14090"/>
  <c r="L14091"/>
  <c r="L14092"/>
  <c r="L14093"/>
  <c r="L14094"/>
  <c r="L14095"/>
  <c r="L14096"/>
  <c r="L14097"/>
  <c r="L14098"/>
  <c r="L14099"/>
  <c r="L14100"/>
  <c r="L14101"/>
  <c r="L14102"/>
  <c r="L14103"/>
  <c r="L14104"/>
  <c r="L14105"/>
  <c r="L14106"/>
  <c r="L14107"/>
  <c r="L14108"/>
  <c r="L14109"/>
  <c r="L14110"/>
  <c r="L14111"/>
  <c r="L14112"/>
  <c r="L14113"/>
  <c r="L14114"/>
  <c r="L14115"/>
  <c r="L14116"/>
  <c r="L14117"/>
  <c r="L14118"/>
  <c r="L14119"/>
  <c r="L14120"/>
  <c r="L14121"/>
  <c r="L14122"/>
  <c r="L14123"/>
  <c r="L14124"/>
  <c r="L14125"/>
  <c r="L14126"/>
  <c r="L14127"/>
  <c r="L14128"/>
  <c r="L14129"/>
  <c r="L14130"/>
  <c r="L14131"/>
  <c r="L14132"/>
  <c r="L14133"/>
  <c r="L14134"/>
  <c r="L14135"/>
  <c r="L14136"/>
  <c r="L14137"/>
  <c r="L14138"/>
  <c r="L14139"/>
  <c r="L14140"/>
  <c r="L14141"/>
  <c r="L14142"/>
  <c r="L14143"/>
  <c r="L14144"/>
  <c r="L14145"/>
  <c r="L14146"/>
  <c r="L14147"/>
  <c r="L14148"/>
  <c r="L14149"/>
  <c r="L14150"/>
  <c r="L14151"/>
  <c r="L14152"/>
  <c r="L14153"/>
  <c r="L14154"/>
  <c r="L14155"/>
  <c r="L14156"/>
  <c r="L14157"/>
  <c r="L14158"/>
  <c r="L14159"/>
  <c r="L14160"/>
  <c r="L14161"/>
  <c r="L14162"/>
  <c r="L14163"/>
  <c r="L14164"/>
  <c r="L14165"/>
  <c r="L14166"/>
  <c r="L14167"/>
  <c r="L14168"/>
  <c r="L14169"/>
  <c r="L14170"/>
  <c r="L14171"/>
  <c r="L14172"/>
  <c r="L14173"/>
  <c r="L14174"/>
  <c r="L14175"/>
  <c r="L14176"/>
  <c r="L14177"/>
  <c r="L14178"/>
  <c r="L14179"/>
  <c r="L14180"/>
  <c r="L14181"/>
  <c r="L14182"/>
  <c r="L14183"/>
  <c r="L14184"/>
  <c r="L14185"/>
  <c r="L14186"/>
  <c r="L14187"/>
  <c r="L14188"/>
  <c r="L14189"/>
  <c r="L14190"/>
  <c r="L14191"/>
  <c r="L14192"/>
  <c r="L14193"/>
  <c r="L14194"/>
  <c r="L14195"/>
  <c r="L14196"/>
  <c r="L14197"/>
  <c r="L14198"/>
  <c r="L14199"/>
  <c r="L14200"/>
  <c r="L14201"/>
  <c r="L14202"/>
  <c r="L14203"/>
  <c r="L14204"/>
  <c r="L14205"/>
  <c r="L14206"/>
  <c r="L14207"/>
  <c r="L14208"/>
  <c r="L14209"/>
  <c r="L14210"/>
  <c r="L14211"/>
  <c r="L14212"/>
  <c r="L14213"/>
  <c r="L14214"/>
  <c r="L14215"/>
  <c r="L14216"/>
  <c r="L14217"/>
  <c r="L14218"/>
  <c r="L14219"/>
  <c r="L14220"/>
  <c r="L14221"/>
  <c r="L14222"/>
  <c r="L14223"/>
  <c r="L14224"/>
  <c r="L14225"/>
  <c r="L14226"/>
  <c r="L14227"/>
  <c r="L14228"/>
  <c r="L14229"/>
  <c r="L14230"/>
  <c r="L14231"/>
  <c r="L14232"/>
  <c r="L14233"/>
  <c r="L14234"/>
  <c r="L14235"/>
  <c r="L14236"/>
  <c r="L14237"/>
  <c r="L14238"/>
  <c r="L14239"/>
  <c r="L14240"/>
  <c r="L14241"/>
  <c r="L14242"/>
  <c r="L14243"/>
  <c r="L14244"/>
  <c r="L14245"/>
  <c r="L14246"/>
  <c r="L14247"/>
  <c r="L14248"/>
  <c r="L14249"/>
  <c r="L14250"/>
  <c r="L14251"/>
  <c r="L14252"/>
  <c r="L14253"/>
  <c r="L14254"/>
  <c r="L14255"/>
  <c r="L14256"/>
  <c r="L14257"/>
  <c r="L14258"/>
  <c r="L14259"/>
  <c r="L14260"/>
  <c r="L14261"/>
  <c r="L14262"/>
  <c r="L14263"/>
  <c r="L14264"/>
  <c r="L14265"/>
  <c r="L14266"/>
  <c r="L14267"/>
  <c r="L14268"/>
  <c r="L14269"/>
  <c r="L14270"/>
  <c r="L14271"/>
  <c r="L14272"/>
  <c r="L14273"/>
  <c r="L14274"/>
  <c r="L14275"/>
  <c r="L14276"/>
  <c r="L14277"/>
  <c r="L14278"/>
  <c r="L14279"/>
  <c r="L14280"/>
  <c r="L14281"/>
  <c r="L14282"/>
  <c r="L14283"/>
  <c r="L14284"/>
  <c r="L14285"/>
  <c r="L14286"/>
  <c r="L14287"/>
  <c r="L14288"/>
  <c r="L14289"/>
  <c r="L14290"/>
  <c r="L14291"/>
  <c r="L14292"/>
  <c r="L14293"/>
  <c r="L14294"/>
  <c r="L14295"/>
  <c r="L14296"/>
  <c r="L14297"/>
  <c r="L14298"/>
  <c r="L14299"/>
  <c r="L14300"/>
  <c r="L14301"/>
  <c r="L14302"/>
  <c r="L14303"/>
  <c r="L14304"/>
  <c r="L14305"/>
  <c r="L14306"/>
  <c r="L14307"/>
  <c r="L14308"/>
  <c r="L14309"/>
  <c r="L14310"/>
  <c r="L14311"/>
  <c r="L14312"/>
  <c r="L14313"/>
  <c r="L14314"/>
  <c r="L14315"/>
  <c r="L14316"/>
  <c r="L14317"/>
  <c r="L14318"/>
  <c r="L14319"/>
  <c r="L14320"/>
  <c r="L14321"/>
  <c r="L14322"/>
  <c r="L14323"/>
  <c r="L14324"/>
  <c r="L14325"/>
  <c r="L14326"/>
  <c r="L14327"/>
  <c r="L14328"/>
  <c r="L14329"/>
  <c r="L14330"/>
  <c r="L14331"/>
  <c r="L14332"/>
  <c r="L14333"/>
  <c r="L14334"/>
  <c r="L14335"/>
  <c r="L14336"/>
  <c r="L14337"/>
  <c r="L14338"/>
  <c r="L14339"/>
  <c r="L14340"/>
  <c r="L14341"/>
  <c r="L14342"/>
  <c r="L14343"/>
  <c r="L14344"/>
  <c r="L14345"/>
  <c r="L14346"/>
  <c r="L14347"/>
  <c r="L14348"/>
  <c r="L14349"/>
  <c r="L14350"/>
  <c r="L14351"/>
  <c r="L14352"/>
  <c r="L14353"/>
  <c r="L14354"/>
  <c r="L14355"/>
  <c r="L14356"/>
  <c r="L14357"/>
  <c r="L14358"/>
  <c r="L14359"/>
  <c r="L14360"/>
  <c r="L14361"/>
  <c r="L14362"/>
  <c r="L14363"/>
  <c r="L14364"/>
  <c r="L14365"/>
  <c r="L14366"/>
  <c r="L14367"/>
  <c r="L14368"/>
  <c r="L14369"/>
  <c r="L14370"/>
  <c r="L14371"/>
  <c r="L14372"/>
  <c r="L14373"/>
  <c r="L14374"/>
  <c r="L14375"/>
  <c r="L14376"/>
  <c r="L14377"/>
  <c r="L14378"/>
  <c r="L14379"/>
  <c r="L14380"/>
  <c r="L14381"/>
  <c r="L14382"/>
  <c r="L14383"/>
  <c r="L14384"/>
  <c r="L14385"/>
  <c r="L14386"/>
  <c r="L14387"/>
  <c r="L14388"/>
  <c r="L14389"/>
  <c r="L14390"/>
  <c r="L14391"/>
  <c r="L14392"/>
  <c r="L14393"/>
  <c r="L14394"/>
  <c r="L14395"/>
  <c r="L14396"/>
  <c r="L14397"/>
  <c r="L14398"/>
  <c r="L14399"/>
  <c r="L14400"/>
  <c r="L14401"/>
  <c r="L14402"/>
  <c r="L14403"/>
  <c r="L14404"/>
  <c r="L14405"/>
  <c r="L14406"/>
  <c r="L14407"/>
  <c r="L14408"/>
  <c r="L14409"/>
  <c r="L14410"/>
  <c r="L14411"/>
  <c r="L14412"/>
  <c r="L14413"/>
  <c r="L14414"/>
  <c r="L14415"/>
  <c r="L14416"/>
  <c r="L14417"/>
  <c r="L14418"/>
  <c r="L14419"/>
  <c r="L14420"/>
  <c r="L14421"/>
  <c r="L14422"/>
  <c r="L14423"/>
  <c r="L14424"/>
  <c r="L14425"/>
  <c r="L14426"/>
  <c r="L14427"/>
  <c r="L14428"/>
  <c r="L14429"/>
  <c r="L14430"/>
  <c r="L14431"/>
  <c r="L14432"/>
  <c r="L14433"/>
  <c r="L14434"/>
  <c r="L14435"/>
  <c r="L14436"/>
  <c r="L14437"/>
  <c r="L14438"/>
  <c r="L14439"/>
  <c r="L14440"/>
  <c r="L14441"/>
  <c r="L14442"/>
  <c r="L14443"/>
  <c r="L14444"/>
  <c r="L14445"/>
  <c r="L14446"/>
  <c r="L14447"/>
  <c r="L14448"/>
  <c r="L14449"/>
  <c r="L14450"/>
  <c r="L14451"/>
  <c r="L14452"/>
  <c r="L14453"/>
  <c r="L14454"/>
  <c r="L14455"/>
  <c r="L14456"/>
  <c r="L14457"/>
  <c r="L14458"/>
  <c r="L14459"/>
  <c r="L14460"/>
  <c r="L14461"/>
  <c r="L14462"/>
  <c r="L14463"/>
  <c r="L14464"/>
  <c r="L14465"/>
  <c r="L14466"/>
  <c r="L14467"/>
  <c r="L14468"/>
  <c r="L14469"/>
  <c r="L14470"/>
  <c r="L14471"/>
  <c r="L14472"/>
  <c r="L14473"/>
  <c r="L14474"/>
  <c r="L14475"/>
  <c r="L14476"/>
  <c r="L14477"/>
  <c r="L14478"/>
  <c r="L14479"/>
  <c r="L14480"/>
  <c r="L14481"/>
  <c r="L14482"/>
  <c r="L14483"/>
  <c r="L14484"/>
  <c r="L14485"/>
  <c r="L14486"/>
  <c r="L14487"/>
  <c r="L14488"/>
  <c r="L14489"/>
  <c r="L14490"/>
  <c r="L14491"/>
  <c r="L14492"/>
  <c r="L14493"/>
  <c r="L14494"/>
  <c r="L14495"/>
  <c r="L14496"/>
  <c r="L14497"/>
  <c r="L14498"/>
  <c r="L14499"/>
  <c r="L14500"/>
  <c r="L14501"/>
  <c r="L14502"/>
  <c r="L14503"/>
  <c r="L14504"/>
  <c r="L14505"/>
  <c r="L14506"/>
  <c r="L14507"/>
  <c r="L14508"/>
  <c r="L14509"/>
  <c r="L14510"/>
  <c r="L14511"/>
  <c r="L14512"/>
  <c r="L14513"/>
  <c r="L14514"/>
  <c r="L14515"/>
  <c r="L14516"/>
  <c r="L14517"/>
  <c r="L14518"/>
  <c r="L14519"/>
  <c r="L14520"/>
  <c r="L14521"/>
  <c r="L14522"/>
  <c r="L14523"/>
  <c r="L14524"/>
  <c r="L14525"/>
  <c r="L14526"/>
  <c r="L14527"/>
  <c r="L14528"/>
  <c r="L14529"/>
  <c r="L14530"/>
  <c r="L14531"/>
  <c r="L14532"/>
  <c r="L14533"/>
  <c r="L14534"/>
  <c r="L14535"/>
  <c r="L14536"/>
  <c r="L14537"/>
  <c r="L14538"/>
  <c r="L14539"/>
  <c r="L14540"/>
  <c r="L14541"/>
  <c r="L14542"/>
  <c r="L14543"/>
  <c r="L14544"/>
  <c r="L14545"/>
  <c r="L14546"/>
  <c r="L14547"/>
  <c r="L14548"/>
  <c r="L14549"/>
  <c r="L14550"/>
  <c r="L14551"/>
  <c r="L14552"/>
  <c r="L14553"/>
  <c r="L14554"/>
  <c r="L14555"/>
  <c r="L14556"/>
  <c r="L14557"/>
  <c r="L14558"/>
  <c r="L14559"/>
  <c r="L14560"/>
  <c r="L14561"/>
  <c r="L14562"/>
  <c r="L14563"/>
  <c r="L14564"/>
  <c r="L14565"/>
  <c r="L14566"/>
  <c r="L14567"/>
  <c r="L14568"/>
  <c r="L14569"/>
  <c r="L14570"/>
  <c r="L14571"/>
  <c r="L14572"/>
  <c r="L14573"/>
  <c r="L14574"/>
  <c r="L14575"/>
  <c r="L14576"/>
  <c r="L14577"/>
  <c r="L14578"/>
  <c r="L14579"/>
  <c r="L14580"/>
  <c r="L14581"/>
  <c r="L14582"/>
  <c r="L14583"/>
  <c r="L14584"/>
  <c r="L14585"/>
  <c r="L14586"/>
  <c r="L14587"/>
  <c r="L14588"/>
  <c r="L14589"/>
  <c r="L14590"/>
  <c r="L14591"/>
  <c r="L14592"/>
  <c r="L14593"/>
  <c r="L14594"/>
  <c r="L14595"/>
  <c r="L14596"/>
  <c r="L14597"/>
  <c r="L14598"/>
  <c r="L14599"/>
  <c r="L14600"/>
  <c r="L14601"/>
  <c r="L14602"/>
  <c r="L14603"/>
  <c r="L14604"/>
  <c r="L14605"/>
  <c r="L14606"/>
  <c r="L14607"/>
  <c r="L14608"/>
  <c r="L14609"/>
  <c r="L14610"/>
  <c r="L14611"/>
  <c r="L14612"/>
  <c r="L14613"/>
  <c r="L14614"/>
  <c r="L14615"/>
  <c r="L14616"/>
  <c r="L14617"/>
  <c r="L14618"/>
  <c r="L14619"/>
  <c r="L14620"/>
  <c r="L14621"/>
  <c r="L14622"/>
  <c r="L14623"/>
  <c r="L14624"/>
  <c r="L14625"/>
  <c r="L14626"/>
  <c r="L14627"/>
  <c r="L14628"/>
  <c r="L14629"/>
  <c r="L14630"/>
  <c r="L14631"/>
  <c r="L14632"/>
  <c r="L14633"/>
  <c r="L14634"/>
  <c r="L14635"/>
  <c r="L14636"/>
  <c r="L14637"/>
  <c r="L14638"/>
  <c r="L14639"/>
  <c r="L14640"/>
  <c r="L14641"/>
  <c r="L14642"/>
  <c r="L14643"/>
  <c r="L14644"/>
  <c r="L14645"/>
  <c r="L14646"/>
  <c r="L14647"/>
  <c r="L14648"/>
  <c r="L14649"/>
  <c r="L14650"/>
  <c r="L14651"/>
  <c r="L14652"/>
  <c r="L14653"/>
  <c r="L14654"/>
  <c r="L14655"/>
  <c r="L14656"/>
  <c r="L14657"/>
  <c r="L14658"/>
  <c r="L14659"/>
  <c r="L14660"/>
  <c r="L14661"/>
  <c r="L14662"/>
  <c r="L14663"/>
  <c r="L14664"/>
  <c r="L14665"/>
  <c r="L14666"/>
  <c r="L14667"/>
  <c r="L14668"/>
  <c r="L14669"/>
  <c r="L14670"/>
  <c r="L14671"/>
  <c r="L14672"/>
  <c r="L14673"/>
  <c r="L14674"/>
  <c r="L14675"/>
  <c r="L14676"/>
  <c r="L14677"/>
  <c r="L14678"/>
  <c r="L14679"/>
  <c r="L14680"/>
  <c r="L14681"/>
  <c r="L14682"/>
  <c r="L14683"/>
  <c r="L14684"/>
  <c r="L14685"/>
  <c r="L14686"/>
  <c r="L14687"/>
  <c r="L14688"/>
  <c r="L14689"/>
  <c r="L14690"/>
  <c r="L14691"/>
  <c r="L14692"/>
  <c r="L14693"/>
  <c r="L14694"/>
  <c r="L14695"/>
  <c r="L14696"/>
  <c r="L14697"/>
  <c r="L14698"/>
  <c r="L14699"/>
  <c r="L14700"/>
  <c r="L14701"/>
  <c r="L14702"/>
  <c r="L14703"/>
  <c r="L14704"/>
  <c r="L14705"/>
  <c r="L14706"/>
  <c r="L14707"/>
  <c r="L14708"/>
  <c r="L14709"/>
  <c r="L14710"/>
  <c r="L14711"/>
  <c r="L14712"/>
  <c r="L14713"/>
  <c r="L14714"/>
  <c r="L14715"/>
  <c r="L14716"/>
  <c r="L14717"/>
  <c r="L14718"/>
  <c r="L14719"/>
  <c r="L14720"/>
  <c r="L14721"/>
  <c r="L14722"/>
  <c r="L14723"/>
  <c r="L14724"/>
  <c r="L14725"/>
  <c r="L14726"/>
  <c r="L14727"/>
  <c r="L14728"/>
  <c r="L14729"/>
  <c r="L14730"/>
  <c r="L14731"/>
  <c r="L14732"/>
  <c r="L14733"/>
  <c r="L14734"/>
  <c r="L14735"/>
  <c r="L14736"/>
  <c r="L14737"/>
  <c r="L14738"/>
  <c r="L14739"/>
  <c r="L14740"/>
  <c r="L14741"/>
  <c r="L14742"/>
  <c r="L14743"/>
  <c r="L14744"/>
  <c r="L14745"/>
  <c r="L14746"/>
  <c r="L14747"/>
  <c r="L14748"/>
  <c r="L14749"/>
  <c r="L14750"/>
  <c r="L14751"/>
  <c r="L14752"/>
  <c r="L14753"/>
  <c r="L14754"/>
  <c r="L14755"/>
  <c r="L14756"/>
  <c r="L14757"/>
  <c r="L14758"/>
  <c r="L14759"/>
  <c r="L14760"/>
  <c r="L14761"/>
  <c r="L14762"/>
  <c r="L14763"/>
  <c r="L14764"/>
  <c r="L14765"/>
  <c r="L14766"/>
  <c r="L14767"/>
  <c r="L14768"/>
  <c r="L14769"/>
  <c r="L14770"/>
  <c r="L14771"/>
  <c r="L14772"/>
  <c r="L14773"/>
  <c r="L14774"/>
  <c r="L14775"/>
  <c r="L14776"/>
  <c r="L14777"/>
  <c r="L14778"/>
  <c r="L14779"/>
  <c r="L14780"/>
  <c r="L14781"/>
  <c r="L14782"/>
  <c r="L14783"/>
  <c r="L14784"/>
  <c r="L14785"/>
  <c r="L14786"/>
  <c r="L14787"/>
  <c r="L14788"/>
  <c r="L14789"/>
  <c r="L14790"/>
  <c r="L14791"/>
  <c r="L14792"/>
  <c r="L14793"/>
  <c r="L14794"/>
  <c r="L14795"/>
  <c r="L14796"/>
  <c r="L14797"/>
  <c r="L14798"/>
  <c r="L14799"/>
  <c r="L14800"/>
  <c r="L14801"/>
  <c r="L14802"/>
  <c r="L14803"/>
  <c r="L14804"/>
  <c r="L14805"/>
  <c r="L14806"/>
  <c r="L14807"/>
  <c r="L14808"/>
  <c r="L14809"/>
  <c r="L14810"/>
  <c r="L14811"/>
  <c r="L14812"/>
  <c r="L14813"/>
  <c r="L14814"/>
  <c r="L14815"/>
  <c r="L14816"/>
  <c r="L14817"/>
  <c r="L14818"/>
  <c r="L14819"/>
  <c r="L14820"/>
  <c r="L14821"/>
  <c r="L14822"/>
  <c r="L14823"/>
  <c r="L14824"/>
  <c r="L14825"/>
  <c r="L14826"/>
  <c r="L14827"/>
  <c r="L14828"/>
  <c r="L14829"/>
  <c r="L14830"/>
  <c r="L14831"/>
  <c r="L14832"/>
  <c r="L14833"/>
  <c r="L14834"/>
  <c r="L14835"/>
  <c r="L14836"/>
  <c r="L14837"/>
  <c r="L14838"/>
  <c r="L14839"/>
  <c r="L14840"/>
  <c r="L14841"/>
  <c r="L14842"/>
  <c r="L14843"/>
  <c r="L14844"/>
  <c r="L14845"/>
  <c r="L14846"/>
  <c r="L14847"/>
  <c r="L14848"/>
  <c r="L14849"/>
  <c r="L14850"/>
  <c r="L14851"/>
  <c r="L14852"/>
  <c r="L14853"/>
  <c r="L14854"/>
  <c r="L14855"/>
  <c r="L14856"/>
  <c r="L14857"/>
  <c r="L14858"/>
  <c r="L14859"/>
  <c r="L14860"/>
  <c r="L14861"/>
  <c r="L14862"/>
  <c r="L14863"/>
  <c r="L14864"/>
  <c r="L14865"/>
  <c r="L14866"/>
  <c r="L14867"/>
  <c r="L14868"/>
  <c r="L14869"/>
  <c r="L14870"/>
  <c r="L14871"/>
  <c r="L14872"/>
  <c r="L14873"/>
  <c r="L14874"/>
  <c r="L14875"/>
  <c r="L14876"/>
  <c r="L14877"/>
  <c r="L14878"/>
  <c r="L14879"/>
  <c r="L14880"/>
  <c r="L14881"/>
  <c r="L14882"/>
  <c r="L14883"/>
  <c r="L14884"/>
  <c r="L14885"/>
  <c r="L14886"/>
  <c r="L14887"/>
  <c r="L14888"/>
  <c r="L14889"/>
  <c r="L14890"/>
  <c r="L14891"/>
  <c r="L14892"/>
  <c r="L14893"/>
  <c r="L14894"/>
  <c r="L14895"/>
  <c r="L14896"/>
  <c r="L14897"/>
  <c r="L14898"/>
  <c r="L14899"/>
  <c r="L14900"/>
  <c r="L14901"/>
  <c r="L14902"/>
  <c r="L14903"/>
  <c r="L14904"/>
  <c r="L14905"/>
  <c r="L14906"/>
  <c r="L14907"/>
  <c r="L14908"/>
  <c r="L14909"/>
  <c r="L14910"/>
  <c r="L14911"/>
  <c r="L14912"/>
  <c r="L14913"/>
  <c r="L14914"/>
  <c r="L14915"/>
  <c r="L14916"/>
  <c r="L14917"/>
  <c r="L14918"/>
  <c r="L14919"/>
  <c r="L14920"/>
  <c r="L14921"/>
  <c r="L14922"/>
  <c r="L14923"/>
  <c r="L14924"/>
  <c r="L14925"/>
  <c r="L14926"/>
  <c r="L14927"/>
  <c r="L14928"/>
  <c r="L14929"/>
  <c r="L14930"/>
  <c r="L14931"/>
  <c r="L14932"/>
  <c r="L14933"/>
  <c r="L14934"/>
  <c r="L14935"/>
  <c r="L14936"/>
  <c r="L14937"/>
  <c r="L14938"/>
  <c r="L14939"/>
  <c r="L14940"/>
  <c r="L14941"/>
  <c r="L14942"/>
  <c r="L14943"/>
  <c r="L14944"/>
  <c r="L14945"/>
  <c r="L14946"/>
  <c r="L14947"/>
  <c r="L14948"/>
  <c r="L14949"/>
  <c r="L14950"/>
  <c r="L14951"/>
  <c r="L14952"/>
  <c r="L14953"/>
  <c r="L14954"/>
  <c r="L14955"/>
  <c r="L14956"/>
  <c r="L14957"/>
  <c r="L14958"/>
  <c r="L14959"/>
  <c r="L14960"/>
  <c r="L14961"/>
  <c r="L14962"/>
  <c r="L14963"/>
  <c r="L14964"/>
  <c r="L14965"/>
  <c r="L14966"/>
  <c r="L14967"/>
  <c r="L14968"/>
  <c r="L14969"/>
  <c r="L14970"/>
  <c r="L14971"/>
  <c r="L14972"/>
  <c r="L14973"/>
  <c r="L14974"/>
  <c r="L14975"/>
  <c r="L14976"/>
  <c r="L14977"/>
  <c r="L14978"/>
  <c r="L14979"/>
  <c r="L14980"/>
  <c r="L14981"/>
  <c r="L14982"/>
  <c r="L14983"/>
  <c r="L14984"/>
  <c r="L14985"/>
  <c r="L14986"/>
  <c r="L14987"/>
  <c r="L14988"/>
  <c r="L14989"/>
  <c r="L14990"/>
  <c r="L14991"/>
  <c r="L14992"/>
  <c r="L14993"/>
  <c r="L14994"/>
  <c r="L14995"/>
  <c r="L14996"/>
  <c r="L14997"/>
  <c r="L14998"/>
  <c r="L14999"/>
  <c r="L15000"/>
  <c r="L15001"/>
  <c r="L15002"/>
  <c r="L15003"/>
  <c r="L15004"/>
  <c r="L15005"/>
  <c r="L15006"/>
  <c r="L15007"/>
  <c r="L15008"/>
  <c r="L15009"/>
  <c r="L15010"/>
  <c r="L15011"/>
  <c r="L15012"/>
  <c r="L15013"/>
  <c r="L15014"/>
  <c r="L15015"/>
  <c r="L15016"/>
  <c r="L15017"/>
  <c r="L15018"/>
  <c r="L15019"/>
  <c r="L15020"/>
  <c r="L15021"/>
  <c r="L15022"/>
  <c r="L15023"/>
  <c r="L15024"/>
  <c r="L15025"/>
  <c r="L15026"/>
  <c r="L15027"/>
  <c r="L15028"/>
  <c r="L15029"/>
  <c r="L15030"/>
  <c r="L15031"/>
  <c r="L15032"/>
  <c r="L15033"/>
  <c r="L15034"/>
  <c r="L15035"/>
  <c r="L15036"/>
  <c r="L15037"/>
  <c r="L15038"/>
  <c r="L15039"/>
  <c r="L15040"/>
  <c r="L15041"/>
  <c r="L15042"/>
  <c r="L15043"/>
  <c r="L15044"/>
  <c r="L15045"/>
  <c r="L15046"/>
  <c r="L15047"/>
  <c r="L15048"/>
  <c r="L15049"/>
  <c r="L15050"/>
  <c r="L15051"/>
  <c r="L15052"/>
  <c r="L15053"/>
  <c r="L15054"/>
  <c r="L15055"/>
  <c r="L15056"/>
  <c r="L15057"/>
  <c r="L15058"/>
  <c r="L15059"/>
  <c r="L15060"/>
  <c r="L15061"/>
  <c r="L15062"/>
  <c r="L15063"/>
  <c r="L15064"/>
  <c r="L15065"/>
  <c r="L15066"/>
  <c r="L15067"/>
  <c r="L15068"/>
  <c r="L15069"/>
  <c r="L15070"/>
  <c r="L15071"/>
  <c r="L15072"/>
  <c r="L15073"/>
  <c r="L15074"/>
  <c r="L15075"/>
  <c r="L15076"/>
  <c r="L15077"/>
  <c r="L15078"/>
  <c r="L15079"/>
  <c r="L15080"/>
  <c r="L15081"/>
  <c r="L15082"/>
  <c r="L15083"/>
  <c r="L15084"/>
  <c r="L15085"/>
  <c r="L15086"/>
  <c r="L15087"/>
  <c r="L15088"/>
  <c r="L15089"/>
  <c r="L15090"/>
  <c r="L15091"/>
  <c r="L15092"/>
  <c r="L15093"/>
  <c r="L15094"/>
  <c r="L15095"/>
  <c r="L15096"/>
  <c r="L15097"/>
  <c r="L15098"/>
  <c r="L15099"/>
  <c r="L15100"/>
  <c r="L15101"/>
  <c r="L15102"/>
  <c r="L15103"/>
  <c r="L15104"/>
  <c r="L15105"/>
  <c r="L15106"/>
  <c r="L15107"/>
  <c r="L15108"/>
  <c r="L15109"/>
  <c r="L15110"/>
  <c r="L15111"/>
  <c r="L15112"/>
  <c r="L15113"/>
  <c r="L15114"/>
  <c r="L15115"/>
  <c r="L15116"/>
  <c r="L15117"/>
  <c r="L15118"/>
  <c r="L15119"/>
  <c r="L15120"/>
  <c r="L15121"/>
  <c r="L15122"/>
  <c r="L15123"/>
  <c r="L15124"/>
  <c r="L15125"/>
  <c r="L15126"/>
  <c r="L15127"/>
  <c r="L15128"/>
  <c r="L15129"/>
  <c r="L15130"/>
  <c r="L15131"/>
  <c r="L15132"/>
  <c r="L15133"/>
  <c r="L15134"/>
  <c r="L15135"/>
  <c r="L15136"/>
  <c r="L15137"/>
  <c r="L15138"/>
  <c r="L15139"/>
  <c r="L15140"/>
  <c r="L15141"/>
  <c r="L15142"/>
  <c r="L15143"/>
  <c r="L15144"/>
  <c r="L15145"/>
  <c r="L15146"/>
  <c r="L15147"/>
  <c r="L15148"/>
  <c r="L15149"/>
  <c r="L15150"/>
  <c r="L15151"/>
  <c r="L15152"/>
  <c r="L15153"/>
  <c r="L15154"/>
  <c r="L15155"/>
  <c r="L15156"/>
  <c r="L15157"/>
  <c r="L15158"/>
  <c r="L15159"/>
  <c r="L15160"/>
  <c r="L15161"/>
  <c r="L15162"/>
  <c r="L15163"/>
  <c r="L15164"/>
  <c r="L15165"/>
  <c r="L15166"/>
  <c r="L15167"/>
  <c r="L15168"/>
  <c r="L15169"/>
  <c r="L15170"/>
  <c r="L15171"/>
  <c r="L15172"/>
  <c r="L15173"/>
  <c r="L15174"/>
  <c r="L15175"/>
  <c r="L15176"/>
  <c r="L15177"/>
  <c r="L15178"/>
  <c r="L15179"/>
  <c r="L15180"/>
  <c r="L15181"/>
  <c r="L15182"/>
  <c r="L15183"/>
  <c r="L15184"/>
  <c r="L15185"/>
  <c r="L15186"/>
  <c r="L15187"/>
  <c r="L15188"/>
  <c r="L15189"/>
  <c r="L15190"/>
  <c r="L15191"/>
  <c r="L15192"/>
  <c r="L15193"/>
  <c r="L15194"/>
  <c r="L15195"/>
  <c r="L15196"/>
  <c r="L15197"/>
  <c r="L15198"/>
  <c r="L15199"/>
  <c r="L15200"/>
  <c r="L15201"/>
  <c r="L15202"/>
  <c r="L15203"/>
  <c r="L15204"/>
  <c r="L15205"/>
  <c r="L15206"/>
  <c r="L15207"/>
  <c r="L15208"/>
  <c r="L15209"/>
  <c r="L15210"/>
  <c r="L15211"/>
  <c r="L15212"/>
  <c r="L15213"/>
  <c r="L15214"/>
  <c r="L15215"/>
  <c r="L15216"/>
  <c r="L15217"/>
  <c r="L15218"/>
  <c r="L15219"/>
  <c r="L15220"/>
  <c r="L15221"/>
  <c r="L15222"/>
  <c r="L15223"/>
  <c r="L15224"/>
  <c r="L15225"/>
  <c r="L15226"/>
  <c r="L15227"/>
  <c r="L15228"/>
  <c r="L15229"/>
  <c r="L15230"/>
  <c r="L15231"/>
  <c r="L15232"/>
  <c r="L15233"/>
  <c r="L15234"/>
  <c r="L15235"/>
  <c r="L15236"/>
  <c r="L15237"/>
  <c r="L15238"/>
  <c r="L15239"/>
  <c r="L15240"/>
  <c r="L15241"/>
  <c r="L15242"/>
  <c r="L15243"/>
  <c r="L15244"/>
  <c r="L15245"/>
  <c r="L15246"/>
  <c r="L15247"/>
  <c r="L15248"/>
  <c r="L15249"/>
  <c r="L15250"/>
  <c r="L15251"/>
  <c r="L15252"/>
  <c r="L15253"/>
  <c r="L15254"/>
  <c r="L15255"/>
  <c r="L15256"/>
  <c r="L15257"/>
  <c r="L15258"/>
  <c r="L15259"/>
  <c r="L15260"/>
  <c r="L15261"/>
  <c r="L15262"/>
  <c r="L15263"/>
  <c r="L15264"/>
  <c r="L15265"/>
  <c r="L15266"/>
  <c r="L15267"/>
  <c r="L15268"/>
  <c r="L15269"/>
  <c r="L15270"/>
  <c r="L15271"/>
  <c r="L15272"/>
  <c r="L15273"/>
  <c r="L15274"/>
  <c r="L15275"/>
  <c r="L15276"/>
  <c r="L15277"/>
  <c r="L15278"/>
  <c r="L15279"/>
  <c r="L15280"/>
  <c r="L15281"/>
  <c r="L15282"/>
  <c r="L15283"/>
  <c r="L15284"/>
  <c r="L15285"/>
  <c r="L15286"/>
  <c r="L15287"/>
  <c r="L15288"/>
  <c r="L15289"/>
  <c r="L15290"/>
  <c r="L15291"/>
  <c r="L15292"/>
  <c r="L15293"/>
  <c r="L15294"/>
  <c r="L15295"/>
  <c r="L15296"/>
  <c r="L15297"/>
  <c r="L15298"/>
  <c r="L15299"/>
  <c r="L15300"/>
  <c r="L15301"/>
  <c r="L15302"/>
  <c r="L15303"/>
  <c r="L15304"/>
  <c r="L15305"/>
  <c r="L15306"/>
  <c r="L15307"/>
  <c r="L15308"/>
  <c r="L15309"/>
  <c r="L15310"/>
  <c r="L15311"/>
  <c r="L15312"/>
  <c r="L15313"/>
  <c r="L15314"/>
  <c r="L15315"/>
  <c r="L15316"/>
  <c r="L15317"/>
  <c r="L15318"/>
  <c r="L15319"/>
  <c r="L15320"/>
  <c r="L15321"/>
  <c r="L15322"/>
  <c r="L15323"/>
  <c r="L15324"/>
  <c r="L15325"/>
  <c r="L15326"/>
  <c r="L15327"/>
  <c r="L15328"/>
  <c r="L15329"/>
  <c r="L15330"/>
  <c r="L15331"/>
  <c r="L15332"/>
  <c r="L15333"/>
  <c r="L15334"/>
  <c r="L15335"/>
  <c r="L15336"/>
  <c r="L15337"/>
  <c r="L15338"/>
  <c r="L15339"/>
  <c r="L15340"/>
  <c r="L15341"/>
  <c r="L15342"/>
  <c r="L15343"/>
  <c r="L15344"/>
  <c r="L15345"/>
  <c r="L15346"/>
  <c r="L15347"/>
  <c r="L15348"/>
  <c r="L15349"/>
  <c r="L15350"/>
  <c r="L15351"/>
  <c r="L15352"/>
  <c r="L15353"/>
  <c r="L15354"/>
  <c r="L15355"/>
  <c r="L15356"/>
  <c r="L15357"/>
  <c r="L15358"/>
  <c r="L15359"/>
  <c r="L15360"/>
  <c r="L15361"/>
  <c r="L15362"/>
  <c r="L15363"/>
  <c r="L15364"/>
  <c r="L15365"/>
  <c r="L15366"/>
  <c r="L15367"/>
  <c r="L15368"/>
  <c r="L15369"/>
  <c r="L15370"/>
  <c r="L15371"/>
  <c r="L15372"/>
  <c r="L15373"/>
  <c r="L15374"/>
  <c r="L15375"/>
  <c r="L15376"/>
  <c r="L15377"/>
  <c r="L15378"/>
  <c r="L15379"/>
  <c r="L15380"/>
  <c r="L15381"/>
  <c r="L15382"/>
  <c r="L15383"/>
  <c r="L15384"/>
  <c r="L15385"/>
  <c r="L15386"/>
  <c r="L15387"/>
  <c r="L15388"/>
  <c r="L15389"/>
  <c r="L15390"/>
  <c r="L15391"/>
  <c r="L15392"/>
  <c r="L15393"/>
  <c r="L15394"/>
  <c r="L15395"/>
  <c r="L15396"/>
  <c r="L15397"/>
  <c r="L15398"/>
  <c r="L15399"/>
  <c r="L15400"/>
  <c r="L15401"/>
  <c r="L15402"/>
  <c r="L15403"/>
  <c r="L15404"/>
  <c r="L15405"/>
  <c r="L15406"/>
  <c r="L15407"/>
  <c r="L15408"/>
  <c r="L15409"/>
  <c r="L15410"/>
  <c r="L15411"/>
  <c r="L15412"/>
  <c r="L15413"/>
  <c r="L15414"/>
  <c r="L15415"/>
  <c r="L15416"/>
  <c r="L15417"/>
  <c r="L15418"/>
  <c r="L15419"/>
  <c r="L15420"/>
  <c r="L15421"/>
  <c r="L15422"/>
  <c r="L15423"/>
  <c r="L15424"/>
  <c r="L15425"/>
  <c r="L15426"/>
  <c r="L15427"/>
  <c r="L15428"/>
  <c r="L15429"/>
  <c r="L15430"/>
  <c r="L15431"/>
  <c r="L15432"/>
  <c r="L15433"/>
  <c r="L15434"/>
  <c r="L15435"/>
  <c r="L15436"/>
  <c r="L15437"/>
  <c r="L15438"/>
  <c r="L15439"/>
  <c r="L15440"/>
  <c r="L15441"/>
  <c r="L15442"/>
  <c r="L15443"/>
  <c r="L15444"/>
  <c r="L15445"/>
  <c r="L15446"/>
  <c r="L15447"/>
  <c r="L15448"/>
  <c r="L15449"/>
  <c r="L15450"/>
  <c r="L15451"/>
  <c r="L15452"/>
  <c r="L15453"/>
  <c r="L15454"/>
  <c r="L15455"/>
  <c r="L15456"/>
  <c r="L15457"/>
  <c r="L15458"/>
  <c r="L15459"/>
  <c r="L15460"/>
  <c r="L15461"/>
  <c r="L15462"/>
  <c r="L15463"/>
  <c r="L15464"/>
  <c r="L15465"/>
  <c r="L15466"/>
  <c r="L15467"/>
  <c r="L15468"/>
  <c r="L15469"/>
  <c r="L15470"/>
  <c r="L15471"/>
  <c r="L15472"/>
  <c r="L15473"/>
  <c r="L15474"/>
  <c r="L15475"/>
  <c r="L15476"/>
  <c r="L15477"/>
  <c r="L15478"/>
  <c r="L15479"/>
  <c r="L15480"/>
  <c r="L15481"/>
  <c r="L15482"/>
  <c r="L15483"/>
  <c r="L15484"/>
  <c r="L15485"/>
  <c r="L15486"/>
  <c r="L15487"/>
  <c r="L15488"/>
  <c r="L15489"/>
  <c r="L15490"/>
  <c r="L15491"/>
  <c r="L15492"/>
  <c r="L15493"/>
  <c r="L15494"/>
  <c r="L15495"/>
  <c r="L15496"/>
  <c r="L15497"/>
  <c r="L15498"/>
  <c r="L15499"/>
  <c r="L15500"/>
  <c r="L15501"/>
  <c r="L15502"/>
  <c r="L15503"/>
  <c r="L15504"/>
  <c r="L15505"/>
  <c r="L15506"/>
  <c r="L15507"/>
  <c r="L15508"/>
  <c r="L15509"/>
  <c r="L15510"/>
  <c r="L15511"/>
  <c r="L15512"/>
  <c r="L15513"/>
  <c r="L15514"/>
  <c r="L15515"/>
  <c r="L15516"/>
  <c r="L15517"/>
  <c r="L15518"/>
  <c r="L15519"/>
  <c r="L15520"/>
  <c r="L15521"/>
  <c r="L15522"/>
  <c r="L15523"/>
  <c r="L15524"/>
  <c r="L15525"/>
  <c r="L15526"/>
  <c r="L15527"/>
  <c r="L15528"/>
  <c r="L15529"/>
  <c r="L15530"/>
  <c r="L15531"/>
  <c r="L15532"/>
  <c r="L15533"/>
  <c r="L15534"/>
  <c r="L15535"/>
  <c r="L15536"/>
  <c r="L15537"/>
  <c r="L15538"/>
  <c r="L15539"/>
  <c r="L15540"/>
  <c r="L15541"/>
  <c r="L15542"/>
  <c r="L15543"/>
  <c r="L15544"/>
  <c r="L15545"/>
  <c r="L15546"/>
  <c r="L15547"/>
  <c r="L15548"/>
  <c r="L15549"/>
  <c r="L15550"/>
  <c r="L15551"/>
  <c r="L15552"/>
  <c r="L15553"/>
  <c r="L15554"/>
  <c r="L15555"/>
  <c r="L15556"/>
  <c r="L15557"/>
  <c r="L15558"/>
  <c r="L15559"/>
  <c r="L15560"/>
  <c r="L15561"/>
  <c r="L15562"/>
  <c r="L15563"/>
  <c r="L15564"/>
  <c r="L15565"/>
  <c r="L15566"/>
  <c r="L15567"/>
  <c r="L15568"/>
  <c r="L15569"/>
  <c r="L15570"/>
  <c r="L15571"/>
  <c r="L15572"/>
  <c r="L15573"/>
  <c r="L15574"/>
  <c r="L15575"/>
  <c r="L15576"/>
  <c r="L15577"/>
  <c r="L15578"/>
  <c r="L15579"/>
  <c r="L15580"/>
  <c r="L15581"/>
  <c r="L15582"/>
  <c r="L15583"/>
  <c r="L15584"/>
  <c r="L15585"/>
  <c r="L15586"/>
  <c r="L15587"/>
  <c r="L15588"/>
  <c r="L15589"/>
  <c r="L15590"/>
  <c r="L15591"/>
  <c r="L15592"/>
  <c r="L15593"/>
  <c r="L15594"/>
  <c r="L15595"/>
  <c r="L15596"/>
  <c r="L15597"/>
  <c r="L15598"/>
  <c r="L15599"/>
  <c r="L15600"/>
  <c r="L15601"/>
  <c r="L15602"/>
  <c r="L15603"/>
  <c r="L15604"/>
  <c r="L15605"/>
  <c r="L15606"/>
  <c r="L15607"/>
  <c r="L15608"/>
  <c r="L15609"/>
  <c r="L15610"/>
  <c r="L15611"/>
  <c r="L15612"/>
  <c r="L15613"/>
  <c r="L15614"/>
  <c r="L15615"/>
  <c r="L15616"/>
  <c r="L15617"/>
  <c r="L15618"/>
  <c r="L15619"/>
  <c r="L15620"/>
  <c r="L15621"/>
  <c r="L15622"/>
  <c r="L15623"/>
  <c r="L15624"/>
  <c r="L15625"/>
  <c r="L15626"/>
  <c r="L15627"/>
  <c r="L15628"/>
  <c r="L15629"/>
  <c r="L15630"/>
  <c r="L15631"/>
  <c r="L15632"/>
  <c r="L15633"/>
  <c r="L15634"/>
  <c r="L15635"/>
  <c r="L15636"/>
  <c r="L15637"/>
  <c r="L15638"/>
  <c r="L15639"/>
  <c r="L15640"/>
  <c r="L15641"/>
  <c r="L15642"/>
  <c r="L15643"/>
  <c r="L15644"/>
  <c r="L15645"/>
  <c r="L15646"/>
  <c r="L15647"/>
  <c r="L15648"/>
  <c r="L15649"/>
  <c r="L15650"/>
  <c r="L15651"/>
  <c r="L15652"/>
  <c r="L15653"/>
  <c r="L15654"/>
  <c r="L15655"/>
  <c r="L15656"/>
  <c r="L15657"/>
  <c r="L15658"/>
  <c r="L15659"/>
  <c r="L15660"/>
  <c r="L15661"/>
  <c r="L15662"/>
  <c r="L15663"/>
  <c r="L15664"/>
  <c r="L15665"/>
  <c r="L15666"/>
  <c r="L15667"/>
  <c r="L15668"/>
  <c r="L15669"/>
  <c r="L15670"/>
  <c r="L15671"/>
  <c r="L15672"/>
  <c r="L15673"/>
  <c r="L15674"/>
  <c r="L15675"/>
  <c r="L15676"/>
  <c r="L15677"/>
  <c r="L15678"/>
  <c r="L15679"/>
  <c r="L15680"/>
  <c r="L15681"/>
  <c r="L15682"/>
  <c r="L15683"/>
  <c r="L15684"/>
  <c r="L15685"/>
  <c r="L15686"/>
  <c r="L15687"/>
  <c r="L15688"/>
  <c r="L15689"/>
  <c r="L15690"/>
  <c r="L15691"/>
  <c r="L15692"/>
  <c r="L15693"/>
  <c r="L15694"/>
  <c r="L15695"/>
  <c r="L15696"/>
  <c r="L15697"/>
  <c r="L15698"/>
  <c r="L15699"/>
  <c r="L15700"/>
  <c r="L15701"/>
  <c r="L15702"/>
  <c r="L15703"/>
  <c r="L15704"/>
  <c r="L15705"/>
  <c r="L15706"/>
  <c r="L15707"/>
  <c r="L15708"/>
  <c r="L15709"/>
  <c r="L15710"/>
  <c r="L15711"/>
  <c r="L15712"/>
  <c r="L15713"/>
  <c r="L15714"/>
  <c r="L15715"/>
  <c r="L15716"/>
  <c r="L15717"/>
  <c r="L15718"/>
  <c r="L15719"/>
  <c r="L15720"/>
  <c r="L15721"/>
  <c r="L15722"/>
  <c r="L15723"/>
  <c r="L15724"/>
  <c r="L15725"/>
  <c r="L15726"/>
  <c r="L15727"/>
  <c r="L15728"/>
  <c r="L15729"/>
  <c r="L15730"/>
  <c r="L15731"/>
  <c r="L15732"/>
  <c r="L15733"/>
  <c r="L15734"/>
  <c r="L15735"/>
  <c r="L15736"/>
  <c r="L15737"/>
  <c r="L15738"/>
  <c r="L15739"/>
  <c r="L15740"/>
  <c r="L15741"/>
  <c r="L15742"/>
  <c r="L15743"/>
  <c r="L15744"/>
  <c r="L15745"/>
  <c r="L15746"/>
  <c r="L15747"/>
  <c r="L15748"/>
  <c r="L15749"/>
  <c r="L15750"/>
  <c r="L15751"/>
  <c r="L15752"/>
  <c r="L15753"/>
  <c r="L15754"/>
  <c r="L15755"/>
  <c r="L15756"/>
  <c r="L15757"/>
  <c r="L15758"/>
  <c r="L15759"/>
  <c r="L15760"/>
  <c r="L15761"/>
  <c r="L15762"/>
  <c r="L15763"/>
  <c r="L15764"/>
  <c r="L15765"/>
  <c r="L15766"/>
  <c r="L15767"/>
  <c r="L15768"/>
  <c r="L15769"/>
  <c r="L15770"/>
  <c r="L15771"/>
  <c r="L15772"/>
  <c r="L15773"/>
  <c r="L15774"/>
  <c r="L15775"/>
  <c r="L15776"/>
  <c r="L15777"/>
  <c r="L15778"/>
  <c r="L15779"/>
  <c r="L15780"/>
  <c r="L15781"/>
  <c r="L15782"/>
  <c r="L15783"/>
  <c r="L15784"/>
  <c r="L15785"/>
  <c r="L15786"/>
  <c r="L15787"/>
  <c r="L15788"/>
  <c r="L15789"/>
  <c r="L15790"/>
  <c r="L15791"/>
  <c r="L15792"/>
  <c r="L15793"/>
  <c r="L15794"/>
  <c r="L15795"/>
  <c r="L15796"/>
  <c r="L15797"/>
  <c r="L15798"/>
  <c r="L15799"/>
  <c r="L15800"/>
  <c r="L15801"/>
  <c r="L15802"/>
  <c r="L15803"/>
  <c r="L15804"/>
  <c r="L15805"/>
  <c r="L15806"/>
  <c r="L15807"/>
  <c r="L15808"/>
  <c r="L15809"/>
  <c r="L15810"/>
  <c r="L15811"/>
  <c r="L15812"/>
  <c r="L15813"/>
  <c r="L15814"/>
  <c r="L15815"/>
  <c r="L15816"/>
  <c r="L15817"/>
  <c r="L15818"/>
  <c r="L15819"/>
  <c r="L15820"/>
  <c r="L15821"/>
  <c r="L15822"/>
  <c r="L15823"/>
  <c r="L15824"/>
  <c r="L15825"/>
  <c r="L15826"/>
  <c r="L15827"/>
  <c r="L15828"/>
  <c r="L15829"/>
  <c r="L15830"/>
  <c r="L15831"/>
  <c r="L15832"/>
  <c r="L15833"/>
  <c r="L15834"/>
  <c r="L15835"/>
  <c r="L15836"/>
  <c r="L15837"/>
  <c r="L15838"/>
  <c r="L15839"/>
  <c r="L15840"/>
  <c r="L15841"/>
  <c r="L15842"/>
  <c r="L15843"/>
  <c r="L15844"/>
  <c r="L15845"/>
  <c r="L15846"/>
  <c r="L15847"/>
  <c r="L15848"/>
  <c r="L15849"/>
  <c r="L15850"/>
  <c r="L15851"/>
  <c r="L15852"/>
  <c r="L15853"/>
  <c r="L15854"/>
  <c r="L15855"/>
  <c r="L15856"/>
  <c r="L15857"/>
  <c r="L15858"/>
  <c r="L15859"/>
  <c r="L15860"/>
  <c r="L15861"/>
  <c r="L15862"/>
  <c r="L15863"/>
  <c r="L15864"/>
  <c r="L15865"/>
  <c r="L15866"/>
  <c r="L15867"/>
  <c r="L15868"/>
  <c r="L15869"/>
  <c r="L15870"/>
  <c r="L15871"/>
  <c r="L15872"/>
  <c r="L15873"/>
  <c r="L15874"/>
  <c r="L15875"/>
  <c r="L15876"/>
  <c r="L15877"/>
  <c r="L15878"/>
  <c r="L15879"/>
  <c r="L15880"/>
  <c r="L15881"/>
  <c r="L15882"/>
  <c r="L15883"/>
  <c r="L15884"/>
  <c r="L15885"/>
  <c r="L15886"/>
  <c r="L15887"/>
  <c r="L15888"/>
  <c r="L15889"/>
  <c r="L15890"/>
  <c r="L15891"/>
  <c r="L15892"/>
  <c r="L15893"/>
  <c r="L15894"/>
  <c r="L15895"/>
  <c r="L15896"/>
  <c r="L15897"/>
  <c r="L15898"/>
  <c r="L15899"/>
  <c r="L15900"/>
  <c r="L15901"/>
  <c r="L15902"/>
  <c r="L15903"/>
  <c r="L15904"/>
  <c r="L15905"/>
  <c r="L15906"/>
  <c r="L15907"/>
  <c r="L15908"/>
  <c r="L15909"/>
  <c r="L15910"/>
  <c r="L15911"/>
  <c r="L15912"/>
  <c r="L15913"/>
  <c r="L15914"/>
  <c r="L15915"/>
  <c r="L15916"/>
  <c r="L15917"/>
  <c r="L15918"/>
  <c r="L15919"/>
  <c r="L15920"/>
  <c r="L15921"/>
  <c r="L15922"/>
  <c r="L15923"/>
  <c r="L15924"/>
  <c r="L15925"/>
  <c r="L15926"/>
  <c r="L15927"/>
  <c r="L15928"/>
  <c r="L15929"/>
  <c r="L15930"/>
  <c r="L15931"/>
  <c r="L15932"/>
  <c r="L15933"/>
  <c r="L15934"/>
  <c r="L15935"/>
  <c r="L15936"/>
  <c r="L15937"/>
  <c r="L15938"/>
  <c r="L15939"/>
  <c r="L15940"/>
  <c r="L15941"/>
  <c r="L15942"/>
  <c r="L15943"/>
  <c r="L15944"/>
  <c r="L15945"/>
  <c r="L15946"/>
  <c r="L15947"/>
  <c r="L15948"/>
  <c r="L15949"/>
  <c r="L15950"/>
  <c r="L15951"/>
  <c r="L15952"/>
  <c r="L15953"/>
  <c r="L15954"/>
  <c r="L15955"/>
  <c r="L15956"/>
  <c r="L15957"/>
  <c r="L15958"/>
  <c r="L15959"/>
  <c r="L15960"/>
  <c r="L15961"/>
  <c r="L15962"/>
  <c r="L15963"/>
  <c r="L15964"/>
  <c r="L15965"/>
  <c r="L15966"/>
  <c r="L15967"/>
  <c r="L15968"/>
  <c r="L15969"/>
  <c r="L15970"/>
  <c r="L15971"/>
  <c r="L15972"/>
  <c r="L15973"/>
  <c r="L15974"/>
  <c r="L15975"/>
  <c r="L15976"/>
  <c r="L15977"/>
  <c r="L15978"/>
  <c r="L15979"/>
  <c r="L15980"/>
  <c r="L15981"/>
  <c r="L15982"/>
  <c r="L15983"/>
  <c r="L15984"/>
  <c r="L15985"/>
  <c r="L15986"/>
  <c r="L15987"/>
  <c r="L15988"/>
  <c r="L15989"/>
  <c r="L15990"/>
  <c r="L15991"/>
  <c r="L15992"/>
  <c r="L15993"/>
  <c r="L15994"/>
  <c r="L15995"/>
  <c r="L15996"/>
  <c r="L15997"/>
  <c r="L15998"/>
  <c r="L15999"/>
  <c r="L16000"/>
  <c r="L16001"/>
  <c r="L16002"/>
  <c r="L16003"/>
  <c r="L16004"/>
  <c r="L16005"/>
  <c r="L16006"/>
  <c r="L16007"/>
  <c r="L16008"/>
  <c r="L16009"/>
  <c r="L16010"/>
  <c r="L16011"/>
  <c r="L16012"/>
  <c r="L16013"/>
  <c r="L16014"/>
  <c r="L16015"/>
  <c r="L16016"/>
  <c r="L16017"/>
  <c r="L16018"/>
  <c r="L16019"/>
  <c r="L16020"/>
  <c r="L16021"/>
  <c r="L16022"/>
  <c r="L16023"/>
  <c r="L16024"/>
  <c r="L16025"/>
  <c r="L16026"/>
  <c r="L16027"/>
  <c r="L16028"/>
  <c r="L16029"/>
  <c r="L16030"/>
  <c r="L16031"/>
  <c r="L16032"/>
  <c r="L16033"/>
  <c r="L16034"/>
  <c r="L16035"/>
  <c r="L16036"/>
  <c r="L16037"/>
  <c r="L16038"/>
  <c r="L16039"/>
  <c r="L16040"/>
  <c r="L16041"/>
  <c r="L16042"/>
  <c r="L16043"/>
  <c r="L16044"/>
  <c r="L16045"/>
  <c r="L16046"/>
  <c r="L16047"/>
  <c r="L16048"/>
  <c r="L16049"/>
  <c r="L16050"/>
  <c r="L16051"/>
  <c r="L16052"/>
  <c r="L16053"/>
  <c r="L16054"/>
  <c r="L16055"/>
  <c r="L16056"/>
  <c r="L16057"/>
  <c r="L16058"/>
  <c r="L16059"/>
  <c r="L16060"/>
  <c r="L16061"/>
  <c r="L16062"/>
  <c r="L16063"/>
  <c r="L16064"/>
  <c r="L16065"/>
  <c r="L16066"/>
  <c r="L16067"/>
  <c r="L16068"/>
  <c r="L16069"/>
  <c r="L16070"/>
  <c r="L16071"/>
  <c r="L16072"/>
  <c r="L16073"/>
  <c r="L16074"/>
  <c r="L16075"/>
  <c r="L16076"/>
  <c r="L16077"/>
  <c r="L16078"/>
  <c r="L16079"/>
  <c r="L16080"/>
  <c r="L16081"/>
  <c r="L16082"/>
  <c r="L16083"/>
  <c r="L16084"/>
  <c r="L16085"/>
  <c r="L16086"/>
  <c r="L16087"/>
  <c r="L16088"/>
  <c r="L16089"/>
  <c r="L16090"/>
  <c r="L16091"/>
  <c r="L16092"/>
  <c r="L16093"/>
  <c r="L16094"/>
  <c r="L16095"/>
  <c r="L16096"/>
  <c r="L16097"/>
  <c r="L16098"/>
  <c r="L16099"/>
  <c r="L16100"/>
  <c r="L16101"/>
  <c r="L16102"/>
  <c r="L16103"/>
  <c r="L16104"/>
  <c r="L16105"/>
  <c r="L16106"/>
  <c r="L16107"/>
  <c r="L16108"/>
  <c r="L16109"/>
  <c r="L16110"/>
  <c r="L16111"/>
  <c r="L16112"/>
  <c r="L16113"/>
  <c r="L16114"/>
  <c r="L16115"/>
  <c r="L16116"/>
  <c r="L16117"/>
  <c r="L16118"/>
  <c r="L16119"/>
  <c r="L16120"/>
  <c r="L16121"/>
  <c r="L16122"/>
  <c r="L16123"/>
  <c r="L16124"/>
  <c r="L16125"/>
  <c r="L16126"/>
  <c r="L16127"/>
  <c r="L16128"/>
  <c r="L16129"/>
  <c r="L16130"/>
  <c r="L16131"/>
  <c r="L16132"/>
  <c r="L16133"/>
  <c r="L16134"/>
  <c r="L16135"/>
  <c r="L16136"/>
  <c r="L16137"/>
  <c r="L16138"/>
  <c r="L16139"/>
  <c r="L16140"/>
  <c r="L16141"/>
  <c r="L16142"/>
  <c r="L16143"/>
  <c r="L16144"/>
  <c r="L16145"/>
  <c r="L16146"/>
  <c r="L16147"/>
  <c r="L16148"/>
  <c r="L16149"/>
  <c r="L16150"/>
  <c r="L16151"/>
  <c r="L16152"/>
  <c r="L16153"/>
  <c r="L16154"/>
  <c r="L16155"/>
  <c r="L16156"/>
  <c r="L16157"/>
  <c r="L16158"/>
  <c r="L16159"/>
  <c r="L16160"/>
  <c r="L16161"/>
  <c r="L16162"/>
  <c r="L16163"/>
  <c r="L16164"/>
  <c r="L16165"/>
  <c r="L16166"/>
  <c r="L16167"/>
  <c r="L16168"/>
  <c r="L16169"/>
  <c r="L16170"/>
  <c r="L16171"/>
  <c r="L16172"/>
  <c r="L16173"/>
  <c r="L16174"/>
  <c r="L16175"/>
  <c r="L16176"/>
  <c r="L16177"/>
  <c r="L16178"/>
  <c r="L16179"/>
  <c r="L16180"/>
  <c r="L16181"/>
  <c r="L16182"/>
  <c r="L16183"/>
  <c r="L16184"/>
  <c r="L16185"/>
  <c r="L16186"/>
  <c r="L16187"/>
  <c r="L16188"/>
  <c r="L16189"/>
  <c r="L16190"/>
  <c r="L16191"/>
  <c r="L16192"/>
  <c r="L16193"/>
  <c r="L16194"/>
  <c r="L16195"/>
  <c r="L16196"/>
  <c r="L16197"/>
  <c r="L16198"/>
  <c r="L16199"/>
  <c r="L16200"/>
  <c r="L16201"/>
  <c r="L16202"/>
  <c r="L16203"/>
  <c r="L16204"/>
  <c r="L16205"/>
  <c r="L16206"/>
  <c r="L16207"/>
  <c r="L16208"/>
  <c r="L16209"/>
  <c r="L16210"/>
  <c r="L16211"/>
  <c r="L16212"/>
  <c r="L16213"/>
  <c r="L16214"/>
  <c r="L16215"/>
  <c r="L16216"/>
  <c r="L16217"/>
  <c r="L16218"/>
  <c r="L16219"/>
  <c r="L16220"/>
  <c r="L16221"/>
  <c r="L16222"/>
  <c r="L16223"/>
  <c r="L16224"/>
  <c r="L16225"/>
  <c r="L16226"/>
  <c r="L16227"/>
  <c r="L16228"/>
  <c r="L16229"/>
  <c r="L16230"/>
  <c r="L16231"/>
  <c r="L16232"/>
  <c r="L16233"/>
  <c r="L16234"/>
  <c r="L16235"/>
  <c r="L16236"/>
  <c r="L16237"/>
  <c r="L16238"/>
  <c r="L16239"/>
  <c r="L16240"/>
  <c r="L16241"/>
  <c r="L16242"/>
  <c r="L16243"/>
  <c r="L16244"/>
  <c r="L16245"/>
  <c r="L16246"/>
  <c r="L16247"/>
  <c r="L16248"/>
  <c r="L16249"/>
  <c r="L16250"/>
  <c r="L16251"/>
  <c r="L16252"/>
  <c r="L16253"/>
  <c r="L16254"/>
  <c r="L16255"/>
  <c r="L16256"/>
  <c r="L16257"/>
  <c r="L16258"/>
  <c r="L16259"/>
  <c r="L16260"/>
  <c r="L16261"/>
  <c r="L16262"/>
  <c r="L16263"/>
  <c r="L16264"/>
  <c r="L16265"/>
  <c r="L16266"/>
  <c r="L16267"/>
  <c r="L16268"/>
  <c r="L16269"/>
  <c r="L16270"/>
  <c r="L16271"/>
  <c r="L16272"/>
  <c r="L16273"/>
  <c r="L16274"/>
  <c r="L16275"/>
  <c r="L16276"/>
  <c r="L16277"/>
  <c r="L16278"/>
  <c r="L16279"/>
  <c r="L16280"/>
  <c r="L16281"/>
  <c r="L16282"/>
  <c r="L16283"/>
  <c r="L16284"/>
  <c r="L16285"/>
  <c r="L16286"/>
  <c r="L16287"/>
  <c r="L16288"/>
  <c r="L16289"/>
  <c r="L16290"/>
  <c r="L16291"/>
  <c r="L16292"/>
  <c r="L16293"/>
  <c r="L16294"/>
  <c r="L16295"/>
  <c r="L16296"/>
  <c r="L16297"/>
  <c r="L16298"/>
  <c r="L16299"/>
  <c r="L16300"/>
  <c r="L16301"/>
  <c r="L16302"/>
  <c r="L16303"/>
  <c r="L16304"/>
  <c r="L16305"/>
  <c r="L16306"/>
  <c r="L16307"/>
  <c r="L16308"/>
  <c r="L16309"/>
  <c r="L16310"/>
  <c r="L16311"/>
  <c r="L16312"/>
  <c r="L16313"/>
  <c r="L16314"/>
  <c r="L16315"/>
  <c r="L16316"/>
  <c r="L16317"/>
  <c r="L16318"/>
  <c r="L16319"/>
  <c r="L16320"/>
  <c r="L16321"/>
  <c r="L16322"/>
  <c r="L16323"/>
  <c r="L16324"/>
  <c r="L16325"/>
  <c r="L16326"/>
  <c r="L16327"/>
  <c r="L16328"/>
  <c r="L16329"/>
  <c r="L16330"/>
  <c r="L16331"/>
  <c r="L16332"/>
  <c r="L16333"/>
  <c r="L16334"/>
  <c r="L16335"/>
  <c r="L16336"/>
  <c r="L16337"/>
  <c r="L16338"/>
  <c r="L16339"/>
  <c r="L16340"/>
  <c r="L16341"/>
  <c r="L16342"/>
  <c r="L16343"/>
  <c r="L16344"/>
  <c r="L16345"/>
  <c r="L16346"/>
  <c r="L16347"/>
  <c r="L16348"/>
  <c r="L16349"/>
  <c r="L16350"/>
  <c r="L16351"/>
  <c r="L16352"/>
  <c r="L16353"/>
  <c r="L16354"/>
  <c r="L16355"/>
  <c r="L16356"/>
  <c r="L16357"/>
  <c r="L16358"/>
  <c r="L16359"/>
  <c r="L16360"/>
  <c r="L16361"/>
  <c r="L16362"/>
  <c r="L16363"/>
  <c r="L16364"/>
  <c r="L16365"/>
  <c r="L16366"/>
  <c r="L16367"/>
  <c r="L16368"/>
  <c r="L16369"/>
  <c r="L16370"/>
  <c r="L16371"/>
  <c r="L16372"/>
  <c r="L16373"/>
  <c r="L16374"/>
  <c r="L16375"/>
  <c r="L16376"/>
  <c r="L16377"/>
  <c r="L16378"/>
  <c r="L16379"/>
  <c r="L16380"/>
  <c r="L16381"/>
  <c r="L16382"/>
  <c r="L16383"/>
  <c r="L16384"/>
  <c r="L16385"/>
  <c r="L16386"/>
  <c r="L16387"/>
  <c r="L16388"/>
  <c r="L16389"/>
  <c r="L16390"/>
  <c r="L16391"/>
  <c r="L16392"/>
  <c r="L16393"/>
  <c r="L16394"/>
  <c r="L16395"/>
  <c r="L16396"/>
  <c r="L16397"/>
  <c r="L16398"/>
  <c r="L16399"/>
  <c r="L16400"/>
  <c r="L16401"/>
  <c r="L16402"/>
  <c r="L16403"/>
  <c r="L16404"/>
  <c r="L16405"/>
  <c r="L16406"/>
  <c r="L16407"/>
  <c r="L16408"/>
  <c r="L16409"/>
  <c r="L16410"/>
  <c r="L16411"/>
  <c r="L16412"/>
  <c r="L16413"/>
  <c r="L16414"/>
  <c r="L16415"/>
  <c r="L16416"/>
  <c r="L16417"/>
  <c r="L16418"/>
  <c r="L16419"/>
  <c r="L16420"/>
  <c r="L16421"/>
  <c r="L16422"/>
  <c r="L16423"/>
  <c r="L16424"/>
  <c r="L16425"/>
  <c r="L16426"/>
  <c r="L16427"/>
  <c r="L16428"/>
  <c r="L16429"/>
  <c r="L16430"/>
  <c r="L16431"/>
  <c r="L16432"/>
  <c r="L16433"/>
  <c r="L16434"/>
  <c r="L16435"/>
  <c r="L16436"/>
  <c r="L16437"/>
  <c r="L16438"/>
  <c r="L16439"/>
  <c r="L16440"/>
  <c r="L16441"/>
  <c r="L16442"/>
  <c r="L16443"/>
  <c r="L16444"/>
  <c r="L16445"/>
  <c r="L16446"/>
  <c r="L16447"/>
  <c r="L16448"/>
  <c r="L16449"/>
  <c r="L16450"/>
  <c r="L16451"/>
  <c r="L16452"/>
  <c r="L16453"/>
  <c r="L16454"/>
  <c r="L16455"/>
  <c r="L16456"/>
  <c r="L16457"/>
  <c r="L16458"/>
  <c r="L16459"/>
  <c r="L16460"/>
  <c r="L16461"/>
  <c r="L16462"/>
  <c r="L16463"/>
  <c r="L16464"/>
  <c r="L16465"/>
  <c r="L16466"/>
  <c r="L16467"/>
  <c r="L16468"/>
  <c r="L16469"/>
  <c r="L16470"/>
  <c r="L16471"/>
  <c r="L16472"/>
  <c r="L16473"/>
  <c r="L16474"/>
  <c r="L16475"/>
  <c r="L16476"/>
  <c r="L16477"/>
  <c r="L16478"/>
  <c r="L16479"/>
  <c r="L16480"/>
  <c r="L16481"/>
  <c r="L16482"/>
  <c r="L16483"/>
  <c r="L16484"/>
  <c r="L16485"/>
  <c r="L16486"/>
  <c r="L16487"/>
  <c r="L16488"/>
  <c r="L16489"/>
  <c r="L16490"/>
  <c r="L16491"/>
  <c r="L16492"/>
  <c r="L16493"/>
  <c r="L16494"/>
  <c r="L16495"/>
  <c r="L16496"/>
  <c r="L16497"/>
  <c r="L16498"/>
  <c r="L16499"/>
  <c r="L16500"/>
  <c r="L16501"/>
  <c r="L16502"/>
  <c r="L16503"/>
  <c r="L16504"/>
  <c r="L16505"/>
  <c r="L16506"/>
  <c r="L16507"/>
  <c r="L16508"/>
  <c r="L16509"/>
  <c r="L16510"/>
  <c r="L16511"/>
  <c r="L16512"/>
  <c r="L16513"/>
  <c r="L16514"/>
  <c r="L16515"/>
  <c r="L16516"/>
  <c r="L16517"/>
  <c r="L16518"/>
  <c r="L16519"/>
  <c r="L16520"/>
  <c r="L16521"/>
  <c r="L16522"/>
  <c r="L16523"/>
  <c r="L16524"/>
  <c r="L16525"/>
  <c r="L16526"/>
  <c r="L16527"/>
  <c r="L16528"/>
  <c r="L16529"/>
  <c r="L16530"/>
  <c r="L16531"/>
  <c r="L16532"/>
  <c r="L16533"/>
  <c r="L16534"/>
  <c r="L16535"/>
  <c r="L16536"/>
  <c r="L16537"/>
  <c r="L16538"/>
  <c r="L16539"/>
  <c r="L16540"/>
  <c r="L16541"/>
  <c r="L16542"/>
  <c r="L16543"/>
  <c r="L16544"/>
  <c r="L16545"/>
  <c r="L16546"/>
  <c r="L16547"/>
  <c r="L16548"/>
  <c r="L16549"/>
  <c r="L16550"/>
  <c r="L16551"/>
  <c r="L16552"/>
  <c r="L16553"/>
  <c r="L16554"/>
  <c r="L16555"/>
  <c r="L16556"/>
  <c r="L16557"/>
  <c r="L16558"/>
  <c r="L16559"/>
  <c r="L16560"/>
  <c r="L16561"/>
  <c r="L16562"/>
  <c r="L16563"/>
  <c r="L16564"/>
  <c r="L16565"/>
  <c r="L16566"/>
  <c r="L16567"/>
  <c r="L16568"/>
  <c r="L16569"/>
  <c r="L16570"/>
  <c r="L16571"/>
  <c r="L16572"/>
  <c r="L16573"/>
  <c r="L16574"/>
  <c r="L16575"/>
  <c r="L16576"/>
  <c r="L16577"/>
  <c r="L16578"/>
  <c r="L16579"/>
  <c r="L16580"/>
  <c r="L16581"/>
  <c r="L16582"/>
  <c r="L16583"/>
  <c r="L16584"/>
  <c r="L16585"/>
  <c r="L16586"/>
  <c r="L16587"/>
  <c r="L16588"/>
  <c r="L16589"/>
  <c r="L16590"/>
  <c r="L16591"/>
  <c r="L16592"/>
  <c r="L16593"/>
  <c r="L16594"/>
  <c r="L16595"/>
  <c r="L16596"/>
  <c r="L16597"/>
  <c r="L16598"/>
  <c r="L16599"/>
  <c r="L16600"/>
  <c r="L16601"/>
  <c r="L16602"/>
  <c r="L16603"/>
  <c r="L16604"/>
  <c r="L16605"/>
  <c r="L16606"/>
  <c r="L16607"/>
  <c r="L16608"/>
  <c r="L16609"/>
  <c r="L16610"/>
  <c r="L16611"/>
  <c r="L16612"/>
  <c r="L16613"/>
  <c r="L16614"/>
  <c r="L16615"/>
  <c r="L16616"/>
  <c r="L16617"/>
  <c r="L16618"/>
  <c r="L16619"/>
  <c r="L16620"/>
  <c r="L16621"/>
  <c r="L16622"/>
  <c r="L16623"/>
  <c r="L16624"/>
  <c r="L16625"/>
  <c r="L16626"/>
  <c r="L16627"/>
  <c r="L16628"/>
  <c r="L16629"/>
  <c r="L16630"/>
  <c r="L16631"/>
  <c r="L16632"/>
  <c r="L16633"/>
  <c r="L16634"/>
  <c r="L16635"/>
  <c r="L16636"/>
  <c r="L16637"/>
  <c r="L16638"/>
  <c r="L16639"/>
  <c r="L16640"/>
  <c r="L16641"/>
  <c r="L16642"/>
  <c r="L16643"/>
  <c r="L16644"/>
  <c r="L16645"/>
  <c r="L16646"/>
  <c r="L16647"/>
  <c r="L16648"/>
  <c r="L16649"/>
  <c r="L16650"/>
  <c r="L16651"/>
  <c r="L16652"/>
  <c r="L16653"/>
  <c r="L16654"/>
  <c r="L16655"/>
  <c r="L16656"/>
  <c r="L16657"/>
  <c r="L16658"/>
  <c r="L16659"/>
  <c r="L16660"/>
  <c r="L16661"/>
  <c r="L16662"/>
  <c r="L16663"/>
  <c r="L16664"/>
  <c r="L16665"/>
  <c r="L16666"/>
  <c r="L16667"/>
  <c r="L16668"/>
  <c r="L16669"/>
  <c r="L16670"/>
  <c r="L16671"/>
  <c r="L16672"/>
  <c r="L16673"/>
  <c r="L16674"/>
  <c r="L16675"/>
  <c r="L16676"/>
  <c r="L16677"/>
  <c r="L16678"/>
  <c r="L16679"/>
  <c r="L16680"/>
  <c r="L16681"/>
  <c r="L16682"/>
  <c r="L16683"/>
  <c r="L16684"/>
  <c r="L16685"/>
  <c r="L16686"/>
  <c r="L16687"/>
  <c r="L16688"/>
  <c r="L16689"/>
  <c r="L16690"/>
  <c r="L16691"/>
  <c r="L16692"/>
  <c r="L16693"/>
  <c r="L16694"/>
  <c r="L16695"/>
  <c r="L16696"/>
  <c r="L16697"/>
  <c r="L16698"/>
  <c r="L16699"/>
  <c r="L16700"/>
  <c r="L16701"/>
  <c r="L16702"/>
  <c r="L16703"/>
  <c r="L16704"/>
  <c r="L16705"/>
  <c r="L16706"/>
  <c r="L16707"/>
  <c r="L16708"/>
  <c r="L16709"/>
  <c r="L16710"/>
  <c r="L16711"/>
  <c r="L16712"/>
  <c r="L16713"/>
  <c r="L16714"/>
  <c r="L16715"/>
  <c r="L16716"/>
  <c r="L16717"/>
  <c r="L16718"/>
  <c r="L16719"/>
  <c r="L16720"/>
  <c r="L16721"/>
  <c r="L16722"/>
  <c r="L16723"/>
  <c r="L16724"/>
  <c r="L16725"/>
  <c r="L16726"/>
  <c r="L16727"/>
  <c r="L16728"/>
  <c r="L16729"/>
  <c r="L16730"/>
  <c r="L16731"/>
  <c r="L16732"/>
  <c r="L16733"/>
  <c r="L16734"/>
  <c r="L16735"/>
  <c r="L16736"/>
  <c r="L16737"/>
  <c r="L16738"/>
  <c r="L16739"/>
  <c r="L16740"/>
  <c r="L16741"/>
  <c r="L16742"/>
  <c r="L16743"/>
  <c r="L16744"/>
  <c r="L16745"/>
  <c r="L16746"/>
  <c r="L16747"/>
  <c r="L16748"/>
  <c r="L16749"/>
  <c r="L16750"/>
  <c r="L16751"/>
  <c r="L16752"/>
  <c r="L16753"/>
  <c r="L16754"/>
  <c r="L16755"/>
  <c r="L16756"/>
  <c r="L16757"/>
  <c r="L16758"/>
  <c r="L16759"/>
  <c r="L16760"/>
  <c r="L16761"/>
  <c r="L16762"/>
  <c r="L16763"/>
  <c r="L16764"/>
  <c r="L16765"/>
  <c r="L16766"/>
  <c r="L16767"/>
  <c r="L16768"/>
  <c r="L16769"/>
  <c r="L16770"/>
  <c r="L16771"/>
  <c r="L16772"/>
  <c r="L16773"/>
  <c r="L16774"/>
  <c r="L16775"/>
  <c r="L16776"/>
  <c r="L16777"/>
  <c r="L16778"/>
  <c r="L16779"/>
  <c r="L16780"/>
  <c r="L16781"/>
  <c r="L16782"/>
  <c r="L16783"/>
  <c r="L16784"/>
  <c r="L16785"/>
  <c r="L16786"/>
  <c r="L16787"/>
  <c r="L16788"/>
  <c r="L16789"/>
  <c r="L16790"/>
  <c r="L16791"/>
  <c r="L16792"/>
  <c r="L16793"/>
  <c r="L16794"/>
  <c r="L16795"/>
  <c r="L16796"/>
  <c r="L16797"/>
  <c r="L16798"/>
  <c r="L16799"/>
  <c r="L16800"/>
  <c r="L16801"/>
  <c r="L16802"/>
  <c r="L16803"/>
  <c r="L16804"/>
  <c r="L16805"/>
  <c r="L16806"/>
  <c r="L16807"/>
  <c r="L16808"/>
  <c r="L16809"/>
  <c r="L16810"/>
  <c r="L16811"/>
  <c r="L16812"/>
  <c r="L16813"/>
  <c r="L16814"/>
  <c r="L16815"/>
  <c r="L16816"/>
  <c r="L16817"/>
  <c r="L16818"/>
  <c r="L16819"/>
  <c r="L16820"/>
  <c r="L16821"/>
  <c r="L16822"/>
  <c r="L16823"/>
  <c r="L16824"/>
  <c r="L16825"/>
  <c r="L16826"/>
  <c r="L16827"/>
  <c r="L16828"/>
  <c r="L16829"/>
  <c r="L16830"/>
  <c r="L16831"/>
  <c r="L16832"/>
  <c r="L16833"/>
  <c r="L16834"/>
  <c r="L16835"/>
  <c r="L16836"/>
  <c r="L16837"/>
  <c r="L16838"/>
  <c r="L16839"/>
  <c r="L16840"/>
  <c r="L16841"/>
  <c r="L16842"/>
  <c r="L16843"/>
  <c r="L16844"/>
  <c r="L16845"/>
  <c r="L16846"/>
  <c r="L16847"/>
  <c r="L16848"/>
  <c r="L16849"/>
  <c r="L16850"/>
  <c r="L16851"/>
  <c r="L16852"/>
  <c r="L16853"/>
  <c r="L16854"/>
  <c r="L16855"/>
  <c r="L16856"/>
  <c r="L16857"/>
  <c r="L16858"/>
  <c r="L16859"/>
  <c r="L16860"/>
  <c r="L16861"/>
  <c r="L16862"/>
  <c r="L16863"/>
  <c r="L16864"/>
  <c r="L16865"/>
  <c r="L16866"/>
  <c r="L16867"/>
  <c r="L16868"/>
  <c r="L16869"/>
  <c r="L16870"/>
  <c r="L16871"/>
  <c r="L16872"/>
  <c r="L16873"/>
  <c r="L16874"/>
  <c r="L16875"/>
  <c r="L16876"/>
  <c r="L16877"/>
  <c r="L16878"/>
  <c r="L16879"/>
  <c r="L16880"/>
  <c r="L16881"/>
  <c r="L16882"/>
  <c r="L16883"/>
  <c r="L16884"/>
  <c r="L16885"/>
  <c r="L16886"/>
  <c r="L16887"/>
  <c r="L16888"/>
  <c r="L16889"/>
  <c r="L16890"/>
  <c r="L16891"/>
  <c r="L16892"/>
  <c r="L16893"/>
  <c r="L16894"/>
  <c r="L16895"/>
  <c r="L16896"/>
  <c r="L16897"/>
  <c r="L16898"/>
  <c r="L16899"/>
  <c r="L16900"/>
  <c r="L16901"/>
  <c r="L16902"/>
  <c r="L16903"/>
  <c r="L16904"/>
  <c r="L16905"/>
  <c r="L16906"/>
  <c r="L16907"/>
  <c r="L16908"/>
  <c r="L16909"/>
  <c r="L16910"/>
  <c r="L16911"/>
  <c r="L16912"/>
  <c r="L16913"/>
  <c r="L16914"/>
  <c r="L16915"/>
  <c r="L16916"/>
  <c r="L16917"/>
  <c r="L16918"/>
  <c r="L16919"/>
  <c r="L16920"/>
  <c r="L16921"/>
  <c r="L16922"/>
  <c r="L16923"/>
  <c r="L16924"/>
  <c r="L16925"/>
  <c r="L16926"/>
  <c r="L16927"/>
  <c r="L16928"/>
  <c r="L16929"/>
  <c r="L16930"/>
  <c r="L16931"/>
  <c r="L16932"/>
  <c r="L16933"/>
  <c r="L16934"/>
  <c r="L16935"/>
  <c r="L16936"/>
  <c r="L16937"/>
  <c r="L16938"/>
  <c r="L16939"/>
  <c r="L16940"/>
  <c r="L16941"/>
  <c r="L16942"/>
  <c r="L16943"/>
  <c r="L16944"/>
  <c r="L16945"/>
  <c r="L16946"/>
  <c r="L16947"/>
  <c r="L16948"/>
  <c r="L16949"/>
  <c r="L16950"/>
  <c r="L16951"/>
  <c r="L16952"/>
  <c r="L16953"/>
  <c r="L16954"/>
  <c r="L16955"/>
  <c r="L16956"/>
  <c r="L16957"/>
  <c r="L16958"/>
  <c r="L16959"/>
  <c r="L16960"/>
  <c r="L16961"/>
  <c r="L16962"/>
  <c r="L16963"/>
  <c r="L16964"/>
  <c r="L16965"/>
  <c r="L16966"/>
  <c r="L16967"/>
  <c r="L16968"/>
  <c r="L16969"/>
  <c r="L16970"/>
  <c r="L16971"/>
  <c r="L16972"/>
  <c r="L16973"/>
  <c r="L16974"/>
  <c r="L16975"/>
  <c r="L16976"/>
  <c r="L16977"/>
  <c r="L16978"/>
  <c r="L16979"/>
  <c r="L16980"/>
  <c r="L16981"/>
  <c r="L16982"/>
  <c r="L16983"/>
  <c r="L16984"/>
  <c r="L16985"/>
  <c r="L16986"/>
  <c r="L16987"/>
  <c r="L16988"/>
  <c r="L16989"/>
  <c r="L16990"/>
  <c r="L16991"/>
  <c r="L16992"/>
  <c r="L16993"/>
  <c r="L16994"/>
  <c r="L16995"/>
  <c r="L16996"/>
  <c r="L16997"/>
  <c r="L16998"/>
  <c r="L16999"/>
  <c r="L17000"/>
  <c r="L17001"/>
  <c r="L17002"/>
  <c r="L17003"/>
  <c r="L17004"/>
  <c r="L17005"/>
  <c r="L17006"/>
  <c r="L17007"/>
  <c r="L17008"/>
  <c r="L17009"/>
  <c r="L17010"/>
  <c r="L17011"/>
  <c r="L17012"/>
  <c r="L17013"/>
  <c r="L17014"/>
  <c r="L17015"/>
  <c r="L17016"/>
  <c r="L17017"/>
  <c r="L17018"/>
  <c r="L17019"/>
  <c r="L17020"/>
  <c r="L17021"/>
  <c r="L17022"/>
  <c r="L17023"/>
  <c r="L17024"/>
  <c r="L17025"/>
  <c r="L17026"/>
  <c r="L17027"/>
  <c r="L17028"/>
  <c r="L17029"/>
  <c r="L17030"/>
  <c r="L17031"/>
  <c r="L17032"/>
  <c r="L17033"/>
  <c r="L17034"/>
  <c r="L17035"/>
  <c r="L17036"/>
  <c r="L17037"/>
  <c r="L17038"/>
  <c r="L17039"/>
  <c r="L17040"/>
  <c r="L17041"/>
  <c r="L17042"/>
  <c r="L17043"/>
  <c r="L17044"/>
  <c r="L17045"/>
  <c r="L17046"/>
  <c r="L17047"/>
  <c r="L17048"/>
  <c r="L17049"/>
  <c r="L17050"/>
  <c r="L17051"/>
  <c r="L17052"/>
  <c r="L17053"/>
  <c r="L17054"/>
  <c r="L17055"/>
  <c r="L17056"/>
  <c r="L17057"/>
  <c r="L17058"/>
  <c r="L17059"/>
  <c r="L17060"/>
  <c r="L17061"/>
  <c r="L17062"/>
  <c r="L17063"/>
  <c r="L17064"/>
  <c r="L17065"/>
  <c r="L17066"/>
  <c r="L17067"/>
  <c r="L17068"/>
  <c r="L17069"/>
  <c r="L17070"/>
  <c r="L17071"/>
  <c r="L17072"/>
  <c r="L17073"/>
  <c r="L17074"/>
  <c r="L17075"/>
  <c r="L17076"/>
  <c r="L17077"/>
  <c r="L17078"/>
  <c r="L17079"/>
  <c r="L17080"/>
  <c r="L17081"/>
  <c r="L17082"/>
  <c r="L17083"/>
  <c r="L17084"/>
  <c r="L17085"/>
  <c r="L17086"/>
  <c r="L17087"/>
  <c r="L17088"/>
  <c r="L17089"/>
  <c r="L17090"/>
  <c r="L17091"/>
  <c r="L17092"/>
  <c r="L17093"/>
  <c r="L17094"/>
  <c r="L17095"/>
  <c r="L17096"/>
  <c r="L17097"/>
  <c r="L17098"/>
  <c r="L17099"/>
  <c r="L17100"/>
  <c r="L17101"/>
  <c r="L17102"/>
  <c r="L17103"/>
  <c r="L17104"/>
  <c r="L17105"/>
  <c r="L17106"/>
  <c r="L17107"/>
  <c r="L17108"/>
  <c r="L17109"/>
  <c r="L17110"/>
  <c r="L17111"/>
  <c r="L17112"/>
  <c r="L17113"/>
  <c r="L17114"/>
  <c r="L17115"/>
  <c r="L17116"/>
  <c r="L17117"/>
  <c r="L17118"/>
  <c r="L17119"/>
  <c r="L17120"/>
  <c r="L17121"/>
  <c r="L17122"/>
  <c r="L17123"/>
  <c r="L17124"/>
  <c r="L17125"/>
  <c r="L17126"/>
  <c r="L17127"/>
  <c r="L17128"/>
  <c r="L17129"/>
  <c r="L17130"/>
  <c r="L17131"/>
  <c r="L17132"/>
  <c r="L17133"/>
  <c r="L17134"/>
  <c r="L17135"/>
  <c r="L17136"/>
  <c r="L17137"/>
  <c r="L17138"/>
  <c r="L17139"/>
  <c r="L17140"/>
  <c r="L17141"/>
  <c r="L17142"/>
  <c r="L17143"/>
  <c r="L17144"/>
  <c r="L17145"/>
  <c r="L17146"/>
  <c r="L17147"/>
  <c r="L17148"/>
  <c r="L17149"/>
  <c r="L17150"/>
  <c r="L17151"/>
  <c r="L17152"/>
  <c r="L17153"/>
  <c r="L17154"/>
  <c r="L17155"/>
  <c r="L17156"/>
  <c r="L17157"/>
  <c r="L17158"/>
  <c r="L17159"/>
  <c r="L17160"/>
  <c r="L17161"/>
  <c r="L17162"/>
  <c r="L17163"/>
  <c r="L17164"/>
  <c r="L17165"/>
  <c r="L17166"/>
  <c r="L17167"/>
  <c r="L17168"/>
  <c r="L17169"/>
  <c r="L17170"/>
  <c r="L17171"/>
  <c r="L17172"/>
  <c r="L17173"/>
  <c r="L17174"/>
  <c r="L17175"/>
  <c r="L17176"/>
  <c r="L17177"/>
  <c r="L17178"/>
  <c r="L17179"/>
  <c r="L17180"/>
  <c r="L17181"/>
  <c r="L17182"/>
  <c r="L17183"/>
  <c r="L17184"/>
  <c r="L17185"/>
  <c r="L17186"/>
  <c r="L17187"/>
  <c r="L17188"/>
  <c r="L17189"/>
  <c r="L17190"/>
  <c r="L17191"/>
  <c r="L17192"/>
  <c r="L17193"/>
  <c r="L17194"/>
  <c r="L17195"/>
  <c r="L17196"/>
  <c r="L17197"/>
  <c r="L17198"/>
  <c r="L17199"/>
  <c r="L17200"/>
  <c r="L17201"/>
  <c r="L17202"/>
  <c r="L17203"/>
  <c r="L17204"/>
  <c r="L17205"/>
  <c r="L17206"/>
  <c r="L17207"/>
  <c r="L17208"/>
  <c r="L17209"/>
  <c r="L17210"/>
  <c r="L17211"/>
  <c r="L17212"/>
  <c r="L17213"/>
  <c r="L17214"/>
  <c r="L17215"/>
  <c r="L17216"/>
  <c r="L17217"/>
  <c r="L17218"/>
  <c r="L17219"/>
  <c r="L17220"/>
  <c r="L17221"/>
  <c r="L17222"/>
  <c r="L17223"/>
  <c r="L17224"/>
  <c r="L17225"/>
  <c r="L17226"/>
  <c r="L17227"/>
  <c r="L17228"/>
  <c r="L17229"/>
  <c r="L17230"/>
  <c r="L17231"/>
  <c r="L17232"/>
  <c r="L17233"/>
  <c r="L17234"/>
  <c r="L17235"/>
  <c r="L17236"/>
  <c r="L17237"/>
  <c r="L17238"/>
  <c r="L17239"/>
  <c r="L17240"/>
  <c r="L17241"/>
  <c r="L17242"/>
  <c r="L17243"/>
  <c r="L17244"/>
  <c r="L17245"/>
  <c r="L17246"/>
  <c r="L17247"/>
  <c r="L17248"/>
  <c r="L17249"/>
  <c r="L17250"/>
  <c r="L17251"/>
  <c r="L17252"/>
  <c r="L17253"/>
  <c r="L17254"/>
  <c r="L17255"/>
  <c r="L17256"/>
  <c r="L17257"/>
  <c r="L17258"/>
  <c r="L17259"/>
  <c r="L17260"/>
  <c r="L17261"/>
  <c r="L17262"/>
  <c r="L17263"/>
  <c r="L17264"/>
  <c r="L17265"/>
  <c r="L17266"/>
  <c r="L17267"/>
  <c r="L17268"/>
  <c r="L17269"/>
  <c r="L17270"/>
  <c r="L17271"/>
  <c r="L17272"/>
  <c r="L17273"/>
  <c r="L17274"/>
  <c r="L17275"/>
  <c r="L17276"/>
  <c r="L17277"/>
  <c r="L17278"/>
  <c r="L17279"/>
  <c r="L17280"/>
  <c r="L17281"/>
  <c r="L17282"/>
  <c r="L17283"/>
  <c r="L17284"/>
  <c r="L17285"/>
  <c r="L17286"/>
  <c r="L17287"/>
  <c r="L17288"/>
  <c r="L17289"/>
  <c r="L17290"/>
  <c r="L17291"/>
  <c r="L17292"/>
  <c r="L17293"/>
  <c r="L17294"/>
  <c r="L17295"/>
  <c r="L17296"/>
  <c r="L17297"/>
  <c r="L17298"/>
  <c r="L17299"/>
  <c r="L17300"/>
  <c r="L17301"/>
  <c r="L17302"/>
  <c r="L17303"/>
  <c r="L17304"/>
  <c r="L17305"/>
  <c r="L17306"/>
  <c r="L17307"/>
  <c r="L17308"/>
  <c r="L17309"/>
  <c r="L17310"/>
  <c r="L17311"/>
  <c r="L17312"/>
  <c r="L17313"/>
  <c r="L17314"/>
  <c r="L17315"/>
  <c r="L17316"/>
  <c r="L17317"/>
  <c r="L17318"/>
  <c r="L17319"/>
  <c r="L17320"/>
  <c r="L17321"/>
  <c r="L17322"/>
  <c r="L17323"/>
  <c r="L17324"/>
  <c r="L17325"/>
  <c r="L17326"/>
  <c r="L17327"/>
  <c r="L17328"/>
  <c r="L17329"/>
  <c r="L17330"/>
  <c r="L17331"/>
  <c r="L17332"/>
  <c r="L17333"/>
  <c r="L17334"/>
  <c r="L17335"/>
  <c r="L17336"/>
  <c r="L17337"/>
  <c r="L17338"/>
  <c r="L17339"/>
  <c r="L17340"/>
  <c r="L17341"/>
  <c r="L17342"/>
  <c r="L17343"/>
  <c r="L17344"/>
  <c r="L17345"/>
  <c r="L17346"/>
  <c r="L17347"/>
  <c r="L17348"/>
  <c r="L17349"/>
  <c r="L17350"/>
  <c r="L17351"/>
  <c r="L17352"/>
  <c r="L17353"/>
  <c r="L17354"/>
  <c r="L17355"/>
  <c r="L17356"/>
  <c r="L17357"/>
  <c r="L17358"/>
  <c r="L17359"/>
  <c r="L17360"/>
  <c r="L17361"/>
  <c r="L17362"/>
  <c r="L17363"/>
  <c r="L17364"/>
  <c r="L17365"/>
  <c r="L17366"/>
  <c r="L17367"/>
  <c r="L17368"/>
  <c r="L17369"/>
  <c r="L17370"/>
  <c r="L17371"/>
  <c r="L17372"/>
  <c r="L17373"/>
  <c r="L17374"/>
  <c r="L17375"/>
  <c r="L17376"/>
  <c r="L17377"/>
  <c r="L17378"/>
  <c r="L17379"/>
  <c r="L17380"/>
  <c r="L17381"/>
  <c r="L17382"/>
  <c r="L17383"/>
  <c r="L17384"/>
  <c r="L17385"/>
  <c r="L17386"/>
  <c r="L17387"/>
  <c r="L17388"/>
  <c r="L17389"/>
  <c r="L17390"/>
  <c r="L17391"/>
  <c r="L17392"/>
  <c r="L17393"/>
  <c r="L17394"/>
  <c r="L17395"/>
  <c r="L17396"/>
  <c r="L17397"/>
  <c r="L17398"/>
  <c r="L17399"/>
  <c r="L17400"/>
  <c r="L17401"/>
  <c r="L17402"/>
  <c r="L17403"/>
  <c r="L17404"/>
  <c r="L17405"/>
  <c r="L17406"/>
  <c r="L17407"/>
  <c r="L17408"/>
  <c r="L17409"/>
  <c r="L17410"/>
  <c r="L17411"/>
  <c r="L17412"/>
  <c r="L17413"/>
  <c r="L17414"/>
  <c r="L17415"/>
  <c r="L17416"/>
  <c r="L17417"/>
  <c r="L17418"/>
  <c r="L17419"/>
  <c r="L17420"/>
  <c r="L17421"/>
  <c r="L17422"/>
  <c r="L17423"/>
  <c r="L17424"/>
  <c r="L17425"/>
  <c r="L17426"/>
  <c r="L17427"/>
  <c r="L17428"/>
  <c r="L17429"/>
  <c r="L17430"/>
  <c r="L17431"/>
  <c r="L17432"/>
  <c r="L17433"/>
  <c r="L17434"/>
  <c r="L17435"/>
  <c r="L17436"/>
  <c r="L17437"/>
  <c r="L17438"/>
  <c r="L17439"/>
  <c r="L17440"/>
  <c r="L17441"/>
  <c r="L17442"/>
  <c r="L17443"/>
  <c r="L17444"/>
  <c r="L17445"/>
  <c r="L17446"/>
  <c r="L17447"/>
  <c r="L17448"/>
  <c r="L17449"/>
  <c r="L17450"/>
  <c r="L17451"/>
  <c r="L17452"/>
  <c r="L17453"/>
  <c r="L17454"/>
  <c r="L17455"/>
  <c r="L17456"/>
  <c r="L17457"/>
  <c r="L17458"/>
  <c r="L17459"/>
  <c r="L17460"/>
  <c r="L17461"/>
  <c r="L17462"/>
  <c r="L17463"/>
  <c r="L17464"/>
  <c r="L17465"/>
  <c r="L17466"/>
  <c r="L17467"/>
  <c r="L17468"/>
  <c r="L17469"/>
  <c r="L17470"/>
  <c r="L17471"/>
  <c r="L17472"/>
  <c r="L17473"/>
  <c r="L17474"/>
  <c r="L17475"/>
  <c r="L17476"/>
  <c r="L17477"/>
  <c r="L17478"/>
  <c r="L17479"/>
  <c r="L17480"/>
  <c r="L17481"/>
  <c r="L17482"/>
  <c r="L17483"/>
  <c r="L17484"/>
  <c r="L17485"/>
  <c r="L17486"/>
  <c r="L17487"/>
  <c r="L17488"/>
  <c r="L17489"/>
  <c r="L17490"/>
  <c r="L17491"/>
  <c r="L17492"/>
  <c r="L17493"/>
  <c r="L17494"/>
  <c r="L17495"/>
  <c r="L17496"/>
  <c r="L17497"/>
  <c r="L17498"/>
  <c r="L17499"/>
  <c r="L17500"/>
  <c r="L17501"/>
  <c r="L17502"/>
  <c r="L17503"/>
  <c r="L17504"/>
  <c r="L17505"/>
  <c r="L17506"/>
  <c r="L17507"/>
  <c r="L17508"/>
  <c r="L17509"/>
  <c r="L17510"/>
  <c r="L17511"/>
  <c r="L17512"/>
  <c r="L17513"/>
  <c r="L17514"/>
  <c r="L17515"/>
  <c r="L17516"/>
  <c r="L17517"/>
  <c r="L17518"/>
  <c r="L17519"/>
  <c r="L17520"/>
  <c r="L17521"/>
  <c r="L17522"/>
  <c r="L17523"/>
  <c r="L17524"/>
  <c r="L17525"/>
  <c r="L17526"/>
  <c r="L17527"/>
  <c r="L17528"/>
  <c r="L17529"/>
  <c r="L17530"/>
  <c r="L17531"/>
  <c r="L17532"/>
  <c r="L17533"/>
  <c r="L17534"/>
  <c r="L17535"/>
  <c r="L17536"/>
  <c r="L17537"/>
  <c r="L17538"/>
  <c r="L17539"/>
  <c r="L17540"/>
  <c r="L17541"/>
  <c r="L17542"/>
  <c r="L17543"/>
  <c r="L17544"/>
  <c r="L17545"/>
  <c r="L17546"/>
  <c r="L17547"/>
  <c r="L17548"/>
  <c r="L17549"/>
  <c r="L17550"/>
  <c r="L17551"/>
  <c r="L17552"/>
  <c r="L17553"/>
  <c r="L17554"/>
  <c r="L17555"/>
  <c r="L17556"/>
  <c r="L17557"/>
  <c r="L17558"/>
  <c r="L17559"/>
  <c r="L17560"/>
  <c r="L17561"/>
  <c r="L17562"/>
  <c r="L17563"/>
  <c r="L17564"/>
  <c r="L17565"/>
  <c r="L17566"/>
  <c r="L17567"/>
  <c r="L17568"/>
  <c r="L17569"/>
  <c r="L17570"/>
  <c r="L17571"/>
  <c r="L17572"/>
  <c r="L17573"/>
  <c r="L17574"/>
  <c r="L17575"/>
  <c r="L17576"/>
  <c r="L17577"/>
  <c r="L17578"/>
  <c r="L17579"/>
  <c r="L17580"/>
  <c r="L17581"/>
  <c r="L17582"/>
  <c r="L17583"/>
  <c r="L17584"/>
  <c r="L17585"/>
  <c r="L17586"/>
  <c r="L17587"/>
  <c r="L17588"/>
  <c r="L17589"/>
  <c r="L17590"/>
  <c r="L17591"/>
  <c r="L17592"/>
  <c r="L17593"/>
  <c r="L17594"/>
  <c r="L17595"/>
  <c r="L17596"/>
  <c r="L17597"/>
  <c r="L17598"/>
  <c r="L17599"/>
  <c r="L17600"/>
  <c r="L17601"/>
  <c r="L17602"/>
  <c r="L17603"/>
  <c r="L17604"/>
  <c r="L17605"/>
  <c r="L17606"/>
  <c r="L17607"/>
  <c r="L17608"/>
  <c r="L17609"/>
  <c r="L17610"/>
  <c r="L17611"/>
  <c r="L17612"/>
  <c r="L17613"/>
  <c r="L17614"/>
  <c r="L17615"/>
  <c r="L17616"/>
  <c r="L17617"/>
  <c r="L17618"/>
  <c r="L17619"/>
  <c r="L17620"/>
  <c r="L17621"/>
  <c r="L17622"/>
  <c r="L17623"/>
  <c r="L17624"/>
  <c r="L17625"/>
  <c r="L17626"/>
  <c r="L17627"/>
  <c r="L17628"/>
  <c r="L17629"/>
  <c r="L17630"/>
  <c r="L17631"/>
  <c r="L17632"/>
  <c r="L17633"/>
  <c r="L17634"/>
  <c r="L17635"/>
  <c r="L17636"/>
  <c r="L17637"/>
  <c r="L17638"/>
  <c r="L17639"/>
  <c r="L17640"/>
  <c r="L17641"/>
  <c r="L17642"/>
  <c r="L17643"/>
  <c r="L17644"/>
  <c r="L17645"/>
  <c r="L17646"/>
  <c r="L17647"/>
  <c r="L17648"/>
  <c r="L17649"/>
  <c r="L17650"/>
  <c r="L17651"/>
  <c r="L17652"/>
  <c r="L17653"/>
  <c r="L17654"/>
  <c r="L17655"/>
  <c r="L17656"/>
  <c r="L17657"/>
  <c r="L17658"/>
  <c r="L17659"/>
  <c r="L17660"/>
  <c r="L17661"/>
  <c r="L17662"/>
  <c r="L17663"/>
  <c r="L17664"/>
  <c r="L17665"/>
  <c r="L17666"/>
  <c r="L17667"/>
  <c r="L17668"/>
  <c r="L17669"/>
  <c r="L17670"/>
  <c r="L17671"/>
  <c r="L17672"/>
  <c r="L17673"/>
  <c r="L17674"/>
  <c r="L17675"/>
  <c r="L17676"/>
  <c r="L17677"/>
  <c r="L17678"/>
  <c r="L17679"/>
  <c r="L17680"/>
  <c r="L17681"/>
  <c r="L17682"/>
  <c r="L17683"/>
  <c r="L17684"/>
  <c r="L17685"/>
  <c r="L17686"/>
  <c r="L17687"/>
  <c r="L17688"/>
  <c r="L17689"/>
  <c r="L17690"/>
  <c r="L17691"/>
  <c r="L17692"/>
  <c r="L17693"/>
  <c r="L17694"/>
  <c r="L17695"/>
  <c r="L17696"/>
  <c r="L17697"/>
  <c r="L17698"/>
  <c r="L17699"/>
  <c r="L17700"/>
  <c r="L17701"/>
  <c r="L17702"/>
  <c r="L17703"/>
  <c r="L17704"/>
  <c r="L17705"/>
  <c r="L17706"/>
  <c r="L17707"/>
  <c r="L17708"/>
  <c r="L17709"/>
  <c r="L17710"/>
  <c r="L17711"/>
  <c r="L17712"/>
  <c r="L17713"/>
  <c r="L17714"/>
  <c r="L17715"/>
  <c r="L17716"/>
  <c r="L17717"/>
  <c r="L17718"/>
  <c r="L17719"/>
  <c r="L17720"/>
  <c r="L17721"/>
  <c r="L17722"/>
  <c r="L17723"/>
  <c r="L17724"/>
  <c r="L17725"/>
  <c r="L17726"/>
  <c r="L17727"/>
  <c r="L17728"/>
  <c r="L17729"/>
  <c r="L17730"/>
  <c r="L17731"/>
  <c r="L17732"/>
  <c r="L17733"/>
  <c r="L17734"/>
  <c r="L17735"/>
  <c r="L17736"/>
  <c r="L17737"/>
  <c r="L17738"/>
  <c r="L17739"/>
  <c r="L17740"/>
  <c r="L17741"/>
  <c r="L17742"/>
  <c r="L17743"/>
  <c r="L17744"/>
  <c r="L17745"/>
  <c r="L17746"/>
  <c r="L17747"/>
  <c r="L17748"/>
  <c r="L17749"/>
  <c r="L17750"/>
  <c r="L17751"/>
  <c r="L17752"/>
  <c r="L17753"/>
  <c r="L17754"/>
  <c r="L17755"/>
  <c r="L17756"/>
  <c r="L17757"/>
  <c r="L17758"/>
  <c r="L17759"/>
  <c r="L17760"/>
  <c r="L17761"/>
  <c r="L17762"/>
  <c r="L17763"/>
  <c r="L17764"/>
  <c r="L17765"/>
  <c r="L17766"/>
  <c r="L17767"/>
  <c r="L17768"/>
  <c r="L17769"/>
  <c r="L17770"/>
  <c r="L17771"/>
  <c r="L17772"/>
  <c r="L17773"/>
  <c r="L17774"/>
  <c r="L17775"/>
  <c r="L17776"/>
  <c r="L17777"/>
  <c r="L17778"/>
  <c r="L17779"/>
  <c r="L17780"/>
  <c r="L17781"/>
  <c r="L17782"/>
  <c r="L17783"/>
  <c r="L17784"/>
  <c r="L17785"/>
  <c r="L17786"/>
  <c r="L17787"/>
  <c r="L17788"/>
  <c r="L17789"/>
  <c r="L17790"/>
  <c r="L17791"/>
  <c r="L17792"/>
  <c r="L17793"/>
  <c r="L17794"/>
  <c r="L17795"/>
  <c r="L17796"/>
  <c r="L17797"/>
  <c r="L17798"/>
  <c r="L17799"/>
  <c r="L17800"/>
  <c r="L17801"/>
  <c r="L17802"/>
  <c r="L17803"/>
  <c r="L17804"/>
  <c r="L17805"/>
  <c r="L17806"/>
  <c r="L17807"/>
  <c r="L17808"/>
  <c r="L17809"/>
  <c r="L17810"/>
  <c r="L17811"/>
  <c r="L17812"/>
  <c r="L17813"/>
  <c r="L17814"/>
  <c r="L17815"/>
  <c r="L17816"/>
  <c r="L17817"/>
  <c r="L17818"/>
  <c r="L17819"/>
  <c r="L17820"/>
  <c r="L17821"/>
  <c r="L17822"/>
  <c r="L17823"/>
  <c r="L17824"/>
  <c r="L17825"/>
  <c r="L17826"/>
  <c r="L17827"/>
  <c r="L17828"/>
  <c r="L17829"/>
  <c r="L17830"/>
  <c r="L17831"/>
  <c r="L17832"/>
  <c r="L17833"/>
  <c r="L17834"/>
  <c r="L17835"/>
  <c r="L17836"/>
  <c r="L17837"/>
  <c r="L17838"/>
  <c r="L17839"/>
  <c r="L17840"/>
  <c r="L17841"/>
  <c r="L17842"/>
  <c r="L17843"/>
  <c r="L17844"/>
  <c r="L17845"/>
  <c r="L17846"/>
  <c r="L17847"/>
  <c r="L17848"/>
  <c r="L17849"/>
  <c r="L17850"/>
  <c r="L17851"/>
  <c r="L17852"/>
  <c r="L17853"/>
  <c r="L17854"/>
  <c r="L17855"/>
  <c r="L17856"/>
  <c r="L17857"/>
  <c r="L17858"/>
  <c r="L17859"/>
  <c r="L17860"/>
  <c r="L17861"/>
  <c r="L17862"/>
  <c r="L17863"/>
  <c r="L17864"/>
  <c r="L17865"/>
  <c r="L17866"/>
  <c r="L17867"/>
  <c r="L17868"/>
  <c r="L17869"/>
  <c r="L17870"/>
  <c r="L17871"/>
  <c r="L17872"/>
  <c r="L17873"/>
  <c r="L17874"/>
  <c r="L17875"/>
  <c r="L17876"/>
  <c r="L17877"/>
  <c r="L17878"/>
  <c r="L17879"/>
  <c r="L17880"/>
  <c r="L17881"/>
  <c r="L17882"/>
  <c r="L17883"/>
  <c r="L17884"/>
  <c r="L17885"/>
  <c r="L17886"/>
  <c r="L17887"/>
  <c r="L17888"/>
  <c r="L17889"/>
  <c r="L17890"/>
  <c r="L17891"/>
  <c r="L17892"/>
  <c r="L17893"/>
  <c r="L17894"/>
  <c r="L17895"/>
  <c r="L17896"/>
  <c r="L17897"/>
  <c r="L17898"/>
  <c r="L17899"/>
  <c r="L17900"/>
  <c r="L17901"/>
  <c r="L17902"/>
  <c r="L17903"/>
  <c r="L17904"/>
  <c r="L17905"/>
  <c r="L17906"/>
  <c r="L17907"/>
  <c r="L17908"/>
  <c r="L17909"/>
  <c r="L17910"/>
  <c r="L17911"/>
  <c r="L17912"/>
  <c r="L17913"/>
  <c r="L17914"/>
  <c r="L17915"/>
  <c r="L17916"/>
  <c r="L17917"/>
  <c r="L17918"/>
  <c r="L17919"/>
  <c r="L17920"/>
  <c r="L17921"/>
  <c r="L17922"/>
  <c r="L17923"/>
  <c r="L17924"/>
  <c r="L17925"/>
  <c r="L17926"/>
  <c r="L17927"/>
  <c r="L17928"/>
  <c r="L17929"/>
  <c r="L17930"/>
  <c r="L17931"/>
  <c r="L17932"/>
  <c r="L17933"/>
  <c r="L17934"/>
  <c r="L17935"/>
  <c r="L17936"/>
  <c r="L17937"/>
  <c r="L17938"/>
  <c r="L17939"/>
  <c r="L17940"/>
  <c r="L17941"/>
  <c r="L17942"/>
  <c r="L17943"/>
  <c r="L17944"/>
  <c r="L17945"/>
  <c r="L17946"/>
  <c r="L17947"/>
  <c r="L17948"/>
  <c r="L17949"/>
  <c r="L17950"/>
  <c r="L17951"/>
  <c r="L17952"/>
  <c r="L17953"/>
  <c r="L17954"/>
  <c r="L17955"/>
  <c r="L17956"/>
  <c r="L17957"/>
  <c r="L17958"/>
  <c r="L17959"/>
  <c r="L17960"/>
  <c r="L17961"/>
  <c r="L17962"/>
  <c r="L17963"/>
  <c r="L17964"/>
  <c r="L17965"/>
  <c r="L17966"/>
  <c r="L17967"/>
  <c r="L17968"/>
  <c r="L17969"/>
  <c r="L17970"/>
  <c r="L17971"/>
  <c r="L17972"/>
  <c r="L17973"/>
  <c r="L17974"/>
  <c r="L17975"/>
  <c r="L17976"/>
  <c r="L17977"/>
  <c r="L17978"/>
  <c r="L17979"/>
  <c r="L17980"/>
  <c r="L17981"/>
  <c r="L17982"/>
  <c r="L17983"/>
  <c r="L17984"/>
  <c r="L17985"/>
  <c r="L17986"/>
  <c r="L17987"/>
  <c r="L17988"/>
  <c r="L17989"/>
  <c r="L17990"/>
  <c r="L17991"/>
  <c r="L17992"/>
  <c r="L17993"/>
  <c r="L17994"/>
  <c r="L17995"/>
  <c r="L17996"/>
  <c r="L17997"/>
  <c r="L17998"/>
  <c r="L17999"/>
  <c r="L18000"/>
  <c r="L18001"/>
  <c r="L18002"/>
  <c r="L18003"/>
  <c r="L18004"/>
  <c r="L18005"/>
  <c r="L18006"/>
  <c r="L18007"/>
  <c r="L18008"/>
  <c r="L18009"/>
  <c r="L18010"/>
  <c r="L18011"/>
  <c r="L18012"/>
  <c r="L18013"/>
  <c r="L18014"/>
  <c r="L18015"/>
  <c r="L18016"/>
  <c r="L18017"/>
  <c r="L18018"/>
  <c r="L18019"/>
  <c r="L18020"/>
  <c r="L18021"/>
  <c r="L18022"/>
  <c r="L18023"/>
  <c r="L18024"/>
  <c r="L18025"/>
  <c r="L18026"/>
  <c r="L18027"/>
  <c r="L18028"/>
  <c r="L18029"/>
  <c r="L18030"/>
  <c r="L18031"/>
  <c r="L18032"/>
  <c r="L18033"/>
  <c r="L18034"/>
  <c r="L18035"/>
  <c r="L18036"/>
  <c r="L18037"/>
  <c r="L18038"/>
  <c r="L18039"/>
  <c r="L18040"/>
  <c r="L18041"/>
  <c r="L18042"/>
  <c r="L18043"/>
  <c r="L18044"/>
  <c r="L18045"/>
  <c r="L18046"/>
  <c r="L18047"/>
  <c r="L18048"/>
  <c r="L18049"/>
  <c r="L18050"/>
  <c r="L18051"/>
  <c r="L18052"/>
  <c r="L18053"/>
  <c r="L18054"/>
  <c r="L18055"/>
  <c r="L18056"/>
  <c r="L18057"/>
  <c r="L18058"/>
  <c r="L18059"/>
  <c r="L18060"/>
  <c r="L18061"/>
  <c r="L18062"/>
  <c r="L18063"/>
  <c r="L18064"/>
  <c r="L18065"/>
  <c r="L18066"/>
  <c r="L18067"/>
  <c r="L18068"/>
  <c r="L18069"/>
  <c r="L18070"/>
  <c r="L18071"/>
  <c r="L18072"/>
  <c r="L18073"/>
  <c r="L18074"/>
  <c r="L18075"/>
  <c r="L18076"/>
  <c r="L18077"/>
  <c r="L18078"/>
  <c r="L18079"/>
  <c r="L18080"/>
  <c r="L18081"/>
  <c r="L18082"/>
  <c r="L18083"/>
  <c r="L18084"/>
  <c r="L18085"/>
  <c r="L18086"/>
  <c r="L18087"/>
  <c r="L18088"/>
  <c r="L18089"/>
  <c r="L18090"/>
  <c r="L18091"/>
  <c r="L18092"/>
  <c r="L18093"/>
  <c r="L18094"/>
  <c r="L18095"/>
  <c r="L18096"/>
  <c r="L18097"/>
  <c r="L18098"/>
  <c r="L18099"/>
  <c r="L18100"/>
  <c r="L18101"/>
  <c r="L18102"/>
  <c r="L18103"/>
  <c r="L18104"/>
  <c r="L18105"/>
  <c r="L18106"/>
  <c r="L18107"/>
  <c r="L18108"/>
  <c r="L18109"/>
  <c r="L18110"/>
  <c r="L18111"/>
  <c r="L18112"/>
  <c r="L18113"/>
  <c r="L18114"/>
  <c r="L18115"/>
  <c r="L18116"/>
  <c r="L18117"/>
  <c r="L18118"/>
  <c r="L18119"/>
  <c r="L18120"/>
  <c r="L18121"/>
  <c r="L18122"/>
  <c r="L18123"/>
  <c r="L18124"/>
  <c r="L18125"/>
  <c r="L18126"/>
  <c r="L18127"/>
  <c r="L18128"/>
  <c r="L18129"/>
  <c r="L18130"/>
  <c r="L18131"/>
  <c r="L18132"/>
  <c r="L18133"/>
  <c r="L18134"/>
  <c r="L18135"/>
  <c r="L18136"/>
  <c r="L18137"/>
  <c r="L18138"/>
  <c r="L18139"/>
  <c r="L18140"/>
  <c r="L18141"/>
  <c r="L18142"/>
  <c r="L18143"/>
  <c r="L18144"/>
  <c r="L18145"/>
  <c r="L18146"/>
  <c r="L18147"/>
  <c r="L18148"/>
  <c r="L18149"/>
  <c r="L18150"/>
  <c r="L18151"/>
  <c r="L18152"/>
  <c r="L18153"/>
  <c r="L18154"/>
  <c r="L18155"/>
  <c r="L18156"/>
  <c r="L18157"/>
  <c r="L18158"/>
  <c r="L18159"/>
  <c r="L18160"/>
  <c r="L18161"/>
  <c r="L18162"/>
  <c r="L18163"/>
  <c r="L18164"/>
  <c r="L18165"/>
  <c r="L18166"/>
  <c r="L18167"/>
  <c r="L18168"/>
  <c r="L18169"/>
  <c r="L18170"/>
  <c r="L18171"/>
  <c r="L18172"/>
  <c r="L18173"/>
  <c r="L18174"/>
  <c r="L18175"/>
  <c r="L18176"/>
  <c r="L18177"/>
  <c r="L18178"/>
  <c r="L18179"/>
  <c r="L18180"/>
  <c r="L18181"/>
  <c r="L18182"/>
  <c r="L18183"/>
  <c r="L18184"/>
  <c r="L18185"/>
  <c r="L18186"/>
  <c r="L18187"/>
  <c r="L18188"/>
  <c r="L18189"/>
  <c r="L18190"/>
  <c r="L18191"/>
  <c r="L18192"/>
  <c r="L18193"/>
  <c r="L18194"/>
  <c r="L18195"/>
  <c r="L18196"/>
  <c r="L18197"/>
  <c r="L18198"/>
  <c r="L18199"/>
  <c r="L18200"/>
  <c r="L18201"/>
  <c r="L18202"/>
  <c r="L18203"/>
  <c r="L18204"/>
  <c r="L18205"/>
  <c r="L18206"/>
  <c r="L18207"/>
  <c r="L18208"/>
  <c r="L18209"/>
  <c r="L18210"/>
  <c r="L18211"/>
  <c r="L18212"/>
  <c r="L18213"/>
  <c r="L18214"/>
  <c r="L18215"/>
  <c r="L18216"/>
  <c r="L18217"/>
  <c r="L18218"/>
  <c r="L18219"/>
  <c r="L18220"/>
  <c r="L18221"/>
  <c r="L18222"/>
  <c r="L18223"/>
  <c r="L18224"/>
  <c r="L18225"/>
  <c r="L18226"/>
  <c r="L18227"/>
  <c r="L18228"/>
  <c r="L18229"/>
  <c r="L18230"/>
  <c r="L18231"/>
  <c r="L18232"/>
  <c r="L18233"/>
  <c r="L18234"/>
  <c r="L18235"/>
  <c r="L18236"/>
  <c r="L18237"/>
  <c r="L18238"/>
  <c r="L18239"/>
  <c r="L18240"/>
  <c r="L18241"/>
  <c r="L18242"/>
  <c r="L18243"/>
  <c r="L18244"/>
  <c r="L18245"/>
  <c r="L18246"/>
  <c r="L18247"/>
  <c r="L18248"/>
  <c r="L18249"/>
  <c r="L18250"/>
  <c r="L18251"/>
  <c r="L18252"/>
  <c r="L18253"/>
  <c r="L18254"/>
  <c r="L18255"/>
  <c r="L18256"/>
  <c r="L18257"/>
  <c r="L18258"/>
  <c r="L18259"/>
  <c r="L18260"/>
  <c r="L18261"/>
  <c r="L18262"/>
  <c r="L18263"/>
  <c r="L18264"/>
  <c r="L18265"/>
  <c r="L18266"/>
  <c r="L18267"/>
  <c r="L18268"/>
  <c r="L18269"/>
  <c r="L18270"/>
  <c r="L18271"/>
  <c r="L18272"/>
  <c r="L18273"/>
  <c r="L18274"/>
  <c r="L18275"/>
  <c r="L18276"/>
  <c r="L18277"/>
  <c r="L18278"/>
  <c r="L18279"/>
  <c r="L18280"/>
  <c r="L18281"/>
  <c r="L18282"/>
  <c r="L18283"/>
  <c r="L18284"/>
  <c r="L18285"/>
  <c r="L18286"/>
  <c r="L18287"/>
  <c r="L18288"/>
  <c r="L18289"/>
  <c r="L18290"/>
  <c r="L18291"/>
  <c r="L18292"/>
  <c r="L18293"/>
  <c r="L18294"/>
  <c r="L18295"/>
  <c r="L18296"/>
  <c r="L18297"/>
  <c r="L18298"/>
  <c r="L18299"/>
  <c r="L18300"/>
  <c r="L18301"/>
  <c r="L18302"/>
  <c r="L18303"/>
  <c r="L18304"/>
  <c r="L18305"/>
  <c r="L18306"/>
  <c r="L18307"/>
  <c r="L18308"/>
  <c r="L18309"/>
  <c r="L18310"/>
  <c r="L18311"/>
  <c r="L18312"/>
  <c r="L18313"/>
  <c r="L18314"/>
  <c r="L18315"/>
  <c r="L18316"/>
  <c r="L18317"/>
  <c r="L18318"/>
  <c r="L18319"/>
  <c r="L18320"/>
  <c r="L18321"/>
  <c r="L18322"/>
  <c r="L18323"/>
  <c r="L18324"/>
  <c r="L18325"/>
  <c r="L18326"/>
  <c r="L18327"/>
  <c r="L18328"/>
  <c r="L18329"/>
  <c r="L18330"/>
  <c r="L18331"/>
  <c r="L18332"/>
  <c r="L18333"/>
  <c r="L18334"/>
  <c r="L18335"/>
  <c r="L18336"/>
  <c r="L18337"/>
  <c r="L18338"/>
  <c r="L18339"/>
  <c r="L18340"/>
  <c r="L18341"/>
  <c r="L18342"/>
  <c r="L18343"/>
  <c r="L18344"/>
  <c r="L18345"/>
  <c r="L18346"/>
  <c r="L18347"/>
  <c r="L18348"/>
  <c r="L18349"/>
  <c r="L18350"/>
  <c r="L18351"/>
  <c r="L18352"/>
  <c r="L18353"/>
  <c r="L18354"/>
  <c r="L18355"/>
  <c r="L18356"/>
  <c r="L18357"/>
  <c r="L18358"/>
  <c r="L18359"/>
  <c r="L18360"/>
  <c r="L18361"/>
  <c r="L18362"/>
  <c r="L18363"/>
  <c r="L18364"/>
  <c r="L18365"/>
  <c r="L18366"/>
  <c r="L18367"/>
  <c r="L18368"/>
  <c r="L18369"/>
  <c r="L18370"/>
  <c r="L18371"/>
  <c r="L18372"/>
  <c r="L18373"/>
  <c r="L18374"/>
  <c r="L18375"/>
  <c r="L18376"/>
  <c r="L18377"/>
  <c r="L18378"/>
  <c r="L18379"/>
  <c r="L18380"/>
  <c r="L18381"/>
  <c r="L18382"/>
  <c r="L18383"/>
  <c r="L18384"/>
  <c r="L18385"/>
  <c r="L18386"/>
  <c r="L18387"/>
  <c r="L18388"/>
  <c r="L18389"/>
  <c r="L18390"/>
  <c r="L18391"/>
  <c r="L18392"/>
  <c r="L18393"/>
  <c r="L18394"/>
  <c r="L18395"/>
  <c r="L18396"/>
  <c r="L18397"/>
  <c r="L18398"/>
  <c r="L18399"/>
  <c r="L18400"/>
  <c r="L18401"/>
  <c r="L18402"/>
  <c r="L18403"/>
  <c r="L18404"/>
  <c r="L18405"/>
  <c r="L18406"/>
  <c r="L18407"/>
  <c r="L18408"/>
  <c r="L18409"/>
  <c r="L18410"/>
  <c r="L18411"/>
  <c r="L18412"/>
  <c r="L18413"/>
  <c r="L18414"/>
  <c r="L18415"/>
  <c r="L18416"/>
  <c r="L18417"/>
  <c r="L18418"/>
  <c r="L18419"/>
  <c r="L18420"/>
  <c r="L18421"/>
  <c r="L18422"/>
  <c r="L18423"/>
  <c r="L18424"/>
  <c r="L18425"/>
  <c r="L18426"/>
  <c r="L18427"/>
  <c r="L18428"/>
  <c r="L18429"/>
  <c r="L18430"/>
  <c r="L18431"/>
  <c r="L18432"/>
  <c r="L18433"/>
  <c r="L18434"/>
  <c r="L18435"/>
  <c r="L18436"/>
  <c r="L18437"/>
  <c r="L18438"/>
  <c r="L18439"/>
  <c r="L18440"/>
  <c r="L18441"/>
  <c r="L18442"/>
  <c r="L18443"/>
  <c r="L18444"/>
  <c r="L18445"/>
  <c r="L18446"/>
  <c r="L18447"/>
  <c r="L18448"/>
  <c r="L18449"/>
  <c r="L18450"/>
  <c r="L18451"/>
  <c r="L18452"/>
  <c r="L18453"/>
  <c r="L18454"/>
  <c r="L18455"/>
  <c r="L18456"/>
  <c r="L18457"/>
  <c r="L18458"/>
  <c r="L18459"/>
  <c r="L18460"/>
  <c r="L18461"/>
  <c r="L18462"/>
  <c r="L18463"/>
  <c r="L18464"/>
  <c r="L18465"/>
  <c r="L18466"/>
  <c r="L18467"/>
  <c r="L18468"/>
  <c r="L18469"/>
  <c r="L18470"/>
  <c r="L18471"/>
  <c r="L18472"/>
  <c r="L18473"/>
  <c r="L18474"/>
  <c r="L18475"/>
  <c r="L18476"/>
  <c r="L18477"/>
  <c r="L18478"/>
  <c r="L18479"/>
  <c r="L18480"/>
  <c r="L18481"/>
  <c r="L18482"/>
  <c r="L18483"/>
  <c r="L18484"/>
  <c r="L18485"/>
  <c r="L18486"/>
  <c r="L18487"/>
  <c r="L18488"/>
  <c r="L18489"/>
  <c r="L18490"/>
  <c r="L18491"/>
  <c r="L18492"/>
  <c r="L18493"/>
  <c r="L18494"/>
  <c r="L18495"/>
  <c r="L18496"/>
  <c r="L18497"/>
  <c r="L18498"/>
  <c r="L18499"/>
  <c r="L18500"/>
  <c r="L18501"/>
  <c r="L18502"/>
  <c r="L18503"/>
  <c r="L18504"/>
  <c r="L18505"/>
  <c r="L18506"/>
  <c r="L18507"/>
  <c r="L18508"/>
  <c r="L18509"/>
  <c r="L18510"/>
  <c r="L18511"/>
  <c r="L18512"/>
  <c r="L18513"/>
  <c r="L18514"/>
  <c r="L18515"/>
  <c r="L18516"/>
  <c r="L18517"/>
  <c r="L18518"/>
  <c r="L18519"/>
  <c r="L18520"/>
  <c r="L18521"/>
  <c r="L18522"/>
  <c r="L18523"/>
  <c r="L18524"/>
  <c r="L18525"/>
  <c r="L18526"/>
  <c r="L18527"/>
  <c r="L18528"/>
  <c r="L18529"/>
  <c r="L18530"/>
  <c r="L18531"/>
  <c r="L18532"/>
  <c r="L18533"/>
  <c r="L18534"/>
  <c r="L18535"/>
  <c r="L18536"/>
  <c r="L18537"/>
  <c r="L18538"/>
  <c r="L18539"/>
  <c r="L18540"/>
  <c r="L18541"/>
  <c r="L18542"/>
  <c r="L18543"/>
  <c r="L18544"/>
  <c r="L18545"/>
  <c r="L18546"/>
  <c r="L18547"/>
  <c r="L18548"/>
  <c r="L18549"/>
  <c r="L18550"/>
  <c r="L18551"/>
  <c r="L18552"/>
  <c r="L18553"/>
  <c r="L18554"/>
  <c r="L18555"/>
  <c r="L18556"/>
  <c r="L18557"/>
  <c r="L18558"/>
  <c r="L18559"/>
  <c r="L18560"/>
  <c r="L18561"/>
  <c r="L18562"/>
  <c r="L18563"/>
  <c r="L18564"/>
  <c r="L18565"/>
  <c r="L18566"/>
  <c r="L18567"/>
  <c r="L18568"/>
  <c r="L18569"/>
  <c r="L18570"/>
  <c r="L18571"/>
  <c r="L18572"/>
  <c r="L18573"/>
  <c r="L18574"/>
  <c r="L18575"/>
  <c r="L18576"/>
  <c r="L18577"/>
  <c r="L18578"/>
  <c r="L18579"/>
  <c r="L18580"/>
  <c r="L18581"/>
  <c r="L18582"/>
  <c r="L18583"/>
  <c r="L18584"/>
  <c r="L18585"/>
  <c r="L18586"/>
  <c r="L18587"/>
  <c r="L18588"/>
  <c r="L18589"/>
  <c r="L18590"/>
  <c r="L18591"/>
  <c r="L18592"/>
  <c r="L18593"/>
  <c r="L18594"/>
  <c r="L18595"/>
  <c r="L18596"/>
  <c r="L18597"/>
  <c r="L18598"/>
  <c r="L18599"/>
  <c r="L18600"/>
  <c r="L18601"/>
  <c r="L18602"/>
  <c r="L18603"/>
  <c r="L18604"/>
  <c r="L18605"/>
  <c r="L18606"/>
  <c r="L18607"/>
  <c r="L18608"/>
  <c r="L18609"/>
  <c r="L18610"/>
  <c r="L18611"/>
  <c r="L18612"/>
  <c r="L18613"/>
  <c r="L18614"/>
  <c r="L18615"/>
  <c r="L18616"/>
  <c r="L18617"/>
  <c r="L18618"/>
  <c r="L18619"/>
  <c r="L18620"/>
  <c r="L18621"/>
  <c r="L18622"/>
  <c r="L18623"/>
  <c r="L18624"/>
  <c r="L18625"/>
  <c r="L18626"/>
  <c r="L18627"/>
  <c r="L18628"/>
  <c r="L18629"/>
  <c r="L18630"/>
  <c r="L18631"/>
  <c r="L18632"/>
  <c r="L18633"/>
  <c r="L18634"/>
  <c r="L18635"/>
  <c r="L18636"/>
  <c r="L18637"/>
  <c r="L18638"/>
  <c r="L18639"/>
  <c r="L18640"/>
  <c r="L18641"/>
  <c r="L18642"/>
  <c r="L18643"/>
  <c r="L18644"/>
  <c r="L18645"/>
  <c r="L18646"/>
  <c r="L18647"/>
  <c r="L18648"/>
  <c r="L18649"/>
  <c r="L18650"/>
  <c r="L18651"/>
  <c r="L18652"/>
  <c r="L18653"/>
  <c r="L18654"/>
  <c r="L18655"/>
  <c r="L18656"/>
  <c r="L18657"/>
  <c r="L18658"/>
  <c r="L18659"/>
  <c r="L18660"/>
  <c r="L18661"/>
  <c r="L18662"/>
  <c r="L18663"/>
  <c r="L18664"/>
  <c r="L18665"/>
  <c r="L18666"/>
  <c r="L18667"/>
  <c r="L18668"/>
  <c r="L18669"/>
  <c r="L18670"/>
  <c r="L18671"/>
  <c r="L18672"/>
  <c r="L18673"/>
  <c r="L18674"/>
  <c r="L18675"/>
  <c r="L18676"/>
  <c r="L18677"/>
  <c r="L18678"/>
  <c r="L18679"/>
  <c r="L18680"/>
  <c r="L18681"/>
  <c r="L18682"/>
  <c r="L18683"/>
  <c r="L18684"/>
  <c r="L18685"/>
  <c r="L18686"/>
  <c r="L18687"/>
  <c r="L18688"/>
  <c r="L18689"/>
  <c r="L18690"/>
  <c r="L18691"/>
  <c r="L18692"/>
  <c r="L18693"/>
  <c r="L18694"/>
  <c r="L18695"/>
  <c r="L18696"/>
  <c r="L18697"/>
  <c r="L18698"/>
  <c r="L18699"/>
  <c r="L18700"/>
  <c r="L18701"/>
  <c r="L18702"/>
  <c r="L18703"/>
  <c r="L18704"/>
  <c r="L18705"/>
  <c r="L18706"/>
  <c r="L18707"/>
  <c r="L18708"/>
  <c r="L18709"/>
  <c r="L18710"/>
  <c r="L18711"/>
  <c r="L18712"/>
  <c r="L18713"/>
  <c r="L18714"/>
  <c r="L18715"/>
  <c r="L18716"/>
  <c r="L18717"/>
  <c r="L18718"/>
  <c r="L18719"/>
  <c r="L18720"/>
  <c r="L18721"/>
  <c r="L18722"/>
  <c r="L18723"/>
  <c r="L18724"/>
  <c r="L18725"/>
  <c r="L18726"/>
  <c r="L18727"/>
  <c r="L18728"/>
  <c r="L18729"/>
  <c r="L18730"/>
  <c r="L18731"/>
  <c r="L18732"/>
  <c r="L18733"/>
  <c r="L18734"/>
  <c r="L18735"/>
  <c r="L18736"/>
  <c r="L18737"/>
  <c r="L18738"/>
  <c r="L18739"/>
  <c r="L18740"/>
  <c r="L18741"/>
  <c r="L18742"/>
  <c r="L18743"/>
  <c r="L18744"/>
  <c r="L18745"/>
  <c r="L18746"/>
  <c r="L18747"/>
  <c r="L18748"/>
  <c r="L18749"/>
  <c r="L18750"/>
  <c r="L18751"/>
  <c r="L18752"/>
  <c r="L18753"/>
  <c r="L18754"/>
  <c r="L18755"/>
  <c r="L18756"/>
  <c r="L18757"/>
  <c r="L18758"/>
  <c r="L18759"/>
  <c r="L18760"/>
  <c r="L18761"/>
  <c r="L18762"/>
  <c r="L18763"/>
  <c r="L18764"/>
  <c r="L18765"/>
  <c r="L18766"/>
  <c r="L18767"/>
  <c r="L18768"/>
  <c r="L18769"/>
  <c r="L18770"/>
  <c r="L18771"/>
  <c r="L18772"/>
  <c r="L18773"/>
  <c r="L18774"/>
  <c r="L18775"/>
  <c r="L18776"/>
  <c r="L18777"/>
  <c r="L18778"/>
  <c r="L18779"/>
  <c r="L18780"/>
  <c r="L18781"/>
  <c r="L18782"/>
  <c r="L18783"/>
  <c r="L18784"/>
  <c r="L18785"/>
  <c r="L18786"/>
  <c r="L18787"/>
  <c r="L18788"/>
  <c r="L18789"/>
  <c r="L18790"/>
  <c r="L18791"/>
  <c r="L18792"/>
  <c r="L18793"/>
  <c r="L18794"/>
  <c r="L18795"/>
  <c r="L18796"/>
  <c r="L18797"/>
  <c r="L18798"/>
  <c r="L18799"/>
  <c r="L18800"/>
  <c r="L18801"/>
  <c r="L18802"/>
  <c r="L18803"/>
  <c r="L18804"/>
  <c r="L18805"/>
  <c r="L18806"/>
  <c r="L18807"/>
  <c r="L18808"/>
  <c r="L18809"/>
  <c r="L18810"/>
  <c r="L18811"/>
  <c r="L18812"/>
  <c r="L18813"/>
  <c r="L18814"/>
  <c r="L18815"/>
  <c r="L18816"/>
  <c r="L18817"/>
  <c r="L18818"/>
  <c r="L18819"/>
  <c r="L18820"/>
  <c r="L18821"/>
  <c r="L18822"/>
  <c r="L18823"/>
  <c r="L18824"/>
  <c r="L18825"/>
  <c r="L18826"/>
  <c r="L18827"/>
  <c r="L18828"/>
  <c r="L18829"/>
  <c r="L18830"/>
  <c r="L18831"/>
  <c r="L18832"/>
  <c r="L18833"/>
  <c r="L18834"/>
  <c r="L18835"/>
  <c r="L18836"/>
  <c r="L18837"/>
  <c r="L18838"/>
  <c r="L18839"/>
  <c r="L18840"/>
  <c r="L18841"/>
  <c r="L18842"/>
  <c r="L18843"/>
  <c r="L18844"/>
  <c r="L18845"/>
  <c r="L18846"/>
  <c r="L18847"/>
  <c r="L18848"/>
  <c r="L18849"/>
  <c r="L18850"/>
  <c r="L18851"/>
  <c r="L18852"/>
  <c r="L18853"/>
  <c r="L18854"/>
  <c r="L18855"/>
  <c r="L18856"/>
  <c r="L18857"/>
  <c r="L18858"/>
  <c r="L18859"/>
  <c r="L18860"/>
  <c r="L18861"/>
  <c r="L18862"/>
  <c r="L18863"/>
  <c r="L18864"/>
  <c r="L18865"/>
  <c r="L18866"/>
  <c r="L18867"/>
  <c r="L18868"/>
  <c r="L18869"/>
  <c r="L18870"/>
  <c r="L18871"/>
  <c r="L18872"/>
  <c r="L18873"/>
  <c r="L18874"/>
  <c r="L18875"/>
  <c r="L18876"/>
  <c r="L18877"/>
  <c r="L18878"/>
  <c r="L18879"/>
  <c r="L18880"/>
  <c r="L18881"/>
  <c r="L18882"/>
  <c r="L18883"/>
  <c r="L18884"/>
  <c r="L18885"/>
  <c r="L18886"/>
  <c r="L18887"/>
  <c r="L18888"/>
  <c r="L18889"/>
  <c r="L18890"/>
  <c r="L18891"/>
  <c r="L18892"/>
  <c r="L18893"/>
  <c r="L18894"/>
  <c r="L18895"/>
  <c r="L18896"/>
  <c r="L18897"/>
  <c r="L18898"/>
  <c r="L18899"/>
  <c r="L18900"/>
  <c r="L18901"/>
  <c r="L18902"/>
  <c r="L18903"/>
  <c r="L18904"/>
  <c r="L18905"/>
  <c r="L18906"/>
  <c r="L18907"/>
  <c r="L18908"/>
  <c r="L18909"/>
  <c r="L18910"/>
  <c r="L18911"/>
  <c r="L18912"/>
  <c r="L18913"/>
  <c r="L18914"/>
  <c r="L18915"/>
  <c r="L18916"/>
  <c r="L18917"/>
  <c r="L18918"/>
  <c r="L18919"/>
  <c r="L18920"/>
  <c r="L18921"/>
  <c r="L18922"/>
  <c r="L18923"/>
  <c r="L18924"/>
  <c r="L18925"/>
  <c r="L18926"/>
  <c r="L18927"/>
  <c r="L18928"/>
  <c r="L18929"/>
  <c r="L18930"/>
  <c r="L18931"/>
  <c r="L18932"/>
  <c r="L18933"/>
  <c r="L18934"/>
  <c r="L18935"/>
  <c r="L18936"/>
  <c r="L18937"/>
  <c r="L18938"/>
  <c r="L18939"/>
  <c r="L18940"/>
  <c r="L18941"/>
  <c r="L18942"/>
  <c r="L18943"/>
  <c r="L18944"/>
  <c r="L18945"/>
  <c r="L18946"/>
  <c r="L18947"/>
  <c r="L18948"/>
  <c r="L18949"/>
  <c r="L18950"/>
  <c r="L18951"/>
  <c r="L18952"/>
  <c r="L18953"/>
  <c r="L18954"/>
  <c r="L18955"/>
  <c r="L18956"/>
  <c r="L18957"/>
  <c r="L18958"/>
  <c r="L18959"/>
  <c r="L18960"/>
  <c r="L18961"/>
  <c r="L18962"/>
  <c r="L18963"/>
  <c r="L18964"/>
  <c r="L18965"/>
  <c r="L18966"/>
  <c r="L18967"/>
  <c r="L18968"/>
  <c r="L18969"/>
  <c r="L18970"/>
  <c r="L18971"/>
  <c r="L18972"/>
  <c r="L18973"/>
  <c r="L18974"/>
  <c r="L18975"/>
  <c r="L18976"/>
  <c r="L18977"/>
  <c r="L18978"/>
  <c r="L18979"/>
  <c r="L18980"/>
  <c r="L18981"/>
  <c r="L18982"/>
  <c r="L18983"/>
  <c r="L18984"/>
  <c r="L18985"/>
  <c r="L18986"/>
  <c r="L18987"/>
  <c r="L18988"/>
  <c r="L18989"/>
  <c r="L18990"/>
  <c r="L18991"/>
  <c r="L18992"/>
  <c r="L18993"/>
  <c r="L18994"/>
  <c r="L18995"/>
  <c r="L18996"/>
  <c r="L18997"/>
  <c r="L18998"/>
  <c r="L18999"/>
  <c r="L19000"/>
  <c r="L19001"/>
  <c r="L19002"/>
  <c r="L19003"/>
  <c r="L19004"/>
  <c r="L19005"/>
  <c r="L19006"/>
  <c r="L19007"/>
  <c r="L19008"/>
  <c r="L19009"/>
  <c r="L19010"/>
  <c r="L19011"/>
  <c r="L19012"/>
  <c r="L19013"/>
  <c r="L19014"/>
  <c r="L19015"/>
  <c r="L19016"/>
  <c r="L19017"/>
  <c r="L19018"/>
  <c r="L19019"/>
  <c r="L19020"/>
  <c r="L19021"/>
  <c r="L19022"/>
  <c r="L19023"/>
  <c r="L19024"/>
  <c r="L19025"/>
  <c r="L19026"/>
  <c r="L19027"/>
  <c r="L19028"/>
  <c r="L19029"/>
  <c r="L19030"/>
  <c r="L19031"/>
  <c r="L19032"/>
  <c r="L19033"/>
  <c r="L19034"/>
  <c r="L19035"/>
  <c r="L19036"/>
  <c r="L19037"/>
  <c r="L19038"/>
  <c r="L19039"/>
  <c r="L19040"/>
  <c r="L19041"/>
  <c r="L19042"/>
  <c r="L19043"/>
  <c r="L19044"/>
  <c r="L19045"/>
  <c r="L19046"/>
  <c r="L19047"/>
  <c r="L19048"/>
  <c r="L19049"/>
  <c r="L19050"/>
  <c r="L19051"/>
  <c r="L19052"/>
  <c r="L19053"/>
  <c r="L19054"/>
  <c r="L19055"/>
  <c r="L19056"/>
  <c r="L19057"/>
  <c r="L19058"/>
  <c r="L19059"/>
  <c r="L19060"/>
  <c r="L19061"/>
  <c r="L19062"/>
  <c r="L19063"/>
  <c r="L19064"/>
  <c r="L19065"/>
  <c r="L19066"/>
  <c r="L19067"/>
  <c r="L19068"/>
  <c r="L19069"/>
  <c r="L19070"/>
  <c r="L19071"/>
  <c r="L19072"/>
  <c r="L19073"/>
  <c r="L19074"/>
  <c r="L19075"/>
  <c r="L19076"/>
  <c r="L19077"/>
  <c r="L19078"/>
  <c r="L19079"/>
  <c r="L19080"/>
  <c r="L19081"/>
  <c r="L19082"/>
  <c r="L19083"/>
  <c r="L19084"/>
  <c r="L19085"/>
  <c r="L19086"/>
  <c r="L19087"/>
  <c r="L19088"/>
  <c r="L19089"/>
  <c r="L19090"/>
  <c r="L19091"/>
  <c r="L19092"/>
  <c r="L19093"/>
  <c r="L19094"/>
  <c r="L19095"/>
  <c r="L19096"/>
  <c r="L19097"/>
  <c r="L19098"/>
  <c r="L19099"/>
  <c r="L19100"/>
  <c r="L19101"/>
  <c r="L19102"/>
  <c r="L19103"/>
  <c r="L19104"/>
  <c r="L19105"/>
  <c r="L19106"/>
  <c r="L19107"/>
  <c r="L19108"/>
  <c r="L19109"/>
  <c r="L19110"/>
  <c r="L19111"/>
  <c r="L19112"/>
  <c r="L19113"/>
  <c r="L19114"/>
  <c r="L19115"/>
  <c r="L19116"/>
  <c r="L19117"/>
  <c r="L19118"/>
  <c r="L19119"/>
  <c r="L19120"/>
  <c r="L19121"/>
  <c r="L19122"/>
  <c r="L19123"/>
  <c r="L19124"/>
  <c r="L19125"/>
  <c r="L19126"/>
  <c r="L19127"/>
  <c r="L19128"/>
  <c r="L19129"/>
  <c r="L19130"/>
  <c r="L19131"/>
  <c r="L19132"/>
  <c r="L19133"/>
  <c r="L19134"/>
  <c r="L19135"/>
  <c r="L19136"/>
  <c r="L19137"/>
  <c r="L19138"/>
  <c r="L19139"/>
  <c r="L19140"/>
  <c r="L19141"/>
  <c r="L19142"/>
  <c r="L19143"/>
  <c r="L19144"/>
  <c r="L19145"/>
  <c r="L19146"/>
  <c r="L19147"/>
  <c r="L19148"/>
  <c r="L19149"/>
  <c r="L19150"/>
  <c r="L19151"/>
  <c r="L19152"/>
  <c r="L19153"/>
  <c r="L19154"/>
  <c r="L19155"/>
  <c r="L19156"/>
  <c r="L19157"/>
  <c r="L19158"/>
  <c r="L19159"/>
  <c r="L19160"/>
  <c r="L19161"/>
  <c r="L19162"/>
  <c r="L19163"/>
  <c r="L19164"/>
  <c r="L19165"/>
  <c r="L19166"/>
  <c r="L19167"/>
  <c r="L19168"/>
  <c r="L19169"/>
  <c r="L19170"/>
  <c r="L19171"/>
  <c r="L19172"/>
  <c r="L19173"/>
  <c r="L19174"/>
  <c r="L19175"/>
  <c r="L19176"/>
  <c r="L19177"/>
  <c r="L19178"/>
  <c r="L19179"/>
  <c r="L19180"/>
  <c r="L19181"/>
  <c r="L19182"/>
  <c r="L19183"/>
  <c r="L19184"/>
  <c r="L19185"/>
  <c r="L19186"/>
  <c r="L19187"/>
  <c r="L19188"/>
  <c r="L19189"/>
  <c r="L19190"/>
  <c r="L19191"/>
  <c r="L19192"/>
  <c r="L19193"/>
  <c r="L19194"/>
  <c r="L19195"/>
  <c r="L19196"/>
  <c r="L19197"/>
  <c r="L19198"/>
  <c r="L19199"/>
  <c r="L19200"/>
  <c r="L19201"/>
  <c r="L19202"/>
  <c r="L19203"/>
  <c r="L19204"/>
  <c r="L19205"/>
  <c r="L19206"/>
  <c r="L19207"/>
  <c r="L19208"/>
  <c r="L19209"/>
  <c r="L19210"/>
  <c r="L19211"/>
  <c r="L19212"/>
  <c r="L19213"/>
  <c r="L19214"/>
  <c r="L19215"/>
  <c r="L19216"/>
  <c r="L19217"/>
  <c r="L19218"/>
  <c r="L19219"/>
  <c r="L19220"/>
  <c r="L19221"/>
  <c r="L19222"/>
  <c r="L19223"/>
  <c r="L19224"/>
  <c r="L19225"/>
  <c r="L19226"/>
  <c r="L19227"/>
  <c r="L19228"/>
  <c r="L19229"/>
  <c r="L19230"/>
  <c r="L19231"/>
  <c r="L19232"/>
  <c r="L19233"/>
  <c r="L19234"/>
  <c r="L19235"/>
  <c r="L19236"/>
  <c r="L19237"/>
  <c r="L19238"/>
  <c r="L19239"/>
  <c r="L19240"/>
  <c r="L19241"/>
  <c r="L19242"/>
  <c r="L19243"/>
  <c r="L19244"/>
  <c r="L19245"/>
  <c r="L19246"/>
  <c r="L19247"/>
  <c r="L19248"/>
  <c r="L19249"/>
  <c r="L19250"/>
  <c r="L19251"/>
  <c r="L19252"/>
  <c r="L19253"/>
  <c r="L19254"/>
  <c r="L19255"/>
  <c r="L19256"/>
  <c r="L19257"/>
  <c r="L19258"/>
  <c r="L19259"/>
  <c r="L19260"/>
  <c r="L19261"/>
  <c r="L19262"/>
  <c r="L19263"/>
  <c r="L19264"/>
  <c r="L19265"/>
  <c r="L19266"/>
  <c r="L19267"/>
  <c r="L19268"/>
  <c r="L19269"/>
  <c r="L19270"/>
  <c r="L19271"/>
  <c r="L19272"/>
  <c r="L19273"/>
  <c r="L19274"/>
  <c r="L19275"/>
  <c r="L19276"/>
  <c r="L19277"/>
  <c r="L19278"/>
  <c r="L19279"/>
  <c r="L19280"/>
  <c r="L19281"/>
  <c r="L19282"/>
  <c r="L19283"/>
  <c r="L19284"/>
  <c r="L19285"/>
  <c r="L19286"/>
  <c r="L19287"/>
  <c r="L19288"/>
  <c r="L19289"/>
  <c r="L19290"/>
  <c r="L19291"/>
  <c r="L19292"/>
  <c r="L19293"/>
  <c r="L19294"/>
  <c r="L19295"/>
  <c r="L19296"/>
  <c r="L19297"/>
  <c r="L19298"/>
  <c r="L19299"/>
  <c r="L19300"/>
  <c r="L19301"/>
  <c r="L19302"/>
  <c r="L19303"/>
  <c r="L19304"/>
  <c r="L19305"/>
  <c r="L19306"/>
  <c r="L19307"/>
  <c r="L19308"/>
  <c r="L19309"/>
  <c r="L19310"/>
  <c r="L19311"/>
  <c r="L19312"/>
  <c r="L19313"/>
  <c r="L19314"/>
  <c r="L19315"/>
  <c r="L19316"/>
  <c r="L19317"/>
  <c r="L19318"/>
  <c r="L19319"/>
  <c r="L19320"/>
  <c r="L19321"/>
  <c r="L19322"/>
  <c r="L19323"/>
  <c r="L19324"/>
  <c r="L19325"/>
  <c r="L19326"/>
  <c r="L19327"/>
  <c r="L19328"/>
  <c r="L19329"/>
  <c r="L19330"/>
  <c r="L19331"/>
  <c r="L19332"/>
  <c r="L19333"/>
  <c r="L19334"/>
  <c r="L19335"/>
  <c r="L19336"/>
  <c r="L19337"/>
  <c r="L19338"/>
  <c r="L19339"/>
  <c r="L19340"/>
  <c r="L19341"/>
  <c r="L19342"/>
  <c r="L19343"/>
  <c r="L19344"/>
  <c r="L19345"/>
  <c r="L19346"/>
  <c r="L19347"/>
  <c r="L19348"/>
  <c r="L19349"/>
  <c r="L19350"/>
  <c r="L19351"/>
  <c r="L19352"/>
  <c r="L19353"/>
  <c r="L19354"/>
  <c r="L19355"/>
  <c r="L19356"/>
  <c r="L19357"/>
  <c r="L19358"/>
  <c r="L19359"/>
  <c r="L19360"/>
  <c r="L19361"/>
  <c r="L19362"/>
  <c r="L19363"/>
  <c r="L19364"/>
  <c r="L19365"/>
  <c r="L19366"/>
  <c r="L19367"/>
  <c r="L19368"/>
  <c r="L19369"/>
  <c r="L19370"/>
  <c r="L19371"/>
  <c r="L19372"/>
  <c r="L19373"/>
  <c r="L19374"/>
  <c r="L19375"/>
  <c r="L19376"/>
  <c r="L19377"/>
  <c r="L19378"/>
  <c r="L19379"/>
  <c r="L19380"/>
  <c r="L19381"/>
  <c r="L19382"/>
  <c r="L19383"/>
  <c r="L19384"/>
  <c r="L19385"/>
  <c r="L19386"/>
  <c r="L19387"/>
  <c r="L19388"/>
  <c r="L19389"/>
  <c r="L19390"/>
  <c r="L19391"/>
  <c r="L19392"/>
  <c r="L19393"/>
  <c r="L19394"/>
  <c r="L19395"/>
  <c r="L19396"/>
  <c r="L19397"/>
  <c r="L19398"/>
  <c r="L19399"/>
  <c r="L19400"/>
  <c r="L19401"/>
  <c r="L19402"/>
  <c r="L19403"/>
  <c r="L19404"/>
  <c r="L19405"/>
  <c r="L19406"/>
  <c r="L19407"/>
  <c r="L19408"/>
  <c r="L19409"/>
  <c r="L19410"/>
  <c r="L19411"/>
  <c r="L19412"/>
  <c r="L19413"/>
  <c r="L19414"/>
  <c r="L19415"/>
  <c r="L19416"/>
  <c r="L19417"/>
  <c r="L19418"/>
  <c r="L19419"/>
  <c r="L19420"/>
  <c r="L19421"/>
  <c r="L19422"/>
  <c r="L19423"/>
  <c r="L19424"/>
  <c r="L19425"/>
  <c r="L19426"/>
  <c r="L19427"/>
  <c r="L19428"/>
  <c r="L19429"/>
  <c r="L19430"/>
  <c r="L19431"/>
  <c r="L19432"/>
  <c r="L19433"/>
  <c r="L19434"/>
  <c r="L19435"/>
  <c r="L19436"/>
  <c r="L19437"/>
  <c r="L19438"/>
  <c r="L19439"/>
  <c r="L19440"/>
  <c r="L19441"/>
  <c r="L19442"/>
  <c r="L19443"/>
  <c r="L19444"/>
  <c r="L19445"/>
  <c r="L19446"/>
  <c r="L19447"/>
  <c r="L19448"/>
  <c r="L19449"/>
  <c r="L19450"/>
  <c r="L19451"/>
  <c r="L19452"/>
  <c r="L19453"/>
  <c r="L19454"/>
  <c r="L19455"/>
  <c r="L19456"/>
  <c r="L19457"/>
  <c r="L19458"/>
  <c r="L19459"/>
  <c r="L19460"/>
  <c r="L19461"/>
  <c r="L19462"/>
  <c r="L19463"/>
  <c r="L19464"/>
  <c r="L19465"/>
  <c r="L19466"/>
  <c r="L19467"/>
  <c r="L19468"/>
  <c r="L19469"/>
  <c r="L19470"/>
  <c r="L19471"/>
  <c r="L19472"/>
  <c r="L19473"/>
  <c r="L19474"/>
  <c r="L19475"/>
  <c r="L19476"/>
  <c r="L19477"/>
  <c r="L19478"/>
  <c r="L19479"/>
  <c r="L19480"/>
  <c r="L19481"/>
  <c r="L19482"/>
  <c r="L19483"/>
  <c r="L19484"/>
  <c r="L19485"/>
  <c r="L19486"/>
  <c r="L19487"/>
  <c r="L19488"/>
  <c r="L19489"/>
  <c r="L19490"/>
  <c r="L19491"/>
  <c r="L19492"/>
  <c r="L19493"/>
  <c r="L19494"/>
  <c r="L19495"/>
  <c r="L19496"/>
  <c r="L19497"/>
  <c r="L19498"/>
  <c r="L19499"/>
  <c r="L19500"/>
  <c r="L19501"/>
  <c r="L19502"/>
  <c r="L19503"/>
  <c r="L19504"/>
  <c r="L19505"/>
  <c r="L19506"/>
  <c r="L19507"/>
  <c r="L19508"/>
  <c r="L19509"/>
  <c r="L19510"/>
  <c r="L19511"/>
  <c r="L19512"/>
  <c r="L19513"/>
  <c r="L19514"/>
  <c r="L19515"/>
  <c r="L19516"/>
  <c r="L19517"/>
  <c r="L19518"/>
  <c r="L19519"/>
  <c r="L19520"/>
  <c r="L19521"/>
  <c r="L19522"/>
  <c r="L19523"/>
  <c r="L19524"/>
  <c r="L19525"/>
  <c r="L19526"/>
  <c r="L19527"/>
  <c r="L19528"/>
  <c r="L19529"/>
  <c r="L19530"/>
  <c r="L19531"/>
  <c r="L19532"/>
  <c r="L19533"/>
  <c r="L19534"/>
  <c r="L19535"/>
  <c r="L19536"/>
  <c r="L19537"/>
  <c r="L19538"/>
  <c r="L19539"/>
  <c r="L19540"/>
  <c r="L19541"/>
  <c r="L19542"/>
  <c r="L19543"/>
  <c r="L19544"/>
  <c r="L19545"/>
  <c r="L19546"/>
  <c r="L19547"/>
  <c r="L19548"/>
  <c r="L19549"/>
  <c r="L19550"/>
  <c r="L19551"/>
  <c r="L19552"/>
  <c r="L19553"/>
  <c r="L19554"/>
  <c r="L19555"/>
  <c r="L19556"/>
  <c r="L19557"/>
  <c r="L19558"/>
  <c r="L19559"/>
  <c r="L19560"/>
  <c r="L19561"/>
  <c r="L19562"/>
  <c r="L19563"/>
  <c r="L19564"/>
  <c r="L19565"/>
  <c r="L19566"/>
  <c r="L19567"/>
  <c r="L19568"/>
  <c r="L19569"/>
  <c r="L19570"/>
  <c r="L19571"/>
  <c r="L19572"/>
  <c r="L19573"/>
  <c r="L19574"/>
  <c r="L19575"/>
  <c r="L19576"/>
  <c r="L19577"/>
  <c r="L19578"/>
  <c r="L19579"/>
  <c r="L19580"/>
  <c r="L19581"/>
  <c r="L19582"/>
  <c r="L19583"/>
  <c r="L19584"/>
  <c r="L19585"/>
  <c r="L19586"/>
  <c r="L19587"/>
  <c r="L19588"/>
  <c r="L19589"/>
  <c r="L19590"/>
  <c r="L19591"/>
  <c r="L19592"/>
  <c r="L19593"/>
  <c r="L19594"/>
  <c r="L19595"/>
  <c r="L19596"/>
  <c r="L19597"/>
  <c r="L19598"/>
  <c r="L19599"/>
  <c r="L19600"/>
  <c r="L19601"/>
  <c r="L19602"/>
  <c r="L19603"/>
  <c r="L19604"/>
  <c r="L19605"/>
  <c r="L19606"/>
  <c r="L19607"/>
  <c r="L19608"/>
  <c r="L19609"/>
  <c r="L19610"/>
  <c r="L19611"/>
  <c r="L19612"/>
  <c r="L19613"/>
  <c r="L19614"/>
  <c r="L19615"/>
  <c r="L19616"/>
  <c r="L19617"/>
  <c r="L19618"/>
  <c r="L19619"/>
  <c r="L19620"/>
  <c r="L19621"/>
  <c r="L19622"/>
  <c r="L19623"/>
  <c r="L19624"/>
  <c r="L19625"/>
  <c r="L19626"/>
  <c r="L19627"/>
  <c r="L19628"/>
  <c r="L19629"/>
  <c r="L19630"/>
  <c r="L19631"/>
  <c r="L19632"/>
  <c r="L19633"/>
  <c r="L19634"/>
  <c r="L19635"/>
  <c r="L19636"/>
  <c r="L19637"/>
  <c r="L19638"/>
  <c r="L19639"/>
  <c r="L19640"/>
  <c r="L19641"/>
  <c r="L19642"/>
  <c r="L19643"/>
  <c r="L19644"/>
  <c r="L19645"/>
  <c r="L19646"/>
  <c r="L19647"/>
  <c r="L19648"/>
  <c r="L19649"/>
  <c r="L19650"/>
  <c r="L19651"/>
  <c r="L19652"/>
  <c r="L19653"/>
  <c r="L19654"/>
  <c r="L19655"/>
  <c r="L19656"/>
  <c r="L19657"/>
  <c r="L19658"/>
  <c r="L19659"/>
  <c r="L19660"/>
  <c r="L19661"/>
  <c r="L19662"/>
  <c r="L19663"/>
  <c r="L19664"/>
  <c r="L19665"/>
  <c r="L19666"/>
  <c r="L19667"/>
  <c r="L19668"/>
  <c r="L19669"/>
  <c r="L19670"/>
  <c r="L19671"/>
  <c r="L19672"/>
  <c r="L19673"/>
  <c r="L19674"/>
  <c r="L19675"/>
  <c r="L19676"/>
  <c r="L19677"/>
  <c r="L19678"/>
  <c r="L19679"/>
  <c r="L19680"/>
  <c r="L19681"/>
  <c r="L19682"/>
  <c r="L19683"/>
  <c r="L19684"/>
  <c r="L19685"/>
  <c r="L19686"/>
  <c r="L19687"/>
  <c r="L19688"/>
  <c r="L19689"/>
  <c r="L19690"/>
  <c r="L19691"/>
  <c r="L19692"/>
  <c r="L19693"/>
  <c r="L19694"/>
  <c r="L19695"/>
  <c r="L19696"/>
  <c r="L19697"/>
  <c r="L19698"/>
  <c r="L19699"/>
  <c r="L19700"/>
  <c r="L19701"/>
  <c r="L19702"/>
  <c r="L19703"/>
  <c r="L19704"/>
  <c r="L19705"/>
  <c r="L19706"/>
  <c r="L19707"/>
  <c r="L19708"/>
  <c r="L19709"/>
  <c r="L19710"/>
  <c r="L19711"/>
  <c r="L19712"/>
  <c r="L19713"/>
  <c r="L19714"/>
  <c r="L19715"/>
  <c r="L19716"/>
  <c r="L19717"/>
  <c r="L19718"/>
  <c r="L19719"/>
  <c r="L19720"/>
  <c r="L19721"/>
  <c r="L19722"/>
  <c r="L19723"/>
  <c r="L19724"/>
  <c r="L19725"/>
  <c r="L19726"/>
  <c r="L19727"/>
  <c r="L19728"/>
  <c r="L19729"/>
  <c r="L19730"/>
  <c r="L19731"/>
  <c r="L19732"/>
  <c r="L19733"/>
  <c r="L19734"/>
  <c r="L19735"/>
  <c r="L19736"/>
  <c r="L19737"/>
  <c r="L19738"/>
  <c r="L19739"/>
  <c r="L19740"/>
  <c r="L19741"/>
  <c r="L19742"/>
  <c r="L19743"/>
  <c r="L19744"/>
  <c r="L19745"/>
  <c r="L19746"/>
  <c r="L19747"/>
  <c r="L19748"/>
  <c r="L19749"/>
  <c r="L19750"/>
  <c r="L19751"/>
  <c r="L19752"/>
  <c r="L19753"/>
  <c r="L19754"/>
  <c r="L19755"/>
  <c r="L19756"/>
  <c r="L19757"/>
  <c r="L19758"/>
  <c r="L19759"/>
  <c r="L19760"/>
  <c r="L19761"/>
  <c r="L19762"/>
  <c r="L19763"/>
  <c r="L19764"/>
  <c r="L19765"/>
  <c r="L19766"/>
  <c r="L19767"/>
  <c r="L19768"/>
  <c r="L19769"/>
  <c r="L19770"/>
  <c r="L19771"/>
  <c r="L19772"/>
  <c r="L19773"/>
  <c r="L19774"/>
  <c r="L19775"/>
  <c r="L19776"/>
  <c r="L19777"/>
  <c r="L19778"/>
  <c r="L19779"/>
  <c r="L19780"/>
  <c r="L19781"/>
  <c r="L19782"/>
  <c r="L19783"/>
  <c r="L19784"/>
  <c r="L19785"/>
  <c r="L19786"/>
  <c r="L19787"/>
  <c r="L19788"/>
  <c r="L19789"/>
  <c r="L19790"/>
  <c r="L19791"/>
  <c r="L19792"/>
  <c r="L19793"/>
  <c r="L19794"/>
  <c r="L19795"/>
  <c r="L19796"/>
  <c r="L19797"/>
  <c r="L19798"/>
  <c r="L19799"/>
  <c r="L19800"/>
  <c r="L19801"/>
  <c r="L19802"/>
  <c r="L19803"/>
  <c r="L19804"/>
  <c r="L19805"/>
  <c r="L19806"/>
  <c r="L19807"/>
  <c r="L19808"/>
  <c r="L19809"/>
  <c r="L19810"/>
  <c r="L19811"/>
  <c r="L19812"/>
  <c r="L19813"/>
  <c r="L19814"/>
  <c r="L19815"/>
  <c r="L19816"/>
  <c r="L19817"/>
  <c r="L19818"/>
  <c r="L19819"/>
  <c r="L19820"/>
  <c r="L19821"/>
  <c r="L19822"/>
  <c r="L19823"/>
  <c r="L19824"/>
  <c r="L19825"/>
  <c r="L19826"/>
  <c r="L19827"/>
  <c r="L19828"/>
  <c r="L19829"/>
  <c r="L19830"/>
  <c r="L19831"/>
  <c r="L19832"/>
  <c r="L19833"/>
  <c r="L19834"/>
  <c r="L19835"/>
  <c r="L19836"/>
  <c r="L19837"/>
  <c r="L19838"/>
  <c r="L19839"/>
  <c r="L19840"/>
  <c r="L19841"/>
  <c r="L19842"/>
  <c r="L19843"/>
  <c r="L19844"/>
  <c r="L19845"/>
  <c r="L19846"/>
  <c r="L19847"/>
  <c r="L19848"/>
  <c r="L19849"/>
  <c r="L19850"/>
  <c r="L19851"/>
  <c r="L19852"/>
  <c r="L19853"/>
  <c r="L19854"/>
  <c r="L19855"/>
  <c r="L19856"/>
  <c r="L19857"/>
  <c r="L19858"/>
  <c r="L19859"/>
  <c r="L19860"/>
  <c r="L19861"/>
  <c r="L19862"/>
  <c r="L19863"/>
  <c r="L19864"/>
  <c r="L19865"/>
  <c r="L19866"/>
  <c r="L19867"/>
  <c r="L19868"/>
  <c r="L19869"/>
  <c r="L19870"/>
  <c r="L19871"/>
  <c r="L19872"/>
  <c r="L19873"/>
  <c r="L19874"/>
  <c r="L19875"/>
  <c r="L19876"/>
  <c r="L19877"/>
  <c r="L19878"/>
  <c r="L19879"/>
  <c r="L19880"/>
  <c r="L19881"/>
  <c r="L19882"/>
  <c r="L19883"/>
  <c r="L19884"/>
  <c r="L19885"/>
  <c r="L19886"/>
  <c r="L19887"/>
  <c r="L19888"/>
  <c r="L19889"/>
  <c r="L19890"/>
  <c r="L19891"/>
  <c r="L19892"/>
  <c r="L19893"/>
  <c r="L19894"/>
  <c r="L19895"/>
  <c r="L19896"/>
  <c r="L19897"/>
  <c r="L19898"/>
  <c r="L19899"/>
  <c r="L19900"/>
  <c r="L19901"/>
  <c r="L19902"/>
  <c r="L19903"/>
  <c r="L19904"/>
  <c r="L19905"/>
  <c r="L19906"/>
  <c r="L19907"/>
  <c r="L19908"/>
  <c r="L19909"/>
  <c r="L19910"/>
  <c r="L19911"/>
  <c r="L19912"/>
  <c r="L19913"/>
  <c r="L19914"/>
  <c r="L19915"/>
  <c r="L19916"/>
  <c r="L19917"/>
  <c r="L19918"/>
  <c r="L19919"/>
  <c r="L19920"/>
  <c r="L19921"/>
  <c r="L19922"/>
  <c r="L19923"/>
  <c r="L19924"/>
  <c r="L19925"/>
  <c r="L19926"/>
  <c r="L19927"/>
  <c r="L19928"/>
  <c r="L19929"/>
  <c r="L19930"/>
  <c r="L19931"/>
  <c r="L19932"/>
  <c r="L19933"/>
  <c r="L19934"/>
  <c r="L19935"/>
  <c r="L19936"/>
  <c r="L19937"/>
  <c r="L19938"/>
  <c r="L19939"/>
  <c r="L19940"/>
  <c r="L19941"/>
  <c r="L19942"/>
  <c r="L19943"/>
  <c r="L19944"/>
  <c r="L19945"/>
  <c r="L19946"/>
  <c r="L19947"/>
  <c r="L19948"/>
  <c r="L19949"/>
  <c r="L19950"/>
  <c r="L19951"/>
  <c r="L19952"/>
  <c r="L19953"/>
  <c r="L19954"/>
  <c r="L19955"/>
  <c r="L19956"/>
  <c r="L19957"/>
  <c r="L19958"/>
  <c r="L19959"/>
  <c r="L19960"/>
  <c r="L19961"/>
  <c r="L19962"/>
  <c r="L19963"/>
  <c r="L19964"/>
  <c r="L19965"/>
  <c r="L19966"/>
  <c r="L19967"/>
  <c r="L19968"/>
  <c r="L19969"/>
  <c r="L19970"/>
  <c r="L19971"/>
  <c r="L19972"/>
  <c r="L19973"/>
  <c r="L19974"/>
  <c r="L19975"/>
  <c r="L19976"/>
  <c r="L19977"/>
  <c r="L19978"/>
  <c r="L19979"/>
  <c r="L19980"/>
  <c r="L19981"/>
  <c r="L19982"/>
  <c r="L19983"/>
  <c r="L19984"/>
  <c r="L19985"/>
  <c r="L19986"/>
  <c r="L19987"/>
  <c r="L19988"/>
  <c r="L19989"/>
  <c r="L19990"/>
  <c r="L19991"/>
  <c r="L19992"/>
  <c r="L19993"/>
  <c r="L19994"/>
  <c r="L19995"/>
  <c r="L19996"/>
  <c r="L19997"/>
  <c r="L19998"/>
  <c r="L19999"/>
  <c r="L20000"/>
  <c r="L20001"/>
  <c r="L20002"/>
  <c r="L20003"/>
  <c r="L20004"/>
  <c r="L20005"/>
  <c r="L20006"/>
  <c r="L20007"/>
  <c r="L20008"/>
  <c r="L20009"/>
  <c r="L20010"/>
  <c r="L20011"/>
  <c r="L20012"/>
  <c r="L20013"/>
  <c r="L20014"/>
  <c r="L20015"/>
  <c r="L20016"/>
  <c r="L20017"/>
  <c r="L20018"/>
  <c r="L20019"/>
  <c r="L20020"/>
  <c r="L20021"/>
  <c r="L20022"/>
  <c r="L20023"/>
  <c r="L20024"/>
  <c r="L20025"/>
  <c r="L20026"/>
  <c r="L20027"/>
  <c r="L20028"/>
  <c r="L20029"/>
  <c r="L20030"/>
  <c r="L20031"/>
  <c r="L20032"/>
  <c r="L20033"/>
  <c r="L20034"/>
  <c r="L20035"/>
  <c r="L20036"/>
  <c r="L20037"/>
  <c r="L20038"/>
  <c r="L20039"/>
  <c r="L20040"/>
  <c r="L20041"/>
  <c r="L20042"/>
  <c r="L20043"/>
  <c r="L20044"/>
  <c r="L20045"/>
  <c r="L20046"/>
  <c r="L20047"/>
  <c r="L20048"/>
  <c r="L20049"/>
  <c r="L20050"/>
  <c r="L20051"/>
  <c r="L20052"/>
  <c r="L20053"/>
  <c r="L20054"/>
  <c r="L20055"/>
  <c r="L20056"/>
  <c r="L20057"/>
  <c r="L20058"/>
  <c r="L20059"/>
  <c r="L20060"/>
  <c r="L20061"/>
  <c r="L20062"/>
  <c r="L20063"/>
  <c r="L20064"/>
  <c r="L20065"/>
  <c r="L20066"/>
  <c r="L20067"/>
  <c r="L20068"/>
  <c r="L20069"/>
  <c r="L20070"/>
  <c r="L20071"/>
  <c r="L20072"/>
  <c r="L20073"/>
  <c r="L20074"/>
  <c r="L20075"/>
  <c r="L20076"/>
  <c r="L20077"/>
  <c r="L20078"/>
  <c r="L20079"/>
  <c r="L20080"/>
  <c r="L20081"/>
  <c r="L20082"/>
  <c r="L20083"/>
  <c r="L20084"/>
  <c r="L20085"/>
  <c r="L20086"/>
  <c r="L20087"/>
  <c r="L20088"/>
  <c r="L20089"/>
  <c r="L20090"/>
  <c r="L20091"/>
  <c r="L20092"/>
  <c r="L20093"/>
  <c r="L20094"/>
  <c r="L20095"/>
  <c r="L20096"/>
  <c r="L20097"/>
  <c r="L20098"/>
  <c r="L20099"/>
  <c r="L20100"/>
  <c r="L20101"/>
  <c r="L20102"/>
  <c r="L20103"/>
  <c r="L20104"/>
  <c r="L20105"/>
  <c r="L20106"/>
  <c r="L20107"/>
  <c r="L20108"/>
  <c r="L20109"/>
  <c r="L20110"/>
  <c r="L20111"/>
  <c r="L20112"/>
  <c r="L20113"/>
  <c r="L20114"/>
  <c r="L20115"/>
  <c r="L20116"/>
  <c r="L20117"/>
  <c r="L20118"/>
  <c r="L20119"/>
  <c r="L20120"/>
  <c r="L20121"/>
  <c r="L20122"/>
  <c r="L20123"/>
  <c r="L20124"/>
  <c r="L20125"/>
  <c r="L20126"/>
  <c r="L20127"/>
  <c r="L20128"/>
  <c r="L20129"/>
  <c r="L20130"/>
  <c r="L20131"/>
  <c r="L20132"/>
  <c r="L20133"/>
  <c r="L20134"/>
  <c r="L20135"/>
  <c r="L20136"/>
  <c r="L20137"/>
  <c r="L20138"/>
  <c r="L20139"/>
  <c r="L20140"/>
  <c r="L20141"/>
  <c r="L20142"/>
  <c r="L20143"/>
  <c r="L20144"/>
  <c r="L20145"/>
  <c r="L20146"/>
  <c r="L20147"/>
  <c r="L20148"/>
  <c r="L20149"/>
  <c r="L20150"/>
  <c r="L20151"/>
  <c r="L20152"/>
  <c r="L20153"/>
  <c r="L20154"/>
  <c r="L20155"/>
  <c r="L20156"/>
  <c r="L20157"/>
  <c r="L20158"/>
  <c r="L20159"/>
  <c r="L20160"/>
  <c r="L20161"/>
  <c r="L20162"/>
  <c r="L20163"/>
  <c r="L20164"/>
  <c r="L20165"/>
  <c r="L20166"/>
  <c r="L20167"/>
  <c r="L20168"/>
  <c r="L20169"/>
  <c r="L20170"/>
  <c r="L20171"/>
  <c r="L20172"/>
  <c r="L20173"/>
  <c r="L20174"/>
  <c r="L20175"/>
  <c r="L20176"/>
  <c r="L20177"/>
  <c r="L20178"/>
  <c r="L20179"/>
  <c r="L20180"/>
  <c r="L20181"/>
  <c r="L20182"/>
  <c r="L20183"/>
  <c r="L20184"/>
  <c r="L20185"/>
  <c r="L20186"/>
  <c r="L20187"/>
  <c r="L20188"/>
  <c r="L20189"/>
  <c r="L20190"/>
  <c r="L20191"/>
  <c r="L20192"/>
  <c r="L20193"/>
  <c r="L20194"/>
  <c r="L20195"/>
  <c r="L20196"/>
  <c r="L20197"/>
  <c r="L20198"/>
  <c r="L20199"/>
  <c r="L20200"/>
  <c r="L20201"/>
  <c r="L20202"/>
  <c r="L20203"/>
  <c r="L20204"/>
  <c r="L20205"/>
  <c r="L20206"/>
  <c r="L20207"/>
  <c r="L20208"/>
  <c r="L20209"/>
  <c r="L20210"/>
  <c r="L20211"/>
  <c r="L20212"/>
  <c r="L20213"/>
  <c r="L20214"/>
  <c r="L20215"/>
  <c r="L20216"/>
  <c r="L20217"/>
  <c r="L20218"/>
  <c r="L20219"/>
  <c r="L20220"/>
  <c r="L20221"/>
  <c r="L20222"/>
  <c r="L20223"/>
  <c r="L20224"/>
  <c r="L20225"/>
  <c r="L20226"/>
  <c r="L20227"/>
  <c r="L20228"/>
  <c r="L20229"/>
  <c r="L20230"/>
  <c r="L20231"/>
  <c r="L20232"/>
  <c r="L20233"/>
  <c r="L20234"/>
  <c r="L20235"/>
  <c r="L20236"/>
  <c r="L20237"/>
  <c r="L20238"/>
  <c r="L20239"/>
  <c r="L20240"/>
  <c r="L20241"/>
  <c r="L20242"/>
  <c r="L20243"/>
  <c r="L20244"/>
  <c r="L20245"/>
  <c r="L20246"/>
  <c r="L20247"/>
  <c r="L20248"/>
  <c r="L20249"/>
  <c r="L20250"/>
  <c r="L20251"/>
  <c r="L20252"/>
  <c r="L20253"/>
  <c r="L20254"/>
  <c r="L20255"/>
  <c r="L20256"/>
  <c r="L20257"/>
  <c r="L20258"/>
  <c r="L20259"/>
  <c r="L20260"/>
  <c r="L20261"/>
  <c r="L20262"/>
  <c r="L20263"/>
  <c r="L20264"/>
  <c r="L20265"/>
  <c r="L20266"/>
  <c r="L20267"/>
  <c r="L20268"/>
  <c r="L20269"/>
  <c r="L20270"/>
  <c r="L20271"/>
  <c r="L20272"/>
  <c r="L20273"/>
  <c r="L20274"/>
  <c r="L20275"/>
  <c r="L20276"/>
  <c r="L20277"/>
  <c r="L20278"/>
  <c r="L20279"/>
  <c r="L20280"/>
  <c r="L20281"/>
  <c r="L20282"/>
  <c r="L20283"/>
  <c r="L20284"/>
  <c r="L20285"/>
  <c r="L20286"/>
  <c r="L20287"/>
  <c r="L20288"/>
  <c r="L20289"/>
  <c r="L20290"/>
  <c r="L20291"/>
  <c r="L20292"/>
  <c r="L20293"/>
  <c r="L20294"/>
  <c r="L20295"/>
  <c r="L20296"/>
  <c r="L20297"/>
  <c r="L20298"/>
  <c r="L20299"/>
  <c r="L20300"/>
  <c r="L20301"/>
  <c r="L20302"/>
  <c r="L20303"/>
  <c r="L20304"/>
  <c r="L20305"/>
  <c r="L20306"/>
  <c r="L20307"/>
  <c r="L20308"/>
  <c r="L20309"/>
  <c r="L20310"/>
  <c r="L20311"/>
  <c r="L20312"/>
  <c r="L20313"/>
  <c r="L20314"/>
  <c r="L20315"/>
  <c r="L20316"/>
  <c r="L20317"/>
  <c r="L20318"/>
  <c r="L20319"/>
  <c r="L20320"/>
  <c r="L20321"/>
  <c r="L20322"/>
  <c r="L20323"/>
  <c r="L20324"/>
  <c r="L20325"/>
  <c r="L20326"/>
  <c r="L20327"/>
  <c r="L20328"/>
  <c r="L20329"/>
  <c r="L20330"/>
  <c r="L20331"/>
  <c r="L20332"/>
  <c r="L20333"/>
  <c r="L20334"/>
  <c r="L20335"/>
  <c r="L20336"/>
  <c r="L20337"/>
  <c r="L20338"/>
  <c r="L20339"/>
  <c r="L20340"/>
  <c r="L20341"/>
  <c r="L20342"/>
  <c r="L20343"/>
  <c r="L20344"/>
  <c r="L20345"/>
  <c r="L20346"/>
  <c r="L20347"/>
  <c r="L20348"/>
  <c r="L20349"/>
  <c r="L20350"/>
  <c r="L20351"/>
  <c r="L20352"/>
  <c r="L20353"/>
  <c r="L20354"/>
  <c r="L20355"/>
  <c r="L20356"/>
  <c r="L20357"/>
  <c r="L20358"/>
  <c r="L20359"/>
  <c r="L20360"/>
  <c r="L20361"/>
  <c r="L20362"/>
  <c r="L20363"/>
  <c r="L20364"/>
  <c r="L20365"/>
  <c r="L20366"/>
  <c r="L20367"/>
  <c r="L20368"/>
  <c r="L20369"/>
  <c r="L20370"/>
  <c r="L20371"/>
  <c r="L20372"/>
  <c r="L20373"/>
  <c r="L20374"/>
  <c r="L20375"/>
  <c r="L20376"/>
  <c r="L20377"/>
  <c r="L20378"/>
  <c r="L20379"/>
  <c r="L20380"/>
  <c r="L20381"/>
  <c r="L20382"/>
  <c r="L20383"/>
  <c r="L20384"/>
  <c r="L20385"/>
  <c r="L20386"/>
  <c r="L20387"/>
  <c r="L20388"/>
  <c r="L20389"/>
  <c r="L20390"/>
  <c r="L20391"/>
  <c r="L20392"/>
  <c r="L20393"/>
  <c r="L20394"/>
  <c r="L20395"/>
  <c r="L20396"/>
  <c r="L20397"/>
  <c r="L20398"/>
  <c r="L20399"/>
  <c r="L20400"/>
  <c r="L20401"/>
  <c r="L20402"/>
  <c r="L20403"/>
  <c r="L20404"/>
  <c r="L20405"/>
  <c r="L20406"/>
  <c r="L20407"/>
  <c r="L20408"/>
  <c r="L20409"/>
  <c r="L20410"/>
  <c r="L20411"/>
  <c r="L20412"/>
  <c r="L20413"/>
  <c r="L20414"/>
  <c r="L20415"/>
  <c r="L20416"/>
  <c r="L20417"/>
  <c r="L20418"/>
  <c r="L20419"/>
  <c r="L20420"/>
  <c r="L20421"/>
  <c r="L20422"/>
  <c r="L20423"/>
  <c r="L20424"/>
  <c r="L20425"/>
  <c r="L20426"/>
  <c r="L20427"/>
  <c r="L20428"/>
  <c r="L20429"/>
  <c r="L20430"/>
  <c r="L20431"/>
  <c r="L20432"/>
  <c r="L20433"/>
  <c r="L20434"/>
  <c r="L20435"/>
  <c r="L20436"/>
  <c r="L20437"/>
  <c r="L20438"/>
  <c r="L20439"/>
  <c r="L20440"/>
  <c r="L20441"/>
  <c r="L20442"/>
  <c r="L20443"/>
  <c r="L20444"/>
  <c r="L20445"/>
  <c r="L20446"/>
  <c r="L20447"/>
  <c r="L20448"/>
  <c r="L20449"/>
  <c r="L20450"/>
  <c r="L20451"/>
  <c r="L20452"/>
  <c r="L20453"/>
  <c r="L20454"/>
  <c r="L20455"/>
  <c r="L20456"/>
  <c r="L20457"/>
  <c r="L20458"/>
  <c r="L20459"/>
  <c r="L20460"/>
  <c r="L20461"/>
  <c r="L20462"/>
  <c r="L20463"/>
  <c r="L20464"/>
  <c r="L20465"/>
  <c r="L20466"/>
  <c r="L20467"/>
  <c r="L20468"/>
  <c r="L20469"/>
  <c r="L20470"/>
  <c r="L20471"/>
  <c r="L20472"/>
  <c r="L20473"/>
  <c r="L20474"/>
  <c r="L20475"/>
  <c r="L20476"/>
  <c r="L20477"/>
  <c r="L20478"/>
  <c r="L20479"/>
  <c r="L20480"/>
  <c r="L20481"/>
  <c r="L20482"/>
  <c r="L20483"/>
  <c r="L20484"/>
  <c r="L20485"/>
  <c r="L20486"/>
  <c r="L20487"/>
  <c r="L20488"/>
  <c r="L20489"/>
  <c r="L20490"/>
  <c r="L20491"/>
  <c r="L20492"/>
  <c r="L20493"/>
  <c r="L20494"/>
  <c r="L20495"/>
  <c r="L20496"/>
  <c r="L20497"/>
  <c r="L20498"/>
  <c r="L20499"/>
  <c r="L20500"/>
  <c r="L20501"/>
  <c r="L20502"/>
  <c r="L20503"/>
  <c r="L20504"/>
  <c r="L20505"/>
  <c r="L20506"/>
  <c r="L20507"/>
  <c r="L20508"/>
  <c r="L20509"/>
  <c r="L20510"/>
  <c r="L20511"/>
  <c r="L20512"/>
  <c r="L20513"/>
  <c r="L20514"/>
  <c r="L20515"/>
  <c r="L20516"/>
  <c r="L20517"/>
  <c r="L20518"/>
  <c r="L20519"/>
  <c r="L20520"/>
  <c r="L20521"/>
  <c r="L20522"/>
  <c r="L20523"/>
  <c r="L20524"/>
  <c r="L20525"/>
  <c r="L20526"/>
  <c r="L20527"/>
  <c r="L20528"/>
  <c r="L20529"/>
  <c r="L20530"/>
  <c r="L20531"/>
  <c r="L20532"/>
  <c r="L20533"/>
  <c r="L20534"/>
  <c r="L20535"/>
  <c r="L20536"/>
  <c r="L20537"/>
  <c r="L20538"/>
  <c r="L20539"/>
  <c r="L20540"/>
  <c r="L20541"/>
  <c r="L20542"/>
  <c r="L20543"/>
  <c r="L20544"/>
  <c r="L20545"/>
  <c r="L20546"/>
  <c r="L20547"/>
  <c r="L20548"/>
  <c r="L20549"/>
  <c r="L20550"/>
  <c r="L20551"/>
  <c r="L20552"/>
  <c r="L20553"/>
  <c r="L20554"/>
  <c r="L20555"/>
  <c r="L20556"/>
  <c r="L20557"/>
  <c r="L20558"/>
  <c r="L20559"/>
  <c r="L20560"/>
  <c r="L20561"/>
  <c r="L20562"/>
  <c r="L20563"/>
  <c r="L20564"/>
  <c r="L20565"/>
  <c r="L20566"/>
  <c r="L20567"/>
  <c r="L20568"/>
  <c r="L20569"/>
  <c r="L20570"/>
  <c r="L20571"/>
  <c r="L20572"/>
  <c r="L20573"/>
  <c r="L20574"/>
  <c r="L20575"/>
  <c r="L20576"/>
  <c r="L20577"/>
  <c r="L20578"/>
  <c r="L20579"/>
  <c r="L20580"/>
  <c r="L20581"/>
  <c r="L20582"/>
  <c r="L20583"/>
  <c r="L20584"/>
  <c r="L20585"/>
  <c r="L20586"/>
  <c r="L20587"/>
  <c r="L20588"/>
  <c r="L20589"/>
  <c r="L20590"/>
  <c r="L20591"/>
  <c r="L20592"/>
  <c r="L20593"/>
  <c r="L20594"/>
  <c r="L20595"/>
  <c r="L20596"/>
  <c r="L20597"/>
  <c r="L20598"/>
  <c r="L20599"/>
  <c r="L20600"/>
  <c r="L20601"/>
  <c r="L20602"/>
  <c r="L20603"/>
  <c r="L20604"/>
  <c r="L20605"/>
  <c r="L20606"/>
  <c r="L20607"/>
  <c r="L20608"/>
  <c r="L20609"/>
  <c r="L20610"/>
  <c r="L20611"/>
  <c r="L20612"/>
  <c r="L20613"/>
  <c r="L20614"/>
  <c r="L20615"/>
  <c r="L20616"/>
  <c r="L20617"/>
  <c r="L20618"/>
  <c r="L20619"/>
  <c r="L20620"/>
  <c r="L20621"/>
  <c r="L20622"/>
  <c r="L20623"/>
  <c r="L20624"/>
  <c r="L20625"/>
  <c r="L20626"/>
  <c r="L20627"/>
  <c r="L20628"/>
  <c r="L20629"/>
  <c r="L20630"/>
  <c r="L20631"/>
  <c r="L20632"/>
  <c r="L20633"/>
  <c r="L20634"/>
  <c r="L20635"/>
  <c r="L20636"/>
  <c r="L20637"/>
  <c r="L20638"/>
  <c r="L20639"/>
  <c r="L20640"/>
  <c r="L20641"/>
  <c r="L20642"/>
  <c r="L20643"/>
  <c r="L20644"/>
  <c r="L20645"/>
  <c r="L20646"/>
  <c r="L20647"/>
  <c r="L20648"/>
  <c r="L20649"/>
  <c r="L20650"/>
  <c r="L20651"/>
  <c r="L20652"/>
  <c r="L20653"/>
  <c r="L20654"/>
  <c r="L20655"/>
  <c r="L20656"/>
  <c r="L20657"/>
  <c r="L20658"/>
  <c r="L20659"/>
  <c r="L20660"/>
  <c r="L20661"/>
  <c r="L20662"/>
  <c r="L20663"/>
  <c r="L20664"/>
  <c r="L20665"/>
  <c r="L20666"/>
  <c r="L20667"/>
  <c r="L20668"/>
  <c r="L20669"/>
  <c r="L20670"/>
  <c r="L20671"/>
  <c r="L20672"/>
  <c r="L20673"/>
  <c r="L20674"/>
  <c r="L20675"/>
  <c r="L20676"/>
  <c r="L20677"/>
  <c r="L20678"/>
  <c r="L20679"/>
  <c r="L20680"/>
  <c r="L20681"/>
  <c r="L20682"/>
  <c r="L20683"/>
  <c r="L20684"/>
  <c r="L20685"/>
  <c r="L20686"/>
  <c r="L20687"/>
  <c r="L20688"/>
  <c r="L20689"/>
  <c r="L20690"/>
  <c r="L20691"/>
  <c r="L20692"/>
  <c r="L20693"/>
  <c r="L20694"/>
  <c r="L20695"/>
  <c r="L20696"/>
  <c r="L20697"/>
  <c r="L20698"/>
  <c r="L20699"/>
  <c r="L20700"/>
  <c r="L20701"/>
  <c r="L20702"/>
  <c r="L20703"/>
  <c r="L20704"/>
  <c r="L20705"/>
  <c r="L20706"/>
  <c r="L20707"/>
  <c r="L20708"/>
  <c r="L20709"/>
  <c r="L20710"/>
  <c r="L20711"/>
  <c r="L20712"/>
  <c r="L20713"/>
  <c r="L20714"/>
  <c r="L20715"/>
  <c r="L20716"/>
  <c r="L20717"/>
  <c r="L20718"/>
  <c r="L20719"/>
  <c r="L20720"/>
  <c r="L20721"/>
  <c r="L20722"/>
  <c r="L20723"/>
  <c r="L20724"/>
  <c r="L20725"/>
  <c r="L20726"/>
  <c r="L20727"/>
  <c r="L20728"/>
  <c r="L20729"/>
  <c r="L20730"/>
  <c r="L20731"/>
  <c r="L20732"/>
  <c r="L20733"/>
  <c r="L20734"/>
  <c r="L20735"/>
  <c r="L4" i="16" l="1"/>
</calcChain>
</file>

<file path=xl/sharedStrings.xml><?xml version="1.0" encoding="utf-8"?>
<sst xmlns="http://schemas.openxmlformats.org/spreadsheetml/2006/main" count="41792" uniqueCount="20525">
  <si>
    <t>LOTE</t>
  </si>
  <si>
    <t>CODIGO</t>
  </si>
  <si>
    <t>ZONA 1</t>
  </si>
  <si>
    <t>ZONA 2</t>
  </si>
  <si>
    <t>ZONA 3</t>
  </si>
  <si>
    <t>ZONA 4</t>
  </si>
  <si>
    <t>DESM LUMIN FLUOR 1x39W TIP CANALETA</t>
  </si>
  <si>
    <t>SyC CLOSET DE 7.85x2.50M C/4 HOJ CORRED</t>
  </si>
  <si>
    <t>SUMINISTRO Y COLOCACION DE TAPA METALICA</t>
  </si>
  <si>
    <t>KG</t>
  </si>
  <si>
    <t>ML</t>
  </si>
  <si>
    <t>M3</t>
  </si>
  <si>
    <t>M2</t>
  </si>
  <si>
    <t>PZA</t>
  </si>
  <si>
    <t>JGO</t>
  </si>
  <si>
    <t>SAL</t>
  </si>
  <si>
    <t>LTO</t>
  </si>
  <si>
    <t>nvo</t>
  </si>
  <si>
    <t>EST</t>
  </si>
  <si>
    <t>MAXIMO</t>
  </si>
  <si>
    <t>LIMPIEZA FINA DE OBRA, EN AREA DE ANDADORES, INCLUYE: LIMPIEZA Y RETIRO DE ARENA PARA PROTECCION DE ADOQUIN, REMOCION DE MATERIALES (LODO), HERRAMIENTA , MANO DE OBRA Y ACARREOS DENTRO Y FUERA DE LA OBRA.</t>
  </si>
  <si>
    <t>LIMPIEZA, TRAZO Y NIVELACION EN AREA DE DESPLANTE DE EDIFICIOS, INCL. HERRAMIENTA, MANO DE OBRA Y ACARREOS FUERA Y DENTRO DE LA OBRA.</t>
  </si>
  <si>
    <t>LIMPIEZA Y CARDEADO EXAUSTIVO DE ELEMENTOS ESTRUCTURALES, SUMINISTRADOS POR LA DEPENDENCIA, CON ALTO CONTENIDO DE AREAS OXIDADAS, INCLUYE: MANO DE OBRA, HERRAMIENTAS, ACARREOS FUERA Y DENTRO DE LA OBRA.</t>
  </si>
  <si>
    <t>TALA DE ARBOLES, INCLUYE: DESRRAME A MANO, MADERA TROCEADA MANO, CARGA, ACARREO Y DESCARGA DENTRO Y FUERA DE LA OBRA, EXTRACCION DE TRONCOS Y DESENRAICE PARA PERIMETROS DEL TRONCO CON MAQUINA, NO INCLUYE EL DERRIBE, PARA DE ARBOLES DE .50 A 1.50 DE PERIMETRO.</t>
  </si>
  <si>
    <t>CORTADO Y DERRIBE DE ARBOLES EXISTENTES EN AREA DE CONSTRUCCION CON ALTURA PROMEDIO DE 15 MTS.INCLUYE : ACARREOS DENTRO Y FUERA DE OBRA HERRAMIENTA Y MANO DE OBRA.</t>
  </si>
  <si>
    <t>PODADO DE ARBOLES EN AREA DONDE PASARA LA LINEA, INCLUYE: HERRAMIENTA, MANO DE OBRA Y ACARREOS DENTRO Y FUERA DE LA OBRA.</t>
  </si>
  <si>
    <t>M</t>
  </si>
  <si>
    <t>CORTE DE ARBOL DE 70CM. DE DIAMETRO, INCLUYE EXCAVACION Y CORTE DE TACONES, DESENRRAIZANDO.</t>
  </si>
  <si>
    <t>RETIRO DE ESCOMBRO  O RIPIO PRODUCTO DE DEMOLICIONES FUERA DE LA OBRA INCLUYE: CARGA Y TRANSPORTE HASTA EL DESTINO FINAL, MANO DE OBRA, HERRAMIENTA, A CUALQUIER DISTANCIA.</t>
  </si>
  <si>
    <t>LIMPIEZA ESPECIALIZADA CON ASPIRADORA EN AREA INTERIOR DE PLANETARIO, EN PISOS Y MUROS APLANADOS DE ACUERDO A SOLICITUD DE ECOSISTEMA DE MEXICO PARA GARANTIZAR EL BUEN FUNCIONAMIENTO DEL EQUIPO DIGITAL INCLUYE: HERRAMIENTA, MANO DE OBRA, ANDAMIOS, MATERIALES, ACARREOS DENTRO Y FUERA DE LA OBRA.</t>
  </si>
  <si>
    <t>LIMPIEZA Y DESHIERBE DEL TERRENO, ATAQUE OBLIGADO A MANO, INCL. HERREMIENTA, MANO DE OBRA, ACARREOS FUERA Y DENTRO DE LA OBRA Y ACOMODO PARA SU POSTERIOR EXTRACCION.</t>
  </si>
  <si>
    <t>MES</t>
  </si>
  <si>
    <t>TALA DE ARBOLES DE 0.25 A 0.75m DE DIAMETRO, MEDIDO A 1.00m DEL TERRENO NATURAL, INCLUYENDO: PAGO DEL PERMISO DE DERRIBE DE ARBOLES, ANTE LA DEPENDENCIA CORRESPONDIENTE, DESRAME, CARGA Y DESCARGA, HERRAMIENTA, MANO DE OBRA,  ACARREOS FUERA Y DENTRO DE LA OBRA, CON MADERA TROCEADA A DISPOSICION DEL INIFECH, NO SE INCLUYE: EXTRACCION DE TRONCOS NI DESENRRAICE.</t>
  </si>
  <si>
    <t>TALA DE ARBOLES DE 0.75 A 1.20m DE DIAMETRO, MEDIDO A 1.00m DEL TERRENO NATURAL, INCLUYENDO: PAGO DEL PERMISO DE DERRIBE DE ARBOLES, ANTE LA DEPENDENCIA CORRESPONDIENTE, DERRIBE, DESRAME, CARGA Y DESCARGA, HERRAMIENTA, MANO DE OBRA,  ACARREOS FUERA Y DENTRO DE LA OBRA, CON MADERA TROCEADA A DISPOSICION DEL INIFECH, CONSIDERANDO LA EXTRACCION DE TRONCOS Y DESENRRAICE.</t>
  </si>
  <si>
    <t>EXTRACCION DE TOCONES INCLUYENDO EXCAVACION, DESENRAICE, CARGA, HERRAMIENTA, MANO DE OBRA, ACARREOS FUERA Y DENTRO DE LA OBRA, Y DESCARGA  DENTRO DE LA OBRA PARA DIAMETROS DEL TOCON MEDIDOS A 1.00 M. DEL TERRENO NATURAL. EXTRACCION DE TOCONES DE 0.25 A 0.75 M. DE DIAMETRO.</t>
  </si>
  <si>
    <t>TALA DE ARBOLES DE 0.25 A 0.75m DE DIAMETRO, MEDIDO A 1.00m DEL TERRENO NATURAL, INCLUYENDO: PAGO DEL PERMISO DE DERRIBE DE ARBOLES, ANTE LA DEPENDENCIA CORRESPONDIENTE, DESRAME, CARGA Y DESCARGA, HERRAMIENTA, MANO DE OBRA,  ACARREOS FUERA Y DENTRO DE LA OBRA, CON MADERA TROCEADA A DISPOSICION DEL INIFECH, CONSIDERAR LA EXTRACCION DE TRONCOS Y DESENRRAICE.</t>
  </si>
  <si>
    <t>DESENRRAICE Y DERRIVE DE TRONCO EXISTENTE EN AREA DE REGISTRO ELECTRICO CON DIAMETRO APROXIMADO DE 1.00 MTS. Y 1.40 MTS. DE PROFUNDIDAD, INCLUYE: HERRAMIENTA, MANO DE OBRA Y RETIRO DE MATERIAL RESULTANTE FUERA DE LA OBRA.</t>
  </si>
  <si>
    <t>LIMPIEZA, DESHIERBE Y RETIRO DE CERCADO A BASE DE ALAMBRE DE PUAS Y POSTES DE MADERA, INCLUYE: RETIRO DE MATERIALES SIN RECUPERACION Y DEJAR LA SUPERFICIE LISTA PARA LA INSTALACION DE MALLA CICLON, INCLUYE: HERRAMIENTA, MANO DE OBRA Y ACARREOS FUERA Y DENTRO DE LA OBRA.</t>
  </si>
  <si>
    <t>LIMPIEZA DE AREA DE TAPANCO INCLUYE: ENJAMBRES, INSECTOS DIVERSOS CON  INSECTICIDA, AGUA, HUMO, Y TODO LO NECESARIO PARA SU CORRECTA EJECUCION</t>
  </si>
  <si>
    <t>LIMPIEZA Y TRATAMIENTO DE VIGAS CON FESTERMICIDA A RAZON DE 0.5/m2  APLICACION  DE MICROLASTIC EN VIGAS, MANCUERNAS, TIJERAS, LARGUEROS DE SECCION APROXIMADA DE 0.20x0.25Mts. INCLUYE:  ANDAMIOS DE 0.000 HASTA 12.00 MTS DE ALTURA Y TODO LO NECESARIO PARA SU CORRECTA EJECUCION.</t>
  </si>
  <si>
    <t>DESPALME DE TERRENO HASTA 25 CMS.DE PROFUNDIDAD PARA QUITAR CAPA DE TIERRA VEGETAL INCLUYE DESENRRAICE, HERRAMIENTA, MANO DE OBRA Y ACARREOS FUERA Y DENTRO DE LA OBRA.</t>
  </si>
  <si>
    <t>DESPALME DE TERRENO A MAQUINA HASTA 50 CMS DE PROFUNDIDAD, PARA QUITAR CAPA DE TIERRA VEGETAL, INCLUYE DESENRRAICE, MANO DE OBRA, HERRAMIENTA NECESARIA PARA LA REMOCION Y ACARREOS FUERA Y DENTRO DE LA OBRA, MEDIDO EN BANCO.</t>
  </si>
  <si>
    <t>EXCAVACION A MANO EN TERRENO SATURADO DE 0.0 A 2.00 MTS. DE PROFUNDIDAD SECCION OBLIGADA, INCLUYE: ACHIQUE, BOMBEO, AFINE DE TALUDES Y FONDO, ADEME, TRASPALEO, DESASOLVE, HERRAMIENTA, MANO DE OBRA, ACARREOS FUERA Y DENTRO DE LA OBRA Y TRASPALEOS.</t>
  </si>
  <si>
    <t>RETIRO DE MUEBLES VARIOS(MALLA DE GALLINERO, CICLON, CAMAS, CABECERAS DE CAMA, LAMINAS, ETC.) LOCALIZADO Y UBICADO EN EL TAPANCO. INCLUYE: BAJADA CON LAZO, MANO DE OBRA, A UNA ALTURA DE 6.00 MTS., ACARREOS DENTRO Y FUERA DE LA OBRA.</t>
  </si>
  <si>
    <t>RETIRO DE ESCOMBRO LOCALIZADO Y UBICADO EN EL TAPANCO DEL EDIFICIO, PRODUCTO DE DEMOLICIONES REALIZADAS EN EL PASADO, INCLUYE: BAJADA DEL MISMO CON BOTE DE 19 LTS. Y LAZOS A UNA ALTURA DE 6.00 MTS.</t>
  </si>
  <si>
    <t>DESMANTELAMIENTO Y RETIRO DE TUBERIA GALVANIZADA EXISTENTE PARA SUSTITUIRLA POR TUBERIA DE CU TIPO "M" EN REPARACION, INCLUYE: RETIRO DE 2.88 MTS DE TUBO FoGo DE 1"Ø, 6.75 MTS DE TUBO FoGo DE 1/2"Ø, NIPLES DE 1"X0.55, 0.11, .09 MTS Y DE 1/2"X 0.10, 0.43, 0.83 MTS, 2 CODOS DE 1", 5 CODOS DE 1/2" , 2 REDUCCION BUSHING 1" X 1/2", COPLE, LLAVE NARIZ, HERRAMIENTA, MANO DE OBRA Y ACARREOS DENTRO Y FUERA DE LA OBRA.</t>
  </si>
  <si>
    <t>DESMANTELAMIENTO DE TUBERIA HIDRAULICA EN MAL ESTADO PARA SUSTITUIRLA POR TUBERIA DE CU TIPO "M" PARA MODIFICACION DE INSTALACION DE BOILERS EN AZOTEA, INCLUYE: RETIRO DE 33.37 MTS DE TUBO DE CU DE 1/2", 13.25 MTS DE TUBO DE CU DE 1" , NIPLES DE 1" X 0.80,0.27, 0.38, 0.32, 0.40 MTS, NIPLES DE 1/2" X 0.05, 0.14, 0.25, 0.65, 9 REDUCCION BUSHING DE 1" X 1/2", 10 TEE DE CU DE 1", CODO DE CU DE 1", 14 CODOS DE 1/2" , TEE DE CU DE 1/2", HERRAMIENTA, MANO DE OBRA, Y ACARREOS DENTRO Y FUERA DE LA OBRA.</t>
  </si>
  <si>
    <t>REPARACION DE FUGA EN SANIT. MUJERES EN TUBERIA DE AGUA FRIA PARA REGADERAS, CON TUBO DE CU TIPO "M" SOBRE PISO, INCLUYE: CORTES, PRUEBAS, MANO DE OBRA, MATERIAL, HERRAMIENTA, Y ACARREOS DENTRO Y FUERA DE LA OBRA.</t>
  </si>
  <si>
    <t>REPARACION DE FUGA EN TANQUE DE ALMACENAMIENTO EN PATIO DE SERVICIO CON TUBERIA DE CU TIPO "M" INCLUYE: CORTES, PRUEBAS, MANO DE OBRA,3 CODOS DE CU DE 1/2" X 90°, NIPLES, MATERIALES, HERRAMIENTA, MANO DE OBRA Y ACARREOS FUERA Y DENTRO DE LA OBRA.</t>
  </si>
  <si>
    <t>DESMONTAJE DE MALLA CICLONICA, ALAMBRADO DE PUAS, EXISTENTE EN COLINDANCIAS DEL PLANTEL HASTA UNA ALTURA DE 2.5 MTS, CON RECUPERACION, INCLUYE: EXCAVACION, DEMOLICION EN CIMENTACION, ACARREOS FUERA Y DENTRO DE LA OBRA, HERRAMIENTAS Y COLOCACION DE MALLA CICLONICA PROVISIONAL A UN METRO DENTRO DEL EJE.</t>
  </si>
  <si>
    <t>RANURADO DE MURO DE BLOCK Y APLANADO CON MORTERO CEM-ARENA, ANCHO DE 5 A 10 CMS DE ESPESOR, PARA OCULTAR TUBERIA ELECTRICA, INCLUYE: RELLENO Y RESANE CON MORTERO CEM-ARENA PROP.1:4, MATERIALES, HERRAMIENTAS, MANO DE OBRA Y ACARREOS DENTRO Y FUERA DE LA OBRA.</t>
  </si>
  <si>
    <t>RANURADO DE PISO DE CONCRETO ANCHO DE 5 A 10 CMS, Y ESPESOR DE 10 CMS. PARA OCULTAR TUBERIA ELECTRICA, INCLUYE: RELLENO, RESANE CON CONCRETO F¨C=150 KG/CM2, MATERILAES, HERRAMIENTAS, MANO DE OBRA Y ACARREOS DENTRO Y FUERA DE LA OBRA.</t>
  </si>
  <si>
    <t>SUMINISTRO Y COLOCACION DE TAPEAL A BASE DE LAMINA GALVANIZADA Y BASTIDOR DE MADERA CON POLINES Y DUELA, A UNA ALTURA DE 2.44 MTS. INCLUYE: EXCAVACION, RELLENO, MATERIALES PARA FIJACION, DESMANTELAMIENTO Y RETIRO AL FINALIZAR LA OBRA. (INCLUYE MATERIAL RECUPERABLE PARA EL CONTRATISTA).</t>
  </si>
  <si>
    <t>DESMANTELAMIENTO Y RETIRO DE  PUERTA METALICA DE 1.54x0.60 MTS. EN MAMPARA DE CONCRETO ARMADO, INCLUYE: ACARREOS DENTRO Y FUERA DE LA OBRA, HERRAMIENTA, Y MANO DE OBRA.</t>
  </si>
  <si>
    <t>PASO EN LOSA Y MUROS DE CONCRETO DE SECCION PROMEDIO DE 2"x4" PARA EQUIPOS DE AIRE ACONDICIONADO, INCLUYE: RESANE CON MORTERO CEM-ARE PROP.1:4, FESTERBOND, HERRAMIENTA, MANO DE OBRA, ACARREOS FUERA Y DENTRO DE LA OBRA.</t>
  </si>
  <si>
    <t>DEMOLICION DE APLANADOS DE MORTERO CEM-ARENA DE 5 CMS. DE ESPESOR EN MURO DE CONTENSION DE PIEDRA BRAZA, INCLUYE: HERRAMIENTA, ANDAMIOS, MANO DE OBRA, ACARREOS FUERA Y DENTRO DE LA OBRA.</t>
  </si>
  <si>
    <t>DEMOLICION DE CISTERNA DE 10 M3 DE CONCRETO ARMADO EN MUROS, PISOS Y LOSA, INCLUYE: DEMOLICION DE REGISTROS, ACARREOS A MANO HASTA 20 MTS. Y EN CAMION FUERA DE LA OBRA, CARGA Y DESCARGA, MANO DE OBRA Y HERRAMIENTAS.</t>
  </si>
  <si>
    <t>DEMOLICION DE CONCRETO ARMADO CON VARS. No.3, INCLUYE: MANO DE OBRA, HERRAMIENTAS, ACARREOS FUERA Y DENTRO DE LA OBRA.</t>
  </si>
  <si>
    <t>DEMOLICION DE MURO DE BLOCK MACIZO APLANADO EN AMBAS CARAS, INCLUYE: MANO DE OBRA, HERRAMIENTAS, ACARREOS FUERA Y DENTRO DE LA OBRA.</t>
  </si>
  <si>
    <t>EXTRACCION A MANO CON PALA Y BOTE DE MATERIAL "B" EN AGUA PRODUCTO DE DERRUMBES DE TALUDES DE LA S CEPAS DE EXCAVACION PROVOCADO POR LA SOBRE SATURACION DEL SUELO INCLUYE: LA EXTRACCION, ACARREO Y VACIADO A UNA DISTANCIA DE 10 MTS.</t>
  </si>
  <si>
    <t>BOMBEO DE ACHIQUE CON BOMBA AUTOCEBANTE, PROPIEDAD DEL CONTRATISTA DE 2" DE DIAMETRO Y 4 H.P.</t>
  </si>
  <si>
    <t>HR</t>
  </si>
  <si>
    <t>LIMPIEZA DE REGISTROS SANITARIOSEXISTENTES 40 X 60 CMS PARA SU DESASOLVE, CON VARILLAS. BARRETA, ALAMBRE, INCLUYE: ACARREOS FUERA Y DENTRO DE LA OBRA, MANO DE OBRA Y HERRAMIENTA.</t>
  </si>
  <si>
    <t>DESMANTELAMIENTO DE MALLA CICLON DE 2.50 MTS. DE ALTURA; INCL. LEVANTAR MALLA, QUITAR POSTES, DEMOLICION DE CHAFLANES, HERRAMIENTA, MANO DE OBRA Y ACARREOS FUERA Y DENTRO DE LA OBRA.</t>
  </si>
  <si>
    <t>DEMOLICION Y DESMANTELAMIENTO DE APLANADO EN PLAFOND, EN MAL ESTADO, INCLUYE: RETIRO DEL MATERIAL FUERA DE LA OBRA, LIMPIEZA DEL ACERO CON CEPILLO DE ALAMBRE, HERRAMIENTAS Y MANO DE OBRA.</t>
  </si>
  <si>
    <t>DEMOLICION DE TANQUE DE TABICON SOBRE LOSA DE MODULO SERVICIO SANITARIO DE 6.05 X 1.38 X 0.74 MTS. INCLUYE: HERRAMIENTA, MANO DE OBRA Y ACARREOS DENTRO Y FUERA DE LA OBRA.</t>
  </si>
  <si>
    <t>ACARREO EN CARRETILLA DE TIERRA Y MATERIAL MIXTO PRODUCTO DE EXCAVACION Y/O DEMOLICIONES, INCLUYE: CARGA Y DESCARGA EN ESTACIONES DE 20 METROS MEDIDO EN BANCO. PRIMERA ESTACION.</t>
  </si>
  <si>
    <t>DEMOLICION DE CALLES DE CONCRETO SIMPLE DE F'C=100 KG/CM2 DE 20 CMS DE ESPESOR , INCLUYE: ACARREOS A 20 MTS. DE LA DEMOLICION , HERRAMIENTA Y MANO DE OBRA.</t>
  </si>
  <si>
    <t>DESMANTELAMIENTO DE CABLES ELECTRICOS AEREOS, INCLUYE: DESCONEXION, HERRAMIENTA Y MANO DE OBRA.</t>
  </si>
  <si>
    <t>RANURADO DE MURO DE BLOCK Y APLANADO CON MORTERO CEM-ARENA, ANCHO DE 5 A 10 CMS DE ESPESOR, PARA OCULTAR TUBERIA ELECTRICA, INCLUYE: RELLENO Y RESANE CON MORTERO CEM-ARENA PROP.1:5, MATERIALES, HERRAMIENTAS, MANO DE OBRA Y ACARREOS DENTRO Y FUERA DE LA OBRA.</t>
  </si>
  <si>
    <t>BOMBEO Y DRENADO DE AGUAS FREATICAS EN EXCAVACION PARA CIMENTACION DE ESTRUCTURAS, POR MAS DE 12 HORAS CONTINUAS, INCLUYE: BOMBA CON MOTOR DE GASOLINA.</t>
  </si>
  <si>
    <t>SUMINISTRO DE MATERIAL DE BANCO PARA REVESTIMIENTO DEL CAMINO DE ACCESO, INCLUYE: ACARREOS Y SOBREACARREOS EN CARRETILLA POR DIFICULTAD DE ACCESO DE VEHICULOS, SELECCION, TENDIDO, COMPACTADO, FORMACION DE CUNETAS, HERRAMIENTA Y MANO DE OBRA.</t>
  </si>
  <si>
    <t>RANURA EN MUROS DE TABIQUE O CONCRETO PARA ALOJAMIENTO DE TUBERIA ELECTRICA EN DIFERENTES DIAMETROS, INCLUYE: RESANE CON MORTERO CEM-ARE 1:4, MATERIALES, HERRAMIENTAS, MANO DE OBRA, ACARREOS FUERA Y DENTRO DE LA OBRA.</t>
  </si>
  <si>
    <t>DEMOLICION DE MUROS DE TABIQUE O BLOCK, CADENAS Y CASTILLOS A MANO, INCLUYE: DESMANTELAMIENTO DE INSTALACIONES, HERRAMIENTAS, MANO DE OBRA, ACARREOS FUERA Y DENTRO DE LA OBRA.</t>
  </si>
  <si>
    <t>DESMANTELAMIENTO DE INSTALACIONES DE TUBERIAS CONDUIT GALVANIZADA, INCLUYE: MANO DE OBRA, HERRAMIENTAS, ACARREOS FUERA Y DENTRO DE LA OBRA.</t>
  </si>
  <si>
    <t>DESVASTADO, PULIDO Y BRILLADO DE MOSAICO DE PASTA CON MAQUINA, INCLUYE: ENCERAD, HERRAMIENTA, MATERIALES, MANO DE OBRA Y ACARREOS DENTRO Y FUERA DE LA OBRA.</t>
  </si>
  <si>
    <t>DEMOLICION DE MESA DE CONCRETO ARMADO FORMADO POR LOSA DE SECCION 1.35x0.45 MTS. Y DOS CASTILLOS DE 0.20x0.20 MTS. INCLUYE: HERRAMIENTAS, MANO DE OBRA, ACARREOS FUERA Y DENTRO DE LA OBRA.</t>
  </si>
  <si>
    <t>DEMOLICION DE PISO DE CONCRETO DE 15 CMS. DE ESPESOR EN CALLE, INCLUYE: MANO DE OBRA, HERRAMIENTAS, ACARREOS FUERA Y DENTRO DE LA OBRA.</t>
  </si>
  <si>
    <t>TALA DE ARBOLES INCLUYENDO DERRIBE, DESRAME, CARGA, HERRAMIENTA, MANO DE OBRA, ACARREOS FUERA Y DENTRO DE LA OBRA, DESCARGA DENTRO DE LA OBRA CON MADERA TROCEADA A DISPOSICION DEL INIFECH, NO SE INCLUYE: EXTRACCION DE TRONCOS NI DESENRRAICE PARA PERIMETROS DEL TRONCO MEDIDO A 1.00 MTS. DEL NIVEL DEL TERRENO NATURAL, TALA DE ARBOLES DE 0.25x0.75 MTS. DE PERIMETRO.</t>
  </si>
  <si>
    <t>DEMOLICION DE ARRIATES DE 1.54x1.54 MTS. INCLUYE: MANO DE OBRA, HERRAMIENTAS, ACARREOS FUERA Y DENTRO DE LA OBRA.</t>
  </si>
  <si>
    <t>LIMPIEZA, TRAZO Y VERIFICACION DE NIVELES. INCLUYE: EQUIPO, TOPOGRAFICOS, TROMPOS, PINTURAS, CADENEROS, ESTADALEROS, AYUDANTES, HERRAMIENTAS, Y TODO LO NECESARIO PARA LA VERIFICACION.</t>
  </si>
  <si>
    <t>m2</t>
  </si>
  <si>
    <t>LIMPIEZA GRUESA EN TODA EL AREA DEL PLANTEL INCLUYE: RETIRO DE LODO PRODUCTO DEL ASOLVE POR LLUVIAS DE LA TORMENTA LARRY, RETIRO DE ESCOMBRO, ACARREO EN CARRETILLA A LA PARTE DEL ACCESO PRINCIPAL DE LA ESCUELA (PROMEDIO 60 MTS.), HERRAMIENTA Y MANO DE OBRA.</t>
  </si>
  <si>
    <t>LIMPIEZA DE CANCELERIA EXISTENTE EN OBRA, INCLUYE: LIMPIEZA DE LODO DE VIDRIOS Y TABLETAS, JAMBAS DE ALUMINIO, CANCELERIA DE FIERRO, HERRAMIENTA Y MANO DE OBRA.</t>
  </si>
  <si>
    <t>LIMPIEZA DE LODO EN PISOS DE AULA EXISTENTES EN OBRA, INCLUYE: LIMPIEZA DE LODO CON AGUA Y JABON, HERRAMIENTA, MANO DE OBRA.</t>
  </si>
  <si>
    <t>DESMONTE DE TERRENO NATURAL EN MALESA BAJA, INCLUYE: HERRAMIENTA, MANO DE OBRA Y ACARREOS DENTRO Y FUERA DE LA OBRA.</t>
  </si>
  <si>
    <t>LIMPIEZA GRUESA EN TODA EL AREA DEL PLANTEL INCLUYE: RETIRO DE LODO (30 CMS.) APROXIMADAMENTE PRODUCTO DEL ASOLVE POR LLUVIAS DE LA TORMENTA LARRY, RETIRO DE ESCOMBRO, ACARREO EN CARRETILLA A LA PARTE DEL ACCESO PRINCIPAL DE LA ESCUELA (PROMEDIO DE 60 MTS.), LUEGO ACARREO EN CAMION DE VOLTEO AUN LUGAR AJENO A LA OBRA, HERRAMIENTA MENOR Y MANO DE OBRA.</t>
  </si>
  <si>
    <t>DEMOLICION DE PISO O BANQUETA DE CONCRETO DE 10 CMS. DE ESP. UTILIZANDO DISCO DE CORTE CON PUNTA DE DIAMANTE A DEMOLER, INCLUYE: MANO DE OBRA, DISCO DE CORTE Y HERRAMIENTA MENOR</t>
  </si>
  <si>
    <t>DEMOLICION DE MUROS DE TABIQUE O BLOCK DE 15.00 CMS. DE ESPESOR CON CADENAS Y CASTILLOS,  INCLUYE: HERRAMIENTA, MANO DE OBRA Y ACARREOS FUERA Y DENTRO DE LA OBRA.</t>
  </si>
  <si>
    <t>DEMOLICION DE MUROS DE TABIQUE O BLOCK DE 21.00 CMS. DE ESPESOR INCLUYE: HERRAMIENTA, MANO DE OBRA Y ACARREOS FUERA Y DENTRO DE LA OBRA.</t>
  </si>
  <si>
    <t>DEMOLICION DE PETATILLO  EN AZOTEA,  INCLUYE ACARREO EN CARRETILLA HASTA 50 MTS. Y ACCARREOS FUERA DE LA OBRA.</t>
  </si>
  <si>
    <t>SUMINISTRO Y COLOCACION DE TAPIAL A BASE DE LAMINA GALVANIZADA CAL. 26 Y BASTIDOR DE MADERA CON POLINES DE 4"x4"x2.50  M @ 3 M.,. INCLUYE: EXCAVACION, RELLENO, MATERIALES PARA FIJACION, DESMANTELAMIENTO Y RETIRO AL FINALIZAR LA OBRA. (INCLUYE MATERIAL RECUPERABLE PARA EL CONTRATISTA).</t>
  </si>
  <si>
    <t>DESMANTELAMIENTO DE MALLA CICLON, INCLUYE: RETIRO DEL MATERIAL DENTRO Y FUERA DE LA OBRA, MANO DE OBRA Y HERRAMIENTAS.</t>
  </si>
  <si>
    <t>RETIRO DE BASURERO METALICOS INCLUYE: DEMOLICION DE 2 BASES DE CONCRETO DE 20x20 CMS. Y UNA PROFUNDIDAD DE 30 CMS., RETIRO DEL MATERIAL, ACARREOS DENTRO Y FUERA DE LA OBRA Y HERRAMIENTAS.</t>
  </si>
  <si>
    <t>COLOCACION DE BASURERO METALICO, INCLUYE: EXCAVACION, BASE DE CONCRETO DE 30x30x40 CMS., RELLENO CON MATERIAL PRODUCTO DE LA EXCAVACION Y ACARREOS DENTRO Y FUERA DE LA OBRA.</t>
  </si>
  <si>
    <t>RETIRO DE JUEGOS INFANTILES, INCLUYE: EXCAVACION, DEMOLICION DE BASE DE CONCRETO Y ACARREOS DENTRO Y FUERA DE LA OBRA.</t>
  </si>
  <si>
    <t>COLOCACION DE JUEGO INFANTIL INCLUYE: EXCAVACION, COLADO DE BASE DE CONCRETO, PLOMEADO, RELLENO Y ACARREOS DENTRO Y FUERA DE LA OBRA.</t>
  </si>
  <si>
    <t>RETIRO DE LLANTAS ENTERRADAS EN AREA DE JUEGOS INFANTILES, INCLUYE: ACARREOS DENTRO Y FUERA DE LA OBRA.</t>
  </si>
  <si>
    <t>DESRRAME Y DERRIBE DE ARBOLES(BENJAMINA) DE 20.00  CM. DE DIAMETRO DE TALLO Y 4 MT. DE ALTURA, INCLUYE: DERRIBE, DESRRAME, CORTES, ACARREOS, CARGA Y ACARREO FUERA DE LA OBRA EN CAMION.</t>
  </si>
  <si>
    <t>DESRRAME Y DERRIBE DE ARBOL(PALMERA) DE 40 CM. DE DIAMETRO DE TALLO Y 10 MT.  DE ALTURA, INCLUYE: EXCAVACION, DERRIBE, DESTRONQUE, DESRRAME, CORTES, CARGA Y ACARREO EN CAMION FUERA DE LA OBRA</t>
  </si>
  <si>
    <t>DEMOLICION DE BANCA DE CONCRETO ARMADO DE 10 CM. DE ESPESOR, INCLUYE: ACARREO A 20 MT., HERRAMIENTA Y MANO DE OBRA.</t>
  </si>
  <si>
    <t>DEMOLICION DE BASE PARA TINACO DE CONCRETO ARMADO, INCLUYE: ACARREO CON  CAMION FUERA DE LA OBRA, HERRAMIENTA Y MANO DE OBRA.</t>
  </si>
  <si>
    <t>DESMANTELAMIENTO DE VIDRIO, MATERIAL RECUPERABLE, INCLUYE ACARREO A 20 MTS, HERRMIENTA Y MANO DE OBRA</t>
  </si>
  <si>
    <t>SUMINISTRO Y COLOCACION DE TAPIAL DE PROTECCION A BASE DE MALLA LAC 6-6/10-10 Y POLINES DE 4"X4" X 2.50 MT. ANCLADOS  A CADA 2.50 MTS., INCLUYE: EXCAVACION DE AGUJEROS PARA ANCLAR LOS POLINES, RELLENOS, CONCRETO, MATERIAL, HERRAMIENTA Y MANO DE OBRA</t>
  </si>
  <si>
    <t>BOMBEO CON BOMBA EST.DE 00 A 15 M. VERTICAL Y ACHIQUES PARA EVITAR SATURADO DE AGUA EN CIMENTACION, INCLUYE: MANO DE OBRA, EQUIPO Y HERRAMIENTA.</t>
  </si>
  <si>
    <t>REHABILITACION DE ACCESO  PARA VEHICULOS EN CRUCE DEL PUENTE, INCLUYE: SUMINISTRO DE GRAVA GRUESA, Y MANO DE OBRA.</t>
  </si>
  <si>
    <t>DESMONTAJE DE LAMINA PINTRO O SIMILAR CON UNA CAPA SUPERIOR  DE CONCRETO, INCLUYE: ANDAMIOS, HERRAMIENTA, MANO DE OBRA, ACARREOS FUERA Y DENTRO DE LA OBRA..</t>
  </si>
  <si>
    <t>DESMANTELAMIENTO DE CABLEADO DE RED ELECTRICA EXTERIOR, CALIBRES 2 Y 4, INCLUYE: HERRAMIENTA, MANO DE OBRA Y ACARREOS FUERA Y DENTRO DE LA OBRA.</t>
  </si>
  <si>
    <t>DEMOLICION DE MUROS DE TABIQUE DE 14 CM DE ESPESOR CON RECUBRIMIENTO DE APLANADO DE MORTERO CEMENTO ARENA PROP. 1:3 AMBOS LADOS, ENMARCADOS POR CASTILLOS Y CADENA DE CONCRETO ARMADO A CADA METRO , INCLUYE: HERRAMIENTAS, MANO DE OBRA, ACARREOS FUERA Y DENTRO DE LA OBRA.</t>
  </si>
  <si>
    <t>DESMANTELAMIENTO DE CANCELERIA METALICA O DE ALUMINIO CON RECUMERACION DE MATERIAL, INCLUYE: HERRAMIENTA, MANO DE OBRA Y ACARREOS FUERA Y DENTRO DE LA OBRA.</t>
  </si>
  <si>
    <t>DESMONTAJE Y MONTAJE DE MALLA CICLON EXISTENTE, INCLUYE: RECUPERACION, ALMACENAJE DEL MATERIAL, ACARREOS DENTRO Y FUERA DE LA OBRA COLOCACION DE POSTERIA, TRAZO Y NIVELACION.</t>
  </si>
  <si>
    <t>DESMANTELAMIENTO DE PUERTA DE TAMBOR DE 1.20X2.50 MTS., INCLUYE: DESMANTELAR CHAMBRANAS Y PUERTA, ACARREO DENTRO Y FUERA DE LA OBRA, MANO DE OBRA Y HERRAMIENTA.</t>
  </si>
  <si>
    <t>DESMANTELAMIENTO DE PUERTA DE ALUMINIO Y CRISTAL DE 1.82X2.50 MTS. RECUPERANDO EL MATERIAL, INCLUYE: MANO DE OBRA, HERRAMIENTA, ACARREOS DENTRO Y FUERA  DE LA OBRA.</t>
  </si>
  <si>
    <t>DESMONTAJE Y MONTAJE DE LUMINARIAS EXISTENTES A CUALQUIER ALTURA, INCLUYE: CAMBIO DE ACRILICO, LIMPIEZA GENERAL, INSTALACIONES, PINTURA (CON PROTECCION U.V.) DEL GABINETE, PRUEBAS, HERRAMIENTA, MANO DE OBRA, ACARREOS FUERA Y DENTRO DE LA OBRA, TODO LO NECESARIO PARA SU BUEN FUNCIONAMIENTO.</t>
  </si>
  <si>
    <t>DESMANTELAMIENTO Y RETIRO DE PUERTA DE MULTIPANEL CON MARCO EXISTENTE, INCLUYE: HERRAMIENTA, ANDAMIOS, ACARREOS DENTRO Y FUERA DE LA OBRA.</t>
  </si>
  <si>
    <t>DESMANTELAMIENTO DE MUEBLE HECHO EN OBRA, RECUPERANDO EL MATERIAL, INCLUYE: HERRAMIENTA, MANO DE OBRA, ACARREOS FUERA Y DENTRO DE OBRA.</t>
  </si>
  <si>
    <t>DEMOLICION DE FIRME DE CONCRETO SIN ARMAR DE 15 CMS DE ESPESOR, INCLUYE: HERRAMIENTA, MANO DE OBRA, ACARREOS FUERA Y DENTRO D ELA OBRA.</t>
  </si>
  <si>
    <t>CORTE CON CORTADORA DE CONCRETO DE DISCO DE DIAMANTE DE 14" EN PISO DE CONCRETO HIDRAULICO CON UNA PROFUNDIDAD DE 8 A 10  CMS.INCLUYE: HERRAMIENTA, MANO DE OBRA, MATERIALES Y ACARREOS DENTRO Y FUERA DE LA OBRA.</t>
  </si>
  <si>
    <t>CEPILLADO, REMOCION Y LIMPIEZA DE VARILLAS DE ELEMENTOS ESTRUCTURALES, EXPUESTAS A LA INTERPERIE, PRODUCTO DE LA CORROSION, INCLUYE: ANDAMIOS, MATERIALES NECESARIOS, HERRAMIENTA, MANO DE OBRA, ACARREOS FUERA Y DENTRO DE LA OBRA, DEJANDO LA SUPERFICIE EN CONDICIONES PARA SU REPARACION.</t>
  </si>
  <si>
    <t>DESMANTELAMIENTO DE MUEBLE HECHO EN OBRA CON RECUPERACION DE MATERIAL. INCLUYE: HERRAMIENTAS, MANO DE OBRA Y ACARREOS DENTRO Y FUERA DE LA OBRA.</t>
  </si>
  <si>
    <t>DESMONTAJE Y MONTAJE DE SENSOR MAGNETICO DETECTOR DE LIBROS EN AREA DE BIBLIOTECA, INCLUYE: DESINSTALACION E INSTALACION ELECTRICA, ARMADO, DESARMADO DE TODOS SUS COMPONENTES, MATERIAL NECESARIO PARA SU REINSTALACION, PRUEBAS, HERRAMIENTA, MANO DE OBRA, ACARREOS FUERA Y DENTRO DE LA OBRA, TODO LO NECESARIO PARA SU CORRECTO FUNCIONAMIENTO.</t>
  </si>
  <si>
    <t>DESMONTAJE Y MONTAJE DE PUERTA GIRATORIA PARA ENTRADA, TIPO TIENDA DE AUTOSERVICIO, INCLUYE: DESARMADO, ARMADO, ANCLAJE, BARRENACION, COLOCACION, PRUEBAS, MATERIALES PARA SU REINSTALACION, HERRAMIENTA, MANO DE OBRA, ACARREOS FUERA Y DENTRO DE LA OBRA. (SEGUN PROYECTO)</t>
  </si>
  <si>
    <t>DESMANTELAMIENTO DE REJILLA DIFUSOR DE AIRE Y RETORNO A CUALQUIER ALTURA, INCLUYE: HERRAMIENTA, MANO DE OBRA, ACARREOS FUERA Y DENTRO DE LA OBRA.</t>
  </si>
  <si>
    <t>DEMOLICION DE MURO DE TABIQUE; INCLUYE: RETIRO DE ESCOMBRO DENTRO Y FUERA DE LA OBRA.</t>
  </si>
  <si>
    <t>DESMONTAJE DE FALSO PLAFON DE TABLAROCA, INCLUYE: RETIRO DEL MATERIAL PRODUCTO DE LA DEMOLICION DENTRO Y FUERA DE LA OBRA, LIMPIEZA GENERAL DE LOS FRENTES DE TRABAJO, HERRAMIENTAS Y MANO DE OBRA.</t>
  </si>
  <si>
    <t>RETIRO DE MURO DE TABLAROCA, INCLUYE: RETIRO DE ESCOMBRO FUERA DE LA OBRA, EQUIPO, HERRAMIENTAS, MANO DE OBRA, BASTIDOR DE LAMINA O PERFIL TUBULAR CAL. 26, TAQUETES, HERRAJES Y LIMPIEZA.</t>
  </si>
  <si>
    <t>DESMONTE DE TUBO CONDUIT GALVANIZADO APARENTE, TODOS LOS DIAMETROS, INCLUYE: RESANES, LIMPIEZA DEL FRENTE Y RETIRO FUERA DE OBRA.</t>
  </si>
  <si>
    <t>CORTE PARA ESTABILIZAR TALUDES CON SATURACION DE AGUA,  INCLUYE: ACARREOS EN SACO PRIMERAS 2 ESTACIONES Y ACARREO A VOLTEO CON CARGA MECANICA ESTACIONES SUBSECUENTES, MANO D EOBRA, HERRAMIENTAS, TRASPALEOS Y AFINES DE TALUDES Y TODO LO NECESARIOS PARA SU CORRECTA EJECUCION.</t>
  </si>
  <si>
    <t>DESMANTELAMIENTO DE PLAFON DE TABLAROCA CON SECCION PROMEDIO DE 1.20 MTS. DE ANCHO PARA COLOCACION DE SOPORTERIA Y MURO MOVIL EN EDIFICIO "A", P.B. Y P.A. INCLUYE: HERRAMIENTA, MANO DE OBRA, ACARREOS DENTRO Y FUERA DE LA OBRA.</t>
  </si>
  <si>
    <t>SUMINISTRO Y COLOCACION DE TAPIALES PARA PROTECCION A BASE DE LAMINA DE CARTON, INCLUYE: POSTES DE MADERA, MATERIALES PARA SU FIJACION, ACARREOS DENTRO Y FUERA DE LA OBRA, HERRAMIENTA Y MANO DE OBRA.</t>
  </si>
  <si>
    <t>SUMINISTRO, COLOCACION DE TAPIAL DE LAMINA GALVANIZADA DE 2.44 MTS DE ALTURA, CON POSTES DE POLIN DE 4"x4" @ 2.50 MTS, Y 3 REGLAS DE 1"X4", INCLUYE: EXCAVACION DE O.15x.30 MTS, CLAVOS, MANO DE OBRA PARA SU COLOCACION Y RETIRO DESPUES DE SU UTILIZACION.</t>
  </si>
  <si>
    <t>DEMOLICION DE PISO DE CONCRETO DE 10 CMS DE ESPESOR MEDIANTE LA UTILIZACION DE MEDIOS MECANICOS, INCLUYE: ACAMELLONADO DEL MATERIAL, CARGA A CAMION Y ACARREOS FUERA DE LA OBRA.</t>
  </si>
  <si>
    <t>SUMINISTRO Y COLOCACIÓN DE TAPIAL DE PROTECCION DE LÁMINA DE CARTON  CON POLINES VERTICALES DE 4" X 4"  @ 2.40 M Y 3 REFUERZOS HORIZONTALES DE 2" X 4", SUJETADO CON CLAVO COMERCIAL DE 2 1/2" Y 4"; INCLUYE:  DEMOLICON DE PISO DE CONCRETO Y EXCAVACION PARA ENTERRAR LOS POSTES A  0.30 M,   MATERIALES, MANO DE OBRA Y HERRAMIENTA A UNA ALTURA DE 2.44 M ( 3 USOS EN MADERA).</t>
  </si>
  <si>
    <t>DESASOLVES EN CEPAS DE CIMENTACION, VUELTA A RELLENAR POR LAS LLUVIAS DEL HURACAN "STAN", REALIZADA A MANO Y ACHIQUE CON BOMBA DE GASOLINA, INCLUYE: MANO DE OBRA, HERRAMIENTA, OPERADOR, COMBUSTIBLE. PROVOCADO POR HURACAN STAN, ACARREOS DENTRO Y FUERA DE LA OBRA.</t>
  </si>
  <si>
    <t>EXTRACCION Y TRASPLANTE DE ARBOL DE 0 A 3.00 MT. DE ALTURA .INCLUYE: EXCAVACION HASTA EL TOTAL DESENRAICE Y ASI MISMO PARA SU TRASPLANTE, PREPARACION DEL AREA DE SEMBRADO CON AGUA NECESARIA Y TIERRA VEGETAL, RELLENO DEL AREA DE EXTRACCION Y AREA SOBRANTE DE SEMBRADO, MANIOBRAS, HERRAMIENTA, MANO DE OBRA Y ACARREOS FUERA Y DENTRO DE LA OBRA.</t>
  </si>
  <si>
    <t>LIMPIEZA GRUESA DE OBRA, INCLUYE: HERRAMIENTA, MANO DE OBRA Y ACARREOS FUERA Y DENTRO DE LA OBRA.</t>
  </si>
  <si>
    <t>DESMANTELAMIENTO DE MALLA CICLON EN VENTANA, INCLUYE: RETIRO DEL MATERIAL DENTRO Y FUERA DE LA OBRA, MANO DE OBRA Y HERRAMIENTAS.</t>
  </si>
  <si>
    <t>DESRRAME Y RETIRO DE ARBOL DE 10 MTS. DE ALTURAY 50 CMS. DE DIAMETRO, INCLUYE: DERRIVO TOTAL DEL ARBOL, HERRAMIENTA, MANO DE OBRA, ACARREOS FUERA Y DENTRO DE LA OBRA.</t>
  </si>
  <si>
    <t>TALA DE ARBOL DE 0.50 M DE DIAMETRO Y DE 3.5 M DE ALTURA. INCLUYE: DESARRAME, DESENRAICE, MANO DE OBRA, HERRAMIENTAS Y  ACARREOS DENTRO Y FUERA DE LA OBRA.</t>
  </si>
  <si>
    <t>LIMPIEZA Y RETIRO DE LODO EN AULA EN CONSTRUCCION PRODUCTO DE INHUNDACION. INCLUYE: TRASPALEO, BOMBEO DE AGUA ESTANCADA, ACARREO DEL MATERIAL EN CARRETILLA A 25 MTS DE DISTANCIA, MANO DE OBRA, HERRAMIENTAS Y ACARREOS DENTRO Y FUERA DE LA OBRA.</t>
  </si>
  <si>
    <t>TALA DE ARBOLES DE 0.1 A 0.25 M. DE DIAMETRO, INCLUYE: DESRAME, CARGA Y DESCARGA, HERRAMIENTA, MANO D EOBRA, ACARREOS FUERA Y DENTRO DE LA OBRA CON MADERA TROCEADA, CONSIDERAR LA EXTRACCION DE TRONCOS Y DESENRRAICE.</t>
  </si>
  <si>
    <t>DERRIVO DE PALMERAS DE 12.00 MTS DE ALTURA CON UTILIZACION DE GRUA DE 8 TONELAS, INCLUYE: MANIOBRAS, TROCEADO DE TRONCO CON MOTOSIERRA,  ACARREO DE MATERIAL DENTRO Y FUERA DE LA OBRA, ANDAMIOS,  MANO DE OBRA Y HERRAMIENTAS.</t>
  </si>
  <si>
    <t>DESMANTELAMIENTO DE PLAFON DE TABLAROCA. INCLUYE: HERRAMIENTA, MANO DE OBRA Y ACARREOS FUERA Y DENTRO DE LA OBRA.</t>
  </si>
  <si>
    <t>DESMANTELAMIENTO Y RETIRO DE  PUERTA METALICA DE 1.60x0.60 MTS. EN MAMPARA DE CONCRETO ARMADO, INCLUYE: ACARREOS DENTRO Y FUERA DE LA OBRA, HERRAMIENTA, Y MANO DE OBRA.</t>
  </si>
  <si>
    <t>DESMANTELAMIENTO DE DUELA DE TRIPLAY  MACHIMBRADA, INCLUYE: BASTIDOR, LIMPIEZA DEL AREA, HERRAMIENTA, MANO DE OBRA, ACARREOS DENTRO Y FUERA DE LA OBRA.</t>
  </si>
  <si>
    <t>EXCAVACION EN MATERIAL "B", TODAS LAS ZONAS POR MEDIOS MECANICOS. INCLUYE: EQUIPO. ACARREOS, RETIRO DEL MATERIAL FUERA DE LA OBRA.</t>
  </si>
  <si>
    <t>DEMOLICION DE MUROS DE TABIQUE O BLOCK CON RECUBRIMIENTO DE AZULEJO EN AMBAS CARAS. INCLUYE:  HERRAMIENTA, MANO DE OBRA Y ACARREOS FUERA Y DENTRO DE LA OBRA.</t>
  </si>
  <si>
    <t>DESMONTE DE MALEZA DE HASTA 1.90 M DE ALTURA CON AYUDA DE EQUIPO MECANICO DESPALMANDO EL TERRENO PARA PODER TRAZAR Y EXCAVAR LINEA DE CONDUCCION HIDRAULICA, INCLUYE; HERRAMIENTA, MANO DE OBRA, TRASPALEOS, ACARREOS DENTRO Y FUERA DE LA OBRA.</t>
  </si>
  <si>
    <t>RETIRO DE PINTURA ESMALTE EXISTENTE HASTA 4 CAPAS DE PINTURA UTILIZANDO REMOVEDOR, THINNER PARA LIMPIEZA Y ESTOPA. INCLUYE: MATERIAL, MANO DE OBRA, HERRAMIENTAS Y ACARREOS DENTRO Y FUERA DE LA OBRA.</t>
  </si>
  <si>
    <t>DERRIBE DE ARBOL DE 6.00 MTS. DE ALTURA CON HERRAMIENTA DE MANO (HACHA), INCLUYE: DESRAME, EXTRACCION DE TOCONES DE 1.20 MTS. DE PERIMETRO Y 1.20 MTS. DE PROFUNDIDAD, ASI COMO EL RETIRO DEL MISMO FUERA DE LA OBRA.</t>
  </si>
  <si>
    <t>DEMOLICION DE CEJA PERIMETRAL DE CONCRETO ARMADO DE 25 CMS. INCLUYE: MANO DE OBRA, HERRAMIENTAS Y ACARREOS DENTRO Y FUERA DE LA OBRA.</t>
  </si>
  <si>
    <t>TALA DE ARBOLES Y ARBUSTOS DE DIAMETROS ENTRE 60 Y 70 CMS, Y 7 A 8 MTS DE ALTURA, QUE SE LOCALICEN  DENTRO DEL AREA DE CONSTRUCCION, INCLUYE: ACARREOS INTERNOS Y RETIRO DE MATERIAL PRODUCTO DE LA TALA FUERA DE LA OBRA, MANO DE OBRA, EQUIPO Y HERRAMIENTA,.</t>
  </si>
  <si>
    <t>TALA DE ARBOLES Y ARBUSTOS DE DIAMETROS ENTRE 20 Y 30 CMS, Y 2 A 3 MTS DE ALTURA, QUE SE LOCALICEN  DENTRO DEL AREA DE CONSTRUCCION, INCLUYE: ACARREOS INTERNOS Y RETIRO DE MATERIAL PRODUCTO DE LA TALA FUERA DE LA OBRA, MANO DE OBRA, EQUIPO Y HERRAMIENTA,.</t>
  </si>
  <si>
    <t>TALA DE ARBOLES DE 30 A 40 CMS. DE DIAMETRO, INCL. TROCEADO DE ARBOL, ACARREO FUERA DE LA OBRA, MANO DE OBRA Y HERRAMIENTA NECESARIA. (NO INCL. TOCON)</t>
  </si>
  <si>
    <t>EXCAVACION A MANO EN TERRENO INVESTIGADO EN OBRA, 0.00 A 2.00 MTS DE PROFUNDIDAD SECCION OBLIGADA. CON SATURACION DE RAIZ. INCLUYE: RATIRO DE RAIZ,  AFINE DE TALUDES, ACARREOS FUERA Y DENTRO DE LA OBRA, MANO DE OBRA, HERRAMIENTA, TRASPALEOS,  AFINES DE FONDO Y ACHIQUES.</t>
  </si>
  <si>
    <t>DESMONTAJE DE BASE DE TELEVISOR. INCLUYE: RESANE CON MORTERO CEM-ARENA 1:5, MATERIAL, MANO DE OBRA, HERRAMIENTAS Y ACARREOS DENTRO Y FUERA DE LA OBRA.</t>
  </si>
  <si>
    <t>DEMOLICION DE LETRINA EXISTENTE, INCLUYE: DEMOLICION DE CIMIENTOS, MURO DE TABIQUE, CADENAS, CASTILLOS,  LOSA, PISO DE CONCRETO, DESMONTAJE DE MUEBLES SANITARIOS, HERRAMIENTA, MANO DE OBRA, ACARREOS DENTRO Y FUERA DE LA OBRA.</t>
  </si>
  <si>
    <t>DESMANTELAMIENTO DE LETRINA EXISTENTE, INCLUYE: DESMANTELAMIENTO DE TECHUMBRE DE LAMINA Y PUERTAS, HERRAMIENTAS, MANO DE OBRA, ACARREOS DENTRO Y FUERA DE LA OBRA.</t>
  </si>
  <si>
    <t>DEMOLICION DE MUROS DE PIEDRA, INCLUYE ACARREO DE ESCOMBRO FUERA DE LA OBRA DEL MATERIAL NO UTILIZABLE.</t>
  </si>
  <si>
    <t>DESMANTELAMIENTO DE PLAFON DE MADERA A BASE DE DUELA, HASTA 3.0 MTS DE ALTURA, INCLUYE: HERRAMIENTA, MANO DE OBRA Y ACARREOS FUERA Y DENTRO DE LA OBRA.</t>
  </si>
  <si>
    <t>DESMANTELAMIENTO DE PUERTA, VENTANA Y PORTONES, MARCO, CONTRAMARCOS, A BASE DE PERFIL TUBULAR, DE 2.5 X 5 CMS. DE ESPESOR INCLUYE: HERRAMIENTA, MANO DE OBRA Y TODO LO NECESARIO PARA SU EJECUCION.</t>
  </si>
  <si>
    <t>DESMANTELAMIENTO DE CANCELERIA DE ALUMINIO SIN RECUPERACION DEL MATERIAL, INCLUYE: HERRAMIENTA, MANO DE OBRA Y ACARREOS FUERA Y DENTRO DE LA OBRA.</t>
  </si>
  <si>
    <t>DESMANTELAMIENTO DE CRISTAL CLARO DE 6 MM EN FIJOS  SIN RECUPERACION DEL MATERIAL, INCLUYE: HERRAMIENTA, MANO DE OBRA Y ACARREOS FUERA Y DENTRO DE LA OBRA.</t>
  </si>
  <si>
    <t>DEMOLICION DE CONCRETO F'C= 250 KG/CM2 EN CIMENTACIONES INCLUYE: MANO DE OBRA,  HERRAMIENTA Y ACARREOS DENTRO Y FUERA DE OBRA</t>
  </si>
  <si>
    <t>RUPTURA DE PISO DE CONCRETO DE 10 CMS DE ESPESOR, INCLUYE: HERRAMIENTA, MANO DE OBRA Y ACARREOS DENTRO Y FUERA DE LA OBRA</t>
  </si>
  <si>
    <t>DESASOLVE DE LOSA DE AZOTEA DEL PRODUCTO DEL MATERIAL VEGETAL ACUMULADO SOBRE LA MISMA  CON UN ESPESOR PROMEDIO DE 30 CMS.INCLUYE: BAJAR EL MATERIAL HASTA LA PLANTA BAJA,HERRAMIENTA, MANO DE OBRA Y ACARREOS FUERA Y DENTRO DE LA OBRA.</t>
  </si>
  <si>
    <t>DEMOLICION DE MURO DE CONCRETO ARMADO CON UN ESPESOR DE 0.20 M. INCLUYE: MANO DE OBRA, HERRAMIENTAS, ACARREOS DENTRO DE LA OBRA, HASTA 60 M. Y FUERA DE LA OBRA ACARREO LIBRE, INCLUYEN ZAPATAS DE CONCRETO ARMADO, CONTRAFUERTES DE CONCRETO ARMADO CON MEDIADAS 0.20x0.50M, CADENAS Y CASTILLOS DE 15x20 CM. NO INCLUYE EXCAVACIONES</t>
  </si>
  <si>
    <t>CONSTRUCCION DE ADEME A BASE DE CIMBRA COMUN PARA EVITAR AZOLVE EN AREA DE CONSTRUCCION DE MURO DE CONTENSION Y CONTENER TALUD. INCLUYE: CIMBRA, BARROTES, POLINES, MATERIAL, MANO DE OBRA, HERRAMIENTAS Y ACARREOS DENTRO Y FUERA DE LA OBRA.</t>
  </si>
  <si>
    <t>DEMOLICION DE LOSA TAPA DE CISTERNA DE CONCRETO ARMADO DE 5.00x4.00x0.20 MTS CON VARILLA No. 4 A 0.20 CMS. INCLUYE MANO DE OBRA, HERRAMIENTAS,  FLETES Y ACARREOS Y CORTE DE VARILLAS Y RETIRO DE MATERIALES SOBRANTES FUERA Y DENTRO DE LA OBRA.</t>
  </si>
  <si>
    <t>DESMONTAJE DE MALLA CICLONICA, ALAMBRADO DE PUAS, EXISTENTES EN COLINDANCIA DEL PLANTEL HASTA UNA ALTURA DE 2.50 MTS CON RECUPERACION. INCLUYE: DEMOLICION DE MUROS DONDE SE ENCUENTRA AHOGADO, CON UN ESPESOR DE 0.40x1.05 MTS, ACARREOS DENTRO Y FUERA DE LA OBRA, MANO DE OBRA, HERRAMIENTA, CONCRETO F´C=100 KG/CM2,  COLOCACION DE MALLA CICLONICA PROVISIONAL A UN METRO DEL EJE QUE SE RETIRO.</t>
  </si>
  <si>
    <t>DEMOLICION DE TANQUE SUPERFICIAL DE MUROS DE TABIQUE , CADENAS Y CASTILLOS DE CONCRETO ARMADO DE 1.80x1.30x1.20 MTS. INCLUYE MANO DE OBRA, HERRAMIENTAS, FLETES Y ACARREOS Y RETIRO DE MATERIALES SOBRANTES FUERA Y DENTRO DE LA OBRA.</t>
  </si>
  <si>
    <t>DEMOLICION DE POZO ABSORCION DE 2.00x2.40 MTS DE ALRUTA HECHO CON TABICON DE CONCRETO SIMPLE. INCLUYE: MANO DE  OBRA, HERRAMIENTAS, DESASOLVE DE LODOS POR MEDIO DE BOMBEO DE ACHIQUE,  LA DEMOLICION Y EL RETIRO DE MATERIAL SOBRANTE FUERA Y DENTRO DE LA OBRA.</t>
  </si>
  <si>
    <t>DESMANTELAMIENTO DE TEJA  DE BARRO DE 0.40X0.15 MTS. EXISTENTE EN LOSA DE AZOTEA. INCLUYE: DEMOLICION DE MORTERO CEM-ARE 1:5, HERRAMIENTA, MANO DE OBRA Y ACARREOS FUERA Y DENTRO DE LA OBRA.</t>
  </si>
  <si>
    <t>DESMONTAJE Y MONTAJE DE LUMINARIAS EXISTENTES A CUALQUIER ALTURA, INCLUYE: LIMPIEZA GENERAL, INSTALACIONES, PRUEBAS, HERRAMIENTA, MANO DE OBRA, ACARREOS FUERA Y DENTRO DE LA OBRA, TODO LO NECESARIO PARA SU BUEN FUNCIONAMIENTO.</t>
  </si>
  <si>
    <t>RETIRO DE IMPERMEABILIZANTE EN FRIO A BASE DE DOS MEMBRANAS, PINTURA, RASPADO CON CEPILLO DE ALAMBRE, LIMPIEZA, BAJAR EL MATERIAL DESMANTELADO DE LA AZOTEA A BASE DE CUBETAS Y CUERDA, ACARREO A 20 MTRS, HASTA 6 MTRS DE ALTURA, INCL. MANO DE OBRA</t>
  </si>
  <si>
    <t>DEMOLICION DE CISTERNA DE 6 M3 INCLUYE: MANO DE OBRA, HERRAMIENTA Y ACARREOS DENTRO Y FUERA DE OBRA</t>
  </si>
  <si>
    <t>DESMANTELAMIENTO DE MURO A BASE DE TRIPLAY DE 16 MM. INCLUYE: RECUPERACION DE MADERA, HERRAMIENTA, MANO DE OBRA Y ACARREOS</t>
  </si>
  <si>
    <t>DERRIBO DE PALMERAS CON ALTURA PROMEDIO DE 6 MTS. INCLUYE: TRAMITES NECESARIOS ANTE EL H. AYUNTAMIENTO PARA SU AUTORIZACION, ACARREOS DENTRO  Y FUERA DE LA OBRA, MANO DE OBRA Y HERRAMIENTAS.</t>
  </si>
  <si>
    <t>DERRIBO DE ARBOLES EXISTENTES DE 2.80 A 1.65 MTS DE PERIMETRO Y 9.50 MTS DE ALTURA, PARA LA LIMPIEZA DE LA ZONA DE TRAZO DE EDIFICIO,  CON MOTOSIERRA ,INCLUYE: DESRAME, CORTES, MANIOBRAS EN ALTURAS, ACORDONAMIENTO DEL AREA DE TRABAJO, (ESCUELA EN FUNCIONAMIENTO NORMAL) Y DERRIBO DE ARBOL HASTA 80 CMS ARRIBA DEL NIVEL DE TERRENO NATURAL,  ACARREOS DE TODO EL MATERIAL PRODUCTO DE EL DERRIBO DE ARBOL HASTA EL BASURERO MUNICIPAL, INCLUYE TRAMITES ANTE EL AYUNTAMIENTO MUNICIPAL.</t>
  </si>
  <si>
    <t>TRABAJOS DE DESTRONCONAMIENTO DE ARBOLES DE 2.80 HASTAS 1.65 MTS DE PERIMETRO Y 80 CMS DE ALTURA DEL NIVEL DE TERRENO NATURAL, HASTA LA PROFUNDIDAD DE 1.50 MTS QUE ES LA PROFUNDIDAD DE EL DESPLANTE DE EL EDIFICIO, INCLUYE EL RETIRO DE LAS RAICES, ACARREOS FUERA DE LA OBRA HASTA EL BASURERO MUNICIPAL, INCLUYE, EXCAVACION NECESARIA Y DEMOLICIONES DE ESTRUCTURA DE CONCRETO ENCONTRADA EN EL LUGAR. EQUIPO, HERRAMIENTA Y MANO DE OBRA</t>
  </si>
  <si>
    <t>DEMOLICION DE CEJA PERIMETRAL DE CONCRETO FC=150 KG/CM2 DE 20 CMS. DE ANCHO Y 10 CMS. DE ESPESOR, INCLUYE: HERRAMIENTA, MANO DE OBRA Y ACARREOS FUERA Y DENTRO DE LA OBRA.</t>
  </si>
  <si>
    <t>RETIRO Y DESMANTELAMIENTO DE MALLA CICLON PARA CERCADO PERIMETRAL DE 2.00 MTS. DE ALTURA; INCLUYE: MANO DE OBRA, HERRAMIENTA, ACARREOS FUERA Y DENTRO DE LA OBRA Y TODO LO NECESARIO PARA SU CORRECTA EJECUCIÓN.</t>
  </si>
  <si>
    <t>TALA DE ÁRBOLES DE 0.10 A 0.25 MTS. DE DIAMETRO DE TRONCO MEDIDO A 1.00 METRO DEL NIVEL DEL TERRENO NATURAL, CON DERRIBE, DESRAME, CARGA , ACARREO Y DESCARGA DENTRO DE LA OBRA, CON MADERA TROCEADA A DISPOSICIÓN DE LA DEPENDENCIA, INCLUYE: HERRAMIENTA MENOR, MANO DE OBRA, ACARREOS FUERA Y DENTRO DE LA OBRA Y TODO LO NECESARIO PARA SU CORRECTA EJECUCION.(NO SE INCLUYE: EXTRACCIÓN DE TRONCOS NI DESENRAICE)</t>
  </si>
  <si>
    <t>RANURADO DE PISO DE CONCRETO ANCHO DE 5 A 10 CMS, Y ESPESOR DE 10 CMS. PARA OCULTAR TUBERIA ELECTRICA, INCLUYE: RELLENO, RESANE CON CONCRETO F¨C=100 KG/CM2, MATERILAES, HERRAMIENTAS, MANO DE OBRA Y ACARREOS DENTRO Y FUERA DE LA OBRA.</t>
  </si>
  <si>
    <t>TRAZO, NIVELACIÓN Y VERIFICACIÓN PERMANENTE CON EQUIPO DE TOPOGRAFÍA DE ALTA PRECISIÓN, ESTABLECIENDO EJES DE REFERENCIA Y BANCOS DE NIVEL, INCLUYE: MATERIALES, HERRAMIENTA, EQUIPO, PLANOS EN FORMATO ELECTRÓNICO  Y MANO DE OBRA ASÍ COMO LO NECESARIO PARA SU CORRECTA EJECUCIÓN EN PISTA DE ATLETISMO (GUARNICIONES, DREN PERIMETRAL DE DESAGÜE Y GUARNICIONES EN CAJA DE SALTO Y RIAS) CON TOLERANCIAS MÁXIMAS SEGÚN ESPECIFICACIONES ESTABLECIDAS POR LA IAAF.</t>
  </si>
  <si>
    <t>DESPALME DE TERRENO, CAPA VEGETAL, ARCILLA, TEZONTLE EN ÁREA DE PISTA Y MEDIAS LUNAS DE 20 CMS. DE ESPESOR CON MEDIOS,  MECÁNICOS INCLUYE: ACARREO A 100 MTS. CON MEDIOS MECÁNICOS EN TERRENO PLANO HERRAMIENTA, EQUIPO Y MANO DE OBRA.</t>
  </si>
  <si>
    <t>EXCAVACIÓN EN CAJA PARA MEJORAMIENTO DE TERRENO,  DE 0.00 A 60CMS APROXIMADAMENTE DE PROFUNDIDAD POR MEDIOS MECÁNICOS TODAS LAS ZONAS MATERIAL SECO TIPO II, INCLUYE: HERRAMIENTA, EQUIPO Y MANO DE OBRA ASÍ COMO TODO LO NECESARIO PARA SU CORRECTA EJECUCIÓN.</t>
  </si>
  <si>
    <t>PLATAFORMA BASE PARA SUPERFICIES DEPORTIVAS A BASE DE MATERIAL CONTROLADO DE LA REGIÓN A UN ESPESOR PROMEDIO DE 20 CM. COMPACTADO AL 90 % PPS, INCLUYE: NIVELACIÓN CON EQUIPO DE TOPOGRAFÍA @ 2.00 M, MATERIALES, MANO DE OBRA, EQUIPO Y CONSUMIBLES.</t>
  </si>
  <si>
    <t>DESMANTELAMIENTO DE MUEBLE HECHO EN OBRA A BASE DE TABLA ROCA INCLUYE: HERRAMIENTA, MANO DE OBRA, ACARREOS FUERA Y DENTRO DE LA OBRA.</t>
  </si>
  <si>
    <t>DESRRAME DE ARBOLES DE 1.50 A 10.00 MTS., DE ALTURA INCLUYE: TROCEADO DE RAMAS, ACAREOS FUERA DE LA OBRA  A 20 M, HERRAMIENTA MENOR, MANO DE OBRA Y  TODO LO NECESARIO PARA SU CORRECTA EJECUCION.</t>
  </si>
  <si>
    <t>EXCAVACIÓN A MANO TERRENO TIPO "A" INVEST. EN OBRA, CUALQ. PROF. INCL. AFINE DE TALUD. Y ACARR. DENTRO Y FUERA DE OBRA DEL MATERIAL NO UTILIZADO.</t>
  </si>
  <si>
    <t>EXCAVACION A MANO EN TERRENO TIPO "A" DE 0.0 A 2.00 MTS. DE PROFUNDIDAD SECCION OBLIGADA, INCLUYE: ACHIQUE, AFINE DE TALUDES, ADEME, TRASPALEO, DESASOLVE, HERRAMIENTA, MANO DE OBRA, ACARREOS FUERA Y DENTRO DE LA OBRA, TRASPALEOS Y AFINES DE FONDO.</t>
  </si>
  <si>
    <t>EXCAVACION CON AYUDA DE EQUIPO MECANICO (COMPRESOR CON ROTOMARTILLO) EN TERRENO TIPO " C " (ROCA MACIZA), 0.00 A 2.00 MTS. DE PROFUNDIDAD SECCION OBLIGADA, INCLUYE: AFINE DE TALUDES, ACARREOS FUERA Y DENTRO DE LA OBRA, HERRAMIENTA, TRASLAPEOS, AFINES DE FONDO Y ACHIQUE.</t>
  </si>
  <si>
    <t>EXCAVACION EN TERRENO TIPO "C" CON MARTILLO HIDRAULICO MONTADO EN RETROEXCAVADORA, DE 0.0 A 2.00 MTS. DE PROFUNDIDAD SECCION OBLIGADA, INCLUYE: EXTRACCION DE REZAGA, AFINE DE FONDO Y TALUDES, TRASPALEO, DESASOLVE, HERRAMIENTA, MANO DE OBRA, ACARREOS FUERA Y DENTRO DE LA OBRA.</t>
  </si>
  <si>
    <t>EXCAVACION A MANO EN TERRENO TIPO "C" ATACADO CON MEDIOS MECANICOS INCLUYE: ACHIQUE, AFINE DE TALUDES, ADEME, TRASPALEO, DESASOLVE,RETIRO DE PIEDRA Y REZAGA FUERA DEL AREA DE MANIOBRAS HERRAMIENTA, MANO DE OBRA, ACARREOS FUERA Y DENTRO DE LA OBRA, TRASPALEOS Y AFINES DE FONDO.</t>
  </si>
  <si>
    <t>EXCAVACION A MANO EN TERRENO INVESTIGADO EN OBRA, DE 0.0 A 2.00 MTS. DE PROFUNDIDAD SECCION OBLIGADA. INCLUYE: ACHIQUE, AFINE DE TALUDES, ADEME, TRASPALEO, DESASOLVE,  ACARREOS FUERA Y DENTRO DE LA OBRA, MANO DE OBRA, HERRAMIENTA, TRASPALEOS,  AFINES DE FONDO Y ACHIQUES.</t>
  </si>
  <si>
    <t>EXCAVACION A MANO EN TERRENO INVESTIGADO EN OBRA,  MAYOR DE 2.00 MTS DE PROFUNDIDAD SECCION OBLIGADA. INCLUYE: AFINE DE TALUDES, ACARREOS FUERA Y DENTRO DE LA OBRA, MANO DE OBRA, HERRAMIENTA, TRASPALEOS,  AFINES DE FONDO Y ACHIQUES.</t>
  </si>
  <si>
    <t>EXCAVACION A MANO CON MARRO Y CUÑA EN PIEDRA DE 0.00 A 2.00 MTS. DE PROFUNDIDAD, SECCION OBLIGADA; INCL.: AFINE DE TALUDES, ACARREOS FUERA Y DENTRO DE LA OBRA, MANO DE OBRA, HERRAMIENTA, TRASPALEOS Y AFINE DE FONDO.</t>
  </si>
  <si>
    <t>EXCAVACION A MANO EN TERRENO TIPO "B" DE 0.0 A 2.00 MTS. DE PROFUNDIDAD SECCION OBLIGADA INCLUYE: ACHIQUE, AFINE DE TALUDES, ADEME, TRASPALEO, DESASOLVE, , HERRAMIENTA, MANO DE OBRA, ACARREOS FUERA Y DENTRO DE LA OBRA, TRASPALEOS Y AFINES DE FONDO.</t>
  </si>
  <si>
    <t>EXCAVACION A MANO EN TERRENO TIPO "C" DE 0.0 A 2.00 MTS. DE PROFUNDIDAD SECCION OBLIGADA INCLUYE: ACHIQUE, AFINE DE TALUDES, ADEME, TRASPALEO, DESASOLVE, , HERRAMIENTA, MANO DE OBRA, ACARREOS FUERA Y DENTRO DE LA OBRA, TRASPALEOS Y AFINES DE FONDO.</t>
  </si>
  <si>
    <t>EXCAVACION A MANO EN TERRENO TIPO "C" A CUALQUIER  PROFUNDIDAD SECCION OBLIGADA INCLUYE: ACHIQUE, AFINE DE TALUDES, ADEME, TRASPALEO, DESASOLVE, , HERRAMIENTA, MANO DE OBRA, ACARREOS FUERA Y DENTRO DE LA OBRA, TRASPALEOS Y AFINES DE FONDO.</t>
  </si>
  <si>
    <t>EXCAVACION EN TERRENO TIPO "B" EN SECO DE 0.0 A 2.00 MTS. DE PROFUNDIDAD, CON AUXILIO DE EQUIPO NEUMATICO, INCL.: TRASPALEOS, AFINES DE FONDO, ACHIQUE, AFINE DE TALUDES, ADEME, DESASOLVE, HERRAMIENTA, MANO DE OBRA Y  ACARREOS FUERA Y DENTRO DE LA OBRA.</t>
  </si>
  <si>
    <t>EXCAVACION A MANO EN TERRENO TIPO "C" CON MARRO, CUÑA, BARRETA O BARRETON SEGUN SEA EL CASO, A CUALQUIER PROFUNDIDAD SECCION OBLIGADA, INCLUYE: ACHIQUE, AFINE DE TALUDES, ADEME, TRASPALEO, AFINES DE FONDO, DESASOLVE, HERRAMIENTA, MANO DE OBRA, ACARREOS FUERA Y DENTRO DE LA OBRA.</t>
  </si>
  <si>
    <t>EXCAVACION A MAQUINA EN CAJA, MATERIAL TIPO "B", EN SECO, A  CUALQUIER PROFUNDIDAD INCLUYE: CORTE, ACAMELLONADO DE MATERIAL, ACHIQUE, AFINE DE TALUDES, ADEME, TRASPALEO, DESASOLVE,  HERRAMIENTA, MANO DE OBRA,  ACARREOS FUERA Y DENTRO DE LA OBRA, VOLUMEN MEDIDO EN BANCO.</t>
  </si>
  <si>
    <t>EXCAVACION A MANO PARA DESPLANTE EN ESTRUCTURAS, EN MATERIAL "B", EN SECO, CON AFLOJE Y EXTRACCION DEL MATERIAL, AMACICE O LIMPIEZA DE PLANTILLA Y TALUDES, REMOCION, ACARREO HASTA 10 M. DENTRO DE LA MISMA Y TRASLAPEOS VERTICALES PARA SU EXTRACCION EXCAVACION DE 0.00 A 2.00 M. DE PROFUNDIDAD.</t>
  </si>
  <si>
    <t>EXCAVACION SIN USO DE EXPLOSIVOS Y EXTRACCION DE REZAGA A MANO PARA DESPLANTE DE ESTRUCTURAS, EN MATERIAL "C", EN SECO, AFLOJE Y EXTRACCION DEL MATERIAL CON EQUIPO HIDRONEUMATICO, AMACICE O LIMPIEZA DE PLANTILLA Y TALUDES Y REMOCION EXCAVACION DE 0.00 A 2.00 M DE PROFUNDIDAD.</t>
  </si>
  <si>
    <t>EXCAVACION CON MAQUINARIA A CIELO ABIERTO, EN AREA DE JARDINERAS, EN MATERIAL INVESTIGADO EN OBRA, A CUALQUIER PROFUNDIDAD INCLUYE: CORTE, ACAMELLONADO DE MATERIAL, MANO DE OBRA, ACARREOS DENTRO Y FUERA DE LA OBRA</t>
  </si>
  <si>
    <t>EXCAVACION CON AYUDA MECANICA Y EXPLOSIVOS EN MATERIAL TIPO "C" CON PRESENCIA DE ROCAS MAYORES DE 1.00 M3 A UNA PROFUNDIDAD DE 0.00 A 3.00 MTS. SECCION OBLIGADA, INCLUYE: BARRENOS Y POLVORA PARA FRACTURAR LAS ROCAS, EXTRACCION CON MAQUINA, AFINE DE TALUDES, ACARREOS DENTRO Y FUERA DE LA OBRA, HERRAMIENTA, TRASPALEOS, AFINES DE FONDO Y ACHIQUES.</t>
  </si>
  <si>
    <t>EXCAVACION A MANO EN TERRENO INVESTIGADO EN OBRA PARA FORMACION DE PLAZAS CIVICAS, CANCHAS DEPORTIVAS Y DESPLANTE DE EDIFICIOS, A CUALQUIER PROFUNDIDAD INCLUYE: ACHIQUE, AFINE DE TALUDES, ADEME, TRASPALEO, DESASOLVE,  ACARREOS FUERA Y DENTRO DE LA OBRA, HERRAMIENTA Y MANO DE OBRA.</t>
  </si>
  <si>
    <t>EXCAVACION EN TERRENO INVESTIGADO EN OBRA DE 0.0 A 2.50 MTS. DE PROFUNDIDAD SECCION OBLIGADA PARA DESPALME DE EDIFICIOS, PLAZAS CIVICAS Y CANCHAS DEPORTIVAS, INCLUYE: DESPALME DE TERRENO, AFINE DE TALUDES, AFINE DE FONDO, TRASPALEOS,ACHIQUE, AFINE DE TALUDES, ADEME, DESASOLVE,   HERRAMIENTA, MANO DE OBRA Y ACARREOS FUERA Y DENTRO DE LA OBRA.</t>
  </si>
  <si>
    <t>EXCAVACION EN TERRENO INVESTIGADO EN OBRA A CUALQUIER PROFUNDIDAD CON AYUDA DE EQUIPO MACANICO, INCLUYENDO: TRASPALEOS AFINE DE FONDO, ACHIQUE, AFINE DE TALUDES, ADEME, TRASPALEO, DESASOLVE, HERRAMIENTA, MANO DE OBRA  Y ACARREOS FUERA Y DENTRO DE LA OBRA.</t>
  </si>
  <si>
    <t>EXCAVACION PARA CORTE DE TERRENO SUPERFICIE CON PIEDRA Y CON DEMASIADO LODO EN TERRENO INVESTIGADO EN OBRA DE 0.00 A 2.50 MTS. DE PROFUNDIDAD CON AYUDA DE EQUIPO MACANICO, INCLUYENDO: TRASPALEOS, DESAZOLVES,  AFINE DE FONDO, TALUDES, HERRAMIENTA, MANO DE OBRA  Y ACARREOS FUERA Y DENTRO DE LA OBRA.</t>
  </si>
  <si>
    <t>EXCAVACION EN TERRENO TIPO C EN SECO A CUALQUIER PROFUNDIDAD CON AYUDA DE EQUIPO MACANICO, INCLUYENDO: TRASPALEOS AFINE DE FONDO, ACHIQUE, AFINE DE TALUDES, ADEME, TRASPALEO, DESASOLVE, HERRAMIENTA, MANO DE OBRA  Y ACARREOS FUERA Y DENTRO DE LA OBRA.</t>
  </si>
  <si>
    <t>EXCAVACION A MAQUINA EN CAJA, MATERIAL TIPO "B" CON ALTO CONTENIDO DE AGUA, INCLUYE: CORTE, ACAMELLONADO DEL MATERIAL Y ACARREOS FUERA Y DENTRO DE LA OBRA, ACARREO DEL 100% DEL MATERIAL PRODUCTO DEL CORTE A FUERA DE LA OBRA (9 KMS. PROMEDIO) VOLUMEN MEDIDO EN BANCO.</t>
  </si>
  <si>
    <t>EXCAVACION A MANO EN TERRENO TIPO "C" A BASE DE MARRO, PUNZON Y UNIDAD HIDRAULICA DE 13 HP C/ MANGUERA Y MARTILLO, DE 0.00 A 2.00 MTS DE PROFUNDIDAD SECCION OBLIGADA. INCLUYE: AFINE DE TALUDES, ACARREOS FUERA Y DENTRO DE LA OBRA, MANO DE OBRA, HERRAMIENTA, TRASPALEOS,  AFINES DE FONDO Y ACHIQUES.</t>
  </si>
  <si>
    <t>EXCAVACION A MANO EN TERRENO TIPO "B"  PARA FORMACION DE PLAZAS CIVICAS, CANCHAS DEPORTIVAS Y DESPLANTE DE EDIFICIOS, A CUALQUIER PROFUNDIDAD INCLUYE: ACARREOS FUERA Y DENTRO DE LA OBRA, HERRAMIENTA Y MANO DE OBRA.</t>
  </si>
  <si>
    <t>EXCAVACION CON MEDIOS MECANICOS EN TERRENO TIPO "C" DE 0.0 A 2.00 MTS. DE PROFUNDIDAD SECCION OBLIGADA INCLUYE: AFINE DE TALUDES, ACARREOS DENTRO Y FUERA DE LA OBRA, MANO DE OBRA, HERRAMIENTAS, TRASPALEOS, AFINE DE FONDO Y ACHIQUES.</t>
  </si>
  <si>
    <t>EXCAVACION CON MEDIOS MECANICOS EN TERRENO TIPO "C"  PARA FORMACION DE PLAZAS CIVICAS, CANCHAS DEPORTIVAS Y DESPLANTE DE EDIFICIOS, A CUALQUIER PROFUNDIDAD. INCLUYE:AFINE DE TALUDES,  ACARREOS FUERA Y DENTRO DE LA OBRA, HERRAMIENTA Y MANO DE OBRA, TRASPALEOS, AFINE DE FONDOS Y ACHIQUES.</t>
  </si>
  <si>
    <t>EXCAVACION A MANO EN TERRENO INVESTIGADO EN OBRA PARA FORMACION DE PLAZAS CIVICAS, CANCHAS DEPORTIVAS Y DESPLANTE DE EDIFICIOS, INCLUYE: ACARREOS FUERA Y DENTRO DE LA OBRA, HERRAMIENTA Y MANO DE OBRA.</t>
  </si>
  <si>
    <t>EXCAVACION EN TERRENO TIPO "C" EN SECO DE 0.00 A 2.00 METROS DE PROFUNDIDAD, CON AUXILIO DE EQUIPO MECANICO; INCLUYE: ACARREO A 20 METROS, AFINES DE TALUDES, TRASPALEOS, AFINES DE FONDO, HERRAMIENTA MENOR Y MANO DE OBRA. INCLUYE TODO LO NECESARIO PARA SU CORRECTA EJECUCION.</t>
  </si>
  <si>
    <t>EXCAVACION A MANO EN TERRENO TIPO "C" EN SECO, INCLUYE: AFLOJE Y EXTRACCION DEL MATERIAL, AMACICE O LIMPIEZA DE PLANTILLA Y TALUDES, REMOCION, TRASPALEOS VERTICALES PARA SU EXTRACCION Y CONSERVACION DE LA EXCAVACION HASTA LA INSTALACION SATISFACTORIA DE LA ESTRUCTURA, ACOPIO, ACARREO DE ESCOMBRO FUERA Y DENTRO DE LA OBRA, DE 0.00 A 2.00 M DE PROFUNDIDAD, MANO DE OBRA Y  HERRAMIENTA.</t>
  </si>
  <si>
    <t>EXCAVACION A MAQUINA EN BANCO, MATERIAL TIPO "B", A CUALQUIER PROFUNDIDAD, INCLUYE: CORTE, ACAMELLONADO DEL MATERIAL, ACHIQUE, AFINE DE TALUDES, ADEME, TRASPALEO, DESASOLVE,  HERRAMIENTA, MANO DE OBRA  Y ACARREOS FUERA Y DENTRO DE LA OBRA, PARA FORMACION DE PLATAFORMAS.</t>
  </si>
  <si>
    <t>EXCAVACION A MANO EN TERRENO INVESTIGADO EN OBRA, 2.00 A 4.00 MTS DE PROFUNDIDAD EN POZO ARTESIANO, INCLUYE: AFINE DE TALUDES, ACARREOS FUERA Y DENTRO DE LA OBRA, MANO DE OBRA, TRASLAPEOS, AFINES DE FONDO Y ACHIQUES.</t>
  </si>
  <si>
    <t>EXCAVACION A MANO EN TERRENO INVESTIGADO EN OBRA, 4.00 A 6.00 MTS DE PROFUNDIDAD EN POZO ARTESIANO, INCLUYE: AFINE DE TALUDES, ACARREOS FUERA Y DENTRO DE LA OBRA, MANO DE OBRA, TRASLAPEOS, AFINES DE FONDO Y ACHIQUES.</t>
  </si>
  <si>
    <t>EXCAVACION A MANO EN TERRENO INVESTIGADO EN OBRA, 6.00 A 8.00 MTS DE PROFUNDIDAD EN POZO ARTESIANO, INCLUYE: AFINE DE TALUDES, ACARREOS FUERA Y DENTRO DE LA OBRA, MANO DE OBRA, TRASLAPEOS, AFINES DE FONDO Y ACHIQUES.</t>
  </si>
  <si>
    <t>EXCAVACION A MANO EN TERRENO INVESTIGADO EN OBRA, 8.00 A 10.00 MTS DE PROFUNDIDAD EN POZO ARTESIANO, INCLUYE: AFINE DE TALUDES, ACARREOS FUERA Y DENTRO DE LA OBRA, MANO DE OBRA, TRASLAPEOS, AFINES DE FONDO Y ACHIQUES.</t>
  </si>
  <si>
    <t>EXCAVACION A MANO EN TERRENO TIPO "A" DE 2.0 0 A 4.00 MTS. DE PROFUNDIDAD SECCION OBLIGADA, INCLUYE: AFINE DE TALUDES, HERRAMIENTA, MANO DE OBRA, ACARREOS FUERA Y DENTRO DE LA OBRA, TRASPALEOS Y AFINES DE FONDO.</t>
  </si>
  <si>
    <t>TRASPALEO 2.00m VERT.3.00m HTAL MAT I-II</t>
  </si>
  <si>
    <t>TRASPALEO 2.00m VERT.3.00m HTAL MAT III</t>
  </si>
  <si>
    <t>TRASPALEO HTAL MAT I ABUND DIST 3.00m</t>
  </si>
  <si>
    <t>TRASPALEO HTAL MAT II ABUND DIST 3.00m</t>
  </si>
  <si>
    <t>TRASPALEO HTAL MAT II-A ABUND DIST 3.00m</t>
  </si>
  <si>
    <t>TRASPALEO VTAL MAT I ABUND ALT 2.00m</t>
  </si>
  <si>
    <t>TRASPALEO VTAL MAT II ABUND ALT 2.00m</t>
  </si>
  <si>
    <t>TRASPALEO VTAL MAT II-A ABUND ALT 2.00m</t>
  </si>
  <si>
    <t>TRASPALEO HTAL MAT III ABUND ALT 2.00m</t>
  </si>
  <si>
    <t>ENTARIMADO P/TRASP VERT EXC 2-4m ALT</t>
  </si>
  <si>
    <t>ENTARIMADO P/TRASP VERT EXC 4-6m ALT</t>
  </si>
  <si>
    <t>AFINE EXC MAT I 10cm PROM H=2.00m</t>
  </si>
  <si>
    <t>AFINE EXC MAT I 10cm PROM H=4.00m</t>
  </si>
  <si>
    <t>AFINE EXC MAT II 10CM PROM H=2.00m</t>
  </si>
  <si>
    <t>AFINE EXC MAT II 10CM PROM H=4.00m</t>
  </si>
  <si>
    <t>EXCAVACION CON EQUIPO NEUMATICO QUE CONSTA DE COMPRESOR MCA. INGERSOLL RAND MOD. P185 NECI-07 PARA DOS MARTILLOS MCA. HARPER DE 0.00 A 2.00 MTS. SECCION OBLIGADA, INCLUYE: AFINE DE TALUDES, ACARREOS FUERA Y DENTRO DE LA OBRA, TRASPALEOS, AQCHIQUES, COMBUSTIBLE, LUBRICANTES, PULSETAS TIPO PUNTA DE LAPIZ, HERRAMIENTA, MANO DE OBRA Y ACARREOS DENTRO Y FUERA DE LA OBRA.</t>
  </si>
  <si>
    <t>EXCAVACIÓN SIN USO DE EXPLOSIVOS Y EXTRACCION DE REZAGA A MANO PARA DESPLANTE DE ESTRUCTURAS, EN MATERIAL TIPO "C", EN SECO, CON PICO, CUÑA Y MARRO A MANO; INCLUYE: EXTRACCIÓN DEL MATERIAL, AMACICE O LIMPIEZA DE PLANTILLA Y TALUDES DE 0.00 A 2.00 M. DE PREOFUNDIDAD, ACARREOS DENTRO Y FUERA DE LA OBRA.</t>
  </si>
  <si>
    <t>CORTE DE TERRAPLEN DE MATERIAL TIPO "B"  Y "C", HASTA 3 MTS. DE ALTURA PARA DESPLANTE DE EDIFICIO CON AYUDA DE EQUIPO MECANICO, INCLUYE: CARGA CON EQUIPO MECANICO PARA MOVIMIENTO DE TIERRA Y TRASLADO EN CAMION VOLTEO DENTRO Y FUERA DE LA OBRA.</t>
  </si>
  <si>
    <t>CORTE DE TERRENO CON AUXILIO DE EQUIPO MECANICO, INCLUYE: ACAMELLONADO DE MATERIAL, ACARREOS FUERA Y DENTRO DE LA OBRA.</t>
  </si>
  <si>
    <t>RELLENO DE EXCAVACIONES CON MATERIAL MEJORADO, SUMINISTRADO POR CONALEP, PARA ESTRUCTURAS Y/O PARA ALCANZAR NIVELES DE PROYECTO, EN CAPAS DE 20 CMS DE ESPESOR, COMPACTADO CON PIZON AL 90 %, SEGUN PRUEBA PROCTOR, PREVIA LA INCORPORACION DEL AGUA NECESARIA, INCLUYE:SUMINISTRO Y EXTENDIDO DEL MATERIAL, MEDIDO COMPACTADO. HERRAMIENTA, MANO DE OBRA Y ACARREOS FUERA Y DENTRO DE LA OBRA.</t>
  </si>
  <si>
    <t>DEMOLICION DE AZULEJO DE 20 x 20 EN MUROS,  INCLUYE: MATERIALES, MANO DE OBRA HERRAMIENTA Y EQUIPO, ACARREOS DENTRO Y FUERA DE LA OBRA.</t>
  </si>
  <si>
    <t>DESMONTAJE DE INSTALACION DE GAS, INCLUYE: DESMONTAJE DE TUBERIA, DESMONTAJE DE TANQUES DE GAS, MATERIALES, MANO DE OBRA, HERRAMIENTA Y EQUIPO.</t>
  </si>
  <si>
    <t>DEMOLICION DE MUROS DE TABIQUE O BLOCK CON CADENAS Y CASTILLOS APLANADOS EN AMBAS CARAS, DE 0.50 M. DE ANCHO POR 0.84 M. DE ALTO, INCLUYE: HERRAMIENTA, MANO DE OBRA Y ACARREOS FUERA Y DENTRO DE LA OBRA.</t>
  </si>
  <si>
    <t>DESMONTAJE DE PUERTA  METALICA O PREFABRICADA, DE 0.70 A 1.00 MTS. DE ANCHO, POR 2.10 A 2.50 DE ALTO, INC. MATERIALES, MANO DE OBRA, HERRAMIENTA Y EQUIPO, ACARREOS DENTRO Y FUERA DE LA OBRA.</t>
  </si>
  <si>
    <t>DEMOLICION DE SALIDA SANITARIA, PARA ENCONTRAR, TUBERIA, INCLUYE DESASOLVE DE TUBERIA, MANO DE OBRA, HERRAMIENTA Y EQUIPO, ACARREOS DENTRO Y FUERA DE LA OBRA.</t>
  </si>
  <si>
    <t>DESMONTAJE DE INSTALACION ELECTRICA DE CONTACTO  VISIBLE, INC. MANO DE OBRA, HERRAMIENTA Y EQUIPO,  ACARREOS  DENTRO Y FUERA DE LA OBRA.</t>
  </si>
  <si>
    <t>DEMOLICION DE MURO DE TABIQUE, INCLUYENDO RECUBRIMIENTO EN CUALQUIER NIVEL Y ACARREO A 20 M, MANO DE OBRA Y HERRAMIENTA.</t>
  </si>
  <si>
    <t>DESMANTELAMIENTO DE PROTECCION METALICA DE 1.95x 1.60 MTS., CON RECUPERACION DEL MATERIAL, INCLUYE: MANO DE OBRA, HERRAMIENTA Y ACARREO A 20 MTS.</t>
  </si>
  <si>
    <t>DESMANTELAMIENTO DE FALSO PLAFON DE MADERA A CUALQUIER ALTURA, CON RECUPERACION DE MATERIAL. INCLUYE. HERRAMIENTAS, MATERIALES, MANO DE OBRA, ACARREOS DENTRO Y FUERA DE LA OBRA.</t>
  </si>
  <si>
    <t>EXCAVACION A MANO EN TERRENO INVESTIGADO EN OBRA PARA FORMACION DE RAMPAS PARA ESCALERAS A CUALQUIER PROFUNDIDAD INCLUYE: AFINES DE TALUDES, ADAME, TRASPALEOS, ACARREOS DENTRO Y FUERA DE LA OBRA, MANO DE OBRA.</t>
  </si>
  <si>
    <t>EXCAVACION A MANO EN TERRENO INVESTIGADO EN OBRA, DE 0.0 A 3.00 MTS. DE PROFUNDIDAD SECCION OBLIGADA. INCLUYE: ACHIQUE, AFINE DE TALUDES, ADEME, TRASPALEO, DESASOLVE, , ACARREOS FUERA Y DENTRO DE LA OBRA, MANO DE OBRA, HERRAMIENTA, TRASPALEOS,  AFINES DE FONDO Y ACHIQUES.</t>
  </si>
  <si>
    <t>EXCAVACION EN TERRENO INVESTIGADO EN OBRA DE 0.00 A 2.00 MTS. DE PROFUNDIDAD SECCION OBLIGADA  CON AYUDA DE EQUIPO MECANICO, INCLUYENDO: TRASPALEOS AFINE DE FONDO, ACHIQUE, AFINE DE TALUDES, ADEME, TRASPALEO, DESASOLVE, HERRAMIENTA, MANO DE OBRA  Y ACARREOS FUERA Y DENTRO DE LA OBRA.</t>
  </si>
  <si>
    <t>EXCAVACION A MANO EN TERRENO INVESTIGADO EN OBRA, 0.00 A 2.00 MTS DE PROFUNDIDAD SECCION OBLIGADA. CON SATURACION DE AGUA AL 100%, INCLUYE: AFINE DE TALUDES, ACARREOS FUERA Y DENTRO DE LA OBRA, MANO DE OBRA, HERRAMIENTA, TRASPALEOS,  AFINES DE FONDO Y ACHIQUES.</t>
  </si>
  <si>
    <t>EXCAVACION EN TERRENO INVESTIGADO EN OBRA SATURADO EN AGUA AL 50 % DE 0.00 A 2.00 MTS. DE PROFUNDIDAD SECCION OBLIGADA EN TERRAPLENES Y DESPALME, INCLUYE: AFINE DE TALUDES, AFINE DE FONDO, TRASPALEOS, BOMBEO, ACHIQUE,  HERRAMIENTA, MANO DE OBRA Y ACARREOS FUERA Y DENTRO DE LA OBRA.</t>
  </si>
  <si>
    <t>EXCAVACION EN CEPAS PARA  DESPLANTE DE CIMENTACIONES PARA ESTRUCTURAS, UTILIZANDO EQUIPO DE PERFORACION Y HERRAMIENTA MANUAL. PROFUNDIDAD DE 0.00 A 2.00 MTS, INCLUYE: ACHIQUE, AFINE, ADEME, TRASPALEO, DESASOLVE Y ACARREO LIBRE DENTRO Y FUERA DE LA OBRA.</t>
  </si>
  <si>
    <t>EXCAVACION EN CEPAS PARA  DESPLANTE DE CIMENTACIONES PARA ESTRUCTURAS, UTILIZANDO EQUIPO DE PERFORACION Y HERRAMIENTA MANUAL. PROFUNDIDAD DE 2.00 A 3.00 MTS, INCLUYE: ACHIQUE, AFINE, ADEME, TRASPALEO, DESASOLVE Y ACARREO LIBRE DENTRO Y FUERA DE LA OBRA.</t>
  </si>
  <si>
    <t>EXCAVACION A MANO EN TERRENO TIPO "C" (ROCA), DE 0.0 A 2.00 MTS. DE PROFUNDIDAD SECCION OBLIGADA. INCLUYE: ACHIQUE, AFINE DE TALUDES, ADEME, TRASPALEO, DESASOLVE, , ACARREOS FUERA Y DENTRO DE LA OBRA ( 5 ESTACIONES Y 10 KMS), MANO DE OBRA, HERRAMIENTA, TRASPALEOS,  AFINES DE FONDO Y ACHIQUES.</t>
  </si>
  <si>
    <t>EXCAVACION A MANO EN TERRENO TIPO "B" ( NO ROCA), DE 0.0 A 2.00 MTS. DE PROFUNDIDAD SECCION OBLIGADA. INCLUYE: ACHIQUE, AFINE DE TALUDES, ADEME, TRASPALEO, DESASOLVE, , ACARREOS FUERA Y DENTRO DE LA OBRA ( 5 ESTACIONES Y 11 KMS), MANO DE OBRA, HERRAMIENTA, TRASPALEOS,  AFINES DE FONDO Y ACHIQUES.</t>
  </si>
  <si>
    <t>DESMANTELAMIENTO DE TECHUMBRES DE LAMINA Y ESTRUCTURA DE MADERA EXISTENTE EN MAL ESTADO HASTA 3.0 MTS. DE ALTURA. INCLUYE: HERRAMIENTAS, MATERIALES, MANO DE OBRA, ACARREOS DENTRO Y FUERA DE LA OBRA.</t>
  </si>
  <si>
    <t>LIMPIEZA DE VIDRIOS CON AGUA Y JABON POR AMBAS CARAS, INCLUYE: HERRAMIENTA, MANO DE OBRA Y ACARREOS FUERA Y DENTRO DE LA OBRA.</t>
  </si>
  <si>
    <t>EXCAVACION EN TERRENO INVESTIGADO  EN OBRA A CUALQUIER PROFUNDIDAD, CON AUXILIO DE EQUIPO NEUMATICO, INCL.: TRASPALEOS, AFINES DE FONDO, ACHIQUE, AFINE DE TALUDES, ADEME, DESASOLVE, HERRAMIENTA, MANO DE OBRA Y  ACARREOS FUERA Y DENTRO DE LA OBRA.</t>
  </si>
  <si>
    <t>EXCAVACION A MAQUINA EN BANCO EN TERRENO INVESTIGADO EN OBRA, A CUALQUIER PROFUNDIDAD, INCLUYE: CORTE, ACAMELLONADO DEL MATERIAL, ACHIQUE, AFINE DE TALUDES, ADEME, TRASPALEO, DESASOLVE,  HERRAMIENTA, MANO DE OBRA  Y ACARREOS FUERA Y DENTRO DE LA OBRA, PARA FORMACION DE PLATAFORMAS.</t>
  </si>
  <si>
    <t>EXCAVACION CON MEDIOS MECANICOS EN TERRENO INVESTIGADO EN OBRA  PARA FORMACION DE PLAZAS CIVICAS, CANCHAS DEPORTIVAS Y DESPLANTE DE EDIFICIOS, A CUALQUIER PROFUNDIDAD. INCLUYE: ACHIQUES, AFINE DE TALUDES,  AFINE DE FONDOS, TRASPALEOS, HERRAMIENTA,  MANO DE OBRA,  ACARREOS FUERA Y DENTRO DE LA OBRA.</t>
  </si>
  <si>
    <t>EXCAVACION EN MATERIAL TIPO B CON EQUIPO MECANICO PARA FORMACION DE PLATAFORMA, INCLUYE: EQUIPO, AFINES, ADEMES, ACHIQUE, CARGA EN CAMION Y ACARREOS FUERA Y DENTRO DE LA OBRA</t>
  </si>
  <si>
    <t>EXCAVACION A MANO EN TERRENO INVESTIGADO TIPO "C", DE 0.00 A 3.00 MTS. DE PROFUNDIDAD SECCION OBLIGADA, INCLUYE: AFINE DE TALUDES, ACARREOS FUERA Y DENTRO DE LA OBRA, MANO DE OBRA, HERRAMIENTA, TRASPALEOS, AFINES DE FONDO Y ACHIQUES.</t>
  </si>
  <si>
    <t>DESMANTELAMIENTO DE PROTECCION PARA VENTANA METALICA, CON MATERIAL RECUPERABLE, INCLUYE: HERRAMIENTA, MANO DE OBRA, ACARREOS FUERA Y DENTRO DE LA OBRA.</t>
  </si>
  <si>
    <t>DESMANTELAMIENTO DE CANCELERIA DE ALUMINIO Y CRISTALES, CON RECUPERACION, INCLUYE:HERRAMIENTA, MANO DE OBRA Y ACARREOS FUERA Y DENTRO DE LA OBRA</t>
  </si>
  <si>
    <t>DESMANTELAMIENTO DE SALIDAS HIDRAULICA Y SANITARIA EXISTENTES, INCL. EXCAVACION, DESCONEXION DE PIEZAS DE COBRE Y PVC SANITARIO, QUITAR COLADERA DE PVC, HERRAMIENTA Y MANO DE OBRA.</t>
  </si>
  <si>
    <t>DESMANTELAMIENTO DE PUERTA METALICA, CON MATERIAL RECUPERABLE, INCLUYE HERRAMIENTA, MANO DE OBRA, ACARREOS FUERA Y DENTRO DE LA OBRA.</t>
  </si>
  <si>
    <t>DESMANTELAMIENTO DE PROTECCION METALICA CON MATERIAL RECUPERABLE, INCLUYE HERRAMIENTA, MANO DE OBRA, ACARREOS FUERA Y DENTRO DE LA OBRA.</t>
  </si>
  <si>
    <t>DESMONTAJE DE PERFIL EN ESTRUCTURA, INCLUYE: CORTES, ACARREOS DENTRO Y FUERA DE LA OBRA, HERRAMIENTA Y MANO DE OBRA</t>
  </si>
  <si>
    <t>EXCAVACION A MANO DEL MATERIAL MEJORADO Y COMPACTADO EXISTENTE DE 0.00 A 2.00 MTS. DE PROFUNDIDAD, INCLUYE: MANO DE OBRA, HERRAMIENTAS, TRASPALEOS, ACARREOS DENTRO Y FUERA DE LA OBRA Y TODO LO NECESARIO PARA SU CORRECTA EJECUCION.</t>
  </si>
  <si>
    <t>RELLENO DE EXCAVACIONES CON MATERIAL PRODUCTO DE LA EXCAVACION, PARA ESTRUCTURAS Y/O PARA ALCANZAR NIVELES DE PROYECTO, EN CAPAS DE 20 CMS DE ESP., COMPACTADAS CON PIZON AL 90% SEGUN PRUEBA PROCTOR, PREVIA LA INCORPORACION DEL AGUA NECESARIA, INCL.: EXTENDIDO DEL MATERIAL, MEDIDO COMPACTADO, HERRAMIENTA, MANO DE OBRA Y ACARREOS FUERA Y DENTRO DE LA OBRA.</t>
  </si>
  <si>
    <t>RELLENO A VOLTEO CON MATERIAL PRODUCTO DE LA EXCAVACION, INCL.: EXTENDIDO DEL MATERIAL, HERRAMIENTA, MANO DE OBRA  Y ACARREOS FUERA Y DENTRO DE LA OBRA.</t>
  </si>
  <si>
    <t>RELLENO DE EXCAVACIONES PARA ESTRUCTURAS Y/O PARA ALCANZAR NIVELES DE PROYECTO, EN CAPAS DE 20 CMS DE ESPESOR, COMPACTADOS CON RODILLO VIBRATORIO O EQUIPO SIMILAR, AL 90% SEGUN PRUEBA PROCTOR, PREVIA LA INCORPORACION DEL AGUA NECESARIA, INCL.: EXTENDIDO DEL MATERIAL, HERRAMIENTA, MANO DE OBRA, ACARREOS FUERA Y DENTRO DE LA OBRA, MEDIDO COMPACTADO CON MATERIAL PRODUCTO DE EXCAVACION.</t>
  </si>
  <si>
    <t>RELLENO CON GRAVA GRADUADA EN GREÑA DE DIAMETRO HASTA 1" PULGADA PARA FILTRO EN POZO DE ABSORCION COLOCADO EN CAPAS, INCLUYE: MATERIAL, ACARREO DEL MATERIAL A 5 ESTACIONES Y MANO DE OBRA.</t>
  </si>
  <si>
    <t>SUMINISTRO Y RELLENO DE GRAVA GRADUADA PARA MEJORAMIENTO DE TERRENO BAJO DESPLANTE DE ZAPATAS COMPACTADA CON PISON A MANO. INCLUYE: EXTENDIDO DEL MATERIAL, MANO DE OBRA, HERRAMIENTAS Y ACARREOS DENTRO Y FUERA DE LA OBRA.</t>
  </si>
  <si>
    <t>SUM.Y RELLENO D/MAT.INERTE O MEJORADO,COMPACTADO C/PISON Y AGUA,EN CAPAS DE 2OCM.ESP.INCL.ACARREO DENTRO DE LA OBRA,MEDIR COMPACT</t>
  </si>
  <si>
    <t>RELLENO CON MATERIAL MEJORADO PARA NIVELACION DE TERRENO EN AREAS ESPECÍFICAS, COMPACTACION AL 90% SEGÚN PRUEBA PROCTOR, PREVIA INCORPORACION DEL AGUA NECESARIA.INCLUYE; HERRAMIENTA, MANO DE OBRA.</t>
  </si>
  <si>
    <t>RELLENO DE CEPAS DE EXCAVACIONES CON GRAVA GRADUADA DE 1 1/2" A 3", PARA ESTRUCTURAS Y/O PARA ALCANZAR NIVELES DE PROYECTO, EN CAPAS DE 20 CMS. DE ESPESOR, COMPACTADO CON PIZON AL 90 %, SEGUN PRUEBA  PROCTOR, PREVIA LA INCORPORACION DEL AGUA NECESARIA, INCLUYE: SUMINISTRO Y EXTENDIDO DEL MATERIAL, MEDIDO COMPACTADO, HERRAMIENTA, MANO DE OBRA Y ACARREOS FUERA Y DENTRO DE LA OBRA.</t>
  </si>
  <si>
    <t>SUMINISTRO DE MATERIAL MEJORADO COMPACTADO, INCLUYE: HERRAMIENTA, MANO DE OBRA, ACARREOS FUERA Y DENTRO DE LA OBRA.</t>
  </si>
  <si>
    <t>RELLENO CON MATERIAL DE GRAVA ROJA, EN CAPAS DE 20 CMS DE ESPESOR, COMPACTADO CON PIZON AL 90 %, SEGUN PRUEBA PROCTOR, PREVIA LA INCORPORACION DEL AGUA NECESARIA, INCLUYE:SUMINISTRO Y EXTENDIDO DEL MATERIAL, MEDIDO COMPACTADO. HERRAMIENTA, MANO DE OBRA Y ACARREOS FUERA Y DENTRO DE LA OBRA.</t>
  </si>
  <si>
    <t>RELLENO DE EXCAVACIONES PARA ESTRUCTURAS Y/O PARA ALCANZAR NIVELES DE PROYECTO, EN CAPAS DE 20 CMS DE ESPESOR, COMPACTADAS CON PIZON  AL 90% SEGUN PRUEBA PROCTOR, PREVIA LA INCORPORACION DEL AGUA NECESARIA, INCL.: EXTENDIDO DEL MATERIAL, HERRAMIENTA, MANO DE OBRA, ACARREOS FUERA Y DENTRO DE LA OBRA, MEDIDO COMPACTADO CON MATERIAL GRAZON PORVENIENTE DE LA CALERA.</t>
  </si>
  <si>
    <t>RELLENO DE GRAVA DE 10 CMS ESPESOR, LADRILLO DE 14 CMS DE ESPESOR, ARENA DE 10 CMS ESPESOR Y VIRUTA, COMPACTADO CON PIZON AL 90 %, SEGUN PRUEBA PROCTOR, PREVIA LA INCORPORACION DEL AGUA NECESARIA, INCLUYE:SUMINISTRO Y EXTENDIDO DEL MATERIAL, MEDIDO COMPACTADO. HERRAMIENTA, MANO DE OBRA Y ACARREOS FUERA Y DENTRO DE LA OBRA.</t>
  </si>
  <si>
    <t>RELLENO DE GRAVA GRADUADA DE 3/4" A 1/2" PARQ FILTRO, INCLUYE ACARREO A 50 MTS.</t>
  </si>
  <si>
    <t>RELLENO DE MATERIAL PRODUCTO DE LA EXCAVACION COMPACTADO CON EQUIPO MECANICO PARA ALCANZAR NIVELES DE PROYECTO, INCLUYE: EQUIPO, TRASPALEOS, Y ACARREOS FUERA Y DENTRO DE LA OBRA</t>
  </si>
  <si>
    <t>RELLENO DE EXCAVACIONES CON MATERIAL MEJORADO(GRANZON), PARA ESTRUCTURAS Y/O PARA ALCANZAR NIVELES DE PROYECTO, EN CAPAS DE 20 CMS DE ESPESOR, COMPACTADO CON PIZON AL 90 %, SEGUN PRUEBA PROCTOR, PREVIA LA INCORPORACION DEL AGUA NECESARIA, INCLUYE:SUMINISTRO Y EXTENDIDO DEL MATERIAL, MEDIDO COMPACTADO. HERRAMIENTA, MANO DE OBRA Y ACARREOS FUERA Y DENTRO DE LA OBRA.</t>
  </si>
  <si>
    <t>RELLENO DE EXCAVACIONES A BASE DE PIEDRA QUEBRADA DE 2" A 4" DE DIAMETRO, PARA ESTRUCTURAS (PARA FILTRO) INCLUYE: SUMINISTRO Y EXTENDIDO DEL MATERIAL, HERRAMIENTA,  MANO DE OBRA Y ACARREOS FUERA Y DENTRO DE LA OBRA.</t>
  </si>
  <si>
    <t>SUMINISTRO Y  RELLENO DE ARENA, INCL.: EXTENDIDO DEL MATERIAL, ACARREOS FUERA Y DENTRO DE LA OBRA, MANO DE OBRA Y HERRAMIENTA.</t>
  </si>
  <si>
    <t>SUMINISTRO Y  RELLENO DE PIEDRA QUEBRADA DE 2" PARA FILTRO EN MURO DE CONTENSION, INCLUYE: ACARREOS DENTRO Y FUERA DE LA OBRA, HERRAMIENTA, MANO DE OBRA Y MATERIALES</t>
  </si>
  <si>
    <t>DESPALME DE TERRENO HASTA 50 CMS.DE PROFUNDIDAD PARA QUITAR CAPA DE TIERRA VEGETAL INCLUYE DESENRRAICE, HERRAMIENTA, MANO DE OBRA Y ACARREOS FUERA Y DENTRO DE LA OBRA.</t>
  </si>
  <si>
    <t>DESPALME DE TERRENO DE 10CMS. DE ESP. DE PROFUNDIDAD PARA QUITAR CAPA DE TIERRA VEGETAL, INCLUYE: ACARREO HASTA UNA DISTANCIA DE 20 MTS.</t>
  </si>
  <si>
    <t>SUMINISTRO Y RELLENO DE GRAVA GRADUADA, PARA FILTRO EN DREN PLUVIAL, INCL.: EXTENDIDO DEL MATERIAL, ACARREOS FUERA Y DENTRO DE LA OBRA, MANO DE OBRA,  Y HERRAMIENTA.</t>
  </si>
  <si>
    <t>FILTRO DE GRAVA TRITURADA DE 3/4" PARA MURO DE CONTENSION, INCLUYE: MATERIALES, MANO DE OBRA Y ACARREOS DENTRO Y FUERA DE LA OBRA.</t>
  </si>
  <si>
    <t>SUMINISTRO Y TENDIDO DE GRAVA ROJA O COLORADA EN ESPESOR INDICADO POR EL PROYECTO EN CAPAS DE 15 CMS., COMPACTADA CON RODILLO VIBRATORIO O EQUIPO SIMILAR AL 90 % SEGÚN PRUEBA PROCTOR, PREVIA INCORPORACION DEL AGUA NECESARIA, INCLUYE: EXTENDIDO DEL MATERIAL MEDIDO COMPACTADO, HERRAMIENTA, MANO DE OBRA Y ACARREOS FUERA Y DENTRO DE LA OBRA.</t>
  </si>
  <si>
    <t>SUMINISTRO Y TENDIDO DE GRAVA ROJA O COLORADA EN ESPESOR INDICADO POR EL PROYECTO EN CAPAS DE 20 CMS., COMPACTADA CON RODILLO VIBRATORIO O EQUIPO SIMILAR AL 90 % SEGÚN PRUEBA PROCTOR, PREVIA INCORPORACION DEL AGUA NECESARIA, INCLUYE: EXTENDIDO DEL MATERIAL MEDIDO COMPACTADO, HERRAMIENTA, MANO DE OBRA Y ACARREOS FUERA Y DENTRO DE LA OBRA.</t>
  </si>
  <si>
    <t>RELLENO DE EXCAVACIONES CON MATERIAL MEJORADO, PARA ESTRUCTURAS Y/O PARA ALCANZAR NIVELES DE PROYECTO, EN CAPAS DE 20 CMS DE ESPESOR, COMPACTADO CON PIZON AL 90 %, SEGUN PRUEBA PROCTOR, PREVIA LA INCORPORACION DEL AGUA NECESARIA, INCLUYE:SUMINISTRO Y EXTENDIDO DEL MATERIAL, MEDIDO COMPACTADO. HERRAMIENTA, MANO DE OBRA Y ACARREOS FUERA Y DENTRO DE LA OBRA.</t>
  </si>
  <si>
    <t>RELLENO DE EXCAVACIONES CON MATERIAL MEJORADO. PARA ESTRUCTURAS Y/O PARA ALCANZAR NIVELES DE PROYECTO, EN CAPAS DE 20 CMS DE ESPESOR, COMPACTADAS CON RODILLO VIBRATORIO O EQUIPO SIMILAR, AL 90% SEGUN PRUEBA PROCTOR, PREVIA LA INCORPORACION DEL AGUA NECESARIA, INCLUYE: SUMINISTRO Y EXTENDIDO DEL MATERIAL,HERRAMIENTA, MANO DE OBRA, ACARREOS FUERA Y DENTRO DE LA OBRA, MEDIDO COMPACTADO.</t>
  </si>
  <si>
    <t>RELLENO DE EXCAVACIONES CON MATERIAL MEJORADO SUMINISTRADO POR LA DEPENDENCIA, PARA ESTRUCTURAS Y/O PARA ALCANZAR NIVELES DE PROYECTO, EN CAPAS DE 20 CMS DE ESPESOR, COMPACTADO CON PIZON AL 90 %, SEGUN PRUEBA PROCTOR, PREVIA LA INCORPORACION DEL AGUA NECESARIA, INCLUYE:SUMINISTRO Y EXTENDIDO DEL MATERIAL, MEDIDO COMPACTADO. HERRAMIENTA, MANO DE OBRA Y ACARREOS FUERA Y DENTRO DE LA OBRA.</t>
  </si>
  <si>
    <t>RELLENO DE EXCAVACIONES CON MATERIAL MEJORADO SUMINISTRADO POR LA DEPENDENCIA, PARA ESTRUCTURAS Y/O PARA ALCANZAR NIVELES DE PROYECTO, EN CAPAS DE 20 A 30 CMS DE ESPESOR, COMPACTADO RODILLO COMPACTADOR VIBRATORIO (AUTOPROPULSADO) AL 85 AL 90 %, SEGUN PRUEBA PROCTOR, PREVIA LA INCORPORACION DEL AGUA NECESARIA, INCLUYE:SUMINISTRO Y EXTENDIDO DEL MATERIAL CON TRACTOR DE ORUGAS, CONTROL DE NIVELES Y DE LABORATORIO,  MEDIDO COMPACTADO. HERRAMIENTA, MANO DE OBRA Y ACARREOS FUERA Y DENTRO DE LA OBRA.</t>
  </si>
  <si>
    <t>RELLENO A BASE DE MATERIAL MEJORADO Y  GRAVA DE 0 A 3/4",  EN CIMENTACION. INCLUYE: MATERIALES, HERRAMIENTAS,  MANO DE OBRA Y ACARREOS DENTRO Y FUERA DE LA OBRA Y TODO LO NECESARIO PARA SU BUEN FUNCIONAMIENTO.</t>
  </si>
  <si>
    <t>RELLENO A BASE DE PIEDRA BRAZA Y MATERIAL MEJORADO EN CIMENTACION DE CISTERNA. INCLUYE: MATERIALES, HERRAMIENTAS,  MANO DE OBRA, ACARREOS DENTRO Y FUERA DE LA OBRA  Y TODO LO NECESARIO PARA SU BUEN FUNCIONAMIENTO.</t>
  </si>
  <si>
    <t>RELLENO DE GRAVA GRADUADA DE 5 CM. PARA FILTRO PERIMETRAL EN POZO DE ABSORCION, INCLUYE: HERRAMIENTA, MANO DE OBRA Y ACARREOS FUERA Y DENTRO DE LA OBRA.</t>
  </si>
  <si>
    <t>SUMINISTRO Y RELLENO DE SUELO-CEMENTO EN PROPORCION 80% 20%, SE PROPONE UTILIZAR GRAVA ROJA CRIVADA, UTILIZANDO UNICAMENTE FINOS  MEZCLADOS CON CEMENTO, CON LA HUMEDAD ÓPTIMA PARA SU ADHESIÓN.</t>
  </si>
  <si>
    <t>REMOSION DE PINTURA A LA CAL EN MURO DE MAMPOSTERIA CON CEPILLO DE ALAMBRE, INCLUYE: ANDAMIOS, HERRAMIENTA.MANO DE OBRA, ACARREOS DENTRO Y FUERA DE LA OBRA.</t>
  </si>
  <si>
    <t>SUMINISTRO Y COLOCACION DE MATERIAL GRADUADO COMPACTADO PARA FORMACION DE REVESTIMIENTO DE ACCESO A LA OBRA.</t>
  </si>
  <si>
    <t>ANALISIS MICROBIOLOGICO Y FISICO-QUIMICO DE AGUA DE VIRTIENTE ENCONTRADO EN CIMENTACION DEL EDIFICIO EN CONTRUCCION, EN EL EJE 11-TRAMO D, INCLUYE: ESTUDIO, PRUEBAS Y RESULTADOS</t>
  </si>
  <si>
    <t>RELLENO EN AZOTEA PARA FORMAR DESNIVELES EN DIAMANTADO EN CAPAS DE 10 CMS. DE ESPESOR, COMPACTADO CON PIZON AL 90% SEGUN PRUEBA PROCTOR PREVIA INCORPORACION DE AGUA NECESARIA, INCLUYE: SUBIR EL MATERIAL A UNA ALTURA DE 8 M., EN AZOTEA, EXTENDIDO DE 20 M., MEDIDO, COMPACTADO, HERRAMIENTA, MANO DE OBRA Y ACARREOS DENTRO Y FUERA DE LA OBRA,</t>
  </si>
  <si>
    <t>RELLENO DE EXCAVACIONES CON GRAVA DE 3/4", PARA ESTRUCTURAS Y/O PARA ALCANZAR NIVELES DE PROYECTO, EN CAPAS DE 20 CMS DE ESPESOR, COMPACTADO CON PIZON AL 90 %, SEGUN PRUEBA PROCTOR, PREVIA LA INCORPORACION DEL AGUA NECESARIA, INCLUYE:SUMINISTRO Y EXTENDIDO DEL MATERIAL, MEDIDO COMPACTADO. HERRAMIENTA, MANO DE OBRA Y ACARREOS FUERA Y DENTRO DE LA OBRA.</t>
  </si>
  <si>
    <t>SUMINISTRO Y COLOCACION DE RELLENO CON PLACA DE POLIESTIRENO, INCLUYE: MATERIALES, MANO DE OBRA, HERRAMIENTA, ACARREOS DENTRO Y FUERA DE LA OBRA.</t>
  </si>
  <si>
    <t>RELLENO DE EXCAVACIONES CON MATERIAL PRODUCTO DE LA EXCAVACION, PARA RAMPAS Y/O PARA ALCANZAR NIVELES DE PROYECTO, EN CAPAS DE 20 CMS DE ESP., COMPACTADAS CON PIZON AL 90% SEGUN PRUEBA PROCTOR, PREVIA LA INCORPORACION DEL AGUA NECESARIA, INCL.: EXTENDIDO DEL MATERIAL, MEDIDO COMPACTADO, HERRAMIENTA, MANO DE OBRA Y ACARREOS FUERA Y DENTRO DE LA OBRA.</t>
  </si>
  <si>
    <t>ESTUDIO DE MECANICA DE SUELOS, INCLUYE: CUATRO SONDEOS DE POZO A CIELO ABIERTO (PCA) A 2.5 MTS. DE PROFUNDIDAD Y/O ANTES SI SE DETECTAN SUELOS COMPACTADOS O LA PRESENCIA DEL NIVEL DE AGUAS FREATICAS, MUESTREO ALTERADO PARA ENSAYES DE LA BORATORIO; MUESTRAS CUBICAS INALTERADAS DE 20X20 CM., ENSAYES DE LABORATORIO (CONTENIDO DE AGUA Y CLASIFICACION, ANALISIS GRANULOMETRICO POR MALLAS, CONTENIDO DE FINOS POR LAVADO, LIMITES DE CONSISTENCIA, DENSIDAD DE SOLIDOS, COMPRESION AXIAL NO CONFINADA), INFORME TECNICO (INTEGRACION DE RESULTADOS DE TRABAJO DE CAMPO Y LABORATORIO, PERFILES ESTRATIGRAFICOS DEFINITIVOS, CAPACIDAD DE CARGA, ANALISIS DE DEFORMACIONES, CONCLUSIONES, RECOMENDACIONES, CROQUIS DE LOCALIZACION, INFORME FOTOGRAFICOS, RESPONSIVA DE TRABAJO), TRASLADO DEL PERSONAL</t>
  </si>
  <si>
    <t>DEMOLICION DE CADENAS DE CONCRETO ARMADO DE SECCION 14x20 CMS., INCLUYE: ACARREOS DENTRO Y FUERA DE LA OBRA, HERRAMIENTA Y MANO DE OBRA.</t>
  </si>
  <si>
    <t>RELLENO DE POZO EXISTENTE CON MATERIAL PRODUCTO DE LA DEMOLICION, INCLUYE: MANO D EOBRA, HERRAMIENTA Y ACARREOS DENTRO Y FUERA DE LA OBRA.</t>
  </si>
  <si>
    <t>SUMINISTRO Y RELLENO DE MATERIAL PARA BASE CON GRAVA TRITURADA GRADUADA 0 A 2.5" PARA ESTRUCTURAS Y/O PARA ALCANZAR NIVELES DE PROYECTO, EN CAPAS DE 15 CMS. DE ESPESOR, COMPACTADO CON PIZON AL 90 % SEGUN PRUEBA PROCTOR, PREVIA LA INCORPORACION DEL AGUA NECESARIA, INCLUYE: SUMINISTRO Y EXTENDIDO DEL MATERIAL, MEDIDO COMPACTADO, HERRAMIENTA, MANO DE OBRA Y ACARREOS FUERA Y DE LA OBRA.</t>
  </si>
  <si>
    <t>RELLENO SIN COMPACTAR CON MATERIAL PRODUCTO DE EXCAVACION SATURADO DE AGUA AL 50 % INCLUYE: HERRAMIENTA, MANO DE OBRA Y ACARREOS DENTRO Y FUERA DE LA OBRA.</t>
  </si>
  <si>
    <t>RELLENO DE PIEDRA BOLA QUEBRADA EN CIMENTACION , INCLUYE: MATERIAL, MANO DE OBRA, HERRAMIENTA Y ACARREOS FUERA Y DENTRO DE LA OBRA.</t>
  </si>
  <si>
    <t>SUMINISTRO Y TENDIDO DE GRAVA TRITURADA, EL TAMAÑO DE AGREGADO SERA DE 3/4" A 1"  PARA CONFORMACION DE PATIO DE MANIOBRAS VEHICULAR, SOBRE SUPERFICIE LODOSA, INCLUYE: ACARREO EN CARRETILLA DENTRO DE LA INSTITUCION A UNA DISTANCIA DE 25 MTS. POR DIFICULTAD DE ACCESO HASTA EL SITIO DE LOS TRABAJOS, MANO DE OBRA, HERRAMIENTAS, NIVELACION Y ACARREOS FUERA Y DENTRO DE LA OBRA.</t>
  </si>
  <si>
    <t>SUMINISTRO Y COLOCACION DE FILTRO DE GRAVA TRITURADA DE 2" DE DIAMETRO PARA MURO DE CONTENCION. INCLUYE: HERRAMIENTA, MANO DE OBRA, ACARREOS DENTRO Y FUERA DE LA OBRA.</t>
  </si>
  <si>
    <t>RELLENO DE EXCAVACIONES CON MATERIAL MEJORADO (CALICHE) PARA ESTRUCTURAS Y/O PARA ALCANZAR NIVELES DE PROYECTO, EN CAPAS DE 20 CMS DE ESPESOR, COMPACTADAS CON RODILLO VIBRATORIO O EQUIPO SIMILAR, AL 90% SEGUN PRUEBA PROCTOR, PREVIA LA INCORPORACION DEL AGUA NECESARIA, INCLUYE: SUMINISTRO Y EXTENDIDO DEL MATERIAL, HERRAMIENTA, MANO DE OBRA, MEDIDO COMPACTADO.</t>
  </si>
  <si>
    <t>DEMOLICION DE ELEMENTOS ESTRUCTURALES ARMADOS CON ACERO DE REFUERZO DEL No. 3 AL 8 CON CONCRETO F'C= 250 KG/CM2 EN AREAS PEQUEÑAS A 5.00 MTS. DE ALTURA APROXIMADAMENTE, INCL.: MATERIALES, HERRAMIENTA. MANO DE OBRA, ALINEACION DE VARILLAS, EQUIPO Y ACARREOS.</t>
  </si>
  <si>
    <t>DEMOLICION DE CONCRETO ARMADO EN MURO INCLINADO, PROCURANDO NO DAÑAR EL ACERO, POR MODIFICACION DE PROYECTO, EN AREAS PEQUEÑAS A UNA ALTURA DE 0.00 A 7.00 MTS., INCLUYE: MANO DE OBRA, ANDAMIOS, MATERIALES, HERRAMIENTA, ALINEACION DE VARILLAS, EQUIPO Y ACARREOS DENTRO Y FUERA DE LA OBRA.</t>
  </si>
  <si>
    <t>RANURACION EN FIRMES PARA ALOJAR INSTALACIONES HIDROSANITARIAS, ELECTRICAS, DATOS, AUDIO ANCHO DE RANURACION 0.15 CMS. PROMEDIO CON DISCO DE CORTE DE DIAMANTE, INCLUYE: HERRAMIENTA Y MANO DE OBRA.</t>
  </si>
  <si>
    <t>BOMBEO DE AGUA EN CEPAS DE CIMENTACION CON BOMBA DE 8 HP PARA SU DESALOJO INCLUYE: MOTOBOMBA, MANO DE OBRA Y ACARREOS FUERA Y DENTRO DE LA OBRA.</t>
  </si>
  <si>
    <t>HRA</t>
  </si>
  <si>
    <t>RANURACION DE MUROS DE TABIQUE PARA ALOJAR INSTACION HIDROSANITARIA, ELECTRICAS, DATOS, AUDIO ANCHO DE RANURACION 0.15 CMS PROMEDIO, INCLUYE: HERRAMIENTA Y MANO DE OBRA.</t>
  </si>
  <si>
    <t>RANURACION EN MUROS DE CONCRETO ARMADO, CADENAS Y CASTILLOS DE CONCRETO ARMADO CON DISCO DE CORTE DE DIAMANTE PARA ALOJAR INSTALACION HIDROSANITARIAS, ELECTRICAS, DATOS, AUDIO ANCHO DE RANURACION 0.15 CMS. PROMEDIO INCLUYE: HERRAMIENTA Y MANO DE OBRA.</t>
  </si>
  <si>
    <t>ESTUDIO DE MECANICA DE SUELOS, INCLUYE: DOS SONDEOS DE POZO A CIELO ABIERTO (PCA) A 2.5 MTS. DE PROFUNDIDAD Y/O ANTES SI SE DETECTAN SUELOS COMPACTADOS O LA PRESENCIA DEL NIVEL DE AGUAS FREATICAS, MUESTREO ALTERADO PARA ENSAYES DE LA BORATORIO; MUESTRAS CUBICAS INALTERADAS DE 20X20 CM., ENSAYES DE LABORATORIO (CONTENIDO DE AGUA Y CLASIFICACION, ANALISIS GRANULOMETRICO POR MALLAS, CONTENIDO DE FINOS POR LAVADO, LIMITES DE CONSISTENCIA, DENSIDAD DE SOLIDOS, COMPRESION AXIAL NO CONFINADA), INFORME TECNICO (INTEGRACION DE RESULTADOS DE TRABAJO DE CAMPO Y LABORATORIO, PERFILES ESTRATIGRAFICOS DEFINITIVOS, CAPACIDAD DE CARGA, ANALISIS DE DEFORMACIONES, CONCLUSIONES, RECOMENDACIONES, CROQUIS DE LOCALIZACION, INFORME FOTOGRAFICOS, RESPONSIVA DE TRABAJO), TRASLADO DEL PERSONAL.</t>
  </si>
  <si>
    <t>RELLENO CON GRAVA TRITURADA DE 3/4" PARA FILTRO EN REGISTROS Y SUBESTACION, INCLUYE: MATERIAL, MANO DE OBRA Y HERRAMIENTA.</t>
  </si>
  <si>
    <t>ESTUDIO DE MECANICA DE SUELOS, INCLUYE: TRES SONDEOS DE POZO A CIELO ABIERTO PCA , TRES SONDEOS DE PENETRACION SPT., RECOMENDACIONES DE PROFUNDIDAD DE DESPLANTE DE ACUERDO A LA CAPACIDAD DE CARGA DEL TERRENO, MATERIALES, MUESTREO A PROFUNDIDADES MAYORES DE 1.00 M Y DOCUMENTOS POR ESCRITO DE RESULTADOS. (ANEXAR PRUEBAS) Y RECOMENDACIONES PARA EL MEJORAMIENTO DEL SUELO</t>
  </si>
  <si>
    <t>SUMINISTRO Y COLOCACIÓN DE MATERIAL MEJORADO MEDIDO COMPACTO; EN CAPAS DE 20 CMS DE ESPESOR, COMPACTADOS CON RODILLO VIBRATORIO MANUAL O EQUIPO SIMILAR, AL 90%,  SEGÚN PRUEBA PROCTOR, PREVIA LA INCORPORACIÓN DEL AGUA NECESARIA; INCLUYE: ACARREOS, MEDIDO COMPACTO. CON MATERIAL MEJORADO, EXTENDIDO DEL MATERIAL, HERRAMIENTA MENOR, MANO DE OBRA Y TODO LO NECESARIO PARA SU CORRECTA EJECUCION.</t>
  </si>
  <si>
    <t>SUMINISTRO Y RELLENO DE FILTRO DE GRAVA TRITURADA DE 3/4", INCLUYE: ACARREO, EXTENDIDO DEL MATERIAL, HERRAMIENTA MENOR, MANO DE OBRA Y TODO LO NECESARIO PARA SU CORRECTA EJECUCION.</t>
  </si>
  <si>
    <t>m3</t>
  </si>
  <si>
    <t>DEMOLICION A MANO DE PLANTILLA DE CONCRETO F´c=100kg/cm2, HECHO EN OBRA CON UN ESPESOR DE 6CMS., INCLUYE: MANO DE OBRA, HERRAMIENTAS, ACARREOS DENTRO Y FUERA DE LA OBRA.</t>
  </si>
  <si>
    <t>EXCAVACION EN CEPAS EN MATERIAL TIPO "B" EN SECO DE 0.00 A 2.00 MTS DE PROFUNDIDAD SECCION OBLIGADA. INCLUYE: TRASPALEOS, AFINES DE FONDO Y ACHIQUES, MANO D EOBRA, HERRAMIENTA Y ACARREOS FUERA Y DENTRO DE LA OBRA.</t>
  </si>
  <si>
    <t>RELLENO CON MATERIAL MEJORADO CON PRODUCTO DE LA REZAGA DE FABRICAS DE CALHIDRA PARA NIVELACION DE TERRENO EN AREAS ESPECIFICAS, COMPACTACION AL 90% SEGUN PRUEBA PROCTOR, PREVIA INCORPORACION DEL AGUA NECESARIA, INCLUYE: HERRAMIENTA, MANO DE OBRA Y ACARREOS DENTRO Y FUERA DE LA OBRA.</t>
  </si>
  <si>
    <t>RELLENO CON MATERIAL DE BASE HIDRAULICA  COMPACTACION  AL 90% SEGUN PRUEBA PROCTOR PARA NIVELACION DE TERRENO EN AREAS ESPECIFICAS, PREVIA INCORPORACION DEL AGUA NECESARIA, INCLUYE: HERRAMIENTA, MANO DE OBRA Y ACARREOS DENTRO Y FUERA DE LA OBRA.</t>
  </si>
  <si>
    <t>RELLENO CON MATERIAL MEJORADO EN ENTREPISO O AZOTEA PARA RECIBIR FIRME O ENTORTADO, INCLUYE: ACARREOS, MATERIAL, HERRAMIENTA MENOR, MANO DE OBRA A CUALQUIER NIVEL Y TODO LONECESARIOPARA SU CORRECTA EJECUCION</t>
  </si>
  <si>
    <t>SUMINISTRO DE MATERIAL TRITURADO DE 1 1/2" A FINOS. PUESTO EN OBRA. INCLUYE TODO LO NECESARIO PARA SU CORRECTA EJECUCION.</t>
  </si>
  <si>
    <t>DESPALME Y DESYERBE DEL TERRENO. INCLUYE RETIRO DE MATERIAL CAPA DE 25 CM INCLUYE: EQUIPO, MANO DE OBRA Y RETIRO DEL MATERIAL FUERA DE OBRA.</t>
  </si>
  <si>
    <t>COLOCACION DE HOJAS DE TRIPLAY PARA PROTEGER VENTANERIA DE LOS ESCOMBROS DE LA DEMOLICION, INCLUYE: ACARREOS DENTRO Y FUERA DE LA OBRA,  MANO DE OBRA  Y HERRAMIENTA.</t>
  </si>
  <si>
    <t>COLOCACION DE HOJAS DE TRIPLAY PARA PROTEGER CANCELERIA DE LOS ESCOMBROS DE LA DEMOLICION, INCLUYE: ACARREOS DENTRO Y FUERA DE LA OBRA,  MANO DE OBRA  Y HERRAMIENTA.</t>
  </si>
  <si>
    <t>SUMINISTRO Y COLOCACION DE  GRAVA TRITURADA DE 3/4" PARA RELLENO  EN ESTRUCTURAS. INCLUYE: MATERIALES, MANO DE OBRA, HERRAMIENTAS Y ACARREOS DENTRO Y FUERA DE LA OBRA.</t>
  </si>
  <si>
    <t>CORTE Y RETIRO DE  ARBOL EXISTENTE DE APROXIMADAMENTE 5.00M DE ALTURA Y TRONCO DE 30 CMS DE DIAM.. INCLUYE: DESENRAICE, MANO DE OBRA, HERRAMIENTAS Y ACARREOS DENTRO Y FUERA DE LA OBRA.</t>
  </si>
  <si>
    <t>DESMANTELAMIENTO DE MAMPARA PLEGADIZA EN INTERIOR DE EDIFICIOS INCLUYE: HERRAMIENTA, MANO DE OBRA, ACARREOS DENTRO Y FUERA DE LA OBRA Y TODO LO NECESARIO PARA SU CORRECTA EJECUCION.</t>
  </si>
  <si>
    <t>ACARREO EN CAMION CON CARGA MANUAL DE TIERRA Y  MATERIAL MIXTO, PRODUCTO DE LAS EXCAVACIONES QUE NO SEAN ROCA, MEDIDOS EN BANCO PRIMER KILOMETRO.</t>
  </si>
  <si>
    <t>SOBRE ACARREO EN CARRETILLA DE MATERIAL PRODUCTO DE EXCAVACION EN 1rA. ESTACION A 20 MTS.</t>
  </si>
  <si>
    <t>SOBRE ACARREO EN CARRETILLA DE MATERIAL PRODUCTO DE EXCAVACION EN ESTACIONES SUB SECUENTES.</t>
  </si>
  <si>
    <t>DEMOLICION DE CONCRETO ARMADO EN COLUMNAS, INCLUYE; ACARREOS DE MATERIAL PRODUCTO DE LA DEMOLICION, ANDAMIOS, HERRAMIENTA, MANO DE OBRA, ACARREOS DENTRO Y FUERA DE LA OBRA.</t>
  </si>
  <si>
    <t>ACARREO EN CAMION CON CARGA DE TIERRA Y MATERIAL MIXTO PRODUCTO DE LAS EXCAVACIONES QUE NO SEAN ROCA, MEDIDO EN BANCO, PRIMER KILOMETRO, ALMACENADO EN AREA DE LA OBRA Y POSTERIOR UTILIZACION EN LOS RELLENOS DE LAS CEPAS.</t>
  </si>
  <si>
    <t>DESMONTAR HERRAJES Y ACCESORIOS DE TANQUE, INCLUYE: HERRAMIENTAS, MANO DE OBRA Y ACARREOS DENTRO Y FUERA DE LA OBRA.</t>
  </si>
  <si>
    <t>DESTAPADO DE CAÑERIA EN LAVABO Y WC. INCLUYE: HERRAMIENTAS, MANO DE OBRA Y ACARREOS DENTRO Y FUERA DE LA OBRA.</t>
  </si>
  <si>
    <t>DESMONTAR Y MONTAR CRISTALES Y VAGUETAS EN VENTANA TIPO, INCLUYE: HERRAMIENTAS, MANO DE OBRA Y ACARREOS DENTRO Y FUERA DE LA OBRA.</t>
  </si>
  <si>
    <t>DESMONTAR Y MONTAR PUERTA METALICA., INCLUYE: MORTERO 1:5 CEMENTO-ARENA, HERRAMIENTAS, MANO DE OBRA, ACARREOS DENTRO Y FUERA DE LA OBRA.</t>
  </si>
  <si>
    <t>DESMONTE DE FIERRO ESTRUCTURAL CUADRADO DE 1/2" PARA FORMACION DE PROTECCIONES DE VENTANA @ 15 CMS., INCLUYE: HERRAMIENTA, MANO DE OBRA, ACARREOS DENTRO Y FUERA DE LA OBRA.</t>
  </si>
  <si>
    <t>DEMOLICION A MANO DEL MURO DE CELOSIA A UNA ALTURA DE 12.00 A 16 MTRS. (TERCER NIVEL), INCLUYE: HERRAMIENTA, MANO DE OBRA Y ACARREOS FUERA Y DENTRO DE LA OBRA.</t>
  </si>
  <si>
    <t>DEMOLICION DE RECUBRIMIENTO VIDRIADO TIPO SANTA JULIA EN MUROS CABECEROS ASENTADO CON MORTERO CEMENTO-ARENA DE 6CMS. DE ESPESOR, INCLUYE: ANDAMIOS METALICOS HASTA UNA ALTURA DE 15 MTRS.( TERCER NIVEL), INCLUYE: HERRAMIENTA, MANO DE OBRA Y ACARREOS DENTRO Y FUERA DE LA OBRA.</t>
  </si>
  <si>
    <t>DEMOLICION DE APLANADOS EN MUROS DE 0.02 A 0.06 MTS., DE ESPESOR, DE 3.00 A 15 MTRS. (TERCER NIVEL), DE ALTURA INCLUYE: HERRAMIENTA, ANDAMIOS, MANO DE OBRA, ACARREOS HORIZONTALES Y VERTICALES DE LOS MATERIALES POR MEDIO MANUAL DENTRO Y FUERA DE LA OBRA.</t>
  </si>
  <si>
    <t>DEMOLICION DE MESETA DE CONCRETO PARA RECIBIR OVALINES, INCLUYE: MANO DE OBRA, HERRAMIENTA Y ACARREOS DENTRO Y FUERA DE LA OBRA.</t>
  </si>
  <si>
    <t>DEMOLICION DE MAMPARA EN SANITARIO DE MURO DE CONCRETO F´C=150 KG/CM2 ARMADO CON VARILLA No. 2.5 EN RETICULA @ 25 CMS. Y 8 CMS., DE ESPESOR, INCLUYE: DEMOLICION DE RECUBRIMIENTO DE AZULEJO, ZOCLO, HERRAMIENTA, MANO DE OBRA Y ACARREOS DENTRO Y FUERA DE LA OBRA.</t>
  </si>
  <si>
    <t>DEMOLICION DE CIMIENTOS DE PIEDRA  INCLUYE: HERRAMIENTA, MANO DE OBRA Y ACARREOS FUERA Y DENTRO DE LA OBRA.</t>
  </si>
  <si>
    <t>DEMOLICION EN DADO EXISTENTE DE 40x40Cms. PARA ANCLAR TRABE DE LIGA DE 20x40Cms., INCLUYE: HERRAMIENTA, MANO DE OBRA Y ACARREOS DENTRO Y FUERA DE LA OBRA.</t>
  </si>
  <si>
    <t>DEMOLICION EN LOSA DE CONCRETO ARMADO, DE 0.20 X 0.20 DE 10 CMS. DE ESPESOR PARA PASAR CASTILLO DE BASE DE ENVOLVENTE, INCLUYE: HERRAMIENTA, ACARREOS DENTRO Y FUERA DE LA OBRA  Y MANO DE OBRA.</t>
  </si>
  <si>
    <t>DEMOLICION DE TRABES DE CONCRETO REFORZADO, EN CUALQUIER NIVEL A MANO Y CON CINCEL PARA NO DAÑAR LOS MUROS DE CARGA DE LOS EDIFICIOS, INCLUYE: HERRAMIENTA, MANO DE OBRA Y ACARREOS DENTRO Y FUERA DE LA OBRA</t>
  </si>
  <si>
    <t>DEMOLICION DE AZULEJO, APLANADO, MURO Y CONCRETO EN AREAS DE BAÑO, DONDE SE ENCUENTRAN UBICADAS LAS INSTALACIONES HIDROSANITARIA, CON PROBABLE RECUPERACION DE LAS INSTALACIONES EXISTENTES, INCLUYE: PRUEBAS, HERRAMIENTA, MANO DE OBRA Y ACARREOS DENTRO Y FUERA DE LA OBRA.</t>
  </si>
  <si>
    <t>DEMOLICION DE DENTELLONES DE CONCRETO DE 1.00X0.10X.05 MTS. A  BASE DE CINCEL  INCL; HERRAMIENTAS, MANO DE OBRA, ACARREO DENTRO Y FUERA DE OBRA.</t>
  </si>
  <si>
    <t>DEMONTAJE DE FIERRO ESTRUCTURAL CUADRADO DE 1/2" PARA PROTECCION DE VENTANAS @ 15 CMS CON RECUPERACION DEL MATERIAL, INCLUYE: HERRAMIENTA, MANO DE OBRA Y ACARREOS FUERA Y DENTRO DE LA OBRA.</t>
  </si>
  <si>
    <t>REMOCION DE CUBIERTA MULTYPANEL, INCLUYE: TAPAJUNTAS, GOTERONES, CABALLETES, PLACAS DE FIJACION, PROTECCION DE MOBILIARIO Y EQUIPO, ANDAMIOS A CUALQUIER ALTURA, MANIOBRAS, DESALOJO DEL MATERIAL NO UTILIZABLE FUERA DE LA OBRA, HERRAMIENTA Y MANO DE OBRA.</t>
  </si>
  <si>
    <t>REMOCION DE ESTRUCTURA METALICA DAÑADA POR CORROCION (LARGUEROS, CERRAMIENTOS, SEPARADORES Y CONTRAVENTEOS) EN TALLER, INCLUYE: CORTE, LIMPIEZA CON CEPILLO METALICO Y CARDA EN ZONA DE JUNTAS, ANDAMIOS, ACARREOS FUERA DE LA OBRA DEL MATERIAL NO UTILIZABLE, HERRAMIENTA Y MANO DE OBRA.</t>
  </si>
  <si>
    <t>DEMOLICION DE CIMIENTOS DE PIEDRA DE LA REGION ASENTADA CON MORTERO CEMENTO ARENA  INCLUYE: HERRAMIENTA, MANO DE OBRA Y ACARREOS FUERA Y DENTRO DE LA OBRA.</t>
  </si>
  <si>
    <t>DEMOLICION DE CIMIENTOS DE CONCRETO ARMADO INCLUYE: HERRAMIENTA, MANO DE OBRA Y ACARREOS FUERA Y DENTRO DE LA OBRA.</t>
  </si>
  <si>
    <t>DEMOLICION DE IMPERMEABILIZANTE EN MAL ESTADO, INCLUYE: HERRAMIENTAS, MANO DE OBRA Y ACARREOS FUERA Y DENTRO DE LA OBRA.</t>
  </si>
  <si>
    <t>DEMOLICION DE LOSETA INTERCERAMIC DE 30x30 CMS. INCLUYE: HERRAMIENTAS, MANO DE OBRA Y ACARREOS DENTRO Y FUERA DE LA OBRA</t>
  </si>
  <si>
    <t>DEMOLICION DE MURO DE TABIQUE ROJO RECOCIDO DE 14 CMS. DE ESPESOR CON MARRO DE 3 LB Y PUNZON, JUNTEADO CON MORTERO CEM-ARE 1:3, ACABADO APLANADO ESPONJEADO PARA ALOJAR VENTANAS DE 0.20x1.55 MTS. EN SERVICIOS SANITARIOS, INCLUYE: BOQUILLAS, REPISONES CON MORTERO CEM-CAL-ARE 1:2:6, ACABADO ESPONJEADO, PREPARACION DE LA SUPERFICIE, HERRAMIENTAS, MANO DE OBRA, ANDAMIOS A CUALQUIER ALTURA, ACARREOS FUERA Y DENTRO DE LA OBRA.</t>
  </si>
  <si>
    <t>DEMOLICION DE REGISTRO SANITARIO DE 0.60x0.40x1.20 MTS. DE TABIQUE ROJO RECOCIDO DE 14 CMS. DE ESPESOR, JUNTEADO Y APLANADO CON MORTERO CEM-ARE 1:3 ACABADO PULIDO CON CEMENTO, TAPA DE MARCO Y CONTRAMARCO Y CONCRETO, INCLUYE: HERRAMIENTA, MANO DE OBRA, ACARREOS FUERA Y DENTRO DE LA OBRA.</t>
  </si>
  <si>
    <t>DEMOLICION DE MURO DE TABIQUE ROJO RECOCIDO DE 14 CMS. DE ESPESOR JUNTEADO CON MORTERO CEM-ARE 1:3, CASTILLOS Y CADENAS DE 14x15 CMS. ARMADO CON 4 VARS. No.3, ESTRIBOS DEL No.2 A CADA 15 CMS. CONCRETO F'C=250 KG/CM2, INCLUYE: ANDAMIOS, HERRAMIENTAS, MATERIALES, ACARREOS FUERA Y DENTRO DE LA OBRA.</t>
  </si>
  <si>
    <t>DEMOLICION DE POZO DE VISITA DE FORMA CONICA DE 0.60 A 1.20 M. DE DIAMETRO INTERIOR POR 1.50 MTS. DE PROFUNDIDAD, CON MURO DE TABIQUE DE 28 CMS. CON APLANADO INTERIOR DE CEMENTO PULIDO, BROCAL Y TAPA DE CONCRETO ARMADO F'C=250 KG/CM2, ESCALONES DE FIERRO, INCLUYE: DEMOLICION CON RETROEXCAVADORA, HERRAMIENTA, ACARREOS FUERA Y DENTRO DE LA OBRA</t>
  </si>
  <si>
    <t>DESMONTAJE DE TECHUMBRE DAÑADA EXISTENTE EN EDIFICIO, INCLUYE: HERRAMIENTA, MANO DE OBRA Y ACARREOS FUERA Y DENTRO DE LA OBRA.</t>
  </si>
  <si>
    <t>DEMOLICION DE LOSA ENSAMBLADA (COMPRIMIDA) DAÑADA, EXISTENTE EN EDIFICIO: INCLUYE: HERRAMIENTA, MANO DE OBRA Y ACARREOS FUERA Y DENTRO DE LA OBRA.</t>
  </si>
  <si>
    <t>REMOCION DE MATERIAL PRODUCTO DE COLADOS, AGREGADOS DE 15 CMS. DE ESPESOR, INCLUYE: DEMOLICION DE CONCRETO EN VIALIDAD, RETIRO DEL MATERIAL FUERA DE OBRA, HERRAMIENTA, MANO DE OBRA.</t>
  </si>
  <si>
    <t>DEMOLICION DE CIMIENTOS DE CONCRETO SIMPLE INCLUYE: HERRAMIENTA, MANO DE OBRA Y  ACARREOS FUERA Y DENTRO DE LA OBRA.</t>
  </si>
  <si>
    <t>DEMOLICION DE MAMPOSTERIA EL  PU. INCLUYE: MANO DE OBRA, CARGA Y ACARREO A 20 MTS. EN CARRETILLA Y HERRAMIENTA</t>
  </si>
  <si>
    <t>DEMOLICION DE ENTORTADO DE AZOTEA DE 8 CMS DE ESPESOR. INLCUYE: TRASPALEO, MANO DE OBRA, HERRAMIENTAS Y ACARREOS DENTRO Y FUERA DE LA OBRA.</t>
  </si>
  <si>
    <t>DEMOLICION DE MURO DE PIEDRA,   INCLUYE: HERRAMIENTA, MANO DE OBRA Y ACARREOS FUERA Y DENTRO DE LA OBRA.</t>
  </si>
  <si>
    <t>DEMOLICION DE PISO DE LOSETA, INCLUYE: MANO DE OBRA, HERRAMIENTAS Y ACARREOS DENTRO Y FUERA DE LA OBRA.</t>
  </si>
  <si>
    <t>DEMOLICION DE CONCRETO SIMPLE DE 20 CMS DE ESPESOR. INCLUYE: MANO DE OBRA, HERRAMIENTAS Y ACARREOS DENTRO Y FUERA DE LA OBRA.</t>
  </si>
  <si>
    <t>DEMOLICION DE CIMIENTO DE CONCRETO SIMPLE INCLUYE: ACARREOS A 50 MTS. EN CARRETILLA Y FUERA DE LA OBRA EN CAMION CON CARGA MANUAL, HERRAMIENTA, MANO DE OBRA</t>
  </si>
  <si>
    <t>DEMOLICION DE PISO DE CONCRETO ARMADO CON VARILLA No.2 O MALLA LAC DE 15 CM. DE ESPESOR, INCLUYE: ACARREOS A 50 MTS. EN CARRETILLA Y FUERA DE LA OBRA EN CAMION CON CARGA MANUAL, HERRAMIENTA Y MANO DE OBRA</t>
  </si>
  <si>
    <t>DEMOLICION DE MUROS DE TABIQUE O BLOCK CON CADENAS Y CASTILLOS, SIN APLANADO INCLUYE: HERRAMIENTA, MANO DE OBRA Y ACARREOS FUERA Y DENTRO DE LA OBRA.</t>
  </si>
  <si>
    <t>DEMOLICION DE MURO DE TABIQUE DE 8  CM. EN SERVICIOS SANITARIOS,  DE ESPESOR, CON CADENA Y CASTILLO, INCLUYE: HERRAMIENTA, MANO DE OBRA Y ACARREOS DENTRO Y FUERA DE LA OBRA.</t>
  </si>
  <si>
    <t>DEMOLICION DE MURO DE TABIQUE DE 14 CM. EN SERVICIOS SANITARIOS  DE ESPESOR, CON CADENA Y CASTILLO, INCLUYE: HERRAMIENTA, MANO DE OBRA Y ACARREOS DENTRO Y FUERA DE LA OBRA.</t>
  </si>
  <si>
    <t>DEMOLICION DE MURO DE TABIQUE DE 14 CM.  DE ESPESOR A UNA ALTURA DE 0.00 A 3.00 MTS , CON CADENA Y CASTILLO, INCLUYE: ANDAMIOS,  HERRAMIENTA, MANO DE OBRA Y ACARREOS DENTRO Y FUERA DE LA OBRA.</t>
  </si>
  <si>
    <t>DESMONTAR Y MONTAR PROTECCIONES METALICAS FABRICADAS CON CUADRADO ESTRUCTURAL DE 1/2" @15 CMS. INCLUYE: HERRAMIENTA, MANO DE OBRA Y ACARREOS FUERA Y DENTRO DE LA OBRA.</t>
  </si>
  <si>
    <t>DESMANTELAMIENTO Y COLOCACION DE TAZA PARA FLUXOMETRO EXISTENTE, INCLUYE: CONEXION A LA ALIMENTACION Y A DESAGUE, PRUEBAS, HERRAMIENTAS, MANO DE OBRA Y ACARREOS FUERA Y DENTRO DE LA OBRA.</t>
  </si>
  <si>
    <t>DESMANTELAMIENTO Y COLOCACION DE FLUXOMETRO EXISTENTE MARCA HELVEX APARENTE DE PEDAL PARA W.C.  INCLUYE:  PRUEBAS, HERRAMIENTAS, MANO DE OBRA Y ACARREOS FUERA Y DENTRO DE LA OBRA.</t>
  </si>
  <si>
    <t>DESMANTELAMIENTO DE SALIDA HIDRAULICA DE TUBO HIDRAULICO DE COBRE TIPO "M", INCLUYE: RANURADOS, HERRAMIENTA, MANO DE OBRA Y ACARREOS FUERA Y DENTRO DE LA OBRA.</t>
  </si>
  <si>
    <t>DESAZOLVE Y LIMPIEZA DE COLADERA DE PISO, INCLUYE: RETIRO DE REJILLA DAÑADA, DESAZOLVE Y LIMPIEZA DE TUBERIA DE DESCARGA, HERRAMIENTA Y MANO DE OBRA.</t>
  </si>
  <si>
    <t>DESAZOLVE DE W.C. INCLUYE: DESAZOLVE Y LIMPIEZA DE TUBERIA DE DESCARGA, HERRAMIENTA Y MANO DE OBRA.</t>
  </si>
  <si>
    <t>DEMOLICION DE MUROS DE TABIQUE O BLOCK CON CADENAS Y CASTILLOS APLANADOS EN AMBAS CARAS INCLUYE: HERRAMIENTA, MANO DE OBRA Y ACARREOS FUERA Y DENTRO DE LA OBRA.</t>
  </si>
  <si>
    <t>RANURADO DE MURO CON DISCO ABRASIVO, PARA EMPOTRAR PERFIL, INCLUYE: CALAFATEO CON SELLADOR SIKAFLEX 1-A A TODO LO LARGO, PIJA GALVANIZADA DE 1/4"x1 1/2" CON ARANDELAS METALICAS Y PLASTICAS @ 50Cms. CON TAQUETES, CONTRAREMATE DE LAMINA, HERRAMIENTAS, MANO DE OBRA, ACARREOS DENTRO Y FUERA DE LA OBRA.</t>
  </si>
  <si>
    <t>CORTE CON DISCO ABRASIVO EN MUROS DE TABIQUE O BLOCK DE 2.5 a 5.0 CMS DE PROFUN--  DIDAD INCL: RECUBRIMIENTOS, VACIADO DEL CORTE, MATERIALES MANO DE OBRA, ACARREOS DENTRO Y FUERA DE LA OBRA.</t>
  </si>
  <si>
    <t>RANURADO DE MURO PARA ALOJAR TUBERIA DE 51 MM. EN SALIDAS PARA SEÑAL DE COMPUTACION, INCLUYE: HERRAMIENTA, MANO DE OBRA Y ACARREOS DENTRO Y FUERA DE LA OBRA.</t>
  </si>
  <si>
    <t>PERFILADO DE TRABES EN LOSA DE AZOTEA PARA DARLE UN ACABADO APARENTE, UNA CARA UTILIZANDO MARRO,CUÑAS Y CINCEL .INCLUYE: PREPARACION DE LA SUPERFICIE, LIMPIEZA, HERRAMIENTA Y MANO DE OBRA.</t>
  </si>
  <si>
    <t>DEMOLICION DE ELEMENTOS ESTRUCTURALES (TRABE O COLUMNA) HASTA ENCONTRAR VARILLA PARA ANCLAJE DE CADENA O CASTILLO EN MUROS DIVISORIOS, INCLUYE: DEMOLICION, RESANE CON ACABADO APARENTE, MANO DE OBRA Y ACARREOS.</t>
  </si>
  <si>
    <t>DEMOLICION DE RODAPIE DE CONCRETO F´C=250 KG/CM2 SECCION PROMEDIO DE 15X20 CMS. ; INCLUYE: HERRAMIENTA, MANO DE OBRA Y ACARREOS FUERA Y DENTRO DE LA OBRA.</t>
  </si>
  <si>
    <t>DEMOLICION DE TABIQUE RIJO RECOCIDO DE 14 CMS. DE ESPESOR; INCLUYE: HERRAMIENTA, MANO DE OBRA Y ACARREOS FUERA Y DENTRO DE LA OBRA.</t>
  </si>
  <si>
    <t>DEMOLICION DE CADENA O CASTILLO DE CONCRETO DE  15X15 CMS F´C=200 KG/CM2; INCLUYE: HERRAMIENTA,  MANO DE OBRA Y ACARREOS FUERA Y DENTRO DE LA OBRA.</t>
  </si>
  <si>
    <t>DEMOLICION DE CONCRETO CICLOPEO EN CIMENTACION, INCLUYE: ACARREOS DENTRO Y FUERA DE LA OBRA, MANO DE OBRA Y HERRAMIENTA.</t>
  </si>
  <si>
    <t>DEMOLICION DE ELEMENTOS ESTRUCTURALES DE CONCRETO F'C=250 KG/CM2 (TRABES Y LOSA), INCLUYE: HERRAMIENTAS, MANO DE OBRA Y ACARREOS FUERA Y DENTRO DE LA OBRA.</t>
  </si>
  <si>
    <t>DEMOLICION DE CADENA Y/O CASTILLOS DE CONCRETO ARMADO DE HASTA 0.12 M2 DE SECCION INCL. RETIRO DEL MATERIAL FUERA DE LA OBRA.</t>
  </si>
  <si>
    <t>DEMOLICION D MURO DE BLOCK DE 14 CMS. DE ESPESOR EL P.U. INCLUYE: MANO DE OBRA, DALAS Y CASTILLOS, RECUBRIMIENTOS, CARGA , ACARREO A 20 MTS. EN CARRETILLA Y HERRAMIENTA</t>
  </si>
  <si>
    <t>DEMOLICION DE LAMBRIN DE AZULEJO EN MUROS EN AREAS PEQUEÑAS DE INTERIOR DE SERVICIOS SANITARIOS, INCLUYE: ACARREOS DENTRO Y FUERA DE LA OBRA, HERRAMIENTA Y MANO DE OBRA.</t>
  </si>
  <si>
    <t>DEMOLICION DE LOSAS DE CONCRETO ARMADO CON VARILLA RECUPERABLE INCLUYE: HERRAMIENTA, MANO DE OBRA Y ACARREOS FUERA Y DENTRO DE LA OBRA.</t>
  </si>
  <si>
    <t>DEMOLICION DE CONCRETO EN LOSAS DE AZOTEA, INCLUYE; ACARREOS DE MATERIAL PRODUCTO DE LA DEMOLICION, HERRAMIENTA, MANO DE OBRA .</t>
  </si>
  <si>
    <t>DEM.DE LOSA RETICULAR EN AZOTEA E.ESTRUC</t>
  </si>
  <si>
    <t>DEMOLICION DE LOSAS DE CONCRETO ARMADO A CUALQUIER ALTURA,  INCLUYE: HERRAMIENTA, MANO DE OBRA Y ACARREOS FUERA Y DENTRO DE LA OBRA.</t>
  </si>
  <si>
    <t>DEMOLICION A MANO DE LAMBRIN DE AZULEJO Y/O MATERIALES VIDRIADOS A UNA ALTURA DE 0.00 A 2.00 MTS., INCLUYE: ANDAMIOS, MANO DE OBRA, HERRAMIENTA Y ACARREOS FUERA Y DENTRO DE LA OBRA.</t>
  </si>
  <si>
    <t>DEMOLICION A MANO DE MAMPARA DE CONCRETO ARMADO DE 0.08 MTS. DE ESPESOR A UNA ALTURA DE 0.00 A 2.00 MTS., INCLUYE: MANO DE OBRA, HERRAMIENTAS Y ACARREOS FUERA Y DENTRO DE LA OBRA.</t>
  </si>
  <si>
    <t>DESMANTELAMIENTO Y RETIRO D COLADERA DE PISO EN SANITARIOS SIN RECUPERACION, INCLUYE: MANO DE OBRA, HERRAMIENTA Y ACARREOS FUERA Y DENTRO DE LA OBRA.</t>
  </si>
  <si>
    <t>DEMOLICION A MANO DE MURO DE  TABIQUE O TABICON DE 14 CMS. DE ESPESOR A UNA ALTURA DE 0.00 A 2.00 MTS., INCLUYE: CASTILLOS Y CADENAS DE CONCRETO ARMADO, ANDAMIOS, CARGA MANUAL DEL PRODUCTO DE DEMOLICION EN CARRETILLA HASTA EL LUGAR DE ACOPIO, MANO DE OBRA</t>
  </si>
  <si>
    <t>DEMOLICION DE LOSAS DE CONCRETO ARMADO A UNA  ALTURA DE 0.00 A 3.00 MTS.,  INCLUYE: HERRAMIENTA, MANO DE OBRA Y ACARREOS FUERA Y DENTRO DE LA OBRA.</t>
  </si>
  <si>
    <t>DEMOLICION DE LOSAS DE CONCRETO ARMADO A UNA  ALTURA DE 3.00 A 6.00 MTS.,  INCLUYE:ANDAMIOS,  HERRAMIENTA, MANO DE OBRA Y ACARREOS FUERA Y DENTRO DE LA OBRA.</t>
  </si>
  <si>
    <t>DEMOLICION DE ENTORTADO EN AZOTEA INCLUYE TRASPALEO, HERRAMIENTA, MANO DE OBRA Y ACARREOS FUERA Y DENTRO DE LA OBRA.</t>
  </si>
  <si>
    <t>DEMOLICION DE ENTORTADO DE 5 CMS. DE ESPESOR SOBRE TECHUMBRE DE LAMINA GALVANIZADA, INCLUYE: TRASPALEO, HERRAMIENTA, MANO DE OBRA Y ACARREOS DENTRO Y FUERA DE LA OBRA.</t>
  </si>
  <si>
    <t>DEMOLICION DE MUROS DE TABIQUE O BLOCK CON CADENAS Y CASTILLOS DE CONCRETO F´C=200 KG/CM2, A UNA ALTURA DE 0.00 A 3.00 MTS.   INCLUYE: HERRAMIENTA, MANO DE OBRA Y ACARREOS FUERA Y DENTRO DE LA OBRA.</t>
  </si>
  <si>
    <t>DEMOLICION DE MUROS DE TABIQUE O BLOCK CON CADENAS Y CASTILLOS DE CONCRETO F´C=200 KG/CM2, A UNA ALTURA DE 3.00 A 6.00 MTS.   INCLUYE: HERRAMIENTA, MANO DE OBRA Y ACARREOS FUERA Y DENTRO DE LA OBRA.</t>
  </si>
  <si>
    <t>DEMOLICIÓN DE MURO DE ENRRACE CON BLOK HUECO EN CIMENTACION ; INCLUYE: ACARREO EN CARRETILLA  A 90 METROS, ACARREO EN CAMION A 8 KM,  HERRAMIENTA MENOR Y MANO DE OBRA. INCLUYE ACARREO DENTRO Y FUERA DE LA OBRA.</t>
  </si>
  <si>
    <t>RETIRO Y DEMOLICION DE COLUMNA METALICA DE 16X16 CM RELLENA DE CONCRETO ARMADO CON 4 VARILLAS DE 5/8" ;  INCLUYE: CORTES DE LAMINA EN BASE Y PARTE SUPERIOR, EN VARILLA  Y EN PARTES NECESARIAS PARA SU COLOCACIÓN ADECUADA AL CAMION, ACARREO EN CARRETILLA A 90 MTS, ACARREO EN CAMION A 8 KM, HERRAMIENTA MENOR Y MANO DE OBRA.</t>
  </si>
  <si>
    <t>RETIRO Y DEMOLICION DE TRABE METALICA DE CERRAMIENTO DE 10X20 CM RELLENA DE CONCRETO  ARMADO CON 4 VARILLAS DE 5/8";  INCLUYE: CORTES EN LAMINA, EN  VARILLA  Y EN PARTES NECESARIAS PARA SU COLOCACIÓN ADECUADA AL CAMION, ACARREO EN CARRETILLA A 90 MTS, ACARREO EN CAMION A 8 KM, HERRAMIENTA MENOR Y MANO DE OBRA.</t>
  </si>
  <si>
    <t>RETIRO Y DEMOLICION DE TRABE METALICA EN FORMA DE TIJERA DE 10X30 CM PROMEDIO QUE SOPORTA LOSA  RELLENA DE CONCRETO ARMADO  CON 4 VARILLAS DE 5/8" ;  INCLUYE: CORTES EN LAMINA, EN  VARILLA  Y EN PARTES NECESARIAS PARA SU COLOCACIÓN ADECUADA AL CAMION, ACARREO EN CARRETILLA A 90 MTS, ACARREO EN CAMION A 8 KM, HERRAMIENTA MENOR Y MANO DE OBRA.</t>
  </si>
  <si>
    <t>RETIRO Y DEMOLICION DE TRABE METALICA  DE 10X10 CM RELLENA DE CONCRETO  ARMADO CON 4 VARILLAS DE 5/8";  INCLUYE: CORTES EN LAMINA, EN  VARILLA  Y EN PARTES NECESARIAS PARA SU COLOCACIÓN ADECUADA AL CAMION, ACARREO EN CARRETILLA A 90 MTS, ACARREO EN CAMION A 8 KM, HERRAMIENTA MENOR Y MANO DE OBRA.</t>
  </si>
  <si>
    <t>DEMOLICION DE TECHOS DE TERRAZO ENLADRILLADO INCLUYE: HERRAMIENTA, MANO DE OBRA Y ACARREOS FUERA Y DENTRO DE LA OBRA.</t>
  </si>
  <si>
    <t>DEMOLICION DE PISO DE CONCRETO DE 8.00 A 10.00 CMS DE ESPESOR, INCLUYE: HERRAMIENTA, MANO DE OBRA Y ACARREOS FUERA Y DENTRO DE LA OBRA.</t>
  </si>
  <si>
    <t>DEMOLICION DE FIRME DE CONCRETO F'C=250 KG/CM2 DE 8 CMS. DE ESPESOR, INCLUYE: HERRAMIENTA, MANO DE OBRA Y ACARREOS DENTRO Y FUERA DE LA OBRA.</t>
  </si>
  <si>
    <t>DEMOLICION DE RECUBRIMIENTO DE LOSETA, INCLUYE: QUITAR MORTERO Y PEGAMENTO, HERRAMIENTA, MANO DE OBRA Y ACARREOS DENTRO Y FUERA DE LA OBRA.</t>
  </si>
  <si>
    <t>DESMONTAJE DE INSTALACION ELECTRICA EXISTENTE (TUBERIA CONDUIT GALVANIZADA Y ELECTRODUCTO) SOBREPUESTA EN FALSO PLAFON, INCLUYE: REVISION CON POSIBLE RECUPERACION, EN SECCIONES EN BASE AL DESMANTELAMIENTO DEL PLAFON, HERRAMIENTA, MANO DE OBRA Y ACARREOS DENTRO Y FUERA DE LA OBRA.</t>
  </si>
  <si>
    <t>DESMANTELAMIENTO DE SALIDA DE CENTRO INCLUYE: DESCONEXION DE TABLERO GENERAL, DESMANTELAR CAJAS, CABLES, MANO DE OBRA, HERRAMIENTA Y ACARREOS FUERA Y DENTRO DE LA OBRA.</t>
  </si>
  <si>
    <t>DEMOLICION DE PISO DE CONCRETO DE 10.00 A 12.00 CMS DE ESPESOR, INCLUYE: HERRAMIENTA, MANO DE OBRA Y ACARREOS FUERA Y DENTRO DE LA OBRA.</t>
  </si>
  <si>
    <t>DEMOLICION DE FIRME DE CONCRETO F'C0 150 KG/CM2 DE 7.00 A 10.00 CMS. DE ESPESOR, INCLUYE: HERRAMIENTA, MANO DE OBRA Y ACARREOS FUERA Y DENTRO DE LA OBRA.</t>
  </si>
  <si>
    <t>DEMOLICION DE BANQUETA DE 10 CMS. DE ESPESOR, DE CONCRETO SIMPLE, CON MARRO, INCLUYE: HERRAMIENTA, MANO D EOBRA, ACARREOS DENTRO Y FUERA DE LA OBRA.</t>
  </si>
  <si>
    <t>DEMOLICION DE PISO DE MOSAICO EN AREAS PEQUEÑAS INCLUYE: HERRAMIENTA, MANO DE OBRA Y ACARREOS FUERA Y DENTRO DE LA OBRA.</t>
  </si>
  <si>
    <t>SUMINISTRO DE MATERIAL MEJORADO EN ZONAS NECESARIA PARA PERMITIR EL ACCESO A LA OBRA, INCLUYE: EXTENDIDO DEL MATERIAL.</t>
  </si>
  <si>
    <t>DEMOLICION DE PISO DE CONCRETO SIMPLE DE 12.00 CMS DE ESPESOR INCLUYE: HERRAMIENTA, MANO DE OBRA Y ACARREOS FUERA Y DENTRO DE LA OBRA.</t>
  </si>
  <si>
    <t>DEMOLICION DE APLANADOS EN MUROS DE 0.00 A 6.00 MTS. DE ALTURA INCLUYE: ANDAMIOS,  HERRAMIENTA, MANO DE OBRA Y ACARREOS FUERA Y DENTRO DE LA OBRA.</t>
  </si>
  <si>
    <t>DEMOLICION DE PISO DE CONCRETO ARMADO DE 10 CMS. DE ESPESOR CON VARILLA O MALLA ELECTROSOLDADA INCLUYE: HERRAMIENTA, MANO DE OBRA Y ACARREOS FUERA Y DENTRO DE LA OBRA.</t>
  </si>
  <si>
    <t>DEMOLICION DE PISO DE CONCRETO ARMADO DE 20 CMS. DE ESPESOR CON VARILLA O MALLA ELECTROSOLDADA INCLUYE: HERRAMIENTA, MANO DE OBRA Y ACARREOS FUERA Y DENTRO DE LA OBR</t>
  </si>
  <si>
    <t>DEMOLICION DE PISO DE CONCRETO F´C=250 KG/CM2 DE 10 CMS. DE ESPESOR, INCLUYE: HERRAMIENTA, MANO DE OBRA Y ACARREOS FUERA Y DENTRO DE LA OBRA.</t>
  </si>
  <si>
    <t>DEMOLICION EN AZOTEA DE BASE PARA RECIBIR TINACO DE MURO DE TABIQUE ROJO COMUN Y LOSA DE CONCRETO ARMADO, INLCLUYE: HERRAMIENTA, MANO DE OBRA Y ACARREOS DENTRO Y FUERA DE LA OBRA.</t>
  </si>
  <si>
    <t>DESPEGAR LOSETA DE 10x20 CMS. EN PISO DE CONCRETO, INCLUYE: HERRAMIENTA, MANO DE OBRA Y ACARREOS DENTRO Y FUERA DE LA OBRA.</t>
  </si>
  <si>
    <t>DEMOLICION DE LOSAS Y TRABES DE CONCRETO ARMADO DE SECCIONES DIVERSAS SIN RECUPERACION DEL MATERIAL, INCLUYE: TRABES, CONTRATRABES, TIMPANOS, HERRAMIENTA, MANO DE OBRA, EQUIPO NECESARIO PARA CARGA Y ACARREO FUERA DE LA OBRA HASTA EL LUGAR AUTORIZADO POR LA SUPERVISION O AUTORIDAD MUNICIPAL</t>
  </si>
  <si>
    <t>DEMOLICION DE MURO DE TABIQUE O BLOCK DE 15 O 20 CM. DE ESPESOR SIN RECUPERACION DEL MATERIAL,INCLUYE: DEMOLICION DE CADENAS Y CASTILLOS DE CONCRETO ARMADO DE SECCIONES DIVERSAS SIN RECUPERACION DE MATERIAL, HERRAMIENTA, MANO DE OBRA, EQUIPO Y ACARREO FUERA DE LA OBRA HASTA EL LUGAR AUTORIZADO POR LA SUPERVISION O AUTORIDAD MUNICIPAL</t>
  </si>
  <si>
    <t>DEMOLICION DE MAMPOSTERIA EN CIMENTACION, INCLUYE: HERRAMIENTA, MANO DE OBRA Y ACARREOS DENTRO Y FUERA DE LA OBRA.</t>
  </si>
  <si>
    <t>DEMOLICION DE LOSA DE CONCRETO ARMADO DE 16  DE ESPESOR CON TRABE INTEGRADA EN CUMBRERA DE 34 CMS DE ESPESOR, INCLUYE: MANO DE OBRA, HERRAMIENTA MENOR, CAMA DE ARENA DE 15 CMS PARA PROTEGER LOSA INFERIOR, ACARREO DE ARENA A ESTACION DE 20 MTS, ACARREOS DE ESCOMBRO DE PRIMER NIVEL A P.B., ACARREOS A ESTACION SUBSECUENTE A 20 MTS Y ACARREO EN CAMION CON CARGA MANUAL FUERA DE LA OBRA.</t>
  </si>
  <si>
    <t>DEMOLICION DE LAMBRIM DE AZULEJO O SIMILAR EN PEQUEÑAS AREAS INCLUYE: HERRAMIENTA, MANO DE OBRA Y ACARREOS FUERA Y DENTRO DE LA OBRA.</t>
  </si>
  <si>
    <t>DEMOLICION DE APLANADO DE MORTERO CEMENTO-ARENA DE 3 CMS DE ESPESOR EN PROMEDIO, EN 2° PISO; INCLUYE:  MANO DE OBRA, ACARREOS DE ESCOMBRO EN BOTE DE 19 LTS A PLANTA BAJA, ACARREO EN CARRETILLA A PRIMERA ESTACION DE 20 MTS, ACARREO EN CARRETILLA A SEGUNDA ESTACION SUBSECUENTE, ACARREO EN CAMION FUERA DE LA OBRA, HERRAMIENTA MENOR Y ANDAMIOS.</t>
  </si>
  <si>
    <t>DEMOLICION DE MUROS DE TABIQUE CON CADENAS, CASTILLOS Y APLANADOS, INCLUYE: CARGA MANUAL, ACARREO A 20 MT. PÀRA SU POSTERIOR EXTRACCION, HERRAMIENTA, MANO DE OBRA Y ACARREOS FUERA Y DENTRO DE LA OBRA.</t>
  </si>
  <si>
    <t>DEMOLICION DE LOSA DE CONCRETO ARMADO CON VAR. DEL No.4 DE 12 CMS. DE ESPESOR DE SECCION 2.00X1.00 MTS., INCLUYE: TRAZO Y CORTE CON DISCO PARA DELIMITAR AREA DE DEMOLICION, DEMOLICION DE LOSA CON MARRO Y CINCEL, RETIRO DEL MATERIAL PRODUCTO DE DEMOLICION, LIMPIEZA Y CORTE DE VARILLAS PARA ANCLAJE DEL ACERO DEL NUEVO REGISTRO.</t>
  </si>
  <si>
    <t>DEMOLICION DE MURO DE CONCRETO ARMADO DE 12 CMS. DE ESPESOR  PARA ENTRONQUE DE PREPARACION DE TUBERIAS FUTURAS DE PVC CONDUIT DE 51 MM. DE DIAM., DE SECCION 20X20 CMS., INCLUYE: CORTE DE VARILLAS, RESANES DE CONCRETO F'C=200 KG/CM2., CIMBRADO Y DESCIMBRADO, MATERIALES, ACARREOS A 20 M , CARGA AL CAMION, RETIRO DEL MATERIAL DE DEMOLICION FUERA DE LA OBRA.</t>
  </si>
  <si>
    <t>DEMOLICION DE APLANADO FINO ESPONJEADO  INCLUYE: HERRAMIENTA, MANO DE OBRA Y ACARREOS FUERA Y DENTRO DE LA OBRA.</t>
  </si>
  <si>
    <t>DEMOLICIÓN DE MUROS EN TÍMPANO DE 18 CM DE ESPESOR INCLUYE: DEMOLICIÓN DE APLANADOS, CADENAS Y CASTILLOS, ANDAMIOS HASTA 3.00 M, ACARREOS HASTA 30 M, ACARREOS DE MATERIAL PRODUCTO DE LA DEMOLICIÓN EN CAMIÓN VOLTEO CARGADO CON GENTE, MANO DE OBRA, HERRAMIENTA Y EQUIPO.</t>
  </si>
  <si>
    <t>DEMOLICIÓN DE APLANADOS DE MEZCLA EN MAL ESTADO EN ÁREAS PEQUEÑAS INCLUYE: CORTE CON CINCEL, ANDAMIOS HASTA 3.50 M DE ALTURA, ACARREOS DEL MATERIAL PRODUCTO DE LA DEMOLICIÓN HASTA 50 M, RETIRO DE MATERIAL PRODUCTO DE LA DEMOLICION EN CAMIÓN VOLTEO FUERA DE LA OBRA, MANO DE OBRA, HERRAMIENTA Y EQUIPO.</t>
  </si>
  <si>
    <t>DEMOLICION DE LOSA DE AZOTEA DE CONCRETO ARMADO A BASE DE MARRO, INCLUYE:  DEMOLICION DE LOSA, CORTE DE VARILLAS CON SEGUETA, ACARREO DE ESCOMBRO EN UN PROMEDIO DE 20 M. A DEJAR EL TOTAL DE LA SUPERFICIE PAREJA DEL TOTAL DEL PRODUCTO DE LA DEMOLICION.</t>
  </si>
  <si>
    <t>DEMOLICION DE LA ESCUELA DEL JARDIN DE NIÑOS NIÑO ARTILLERO, CONSISTE EN AULAS TIPO INIFECH LLENAS DE ESCOMBRO PRODUCTO DE LA INUNDACION DEL RIO, INCLUYE DEMOLICION DE LOSAS, MUROS, TRABES, CADENAS A NIVEL DE PISO TERMINADO Y EL MATERIAL EXTENDIDO EN ZONA DE RECUPERACION DE RIO, HERRAMIENTA MAQUINARIA Y EQUIPO.</t>
  </si>
  <si>
    <t>DEMOLICION DE LAMBRIN DE AZULEJO O SIMILAR EN AREAS GRANDES, INCLUYE:  HERRAMIENTA, MANO DE OBRA, ACARREOS DENTRO Y FUERA DE LA OBRA.</t>
  </si>
  <si>
    <t>DEMOLICION DE CELOCIA  DE CUALQUIER TIPO Y FORMA INCL; MANO DE OBRA, HERRAMIENTA ACARREOS DENTRO Y FUERA DE LA OBRA 1a. EST.</t>
  </si>
  <si>
    <t>DEMOLICION DE POZO DE VISITA EXISTENTE DE 1.90 MTS. DE ALTO, CON MUROS DE TABIQUE ROJO A TIZON, DE BASE 1.50 MTS  DIAMETRO INTERIOR, Y TAPA DE 0.60 MTS, INCLUYE: ACARREOS FUERA Y DENTRO DE LA OBRA Y MANO DE OBRA (SALVANDO TAPA DE FIERRO COLADO PARA REUTILIZAR EN EL NUEVO POZO).</t>
  </si>
  <si>
    <t>DEMOLICION DE MUROS DE BLOCK MACIZO DE 15 CM DE ESPESOR A BASE DE MARRO, INCLUYE: DEMOLICION DE BLOCK, ACARREO DE ESCOMBRO EN UN PROMEDIO DE 20 M. A DEJAR EL TOTAL DE LA SUPERFICIE PAREJA DEL TOTAL DEL PRODUCTO DE LA DEMOLICION.</t>
  </si>
  <si>
    <t>REHABILITACION DE MESA CENTRAL DE LABORATORIO  INCLUYE: RASPADO, PINTURA  ESMALTE. LIMPIEZA, ANCLAJE AL PISO, HERRAMIENTAS Y MANO DE OBRA, MATERIALES.</t>
  </si>
  <si>
    <t>REHABILITACION DE MESA  DE DEMOSTRACIONES  DE LABORATORIO  INCLUYE: RASPADO, PINTURA  ESMALTE. LIMPIEZA, ANCLAJE AL PISO, HERRAMIENTAS Y MANO DE OBRA.</t>
  </si>
  <si>
    <t>DEMOLICION DE MUROS DE BLOCK MACIZO DE 20 CM DE ESPESOR A BASE DE MARRO, INCLUYE: DEMOLICION DE BLOCK, ACARREO DE ESCOMBRO EN UN PROMEDIO DE 20 M. A DEJAR EL TOTAL DE LA SUPERFICIE PAREJA DEL TOTAL DEL PRODUCTO DE LA DEMOLICION.</t>
  </si>
  <si>
    <t>DEMOLICIÓN A MANO DE MUROS DE MAMPOSTERIA DE 0.50 M X 0.80 M DE ALTURA PROMEDIO, INCLUYE: ACARREO A 20.00 MTS. DEL PRODUCTO, HASTA PIE DEL CAMION, INCLUYE: ACARREO FUERA DE LA OBRA.</t>
  </si>
  <si>
    <t>DEMOLICION DE CEJA PERIMETRAL DE 10X23 CM DE SECCION A BASE DE MARRO, INCLUYE: DEMOLICION DE CEJA, ACARREO DE ESCOMBRO EN UN PROMEDIO DE 20 M. A DEJAR EL TOTAL DE LA SUPERFICIE PAREJA DEL TOTAL DEL PRODUCTO DE LA DEMOLICION.</t>
  </si>
  <si>
    <t>DEMOLICIÓN DE LOSAS DE CONCRETO ARMADO CON VARILLA RECUPERABLE; INCLUYE: ACARREO DENTRO (100 MTS) Y FUERA DE LA OBRA, HERRAMIENTA MENOR Y MANO DE OBRA. INCLUYE TODO LO NECESARIO PARA SU CORRECTA EJECUCION.</t>
  </si>
  <si>
    <t>DEMOLICION DE MESETA DE 2.20 X0.60 RECUBIERTA DE DE AZULEJO CON TRES LAVABOS Y LOSA DE CONCRETO ARMADO Y MUROS DE TABIQUE ROJO RECOCIDO, INCLUYE:  HERRAMIENTA, MANO DE OBRA, ACARREOS DENTRO Y FUERA DE LA OBRA.</t>
  </si>
  <si>
    <t>DEMOLICION DE MESETA DE 8.40 X0.70X0.90 MT. CON LOSA DE CONCRETO ARMADO Y MUROS DE TABIQUE ROJO RECOCIDO Y PISO DE CONCRETO DE 10 CM. DE ESPESOR, , INCLUYE:  DESMONTAJE DE PUERTAS Y TARJAS, HERRAMIENTA, MANO DE OBRA, ACARREOS DENTRO Y FUERA DE LA OBRA.</t>
  </si>
  <si>
    <t>DEMOLICION DE MODULO 4(DIRECCION, PORTICO, BODEGA, Y BIBLIOTECA). INCLUYE: DEMOLICION DE MURO DE TABIQUE DE BLOCK, DEMOLICION DE CASTILLOS, CADENAS Y LOSAS,DESMANTELAMIENTO DE TABLERO, DESMANTELAMIENTO DE SALIDA DE CONTROL DE VENTILADOR, DESMANTELAMIENTO DE SALIDA DE APAGADOR, DE CONTACTO, DE LUMINARIA FLUORESCENTE, VENTILADOR, DESCABLEADO DE SALIDAS ELECTRICAS, DESMANTELAMIENTO DE TUBERIA CONDUIT PVC, EN LOSA, DESMANTELAMIENTO DE TUBERIA CONDUIT PVC PARA ALIMENTACION DE VENTILADORES, DESMANTELAMIENTO DE CANCELERIA METALICA, PUERTAS, CRISTALES, PROTECCIONES DE FIERRO, ETC..   ACARREOS DE MATERIAL PRODUCTO DE LA DEMOLICION A UNA DISTANCIA DE 10 KM, ANDAMIOS, HERRAMIENTA, MANO DE OBRA,  Y TODO LO NECESARIO PARA DEJAR LIMPIO EL TERRENO.</t>
  </si>
  <si>
    <t>DEMOLICION DE MODULO 2(6 AULAS). INCLUYE: DEMOLICION DE MURO DE TABIQUE DE BLOCK, DEMOLICION DE CASTILLOS, CADENAS Y LOSAS,DESMANTELAMIENTO DE TABLERO, DESMANTELAMIENTO DE SALIDA DE CONTROL DE VENTILADOR, DESMANTELAMIENTO DE SALIDA DE APAGADOR, DE CONTACTO, DE LUMINARIA FLUORESCENTE, VENTILADOR, DESCABLEADO DE SALIDAS ELECTRICAS, DESMANTELAMIENTO DE TUBERIA CONDUIT PVC, EN LOSA, DESMANTELAMIENTO DE TUBERIA CONDUIT PVC PARA ALIMENTACION DE VENTILADORES, DESMANTELAMIENTO DE CANCELERIA METALICA, PUERTAS, CRISTALES, PROTECCIONES DE FIERRO, ETC..   ACARREOS DE MATERIAL PRODUCTO DE LA DEMOLICION A UNA DISTANCIA DE 10 KM, ANDAMIOS, HERRAMIENTA, MANO DE OBRA,  Y TODO LO NECESARIO PARA DEJAR LIMPIO EL TERRENO.</t>
  </si>
  <si>
    <t>DESMANTELAMIENTO DE TUBERIA DE FIERRO FUNDIDO DE DESCARGA SANITARIA DE 2o. NIVEL Y PLANTA BAJA, INCLUYE: HERRAMIENTA, MANO DE OBRA Y ACARREOS FUERA Y DENTRO DE LA OBRA</t>
  </si>
  <si>
    <t>DEMOLICION DE LOSA DE CONCRETO ARMADO DE F´C=250KG/CM2 DE 10 CM DE ESPESOR, INCLUYE: TRABES,  HERRAMIENTA,  MANO DE OBRA, ACAREOS DENTRO Y FUERA DE LA OBRA.</t>
  </si>
  <si>
    <t>DEMOLICION DE 01 DIRECCION Y SERVICIOS SANITARIOS, INCLUYE: DESMANTELAMIENTO DE HERRERIA Y CANCELERIA, DEMOLICION DE LOSA Y ELEMENTOS ESTRUCTURALES, DEMOLICION DE MURO, DESMANTELAMIENTO DE LUMINARIAS Y DESCABLEADO DE SALIDAS ELECTRICAS, DESMANTELAMIENTO DE MUEBLES SANITARIOS Y SALIDAS HIDROSANITARIAS, MANO DE OBRA, HERRAMIENTA Y ACARREOS A 20 M.</t>
  </si>
  <si>
    <t>CORTE CON CORTADORA DE CONCRETO DE DISCO DE 11" DE DIAMANTE EN PISO DE CONCRETO HIDRAULICO Y/O ASFALTICO, CON PROFUNDIDAD DE 2.5 CMS.INCLUYE: HERRAMIENTA, MANO DE OBRA, MATERIALES Y ACARREOS DENTRO Y FUERA DE LA OBRA.</t>
  </si>
  <si>
    <t>DEMOLICIÓN DE APLANADO CON CRES EN MUROS DE CONCRETO; INCLUYE: ANDAMIOS PARA UNA ALTURA DE 0.00 HASTA 10 MTS., ACARREOS DE ESCOMBRO EN CARRETILLA A UNA DISTANCIA DE 50 MTS., LIMPIEZA DEL ÁREA DE TRABAJO, HERRAMIENTA, EQUIPO Y MANO DE OBRA.</t>
  </si>
  <si>
    <t>DEMOLICION DE MODULO 5(SERVICIOS SANITARIOS DE HOMBRES Y MUJERES,AULA DE COMPUTACION). INCLUYE: DEMOLICION DE MURO DE TABIQUE DE BLOCK, DEMOLICION DE CASTILLOS, CADENAS Y LOSAS,DESMANTELAMIENTO DE TABLERO, DESMANTELAMIENTO DE SALIDA DE CONTROL DE VENTILADOR, DESMANTELAMIENTO DE SALIDA DE APAGADOR, DE CONTACTO, DE LUMINARIA FLUORESCENTE, VENTILADOR, DESCABLEADO DE SALIDAS ELECTRICAS, DESMANTELAMIENTO DE TUBERIA CONDUIT PVC, EN LOSA, DESMANTELAMIENTO DE TUBERIA CONDUIT PVC PARA ALIMENTACION DE VENTILADORES, DESMANTELAMIENTO DE CANCELERIA METALICA, PUERTAS, CRISTALES, PROTECCIONES DE FIERRO, ETC..   ACARREOS DE MATERIAL PRODUCTO DE LA DEMOLICION A UNA DISTANCIA DE 10 KM, ANDAMIOS, HERRAMIENTA, MANO DE OBRA,  Y TODO LO NECESARIO PARA DEJAR LIMPIO EL TERRENO.</t>
  </si>
  <si>
    <t>DEMOLICION DE MODULO 6(COMEDOR Y COCINA). INCLUYE: DEMOLICION DE MURO DE TABIQUE DE BLOCK, DEMOLICION DE CASTILLOS, CADENAS Y LOSAS,DESMANTELAMIENTO DE TABLERO, DESMANTELAMIENTO DE SALIDA DE CONTROL DE VENTILADOR, DESMANTELAMIENTO DE SALIDA DE APAGADOR, DE CONTACTO, DE LUMINARIA FLUORESCENTE, VENTILADOR, DESCABLEADO DE SALIDAS ELECTRICAS, DESMANTELAMIENTO DE TUBERIA CONDUIT PVC, EN LOSA, DESMANTELAMIENTO DE TUBERIA CONDUIT PVC PARA ALIMENTACION DE VENTILADORES, DESMANTELAMIENTO DE CANCELERIA METALICA, PUERTAS, CRISTALES, PROTECCIONES DE FIERRO, ETC..   ACARREOS DE MATERIAL PRODUCTO DE LA DEMOLICION A UNA DISTANCIA DE 10 KM, ANDAMIOS, HERRAMIENTA, MANO DE OBRA,  Y TODO LO NECESARIO PARA DEJAR LIMPIO EL TERRENO.</t>
  </si>
  <si>
    <t>DEMOLICION DE UN AULA. ESTR REG. DE CONCRETO 6X8 M, INCLUYE DESMONTAJE VENT. PUERTAS, PROT, METAL. INST ELECTR. DEMOLICION ELEM. CONCR. ARM (LOSA TRAB) MUROS , CADEN, ACARREOS, DENTRO Y FUERA DE LA OBRA .DEL MAT, PROD, DE LA DEMOLICION.</t>
  </si>
  <si>
    <t>DEMOLICION  UNA AULA ESTRUCTURA RL 6X8 M , INCLUYE DESMONTAJE DE CUBIERTA DE LAMINA MONTENES, VENTANA, PUERTAS, PROT METAL INST. ELECTRIT DEMOLICION DE ELEMENTOS CONCRETO ARMADO (CADENAS Y CASTILLOS ) MUROS, ACARREOS DENTRO Y FUERA DE LA OBRA DEL MAT PRODUCTO DE LA DEMOLICION.</t>
  </si>
  <si>
    <t>DEMOLICION DE 01 AULA ESTRUCTURAL RC DE 6.00x8.00 MTS, INCLUYE: DESMANTELAMIENTO DE HERRERIA Y CANCELERIA, DEMOLICION DE LOSA, MUROS Y ELEMENTOS ESTRUCTURALES, DESMANTELAMIENTO DE LUMINARIAS Y SALIDAS ELECTRICAS, MANO DE OBRA Y ACARREOS A 20 MTS.</t>
  </si>
  <si>
    <t>DEMOLICION DE 03 AULAS ATIPICAS DE 6.00x6.00 MTS, INCLUYE: HERRAMIENTA, MANO DE OBRA Y ACARREOS A 20.00 M.</t>
  </si>
  <si>
    <t>DESMANTELAMIENTO DE ENTRECALLE DE FAJAS DE ALUMINIO DURANODIC COLOR BRONCE DE UNA ALTURA DE 0.00 HASTA 10.00 MTS. INCLUYE: ANDAMIOS, MANO DE OBRA, HERRAMIENTA Y EQUIPO.</t>
  </si>
  <si>
    <t>DEMOLICION DE APLANADOS EN MUROS DE 0.00 A 3.00 MTS. DE ALTURA INCLUYE: HERRAMIENTA, MANO DE OBRA Y ACARREOS FUERA Y DENTRO DE LA OBRA.</t>
  </si>
  <si>
    <t>LEVANTAR Y QUITAR IMPERMEABILIZANTE DAÑADO INCL.: LIMPIEZA DE LA SUPERFICIE, HERRAMIENTA, MANO DE OBRA Y ACARREOS FUERA Y DENTRO DE LA OBRA (EN LOSA DE AZOTEA A CUALQUIER ALTURA)</t>
  </si>
  <si>
    <t>LEVANTAR Y QUITAR IMPERMEABILIZANTE DAÑADO(DE 8 A 10 CAPAS) INCL.: LIMPIEZA DE LA SUPERFICIE, HERRAMIENTA, MANO DE OBRA Y ACARREOS FUERA Y DENTRO DE LA OBRA (EN LOSA DE AZOTEA A CUALQUIER ALTURA)</t>
  </si>
  <si>
    <t>DEMOLICION DE APLANADOS EN MUROS A CUAL QUIER ALTURA  INCLUYE: HERRAMIENTA, MANO DE OBRA Y ACARREOS FUERA Y DENTRO DE LA OBRA.</t>
  </si>
  <si>
    <t>DEMOLICION DE MINGITORIO DE CONCRETO DE 1.10X0.30 MTS. DE ALTURA, FORRADO DE AZULEJO, INCL: HERRAMIENTA, MANO DE OBRA, ACARREOS DENTRO Y FUERA DE LA OBRA.</t>
  </si>
  <si>
    <t>DEMOLICION DE APLANADOS EN COLUMNAS A CUAL QUIER ALTURA  INCLUYE: HERRAMIENTA, MANO DE OBRA Y ACARREOS FUERA Y DENTRO DE LA OBRA.</t>
  </si>
  <si>
    <t>DEMOLICION DE APLANADOS EN LOZA,  A CUAL QUIER ALTURA  INCLUYE: HERRAMIENTA, MANO DE OBRA Y ACARREOS FUERA Y DENTRO DE LA OBRA.</t>
  </si>
  <si>
    <t>DEMOLICION DE CADENAS Y CASTILLOS DE CONCRETO ARMADO DE SECCION 15x20 CMS., INCLUYE: ACARREOS DENTRO Y FUERA DE LA OBRA, HERRAMIENTA Y MANO DE OBRA.</t>
  </si>
  <si>
    <t>DEMOLICION DE CADENA DE CONCRETO ARMADO DE SECCION 25x40 CMS., INCLUYE: ACARREOS DENTRO Y FUERA DE LA OBRA, HERRAMIENTA Y MANO DE OBRA.</t>
  </si>
  <si>
    <t>LEVANTAMIENTO DE ADOQUIN EN ANDADORES CON RECUPERACION DEL MATERIAL, INCLUYE: ACARREOS DENTRO Y FUERA DE LA OBRA, MANO DE OBRA Y HERRAMIENTAS.</t>
  </si>
  <si>
    <t>DEMOLICION DE MUROS DE TABIQUE O BLOCK DE 20.00 CMS. DE ESPESOR INCLUYE: HERRAMIENTA, MANO DE OBRA Y ACARREOS FUERA Y DENTRO DE LA OBRA.</t>
  </si>
  <si>
    <t>LEVANTAMIENTO DE ADOQUIN EXISTENTE EN OBRA, CON RECUPERACION DEL MATERIAL, INCLUYE: LIMPIEZA DE LODO, AGUA, ACARREOS DENTRO Y FUERA DE LA OBRA, MANO DE OBRA Y HERRAMIENTAS.</t>
  </si>
  <si>
    <t>DEMOLICION DE LOSA DE CONCRETO ARMADO DE F'c=250 KG/CM2. DE 10 CMS. DE ESPESOR, INCL.: HERRAMIENTA, MANO DE OBRA, ACARREOS FUERA Y DENTRO DE LA OBRA.</t>
  </si>
  <si>
    <t>DEMOLICION DE APLANADOS EN MUROS INCL. RETIRO DE MATERIAL, ACARREOS FUERA DE LA OBRA, HERRAMIENTA Y MANO DE OBRA.</t>
  </si>
  <si>
    <t>DEMOLICION DE AZULEJO EN MUROS EN SANITARIOS, INCL. RETIRO DE MATERIAL FUERA DE LA OBRA, HERRAMIENTA Y MANO DE OBRA.</t>
  </si>
  <si>
    <t>DEMOLICION CON MEDIOS MANUALES DE MINGITORIO CONSTRUIDO A BASE DE LOSA DE CONCRETO ARMADO APLANADO PULIDOS INCLUYE: HERRAMIENTA, MANO DE OBRA Y ACARREOS FUERA Y DENTRO DE LA OBRA.</t>
  </si>
  <si>
    <t>DESMONTAR MUEBLES SANITARIOS, INCLUYE: HERRAMIENTA, MANO DE OBRA Y ACARREOS FUERA Y DENTRO DE LA OBRA.</t>
  </si>
  <si>
    <t>DESMONTAJE Y RETIRO DE  MUEBLES SANITARIOS,(LAVADOS,W.C., MINGITORIOS CORRIDOS, TARJAS Y MINGITORIO)  CON RECUPERACION, INCLUYE: HERRAMIENTA, MANO DE OBRA Y ACARREOS FUERA Y DENTRO DE LA OBRA.</t>
  </si>
  <si>
    <t>DESMONTAJE DE MUEBLE SANITARIO (W.C., MINGITORIOS, LAVABOS), INCLUYE: HERRAMIENTA, MANO DE OBRA Y ACARREOS DENTRO Y FUERA DE LA OBRA.</t>
  </si>
  <si>
    <t>DEMOLICION DE GUARNICION PARA PASO DE TUBERIA EN SECCIONES DE 15X20 INCL: REPISION DE CONCRETO,  MATERIALES, HERRAMIENTA, MANO DE OBRA, ACARREOS DENTRO Y FUERA DE LA OBRA.</t>
  </si>
  <si>
    <t>DEMOLICION DE BASE DE ASTA DE BANDERA DE CONCRETO ARMADO CON VARS DE 1/2  Y 3/8", SECCION DE 1.50 X 1.50 X 1.70 MTS, CON MARRO A UNA ALTURA DE 5.00 MTS (DESPLANTADA SOBRE TECHUMBRE) INCLUYE: RETIRO Y ACARREO FUERA Y DENTRO DE LA OBRA DEL MATERIAL PRODUCTO DE LA  DEMOLICION, MANO DE OBRA, HERRAMIENTA.</t>
  </si>
  <si>
    <t>DEMOLICION DE CONCRETO HIDRAULICO EN PISO CON BARRETA Y MARRO PARA UBICACION Y FORMACION DE REGISTROS SANITARIOS, INCLUYE: ACARREOS FUERA Y DENTRO DE LA OBRA, MANO DE OBRA Y HERRAMIENTA.</t>
  </si>
  <si>
    <t>DESMONTAR CHAPA EXISTENTE INCLUYE: HERRAMIENTA, MANO DE OBRA Y ACARREOS FUERA Y DENTRO DE LA OBRA.</t>
  </si>
  <si>
    <t>DESMONTAJE DE CHAPA EXISTENTE EN PUERTA METALICA, INCLUYE: HERRAMIENTA, MANO DE OBRA Y ACARREOS DENTRO Y FUERA DE LA OBRA.</t>
  </si>
  <si>
    <t>DEMOLICION DE PISO DE CONCRETO DE 10.00 CMS. DE ESPESOR Y 30.00 CMS DE ANCHO APROXIMADAMENTE EN ESTRADOS DE AULAS DE ENTREPISO, PARA PERMITIR REFORZAMIENTO DE MUROS CABECEROS, INCLUYE: CORTE DE PISO CON CORTADORA DE CONCRETO, REPOSICION DEL MISMO ACABADO ORIGINAL, HERRAMIENTA, MANO DE OBRA Y ACARREOS FUERA Y DENTRO DE LA OBRA.</t>
  </si>
  <si>
    <t>DESMONTAR PUERTAS Y VENTANAS METALICAS INCLUYE: HERRAMIENTA, MANO DE OBRA Y ACARREOS FUERA Y DENTRO DE LA OBRA.</t>
  </si>
  <si>
    <t>DESMONTAJE DE  PUERTAS Y VENTANAS DE MADERA A HASTA UNA ALTURA DE 0.00 A 4.00Mts. INCLUYE: ANDAMIOS, MATERIALES MANO DE OBRA, ACARREOS DENTRO Y FUERADE LA OBRA Y  TODO  LO NECESARIO PARA SU EJECUCION.</t>
  </si>
  <si>
    <t>DESMONTAJE DE BARANDAL DE 0.90mts. DE ALTURA FORMADO DE PERFIL PTR 2"x2", INCLUYE: MANO DE OBRA, HERRAMIENTA Y ACARREOS DENTRO Y FUERA DE LA OBRA.</t>
  </si>
  <si>
    <t>1107000263A</t>
  </si>
  <si>
    <t>DESMONTAR PROTECCION METALICA DE FACHADA POSTERIOR CON RECUPERACION DE MATERIAL, INCLUYE: DESMONTAR MARCOS Y CHAMBRANAS, ACARREO A 20 MTS, HERRAMIENTA MENOR, MANO DE OBRA Y TODO LO NECESARIO PARA SU CORRECTA EJECUCION.</t>
  </si>
  <si>
    <t>DESMONTAJE DE PROTECCION  EN ESCALERA FORMADO CON MALLA CICLON  Y MARCO DE PERFIL PTR DE 2"x2", INCLUYE: MANO DE OBRA PARA SU RETIRO, HERRAMIENTA Y ACARREOS DENTRO Y FUERA DE LA OBRA.</t>
  </si>
  <si>
    <t>DESMANTELAMIENTO DE CANALETA, EN SALIDA DE EQUIPO DE COMPUTO; INCLUYE: DESMANTELAR CABLES, RETIRO DE MATERIAL EXISTENTE, ACARREOS FUERA Y DENTRO DE LA OBRA.</t>
  </si>
  <si>
    <t>DESMONTAR CABALLETE DE LAMINA GALVANIZADA, INCLUYE: HERRAMIENTA, MANO DE OBRA Y ACARREOS FUERA Y DENTRO DE LA OBRA.</t>
  </si>
  <si>
    <t>DESMONTAR TECHUMBRE DE LAMINA METALICA MATERIAL RECUPERABLE, INCLUYE: HERRAMIENTA, MANO DE OBRA Y ACARREOS FUERA Y DENTRO DE LA OBRA..</t>
  </si>
  <si>
    <t>DESMONTAR VIDRIOS MATERIAL RECUPERABLE, INCLUYE: HERRAMIENTA, MANO DE OBRA Y ACARREOS FUERA Y DENTRO DE LA OBRA.</t>
  </si>
  <si>
    <t>DEMOLICION DE APLANADOS EN MUROS PERIMETRALES EXTERIORES, A CUALQUIER ALTURA  INCLUYE: HERRAMIENTA, MANO DE OBRA Y ACARREOS FUERA Y DENTRO DE LA OBRA.</t>
  </si>
  <si>
    <t>CAMA DE PIEDRA (PIEDRAPLEN) A BASE DE PIEDRA DE LA REGION Y ARENA PARA FILTRO DE 20 CMS. DE ESPESOR, PARA FORMACION DE DREN EN EXCAVACIONES DE ZAPATAZ CON NIVEL FREATICO ALTO ELEVADO. INCLUYE: MATERIALES, HERRAMIENTA, MANO DE OBRA,  ACARREOS FUERA Y DENTRO DE LA OBRA.</t>
  </si>
  <si>
    <t>DEMOLICION DE CONCRETO ARMADO EN ESTRUCTURA, LOSAS Y TRABES, INCLUYE: HERRAMIENTA, MANO DE OBRA, ACARREOS DENTRO Y FUERA DE LA OBRA.</t>
  </si>
  <si>
    <t>DEMOLICION DE MUROS DE TABIQUE CON CADENAS Y CASTILLOS DE CONCRETO ARMADO, INCLUYE: HERRAMIENTA MANO DE OBRA, ACARREOS DENTRO Y FUERA DE LA OBRA.</t>
  </si>
  <si>
    <t>DEMOLICION DE PISO DE CONCRETO DE 8.00 A 10.00 CMS., DE ESPESOR, INCLUYE: HERRAMIENTA, MANO DE OBRA Y ACARREOS DENTRO Y FUERA DE LA OBRA.</t>
  </si>
  <si>
    <t>DESMONTAR LAMINA GALVANIZADA, INCLUYE: HERRAMIENTA, MANO DE OBRA Y  ACARREOS FUERA Y DENTRO DE LA OBRA.</t>
  </si>
  <si>
    <t>DESMONTAR LAMINA PINTRO O SIMILAR , INCLUYE: HERRAMIENTA, MANO DE OBRA Y ACARREOS DENTRO Y FUERA DE LA OBRA.</t>
  </si>
  <si>
    <t>RASPADO Y RALLADO DE PINTURA  VINILICA EN MUROS Y PLAFONES CON CUÑAS Y CEPILLO DE ALAMBRE, INCLUYE: HERRAMIENTA, MANO DE OBRA Y ACARREOS FUERA Y DENTRO DE LA OBRA.</t>
  </si>
  <si>
    <t>RASPADO Y RALLADO DE PINTURA ESMALTE CON TRES CAPAS EN MUROS, INCLUYE: ANDAMIOS, HERRAMIENTA, MANO DE OBRA Y LIMPIEZA DEL AREA DE TRABAJO.</t>
  </si>
  <si>
    <t>RASPADO Y RALLADO DE PINTURA ESMALTE CON TRES CAPAS EN ESTRUCTURA METALICA, INCLUYE: ANDAMIOS, HERRAMIENTA, MANO DE OBRA Y LIMPIEZA DEL AREA DE TRABAJO.</t>
  </si>
  <si>
    <t>RETIRO EN CAMION DE MATERIAL ESCOMBRO DEJADO POR LA COMUNIDAD EN VIA PUBLICA, DEVIDO AL TERRAPLENADO ECHO POR ELLOS, PARA EL PROCESO DE EDIFICACIÓN, INCLUYE: MANO DE OBRA, HERRAMIENTA, ACARREOS DENTRO Y FUERA DE LA OBRA.</t>
  </si>
  <si>
    <t>PICAR PISO DE CONCRETO PARA RECIBIR FINO CON CINCEL Y MARTILLO, INCLUYE: HERRAMIENTA, MANO DE OBRA Y ACARREOS FUERA Y DENTRO DE LA OBRA..</t>
  </si>
  <si>
    <t>PICAR PISO DE CONCRETO PARA RECIBIR LOSETA INTERCERAMIC, INCLUYE: HERRAMIENTA, MANO DE OBRA, LIMPIEZA CON AGUA Y ACARREOS FUERA Y DENTRO DE LA OBRA..</t>
  </si>
  <si>
    <t>DESMONTAR TEJA DE BARRO CON RECUPERACION DE MATERIAL, INCLUYE: ANDAMIOS DE 0.00 HASTA 12.00 MTS DE ALTURA,  HERRAMIENTA, MANO DE OBRA Y ACARREOS FUERA Y DENTRO DE LA OBRA.</t>
  </si>
  <si>
    <t>DESMANTELAMIENTO DE ESTRUCTURA METALICA CON RECUPERACION Y REUTILIZACION DE LA MISMA EN OTRA AREA,, INCLUYE: MANO DE OBRA, HERRAMIENTA, ANDAMIOS, ACARREOS DENTRO Y FUERA DE LA OBRA Y TODO LO NECESARIO PARA SU CORRECTA EJECUCION</t>
  </si>
  <si>
    <t>DESMONTAR Y COLOCAR JAMBAS DE ALUMINIO EXISTENTES PARA LIMPIAR Y PINTAR PERFILES TUBULARES CORROSIONADOS, INCLUYE: HERRAMIENTA, MANO DE OBRA Y ACARREOS FUERA Y DENTRO DE LA OBRA.</t>
  </si>
  <si>
    <t>DESMONTAJE DE JAMBAS DE ALUMINIO EXISTENTES EN MAL ESTADO  INCLUYE: RETIRO DE CRISTALES EN TABLETAS, HERRAMIENTA, MANO DE OBRA Y ACARREOS FUERA Y DENTRO DE LA OBRA.</t>
  </si>
  <si>
    <t>DESMONTAJE DE TUBERIA HIDRAULICA, DE TUBO DE COBRE DE 13MM A 25MM DE DIAMETRO, INCLUYE: HERRAMIENTA Y MANO DE OBRA.</t>
  </si>
  <si>
    <t>DESMONTAJE DE TUBERIA SANITARIA, DE TUBO DE P.V.C. DE 2" A 4" DE DIAMETRO, INCLUYE: HERRAMIENTA Y MANO DE OBRA.</t>
  </si>
  <si>
    <t>DESMONTAR Y COLOCAR CANALON DE LAMINA GALVANIZADA EXISTENTE DE LA DIMENSION 2.50 X 0.40 MTS UBICADA EN LAS INTERSECCIONES DE LAS NAVES, INCLUYE: LIMPIEZA, NIVELACION, MANO DE OBRA, HERRAMIENTA, Y ACARREOS FUERA Y DENTRO DE LA OBRA.</t>
  </si>
  <si>
    <t>DEMOLICION DE PISO DE CONCRETO DE 10 CMS DE ESPESOR APROXIMADAMENTE EN AREA DE CANCHAS, PARA PERMITIR LA CONSTRUCCION DE REGISTROS SANITARIOS, INCLUYE: CORTE DE PISO CON CORTADORA DE CONCRETO, HERRAMIENTA, MANO DE OBRA Y ACARREOS FUERA Y DENTRO DE LA OBRA.</t>
  </si>
  <si>
    <t>DEMOLICION DE GUARNICIONES DE CONCRETO SIMPLE, ATAQUE OBLIGADO CON PICO O CON CUÑA Y MARRO, INCL.: HERRAMIENTA, MANO DE OBRA Y ACARREOS FUERA Y DENTRO DE LA OBRA.</t>
  </si>
  <si>
    <t>DEMOLICION DE GUARNICION DE CONCRETO SIMPLE DE 10 CMS. DE ESPESOR POR 40 CMS. DE PERALTE; INCLUYE: HERRAMIENTA, MANO DE OBRA Y ACARREOS DENTRO Y FUERA DE LA OBRA.</t>
  </si>
  <si>
    <t>DEMOLICION DE GUARNICION DE CONCRETO SIMPLE F´C=150 KG/CM2, DE SECCION 15x20x45 CM. INCLUYE: ACARREOS FUERA DE LA OBRA CARGA A MAQUINA, HERRAMIENTA Y MANO DE OBRA.</t>
  </si>
  <si>
    <t>DEMOLICION DE CADENAS DE CONCRETO ARMADO DE 30CM X 20CM DE ESPESOR, INCLUYE: HERAMIENTA, MANO DE OBRA Y ACARREOS DENTRO Y FUERA DE LA OBRA.</t>
  </si>
  <si>
    <t>RASPADO Y RAYADO DE PINTURA VINILICA EN MUROS Y PLAFONES CON 3 O MAS CAPAS DE PINTURA, APLICANDO SELLADOR CONTRA ALKALINIDAD MCA. COMEX O SIMILAR, TAPADO DE GRIETAS CON SELLADOR PASTA FINA. INCLUYE: USO DE CUÑAS, CEPILLO DE ALAMBRE, MATERIALES, MANO DE OBRA, HERRAMIENTAS Y ACARREOS DENTRO Y FUERA DE LA OBRA.</t>
  </si>
  <si>
    <t>DEMOLICION DE CADENA DE CONCRETO DE 14X15 CMS. SOBRE MURO DE TABIQUE A UNA ALTURA DE 1.00 MTS. PARA DESEMPOTRAR MALLA CICLON EXISTENTE, INCLUYE RETIRO DEL PRODUCTO DE LA DEMOLICION.</t>
  </si>
  <si>
    <t>DEMOLICION DE CASTILLO DE CONCRETO ARMADO EXISTENTE EN OBRA SECCION 15X20 CM., INCLUYE;  CORTES DEL ACERO, ACARREOS DEL MATERIAL PRODUCTO DE LA DEMOLICION EN CARRETILLA A 20 MTS DE DISTANCIA, HERRAMIENTA Y MANO DE OBRA.</t>
  </si>
  <si>
    <t>DEMOLICION DE CIMENTACION EXISTENTE  DE  MAMPOSTERIA  Y CONCRETO ARMADO  A UNA  PROFUNDIDAD  DE  60 CM  Y  UN ANCHO  DE 50 CM, INCLUYE; HERRAMIENTA , MANO  DE  OBRA  Y  ACARREOS.</t>
  </si>
  <si>
    <t>DESMALTELAMIENTO DE CABLE CALIBRE No. 4 Y 2, INCLUYE: CONEXION PROVISIONAL DE DOS EDIFICIOS, SUMINISTRO DE CABLE CAL. 12, HERRAMIENTA, MANO DE OBRA Y ACARREOS DENTRO Y FUERA DE LA OBRA.</t>
  </si>
  <si>
    <t>DEMOLICION DE TRABE DE CONCRETO ARMADO DE 40X20 CM. DE SECCION A BASE DE MARRO, INCLUYE: DEMOLICION DE LOSA, CORTE DE VARILLAS CON SEGUETA, ACARREO DE ESCOMBRO EN UN PROMEDIO DE 20 M. A DEJAR EL TOTAL DE LA SUPERFICIE PAREJA DEL TOTAL DEL PRODUCTO DE LA DEMOLICION.</t>
  </si>
  <si>
    <t>DEMOLICION DE GUARNICIONES DE CONCRETO ARMADO, ATAQUE OBLIGADO CON PICO O CON CUÑA Y MARRO, INCL.: HERRAMIENTA, MANO DE OBRA Y ACARREOS FUERA Y DENTRO DE LA OBRA.</t>
  </si>
  <si>
    <t>DEMOLICION DE DALAS O CASTILLOS DE 15X20 CM DE SECCION A BASE DE MARRO, INCLUYE: DEMOLICION DE CASTILLO, CORTE DE VARILLAS CON SEGUETA, ACARREO DE ESCOMBRO EN UN PROMEDIO DE 20 M. A DEJAR EL TOTAL DE LA SUPERFICIE PAREJA DEL TOTAL DEL PRODUCTO DE LA DEMOLICION.</t>
  </si>
  <si>
    <t>DEMOLICION DE DALAS O CASTILLOS DE 15X15 CM DE SECCION A BASE DE MARRO, INCLUYE: DEMOLICION DE CASTILLO, CORTE DE VARILLAS CON SEGUETA, ACARREO DE ESCOMBRO EN UN PROMEDIO DE 20 M. A DEJAR EL TOTAL DE LA SUPERFICIE PAREJA DEL TOTAL DEL PRODUCTO DE LA DEMOLICION.</t>
  </si>
  <si>
    <t>DEMOLICION DE COLUMNAS Y TRABES  DE CONCRETO ARMADO, INCLUYE ACARREO DE ESCOMBRO FUERA DE LA OBRA, MANO DE OBRA, HERRAMIENTA</t>
  </si>
  <si>
    <t>DEMOLICIÓN DE TABIQUE DE BARRO, INCLUYE: ACARREOS A 50 MTS. Y CARGA MANUAL EN CAMION.</t>
  </si>
  <si>
    <t>DEMOLICION DE ELEMENTOS ESTRUCTURALES DE CONCRETO REFORZADO, EN CUALQUIER NIVEL, INCL.: HERRAMIENTA, MANO DE OBRA Y ACARREOS FUERA Y DENTRO DE LA OBRA.</t>
  </si>
  <si>
    <t>DEMOLICION DE MURO DE ADOBE A CUALQUIER ALTURA, INCLUYE: HERRAMIENTA, MANO DE OBRA, ACARREOS DENTRO Y FUERA DE LA OBRA.</t>
  </si>
  <si>
    <t>DEMOLICION DE BOQUILLA, INCLUYE: HERRAMIENTA, MANO DE OBRA, ACARREOS DENTRO Y FUERA DE LA OBRA.</t>
  </si>
  <si>
    <t>DEMOLICION DE ELEMENTOS ESTRUCTURALES DE CONCRETO REFORZADO Y/O PIEDRA EN CIMENTACION, EN CUALQUIER NIVEL, INCLUYE: HERRAMIENTA, MANO DE OBRA Y ACARREOS FUERA Y DENTRO DE LA OBRA.</t>
  </si>
  <si>
    <t>DEMOLICIÓN DE CIMIENTO DE PIEDRA BRAZA; INCLUYE: ACARREO A 20 MTS., HERRMIENTA MENOR, MANO DE OBRA Y TODO LO NECESARIO PARA SU CORRECTA EJECUCIÓN.</t>
  </si>
  <si>
    <t>DEMOLICION DE PAVIMENTO DE ASFALTO, CON EQUIPO NEUMATICO, INCLUYE: HERRAMIENTA, MANO DE OBRA Y ACARREOS FUERA Y DENTRO DE LA OBRA.</t>
  </si>
  <si>
    <t>DEMOLICION A MANO DE PAVIMENTO ASFALTICO, INCLUYE: HERRAMIENTA, MANO DE OBRA Y ACARREOS FUERA Y DENTRO DE LA OBRA.</t>
  </si>
  <si>
    <t>DEMOLICION EN AZOTEA, DE ENLADRILLADO, IMPERMEABILIZANTE, ENTORTADO Y TERRADO HASTA 0.25 MTS DE ESPESOR, INCLUYE: HERRAMIENTA, MANO DE OBRA Y ACARREOS FUERA Y DENTRO DE LA OBRA.</t>
  </si>
  <si>
    <t>DEMOLICION DE MUROS DE TABIQUE O BLOCK, INCLUYENDO RECUBRIMIENTOS, EN CUALQUIER NIVEL, HERRAMIENTA, MANO DE OBRA Y ACARREOS FUERA Y DENTRO DE LA OBRA.</t>
  </si>
  <si>
    <t>DESPEGAR PISOS DE LOSETA VINILICA EN CUALQUIER NIVEL, INCLUYE: HERRAMIENTA, MANO DE OBRA Y ACARREOS FUERA Y DENTRO DE LA OBRA.</t>
  </si>
  <si>
    <t>DESPEGAR Y COLOCAR PISO DE LOSETA VINILICA EN CUALQUIER NIVEL INCLUYE: HERRAMIENTA, MANO DE OBRA, ACARREOS DENTRO Y FUERA DE LA OBRA.</t>
  </si>
  <si>
    <t>DEMOLICION DE PISOS DE MOSAICOS, TERRAZO INTEGRAL, MARMOL, LOSETA DE BARRO Y ADOQUINES, INCLUYENDO: MORTEROS EN CUALQUIER NIVEL, HERRAMIENTA, MANO DE OBRA Y ACARREOS FUERA Y DENTRO DE LA OBRA.</t>
  </si>
  <si>
    <t>DEMOLICION DE PISO DE LOSETA, INCLUYE: ACARREO A 20 MTS., HERRAMIENTA Y  MANO DE OBRA.</t>
  </si>
  <si>
    <t>DEMOLICION DE RECUBRIMIENTOS DE MOSAICO, AZULEJO, CINTILLA, INCLUYENDO QUITAR MORTERO DE PEGAMENTO, DEJANDO EL MURO EN CONDICIONES DE RECIBIR UN NUEVO RECUBRIMIENTO, EN CUALQUIER NIVEL. INCL.: HERRAMIENTA, MANO DE OBRA Y ACARREOS FUERA Y DENTRO DE LA OBRA.</t>
  </si>
  <si>
    <t>DEMOLICION DE APLANADOS DE MEZCLA, YESO O PASTA, EN CUALQUIER NIVEL DE 3 CMS DE ESPESOR PROMEDIO.. INCLUYE: APUNTALAMIENTO DE MURO Y LOSA,  HERRAMIENTA, MANO DE OBRA Y ACARREOS FUERA Y DENTRO DE LA OBRA.</t>
  </si>
  <si>
    <t>REUBICACION DE INSTALACIONES DE ALTA A BAJA TENSION EN MURO DE ACOMETIDA EXISTENTE (POR FALLA SUBTERRANEA) A MURO NUEVO; INCLUYE: DESCONEXIONES Y DESMANTELAMIENTO DE TODOS LOS IRCUITOS, REUBICACION, FIJACION, RESANES, LIMPIEZA Y MANTENIMIENTO DE TABLEROS (5 PZAS), CAMBIO DE INTERRUPTORES TERMOMAGNETICOS DE 15A 50 AMPS DE 2 POLOS (4 PZAS) Y DE 15 A 50 AMPS DE 1 POLO (3 PZAS.), SUMINISTRO Y COLOCACION DE TUBERIAS DE PVC PESADO DE 3" DE DIAMETRO (25 ML); DE 1" DE DIAMETRO (25 ML); Y DE 2" DE DIAMETRO (10 ML); 23 ML DE EXCAVACION EN ZANJA DE 0.6x0.6 DE ESCCION; SUMINISTRO Y COLOCACION DE CABLE THW CALIBRE No. 4 (60 ML), CALIBRE No. 1/0 (19 ML) Y CALIBRE No. 8 (60 ML), VARILLA COPPERWELD DE 5/8" CON CONECTOR, RUPTURA DE LOSA PARA COLOCACION DE TUBERIA DE ACOMETIDA AEREA, FIJACION DE ACOMETIDA, RESANES, PINTURA ANTICORROSIVA Y ESMALTE EN REJA ABATIBLE DE 2.00x3.00 MTS; PINTURA VINILICA EN MURO DE ACOMETIDA, CINTA AISLANTE, ACARREOS, MANO DE OBRA Y HERAM IENTA.</t>
  </si>
  <si>
    <t>DESMANTELAMIENTO DE SUBESTACION EXISTENTE DE 150 KVA, INCLUYE: HERRAMIENTA, MANO DE OBRA, ACARREOS DENTRO Y FUERA DE LA OBRA.</t>
  </si>
  <si>
    <t>DESMONTAJE DE TABLEROS EXISTENTES EN MUROS DE ACOMETIDA INCLUYE: HERRAMIENTA, MANO DE OBRA, ACARREOS DENTRO Y FUERA DE LA OBRA.</t>
  </si>
  <si>
    <t>DESMONTAJE DE SOPORTE METALICO DE CANCHA DE FUTBOOL Y TABLERO DE BASQUETBOL, INCLUYE: HERRAMIENTA, MANO DE OBRA, ACARREOS DENTRO Y FUERA DE LA OBRA.</t>
  </si>
  <si>
    <t>REHABILITACION GENERAL DE SUBESTACION DE 45 KVA, SOBRE LINEA DE TRANSMISION DE 34.5 KVA, CONSISTE EN: EFECTUAR LA LIBRANZA PARA DESCONEXION DEL TRANSFORMADOR. MANIOBRA DE DESINSTALACION Y RETIRO DEL TRANSFORMADOR EXISTENTE Y MANIOBRA DE MONTAJE EN INSTALACION DE UN TRANSFORMADOR PROVISIONAL DE 45 KVA, PARA DEJAR LA OBRA EN OPERACION NORMAL, TRANSPORTE Y TRANSLADO DEL TRANSFORMADOR EXISTE AL LABORATORIO DE LA CIUDAD DE TUXTLA GUTIERREZ(315 KMS), PARA EL MANTENIMIENTO CORRECTIVO Y PREVENTIVO CONSISTE EN EL CAMBIO DE 226 LITROS DE ACEITE, HERRAJES, CONECTORES, SELLOS, JUNTAS, Y PRUEBAS DIELECTRICAS Y PINTURA GRAL., SEGUIDAMENENTE SE EFECTUA LA LIBRANZA PARA LA SUSTITUCION DEL APARTARRAYOS Y DE LAS CUCHILLAS COMPLETAS, MANIOBRA DE CAMBIO DE TRANSFORMADOR PROVISIONAL Y LA INSTALACION DELTRANSFORMADOR REPARADO CON GARANTIA TOTAL 12 MESES, INCLUYENDO LOS TRASLADOS, MANIOBRAS, MATERIALES Y LA MANO DE OBRA NECESARIAS, ACARREOS DENTRO Y FUERA DE LA OBRA, HASTA SU CORRECTA INSTALACION Y PUESTA EN OPERACION</t>
  </si>
  <si>
    <t>DESMONTAJE DE TABLEROS ELECTRICOS INCLUYE: DESCONEXION, IDENTIFICACION DE CIRCUITOS, DESCABLEADO, RETIRO DE GABINETE, HERRAMIENTA, MANO DE OBRA Y ACARREOS FUERA Y DENTRO DE LA OBRA.</t>
  </si>
  <si>
    <t>DESMONTAJE DE EXTRACTOR DE AIRE DE SECCION 1.30x1.30 MTS. EMPOTRADO A MURO, INCLUYE: DEMOLICION DE MURO PERIMETRAL, HERRAMIENTA, MANO DE OBRA Y ACARREOS FUERA Y DENTRO DE LA OBRA.</t>
  </si>
  <si>
    <t>DESMANTELAMIENTO DE FALSO PLAFOND EN CUALQUIER NIVEL, A BASE DE PLACA DE CELOTEX O TABLAROCA, INCLUYENDO: BASTIDOR, COLGANTERIAS, ANDAMIOS A CUALQUIER ALTURA, HERRAMIENTA, MANO DE OBRA Y ACARREOS FUERA Y DENTRO DE LA OBRA.</t>
  </si>
  <si>
    <t>DESMANTELAMIENTO DE BAJADAS DE AGUAS PLUVIALES O NEGRAS HASTA 15 CMS DE DIAM., METERIAL RECUPERABLE EN LO POSIBLE, INCLUYE: HERRAMIENTA, MANO DE OBRA Y ACARREOS FUERA Y DENTRO DE LA OBRA.</t>
  </si>
  <si>
    <t>LIMPIEZA DE AREA DE PATIOS, DE POLVO, RESIDUOS DE BASURA, ESCOMBRO, DEBIDO A LA UTILIZACION DEL PLANTEL, INCLUYE: HERRAMIENTAS, MANO DE OBRA Y ACARREOS DENTRO Y FUERA DE LA OBRA.</t>
  </si>
  <si>
    <t>DESMANTELAMIENTO DE TUBERIA HIDRAULICA Y PIEZAS ES PECIALES HASTA 51 MM DE DIAM., METERIAL RECUPERABLE EN LO POSIBLE, INCLUYE: HERRAMIENTA, MANO DE OBRA Y ACARREOS FUERA Y DENTRO DE LA OBRA.</t>
  </si>
  <si>
    <t>DESMANTELAMIENTO DE TUBERIA SANITARIA DE 13MM DE DIAMETRO HASTA 51MM DE DIAMETRO, INCLUYE: HERRAMIENTA, MANO DE OBRA, ACARREO DENTRO Y FUERA DE LA OBRA.</t>
  </si>
  <si>
    <t>DESMANTELAMIENTO DE CENTRO DE CARGA QO-24 L100F,  INCL: DESCONEXIÓN, IDENTIFICACION DE CIRCUITOS, RECUPERACION DE MATERIALES, HERRAMIENTA, MANO DE OBRA, ACARREOS DENTRO Y FUERA DE LA OBRA.</t>
  </si>
  <si>
    <t>DESMANTELAMIENTO DE TRES TINACOS DE ASBESTO-CEMENTO EXISTENTES; INCLUYE: DESCONEXION DE LA ALIMENTACION Y DESCARGA, ACARREOS DENTRO Y FUERA DE LA OBRA, HERRAMIENTA Y MANO DE OBRA.</t>
  </si>
  <si>
    <t>DESMANTELAMIENTO DE MALLA CICLON DE 1.75 MTS. CAL.10.5 EXISTENTE, INCLUYE: DESMONTAJE, ARRANQUE DE ELEMENTOS DE CONCRETO EN SU CASO, RETIRO Y ACARREO A 20 MTS, MANO DE OBRA Y HERRAMIENTAS.</t>
  </si>
  <si>
    <t>DESMANTELAMIENTO DE TUBERIA HIDRAULICA Y PIEZAS ES PECIALES HASTA 51 MM DE DIAM., MATERIAL NO RECUPERABLE, INCLUYE: HERRAMIENTA, MANO DE OBRA Y ACARREOS FUERA Y DENTRO DE LA OBRA.</t>
  </si>
  <si>
    <t>DESMANTELAMIENTO DE TUBERIA ELECTRICA HASTA 51 MM DE DIAM., MATERIAL RECUPERABLE EN LO POSIBLE, INCLUYE: HERRAMIENTA, MANO DE OBRA Y ACARREOS FUERA Y DENTRO DE LA OBRA.</t>
  </si>
  <si>
    <t>DESMANTELAMIENTO DE TUBERIA ELECTRICA DE 51 A 100 MM DE DIAM., MATERIAL RECUPERABLE EN LO POSIBLE, INCLUYE: HERRAMIENTA, MANO DE OBRA Y ACARREOS FUERA Y DENTRO DE LA OBRA.</t>
  </si>
  <si>
    <t>DESMANTELAMIENTO DE TUBERIA CONDUIT DE PVC PESADO DE 4" DE DIAMETRO SIN RECUPERACION DEL MATERIAL, (ENCONTRADAS EN EL AREA DE EXCAVACION DE LA CIMENTACION), INCLUYE HERRAMIENTA, MANO DE OBRA Y ACARREOS DENTRO Y FUERA DE LA OBRA.</t>
  </si>
  <si>
    <t>DESMANTELAMIENTO DE TUBERIA CONDUIT DE PVC PESADO DE 2" DE DIAMETRO SIN RECUPERACION DEL MATERIAL, (ENCONTRADAS EN EL AREA DE EXCAVACION DE LA CIMENTACION), INCLUYE HERRAMIENTA, MANO DE OBRA Y ACARREOS DENTRO Y FUERA DE LA OBRA.</t>
  </si>
  <si>
    <t>DESMANTELAMIENTO DE TUBERIA CONDUIT DE PVC PESADO DE 1 1/ 2" DE DIAMETRO SIN RECUPERACION DEL MATERIAL, (ENCONTRADAS EN EL AREA DE EXCAVACION DE LA CIMENTACION), INCLUYE HERRAMIENTA, MANO DE OBRA Y ACARREOS DENTRO Y FUERA DE LA OBRA.</t>
  </si>
  <si>
    <t>DESMANTELAMIENTO DE TUBERIA CONDUIT DE PVC PESADO DE 1" DE DIAMETRO SIN RECUPERACION DEL MATERIAL, (ENCONTRADAS EN EL AREA DE EXCAVACION DE LA CIMENTACION), INCLUYE HERRAMIENTA, MANO DE OBRA Y ACARREOS DENTRO Y FUERA DE LA OBRA.</t>
  </si>
  <si>
    <t>DESINSTALACION DE CABLE AWG CAL 1/0 INCLUYE: DESCONEXION DE PUNTAS, HERRAMIENTA, MANO DE OBRA Y ACARREOS DENTRO Y FUERA DE LA OBRA.</t>
  </si>
  <si>
    <t>DESINSTALACION DE CABLE CAL 8  INCLUYE: DESCONEXION DE PUNTAS, HERRAMIENTA, MANO DE OBRA Y ACARREOS DENTRO Y FUERA DE LA OBRA.</t>
  </si>
  <si>
    <t>DEMOLICION DE ARRIATES DE CONCRETO ARMADO DE 1.20x1.20 MTS Y 40 CMS DE ALTURA, INCLUYE: ACARREOS DENTRO Y FUERA DE LA OBRA, MANO DE OBRA Y HERRAMIENTA.</t>
  </si>
  <si>
    <t>DESINSTALACION DE CABLE 4/0 (DEL TRANSFORMADOR AL MURO DE ACOMETIDA); INCLUYE: HERRAMIENTA, MANO DE OBRA Y ACARREOS DENTRO Y FUERA DE LA OBRA.</t>
  </si>
  <si>
    <t>DESINSTALACION DE CABLE CAL 10  INCLUYE: DESCONEXION DE PUNTAS, HERRAMIENTA, MANO DE OBRA Y ACARREOS DENTRO Y FUERA DE LA OBRA.</t>
  </si>
  <si>
    <t>DESMANTELAMIENTO DE CANCELERIA METALICA O DE MADERA, INCLUYE: HERRAMIENTA, MANO DE OBRA Y ACARREOS FUERA Y DENTRO DE LA OBRA.</t>
  </si>
  <si>
    <t>RENTA DE ANDAMIOS TUBULARES PIEZA DE 2.00x2.00x2.00Mts.INCL: PLANCHONES, RUEDAS, MATERIALES,  MANO DE OBRA,  ACARREOS DENTRO Y FUERA DE LA OBRA.</t>
  </si>
  <si>
    <t>DIA</t>
  </si>
  <si>
    <t>DESINSTALACION DE CABLE CAL 6  INCLUYE: DESCONEXION DE PUNTAS, HERRAMIENTA, MANO DE OBRA Y ACARREOS DENTRO Y FUERA DE LA OBRA.</t>
  </si>
  <si>
    <t>DESINSTALACION DE CABLE CAL 2  INCLUYE: DESCONEXION DE PUNTAS, HERRAMIENTA, MANO DE OBRA Y ACARREOS DENTRO Y FUERA DE LA OBRA.</t>
  </si>
  <si>
    <t>DESINSTALACION DE CABLE CAL 4 INCLUYE: DESCONEXION DE PUNTAS, HERRAMIENTA, MANO DE OBRA Y ACARREOS DENTRO Y FUERA DE LA OBRA.</t>
  </si>
  <si>
    <t>DESINSTALACION DE INTERRUPTOR TERMO MAGNETICO DE 10 AMPERS CON GABINETE TIPO FAL CON RECUPERACION DEL MATERIAL, INCLUYE: HERRAMIENTA, MANO DE OBRA, ACARREOS DENTRO Y FUERA DE LA OBRA.</t>
  </si>
  <si>
    <t>DESINSTALACION DE CENTRO DE CARGA QO12 CON CARGA A 220 V.; INCLUYE HERRAMIENTA, MANO DE OBRA Y ACARREOS DENTRO Y FUERA DE LA OBRA.</t>
  </si>
  <si>
    <t>DESMANTELAMIENTO DE DUCTO ELECTRICO DE LAMINA DE 15x15 CMS.; INCLUYE: HERRAMIENTA, MANO DE OBRA Y ACARREOS DENTRO Y FUERA DE LA OBRA.</t>
  </si>
  <si>
    <t>DEMOLICION DE ARREATE DE 0.70 MTS DE ALTO POR 15 CMS. DE ESPESOR, CONSISTENTE EN CADENA DE CONCRETO DE 15x20 CMS. ARMADA CON 4 VARILLAS DEL No, 3 Y ESTRIBOS DEL No.2 @ 20 CMS., ZOCLO DE CONCRETO DE 10 x15 CMS. DE ANCHO POR 10 CMS. DE ESPESOR, ARMADA CON 2 VARILLAS DE 3/8" EN SENTIDO LONGITUDINAL Y ESTRIBOS DEL No. 2 @ 15 CMS. EN SENTIDO TRANSVERSAL, (SEGUN CROQUIS). INCLUYE: ACARREOS DENTRO Y FUERA DE LA OBRA, HERRAMIENTA Y MANO DE OBRA.</t>
  </si>
  <si>
    <t>DEMOLICION DE MESETA DE CONCRETO PARA LAVABO DE 2.20x0.53M., INCLUYE: HERRAMIENTA, MANO DE OBRA, ACARREOS DENTRO Y FUERA DE LA OBRA.</t>
  </si>
  <si>
    <t>DESMANTELAMIENTO DE MARCOS Y CHAMBRANAS METALICAS, INCLUYE:  HERRAMIENTA, MANO DE OBRA Y ACARREOS FUERA Y DENTRO DE LA OBRA</t>
  </si>
  <si>
    <t>DESMANTELAMIENTO DE TABLERO DE CONTROL NQOD-24, INCLUYE: HERRAMIENTA, MANO DE OBRA, ACARREOS FUERA Y DENTRO DE LA OBRA.</t>
  </si>
  <si>
    <t>DESMANTELAMIENTO DE CONTACTO TIPO CONDULET SENCILLO INCLUYE: HERRAMIENTA, MANO DE OBRA, ACARREOS FUERA Y DENTRO DE LA OBRA.</t>
  </si>
  <si>
    <t>DESMANTELAMIENTO DE CONTACTO TIPO TORRETA SENCILLA,  INCLUYE: HERRAMIENTA, MANO DE OBRA, ACARREOS FUERA Y DENTRO DE LA OBRA.</t>
  </si>
  <si>
    <t>DESMANTELAMIENTO DE CONTACTO TIPO TORRETA DOBLE,  INCLUYE: HERRAMIENTA, MANO DE OBRA, ACARREOS FUERA Y DENTRO DE LA OBRA.</t>
  </si>
  <si>
    <t>DESMANTELAMIENTO DE INTERRUPTOR DE CUCHILLA 3x30 AMP. INCLUYE: HERRAMIENTA, MANO DE OBRA,ACARREOS FUERA Y DENTRO DE LA OBRA.</t>
  </si>
  <si>
    <t>DESMANTELAMIENTO DE MALLA CICLONICA SOLDADA EN CANCELERIA. INCLUYE: HERRAMIENTA, MANO DE OBRA, ACARREOS DENTRO Y FUERA DE LA OBRA.</t>
  </si>
  <si>
    <t>DESMONTAJE DE PROTECCION DE ACERO CUADRADO, INCLUYE: HERRAMIENTA, MANO DE OBRA, ACARREOS FUERA Y DENTRO DE LA OBRA.</t>
  </si>
  <si>
    <t>DESMANTELAMIENTO DE CANALETA, PARA SOSTENER LAMPARAS DE 12x6 CMS. INCLUYE: MANO DE OBRA, ACARREOS DENTRO Y FUERA DE LA OBRA, HERRAMIENTA Y ANDAMIOS A CUALQUIER ALTURA.</t>
  </si>
  <si>
    <t>COLOCACION DE CANALETA DE 12x6 CMS. PARA RECIBIR LUMINARIA, INCLUYE: PINTURA ANTICORROSIVA Y DE ESMALTE, PIJAS, SOLDADURA, ANDAMIOS A CUALQUIER ALTURA Y ACARREOS DENTRO Y FUERA DE LA OBRA.</t>
  </si>
  <si>
    <t>DESMANTELAMIENTO DE MARCOS Y CHAMBRANAS DE MADERA, INCLUYE:  HERRAMIENTA, MANO DE OBRA Y ACARREOS FUERA Y DENTRO DE LA OBRA</t>
  </si>
  <si>
    <t>CONCRETO CICLOPEO HECHO CON PIEDRA DE LA REGION Y CONCRETO DE F´C= 200 KG/CM2 EN CIMENTACION PARA BARDAS, INCLUYE: HERRAMIENTA, MANO DE OBRA, MATERIALES, ACARREOS DENTRO Y FUERA DE LA OBRA.</t>
  </si>
  <si>
    <t>CONCRETO CICLOPEO HECHO CON PIEDRA DE LA REGION Y CONCRETO DE F´C= 150 KG/CM2 EN CIMENTACION PARA BARDAS, INCLUYE: HERRAMIENTA, MANO DE OBRA, MATERIALES, ACARREOS DENTRO Y FUERA DE LA OBRA.</t>
  </si>
  <si>
    <t>DESMANTELAMIENTO DE CHAMBRANA DE ALUMINIO EXISTENTE, SOBRE MURO BAJO VENTANA, INCLUYE: HERRAMIENTA, MANO DE OBRA Y ACARREOS FUERA Y DENTRO DE LA OBRA.</t>
  </si>
  <si>
    <t>DESMANTELAMIENTO DE CANCELERIA DE ALUMINIO EXISTENTE, INCLUYE: HERRAMIENTA, MANO DE OBRA Y ACARREOS FUERA Y DENTRO DE LA OBRA.</t>
  </si>
  <si>
    <t>DESMANTELAMIENTO DE PUERTAS METALICAS O DE MADERA, INCLUYE: HERRAMIENTA, MANO DE OBRA Y ACARREOS FUERA Y DENTRO DE LA OBRA.</t>
  </si>
  <si>
    <t>RETIRO DE PUERTAS METALICAS EXISTENTES DE VARIAS MEDIDAS,  DE PERFIL TUBULAR DE 3"  INCLUYE: DEMOLICION DEL PERIMETRO DEL MARCO CON CINCEL, ACARREOS DENTRO Y FUERA DE LA OBRA, MANO DE OBRA Y HERRAMIENTA.</t>
  </si>
  <si>
    <t>DESCABLEADO DE SALIDAS DE CENTRO Y/O CONTACTOS EXISTENTES INCL: TAPAS, CONTACTOS,  APAGADORES,  HERRAMIENTAS, MANO DE OBRA, ANDAMIOS A CUALQUIER ALTURA , ACARREOS DENTRO Y FUERA DE LA OBRA.</t>
  </si>
  <si>
    <t>DEMOLICION DE MURO DE MAMPOSTERIA EXISTENTE, INCLUYE: HERRAMIENTA, MANO DE OBRA Y ACARREOS DEL MATERIAL PRODUCTO DE LA DEMOLICION DENTRO Y FUERA DE LA OBRA.</t>
  </si>
  <si>
    <t>DEMOLICION DE ENTREPAÑOS DE CONCRETO DE 5.00 X 0.75 X 0.10 ARMADA CON VARILLAS DE 3/8 AMBOS SENTIDOS  @ 20 CMS INCLUYE: MANO DE OBRA, HERRAMIENTA, ACARREO FUERA DE LA OBRA.</t>
  </si>
  <si>
    <t>DESMONTAJE DE PROTECCIONES METALICAS EN VENTANERIAS DE PLANTA BAJA 3ER NIVEL, INCLUYE: CORTE, RESANES, ACARREOS VERTICALES, MANO DE OBRA Y HERRAMIENTAS.</t>
  </si>
  <si>
    <t>DESMANTELAMIENTO DE TUBERIA HIDRAULICA DE Fo. Fo. DE 1/2" SIN RECUPERACION DE MATERIAL INCLUYE: HERRAMIENTA, MANO DE OBRA Y ACARREOS DENTRO Y FUERA DE LA OBRA.</t>
  </si>
  <si>
    <t>DESMANTELAMIENTO DE CANCELERIA DE ALUMINIO, INCLUYENDO VIDRIO, RECUPERANDO EL MATERIAL. INCLUYE: HERRAMIENTA, MANO DE OBRA Y ACARREOS FUERA Y DENTRO DE LA OBRA.</t>
  </si>
  <si>
    <t>DESMANTELAMIENTO DE TUBERIA HIDRAULICA DE Fo. Fo. DE 3/4" SIN RECUPERACION DE MATERIAL INCLUYE: HERRAMIENTA, MANO DE OBRA Y ACARREOS DENTRO Y FUERA DE LA OBRA.</t>
  </si>
  <si>
    <t>DEMOLICION CON COMPRESOR Y PISTOLA ROMPEDORA DE MURO DE CONCRETO CICLOPIO ( DE TANQUE DE ALMACENAMIENTO DE AGUA) ENCONTRADO EN AREA DE EXCAVACION PARA LA CIMENTACION, INCLUYE: HERRAMIENTAS, MANO DE OBRA Y ACARREOS DENTRO Y FUERA DE LA OBRA.</t>
  </si>
  <si>
    <t>DEMOLICION CON COMPRESOR Y PISTOLA ROMPEDORA DE LOSA DE CONCRETO CICLOPIO DE 65 CMS. DE ESPESOR ( PISO DE TANQUE DE ALMACENAMIENTO DE AGUA) ENCONTRADO EN AREA DE EXCAVACION PARA LA CIMENTACION, INCLUYE: HERRAMIENTAS, MANO DE OBRA Y ACARREOS DENTRO Y FUERA DE LA OBRA.</t>
  </si>
  <si>
    <t>DESMANTELAMIENTO Y RETIRO   DE ALIMENTACION  HIDRAULICA DE Fo. Fo.  Y  CU, SIN RECUPERACION DE MATERIAL INCLUYE: HERRAMIENTA, MANO DE OBRA Y ACARREOS DENTRO Y FUERA DE LA OBRA.</t>
  </si>
  <si>
    <t>DESMANTELAMIENTO Y RETIRO   DE INSTALACION  SANITARIA DE Fo. Fo., SIN RECUPERACION DE MATERIAL INCLUYE: HERRAMIENTA, MANO DE OBRA Y ACARREOS DENTRO Y FUERA DE LA OBRA.</t>
  </si>
  <si>
    <t>DESMANTELAMIENTO DE LAVABOS SIN RECUPERACIÓN EN SANITARIOS, INCLUYE: MANO DE OBRA, HERRAMIENTA, Y ACARREOS DENTRO Y FUERA DE LA OBRA.</t>
  </si>
  <si>
    <t>DESMANTELAMIENTO DE PROTECCIONES EXISTEN A BASE DE PERFIL CUADRADO ESTRUCTURAL DE 3/8" DE 0.76 X 3.00 MTS., INCLUYE: HERRAMIENTA, MANO DE OBRA Y ACARREOS DENTRO Y FUERA DE LA OBRA.</t>
  </si>
  <si>
    <t>DESMANTELAMIENTO DE CERCAS DE MALLA CICLONICA, RECUPERANDO EL MATERIAL, INCLUYE: HERRAMIENTA, MANO DE OBRA Y ACARREOS FUERA Y DENTRO DE LA OBRA.</t>
  </si>
  <si>
    <t>DESMANTELAMIENTO DE POSTES DE LINEA EN CERCA DE MALLA CICLONICA, RECUPERANDO EL MATERIAL. INLCUYE: HERRAMIENTA, MANO DE OBRA Y ACARREOS FUERA Y DENTRO DE LA OBRA.</t>
  </si>
  <si>
    <t>DESMANTELAMIENTO DE POSTES DE ARRANQUE Y PUERTAS EN CERCAS DE MALLA CICLONICA, RECUPERANDO EL MATERIAL. INCLUYE: HERRAMIENTA, MANO DE OBRA Y ACARREOS FUERA Y DENTRO DE LA OBRA.</t>
  </si>
  <si>
    <t>DESMANTELAMIENTO DE POSTE SUPERIOR Y DE RETENIDA, EN CERCAS DE MALLA CICLÒNICA, RECUPERANDO EL MATERIAL.  INCLUYE: HERRAMIENTA, MANO DE OBRA Y ACARREOS DENTRO Y FUERA DE LA OBRA.</t>
  </si>
  <si>
    <t>DEMOLICION DE TANQUE DE ALMACENAMIENTO EN LA SUPERFICIE  DE 3.00x2.00x1.50 MTS., ELABORADO A BASE DE MUROS DE TABIQUE, CASTILLOS Y CADENAS DE CONCRETO ARMADO, INCLUYE: HERRAMIENTAS, MANO DE OBRA Y ACARREOS DENTRO Y FUERA DE LA OBRA.</t>
  </si>
  <si>
    <t>DEMOLICION DE REGISTRO SANITARIO DE 60xc40x80 CMS., INCLUYE: MANO DE OBRA, ACARREOS FUERA Y DENTRO DE LA OBRA Y HERRAMIENTAS.</t>
  </si>
  <si>
    <t>DESMANTELAMIENTO DE ALAMBRE DE PUAS Y/O  ALAMBRE LISO EN MALLA CICLONICA, RECUPERANDO EL MATERIAL, INCLUYE: HERRAMIENTA, MANO DE OBRA Y ACARREOS FUERA Y DENTRO DE LA OBRA.</t>
  </si>
  <si>
    <t>DESMANTELAMIENTO DE W.C. Y SALIDA SANITARIA, INCLUYE: MATERIALES, MANO DE OBRA Y ACARREOS DENTRO Y FUERA DE LA OBRA.</t>
  </si>
  <si>
    <t>DESMANTELAMIENTO DE ESTRUCTURA DE ACERO TIPO LIGERO Y MEDIANO, CON RECUPERACION DEL MATERIAL. INCLUYE: HERRAMIENTA, MANO DE OBRA Y ACARREOS FUERA Y DENTRO DE LA OBRA.</t>
  </si>
  <si>
    <t>DESMANTELAMIENTO DE ESTRUCTURA DE MONTEN DE ACERO, INCLUYE: HERRAMIENTA, MANO DE OBRA Y ACARREOS FUERA Y DENTRO DE LA OBRA.</t>
  </si>
  <si>
    <t>DESMANTELAMIENTO LAMINA DE PINTRO, CON RECUPERACION DEL EXISTENTE, INCLUYE: HERRAMIENTA, MANO DE OBRA Y ACARREOS FUERA Y DENTRO DE LA OBRA.</t>
  </si>
  <si>
    <t>DESMONTAR MALLA CICLON DE 1.50 MTS DE ALTURA CON BARRA SUPERIOR E INFERIOR. INCLUYE: HERRAMIENTA, MANO DE OBRA Y ACARREOS FUERA Y DENTRO DE LA OBRA.</t>
  </si>
  <si>
    <t>DESMANTELAMIENTO DE MALLA CICLON 55X55 MM. CAL. 10.5 Y 2.00 MTS. DE ALTURA INCLUYE: POSTES DE LINEA DE 48 MM. CAL. 16 POSTES ESQUINEROS DE 73 MM. CAL. 16 POSTES DE ARRANQUE DE 60 MM. CAL. 16 RETENIDAS HORIZONTALES DE 42 MM. CAL. 18 BARRA SUPERIOR DE 42 MM. CAL. 18 ALAMBRE LISO BASES DE CONCRETO F'C=150 KG/CM2 ORADACION, INSTALACION, SUPERVISION, HERRAMIENTA, MANO DE OBRA Y ACARREOS FUERA Y DENTRO DE LA OBRA.</t>
  </si>
  <si>
    <t>DESMANTELAMIENTO DE TECHUMBRES DE LAMINA DE ASBESTO O METALICAS, HASTA 3.0 MTS DE ALTURA, RECUPERANDO EL MATERIAL, INCLUYE: HERRAMIENTA, MANO DE OBRA Y ACARREOS FUERA Y DENTRO DE LA OBRA.</t>
  </si>
  <si>
    <t>COLOCACION DE CANCELERIA TUBULAR DE LAMINA CAL 18 PROLAMSA O SIMILAR TIPO FIJO Y CORREDIZA; INCLUYE RECORTES P/AJUSTES A LA MEDIDA NECESARIA, HERRAMIENTAS, MANO DE OBRA Y ACARREOS DENTRO Y FUERA DE LA OBRA.</t>
  </si>
  <si>
    <t>DEMOLICION DE MAMPOSTERIA DE PIEDRA DE .6X.40X.50 INCLUYE: HERRAMIENTA, MANO DE OBRA, ACARREOS DENTRO Y FUERA DE LA OBRA</t>
  </si>
  <si>
    <t>DEMOLICIÓN DE LOSAS DE CONCRETO ARMADO ; INCLUYE: MANO DE OBRA, HERRAMIENTA Y ACARREOS FUERA Y DENTRO DE LA OBRA.</t>
  </si>
  <si>
    <t>DEMOLICIÓN DE MUROS DE CONCRETO ARMADO CON VARILLA No. 3 DE 15 CM DE ESPESOR ; INCLUYE: MANO DE OBRA, HERRAMIENTA Y ACARREO FUERA Y DENTRO DE LA OBRA.</t>
  </si>
  <si>
    <t>DEMOLICIÓN DE MURO DE ENRRACE CON TABICON DE 10X14X28 CM EN CIMENTACION ; INCLUYE: MANO DE OBRA, HERRAMIENTAS, ACARREOS FUERA Y DENTRO DE  LA OBRA.</t>
  </si>
  <si>
    <t>RETIRO Y DEMOLICION DE COLUMNA METALICA DE 16X16 CM RELLENA DE CONCRETO SIMPLE;  INCLUYE: HERRAMIENTA, MANO DE OBRA, ACARREO FUERA Y DENTRO DE LA OBRA.</t>
  </si>
  <si>
    <t>RETIRO Y DEMOLICION DE TRABE METALICA DE CERRAMIENTO DE 10X20 CM RELLENA DE CONCRETO SIMPLE;  INCLUYE: HERRAMIENTA, MANO DE OBRA, ACARREO FUERA Y DENTRO DE LA OBRA.</t>
  </si>
  <si>
    <t>RETIRO Y DEMOLICION DE TRABE METALICA EN FORMA DE TIJERA QUE SOPORTA LOSA  RELLENA DE CONCRETO SIMPLE;  INCLUYE: HERRAMIENTA, MANO DE OBRA, ACARREO FUERA Y DENTRO DE LA OBRA.</t>
  </si>
  <si>
    <t>DESMANTELAMIENTO DE TECHUMBRE A BASE DE MULTIPANEL A CUALQUIER ALTURA, CON RECUPERACION DE LOS MATERIALES, INCLUYE: ANDAMIOS, HERRAMIENTA, MANO DE OBRA, ACARREOS DENTRO Y FUERA DE LA OBRA Y TODO LO NECESARIO PARA SU CORRECTA EJECUCION.</t>
  </si>
  <si>
    <t>DEMOLICION DE ZOCLO EXISTENTE, INCLUYE: HERRAMIENTA, MANO DE OBRA, ACARREOS FUERA Y DENTRO DE LA OBRA.</t>
  </si>
  <si>
    <t>CORTE CON DISCO EN PISOS,  LOSAS DE CONCRETO ARMADO O SIMPLE  INCL: EQUIPO, MATERIAL MANO DE OBRA, ACARREOS DENTRO Y FUERA DE LA OBRA.</t>
  </si>
  <si>
    <t>DEMOLICION DE MURO DE TABIQUE, INCLUYE: EMBOQUILLADO CON MORTERO CEM-CAL-ARE 1:2:6, ACABADO ESPONJEADO, PREPARACION DE LA SUPERFICIOE PRA AFINE DE TALUDES, ANDAMIOS, ACARREOS DENTRO Y FUERA DE LA OBRA, HERRAMIENTA Y MANO DE OBRA.</t>
  </si>
  <si>
    <t>REHABILITACION DE BOQUILLA EN ZOCLO, EN DIFERENTES AREAS, CON MORTERO CEMENTO-ARENA EN PROPORCION 1:5, ACABADO ESPONJEADO, INCLUYE: MATERIALES, MANO DE OBRA Y TODO LO NECESARIO PARA SU CORRECTA EJECUCION.</t>
  </si>
  <si>
    <t>REHABILITACION GENERAL DE MESA CENTRAL DE LABORATORIO DE 2.40X1.00X0.90 MTS.INCLUYE: DESARMADO DE LA MESA EXISTENTE,LIJADO Y PINTADO DE BASES, CAMBIO DE CUBIERTA (1),INSTALACION Y PRUEBA DE LLAVES MIXTAS PARA GAS Y AGUA (2 JUEGOS), DOS TARJAS TIPO CONICAS DE ACERO INOXIDABLE, INSTALACION DE CONTACTOS LATERALES EN MESA, HERRAMIENTA, ACARREOS DENTRO Y FUERA DE LA OBRA, MANO DE OBRA  Y TODO LO NECESARIO PARA SU CORRECTA EJECUCION Y BUEN FUNCIONAMIENTO.</t>
  </si>
  <si>
    <t>REHABILITACION GENERAL DE MESA  DE LABORATORIO PARA DEMOSTRACION  DE 1.20X0.60X0.90  MTS.INCLUYE: DESARMADO DE LA MESA EXISTENTE,LIJADO Y PINTADO DE BASES, CAMBIO DE CUBIERTA (1),INSTALACION Y PRUEBA DE LLAVES MIXTAS PARA GAS Y AGUA (1 JUEGO), TARJA TIPO CONICA DE ACERO INOXIDABLE, INSTALACION DE CONTACTOS LATERALES EN MESA, HERRAMIENTA, ACARRAREOS DENTRO Y FUERA DE LA OBRA, MANO DE OBRA  Y TODO LO NECESARIO PARA SU CORRECTA EJECUCION Y BUEN FUNCIONAMIENTO.</t>
  </si>
  <si>
    <t>DESISTALACION DE CABLE DE COBRE CAL. 12 INCLUYE: HERRAMIENTA, MANO DE OBRA Y ACARREOS DENTRO Y FUERA DE LA OBRA.</t>
  </si>
  <si>
    <t>DESISTALACION DE CABLE DE COBRE CAL. 14 INCLUYE: HERRAMIENTA, MANO DE OBRA Y ACARREOS DENTRO Y FUERA DE LA OBRA.</t>
  </si>
  <si>
    <t>DESMONTAJE DE CANCELERIA TUBULAR EXISTENTE DE 3" X 1 1/2" Y PUERTA, METALICA CON MARCO DE CHAMBRANA Y CONTRAMARCO DE PERFIL TUBULAR CON FORRO DE LAMINA, INCLUYE: ACARREOS DENTRO Y FUERA DE LA OBRA, HERRAMIENTAS Y MANO DE OBRA.</t>
  </si>
  <si>
    <t>DEMOLICION DE APLANADOS  EN MUROS Y PLAFONES</t>
  </si>
  <si>
    <t>DESMONTAJE Y MONTAJE DE JAMBAS Y CRISTALES, INCLUYE: HERRAMIENTA, MANO DE OBRA Y ACARREOS DENTRO Y FUERA DE LA OBRA.</t>
  </si>
  <si>
    <t>DEMOLICION DE BOQUILLAS Y EMBOQUILLADO Y PERFILADO CON MORTERO CEM-ARE 1:3, INCLUYE: CIMBRA, MORTERO, HERRAMIENTA, MANO DE OBRA Y ACARREO DENTRO Y FUERA DE LA OBRA.</t>
  </si>
  <si>
    <t>DESMONTAR TEJA DE BARRO CON RECUPERACION DE MATERIAL, INCLUYE: ANDAMIOS A CUALQUIER ALTURA, HERRAMIENTA, MANO DE OBRA Y ACARREOS FUERA Y DENTRO DE LA OBRA.</t>
  </si>
  <si>
    <t>DEMOLICION DE MAMPOSTERIA DE 21 CMS. DE ESPESOR, CON MARRO, INCLUYE: MANO DE OBRA, HERRAMIENTA, Y ACARREOS DENTRO Y FUERA  DE LA OBRA.</t>
  </si>
  <si>
    <t>DESMONTAJE DE LUMINARIA EXISTENTE DE 30x30 CMS. INCLUYE: HERRAMIENTA, MANO D EOBRA Y ACARREOS FUERA Y DENTOR DE LA OBRA.</t>
  </si>
  <si>
    <t>DEMOLICIÓN DE PISO DE CONCRETO DE 3 CMS. DE ESPESOR, ACABADO PULIDO F´C= 150 KG/CM2, INCLUYE: HERRAMIENTA, MANO DE OBRA Y ACARREOS DENTRO Y FUERA DE LA OBRA.</t>
  </si>
  <si>
    <t>DEMOLICION DE MAMPARA DE CONCRETO Y/O TABIQUE FORRADO DE AZULEJO, INCLUYE: HERRAMIENTA, MANO DE OBRA, ACARREOS FUERA Y DENTRO DE LA OBRA.</t>
  </si>
  <si>
    <t>DESMONTAJE DE W.C. DE CODO EXIXTENTE EN SANITARIOS, INCLUYE: HERRAMIENTA, MANO DE OBRA, MATERIALES PARA RESANE EN AREA DE W.C.  Y ACARREOS FUERA Y DENTRO DE LA OBRA.</t>
  </si>
  <si>
    <t>REBABEO DE LOSA DE CONCRETO PARA RECIBIR APLANADO, CONSISTENTE EN RETIRAR EL APLANADO EN MAL ESTADO, INCLUYE: HERRAMIENTA,  ANDAMIOS, MANO DE OBRA.</t>
  </si>
  <si>
    <t>DESMONTAJE DE PUERTAS METALICAS DE ACCESO Y SERVICIOS SANITARIOS, EN MALAS CONDICIONES FISICAS, INCLUYE: MANO DE OBRA, HERRAMIENTA Y ACARREOS DENTRO Y FUERA DE LA OBRA.</t>
  </si>
  <si>
    <t>DEMOLICION DE AZULEJOS, EN MUROS Y MAMPARAS, INCLUYE: MANO DE OBRA, HERRAMIENTA Y ACARREOS DENTRO Y FUERA DE LA OBRA.</t>
  </si>
  <si>
    <t>DESMONTAJE DE LUMINARIA FLUORECENTE  DE  4 X 39 W. EMPOTRADA EN PLAFOND, INLCUYE: DESCONEXION, RETIRAR APAGADOR, DESCABLEADO, RETIRAR MATERIAL DE FIJACION, TUBO FLUORECENTE, BALASTROS, SOCKET, GABINETE, HARRAMIENTA, MANO DE OBRA Y ACARREOS DENTRO Y FUERA DE LA OBRA.</t>
  </si>
  <si>
    <t>DESMONTAJE PARA REUBICACION E INSTALACION DE TABLERO DE CONTROL NQO12-4L11-F CON INTERRUPTORES. INCLUYE: MATERIALES NECESARIOS, DESCONEXION DE INTERUPTORES Y CABLES, IDENTIFICACION DE CIRCUITOS, HERRAMIENTAS, MANO DE OBRA, ACARREOS DENTRO Y FUERA DE LA OBRA, TODO LO NECESARIO PARA ASEGURAR SU BUEN ESTADO Y BUEN FUNCIONAMIENTO.</t>
  </si>
  <si>
    <t>DESMONTAJE DE LUMINARIA TIPO SPOT Y/O ARBOTANTE, INLCUYE: DESCONEXION, RETIRAR APAGADOR, DESCABLEADO, RETIRAR MATERIAL DE FIJACION,  SOCKET, HERRAMIENTA, MANO DE OBRA Y ACARREOS DENTRO Y FUERA DE LA OBRA.</t>
  </si>
  <si>
    <t>DEMOLICION DE MESETAS DE CONCRETO ARMADO. INCLUYE: HERRAMIENTAS, MANO DE OBRA, ACARREOS DENTRO Y FUERA DE LA OBRA.</t>
  </si>
  <si>
    <t>DESMANTELAMIENTO Y RETIRO DE PUERTA TIPO MULTYPANEL CON MARCO EXISTENTE DE 0.90 X 2.50 MTS. INCLUYE:  HERRAMIENTA, ANDAMIOS, ACARREOS FUERA Y DENTRO DE LA OBRA.</t>
  </si>
  <si>
    <t>LIMPIEZA DE MURO DE TABIQUE SANTA JULIA CON AGUA Y JABON EN AMBAS CARAS INCLUYE: MATERIALES,  MANO DE OBRA, ACARREOS DENTRO Y FUERA DE LA OBRA Y HERRAMIENTA.</t>
  </si>
  <si>
    <t>DESMONTAJE DE LUMINARIA FLUORECENTE  DE  2 X 39 W. EMPOTRADA EN PLAFOND, INLCUYE: DESCONEXION, RETIRAR APAGADOR, DESCABLEADO, RETIRAR MATERIAL DE FIJACION, TUBO FLUORECENTE, BALASTROS, SOCKET, GABINETE, HARRAMIENTA, MANO DE OBRA Y ACARREOS DENTRO Y FUERA DE LA OBRA.</t>
  </si>
  <si>
    <t>DESMANTELAMIENTO DE FALSO PLAFON DE ACUSTONE EN CUALQUIER NIVEL. INCLUYE:  BASTIDOR, COLGANTERAS, ANDAMIOS A CUALQUIER ALTURA, HERRAMIENTA, MANO DE OBRA, ACARREOS DENTRO Y FUERA DE LA OBRA.</t>
  </si>
  <si>
    <t>DESMONTAJE DE MESAS DE LABORATORIO. INCLUYE: HERRAMIENTA, MANO DE OBRA, ACARREOS DENTRO Y FUERA DE LA OBRA.</t>
  </si>
  <si>
    <t>DESMONTAJE DE TARJAS DE ACERO INOXIDABLE. INCLUYE: HERRAMIENTAS, MANO DE OBRA, ACARREOS DENTRO Y FUERA DE LA OBRA.</t>
  </si>
  <si>
    <t>DEMOLICION DE MINGITORIO DE CONCRETO DE 1.80 X 0.30  MTS. INCLUYE: HERRAMIENTA, MANO DE OBRA, ACARREOS DENTRO Y FUERA DE LA OBRA, ACARREOS DENTRO Y FUERA DE LA OBRA, MATERIALES, TRABAJO TERMINADO.</t>
  </si>
  <si>
    <t>DEMOLICION DE MURO DE TABIQUE RECOSIDO O BLOCK DE 21 CMS DE ESPESOR, INCLUYE: CADENA Y CASTILLOS DE CONCRETO ARMADO, ACARREOS FUERA Y DENTRO DE LA OBRA, HERRAMIENTA, MANO DE OBRA, RESANES Y LIMPIEZA FINAL DE LA OBRA.</t>
  </si>
  <si>
    <t>DEMOLICION DE CONCRETO F´C=150 KG/CM2 DE 10 CMS. DE ESPESOR SIN ARMAR, INCLUYE, HERRAMIENTA, MANO DE OBRA Y ACARREOS DENTRO Y FUERA DE LA OBRA.</t>
  </si>
  <si>
    <t>DEMOLICION DE MURO DE MAMPOSTERIA DE PIEDRA BRAZA PARA OBTURACION DE 60x60 CMS., INCLUYE: HERRAMIENTA, MANO DE OBRA, ACARREOS FUERA Y DENTRO DE LA OBRA.</t>
  </si>
  <si>
    <t>DEMOLICION DE MAMPOSTERIA DE PIEDRA DE LA REGION ASENTADO CON MORTERO CEMENTO-ARENA 1:5 INCLUYE: HERRAMIENTA, MANO DE OBRA Y ACARREOS FUERA Y DENTRO DE L A OBRA.</t>
  </si>
  <si>
    <t>DESMANTELAMIENTO DE LAMINA EXISTENTE  A CUALQUIER ALTURA INCLUYE: HERRAMIENTA, MANO DE OBRA, ANDAMIOS Y ACARREOS DENTRO Y FUERA  DE LA OBRA.</t>
  </si>
  <si>
    <t>DESMONTAJE Y RETIRO DE ESTRUCTURA LIGERA PARA LA FORMACION DE LARGUEROS EN ESTRUCTURA LIGERA, PARA LA FORMACION DE LARGUEROS EN ESTRUCTURA, INCLUYE: HERRAMIENTA, MANO DE OBRA, Y ACARREOS DENTRO Y FUERA DE LA OBRA( A UNA DISTANCIA DE 25 KMS.).</t>
  </si>
  <si>
    <t>DESMONTAJE Y RETIRO DE ESTRUCTURA METALICA FABRICADA A BASE DE PLACA DE DIFERENTES ESPESORES, INCLUYE: HERRAMIENTA, MANO DE OBRA Y ACARREOS FUERA Y DENTRO DE LA OBRA. (A UNA DISTANCIA DE 25 KMS.)</t>
  </si>
  <si>
    <t>DEMOLICION DE GUARNICION DE 15x20x45 CMS. INCLUYE: MANO DE OBRA, HERRAMIENTA, Y ACARREOS FUERA Y DENTRO DE LA OBRA.</t>
  </si>
  <si>
    <t>DEMOLICION DE LOSA DE CONCRTO ARMADO DE 11 CMS. DE ESPESOR F´C=250 KG/CM2 CON MARRO DE 3 LB Y PUNZON DEJANDO EL CORTE A 45° GRADOS, INCLUYE: APUNTALAMIENTO, ANDAMIOS, ENDEREZADO, Y ADICION DE ARMADO CON VARILLA No. 3 @ 22.5 CM. DE 50 CM. DE LONG. EN SENTIDO TRANSVERSAL Y 3 VARILLAS DE No. 3 EN SENTIDO LONGITUDINAL, COMPLEMENTO DE LA LOSA (SEGUN PROYECTO) DE 22.5 CMS. A BASE DE CONCRETO F´C=250 KG/CM2, 11 CM DE ESPESOR, CIMBRA APARENTE CON TRIPLAY DE PINO DE 16 MM,  POLINES, BARROTES Y CHAFLANES CON MADERA DE PINO DE 3ra. DESALOJO DEL MATERIAL PRODUCTO DE LA DEMOLICION, HERRAMIENTA, MANO DE OBRA, ACARREOS DENTRO Y FUERA DE LA OBRA.</t>
  </si>
  <si>
    <t>DESMANTELAMIENTO DE COLADERA HELVEX EXISTENTE, INCLUYE: DEMOLICION DE CONCRETO F´C=150 KG/CM2, HERRAMIENTA, MANO DE OABRA Y ACARREOS FUERA Y DENTRO DE LA OBRA.</t>
  </si>
  <si>
    <t>DEMOLICION DE MURO DE BLOCK HUECO DE 15 CMS DE ESPESOR,  SIN APLANADO INCLUYE:  ACARREOS FUERA Y DENTRO DE LA OBRA, HERRAMIENTA, MANO DE OBRA.</t>
  </si>
  <si>
    <t>DESMONTAJE Y MONTAJE DE REJA METALICA EXISTENTE EN MURO DE ACCESO, DE 2.80 MTS DE ANCHO Y 1.38 MTS. DE ALTURA PROMEDIO, INCLUYE: MORTERO CEM-ARE PROP. 1:5 PARA MONTAJE,  HERRAMIENTA Y MANO DE OBRA.</t>
  </si>
  <si>
    <t>DEMOLICION DE CIMENTACION A BASE DE MAMPOSTERIA Y CONCRETO ARMADO HASTA UNA PROFUNDIDAD DE 2.40M . INCLUYE: ACARREOS FUERA DE LA ESCUELA, APILADO PARA SU POSTERIOR CARGA, MANO DE OBRA, HERRAMIENTAS Y ACARREOS DENTRO Y FUERA DE LA OBRA.</t>
  </si>
  <si>
    <t>DESMONTAJE DE CANCELERIA DE ALUMINIO TIPO PERSIANA EXISTENTE EN OBRA. INCLUYE: ESTIBA DEL MATERIAL, MANO DE OBRA, HERRAMIENTAS Y ACARREOS DENTRO DE LA OBRA.</t>
  </si>
  <si>
    <t>DEMOLICION DE MUROS DE TABIQUE CON CADENAS, CASTILLOS Y APLANADOS, INCLUYE: HERRAMIENTA, MANO DE OBRA Y ACARREOS FUERA Y DENTRO DE LA OBRA.</t>
  </si>
  <si>
    <t>DESPEGAR PISOS DE LOSETA VINILICA, INCLUYENDO: DEMOLICION DE MORTEROS EN CUALQUIER NIVEL, EQUIPO DE SOPLETE, HERRAMIENTA, MANO DE OBRA Y ACARREOS FUERA Y DENTRO DE LA OBRA.</t>
  </si>
  <si>
    <t>DESPEGAR LOSETA DE 20x20 CMS. CON RECUPERACION DE UN 50% , INCLUYE: HERRAMIENTAS, MANO DE OBRA Y ACARREOS DENTRO Y FUERA DE LA OBRA.</t>
  </si>
  <si>
    <t>DESPEGAR LOSETA DE 15x15 CMS. , INCLUYE: HERRAMIENTAS, MANO DE OBRA Y ACARREOS DENTRO Y FUERA DE LA OBRA.</t>
  </si>
  <si>
    <t>DEMOLICION DE MURO DE TABIQUE ROJO COMUN, UNA CARA CON APLANADO ESPONJEADO Y UNA CARA CON RECUBRIMIENTO DE AZULEJO, INCLUYE: DEMOLICION DE CADENAS Y CASTILLOS, HERRAMIENTA, MANO DE OBRA Y ACARREOS DENTRO Y FUERA DE LA OBRA.</t>
  </si>
  <si>
    <t>DEMOLICION DE REGISTRO SANITARIO DE 70x70 CMS, Y PROFUNDIDAD PROMEDIO DE 1.20MTS, INCLUYE: MANO DE OBRA, ACARREOS FUERA Y DENTRO DE LA OBRA Y HERRAMIENTAS.</t>
  </si>
  <si>
    <t>DEMOLICION DE REGISTRO SANITARIO DE 70x90 CMS, Y PROFUNDIDAD PROMEDIO DE 1.20MTS, INCLUYE: MANO DE OBRA, ACARREOS FUERA Y DENTRO DE LA OBRA Y HERRAMIENTAS.</t>
  </si>
  <si>
    <t>DESMANTELAMIENTO DE UNIDAD MEDICO DENTAL FIJADA A PISO CON RECUPERACION DE TODO EL EQUIPO Y MATERIAL NECESARIO PARA SU REINSTALACION INCLUYE: DESCONEXIONES HIDROSANITARIAS, AIRE COMPRIMIDO, ELECTRICA, MANO DE OBRA CALIFICADA, EQUIPO, HERRAMIENTA, ACARREOS DENTRO Y FUERA DE LA OBRA.</t>
  </si>
  <si>
    <t>DESMANTELAMIENTO DE SILLA RECLINABLE FIJADA A PISO EN CUARTO OSCURO CON RECUPERACION DE TODO EL EQUIPO Y MATERIAL NECESARIO PARA SU REINSTALACION INCLUYE : DESCONEXIONES NECESARIAS, MANO DE OBRA, EQUIPO, HERRAMIENTA ACARREOS DENTRO Y FUERA DE LA OBRA.</t>
  </si>
  <si>
    <t>DESMANTELAMIENTO DE SALIDA DE GAS CON SALIDA TUBERIA DE COBRE Y PVC INLUYE : APLANADO DE MURO, HERRAMIENTA, MANO DE OBRA, ACARREOS DENTRO Y FUERA DE LA OBRA.</t>
  </si>
  <si>
    <t>DEMOLICION  DE MUEBLE HECHO EN OBRA A BASE DE TABLARROCA DE 2 X 0.40 X 0.50   INCLUYE: HERRAMIENTAS, MANO DE OBRA Y ACARREOS DENTRO Y FUERA DE LA OBRA.</t>
  </si>
  <si>
    <t>DEMOLICION DE ARRIATE A BASE DE PIEDRA BOLA Y MORTERO, INCLUYE: HERRAMIENTAS, MANO DE OBRA, ACARREOS DENTRO Y FUERA DE LA OBRA.</t>
  </si>
  <si>
    <t>RENTA DE JUEGO DE ANDAMIAJE PARA DIFERENTES TRABAJOS EN ALTURAS PRONUNCIADAS, INCL. ACARREO A LA OBRA, MOVIMIENTOS NECESARIO DENTRO DE LA OBRA. HASTA UNA ALTURA DE 25 MTRS.</t>
  </si>
  <si>
    <t>DESMANTELAMIENTO DE TEJA EN CUBIERTA, A CUALQUIER ALTURA, INCLUYE: ACARREOS DENTRO Y FUERA DE LA OBRA.</t>
  </si>
  <si>
    <t>DESMANTELAMIENTO DE MACHIMBRE EN CUBIERTA, A CUALQUIER ALTURA, INCLUYE: ACARREOS DENTRO Y FUERA DE LA OBRA.</t>
  </si>
  <si>
    <t>DEMOLICION DE MURO DE TABIQUE TIPO SANTA JULIA DE 21 CM. DE ESPESOR INCLUYE: HERRAMIENTA, EQUIPO, MANO DE OBRA, RETIRO DEL MATERIAL, ACARREOS DENTRO Y FUERA DE LA OBRA, LIMPIEZA DE LA ZONA.</t>
  </si>
  <si>
    <t>DEMOLICION DE MURO DE TABIQUE DE 10X14X28 CMS POR MODIFICACION DE PROYECTO ARQUITECTONICO EN PLANTA ALTA, INCLUYE: HERRAMIENTA Y MANO DE OBRA</t>
  </si>
  <si>
    <t>DEMOLICION DE ARRIATES  INCLUYE: ACARREOS DENTRO Y FUERA DE LA OBRA, MANO DE OBRA Y HERRAMIENTA.</t>
  </si>
  <si>
    <t>CAMA DE ARENA DE 6 CM DE ESPESOR PARA RECIBIR ADOQUIN  INCL.: HERRAMIENTA, MATERIAL, MANO DE OBRA Y ACARREOS DENTRO Y FUERA DE LA OBRA.</t>
  </si>
  <si>
    <t>DEMOLICION DE PISO DE CONCRETO DE 8.00 A 10.00 CMS DE ESPESOR, INCLUYE: HERRAMIENTA, MANO DE OBRA Y ACARREOS FUERA Y DENTRO DE LA OBRA A 1ER. KILOMETRO Y SUB-SECUENTES.</t>
  </si>
  <si>
    <t>REHABILITACION GENERAL DE MESA CENTRAL DE LABORATORIO . INCLUYE: FIJACION, CONEXIONES ELECTRICAS, HIDROSANITARIAS Y DE GAS,  LIMPIEZA, PINTURA, HERRAMIENTA, ACARREOS DENTRO Y FUERA DE LA OBRA, MANO DE OBRA  Y TODO LO NECESARIO PARA SU CORRECTA EJECUCION Y BUEN FUNCIONAMIENTO.</t>
  </si>
  <si>
    <t>REHABILITACION GENERAL DE MESA  DE LABORATORIO PARA DEMOSTRACION . INCLUYE: FIJACION, CONEXIONES ELECTRICAS, HIDROSANITARIAS Y DE GAS,  LIMPIEZA, PINTURA, HERRAMIENTA, ACARREOS DENTRO Y FUERA DE LA OBRA, MANO DE OBRA  Y TODO LO NECESARIO PARA SU CORRECTA EJECUCION Y BUEN FUNCIONAMIENTO.</t>
  </si>
  <si>
    <t>CAMA DE PIEDRA (PIEDRAPLEN) A BASE DE PIEDRA DE LA REGION Y ARENA PARA FILTRO,  PARA FORMACION DE DREN EN EXCAVACIONES DE ZAPATAZ CON NIVEL FREATICO ELEVADO. INCLUYE: MATERIALES, HERRAMIENTA, MANO DE OBRA,  ACARREOS FUERA Y DENTRO DE LA OBRA.</t>
  </si>
  <si>
    <t>DEMOLICION DE PISO DE CONCRETO DE 8.00 A 10 .00 CMS. DE ESPESOR CON CORTADORA DE CONCRETO, INCLUYE: EQUIPO, HERRAMIENTA, MANO DE OBRA Y ACARREOS DENTRO Y FUERA DE LA OBRA.</t>
  </si>
  <si>
    <t>DEMOLICION DE GUARNICION DE CONCRETO DE 15x20x40 CMS. INCLUYE: HERRAMIENTA, MANO DE OBRA, ACARREOS DENTRO Y FUERA DE LA OBRA.</t>
  </si>
  <si>
    <t>DEMOLICION DE MURO DE TABICON DE 15x20x40 CMS., PARA OBTURACION DE 80x20 CMS., INCLUYE: AFINE, RESANES, BOQUILLAS, HERRAMIENTA, MANO DE OBRA Y ACARREOS DENTRO Y FUERA DE LA OBRA.</t>
  </si>
  <si>
    <t>DESMANTELAMIENTO DE PROTECCIONES DE VENTANA A BASE DE FIERRO ESTRUCTURAL CUADRADO DE 1/2"  @ 15 CMS., INCLUYE: HERRAMIENTA, MANO DE OBRA, ACARREOS A UNA DISTANCIA DE 60 MTS.</t>
  </si>
  <si>
    <t>DESMANTELAMIENTO DE BASE PARA T.V. INCLUYE: HERRAMIENTA, MANO DE OBRA, ACARREOS  A UNA DISTANCIA DE 60 MTS.</t>
  </si>
  <si>
    <t>DESMANTELAMIENTO DE MUEBLE DE MADERA DE FORMA HORIZONTAL DE 3.61X0.60X0.90 DE ALTO Y  Y DEMOLICION DE MURO DIVISORIO DE TABIQUE Y LOSA DE CONCRETO ARMADO, INCLUYE: HERRAMIENTA, MANO DE OBRA, ACARREOS CON BOTE A UNA DISTANCIA DE 60 MTS.</t>
  </si>
  <si>
    <t>DESMANTELAMIENTO DE MUEBLE DE MADERA DE FORMA VERTICAL DE 0.80X0.60X2.87 DE ALTO A BASE DE ENTREPAÑOS Y PUERTAS DE MADERA, INCLUYE: HERRAMIENTA, MANO DE OBRA, ACARREOS CON BOTE A UNA DISTANCIA DE 60 MTS.</t>
  </si>
  <si>
    <t>DESMANTELAMIENTO DE INSTALACION DE TINACO EN AZOTEA, INCLUYE: DESCABLEADO DE ELECTRONIVEL, DESINSTALACION HIDRAULICA, BAJADA DEL TINACO, HERRAMIENTA, MANO DE OBRA Y ACARREOS DENTRO Y FUERA DE LA OBRA.</t>
  </si>
  <si>
    <t>DESMANTELAMIENTO DE VENTANAS METALICAS; INCL.: HERRAMIENTA, MANO DE OBRA Y ACARREOS.</t>
  </si>
  <si>
    <t>DESMANTELAMIENTO DE PORTON CORREDIZO DE 3.00x2.70 MTS. DE ALTURA, INCL.: MATERIAL, MANO DE OBRA, ANDAMIOS, HERRAMIENTA Y ACARREOS FUERA Y DENTRO DE LA OBRA.</t>
  </si>
  <si>
    <t>DESMONTAJE DE LUMINARIA EXISTENTE DE SOBRE PONER DE 2x39 W., INCLUYE: ANDAMIOS A CUALQUIER ALTURA, HERRAMIENTA, MANO DE OBRA Y ACARREOS DENTRO Y FUERA DE LA OBRA.</t>
  </si>
  <si>
    <t>DESMANTELAMIENTO DE POSTE DE CONCRETO EXISTENTE DE 9-450, INCLUYE: EXCAVACION, DESVESTIDO, HERRAMIENTA Y MANO DE OBRA.</t>
  </si>
  <si>
    <t>DESMANTELAMIENTO DE POSTE DE CONCRETO EXISTENTE DE 11-700 INCLUYE: EXCAVACION, DESVESTIDO, HERRAMIENTA Y MANO DE OBRA.</t>
  </si>
  <si>
    <t>DEMOLICION DE CONCRETO ARMADO EN CASTILLOS Y CADENAS Y RETIRO DEL MATERIAL . ATAQUE OBLIGADO CON CUÑA Y MARRO, INCLUYE: HERRAMIENTA, MANO DE OBRA  Y ACARREOS DENTRO Y FUERA DE LA OBRA.</t>
  </si>
  <si>
    <t>DEMOLICION DE ELEMENTOS ESTRUCTURALES DE CONCRETO REFORZADO DE F'C=250 KG/CM2 CON CINCEL Y MARRO PARA EMPOTRAMIENTO DE TRABES EN VOLUMENES DE 0.55 x 0.40 x 0.60 M., INCL.: LIMPIEZA DEL ACERO, DEL MATERIAL DEMOLIDO, Y RECONSTRUCCION DEL ARMADO (ESTRIBOS), ANDAMIOS,  HERRAMIENTA, MANO DE OBRA Y ACARREOS FUERA Y DENTRO DE LA OBRA.</t>
  </si>
  <si>
    <t>RANURADO Y RAJUELEADO DE FISURA EN MURO DE TABIQUE, A BASE DE MORTERO CON ADITIVO EXPANSOR Y RELLENO CON RAJUELA DE PIEDRA DE LA REGION, POR AMBOS lLADOS DE LA FISURA, INCLUYE DEMOLICION DE APLANADO A 30 CMS DE ANCHO, RANURADO EN MURO, CALAFATEADO CON REPOSICION DE APLANADO.</t>
  </si>
  <si>
    <t>DEMOLICION DE MUROS DE TABIQUE O BLOCK, INCLUYENDO RECUBRIMIENTOS, EN CUALQUIER ALTURA, HERRAMIENTA, MANO DE OBRA Y ACARREOS FUERA Y DENTRO DE LA OBRA.</t>
  </si>
  <si>
    <t>RANURADO EN MUROS DE TABIQUE  A UNA PROFUNDIDAD DE 3 CM., INCLUYE: ACARREOS FUERA Y DENTRO DE LA OBRA.</t>
  </si>
  <si>
    <t>DEMOLICION DE SOPORTE DE TABLERO DE BASQUETBOL DE CONCRETO ARMADO CON SECCION DE 0.20x0.25 MTS, CON UN DESARROLLO DE ALTURA DE 3.90 M., INCLUYE: CORTE DE ACERO DEL ARMADO, DESMONTAJE DE TABLERO EXISTENTE, DEMOLICION, ACARREOS DENTRO Y FUERA DE LA OBRA.</t>
  </si>
  <si>
    <t>DESMONTAR MALLA CICLON A CUALQUIER ALTURA CON BARRA SUPERIOR E INFERIOR. INCLUYE: HERRAMIENTA, MANO DE OBRA Y ACARREOS FUERA Y DENTRO DE LA OBRA.</t>
  </si>
  <si>
    <t>DEMOLICION DE MURO DE CONCRETO CON DOBLE ARMADO DE 10 A 15 CMS., DE ESPESOR. Y DE 0 A 3 M., DE ALTURA., INCLUYE: HERRAMIENTA, MANO DE OBRA, ACARREOS FUERA Y DENTRO DE LA OBRA.</t>
  </si>
  <si>
    <t>DESMANTELAMIENTO DE CRISTALES EN VENTANAS CON RECUPERACION DE MATERIAL, INCLUYE: HERRAMIENTA, MANO DE OBRA Y ACARREOS FUERA Y DENTRO DE LA OBRA.</t>
  </si>
  <si>
    <t>DESMANTELAMIENTO DE CHAPAS EXISTENTES, INCLUYE: HERRAMIENTA, MANO DE OBRA Y ACARREOS DENTRO Y FUERA DE LA OBRA.</t>
  </si>
  <si>
    <t>DEMOLICION DE ESTRUCTURA DE CONCRETO DE FORMA MANUAL, INCLUYE: HERRAMIENTA, MANO DE OBRA Y ACARREOS FUERA Y DENTRO DE LA OBRA.</t>
  </si>
  <si>
    <t>LEVANTAR Y QUITAR IMPERMEABILIZANTE DAÑADO(DE 4 A 5 CAPAS) INCL.: LIMPIEZA DE LA SUPERFICIE, HERRAMIENTA, MANO DE OBRA Y ACARREOS FUERA Y DENTRO DE LA OBRA (EN LOSA DE AZOTEA A CUALQUIER ALTURA</t>
  </si>
  <si>
    <t>DEMOLICION DE CONCRETO SIMPLE DE 10 CMS. DE ESPESOR, EN LOSA DE AZOTEA, INCLUYE: HERRAMIENTA, MANO DE OBRA Y ACARREOS FUERA Y DENTRO DE LA OBRA. ACARREO EN BOTE A UNA ALTURA DE 6.00 MTS.</t>
  </si>
  <si>
    <t>EXTRACCION DE TIERRA EN LOSA DE AZOTEA PARA DARLE PENDIENTE, INCLUYE: ACARREOS A UNA ALTURA DE 0 A 3.00 MTS., MANO DE OBRA Y HERRAMIENTAS.</t>
  </si>
  <si>
    <t>DEMOLICION DE MURO DE CONCRETO CON DOBLE ARMADO DE 15 A 20 CMS., DE ESPESOR. Y DE 0 A 3 M., DE ALTURA., INCLUYE: HERRAMIENTA, MANO DE OBRA, ACARREOS FUERA Y DENTRO DE LA OBRA.</t>
  </si>
  <si>
    <t>DEMOLICION Y SUSTITUCION DE MURO DE PANEL COVINTEC "3", CUADROS CON SECCIONES PROMEDIO DE 50x50 CMS. PARA COLOCAR PTR Y SOSTENER CANAL PLUVIAL EN DOBLE MURO, A UNA ALTURA DE 7 MTS.; INCLUYE: PANEL COVINTEC, APLANADO EN UNA CARA CON MORTERO 1:3 CEM-ARE , MANO DE OBRA, ACARREO FUERA Y DENTRO DE LA OBRA.</t>
  </si>
  <si>
    <t>DEMOLICION DE TARJA DE CONCRETO DE 1.80 M., DE LARGO, INCLUYE: ACARREOSDENTRO Y FUERA DE LA OBRA, MANO DE OBRA Y HERRAMIENTAS.</t>
  </si>
  <si>
    <t>DEMOLICION DE MURO DE TABIQUE RECOSIDO O BLOCK DE 25 CMS DE ESPESOR, INCLUYE: CADENA Y CASTILLOS DE CONCRETO ARMADO, ACARREOS FUERA Y DENTRO DE LA OBRA, HERRAMIENTA, MANO DE OBRA, RESANES Y LIMPIEZA FINAL DE LA OBRA.</t>
  </si>
  <si>
    <t>DEMOLICION DE ELEMENTOS ESTRUCTURALES, DE CONCRETO REFORZADO CON CINCEL Y MARRO PARA ANCLAJE DE REFUERZO DE ELEMENTOS DE CONCRETO Y/O ANCLAJE DE ELEMENTOS METALICOS, INCLUYE: REPOSICION DE CONRETO F'C=250 KG/CM2, HERRAMIENTA, MANO DE OBRA Y ACARREOS FUERA Y DENTRO DE LA OBRA.</t>
  </si>
  <si>
    <t>DESMANTELAMIENTO DE TECHUMBRES DE LAMINA DE ASBESTO Y ESTRUCTURA DE MADERA EXISTENTE EN MAL ESTADO A CUALQUIER DE ALTURA. INCLUYE: HERRAMIENTAS, MATERIALES, MANO DE OBRA, ACARREOS DENTRO Y FUERA DE LA OBRA.</t>
  </si>
  <si>
    <t>DESMANTELAMIENTO DE CANCELERIA METALICA CON MALLA CICLON EXISTENTE,  INCLUYE: HERRAMIENTA, MANO DE OBRA Y ACARREOS FUERA Y DENTRO DE LA OBRA.</t>
  </si>
  <si>
    <t>DEMOLICION DE MURO DE TABIQUE RECOSIDO O BLOCK, INCLUYE: CADENA Y CASTILLOS DE CONCRETO ARMADO, ACARREOS FUERA Y DENTRO DE LA OBRA, HERRAMIENTA, MANO DE OBRA, RESANES Y LIMPIEZA FINAL DE LA OBRA.</t>
  </si>
  <si>
    <t>DESMANTELAMIENTO DE ESTRUCTURA DE ACERO TIPO LIGERO Y MEDIANO, SIN  RECUPERACION DEL MATERIAL. INCLUYE: HERRAMIENTA, MANO DE OBRA Y ACARREOS FUERA Y DENTRO DE LA OBRA.</t>
  </si>
  <si>
    <t>DEMOLICION DE COLUMNAS DE TABIQUE RECOCIDO, CON APLANADO ESPONJEADO, INCLUYE: ANDAMIOS, HERRAMIENTA, MANO DE OBRA, ACARREOS FUERA Y DENTRO DE LA OBRA.</t>
  </si>
  <si>
    <t>DESPEGAR LOSETA DE 30x30 CMS. INCLUYE: HERRAMIENTAS, MANO DE OBRA Y ACARREOS DENTRO Y FUERA DE LA OBRA</t>
  </si>
  <si>
    <t>DESMONTAR TEJA DE BARRO SIN RECUPERACION DE MATERIAL, INCLUYE: ANDAMIOS DE 0.00 HASTA 6.0 MTS DE ALTURA,  HERRAMIENTA, MANO DE OBRA Y ACARREOS FUERA Y DENTRO DE LA OBRA.</t>
  </si>
  <si>
    <t>DESMANTELAR Y LEVANTAR IMPERMEABILIZANTE PREFABRICADO EXISTENTE, BAJAR DE LA AZOTEA EL MATERIAL DE DESECHO, ACARREO Y CARGA AL CAMION, ACARREOS FUERA DE LA OBRA, PREPARAR LA SUPERFICIE DE LA LOSA PARA COLOCAR EL NUEVO IMPERMEABILIZANTE, INCLUYE: LIMPIEZA, BARRIDO, RESANADO DE GRIETAS CON CEMENTO PLASTICO,  MANO DE OBRA, HERRAMIENTAS, MATERIALES NECESARIOS.</t>
  </si>
  <si>
    <t>DEMOLICION A MANO DEL MURO DE CELOSIA A UNA ALTURA DE 0 A 3MTS. INCLUYE: HERRAMIENTA. MANO DE OBRA Y ACARREOS FUERA Y DENTRO DE LA OBRA.</t>
  </si>
  <si>
    <t>DEMOLICION DE CIMIENTOS DE CONCRETO ARMADO CON AUXILIO DE RETROEXCAVADORA CON MARTILLO HIDRONEUMATICO, INCLUYE: ACARREO DENTRO Y FUERA DE LA OBRA, HERRAMIENTA MENOR, CORTES, MANO DE OBRA Y EQUIPO.</t>
  </si>
  <si>
    <t>DEMOLICION DE MURO DE TABIQUE ROJO RECOCIDO DE 15 CMS. DE ESP., INCLUYE: CADENA, CASTILLOS, APLANADOS, HERRAMIENTA, ANDAMIOS, ACARREO  DE ESCOMBRO A 20 MTS. DE DISTANCIA Y MANO DE OBRA.</t>
  </si>
  <si>
    <t>DESMONTAJE DE PUERTAS DE MADERA DE 1.95x2.50mts. INCLUYE: MANO DE OBRA, HERRAMIENTA Y ACARREOS DENTRO Y FUERA DE LA OBRA.</t>
  </si>
  <si>
    <t>DEMOLISION DE PISO VITROMEX, INCLUYE: MANO DE OBRA, HERRAMIENTAS Y ACARREO DENTRO Y FUERA DE LA OBRA.</t>
  </si>
  <si>
    <t>DESMANTELAMIENTO DE SONIDO, INCLUYE: HERRAMIENTA, MANO DE OBRA Y ACARREOS DENTRO Y FUERA DE LA OBRA.</t>
  </si>
  <si>
    <t>DEMOLICION DE PISO DE LADRILLO, INCLUYE: HERRAMIENTA, MANO DE OBRA Y ACARREOS DENTRO Y FUERA DE LA OBRA</t>
  </si>
  <si>
    <t>ACARREO EN CARRETILLA DE TIERRA Y MATERIAL MIXTO PRODUCTO DE EXCAVACIONES Y/O DEMOLICIONES, INCLUYE CARGA Y DESCARGA EN ESTACIONES DE 20 MTS, MEDIDO EN BANCO. PRIMERA ESTACION.</t>
  </si>
  <si>
    <t>SOBRE ACARREOS DE MATERIALES EN TERRENO ACCIDENTADO A DIFERENTES ESTACIONES INCLUYE: HERRAMIENTA Y MANO DE OBRA.</t>
  </si>
  <si>
    <t>TON</t>
  </si>
  <si>
    <t>SOBREACARREO MANUAL A 240m DE DISTANCIA  DE MATERIALES DIVERSOS EN TERRENO ACCIDENTADO, INCLUYE: MANO DE OBRA.</t>
  </si>
  <si>
    <t>SOBREACARREO MANUAL A 700m DE DISTANCIA  DE MATERIALES DIVERSOS EN TERRENO ACCIDENTADO, INCLUYE: MANO DE OBRA Y HERRAMIENTA.</t>
  </si>
  <si>
    <t>ACARREOS DE MATERIALES DIVERSOS</t>
  </si>
  <si>
    <t>JOR</t>
  </si>
  <si>
    <t>SOBREACARREO DE MATERIALES DIVERSOS EN FORMA MANUAL EN PENDIENTES  SUPERIORES A 75 GRADOS HASTA 200 MTS. DE DISTANCIA INCL:  HERRAMIENTAS,MANO DE OBRA  Y TODO LO NECESARIO PARA SU EJECUCION.</t>
  </si>
  <si>
    <t>SOBREACARREO DE MATERIALES DIVERSOS EN FORMA MANUAL EN PENDIENTES  SUPERIORES A 75 GRADOS HASTA 260 MTS. DE DISTANCIA INCL: HERRAMIENTAS, Y MANO DE OBRA  Y TODO LO NECESARIO PARA SU EJECUCION</t>
  </si>
  <si>
    <t>SOBREACARREO A 1er KILOMETRO DE MATERIALES DIVERSOS CON  ANIMALES DE CARGA   EN CAMINOS SINUOSOS Y SATURADOS DE AGUA, CON PENDIENTES PRONUNCIADAS INCLUYE: GUIA Y CARGA.</t>
  </si>
  <si>
    <t>KM/TON</t>
  </si>
  <si>
    <t>SOBREACARREO A KILOMETRO-SUBSECUENTE DE MATERIALES DIVERSOS CON  ANIMALES DE CARGA EN CAMINOS SINUOSOS Y SATURADOS DE AGUA, CON PENDIENTES PRONUNCIADAS INCLUYE: GUIA  Y DESCARGA.</t>
  </si>
  <si>
    <t>SOBREACARREO DE MATERIALES DIVERSOS EN FORMA MANUAL EN PENDIENTES  SUPERIO-  RES A 45 GRADOS HASTA 40 MTS. DE DISTANCIA INCL:  HERRAMIENTAS,MANO DE OBRA  Y TODO LO NECESARIO PARA SU EJECUCION.</t>
  </si>
  <si>
    <t>SOBREACARREO EN BOTE DE MATERIALES DE CONSTRUCCION (AGREGADOS PETREOS), CON PENDIENTE DE 45° INCLUYE CARGA Y DESCARGA, HASTA 150 MTS.</t>
  </si>
  <si>
    <t>ACARREOS EN CAMION CON CARGA MANUAL DE TIERRA Y MATERIAL MIXTO, PRODUCTO DE LAS EXCAVACIONES QUE NO SEAN ROCA, MEDIDOS EN BANCO. PRIMER KILOMETRO.</t>
  </si>
  <si>
    <t>ACARREO DE CEMENTO, MORTERO, CAL HIDRATADA, YESO, ETC. ENVASADO EN SACOS, EN CARRETILLA, A 20 MTS DE DISTANCIA HORIZONTAL; INCLUYE CARGA Y DESCARGA.</t>
  </si>
  <si>
    <t>ACARREO DE CEMENTO, MORTERO, CAL HIDRATADA, YESO, ETC. ENVASADO EN SACOS, EN CARRETILLA, POR CADA 20 M DE DISTANCIA HORIZONTAL, SUBSECUENTES A LOS PRIMEROS.</t>
  </si>
  <si>
    <t>TON/EST</t>
  </si>
  <si>
    <t>ACARREO DE TABIQUE COMUN DE 5.5 X 12.5 X 25 CM, TABIQUE LA HUERTA DE 24 X 6 X 12 CM, BLOCK DE 20 X 10 X 10 CMS EN CARRETILLA A 20 MTS DE DISTANCIA HORIZONTAL; INCLUYE CARGA Y DESCARGA</t>
  </si>
  <si>
    <t>MIL</t>
  </si>
  <si>
    <t>ACARREO DE TAB ROJO COMUN DE 5.5 X 12.5 X 25 CM, TABIQUE LA HUERTA DE 24 X 6 X 12 CM, BLOCK LA HUERTA DE 20 X 10 X 10 CM, EN CARRETILLA, POR CADA 20 M DE DISTANCIA HOR. SUBSECUENTES A LOS PRIMEROS.</t>
  </si>
  <si>
    <t>ACARREOS DE AGREGADOS, MORTEROS, CONCRETO EN CARRETILLA , A 20 MTS DE DISTANCIA HORIZONTAL; INCLUYE CARGA Y DESCARGA.</t>
  </si>
  <si>
    <t>ACARREO DE AGREGADOS, MORTEROS, CONCRETO, EN CARRETILLA, POR CADA 20 MTS DE DISTANCIA HORIZONTAL, SUBSECUENTES A LOS PRIMEROS.</t>
  </si>
  <si>
    <t>M3/EST</t>
  </si>
  <si>
    <t>ACARREO DE ACERO DE REFUERZO, A MANO A 20 MTS DE DISTANCIA HORIZONTAL, INCLUYE: CARGA Y DESCARGA.</t>
  </si>
  <si>
    <t>ACARREO DE ACERO DE REFUERZO, A MANO POR CADA 20 MTS DE DISTANCIA HORIZONTAL, SUBSECUENTES A LOS PRIMEROS.</t>
  </si>
  <si>
    <t>DEMOLICION DE ENTORTADO EN LOSA DE 3 CMS. DE ESPESOR, INCLUYE: ACARREO DENTRO Y FUERA DE LA OBRA DEL MATERIAL PRODUCTO DE LA DEMOLICION.</t>
  </si>
  <si>
    <t>SOBRE ACARREO DE TIERRA O ESCOMBRO EN CARRETILLA DE 20 A 70 MTS.</t>
  </si>
  <si>
    <t>DEMOLICION DE PETATILLO EN LOSA DE CUBIERTA A CUALQUIER ALTURA; INCLUYE: MANO DE OBRA, HERRAMIENTA MENOR, CAMA DE ARENA DE 15 CMS PARA PROTEGER LOSA INFERIOR,  ACARREO DE ARENA A ESTACION DE 20 MTS, ACARREOS DE ESCOMBRO DE PRIMER NIVEL A P.B.,  ACARREOS A ESTACION SUBSECUENTE A 20 MTS Y ACARREO EN CAMION CON CARGA MANUAL FUERA DE LA OBRA.</t>
  </si>
  <si>
    <t>DEMOLICION DE PETATILLO EN LOSA, CON UN ESPESOR DE 5 CMS. INCLUYE: HERRAMIENTA, MANO DE OBRA Y ACARREOS DENTRO Y FUERA DE LA OBRA.</t>
  </si>
  <si>
    <t>DEMOLICION DE CONCRETO DE 12 CM. DE ESPESOR,ARMADO CON MALLA LAC 6-6/4-4, INCLUYE:ACARREOS PRODUCTO DE LA DEMOLICION,ACARREOS EN CARRETILLA A UNA DISTANCIA DE 50 MTS</t>
  </si>
  <si>
    <t>DEMOLICION DE TRABE DE CONCRETO ARMADO EN SECCIONES PARA ANCLAJE DE CASTILLOS DE 0.18 x 0.25 MTS. DE SECCION POR 0.35 MTS. DE ALTURA, INCLUYE: DEMOLICION DE APLANADOS INTERIORES DE 3.5 CMS. DE ESPESOR PROMEDIO, ACARREOS EN BOTE DE UN SEGUNDO NIVEL A TERRENO FIRME, LIMPIEZA DE AREA QUE ALBERGA EQUIPOS DE AIRE ACONDICIONADO, MANIOBRAS, HERRAMIENTA MENOR, MANO DE OBRA, EQUIPO Y ACARREOS FUERA Y DENTRO DE LA OBRA.</t>
  </si>
  <si>
    <t>DEMOLICION DE TEXTURIZADO APLICADO SOBRE MURO DE CONCRETO DE 0.00 A 9.00 MTS. MTS., INCL. ANDAMIOS, ACARREOS DENTRO Y FUERA DE OBRA, HERRAMIENTA Y MANO DE OBRA.</t>
  </si>
  <si>
    <t>CORTE CON CORTADORA EN PAVIMENTO DE CONCRETO HIDRAULICO, MEDIDO POR LINEA DE CORTE, INCLUYE: MAQUINARIA, EQUIPO, MANO DE OBRA, HERRAMIENTA Y TODO LO NECESARIO PARA SU CORRECTA ELABORACION.</t>
  </si>
  <si>
    <t>DEMOLICION DE CADENA DE 15 X 15 CMS. DE CONCRETO POR MODIFICACION DE PROYECTO ARQUITECTONICO EN PLANTA ALTA, INCLUYE: HERRAMIENTA Y MANO DE OBRA.</t>
  </si>
  <si>
    <t>DEMOLICION DE CADENA DE 15 X 20 CMS. DE CONCRETO POR MODIFICACION DE PROYECTO ARQUITECTONICO EN PLANTA ALTA, INCLUYE: HERRAMIENTA Y MANO DE OBRA.</t>
  </si>
  <si>
    <t>DESMANTELAMIENTO DE W.C. DE TANQUE BAJO, INCLUYE: DESCONEXION DE LA ALIMENTACION Y A DESAG E, HERRAMIENTA, MANO DE OBRA Y ACARREOS FUERA Y DENTRO DE LA OBRA.</t>
  </si>
  <si>
    <t>DESMONTAJE DE W.C. DE CODO, INCLUYE: DESCONEXION DE LA ALIMENTACION Y A DESAG E, HERRAMIENTA, MANO DE OBRA Y ACARREOS FUERA Y DENTRO DE LA OBRA.</t>
  </si>
  <si>
    <t>ACARREOS EN CAMION CON CARGA MANUAL, DEL PRODUCTO DE LAS DEMOLICIONES DE ELEMENTOS DE CONCRETO. MEDIDOS EN BANCO. KILOMETROS SUBSECUENTES, ZONA URBANA.</t>
  </si>
  <si>
    <t>ACARREOS DE ESCOMBRO EN CAMION FUERA DE LA OBRA A UNA DISTANCIA APROXIMADA DE 10 KM, INCLUYE: RENTA DE CAMIÓN DE VOLTEO, MANO DE OBRAS Y ACARREOS.</t>
  </si>
  <si>
    <t>DESMONTAJE DE W.C. EXISTENTE EN SANITARIOS, INCLUYE: HERRAMIENTA, MANO DE OBRA, MATERIALES PARA RESANE EN AREA DE W.C.  Y ACARREOS FUERA Y DENTRO DE LA OBRA.</t>
  </si>
  <si>
    <t>DESMANTELAMIENTO DE MINGITORIO, INCLUYE: DESCONEXION, HERRAMIENTA, MANO DE OBRA Y ACARREOS FUERA Y DENTRO DE LA OBRA.</t>
  </si>
  <si>
    <t>DESMANTELAMIENTO DE VERTEDERO EN SERVICIOS SANITARIOS, INCLUYE: DESCONEXION, HERRAMIENTA, MANO DE OBRA Y ACARREOS FUERA Y DENTRO DE LA OBRA.</t>
  </si>
  <si>
    <t>ACARREO DE MATERIAL FUERA DE LA OBRA, MEDIDO POR VIAJE, QUE POR TRATARSE DE LAMINAS Y ESCOMBRO REPRESENTA UNICAMENTE VOLUMEN Y NO PESO. INCL. CARGA Y DESCARGA.</t>
  </si>
  <si>
    <t>VIAJE</t>
  </si>
  <si>
    <t>ACARREOS DE MATERIALES PRODUCTO DE EXCAVACIONES, DESPALME Y DEMOLICIONES FUERA DE LA OBRA A UNA DISTANCIA PROMEDIO DE 5 KM. POR EL REDUCIDO ESPACIO DE TRABAJO EN ZONA DE TERRENO DE LA OBRA, INCLUYE: ACARREO EN CAMION DE VOLTEO, CARGA MECANICA Y MANO DE OBRA</t>
  </si>
  <si>
    <t>ACARREOS EN CAMIÓN DE TIERRA Y MATERIAL MIXTO, PRODUCTO DE LAS EXCAVACIONES QUE NO SEAN ROCA, MEDIDO SUELTO, DEMOLICIONES DE MAMPOSTERIA, DEMOLICIONES DE CONCRETO, TALA DE ARBOLES. KM 2 AL KM 20 EN PAVIMENTO Y TODO LO NECESARIO PARA SU CORRECTA EJECUCION.</t>
  </si>
  <si>
    <t>M3-KM</t>
  </si>
  <si>
    <t>DESRAME DE ARBOLES INCLUYE: CARGA, HERRAMIENTA, MANO DE OBRA Y ACARREOS FUERA Y DENTRO DE LAOBRA.</t>
  </si>
  <si>
    <t>DESMANTELAMIENTO Y RETIRO DE BARANDAL A BASE DE FIERRO ESTRUCTURAL, INCLUYE: DESMANTELAR Y ACAREOS FUERA Y DENTRO DE LA OBRA.</t>
  </si>
  <si>
    <t>DESMANTELAMIENTO Y COLOCACION DE PORTON DE 3.00x2.50 MTS; INCLUYE: RETIRO RECUPERACION DEL MATERIAL Y VOLVER A COLOCAR EL MISMO.</t>
  </si>
  <si>
    <t>CONSTRUCCION DE TAPEAL CON MALLA DE GALLINERO DE 2.00 MTS. DE ALTURA, INCLUYE: SUMINISTRO Y COLOCACION DE POLINES DE 4" X 4" A CADA 3.00 MTS. DE SEPARACION, MATERIAL RECUPERABLE PARA EL CONTRATISTA HASTA QUE TERMINE LA OBRA.</t>
  </si>
  <si>
    <t>DESMANTELAMIENTO DE REGLAS DE MADERA DE 2.5 X 10 CM., ATORNILLADA A LA ESTRUCTURA, INCLUYE: ACARREOS A 50 MTS. APROXIMADAMENTE, HERRAMIENTA Y MANO DE OBRA.</t>
  </si>
  <si>
    <t>DESASOLVE Y LIMPIEZA DE RED SANITARIA EXISTENTE A BASE DE TUBO DE PVC DE 4" INCLUYE: RETIRO DEL MATERIAL RESULTANTE FUERA DE LA OBRA, HERRAMIENTA Y MANO DE OBRA.</t>
  </si>
  <si>
    <t>DESASOLVE Y LIMPIEZA DE REGISTROS SANITARIOS EXISTENTES, INCL.: RETIRO DEL MATERIAL RESULTANTE FUERA DE LA OBRA, HERRAMIENTA Y MANO DE OBRA.</t>
  </si>
  <si>
    <t>DESASOLVE RED HIDRAULICA EN INTERIOR Y EXTERIOR INCLUYE: HERRAMIENTAS, MANO DE OBRA ACARREOS DENTRO Y FUERA DE LA OBRA Y TODO LO NECESARIO PARA SU BUEN FUNCIONAMIENTO.</t>
  </si>
  <si>
    <t>DESASOLVE RED ELECTRICA  EN INTERIOR Y EXTERIOR INCLUYE: HERRAMIENTAS, MANO DE OBRA ACARREOS DENTRO Y FUERA DE LA OBRA Y TODO LO NECESARIO PARA SU BUEN FUNCIONAMIENTO.</t>
  </si>
  <si>
    <t>DESMONTAJES DE POSTES Y TABLEROS EXISTENTES EN CANCHA DE BASQUETBOL INCL.-. DEMOLICION DE DADOS DE CONCRETO DE 0.50X0.50X1.00 MTS. HERRAMIENTA, MANO DE OBRA Y ACARREOS FUERA Y DENTRO DE LA OBRA.</t>
  </si>
  <si>
    <t>COLOCACION DE CERCADO PERIMETRAL (TAPEAL)  A BASE DE POLINES DE 4"x4"x2.50 M., Y MALLA-LAC DE 6-6/10-10, INCLUYE: DEMOLICION Y REPOSICION DE CONCRETO EN AREA DE POLINES, RECUPERACION DE MATERIAL, ACARREOS FUERA Y DENTRO DE LA OBRA.</t>
  </si>
  <si>
    <t>DESASOLVE DE RED SANITARIA, INCLUYE: SONDEO CON VARILLAS, AGUA, ACIDO MURIATICO, LIMPIEZA DE REGISTROS, ACARREOS DENTRO Y FUERA DEL MATERIAL PRODUCTO DE DESASOLVE Y TODO LO NECESARIO PARA SU CORRECTA EJECUCION.</t>
  </si>
  <si>
    <t>LIMPIEZA Y BARRIDO DE AZOTEA. INCLUYE: MATERIALES, MANO DE OBRA, HERRAMIENTA Y EQUIPO, ACARREOS DENTRO Y FUERA DE LA OBRA.</t>
  </si>
  <si>
    <t>PICADO DE POSTE DE CONCRETO REFORZADO PARA TABLERO DE CANCHA DE BASQUETBOL, INCLUYE: LIMPIEZA DEL ACERO EXPUESTO, LIMPIEZA DEL CONCRETO CONTAMINADO, HERRAMIENTA, MANO DE OBRA, ACARREOS FUERA Y DENTRO DE LA OBRA, TRABAJO TERMINADO.</t>
  </si>
  <si>
    <t>PERFORACION DE ELEMENTOS ESTRUCTURALES PARA PASO DE TUBERIA DE 13 MM A 63 MM A CUALQUIER ALTURA. INCLUYE: CUIDADO DEL ACERO, RESANES, EQUIPO, HERRAMIENTA, MANON DE OBRA, ACARREOS DENTRO Y FUERA DE LA OBRA.</t>
  </si>
  <si>
    <t>DEMOLICION DE PISO PARA ALOJAR TUBERIA DE INSTALACION ELECTRICA, INCLUYE: CORTADO DE PISO CON DISCO ABRASIBO EN FRANJA DE 10 CM DE ANCHO Y 10 CM DE PROFUNDIDAD, RETIRO DE ESCOMBRO Y REPOSICION DE PISO CON CONCRETO F'c=150 KG/CM2, DE 10 CM DE ESPESOR, ACABADO PULIDO RAYADO CON BROCHA DE PELO Y VOLTEADOR, LIMPIEZA.</t>
  </si>
  <si>
    <t>RANURADO DE PISO DE CONCRETO ANCHO DE 12 CMS, Y ESPESOR DE 10 CMS. EN SALA DE COMPUTO, CONSIDERANDO TIEMPOS MUERTOS POR IMPARTICION DE CLASES  INCLUYE: RELLENO, RESANE CON CONCRETO F¨C=150 KG/CM2, MATERIALES, HERRAMIENTAS, MANO DE OBRA Y ACARREOS DENTRO Y FUERA DE LA OBRA.</t>
  </si>
  <si>
    <t>RANURADO DE PISO DE CONCRETO CON LOSETA  CON ANCHO DE 30 CMS, Y ESPESOR DE 08 CMS. INCLUYE:  HERRAMIENTAS, MANO DE OBRA Y ACARREOS DENTRO Y FUERA DE LA OBRA.</t>
  </si>
  <si>
    <t>RANURADO DE MURO DE TABIQUE PARA INSTALACIONES ELECTRICAS Y TELEFONICA CON ANCHO DE 60 CMS, Y ESPESOR DE 08 CMS. INCLUYE:  HERRAMIENTAS, MANO DE OBRA Y ACARREOS DENTRO Y FUERA DE LA OBRA.</t>
  </si>
  <si>
    <t>DESMANTELAMIENTO DE TECHUMBRES DE LAMINA DE ASBESTO, METALICAS Y TEJA DE BARRO, A CUALQUIER NIVEL, RECUPERANDO EL MATERIAL, INCLUYE: HERRAMIENTA, MANO DE OBRA Y ACARREOS FUERA Y DENTRO DE LA OBRA.</t>
  </si>
  <si>
    <t>DESMONTE, DESHIERBE Y DESENRAICE DE TERRENO, ATAQUE OBLIGADO A MANO. INCLUYE: MANO DE OBRA, HERRAMIENTAS, ACARREOS DENTRO Y FUERA DE LA OBRA Y ACAMELLONAMIENTO.</t>
  </si>
  <si>
    <t>DEMOLICION DE ZOCLO DE CONCRETO F´C=150 DE 0.13x0.10 MTS. INCLUYE: ACARREOS DENTRO Y FUERA DE LA OBRA, HERRAMIENTA Y MANO DE OBRA.</t>
  </si>
  <si>
    <t>LIMPIEZA GENERAL DE LA OBRA DURANTE EL PROCESO Y AL CONCLUIRLA RETIRANDO SOBRANTES, DESPERDICIOS, ESCOMBROS, DEJANDO EL AREA EN CONDICIONES DE SERVICIO INMEDIATO, EN INTERIORES Y EXTERIORES, INCL: ACARREOS DE MATERIALES FUERA DE LA OBRA, PISOS, MUROS, PLAFONES, MUEBLES, CANCELES, VIDRIOS, AZOTEAS, LAMPARAS, ACCESORIOS,  RETOQUE DE DETALLES, EQUIPO, HERRAMIENTA Y MANO DE OBRA.</t>
  </si>
  <si>
    <t>DESMANTELAMIENTO DE MUEBLES EXISTENTES DE 1.00 x 3.00 HASTA 3.50 x 4.00 INCLUYE: HERRAMIENTA, MANO DE OBRA Y ACARREOS FUERA Y DENTRO DE LA OBRA.</t>
  </si>
  <si>
    <t>DESMANTELAMIENTO DE MOBILIARIO EXISTENTE EN OBRA, MESAS DE 1.00x1.50 Y ANAQUELES DE MADERA 1.20x2.50, INCLUYE, ACARREOS, HERRAMIENTA Y MANO DE OBRA.</t>
  </si>
  <si>
    <t>LEVANTAMIENTO DE ADOQUIN, INCLUYE: CARGA, ACARREO DE ESCOMBRO DENTRO Y FUERA DE LA OBRA,  MANO DE OBRA, EQUIPO Y HERRAMIENTAS.</t>
  </si>
  <si>
    <t>DEMOLICION A MANO DE CONCRETO ARMADO EN CASTILLOS EMPOTRADOS. INCLUYE: MANO DE OBRA, HERRAMIENTAS, ANDAMIOS HASTA 4 MTS DE ALTURA,  ACARREOS DENTRO Y FUERA DE LA OBRA</t>
  </si>
  <si>
    <t>DEMOLICION DE CONCRETO SIMPLE EN ESTRUCTURA, INCLUYE: HERRAMIENTA, ANDAMIOS, MANO DE OBRA Y ACARREOS FUERA Y DENTRO DE LA OBRA.</t>
  </si>
  <si>
    <t>EXCAVACION A MANO EN TERRENO INVESTIGADO EN OBRA, DE 0.0 A 2.00 MTS. DE PROFUNDIDAD SECCION OBLIGADA. CON AYUDA DE EQUIPO MECANICO,  INCLUYE: ACHIQUE, AFINE DE TALUDES, ADEME, TRASPALEO, DESASOLVE, , ACARREOS FUERA Y DENTRO DE LA OBRA, MANO DE OBRA, HERRAMIENTA, TRASPALEOS,  AFINES DE FONDO Y ACHIQUES.</t>
  </si>
  <si>
    <t>DEMOLICION DE CONCRETO SIMPLE EN CUALQUIER NIVEL EL P.U. INCLUYE: MANO DE OBRA, CARGA Y ACARREO A 20 MTS. EN CARRETILLA Y HERRAMIENTA</t>
  </si>
  <si>
    <t>DESMONTAJE DE TABLEROS EXISTENTES EN CANCHA DE BASQUETBOL CON RECUPERACION, INCLUYE: HERRAMIENTA, MANO DE OBRA Y ACARREOS FUERA Y DENTRO DE LA OBRA.</t>
  </si>
  <si>
    <t>DEMOLICION DE CONCRETO ARMADO EN CUALQUIER NIVEL INCLUYE: CARGA Y ACARREO EN CARRETILLA A 20 MTS., CORTE DE VARILLAS, HERRAMIENTA Y MANO DE OBRA</t>
  </si>
  <si>
    <t>DESMONTE SIN RECUPERACION DE MUEBLE SANITARIO COLOCANDO TAPONES EN TUBERIA INCLUYE: MANO DE OBRA, HERRAMIENTA, MATERIAL ACARREOS DENTRO Y FUERA DE LA OBRA.</t>
  </si>
  <si>
    <t>DESMONTAJE DE PORTON METALICO DE DOS HOJAS DE 8.05 MTS. DE ANCHO X 1.70 DE ALTO INCLUYE: MANO DE OBRA, HERRAMIENTA, ACARREOS DENTRO Y FUERA DE LA OBRA.</t>
  </si>
  <si>
    <t>DESMANTELAMIENTO Y DEMOLICION DE DORMITORIO DE N.P.T. A CUBIERTA, INCLUYE: DESMATELAMIENTO DE TECHUMBRE DE LAMINA GALVANIZADA, LAMINA DE ASBESTO, CUBIERTAS MIXTAS, SOLDADURA AUTOGENA PARA DESMANTELAMIENTO DE MONTENES METALICOS, ARMADURAS METALICAS, DESMANTELAMIENTO DE FALSO PLAFOND DE MADERA, DE MUEBLES SANITARIOS EXISTENTES, LAMPARAS, CRISTALES , PUERTAS DE LOOKERS ETC; DEMOLICOIN DE MUROS, CADENAS Y CASTILLOS CON APLANADOS FORRADOS DE AZULEJO, TANQUES DE ALMACENAMIENTO, DE AGUA, DEMOLICIONES A MANO Y CON EQUIPO MECANICO, ACARREOS DE ELEMENTOS METALICOS, RECUPERACION DE MATERIAL MENOR CON GENTE PARA SU CARGA A CAMIONES, CARGA Y ACARREO DEL MATERIAL RESULTANTE CON CAMIONES VOLTEO, BARRIDO Y LAVADO DEL AREA DE TRABAJO, ACARREOS CARGAS Y MANIOBRAS DEL SITIO DE LA DEMOLICION A LOS ALMACENES DEL INIFECH CON CAMION TORTON Y 3 TONELADAS, SOBRE ACARREOS DE MATERIAL RECUPERADO  A ZONA INDICADA POR ALMACENES DEL INIFECH.</t>
  </si>
  <si>
    <t>DEMOLICION DE LOOKER SENCILLO DE 1.10x0.66x1.65 MTS. A BASE DE MUROS DE TABIQUE ROJO COMUN, CASTILLOS DE CONCRETO ARMADO F´C=150 KG/CM2,  LOSA DE CONCRETO F´C=200 KG/CM2 ARMADA CON VAR. No. 3 INCLUYE: CORTES CON CIZAYA DE ANCLAJE DE CASTILLOS,  ACARREOS CON CARRETILLA HASTA ZONA DE CARGA Y ACARREO CON CAMION VOLTEO DEL MATERIAL RESULTANTE.</t>
  </si>
  <si>
    <t>DESMANTELAMIENTO DE MARCO Y PUERTA DE LOOKER SENCILLO DE 1.50x0.66x1.65 MTS. INCLUYE: HERRAMIENTA, MANO DEOBRA, ACARREOS DENTRO DE LA OBRA Y ACARREOS A ALMACENES DEL INIFECH, DESCARGA.</t>
  </si>
  <si>
    <t>DEMOLICION DE LOOKER DOBLE  DE 2.50x0.66x1.65 MTS. A BASE DE MUROS DE TABIQUE ROJO COMUN, CASTILLOS DE CONCRETO ARMADO F´C=150 KG/CM2,  LOSA DE CONCRETO F´C=200 KG/CM2 ARMADA CON VAR. No. 3 INCLUYE: CORTES CON CIZAYA DE ANCLAJE DE CASTILLOS,  ACARREOS CON CARRETILLA HASTA ZONA DE CARGA Y ACARREO CON CAMION VOLTEO DEL MATERIAL RESULTANTE.</t>
  </si>
  <si>
    <t>DESMANTELAMIENTO DE MARCO Y PUERTA DE LOOKER DOBLE DE 2.50x0.66x1.65 MTS. INCLUYE: HERRAMIENTA, MANO DEOBRA, ACARREOS DENTRO DE LA OBRA Y ACARREOS A ALMACENES DEL INIFECH, DESCARGA.</t>
  </si>
  <si>
    <t>DEMOLICION DE PISO DE CONCRETO PARA ZAPATAS Y TRABE DE LIGA DE F´C=150 KG/CM2 DE 10 CMS. INCLUYE: HERRAMIENTA, MANO DE OBRA Y ACARREO DENTRO Y FUERA DE LA OBRA.</t>
  </si>
  <si>
    <t>TRANSPLANTE DE ARBUSTOS EXISTENTES EN JARDINERIA, INCLUYE: RETIRO DEL MATERIAL VEGETAL EXISTENTE, HERRAMIENTA, MANO DE OBRA Y ACARREOS NECESARIOS.</t>
  </si>
  <si>
    <t>DEMOLICION DE PISO DE CONCRETO F´C=150 KG/CM2 DE 22 CMS. DE ESPESOR PARA COLOCACION DE ATIESADORES ( 2 VARS. DE 5/8) DENTRO DE LA MANGUERA DE PILIVINILO DE 1 1/2" DE DIAM. RELLENA DE LECHADA, INCLUYE: HERRAMIENTA, MANO DEOBRA Y ACARREOS DENTRO Y FUERA DE LA OBRA.</t>
  </si>
  <si>
    <t>DEMOLICION DE PISO DE AZULEJO, LOSETA, TERRAZO EN CUALQUIER NIVEL, INCLUYE: ACARREO DE 9.00 MTS. DE ALTURA, CARGA, DESCARGA, DENTRO Y FUERA DE LA OBRA, EQUIPO, HERRAMIENTAS, MANO DE OBRA Y LIMPIEZA DEL AREA.</t>
  </si>
  <si>
    <t>DESMANTELAMIENTO DE ALFOMBRA,  FIBRA PLASTICA, Y GRAPAS, INCL: HERRAMIENTA, MANO DE OBRA Y ACARREOS FUERA Y DENTRO DE LA OBRA.</t>
  </si>
  <si>
    <t>LIMPIEZA DE CENIZAS PRODUCTO DE INCENDIO, EN ESTRUCTURAS DE CONCRETO EXISTENTES, RETIRANDO LAS CENIZAS, DESPERDICIOS, ESCOMBROS, DEJANDO LA ESTRUCTURA, EN CONDICIONES DE REMODELACION,  INCL: ACARREOS DE MATERIALES FUERA DE LA OBRA,  MUROS, PLAFONES, ANDAMIOS, EQUIPO, HERRAMIENTA Y MANO DE OBRA.</t>
  </si>
  <si>
    <t>DESMONTAJE DE CAJILLO DE TABLAROCA, INCLUYE: RETIRO DEL MATERIAL PRODUCTO DE LA DEMOLICION DENTRO Y FUERA DE LA OBRA, LIMPIEZA GENERAL DE LOS FRENTES DE TRABAJO, HERRAMIENTAS Y MANO DE OBRA.</t>
  </si>
  <si>
    <t>LIMPIEZA DE CRISTAL, CON AGUA Y JABON A UNA ALTURA DE 9.00 MTS. DOS CARAS EXTERIOR E INTERIOR, INCLUYE, HERRAMIENTA, MANO DE OBRA Y ACARREOS FUERA Y DENTRO DE LA OBRA.</t>
  </si>
  <si>
    <t>RANURADO, RESANADO Y TERMINADO DE TRAMOS EN MURO Y PISO PARA INSTALACIONES HIDRAULICAS SANITARIAS E INSTALACIONES ELECTRICAS, INCLUYE: MATERIAL, EQUIPO, HERRAMIENTAS, LIMPIEZA DE ESCOMBRO FUERA DE LA OBRA Y MANO DE OBRA.</t>
  </si>
  <si>
    <t>PICADO Y RASPADO DE PEGAZULEJO EXISTENTE EN PISO, DE 5 MM. DE ESP. PARA RECIBIR PISO INTERCERAMIC, INCLUYE: LIMPIEZA, ACARREO DENTRO Y FUERA DE LA OBRA, HERRAMIENTA, EQUIPO, ANDAMIAJE Y MANO DE OBRA.</t>
  </si>
  <si>
    <t>DEMOLICION A MANO DE ELEMENTOS DE CONCRETO ARMADO ( CADENAS Y CASTILLOS DE 15x20 CMS Y 15x15CMS RESPECTIVAMENTE). INCLUYE: MANO DE OBRA, HERRAMIENTAS, ACARREOS DENTRO Y FUERA DE LA OBRA.</t>
  </si>
  <si>
    <t>DEMOLICION A MANO DE MURO DE ENRRASE DE TABICON. INCLUYE: MANO DE OBRA, HERRAMIENTAS, ACARREOS DENTRO Y FUERA DE LA OBRA.</t>
  </si>
  <si>
    <t>EXCAVACION A MANO EN TERRENO TIPO "C"  ATACADO CON PUNZON Y MARRO. INCLUYE: ACHIQUE, AFINE DE TALUDES, ADEME, TRASPALEO, DESASOLVE, MANO DE OBRA,  HERRAMIENTAS, ACARREOS FUERA Y DENTRO DE LA OBRA, RETIRO DE PIEDRA Y REZAGA FUERA DEL AREA DE MANIOBRAS,  AFINES DE FONDO.</t>
  </si>
  <si>
    <t>DEMOLICION DE A MANO DE MURO DE MAMPOSTERIA DE PIEDRA. INCLUYE: MANO DE OBRA, HERRAMIENTAS, ACARREOS DENTRO Y FUERA DE LA OBRA HASTA 20.0 M DEL MATERIAL PRODUCTO DE LA DEMOLICION.</t>
  </si>
  <si>
    <t>DEMOLICION DE CASETA (NICHO) EN CISTERNA, MUROS DE TABICON, LOSA DE CONCRETO, CASTILLOS, CADENAS; INCLUYE: MANO DE OBRA, RETIRO DEL MATERIAL PRODUCTO DE LA DEMOLICION, VOL. DE CONCRETO DEMOLIDO 1.57 M3, DE CADENAS Y CASTILLOS 9.90 M, Y DE TABICON DEMOLIDO 4.59.</t>
  </si>
  <si>
    <t>DEMOLICION DE MURO DE PIEDRA BRAZA CON MARRO. INCLUYE: MANO DE OBRA, HERRAMIENTAS, ACARREOS DENTRO Y FUERA DE LA OBRA.</t>
  </si>
  <si>
    <t>DESMONTAJE DE MESAS CENTRALES DE LABORATORIO. INCLUYE: MANO DE OBRA, HERRAMIENTAS, RETIRO DE INSTALACIONES, DESCONEXION DE VALVULAS COMBINADAS, CUELLO DE GANSO, ACARREOS DENTRO Y FUERA DE LA OBRA.</t>
  </si>
  <si>
    <t>DEMOLICION DE LOSA DE AZOTEA Y ENTREPISO PARA PASO DE TUBERIA DE AIRE ACONDICIONADO. INCLUYE: REPOSICION DE CONCRETO F¨C=200 KG/CM2 Y CALAFATEO CON MORTERO CEM-AREANA EN PROPORCION 1:3, MATERIALES, MANO DE OBRA, HERRAMIENTAS Y ACARREOS DENTRO Y FUERA DE LA OBRA.</t>
  </si>
  <si>
    <t>LIMPIEZA DE MOSAICO, AZULEJO O LAMBRIN EN PISO O MURO CON ACIDO MURIATICO. INCLUYE: MANO DE OBRA, HERRAMIENTA Y ACARREOS DENTRO Y FUERA DE LA OBRA .</t>
  </si>
  <si>
    <t>LIMPIEZA DE AZULEJO EN BAÑOS. INCLUYE: ÁCIDO, ESTOPA, MANO DE OBRA, HERRAMIENTAS,  ACARREOS DENTRO Y FUERA DE LA OBRA Y TODO LO NECESARIO PARA SU BUEN FUNCIONAMIENTO.</t>
  </si>
  <si>
    <t>DESMANTELAMIENTO DE PROTECCIONES DE FIERRO, INCLUYE: MANO DE OBRA, HERRAMIENTA, ANDAMIOS, ACARREOS DENTRO Y FUERA DE LA OBRA. Y RANURADO.</t>
  </si>
  <si>
    <t>TALA DE ARBOLES DE 0.15 A 0.20 mts. DE DIAMETRO, INCLUYE: DERRIBE, DESENRRAICE, CARGA, ACARREO Y DESCARGA DENTRO DE LA OBRA, COMO MADERA TROCEADA, SE INCLUYE: EXTRACCION DE TRONCOS, DESENRRAICE PARA PERIMETROS DEL TRONCO MEDIDOS A 0.75 METROS DEL NIVEL DEL TERRENO NATURAL.</t>
  </si>
  <si>
    <t>LIMPIEZA DE PISO DE CONCRETO CON ACIDO MURIATICO. INCLUYE: JABON DETERGENTE, AGUA, CEPILLO, HERRAMIENTA, MANO DE OBRA Y ACARREOS DENTRO Y FUERA DE LA OBRA.</t>
  </si>
  <si>
    <t>DESMANTELAMIENTO DE PUERTA EXISTENTE, INCLUYE: RETIRO DE MARCO Y CONTRAMARCO, DEMOLICION DE CONCRETO EN ANCLAS, MANO DE OBRA, HERRAMIENTAS, ANDAMIOS, ACARREOS DENTRO Y FUERA DE LA OBRA.</t>
  </si>
  <si>
    <t>DEMOLICION DE PISO DE CONCRETO ARMADO DE 10 CMS. CON MALLA LAC 6-6/10-10, INCLUYE: HERRAMIENTA, MANO DE OBRA Y ACARREOS DENTRO Y FUERA DE LA OBRA.</t>
  </si>
  <si>
    <t>DEMOLICION DE APLANADOS EN INTERIOR Y EXTERIOR DE CISTERNA EXISTENTE, INCLUYE: LIMPIEZA Y ACARREOS FUERA Y DENTRO DE LA OBRA, HERRAMIENTA Y MANO DE OBRA.</t>
  </si>
  <si>
    <t>DESMONTAR Y QUITAR TAPA METALICA NO RECUPERABLE DE CISTERNA A BASE DE ANGULO PERIMETRAL Y ANCLAJE, INCLUYE: ACARREOS DENTRO Y FUERA DE LA OBRA, HERRAMIENTA MENOR Y MANO DE OBRA.</t>
  </si>
  <si>
    <t>DESMONTAR Y QUITAR TAPA METALICA NO RECUPERABLE DE CARCAMO A BASE DE ANGULO PERIMETRAL Y ANCLAJE, INCLUYE: ACARREOS DENTRO Y FUERA DE LA OBRA, HERRAMIENTA MENOR Y MANO DE OBRA.</t>
  </si>
  <si>
    <t>DESMONTAR Y QUITAR VENTILACIÓN CON MALLA TIPO CICLONICA CON MARCO PERIMETRAL Y ANCLAJES, INCLUYE: ACARREOS DENTRO Y FUERA DE LA OBRA, HERRAMIENTA Y MANO DE OBRA.</t>
  </si>
  <si>
    <t>RASPADO Y RALLADO DE PINTURA ESMALTE EN MUROS CON CUÑAS Y CEPILLOS DE ALAMBRE. INCLUYE: MANO DE OBRA, HERRAMIENTAS, ACARREOS A 20 MTS. Y FUERA DE LA OBRA.</t>
  </si>
  <si>
    <t>DESMONTAJE DE MALLA CON POSTES DE CONCRETO. INCLUYE: MANO DE OBRA, HERRAMIENTAS, ACARREOS DENTRO Y FUERA DE LA OBRA.</t>
  </si>
  <si>
    <t>CORTE DE PISO DE CONCRETO F¨C=250 KG/CM2 DE 8 A 10 CMS. DE ESPESOR CON CORTADORA DE DISCO DE 14" MCA. HOPPER, CON PROFUNDIDAD DE 3.00 A 3.5 CMS. INCLUYE: MANO DE OBRA, HERRAMIENTAS Y ACARREOS DENTRO Y FUERA DE LA OBRA.</t>
  </si>
  <si>
    <t>CORTE PISO DE CONCRETO HIDRAULICO EN BANQUETA CON UNA PROFUNDIDAD MINIMA DE 2.5 CMS., INCLUYE: EQUIPO, HERRAMIENTA, MANO DE OBRA Y ACARREOS DENTRO Y FUERA DE LA OBRA.</t>
  </si>
  <si>
    <t>TALA DE ARBOLES DE 0.11 A 0.20 mts. DE DIAMETRO, INCLUYE: DERRIBE, DESENRRAICE, CARGA, ACARREO Y DESCARGA DENTRO DE LA OBRA, COMO MADERA TROCEADA, SE INCLUYE: EXTRACCION DE TRONCOS, DESENRRAICE PARA PERIMETROS DEL TRONCO MEDIDOS A 0.75 METROS DEL NIVEL DEL TERRENO NATURAL.</t>
  </si>
  <si>
    <t>DEMOLICION DE PISO DE CONCRETO FC=150KG/CM2 DE 12 CMS DE ESPESOR INCLUYE:ACARREOS DENTRO Y FUERA DE OBRA,HERRAMIENTA,Y MANO DE OBRA.</t>
  </si>
  <si>
    <t>DEMOLICION DE APLANADO EN MUROS DE MAMPOSTERIA CON CINCEL Y MARRO DE 5 A 9 CMS DE ESPESOR, HASTA 2.50 MTS DE ALTURA, INCLUYE: MANO DE OBRA, HERRAMIENTAS, ACARREOS FUERA Y DENTRO DE LA OBRA</t>
  </si>
  <si>
    <t>LIMPIEZA GENERAL DE LA OBRA DURANTE EL PROCESO Y AL CONCLUIRLA RETIRANDO SOBRANTES, DESPERDICIOS, ESCOMBROS, DEJANDO EL AREA EN CONDICIONES DE SERVICIO INMEDIATO, EN INTERIORES Y EXTERIORES, INCL: ACARREOS DE MATERIALES FUERA DE LA OBRA, LIMPIEZA DE PISOS, MUROS, PLAFONES, MUEBLES, CANCELES, VIDRIOS, AZOTEAS, LAMPARAS, ACCESORIOS,  RETOQUE DE DETALLES, EQUIPO, HERRAMIENTA Y MANO DE OBRA.</t>
  </si>
  <si>
    <t>EXCAVACION DE TERRENO INVESTIGADO EN OBRA CON MAQUINARIA PARA DESPLANTE DE EDIFICIOS, PLAZA CIVICA Y CANCHAS DEPORTIVAS, INCLUYE: CORTE DE TERRENO, AFINE DE TALUDES, AFINE DE FONDO, EQUIPO Y HERRAMIENTA, MANO DE OBRA Y ACARREOS EN CAMION FUERA Y DENTRO DE LA OBRA.</t>
  </si>
  <si>
    <t>RELLENO DE GRAVA GRADUADA DE 3/4" T.M.A. PARA FILTRO PERIMETRAL EN AREA DE CANCHA DE FUTBOL, INCLUYE: HERRAMIENTA, MANO DE OBRA Y ACARREOS FUERA Y DENTRO DE LA OBRA.</t>
  </si>
  <si>
    <t>DESAZOLVE DE MATERIAL ARCILLOSO HUMEDO (LODO) PRODUCTO DE DERRUMBES Y ARRASTRE DE LLUVIAS, SOBRE AULA, INCLUYE: RETIRO DE MATERIAL ALREDEDOR DEL AULA Y DENTRO DE ESTA, LIMPIEZA, RETIRO FUERA DE LA OBRA, MATERIALES PARA LIMPIEZA, HERRAMIENTA, MANO DE OBRA.</t>
  </si>
  <si>
    <t>LIMPIEZA DE AZOTEA CON AGUA, JABON Y ACIDO PARA RECIBIR IMPERMEABILIZACION, INCLUYE: MATERIALES, MANO DE OBRA Y ACARREOS DENTRO Y FUERA DE LA OBRA.</t>
  </si>
  <si>
    <t>LIMPIEZA DE CANCELERIA DE ALUMINIO Y PUERTAS CON JABON Y AGUA, INCLUYE: HERRAMIENTA, MANO DE OBRA Y ACARREOS DENTRO Y FUERA DE LA OBRA.</t>
  </si>
  <si>
    <t>LIMPIEZA DE CISTERNA EXISTENTE, INCLUYE: HERRAMIENTA, MANO DE OBRA Y ACARREOS DENTRO Y FUERA DE LA OBRA.</t>
  </si>
  <si>
    <t>LIMPIEZA DE LAMBRIN DE AZULEJO CON AGUA, ACIDO MURIATICO Y JABON PARA ELIMINAR SARRO, INCLUYE: ACARREOS DENTRO Y FUERA DE LA OBRA, HERRAMIENTA, MANO DE OBRA Y MATERIALES.</t>
  </si>
  <si>
    <t>AFINE Y COMPACTACION DE TERRENO NATURAL EN AREA DE CALLES Y ANDADORES CON EQUIPO MECANICO.</t>
  </si>
  <si>
    <t>DESMONTE EN AREA DE  DESPLANTE DE EDIFICIOS, INCLUYE: MANO DE OBRA Y ACARREOS DENTRO Y FUERA DE LA OBRA.</t>
  </si>
  <si>
    <t>DEMOLICION DE MURETE DIVISORIO DE 2.55x1.00 MTS. DE TABIQUE, CON CADENAS DE CONCRETO ARMADO DE 15x15 CMS. Y CANCELERIA DE ALUMINIO CON CRISTAL RECUPERABLE DE 2.55x1.50 MTS. INCLUYE: HERRAMIENTA, MANO DE OBRA Y ACARREOS DENTRO Y FUERA DE LA OBRA.</t>
  </si>
  <si>
    <t>DESAZOLVE DE MATERIAL ARCILLOSO HUMEDO (LODO) PRODUCTO DE DERRUMBES Y ARRASTRE DE LLUVIAS, SOBRE CANCHA O PLAZA CIVICA, INCLUYE: RETIRO DE MATERIAL POR MEDIOS MANUALES, LIMPIEZA, RETIRO FUERA DE LA OBRA, MATERIALES PARA LIMPIEZA, HERRAMIENTA, MANO DE OBRA.</t>
  </si>
  <si>
    <t>CORTE A MANO EN TERRENO TIPO "C" EN TALUDES A CUALQUIER ALTURA.. INCLUYE: AFINE DE TALUDES, ADEME, TRASPALEO, TRASPALEOS, MANO DE OBRA, HERRAMIENTAS Y ACARREOS DENTRO Y FUERA DE LA OBRA.</t>
  </si>
  <si>
    <t>LIMPIEZA CON AYUDA DE EQUIPO MECANICO, INCLUYE: DESMONTE, CORTE, EXTENDIDO DE MATERIAL PRODUCTO DE EXCAVACION, CARGA Y DESCARGA EN CAMION VOLTEO DENTRO Y FUERA DE LA OBRA.</t>
  </si>
  <si>
    <t>DESMONTAJE Y TALA DE ARBUSTO DE HASTA 2.00 MTS. DE ALTURA EN AREA DE LOS TRABAJOS, INCLUYE: MANO D EOBRA, HERRAMIENTA MENOR, ACARREOS DENTRO Y FUERA DE LA OBRA CON CARGA MECANICA.</t>
  </si>
  <si>
    <t>AFINE EN CAPA SUBRASANTE DE PLATAFORMA PARA CONSTRUCCION DE CANCHAS DEPORTIVAS CON APOYO DE EQUIPO MECANICO (MOTOCONFORMADORA) PARA ALCANZAR NIVELES DE PROYECTO, INCLUYE: NIVELACION TOPOGRAFIA, EQUIPO ESPECIALIZADO, COMPACTACION DEL AGUA NECESARAI, HERRAMIENTA MENOR, MANO D EOBRA NECESARIA PARA ACARREOS FUERA DEL AREA DE LOS TRABAJOS DE BOLEOS GRNADES.</t>
  </si>
  <si>
    <t>MOVIMIENTO DE TAPIAL EXISTENTE POR CAMBIOS DE TRAZO EN LINDEROS, INCLUYE: DESMONTAJE Y MONTAJE DEL MISMO, MANO DE OBRA Y HERRAMIENTA.</t>
  </si>
  <si>
    <t>SUMINISTRO Y COLOCACION DE TAPIAL DE LAMINA DE 2 MTS. DE ALTURA, CON POSTES DE POLIN DE 2.5 MTS. ANCLADOS EN TERRENO NATURAL A CADA 2.9 MTS. . INCLUYE: MATERIAL DE FIJACION, MANO DE OBRA Y HERRAMIENTA.</t>
  </si>
  <si>
    <t>FABRICACION Y MONTAJE DE TAPIAL A BASE DE POLINES 4 X4 DE MADERA DE PINO Y LAMINA DE CARTON PARA DELIMITAR AREA EN CONSTRUCCION DE UNA ALTURA DE 1.50 MTS INCLUYE: HERRAMIENTA ,MANO DE OBRA ,ACARREOS DENTRO Y FUERA DE OBRA Y TODO LO NECESARIO PARA SU CORRECTA EJECUCION</t>
  </si>
  <si>
    <t>SUMINISTRO Y COLOCACION DE TAPIAL A BASE DE LAMINA DE CARTON; CON UNA ALTURA DE 1.80 MTS Y BARROTES DE MADERA A CADA 2.50 MTS; INCL.: MATERIALES, HERRAMIENTA, MANO DE OBRA Y ACARREOS FUERA Y DENTRO DE LA OBRA. MATERIAL RECUPERABLE</t>
  </si>
  <si>
    <t>CORTE DE TERRENO NATURAL TIPO "A"  DE 30 CM. DE ESPESOR A MANO. INCLUYE:  AFINE DE TALUDES, ADEME, TRASPALEOS, MANO DE OBRA, HERRAMIENTAS Y ACARREOS DENTRO Y FUERA DE LA OBRA.</t>
  </si>
  <si>
    <t>CHAPORREO DE MALEZA HASTA 4 MTS. DE ALTURA, INCLUYE: CORTE, EXTRACCION Y/O PODA DE ARBOLES DE 2.00 A 5.00 MTS. DE ALTURA, INCLUYE: HERRAMIENTA, MANO DE OBRA, ACARREOS DENTRO Y FUERA DE OBRA.</t>
  </si>
  <si>
    <t>COLOCACION DE TAPIAL RECUPERABLE DE 2.50 MTS. DE ALTURA A BASE DE POLINES DE 3.00 MTS. AHOGADO CON CONCRETO A CADA 2.50 MTS. Y MALLA CICLON (RECUPERABLE), INCLUYE: EXCAVACION DE 0.30x0.30x0.50 MTS. EN POLINES, CONCRETO F'C=200 KG/CM2, HERRAMIENTA, MANO DE OBRA, ALAMBRE DE AMARRE CON MALLA, MATERIALES Y SU POSTERIORMENTE DESMANTELAMIENTO.</t>
  </si>
  <si>
    <t>SUMINISTRO Y COLOCACION DE TAPIAL A BASE DE LAMINA ZINTRO GALVANIZADA CAL. 26; CON UNA ALTURA DE 1.80 MTS Y BARROTES DE MADERA A CADA 2.50 MTS; INCL.: MATERIALES, HERRAMIENTA, MANO DE OBRA Y ACARREOS FUERA Y DENTRO DE LA OBRA. MATERIAL RECUPERABLE</t>
  </si>
  <si>
    <t>LIMPIEZA DE CRISTAL, CON AGUA Y JABON HASTA UNA ALTURA DE 5.00 MTS. DOS CARAS EXTERIOR E INTERIOR, INCLUYE: ANDAMIOS, HERRAMIENTA, MANO DE OBRA, ACARREOS FUERA Y DENTRO DE LA OBRA.</t>
  </si>
  <si>
    <t>DESMANTELAMIENTO DE PISO DE AZULEJO, LOSETA, TERRAZO EN CUALQUIER NIVEL, CON RECUPERACION DEL MATERIAL (AZULEJO, LOSETA, TERRAZO) INCLUYE: DEMOLICION DEL PEGAZULEJO, COLOCACION DEL MATERIAL RECUPERADO ASENTADO CON MORTERO CEM:ARE EN PROPORCION 1:5, LA JUNTA DE LA LOSETA SERA DE BOQUILLEX, CORTES, LECHADO, AJUSTES, LIMPIEZA DEL AREA, HERRAMIENTAS, MANO DE OBRA, ACARREOS DENTRO Y FUERA DE LA OBRA.</t>
  </si>
  <si>
    <t>LIMPIEZA DE CRISTAL, CON AGUA Y JABON A CUALQUIER ALTURA  DOS CARAS EXTERIOR E INTERIOR, INCLUYE: ANDAMIOS, HERRAMIENTA, MANO DE OBRA, ACARREOS FUERA Y DENTRO DE LA OBRA.</t>
  </si>
  <si>
    <t>SUMINISTRO Y COLOCACION DE TAPIAL A BASE DE LAMINA ZINTRO ALUM CALIBRE 32 DE 3.05X0.85 MTS Y POLINES DE 4"X4"X2.50 MTS @ 3.00 MTS. C.A.C. CON ALTURA DE 2.00 MTS. INCLUYE: EXCAVACION, MATERIAL, MANO DE OBRA, HERRAMIENTA, ACARREOS DENTRO Y FUERA DE LA OBRA Y TODO LO NECESARIO PARA SU CARRECTA EJECUCION.</t>
  </si>
  <si>
    <t>SUMINISTRO Y COLOCACION DE TAPIAL A BASE DE LAMINA ZINTRO-ALUM CALIBRE 32 DE 3.05X0.85 MTS. Y POLINES DE 4"X4"X2.50 MTS. @ 3 MTS. APOYADOS AL MURO EN LA PARTE BAJA Y FIJADO CON ALAMBRE RECOCIDO EN LA PARTE ALTA DE LA MALLA CICLONICA INCLUYE: MATERIAL, MANO DE OBRA, HERRAMIENTA, ACARREOS DENTRO Y FUERA DELA ONBRA Y TODO LO NECESARIO PARA SU CORRECTA EJECUCION.</t>
  </si>
  <si>
    <t>COLOCACION DE TAPIAL EN LIMITE DE TERRENO A BASE DE POLINES DE 3.5"X3.5"X8", COLOCADOS @ 2.85 M., Y LAMINA GALVANIZADA DE 3.05X0.80 M. CAL. 26 (3PZ) A 2.00 M. DE ALTURA, INCL.: LIMPIA, TRAZO Y NIVELACION, EXCAVACION, SUMINISTRO DE MATERIALES, ALINEADO, PLOMEADO, RELLENOS, ELEMENTOS DE FIJACION, HERRAMIENTA, MANO DE OBRA, ACARREOS FUERA Y DENTRO DE LA OBRA.</t>
  </si>
  <si>
    <t>COLOCACION DE TAPIAL EN LIMITE DE TERRENO A BASE DE POLINES DE 3.5"X3.5"X8", COLOCADOS @ 2.50 M., REGLAS DE 1"X4"X8" (2PZ), TEJA DE CARTON A 2.00 M. DE ALTURA, INCL.; LIMPIA, TRAZO Y NIVELACION, EXCAVACION, SUMINISTRO DE MATERIALES, ALINEADO, PLOMEADO, RELLENOS, ELEMENTOS DE FIJACION, HERRAMIENTA, MANO DE OBRA, ACARREOS FUERA Y DENTRO DE LA OBRA.</t>
  </si>
  <si>
    <t>AFINE Y COMPACTACION DE TERRENO NATURAL EN AREA DE CALLES Y ANDADORES CON EQUIPO MECANICO AL 90% PRUEBA PROCTOR.</t>
  </si>
  <si>
    <t>CORTE DE TERRENO A MANO EN TERRENO TIPO "C" CON CUÑA Y MARRO, INCLUYE: MANO DE OBRA, HERRAMIENTA MENOR, ACARREOS DENTRO Y FUERA DE LA OBRA.</t>
  </si>
  <si>
    <t>RETIRO DE POSTE METALICO CONICO CIRCULAR DE 6.00 MTS. DE ALTURA, INCLUYE: GRUA HIDRAULICA ARTICULADA MONTADA EN CAMION Y TODO LO NECESARIO PARA SU REALIZACION</t>
  </si>
  <si>
    <t>DEMOLICION DE RECUBRIMIENTO DE PIEDRA LAJA  EN MUROS CABECEROS ASENTADO CON MORTERO CEMENTO-ARENA,  DE 6CMS. DE ESPESOR PROMEDIO, INCLUYE: ANDAMIOS A CUALQUIER  ALTURA, HERRAMIENTA, MANO DE OBRA Y ACARREOS DENTRO Y FUERA DE LA OBRA.</t>
  </si>
  <si>
    <t>DESMANTELAMIENTO DE CERCADO PERIMETRAL A BASE DE POSTES DE CONCRETO Y VARILLAS DE ACERO. INCLUYE: DEMOLICION DE LOS POSTES DE CONCRETO, RETIRO DE LAS VARILLAS, EXCAVACION, RELLENO, MANO DE OBRA, HERRAMIENTA Y ACARREOS DENTRO Y FUERA DE LA OBRA.</t>
  </si>
  <si>
    <t>LIMPIEZA GENERAL DE CISTERNA DE 33 M3 DE CAPACIDAD, INCLUYE: DESALOJO DEL AGUA CON EQUIPO DE BOMBEO, DESALOJO DEL MATERIAL PRODUCTO DE LAS DEMOLICIONES DE CONTRATISTA DEL EQUIPO CONTRA INCENDIOS EN FORMA MANUAL, LAVADO CON DETERGENTE, Y ACARREO DEL MATERIAL RESULTANTE A 40 MTS. DE DISTANCIA.</t>
  </si>
  <si>
    <t>LIMPIEZA FINAL DE LA OBRA, INTERNA DEL EDIFICIO (MUROS EN SANITARIOS Y COCINAS, PISOS Y LOSETAS) INCLUYE: JABON, AGUA, TRAPIADORES, JERGAS, FRANELAS, HERRAMIENTA, MANO DE OBRA, ACARREOS DENTRO Y FUERA DE LA OBRA.</t>
  </si>
  <si>
    <t>ALMACENAJE DE MATERIAL DESMANTELADO EN BODEGA (RENTA), INCLUYE: MANO DE OBRA, HERRAMIENTAS Y ACARREOS DENTRO Y FUERA DE LA OBRA.</t>
  </si>
  <si>
    <t>COLOCACION DE TAPIAL RECUPERABLE DE 2.50 MTS DE ALTURA CON MALLA LAC 6-6/10-10 Y POLINES A CADA 3.00 MTS; INCLUYE: RELLENO DE AGUJEROS, ACARREOS DENTRO Y FUERA DE LA OBRA, LIMPIEZA Y MANO DE OBRA.</t>
  </si>
  <si>
    <t>DESMANTELAMIENTO DE ESTANTES C/MENSULA. INCLUYE; MATERIALES,HERRAMIENTA,MANO DE OBRA, ACARREOS FUERA Y DENTRO DE LA OBRA</t>
  </si>
  <si>
    <t>SUMINISTRO Y COLOCACION DE TAPIAL A BASE DE POLINES DE MADERA @2.50 M., CON MALLA ELECTROSOLDADA 6-6/10X10 Y POLIETILENO, CON UNA ALTURA DE 2.20 M. INCLUYE: EXCAVACION PARA ASENTAR POLINES, MATERIALES, MANO DE OBRA, EQUIPO Y HERRAMIENTA Y ACARREOS DENTRO Y FUERA DE LA OBRA.</t>
  </si>
  <si>
    <t>MEJORAMIENTO DE TERRENO POR MEDIO DE ESCARIFICACIÓN CON CAL AL 3-1 EN CAPAS DE 20 CMS DE TERRENO NATURAL, DESPUÉS DE EXCAVACIONES, COMPACTADO AL 95 % INCLUYE: EQUIPO Y HERRAMIENTA, MANO DE OBRA Y TODO LO NECESARIO PARA SU CORRECTA EJECUCIÓN.</t>
  </si>
  <si>
    <t>DESMANTELAMIENTO Y VUELTA A COLOCAR DE CABLES EXISTENTES DE RED ELECTRICA PARA TRABAJOS DE CIMENTACION SIN RECUPERACION DE TUBERIAS ELECTRICAS, INCLUYE: MANEJO DE CABLE MEDIANTE LA CONEXION PROVISIONAL AUN COSTADO DE LOS REGISTROS ELECTRICOS EXISTENTES PARA PODER REALIZAR LOS TRABAJOS DE CIMENTACION SUMINISTRANDO Y COLOCANDO 12 M. TUBERIA PVC PESADO ELECTRICA NUEVA, 25 M DE CABLE DEL  #8, HERRAMIENTA, MANO DE OBRA, MATERIALES, ACARREOS DENTRO Y FUERA DE LA OBRA Y TODO LO NECESARIO PARA SU CORRECTA EJECUCION.</t>
  </si>
  <si>
    <t>PAQ</t>
  </si>
  <si>
    <t>REPARACION DE DRENAJE A BASE DE REPOSICION DE 3 M DE TUBERIA DE PVC DE 4" CON CODO DE 45 DE PVC DE 4" EN AREA DE CEPAS DE CIMENTACION, INCLUYE: EXCAVACION, REPOSICION DE TUBO Y CODO DE PVC NUEVO, HERRAMIENTA, MANO DE OBRA, ACARREOS DENTRO Y FUERA DE LA OBRA, LIMPIEZA Y TODO LO NECESARIO PARA SU CORRECTA EJECUCION.</t>
  </si>
  <si>
    <t>CORTE CON CORTADORA EN PAVIMENTO Y/O BANQUETAS DE CONCRETO HIDRAULICO CON PROFUNDIDAD MINIMA DE 2.5 CMS, MEDIDO POR LA LINEA DE CORTE; INCLUYE: ACARREEO A 20 METROS MEDIDO SUELTO, HERRAMIENTA MENOR Y MANO DE OBRA. INCLUYE: TODO LO NECESARIO PARA SU CORRECTA EJECUCION.</t>
  </si>
  <si>
    <t>DESMANTELAMIENTO Y RETIRO DE MATERIALES ELECTRICOS EN MURO DE ACOMETIDA, CONSISTENTE EN QUITAR LOS MATERIALES ELECTRICOS EXISTENTES, 1 TABLERO DE CONTROL, 1 MUFA SECA, 1 BASE DE MEDICION, 3 MTS DE TUBO CONDUIT PARED GRUESA GALVANIZADO Y 15 MTS DE CABLES DE ALIMENTACION EXISTENTES, INCLUYE: MANO DE OBRA, HERRAMIENTAS, ACARREOS DENTRO Y FUERA DE LA OBRA</t>
  </si>
  <si>
    <t>DESASOLVE DE MATERIAL INERTE, INCLUYE: HERRAMIENTA, MANO DE OBRA Y ACARREOS FUERA Y DENTRO DE LA OBRA.</t>
  </si>
  <si>
    <t>DEMOLICION DE BASE DE CONCRETO F'C=200 KG/CM2 SECC. 80X30X80 CMS. ANCLA A 50 CMS. CON TUERCA 1/2" PARA LUMINARIA PUNTA DE POSTE; INCLUYE: HERRAMIENTA, MANO DE OBRA Y ACARREOS FUERA Y DENTRO DE LA OBRA.</t>
  </si>
  <si>
    <t>DEMOLICION DE MURO DE ENRACE DE TABICON DE 21 CMS.  DE ESPESOR CON CINCEL Y MARRO, INCLUYE: HERRAMIENTA, MANO DE OBRA, ACARREOS FUERA Y DENTRO DE LA OBRA.</t>
  </si>
  <si>
    <t>DEMOLICION DE MURO DE  TABICON DE 21 CMS.  DE ESPESOR CON CASTILLOS, INCLUYE: HERRAMIENTA, MANO DE OBRA, ACARREOS FUERA Y DENTRO DE LA OBRA.</t>
  </si>
  <si>
    <t>EXCAVACIÓN A MAQUINA EN TERRENO INVESTIGADO EN OBRA DE 0.00 A 2.50 MTS. DE PROFUNDIDAD DE SECCIÓN. INCLUYE: ACHIQUE, ADEMES, DESASOLVE, ACARREOS A 10 MTS., MANO DE OBRA, HERRAMIENTAS, AFINES A FONDO A MANO.</t>
  </si>
  <si>
    <t>EXCAVACION A MANO EN TERRENO INVESTIGADO EN OBRA, 2.00 A 8.00 MTS. DE PROFUNDIDAD SECCION OBLIGADA, INCLUYE: AFINE DE TALUDES, EXTRACCION A CUERDA Y BOTE, ACARREOS A 300 MTRS. CON CARRETILLA, MANO DE OBRA, HERRAMIENTA, TRASPALEOS, AFINES DE ACHIQUES.</t>
  </si>
  <si>
    <t>DEMOLICION DE CONCRETO ARMADO EN CIMENTACION, INCUYE: HERRAMIENTAS, MANO DE OBRA, ACARREOS FUERA Y DENTRO DE LA OBRA, TODO LO NECESARIO PARA SU CORRECTA EJECUCION.</t>
  </si>
  <si>
    <t>DEMOLICION DE GUARNICION DE CONCRETO DE 15x20x40 CM, INCLUYE: HERRAMIENTA, MANO DE OBRA Y ACARREOS FUERA DE LA OBRA.</t>
  </si>
  <si>
    <t>TENDIDO DE MATERIAL MEJORADO CON AYUDA DE EQUIPO MECANICO PARA ALCANZAR NIVELES DE PROYECTO EN CAPAS DE 20 CM. DE ESPESOR COMPACTADOS CON RODILLO VIBRATORIO AL 90% PRUEBA PROCTOR, PREVIA LA INCORPORACION AL AGUA. INCLUYE: EXTENDIDO DEL MATERIAL, HERRAMIENTA, MANO DE OBRA.</t>
  </si>
  <si>
    <t>DEMOLICION DE MURO DE PIEDRA BRAZA EN CIMENTACION DE 0.45x0.30 MTS., INCLUYE: HERRAMIENTA, MANO DE OBRA Y ACARREOS DENTRO Y FUERA DE LA OBRA.</t>
  </si>
  <si>
    <t>DEMOLICION DE MURO DE 20 CMS. DE ESPESOR  A BASE DE BLOCK MACIZO DE 15x20x40 CMS. INCLUYE: HERRAMIENTA, MANO DE OBRA Y ACARREOS DENTRO Y FUERA DE LA OBRA.</t>
  </si>
  <si>
    <t>DEMOLICION DE CADENAS Y CASTILLOS DE 15x20 CMS. DE CONCRETO F'C=200 KG/CM2 ARMADO, INCLUYE: HERRAMIENTA, MANO DE OBRA Y ACARREOS FUERA Y DENTRO DE LA OBRA.</t>
  </si>
  <si>
    <t>DEMOLICION DE COLUMNAS DE 30x20 CMS. DE SECCION, CONCRETO F'C=200 KG/CM2 ARMADO, INCLUYE: HERRAMIENTA, MANO DE OBRA Y ACARREOS DENTRO Y FUERA DE LA OBRA.</t>
  </si>
  <si>
    <t>DEMOLICION DE ZAPATA CORRIDA CON CONCRETO F'C=200 KG/CM2 DE 1.20 MTS. DE ANCHO X 15 CMS. DE ESP., ARMADA , INCLUYE: HERRAMIENTA, MANO DE OBRA Y ACARREOS DENTRO Y FUERA DE LA OBRA.</t>
  </si>
  <si>
    <t>EXTRACCION CON MATERIAL RECUPERABLE DE POSTE DE CONCRETO F'C=200 KG/CM2 ARMADO CON ARMEX DE 0.15x.0.15x3.00 MTS. DE ALTURA, INCLUYE: DEMOLICION DE CONCRETO DE 0.50x.0.50 x0.40  EN CIMENTACION, INCLUYE: EXCAVACION DE 0.50x0.50x0.50 MTS., HERRAMIENTA, MANO DE OBRA Y ACARREOS DENTRO Y FUERA DE LA OBRA.</t>
  </si>
  <si>
    <t>DEMOLICION DE FIRME DE CONCRETO DE 30 CMS. INCLUYE: MANO DE OBRA, HERRAMIENTA Y ACARREOS DENTRO Y FUERA DE LA OBRA.</t>
  </si>
  <si>
    <t>DEMOLICION DE CADENA DE CONCRETO SIN ARMAR DE 50x15 CMS. INCLUYE: MANO DE OBRA, HERRAMIENTA Y ACARREOS DENTRO Y FUERA DE LA OBRA.</t>
  </si>
  <si>
    <t>TRABAJOS DE BARRENACION EN ROCAS DE GRAN TAMAÑO DE ORIGEN VOLCANICO, EN ZONAS DE CIMENTACION DEL EDIFICIO; UTILIZANDO EQUIPOS DE PERFORACION ( COMPRESOR, PISTOLAS PERFORADORAS Y ROMPEDORAS; MANGUERAS DE ALTA PRESION Y ACCESORIOS); ASI COMO PERSONAL CALIFICADO PARA REALIZAR LAS MANIOBRAS DE REMOCION Y AFLOJE DE LAS ROCAS. PROFUNDIDAD DE 0.00 A 2.00 MTS.</t>
  </si>
  <si>
    <t>RETIRO DE MATERIAL ROCOSO EN AREAS DE LAS CIMENTACIONES DEL EDIFICIO; UTILIZANDO HERRAMIENTA MANUAL Y CUERDAS DE PLASTICO PARA LAS MANIOBRAS, PROFUNDIDADES DE 0.00 A 2.00.</t>
  </si>
  <si>
    <t>RETIRO DE MATERIAL ROCOSO EN AREAS DE LAS CIMENTACIONES DEL EDIFICIO; UTILIZANDO HERRAMIENTA MANUAL Y CUERDAS DE PLASTICO PARA LAS MANIOBRAS, PROFUNDIDADES DE 2.00 A 3.00. MTS.</t>
  </si>
  <si>
    <t>TRABAJOS DE REMOCION Y RETIRO DE MATERIAL DENTRO DE LAS EXCAVACIONES DE LA CIMENTACION DEL EDIFICIO, DEBIDO A LOS EFECTOS GENERADOS POR LA VIBRACION DEL EQUIPO DE PERFORACION EN PAREDES DE LA EXCAVACIONES, PARA LAS CIMENTACIONES. (PROFUNDIDAD 0.00 A 2.00 MTS.)</t>
  </si>
  <si>
    <t>TRABAJOS DE BARRENACION EN ROCAS DE GRAN TAMAÑO DE ORIGEN VOLCANICO, EN ZONAS DE CIMENTACION DEL EDIFICIO; UTILIZANDO EQUIPOS DE PERFORACION ( COMPRESOR, PISTOLAS PERFORADORAS Y ROMPEDORAS; MANGUERAS DE ALTA PRESION Y ACCESORIOS); ASI COMO PERSONAL CALIFICADO PARA REALIZAR LAS MANIOBRAS DE REMOCION Y AFLOJE DE LAS ROCAS. PROFUNDIDAD DE 2.00 A 3.00 MTS.</t>
  </si>
  <si>
    <t>TRABAJOS DE REMOCION Y RETIRO DE MATERIAL DENTRO DE LAS EXCAVACIONES DE LA CIMENTACION DEL EDIFICIO, DEBIDO A LOS EFECTOS GENERADOS POR LA VIBRACION DEL EQUIPO DE PERFORACION EN PAREDES DE LA EXCAVACIONES, PARA LAS CIMENTACIONES. (PROFUNDIDAD 2.00 A 3.00 MTS.)</t>
  </si>
  <si>
    <t>COLOCACION DE ESTRUCTURA DE MADERA EN AREAS DE EXCAVACIONES PROFUNDAS DE LAS CIMENTACIONES, DEBIDO A LOS EFECTOS GENERADOS POR LA VIBRACION DEL EQUIPO DE PERFORACION PARA LA PROTECCION Y SEGURIDAD DEL PERSONAL QUE REALIZA LOS TRABAJOS.INCLUYE: MATERIALES, MANO DE OBRA, HERRAMIENTAS Y ACARREOS DENTRO Y FUERA DE LA OBRA.</t>
  </si>
  <si>
    <t>DEMOLICION DE ELEMENTOS DE CONCRETO ARMADO CON VARILLAS No. 4 EN CEPAS DE EXCAVACION DE 0.70x0.70x1.00 MTS. A BASE DE CUÑA Y MARRO, INCLUYE: EXTRACCION Y RETIRO DEL MATERIAL DENTRO Y FUERA DE LA OBRA.</t>
  </si>
  <si>
    <t>DEMOLICION DE PISO DE CONCRETO, CON DOS CAPAS DE 10 CMS. DE ESPESOR A BASE DE CUÑA Y MARRO, INCLUYE: HERRAMIENTA, MANO DE OBRA Y ACARREOS DENTRO Y FUERA DE LA OBRA.</t>
  </si>
  <si>
    <t>DEMOLICION DE MURO DE PIEDRA EN CIMENTACION CON MARRO Y CUÑA, INCLUYE: HEERRAMIENTA, MANO D EOBRA, ACARREOS FUERA Y DENTRO DE LA OBRA</t>
  </si>
  <si>
    <t>COLOCACION DE TAPIAL RECUPERABLE  A BASE DE REJA METALICA INCLUYE:  HERRAMIENTA, MANO DE OBRA,  MATERIALES Y  POSTERIORMENTE DESMANTELAMIENTO.</t>
  </si>
  <si>
    <t>COLOCACION DE TAPIAL RECUPERABLE A BASE DE LAMINA ZINTRO. INCL.: HERRAMIENTA, MANO DE OBRA, MATERIALES Y POSTERIORMENTE DESMANTELAMIENTO.</t>
  </si>
  <si>
    <t>CORTE DE CONCRETO CON AYUDA DE MEDIOS MECANICOS, INCLUYE: CORTADORA A GASOLINA, DISCO DE DIAMANTE, HERRAMIENTA, MANO DE OBRA Y ACARREOS FUERA Y DENTRO DE LA OBRA.</t>
  </si>
  <si>
    <t>DEMOLICION DE ZAPATA DE CONCRETO ARMADO DE 15 CMS. DE ESPESOR, INCLUYE: HERRAMIENTA, MANO DE OBRA Y ACARREOS FUERA Y DENTRO DE LA OBRA.</t>
  </si>
  <si>
    <t>PERFORACION CON ROTOMARTILLO Y BROCA DE 50 CMS. PARA ANCLADO DE VARILLA DE 5/8" DE DIAMETRO, EN CONCRETO DE ELEMENTOS ESTRUCTURALES PARA REFUERZO DE ESTRUCTURA</t>
  </si>
  <si>
    <t>DEMOLICION DE MURO DE TABIQUE O BLOCK CON CADENAS O CASTILLOS EN AREAS DE .14x.20 MTRS, PARA REFORZAR MUROS CON CADENAS DIAGONALES INCLUYE: ACARREOS DENTRO Y FUERA DE LA OBRA, HERRAMIENTA Y MANO DE OBRA.</t>
  </si>
  <si>
    <t>DEMOLICION DE PISO DE CONCRETO SIMPLE DE 10.00 CMS DE ESPESOR INCLUYE: HERRAMIENTA, MANO DE OBRA Y ACARREOS FUERA Y DENTRO DE LA OBRA.</t>
  </si>
  <si>
    <t>DEMOLICION EN UNIONES DE LOSA DE AZOTEA DE 10x10 CMS,  PARA ALOJAR TAPA JUNTA DE LAM. GALVANIZADA, INCLUYE: LAMINA GALVANIZADA CAL. 24 DE 75 CMS. DE ANCHO, CONCRETO F´C= 250 KG/CM2,CIMBRA, DESCIMBRADO, MATERIALES, HERRAMIENTA, MANO DE OBRA, ACARREOS DENTRO Y FUERA DE LA OBRA.</t>
  </si>
  <si>
    <t>DEMOLICION DE MURO Y APLANADO, EN DUCTO DE BAÑO, CON MEDIDAS DE 0.47x1.78, REALIZANDO CON CUIDADO POR INSTALACIONES SANITARIAS EXISTENTES, INCLUYE ACARREOS DENTRO Y FUERA DE LA OBRA, MATERIALES, HERRAMIENTA Y MANO DE OBRA.</t>
  </si>
  <si>
    <t>DEMOLICION DE LAMBRIN DE AZULEJO O SIMILAR HASTA UNA ALTURA DE 9.00 A 12.00 MTS.; INCLUYE: ANDAMIOS,ACARROS DENTRO Y FURA DE LA OBRA, HERRAMIENTA Y MANO DE OBRA.</t>
  </si>
  <si>
    <t>DEMOLICION DE LAMBRIN DE AZULEJO O SIMILAR HASTA UNA ALTURA DE 6.00 A 9.00 MTS.; INCLUYE: ANDAMIOS,ACARROS DENTRO Y FURA DE LA OBRA, HERRAMIENTA Y MANO DE OBRA.</t>
  </si>
  <si>
    <t>DEMOLICION DE LAMBRIN DE AZULEJO O SIMILAR HASTA UNA ALTURA DE 3.00 A 6.00 MTS.; INCLUYE: ANDAMIOS,HERRAMIENTA,MANO DE OBRA Y ACARREO DENTRO Y FUERA DE LA OBRA</t>
  </si>
  <si>
    <t>DEMOLICION DE LAMBRIM DE AZULEJO O SIMILAR HASTA 3.00 MTS.; INCLUYE: ANDAMIOS, HERRAMIENTA, MANO DE OBRA Y  ACARREOS DENTRO Y FUERA DE LA OBRA.</t>
  </si>
  <si>
    <t>DEMOLICION DE PISO DE CONCRETO DE 8.00 A 10.00 CMS DE ESPESOR Y DE 20 A 30 CMS DE ANCHO, INCLUYE: HERRAMIENTA, MANO DE OBRA Y ACARREOS FUERA Y DENTRO DE LA OBRA.</t>
  </si>
  <si>
    <t>DEMOLICION DE MURO DE TABIQUE O BLOCK CON CADENAS Y CASTILLOS APLANADOS EN AMBAS CARAS DE 2.00X1.10MTS INCLUYE: HERRAMIENTA, MANO DE OBRA Y ACARREOS FUERA Y DENTRO DE LA OBRA.</t>
  </si>
  <si>
    <t>DEMOLICION DE REGISTRO ELECTRICO DE 80X80X100 CMS. DE BLOCK MACIZO, INCLUYE: HERRAMIENTA, MANO DE OBRA Y ACARREOS DENTRO Y FUERA DE LA OBRA PRODUCTO DE LA DEMOLICION.</t>
  </si>
  <si>
    <t>DEMOLICION DE REGISTRO DE 60x60x60 CMS DE MUROS DE TABIQUE O BLOCK CON CADENAS Y TAPA DE CONCRETO INCLUYE ACARREOS DENTRO Y FUERA DE LA OBRA DEL MATERIAL PRODUCTO DE DEMOLICION.</t>
  </si>
  <si>
    <t>DEMOLICION DE ACCESO PRINCIPAL DE CONCRETO ARMADO. DE 3.50x3.70 MTS.  ATAQUE OBLIGADO CON MARRO Y CUÑA, INCLUYE HERAMIENTA, MANO DE OBRA Y ACARREOS FUERA Y DENTRO DE LA OBRA.</t>
  </si>
  <si>
    <t>DEMOLICION DE PETATILLO Y MORTERO CEMENTO ARENA EN AZOTEA  DE 3.00 A 7.00 MTS. DE ALTURA, HASTA DE 8 CMS. DE ESPESOR: INCLUYE ACARREO EN CARRETILLA HASTA 50 MTS. Y ACCARREOS FUERA DE LA OBRA.</t>
  </si>
  <si>
    <t>DEMOLICION DE ZOCLO CERAMICOS DE 5  A 15 CMS. DE ANCHO INCL: DEMOLICION DE PEGA- AZULEJO, ACARREOS DENTRO Y FUERA DE LA OBRA, HERRAMIENTA, MANO DE OBRA.</t>
  </si>
  <si>
    <t>DEMOLICION DE MURO DE PANEL CONVINTEC DE 6 HASTA 12 CMS DE ESPESOR INCL:  HERRAMIENTA, MANO DE OBRA, ACARREOS DENTRO Y FUERA DE LA OBRA.</t>
  </si>
  <si>
    <t>DEMOLICION DE MURO DE CONCRETO DE 10 A 12cm. DE ESP., ARMADO CON MALLA DE ALAMBRE ELECTROSOLDADA, INCLUYE: ACARREOS DENTRO Y FUERA DE LA OBRA, LIMPIEZA, HERRAMIENTAS Y MANO DE  OBRA.</t>
  </si>
  <si>
    <t>DEMOLICION DE MURO DE ACOMETIDA DE 2.50X1.80 MTS A BASE DE MURO DE TABIQUE EN 12  CMS. DE ESPESOR INCL: DEMOLICION DE CASTILLOS, CADENA, PLANTILLA, HERRAMIENTA, MANO DE OBRA, ACARREOS DENTRO Y FUERA DE LA OBRA.</t>
  </si>
  <si>
    <t>DEMOLICION DE RODAPIE DE CONCRETO F´c = 250 KG/CM2 SECCION PROMEDIO DE 15x20 CMS. CON 5 VARS. DEL No. 3 Y BASTON DE 1.40 M DE LONGITUD  DEL No. 2 A CADA 25 CMS. INCLUYE: HERRAMIENTA, MANO DE OBRA Y ACARREOS FUERA Y DENTRO DE LA OBRA.</t>
  </si>
  <si>
    <t>DEMOLICION DE CONCRETO ARMADO EN CASTILLOS Y CADENAS SECCION 15x20 CMS., Y RETIRO DE ANCLAJE EN CASTILLOS DETERIORADOS CON UNA LONGITUD DE 2.90 MTS. ATAQUE OBLIGADO CON CUÑA Y MARRO, INCLUYE: HERRAMIENTA, MANO DE OBRA  Y ACARREOS DENTRO Y FUERA DE LA OBRA.</t>
  </si>
  <si>
    <t>DEMOLICION DE MURETE DE ENRACE EN CIMENTACION. CON TABICON DE 15x20x40 CMS.  INCLUYE HERRAMIENTA, MANO DE OBRA Y ACARREOS DENTRO Y FUERA DE LA OBRA.</t>
  </si>
  <si>
    <t>DEMOLICION DE LOSA DE CONCRETO PARA ANCLAJE DE CASTILLOS, INCLUYE: REPOSICION DE LOSA.</t>
  </si>
  <si>
    <t>DEMOLICION DE MESETA DE CONCRETO PARA LAVABO DE 2.60x0.70x.08M., INCLUYE: HERRAMIENTA, MANO DE OBRA, ACARREOS DENTRO Y FUERA DE LA OBRA.</t>
  </si>
  <si>
    <t>DEMOLICION DE LAVADO HECHO EN OBRA DE 3.50x0.70x0.70 M. A BASE DE CONCRETO FORRADO DE AZULEJO, INCLUYE: RETIRO DEL MATERIAL PRODUCTO DE LA DEMOLICION, LIMPIEZA, MANO DE OBRA,HERRAMIENTA Y ACARREOS DENTRO Y FUERA DE LA OBRA.</t>
  </si>
  <si>
    <t>DEMOLICION Y REPOSICION DE PISO DE 10 CMS DE ESPESOR Y F'C=150KG/CM2, INCLUYE: HERRAMIENTA, MANO DE OBRA Y ACARREOS DENTRO Y FUERA DE LA OBRA</t>
  </si>
  <si>
    <t>DEMOLICION Y REPOSICION DE PISO DE CONCRETO F'C=150KG/CM2. PARA ALOJAR COLADERAS DE SECCION PROMEDIO DE 50X50CMS, INCLUYE: EXCAVACION, REMOCION DE COLADERA, REPOSICION DE RELLENO, DISCO DE CORTE, HERRAMIENTAS, MANO DE OBRA Y ACARREOS DENTRO Y FUERA DE LA OBRA.</t>
  </si>
  <si>
    <t>DEMOLICION DE MESETA DE CONCRETO PARA LAVABO DE 5.00X0.50X0.80 M., INCLUYE: HERRAMIENTA, MANO DE OBRA, ACARREOS DENTRO Y FUERA DE LA OBRA.</t>
  </si>
  <si>
    <t>DEMOLICION DE CASTILLO DE 2.50 MTS. DE LONGITUD DE 15x15 CMS. DE CONCRETO ARMADO CON 4 VS. DEL No. 3 Y ESTRIBOS DEL No.2 @15 CMS. INCLUYE: HERRAMIENTA, MANO DE OBRA Y ACARREOS FUERA Y DENTRO DE LA OBRA.</t>
  </si>
  <si>
    <t>DEMOLICION DE MORTERO CEM-ARENA DE 5 CMS. DE ESPESOR PROMEDIO, INCLUYE: HERRAMIENTA, ANDAMIOS, MANO DE OBRA, ACARREOS FUERA Y DENTRO DE LA OBRA.</t>
  </si>
  <si>
    <t>DEMOLICION DE CIMIENTOS DE PIEDRA DE 0.20x0.20x0.50 MTS. PARA ANCLAJE DE CASTILLO, INCLUYE: HERRAMIENTA, MANO DE OBRA Y ACARREOS FUERA Y DENTRO DE LA OBRA.</t>
  </si>
  <si>
    <t>DESMANTELAMIENTO DE MURO A BASE DE HOJAS DE MULTYPANEL, SIN RECUPERACION DEL MATERIAL: INCLUYE: HERRAMIENTA, MANO DE OBRA Y ACARREOS DENTRO Y FUERA DE LA OBRA.</t>
  </si>
  <si>
    <t>DESMONTAJE DE ESTRUCTURAS DE PERFILES ROLADOS EN FRIO, POLIN ZINTRO 6-ZE-14 GALVANIZADO, INCLUYE: ANDAMIOS,  HERRAMIENTA, MANO DE OBRA, ACARREOS FUERA Y DENTRO DE LA OBRA.</t>
  </si>
  <si>
    <t>DEMOLICION DE CONCRETO ARMADO EN AREA DE PUENTE, INCL.: HERRAMIENTA, MANO DE OBRA Y ACARREOS DENTRO Y FUERA DE LA OBRA.</t>
  </si>
  <si>
    <t>DEMOLICION  DE CONCRETO ARMADO EN TRABES  INCLUYE: HERRAMIENTA, MANO DE OBRA,  ACARREO DE ESCOMBRO A UNA DISTANCIA DE 60 MTS.</t>
  </si>
  <si>
    <t>DEMOLICION DE MAMPARA DE COVINTEC, CUBIERTAS CON AZULEJO Y CENEFA DE CERAMICA DE 20 X 20 CM.,  INCLUYE: RETIRO DE REFUERZO CON VARILLA DE 3/8, HERRAMIENTA, MANO DE OBRA Y ACARREOS EN BOTE A UNA DISTANCIA DE 60 MTS.</t>
  </si>
  <si>
    <t>DEMOLICION DE MESETA DE CONCRETO ARMADO PARA OVALINES, DE 1.92X0.50X0.10 M. DE ESPESOR, INCLUYE: HERRAMIENTAS, CORTE DE ACERO, MANO DE OBRA Y ACARREOS CON BOTE A UNA DISTANCIA DE 60 MTS.</t>
  </si>
  <si>
    <t>DEMOLICION DE REGISTROS ELECTRICOS Y/O SANITARIOS, INCLUYE: DESINSTALACIONES HIDRAULICAS O ELECTRICAS SEGUN SEA EL CASO, DEMOLICIÓN, HERRAMIENTA, MANO DE OBRA Y ACARREOS CON BOTE DENTRO Y FUERA DE LA OBRA.</t>
  </si>
  <si>
    <t>DEMOLICION DE MURO DE TABICO DE 15 CMS. DE ESPESOR, INCLUYE: MANO DE OBRA, HERRAMIENTA, ACARREOS DENTRO Y FUERA DE LA OBRA.</t>
  </si>
  <si>
    <t>DEMOLICION DE MURETE DE ENRACE EN CIMENTACION CON TABICON DE 15x20x40cms. INCLUYE: CADENAS Y CASTILLOS, HERRAMIENTA, MANO DE OBRA Y ACARREOS DENTRO Y FUERA DE LA OBRA.</t>
  </si>
  <si>
    <t>DESMANTELAMIENTO DE BARANDAL METÁLICO HECHO A BASE DE TUBULAR ZINTRO DE 1"x1"x1/8" CON MATERIAL RECUPERABLE, ANCLADO A PISO DE CONCRETO. INCLUYE: DEMOLICIÓN DE PISO DE CONCRETO, MANO DE OBRA, HERRAMIENTAS Y ACARREOS DENTRO Y FUERA DE LA OBRA.</t>
  </si>
  <si>
    <t>DESMANTELAMIENTO DE RESBALADILLA DE 3.00 M DE DESARROLLO. INCLUYE: DEMOLICION DE CONCRETO F¨C=150 KG/CM2 EN BASES DE 0.30x0.30x0.50 MTS. DE ALTURA CON MARRO Y CUÑA, EXCAVACIÓN, MANO DE OBRA, HERRAMIENTAS, LIMPIEZA Y ACARREOS DENTRO Y FUERA DE LA OBRA.</t>
  </si>
  <si>
    <t>DESMANTELAMIENTO Y REPOSICION DE HERRAJES DE BRONCE EN WC. INC.: DESMONTAJE DEL EXISTENTE, HERRAMIENTA, MANO DE OBRA Y ACARREOS FUERA Y DENTRO DE LA OBRA.</t>
  </si>
  <si>
    <t>DESMONTAJE DE MAMPARAS METALICAS DAÑADAS, INCL: PUERTAS METALICAS, HERRAMIENTA, MANO DE OBRA , ACARREOS DENTRO Y FUERA DE LA OBRA.</t>
  </si>
  <si>
    <t>DESMANTELAR REJA DE BARDA PERIMETRAL A BASE DE PERFIL TUBULAR DE 1"X2"X1.70 MTS. DE 6.00 MTS. DE LONGITUD MATERIAL RECUPERABLE EN OBRA; INCLUYE: HERRAMIENTA, MANO DE OBRA Y ACARREOS DENTRO Y FUERA DE LA OBRA.</t>
  </si>
  <si>
    <t>DESMONTAJE DE PUERTAS DE MAMPARAS EN SERVICIOS SANITARIOS DE 1.54 X 0.58  MTS., INCLUYE: MANO DE OBRA, HERRAMIENTA NECESARIA, ACARREOS DENTRO Y FUERA DE LA OBRA.</t>
  </si>
  <si>
    <t>DESMONTAJE DE PUERTA PARA DUCTO DE SERVICIO SANITARIO DE PERFILES TUBULARES Y LAMINA TROQUELADA DE 0.60 X 0.80 MT. INCLUYE: MANO DE OBRA, HERRAMIENTA, ACARREOS DENTRO Y FUERA DE LA OBRA.</t>
  </si>
  <si>
    <t>DESMANTELAMIENTO DE PORTON EN AREA DE COMEDORES TIPO CORREDIZA DE 2.90X2.50 MTS. ANCLA ELABORADA DE PERFILES ZINTRO ZC-100 CON ELEMENTOS VERTICALES DE 1.50 MTS. @ 20 CMS. Y FORRO DE LAMINA TROQUELADA EN "V" O DE CAJA CALIBRE 20 INCLUYE: HERRAMIENTA, MANO DE OBRA, ACARREOS DENTRO Y FUERA DE LA OBRA.</t>
  </si>
  <si>
    <t>DESMANTELAMIENTO DE PROTECCIÓN DE VENTANA EN AREA DE COCINA DE CUADRADO DE 1/2"X1/2" MATERIAL RECUPERABLE; INCLUYE: HERRAMIENTA, MANO DE OBRA Y ACARREOS FUERA Y DENTRO DE LA OBRA.</t>
  </si>
  <si>
    <t>DESMANTELAMIENTO DE PUERTA CORREDIZA METALICA DE 1.53X0.36 CMS. EN AREA DE GUARDATRASTES.</t>
  </si>
  <si>
    <t>DESMANTELAMIENTO Y REUBICACION DE REILETE METALICO PARA CONTROL DE PERSONAS QUE ACCESAN A LA BIBLIOTECA. INCLUYE: DESCONEXIONES ELECTRICAS, CORTE EN PISO PARA REUBICAR TUBERIA Y CABLEADO, REPOSICION DE PISO DE CONCRETO, INSTALACIONES, MATERIALES, HERRAMIENTA, MANO DE OBRA, ACARREOS DENTRO Y FUERA DE LA OBRA.</t>
  </si>
  <si>
    <t>DESMONTAJE DE PROTECCION METALICA EN VENTANAS DE 2.94x1.52,  0.00 A 3.00 MTS. DE ALTURA EN MALAS CONDICIONES, A BASE DE BASTIDOR DE ANGULO DE 3/4" X 1/8" Y CUBIERTA DE MALLA CICLON Y APARENTAR MUROS, TRABES Y COLUMNAS EN LA MISMA  VENTANA, INCLUYE: ELEMENTOS DE FIJACION (A BASE DE SOLERA SOLDADA AL ACERO ESTRUCTURAL) RESANES Y EMBOQUILLAR MUROS CON MORTERO CEM-ARENA PROP. 1:3, REPOSICION DE RECUBRIMIENTO EN ESTRUCTURAS, ACARREOS, MATERIALES Y MANO DE OBRA.</t>
  </si>
  <si>
    <t>DESMANTELAMIENTO DE CERCA DE MALLA CICLON CON RECUPERACION DEL MATERIAL, INCLUYE: HERRAMIENTA, MANO DE OBRA Y ACARREOS DENTRO Y FUERA DE LA OBRA.</t>
  </si>
  <si>
    <t>DESMANTELAMIENTO DE TECHUMBRES DE LAMINA DE MULTYPANEL O METALICAS, HASTA 6.00 M DE ALTURA, SIN RECUPERACION EL MATERIAL, INCLUYE: CANALONES, HERRAMIENTA, MANO DE OBRA Y ACARREOS FUERA Y DENTRO DE LA OBRA.</t>
  </si>
  <si>
    <t>DESMONTAJE DE MAMPARAS METALICAS INCL: DEMOLICION DE CONCRETO PARA SACAR ANCLAS, HERRAMIENTA, MANO DE OBRA , ACARREOS DENTRO Y FUERA DE LA OBRA.</t>
  </si>
  <si>
    <t>DESMONTAJE DE REJA METALICA EXISTENTE EN MURO DE ACCESO, DE 2.80 MTS. DE ANCHO Y 1.38 MTS. DE ALTURA PROMEDIO, INCLUYE: MORTERO CEM-ARE PROP. 1:5 PARA MONTAJE, HERRAMIENTA Y MANO DE OBRA.</t>
  </si>
  <si>
    <t>DESMONTAJE DE TECHUMBRE DE MULTYPANEL, INCLUYE: DESALOJO DEL MATERIAL, HERRAMIENTA, MANO DE OBRA, Y ACARREOS DENTRO Y FUERA DE LA OBRA.</t>
  </si>
  <si>
    <t>DESMANTELAMIENTO DE TAPAGOTERO PERIMETRAL DE LAMINA, INCLUYE: HERRAMIENTA NECESARIA PARA CORTES, MANO DE OBRA, Y ACARREOS DENTRO Y FUERA DE LA OBRA.</t>
  </si>
  <si>
    <t>DESMANTELAMIENTO DE TECHUMBRES DE LÁMINA Y ESTRUCTURA DE MADERA HASTA 3.00 MTS DE ALTURA, INCLUYE: HERRAMIENTA, MANO DE OBRA Y ACARREOS DENTRO Y FUERA DE LA OBRA.</t>
  </si>
  <si>
    <t>DESMANTELAMIENTO DE PORTON DE MALLA CON SECCION DE 4.00x2.00 MTS. INCLUYE: POSTES, ALAMBRES, HERRAMIENTA, MANO DE OBRA, ACARREOS DENTRO Y FUERA DE LA OBRA</t>
  </si>
  <si>
    <t>DESMANTELAMIENTO DE MALLA CICLONICA DE 0.90 MTS. DE ALTURA CON POSTES DE Fo.Go. DE 1.20 MTS. EMPOTRADOS EN CONCRETO A UNA DISTANCIA DE 1.50 MTS. ENTE SI, INCLUYE: DESMANTELAMIENTO DE BARRA SUPERIOR, ALAMBRE GALVANIZADO EN LA PARTE INFERIOR; CON RECUPERACION DEL MATERIAL Y ACARREOS A UNA DISTANCIA DE 70 MTS.</t>
  </si>
  <si>
    <t>DESMANTELAMIENTO DE ARRIATE DE CUADRADO ESTRUCTURAL DE 40 CMS DE ALTURA, EMPROTRADO EN PISO DE CONCRETO MEDIANTE ANCLAS DE ANGULO ESTRUCTURAL DE 12 CMS @ 70 CM, INCLUYE: MATERIALES, HERRAMIENTA Y ACARREO DENTRO DE LA OBRA A 70 MTS.</t>
  </si>
  <si>
    <t>DESMONTAJE DE PUERTA PARA DUCTO DE SERVICIO SANITARIO DE PERFILES TUBULARES Y LAMINA TROQUELADA DE 0.60 X 1.20 MT. INCLUYE: MANO DE OBRA, HERRAMIENTA, ACARREOS DENTRO Y FUERA DE LA OBRA.</t>
  </si>
  <si>
    <t>DESMONTAJE DE MALLA CICLONICA HASTA UNA ALTURA DE 2.5 MTS. INCLUYE: EXCAVACIONES, DEMOLICION DE CIMIENTO CONSISTENTE EN UNA CADENA DE CONCRETO ARMADO DE 15X30 CM., HERRAMIENTA, MANO DE OBRA, ACARREOS FUERA Y DENTRO DE LA OBRA.</t>
  </si>
  <si>
    <t>DESMONTAJE DE MALLA CICLONICA HASTA UNA ALTURA DE 2.5 MTS. INCLUYE: EXCAVACIONES, DEMOLICION DE CIMIENTO CONSISTENTE EN DADOS CIRCULARES DE CONCRETO, DESENRRAICE DE ARBUSTOS, HERRAMIENTA, MANO DE OBRA, ACARREOS FUERA Y DENTRO DE LA OBRA.</t>
  </si>
  <si>
    <t>DESMONTAJE DE MALLA CICLONICA HASTA UNA ALTURA DE 2.5 MTS., CUBIERTAS DE ARBUSTOS, INCLUYE: EXCAVACIONES, DEMOLICION DE CIMIENTO CONSISTENTE EN DADOS CIRCULARES DE CONCRETO, DESENRRAICE DE ARBUSTOS, HERRAMIENTA, MANO DE OBRA, ACARREOS FUERA Y DENTRO DE LA OBRA.</t>
  </si>
  <si>
    <t>DESMONTAJE DE MAMPARAS DE LAMINA EXISTENTE EN SANITARIOS INCLUYE: ACARREOS DENTRO Y FUERA DE LA OBRA, MANO DE OBRA Y HERRAMIENTAS.</t>
  </si>
  <si>
    <t>LIMPIEZA CON CEPILLO METALICO, EN ESTRUCTURA METALICA EXPUESTA A LA INTERPERIE, PRODUCTO DE LA CORROSION, INCLUYE: MATERIALES NECESARIOS, HERRAMIENTA, MANO DE OBRA, ACARREOS FUERA Y DENTRO DE LA OBRA.</t>
  </si>
  <si>
    <t>DESMONTAJE DE MAMPARAS METALICAS EXISTENTES EN SANITARIOS, INCLUYE: ACARREOS DENTRO Y FUERA DE LA OBRA, MANO D EOBRA Y HERRAMIENTAS.</t>
  </si>
  <si>
    <t>DESMANTELAMIENTO DE CERCA PERIMETRAL A BASE DE MALLA CICLON DE CAL. 10.5  SOBRE  MURO DE TABIQUE ROJO COMUN; INLCUYE: EXTRACCION DE POSTES DE LINEA, BARRA SUPERIOR, MALLA  Y ACCESORIOS, HERRAMIENTA, MANO DE OBRA Y ACARREOS DE MATERIAL PRODUCTO DE DESMANTELAMIENTO DENTRO Y FUERA DE LA OBRA.</t>
  </si>
  <si>
    <t>DESMONTAJE DE ESTRUCTURA METALICA EN CUBIERTAS, INCLUYE: CORTES, ANDAMIOS, HERRAMIENTA, MANO DE OBRA, ACARREOS FUERA Y DENTRO DE LA OBRA.</t>
  </si>
  <si>
    <t>DESMANTELAMIENTO DE HERRERIA METALICA DE PERFIL TUBULAR DE 3x1 1/2", INCLUYE: DEMOLICION DE CASTILLO Y TRABE, ACARREOS A ALMACEN PARA SU POSTERIOR CARGA, RESANES CON MORTERO CEM-ARENA PROP. 1:5, ANDAMIOS A CUALQUIER ALTURA, MATERIALES, HERRAMIENTA, MANO DE OBRA Y LIMPIEZA.</t>
  </si>
  <si>
    <t>REHABILITACION DE ESTRUCTURA LIGERA, INCLUYE: DESMONTAR ESTRUCTURA, CORTAR, SOLDAR Y TODO LO NECESARIO PARA SU CORRECTO FUNCIONAMIENTO, TRABAJO TERMINADO.</t>
  </si>
  <si>
    <t>DESMONTAJE DE PUERTAS EN MAMPARAS DE CONCRETO FORRADAS DE AZUJELO, INCLUYE:  HERRAMIENTA, MANO DE OBRA, ACARREOS DENTRO Y FUERA DE LA OBRA.</t>
  </si>
  <si>
    <t>PZA.</t>
  </si>
  <si>
    <t>DESMANTELAMIENTO DE REJA DE ACCESO EXISTENTE EN MAL ESTADO, INCLUYE: MANO DE OBRA, HERRAMIENTA Y ACARREOS DENTRO Y FUERA DE LA OBRA.</t>
  </si>
  <si>
    <t>DESMANTELAMIENTO DE PUERTA METALICA DE 1.00x2.50 MTS., INCLUYE: HERRAMIENTA, MANO DE OBRA Y ACARREOS DENTRO Y FUERA DE LA OBRA.</t>
  </si>
  <si>
    <t>DESMANTELAMIENTO DE MALLA CICLON DE 4.00 MTS DE ALTURA; INCLUYE: RECUPERACION DEL MATERIAL, EXCAVACION PERIMETRAL A LA MALLA POR ESTAR PRENSADA CON LA TIERRA UN PROMEDIO DE 60 CM DE ANCHO POR 30 CM DE PROFUNDIDAD PARA SU RETIRO Y DEMOLOCION DE BASE DE CONCRETO DE 30 CM DE DIAMETRO Y 50 CM DE PROFUNDIDAD, MATERIALES, MANO DE OBRA, HERRAMIENTAS Y ACARREOS DENTRO Y FUERA DE LA OBRA.</t>
  </si>
  <si>
    <t>DESMANTELAMIENTO DE MALLA CICLON  DE 2.00 MTS. DE ALTURA , RECUPERANDO EL MATERIAL  . INCL.: HERRAMIENTA, MANO DE OBRA, ACARREOS DE MATERIAL A 50 MTS. FUERA Y DENTRO DE LA OBRA.</t>
  </si>
  <si>
    <t>REHABILITACION DE PORTON DE 6.00x2.00M. INCLUYE: SOLDADURA, TORNILLOS, PERFILES TUBULARES, EN PARTE INTERNA DE 10 CM. DE LARGO, CAMBIO DE PTR HORIZONTAL, NO INCLUYE PINTURA, DEMOLICION DE APLANADOS PARA RETIRO DE PORTON, AJUSTE CON TORNILLERIA, DEMOLICION DE BASE DE CONCRETO, ACARREO DE PORTON DENTRO Y FUERA DE LA OBRA, MATERIALES, HERRAMIENTAS, MANO DE OBRA.</t>
  </si>
  <si>
    <t>DESMONTAJE DE PUERTA METALICA EN MALAS CONDICIONES FISICAS, INCLUYE: MARCO Y CONTRAMARCO, MANO DE OBRA, HERRAMIENTA Y  ACARREOS FUERA Y DENTRO DE LA OBRA.</t>
  </si>
  <si>
    <t>DESMONTAJE DE COLUMNA METALICA RELLENA DE CONCRETO EN ESTRUCTURA A-70C, INCLUYE: DEMOLICION DE COCRETO DE ANCLAJE, HERRAMIENTA, MANO DE OBRA, ACARREOS FUERA Y DENTRO DE LA OBRA, TRABAJO TERMINADO.</t>
  </si>
  <si>
    <t>DESMONTAJE DE TRABE METALICA RELLENA DE CONCRETO EN ESTRUCTURA A-70C, INCLUYE: DESMANTELAMIENTO DE TIRANTE, HERRAMIENTA, MANO DE OBRA, ACARREOS FUERA Y DENTRO DE LA OBRA, TRABAJO TERMINADO.</t>
  </si>
  <si>
    <t>DESMONTAJE DE CERRAMIENTO METALICO Y STRUT EN ESTRUCTURA A-70C, INCLUYE: HERRAMIENTA, MANO DE OBRA, ACARREOS FUERA Y DENTRO DE LA OBRA, TRABAJO TERMINADO.</t>
  </si>
  <si>
    <t>DESMANTELAMIENTO DE REJA EXISTENTE EN MAL ESTADO, INCLUYE: MANO DE OBRA, HERRAMIENTA Y ACARREOS DENTRO Y FUERA DE LA OBRA.</t>
  </si>
  <si>
    <t>DESMANTELAMIENTO Y RETIRO DE MAMPARAS DE LAMINA EXISTENTE EN SANITARIOS CON RECUPERACION INCLUYE: ACARREOS DENTRO Y FUERA DE LA OBRA, MANO DE OBRA Y HERRAMIENTAS.</t>
  </si>
  <si>
    <t>DESMONTAJE DE MONTENES EXISTENTES A CUALQUIER ALTURA RETIRANDO TODO EL MATERIAL ADENTRO Y FUERA DE LA OBRA.</t>
  </si>
  <si>
    <t>DESMANTELAMIENTO DE REJA METALICA A BASE DE PTR DE 1.60 MTS. DE ALTO, INCLUYE: DESMONTAJE DE PORTONES DE PTR, DEMOLICION DE CADENA DE 15X40 CM., HERRAMIENTA, MANO DE OBRA, ACARREOS.</t>
  </si>
  <si>
    <t>DESMANTELAMIENTO DE BARANDAL DE 4.20x0.90 MTS. DE ALTO, FABRICADO  A BASE DE PLACAS DE ACERO A-38 DE 1/8" Y 3/8"  @ 2.00 MTS. , TUBO GALVANIZADO CED-40 DE 1 1/2" Y 2 1/2" SEGUN ESPECIFICACIONES DEL PROYECTO, INCLUYE: MATERIALES, SOLDADURA DE CORDON CORRIDO E-6013, PERFORACIONES, CORTES, ALINEAMIENTOS, ANCLAS CON REDONDO 3/8", HERRAMIENTAS, MANO DEOBRA, ACARREOS DENTRO Y FUERA DE LA OBRA, INCLUYE: DEMOLICION  DE CONCRETO, CORTES EN ANCLAS, RANURADO, HERRAMIENTA Y MANO DE OBRA.</t>
  </si>
  <si>
    <t>DESMONTAJE EN PUERTAS DE MAMPARAS EN SERV. SANITARIOS DE 1.54 X 0.58 MTS. INCL: MANO DE OBRA, HERRAMIENTA NECESARIA, ACARREOS FUERA Y DENTRO DE LA OBRA.</t>
  </si>
  <si>
    <t>REHABILITACION DE PUERTAS METALICAS DE DIFERENTES MEDIDAS, INCLUYE: CAMBIO DE MARCO A BASE DE PERFIL TUBULAR M-225, CAMBIO DE BISAGRAS TUBULARES DE 5/8", RASPADO DE PINTURA VIEJA CON CARDA METALICA, COLOCACION DE MARCO Y PUERTA, SOLDADURA, PLANTA DE SOLDAR DE GASOLINA, HERRAMIENTA, MANO DE OBRA Y ACARREOS DENTRO Y FUERA DE LA OBRA.</t>
  </si>
  <si>
    <t>DESMANTELAMIENTO DE PUERTA PARA DUCTO DE SERV. SANITARIOS DE 0.60x0.80 MTS. DE PERFILES TUBULARES Y LAMINA TROQUELADA, INCL.: DESMANT. DE CONTRAMARCO, DEMOLICION DE CONCRETO, RESANES, DESMAN. DE HERRAJES, HERRAMIENTA, MANO DE OBRA Y ACARREOS FUERA Y DENTRO DE LA OBRA.</t>
  </si>
  <si>
    <t>DESMANTELAMIENTO DE MALLA CICLON 55X55 MM. CAL. 10.5 Y 2.00 MTS. DE ALTURA RECUPERANDO EL MATERIAL. INCLUYE: POSTES DE LINEA DE 48 MM. CAL. 16,  POSTES ESQUINEROS DE 73 MM. CAL. 16,  POSTES DE ARRANQUE DE 60 MM. CAL. 16,  RETENIDAS HORIZONTALES DE 42 MM. CAL. 18,  BARRA SUPERIOR DE 42 MM. CAL. 18, ALAMBRE LISO, DEMOLICION DE BASES DE CONCRETO F'C=150 KG/CM2, HERRAMIENTA, MANO DE OBRA Y ACARREOS FUERA Y DENTRO DE LA OBRA.</t>
  </si>
  <si>
    <t>DESMONTAJE DE PORTON METALICO DE 3.53X2.50 DE ALTURA, INCLUYE: RECUPERACION, RANURADO, ACARREOS FUERA Y DENTRO DE LA OBRA.</t>
  </si>
  <si>
    <t>DESMANTELAMIENTO DE CERCAS DE MALLA CICLONICA RECUPERANDO EL MATERIAL. INCLUYE: MANO DE OBRA, HERRAMIENTAS, ACARREOS DENTRO Y FUERA DE LA OBRA.</t>
  </si>
  <si>
    <t>DESMANTELAMIENTO DE HERRERIA METALICA. INCLUYE: MANO DE OBRA, HERRAMIENTAS Y ACARREOS DENTRO Y FUERA DE LA OBRA.</t>
  </si>
  <si>
    <t>DESMONTAJE DE ESTRUCTURA SENCILLA DE MADERA EN TECHUMBRE, INCLUYE: ANDAMIOS, HERRAMIENTA, MANO DE OBRA Y ACARREOS DENTRO Y FUERA DE LA OBRA.</t>
  </si>
  <si>
    <t>DESMONTAJE DE MALLA CICLONICA, ALAMBRADO DE PUAS, EXISTENTE EN COLINDANCIAS DEL PLANTEL HASTA UNA ALTURA DE 2.5 MTS, CON RECUPERACION, INCLUYE: EXCAVACION, DEMOLICION EN CIMENTACION, ACARREOS FUERA Y DENTRO DE LA OBRA, HERRAMIENTAS.</t>
  </si>
  <si>
    <t>DESMONTAJE DE COLUMNA METALICA DE 2.25 DE ALTURA,  INCLUYE: ANDAMIOS, HERRAMIENTA, MANO DE OBRA, ACARREOS FUERA Y DENTRO DE LA OBRA.</t>
  </si>
  <si>
    <t>REUBICACION Y RETIRO DE MALLA CICLON CON POSTES DE MADERA DE 1.65 MTS. DE ALTURA, INCLUYE: MATERIAL RECUPERADO, HERRAMIENTA Y MANO DE OBRA.</t>
  </si>
  <si>
    <t>DESMONTADO DE BARANDAL DE 19.70x0.90 MTS CON RECUPERACION DEL MATERIAL. INCLUYE: MANO DE OBRA, HERRAMIENTAS Y ACARREOS DENTRO Y FUERA DE LA OBRA.</t>
  </si>
  <si>
    <t>RETIRO  DE MALLA CICLON EXISTENTE, INCLUYE DESTAR DE POSTES EXISTENTES A UNA ALTURA DE 2.25 MTS., ENROLLADO Y ACARREOS DENTRO Y FUERA DE LA OBRA.</t>
  </si>
  <si>
    <t>DESMANTELAMIENTO Y COLOCACION DE PORTON DE 2.5X4.56 M, INCLUYE: RANURADO, MORTERO CEM-ARENA 1:5, MATERIAL, MANO DE OBRA, HERRAMIENTAS Y ACARREOS DENTRO Y FUERA DE LA OBRA. ( ACARREOS DE 50 MTS.)</t>
  </si>
  <si>
    <t>DESMONTAJE DE MALLA CICLON CAL. 10 DE 55X55 MM. HASTA 2 MTS. DE ALTURA, INCLUYE: RECUPERACION DE MATERIAL UTILIZABLE, DEMOLICION DE CIMIENTOS Y CASTILLOS, HERRAMIENTA, MANO DE OBRA, ACARREOS FUERA Y DENTRO DE LA OBRA, TRABAJO TERMINADO.</t>
  </si>
  <si>
    <t>DESMANTELAMIENTO DE REJA METALICA DE 4.00X2.50 MTS. A BASE DE PERFIL TUBULAR; INCLUYE: ACARREOS A 20 MTS. HERRAMIENTA MENOR, MANO DE OBRA Y TODO LO NECESARIO PARA SU CORRECTA EJECUCION.</t>
  </si>
  <si>
    <t>DEMOLICION DE CASETA DE 1.10X0.9X2.30 MTS. A BASE DE MUROS DE TABIQUE ROJO RECOCIDO, APLANADO EN AMBAS CARAS, LOSA DE CIMENTACION ARMADA CON MALLA-LAC DE 10 CMS. DE ESPESOR Y LOSA DE AZOTEA ARMADA CON VARILLAS DEL No. 3 DE 10 CMS. DE ESPESOR; INCLUYE: ACARREOS A 20 MTS. HERRAMIENTA MENOR, MANO DE OBRA Y TODO LO NECESARIO PARA SU CORRECTA EJECUCION.</t>
  </si>
  <si>
    <t>DESMANTELAMIENTO DE MALLA CICLON DE 1.70 MTS. DE ALTURA, INCLUYE: MANO DE OBRA, HERRAMIENTAS, ACARREOS FUERA Y DENTRO DE LA OBRA.</t>
  </si>
  <si>
    <t>COLOCACION Y NIVELACION DE PUERTAS EN MAMPARAS DE BAÑO DE 0.60x1.54 MTS. INCLUYE: MATERIAL DE FIJACION, HERRAMIENTAS, MANO DE OBRA Y ACARREOS DENTRO Y FUERA DE LA OBRA.</t>
  </si>
  <si>
    <t>DESMONTAJE DE PROTECCIONES EN VENTANERIA  A BASE DE MARCOS DE ANGULOS Y MALLA CICLON, INCLUYE: HERRAMIENTA, MANO DE OBRA, ACARREOS FUERA Y DENTRO DE LA OBRA, TRABAJO TERMINADO.</t>
  </si>
  <si>
    <t>CORTE (CON SOPLETE DE ACETILENO Y OXIGENO) DE ESTRUCTURA METALICA EN VOLADO POR AJUSTE DE LARGO DE LAMINA. INCLUYE: ACETILENO, OXIGENO, MANO DE OBRA, HERRAMIENTAS, ANDAMIOS Y ACARREOS DENTRO Y FUERA DE LA OBRA.</t>
  </si>
  <si>
    <t>RETIRO DE LARGUERO METALICO (CON EQUIPO DE CORTE DE ACETILENO Y OXIGENO) EN LIMITE DE LOSA DE CONCRETO. INCLUYE: ACETILENO, OXIGENO, MANO DE OBRA, HERRAMIENTAS, ANDAMIOS Y ACARREOS DENTRO Y FUERA DE LA OBRA.</t>
  </si>
  <si>
    <t>DESMONTAJE DE BARANDAL A BASE DE PERFIL TUBULAR DE 1.20 MTS. DE ALTURA Y ANCLADA A LOSA CON CONCRETO Fc= 200 KG/CM2 . INCLUYE: DEMOLICION DE BASES DE CONCRETO, DESMANTELAMIENTO DE BARANDALES, CORTES, ESTIBA DEL MATERIAL , HERRAMIENTA, MANO DE OBRA Y ACARREOS FUERA Y DENTRO DE LA OBRA.</t>
  </si>
  <si>
    <t>DESMONTAJE DE CANAL DE LAMINA EN AZOTEA. INCLUYE: MANIOBRAS LOCALES, MANO DE OBRA, HERRAMIENTAS Y ACARREOS DENTRO Y FUERA DE LA OBRA.</t>
  </si>
  <si>
    <t>DESMANTELAMIENTO Y RETIRO DE  PUERTA METALICA  EN MAMPARA DE CONCRETO ARMADO, INCLUYE: DESMONTANJE DE ANCLAS,  ACARREOS DENTRO Y FUERA DE LA OBRA, HERRAMIENTA, Y MANO DE OBRA.</t>
  </si>
  <si>
    <t>DESMONTAJE DE PROTECCION DE VENTANA A BASE DE FIERRO ESTRUCTURAL CON RECUPERACION DEL MATERIAL, INCLUYE: HERRAMIENTA, MANO DE OBRA, ACARREOS DENTRO Y FUERA DE LA OBRA.</t>
  </si>
  <si>
    <t>DESMONTAJE DE LOSETA DE CERAMICA EXISTENTE EN MESAS DE LABORATORIO; INCLUYE: RETIRO DE LOSETA, RETIRO DE CAPA  DE ADHESIVO, MANO DE OBRA, HERRAMIENTA MENOR Y ACARREOS DE MATERIAL PRODUCTO DE DESMANTELAMIENTO.</t>
  </si>
  <si>
    <t>DEMOLICION DE REGISTRO ELECTRICO DE 0.60 X 0.70 X 0.50 DE TABIQUE DE BARRO RECOCIDO, INCLUYE: MANO DE OBRA, HERRAMIENTA Y ACARREOS DENTRO Y FUERA DE LA OBRA.</t>
  </si>
  <si>
    <t>DEMOLICIÓN DE 1 (UNA) AULA ESTR. REG. DE CONCR. 6X8M, INCL: DESMONTAJE VENT. PUERTAS, PROT. METAL., INST. ELECTR., DEMOLICIÓN ELEM. CONCR. ARM. (LOSA, TRAB.), MUROS, CADENAS CERRAM, PISOS, BANQ., EXCAV. PARA RETIRO DE CIM., DEMOLIC. DE CIM. PIEDRA EXISTENTE,  RELLENO CON MAT. PROD EXCAV.,  ACARREOS DENTRO Y FUERA DE LA OBRA DEL MAT. PROD. DE LA DEMOLICIÓN HASTA 38KM Y TIRO EN LUGAR AUTORIZADO POR EL MUNICIPIO.</t>
  </si>
  <si>
    <t>DEMOLICION A MAQUINA DE MURETE DE PIEDRA BOLA JUNTEADA CON MORTERO CEMENTO ARENA, DE 1.0 M. DE ALTURA Y 0.40 M. DE ANCHO. INCLUYE: ACARREO DEL MATERIAL FUERA DE LA OBRA, CARGA A MAQUINA, HERRAMIENTA Y MANO DE OBRA.</t>
  </si>
  <si>
    <t>DEMOLICION DE CASETA SISMOLOGICA ELABORADA DE MUROS DE TABIQUE ROJO CONFINADOS CON CADENAS Y CASTILLOS DE CONCRETO REFORZADO, APLANADOS DOS CARAS, LOSA Y PISO DE CONCRETO. AREA CONSTRUIDA DE 20 M2. INCLUYE: ACARREO DEL MATERIAL FUERA DE LA OBRA CON CARGA A MAQUINA, DESMANTELAMIENTO DE CANCELERIA Y MALLA PERIMETRAL, DEMOLICION DE CIMIENTOS, HERRAMIENTA Y MANO DE OBRA.</t>
  </si>
  <si>
    <t>DEMOLICION DE CENEFA INFORMATIVA DE 60 CMS DE ANCHO Y DE 9.2 DE LARGO, ASI COMO RESTITUCION DE APLANADO CON MORTERO CEMENTO-CAL -ARENA 1:2:6 DE 5 CMS DE ESPESOR EN MURO CABECERO A 6.0M DE ALTURA, INCLUYE: ANDAMIOS, DEMOLICION, MATERIALES, MANO DE OBRA, HERRAMIENTA MENOR Y ACARREOS DE ESCOMBRO DENTRO Y FUERA DE LA OBRA.</t>
  </si>
  <si>
    <t>RESANADO Y CALAFATEADO DE CANALONES DE LAMINA CON CEMENTO PLASTICO A DOS MANOS Y COLOCACION DE MEMBRANA DE REFUERZO EN LAS JUNTAS TRANSVERSALES Y LONGITUDINALES, INCLUYE: LIMPIEZA, MANO DE OBRA, HERRAMIENTA Y MATERIALES NECESARIOS, ELEVACION DE LOS MATERIALES HASTA 7 M. DE ALTURA, ACARREOS DENTRO Y FUERA DE LA OBRA.</t>
  </si>
  <si>
    <t>CALAFATEO ENTRE CUBIERTA DE LAMINA MULTIPANEL Y LOSA DE CONCRETO FORMADO CHAFLAN CON CEMENTO PLASTICO Y ARENA, RECUBIERTO DE IMPERMEABILIZANTE ACRILICO, INCLUYE: LIMPIEZA ELEVACION DE LOS MATERIALES HASTA 7 M. DE ALTURA, ACARREOS DENTRO Y FUERA DE LA OBRA.</t>
  </si>
  <si>
    <t>CALAFATEO DE CUBIERTAS DE LAMINA MULTIPANEL CUBRIENDO EL ESPACIO HUECO DE LA LAMINA CON CEMENTO PLASTICO Y ARENA, Y COLOCANDOLE IMPERMEABILIZACION DE LOS MATERIALES HASTA 7 M. DE ALTURA, MANO DE OBRA, HERRAMIENTA, ACARREOS DENTRO Y FUERA  DE LA OBRA.</t>
  </si>
  <si>
    <t>DEMOLICION DE 2 TRABES PRINCIPALES DEL PUENTE DE CONCRETO REFORZADO DE 0.30X0.70X4.24 M, LOSA DE 0.15M. DE ESPESOR Y 2 CABEZAS DE TRABE  SECUNDARIA DE 0.30X0.50X0.50, 2 CADENAS DE 0.15X0.30X4.24 M. QUITAR 2 PASAMANOS METALICOS, UTILIZANDO EQUIPO MECANICO YH HERRAMIENTA MANUAL, INCLUYE: ANDAMIOS, CORTE DE VARILLAS CON EQUIPO DE CORTE OXIACETILENO, CARGA A CAMION DEL MATERIAL PRODUCTO DE LA DEMOLICION, MANO DE OBRA, HERRAMIENTAS, LUBRICANTES Y COMBUSTIBLES NECESARIOS, ACARREOS DENTRO Y FUERA DE LA OBRA.</t>
  </si>
  <si>
    <t>CONSTRUCCION DE 2 TRABES DE CONCRETO ARMADO EN PUENTE DE ACCESO AL PATIO DE MANIOBRAS DE 0.30X0.70X4.24 M, ARMADA CON 10 VARILLA LONGITUDINAL DEL No. 8, 6 VARILLAS LONGITUDINALES DEL No. 6 Y ESTRIVOS Y GRAPAS DEL No. 3 @ 10 CM. CON CONCRETO F´C= 250 KG/CM2, T.M.A.= 19 MM., INCLUYE: EL COLADO DE LA PARTE AFECTADA DE LA LOSA Y DE LA TRABE SECUNDARIA CENTRAL, HABILITADO Y ARMADO DEL ACERO DE REFUERZO, CIMBRA ACABADO APARENTE, COLADO, VIBRADO Y CURADO DEL CONCRETO, DESCIMBRADO ANDAMIOS,  TUBOS DE PVC. PARA DRENAJE DE 3" DE DIAMETRO, ACARREOS DENTRO Y FUERA DE LA OBRA, LIMPIEZA , HERRAMIENTA, MATERIALES Y MANO DE OBRA.</t>
  </si>
  <si>
    <t>DEMOLICION CON MAQUINARIA DE PORTICO DE 2.03X10.60X3.79 MTS. A BASE DE MUROS DE TABIQUE DE .30 MTS. DE ESPESOR APLANADO CERROTRADO EN AMBAS CARAS, REFORZADO CON CADENAS Y CASTILLOS, INCLUYE: ACARREOS DENTRO Y FUERA DE LA OBRA Y TODO LO NECESARIO PARA SU CORRECTA EJECUCION.</t>
  </si>
  <si>
    <t>DEMOLICION CON MAQUINA DE FALDON PERIMETRAL DE 10.60X2.03X1.23 MTS. A UNA ALTURA DE 2.56 MTS. ELABORADO A BASE DE MUROS DE TABIQUE ROJO RECOCIDO DE 0.30 MTS. DE ESPESOR APLANADO CERROTEADO EN AMBAS CARAS REFORZADO CON CADENA Y CASTILLO, INCLUYE: ACARREOS DENTRO Y FUERA DE LA OBRA</t>
  </si>
  <si>
    <t>DEMOLICION CON MAQUINA DE LOSA DE CONCRETO F'C= 250 KG/CM2 DE 10.60X2.03X0.10 MTS., ARMADO CON VARILLA No.3 @ 20 CMS. EN AMBOS SENTIDOS INCLUYE: ACARREOS DENTRO Y FUERA DE LA OBRA Y TODO LO NECESARIO PARA SU CORRECTA EJECUCION.</t>
  </si>
  <si>
    <t>DEMOLICION CON MAQUINARIA DE CASETA DE CONTROL DE 20.5X2.46X2.03 A BASE DE MUROS DE TABIQUE ROJO RECOCIDO APLANADO CERROTEADO EN AMBAS CARAS REFORZADO CON CADENAS Y CASTILLOS INCLUYE: ACARREOS DENTRO Y FUERA DE LA OBRA Y TODO LO NECESARIO PARA SU CORRECTA EJECUCION.</t>
  </si>
  <si>
    <t>DEMOLICION CON MAQUINARIA DE BARDA PERIMETRAL A BASE DE TABIQUE ROJO RECOSIDO CON CADENAS Y CASTILLOS, APLANADOS CERROTEADO EN AMBAS CARAS INCLUYE: HERRAMIENTA, MANO DE OBRA, ACARREOS DENTRO Y FUERA DE LA OBRA Y TODO LO NECESARIO PARA SU CORRECTA EJECUCION.</t>
  </si>
  <si>
    <t>DESMONTAJE DE PROTECCION DE VENTANA A BASE DE FIERRO ESTRUCTURAL CON RECUPERACION DEL MATERIAL , INCLUYE: HERRAMIENTA, MANO DE OBRA, ACARREOS DENTRO Y FUERA DE LA OBRA.</t>
  </si>
  <si>
    <t>DESMONTAJE DE ESTRUCTURA METALICA EN CUBIERTAS, INCLUYE: CORTES, ANDAMIOS, HERRAMIENTA, MANO DE OBRA, ACARREOS FUERA Y DENTRO DE LA OBRA</t>
  </si>
  <si>
    <t>DESMONTAJE Y MONTAJE DE REJA DE 6.00X2.00 MTS. INCLUYE: ACARREOS, MORTERO 1:5 Y TODO LO NECESARIO PARA SU BUEN FUNCIONAMIENTO.</t>
  </si>
  <si>
    <t>DESMONTAR PROTECCIONES METÁLICAS PARA VENTAS; INCLUYE: ACARREO FUERA Y DENTRO DE LA OBRA, HERRAMIENTA MENOR, MANO DE OBRA YTODO LO NECESARIO PARA SU CORRECTA EJECUCION.</t>
  </si>
  <si>
    <t>DESMONTAJE DE PUERTAS DE MAMPARAS DE BAÑO DE 0.70x1.50 mts. DE ALTURA, INCLUYE: MANO DE OBRA, HERRAMIENTA Y ACARREOS DENTRO Y FUERA DE LA OBRA.</t>
  </si>
  <si>
    <t>DESMANTELAMIENTO DE VENTANAS DE ALUMINIO EXISTENTE, INCLUYE: MANO DE OBRA, HERRAMIENTAS Y ACARREOS DENTRO Y FUERA DE LA OBRA.</t>
  </si>
  <si>
    <t>DESMONTAJE DE MAMPARAS EXISTENTES DE 1.38x0.90 Y DE 1.50 MTS. DE ALTURA, INCLUYE: MANO DE OBRA, HERRAMIENTAS Y ACARREOS DENTRO Y FUERA DE LA OBRA.</t>
  </si>
  <si>
    <t>DESMONTAJE DE VENTANAS METALICAS EXISTENTES, INCLUYE: MANO DE OBRA, HERRAMIENTA Y ACARREO DENTRO Y FUERA DE LA OBRA.</t>
  </si>
  <si>
    <t>DESMONTAJE DE REJA METALICA DE 2.60x2.20MTS. DE ALTURA, INCLUYE: MANO DE OBRA, HERRAMIENTA Y ACARREO DENTRO Y FUERA DE LA OBRA.</t>
  </si>
  <si>
    <t>DESMANTELAMIENTO DE CUBIERTA ACRILICA, INCLUYE: HERRAMIENTA, MANO DE OBRA, ANDAMIOS Y ACARREOS DENTRO Y FUERA DE LA OBRA.</t>
  </si>
  <si>
    <t>DESMANTELAMIENTO DE MALLA EN VENTANERIA, INCLUYE: RECUPERACION DEL MATERIAL, ACARREO, HERRAMIENTA Y MANO DE OBRA.</t>
  </si>
  <si>
    <t>DESMANTELAMIENTO DE PORTON DE 1.75X5.30 M, INCLUYE: RANURADO, MORTERO CEM-ARENA 1:5, MATERIAL, MANO DE OBRA, HERRAMIENTAS Y ACARREOS DENTRO Y FUERA DE LA OBRA. ( ACARREOS DE 50 MTS.)</t>
  </si>
  <si>
    <t>DESMANTELAMIENTO DE INTERRUPTOR DE SEGURIDAD 3 X 60 AMP. INCLUYE; MATERIALES,HERRAMIENTA,MANO DE OBRA, ACARREOS FUERA Y DENTRO DE LA OBRA</t>
  </si>
  <si>
    <t>MONTAJE  DE TECHUMBRE DE LAMINA METALICA MATERIAL PRODUCTO DE RECUPERACION,  INCLUYE. ACARREOS DENTRO Y FUERA DE LA OBRA, A CUAL QUIER ALTURA.</t>
  </si>
  <si>
    <t>DESMONTAJE DE MONTEN DE 6"  INCLUYE: ACARREOS DENTRO Y FUERA DE LA OBRA, HERAMIENTA, MANO D EOBRA, ANDAMIOS A CUAL QUIER ALTURA.</t>
  </si>
  <si>
    <t>DEMOLICION DE BARRA DE COCINA  DE CONCRETO F'C= 200 KG/CM2 EN AREA DE COCINA DE 10 CMS. DE ESPESOR DE 2.90X0.45X0.90 ARM. CON VARILLA # 3/8" @ 20 CMS. EN AMBOS SENTIDOS CON MURO ACABADO CON AZULEJO DE 11X11 CMS. ASENTADO CON PEGAZULEJO, ENTREPAÑOS FORRADO DE AZULEJO; INCLUYE: HERRAMIENTA, MANO DE OBRA Y ACARREOS FUERA Y DENTRO DE LA OBRA.</t>
  </si>
  <si>
    <t>DEMOLICION DE BARRA DE SERVICIO DE CONCRETO F'C=200 KG/CM2 DE 2.90X0.45X0.70 EN AREA DE COCINA DE 10 CMS. DE ESPESOR ARM. CON VARILLAS # 3/8" @ 20 CMS. EN AMBOS SENTIDOS, CON MURO DE TABIQUE ROJO RECOCIDO, ACABADO CON AZULEJO DE 20X20 CMS. ASENTADO CON PEGA AZULEJO; INCLUYE: HERRAMIENTA, MANO DE OBRA Y ACARREOS FUERA Y DENTRO DE LA OBRA.</t>
  </si>
  <si>
    <t>DEMOLICION DE REGISTRO DE 60X40 CMS. EXISTENTE A BASE DE MURO DE TABICON 10X14X28 Y TAPA DE CONCRETO, INCLUYE: CORTE DE TUBO DE FOGO DE 2", RETIRO DE VALVULA DE COMPUERTA DE 2" ACARREOS DENTRO Y FUERA DE OBRA, HERRAMIENTA Y MANO DE OBRA</t>
  </si>
  <si>
    <t>DEMOLICION DE BASE DE CONCRETO ARMADO DE 0.60x0.89x0.10. INCLUYE: MANO DE OBRA, HERRAMIENTAS Y ACARREOS DENTRO Y FUERA DE LA OBRA.</t>
  </si>
  <si>
    <t>RETIRO DE TINACO EN AREA DE AZOTEA DE 1100 LTS DE CAPACIDAD. INCLUYE: DESINSTALACION, MANIOBRAS DE RETIRO, INSTALACION, MANO DE OBRA, HERRAMIENTAS Y ACARREOS DENTRO Y FUERA DE LA OBRA.</t>
  </si>
  <si>
    <t>RETIRO DE AZULEJO DE 11x11 CMS., INCLUYE: MATERIAL RECUPERABLE, HERRAMIENTA, MANO DE OBRA Y ACARREOS.</t>
  </si>
  <si>
    <t>RETIRO Y RECOLOCACIÓN DE PLANCHAS DE CONCRETO DE 0.40 M DE ANCHO. INCLUYE: MANO DE OBRA, HERRAMIENTAS Y ACARREOS DENTRO Y FUERA DE LA OBRA.</t>
  </si>
  <si>
    <t>DEMOLICION DE CADENA O CASTILLO DE 0.25X0.25 DE 1.70 MTS. DE ALTURA, INCLUYE: HERRAMIENTA, MANO DE OBRA Y ACARREOS DENTRO Y FUERA DE LA OBRA.</t>
  </si>
  <si>
    <t>DEMOLICION DE CADENA DE CONCRETO, F'C=150 KG/CM2. DE 14 X 10 SIN ARMAR INCLUYE: HERRAMIENTA, MANO DE OBRA Y ACARREOS FUERA Y DENTRO DE LA OBRA</t>
  </si>
  <si>
    <t>DESMANTELAMIENTO DE MURO DIVISORIO A BASE DE HOJAS DE MULTYPANEL, RECUPERANDO EL MATERIAL: INCLUYE: HERRAMIENTA, MANO DE OBRA Y ACARREOS DENTRO Y FUERA DE LA OBRA.</t>
  </si>
  <si>
    <t>DEMOLICION DE CONCRETO F'C=150 KG/CM2, EN CEJA PARA DAR NIVEL CON UN ANCHO PROMEDIO DE 41 CMS. Y UN ESPESOR DE 2 CMS., INCLUYE: HERRAMIENTA, MANO DE OBRA Y ACARREOS FUERA Y DENTRO DE LA OBRA.</t>
  </si>
  <si>
    <t>DEMOLICION DE CONCRETO A MANO DE 15 CMS. DE ESPESOR INCLUYE: DEMOLICION, CARGA EN CAMION, VOLTEO, ACARREOS FUERA Y DENTRO DE LA OBRA, FLETES Y MANO DE OBRA.</t>
  </si>
  <si>
    <t>DEMOLICION DE MUEBLE GUARDADO BAJO VENTANA DE 5.13x0.98x0.60 MTS. CON PISO Y LOSA DE CONCRETO HACIENDO CORTES CON ESMERIL. INCLUYE: DESMANTELAMIENTO DE ENTREPAÑOS Y PUERTAS CORREDIZAS DE MADERA,  LIMPIEZA, MANO DE OBRA, HERRAMIENTAS Y ACARREOS DENTRO Y FUERA DE LA OBRA.</t>
  </si>
  <si>
    <t>DEMOLICION DE MURO DE TABIQUE EN AREAS RESTRINGIDAS. INCLUYE: MANO DE OBRA, HERRAMIENTAS Y ACARREOS DENTRO Y FUERA DE LA OBRA.</t>
  </si>
  <si>
    <t>PERFORACION EN MURO DE PIEDRA DE 1.00 MT  DE ESPESOR PARA PASO DE TUBERIA DE PVC DE 45 CM DE DIAMETRO A MANO CON MARRO Y BARRETA. INCLUYE: ACARREOS DENTRO Y FUERA DE LA OBRA.</t>
  </si>
  <si>
    <t>DEMOLICION DE CHAPEADO DE TABIQUE ROJO COMUN, PEGADO A MURO DE CONCRETO, EN CUALQUEIR NIVEL, INCLUYE: ANDAMIOS EN CUALQUIER NIVEL, HERRAMIENTA, MANO DE OBRA Y ACARREOS DENTRO Y FUERA DE LA OBRA.</t>
  </si>
  <si>
    <t>DEMOLICION DE ESTRADO DE CONCRETO DE 6.12 X 1.40 MTS., INCLUYE: HERRAMIENTA, MANO DE OBRA, ACARREOS DENTRO Y FUERA DE LA OBRA.</t>
  </si>
  <si>
    <t>DEMOLICION DE ESTRADO DE CONCRETO DE 3.40 X 1.40 MTS., INCLUYE: HERRAMIENTA, MANO DE OBRA, ACARREOS DENTRO Y FUERA DE LA OBRA.</t>
  </si>
  <si>
    <t>DEMOLICION DE ASTA BANDERA DE CONCRETO F´c = 200 KG/M2., 2.00x1.50x0.70. INCLUYE: RECUPERACION DE ASTA BANDERA DE TUBO NEGRO DE DIAMETRO 1", 2", 3". DE MTS. DE LONGITUD, C/U DE 6.00 MTS. DE ALTURA, HERRAMIENTA, MANO DE OBRA Y ACARREOS DENTRO Y FUERA DE LA OBRA.</t>
  </si>
  <si>
    <t>DEMOLICION DE MINGITORIO DE CONCRETO TIPO BATEA DE 0.40X2.50M. INCLUYE ACARREOS DENTRO Y FUERA DE LA OBRA.</t>
  </si>
  <si>
    <t>DEMOLICIÓN DE CADENA DE CONCRETO  F´C=200 KG/CM2 DE 0.10x0.10x0.0075 M PARA ANCLAJE DE REFUERZO CON MALLA LAC 6-6/10-10. INCLUYE: MANO DE OBRA, HERRAMIENTAS Y ACARREOS DENTRO Y FUERA DE LA OBRA.</t>
  </si>
  <si>
    <t>DEMOLICION DE POSTES DE CONCRETO F´C=200 KG/CM2 DE 0.20x0.35x3.50M DE ALTURA, ARMADO CON VAR. No.6 Y DADO DE CONCRETO DE 0.50x0.50x0.75M. INCLUYE: DESMANTELAMIENTO DE TABLERO DE BASQUET-BALL EXISTENTE, MANO DE OBRA, HERRAMIENTAS, ANDAMIOS Y ACARREOS DENTRO Y FUERA DE LA OBRA.</t>
  </si>
  <si>
    <t>DEMOLICION A MANO DE MURO DE CONCRETO F´C=200 KG/CM2 ARMADO CON DOBLE PARRILLA No.3 A CADA 30 CMS. EN AMBOS SENTIDOS, HASTA 3.00 MTS DE ALTURA. INCLUYE: MANO DE OBRA, HERRAMIENTAS, ANDAMIOS, ACARREOS DENTRO Y FUERA DE LA OBRA.</t>
  </si>
  <si>
    <t>DEMOLICION DE MINGITORIO DE CONCRETO DE 2.00X0.50X0.30 MTS. DE ALTURA, FORRADO DE AZULEJO, INCL: HERRAMIENTA, MANO DE OBRA, ACARREOS DENTRO Y FUERA DE LA OBRA.</t>
  </si>
  <si>
    <t>DEMOLICION DE MESETA DE LAVABO DE 2.70 x 0.70 x 1.0 MTS., INCLUYE: DEMOLICION DE BASES DE TABIQUE, DESMANTELAMIENTO DE TARJA E INSTALACIONES, HERRAMIENTAS, MANO DE OBRA, ACARREOS DENTRO Y FUERA DE LA OBRA.</t>
  </si>
  <si>
    <t>RANURADO DE FIRME DE CONCRETO ARMADO CON UN ANCHO HASTA DE 30 CMS. PARA ALOJAR TUBERIA ELECTRICA, INCLUYE: ACARREO DEL MATERIAL PRODUCTO DE LA DEMOLICION DENTRO Y FUERA DE LA OBRA, MATERIALES, HERRAMIENTA, MANO DE OBRA Y RESANES.</t>
  </si>
  <si>
    <t>RANURADO DE MURO DE TABIQUE APLANADO DE 15 A 20 CMS. PARA ALOJAR TUBERIAS DE INSTALACIONES HIDROSANITARIAS Y/O ELECTRICAS, INCLUYE: DESALOJO FUERA DE LA OBRA DEL MATERIAL PRODUCTO DE LA DEMOLICIONES Y REP.DE APLANADO CON MORTERO CAL-ARENA 1:2:6,HERRAMIENTA Y MANO DE OBRA.</t>
  </si>
  <si>
    <t>RANURADO Y DEMOLICION DE DE PISO DE CONCRETO F´c=150kg/cm2 DE 40cms. DE ANCHO, PARA ALOJAR TUBERIA DE DIFERENTES DIAMETROS PARA INSTALACIONES HIDROSANITARIAS  Y/O ELECTRICAS, INCLUYE: RANURADO, DESLOJO DE FUERA DE LA OBRA DE MATERIAL PRODUCTO D LA DEMOLICION, RELLENO DE MATERIAL MEJORADO Y REPOSICION DE PISO DE CONCRETO, ACABADO CON BROCHA DE PELO Y VOLTEADOR.</t>
  </si>
  <si>
    <t>DEMOLICION DE DADO DE CONCRETO CICLOPEO DE 75 CMS DE BASE, 65 CMS. DE CORONA Y 95 CMS. DE ALTURA, INCLUYE: HERRAMIENTA, MANO DE OBRA Y ACARREOS FUERA Y DENTRO DE LA OBRA.</t>
  </si>
  <si>
    <t>DEMOLICION DE MURO DE CONCRETO  DE 0 A 3 M., DE ALTURA., INCLUYE: HERRAMIENTA, MANO DE OBRA, ACARREOS FUERA Y DENTRO DE LA OBRA.</t>
  </si>
  <si>
    <t>DEMOLICION DE CONCRETO ARMADO Y ELEMENTOS ESTRUCTURALES CON AYUDA DE MARRO, INCLUYE: RECUPERACION DE VARILLAS, ACARREOS A ALMACEN PARA SU POSTERIOR CARGA Y ACARREOS DEL MATERIAL PRODUCTO DE LAS DEMOLICIONES DENTRO Y FUERA DE LA OBRA.</t>
  </si>
  <si>
    <t>DEMOLICION DE BASE ENVOLVENTE PARA TANQUE ESTACIONARIO EXISTENTE DE 3.10x3.15x3.00 MTS. DE ALTURA A BASE DE MUROS DE TABIQUE, CADENAS, CASTILLOS, MALLA CICLON, POSTES, PISO DE CONCRETO DE 10 CMS., CIMENTANCION DE CONCRETO F'C=200 KG/CM2, MANO DE OBRA, HERRAMIENTA, ACARREOS DENTRO Y FUERA DE LA OBRA.</t>
  </si>
  <si>
    <t>DEMOLICION DE MURO DE PIEDRA BRAZA DE 0.40 M. DE ESPESOR. INCLUYE: HERRAMIENTA, MANO DE OBRA Y ACARREOS FUERA Y DENTRO DE LA OBRA.</t>
  </si>
  <si>
    <t>DEMOLICION DE RODAPIE DE CONCRETO DE 15X20 CMS. INCLUYE: HERRAMIENTA, MANO DE OBRA Y ACARREOS FUERA Y DENTRO DE LA OBRA.</t>
  </si>
  <si>
    <t>DEMOLICION DE PISO DE CONCRETO CON UN F'c=150 KG/CM2 ARMADO CON MALLA LAC 6-6/10-10. DE 10 CMS DE ESPESOR. INCLUYE: CORTE CON DISCO, CORTE DE LA MALLA, DEMOLICION DE CONCRETO CON MARRO, HERRAMIENTA, MANO DE OBRA Y ACARREOS FUERA Y DENTRO DE LA OBRA.</t>
  </si>
  <si>
    <t>DEMOLICION DE MUEBLE DE FORMA TRAPEZOIDAL DE 3.61 X 3.01 X 0.60 MTS. DE 0.98 MTS. DE ALTO, INCLUYE: CORTES CON ESMERIL, DEMOLICION DE ZOCLO DE CONCRETO, DESMANTELAMIENTO DE ENTRPAÑOS Y PUERTAS DE MADERA, LIMPIEZA, HERRAMIENTA, MANO DE OBRA, ACARREOS FUERA Y DENTRO DE LA OBRA.</t>
  </si>
  <si>
    <t>DESMANTELAMIENTO DE MUROS DE TABLAROCA CON MATERIAL RECUPERABLE; INCL.: HERRAMIENTA, MANO DE OBRA, ACARREOS Y COLOCACION POSTERIOR A LOS TRABAJOS REALIZADOS</t>
  </si>
  <si>
    <t>SUMINISTRO Y COLOCACION DE TAPEAL A BASE DE MALLA HEXAGONAL GALVANIZADA CAL. 22 DE 25MM POR 1.00M DE ALTURA, CON VARILLA DE 3/8" DE DIAMETRO A CADA 2.50M, ALTURA DE 1.40M  PARA SU SUJECION, ALAMBRE DE AMARRE No.18. INCLUYE: MATERIALES, LIMPIEZA, MANO DE OBRA, HERRAMIENTAS Y ACARREOS DENTRO Y FUERA DE LA OBRA. ( MATERIAL DONADO A LA ESCUELA ).</t>
  </si>
  <si>
    <t>DEMOLICION DE ELEMENTOS DE CONCRETO ARMADO A CUALQUIER ALTURA, INCLUYE: HERRAMIENTAS, MANO DE OBRA, ACARREOS FUERA Y DENTRO DE LA OBRA.</t>
  </si>
  <si>
    <t>DEMOLICION DE LOSAS  Y TRABES DE CONCRETO ARMADO A CUALQUIER ALTURA,  INCLUYE: HERRAMIENTA, MANO DE OBRA Y ACARREOS A 100 MTS., CARGA EN CAMION,  Y RETIRO DE ESCOMBRO.</t>
  </si>
  <si>
    <t>DEMOLICION DE CADENAS DE CONCRETO ARMADO A CUALQUIER ALTURA,  INCLUYE: HERRAMIENTA, MANO DE OBRA Y ACARREOS A 100 MTS., CARGA EN CAMION,  Y RETIRO DE ESCOMBRO.</t>
  </si>
  <si>
    <t>DEMOLICION DE BARDA EXISTENTE. INCLUYE: DEMOLICION DE MURO DE BLOCK DE 15 CMS DE ESPESOR, CADENAS, CASTILLOS, MANO DE OBRA, HERRAMIENTAS Y ACARREOS DENTRO Y FUERA DE LA OBRA.</t>
  </si>
  <si>
    <t>DEMOLICION DE REGISTRO SANITARIO DE 40x60x40 CMS. CON TAPA DE CONCRETO F´C=150 KG/CM2 . INCLUYE: MANO DE OBRA, HERRAMIENTAS Y ACARREOS DENTRO Y FUERA DE LA OBRA.</t>
  </si>
  <si>
    <t>DEMOLICION DE CADENA DE CONCRETO DE 0.20x0.35 MTS. INCLUYE: HERRAMIENTA, MANO DE OBRA Y ACARREOS DENTRO Y FUERA DE LA OBRA.</t>
  </si>
  <si>
    <t>DEMOLICION DE CADENA O COLUMNA DE CONCRETO DE 0.45x0.45x2.50 MTS. INCLUYE: HERRAMIENTA, MANO DE OBRA Y ACARREOS DENTRO Y FUERA DE LA OBRA.</t>
  </si>
  <si>
    <t>DEMOLICION DE CONCRETO ARMADO EN CADENA DE 15 x 20 CMS Y ANCLAJE DE CASTILLO EN LA MISMA, DE 15 x 15 CMS. POR MODIFICACION DE PROYECTO, INCLUYE: MANO DE OBRA, HERRAMIENTA, LIMPIEZA, ACARREOS FUERA Y DENTRO DE LA OBRA.</t>
  </si>
  <si>
    <t>DEMOLICION DE CONCRETO ARMADO EN CADENA DE 12 x 50 CMS Y ANCLAJE DE CASTILLO EN LA MISMA, DE 15 x 15 CMS. POR MODIFICACION DE PROYECTO, INCLUYE: MANO DE OBRA, HERRAMIENTA, LIMPIEZA, ACARREOS FUERA Y DENTRO DE LA OBRA.</t>
  </si>
  <si>
    <t>DEMOLICION DE CASTILLO DE CONCRETO ARMADO DE 15x15 CMS. INCLUYE: MANO DE OBRA, HERRAMIENTAS Y ACARREOS DENTRO Y FUERA DE LA OBRA.</t>
  </si>
  <si>
    <t>DEMOLICION DE CADENA Y CASTILLO DE CONCRETO DE ARMEX  DE 15x15 CMS. F'C=150 KG/CM2  INCLUYE: MANO DE OBRA, HERRAMIENTAS Y ACARREOS DENTRO Y FUERA DE LA OBRA.</t>
  </si>
  <si>
    <t>SUMINISTRO Y COLOCACION DE GRAVA TRITURADA DE 3/4" DE DIAMETRO COMO FILTRO PARA MURO DE CONTENSION EN CAPAS DE 25CM DE ESPESOR CON UNA INCLINACION APROXIMADA DE 60°, INCLUYE: CIMBRA COMUN EN PROCESO DE COLOCACION, ACARREOS FUERA Y DENTRO DE LA OBRA, MANO DE OBRA Y  HERRAMIENTAS.</t>
  </si>
  <si>
    <t>DEMOLICION DE EMBOQUILLADOS EN MUROS DE 0.00 A 3.00 MTS DE ALTURA INCLUYE: ACARREO DENTRO Y FUERA DE LA OBRA, HERRAMIENTA Y MANO DE OBRA.</t>
  </si>
  <si>
    <t>DEMOLICION DE LOSA CON CINCEL Y MARTILLO INCLUYE: RECORTE EN ZONAS DE TRABES Y MUROS, HERRAMIENTAS Y MANO DE OBRA.</t>
  </si>
  <si>
    <t>DEMOLICION CON CINCEL Y MARRO DE CADENA DE DESPLANTE DE 15x20 CM. F'C=250 KG/CM2 PARA PASO DE TUBERIA CONDUIT ELECTRICA QUE ALIMENTARA LOS TABLEROS DE CONTROL DE AULAS. INCLUYE: HERRAMIENTA, RESANES CON MORTERO CEM-ARENA 1:5, MANO DE OBRA, RETIRO DEL MATERIAL SOBRANTE, ACARREOS DENTRO Y FUERA DE LA OBRA.</t>
  </si>
  <si>
    <t>REPARACION DE FISURA A BASE DE MORTERO CEMENTO-ARENA  PROPORCION 1:3 (AREAS PEQUEÑAS), AGREGANDO IMPERMEABILIZANTE INTEGRAL FESTERGRAL PARA PROTECCION DE FILTRACIONES.</t>
  </si>
  <si>
    <t>DEMOLICION DE FIRME DE CONCRETO  EXISTENTE DE 10 CMS. DE ESPESOR, DENTRO DEL AREA DE CONSTRUCCION DEL EDIFICIO. INCLUYE: ACARREOS LIBRES DENTRO Y FUERA DE LA OBRA.</t>
  </si>
  <si>
    <t>DEMOLICION DE BASE DE  CONCRETO DE ANTENA PARABOLICA DE TELEVISION DENTRO DEL  AREA DEL EDIFICO; FORMADA POR CASTILLOS DE  CONCRETO ARMADO, TUBOS DE ACERO DE SOPORTE Y LOSA DE CONCRETO ARMADO. ACARREOS LIBRES DENTRO Y FUERA DE LA OBRA.</t>
  </si>
  <si>
    <t>FABRICACION Y COLOCACION DE CONCRETO  CICLOPEO DE F'C= 150KG/CM2, HECHO EN OBRA, VACIADO CON CARRETILLA Y BOTES; UTILIZANDO PIEDRA BRAZA LIMPIA AL 30 % Y CONCRETO F'C= 150 KG/CM2 CON T.M.A  1 1/2";  PARA NIVELAR SUPERFICIE DE DESPLANTE EN CIMENTACIONES EN ZONA ROCOSAS DE GRAN TAMAÑO; NO REMOVIDAS CON EQUIPO DE PERFORACION. INCLUYE: ACARREOS LIBRES DENTRO Y FUERA DE LA OBRA.</t>
  </si>
  <si>
    <t>LIMPIEZA DE MUROS, INCLUYE QUITAR EL MORTERO, REZANE DE OQUEDADES Y PICADO CON CINCEL Y MARTILLO DEJANDO EL MURO EN CONDICIONES DE RECIBIR UN NUEVO RECUBRIMIENTO DE AZULEJOS, INCLUYE: ACARREOS DENTRO Y FUERA DE LA OBRA.</t>
  </si>
  <si>
    <t>REPOSICION DE MURO DE TABIQUE ROJO DE 7x14x28 CMS. DE 14 CMS. DE ESPESOR EN VENTANAS, ASENTADO CON MORTERO CEM-ARE EN PROP. 1:5; INCLUYE: ELABORACION DEL MORTERO ANDAMIOS, APLANADO CON MORTERO CEM-ARE 1:5, MATERIALES, MANO DE OBRA Y HERRAMIENTA.</t>
  </si>
  <si>
    <t>DEMOLICION DE ESTRADO DE CONCRETO DE 3.40X1.47 MTS., INCLUYE: HERRAMIENTA, MANO DE OBRA, ACARREOS DENTRO Y FUERA DE LA OBRA.</t>
  </si>
  <si>
    <t>DEMOLICION DE ARRIATES DE 2.50x2.50 MTS. INCLUYE: MANO DE OBRA, HERRAMIENTAS, ACARREOS FUERA Y DENTRO DE LA OBRA.</t>
  </si>
  <si>
    <t>CORTE DE VARILLAS DE CASTILLOS SIN CONCRETO, EN LOSA DE AZOTEA PARA RECIBIR ENTORTADO, INCLUYE: DEMOLICION DE CAPA SUPERIOR DE LOSA, CORTE DE VARILLAS DE 3/8", RESANE DE ORADACION CON MORTERO CEM-ARENA 1:5, MATERIALES, HERRAMIENTA, MANO DE OBRA, ANDAMIOS A CUALQUIER ALTURA, ACARREOS FUERA Y DENTRO DE LA OBRA, TRABAJO TERMINADO.</t>
  </si>
  <si>
    <t>RANURADO DE MUROS PARA COLOCAR TUBERIA  DE PVC ELECTRICA PARA CONTACTOS  Y CENTROS DE CARGA, INCLUYE:HERRAMIENTA, MANO DE OBRA, ANDAMIOS A CUALQUIER ALTURA, ACARREOS FUERA Y DENTRO DE LA OBRA, TRABAJO TERMINADO.</t>
  </si>
  <si>
    <t>RESANES EN INTERIOR DE LOSA DE AZOTEA APARENTE A BASE DE MORTERO CEM-ARENA 1:5 CON IMPERMEABILIZANTE INTEGRADO FESTERGRAL, ACABADO PULIDO, INCLUYE: QUITAR CAPA DE CONCRETO EN MAL ESTADO POR FILTRACIONES, LIMPIEZA DE VARILLAS CON CEPILLO DE ALAMBRE, APLICACION DE FESTERBOND PARA UNIR CONCRETO VIEJO Y MORTERO NUEVO, HERRAMIENTA, MANO DE OBRA, ANDAMIOS A CUALQUIER ALTURA, ACARREOS FUERA Y DENTRO DE LA OBRA, TRABAJO TERMINADO.</t>
  </si>
  <si>
    <t>DEMOLICION A MANO  DE CADENA ARMADA DE SECCION 15X25 CM., INCLUYE: HERRAMIENTAS, MANO DE OBRA, CARGA MANUAL EN BOTE DEL ESCOMBRO AL AREA DE CARGA MANUAL AL CAMION, ACARREOS DENTRO Y FUERA DE LA OBRA.</t>
  </si>
  <si>
    <t>DEMOLICION DE CADENAS DE CONCRETO ARMADO, INCLUYE: HERRAMIENTA, MANO DE OBRA Y RETIRO DE ESCOMBRO.</t>
  </si>
  <si>
    <t>DEMOLICION DE TANQUE ELEVADO DE 1.50x2.50 MTS, A UNA ALTURA DE 5.00 A 6.00 MTS. CON MUROS DE CONCRETO, LOSA, CADENAS, INCLUYE: MANO DE OBRA, HERRAMIENTA Y ACARREOS DENTRO Y FUERA DE LA OBRA.</t>
  </si>
  <si>
    <t>DEMOLICION Y CONSTRUCCION DE BARDA PERIMETRAL DE 2.50 MTS. DE ALTURA DE TABIQUE ROJO APLANADOS, INC. TRAZO Y NIVELACION, EXCAVACION, PLANTILLA DE CONCRETO, CIMENTACION DE ACUERDO A PLANO DE BARDA PERIMETRAL DEL INIFECH</t>
  </si>
  <si>
    <t>RANURADO DE 0.10X0.08 M., INCLUYE:  MANO DE OBRA, HERRAMIENTA, ACARREOS DENTRO Y FUERA DE LA OBRA.</t>
  </si>
  <si>
    <t>DEMOLICION DE PISOS DE COCRETO SIMPLE DE 14 CMS. DE ESPESOR, INCLUYE: ACARREOS INTERNOS, ACARREOS FUERA DE LA OBRA, MANO DE OBRA, EQUIPO Y HERRAMIENTA.</t>
  </si>
  <si>
    <t>DEMOLICION DE TANQUE DE ALMACENAMIENTO DE AGUA DE 1.5x1.5x1.7M. INCLUYE: CADENAS Y CASTILLOS, MUROS, APLANADOS, TAPA DE CISTERNA, INSTALACION HIDRAULICA, MANO DE OBRA, HERRAMIENTAS Y ACARREOS DENTRO Y FUERA DE LA OBRA.</t>
  </si>
  <si>
    <t>DEMOLICION DE CONCRETO EN BASE DE 2 ESCALONES DE 2.95x0.45 MTS Y UNA ALTURA DE 0.40 MTS CON SINCEL Y MARRO. INCLUYE: ACARREO EN BOTE HASTA 60 MTS DE LONGITUD, HERRAMIENTAS, MANO DE OBRA Y CARGA A CAMION VOLTEO FUERA DE LA OBRA.</t>
  </si>
  <si>
    <t>DESMANTELAMIENTO DE 2 TARJAS DE ACERO INOXIDABLE, INCLUYE: DESCONEXION DE LA ALIMENTACION Y DESAGÛE, DEMOLICION DE 3 SOPORTES DE TABIQUE FORRADO DE AZULEJO DE 0.60 0.90 MTS., DESMONTAJE DE PUERTAS ABATIBLES DE ALUMINIO, HERRAMIENTA, MANO DE OBRA, ACARREOS FUERA Y DENTRO DE LA OBRA, TRABAJO TERMINADO.</t>
  </si>
  <si>
    <t>DESMANTELAMIENTO DE MESETA DE TABLARROCA DE 0.30X1.10 MTS. CON ENTREPAÑOS VERTICALES Y HORIZONTALES, INCLUYE: HERRAMIENTA, MANO DE OBRA, ACARREOS FUERA Y DENTRO DE LA OBRA, TRABAJO TERMINADO.</t>
  </si>
  <si>
    <t>DEMOLICION DE BASE DE  CONCRETO, INCLUYE: MANO DE OBRA, HERRAMIENTA Y ACARREOS FUERA Y DENTRO DE LA OBRA.</t>
  </si>
  <si>
    <t>DEMOLICION DE CIMIENTO DE CONCRETO ARMADO, FORMADO POR UN DADO DE 1.00X1.00X2.50 MT DE CONCRETO F'C=250 KG/CM2, REFORZADO CON 8 VARILLAS DE 1", 4 VARILLAS DE 3/4", Y ESTRIBOS DE 3/8" EN DOS RAMAS A CADA 15 CM, CON ZAPATA DE CONCRETO ARMADO F'C=250 KG/CM2 DE 3.00X3.00X0.20 MTS REFORZADO CON VARILLA DE 1/2" A CADA 15 CM EN AMBOS SENTIDOS, TRABAJO REALIZADO A MANO CON EL AUXILIO DE PUNTA, Y MARRO. ADEMAS SE INCLUYE: LA EXCAVACION PARA ATACAR EL DADO EN LAS CUATRO CARAS, RETIRO DEL MATERIAL DEMOLIDO A UNA PROFUNDIDAD DE 2.70 M, ACARREO A 20.00 MTS, HERRAMIENTA, MANO DE OBRA,  TAMBIEN SE DEBE CONSIDERAR QUE EL ELEMENTO SE ENCUENTRA CONFINADO POR LA TIERRA  Y  DIFUCULTA LAS CONDICIONES DELTRABAJO, SE DEBE CONSIDERAR ANDAMIOS PARA DICHO TRABAJO, ACARREOS DENTRO Y FUERA DE LA OBRA.</t>
  </si>
  <si>
    <t>LEVANTAR Y QUITAR ADOQUIN RECUPERANDO EL MATERIAL, INCLUYE: ACARREO Y ACOMODO DEL MATERIAL SOBRANTE, HERRAMIENTA, MANO DE OBRA, ACARREOS DE MATERIALES DENTRO Y FUERA DE LA OBRA.</t>
  </si>
  <si>
    <t>DEMOLICION DE CADENAS Y CASTILLOS DE CONCRETO ARMADO DE 15 X 15  Y 15 X 20 CMS. INCLUYE: HERRAMIENTA, MANO DE OBRA, Y ACARREOS DENTRO Y FUERA DE LA OBRA.</t>
  </si>
  <si>
    <t>DEMOLICIÓN DE GUARNICIÓN DE CONCRETO F'C=150 KG/CM2 DE 15X20 CMS. INCLUYE: HERRAMIENTAS, MANO DE OBRA Y ACARREOS DENTRO Y FUERA DE LA OBRA.</t>
  </si>
  <si>
    <t>DEMOLICION DE FIRME DE CONCRETO EXISTENTE DE 10  CMS. DE ESPESOR, EN AREA DE PLAZA CIVICA Y CANCHAS, INCLUYE: ACARREOS LIBRES DENTRO Y FUERA DE LA OBRA.</t>
  </si>
  <si>
    <t>DESMANTELAMIENTO DE MESETA DE TABLAROCA DE 0.60MTS DE ANCHO, CON ENTREPAÑOS VERTICALES; INCLUYE: HERRAMIENTA, MANO DE OBRA, ACARREOS DENTRO Y FUERA DE LA OBRA, TRABAJO TERMINADO.</t>
  </si>
  <si>
    <t>m</t>
  </si>
  <si>
    <t>DEMOLICION DE DADOS DE 0.30 X0.30 X1.00 M INCLUYE: RETIRO DEL MATERIAL FUERA DE LA OBRA, MANO DE OBRA Y HERRAMIENTA.</t>
  </si>
  <si>
    <t>RELLENO DE EXCAVACIONES PARA ESTRUCTURAS Y/O PARA ALCANZAR NIVELES DE PROYECTO, EN CAPAS DE 20 CMS DE ESPESOR, COMPACTADAS CON PISON AL 90%, SEGUN PRUEBA PROCTOR, INCORPORANDO EL AGUA NECESARIA; INCLUYE: ACARREOS, MEDIDO COMPACTO CON MATERIAL MEJORADO GRAVA ARENA, EXTENDIDO DEL MATERIAL, HERRAMIENTA MENOR, MANO DE OBRA  Y TODO LO CORRECTO PARA SU CORRECTA EJECUCION.</t>
  </si>
  <si>
    <t>DESMANTELAMIENTO  CRISTALES EXISTENTES SIN RECUPERACION DE 3 A 6 MM DE ESPESOR  INCLUYE: ANDAMIOS,  MANO DE OBRA,  HERRAMIENTAS  Y ACARREOS DENTRO Y FUERA DE OBRA</t>
  </si>
  <si>
    <t>DESMANTELAMIENTO DE PUERTAS DE MULTIPANEL EXISTENTE DE 2.10x0.90 MTS.. INCLUYE: DESMONTAJE DEL MARCO Y CONTRAMARCO,  MANO DE OBRA, HERRAMIENTAS Y ACARREOS DENTRO Y FUERA DE LA OBRA.</t>
  </si>
  <si>
    <t>DESMANTELAMIENTO DE PERSIANAS METALICAS, INCLUYE: HERRAMIENTA, MANO DE OBRA, ACARREOS FUERA Y DENTRO DE LA OBRA.</t>
  </si>
  <si>
    <t>DESMANTELAMIENTO DE PUERTA DE ALUMINIO, CRISTAL Y PANEL-ART DE 0.90X2.50 MTS., INCLUYENDO: RECUPERACION DEL MATERIAL, HERRAMIENTA, MANO DE OBRA, ACARREOS DENTRO Y FUERA DE LA OBRA.</t>
  </si>
  <si>
    <t>DESMONTAJE DE PUERTA TIPO MULTYPANEL CON MARCO EXISTENTE DE 0.98 X 2.50 MTS. INCLUYE:  HERRAMIENTA, ANDAMIOS, ACARREOS FUERA Y DENTRO DE LA OBRA. (TRABAJOS REALIZADOS EN HORARIO NOCTURNO)</t>
  </si>
  <si>
    <t>DESMONTAJE Y MONTAJE DE CANCELERIA DE ALUMINIO ANODIZADO NATURAL CON CRISTAL FLOTADO CLARO DE 6 MM, MATERIAL RECUPERABLE. INCLUYE: MARCOS Y CONTRAMARCOS, HERRAMIENTA, MANO DE OBRA Y ACARREOS DENTRO Y FUERA DE LA OBRA.</t>
  </si>
  <si>
    <t>DESMONTAJE DE JAMBA EN MAL ESTADO INCLUYE: MANO DE OBRA Y ACARREOS DENTRO Y FUERA DE LA OBRA.</t>
  </si>
  <si>
    <t>REPARACION DE JAMBAS DE ALUMINIO ANODIZADO NATURAL, INCLUYE: SUMINISTRO Y COLOCACION DE OPERADORES, SEGUROS, TORNILLERIA Y ACCESORIOS NECESARIOS PARA SU BUEN FUNCIONAMIENTO, HERRAMIENTA MANO DE OBRA, ACARREOS DENTRO Y FUERA DE LA OBRA.</t>
  </si>
  <si>
    <t>DESMANTELAMIENTO DE CRISTAL FLOTADO CLARO DE 6 MM EN TABLETAS, INCLUYE: QUITAR TABLETAS, JAMBAS DE ALUMINIO ANODIZADO NATURAL, ACARREOS A BODEGA PARA SU POSTERIOR CARGA, ANDAMIOS A CUALQUIER ALTURA, HERRAMIENTA, MANO DE OBRA.</t>
  </si>
  <si>
    <t>DESMANTELAMIENTO DE CANCELERIA DE ALUMINIO, INCLUYENDO VIDRIO, NO RECUPERANDO EL MATERIAL. INCLUYE: HERRAMIENTA, MANO DE OBRA Y ACARREOS FUERA Y DENTRO DE LA OBRA.</t>
  </si>
  <si>
    <t>DESMONTAJE DE TABLETAS DE PLASTICO EN CANCELERIA EXISTENTE EN EDIFICIO INCLUYENDO: RETIRO DEL MATERIAL RESULTANTE NO RECUPERABLE, HERRAMIENTA, MANO DE OBRA Y ACARREOS FUERA Y DENTRO DE LA OBRA.</t>
  </si>
  <si>
    <t>DESMONTAJE Y COLOCACION DE CANCELERIA DE ALUMINIO, INCLUYE: RESANE CON MORTERO CEM-ARE PROP. 1:3, RETIRO DE CRISTAL, MANO DE OBRA, HERRAMIENTA, ACARREOS DENTRO Y FUERA DE LA OBRA.</t>
  </si>
  <si>
    <t>DESMONTAJE Y COLOCACION  DE PUERTA DE ALUMINIO, INCLUYE: MANO DE OBRA, HERRAMIENTA, ACARREOS DENTRO Y FUERA DE LA OBRA.</t>
  </si>
  <si>
    <t>DESMONTAJE DE PUERTAS Y VENTANAS, INCLUYE: HERRAMIENTA,  MANO DE OBRA, ACARREOS FUERA Y DENTRO DE LA OBRA.</t>
  </si>
  <si>
    <t>DESMANTELAMIENTO DE CANCELERIA EXISTENTE EN CLINICA PARA POSGRADO CON MATERIAL RECUPERABLE; INCL.: HERRAMIENTA, MANO DE OBRA, ACARREOS Y COLOCACION POSTERIOR A LOS TRABAJOS REALIZADOS.</t>
  </si>
  <si>
    <t>RETIRO DE VENTANAS A BASE DE HERRERIA DE FIERRO, INCLUYE: CORTES, RETIRO DE SOLDADURA, RETIRO DE ELEMENTOS DE FIJACION, CARGA Y ACARREO HASTA EL LUGAR INDICADO POR LA SUPERVISION, HERRAMIENTA Y MANO DE OBRA.</t>
  </si>
  <si>
    <t>DESMANTELAMIENTO DE CANCELERIA DE ALUMINIO CON PANEL EN LA PARTE INFERIOR Y CRISTAL FLOTADO CLARO EN LA PARTE SUPERIOR, INCLUYE: DESMONTAJE DE VIDRIO, NO RECUPERANDO EL MATERIAL, HERRAMIENTA, MANO DE OBRA Y ACARREOS FUERA Y DENTRO DE LA OBRA.</t>
  </si>
  <si>
    <t>DESMANTELAMIENTO DE MAMPARAS METALICAS O DE MADERA, INCLUYE: HERRAMIENTA, MANO DE OBRA Y ACARREOS DENTRO Y FUERA DE LA OBRA.</t>
  </si>
  <si>
    <t>DESMANTELAMIENTO DE MAMAPARAS DE LAMINA EN SANITARIS, SIN RECUPERACION DE MATERIAL: INCLUYE: HERRAMIENTA, MANO DE OBRA, ACARREOS FUERA Y DENTRO DE LA OBRA.</t>
  </si>
  <si>
    <t>DESMANTELAMIENTO DE PUERTA CON MARCO Y CONTRAMARCO (ANODIZADO NATURAL), DE 0.92x2.44x0.032 MTS., FORMADO CON 2 HOJAS DE LAMINA NEGRA CAL. 26, SEPARADAS POR UN NUCLEO DE ESPUMA DE POLIURETANO, INCLUYE: HERRAMIENTA, MANO DE OBRA Y ACARREOS FUERA Y DENTRO DE LA OBRA.</t>
  </si>
  <si>
    <t>DESMANTELAMIENTO DE CANCELERIA DE LAMINA INCLUYE: RETIRO DE CRISTAL, HERRAMIENTA, MANO DE OBRA, ACARREOS FUERA Y DENTRO DE LA OBRA, TRABAJO TERMINADO.</t>
  </si>
  <si>
    <t>DESMANTELAMIENTO DE CANCELERIA METALICA Y CRISTAL FLOTADO RECUPERANDO EL MATERIAL, INCLUYE: HERRAMIENTA, MANO DE OBRA, ACARREOS FUERA Y DENTRO DE LA OBRA.</t>
  </si>
  <si>
    <t>RASPADO Y RALLADO DE PINTURA ESMALTE EN PUERTAS Y VENTANAS, CEPILLO DE ALAMBRE Y ESPATULA, A CUALQUIER ALTURA,  INCLUYE: ANDAMIOS, HERRAMIENTA, MANO DE OBRA, ACARREOS FUERA Y DENTRO DE LA OBRA, TRABAJO TERMINADO.</t>
  </si>
  <si>
    <t>DESMANTELAMIENTO DE PUERTA DE MULTYPANEL  CON MARCO UNIVERSAL Y CONTRAMARCO  (ANODIZADO NATURAL) DE 0.92 X 2.44 POR 0.032 MTS. FORMADO CON 2 HOJAS DE LAMINA NEGRA CAL. 26, SEPARADAS POR UN NUCLEO DE ESPUMA DE POLIURETANO, INCLUYE: DESMANTELAMIENTO DE CONTRAMARCO, DE BISAGRAS, DEMOLICION DE CONCRETO, RESANES, PINTURA VINILICA, HERRAMIENTA, MANO DE OBRA, MATERIALES Y ACARREOS FUERA Y DENTRO DE LA OBRA.</t>
  </si>
  <si>
    <t>DESMONTAJE DE ESPEJO,  MATERIAL RECUPERABLE DE 2.80 x 0.80 MTS DE MARCOS DE ALUMINIO, INCLUYE: HERRAMIENTA, MANO DE OBRA Y ACARREOS FUERA Y DENTRO DE LA OBRA.</t>
  </si>
  <si>
    <t>DESMONTADO DE BARANDAL DE 10.60 X 1.30 MTS. CON RECUPERACION DEL MATERIAL, INCLUYE: MANO DE OBRA, HERRAMIENTAS Y ACARREOS DENTRO Y FUERA DE LA OBRA.</t>
  </si>
  <si>
    <t>COLOCACION DE BARANDAL DE 10.60 X 1.30 MTS. CON MATERIAL PRODUCTO DE LA RECUPERACION, INCLUYE: MANO DE OBRA, HERRAMIENTAS Y ACARREOS DENTRO Y FUERA DE LA OBRA.</t>
  </si>
  <si>
    <t>DESMONTADO DE BARANDAL DE 1.40 X 0.90 MTS. CON RECUPERACION DEL MATERIAL, INCLUYE: MANO DE OBRA, HERRAMIENTAS Y ACARREOS DENTRO Y FUERA DE LA OBRA.</t>
  </si>
  <si>
    <t>COLOCACION DE BARANDAL DE 1.40 X 0.90 MTS. CON MATERIAL PRODUCTO DE LA RECUPERACION, INCLUYE: MANO DE OBRA, HERRAMIENTAS Y ACARREOS DENTRO Y FUERA DE LA OBRA.</t>
  </si>
  <si>
    <t>DESMONTAR, REHABILITAR Y COLOCAR PROTECCIONES EN VENTANAS A BASE DE CUADRADO, CON UNA SEPARACION DE 15 CMS. TANTO VERTICAL COMO HORIZONTAL, INCLUYE: DESOLDAR, SOLDAR Y COLOCACION, MANO DE OBRA, HERRAMIENTA, MORTERO CEM-ARENA 1:5 ACARREOS DENTRO Y FUERA DE LA OBRA.</t>
  </si>
  <si>
    <t>DESMANTELAMIENTO DE CANCELERIA DE ALUMINIO INCLUYE: PANEL-ART Y CRISTAL CLARO DE 6MM, DESMONTAJE, ACARREOS DENTRO Y FUERA DE LA OBRA Y AL LUGAR INDICADO POR LA INSTITUCION, ANDAMIOS, MANIOBRAS, HERRAMIENTAS Y MANO DE OBRA.</t>
  </si>
  <si>
    <t>DESMANTELAMIENTO DE FALSO PLAFON MODULAR A BASE DE SUSPENSION DE PERFIL DE ALUMINIO Y PLACA DE YESO, INCLUYE: ACARREOS ENTRO Y FUERA DE LA OBRA, HERRAMIENTAS Y MANO DE OBRA.</t>
  </si>
  <si>
    <t>DESMONTAJE DE CAJILLO A BASE DE TABLAROCA CON UNA SECCION DE 30CMS. DE ANCHO Y DOS CARAS DE 50CMS. DE ALTURA, INCLUYE: ANDAMIOS, HERRAMIENTAS, ACARREOS DENTRO Y FUERA DE LA OBRA Y MANO DE OBRA.</t>
  </si>
  <si>
    <t>DEMOLICION DE MUEBLE BAJO VENTANA, CON UN ESP. DE 60CM, 104 CM DE ALTURA Y UN ENTREPAÑO DE 60CM DE CONCRETO ARMADO DE 9.00 CMS. DE ESP, INCLUYE: HERRAMIENTA, ACARREOS DE ESCOMBRO A 20MTS. DE DISTANCIA, LIMPIEZA Y MANO DE OBRA.</t>
  </si>
  <si>
    <t>DESMANTELAMIENTO DE MARCO METALICO CON MOSQUITERO EXISTENTE, INCLUYE: HERRAMIENTA, MANO DE OBRA, ACARREOS DENTRO Y FUERA DE LA OBRA.</t>
  </si>
  <si>
    <t>REPARACION DE SALIDA ELECTRICA EXISTENTE DE ALUMBRADO Y/O CONTACTO INCLUYE DESCABLEADO, SUMINISTRO E INSTALACION DE CABLEADO NUEVO (MCA. CONDUMEX, CONDUCTORES MONTERREY, LATINCASA, CONDELMEX, CONELEC) ACCESORIOS ( CONTACTO Y/O APAGADORES) PLACAS DE ALUMINIO DE 1 O 2 VENTANAS CINTA AISLANTE, PRUEBAS, ACARREOS DENTRO Y FUERA DE LA OBRA.</t>
  </si>
  <si>
    <t>DESMONTAJE DE LUMINARIAS EXISTENTES, INCL.. HERREMIENTA, MANO DE OBRA Y ACARREOS FUERA Y DENTRO DE LA OBRA.</t>
  </si>
  <si>
    <t>DESMANTELAMIENTO DE LUMINARIA CUALQUIER TIPO DE SOBREPONER O EMPOTRAR Y CUALQUIER MEDIDA, INCLUYE: HERRAMIENTA, MANO DE OBRA, ACARREOS FUERA Y DENTRO DE LA OBRA.</t>
  </si>
  <si>
    <t>DESMONTAJE DE INTERRUPTOR TERMOMAGNETICO TIPO INDUSTRIAL FAL DE 50-100 AMP.; INCLUYE: IDENTIFICACION DE CIRCUITOS, DESASOLVE DE TUBERIA, CABLE (MCA. CONDUMEX, CONDUCTORES MONTERREY, LATINCASA, CONDELMEX, CONELEC Y TODO LO NECESARIO PARA SU BUEN FUNCIONAMIENTO.</t>
  </si>
  <si>
    <t>DESMONTAJE DE LUMINARIA PUNTA DE POSTE DE 6 MTS. DE ALTURA, MATERIAL RECUPERABLE; INCLUYE: DESCONEXION, DESCABLEADO, DESMONTAJE DE LUMINARIA, POSTE CONICO, HERRAMIENTA, MANO DE OBRA Y ACARREOS FUERA Y DENTRO DE LA OBRA.</t>
  </si>
  <si>
    <t>DESMANTELAMIENTO DE CABLE EXISTENTE EN RED ELECTRICA EXTERIOR EN CALIBRE 06 AL 1/0; INCLUYE: DESCONEXION, IDENTIFICACION DE CIRCUITOS, DESASOLVE DE TUBERIA, CONEXION, MANO DE OBRA, HERRAMIENTA, ACARREOS DENTRO Y FUERA DE LA OBRA, PARA SU BUEN FUNCIONAMIENTO.</t>
  </si>
  <si>
    <t>DESMONTAJE Y RETIRO DE LUMINARIAS FLURESCENTES 2x74 O 2x38 W. EXISTENTES, INCLUYE: BAJAR LAMPARAS, BALASTROS,MANO DE OBRA,ANDAMIOS Y ACARREOS DENTRO Y FUERA DE LA OBRA.</t>
  </si>
  <si>
    <t>DESMONTAJE DE LUMINARIA FLUORESCENTE TIPO CANAL 1X39 WATTS; INCLUYE: DESCONEXION, RETIRAR APAGADOR, DESCABLEADO, RETIRAR MATERIAL DE FIJACION, TUBOS FLUORESCENTE, BALASTRO, SOCKET, GABINETE, HERRAMIENTA, MANO DE OBRA Y ACARREOS DENTRO Y FUERA DE LA OBRA.</t>
  </si>
  <si>
    <t>DESMONTAJE DE LUMINARIA INCANDESCENTE DE 75 WATTS; INCLUYE: DESCONEXION, RETIRAR APAGADOR, DESCABLEADO, RETIRAR MATERIAL DE FIJACION, LAMPARA INCANDESCENTE, SOCKET, HERRAMIENTA, MANO DE OBRA Y ACARREOS DENTRO Y FUERA DE LA OBRA</t>
  </si>
  <si>
    <t>DESMONT INTERR TERMO 1Px15-50AMP TIPO QO MARCA SQUARE'D, INCLUYE:HERRAMIENTA, MANO DE OBRA, ACARREOS FUERA Y DENTRO DE LA OBRA.</t>
  </si>
  <si>
    <t>DESMONTAJE DE TABLERO DE CONTROL TIPO QO-2, INCLUYE: HERRAMIENTA, MANO DE OBRA, ANDAMIOS A CUALQUIER ALTURA Y ACARREOS.</t>
  </si>
  <si>
    <t>DESMONTAJE DE LUMINARIA FLUORECENTE TIPO CAPFCE DE  2 X 39 W. INLCUYE: DESCONEXION, RETIRAR APAGADOR, DESCABLEADO, RETIRAR MATERIAL DE FIJACION, TUBO FLUORECENTE, BALASTROS, SOCKET, GABINETE, HARRAMIENTA, MANO DE OBRA Y ACARREOS DENTRO Y FUERA DE LA OBRA.</t>
  </si>
  <si>
    <t>LIMPIEZA DE REGISTRO ELECTRICO EXISTENTE, INCLUYE: RESANE DE APLANADOS, REAPRIETE DE EMPALMES, CINTA AISLANTE, FONDO DE GRAVA, PINTURA (CON PROTECCION U. V.) DE TAPA, RESANE DE EMBOQUILLADOS, VARILLA FIERRO GALVANIZADO, CABLE (MCA. CONDUMEX, CONDUCTORES MONTERREY, LATINCASA, CONDELMEX, CONELEC), FORRADOS DE POLIDUCTO, HERRAMIENTA, MANO DE OBRA Y ACARREOS FUERA Y DENTO DE LA OBRA.</t>
  </si>
  <si>
    <t>DESMONTAJE DE VENTILADOR DE TECHO, INCLUYE: RETIRAR CONTROL DE VELOCIDAD, DESCABLEADO, RETIRAR MATERIAL DE FIJACION, DESCONEXION, HERRAMIENTA, MANO DE OBRA Y ACARREOS FUERA Y DENTRO DE LA OBRA.</t>
  </si>
  <si>
    <t>DEMOLICION DE REGISTRO DE RED ELECTRICA DE 60X60X60 CMS., INCLUYE: HERRAMIENTA, MANO DE OBRA Y ACARREOS DENTRO Y FUERA DE LA OBRA.</t>
  </si>
  <si>
    <t>DEMOLICION DE BASE DE CONCRETO DE 45X80X100 CMS. INCLUYE: ACARREO DEL MATERIAL PRODUCTO DE LA DEMOLICION A UNA DISTANCIA DE 40 MTS., HERRAMIENTA, MANO DE OBRA.</t>
  </si>
  <si>
    <t>DESMONTAJE DE REGULADOR DE VOLTAJE DE 10 KVA., INCLUYE: REINSTALACION DEL MISMO, HERRAMIENTA, MANO DE OBRA, ACARREOS DENTRO DE LA OBRA.</t>
  </si>
  <si>
    <t>RANURADO DE MUROS DE TABIQUE CON CINCEL Y MARRO PARA COLOCACION DE TUBERIAS O INSTALACIONES ESPECIALES. INCLUYE: LIMPIEZA, HERRAMIENTAS, MANO DE OBRA, ACARREOS FUERA Y DENTRO DE LA OBRA.</t>
  </si>
  <si>
    <t>RANURADO DE MUROS DE CONCRETO CON CINCEL Y MARRO PARA COLOCACION DE TUBERIAS O INSTALACIONES ESPECIALES. INCLUYE: LIMPIEZA, HERRAMIENTAS, MANO DE OBRA, ACARREOS FUERA Y DENTRO DE LA OBRA.</t>
  </si>
  <si>
    <t>DESMANTELAMIENTO DE CABLEADO Y TUBERIA EN EL AREA DE COMPUTO, INCLUYE: RECUPERACION Y REUTILIZACION DE CABLEADOS, CINTA AISLANTE, HERRAMIENTA Y MANO DE OBRA.</t>
  </si>
  <si>
    <t>DESMANTELAMIENTO DE CABLEADO Y TUBERIA CONDUIT PVC PESADO EXISTENTE EN REGISTROS ELECTRICOS, INCLUYE: RETIRO DE LOS MISMOS, CINTA AISLANTE, HERRAMIENTA Y MANO DE OBRA.</t>
  </si>
  <si>
    <t>REUBICACION DE PUNTA DE POSTE DE 6Mx3" DE DIAMETRO, INCLUYE: COLOCACION DEL MISMO, MANO D EOBRA Y HERRAMIENTAS.</t>
  </si>
  <si>
    <t>DEMOLICION DE REGISTRO ELECTRICO EXISTENTE CON DIMENSIONES DE 60x60x80 CMS. DE TABIQUE ROJO COMUN. INCLUYE: DESMANTELAMIENTO DE TAPA, DEMOLICIONES DE MURO Y CASTILLO, MANO DE OBRA, HERRAMIENTAS, ACARREOS DE ESCOMBRO DENTRO Y FUERA DE LA OBRA.</t>
  </si>
  <si>
    <t>DEMOLICION DE BASE DE CONCRETO DE F´C=250 KG/CM2 DE SECCION TRAPEZOIDAL DE 80X45X100 CMS. INCLUYE: ACARREO DEL MATERIAL PRODUCTO DE LA DEMOLICION DENTRO Y FUERA DE LA OBRA, HERRAMIENTA Y MANO DE OBRA.</t>
  </si>
  <si>
    <t>COLOCACION DE POSTE DE FIERRO CONICO DE 6Mx3" DE DIAMETRO, INCLUYE: MANO DE OBRA, ACARREOS DENTRO Y FUERA DE LA OBRA Y HERRAMIENTAS.</t>
  </si>
  <si>
    <t>DESMONTAJE Y MONTAJE DE LAMPARA DE 30x30, INCLUYE: CAMBIO DE FOCOS DE 60 WATTS, LIMPIEZA, MANO DE OBRA, HERRAMIENTA Y ACARREOS FUERA Y DENTRO DE LA  OBRA.</t>
  </si>
  <si>
    <t>DESMANTELAMIENTO DE TABLEROS EXISTENTES EN MURO DE ACOMETIDA INCLUYE: MANO DE OBRA, Y ACARREOS DENTRO Y FUERA DE LA OBRA.</t>
  </si>
  <si>
    <t>DESMANTELAMIENTO DE BASE PARA MEDIDOR EXISTENTE INCLUYE: MANO DE OBRA Y ACARREOS FUERA Y DENTRO DE LA OBRA.</t>
  </si>
  <si>
    <t>DESMANTELAMIENTO DE TABLERO Q04, INCLUYE: DESCONEXION DE INTERRUPTORES, CABLES DE ALIMENTACION, RESANES, MANO DE OBRA Y HERRAMIENTA.</t>
  </si>
  <si>
    <t>DESMONTAJE DE LUMINARIAS FLURESCENTES 2 X 34 W. EXISTENTES, INCLUYE: BAJAR LAMPARAS, BALASTROS, MANO DE OBRA, ANDAMIOS Y ACARREOS DENTRO Y FUERA DE LA OBRA.</t>
  </si>
  <si>
    <t>DESMANTELAMIENTO DE INSTALACION ELECTRICA EXISTENTE SIN RECUPERACION DE MATERIAL, INCLUYE: HERRAMIENTA, MANO DE OBRA Y ACARREOS FUERA Y DENTRO DE LA OBRA.</t>
  </si>
  <si>
    <t>DESMONTAJE DE LUMINARIAS FLUORESCENTE DE 2x39 INCLUYE: MANO DE OBRA, HERRAMIENTA, ACARREOS DENTRO Y FUERA DE LA OBRA.</t>
  </si>
  <si>
    <t>DESMANTELAMIENTO DE INTERRUPTOR TERMOMAGNETICO TIPO FAL CON GABINETE INDUSTRIAL INCL: DESCONEXION, IDENTIFICACION DE CIRCUITOS, RECUPERACION DE MATERIAL, HERRAMIENTA, MANO DE OBRA, ACARREOS DENTRO Y FUERA DE LA OBRA.</t>
  </si>
  <si>
    <t>DESMANTELAMIENTO DE SALIDA DE CONTACTO MONOFASICO CON TUBO CONDUIT DE FoGo PARED GRUESA, INCLUYE: DESCONEXION DEL TABLERO GENERAL, DESMANTELAR CONTACTOS, CABLES Y TUBERIA, HERRAMIENTA, MANO DE OBRA Y ACARREOS DENTRO Y FUERA DE LA OBRA.</t>
  </si>
  <si>
    <t>DESMANTELAMIENTO DE SALIDA ELECTRICA DE CONTACTO TRIFASICO EN CAJA CONDULET CON TUBO CONDUIT DE FoGo PARED GRUESA, INCLUYE DESCONEXION DEL TABLERO GENERAL, DESMANTELAR CONTACTOS, CABLES Y TUBERIA, HERRAMIENTA, MANO DE OBRA Y ACARREOS DENTRO Y FUERA DE LA OBRA.</t>
  </si>
  <si>
    <t>DESMANTELAMIENTO DE SALIDAS ELECTRICAS DE CENTRO, INCLUYE: DESMONTAJE DE LUMINARIAS, CABLE (MCA. CONDUMEX, CONDUCTORES MONTERREY, LATINCASA, CONDELMEX, CONELEC), APAGADORES Y/O CONTACTOS , TAPAS, HERRAMIENTA, ACARREOS DENTRO Y FUERA DE LA OBRA.</t>
  </si>
  <si>
    <t>DESMONTAJE DE BOMBA DE 1/2  HASTA 2.00 H.P INCL: ACCESORIOS, HERRAMINETAS, MANO DE OBRA, ACARREOS DENTRO Y FUERA DE LA OBRA.</t>
  </si>
  <si>
    <t>DESMONTAJE DE LUMINARIA Y POSTE DE 9.00mts. DE ALTO, INCLUYE: DEMOLICION DE BASE DE CONCRETO ARMADA DE FORMA TRAPEZOIDAL DE 0.70x0.45x0.80mts. CON BASE DE MAMPOSTERIA DE PIEDRA BRAZA DE 0.90x0.90x0.20mts. INCLUYE: MANIOBRA PARA SU DESMONTAJE, ACARREO A BODEGA DE LA UNIVERSIDAD, ACARREO DE ESCOMBRO FUERA DE LA OBRA.</t>
  </si>
  <si>
    <t>DESMANTELAMIENTO DE MURO DE ACOMETIDA, INCLUYE: DESMONTAJE DE TABLEROS EXISTENTES, DESCONEXION, IDENTIFICACION DE CIRCUITOS, DESCABLEADO, RETIRO DE GABINETE, HERRAMIENTAS, ANDAMIOS A CUALQUIER ALTURA, ACARREOS FUERA Y DENTRO DE LA OBRA.</t>
  </si>
  <si>
    <t>DESMONTAJE Y MONTAJE DE LUMINARIA PUNTA DE POSTE EXISTENTE PARA SU REUBICACION. INCLUYE: DESCONEXION, DESMONTAJE DE POSTE, ESTIBA DEL MATERIAL, IZAJE DE POSTE, FIJACION, COLOCACION Y  CONEXION DE LUMINARIA, PLOMEO, PRUEBAS, MANO DE OBRA, HERRAMIENTAS Y ACARREOS DENTRO Y FUERA DE LA OBRA.</t>
  </si>
  <si>
    <t>DESMANTELAMIENTO DE SALIDA DE CONTACTO MONOFÁSICO DUPLEX 15A-125V, 2 POLOS-3HILOS, INCLUYE: HERRAMIENTA Y MANO DE OBRA, QUITAR CABLEADO, TUBERÍA CONDUIT DE 13 MM DE DIAM., RANURADO, ACARREO DENTRO Y FUERA DE LA OBRA.</t>
  </si>
  <si>
    <t>DEMOLICION DE REGISTRO TELEFONICO EXISTENTE DE 2.60 X 1.00 MTS EN SU AREA 01 (PARTE  RECTANGULAR), Y EN SU AREA 02 (PARTE TRAPEZOIDAL) DE 2.60 EN SU BASE MAYOR, 0.90 EN SU BASE MENOR Y CON UNA LATURA D 1.05 MTS. A BASE DE MURO DE TABIQUE ROJO, CASTILLOS Y CADENAS DE CONCRETO ARMADO, LOSA DE CONCRETO ARMADO DE 23 C,MS. DE ESPESOR, INCLUYE: HERRAMIENTA, ACARREOS FUERA Y DENTRO DE LA OBRA.</t>
  </si>
  <si>
    <t>DESMONTAJE DE LAMINA GALVANIZADA A UNA ALTURA PROMEDIO DE 3.00 A 6.00 MTS, INCLUYE: EL RETIRO DE LOS ELEMENTOS DE FIHJACION, DESMANTELAMIENTO, MANIOBRAS PARA ESTIBAR Y ALMACENARLA, ANDAMIOS MATERIALES, HERRAMIENTA Y MANO DE OBRA.</t>
  </si>
  <si>
    <t>DESMANTELAMIENTO Y DESINSTALACION DE INTERRUPTOR Y TABLERO EXISTENTE, RESANADO CON MORTERO CEM. AREN. PROP. 1:5 ACABADO ESPONGEADO Y PINTURA VINILICA  LAVABLE VINIMEX COMEX , SUMNISTRO DE INTERRUTOR GENERAL, TABLERO DE CONTROL Q04 Y PASTILLAS  TERMOMAGNETICAS DE 1 A 50 AMP. CABLE No 12, BALANCEO DE LAS FACES PARA SU CORRECTO FUNCIONAMIENTO. INCLUYE: CORTES, HERRAMIENTA Y MANO DE OBRA.</t>
  </si>
  <si>
    <t>DESCABLEADO DE INSTALACION ELECTRICA, INCLUYE: DESCONEXION DE CABLES, ANDAMIOS, HERRAMIENTA, MANO DE OBRA, ACARREOS FUERA Y DENTRO DE LA OBRA.</t>
  </si>
  <si>
    <t>DESMANTELAMIENTO DE BASE DE TELEVISOR. INCLUYE: RANURADO, MANO DE OBRA, HERRAMIENTAS, ANDAMIOS Y ACARREOS DENTRO Y FUERA DE LA OBRA.</t>
  </si>
  <si>
    <t>DESMANTELAMIENTO Y REPOSICION DE APAGADOR SENCILLO. INCLUYE: APAGADOR SENCILLO, PLACA CHALUPA, MATERIALES PARA SU INSTALACION, HERRAMIENTAS, MANO DE OBRA Y ACARREOS DENTRO Y FUERA DE LA OBRA.</t>
  </si>
  <si>
    <t>DESMONTAJE DE LAMINA INCLUYE: ACARREOS DENTRO Y FUERA DE LA OBRA.</t>
  </si>
  <si>
    <t>DESMONTAJE DE CANALON DE LAMINA, A MAS DE 6.00 MT DE ALTURA, CON MATERIAL RECUPERABLE. INCLUYE: ANDAMIOS, HERRAMIENTA Y MANO DE OBRA.</t>
  </si>
  <si>
    <t>DESMONTAJE DE LARGUEROS DE MONTEN EN ESTRUCTURA, A MAS DE 6.00 MT DE ALTURA, INCLUYE: EQUIPO DE CORTE, EQUIPOS DE DESMONTAJE ,HERRAMIENTA Y MANO DE OBRA.</t>
  </si>
  <si>
    <t>DESMONTAJE DE ARMADURA EN FORMA DE ARCO DE 18 MT DE LONGITUD, A BASE DE PLACAS Y ANGULO, CON RECUPERACION DE MATERIAL, A MAS DE 6.00 MT DE ALTURA, INCLUYE: CORTE DE LA SECCION A LA MITAD PARA SU TRASLADO, EQUIPO DE CORTE, EQUIPOS DE DESMONTAJE, HERRAMIENTA, Y MANO DE OBRA.</t>
  </si>
  <si>
    <t>DESMONTAJE DE COLUMNA DE MONTENES DE HASTA 6.00 MT DE ALTURA, INCLUYE: EQUIPO DE CORTE, EQUIPOS DE DESMONTAJE, HERRAMIENTA Y MANO DE OBRA.</t>
  </si>
  <si>
    <t>DESMONTAJE DE SISTEMA DE TENSORES EN ESTRUCTURA A BASE DE REDONDO LISO. INCLUYE: EQUIPO DE CORTE, EQUIPOS DE DESMONTAJE, HERRAMIENTA Y MANO DE OBRA.º</t>
  </si>
  <si>
    <t>DESMANTELAMIENTO DE CANCELERIA DE ALUMINIO TIPO PERSIANA, MONTADA EN BASTIDOR DE PERFIL TUBULAR, TIPO CHAMBRANA EMPOTRADO EN BOQUILLA DE MUROS, INCLUYE: MATERIALES. MANO DE OBRA Y HERRAMIENTA.</t>
  </si>
  <si>
    <t>DEMOLICION DE REGISTRO EXISTENTE DE 60x60x80 CMS. DE TABIQUE ROJO; INCLUYE: HERRAMIENTA, MANO DE OBRA, LIMPIEZA DE LA SUPERFICIE, MATERIAL,  ACARREOS DENTRO Y FUERA DE LA OBRA.</t>
  </si>
  <si>
    <t>DEMOLICION DE REGISTRO DE 60x60x80 CMS. A BASE BLOCK 10X20X40 CMS, INCLUYE: HERRAMIENTA, MANO DE OBRA Y ACARREOS DENTRO Y FUERA DE LA OBRA.</t>
  </si>
  <si>
    <t>DESMANTELAMIENTO DE POSTE DE ALUMBRADO DE 16.60 MT DE LONGITU EN TRES TRAMOS DE DIAMETROS  40 CM, 30 Y 20 CM DE LONGITUD 5.53 MT CADA UNA. DE 1" DE ESPESOR, CON BASE Y ANCLA  CON 8 TORNILLOS Y RONDANAS DE 2", CON BASE DE TUBO REDONDO EN EL EXTREMO PARA CUATRO LUMINARIAS DE EXTERIOR, TIPO REFLECTOR DE CUARZO CON ELEMENTO METALICO. INCLUYE: CARGA CON GRUA Y PERSONAL ESPECIALIZADO, MANIOBRAS, CORTE CON ACETILENO PARA LAS ANCLAS Y PLACA DE FIJACION, DESMANTELAMIENTO DE LUMINARIAS CON RECUPERACION EN PROPIEDAD DE LA ESCUELA, MANO DE OBRA, HERRAMIENTAS Y ACARREOS DENTRO Y FUERA DE LA OBRA.</t>
  </si>
  <si>
    <t>DESMONTE, DESHIERBE Y DESENRAICE CON MEDIOS MANUALES; INCLUYE: ACAMELLONADO PARA SU POSTERIOR EXTRACCION, HERRAMIENTA MENOR Y MANO DE OBRA, INCLUYE TODO LO NECESARIO PARA SU CORRECTA EJECUCION</t>
  </si>
  <si>
    <t>DESPALME DE TERRENO HASTA 25 CMS. DE PROFUNDIDAD PARA QUITAR CAPA DE TIERRA VEGETAL CON MEDIO MECANICO, INCLUYE: ACARREO HASTA UNA DISTANCIA DE 20 MTS.</t>
  </si>
  <si>
    <t>DESMANTELAMIENTO DE LAMINA GALVANIZADA ZINTRO ALUM  A 3.00 MTS. DE ALTURA UNIDA A ESTRUCTURA DE MADERA EN FORMA MANUAL, INCLUYE: ACOMODO DE MATERIAL PRODUCTO DEL DESMANTELAMIENTO, HERRAMIENTA MENOR, MATERIALES Y MANO DE OBRA.</t>
  </si>
  <si>
    <t>DESMANTELAMIENTO DE TUBERIA CONDUIT Fo.Go. DE 13 A25 MM. DE DIAMETRO, EN INSTALACIONES ELECTRICAS VISIBLES, INCLUYE: RETIRO DE CONTACTOS, CABLES Y ACCESORIOS ESPECIALES, HERRAMIENTA, MANO DE OBRA, ACARREOS FUERA Y DENTRO DE LA OBRA.</t>
  </si>
  <si>
    <t>DESMANTELAMIENTO DE CANALETA EXISTENTE INCL.: RETIRO DE ACCESORIOS, HERRAMIENTA, MANO DE OBRA, ACARREOS FUERA Y DENTRO DE LA OBRA.</t>
  </si>
  <si>
    <t>ML.</t>
  </si>
  <si>
    <t>DESMANTELAMIENTO DE SALIDAS DE CENTRO  Y CONTACTOS EN LOSA Y MUROS SIN RECUPERACION DE MATERIAL, INCLUYE: MANO DE OBRA, ANDAMIOS,HERRAMIENTA , ACARREOS FUERA Y DENTRO DE LA OBRA.</t>
  </si>
  <si>
    <t>REHABILITACION DE SALIDA DE CONTACTO MONOFASICO DUPLEX POLARIZADO 127V-15 AMPS., CON 2 ENTRADAS PLANAS Y UNA REDONDA, PLACA COLOR MARFIL EN CAJA DE LAMINA GALVANIZADA , , INCLUYE: , CABLES, CHASIS, SOBRETAPA DE 1 A 3 VENTANAS, HERRAMIENTAS, MATERIALES, MANO DE OBRA Y ACARREOS DENTRO Y FUERA DE LA OBRA.</t>
  </si>
  <si>
    <t>DESMANTELAMIENTO DE TABLERO Q08, INCLUYE: DESCONEXION DE INTERRUPTORES, CABLES DE ALIMENTACION, RESANES, MANO DE OBRA Y HERRAMIENTA.</t>
  </si>
  <si>
    <t>DESMATELAMIENTO DE INSTALACION ELECTRICA, INCLUYE: QUITAR LUMINARIAS DE SOBREPONER DE 30x30 CMS. , EXTRACCION DE CABLEADO E INTERRUPTORES TERMOMAGNETICOS, ACARREOS A BODEGA PARA SU POSTERIOR CARGA, ANDAMIOS A CUALQUIER ALTURA, HERRAMIENTA, MANO  DE OBRA Y LIMPIEZA.</t>
  </si>
  <si>
    <t>REHABILITACION DE LAMPARAS DE 0.30x0.30, INCLUYE: CHECAR LOS SOQUET, CINTA DE AISLAR, ACRILICO, FOCOS, PINTURA, HERRAMIENTA, MANO DE OBRA Y ACARREOS DENTRO Y FUERA DE LA OBRA,( NO INCLUYE CABLEADO ).</t>
  </si>
  <si>
    <t>REHABILITACION DE REGISTRO ELECTRICO EXISTENTE EN OBRA, CONSISTENTE EN DEMOLICION DE TAPA EXISTENTE, SUMINISTRO Y COLOCACION DE TAPA  NUEVA A BASE DE MARCO Y CONTRA MARCO DE ANGULO DE 1"x1"x1/8", CONCRETO F´C=250 KG/CM2, PULUIDO INTERIOR, RESANES, EN REGISTRO DE 40x60x40 CMS.</t>
  </si>
  <si>
    <t>DESMANTELAMIENTO DE INSTALACION ELECTRICA EN TUBERIA GALVANIZADA DE 13,19 Y 25 MM DE DIAMETRO QUE ALIMENTA A COMPRESORES INCLUYE:QUITAR MATERIALES DE FIJACION,RETIRO DE CABLES DE DIFERENTES CALIBRES,CONDULET TIPO L Y TIPO TEE DE DIFERENTES MEDIDAS,TODO CON MATERIAL DE RECUPERACION Y SER LLEVADO AL LUGAR INDICADO POR LA SUPERVISION (INIFECH) HERRAMIENTA Y MANO DE OBRA.</t>
  </si>
  <si>
    <t>REUBICACION DE CONTACTOS COMPLETOS EN PISO, INCLUYE: DESMANTELAMIENTO Y COLOCACION DE LOSETA CERAMICA, DESALOJO DE MORTERO, LOSETA DE 40X40 CMS. MORTERO CEMENTO-ARENA 1:3, CORTE DE LOSETA: EXTENSION O CORTE A UNA DISTANCIA DE 0.50 M. EMBOQUILLADO DE LOSETA, CAJA DE 10X10 CM. GALVANIZADA, HERRAMIENTA, MANO DE OBRA, ACARREOS DENTRO Y FUERA DE LA OBRA.</t>
  </si>
  <si>
    <t>DESMANTELAMIENTO DE SALIDAS ELECTRICAS DE CONTACTOS EN PISO, INCLUYE: DESCABLEADO, QUITAR CONTACTOS, CAJAS Y TAPAS, SELLADO DE HUECO CON MORTERO CEM-ARE 1:5 RETIRO Y REPOSICION DE LOSETA, HERRAMIENTA, MANO DE OBRA Y ACARREOS DENTRO Y FUERA DE LA OBRA.</t>
  </si>
  <si>
    <t>REHABILITACION DE REG. DE TABIQUE ROJO O TABICON DE SECC. 60X60X80 CMS. 13 CMS. DE ESP. CONSISTENTE EN COLOCACION DE TAPA METALICA DE LAMINA LISA CAL. 18, INCLUYE: BISAGRAS, MARCO DE ANGULO DE 1"x1"x1/8", CADENA DE CONCRETO F'C=150 KG/CM2 DE 15x15 CMS. DE SECC., ARAMADA CON 3 VS. No. 3 Y ESTRIBOS No. 2 @ 20 CMS. , SUJECCION DE TAPA DE METALICA A CADENA CON 4 ANCLAS, CIMBRADO, DESCIMBRADO CON MAD. 3RA, BOQUILLA, FONDO DE GRAVA DE 3/4", PINTURA (CON PROTECCION U.V.) ANTICORROSIVA, HERRAMIENTA, MANO DE OBRA Y ACARREOS FUERA Y DENTRO DE LA OBRA.</t>
  </si>
  <si>
    <t>DEMOLICION DE PISO EN FRANJASS, PARA PODER REALIZAR EXCAVACION Y ALOJAR TUBERIA DE INSTALACION ELECTRICA, DE 30 CMS. DE ANCHO Y 10 CMS. DE ESPESOR, INCLUYE: TRAZO, RANURA, LIMPIEZA Y RETIRO DE MATERIAL PRODUCTO DE LA DEMOLICION FUERA DE LA OBRA.</t>
  </si>
  <si>
    <t>DESMANTELAMIENTO DE TABLERO DE CONTROL QO-2, INCLUYE:  DESCONEXION, RANURADO, RESANES, DESMONTAJE DE GABINETE, LIMPIEZAS DEL AREA DE TRABAJO, MANO DE OBRA, ACARREOS DENTRO Y FUERA DE LA OBRA.</t>
  </si>
  <si>
    <t>DESMANTELAMIENTO DE TABLERO DE CONTROL QO-4, INCLUYE:  DESCONEXION, RANURADO, RESANES, DESMONTAJE DE GABINETE, LIMPIEZAS DEL AREA DE TRABAJO, MANO DE OBRA, ACARREOS DENTRO Y FUERA DE LA OBRA.</t>
  </si>
  <si>
    <t>DESMANTELAMIENTO DE TABLERO DE CONTROL QO-8, INCLUYE:  DESCONEXION, RANURADO, RESANES, DESMONTAJE DE GABINETE, LIMPIEZAS DEL AREA DE TRABAJO, MANO DE OBRA, ACARREOS DENTRO Y FUERA DE LA OBRA.</t>
  </si>
  <si>
    <t>REHABILITACION DE CENTRO DE CARGA EXISTENTE, INCLUYE: RETIRO Y REUBICACION, RANURADO PARA EMPOTRARLO, DESCABLEADO Y CABLEADO, HERRAMIENTA, MANO DE OBRA Y ACARREOS DENTRO Y FUERA DE LA OBRA.</t>
  </si>
  <si>
    <t>DESMONTAJE DE LAMPARAS INCANDESCENTES DE 30x30 CMS. INCLUYE: RECUPERACION DEL MATERIAL, RETIRO DENTRO Y FUERA DE LA OBRA, HERRAMIENTA Y MANO DE OBRA.</t>
  </si>
  <si>
    <t>REHABILITACION DE LUMINARIA PUNTA DE POSTE, INCLUYE: LIMPIEZA, CABLEADO, SUSTITUCION DE LAMPARA, ACRILICO, DESMONTE DE POSTE, ANDAMIOS, CONCRETO F'C=200 KG/CM2 PARA ARREGLAR LA BASE, PRUEBA DE FUNCIONAMIENTO, HERRAMIENTAS, MANO DE OBRA Y ACARREOS FUERA Y DENTRO DE LA OBRA.</t>
  </si>
  <si>
    <t>RETIRO DE LAMPARAS 2x32 WATTS, INCLUYE: DESCONEXION AL SISTEMA ELECTRICO, RECUPERACION DE MATERIAL, ANDAMIOS, HERRAMIENTA, MANO DE OBRA Y ACARREOS DENTRO Y FUERA DE LA OBRA.</t>
  </si>
  <si>
    <t>RETIRO DE TABLERO DE CONTROL QO8,  INCLUYE: DESCONEXION DE INTERRUPTORES TERMOMAGNETICOS, DESCABLEADO, RANURADO DE MURO, RESANES, HERRAMIENTA, MANO DE OBRA Y ACARREOS.</t>
  </si>
  <si>
    <t>RETIRO DE LA RED ELECTRICA.  INCLUYE: RETIRO DE CABLES DEL No. 4,6,8,10,12 , DE LA TUBERIA EXISTENTE, DESCONEXION DEL SISTEMA ELECTRICO, TRASLADO A BODEGA, ACARREOS, HERRAMIENTA Y MANO DE OBRA.</t>
  </si>
  <si>
    <t>REHABILITACION DE REGISTRO ELECTRICOS(COLADO DE CADENA 15X15, TAPA DE REGISTRO, APLANADO, PINTURA, LIMPIEZA Y GRAVA), INCLUYE:MATERIAL,MANO DE OBRA,HERRAMIENTA, ACARREOS DENTRO Y FUERA DE LA OBRA.</t>
  </si>
  <si>
    <t>REHABILITACION DE REGISTRO ELECTRICO CON CABLES EXISTENTES, ATRAVES DE APLANADO INTERIOR CON MORTERO CEM- AREN. PROP. 1:5, ACAB. PULIDO. SUMINISTRO DE VARILLAS DE 3" PARA SUJETAR CABLES,CAPA DE GRAVA DE 3/4" . INCLUYE: HERRAMIENTA, EMBOQUILLADO, MANO DE OBRA Y ACARREOS.</t>
  </si>
  <si>
    <t>DESMANTELAMIENTO DE LAMPARAS, INCLUYE: QUITADO DE LAMPARAS  Y ACARREO A BODEGA.</t>
  </si>
  <si>
    <t>DESMANTELAMIENTO DE INSTALACION ELECTRICA, INCLUYE: QUITADO DE CABLES, ACCESORIOS Y ACARREO A BODEGA.</t>
  </si>
  <si>
    <t>DESMANTELAMIENTO DE CENTRO DE CARGA, INCLUYE: DEMOLICION DE MURO EN PERIMETRO DE CENTRO DE CARGA, DESCONECTADO DE CABLES Y ACARREO A BODEGA.</t>
  </si>
  <si>
    <t>DESMONTAJE DE LAMPARA DE 30x30 CMS. Y TIPO SOQUET, INCLUYE: RECUPERACION DEL MATERIAL, MANIOBRAS Y ALMACENAJE EN EL LUGAR QUE INDIQUE LA SUPERVISION.</t>
  </si>
  <si>
    <t>DESMONTAJE DE LUMINARIA EN POSTE METALICO CONICO CIRCULAR DE 6.00 MTS DE ALTURA, INCLUYE: TODO LO NECESARIO PARA SU CORRECTA EJECUCION.</t>
  </si>
  <si>
    <t>SUMINISTRO DE ARENA, INCLUYE: ACARREOS DENTRO Y FUERA DE LA OBRA.</t>
  </si>
  <si>
    <t>DESMANTELAMIENTO Y RETIRO DE PROYECTOR CON SOPORTE METALICO CON RECUPERACION, INCLUYE: MANO DE OBRA, HERRAMIENTA Y ACARREOS DENTRO Y FUERA DE LA OBRA.</t>
  </si>
  <si>
    <t>RETIRO DE TUBERIA DE 19MM Y CABLE EXISTENTE EN LUMINARIA PUNTA DE POSTE, INCLUYE: MANO DE OBRA, HERRAMIENTA Y ACARREOS DENTRO Y FUERA DE LA OBRA.</t>
  </si>
  <si>
    <t>DESMANTELAMIENTO DE SALIDAS ELECTRICAS DE CENTRO, INCLUYE: DESMONTAJE DE CABLE, CAJAS, TUBERIAS, SOPORTERIAS, APAGADORES Y/O CONTACTOS, TAPAS, HERRAMIENTA, ACARREOS DENTRO Y FUERA DE LA OBRA.</t>
  </si>
  <si>
    <t>DESMONTAJE DE POSTE DE CONCRETO EXISTENTE DE 9-400, INCLUYE: TRASLADO DEL LUGAR A BODEGAS INIFECH, DESCONEXIONES, MANIOBRAS, EXCAVACION, DESVESTIDO DE POSTE, HERRAMIENTAS, MANO DE OBRA Y ACARREOS DENTRO Y FUERA DE LA OBRA.</t>
  </si>
  <si>
    <t>DESMONTAJE DE MUFA DE CUALQUIER DIAMETRO, INCLUYE: TUBO DE Fo.Go. DE 3 MTS DE LONGITUD, QUITAR ENERGIA ELECTRICA, DESCONEXION, HERRAMIENTA, MANO DE OBRA, ACARREOS FUERA Y DENTRO DE LA OBRA.</t>
  </si>
  <si>
    <t>DESMONTAJE DE BASE DE MEDICION, INCLUYE: QUITAR ENERGIA ELECTRICA, DESCONEXION, HERRAMIENTA, MANO DE OBRA, ACARREOS FUERA Y DENTRO DE LA OBRA.</t>
  </si>
  <si>
    <t>DESMANTELAMIENTO DE TIERRA FISICA, INCLUYE: HERRAMIENTA, MANO DE OBRA, ACARREOS FUERA Y DENTRO DE LA OBRA Y TODO LO NECESARIO PARA SU CORRECTA EJECUCION.</t>
  </si>
  <si>
    <t>DESMANTELAMIENTO DE CENEFA DE MADERA DE 10 CMS. DE ESPESOR EXISTENTE, INCLUYE: MANO DE OBRA, HERRAMIENTA Y ACARREOS DENTRO Y FUERA DE LA OBRA.</t>
  </si>
  <si>
    <t>DEMOLICION DE MESA DE LABORATORIO DE 2.4X1X.93 A BASE DE MURO DE CONCRETO DE 15 CMS. DE ESPESOR CON CUBIERTA DE MADERA; INCLUYE: HERRAMIENTA, MANO DE OBRA Y ACARREOS FUERA Y DENTRO DE LA OBRA.</t>
  </si>
  <si>
    <t>DESMANTELAMIENTO DE TARJA DE ACERO INOXIDABLE DE .40X.40 Y SOPORTE DE LA MISMA; INCLUYE: HERRAMIENTA, MANO DE OBRA Y ACARREOS FUERA Y DENTRO DE LA OBRA.</t>
  </si>
  <si>
    <t>DEMOLICION DE REGISTRO EXISTENTE DE 60x60x100 CMS. DE TABIQUE ROJO; INCLUYE: HERRAMIENTA, MANO DE OBRA, LIMPIEZA DE LA SUPERFICIE, MATERIAL,  ACARREOS DENTRO Y FUERA DE LA OBRA.</t>
  </si>
  <si>
    <t>DESMANTELAR INSTALACION HIDRAULICA DE Fo.Go. EN TANQUE ELEVADO DE 5 MTS. DE ALTURA PARA CORREGIR FUGAS Y SUSTITUIR LA TUBERIA. INCLUYE: DESMONTAJE DE TINACO DE ASBESTO, RETIRAR TUBERIA DE Fo.Go., MATERIALES, HERRAMIENTA, MANO DE OBRA, ACARREOS DENTRO Y FUERA DE LA OBRA.</t>
  </si>
  <si>
    <t>DESASOLVE DE TUBERIA SANITARIA DE PVC DE 4" DE DIAMETRO EN AREA DE COLADERAS EN SERVICIOS SANITARIOS UTILIZANDO AGUA A PRESION, ACIDO MURIÁTICO, TENSOR DE VARILLA LISA PARA DESTAPONAR, LIMPIEZA DE LOS REGISTROS DE RESIDUOS PRODUCTO DEL DESASOLVE. INCLUYE: MATERIALES, MANO DE OBRA, HERRAMIENTAS Y ACARREOS DENTRO Y FUERA DE LA OBRA.</t>
  </si>
  <si>
    <t>DEMOLICION DE CASETA PARA TANQUE DE GAS INCLUYE: CONCRETO F´C=250 KG/CM2, ARMADA CON VARILLA DEL No. 3 @ 20 CMS., MUROS DE TABIQUE COMUN, APLANADOS AMBAS CARAS, PUERTA A BASE DE MARCO Y CONTRA MARCO DE ANGULO, CON MALLA CICLON GALVANIZADO DE 10x10 CON PASADOR, HERRAMIENTA, MANO DE OBRA Y ACARREOS DENTRO Y FUERA DE LA OBRA.</t>
  </si>
  <si>
    <t>DEMOLICION DE MESETA DE CONCRETO ARMADO DE 3.65x0.60x0.80 M., FORRADA DE AZULEJOS DE 20x20 CMS., INCLUYE: ACARREOS DENTRO Y FUERA DE LA OBRA DE MATERIAL PRODUCTO DE DEMOLICION, HERRAMIENTA, MANO DE OBRA Y LIMPIEZA.</t>
  </si>
  <si>
    <t>DESMANTELAMIENTO Y REINSTALACION DE EQUIPO DE PURIFICACION DE AGUA EMPOTRADO EN MURO, INCLUYE: DESCONECTAR LA ALIMENTACION, ACARREOS DENTRO Y FUEARA DE LA OBRA, CONEXION, PRUEBAS, HERRAMIENTA, MANO DE OBRA CALIFICADA Y TODO LO NECESARIO PARA SU INSTALACION.</t>
  </si>
  <si>
    <t>DESASOLVE DE TUBERIA DE CEMENTO DE 15 CMS. DE DIAMETRO EN DRENAJE, EMPLEANDO VARILLA DE 1/2" Y MANGUERA CON AGUA A PRESIÓN. INCLUYE: LIMPIEZA DE REGISTROS, MUEBLES CONECTADOS A LA RED, MATERIALES, MANO DE OBRA, HERRAMIENTAS Y ACARREOS DENTRO Y FUERA DE LA OBRA.</t>
  </si>
  <si>
    <t>DEMOLICIÓN DE TARJA DE CONCRETO DE 1.8M DE LARGO. INCLUYE: MANO DE OBRA, HERRAMIENTAS Y ACARREOS DENTRO Y FUERA DE LA OBRA.</t>
  </si>
  <si>
    <t>BOMBEO DE ACHIQUE CON BOMBA AUTOCEBANTE, CON OPERACION. BOMBA DE 50.8 MM. (2") DE DIAMETRO CON CAPACIDAD SUFICIENTE DE  DESAGUAR SEGUN SE REQUIERA  INCL: MATERIALES,  EQUIPOS., MANO DE OBRA, ACARREOS DENTRO Y FUERA DE LA OBRA.</t>
  </si>
  <si>
    <t>DESMONTAR TANQUE ESTACIONARIO PARA GAS, INCLUYE: HERRAMIENTA, MANO DE OBRA, ACARREOS DENTRO Y FUERA DE LA OBRA.</t>
  </si>
  <si>
    <t>DEMOLICION DE MESETA PARA LAVABO DE 1.48x0.50 EMPOTRADA A MURO INCLUYE: DESMONTAJE DE LAVABO OVALIN, MANO DE OBRA, HERRAMIENTAS Y ACARREOS DENTRO Y FUERA DE LA OBBRA.</t>
  </si>
  <si>
    <t>BAS ACARR CARRE EN EST 20m AGREG MEZC CO</t>
  </si>
  <si>
    <t>M³</t>
  </si>
  <si>
    <t>REHUBICACION DE SALIDA DE CONTACTO; INCL.: DESMANTELAMIENTO DE TORRETAS, CONTACTO DE PISO EN CAJA CONDULET FS, HERRAMIENTA, EQUIPO Y TODO LO NECESARIO PARA SU BUEN FUNCIONAMIENTO. (PLANTA BAJA)</t>
  </si>
  <si>
    <t>REHUBICACION DE SALIDA HIDRAULICA CON TUBO SANITARIO PVC. DE 2" DE DIAM. INCLUYE: HERRAMIENTA, MANO DE OBRA Y ACARREOS FUERA Y DENTRO DE LA OBRA</t>
  </si>
  <si>
    <t>DESALSOLVE DE CANAL Y TUBO DE CONCRETO CON UN ANCHO PROMEDIO DE 90 CM Y DE 0.50 CM DE ALTO MATERIAL DE TIERRA Y SEDIMENTOS ACUMULADOS; INCLUYE: ACARROS SUB TERRANEOS DE 35 MTS LINEALES DENTRO DEL TUBO O CANAL, ACARROS A 20.00 MTS FUERA DEL CANAL , CARGA A CAMION DE VOLTEO, ACARREO FUERA DE LA OBRA.</t>
  </si>
  <si>
    <t>DESASOLVE DE CANAL PLUVIAL EXISTENTE, INCLUYE: RETIRO DEL MATERIAL  HERRAMIENTA, MANO DE OBRA Y ACARREOS DENTRO Y FUERA DE LA OBRA.</t>
  </si>
  <si>
    <t>DESMONTAJE DE BARRAS Y SOPORTES PARA MINUSVALIDOS, INCLUYE: HERRAMIENTA, MANO DE OBRA Y ACARREOS DENTRO Y FUERA DE LA OBRA.</t>
  </si>
  <si>
    <t>RETIRO DE ESPEJOS, INCLUYE: RETIRO DE ELEMENTOS DE SUJECION, RETIRO DE ESPEJO, HERRAMIENTA, MANO DE OBRA Y ACARREOS DENTRO Y FUERA DE LA OBRA.</t>
  </si>
  <si>
    <t>RETIRO DE TUBERIA DE CONCRETO DE INSTALACION SANITARIA EXTERIOR, INCLUYE: DEMOLICION DE TUBERIA, RETIRO DE MATERIAL PRODUCTO DE LA DEMOLICION, LIMPIEZA DE LA CEPA, CARGA Y ACARREO FUERA DE LA OBRA, HERRAMIENTA Y MANO DE OBRA.</t>
  </si>
  <si>
    <t>DESASOLVE DE CANAL PLUVIAL DE SECCION PROMEDIO DE 1.20 M. DE ANCHO Y 1.0 M DE ALTO. INCLUYE: DESMONTE, EXTRACCION A MANO DE TIERRA AZOLVADA, ACARREO DEL MATERIAL FUERA DE LA OBRA, HERRAMIENTA Y MANO DE OBRA.</t>
  </si>
  <si>
    <t>DESAZOLVE DE MATERIAL PRODUCTO DE DERRUMBES Y ACARREOS DE MATERIAL ARRASTRADOS POR EL EXCESO DE AGUA PLUVIAL EN CANAL, INCLUYE: RETIRO DEL MATERIAL A UNA ALTURA DE 2.00MTS, BOMBEO DE ACHIQUE, ACARREOS HASTA DE 35.00 M DENTRO DEL CANAL, SOBREACARREOS DE 20.00 M FUERA DEL AREA DE CONSTRUCCION, RETIRO A MANO EN PARTES DONDE NO ES UTILIZABLE LA HERRAMIENTA POR EL TIPO DE MATERIAL EXPANSIVO QUE EXISTE EN LA ZONA, CARGA AL CAMION DE VOLTEO , ACARREO FUERA DE LA OBA.</t>
  </si>
  <si>
    <t>DESMANTELAMIENTO DE TUBERIA DE COBRE DE 13MM DE DIAMETRO, SIN RECUPERACION DE MATERIAL. INCLUYE: MANO DE OBRA, HERRAMIENTAS Y ACARREOS DENTRO Y FUERA DE LA OBRA.</t>
  </si>
  <si>
    <t>DESAZOLVE PARA  LIMPIEZA DE CABLES TELEFONICOS EN REGISTROS TELEFONICOS, DEBIDO AL ACUMULAMIENTO DE MATERIAL ARRASTRADO POR EL AGUA PLUVIAL CON UN ESPESOR HASTA DE 60 CMS DENTRO DEL REGISTRO, INCLUYE: RETIRAR EL MATERIAL DE AZOLVE DESDE UNA PROFUNDIDAD DE 2.00 M, RETIRO DEL MATERIAL CON CUCHARA DE ALBAÑIL PARA NO DAÑAR EL AISLANTE DE LOS CABLES TELEFONICOS, ACHIQUE DE AGUA CONTENIDA DENTRO DEL REGISTRO, ACARREOS A 20 M FUERA DEL REGISTRO, CARGA AL CAMION DE VOLTEO, ACARREO DEL MATERIAL FUERA DE LA OBRA.</t>
  </si>
  <si>
    <t>CORTE Y NIVELACION DEL MATERIAL ASOLVADO  EN AREA ESCOLAR Y DENTRO DE LOS EDIFICIOS, HASTA NPT DE ESTOS, CON EQUIPO Y HASTA EL LUGAR INDICADO POR LA SUPERVISION.</t>
  </si>
  <si>
    <t>SUMINSTRO Y CAMBIO DE CESPOL DE PLOMO , CONTRACANASTA DE ACERO INOXIDABLE Y CODO SANITARIO ANGER DE 1 1/2"" EN FREGADEROS DE TARJAS EN LABORATORIO. INCLUYE: DESMANTELAMIENTO, EMPAQUE SANITARIO DE 1 1/2",  MATERIALES, MANO DE OBRA, ACRREOS FUERA Y DENTRO DE LA OBRA.</t>
  </si>
  <si>
    <t>CORTE DE TERRENO INVESTIGADO EN OBRA CON AYUDA DE EQUIPO MECANICO, PARA FORMACION DE PLAZAS CIVICAS, CANCHAS DEPORTIVAS Y DESPLANTE DE EDIFICIOS, INCLUYENDO: HERRAMIENTA, MANO DE OBRA, Y ACARREOS FUERA Y DENTRO DE LA OBRA.</t>
  </si>
  <si>
    <t>DESMANTELAMIENTO DE LAVABOS EN SERVICIOS SANITARIOS, INCLUYE: DESCONEXION, HERRAMIENTA, MANO DE OBRA Y ACARREOS FUERA Y DENTRO DE LA OBRA.</t>
  </si>
  <si>
    <t>DESAZOLVE AULAS, INCLUYE: HERRAMIENTA,  MANO DE OBRA Y ACARREOS 20 MTS.</t>
  </si>
  <si>
    <t>REHABILITACION DE BARRA DE APOYO PARA DISCAPACITADOS A BASE SE PINTURA ANTICORROSIVA. INCLUYE: LIMPIEZA, LIJADO, MATERIALES, MANO DE OBRA, HERRAMIENTAS Y ACARREOS DENTRO Y FUERA DE LA OBRA.</t>
  </si>
  <si>
    <t>DESMANTELAMIENTO DE TUBERIA DE GAS Y PIEZAS ESPECIALES HASTA 51MM DE DIAMETRO, MATERIAL RECUPERABLE EN LO POSIBLE. INCLUYE: MANO DE OBRA, HERRAMIENTAS Y ACARREOS DENTRO  Y FUERA DE LA OBRA.</t>
  </si>
  <si>
    <t>DESMANTELAMIENTO DE TARJAS DE DOS TINAS DE ACERO INOXIDABLE DE LABORATORIO CON RECUPERACION A FIN DE REALIZAR TRABAJOS EN PISOS DE CONCRETO Y SUSTITUCION DE TUBERIAS E INSTALACIONES, RETIRANDOLAS DEL LABORATORIO PARA SE COLOCADAS POSTERIORMENTE. INCLUYE: MANO DE OBRA, HERRAMIENTAS Y ACARREOS DENTRO Y FUERA DE LA OBRA.</t>
  </si>
  <si>
    <t>DESMANTELAMIENTO DE TAPA DE CARCAMO SECO EN CISTERNA. INCLUYE: MANO DE OBRA, HERRAMIENTAS Y ACARREOS DENTRO Y FUERA DE LA OBRA.</t>
  </si>
  <si>
    <t>DESMANTELAMIENTO DE LLAVES COMBINADAS EN MESAS DE LABORATORIO, INCLUYE: SOLVENTE, MANO DE OBRA, HERRAMIENTA, ACARREOS FUERA Y DENTRO DE LA OBRA.</t>
  </si>
  <si>
    <t>REHABILITACION DE LLAVE COMBINADA PARA AGUA Y GAS CROMADA, PARA MESA DE LABORATORIO, INCLUYE: EMPAQUES, CINTA TEFLON, CONEXIONES, LIMPIEZA Y MONTAJE, MANO DE OBRA, HERRAMIENTA, ACARREOS DENTRO Y FUERA DE LA OBRA.</t>
  </si>
  <si>
    <t>DESMANTELAMIENTO DE VALVULAS CUELLO DE GANSO EN TARJAS DE LABORATORIO, INCLUYE: SOLVENTE, MANO DE OBRA, HERRAMIENTA, ACARREOS DENTRO Y FUERA DE LA OBRA.</t>
  </si>
  <si>
    <t>CONEXION DE TUBERIA DE PVC DE 4" 102 MMØ A LA RED MUNICIPAL DE ALCANTARILLADO SANITARIO, INCLUYE: SILLETA PVC 4" DIAM., PEGAMENTO PVC, TUBO DE PVC DE 4", EXCAVACION, RELLENO, HERRAMIENTA, MANO DE OBRA Y ACARREOS FUERA Y DENTRO DE LA OBRA.</t>
  </si>
  <si>
    <t>SONDEO Y DESAZOLVE DE RED SANITARIA, CON PROBLEMAS DE AZOLVE, INCLUYE, LIMPIEZA DE REGISTROS Y TUBERIA, LIMPIEZA CON AGUA, MATERIALES, MANO DE OBRA Y HERRAMIENTA NECESARIA.</t>
  </si>
  <si>
    <t>REHABILITACION DE SALIDA HIDROSANITARIA, INCLUYE RETIRO DE PZAS Y TRAMOS DE TUBERIA DE COBRE EN MAL ESTADO A PARTIR DEL CUADRO DE VALVULAS, A LA ALIMENTACION DEL MUEBLE, ASI COMO LA REVISION Y SONDEO DE LA RED SANITARIA, APARTIR DEL MUEBLE, HASTA EL PRIMER REGISTRO, RETIRO Y CAMBIO DE TUBERIA SANITARIA EN MAL ESTADO, LIMPIEZA, MATERIALES, MANO DE OBRA Y HERRAMIENTA, ASI COMO PROBAR TODA LA RED HIDRAULICA Y SANITARIA PARA REPARAR LAS FUGAS EXISTENTES.</t>
  </si>
  <si>
    <t>RENIVELACION DE REGISTROS SANITARIOS, INCLUYE: RELLENO CON ARENA, FONDO DE CONCRETO F'C=150 KG/CM2., APLANADO PULIDO, ELABORACION DE TAPA DE CONCRETO, RESANE PERIMETRAL DE ORILLA DE LA TAPA, HERRAMIENTA, MATERIAL, MANO DE OBRA Y ACARREOS DENTRO Y FUERA DE LA OBRA.</t>
  </si>
  <si>
    <t>DESMONTAJE DE OVALINES, INCLUYE: MANO DE OBRA, HERRAMIENTA, ACARREOS DENTRO Y FUERA DE LA OBRA.</t>
  </si>
  <si>
    <t>DESMONTAJE Y BAJADA DE TINACOS DE UNA ALTURA APROXIMADA DE  8.00 MTS. INCLUYE: DESCONEXIONES DE LA RED HIDRAULICA, MANIOBRAS, HERRAMIENTA, MANO DE OBRA Y ACARREOS FUERA Y DENTRO DE LA OBRA.</t>
  </si>
  <si>
    <t>DESMANTELAMIENTO DE SALIDA HIDRAULICA EN INTERIOR DE DUCTO. INCLUYE: TAPONAMIENTO DE TUBERIAS, RETIRO DE TANQUES BAJOS DE WC DE CODO, RETIRO DE ACCIONADORES, RESANES EN MUROS, MATERIALES, MANO DE OBRA Y HERRAMIENTAS, ACARREOS DENTRO Y FUERA DE LA OBRA.</t>
  </si>
  <si>
    <t>DESASOLVE DE COLADERAS EXISTENTE. INCLUYE: MANO DE OBRA, HERRAMIENTAS Y ACARREOS DENTRO Y FUERA DE LA OBRA.</t>
  </si>
  <si>
    <t>DESAZOLVE DE REGISTRO SANITARIO EXISTENTE, INCLUYE: HERRAMIENTAS, MANO DE OBRA, ACARREO DE MATERIAL PRODUCTO DEL DESASOLVE FUERA DE LA OBRA Y TODO LO NECESARIO PARA SU BUEN FUNCIONAMIENTO.</t>
  </si>
  <si>
    <t>DEMOLICION Y DESMONTE DE CASETA PARA TANQUES DE GAS DE 1.40 X 0.70 MTS. Y DE 1.60 MTS. DE ALTURA, INCLUYE: DEMOLICION DE ELEMENTO ESTRUCTURALES DE CONCRETO ARMADO, LOSA DE CIMENTACION DE 0.70 M. DE ANCHO, 1.40 M. DE LARGO Y 10 CMS. DE ESPESOR. CADENA DE DESPLANTE DE 15X20 CMS. DE SECCION Y 2.50 M.DE LARGO Y DOS CASTILLO DE 15 X 15 CMS. DE SECCION Y 1.30 M. DE ALTURA, MUROS DE TABIQUE COMUN DE 14 CMS. DE ESPESOR. APLANADOS DE MURO EN AMBAS CARAS CON MORTERO CEM-ARENA, DESMONTE DE CANCELERIA A BASE DE MARCO Y CONTRAMARCO DE ANGULO CON MALLA CICLON CON PASADOR Y CANDADO, HERRAMIENTA, MANO DE OBRA Y ACARREOS DENTRO Y FUERA DE LA OBRA.</t>
  </si>
  <si>
    <t>DESMONTAJE Y MONTAJE DE MUEBLES SANITARIOS (LAVABOS, W.C, MINGITORIOS, TARJAS). INCLUYE: MATERIALES,  ACCESORIOS NECESARIOS PARA SU REINSTALACION Y  COLOCACION, HERRAMIENTAS, MANO DE OBRA, EQUIPO, ACARREOS DENTRO Y FUERA DE LA OBRA.</t>
  </si>
  <si>
    <t>DESMANTELAMIENTO DE SALIDAS HIDRAULICAS Y SANITARIAS EXISTENTES, INCLUYE: DESMONTAJE DE CONEXIONES DE COBRE, VALVULA DE CONTROL, CONEXIONES DE TUBERIA DE PVC SANIT., RANURAS, RESANES, ACARREOS DENTRO Y FUERA DE LA OBRA, MATERIALES, MANO DE OBRA Y HERRAMIENTAS.</t>
  </si>
  <si>
    <t>DESMONTAJE Y MONTAJE DE MUEBLES SANITARIOS (W.C. MIGITORIOS, LAVABOS, TARJAS) PARA SU REVISION Y LIMPIEZA CON ACIDO MURIATICO, CUELLO DE CERA, PIJAS Y TAQUETES, INCLUYE: MANO DE OBRA, MATERIALES, EMPAQUES, HERRAMIENTAS Y ACARREOS DENTRO Y FUERA DE LA OBRA.</t>
  </si>
  <si>
    <t>DESMONTAR COLADERA EXISTENTE INCLUYE: MATERIAL NECESARIO PARA REPONER PISO ACARREOS, MANO DE OBRA Y HERRAMIENTAS.</t>
  </si>
  <si>
    <t>DESMANTELAMIENTO Y COLOCACION DE TUBO SANITARIO DE P.V.C.  DE 150 MM DE DIAMETRO. INCLUYE: REACOMODO DE LA TUBERIA, EXCAVACION, RELLENO CON PRODUCTO DE LA EXCAVACION, CAMA DE ARENA  DE 6 CMS. DE ESP. CONEXIONES, PEGAMENTO PARA PVC, TENDIDO,  HERRAMIENTA, MANO DE OBRA Y ACARREOS FUERA Y DENTRO DE LA OBRA.</t>
  </si>
  <si>
    <t>DESMANTELAMIENTO DE TUBO P.V.C. PESADO DE DIFERENTE MEDIDA DE DIAMETRO, INCLUYE: HERRAMIENTA Y MANO DE OBRA</t>
  </si>
  <si>
    <t>DESMONTAJE Y RETIRO DE TANQUE BAJO EN WC EXISTENTE, INCLUYE: HERRAMIENTA, MANO DE OBRA, ACARREOS FUERA Y DENTRO DE LA OBRA.</t>
  </si>
  <si>
    <t>DESMONTAJE DE VALVULA CHECK DE 38 MM., INCLUYE: HERRAMIENTA, MANO DE OBRA Y ACARREOS DENTRO Y FUERA DE LA OBRA.</t>
  </si>
  <si>
    <t>REHABILITACION DE W.C. TANQUE BAJO, INCLUYE: LIMPIEZA DEL MUEBLE CAMBIO DE JUEGO DE HERRAJES DE BRONCE, VALVULA DE ESFERA DE 1/2", LIJA, PASTA, SOLDADURA, ACARREOS FUERA Y DENTRO DE LA OBRA, HERRAMIENTA, MANO DE OBRA.</t>
  </si>
  <si>
    <t>REHABILITACION DE TANQUE ELEVADO DE 3.5 M3 INCLUYE: LIMPIEZA, DESCINFECTADO, PINTURA, TAPA METALICA, RESANES, PRUEBAS DE FUNCIONAMIENTO, HERRAMIENTA, MANO DE OBRA Y ACARREOS FUERA Y DENTRO DE LA OBRA.</t>
  </si>
  <si>
    <t>REHABILITACION DE TUBERIA HIDRAULICA PARA LLENADO DE TANQUES PARA W.C., INCLUYE: DESMANTELAMIENTO DE LA INSTALACION, RETIRO DE VALVULAS, LIMPIEZA DE TUBERIA, CAMBIO DE VALVULAS Y TUBO DE COBRE, PRUEBAS DE FUNCIONAMIENTO, HERRAMIENTA, MANO DE OBRA Y ACARREOS DENTRO Y FUERA DE LA OBRA.</t>
  </si>
  <si>
    <t>RETIRO DE LA RED HIDRAULICA DE TUBERIA GALVANIZADA Y DE COBRE DE  19,25,32,38,50 mm DIAMETROS.  INCLUYE:  ACARREOS, HERRAMIENTA Y MANO DE OBRA.</t>
  </si>
  <si>
    <t>DESMONTAR LLAVE DE NARIZ EN FREGADERO Y/O TARJA, INCLUYE: HERRAMIENTA, MANO DE OBRA, ACARREOS FUERA Y  DENTRO DE LA OBRA.</t>
  </si>
  <si>
    <t>DESCONEXION Y RETIRO DE VALVULA DE PASO TIPO COMPUERTA, INCLUYE: HERREMIENTA, MANO DE OBRA, ACARREOS FUERA Y DENTRO DE LA OBRA, TRABAJO TERMINADO.</t>
  </si>
  <si>
    <t>DEMOLICION DE ENVOLVENTE Y BASE PARA DOS TINACOS, INCLUYE: DEMOLICION DE MUROS, APLANADOS, CADENAS, CASTILLOS, LOSA, DESCONEXION DE TINACO Y BAJADA DEL MISMO, HERRAMIENTA, MANO DE OBRA, ACARREOS FUERA Y DENTRO DE LA OBRA, TRABAJO TERMINADO.</t>
  </si>
  <si>
    <t>DESMONTAJE Y RETIRO DE ESTRUCTURA TUBULAR DE 2", 3" Y 4"  DE DIAMETRO CED. 20, 30 O 40; INCLUYE: HERRAMIENTA, MANO DE OBRA, ACARREOS FUERA Y DENTRO DE LA OBRA.</t>
  </si>
  <si>
    <t>SUMINISTRO Y COLOCACIÓN DE MATERIAL MEJORADO MEDIDO COMPACTO Y ACOSTILLADO; EN CAPAS DE 20 CMS DE ESPESOR, COMPACTADOS CON RODILLO VIBRATORIO MANUAL O EQUIPO SIMILAR, AL 90% , SEGÚN PRUEBA PROCTOR, PREVIA LA INCORPORACIÓN DEL AGUA NECESARIA; INCLUYE: ACARREOS, MEDIDO COMPACTO. CON MATERIAL MEJORADO, EXTENDIDO DEL MATERIAL, HERRAMIENTA MENOR Y MANO DE OBRA. INCLUYE TODO LO NECESARIO PARA SU CORRECTA EJECUCION.</t>
  </si>
  <si>
    <t>DESMANTELAMIENTO DE LLAVES MEZCLADORAS EN ÁREA DE LAVABOS, INCLUYE: SOLVENTE, MANO DE OBRA, HERRAMIENTA, ACARREOS FUERA Y DENTRO DE LA OBRA.</t>
  </si>
  <si>
    <t>DEMOLICION DE MURO DE TABIQUE  O BLOCK CON CADENA Y CASTILLO, APLANADO EN AMBAS CARAS EN BASE ENVOLVENTE EXISTENTE, INCLUYE: RETIRO DE TINACO EXISTENTE EN AREA DE AZOTEA DE SANITARIOS DE FIBRA-CEMENTO, RETIRO DE INSTALACION DE TUBERIA DE COBRA HASTA 51MM DE DIAMETRO, HERRAMIENTA MENOR, MANO DE OBRA Y TODO LO NECESARIO PARA SU CORRECTA EJECICION.</t>
  </si>
  <si>
    <t>DEMOLICION DE MINGITORIO DE CONCRETO DE 1.35X0.30X0.55 MTS. INCLUYE: LIMPIEZA DE LA SUPERFICIE, ANDAMIOS A CUALQUIER ALTURA, RETIRO DE ESCOMBRO DE DEMOLICIONES DENTRO Y FUERA DE LA OBRA, HERRAMIENTA Y MANO DE OBRA</t>
  </si>
  <si>
    <t>REHUBICACION DE REGISTRO SANITARIO INCLUYE: HERRAMIENTA, MANO DE OBRA, ACARREOS FUERA Y DENTRO DE LA OBRA Y TODO LO NECESARIO PARA SU CORRECTA EJECUCION.</t>
  </si>
  <si>
    <t>DEMOLICION DE MINGITORIO DE CONCRETO DE 1.30x0.30x0.55mts. INCLUYE: LIMPIEZA DE LA SUPERFICIE, ANDAMIOS A CUALQUIER ALTURA, RETIRO DE ESCOMBRO DE DEMOLICIONES DENTRO Y FUERA DE LA OBRA, HERRAMIENTA Y MANO DE OBRA.</t>
  </si>
  <si>
    <t>DESMONTAR  FALSO PLAFON DE MADERA, A CUALQUIER ALTURA, INCLUYE: DESMONTAJE, ANDAMIOS, MANO DE OBRA, HERRAMIENTA Y ACARREOS DENTRO Y FUERA DE LA OBRA.</t>
  </si>
  <si>
    <t>DESMONTAJE DE LAMBRIN DE MADERA, CON RECUPERACION DEL MISMO,INCLUYE: HERRAMIENTA, MANO DE OBRA Y ACARREOS FUERA Y DENTRO DE LA OBRA</t>
  </si>
  <si>
    <t>DESMANTELAMIENTO DE MURO DE TABLAROCA AMBAS CARAS, INCLUYE: HERRAMIENTA, MANO DE OBRA, ACARREOS FUERA Y DENTRO DE LA OBRA</t>
  </si>
  <si>
    <t>LIMPIEZA DE PISO DE CONCRETO A BASE DE AGUA Y ACIDO MURIATICO EN PROPORCION 3:1, Y POSTERIORMENTE LAVADO DEL MISMO CON AGUA Y JABON, INCLUYE: MATERIAL, HERRAMIENTA Y MANO DE OBRA Y ACARREOS DENTRO Y FUERA DE LA OBRA</t>
  </si>
  <si>
    <t>DESMANTELAMIENTO DE  ALFOMBRA ACRILICA RASURADA, MARCA MOCRYL DE MOHAWK O DE SIMILAR CALIDAD; INCLUYE: RETIRO Y LIMPIEZA DE LOS ACCESORIOS(BAJO ALFOMBRA PLASTICA O DE FIBRA, TIRAS DE PUAS PARA SU FIJACION), HERRAMIENTA, MANO DE OBRA Y ACARREOS FUERA Y DENTRO DE LA OBRA.</t>
  </si>
  <si>
    <t>PICADO DE LOSA PARA RECIBIR APLANADO, INCLUYE: MATERIAL, HERRAMIENTAS, ANDAMIOS A CUALQUIER ALTURA, MANO DE OBRA Y ACARREO DENTRO Y FUERA DE LA OBRA.</t>
  </si>
  <si>
    <t>DEMOLICION DE RECUBRIMIENTO EN FACHADA DAÑADO POR INTERPERISMO O EN INTERIORES EN MAL ESTADO. INCLUYE: DEMOLICION DE REPELLO DE FORMA MANUAL CON PUNTA Y MARRO, ACARREO DE MATERIAL PRODUCTO DE LA DEMOLICION DENTRO Y FUERA DE LA OBRA, HERRAMIENTA, MANO DE OBRA.</t>
  </si>
  <si>
    <t>REHABILITACION DE BOQUILLA EN ZOCLO Y VENTANAS CON MORTERO CEM-CAL-ARENA EN PROP. 1:2:6, ACABADO ESPONJEADO. INCLUYE: PREPARACION DE LA SUPERFICIE, MATERIALES, HERRAMIENTAS, MANO DE OBRA, ACARREOS FUERA Y DENTRO DE LA OBRA.</t>
  </si>
  <si>
    <t>DEMOLICION DE PISO DE MOSAICO GRANITO DE 30x30 CMS EN AREAS PEQUEÑAS. INCLUYENDO: MANO DE OBRA, HERRAMIENTAS Y ACARREOS DENTRO Y FUERA DE LA OBRA.</t>
  </si>
  <si>
    <t>DESMONTAJE DE DOMO EXISTENTE DAÑADO DE 1.80x1.80 M., INCLUYE: HERRAMIENTA, MANO DE OBRA Y ACARREOS DENTRO Y FUERA DE LA OBRA.</t>
  </si>
  <si>
    <t>DEMOLICION DE PISO DE FIRME DE CONCRETO ARMADO F´C=150 KG/CM2 DE 8 CMS. DE ESPESOR; INCLUYE: HERRAMIENTAS, ACARREOS DENTRO Y FUERA DE LA OBRA DE MATERIAL PRODUCTO DE LA DEMOLICION, MANO DE OBRA Y LIMPIEZA.</t>
  </si>
  <si>
    <t>REHABILITACIÓN DE PLAFOND DE TABLAROCA. INCLUYE: TRAZO,  FIJACIÓN DE HOJAS DE TABLAROCA DE 13MM CON TORNILLOS AUTOROSCABLES, SELLO Y CALAFEO DE JUNTAS CON PERFACINTA Y REDIMIX , BOQUILLAS, CORTES, AJUSTES, DESPERDICIOS, LIMPIEZA, MATERIALES, MANO DE OBRA, HERRAMIENTAS, ANDAMIOS Y ACARREOS DENTRO Y FUERA DE LA OBRA.</t>
  </si>
  <si>
    <t>REHABILITACIÓN DE MURO DE TABLAROCA A DOS CARAS. INCLUYE: TRAZO, FIJACIÓN DE HOJAS DE TABLAROCA DE 13MM CON TORNILLOS AUTOROSCABLES, SELLO Y CALAFEO DE JUNTAS CON PERFACINTA Y REDIMIX, BOQUILLAS, CORTES, AJUSTES, DESPERDICIOS, LIMPIEZA, MATERIALES,  ANDAMIOS,  MANO DE OBRA, HERRAMIENTAS  Y ACARREOS DENTRO Y FUERA DE LA OBRA.</t>
  </si>
  <si>
    <t>DESMANTELAMIENTO DE FALSO PLAFOND EXISTENTE A BASE DE PLACAS DE FIBROCEMENTO, INCLUYE: HERRAMIENTA, ANDAMIOS Y MANO DE OBRA.</t>
  </si>
  <si>
    <t>DEMOLICION DE FIRME DE CONCRETO DE 10 CMS. DE ESP. A MANO, INCLUYE: MANO DE OBRA, HERRAMIENTAS Y ACARREOS DENTRO Y FUERA DE LA OBRA.</t>
  </si>
  <si>
    <t>RASPADO Y LIJADO DE PINTURA ESMALTE EN CANCELERIA METALICA, INCLUYE: MATERIALES, HERRAMIENTA, MANO DE OBRA, LIMPIEZA CON THINNER Y ESTOPA, TRABAJO TERMINADO.</t>
  </si>
  <si>
    <t>DESMANTELAMIENTO DE MURO DE TABLARROCA, INCLUYENDO: RECUPERACION DE MATERIAL EN LO POSIBLE,  BASTIDOR, COLGANTERIAS, ANDAMIOS, HERRAMIENTA, MANO DE OBRA, ACARREOS.</t>
  </si>
  <si>
    <t>DESMONTAR VIDRIOS (TABLETAS DE 6MM) MATERIAL RECUPERABLE, INCLUYE: HERRAMIENTA, MANO DE OBRA Y ACARREOS FUERA Y DENTRO DE LA OBRA.</t>
  </si>
  <si>
    <t>SUMINISTRO Y APLICACION DE REMOVEDOR EN ESTRUCTURA METALICA PARA QUITAR HASTA 3 CAPAS DE PINTURA. INCLUYE: ANDAMIOS A CUALQUIER ALTURA, MATERIAL, MANO DE OBRA, HERRAMIENTAS Y ACARREOS DENTRO Y FUERA DE LA OBRA.</t>
  </si>
  <si>
    <t>SUMINITRO Y APLICACION DE REMOVEDOR EN PROTECCIONES METALICAS, PARA QUITAR HASTA 3 CAPAS DE PINTURA,  INCLUYE: RASPADO CON CEPILLO METALICO PARA ELIMINAR LAS CAPAS DE PINTURA, ANDAMIOS A CUALQUIER ALTURA, HERRAMIENTA,  MANO DE OBRA Y ACARREOS DENTRO Y FUERA DE LA OBRA.</t>
  </si>
  <si>
    <t>DEMOLICION DE PISO DE CONCRETO SIN ARMAR DE 10.00 A 12.00 CMS DE ESPESOR, INCLUYE: CARGA MANUAL, ACARREO A 20 MT. PÀRA SU POSTERIOR EXTRACCION, HERRAMIENTA, MANO DE OBRA Y ACARREOS FUERA Y DENTRO DE LA OBRA.</t>
  </si>
  <si>
    <t>DEMOLICION DE PISO DE CONCRETO ARMADO DE 15 CMS. DE ESPESOR, INCLUYE: ACARREO EN CARRETILLA A 40 MTS., ACARREO EN CAMION FUERA DE LA OBRA CON CARGA MECANICA, HERRAMIENTA, MANO DE OBRA Y LIMPIEZA.</t>
  </si>
  <si>
    <t>DEMOLICION A MANO CON MARRO Y CUÑA DE PISO DE CONCRETO EXISTENTE, ARMADO CON MALLA LAC 6-6/10-10 Y VARILLA DE 3/8" DE F´C= 150 KG/CM2 EN AREA DE DESPLANTE DE EDIFICIO, INCLUYE: RETIRO DEL MATERIAL A PRIMERA ESTACION DE 20.00 MTS Y RETIRO DEL MATERIAL FUERA DE LA OBRA EN CAMION VOLTEO CON CARGA A MANO</t>
  </si>
  <si>
    <t>DEMOLICION DE TARJA Y MUEBLE DE COCINA, INCLUYE: MANO DE OBRA, HERRAMIENTA, ACARREOS DENTRO Y FUERA DE LA OBRA.</t>
  </si>
  <si>
    <t>DEMOLICION DE PISO DE CONCRETO DE 10.00 CMS DE ESPESOR, INCLUYE: HERRAMIENTA, MANO DE OBRA Y ACARREOS FUERA Y DENTRO DE LA OBRA.</t>
  </si>
  <si>
    <t>RETIRO DE PISO DE LOSETA EXISTENTE, INCLUYE: HERRAMIENTA Y MANO DE OBRA.</t>
  </si>
  <si>
    <t>DEMOLICION DE PISO DE CONCRETO DE 15  A 18 CMS. DE ESPESOR EN CANCHAS, INCLUYE: MANO DE OBRA, HERRAMIENTAS, ACARREOS FUERA Y DENTRO DE LA OBRA.</t>
  </si>
  <si>
    <t>DEMOLICION DE MODULO 1(4 AULAS). INCLUYE: DEMOLICION DE MURO DE TABIQUE DE BLOCK, DEMOLICION DE CASTILLOS, CADENAS Y LOSAS,DESMANTELAMIENTO DE TABLERO, DESMANTELAMIENTO DE SALIDA DE CONTROL DE VENTILADOR, DESMANTELAMIENTO DE SALIDA DE APAGADOR, DE CONTACTO, DE LUMINARIA FLUORESCENTE, VENTILADOR, DESCABLEADO DE SALIDAS ELECTRICAS, DESMANTELAMIENTO DE TUBERIA CONDUIT PVC, EN LOSA, DESMANTELAMIENTO DE TUBERIA CONDUIT PVC PARA ALIMENTACION DE VENTILADORES, DESMANTELAMIENTO DE CANCELERIA METALICA, PUERTAS, CRISTALES, PROTECCIONES DE FIERRO, ETC..   ACARREOS DE MATERIAL PRODUCTO DE LA DEMOLICION A UNA DISTANCIA DE 10 KM, ANDAMIOS, HERRAMIENTA, MANO DE OBRA,  Y TODO LO NECESARIO PARA DEJAR LIMPIO EL TERRENO.</t>
  </si>
  <si>
    <t>DEMOLICION DE MODULO 3(SERVICIOS SANITARIOS DE HOMBRES Y MUJERES). INCLUYE: DEMOLICION DE MURO DE TABIQUE DE BLOCK, DEMOLICION DE CASTILLOS, CADENAS Y LOSAS,DESMANTELAMIENTO DE TABLERO, DESMANTELAMIENTO DE SALIDA DE CONTROL DE VENTILADOR, DESMANTELAMIENTO DE SALIDA DE APAGADOR, DE CONTACTO, DE LUMINARIA FLUORESCENTE, VENTILADOR, DESCABLEADO DE SALIDAS ELECTRICAS, DESMANTELAMIENTO DE TUBERIA CONDUIT PVC, EN LOSA, DESMANTELAMIENTO DE TUBERIA CONDUIT PVC PARA ALIMENTACION DE VENTILADORES, DESMANTELAMIENTO DE CANCELERIA METALICA, PUERTAS, CRISTALES, PROTECCIONES DE FIERRO, ETC..   ACARREOS DE MATERIAL PRODUCTO DE LA DEMOLICION A UNA DISTANCIA DE 10 KM, ANDAMIOS, HERRAMIENTA, MANO DE OBRA,  Y TODO LO NECESARIO PARA DEJAR LIMPIO EL TERRENO.</t>
  </si>
  <si>
    <t>DEMOLICIÓN DE IMPERMEABILIZANTE EN MAL ESTADO HASTA UNA ALTURA DE 3.00 A 4.00 M, A BASE DE PETATILLO ASENTADO CON MORTERO DE 5 CM DE ESPESOR INCLUYE: DEMOLICIÓN A MANO CON MACETA Y CINCEL, BAJADO DEL MATERIAL DE LA LOSA, ACARREOS HASTA 20 M, RETIRO DE ESCOMBRO PRODUCTO DE DEMOLICIÓN FUERA DE OBRA EN CAMIÓN VOLTEO, CARGADO CON GENTE.</t>
  </si>
  <si>
    <t>DEMOLICIÓN DE MURO DE TABLAROCA, INCLUYE: PROTECCIONES, LIMPIEZA DEL ÁREA, ACARREOS DENTRO Y FUERA DE LA OBRA, HERRAMIENTA Y MANO DE OBRA.</t>
  </si>
  <si>
    <t>LEVANTAR Y QUITAR LOSETA DE 30X30 CMS. MATERIAL RECUPERABLE, INCLUYE: HERRAMIENTAS, MANO DE OBRA Y ACARREOS FUERA Y DENTRO DE LA OBRA.</t>
  </si>
  <si>
    <t>DEMOLICION DE PISO DE CONCRETO F'C=150 KG/CM2 ,DE 10 CMS. DE ESPESOR . INCLUYE:, HERRAMIENTA, MANO DE OBRA, ACARREOS FUERA Y DENTRO DE LA OBRA.</t>
  </si>
  <si>
    <t>DESMANTELAMIENTO Y REPOSICION DE PISO DE LOSETA DE 40X40 CMS. DE COLOR, ASENTADO CON MORTERO CEM-ARE PROP. 1:5, LA JUNTA EN LA LOSETA SERA DE BOQUILLEX, INCLUYE: CORTES, LECHEADO, AJUSTES, HERRAMIENTA,  MANO DE OBRA Y ACARREOS FUERA Y DENTRO DE LA OBRA.</t>
  </si>
  <si>
    <t>DEMOLICION DE FIRME DE CONCRETO SIMPLE DE 8 CM. DE ESPESOR, INCLUYE: HERRAMIENTA, MANO DE OBRA, ACARREO FUERA Y DENTRO DE LA OBRA.</t>
  </si>
  <si>
    <t>DESMANTELAMIENTO DE FALSO PLAFOND EXISTENTE PARA LA REHUBICACION DE INSTALACIONES CON MATERIAL RECUPERABLE; INCL.: HERRAMIENTA, MANO DE OBRA, ACARREOS Y COLOCACION POSTERIOR A LOS TRABAJOS REALIZADOS.</t>
  </si>
  <si>
    <t>DEMOLICION DE ENTRECALLE DE LOSETA DE BARRO EN PISO, DE 5 CMS DE ANCHO. INCLUYE: MANO DE OBRA, HERRAMIENTAS Y ACARREOS DENTRO Y FUERA DE LA OBRA.</t>
  </si>
  <si>
    <t>DESMANTELAMIENTO Y REPOSICION DE LOSETA CERAMICA INCLUYE: DESMANTELAMIENTO Y COLOCACION DE SALIDA DE CONTACTO, DESALOJO DE LOSETA Y MORTERO CON MARRO Y CINCEL, RANURADO DE PISO O LOSA PARA AJUSTAR CAJA DE 10X10, CORTE DE VARILLA O MALLA LAC 6-6/4-4 DONDE SE REQUIERA, MORTERO CEMENTO-ARENA 1:3, LOSETA CERAMICA DE 40X40, CORTE DEL MISMO PARA SALIDA DE CONTACTO, EMBOQUILLADO, HERRAMIENTA, MATERIALES, ACARREOS DENTRO Y FUERA DE LA OBRA.</t>
  </si>
  <si>
    <t>DEMOLICION DE PISO DE CONCRETO SIN ARMAR DE 10 CM. DE ESPESOR, A BASE DE MARRO, INCLUYE: DEMOLICION DE PISO, ACARREO DE ESCOMBRO EN UN PROMEDIO DE 20 M. A DEJAR EL TOTAL DE SUPERFICIE PAREJA DEL TOTAL DEL PRODUCTO DE LA DEMOLICION.</t>
  </si>
  <si>
    <t>DEMOLICION DE PISO DE CONCRETO DE 10.00 A 15.00 CMS DE ESPESOR, INCLUYE: HERRAMIENTA, MANO DE OBRA Y ACARREOS FUERA Y DENTRO DE LA OBRA.</t>
  </si>
  <si>
    <t>DEMOLICION DE MESETA DE CONCRETO ARMADO PARA OVALINES DE 1.92x0.50x0.10M DE ESPESOR. INCLUYE: CORTE DE ACERO, MANO DE OBRA, HERRAMIENTAS Y ACARREOS DENTRO Y FUERA DE LA OBRA.</t>
  </si>
  <si>
    <t>DEMOLICION A MANO DE PISO DE CONCRETO ARMADO CON ELECTROMALLA DE 10 CMS DE ESPESOR, INCLUYE: ACARREO A 20 MTS, ACARREOS FUERA DE LA OBRA.</t>
  </si>
  <si>
    <t>DEMOLICION A MANO DE PISO DE CONCRETO ARMADO CON ELECTROMALLA DE 15 CMS DE ESPESOR, INCLUYE: ACARREO A 20 MTS, ACARREOS FUERA DE LA OBRA.</t>
  </si>
  <si>
    <t>DEMOLICION A MAQUINA DE PISO DE CONCRETO DE 10 CMS DE ESPESOR, INCLUYE: ACARREO A 20 MTS.</t>
  </si>
  <si>
    <t>DEMOLICION DE FIRME DE CONCRETO DE 10 CMS. DE ESP. ARMADO CON MALLA ELECTROSOLDADA 6-6/10-10 CON CINCEL Y MARRO, INCLUYE: CORTES DE MALLA, ACARREOS CON CARRETILLA DE MATERIAL PRODUCTO DE LA DEMOLICION A UNA DISTANCIA DE 20.00MTS Y EN CAMION FUERA DE LA OBRA CON CARGA MANUAL Y DESCARGA EN LUGAR DE TIRO, HERRAMIENTA Y MANO DE OBRA.</t>
  </si>
  <si>
    <t>DEMOLICION DE MESETA DE CONCRETO ARMADO PARA OVALINES DE 1.25x0.50x0.10M DE ESPESOR. INCLUYE: CORTE DE ACERO, MANO DE OBRA, HERRAMIENTAS Y ACARREOS DENTRO Y FUERA DE LA OBRA.</t>
  </si>
  <si>
    <t>LIMPIEZA DE PISO EN AREA DE SANITARIOS EXISTENTES PARA QUITAR OXIDOS PRODUCIDOS POR CORROSIONES DEL MATERIAL DE LAS MANPARAS EXISTENTES EN MAL ESTADO, IMPREGNACIONES POR SU USO QUE PRODUCEN MAL OLOR, LIMPIADO CON ACIDO MURIATICO AGUA Y JABON, CEPILLO DE ALAMBRE, INCLUYE: HERRAMIENTA, MANO DE OBRA Y ACARREOS FUERA Y DENTRO DE LA OBRA.</t>
  </si>
  <si>
    <t>LIMPIEZA DE VIDRIOS ( AMBAS CARAS ), PISO DE LOSETA CERAMICA, PROTECCIONES DE MALLA DE FIERRO CON AGUA Y ACIDO MURIATICO REBAJADO AL 10%, FINALMENTE CON AGUA Y JABON. INCLUYE: CUÑAS, ESPATULAS, ESCOBAS, MECHUDOS, MATERIALES, HERRAMIENTA, MANO DE OBRA Y ACARREOS FUERA Y DENTRO DE LA OBRA.</t>
  </si>
  <si>
    <t>REPARACION DE FISURAS EN MUROS DE 0.30 MTS. DE ANCHO; INCLUYE: DEMOLICION DE APLANADO EN FRANJAS DE 30 CMS. DE ANCHO, RESANE CON MORTERO CEM-ARE 1:3, REFUERZO CON MALLA DE GALLINERO, LIMPIEZA, CARGA Y ACARREO DE MATERIAL PRODUCTO DE LA DEMOLICION, FUERADE LA OBRA, MATERIALES, HERRAMIENTA Y MANO  DE OBRA.</t>
  </si>
  <si>
    <t>REPARACION DE ZOCLOS, INCLUYE: MATERIALES, HERRAMIENTA, MANO DE OBRA, ACARREOS FUERA Y DENTRO DE LA OBRA.</t>
  </si>
  <si>
    <t>DESMANTELAMIENTO DE PISO DE LOSETA DE GRANITO. INCLUYE: RETIRO DE LOSETA Y MORTERO CON MARRO Y CINCEL, MANO DE OBRA, HERRAMIENTAS Y ACARREOS DENTRO Y FUERA DE LA OBRA. TRABAJO TERMINADO.</t>
  </si>
  <si>
    <t>LIMPIEZA DE PINTURA CON REMOVEDOR, ESPATULA Y LIJA EN ESTRUCTURA METALICA EXPUESTA A LA INTEMPERIE, INCLUYE: MATERIALES NECESARIOS, HERRAMIENTA, MANO DE OBRA Y ACARREOS FUERA Y DENTRO DE LA OBRA.</t>
  </si>
  <si>
    <t>LIMPIEZA DE PINTURA CON REMOVEDOR, ESPATULA Y LIJA EN VENTANERIA  METALICA EXPUESTA A LA INTEMPERIE, INCLUYE: MATERIALES NECESARIOS, HERRAMIENTA, MANO DE OBRA Y ACARREOS FUERA Y DENTRO DE LA OBRA.</t>
  </si>
  <si>
    <t>LIMPIEZA DE VIDRIOS CON REMOVEDOR, ESPATULA AGUA Y JABON EN VENTANERIA  METALICA EXPUESTA A LA INTEMPERIE, INCLUYE: MATERIALES NECESARIOS, HERRAMIENTA, MANO DE OBRA Y ACARREOS FUERA Y DENTRO DE LA OBRA.</t>
  </si>
  <si>
    <t>RASPADO Y RALLADO DE PINTURA ESMALTE EN MUROS CON REMOVEDOR, CEPILLO DE ALAMBRE Y ESPATULA, A CUALQUIER ALTURA,  INCLUYE: ANDAMIOS, HERRAMIENTA, MANO DE OBRA Y ACARREOS FUERA Y DENTRO DE LA OBRA.</t>
  </si>
  <si>
    <t>REPARACION DE JUNTA CONSTRUCTIVA DE LAMINA DE 5.00x0.40 MTS., INCLUYE: PINTURA ESMALTE, ANCLAJE AL MURO CON TAQUETES Y RESANES, MANO DE OBRA Y HERRAMIENTA A UNA ALTURA DE 12.00 MTS.</t>
  </si>
  <si>
    <t>REPARACION DE FISURAS EN MUROS INCLUYE: DEMOLICION DE 40 CMS. DE APLANADO, RANURADO DEL MURO CON CINCEL Y RELLENO CON CONCRETO F'C=200 KG/CM2, COLOCACION DE MALLA DE GALLINERO DE 40 CMS. DE ANCHO Y APLANADO CON MORTERO 1:2:6 ACABADO ESPONJEADO, ANDAMIOS, MANO DE OBRA, HERRAMIENTA, TRABAJO TERMINADO.</t>
  </si>
  <si>
    <t>LIMPIEZA DE PISO DE CONCRETO CON CEPILLO Y AGUA, INCLUYE: MATERIALES, MANO DE OBRA, HERRAMIENTA Y TODO LO NECESARIO PARA SU CORRECTA EJECUCION.</t>
  </si>
  <si>
    <t>PICADO DE LOSA PARA RECIBIR EMPASTADO PARA SU NIVELACIÓN, INCLUYE: MATERIAL, HERRAMIENTAS, ANDAMIOS A CUALQUIER ALTURA, MANO DE OBRA Y ACARREO DENTRO Y FUERA DE LA OBRA.</t>
  </si>
  <si>
    <t>PODA DE ARBOLES A CUALQUIER ALTURA, INCLUYE: ACARREO DEL MATERIAL DE DESPERDICIO FUERA DE LA OBRA, LIMPIEZA, HERRAMIENTA, MANO DE OBRA Y TODO LO NECESARIO PARA SUCORRECTA EJECUCION.</t>
  </si>
  <si>
    <t>DESMANTELAMIENTO DE PLAFON DE TABLAROCA, INCLUYE: DESMANTELAMIENTO DE LA TABLAROCA, CANALETA DE CARGA, CANAL LISTON, COLGANTERIA, ACARREO DE MATERIALES DE DESPERDICIO A 60MTS. EN LOS 3 NIVELES DEL EDIFICIO, PARA POSTERIORMENTE RETIRARLOS DE LA OBRA EN CAMION VOLTEO A UN TIRADERO AUTORIZADO A 10 KMS, HERRAMIENTA, MANO DE OBRA,ANDAMIOS Y ACARREOS FUERA Y DENTRO DE LA OBRA.</t>
  </si>
  <si>
    <t>LIMPIEZA FINA DE LA OBRA, INCLUYE: FORROS DE PLASTICO PARA EQUIPOS DE COMPUTO Y MOBILIARIO DE OFICINA, LIMPIEZA DE POLVO EN EL AREA DE TRABAJO, MANO DE OBRA Y MATERIALES.</t>
  </si>
  <si>
    <t>DEMOLICION Y RASPADO DE PEGA AZULEJO, INCLUYE: HERRAMIENTA, ANDAMIOS A CUALQUIER ALTURA, MANO DE OBRA Y ACARREOS DENTRO Y FUERA DE LA OBRA.</t>
  </si>
  <si>
    <t>SUMINISTRO DE LOS MATERIALES Y MANO DE OBRA NECESARIA PARA EL CORRECTO LAVADO FINAL, USANDO ACIDO CLORHIDRICO.</t>
  </si>
  <si>
    <t>DESMANTELAMIENTO DE CORTINERO DE MADERA EXISTENTE, INCLUYE: MANO DE OBRA, HERRAMIENTA Y ACARREOS DENTRO Y FUERA DE LA OBRA.</t>
  </si>
  <si>
    <t>DESMONTAJE DE PUERTAS ABATIBLES EN BARRA DE COCINA DE 1.25X0.55 MTS. A BASE DE ENTREPAÑOS CON BASTIDOR DE MADERA DE PINO Y TRIPLAY DE 6 MM. DE ESPESOR CON JALADERA DE BOTON, MATERIAL RECUPERABLE; INLCLUYE: HERRAMIENTA, MANO DE OBRA, ACARREOS FUERA Y DENTRO DE LA OBRA.</t>
  </si>
  <si>
    <t>DESMONTAJE DE GAVETA EN BARRA DE COCINA DE 1.25X0.15 CON BASTIDOR DE PINO, RECUIERTA CON TRIPLAY DE 6 MM. DE ESPESOR, CON JALADERA DE BOTON, MATERIAL RECUPERABLE; INCLUYE: HERRMIENTA, MANO DE OBRA, ACARREOS FUERA Y DENTRO DE LA OBRA.</t>
  </si>
  <si>
    <t>DESMONTAJE DE GAVETA EN BARRA DE COCINA DE 0.73X0.15 CON BASTIDOR DE PINO, RECUBIERTA CON TRIPLAY DE 6 MM. DE ESPESOR CON JALADERA DE BOTON, MATERIAL RECUPERABLE; INCLUYE: HERRAMIENTA, MANO DE OBRA, ACARREOS FUERA Y DENTRO DE LA OBRA.</t>
  </si>
  <si>
    <t>DESMONTAJE DE PUERTA ABATIBLE EN BARRA DE COCINA DE 0.73X0.55 MTS.  A BASE DE ENTREPAÑOS CON BASTIDOR DE MADERA DE PINO Y TRIPLAY DE 6 MM. DE ESPESOR CON JALADERA DE BOTON, MATERIAL RECUPERABLE; INCLUYE: HERRAMIENTA, MANO DE OBRA, ACARREOS FUERA Y DENTRO DE LA OBRA.</t>
  </si>
  <si>
    <t>DESMANTELAMIENTO DE PUERTA DE MAMPARA DE MADERA EXISTENTE, INCLUYE: HERRAMIENTA, MANO DE OBRA, ACARREOS FUERA Y DENTRO DE LA OBRA.</t>
  </si>
  <si>
    <t>DESMANTELAMIENTO DE MUROS DE MADERA, INCLUYE: HERRAMIENTA, MANO DE OBRA, ACARREOS FUERA Y DENTRO DE LA OBRA.</t>
  </si>
  <si>
    <t>DESMONTAJE DE ESTRUCTURA DE MADERA INCLUYE: HERRAMIENTA, MANO DE OBRA Y ACARREOS DENTRO Y FUERA DE LA OBRA.</t>
  </si>
  <si>
    <t>CONSTRUCCION DE TAPIAL DE MADERA DE 2.00 MTS. DE ALTURA INCLUYE: COLOCACION DE POLINES DE 4"x4" @ 2.50 MTS. DE SEPARACION, EXCAVACION, MATERIAL PARA SU FIJACION, RETIRO Y FIJACION, RETIRO Y DESMANTELAMIENTO AL FINALIZAR LA OBRA. (MATERIAL RECUPERABLE PARA EL CONTRATISTA)</t>
  </si>
  <si>
    <t>DESMANTELAMIENTO DE FIEL-TRO DAÑADO FIJADO A TABLAS DE MADERA, INCLUYE: LIMPIEZA DE LA SUPERFICIE, HERRAMIENTA, MANO DE OBRA, ACARREOS DENTRO Y FUERA DE LA OBRA.</t>
  </si>
  <si>
    <t>DESMANTELAMIENTO DE ELEMENTOS ESTRUCTURALES DE MADERA (COLUMNAS), INCLUYE: HERRAMIENTAS, MANO DE OBRA Y ACARREOS DENTRO Y FUERA DE LA OBRA.</t>
  </si>
  <si>
    <t>RETIRO DE ZOCLO DE MADERA, INCLUYE: HERRAMIENTA, MANO DE OBRA, ACARREOS FUERA Y DENTRO DE LA OBRA, TRABAJO TERMINADO.</t>
  </si>
  <si>
    <t>DESMONTAJE DE POLIN DE MADERA DE 4" CON ALTURA DE 2.50M, ANCLADA AL TERRENO NATURAL CON PROFUNDIDAD DE 50 CMS. INCLUYE: MANO DE OBRA, HERRAMIENTAS, ACARREOS DENTRO Y FUERA DE LA OBRA.</t>
  </si>
  <si>
    <t>DESMONTAJE DE ENTREPAÑOS DE TABLA DE MADERA DE 2.50 MTS DE LONGITUD, MATERIAL RECUPERABLE, INCLUYE: HERRAMIENTA, MANO DE OBRA Y ACARREOS FUERA Y DENTRO DE LA OBRA.</t>
  </si>
  <si>
    <t>CONSTRUCCION DE TAPIAL DE 2.00 MTS DE ALTURA A BASE DE CIMBRA COMUN PARA DELIMITAR AREA DE TRABAJO CON LOS VECINOS COLINDANTES. INCLUYE: MATERIAL, MANO DE OBRA, HERRAMIENTAS Y ACARREOS DENTRO Y FUERA DE LA OBRA.</t>
  </si>
  <si>
    <t>PROTECCION A BASE DE TAPIAL DE 2.44 MTRS DE ALTURA CON MADERA TRIPLAY DE 6 MM Y BARROTES DE 2"X4" X 2.50 MTRS, PARA PROTEJER AL PERSONAL QUE LABORA EN EL EDIFICIO, INCL. MATERIAL Y MANO DE OBRA.</t>
  </si>
  <si>
    <t>DESMANTELAMIENTO DE W.C. DE TANQUE BAJO, INCLUYE: DESCONEXION DE LA ALIMENTACION Y A DESAGÜE, HERRAMIENTA, MANO DE OBRA Y ACARREOS FUERA Y DENTRO DE LA OBRA.</t>
  </si>
  <si>
    <t>CONSTRUCCION DE TAPIAL A BASE DE POLINES DE 4" x 4" x 2.50 MTS. AHOGADO EN CONCRETO F'C= 100 KG/CM2 Y ELCTROMALLA 6-6/4-4, (CON MATERIAL RECUPERABLE) INCLUYE: MANO DE OBRA, HERRAMIENTA, EXCAVACION, TRAZO, LIMPIEZA, MATERIALES Y ACARREOS FUERA Y DENTRO DE LA OBRA.</t>
  </si>
  <si>
    <t>DESMONTAJE DE EQUIPO DE AIRE ACONDICIONADO TIPO VENTANA EXISTENTE, INCLUYE: DESMANTELAMIENTO DE TUBERIA DE DREN, ACARREO HASTA LUGAR DE ACOPIO, HERRAMIENTA MENOR, MANO DE OBRA Y TODO LO NECESARIO  PARA SU CORRECTA EJECUCION.</t>
  </si>
  <si>
    <t>EXTRACCIÓN DE TOCONES DE 0.10 A 0.25 MTS. DE DIAMETRO CON EXCAVACIÓN, DESENRAICE, CARGA, DESCARGA DENTRO DE LA OBRA. PARA DIAMETRO DEL TOCÓN MEDIDOS A 1.00 METRO DE ALTURA DEL TERRENO NATURAL, HERRAMIENTA MENOR, MANO DE OBRA, ACARREOS DENTRO Y FUERA DE LA OBRA Y TODO LO NECESARIO PARA SU CORRECTA EJECUCION.</t>
  </si>
  <si>
    <t>DESMANTELAMIENTO DE ARMADURA METALICA EN TECHUMBRE A BASE DE PERFILES ESTRUCTURALES, INCLUYE: ACARREOS FUERA Y DENTRO DE LA OBRA , HERRAMIENTA MENOR, MANO DE OBRA Y TODO LO NECESARIO PARA SU CORRECTA EJECUCION.</t>
  </si>
  <si>
    <t>DESMANTELAMIENTO DE ESTRUCTURA METALICA, INLCUYE: ACARREOS FUERA Y DENTRO DE LA OBRA, HERRAMIENTA MENOR , MANO DE OBRA Y TODO LO NECESARIO PARA SU CORRECTA EJECUCION.</t>
  </si>
  <si>
    <t>DESMANTELAMIENTO DE MALLA CICLON DE 2.00MTS. DE ALTURA CON MARCO DE ANGULO, REFUERZO DIAGONAL DE ANGULO, INCLUYE: ACARREOS FUERA Y DENTRO DE LA OBRA, HERRAMIENTA MENOR, MANO DE OBRA Y TODO LO NECESARIO PARA SU CORRECTA EJECUCION.</t>
  </si>
  <si>
    <t>DESMONTAJE DE PUERTA DE ALUMINIO DE 1.00 MTS. DE ANCHO x 2.50 MTS. DE ALTURA, INCLUYE: MANO DE OBRA, HERRRAMIENTAS Y ACARREOS DENTRO Y FUERA DE LA OBRA.</t>
  </si>
  <si>
    <t>DESMANTELAMIENTO DE REJILLA DE AIRE ACONDICIONADO, INCLUYE: HERRAMIENTA, MANO DE OBRA Y ACARREOS DENTRO Y FUERA DE LA OBRA.</t>
  </si>
  <si>
    <t>DESMANTELAMIENTO DE DUCTERIA EN EDIFICIO, INCLUYE: HERRAMIENTA, MANO DE OBRA Y ACARREOS DENTRO Y FUERA DE LA OBRA.</t>
  </si>
  <si>
    <t>DESMANTELAMIENTO DE ESTRUCTURA METALICA DE EDIFICIOS A UNA ALTURA DE 0.00 A 15.00 METROS DE ALTURA; INCLUYE: ANDAMIOS CUALQUIER ALTURA, ACARREOS DENTRO Y FUERA DE LA OBRA, MANO DE OBRA, HERRAMIENTA Y TODO LO NECESARIO PARA SU CORRECTA EJECUCION</t>
  </si>
  <si>
    <t>DESMANTELAMIENTO Y COLOCACION DE RED DE VOZ Y DATOS EN EDIFICIOS, CON RECUPERACION DE MATERIALES, INCLUYE: MATERIALES, MANO DE OBRA Y ACARREOS DENTRO Y FUERA DE LA OBRA.</t>
  </si>
  <si>
    <t>DESMANTELAMIENTO DE MUEBLE DE MADERA, INCLUYE: HERRAMIENTAS, MANO DE OBRA, ACARREOS FUERA Y DENTRO DE LA OBRA Y TODO LO NECESARIO PARA SU CORRECTA EJECUCION.</t>
  </si>
  <si>
    <t>DESMANTELAMIENTO DE AULA EMERGENTE TIPO CARPA DE 6.00 X 8.00 MTS.  ARMADA A BASE DE PERFILES TUBULARES COMERCIALES, INCLUYE: HERRAMIENTA, MANO DE OBRA, ACARREOS DENTRO Y FUERA DE LA OBRA.</t>
  </si>
  <si>
    <t>DESMANTELAMIENTO DE COLUMPIO MEDIANO CON TRES CANASTILLAS. INCLUYE: DEMOLICIÓN DE CONCRETO F¨C=150 KG/CM2 EN BASES DE ANCLAJE DE 0.30X0.30x0.50 MTS. DE ALTURA CON MARRO Y CUÑA, MANO DE OBRA, HERRAMIENTAS, LIMPIEZA Y ACARREOS DENTRO Y FUERA DE LA OBRA.</t>
  </si>
  <si>
    <t>DESMANTELAMIENTO DE SUBE Y BAJA DOBLE DE 3.00 M DE LONGITUD. INCLUYE: DEMOLICIÓN DE CONCRETO F¨C=150 KG/CM2 EN BASES DE 0.30x0.30x0.50 MTS. DE ALTURA CON MARRO Y CUÑA, MANO DE OBRA, HERRAMIENTAS, LIMPIEZA Y ACARREOS DENTRO Y FUERA DE LA OBRA.</t>
  </si>
  <si>
    <t>DESMONTAR DOMO DE VIDRIO DE 7.25 M2, CON MARCO METALICO DE PERFIL MONTEN DE 8" DAÑADO POR LA CORROSION A UNA ALTURA DE 6.00 A 12.00 M., INCLUYE: HERRAMIENTA, MANO D EOBRA Y ACARREOS FUERA Y DENTRO DE LA OBRA.</t>
  </si>
  <si>
    <t>DESMANTELAMIENTO DE MESA DE DEMOSTRACION CENTRALES DE LABORATORIO,INCLUYE: RECUPERACION DE MATERIALES, DESCONEXION DE TUBERIA HIDRAULICA, SANITARIAS, ELECTRICAS, MANO DE OBRA, HERRAMIENTA, ACARREOS DENTRO Y FUERA DE OBRA.</t>
  </si>
  <si>
    <t>DESMONTAJE Y MONTAJE DE MESA DE PREPARACION Y DEMOSTRACION EN LABORATORIO, INCLUYE: DESCONEXION Y CONEXIÓN DE LA INSTALACION ELECTRICA E HIDROSANITARIA, HERRAMIENTA MANO DE OBRA, ACARREOS DENTRO DE LA OBRA.</t>
  </si>
  <si>
    <t>DESMONTAJE Y MONTAJE DE MESA CENTRAL EN LABORATORIO, INCLUYE: DESCONEXION Y CONEXIÓN DE LA INSTALACION ELECTRICA E HIDROSANITARIA, HERRAMIENTA MANO DE OBRA, ACARREOS DENTRO DE LA OBRA.</t>
  </si>
  <si>
    <t>DESMONTAJE Y MONTAJE DE MESA DE LAVADO DE 2 TARJAS EN LABORATORIO, INCLUYE: DESCONEXION Y CONEXIÓN DE LA INSTALACION HIDROSANITARIA, HERRAMIENTA MANO DE OBRA, ACARREOS DENTRO DE LA OBRA.</t>
  </si>
  <si>
    <t>DESMONTAJE Y MONTAJE DE MESA DE LAVADO DE 1 TARJAS EN LABORATORIO, INCLUYE: DESCONEXION Y CONEXIÓN DE LA INSTALACION HIDROSANITARIA, HERRAMIENTA MANO DE OBRA, ACARREOS DENTRO DE LA OBRA.</t>
  </si>
  <si>
    <t>DESMANTELAMIENTO DE MESAS CENTRALES DE LAB.INCLUYE:RECUPERACION DE MATERIALES,DESCONEXION DE TUB. HIDRAULICA, SANITARIA,ELECTRICAS, MANO DE OBRA, HERRAMIENTA, ACARREOS FUERA Y DENTRO DE OBRA.</t>
  </si>
  <si>
    <t>DESMONTAJE DE BUTACAS, INCLUYE: RECUPERACION DE MATERIAL, MANO DE OBRA, HERRAMIENTA, ACARREOS FUERA Y DENTRO DE LA OBRA.</t>
  </si>
  <si>
    <t>DESMANTELAMIENTO DE TABLERO DE BASQUET-BOL, DE 1.80x1.20 MTS. EXISTENTE. INCLUYE: RETIRAR MATERIAL DE FIJACION, ANDAMIOS A CUALQUIER ALTURA, HERRAMIENTA, MANO DE OBRA Y ACARREOS FUERA Y DENTRO DE LA OBRA.</t>
  </si>
  <si>
    <t>DESMONTAJE Y  RETIRO DE CERCADO A BASE DE ALAMBRE DE PUAS Y POSTES DE MADERA, INCLUYE: RETIRO DE MATERIALES SIN RECUPERACION, HERRAMIENTA, MANO DE OBRA Y ACARREOS FUERA Y DENTRO DE LA OBRA.</t>
  </si>
  <si>
    <t>DEMOLICION DE MESA DE TRABAJO EN LABORATORIO DE 2.41x1.01x0.10 M DE DIMENSIONES, INCLUYE: HERRAMIENTA, MANO DE OBRA Y ACARREOS DENTRO Y FUERA DE LA OBRA.</t>
  </si>
  <si>
    <t>DEMOLICION DE BASE TIPO TRIANGULAR PARA TELEVISION DE CONCRETO ARMADO DE 10 CM. DE ESPESOR DE 0.45x0.45x1.00 MTS., INCLUYE: HERRAMIENTA, MANO DE OBRA Y ACARREOS DENTRO Y FUERA DE LA OBRA.</t>
  </si>
  <si>
    <t>DESMONTAJE Y MONTAJE PARABOLICA EN LOSA DE EDIFICIO, (LOSA POR DEMOLER), INCLUYE: RETIRO DE ANCLAS, DESCONEXION, CARGA Y DESCARGA FUERA DEL EDIFICIO, CARGA ELEVACION A LOSA NUEVA, COLOCACION Y FIJACION, CONEXION, HERRAMIENTA Y MANO DE OBRA.</t>
  </si>
  <si>
    <t>DESMONTAJE DE BUTACAS FIJAS A PISO, INCLUYE: MANO DE OBRA, HERRAMIENTA, ACARREOS FUERA Y DENTRO DE LA OBRA.</t>
  </si>
  <si>
    <t>DEMOLICION DE MESETA DE CONCRETO ARMADO DE 1.75x0.60x0.08 MTS., INCLUYE: HERRAMIENTA, MANO DE OBRA Y ACARREOS DENTRO Y FUERA DE LA OBRA.</t>
  </si>
  <si>
    <t>PERFORACION EN LOSACERO, CONCRETO, PERLITA E IMPERMEABILIZACION PARA INSTALACION DE GAS INCLUYE: REPOSICION DEL MISMO ANDAMIOS A CUALQUIER ALTURA, LIMPIEZA, SELLADOR,MANO DE OBRA, HERRAMIENTA Y ACARREOS FUERA Y DENTRO DE LA OBRA.</t>
  </si>
  <si>
    <t>SUMINISTRO E INSTALACION DE TUBERIA PVC SANITYARIO (ALCANTARILLADO) DIAMETRO 160 MM (6") DE DIAM. SERIE 25 INCLUYE: BAJA DE MATERIAL Y EQUIPO PARA PRUEBAS, FLETES A UN KM. Y MANIOBRAS LOCALES, ACARREOS FUERA Y DENTRO DE LA OBRA, HERRAMIENTA, MANO DE OBRA.</t>
  </si>
  <si>
    <t>LEVANTAR Y QUITAR IMPERMEABILIZANTE NO INTEMPERIZADO APLICADO EN FRIO BAJO ENLADRILLADO. INCLUYE: LIMPIEZA DE LA SUPERFICIE, HERRAMIENTA, MANO DE OBRA Y ACARREOS FUERA Y DENTRO DE LA OBRA (EN LOSA DE AZOTEA A CUALQUIER ALTURA).</t>
  </si>
  <si>
    <t>TALA DE ARBOLES DE 0.5 A 1.00m DE DIAMETRO Y 10.0 MTS DE ALTURA APROXIMADAMENTE. INCLUYE: DERRIBE, DESRAME, CARGA Y DESCARGA, HERRAMIENTA, MANO DE OBRA,  ACARREOS FUERA Y DENTRO DE LA OBRA,  NO SE INCLUYE: EXTRACCION DE TRONCOS NI DESENRRAICE.</t>
  </si>
  <si>
    <t>LEVANTAR Y QUITAR IMPERMEABILIZANTE DAÑADO APLICADO EN FRIO CON MEMBRANA. INCLUYE: QUITAR CAPA DE MORTERO CON CINCEL, LIMPIEZA DE LA SUPERFICIE, ACARREOS DENTRO Y FUERA DE LA OBRA.</t>
  </si>
  <si>
    <t>TALA DE ARBOLES DE 0.20 A 0.80m DE DIAMETRO, MEDIDO A 1.00m DEL TERRENO NATURAL, CON AYUDA DE MOTOSIERRA, INCLUYE: PAGO DEL PERMISO DE DERRIBE DE ARBOLES, ANTE LA DEPENDENCIA CORRESPONDIENTE, DESRAME, CARGA Y DESCARGA, HERRAMIENTA, MANO DE OBRA,  ACARREOS FUERA Y DENTRO DE LA OBRA, NO SE CONSIDERA EXTRACCION DE TRONCOS NI DESENRRAICE.</t>
  </si>
  <si>
    <t>EXTRACCION DE TOCONES CON AYUDA DE EQUIPO MECANICO, MEDIDOS A 1.00 M. DEL TERRENO NATURAL DE 0.20 A 0.80 MTS DE DIAMETRO, INCLUYENDO: EXCAVACION, DESENRAICE, CARGA Y DESCARGA, HERRAMIENTA, MANO DE OBRA, ACARREOS FUERA Y DENTRO DE LA OBRA.</t>
  </si>
  <si>
    <t>DESRRAME DE CACTUS DE ESPESO FOLLAJE DE 1.50 MTS. DE ANCHO Y 2.50 MTS. DE ALTO, PARA PREPARACION DE COLOCACION DE MALLA PERIMETRAL, INCLUYE: HERRAMIENTA, MANO DE OBRA, ACARREO EN CAMION VOLTEO DEL PRODUCTO DEL DESRRAME A UNA DISTANCIA DE 2.5 KM. CARGADO MANUALMENTE.</t>
  </si>
  <si>
    <t>EXTRACCION DE TOCON DE CACTUS DE 0.30 A 0.50 MTS. DE DIAMETRO Y 0.40 MTS.  A 0.60 MTS. DE PROFUNDIDAD, PARA PREPARACION DE COLOCACION DE MALLA PERIMETRAL, INCLUYE: EXCAVACION, HERRAMIENTA, MANO DE OBRA, ACARREO EN CAMION VOLTEO DEL PRODUCTO DE LA EXTRACCION A UNA DISTANCIA DE 2.5 KM CARGADO MANUALMENTE.</t>
  </si>
  <si>
    <t>TALA DE ARBOLES DE 30 A 80 CMS DE DIAMETRO Y DE 15 A 30 MTS DE ALTURA, INCLUYE: DESRRAME Y TALA A MANO, CON EXTRACCION DE RAICES (TOCONES), HERRAMIENTA, MANO DE OBRA Y ACARREOS FUERA DE LA OBRA.</t>
  </si>
  <si>
    <t>EXTRACCION DE TOCON DE ARBOL DE 2.50 MTS. DE CIRCUNFERENCIA CON RAIZ  A 2.00 MTS. DE PROFUNDIDAD INCLUYENDO EXCAVACION, DESENRAICE, CARGA, HERRAMIENTA, MANO DE OBRA, ACARREOS FUERA Y DENTRO DE LA OBRA,</t>
  </si>
  <si>
    <t>EXTRACCION DE TOCON DE ARBOL DE 3.50 MTS. DE CIRCUNFERENCIA CON RAIZ  A 2.00 MTS. DE PROFUNDIDAD INCLUYENDO EXCAVACION, DESENRAICE, CARGA, HERRAMIENTA, MANO DE OBRA, ACARREOS FUERA Y DENTRO DE LA OBRA,</t>
  </si>
  <si>
    <t>TALA DE ARBOL DE COCO DE UNA ALTURA  DE 16 A 20 MTS. DE ALTURA INCLUYE: CORTE, JUNTA DE RAMAS, HERRAMIENTA Y EQUIPO</t>
  </si>
  <si>
    <t>LEVANTAR Y QUITAR IMPERMEABILIZANTE DAÑADO HASTA UNA ALTURA DE 8.00 MTS. INCL: LIMPIEZA DE LA SUPERFICIE, HERRAMIENTA, MANO DE OBRA Y ACARREOS FUERA Y DENTRO DE LA OBRA (EN LOSA DE AZOTEA A CUALQUIER ALTURA)</t>
  </si>
  <si>
    <t>SUMINISTRO Y COLOCACION DE TAPIAL DE TRIPLAY DE PINO, POLINES Y BARROTES DE MADERA, INCLUYE: MATERIALES, ACARREOS DENTRO Y FUERA DE LA OBRA,  MANO DE OBRA  Y HERRAMIENTA.</t>
  </si>
  <si>
    <t>EXTRACCION DE TOCONES, DE HASTA 40 CM DE DIAMETRO INCLUYE: CORTE, DERRIBO DE ARBOL, DESENRAICE, ACARREOS FUERA Y DENTRO DE LA OBRA.</t>
  </si>
  <si>
    <t>DEMOLICION DE PIEDRA EN CIMENTACION CON POLVORA, INCLUYE: MATERIALES, HERRAMIENTA Y MANO DE OBRA.</t>
  </si>
  <si>
    <t>DEMOLICION DE APLANADOS Y RESANE DE FISURA EN AREAS DE PLAFON Y MUROS, INCLUYE, ANDAMIOS, RETIRO DE MATERIAL SOBRANTE Y PRODUCTO DE LAS DEMOLICIONES, MANO DE OBRA Y HERRAMIENTA</t>
  </si>
  <si>
    <t>DESMONTAJE Y REINSTALACION DE REGISTRO Y SALIDA TELEFONICA, INCLUYE: HERRAMIENTA, MANO DE OBRA Y ACARREOS DENTRO Y FUERA DE LA OBRA. MATERIAL RECUPERABLE</t>
  </si>
  <si>
    <t>REHABILITACION DE SALIDAS DE TELEFONO, INCLUYE: REVISION DE CABLES, ACCESORIOS, CONECTORES, SUSTITUCION DE LO DEFECTUOSO, HERRAMIENTA, MANO DE OBRA, ACARREOS FUERA Y DENTRO DE LA OBRA.</t>
  </si>
  <si>
    <t>REHABILITACION Y PUESTA EN MARCHA DE UNIDAD CONDENSADORA ENFRIADA POR AIRE MARCA GILVERT COPELAND MODELO A-300M COM MOTOR DE 3H.P. A 220 3 FASES, 4 HILOS TIPO INDUCCION DE JAULA DE ARDILLA; INCLUYE: REVISION DE VALVULAS, CAMBIOS DE BANDAS, ACEITE, FILTRO, CARGA DE GAS, TUBERIA, EQUIPO, HERRAMIENTA, MANO DE OBRA CALIFICADA, ACARREOS DENTRO Y FUERA DE LA OBRA.</t>
  </si>
  <si>
    <t>DESMANTELAMIENTO DE RED DE VOZ Y DATOS DEL EDIFICIO, SIN RECUPERACION DEL MATERIAL, INCLUYE: MATERIALES, MANO DE OBRA Y ACARREOS FUERA Y DENTRO DE LA OBRA.</t>
  </si>
  <si>
    <t>DESMANTELAMIENTO DE CABLE UTP Y TUBO GALVANIZADO DE 25MM INCLUYE: HERRAMIENTA, MANO DE OBRA, ACARREOS FUERA Y DENTRO DE LA OBRA Y TODO LO NECESARIO PARA SU CORRECTA EJECUCION.</t>
  </si>
  <si>
    <t>DESMONTAJE DE DUCTOS DE LAMINA PARA AIRE ACONDICIONADO, A CUALQUIER ALTURA, EN AZOTEA, INCLUYE: HERRAMIENTA, MANO DE OBRA Y ACARREOS DENTRO Y FUERA DE LA OBRA.</t>
  </si>
  <si>
    <t>DESMONTAR SOPORTE DE BASE DE AIRE ACONDICIONADO, INCLUYE: EQUIPO DE SOPLETE, HERRAMIENTA, MANO DE OBRA, ACARREOS DENTRO Y FUERA DE LA OBRA.</t>
  </si>
  <si>
    <t>DESMANTELAMIENTO Y VUELTA COLOCAR DE EQUIPOS DE AIRE ACONDICIONADO DE 12,000  A  48,000 BTU, POR MODIFICACIÓN DE LA DISTRIBUCION Y CAMBIO DE LUGAR; INCLUYE:  HERRAMIENTA Y MANO DE OBRA, ACARREOS FUERA Y DENTRO DE LA OBRA.</t>
  </si>
  <si>
    <t>RETIRO DE EQUIPO DE AIRE ACONDICIONADO TIPO VENTANA, INCLUYE: DESCONEXIONES, HERRAMIENTA, MANO DE OBRA, ACABADOS FUERA Y DENTRO DE L A OBRA.</t>
  </si>
  <si>
    <t>RETIRO DE PROTECCION DE HERRERIA EN VENTANAS, INCLUYE: HERRAMIENTA, ACARREO Y MANO DE OBRA.</t>
  </si>
  <si>
    <t>DESMONTAJE DE EQUIPO DE AIRE ACONDICIONADO EN AZOTEA REALIZADO CON GENTE, RECUPERANDO EL MATERIAL EN UN AREA DE TRABAJO 4X3, INCLUYE: DESMONTAJE DE RADIADORES, MOTOR, TOLVAS, VENTILADORES, INSTALACION ELECTRICA, LAMINAS CAL. 18, 16, RIELES, 2 SOPORTES DE CONCRETO DE 3.50x DE 25x25, SEPARAR LAS ZONAS ANCLADAS DEL EQUIPO CON LA LOSA, CORTE DE DUCTOS DE ALIMENTACION DE AIRE ACONDICIONADO, RETIRO DE TUBERIA, DESPIECE DEL EQUIPO, ACARREO CON GENTE A AREA DE ALMACENAMIENTO, GUARDADO EN BODEGA, HERRAMIENTA, MANO DE OBRA Y TODO LO NECESARIO PARA SU CORRECTA EJECUCION.</t>
  </si>
  <si>
    <t>DESMONTAJE DE DUCTOS DE LAMINA PARA AIRE ACONDICIONADO DE 0.60x0.40 M.  HASTA 0.80x1.00 M.  A CUALQUIER ALTURA, EN AZOTEA, INCLUYE: DEMOLICION DE RECUBRIMIENTO DE CONCRETO, HERRAMIENTA, MANO DE OBRA Y ACARREOS DENTRO Y FUERA DE LA OBRA.</t>
  </si>
  <si>
    <t>RETIRO DE REJILLA DE AIRE ACONDICIONADO DE 0.50X0.50 EN PLAFOND A CUALQUIER ALTURA. INCLUYE: RETIRO DE LA PIEZA, ACARREOS DENTRO Y FUERA DE LA OBRA, HERRAMIENTA, MANO DE OBRA Y TODO LO NECESARIO PARA SU CORRECTA EJECUCION.</t>
  </si>
  <si>
    <t>DESMONTAJE DE EQUIPO DE AIRE ACONDICIONADO, INCLUYE: DESCONEXION DEL EQUIPO, ANDAMIOS, MANO DE OBRA, HERRAMIENTA NECESARIA, ACARREOS DENTRO Y FUERA DE LA OBRA.</t>
  </si>
  <si>
    <t>DEMOLICION DE ASTA BANDERA EXISTENTE EN OBRA INCLUYE: RECUPERACION DE ASTA BANDERA DE TUBO NEGRO, DEMOLICION DE BASE DE CONCRETO CON MARRO, RETIRO Y ACARREO FUERA Y DENTRO DE LA OBRA DEL MATERIAL PRODUCTO DE LA  DEMOLICION, HERRAMIENTA, MANO DE OBRA.</t>
  </si>
  <si>
    <t>DEMOLICION Y REPOSICION DE PISO 10 CMS. DE ESPESOR F'C=150 KG/CM2. INCLUYE: CORTE DE CONCRETO DOS LINEAS, HERRAMIENTA, MANO DE OBRA Y ACARREOS DENTRO Y FUERA DE LA OBRA.</t>
  </si>
  <si>
    <t>DESMANTELAMIENTO SUMINISTRO Y COLOCACION DE CONTRACANASTA INOXIDABLE Y CESPOL DE PLOMO DE 1  1/2" DE DIAM. EN MESA DE LABORATORIO, INCLUYE: MATERIALES, MANO DE OBRA, HERRAMIENTA, ACARREOS DENTRO Y FUERA DE LA OBRA.</t>
  </si>
  <si>
    <t>DESMANTELAMIENTO DE PIZARRON EXISTENTE, INCLUYE: HERRAMIENTA, MANO DE OBRA Y ACARREOS FUERA Y DENTRO DE LA OBRA.</t>
  </si>
  <si>
    <t>DEMOLICION DE CANAL PLUVIAL PRINCIPAL DE CONCRETO ARMADO CON MALLA ELECTROSOLDADA 6-6/10-10, INCLUYE: HERRAMIENTA, MANO DE OBRA Y ACARREOS FUERA Y DENTRO DE LA OBRA.</t>
  </si>
  <si>
    <t>DEMOLICION DE PISO DE ASFALTO DE 10 CMS. DE ESPESOR; INCLUYE: HERRAMIENTA, MANO DE OBRA Y ACARREOS FUERA Y DENTRO DE LA OBRA.</t>
  </si>
  <si>
    <t>EXCAVACION A MAQUINA EN CAJA EN MATERIAL INVESTIGADO EN OBRA, A  CUALQUIER PROFUNDIDAD INCLUYE: CORTE, ACAMELLONADO DE MATERIAL, ACHIQUE, AFINE DE TALUDES, ADEME, TRASPALEO, DESASOLVE,  HERRAMIENTA, MANO DE OBRA,  ACARREOS FUERA Y DENTRO DE LA OBRA.</t>
  </si>
  <si>
    <t>EXCAVACION EN TERRENO SATURADO CON AYUDA DE EQUIPO MECANICO, INCLUYENDO: TRASPALEOS, AFINE DE FONDO, ACHIQUE, AFINE DE TALUDES, ADEME, TRASPALEO, DESASOLVE, HERRAMIENTA, MANO DE OBRA Y ACARREOS FUERA Y DENTRO DE LA OBRA.</t>
  </si>
  <si>
    <t>EXCAVACION A MANO EN TERRENO ROCOSO CON CUÑA Y MARRO, 0.00 A 1.00 MTS. DE PROFUNDIDAD SECCION OBLIGADA, INCLUYE: AFINE DE TALUDES, ACARREOS FUERA Y DENTRO DE LA OBRA, MANO DE OBRA, HERRAMIENTA, TRASPALEOS.</t>
  </si>
  <si>
    <t>EXCAVACION CON EQUIPO MECANICO EN ZANJA, DE 0.0 A 2.50 MTS. DE PROFUNDIDAD SECCION. INCLUYE: ACHIQUE, AFINE DE TALUDES, ADEME, TRASPALEO, DESASOLVE,  ACARREOS FUERA Y DENTRO DE LA OBRA, HERRAMIENTA Y MANO DE OBRA.</t>
  </si>
  <si>
    <t>EXCAVACION DE MATERIAL EN TERRENO SATURADO, CON EXCESO DE AGUA PRODUCTO DE DERRUMBE DE TALUDES POR INESTABILIDAD, PROVOCADOS POR LLUVIAS, EN CEPAS DE CIMENTACION YA EXCAVADAS, INCLUYE: AFINES DE TALUDES, ACARREOS FUERA Y DENTRO DE LA OBRA, MANO DE OBRA, TRASPALEO, AFINE DE FONDO Y ACHIQUE.</t>
  </si>
  <si>
    <t>EXCAVACION A MANO EN TERRENO INV. DE 0-2MTS EN ZANJAS; INCLUYE: ACHIQUE, AFINE DE TALUDES, ADEME, TRASPALEO, DESASOLVE,  ACARREOS FUERA Y DENTRO DE LA OBRA, HERRAMIENTA Y MANO DE OBRA.</t>
  </si>
  <si>
    <t>DESMANTELAMIENTO DE CANCELERIA DE ALUMINIO CON PANEL EN LA PARTE INFERIOR Y CRISTAL FLOTADO CLARO EN LA PARTE SUPERIOR, INCLUYE: DESMONTAJE DE VIDRIO, RECUPERANDO EL MATERIAL, HERRAMIENTA, MANO DE OBRA Y ACARREOS FUERA Y DENTRO DE LA OBRA.</t>
  </si>
  <si>
    <t>DEMOLICION DE CANAL PLUVIAL (REJILLA) HECHA A BASE DE MUROS DE TABIQUE, APLANADO ACABADO PULIDO Y REJILLA METALICA A BASE DE SOLERA A MARCO DE ANGULO, EN INTERIOR DE EDIFICIO; INCLUYE: ACARREOS DE MATERIAL PRODUCTO DE DEMOLICION, HERRAMIENTA, MANO DE OBRA Y LIMPIEZA</t>
  </si>
  <si>
    <t>DESASOLVE DE CANAL PLUVIAL EXISTENTE, INCLUYE: ACARREOS DENTRO Y FUERA DE LA OBRA, HERRAMIENTA Y MANO DE OBRA.</t>
  </si>
  <si>
    <t>REVISION Y MANTENIMIENTO DE FOSA SEPTICA, INCLUYE: TODO LO NECESARIO, CAP. 12M3.</t>
  </si>
  <si>
    <t>RETIRO DE TAPA DE CONCRETO EN CANAL PLUVIAL DE 0.90 A 1.20 MTS. DE ANCHO, INCLUYE: HERRAMIENTA, MANO DE OBRA, ACARREOS FUERA Y DENTRO DE LA OBRA.</t>
  </si>
  <si>
    <t>DEMOLICION DE CASTILLO DE 25X25 CMS. DE CONCRETO ARMADO CON 4 VARILLAS DEL No. 3 Y ESTRIBOS @ 15 CMS. INCLUYE: RETIRO DE ESCOMBRO, HERRAMIENTA, MANO DE OBRA Y ACARREOS FUERA Y DENTRO DE LA OBRA.</t>
  </si>
  <si>
    <t>DESMANTELAMIENTO DE MUEBLE TIPO COCINETA INTEGRAL EXISTENTE DE 6.52 X 0.60 X 0.90 MTS. DE H. ,  A BASE DE MADERA. INCLUYE: DESCONEXION DE LA ALIMENTACION HIDROSANITARIA, GAS, DESMONTAJE DE TARJA DE ACERO INOXIDABLE, RESANES, MANO DE OBRA, HERRAMIENTA, LIMPIEZA Y ACARREOS DENTRO Y FUERA DE LA OBRA.</t>
  </si>
  <si>
    <t>DESMANTELAMIENTO DE VENTANAS DE 1.52X3.90 M, INCLUYE: DEMOLICION DE MURO EN PERIMETRO DE VENTANAS Y ACARREO A BODEGA.</t>
  </si>
  <si>
    <t>DESMANTELAMIENTO DE VENTANAS DE 1.52X2.90 M, INCLUYE: DEMOLICION DE MURO EN PERIMETRO DE VENTANAS Y ACARREO A BODEGA.</t>
  </si>
  <si>
    <t>DESMONTAJE DE CRISTAL FLOTADO CLARO DE 6MM EN AREA DE VENTANAS,  INCLUYE: HERRAMIENTA, MANO DE OBRA Y ACARREOS FUERA Y DENTRO DE LA OBRA.</t>
  </si>
  <si>
    <t>DESMONTAJE Y MONTAJE DE PROTECCIONES EN VENTANAS A BASE DE FIERRO ESTRUCTURAL DE 13 MM CON RECUPERACION DEL MATERIAL. INCLUYE: ELEVACION, PLOMEO, FIJACION, RESANES,PRIMARIO ANTICORROSIVO, SOLDADURA, HERRAMIENTA, MANO DE OBRA, ACARREOS FUERA Y DENTRO DE LA OBRA.</t>
  </si>
  <si>
    <t>DESMANTELAMIENTO DE PUERTAS DE 1.00X2.50 M, INCLUYE: DEMOLICION DE MURO EN PERIMETRO DE PUERTAS Y ACARREO A BODEGA.</t>
  </si>
  <si>
    <t>DESMANTELAMIENTO DE MURO DE TABLAROCA DE 10 CM. DE ESPESOR,  INCLUYE: HERRAMIENTA, MANO DE OBRA Y ACARREOS FUERA Y DENTRO DE LA OBRA.</t>
  </si>
  <si>
    <t>DESMANTELAMIENTO DE MAMPARA DE CONCRETO EN BAÑOS EN MAL ESTADO DE DIFERENTE MEDIDAD PARA SU POSTERIOR REFUERZO, INCLUYE: ACOMODO TEMPORAL EN AREA INDICADA POR LA SUPERVISION PARA SU POSTERIOR REINSTALACION, HERRAMIENTA, MANO DE OBRA Y ACARREOS FUERA Y DENTRO DE LA OBRA</t>
  </si>
  <si>
    <t>DESMANTELAMIENTO DE MESA DE LABORATORIO DE 3.60X1.10, ANCLADA A PISO, INCLUYE: DESCONEXION DE INSTALACIONES DE LUZ, AGUA Y GAS, HERRAMIENTA, MANO DE OBRA Y ACARREOS FUERA Y DENTRO DE LA OBRA</t>
  </si>
  <si>
    <t>DESPALME CON AYUDA DE EQUIPO MECANICO EN TERRENO INVESTIGADO EN OBRA, INCLUYE: AFINES DE TALUDES, TRASPALEOS,  EXTRACCION DE TOCONES, ACARREOS FUERA Y DENTRO DE LA OBRA, HERRAMIENTA Y MANO DE OBRA</t>
  </si>
  <si>
    <t>DESPALME DE TERRENO DE 20 A 30 CMS. DE PROFUNDIDAD PARA QUITAR CAPA DE TIERRA VEGETAL INCLUYE: DESENRRAICE, HERRAMIENTA, MANO DE OBRA Y ACARREO EN CAMION VOLTEO EL PRODUCTO DESPALMADO A UNA DISTANCIA DE 2.5 KMS. CARGADO MANUALMENTE.</t>
  </si>
  <si>
    <t>DESMONTAJE DE VENTILADOR PESO APROXIMADO DE 15 KG. A UNA ALTURA DE 2.5 M., INCLUYE: MANO DE OBRA, DESCONEXION DE DUCTOS ELECTRICOS, EQUIPO Y HERRAMIENTA Y  ACARREOS HASTA EL ALMACEN DEL SITIO,</t>
  </si>
  <si>
    <t>DESMONTE EN AREA DE DESPLANTE DE EDIFICIOS DE ESPESO FOLLAJE, INCL. HERRAMIENTA, MANO DE OBRA Y ACARREOS FUERA Y DENTRO DE LA OBRA</t>
  </si>
  <si>
    <t>DESPALME DE TERRENO, INCLUYE: ACARREOS, HERRAMIENTA, MATERIALES Y MANO DE OBRA.</t>
  </si>
  <si>
    <t>DEMOLICION DE CONCRETO ARMADO EN COLUMNAS DE FORMA MANUAL EN SEGUNDA PLANTA DEL EDIFICIO, INCLUYE: ACARREOS DE MATERIAL PRODUCTO DE LA DEMOLICION CON CAMION VOLTEO, ANDAMIOS, HERRAMIENTA, MANO DE OBRA, ACARREOS DENTRO Y FUERA DE LA OBRA.</t>
  </si>
  <si>
    <t>DEMOLICION DE CONCRETO ARMADO EN ESTRUCTURA, LOSAS DE ENTREPISO Y TRABES DE FORMA MANUAL, INCLUYE: HERRAMIENTA, MANO DE OBRA, ACARREOS, DENTRO Y FUERA DE LA OBRA CON CAMION DE VOLTEO.</t>
  </si>
  <si>
    <t>DEMOLICION DE CEJA DE ESCALERA DE 0.10 x 0.08 x 1.00 MTS. PARA RECIBIR ACABADO DE NARIZ DE CONCRETO ARMADO, INCLUYE: HERRAMIENTA, MANO DE OBRA Y ACARREOS FUERA Y DENTRO DE LA OBRA.</t>
  </si>
  <si>
    <t>DEMOLICION Y LEVANTAMIENTO DE GRANITO EN PASAMANO, PIRAMIDE Y LETRAS EN "U", CON UN ANCHO DE 0.1 A 0.2 MTS.  PROMEDIO, DE MANERA CUIDADOSA PARA NO MALTRATAR HERRERIA, INCLUYE: HERRAMIENTA, MANO DE OBRA Y ACARREOS FUERA Y DENTRO DE LA OBRA.</t>
  </si>
  <si>
    <t>ESCARIFICADO, AFINACIÒN Y COMPACTACIÒN AL 90% DEL PESO VOLUMÈTRICO SECO MÀXIMO PROCTOR DE LA SUPERFICIE DESCUBIERTA DEL ÀREA DE DESPLANTE CON UN ESPESOR DE 20 CM, COMPACTADO CON RODILLO VIBRATORIO MANUAL O EQUIPO SIMILAR, INCLUYE: EQUIPO Y HERRAMIENTA, MANIOBRAS, TRANSPORTACIÒN DE EQUIPO, MANO DE OBRA Y ACARREOS DENTRO Y FUERA DE LA OBRA Y TODO LO NECESARIO PARA SU CORRECTA EJECUCION.</t>
  </si>
  <si>
    <t>DEMOLICION DE GRADA DE MAMPOSTERIA EXISTENTE EN ACCESO AL ESTACIONAMIENTO, INCLUYE: MANO DE OBRA, HERRAMIENTA Y ACARREOS DENTRO Y FUERA DE LA OBRA.</t>
  </si>
  <si>
    <t>SUMINISTRO Y RELLENO DE MATERIAL INERTE COMPACTO CON PISON Y AGUA EN CAPAS DE 20 CM. DE ESPESOR, INCLUYE: ACARREOS DENTRO Y FUERA DE LA OBRA, MEDIR COMPACTO.</t>
  </si>
  <si>
    <t>DEMOLICION DE PISO DE CONCRETO ARMADO  CON VARILLA DEL No.2 Ó MALLA  DE ALAMBRE DE 10 CMS. DE ESPESOR, CON EQUIPO NEUMATICO; INCLUYE: ACARREOS A 20 METROS, HERRAMIENTA MENOR, MANO DE OBRA Y TODO LO NECESARIO PARA SU CORRECTA EJECUCION</t>
  </si>
  <si>
    <t>TALA DE ARBOLES DE 0.50 A 0.75 MTS DE DIAMETRO DE TRONCO MEDIDO, CON EQUIPO MECANICO A 1.00 M DEL NIVEL DEL TERRENO NATURAL, CON DERRIBE, DESRRAME, CARGA, ACARREOS Y DESCARGA DENTRO DE LA OBRA, CON MADERA TROCEADA A DISPOSICION DE LA DEPENDENCIA, INCLUYE: HERRAMIENTA MENOR, MANO DE OBRA Y TODO LO NECESARIO PARA SU CORRECTA EJECUCION (NO SE INCLUYE EXTRACCION DE TRONCOS NI DESENRAICE)</t>
  </si>
  <si>
    <t>TRAZO Y DEMOLICION  DE MUROS DE TABIQUE O BLOCK DE 18.00 CMS. DE ESPESOR PARA ELABORAR VANO PARA PUERTA;  INCLUYE: ACARREO A 20 METROS, HERRAMIENTA MENOR, MANO DE OBRA Y TODO LO NECESARIO PARA SU CORRECTA EJECUCION.</t>
  </si>
  <si>
    <t>DESMANTELAMIENTO DE BUTACAS DE AUDITORIO SERIES DE 6;  INCLUYE: ACARREO A 20 METROS, HERRAMIENTA MENOR, MANO DE OBRA Y TODO LO NECESARIO PARA SU CORRECTA EJECUCION.</t>
  </si>
  <si>
    <t>DEMOLICION EN MURO PARA APERTURA DE PUERTA; INCLUYE: DEMOLICION, PREPARACION, EMBOQUILLADO, RESANES, CIMBRA, MATERIALES, LIMPIEZA, HERRAMIENTA, MANO DE OBRA Y ACARREOS FUERA Y DENTRO DE LA OBRA.</t>
  </si>
  <si>
    <t>DEMOLICION DE LOSA DE CONCRETO; CONSISTE EN RETIRO DE CASETON DE UNICEL, IMPERMEABILIZANTE PREFABRICADO, MALLA DE GALLINERO,RELLENO DE CALICHE DE 20 CMS DE ESPESOR, INCLUYE; MATERIALES, ANDAMIOS A CUALQUIER ALTURA, HERRAMIENTA, MANO DE OBRA, ACARREOS DENTRO Y FUERA DE LA OBRA.</t>
  </si>
  <si>
    <t>DESMONTAJE Y RETIRO DE BANCA METALICA, INCLUYE: EXTRACCIÓN Y DEMOLICIÓN DE BASE DE CONCRETO EN LAS 2 PATAS, EXCAVACIÓN, ATAQUE OBLIGADO CON PICO O UNA CUÑA Y MARRO, ACARREOS A 20 MTS. HERRAMIENTA MENOR, MANO DE OBRA, Y TODO LO NECESARIO PARA SU CORRECTA EJECUCIÓN.</t>
  </si>
  <si>
    <t>DESMONTAJE Y RETIRO DE LETRERO INFORMATIVO, INCLUYE: EXTRACCIÓN Y DEMOLICIÓN DE BASE DE CONCRETO EN LAS 2 PATAS, EXCAVACIÓN, ATAQUE OBLIGADO CON PICO O UNA CUÑA Y MARRO, ACARREOS A 20 MTS. HERRAMIENTA MENOR, MANO DE OBRA, Y TODO LO NECESARIO PARA SU CORRECTA EJECUCIÓN.</t>
  </si>
  <si>
    <t>DEMOLICION DE ESTRADOS DE CONCRETO ARMADO DE 1.20x2.50 MTS. Y 0.16 DE ESPESOR, INCLUYE: HERRAMIENTA, MANO DE OBRA, ACARREOS FUERA DE LA OBRA.</t>
  </si>
  <si>
    <t>DEMOLICION DE COLUMNAS DE CONCRETO PARA TABLERO DE BASKETBOL DE 0.00 A 5.00 MTS. DE ALTURA, DE 0.25x0.40MTS. INCLUYE: ANDAMIOS, MANO DE OBRA Y ACARREROS FUERA Y DENTRO DE LA OBRA.</t>
  </si>
  <si>
    <t>DEMOLICION DE CEJA PERIMETRAL DE CONCRETO F´C=250 KG/CM2, SECCION PROMEDIO DE 0.28x0.10 M, ARMADO CON VAR #3 Y BASTON DE VAR#2  A CADA 25 CMS, DE LOG. INCLUYE: MANO DE OBRA, HERRAMIENTAS Y ACARREOS DENTRO Y FUERA DE LA OBRA.</t>
  </si>
  <si>
    <t>DERRIBE DE ARBOLES DE 2 HASTA 8 MTS. DE ALTURA Y DE 0.30 A 0.50 MTS. DE DIAMETRO INCLUYE: DESTRONQUE, CORTE, RETIRO DE RAIZ, TROCIADO, DESRRAME,MANO DE OBRA, HERRAMIENTA Y ACARREOS DENTRO Y FUERA DE LA OBRA</t>
  </si>
  <si>
    <t>RELLENO DE EXCAVACIONES PARA ESTRUCTURAS Y/O PARA ALCANZAR NIVELES DE PROYECTO, EN CAPAS DE 20 CMS DE ESPESOR, COMPACTADOS CON RODILLO VIBRATORIO MANUAL O EQUIPO SIMILAR, AL 90% SEGUN PRUEBA PROCTOR, PREVIA LA INCORPORACION DEL AGUA NECESARIA, INCL.: ACARREROS, MEDIDO COMPACTO. CON MATERIAL PRODUCTO DE LA EXCAVACION, EXTENDIDO DEL MATERIAL, HERRAMIENTA MENOR, MANO DE OBRA Y TODO LO  NECESARIO PARA SU CORRECTA EJECUCION.</t>
  </si>
  <si>
    <t>DEMOLICION DE LOSA LIGERA DE PANEL COVINTEC  CON CAPA DE COMPRESION DE CONCRETO DE 5  CM. DE ESPESOR, INCLUYE; RETIRO DE FIBROMALLA, HERRAMIENTA, MANO DE OBRA Y ACARREOS DENTRO Y FUERA DE LA OBRA</t>
  </si>
  <si>
    <t>DESMONTAR TECHUMBRE A BASE DE PERFIL TUBULAR Y LAMINA GALVANIZADA; INCLUYE: ACARREOS FUERA Y DENTRO DE LA OBRA HERRAMIENTA MENOR Y TODO LO NECESARIO PARA SU CORRECTA EJECUCIÓN.</t>
  </si>
  <si>
    <t>DEMOLICION DE PISO DE CONCRETO DE 15 A 30 CMS. DE ESPESOR; INCLUYE: ACARREOS FUERA Y DENTRO DE LA OBRA, HERRAMIENTA MENOR, MANO DE OBRA Y TODO LO NECESARIO PARA SU CORRECTA EJECUCION.</t>
  </si>
  <si>
    <t>DESMONTAJE DE ESCALERA METALICA A BASE DE MONTEN Y PERFIL TUBULAR, INCLUYE : HERRAMIENTA MANO DE OBRA Y ACARREO DENTRO DE OBRA.</t>
  </si>
  <si>
    <t>LIMPIEZA, RECUBRIMIENTO DE PIEDRA CON CEPILLO DE ALMBRE, AGUA Y ACIDO MURIATICO, INCLUYE; MATERIALES, MANO DE OBRA, HERRAMIENTA Y TODO LO NECESARIO PARA SU CORRECTA EJECUCION</t>
  </si>
  <si>
    <t>DEMONTAJE DE CHICHARRA TIPO ESCUELA, INCLUYE: HERRAMIENTA, MANO DE OBRA Y TODO LO NECESARIO PARA SU CORRACTA EJECUCION.</t>
  </si>
  <si>
    <t>DESMONTAJE CON RECUPERACION DE LUMINARIA FLUORESCENTE DE 30X30 CM. HASTA UNA ALTURA DE 5 M. INCLUYE: DESCONEXION, RETIRO DE SOPRTERIA, ANDAMIOS, ACARREOS FUERA Y DENTRO DE LA OBRA,MANO DE OBRA , EQUIPO Y HERRAMIENTA,P.U.O.T.</t>
  </si>
  <si>
    <t>DERRIBO DE ARBOLES DE 0.15 A 0.45M DE DIÁMETRO Y DE 2.00 A 3.00M DE ALTURA, INCLUYE: DESRRAME CON MACHETE, DESTRONQUE CON HACHA, TROCEADO, MANO DE OBRA, ACARREOS DENTRO Y FUERA  DE LA OBRA.</t>
  </si>
  <si>
    <t>REHABILITACION DE ARRIATES DE DIFERENTES MEDIDAS, A BASE DE MURO DE BLOCK DE CONCRETO, APLANADO EN AMBAS CARAS CON MORTERO CEM-CAL-ARENA 1:2:6, REMATADOS CON UNA LOSA DE CONCRETO DE F'C=150 KG/CM2 DE 8 CM DE ESPESOR, INCL: MATERIALES, ACARREOS DENTRO Y FUERA DE LA OBRA, PLOMEO, HERRAMIENTA, MANO DE OBRA Y TODO LO NECESARIO PARA SU CORREECTA EJECUCION.</t>
  </si>
  <si>
    <t>RESANE EN  MUROS  DE APLANADO SIMILAR AL EXISTENTE, UTILIZANDO RECUBRIMIENTO A BASE DE RESINAS, REDIMIX, YESO O CEMENTO BLANCO, ACABADO PULIDO FINO, INCLUYE: MATERIALES, HERRAMIENTA, MANO DE OBRA, TODO LO NECESARIO PARA SU CORRECTA APLICACIÓN Y FUNCIONAMIENTO.</t>
  </si>
  <si>
    <t>DESMONTAR  PUERTAS DE CANCELERIA O METÁLICAS CON RECUEPRACION DE MATERIAL;  INCLUYE: DESMONTAR MARCOS Y CHAMBRANAS, ACARREO A 20 METROS, HERRAMIENTA MENOR, MANO DE OBRA YTODO LO NECESARIO PARA SU CORRECTA EJECUCION.</t>
  </si>
  <si>
    <t>LIMPIEZA DE MUEBLES DE BAÑO CON AGUA Y JABON, INCLUYE: HERRAMIENTA, MANO DE OBRA Y ACARREOS FUERA Y DENTRO DE LA OBRA.</t>
  </si>
  <si>
    <t>DESMONTAJE DE CANCELERIA METALICA CON CRISTAL FIJO Y/O TABLETAS (INCLUYE CRISTAL DE 6 MM.) Y PROTECCION METALICA SOLDADA A LA CANCELERIA SIN RECUPERACION DEL MATERIAL, EXISTENTE EN OBRA. INCLUYE: RETIRO DE ANCLA METALICA CON CINCEL Y MARRO, DEMOLICION DE EMBOQUILLADO EN MURO BAJO ESTIBA DEL MATERIAL, MANO DE OBRA, HERRAMIENTAS Y ACARREOS DENTRO Y FUERA DE LA OBRA.</t>
  </si>
  <si>
    <t>REHABILITACION DE SALIDA DE CONTACTO MONOFASICO DUPLEX POLARIZADO 127V-15 AMPS., INCLUYE: , CABLES, CHASIS, SOBRETAPA DE 1 A 3 VENTANAS, HERRAMIENTAS, MATERIALES, MANO DE OBRA Y ACARREOS DENTRO Y FUERA DE LA OBRA.</t>
  </si>
  <si>
    <t>DESAZOLVE DE MATERIAL ARCILLOSO HUMEDO (LODO) PRODUCTO DE DERRUMBES Y ARRASTRE DE LLUVIAS, SOBRE CANCHA O PLAZA CIVICA, INCLUYE: RETIRO DE MATERIAL POR MEDIOS MANUALES, LIMPIEZA, RETIRO FUERA DE LA OBRA, MATERIALES PARA LIMPIEZA, HERRAMIENTA, MANO DE OBRA, SOBRE ACARREO A PRIMER KILOMETRO DEL MATERIAL PRODUCTO DE LAS EXCAVAVIONES, DEMOLICIONES Y TODO EL MATERIAL QUE TENGA QUE SER RETIRADO FUERA DE LA OBRA, MATERIALES PARA LIMPIEZA, HERRAMIENTA, MANO DE OBRA.</t>
  </si>
  <si>
    <t>CORTE EN CAJA EN TERRENO TIPO II HUMEDO CON MEDIOS MECÁNICOS, DE 1.60m DE PROFUNDIDAD,  SE CONSIDERA MEDICIÓN DE LA EXCAVACIÓN, APILE DEL MATERIAL PRODUCTO DE LA EXCAVACIÓN, CARGA Y ACARREO PRODUCTO DEL CORTE FUERA DE LA OBRA A 5KM. INCLUYE: MATERIAL, MANO DE OBRA, HERRAMIENTA Y EQUIPO.</t>
  </si>
  <si>
    <t>BOMBEO DE ACHIQUE CON BOMBA DE 75 MM (3"), SE CONSIDERA OPERACIÓN, MANTENIMIENTO, COMBUSTIBLE, FLETE AL LUGAR DE LOS TRABAJOS. INCLUYE: MANO DE OBRA Y EQUIPO.</t>
  </si>
  <si>
    <t>FORMACIÓN Y CONFORMACIÓN DE TERRAPLÉN CON MATERIAL DE BANCO PARA NIVELACIÓN DE PLATAFORMA DE CIMENTACIÓN CON UN ESPESOR PROMEDIO DE 0.20m. (SEGÚN PROYECTO) CON MEDIOS MECÁNICOS COMPACTADO AL 95% PROCTOR. (PRUEBAS DE COMPACTACIÓN EN LABORATORIO). INCLUYE: MATERIAL, MANO DE OBRA Y EQUIPO.</t>
  </si>
  <si>
    <t>SUMINISTRO, ELEVACIÓN, TENDIDO Y NIVELADO DE RELLENO CON MATERIAL DE LA REGION (TEZONTLE O MATERIAL SIMILAR) PARA ÁREA DE BAÑO PARA COLOCAR INSTALACIONES. INCLUYE: MATERIAL, MANO DE OBRA, HERRAMIENTA MENOR Y EQUIPO.</t>
  </si>
  <si>
    <t>DEMOLICION DE CONCRETO F'C=250 KG/CM2, EN CEJA, INCLUYE: HERRAMIENTA, MANO DE OBRA Y ACARREOS FUERA Y DENTRO DE LA OBRA.</t>
  </si>
  <si>
    <t>SUMINISTRO Y COLOCACION DE RECUBRIMIENTO ELASTICO DE 13MM (MEZCLA DE POLIURETANO) INCLUYE: HERRAMIENTA, MANO DE OBRA, ACARREOS DENTRO Y FUERA DE LA OBRA.</t>
  </si>
  <si>
    <t>SUMINISTRO Y TENDIDO DE GRAVA TRITURADA DE 1/2" T.M.A. INCLUYE: HERRAMIENTA, MANO DE OBRA Y ACARREOS FUERA Y DENTRO DE LA OBRA.</t>
  </si>
  <si>
    <t>SUMINISTRO Y RELLENO DE MATERIAL MEJORADO A BASE GRANZON O POLVO DE ROCA BAJO ZAPATAS DE CIMENTACION PARA ALCANSAR NIVELES DE PROYECTO EN CAPAS DE 20 CMS.DE ESPESOR COMPACTADO CON PISON DE MANO AL 90 % SEGUN PRUEBA PROCTOR ,PREVIA LA INCORPORACION DEL AGUA, INCLUYE : SUMINISTRO,COLOCACION ,ACARREOS DENTRO Y FUERA DE OBRA,MEDIDO COMPACTADO HERRAMIENTA,MANO DE OBRA Y TODO LO NECESARIO PARA SU CORRECTA EJECUCION A UNA PROFUNDIDAD DE 2.00 MTS DE ALTURA.</t>
  </si>
  <si>
    <t>DESMANTELAMIENTO DE PUERTA PARA MAMPARA A BASE DE PERFIL TUBULAR DE 1"X1" CON LAMINA GALV. TIPO "V" CAL. 18, INCLUYE: HERRAMIENTA, MANO DE OBRA Y ACARREOS DENTRO Y FUERA DE LA OBRA.</t>
  </si>
  <si>
    <t>RETIRO DE TAPEAL DE LAMINA DE 3.05 M Y POSTES DE MADERA ANCLADOS EN FIRMES, INCLUYE: DESCLAVADO, RETIRO DE POSTES (POLINES), ACARREOS Y ESTIBADOS EN AREA DE BODEGAS,MANO DE OBRA Y HERRAMIENTAS.</t>
  </si>
  <si>
    <t>RANURADO DE MURO DE TABIQUE PARA PASO DE CANALETA O DUCTO DE REJILLA PARA LA INSTALACION DE DATOS, INCLUYE: MANO DE OBRA Y HERRAMIENTA.</t>
  </si>
  <si>
    <t>RANURADO EN MURO PARA COLOCACION DE TUBERIA DE INSTALACION ELECTRICA A BASE DE MARRO Y CINCEL, INCLUYE: MANO DE OBRA, HERRAMIENTA.</t>
  </si>
  <si>
    <t>RANURADO DE PISO DE CONCRETO ARMADO DE 8 A 10 CMS DE ANCHO, CON DISCO DE CORTE PARA TENDIDO DE TUBERIA, INCLUYE: EQUIPO Y HERRAMIENTA, MANO DE OBRA.</t>
  </si>
  <si>
    <t>RANURADO A MANO DE LOSA Y PISOS ARMADOS EXISTENTES CON CINCEL Y MARRO PARA NO DAÑAR LA ESTRUCTURA, PARA COLOCACION DE TUBERIA CONDUIT DE PVC DE 13 A 50 MM. DE DIAMETRO PARA INSTALACIONES ELECTRICAS SEGÚN PROYECTO, INCLUYE RETIRO DE MATERIAL PRODUCTO DEL RANURADO, RESANES CON MORTERO CEMENTO ARENA 1:3, HERRAMIENTAS Y MANO DE OBRA.</t>
  </si>
  <si>
    <t>RANURADO DE MURO PARA COLOCACION DE TABLERO DE CONTROL, INCLUYE: RESANE DEL CORTE DEL MURO CON MORTERO CEM-CAL-ARENA, ACARREOS, LIMPIEZA, ANDAMIOS, MANO DE OBRA, HERRAMIENTA MENOR Y TODO LO NECESARIO PARA SU CORRECTA EJECUCION.</t>
  </si>
  <si>
    <t>PERFORACION DE LOSA DE ENTREPISO Y/O COLUMNA PARA ANCLAR CASTILLO DE 15 x 15 CMS., INCLUYE: 4 BARRENACIONES CON TALADRO Y BROCA DE 3/8", DE  5 CMS. DE PROFUNDIDAD, MANO DE OBRA, HERRAMIENTA, ACARREOS FUERA Y  DENTRO DE LA OBRA.</t>
  </si>
  <si>
    <t>RETIRO DE POSTE EXISTENTE EN SITIO DE LOS TRABAJOS, INCLUYE: GRUA HIDRAULICA MONTADA SOBRE CAMION Y TODO LO NECESARIO PARA SU CORRECTA EJECUCION.</t>
  </si>
  <si>
    <t>RELLENO CON PIEDRAPLEN DE 2" A 4" DIAM., PARA FILTRO DEBAJO DE LAS ZAPATAS EN CAPAS DE 20 CMS. DE ESPESOR COMPACTADO CON EQUIPO MECANICO, AL 90% SEGUN PRUEBA PROCTOR, INCLUYE: SUMINISTRO Y EXTENDIDO DEL MATERIAL, HERRAMIENTA, MANO DE OBRA, ACARREOS FUERA Y DENTRO DE LA OBRA, MEDIDO COMPACTADO.</t>
  </si>
  <si>
    <t>RANURADO Y RESANE DE FISURA EN APLANADO EXISTENTE EN MURO CON UNA UN ESPESOR DE 20 CMS. DE ANCHO ZONA DE GRIETAS, CON MORTERO CEM-CAL-ARENA 1:2:6 REFORZADO CON MALLA TIPO GALLINERO, INCLUYE: HERRAMIENTA, MANO DE OBRA, ACARREOS DENTRO Y FUERA DE LA OBRA Y ANDAMIOS.</t>
  </si>
  <si>
    <t>DESINSTALACIÓN DE CABLE EXISTENTE (DEL TRANSFORMADOR AL MURO DE ACOMETIDA): INCLUYE: HERRAMIENTA, MANO DE OBRA Y ACARREOS DENTRO Y FUERA DE LA OBRA</t>
  </si>
  <si>
    <t>RELLENO CON MATERIAL FILTRANTE DE GRAVA TRITURADA 3/4" Y ARENA, EN CAPAS DE 20 CMS. DE ESPESOR, COMPACTADAS CON RODILLO VIVRATORIO O EQUIPO SIMILAR AL 90 % SEGUN PRUEBA PROCTOR, PREVIA LA INCORPORACION DEL AGUA NECESARIA. INCLUYE: EXTENDIDO DEL MATERIAL MEDIDO COMPACTADO, HERRAMIENTA, MANO DE OBRA, ACARREOS FUERA Y DENTRO DE LA OBRA.</t>
  </si>
  <si>
    <t>DEMOLICIÓN DE MURO DE TABIQUE DE 14 CM. DE ESPESOR, A MANO CON MARRO, INCLUYE; CADENAS, CASTILLOS Y APLANADO, MANO D EOBRA, ACARREOS DENTRO Y FUERA  DE LA OBRA, ANDAMIOS, EQUIPO Y HERRAMIENTA, P.U.O.T.</t>
  </si>
  <si>
    <t>DEMOLICION DE TANQUE EXISTENTE EN AZOTEA CON MEDIDAS DE 1.60 DE ALTURA, 1.92 MTS. DE LONGUITUD Y 1.70 DE ANCHO. INCLUYE: HERRAMIENTA, MANO DE OBRA Y ACARREOS FUERA Y DENTRO DE LA OBRA.</t>
  </si>
  <si>
    <t>DESMONTAJE DE PROTECCIÓN DE FIERRO, INCLUYE; EQUIPO DE CORTE OXI-BUTANO, ACARREO DENTRO Y FUERA DE LA OBRA, MANO DE OBRA, EQUIPO Y HERRAMINENTA, P.U.O.T.</t>
  </si>
  <si>
    <t>DESMONTAJE DE VENTANA DE PERFILES TUBULARES DE FIERRO, INCLUYE: CRISTAL, ACARREO DENTRO Y FUERA DE LA OBRA, LIMPIEZA, MANO DE OBRA, ANDAMIOS, EQUIPO Y HERRAMIENTA, P.U.O.T.</t>
  </si>
  <si>
    <t>FORMACIÓN Y CONFORMACIÓN DE TERRAPLÉN CON MATERIAL DE BANCO PARA NIVELACIÓN DE PLATAFORMA DE CIMENTACIÓN CON UN ESPESOR   PROMEDIO DE 0.20m. (SEGÚN PROYECTO) CON MEDIOS MECÁNICOS COMPACTADO AL 95% PROCTOR. (PRUEBAS DE COMPACTACIÓN EN LABORATORIO). INCLUYE: MATERIAL, MANO DE OBRA, EQUIPO, ACARREO DENTRO Y FUERA DE LA OBRA Y TODO LO NECESARIO PARA SU CORRECTA EJECUCION</t>
  </si>
  <si>
    <t>DEMOLICION DE PETATILLO EN LOSA; INCLUYE: HERRAMIENTA, MANO DE OBRA Y ACARREOS FUERA Y DENTRO DE LA OBRA.</t>
  </si>
  <si>
    <t>DESMONTAJE DE BASE DE MEDICION INTERRUPTORES Y TABLEROS EXISTENTES, INCLUYE:ACARREOS DENTRO Y FUERA DE LA OBRA, MANO DE OBRA, HERRAMIENTA, TODO LO NECESARIO PARA SU CORRECTA EJECUCION.</t>
  </si>
  <si>
    <t>DEMOLICION DE MESA DE CONCRETO ARMADO, FORMADO POR LOSA CIRCULAR CON DIAMETRO DE 1.20 MTS. Y UN CASTILLO DE 0.20X0.20 MTS., CON 5 ACIENTOS DE CONCRETO, INCLUYE: HERRAMIENTAS, MANO DE OBRA, ACARREOS DENTRO Y FUERA DE LA OBRA.</t>
  </si>
  <si>
    <t>DEMOLICION CON MEDIOS MANUALES DE LAVADERO CONSTRUIDO A BASE DE  CONCRETO ARMADO APLANADO PULIDO, INCLUYE: HERRAMIENTA, MANO DE OBRA Y ACARREOS FUERA Y DENTRO DE LA OBRA</t>
  </si>
  <si>
    <t>LIMPIEZA GENERAL EN AULAS CONSISTENTE EN: RETIRO DE POLVO MEDIANTE BARRIDO, DESPEGUE DE PAPEL ADHERIDO A MUROS, LAVADO CON AGUA Y JABON. INCLUYE: MANO DE OBRA, HERRAMIENTA MENOR, ACARREOS DENTRO Y FUERA DE LA OBRA Y TODO LO NECESARIO PARA SU CORRECTA EJECUCION.</t>
  </si>
  <si>
    <t>DESMANTELAMIENTO DE CONTRACANASTA INOXIDABLE . EN MESA DE TARJA, INCLUYE: MATERIALES, MANO DE OBRA, HERRAMIENTA MENOR, ACARREOS DENTRO Y FUERA DE LA OBRA.</t>
  </si>
  <si>
    <t>DESMANTELAMIENTO DE LLAVE DE VALVULA PARA GAS, INCLUYE: MATERIALES, HERRAMIENTA MENOR, MANO DE OBRA, Y ACARREOS FUERA Y DENTRO DE LA OBRA.</t>
  </si>
  <si>
    <t>DESMANTELAMIENTO DE QUEMADORES EN ESTUFAS HECHAS EN OBRA, INCLUYE: MATERIALES, HERRAMIENTA MENOR, MANO DE OBRA, Y ACARREOS FUERA Y DENTRO DE LA OBRA.</t>
  </si>
  <si>
    <t>DESMANTELAMIENTO DE PROTECCION  METALICA DE TIENDA ESCOLAR DE  MALLA CICLONICA SOLDADA EN CANCELERIA. INCLUYE: HERRAMIENTA MENOR, MANO DE OBRA, ACARREOS DENTRO Y FUERA DE LA OBRA.</t>
  </si>
  <si>
    <t>DESMONTAJE Y RETIRO DE ACCESORIOS PARA BAÑO,(TOALLEROS, GANCHOS, JABONERAS, PAPELERAS, ETC.) CON RECUPERACION, INCLUYE: HERRAMIENTA MENOR, MANO DE OBRA Y ACARREOS FUERA Y DENTRO DE LA OBRA.</t>
  </si>
  <si>
    <t>DESMONTAJE Y RETIRO DE REGADERA EXISTENTE , EN LABORATORIO DE QUIMICA, INCLUYE: HERRAMIENTA MENOR, MANO DE OBRA Y ACARREOS FUERA Y DENTRO DE LA OBRA.</t>
  </si>
  <si>
    <t>DEMOLICION DE MUEBLE MINGITORIO HECHO EN OBRA DE TABIQUE , APLANADO EN AMBAS CARAS  INCLUYE: ACARREO A 20 METROS, HERRAMIENTA MENOR,  MANO DE OBRA Y TODO LO NECESARIO PARA SU CORRECTA EJECUCION.</t>
  </si>
  <si>
    <t>DESMANTELAMIENTO DE LLAVES INDIVIDUALES EN LAVABOS DE BAÑOS, INCLUYE: SOLVENTE, MANO DE OBRA, HERRAMIENTA MENOR, ACARREOS DENTRO Y FUERA DE LA OBRA.</t>
  </si>
  <si>
    <t>DESMONTE DE PUERTA DE MURO DE ACOMETIDA INCLUYE: HERRAMIENTA MENOR, MANO DE OBRA Y ACARREOS FUERA Y DENTRO DE LA OBRA.</t>
  </si>
  <si>
    <t>DESMONTAR PROTECCION DE MALLA CICLON SOBRE PORTON DE ACCESO  INCLUYE: HERRAMIENTA MENOR, MANO DE OBRA Y ACARREOS FUERA Y DENTRO DE LA OBRA.</t>
  </si>
  <si>
    <t>DESMANTELAMIENTO DE CASETA DE MADERA, PISO DE CONCRETO, TECHO DE LAMINA, INCLUYE: MANO DE OBRA, HERRAMIENTAS Y ACARREOS DENTRO Y FUERA DE LA OBRA Y TODO LO NECESARIO</t>
  </si>
  <si>
    <t>DEMOLICION DE CANAL DE DESAGUE PLUVIAL, INCLUYE: RETIRO DE REJILLA TIPO IRVING DE 30 A 50 CMS. DE ANCHO, RETIRO DEL MATERIAL PRODUCTO DE LA DEMOLICION, ACARREOS DENTRO Y  FUERA DE LA OBRA, HERRAMIENTA Y MANO DE OBRA.</t>
  </si>
  <si>
    <t>DESMANTELAMIENTO DE SALIDA DE VAPOR A BASE DE  TUBO DE ACERO , DE 9 MTS X 15" DE DIAMETRO,  INCLUYE ; DEMOLICION DE LOSA, DEMOLICION DE BASE DE CONCRETO, RESANE CON CONCRETO F`C=150 KG/M2, HERAMIENTA, MANIOBRAS, MANO DE OBRA,ACARREOS DENTRO Y FUERA DE LA OBRA Y DODO LO NECESARIO PARA SU CORRECTA EJECUCION.</t>
  </si>
  <si>
    <t>DESMANTELAMIENTO DE CONTENEDOR DE ACERO CILINDRICO, INCLUYE: HERRAMIENTA,  MANIOBRAS , MANO DE OBRA Y ACARREOS DENTRO Y FUERA DE LA OBRA.</t>
  </si>
  <si>
    <t>DESMANTELAMIENTO DE  CRISTAL CLARO DE 6MM EN VENTANAS DE SECCIONES 0.60 * 0.50 MTS , INCLUYE: HERRAMIENTA, MANO DE OBRA Y ACARREOS FUERA Y DENTRO DE LA OBRA.</t>
  </si>
  <si>
    <t>DESMONTAJE DE CHAPA EXISTENTE, INCLUYE:HERRAMIENTA, MANO DE OBRA Y ACARREO DENTRO Y FUERA DE LA OBRA.</t>
  </si>
  <si>
    <t>DESMANTELAMIENTO DE MURO DE CERRAMIENTO A BASE  DE TABLAROCA DE 13 MM, DOS CARAS;  INCLUYE: RETIRO DE ESCOMBRO FUERA DE LA OBRA, EQUIPO, HERRAMIENTAS, MANO DE OBRA, BASTIDOR DE LAMINA O PERFIL TUBULAR CAL. 26, TAQUETES, HERRAJES Y LIMPIEZA.</t>
  </si>
  <si>
    <t>REPARACION DE FISURAS  EN ELEMENTOS CONCRETO: COLUMNAS, TRABES, LOSAS Y MUROS, A BASE DE ADHESIVO SIKA FLEX  1 A Y MALLA DE FIBRA DE VIDRIO  INCLUYE: PREPARACION DE LA SUP. RETIRANDO LAS PARTES FLOJAS Y POLVOS CON AIRE A PRESION,RESANE CON MORTERO CEMENTO ARENA 1:5 INCLUYE: MATERIALES, MANO DE OBRA, HERRAMIENTA MENOR Y TODO LO NECESARIO PARA SU CORRECTA EJECUCION.</t>
  </si>
  <si>
    <t>DEMOLICION DE AZULEJO DE 10X10 EN MUROS A UNA ALTURA DE 1.73 BAJO VENTANAS, INCLUYE: HERRAMIENTA, MANO DE OBRA Y ACARREOS FUERA Y DENTRO DE LA OBRA.</t>
  </si>
  <si>
    <t>DESMANTELAMIENTO DE DOMO DE POLICARBONATO CELULAR DE 1.20 X1.20, SIN RECUPERACION DE MATERIAL A CUALQUIER ALTURA, INCLUYE: ANDAMIOS, EQUIPO, HERRAMIENTA Y MANO DE OBRA, ACARREOS DENTRO Y FUERA DE LA OBRA.</t>
  </si>
  <si>
    <t>RANURADO Y DEMOLICION DE PISO DE CONCRETO F'C=150 KG/CM2 DE 40 CMS DE ANCHO, PARA ALOJAR TUBERIA DE DIFERENTES DIAMETROS P/ INSTALACIONES HIDROSANITARIAS Y/O ELECTRICAS, INCLUYE: RANURADO, DESALOJO FUERA DE LA OBRA DE MATERIAL PRODUCTO DE LA DEMOLICION, MANO DE OBRA, HERRAMIENTA Y TODO LO NECESARIO PARA SU CORRECTA EJECUCION.</t>
  </si>
  <si>
    <t>DESMANTELAMIENTO DE LAMINAS TRANPARENTES EN DOMO, INCLUYE: MANO DE OBRA, HERRAMIENTA, ACARREOS DENTRO Y FUERA DE LA OBRA.</t>
  </si>
  <si>
    <t>DESMANTELAMIENTO DE BARANDAL PERIMETRAL A BASE DE ANGULO DE 1 1/4"  Y   DE .80 DE ALTURA EMPOTRADO EN BASE DE CONCRETO, INCLUYE: HERRAMIENTA, MANO DE OBRA, ACARREOS DENTRO Y FUERA DE LA OBRA, Y TODOD LO NECESARIO PARA SU CORRECTA EJECUCION.</t>
  </si>
  <si>
    <t>DESMANTELAMIENTO  DE PARQUET DE MADERA EN AREA DE DANZA, EN INTERIOR DE EDIFICIO, INCLUYE:  MATERIALES, HERRAMIENTA MENOR, ACAREOS DENTRO Y FUERA DE LA OBRA, MANO DE OBRA  Y TODO LO NECESARIO PARA SU CORRECTA EJECUCION.</t>
  </si>
  <si>
    <t>DESMONTAJE DE PUERTAS DE MAMPARAS EN SERVICIOS SANITARIOS DE 1.00 X 1.54 MTS., INCLUYE: MANO DE OBRA, HERRAMIENTA NECESARIA, ACARREOS DENTRO Y FUERA DE LA OBRA</t>
  </si>
  <si>
    <t>DESMANTELAMIENTO Y RETIRO DE  PUERTA METALICA  EN MAMPARA METÁLICA, INCLUYE: DESMONTANJE DE ANCLAS,  ACARREOS DENTRO Y FUERA DE LA OBRA, HERRAMIENTA, Y MANO DE OBRA.</t>
  </si>
  <si>
    <t>DESMONTAJE DE ARMADURA A BASE DE VARILLA DE ACERO No. 3 HECHIZA, INCLUYE: MATERIAL, HERRAMIENTA, MANO DE OBRA, ACARREOS DENTRO Y FUERA DE LA OBRA.</t>
  </si>
  <si>
    <t>LIMPIEZA CON CEPILLO METALICO, EN PUERTA METALICA EXPUESTA A LA INTERPERIE, PRODUCTO DE LA CORROSION, INCLUYE: MATERIALES NECESARIOS, HERRAMIENTA, MANO DE OBRA, ACARREOS FUERA Y DENTRO DE LA OBRA.</t>
  </si>
  <si>
    <t>HINCADO DE ROCA EN TERRENO TIPO "B"  EN LADERA DE MONTAÑA. INCLUYE; EXCAVACIÓN A MANO, ASEGURAMIENTO DE LA ROCA DURANTE LA EJECUCIÓN DE LOS TRABAJOS POR MEDIOS MANUALES, MANO DE OBRA, ACARREOS DENTRO Y FUERA DE LA OBRA Y TODO LO NECESARIO PARA SU CORRECTA EJECUCION.</t>
  </si>
  <si>
    <t>RETIRO DE TUBERIA EXISTENTE, DE DIFERENTES MEDIDAS, INCLUYE: MANO DE OBRA, HERRAMIENTAS Y ACARREOS DENTRO Y FUERA DE LA OBRA.</t>
  </si>
  <si>
    <t>REMOCION DE RAMAS DE ARBOLES, DE 0.05 A 0.15 CM DE DIAMETRO, A UNA ALTURA DE 6.00 A 9.00 M, EL PRECIO INCLUYE: MANO DE OBRA, HERRAMIENTA MENOR, ANDAMIOS, ACARREOS FUERA Y DENTRO DE LA OBRA Y TODO LO NECESARIO PARA SU CORRECTA EJECUCION.</t>
  </si>
  <si>
    <t>DESARMADO Y CEPILLADO DE ACERO DE REFUERZO No. 3 AL 12,  F'Y=4200 KG/CM2, EN COLUMNAS DE 0.30X0.45 M DE SECCION A UNA ALTURA DE 3.00  6.00 M, ARMADAS CON 4 VRAS No. 12, 4 VRAS No.8, 4 VRAS No. 6 Y DOBLE ESTRIBO DE No. 3. EL PRECIO INCLUYE: HERRAMIENTA MENOR, EQUIPO, ANDAMIOS, MANO DE OBRA,  ACARREO A PRIMER NIVEL Y TODO LO NECESARIO PARA SU CORRECTA EJECUCION.</t>
  </si>
  <si>
    <t>DESARMADO Y CEPILLADO DE ACERO DE REFUERZO No. 3 AL 12,  F'Y=4200 KG/CM2, EN COLUMNAS DE 0.30X0.45 M DE SECCION A UNA ALTURA DE 6.00  9.00 M, ARMADAS CON 4 VRAS No. 12, 4 VRAS No.8, 4 VRAS No. 6 Y DOBLE ESTRIBO DE No. 3. EL PRECIO INCLUYE: HERRAMIENTA MENOR, EQUIPO, ANDAMIOS, MANO DE OBRA,  ACARREO A PRIMER NIVEL Y TODO LO NECESARIO PARA SU CORRECTA EJECUCION.</t>
  </si>
  <si>
    <t>DESMANTELAMIENTO Y DESCONEXION DE INTERRUPTOR TERMOMAGNETICO TIPOS FAL, KAL Y LAL DE 3x400 (1 PZA), 3x125 (1 PZA), 3x300 (1 PZA); UBICADOS EN NICHO DE MEDICION. INCLUYE: DESCONEXION DE MATERIALES, DESCABLEADO Y COLOCACION DE LOS MISMOS EN TABLERO AUTOSOPORTADO, MANO DE OBRA, ACARREOS DENTRO Y FUERA DE LA OBRA, HERRAMIENTA MENOR Y TODO LO NECESARIO PARA SU CORRECTA EJECUCION.</t>
  </si>
  <si>
    <t>DESMANTELAMIENTO Y DESCONEXION DE INTERRUPTOR TERMOMAGNETICO KAL DE 3x400 AMPS, RETIRO DEL CABLE AWG CAL 4/0 A UNA DISTANCIA DE 35.00 MTS Y CONECTAR EL MISMO AL TABLERO AUTOSOPORTADO EN PROYECTO, INCLUYE: MANO DE OBRA, HERRAMIENTA, ACARREOS DENTRO Y FUERA DE LA OBRA.</t>
  </si>
  <si>
    <t>DESMONTAJE Y DESCONEXION DE TRANSFORMADOR TIPO POSTE DE 75 KVA. INCLUYE: ACARREO DE MATERIALES, DESMONTAJE DE PARRILLA Y ALMACENAMIENTO, MANO DE OBRA, HERRAMIENTA MENOR Y TODO LO NECESARIO PARA SU CORRECTA EJECUCION.</t>
  </si>
  <si>
    <t>DESMONTAJE Y DESCONEXION DE TRANSFORMADOR TIPO POSTE DE 112.5 KVA. INCLUYE: ACARREO DE MATERIALES, DESMONTAJE DE PARRILLA Y ALMACENAMIENTO, MANO DE OBRA, HERRAMIENTA MENOR Y TODO LO NECESARIO PARA SU CORRECTA EJECUCION.</t>
  </si>
  <si>
    <t>DESMANTELAMIENTO Y DESCONEXION DE INTERRUPTOR TERMOMAGNETICO TIPO FAL DE 3x100 AMP (8 PZAS), CENTRO DE CARGA QO-2 C/INT. DE 2x30 AMP (3 PZAS), RETIRO DEL CABLE EXISTENTE PARA COLOCACION EN TABLERO I-LINE, INCLUYE:MANO DE OBRA, ACARREOS DENTRO Y FUERA DE LA OBRA.</t>
  </si>
  <si>
    <t>RETIRO DE PISO DE ADOQUIN COLOR ROJO DE 8 X 23 X 25 CMS. ASENTADO CON ARENA; INCLUYE: ACARREO, LIMPIEZA, DESPERDICIO, NIVELACIÓN, COLOCACION, HERRAMIENTA MENOR,  MANO DE OBRA Y TODO LO NECESARIO PARA SU CORRECTA EJECUCION.</t>
  </si>
  <si>
    <t>DEMOLICIÓN DE MESETAS, A BASE DE MUROS DE TABIQUE DE CONCRETO, LOSAS DE CONCRETO ARMADO DE 10 CMS DE ESPESOR;  INCLUYE: ACARREO A 20 METROS, HERRAMIENTA MENOR, MANO DE OBRA Y TODO LO NECESARIO PARA SU CORRECTA EJECUCION.</t>
  </si>
  <si>
    <t>DESMANTELAMIENTO DE ESTRUCTURA DE MEDIA TENSION EXISTENTE, INCLUYE: DESMANTELAMIENTO DE PIEZAS ESPECIALES, POSTE SI ES  NECESARIO, MANIOBRAS CON GRUA, MANO DE OBRA, ACARREOS DENTRO Y FUERA DE LA OBRA.</t>
  </si>
  <si>
    <t>DESMANTELAMIENTO SIN RECUPERACION DE MURO DE TABLAROCA DOS CARAS DE 0 A 3.00 M. DE ALTURA, INCLUYE: DESMANTELAMIENTO, ACARREO DEL MATERIAL PRODUCTO HASTA EL LUGAR DE CONCENTRACION PARA SU POSTERIOR RETIRO EN CAMION, HERRAMIENTA, MANO DE OBRA Y TODO LO NECESARIO PARA SU CORRECTA EJECUCCIÓN.</t>
  </si>
  <si>
    <t>DESMANTELAMIENTO DE MALLA CICLON A CUALQUIER ALTURA CON BARRA SUPERIOR E INFERIOR, INCLUYE: LEVANTAR MALLA, QUITAR POSTE, DEMOLICION DE CHAFLANES, HERRAMIENTA, MANO DE OBRA, ACARREO DENTRO Y FUERA DE LA OBRA.</t>
  </si>
  <si>
    <t>LEVANTAR Y QUITAR ADOQUIN DE 8 X 23 X 25 CMS., INCLUYE: LEVANTAR CAMA DE ARENA DE 5 CMS. LIMPIEZA DE LA SUPERFICIE, HERRAMIENTA MENOR, MANO DE OBRA, ACARREOS DENTRO Y FUERA DE LA OBRA Y TODO LO NECESARIO PARA SU CORRECTA EJECUCION.</t>
  </si>
  <si>
    <t>REHABILITACION DE PISO DE ADOQUIN, INCLUYE : LEVANTAMIENTO,  LIMPIEZA  Y COLOCACION DE ADOQUIN COLOR ROJO DE 8 x 23 x 25 CMS., RETIRO DE CAMA DE ARENA EXISTENTE, NIVELACION Y COMPACTACION DEL TERRENO NATURAL, SUMINISTRO Y COLOCACION DE CAMA DE ARENA, MATERIALES, HERRAMIENTA, MANO DE OBRA, ACARREOS FUERA Y DENTRO DE LA OBRA.</t>
  </si>
  <si>
    <t>SUMINISTRO E INSTALACION DE TAPA DE LAMINA CAL. 10 CON MARCO Y CONTRAMARCO DE ANGULO DE 2"X 1/4" DE ESPESOR, DIMENSIONES DE 70 X 70 CMS. INCLUYE: BISAGRAS, PORTACANDADO, SOLDADURA Y PINTURA ANTICORROSIVA, ACARREOS FUERA Y DENTRO DE LA OBRA Y TODO LO NECESARIO PARA SU CORRECTA EJECUCION.</t>
  </si>
  <si>
    <t>SUMINISTRO E INSTALACION DE TAPA DE LAMINA CAL. 10 CON MARCO Y CONTRAMARCO DE ANGULO DE 2"X 1/4" DE ESPESOR, DIMENSIONES DE 1.65 X 1.15 MT., INCLUYE: BISAGRAS, PORTACANDADO, SOLDADURA Y PINTURA ANTICORROSIVA, ACARREOS FUERA Y DENTRO DE LA OBRA Y TODO LO NECESARIO PARA SU CORRECTA EJECUCION.</t>
  </si>
  <si>
    <t>DEMOLICION DE GRADAS DE CONCRETO DE 0.40x1.20 MTS EXISTENTE, INCLUYE: MANO DE OBRA, HERRAMIENTA Y ACARREOS DENTRO Y FUERA DE LA OBRA.</t>
  </si>
  <si>
    <t>REPARACION DE FISURAS  EN ELEMENTOS CONCRETO: COLUMNAS, TRABES, LOSAS Y MUROS, A BASE DE MORTERO SIKAGROUT ADICIONADOLE UN 30% DE GRAVA T.M.A. 3/8"  INCLUYE: LIMPIAR EL ACERO DE REFUERZO CON CEPILLO DE ALAMBRE HASTA ALCANZAR UNA SUPERFICIE LIMPIA, APLICAR DOS MANOS DE PINTURA EPOXICA, RESANE CON MORTERO SIKAGROUT, MATERIALES, MANO DE OBRA, HERRAMIENTA MENOR Y TODO LO NECESARIO PARA SU CORRECTA EJECUCION.</t>
  </si>
  <si>
    <t>SUMINISTRO Y RELLENO DE GRAVA TRITURADA DE 1 1/2", INCLUYE: ACARREO, EXTENDIDO DEL MATERIAL, HERRAMIENTA MENOR, MANO DE OBRA Y TODO LO NECESARIO PARA SU CORRECTA EJECUCION.</t>
  </si>
  <si>
    <t>DESMANTELAMIENTO DE TUBO SANITARIO DE P.V.C. DE 200 MM DE DIAMETRO. INCLUYE: EXCAVACION, RELLENO CON PRODUCTO DE LA EXCAVACION,  HERRAMIENTA, MANO DE OBRA Y ACARREOS FUERA Y DENTRO DE LA OBRA.</t>
  </si>
  <si>
    <t>DEMOLICION DE CANAL PLUVIAL DE 0.30 X 0.40 Y 10 CMS. DE ESPESOR. INCLUYE: DEMOLICIÓN, LIMPIEZA, TRAZO, HERRAMIENTA, MANO DE OBRA , ACARREOS DENTRO Y FUERA DE LA OBRA.</t>
  </si>
  <si>
    <t>DEMOLICION DE CANAL PLUVIAL DE 0.30 X 0.30 Y 10 CMS. DE ESPESOR. INCLUYE: DEMOLICIÓN, LIMPIEZA, TRAZO, HERRAMIENTA, MANO DE OBRA , ACARREOS DENTRO Y FUERA DE LA OBRA.</t>
  </si>
  <si>
    <t>DEMOLICION DE MURO DE ACOMETIDA ELECTRICA; CONSISTENTE EN LOSA DE CONCRETO ARMADA CON VRS. DEL nO. 3 A CADA 20 CMS. EN AMBOS SENTIDOS, CADENAS Y CASTILLO DE CONCRETO DE 15 X 15 CMS. ARMADOS CON 3 VARILLAS DEL No. 3  Y ESTRIBOS DEL No. 2 @ 20 CMS. DE ALTO (SEGUN CROQUIS); INCLUYE: HERRAMIENTA MENOR, MANO DE OBRA,  ACARREOS DENTRO Y FUERA DE LA OBRA.</t>
  </si>
  <si>
    <t>DESMONTAJE DE TRANSFORMADOR POR CAPACIDAD DE CARGA INSUFICIENTE, INCLUYE: TRASLADO DEL LUGAR DE LA OBRA A BODEGA DE LA UNACH, DESCONEXIONES, MANIOBRAS DE DESMONTAJE, HERRAMIENTA MENOR, MANO DE OBRA.</t>
  </si>
  <si>
    <t>DESMONTAJE DE VESTIDURA DE POSTE, INCLUYE: DESCONEXIONES, MANIOBRAS DE DESMONTAJE, HERRAMIENTA MENOR, MANO DE OBRA, ACARREOS DENTRO Y FUERA DE LA OBRA.</t>
  </si>
  <si>
    <t>DESARMADO Y CEPILLADO DE ACERO DE REFUERZO No. 3  F`Y=4200 KG/CM2, EN MUROS Y COLUMNAS DE CONCRETO A CUALQUIER ALTURA, INCLUYE: HERRAMIENTA MENOR, MATERIAL, EQUIPO, ANDAMIOS, MANO DE OBRA, ACARREOS DENTRO Y FUERA DE LA OBRA Y TODO LO NECESARIO PARA SU CORRECTA EJECUCION.</t>
  </si>
  <si>
    <t>DESARMADO Y CEPILLADO DE ACERO DE REFUERZO No. 4 AL 12,   F`Y=4200 KG/CM2, EN MUROS Y COLUMNAS DE CONCRETO A CUALQUIER ALTURA, INCLUYE: HERRAMIENTA MENOR, MATERIAL, EQUIPO, ANDAMIOS, MANO DE OBRA, ACARREOS DENTRO Y FUERA DE LA OBRA Y TODO LO NECESARIO PARA SU CORRECTA EJECUCION.</t>
  </si>
  <si>
    <t>DESMONTAJE DE MOTO-BOMBA DE 1 A 3 HP, SE DEBERÁ DE CONSIDERAR PARA ESTE TRABAJO LA DESCONEXIÓN DE TUBERÍAS HIDRÁULICAS, Y CABLEADO ELÉCTRICO, EL EQUIPO DESMONTADO DEBERÁ SER ENTREGADO  A LAS AUTORIDADES DEL PLANTEL, LIMPIEZA DEL ÁREA DE TRABAJO.</t>
  </si>
  <si>
    <t>DESMANTELAMIENTO DE AULA DOBLE, INCLUYE; DESATORNILLAR BASTIDORES, DINTELES DE REFUERZO, VENTANAS, ESTRUCTURA PARA CUBIERTA, CAPANESL, LAMINA P7 NT MEXALIT ROJO, CABALLETE ARTICULADO. ANCLAS Y RECUPERACION DEL MATERIAL SERVIBLE PARA SU UTILIZACION Y SACAR FUERA DE OBRA EL MATERIAL INSERVIBLE Y TODO LO NECESARIO PARA SU CORRECTA EJECUCION.</t>
  </si>
  <si>
    <t>DEMOLICION DE PIEDRA A MANO CON UN DIAMETRO APROXIMADO DE 2.00 MTS, PARA LA REALIZACION DEL CANAL PLUVIAL, INCLUYE: MANO DE OBRA, HERRAMIENTA, LIMPIEZA, ACARREOS DENTRO Y FUERA DE LA OBRA.</t>
  </si>
  <si>
    <t>DESMANTELAMIENTO DE CORTINA DE PVC CORREDIZA, INCLUYE: HERRAMIENTA, ANDAMIOS, MANO DE OBRA Y ACARREOS DENTRO Y FUERA DE LA OBRA.</t>
  </si>
  <si>
    <t>TRAZO Y NIVELACION, ESTABLECIENDO EJES DE REFERENCIAS Y BANCOS DE NIVEL, CON EQUIPO TOPOGRAFICO INCLUYE: MATERIALES, MANO DE OBRA, EQUIPO Y HERRAMIENTA, ASI COMO TODO LO NECESARIO PARA SU CORRECTA EJECUCION.</t>
  </si>
  <si>
    <t>DESPALME DE TERRENO A MAQUINA HASTA 25 CMS DE PROFUNDIDAD, PARA QUITAR CAPA DE TIERRA VEGETAL;  INCLUYE: ACARREOS FUERA Y DENTRO DE LA OBRA, MEDIDO COMPACTADO, DESENRAICE, HERRAMIENTA MENOR NECESARIA PARA LA REMOCIÓN, MANO DE OBRA Y TODO LO NECESARIO PARA SU CORRECTA EJECUCION.</t>
  </si>
  <si>
    <t>DESMONTE CON APOYO DE EQUIPO MECANICO, INCLUYE : TALA, ROZA, DESENRAICE Y LIMPIA, ASI COMO EL RETIRO DEL MATERIAL PRODUCTO DEL DESMONTE FUERA DE LA OBRA.</t>
  </si>
  <si>
    <t>HA</t>
  </si>
  <si>
    <t>FORMACION DE TERRAPLEN CON MATERIAL PRODUCTO DE BANCO, PARA ALCANZAR NIVELES DE PROYECTO, EN CAPAS DE 20 CMS DE ESPESOR, COMPACTADO CON EQUIPO MECANICO AL 90 %, SEGUN PRUEBA PROCTOR, PREVIA LA INCORPORACION DEL AGUA NECESARIA, INCLUYE:SUMINISTRO Y EXTENDIDO DEL MATERIAL, AFINE DE LA SUPERFICIE, MEDIDO COMPACTADO, HERRAMIENTA, MANO DE OBRA Y ACARREOS FUERA Y DENTRO DE LA OBRA.</t>
  </si>
  <si>
    <t>DESMONTAR MALLA CICLON CUALQUIER ALTURA MONTADA A MURO TABICON INCLUYE: DEMOLICION DE MURO DE TAB ICON CADENAS DE DESPLANTE,CADENA DE CERRAMIENTO Y CASTILLOS, MANO DE OBRA, HERRAMIENTA, ACARREO DENTRO Y FUERA DE LA OBRA.</t>
  </si>
  <si>
    <t>REHABILITACION GENERAL DE  PUERTAS DE MADERA EN MUEBLE PARA CASETA DE PROYECCION HECHO EN OBRA DE CONCRETO F'C=200 KG/CM2 EN OBRA DE 0.755 X 3.70 MTS.DE 0.07 MTS. DE ESPESOR INCLUYE: DESARMADO DE MUEBLE DE MADERA EXISTENTE, CAMBIO DE SECCIONES DAÑADAS, CERRADURA, POSTES DE MADERA DE PINO DE 1.3 X 5 X 51 CMS., 3 SEPARADORES DE MADERA NOVOPAN, ACABADO BARNIZ MATE, 4 PUERTAS CORREDIZAS IGUALES DE NOVOPAN ACABADO BARNIZ NATURAL, ENTRAPAÑOS MOVILES Y ACCESORIOS NECESARIOS PARA SU BUEN FUNCIONAMIENTO, HERRAMIENTAS, MANO DE OBRA Y ACARREOS FUERA Y DENTRO DE LA OBRA (SEGUN PROYECTO).</t>
  </si>
  <si>
    <t>LIMPIEZA DE CANCELERIA DE ALUMINIO CON CRISTAL FLOTADO CLARO, INCLUYE: AGUA, JABON Y LIQUIDO PARA LIMPIAR CRISTALES, MANO DE OBRA, HERRAMIENTA Y ACARREOS DENTRO Y FUERA DE LA OBRA.</t>
  </si>
  <si>
    <t>DEMOLICION DE PISO DE CONCRETO HASTA 3 CMS DE ESPESOR, SOBRE PISO DE LADRILLO ROJO RECOSIDO EXISTENTE. INCLUYE: RECUPERACION DEL LADRILLO ROJO, MANO DE OBRA, HERRAMIENTAS Y ACARREOS DENTRO Y FUERA DE LA OBRA.</t>
  </si>
  <si>
    <t>CORTE CON MAQUINA EN TERRENO INVESTIGADO EN OBRA, HASTA 4.OO MTS. DE ALTURA;  INCLUYE: ACARREOS FUERA Y DENTRO DE LA OBRA DE MATERIAL NO UTILIZABLE, MEDIDO SUELTO, AFINES DE TALUDES,  AFINES DE FONDO, HERRAMIENTA MENOR, MANO DE OBRA Y TODO LO NECESARIO PARA SU CORRECTA EJECUCION.</t>
  </si>
  <si>
    <t>FORMACION DE TERRAPLEN CON MATERIAL PRODUCTO DE CORTE, PARA ALCANZAR NIVELES DE PROYECTO, EN CAPAS DE 20 CMS DE ESPESOR, COMPACTADO CON EQUIPO MECANICO AL 90 %, SEGUN PRUEBA PROCTOR, PREVIA LA INCORPORACION DEL AGUA NECESARIA, INCLUYE: EXTENDIDO DEL MATERIAL Y AFINE DE LA SUPERFICIE, MEDIDO COMPACTADO, HERRAMIENTA, MANO DE OBRA Y ACARREOS FUERA Y DENTRO DE LA OBRA.</t>
  </si>
  <si>
    <t>SUMINISTRO Y COLOCACIÓN DE MATERIAL MEJORADO GRANULAR TAMAÑO MAXIMO AGREGADO ½". MEDIDO COMPACTO; EN CAPAS DE 20 CMS DE ESPESOR, COMPACTADOS CON RODILLO VIBRATORIO MANUAL O EQUIPO SIMILAR, AL 90%,  SEGÚN PRUEBA PROCTOR, PREVIA LA INCORPORACIÓN DEL AGUA NECESARIA; INCLUYE: ACARREOS, MEDIDO COMPACTO. CON MATERIAL MEJORADO, EXTENDIDO DEL MATERIAL, HERRAMIENTA MENOR, MANO DE OBRA Y TODO LO NECESARIO PARA SU CORRECTA EJECUCION.</t>
  </si>
  <si>
    <t>RELLENO CON MATERIAL FILTRANTE DE GRAVA TRITURADA 1/2" A 1" Y ARENA, EN CAPAS DE 15 CMS. DE ESPESOR SEGUN PROYECTO, COMPACTADAS CON RODILLO VIVRATORIO O EQUIPO SIMILAR AL 90 % SEGUN PRUEBA PROCTOR, PREVIA LA INCORPORACION DEL AGUA NECESARIA. INCLUYE: EXTENDIDO DEL MATERIAL MEDIDO COMPACTADO, HERRAMIENTA, MANO DE OBRA, ACARREOS FUERA Y DENTRO DE LA OBRA.</t>
  </si>
  <si>
    <t>SUMINISTRO Y COLOCACION  DE MEZCLA DE TIERRA NEGRA ESPECIAL 50% Y ARENA GRUESA 50% TENIENDO UNA CONDUCTIVIDAD HIDRAULICA DE 60 MM POR HORA, INCLUYE.: EXTENDIDO DEL MATERIAL, ACARREOS FUERA Y DENTRO DE LA OBRA, MANO DE OBRA Y HERRAMIENTA.</t>
  </si>
  <si>
    <t>DEMOLICION DE PISO DE CONCRETO DE 8 CMS. DE ESPESOR, INCLUYE: TRAZO Y CORTE CON DISCO PARA DELIMITAR AREA DE DEMOLICION, REPOSICION DE CONCRETO, DEMOLICION DE LOSA CON MARRO Y CINCEL, RETIRO DEL MATERIAL PRODUCTO DE LA DEMOLICION, LIMPIEZA, MANO DE OBRA, HERRAMIENTAS, ACARREOS DENTRO Y FUERA DE LA OBRA.</t>
  </si>
  <si>
    <t>DESMANTELAMIENTO DE PORTON METALICO DE 3.50x4.00M. INCLUYE: DEMOLICION CON MARRO Y CINCEL DE CONCRETO PARA RETIRO DE ANCLAJES, ACARREO INTERNO PARA SU ALMACENAMIENTO, MANO DE OBRA, HERRAMIENTA MENOR Y TODO LO NECESARIO PARA SU CORRECTA EJECUCION.</t>
  </si>
  <si>
    <t>TRAZO Y CORTE CON CORTADORA EN AREA DE DESPLANTE DE EDIFICIOS, INCL. HERRAMIENTA, MANO DE OBRA Y ACARREOS FUERA Y DENTRO DE LA OBRA.</t>
  </si>
  <si>
    <t>EXTRACCION CON MAQUINA DE RELLENOS DE MATERIAL MEJORADO EN CIMIENTOS, INCLUYE: CARGA CON MAQUINA Y ACARREOS CON CAMION VOLTEO DENTRO Y FUERA DE LA OBRA A UNA DISTANCIA DE 5 KM. Y TODO LO NECESARIO PARA SU CORRECTA EJECUCION.</t>
  </si>
  <si>
    <t>DEMOLICION CON MAQUINA DE CIMIENTOS DE PIEDRA BRAZA ASENTADO CON MONTERO CEMENTO-ARENA, INCLUYE: CARGA CON MAQUINA Y ACARREOS CON CAMION VOLTEO DENTRO Y FUERA DE LA OBRA A UNA DISTANCIA DE 5 KM. Y TODO LO NECESARIO PARA SU CORRECTA EJECUCION.</t>
  </si>
  <si>
    <t>DEMOLICIÓN DE FOSA SÉPTICA EXISTENTE, A BASE DE  CONCRETO ARMADO. INCLUYE: DESAZOLVE, RETIRO DE MATERIAL SOBRANTE, HERRAMIENTAS, MANO DE OBRA,  ACARREOS DENTRO Y FUERA DE LA OBRA Y TODO LO NECESARIO PARA SU CORRECTA EJECUCIÓN.</t>
  </si>
  <si>
    <t>CORTE DE TERRENO CON MAQUINARIA EN MATERIAL TIPO "B" A CUALQUIER PROFUNDIDAD. INCLUYE: MAQUINARIA. HERRAMIENTA, MANO DE OBRA Y ACARREOS DENTRO Y FUERA DE LA OBRA Y TODO LO NECESARIO PARA SU CORRECTA EJECUCION.</t>
  </si>
  <si>
    <t>RELLENO DE MATERIAL PRODUCTO DE CORTE, BANDEADO CON TRACTOR CATERPILLAR D4 O D6 EN CAPAS UNIFORMES, AGREGANDO EL AGUA NECESARIA PARA SU COMPACTACION Y ALCANZAR NIVELES DE PROYECTO, INCLUYE: EQUIPO, HERRAMIENTAS Y ACARREOS FUERA Y DENTRO DE LA OBRA.</t>
  </si>
  <si>
    <t>RELLENO BAJO ZAPATAS ABASE DE MATERIAL DE BANCO TRITURADO DE 0-3/4", INCLUYE: MATERIALES, COMPACTACION CON BAILARINA 8 H.P. ACARREOS, DESPERDICIOS,  HERRAMIENTA Y MANO DE OBRA.</t>
  </si>
  <si>
    <t>CONSTRUCCION DE ZAPATA AISLADA DE 0.70x0.70x0.15 MTS. INCLUYE: EXCAVACIONES CON PROFUNDIDAD PROMEDIO DE 0.70 MTS., RELLENO, PLANTILLA, CIMBRA, CONCRETO, DADO DE 0.20x0.20 MTS.CON 4 VRS. No. 3 ESTRIBOS No. 2 @ 15 CMS., ACERO DE No. 3 EN ZAPATAS @ 25 CMS. AMBOS SENTIDOS,CONCRETO f`c= 250 KG/CM2, MANO DE OBRA, MATERIALES Y  HERRAMIENTAS.</t>
  </si>
  <si>
    <t>PLANTILLA DE CONCRETO HECHO EN OBRA FC=50 KG/CM2 CON UN ESPESOR PROMEDIO DE 6 CM. INCLUYE: HERRAMIENTA, MANO DE OBRA Y ACARREOS FUERA Y DENTRO DE LA OBRA.</t>
  </si>
  <si>
    <t>PLANTILLA DE CONCRETO HECHO EN OBRA FC=50 KG/CM2 CON UN ESPESOR PROMEDIO DE 5 CM. INCLUYE: HERRAMIENTA, MANO DE OBRA Y ACARREOS FUERA Y DENTRO DE LA OBRA.</t>
  </si>
  <si>
    <t>CONSTRUCCION DE ZAPATA AISLADA DE 0.60x0.60x0.15 MTS. INCLUYE: CIMBRA, ACERO DE No. 3 EN ZAPATAS @ 15 CMS. AMBOS SENTIDOS,CONCRETO f`c= 250 KG/CM2, MANO DE OBRA, MATERIALES, HERRAMIENTAS Y ACARREOS FUERA Y DENTRO DE LA OBRA..</t>
  </si>
  <si>
    <t>FABRICACION DE ZAPATA AISLADA PARA CIMENTACION A BASE DE CONCRETO ARMADO F'C=200 KG/CM2, T.M.A. 3/4" DIM. 1.00x1.00x0.15 MTS. CON PARILLA DEL No.3 A CADA 15 CMS. EN AMBOS SENTIDOS, INCLUYE: CORTES, GANCHOS, ALAMBRES, TRASLAPES, ESCUADRAS, FESTERGRAL 1.5 KG/BULTO DE CEMENTO, COLOCACION, CIMBRADO, CURADO, DESCIMBRADO, HERRAMIENTA, MANO DE OBRA, ACARREOS FUERA Y DENTRO DE LA OBRA.</t>
  </si>
  <si>
    <t>FABRICACION DE ZAPATA AISLADA PARA CIMENTACION A BASE DE CONCRETO ARMADO F'C=200 KG/CM2, T.M.A. 3/4" DIM. 0.60x0.60x0.10 MTS. CON PARILLA DEL No.3 A CADA 15 CMS. EN AMBOS SENTIDOS, INCLUYE: CORTES, GANCHOS, ALAMBRES, TRASLAPES, ESCUADRAS, FESTERGRAL 1.5 KG/BULTO DE CEMENTO, COLOCACION, CIMBRADO, CURADO, DESCIMBRADO, HERRAMIENTA, MANO DE OBRA, ACARREOS FUERA Y DENTRO DE LA OBRA.</t>
  </si>
  <si>
    <t>DADO EN CIMENTACION DE 25x25 CMS. CON CONCRETO F'C=200 KG/CM2, ARMADO CON 4 VARS. No. 3 Y ESTRIBOS DEL No.2 A CADA 15 CMS. INCLUYE: CIMBRA CON MADERA DE PINO DE 3ra:, CIMBRADO, DESCIMBRADO, MATERIALES, HERRAMIENTAS, MANO DE OBRA, ACARREOS FUERA Y DENTRO DE LA OBRA.</t>
  </si>
  <si>
    <t>DADO EN CIMENTACION DE 45x45 CMS. CON CONCRETO F'C=200 KG/CM2, ARMADO CON 4 VARS. No. 5 Y ESTRIBOS DEL No.2 A CADA 10 CMS. INCLUYE: CIMBRA CON MADERA DE PINO DE 3ra:, CIMBRADO, DESCIMBRADO, MATERIALES, HERRAMIENTAS, MANO DE OBRA, ACARREOS FUERA Y DENTRO DE LA OBRA.</t>
  </si>
  <si>
    <t>FABRICACION DE ZAPATA AISLADA PARA CIMENTACION A BASE DE CONCRETO ARMADO F'C=250 KG/CM2, T.M.A. 3/4" DIM. 1.00x1.00x0.15 MTS. CON PARILLA DEL No.3 A CADA 12 CMS. EN AMBOS SENTIDOS, INCLUYE: CORTES, GANCHOS, ALAMBRES, TRASLAPES, ESCUADRAS, FESTERGRAL 1.5 KG/BULTO DE CEMENTO, COLOCACION, CIMBRADO, CURADO, DESCIMBRADO, HERRAMIENTA, MANO DE OBRA, ACARREOS FUERA Y DENTRO DE LA OBRA.</t>
  </si>
  <si>
    <t>CONCRETO CICLOPEO HECHO CON PIEDRA BRAZA Y CONCRETO FC=100 KG/CM2 EN CIMENTACION, INCLUYE: HERRAMIENTA, MANO DE OBRA Y ACARREOS FUERA Y DENTRO DE LA OBRA.</t>
  </si>
  <si>
    <t>CONCRETO CICLOPEO HECHO CON PIEDRA BRAZA Y CONCRETO FC=200 KG/CM2 EN CIMENTACION, INCLUYE: HERRAMIENTA, MANO DE OBRA Y ACARREOS FUERA Y DENTRO DE LA OBRA.</t>
  </si>
  <si>
    <t>FABRICACION DE ZAPATA AISLADA PARA CIMENTACION A BASE DE CONCRETO ARMADO F¨C= 200 KG/CM2 CON GRAVA DE 19 MM., NORMAL HECHO EN OBRA, DIMENSIONES TOTALES 0.90 MTS. DE BASE POR 0.90 MTS. DE ANCHO Y 0.90 MTS. DE PROFUNDIDAD Y BASE DE 0.10 MTS. DE ESPESOR, PARRILLA CON VARILLAS DEL No.3@15 CMS. AMBOS SENTIDOS. INCLUYE: CORTES, GANCHOS, ALAMBRE RECOCIDO, TRASLAPES (40 DIAM. MINIMO), ESCUADRAS (10 DIAM. MINIMO), DESPERDICIOS, APLICACION DE IMPERMEABILIZANTE FESTEGRAL EN PROPORCION 1.5 KG/BULTO DE CEMENTO, COLOCACION, VIBRADO, PRUEBAS DE LABORATORIO, CURADO, ACARREOS, CIMBRA Y DESCIMBRA, LIMPIEZA, MANO DE OBRA Y HERRAMIENTAS.</t>
  </si>
  <si>
    <t>CONCRETO DE F'C=200 KG/CM2 FABRICADO EN OBRA PARA CALLES EL TAMAÑO DEL AGREGADO SERA DE 3/4" PROMEDIO APROXIMADO, INCLUYE: ACARREO, MUESTREO, COLADO, VIBRADO, CURADO, DESPERDICIO, Y REVOLVEDORA, HERRAMIENTA Y MANO DE OBRA.</t>
  </si>
  <si>
    <t>CONSTRUCCION DE ZAPATA CORRIDA DE 3.97x0.70 MTS. INCLUYE: PLANTILLA DE CONCRETO F´C=100 KG/CM2, CONCRETO F´C=250 KG/CM2,  ACERO DE REFURZO #3, CIMBRA COMUN, MATERIALES, MANO DE OBRA, HERRAMIENTAS Y ACARREOS DENTRO Y FUERA DE LA OBRA.</t>
  </si>
  <si>
    <t>CONSTRUCCION DE ZAPATA CORRIDA DE 2.1x0.70 MTS. INCLUYE: PLANTILLA DE CONCRETO F´C=100 KG/CM2, CONCRETO F´C=250 KG/CM2,  ACERO DE REFURZO #3, CIMBRA COMUN, MATERIALES, MANO DE OBRA, HERRAMIENTAS Y ACARREOS DENTRO Y FUERA DE LA OBRA.</t>
  </si>
  <si>
    <t>CONSTRUCCION DE ZAPATA CORRIDA DE 4.10x0.70 MTS. INCLUYE: PLANTILLA DE CONCRETO F´C=100 KG/CM2, CONCRETO F´C=250 KG/CM2,  ACERO DE REFURZO #3, CIMBRA COMUN, MATERIALES, MANO DE OBRA, HERRAMIENTAS Y ACARREOS DENTRO Y FUERA DE LA OBRA.</t>
  </si>
  <si>
    <t>CONSTRUCCION DE ZAPATA CORRIDA DE 6.44x0.70 MTS. INCLUYE: PLANTILLA DE CONCRETO F´C=100 KG/CM2, CONCRETO F´C=250 KG/CM2,  ACERO DE REFURZO #3, CIMBRA COMUN, MATERIALES, MANO DE OBRA, HERRAMIENTAS Y ACARREOS DENTRO Y FUERA DE LA OBRA.</t>
  </si>
  <si>
    <t>CONSTRUCCION DE ZAPATA CORRIDA DE 4.50x0.70 MTS. INCLUYE: PLANTILLA DE CONCRETO F´C=100 KG/CM2, CONCRETO F´C=250 KG/CM2,  ACERO DE REFURZO #3, CIMBRA COMUN, MATERIALES, MANO DE OBRA, HERRAMIENTAS Y ACARREOS DENTRO Y FUERA DE LA OBRA.</t>
  </si>
  <si>
    <t>CONSTRUCCION DE ZAPATA CORRIDA DE 2.40x0.70 MTS. INCLUYE: PLANTILLA DE CONCRETO F´C=100 KG/CM2, CONCRETO F´C=250 KG/CM2,  ACERO DE REFURZO #3, CIMBRA COMUN, MATERIALES, MANO DE OBRA, HERRAMIENTAS Y ACARREOS DENTRO Y FUERA DE LA OBRA.</t>
  </si>
  <si>
    <t>PLANTILLA DE CONCRETO F'C=100 KG/CM2 HECHO EN OBRA CON UN ESPESOR DE 6 CM, INCLUYE: PREPARACION DEL AREA DE DESPLANTE, HERRAMIENTA, MANO DE OBRA Y ACARREOS FUERA Y DENTRO DE LA OBRA.</t>
  </si>
  <si>
    <t>DADO DE CONCRETO F'C=150 KG/CM2 DE 20 x 20 x 15 CMS. INCLUYE: CIMBRADO, DESCIMBRADO, COLADO, VIBRADO, CURADO, MATERIALES, HERRAMIENTA, MANO DE OBRA, ACARREOS DENTRO Y FUERA DE LA OBRA.</t>
  </si>
  <si>
    <t>CONCRETO CICLOPEO HECHO CON PIEDRA BRAZA, REFUERZO DE MALLA-LAC 6-6/10-10 Y CONCRETO F'C=150 KG/CM2 PARA ESTABILIZAR TALUD COLINDANTE CON EDIFICIO EXISTENTE CON UN ESPESOR PROMEDIO DE 35 CM, INCLUYE: CIMBRADO UNA SOLA CARA, DESCIMBRADO, ANDAMIO A ALTURA DE 5.00 MTS, COLADO, HERRAMIENTA Y MANO DE OBRA.</t>
  </si>
  <si>
    <t>ELABORACION DE CARCAMO EN CIMENTACION A BASE DE CONCRETO F'C=250 KG/CM2, CON VARS. DE REFUERZO DEL No. 4 A/C 15cms. CIMBRADO Y DESCIMBRADO CON MADERA DE PINO DE 3a. DE SECCION 0.50x0.50 M. CON UN ESPESOR DE 20cm. INCLUYE: HERRAMIENTA, MANO DE OBRA Y EQUIPO.</t>
  </si>
  <si>
    <t>CONSTRUCCION DE ZAPATA DE 0.80*0.80*0.15 MTS., ARMADA CON VARILLAS No. 3 ACADA 15 cms. EN AMBOS SENTIDOS, CON CONCRETO F´c = 200 Kg/cm  EN BARDA PERIMETRAL INCLUYE: ANCLAJE DE CASTILLO DE 15x20 CMS. (UNICAMENTE ACERO) MATERIALES, MANO DE OBRA, EXCAVACION, RELLENO, COLADO, CIMBRADO, TRABAJO TERMINADO, HERRAMIENTA, ACARREOS DENTRO Y FUERA DE LA OBRA,</t>
  </si>
  <si>
    <t>CIMBRA PARA CIMENTACION APARENTE CON TRIPLAY DE PINO DE 16 MM.; INCLUYE: CIMBRADO Y DESCIMBRADO, HERRAMIENTA,  MANO DE OBRA, ACARREOS FUERA  Y DENTRO DE LA OBRA, MATERIALES,  ANDAMIOS A CUALQUIER ALTURA, MADERA DE PINO DE TERCERA PARA SOPORTE, CONTRAVENTEO Y ARRASTRES (POLINES, BARROTES Y CHAFLANES)</t>
  </si>
  <si>
    <t>CIMBRA EN LIMITE DE LOSA DE PISO, INCLUYE: MATERILAES,  MANO DE OBRA, HERRAMIENTAS Y ACARREOS FUERA Y DENTRO DE LA OBRA.</t>
  </si>
  <si>
    <t>DADO DE CONCRETO DE F´C=150 KG/CM2 DE 0.50x0.50 M, ARMADO CON 4 VARILLAS DEL No. 3 Y ESTRIBOS DEL No. 2 @ 15 CMS., INCLUYE: CIMBRADO Y DESCIMBRADO, COLADO, VIBRADO, CURADO, HABILITADO, ARMADO, DESPERDICIOS, MATERIALES, HERRAMIENTA, ACARREOS DENTRO Y FUERA DE LA OBRA.</t>
  </si>
  <si>
    <t>DALA DE CONCRETO DE F´C= 150 KG/CM2 DE .15x.20 M, ARMADA CON 4  VARILLA DEL No. 3 Y ESTRIBOS DEL No. 2 @ 20 CMS INCLUYE: CIMBRADO Y DESCIMBRADO, COLADO, VIBRADO, CURADO, HABILITADO, ARMADO, DESPERDICIOS, MATERIALES, HERRAMIENTA, ACARREOS FUERA Y DENTRO DE LA OBRA.</t>
  </si>
  <si>
    <t>ZAPATA DE COLINDANCIA DE CONCRETO F´C=200 KG/CM2 DE 90x90x15 CMS., ARMADO CON VARILLAS DEL No. 3 @ 15 CM., EN AMBOS SENTIDOS, INCLUYE; HERRAMIENTA, MANO DE OBRA, MATERIALES, VIBRADO, CURADO, ACARREOS DENTRO Y FUERA DE LA OBRA.</t>
  </si>
  <si>
    <t>PLANTILLA DE 10 CMS DE ESPESOR HECHO EN OBRA CON CONCRETO DE F´c=100 KG/CM2</t>
  </si>
  <si>
    <t>SUMINISTRO Y COLOCACION  DE MALLA LAC 6-6/6-6, EN CIMENTACION, INCLUYE: ALAMBRE DE AMARRE, TRASLAPES, DESPERDICIOS, CORTES, HERRAMIENTA, ACARREO Y MANO DE OBRA.</t>
  </si>
  <si>
    <t>PLANTILLA DE CONCRETO DE 8 CM DE ESPESOR, DE CONCRETO DE F'C= 100 KG/CM2. INCLUYE: PREPARACION EN EL AREA DE DESPLANTE NIVELACION Y COMPACTACION.</t>
  </si>
  <si>
    <t>PLANTILLA A BASE DE MAMPOSTEO DE PIEDRA DEL LUGAR Y  CONCRETO F´C=100 KG/CM2, CON ESPESOR DE 10 A 12 CMS, INCL. PREPARACION DELA REA DE DESPLATE, HERRAMIENTA, MANO DE OBRA Y ACARREOS FUERA Y DENTRO DE LA OBRA.</t>
  </si>
  <si>
    <t>DADO DE 0.20x0.20x0.70 M DE CONCRETO (F'C=250 KG/CM2) SIMPLE INCLUYE: EXCAVACIÓN, PLANTILLA DE CONCRETO F´C=100 KG/CM2 DE 6 CMS DE ESPESOR. CIMBRA COMUN, DESCIMBRADO, RELLENO Y TODOS LOS MATERIALES PARA SU ELABORACIÓN, MANO DE OBRA, HERRAMIENTAS Y ACARREOS DENTRO Y FUERA DE LA OBRA.</t>
  </si>
  <si>
    <t>PLANTILLA DE CONCRETO DE 6 CM DE ESPESOR, DE CONCRETO DE F'C= 100 KG/CM2. INCLUYE: PREPARACION EN EL AREA DE DESPLANTE NIVELACION Y COMPACTACION, MANO DE OBRA. HERRAMIENTA ACARREOS DENTRO Y FUERA DE LA OBRA..</t>
  </si>
  <si>
    <t>MAMPOSTERIA DE PIEDRA BOLA,  ASENTADA CON MORTERO CEMENTO-ARENA 1:5 EN CIMENTACION, INCLUYE: PLOMEO, HERRAMIENTA, MANO DE OBRA Y ACARREOS FUERA Y DENTRO DE LA OBRA.</t>
  </si>
  <si>
    <t>CONCRETO F'C=200 KG/CM2. FABRICADO EN OBRA PARA CIMENTACION, EL TAMAÑO MAXIMO DEL AGREGADO SERA DE (3/4") Y SU CALIDAD Y BANCO DE PROCEDENCIA, DEBERAN SER APROBADOS POR EL INIFECH, SE INCL.: HERRAMIENTA, MANO DE OBRA, ACARREOS FUERA Y DENTRO DE LA OBRA, MUESTREO, COLADO, VIBRADO, CURADO, DESPERDICIO Y REVOLVEDORA.</t>
  </si>
  <si>
    <t>CONCRETO F'C=250 KG/CM2 FABRICADO EN OBRA, PARA CIMENTACION. EL TAMAÑO MAXIMO DEL AGREGADO SERA DE (3/4") Y SU CALIDAD Y BANCO DE PROCEDENCIA, DEBERAN SER APROBADOS POR EL INIFECH. SE INCLUYE: ACARREOS FUERA Y DENTRO DE LA OBRA, HERRAMIENTA, MANO DE OBRA, MUESTREO, COLADO, VIBRADO, CURADO, PRUEBAS DE LABORATORIO, DESPERDICIO Y REVOLVEDORA.</t>
  </si>
  <si>
    <t>CONCRETO SIMPLE F'C=250 KG/CM2. FABRICADO EN OBRA CON CEMENTO R.N. PARA LOSAS Y TRABES DE AZOTEA. EL  TAMAÑO  MAXIMO DEL AGREGADO SERA DE 19 MM. (3/4"), Y SU CALIDAD Y BANCO DE PROCEDENCIA DEBERAN SER APROBADOS POR EL INIFECH, SE INCLUYE: HERRAMIENTA, MANO DE OBRA,  ACARREO FUERA Y DENTRO DE LA OBRA, MUESTREO, COLADO, CURADO Y DESPERDICIO, NO INCLUYE: EQUIPO DE VIBRADO Y  MAQUINA REVOLVEDORA.</t>
  </si>
  <si>
    <t>CONCRETO F'C=100 KG/CM2 EN CIMENTACION CON CEMENTO NORMAL T.M.A. 3/4" ELABORADO EN OBRA CON MAQUINA REVOLVEDORA, COLOCADO, VIBRADO Y CURADO, INCLUYE: HERRAMIENTA, MANO DE OBRA Y ACARREOS FUERA Y DENTRO DE LA OBRA.</t>
  </si>
  <si>
    <t>CONCRETO F'C=150 KG/CM2 FABRICADO EN OBRA, PARA CIMENTACION. EL TAMAÑO MAXIMO DEL AGREGADO SERA DE (3/4") Y SU CALIDAD Y BANCO DE PROCEDENCIA, DEBERAN SER APROBADOS POR EL INIFECH. SE INCLUYE: ACARREOS FUERA Y DENTRO DE LA OBRA, HERRAMIENTA, MANO DE OBRA, MUESTREO, COLADO, VIBRADO, CURADO, PRUEBAS DE LABORATORIO, DESPERDICIO Y REVOLVEDORA.</t>
  </si>
  <si>
    <t>CONCRETO F'C=150 KG/CM2. FABRICADO EN OBRA PARA CIMENTACION, EL TAMAÑO MAXIMO DEL AGREGADO SERA DE (3/4") Y SU CALIDAD Y BANCO DE PROCEDENCIA, DEBERAN SER APROBADOS POR EL INIFECH, SE INCL.: HERRAMIENTA, MANO DE OBRA, ACARREOS FUERA Y DENTRO DE LA OBRA, MUESTREO, COLADO, VIBRADO, CURADO, DESPERDICIO Y REVOLVEDORA.</t>
  </si>
  <si>
    <t>CONCRETO F´C=250 KG/CM2 FABRICADO EN OBRA PARA CIMENTACIÓN , EL TAMAÑO MAXIMO DEL AGREGADO  SERA DE (3/4") Y SU CALIDAD Y BANCO DE PROCEDENCIA DEBERA SER APROBADOS POR EL INIFECH, SE INCLUYE ACARREOS FUERA Y DENTRO DE LA OBRA, HERRAMIENTA, MANO D EOBRA, MUESTREO, COLADO, VIBRADO, CURADO, PRUEBAS DE LABORATORIO, REVOLVEDORA, DESPERDICIO, CON PROBLEMAS DE SATURACION DE AGUA.</t>
  </si>
  <si>
    <t>ZAPATAS AISLADAS DE 0.60 X 0.60 MTS. CON UNA ALTURA 0.15 CMS. ARMADA CON VARILLAS DE 3/8" ARMADO A CADA 20 CMS.; INCLUYE: ARAMADO, HABILITADO, CIMBRADO Y DESCIMBRADO, CIMBRA DE MADERA DE PINO, ALAMBRE DE AMARRE, HERRAMIENTA, COLADO, MANO DE OBRA, ACARREOS DENTRO Y FUERA DE LA OBRA.</t>
  </si>
  <si>
    <t>DADOS DE 30 X 30 CMS. A UNA ALTURA DE 45 CMS. DE ALTURA, ARMADO CON VARILLA DE 3/8" ARMADA A CADA 15 CMS.; INCLUYE: MADERA DE PINO, CIMBRADO Y DESCIMBRADO, ARMADO, COLADO, HABILITADO, HERRAMIENTA, ALAMBRE DE AMARRE, MANO DE OBRA, ACARREOS DENTRO Y FUERA DE LA OBRA.</t>
  </si>
  <si>
    <t>ANCLAJE DE ZAPATAS Z-1 DE 1.35M DE ANCHO CON CONCRETO F'C=250 KG/CM² ARMADO CON 6 VARILLAS DEL No.3 LONGITUDINALES, Y DIAMETRO DEL No.3 A CADA 20 CMS TRANSVERSALES.</t>
  </si>
  <si>
    <t>ANCLAJE DE CONTRATRABE CT-1 DE SECCION (15x80CM) CON CONCRETO F'c=250KG/CM², ARMADO CON 4 VARILLAS DEL No.5, 2 VARILLAS DEL No.3 ADICIONALES, 2 BASTONES DEL No.5 ADICIONALES, ESTRIBOS DEL No.3 A CADA 20 CMS.</t>
  </si>
  <si>
    <t>ANCLAJE DE ZAPATAS Z-1 DE 1.35M DE ANCHO CON CONCRETO F'c=250 KG/CM² ARMADO CON 6 VARILLAS No3 LONGITUDINALES Y DIAMETRO No.3 A CADA 20CMS TRANSVERSALES</t>
  </si>
  <si>
    <t>ANCLAJE DE COLUMNA EN CIMENTACION DE 15 x 45 CMS.CON CONCRETO F'C=250 KG/CM2. ARMADO C/8 VAR. # 3 Y EST. DEL #2 A/C 15 CMS., INCLUYE: SUMINISTRO, HABILITADO, ARMADO, TRASLAPES, GANCHOS Y DESPERDICIOS, CIMBRA COMUN, CON MADERA DE PINO DE 3a., CIMBRADO, DESCIMBRADO, MATERIALES, HERRAMIENTA Y MANO DE OBRA., ACARREOS FUERA Y DENTRO DE LA OBRA.</t>
  </si>
  <si>
    <t>MURETE DE ENRASE EN CIMENTACION CON TABIQUE DE CONCRETO F'C=40 KG/CM2 DE 15x20x40CM ASENTADO CON MORTERO CEMENTO ARENA 1:5 DE 30 CM DE ESPESOR INCLUYE: MATERIALES, ACARREOS DENTRO Y FUERA DE LA OBRA, HERRAMIENTA Y MANO DE OBRA.</t>
  </si>
  <si>
    <t>IMPERMEABILIZACION EN CIMENTACION A BASE DE PROTECTOR MICROPRIMER, APLICADO CON BROCHA DE PELO, PARA EVITAR FILTRACIONES DE HUMEDAD A LA ESTRUCTURA, INCLUYE: LIMPIEZA DE LA SUPERFICIE, MATERIAL, HERRAMIENTA, MANO DE OBRA Y ACARREOS FUERA Y DENTRO DE LA OBRA.</t>
  </si>
  <si>
    <t>ANCLAJE DE CASTILLO EN CIMENTACION DE 14X15 CMS.CON CONCRETO F'C=200 KG/CM2 ARM. C/4 VARS. No.3 EST.No.2 @ 15 CMS.DE LONG. INCL. CIMBRA APARENTE, DESCIMBRADO, MATERIALES,  COLADO, HERRAMIENTA, MANO DE OBRA Y ACARREOS FUERA Y DENTRO DE LA OBRA.</t>
  </si>
  <si>
    <t>CONCRETO CICLOPEO EN CIMENTACION A BASE DE PIEDRA DE LA REGION Y CONCRETO F`C=200 KG/CM2, EN PROPORCION DE 60:40%, INCLUYE: MATERIALES, VIBRADO, HERRAMIENTA, MANO DE OBRA, ACARREOS DENTRO Y FUERA DE LA OBRA.</t>
  </si>
  <si>
    <t>ANCLAJE DE CASTILLO EN CIMENTACION DE 14 X 20 CMS. CON CONCRETO F'C=250 KG/CM2, ARMADO C/4 VAR. #3 ESTRIBOS DEL # 2 A/C 20 CMS., INCLUYE: CIMBRA COMUN CON MADERA DE TERCERA , CIMBRADO Y DESIMBRADO, ACARREOS DENTRO Y FUERA DE LA OBRA, MATERIALES, HERRAMIENTA Y MANO DE OBRA.</t>
  </si>
  <si>
    <t>ANCLAJE DE CASTILLO EN CIMENTACION DE 14 X 15 CMS. CON CONCRETO F'C= 250 KG/CM2 ARMADO CON 4 VARILLAS # 3 Y ESTRIVOS DEL # 2 @ 20 CMS. INCLUYE: SUMINISTRO, HABILITADO, ARMADO, TRASLAPES, GANCHOS Y DESPERDICIOS, CIMBRA CON MADERA DE PINO DE TERCERA, CIMBRADO Y DESCIMBRADO, MATERIALES, ACARREOS DENTRO Y FUERA DE LA OBRA, HERRAMIENTA Y MANO DE OBRA.</t>
  </si>
  <si>
    <t>ANCLAJE DE CASTILLO EN CIMENTACION DE 14 X 20 CMS. CON CONCRETO F'C= 250 KG/CM2, ARMADO C/4 VARILLAS # 4 ESTRIBOS DEL # 2 A/C 20 CMS., INCLUYE: CIMBRA COMUN CON MADERA DE TERCERA , CIMBRADO Y DESIMBRADO, ACARREOS DENTRO Y FUERA DE LA OBRA, MATERIALES, HERRAMIENTA Y MANO DE OBRA.</t>
  </si>
  <si>
    <t>ANCLAJE DE CASTILLO EN CIMENTACION DE 15X20 CMS.CON CONCRETO F'C=250KG/CM2., ARMADO CON 4 VAR. #3 Y ESTRIBOS DEL #2 A/C 15CM.,INCLUYE: CIMBRA CON MADERA DE PINO DE 3a., CIMBRADO, DESCIMBRADO, MATERIALES, ACARREO FUERA Y DENTRO DE LA OBRA, HERRAMIENTA Y MANO DE OBRA.</t>
  </si>
  <si>
    <t>ANCLAJE DE CASTILLO EN CIMENTACION DE 15x15CM CON CONCRETO F'c=150 KG/CM² ARMADO CON 4 VARILLAS No.3, ESTRIBOS No.2 A CADA 20 CMS INCLUYE: CIMBRA COMUN CON MADERA DE PINO DE 3a. CIMBRADO DESCIMBRADO, MATERIALES, HERRAMIENTA, MANO DE OBRA Y ACARREOS DENTRO Y FUERA DE LA OBRA.</t>
  </si>
  <si>
    <t>ANCLAJE DE CASTILLO EN CIMENTACION DE F´C=250 KG/CM2 DE 14X41 CMS. ARM. CON 6 VARILLAS No. 3, EST. No. 3 @ 20, GRAPA No. 2 @ 20 CMS. K2, INCLUYE: SUMINISTRO, HABILITADO, ARMADO, TRASLAPES, GANCHOS, DESPERDICIOS, CIMBRA COMUN, DESCIMBRADO, MATERIALES, HERRAMIENTAS, MANO DE OBRA Y ACARREOS DENTRO Y FUERA DE LA OBRA.</t>
  </si>
  <si>
    <t>ANCLAJE DE COLUMNA DE CONCRETO DE 0.25X0.25 MTS. X 0.40 MTS. DE PROFUNDIDAD, INCLUYE: APERTURA DE PISO DE CONCRETO, O ELEMENTOS ESTRUCTURALES DE CONCRETO ARMADO, ACERO DE REFUERZO 4 VRS. DE 3/8" CON ESCUADRAS E 20 CMS, 3 ESTRIBOS DE 1/4", MATERIALES, HERRAMIENTA, MANO DE OBRA Y ACARREOS DENTRO Y FUERA DE LA OBRA.</t>
  </si>
  <si>
    <t>ANCLAJE DECASTILLOS K1 F´C=250 KG/CM2 DE 14X23 CMS. ARM. CON 4 VARILLAS No. 3, EST. No. 2 @ 20 CMS., INCLUYE: SUMINISTRO, HABILITADO, ARMADO, TRASLAPES, GANCHOS, DESPERDICIOS, CIMBRA COMUN, DESCIMBRADO, MATERIALES, HERRAMIENTA, MANO DE OBRA Y ACARREOS DENTRO Y FUERA DE LA OBRA.</t>
  </si>
  <si>
    <t>SUMINISTRO Y COLOCACION DE ARMEX 15 X 30-4 EN CIMENTACION INCLUYE: FIJACION, TRASLAPE, CORTES, MATERIAL Y MANO DE OBRA.</t>
  </si>
  <si>
    <t>PLANTILLA DE 5 CMS DE ESPESOR HECHO EN OBRA CON CONCRETO DE F´c=100 KG/CM2, INCLUYE: MATERIALES, HERRAMIENTA, MANO DE OBRA Y ACARREOS FUERA Y DENTRO DE LA OBRA.</t>
  </si>
  <si>
    <t>ANCLAJE DE CASTILLO EN CIMENTACION DE 15X15CMS.CON CONCRETO F'C=200KG/CM2., ARMADO CON 4 VAR. #3 Y ESTRIBOS DEL #2 A/C 20 CM.,INCLUYE: CIMBRA CON MADERA DE PINO DE 3a., CIMBRADO, DESCIMBRADO, MATERIALES, ACARREO FUERA Y DENTRO DE LA OBRA, HERRAMIENTA Y MANO DE OBRA.</t>
  </si>
  <si>
    <t>HECHURA DE ZAPATA DE CONCRETO AISLADA CON DIMENSIONES DE 1.20x1.20x0.20 MTS. A BASE DE CONCRETO F'C=250 KG/CM2 ARMADA CON VARILLA No. 4 @15 CMS. EN AMBOS SENTIDOS, INCLUYE: DADO DE CONCRETO DE 0.40x0.40x1.50 MTS. ARMADO CON 8 VAR. No. 4 Y EST. No. 3 @ 10 CMS. CONCRETO F'C=250 KG/CM2, CIMBRADO, DESCIBRADO, COLADO VIBRADO, CURADO, HERRAMIENTA, MANO DE OBRA Y ACARREOS FUERA Y DENTRO DE LA OBRA.</t>
  </si>
  <si>
    <t>ANCLAJE DE CASTILLO EN CIMENTACION DE 14X15 CMS.CON CONCRETO F'C=200 KG/CM2 ARM. C/4 VARS. No.3 EST.No.2 @ 15 CMS.DE LONG. INCL. CIMBRA COMUN, DESCIMBRADO, HABILITADO, ARMADO, TRASLAPES, GANCHOS, DESPERDICIOS, MATERIALES,  COLADO, HERRAMIENTA, MANO DE OBRA Y ACARREOS FUERA Y DENTRO DE LA OBRA.</t>
  </si>
  <si>
    <t>ZAPATAS AISLADAS DE 0.60 X 0.60 MTS. CON UNA ALTURA 0.10 CMS. Y SECCION TRAPESOIDAL 15+60x70  ARMADA CON 4 VARILLAS DEL  No. 3  Y ESTRIBOS No. 2 AC. 20 CM. INCLUYE: CIMBRADO, COLADO Y DESCIMBRADO.</t>
  </si>
  <si>
    <t>MAMPOSTERIA DE PIEDRA BRAZA ASENTADA CON MORTERO CEMENTO-ARENA 1:5 EN CIMENTACION, INCLUYE: PLOMEO, HERRAMIENTA, MANO DE OBRA Y ACARREOS FUERA Y DENTRO DE LA OBRA.</t>
  </si>
  <si>
    <t>MAMPOSTERIA DE PIEDRA BRAZA ASENTADA CON MORTERO CEMENTO-ARENA 1:3 EN CIMENTACION, INCLUYE: PLOMEO, HERRAMIENTA, MANO DE OBRA Y ACARREOS FUERA Y DENTRO DE LA OBRA.</t>
  </si>
  <si>
    <t>MAMPOSTERIA DE PIEDRA BRAZA DE LA REGION ASENTADO CON MORTERO CEM-ARENA PROP.1:5 ACABADO APARENTE DOS CARAS, INCLUYE: MANO DE OBRA, HERRAMIENTAS, ACARREOS FUERA Y DENTRO DE LA OBRA.</t>
  </si>
  <si>
    <t>SUMINISTRO Y COLOCACION DE PIEDRA DEL LUGAR SIN JUNTEAR PARA HACER CAMA DE PIEDRA. INCLUYE: HERRAMIENTA, MANO DE OBRA Y ACARREOS FUERA Y DENTRO DE LA OBRA.</t>
  </si>
  <si>
    <t>MAMPOSTERIA DE PIEDRA BRAZA ASENTADA CON MORTERO CEMENTO- CAL-ARENA 1:2:6 EN CIMENTACION, INCLUYE: PLOMEO, HERRAMIENTA, MANO DE OBRA Y ACARREOS FUERA Y DENTRO DE LA OBRA.</t>
  </si>
  <si>
    <t>MURETE DE ENRASE EN CIMENTACIÒN CON TABIQUE DE CONCRETO F`C=  40 KG/CM2 DE 10 X 14 X 28 CMS, ASENTADO CON MORTERO CEMENTO ARENA 1:5 DE 10 CMS DE ESPESOR. INCLUYE: MATERIALES, ACARREO FUERA Y DENTRO DE LA OBRA, PLOMEO, HERRAMIENTA Y MANO DE OBRA.</t>
  </si>
  <si>
    <t>MURO DE PIEDRA DE MAMPOSTERIA ACABADO COMUN PARA CIMENTACION, INCLUYE TUBO PARA DRE DE 4", FILTRO DE GRAVA DE 3/4" DE 30 CM. DE ANCHO, INCLUYE ACARREOS DENTRO Y FUERA DE LA OBRA.</t>
  </si>
  <si>
    <t>MAMPOSTERIA DE PIEDRA BRAZA DE LA REGION, ASENTADA CON MORTERO CEMENTO-ARENA 1:5 EN CIMENTACION, INCLUYE: PLOMEO, HERRAMIENTA, MANO DE OBRA Y ACARREOS FUERA Y DENTRO DE LA OBRA.</t>
  </si>
  <si>
    <t>MAMPOSTERIA DE PIEDRA BRAZA PARA CIMENTACION, ASENTADA CON MORTERO CEMENTO- ARENA 1:3 INCLUYE: ANDAMIOS A CUALQUIER ALTURA, RAJUELEADO ENTRE UNIONES, PLOMEO, HERRAMIENTA, MANO DE OBRA Y ACARREO CON UNA DISTANCIA DE 50 MTS. DENTRO DE LA OBRA.</t>
  </si>
  <si>
    <t>AJUSTE DE COLADO DE SECCION DE 55x55x35, CON CONCRETO F'C=250 KG/CM2, EN CIMENTACION PARA ALCANZAR NIVEL DE PISO TERMINADO, CIMBRADO Y DESCIMBRADO, MANO DE OBRA, HERRAMIENTA, HERRAMIENTA, COLADO, VIBRADO, MATERIALES, ACARREOS FUERA Y DENTRO DE LA OBRA.</t>
  </si>
  <si>
    <t>CONCRETO PREMEZCLADO R.N. F'C= 250 KG/CM², TAMAÑO MAXIMO DEL AGREGADO SERA DE 19 MM. (3/4")  EN CIMENTACION INCLUYE: SUMINISTRO, COLOCACION, VIBRADO, CURADO, MUESTREO, PRUEBAS DE LABORATORIO, REVENIMIENTO DE 14 CMS.VACIADO CON CARRETILLA Y BOTES, DESPERDICIO, HERRAMIENTA, MANO DE OBRA Y ACARREOS FUERA Y DENTRO DE LA OBRA.</t>
  </si>
  <si>
    <t>CONCRETO PREMEZCLADO R.R. F'C= 250 KG/CM², TAMAÑO MAXIMO DEL AGREGADO SERA DE 19 MM. (3/4")  EN CIMENTACION INCLUYE: SUMINISTRO, COLOCACION, VIBRADO, CURADO, MUESTREO, PRUEBAS DE LABORATORIO, REVENIMIENTO DE 14 CMS, BOMBEO, DESPERDICIO, HERRAMIENTA, MANO DE OBRA Y ACARREOS FUERA Y DENTRO DE LA OBRA.</t>
  </si>
  <si>
    <t>CONCRETO PREMEZCLADO R.R. (RESISTENCIA RAPIDA) F'C= 250 KG/CM , TAMAÑO MAXIMO DEL AGREGADO SERA DE 19 MM. (3/4")  EN CIMENTACIONA DE 1.70 A 4.22  MTS  INCLUYE: SUMINISTRO, COLOCACION, VIBRADO, CURADO, MUESTREO, PRUEBAS DE LABORATORIO, REVENIMIENTO DE 14 CMS, BOMBEO, DESPERDICIO, HERRAMIENTA, MANO DE OBRA Y ACARREOS FUERA Y DENTRO DE LA OBRA ( POR CAMBIO DE NIVEL DE PROYECTO).</t>
  </si>
  <si>
    <t>LOSA DE CIMENTACION DE 7.92 X 6.40 DE CONCRETO F'C= 250 KG/CM2 ARMADO COM MALLA-LAC 6-6/101-10 DE 10 CMS. DE ESPESOR, INCLUYE: MATERIALES, HERRAMIENTA, MANO DE OBRA Y ACARREOS FUERA Y DENTRO DE LA OBRA</t>
  </si>
  <si>
    <t>SUMINISTRO Y TENDIDO DE GRAVA TRITURADA, EL TAMAÑO DEL AGREGADO SERA DE 3/*4" A 1", PARA  CONFORMACION DE PLATAFORMA DE CIMENTACON ESTRUCTURA RC, INCLUYE: ACARREO EN CARRETILLA  DENTRO DE LA INSTITUCION  A UNA DISTANCIA DE 25 MTS. POR DIFICULDAD DE ACCESO HASTA EL SITIO DE LOS TRABAJOS, MANO DE OBRA, HERRAMIENTAS,  NIVELACION Y ACARREOS FUERA DE LA OBRA.</t>
  </si>
  <si>
    <t>ACERO PARA REFUERZO EN CIMENTACION CON VARILLA No. 2 F'Y=2400 KG/CM2. INCLUYE: SUMINISTRO EN OBRA, ACARREOS FUERA Y DENTRO DE LA OBRA, HERRAMIENTA, MANO DE OBRA,  HABILITADO, COLOCACION, AMARRE, GANCHOS, TRASLAPES, CRUCES, DESPERDICIOS Y DOBLECES EN CUALQUIER ELEMENTO ESTRUCTURAL.</t>
  </si>
  <si>
    <t>ACERO PARA REFUERZO EN CIMENTACION CON VARILLA NUM 3 FY=4200 KG/CM2. INCLUYE: SUMINISTRO EN OBRA,  ACARREOS FUERA Y DENTRO DE LA OBRA, HERRAMIENTA, MANO DE OBRA, HABILITADO, COLOCACION, AMARRE, GANCHOS, TRASLAPES, CRUCES, DESPERDICIOS Y DOBLECES EN CUALQUIER ELEMENTO ESTRUCTURAL.</t>
  </si>
  <si>
    <t>ACERO PARA REFUERZO EN CIMENTACION CON VARILLA NUM 3 FY=4200 KG/CM2 DE 1.70 A 4.22 MTS DE ALTURA. INCLUYE: SUMINISTRO EN OBRA,  ACARREOS FUERA Y DENTRO DE LA OBRA, HERRAMIENTA, MANO DE OBRA, HABILITADO, COLOCACION, AMARRE, GANCHOS,ANDAMIOS, TRASLAPES, CRUCES, DESPERDICIOS Y DOBLECES EN CUALQUIER ELEMENTO ESTRUCTURAL (POR CAMBIO DE NIVEL DE PROYECTO.</t>
  </si>
  <si>
    <t>ACERO PARA REFUERZO EN CIMENTACION CON VARILLA NUM 4,5,6 AL 12 FY=4200 KG/CM2 DE 1.70 A 4.22 MTS DE ALTURA. INCLUYE: SUMINISTRO EN OBRA,  ACARREOS FUERA Y DENTRO DE LA OBRA, HERRAMIENTA, MANO DE OBRA, HABILITADO, COLOCACION, AMARRE, GANCHOS,ANDAMIOS, TRASLAPES, CRUCES, DESPERDICIOS Y DOBLECES EN CUALQUIER ELEMENTO ESTRUCTURAL (POR CAMBIO DE NIVEL DE PROYECTO).</t>
  </si>
  <si>
    <t>ACERO PARA REFUERZO EN CIMENTACION CON VARILLA NUM 4,5,6, AL 12 F'Y=4200 KG/CM2. INCLUYE:SUMINISTRO EN OBRA, ACARREOS FUERA Y DENTRO DE LA OBRA, HABILITADO, COLOCACION, AMARRE, GANCHOS, TRASLAPES, CRUCES,  DESPERDICIOS, DOBLECES EN CUALQUIER ELEMENTO ESTRUCTURAL, HERRAMIENTA Y MANO DE OBRA.</t>
  </si>
  <si>
    <t>ACERO DE REFUERZO EN CIMENTACION DIAM. Nº.  2 AL 12 F'Y=2400 KG/CM2, F'Y=4200 KG/M2 INCL.: HERRAMIENTA, MANO DE OBRA, ACARREOS FUERA Y DENTRO DE LA OBRA, SUMINISTRO, HABILITADO, ARMADO, COLOCADO, TRASLAPES, GANCHOS, SILLETAS , DESPERDICIO, AMARRE, CRUCES, DOBLECES EN CUALQUIER ELEMETO ESTRUCTURAL.</t>
  </si>
  <si>
    <t>HABILITADO Y DESHABILITADO DE ACERO DE REFUERZO EN CIMENTACION, RECUPERANDO EL ACERO Y REUSANDOLO EN LOS ELEMENTOS MODIFICADOS POR CAMBIO DE PROYECTO, INCLUYE: DESPERDICIO DE UN 10% DEL ACERO, MANO DE OBRA Y HERRAMIENTA, ACARREOS DENTRO Y FUERA DE LA OBRA.</t>
  </si>
  <si>
    <t>CONTRAFUERTE DE CONCRETO DE F´C=250 KG/CM. DE SECCÓN PROMEDIO DE .40x.25x3.00, ARMADO CON VARILLAS DEL No. 3 Y ESTRIBOS DEL No. 2 @ 20 CMS. INCLUYE: CIMBRA, ZAPATA DE 0.70 X 0.70, MANO DE OBRA, ACARREOS DENTRO Y FUERA DE LA OBRA.</t>
  </si>
  <si>
    <t>ZAMPEADO CON PIEDRA BRAZA DE 0.30 MTS. DE ESPESOR ASENTADO CON MORTERO CEMENTO-ARENA 1:3 EN CIMENTACION, INCLUYE: HERRAMIENTA, MANO DE OBRA, MATERIALES, NIVELADO, ACARREOS DENTRO Y FUERA DE LA OBRA.</t>
  </si>
  <si>
    <t>ZAMPEADO CON PIEDRA BRAZA DE 0.30 MTS. DE ESPESOR, MATERIAL PRODUCTO DE EXCAVACION Y PEPENA,  ASENTADO CON MORTERO CEMENTO-ARENA 1:3 EN CIMENTACION, INCLUYE: HERRAMIENTA, MANO DE OBRA, MATERIALES, NIVELADO, ACARREOS DENTRO Y FUERA DE LA OBRA.</t>
  </si>
  <si>
    <t>MAMPOSTERIA DE PIEDRA DE LA REGION ASENTADA CON MORTERO CEMENTO-ARENA 1:5 EN CIMENTACION, INCLUYE: PLOMEO, HERRAMIENTA, MANO DE OBRA Y ACARREOS FUERA Y DENTRO DE LA OBRA.</t>
  </si>
  <si>
    <t>MAMPOSTERIA DE PIEDRA BRAZA ASENTADA CON MORTERO CEMENTO-ARENA 1:4 EN CIMENTACION, INCLUYE: PLOMEO, HERRAMIENTA, MANO DE OBRA Y ACARREOS FUERA Y DENTRO DE LA OBRA.</t>
  </si>
  <si>
    <t>ZAMPEADO A BASE DE PIEDRA BRAZA  EN TALUD PARA EVITAR EL DESLAVE DEL MISMO, CON UN ESPESOR DE 0.15 MTS., ACABADO APARENTE, JUNTEADO CON MORTERO 1:4, INCLUYE: MATERIALES, MANO DE OBRA, DESPERDICIOS, HERRAMIENTAS Y ACARREOS DENTRO Y FUERA DE LA OBRA.</t>
  </si>
  <si>
    <t>ZAMPEO CON PIEDRA BRAZA EN SECO, EMBOQUILLADO CON MORTERO CEMENTO-ARENA 1:5 CON UN ESPESOR DE 30 CMS., INCLUYE: NIVELACION, COMPACTACION, ACARREOS, DESPERDICIOS, MATERIALES, HERRAMIENTA MENOR, MANO DE OBRA Y LIMPIEZA. INCLUYE: TODO LO NECESARIO PARA SU CORRECTA EJECUCION.</t>
  </si>
  <si>
    <t>MAMPOSTERIA DE PIEDRA DE LA REGION ASENTADA CON MORTERO CEMENTO-CAL-ARENA 1:2:6 EN CIMENTACION, INCLUYE: PLOMEO, APARENTE UNA CARA, HERRAMIENTA, MANO DE OBRA Y ACARREOS FUERA Y DENTRO DE LA OBRA.</t>
  </si>
  <si>
    <t>MAMPOSTERIA DE PIEDRA DE LA REGION ASENTADA CON MORTERO CEMENTO-CAL-ARENA 1:2:6 EN CIMENTACION, INCLUYE: PLOMEO, HERRAMIENTA, MANO DE OBRA Y ACARREOS FUERA Y DENTRO DE LA OBRA.</t>
  </si>
  <si>
    <t>MAMPOSTERIA DE PIEDRA DE LA REGION ASENTADA CON MORTERO CEMENTO-ARENA 1:5 EN CIMENTACION, INCLUYE: PLOMEO, APARENTE UNA CARA, HERRAMIENTA, MANO DE OBRA Y ACARREOS FUERA Y DENTRO DE LA OBRA.</t>
  </si>
  <si>
    <t>ACERO PARA REFUERZO EN PISO O BANQUETA CON VARILLA No. 3 F´y=4200kg/cm2, INCLUYE: SUMINISTRO EN OBRA, ACARREOS FUERA Y DENTRO DE LA OBRA, HERRAMIENTA, MANO DE OBRA, HABILITADO, COLOCACION, AMARRE, GANCHOS, TRASLAPES, CRUCES, DESPERDICIOS Y DOBLECES EN CUALQUIER ELEMENTO ESTRUCTURAL.</t>
  </si>
  <si>
    <t>CIMBRA PARA CIMENTACION CON MADERA DE PINO DE 3a. ACABADO COMUN, MEDIDA POR SUPERFICIE DE CONTACTO DE 1.70 A 4.22 MTS DE ALTURA , INCLUYE: HERRAMIENTA, ACARREOS FUERA Y DENTRO DE LA OBRA, MATERIALES, ANDAMIOS, MANO DE OBRA EN HABILITADO, CIMBRADO Y DESCIMBRADO ( POR CAMBIO DE NIVEL DE PROYECTO).</t>
  </si>
  <si>
    <t>CIMBRA PARA CIMENTACION CON MADERA DE PINO DE 3a. ACABADO COMUN, MEDIDA POR SUPERFICIE DE CONTACTO, INCLUYE: HERRAMIENTA, ACARREOS FUERA Y DENTRO DE LA OBRA, MATERIALES, MANO DE OBRA EN HABILITADO, CIMBRADO Y DESCIMBRADO</t>
  </si>
  <si>
    <t>BARRENADO EN PISO, TRABES Y COLUMNAS DE CONCRETO CON TALADRO INDUSTRIAL CON PERFORACIONES DE 3/8" @ 1.00 MTS. DE SEPARACION A TRES BOLILLOS, INCLUYE: SUMINISTRO Y COLOCACION DE VARILLA DEL No. 3 DE 50 CMS. DE LONGITUD Y ANCLAJES, EQUIPO, HERRAMIENTA, MANO DE OBRA Y TODO LO NECESARIO PARA SU CORRECTA TERMINACION.</t>
  </si>
  <si>
    <t>CIMBRA PARA CIMENTACION CON SONOTUBO DE 45 CMS. DE DIAMETRO Y REFUERZO DE MADERA DE PINO DE 3a., ACABADO COMUN, MEDIDA POR SUPERFICIE DE CONTACTO, INCL.; HERRAMIENTA, MANO DE OBRA Y ACARREOS FUERA Y DENTRO DE LA OBRA.</t>
  </si>
  <si>
    <t>SUMINISTRO Y COLOCACION DE CAMA DE PIEDRA DE LA REGION, INCLUYE: ACARREOS DENTRO Y FUERA DE LA OBRA, MATERIALES, MANO DE OBRA.</t>
  </si>
  <si>
    <t>SUMINISTRO Y COLOCACION DE ANCLA DE ACERO A-36 DE 1 1/2" X 1.00 M DE DESARROLLO CON DOS RONDANAS Y UNA TUERCA, INCLUYE: MATERIALES, DESPERDICIOS, CORTES, MANO DE OBRA, EQUIPO Y HERRAMIENTA, ACARREOS DENTRO Y FUERA DE LA OBRA.</t>
  </si>
  <si>
    <t>SUMINISTRO Y COLOCACION DE FESTERGROUT M.N. NO METALICO PARA ASENTAMIENTOS DE PLACAS METALICAS DE ESTRUCTURA , INCLUYE: MATERIALES, MANO DE OBRA, EQUIPO Y HERRAMIENTA, ACARREOS DENTRO Y FUERA DE LA OBRA .</t>
  </si>
  <si>
    <t>SUMINISTRO Y COLOCACIÓN DE GEOMALLA EN TERRENO NATURAL, INCLUYE: MANO DE OBRA, HERRAMIENTA MENOR  Y TODO LO NECESARIO PARA SU CORRECTA EJECUCIÓN.</t>
  </si>
  <si>
    <t>ANCLAJE DE CASTILLO DE 15x15 CMS.  EN MURO DE MAMPOSTERIA  CON CONCRETO F`C= 250 KG/CM2, ARMADO CON 4 VARILLAS No. 3 Y EST. No. 2 @ 20 CMS., INCLUYE: SUMINISTRO, HABILITADO, ARMADO, TRASLAPES, GANCHOS, DESPERDICIOS, CIMBRA COMUN CON MADERA DE PINO DE 3ª, CIMBRADO, DESCIMBRADO, HERRAMIENTA, MANO DE OBRA, ACARREOS FUERA Y DENTRO DE LA OBRA.</t>
  </si>
  <si>
    <t>CEJA DE CONCRETO F'C=150 KG/CM2 SECC.PROMEDIO 14X25 CM ARMADO C/3 VARS. NO.3 Y BASTON NO.2 @ 25 CMS. DE LONG. INCL. CIMBRA APARENTE, DESCIMBRADO, MATERIALES,  COLADO, HERRAMIENTA, MANO DE OBRA Y ACARREOS FUERA Y DENTRO DE LA OBRA.</t>
  </si>
  <si>
    <t>CEJA PERIMETRAL DE CONCRETO F`C=250 KG/CM2 SECC. PROM. DE 10 X 10 CMS., ARMADO CON VARS No.3 Y BASTON No. 2 @ 25 CMS. , INCLUYE: CIMBRA APARENTE, DESCIMBRADO, MATERIALES, COLADO, CHAFLÀN DE 1", GOTERO, HERRAMIENTA, MANO DE OBRA, ACARREOS DENTRO Y FUERA DE</t>
  </si>
  <si>
    <t>MURETE DE ENRASE DE CIMENTACION DE BLOCK HUECO,  ASENTADO CON MORTERO CEM-ARENA 1:5 DE 15 CMS. DE ESPESOR, INCLUYE: MATERIALES, PLOMEO, HERRAMIENTA, MANO DE OBRA Y ACARREOS DENTRO Y FUERA DE LA OBRA.</t>
  </si>
  <si>
    <t>ANCLAJE DE CASTILLO EN CIMENTACION DE 15X20 CMS.CON CONCRETO F'C=250KG/CM2., ARMADO CON 4 VAR. #3 Y ESTRIBOS DEL #2 A/C 20 CM., INCLUYE: CIMBRA CON MADERA DE PINO DE 3a., CIMBRADO, DESCIMBRADO, VIBRADO, CURADO, HERRAMIENTA, MANO DE OBRA, ACARREOS FUERA Y DENTRO DE LA OBRA.</t>
  </si>
  <si>
    <t>SUMINISTRO Y COLOCACION DE DADO DE CONCRETO F`C= 150 KG/CM2, PARA SOPORTE DE TUBOS DE LA RED DE VOLIBOL, INCLUYE: TUBO CED-40 DE 3 1/2" AHOGADO EN EL CONCRETO PARA ASENTAR EL TUBO DE LA RED, ANGULO DE 1" X 0.20 SOLDADO AL TUBO, CORTES, SOLDADURA, MATERIALES, HERRAMIENTA, MANO DE OBRA, ACARREOS FUERA Y DENTRO DE LA OBRA.</t>
  </si>
  <si>
    <t>ANCLAJE DE CASTILLO DE 15x15 CMS.  EN MURO DE MAMPOSTERIA  CON CONCRETO F`C= 150 KG/CM2, ARMADO CON 4 VARILLAS No. 3 Y EST. No. 2 @ 20 CMS., INCLUYE: SUMINISTRO, HABILITADO, ARMADO, TRASLAPES, GANCHOS, DESPERDICIOS, CIMBRA COMUN CON MADERA DE PINO DE 3ª, CIMBRADO, DESCIMBRADO, HERRAMIENTA, MANO DE OBRA, ACARREOS FUERA Y DENTRO DE LA OBRA.</t>
  </si>
  <si>
    <t>ZAPATA AISLADA DE 0.60x1.40 MTS. CON UNA ALTURA 15 CMS. CONCRETO DE F'C=250 KG/CM2, ARMADA CON VARILLA No. 3 @ 15 CMS. AMBOS SENTIDOS, INCLUYE: ARMADO, HABILITADO, CIMBRADO Y DESCIMBRADO, CIMBRA DE MADERA DE PINO, ALAMBRE DE AMARRE, HERRAMIENTA, COLADO, MANO DE OBRA, ACARREOS DENTRO Y FUERA DE LA OBRA.</t>
  </si>
  <si>
    <t>CONSTRUCCION DE ZAPATA AISLADA DE CONCRETO F'C= 250 KG/CM2 DE 80x80 CMS., DE 12 CMS. DE ESPESOR, ARAMADA CON VARILLAS No. 3 @ 15 CMS. EN AMBOS SENTIDOS, PLANTILLA DE CONCRETO SIMPLE F'C=100 KG/CM2 DE 6 CMS. DE ESPESOR, INCLUYE: DADO DE CONCRETO DE 30x30 CMS. ARMADO CON 6 VS. No. 3 Y ESTRIBOS No. 2 @ 15 CMS., ASI COMO ANCLAJES DE CASTILLO DE 15x20 CMS., MATERIALES, HERRAMIENTA, MANOD DE OBRA Y ACARREOS FUERA Y DENTRO DE LA OBRA.</t>
  </si>
  <si>
    <t>ANCLAJE DE CASTILLO EN MURO DE MAMPOSTERIA CON UNA DIMENSION DE 15x15x40 CMS ARMADO CON 4 VARILLAS DE 3/8" Y ESTRIBOS No.2 A  CADA 15 CMS CON CONCRETO F´C=200 KG/CM2. INCLUYE: CIMBRA COMUN, MATERIALES, MANO DE OBRA, HERRAMIENTAS Y ACARREOS DENTRO Y FUERA DE LA OBRA.</t>
  </si>
  <si>
    <t>ZAPATA DE CONCRETO F´C=150 KG/CM2 DE 60x60x10 CMS DE ESPESOR ARMADA CON VAR #3 A CADA 15 CMS EN AMBOS SENTIDOS. INCLUYE: CIMBRA, MATERIALES, MANO DE OBRA, HERRAMIENTAS Y ACARREOS DENTRO Y FUERA DE LA OBRA,</t>
  </si>
  <si>
    <t>RODAPIE DE CONCRETO F´C=150 KG/CM2 SECCION PROMEDIO DE 15x25 CMS SIN ARMAR. INCLUYE: CIMBRADO, DESCIMBRADO CON CIMBRA COMUN, MATERIALES, MANO DE OBRA, HERRAMIENTAS Y ACARREOS DENTRO Y FUERA DE LA OBRA.</t>
  </si>
  <si>
    <t>ANCLAJE DE CASTILLO EN CIMENTACION EN FORMA DE CODO DE 30 CM. LADO INTERNO, 0.42 CM. LADO EXTERNO Y 15 CM. DE ANCHO CON CONCRETO F'C=250KG/CM2., ARMADO CON 8 VAR. # 4, ESTRIBOS DEL # 2 A/C 15CM. Y GRAPA #2 A/C 15 CM. ,INCLUYE: SUMINISTRO, HABILITADO, ARMADO, TRASLAPES, GANCHOS Y DESPERDICIOS, CIMBRA CON MADERA DE PINO DE 3a., CIMBRADO, DESCIMBRADO, MATERIALES, ACARREO FUERA Y DENTRO DE LA OBRA, HERRAMIENTA Y MANO DE OBRA.</t>
  </si>
  <si>
    <t>ANCLAJE DE COLUMNA  EN CIMENTACION DE  15 X 20 CM., CONCRTETO F'C= 250 KG/CM2, ARMADA CON 4 VS. # 3 Y ESTR. # 2 @ 15 CM., INCLUYE: SUMINISTRO, HABILITADO, ARMADO, TRASLAPES, GANCHOS Y DESPERDICIOS, CIMBRA COMUN CON MADERA DE PINO DE 3a., CIMBRADO Y DESCIMBRADO, MATERIALES, HERRAMIENTA Y MANO DE OBRA, ACARREOS DENTRO Y FUERA DE LA OBRA.</t>
  </si>
  <si>
    <t>ANCLAJE DE CASTILLO EN CIMENTACION DE 14X30 CMS.CON CONCRETO F'C=250 KG/CM2. ARMADO C/4 VAR. # 3 Y EST. DEL #2 A/C 15 CMS., INCLUYE: SUMINISTRO, HABILITADO, ARMADO, TRASLAPES, GANCHOS Y DESPERDICIOS, CIMBRA COMUN, CON MADERA DE PINO DE 3a., CIMBRADO, DESCIMBRADO, ACARREOS FUERA Y DENTRO DE LA OBRA, MATERIALES, HERRAMIENTA Y MANO DE OBRA.</t>
  </si>
  <si>
    <t>ANCLAJE DE CASTILLO EN CIMENTACION DE 20X30 CMS. CON CONCRETO F'C= 250 KG/CM2, ARMADO CON 4 VAR. # 4 Y ESTRIBOS DEL #2 A/C 15 CMS., INCLUYE: SUMINISTRO, HABILITADO , ARMADO, TRASLAPES, GANCHOS Y DESPERDICIOS, CIMBRA CON MADERA DE PINO DE 3a., CIMBRADO, DESCIMBRADO, MATERIALES, ACARREOS FUERA Y DENTRO DE LA OBRA, HERRAMIENTA Y MANO DE OBRA.</t>
  </si>
  <si>
    <t>SUMINISTRO Y COLOCACION DE PLANTILLA DE GRAVA TRITURADA COMPACTADA EN CEPAS SATURADA DE AGUA DE 10 CM. DE ESPESOR, PREVIA PARA RECIBIR PLANTILLA DE CONCRETO, IMCLUYE: QUITAR LODO, COLOCACION DE GRAVA, COMPACTADO Y ACARREOS DENTRO Y FUERA DE LA OBRA.</t>
  </si>
  <si>
    <t>ANCLAJE DE COLUMNA EN CIMENTACION DE 30X30 CMS. CON CONCRETO F'C= 250 KG/CM2, ARMADO CON 4 VAR. # 4 Y ESTRIBOS DEL #2 A/C 15 CM., INCLUYE: SUMINISTRO, HABILITADO, ARMADO, TRASLAPES, GANCHOS Y DESPERDICIOS, CIMBRA CON MADERA DE 3a., CIMBRADO, DESCIMBRADO, MATERIALES, ACARREO FUERA Y DENTRO DE LA OBRA, HERRAMIENTA Y MANO DE OBRA.</t>
  </si>
  <si>
    <t>LOSA DE CIMENTACION PARA DESPLANTAR MURETES BAJO VENTANAS DE 0.50 M DE ANCHO X 4.20 M. DE LARGO PROMEDIO Y 10 CMS. DE ESPESOR, CON CON 4 VARILLAS DEL No. 3 EN SENTIDO LARGO Y EN SENTIDO CORTO DEL No. 3 @  10 CMS., INCLUYE: ARMADO, CIMBRADO, DESCIMBRADO Y TODO LO NECESARIO PARA SU CORRECTO FUNCIONAMIENTO.</t>
  </si>
  <si>
    <t>ANCLAJE DE CASTILLO EN CIMENTACION DE 14X21 CMS.CON CONCRETO F'C=250 KG/CM2. ARMADO C/4 VAR. # 4 Y EST. DEL #2 A/C 15 CMS., INCLUYE: SUMINISTRO, HABILITADO, ARMADO, TRASLAPES, GANCHOS Y DESPERDICIOS, CIMBRA COMUN, CON MADERA DE PINO DE 3a., CIMBRADO, DESCIMBRADO, ACARREOS FUERA Y DENTRO DE LA OBRA, MATERIALES, HERRAMIENTA Y MANO DE OBRA.</t>
  </si>
  <si>
    <t>CONCRETO CICLOPEO HECHO CON PIEDRA DE LA REGION Y CONCRETO F'C=150 KG/CM2 FABRICADO EN OBRA, PARA CIMENTACION. EL TAMAÑO MAXIMO DEL AGREGADO SERA DE (3/4") Y SU CALIDAD Y BANCO DE PROCEDENCIA, DEBERAN SER APROBADOS POR EL INIFECH. SE INCLUYE: ACARREOS FUERA Y DENTRO DE LA OBRA, HERRAMIENTA, MANO DE OBRA, MUESTREO, COLADO, VIBRADO, CURADO, PRUEBAS DE LABORATORIO, DESPERDICIO Y REVOLVEDORA.</t>
  </si>
  <si>
    <t>FABRICACION DE  ANCLAS PARA CIMENTACION DE COLUMNAS DE VARILLA LISA DE 5/8" Y EXTREMOI ROSCADO. INCLUYE: REDONDO DE 1.0 M DE DESARROLLO, MATERIAL Y MANO DE OBRA.</t>
  </si>
  <si>
    <t>ANCLAJE DE CASTILLO EN CIMENTACION DE 14 x 25 CMS CON CONCRETO F`C=250 KG/CM2, ARMADO CON 4 VAR. No.3 Y ESTRIBOS DEL No.2 @ 15 CM, INCLUYE: SUMINISTRO, HABILITADO, ARMADO, TRASLAPES, GANCHOS Y DESPERDICIOS, CIMBRA CON MADERA DE PINO DE 3a. CIMBRADO, DESCIMBRADO, MATERIALES, ACARREO FUERA Y DENTRO DE LA OBRA, HERRAMIENTA Y MANO DE OBRA.</t>
  </si>
  <si>
    <t>CONCRETO F'C=300 KG/CM2 FABRICADO EN OBRA, PARA CIMENTACION. EL TAMAÑO MAXIMO DEL AGREGADO SERA DE (3/4") Y SU CALIDAD Y BANCO DE PROCEDENCIA, DEBERAN SER APROBADOS POR EL INIFECH. SE INCLUYE: ACARREOS FUERA Y DENTRO DE LA OBRA, HERRAMIENTA, MANO DE OBRA, MUESTREO, COLADO, VIBRADO, CURADO, PRUEBAS DE LABORATORIO, DESPERDICIO Y REVOLVEDORA.</t>
  </si>
  <si>
    <t>CONCRETO PREMEZCLADO. F'C= 250 KG/CM²,  CON CEMNTO R.N. EN ESTRUCTURA: LOSAS  Y TRABES DE AZOTEA, EN CUALQUIER NIVEL, EL TAMAÑO MAXIMO DEL AGREGADO  SERA DE 19 MM. (3/4")   INCLUYE: SUMINISTRO, COLOCACION, BOMBEO, VIBRADO, CURADO, MUESTREO, PRUEBAS DE LABORATORIO, REVENIMIENTO DE 14 CMS, BOMBEO, DESPERDICIO, EQUIPO EN CUALQUIER NIVEL, HERRAMIENTA, MANO DE OBRA Y ACARREOS FUERA Y DENTRO DE LA OBRA.</t>
  </si>
  <si>
    <t>RODAPIE DE CONCRETO F'C=150 KG/CM2 DE 15 X 40 CMS. ARMADO CON 3 VARILLAS No. 3 A.R. ESTRIBOS No. 2 A CADA 25 CM., ACABADO APARENTE, INCLUYE: MATERIALES, ALINEAMIENTO, COLADO, CIMBRA, HERRAMIENTA, MANO DE OBRA Y ACARREOS FUERA Y DENTRO DE LA OBRA.</t>
  </si>
  <si>
    <t>RODAPIE DE CONCRETO F´C=150 KG/CM2 SECCION PROMEDIO DE 15x20 CMS CON 5 VAR. No. 3 Y BASTON DE 1.40 MTS DE LONGITUD DEL No.2 A CADA 25 CMS. INCLUYE: MANO DE OBRA, HERRAMIENTAS Y ACARREOS DENTRO Y FUERA DE LA OBRA.</t>
  </si>
  <si>
    <t>ANCLAJE DE CASTILLO EN CIMENTACION DE 14X21 CMS.CON CONCRETO F'C=250 KG/CM2. ARMADO C/4 VAR. # 4 Y EST. DEL #2 A/C 20 CMS., INCLUYE: SUMINISTRO, HABILITADO, ARMADO, TRASLAPES, GANCHOS Y DESPERDICIOS, CIMBRA COMUN, CON MADERA DE PINO DE 3a., CIMBRADO, DESCIMBRADO, ACARREOS FUERA Y DENTRO DE LA OBRA, MATERIALES, HERRAMIENTA Y MANO DE OBRA.</t>
  </si>
  <si>
    <t>ANCLAJE DE CASTILLO EN FORMA TRAPEZOIDAL DE 10 X 25 X 15 CMS. (K-5) CON CONCRETO F'C=200KG/CM2., ARMADO CON 4 VAR. #3 Y ESTRIBOS DEL #2 A/C 15CM.,INCLUYE: CIMBRA CON MADERA DE PINO DE 3a., CIMBRADO, DESCIMBRADO, MATERIALES, ACARREO FUERA Y DENTRO DE LA OBRA, HERRAMIENTA Y MANO DE OBRA.</t>
  </si>
  <si>
    <t>ANCLAJE DE CASTILLO TIPO CODO DE 20, 15, 15 CMS. DE 45 GRADOS (K-6) CON CONCRETO F'C=200KG/CM2., ARMADO CON 6 VAR. #3 Y ESTRIBOS DEL #2 A/C 15CM.,INCLUYE: CIMBRA CON MADERA DE PINO DE 3a., CIMBRADO, DESCIMBRADO, MATERIALES, ACARREO FUERA Y DENTRO DE LA OBRA, HERRAMIENTA Y MANO DE OBRA.</t>
  </si>
  <si>
    <t>ANCLAJE DE CASTILLO EN FORMA PENTAGONAL IRREGULAR EN CIMENTACION (K-4) CON CONCRETO F'C=200KG/CM2., ARMADO CON 5 VAR. #3 Y ESTRIBOS DEL #2 A/C 15CM.,INCLUYE: CIMBRA CON MADERA DE PINO DE 3a., CIMBRADO, DESCIMBRADO, MATERIALES, ACARREO FUERA Y DENTRO DE LA OBRA, HERRAMIENTA Y MANO DE OBRA.</t>
  </si>
  <si>
    <t>ANCLAJE DE CASTILLO EN CIMENTACION DE 20X20CMS.CON CONCRETO F'C=150 KG/CM2., ARMADO CON 4 VAR. #3 Y ESTRIBOS DEL #2 A/C 15CM.,INCLUYE: CIMBRA CON MADERA DE PINO DE 3a., CIMBRADO, DESCIMBRADO, MATERIALES, ACARREO FUERA Y DENTRO DE LA OBRA, HERRAMIENTA Y MANO DE OBRA. ESTRUCTURA INSTALACION ELECTRICA</t>
  </si>
  <si>
    <t>RODAPIE DE PIEDRA BRAZA O PIEDRA DE LA REGION DE 0.40 X 0.30 MTS. ASENTADO CON MORTERO CEM-ARE 1:5. INCLUYE: SUMINISTRO EN OBRA, PLOMEOS, HERRAMIENTA, MANO DE OBRA Y ACARREOS FUERA Y DENTRO DE LA OBRA.</t>
  </si>
  <si>
    <t>RODAPIE DE CONCRETO F'C=150 KG/CM2 DE 15 X 20 CMS. ARMADO CON 3 VARILLAS No. 3 A.R. ESTRIBOS No. 2 A CADA 25 CM., ACABADO APARENTE, INCLUYE: MATERIALES, ALINEAMIENTO, COLADO, CIMBRA, HERRAMIENTA, MANO DE OBRA Y ACARREOS FUERA Y DENTRO DE LA OBRA.</t>
  </si>
  <si>
    <t>RODAPIE DE PIEDRA BRAZA DE 30x50 CM. ASENTADO CON MORTERO CEM-ARE 1:5 ACABADO COMUN. INCLUYE: MATERIALES, ALINEAMIENTO, PLOMEO, HERRAMIENTA, MANO DE OBRA Y ACARREOS FUERA Y DENTRO DE LA OBRA.</t>
  </si>
  <si>
    <t>ZOCLO DE DESPLANTE DE CONCRETO F'C= 150 KG/CM2 DE 14 X 10 CMS. SIN ARMAR. INCLUYE: CIMBRA APARENTE, DESCIMBRADO, COLADO, HERRAMIENTA, ACARREOS FUERA Y DENTRO DE LA OBRA, MATERIALES Y MANO DE OBRA.</t>
  </si>
  <si>
    <t>ZOCLO DE DESPLANTE DE CONCRETO F'C=250 KG/CM2 DE 20 X 10 CMS. SIN ARMAR, INCLUYE: CIMBRA APARENTE, COLADO, MATERIALES, HERRAMIENTA, MANO DE OBRA Y ACARREOS FUERA Y DENTRO DE LA OBRA.</t>
  </si>
  <si>
    <t>REPOSICION DE MAMPOSTERIA DE PIEDRA ASENTADA CON MORTERO DE CEMENTO-ARENA, PROP. 1:5 INCLUYE: ACARREOS FUERA Y DENTRO DE LA OBRA, HERRAMIENTA Y MANO DE OBRA.</t>
  </si>
  <si>
    <t>RODAPIE DE CONCRETO F'C=200 KG/CM2 SECC.PROM. 15X30 CMS. CON 5 VARS. No.3 Y BASTON DE 1.40 MTS. DE LONGITUD DEL No.2 @ 25 CMS. DE LONG. INCL. CIMBRA APARENTE, DESCIMBRADO, MATERIALES,  COLADO, HERRAMIENTA, MANO DE OBRA Y ACARREOS FUERA Y DENTRO DE LA OBRA.</t>
  </si>
  <si>
    <t>CEJA PERIMETRAL DE CONCRETO F'C= 250 KG/CM2 SECCION PROMEDIO 14X23 CMS., ARMADO CON VARILLA # 3 Y BASTON # 2 A/C 25 CM. DE LONG. INCL. CIMBRA APARENTE, DESCIMBRADO, MATERIALES,  COLADO, HERRAMIENTA, MANO DE OBRA Y ACARREOS FUERA Y DENTRO DE LA OBRA.</t>
  </si>
  <si>
    <t>RODAPIE DE CONCRETO F'C=250 KG/CM2 SECCION PROMEDIO DE 15X20 CMS. CON 5 VARS. DEL NO. 3 Y BASTON DE 1.40 M. DE LONGUITUD DEL NO. 2 @ 25 CMS. INCL. HERRAMIENTA, MANO DE OBRA Y ACARREOS FUERA Y DENTRO DE LA OBRA.</t>
  </si>
  <si>
    <t>CEJA PERIMETRAL DE CONCRETO F'C= 250 KG/CM2 SECCION PROMEDIO 13X10 CMS., ARMADO CON VARILLA # 3 Y BASTON # 2 A/C 25 CM. DE LONG. INCL. CIMBRA APARENTE, DESCIMBRADO, MATERIALES,  COLADO, HERRAMIENTA, MANO DE OBRA Y ACARREOS FUERA Y DENTRO DE LA OBRA.</t>
  </si>
  <si>
    <t>CONSTRUCCION DE MURO DE CONTENCION, ELABORADO CON PIEDRA DE LA REGION, DE 0.50 MTS. EN LA BASE, 0.30 EN LA CORONA Y 1.40 DE ALTURA, INCLUYE: EXCAVACION, PLANTILLA DE 0.05 CMS. CON CONCRETO F'C=100 KG/CM2, RELLENO, TUBOS PARA FILTRACION DEL AGUA, MATERIALES, HERRAMIENTA Y MANO DE OBRA.</t>
  </si>
  <si>
    <t>RODAPIE DE TABICON 15x20x40 CM. DE 15 CM DE ESPESOR, JUNTEADO CON MORTERO CEMENTO- ARENA 1:5, INCLUYE: MATERIALES, MANO DE OBRA, HERRAMIENTA Y ACARREOS DENTRO Y FUERA DE LA OBRA.</t>
  </si>
  <si>
    <t>RODAPIE DE CONCRETO F'C=150 KG/CM2 SECC.PROM. 15X20 CMS. CON 5 VARS. No.3 Y BASTON DE 1.40 MTS. DE LONGITUD DEL No.2 @ 25 CMS. DE LONG. INCL. CIMBRA APARENTE, DESCIMBRADO, MATERIALES,  COLADO, HERRAMIENTA, MANO DE OBRA Y ACARREOS FUERA Y DENTRO DE LA OBRA.</t>
  </si>
  <si>
    <t>RODAPIE DE CONCRETO F'C=200 KG/CM2 DE 15 X 20 CMS. ARMADO CON 3 VARILLAS No. 3 A.R. ESTRIBOS No. 2 A CADA 25 CM., ACABADO APARENTE, INCLUYE: MATERIALES, ALINEAMIENTO, COLADO, CIMBRA, HERRAMIENTA, MANO DE OBRA Y ACARREOS FUERA Y DENTRO DE LA OBRA.</t>
  </si>
  <si>
    <t>RODAPIE DE CONCRETO F'C=250 KG/CM2 SECCION DE 12 x 20 CMS. ARMADO CON 3 VAR. DEL No. 3, ANILLOS DEL No. 2 @ 25 CMS., BARBAS PARA NARIZ, INCLUYE: CIMBRADO, DESCIMBRADO, MATERIALES, HERRAMIENTA, MANO DE OBRA Y ACARREOS FUERA Y DENTRO DE LA OBRA.</t>
  </si>
  <si>
    <t>CONCRETO PREMEZCLADO R.R. (RESISTENCIA RAPIDA) F'C= 250 KG/CM , TAMAÑO MAXIMO DEL AGREGADO SERA DE 19 MM. (3/4")  EN CIMENTACIONA DE 1.70 A 4.22  MTS  INCLUYE: SUMINISTRO, COLOCACION, VIBRADO, CURADO, MUESTREO, PRUEBAS DE LABORATORIO, REVENIMIENTO DE 14 CMS, BOMBEO, DESPERDICIO, HERRAMIENTA, MANO DE OBRA Y ACARREOS FUERA Y DENTRO DE LA OBRA</t>
  </si>
  <si>
    <t>MURETE DE ENRASE DE TABIQUE COMUN DE 14 CMS. DE ES PESOR ASENTADO CON MORTERO CEM-CAL-ARENA 1:3:12, - INCLUYE: MATERIALES, PLOMEO,  HERRAMIENTA, MANO DE OBRA Y ACARREOS FUERA Y DENTRO DE LA OBRA.</t>
  </si>
  <si>
    <t>MURETE DE ENRASE DE CIMENTACION DE BLOCK HUECO RELLENO DE CONCRETO POBRE ASENTADO CON MORTERO CEM-ARENA 1:5 DE 15 CMS. DE ESPESOR, INCLUYE: MATERIALES, PLOMEO, HERRAMIENTA, MANO DE OBRA Y ACARREOS DENTRO Y FUERA DE LA OBRA.</t>
  </si>
  <si>
    <t>MURETE DE ENRASE EN CIMENTACION CON TABICON DE 15 X 20 X 40 CM DE CONCRETO F'C=40 KG/CM2 ASENTADO CON MORTERO CEM-ARENA 1:5 DE 15 CMS. DE ESPESOR. INCLUYE: MATERIALES, ACARREOS FUERA Y DENTRO DE LA OBRA, PLOMEO, HERRAMIENTA Y MANO DE OBRA.</t>
  </si>
  <si>
    <t>MURETE DE ENRASE DE 15 CMS. DE ESP. EN CIMENTACION CON TABICON DE 15X20X40 CMS., DE F'C=40 KG/CM2, AS ENTADO CON MORTERO CEM-ARE. 1:3. INCLUYE: HERRAMIENTA, MANO DE OBRA Y ACARREOS FUERA Y DENTRO DE LA OBRA.</t>
  </si>
  <si>
    <t>MURETE DE ENRASE EN CIMENTACION CON TABICON DE CONCRETO F¨C= 40 KG/CM2 DE 10x14x28 CMS. ASENTADO CON MORTERO CEM-ARENA PROP. 1:5 DE 15 CMS. DE ESPESOR INCLUYE: MATERIALES, ACARREO FUERA Y DENTRO DE LA OBRA, PLOMEO, HERRAMIENTA Y MANO DE OBRA.</t>
  </si>
  <si>
    <t>MURETE DE ENRASE EN CIMENTACION CON BLOCK HUECO 20X20X40 CMS.DE CONCRETO F'C=40 KG/CM2. RELLENO DE CONCRETO POBRE ASENTADO CON MORTERO CEM-ARE 1:5 DE 20CMS. DE ESPESOR. INCLUYE: MATERIALES, PLOMEO, HERRAMIENTA, MANO DE OBRA Y ACARREOS FUERA Y DENTRO DE LA OBRA.</t>
  </si>
  <si>
    <t>MURETE DE ENRRASE EN CIMENTACION CON TABIQUE DE CONCRETO F'C=40 KG/CM2. DE 15X20X40 CMS. ASENTADO CON MORTERO, CEMENTO, ARENA, 1:5 DE 15 CMS. DE ESPESOR INCL.: MATERIALES, ACARREO FUERA Y DENTRO DE LA OBRA, PLOMEO, HERRAMIENTA Y MANO DE OBRA.</t>
  </si>
  <si>
    <t>MURETE DE ENRRASE EN CIMENTACION CON TABIQUE DE CONCRETO DE F'C=40 KG/CM2. DE 15X20X40 CMS. ASENTADO CON MORTERO CEM-ARE. 1:5 DE 20 CMS. DE ESP. INCL: MATERIALES: ACARREOS FUERA Y DENTRO DE LA OBRA, PLOMEO HERRAMIENTA Y MANO DE OBRA.</t>
  </si>
  <si>
    <t>MURETE DE ENRASE DE TABICON DE 10X14X28 CMS.,DE 14 CMS. DE ES PESOR ASENTADO CON MORTERO CEM-CAL-ARENA 1:3:12, - INCLUYE: MATERIALES, PLOMEO,  HERRAMIENTA, MANO DE OBRA Y ACARREOS FUERA Y DENTRO DE LA OBRA.</t>
  </si>
  <si>
    <t>MURETE DE ENRACE DE 20 CMS. DE ESP.  CON TABICON DE 15X20X40 CMS., ASENTADO CON MORTERO CEM-CAL-ARENA 1:5, - INCLUYE: MATERIALES, PLOMEO,  HERRAMIENTA, MANO DE OBRA Y ACARREOS FUERA Y DENTRO DE LA OBRA.</t>
  </si>
  <si>
    <t>MURO DE ENRRACE EN CIMENTACION DE 26 CM DE ESPESOR CON TABICON SOLIDO 12x20x40 CM, ASENTADO CON MORTEO CEM-ARENA PROPORCION 1:5, INCLUYE: DESPERDICIOS, MATERIALES, ACARREOS DENTRO Y FUERA DE LA OBRA Y MANO DE OBRA PARA. ( NIVELAR TRABE DE LIGA )</t>
  </si>
  <si>
    <t>MURETE DE ENRRACE EN CIMENTACION CON TABICON DE 10X14X28 CMS. DE F´C=40 KG/CM2. ASENTADO C/MORTERO CEM.-ARENA 1:3, DE 30 CMS. DE ESPESOR, INCLUYE: MATERIALES, ACARREOS FUERA Y DENTRO DE LA OBRA, PLOMEO, HERRAMIENTA Y MANO DE OBRA.</t>
  </si>
  <si>
    <t>SUMINISTRO Y COLOCACION DE PLASTICO DE BAJA DENSIDAD EN CIMENTACION, PARA EVITAR CONTACTO CONCRETO-TERRENO, INCLUYE: CORTES, HERRAMIENTA, MANO DE OBRA, ACARREOS FUERA Y DENTRO DE LA OBRA.</t>
  </si>
  <si>
    <t>SUMINISTRO Y COLOCACION DE GRAVA DE 2" A 3" PARA FILTRO EN MURO DE MAMPOSTERIA, INCLUYE: MATERIALES, MANO DE OBRA, HERRAMIENTA Y ACARREOS FUERA Y DENTRO DE LA OBRA.</t>
  </si>
  <si>
    <t>COLOCACION, VIBRADO Y CURADO DE CONCRETOS PREMEZCLADOS EN CIMENTACION, INCLUYE: AGUA PARA CURADO, ACARREOS DENTRO Y FUERA DE LA OBRA, MANO DE OBRA, HERRAMIENTA Y EQUIPO.</t>
  </si>
  <si>
    <t>SUMINISTRO Y COLOCACION DE FILTRO A BASE DE PIEDRA GRADUADA DE 2" A 4" PARA MURO DE CONTENSION, INCLUYE: MATERIALES, HERRAMIENTA, MANO DE OBRA Y ACARREOS FUERA Y DENTRO DE LA OBRA.</t>
  </si>
  <si>
    <t>SUMINISTRO Y RELLENO DE GRAVA DE 2"  EN PISO Y  PARA FILTRO EN MURO DE MAMPOSTERIA, INCLUYE: MATERIALES, MANO DE OBRA, HERRAMIENTA Y ACARREOS FUERA Y DENTRO DE LA OBRA.</t>
  </si>
  <si>
    <t>ANCLAJE DE CASTILLO EN MAMPOSTERIA SECC. TRAPEZOIDAL DE 30X30X80 CMS. ARMADO C/4 VAR.DEL # 3 Y EST. # 2 A/C 20 CMS. INCLUYE: CIMBRA CON MADERA DE PINO DE 3a., CIMBRADO, DESCIMBRADO, MATERIALES, HERRAMIENTA, MANO DE OBRA Y ACARREOS FUERA Y DENTRO DE LA OBRA.</t>
  </si>
  <si>
    <t>ANCLAJE DE COLUMNA EN CIMENTACION DE 15X40 CMS.CON CONCRETO F'C=250 KG/CM2. ARMADO C/8 VAR. # 3 Y EST. DEL #2 A/C 15 CMS., INCLUYE: SUMINISTRO, HABILITADO, ARMADO, TRASLAPES, GANCHOS Y DESPERDICIOS, CIMBRA COMUN, CON MADERA DE PINO DE 3a., CIMBRADO, DESCIMBRADO, MATERIALES, HERRAMIENTA Y MANO DE OBRA., ACARREOS FUERA Y DENTRO DE LA OBRA.</t>
  </si>
  <si>
    <t>ANCLAJE DE CASTILLO EN CIMENTACION DE 20X20 Cms.CON CONCRETO F'C=250 KG/CM2. ARMADO C/6 VAR. # 3 Y EST. DEL #2 A/C 25 Cms., INCLUYE: SUMINISTRO, HABILITADO, ARMADO, TRASLAPES, GANCHOS Y DESPERDICIOS, CIMBRA COMUN, CON MADERA DE PINO DE 3a., CIMBRADO, DESCIMBRADO, ACARREOS FUERA Y DENTRO DE LA OBRA, MATERIALES, HERRAMIENTA Y MANO DE OBRA.</t>
  </si>
  <si>
    <t>ANCLAJE DE CASTILLO EN CIMENTACION CON SECCION  14 X 25 CM. DE CONCRETO F`C= 250 KG/CM2, TMA 3/4", REFORZADA CON 4 VARILLAS No. 3, ESTRIBOS No. 2 @ 20 CM., INCLUYE: MATERIALES, CIMBRADO, DESCIMRADO, HABILITADO, ARMADO, COLADO, VIBRADO, TRASLAPES, GANCHOS, DESPERDICIOS, HERRAMIENTA, MANO DE OBRA, ACARREOS FUERA Y DENTRO DE LA OBRA.</t>
  </si>
  <si>
    <t>ANCLAJE DE CADENA O CASTILLO DE CONCRETO F´C=150 KG/CM2, DE 20x20. ARMADA CON 4 VARS. No.4 ESTRIBOS DEL No.2@20 CMS. CON CIMBRA DE MADERA DE PINO DE 3ra. INCLUYE: HABILITADO, CIMBRADO, DESCIMBRADO, MANO DE OBRA, HERRAMIENTAS Y ACARREOS FUERA Y DENTRO DE LA OBRA.</t>
  </si>
  <si>
    <t>ANCLAJE DE CADENA O CASTILLO DE CONCRETO F´C=150 KG/CM2, DE 15x20 CMS. ARMADO CON 4 VARS. No.3 ESTRIBOS No.2@20 CMS. CON CIMBRA DE MADERA DE 3ra. INCLUYE: HABILITADO, CIMBRADO, DESCIMBRADO, MANO DE OBRA, HERRAMIENTAS Y ACARREOS FUERA Y DENTRO DE LA OBRA.</t>
  </si>
  <si>
    <t>ANCLAJE DE CASTILLO EN CIMENTACION DE 14X21 CMS.CON CONCRETO F'C=150 KG/CM2. ARMADO C/4 VAR. # 3 Y EST. DEL #2 A/C 15 CMS., INCLUYE: CIMBRA COMUN, CON MADERA DE PINO DE 3a., CIMBRADO, DESCIMBRADO, ACARREOS FUERA Y DENTRO DE LA OBRA, MATERIALES, HERRAMIENTA Y MANO DE OBRA.</t>
  </si>
  <si>
    <t>ANCLAJE DE CASTILLO EN CIMENTACION DE 14X20 CMS.CON CONCRETO F'C=250 KG/CM2. ARMADO C/4 VAR. # 3 Y EST. DEL #2 A/C 15 CMS., INCLUYE: SUMINISTRO, HABILITADO, ARMADO, TRASLAPES, GANCHOS Y DESPERDICIOS, CIMBRA COMUN, CON MADERA DE PINO DE 3a., CIMBRADO, DESCIMBRADO, ACARREOS FUERA Y DENTRO DE LA OBRA, MATERIALES, HERRAMIENTA Y MANO DE OBRA.</t>
  </si>
  <si>
    <t>ANCLAJE DE CASTILLO EN CIMENTACION DE 14X20 CMS.CON CONCRETO F'C=250 KG/CM2. ARMADO C/4 VAR. # 3 Y EST. DEL #2 A/C 20 CMS., INCLUYE: CIMBRA COMUN, CON MADERA DE PINO DE 3a., CIMBRADO, DESCIMBRADO, ACARREOS FUERA Y DENTRO DE LA OBRA, MATERIALES, HERRAMIENTA Y MANO DE OBRA.</t>
  </si>
  <si>
    <t>ANCLAJE DE CASTILLO EN CIMENTACION DE 14 X 30 CMS. CON CONCRETO F'C= 250 KG/CM2, ARMADO C/6 VARILLAS # 3 ESTRIBOS DEL # 2 A/C 15 CMS., INCLUYE: CIMBRA COMUN CON MADERA DE TERCERA , CIMBRADO Y DESIMBRADO, ACARREOS DENTRO Y FUERA DE LA OBRA, MATERIALES, HERRAMIENTA Y MANO DE OBRA.</t>
  </si>
  <si>
    <t>MURETE  DE ENRASE EN CIMENTACION CON  TABICON DE 10x14x28 CMS., DE F'C=40 KG/CM2, ASENTADO CON MORTERO CEMENTO-ARENA 1:3, INCLUYE: HERRAMIENTA, MANO DE OBRA, ACARREOS FUERA Y DENTRO DE LA OBRA.</t>
  </si>
  <si>
    <t>ANCLAJE DE CASTILLO EN CIMENTACION DE 28x30 CMS. CON CONCRETO DE F¨C=150 KG/CM2, ARMADO CON 6 VARS. No.3 Y ESTRIBOS DEL No.2@15 CMS. INCLUYE: CIMBRA CON MADERA DE 3ra,, ACERO, CIMBRADO, DESCIMBRADO, HERRAMIENTA, MANO DE OBRA Y ACARREOS FUERA Y DENTRO DE LA OBRA.</t>
  </si>
  <si>
    <t>ANCLAJE DE CASTILLO EN CIMENTACION DE 14X14CMS.CON CONCRETO F'C=150KG/CM2., ARMADO CON 4 VAR. #3 Y ES- TRIBOS DEL #2 A/C 15CM.,INCLUYE: CIMBRA CON MADERA DE PINO DE 3a., CIMBRADO, DESCIMBRADO, MATERIALES, ACARREO FUERA Y DENTRO DE LA OBRA, HERRAMIENTA Y MANO DE OBRA.</t>
  </si>
  <si>
    <t>ANCLAJE DE CASTILLO EN CIMENTACION DE 14X15CMS.CON CONCRETO F'C=250KG/CM2., ARMADO CON 4 VAR. #3 Y ESTRIBOS DEL #2 A/C 15CM.,INCLUYE: SUMINISTRO, HABILITADO, ARMADO, TRASLAPES, GANCHOS Y DESPERDICIOS, CIMBRA CON MADERA DE PINO DE 3a., CIMBRADO, DESCIMBRADO, MATERIALES, ACARREO FUERA Y DENTRO DE LA OBRA, HERRAMIENTA Y MANO DE OBRA.</t>
  </si>
  <si>
    <t>ANCLAJE DE CASTILLO DE 14x15 CMS. CON CONCRETO F¨C=250 KG/CM2 ARMADO CON 4 VARS. No.3 ESTRIBOS No.2 A CADA 15 CMS. INCLUYE: DEMOLICION DE MURO DE MAMPOSTERIA DE 40 CMS. DE ANCHO, MATERIALES, HERRAMIENTAS, MANO DE OBRA Y ACARREOS FUERA Y DENTRO DE LA OBRA.</t>
  </si>
  <si>
    <t>ANCLAJE DE CASTILLO EN CIMENTACION DE 15X15CMS.CON CONCRETO F'C=150KG/CM2., ARMADO CON 4 VAR. #3 Y ESTRIBOS DEL #2 A/C 15CM.,INCLUYE: CIMBRA CON MADERA DE PINO DE 3a., CIMBRADO, DESCIMBRADO, MATERIALES, ACARREO FUERA Y DENTRO DE LA OBRA, HERRAMIENTA Y MANO DE OBRA.</t>
  </si>
  <si>
    <t>ANCLAJE DE ZAPATAS Z-1 DE 60 CMS. DE  ANCHO CON CONCRETO F'C=250KG/CM2. ARMADO C/3 VAR. # 3 LONGITUDINALES Y DIAMETRO #3 A/C 25 CMS. TRANSVERSALES, INCLUYE: CIMBRA COMUN, CON MADERA DE PINO DE 3a., CIMBRADO, DESCIMBRADO, ACARREOS FUERA Y DENTRO DE LA OBRA, MATERIALES, HERRAMIENTA Y MANO DE OBRA.</t>
  </si>
  <si>
    <t>ANCLAJE DE CT-1 DE SECCION 21X40 CMS. CON CONCRETO F'C=250KG/CM2., ARMADO C/4 VAR. # 4  Y 2 VAR. # 3 ADIC. Y EST #2 A/C 20 CMS, INCLUYE: CIMBRA COMUN, CON MADERA DE PINO DE 3a., CIMBRADO, DESCIMBRADO, ACARREOS FUERA Y DENTRO DE LA OBRA, MATERIALES, HERRAMIENTA Y MANO DE OBRA.</t>
  </si>
  <si>
    <t>ANCLAJE DE CADENA CD-2 DE 21X25 CMS. CON CONCRETO F'C=250 KM/CM2 ARMADO CON 4 VAR. #3 Y EST. #2 A CADA 20 CMS. INCLUYE: CIMBRA COMUN, CON MADERA DE PINO DE 3a., CIMBRADO, DESCIMBRADO, ACARREOS FUERA Y DENTRO DE LA OBRA, MATERIALES, HERRAMIENTA Y MANO DE OBRA.</t>
  </si>
  <si>
    <t>ANCLAJE DE CADENA O CASTILLO CD-4 DE SECCION DE 15x15CM ELABORADO CON CONCRETO F'C=250 KG/CM², ARMADO CON 4 VARILLAS DEL No.3 Y ESTRIBOS DEL No.2 A CADA 15 CMS, INCLUYE: CIMBRADO Y DESCIMBRADO CON MADERA DE PINO DE 3a., HERRAMIENTA, EQUIPO Y MANO DE OBRA.</t>
  </si>
  <si>
    <t>ANCLAJE DE ZAPATAS Z-1 DE 200 CMS. DE  ANCHO CON CONCRETO F'C=250KG/CM2. ARMADO C/3 VAR. # 3 LONGITUDINALES Y DIAMETRO #3 A/C 18 CMS. TRANSVERSALES, INCLUYE: CIMBRA COMUN, CON MADERA DE PINO DE 3a., CIMBRADO, DESCIMBRADO, ACARREOS FUERA Y DENTRO DE LA OBRA, MATERIALES, HERRAMIENTA Y MANO DE OBRA.</t>
  </si>
  <si>
    <t>ANCLAJE DE CASTILLOS DE 0.30x0.30x1.00 ARMADO CON 4 VARS. DEL No. 3 Y ESTRIBOS DEL No. 2 @ 20 CMS. CON CONCRETO DE F'C=200 KG/CM2, INCLUYE CIMBRADO Y DESCIMBRADO, CURADO, HERRAMIENTA, MANO DE OBRA, ACARREOS DENTRO Y FUERA DE LA OBRA.</t>
  </si>
  <si>
    <t>ANCLAJE EN CASTILLO EN CIMENTACION DE 28x30 CMS. CON CONCRETO F´C=150 KG/CM2, ARMADO CON 6 VARILLAS DEL No. 3 Y ESTRIBOS DEL No. 2 @ 15 CMS, INCLUYE: CIMBRA CON MADERA DE PINO DE 3ra. ACERO, CIMBRADO, DESCIMBRADO, ACARREOS, HERRAMIENTA Y MANO DE OBRA.</t>
  </si>
  <si>
    <t>MURETE DE ENRASE EN CIMENTACION CON TABICON DE CONCRETO DE 15X20X40 CMS, ASENTADO CON MORTERO CEMENTO-ARENA PROP. 1:5 DE 28 CMS. DE ESPESOR, INCLUYE: MATERIALES, ACARREO DENTRO Y FUERA DE LA OBRA, PLOMEO, HERRAMIENTA Y MANO DE OBRA.</t>
  </si>
  <si>
    <t>PERGOLA EN TRABE T-2  Y LOSA DE AZOTEA EN ESTRUCTURA U-1C DE 0.20x0.60x0.50 M ARMADO CON 6 VARILLAS #3 Y ESTRIBOS #2 A CADA 15 CMS INCLUYE: CIMBRA APARENTE, HERRAMIENTA, EQUIPO Y MANO DE OBRA.</t>
  </si>
  <si>
    <t>ANCLAJE DE CASTILLO EN CIMENTACION DE 15X15CMS.CON CONCRETO F'C=200KG/CM2., ARMADO CON 4 VAR. #3 Y ESTRIBOS DEL #2 A/C 15CM.,INCLUYE: CIMBRA CON MADERA DE PINO DE 3a., CIMBRADO, DESCIMBRADO, MATERIALES, ACARREO FUERA Y DENTRO DE LA OBRA, HERRAMIENTA Y MANO DE OBRA.</t>
  </si>
  <si>
    <t>RODAPIE DE CONCRETO F'C=150 KG/CM2 SECCION PROMEDIO DE 15X20 CMS. SIN ARMAR,  INCL. CIMBRADO, DESCIMBRADO ACABADO COMUN, HERRAMIENTA, MANO DE OBRA Y ACARREOS FUERA Y DENTRO DE LA OBRA.</t>
  </si>
  <si>
    <t>RODAPIE DE CONCRETO F'C= 200 KG/CM2. DE SECCION  30X25 CMS. SIN  ARMAR PARA DAR NIVEL DE DESPLANTE DE TRABE DE CONCRETO, INCLUYE: CIMBRADO Y DESCIMBRADO, MATERIALES, ACARREOS FUERA Y DENTRO DE LA OBRA, HERRAMIENTA Y MANO DE OBRA.</t>
  </si>
  <si>
    <t>ANCLAJE DE CASTILLO EN CIMENTACION DE 14X20 CMS.CON CONCRETO F'C=150 KG/CM2. ARMADO C/4 VAR. # 3 Y EST. DEL #2 A/C 15 CMS., INCLUYE: CIMBRA COMUN, CON MADERA DE PINO DE 3a., CIMBRADO, DESCIMBRADO, ACARREOS FUERA Y DENTRO DE LA OBRA, MATERIALES, HERRAMIENTA Y MANO DE OBRA.</t>
  </si>
  <si>
    <t>EXTRACCION DE CORAZON DE CONCRETO PARA PRUEBA DE LABORATORIO.</t>
  </si>
  <si>
    <t>CONSTRUCCION DE ZAPATA AISLADA DE 0.70x0.70x0.15 MTS. INCLUYE: EXCAVACION A MANO,  CIMBRA COMUN,  ACERO DE REFUERZO No. 3  @ 7 CMS. AMBOS SENTIDOS, PLANTILLA DE CONCRETO F´c=100 KG/CM2, CONCRETO F`c=250 KG/CM2, RELLENO,  MATERIALES, MANO DE OBRA,  HERRAMIENTAS,  ACARREOS DENTRO Y FUERA DE LA OBRA..</t>
  </si>
  <si>
    <t>ZAPATA DE COLINDANCIA DE CONCRETO F¨C = 200 KG/CM2,  DE 1.20x0.60M  Y 10 CMS DE ESPESOR, ARMADA CON VARILLAS No.3 @ 15 CMS EN AMBOS SENTIDOS, CIMBRA COMUN DE MADERA DE PINO DE 3a.. INCLUYE: EXCAVACION A 1.10 M DE PROFUNDIDAD, RELLENO, CIMBRADO, DESCIMBRADO, ARMADO, HABILITADO, DESPERDICIOS, COLADO, VIBRADO, CURADO, MATERIALES, MANO DE OBRA, HERRAMIENTAS, ACARREOS DENTRO Y FUERA DE LA OBRA.</t>
  </si>
  <si>
    <t>MURETE DE ENRASE EN CIMENTACION CON TABIQUE DE CONCRETO DE F¨C=40 KG/CM2 DE 12x20x40 CMS. DE 20 CMS DE ESPESOR, ASENTADO CON MORTERO CEM-ARENA EN PROPORCION 1:5 . INCLUYE: MATERIALES, MANO DE OBRA, HERRAMIENTAS, PLOMEO, ACARREOS DENTRO Y FUERA DE LA OBRA.</t>
  </si>
  <si>
    <t>MAMPOSTERIA DE PIEDRA BRAZA ASENTADA CON MORTERO CEMENTO-ARENA 1:5  DE SECCION SEGUN BITACORA, INCLUYE: HERRAMIENTA, MANO DE OBRA Y ACARREOS FUERA Y DENTRO DE LA OBRA.</t>
  </si>
  <si>
    <t>ZAPATA DE CONCRETO F¨C=250 KG/CM2 DE 1.00x1.00x0.12 MTS., ARMADA CON VARILLA DEL No.3 @ 15 CMS., AMBOS SENTIDOS. INCLUYE: HABILITADO DEL ACERO, CIMBRADO, DESCIMBRADO, MATERIALES, MANO DE OBRA, HERRAMIENTAS Y ACARREOS DENTRO Y FUERA DE LA OBRA.</t>
  </si>
  <si>
    <t>DADO DE CONCRETO F¨C=250 KG/CM2 DE 0.30x0.30x0.50 MTS., ARMADO CON 4 VARILLAS DEL No.3 Y ESTRIBOS DEL No.2 @ 15 CMS.. INCLUYE: HABILITADO, CIMBRADO, ELABORACION DE CONCRETO, COLADO, VIBRADO, DESCIMBRADO, MATERIALES, MANO DE OBRA, HERRAMIENTAS, ACARREOS DENTRO Y FUERA DE LA OBRA.</t>
  </si>
  <si>
    <t>MURO DE PIEDRA BRAZA DE 3a. PARA CIMENTACIÓN, ASENTADO CON MORTERO CEM-ARENA EN PROP. 1:3,  HASTA 1.00 MTS. DE ALTURA. INCLUYE: MATERIALES, MANO DE OBRA, HERRAMIENTAS Y ACARREOS DENTRO Y FUERA DE LA OBRA.</t>
  </si>
  <si>
    <t>SUMINISTRO Y COLOCACION DE FILTRO CON MATERIAL FILTRANTE A BASE DE GRAVA GRADUADA PARA DREN PLUVIAL EN ZANJAS DE ABSORCION (SEGÚN PROYECTO) INCLUYE: HERRAMIENTA, MANO DE OBRA Y ACARREOS FUERA Y DENTRO DE LA OBRA.</t>
  </si>
  <si>
    <t>MAMPOSTERIA DE PIEDRA BRAZA ASENTADA CON MORTERO CEMENTO ARENA 1:3 EN CIMENTACION. INCLUYE: MATERIALES, PLOMEO, HERRAMIENTA, MANO DE OBRA,  ACARREOS FUERA Y DENTRO DE LA OBRA.</t>
  </si>
  <si>
    <t>ANCLAJE DE CASTILLO DE 15x15 CMS EN MURO DE MAMPOSTERIA  CON CONCRETO F¨C=250 KG/CM2.,  ARMADO CON 4 VARILLAS No.3 Y EST. No.2 @ 15 CMS. INCLUYE: SUMINISTRO, HABILITADO, ARMADO, TRASLAPES, GANCHOS, DESPERDICIOS, CIMBRA COMUN CON MADERA DE PINO DE 3a., CIMBRADO, DESCIMBRADO, HERRAMIENTA, MANO DE OBRA, ACARREOS FUERA Y DENTRO DE LA OBRA.</t>
  </si>
  <si>
    <t>MURETE DE ENRACE EN CIMENTACION A BASE DE TABICON 10x14x28 CMS, DE 28 CMS DE ESPESOR, ASENTADO CON MORTERO CEM-ARENA EN PROP.1:3, ACABADO COMUN PARA ESTRUCTURA REGIONAL ZONA DE ALTA SISMICIDAD A CUALQUIER ALTURA. INCLUYE: MATERIALES, PLOMEO, NIVELACION, MANO DE OBRA, HERRAMIENTAS Y ACARREOS DENTRO Y FUERA DE LA OBRA.</t>
  </si>
  <si>
    <t>SUMINISTRO Y COLOCACION DE FILTRO A BASE DE PIEDRA QUEBRADA DE 2" A 4", PARA DREN PLUVIAL, INCLUYE: HERRAMIENTA, MANO DE OBRA,  Y ACARREOS DENTRO Y FUERA DE LA OBRA.</t>
  </si>
  <si>
    <t>MURO DE PIEDRA BRAZA DE 3a. PARA CIMENTACIÓN, ASENTADO CON MORTERO CEM-ARENA EN PROP. 1:3,  DE 1.20M DE BASE,  HASTA 2.00 MTS. DE ALTURA. INCLUYE: MATERIALES, MANO DE OBRA, HERRAMIENTAS Y ACARREOS DENTRO Y FUERA DE LA OBRA.</t>
  </si>
  <si>
    <t>ZAPATA CORRIDA DE  CONCRETO ARMADO DE 80X15 CM FC=200 KG/CM2 ARMADO CON 7 VARILLAS DE 3/8", BASTONES DE  3/8" @ 20 CM., INCLUYE: CIMBRADO Y DESCIMBRADO, HEBILITADO, COLOCACION, CONCRETO HECHO EN OBRA, COLADO, MATERIALES, HERRAMIENTA Y MANO DE OBRA.  ACARREOS FUERA Y DENTRO DE LA OBRA</t>
  </si>
  <si>
    <t>SUMINISTRO Y COLOCACION DE FILTRO CON MATERIAL FILTRANTE A BASE DE GRAVA GRADUADA INCLUYE: HERRAMIENTA, MANO DE OBRA Y ACARREOS FUERA Y DENTRO DE LA OBRA.</t>
  </si>
  <si>
    <t>ELABORACION DE ZAPATA AISLADA DE 1.00 X 1.00 ARMADO CON VARILLA No. 3/8 @ 20 CMS AMBOS SENTIDOS, DADO DE 30X30 ARMADO CON 4 VARILLAS DE 3/8 Y ESTRIBOS DE 1/4" @ 15 CMS INCLUYE: CONCRETO F'C= 250 KG/CM2, CIMBRA COMUN, ANCLAJE DE CASTILLO DE 15X20, EXCAVACION, PLANTILLA, TRAZO Y NIVELACION Y RELLENO CON MATERIAL PRODUCTO DE EXCAVACION</t>
  </si>
  <si>
    <t>SUMINISTRO Y COLOCACION DE BASE DE PIEDRA DE FRAGMENTOS CHICOS Y MEDIANOS DE BOLEOS (CANTO RODADO) INCLUYE: TENDIDO DEL MATERIAL, HERRAMIENTA,  EL TAMAÑO DE LOS FRAGMENTOS SERA DE 2* A 8", PARA  CONFORMACION DE PLATAFORMA DE CIMENTACON ESTRUCTURA RC, ACARREO EN CARRETILLA  DENTRO DE LA INSTITUCION  A UNA DISTANCIA DE 25 MTS. POR DIFICULDAD DE ACCESO HASTA EL SITIO DE LOS TRABAJOS, MANO DE OBRA, HERRAMIENTAS,  ACOMODO A MANO, NIVELACION Y ACARREOS FUERA DE LA OBRA.</t>
  </si>
  <si>
    <t>ANCLAJE DE CASTILLO DE 25X20 CMS. CON CONCRETO DE F¨C=250 KG/CM2, ARMADO CON 6 VARS. No.3 Y ESTRIBOS DEL No.2@15 CMS. INCLUYE: CIMBRA CON MADERA DE 3ra,, ACERO, CIMBRADO, DESCIMBRADO, HERRAMIENTA, MANO DE OBRA Y ACARREOS FUERA Y DENTRO DE LA OBRA.</t>
  </si>
  <si>
    <t>ANCLAJE DE CASTILLO EN CIMENTACION DE 14X20CMS.CON CONCRETO F'C=250KG/CM2., ARMADO CON 4 VAR. #4 Y ESTRIBOS DEL #2 A/C 15CM.,INCLUYE: SUMINISTRO, HABILITADO, ARMADO, TRASLAPES, GANCHOS Y DESPERDICIOS, CIMBRA CON MADERA DE PINO DE 3a., CIMBRADO, DESCIMBRADO, MATERIALES, ACARREO FUERA Y DENTRO DE LA OBRA, HERRAMIENTA Y MANO DE OBRA.</t>
  </si>
  <si>
    <t>ANCLAJE DE CASTILLO DE CONCRETO F'C=250KG/CM2 DE 14x45 cms.. ARMADO CON 6 VARILLAS No. 4 EST. No. 2 A/C 15 CMS. CON CIMBRA DE MADERA DE PINO DE 3a., INCLUYE: HABILITADO, CIMBRADO, DESCIMBRADO, HERRAMIENTA, MANO DE OBRA Y ACARREOS FUERA Y DENTRO DE LA OBRA.</t>
  </si>
  <si>
    <t>ANCLAJE DE CASTILLO EN CIMENTACION DE 15X15CMS.CON CONCRETO F'C=250KG/CM2., ARMADO CON 4 VAR. #3 Y ESTRIBOS DEL #2 A/C 15CM.,INCLUYE: CIMBRA CON MADERA DE PINO DE 3a., CIMBRADO, DESCIMBRADO, MATERIALES, ACARREO FUERA Y DENTRO DE LA OBRA, HERRAMIENTA Y MANO DE OBRA.</t>
  </si>
  <si>
    <t>ANCLAJE DE CASTILLO EN CIMENTACION DE 25X25CMS.CON CONCRETO F'C=250KG/CM2., ARMADO CON 4 VAR. #3 Y ESTRIBOS DEL #2 A/C 15CM.,INCLUYE: CIMBRA CON MADERA DE PINO DE 3a., CIMBRADO, DESCIMBRADO, MATERIALES, ACARREO FUERA Y DENTRO DE LA OBRA, HERRAMIENTA Y MANO DE OBRA.</t>
  </si>
  <si>
    <t>ANCLAJE DE CASTILLO PENTAGONAL IRREGULAR EN CIMENTACION, K-2 SEGUN PLANO  ES-02,  CON CONCRETO DE F'C=250 KG/CM2, ARMADO CON 5 VARILLAS No. 3  ESTRIBOS No. 2 @ 15 CMS, INCLUYE: SUMINISTRO, HABILITADO, ARMADO, TRASLAPES, GANCHOS, DESPERDICIOS, CIMBRA COMUN CON MADERA DE PINO DE TERCERA, CIMBRADO, DESCIMBRADO, MATERIALES, HERRAMIENTA, MANO DE OBRA, ACARREOS DENTRO Y FUERA DE LA OBRA.</t>
  </si>
  <si>
    <t>ANCLAJE DE CASTILLO DE FORMA DE CODO DE 45 GRADOS, EN CIMENTACION, K-3 SEGUN PLANO  ES-02, CON CONCRETO DE F'C=250 KG/CM2, ARMADO CON 6 VARILLAS No. 3 ESTRIBOS No. 2@ 15 CMS, INCLUYE: SUMINISTRO, HABILITADO, ARMADO, TRASLAPES, GANCHOS, DESPERDICIOS, CIMBRA COMUN CON MADERA DE PINO DE TERCERA, CIMBRADO, DESCIMBRADO, MATERIALES, HERRAMIENTA, MANO DE OBRA, ACARREOS DENTRO Y FUERA DE LA OBRA.</t>
  </si>
  <si>
    <t>ANCLAJE DE CASTILLO DE FORMA PENTAGONAL IRREGULAR,  EN CIMENTACION, K-4 SEGUN PLANO  ES-02, CON CONCRETO DE F'C=250 KG/CM2, ARMADO CON 5 VARILLAS No. 3 ESTRIBOS No. 2 @ 15 CMS, INCLUYE: SUMINISTRO, HABILITADO, ARMADO, TRASLAPES, GANCHOS, DESPERDICIOS, CIMBRA COMUN CON MADERA DE PINO DE TERCERA, CIMBRADO, DESCIMBRADO, MATERIALES, HERRAMIENTA, MANO DE OBRA, ACARREOS DENTRO Y FUERA DE LA OBRA.</t>
  </si>
  <si>
    <t>ANCLAJE DE CASTILLO DE FORMA IRREGULAR,  EN CIMENTACION, K-5 SEGUN PLANO  ES-02, CON CONCRETO DE F'C=250 KG/CM2, ARMADO CON 8 VARILLAS No. 3 ESTRIBOS No. 2 @ 15 CMS, INCLUYE: SUMINISTRO, HABILITADO, ARMADO, TRASLAPES, GANCHOS, DESPERDICIOS, CIMBRA COMUN CON MADERA DE PINO DE TERCERA, CIMBRADO, DESCIMBRADO, MATERIALES, HERRAMIENTA, MANO DE OBRA, ACARREOS DENTRO Y FUERA DE LA OBRA.</t>
  </si>
  <si>
    <t>ANCLAJE DE CASTILLO DE FORMA "Y"  EN CIMENTACION, K-6 SEGUN PLANO  ES-02, CON CONCRETO DE F'C=250 KG/CM2, ARMADO CON 9 VARILLAS No. 3  ESTRIBOS No 2 @ 15 CMS, INCLUYE: SUMINISTRO, HABILITADO, ARMADO, TRASLAPES, GANCHOS, DESPERDICIOS, CIMBRA COMUN CON MADERA DE PINO DE TERCERA, CIMBRADO, DESCIMBRADO, MATERIALES, HERRAMIENTA, MANO DE OBRA, ACARREOS DENTRO Y FUERA DE LA OBRA.</t>
  </si>
  <si>
    <t>ANCLAJE DE CASTILLO DE FORMA PENTAGONAL IRREGULAR,  EN CIMENTACION, K-7 SEGUN PLANO  ES-02, CON CONCRETO DE F'C=250 KG/CM2, ARMADO CON 5 VARILLAS No. 3 ESTRIBOS No. 2 @ 15 CMS, INCLUYE: SUMINISTRO, HABILITADO, ARMADO, TRASLAPES, GANCHOS, DESPERDICIOS, CIMBRA COMUN CON MADERA DE PINO DE TERCERA, CIMBRADO, DESCIMBRADO, MATERIALES, HERRAMIENTA, MANO DE OBRA, ACARREOS DENTRO Y FUERA DE LA OBRA.</t>
  </si>
  <si>
    <t>ANCLAJE DE CASTILLO DE FORMA IRREGULAR,  EN CIMENTACION, K-8 SEGUN PLANO  ES-02, CON CONCRETO DE F'C=250 KG/CM2, ARMADO CON 6 VARILLAS No. 3 ESTRIBOS No. 2 @ 15 CMS, INCLUYE: SUMINISTRO, HABILITADO, ARMADO, TRASLAPES, GANCHOS, DESPERDICIOS, CIMBRA COMUN CON MADERA DE PINO DE TERCERA, CIMBRADO, DESCIMBRADO, MATERIALES, HERRAMIENTA, MANO DE OBRA, ACARREOS DENTRO Y FUERA DE LA OBRA.</t>
  </si>
  <si>
    <t>ANCLAJE DE CASTILLO EN MURO DE PIEDRA DE 20x20 CMS. CON CONCRETO F'C=250 KG/CM2, ARMADO CON 4 VS. #3 Y EST. No. 02 @ 15 CMS. INCLUYE: SUMINISTRO, HABILITADO, ARMADO, TRASLAPES, GANCHOS Y DESPERDICIOS, CIMBRA COMUN CON MADERA DE PINO DE 3ra, CIMBRADO, DESCIBRADO, ACARREOS FUERA Y DENTRO DE LA OBRA.</t>
  </si>
  <si>
    <t>ANCLAJE DE CASTILLO EN CIMENTACION DE 14X20 CMS.CON CONCRETO F'C=250 KG/CM2. ARMADO C/4 VAR. # 4 Y EST. DEL #2 A/C 15 CMS., INCLUYE: SUMINISTRO, HABILITADO, ARMADO, TRASLAPES, GANCHOS Y DESPERDICIOS, CIMBRA COMUN, CON MADERA DE PINO DE 3a., CIMBRADO, DESCIMBRADO, ACARREOS FUERA Y DENTRO DE LA OBRA, MATERIALES, HERRAMIENTA Y MANO DE OBRA.</t>
  </si>
  <si>
    <t>ANCLAJE DE CASTILLO EN CIMENTACIÓN DE 14 X 21 CMS. CON CONCRETO F'c=150KG/CM2 ARMADO CON 4 VARILLAS No. 3 Y ESTRIBOS DEL No. 2 A CADA 15 CMS; INCLUYE: ANCLAJE A 1.00 MTS., ACARREO, CIMBRA COMÚN, CON MADERA DE PINO DE 3a., CIMBRADO, DESCIMBRADO, MATERIALES, HERRAMIENTA MENOR Y MANO DE INCLUYE TODO OBRA. LO NECESARIO PARA SU CORRECTA EJECUCION.</t>
  </si>
  <si>
    <t>ANCLAJE DE CASTILLO EN CIMENTACION DE 14X15CMS.CON CONCRETO F'C=250KG/CM2., ARMADO CON 4 VAR. #4 Y ESTRIBOS DEL #2 A/C 15CM.,INCLUYE: SUMINISTRO, HABILITADO, ARMADO, TRASLAPES, GANCHOS Y DESPERDICIOS, CIMBRA CON MADERA DE PINO DE 3a., CIMBRADO, DESCIMBRADO, MATERIALES, ACARREO FUERA Y DENTRO DE LA OBRA, HERRAMIENTA Y MANO DE OBRA.</t>
  </si>
  <si>
    <t>ANCLAJE DE CASTILLO EN CIMENTACION DE 20X20 CM.CON CONCRETO F'C=250 KG/CM2. ARMADO C/4 VAR. # 3 Y EST. DEL #2 A/C 15 CM., INCLUYE: SUMINISTRO, HABILITADO, ARMADO, TRASLAPES, GANCHOS Y DESPERDICIOS, CIMBRA COMUN, CON MADERA DE PINO DE 3a., CIMBRADO, DESCIMBRADO, ACARREOS FUERA Y DENTRO DE LA OBRA, MATERIALES, HERRAMIENTA Y MANO DE OBRA.</t>
  </si>
  <si>
    <t>ANCLAJE DE CASTILLO DE FORMA IRREGULAR,  EN CIMENTACION, SEGUN PROYECTO, 15X15X15X15X9X9 CON CONCRETO DE F'C=250 KG/CM2, ARMADO CON 6 VARILLAS No. 3 ESTRIBOS No. 2 @ 15 CMS, INCLUYE: SUMINISTRO, HABILITADO, ARMADO, TRASLAPES, GANCHOS, DESPERDICIOS, CIMBRA COMUN CON MADERA DE PINO DE TERCERA, CIMBRADO, DESCIMBRADO, MATERIALES, HERRAMIENTA, MANO DE OBRA, ACARREOS DENTRO Y FUERA DE LA OBRA.</t>
  </si>
  <si>
    <t>MURETE DE ENRRASE EN CIMENTACION CON TABIQUE DE CONCRETO F'C=40 KG/CM2. DE 7X14X28 CMS. ASENTADO CON MORTERO, CEMENTO, ARENA, 1:5 DE 15 CMS. DE ESPESOR INCL.: MATERIALES, ACARREO FUERA Y DENTRO DE LA OBRA, PLOMEO, HERRAMIENTA Y MANO DE OBRA.</t>
  </si>
  <si>
    <t>ANCLAJE DE CASTILLO EN CIMENTACION DE 15X25CMS.CON CONCRETO F'C=250KG/CM2., ARMADO CON 6 VAR. # 4 Y ESTRIBOS DEL # 2 A/C 15CM.,INCLUYE: SUMINISTRO, HABILITADO, ARMADO, TRASLAPES, GANCHOS Y DESPERDICIOS, CIMBRA CON MADERA DE PINO DE 3a., CIMBRADO, DESCIMBRADO, MATERIALES, ACARREO FUERA Y DENTRO DE LA OBRA, HERRAMIENTA Y MANO DE OBRA.</t>
  </si>
  <si>
    <t>ANCLAJE DE CASTILLO EN CIMENTACION DE 15X20 CMS.CON CONCRETO F'C=250KG/CM2., ARMADO CON 4  VAR. # 4 Y ESTRIBOS DEL # 2 A/C 15CM.,INCLUYE: SUMINISTRO, HABILITADO, ARMADO, TRASLAPES, GANCHOS Y DESPERDICIOS, CIMBRA CON MADERA DE PINO DE 3a., CIMBRADO, DESCIMBRADO, MATERIALES, ACARREO FUERA Y DENTRO DE LA OBRA, HERRAMIENTA Y MANO DE OBRA.</t>
  </si>
  <si>
    <t>ZAPATA DE 50x50x10 CM. DE CONCRETO F´C=200 KG/CM2 ARMADA CON 3 VARILLAS DE 3/8" EN AMBOS SENTIDOS, PARA ANCLADO DE TUBO NEGRO DE 3" A UNA PROFUNDIDAD DE 50 CM. INCLUYE: EXCAVACION, RELLENO, HABILITADO Y ARMADO, COLADO, NIVELACION, HERRAMIENTA Y MANO DE OBRA.</t>
  </si>
  <si>
    <t>SUMINISTRO Y COLOCACION DE ZAPATA DE ALUMINIO DOBLE OJO PARA CABLE CAL. 3/0, INCLUYE:  HERRAMIENTAS, ANDAMIOS A CUALQUIER ALTURA, ACARREOS FUERA Y DENTRO DE LA OBRA Y MANO DE OBRA.</t>
  </si>
  <si>
    <t>SUMINISTRO Y COLOCACION DE ZAPATA DE ALUMINIO DOBLE OJO PARA CABLE CAL. 2, INCLUYE:  HERRAMIENTAS, ANDAMIOS A CUALQUIER ALTURA, ACARREOS FUERA Y DENTRO DE LA OBRA Y MANO DE OBRA.</t>
  </si>
  <si>
    <t>SUMINISTRO Y COLOCACION DE CIMBRA FALSA ADICIONAL EN COLUMNAS Y TRABES "PATAS DE ARAÑA" HASTA 8.40 MTS. DE ALTURA POR PROCEDIMIENTO CONSTRUCTIVO ESPECIAL, INCL.: CIMBRA DE CONTACTO, MATERIALES, HERRAMIENTA, ANDAMIOS, MANO DE OBRA, ELEVACION DEL MATERIAL Y ACARREOS.</t>
  </si>
  <si>
    <t>APUNTUNTALAMIENTO DE LOSACERO A UNA ALTURA DE 3.50 A 10.50 MTS,INCLUYE; MADRINAS PRINCIPALES, PIES DERECHOS, ARRASTRES Y CONTRAVENTEO, CORTES, DESPERDICIOS, MATERIALES, HERRAMIENTA, ACARREOS DENTRO Y FUERA DE LA OBRA Y MANO DE OBRA.</t>
  </si>
  <si>
    <t>CONSTRUCCION DE MURO DE CONTENSION DE CONCRETO F'C= 250 KG/CM2 ARMADO DE 2.90 MTS. DE ALTURA Y 20 CMS. DE ESPESOR, ARMADO SEGUN PROYECTO.</t>
  </si>
  <si>
    <t>CONSTRUCCION DE MURO DE CONTENCION DE CONCRETO F'C= 250 KG/CM2 ARMADO DE 3.50 MTS. DE ALTURA Y 25 CMS. DE ESPESOR EN LA CORONA, ZAPATA DE 2.20 MTS. ANCHO Y 25 CMS. EN LA PARTE INFERIOR Y 50 CMS. EN LA PARTE SUPERIOR ARMADO SEGUN PROYECTO, INCLUYE: LIMPIA Y TRAZO, EXCAVACION, RELLENO CON MATERIAL MEJORADO, PLANTILLA, CIMBRA, ARMADO, CONCRETO, FILTRO A BASE DE GRAVA DE 3/4" A 11/2" PROTEGIDO CON GEOMALLA, DREN PLUVIAL, DESCIMBRADO, COLADO, VIBRADO, RELLENO CON MATERIAL PRODUCTO DE EXCAVACION,  ACARREOS DENTRO Y FUERA DE LA OBRA Y TODO LO NECESARIO PARA SU CORRECTA EJECUCION.</t>
  </si>
  <si>
    <t>CONSTRUCCION DE MURO DE CONTENCION DE CONCRETO F'C= 250 KG/CM2 ARMADO DE 6.20 MTS. DE ALTURA Y 40  CMS. DE ESPESOR EN LA CORONA, ZAPATA DE 4.00 MTS. ANCHO Y 30 CMS. EN LA PARTE INFERIOR Y 1.00 MTS. EN LA PARTE SUPERIOR ARMADO SEGUN PROYECTO, INCLUYE: LIMPIA Y TRAZO, EXCAVACION, RELLENO CON MATERIAL MEJORADO, PLANTILLA, CIMBRA, ARMADO, CONCRETO, FILTRO A BASE DE GRAVA DE 3/4" A 11/2" PROTEGIDO CON GEOMALLA, DREN PLUVIAL, DESCIMBRADO, COLADO, VIBRADO, RELLENO CON MATERIAL PRODUCTO DE EXCAVACION,  ACARREOS DENTRO Y FUERA DE LA OBRA Y TODO LO NECESARIO PARA SU CORRECTA EJECUCION.</t>
  </si>
  <si>
    <t>SUMINISTRO Y COLOCACION DE CIMBRA FALSA ADICIONAL EN MURO INCLINADO MCD-1 HASTA 10.00 MTS. DE ALTURA POR PROCEDIMIENTO CONSTRUCTIVO ESPECIAL, INCL.: CIMBRA DE CONTACTO, MATERIALES, HERRAMIENTA, ANDAMIOS, MANO DE OBRA, ELEVACION DEL MATERIAL Y ACARREOS.</t>
  </si>
  <si>
    <t>CIMBRA PARA CIMENTACION CON MADERA DE PINO DE 3a. ACABADO COMUN, MEDIDA POR SUPERFICIE DE CONTACTO DE 1.70 A 4.22 MTS DE ALTURA , INCLUYE: HERRAMIENTA, ACARREOS FUERA Y DENTRO DE LA OBRA, MATERIALES, ANDAMIOS, MANO DE OBRA EN HABILITADO, CIMBRADO Y DESCIMBRADO</t>
  </si>
  <si>
    <t>CONSTRUCCION DE MURO DE CONTENCION DE CONCRETO F'C= 250 KG/CM2 ARMADO DE 1.50 MTS. DE ALTURA Y 25  CMS. DE ESPESOR EN LA CORONA, ZAPATA DE 1.20 MTS. ANCHO Y 20 CMS. EN LA PARTE INFERIOR Y 0.25 MTS. EN LA PARTE SUPERIOR ARMADO SEGUN PROYECTO, INCLUYE: LIMPIA Y TRAZO, EXCAVACION, RELLENO CON MATERIAL MEJORADO, PLANTILLA, CIMBRA, ARMADO, CONCRETO, FILTRO A BASE DE GRAVA DE 3/4" A 11/2" PROTEGIDO CON GEOMALLA, DREN PLUVIAL, DESCIMBRADO, COLADO, VIBRADO, RELLENO CON MATERIAL PRODUCTO DE EXCAVACION,  ACARREOS DENTRO Y FUERA DE LA OBRA Y TODO LO NECESARIO PARA SU CORRECTA EJECUCION.</t>
  </si>
  <si>
    <t>ACERO PARA REFUERZO EN CIMENTACION CON VARILLA NUM 3 FY=4200 KG/CM2 DE 1.70 A 4.22 MTS DE ALTURA. INCLUYE: SUMINISTRO EN OBRA,  ACARREOS FUERA Y DENTRO DE LA OBRA, HERRAMIENTA, MANO DE OBRA, HABILITADO, COLOCACION, AMARRE, GANCHOS,ANDAMIOS, TRASLAPES, CRUCES, DESPERDICIOS Y DOBLECES EN CUALQUIER ELEMENTO ESTRUCTURAL.</t>
  </si>
  <si>
    <t>ACERO PARA REFUERZO EN CIMENTACION CON VARILLA NUM 4,5,6 AL 12 FY=4200 KG/CM2 DE 1.70 A 4.22 MTS DE ALTURA. INCLUYE: SUMINISTRO EN OBRA,  ACARREOS FUERA Y DENTRO DE LA OBRA, HERRAMIENTA, MANO DE OBRA, HABILITADO, COLOCACION, AMARRE, GANCHOS,ANDAMIOS, TRASLAPES, CRUCES, DESPERDICIOS Y DOBLECES EN CUALQUIER ELEMENTO ESTRUCTURAL.</t>
  </si>
  <si>
    <t>ANCLAJE DE CASTILLO DE FORMA DE CODO DE 45 GRADOS, EN CIMENTACION, K-4 SEGUN PLANO  ES-02, CON CONCRETO DE F'C=250 KG/CM2, ARMADO CON 6 VARILLAS No. 3 ESTRIBOS No. 2@ 15 CMS, INCLUYE: SUMINISTRO, HABILITADO, ARMADO, TRASLAPES, GANCHOS, DESPERDICIOS, CIMBRA COMUN CON MADERA DE PINO DE TERCERA, CIMBRADO, DESCIMBRADO, MATERIALES, HERRAMIENTA, MANO DE OBRA, ACARREOS DENTRO Y FUERA DE LA OBRA.</t>
  </si>
  <si>
    <t>ANCLAJE DE CASTILLO DE 15X23 CMS. CON CONCRETO DE F¨C=250 KG/CM2, ARMADO CON 6 VARS. No.3 Y ESTRIBOS DEL No.2@15 CMS. INCLUYE: CIMBRA CON MADERA DE 3ra,, ACERO, CIMBRADO, DESCIMBRADO, HERRAMIENTA, MANO DE OBRA Y ACARREOS FUERA Y DENTRO DE LA OBRA.</t>
  </si>
  <si>
    <t>ANCLAJE DE CASTILLO PENTAGONAL IRREGULAR EN CIMENTACION,   CON CONCRETO DE F'C=250 KG/CM2, ARMADO CON 5 VARILLAS No. 3  ESTRIBOS No. 2 @ 15 CMS, (k2) INCLUYE: SUMINISTRO, HABILITADO, ARMADO, TRASLAPES, GANCHOS, DESPERDICIOS, CIMBRA COMUN CON MADERA DE PINO DE TERCERA, CIMBRADO, DESCIMBRADO, MATERIALES, HERRAMIENTA, MANO DE OBRA, ACARREOS DENTRO Y FUERA DE LA OBRA.</t>
  </si>
  <si>
    <t>ANCLAJE DE CASTILLO DE FORMA PENTAGONAL IRREGULAR,  EN CIMENTACION,  CON CONCRETO DE F'C=250 KG/CM2, ARMADO CON 5 VARILLAS No. 3 ESTRIBOS No. 2 @ 15 CMS (K3), INCLUYE: SUMINISTRO, HABILITADO, ARMADO, TRASLAPES, GANCHOS, DESPERDICIOS, CIMBRA COMUN CON MADERA DE PINO DE TERCERA, CIMBRADO, DESCIMBRADO, MATERIALES, HERRAMIENTA, MANO DE OBRA, ACARREOS DENTRO Y FUERA DE LA OBRA.</t>
  </si>
  <si>
    <t>ANCLAJE DE CASTILLO DE CONCRETO F'C=250 KG/CM2, EN FORMA DE TRAPEZOIDAL CON LADOS DE 27.5,20,14 CMS. ARMADO CON 4 VARILLAS DEL No.3 ESTRIBOS DEL No.2 @ 20 CMS. INCLUYE: CIMBRA COMUN, COLADO, VIBRADO, DESCIMBRADO, HABILITADO, ARMADO, CORTES, TRASLAPES, CRUCE DE VARILLAS, GANCHOS, HERRAMIENTAS, MANO DE OBRA, ACARREOS DENTRO Y FUERA DE LA OBRA.</t>
  </si>
  <si>
    <t>ANCLAJE DE CASTILLO DE 14 x 25 CMS. CON CONCRETO F`C= 250 KG/M2, ARMADO CON 6 VARILLAS No.3 Y ESTRIBOS DEL No.2 @ 20 CMS. INCLUYE: SUMINISTRO, HABILITADO, ARMADO, TRASLAPES, GANCHOS Y DESPERDICIOS, CIMBRADO, DESCIMBRADO CON MADERA DE 3a., MATERIALES, ACARREOS DENTRO Y FUERA DE LA OBRA, HERRAMIENTA Y MANO DE OBRA,</t>
  </si>
  <si>
    <t>ACERO DE REFUERZO EN CIMENTACION DEL NO. 3 AL No. 8 , DE  FY=4200 KG/CM2, INCLUYE: MATERIALES, ACARREOS, CORTES, DESPERDICIOS, HABILITADO, AMARRES, MANO DE OBRA, EQUIPO Y HERRAMIENTA Y ACARREOS DENTRO Y FUERA DE LA OBRA</t>
  </si>
  <si>
    <t>CIMBRA EN ZAPATAS DE CIMENTACIÓN, ACABADO COMÚN, INCLUYE: MATERIALES, CORTES, HABILITADOS, CIMBRADO DESCIMBRADO, MANO DE OBRA, EQUIPO Y HERRAMIENTA Y ACARREOS DENTRO Y FUERA DE LA OBRA.</t>
  </si>
  <si>
    <t>ANCLAJE DE CASTILLO EN CIMENTACION DE 22 X 15 CMS.CON CONCRETO F'C=200KG/CM2., ARMADO CON 4 VAR. #3 Y ESTRIBOS DEL #2 A/C 15CM.,INCLUYE: CIMBRA CON MADERA DE PINO DE 3a., CIMBRADO, DESCIMBRADO, MATERIALES, ACARREO FUERA Y DENTRO DE LA OBRA, HERRAMIENTA Y MANO DE OBRA.</t>
  </si>
  <si>
    <t>CONCRETO PREMEZCLADO EN CIMENTACION CLASE "I" ESTRUCTURAL  F'C= 250  INCLUYE:  COLOCACION, VIBRADO, CURADO, MUESTREO, PRUEBAS DE LABORATORIO,  DESPERDICIO, HERRAMIENTA, MANO DE OBRA Y ACARREOS FUERA Y DENTRO DE LA OBRA.</t>
  </si>
  <si>
    <t>ANCLAJE DE CASTILLO DE 14 X 45 CMS. CON CONCRETO F´C=250 KG/CM2, ARMADO CON 6 VARILLAS No. 3 Y ESTRIBOS DEL No. 2  @ 15 CMS, INCLUYE: SUMINISTRO, HABILITADO, ARMADO, TRASLAPES, GANCHOS Y DESPERDICIOS, CIMBRADO, DECIMBRADO CON MADERA DE 3a, MATERIALES, ACARREOS DENTRO Y FUERA DE LA OBRA, HERRAMIENTA Y MANO DE OBRA.</t>
  </si>
  <si>
    <t>RODAPIE DE CONCRETO F'C=250 KG/CM2 CON SECCION DE 15X30 CMS. ARMADO CON 4 VARS. No.3  Y ESTRIBOS DEL  No.2 @ 15 CMS. INCL: CIMBRA APARENTE CON MADERA DE PINO DE TERCERA,  CIMBRADO, DESCIMBRADO, MATERIALES,  COLADO, CURADO, HERRAMIENTA, MANO DE OBRA,  ACARREOS FUERA Y DENTRO DE LA OBRA Y TODO LO NECESARIO PARA SU CORRECTA EJECUCION</t>
  </si>
  <si>
    <t>ANCLAJE DE CADENA O CASTILLO DE CONCRETO F´C=250 KG/CM2, DE 15x20. ARMADA CON 4 VARS. No.4 ESTRIBOS DEL No.2@20 CMS. CON CIMBRA DE MADERA DE PINO DE 3ra. INCLUYE: HABILITADO, CIMBRADO, DESCIMBRADO, MANO DE OBRA, HERRAMIENTAS Y ACARREOS FUERA Y DENTRO DE LA OBRA.</t>
  </si>
  <si>
    <t>MURETE DE ENRACE  EN CIMENTACION DE TABICON DE CONCRETO 10 X 14 X 28 CM. ASENTADO CON MORTERO CEM-ARENA  PROPORCION 1:3, DE 28 CM. INCLUYE: DEMOLICION DE APLANADO, PLOMEADO, NIVELACION, BOQUILLAS, MATERIALES, ACARREOS DENTRO Y FUERA DE LA OBRA Y MANO DE OBRA.</t>
  </si>
  <si>
    <t>RODAPIE DE CONCRETO F'C = 250 KG/CM2 SECCION PROMEDIO DE 15X20 CMS. CON 3 VARS. DEL No. 3 Y BASTON DE 0.30 M. DE LONGITUD DEL No. 2 @ 25 CMS. INCL. HERRAMIENTA, MANO DE OBRA Y TODO LO NECESARIO PARA SU CORRECTA EJECUCION.</t>
  </si>
  <si>
    <t>CIMBRA PARA CIMENTACIÓN EN CONTRA TRABE CON MADERA DE PINO DE 3A. MEDIDA POR SUPERFICIE DE CONTACTO, INCLUYE: MATERIALES, MANO DE OBRA EN HABILITADO, CIMBRADO, DESCIMBRADO Y TODO LO NECESARIO PARA SU CORRECTA EJECUCIÓN.</t>
  </si>
  <si>
    <t>LOSA DE CIMENTACION DE 0.20M DE PERALTE, FABRICADA CON CONCRETO DE F´c=250 kg/cm², R.N. T.M.A. 3/4", CON IMPERMEABILIZACIÓN INTEGRAL, SE CONSIDERA CIMBRA PRERIMETRAL ACABADO COMUN, DESCIMBRA, HABILITADO DE 65 KG DE ACERO DE REFUERZO DE 3/8" X M3. DE CONCRETO, EMPARILLADO DOBLE, HABILITADO, DESPERDICIOS, DOBLECES DE ACERO. INCLUYE: MATERIALES NECESARIOS PARA SU CORRECTA EJECUCION, MANO DE OBRA Y EQUIPO.</t>
  </si>
  <si>
    <t>CONTRATRABE CT-1 DE 0.15 X 1.50M. A BASE DE CONCRETO DE F´c=250kg/cm² R.N. EN SUPERESTRUCTURA CON IMPERMEABILIZACIÓN INTEGRAL A BASE DE FESTERGRAL, CIMBRA COMUN, HABILITADO DE 8 VARILLAS DE ACERO DE REFUERZO DE ½",  8 VARS. DE ACERO DE REF. DE 3/8" CON ESTRIBOS DE ¼" @ 0.10 Y 0.15m  SE CONSIDERA AMARRE, GANCHOS, TRASLAPES, CRUCES, DESPERDICIOS, VIBRADO Y CURADO . INCLUYE:  MATERIAL, MANO DE OBRA Y EQUIPO.</t>
  </si>
  <si>
    <t>CONTRATRABE CT-2 DE 0.15 x 0.60M. A BASE DE CONCRETO DE F´c=250kg/cm² R.N.EN SUPERESTRUCTURA CON IMPERMEABILIZACION INTEGRAL A BASE DE FESTERGRAL, ADEMAS DE CIMBRA COMUN, HABILITADO  DE 8 VARS. DE ACERO DE REFUERZO DE 5/8",  2VARS.  DE ACERO DE REF. DE 3/8" CON ESTRIBOS DE 3/8" @ 0.10 Y 0.15m, SE CONSIDERA AMARRE, GANCHOS, TRASLAPES, CRUCES, DESPERDICIOS, VIBRADO Y CURADO.  INCLUYE: MATERIAL, MANO DE OBRA Y EQUIPO.</t>
  </si>
  <si>
    <t>CONTRATRABE CT-3 DE 0.15 X 0.60M. A BASE DE CONCRETO DE F´c=250kg/cm² R.N.EN SUPERESTRUCTURA CON IMPERMEABILIZACIÓN INTEGRAL A BASE DE FESTERGRAL, ADEMAS DE CIMBRA COMUN, HABILITADO  8 VARS. DE ACERO DE REFUERZO DE ½" , 2VARS. DE ACERO DE REFZO. DE 3/8"  CON ESTRIBOS DE 3/8" @ 0.10 Y 0.15m,  SE CONSIDERA AMARRE, GANCHOS, TRASLAPES, CRUCES, DESPERDICIOS, VIBRADO Y CURADO. INCLUYE: MATERIALES NECESARIOS PARA SU CORRECTA EJECUCION, MANO DE OBRA, HERRAMIENTA Y EQUIPO.</t>
  </si>
  <si>
    <t>CONTRATRABE CT-4 DE 0.15 X 0.60M. A BASE DE CONCRETO DE F´c=250kg/cm² R.N. EN SUPERESTRUCTURA CON IMPERMEABILIZACIÓN INTEGRAL A BASE DE FESTERGRAL, ADEMAS DE CIMBRA COMUN, HABILITADO  8 VARS. DE ACERO DE REFUERZO DE ½" , 8VARS. DE ACERO DE REFZO. DE 3/8"  CON ESTRIBOS DE ¼" @ 0.05, 0.10 Y 0.15,  SE CONSIDERA AMARRE, GANCHOS, TRASLAPES, CRUCES, DESPERDICIOS, VIBRADO Y CURADO . INCLUYE: MATERIALES NECESARIOS PARA SU CORRECTA EJECUCION, MANO DE OBRA, HERRAMIENTA Y EQUIPO.</t>
  </si>
  <si>
    <t>COLUMNA CR-1 DE REFUERZO EN MUROS DE 0.10 x 0.50M A BASE DE HABILITADO DE 15KG DE ACERO 5/8" Y 3/8" EN ELEMENTO,  SE CONSIDERA AMARRE, GANCHOS, TRASLAPES, CRUCES, DESPERDICIOS, VIBRADO Y CURADO. INCLUYE: MATERALES NECESARIOS PARA SU CORRECTA EJECUCION, MANO DE OBRA, HERRAMIENTA Y EQUIPO.</t>
  </si>
  <si>
    <t>COLUMNA C-2 DE 0.30 X 0.30M. CONCRETO DE F´c=250kg/cm² HABILITADO DE  30KG DE ACERO 5/8" Y 3/8" X M3 CONCRETO EN SUPER ESTRUCTURA,SE CONSIDERA AMARRE, GANCHOS, TRASLAPES, CRUCES, DESPERDICIOS, VIBRADO Y CURADO, ADEMAS DE IMPERMEABILIZACIÓN INTEGRAL, CIMBRA APARENTE. INCLUYE: MATERIALES NECESARIOS PARA SU CORRECTA EJECUCION, MANO DE OBRA, HERRAMIENTA Y EQUIPO.</t>
  </si>
  <si>
    <t>COLUMNA C-3 DE 0.30 X 0.30M. CONCRETO DE F´c=250kg/cm² R.R.HABILITADO DE 21 KG DE ACERO 5/8"Y3/8" X M3 CONCRETO EN SUPER ESTRUCTURA, SE CONSIDERA AMARRE, GANCHOS, TRASLAPES, CRUCES, DESPERDICIOS, VIBRADO Y CURADO,  ADEMAS DE IMPERMEABILIZACIÓN INTEGRAL , CIMBRA APARENTE. INCLUYE: MATERIALES NECESARIOS PARA SU CORRECTA EJECUCION, MANO DE OBRA, HERRAMIENTA Y EQUIPO.</t>
  </si>
  <si>
    <t>COLUMNA CR-4 DE REFUERZO EN MUROS DE 0.10 X 0.50M A BASE DE HABILITADO DE 15.5 KG DE ACERO 5/8" Y 3/8" EN ELEMENTO DE REFUERZO, SE CONSIDERA AMARRE, GANCHOS, TRASLAPES, CRUCES, DESPERDICIOS, VIBRADO Y CURADO. INCLUYE: MATERIALES NECESARIOS PARA SU CORRECTA EJECUCION, MANO DE OBRA Y EQUIPO.</t>
  </si>
  <si>
    <t>SUMINISTRO Y COLOCACIÓN DE POLIESTIRENO BAJA DENSIDAD EN CIMENTACIÓN COMPENSADA. INCLUYE: MATERIALES NECESARIOS PARA SU CORRECTA EJECUCION, MANO DE OBRA, HERRAMIENTA Y EQUIPO.</t>
  </si>
  <si>
    <t>MURO DE TABIQUE DE BARRO ROJO RECOCIDO DE 5 X 11.5 X 23 CM., DE 11.5 CM. DE ESPESOR, ASENTADO CON MEZCLA CEMENTO-MORTERO-ARENA GR. 1:1:6, JUNTAS DE 1.5 CM. DE ESPESOR, ACABADO COMÚN, HASTA UNA ALTURA DE 3.50 M . SE CONSIDERA AMARRE, GANCHOS, TRASLAPES, CRUCES, DESPERDICIOS, VIBRADO Y CURADO, ACARREO DE LOS MATERIALES A 1A. ESTACIÓN A 20.0 M. DE DISTANCIA HORIZONTAL. INCLUYE: MATERIALES NECESARIOS PARA SU CORRECTA EJECUCION, MANO DE OBRA, HERRAMIENTA Y EQUIPO.</t>
  </si>
  <si>
    <t>CASTILLO DE SECCION 0.12 X 0.20M DE CONCRETO DE F´c=200 kg/cm², R.N. T.M.A.  3/4", REFORZADA CON 4 VARILLAS DE 3/8" DE Ø Y ESTRIBOS DE ¼" DE Ø @ 0.20M, CIMBRADO ACABADO COMÚN, 2 CARAS, SE CONSIDERA AMARRE, GANCHOS, TRASLAPES, CRUCES, DESPERDICIOS, VIBRADO Y CURADO, ACARREO DE LOS MATERIALES A UNA 1A. ESTACIÓN A 20.00 M. DE DISTANCIA HORIZONTAL. INCLUYE: MATERIALES NECESARIOS PARA SU CORRECTA EJECUCION, MANO DE OBRA, HERRAMIENTA Y EQUIPO.</t>
  </si>
  <si>
    <t>LOSA TAPA DE 0.10M DE PERALTE FABRICADA CON CONCRETO DE F´c=250 kg/cm², R.R. T.M.A. 3/4", CON IMPERMEABILIZACIÓN INTEGRAL, ADEMAS DE CIMBRA PRERIMETRAL ACABADO COMUN, DESCIMBRA, HABILITADO DE 35 KG DE ACERO DE REFUERZO DE 3/8" x M3. DE CONCRETO, SE CONSIDERA AMARRE, GANCHOS, TRASLAPES, CRUCES, DESPERDICIOS, VIBRADO Y CURADO..  INCLUYE: MATERIALES NECESARIOS PARA SU CORRECTA EJECUCION, MANO DE OBRA Y EQUIPO.</t>
  </si>
  <si>
    <t>FILTRO DE ARENA EN MURO DE SOTANO A BASE DE GRAVA Y EN LA PARTE INFERIOR DEL FILTRO SERÁ COMPLEMENTADO CON TUBERÍA DE PVC DE 6" DE Ø PERFORADO EN LA PARTE SUPERIOR PARA CAPTAR EL AGUA QUE SE FILTRE. INCLUYE: MATERIAL, MANO DE OBRA Y EQUIPO.</t>
  </si>
  <si>
    <t>SUMINISTRO Y COLOCACIÓN DE DADO DE CONCRETO ARMADO F´C= 200 KG/CM2.  DE 0.40 X 0.40 X 0.60 MTS DE PROFUNDIDAD, ARMADA CON 4  VARILLAS DEL # 3, ESTRIBOS DEL # 3 @ 15 CMS.,PARA SOPORTAR TUBOS, INCLUYE HERRAMIENTA, MANO DE OBRA, ACARREOS DENTRO Y FUERA DE LA OBRA Y TODO LO NECESARIO PARA SU CORRECTA EJECUCIÓN.</t>
  </si>
  <si>
    <t>SUMINISTRO Y APLICACIÓN DE PINTURA PRIMARIO DUPON 25 P EPOXI MASTIC ALTOS SOLIDOS O SIMILAR EN CALIDAD Y COSTO, PARA PROTEGER VARILLAS (SALITRE) DE DIFERENTES MEDIDAS EN CIMENTACIÓN Y ESTRUCTURA SEGUN PROYECTO, INCLUYE: HERRAMIENTA, MANO DE OBRA Y TODO LO NECESARIO PARA SU CORRECTA EJECUCIÓN.</t>
  </si>
  <si>
    <t>CONCRETO F'C=250 KG/CM2  A BASE DE CEMENTO PORTLAND V, FABRICADO EN OBRA  PARA CIMENTACION. EL TAMAÑO MAXIMO DEL AGREGADO SERA DE (3/4") Y SU CALIDAD Y BANCO DE PROCEDENCIA, DEBERAN SER APROBADOS POR EL INIFECH. SE INCLUYE: ADITIVO INCLUSORDE AIRE AIRQUIM O SIMILAR EN CALIDAD Y COSTO, CON DOSIFICACION DE 60 ML X 50 KG DE CEMENTO,  ACARREOS FUERA Y DENTRO DE LA OBRA, HERRAMIENTA, MANO DE OBRA, MUESTREO, COLADO, VIBRADO, CURADO, PRUEBAS DE LABORATORIO, DESPERDICIO Y REVOLVEDORA.</t>
  </si>
  <si>
    <t>ZAPATA CORRIDA Z-1 A BASE DE CONTRATRABE DE 0.15 x 0.60m ARMADA CON 4 VARILLAS DE 5/8" DE DIAMETRO Y 2 VARILLAS DE 3/8" DE DIAMETRO Y ESTRIBOS DE 3/8" @ 0.10 Y 0.15m, EMPARILLADO EN SENTIDO LONGITUDINAL DE 3/8" @0.20m Y EN EL SENTIDO TRANSVERSAL @ 0.23m , ESCARPIO 0.15m A 0.20m, DE CONCRETO DE F´c=250kg/cm² T.M.A. 3/4" R.R. REV 10± 2CM, SE INTEGRA A LA MEZCLA IMPEMEABILIZANTE FESTEGRAL, SE CONSIDERA COLADO, CURADO, VIBRADO, ARMADO, DESPERDICIOS, AJUSTE, UNA CAPA DE POLIESTILENO DE 600MICRAS SOBRE LA PLANTILLA DE CONCRETO. INCLUYE: MATERIALES, MANO DE OBRA, HERRAMIENTA, EQUIPO Y ACARREOS DENTRO Y FUERA DE LA OBRA.</t>
  </si>
  <si>
    <t>ZAPATA CORRIDA Z-2 A BASE DE CONTRATRABE DE 0.15 x 1.50m ARMADA CON 4 VARILLAS DE 5/8" DE DIAMETRO Y 8 VARILLAS DE 3/8" DE DIAMETRO Y ESTRIBOS DE 3/8" @ 0.10 Y 0.15m, EMPARILLADO EN SENTIDO LONGITUDINAL DE 3/8" @0.20m Y EN EL SENTIDO TRANSVERSAL @ 0.23m , ESCARPIO 0.15m A 0.20m, DE CONCRETO DE F´c=250kg/cm² T.M.A. 3/4" R.R. REV 10± 2CM,  SE INTEGRA A LA MEZCLA IMPEMEABILIZANTE FESTEGRAL , SE CONSIDERA COLADO, CURADO, VIBRADO, ARMADO, DESPERDICIOS, AJUSTE, UNA CAPA DE POLIESTILENO DE 600MICRAS SOBRE LA PLANTILLA DE CONCRETO. INCLUYE: MATERIALES, MANO DE OBRA, HERRAMIENTA, EQUIPO Y ACARREOS DENTRO Y FUERA DE LA OBRA.</t>
  </si>
  <si>
    <t>DALA DE REPARTICION DE 0.15 x 0.30m A BASE DE CONCRETO DE F´c= 250kg/cm² T.M.A. 3/4" R.R. REV  10 ± 2 CM. ARMADA DE 4 VARILLAS DE 3/8",  ESTRIBOS DE 1/4" DE DIAMETRO @ 0.20m, SE CONSIDERA COLADO, CURADO, VIBRADO, ARMADO, DESPERDICIOS, AJUSTE, CIMBRA PARA ACABADO COMUN, CON DESMOLDANTE, SOBRE MURO DE TABIQUE ROJO Y/O BLOCK. INCLUYE: MATERIAL, MANO DE OBRA, HERRAMIENTA, EQUIPO Y ACARREOS DENTRO Y FUERA DE LA OBRA.</t>
  </si>
  <si>
    <t>CONTRA TRABE CT-1 A BASE DE CONCRETO DE F´c=250kg/cm² T.M.A. 3/4" R.R. REV 10 ± 2CM, DE 0.15 x 0.60m ARMADA CON 4 VARILLAS DE 5/8" DE DIAMETRO,  2 VARILLAS DE 3/8" DE DIAMETRO Y ESTRIBOS DE 3/8" @ 0.10 Y 0.15m, SE INTEGRA A LA MEZCLA IMPEMEABILIZANTE FESTEGRAL, CIMBRA ACABADO COMUN. SE CONSIDERA COLADO, CURADO, VIBRADO, ARMADO, DESPERDICIOS, AJUSTE, UNA CAPA DE POLIESTILENO DE 600MICRAS SOBRE LA PLANTILLA DE CONCRETO. INCLUYE: MATERIALES, MANO DE OBRA, HERRAMIENTA, EQUIPO Y ACARREOS DENTRO Y FUERA DE LA OBRA.</t>
  </si>
  <si>
    <t>DISPAROS DE VARILLA DE 3/8" CON DIVERSAS ALTURAS PARA MUROS, ANCLADOS A LOSA DE CIMENTACION @ 0.333m. INCLUYE: MATERIALES NECESARIOS PARA SU CORRECTA EJECUCION, MANO DE OBRA, HERRAMIENTA, EQUIPO Y ACARREOS DENTRO Y FUERA DE LA OBRA.</t>
  </si>
  <si>
    <t>MURO DE ENRASE DE TABICON Y/O BLOCK  0.15 x 0.20 x 0.40m DE 0.60m DE ALTURA CON MEZCLA DE MORTERO CEMENTO ARENA PROPORCION 1:5 CON JUNTA DE 2.5cm DESPLANTADO SOBRE ZAPATA CORRIDA Y TRABE DE LIGA DE CIMENTACIÓN. INCLUYE: MATERIAL, MANO DE OBRA, HERRAMIENTA, EQUIPO Y ACARREOS DENTRO Y FUERA DE LA OBRA.</t>
  </si>
  <si>
    <t>GUARNICIÓN DE 0.15 DE ALTO Y 0.10 DE ANCHO DE SECCIÓN A BASE DE CONCRETO DE F'c=150kg/cm²,  R.N. T.M.A. DE 40mm, ACABADO APARENTE, COLADA EN EL LUGAR. INCLUYE: MATERIAL, MANO DE OBRA Y EQUIPO Y ACARREOS DENTRO Y FUERA DE LA OBRA. (SEGUN PROYECTO).</t>
  </si>
  <si>
    <t>CIMBRA A BASE DE TRIPLAY DE 16mm, BARROTES DE 1½" X 3½" EN MADERA DE PINO, CLAVOS,  APUNTALANDOLO CON POLINES DE 3½" x 3½" @ 1.00m PARA ACABADO APARENTE, SE CONSIDERA ANDAMIOS A DOBLE ALTURA PARA  VACIADO DEL CONCRETO,  CIMBRA Y DESCIMBRA SE CONSIDERA DESMOLDANTE. INCLUYE: MATERIAL, MANO DE OBRA, HERRAMIENTA Y EQUIPO.</t>
  </si>
  <si>
    <t>ZAPATA INVERTIDA DE LINDERO Z1 EN CIMENTACIÓN DE CONCRETO DE F'c= 250 KG/CM² HECHO EN OBRA CON REVOLVEDORA DE UN SACO; T.M.A. 3/4",  CONTRATRABE T-1 CON UN PERALTE DE 0.30m, Y ANCHO DE 0.15m,  LONGITUD DE DESPLANTE INFERIOR DE 0.60m , ARMADA CON ARMEX 15 x 30-4 F´y=5000 KG/CM2 Y MALLA ELECTROSOLDADA 6-6/8-8, SE CONSIDERA LA COLOCACION ENTRE LA PLANTILLA Y LA ZAPATA POLIETILENO DE 600micras. .INCLUYE: MATERIAL, MANO DE OBRA, ACARREOS DENTRO Y FUERA DE LA OBRA, HERRAMIENTA Y EQUIPO. P.U.O.T.</t>
  </si>
  <si>
    <t>LOSA DE CIMENTACION DE 0.10m PERALTE A BASE DE CONCRETO DE F'c=250 kg/cm² , SE CONSIDERA CIMBRA, ACABADO COMUN, ACERO DE REFUERZO DE  ½". INCLUYE ACARREOS DENTRO Y FUERA DE LA OBRA Y TODO LO NECESARIO PARA SU CORRECTA EJECUCION, MATERIALES, MANO DE OBRA Y EQUIPO.</t>
  </si>
  <si>
    <t>ZAPATA Z-1 A BASE DE PIEDRA DE LA REGION  DE SECCION BASE 2.00m CORONA 1.00m ALTURA DE 2.00m ASENTADA CON MORTERO CEMENTO ARENA 1:2:6,  SE CONSIDERAN COLOCAR DRENES A BASE DE GRAVA DE T.M.A. DE ½" A 3/4" Y CAPTAR CON TUBERIA DE PVC DE 4" DE Ø PERFORADA EN LA PARTE MEDIA SUPERIOR. INCLUYE: MATERIALES NECESARIOS PARA SU CORRECTA EJECUCION, MANO DE OBRA, HERRAMIENTA, EQUIPO Y ACARREOS DENTRO Y FUERA DE LA OBRA.</t>
  </si>
  <si>
    <t>CONTRATRABE DE 0.20m x 0.15m A BASE DE CONCRETO F´c= 250KG/CM2 T.M.A. 3/4" R.N., ARMADO CON 4 VARILLAS DE 3/8" DE Ø Y ESTRIBOS  ¼" DE Ø @ 0.15m , SE CONSIDERA CIMBRA Y DESCIMBRA, COLOCACION POLIESTIRENO DE 600MICRAS ANTES DE DESPLANTAR SOBRE LA ZAPATA Z-1. INCLUYE: MATERIALES, MANO DE OBRA, ACARREOS DENTRO Y FUERA DE LA OBRA, HERRAMIENTA, EQUIPO Y TODO LO NECESARIO PARA SU CORRECTA EJECUCION.</t>
  </si>
  <si>
    <t>ANCLAJE DE COLUMNA EN CIMENTACION DE 30X30 CMS. CON CONCRETO F'C= 250 KG/CM2, ARMADO CON 4 VAR. # 6 Y ESTRIBOS DEL #3 A/C 10 CM., INCLUYE: SUMINISTRO, HABILITADO, ARMADO, TRASLAPES, GANCHOS Y DESPERDICIOS, CIMBRA CON MADERA DE 3a., CIMBRADO, DESCIMBRADO, MATERIALES, ACARREO FUERA Y DENTRO DE LA OBRA, HERRAMIENTA Y MANO DE OBRA.</t>
  </si>
  <si>
    <t>ANCLAJE DE CASTILLO DE CONCRETO F'C=250KG/CM2 DE 15x27 cms.. ARMADO CON 6 VARILLAS No. 3 ESTRIBUS. No. 2 A/C 15 CMS. CON CIMBRA DE MADERA DE PINO DE 3a., INCLUYE: HABILITADO, CIMBRADO, DESCIMBRADO, HERRAMIENTA, MANO DE OBRA Y ACARREOS FUERA Y DENTRO DE LA OBRA.</t>
  </si>
  <si>
    <t>ZAPATA CORRIDA INTERMEDIA ZC-1 CON BASE DE  100 CMS Y CONTRATRABE DE 0.20 x 0.50m ARMADA CON 6 VARILLAS DE 1/2" DE Ø Y 2 VARILLAS DE 3/8" DE Ø Y ESTRIBOS DE 1/4" DE Ø @ 0.20 m,  EMPARRILLADO HORIZONTAL EN SENTIDO  LONGITUDINAL DE VARILLA DE 1/2" DE Ø @ 0.20m Y  EN EL SENTIDO TRANSVERSAL @ 0.20m , ESCARPIO 0.15m A 0.25m, DE CONCRETO DE F´c=250kg/cm² T.M.A. 3/4" REV 14± 2CM, SE INTEGRA A LA MEZCLA IMPEMEABILIZANTE FESTEGRAL, SE CONSIDERA COLADO, CURADO, VIBRADO, ARMADO, DESPERDICIOS, AJUSTE, UNA CAPA DE POLIESTILENO DE 600MICRAS SOBRE LA PLANTILLA DE CONCRETO. INCLUYE: MATERIALES, MANO DE OBRA, HERRAMIENTA, EQUIPO Y ACARREOS DENTRO Y FUERA DE LA OBRA.</t>
  </si>
  <si>
    <t>ZAPATA CORRIDA INTERMEDIA ZC-2 CON BASE DE 100 CMS Y CONTRATRABE DE 0.30 x 1.50m ARMADA CON DOBLE PARRILLA VERTICAL Y ARMADO A TRES BOLILLO VERTICALMENTE, CON VARILLAS DE 3/8" DE Ø @ 0.20m, Y HORIZONTALMENTE EN LA   BASE EMPARRILLADO EN SENTIDO LONGITUDINAL VARILLA DE 1/2" DE Ø @ 0.20m Y EN EL SENTIDO TRANSVERSAL @ 0.20m , ESCARPIO 0.15m A 0.25m, DE CONCRETO DE F´c=250kg/cm² T.M.A. 3/4" REV 14± 2cm, SE INTEGRA A LA MEZCLA IMPEMEABILIZANTE FESTEGRAL, SE CONSIDERA COLADO, CURADO, VIBRADO, ARMADO, DESPERDICIOS, AJUSTE, UNA CAPA DE POLIESTILENO DE 600MICRAS SOBRE LA PLANTILLA DE CONCRETO. INCLUYE: MATERIALES, MANO DE OBRA, HERRAMIENTA, EQUIPO Y ACARREOS DENTRO Y FUERA DE LA OBRA.</t>
  </si>
  <si>
    <t>ZAPATA CORRIDA INTERMEDIA ZC-3 DE DOBLE CONTRATRABE CON BASE DE 120 CMS Y DOS CONTRATRABES DE 0.20 x 0.50m ARMADA CON 6 VARILLAS DE 1/2" DE Ø Y 2 VARILLAS DE 3/8" DE Ø Y ESTRIBOS DE 1/4" DE Ø @ 0.20 m, Y EN LA BASE DOBLE EMPARRILLADO HORIZONTAL  EN SENTIDO LONGITUDINAL DE VARILLA DE 3/8" DE Ø @ 0.20m Y EN EL SENTIDO TRANSVERSAL VARILLA DE 1/2" DE Ø @ 0.20m , DOBLE ESCARPIO DE 0.15m A 0.25m, DE CONCRETO DE F´c=250kg/cm² T.M.A. 3/4"  Y  REV 14±2cm, SE INTEGRA A LA MEZCLA IMPEMEABILIZANTE FESTEGRAL, SE CONSIDERA   COLADO, CURADO, VIBRADO, ARMADO, DESPERDICIOS, AJUSTE, UNA CAPA DE   POLIESTILENO DE 600MICRAS SOBRE LA PLANTILLA DE CONCRETO. INCLUYE: MATERIALES, MANO DE OBRA, HERRAMIENTA, EQUIPO Y ACARREOS DENTRO Y FUERA DE LA OBRA.</t>
  </si>
  <si>
    <t>ZAPATA AISLADA ZA-1 PARA COLUMNA A BASE DE UN DADO ANCLADO DD-1 DE 1.00m x 0.48m x 1.45m  DE ALTURA Y  ARMADO CON 10 VARILLAS DE 1/2" DE Ø Y ESTRIBOS DE 3/8" DE Ø @ 0.15m, CON UNA BASE DE 1.60m x 1.60m CON ESCARPIO DE 15cm A   25cm A BASE DE CONCRETO DE F´C=250KG/CM2,T.M.A. 3/4"  Y  REV 14±2cm, EN LA   BASE CON UN EMPARRILLADO HORIZONTAL DE VARILLA DE 1/2" DE Ø @ 0.20m EN AMBOS SENTIDOS (SEGUN PROYECTO), SE INTEGRA A LA MEZCLA IMPEMEABILIZANTE FESTEGRAL, SE CONSIDERA COLADO, CURADO, VIBRADO,  ARMADO, DESPERDICIOS, AJUSTE, UNA CAPA DE POLIESTILENO DE 600MICRAS SOBRE LA PLANTILLA DE CONCRETO. INCLUYE: MATERIALES, MANO DE OBRA, HERRAMIENTA, EQUIPO Y   ACARREOS DENTRO Y FUERA DE LA OBRA.</t>
  </si>
  <si>
    <t>CONTRA TRABE CT-1 A BASE DE CONCRETO DE F´c=250kg/cm² T.M.A. 1/2"  Y REV 14±2cm, DE 0.20 x 0.50m ARMADA CON 6 VARILLAS DE 1/2" DE Ø,  2  VARILLAS DE 3/8"  DE Ø Y ESTRIBOS DE 1/4" DE Ø @ 0.20 m, SE INTEGRA A LA MEZCLA IMPERMEABILIZANTE FESTEGRAL, CIMBRA  ACABADO COMUN. SE CONSIDERA COLADO,   CURADO, VIBRADO, ARMADO, DESPERDICIOS,  AJUSTE, UNA CAPA DE POLIESTILENO DE   600MICRAS SOBRE LA PLANTILLA DE CONCRETO. INCLUYE: MATERIALES, MANO DE OBRA, HERRAMIENTA, EQUIPO Y ACARREOS DENTRO Y  FUERA DE LA OBRA.</t>
  </si>
  <si>
    <t>DISPAROS DE VARILLA DE 3/8" PARA MUROS DE PLANTA BAJA, DE ALTURA 3.00m, ANCLADOS A LECHO BAJO DE DALA DE CIMENTACION @ 0.333m. CON UN DESARROLLO TOTAL DE 3.42m INCLUYE: MATERIALES NECESARIOS PARA SU CORRECTA   EJECUCION, MANO DE OBRA, HERRAMIENTA, EQUIPO Y ACARREOS DENTRO Y FUERA DE LA OBRA.</t>
  </si>
  <si>
    <t>DISPAROS DE VARILLA DE 3/8" PARA MUROS DE PLANTA BAJA, DE ALTURA 3.00m, ANCLADOS A LECHO BAJO DE ZAPATA CORRIDA ZC-2 DE CIMENTACIÓN @ 0.333m. CON UN DESARROLLO TOTAL DE 3.42m INCLUYE: MATERIALES NECESARIOS PARA SU CORRECTA EJECUCION, MANO DE OBRA, HERRAMIENTA, EQUIPO Y ACARREOS DENTRO Y FUERA DE LA OBRA.</t>
  </si>
  <si>
    <t>COLUMNA C-1  DE 0.77 × 0.24M EN CIMENTACION A BASE DE CONCRETO DE F´c= 250kg/cm² T.M.A. 1/2" Y REV.  14±2cm, ARMADO DE ACERO DE 10 VARILLAS DE 3/4" EN SENTIDO VERTICAL CON ESTRIBOS DE 3/8" PERIMETRAL @ 15 CMS, SE CONSIDERA AMARRE, GANCHOS, TRASLAPES, CRUCES, DESPERDICIOS, VIBRADO Y CURADO. INCLUYE: MATERIALES NECESARIOS PARA SU CORRECTA EJECUCION, MANO DE OBRA Y EQUIPO.</t>
  </si>
  <si>
    <t>CASTILLO C-2 DE 0.15 x 0.15m  EN CIMENTACION CONSTRUÍDO CON CONCRETO DE      F'c= 250 KG/CM2, T.M.A. DE 1/2" Y REV. 14±2cm. Y ARMADO CON 4 VARILLAS DE 3/8" DE Ø, Y ESTRIBOS DE VARILLA DE 1/4" DE Ø @ 20cms, SE CONSIDERA CIMBRA, DESCIMBRA,   DESMOLDANTE. INCLUYE: MATERIAL, MANO DE OBRA, ACARREOS DENTRO Y FUERA DE LA OBRA, HERRAMIENTA, EQUIPO Y TODO LO NECESARIO PARA SU CORRECTA EJECUCION.</t>
  </si>
  <si>
    <t>MURO PARA ENRASE DE BLOQUE DE CONCRETO HUECO DE 19 X 20 X 39 CM., DE 19 CM. DE ESPESOR, ASENTADO CON MORTERO  TIPO I F'c= 125 KG/CM2 CEMENTO - ARENA 1:3, JUNTAS DE 1.5 CM. DE ESPESOR, ACABADO COMUN, INCLUYE:HERRAMIENTA, MATERIAL, MANO DE OBRA Y  ACARREOS DENTRO Y FUERA DE LA OBRA.</t>
  </si>
  <si>
    <t>DALA D-1 DE 0.20 x 0.30m A BASE DE CONCRETO DE F´c= 250kg/cm² T.M.A. 1/2" Y REV.  14±2cm. ARMADA DE 4 VARILLAS DE 3/8" DE Ø,  CON ESTRIBOS DE 1/4" DE Ø @ 0.20m, SE CONSIDERA COLADO, CURADO, VIBRADO, ARMADO, DESPERDICIOS, AJUSTE, CIMBRA PARA ACABADO COMUN, CON DESMOLDANTE, SOBRE MURO DE TABIQUE ROJO Y/O BLOCK. INCLUYE: MATERIAL, MANO DE OBRA, HERRAMIENTA, EQUIPO Y ACARREOS DENTRO Y FUERA DE LA OBRA.</t>
  </si>
  <si>
    <t>ANCLAJE DE CASTILLO EN CIMENTACION DE 14X35CMS.CON CONCRETO F'C=250KG/CM2., ARMADO CON 4 VAR. #4 Y ESTRIBOS DEL #2 A/C 15CM.,INCLUYE: SUMINISTRO, HABILITADO, ARMADO, TRASLAPES, GANCHOS Y DESPERDICIOS, CIMBRA CON MADERA DE PINO DE 3a., CIMBRADO, DESCIMBRADO, MATERIALES, ACARREO FUERA Y DENTRO DE LA OBRA, HERRAMIENTA Y MANO DE OBRA.</t>
  </si>
  <si>
    <t>ANCLAJE DE CASTILLO EN CIMENTACION DE 20 X 40 CMS. CON CONCRETO F'C= 250 KG/CM2, ARMADO C/6 VARILLAS # 4 ESTRIBOS DEL # 3 A/C 20 CMS., INCLUYE: CIMBRA COMUN CON MADERA DE TERCERA , CIMBRADO Y DESIMBRADO, ACARREOS DENTRO Y FUERA DE LA OBRA, MATERIALES, HERRAMIENTA Y MANO DE OBRA.</t>
  </si>
  <si>
    <t>DENTELLON DE CONCRETO DE F'C=250 KG/CM2 0.15 X 0.25 CMS ARMADA CON 4 VARILLA 3/8" EST.No.2 @ 20 CMS. INCLUYE: CIMBRADO Y DESCIMBRADO, COLADO, VIBRADO, CURADO, HABILITADO, ARMADO, DESPERDICIOS, MATERIALES, HERRAMIENTA, ACARREOS FUERA Y DENTRO DE LA OBRA Y MANO DE OBRA.</t>
  </si>
  <si>
    <t>MURETE DE ENRACE CON TABIQUE DE CONCRETO F'C=40 KG/CM2 DE 10X14X28 CMS ASENTADO CON MORTERO CEM-ARE 1:5 DE 14 CM DE ESPESOR, INCLUYE: MATERIALES, PLOMEO, HERRAMIENTA MENOR, MANO DE OBRA, ACARREOS DENTRO Y FUERA DE LA OBRA Y TODO LO NECESARIO PARA SU CORRECTA EJECUCION.</t>
  </si>
  <si>
    <t>ZAPATA DE 60X60X15 CMS DE ESP., ARMADO CON VRAS. No. 3 @ 20 CMS A/S.; DADO DE 30 X 30 X80 CMS DE SECCION, ARMADO CON 4 VARILLAS #3, ESTRIBOS No. 2 @ 20 CMS, CONCRETO DE F´C= 200 KG/CM2,INCLUYE: ANCLAJE DE ACERO, CIMBRA, MANO DE OBRA, HERRAMIENTA MENOR, ACARREOS DENTRO Y FUERA DE LA OBRA Y TODO LO NECESARIO PARA SU CORRECTA EJECUCION.</t>
  </si>
  <si>
    <t>RODAPIE DE CONCRETO F'C=250 KG/CM2 SECC.PROM. 10 X 60 CMS. ARMADA CON MALLA LAC 6-6 /10 10 . INCL. CIMBRA APARENTE, DESCIMBRADO, MATERIALES,  COLADO, HERRAMIENTA, MANO DE OBRA Y ACARREOS FUERA Y DENTRO DE LA OBRA.</t>
  </si>
  <si>
    <t>ANCLAJE DE CASTILLO EN CIMENTACION DE 60X30CMS.CON CONCRETO F'C=250KG/CM2., ARMADO CON 4 VAR. No 5, 2 VAR No 4 Y ESTRIBOS DEL # 2 A/C 15CM.,INCLUYE: SUMINISTRO, HABILITADO, ARMADO, TRASLAPES, GANCHOS Y DESPERDICIOS, CIMBRA CON MADERA DE PINO DE 3a., CIMBRADO, DESCIMBRADO, MATERIALES, ACARREO FUERA Y DENTRO DE LA OBRA, HERRAMIENTA Y MANO DE OBRA.</t>
  </si>
  <si>
    <t>ANCLAJE DE CASTILLO EN CIMENTACION DE 17.5X15CMS.CON CONCRETO F'C=250KG/CM2., ARMADO CON 4 VAR. #3 Y ESTRIBOS DEL #2 A/C 15CM.,INCLUYE: SUMINISTRO, HABILITADO, ARMADO, TRASLAPES, GANCHOS Y DESPERDICIOS, CIMBRA CON MADERA DE PINO DE 3a., CIMBRADO, DESCIMBRADO, MATERIALES, ACARREO FUERA Y DENTRO DE LA OBRA, HERRAMIENTA Y MANO DE OBRA.</t>
  </si>
  <si>
    <t>RODAPIE DE CONCRETO F'C=150 KG/CM2 DE 15 X 20 CMS. ARMADO CON 4 VARILLAS No. 3 A.R. ESTRIBOS No. 2 A CADA 20 CM., ACABADO COMUN, INCLUYE: MATERIALES, ALINEAMIENTO, COLADO, CIMBRA, HERRAMIENTA, MANO DE OBRA Y ACARREOS FUERA Y DENTRO DE LA OBRA.</t>
  </si>
  <si>
    <t>ANCLAJE DE CASTILLO EN CIMENTACION DE 15 X 30 CMS. CON CONCRETO F'C= 250 KG/CM2, ARMADO C/6 VARILLAS # 4 ESTRIBOS DEL # 2 A/C 15 CMS., INCLUYE: CIMBRA COMUN CON MADERA DE TERCERA, CIMBRADO Y DESIMBRADO, ACARREOS DENTRO Y FUERA DE LA OBRA, MATERIALES, HERRAMIENTA Y MANO DE OBRA.</t>
  </si>
  <si>
    <t>ANCLAJE DE CASTILLO EN CIMENTACION DE 20 X 35 CMS. CON CONCRETO F'C= 250 KG/CM2, ARMADO C/6 VARILLAS No.  4 Y 2 VARILLAS No. 3 ESTRIBOS DEL No.  2 A/C 15 CMS., INCLUYE: CIMBRA COMUN CON MADERA DE TERCERA, CIMBRADO Y DESIMBRADO, ACARREOS DENTRO Y FUERA DE LA OBRA, MATERIALES, HERRAMIENTA Y MANO DE OBRA.</t>
  </si>
  <si>
    <t>ZAPATA AISLADA DE 0.50 X 0.50 X 0.15M DE CONCRETO HECHO EN OBRA DE F C=250 KG/CM2, ARMADA CON VARILLA DEL No. 3 A CADA 12CMS. EN AMBOS SENTIDOS, CON UN DADO DE 25X25X60 CMS. ARMADA CON 4 VARILLAS DEL No. 3 Y ESTRIBOS DEL No. 2 A CADA 15 CMS, INCLUYE:MATERIALES, ACARREOS, MANO DE OBRA, EQUIPO Y HERRAMIENTA.</t>
  </si>
  <si>
    <t>ANCLAJE DE CASTILLO EN CIMENTACION DE 14X30 CMS.CON CONCRETO F'C=250 KG/CM2. ARMADO CON  4 VAR. # 4, 2 VAR. # 3  Y  ESTRIBOS  DEL #2 @ 15 CMS., INCLUYE: SUMINISTRO, HABILITADO, ARMADO, TRASLAPES, GANCHOS Y DESPERDICIOS, CIMBRA COMUN, CON MADERA DE PINO DE 3a., CIMBRADO, DESCIMBRADO, ACARREOS FUERA Y DENTRO DE LA OBRA, MATERIALES, HERRAMIENTA Y MANO DE OBRA.</t>
  </si>
  <si>
    <t>ANCLAJE DE CASTILLO EN CIMENTACION DE 0.20X0.20 CMS.CON CONCRETO F'C=250 KG/CM2. ARMADO C/6 VAR. # 4 Y EST. DEL #2 A/C 15 CMS., INCLUYE: SUMINISTRO, HABILITADO, ARMADO, TRASLAPES, GANCHOS Y DESPERDICIOS, CIMBRA COMUN, CON MADERA DE PINO DE 3a., CIMBRADO, DESCIMBRADO, ACARREOS FUERA Y DENTRO DE LA OBRA, MATERIALES, HERRAMIENTA Y MANO DE OBRA.</t>
  </si>
  <si>
    <t>MURETE DE ENRRASE EN CIMENTACION CON TABIQUE DE CONCRETO F'C=40 KG/CM2. DE 15X20X40 CMS. ASENTADO CON MORTERO, CEMENTO, ARENA, 1:5 DE 15 CMS. DE ESPESOR INCL.: MATERIALES, ACARREO FUERA Y DENTRO DE LA OBRA, PLOMEO, HERRAMIENTA Y MANO DE OBRA</t>
  </si>
  <si>
    <t>ANCLAJE DE CASTILLO EN CIMENTACION DE 27X27CMS.CON CONCRETO F'C=250KG/CM2., ARMADO CON 4 VAR. #5 Y ESTRIBOS DEL #3 A/C 10CM.,INCLUYE: SUMINISTRO, HABILITADO, ARMADO, TRASLAPES, GANCHOS Y DESPERDICIOS, CIMBRA CON MADERA DE PINO DE 3a., CIMBRADO, DESCIMBRADO, MATERIALES, ACARREO FUERA Y DENTRO DE LA OBRA, HERRAMIENTA Y MANO DE OBRA.</t>
  </si>
  <si>
    <t>CONCRETO CICLOPEO EN CIMENTACION A BASE DE PIEDRA DE LA REGION Y CONCRETO F`C=250 KG/CM2, EN PROPORCION DE 70:30%, INCLUYE: MATERIALES, VIBRADO, HERRAMIENTA, MANO DE OBRA, ACARREOS DENTRO Y FUERA DE LA OBRA.</t>
  </si>
  <si>
    <t>ANCLAJE DE CASTILLO EN CIMENTACION DE 14 X 37 CMS. CON CONCRETO F'C=250 KG/CM2., ARMADO CON 4 VAR. No. 3 Y ESTRIBOS DEL No. 2  A/C 15 CMS., INCLUYE: SUMINISTRO, HABILITADO, ARMADO, TRASLAPES, GANCHOS Y DESPERDICIOS, CIMBRA CON MADERA DE PINO DE 3ERA., CIMBRADO, DESCIMBRADO, MATERIALES, ACARREOS DENTRO Y FUERA DE LA OBRA, HERRAMIENTA Y MANO DE OBRA.</t>
  </si>
  <si>
    <t>ANCLAJE DE CASTILLO EN CIMENTACION DE 15 x 25 CMS CON CONCRETO F`C=250 KG/CM2, ARMADO CON 4 VAR. No.3 Y ESTRIBOS DEL No.2 @ 20 CM, INCLUYE: SUMINISTRO, HABILITADO, ARMADO, TRASLAPES, GANCHOS Y DESPERDICIOS, CIMBRA CON MADERA DE PINO DE 3a. CIMBRADO, DESCIMBRADO, MATERIALES, ACARREO FUERA Y DENTRO DE LA OBRA, HERRAMIENTA Y MANO DE OBRA.</t>
  </si>
  <si>
    <t>ANCLAJE DE CASTILLO DE CONCRETO F'C=250KG/CM2 DE 15x45 cms.. ARMADO CON 6 VARILLAS No. 4 EST. No. 3 A/C 20 CMS. CON CIMBRA DE MADERA DE PINO DE 3a., INCLUYE: HABILITADO, CIMBRADO, DESCIMBRADO, HERRAMIENTA, MANO DE OBRA Y ACARREOS FUERA Y DENTRO DE LA OBRA.</t>
  </si>
  <si>
    <t>ANCLAJE DE CASTILLO DE CONCRETO F'C=250KG/CM2 DE 15x33 cms.. ARMADO CON 6 VARILLAS No. 4 EST. No. 3 A/C 20 CMS. CON CIMBRA DE MADERA DE PINO DE 3a., INCLUYE: HABILITADO, CIMBRADO, DESCIMBRADO, HERRAMIENTA, MANO DE OBRA Y ACARREOS FUERA Y DENTRO DE LA OBRA.</t>
  </si>
  <si>
    <t>ANCLAJE DE COLUMNA EN CIMENTACION DE 15 x 42 CMS.CON CONCRETO F'C=250 KG/CM2. ARMADO C/8 VAR. # 4 Y EST. DEL #2 A/C 15 CMS., INCLUYE: SUMINISTRO, HABILITADO, ARMADO, TRASLAPES, GANCHOS Y DESPERDICIOS, CIMBRA COMUN, CON MADERA DE PINO DE 3a., CIMBRADO, DESCIMBRADO, MATERIALES, HERRAMIENTA Y MANO DE OBRA., ACARREOS FUERA Y DENTRO DE LA OBRA.</t>
  </si>
  <si>
    <t>ANCLAJE DE CASTILLO EN CIMENTACION DE 15 x 42 CMS.CON CONCRETO F'C=250 KG/CM2. ARMADO C/8 VAR. # 3 Y EST. DEL #2 A/C 15 CMS., INCLUYE: SUMINISTRO, HABILITADO, ARMADO, TRASLAPES, GANCHOS Y DESPERDICIOS, CIMBRA COMUN, CON MADERA DE PINO DE 3a., CIMBRADO, DESCIMBRADO, MATERIALES, HERRAMIENTA Y MANO DE OBRA., ACARREOS FUERA Y DENTRO DE LA OBRA.</t>
  </si>
  <si>
    <t>SUMINISTRO Y COLOCACION DE JUNTA DE CONTRACCION O EXPANSION A BASE DE EMULSION ASFALTICA Y ARENA EN FORMA CUATRAPEADA, INCLUYE: MATERIALES, ACARREOS DENTRO Y FUERA DE LA OBRA, HERRAMIENTA MENOR Y MANO DE OBRA.</t>
  </si>
  <si>
    <t>GUARNICION DE CONCRETO SIMPLE DE 15x20x35 CMS., CON CONCRETO F´C=150 KG/CM2, INCLUYE: HERRAMIENTA, MANO DE OBRA CIMBRADO Y DESCIMBRADO, MATERIALES Y ACARREOS DENTRO Y FUERA DE LA OBRA.</t>
  </si>
  <si>
    <t>SUMINISTRO, MONTAJE Y COLOCACIÓN DE ESTRUCTURAS METALICAS. INCLUYE: PLACAS, TUBERIA, ANCLAS, TORNILLOS, TUERCAS, RONDANAS, SOLDADURA, PERFORACIONES, HERRAMIENTA, MANO DE OBRA, ANDAMIOS Y ACARREOS FUERA Y DENTRO DE LA OBRA.</t>
  </si>
  <si>
    <t>REHABILITACION DE GOTERO EN LOSA DE ASOTEA INCLUYE: MATERIALES, MANO DE OBRA, HERRAMIENTA,  ACARREOS DENTRO Y FUERA DE LA OBRA.</t>
  </si>
  <si>
    <t>GUARNICION DE CONCRETO F'C=150 KG/CM2. DE 15X20X40 CMS., INCLUYE: CIMBRADO Y DESCIMBRADO,MATERIALES, HERRAMIENTA Y MANO DE OBRA.</t>
  </si>
  <si>
    <t>SUMINISTRO Y COLOCACION DE ESTRUCTURA TS20, INCLUYE: MATERIALES, MANO DE OBRA, HERRAMIENTA Y ACARREOS DENTRO Y FUERA DE LA OBRA.</t>
  </si>
  <si>
    <t>SUMINISTRO Y COLOCACION DE ESTRUCTURA RD20, INCLUYE: MATERIALES, MANO DE OBRA, HERRAMIENTA Y ACARREOS DENTRO Y FUERA DE LA OBRA.</t>
  </si>
  <si>
    <t>SUMINISTRO Y COLOCACION DE ESTRUCTURA DE SECCIONADORA Y APARTARRAYOS, INCLUYE: MATERIALES, MANO DE OBRA, HERRAMIENTA Y ACARREOS DENTRO Y FUERA DE LA OBRA.</t>
  </si>
  <si>
    <t>SUMINISTRO Y COLOCACION DE PLACA DE POLIESTIRENO DE 1" DE ESPESOR EN JUNTA DE TRABE CON MURO DE BLOCK DE 15 CMS.</t>
  </si>
  <si>
    <t>SUMINISTRO Y COLOCACION DE LAMINA GALVAPANEL DE 1" CAL. 26/28  COLOR BLANCO/ARENA POL. STD; INCLUYE TAPAJUNTA UNION, TAPAGOTERO, CABALLETE, PLACA DE CONEXION, SELLADOR, CLOUSURE, PIJAS TROPICALIZADAS, REMACHES POP AM-54, MANO DE OBRA, ACARREOS DENTRO Y FUERA DE LA OBRA.</t>
  </si>
  <si>
    <t>SUMINISTRO Y COLOCACION DE LAMINA GALVATHERM DE 2" CAL. 26/26 COLOR BLANCO/ARENA POL. STD, INCLUYE: CANAL INFERIOR, EQUINEROS ABIERTOS Y CERRADOS, SELLADOR, PIJAS TROPICALIZADAS, REMACHES POP AM-54, MANO DE OBRA, ACARREOS DENTRO Y FUERA D ELA OBRA.</t>
  </si>
  <si>
    <t>CIMBRA PARA MURO DE CONTENCION, ACABADO APARENTE, INCLUYE: APUNTALAMIENTO NECESARIOS, DIESEL, PLOMEO, ALINEACION, ACARREOS DENTRO Y FUERA DE LA OBRA Y TODO LO NECESARIO PARA SU CORRECTA COLOCACION.</t>
  </si>
  <si>
    <t>CIMBRA PARA MUROS Y COLUMNAS NO APARENTE CON MADERA DE PINO DE 3a. (TIMPANO) INCLUYE: CIMBRADO, DESCIMBRADO , HABILITADO,  ANDAMIOS A CUALQUIER ALTURA, MADERA DE PINO DE TERCERA PARA TROQUELES (POLINES, BARROTES Y CHAFLANES), HERRAMIENTA, MANO DE OBRA Y ACARREOS FUERA Y DENTRO DE LA OBRA.</t>
  </si>
  <si>
    <t>CIMBRA COLUMNAS ACABADO APARENTE CON TRIPLAY DE 16 MM Y CHAFLAN A CUATRO ESQUINAS DE 20 X 20 CMS., INCLUYE: HABILITADO, CIMBRADO Y DESCIMBRADO, HERRAMIENTA, MANO DE OBRA, ACARREOS FUERA Y DENTRO DE LA OBRA, ANDAMIOS A CUALQUIER ALTURA, MADERA DE PINO DE TERCERA PARA TROQUELES (POLINES, BARROTES Y CHAFLANES) Y LUBRICACION.</t>
  </si>
  <si>
    <t>SUMINISTRO Y COLOCACION DE ESTRUCTURA AP10, INCLUYE: MATERIALES, MANO DE OBRA, HERRAMIENTA Y ACARREOS DENTRO Y FUERA DE LA OBRA.</t>
  </si>
  <si>
    <t>SUMINISTRO Y COLOCACION DE ESTRUCTURA PS10, INCLUYE: MATERIALES, MANO DE OBRA, HERRAMIENTA Y ACARREOS DENTRO Y FUERA DE LA OBRA.</t>
  </si>
  <si>
    <t>CIMBRA EN MUROS Y COLUMNAS ACABADO APARENTE CON TRIPLAY DE 16 MM. INCLUYE: HABILITADO, CIMBRADO Y DESCIMBRADO, HERRAMIENTA, MANO DE OBRA, ACARREOS FUERA Y DENTRO DE LA OBRA, ANDAMIOS A CUALQUIER ALTURA, MADERA DE PINO DE TERCERA PARA TROQUELES(POLINES, BARROTES Y CHAFLANES) Y LUBRICACION.</t>
  </si>
  <si>
    <t>CIMBRA PARA LOSAS Y TRABES DE ENTREPISO APARENTE CON TRIPLAY DE PINO DE 16 MM.; INCLUYE: CIMBRADO Y DESCIMBRADO (EST.CONC.), ANDAMIOS A CUALQUIER ALTURA, MADERA DE PINO DE TERCERA PARA SOPORTE, CONTRAVENTEO Y ARRASTRES (BARROTES, POLINES Y CHAFLANES), HERRAMIENTA, MANO DE OBRA Y ACARREOS FUERA Y DENTRO DE LA OBRA.</t>
  </si>
  <si>
    <t>CIMBRA PARA LOSAS DE CONCRETO CON MADERA DE PINO INCLUYE: CIMBRADO, DESCIMBRADO, HERRAMIENTA, MADERA DE PINO DE TERCERA PARA SOPORTE, ( POLINES Y BARROTES)</t>
  </si>
  <si>
    <t>CIMBRA PARA LOSAS Y TRABES DE AZOTEA CON MADERA DE PINO, INCL. CIMBRADO, DESCIMBRADO, HERRAMIENTA, MANO DE OBRA, ACARREOS FUERA Y DENTRO DE LA OBRA, ANDAMIOS A CUALQUIER ALTURA, MADERA DE PINO DE TERCERA PARA SOPORTE, CONTRAVENTEO Y ARRASTRES (POLINES, BARROTES Y CHAFLANES) Y LUBRICACION.</t>
  </si>
  <si>
    <t>CIMBRA PARA LOSAS Y TRABES DE AZOTEA APARENTE CON TRIPLAY DE PINO DE 16 MM.; INCLUYE: CIMBRADO Y DESCIMBRADO, HERRAMIENTA,  MANO DE OBRA, ACARREOS FUERA  Y DENTRO DE LA OBRA, MATERIALES,  ANDAMIOS A CUALQUIER ALTURA, MADERA DE PINO DE TERCERA PARA SOPORTE, CONTRAVENTEO Y ARRASTRES (POLINES, BARROTES Y CHAFLANES).</t>
  </si>
  <si>
    <t>CIMBRA PARA LOSAS Y TRABES DE AZOTEA, MUROS Y COLUMNAS CON ACABADO APRENTE, CON TRIPLAY DE 16 MM. Y MADERA DE PINO DE 3a. INCLUYE: HABILITADO, CIMBRADO Y DESCIMBRADO, MATERIALES, LUBRICACION, SOPORTES, TROQUELES, CONTRAVENTEO Y ARRASTRES (POLINES, BARROTES Y CHAFLANES), ANDAMIOS A CUALQUIER ALTURA, HERRAMIENTAS, MANO DE OBRA Y ACARREOS FUERA Y DENTRO DE LA OBRA.</t>
  </si>
  <si>
    <t>CIMBRA PARA LOSAS Y TRABES DE AZOTEA APARENTE CON TRIPLAY DE PINO DE 16 MM.; INCLUYE: CIMBRADO Y DESCIMBRADO, HERRAMIENTA,  MANO DE OBRA, ACARREOS FUERA  Y DENTRO DE LA OBRA, MATERIALES,  ANDAMIOS A CUALQUIER ALTURA, MADERA DE PINO DE TERCERA PARA SOPORTE, CONTRAVENTEO Y ARRASTRES ( MADERA DE LA REGION"ROLLIZOS",  BARROTES Y CHAFLANES)</t>
  </si>
  <si>
    <t>APUNTALAMIENTO DE ESTRUCTURA DE MADERA DE PINO DE 3a.(PORTICO DE ACCESO PRINCIPAL). INCLUYE: MADERA DE 3A., CIMBRADO, DESCIMBRADO, MATERIAL, MANO DE MOBRA, HERRAMIENTAS Y ACARREOS DENTRO Y FUERA DE LA OBRA.</t>
  </si>
  <si>
    <t>CIMBRA PARA MUROS Y COLUMNAS HASTA 7.00 MTS. APARENTE CON TRIPLAY DE 16 MM.; INCLUYE:HABILITADO, CIMBRADO, DESCIMBRADO, ANDAMIOS A CUALQUIER ALTURA, MADERA DE PINO DE TERCERA PARA PARA SOPORTE, CONTRAVENTEO, SOPORTE, ARRASTRES (POLINES, BARROTES Y CHAFLANES), HERRAMIENTA, MANO DE OBRA Y ACARREOS FUERA Y DENTRO DE LA OBRA.</t>
  </si>
  <si>
    <t>CIMBRA PARA TRABES APARENTE CON TRIPLAY DE 16 MM.; INCLUYE:HABILITADO, CIMBRADO, DESCIMBRADO, ANDAMIOS A CUALQUIER ALTURA, MADERA DE PINO DE TERCERA PARA TROQUELES, CONTRAVENTEO, SOPORTE, ARRASTRES (POLINES, BARROTES Y CHAFLANES), HERRAMIENTA, MANO DE OBRA Y ACARREOS FUERA Y DENTRO DE LA OBRA.</t>
  </si>
  <si>
    <t>CIMBRA APARENTE, CON TRIPLAY DE PINO DE 16 MM, Y MADERA DE PINO DE 3a. EN ELEMENTOS DE ESTRUCTURALES; INCLUYE: MATERIALES, MANO DE OBRA , CIMBRADO, DESCIMBRADO, CHAFLANES , QUITANDO REBABAS Y PERDIENDO JUNTAS, HERRAMIENTAS, ANDAMIOS A CUALQUIER ALTURA,  MEDIDA POR SUPERFICIE DE CONTACTO. ( CADENAS, CASTILLOS, CERRAMIENTOS, CEJAS, REPISONES )   Y  ACARREOS FUERA Y DENTRO DE LA OBRA Y TODO LO NECESARIO PARA SU CORRECTA TERMINACION.</t>
  </si>
  <si>
    <t>CIMBRA COMUN CON MADERA DE PINO DE 3a. EN MUROS, FALDONES Y PRETILES, MEDIDA POR SUPERFICIE DE CONTACTO; INCLUYE: MATERIALES, MANO DE OBRA EN HABILITADO, CIMBRADO Y DESCIMBRADO, HERRAMIENTA , ANDAMIOS A CUALQUIER ALTURA, SOPORTES, TROQUELES (POLINES, BARROTES Y CHAFLANES) Y ACARREOS FUERA Y DENTRO DE LA OBRA.</t>
  </si>
  <si>
    <t>CIMBRA COMUN CON MADERA DE PINO DE 3a. EN MUROS, INCLUYE: MATERIALES, MANO DE OBRA,  HABILITADO, CIMBRADO Y DESCIMBRADO, HERRAMIENTA , ANDAMIOS, SOPORTES, TROQUELES (POLINES, BARROTES Y CHAFLANES) Y ACARREOS FUERA Y DENTRO DE LA OBRA.</t>
  </si>
  <si>
    <t>CIMBRA APARENTE CON TRIPLAY DE PINO DE 16MM Y MADERA DE PINO DE 3a. EN MUROS, FALDONES Y PRETILES, MEDIDA POR SUPERFICIE DE CONTACTO; INCLUYE MATERIALES, MANO DE OBRA EN HABILITADO, CIMBRADO Y DESCIMBRADO, HERRAMIENTAS, ANDAMIOS A CUALQUIER ALTURA, SOPORTES, TROQUELES, (POLINES, BARROTES Y CHAFLANES) Y ACARREOS FUERA Y DENTRO DE LA OBRA.</t>
  </si>
  <si>
    <t>CIMBRA APARENTE CON TRIPLAY DE PINO DE 16 MM.Y MADERA DE PINO DE 3a. EN RAMPAS DE ESCALERA, MEDIDA POR SUPERFICIE DE CONTACTO; INCLUYE:MATERIALES, MANO DE OBRA EN HABILITADO, CIMBRADO Y DESCIMBRADO, HERRAMIENTA , ANDAMIOS A CUALQUIER ALTURA, SOPORTES, CONTRAVENTEO, ARRASTRES (POLINES, BARROTES Y CHAFLANES)  Y ACARREOS FUERA Y DENTRO DE LA OBRA.</t>
  </si>
  <si>
    <t>CIMBRA COMUN EN CADENAS Y CASTILLOS SECCION DE 20 CMS A 30 CMS. DE ANCHO Y ALTURA DE 0.00 A 7.00 MTS.; INCLUYE: MATERIALES, MANO DE OBRA, HERRAMIENTA Y ACARREOS FUERA Y DENTRO DE LA OBRA.</t>
  </si>
  <si>
    <t>CIMBRA EN MUROS Y COLUMNAS ACABADO COMUN. INCLUYE: HABILITADO, CIMBRADO Y DESCIMBRADO, HERRAMIENTA, MANO DE OBRA, ACARREOS FUERA Y DENTRO DE LA OBRA, ANDAMIOS A CUALQUIER ALTURA, MADERA DE PINO DE TERCERA PARA TROQUELES(POLINES, BARROTES Y CHAFLANES) Y LUBRICACION.</t>
  </si>
  <si>
    <t>CONSTRUCCION DE VOLADO EN LOSA DE CONCRETO DE 40x10 CMS. DE ESPESOR PROLONGACION DE LAMINA ROMSA (LOSA ACERO), EN JUNTA DE EDIFICIOS, CONCRETO F´C=250 KG/CM2, ARMADA CON VARILLA DEL No. 3 CON SEPARACION @ 20 CMS. EN AMBOS SENTIDOS, INCLUYE: CIMBRADO Y DESCIMBRADO, MATERIALES, MANO DE OBRA Y HERRAMIENTA, ACARREOS DENTRO Y FUERA DE LA OBRA.</t>
  </si>
  <si>
    <t>SUMINISTRO, COLOCACION Y FIJACION DE CUBIERTA DE LAMINA DE POLICARBONATO A CUALQUIER ALTURA, INCLUYE:PIJA AUTOTALADRANTE CABEZA HEXAGONAL TROPICALIZADA No. 10 X 1", 1/4"X1/2", RONDANA SELLADORA CON SELLO DE NEOPRENO VULCANIZADO GALVANIZADA DE 1/4"X1" DE DIAMETRO EXTERNO, CINTA NORGLAZE F-950, BLANCA, SILICON NEUTRO 791 BLANCO, HERRAMIENTA, MANO DE OBRA, ACARREOS FUERA Y DENTRO DE LA OBRA, TRABAJO TERMINADO SEGUN PROYECTO.</t>
  </si>
  <si>
    <t>CIMBRA PARA APUNTALAMIENTO DE LOSA Y TRABE EN REESTRUCTURACION DE COLUMNA, INCLUYE: HABILITADO, CIMBRADO, DESCIMBRADO, SOPORTES, CONTRAVENTEO, ARRASTRES (POLINES, BARROTES), MATERIALES NECESARIOS, ANDAMIOS A CUALQUIER ALTURA, HERRAMIENTA, MANO DE OBRA, ACARREOS DENTRO Y FUERA DE LA OBRA.</t>
  </si>
  <si>
    <t>CIMBRA EN COLUMNA CIRCULAR ACABADO COMUN CON TRIPLAY DE 6 MM., INCLUYE: HABILITADO, CIMBRADO Y DESCIMBRADO, HERRAMIENTA, MANO DE OBRA, ACARREOS FUERA Y DENTRO DE LA OBRA, ANDAMIOS A CUALQUIER ALTURA, MADERA DE PINO DE TERCERA PARA TROQUELES ( POLINES, BARROTES Y CHAFLANES) Y LUBRICACION.</t>
  </si>
  <si>
    <t>ENTARIMADO PARA PROTECCION DE EQUIPOS O MUEBLES FIJOS, EN EL PROCESO DE DEMOLICION DE LOSA DE CONCRETO ARMADO Y/O ELEMENTOS ESTRUCTURALES, FABRICADO  CON MADERA DE PINO DE TERCERA  CON MATERIAL RECUPERABLE, A UNA ALTURA PROMEDIO DE  2.50 MTS, INCLUYE: COLOCACION Y RETIRO DE ELEMENTOS UTILIZADOS, ANDAMIOS, SOPORTES, CONTRAVENTEO Y ARRASTRES (BARROTES Y POLINES), HERRAMIENTA, MANO DE OBRA, ACARREOS DENTRO Y FUERA DE LA OBRA.</t>
  </si>
  <si>
    <t>COLOCACION, VIBRADO Y CURADO DE CONCRETOS PREMEZCLADOS EN ESTRUCTURA, INCLUYE: PLANEADO EN LOSA, AGUA PARA CURADO, ACARREOS DENTRO Y FUERA DE LA OBRA, MANO DE OBRA, HERRAMIENTA Y EQUIPO.</t>
  </si>
  <si>
    <t>CIMBRA EN MUROS Y COLUMNAS ACABADO APARENTE CON TRIPLAY DE 16 MM. EN SEGUNDO NIVEL DE EDIFICIO, INCLUYE: HABILITADO, CIMBRADO Y DESCIMBRADO, (MOÑOS, GRAPAS O ACCESORIOS METALICOS PARA SUJECION), HERRAMIENTA, MANO DE OBRA, ACARREOS FUERA Y DENTRO DE LA OBRA, ANDAMIOS, MADERA DE PINO DE TERCERA PARA TROQUELES(POLINES, BARROTES Y CHAFLANES) Y LUBRICACION.</t>
  </si>
  <si>
    <t>CIMBRA PARA LOSAS Y TRABES DE AZOTEA APARENTE CON TRIPLAY DE PINO DE 16 MM. EN SEGUNDO NIVEL DE EDIFICIO; INCLUYE: CIMBRADO Y DESCIMBRADO, HERRAMIENTA,  MANO DE OBRA, ACARREOS FUERA  Y DENTRO DE LA OBRA, MATERIALES,  ANDAMIOS, MADERA DE PINO DE TERCERA PARA SOPORTE, CONTRAVENTEO Y ARRASTRES (POLINES, BARROTES Y CHAFLANES)</t>
  </si>
  <si>
    <t>CIMBRA PARA LOSAS Y TRABES EN VOLADO, FACHADA POSTERIOR DE EDIFICIO Y CUBO  DE ESCALERA ( OBRA FALSA ) CON CIMBRA APARENTE CON TRIPLAY DE PINO DE 16 MM. EN SEGUNDO NIVEL DE EDIFICIO; INCLUYE: CIMBRADO Y DESCIMBRADO, HERRAMIENTA,  MANO DE OBRA, ACARREOS FUERA  Y DENTRO DE LA OBRA, MATERIALES,  ANDAMIOS, MADERA DE PINO DE TERCERA PARA SOPORTE, CONTRAVENTEO Y ARRASTRES (POLINES, BARROTES Y CHAFLANES)</t>
  </si>
  <si>
    <t>SUMINISTRO, COLOCACION Y FIJACION DE CUBIERTA DE LAMINA DE POLICARBONATO A CUALQUIER ALTURA COLOR SEGUN SE INDIQUE EN PROYECTO, INCLUYE: CANAL DE ALUMINIO ANODIZADO NATURAL DE 6" X 3", SOLERA DE FIERRO DE 2"X1/8" COLOR NEGRO PARA RIGIDIZAR HOJA DE POLICARBONATO, PIJA AUTOTALADRANTE CABEZA HEXAGONAL TROPICALIZADA No. 10 X 1", 1/4"X1/2", RONDANA SELLADORA CON SELLO DE NEOPRENO VULCANIZADO GALVANIZADA DE 1/4"X1" DE DIAMETRO EXTERNO, CINTA NORGLAZE F-950, BLANCA, SILICON NEUTRO 791 BLANCO, HERRAMIENTA, MANO DE OBRA, ACARREOS FUERA Y DENTRO DE LA OBRA, TRABAJO TERMINADO SEGUN PROYECTO.</t>
  </si>
  <si>
    <t>ACERO DE REFUERZO EN MUROS Y COLUMNAS CON VARILLA NUM. 2 FY=2400 KG/CM2 INCLUYE: SUMINISTRO EN OBRA, HABILITADO, COLOCACION, AMARRES GANCHOS,  DESPERDICIOS, DOBLECES,  DE  0.00  A 3.00 MTS. DE ALTURA, HERRAMIENTA, MANO DE OBRA Y ACARREOS FUERA Y DENTRO DE LA OBRA.</t>
  </si>
  <si>
    <t>ACERO P/ REFUERZO EN MUROS Y COLUMNAS CON VARILLA DEL No. 3.00, FY=4000 KG/CM2; INCLUYE: SUMINISTRO EN OBRA, HABILITADO, COLOCACION, AMARRES, GANCHOS, TRASLAPES, DESPERDICIOS, DOBLECES DE 0.00 A 3.00 MTS. DE ALTURA HERRAMIENTA, MANO DE OBRA Y ACARREOS FUERA Y DENTRO DE LA OBRA.</t>
  </si>
  <si>
    <t>ACERO P/ REFUERZO EN MUROS Y COLUMNAS, CON VARILLA DEL No. 4 AL 12, FY=4000 KG/CM2; INCLUYE: SUMINISTRO EN OBRA, HABILITADO, COLOCACION, AMARRES, GANCHOS, TRASLAPES, DESPERDICIOS, DOBLECES, DE 0.00 A 3.00 MTS. DE ALTURA, HERRAMIENTA, MANO DE OBRA Y ACARREOS FUERA Y DENTRO DE LA OBRA.</t>
  </si>
  <si>
    <t>MAMPOSTERIA DE 3A, UTILIZANDO PIEDRA DE BANCO, CON PARAMENTOS ROSTREADOS, JUNTEADOS C/ MORTERO CEM-ARE, INCLUYE OBTENCION, SELECCION, ACARREO, OBTENCION Y CRIBADO DE ARENA, DESCARGA, ACARREO, ALMACENAMIENTO DEL CEM., FABRICACION DEL MORTERO, ELABORACION DE MAMPOSTERIA, TERMINADO DEL MURO. MUROS DE MAMPOSTERIA JUNTEADA CON MORTERO C-A 1:3  DE 0.61 A 1.0 MTS DE ESPESOR (EXCLUSIVAMENTE PARA ESTRUCTURAS EN CONTACTO CON AGUA )</t>
  </si>
  <si>
    <t>MAMPOSTERIA DE 3A., UTILIZANDO PIEDRA DE LA REGION, JUNTEADA CON MORTERO CEMENTO-ARENA, INCLUYE OBTENCION, SELECCION, ACARREO, OBTENCION Y CRIBADO DE ARENA DESCARGA, ACARREO, ALMACENAMIENTO DEL CEMENTO, FABRICACION DE MORTERO, ELABORADO MAMPOSTERIA, TERMINADO DEL MURO. MUROS DE MAMPOSTERIA JUNTEADA CON MORTERO CEMENTO ARENA 1:5, CON ESPESOR DE 0.61 M. A 1.00 M. "</t>
  </si>
  <si>
    <t>ACERO P/ REFUERZO EN MUROS Y COLUMNAS CON VARILLA DEL No. 3, FY=4000 KG/CM2 INCLUYE: SUMINISTRO EN OBRA, HABILITADO, COLOCACION, AMARRES, GANCHOS, TRASLAPES, DESPERDICIOS, DOBLECES. DE 3.00 A 6.00 MTS. DE ALTURA, HERRAMIENTA, MANO DE OBRA Y ACARREOS FUERA Y DENTRO DE LA OBRA.</t>
  </si>
  <si>
    <t>ACERO P/ REFUERZO EN MUROS Y COLUMNAS CON VARILLA DEL No. 4 AL 12, FY=4200 KG/CM2; INCLUYE: SUMINISTRO EN OBRA, HABILITADO, COLOCACION, AMARRES, GANCHOS, TRASLAPES, DESPERDICIOS, DOBLECES A CUALQUIER ALTURA, HERRAMIENTA, MANO DE OBRA Y ACARREOS FUERA Y DENTRO DE LA OBRA.</t>
  </si>
  <si>
    <t>ACERO DE REFUERZO EN ESTRUCTURA C/ALAMBRON F'Y=2400 KG/CM2. INCL.: HERRAMIENTA, MANO DE OBRA, ACARREOS FUERA Y DENTRO DE LA OBRA, SUM., HABILITADO, ARMADO, TRASLAPES, GANCHOS, SILLETAS Y DESPERDICIOS.</t>
  </si>
  <si>
    <t>ACERO DE REF. EN ESTRUCTURA DIAM.#3 F'Y=4200 KG/CM2 INCL.: HERRAMIENTA, MANO DE OBRA, ACARREOS FUERA Y DENTRO DE LA OBRA, SUMINISTRO, HABILITADO, ARMADO, TRASLAPES, GANCHOS, SILLETAS Y DESPERDICIO.</t>
  </si>
  <si>
    <t>ACERO DE REFUERZO EN ESTRUCTURA DIAM. # 4,5,6 AL 12 F'Y=4200 KG/CM2. INCL.: HERRAMIENTA, MANO DE OBRA, ACARREOS FUERA Y DENTRO DE LA OBRA, SUMINISTRO, HABILITADO, ARMADO, TRASLAPES, GANCHOS, SILLETAS Y DESPERDICIO.</t>
  </si>
  <si>
    <t>ACERO DE REFUERZO EN ESTRUCTURA DIAM. Nº.  2 AL 12 F'Y=2400 KG/CM2, F'Y=4200 KG/M2 INCL.: HERRAMIENTA, MANO DE OBRA, ACARREOS FUERA Y DENTRO DE LA OBRA, SUMINISTRO, HABILITADO, ARMADO, COLOCADO, TRASLAPES, GANCHOS, SILLETAS , DESPERDICIO, AMARRE, CRUCES, DOBLECES EN CUALQUIER ELEMETO ESTRUCTURAL.</t>
  </si>
  <si>
    <t>JUNTA CONSTRUCTIVA SOBRE LOSA DE ENTREPISO A BASE DE SARDINEL ESTRIADO DE ALUMINIO DE 4" FIJADO SOBRE UN LADO, CON PIJAS Y TAQUETE DE PLASTICO A CADA 30CM INCLUYE:CELOTEX  DE 13MM IMPREGNADO, MATERIALES, HERRAMIENTA, EQUIPO, MANO DE OBRA Y ACARREO DENTRO Y FUERA DE LA OBRA.</t>
  </si>
  <si>
    <t>JUNTA CONSTRUCTIVA SOBRE PRETIL EN LOSA DE AZOTEA A BASE DE CONCRETO ARMADO, APOYADO SOBRE UNO DE LOS LADOS DEL MISMO, CON UNA SECCION DE 35x10CM Y 10x5CM CIMBRADO Y COLADO MONOLITICAMENTE COMO SE INDICA EN PROYECTO INCLUYE: 5 VARILLAS DEL No. 3 Y ESTRIBOS DEL No.2 A 20CM MATERIALES, HERRAMIENTA, EQUIPO, MANO DE OBRA Y ACARREO DENTRO Y FUERA DE LA OBRA.</t>
  </si>
  <si>
    <t>COLUMNA  DE CONCRETO 15 x 45 CM.  F'C=250 KG/CM2,   ARMADO CON 8 VARS. No. 3, F'Y=4200 KG/CM2,  EST. No. 2 @ 15 CMS. INCL.:SUMINISTRO, HABILITADO, ARMADO, TRASLAPES, GANCHOS Y DESPERDICIOS, CIMBRADO  COMUN, DESCIMBRADO, HERRAMIENTA, MANO DE OBRA, ACARREOS FUERA Y DENTRO DE LA OBRA,</t>
  </si>
  <si>
    <t>REFUERZO CON MALLA-LAC 6-6/4-4, EN MUROS DE CONCRETO, INCLUYE: ALAMBRE DE AMARRE,  FIJACION AL MURO, TRASLAPES, DESPERDICIOS, CORTES, HERRAMIENTA, MANO DE OBRA, ACARREOS DENTRO Y FUERA DE LA OBRA.</t>
  </si>
  <si>
    <t>JUNTA CONSTRUCTIVA EN LOSAS DE ENTREPISO CON CELOTEX DE 13 MM Y TAPAJUNTA DE ALUMINIO DE 1 1/2", INCLUYE: MATERIALES, MANO DE OBRA, HERRAMIENTA Y ACARREOS FUERA Y DENTRO DE LA OBRA.</t>
  </si>
  <si>
    <t>JUNTA CONSTRUCTIVA EN LOSAS DE AZOTEA A BASE DE CONCRETO ARMADO SEGUN PROYECTO</t>
  </si>
  <si>
    <t>JUNTA DE DILATACION EN PISO DE 1.20CM DE ESPESOR, RELLENO CON PLACA DE POLIESTIRENO A LO LARGO DE LA JUNTA DE 1.20x8CM Y CEMENTO ASFALTICO #6, (SEGUN PROYECTO DEL INIFECH), INCLUYE: MATERIALES, HERRAMIENTA, ACARREO DENTRO Y FUERA DE LA OBRA  Y MANO DE OBRA.</t>
  </si>
  <si>
    <t>MURO DE CONCRETO F'C=150KG/CM2 10 CM. DE ESP. ARMAD. C/VAR #3 @ 25 CM. AMBOS SENTIDOS INCLUYE: CIMBRADO Y DESCIMBRADO, ACABADO APARENTE,  MATERIAL, HERRAMIENTA, MANO DE OBRA Y ACARREOS FUERA Y DENTRO DE LA OBRA.</t>
  </si>
  <si>
    <t>EXTRACCION DE CORAZONES DE CONCRETO PARA PRUEBAS DE RESISTENCIA DE LABORATORIO. INCLUYE: EXTRACCION DE ESPECIMEN, PRUEBAS DE LABORATORIO, REPORTE DE RESULTADOS, HERRAMIENTAS, MANO DE OBRA.</t>
  </si>
  <si>
    <t>CIMBRA COMUN CON MADERA DE PINO DE 3a. EN MUROS HASTA 5.00 M DE ALTURA, MEDIDA POR SUPERFICIE DE CONTACTO, INCLUYE: MATERIALES, MANO DE OBRA EN HABILITADO, CIMBRADO Y DESCIBRADO, HERRAMIENTA , ANDAMIOS, SOPORTES, TROQUELES (POLINES, BARROTES Y CHAFLANES) Y ACARREOS FUERA Y DENTRO DE LA OBRA.</t>
  </si>
  <si>
    <t>MURO DE CONCRETO F´C=20 KG/CM2 DE 7 CMS. DE ESP. INCLUYE: CIMBRADO, DESCIMBRADO, COLADO, VIBRADO, HERRAMIENTA, MANO DE OBRA Y ACARREOS FUERA Y DENTRO DE LA OBRA</t>
  </si>
  <si>
    <t>SUMINISTRO Y COLOCACION DE ANCLAS DE VARILLA LISA EN "U" DE 1"X180CM DE DESARROLLO, INCL.: EXTREMOS ROSCADOS, TUERCA EXAGONAL CON RONDANA, PINTURA (CON PROTECCION U. V.) ANTICORROSIVA, ESMALTE, HERRAMIENTA, MANO DE OBRA Y ACARREOS FUERA Y DENTRO DE LA OBRA</t>
  </si>
  <si>
    <t>ACERO DE REFUERZO EN ESTRUCTURA DIAMETRO #3 F'Y=4200 KG/CM2 EN SEGUNDO NIVEL DE EDIFICIO, INCLUYE: HERRAMIENTA, MANO DE OBRA, ACARREOS FUERA Y DENTRO DE LA OBRA, SUMINISTRO, HABILITADO, ARMADO, TRASLAPES, GANCHOS, SILLETAS Y DESPERDICIO.</t>
  </si>
  <si>
    <t>ACERO DE REFUERZO EN ESTRUCTURA DIAM. # 4,5,6 AL 12 F'Y=4200 KG/CM2. EN SEGUNDO NIVEL DE EDIFICIO, INCLUYE: HERRAMIENTA, MANO DE OBRA, ACARREOS FUERA Y DENTRO DE LA OBRA, SUMINISTRO, HABILITADO, ARMADO, TRASLAPES, GANCHOS, SILLETAS Y DESPERDICIO.</t>
  </si>
  <si>
    <t>ACERO DE REF. EN ESTRUCTURA DIAM.#3 F'Y=4200 KG/CM2 INCL.: HERRAMIENTA, MANO DE OBRA, ACARREOS FUERA Y DENTRO DE LA OBRA, SUMINISTRO, HABILITADO, ARMADO, TRASLAPES, GANCHOS, SILLETAS Y DESPERDICIO. A UNA ALTURA DE 12.00 MTS. APROXIMADAMENTE CON ANDAMIOS METALICOS CON ARNESES.</t>
  </si>
  <si>
    <t>ACERO DE REFUERZO EN ESTRUCTURA DIAM. # 4,5,6 AL 12 F'Y=4200 KG/CM2. INCL.: HERRAMIENTA, MANO DE OBRA, ACARREOS FUERA Y DENTRO DE LA OBRA, SUMINISTRO, HABILITADO, ARMADO, TRASLAPES, GANCHOS, SILLETAS Y DESPERDICIO. A UNA ALTURA DE 12.00 MTS. APROXIMADAMENTE CON ANDAMIOS METALICOS CON ARNESES.</t>
  </si>
  <si>
    <t>CONCRETO SIMPLE DE F c=250 Kg/Cm2 FABRICADO EN OBRA CON REVOLVEDORA PARA: MUROS. TAMAÑO MÁXIMO DEL AGREGADO 19 MM. (3/4"),   BANCO DE PROCEDENCIA APROBADO POR LA SECRETARIA;  INCLUYE: ACARREO DENTRO DE LA OBRA, COLADO, VIBRADO, CURADO, MUESTREO, DESPERDICIO,  MATERIALES, MANO DE OBRA, EQUIPO Y HERRAMIENTA MENOR. INCLUYE TODO LO NECESARIO PARA SU CORRECTA EJECUCION.</t>
  </si>
  <si>
    <t>CONCRETO SIMPLE FABRICADO EN OBRA CON CEMENTO R.N. PARA COLUMNA DE 20X20 CMS. CONCRETO F'C=250 KG/CM2 EL TAMAÑO MAXIMO DEL AGREGADO SERA DE 19 MM. (3/4"), Y SU CALIDAD Y BANCO DE PROCEDENCIA DEBERAN SER APROBADOS POR EL INIFECH, SE INCLUYE:  MUESTREO,</t>
  </si>
  <si>
    <t>ACERO DE REFUERZO EN LOSAS DE AZOTEA CON VARILLA No. 3,  F´Y=4000 KG/CM2, INCLUYE: SUMINISTRO, HABILITADO, COLOCACION, AMARRES, GANCHOS, TRASLAPES, DESPERDICIOS, DOBLECES, HERRAMIENTA, MANO DE OBRA, ACARREOS DENTRO Y FUERA DE LA OBRA Y TODO LO NECESARIO PARA SU CORRECTA EJECUCION.</t>
  </si>
  <si>
    <t>LOSA DE CONCRETO  F´C=250 KG/CM2 DE 10 CMS. PARA ESCALERA ARMADA CON VARILLA No. 3/8" @ 20, 30 SEGÚN DISEÑO, EMPOTRADA EN MURO DE CONCRETO, INCLUYE: ARMADO, ACARREO, EQUIPO, HERRAMIENTA, MANO DE OBRA Y TODO LO NECESARIO PARA SU CORRECTA EJECUCION.</t>
  </si>
  <si>
    <t>SUMINISTRO Y COLOCACION DE LOSACERO SECCION 4, CALIBRE 20, CON UN FIRME DE COMPRESION DE CONCRETO F`C=250 KG/CM2 DE 10 CM. DE ESPESOR. INCLUYE: LAMINA DE ACERO ACANALADA CALIBRE 20, PERNOS DE CORTANTE EN CADA VALLE TIPO WELD-THRU NELSON SL3 DE 3/4" DE DIAMETRO Y 4" DE LONGITUD @ 24", UNION A LAS VIGAS CON SOLDADURA EN CADA VALLE, COCIDO CON ALAMBRE GALVANIZADO EN LA UNION LONGITUDINAL DE LA LAMINA @ 30 CM, HERRAMIENTA, MANO DE OBRA, ACARREOS FUERA Y DENTRO DE LA OBRA.</t>
  </si>
  <si>
    <t>CONSTRUCCION DE LOSACERO SEC.4 CAL. 24 C/5CM. DE CONCRETO F'C=250 KG/CM2 Y MALLA LAC 6-6/10-10 CON CONECTORES CORTANTES MCA. HILTI X-HWV-95 @ 40 CMS. O SIMILAR EN CUALQUIER NIVEL, INCLUYE: CORTES, ACARREOS, DESPERDICIOS, AJUSTES, ANDAMIOS. HERRAMIENTA, MANO DE OBRA Y ACARREOS FUERA Y DENTRO DE LA OBRA.</t>
  </si>
  <si>
    <t>COLUMNA DE CONCRETO F'C=250 KG/CM2 CABADO APARENTE ARMADA CON 8 VS. DEL No. 4 Y ESTRIBOS DEL No. 3 @ 10 CMS. CON DIMENSIONES DE 0.40x0.40x2.00 MTS., INCLUYE: HABILITADO, CIMBRADO, DESCIMBRADO, COLADO, HERRAMIENTA, MANO DE OBRA Y ACARREOS FUERA Y DENTRO DE LA OBRA.</t>
  </si>
  <si>
    <t>COLUMNA DE CONCRETO F'C=250 KG/CM2 DE 30 CMS DE DIAMETRO ARMADO CON 4 VARILLAS No3  Y ESTRIBOS DEL No. 2 @ 15 CMS. DE 2.20 MTS DE ALTURA., INCLUYE: CIMBRA APARENTE, COLADO, VIBRADO, CIMBRADO, DESCIMBRADO, HABILITADO, ARMADO, CORTES, TRASLAPES, CRUCE DE VARILLAS, GANCHOS,  HERRAMIENTA, MANO DE OBRA Y ACARREOS FUERA Y DENTRO DE LA OBRA.</t>
  </si>
  <si>
    <t>SUMINISTRO Y COLOCACION DE LOSACERO SECCION 4, CALIBRE 20, CON UN FIRME DE COMPRESION DE CONCRETO F`C=250 KG/CM2 DE 6 CM. DE ESPESOR. INCLUYE: LAMINA DE ACERO ACANALADA CALIBRE 20, PERNOS DE CORTANTE TIPO WELD THRU TRW NELSON SL3 DE 3/4" DE DIAMETRO Y 4" DE LONGITUD EN VALLES ALTERNADOS @ 24", UNION A TRABES Y/O VIGAS CON SOLDADURA EN CADA VALLE, COCIDO CON ALAMBRE GALVANIZADO EN LA UNION LONGITUDINAL DE LA LAMINA @ 30 CM, CORTES, AJUSTES, ANDAMIOS, VIBRADO, COLADO, VIBRADO, HERRAMIENTA, MANO DE OBRA, ACARREOS FUERA Y DENTRO DE LA OBRA.</t>
  </si>
  <si>
    <t>CONCRETO F'C=150KG/CM2 EN MUROS Y COLUMNAS CEMENTO NORMAL T.M.A.3/4" ELABORADO EN OBRA CON MAQUINA REVOLVEDORA, COLOCADO, VIBRADO Y CURADO, INCLUYE: HERRAMIENTA, MANO DE OBRA Y ACARREOS FUERA Y DENTRO DE LA OBRA.</t>
  </si>
  <si>
    <t>CONCRETO SIMPLE FABRICADO EN OBRA CON CEMENTO R.N. PARA COLUMNAS. EL TAMAÑO MAXIMO DEL AGREGADO SERA DE 19 MM. (3/4"). Y SU CALIDAD Y BANCO DE PROCEDENCIA, DEBERAN SER APROBADOS POR EL INIFECH. SE INCLUYE: MUESTREO, COLADO, VIBRADO, CURADO, DESPERDICIO, MAQUINA REVOLVEDORA,CONCRETO F'C=200 KG/CM2., HERRAMIENTA, MANO DE OBRA Y ACARREOS FUERA Y DENTRO DE LA OBRA.</t>
  </si>
  <si>
    <t>CONCRETO SIMPLE F'C= 200 KG/CM2. FABRICADO EN OBRA CON CEMENTO R.N. PARA TRABES DE ACCESO PRINCIPAL, EL TAMAÑO MAXIMO DEL AGREGADO SERA DE  19 MM(3/4", Y SU CALIDAD Y BANCO DE PROCEDENCIA, DEBERAN SER APROBADOS POR EL INIFECH, SE INCLUYE: HERRAMIENTA, MANO DE OBRA, MUESTREO, COLADO, ACARREOS FUERA Y DENTRO DE LA OBRA, MUESTREO, COLADO, VIBRADO, CURADO, DESPERDICIO Y MAQUINA REVOLVEDORA.</t>
  </si>
  <si>
    <t>CONCRETO  SIMPLE  F'C= 250 KG/CM2 FABRICADO EN OBRA CON CEMENTO R.N. PARA MUROS Y COLUMNAS. EL TAMAÑO MAXIMO DEL AGREGADO SERA DE 19 MM.(3/4"), Y SU CALIDAD Y BANCO DE PROCEDENCIA, DEBERAN SER APROBADOS POR EL INIFECH, SE INCLUYE: MUESTREO, PRUEBAS DE LABORATORIO, COLADO, VIBRADO, CURADO, DESPERDICIO, MAQUINA REVOLVEDORA,  HERRAMIENTA, MANO DE OBRA Y ACARREOS FUERA Y DENTRO DE LA OBRA.</t>
  </si>
  <si>
    <t>CONCRETO SIMPLE FABRICADO EN OBRA CON CEMENTO R.N. PARA LOSAS Y TRABES DE ENTREPISO. CONCRETO F'C=250 KG/CM2 EL TAMAÑO MAXIMO DEL AGREGADO SERA DE 19 MM. (3/4"), Y SU CALIDAD Y BANCO DE PROCEDENCIA DEBERAN SER APROBADOS POR EL INIFECH, SE INCLUYE:  MUESTREO, COLADO, VIBRADO, CURADO, DESPERDICIO, MAQUINA REVOLVER DORA, ., HERRAMIENTA, MANO DE OBRA Y ACARREOS FUERA Y DENTRO DE LA OBRA.</t>
  </si>
  <si>
    <t>CONCRETO SIMPLE F´C=250 KG/CM2, FABRICADO EN OBRA CON CEMENTO R.N. PARA LOSAS Y TRABES, EL TAMAÑO MAXIMO DEL AGRAGADO SERA DE 19 MM (3/4"), Y SU CALIDAD Y BANCO DE PROCEDENCIA DEBERAN SERT APROBADOS POR EL INIFECH, SE INCLUYE: ADITIVO PARA UNIR CONCRETO NUEVO CON VIEJO (FESTERBON), ANDAMIOS, HERRAMIENTA, MANO DE OBRA, ACARREOS DENTRO Y FUERA DE LA OBRA, MUESTREO, COLADO, VIBRADO, CURADO, DESPERDICIO Y MAQUINA REVOLVEDORA.</t>
  </si>
  <si>
    <t>LOSA DE 10 CMS. DE ESPESOR DE CONCRETO F¨C=250 KG/CM2. ARMADO CON VARS. No.3 A CADA 15 CMS. EN AMBOS SENTIDOS, INCLUYE: CIMBRADO Y DESCIMBRADO, ARMADO, CURADO, MANO DE OBRA, HERRAMIENTAS Y ACARREOS FUERA Y DENTRO DE LA OBRA.</t>
  </si>
  <si>
    <t>CONCRETO SIMPLE CONCRETO F'C= 250 KG/CM2 FABRICADO EN OBRA CON CEMENTO R.N. PARA MUROS Y COLUMNAS. EL TAMAÑO MAXIMO DEL AGREGADO SERA DE 1/2 ", Y ADITIVO PARA UNIR CONCRETO VIEJO CON NUEVO (FESTERBOND O SIMILAR), SU CALIDAD Y BANCO DE PROCEDENCIA, DEBERAN SER APROBADOS POR EL INIFECH, SE INCLUYE: MUESTREO, PRUEBAS DE LABORATORIO, COLADO, VIBRADO, CURADO, DESPERDICIO, HERRAMIENTA, MANO DE OBRA Y ACARREOS FUERA Y DENTRO DE LA OBRA.</t>
  </si>
  <si>
    <t>CONCRETO SIMPLE DE F'C= 200 KG/CM2 FABRICADO EN OBRA CON CEMENTO R.N. PARA MUROS Y COLUMNAS. EL TAMAÑO MAXIMO DEL AGREGADO SERA DE 13 MM.(1/2"), CON UN REVENIMIENTO DE 18-22 CMS., SU CALIDAD Y BANCO DE PROCEDENCIA, DEBERAN SER APROBADOS POR EL INIFECH, SE INCLUYE: MUESTREO, PRUEBAS DE LABORATORIO, COLADO, VIBRADO, CURADO, DESPERDICIO, MAQUINA REVOLVEDORA,  HERRAMIENTA, MANO DE OBRA Y ACARREOS FUERA Y DENTRO DE LA OBRA.</t>
  </si>
  <si>
    <t>CONCRETO LANZADO DE F'C= 250 KG/CM2 EN MUROS, FABRICADO EN OBRA CON GRANZON DE 1/4 " T.M.A., Y ADITIVO FESTERBOND O SIMILAR, SU CALIDAD Y BANCO DE PROCEDENCIA, DEBERAN SER APROBADOS POR EL INIFECH, INCLUYE: ACABADO ESPONJEADO, DEMOLICION DE APLANADOS, MUESTREO, PRUEBAS DE LABORATORIO, COLADO, VIBRADO, CURADO, DESPERDICIO, HERRAMIENTA, MANO DE OBRA Y ACARREOS FUERA Y DENTRO DE LA OBRA.</t>
  </si>
  <si>
    <t>RESANE DE TRABES CON CONCRETO F'C=250 KG/CM2 FABRICADO EN OBRA, EL TAMAÑO MAXIMO DEL AGREGADO SERA DE 3/4" Y SU CALIDAD, SE INCLUYE: ACARREOS FUERA Y DENTRO DE LA OBRA, HERRAMIENTA, MANO DE OBRA, ANDAMIOS, MUESTREO, COLADO, VIBRADO, CURADO, PRUEBAS DE LABORATORIO, DESPERDICIO Y REVOLVEDORA.</t>
  </si>
  <si>
    <t>CONCRETO SIMPLE CONCRETO F'C= 250 KG/CM2 FABRICADO EN OBRA CON CEMENTO R.N. PARA MUROS Y COLUMNAS EN SEGUNDO NIVEL DE EDIFICIO. EL TAMAÑO MAXIMO DEL AGREGADO SERA DE 19 MM.(3/4"), Y SU CALIDAD Y BANCO DE PROCEDENCIA, DEBERAN SER APROBADOS POR EL INIFECH, SE INCLUYE: MUESTREO, PRUEBAS DE LABORATORIO, COLADO, VIBRADO, CURADO, DESPERDICIO, MAQUINA REVOLVEDORA,  HERRAMIENTA, MANO DE OBRA Y ACARREOS FUERA Y DENTRO DE LA OBRA.</t>
  </si>
  <si>
    <t>CONCRETO SIMPLE F'C=250 KG/CM2. FABRICADO EN OBRA CON CEMENTO R.N. PARA LOSAS Y TRABES DE AZOTEA EN SEGUNDO NIVEL DE EDIFICIO. EL  TAMAÑO  MAXIMO DEL AGREGADO SERA DE 19 MM. (3/4"), Y SU CALIDAD Y BANCO DE PROCEDENCIA DEBERAN SER APROBADOS POR EL INIFECH, SE INCLUYE: HERRAMIENTA, MANO DE OBRA,  ACARREO FUERA Y DENTRO DE LA OBRA, MUESTREO, COLADO, VIBRADO, CURADO, DESPERDICIO Y MAQUINA REVOLVEDORA.</t>
  </si>
  <si>
    <t>CONCRETO SIMPLE CONCRETO F'C= 250 KG/CM2 FABRICADO EN OBRA CON CEMENTO R.N. PARA MUROS Y COLUMNAS. EL TAMAÑO MAXIMO DEL AGREGADO SERA DE 19 MM.(3/4"), Y SU CALIDAD Y BANCO DE PROCEDENCIA, DEBERAN SER APROBADOS POR EL INIFECH, SE INCLUYE: ANDAMIOS METALICOS CON ARNESES, MUESTREO, PRUEBAS DE LABORATORIO, COLADO, VIBRADO, CURADO, DESPERDICIO, MAQUINA REVOLVEDORA,  HERRAMIENTA, MANO DE OBRA Y ACARREOS FUERA Y DENTRO DE LA OBRA. A UNA ALTURA DE 12.00 MTS. APROXIMADAMENTE.</t>
  </si>
  <si>
    <t>CONCRETO SIMPLE F'C=150 KG/CM2 FABRICADO EN OBRA CON CEMENTO R.N. PARA PARA MUROS, COLUMNAS, CASTILLOS Y CADENAS. EL TAMAÑO MAXIMO DEL AGREGADO SERA DE 19 MM. (3/4"). Y SU CALIDAD Y BANCO DE PROCEDENCIA, DEBERAN SER APROBADOS POR EL INIFECH. SE INCLUYE: MUESTREO, COLADO, VIBRADO, CURADO, DESPERDICIO, MAQUINA REVOLVEDORA, HERRAMIENTA, MANO DE OBRA Y ACARREOS FUERA Y DENTRO DE LA OBRA.</t>
  </si>
  <si>
    <t>SUMINISTRO Y COLOCACION DE FESTERGROUT EN COLUMNAS DE 1" DE ESPESOR; INCLUYE: ACARREOS, NIVELACION, CORTES, DESPERDICIOS, HERRAMIENTA, MANO DE OBRA Y TODO LO NECESARIO PARA SU CORRECTA EJECUCION.</t>
  </si>
  <si>
    <t>CONCRETO SIMPLE FABRICADO EN OBRA CON CEMENTO R.N. PARA LOSAS Y TRABES DE AZOTEA. EL TAMAÑO MAXIMO DEL AGREGADO  SERA  DE  19 MM. (3/4"), Y SU CALIDAD Y BANCO DE PROCEDENCIA DEBERAN SER APROBADOS POR EL INIFECH, SE INCLUYE:  MUESTREO, COLADO, VIBRADO, CURADO, DESPERDICIO, MAQUINA REVOLVEDORA, CONCRETO F'C=200 KG/CM2., HERRAMIENTA, MANO DE OBRA Y ACARREOS FUERA Y DENTRO DE LA OBRA.</t>
  </si>
  <si>
    <t>CONCRETO SIMPLE F'C=250 KG/CM2. FABRICADO EN OBRA CON CEMENTO R.N. PARA LOSAS Y TRABES DE AZOTEA. EL  TAMAÑO  MAXIMO DEL AGREGADO SERA DE 19 MM. (3/4"), Y SU CALIDAD Y BANCO DE PROCEDENCIA DEBERAN SER APROBADOS POR EL INIFECH, SE INCLUYE: HERRAMIENTA, MANO DE OBRA,  ACARREO FUERA Y DENTRO DE LA OBRA, MUESTREO, COLADO, VIBRADO, CURADO, DESPERDICIO Y MAQUINA REVOLVEDORA.</t>
  </si>
  <si>
    <t>CONCRETO SIMPLE F'C=231.46 KG/CM2. FABRICADO EN OBRA CON CEMENTO R.N. PARA LOSAS Y TRABES DE AZOTEA. EL  TAMAÑO  MAXIMO DEL AGREGADO SERA DE 19 MM. (3/4"), Y SU CALIDAD Y BANCO DE PROCEDENCIA DEBERAN SER APROBADOS POR EL INIFECH, SE INCLUYE: HERRAMIENTA, MANO DE OBRA,  ACARREO FUERA Y DENTRO DE LA OBRA, MUESTREO, COLADO, VIBRADO, CURADO, DESPERDICIO Y MAQUINA REVOLVEDORA.</t>
  </si>
  <si>
    <t>CONCRETO HECHO EN OBRA CON CEMENTO R.N. EN PRETILES Y FALDONES DE SUPERESTRUCTURA, EL TAMAÑO MAXIMO DEL AGREGADO SERA DE 19MM. (3/4") Y SU CALIDAD Y BANCO DE PROCEDENCIA, DEBERAN SER APROBADOS POR EL INIFECH. SE INCLUYE: MUESTREO, COLADO, VIBRADO, CURADO, PRUEBAS DE LABORATORIO, DESPERDICIO, MAQUINA REVOLVEDORA, CONCRETO F'c=250 KG/CM², HERRAMIENTA, MANO DE OBRA Y ACARREOS FUERA Y DENTRO DE LA OBRA,</t>
  </si>
  <si>
    <t>CONCRETO SIMPLE F'C=250 KG/CM2 FABRICADO EN OBRA CON CEMENTO R.N. PARA LOSAS Y TRABES DE AZOTEA, COLUMNAS Y MUROS; EL  TAMAÑO  MAXIMO DEL AGREGADO SERA DE 19 MM. (3/4"), Y SU CALIDAD Y BANCO DE PROCEDENCIA DEBERAN SER APROBADOS POR EL INIFECH, SE INCLUYE: HERRAMIENTA, MANO DE OBRA,  ACARREO FUERA Y DENTRO DE LA OBRA, MUESTREO, COLADO, VIBRADO, CURADO, PRUEBAS DE LABORATORIO, DESPERDICIO Y MAQUINA REVOLVEDORA.</t>
  </si>
  <si>
    <t>CONCRETO F'C=150KG/CM2 EN TRABES Y LOSAS DE AZOTEA CEMENTO NORMAL ELABORADO EN OBRA CON MAQUINA REVOLVEDORA COLOCADO, VIBRADO Y CURADO, INCLUYE: HERRAMIENTA, MANO DE OBRA Y ACARREOS FUERA Y DENTRO DE LA OBRA.</t>
  </si>
  <si>
    <t>SUMINISTRO DE CONCRETO PREMEZCLADO F´C=200 KG/CM2 CON CEMENTO R.N. TAMAÑO MAXIMO DE AGREGADO SERA DE 19 MM. (3/4"), INCLUYE: ACARREO, MUESTREO, REVENIMIENTO 14 CMS. EN CONCRETOS PARA BOMBEO, DESPERDICIO, EQUIPO, EN CUALQUIER NIVEL, HERRAMIENTA MENOR, MANO DE OBRA Y TODO LO NECESARIO PARA SU CORRECTA EJECUCION.</t>
  </si>
  <si>
    <t>CONCRETO PREMEZCLADO CONCRETO F'C= 250 KG/CM2 EN ESTRUCTURA: MUROS, COLUMNAS, FALDONES DE CONCRETO, LOSAS Y TRABES DE ENTREPISO Y AZOTEA EN CUALQUIER NIVEL CON CEMENTO R.R. EL TAMAÑO MAXIMO DEL AGREGADO SERA DE 19 MM. (3/4") INCLUYE: SUMINISTRO, COLOCACION, VIBRADO, CURADO, MUESTREO, PRUEBAS DE LABORATORIO, REVENIMIENTO DE 14 CMS. EN CONCRETO PARA BOMBEO, DESPERDICIO, EQUIPO EN CUALQUIER NIVEL, HERRAMIENTA, MANO DE OBRA Y ACARREOS FUERA Y DENTRO DE LA OBRA.|</t>
  </si>
  <si>
    <t>CONCRETO PREMEZCLADO CONCRETO F'C= 250 KG/CM2 EN LOSAS Y TRABES DE ENTREPISO Y AZOTEA EN CUALQUIER NIVEL CON CEMENTO R.N. EL TAMAÑO MAXIMO DEL AGREGADO SERA DE 19 MM. (3/4") INCLUYE: SUMINISTRO, COLOCACION, VIBRADO, CURADO, MUESTREO, PRUEBAS DE LABORATORIO, REVENIMIENTO DE 14 CMS. EN CONCRETO PARA BOMBEO, DESPERDICIO, EQUIPO EN CUALQUIER NIVEL, HERRAMIENTA, MANO DE OBRA Y ACARREOS FUERA Y DENTRO DE LA OBRA.</t>
  </si>
  <si>
    <t>SUM DE CONCRETO PREMEZCLADO C/CEM.R.N., EL TAMAÑO MAXIMO DEL AGREGADO SERA DE 19 MM. (3/4"), INCL.: MUESTREO, REVENIMIENTO 14 CMS. EN CONC. PARA BOMBEO DESPERDICIO, BOMBEO, EQUIPO EN CUALQUIER NIVEL, CONCRETO F'C=250 KG/CM2., HERRAMIENTA, MANO DE OBRA Y ACARREOS FUERA Y DENTRO DE LA OBRA.</t>
  </si>
  <si>
    <t>CONCRETO PREMEZCLADO DE F´C=250 KG/CM2 EN PRETILES-FALDONES EN CUALQUIER NIVEL CON CEMENTO R.R. EL TAMAÑO MAXIMO DEL AGREGADO SERA DE 19 MM. (3/4") INCLUYE: SUMINISTRO, COLOCACION, VIBRADO, CURADO, MUESTREO, PRUEBAS DE LABORATORIO, REVENIMIENTO DE 14 CMS. EN CONCRETO PARA BOMBEO, DESPERDICIO, EQUIPO EN CUALQUIER NIVEL, HERRAMIENTA, MANO DE OBRA Y ACARREOS FUERA Y DENTRO DE LA OBRA.</t>
  </si>
  <si>
    <t>CONCRETO SIMPLE F'C=200 KG/CM2. FABRICADO EN OBRA.  EN ESTRUCTURA,  EL  TAMAÑO  MAXIMO DEL AGREGADO SERA DE 19 MM. (3/4"), Y SU CALIDAD Y BANCO DE PROCEDENCIA DEBERAN SER APROBADOS POR EL INIFECH, INCLUYE: HERRAMIENTA, MANO DE OBRA,  ACARREO FUERA Y DENTRO DE LA OBRA, MUESTREO, COLADO, VIBRADO, CURADO, DESPERDICIO Y  REVOLVEDORA.</t>
  </si>
  <si>
    <t>CONCRETO PREMEZCLADO F'C= 250 KG/CM2 EN ESTRUCTURAS, MUROS, COLUMNAS, LOSAS Y TRABES DE ENTREPISO Y AZOTEA A CUALQUIER NIVEL CON CEMENTO R.N., TAMAÑO MAXIMO DEL AGREGADO SERA DE 19 MM. (3/4"), INCLUYE: SUMINISTRO, COLOCACION, VIBRADO, CURADO, MUESTREO, PRUEBAS DE LABORATORIO, REVENIMIENTO DE 12 CM., BOMBEO, DESPERDICIO, EQUIPO, HERRAMIENTA, MANO DE OBRA, ACARREOS FUERA Y DENTRO DE LA OBRA.</t>
  </si>
  <si>
    <t>CONCRETO PREMEZCLADO R.R. F'C= 250 KG/CM², EN ESTRUCTURA: MUROS Y COLUMNAS, EN CUALQUIER NIVEL CON CEMENTO RESISTENCIA RAPIDA CON ADITIVO FLUDIZANTE, EL TAMAÑO MAXIMO DEL AGREGADO  SERA DE 19 MM. (3/4")   INCLUYE: SUMINISTRO, COLOCACION, BOMBEO, VIBRADO, CURADO, MUESTREO, PRUEBAS DE LABORATORIO, REVENIMIENTO DE 14 CMS, BOMBEO, DESPERDICIO, EQUIPO EN CUALQUIER NIVEL, HERRAMIENTA, MANO DE OBRA Y ACARREOS FUERA Y DENTRO DE LA OBRA.</t>
  </si>
  <si>
    <t>CONCRETO PREMEZCLADO R.R. F'C= 250 KG/CM², EN ESTRUCTURA: LOSAS  Y TRABES, EN CUALQUIER NIVEL CON CEMENTO RESISTENCIA RAPIDA CON ADITIVO FLUDIZANTE, EL TAMAÑO MAXIMO DEL AGREGADO  SERA DE 19 MM. (3/4")   INCLUYE: SUMINISTRO, COLOCACION, BOMBEO, VIBRADO, CURADO, MUESTREO, PRUEBAS DE LABORATORIO, REVENIMIENTO DE 14 CMS, BOMBEO, DESPERDICIO, EQUIPO EN CUALQUIER NIVEL, HERRAMIENTA, MANO DE OBRA Y ACARREOS FUERA Y DENTRO DE LA OBRA.</t>
  </si>
  <si>
    <t>CONCRETO PREMEZCLADO DE F'C=200 KG/CM2. PARA PISO DE CANCHAS DE 10  CMS. DE ESPESOR, EL TAMAÑO MAXIMO DEL AGREGADO SERA DE (3/4")  INCLUYE. SUMINISTRO, COLOCACION, VIBRADO, CURADO, MUESTREO, PRUEBAS DE LABORATORIO, REVENIMIENTO DE 14 CMS. EN CONCRETO PARA BOMBEO, DESPERDICIO, EQUIPO EN CUALQUIER NIVEL, HERRAMIENTA, MANO DE OBRA Y ACARREOS FUERA Y DENTRO DE LA OBRA.</t>
  </si>
  <si>
    <t>CONCRETO PREMEZCLADO F´C=250 KG/CM2 PARA LOSA DE AZOTEA, INCLUYECEMENTO R.R. EL TAMAÑO MAXIMO DEL AGREGADO SERA DE 19 MM. (3/4") INCLUYE: SUMINISTRO, COLOCACION, VIBRADO, CURADO, MUESTREO, PRUEBAS DE LABORATORIO, REVENIMIENTO DE 14 CMS. EN CONCRETO PARA BOMBEO, DESPERDICIO, EQUIPO EN CUALQUIER NIVEL, HERRAMIENTA, MANO DE OBRA Y ACARREOS FUERA Y DENTRO DE LA OBRA.</t>
  </si>
  <si>
    <t>CONCRETO PREMEZCLADO F´C=250 KG/CM2 PARA CIMENTACION, INCLUYE CEMENTO R.R. EL TAMAÑO MAXIMO DEL AGREGADO SERA DE 19 MM. (3/4") INCLUYE: SUMINISTRO, COLOCACION, VIBRADO, CURADO, MUESTREO, PRUEBAS DE LABORATORIO, REVENIMIENTO DE 14 CMS. EN CONCRETO PARA BOMBEO, DESPERDICIO, EQUIPO EN CUALQUIER NIVEL, HERRAMIENTA, MANO DE OBRA Y ACARREOS FUERA Y DENTRO DE LA OBRA.</t>
  </si>
  <si>
    <t>SUMINISTRO. DE CONCRETO PREMEZCLADO F'C=200 KG/CM2. CON CEMENTO R.N., TAMAÑO MÁXIMO DE AGREGADO SERÁ DE 19 MM. (3/4");  INCLUYE: ACARREO, MUESTREO, REVENIMIENTO 14 CMS. EN CONCRETOS PARA BOMBEO, DESPERDICIO, BOMBEO,  EQUIPO, EN CUALQUIER NIVEL HERRAMIENTA MENOR, MANO DE OBRA Y TODO LO NECESARIO PARA SU CORRECTA EJECUCION.</t>
  </si>
  <si>
    <t>COLOCACIÓN, VIBRADO Y CURADO DE CONCRETOS PREMEZCLADOS EN LOSAS Y TRABES DE ENTREPISO Y AZOTEA EN CUALQUIER NIVEL. INCLUYE TODO LO NECESARIO PARA SU CORRECTA EJECUCION.</t>
  </si>
  <si>
    <t>CONCRETO SIMPLE DE F c=250 Kg/Cm2 FABRICADO EN OBRA CON REVOLVEDORA PARA:  LOSAS Y TRABES DE ENTREPISO. TAMAÑO MÁXIMO DEL AGREGADO 19 MM. (3/4"),   BANCO DE PROCEDENCIA APROBADO POR LA SECRETARIA;  INCLUYE: ACARREO DENTRO DE LA OBRA, COLADO, VIBRADO, CURADO, MUESTREO,  DESPERDICIO,  MATERIALES, MANO DE OBRA, EQUIPO, HERRAMIENTA MENOR Y TODO LO NECESARIO PARA SU CORRECTA EJECUCION.</t>
  </si>
  <si>
    <t>CONCRETO PREMEZCLADO DE F`C=250 KG/CM2. PARA ESTRUCTURAS, (MUROS Y COLUMNAS). EL TAMAÑO MAXIMO DEL AGREGADO SERA DE (3/4") INCLUYE. SUMINISTRO, COLOCACION, VIBRADO, CURADO, MUESTREO, PRUEBAS DE LABORATORIO, REVENIMIENTO DE 14 CMS. EN CONCRETO PARA BOMBEO, DESPERDICIO, EQUIPO EN CUALQUIER NIVEL, HERRAMIENTA, MANO DE OBRA Y ACARREOS FUERA Y DENTRO DE LA OBRA.</t>
  </si>
  <si>
    <t>CONCRETO PREMEZCLADO DE F`C=250 KG/CM2. PARA ESTRUCTURAS, (TRABES Y LOSAS DE ENTREPISO Y AZOTEA), EL TAMAÑO MAXIMO DEL AGREGADO SERA DE (3/4") INCLUYE. SUMINISTRO, COLOCACION, VIBRADO, CURADO, MUESTREO, PRUEBAS DE LABORATORIO, REVENIMIENTO DE 14 CMS. EN CONCRETO PARA BOMBEO, DESPERDICIO, EQUIPO EN CUALQUIER NIVEL, HERRAMIENTA, MANO DE OBRA Y ACARREOS FUERA Y DENTRO DE LA OBRA.</t>
  </si>
  <si>
    <t>CONCRETO PREMEZCLADO CONCRETO F'C=250 KG/CM2 RESISTENCIA RAPIDA EN PRETILES Y FALDONES DE SUPERESTRUCTURA.  EL TAMAÑO MAXIMO DEL AGREGADO SERA DE 19 MM. (3/4"), INCLUYE:  SUMINISTRO, COLOCACION, VIBRADO, CURADO. EN CONCRETO PARA BOMBEO, DESPERDICIO, EQUIPO EN CUALQUIER NIVEL, HERRAMIENTA, MANO DE OBRA Y ACARREOS FUERA Y DENTRO DE LA OBRA.</t>
  </si>
  <si>
    <t>CONCRETO PREMEZCLADO CONCRETO F'C=250 KG/CM2 PARA CIMENTACIONES.  EL TAMAÑO MAXIMO DEL AGREGADO SERA DE 19 MM. (3/4"), INCLUYE:  SUMINISTRO, COLOCACION, VIBRADO, CURADO. EN CONCRETO PARA BOMBEO, DESPERDICIO, EQUIPO EN CUALQUIER NIVEL, HERRAMIENTA, MANO DE OBRA Y ACARREOS FUERA Y DENTRO DE LA OBRA.</t>
  </si>
  <si>
    <t>SUMINISTRO DE CONCRETO PREMEZCLADO EN CIMENTACION CON CEMENTO R.N. EL TAMAÑO MAXIMO  AGREGADO SERA (3/4") INCL: BASIADO DIRECTO EN ARTESA Y COLOCADO POR MEDIO MANUAL, VIBRADO, CURADO, MUESTREO, PRUEBAS DE LABORATORIO, DESPERDICIO DE CONCRETO F'C= 250 KG/CM2., HERRAMIENTA, MANO DE OBRA Y ACARREOS FUERA Y DENTRO DE LA OBRA</t>
  </si>
  <si>
    <t>CONCRETO PREMEZCLADO F'c= 250 KG/CM2 CON CEMENTO RESISTENCIA RAPIDA. PARA LOSAS Y TRABES DE AZOTEA TAMAÑO MAXIMO DE AGREGADO 3/4 INCLUYE: DESPERDICIO, EL TAMAÑO INCLUYE TODO LO NECESARIO PARA SU CORRECTA EJECUCION.</t>
  </si>
  <si>
    <t>CONCRETO PREMEZCLADO R.R. F'C= 250 KG/CM², EN LOSAS  Y TRABES DE ENTREPISO Y AZOTEA  EN CUALQUIER NIVEL CON CEMENTO RESISTENCIA RAPIDA  EL TAMAÑO MAXIMO DEL AGREGADO  SERA DE 19 MM. (3/4")   INCLUYE: SUMINISTRO, COLOCACION, BOMBEO, VIBRADO, CURADO, MUESTREO, PRUEBAS DE LABORATORIO, REVENIMIENTO DE 14 CMS, BOMBEO, DESPERDICIO, EQUIPO EN CUALQUIER NIVEL, HERRAMIENTA, ADITIVOS RETARDANTES, MANO DE OBRA Y ACARREOS FUERA Y DENTRO DE LA OBRA.</t>
  </si>
  <si>
    <t>CONCRETO SIMPLE DE F c=200 Kg/Cm2 FABRICADO EN OBRA CON REVOLVEDORA PARA: LOSAS DE AZOTEA RETICULAR. TAMAÑO MÁXIMO DEL AGREGADO 19 MM. (3/4"), BANCO DE PROCEDENCIA APROBADO POR EL INIFECH; INCLUYE: ACARREOS DENTRO Y FUERA DE LA OBRA, COLADO, VIBRADO, CURADO, MUESTREO, DESPERDICIO, MATERIALES, MANO DE OBRA, EQUIPO, HERRAMIENTA Y TODO LO NECESARIO PARA SU CORRECTA EJECUCION.</t>
  </si>
  <si>
    <t>CONCRETO SIMPLE  DE F´C= 200 KG/CM2 FABRICADO EN OBRA CON REVOLVEDORA PARA LOSAS DE AZOTEA RETICULADA, TAMAÑO MAXIMO DEL AGREGADO 19 MM (3/4"), BANCO DE PROCEDENCIA APROBADO POR EL INIFECH, INCLUYE: ACARREOS DENTRO DE LA OBRA, COLADO, VIBRADO, CURADO, MUESTREO, DESPERDICIO, MATERIALES, MANO DE OBRA, EQUIPO, HERRAMIENTA MENOR Y TODO LO NECESARIO PARA SU CORRECTA EJECUCION</t>
  </si>
  <si>
    <t>CONCRETO PREMEZCLADO CONCRETO F'C=250 KG/CM2 RESISTENCIA NORMAL EN PRETILES Y FALDONES DE SUPERESTRUCTURA.  EL TAMAÑO MAXIMO DEL AGREGADO SERA DE 19 MM. (3/4"), INCLUYE:  SUMINISTRO, COLOCACION, VIBRADO, CURADO. EN CONCRETO PARA BOMBEO, DESPERDICIO, EQUIPO EN CUALQUIER NIVEL, HERRAMIENTA, MANO DE OBRA Y ACARREOS FUERA Y DENTRO DE LA OBRA.</t>
  </si>
  <si>
    <t>FABRICACION Y COLADO DE CONCRETO SIMPLE, VIBRADO Y CURADO CON MEMBRANA, INCLUYE OBTENCION DE ARENAS, GRAVAS, CRIVADOS, ACARREO, DESCARGA, ALMACENAMIENTO DEL CEMENTO, FABR. DEL CONCRETO, ACARREO Y COLOCACION FABRICACION Y COLADO DE CONCRETO SIMPLE DE F'C=150 KG/CM2</t>
  </si>
  <si>
    <t>CONCRETO F`C = 150KG/CM2 EN CADENAS Y CASTILLOS CEMENTO NORMAL T.M.A 19 MM. (3/4"), ELABORADO EN OBRA CON MAQUINA REVOLVEDORA COLOCADO, VIBRADO Y CURADO.</t>
  </si>
  <si>
    <t>CONCRETO F'C = 200 KG/CM2 EN CADENAS Y CASTILLOS, CEMENTO NORMAL T.M.A 19 MM. 3/4 ELABORADO EN OBRA CON MAQUINA REVOLVEDORA COLOCADO, VIBRADO Y CURADO, INCLUYE: HERRAMIENTA, MANO DE OBRA Y ACARREOS FUERA Y DENTRO DE LA OBRA.</t>
  </si>
  <si>
    <t>CONCRETO POBRE F'C=100KG/CM2 FABRICADO EN OBRA CON CEMENTO R.N. EN MUROS Y COLUMNAS PREPARACION  PARA FUTURA AMPLIACION,EL  T.M.A.3/4"  Y SU CALIDAD Y BANCO DE PROCEDENCIA, DEBERAN SER APROBADOS POR EL INIFECH, SE INCLUYE: MUESTREO, PRUEBAS DE LABORATORIO, COLADO, VIBRADO, DESPERDICIO, MAQUINA REVOLVEDORA, VIBRADO,  CURADO, INCLUYE: HERRAMIENTA, MANO DE OBRA Y ACARREOS FUERA Y DENTRO DE LA OBRA.</t>
  </si>
  <si>
    <t>JUNTA DE DILATACION A  BASE DE PLACA DE POLIESTIRENO DE 8 CMS. DE ALTO Y 1 CM. DE ESPESOR, INCLUYE: HERRAMIENTA, MATERIALES Y MANO DE OBRA.</t>
  </si>
  <si>
    <t>VARILLA NUM. 2 FY=2400 KG/CM2 INCLUYE: HABILITADO, ARMADO, COLOCACION,  AMARRE, GANCHOS, DESPERDICIOS, DOBLECES, HERRAMIENTA, MANO DE OBRA Y ACARREOS FUERA Y DENTRO DE LA OBRA.</t>
  </si>
  <si>
    <t>ACERO DE REFUERZO EN LOSAS Y TRABES DE AZOTEA CON VARILLA NUM. 2.5 Y 3 FY=4000 KG/CM2 INCLUYE: HABILITADO,  ARMADO, COLOCACION, AMARRE, GANCHOS, TRASLAPES, DESPERDICIOS, DOBLECES, HERRAMIENTA, MANO DE OBRA Y ACARREOS FUERA Y DENTRO DE LA OBRA.</t>
  </si>
  <si>
    <t>ACERO DE REFUERZO EN LOSAS Y TRABES DE AZOTEA CON VARILLA NUMS.4,5,6, AL 12, FY=4000 KG/CM2. INCLUYE: HABILITADO, ARMADO, COLOCACION, AMARRE, GANCHOS, TRASLAPES, DESPERDICIOS, DOBLECES, HERRAMIENTA, MANO DE OBRA Y ACARREOS FUERA Y DENTRO DE LA OBRA.</t>
  </si>
  <si>
    <t>SUMINISTRO Y COLOCACION DE TRABE DE CONCRETO DE F´C=250 KG/CM2 DE 15X33 CMS. CON 6 VARILLAS DEL NO: 3 Y ESTRIBOS DEL No. 2 @ 15 CMS, INCLUYE: HERRAMIENTA, MANO DE OBRA, CIMBRADO Y DESCIMBRADO, MATERIALES, MANO DE OBRA Y ACARREOS DENTRO Y FUERA DE  LA OBRA.</t>
  </si>
  <si>
    <t>ACERO PARA REFUERZO EN CADENAS Y CASTILLOS CON VARILLA NUM. 2 FY=2400 KG/CM2  INCLUYE: HABILITADO, ARMADO, COLOCACION,  AMARRE, GANCHOS, DESPERDICIOS, DOBLECES, HERRAMIENTA, MANO DE OBRA Y ACARREOS FUERA Y DENTRO DE LA OBRA.</t>
  </si>
  <si>
    <t>ACERO DE REFUERZO EN LOSAS Y TRABES DE ENTREPISO CON VARILLA No. 3 Fy=4000 KG/CM2;  INCLUYE: ACARREOS INTERNOS, SUMINISTRO EN OBRA, HABILITADO, COLOCACIÓN,  AMARRES, GANCHOS, TRASLAPES, DESPERDICIOS, DOBLECES, HERRAMIENTA MENOR, MANO DE OBRA Y TODO LO NECESARIO PARA SU CORRECTA EJECUCION.</t>
  </si>
  <si>
    <t>CIMBRA EN CADENAS Y CASTILLOS CON MADERA DE PINO DE 3a. INCLUYE: HABILITADO CIMBRADO, DESCIMBRADO, HERRAMIENTA, MANO DE OBRA Y ACARREOS FUERA Y DENTRO DE LA OBRA.</t>
  </si>
  <si>
    <t>CIMBRA EN CADENAS Y CASTILLOS ACABADO APARENTE CON TRIPLAY DE 16 MM. Y MADERA DE PINO DE 3a. INCLUYE: CIMBRADO,  DESCIMBRADO, HERRAMIENTA, MANO DE OBRA Y ACARREOS FUERA Y DENTRO DE LA OBRA.</t>
  </si>
  <si>
    <t>DEMOLICION DE TRABE DE LOSA EN ESTRUCTURA U-1C DE 25x40 CM. INCLUYE: REPOSICION DE LA MISMA CON CONCRETO F´C=200 KG/CM2, APUNTALAMIENTO DURANTE LOS TRABAJOS, HERRAMIENTA, EQUIPO, MANO DE OBRA Y ACARREOS DENTRO Y FUERA DE LA OBRA.</t>
  </si>
  <si>
    <t>IMPERMEABILIZANTE INTERGRAL "FESTERGRAL" EN ELEMENTOS DE CONCRETO ARMADO  A RAZON DE 1.50 KG. POR CADA 50 KG. DE CEMENTO EN CONCRETO F'C=250 KG/CMS., HERRAMIENTA, MANO DE OBRA Y ACARREOS FUERA Y DENTRO DE LA OBRA.</t>
  </si>
  <si>
    <t>EMPLACAMIENTO DE COLUMNAS DE 3/8" Y 1/2" DE ESPESOR, INCLUYE; MATERIALES, MANO DE OBRA, HERRAMIENTA, CORTES, SOLDADURA, ANDAMIOS Y ACARREO DENTRO Y FUERA DE LA OBRA.</t>
  </si>
  <si>
    <t>kg</t>
  </si>
  <si>
    <t>CONCRETO F'C=150KG/CM2 EN GUARNICIONES CON SECCION DE 15X20X40 CMS. CON CEMENTO NORMAL T.M.A. 3/4 ELABORADO EN OBRA CON REVOLVEDORA, VIBRADOR INCLUYE: COLADO, VIBRADO,CURADO,CIMBRADO, DESCIMBRADO, HERRAMIENTA, MANO DE OBRA Y ACARREOS FUERA Y DENTRO DE LA OBRA.</t>
  </si>
  <si>
    <t>CONCRETO F'C=150KG/CM2 EN GUARNICIONES CON SECCION DE 15X20X58 CMS. CON CEMENTO NORMAL T.M.A. 3/4 ELABORADO EN OBRA CON REVOLVEDORA, VIBRADOR INCLUYE: COLADO, VIBRADO,CURADO,CIMBRADO, DESCIMBRADO, HERRAMIENTA, MANO DE OBRA Y ACARREOS FUERA Y DENTRO DE LA OBRA.</t>
  </si>
  <si>
    <t>GUARNICION DE 15x25x25 CMS., CON CONCRETO F´c=150 KG/CM2 ELABORADO CON REVOLVEDORA INCLUYE: COLOCACION, VIBRADO, CURADO, CIMBRADO, MATERILAES, MANO DE OBRA, HERRAMIENTA Y ACARREOS DENTRO Y FUERA DE LA OBRA.</t>
  </si>
  <si>
    <t>CONCRETO F'C=200KG/CM2 DE 15 CMS. DE ESPESOR EN CALLES CON CEMENTO NORMAL T.M.A. 3/4" ELABORADO EN OBRA CON REVOLVEDORA, VIBRADOR, INCLUYE: COLADO, VIBRADO, CURADO, CIMBRA EN LIMITES, REGLEADO, HERRAMIENTA, MANO DE OBRA Y ACARREOS FUERA Y DENTRO DE LA OBRA.</t>
  </si>
  <si>
    <t>CONCRETO F'C=150 KG/CM2 EN GUARNICIONES CON SECCION DE 15x20x45CM CON CEMENTO NORMAL T.M.A. 3/4" ELABORADO EN OBRA CON REVOLVEDORA, VIBRADOR, INCLUYE: HERRAMIENTA, MANO DE OBRA, ACARREOS FUERA Y DENTRO DE LA OBRA, COLOCADO, CURADO, CIMBRADO Y DESCIMBRADO.</t>
  </si>
  <si>
    <t>CONCRETO F´C= 150 KG/CM2 EN GUARNICIONES CON SECCION DE 15x20 CMS. CON CEMENTO NORMAL T.M.A. 3/4" ELABORADO EN OBRA CON REVOLVEDORA, VIBRADOR, ACABADO APARENTE. INCLUYE: COLADO, VIBRADO, CURADO, CIMBRADO Y DESCIMBRADO, HERRAMIENTA, MANO DE OBRA Y ACARREOS DENTRO Y FUERA DE LA OBRA.</t>
  </si>
  <si>
    <t>CONCRETO F´C= 150 KG/CM2 EN GUARNICIONES CON SECCION DE 15x15 CMS. CON CEMENTO NORMAL T.M.A. 3/4" ELABORADO EN OBRA CON REVOLVEDORA, VIBRADOR, ACABADO APARENTE. INCLUYE: COLADO, VIBRADO, CURADO, CIMBRADO Y DESCIMBRADO, HERRAMIENTA, MANO DE OBRA Y ACARREOS DENTRO Y FUERA DE LA OBRA.</t>
  </si>
  <si>
    <t>CONCRETO F´C= 200 KG/CM2 FABRICADO EN OBRA DE 15 CM., DE ESPESOR, ACABADO RAYADO, EN LOSAS DE 3.06x2.00 M., JUNTAS FRIAS, INCLUYE: ACARREOS FUERA Y DENTRO DE LA OBRA, COLADO, CIMBRADO Y DESCIMBRADO CON MADERA DE PINO DE 3a. MANO DE OBRA, HERRAMIENTA Y REVOLVEDORA.</t>
  </si>
  <si>
    <t>GUARNICION DE CONCRETO SIMPLE F´C=150 KG/CM2 DE 14x40 CM. ACABADO APARENTE, INCLUYE: MATERIALES, ALINEAMIENTO, COLADO, CIMBRADO Y DESCIMBRADO, HERRAMIENTA, MANO D EOBRA Y ACARREOS DENTRO Y FUERA DE LA OBRA.</t>
  </si>
  <si>
    <t>GUARNICION DE CONCRETO SIMPLE F´C=150 KG/CM2 DE 14x30 CM. ACABADO APARENTE, INCLUYE: MATERIALES, ALINEAMIENTO, COLADO, CIMBRADO Y DESCIMBRADO, HERRAMIENTA, MANO D EOBRA Y ACARREOS DENTRO Y FUERA DE LA OBRA.</t>
  </si>
  <si>
    <t>SUMINISTRO Y COLOCACION DE MURO ADOBLOK ACABADO APARENTE UNA CARA DE SECCION 15x20x40 CM., ASENTADO CON MORTERO CEMENTO-ARENA EN PROPORCION 1:5 INCLUYE: ANDAMIOS, HERRAMIENTAS, MANO DE OBRA, ACARREOS DENTRO Y FUERA DE LA OBRA.</t>
  </si>
  <si>
    <t>GUARNICION DE 15x20x45 CMS., CON CONCRETO F´c=150 KG/CM2 ELABORADO CON REVOLVEDORA INCLUYE: COLOCACION, VIBRADO, CURADO, CIMBRADO, MATERILAES, MANO DE OBRA, HERRAMIENTA Y ACARREOS DENTRO Y FUERA DE LA OBRA.</t>
  </si>
  <si>
    <t>CONCRETO F´C= 150 KG/CM2 EN GUARNICIONES CON SECCION DE 15 X 20 X40 CMS CON CEMENTO NORMAL T.M.A. A 3/4 , ELABORADO EN OBRA CON REVOLVEDORA, VIBRADOR SEGUN PROYECTO. INCLUYE: SECCION TIPO CUNETA CON CONCRETO F´C= 150 KG/CM2 DE 20 X 5 CMS, CIMBRA METALICA CARA EXTERIOR, CIMBRA COMUN DE MADERA EN INTERIOR, DESCIMBRADO, ACABADO PULIDO EN CORONA, VOLTEADOR, COLADO, VIBRADO, CURADO, HERRAMIENTA, MANO DE OBRA, ACARREOS DENTRO Y FUERA DE LA OBRA</t>
  </si>
  <si>
    <t>SUMINISTRO, COLOCACION Y HABILITADO DE ESTRUCTURA A BASE DE ACERO ESTRUCTURAL A-36, INCLUYE: SOLDADURA E-7013, CORTES, BISELES, TUERCAS, ALINEAMIENTOS, PLOMEADO, PINTURA DE ESMALTE ANTICORROSIVA, MATERIALES, HERRAMIENTAS, MANO DE OBRA, ACARREOS DENTRO Y FUERA DE LA OBRA.</t>
  </si>
  <si>
    <t>SUMINISTRO Y COLOCACION DE CONECTOR PARA LIGAR TRABE METALICA CON MUROS DE TABIQUE A BASE DE TUBO ENGRASADO DE 19 MM. AHOGADO EN CADENA Y/O CASTILLO Y VARILLA No. 4 SOLDADA A TRABE METALICA, INCLUYE: MATERIALES, SOLDADURA, HERRAMIENTA, MANO DE OBRA, ACARREOS FUERA Y DENTRO DE LA OBRA, TRABAJO TERMINADO.</t>
  </si>
  <si>
    <t>SUMINISTRO Y COLOCACION DE CONECTOR PARA LIGAR MURO DE TABIQUE CON ESTRUCTURA DE CONCRETO A BASE DE TUBO DE PVC DE 3/4" (19MM), ENGRASADO Y VARILLA No. 4, INCLUYE: MATERIALES, HERRAMIENTAS, MANO DE OBRA, ACARREOS FUERA Y DENTRO DE LA OBRA.</t>
  </si>
  <si>
    <t>SUMINISTRO, FABRICACION Y COLOCACION DE LOSA DE CONCRETO F'C = 250 KG/CM2 CON UN ESPESOR PROMEDIO DE 6 CM Y 80 CM DE ANCHO HASTA UNA ALTURA DE 10 MTS, ARMADA CON VARILLA No. 3 @ 30CM EN AMBOS SENTIDOS, INCLUYE: CIMBRA MUERTA, MATERIALES, COLADO, VIBRADO, HERRAMIENTA, MANO DE OBRA, ACARREOS FUERA Y DENTRO DE LA OBRA, TRABAJO TERMINADO.</t>
  </si>
  <si>
    <t>CONCRETO F’c=150KG/CM2 EN GUARNICIONES CON SECCIÓN DE 15 X 20 X 40 CMS. CON CEMENTO NORMAL, TAMAÑO MÁXIMO DE AGREGADO 3/4; INCLUYE: COLADO, CIMBRADO, DESCIMBRADO, HERRAMIENTA, MANO DE OBRA Y ACARREOS DENTRO Y FUERA DE LA OBRA.</t>
  </si>
  <si>
    <t>CIMBRA PARA LOSAS Y TRABES DE AZOTEA ACABADO COMUN CON MADERA DE PINO DE 3a. HASTA 10 MTS. DE ALTURA, INCLUYE: CIMBRADO, DESCIMBRADO, HERRAMIENTA, MANO DE OBRA, ACARREOS FUERA Y DENTRO DE LA OBRA, ANDAMIOS A CUALQUIER ALTURA, MADERA DE PINO DE TERCERA PARA SOPORTE, CONTRAVENTEO Y ARRASTRES (POLINES, BARROTES Y CHAFLANES) Y LUBRICACION.</t>
  </si>
  <si>
    <t>COLUMNA DE CONCRETO F'C=250 KG/CM2 DE 30 CMS DE DIAMETRO ARMADO CON 5 VARILLAS No 4  Y ESTRIBOS DEL No. 2 @ 15 CMS. DE 2.20 MTS DE ALTURA., INCLUYE: CIMBRA APARENTE, COLADO, VIBRADO, CIMBRADO, DESCIMBRADO, HABILITADO, ARMADO, CORTES, TRASLAPES, CRUCE DE VARILLAS, GANCHOS,  HERRAMIENTA, MANO DE OBRA Y ACARREOS FUERA Y DENTRO DE LA OBRA.</t>
  </si>
  <si>
    <t>COLUMNA DE CONCRETO DE F`C= 250 KG/CM2 DE 25 x 25 CM. ARMADA CON 4 VAR. No. 4 Y ESTRIBOS No. 2 @ 15 CM. CON ACABADO APARENTE CON CIMBRA DE TRIPLAY DE 16 MM, DESCIMBRADO, CRUCES DE VARILLAS, HERRAMIENTA, MANO DE OBRA, ACARREOS FUERA Y DENTRO DE LA OBRA.</t>
  </si>
  <si>
    <t>GUARNICION DE 10x20 CMS., CON CONCRETO F´c=150 KG/CM2, ACABADO APARENTE, INCLUYE: COLOCACION, VIBRADO, CURADO, CIMBRADO, MATERIALES,  HERRAMIENTA, MANO DE OBRA, ACARREOS DENTRO Y FUERA DE LA OBRA.</t>
  </si>
  <si>
    <t>ESTRUCTURA METALICA (REFORZAMIENTO), DEMOLICION DE RECUBRIMIENTO DE COLUMNAS EN ZONA DE DADOS, ZAPATAS Y C.T., INCLUYE: MANO DE OBRA, HERRAMIENTA, ACARREO DENTRO Y FUERA DE LA OBRA.</t>
  </si>
  <si>
    <t>CORTES DE VENTANAS EN PLACAS DE COLUMNAS, DESCUBRIR VARILLA DE COLUMNA EXISTENTE, SOLDAR CON TACONES DE PLACA A LA VARILLA DESCUBIERTA Y SOLDAR VENTANA A LA PLACA DE LA COLUMNA, INCLUYE: MANO DE OBRA, HERRAMIENTAS, ACARREOS DENTRO Y FUERA DE LA OBRA.</t>
  </si>
  <si>
    <t>TRABES METALICAS (T-1), INCLUYE: PLACA METALICA DE 1/2" DE ESPESOR, INCLUYE: MATERIALES, MANO DE OBRA, HERRAMIENTA, CORTES, SOLDADURA Y ACARREO DENTRO Y FUERA DE LA OBRA.</t>
  </si>
  <si>
    <t>TRABES METALICAS (T-2), INCLUYE: PLACA METALICA DE 1/2" DE ESP. INC: MATERIALES, MANO DE OBRA, HERRAMIENTA, CORTES, SOLDADURA Y ACARREO DENTRO Y FUERA DE LA OBRA.</t>
  </si>
  <si>
    <t>TRABES METALICAS (T-3), INCLUYE: PLACA METALICA DE 1/2" DE ESPESOR, INCLUYE: MATERIALES, MANO DE OBRA, HERRAMIENTA, CORTES, SOLDADURA Y ACARREO DENTRO Y FUERA DE LA OBRA.</t>
  </si>
  <si>
    <t>TRABES METALICAS (T-4), INCLUYE: PLACA METALICA DE 1/2" DE ESPESOR, INCLUYE: MATERIALES, MANO DE OBRA, HERRAMIENTA, CORTES, SOLDADURA Y ACARREO DENTRO Y FUERA DE LA OBRA.</t>
  </si>
  <si>
    <t>SUMINISTRO Y COLOCACION DE PERNO DE EXPANSION DE 3/4 x 3" HILTI-KWIK-BOLT, INCLUYE: MANO DE OBRA, HERRAMIENTA, ACARREO DENTRO Y FUERA DE LA OBRA.</t>
  </si>
  <si>
    <t>SUMINISTRO Y COLOCACION DE PERNO DE EXPANSION DE 3/4 x 4" HILTI-KWIK-BOLT, INCLUYE: MANO DE OBRA, HERRAMIENTA, ACARREO DENTRO Y FUERA DE LA OBRA.</t>
  </si>
  <si>
    <t>REFORZAMIENTO CON ANGULO DE 3"x3"x 1/4" x 20 CMS DE LONGITUD DE TRABES A PLACAS; INCLUYE: MATERIALES, MANO D OBRA, HERRAMIENTA, CORTES, SOLDADURA Y ACARREO DENTRO Y FUERA DE LA OBRA.</t>
  </si>
  <si>
    <t>REFORZAMIENTO DE ENTRE-EJES CON ANGULO DE 6"x6"x3/8" EN CAJA; INCLUYE: MATERIALES, MANO DE OBRA, HERRAMIENTA, CORTES, SOLDADURA Y ACARREO DENTRO Y FUERA DE LA OBRA.</t>
  </si>
  <si>
    <t>SUMINISTRO Y FABRICACIÓN DE CONCRETO F´C=150 KG/CM2 HECHO EN OBRA PARA DREN PLUVIAL. EL TAMAÑO MAXIMO DEL AGREGADO SERÁ DE 3/4" Y SU CALIDAD Y BANCO DE PROCEDENCIA DEBERÁN SER APROBADOS POR COCOCES. INCLUYE: HERRAMIENTA, MANO DE OBRA, MUESTREO, COLADO, VIBRADO, CURADO, PRUEBAS DE LABORATORIO, DESPERDICIO, REVOLVEDORA, ACARREOS FUERA Y DENTRO DE LA OBRA.</t>
  </si>
  <si>
    <t>SUMINISTRO Y COLOCACION DE ANCLAS PARA SOPORTE DE PERGOLAS, INCLUYE: PLACA A-36 DE 127X127X8 MM., PERFIL OR 38X3 MM., 2 VARILAS No. 4, PINTURA ESMALTE ANTICORROSIVO, CORTES, SOLDADURA, ALINEADO, AJUSTES, HERRAMIENTA, MANO DE OBRA, ACARREOS FUERA Y DENTRO DE LA OBRA, TRABAJO TERMINADO.</t>
  </si>
  <si>
    <t>SUMINISTRO, FABRICACION Y COLOCACION DE TAPAJUNTA DE LAMINA LISA GALVANIZADA DE 50 CM. DE DESARROLLO, INCLUYE: FIJACION CON CLAVO HILTI O SIMILAR DE 1 1/5"X5/16" FIJADO A BALAZO @ 30 CMS., HERRAMIENTA, MANO DE OBRA, ACARREOS FUERA Y DENTRO DE LA OBRA.</t>
  </si>
  <si>
    <t>SUMINISTRO Y COLOCACIÓN DE MALLA ELECTROSOLDADA 6 X 6 / 6 - 6 EN LOSA DE ENTREPISO Y AZOTEA, INCLUYE: MATERIALES, TRAZO, CORTES, EMPALMES, DESPERDICIOS, SUJECION A LOSACERO, CALZAS, MANO DE OBRA, ACARREOS, FLETES, ELEVACIÓN DE MATERIALES HASTA EL LUGAR DE SU UTILIZACIÓN, LIMPIEZA Y RETIRO DE SOBRANTES FUERA DE LA OBRA, EQUIPO, HERRAMIENTA Y TODO LO NECESARIA PARA SU CORRECTO FUNCIONAMIENTO.</t>
  </si>
  <si>
    <t>SUMINISTRO, COLOCACION Y FIJACION DE LAMINA ESTRIADA ACRILICA DE 8 MM. DE ESPESOR, INCLUYE: MATERIALES, TRASLAPES, CORTES, ACCESORIOS PARA FIJACION, ANDAMIOS, HERRAMIENTA, MANO DE OBRA, ACARREOS FUERA Y DENTRO DE LA OBRA, TRABAJO TERMINADO SEGUN PROYECTO.</t>
  </si>
  <si>
    <t>KIT</t>
  </si>
  <si>
    <t>SUMINISTRO Y COLOCACION DE NERVADURA ARMADA CON DOS VARILLAS DE 3/8" Y SILLETAS DE 1/4" @ 1.00 MTS. INCLUYE: MATERIAL, MANO DE OBRA, HERRAMIENTA, EQUIPO Y ACARREOS DENTRO Y FUERA DE LA OBRA.</t>
  </si>
  <si>
    <t>FABRICACION, SUMINSITRO Y COLOCACION DE ARMADURA INTRAROOF PARA FORRO DE COLUMNAS FALSAS Y ALOJAR BAP, INCLUYE: MATERIALES, MANO DE OBRA, EQUIPO, HERRAMIENTA Y ACARREO DENTRO Y FUERA DE LA OBRA.</t>
  </si>
  <si>
    <t>MURO DE CONCRETO F´c=250kg/cm2, DE 12 cm. DE ESP. ARMADO CON UNA CUADRICULA DE VARILLAS DEL No. 3 @15cm. EN AMBOS SENTIDOS, INCLUYE: CIMBRADO CON MADERA DE PINO DE 3a, COLADO, IMPERMEABILIZANTE INTEGRAL EN EL CONCRETO, DESCIMBRADO, REVOLVEDORA, VIBRADOR, ALAMBRE, CORTES, TRASLAPES, ACARREOS DENTRO Y FUERA DE LA OBRA, LIMPIEZA, HERRAMIENTAS Y MANO DE OBRA.</t>
  </si>
  <si>
    <t>SUMINISTRO Y COLOCACION DE LOSA DE CONCRETO DE F`C=250 ARMADA CON VARILLA DEL No. 3 @ 15 CMS., INCLUYE: CIMBRADO Y DESCIMBRADO, CURADO, MATERIALES, MANO DE OBRA, ACARREOS DENTRO Y FUERA DE LA OBRA</t>
  </si>
  <si>
    <t>CIMBRA PARA MUROS Y COLUMNAS APARENTE CON TRIPLAY DE PINO  DE 16 MM, INCL.: CIMBRADO Y DESCIMBRADO, HERRAMIENTA, MANO DE OBRA Y ACARREOS FUERA Y DENTRO DE LA OBRA,MATERIALES, ANDAMIOS A CUALQUIER ALT., MADERA DE PINO DE 3A, PARA SOPORTE, CONTRAVENTEO Y ARRASTRES (POLINES, BARROTES Y CHAFLANES).</t>
  </si>
  <si>
    <t>CIMBRA PARA CADENAS Y CASTILLOS CON MADERA DE PINO DE 3a. MEDIDA POR SUPERFICIE DE CONTACTO, INCLUYE: MATERIALES, MANO DE OBRA EN HABILITADO, CIMBRADO, DESCIMBRADO Y TODO LO NECESARIO PARA SU CORRECTA EJECUCION</t>
  </si>
  <si>
    <t>CIMBRA DE MADERAS PARA ACABADOS NO APARENTES EN  LOSAS , CON ALTURA DE OBRA FALSA HASTA DE 3.60  M. INCLUYE FLETES  Y MANIOBRAS  LOCALES  DEL MATERIAL,  FABRICACION, CIMBRADO,  DECIMBRADO, Y TERMINADOS  DEL AREA COLADA.</t>
  </si>
  <si>
    <t>SUMINISTRO, FABRICACION, TRANSPORTE Y MONTAJE DE ESTRUCTURA LIGERA TIPO 1 A 2 AGUAS, FORMADA POR PERFILES ESTRUCTURALES NO MAYORES DE 3", INCLUYE: HERRAMIENTA, MANO DE OBRA Y ACARREOS FUERA Y DENTRO DE LA OBRA.</t>
  </si>
  <si>
    <t>SUMINISTRO Y COLOCACION DE JUNTA  CONSTRUCTIVA  A BASE DE CELOTEX IMPREGNADO, PARA JUNTAS FRIAS EN CONSTRUCCION DE EDIFICIOS, INCLUYENDO: HERRAMIENTA, MANO DE OBRA, ACARREOS FUERA Y DENTRO DE LA OBRA, CORTES, AJUSTES, COLOCACION, DESPERDICIOS, CANALETA. JUNTA DE ANCHO VARIABLE Y 13 MM. DE ESPESOR.</t>
  </si>
  <si>
    <t>SUMINISTRO DE Y CONSTRUCCION DE JUNTA DE DILATACION DE 2 X 10 CMS EN CANCHA A BASE DE ARENA Y ASFALTO, INCLUYE, MATERIAL Y MANO DE OBRA ACARREOS DENTRO Y FUERA DE LA OBRA.</t>
  </si>
  <si>
    <t>SUMINISTRO Y COLOCACION DE JUNTA CONSTRUCTIVA A BASE DE CELOTEX, PARA JUNTAS FRIAS EN CONSTRUCCION DE EDIFICIOS, INCLUYE: HERRAMIENTA,  MANO DE OBRA, ACARREOS DENTRO Y FUERA DE LA OBRA, CORTES, AJUSTES, COLOCACION Y DESPERDICIOS.</t>
  </si>
  <si>
    <t>JUNTA CONSTRUCTIVA SOBRE LOSA DE ENTREPISO A BASE DE SARDINEL ESTRIADO DE ALUMINIO DE 3" FIJADO SOBRE UN LADO, CON PIJAS Y TAQUETE DE PLASTICO A CADA 30CM INCLUYE:, MATERIALES, HERRAMIENTA, EQUIPO, MANO DE OBRA Y ACARREO DENTRO Y FUERA DE LA OBRA.</t>
  </si>
  <si>
    <t>GUARNICION DE CONCRETO F'C= 150 KG/CM2 SIN ARMAR DE 0.20x0.15x0.45 MTS; INCL.: MATERIALES, HERRAMIENTA, MANO DE OBRA, CIMBRA APARENTE Y ACARREOS.</t>
  </si>
  <si>
    <t>GUARNICION DE CONCRETO F'C= 150 KG/CM2 DE 15X20X40 MTS; CON ACABADO PULIDO EN CORONA, INCLUYE: MATERIALES, HERRAMIENTA, MANO DE OBRA, CIMBRA,  ACARREOS FUERA Y DENTRO DE LA OBRA Y TODO LO NECESARIO PARA SU EJECUCION.</t>
  </si>
  <si>
    <t>JUNTA DE DILATACION DE 1 CM. DE ANCHO POR 10 CMS. DE ALTO A BASE DE PLACA DE POLIESTIRENO DE 8 CMS. DE ALTO Y MATERIAL ASFALTICO DE 2 CMS  DE ALTURA (CEMENTO ASFALTICO No. 6 O SIMILAR); INCL.: HERRAMIENTA, MANO DE OBRA, MATERIALES Y ACARREOS FUERA Y DENTRO DE LA OBRA.</t>
  </si>
  <si>
    <t>SEPARACION DE MURO-COLUMNA CON CANAL DE LAM. No.  18 DE 0.37 MTS. DE DESARROLLO CON PLACA DE POLIESTIRENO DE 3/4" , FIJADA A COLUMNA O CASTILLO CON CLAVOS MULTITIPO "PS" DE 2" X 5/16", MEDIANTE BALAZO, INCLUYE: FIJACION, HERRAMIENTA, MATERIALES, MANO DE OBRA, ACARREOS DENTRO Y FUERA DE LA OBRA.</t>
  </si>
  <si>
    <t>SEPARACION DE MURO-COLUMNA CON CANAL DE LAM. No.  18 DE 0.28 MTS. DE DESARROLLO CON PLACA DE POLIESTIRENO DE 3/4" X 15 CM. DE ANCHO, FIJADA A COLUMNA O CASTILLO CON CLAVOS MULTITIPO "PS" DE 2" X 5/16", MEDIANTE BALAZO, INCLUYE: FIJACION, HERRAMIENTA, MATERIALES, MANO DE OBRA, ACARREOS DENTRO Y FUERA DE LA OBRA.</t>
  </si>
  <si>
    <t>SUMINISTRO Y COLOCACION DE LOSA A BASE DE PANEL COVINTEC, MATERIALES PARA FIJACION, ACERO DE REFUERZO, CAPA DE COMPRESION DE 5 CMS., MORTERO CEMENTO ARENA 1:4, INCLUYE: MALLA-UNION, MALLA-ESQUINERO, CORTES, REFUERZOS, CIMBRA, MATERIALES, HERRAMIENTA, MANO DE OBRA Y ACARREOS FUERA Y DENTRO DE LA OBRA.</t>
  </si>
  <si>
    <t>SUMINISTRO, COLOCACION Y FIJACION DE LOSA LIGERA DE 14 CMS. DE ESPESOR CON PANEL COVINTEC DE 76 MM. CAPA DE COMPRESION DE CONCRETO F'C=200KG/CM2 DE 5 CMS DE ESPESOR, LECHO INFERIOR APLANADO A DOS MANOS LA PRIMERA DE 1 CM Y LA SEGUNDA DE 0.5 CMS DE ESPESOR CON MORTERO CEM-CAL-ARENA-AGUA 1:1:6:1.5 CON FIBRA SINTETICA (MICROFIBRA) EN PROPORCION  DE 600 GRS.x M3 DE MORTERO. INCLUYE: FABRIMALLA DE UNION, MALLA ESQUINERO, GRAPAS, APUNTALAMIENTOS (MADRINAS, ARRASTRES), MATERIALES PARA SU FIJACION, ANDAMIOS, NIVELADO, PLOMEADO, CORTES, HERRAMIENTAS, MANO DE OBRA, ACARREOS DENTRO Y FUERA DE LA OBRA, TRABAJO TERMINADO A CUALQUIER ALTURA.</t>
  </si>
  <si>
    <t>SEPARACION DE MURO-COLUMNA CON CANAL DE LAM. No. 18 DE 0.29 MTS. DE DESARROLLO CON PLACA DE POLIESTIRENO DE 3/4" X 15 CM. DE ANCHO, FIJADA A COLUMNA O CASTILLO CON CLAVOS MULTITIPO "PS" DE 2" X 5/16", MEDIANTE BALAZO, INCLUYE: FIJACION, HERRAMIENTA, MATERIALES, MANO DE OBRA, ACARREOS DENTRO Y FUERA DE LA OBRA.</t>
  </si>
  <si>
    <t>SEPARACION DE MURO-COLUMNA CON CANAL DE LAM. No. 18 DE 0.22 MTS. DE DESARROLLO CON PLACA DE POLIESTIRENO DE 3/4" X 15 CM. DE ANCHO, FIJADA A COLUMNA O CASTILLO CON CLAVOS MULTITIPO "PS" DE 2" X 5/16", MEDIANTE BALAZO, INCLUYE: FIJACION, HERRAMIENTA, MATERIALES, MANO DE OBRA, ACARREOS DENTRO Y FUERA DE LA OBRA.</t>
  </si>
  <si>
    <t>SUMINISTRO Y COLOCACION DE UNICEL 3/4" DE ESPESOR Y 16.5 CM. DE ANCHO. INCLUYE: MATERIALES, MANO DE OBRA, HERRAMIENTA, ACARREOS Y TODO LO NECESARIO PARA SU CORRECTA COLOCACION.</t>
  </si>
  <si>
    <t>SEPARACION DE MURO-COLUMNA CON DOBLE CANAL DE LAMINA CAL. 18 DE 0.24 MTS Y 0.21 MTS. DE DESARROLLO CON PLACA DE POLIESTIRENO DE 3/4" x 0.14 CMS. DE ANCHO FIJADA A  COLUMNA CON CLAVOS MULTITIPO "PS" DE 1" x 5/6-" MEDIANTEBALAZS, INCLUYE: FIJACION, HERRAMIENTA, MATERIALES, PINTURA ANTICORROSIVA, MANO DE OBRA, HERRAMIENTA Y ACARREOS FUERA Y DENTRO DE LA OBRA.</t>
  </si>
  <si>
    <t>SEPARACION DE MURO-COLUMNA CON CANAL DE LAM. No.  22  DE 0.28 MTS. DE DESARROLLO CON PLACA DE POLIESTIRENO DE 3/4" X 15 CM. DE ANCHO, FIJADA A COLUMNA O CASTILLO CON CLAVOS MULTITIPO "PS" DE 2" X 5/16", MEDIANTE BALAZO, INCLUYE: FIJACION, HERRAMIENTA, MATERIALES, MANO DE OBRA, ACARREOS DENTRO Y FUERA DE LA OBRA.</t>
  </si>
  <si>
    <t>CONCRETO F`C= 50 KG/CM2 EN ELEMENTOS ESTRUCTURALES, PARA CUBRIR EL ACERO DE REFUERZO EN ADOSAMIENTOS FUTUROS, A CUALQUIER ALTURA, INCLUYE: MATERIALES, HERRAMIENTA, MANO DE OBRA, ACARREOS FUERA Y DENTRO DE LA OBRA.</t>
  </si>
  <si>
    <t>JUNTA CONSTRUCTIVA ENTRE DADOS D-2 Y D-1, EN LA CIMENTACION, COMO CIMBRA MUERTA Y COMO SEPARADOR CONSTRUCTIVO ESTRUCTURAL, A BASE DE PLACA DE POLIESTIRENO DE 1" DE ESPESOR, SUJETADA CON ALAMBRE DE AMARRE Y CONFINADA CON MADERA DE PINO DE 3ra, INCLUYE: MATERIALES, MANO DE OBRA Y HERRAMIENTA, ACARREOS, DENTRO Y FUERA DE LA OBRA.</t>
  </si>
  <si>
    <t>JUNTA CONSTRUCTIVA ENTRE DADOS  D-1, EN LA CIMENTACION, COMO CIMBRA MUERTA Y COMO SEPARADOR CONSTRUCTIVO ESTRUCTURAL, A BASE DE PLACA DE POLIESTIRENO DE 2" DE ESPESOR, SUJETADA CON ALAMBRE DE AMARRE Y CONFINADA CON MADERA DE PINO DE 3ra, INCLUYE: MATERIALES, MANO DE OBRA Y HERRAMIENTA, ACARREOS, DENTRO Y FUERA DE LA OBRA.</t>
  </si>
  <si>
    <t>JUNTA DE CONTRACCION A BASE DE SELLO ASFALTICO No. 6, O SIMILAR CON TABLERO MACHO O TABLERO HEMBRA. (SEGUN PROYECTO DEL INIFECH)</t>
  </si>
  <si>
    <t>LOSA A BASE DE QUALYLOSA COVINTEC DE (1.22x4.00m Y 1.22x3.25m) DE 4" CON AUTOENSAMBLE  Y CAPA DE COMPRESION DE CONCRETO F'C=200 Kg/Cm². DE 8cms. DE ESPESOR SOBRE LECHO SUPERIOR, DEBERA CONSIDERAR EL ACERO GRUESO EN EL LECHO INFERIOR, ADEMAS INCLUYE: APLANADO EN LA PARTE INFERIOR, CON MORTERO CEMENTO-CALHIDRA- ARENA EN PROPORCION 1:1:6, APLICANDO DOS CAPAS DE MORTERO HASTA ALCANZAR UN ESPESOR DE 1.5cms., ADEMAS SE ARMAN SOBRE MADRINAS Y POLINES SEPARADOS A CADA 90cms. ENTRE SI, DEJANDO CONTRAFLECHAS, LAS MADRINA DEBERAN COLOCARSE EN EL SENTIDO LARGO DE LA LOSA Y SE PODRAN REMOBER EN 14 DIAS DESPUES DE HABER COLADO, DEJANDO PUNTALES AL CENTRO DEL CLARO HASTA LOS 30 DIAS. MATERIALES, HERRAMIENTA, MANO DE OBRA Y ACARREOS FUERA Y DENTRO DE LA OBRA.</t>
  </si>
  <si>
    <t>LOSA A BASE DE QUALYLOSA COVINTEC DE (1.22x5.00m) DE 4" CON AUTOENSAMBLE  Y CAPA DE COMPRESION DE CONCRETO F'C=200 Kg/Cm². DE 8cms. DE ESPESOR SOBRE LECHO SUPERIOR, DEBERA CONSIDERAR EL ACERO GRUESO EN EL LECHO INFERIOR, ADEMAS INCLUYE: APLANADO EN LA PARTE INFERIOR, CON MORTERO CEMENTO-CALHIDRA- ARENA EN PROPORCION 1:1:6, APLICANDO DOS CAPAS DE MORTERO HASTA ALCANZAR UN ESPESOR DE 1.5cms., ADEMAS SE ARMAN SOBRE MADRINAS Y POLINES SEPARADOS A CADA 90cms. ENTRE SI, DEJANDO CONTRAFLECHAS, LAS MADRINA DEBERAN COLOCARSE EN EL SENTIDO LARGO DE LA LOSA Y SE PODRAN REMOBER EN 14 DIAS DESPUES DE HABER COLADO, DEJANDO PUNTALES AL CENTRO DEL CLARO HASTA LOS 30 DIAS. MATERIALES, HERRAMIENTA, MANO DE OBRA Y ACARREOS FUERA Y DENTRO DE LA OBRA.</t>
  </si>
  <si>
    <t>LOSA A BASE DE QUALYLOSA COVINTEC DE (1.22x4.00m) DE 4" CON AUTOENSAMBLE  Y CAPA DE COMPRESION DE CONCRETO F'C=200 Kg/Cm². DE 7cms. DE ESPESOR SOBRE LECHO SUPERIOR, DEBERA CONSIDERAR EL ACERO GRUESO EN EL LECHO INFERIOR, ADEMAS INCLUYE: APLANADO EN LA PARTE INFERIOR, CON MORTERO CEMENTO-CALHIDRA- ARENA EN PROPORCION 1:1:6, APLICANDO DOS CAPAS DE MORTERO HASTA ALCANZAR UN ESPESOR DE 1.5cms., ADEMAS SE ARMAN SOBRE MADRINAS Y POLINES SEPARADOS A CADA 90cms. ENTRE SI, DEJANDO CONTRAFLECHAS, LAS MADRINA DEBERAN COLOCARSE EN EL SENTIDO LARGO DE LA LOSA Y SE PODRAN REMOBER EN 14 DIAS DESPUES DE HABER COLADO, DEJANDO PUNTALES AL CENTRO DEL CLARO HASTA LOS 30 DIAS. MATERIALES, HERRAMIENTA, MANO DE OBRA Y ACARREOS FUERA Y DENTRO DE LA OBRA.</t>
  </si>
  <si>
    <t>LOSA A BASE DE QUALYLOSA COVINTEC DE (1.22x3.25m) DE 4" CON AUTOENSAMBLE  Y CAPA DE COMPRESION DE CONCRETO F'C=200 Kg/Cm². DE 6cms. DE ESPESOR SOBRE LECHO SUPERIOR, DEBERA CONSIDERAR EL ACERO GRUESO EN EL LECHO INFERIOR, ADEMAS INCLUYE: APLANADO EN LA PARTE INFERIOR, CON MORTERO CEMENTO-CALHIDRA- ARENA EN PROPORCION 1:1:6, APLICANDO DOS CAPAS DE MORTERO HASTA ALCANZAR UN ESPESOR DE 1.5cms., ADEMAS SE ARMAN SOBRE MADRINAS Y POLINES SEPARADOS A CADA 90cms. ENTRE SI, DEJANDO CONTRAFLECHAS, LAS MADRINA DEBERAN COLOCARSE EN EL SENTIDO LARGO DE LA LOSA Y SE PODRAN REMOBER EN 14 DIAS DESPUES DE HABER COLADO, DEJANDO PUNTALES AL CENTRO DEL CLARO HASTA LOS 30 DIAS. MATERIALES, HERRAMIENTA, MANO DE OBRA Y ACARREOS FUERA Y DENTRO DE LA OBRA.</t>
  </si>
  <si>
    <t>SUMINISTRO Y COLOCACION DE JUNTA CONSTRUCTIVA A BASE DE PLACA DE UNICEL DE 15 CMS. DE ANCHO Y 1" DE ESPESOR, INCLUYE: MATERIAL PARA SU FIJACION, ACARREOS DENTRO Y FUERA DE LA OBRA.</t>
  </si>
  <si>
    <t>REFORZAMIENTO EN MUROS CON CADENA DE 3.00 MTS. DE LONGITUD DE 15x15 CMS. ARMADO CON 4 VS. DEL No. 3 Y ESTRIBOS DEL No. 2 @ 15 CMS. DE CONCRETO F'C=250 KG/CM2, EMPOTRADA A LOS CASTILLOS EXISTENTES, INCLUYE: DEMOLICION DEL MURO DEL TABIQUE, CIMBRADO Y DESCIMBRADO, COLADO, HERRAMIENTA, MANO DE OBRA Y ACARREOS FUERA Y DENTRO DE LA OBRA.</t>
  </si>
  <si>
    <t>SUMINISTRO Y COLOCACION DE PLACA DE NEOPRENO DE 1" DE ESPESOR, INCLUYE: CORTES, FIJACION, HERRAMIENTA, MANO DE OBRA, ACARREOS FUERA Y  DENTRO DE LA OBRA</t>
  </si>
  <si>
    <t>SEPARACION DE MURO-COLUMNA CON CANAL DE LAM. No.  18 DE 0.28 MTS. DE DESARROLLO CON PLACA DE POLIESTIRENO DE 2 CM. DE ESPESOR POR 15 CM. DE ANCHO, INCLUYE: FIJACION, HERRAMIENTA, MATERIALES, MANO DE OBRA, ACARREOS DENTRO Y FUERA DE LA OBRA.</t>
  </si>
  <si>
    <t>SUMINISTRO, COLOCACION Y FIJACION DE CUBIERTA DE LAMINA DE POLICARBONATO A CUALQUIER ALTURA COLOR SEGUN SE INDIQUE EN PROYECTO, INCLUYE: CANAL DE ALUMINIO ANODIZADO NATURAL DE 6" X 3", PIJA AUTOTALADRANTE CABEZA HEXAGONAL TROPICALIZADA No. 10 X 1", 1/4"X1/2", RONDANA SELLADORA CON SELLO DE NEOPRENO VULCANIZADO GALVANIZADA DE 1/4"X1" DE DIAMETRO EXTERNO, CINTA NORGLAZE F-950, BLANCA, SILICON NEUTRO 791 BLANCO, HERRAMIENTA, MANO DE OBRA, ACARREOS FUERA Y DENTRO DE LA OBRA, TRABAJO TERMINADO SEGUN PROYECTO.</t>
  </si>
  <si>
    <t>SUMINISTRO, COLOCACION Y FIJACION DE CUBIERTA DE LAMINA DE POLICARBONATO A CUALQUIER ALTURA COLOR SEGUN SE INDICA EN PROYECTO, EN FORMA DE ARCO, INCLUYE: , PIJA AUTOTALADRANTE CABEZA HEXAGONAL TROPICALIZADA No. 10X1", 1/4"X1/2", RONDANA SELLADORA CON SELLO DE NEOPRENO VULCANIZADO GALVANIZADA DE 1/4"X1" DE DIAMETRO EXTERNO, CINTA NORGLAZE F-950, BLANCA, SILICON NEUTRO 791 BLANCO, HERRAMIENTA, MANO DE OBRA, TRABAJO TERMINADO SEGUN PROYECTO. (RENTA DE PLANTA PARA SOLDAR)</t>
  </si>
  <si>
    <t>SUMINISTRO Y COLOCACION DE JUNTA CONSTRUCTIVA A BASE DE NEOPRENO, PARA JUNTAS ENTRE MUROS DE CONCRETO Y FIRME DE CONCRETO, INCLUYE: CORTES, AJUSTES, COLOCACION, DESPERDICIOS, JUNTA DE 1" DE ESPESOR Y TODO LO NECESARIO PARA SU CORRECTA EJECUCION</t>
  </si>
  <si>
    <t>JUNTA DE POLIESTIRENO DE 1" DE ESPESOR Y 15 CMS DE ANCHO PARA FORMACION DE JUNTA CONSTRUCTIVA ENTRE MURO Y COLUMNA, INCLUYE: MATERIALES, HERRAMIENTA, MANO DE OBRA Y ACARREOS FUERA Y DENTRO DE LA OBRA.</t>
  </si>
  <si>
    <t>SUMINISTRO Y COLOCACION DE CONCRETO HIDRAULICO PREMEZCLADO CON ESPESOR DE 10 A 15 CMS., ACABADO RAYADO TRANSVERSAL CON PEINE FLEX, INCLUYE: CONCRETO PARA PAVIMENTOS MR= 3.43 MPA (35 GKF/CM2): REVENIMIENTO : 100 + -25 MM., CIMBRA, METALICA, CURADO CON POLIETILENO, NO INCLUYE AGUA, SELLO RETACADA CON CINTILLA DE RESPALDO BACKER-ROD DE 1/4", SELLADO CON MATERIAL SEMIRIGIDO EUCO 700 DE DOS COMPONENTES BACKER-ROD, SELLO, LIMPIEZA DE LA SUPERFICIE, ASERRADOS DE JUNTAS CON CORTADORA DE DISCO DE DIAMANTE DE 1/4" DE ANCHO, HERRAMIENTA MENOR, MANO DE OBRA Y TODO LO NECESARIO PARA SU CORRECTA EJECUCION.</t>
  </si>
  <si>
    <t>SUMINISTRO Y COLOCACION DE MALLA ELECTROSOLDADA 6-6/4-4, EN LOSACERO, INCLUYE: ALAMBRE DE AMARRE, MATERIALES, HERRAMIENTA, MANO DE OBRA, ACARREOS FUERA Y DENTRO DE LA OBRA.</t>
  </si>
  <si>
    <t>SUMINISTRO Y COLOCACION DE PUNTALES PARA RECIBIR LOSA DE CONCRETO A BASE DE MADERA O ESTRUCTURA METALICA, INCLUYE: MANO DE OBRA, HERRAMIENTA Y ACARREOS DENTRO Y FUERA DE LA OBRA.</t>
  </si>
  <si>
    <t>SUMINISTRO Y COLOCACION DE CASETON DE POLIESTIRENO DE 25 CMS. DE ESPESOR EN LOSA, SEGUN PROYECTO; INCLUYE: MALLA LAC 6-6/10-10, MATERIALES, FIJACION, CORTES, ANDAMIOS A CUALQUIER ALTURA, HERRAMIENTA, MANO DE OBRA, ACARREOS DENTRO Y FUERA DE LA OBRA. HERRERIA</t>
  </si>
  <si>
    <t>ANCLAJE DE TRABE T-2  DE SECCION DE 17x50CM ELABORADO CON CONCRETO F'C=250 KG/CM², Y ARMADO CON 6 VARILLAS DEL No.4 Y ESTRIBOS DEL No.2 A CADA 25 CMS, INCLUYE: CIMBRADO Y DESCIMBRADO CON MADERA DE PINO DE 3a., HERRAMIENTA, EQUIPO Y MANO DE OBRA.</t>
  </si>
  <si>
    <t>ANCLAJE DE TRABE T-2 DE SECCION DE 25x25 CM ELABORADO CON CONCRETO F'C= 250 KG/CM2, ARMADO CON 4 VARILLAS No. 4 Y 2 VARILLAS No. 3; ESTRIBOS No. 3 A CADA 25 CMS INCLUYE: CIMBRADO Y DESCIMBRADO CON MADERA DE PINO DE 3a., HERRAMIENTA, EQUIPO Y MANO DE OBRA.</t>
  </si>
  <si>
    <t>ANCLAJE DE TRABE T-1  DE SECCION DE 20x40CM ELABORADO CON CONCRETO F'C=250 KG/CM², Y ARMADO CON 4 VARILLAS DEL No.4 Y ESTRIBOS DEL No.2 A CADA 20 CMS, INCLUYE: CIMBRADO Y DESCIMBRADO CON MADERA DE PINO DE 3a., HERRAMIENTA, EQUIPO Y MANO DE OBRA.</t>
  </si>
  <si>
    <t>ANCLAJE T-1 DE SECCION 20x60CM CON CONCRETO F'C=250 KG/CM2, Y ARMADO CON 4 VARILLAS DEL No. 5 Y 2 VARILLAS No. 3, ESTRIBOS DEL No. 3 @ 20CMS, INCLUYE: CIMBRADO Y DESCIMBRADO CON MADERA DE PINO DE 3a; HERRAMIENTA, EQUIPO Y MANO DE OBRA.</t>
  </si>
  <si>
    <t>ANCLAJE DE CASTILLO DE CONCRETO F'C=250 KG/CM2, EN FORMA DE TRAPECIO CON LADOS DE 25, 21, 15, 10 CMS. ARMADO CON 4 VARILLAS DEL No.3 ESTRIBOS DEL No.2 @ 20 CMS. INCLUYE: CIMBRA COMUN, COLADO, VIBRADO, DESCIMBRADO, HABILITADO, ARMADO, CORTES, TRASLAPES, CRUCE DE VARILLAS, GANCHOS, HERRAMIENTAS, MANO DE OBRA, ACARREOS DENTRO Y FUERA DE LA OBRA.</t>
  </si>
  <si>
    <t>ANCLAJE DE CASTILLO DE CONCRETO F'C=250 KG/CM2, EN FORMA DE PENTAGONO CON LADOS DE 20,15,15,15,15 CMS. ARMADO CON 5 VARILLAS DEL No.3 ESTRIBOS DEL No.2 @ 20 CMS. INCLUYE: CIMBRA COMUN, COLADO, VIBRADO, DESCIMBRADO, HABILITADO, ARMADO, CORTES, TRASLAPES, CRUCE DE VARILLAS, GANCHOS, HERRAMIENTAS, MANO DE OBRA, ACARREOS DENTRO Y FUERA DE LA OBRA.</t>
  </si>
  <si>
    <t>ANCLAJE DE CASTILLO DE CONCRETO F'C=250 KG/CM2, DE 15 x 55 CMS. ARMADO CON 6 VARILLAS DEL No.3, ESTRIBOS DEL No.2 @ 20 CMS. INCLUYE: CIMBRA COMUN, COLADO, VIBRADO, DESCIMBRADO, HABILITADO, ARMADO, CORTES, TRASLAPES, CRUCE DE VARILLAS, GANCHOS, HERRAMIENTAS, MANO DE OBRA, ACARREOS DENTRO Y FUERA DE LA OBRA.</t>
  </si>
  <si>
    <t>ANCLAJE DE CASTILLO DE CONCRETO F'C=250 KG/CM2, DE 15 x 15 CMS. ARMADO CON 4 VARILLAS DEL No.3, ESTRIBOS DEL No.2 @ 20 CMS. INCLUYE: CIMBRA COMUN, COLADO, VIBRADO, DESCIMBRADO, HABILITADO, ARMADO, CORTES, TRASLAPES, CRUCE DE VARILLAS, GANCHOS, HERRAMIENTAS, MANO DE OBRA, ACARREOS DENTRO Y FUERA DE LA OBRA</t>
  </si>
  <si>
    <t>ANCLAJE DE CASTILLOS DE CONCRETO F'C=250 KG/CM2. DE 15X20 CMS. ARMADO CON 4 VAR. No.3 Y EST. DEL No. 2 A/C 15 CMS. CON UNA SECCION DE CONCRETO DE 30X30X30 CMS. EN MURO DE MAMPOSTERIA, INCLUYE: ANDAMIOS, CIMBRA,HERRAMIENTA, ELEVACION DE MATERIAL, ACARREOS DENTRO Y FUERA DE LA OBRA, MANO DE OBRA.</t>
  </si>
  <si>
    <t>ANCLAJE A LOSA DE 10CMS DE ESPESOR, CON CONCRETO F'C=250 KG/CM², Y ARMADO CON VARILLAS DEL No.3 A CADA 20 CMS, EN AMBOS SENTIDOS INCLUYE: CIMBRADO Y DESCIMBRADO CON MADERA DE PINO DE 3a., HERRAMIENTA, EQUIPO Y MANO DE OBRA.</t>
  </si>
  <si>
    <t>ANCLAJE DE CASTILLO EN TRABE DE 15 X 20 DE SECCION, INCL: DEMOLICION, MORTERO CEM-ARENA PROP. 1:3,  MATERIALES, HERRAMIENTA, MANO DE OBRA, ACARREOS DENTRO Y FUERA DE LA OBRA.</t>
  </si>
  <si>
    <t>SUMINISTRO Y COLOCACION DE JUNTA CONSTRUCTIVA A BASE DE 2 PLACAS DE CELOTEX DE 1",  INCLUYE: MATERIALES, HERRAMIENTA,  MANO DE OBRA, ACARREOS DENTRO Y FUERA DE LA OBRA, CORTES, AJUSTES, COLOCACION Y DESPERDICIOS.</t>
  </si>
  <si>
    <t>CIMBRA EN MUROS Y COLUMNAS CON MADERA DE PINO DE 3ª ACABADO COMUN, MEDIDA POR SUPERFICIE DE CONTACTO,  INCLUYE: MATERIALES, MANO DE OBRA EN HABILITADO, HERRAMIENTA, ANDAMIOS A CUALQUIER ALTURA, SOPORTES, CONTRAVENTEO, ARRASTRES (POLINES, BARROTES, CHAFLANES), ACARREOS FUERA Y DENTRO DE LA OBRA.</t>
  </si>
  <si>
    <t>FABRICACION DE LOSA DE VIGUETA Y BOVEDILLA, CON FIRME DE COMPRESION DE 4 CM, PERALTE TOTAL DE 19 CM., INCLUYE: VIGUETA 14-36, BOVEDILLA DE CONCRETO DE 15X20X60 CM., CONCRETO F`C=250 KG/CM2, MALLA ELECTROSOLDADA 6-6/10-10, ANDAMIOS, APUNTALAMIENTO, MATERIALES, HERRAMIENTA, MANO DE OBRA, ACARREOS FUERA Y DENTRO DE LA OBRA.</t>
  </si>
  <si>
    <t>ANCLAJE DE CASTILLO EN MURO DE MAMPOSTERIA CON CONCRETO DE F'C=150 KG/CM2 DE 15x20 CMS., ARMADA CON 4 VS. DE No. 3, ESTRIBOS No. 2 @ 15 CMS., INCLUYE: CIMBRA, DESCIMBRADO, CONCRETO, MATERIALES, MANO DE OBRA, HERRAMIENTA Y ACARREOS FUERA Y DENTRO DE LA OBRA.</t>
  </si>
  <si>
    <t>CIMBRA MUERTA PARA ESTRUCTURA CON MADERA DE PINO DE 3a. ACABADO COMUN, MEDIDA POR SUPERFICIE DE CONTACTO, INCLUYE: HERRAMIENTA, ACARREOS FUERA Y DENTRO DE LA OBRA, MATERIALES, MANO DE OBRA EN HABILITADO, CIMBRADO Y DESCIMBRADO</t>
  </si>
  <si>
    <t>COLUMNA  DE CONCRETO F'C=250 KG/CM2. DE 30 X 30 CMS. ARMADO CON 6 VARILLAS No. 4, ESTRIBOS No. 2 A CADA 20 CMS. CON CIMBRA APARENTE CON TRIPLAY DE PINO DE 16 MM; INCLUYE: HABILITADO, CIMBRADO, DESCIMBRADO, HERRAMIENTA MENOR MANO DE OBRA, ACARREOS FUERA Y DENTRO DE LA OBRA Y TODO LO NECESARIO PARA SU CORRECTA EJECUCION.</t>
  </si>
  <si>
    <t>ANCLAJE DE TRABE T-3  DE SECCION 12x40 CM CON CONCRETO F`C=250 ARMADA CON 6 VARILLAS No.3 Y ESTRIBOS No.2 @ 20CM, INCLUYE: MATERIALES, CIMBRADO, DESCIMBRADO, MANO D OBRA, ACARREOS FUERA Y DENTRO DE LA OBRA.</t>
  </si>
  <si>
    <t>SUMINISTRO Y COLOCACION DE LOSA ESTRUCTURAL A BASE DE (LOSA ACERO DECK 25 SECC 4 GALV. CAL 22) A UNA ALTURA DE 5.00 MTS. PARA RECIBIR CONCRETO, INCLUYE: ELEVACION DE MATERIAL, TORNILLOS PARA SU FIJACION, SOLDADURA, CORTES RECTOS Y A 45°, DESBASTES, NIVELACION, HERRAMIENTA, MANO DE OBRA Y ACARREOS FUERA Y DENTRO DE LA OBRA.</t>
  </si>
  <si>
    <t>SUMINISTRO Y COLCACION DE ESTRUCTURA METALICA A BASEDE VIGA IPR 10" X 5 3/4 32.8 KG/M A UNA ALTURA DE 5 MTS  PARA RECIBIR (LOSA ACERO DECK 25 SECC 4 GALVA. CAL 22), INCLUYE: ELEVACION  DE MATERIAL, SOLDADURA, CORTES RECTOS Y A 45° GRADOS, DESBASTES, NIVELACION, HERRAMIENTA, MANO DE OBRA Y ACARREOS FUERA Y DENTRO DE LA OBRA.</t>
  </si>
  <si>
    <t>SUMINISTRO Y COLOCACION  DE ACERO ESTRUCTURAL A-36, FY= 2530 KG/CM2, INCLUYE PLACAS, ATIEZADORES (CARTABONES), COLUMNAS, BARRENOS, HOJALES, ANCLAS, TUERCAS, ROLDANAS, SOLDADURA CLASIFICACION E-7018 DE LA SERIE A.W.S Y ELECTRODOS SERIE E-60 (SEGUN ESPECIFICACIONES), TRAZO, ANDAMIOS, CORTES, NIVELADO, PINTURA ANTICORROSIVA, HERRAMIENTA, MANO DE OBRA, ACARREOS FUERA Y DENTRO DE LA OBRA, TRABAJO TERMINADO, SEGUN PROYECTO.</t>
  </si>
  <si>
    <t>SUMINISTRO, FABRICACION Y COLOCACION DE ARMADURA ESTRUCTURAL, A BASE DE CUERDAS SUPERIOR E INFERIOR  DE ANGULOS, MONTANTES Y DIAGONALES DE PTR, PLACAS DE ACERO PARA UNIR LAS CUERDAS CON LOS MONTANTES Y DIAGONALES, INCLUYE: CORTES, TRAZOS, NIVELADO, ALINEADO, ANDAMIOS, TENSORES, SOLDADURA, CLASIFICACION E-7018 DE LA SERIE A.W.S. Y ELECTRODOS E-60 (SEGUN ESPECIFICACIONES), PINTURA, ANTICORROSIVA, HERRAMIENTA, MANO DE OBRA, ACARREOS, FUERA Y DENTRO DE LA OBRA.</t>
  </si>
  <si>
    <t>SUMINISTRO, COLOCACION Y FIJACION DE CUBIERTA DE LAMINA DE POLICARBONATO DE 8 MM. DE ESPESOR, COLOR HUMO, INCLUYE: MATERIALES, TRASLAPES, CORTES, ACCESORIOS PARA FIJACION, ANDAMIOS, HERRAMIENTA, MANO DE OBRA, ACARREOS FUERA Y DENTRO DE LA OBRA, TRABAJO TERMINADO SEGUN PROYECTO.</t>
  </si>
  <si>
    <t>JUNTA CONSTRUCTIVA EN LOSAS DE ENTREPISO A BASE DE SARDINEL ESTRIADO INOXIDABLE DE 6", FIJADO SOBRE UN LADO CON PIJAS Y TAQUETES DE PLASTICO @ 30 CMS. INCLUYE: CELOTEX DE 13 MM. IMPREGNADO DE 13MM. DE ESPESOR. MATERIALES, HERRAMIENTAS, EQUIPO, MANO DE OBRA Y ACARREOS DENTRO Y FUERA DE LA OBRA.</t>
  </si>
  <si>
    <t>CONCRETO F'C=250KG/CM2 DE 15 CMS. DE ESPESOR EN CALLES CON CEMENTO NORMAL T.M.A. 3/4" ELABORADO EN OBRA CON REVOLVEDORA, VIBRADOR, INCLUYE: COLADO, VIBRADO, CURADO, CIMBRA EN LIMITES, REGLEADO, HERRAMIENTA, MANO DE OBRA Y ACARREOS FUERA Y DENTRO DE LA OBRA.</t>
  </si>
  <si>
    <t>GUARNICIONES CON SECCION DE 15x20x45CM CONCRETO F´C=200 KG/CM2 CON CEMENTO NORMAL T.M.A. 3/4" ELABORADO EN OBRA CON REVOLVEDORA, VIBRADOR, INCLUYE: HERRAMIENTA, MANO DE OBRA, ACARREOS FUERA Y DENTRO DE LA OBRA, COLOCADO, CURADO, CIMBRADO Y DESCIMBRADO.</t>
  </si>
  <si>
    <t>CONSTRUCCION DE LOSA DE AZOTEA A BASE DE PANEL QUALYLOSA DE 10 CMS. DE ESPESOR. INCLUYE: PANEL QUALYLOSA, OBRA FALSA, CONCRETO DE F¨C=250 KG/CM2, FORJADO Y APLANADO FINO CON MORTERO CEM-CAL-ARENA. PROP. 2:1:4.5, HERRAMIENTAS, MANO DE OBRA Y ACARREOS DENTRO Y FUERA DE LA OBRA.</t>
  </si>
  <si>
    <t>GUARNICIÓN DE CONCRETO SIMPLE F'C=150 KG/CM2.CON SECCIÓN TRAPEZOIDAL DE 15x40x30CMS. CON CIMBRA APARENTE, INCL.: TRAZO, NIVELACIÓN, PREPARACIÓN DE LA SUPERFICIE, MATERIALES, HERRAMIENTA,  MANO DE OBRA, ACARREOS FUERA Y DENTRO DE LA OBRA, CIMBRADO, DESCIMBRADO, COLADO Y CURADO.</t>
  </si>
  <si>
    <t>JUNTA RANURADA A BASE DE DUELA DE MADERA DE DESECHO, INCLUYE: MATERIALES, HERRAMIENTA, MANO DE OBRA, ACARREOS FUERA Y DENTRO DE LA OBRA, SEGÚN PROYECTO.</t>
  </si>
  <si>
    <t>SUMINISTRO, COLOCACION Y FIJACION DE CUBIERTA DE LAMINA DE POLICARBONATO DE 6 MM. DE ESPESOR, COLOR AZUL, INCLUYE: MATERIALES, TRASLAPES, CORTES, ACCESORIOS PARA FIJACION, ANDAMIOS, HERRAMIENTA, MANO DE OBRA, ACARREOS FUERA Y DENTRO DE LA OBRA, TRABAJO TERMINADO SEGUN PROYECTO.</t>
  </si>
  <si>
    <t>SUMINISTRO, COLOCACION Y FIJACION DE CUBIERTA DE LAMINA DE POLICARBONATO DE 8 MM. DE ESPESOR, COLOR SEGUN ESPECIFICACIONES DEL PROYECTO, INCLUYE: MATERIALES, TRASLAPES, CORTES, DOBLECES, ACCESORIOS PARA FIJACION, ANDAMIOS, HERRAMIENTA, MANO DE OBRA, ACARREOS FUERA Y DENTRO DE LA OBRA, TRABAJO TERMINADO SEGUN PROYECTO.</t>
  </si>
  <si>
    <t>CIMBRA METALICA PARA SISTEMA DE APUNTALAMIENTO EN LOSAS Y TRABES, INCLUYE: MARCO BASE Y EXTENSIBLE, CRUCETA, VIGA MADRINA, PIE DERECHO, TORNILLO DE AJUSTE Y CABEZAL, ARMADO Y DESARMADO DE ESTRUCTURA, ANDAMIOS, EQUIPO, HERRAMIENTA, MANO DE OBRA, ACARREOS DENTRO Y FUERA DE LA OBRA.</t>
  </si>
  <si>
    <t>SUMINISTRO Y COLOCACION DE JUNTA FRIA EN MURO PERIMETRAL, A BASE DE CIMBRA MUERTA (CIMBRAPLAY 16MM), INCLUYE: MATERIAL MANO DE OBRA, HERRAMIENTA, MATERIALES Y ACARREOS FUERA Y DENTRO DE LA OBRA.</t>
  </si>
  <si>
    <t>GUARNICION DE CONCRETO F'C=200 KG/CM2 DE 15X20X30 CM. DE SECCION, INCLUYE:CIMBRA APARENTE,ACARREOS, DEMOLICION DEL EXISTENTE, HERRAMIENTA MENOR Y MANO DE OBRA</t>
  </si>
  <si>
    <t>SUMINISTRO POLIN MONTEN DE 8"x6" CAL.14, INCLUYE: ACARREOS DENTRO Y FUERA DE LA OBRA.</t>
  </si>
  <si>
    <t>SUMINISTRO REDONDO ESTRUCTURAL 3/8", INCLUYE: ACARREOS DENTRO Y FUERA DE LA OBRA</t>
  </si>
  <si>
    <t>SUMINISTRO Y COLOCACION DE PLACA PARA ANCLAJE DE VIGA TIPO "I" A BASE DE PLACA DE 0.18 X 0.40 X 1/2" CON 6 ANCLAS DE VARILLA DE 3/4" DE DIAMETRO Y 55 CMS DE DESARROLLO CADA UNA  CON CORDON DE SOLDADURA ALREDEDOR DE LAS MISMAS DE 1/2" DE ESPESOR PARA UNIR CON LA PLACA , INCLUYE: CORTE, HABILITADO, SOLDADURA, EQUIPO, MANO DE OBRA , HERRAMIENTA , TRAZO Y NIVELACION TOPOGRAFICA PARA SU UBICACION, ANDAMIOS Y TODO LO NECESARIO PARA SU CORRECTA TERMINACION. (SEGUN CROQUIS E-08, DEL 13 /SEPT/06).</t>
  </si>
  <si>
    <t>SUMINISTRO , HABILITADO Y COLOCACION DE PLACAS DE 10 X 10 CM DE 1/4" DE ESPESOR CON 2 ANACLAS DE VAR. N°3 CON DESARROLLO DE 8 CM INCLUYE: CORTE DE PLACA CON EQUIPO DE OXIACETILENO, ESMERILADO DE ARISTAS CON PULIDORA , SOLDADURA PARA ANCLAS, EQUIPO DE SOLDAR , NIVELACION, PLOMEO Y FIJACION  DE LAS PLACAS AL ARMADO DEL MURO, DEMOLICION DE ELEMENTOS DE CONCRETO ARMADO F'C= 250 KG/CM2, ACARREO DEL MATERIAL RESULTANTE, FORJADO Y DETALLADO DE ACABADO, SOLDADURA AL ACERO EXISTENTE.</t>
  </si>
  <si>
    <t>SUMINISTRO Y MONTAJE DE MONTEN 4" X 2" CAL. 14, INCLUYE: SOLDADURA, MATERIALES, MANO DE OBRA, HERRAMIENTA Y ACARREOS FUERA Y DENTRO DE LA OBRA.</t>
  </si>
  <si>
    <t>JUNTA CONSTRUCTIVA DE POLIURETANO DE 2" DE ESPESOR POR 20 CMS DE ANCHO, INC. MATERIAL, MANO DE OBRA</t>
  </si>
  <si>
    <t>SUMINISTRO Y COLOCACIÓN DE CONECTOR DE ACERO No. 3 EN COLUMNAS DE 25 CMS. DE LONG. @ 50 CMS. EN EL CENTRO DE LA COLUMNA PARA LA UNIÓN DE CASTILLOS DE 15 X 15 EN MUROS DE CARGA INDICADOS EN PROYECTO, INCLUYE: FIJACIÓN, HERRAMIENTA, MANO DE OBRA, CORTES Y DOBLECES, ACARREO DENTRO Y FUERA DE LA OBRA.</t>
  </si>
  <si>
    <t>SUMINISTRO Y COLOCACIÓN DE LOSACERO SECCION 4, CALIBRE 22, CON RECUBRIMIENTO ZINTRO, PARA RECIBIR CONCRETO,VER DETALLE EN PLANOS, INCLUYE: MATERIALES, DESPERDICIOS, TRASLAPES, COCIDO CON ALAMBRE GALVANIZADO EN LA UNION LONGITUDINAL DE LA LAMINA @ 30 CMS., UTILIZANDO PUNZONADORA, FIJACIÓN CON PERNOS DE CONEXION TIPO NELSON DE 5/8" DE DIAMETRO @ 61 CMS., TRAZO, CORTE, PREPARACION, CARGA Y DESCARGA, FLETES,  ACARREOS, ALMACENAMIENTO, MANIOBRAS, IZAJES CON GRUA, ELEVACIONES, EQUIPOS EN TALLER Y EN CAMPO, MONTAJES, EQUIPO CONVENCIONAL Y ESPECIALIZADOS, MADRINAS Y/O APOYOS PROVISIONALES, CONEXIONES, CONTRAVENTEOS EN SU CASO, MANO DE OBRA, Y TODO LO NECESARIO PARA SU CORRECTA Y COMPLETA FABRICACION Y MONTAJE EN SITIO.</t>
  </si>
  <si>
    <t>SUMINISTRO, HABILITADO Y MONTAJE DE  DE REFUERZO EN TRABES PARA SOPORTE DE LOSA A BASE DE PLACA DE ACERO EN FORMA DE "J", INCLUYE: PLACA CONTINUA DE 6 CMS. DE ANCHO A BASE DE PLACA DE ACERO DE 1/4" DE ESPESOR, CON ANCLAS @ 40 CMS., AHOGADAS EN TRABES DE PLACA DE ACERO DE 1/4", LO ANTERIOR SEGUN PROYECTO, DESPERDICIOS, DESCALIBRES, TRAZO, CORTE, CARGA Y DESCARGA, FLETES, ACARREOS, ALMACENAMIENTO, MANIOBRAS, ELEVACIONES, EQUIPOS EN TALLER Y EN CAMPO, MONTAJES, SOLDADURAS DE TALLER Y EN CAMPO, MANO DE OBRA NORMAL Y ESPECIALIZADA, Y TODO LO NECESARIO PARA SU CORRECTA Y COMPLETA FABRICACION Y MONTAJE EN EL SITIO.</t>
  </si>
  <si>
    <t>LOSA DE CONCRETO F´C= 250 KG/CM2. DE 10 CMS. PARA ESCALERA ARMADA CON VARILLA No. 3/8" @ 20, 30 SEGÚN DISEÑO, EMPOTRADA EN MURO DE CONCRETO, INCLUYE: ARMADO, ACARREO, EQUIPO, HERRAMIENTA, MANO DE OBRA Y TODO LO NECESARIO PARA SU CORRECTA EJECUCION.</t>
  </si>
  <si>
    <t>CONSTRUCCION DE MURO DE CONTENCION PARA EVITAR ARRASTRES DE TERRENO SUELTO HECHO A BASE DE GAVION CON MALLA HEXAGONAL DE ALTA RESISTENCIA A TRIPLE TORSION, CON ACERTURA TIPO 8x10 DIAMETRO DEL ALAMBRE DE 2.7MM, GALVANIZADO CLASE III, REFUERZO EN ARISTA EN ALAMBRE DE 3.4MM, INCLUYE: ALAMBRE DE AMRRE DE 2.2MM, GAVIONES DE DIFERENTES DIMENSIONES, PIEDRA SANA DE LA REGION DE 100 A 200 MM DE DIAMETRO COLOCADAS MANUALMENTE PARA MINIMIZAR LOS VACIOS, CON UN ESPESOR MAXIMO DE 30 CMS; ALINEAMIENTOS, PLOMEADOS, ELEVACION DE LOS MATERIALES, EQUIPO, HERRAMIENTA, MANO DE OBRA CALIFICADA, ACARREOS DENTRO Y FUERA DE LA OBRA.</t>
  </si>
  <si>
    <t>SUMINISTRO Y COLOCACION DE MALLA GEOTEXTIL NO TEJIDO DE FIBRA DE POLIESTER MX-275 MARCA MACCAFERRI O SIMILAR EN CALIDADA Y COSTO, INCLUYE: MATERIALES, MANO DE OBRA, ACARREOS FUERA Y DENTRO DE LA OBRA.</t>
  </si>
  <si>
    <t>CONTRATRABE DE CONCRETO ARMADO F'C= 400 KG/CM2 DE 0.30 X 0.30 M. INCLUYE: 6 VARS. DE 1/2", Y ESTRIBOS DEL No. 3 @ 15 CMS., ACABADO DE MORTERO CEMENTO ARENA,  HERRAMIENTA, MANO DE OBRA,  MATERIALES Y ACARREOS DENTRO Y FUERA DE  LA OBRA.</t>
  </si>
  <si>
    <t>LOSA Y MUROS DE CONCRETO ARMADO F´C=300 KG/CM2 DE 20 CMS, ARMADO CON ACERO DE REFUERZO DE 3/8", PARRILLA SUPERIOR A COMPRESION CON VARS. DE 3/8" CALZADA CON SILLETAS DE 15 CMS, PARRILLA INFERIOR A TENSION CON VARS. DE 3/8" CALZADA CON POLLITOS DE 5 CMS, INCLUYE: CIMBRADO Y DESCIMBRADO, MATERIALES, MANO DE OBRA, HERRAMIENTAS, ACARREOS DENTRO Y FUERA DE LA OBRA Y TODO LO NECESARIO PARA SU CORRECTA.</t>
  </si>
  <si>
    <t>COLOCACION DE ACCS. DE CONTROL EMPOTRADOS EN MURO DE LA PISCINA, INCLUYE: MANO DE OBRA, HERRAMIENTAS, ACARREOS DENTRO Y FUERA DE LA OBRA Y TODO LO NECESARIO PARA SU COLOCACION.</t>
  </si>
  <si>
    <t>CONCRETO F'C= 250 KG/CM2, PARA MUROS, EL  TAMAÑO  MAXIMO DEL AGREGADO SERA DE 19 MM. (3/4"), Y SU CALIDAD Y BANCO DE PROCEDENCIA DEBERAN SER APROBADOS POR EL INIFECH, SE INCLUYE: ACELERANTE,  HERRAMIENTA, MANO DE OBRA,  ACARREO FUERA Y DENTRO DE LA OBRA, MUESTREO, COLADO, VIBRADO, CURADO, DESPERDICIO Y MAQUINA REVOLVEDORA.</t>
  </si>
  <si>
    <t>SUMINISTRO Y COLOCACION DE ESTRUCTURA METALICA A BASE DE COLUMNAS REDONDAS TIPO "C-1" DE ACERO EXTRUCTURAL DE 24" DE DIAMETRO POR 1/2"DE ESPESOR EN PARED, A CUALQUIER ALTURA, INCLUYE: ELEVACION DEL MATERIAL, MANIOBRA DE COLOCACION CON SUMO CUIDADO, MANO DE OBRA, HERRAMIENTA, SOLDADURA, BIRLOS Y TUERCAS DE ALTA RESISTENCIA, UNA MANO DE PINTURA ANTICORROSIVA, LIMPIEZA, DESPERDICIOS, INCADO DE COLUMNAS, CORTES, SOLDADURAS, ACARREOS FUERA Y DENTRO DE LA OBRA Y TODO LO NECESARIO PARA SU CORRECTA EJECUCION Y FUNCIONAMIENTO.</t>
  </si>
  <si>
    <t>SUMINISTRO Y COLOCACION DE CONTRA PLACA DE ACERO DE 1.00 X 1.00 MTS X 1/2" DE ESPESOR CON PREPARACION PARA FIJACION DE 16 ANCLAS DE VARILLA CORRUGADA No.8  DE 1.20 MTS. DE DESARROLLO CON ESCUADRA DE 0.20 MTSEN UN EXTREMO Y 0.20 MTS. DE CUERDA EN EL OTRO, PARA RECIBIR BASE DE COLUMNA CIRCULAR. ; INCLUYE: TUERCA DE ALTA RESISTENCIA, MATERIALES, CORTES, SOLDADURA, PINTURA ANTICORROSIVA, EQUIPO, DESPERDICIOS, HERRAMIENTAS, MANO DE OBRA CALIFACADA,  Y TODO LO NECESARIOS PARA CORRECTA EJECUCION</t>
  </si>
  <si>
    <t>SUMINISTRO Y COLOCACION DE  PLACA DE ACERO ESTRUCTURAL DE 1/2" DE ESPESOR DE 1.00 X 1.00 MTS, PARA FORMACION DE BASE DE COLUMNA DE ACERO SOLDADA A COLUMNA POR MEDIO DE SOLDADURA TIPO A-7018, ; INCLUYE:APERTURA DE 16 AGUJEROS, TUERCA DE ALTA RESISTENCIA, BIRLOS, PINTURA ANTICORROSIVA, CORTES, DESPERDICIOS, PERFORACIONES, SOLDADURA, JUNTA DE GROUNTING PARA FORMACION DE JUNTAS CONSTRUCTIVA, MATERIALES, MANO DE OBRA CALIFACADA,  EQUIPO,  HERRAMIENTA MENOR , ACARREOS DENTRO Y FUERA DE LA OBRA  Y TODO LO NECESARIOS PARA CORRECTAEJECUCION.</t>
  </si>
  <si>
    <t>SUMINISTRO Y COLOCACION DE VIGA IPR T-1 DE 24" X 150 KG CON PATIN Y CORONA DE 12" POR 3/4" DE ESPESOR CON UN ALMA DE 24" DE 1/2" DE ESPESOR, INCLUYE: MATERIALES, PINTURA ANTICORROSIVA, ELEVACION Y MANIOBRAS CON SUMO CUIDADO A CUALQUIER ALTURA, MANO DE OBRA, HABILITADO, CORTADO, SOLDADO CON EQUIPO DE AUTOGENA, DESPERDICIO, ACARREOS FUERA Y DENTRO DE LA OBRA Y TODO LO NECESARIO PARA SU CORRECTA EJECUCION.</t>
  </si>
  <si>
    <t>SUMINISTRO Y COLOCACION DE VIGA IPR T-2 DE 18" X 150 KG CON PATIN Y CORONA DE 7.5" POR 3/4" DE ESPESOR CON UN ALMA DE 18" DE 1/2" DE ESPESOR, INCLUYE: MATERIALES, PINTURA ANTICORROSIVA, ELEVACION Y MANIOBRAS CON SUMO CUIDADO A CUALQUIER ALTURA, MANO DE OBRA, HABILITADO, CORTADO, SOLDADO CON EQUIPO DE AUTOGENA, DESPERDICIO, ACARREOS FUERA Y DENTRO DE LA OBRA Y TODO LO NECESARIO PARA SU CORRECTA EJECUCION.</t>
  </si>
  <si>
    <t>SUMINISTRO Y COLOCACION DE VIGA IPR T-3 DE 10" X 150 KG CON PATIN Y CORONA DE 4" POR 1/2" DE ESPESOR CON UN ALMA DE 10" DE 1/4" DE ESPESOR, INCLUYE: MATERIALES, PINTURA ANTICORROSIVA, ELEVACION Y MANIOBRAS CON SUMO CUIDADO A CUALQUIER ALTURA, MANO DE OBRA, HABILITADO, CORTADO, SOLDADO CON EQUIPO DE AUTOGENA, DESPERDICIO, ACARREOS FUERA Y DENTRO DE LA OBRA Y TODO LO NECESARIO PARA SU CORRECTA EJECUCION.</t>
  </si>
  <si>
    <t>SUMINISTRO Y COLOCACION DE VIGA TIPO "U" MTDE 6" PARA FORMACION DE BOTA AGUAS, INCLUYE: MATERIALES, MANO DE OBRA, HABILITADO, CORTADO, SOLDADO CON EQUIPO DE AUTOGENA, DESPERDICIO, ACARREOS FUERA Y DENTRO DE LA OBRA Y TODO LO NECESARIO PARA SU CORRECTA EJECUCION.</t>
  </si>
  <si>
    <t>SUMINISTRO Y COLOCACION DE LOSACERO SECCION 4 , CALIBRE 24, CON RECUBRIMIENTO ZINTRO, PARA RECIBIR CONCRETO, VER DETALLE EN PLANOS, INCLUYE: MATERIALES, DESPERDICIOS, TRASLAPES, COCIDO CON ALAMBRE GALVANIZADO EN LA UNION LONGITUDINAL DE LA LAMINA @ 30 CMS, UTILIZADO PUNZADORA, FIJACION CON PERNOS DE CONEXION TIPO NELSON DE 5/8" DE DIAMETRO @ 61 CMS, TRAZO, CORTE, PREPARACION, CARGA Y DESCARGA, FLETES, ACARREOS, ALMACENAMIENTO, MANIOBRAS, IZAJES CON GRUAS, ELEVACIONES, EQUIPOS EN TALLER Y CAMPO, MONTAJES, EQUIPO CONVENCIONAL Y ESPECIALIZADO, MANIOBRAS Y/O APOYOS PROVISIONALES, CONEXIONES, CONTRAVENTEOS EN SU CASO, MANO DE OBRA Y TODO LO NECESARIO PARA SU CARRECTA EJECUCION.</t>
  </si>
  <si>
    <t>COLUMNA DE CONCRETO ARMADO F´C=250 KG/CM2 CON UN FUSTE DE 40 CMS DE DIAMETRO Y ALTURA DE 250 CMS, ACABADO MARTELINADO A BASE DE CEMENTO BLANCO, ARENA Y GRAVA DE LA REGION TRITURADA T.M.A. 3/4", ARMADA CON 4 VARILLAS DEL No. 4 Y 2 VARILLAS DE No. 2 @ 15 CMS, INCLUYE: CIMBRA A BASE DE SONOTUBO DE 40 CMS. DE DIAMETRO, FORJADO DE BASE Y CAPITEL CON SONOTUBO DE 30 CMS DE DIAMETRO, TRIPLAY DE 12 MM CON ACABADO APARENTE, DESCIMBRADO, VACIADO, VIBRADO, CURADO Y PRUEBAS DE LABORATORIO DEL CONCRETO, DOBLECES, SILLETAS Y DESPERDICIOS, HERRAMIENTAS, EQUIPO, MANO DE OBRA Y ACARREOS DENTRO Y FUERA DE LA OBRA.</t>
  </si>
  <si>
    <t>CIMBRA EN COLUMNAS ACABADO APARENTE CON TRIPLAY DE 16 MM. EN COLUMNA CIRCULAR, HASTA 4.00 MTS DE ALTURA  INCLUYE: HABILITADO, CIMBRADO Y DESCIMBRADO, (MOÑOS, GRAPAS O ACCESORIOS METALICOS PARA SUJECION), HERRAMIENTA, MANO DE OBRA, ACARREOS FUERA Y DENTRO DE LA OBRA, ANDAMIOS A CUALQUIER ALTURA, MADERA DE PINO DE TERCERA PARA TROQUELES(POLINES, BARROTES Y CHAFLANES) Y LUBRICACION Y TODO LO NECESARIO PARA SU CORRECTA EJECUCIÓN..</t>
  </si>
  <si>
    <t>SUMINISTRO Y COLOCACION DE FESTERGROUT 800 EN COLUMNAS DE 1" DE ESPESOR; INCLUYE: ACARREOS, NIVELACION, CORTES, DESPERDICIOS, HERRAMIENTA, MANO DE OBRA Y TODO LO NECESARIO PARA SU CORRECTA EJECUCION.</t>
  </si>
  <si>
    <t>SUMINISTRO Y COLOCACION DE ANCLA DE VARILLA LISA DE 1" DE DIAMETRO CON PUNTA ROSCADA DE 115 CMS. DE DESARROLLO INCLUYE: TUERCA  Y CONTRA ROSCA, HERRAMIENTA MENOR, MANO DE OBRA Y TODO LO NECESARIO PARA SU CORRECTA EJECUCION.</t>
  </si>
  <si>
    <t>SUMINISTRO Y COLOCACION DE ANCLAS DE VARILLA LISA DE 3/8" X 85 CMS. ; INCLUYE: EXTREMO ROSCADO, TUERCA HEXAGONAL Y DOBLES, HABILITADO, HERRAMIENTA MENOR, MANO DE OBRA Y TODO LO NECESARIO PARA SU CORRECTA EJECUCION.</t>
  </si>
  <si>
    <t>SUMINISTRO Y COLOCACION DE ATIESADORES INTERMEDIOS A BASE DE PLACA DE 138X795X13 EN VIGAS V-1; INCLUYE: HABILITADO, SOLDADURA, HERRAMIENTA MENOR, MANO DE OBRA Y TODO LO NECESARIO PARA SU CORRECTA EJECUCION.</t>
  </si>
  <si>
    <t>SUMINISTRO Y COLOCACION DE ATIESADORES INTERMEDIOS A BASE DE PLACA DE 90X495X13 EN VIGAS V-2; INCLUYE: HABILITADO, SOLDADURA, HERRAMIENTA MENOR, MANO DE OBRA Y TODO LO NECESARIO PARA SU CORRECTA EJECUCION.</t>
  </si>
  <si>
    <t>SUMINISTRO Y COLOCACION DE CONECTOR A BASE DE PLACA DE SECCION  DE 0.08X0.04X0.06 CON ESP.  0.005, INCLUYE: HABILITADO, SOLDADURA, HERRAMIENTA MENOR, MANO DE OBRA Y TODO LO NECESARIO PARA SU CORRECTA EJECUCION</t>
  </si>
  <si>
    <t>SUMINISTRO Y COLOCACION DE CARTABONES A BASE DE PLACA DE 323X138X19, INCLUYE: CORTES, SOLDADURA , MANO DE OBRA, HERRAMIENTA MENOR Y TODO LO NECESARIO PARA SU CORRECTA EJECUCION.</t>
  </si>
  <si>
    <t>SUMINISTRO Y COLOCACION DE PLACA DE ACERO EN UNION DE COLUMNA A CONTRAVENTEO DE 0.20 X 0.30 DE 19 MM DE ESPESOR, INCLUYE: CORTES, SOLDADURA, MANO DE OBRA, HERRAMIENTA MENOR Y TODO LO NECESARIO PARA SU CORRECTA EJECUCION.</t>
  </si>
  <si>
    <t>SUMINISTRO Y COLOCACION DE PLACA DE UNION DE VIGA V-2 A CONTRAVENTEO DE 90X425X13, INCLUYE: CORTES, SOLDADURA, MANO DE OBRA, HERRAMIENTA MENOR Y TODO LO NECESARIO PARA SU CORRECTA EJECUCION.</t>
  </si>
  <si>
    <t>SUMINISTRO Y COLOCACION DE PLACA Y CONTRAPLACA DE UNION DE VIGA V-3  DE 340X650X16; INCLUYE: CORTES, SOLDADURA, MANO DE OBRA, HERRAMIENTA MENOR Y TODO LO NECESARIO PARA SU CORRECTA EJECUCION.</t>
  </si>
  <si>
    <t>SUMINISTRO Y COLOCACION DE PLACA 138X323X19 EN UNION DE VIGA V-1 A COLUMNA; INCLUYE: CORTES, SOLDADURA, MANO DE OBRA, HERRAMIENTA MENOR Y TODO LO NECESARIO PARA SU CORRECTA EJECUCION.</t>
  </si>
  <si>
    <t>SUMINISTRO Y COLOCACION DE PLACA DE UNION DE 340X600X16 DE VIGA A VIGA (V-2); INCLUYE: CORTES, SOLDADURA, MANO DE OBRA, HERRAMIENTA MENOR Y TODO LO NECESARIO PARA SU CORRECTA EJECUCION.</t>
  </si>
  <si>
    <t>COLOCACION, VIBRADO Y CURADO DE CONCRETO PREMEZCLADO EN COLUMNAS EN CUALQUIER NIVEL. INCLUYE: TODO LO NECESARIO PARA SU CORRECTA EJECUCION.</t>
  </si>
  <si>
    <t>COLOCACION, VIBRADO Y CURADO DE CONCRETO PREMEZCLADO EN MUROS, PERFILES Y FALDONEZ DE SUPERESTRUCTURA EN CUALQUIER NIVEL. INCLUYE: TODO LO NECESARIO PARA SU CORRECTA EJECUCION.</t>
  </si>
  <si>
    <t>SUMINISTRO Y COLOCACION DE CONCRETO HIDRAULICO FC=150 KG/CM2 PARA ENCONFRADO DE TUBERIA DE MEDIA TENSION  DE 0.40mX.20m. INCLUYE CINTA PLASTICA SEÑALIZADORA DE  PELIGRO EN COLOR ROJO Y LETRAS NEGRAS, TODO LO NECESARIO PARA SU INSTALACION CORRECTA FUNCIONAMIENTO.</t>
  </si>
  <si>
    <t>SUMINISTRO Y COLOCACIÓN DE CONECTOR DE ACERO No. 4  EN MUROS DIVISORIOS NO ESTRUCTURALES DE 35 CMS. DE DESARROLLO  @ 40 CMS. EN EL CENTRO DEL MURO PARA LA UNIÓN DE CASTILLOS DE 15 X 15 EN MUROS DIVISORIOS INDICADOS EN PROYECTO, INCLUYE: FIJACIÓN, HERRAMIENTA, MANO DE OBRA, CORTES Y DOBLECES, ACARREO DENTRO Y FUERA DE LA OBRA.</t>
  </si>
  <si>
    <t>TRABE TIPO T-9 DE 0.20 × 0.30m. A BASE DE CONCRETO F´c=250 kg/cm², R.N. T.M.A.¾", ADEMAS DE CIMBRA ACABADO COMUN, DESCIMBRA, 14KG DE ACERO X ML, HABILITADO DE 8 VARILLAS DE ½" DE Ø CON ESTRIBOS DE 3/8" @ 0.10 Y 0.15m, SE CONSIDERA DESPERDICIOS, DOBLECES, CRUCES, VIBRADO, CURADO DE LOS MISMOS. INCLUYE: MATERIALES NECESARIOS PARA SU CORRECTA EJECUCION, MANO DE OBRA Y EQUIPO.</t>
  </si>
  <si>
    <t>REPISON EN MURO CABECERO DOS AGUAS, A BASE DE CONCRETO DE F´c=200 kg/cm², R.N. T.M.A. ¾" DE SECCIÓN 0.05 × 0.25M, REFORZADA CON 4 VARILLAS DE 3/8" DE Ø Y ESTRIBOS DE ¼" DE Ø  @ 0.20M, CIMBRADO COMÚN, ACABADO PULIDO, SE CONSIDERA ACARREO DE LOS MATERIALES A UNA 1A. ESTACIÓN A 20.00 M. DE DISTANCIA HORIZONTAL. INCLUYE: MATERIALES NECESARIOS PARA SU CORRECTA EJECUCION, MANO DE  OBRA , HERRAMIENTA Y EQUIPO.</t>
  </si>
  <si>
    <t>LOSA DE COVINTEC DE 3" DE ESPESOR ANCLADO CON VARILLA DEL NO. 3 A CADA 60 CMS. DE 1.00 MTS. DE DESARROLLO, APLANADO RUSTICO CON MORTERO CEMENTO ARENA EN PROPORCION 1:4, EN AMBAS CARAS A CUALQUIER ALTURA INCLUYE: FABRIMALLA PLANA Y FABRIMALLA ESQUINERO, ALAMBRE RECOSIDO, ANDAMIOS Y TODO LO NECESARIO PARA SU CORRECTA INSTALACION, HERRAMIENTA, MANO DE OBRA Y ACARREO FUERA Y DENTRO DE LA OBRA.</t>
  </si>
  <si>
    <t>LOSA DE CONCRETO F'C= 200 KG/CM2 DE 10 CMS DE ESPESOR, ARMADA CON VARILLA No: 3 @ 20 CMS EN AMBOS SENTIDOS, INCLUYE: CIMBRADO ACABADO COMUN, ARMADO, COLADO, MANO DE OBRA, MATERIALES, HERRAMIENTA, EQUIPO, HERRAMIENTA, ACARREOS FUERA Y DENTRO DE LA OBRA.</t>
  </si>
  <si>
    <t>GUARNICIÓN DE CONCRETO DE F'C=150 KG/CM2 DE 15X20 CMS. SIN ARMAR INCLUYE: HERRAMIENTA, MANO DE OBRA, ACARREOS FUERA Y DENTRO DE LA OBRA, CIMBRA COMUN Y DESCIMBRADO.</t>
  </si>
  <si>
    <t>CIMBRA EN FRONTERA DE LOSACERO, CON MADERA DE PINO DE 3a. A UNA ALTURA DE 3.50 A 10.50 MTS. INCLUYE: ANDAMIOS, CIMBRADO, DESCIMBRADO, ACARREOS VERTICALES, CLAVOS, ALAMBRE, ALAMBRON, DESPERDICIOS, MATERIALES NECESARIOS, ACARREOS DENTRO Y FUERA DE LA OBRA Y MANO DE OBRA CALIFICADA.</t>
  </si>
  <si>
    <t>CIMBRA APARENTE, MUERTA EN ELEMENTOS ESTRUCTURALES, LOSAS DE ENTREPISO Y AZOTEA, DEPRECIACION PROPORCIONAL POR USOS FALTANTES DE LOS INSUMOS; INCLUYE: CIMBRAPLAY DE 15 MM, POLINES Y BARROTES SIN RECUPERACION, MANO DE OBRA Y HERRAMIENTA.</t>
  </si>
  <si>
    <t>CIMBRA APARENTE, MUERTA EN ELEMENTOS ESTRUCTURALES, COLUMNAS DE ENTREPISO Y AZOTEA, DEPRECIACION PROPORCIONAL POR USOS FALTANTES DE LOS INSUMOS; INCLUYE: CIMBRAPLAY DE 15 MM, POLINES Y BARROTES SIN RECUPERACION, MANO DE OBRA Y HERRAMIENTA.</t>
  </si>
  <si>
    <t>CIMBRA APARENTE, MUERTA EN ELEMENTOS ESTRUCTURALES, TRABES DE ENTREPISO Y AZOTEA, DEPRECIACION PROPORCIONAL POR USOS FALTANTES DE LOS INSUMOS; INCLUYE: CIMBRAPLAY DE 15 MM, POLINES Y BARROTES SIN RECUPERACION, MANO DE OBRA Y HERRAMIENTA.</t>
  </si>
  <si>
    <t>LOSA VIGUETAS Y BOVEDILLA DE POLIESTIRENO 0.15 M.DE ESPESOR CON CAPA DE COMPRESIÓN DE 0.04 M. DE CONCRETO F´c=250kg/cm² R.N., BOMBEADO HASTA 4.00 M. ALTURA REVENIMIENTO 14, REFORZADA CON MALLA ELECTROSOLDADA 6-6/10-10 SE CONSIDERA DESPERDICIOS, DOBLECES, CRUCES, VIBRADO, CURADO DE LOS MISMOS, ADEMAS DE CIMBRA DE 1ERA. PARA DAR ACABADO APARENTE SEGUN PROYECTO. INCLUYE: MATERIALES, MANO DE OBRA, HERRAMIENTA, EQUIPO ACARREOS DENTRO Y FUERA DE LA OBRA Y TODO LO NECESARIO PARA SU CORRECTA EJECUCION.</t>
  </si>
  <si>
    <t>LOSA VIGUETAS Y BOVEDILLA DE POLIESTIRENO 0.15 M.DE ESPESOR CON CAPA DE COMPRESIÓN DE 0.04 M. DE CONCRETO F´c=250kg/cm² R.N., BOMBEADO HASTA 8.50 M. ALTURA REVENIMIENTO 14, REFORZADA CON MALLA ELECTROSOLDADA 6-6/10-10 SE CONSIDERA DESPERDICIOS, DOBLECES, CRUCES, VIBRADO, CURADO DE LOS MISMOS, ADEMAS DE CIMBRA DE 1ERA. PARA DAR ACABADO APARENTE SEGUN PROYECTO. INCLUYE: MATERIALES, MANO DE OBRA, HERRAMIENTA, EQUIPO ACARREOS DENTRO Y FUERA DE LA OBRA Y TODO LO NECESARIO PARA SU CORRECTA EJECUCION.</t>
  </si>
  <si>
    <t>LOSA TAPA DE 0.20m PERALTE A BASE DE CONCRETO DE F'c=250 kg/cm² , SE CONSIDERA CIMBRA, HABILITADO DE ACERO DE ½" DE Ø @0.20m EN AMBOS SENTIDOS. INCLUYE: ACARREOS Y TODO LO NECESARIO PARA SU CORRECTA EJECUCION, MATERIALES, MANO DE OBRA Y EQUIPO.</t>
  </si>
  <si>
    <t>LOSA DE FONDO DE 0.20m  DE ESPESOR A BASE DE CONCRETO DE F'c=250 kg/cm² , ACERO DE REFUERZO DE  ½" DE Ø @ 0.20m EN AMBOS SENTIDOS, DOBLE EMPARRILLADO, ACABADO APARENTE . INCLUYE: ACARREOS DENTRO Y FUERA DE LA OBRA Y TODO LO NECESARIO PARA SU CORRECTA EJECUCION, MATERIALES, MANO DE OBRA Y EQUIPO.</t>
  </si>
  <si>
    <t>MURO PERIMETRAL DE 0.15m DE ESPESOR A BASE DE CONCRETO DE F´c= 250  kg/cm²  R.N, TMA ¾"  REV 18 ± 2CM, EN LA MEZCLA SE INTEGRA FESTEGRAL PARA UNA IMPERMEABILIZADA INTEGRAL, DOBLE EMPARILLADO ARMADO CON ACERO DE REFUERZO DE 3/8" DE DIAM. @ 0.20m  A 3 BOLILLOS EN FORMA VERTICAL ,, INCLUYE: ACARREOS DENTRO Y FUERA DE LA OBRA, MATERIAL, MANO DE OBRA, HERRAMIENTA,EQUIPO Y TODO LO NECESARIO PARA SU CORRECTA EJECUCION.</t>
  </si>
  <si>
    <t>COLUMNA C-1 DE DE 0.30m x 0.30m A BASE CONCRETO DE F´c= 250KG/CM2 R.N., T.M.A. HECHO EN OBRA, ARMADA CON 6 VARILLAS DE 3/8" DE Ø Y ESTRIBOS DE ¼" DE Ø @0.10 Y 0.15m, ACABADO APARENTE, EN AREA DE ACCESO, SE CONSIDERA DESMOLDANTE, CIMBRA Y DESCIMBRA. INCLUYE : ACARREOS DENTRO Y FUERA DE LA OBRA, MATERIALES, MANO DE OBRA, HERRAMIENTA Y EQUIPO.</t>
  </si>
  <si>
    <t>COLUMNA C-2 DE  DE 0.15m x 0.15m A BASE CONCRETO DE F´c= 250kG/CM2 ARMADA CON 4 VARILLAS DE 3/8" DE Ø Y ESTRIBOS DE ¼" DE Ø @0.10 Y 0.15m, ACABADO APARENTE DE ALTURA DE 4.50m EN AREA DE ACCESO, SE CONSIDERA DESMOLDANTE, CIMBRA Y DESCIMBRA. INCLUYE : ACARREOS DENTRO Y FUERA DE LA OBRA, MATERIALES, MANO DE OBRA, HERRAMIENTA Y EQUIPO.</t>
  </si>
  <si>
    <t>SUMINISTRO, COLOCACION Y FIJACION DE CUBIERTA DE LAMINA DE POLICARBONATO DE 8 MM. DE ESPESOR, COLOR SEGUN ESPECIFICACIONES DEL PROYECTO, COLOCADO CON MOLDURA H-MORDAZA , INCLUYE: MATERIALES, TRASLAPES, CORTES, DOBLECES, ACCESORIOS PARA FIJACION, ANDAMIOS, HERRAMIENTA, MANO DE OBRA, ACARREOS FUERA Y DENTRO DE LA OBRA, TRABAJO TERMINADO SEGUN PROYECTO.</t>
  </si>
  <si>
    <t>COLUMNA C-1  DE 0.77 × 0.24M A BASE DE CONCRETO DE F´c= 250kg/cm² T.M.A. 1/2" Y REV.  14±2cm, ARMADO DE ACERO DE 10 VARILLAS DE 3/4" EN SENTIDO VERTICAL CON ESTRIBOS DE 3/8" PERIMETRAL @ 15 CMS, SE CONSIDERA AMARRE, GANCHOS, TRASLAPES, CRUCES, DESPERDICIOS, VIBRADO Y CURADO. INCLUYE: MATERIALES   NECESARIOS PARA SU CORRECTA EJECUCION, MANO DE OBRA, EQUIPO, ACARREOS DENTRO Y FUERA DE LA OBRA.</t>
  </si>
  <si>
    <t>TRABE T-1 DE 0.25 x 0.50M. DE EJE "A" AL "B" HABILITADO DE 7 VAR. DE 3/4" DE Ø,2  REFUERZO DE 1/2" DE Ø,  Y AL EXTREMO DE EJE "B"EN PASILLO  DE 0.25 X 0.30M. HABILITADO DE 2 VAR. DE 1/2" Ø  Y 2 VAR. DE 3/4" Ø.FABRICADA CON CONCRETO   F´c=250 kg/cm², T.M.A.¾", Y REV.  14±2cm, ADEMAS CIMBRA ACABADO COMUN, DESCIMBRA,  CON ESTRIBOS DE 3/8" DE Ø @ 0.15m,  @ 0.25m, @ 0.15m Y @ 0.20m, SE   CONSIDERA DESPERDICIOS, DOBLECES, CRUCES, VIBRADO, CURADO DE LOS MISMOS. INCLUYE: MATERIALES NECESARIOS PARA SU CORRECTA EJECUCION, MANO DE OBRA Y EQUIPO Y ACARREOS DENTRO Y FUERA DE  LA OBRA.</t>
  </si>
  <si>
    <t>TRABE T-2 DE 0.25 x 0.30m. FABRICADA CON CONCRETO F´c=250 kg/cm², T.M.A.¾", Y REV.    14±2cm, ADEMAS CIMBRA ACABADO COMUN, DESCIMBRA, HABILITADO DE 4 VAR DE 1/2" DE Ø, CON 2 REFUERZOS SUPERIORES DE 1/2" DE Ø, Y ESTRIBOS DE 3/8" DE Ø @ 0.25m ,Y @ 0.20m, SE CONSIDERA DESPERDICIOS, DOBLECES, CRUCES, VIBRADO, CURADO DE LOS MISMOS. INCLUYE: MATERIALES NECESARIOS PARA SU CORRECTA EJECUCION, MANO DE OBRA , EQUIPO Y ACARREOS DENTRO Y FUERA DE LA OBRA.</t>
  </si>
  <si>
    <t>TRABE T-3 DE 0.25 x 0.30M. FABRICADA CON CONCRETO F´c=250 kg/cm², T.M.A.¾", Y REV.    14±2cm, ADEMAS CIMBRA ACABADO COMUN, DESCIMBRA, HABILITADO DE 6 VAR DE 1/2" DE Ø Y 2 VAR DE 3/8" DE Ø, ESTRIBOS DE 3/8" DE Ø @ 0.20m, SE CONSIDERA DESPERDICIOS, DOBLECES, CRUCES, VIBRADO, CURADO DE LOS MISMOS. INCLUYE: MATERIALES NECESARIOS PARA SU CORRECTA EJECUCION, MANO DE OBRA Y EQUIPO, ACARREOS DENTRO Y FUERA DE LA OBRA.</t>
  </si>
  <si>
    <t>TRABE T-4 DE 0.25 x 0.30M. FABRICADA CON CONCRETO F´c=250 kg/cm², T.M.A. ¾", Y REV. 14±2cm, ADEMAS CIMBRA ACABADO COMUN, DESCIMBRA, HABILITADO DE 4 VAR DE 1/2" DE Ø Y 2 VAR DE 3/8" DE Ø, ESTRIBOS DE 3/8" DE Ø @ 0.20m, SE CONSIDERA DESPERDICIOS, DOBLECES, CRUCES, VIBRADO, CURADO DE LOS MISMOS. INCLUYE: MATERIALES NECESARIOS PARA SU CORRECTA EJECUCION, MANO DE OBRA, EQUIPO Y ACARREOS DENTRO Y FUERA DE LA OBRA.</t>
  </si>
  <si>
    <t>DISPAROS DE VARILLA DE 3/8" PARA MURO DE PLANTA ALTA, DE ALTURA 3.30m, ANCLADOS A LECHO BAJO DE DALA ESTRUCTURAL Y SUPERIOR EN PLANTA BAJA @ 0.333m. CON UN DESARROLLO TOTAL DE 3.72m INCLUYE: MATERIALES NECESARIOS PARA SU CORRECTA EJECUCION, MANO DE OBRA, HERRAMIENTA, EQUIPO Y ACARREOS DENTRO Y FUERA DE LA OBRA.</t>
  </si>
  <si>
    <t>COLUMNA C-2  DE 0.15 × 0.15m ARMADO DE ACERO DE 4 VARILLAS DE 3/8" EN SENTIDO VERTICAL CON ESTRIBOS DE 1/4" @ 20 CMS, SE CONSIDERA AMARRE, GANCHOS, TRASLAPES, CRUCES, DESPERDICIOS, VIBRADO Y CURADO. INCLUYE: MATERIALES NECESARIOS PARA SU CORRECTA EJECUCION, MANO DE OBRA Y EQUIPO, ACARREOS DENTRO Y FUERA DE LA OBRA</t>
  </si>
  <si>
    <t>DALA D-2 DE 0.20 x 0.30m A BASE DE CONCRETO DE F´c= 250kg/cm² T.M.A. 1/2" Y REV.  14±2cm. ARMADA DE 4 VARILLAS DE 3/8" DE Ø,  CON ESTRIBOS DE 1/4" DE Ø @ 0.20m, SE CONSIDERA COLADO, CURADO, VIBRADO, ARMADO, DESPERDICIOS, AJUSTE, CIMBRA PARA ACABADO COMUN, CON DESMOLDANTE, SOBRE MURO DE TABIQUE ROJO Y/O BLOCK. INCLUYE: MATERIAL, MANO DE OBRA, HERRAMIENTA, EQUIPO Y  ACARREOS DENTRO Y FUERA DE LA OBRA.</t>
  </si>
  <si>
    <t>LOSA LIGERA A BASE DE SISTEMA VIGUETA Y BOVEDILLA DE POLIESTIRENO PREMEX (T-1) 0.25M. CON VIGUETAS DE CONCRETO UBICADAS A CADA 70 CMS, Y CAPA DE COMPRESIÓN DE 0.05M. DE CONCRETO F´c=250kg/cm² R.N., BOMBEADO HASTA 3.50M. ALTURA REVENIMIENTO 14, REFORZADA CON MALLA ELECTROSOLDADA 6-6/10-10 SE   CONSIDERA DESPERDICIOS, DOBLECES, TRASLAPES DE MALLA, CRUCES, VIBRADO,   CURADO DE LOS MISMOS, ADEMAS DE CIMBRA CON MADERA DE 1ERA PARA DAR ACABADO APARENTE. INCLUYE: MATERIALES NECESARIOS PARA SU CORRECTA EJECUCION, MANO DE OBRA, HERRAMIENTA, EQUIPO, ACARREOS DENTRO Y FUERA DE LA OBRA.</t>
  </si>
  <si>
    <t>SUMINISTRO, COLOCACIÓN Y SOLDADURA DE VIGA 2x10 MT12 ESTRUCTURAL DE ACERO, DE DOBLE CANAL MONTEN, CAL 14, INCLUYE:  MATERIALES NECESARIOS PARA SU CORRECTA EJECUCION, CORTE A OXIGENO, UTILIZACIÓN DE MAQUINARIA, PLANTA GENERADORA ELECTRICA, MANO DE OBRA Y TODO LO NECESARIO PARA SU   CORRECTA EJECUCIÓN, ACARREOS DENTRO Y FUERA DE LA OBRA</t>
  </si>
  <si>
    <t>LOSA TAPA DE 0.11m PERALTE A BASE DE CONCRETO DE F'c=250 kg/cm², T.M.A. 3/4", Y REV.  14±2cm, SE CONSIDERA CIMBRA, HABILITADO DE ACERO DE 3/8" DE Ø @ 0.20m EN AMBOS SENTIDOS. INCLUYE: MATERIALES, MANO DE OBRA, EQUIPO, ACARREOS DENTRO Y FUERA DE LA OBRA  Y TODO LO NECESARIO PARA SU CORRECTA EJECUCION.</t>
  </si>
  <si>
    <t>SUMINISTRO, COLOCACIÓN Y SOLDADURA DE VIGA V-1 ESTRUCTURAL DE ACERO DE PERFIL IPR DE 8x5-1/4" DE 31.2 KG/ML, INCLUYE:  MATERIALES NECESARIOS PARA SU CORRECTA EJECUCION, CORTE A OXIGENO, UTILIZACIÓN DE MAQUINARIA, PLANTA GENERADORA ELECTRICA, MANO DE OBRA Y TODO LO NECESARIO PARA SU CORRECTA EJECUCIÓN, ACARREOS DENTRO Y FUERA DE LA OBRA</t>
  </si>
  <si>
    <t>SUMINISTRO Y COLOCACION DE MALLA SOMBRA MARCA MALLAPLAS O SIMILAR EN CALIDAD Y COSTO,  COLOR Y  PORCENTAJE DE LUZ SEGUN PROYECTO, INCLUYE: TRASLAPE, FIJACION, HERRAMIENTA, MATERIALES, MANO DE OBRA, ACARREOS FUERA Y DENTRO DE LA OBRA.</t>
  </si>
  <si>
    <t>SUMINISTRO, COLOCACION Y FIJACION DE CUBIERTA DE LAMINA DE POLICARBONATO CELULAR DE 10 MM. DE ESPESOR, COLOR CRISTAL SOBRE ESTRUCTURA METALICA, ALTURA HASTA 4.00 M, SEGUN PROYECTO, INCLUYE: MATERIALES, TRASLAPES, CORTES, ACCESORIOS PARA FIJACION, ANDAMIOS, HERRAMIENTA, MANO DE OBRA, ACARREOS FUERA Y DENTRO DE LA OBRA, TRABAJO TERMINADO.</t>
  </si>
  <si>
    <t>SUMINISTRO, COLOCACION Y FIJACION DE PARED DE POLICARBONATO CELULAR DE 10 MM. DE ESPESOR, COLOR CRISTAL FIJADO A  ESTRUCTURA METALICA SEGUN PROYECTO, INCLUYE:  MATERIALES, CORTES, ACCESORIOS PARA FIJACION, ANDAMIOS, HERRAMIENTA, MANO DE OBRA, ACARREOS FUERA Y DENTRO DE LA OBRA Y TODO LO NECESARIO PARA SU CORRECTA EJECUCION.</t>
  </si>
  <si>
    <t>CONCRETO F'c=200 KG/CM2 T.M.A. 19 mm. EN LOSA DE AZOTEA, TRABES, COLUMNAS (1  Y 2  NIVEL) INCLUYE: DESPERDICIOS, ACARREO DENTRO Y FUERA DE LA OBRA, ANDAMIOS, COLADO, VIBRADO, CURADO, LIMPIEZA DE LA OBRA, EQUIPO, HERRAMIENTA Y MANO DE OBRA.</t>
  </si>
  <si>
    <t>ACERO PARA REFUERZO EN MUROS CON VARILLA DEL No. 3 AL 6 , FY=4200 KG/CM2;  INCLUYE: SUMINISTRO EN OBRA, HABILITADO, COLOCACION, AMARRES, GANCHOS, TRASLAPES, DESPERDICIOS, DOBLECES A CUALQUIER ELEMENTO ESTRUCTURAL, HERRAMIENTA, MANO DE OBRA , ACARREOS FUERA Y DENTRO DE LA OBRA, Y TODO LO NECESARIO PARA SU CORRECTA EJECUCION .</t>
  </si>
  <si>
    <t>SUMINISTRO Y COLOCACION DE JUNTA CONSTRUCTIVA DE 1.2 CMS. DE ANCHO, MATERIAL AZFALTICO RELLENABLE, INCLUYE: MATERIALES, MANO DE OBRA, HERRAMIENTA, ACARREOS DENTRO Y FUERA DE LA OBRA.</t>
  </si>
  <si>
    <t>SUMINISTRO Y COLOCACION DE  PLACA DE ACERO ESTRUCTURAL DE 1/2" DE ESPESOR DE 0.35 X 0.45 MTS, PARA RECIBIR VIGA SOLDADA  POR MEDIO DE SOLDADURA  TIPO A-7018,  , INCLUYE: APERTURA DE 18 AGUJEROS, ANCLAS DE 3/4" DE DIAMETRO, TUERCAS DEL ALTA RESISTENCIA Y BIRLOS PINTURA ANTICORROSIVA, CORTES, DESPERDICIOS, PERFORACIONES, SOLDADURA, JUNTA DE GROUNTING PARA  FORMACION DE JUNTAS CONSTRUCTIVAS, MATERIAL, MANO DE OBRA CALIFICADA, HERRAMIENTA MENOR, EQUIPO, ACARREOS DENTRO Y FUERA DE LA OBRA Y TODO LO NECESARIO PARA SU CORRECTA COLOCACION Y FUNCIONAMIENTO.</t>
  </si>
  <si>
    <t>SUMINISTRO Y COLOCACION  DE VIGA FORMADA POR DOS PERFILES ESTANDAR DE 12X20.70 C-30.5X30.80 KG/M, INCLUYE; PLACA DE ACERO DE 3/4" DE 40 X 50 CMS PARA UNION, PINTURA ANTICORROSIVA, ELEVACION Y MANIOBRAS CON SUMO CUIDADO A CUALQUIER ALTURA, MANO DE OBRA, HABILITADO, CORTADO, SOLDADO CON EQUIPO DE AUTOGENA, DESPERDICIO, ACARREOS DENTRO Y FUERA DE LA OBRA Y TODO LO NECESARIO PARA SU CORRECTA EJECUCION.</t>
  </si>
  <si>
    <t>ARMADO DE ACERO DE REFUERZO No. 3 AL 12,  F'Y=4200 KG/CM2, EN COLUMNAS DE 0.30X0.45 M DE SECCION A UNA ALTURA DE 3.00  9.00 M, ARMADAS CON 4 VRAS No. 12, 4 VRAS No.8, 4 VRAS No. 6 Y DOBLE ESTRIBO DE No. 3. EL PRECIO INCLUYE: ALAMBRE RECOCIDO DE AMARRE, HERRAMIENTA MENOR, EQUIPO, ANDAMIOS, MANO DE OBRA,  ACARREO A PRIMER NIVEL Y TODO LO NECESARIO PARA SU CORRECTA EJECUCION.</t>
  </si>
  <si>
    <t>CONCRETO SIMPLE DE F c=200 Kg/Cm2 DE 10 CMS DE ESPESOR. FABRICADO EN OBRA CON REVOLVEDORA PARA PISO. TAMAÑO MÁXIMO DEL AGREGADO 19 MM. (3/4"),   BANCO DE PROCEDENCIA APROBADO POR EL INIFECH;  INCLUYE: ACARREO DENTRO DE LA OBRA, COLADO, VIBRADO, CURADO, MUESTREO,  DESPERDICIO,  MATERIALES, MANO DE OBRA, EQUIPO, HERRAMIENTA MENOR Y TODO LO NECESARIO PARA SU CORRECTA EJECUCION.</t>
  </si>
  <si>
    <t>SUMINISTRO Y COLOCACION DE  PLACA DE ACERO ESTRUCTURAL DE 1/2" DE ESPESOR DE 0.30 X 0.55 MTS, PARA RECIBIR ARMADURA SOLDADA A ARMADURA POR MEDIO DE SOLDADURA  TIPO A-7018,  , INCLUYE: APERTURA DE 18 AGUJEROS, ANCLAS DE 3/4" DE DIAMETRO TUERCAS DEL ALTA RESISTENCIA Y BIRLOS PINTURA ANTICORROSIVA, CORTES, DESPERDICIOS, PERFORACIONES, SOLDADURA, JUNTA DE GROUNTING PARA  FORMACION DE JUNTAS CONSTRUCTIVAS, MATERIAL, MANO DE OBRA CALIFICADA, HERRAMIENTA MENOR, EQUIPO, ACARREOS DENTRO Y FUERA DE LA OBRA Y TODO LO NECESARIO PARA SU CORRECTA COLOCACION Y FUNCIONAMIENTO.</t>
  </si>
  <si>
    <t>CIMBRA MUERTA PARA ESTRUCTURA CON MADERA DE PINO DE 1a. ACABADO COMUN, MEDIDA POR SUPERFICIE DE CONTACTO, INCLUYE: HERRAMIENTA, ACARREOS FUERA Y DENTRO DE LA OBRA, MATERIALES, MANO DE OBRA EN HABILITADO, CIMBRADO.</t>
  </si>
  <si>
    <t>SUMINISTRO Y COLOCACION DE JUNTA CONSTRUCTIVA CON CANAL METALICO Y POLIESTIRENO CON UN ANCHO DE 20 CMS., INCLUYE: ACARREOS DENTRO Y FUERA DE LA OBRA, MATERIALES, MANO DE OBRA Y HERRAMIENTA.</t>
  </si>
  <si>
    <t>GUARNICION DE CONCRETO F'C=200 KG/CM2 DE 12 x 18 x 20 CMS. CON LONGITUD DE 60 CM. ACABADO APARENTE, ARMADO CON 3 VARILLAS No. 3 A.R.  Y ESTRIBOS No. 2 A CADA 20 CM., ACABADO APARENTE, INCLUYE: MATERIALES, ALINEAMIENTO, COLADO, CIMBRA, HERRAMIENTA, MANO DE OBRA Y ACARREOS FUERA Y DENTRO DE LA OBRA.</t>
  </si>
  <si>
    <t>SUMINISTRO Y MONTAJE DE ALCANTARILLA SECCIONAL ABOVEDADA GALVANIZADA DE 5.03 MT. DE LUZ x 3.35 MT. DE FLECHA CALIBRE 12 CORRUGACION MP-200 (200x55 MM), INCLUYE : MATERIALES, MANO DE OBRA, ACCESORIOS DE FIJACION, FLETES, ACARREOS DENTRO Y FUERA DE LA OBRA, ASI COMO TODO LO NECESARIO PARA SU CORRECTA INSTALACION.</t>
  </si>
  <si>
    <t>SUMINISTRO Y COLOCACION DE CONCRETO LAVADO F c=150 kg/cm2 DE 10CMS. DE ESP., CON REVOLVEDORA, INCLUYE: ACARREOS DENTRO Y FUERA DE LA OBRA, COLADO, CIMBRADO, CON MADERA DE PINO DE TERCERA, HERRAMIENTA, MANO DE OBRA Y TODO LO NECESARIO PARA SU CORRECTA</t>
  </si>
  <si>
    <t>SUMINISTRO Y COLOCACION DE LOSACERO SECCION 4, CALIBRE 22, CON UN FIRME DE COMPRESION DE CONCRETO F`C=250 KG/CM2 DE 10 CM. DE ESPESOR. INCLUYE: LAMINA DE ACERO ACANALADA CALIBRE 20, PERNOS DE CORTANTE EN CADA VALLE TIPO WELD-THRU NELSON SL3 DE 3/4" DE DIAMETRO Y 4" DE LONGITUD @ 24", UNION A LAS VIGAS CON SOLDADURA EN CADA VALLE, MALLALAC 6-6/10-10, COCIDO CON ALAMBRE GALVANIZADO EN LA UNION LONGITUDINAL DE LA LAMINA @ 30 CM, HERRAMIENTA, MANO DE OBRA, ACARREOS FUERA Y DENTRO DE LA OBRA.</t>
  </si>
  <si>
    <t>GUARNICION DE CONCRETO ARMADO CONCRETO F'C=150KG/CM2 DE SECCION TRAPEZOIDAL DE 0.20 Y 0.10 x 0.15 M DE ALTURA 0.50 M DE LONGITUD, INCLUYE: LIMPIEZA, MATERIALES, PINTURA EPOXICA, HERRAMIENTA, CIMBRADO Y DESCIMBRADO Y ACARREOS DENTRO Y FUERA DE LA OBRA</t>
  </si>
  <si>
    <t>SUMINISTRO Y COLOCACION DE ANCLAS DE ANGULO DE 1"x1/8" DE 15 CMS. DE LARGO, PARA PUERTAS Y VENTANAS, INCLUYE HERRAMIENTA, MANO DE OBRA, ACARREOS DENTRO Y FUERA DE LA OBRA.</t>
  </si>
  <si>
    <t>SUMINISTRO, HABILITADO Y MONTAJE DE ESTRUCTURA A BASE DE ANGULO; INCLUYE: ACARREOS FUERA Y DENTRO DE LA OBRA, SOLDADURA, HERRAMIENTA Y MANO DE OBRA. (SEGÚN PROYECTO)</t>
  </si>
  <si>
    <t>SUMINISTRO Y ACARREO DE TORNILLO DE 3/4" DE DIAMETROx2 1/2" DE LONGITUD, CON TUERCA HEXAGONAL, ARENDELA PLANA Y DE PRESION, INCLUYE: UNICAMENTE EL SUMINISTRO, SELECCION, ACARREO, MANIOBRAS, FLETES DENTRO Y FUERA DE LA OBRA.</t>
  </si>
  <si>
    <t>SUMINISTRO Y ACARREO DE TORNILLO DE 1" DE DIAMETROx2 1/2" DE LONGITUD, CON TUERCA HEXAGONAL, ARENDELA PLANA Y DE PRESION, INCLUYE: UNICAMENTE EL SUMINISTRO, SELECCION, ACARREO, MANIOBRAS, FLETES DENTRO Y FUERA DE LA OBRA.</t>
  </si>
  <si>
    <t>REHABILITACION DE PINTURA EN MONTENES DE 4" CAL. No. 12, INCLUYE: RETIRO DE PINTURA EXISTENTE, LIMPIEZA DE LAS PARTES, ANDAMIOS DE 0 A 4 M. APLICACION DE PINTURA, TRABAJO TERMINADO</t>
  </si>
  <si>
    <t>SUMINISTRO, HABILITADO Y MONTAJE DE REFUERZO EN PROTECCION DE VENTANAS HECHO A BASE DE PTR DE 1 1/4"x 1 1/4", INCLUYE: MANTERIALES, MANO DE OBRA, EQUIPO, HERRAMIENTA, FLETES, ANCLAS, HERRAJES, SOLDADURAS, PINTURA ANTICORROSIVA Y DESPERDICIOS.</t>
  </si>
  <si>
    <t>SUMINISTRO, FABRICACION Y MONTAJE DE JUEGO DE 4 PLACAS DE ACERO CAL. 10 CON 3 DOBLECES Y DIEZ PERFORACIONES DE 3/8", FIJADO A VIGA EXISTENTE DE MADERA CON PIJA ESTRUCTURAL, CAB. HEXAGONAL DE 1/4"x3" Y DOS TORNILLOS MAQUINA DE 3/8"x7" PARA SUJETAR ARMADURA INCLUYE: PLACA CAL. 10, PIJA HEXAGONAL DE 1/4"x3", TORNILLO MAQ. 3/8"x7" ANDAMIOS, HERRAMIENTA, MANO DE OBRA, ACARREOS DENTRO Y FUERA DE LA OBRA.</t>
  </si>
  <si>
    <t>SUMINISTRO Y COLOCACION DE PUERTA A BASE DE MARCO DE CHAMBRANA EN "L" Y MALLA COCLON DE 55X55 MM CAL. 10.5 SOLDADO A CHAMBRANA CON SECCION DOS HOJAS (1.00 X 1.70 MTS) INCLUYE: MATERIALES, HERRAMIENTA, MANO DE OBRA Y ACARREOS FUERA Y DENTRO DE LA OBRA.</t>
  </si>
  <si>
    <t>SUMINISTRO Y COLOCACION DE ACCESORIOS PARA MALLA DE 2.00 MTS. DE ALTURA EN REHABILITACION  DE MALLA DESMONTADA POR LA COMUNIDAD; INCLUYE: REHABILITACION DE PORTON DE ACCESO DE 4.00 MTS. x 2.00 MTS. DE ALTO. (SUMINISTRO Y COLOCACION EN AREA PEQUEÑA, HERRAMIENTA, MANO DE OBRA, Y ACARREOS FUERA Y DENTRO DE LA OBRA.</t>
  </si>
  <si>
    <t>SUMINISTRO HABILITADO Y COLOCADO DE 4 ANCLAS DE VARILLA LISA DE 5/8"x110 CMS. DE DESARROLLO, INCLUYE: UN EXTREMO ROSCADO, 8 TUERCAS HEXAGONALES, DOBLEZ, HABILITADO, HERRAMIENTA, MANO DE OBRA, ACARREOS FUERA Y DENTRO DE LA OBRA.</t>
  </si>
  <si>
    <t>SUMINISTRO HABILITADO Y COLOCADO DE 4 ANCLAS DE VARILLA LISA DE 1/2"x65 CMS. DE DESARROLLO, INCLUYE: DOBLEZ, HABILITADO, HERRAMIENTA, MANO DE OBRA, ACARREOS FUERA Y DENTRO DE LA OBRA.</t>
  </si>
  <si>
    <t>SUMINISTRO, HABILITADO Y MONTAJE DE ESTRUCTURA LIGERA MONTEN; INCLUYE: SOLDADURA, HERRAMIENTA, MANO DE OBRA Y ACARREOS FUERA Y DENTRO DE LA OBRA. (SEGUN PROYECTO)</t>
  </si>
  <si>
    <t>SUMINISTRO EE INSTALACION DE PUERTA DE FIERRO DE 0.89x2.20 M, INCLUYE: CRISTAL, HERRAMIENTA, MANO DE OBRA, MATERIALES, ACARREOS FUERA Y DENTRO DE LA OBRA Y TODO LONECESARIO PARA SU BUEN SERVICIO.</t>
  </si>
  <si>
    <t>SUMINISTRO Y COLOCACION DE POSTES DE LINEA DE 48 MM CLA. 16, INCLUYE: MATERIALES, MANO DE OBRA Y ACARREOS DENTRO Y FUERA DE LA OBRA.</t>
  </si>
  <si>
    <t>SUMINISTRO Y COLOCACION DE TAPAS EN PEDESTAL DE MESAS DE LABORATORIO A BASE DE LAMINA LISA CAL. 18, FIJADA CON PIJAS, INCLUYE: PINTURA ANTICORROSIVA Y ESMALTE, HERRAMIENTA, MANO DE OBRA, ACARREOS FUERA Y DENTRO DE LA OBRA.</t>
  </si>
  <si>
    <t>SUMINISTRO, FABRICACION Y COLOCACION DE PUERTAS DE ACCESO A DUCTO PARA SALIDA A SERVICIO DE MANTENIMIENTO SOBRE VOLADO FACHADA POSTERIOR DE 0.65x1.60 MTS. A BASE DE PERFIL TUBULAR DE 3"x1 1/2" Y PERSIANA DE LAMINA NEGRA LISA EN "Z" CAL.20, ANGULO ESTRUCTURAL DE 1 1/2"x3/16" INCLUYE: PASADORES, JALADERAS, PINTURA ANTIVORROSIVA, HERRAMIENTA, MANO DE OBRA, ANDAMIOS A CUALQUIER ALTURA, ACARREOS FUERA Y DENTRO DE LA OBRA.</t>
  </si>
  <si>
    <t>SUMINISTRO, FABRICACION Y COLOCACION DE PUERTAS DE ACCESO A DUCTO DE  1.55x2.50 MTS. A BASE DE PERFIL TUBULAR DE 3"x1 1/2" Y PERSIANA DE LAMINA NEGRA LISA EN "Z" CAL.20, ANGULO ESTRUCTURAL DE 1 1/2"x1 1/2"x3/16" INCLUYE: CHAPA PHILLIPS 715, PASADORES, JALADERAS, PINTURA ANTIVORROSIVA, HERRAMIENTA, MANO DE OBRA, ANDAMIOS A CUALQUIER ALTURA, ACARREOS FUERA Y DENTRO DE LA OBRA.</t>
  </si>
  <si>
    <t>SUMINISTRO, FABRICACION Y COLOCACION DE PORTON DE ACCESO A CUARTO DE MAQUINA DE 1.85x2.50 MTS. A BASE DE PERFIL TUBULAR DE 3"x1 1/2" Y PERSIANA DE LAMINA NEGRA LISA EN "Z" CAL.20, ANGULO ESTRUCTURAL DE 1 1/2"x1 1/2"x3/16" INCLUYE: CHAPA PHILLIPS 515, PASADORES, JALADERAS, PINTURA ANTIVORROSIVA, HERRAMIENTA, MANO DE OBRA, ANDAMIOS A CUALQUIER ALTURA, ACARREOS FUERA Y DENTRO DE LA OBRA.</t>
  </si>
  <si>
    <t>SUMINISTRO, FABRICACION Y COLOCACION DE VENTANAS EN CUARTO DE MAQUINAS A BASE DE PERFIL TUBULAR DE 3"x1 1/2", PERSIANA DE LAMINA NEGRA LISA EN "Z" CAL.20, INCLUYE: PINTURA ANTICORROSIVA, HERRAMIENTA, MANO DE OBRA, ACARREOS FUERA Y DENTRO DE LA OBRA.</t>
  </si>
  <si>
    <t>SUMINISTRO Y COLOCACION DE ABRAZADERAS A BASE DE SOLERA DE 3/4"x1/8" EN MEDIDAS DE ALTURA VARIABLE DE 0.05, 0.10 Ó 0.15 MTS. PARA FIJAR TUBERIAS ELECTRICAS, HIDRAULICAS Y SANITARIAS FIJADAS A BASE DE TAQUETE EXPANSIVO FULMINANTE Y TUERCA CON 0.05 M. DE ESCUADRA DE ANCLAJE Y 0.10 M. DE ABRAZADERA (SEGUN CROQUIS), INCLUYE: PINTURA ANTICORROSIVA, HERRAMIENTA, MANO DE OBRA, ANDAMIOS A CUALQUIER ALTURA, ACARREOS FUERA Y DENTRO DE LA OBRA.</t>
  </si>
  <si>
    <t>SUMINISTRO Y COLOCACION DE ABRAZADERAS A BASE DE SOLERA DE 3/4"x1/8" EN MEDIDAS DE ALTURA VARIABLE DE 0.15, 0.20 Ó 0.25 MTS. PARA FIJAR TUBERIAS ELECTRICAS, HIDRAULICAS Y SANITARIAS FIJADAS A BASE DE TAQUETE EXPANSIVO FULMINANTE Y TUERCA CON 0.05 M. DE ESCUADRA DE ANCLAJE Y 0.15 M. DE ABRAZADERA (SEGUN CROQUIS), INCLUYE: PINTURA ANTICORROSIVA, HERRAMIENTA, MANO DE OBRA, ANDAMIOS A CUALQUIER ALTURA, ACARREOS FUERA Y DENTRO DE LA OBRA.</t>
  </si>
  <si>
    <t>SUMINISTRO, HABILITADO MONTAJE DE PLACA DE ACERO; INCLUYE: SOLDADURA, HERRAMIENTA, MANO DE OBRA Y ACARREOS FUERA Y DENTRO DE LA OBRA.</t>
  </si>
  <si>
    <t>SUMINISTRO Y COLOCACION DE PLACA DE SOPORTE PARA RECIBIR COLUMNA DE 0.30x0.30Mts. Y 3/8" DE ESP. CON 4 BARRENOS  DE 5/8"  DE DIAM. Y 4 ATIEZADORES DE 3/8", INCLUYE: SOLDADURA SEGUN PROYECTO, PINTURA ANTICORROSIVA, MATERIALES, HERRAMIENTA, MANO DE OBRA Y ACARREOS DENTRO Y FUERA DE LA OBRA.</t>
  </si>
  <si>
    <t>SUMINISTRO, COLOCACION Y MONTAJE DE SOPORTE PARA UNION DE ARMADURA CON POLIN DE CERRAMIENTO, A BASE DE PLACA DE ACERO ESTRUCTURAL DE 13.5x10Cms., 15x10Cms., EN FORMA DE CUATRO, SOLDADAS ENTRE SI, CON BARRENOS DE 3/8", TORNILLOS DE 5/16"x6" CON RONDANAS Y TUERCAS HEXAGONALES, INCLUYE: SOLDADURA, PRIMARIO ANTICORROSIVO ACABADO CON PINTURA ESMALTE MATE COLOR NEGRO, BARRENOS, MATERIALES,. HERRAMIENTAS, MANO DE OBRA, ACARREOS DENTRO Y FUERA DE LA OBRA (SEGUN PROYECTO).</t>
  </si>
  <si>
    <t>SUMINISTRO, COLOCACION Y MONTAJE DE SOPORTE PARA UNION DE ARMADURA CON POSTE DE MADERA DE 15x20, A BASE DE 2 PLACAS DE ACERO ESTRUCTURAL DE 26.25x10Cms., EN FORMA DE ESCALON,  CON BARRENOS DE 3/8", TORNILLOS DE 5/16"x6" CON RONDANAS Y TUERCAS HEXAGONALES, INCLUYE: SOLDADURA, PRIMARIO ANTICORROSIVO ACABADO CON PINTURA ESMALTE MATE COLOR NEGRO, BARRENOS, MATERIALES,. HERRAMIENTAS, MANO DE OBRA, ACARREOS DENTRO Y FUERA DE LA OBRA (SEGUN PROYECTO).</t>
  </si>
  <si>
    <t>SUMINISTRO, FABRICACION, COLOCACION Y MONTAJE DE ESCALERA DE CARACOL DE 1.20m DE Ø x 3.10 m. DE ALTURA FABRICADA A BASE DE TUBO DE FIERRO NEGRO DE 3"Ø CED.30 CON PINTURA ESMALTE EPOXICO ACABADO MATE EN COLOR GRIS CLARO 126 COMEX O SIMILAR,  ESCALONES EN SECCIONES DE 52.5x31CM FABRICADOS CON ANGULO DE FIERRO DE 1½"x1½"x1/8" Y MADERA DE CAOBA DE 1½" DE ESPESOR ACABADO CON BARNIZ EPOXICO MATE, BARRENOS DE 3/8" PARA ANCLAR BARANDAL FORMADO CON VARILLA CARAMELO DE 3/8", PASAMANO DE SOLERA DE 2"x1/8", ESTRUCTURA CON ACABADO ESMALTE ANTICORROSIVO ALQUIDALICO COLOR NEGRO MATE, INCLUYE: SOLDADURA, PINTURA, BARNIZ, BARRENOS, HERRAMIENTA, MANO DE OBRA, ACARREO DENTRO Y FUERA DE LA OBRA, (TRABAJO TERMINADO SEGUN PROYECTO).</t>
  </si>
  <si>
    <t>SUMINISTRO Y COLOCACION DE SOPORTE PARA 6 LAVABOS. ELAVORADO CON TUBO NEGRO DE 1"  DE DIAMETRO C-40 DE 3.05X0.35 MTS. INCLUYE: ELAVORACION DE 4 MENSULAS DEL MISMO MATERIAL 8 PLACAS DE 10X5 CMS. X 1/4" DE ESPESOR, MATERIAL  DE FIJACION, GASTOS DE TALLER,PRIMARIO ROJO, PINTURA ESMALTE,ACARREOS DENTRO Y FUERA DE LA OBRA Y MANO DE OBRA.</t>
  </si>
  <si>
    <t>SUMINISTRO, FABRICACION Y MONTAJE DE ESCALERA DE EMERGENCIA (SEGUN PROYECTO), CON POSTES DE PERFIL C ESTANDAR EN CAJON 2"x6", PLACA BASE DE 5/8" CON BARRENOS DE 7/8", ATIEZADORES DE 5/8"; LARGUEROS DE PERFIL Ie-6", BARANDAL DE PERFIL PTR REDONDO Y CUADRADO DE 2", SOLERA DE 2"x1/4"; DESCANSOS Y ESCALONES A BASE DE BASTIDOR DE PTR DE 1"x2", SOLERA DE 3/8"x2", LAMINA ANTIDERRAPANTE CAL. 12; TAPA JUNTA DE ALUMINIO CUPRUM O SIMILAR No. 2.234 FIJADA CON TORNILLOS PARA MADERA DE 2 1/2", TAQUETES DE MADERA DE 1/4"x2 1/2"; ANCLAS DE ACERO DE ALTA RESISTENCIA COLD-ROLL DE 3/4" CON TUERCAS Y RONDANAS DE PRESION; PLANTILLA DE CONCRETO F`c=100kg/cm2 DE 6cms. DE ESP., CONTRATRABES DE F`c=250kg/cm2 de 25x40cms. ARM. CON 2 VAR. #4, 4 VAR. #6, EST. #3 @ 15cms. , INCLUYE: PINTURA ESMALTE COLOR BEIGE 147 COMEX O SIMILAR EN ELEMENTOS METALICOS, SOLDADURA, CORTES, NIVELACION, PLOMEADO, ANDAMIOS, HERRAMIENTA, MANO DE OBRA, ACARREOS DENTRO Y FUERA DE LA OBRA.</t>
  </si>
  <si>
    <t>SUMINISTRO Y COLOCACION DE ESCALERA DE CARACOL FABRICADA CON TUBO CENTRAL DE ACERO CED-40 DE 3" DE DIAMETRO (8.15 M.) 30 ESCALONES SEMICIRCULARES DE 0.55 X 0.41 MTS FABRICADOS CON MARCO DE ANGULO DE 1" X 1/8" Y SOLERA DE 1" X 1/8", 13.50 MTS  DE BARANDAL DE 0.95 MTS DE ALTURA FABRICADO CON 10 ELEMENTOS Y UN ELEMENTO SUPERIOR DE TUBO DE ACERO CED-40 DE 1 1/2" DE DIAMETRO, INCLUYE: 3 REFUERZOS DE TUBO DE ACERO CED-40 DE 1 1/2" DE DIAMETRO 1.20 MTS DE LONGITUD CON PLACA EN UN EXTREMO DE 0.075 MTS DE 1/4" DE ESPESOR FIJADOS A ELEMENTOS ESTRUCTURALES DE EDIFICIO PARA RIGIDIZAR ESCALERA, BASE DE CONCRETO F´C=200 KG/CM2  DE 0.80 X 0.80 X 0.60 MTS, EXCAVACION, REFUERZOS ENTRE ESCALONES CON 2 ELEMENTOS DE SOLERA 1" X 1/8", PINTURA ANTICORROSIVA Y ESMALTE 100 DE COMEX EN COLOR AZUL INTENSO 176. ELEVACION DE MATERIALES ACARREOS FUERA Y DENTRO DE LA OBRA, MANO DE OBRA Y HERRAMIENTA.</t>
  </si>
  <si>
    <t>SUMINISTRO Y COLOCACION DE LAMINA LISA NEGRA DE 38x64 CMS., INCLUYE: MATERIALES, CORTES, DOBLECES, PRIMARIO ANTICORROSIVO Y ESMALTE NEGRO MATE, FIJACION A MUEBLE, ACARREOS, FLETES, PIJAS DE FIJACION, MANO DE OBRA Y HERRAMIENTAS.</t>
  </si>
  <si>
    <t>SUMINISTRO Y COLOCACION DE ANCLAS DE ACERO DE3/4" DE ALTA RESISTENCIA, COLD-ROLL, INCLUYE: TUERCAS, RONDANAS, MATERIALES, HERRAMIENTA, MANO DE OBRA, ACARREOS FUER Y DENTRO DE LA OBRA.</t>
  </si>
  <si>
    <t>HERRERIA TUBULAR DE PERFILES COMERCIALES ROLADOS EN FRIO DE LAMINA NEGRA CAL 18 PARA PUERTAS CHAMBRANAS, VENTANAS, CANCELES, BARANDALES Y REJAS, INCLUYE: MATERIALES, MANO DE OBRA, EQUIPO, HERRAMIENTA, ACARREOS DENTRO Y FUERA DE LA OBRA, FLETES, ANCLAS, HERRAJES, ZOCLOS, MOLDURAS, SOLDADURA, PINTURA (CON PROTECCION U. V.) ANTOCORROSIVA Y ESMALTE.</t>
  </si>
  <si>
    <t>SUMINISTRO Y COLOCACION DE PORTONES DE PERFILES ESTRUCTURALES, TUBULARES, Y LAMINA TROQUELADA, INCLUYE: COLOCACION, PINTURA (CON PROTECCION U.V.), ESMALTE ANTICORROSIVA ALQUIDALICA MCA. COMEX, HERRAJES, HERRAMIENTAS, MANO DE OBRA Y ACARREOS FUERA Y DENTRO DE LA OBRA.</t>
  </si>
  <si>
    <t>SUMINISTRO Y COLOCACION DE BARANDAL DE PERFILES COMERCIALES, DE 0.95mts. DE ALTURA, FORMADO POR UNA BAE Y PASAMANOS CON ZR 225, POSTES DE ZR 125 @ 15cms., ANCLADO @ 90cms., ACABADO CON ESMALTE ALQUIDALICO ANTICORROSIVO, COLOR GRIS PERLA 760 COMEX O SIMILAR EN CALIDAD Y COSTO, INCLUYE: SOLDADURA, ANCLAJE, CORTES, PINTURA, DESPERDICIOS, ANDAMIOS, HERRAMIENTA, MANO DE OBRA, ACARREOS DENTRO Y FUERA DE LA OBRA.</t>
  </si>
  <si>
    <t>SUMINISTRO Y COLOCACION DE TAPA JUNTA  DE ALUMINIO CUPRUM O SIMILAR No. 2.234, INCLUYE: TAQUETES DE MADERA 1/4"x2 1/2", TORNILLOS PARA MADERA DE 2 1/2", ANDAMIOS, HERRAMIENTA, MANO DE OBRA, ACARREOS FUERA Y DENTRO DE LA OBRA.</t>
  </si>
  <si>
    <t>SUMINISTRO Y COLOCACION DE TAPAJUNTAS DE LAMINA GALVANIZADA LISA CAL. 24, CON DESARROLLO DE 30 CMS. EN FORMA DE "Z", INCLUYE: HABILITADO, COLOCACION, FIJACION, SELLO CON CEMENTO PLASTICO Y FIJADO CON PIJAS AUTOTALADRANTES, HERRAMIENTA, LIMPIEZA, ACARREOS DENTRO Y FUERA DE LA OBRA, MANO DE OBRA Y ANDAMIOS A CUALQUIER ALTURA.</t>
  </si>
  <si>
    <t>SUMINISTRO Y COLOCACION DE BOTA AGUAS DE LAMINA GALVANIZADA LISA CAL. 24, CON DESARROLLO DE 30 CMS.  INCLUYE: HABILITADO, COLOCACION, FIJACION, SELLO CON CEMENTO PLASTICO Y FIJADO CON PIJAS AUTOTALADRANTES, HERRAMIENTA, LIMPIEZA, ACARREOS DENTRO Y FUERA DE LA OBRA, MANO DE OBRA Y ANDAMIOS A CUALQUIER ALTURA.</t>
  </si>
  <si>
    <t>SUMINISTRO, COLOCACION Y MONTAJE DE SOPORTE PARA UNION DE ARMADURA A BASE DE 2 PLACAS DE ACERO ESTRUCTURAL DE 0.35x0.10 CMS. CON BARRENOS DE 3/8", TORNILLOS DE 5/16"x6" CON RONDANAS Y TUERCAS HEXAGONALES, INCLUYE: PRIMARIO ANTICORROSIVO, ACABADO CON PINTURA ESMALTE COLOR NEGRO, BARRENOS, MATERIALES, HERRAMIENTAS, MANO DE OBRA, ACARREOS DENTRO Y FUERA DE LA OBRA.</t>
  </si>
  <si>
    <t>SUMINISTRO Y COLOCACION DE TAPA METALICA DE 0.85x0.85 MTS. PARA CARCAMO SECO A BASE DE ANGULO DE 1"x1/8" Y 1 1/4"x1/8" Y LAMINA CAL.20 INCLUYE: PORTACANDADO, PINTURA, MATERIALES, MANO DE OBRA, HERRAMIENTAS, ACARREOS FUERA Y DENTRO DE LA OBRA.</t>
  </si>
  <si>
    <t>SUM., HABILITADO Y MONTAJE DE PERFIL MONTEN PARA ESTRUCTURA DE CUBIERTA INCL.: ANCLAS, SEPARADORES TRABES METALICAS, CANAL DE CONEXION, LARGUEROS, SOLDADURA, PINTURA (CON PROTECCION U. V.) ANTICORROSIVA, HERRAMIENTA, MANO DE OBRA Y ACARREOS FUERA Y DENTRO DE LA OBRA.</t>
  </si>
  <si>
    <t>SUMINISTRO, HABILITADO Y MONTAJE DE PTR, INCLUYE MATERIALES, MANO DE OBRA, EQUIPO, HERRAMIENTA, FLETES, ANCLAS, HERRAJES, SOLDADURAS, PINTURA (CON PROTECCION U. V.) ANTICORROSIVA, DESPERDICIOS  Y ACARREOS FUERA Y DENTRO DE LA OBRA. (SEGUN PROYECTO)</t>
  </si>
  <si>
    <t>SUMINISTRO, FABRICACION Y MONTAJE DE LARGUERO DE ACERO  FORMADO CON 2 PERFILES "C" 7 MT-10, CON SOLDADURA E-60xx, INCLUYE: PINTURA ANTICORROSIVA CON PISTOLA, SOLDADURA, HERRAMIENTAS, MATERIALES,  MANO DE OBRA Y ACARREOS DENTRO Y FUERA DE LA OBRA.</t>
  </si>
  <si>
    <t>SUMINISTRO, FABRICACION Y MONTAJE DE LARGUERO DE ACERO FORMADO POR UN PERFIL "C"  7MT-10, INCLUYE: SOLDADURA E-60xx, PINTURA ANTICORROSIVA CON PISTOLA, HERRAMIENTA, MATERIALES, MANO DE OBRA Y ACARREOS DENTRO Y FUERA DE LA OBRA.</t>
  </si>
  <si>
    <t>SUM. Y COLOC. DE CANALON DE LAM. LISA GALV. CAL.20 DE 1.10 M. DE DESARROLLO AMACIZADA CON SOPORTES DE SOLERA DE 1/2"X1/8" @ 2.50 MTS. INCLUYE: HERRAMIENTA, MANO DE OBRA Y ACARREOS FUERA Y DENTRO DE LA OBRA.</t>
  </si>
  <si>
    <t>SUM. Y COLOC. DE TIRANTES DE VARILLA LISA DE 3/8" DE DIAM. Y DE 1.00 M. DE DESARROLLO CON PUNTAS ROSCADAS, INCL.: TUERCAS, RONDANAS, CORTES, DESPERDICIO, HERRAMIENTA, MANO DE OBRA Y ACARREOS FUERA Y DENTRO DE LA OBRA.</t>
  </si>
  <si>
    <t>SUMINISTRO Y COLOCACION DE TIRANTE DE MADERA DE SECCION 1½"x2", PARA RIGIDIZAR LAS ARMADURAS, INCLUYE: CLAVOS ROLADOS DE 3", MATERIALES, HERRAMIENTA, MANO DE OBRA, DESPERDICIOS Y ACARREOS DENTRO Y FUERA DE LA OBRA.</t>
  </si>
  <si>
    <t>SUMINISTRO, HABILITADO Y COLOC. DE ANCLAS DE VARILLA LISA DE ½" X 85 CMS INCL.: UN EXTREMO ROSCADO, TUERCA HEXAGONAL, Y DOBLEZ, HABILITADO, HERRAMIENTA, MANO DE OBRA Y ACARREOS FUERA Y DENTRO DE LA OBRA.</t>
  </si>
  <si>
    <t>SUMINISTRO, FABRICACION Y COLOCACION DE VENTANA DE 1.40X0.60 MTS. CON MARCOS DE REGLAS DE MADERA DE 1/2" Y CONTRAMARCOS DE REGLAS DE MADERA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</si>
  <si>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 Y COLOC. DE TENSOR DE DIAM. 3/4", CON 10 CMS DE CUERDA EN AMBOS EXTREMOS INCLUYE: HERRAMIENTA, MANO DE OBRA Y ACARREOS FUERA Y DENTRO DE LA OBRA.</t>
  </si>
  <si>
    <t>SUMINISTRO, HABILITADO Y MONTAJE DE ESTRUCTURA LIGERA MONTEN 6MT-12; INCLUYE: SOLDADURA, HERRAMIENTA, MANO DE OBRA Y ACARREOS FUERA Y DENTRO DE LA OBRA. (SEGUN PROYECTO)</t>
  </si>
  <si>
    <t>SUMINISTRO, HABILITADO Y COLOC. DE ANCLAS DE VARILLA LISA DE ½" X 30 CMS DE DESA-  RROLLO  INCL.: UN EXTREMO ROSCADO, TUERCA HEXAGONAL, Y DOBLEZ, HABILITADO, HERRAMIENTA, MANO DE OBRA Y ACARREOS FUERA Y DENTRO DE LA OBRA.</t>
  </si>
  <si>
    <t>COLOCACION DE COLUMNA METALICA  EN AULA DE MULTIPANEL INCL: NIVELADO, HABILITADO Y COLOCACION DE ANCLAS  CON VARILLAS DE 5/8", FIJACION  CON TORNILLOS, LIMPIEZA DEL AREA DE TRABAJO. MANO DE OBRA, HERRAMIENTAS ACARREOS DENTRO Y FUERA DE LA OBRA</t>
  </si>
  <si>
    <t>COLOCACION DE CANAL METALICO PARA RECIBIR PANEL INCL: NIVELADO, CORTES , FIJACION CON REMACHES @ 30 CMS, LIMPIEZA DEL AREA DE TRABAJO, MANO DE OBRA, HERRAMIENTA, ACARREOS DENTRO Y FUERA DE LA OBRA.</t>
  </si>
  <si>
    <t>COLOCACION DE CANAL METALICO PARA DESPLANTE  INCL: TRAZO, NIVELADO, COLOCACION DE TAQUETES EXPANSIVOS @ 30 CMS,  CORTES  A 45 ° , SELLADOR EN CORDON CONTINUO, , LIMPIEZA DEL AREA DE TRABAJO, MANO DE OBRA, HERRAMIENTA, ACARREOS DENTRO Y FUERA DE LA OBRA.</t>
  </si>
  <si>
    <t>COLOCACION Y FIJACION DE  PANELES PARA LA FORMACION DE MUROS INCL: NIVELADO, CORTES , FIJACION CON REMACHES @ 30 CMS, LIMPIEZA DEL AREA DE TRABAJO, MANO DE OBRA, HERRAMIENTA, ACARREOS DENTRO Y FUERA DE LA OBRA.</t>
  </si>
  <si>
    <t>COLOCACION Y FIJACION DE VIGAS METALICAS DE SECCION VARIABLES  INCL: NIVELADO, FIJA-   CION A LA COLUMNA CON REMACHES Y PIJAS, FIJACION DE PANEL A LA VIGA, LIMPIEZA DEL AREA DE TRABAJO, MANO DE OBRA, HERRAMIENTA, ACARREOS DENTRO Y FUERA DE LA OBRA.</t>
  </si>
  <si>
    <t>SUMINISTRO Y COLOCACION DE CUMBRERAS DE ASBESTO CEMENTO (1.30 X 1.00 M.), INCLUYE: BIRLO, TUERCA, RONDANA, GOMA DE HULE, HERRAMIENTA, MANO DE OBRA Y ACARREOS FUERA Y DENTRO DE LA OBRA.</t>
  </si>
  <si>
    <t>SUMINISTRO Y COLOCACION DE CUMBRERAS DE LAMINA R-72 CAL. 26 (0.915X1.20)  INCLUYE: BIRLO, TUERCA, RONDANA, GOMA DE HULE, HERRAMIENTA, MANO DE OBRA Y ACARREOS FUERA Y DENTRO DE LA OBRA.</t>
  </si>
  <si>
    <t>SUMINISTRO Y COLOCACION DE LAMINA LISA PARA SOPORTE DE 0.30x0.30Mts. CAL. 10, PARA RECIBIR COLUMNA DE ACERO, FIJADA CON 4 ANCLAS DE 60Cms. DE LONGITUD DE 5/8" DE DIAM. Y CUERDA DE 10Cms., TUERCAS HEXAGONALES DE 5/8" CON RONDANA A PRESION, INCLUYE: PINTURA  ANTICORROSIVA, HERRAMIENTA, MATERIALES, MANO DE OBRA, ACARREOS DENTRO Y FUERA DE LA OBRA.</t>
  </si>
  <si>
    <t>COLOCACION Y FIJACION DE TAPAJUNTAS METALICO PARA UNIR PANELES DE  TECHOS  CON PIJAS AUTOROSCABLES  DE 1/4  X 3/4   @ 30 CMS.   INCL: NIVELADO, FIJACION, LIMPIEZA DEL AREA DE TRABAJO, MANO DE OBRA, HERRAMIENTA, ACARREOS DE NTRO Y FUERA DE LA OBRA.</t>
  </si>
  <si>
    <t>COLOCACION Y FIJACION DE CUMBRERA DE LAMINA INCL: COLOCACION DE EMPAQUE, DE POLIETILENO, Y SELLADOR FIJADO CON PIJAS AUTOROSCABLES,  LIMPIEZA DEL AREA DE TRABAJO, MANO DE OBRA, HERRAMIENTA, ACARREOS DENTRO Y FUERA DE LA OBRA.</t>
  </si>
  <si>
    <t>COLOCACION Y FIJACION DE TAPAGOTERO DE LAMINA EN EL PERIMETRO DEL TECHO INCL: ALINEAMIENTO, CORTES  DOBLECES EN ESQUINAS Y  FIJACION EN PLACAS DE APOYO, LIMPIE-  ZA DEL AREA DE TRABAJO, MANO DE OBRA, HERRAMIENTA, ACARREOS DENTRO Y FUERA DE LA OBRA.</t>
  </si>
  <si>
    <t>COLOCACION Y FIJACION DE CANALES ESPECIALES PARA FORMAR  VANOS DE VENTANAS Y PUERTAS  INCL: ALINEAMIENTO, CORTES  DOBLECES EN ESQUINAS Y  FIJACION  CON REMACHES @ 30 CMS,  EN AMBOS LADOS, LIMPIEZA DEL AREA DE TRABAJO, MANO DE OBRA, HERRAMIENTA, ACARREOS DENTRO Y FUERA DE LA OBRA.</t>
  </si>
  <si>
    <t>COLOCACION Y FIJACION DE  VENTANAS Y PUERTAS EN VANOS  INCL:  ALINEAMIENTO,  FIJA--  CION  CON REMACHES Y PIJAS @ 30 CMS,  EN AMBOS LADOS, LIMPIEZA DEL AREA DE TRABAJO, MANO DE OBRA, HERRAMIENTA, ACARREOS DENTRO Y FUERA DE LA OBRA.</t>
  </si>
  <si>
    <t>SUMINISTRO Y COLOCACION DE LAMINA PINTRO R-72 CAL. 26, INCLUYE: BIRLOS, ACARREOS FUERA Y DENTRO DE LA OBRA, HERRAMIENTA Y MANO DE OBRA.</t>
  </si>
  <si>
    <t>SUMINISTRO Y COLOCACION DE LAMINA LISA CAL. 22, CON UN DESARROLLO DE 45 CM., PARA CUBRIR JUNTA CONSTRUCTIVA EN LOSA DE ENTREPISO, INCLUYE: PINTURA ESMALTE ANTICORROSIVA Y MATERIALES, HERRAMIENTA, MANO DE OBRA, ACARREOS DENTRO Y FUERA DE LAOBRA.</t>
  </si>
  <si>
    <t>SUMINISTRO Y COLOCACION  DE TAPA PARA CABALLETE TIPO GALVATEJA, INCLUYE: PIJAS, MANO DE OBRA, HERRAMIENTA, ANDAMIOS A CUALQUIER ALTURA, ACARREOS DENTRO Y FUERA DE LA OBRA.</t>
  </si>
  <si>
    <t>SUMINISTRO Y COLOCACION DE CLOSURE INFERIOR DE 1.00 M. DE LARGO. COLOCADO SOBRE GOTERON ESTANDAR Y CON APLICACION DE SELLADOR NP-1 DE POLIURETANO, INCLUYE: HERRAMIENTA, MANO DE OBRA, MATERIALES, ACARREOS FUERA Y DENTRO DE LA OBRA Y ANDAMIOS A CUALQUIER ALTURA.</t>
  </si>
  <si>
    <t>SUMINISTRO Y COLOCACION DE VENTANA FIJA A BASE DE ANGULO DE 3/4"X3/4"X1/8" DE 2.50 X1.50 MTS. Y DIVISIONES CON MALLA CICLON, INCLUYE: SOLDADURA, PINTURA ANTICORROSIVA, HERRAMIENTA, MANO DE OBRA Y TODO LO NECESARIO PARA SU CORRECTA INSTALACION.</t>
  </si>
  <si>
    <t>SUMINISTRO Y COLOCACION DE VENTANA FIJA A BASE DE ANGULO DE 3/4"X3/4"X1/8" DE 2.00 X1.50 MTS. Y DIVISIONES CON MALLA CICLON, INCLUYE: SOLDADURA, PINTURA ANTICORROSIVA, HERRAMIENTA, MANO DE OBRA Y TODO LO NECESARIO PARA SU CORRECTA INSTALACION.</t>
  </si>
  <si>
    <t>SUMINISTRO Y COLOCACION DE MARCO CON MOSQUITERO METALICO A BASE DE PERFILES ESTRUCTURALES CON ANGULO DE 1 1/2"x 1 1/2"x3/16" Y SOLERA DE 1"x1/8" FIJADA A CANCELERIA EXISTENTE, INCLUYE: SOLDADURA, PRIMARIO, PINTURA ESMALTE COMEX-VELMAR, HERRAMIENTA, DESPIECES, GASTOS DE TALLER, ANDAMIOS A CUALQUIER ALTURA, MATERIALES, MANO DE OBRA Y ACARREOS FUERA Y DENTRO DE LA OBRA.</t>
  </si>
  <si>
    <t>REPARACION DE ESTRUCTURA METALICA DAÑADA POR CORROCION EN TALLER DE LACTEOS (CERRAMIENTO DE 2.94x0.50 MTS.), INCLUYE: LIMPIEZA MANUAL Y MECANICA CON CEPILLO DE ALAMBRE Y CARDA, REPOSICION DE ELEMENTOS DAÑADOS, REFUERZO CON SOLDADURA, PRIMARIO, ESMALTE COMEX VELMAR, HERRAMIENTA, MANO DE OBRA, ANDAMIOS, ESTIBA, ACARREOS FUERA Y DENTRO DE LA OBRA.</t>
  </si>
  <si>
    <t>FABRICACION DE PASAMANOS DE 90 CM. DE ALTO, A BASE DE PERFIL TUBULAR DE 2 1/2" CEDULA 30, POSTES A CADA 62 CMS., ANCLADO AL PISO DE CONCRETO, INCLUYE:  VAILLA No. 3 SOLDADA AL POSTE PARA ANCLA, SOLDADURA, CORTES, ALINEADO, NIVELADO, ANCLAJE, PINTURA ESMALTE ANTICORROSIVA, HERRAMIENTA, MANO DE OBRA, ACARREOS FUERA Y DENTRO DE LA OBRA, TRABAJO TERMINADO, SEGUN PROYECTO.</t>
  </si>
  <si>
    <t>SUMINISTRO Y COLOCACION DE LAMINA ZINTRO R-72 CAL.26, INCLUYE: HERRAMIENTA, MANO DE OBRA, ACARREOS FUERA Y DENTRO DE LA OBRA Y BIRLOS.</t>
  </si>
  <si>
    <t>SUMINISTRO Y COLOCACION DE GRAPA CONECTORA DE 0.61 MTS. DE DESARROLLO x 4" EN FORMA DE "U" SOLDADA A PLACA EXISTENTE EN TRABES DE CONCRETO, FABRICADA CON PLACA ESTRUCTURAL DE 1/4", INCLUYE: SOLDADURA, PRIMARIO, PINTURA ESMALTE COMEX-VELMAR, DESPIECES, DESPERDICIOS, HERRAMIENTAS, ANDAMIOS A CUALQUIER ALTURA, MANO DE OBRA Y ACARREOS FUERA Y DENTRO DE LA OBRA.</t>
  </si>
  <si>
    <t>SUMINISTRO Y COLOCACION DE CONECTOR DE 0.178x0.10 MTS. FABRICADA CON PLACA ESTRUCTURAL DE  1/4", INCLUYE: DOS BARRENOS DE 7/16", SOLDADURA, PRIMARIO, PINTURA ESMALTE COMEX-VELMAR, DESPIECES, DESPERDICIOS, HERRAMIENTA, MANO DE OBRA, ANDAMIOS A CUALQUIER ALTURA Y ACARREOS FUERA Y DENTRO DE LA OBRA.</t>
  </si>
  <si>
    <t>REPARACION DE ESTRUCTURA METALICA DAÑADA POR CORROCION (ARMADURA TRIANGULAR DE 1.67 A 0.25x15.00 MTS.) INCLUYE: LIMPIEZA MANUAL Y MECANICA CON CEPILLO DE ALAMBRE Y CARDA, REPOSICION DE ELEMENTOS DAÑADOS, REFUERZO CON SOLDADURA, PRIMARIO Y PINTURA ESMALTE COMEX-VELMAR, ANDAMIOS A CUALQUIER ALTURA, MANO DE OBRA, HERRAMIENTA Y ACARREOS FUERA Y DENTRO DE LA OBRA.</t>
  </si>
  <si>
    <t>SUMINISTRO, COLOCACION, NIVELADO Y CENTRADO, CON PLANTILLA DE ANCLA TIPO "L" DE VARILLA LISA DE 1" DE DIAMETROx104 CMS. DE LONGITUD, INCLUYE: 10 (4") DE ROSCA Y DOBLEZ, 2 TUERCAS DE 1" DE DIAMETRO, ARANDELA PLANA Y DE PRESION DE 1", MATERIALES, MANO DE OBRA Y ACARREOS FUERA Y DENTRO DE LA OBRA.</t>
  </si>
  <si>
    <t>COLOCACION, NIVELADO Y CENTRADO, CON PLANTILLA DE ANCLA TIPO "U" , SUMINISTRADO POR EL INIFECH, DE VARILLA LISA DE 1" DE DIAMETROx208 CMS. DE LONGITUD, INCLUYE: POR CADA PUNTA ROSCADA, 2 TUERCAS DE 1" DE DIAMETRO, ARANDELAS PLANA Y DE PRESION  DE 1", MATERIALES, MANO DE OBRA Y ACARREOS FUERA Y DENTRO DE LA OBRA.</t>
  </si>
  <si>
    <t>SUMINISTRO Y COLOCACION DE PERGOLAS DE 0.08x0.40x3.50 MTS. PROMEDIO A BASE DE LAMINA GALVANIZADA CAL.20 Y BASTIDOR DE TUBULAR DE 3"x1 1/2", INCLUYE: PLACA DE ACERO DE 0.18x0.50 MTS. DE 1/4" DE ESPESOR, ANCLAS, TORNILLOS, PINTURA, SOLDADURAS, REMACHES, MATERIALES, MANO DE OBRA, HERRAMIENTAS, ACARREOS FUERA Y DENTRO DE LA OBRA.</t>
  </si>
  <si>
    <t>SUMINISTRO Y COLOCACION DE COLUMNA DE 1.50 MTS. DE ALTURA, A BASE DE MONTEN DE 2"x4", INCLUYE: PINTURA, PLACA DE ACERO DE 1/4" DE ESPESOR DE 0.18x0.50 MTS., MATERIALES, MANO DE OBRA, HERRAMIENTAS, ACARREOS FUERA Y DENTRO DE LA OBRA.</t>
  </si>
  <si>
    <t>SUMINISTRO, COLOCACION Y FIJACION DE CANALON A BASE DE LAMINA GALVANIZADA CAL. 18, CON DESARROPOLLO DE 80 CM., INCLUYE: JUNTASSUJECION A BASE DE CINCHO DE SOLERA DE 1/4", Y TODO LO NECESARIO PARA SU BUEN FUNCINAMIENTO.</t>
  </si>
  <si>
    <t>SUMINISTRO Y COLOCACION DE LAMINA PINTRO R-72 CAL. 24, INCLUYE: BIRLOS, HERRAMIENTA, MANO DE OBRA Y ACARREOS FUERA Y DENTRO DE LA OBRA.</t>
  </si>
  <si>
    <t>SUMINISTRO, HECHURA Y COLOCACION DE BARANDAL DE PERFILES ESTRUCTURAL EN AREA DE ESCALERAS, INCLUYE: ANCLAJE, CORTES, DESPERDICIOS, PINTURA, HERRAMIENTA, SOLDADURA, MANO DE OBRA, ACARREOS FUERA Y DENTRO DE LA OBRA.</t>
  </si>
  <si>
    <t>SUMINISTRO, FABRICACION Y COLOCACION DE REJILLA METALICA DE 78x40 cm FABRICADO A BASE DE FIERRO ESTRUCTURAL, CON MARCO DE ANGULO DE 32x3mm Y SOLERAS DE 25mm x 1/4" DE ESPESOR A CADA 25mm Y CONTRA MARCO DE ANGULO DE 38x3mm Y ANCLAS DEL No. 2. INCLUYE: HERRAMIENTAS, MANO DE OBRA, ACARREOS DENTRO Y FUERA DE LA OBRA.</t>
  </si>
  <si>
    <t>REJILLA DE SOLERA DE 1"x1/8" A CADA 2.5 CMS. Y MARCO DE ANGULO DE 1"x1/8" PARA CANALON DE CONCRETO DE F'C=250 KG/CM2 DE 40 A 43 CMS. DE ANCHO, INCLUYE: SOLDADURA, CORTES, DESPERDICIOS, HERRAMIENTAS, MANO DE OBRA, ACARREOS FUERA Y DENTRO DE LA OBRA Y TODO LO NECESARIO PARA SU FIJACION.</t>
  </si>
  <si>
    <t>REJILLA DE SOLERA DE 1"x1/8" A CADA 2.5 CMS. Y MARCO DE ANGULO DE 1"x1/8" PARA CANALON DE CONCRETO DE F'C=250 KG/CM2 DE 47 CMS. DE ANCHO, INCLUYE: SOLDADURA, CORTES, DESPERDICIOS, HERRAMIENTAS, MANO DE OBRA, ACARREOS FUERA Y DENTRO DE LA OBRA Y TODO LO NECESARIO PARA SU FIJACION.</t>
  </si>
  <si>
    <t>REJILLA DE SOLERA DE 1"x1/8" A CADA 2.5 CMS. Y MARCO DE ANGULO DE 1"x1/8" PARA CANALON DE CONCRETO DE F'C=250 KG/CM2 DE 54 A 58 CMS. DE ANCHO, INCLUYE: SOLDADURA, CORTES, DESPERDICIOS, HERRAMIENTAS, MANO DE OBRA, ACARREOS FUERA Y DENTRO DE LA OBRA Y TODO LO NECESARIO PARA SU FIJACION.</t>
  </si>
  <si>
    <t>REJILLA DE SOLERA DE 1"x1/8" A CADA 2.5 CMS. Y MARCO DE ANGULO DE 1"x1/8" PARA CANALON DE CONCRETO DE F'C=250 KG/CM2 DE 68 CMS. DE ANCHO, INCLUYE: SOLDADURA, CORTES, DESPERDICIOS, HERRAMIENTAS, MANO DE OBRA, ACARREOS FUERA Y DENTRO DE LA OBRA Y TODO LO NECESARIO PARA SU FIJACION.</t>
  </si>
  <si>
    <t>REJILLA DE SOLERA DE 1"x1/8" A CADA 2.5 CMS. Y MARCO DE ANGULO DE 1"x1/8" PARA CANALON DE CONCRETO DE F'C=250 KG/CM2 DE 86 CMS. DE ANCHO, INCLUYE: SOLDADURA, CORTES, DESPERDICIOS, HERRAMIENTAS, MANO DE OBRA, ACARREOS FUERA Y DENTRO DE LA OBRA Y TODO LO NECESARIO PARA SU FIJACION.</t>
  </si>
  <si>
    <t>COLOCACION DE CERCA DE MALLA TIPO CICLON A CUALQUIER ALTURA INCLUYE: ELEMENTOS DE FIJACION DE CONCRETO, TENSION, NIVELACION Y PLOMEO, ACARREOS DENTRO Y FUERA DE LA OBRA.</t>
  </si>
  <si>
    <t>SUMINISTRO Y COLOCACION DE TUBULAR REDONDO DE 4" SOLDADA A PERFIL ZR-225 ( 20 X 58 MM). INCLUYE: SOLDADURA, PERFIL, HERRAMIENTA, CORTES, ACARROS FUERA Y DENTRO DE LA OBRA, MANO DE OBRA Y TODO LO NECESARIO PARA SU COLOCACIÓN. SEGUN PROYECTO.</t>
  </si>
  <si>
    <t>SUMINISTRO Y COLOCACION DE MARCO DE FORMA CIRCULAR DE 0.50 MTS. DE DIAMETRO HECHO A BASE DE SOLERA DE 1" CON REFUERZOS EN FORMA HORIZONTAL Y VERTICAL. INCLUYE: SOLDADURA, PINTURA ANTICORROSIVA,  ACARREOS FUERA Y DENTRO DE LA OBRA,  HERRAMIENTAS, MANO DE OBRA Y TODO LO NECESARIO PARA SU FIJACION.</t>
  </si>
  <si>
    <t>SUMINISTRO Y COLOCACION DE ESCALERA TIPO MARINA CON VARILLA DE 5/8" SEPARACIONES A CADA 30 CMS. Y ANCHO DE 40 CMS. INCLUYE: COLOCACION, SOLDADURA A UNA ALTURA DE 13 MTS., PINTURA, MATERIALES, HERRAMIENTA, MANO DE OBRA, ACARREOS FUERA Y DENTRO DE LA OBRA.</t>
  </si>
  <si>
    <t>SUMINISTRO, FABRICACION Y COLOCACION DE REJILLA PARA CANAL DE AGUA PLUVIAL DE 60 CMS. DE ANCHO A BASE DE MARCO Y CONTRAMARCO DE ANGULO DE 1 1/4"x1 1/4"x1/8", REFORZADO CON SOLERA ESTRUCTURAL DE 1"x3/16" @ 3 CMS., DE SEPARACION, INCLUYE: SOLDADURA, PINTURA ANTICORROSIVA, COLOCACION, MANO D EOBRA, ACARREOS DENTRO Y FUERA DE LA OBRA, TRABAJO TERMINADO.</t>
  </si>
  <si>
    <t>SUMINISTRO Y COLOCACION DE ABRAZADERAS A BASE DE SOLERA Y ANGULOS DE 0.80 M., DE DESARROLLO EN DUCTO PARA SOSTENER TUBERIA HIDRAULICA, GAS Y VACIO, INCLUYE: DOS TAQUETES EXPANSIVOS FULMINANTE Y TUERCA PARA SU FIJACION, HERRAMIENTA, MANO DE OBRA, ANDAMIOS A CUALQUIER ALTURA, ACARREOS DENTRO Y FUERA DE LA OBRA.,</t>
  </si>
  <si>
    <t>COLOCACION DE LAMINA GALVANIZADA EN TECHUMBRE METALICA MATERIAL RECUPERABLE, INCLUYE: CABALLETE DE LAMINA GALVANIZADA, ACARREOS DENTRO Y FUERA DE LA OBRA, MATERIALES, PARA SU SUJECCION, MANO DE OBRA Y HERRAMIENTA.</t>
  </si>
  <si>
    <t>SUMINISTRO, HABILITADO Y ARMADO DE PERFIL TUBULAR Y LAMINA TROQUELADA (PORTON DE ACCESO DE 5.00x2.50 M. DE ALTURA), INCLUYE: BISAGRAS, HERRAMIENTA, SOLDADURA, PRIMARIO ROJO FLETES Y ACARREOS FUERA Y DENTRO DE LA OBRA.</t>
  </si>
  <si>
    <t>SUMINISTRO, FABRICACIÓN Y MONTAJE DE LARGUERO DE ACERO FORMADO POR UN PERFIL C 8MT-12. INCLUYE: SOLDADURA E-60 XX, PINTURA ANTICORROSIVA, HERRAMIENTA, MATERIALES, MANO DE OBRA Y ACARREOS DENTRO Y FUERA DE LA OBRA.</t>
  </si>
  <si>
    <t>MONTAJE DE ESTRUCTURA A BASE DE ANGULOS, INCLUYE: EQUIPO, HERRAMIENTA, MANO DE OBRA,  ACARREOS DENTRO Y FUERA DE LA OBRA, TRABAJO TERMINADO.</t>
  </si>
  <si>
    <t>SUMINISTRO Y COLOCACION DE PERFIL TUBULAR RECTANGULAR DE 3"x1 1/2" DE 1.44 MTS DE LONGITUD. INCLUYE: TORNILLERIA, MATERIALES, MANO DE OBRA, HERRAMIENTAS Y ACARREOS DENTRO Y FUERA DE LA OBRA.</t>
  </si>
  <si>
    <t>SUMINISTRO Y COLOCACION DE PERFIL 101 SOBRE CANALON DE PERGOLADO, A 4.00 M DE ALTURA, INCLUYE: PINTURA AUTOMOTIVA COLOR AZUL, REDUCTOR, SOLDADURA, ELEVACION, ANDAMIOS, MANO DE OBRA, HERRAMIENTA Y ACARREOS A 6 ESTACIONES DENTRO DE LA OBRA.</t>
  </si>
  <si>
    <t>DESMONTAJE Y MONTAJE DE PUERTA METALICA EXISTENTE CON MARCO DE CHAMBRANA "L" PERFIL M-225 CONTRAMARCO DE PERFIL TUBULAR 3"x1 1/2" PROLAMSA O SIMILAR CAL.20 Y FORRO DE LAMINA TROQUELADA "Y". INCLUYE: DESOLDAR CON PERFIL TUBULAR VENTANA, MANO DE OBRA, HERRAMIENTAS Y ACARREOS DENTRO Y FUERA DE LA OBRA.</t>
  </si>
  <si>
    <t>DESMONTAJE DE SECCIONES DAÑADAS DE LARGUEROS DE PERFIL MONTEN EN ESTRUCTURA DE CUBIERTA A 5.00 M. DE ALTURA, INCLUYE: ACARREOS DENTRO Y FUERA DE LA OBRA. ANDAMIOS, OXIGENO, GAS BUTANO, MANO DE OBRA, HERRAMIENTA Y EQUIPO.</t>
  </si>
  <si>
    <t>SUMINISTRO, COLOCACION Y SOLDADO DE PERFIL 101 SOLDADO A CANALON METALICO, CON CORDONES ALTERNOS @ 50 CM DE 2" DE LONGITUD, CON SOLDADURA 7018, INCLUYE: MATERIALES, SOLDADURA, PINTURA ANTICORROSIVA Y AUTOMOTIVA EN COLOR AZUL.</t>
  </si>
  <si>
    <t>CORTE DE PERFIL TUBULAR DE 1 1/2"X3" RELLENO DE CONCRETO EN FACHADA PRINCIPAL Y POSTERIOR, INCLUYE: HERRAMIENTA, EQUIPO DE CORTE,MANO DE OBRA Y ACARREOS FUERA Y DENTRO DE LA OBRA</t>
  </si>
  <si>
    <t>SUMINISTRO Y COLOCACION DE PUERTA METALICA A BASE DE PERFIL TUBULAR DE 2"x1"  CALIBRE 18, COLOCADOS A CADA 15 CMS. CON TRAVESAÑOS SUPERIOR E INFERIOR INCLUYE: CHAPA, SOLDADURA, PINTURA ANTICORROSIVA Y ESMALTE, HERRAMIENTA, MANO DE OBRA Y ACARREOS DENTRO Y FUERA DE LA OBRA.</t>
  </si>
  <si>
    <t>SUMINISTRO Y COLOCACION DE ANCLAS AHOGADAS EN CONCRETO CON VARILLA LISA DE 5/8" DE DIAMETRO, EN "L", INCLUYE: EXTREMO ROSCADO, TUERCA HEXAGONAL CON RONDANA DE PRESION, TUERCA NIVELADORA, HERRAMIENTA, MANO DE OBRA, ACARREOS FUERA Y DENTRO DE LA OBRA.</t>
  </si>
  <si>
    <t>SUMINISTRO, FABRICACION Y MONTAJE DE ARMADURA A BASE DE CUERDA SUPERIOR, INFERIOR, MONTANTES Y DIAGONALES, DE PERFIL PTR, INCLUYE: CORTES, TRAZO, ALINEADO, ANDAMIOS, SOLDADURA, TORNILLOS Y TUERCAS DE ALTA RESISTENCIA, PLACAS DE APOYO DE ACERO A-36, NIVELADO, PINTURA ANTICORROSIVA, HERRAMIENTA, MANO DE OBRA, ACARREOS FUERA Y DENTRO DE LA OBRA.</t>
  </si>
  <si>
    <t>SUMINISTRO, FABRICACION Y MONTAJE DE COLUMNA DE ACERO, FORMADA POR DOS MONTENES C EN CAJON, INCLUYE: CORTES, ALINEADO, PLOMEADO, NIVELADO, SOLDADURA, PINTURA ANTICORROSIVA, PLACAS (BASE, SUPERIOR, ATIEZADORES DE ACERO A-36), PINTURA ANTICORROSIVA, HERRAMIENTA, MANO DE OBRA, ACARREOS FUERA Y DENTRO DE LA OBRA.</t>
  </si>
  <si>
    <t>SUMINISTRO, COLOCACION Y MONTAJE DE ANGULO TACON (DE RESPALDO) DE 2"X2"X1/8", CON UN DESARROLLO SEGÚN PROYECTO, INCLUYE: CORTES, TALADROS, TORNILLO DE 1/2", TUERCA Y CONTRATUERCA, RONDANA PLANA, SOLDADURA, PINTURA ANTICORROSIVA, HERRAMIENTA, MANO DE OBRA, ACARREOS FUERA Y DENTRO DE L AOBRA. (VER DETALLE EN PLANO).</t>
  </si>
  <si>
    <t>SUMINISTRO Y COLOCACION DE TENSOR DE 3/8" DE DIAMETRO, CON UN EXTREMO ROSCADO Y DOBLES, DE 3 CM. EN EXTREMO OPUESTO, CON CUERDA DE 10 CM., INCLUYE: TUERCA Y CONTRATUERCA, CORTES, PINTURA ANTICORROSIVA, HERRAMIENTA, MANO DE OBRA, ACARREOS FUERA Y DENTRO DE LA OBRA.</t>
  </si>
  <si>
    <t>GARGOLA EN BARANDAL DE 0.15 x 0.10 x 0.60 MTS. ARMADO CON 4 VARS. No. 3 POR SECCION, ESTRIBOS DEL  No. 3 A CADA 25 CMS. INCLUYE: DEMOLICIONES PARA EL ANCLAJE, REPOSICION DE CONCRETO, ADITIVO PARA UNIR CONCRETO NUEVO CON VIEJO, ANCLADO, ARMADO, CIMBRADO, COLADO, DECIMBRADO, MATERIALES, HERRAMIENTA, MANO DE OBRA Y ACARREOS FUERA Y DENTRO DE LA OBRA.</t>
  </si>
  <si>
    <t>SUMINISTRO Y COLOCACION DE PUERTA TUBULAR CON UN FIJO DE  1.67 X 1.50  MTS Y UN ABATIBLE DE 1.35X1.50 MTS. CON FIERRO NEGRO DE 2 1/2" DIAM.  INCLUYE: PINTURA ANTICORROSIVA, PINTURA ESMALTE, SOLDADURA, CORTE, DESPERDICIOS, TODO LO NECESARIO PARA SU BUEN FUNCIONAMIENTO.</t>
  </si>
  <si>
    <t>SUMINISTRO Y COLOCACION DE  MALLA CICLON DE 2.05 X 1.80 MTS. CON TUBO GALVANIZADO, INCLUYE: BISAGRA, RESANE EN MUROS, HERRAMIENTA Y MANO DE OBRA Y TODO EL MATERIAL NECESARIO PARA SU BUEN FUNCIONAMIENTO.</t>
  </si>
  <si>
    <t>SUMINISTRO Y COLOCACION DE PUERTA MALLA CICLON DE 1.80 X 1.00 MTS. CON TUBO GALVANIZADO, INCLUYE: BISAGRA, RESANE EN MUROS, HERRAMIENTA Y MANO DE OBRA.</t>
  </si>
  <si>
    <t>SUMINISTRO Y COLOCACION DE PUERTA MALLA CICLON DE 2.28 X 1.35 MTS. CON TUBO GALVANIZADO, INCLUYE: BISAGRA, RESANE EN MUROS, HERRAMIENTA Y MANO DE OBRA.</t>
  </si>
  <si>
    <t>SUMINISTRO E INSTALACION DE MALLA CICLON 63x63 MM. CAL. 10.5 Y 1.50 MTS. DE ALTURA P´ROMEDIO, INCLUYE: POSTES DE LINEA DE 48 MM. CAL. 18, POSTES ESQUINEROS DE 73 MM. CAL. 16, POSTES DE ARRANQUE DE 60 MM. CAL. 16, RETENIDA HORIZONTALES DE 42 MM. CAL 18, BARRA SUPERIOR DE 38 MM. CAL 18, ALAMBRE LISO CAL. 10.5, BASES DE CONCRETO, MANO DE OBRA, HERRAMIENTA Y ACARREOS FUERA Y DENTRO DE LA OBRA.</t>
  </si>
  <si>
    <t>AJUSTE, CORTE Y SOLDADURA DE PERFIL MONTEN TRANSVERSAL, INCLUYE: SOLDADURA, MANIOBRAS DE BAJADO Y ELEVACIÓN DEL MONTEN LONGITUDINAL (2 CORTES POR PIEZA), RESANES Y TODO LO NECESARIO PARA SU CORRECTA EJECUCIÓN</t>
  </si>
  <si>
    <t>SUMINISTRO Y COLOCACION DE TAPA METALICA DE 32x32 CMS., HASTA 36x36 CMS., SOBRE CAJA TIPO TELEFONICA, INCLUYE: TAQUETES, DESMONTAJE DE LA TAPA EN MAL ESTADO EXISTENTE, PIJAS, HERRAMIENTA, MANO DE OBRA, ACARREOS DENTRO Y FUERA DE LA OBRA.</t>
  </si>
  <si>
    <t>SUMINISTRO Y COLOCACION DE LAMINA DE ASBESTO-CEMENTO ONDULADA (1.85 X 1.00 M) INCLUYE: BIRLO TUERCA, RONDANA, GOMA DE HULE, HERRAMIENTA, MANO DE OBRA Y ACARREOS FUERA Y DENTRO DE LA OBRA.</t>
  </si>
  <si>
    <t>SUMINISTRO Y COLOCACION DE TAPA METALICA CON MARCO Y CONTRAMARCO PARA REGISTRO DE 0.65x0.65 MTS. INCLUYE: MORTERO CEM-ARENA 1:3, MATERIAL, MANO DE OBRA, HERRAMIENTAS Y ACARREOS DENTRO Y FUERA DE LA OBRA.</t>
  </si>
  <si>
    <t>SUMINISTRO Y COLOCACION DE LAMINA DE ASBESTO-CEMENTO ONDULADA (2.44 X 1.00 M) INCLUYE: ACARREOS FUERA Y DENTRO DE LA OBRA, BIRLO TUERCA, RONDANA, GOMA DE HULE, HERRAMIENTA Y MANO DE OBRA.</t>
  </si>
  <si>
    <t>SUMINISTRO Y COLOCACION DE CERCA EN AREA DE JARDIN DE 0.63 MTS DE ALTURA, A BASE DE PANEL PLEGADO COLOR VERDE; INCL.: POSTES, ABRAZADERAS DE PVC, TORNILLOS, MATERIALES, HERRAMIENTA, MANO DE OBRA Y ACARREOS.</t>
  </si>
  <si>
    <t>SUMINISTRO Y COLOCACION DE LAMINA DE ASBESTO-CEMENTO ONDULADA (2.60 X 1.00 M) INCLUYE: BIRLO TUERCA, RONDANA, GOMA DE HULE, HERRAMIENTA, MANO DE OBRA Y ACARREOS FUERA Y DENTRO DE LA OBRA.</t>
  </si>
  <si>
    <t>SUMINISTRO Y COLOCACION DE LAMINA DE ASBESTO-CEMENTO ONDULADA (3.66 X 1.00 M) INCLUYE: BIRLO TUERCA, RONDANA, GOMA DE HULE, HERRAMIENTA, MANO DE OBRA Y ACARREOS FUERA Y DENTRO DE LA OBRA.</t>
  </si>
  <si>
    <t>REFUERZO CON MALLA ELECTROSOLDADA 66-66 EN PISOS. INCLUYE SUMINISTRO Y COLOCACIÓN.</t>
  </si>
  <si>
    <t>SUM. Y COLOC. DE LAMINA ZINTRO R-72 CAL. 24 (CUMBRERA) INCL.: BIRLOS, TUERCAS, RONDANAS, GOMAS DE HULE, HERRAMIENTA, MANO DE OBRA Y ACARREOS FUERA Y DENTRO DE LA OBRA.</t>
  </si>
  <si>
    <t>SUM. Y COLOC. DE PERNO DE 3/8" DE DIAM. Y 2" DE LONGITUD INCL.: TUERCA EXAGONAL, RODANA DE PRESION, HERRAMIENTA, MANO DE OBRA Y ACARREOS FUERA Y DENTRO DE LA OBRA.</t>
  </si>
  <si>
    <t>SUMINISTRO Y COLOCACION DE TAQUETES EXPANSIVOS METALICOS DE 3/8"Ø PARA FIJACION DE MESAS CENTRALES EN LABORATORIO, INCLUYE: TORNILLO DE 2 1/2"x3/8" CON CABEZA HEXAGONAL Y RONDANA PLANA, ACARREOS FUERA Y DENTRO DE LA OBRA.</t>
  </si>
  <si>
    <t>SUMINISTRO Y COLOCACIÓN DE LAMINA ZINTRO R-72 CAL. 26, INCL: BIRLOS, TUERCAS, ROLDANAS Y GOMAS DE HULE. INCLUYE: MATERIAL, HERRAMIENTA, MANO DE OBRA, ACARREOS DENTRO Y FUERA DE LA OBRA Y TODO LO NECESARIO PARA SU CORRECTA COLOCACION.</t>
  </si>
  <si>
    <t>SUM. Y COLOC. DE LAMINA TRASLUCIDA INCL.: BIRLOS PARA SU FIJACION, HERRAMIENTA, MANO DE OBRA Y ACARREOS FUERA Y DENTRO DE LA OBRA.</t>
  </si>
  <si>
    <t>SUMINISTRO Y COLOCACIÓN DE TECHO DE LAMINA GALVANIZADA EN ESTRUCTURA COLOCADA EN LA AZOTEA (6 MTS. DE ALTURA DESDE EL PISO) A BASE DE LAMINA  ZINTRO R-72 3.10X072  CAL. 26, INCL FIJACION CON TORNILLO, BROCA DE 1/4":TUERCAS, ROLDANAS, GOMAS DE HULE.  MATERIAL, HERRAMIENTA, MANO DE OBRA, ACARREOS DENTRO Y FUERA DE LA OBRA Y TODO LO NECESARIO PARA SU CORRECTA COLOCACION.</t>
  </si>
  <si>
    <t>TECHUMBRE A BASE DE LAMINA ZINTROALUMN Y TUBULAR GALVANIZ. DE 4 X 1 1/2"  Y  2 X 1  1/2". INCLUYE: PIJAS, AUTORROSCANTES, SOLDADURA, 60613, CORTES, PINTURA ESMALTE, HERRAMIENTA, MANO DE OBRA Y TODO LO NECESARIO PARA SU CORRECTA EJECUCION.</t>
  </si>
  <si>
    <t>ADAPTACION Y REFORZAMINETO DE COLUMNAS METALICAS, CON PLACAS DE ACERO A-36 DE 3/4" DE ESPESOR, INCLUYE: BISELADO DE PLACAS, CORTES, SOLDADURA, ALINEADO, TRAZO, MATERIALES, HERRAMINTA, MANO DE OBRA, ACARREOS FUERA Y DENTRO DE LA OBRA, TRABAJO TERMINADO SEGUN PROYECTO.</t>
  </si>
  <si>
    <t>SUMINISTRO Y COLOCACION  DE  MONTEN, ANCLAJE PARA PANELES DE 4" X 2" CAL 14; INCLUYE:  HERRAMIENTA, MANO DE OBRA Y ACARREOS FUERA Y DENTRO DE LA OBRA.</t>
  </si>
  <si>
    <t>SUMINISTRO, COLOCACION Y HABILITADO DE ESTRUCTURAS METALICAS A BASE DE PERFIL MONTEN PTR, INCLUYE: MATERIALES, SOLDADURA, CORTES, ALINEADO, TRAZO, BARRENOS, ANDAMIOS, BISELADO DE PLACAS A 45º, HERRAMIENTA, MANO DE OBRA, ACARREOS FUERA Y DENTTRO DE LA OBRA, TRABAJO TERMINADO SEGUN PROYECTO.</t>
  </si>
  <si>
    <t>MANIOBRA, MONTAJE Y COLOCACION DE ESTRUCTURA A-84, INCLUYE: ANCLAS, CANDELERO PARA RECIBIR TRABES METALICAS DE MARCO Y VOLADO, CERRAMIENTO Y LARGUEROS INTERMEDIOS, EXTREMOS Y CABECEROS, VARILLA LISA DE CONTRA VENTEOS, SEPARADORES, ACCESORIOS DE COLOCACION, TORNILLERIA, SOLDADURA, PINTURA (CON PROTECCION U. V.) ANTICORROSIVA, ESMALTE COMEX VELMAR, FLETES DEL INIFECH AL LUGAR DE LA OBRA, HERRAMIENTA, MANO DE OBRA,  ACARREOS DENTRO Y FUERA DE LA OBRA.</t>
  </si>
  <si>
    <t>SUMINISTRO, HABILITADO Y COLOCACION DE PLACA DE ACERO DE 5/8" DE 25X31.8 CMS., INCL.: ANCLA DE 5/8" DE ESPESOR, 4 BARRENOS DE 9/16" DE DIAMETRO, SOLDADURA, HERRAMIENTA, MANO DE OBRA Y ACARREOS FUERA Y DENTRO DE LA OBRA.</t>
  </si>
  <si>
    <t>SUMINISTRO Y COLOCACION DE CRUCETA DE ACERO DE 5/16" DE ESPESOR FIJADAS CON TORNILLO Y TUERCAS DE 6"x5/16". SEGUN PROYECTO (PLANOB-C06).</t>
  </si>
  <si>
    <t>SUMINISTRO Y COLOCACION DE PLACA DE ACERO DE REFUERZO EZQUINERO DE 5/16" DE ESPESOR FIJADAS CON SOLDADURA EN MONTEN Y TORNILLOS,  TUERCAS DE 6"x5/16". SEGUN PROYECTO (PLANOB-C06).</t>
  </si>
  <si>
    <t>SUMINISTRO Y COLOCACION DE PLACA DE ACERO DE RETENEDORA DE MONTEN DE 5/16" DE ESPESOR FIJADAS CON TORNILLO Y TUERCAS DE 6"x5/16". SEGUN PROYECTO (PLANOB-C06).</t>
  </si>
  <si>
    <t>SUMINISTRO Y COLOCACION DE CRUCETA DE ACERO HECHA A BASE DE SOLERA ESTRUCTURAL . INCLUYE: BARRENOS DE 3/8", PERNOS DE 5/16", SOLDADURA, PINTURA ANTICORROSIVA, ANDAMIOS, HERRAMIENTA, MANO DE OBRA, ACARREOS FUERA Y DENTRO DE LA OBRA. SEGUN PROYECTO (PLANOB-C05).</t>
  </si>
  <si>
    <t>SUMINISTRO DE TECHO DE MULTIPANEL 6.00x1.00 MTS., COLOR BLANCO CON ESPESOR DE 1 1/2" CON NUCLEO POLIURETANO, INCLUYE: CABALLETE DE LAMINA CAL. 26 DE 3.10 M., TAPA GOTEROS DE 3.66 MTS. CAL. 22, ACCESORIOS Y HERRAJES PARA SU FIJACION, CLIP DE CUBIERTA, ACARREOS DENTRO Y FUERA DE LA OBRA</t>
  </si>
  <si>
    <t>SUMINISTRO DE TECHO DE MULTIPANEL 5.00x1.00 MTS., COLOR BLANCO CON ESPESOR DE 1 1/2" CON NUCLEO POLIURETANO, INCLUYE: CABALLETE DE LAMINA CAL. 26 DE 3.10 M., TAPA GOTEROS DE 3.66 MTS. CAL. 22, ACCESORIOS Y HERRAJES PARA SU FIJACION, CLIP DE CUBIERTA, ACARREOS DENTRO Y FUERA DE LA OBRA</t>
  </si>
  <si>
    <t>SUMINISTRO FABRICACION Y COLOCACION DE VENTANA PLEGADIZA DE 1.95 X 1.58 MTS., CON MARCO DE ANGULO DE 1 ½" X ¼", CONTRAMARCOS DE  PERFIL  ZP-150, ZP-015, MALLA CICLONICA GALVANIZADA CAL. 10.5, INCLUYE: PINTURA ANTICORROSIVA, SOLDADURA, BISAGRA TUBULARES, ARGOLLAS PARA COLOCAR CANDADO, ANCLAS, HERRAMIENTA, MANO DE OBRA, ACARREOS FUERA Y DENTRO DE LA OBRA, TODO LO NECESARIO PARA SU CORRECTO FUNCIONAMIENTO SEGÚN PROYECTO.</t>
  </si>
  <si>
    <t>RASQUETEO, CEPILLADO Y LIMPIEZA DE ESTRUCTURA LIGERA  FORMADA POR SECCIONES DE MONTEN DE 4" SOLDADOS EN CAJA (STRUTT), UTILIZANDO MEDIOS MECANICOS O MANUALES, PARA APLICAR EPOXICO. INCLUYE: DISCO DE DESBASTE, CARDA TRENZADA, EN CAJAS Y MONTENES 4" Y 6", MANO DE OBRA Y HERRAMIENTA.</t>
  </si>
  <si>
    <t>REPARACION DE SECCIONES DAÑADAS DE ESTRUCTURA METALICA CONSISTENTE EN REFORZAR EL MONTANTE Y LA CUERDA INFERIOR DE LA PRIMER CRUJIA DE LA ESTRUCTURA, CON PLACA A-36 DE ESPESOR 3/16" INCLUYE: CHATARREO Y ACARREO A LUGAR DE ACOPIO, ANDAMIAJE A BASE DE TORRES METALICAS PARA SOPORTE DE ESTRUCTURA EN EL MOMENTO DE HACER LAS MANIOBRAS DE REPARACION, SOLDADURA, OXIGENO Y GAS BUTANO, MANO D3E OBRA.</t>
  </si>
  <si>
    <t>REHABILITACION DE CANALON DE LAMINA LISA GALVANIZADA CAL. 24, CON UN DESARROLLO DE 92 CMS. INCLUYE: REPARACIÓN DE JUNTAS, APLICAR SELLADOR SILICON, REMACHE EN JUNTAS, CORREGIR PENDIENTES, ELIMINAR TRAMOS DAÑADOS, DESPERDICIOS, ACCESORIO DE FIJACION, ZUNCHOS CON SOLERA, LIMPIEZA, MANO DE OBRA Y HERRAMIENTA, ANDAMIOS, TRABAJOS A UNA ALTURA DE 5.00 MTRS.</t>
  </si>
  <si>
    <t>SUMINISTRO, FABRICACION Y COLOCACION DE HERRERIA ARTISTICA A BASE DE CUADRADO DE 3/4" CARACOLES EN "C" DE 8X5", SOLERAS DE 1/4"X1/2" INCLUYE: SOLDADURA, ANCLAJE, ABRAZADERAS DE SOLERA, HERRAMIENTA, MANO DE OBRA, ACARREOS FUERA Y DENTRO DE LA OBRA (VER DETALLE SEGUN PROYECTO).</t>
  </si>
  <si>
    <t>SUMINISTRO Y COLOCACION DE FIERRO ESTRUCTURAL REDONDO DE 1/2" PARA FORMACION DE PROTECCION DE VENTANA @ 25 CMS. APROX. Y EN AMBOS SENTIDOS, CON MARCO HECHO CON SOLERA DE 1". INCLUYE: SOLDADURA, FIJACION A PANEL DE MADERA DE PINO, PINTURA ANTICORROSIVA DE ESMALTE, MATERIALES, HERRAMIENTAS, MANO DE OBRA, ACARREOS DENTRO Y FUERA DE LA OBRA, TRABAJO TERMINADO.</t>
  </si>
  <si>
    <t>SUMINISTRO Y COLOCACION DE SOPORTE PARA LOSETA A BASE DE ANGULO 3/4"X3/4" X 1/8" ANCLADO AL MURO CON ANCLAS DE ANGULO DE 3/4"X3/4"X1/8" Y MORTERO CEMENTO ARENA 1:3 HASTA UNA ALTURA DE 13 MTS., INCLUYE: ANDAMIOS, MATERIALES, MANO DE OBRA, HERRAMIENTA Y ACARREOS FUERA Y DENTRO DE LA OBRA.</t>
  </si>
  <si>
    <t>SUMINISTRO Y COLOCACION DE TENSORES DE 1/4" DE DIAMETRO CON PUNTAS ROSCADAS AMBOS LADOS, DE LONGITUD MEDIA DE 1.20 MTS. , INCLUYE: TUERCAS, RONDANAS, CORTES, DESPERDICIOS, PINTURA (CON PROTECCION U. V.) ESMALTE Y ALKIDAL, HERRAMIENTA, MANO DE OBRA Y ACARREOS FUERA Y DENTRO DE LA OBRA.</t>
  </si>
  <si>
    <t>SUMINISTRO Y COLOCACION DE BASE PARA POSTE DE VOLIBOL CON TUBO DE Fo. Go.  DE 3" DE DIAMETRO CEDULA 40 DE 60 CMS. DE LONGITUD, INCLUYE: ANGULOS DE ANCLAJE DE 1"x1/2" DE 0.20 CMS. SOLDADO AL TUBO, DADO DE CONCRETO DE 50x50x60 CMS. DE F´c=200 KG/CM2, EXCAVACIO, CIMBRADO Y DESCIMBRADO, MANO DE OBRA, HERRAMIENTA, ACARREOS FUERA Y DENTRO DE LA OBRA.</t>
  </si>
  <si>
    <t>REHABILITACION DE MALLA CICLON RECUPERADA; INCL.: COLOCACION DE MALLA, ACCESORIOS, REPOSICION DE POSTES Y ACCESORIOS NECESARIOS, HERRAMIENTA, Y MANO DE  OBRA.</t>
  </si>
  <si>
    <t>REHABILITACION DE PINTURA EN MONTENES, INCLUYE: RETIRO DE PINTURA EXISTENTE, LIMPIEZA DE LAS PARTES, APLICACION DE PINTURA, ANDAMIOS ACUALQUIER ALTURA, TRABAJO TERMINADO.</t>
  </si>
  <si>
    <t>SUMINISTRO Y COLOCACION DE ANGULO DE 3/4"x3/4"x1/8" @ 1.25 M., DE SEPARACION, CON ANCLAS @ .80M. DE LONGITUD, FIJADAS A MUROS DE CONCRETO PARA SOPORTE DE LOSETA DE BARRO, INCLUYE: FIJACION, CORTES, ENDEREZADO DE ANGULO, MATERILAES,  HERRAMIENTA, MANO DE OBRA Y ACARREOS FUERA Y DENTRO DE LA OBRA.</t>
  </si>
  <si>
    <t>SUMINISTRO Y COLOCACION DE PROTECCION PARA COOPERATIVA DE 2.74x1.52 MTS. A BASE DE MARCO DE CHAMBRANA SENCILLA (ZV-121) DE 2 1/4"x 1" Y CONTRAMARCO DE PERFIL TUBULAR DE 1 1/2"x1" ZP-100 Y LAMINA TROQUELADA EN V CALIBRE 20, INCLUYE: BISAGRAS, SOLDADURA, PINTURA ANTICORROSIVA Y DE ESMALTE, 2 CERROJOS R-10, 2 TENSORES DE VARILLA LISA DE 1/2", HERRAMIENTA, MANO DE OBRA, Y ACARREOS FUERA Y DENTRO DE LA OBRA.</t>
  </si>
  <si>
    <t>REHABILITACION DE CANCELERIA METALICA EN GENERAL, INCLUYE: HERRAMIENTA, MANO DE OBRA Y ACARREOS FUERA Y DENTRO DE LA OBRA.</t>
  </si>
  <si>
    <t>SUMINISTRO Y COLOCACION DE LAMINA LISA NEGRA DE 118 X 70 CM. INCLUYE: MATERIALES, CORTES, DOBLECES, PRIMARIO ANTICORROSIVO Y ESMALTE NEGRO MATE, FIJACION A MUEBLE, ACARREOS, FLETES, PIJAS DE FIJACION, MANO DE OBRA Y HERRAMIENTA.</t>
  </si>
  <si>
    <t>SUMINISTRO Y COLOCACION DE LAMINA LISA NEGRA DE 60 X 70 CM. INCLUYE: MATERIALES, CORTES, DOBLECES, PRIMARIO ANTICORROSIVO Y ESMALTE NEGRO MATE, FIJACION A MUEBLE, ACARREOS, FLETES, PIJAS DE FIJACION, MANO DE OBRA Y HERRAMIENTA.</t>
  </si>
  <si>
    <t>RASQUETEO, CEPILLADO Y LIMPIEZA DE ESTRUCTURA LIGERA UTILIZANDO MEDIOS MECANICOS O MANUALES, PARA APLICAR PRIMARIO ANTICORROSIVO ALQIUIDALICO Y PINTURA ESMALTE. INCLUYE: MANO DE OBRA Y HERRAMIENTAS.</t>
  </si>
  <si>
    <t>SUMINISTRO Y COLOCACION DE BOTA AGUAS DE LAMINA GALVANIZADA LISA CAL. 24, CON DESARROLLO DE 45 CMS., INCLUYE: HABILITADO, COLOCACION, FIJACION, SELLO CON CEMENTO PLASTICO Y FIJADO CON PIJAS AUTOTALADRANTES, HERRAMIENTA, LIMPIEZA, ACARREOS DENTRO Y FUERA DE LA OBRA Y ANDAMIOS A CUALQUIER ALTURA.</t>
  </si>
  <si>
    <t>SUMINISTRO Y COLOCACION DE SOPORTES SUPERIOR PARA MURO DIVISORIO CON ANGULO DE  2"X2" X 5mm  ANCLADO AL MURO  Y MORTERO CEMENTO ARENA 1:3  INCLUYE: ANDAMIOS, MATERIALES, MANO DE OBRA, HERRAMIENTA Y ACARREOS FUERA Y DENTRO DE LA OBRA.</t>
  </si>
  <si>
    <t>SUMINISTRO Y COLOCACION DE TECHUMBRE DE MULTYPANEL DE RECUPERACION INCLUYE: SUMINISTRO DE COMPLEMENTOS DE ELEMENTOS DE FIJACION, ANDAMIOS, HERRAMIENTAS, MANO DE OBRA, ACARREOS DENTRO Y FUERA DE LA OBRA Y TODO LO NECESARIO PARA SU CORRECTA EJECUCION.</t>
  </si>
  <si>
    <t>REHABILITACION DE MONTEN DE ESTRUCTURA EXISTENTE A CADENA DE CERRAMIENTO DE ESTRUCTURA, INCLUYE: CORTES, SOLDADURA, LIJA, PINTURA, ANDAMIOS, MANO DE OBRA, HERRAMIENTA Y TODO LO NECESARIO PARA SU CORRECTA EJECUCION.</t>
  </si>
  <si>
    <t>SEPARACION DE MURO-COLUMNAS CON LAMINA No. 18 CON DESARROLLO DE  1.00 x 0.28 MTS. FIJADO A LA COLUMNA, INCLUYE: DOBLECES DE LAMINA, LAMINA LISA CAL. 18, ANCLAS RAMSET, TAQUETES DE MADERA, PINTURA DE ESMALTE ALKIDAL, PRIMARIO ROJO OXIDO METAL, HERRAMIENTA, MANO DE OBRA Y ACARREOS FUERA Y DENTRO DE LA OBRA.</t>
  </si>
  <si>
    <t>SEPARACION DE MURO-COLUMNAS CON LAMINA No. 18 CON DESARROLLO DE  1.00 x 0.14 MTS. FIJADO A LA COLUMNA, INCLUYE: DOBLECES DE LAMINA, LAMINA LISA CAL. 18, ANCLAS RAMSET, TAQUETES DE MADERA, PINTURA DE ESMALTE ALKIDAL, PRIMARIO ROJO OXIDO METAL, HERRAMIENTA, MANO DE OBRA Y ACARREOS FUERA Y DENTRO DE LA OBRA.</t>
  </si>
  <si>
    <t>DESMANTELAMIENTO DE CANALON LAMINA LISA GALVANIZADA CAL. 20 CON UNA ALTURA DE 3.00 A 6.00 MTS. INCLUYE: ANDAMIOS, HERRAMIENTA,MANO DE OBRA Y ACARREOS FUERA Y DENTRO DE LA OBRA.</t>
  </si>
  <si>
    <t>SUMINISTRO Y COLOCACION DE ESCALERA MARINA A BASE DE ANGULO DE 1"x1" x1/4" CON REFUERZO VERTICAL DE REDONDO DE 5/8" A CADA 10 CMS. Y REFUERZO HORIZONTAL CON SOLERA DE 1/4" x 1/4" A CADA 30 CMS. INCLUYE: PINTURA ANTICORROSIVA Y ESMALTE COMEX O SIMILAR EN COSTO Y CALIDAD, HERRAMIENTA, MANO DE OBRA Y ACARREOS FUERA Y DENTRO DE LA  OBRA.</t>
  </si>
  <si>
    <t>REHABILITACION DE JUEGOS INFANTILES, INCLUYE: REMOCION DE PINTURA EXISTENTE Y PARTES DAÑADAS, SOLDADURA, PINTURA ANTICORROSIVA (PROTECCION U.V.) , ESMALTE COMEX VELMAR, HERRAMIENTA, MANO DE OBRA Y ACARREOS FUERA Y DENTRO DE LA OBRA.</t>
  </si>
  <si>
    <t>SUMINISTRO Y COLOCACION DE REJA DE ACCESO DE 6.00x1.65 MTS. A BASE DE PERFIL TUBULAR PROLAMSA DE 1"x2" Y CON REFUERZOS HORINTALES DE SOLERA DE 2"x 1/4", INCLUYE: SOLDADURA, HERRAMIENTA, MANO DE OBRA Y ACARREOS FUERA Y DENTRO DE LA OBRA.</t>
  </si>
  <si>
    <t>SUMINISTRO Y COLOCACION DE ANGULO DE 3/4"x3/4"x1/8" @ 1.00 M., DE SEPARACION, CON ANCLAS DE 10 CMS. DE LONGITUD, FIJADAS A MUROS DE CONCRETO PARA SOPORTE DE LOSETA DE BARRO, INCLUYE: FIJACION, CORTES, ENDEREZADO DE ANGULO, MATERILAES, MORTERO 1:5 HERRAMIENTA, MANO DE OBRA Y ACARREOS FUERA Y DENTRO DE LA OBRA.</t>
  </si>
  <si>
    <t>SUMINISTRO E INSTALACION DE REJAS Y PORTONES DE 2.50 M DE ALTURA, FABRICADO A BASE DE TUBO NEGRO CED-40 DE 2 1/2" CON EXTREMO SUPERIOR CORTADO A 45° CON TAPA DE LAMINA CAL. 14, SEPARADOS @ 20 CMS., RIGIDIZADO CON DOS SOLERAS DE 2 3/16" ANCLADO A POSTE DE TUBO NEGRO CED-40 DE 2 1/2" AHOGADO EN CONCRETO 50 CMS, BISAGRAS, INCLUYE: CERROJO DE 1", ANTICORROSIVO, ACABADO ESMALTE VELMAR HERRAMIENTA, MANO DE OBRA Y ACARREOS FUERA Y DENTRO DE LA OBRA.</t>
  </si>
  <si>
    <t>SUMINISTRO Y COLOCACION DE TAPA METALICA PARA REGISTRO DE 1.30x1.30 M., CON LAMINA ANTIDERRAPANTE CAL. 12., ABATIMINETO EN DOS HOJAS CON MARCO Y CONTRAMARCO DE ANGULO DE 2"x2"x1/8"., INCLUYE: BISAGRAS, ANCLAS DE SOLERA DE 1 1/2" Y 1/8" ACABADO CON PINTURA ESMALTE Y PINTURA PRIMARIO, FLETES, COLOCACION CON MORTERO DE CEMENTO ARENA 1:4 Y ACARREOS DENTRO Y FUERA DE LA OBRA.</t>
  </si>
  <si>
    <t>SUMINISTRO Y COLOCACION DE PUERTA METALICA FABRICADA A BASE DE MARCO Y CONTRAMARCO CON PERFIL PTR DE 2"x4" CAL. 14 Y PERSIANAS SEGUN PLANO DE 10 CMS., Y DOBLECES DE 2 CMS. DE LAMINA NEGRA CAL. 14 ACABADO CON PINTURA ESMALTE ANTICORROSIVA, INCLUYE: BISAGRAS, CERROJOS, FLETES Y MANIOBRAS, COLOCACION Y RESANES CON MORTERO CEMENTO ARENA 1:4 PLOMEO, LIMPIEZA GENERAL Y ACARREOS DENTRO Y FUERA DE LA OBRA.</t>
  </si>
  <si>
    <t>SUMINISTRO Y COLOCACION DE REGILLA PARA ALCANTARILLA PLUVIAL DE 55 CMS. DE ANCHO PARA CANAL DE DESAGUE EN PLAZAS Y JARDINES FABRICADO CON ANGULO ESTRUCTURAL DE 1 1/2"x1/8" DE ESPESOR Y SOLERA ESTRUCTURAL DE 1 1/2"x1/8" CON SEPARACION DE 3 CMS., ENTRE SI, ACABADO CON PINTURA ESMALTE, INCLUYE: COLOCACION Y RESANES CON MORTERO CEMENTO-ARENA 1:4 ACARREOS DENTRO Y FUERA DE LA OBRA.</t>
  </si>
  <si>
    <t>FABRICACION Y COLOCACION DE PORTERIA CON TABLERO DE BASQUETBOL EN NIVEL DE JARDIN DE NIÑOS; PORTERIA A BASE DE TUBO DE NEGRO C-40 EN 3", TABLERO A BASE DE ANGULO DE 2"x1/8", SOLERA DE 2"x1/8" Y PLACA DE 1/4"; INCLUYE: PINTURA ANTICORROSIVA, COLOCACION, HERRAMIENTA, MATERIALES, MANO DE OBRA Y ACARREOS FUERA Y DENTRO DE LA OBRA.</t>
  </si>
  <si>
    <t>FABRICACION Y COLOCACION DE POSTES PARA MALLA DE VOLIBOL, A BASE DE TUBO NEGRO C-40 EN 3" Y 4", INCLUYE: BIRLOS, MALLA,  PINTURA ANTICORROSIVA, HERRAMIENTA, MATERIALES, MANO DE OBRA Y CARREOS FUERA Y DENTRO DE LA OBRA.</t>
  </si>
  <si>
    <t>SUMINISTRO, HABILITADO Y COLOCACION DE PLACA DE ACERO DE 0.35MTS.X0.35MTS.X3/4", CON 12 VARILLAS CORRUGADAS No. 4, DE 0.35 MTS. DE LONGITUD, SOLDADA A PENETRACION COMPLETA A LA PLACA, INCLUYE: CORTES, SOLDADURA, MATERIALES, HERRAMIENTA, MANO DE OBRA, ACARREOS FUERA Y DENTRO DE LA OBRA. (SEGUN PROYECTO)</t>
  </si>
  <si>
    <t>CANALON DE LAMINA CAL. 22 DE 91 CMS. DE DESARROLLO, INCLUYE: MATERIALES, COLOCACION FIJACION, HABILITADO, CORTES, PINTURA ESMALTE, ANDAMIOS, ACCESORIOS PARA SU FIJACION, HERRAMIENTA, MANO DE OBRA, ACARREOS FUERA Y DENTRO DE LA OBRA, TODO LO NECESARIO PARA SU CORRECTO FUNCIONAMIENTO, SEGUN PROYECTO.</t>
  </si>
  <si>
    <t>SUMINISTRO Y COLOCACION DE TENSOR A BASE DE VARILLAS No. 5 ENCAMISADO DENTRO DE UNA MANGUERA DE POLIVINILO DE 1 1/2" DE DIAMETRO, ANCLADAS CON DOBLES A 90º EN LA CARA EXTERIOR DEL DADO, INCLUYE: DOS VARILLAS CORRUGADAS DEL No. 5, MANGUERA DE POLIVINILO, RELLENO DE LECHADA DE CEMENTO, MATERIALES, HERRAMIENTA, MANO DE OBRA, ACARREOS FUERA Y DERTRO DE LA OBRA. (SEGUN PROYECTO).</t>
  </si>
  <si>
    <t>TAPAJUNTA DE EXTREMO DE LARGUERO CON LAMINA LISA CAL. 24 DE 45 CMS. DE DESARROLLO, INCLUYE: MATERIALES, COLOCACION, FIJACION, HABILITADO, CORTES, PINTURA ESMALTE, ANDAMIOS, ACCESORIOS PARA SU FIJACION, HERRAMIENTA, MANO DE OBRA, ACARREOS FUERA Y DENTRO DE LA OBRA, TODO LO NECESARIO PARA SU CORRECTO FUNCIONAMIENTO, SEGUN PROYECTO.</t>
  </si>
  <si>
    <t>BAJADA PARA AGUA PLUVIAL A BASE DE LAMINA LISA CAL. 22, FIJADA A LA COLUMNA CON PTR DE 2"X2" CAL. 14 Y SOLERA DE 1/4"X2", INCLUYE: MATERIALES, SOLDADURA, CORTES, HABILITADO, TRASLAPES, DESPERDICIOS, PINTURA ESMALTE, TORNILLOS GALVANIZADOS DE 1/4"X3/4", ACCESORIOS PARA SU FIJACION, HERRAMIENTA, MANO DE OBRA, ACARREOS FUERA Y DENTRO DE LA OBRA, TODO LO NECESARIO PARA SU CORRECTO FUNCIONAMIENTO, SEGUN PROYECTO.</t>
  </si>
  <si>
    <t>SUMINISTRO, COLOCACION Y HABILITADO DE PERFIL TUBULAR COMERCIAL. INCLUYE: SOLDADURA E-7018, CORTES, BISELES, ALINEAMIENTOS, PLOMEADO, PINTURA ANTICORROSIVA DE ESMALTE, BARRENOS, MATERIALES, ANDAMIOS, HERRAMIENTAS, MANO DE OBRA, ACARREOS FUERA Y DENTRO DE LA OBRA, SEGUN PROYECTO.</t>
  </si>
  <si>
    <t>CASQUILLO DE LAMINA GALVANIZADA CAL. 22 DE 0.69 DE DESARROLLO POR 0.10 CMS. DE LONGITUD. INCLUYE: MATERIALES, COLOCACION, FIJACION, ACCESORIOS PARA SU FIJACION, RONDANAS DE NEOPRENO, PIJAS, CORTES, TRASLAPES, DSPERDICIOS, ANDAMIOS, HERRAMIENTAS, MANO DE OBRA, ACARREOS FUERA Y DENTRO DE LA OBRA, TODO LO NECESARIO SEGUN PROYECTO.</t>
  </si>
  <si>
    <t>TORNILLOS CON TUERCA Y RONDANA DE 1/2" DE DIAMETRO POR 1" DE LARGO. INCLUYE: SUMINISTRO, COLOCACION, FIJACION, HERRAMIENTAS, MANO DE OBRA, ACARREOS FUERA Y DENTRO DE LA OBRA, A CUALQUIER ALTURA.</t>
  </si>
  <si>
    <t>TORNILLOS CON TUERCA Y RONDANA DE 3/8" DE DIAMETRO POR 1 1/2" DE LARGO. INCLUYE: SUMINISTRO, COLOCACION, FIJACION, HERRAMIENTAS, MANO DE OBRA, ACARREOS FUERA Y DENTRO DE LA OBRA, A CUALQUIER ALTURA.</t>
  </si>
  <si>
    <t>BIRLO DE 1" DE DIAMETRO POR 10 CMS. DE LARGO CON 4 TUERCAS Y 2 RONDANAS. INCLUYE: SUMINISTRO, COLOCACION, FIJACION, HERRAMIENTAS, MANO DE OBRA, ACARREOS FUERA Y DENTRO DE LA OBRA, A CUALQUIER ALTURA.</t>
  </si>
  <si>
    <t>BIRLO DE 3/4" DE DIAMETRO POR 10 CMS. DE LARGO CON 4 TUERCAS Y 2 RONDANAS. INCLUYE: SUMINISTRO, COLOCACION, FIJACION, HERRAMIENTAS, MANO DE OBRA, ACARREOS FUERA Y DENTRO DE LA OBRA, A CUALQUIER ALTURA.</t>
  </si>
  <si>
    <t>SUMINISTRO, COLOCACION Y FIJACION DE PASAPOLIN DE VARILLA LISA DE 1/2" DE DIAMETRO POR 2.25 MTS. DE LARGO, 0.10 MTS. DE ROSCA EN AMBOS EXTREMOS, INCLUYE: 4 TUERCAS CON RONDANAS, PINTURA ANTICORROSIVA ESMALTE, ANDAMIOS, HERRAMIENTA, MANO DE OBRA, ACARREOS FUERA Y DENTRO DE LA OBRA, TODO LO NECESARIO PARA SU CORRECTO FUNCIONAMIENTO, SEGUN PROYECTO.</t>
  </si>
  <si>
    <t>SUMINISTRO, COLOCACION Y FIJACION DE PASAPOLIN DE VARILLA LISA DE 1/2" DE DIAMETRO POR 1.35 MTS. DE LARGO, 0.10 MTS. DE ROSCA EN AMBOS EXTREMOS, INCLUYE: 4 TUERCAS CON RONDANAS, PINTURA ANTICORROSIVA ESMALTE, ANDAMIOS, HERRAMIENTA, MANO DE OBRA, ACARREOS FUERA Y DENTRO DE LA OBRA, TODO LO NECESARIO PARA SU CORRECTO FUNCIONAMIENTO, SEGUN PROYECTO.</t>
  </si>
  <si>
    <t>SUMINISTRO, COLOCACION Y FIJACION DE PASAPOLIN DE VARILLA LISA DE 1/2" DE DIAMETRO POR 1.79 MTS. DE LARGO, 0.10 MTS. DE ROSCA EN AMBOS EXTREMOS, INCLUYE: 4 TUERCAS CON RONDANAS, PINTURA ANTICORROSIVA ESMALTE, ANDAMIOS, HERRAMIENTA, MANO DE OBRA, ACARREOS FUERA Y DENTRO DE LA OBRA, TODO LO NECESARIO PARA SU CORRECTO FUNCIONAMIENTO, SEGUN PROYECTO.</t>
  </si>
  <si>
    <t>SUMINISTRO, COLOCACION Y HABILITADO DE ACERO ESTRUCTURAL COMERCIAL. INCLUYE: SOLDADURA, CORTES, BISELES, ALINEAMIENTOS, PLOMEADO, PINTURA ANTICORROSIVA DE ESMALTE, BARRENOS, MATERIALES, HERRAMIENTAS, MANO DE OBRA, ACARREOS FUERA Y DENTRO DE LA OBRA, A CUALQUIER ALTURA, SEGUN PROYECTO.</t>
  </si>
  <si>
    <t>SUMINISTRO, COLOCACION Y HABILITADO DE POLIN MONTEN ESTRUCTURAL COMERCIAL. INCLUYE: SOLDADURA E-7018, CORTES, BISELES, ALINEAMIENTOS, PLOMEADO, PINTURA ANTICORROSIVA DE ESMALTE, BARRENOS, MATERIALES, ANDAMIOS, HERRAMIENTAS, MANO DE OBRA, ACARREOS FUERA Y DENTRO DE LA OBRA, SEGUN PROYECTO.</t>
  </si>
  <si>
    <t>SUMINISTRO, FABRICACIÒN Y MONTAJE DE NAVE PARA TECHAR PLAZA CIVICA A BASE DE ESTRUCTURA METALICA, ELABORADA CON PERFILES COMERCIALES, INCLUYE: TRAZO, EXCAVACIONES, PLANTILLA, ZAPATAS AISLADAS, TRABES DE LIGA, DADOS, COLUMNAS, ARMADURAS, TENSORES, LARGUEROS, PASAPOLINES, ATIESADORES, LAMINAS, SOPORTES, SOLDADURA, TODO LO NECESARIO PARA SU CORRECTO FUNCIONAMIENTO, SEGUN PROYECTO.</t>
  </si>
  <si>
    <t>CUBIERTA DE LAMINA GALVANIZADA ACANALADA RN-100/35 CAL. 26 FALDONES. INCLUYE: MATERIALES, COLOCACION, FIJACION, PIJAS GALVANIZADAS DE 1/4" x 3/4", RONDANAS DE NEOPRENO, BARRENOS, TRASLAPES, CORTES, DESPERDICIOS, ANDAMIOS, HERRAMIENTAS, MANO DE OBRA, ACARREOS FUERA Y DENTRO DE LA OBRA, TODO LO NECESARIO SEGUN PROYECTO.</t>
  </si>
  <si>
    <t>SUMINISTRO, COLOCACION Y FIJACION DE TECHUMBRE A BASE DE LAMINAS TRASLUCIDAS RN-100/35, INCLUYE: PIJAS GALVANIZADAS DE 1/4"x 3/4" RONDANAS DE NEOPRENO, SELLOS DE HULE DE BUTILO DE 1/8"X4X5 CMS. BARRENOS, TRASLAPES,  ANDAMIOS, HERRAMIENTAS, MANO DE OBRA, ACARREOS,  FUERA Y DENTRO DE LA OBRA, TRABAJO TERMINADO, SEGUN PROYECTO.</t>
  </si>
  <si>
    <t>SUMINISTRO, COLOCACION Y FIJACION DE TECHUMBRE A BASE DE LAMINAS GALVANIZADAS ACANALADAS RN-100/35  CAL. 26. INCLUYE: PIJAS GALVANIZADAS DE 1/4" x 3/4", RONDANAS DE NEOPRENO, SELLOS DE HULE DE BUTILO DE 1/8" x 4x5 CMS., BARRENOS, TRASLAPES, ANDAMIOS, HERRAMIENTAS, MANO DE OBRA, ACARREOS FUERA Y DENTRO DE LA OBRA, TRABAJO TERMINADO, SEGUN PROYECTO.</t>
  </si>
  <si>
    <t>SUMINISTRO, COLOCACION Y FIJACION DE CINTA DE HULE DE BUTILO DE 1/8" x 3/4" EN TRASLAPE SOBRE LA CABEZA DE LA LAMINA. INCLUYE: ALINEAMIENTO, ANDAMIOS, HERRAMIENTAS, MANO DE OBRA, ACARREOS FUERA Y DENTRO DE LA OBRA, TODO LO NECESARIO, SEGUN PROYECTO.</t>
  </si>
  <si>
    <t>SUMINISTRO Y COLOCACION DE PROTECCION DE HERRERIA PARA BARANDAL DE 0.90 MTS. DE ALTO. A BASE DE FIERRO MACIZO DE 1/2", A CADA 10 CMS. PTR DE 1"x1" EN LA PARTE INFERIOR, PASAMANOS DE TUBULAR, INCLUYE: MATERIALES, MANO DE OBRA, HERRAMIENTA Y EQUIPO, ACARREOS DENTRO Y FUERA DE LA OBRA.</t>
  </si>
  <si>
    <t>SUMINISTRO, FABRICACIÒN Y MONTAJE DE NAVE PARA TECHAR PLAZA CIVICA A BASE DE ESTRUCTURA METALICA, ELABORADA CON PERFILES COMERCIALES, INCLUYE: TRAZO, EXCAVACIONES, PLANTILLA, ZAPATAS AISLADAS, TRABES DE LIGA, DADOS, COLUMNAS, ARMADURAS, TENSORES, LARGUEROS, PASAPOLINES, ATIESADORES, LAMINAS, SOPORTES, SOLDADURA, TODO LO NECESARIO PARA SU CORRECTO FUNCIONAMIENTO, SEGUN PROYECTO. (MENOS UN ENTRE EJE)</t>
  </si>
  <si>
    <t>SUMINISTRO Y COLOCACION DE SOPORTE METALICO PARA PORTERIAS Y BASQUETBOL A BASE DE TUBO DE FIERRO NEGRO C-30. INCL: PARA EL MARCO,  ACCESORIOS PARA LA MALLA,  Y EN  LA PARTE SUPERIOR EL  SOPORTE DE BASQUETBOL A BASE DE  PERFILES ESTRUCTURALES, SOLDADURA 8 100-200, PLACA DE ACERO DE 3/8" DE ESP. DE 0.26 X 0.36 CMS., CON 4 BARRENOS DE 9/16" DE DIAMETRO, PERNOS DE 1/2" DE DIAMETRO, MATERIALES, HERRAMIENTA, MANO DE OBRA Y ACARREOS FUERA Y DENTRO DE LA OBRA, DE ACUERDO A PROYECTO, INCLUYE: TABLERO DE 1.80x1.20 MTS. A BASE DE MADERA DE ENCINO MACHIMBRADA.</t>
  </si>
  <si>
    <t>SUMINISTRO Y COLOCACION DE ANCLAS DE VARILLA LISA DE 5/8" X 75 CMS. INCLUYE: UN EXTREMO ROSCADO, TUERCA HEXAGONAL Y DOBLEZ, HABILITADO, HERRAMIENTA, MANO DE OBRA Y ACARREOS FUERA Y DENTRO DE LA OBRA.</t>
  </si>
  <si>
    <t>SUMINISTRO, COLOCACION Y HABILITADO DE ACERO ESTRUCTURAL A-36. INCLUYE: SOLDADURA E-7018, CORTES, BISELES, ALINEAMIENTOS, PLOMEADO, PINTURA DE ESMALTE, MATERIALES, ANDAMIOS, HERRAMIENTAS, MANO DE OBRA, ACARREOS FUERA Y DENTRO DE LA OBRA.</t>
  </si>
  <si>
    <t>TAPA METALICA DE 50X70 CM. PARA REGISTRO EXISTENTE EN OBRA A BASE DE LAMINA LISA CAL 18, INCLUYE: BISAGRAS, MARCO DE ANGULO DE 1"X1"X1/8", CONTRAMARCO 1¼X1¼X1/8", REFUERZO DE VARILLA  3/8" EN FORMA DE CRUZ,  PINTURA ESMALTE ANTICORROSIVA, HERRAMIENTA, MANO DE OBRA, ACARREOS FUERA Y DENTRO DE LA OBRA</t>
  </si>
  <si>
    <t>SUM. Y COLOC. DE PUERTA METALICA PARA SERVICIOS SANITARIOS DE 1.95 X 0.80 MTS CON MARCO DE CHAMBRANA "L" PERFIL  M-225 CONTRAMARCO DE PERFIL TUBULAR DE 3"X1 1/2" PROLAMSA O SIMILAR CAL. 20 Y FO-RRO DE LAMINA TROQUELADA "Y" INCL.: PINTURA ANTICORROSIVA Y ESMALTE COMEX, LIMPIEZA Y PREPARACION DE LA SUPERRFICIE.</t>
  </si>
  <si>
    <t>SEPARACION DE MURO-COLUMNA CON CANAL DE LAM. No.  18 DE 0.33 MTS. DE DESARROLLO CON PLACA DE POLIESTIRENO DE 3/4" X 21 CM. DE ANCHO, FIJADA A COLUMNA O CASTILLO CON CLAVOS MULTITIPO "PS" DE 2" X 5/16", MEDIANTE BALAZO, INCLUYE: FIJACION, HERRAMIENTA, MATERIALES, MANO DE OBRA, ACARREOS DENTRO Y FUERA DE LA OBRA.</t>
  </si>
  <si>
    <t>FABRICACION,SUMINISTRO Y COLOCACION DE PUERTAS DE 1X0.60 CORREDIZAS PARA MUEBLE SEGUN DISEÑO, INCLUYE: MATERIALES, MANO DE OBRA ,HERRAMIENTA Y ACARREOS DENTRO Y FUERA DE LA OBRA.</t>
  </si>
  <si>
    <t>SUMINISTRO Y COLOCACION DE REMATE PARA SEGURIDAD DE 3 HILOS DE ALAMBRE DE PUA, FIJADO AL ANGULO DE 11/2"x11/2"x0.85 CMS., ESTO ANCLADO A CADENA DE CONCRETO, EL ANGULO SE COLOCARA @ 2.50 Y SE PINTARA CON PINTURA ANTICORROSIVA, INCLUYE: MATERIALES, MANO DE OBRA Y ACARREOS DENTRO Y FUERA DE LA OBRA.</t>
  </si>
  <si>
    <t>SUMINISTRO Y COLOCACION DE REJILLA PLUVIAL A BASE DE SOLERA DE 1"x1/8" EN TRAMOS DE 1.20 Y 1.50 M., DE 0.40 M., DE ANCHO Y SOLERA TRANSVERSALES @ 4.5 CM., INCLUYE: MATERIALES, HERRAMIENTA, MANO DE OBRA Y ACARREOS DENTRO Y FUERA DE LA OBRA.</t>
  </si>
  <si>
    <t>SUMINISTRO Y COLOCACION DE REJA PARA CANAL PLUVIAL DE 2.85x1.00 MTS., HECHO A BASE DE MARCO DE ANGULO DE 1 1/2" Y REJA DE VAR. DEL No. 3 @ 15 CMS. EN AMBOS SENTIDOS, INCLUYE: PINTURA ANTICORROSIVA Y ESMALTE, SOLDADURA, HERRAMIENTA, EQUIPO Y MANO DE OBRA.</t>
  </si>
  <si>
    <t>SUMINISTRO Y COLOCACION DE PORTON METALICO DE 3.00 M.x1.65 M, DE ALTURA, ABASE DE PERFL TUBULAR ZINTRO DE 1"x2", Y LAMINA LISA CAL. 20 DE ANTEPECHO A 90 CMS., CON REFUERZOS HORIZONTALES DE PERFIL TUBULAR ZINTRO DE 1"x2", INCLUYE: PLOMEO, NIVELACION, PINTURA ANTICORROSIVA Y ESMALTE VELMAR, MORTERO CEMENTO ARENA, PROP: :3 PERFIL TUBULAR ZINTRO DE 1"x1", HERRAMIENTA, MANO DE OBRA Y ACAREOS DENTRO Y FUERA DE LA OBRA.</t>
  </si>
  <si>
    <t>SUMINISTRO Y COLOCACION DE REJA METALICA DE 2.95 MTS. DE ANCHO POR 1.65 MTS. DE ALTURA A BASE DE PERFIL TUBULAR ZINTRO DE 1"x2" CAL.14, INCLUYE: MORTERO CEM-ARE PROP.1:3, PINTURA ANTICORROSIVA Y ESMALTE COMEX VELMAR, PLOMEO, NIVELACION, ANCLAJE CON REFUERZOS HORIZONTALES DE PERFIL TUBULAR DE 1"x1", HERRAMIENTAS, MANO DE OBRA, ACARREOS FUERA Y DENTRO DE LA OBRA.</t>
  </si>
  <si>
    <t>SUMINISTRO, COLOCACION Y MONTAJE DE ESTRUCTURA METALICA, PARA RECIBIR CUBIERTA DE LAMINA DE POLICARBONATO, A BASE DE PERFIL CIRCULAR DE 3" DE DIAMETRO CEDULA 30 @ 2.44 MTS. Y PERFIL TUBULAR CUADRADO DE 1 1/2" X 1 1/2" CAL. 14 @ 1.00 MTS., INCLUYE: SOLDADURA, CORTES, ALINEADO, PINTURA ESMALTE ANTICORROSIVA CON PROTECCION U.V., ANDAMIOS, HERRAMIENTA, MANO DE OBRA, ACARREOS FUERA Y DENTRO DE LA OBRA, TRABAJO TERMINADO SEGUN PROYECTO.</t>
  </si>
  <si>
    <t>SUMINISTRO, COLOCACION Y HABILITADO DE MONTEN CAL. 14, PARA SOPORTE DE MUROS,  INCLUYE: SOLDADURA, CORTES,  ANDAMIOS,  HERRAMIENTA, MATERIALES MANO DE OBRA, ACARREOS FUERA Y DENTTRO DE LA OBRA.</t>
  </si>
  <si>
    <t>SUMINISTRO Y COLOCACION DE PTR DE 3"x3" CAL. 14 ANCLADO A MURO DE MAMPOSTERIA PARA RECIBIR PROTECCIONES DE ANGULO Y MALLA CICLON, INCLUYE: CONCRETO F´C=150 KG/CM2 PARA RECIBIR PTR, MANO D EOBRA, MATERIALES, HERRAMIENTA Y ACAREOS DENTRO Y FUERA DE LA OBRA.</t>
  </si>
  <si>
    <t>SUMINISTRO Y COLOCACION DE CANAL DE LAMINA GALVANIZADA DE 10 CMS. DE ALTURA, 35 CMS. DE ANCHO DISMINUYENDO HASTA 15 CMS, PARA DESAGUE DE AGUAS PLUVIALES, INCLUYE: ANCLAJE A  LOSA, ALAMBRE GALVANIZADO, HERRAMIENTA, MANO DE OBRA Y ACARREOS FUERA Y DENTRO DE LA OBRA.</t>
  </si>
  <si>
    <t>SUMINISTRO Y COLOCACION DE REJILLA PARA DREN PLUVIAL DE 0.58 MTS. A BASE MARCO DE ANGULO DE 1 1/4" X 1 1/4" X 1 1/4" Y REDONDOS DE 3/8" @ 3 CMS. Y CONTRAMARCO DE ANGULO DE 1/2"  X  1/4" Y ANCLAS A CADA 50 CMS. INCLUYE: MATERIALES, SOLDADURA, ACARREOS, HERRAMIENTA MENOR, PINTURA BASE Y ESMALTE, MANO DE OBRA Y TODO LO NECESARIO PARA SU CORRECTA EJECUCIÓN.</t>
  </si>
  <si>
    <t>SUMINISTRO, COLOCACION Y FIJACION DE PINTROTEJA EN COLOR ROJO BARRO. INCLUYE: LAMINA PINTROTEJA COLOR ROJO BARRO, CABALLETE, MANO DE OBRA, HERRAMIENTAS, ACARREOS DENTRO Y FUERA DE LA OBRA Y TODO LO NECESARIO PARA SU CORRECTA FIJACION.</t>
  </si>
  <si>
    <t>DESMANTELAMIENTO DE LAMINA GALVANIZADA O TRASLUCIDA, INSTALADA EN AUDITORIO INCL. DESTORNILLADO, TRABAJOS A UNA ALTURA DE 15 MTRS, INCL. ACARREO A 20 MTRS.</t>
  </si>
  <si>
    <t>SUMINISTRO E INSTALACION DE LAMINA CURVA CON SISTEMA DE ARCO-TECHO  PARA TECHUMBRE DE AUDITORIO, COLOCADA A UNA ALTURA DE 15 MTRS, INCL, BIRLOS DE 4"X3/16, SELLOS DE GOMA, RONDANAS Y TUERCAS, TRASLAPES NECESARIOS, CORTES, MATERIAL Y MANO DE OBRA, PLUMA - MONTA CARGA DE 25 MTRS</t>
  </si>
  <si>
    <t>DESMANTELAMIENTO DE LAMINA TRASLUCIDA, POLICARBONATO, ACRILICO, O DE OTRO MATERIAL, EN MAL ESTADO, INCL. DESTORNILLADO, TRABAJOS A UNA ALTURA DE 10 MTRS, INCL. ACARREO A 20 MTRS.</t>
  </si>
  <si>
    <t>DESMANTELAMIENTO DE POLICARBONATO A UNA ALTURA DE 0.00 A 3.00 MTS. INCLUYE: ANDAMIOS, HERRAMIENTAS, ACARREOS FUERA Y DENTRO DE LA OBRA Y MANO DE OBRA.</t>
  </si>
  <si>
    <t>COLOCACION DE POLICARBONATO A UNA ALTURA DE 0.00 A 3.00 MTS, INCLUYE. ANDAMIOS, SOLERA DE ALUMINIO DE 1/8"X1" A TODA LA LONGITUD DEL POLICARBONATO Y BARENOS @20CMS; PIJA AUTOTALADRANTE DE 1/4" CON EMPAQUE DE HULE, SILICON NEUTRO PARA POLICARBONATO</t>
  </si>
  <si>
    <t>SUMINISTRO Y COLOCACION DE LAMINA ZINTRO ALUM  CAL. 32. INCLUYE: PIJAS AUTOROSCANTE DE 1/4" x 1", RONDANAS DE NEOPRENO, SELLOS DE HULE DE BUTILO DE 1/8" x 4x5 CMS., BARRENOS, TRASLAPES, ANDAMIOS, HERRAMIENTAS, MANO DE OBRA, ACARREOS FUERA Y DENTRO DE LA OBRA, TRABAJO TERMINADO, SEGUN PROYECTO.</t>
  </si>
  <si>
    <t>DESMONTAJE DE LAMINA ZINTRO, CON MATERIAL RECUPERABLE, A UNA ALTURA MAYOR DE 6.00 MT. INCLUYE ANDAMIOS, HERRAMIENTA Y MANO DE OBRA.</t>
  </si>
  <si>
    <t>SUMINISTRO Y COLOCACION DE LAMINA ZINTRO R-72 CAL. 26, INCLUYE: CARGO DIRECTO POR EL COSTO DE LOS MATERIALES Y MANO DE OBRA QUE INTERVENGAN, FLETE A OBRA, DESPERDICIO, ACARREO HASTA EL LUGAR DE SU UTILIZACION, TRAZO, DOBLECES, CORTE, SOLDADO, ESMERILADO, PINTURA ANTICORROSIVA, HABILITADO, ARMANDO, LIMPIEZA Y RETIRO DE SOBRANTES FUERA DE OBRA, EQUIPO DE SEGURIDAD, INSTALACIONES, ESPECIFICAS, DEPRECIACION Y DEMAS DERIVADOS DEL USO DE HERRAMIENTA.</t>
  </si>
  <si>
    <t>SUMINISTRO Y COLOCACION DE ARCOS  A BASE DE SOLERA ESTRUCTURAL DE 1 1/2"X 3/16": INCLUYE: SOLDADURA 6013 A UNA ALTURA DE 0 3.00 MTS, PINTURA ANTICORROSIVA Y AUTOMOTIVA CHROMACRYL EN COLOR AZUL</t>
  </si>
  <si>
    <t>SUMINISTRO Y COLOCACION DE LAMINA GALVANIZADA  ZINTRO R-72 CAL. 26. INCLUYE: PIJAS AUTOROSCANTE DE 1/4" x 1", RONDANAS DE NEOPRENO, SELLOS DE HULE, BARRENOS, TRASLAPES, ANDAMIOS, HERRAMIENTAS, MANO DE OBRA, ACARREOS FUERA Y DENTRO DE LA OBRA, TRABAJO TERMINADO, SEGUN PROYECTO.</t>
  </si>
  <si>
    <t>REPARACION DE MAMPARAS METALICAS, INCLUYE: MATERIALES, SOLDADURA, CORTES, PERFIL ZINTRO, LAMINA ZINTRO, FALTANTES, HERRAMIENTA MENOR Y MANO DE OBRA</t>
  </si>
  <si>
    <t>SUMINISTRO Y COLOCACIÓN DE LAMINA ZINTRO ALUM CAL. 32 INCLUYE: BIRLOS, PIJAS AUTORROSCANTES DE 1/4"X1" CON ARANDELA, MATERIALES, MANO DE OBRA, HERRAMIENTAS, ANDAMIOS Y ACARREOS DENTRO Y FUERA DE LA OBRA.</t>
  </si>
  <si>
    <t>MONTAJE DE LAMINA ZINTRO, RECUPERADA DEL DESMANTELAMIENTO, A MAS DE 6.00 MT DE ALTURA, INCLUYE: BIRLOS DE SUJECION, ANDAMIOS, HERRAMIENTA, MANO DE OBRA.</t>
  </si>
  <si>
    <t>MONTAJE DE CANALON DE LAMINA, A MAS DE 6.00 MT DE ALTURA, INCLUYE: ANDAMIOS, HERRAMIENTA Y MANO DE OBRA.</t>
  </si>
  <si>
    <t>MONTAJE DE LARGUEROS DE MONTEN EN ESTRUCTURA A MAS DE 6.00 MT DE ALTURA, INCLUYE: EQUIPO DE CORTE, EQUIPOS DE MONTAJE, HERRAMIENTA, ANDAMIOS Y MANO DE OBRA.</t>
  </si>
  <si>
    <t>MONTAJE DE ARMADURA EN FORMA DE ARCO DE 18 MT DE LONGITUD, A BASE DE PLACAS Y ANGULO, CON RECUPERACION DE MATERIAL, A MAS DE 6.00 MT DE ALTURA, INCLUYE: CORTE DE LA SECCION A LA MITAD PARA SU TRASLADO, EQUIPO DE CORTE, EQUIPOS DE DESMONTAJE, HERRAMIENTA, Y MANO DE OBRA.</t>
  </si>
  <si>
    <t>MONTAJE DE COLUMNAS DE MONTENES DE HASTA 6.00 MT DE ALTURA. INCLUYE: REHABILITACION DE LA SECCION DEBIDO AL DESMONTAJE, SOLDADURA, EQUIPO DE CORTE, EQUIPOS DE MONTAJE, HERRAMIENTA Y MANO DE OBRA.</t>
  </si>
  <si>
    <t>MONTAJE DE SISTEMA DE TENSORES EN ESTRUCTURA A BASE DE REDONDO LISO, A MAS DE 6.00 MT DE ALTURA. INCLUYE SUSTITUCION DE PIEZAS DETERIORADAS, SOLDADURA, EQUIPO DE CORTE, EQUIPOS DE MONTAJE, HERRAMIENTA Y MANO DE OBRA.</t>
  </si>
  <si>
    <t>SUMINISTRO Y COLOCACION DE TUBO DE 4" CED.40 DE 0.80MTS. PARA ALCANZAR ALTURA DEJANDO LIBRE POLICARBONATO. INCLUYE: MANIOBRAS A UNA ALTURA DE 4.00MTS. DESMANTELAMIENTO Y COLOCACION DE CABLES Y LUMINARIA, ANDAMIOS CORTES, SOLDADURA 7018, PINTURA ANTICORROSIVA Y AUTOMOTIVA CHROAMACRYL, HERRAMIENTA, ACARREOS FUERA DE LA OBRA Y MANO DE OBRA.</t>
  </si>
  <si>
    <t>SUMINISTRO Y COLOCACION DE CABALLETE PARA TECHUMBRE DE MULTIPANEL, INCLUYE: MATERIALES DE FIJACION, HERRAMIENTA, MANO DE OBRA Y ACARREOS DENTRO Y FUERA DE LA OBRA.</t>
  </si>
  <si>
    <t>SUMINISTRO Y COLOCACION DE VENTANA DE 0.48X0.90 MTS. TIPO FIJO Y CORREDIZO, A BASE DE PERFILES METALICOS LINEA 2V DE HIMSA O SIMILAR EN CALIDAD Y COSTO, INCLUYE: RECORTES PARA AJUSTES, CRISTAL FLOTADO CLARO DE 6 MM., ACCESORIOS, PINTURA ANTICORROSIVA, HERRAMIENTA, MANO DE OBRA, ACARREOS FUERA Y DENTRO DE LA OBRA.</t>
  </si>
  <si>
    <t>SUMINISTRO Y COLOCACION DE PUERTA DE 0.90X2.10 MTS. A BASE DE PERFILES TUBULARES Y LAMINA TROQUELADA, INCLUYE: PERFILES ZP-100, ZM-225, TABLERO ZT-149, PINTURA (CON PROTECCION U.V.) ESMALTE ANTICORROSIVA ALQUIDALICA, SOLDADURA, MATERIALES, HERRAMIENTA, MANO DE OBRA, ACARREOS FUERA Y DENTRO DE LA OBRA.</t>
  </si>
  <si>
    <t>SUMINISTRO Y COLOCACION DE PUERTA PARA MAMPARA METALICA DE 0.60x1.54 A BASE DE PERFIL TUBULAR ZP-150 DE 1"x1", FORRO DE LAMINA TROQUELADA MCA. PROLAMSA O SIMILAR EN CALIDAD Y COSTO #149, , INCLUYE:PINTURA ANTICORROSIVA Y ESMALTE COMEX O SIMILAR, SOLDADURA, PREPARACION DE LA SUPERFICIE, BISAGRAS, PASADOR,  HERRAMIENTA, MANO DE OBRA Y ACARREOS FUERA Y DENTRO DE LA OBRA.</t>
  </si>
  <si>
    <t>PUERTA PARA DUCTO DE SERV. SANITARIOS DE PERFILES TUBULARES Y LAMINA TROQUELADA, 0.60 X 1.20 MTS. INCL.: COLOC., PINTURA (CON PROTECCION U. V.) ESMALTE ANTICORROSIVA ALQUIDALICA MCA. COMEX, HERRAJES, HERRAMIENTA, MANO DE OBRA Y ACARREOS FUERA Y DENTRO DE LA OBRA.</t>
  </si>
  <si>
    <t>SUMINISTRO, HABILITADO Y COLOCACION DE PLACA DE ACERO DE 3/4" DE ESPESOR,  INCLUYE: 4 BARRENOS DE 1 1/16" DE DIAMETRO, SOLDADURA, HERRAMIENTA, MANO DE OBRA, ACARREOS DENTRO Y FUERA DE LA OBRA.</t>
  </si>
  <si>
    <t>SUMINISTRO, HABILITADO Y MONTAJE DE ESTRUCTURA LIGERA MONTEN. INCLUYE: SOLDADURA, PRIMARIO ANTICORROSIVO, ANDAMIOS, HERRAMIENTA, MANO DE OBRA, ACARREOS DENTRO Y FUERA DE LA OBRA. (SEGUN PROYECTO).</t>
  </si>
  <si>
    <t>SUMINISTRO, COLOCACION Y HABILITADO DE BASTIDOR A BASE DE ANGULO DE 2" x 2" x 1/8", CON SOLDADURA E-6012. INCLUYE: COLGANTERIA DE ALAMBRE GALVANIZADO CALIBRE 14.  PERFORACIONES PARA RECIBIR DUELA DE MADERA Y COLGANTERIA, PRIMARIO ANTICORROSIVO, ANDAMIOS A CUALQUIER ALTURA, HERRAMIENTA, MANO DE OBRA, ACARREOS DENTRO Y FUERA DE LA OBRA. (SEGUN PROYECTO)</t>
  </si>
  <si>
    <t>SUMINISTRO, FABRICACION Y COLOCACION DE POSTE TIPO TELESCOPIO A BASE DE TUBO GALVANIZADO CED.40 DE 6" CON REDUCCION A 4" DE DIAMETRO DE 3.0 Mts. DE ALTO. INCLUYE: SOLDADURA E-6012, CORTES, BRAZO DE TUBO GALVANIZADO DE 4" DE DIAMETRO, PLACA METALICA DE 2.15 x 0.25 A 0.50 Mts. DE 1/4" DE ESPESOR, PLACA METALICA BASE DE 1/2" DE ESPESOR DE 0.35 Mts. DE DIAMETRO, PERFORACIONES, ACCESORIOS PARA SU FIJACION, PINTURA ANTICORROSIVA ESMALTE 100, TAPON CAPA METALICO DE 4" DE DIAMETRO, COPLE METALICO DE 6" A 4" DE DIAMETRO, HERRAMIENTAS, MANO DE OBRA, ACARREOS DENTRO Y FUERA DE LA OBRA, TRABAJO TERMINADO. (SEGUN PROYECTO POSTE DE APOYO TIPO "A")</t>
  </si>
  <si>
    <t>SUMINISTRO, FABRICACION Y COLOCACION DE PERGOLA A BASE DE PTR DE 2" x 1" CAL.14, FIJADA A ESTRUCTURA DE TUBO GALVANIZADO DE 3" DE DIAMETRO CED.40.  INCLUYE: SOLDADURA E-6012, CORTES, ABRAZADERAS, PINTURA ANTICORROSIVA ESMALTE 100, ACCESORIOS PARA SU FIJACION, TENSOR DE CABLE TIPO PANTERA DE 1/2" DE DIAMETRO, ANDAMIOS, HERRAMIENTAS, MANO DE OBRA, ACARREOS DENTRO Y FUERA DE LA OBRA, TODO LO NECESARIO. (SEGUN PROYECTO)</t>
  </si>
  <si>
    <t>SUMINISTRO, FABRICACION Y COLOCACION DE POSTE TIPO TELESCOPIO A BASE DE TUBO GALVANIZADO CED.40 DE 6" CON REDUCCION A 4" DE DIAMETRO DE 3.0 Mts. DE ALTO. INCLUYE: SOLDADURA E-6012, CORTES, PINTURA ANTICORROSIVA ESMALTE 100, PLACA BASE DE 1/2" DE 0.35 Mts. DE DIAMETRO, TAPON CAPA METALICO DE 4" DE DIAMETRO, COPLE METALICO DE 6" A 4" DE DIAMETRO, HERRAMIENTAS, MANO DE OBRA, ACARREOS DENTRO Y FUERA DE LA OBRA, TRABAJO TERMINADO. (SEGUN PROYECTO POSTE DE APOYO TIPO "B")</t>
  </si>
  <si>
    <t>SUMINISTRO, FABRICACION Y COLOCACION DE POSTE TIPO TELESCOPIO A BASE DE TUBO GALVANIZADO CED.40 DE 6" CON REDUCCION A 4" DE DIAMETRO DE 3.0 Mts. DE ALTO. INCLUYE: SOLDADURA E-6012, PERFORACIONES, ACCESORIOS PARA SU FIJACION, CORTES, PINTURA ANTICORROSIVA ESMALTE 100, PLACA METALICA DE 2.15 x 0.50 A 0.25 Mts. DE 1/4" DE ESPESOR, TAPON CAPA METALICO DE 4" DE DIAMETRO, PLACA BASE DE 1/2" DE 0.35 Mts. DE DIAMETRO, COPLE METALICO DE 6" A 4" DE DIAMETRO, HERRAMIENTAS, MANO DE OBRA, ACARREOS DENTRO Y FUERA DE LA OBRA, TRABAJO TERMINADO. (SEGUN PROYECTO POSTE DE APOYO TIPO "C")</t>
  </si>
  <si>
    <t>SUMINISTRO, FABRICACION Y COLOCACION DE POSTE TIPO TELESCOPIO PARA LUMINARIAS A BASE DE TUBO GALVANIZADO CED.40 DE 6" CON REDUCCION A 4" DE DIAMETRO DE 6.0 Mts. DE ALTO. INCLUYE: BRAZO DE TUBO GALVANIZADO DE 2.85 Mts. DE 4" DE DIAMETRO, PLACA METALICA DE 1/4" DE 2.15 x 0.25 A 0.50 Mts., PLACA BASE DE 1/2" DE 0.35 Mts. DE DIAMETRO, BRAZO METALICO DE TUBO GALVANIZADO DE 2" DE DIAMETRO DE 3.80 Mts. PARA RECIBIR LUMINARIA, ABRAZADERAS METALICAS DE 4" x 1/4", TENSOR CON CABLE TIPO PANTERA DE 1/2" DE DIAMETRO, PERNOS, SOLDADURA E-6012, PERFORACIONES, ACCESORIOS PARA SU FIJACION, CORTES, PINTURA ANTICORROSIVA ESMALTE 100, TAPON CAPA METALICO DE 4" DE DIAMETRO, COPLE METALICO DE 6" A 4" DE DIAMETRO, HERRAMIENTAS, MANO DE OBRA, ACARREOS DENTRO Y FUERA DE LA OBRA, TRABAJO TERMINADO. (SEGUN PROYECTO POSTE LUMINARIA TIPO "A")</t>
  </si>
  <si>
    <t>SUMINISTRO Y COLOCACION DE MALLA CICLON PARA CANCELERIA. INCLUYE: SOLDADURA, PERFIL TUBULAR DE 4" DE DIAMETRO CED.40, PINTURA ANTICORROSIVA Y ESMALTE, HERRAMIENTAS, MANO DE OBRA, ACARREOS DENTRO Y FUERA DE LA OBRA.</t>
  </si>
  <si>
    <t>SUMINISTRO Y COLOCACIÒN DE MALLA CICLÒN  DE 1.50 MTS DE ALTURA GALVANIZADA CAL. 10.5, INCLUYE: REMATE CON TUBO GALVANIZADO DE 38 MM. DE DIAM., MANO DE OBRA, ACARREOS DENTRO Y FUERA DE LA OBRA, MATERIALES, HERRAMIENTA Y TODO LO NECESARIO PARA SU CORRECTA INSTALACIÒN.</t>
  </si>
  <si>
    <t>REHABILITACION DE CANCELERIA METALICA EN GENERAL, INCLUYE: REPOSICION DE CRISTALES Y PINTURA, HERRAMIENTA, MANO DE OBRA Y ACARREOS FUERA Y DENTRO DE LA OBRA.</t>
  </si>
  <si>
    <t>SUMINISTRO, COLOCACION  Y FIJACION DE REJILLA DE FIERRO, CON MARCO DE ANGULO DE 1 1/4'' Y CONTRAMARCO DE ANGULO DE 1 1/2'' Y SOLERA DE 1'' A CADA 3 CM. EN SENTIDO TRANSVERSAL, ACABADO CON PINTURA ESMALTE COLOR SEGUN PROYECTO. INCLUYE: SOLDADURA, MATERIALES, HERRAMIENTAS, MANO DE OBRA, ACARREOS DENTRO Y FUERA DE LA OBRA, TODO LO NECESARIO PARA SU COLOCACION.</t>
  </si>
  <si>
    <t>SUMINISTRO Y COLOCACION DE TENSOR A BASE DE VARILLA LISA DE 1" DE DIAMETRO CON PUNTAS ROSCADAS ENCAMISADA DENTRO DE UN TUBO DE PVC DE 1 1/4" DE DIAMETRO, ANCLADO A DADO DE CIMENTACION, INCLUYE: TENDIDO, TENSADO, TUERCAS, RONDANAS, TUBO DE PVC DE 1 1/4", MATERIALES, HERRAMIENTA, MANO DE OBRA, ACARREOS FUERA Y DENTRO DE LA OBRA. TODO LO NECESARIO PARA SU BUEN FUNCIONAMIENTO (SEGUN PROYECTO).</t>
  </si>
  <si>
    <t>HABILITADO, MONTAJE Y COLOCACION DE ACERO ESTRUCTURAL COMERCIAL. INCLUYE: SOLDADURA E 7018, CORTES, BISELES, ALINEAMIENTOS, PLOMEADO, PINTURA ANTICORROSIVA DE ESMALTE, BARRENOS, MATERIALES, HERRAMIENTAS, MANO DE OBRA, ACARREOS FUERA Y DENTRO DE LA OBRA, A CUALQUIER ALTURA, SEGUN PROYECTO.</t>
  </si>
  <si>
    <t>SUMINISTRO Y COLOCACION DE LAMINA ZINTRO ALUM AZ-50  NOM 8469 CAL.32, INCLUYE: BIRLOS, HERRAMIENTA, MANO DE OBRA, ACARREOS  DENTRO Y FUERA DE LA OBRA</t>
  </si>
  <si>
    <t>SUMINISTRO Y COLOCACION DE PORTON DE ACCESO DE DOS HOJAS ABATIBLES CON MARCO Y CONTRAMARCO A BASE DE PERFIL RECTANGULAR DE 2''X1'' ZINTRO ZR-2000 TIPO LOUVER DE 2.00X2.10 MTS. ACABADO CON PINTURA ESMALTE ALQUIDALICO ANTICORROSIVO 100 (SEGUN PROYECTO), INCLUYE: BISAGRAS TIPO BARRIL, PASADOR CON PORTACANDADO, PICAPORTE CON VARILLA REDONDA DE 1/2'' DE DIAMETRO, SOLDADURA, PINTURA, HERRAMIENTA, MANO DE OBRA, ACARREOS DENTRO Y FUERA DE LA OBRA.</t>
  </si>
  <si>
    <t>SUMINISTRO Y COLOCACION DE CANCELERIA TIPO LOUVER A BASE DE PERFIL RECTANGULAR DE 2''X1'' ZINTRO ZR-200 ACABADO CON PINTURA ESMALTE ALQUIDALICO ANTICORROSIVO 100 (SEGUN PROYECTO), INCLUYE: SOLDADURA, PINTURA, ACCESORIOS PARA SU FIJACION, HERRAMIENTA, MANO DE OBRA, ACARREOS DENTRO Y FUERA DE LA OBRA.</t>
  </si>
  <si>
    <t>SUMINISTRO, FABRICACION Y COLOCACION DE POSTE TIPO TELESCOPIO A BASE DE TUBO NEGRO CED.40 ACERO A-36 ESTRUCTURAL,  DE 6" CON REDUCCION A 4" DE DIAMETRO DE 3.0 Mts. DE ALTO. INCLUYE: SOLDADURA E-7013, CORTES, BRAZO DE TUBO NEGRO CED 40 ACERO A-36 ESTRUCTURAL DE 4" DE DIAMETRO, PLACA METALICA DE 2.15 x 0.25 A 0.50 Mts. DE 1/4" DE ESPESOR, PLACA METALICA BASE DE 1/2" DE ESPESOR DE 0.35 Mts. DE DIAMETRO, PERFORACIONES, ACCESORIOS PARA SU FIJACION, PINTURA ANTICORROSIVA ESMALTE 100, TAPON CAPA METALICO DE 4" DE DIAMETRO, COPLE METALICO DE 6" A 4" DE DIAMETRO, HERRAMIENTAS, MANO DE OBRA, ACARREOS DENTRO Y FUERA DE LA OBRA, TRABAJO TERMINADO. (SEGUN PROYECTO)</t>
  </si>
  <si>
    <t>SUMINISTRO, FABRICACION Y COLOCACION DE PERGOLA A BASE DE PTR DE 2" x 1" CAL.14, FIJADA A ESTRUCTURA DE TUBO NEGRO CED 40 ACERO A-36 ESTRUCTURAL  DE 3" DE DIAMETRO.  INCLUYE: SOLDADURA E-7013, CORTES, ABRAZADERAS, PINTURA ANTICORROSIVA ESMALTE 100, ACCESORIOS PARA SU FIJACION, TENSOR DE CABLE TIPO PANTERA DE 1/2" DE DIAMETRO, ANDAMIOS, HERRAMIENTAS, MANO DE OBRA, ACARREOS DENTRO Y FUERA DE LA OBRA, TODO LO NECESARIO. (SEGUN PROYECTO)</t>
  </si>
  <si>
    <t>SUMINISTRO, FABRICACION Y COLOCACION DE POSTE TIPO TELESCOPIO A BASE DE TUBO NEGRO CED.40 ACERO A-36 ESTRUCTURAL DE 6" CON REDUCCION A 4" DE DIAMETRO DE 3.0 Mts. DE ALTO. INCLUYE: SOLDADURA E-7013, CORTES, PINTURA ANTICORROSIVA ESMALTE 100, PLACA BASE DE 1/2" DE 0.35 Mts. DE DIAMETRO, TAPON CAPA METALICO DE 4" DE DIAMETRO, COPLE METALICO DE 6" A 4" DE DIAMETRO, HERRAMIENTAS, MANO DE OBRA, ACARREOS DENTRO Y FUERA DE LA OBRA, TRABAJO TERMINADO. (SEGUN PROYECTO)</t>
  </si>
  <si>
    <t>SUMINISTRO, FABRICACION Y COLOCACION DE POSTE TIPO TELESCOPIO PARA LUMINARIAS A BASE DE TUBO NEGRO CED.40 ACERO A-36 ESTRUCTURAL, DE 6" CON REDUCCION A 4" DE DIAMETRO DE 6.0 Mts. DE ALTO. INCLUYE: BRAZO DE TUBO NEGRO CED 40 ACERO A-36 ESTRUCTURAL DE 2.85 Mts. DE 4" DE DIAMETRO, PLACA METALICA DE 1/4" DE 2.15 x 0.25 A 0.50 Mts., PLACA BASE DE 1/2" DE 0.35 Mts. DE DIAMETRO, BRAZO METALICO DE TUBO NEGRO ACERO A-36 ESTRUCTURAL DE 2" DE DIAMETRO DE 3.80 Mts. PARA RECIBIR LUMINARIA, ABRAZADERAS METALICAS DE 4" x 1/4", TENSOR CON CABLE TIPO PANTERA DE 1/2" DE DIAMETRO, PERNOS, SOLDADURA E-7013, PERFORACIONES, ACCESORIOS PARA SU FIJACION, CORTES, PINTURA ANTICORROSIVA ESMALTE 100, TAPON CAPA METALICO DE 4" DE DIAMETRO, COPLE METALICO DE 6" A 4" DE DIAMETRO, HERRAMIENTAS, MANO DE OBRA, ACARREOS DENTRO Y FUERA DE LA OBRA, TRABAJO TERMINADO. (SEGUN PROYECTO)</t>
  </si>
  <si>
    <t>SUMINISTRO Y COLOCACION DE TENSOR A BASE DE VARILLA LISA DE 3/4" DE DIAMETRO CON PUNTAS ROSCADAS ENCAMISADA DENTRO DE UN TUBO DE PVC DE 1" DE DIAMETRO, ANCLADO A DADO DE CIMENTACION, INCLUYE: TENDIDO, TENSADO, TUERCAS, RONDANAS, TUBO DE PVC DE 1", MATERIALES, HERRAMIENTA, MANO DE OBRA, ACARREOS FUERA Y DENTRO DE LA OBRA. TODO LO NECESARIO PARA SU BUEN FUNCIONAMIENTO (SEGUN PROYECTO).</t>
  </si>
  <si>
    <t>SUMINISTRO, COLOCACION Y FIJACION DE PANEL METALICO PARA CUBIERTAS ( PANEL METCOPPO) CAL. 26/28, EXTERIOR- INTERIOR, TERRACOTA - ARENA, DE 1 1/2" DE ESPESOR, INYECTADO EN LINEA CONTINUA CON POLIURETANO EXPANDIDO DE ALTA DENSIDAD ( 40 KG/M3) Y CARA EXTERNA EN LAMINA DE ACERO GALVANIZADA PREPINTADA, ALUMINIO PREPINTADO O COBRE; EN FORMA DE TEJA ACANALADA Y LA CARA INTERNA EN ACERO GALVANIZADA PREPINTADA, CAL. 24  EN  LAMINA EXTERIOR Y  CAL. 28 LAMINA INTERIOR. INCLUYE:  ACCESORIOS PARA SU FIJACION, MANO DE OBRA, HERRAMIENTAS, ACARREOS DENTRO Y FUERA DE LA OBRA Y TODO LO NECESARIO PARA SU BUEN FUNCIONAMIENTO.</t>
  </si>
  <si>
    <t>SUMINISTRO, COLOCACION Y FIJACION DE PANEL METALICO PARA CUBIERTAS ( PANEL METCOPPO) CAL. 26/28, EXTERIOR- INTERIOR, ARENA - ARENA, DE 1 1/2" DE ESPESOR, INYECTADO EN LINEA CONTINUA CON POLIURETANO EXPANDIDO DE ALTA DENSIDAD ( 40 KG/M3) Y CARA EXTERNA EN LAMINA DE ACERO GALVANIZADA PREPINTADA, ALUMINIO PREPINTADO O COBRE; EN FORMA DE TEJA ACANALADA Y LA CARA INTERNA EN ACERO GALVANIZADA PREPINTADA, CAL. 24  EN  LAMINA EXTERIOR Y  CAL. 28 LAMINA INTERIOR. INCLUYE:  ACCESORIOS PARA SU FIJACION, MANO DE OBRA, HERRAMIENTAS, ACARREOS DENTRO Y FUERA DE LA OBRA Y TODO LO NECESARIO PARA SU BUEN FUNCIONAMIENTO.</t>
  </si>
  <si>
    <t>SUMINISTRO Y COLOCACION DE TENSOR A BASE DE VARILLA LISA DE 3/4" DE DIAMETRO CON PUNTAS ROSCADAS ENCAMISADA DENTRO DE UN TUBO DE PVC DE 1 1/2" DE DIAMETRO, ANCLADO A DADO DE CIMENTACION, INCLUYE: TENDIDO, TENSADO, TUERCAS, RONDANAS, TUBO DE PVC DE 1 1/2", MATERIALES, HERRAMIENTA, MANO DE OBRA, ACARREOS FUERA Y DENTRO DE LA OBRA. TODO LO NECESARIO PARA SU BUEN FUNCIONAMIENTO (SEGUN PROYECTO).</t>
  </si>
  <si>
    <t>SUMINISTRO, FABRICACION Y COLOCACION DE POSTE TIPO TELESCOPIO PARA LUMINARIAS A BASE DE TUBO NEGRO CED.40 ACERO A-36 ESTRUCTURAL, DE 6" CON REDUCCION A 4" DE DIAMETRO DE 6.0 Mts. DE ALTO. INCLUYE: BRAZO DE TUBO NEGRO CED 40 ACERO A-36 ESTRUCTURAL DE 2.85 Mts. DE 4" DE DIAMETRO, PLACA METALICA DE 1/4" DE 2.15 x 0.25 A 0.50 Mts., PLACA BASE DE 1/2" DE 0.35 Mts. DE DIAMETRO, BRAZO METALICO DE TUBO NEGRO ACERO A-36 ESTRUCTURAL DE 2" DE DIAMETRO DE 3.80 Mts. PARA RECIBIR LUMINARIA, ABRAZADERAS METALICAS DE 4" x 1/4", TENSOR CON CABLE TIPO PANTERA DE 1/2" DE DIAMETRO, PERNOS, SOLDADURA E-7018, PERFORACIONES, ACCESORIOS PARA SU FIJACION, CORTES, PINTURA ANTICORROSIVA ESMALTE 100, TAPON CAPA METALICO DE 4" DE DIAMETRO, COPLE METALICO DE 6" A 4" DE DIAMETRO, HERRAMIENTAS, MANO DE OBRA, ACARREOS DENTRO Y FUERA DE LA OBRA, TRABAJO TERMINADO. (SEGUN PROYECTO)</t>
  </si>
  <si>
    <t>( NO TOCAR ) SUMINISTRO, FABRICACION Y COLOCACION DE POSTE TIPO TELESCOPIO A BASE DE TUBO NEGRO CED.40 ACERO A-36 ESTRUCTURAL,  DE 6" CON REDUCCION A 4" DE DIAMETRO DE 3.0 Mts. DE ALTO. INCLUYE: SOLDADURA E-7013, CORTES, BRAZO DE TUBO NEGRO CED 40 ACERO A-36 ESTRUCTURAL DE 4" DE DIAMETRO, PLACA METALICA DE 2.15 x 0.25 A 0.50 Mts. DE 1/4" DE ESPESOR, PLACA METALICA BASE DE 1/2" DE ESPESOR DE 0.35 Mts. DE DIAMETRO, PERFORACIONES, ACCESORIOS PARA SU FIJACION, PINTURA ANTICORROSIVA ESMALTE 100, TAPON CAPA METALICO DE 4" DE DIAMETRO, COPLE METALICO DE 6" A 4" DE DIAMETRO, HERRAMIENTAS, MANO DE OBRA, ACARREOS DENTRO Y FUERA DE LA OBRA, TRABAJO TERMINADO. (SEGUN PROYECTO)</t>
  </si>
  <si>
    <t>SUMINISTRO Y COLOCACION DE SEPARACION DE MURO-COLUMNA DE CONCRETO CON LAM. CAL.18 Y UNICEL DE 1"(25MM), DE ESPESOR INCLUYE: CLAVOS PARA CONCRETO, ACARREOS DENTRO Y FUERA DE LA OBRA.</t>
  </si>
  <si>
    <t>SUMINISTRO, FABRICACION Y COLOCACION DE POSTE TIPO TELESCOPIO A BASE DE TUBO NEGRO CED.40 ACERO A-36 ESTRUCTURAL, DE 6" CON REDUCCION A 4" DE DIAMETRO DE 6.0 Mts. DE ALTO. INCLUYE: PLACA METALICA DE 1/4" DE 2.15 x 0.25 A 0.50 Mts., PLACA BASE DE 1/2" DE 0.35 Mts. DE DIAMETRO, PERNOS, SOLDADURA 7018x1/8", PERFORACIONES, ACCESORIOS PARA SU FIJACION, CORTES, PINTURA AUTOMOTIVA CHROMACRYL, TAPON CAPA METALICO DE 4" DE DIAMETRO, COPLE METALICO DE 6" A 4" DE DIAMETRO, HERRAMIENTAS, MANO DE OBRA, ACARREOS DENTRO Y FUERA DE LA OBRA, TRABAJO TERMINADO.</t>
  </si>
  <si>
    <t>SUMIISTRO, COLOCACION Y FIJACION DE GALVATEJA PARA CUBIERTAS CAL. 26/26 EN COLOR TERRACOTA, CON AISLANTE DE POLIURETANO DE  1  1/2" DE ESPESOR; INCLUYE: PIJAS AUTORROSCANTES DE CABEZA HEXAGONAL CON RONDANAS METALICAS Y DE NEUPRENO INTEGRADA, CLIP DE SUJECION, ACCESORIOS, LIMPIEZA, MANO DE OBRA, HERRAMIENTAS, ANDAMIOS, ACARREOS DENTRO Y FUERA DE LA OBRA Y TODO LO NECESARIO PARA SU CORRECTA COLOCACION.</t>
  </si>
  <si>
    <t>TRAZO Y NIVELACION EN AREA DE TECHUMBRE, INCL. HERRAMIENTA, MATERIAL Y MANO DE OBRA, HASTA 10 MTRS DE ALTURA.</t>
  </si>
  <si>
    <t>SUM. Y COLOC. DE TENSOR DE DIAM. 3/8", CON 10 CMS DE CUERDA EN AMBOS EXTREMOS INCLUYE: HERRAMIENTA, MANO DE OBRA Y ACARREOS FUERA Y DENTRO DE LA OBRA.</t>
  </si>
  <si>
    <t>SUMINISTRO Y COLOCACION DE ESCALON METALICO DE 1.66 MTS DE ANCHO PROMEDIO Y 0.40 MTS. DE HUELLA PROMEDIO CON DESCANSO DE LAMINA ANTIDERRAPANTE CAL.14 CON BASTIDOR DE P.T.R. PARA REFUERZO; INCLUYE: PINTURA ESMALTE Y ANTICORROSIVA, CORTES, ACARREOS, DESPERDIOS, SOLDADURA, NIVELACION, PLOMEADO, HERRAMIENTA, MANO DE OBRA Y TODO LO NECESARIO PARA SU CORRECTA EJECUCION.</t>
  </si>
  <si>
    <t>SUMINISTRO Y COLOCACION DE TUBO DE ACERO CED. 40;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</si>
  <si>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COLOCACIÓN DE TIRANTES DE VARILLA LISA DE 3/8" DE DIÁMETRO CON PUNTAS ROSCADAS;  INCLUYE: TUERCAS, RONDANAS, CORTES, DESPERDICIOS, HERRAMIENTA MENOR, MANO DE OBRA Y TODO LO NECESARIO PARA SU CORRECTA EJECUCION.</t>
  </si>
  <si>
    <t>SUMINISTRO Y COLOCACION DE DESCANSO A BASE DE LAMINA ANTIDERRAPANTE CAL.14 CON BASTIDOR DE P.T.R. PARA REFUERZO; INCLUYE: PINTURA ESMALTE Y ANTICORROSIVA, CORTES, ACARREOS, DESPERDIOS, SOLDADURA, NIVELACION, PLOMEADO, HERRAMIENTA, MANO DE OBRA Y TODO LO NECESARIO PARA SU CORRECTA EJECUCION.</t>
  </si>
  <si>
    <t>SUMINISTRO, HABILITADO Y COLOC. DE ANCLAS DE VARILLA LISA DE 1/2" X 1.00 MTS INCL.: UN EXTREMO ROSCADO, TUERCA HEXAGONAL, Y DOBLEZ, HABILITADO, HERRAMIENTA, MANO DE OBRA Y ACARREOS FUERA Y DENTRO DE LA OBRA.</t>
  </si>
  <si>
    <t>SUMINISTRO, FABRICACION Y COLOCACION DE CANALON METALICO PARA CONDUCCION DEL AGUA DEL TECHADO, CON UN DESARROLLO TOTAL DE 80 CMS., INCLUYE: LAMINA LISA GALVANIZADA CAL. 22, ANGULO DE 1 1/4"X1/8" @ 1.50 MTS., REMACHES POP 1/2"X3/16", TAQUETES EXPANCIVOS DE 3/8, SILICON EN LAS JUNTAS DE LAMINA, MANO DE OBRA, HERRAMIENTAS Y ACARREOS FUERA Y DENTRO DE LA OBRA.</t>
  </si>
  <si>
    <t>SUMINISTRO Y COLOCACION DE TENSOR A BASE DE VARILLA LISA DE 3/4" DE DIAMETRO CON PUNTAS ROSCADAS, EN ESTRUCTURA, INCLUYE: TENSADO, TUERCAS, RONDANAS, MATERIALES, HERRAMIENTA, MANO DE OBRA, ACARREOS FUERA Y DENTRO DE LA OBRA, TODO LO NECESARIO PARA SU BUEN FUNCIONAMIENTO (SEGUN PROYECTO).</t>
  </si>
  <si>
    <t>SUMINISTRO Y COLOCACION DE ANCLA DE 0.40x0.40x0.40 DE 1/2" DE ESPESOR, CON CUERDA DE 8 cms, INCLUYE: PLACA DE 1/2" DE 40x40 cms. CON BARRENOS DE 5/8", CARTABON DE 10x15 cms. DE 1/2", TUERCAS, RONDANAS, MATERIALES, MANO DE OBRA Y ACARREOS DENTRO Y FUERA DE LA OBRA.(SEGUN PROYECTO)</t>
  </si>
  <si>
    <t>SUMINISTRO Y COLOCACION DE VARILLA DE 3/8" CUADRADO, EN AREA DE PROTECCION EXISTENTE, INCLUYE: SOLDADURA, CORTES, PINTURA DE ESMALTE, HERRAMIENTA MENOR Y MANO DE OBRA.</t>
  </si>
  <si>
    <t>SUMINISTRO DE VARILLA No. 2 (ALAMBRON), INCLUYE: ACARREOS DENTRO Y FUERA DELA OBRA.</t>
  </si>
  <si>
    <t>SUMINISTRO Y COLOCACION DE BOTA AGUAS DE LAMINA GALVANIZADA LISA CAL. 26, CON DESARROLLO DE 45 CMS., INCLUYE: HABILITADO, COLOCACION, FIJACION, SELLO CON CEMENTO PLASTICO Y FIJADO CON PIJAS AUTOTALADRANTES, HERRAMIENTA, LIMPIEZA, ACARREOS DENTRO Y FUERA DE LA OBRA Y ANDAMIOS A CUALQUIER ALTURA.</t>
  </si>
  <si>
    <t>SUMINISTRO Y COLOCACION DE LAMINA GALVANIZADA PINTADA EN COLOR ROJO OXIDO, INCLUYE: BIRLOS, TORNILLOS HERRAMIENTA, MANO DE OBRA, ACARREOS  DENTRO Y FUERA DE LA OBRA</t>
  </si>
  <si>
    <t>SUMINISTRO Y COLOCACION DE CABALLETE DE LAMINA LISA CAL.26 DE 3.05 M, INCLUYE: HERRAMIENTA, MANO DE OBRA Y ACARREOS FUERA Y DENTRO DE LA OBRA</t>
  </si>
  <si>
    <t>SUMINISTRO Y COLOCACION DE PORTERIA PARA CANCHA DE FUTBOL A BASE DE TUBO DE FO. GO. NEGRO CED. 30 DE 4" Y TUBO DE FO. NEGRO CED. 30 DE 1 1/2" DE DIAMETRO, INCLUYE: MARCO DE 7.32 MTS. DE ANCHO POR 2.42 MTS. DE ALTO, AHOGADO SOBRE DADOS DE CONCRETO F´C= 200 KG/CM2  DE 0.30 X 0.30 X 0.70 MTS; INCLUYE: ANCLAJE DE TUBO FO. NEGRO CED 30 DE 4", BASE DE ANGULO DE 2" X 2" X 1/4" SOLDADO A TUBO, SOLDADURA, EXCAVACION, RELLENO,  CORTES, ARMELLAS @ 15 CMS PARA SUJETAR LA RED, PINTURA PRIMARIO ANTICORROSIVO Y ESMALTE COLOR SEGUN PROYECTO,  RED  BLANCA DE NILON DE 3.5 MM. EN CUADROS DE 15 X 15 CMS TRENZADO, , HERRAMIENTA MANO DE OBRA, ACARREOS FUERA Y DENTRO DE LA OBRA Y TODO LO NECESARIO PARA SU CORRECTA EJECUCION.</t>
  </si>
  <si>
    <t>SUMINISTRO, COLOCACION Y FIJACION DE LAMINA, TEJA SAN MIGUEL CAL. 26 COLOR ARCILLA. INCLUYE: LAMINA COLOR ARCILLA, CABALLETE LIMATON PARA INTERSECCION DE TECHO, ACCESORIOS PARA SU FIJACION, MANO DE OBRA, HERRAMIENTAS, ACARREOS DENTRO Y FUERA DE LA OBRA (SEGUN PROYECTO).</t>
  </si>
  <si>
    <t>SUMINISTRO Y COLOCACION DE PUERTA DE 2.10 X 1.00 MT, FABRICADA A BASE DE PERFILES TUBULARES ZINTRO ALUM, INCLUYE: BISAGRAS, CHAPA 715 DE PHILLIPS, PRIMARIO, ESMALTE, THINER, SOLDADURA, MANO DE OBRA, HERRAMIENTA Y ACARREOS DENTRO Y FUERA DE LA OBRA.</t>
  </si>
  <si>
    <t>SUMINISTRO, COLOCACION Y HABILITADO DE ESTRUCTURA METALICA A BASE DE TUBO MECANICO DE FIERRO NEGRO CED. 40 DE 6" A 1 " . INCLUYE: ROLADO DE TUBO, SOLDADURA, CORTES, BISELES, ALINEAMIENTOS, PLOMEADO, PINTURA ANTICORROSIVA, BARRENOS, MATERIALES, HERRAMIENTAS, MANO DE OBRA, ACARREOS FUERA Y DENTRO DE LA OBRA, A CUALQUIER ALTURA, SEGUN PROYECTO.</t>
  </si>
  <si>
    <t>SUMINISTRO Y COLOCACION DE ESCALERA DE CARACOL FABRICADA CON TUBO CENTRAL DE ACERO CED-40 DE 3" DE DIAMETRO (2.88 M.) 13 ESCALONES SEMICIRCULARES DE 0.60X 0.25 MTS FABRICADOS CON MARCO DE ANGULO DE 1" X 1/8" Y SOLERA DE 1" X 1/8",  3.53 MTS  DE BARANDAL DE 0.95 MTS DE ALTURA FABRICADO CON  UN ELEMENTO SUPERIOR DE TUBO DE ACERO CED-40 DE 1 1/2" DE DIAMETRO, INCLUYE: REFUERZOS DE TUBO DE ACERO CED-40 DE 1 1/2" DE DIAMETRO, PLACA EN UN EXTREMO DE 0.075 MTS DE 1/4" DE ESPESOR FIJADOS A ELEMENTOS ESTRUCTURALES DE EDIFICIO PARA RIGIDIZAR ESCALERA, BASE DE CONCRETO F´C=200 KG/CM2  DE 0.80 X 0.80 X 0.60 MTS, EXCAVACION, REFUERZOS ENTRE ESCALONES CON 2 ELEMENTOS DE SOLERA 1" X 1/8", PINTURA ANTICORROSIVA Y ESMALTE 100 DE COMEX EN COLOR AZUL INTENSO 176. ELEVACION DE MATERIALES ACARREOS FUERA Y DENTRO DE LA OBRA, MANO DE OBRA Y HERRAMIENTA.</t>
  </si>
  <si>
    <t>REJILLA DE SOLERA DE 1"x1/8" A CADA 5.00 CMS. Y MARCO DE ANGULO DE 11/4"x1/8" PARA CANALON DE CONCRETO DE F´C=250 KG/CM2 DE 35 CMS. DE ANCHO, INCLUYE: SOLDADURA, CORTES, DESPERDICIOS, HERRAMIENTAS, ACARREOS DENTRO Y FUERA DE LA OBRA Y TODO LO NECESARIO PARA SU FIJACION.</t>
  </si>
  <si>
    <t>SUMINISTRO Y COLOCACION DE CANALON DE LAMINA LISA GALVANIZADA CAL. 24 DE 1.10 M. DE DESARROLLO AMACIZADO CON SOPORTES DE SOLERA DE 1 1/2" X 1/8" @ 2.50 M; INCLUYE: HERRAMIENTA, MANO DE OBRA Y ACARREOS FUERA Y DENTRO DE LA OBRA.</t>
  </si>
  <si>
    <t>REJILLA DE SOLERA DE 1"x1/8" A CADA 3.00 CMS. Y MARCO DE ANGULO DE 1"x1/8" PARA CANALON DE CONCRETO DE F´C=250 KG/CM2 DE 25 CMS. DE ANCHO, INCLUYE: SOLDADURA, CORTES, DESPERDICIOS, HERRAMIENTAS, ACARREOS DENTRO Y FUERA DE LA OBRA Y TODO LO NECESARIO PARA SU FIJACION.</t>
  </si>
  <si>
    <t>SUMINISTRO, FABRICACION Y COLOCACION  DE REJILLA METALICA PARA DUCTO DE 80cms. DE ANCHO, FORMADA POR SOLERA DE 3/4"x1/8" @ 5cms., ANGULO DE 3/4"x1/8", INCLUYE: PINTURA ANTICORROSIVA, SOLDADURA E-70, ANGULO 1x1/8" PARA SOPORTE, MATERIALES, HERRAMIENTA, MANO DE OBRA, ANDAMIOS A CUALQUIER ALTURA Y ACARREOS DENTRO Y FUERA DE LA OBRA.</t>
  </si>
  <si>
    <t>SUMINISTRO Y COLOCACION  DE LAMINA GALVANIZADA LISA CAL. 22 PARA FABRICACION DE DUCTOS DE AIRE ACONDICIONADO, INCLUYE: CORTES, HERRAMIENTA, ACARREOS DENTRO Y FUERS DE LA OBRA.</t>
  </si>
  <si>
    <t>SUMINISTRO Y COLOCACION  DE LAMINA GALVANIZADA LISA CAL. 24 PARA FABRICACION DE DUCTOS DE AIRE ACONDICIONADO, INCLUYE: CORTES, HERRAMIENTA, ACARREOS DENTRO Y FUERS DE LA OBRA.</t>
  </si>
  <si>
    <t>SUMINISTRO Y COLOCACION DE LAMINA GALVANIZADA LISA CAL. 26 PARA FABRICACION DE DUCTOS DE AIRE ACONDICIONADO, INCLUYE: CORTES, HERRAMIENTA, ACARREOS DENTRO Y FUERS DE LA OBRA.</t>
  </si>
  <si>
    <t>SUMINISTRO Y COLOCACION DE BOTAGUAS, PARA DUCTOS POR LOSA A BASE DE LAMINA GALVANIZADA CAL. 22, INCLUYE: FIJACION, HERRAMIENTA, MANO DE OBRA, ACARREOS DENTRO Y FUERA DE LA OBRA Y TODO LO NECESARIO PARA SU BUEN FUNCIONAMIENTO.</t>
  </si>
  <si>
    <t>SUMINISTRO Y COLOCACION DE CANAL DE LAMINA LISA GALVANIZADA CAL. 24 DE SECCION 30 X12 CM. PROMEDIO REFORZADA CON SOLERA DE 1 1/2 X 1/8 DE PULG. @ 2.00 MTS. INCLUYE: TRAZO, NIVELADO, CORTES, TRASLAPES, TAQUETES EXPANSIVOS, HERRAMIENTAS, MANO DE OBRA, ACARREO FUERA Y DENTRO DE LA OBRA, TODO LO NECESARIO PARA SU BUEN FUNCIONAMIENTO.</t>
  </si>
  <si>
    <t>SUMINISTRO Y COLOCACION DE VENTANA METALICA DE 1.52 X 1.94 MTS EN COOPERATIVA, ELABORADA CON PERFILES TUBULARES CON DOS HOJAS CORREDIZAS Y FIJOS INCLUYE: MALLA CICLON, PINTURA ANTICORROSIVA Y ESMALTE, ANCLAS, RESANES, HERRAMIENTA, MANO DE OBRA, Y ACARREOS FUERA Y DENTRO DE LA OBRA.</t>
  </si>
  <si>
    <t>SUMINISTRO Y COLOCACION DE REFUERZO PARA ESTRUCTURA DE TAPASOL FABRICADO DE PTR DE 3"X 1 1/2" CON UN ELEMENTO HORIZONTAL DE 3.86 MTS INCLUYE: PINTURA ANTICORROSIVA Y ESMALTE, ANDAMIOS A CUALQUIER ALTURA, ELEVACION DE MATERIALES, ACARREOS DENTRO Y FUERA DE LA OBRA, MANO DE OBRA EQUIPO Y HERRAMIENTAS.</t>
  </si>
  <si>
    <t>SUMINISTRO Y COLOCACION DE REFUERZO PARA ESTRUCTURA DE TAPASOL FABRICADO CON PTR DE 3" X 1 1/2" CON UN ELEMENTO HORIZONTAL DE 3.86 Y DOS VERICALES DE 1.50 MTS SOPORTADOS CON PLACAS DE ACERO Y ATORNILLADOS HACIA LA LOSA, INCLUYE: PINTURA ANTICORROSIVA Y ESMALTE, ANDAMIOS A CUALQUIER ALTURA, ELEVACION DE MATERIALES, ACARREOS DENTRO Y FUERA DE LA OBRA, MANO DE OBRA, EQUIPO Y HERRAMIENTA.</t>
  </si>
  <si>
    <t>SUMINISTRO Y COLOCACION DE TAPAJUNTA DE LAMINA NEGRA CAL 14 DE 30 CMS DE ANCHO A BASE DE TAQUETES Y PIJAS INCL.: MATERIAL, HERRAMIENTA, DOBLECES, CORTES, DESPEDICIOS, ACARREOS FUERA Y DENTRO DE LA OBRA, Y MANO DE OBRA.</t>
  </si>
  <si>
    <t>RETIRO DE REJILLA METALICA DE ANGULO ESTRUCTURAL Y SOLERA CON MARCO Y CONTRAMARCO, INCL.: ACARREOS FUERA Y DENTRO DE LA OBRA, HERRAMIENTA Y MANO DE OBRA.</t>
  </si>
  <si>
    <t>COLOCACION DE REJILLA METALICA EXISTENTE INCLUYE: NIVELACION, AMACIZADO, RESANES, HERRAMIENTA Y MANO DE OBRA.</t>
  </si>
  <si>
    <t>SUMINISTRO, FABRICACION Y COLOCACION  DE REJILLA METALICA PARA DUCTO DE 90 Cms. DE ANCHO, FORMADA POR SOLERA DE 3/4"x1/8", COMO MARCO, ANGULO DE 1"x1/8", COMO CONTRAMARCO ANCLADO A TRABES, COLUMNAS Y FALDON DE CAJILLO, INCLUYE: PINTURA ANTICORROSIVA, SOLDADURA, ANDAMIOS ACUALQUIER ALTURA, MATERIALES, HERRAMIENTA Y MANO DE OBRA, ASI COMO ACARREOS DENTRO Y FUERA DE LA OBRA.</t>
  </si>
  <si>
    <t>FABRICACION, SUMINISTRO Y COLOCACION DE REJILLA METALICA DE 1.05 x 1.10 MTS CON MARCO DE ANGULO DE 1  1/2"x1/4" Y CONTRAMARCO DE 1 1/4"x1/4" CON SOLERAS DE 1"x1/4" A CADA 3 CMS; INCL.: SOLDADURA 6013, CORTES, PINTURA ANTICORROSIVA ESMALTE 100, MATERIALES, HERRAMIENTA, MANO DE OBRA Y ACARREOS DENTRO Y FUERA DE LA OBRA.</t>
  </si>
  <si>
    <t>SUMINISTRO Y COLOCACION DE REJILLA DE SOLERA DE 3/16" x 1" Y MARCO DE ANGULO DE 1 1/2" x 1/8" CON UNA SEPARACION DE 2.5 CMS., INCLUYE: SOLDADURA, HERRAMIENTA, ACCESORIOS DE FIJACION, PINTURA ANTICORROSIVA, PINTURA ESMALTE COMEX- VELMAR, MANO DE OBRA, ACARREOS FUERA Y DENTRO DE LA OBRA.</t>
  </si>
  <si>
    <t>SUMINISTRO Y COLOCACION DE BAJADA DE AGUA PLUVIAL CON TUBO DE LAMINA LISA GALVANIZADA CAL. 24 DE 10 CM. DE DIAMETRO, AMACIZADO CON SOPORTES DE SOLERA DE 1 1/2" X 1/8" @ 2.00 M.; INCLUYE: HERRAMIENTA, MANO DE OBRA Y ACARREOS FUERA Y DENTRO DE LA OBRA.</t>
  </si>
  <si>
    <t>SUMINSTRO, FABRICACION Y COLOCACION DE SOPORTE PARA TUBERIA DE INSTALACIONES SANITARIAS, GAS, VACIO, AIRE COMPRIMIDO, AGUA, A  BASE DE UNIPOSTE P-3000 DE 56cms. DE LARGO, ABRAZADERAS COLGANTES DE ACERO, ACABADO GALVANIZADO ELECTROLITICO 2 DE 4" DE DIAM., 1 DE 3/4", 1 DE 1/2", 1 DE 1" Y 1 DE 2", 2 ANCLAS CON VAR. DE 5/8" DE 10 cms. DE LONGITUD, SOLERA DE 1x1/8" DE 20cms. DE LARGO, INCLUYE: SOLDADURA E-70, HERRAMIENTAS, MATERIALES, MANO DE OBRA, ANDAMIOS A CUALQUIER ALTURA  Y ACARREOS DENTRO Y FUERA DE LA OBRA.</t>
  </si>
  <si>
    <t>SUMINISTRO Y COLOCACION DE CASQUILLOS DE LAMINA LISA GALVANIZADA CAL. 24 DE 10 CM. DE DIAMETRO PARA CONECTAR CANALON; INCLUYE: HERRAMIENTA, MANO DE OBRA Y ACARREOS FUERA Y DENTRO DE LA OBRA.</t>
  </si>
  <si>
    <t>SUMINISTRO Y COLOCACION DE CODOS DE LAMINA LISA GALVANIZADA CAL. 24 DE 10 CM. DE DIAMETRO PARA CONECTAR BAJADA DE AGUA PLUVIAL A TUBO P.V.C. SANITARIO; INCLUYE: HERRAMIENTA, MANO DE OBRA Y ACARREOS FUERA Y DENTRO DE LA OBRA.</t>
  </si>
  <si>
    <t>SUMINISTRO, FABRICACION Y MONTAJE DE TAPA DE ANGULO DE 2"x2"x3/16" DE MARCO DE 1.00x0.80 MTS Y DOS TAPAS CON CONTRAMARCO DE 0.50x0.80 MTS, FIJADA A LOSA DE CONCRETO DE CNAL PLUVIAL, CON CONTRAMARCO ARMADO CON ALAMBRON, INCLUYE: ANCLAJE A LOSA DE MARCO, DEMOLICIONES, RESANES, SOLDADO A VARILLAS, ACARREOS DENTRO Y FUERA DE LA OBRA Y MANO DE OBRA CALIFICADA.</t>
  </si>
  <si>
    <t>SUMINISTRO, HABILITADO Y MONTAJE DE PERFIL MONTEN DE 3" LAMINA CAL. 14 PARA ESTRUCRTURA DE CUBIERTA INCLUYE: SEPARADORES, SOLDADURA, PINTURA ANTICORROSIVA, PINTURA ESMALTE, HERRAMIENTA , MANO DE OBRA Y ACAREOS DENTRO Y FUERA DE LA OBRA.</t>
  </si>
  <si>
    <t>SUMINISTRO Y COLOCACION DE CONTRAVENTEO TIPO REDONDO LISO DE 1/2" CON EXTREMOS ROSCADOS; INCLUYE: EXTREMOS ROSCADOS, TUERCA  HEXAGONAL, DOBLECES, HABILITADO, HERRAMIENTA, ACARREOS, DESPERDICIOS, MANO DE OBRA Y TODO LO NECESARIO PARA SU CORRECTA EJECUCION.</t>
  </si>
  <si>
    <t>SUMINISTRO Y COLOCACION DE CUMBRERA DE LAMINA PINTRO R-72, CAL. 26, INCLUYE: BIRLO DE 8x1/4 CON EMPAQUE, RONDANA Y TUERCA, MANO DE OBRA, HERAMIENTA, ACARREOS DENTRO Y FUERA DE LA OBRA.</t>
  </si>
  <si>
    <t>SUMINISTRO Y COLOCACION DE TECHO DE MULTIPANEL 5.10X1.00 MTS. CON ESPESOR DE 1 1/2" CON NUCLEO DE POLIURETANO, INCLUYE: CABALLETE DE LAMINA CAL. 26 DE 3.05 M., TAPA GOTEROS DE 3.05 MTS. CAL. 22, TAPAGOTEROS 1.40 MTS. CAL. 22, ESQUINAS PREFABRICADAS, ACCESORIOS Y HERRAJES PARA SU FIJACION, CLIP DE CUBIERTA, SELLADOR SIKAFLEX DE 1ª BLANCO, ANDAMIOS, HERRAMIENTA, MANO DE OBRA, ACARREOS FUERA Y DENTRO DE LA OBRA, TRABAJO TERMINADO SEGUN PROYECTO.</t>
  </si>
  <si>
    <t>SUMINISTRO DE TECHUMBRE, A BASE DE MULTYTECHO DE DE 1 1/2" DE ESPESOR, INCLUYENDO: CABALLETE LISO, TAPAJUNTAS, TAPAGOTERO, PIJAS AUTOROSCABLE.</t>
  </si>
  <si>
    <t>SUMINISTRO Y COLOCACION DE CLOSURE METALICO, PARA EL SELLADO ENTRE CABALLETE Y LAMINA GALVATEJA, INCLUYE: CORTES, DESPERDICIOS, FIJACION, MANO DE OBRA, HERRAMIENTAS Y ACARREOS DENTRO Y FUERA DE LA OBRA.</t>
  </si>
  <si>
    <t>SUMINISTRO Y COLOCACION DE TUBO Fo Go.  CEDULA 40 DE 3" DE DIAMETRO Y ELEMENTOS VERTICALES DE PTR DE 4" X 1 1/2" PARA REFUERZO DE MUROS DE TABLAROCA, INCLUYE SOLDADURA, PINTURA ANTICORROSIVA Y ESMALTE, MANO DE OBRA, HERRAMIENTAS Y ACARREOS DENTRO Y FUERA DE LA OBRA.</t>
  </si>
  <si>
    <t>SUMINISTRO Y COLOCACION DE CANALON PARA AGUAS PLUVIALES, FABRICADO A BASE DE LAMINA LISA GALVANIZADA CAL. 18, CON 90 CMS. DE DESARROLLO, CON 4 DOBLECES Y SOPORTE DE SOLERA ESTRUCTURAL, INCLUYE: MATERIALES, MANO DE OBRA, GASTOS DE TALLER, PINTURA PRIMARIOS ROJO OXIDO Y ESMALTE VELMAR, FLETES Y ACARREOS DENTRO Y FUERA DE LA OBRA.</t>
  </si>
  <si>
    <t>RELLENO DE BARRENOS DE 1 1/8" DE DIAMETRO EN PLACA BASE DE COLUMNAS DE 1" DE ESPESOR, PARA CORREGIR LOS EXISTENTES Y TALADRAR NUEVOS BARRENOS, EN PLACA RELLENA, INCLUYE: SOLDADURA, BARRENACION, MATERIALES, MANO DE OBRA, FLETES DENTRO Y FUERA DE LA OBRA.</t>
  </si>
  <si>
    <t>SUMINISTRO Y COLOCACION DE MALLA DE MOSQUITERO PARA VENTANA FIJADO CON PTR 2"x1"  Y SOLERA DE 1"x 1/8", INCLUYE: TORNILLOS, PINTURA ANTICORROSIVA Y ESMALTE MARCA COMEX O SIMILAR, ACARREO DENTRO Y FUERA DE LA OBRA, HERRAMIENTA Y MANO DE OBRA.</t>
  </si>
  <si>
    <t>SUMINISTRO Y COLOCACION DE PTR 2 1/2"x2 1/2" CAL. 11 PARA RECIBIR MURO DE PANEL COVINTEC, INCLUYE: REFUERZO DE 50 CMS. CON VARILLA DEL No. 3, HERRAMIENTA, MANO DE OBRA, ACARREOS FUERA Y DENTRO DE LA OBRA.</t>
  </si>
  <si>
    <t>HECHURA DE CANAL DE LAMINA PARA SUJETAR CANCELERIA EN AREA DE COLUMNAS DE ACERO A BASE DE LAMINA GALV.CAL.18 CON UN DESARROLLO DE 20 CMD. POR UNA ALTURA DE 1.52 MTS. INCLUYE:DOBLES DE LAMINA,SOLDADURA,ACARREOS DENTRO Y FUERA DE LAOBRA,MANO DE OBRA Y HERRAMIENTA MENOR.</t>
  </si>
  <si>
    <t>SUMINISTRO Y COLOCACION DE PUERTA METALICA CON PERFIL TUBULAR ESMALTADA DE 1"x1 1/2", DE 0.62x2.50 MTS. INCLUYE: COLOCACION, HERRAMIENTA, MANO DE OBRA Y ACARREOS FUERA Y DENTRO DE LA OBRA..</t>
  </si>
  <si>
    <t>SUMINISTRO Y COLOCACION DE CAMPANA PARA HUMO DE LAMINA GALVANIZADA CALIBRE No. 18, CON UNA BOCA DE EXTRACCION DE HOMO DE 0.80 M. DE ANCHO x 1.40 M. DE LARGO Y 0.10 DE ALTURA CUYA SECCION DE CAMPANA INICIAL ES DE 0.80 M. DE ANCHO x 1.40 M DE LARGO Y SECCION FINAL DE 0.20 M. EN UNA ALTURA 0.40 M., DUCTO DE SECCION 0.20x0.20, TENDRA UNA LONGITUD DE 3.20 M. EN EL CUAL TENDRA QUE FORJARSE CON TRES TRAMOS RECTOS Y DOS CODOS DE 90°, INCLUYE: CORTES, DOBLES, TIRANTES DE FIJACION, GORRA DE VENTILACION PARA LA LLUVIA CON LAMINA GALVANIZADA CAL. 18, SOLDADURA, REMACHES, ACARREOS DENTRO Y FUERA DE LA OBRA, MANO DE OBRA, EQUIPO, HERRAMIENTA Y TODO LO NECESARIO PARA SU CORRECTA EJECUCION.</t>
  </si>
  <si>
    <t>SUMINISTRO Y COLOCACION DE DUCTO PARA EXTRACCION DE HUMO DE LAMINA GALVANIZADA CALIBRE 28 INCLUYE: DESPERDICIOS, MANO DE OBRA, HERRAMIENTA, SOLDADURA, ACARREOS DENTRO Y FUERA DE LA OBRA Y TODO LO NECESARIO PARA SU BUEN FUNCIONAMIENTO.</t>
  </si>
  <si>
    <t>SUMINISTRO Y COLOCACION DE REJA DE PROTECCION, A BASE DE TUBO FIERRO NEGRO DE 2 1/2" DE DIAMETRO CED. 30 Y 1.75 M., DE ALTURA CON SEPARACION DE 12.4 CM. (LIBRE) UNIDA CON SOLERA DE 3"x1/4" Y TAPA DE LAMINA NEGRA CAL. 18, AHOGADA 15 CM. DE ANCLAJE EN CADENA DE RODAPIE, EXISTENTE, ACABADO DE PUNTAS DE CORTE 45° GRADOS, INCLUYE: ANDAMIOS, HERRAMIENTA, MANO DE OBRA, ACARREOS DENTRO Y FUERA DE LA OBRA, PINTURA ANTICORROSIVA PRIMER, PINTURA ESMALTE RECOR COMEX EN COLOR (SEGUN SUPERVISION), SOLDADURA, ESMERILADO, EVENTO TERMINADO.</t>
  </si>
  <si>
    <t>SUMINISTRO Y COLOCACION DE SOPORTE METALICO PARA PORTERIA Y BASQUETBOL TAMAÑO INFANTIL  A BASE DE TUBO DE FIERRO NEGRO CAL. 40,INCLUYE, MATERIAL, MANO DE OBRA, ACARREOS FUERA Y DENTRO DE LA OBRA.</t>
  </si>
  <si>
    <t>SUMINISTRO, ELABORACION Y COLOCACION DE CANCELERIA DE LAMINA GALVANIZADA DE 4.70X0.70 MTS. EN FORMA DE PERSIANA (AREA COCINA), INCLUYE: MATERIAL, MANO DE OBRA, HERAMIENTA Y ACARREO DENTRO Y FUERA DE LA OBRA.</t>
  </si>
  <si>
    <t>SUMINISTRO, ELABORACION Y COLOCACION DE CANALONES PLUVIALES DE LAMINA GALVANIZADA DE 0.30x0.60 DE DESARROLLO, INCLUYE: SOPORTE, EQUIPO, HERRAMIENTA, MANO DE OBRAY ACARREOS DENTRO Y FUERA DE LA OBRA.</t>
  </si>
  <si>
    <t>SUMINISTRO, FABRICACION Y COLOCACION DE CANALON DE LAMINA LISA GALVANIZADA CAL. 24,  CON UN DESARROLLO DE 92 CMS. INCLUYE: APLICAR SELLADOR SILICON, REMACHE EN JUNTAS,  DESPERDICIOS,  ACCESORIOS DE FIJACION, ZUNCHOS CON SOLERA DE 1" X 1/8" A CADA 150 CMS.,   LIMPIEZA,  MANO DE OBRA Y HERRAMIENTA, ANDAMIOS, TRABAJOS A UNA ALTURA DE 6.00 MTS.</t>
  </si>
  <si>
    <t>SUMINSITRO Y COLOCACION DE MALLA CICLON DE 1.20 MTS. DE ALTURA  , INCLUYE: MATERIAL, EQUIPO, HERRAMIENTA Y MANO DE OBRA.</t>
  </si>
  <si>
    <t>SUMINISTRO Y COLOCACION DE CANALON DE LAMINA LISA GALVANIZADA CAL.24 DE 0.34 M DE DESARROLLO AMACIZADO CON SOPORTES DE SOLERA DE 1''X1/4'' A CADA 1.20 M. INCLUYE: HERRAMIENTA, MANO DE OBRA Y ACARREOS FUERA Y DENTRO DE LA OBRA.</t>
  </si>
  <si>
    <t>SUMINISTRO Y COLOCACION DE FIERRO ESTRUCTURAL REDONDO DE 1/2'' PARA FORMACION DE PROTECCIONES EN VENTANAS A CADA 14 CMS EN SENTIDO VERTICAL Y UNA DIVISION EN FORMA HORIZONTAL, MARCO HECHO CON SOLERA DE 1''X1/4'' EN FORMA DE ARCO EN LA PARTE SUPERIOR (SEGUN PROYECTO), INCLUYE: MATERIALES, SOLDADURA, TAQUETES EXPANSIVOS DE PLASTICO DE 2'' CON PIJAS DE 3'' PARA SU FIJACION, PINTURA ANTICORROSIVA DE ESMALTE, HERRAMIENTA, MANO DE OBRA, ACARREOS DENTRO Y FUERA DE LA OBRA. TRABAJO TERMINADO.</t>
  </si>
  <si>
    <t>SUMINISTRO Y COLOCACION DE CANAL PLUVIAL A BASE DE LAMINA LISA GALVANIZADA CAL. 24, SEGUN PROYECTO; INCLUYE: TRAZO, NIVELADO, CORTES, TRASLAPES, MATERIALES, ACCESORIOS PARA SU FIJACION, HERRAMIENTAS, MANO DE OBRA, ACARREO FUERA Y DENTRO DE LA OBRA, TODO LO NECESARIO PARA SU BUEN FUNCIONAMIENTO.</t>
  </si>
  <si>
    <t>SUMINISTRO FABRICACION Y COLOCACION DE VENTANA PLEGADIZA DE 3.90 X 1.58 MTS., CON MARCO DE ANGULO DE 1 ½" X ¼", CONTRAMARCOS DE  PERFIL  ZP-150, ZP-015, MALLA CICLONICA GALVANIZADA CAL. 10.5, INCLUYE: PINTURA ANTICORROSIVA, SOLDADURA, BISAGRA TUBULARES, ARGOLLAS PARA COLOCAR CANDADO, ANCLAS, HERRAMIENTA, MANO DE OBRA, ACARREOS FUERA Y DENTRO DE LA OBRA, TODO LO NECESARIO PARA SU CORRECTO FUNCIONAMIENTO SEGÚN PROYECTO.</t>
  </si>
  <si>
    <t>SUMINISTRO Y COLOCACION DE PUERTA EN SALIDA DE EMERGENCIA DE DOBLE ABATIMIENTO (VAIVEN) DE 2.00X2.43 MTS., FABRICADA CON MARCOS DE PERFIL ESPECIAL EN "C" (COD. 8), AL CANTO, FORRADAS DE LAMINA DE ACERO INOXIDABLE CAL. 18 (COD. 2), CON REFUERZOS DE PERFILES Y PLACAS DE POLIESTIRENO EN SU INTERIOR, (SEGUN CATALOGO DOORLOCK), INCLUYE: SOPORTES DE 5/32'' DE ESPESOR PARA BISAGRAS DE 4 1/2''X 4 1/2'' (COD. 1434), BARRA DE PANICO (COD. 1400), ACCESORIOS NECESARIOS, HERRAMIENTA, MANO DE OBRA, ACARREOS DENTRO Y FUERA DE LA OBRA. SEGUN PROYECTO.</t>
  </si>
  <si>
    <t>SUMINISTRO Y COLOCACION DE CANALON DE LAMINA LISA GALVANIZADA CAL. 24 DE 1.35 M. DE DESARROLLO CON SOPORTES DE  PTR DE 1 1/2" X 1 1/2" COLOR VERDE  @ 1.50 M; INCLUYE: MATERIAL, SOPORTES, ANDAMIOS, HERRAMIENTA, MANO DE OBRA Y ACARREOS FUERA Y DENTRO DE LA OBRA.</t>
  </si>
  <si>
    <t>SUMINISTRO Y COLOCACION DE CANALON DE LAMINA LISA GALVANIZADA CAL. 24 DE 2.08 M. DE DESARROLLO FIJADO A ESTRUCTURA METALICA; INCLUYE: MATERIAL, ANDAMIOS, HERRAMIENTA, MANO DE OBRA Y ACARREOS FUERA Y DENTRO DE LA OBRA</t>
  </si>
  <si>
    <t>SUMINISTRO Y COLOCACION DE CAMPANA PARA HUMO DE LAMINA GALVANIZADA CALIBRE No. 28, CON UNA BOCA DE EXTRACCION DE HUMO DE 0.60 M. DE ANCHO x 1.40 M. DE LARGO Y 0.10 DE ALTURA CUYA SECCION DE CAMPANA INICIAL ES DE 0.60 M. DE ANCHO x 1.40 M DE LARGO Y SECCION FINAL DE 0.20 M. EN UNA ALTURA 0.40 M., DUCTO DE SECCION 0.20x0.20, TENDRA UNA LONGITUD DE 3.20 M. EN EL CUAL TENDRA QUE FORJARSE CON TRES TRAMOS RECTOS Y DOS CODOS DE 90°, INCLUYE: CORTES, DOBLES, TIRANTES DE FIJACION, GORRA DE VENTILACION PARA LA LLUVIA CON LAMINA GALVANIZADA CAL. 18, SOLDADURA, REMACHES, ACARREOS DENTRO Y FUERA DE LA OBRA, MANO DE OBRA, EQUIPO, HERRAMIENTA Y TODO LO NECESARIO PARA SU CORRECTA EJECUCION.</t>
  </si>
  <si>
    <t>SUMINISTRO Y COLOCACION DE CANAL DE ALUMINIO ANODIZADO NATURAL DE 6" X 3", SEGUN PROYECTO; INCLUYE: TRAZO, NIVELADO, CORTES, TRASLAPES, MATERIALES, ACCESORIOS PARA SU FIJACION, HERRAMIENTAS, MANO DE OBRA, ACARREO FUERA Y DENTRO DE LA OBRA, TODO LO NECESARIO PARA SU BUEN FUNCIONAMIENTO.</t>
  </si>
  <si>
    <t>SUMINISTRO Y COLOCACION DE PORTON DE ACCESO DE 5.00x1.95 MTS. A BASE DE TUBULAR ZINTRO 3'' A CADA 12.4 CMS, ACABADO CON ESMALTE ALQUIDALICO ANTICORROSIVO 100 DE COMEX COLOR BLANCO, INCLUYE: PASADOR, BISAGRAS DE PERFIL TUBULAR DE 3'' Y SOLERA, CORTES, ALINEADO, SOLDADURA, ESMALTE ALQUIDALICO ANTICORROSIVO 100 DE COMEX, MATERIALES, MANO DE OBRA, HERRAMIENTA Y ACARREOS FUERA Y DENTRO DE LA OBRA.</t>
  </si>
  <si>
    <t>SUMINISTRO Y COLOCACION DE PROTECCION PARA VENTANA A BASE DE MARCO DE PERFIL TUBULAR RECTANGULAR (PTR) COLOR VERDE DE 1"X1" CON REFUERZO VERTICAL DE CUADRADO ESTRUCTURAL DE 1/2" A CADA 1.3 MTS., CUADRADO ESTRUCTURAL EN FORMA HORIZONTAL DE 1/2" A CADA 14 CMS. DE SEPARACION, INCLUYE: 4 TAQUETES EXPANSIVOS DE 2" CON PIJAS DE 3", PRIMARIO BASE, PINTURA ESMALTE ALKIDALICO, HERRAMIENTA, MANO DE OBRA, ACARREOS DENTRO Y FUERA DE LA OBRA.</t>
  </si>
  <si>
    <t>ANCLAJE DE CASTILLO A MAMPOSTERIA DE 15 X 15 CM. F'C=150 KG/CM2. CON 4 VARILLAS No. 3 Y ESTRIBOS No. 2  A CADA 25 CMS. INCLUYE: HERRAMIENTA, MANO DE OBRA Y ACARREOS FUERA Y DENTRO DE LA OBRA.</t>
  </si>
  <si>
    <t>FIJACION DE ESTRUCTURAS METALICAS SOBRE MUROS DE PIEDRA Y/O CONCRETO CON TAQUETES EXPANSIVOS DE 3/8"X4" INCLUYE: BARRENOS, MATERIALES, TUERCAS, RONDANAS, NIVELACION Y TODO LO NECESARIO PARA SU FIJACION, ANDAMIOS, HERRAMIENTAS, MANO DE OBRA, ACARREOS FUERA Y DENTRO DE LA OBRA.</t>
  </si>
  <si>
    <t>SUMINISTRO E INSTALACION DE MALLA CICLON DE 55X55 MM. CAL. 10.5 Y 1.25 MTS. DE ALTURA INCLUYE: POSTES DE LINEA DE 48 MM. CALIBRE 16, POSTES ESQUINEROS DE 73 MM. CALIBRE 16, POSTES DE ARRANQUE DE 60 MM. CAL. 16, RETENIDAS HORIZONTALES DE 42 MM. CAL. 18 BARRA SUPERIOR DE 42 MM. CAL. 18, ALAMBRE LISO, POSTES DE LINEA AHOGADO A CASTILLOS, INSTALACION, SUPERVISION, HERRAMIENTA, MANO DE OBRA, ACARREOS DENTRO Y FUERA DE LA OBRA.</t>
  </si>
  <si>
    <t>SUMINISTRO E INSTALACION DE MALLA CICLON DE 55X55 MM. CAL. 10.5 Y 1.50 MTS. DE ALTURA INCLUYE: POSTES DE LINEA DE 48 MM. CAL. 16, POSTES ESQUINEROS DE 73 MM. CAL. 16, POSTES DE ARRANQUE DE 60 MM. CAL. 16, RETENIDAS HORIZONTALES DE 42 MM. CAL. 18, BARRA SUPERIOR DE 42 MM. CAL. 18, ALAMBRE LISO, POSTES DE LINEA AHOGADO A CASTILLOS, INSTALACION, SUPERVISION, HERRAMIENTA, MANO DE OBRA, ACARREOS DENTRO Y FUERA DE LA OBRA.</t>
  </si>
  <si>
    <t>SUMINISTRO Y COLOCACION DE BASE PARA AIRE ACONDIONADO A BASE DE ANGULO ESTRUCTURAL DE 1 1/2" X 1 1/2". INCLUYE: COLOCACION DEL AIRE, CORTES, SOLDADURA, PINTURA (CON PROTECCION U. V.) ANTICORROSIVA Y EMALTE ALKIDAL, HERRAMIENTA, ACARREOS FUERA Y DENTRO DE LA OBRA, MANO DE OBRA.</t>
  </si>
  <si>
    <t>SUMINISTRO Y COLOCACION DE TUBULAR CUADRADO PARA RECIBIR PANEL EN MUROS EXTERIORES, INCLUYE: TALADROS PARA RECIBIR TORNILLOS PARA SU ANCLAJE A LA CADENA, RELLENO DE MORTERO CEM-ARENA 1:6, EN OQUEDADES DEL PANEL, HERRAMIENTA, ACARROS FUERA Y DENTRO DE LA OBRA, MANO DE OBRA</t>
  </si>
  <si>
    <t>SUMINISTRO Y COLOCACION DE PORTERIA DE 7.00x2.40M CON TUBO DE FIERRO NEGRO DE 4" DE DIAMETRO SEGUN PROYECTO, INCLUYE: HERRAMIENTA, EQUIPO Y MANO DE OBRA, ACARREOS, DENTRO Y FUERA DE LA OBRA.</t>
  </si>
  <si>
    <t>SUMINISTRO, HBILITADO Y MONTAJE DE ESTRUCTURA A BASE PLACA 5/16", INCLUYE: MATERIALES, HERRAMIENTA, MANO DE OBRA, PINTUR ANTICORROSIVA, CORTE, SOLDADURA, ACARREOS FUERA Y DENTRO DE LA OBRA Y TODO LO NECESARIO PARA SU BUEN FUNCIONAMIENTO.</t>
  </si>
  <si>
    <t>SUMINISTRO Y COLOCACION DE UNIONES VERTICALES A BASE DE 1 PTR DE 2" X 2" X 3,2 MM, INCLUYE: FIJACION A ELEMENTOS ESTRUCTURALES, PINTURA (CON PROTECCION U. V.) ANTICORROSIVA Y ESMALTE ALKIDAL, MATERIAL NECESARIO, HERRAMIENTA, ANDAMIOS A CUALQUIER ALTURA, ACARREOS FUERA Y DENTRO DE LA OBRA, MANO DE OBRA.</t>
  </si>
  <si>
    <t>FABRICACION DE PLATAFORMA METALICA (CON PERFILES COMERCIALES), PARA RECIBIR UN TINACO DE 1100 LTS. A UNA ALTURA DE 5.00 M. INCLUYE: BASE ZAPATA DE CIMENTACION DE CONCRETO F'C=250 KG/CM2 ARMADO CON VARS. No.3 A CADA 25CMS EN AMBOS SENTIDOS, DADOS DE CONCRETO ARMADO DE DE 30x30CMS CON 4 VARILLAS DEL No.4 Y ESTRIBOS DEL No.2 A CADA 20CMS. ENRASE CON TABIQUE DE CONCRETO MACIZO DE 15x20x40CM DE 15CM DE ESPESOR, CADENA CD-1 15x40CMS CON CONCRETO F'C=250 KG/CM², ARMADA CON 4 VARILLA DEL No. 4 Y ESTRIBOS DEL No.2 A CADA 20CMS, COLUMNAS FABRICADAS A BASE ANGULO ESTRUCTURAL DE 3"x3"x¼" Y TENSORES DE ACERO REDONDO DE 3/8"Ø TRABE T-1 A BASE DE ANGULO ESTRUCTURAL 2"x3/16" Y TRABE T-2 A BASE A DOS ANGULOS ESTRUCTURALES DE 3"x3"x¼" ASI COMO UNA REJILLA ELECTROFORMADA DE 1½"x3/16" A CADA 12.5CM., ESCALERA MARINA, HERRAMIENTA, MANO DE OBRA Y ACARREOS FUERA Y DENTRO DE LA OBRA. (VER DISEÑO CON PROYECTOS).</t>
  </si>
  <si>
    <t>ELABORACION DE PROTECCIONES O BARANDALES PARA ARRIATE Y ESCALERAS DE 90CM DE ALTURA TOTAL, FABRICADO A BASE DE PERFIL TUBULAR CUADRADO ZC-100 DE 80CM DE LARGO, SEPARADO A CADA 12.5 CM CON PERFIL TUBULAR PASAMANO Y SOLERA DE 1"x1/8", ANCLADO AL PISO A CADA 3.00 M., INCLUYE: SOLDADURA, PINTURA (CON PROTECCION U. V.) ANTICORROSIVA Y ESMALTE, HERRAMIENTA, MANO DE OBRA, ACARREOS DENTRO Y FUERA DE LA OBRA.</t>
  </si>
  <si>
    <t>SUMINISTRO Y COLOCACION DE CERCAS, DIVISONES, PROTECCIONES Y PUERTAS EN POSTAS, A BASE DE FIERRO NEGRO CED-40, (VER PROYECTO CORRESPONDIENTE A LA POSTA Y/ O UNIDAD) INCLUYE: HERRAJES DE FIERRO ESTRUCTURAL, ANCLAJES. CERROJOS, PINTURA (CON PROTECCION U. V.) ANTICORROSIVA Y ESMALTE COMEX-VELMAR, CORTES, SOLDADURA, HERRAMIENTA, MANO DE OBRA Y ACARREOS FUERA Y DENTRO DE LA OBRA.</t>
  </si>
  <si>
    <t>SUMINISTRO Y COLOCACION RAMPA PARA CARGA DE CERDAS DE  5.40 X0.71 X1.15 MTS.,  DE MARCO DE TUBO 3", GARRUCHA, TORNILLOS, HERRAJE, MANIVELA, ETC. (VER DETALLES EN PLANOS) INCLUYE: MATERIAL Y ACCESORIOS NECESARIOS, PINTURA (CON PROTECCION U. V.) ALKIDAL, PINTURA (CON PROTECCION U. V.) ANTICORROSIVA, HERRAMIENTA, MANO DE OBRA Y ACARREOS FUERA Y DENTRO DE LA OBRA</t>
  </si>
  <si>
    <t>SUMINISTRO Y COLOCACION DE FIERRO ESTRUCTURAL CUADRADO DE 1/2" PARA FORMACION DE PROTECCIONES EN VENTANA @ 15 CMS., INCL.: ANCLA DE SOLERA DE 3/16" X 1 1/4", PLACA DE SOLERA DE 3/16" X 1 1/4", TAQUETES EXPANSIVOS, SOLDADURA, ANCLAJE EN MURO, PINTURA (CON PROTECCION U. V.) ANTICORROSIVA, ESMALTE, MATERIALES, (SEGUN PROYECTO), HERRAMIENTA, MANO DE OBRA Y ACARREOS FUERA Y DENTRO DE LA OBRA.</t>
  </si>
  <si>
    <t>SUMINISTRO, FABRICACION Y COLOCACION  DE ESCALERA MARINA A BASE DE SOLERA DE 2 " X 1/8" Y VARILLA DE 1/2" SEPARACIONES @ 30 CMS. Y ANCHO DE 60 CMS. EN DUCTO. INCLUYE: ANCLAS, PLACA, PINTURA (CON PROTECCION U. V.) ESMALTE ANTICORROSIVA ALKIDAL, MATERIALES, HERRAMIENTA, MANO DE OBRA Y ACARREOS FUERA Y DENTRO DE LA OBRA.</t>
  </si>
  <si>
    <t>SUMINISTRO Y COLOCACION DE ESCALERA MARINA DE 4.00 M. DE LONGITUD Y 50 CMS. DE ANCHO EN 2 BASES VERTICALES DE TUBO DE FO. GO. CED-40 DE 25 MM. DE DIAM. Y PELDAÑOS HORIZONTALES DE TUBO DE FO. GO. CED-40 DE 19 MM. DE DIAM. @ 30 CMS. SOLDADOS A TUBO VERTICAL INCL.: 8 ANCLAS DE ANGULO DE 1 1/2"X3/16", PINTURA (CON PROTECCION U. V.) ANTICORROSIVA Y ESMALTE, HERRAMIENTA, MANO DE OBRA Y ACARREOS FUERA Y DENTRO DE LA OBRA.</t>
  </si>
  <si>
    <t>SUMINISTRO, COLOCACION Y MONTAJE DE ESTRUCTURA METÁLICA IPR. INCLUYE: NIVELACIÓN, PLOMEADO, IZADO, SOLDADURA, PINTURA ANTICORROSIVA, HERRAMIENTAS, MANO DE OBRA, ACARREOS FUERA Y DENTRO DE LA OBRA.</t>
  </si>
  <si>
    <t>SUMINISTRO Y COLOCACION DE GANCHOS PARA ESTRUCTURA IPR. INCLUYE: CUERDA HECHA EN TORNO STA., TUERCA Y TODO LO NECESARIO PARA SU CORRECTA COLOCACION.</t>
  </si>
  <si>
    <t>SUMINISTRO Y COLOCACION DE SEPARADORES DE REDONDO DE 3/8". INCLUYE: TUERCAS STD., HECHURA DE CUERDAS STD. Y TODO LO NECESARIO PARA SU CORRECTO FUNCIONAMIENTO.</t>
  </si>
  <si>
    <t>SUMINISTRO Y COLOCACION DE FIERRO ESTRUCTURAL REDONDO DE 1/2" Y SOLERA DE 1 1/2" Y 1"x3/16" PARA FORMACION DE PROTECCIONES DE VENTANAS @ 15 CMS. EN AMBOS SENTIDOS. INCLUYE: EQUIPO, PINTURA ANTICORROSIVA, HERRAMIENTAS, MANO DE OBRA, ACARREOS DENTRO Y FUERA DE LA OBRA.</t>
  </si>
  <si>
    <t>SUMINISTRO FABRICACION Y COLOCACION DE ESCALERA MARINA A BASE DE TUBO GALVANIZADO CEDULA 40, 38mm DE DIAMETRO (1 1/2"). INCLUYE: EMPOTRADO, PINTURA, EQUIPO, HERRAMIENTA, MANO DE OBRA, ACARREOS DENTRO Y FUERA DE LA OBRA.</t>
  </si>
  <si>
    <t>SUM. Y COLOC. DE SOPORTE PARA LAVABO O VERTEDERO SEGUN PROYECTO, INCL.: MATERIALES, TRABAJO TERMINADO, HERRAMIENTA, MANO DE OBRA Y ACARREOS FUERA Y DENTRO DE LA OBRA.</t>
  </si>
  <si>
    <t>SUMINISTRO Y COLOCACION DE FALDON METALICO EN FACHADAS A BASE DE PERFILES TUBULAR DE 2", FORRADO CON LAMINA TROQUELADA CAL. 18, MODELADA CON PARTES A CADA 3 MTRS. Y 3 PERFILES HORIZONTAL DE 1.40 MTRS. DE ALTURA, INCLUYE: MATERILAES, HABILITADO, COLOCACION, FIJACION, HERRAMIENTA, MANO DE OBRA, ANDAMIOS Y ACARREOS FUERA Y DENTRO DE LA OBRA.</t>
  </si>
  <si>
    <t>PUERTA PARA MAMPARA PERFIL TUBU. ESM. A FUEG. 1" X 1 1/2" LAM. TROQ. Y LISA  INCL.: COLOCACION, HERRAMIENTA, MANO DE OBRA Y ACARREOS FUERA Y DENTRO DE LA OBRA.</t>
  </si>
  <si>
    <t>PUERTA PARA COOPERATIVA DE PERFIL TUBULAR Y DE LAM. TROQUELADA DE 0.98 X 0.90 MTS. INCLUYE: COLOC., PINTURA (CON PROTECCION U. V.) ESMALTE ANTICORROSIVA MCA. COMEX, HERRAJES, CHAPA, HERRAMIENTAS, MANO DE OBRA Y ACARREOS FUERA Y DENTRO DE LA OBRA.</t>
  </si>
  <si>
    <t>REJA METALICA A BASE DE MARCO DE PERFIL TUBULAR PTR DE 1 1/2" x 1 1/2" CAL. 14 Y ANGULO DE 1 1/2" x 3/16", TUBO CED-40 ESTRUCTURAL DE 1 1/2" DE Ø  SOLDADO A MARCO @ 0.20 A 0.05 Mts., SEGUN ESPECIFICACIONES DEL PROYECTO. INCLUYE: SOLDADURA E-6012, ANCLAJE A LOS POSTES, PINTURA ANTICORROSIVA ESMALTE 100, CORTES, MATERIALES, HERRAMIENTAS, MANO DE OBRA, ACARREOS DENTRO Y FUERA DE LA OBRA.</t>
  </si>
  <si>
    <t>SUMINISTRO, FABRICACION Y COLOCACION DE ESTRUCTURA METALICA A BASE DE TUBERIA DE FIERRO CED.40 DE 8" Y 4" DE DIAMETRO. INCLUYE: TRAZO, DOBLECES, CORTES, SOLDADURA E-6012, PLACA A BASE DE 1/4" DE 0.35 Mts. DE DIAMETRO, PINTURA ANTICORROSIVA ESMALTE 100, PERFORACIONES, ANDAMIOS, HERRAMIENTAS, MANO DE OBRA, ACARREOS DENTRO Y FUERA DE LA OBRA, TODO LO NECESARIO PARA SU BUEN FUNCIONAMIENTO.</t>
  </si>
  <si>
    <t>SUMINISTRO, FABRICACION Y COLOCACION DE LETRAS DE PLACA METALICA DE 3" x 1/4" PARA FORMAR LA PALABRA: "UNACH", SEGUN ESPECIFICACIONES Y MEDIDAS DEL PROYECTO. INCLUYE: TRAZO, CORTES, SOLDADURA E-6012, FIJACION A REJA METALICA, PINTURA ANTICORROSIVA ESMALTE 100, HERRAMIENTAS, MANO DE OBRA, ACARREOS DENTRO Y FUERA DE LA OBRA, TODO LO NECESARIO PARA SU COLOCACION.</t>
  </si>
  <si>
    <t>SUMINISTRO Y COLOCACION DE REJA METALICA DE 1.45 mts. DE ALTO, A BASE DE PERFIL TUBULAR CIRCULAR DE 3" (73mm) DE DIAMETRO CAL. 14 A CADA 20 cms.INCLUYE: ANCLAJE, MATERIALES, CORTES A 45º, PLOMEADO, ALINEAMIENTO, PINTURA ANTICORROSIVA (CON PROTECCION U.V), HERRAMIENTA, MANO DE OBRA Y ACARREOS FUERA Y DENTRO DE LA OBRA. (SEGUN PROYECTO)</t>
  </si>
  <si>
    <t>DESMANTELAMIENTO DE PORTON METALICO DE (4.80 x 2.87 Mts.). INCLUYE: HERRAMIENTAS, MANO DE OBRA, ACARREOS DENTRO Y FUERA DE LA OBRA.</t>
  </si>
  <si>
    <t>FABRICACION  Y COLOCACION DE PORTON DE HERRERIA ELABORADO CON LAMINA ZINTRO, INCLUYE: BISAGRAS, PASADORES, SOLDADURA, ANGULOS, SEGUETAS, PINTURA ANTICORROSIVA Y ESMALTE. MANO DE OBRA Y HERRAMIENTA.</t>
  </si>
  <si>
    <t>REHABILITACIÓN DE PUERTAS, PORTONES, ACCESOS METALICOS DE TABLERO O  HERRERIA  INCLUYE: BAJAR LOS ELEMENTOS NECESARIOS, SOLDAR, CAMBIAR,  REPONER GUIAS, BALEROS, CHUMACERAS, RASPADO DE PINTURA (CON PROTECCION U. V.) , APLICACION DE PINTURA (CON PROTECCION U. V.) DE ESMALTE COMEX O SIMILAR (EN COSTO Y CALIDAD)  A DOS MANOS Y UNA MANO DE PRIMER ANTICORROSIVO Y VOLVER A COLOCAR LOS ELEMENTOS HASTA SU CORRECTA EJECUCION MANIOBRAS, ACARREOS DENTRO Y FUERA DE LA OBRA, MATERIALES Y MANO DE OBRA.</t>
  </si>
  <si>
    <t>SUMINISTRO Y COLOCACION DE PERFIL TUBULAR PTR CUADRADO DE 4"x4" COLOR BLANCO, ACABADO CON PINTURA ESMALTADA COLOR SEGUN PROYECTO. INCLUYE: FIJACION A TRABES, SOLDADURA, MATERIALES, ANDAMIOS, HERRAMIENTA, MANO DE OBRA, ACARREOS DENTRO Y FUERA DE LA OBRA.</t>
  </si>
  <si>
    <t>SUMINISTRO, FABRICACION Y COLOCACION DE BARANDAL FORMADO CON PASAMANO DE PTR REDONDO DE 3" DE, INTERMEDIO HORIZONTAL DE REDONDO DE 1" DE, POSTES DE PTR REDONDO DE 1 1/2" DE A CADA 1.62 MTS. INCLUYE: ANCLAJE A PISO, SOLDADURA, PINTURA ANTICORROSIVA Y ESMALTE, PLOMEADO, CORTES, HERRAMIENTA, MANO DE OBRA, ACARREOS DENTRO Y FUERA DE LA OBRA.</t>
  </si>
  <si>
    <t>DESMONTAJE DE PORTON METALICO, INCLUYE: HERRAMIENTAS, MANO DE OBRA, ACARREOS DENTRO Y FUERA DE LA OBRA.</t>
  </si>
  <si>
    <t>SUMINISTRO Y COLOCACION DE PROTECCION PARA VENTANA A BASE DE PERFIL TUBULAR RECTANGULAR (PTR) COLOR VERDE DE 1 1/2"X1 1/2" FORMANDO MARCOS  Y CUADRADO ESTRUCTURAL DE 1/2" A CADA 14 CMS. DE SEPARACION EN FORMA HORIZONTAL, INCLUYE: 4 TAQUETES EXPANSIVOS DE 2" CON PIJAS DE 3'', SILICON TRANSPARENTE, PRIMARIO BASE, PINTURA ESMALTE ALKIDALICO COLOR BLANCO, HERRAMIENTA, MANO DE OBRA, ACARREOS DENTRO Y FUERA DE LA OBRA Y TODO LO NECESARIO PARA SU CORRECTA EJECUCION.</t>
  </si>
  <si>
    <t>FABRICACION DE REJA METALICA DE 1.95 MTS. DE ALTURA A BASE DE TUBO NEGRO CED-20 DE 3'' A CADA 12.4 CMS. LIBRES, REMATE SUPERIOR A 45 GRADOS Y TAPA DE LAMINA CAL. No. 18, ACABADO PINTADO CON ESMALTE ALQUIDALICO ANTICORROSIVO 100 DE COMEX COLOR SEGUN ESPECIFICACIONES DE  PROYECTO, EMPOTRADO A CADENA DE 30X20 CMS., INCLUYE: CORTES, SOLDADURA, CADENA DE 30X20 DE CONCRETO DE F'c = 200 KG/CM2, ACABADO MARTELINADO, ARMADO CON 4 VARILLAS No. 3, ESTRIBOS No. 2 A CADA 20 CMS, MATERIALES, MANO DE OBRA, HERRAMIENTA Y ACARREOS FUERA Y DENTRO DE LA OBRA.</t>
  </si>
  <si>
    <t>REJA METALICA A BASE DE MARCO DE ANGULO ESTRUCTURAL DE 2" X  2" X 3/16", TUBO NEGRO MECANICO OC-11/2" DE DIAMETRO, SOLDADO A MARCO @ 20  CMS. SEGUN ESPECIFICACIONES DEL PROYECTO, INCLUYE: SOLDADURA E-6013, ANCLAJE A LOS POSTES CON ANGULO 2" X 3/16", PINTURA ANTICORROSIVA, PINTURA AUTOMATIVA A DOS COLORES AZUL Y ORO APLICADO CON PISTOLA Y EQUIPO COMPRESOR, EMPAPELADO DE LA REJA, CORTES, MATERIALES, HERRAMIENTAS, MANO DE OBRA, ACARREOS DENTRO Y FUERA DE LA OBRA.</t>
  </si>
  <si>
    <t>SUMINISTRO, FABRICACION Y COLOCACION DE ESTRCUTURA METALICA A BASE DE TUBERIA DE FIERRO OC DE  8" ,  4" Y 3"  DE DIAMETRO Y PLACA DE 3/8" DE ESPESOR EN SECCIONES SOLDADOS A TUBO OC DE 8" Y CARTELERAS DE 1/4" (CACHETERAS Y TAPA SUPERIOR). INCLUYE: TRAZO, DOBLECES, CORTES, SOLDADURA E-7018, PLACA DE 1/2" DE 0.35 Mts.  DE DIAMETRO, PINTURA ANTICORROSIVA, PINTURA AUTOMATIVA EN DOS COLORES AZUL Y ORO,  PERFORACIONES, ANDAMIOS, HERRAMIENTAS, MANO DE OBRA, ACARREOS DENTRO Y FUERA DE LA OBRA, TODO LO NECESARIO PARA SU BUEN FUNCIONAMIENTO.</t>
  </si>
  <si>
    <t>SUMINISTRO, FABRICACION Y COLOCACION DE POSTE TIPO TELESCOPIO A BASE DE TUBO NEGRO ESTRUCTURAL MECANICO DE OC 6" CON REDUCCION A OC 4" DE DIAMETRO DE 3.0 Mts. DE ALTO. INCLUYE: SOLDADURA E-6013, CORTES, PINTURA ANTICORROSIVA , PINTURA AUTOMATIVA EN DOS COLORES AZUL Y ORO,  PLACA BASE DE 1/4" DE0.30 X 30 Mts., TAPON CAPA METALICO DE 4" DE DIAMETRO, COPLE METALICO DE 6" A 4" DE DIAMETRO, HERRAMIENTAS, MANO DE OBRA, ACARREOS DENTRO Y FUERA DE LA OBRA, TRABAJO TERMINADO. (SEGUN PROYECTO)</t>
  </si>
  <si>
    <t>SUMINISTRO, FABRICACION Y COLOCACION DE POSTE TIPO TELESCOPIO PARA LUMINARIAS A BASE DE TUBO NEGRO ESTRUCTURAL MECANICO OC  6" CON REDUCCION A  OC 4" DE DIAMETRO DE 6.0 Mts. DE ALTO. INCLUYE: PLACA BASE DE 1/4" DE 0.30 X 0.30 MtS., BRAZO METALICO DE TUBO NEGRO ESTRUCTURAL MECANICO OC 2" DE DIAMETRO DE 3.80 Mts. PARA RECIBIR LUMINARIA, ABRAZADERAS METALICAS DE 4" x 1/4", TENSOR CON CABLE TIPO PANTERA DE 1/4" DE DIAMETRO, PERNOS, SOLDADURA E-6013, PERFORACIONES, ACCESORIOS PARA SU FIJACION, CORTES, PINTURA ANTICORROSIVA, PINTURA AUTOMATIVA A DOS COLORES AZUL Y ORO, TAPON CAPA METALICO DE 4" DE DIAMETRO, COPLE METALICO DE 6" A 4" DE DIAMETRO, HERRAMIENTAS, MANO DE OBRA, ACARREOS DENTRO Y FUERA DE LA OBRA, TRABAJO TERMINADO. (SEGUN PROYECTO).</t>
  </si>
  <si>
    <t>SUMINISTRO Y COLOCACION DE PROTECCION PARA VENTANA A BASE DE PERFIL TUBULAR RECTANGULAR (PTR) COLOR VERDE DE 1"X1 FORMANDO MARCOS  Y CUADRADO ESTRUCTURAL DE 1/2" A CADA 14 CMS. DE SEPARACION EN FORMA HORIZONTAL, INCLUYE: 4 TAQUETES EXPANSIVOS DE 2" CON PIJAS DE 3'', SILICON TRANSPARENTE, PRIMARIO BASE, PINTURA ESMALTE ALKIDALICO COLOR BLANCO, HERRAMIENTA, MANO DE OBRA, ACARREOS DENTRO Y FUERA DE LA OBRA Y TODO LO NECESARIO PARA SU CORRECTA EJECUCION.</t>
  </si>
  <si>
    <t>SUMINISTRO, FABRICACION Y COLOCACION DE ESTRUCTURA METALICA A BASE DE TUBO NEGRO CED.40 ACERO A-36 ESTRUCTURAL DE 8" Y 4" DE DIAMETRO. INCLUYE: TRAZO, DOBLECES, CORTES, SOLDADURA E-7013, PLACA A BASE DE 1/4" DE 0.35 Mts. DE DIAMETRO, PINTURA ANTICORROSIVA ESMALTE 100, PERFORACIONES, ANDAMIOS, HERRAMIENTAS, MANO DE OBRA, ACARREOS DENTRO Y FUERA DE LA OBRA, TODO LO NECESARIO PARA SU BUEN FUNCIONAMIENTO.</t>
  </si>
  <si>
    <t>REJA METALICA A BASE DE MARCO DE ANGULO DE 1 1/2" x 3/16" Y PERFIL TUBULAR PTR DE 1 1/2" x 1 1/2" CAL. 14, SOLDADO A MARCO @ 0.20 A 0.05 Mts., SEGUN ESPECIFICACIONES DEL PROYECTO. INCLUYE: SOLDADURA E-7013, ANCLAJE A LOS POSTES, PINTURA ANTICORROSIVA ESMALTE 100, CORTES, MATERIALES, HERRAMIENTAS, MANO DE OBRA, ACARREOS DENTRO Y FUERA DE LA OBRA.</t>
  </si>
  <si>
    <t>SUMINISTRO, FABRICACION Y COLOCACION DE LETRAS DE PLACA METALICA DE 3" x 1/4" PARA FORMAR LA PALABRA: "UNACH", SEGUN ESPECIFICACIONES Y MEDIDAS DEL PROYECTO. INCLUYE: TRAZO, CORTES, SOLDADURA E-7013, FIJACION A REJA METALICA, PINTURA ANTICORROSIVA ESMALTE 100, HERRAMIENTAS, MANO DE OBRA, ACARREOS DENTRO Y FUERA DE LA OBRA, TODO LO NECESARIO PARA SU COLOCACION.</t>
  </si>
  <si>
    <t>REJA METALICA A BASE DE MARCO DE ANGULO DE 2" x 3/16"  Y TUBO NEGRO ESTRUCTURAL A-36 CED. 40 DE 11/2" EN SENTIDO HORIZONTAL Y/O VERTICAL Y ANCLAS DE ANGULO DE 2" x 3/16", SEGUN PROYECTO INCLUYE: SOLDADURA E-7018 , ANCLAJE A LOS POSTES, PINTURA ANTICORROSIVA Y ESMALTE AUTOMOTRIZ CHROMACRYL A DOS COLORES ORO Y AZUL, CORTES, MATERIALES, HERRAMIENTAS, MANO DE OBRA, ACARREOS DENTRO Y FUERA DE LA OBRA.</t>
  </si>
  <si>
    <t>SUMINISTRO Y COLOCACION DE TAQUETES EXPANSORES DE 3/8" X 1/2" . INCLUYE: FIJACION, HERRAMIENTA, MANO DE OBRA,  ACARREOS DENTRO Y FUERA DE LA OBRA.</t>
  </si>
  <si>
    <t>SUMINISTRO Y COLOCACION DE FIERRO ESTRUCTURAL REDONDO DE 1/2" Y SOLERA DE 1 1/2"x3/16" PARA FORMACION DE PROTECCIONES DE VENTANAS @ 13 CMS. INCLUYE: EQUIPO, SOLDADURA, CORTES, PINTURA ANTICORROSIVA, HERRAMIENTAS, MANO DE OBRA, ACARREOS DENTRO Y FUERA DE LA OBRA.</t>
  </si>
  <si>
    <t>SUMINISTRO Y COLOCACION DE ANGULO PARA ESTRUCTURA METALICA, INCLUYE: HABILITADO, CORTES, SOLDADURA, PINTURA ESMALTE Y ANTICORROSIVA, MONTAJE, ACARREOS, MANO DE OBRA Y TODO LO NECESARIO PARA SU CORRECTA EJECUCION.</t>
  </si>
  <si>
    <t>SUMINISTRO, HABILITADO Y COLOCADO DE 8 ANCLAS DE VARILLA LISA DE 1/2 X 65 CM DE DESARROLLO INCLUYE: DOBLES, HABILITADO, HERRAMIENTAS, MANO DE OBRA Y ACARREOS FUERA Y DENTRO DE LA OBRA.</t>
  </si>
  <si>
    <t>SUMINISTRO Y COLOCACION DE TAPA DE REGISTRO TELEFONICO DE 56 x 56 CMS, INCLUYE: MATERIALES PARA SU FIJACION, MANO DE OBRA Y HERRAMIENTA.</t>
  </si>
  <si>
    <t>SUMINISTRO Y COLOCACION DE TAQUETE DE EXPANSION CON TORNILLO DE 3/4"; INCLUYE: HERRAMIENTAS, MATERIALES, MANO DE OBRA, ACARREOS DENTRO Y FUERA DE LA OBRA.</t>
  </si>
  <si>
    <t>SUMINISTRO Y COLOCACION DE TAPAGOTERO DE LAM. CAL. 20 DE ACUERDO A PROYECTO, INCLUYE: MATERIALES DE FIJACIÓN, PRIMARIO ANTICORROSIVO, PINTURA ESMALTE, ANDAMIOS, HERRAMIENTA Y ACARREOS DENTRO Y FUERA DE LA OBRA.</t>
  </si>
  <si>
    <t>SUMINISTRO E INSTALACION DE TENSOR PARA ESTRUCTURA METALICA A BASE DE CABLE DE ACERO TIPO PANTERA DE 3/8", INCLUYE:  AMARRES, ACCESORIOS NECESARIOS PARA SU FIJACION, ACARREOS DENTRO Y FUERA DE LA OBRA,  MANO DE OBRA Y HERRAMIENTA.</t>
  </si>
  <si>
    <t>SUMINISTRO, FABRICACION Y COLOCACION DE REJA METALICA DE 2.85 MTS. DE ALTURA A BASE DE TUBO NEGRO CED-20 DE 3'' A CADA 12.4 CMS. LIBRES, TAPA DE LAMINA CAL. No. 18, ACABADO PINTADO CON ESMALTE ALQUIDALICO ANTICORROSIVO 100 DE COMEX COLOR SEGUN ESPECIFICACIONES DE  PROYECTO, EMPOTRADO A CADENA DE 30X20 CMS., INCLUYE: CORTES, SOLDADURA, CADENA DE 30X20 DE CONCRETO DE F'c = 200 KG/CM2, ACABADO MARTELINADO, ARMADO CON 4 VARILLAS No. 3, ESTRIBOS No. 2 A CADA 20 CMS, MATERIALES, MANO DE OBRA, HERRAMIENTA Y ACARREOS FUERA Y DENTRO DE LA OBRA.</t>
  </si>
  <si>
    <t>SUMINISTRO Y COLOCACION DE TUBO DE FIERO NEGRO DE 8" DE DIAM. CED. 40 PARA ESTRUCTURA METALICA: INCLUYE: CONTRAPLACA DE ACERO DE 0.30x0.40x3/8" DE ESPESOR, CO CARTABON DE 10x09x14 CM. DE ACUERDO A PROYECTO, MATERIALES, SOLDADURA, PINTURA, HERRAMIENTAS, ACARREOS DENTRO Y FUERA DE LA OBRA.</t>
  </si>
  <si>
    <t>FABRICACION DE REJA METALICA DE 2.00 MTS. DE ALTURA A BASE DE TUBO NEGRO CED-30 DE 3'' @ 21.00 CMS. A EJES, REMATE SUPERIOR A 45 GRADOS Y TAPA DE LAMINA CAL. No. 18, ACABADO PINTADO CON ESMALTE ALQUIDALICO ANTICORROSIVO 100 DE COMEX COLOR SEGUN ESPECIFICACIONES DE  PROYECTO, EMPOTRADO A CADENA DE FORMA IRREGULAR DE 15X40 CMS. CON CORTE DE 45 GRADOS, INCLUYE: CORTES, SOLDADURA, CADENA DE 15X40 DE CONCRETO DE F'c = 200 KG/CM2, ACABADO MARTELINADO, ARMADO CON 4 VARILLAS No. 3, ESTRIBOS No. 2 A CADA 15 CMS, MATERIALES, MANO DE OBRA, HERRAMIENTA Y ACARREOS FUERA Y DENTRO DE LA OBRA.</t>
  </si>
  <si>
    <t>SUMINSTRO Y COLOCACION DE PROTECCION METALICA PARA AREAS DE VENTANAS A BASE DE MARCO DE ANGULO DE 2" X 1 1/2" X 1/8" Y TUBULAR DE 1", CON REFUERZO  AL CENTRO DE TUBULAR ESTRUCTURAL TIPO CED 30 DE 1", ACABADO CON PINTURA ANTICORROSIVA TIPO AUTOMOTIVA  COLOR (SEGUN PROYECTO), INCLUYE: ANCLAS, SOLDADURA, LIMPIEZA DE LA SUPERFICIE, CORTES, DESPERDICIOS,  MATERIALES, HERRAMIENTA, MANO DE OBRA,  ACARREOS DENTRO Y FUERA DE LA OBRA Y TODO LO NECESARIO PARA SU CORRECTA COLACION.</t>
  </si>
  <si>
    <t>SUMINISTRO Y COLOCACION DE PUERTA ABATIBLE TIPO VENTANA LOUVER DISEÑO "Z" DE DOBLE HOJA CON SECCION DE 1.62 X 1.55 MTS DE ALTO, CON MARCO A BASE DE P.T.R. DE 2" X 2" Y CERRADURA MODELO SEGUN PROYECTO, ACABADO CON ANTICORROSIVO Y PINTURA ESMALTE ALQUIDALICO COLOR SEGUN PROYECTO, INCLUYE: ANCLAS, CHAPA, BISAGRAS, ACCESORIOS, MATERIALES, HERRAMIENTA, DESPERDICIOS, MANO DE OBRA,SOLDADURA, ACARREOS FUERA Y DENTRO DE LA OBRA Y TODO LO NECESARIO PARA SU CORRECTA COLOCACION Y FUNCIONAMIENTO.</t>
  </si>
  <si>
    <t>SUMINISTRO Y COLOCACION DE BARANDAL PARA ESCALERA DE 3.15 X 1.00 MTS. DE ALTURA  A BASE DE UN POSTE DE 6" CED. 30  DE 1.00 MTS DE ALTURA, INCLUYE: PLACAS DE 1/4" X 1" POSTE VERTICALES, TUBO HORIZONTAL SUPERIOR DE 4" CED. 30 (SEGUN PROYECTO),  3 TUBOS HORIZONTALES DE 3" CED. 30 EN LA PARTE INFERIOR CON UNA SEPARACION DE 0.25 MTS A EJE (SEGUN PROYECTO), SOLDADURA, PINTURA (CON PROTECCION U.V.)  ANTICORROSIVA, PINTURA AUTOMOTIVA ESMALTE COMEX VELMAR, HERRAMIENTA, MANO DE OBRA, ACARREOS FUERA Y DENTRO DE LA OBRA</t>
  </si>
  <si>
    <t>SUMINISTRO, FABRICACION Y COLOCACION DE BARANDAL CURVO DE 1.00 MT DE ALTURA, A BASE DE TUBO NEGRO DE 2" DE DIAMETRO, SOPORTE  VERTICAL A BASE DE PLACA METALICA DE 1/4" DE ESPESOR  Y SOLERA ESTRUCTURAL DE 2" X 1/4" (SEGUN PROYECTO) ACABADO CON PINTURA ANTICORROSIVA (COLOR SEGUN PROYECTO), INCLUYE: ANCLAJE ROSCADA DE 3/8", MATERIALES, SOLDADURA DE CORDON  E-7018, PERFORACIONES, TRAZO, CORTES, DESPERDICIOS, HERRAMIENTA, MANO DE OBRA, ACARREOS DENTRO Y FUERA DE LA OBRA Y TODO LO NECESARIO PARA SU CORRECTA COLOCACION Y FUNCIONAMIENTO.</t>
  </si>
  <si>
    <t>SUMINISTRO Y COLOCACION DE PUERTA ABATIBLE TIPO VENTANA LOUVER DISEÑO "Z" DE DOBLE HOJA CON SECCION DE 1.50 X 1.55 MTS DE ALTO, CON MARCO A BASE DE P.T.R. DE 2" X 2" Y CERRADURA MODELO SEGUN PROYECTO, ACABADO CON ANTICORROSIVO Y PINTURA ESMALTE ALQUIDALICO COLOR SEGUN PROYECTO, INCLUYE: ANCLAS, CHAPA, BISAGRAS, ACCESORIOS, MATERIALES, HERRAMIENTA, DESPERDICIOS, MANO DE OBRA,SOLDADURA, ACARREOS FUERA Y DENTRO DE LA OBRA Y TODO LO NECESARIO PARA SU CORRECTA COLOCACION Y FUNCIONAMIENTO.</t>
  </si>
  <si>
    <t>SUMINISTRO Y COLOCACION DE PUERTA (PTA. 4) DE 0.80 x 2.10 MTS. A BASE DE PERFILES TUBULARES Y LAMINA TROQUELADA EN PERFIL DE ARQUI DUELA CON MARCO DE PTR DE 2" X 3"   SEGUN PROYECTO; INCLUYE: PERFILES, CHAPA MARCA PHILLIPS ESMALTE ANTICORROSIVA ALQUIDALICA COLOR AZUL, SOLDADURA, MATERIALES, HERRAMIENTA, MANO DE OBRA, ACARREOS FUERA Y DENTRO DE LA OBRA.</t>
  </si>
  <si>
    <t>FABRICACIÓN DE BARANDALES METALICOS PARA PASILLOS CON POSTES Y PASAMANOS DE TUBO DE 2" CED 40; LARGUEROS DE TUBO DE 1" CED 40, INCLUYE: MATERIALES, MANO DE OBRA, HERRAMIENTA, EQUIPO Y ACARREOS DENTRO Y FUERA DE LA OBRA.</t>
  </si>
  <si>
    <t>INSTALACION Y CORTE DE LAMINA CUALQUIER  CALIBRE PARA FABRICACION DE DUCTOS PARA AIRE ACONDICIONADO.</t>
  </si>
  <si>
    <t>SUMINISTRO Y COLOCACION DE REJILLA METALICA A BASE DE ANGULO ESTRUCTURAL DE 1 1/2" X 1/4" CON SOLERA DE 1" @ 3 CMS. CONTRAMARCO A BASE DE ANGULO DE 1" X 1/2" INCLUYE: PINTURA ESMALTE COLOR GRIS, SOLDADURA, MANO DE OBRA, HERRAMIENTA, DESPERDICIO, ACARREOS DENTRO Y FUERA DE LA OBRA Y TODO LO NECESARIO PARA SU CORRECTA EJECUCION.</t>
  </si>
  <si>
    <t>SUMINISTRO, FABRICACION Y COLOCACION DE REJA A BASE DE TUBO CED. 30 DE 3" DE DIAMETRO DE 2.15 M DE ALTURA CON SEPARACION @ 0.21 MTS. ACABADO CON PINTURA ESMALTE MATE COMEX COLOR SEGUN PROYECTO, AHOGADO EN CADENA PERIMETRAL,  INCLUYE:  CORTES, TAPAS, ALINEACION, PINTURA ESMALTE MATE, HERRAMIENTA, MANO DE OBRA, ACARREOS FUERA Y DENTRO DE LA OBRA.</t>
  </si>
  <si>
    <t>PORTON DE ACCESO A PATIO DE MANIOBRAS A BASE DE MALLA CICLON 55X55 CMS. (15 M2) CAL. 10.5 DE 5.00 MTS. DE ANCHO POR 3.00 MTS. DE ALTURA ARMADA CON 2 TUBOS DE REFUERZO DE FO. GAL. DE 75 MM. POR 4.20 MTS. C-30, CON MARCO DE TUBO DE 48 MM. DE (2.50X3.00 MTS. CADA HOJA), 2 TAPONES SIMPLES DE 75 MM., 4 BISAGRAS DE 48X75 MM., 4 SOLERAS DE 3 MTS.,24 ABRAZADERAS PARA SOLERA DE 48 MM., 12 ABRAZADERAS PARA TORNILLO DE 48 MM., 2 TAPON SIMPLE DE 48 MM., PASADOR R-35, PASADOR TIPO BASTON Y 15 MTS. DE ALAMBRE DE PUAS, INCLUYE: TRAZO, NIVELACION, EXCAVACION, CONCRETO DE 150 KG/CM2,HERRAMIENTA, ACARREOS FUERA Y DENTRO DE LA OBRA Y MANO DE OBRA.</t>
  </si>
  <si>
    <t>SUMINISTRO Y COLOCACION DE PORTON DE 2.68x2.07 MTS. EN 2 HOJAS A BASE DE MARCO Y CONTRAMARCO DE ANGULO DE 3/4"x3/4"x1/8", MALLA CICLON CAL. 10.5, PASADOR CON PORTACANDADO, FLETES, ACARREOS, HERRAMIENTA, Y MANO DE OBRA.</t>
  </si>
  <si>
    <t>SUMINISTRO Y COLOCACION DE PUERTA PARA NICHO CON MARCO Y CONTRAMARCO DE ANGULO DE 1" X 1" X 1/8" Y MALLA CICLON GALVANIZADO DE 55 X 55 MM CAL.-10.5 DOS HOJAS, INCLUYE: BISAGRAS, PASADOR, SOLDADURA, PINTURA(CON PROTECCION U.V. ) ANTICORROSIVA, ESMALTE, COMEX-VELMAS, HERRAMIENTA, ACARREOS DENTRO Y FUERA DE OBRA, MANO DE OBRA.</t>
  </si>
  <si>
    <t>PORTON A BASE DE TUBULAR GALV. DE 1  1/2" X 3" (VERT.) A CADA 15 CM CENTRO A CENTRO, TUBULAR GALV. DE 1  1/2 X 4" (HORIZONT.),   ANGULO DE 1 1/2" X 3/16". INCLUYE: SOLERA DE 1 1/2" X 3/16" ,PINTURA ESMALTE ANTICORROSIVA COMEX, PLOMEO, CORTES, ESMEDILADO,TEJUELOS DE 2",PASADOR P / PISO, PASADOR MAUSER P/ PORTON, SOLDADURA 6013(1/8"), ACARREOS Y MANO DE OBRA.</t>
  </si>
  <si>
    <t>SUMINISTRO E INSTALACION DE MALLA CICLON 55X55 MM. CAL.10.5 Y 2.00 M. DE ALTURA INCLUYE: POSTES DE LINEA DE 48 MM. CAL.16 ,POSTES ESQUINEROS DE 73 MM CAL. 16, POSTES DE ARRANQUE DE 60 MM. CAL. 16 , RETENIDAS HORIZONTALES DE 42 MM. CAL.18, BARRA SUPERIOR DE 42 MM. CAL.18, ALAMBRE LISO, ALAMBRE DE PUAS, BASES DE CONCRETO F'C=150 KG/CM2., ORADACION INSTALACION, SUPERVISION, PORTONES DE ACCESO, HERRAMIENTA, MANO DE OBRA Y ACARREOS FUERA Y DENTRO DE LA OBRA.</t>
  </si>
  <si>
    <t>SUMINISTRO Y COLOCACION DE PORTON DE 3.00 X 2.00 MTS DE ALTURA A BASE DE MALLA CICLON  CAL 10.5  DE 55 X 55  INCL: POSTES BASES DE PUERTA GALV. DE 73 mm CAL. 16 , RETENIDAS  HORIZONTALES GALV. DE 42 mm CAL. 18, Y  CIMENTACION CON BASES DE CONCRETO DE F´C= 150 KG/CM2 , ACCESORIOS , DE FIJACION, MATERIALES, HERRAMIENTA, MANO DE OBRA, ACARREOS DENTRO Y FUERA DE LA OBRA.</t>
  </si>
  <si>
    <t>SUMINISTRO Y COLOCACION DE PORTON DE 2.00 X 2.00 MTS DE ALTURA A BASE DE MALLA CICLON  CAL 10.5  DE 55 X 55  INCL: POSTES BASES DE PUERTA GALV. DE 73 mm CAL. 16 , RETENIDAS  HORIZONTALES GALV. DE 42 mm CAL. 18, Y  CIMENTACION CON BASES DE CONCRETO DE F´C= 150 KG/CM2 , ACCESORIOS , DE FIJACION, MATERIALES, HERRAMIENTA, MANO DE OBRA, ACARREOS DENTRO Y FUERA DE LA OBRA.</t>
  </si>
  <si>
    <t>SUMINISTRO E INSTALACION DE MALLA CICLON 55X55 MM. CAL.10.5 Y 2.00 M. DE ALTURA INCLUYE: POSTES DE LINEA DE 48 MM. CAL.16 ,POSTES ESQUINEROS DE 73 MM CAL. 16, POSTES DE ARRANQUE DE 60 MM. CAL. 16 , RETENIDAS HORIZONTALES DE 42 MM. CAL.18, BARRA SUPERIOR DE 42 MM. CAL.18, ALAMBRE LISO, ALAMBRE DE PUAS, BASES DE CONCRETO F'C=150 KG/CM2.,  INSTALACION, SUPERVISION, HERRAMIENTA, MANO DE OBRA Y ACARREOS FUERA Y DENTRO DE LA OBRA.</t>
  </si>
  <si>
    <t>SUMINISTRO Y COLOCACION DE PORTON DE 6.00 X 2.00 MTS DE  ALTURA DE DOS HOJAS  A BASE DE MALLA CICLON  CAL 10.5  DE 55 X 55  INCL: POSTES BASES DE PUERTA GALV. DE 73 mm CAL. 16 , RETENIDAS  HORIZONTALES GALV. DE 42 mm CAL. 18, Y  CIMENTACION CON BASES DE CONCRETO DE F´C= 150 KG/CM2 , ACCESORIOS , DE FIJACION, MATERIALES, HERRAMIENTA, MANO DE OBRA, ACARREOS DENTRO Y FUERA DE LA OBRA.</t>
  </si>
  <si>
    <t>SUMINISTRO E INSTALACION DE PORTON DE ACCESO DE 3.50 M DE ANCHO Y 2.66 M. DE ALTURA, DE MALLA CICLON DE 55x55 MM CAL. 10.5 POSTE DE 48 MM. CAL. 16, BISAGRAS, CEROJOS, ELEVADOR, SOLDADURA, INCLUYE: ACARREOS DENTRO Y FUERA DE LA OBRA, MANO DE OBRA, HERRAMIENTA, LIMPIEZA Y MATERIALES.</t>
  </si>
  <si>
    <t>SUMINISTRO Y COLOCACION DE LAMINA DE 0.30 X 0.60 MTS. PARA CUBRIR LAS BASES DE LAS MESAS DE TRABAJO EN LABORATORIO, INCLUYE: PINTURA ESMALTE EN COLOR NEGRO MATE, MANO DE OBRA, HERRAMIENTA, ACARREOS DENTRO Y FUERA DE LA OBRA.</t>
  </si>
  <si>
    <t>CORTE Y REFUERZO DE POSTES DE PTR A UNA ALTURA DE 12.00 A 15.00 MTS, INCLUYE: FIJACION A ESTRUCTURA DE TECHUMBRE, MANO DE OBRA Y HERRAMIENTA, ACARREOS DENTRO Y FUERA DE LA OBRA.</t>
  </si>
  <si>
    <t>SUMINISTRO Y COLOCACION DE PORTON DE ACCESO DE 5.00x2.00 MTS. DE 2 HOJAS ABATIBLES, TIPO INDUSTRIAL GALVANIZADO, INCLUYE: BASES DE CONCRETO Y TODO LO NECESARIO PARA SU INSTALACION, HERRAMIENTAS, MANO DE OBRA Y ACARREOS FUERA Y DENTRO DE LA OBRA.</t>
  </si>
  <si>
    <t>SUMINISTRO Y COLOCACION DE PORTON A BASE DE PERFIL TUBULAR DE 2"x1" DE 1.90x1.70 MTS. INCLUYE: PORTACANDADO, PINTURA ANTICORROSIVA Y ESMALTE COMEX-VELMAR CON DOS HOJAS ABATIBLES, MATERIAL, MANO DE OBRA, HERRAMIENTAS, ACARREOS FUERA Y DENTRO DE LA OBRA.</t>
  </si>
  <si>
    <t>FABRICACION, SUMINISTRO Y COLOCACION DE PUERTA TIPO INDUSTRIAL DE MALLA CICLONICA, DE UNA HOJA DE 4X2 MTS.; INCLUYE: ARMADO DEL MARCO, MALLA, TENSORES HERRAJES, ACCESORIOS, HERRAMIENTA, MANO DE OBRA Y ACARREOS FUERA Y DENTRO DE LA OBRA.</t>
  </si>
  <si>
    <t>SUMINISTRO Y COLOCACION DE PORTON DE 4.00X2.00 MTS. DE ALTURA DE DOS HOJAS A BASE DE MALLA CICLON DE 10.5 DE 55X55, INCLUYE: POSTES BASES DE PUERTAS GALVANIZADAS DE 73 MM. CA. 16, RETENIDAS HORIZONTALES GALVANIZADAS DE 42 MM CAL. 18 Y CIMENTACION CON BASE DE CONCRETO DE F´C=200 KG/CM2 CON ESPADAS Y ALMBRE DE PUAS</t>
  </si>
  <si>
    <t>FABRICACION, SUMINISTRO Y COLOCACION DE PUERTA TIPO INDUSTRIAL DE MALLA CICLONICA, DE UNA HOJA DE 4.00X2.50 MTS. INCLUYE: ARMADO DEL MARCO, MALLA CICLON DE 55X55 MM. CAL. 10.5, TENSORES, HERRAJES,  PORTACANDADO, ACCESORIOS, HERRAMIENTA, MANO DE OBRA Y ACARREOS FUERA Y DENTRO DE LA OBRA.</t>
  </si>
  <si>
    <t>SUMINISTRO Y COLOCACION DE TORNILLO  DE BRONCE CON 2 ROLDANA PLANAS Y UNA DE PRECION DE 19 MM DE DIAMETRO, INCLUYE:  HERRAMIENTAS,  ACARREOS FUERA Y DENTRO DE LA OBRA Y MANO DE OBRA Y TODO LO NECESARIO PARA SU CORRECTA EJECUCION.</t>
  </si>
  <si>
    <t>REINSTALCION DE MALLA CICLONICA GALVANIZADA; INCLUYE: HERRAMIENTA, MANO DE OBRA Y ACARREOS FUERA Y DENTRO DE LA OBRA.</t>
  </si>
  <si>
    <t>REINSTALACION DE MALLA CICLON 55X55 MM. CAL. 10.5 Y 2.00 MTS. DE ALTURA INCLUYE: POSTES DE LINEA DE 48 MM. CAL. 16 POSTES ESQUINEROS DE 73 MM. CAL. 16 POSTES DE ARRANQUE DE 60 MM. CAL. 16 RETENIDAS HORIZONTALES DE 42 MM. CAL. 18 BARRA SUPERIOR DE 42 MM. CAL. 18 ALAMBRE LISO BASES DE CONCRETO F'C=150 KG/CM2 ORADACION, INSTALACION, SUPERVISION, HERRAMIENTA, MANO DE OBRA Y ACARREOS FUERA Y DENTRO DE LA OBRA.</t>
  </si>
  <si>
    <t>SUMINISTRO Y COLOCACION  DE MALLA TIPO CICLON PARA CANCELERIA EN CASETA DE HERRAMIENTAS, INCLUYE SOLDADURA, ANGULO PARA REFUERZO, PINTURA ANTICORROSIVA Y ESMALTE, HERRAMIENTA, MANO DE OBRA, SOLDADURA Y ACARREOS DENTRO Y FUERA DE LA OBRA.</t>
  </si>
  <si>
    <t>COLOCACION  DE MALLA TIPO CICLON CON MATERIAL RECUPERADO  PARA CANCELERIA , INCLUYE:  PINTURA ANTICORROSIVA Y ESMALTE, HERRAMIENTA, MANO DE OBRA, SOLDADURA Y ACARREOS DENTRO Y FUERA DE LA OBRA.</t>
  </si>
  <si>
    <t>REFUERZO DE MALLA-LAC ELECTROSOLDADA 6-6/4-4, SOLDADA Y FIJADA  A LOSA ESTRUCTURAL (LOSA ACERO DECK 25 SECC 4 GALV. CAL 22), A UNA ALTURA DE 5.00 MTS. INCLUYE: ELEVACION DE MATERIAL, ALAMBRE DE AMARRE, FIJACION, SOLDADURA, TRASLAPES, DESPERDICIOS, CORTES, HERRAMIENTA, MANO DE OBRA Y ACARREOS FUERA Y DENTRO DE LA OBRA.</t>
  </si>
  <si>
    <t>SUMINISTRO Y COLOCACION DE VARILLAS DE 1.10 Y 1.50 MTS. DE LONG. ALTERNADAS, PARA SOPORTE DE FALDON DE PANEL COVINTEC ANCLADA A LOSA ESTRUCTURAL, A UNA ALTURA DE 5.00 MTS. INCLUYE: ELEVACION DE MATERIAL, FIJACION, CORTES, DOBLECES, HERRAMIENTA, MANO DE OBRA Y ACARREOS FUERA Y DENTRO DE LA OBRA.</t>
  </si>
  <si>
    <t>SUMINISTRO Y COLOCACION DE LAMINA ACANALADA ZINTRO ALUM CALIBRE 32 (COMERCIAL) FIJADO A LOS LARGUEROS CON CLAVOS DE 2 1/2" SUJETO A REGLAS CON CLAVOS DE 1" SOBRE CORCHOLATAS, INCLUYE: MADERA PARA NIVELAR, MATERIALES, HERRAMIENTAS, MANO DE OBRA Y ACARREOS DENTRO Y FUERA DE LA OBRA.</t>
  </si>
  <si>
    <t>SUMINISTRO Y COLOCACION DE PERFILES TUBULARES PARA ESTRUCTURA EN TECHO DE 6.0 ML CADA PIEZA, INCLUYE: HERRAMIENTAS, MATERIALES, MANO DE OBRA, COLOCACION Y FIJACION A CUALQUIER ALTURA, ACARREOS DENTRO Y FUERA DE LA OBRA, Y TODO LO NECESARIO PARA SU CORRECTO FUNCIONAMIENTO.</t>
  </si>
  <si>
    <t>SUMINISTRO Y COLOCACION DE REJA DE ACCESO DE 1.50 M. DE ALTURA, A BASE DE TUBO DE FIERRO NEGRO DE 2 1/2" CED-30 CON SEPARACION DE 12.4 CMS, UNIDOS CON SOLERA DE 3" x 1/4" Y LAMINA NEGRA CAL.18, INCLUYE: HERRAMIENTA, MANO DE OBRA Y ACARREOS FUERA Y DENTRO DE LA OBRA.</t>
  </si>
  <si>
    <t>FABRICACION, SUMINISTRO Y COLOCACION DE PUERTA  PARA CASETA DE GAS A BASE DE MALLA CICLONICA DE 55X55, CAL. 10.5 DE DOS HOJAS DE 0.50X1.60 MTS. C/U; INCLUYE: ARMADO DEL MARCO DE ANGULO DE 1"X1"X1/8", CONTRAMARCO CON ANGULO DE 1 1/4" X 1 1/4" X1/8", MALLA, PORTACANDADO, CANDADO, ACCESORIOS, ACARREO FUERA Y DENTRO DE LA OBRA, HERRAMIENTA Y MANO DE OBRA.</t>
  </si>
  <si>
    <t>REINSTALACION DE POSTES DE LINEAS, ESQUINEROS O DE ARRANQUE; INCLUYENDO: ACCESORIOS, CIMENTACION, HERRAMIENTA, MANO DE OBRA Y ACARREOS FUERA Y DENTRO DE LA OBRA.</t>
  </si>
  <si>
    <t>SUMINISTRO PTR 4"x2" CAL. 14 DE 6 MTS., INCLUYE: ACARREOS DENTRO Y FUERA DE LA OBRA</t>
  </si>
  <si>
    <t>SUMINISTRO PTR 4"x4" CAL. 14 DE 6 MTS., INCLUYE: ACARREOS DENTRO Y FUERA DE LA OBRA.</t>
  </si>
  <si>
    <t>REINSTALACION DE ALABRE DE PUAS; INCLUYE: HERRAMIENTA, MANO DE OBRA Y ACARREOS FUERA Y DENTRO DE LA OBRA.</t>
  </si>
  <si>
    <t>DESMANTELAMIENTO DE REJA DE ACCESO DE 8.79X1.55 A BASE DE PERFIL TUBULAR R-200, PERFIL R-100 Y PERFIL C250, ELEVADORES REDONDO DE 5/8", SEGUN PROYECTO DEL INIFECH INCLUYE: HERRAMIENTA, MANO DE OBRA Y ACARREOS DENTRO Y FUERA DE LA OBRA.</t>
  </si>
  <si>
    <t>SUINISTRO Y COLOCACION DE MALLA TIPO MOSQUITERO DE 1.08x0.20m CON MARCO DE PERFIL  ZV-145, INCLUYE: MATERIALES, HERRAMIENTA, MANO DE OBRA, PINTURA ANTICORROSIVA, PINTURA ESMALTE, SOLDADURA Y TODO LO NECESARIO PARA SU BUEN FUNCIONAMIENTO.</t>
  </si>
  <si>
    <t>SUMINISTRO Y COLOCACION DE MAMPARA DE LAMINA ESMALTADA TIPO ALFER MODULOCK O SIMILAR EN CALIDAD Y COSTO PARA MODULOS DE W.C. DE MINUSVALIDOS FORMADAS PARA UN FIJO DE 1.35 X 1.50  Y UNA PUERTA DE 0.85 X 1.50, INCLUYE: MATERIAL NECESARIO PARA SU FUNCIONAMIENTO, COLOCACION, HERRAMIENTA, SOLDADURA, EMPOTRAMIENTO AL MURO Y PISO, MANO DE OBRA, ACARREOS FUERA Y DENTRO DE LA OBRA.</t>
  </si>
  <si>
    <t>SUMINISTRO Y COLOCACION DE MAMPARA TIPO ESMALTADO ALFHER MODELO SEÑORIAL PARA MUDULOS DE W.C. FORMADAS PARA UN FIJO DE 1.35 X 1.50 MTS. Y UNA PUERTA DE .60 X1.50 MTS. A UNA ALTURA DE 1.75 MTS. INCLUYE: MATERIALES HERRAJES, CHAPA, ACARREO, COLOCACION, LIMPIEZA, DESPERDICIOS, MANO DE OBRA Y HERRAMIENTA.</t>
  </si>
  <si>
    <t>SUMINISTRO Y COLOCACION DE MAMPARA TIPO ESMALTADO ALFHER MODELO SEÑORIAL PARA MUDULOS DE MINGITORIOS DE 0.60 X1.00 MTS. A UNA ALTURA DE 1.40 MTS. INCLUYE: MATERIALES HERRAJES, CHAPA, ACARREO, COLOCACION, LIMPIEZA, DESPERDICIOS, MANO DE OBRA Y HERRAMIENTA.</t>
  </si>
  <si>
    <t>DESMANTELAMIENTO DE REJA METALICA INCLUYE: HERRAMIENTA,  MANO DE OBRA, ACARREOS DENTRO Y FUERA DE LA OBRA.</t>
  </si>
  <si>
    <t>COLOCACION DE REJA METALICA  Y PUERTA. INCLUYE: TRAZO, AGUJEROS PARA SU FIJACION, RESANES CON MORTERO CEM-ARENA 1:5, APUNTALAMIENTOS, PUERTA METALICA, MATERIALES PARA SU FIJACION, SOLDADURA, HERRAMIENTA, MANO DE OBRA, ACARREOS DENTRO Y FUERA DE LA OBRA.</t>
  </si>
  <si>
    <t>DESMANTELAMIENTO DE REJA METALICA Y PUERTA CON RECUPERACION DE LOS MISMOS, INCLUYE: RANURADO DE MUROS Y PISOS PARA EXTRAER REJA, RESANE DE LO RANURADO, HERRAMIENTA, MANO DE OBRA, ACARREOS DENTRO Y FUERA DE LA OBRA.</t>
  </si>
  <si>
    <t>SUMINISTRO Y COLOCACION DE PASARELA METALICA DE 0.47 MTS DE ANCHO, FABRICADA CON MARCOS DE PTR DE 1 1/2 X 1/2 CALIBRE 14, CON REFUERZOS INTERMEDIOS DE SOLERA DE 1 1/2 X 1/8" Y FORRO DE LAMINA ANTIDERRAPANTE CALIBRE 14, INCLUYE: PINTURA ANTICORROSIVA Y ESMALTE 100 DE COMEX EN COLOR AZUL INTENSO 176, PERFORACION DE TEJAS PARA COLOCACION DE ANCLAS DE REDONDO DE 5/8" A LOSA DE AZOTEA, SELLADO DE BROCAS EN TEJA CON CEMENTO PLASTICO, ELEVACION DE MATERIALES, ACARREOS DENTRO Y FUERA DE LA OBRA, MANO DE OBRA, Y HERRAMIENTA.</t>
  </si>
  <si>
    <t>SUMINISTRO Y COLOCACION DE REJA ABATIBLE DE 0.58 X1.38 MTS, FABRICADA CON MARCO DE CUADRADO ESTRUCTURAL DE 1/2", CON TRES ELEMENTOS VERTIVALES INTERMEDIOS DE REDONDO DE 1/2 Y CON REFUERZO HORIZONTAL DE SOLERA DE 1 1/2" X 1/8", INCLUYE PINTURA ANTICORROSIVA Y ESMALTE 100 DE COMEX EN COLOR AZUL INTENSO 176, PASADOR METALICO CON PORTACANDADO, BISAGRAS TUBULARES, ACARREOS DENTRO Y FUERA DE LA OBRA, MANO DE OBRA Y HERRAMIENTA.</t>
  </si>
  <si>
    <t>SUMINISTRO Y COLOCACION DE BARANDAL DE 0.88X 0.95 MTS, FABRICADO CON 2 ELEMENTOS VERTIVALES Y UNO HORIZONTAL DE TUBO DE ACERO CED-40 DE 1 1/2" DE DIAMETRO,Y 2 ELEMENTOS INTERMEDIOS HORIZONTALES DE REDONDO ESTRUCTURAL DE 1/2", INCLUYE: PINTURA ANTICORROSIVA Y ESMALTE 100 DE COMEX COLOR AZUL INTENSO 176, ELEVACION DE MATERIALES, ACARREOS DENTRO Y FUERA DE LA OBRA, MANO DE OBRA Y HERRAMIENTAS.</t>
  </si>
  <si>
    <t>SUMINISTRO Y COLOCACION DE BARANDAL DE 0.75 X 0.95 MTS, FABRICADO CON 2 ELEMENTOS VERTIVALES Y UNO HORIZONTAL DE TUBO DE ACERO CED-40 DE 1 1/2" DE DIAMETRO,Y 2 ELEMENTOS INTERMEDIOS HORIZONTALES DE REDONDO ESTRUCTURAL DE 1/2", INCLUYE: PINTURA ANTICORROSIVA Y ESMALTE 100 DE COMEX COLOR AZUL INTENSO 176, ELEVACION DE MATERIALES, ACARREOS DENTRO Y FUERA DE LA OBRA, MANO DE OBRA Y HERRAMIENTAS.</t>
  </si>
  <si>
    <t>PORTERIA PARA CANCHA DE FUTBOL, A BASE DE TUBERIA DE Fo Go DE 3" (75 MM) Y 2" (50 MM) DE DIAMETRO, ALTURA DE 2.44 MTS, MAS BASE AHOGADA DE 0.80 MTS, TRANSVERSAL DE 7.32 MTS. BASE DE TUBERIA DE Fo Go DE 3" (75 MM) DE DIAMETRO Y SOPORTERIA DE TUBERIA DE Fo Go DE 2" (50 MM) DE DIAMETRO. INCLUYE: PINTURA ANTICORROSIVA Y DE ESMALTE, MANO DE OBRA, HERRAMIENTAS, Y ACARREOS FUERA Y DENTRO DE LA OBRA.</t>
  </si>
  <si>
    <t>SUMINISTRO Y COLOCACION DE POSTES PARA VOLEIBOL A BASE DE TUBO DE Fo.No. DE 2" DE DIAMETRO, INCLUYE: MANO DE OBRA, HERRAMIENTA, Y ACARREOS FUERA Y DENTRO DE LA OBRA.</t>
  </si>
  <si>
    <t>SUMINISTRO, COLOCACION Y MONTAJE DE COLUMNA METALICA DE 2.25 DE ALTURA DE PERFIL TUBULAR RECTANGULAR DE 1 1/2"X1 1/2" CAL. 14, CON PLACAS PARA FIJACION DE 15X15 CMS. DE 3/8" Y 1/4", 4 PERFORACIONES, INCLUYE: SOLDADURA, BARRENOS, PLOMEADO, ALINEADO, ANDAMIOS, HERRAMIENTA, MANO DE OBRA, ACARREOS FUERA Y DENTRO DE LA OBRA, TRABAJO TERMINADO, SEGUN PROYECTO. (PARA AULAS MULTYPANEL)</t>
  </si>
  <si>
    <t>SUMINISTRO, COLOCACION Y MONTAJE DE ESTRUCTURAS DE PERFILES ROLADOS EN FRIO, POLIN ZINTRO 6-ZE-14 GALVANIZADO, CALIDAD COMERCIAL, INCLUYE: CORTES, SOLDADURA, ALINEADO, ANDAMIOS, BARRENOS, HRRAMIENTA, MANO DE OBRA, ACARREOS FUERA Y DENTRO DE LA OBRA. (PARA AULAS MULTIPANEL), TRABAJO TERMINADO SEGUN PROYECTO.</t>
  </si>
  <si>
    <t>SUMINISTRO, COLOCACION Y MONTAJE DE PLACA DE ACERO DE 15X15 CMS. POR 1/4", 4 ANCLAS DE 3/8"X8" DE REDONDO CON ROLDANA Y TUERCA, INCLUYE: AHOGARLA EN FIRME, NIVELACION, HERRAMIENTA, MANO DE OBRA, ACARREOS FUERA Y DENTRO DE LA OBRA.</t>
  </si>
  <si>
    <t>SUMINISTRO, COLOCACION Y MONTAJE DE ACERO GALVANIZADO CAPA G-90, CALIDAD COMERCIAL CAL. 18, INCLUYE: CORTES, DOBLECES, ALINEADO, SOLDADURA, TRAZO, BARENOS, ANDAMIOS, HERRAMIENTA, MANO DE OBRA, ACARREOS FUERA Y DENTRO DE LA OBRA, TRABAJO TERMINADO, SEGUN PROYECTO. (PARA AULA MULTIPANEL)</t>
  </si>
  <si>
    <t>SUMINISTRO Y COLOCACION DE TUBO NEGRO CED-40 DE 4" DE DIAM A UNA ALTURA DE 2.50 MTS, INCLUYE: PERFIL PTR 2"X2" A CADA 2 MTS., ANCLADO AL PISO PARA SOPORTE, SOLDADURA, PINTURA ANTICORROSIVA ESMALTE COMEX-VELMAR, HERRAMIENTA, MANO DE OBRA Y ACARREOS FUERA Y DENTRO DE LA OBRA.</t>
  </si>
  <si>
    <t>SUMINISTRO Y COLOCACION DE REJILLA PARA VENTILACION DE DUCTOS EN SERVICIOS SANITARIOS  A BASE DE ANGULOS DE 1/2" CON MALLA DE METAL  DESPLEGABLE DE 0.45X0.25, INCLUYE: FUACION A MURO CON TAQUETES Y PIJAS, PINTURAS ANTICORROSIVA ESMALTE, HERRAMIENTA, MANO DE OBRA.</t>
  </si>
  <si>
    <t>SUMINISTRO, COLOCACION Y MONTAJE DE PIEZA DE POSTE METALICO DE 3.00 MTS DE ALTURA, CALIBRE 16 CON PLACAS PARA FIJACION DE 15X15 CMS. DE 3/8" Y 1/4", 4 PERFORACIONES, INCLUYE: SOLDADURA, BARRENOS, PLOMEADO, ALINEADO, ANDAMIOS, HERRAMIENTA, MANO DE OBRA, ACARREOS FUERA Y DENTRO DE LA OBRA, TRABAJO TERMINADO (PARA AULAS MULTYPANEL)</t>
  </si>
  <si>
    <t>INSTALACION DE MALLA CICLON 55X55 MM. CAL.10.5 Y 2.00 M. DE ALTURA (PRODUCTO DE RECUPERACION). INCLUYE: SUMINISTRO DE POSTES DE LINEA DE 48 MM. CAL.16 ,POSTES ESQUINEROS DE 73 MM CAL. 16, POSTES DE ARRANQUE DE 60 MM. CAL. 16 , RETENIDAS HORIZONTALES DE 42 MM. CAL.18, BARRA SUPERIOR DE 42 MM. CAL.18, ALAMBRE LISO, ALAMBRE DE PUAS, BASES DE CONCRETO F'C=150 KG/CM2., ORADACION INSTALACION, SUPERVISION, PORTONES DE ACCESO, HERRAMIENTA, MANO DE OBRA Y ACARREOS FUERA Y DENTRO DE LA OBRA.</t>
  </si>
  <si>
    <t>SUMINISTRO Y COLOCACION DE BARRA ANTIPANICO MOD. 1059 COLOR BRONCE EN PUERTAS , INCLUYE: HERRAMIENTAS, MANO DE OBRA Y ACARREOS FUERA Y DENTRO DE LA OBRA.</t>
  </si>
  <si>
    <t>SUMINISTRO Y COLOCACION DE POSTE DE PTR DE 2" X 2" DE 3.2 MM DE ESPESOR POR 2.50 MTS DE ALTURA. EN AREAS DE CUBICULOS DEL SEGUNDO NIVEL (SEGUN PROYECTO); INCL.: PLACA DE SOLERA DE 2" X 10 CMS. POR 1/4" DE ESPESOR ANCLADA AL PISO CON ANCLA DE PRESION, ACARREO, SOLDADURA, HERRAMIENTA MENOR Y MANO DE OBRA.</t>
  </si>
  <si>
    <t>SUMINISTRO Y COLOCACION DE TUBO DE Fo No DE 4" DE DIAMETRO CON REFUERZO HORIZONTAL DE PTR DE 2" X 1" A 2.50 MTS DE ALTURA SOBRE POSTES DE PTR DE 2" X 2" Y FIJADOS A MUROS Y COLUMNAS EN LOS EXTREMOS CON PLACA DE SOLERA DE 2" X 10 CMS DE LONG. ANCLADA CON ANCLA DE PRESION, (NO INCLUYE POSTES) EN AREAS  DE CUBICULO DEL SEGUNDO NIVEL (SEGUN PROYECTO); INCL.: SOLDADURA, CORTES A DIFERENTES GRADOS PRESENTACION Y PUNTEO EN PISO, IZAJE, ANDAMIOS, ACARREO, PINTURA ANTICORROSIVA Y ESMALTE, HERRAMIENTA MENOR Y MANO DE OBRA.</t>
  </si>
  <si>
    <t>SUMINISTRO Y COLOCACION DE PUERTA DE HERRERIA A BASE DE TUBOS DE Fo. CEDULA 40 DE 2" DE DIAMETRO, INCLUYE: MATERIALES, PINTURA, HERRAMIENTA, MANO DE OBRA Y ACARREOS DENTRO Y FUERA DE LA OBRA.</t>
  </si>
  <si>
    <t>BARANDAL DE FIERRO ESTRUCTURAL DE 0.85 MTS DE ALTURA PROMEDIO, PASAMANOS DE TUBO DE FIERRO NEGRO DE 2 1/2" CED-30, VERTICALES DE TUBO DE FIERRO CED-30 DE 1 1/2" A CADA 0.50 MTS, ASENTADO EN PTR DE 2" X 3", SOLERA DE 3" X 1/4" ANCLADO A CADENA, PINTURA ANTICORROSIVA (PRIMER) Y ESMALTE ALUMINIO, INCLUYE, HERRAMIENTA Y MANO DE OBRA.</t>
  </si>
  <si>
    <t>SUMINISTRO Y COLOCACION DE FORRO DE LAMINA LISA NEGRA CAL.22, INCLUYE: REMACHES, PIJAS DE 1/8" X 3/8", PINTURA ANTICORROSIVA, MATERIALES, HERRAMIENTA, MANO DE OBRA Y ACARREOS DENTRO Y FUERA DE LA OBRA.</t>
  </si>
  <si>
    <t>SUMINISTRO Y COLOCACION DE TABLETAS DE 0.20 X 1.90 MTS CON LAMINA GALVANIZADA CAL. 14 EN TAPASOL  A UNA ALTURA 0.00 A 15.00 MTS. , INCLUYE: PINTURA ANTICORRISIVA Y DE ESMALTE, ANDAMIOS, MATERIALES, HERRAMIENTA, MANO DE OBRA Y ACARREOS FUERA Y DENTRO DE LA OBRA.</t>
  </si>
  <si>
    <t>SUMINISTRO, FABRICACION Y COLOCACION DE ESCALERA MARINA DE 1.90 X 0.60 MTS.  CON 5 ESCALONES, A BASE DE PERFIL CUADRADO MACIZO DE 3/4" X 3/4" (19 MM X 19 MM), ANCLADO Y SOLDADO AL ARMADO DE TRABE Y EN LA PARTE INFERIOR AHOGADA EN UN AREA DE CONCRETO DE 15X15X7.5 CMS INCLUYE: SOLDADURA, HERRAMIENTA, MANO DE OBRA, PINTURA ANTICORROSIVA CON PROTECCION U.V., ACARREOS DENTRO Y FUERA DE LA OBAR, TRABAJO TERMINADO.</t>
  </si>
  <si>
    <t>COLOCACION DE MALLA CICLON DE 2.50 MTS. DE ALTURA; INCL.: AHOGAR POSTES EN CONCRETO, FIJAR MALLA A POSTES, HERRAMIENTAS Y MANO DE OBRA.</t>
  </si>
  <si>
    <t>SUMINISTRO, FABRICACION Y COLOCACION DE BARANDAL METALICO A BASE DE PERFIL TUBULAR HORIZONTAL DE 2"X1" Y VERTICALES @ 13 CMS. Y REFUEZOS A @ 2 MTS. CON PTR DE 2"X2" ANCLADOS AL PISO, PASAMANOS CAL. 20, INCLUYE: SOLDADURA, PINTURA ANTICORROSIVA Y ESMALTE COMEX VELMAR, ACARREOS Y MANIOBRAS DENTRO Y FUERA DE LA OBRA.</t>
  </si>
  <si>
    <t>SUMINISTRO E INSTALACION DE PORTON FABRICADO A BASE DE TUBO NEGRO CED-30 DE 2 1/2" CON EXTREMO SUPERIOR CORTADO A 45° CON TAPA DE LAMINA CAL. 18, RIGIDIZADO CON DOS SOLERAS DE 2 1/4" ANCLADO A POSTE DE TUBO NEGRO CED-40 DE 2 1/2" AHOGADO EN CONCRETO 75 CMS, BISAGRAS TIPO TEJOELO DE 1 1/2", INCLUYE: CERROJO DE 1", ANTICORROSIVO, ACABADO ESMALTE VELMAR HERRAMIENTA, MANO DE OBRA Y ACARREOS FUERA Y DENTRO DE LA OBRA.</t>
  </si>
  <si>
    <t>SUMINISTRO Y COLOCACION DE PASAMANOS CON PERFIL TUBULAR ANCLADO A MURO DE CONCRETO INCLUYE: PINTURA ANTICORROSIVA ACABADO ESMALTE COMEX VELMAR Y RESANES DE ALBAÑILERIA, HERRAMIENTA Y MANO DE OBRA.</t>
  </si>
  <si>
    <t>SUMINISTRO Y COLOCACION DE TORNILLO DE 7/8" DE DIAMETRO x 4" , CABEZA EXAGONAL, CON TUERCA Y RONDANA DE PRESION DE 7/8" DE DIAMETRO. INCLUYE: HERRAMIENTA, MANO DE OBRA, ACARREO DENTRO Y FUERA DE LA OBRA.</t>
  </si>
  <si>
    <t>SUMINISTRO Y COLOCACION DE TORNILLO DE 3/4" DE DIAMETRO x 3" , CABEZA EXAGONAL CON TUERCA Y RONDANA DE PRESION DE 3/4" DE DIAMETRO. INCLUYE: HERRAMIENTA, MANO DE OBRA, ACARREO DENTRO Y FUERA DE LA OBRA.</t>
  </si>
  <si>
    <t>SUMINISTRO Y COLOCACION DE TORNILLO DE 5/8 " DE DIAMETRO x 2 1/2" , CABEZA EXAGONAL CON TUERCA Y RONDANA DE PRESION DE 5/8" DE DIAM. INCLUYE: HERRAMIENTA, MANO DE OBRA, ACARREO DENTRO Y FUERA DE LA OBRA.</t>
  </si>
  <si>
    <t>SUMINISTRO Y COLOCACION DE PUERTA PARA SALIDA DE EMERGENCIA DE 2.00 X 2.10 MTS. CON MARCO METALICO DE PERFIL TUBULAR ZM-525 Y CONTRAMARCO CON POSTE DE PERFILES TUBULARES ZC-050 DE 1 1/2" X 1 1/2" CON DOS HOJAS ABATIBLES FORRADAS CON LAMINA NEGRA CAL. 20, ACABADO CON PINTURA ANTICORROSIVA Y ESMALTE, DOS BARRAS ANTIPANICO SERIE MONARCH XX FUNCION BA, INCLUYE: POSTE INTERMEDIO DE PERFIL TUBULAR ZR-300, CENEFA DE ACERO INOXIDABLE, CHAPA MODELO 525, BISAGRAS, ACCESORIOS, HERRAMIENTA, MANO DE OBRA, ACARREOS FUERA Y DENTRO DE LA OBRA, TODO LO NECESARIO PARA SU CORRECTO FUNCIONAMIENTO. (SEGUN PROYECTO)</t>
  </si>
  <si>
    <t>CUBIERTA PARA PUERTA DE ACCESO DE 1.50 X 1.00 MTS. FIJADA A MURO, A BASE DE PERFIL TUBULAR DE 1" X 1" CAL. 14, FORRADA CON LAMINA GALVANIZADA LISA CAL. 14, INCLUYE: MATERIALES, REMACHES, BARRENOS, TAQUETES, TORNILLOS AUTORROSCABLES, CORTES, SOLDADURA, PINTURA ESMALTE ANTICORROSIVA, ANDAMIOS, HERRAMIENTA, MANO DE OBRA, ACARREOS FUERA Y DENTRO DE LA OBRA, TODO LO NECESARIO PARA SU BUEN FUNCIONAMIENTO. (SEGUN PROYECTO)</t>
  </si>
  <si>
    <t>SUMINISTRO Y COLOCACION DE PUERTA METALICA PARA SALIDA DE EMERGENCIA DE 3.00 X 2.50 MTS. DE ALTURA, CON DOS HOJAS, A BASE DE PERFILES TUBULARES Y LAMINA TROQUELADA O DE CAJA, INCLUYE: BARRA DE IMPACTO, COLOCACION, AMACIZADO, PINTURA ANTICORROSIVA Y PINTURA DE ESMALTE, CHAPA PHILLIPS 525,  MATERIAL, HERRAMIENTA, MANO DE OBRA, Y ACARREOS  FUERA Y DENTRO DE LA OBRA.</t>
  </si>
  <si>
    <t>SUMINISTRO Y COLOCACION DE PUERTA MULTYPANEL DE 0.95 x 1.54 MTS. INCLUYE: CONTRAMARCO DE ALUMINIO, BISAGRA DE PIVOTE, DOBLE JALADERA Y PASADOR INTERIOR, HERRAMIENTA, MANO DE OBRA Y ACARREO FUERA Y DENTRO DE LA OBRA.</t>
  </si>
  <si>
    <t>SUMINISTRO Y COLOCACION DE MAMPARA TIPO ESMALTADO ALFHER MODELO SEÑORIAL PARA MUDULOS DE W.C. FORMADAS PARA UN FIJO DE 1.35 X 1.50 MTS., UN FIJO 0.75 X 1.50 MTS. Y UNA PUERTA DE 0.85 X1.50 MTS. A UNA ALTURA DE 1.75 MTS. INCLUYE: MATERIALES HERRAJES, CHAPA, ACARREO, COLOCACION, LIMPIEZA, DESPERDICIOS, MANO DE OBRA Y HERRAMIENTA.</t>
  </si>
  <si>
    <t>SUMINISTRO Y COLOCACION DE MAMPARA TIPO ESMALTADO ALFHER MODELO SEÑORIAL PARA MUDULOS DE MINGITORIOS DE 0.60x1.00 MTS. A UNA ALTURA DE 1.40 MTS. . INCLUYE: MATERIALES HERRAJES, CHAPA, ACARREO, COLOCACION, LIMPIEZA, DESPERDICIOS, MANO DE OBRA Y HERRAMIENTA.</t>
  </si>
  <si>
    <t>SUMINISTRO Y COLOCACION DE TAPA METALICA PARA REGISTRO DE 60X60 CMS A BASE DE LAMINA LISA C-18. INCLUYE: BISAGRAS,  MARCO DE ANGULO DE  1"x1"x1/8" Y CONTRAMARCO DE ANGULO 11/4"x11/4"x1/8". PINTURA ANTICORROSIVA Y ESMALTE. INCLUYE: DESMONTAJE DE LA TAPA EXISTENTE, HERRAMIENTA Y MANO DE OBRA.</t>
  </si>
  <si>
    <t>SUMINISTRO Y COLOCACION DE REJA METALICA DE ACCESO TIPO FIJA Y MOVIBLE DE 3.00X1.80 M. DE ALTURA A BASE DE PERFILES TUBULARES, CON PORTACANDADO. INCLUYE: PINTURA, MATERIAL, HERRAMIENTA, MANO DE OBRA Y ACARREOS DENTRO Y FUERA DE LA OBRA.</t>
  </si>
  <si>
    <t>AJUSTE DE MALLA TIPO CICLON. INCLUYE: HERRAMIENTAS, MATERIALES, MANO DE OBRA, ACARREOS DENTRO Y FUERA DE LA OBRA Y TODO LO NECESARIO PARA SU CORRECTO FUNCIONAMIENTO. TRABAJO TERMINADO.</t>
  </si>
  <si>
    <t>REHABILITACION DE PUERTA DE MULTIPANEL CON MARCO DE HERRERIA, INCLUYE: LIJADO, LIMPIEZA, PINTADO DE PUERTA Y DE MARCO DE HERRERIA, CON PINTURA ESMALTE, DESMONTAJE, AJUSTES Y MONTAJE DE PUERTA, CAMBIO DE BISAGRAS, MATERIALES, MANO DE OBRA, HERRAMIENTAS Y EQUIPO, ACARREOS DENTRO Y FUERA DE LA OBRA.</t>
  </si>
  <si>
    <t>SUMINISTRO Y COLOCACION DE PUERTA DE MULTIPANEL, DE UNA SOLA SECCION DE 1.00 DE ANCHO POR 0.90 MTS. DE ALTURA, CON MARCO DE ALUMINIO, INCLUYE: CHAPA, BISAGRAS, MATERIALES, MANO DE OBRA, HERRAMIENTA Y EQUIPO.</t>
  </si>
  <si>
    <t>RECORTE DE PUERTA DE MADERA DE MULTIPANEL  EN DOS SECCIONES, INCLUYE: DESMONTAJE, RECORTE Y MONTAJE DE PUERTA DE 1.00x2.50 MTS. MATERIAL NECESARIO, HERRAMIENTA Y MANO DE OBRA Y EQUIPO, ACARREOS DENTRO Y FUERA DE LA OBRA.</t>
  </si>
  <si>
    <t>SUMINISTRO Y COLOCACION DE VENTANA PARA VENTILACION (DUCTO) DE 1.00X0.30 CMS. A BASE DE ANGULO DE 1 1/2"X1/8" CON REFUERZO HORIZONTAL DE CUADRADO DE 1/2" Y VERTICAL DE 1/2" @ 30 CMS. INCLUYE: MATERIALES, PINTURA ANTICORROSIVA Y ESMALTE VELMAR, HERRAMIENTAS, MANO DE OBRA Y ACARREOS DENTRO Y FUERA DE LA OBRA.</t>
  </si>
  <si>
    <t>SUMINISTRO E INSTALACION DE MALLA CICLON 55X55 MM. CAL.10.5 Y 1.00 M. DE ALTURA INCLUYE: POSTES DE LINEA DE 48 MM. CAL.16 ,POSTES ESQUINEROS DE 73 MM CAL. 16, POSTES DE ARRANQUE DE 60 MM. CAL. 16 , RETENIDAS HORIZONTALES DE 42 MM. CAL.18, BARRA SUPERIOR DE 42 MM. CAL.18, ALAMBRE LISO, ALAMBRE DE PUAS, BASES DE CONCRETO F'C=150 KG/CM2., ORADACION INSTALACION, SUPERVISION, PORTONES DE ACCESO, HERRAMIENTA, MANO DE OBRA Y ACARREOS FUERA Y DENTRO DE LA OBRA.</t>
  </si>
  <si>
    <t>DESMANTELAMIENTO DE MAMPARA METALICA, MATERIAL RECUPERABLE, INCLUYE ACARREO A 20 MT.</t>
  </si>
  <si>
    <t>DESMANTELAMIENTO DE REJILLA METALICA A BASE DE ANGULO Y SOLERA, MATERIAL RECUPERABLE, INCLUYE: ACARREO A 20.00 MTS</t>
  </si>
  <si>
    <t>SUMINISTRO Y COLOCACION DE PUERTA METALICA DE 2.15x0.83 MTS. CON MARCO DE CHAMBRANA "L" PERFIL ZM-225 CONTRAMARCO DE PERFIL TUBULAR DE 3"x11/2" PROLAMSA O SIMILAR CAL. 18 Y FORRO DE  CON LAMINADA TROQUELADA "Y"., INCLUYE: PINTURA (CON PROTECCION U.V.) ANTICORROSIVA Y ESMALTE  COMEX, LIMPIEZA, SOLDADURA,  MANO DE OBRA, HERRAMIENTA Y ACARREOS FUERA Y DENTRO DE LA OBRA.</t>
  </si>
  <si>
    <t>SUMINISTRO Y COLOCACION DE PUERTA METALICA DE 1.95x0.80 MTS. CON MARCO DE CHAMBRANA "L" PERFIL ZM-225 CONTRAMARCO DE PERFIL TUBULAR DE 3"x11/2" PROLAMSA O SIMILAR CAL. 18 Y FORRO DE  CON LAMINADA TROQUELADA "Y"., INCLUYE: PINTURA (CON PROTECCION U.V.) ANTICORROSIVA Y ESMALTE  COMEX, LIMPIEZA, SOLDADURA,  MANO DE OBRA, HERRAMIENTA Y ACARREOS FUERA Y DENTRO DE LA OBRA.</t>
  </si>
  <si>
    <t>TAPA JUNTA FABRICADO A BASE DE LAMINA CAL. 20 DE 30 CMS. DE DESARROLLO, COLOCADO EN EXTENSION DE CANALAON, ATORNILLADO Y REMACHADO, INCLUYE: SELLADOR EN JUNTA DE LAMINA, MATERIALES, MANO DE OBRA Y HERRAMIENTA, ACARREOS DENTRO Y FUERA DE LA OBRA.</t>
  </si>
  <si>
    <t>SUMINISTRO Y COLOCACION DE PUERTA DE 1.80 x 1.50 mts. A BASE DE MARCO PTR DE 2" x 2", CALIBRE 14, MALLA CICLONICA, SOLERA DE SUJECCION DE MALLA SOLDADA AL MARCO. INCLUYE: ACCESORIOS, BISAGRAS, BARRA ANTIPANICO SERIE MONARCA XX FUNCION BA, PINTURA, HERRAMIENTA, MANO DE OBRA, ACARREOS DENTRO Y FUERA DE  LA OBRA. (SEGUN PROYECTO)</t>
  </si>
  <si>
    <t>SUMINISTRO Y COLOCACION DE PTR DE 3" x 3" DE 2.30 MTS., CALIBRE 11, SOLDADO A REJA METALICA EXISTENTE. INCLUYE:  CORTES, SOLDADURA, BASE DE CONCRETO F'c=150 Kg/cm2, ORADACION, HERRAMIENTA, MANO DE OBRA, ACARREOS DENTRO Y FUERA DE  LA OBRA.</t>
  </si>
  <si>
    <t>SUMINISTRO Y COLOCACION DE MALLA TIPO CICLON, FIJADA A REJA METALICA EXISTENTE. INCLUYE:  SOLDADURA, PINTURA ANTICORROSIVA Y ESMALTE, HERRAMIENTA, MANO DE OBRA, MATERIALES, ACARREOS DENTRO Y FUERA DE  LA OBRA.</t>
  </si>
  <si>
    <t>SUMINISTRO Y COLOCACION DE PUERTA DE 1.60X2.07 MTS. EN MURO DE ACOMETIDA, HECHA A BASE DE MARCO Y CONTRAMARCO DE ANGULO ESTRUCTURAL DE 1"X1/8" , DOS HOJAS ABATIBLES CON REJACERO DE 2.44XO.91 MTS., BISAGRA TUBULAR DE 5/8" PULIDA, PASADOR MAUSER DE 15 CMS, ACABADO EN PINTURA ESMALTE PRIMARIO COLOR GRIS. INCLUYE: MATERIALES, MANO DE OBRA, HERRAMIENTAS, ACARREOS DENTRO Y FUERA DE LA OBRA.</t>
  </si>
  <si>
    <t>SUMINISTRO Y COLOCACION DE CHAROLA DE ALUMINIO DE 6" ANCHO 3" ALT. Y 6" SEPARACION DE ENTREPAÑO, ANCLADA A LOSA DE CONCRETO, CON SOPORTES DE SOLERA DE 1/4" INCLUYE: ANCLAS, SOPORTES, TORNILLOS, HERAMIENTA, MANO DE OBRA Y ACARREOS FUERA Y DENTRO DE LA OBRA.</t>
  </si>
  <si>
    <t>SUMINISTRO Y COLOCACION DE MAMPARA TIPO ESMALTADA ALFHER MODELO SEÑORIAL, PARA MODULOS DE W.C. DE MINUSVALIDOS FORMADO PARA USO FIJO DE 1.35x1.50 M., INCLUYE: MATERIALES, HERRAMIENTA, HERRAJES, CHAPA, ACARREOS DENTRO Y FUERA DE LA OBRA, COLOCACION, LIMPIEZA Y MANO DE OBRA.</t>
  </si>
  <si>
    <t>SUMINISTRO, FABRICACION Y COLOCACION DE SOPORTES (MENSULA EN FORMA DE "V" DE 26 CMS DE ALTO, 15 CMS EN LA BASE, 10 CMS EN CADA LADO PARA SER EMPOTRADO) PARA MURO MOVIL EN PLANTA BAJA,  A BASE DE ANGULO ESTRUCTURAL DE 2"X2"X1/8", PERFIL PTR DE 2"X3" FIJADO A LOSA POR MEDIO DE TORNILLOS CON TAQUETES EXPANSIVOS DE 3/8"X6CMS. INCLUYE: MATERIALES, MANO DE OBRA, HERRAMIENTAS, TRAZOS, NIVELACION, SOLDADURA, DESPERDICIOS, ANDAMIOS A CUALQUIER ALTURA, PINTURA ESMALTE ANTICORROSIVA PRIM. No.2 Y ACARREOS DENTRO Y FUERA DE LA OBRA.</t>
  </si>
  <si>
    <t>SUMINISTRO, FABRICACION Y COLOCACION DE SOPORTE (MENSULA PROMEDIO DE 8 PIEZAS EN FORMA DE "V", CON UNA ALTURA PROMEDIO DE 52.5 CMS, 15 CMS EN LA BASE, 10 CMS EN CADA LADO PARA SER EMPOTRADO) PARA MURO MOVIL EN PLANTA ALTA,  A BASE DE ANGULO ESTRUCTURAL DE 2"X2"X1/8", PERFIL PTR DE 2"X3" FIJADO A LOSA POR MEDIO DE TORNILLOS CON TAQUETES EXPANSIVOS DE 3/8"X6CMS. INCLUYE: MATERIALES, MANO DE OBRA, HERRAMIENTAS, TRAZOS, NIVELACION, SOLDADURA, DESPERDICIOS, ANDAMIOS A CUALQUIER ALTURA, PINTURA ESMALTE ANTICORROSIVA PRIM. No.2 Y ACARREOS DENTRO Y FUERA DE LA OBRA.</t>
  </si>
  <si>
    <t>REINSTALACION DE POSTES DE LINEAS, ESQUINEROS O DE ARRANQUE; INCLUYENDO: POSTES, ACCESORIOS, CIMENTACION, HERRAMIENTA, MANO DE OBRA Y ACARREOS FUERA Y DENTRO DE LA OBRA.</t>
  </si>
  <si>
    <t>REHABILITACION DE PUERTA METALICA. INCLUYE: DESMONTAJE, CAMBIO DE BISAGRAS TUBULARES DE 3"X3"  Y CHAPA PHILLIPS MOD. 715, MATERIALES, MANO DE OBRA, HERRAMIENTAS, ACARREOS DENTRO Y FUERA DE LA OBRA Y AJUSTES.</t>
  </si>
  <si>
    <t>SUMINISTRO Y COLOCACION DE PUERTA METALICA DE 0.65X1.72 M DE ALTURA EN SERVICIOS SANITARIOS , CON PINTURA CORROSIVA, CADENA  DE CERRAMIENTO DE 15X20 CMS. ANCLADO A MUROS, ARMADO CON 4 VARILLAS DE 3/8", ESTRIBOS DE VAR. No.2 @ 20 CMS,  CON ENRACE DE TABICON DE 10X14X28 CMS ASENTADO CON MORTERO CEM-ARENA PROP. 1:5, APLANADO DE ENRACE DE 3 CMS DE ESPESOR EN AMBAS CARAS CON MORTERO CEM-CAL-ARENA PROP. 1:2:6, BOQUILLAS EN MURO DE 3.43 MTS. DE ALTURA. INCLUYE: DEMOLICION PARA EMPOTRES A MUROS, MATERIALES, MANO DE OBRA, HERRAMIENTAS, ACARREOS DENTRO Y FUERA DE LA OBRA, ANDAMIOS A 4 M DE ALTURA.</t>
  </si>
  <si>
    <t>SUMINISTRO Y COLOCACION DE LAMINA ZINTRO ALUM R-72 CAL. 26. INCLUYE: BIRLOS, CABALLETE, MATERIALES, MANO DE OBRA, HERRAMIENTAS, ANDAMIOS  Y ACARREOS DENTRO Y FUERA DE LA OBRA.</t>
  </si>
  <si>
    <t>DESMONTAR ESTRUCTURA METALICA DAÑADA A BASE DE MONTEN DE 8" SUJETO POR MEDIO DE PLACAS Y TORNILLOS. INCLUYE: MANO DE OBRA, HERRAMIENTAS, ANDAMIOS  Y ACARREOS A 20 MTS.</t>
  </si>
  <si>
    <t>REHABILITACION DE PUERTA DE MAMPARA METALICA. INCLUYE: CORTE DE 20 CMS EN LA PARTE SUPERIOR Y 20 CMS EN LA PARTE INFERIOR, SOLDADO DE MARCO QUE SE CORTO, CAMBIO DE UBICACIÓN DE BISAGRAS, MATERIALES, MANO DE OBRAS, HERRAMIENTAS, ACARREOS DENTRO Y FUERA DE LA OBRA.</t>
  </si>
  <si>
    <t>RASPADO Y LIJADO DE PUERTAS Y VENTANAS CON PULIDORA, CARDA, ESPATULA Y LIJA PARA RETIRAR PINTURAS EXISTENTES, HASTA 3 CAPAS DIFERENTES. INCLUYE: MANO DE OBRA, HERRAMIENTAS, ACARREO DENTRO Y FUERA DE LA OBRA.</t>
  </si>
  <si>
    <t>RASPADO, LIJADO Y APLICACION DE PINTURA ESMALTE EN BASE DE TINACO DE 4.50 MTS DE ALTURA, ARMADURA METALICA FORMADA A BASE DE ANGULOS Y ESCALERA MARINA. INCLUYE: LIMPIEZA DE LA ESTRUCTURA CON THINNER Y ESTOPA PREVIA A LA APLICACION DE LA PINTURA, RASPADO DE TINACO Y APLICACION DE PINTURA VINILICA EN EL MISMO, MATERIALES, MANO DE OBRA, HERRAMIENTAS, ANDAMIOS Y ACARREOS DENTRO Y FUERA DE LA OBRA.</t>
  </si>
  <si>
    <t>SUMINISTRO, FABRICACION Y MONTAJE DE CANAL PLUVIAL DE LAMINA GALVANIZADA CAL. 20, DE 12 CMS DE ANCHO CON UN DESARROLLO TOTAL DE 61 CMS, SUJETADO MEDIANTE SOPORTES DE ANGULO ESTRUCTURAL DE 1 1/2" X 3/16", SOLDADOS A MONTEN @ 1.50 MTS . INCLUYE: BAJADA PLUVIAL  CON TUBO DE P.V.C. DE 3" DE NORMA, PARA BAJANTE, 2 CODOS DE P.V.C. DE 3", DEMOLICION DE MURO Y RESANE PARA DESCARGAR EL AGUA A LA CISTERNA CON MORTERO CEM-ARENA PROP. 1:5, ANDAMIOS, SOLDADURA, DESPERDICIOS, PINTURA ANTICORROSIVA, REMACHES EN EMPALMES DE CANAL, SELLADO CON CEMENTO PLASTICO EN JUNTAS, DESMONTAJE DE CANAL, SOPORTES DEL CANAL Y BAJADA DE AGUA PLUVIAL EXISTENTES, PIJAS AUTORROSCABLES DE 1" PARA FIJAR CANAL, MATERIALES, MANO DE OBRA, HERRAMIENTAS, ACARREOS DENTRO Y FUERA DE LA OBRA.</t>
  </si>
  <si>
    <t>SUMINISTRO Y COLOCACION DE ESTRUCTURA METÁLICA A BASE DE MONTEN DE 8" CAL. 14. INLCUYE: PLACAS A BASE DE SOLERA DE 3"X1/4"X8"  EN EXTREMOS,  BARRENADAS PARA SUJETARSE A TIJERAS Y SUJETADAS CON TORNILLOS 5/16"X1 1/4", PINTURA ANTICORROSIVA, SOLDADURA, MATERIALES, MANO DE OBRA, HERRAMIENTAS, ANDAMIOS, ACARREOS DENTRO Y FUERA DE LA OBRA.</t>
  </si>
  <si>
    <t>FABRICACION E INSTALACION DE ESTRUCTURA METALICA A BASE DE MONTEN DE 8" CAL. 14  SEPARADORES DE 3/8" REDONDO LISO, SEGUN PROYECTO CON TUERCAS, GANCHOS, ETC., INCLUYE: TECHUMBRE DE LAMINA ZINTRO ALUM O SIMILAR R-72 CAL. 24, MATERIALES DE FIJACION, HERRAMIENTA, MANO DE OBRA, ACARREOS FUERA Y DENTRO DE LA OBRA Y TODO LO NECESARIO PARA SU CORRECTA INSTALACION.</t>
  </si>
  <si>
    <t>SUMINISTRO Y APLICACION DE PINTURA ESMALTE COMEX SOBRE MURO DIVISORIO EN AULAS A BASE DE LAMINA. INCLUYE: LIMPIEZA Y REBABEO DE LA SUPERFICIE, MATERIALES, MANO DE OBRA, HERRAMIENTAS, ANDAMIOS, ACARREOS DENTRO Y FUERA DE LA OBRA .</t>
  </si>
  <si>
    <t>COLOCACION Y FIJACION DE TECHUMBRE DE MULTIPANEL DE 1" DE ESPESOR CON GANCHOS DE 3/16"X150 MM., INCL.: COLOC. DE CABALLETE LISO O DENTADO, TAPAJUNTAS, TAPAGOTEROS CON PIJAS AUTOROSCANTE, FLETES DEL ALMACEN A LA OBRA SEGUN INDICACIONES DEL SUPERVISOR, A CUALQUIER ALTURA, HERRAMIENTA, MANO DE OBRA Y ACARREOS FUERA Y DENRO DE LA OBRA. DESCONTANDO EL CLOSURE.</t>
  </si>
  <si>
    <t>TAPA JUNTA FABRICADO A BASE DE LAMINA CAL. 20  EN FORMA DE "L" DE 10x10 CMS. (EXTENCION DEL CANALON CON LA LOSA PLANA), INCLUYE: FIJACION, REMACHES, MANO DE OBRA, ACARREO FUERA Y DENTRO DE LA OBRA.</t>
  </si>
  <si>
    <t>SUMINISTRO Y COLOCACION DE BARRAS DE APOYO A BASE DE TUBO CROMADO C-40 DE 3" DE DIAMETRO DE 4.02 MTS. DE DESARROLLO EN FORMA DE "U" CON REFUERZO EN EL SENTIDO LONGITUDINAL  Y BASE EN LA PARTE INFERIOR PARA SER ANCLADO AL PISO, INCLUYE: MATERIALES, BARRENOS, TORNILLOS, FIJACION, HERRAMIENTA, MANO DE OBRA, ACARREOS FUERA Y DENTRO DE LA OBRA, SEGUN PROYECTO.</t>
  </si>
  <si>
    <t>SUMINISTRO Y COLOCACION DE BARRAS DE APOYO A BASE DE TUBO CROMADO C-40 DE 3" DE DIAMETRO DE 3.07 MTS. DE DESARROLLO EN FORMA DE "U" CON REFUERZO EN EL SENTIDO LONGITUDINAL  Y BASE EN LA PARTE INFERIOR PARA SER ANCLADO AL PISO, INCLUYE: MATERIALES, BARRENOS, TORNILLOS, FIJACION, HERRAMIENTA, MANO DE OBRA, ACARREOS FUERA Y DENTRO DE LA OBRA, SEGUN PROYECTO.</t>
  </si>
  <si>
    <t>SUMINISTRO Y COLOCACION DE VENTANA A BASE DE ANGULO DE  1 1/2"x1 1/2"x 1/4" CON REFUERZO VERTICAL REDONDO DE 5/8" @ 10 CMS. Y REFUERZO HORIZONTAL CON SOLERA DE 1/4"x1/4" @ 30 CMS. INCLUYE: PINTURA ANTICORROSIVA Y ESMALTE COMEX O SIMILAR EN CALIDAD Y COSTO, HERRAMIENTA, MANO DE OBRA Y ACARREOS FUERA Y DENTRO DE LA OBRA.</t>
  </si>
  <si>
    <t>REPARACION DE  ESTRUCTURA  METALICA.  INCLUYE:  MATERIALES,  SOLDADURA, PINTURA, ANDAMIOS,  HERRAMIENTA, MANO DE OBRA, ACARREOS FUERA Y DENTRO DE LA OBRA Y TODO LO NECESARIO PARA SU CORRECTA EJECUCION.</t>
  </si>
  <si>
    <t>REHABILITACION DE PUERTA  DE 2.5x1.00 MTS. CON P.T.R. DE 2". INCLUYE: PINTURA ANTICORROSIVA Y ESMALTE, SOLDADURA, MATERIALES, MANO DE OBRA, HERRAMIENTAS, ACARREOS DENTRO Y FUERA DE LA OBRA Y TODO LO NECESARIO PARA SU BUEN FUNCIONAMIENTO.</t>
  </si>
  <si>
    <t>SUMINISTRO Y FABRICACION DE PROTECCION A BASE DE PTR DE 1"x1" DE CAL. 14 CMS. DE SEPARACION DE 1.20 MTS. DE ALTURA ANCLADO A PISO CON PLACA DE 10x10 CMS. INCLUYE: SOLDADURA, PINTURA ANTICORROSIVA Y ESMALTE COMEX-VELMAR, HERRAMIENTA, MANO DE OBRA Y ACARREOS FUERA DE LA OBRA.</t>
  </si>
  <si>
    <t>COLOCACION DE HERRERIA, SUJETA A ELEMENTOS DE CONCRETO, CON ANCLAS RAMSET/HILTI, INCLUYE: MATERIALES, MANO DE OBRA Y HERRAMIENTA, ACARREOS FUERA Y DENTRO DE LA OBRA.</t>
  </si>
  <si>
    <t>SUMINISTRO Y COLOCACION DE PUERTA METÁLICA, NO INCLUYE CONTRAMARCO, MARCO DE PERFIL TUBULAR DE 3"x1 1/2" PROLAMSA O SIMILAR CAL. 18 Y FORRO DE LAMINA TROQUELADA "Y". INCLUYE: PINTURA (CON PROTECCION U.V.) ANTICORROSIVA Y ESMALTE COMEX, LIMPIEZA, PREPARACION DE LA SUPERFICIE O SIMILAR EN CALIDAD Y COSTO, HERRAMIENTA, MANO DE OBRA Y ACARREOS DENTRO Y FUERA DE LA OBRA.</t>
  </si>
  <si>
    <t>SUMINISTRO Y COLOCACION DE PUERTA METALICA DE 0.72x0.54 MTS. EN DUCTO DE SERV. SANITARIOS DE PERFILES TUBULARES Y LAMINA TROQUELADA. INCLUYE: DESMONTAJE DE LA EXISTENTE EN MAL ESTADO, DEMOLICIONES PARA ANCLAJE, RESANES, COLOCACION, PINTURA (CON PROTECCION U.V.) ESMALTE ANTICORROSIVA ALQUIDALICA MCA. COMEX, HERRAJES, HERRAMIENTAS, MANO DE OBRA Y ACARREOS DENTRO Y FUERA DE LA OBRA.</t>
  </si>
  <si>
    <t>SUMINISTRO Y COLOCACION DE PUERTA METALICA DE 0.60x1.52 MTS. EN MAMPARAS DE BAÑO. INCLUYE: DESMONTAJE DEL ANTERIOR, PINTURA ANTICORROSIVA Y ESMALTE, MATERIAL, HERRAMIENTA, MANO DE OBRA Y ACARREOS DENTRO Y FUERA DE LA OBRA.</t>
  </si>
  <si>
    <t>COLOCACION DE MALLA CICLON CON MATERIAL RECUPERADO. INCLUYE: CONCRETO F¨C=150 KG/CM2 PARA BASES, ALAMBRE DE ACERO, MANO DE OBRA, HERRAMIENTAS Y ACARREOS DENTRO Y FUERA DE LA OBRA.</t>
  </si>
  <si>
    <t>SUMINISTRO Y COLOCACION DE FIERRO ESTRUCTURAL CUADRADO DE 1/2" PARA FORMACION DE PROTECCION EN PUERTA PRINCIPAL DE LABORATORIO CON PARRILLA VERTICAL @ 15 CMS E INTERCALADOS HORIZONTALES, INCLUYE: ANCLAS DE SOLERA DE 3/16"x1/4" TAQUETES EXPANCIVOS, SOLDADURA, ANCLAJE EN MUROS, CONTRAMARCO DE PTR DE 1/4" PINTURA ANTICORROSIVA, MATERIAL, HERRAMIENTA Y MANO DE OBRA.</t>
  </si>
  <si>
    <t>SUMINISTRO Y APLICACION DE PINTURA (CON PROTECCION U.V.) ESMALTE ALKIDALICA EN VENTANERIA, PUERTAS, REPOSICIONES Y MARCOS METALICOS, POR 2 LADOS, TRABAJO TERMINADO. INCLUYE: MATERIALES, MANO DE OBRA, HERRAMIENTAS, ACARREOS DENTRO Y FUERA DE LA OBRA, LIMPIEZA Y PREPARACION DE LA SUPERFICIE.</t>
  </si>
  <si>
    <t>DESMANTELAMIENTO Y REPOSICION DE MAMPARA METALICA, CONTRAMARCO DE PERFIL TUBULAR P-150 DE 1 1/2"x1 1/2", FORRO DE LAMINA TROQUELADA MARCA ZINTRO O SIMILAR EN CALIDAD Y COSTO No.149, CAL.20 . INCLUYE: ANCLAS CON SOLERA DE 1/2", PINTURA ANTICORROSIVA, ESMALTE COMEX O SIMILAR EN CALIDAD Y COSTO, LIMPIEZA, PREPARACION DE LA SUPERFICIE, ACARREOS A 20 MTS., DESPERDICIOS, HERRAMIENTAS Y MANO DE OBRA.</t>
  </si>
  <si>
    <t>SUMINISTRO Y COLOCACION DE MALLA CICLON CAL. 10.5 DE 1.80 MTS. DE ALTURA. INCLUYE: MATERIALES DE FIJACION, MANO DE OBRA, HERRAMIENTAS, ACARREOS DENTRO Y FUERA DE LA OBRA Y ANDAMIOS.</t>
  </si>
  <si>
    <t>SUMINISTRO E INSTALACION DE PORTON DE 4.00x2.80 MTS. A DOS HOJAS A BASE DE TUBO DE Fo.Go.  DE 38 MM CED.-30. INCLUYE: MATERIALES, MANO DE OBRA, HERRAMIENTAS, MATERIALES DE FIJACION Y ACARREOS DENTRO Y FUERA DE LA OBRA.</t>
  </si>
  <si>
    <t>SUMINISTRO Y COLOCACION DE BARANDAL A BASE DE PERFILES ESTRUCTURALES, CON UNA ALTURA DE 0.90 MTS. INCLUYE: PASAMANOS DE PERFIL ESTRUCTURAL Y BARANDALES DE CUADRADO ESTRUCTURAL ZINTRO DE 1"X1" @ 12 CMS., SOPORTES DE P.T.R. DE 2 1/2"x2 1/2" DE 1.50 MTS. DE ALTO ANCLADOS A CASTILLOS CON UNA SEPARACION DE 4.00 MTS, PINTURA ANTICORROSIVA Y ESMALTE, SOLDADURAS, COLOCACION, MANO DE OBRA, HERRAMIENTAS, ACARREOS DENTRO Y FUERA DE LA OBRA.</t>
  </si>
  <si>
    <t>ADAPTACION DE CHAPA PHILLIPS MOD. 525 A BASE DE SOLERA DE 1/2"x1/8" DE 20 CMS. APROX. EN AMBOS LADOS, EN PUERTA DE LAMINA CON MARCO DE CHAMBRANA TIPO L, PARA DEJAR CORRECTAMENTE SELLADA EL AREA QUE NO CUBRE LA CHAPA Y ASEGURAR EL CORRECTO FUNCIONAMIENTO DE LA MISMA, INCLUYE: SOLDADURA, PINTURA ESMALTE, HERRAMIENTA Y MANO DE OBRA NECESARIA PARA SU CORRECTA EJECUCION Y FUNCIONAMIENTO.</t>
  </si>
  <si>
    <t>SUMINISTRO Y COLOCACION DE PINTURA ESMALTE 100 DE COMEX A DOS MANOS PARA VENTANERIA, PROTECCIONES Y PUERTAS EN AMBOS LADOS. INCLUYE: LIMPIEZA DE LA SUPERFICIE Y AREA DE TRABAJO, MATERIALES, MANO DE OBRA, HERRAMIENTAS, ANDAMIOS Y ACARREOS DENTRO Y FUERA DE LA OBRA.</t>
  </si>
  <si>
    <t>SUMINISTRO Y COLOCACION DE RECUBRIMIENTO DE MESA DE PREPARACION Y DEMOSTRACION A BASE DE LAMINA NEGRA CAL. 18 CON UNA LONG. DE 3.46 MTS. Y UNA ALTURA DE 0.63 INCLUYE: MATERIAL PARA  SU FIJACION, PINTURA ANTIRROSIVA Y ESMALTE, HERRAMIENTA, ACARREOS FUERA Y DENTRO DE LA OBRA.</t>
  </si>
  <si>
    <t>SUMINISTRO Y COLOCACION DE RECUBRIMIENTO DE MESA LAVADO  A BASE DE LAMINA NEGRA CAL. 18 CON UNA LONG. DE 5.80 MTS. Y UNA ALTURA DE 0.63 INCLUYE: MATERIALES PARA SU FIJACION, PINTURA ANTIRROSIVA Y ESMALTE, HERRAMIENTA, ACARREOS FUERA Y DENTRO DE LA OBRA.</t>
  </si>
  <si>
    <t>SUMINISTRO Y COLOCACION DE RECUBRIMIENTO DE MESA CENTRAL  A BASE DE LAMINA NEGRA CAL. 18 CON UNA LONG. DE 1.08 MTS. Y UNA ALTURA DE 0.60,  INCLUYE: MATERIALES PARA SU FIJACION, PINTURA ANTIRROSIVA Y ESMALTE, HERRAMIENTA, ACARREOS FUERA Y DENTRO DE LA OBRA.</t>
  </si>
  <si>
    <t>SUMINISTRO Y COLOCACION DE RECUBRIMIENTO DE MESA DE LAVADO CON UNA TARJA  A BASE DE LAMINA NEGRA CAL. 18 CON UNA LONG. DE 2.40 MTS. Y UNA ALTURA DE 0.63,  INCLUYE: MATERIALES PARA SU FIJACION, PINTURA ANTIRROSIVA Y ESMALTE, HERRAMIENTA, ACARREOS FUERA Y DENTRO DE LA OBRA.</t>
  </si>
  <si>
    <t>DETALLE EN AREA DE CAFETERIA, PARA ALOJAR CANALÓN DE AGUAS PLUVIALES, INCLUYE: DEMOLICION DE 1.32 M2 DE APLANADO Y SUSTITUCION DEL MISMO, 6  PZAS DE 16X11 CMS DE CORTE DE PERFIL MONTEN DE 8" EN CAJA EN LAS 2 CARAS, 8.69 M2. DE DESHABILITADO DE LAMINA MULTIPANEL Y MUELTA A COLOCAR DE LA MISMA ÁREA, CORTE Y REMATE DE LAMINA MULTIPANEL, EN CUBIERTA DE AZOTEA DEL  ÁREA DE CAFETERÍA, INCLUYE MATERIALES, MANO DEOBRA Y HERRAMIENTA Y ACARREOS DENTRO Y FUERA DE LA OBRA. TRABAJO TERMINADO.</t>
  </si>
  <si>
    <t>SUMINISTRO Y COLOCACION DE PERFIL MONTEN DE 4" CAL. 14, INCLUYE: SOLDADURA, MANO DE OBRA, HERRAMIENTAS Y EQUIPO (CORTES, HABILITADO Y ELABORADO EN AREAS CON DETALLES EN OBRA).</t>
  </si>
  <si>
    <t>SUMINISTRO Y COLOCACION DE BARANDAL METÁLICO DE 0.80 M DE ALTO A BASE DE TUBO DE FIERRO GALV. DE 2" DE DIAM. PARA PROTECCIÓN. INCLUYE: SOLDADURA, CORTES, DOBLADO DE TUBO, PULIDO DE ARISTAS, POSTES DE FIERRO GALV. DE 2" DE DIAM., PLACAS DE 4"x4"x1/4", PINTURA ANTICORROSIVA Y ESMALTE COMEX O SIMILAR, BIRLOS PARA SU FIJACIÓN DE 3/8" CON ENTRADA DE 1/2", MANO DE OBRA, HERRAMIENTAS, ACARREOS DENTRO Y FUERA DE LA OBRA.</t>
  </si>
  <si>
    <t>SUMINISTRO Y COLOCACION DE PROTECCIONES A CADA 14 CMS. EN AMBOS SENTIDOS ( HORIZONTAL Y VERTICAL ) A BASE DE FIERRO ESTRUCTURAL CUADRADO DE 1/2". INCLUYE: SOLDADURA, MATERIALES, MANO DE OBRA, HERRAMIENTAS, EQUIPO (CORTES, HABILITADO Y ELABORADO EN AREAS CON DETALLES EN OBRA), ACARREOS DENTRO Y FUERA DE LA OBRA.</t>
  </si>
  <si>
    <t>SISTEMA DE TECHUMBRE DE LÁMINA GALVANIZADA R-72 CAL. 26, PLACA DE ESTEROLIT DE 2.5 CMS DE ESPESOR Y LÁMINA GALVATEJA. INCLUYE: SUMINISTRO E INSTALACIÓN DE PLACA DE ESTEROLIT DE 2.5 CMS. DE ESPESOR PARA AISLAR TEMPERATURA EXTERIOR Y LAMINA GALVATEJA EN COLOR ROJO, PIJAS DE PRESIÓN CON TUERCA, ARANDELA Y RONDANAS DE HULE, RECUPERACIÓN Y DESMONTAJE DE CABALLETE EXISTENTE, MANO DE OBRA, HERRAMIENTAS Y ACARREOS DENTRO Y FUERA DE LA OBRA.</t>
  </si>
  <si>
    <t>SUMINISTRO Y COLOCACION DE CABALLETE CON LAMINA GALVATEJA. INCLUYE: PIJAS PARA SU FIJACION, FLETE Y TODO LO NECESARIO PARA SU INSTALACION, MANO DE OBRA, HERRAMIENTAS Y ACARREOS DENTRO Y FUERA DE LA OBRA.</t>
  </si>
  <si>
    <t>CERCADO PERIMETRAL DEL AREA DE TRABAJO PARA IMPEDIR ACCESO DEL JARDIN DE NIÑOS A LA OBRA Y EVITAR POSIBLES ACCIDENTES TRANSITORIOS, A BASE DE MALLA ELECTROSOLDADA 6-6/10-10 FIJADO A POLIN DE MADERA DE 4"x4"x2.50 MTS. ANCLADOS A PISO DE CONCRETO. INCLUYE: EXCAVACIÓN PARA ANCLAJES DE POLINES, RELLENO, CONCRETO, DEMOLICION DE PISO, RESANES, MANO DE OBRA, HERRAMIENTAS Y ACARREOS DENTRO Y FUERA DE LA OBRA.</t>
  </si>
  <si>
    <t>SUMINISTRO Y APLICACION DE PINTURA ESMALTE EN HERRERIA. INCLUYE: PREPARACIÓN DE LA SUPERFICIE, MATERIALES, MANO DE OBRA, HERRAMIENTAS, ACARREOS DENTRO Y FUERA DE LA OBRA, ANDAMIOS, TRABAJO TERMINADO.</t>
  </si>
  <si>
    <t>DESMANTELAMIENTO DE LAMINA EXISTENTE  CON RECUPERACION DEL MATERIAL, INCLUYE: MANIOBRAS HASTA 6.00 MTS. DE ALTURA, HERRAMIENTA, MANO DE OBRA, ANDAMIOS Y ACARREOS DENTRO  DE LA OBRA.</t>
  </si>
  <si>
    <t>SUMINISTRO Y COLOCACION DE PERFIL MONTEN DE 4" CAL. 14 CON UN DESARROLLO DE 0.50 MTS. DE LONG. SOLDADO A ESTRUCTURA EXISTENTE, INCLUYE: SOLDADURA, PRIMARIO, PINTURA DE ESMALTE, MANIOBRAS, HERRAMIENTA, ANDAMIOS A CUALQUIER ALTURA, MANO DE OBRA Y ACARREOS DENTRO Y FUERA DE LA OBRA.</t>
  </si>
  <si>
    <t>SUMINISTRO, FABRICACION Y COLOCACION DE PASAMANOS DE 75 MM. DE ALTURA CON TUBO MECANICO ESTRUCTURAL CED. 30 DE 3" DE DIAMETRO, INCLUYE: BASES DE CONCRETO, ANCLAJE 35 CMS. 3 POSTES, 2 HORIZONTALES, SOPORTES, SOLDADURA, PINTURA (CON PROTECCION U. V.) ANTICORROSIVA, PINTURA (CON PROTECCION U. V.) ESMALTE COMEX VELMAR, HERRAMIENTA, MANO DE OBRA, ACARREOS DENTRO Y FUERA DE LA OBRA.</t>
  </si>
  <si>
    <t>SUMINISTRO Y COLOCACION DE REJILLA DE 35 CMS. DE ANCHO, HECHA A BASE DE SOLERA DE 3/4" X 1/8" A CADA 3 CMS. CONTRAMARCO DE SOLERA DE 3/4" Y MARCO CON ANGULO DE 1", INCLUYE: REFUERZO DE CUADRADO DE ½" LONGITUDINALMENTE, PRIMARIO ROJO OXIDO, PINTURA ESMALTE, SOLDADURA, MANO DE OBRA Y ACARREOS DENTRO Y FUERA DE LA OBRA.</t>
  </si>
  <si>
    <t>SUMINISTRO Y COLOCACION DE PROTECCIONES METALICAS PARA JARDINERIA A BASE DE SOLERA DE 1 1/2"x3/16"  (PARTE SUPERIOR E INFERIOR DE LA ELIPSE) , REDONDO DE 3/8" EN FORMA DE ELIPSE (EN PARTE SUPERIOR EN INFERIOR) DE 0.75 CMS DE DESARROLLO,  BARRAS VERTICALES DE REDONDO DE 3/8" A CADA 15 CMS (DE 0.60 Y 0.30M DE LARGO)  Y ANILLOS METALICOS PARA NUDOS. INCLUYE: ANCLAJE EN PISO DE CONCRETO, RESANES DE PISO CON MORTERO CEM-ARENA EN PROP. 1:4,  NIVELACION, PLOMEO, PINTURA ANTICORROSIVA Y ESMALTE, SOLDADURA, MATERIALES, MANO DE OBRA, HERRAMIENTAS Y ACARREOS DENTRO Y FUERA DE LA OBRA.</t>
  </si>
  <si>
    <t>SUMINISTRO Y COLOCACION DE PUERTAS DE MAMPARAS EN SERV. SANITARIOS DE 1.54 X 0.58 MTS., INCLUYE: MATERIALES, HERRAMIENTAS, MANO DE OBRA, ACARREOS FUERA Y DENTRO DE LA OBRA.</t>
  </si>
  <si>
    <t>SUMINISTRO E INSTALACION DE MALLA CICLON 55X55 MM. CAL.10.5 Y 2.00 M. DE ALTURA SOBRE MURO DE MAMPOSTERIA, INCLUYE: POSTES DE LINEA DE 48 MM. CAL.16 ,POSTES ESQUINEROS DE 73 MM CAL. 16, POSTES DE ARRANQUE DE 60 MM. CAL. 16 , RETENIDAS HORIZONTALES DE 42 MM. CAL.18, BARRA SUPERIOR DE 42 MM. CAL.18, ALAMBRE LISO, ALAMBRE DE PUAS, BASES DE CONCRETO F'C=150 KG/CM2., ORADACION EN MAMPOSTERIA, ALINEADO, INSTALACION, HERRAMIENTA, MANO DE OBRA Y ACARREOS FUERA Y DENTRO DE LA OBRA.</t>
  </si>
  <si>
    <t>SUMINISTRO Y COLOCACION DE PASAMANOS DE SECCION TUBULAR DE 3'' DE DIAMETRO, PLACA TAPA Y PLACA BASE DE 1/4'', POSTES DE SECCION TUBULAR DE 3'' DE DIAMETRO DE 0.40 MTS. DE ALTURA, SEGUN PROYECTO, INCLUYE: PERNOS PARA SUJECION DE BARANDAL DE 1/4 '' DE DIAMETRO, PLACA DE 4''X4''X1/4'', ANCLAS, PINTURA ANTICORROSIVA Y ESMALTE, SOLDADURA, HERRAMIENTA, MANO DE OBRA, ACARREOS DENTRO Y FUERA DE LA OBRA.</t>
  </si>
  <si>
    <t>SUMINISTRO Y COLOCACION DE PASAMANOS DE SECCION TUBULAR DE 3" DE DIAM. DE 15CMS. DE ALTURA CON POSTES DE SECCION TUBULAR DE 1 1/2" SEGUN PROYECTO., INCLUYE: ANCLAS DE ANGULO DE 1/2" X 1/2" PARA SUJECION DE BARANDAL, PLACA TAPA DE 1/4", PINTURA ANTICORROSIVA Y ESMALTE, SOLDADURA, HERRAMIENTA, MANO DE OBRA, ACARREOS DENTRO Y FUERA DE LA OBRA. TODO LO NECESARIO PARA SU CORRECTA FIJACION.</t>
  </si>
  <si>
    <t>SUMINISTRO Y COLOCACION DE MAMPARA DE LAMINA DE ACERO PORCELANIZADO DE 1'' DE ESPESOR, PORCEWOL O SIMILAR EN CALIDAD Y COSTO, COLOR Y DIMENSIONES SEGUN PROYECTO,  INCLUYE: MATERIALES NECESARIOS,  HERRAJES PARA SU FIJACION, HERRAMIENTA, MANO DE OBRA, ACARREOS FUERA Y DENTRO DE LA OBRA.</t>
  </si>
  <si>
    <t>SUMINISTRO Y COLOCACION DE PUERTA METALICA DE  MAMPARAS DE BAÑO. INCLUYE: PERFILES TUBULARES Y LAMINA TROQUELADA,  PINTURA ANTICORROSIVA Y ESMALTE, MATERIAL, HERRAMIENTA, MANO DE OBRA Y ACARREOS DENTRO Y FUERA DE LA OBRA.</t>
  </si>
  <si>
    <t>SUMINISTRO E INSTALACION DE MALLA CICLON 55X55 MM. CAL.10.5 Y 1.00 M. DE ALTURA INCLUYE: POSTES DE LINEA DE 48 MM. CAL.16 ,POSTES ESQUINEROS DE 73 MM CAL. 16, POSTES DE ARRANQUE DE 60 MM. CAL. 16 , RETENIDAS HORIZONTALES DE 42 MM. CAL.18, BARRA SUPERIOR DE 42 MM. CAL.18, ALAMBRE LISO, ALAMBRE DE PUAS, BASES DE CONCRETO F'C=150 KG/CM2.,  INSTALACION, SUPERVISION, HERRAMIENTA, MANO DE OBRA Y ACARREOS FUERA Y DENTRO DE LA OBRA.</t>
  </si>
  <si>
    <t>SUMINISTRO, HABILITADO Y COLOCACION DE ANCLAS DE VARILLA LISA DE 1",  INCLUYE: UN EXTREMO ROSCADO, TUERCA HEXAGONAL, DOBLEZ, PLOMEADO HABILITADO, HERRAMIENTA, MANO DE OBRA, ACARREOS FUERA Y DENTRO DE LA OBRA.</t>
  </si>
  <si>
    <t>SUMINISTRO Y COLOCACION DE PORTON DE MALLA, INCLUYE: BASES DE CONCRETO Y TODO LO NECESARIO PARA SU INSTALACION, HERRAMIENTAS, MANO DE OBRA Y ACARREOS FUERA Y DENTRO DE LA OBRA.</t>
  </si>
  <si>
    <t>SUMINISTRO E INSTALACION DE MALLA CICLON 55X55 MM. CAL.10.5 Y 3.50 M. DE ALTURA INCLUYE: POSTES DE LINEA DE 60 MM. CAL.16 ,POSTES ESQUINEROS DE 73 MM CAL. 16, POSTES DE ARRANQUE DE 73 MM. CAL. 16 , RETENIDAS HORIZONTALES DE 42 MM. CAL.18, BARRA SUPERIOR DE 60 MM. CAL.18, ALAMBRE LISO, ALAMBRE DE PUAS, BASES DE CONCRETO F'C=150 KG/CM2.,  INSTALACION, SUPERVISION, HERRAMIENTA, MANO DE OBRA Y ACARREOS FUERA Y DENTRO DE LA OBRA.</t>
  </si>
  <si>
    <t>SUMIN. Y COLOC. DE PORTON INDUSTRIAL GALVANIZADO DE 2.80 X 2.50 MTS. CON PUAS, DE DOS HOJAS, INCLUYE: ANCLAJE, ELEMENTOS DE FIJACION DE CONCRETO, POSTES, HERRAJES, NIVELACION, PLOMEO, MANO DE OBRA, HERRAMIENTA, Y ACARREOS.</t>
  </si>
  <si>
    <t>SUMIN. Y COLOC. DE PORTON INDUSTRIAL GALVANIZADO DE 6.00 X 2.00 MTS. CON PUAS, DE DOS HOJAS, INCLUYE: ANCLAJE, ELEMENTOS DE FIJACION DE CONCRETO, POSTES, HERRAJES, NIVELACION, PLOMEO, MANO DE OBRA, HERRAMIENTA, Y ACARREOS.</t>
  </si>
  <si>
    <t>SUMINISTRO E INSTALACION DE MALLA CICLON 69X69 MM. CAL.10.5 Y 2.00 M. DE ALTURA INCLUYE: POSTES DE LINEA DE 48 MM. CAL.16 ,POSTES ESQUINEROS DE 73 MM CAL. 16, POSTES DE ARRANQUE DE 60 MM. CAL. 16 , RETENIDAS HORIZONTALES DE 42 MM. CAL.18, BARRA SUPERIOR DE 42 MM. CAL.18, ALAMBRE LISO, ALAMBRE DE PUAS, BASES DE CONCRETO F'C=150 KG/CM2.,  INSTALACION, SUPERVISION, HERRAMIENTA, MANO DE OBRA Y ACARREOS FUERA Y DENTRO DE LA OBRA.</t>
  </si>
  <si>
    <t>SUMINISTRO Y COLOCACION DE TAPA JUNTA A BASE DE LAMINA NEGRA CAL 18 DE 0.40M DE DESARROLLO. INCLUYE.: MATERIALES PARA SU FIJACION, PINTURA ANTICORROSIVA, HERRAMIENTA, MANO DE OBRA Y ACARREOS FUERA Y DENTRO DE LA OBRA.</t>
  </si>
  <si>
    <t>SUMINISTRO Y COLOCACION DE PERFIL MONTEN, CF-6", CALl. 12,PARA SOSTENER  MULTIPANEL, INCLUYE;NIVELACION, PLOMEO, SOLDADURA 7018, PINTURA ANTICORROSIVA Y ESMALTE.</t>
  </si>
  <si>
    <t>SUMINISTRO E INSTALACION DE MALLA CICLON 55X55 MM. CAL.10.5 Y 1.50 M. DE ALTURA SOBRE MURO DE MAMPOSTERIA, INCLUYE: POSTES DE LINEA DE 48 MM. CAL.16 ,POSTES ESQUINEROS DE 73 MM CAL. 16, POSTES DE ARRANQUE DE 60 MM. CAL. 16 , RETENIDAS HORIZONTALES DE 42 MM. CAL.18, BARRA SUPERIOR DE 42 MM. CAL.18, ALAMBRE LISO, ALAMBRE DE PUAS, BASES DE CONCRETO F'C=150 KG/CM2., ORADACION EN MAMPOSTERIA, ALINEADO, INSTALACION, HERRAMIENTA, MANO DE OBRA Y ACARREOS FUERA Y DENTRO DE LA OBRA.</t>
  </si>
  <si>
    <t>SUMINISTRO Y COLOCACION DE PORTON DE 2.90 X 2.00 MTS DE ALTURA A BASE DE MALLA CICLON  CAL 10.5  DE 55 X 55  INCL: POSTES BASES DE PUERTA GALV. DE 73 mm CAL. 16 , RETENIDAS  HORIZONTALES GALV. DE 42 mm CAL. 18, Y  CIMENTACION CON BASES DE CONCRETO DE F´C= 150 KG/CM2 , ACCESORIOS , DE FIJACION, MATERIALES, HERRAMIENTA, MANO DE OBRA, ACARREOS DENTRO Y FUERA DE LA OBRA.</t>
  </si>
  <si>
    <t>SUMINISTRO Y COLOCACION DE BARANDAL METALICO DE 1.00 MT. DE ALTURA A BASE DE PERFIL PTR DE 1 1/2" DE DIAM. PARA PROTECCION, INCLUYE: SOLDADURA, CORTES, PULIDO DE ARISTAS, POSTES DE PTR DE 2" DE DIAM., PLACAS DE 4"X4"X1/4", PINTURA ANTICORROSIVA Y ESMALTE COMEX O SIMILAR, BIRLOS PARA SU FIJACION DE 3/8" CON ENTRADA DE 1/2", MANO DE OBRA, HERRAMIENTAS, ACARREOS DENTRO Y FUERA DE LA OBRA.</t>
  </si>
  <si>
    <t>HECHURA Y COLOCACION DE PUERTA DE ACCESO DE1.90 X 0.87 MTS. LAMINA TROQUELADA CAL.20, CON PERFILES TUBULARES P-150 1"1/2"X1"1/2" INCLUYE: LAMINA TROQ.CAL.20,PERFIL TUB.,SOLDADURA,COLOCACION DE BISAGRAS Y PASADOR,SOLERA,CORTE DEL PORTON,AJUSTE DEL PORTON,MATERIALES,HERRAMIENTA,MANO DE OBRA Y TODO LO NECESARIO PARA SU BUEN FUNCIONAMIENTO.</t>
  </si>
  <si>
    <t>SUMINISTRO Y COLOCACION DE TORNILLO C.HEX. C.C. DE 5/8" X 5 1/2" CON RONDANA PLANA, DE PRESION Y TUERCA, INCLUYE: MATERIALES, HERRAMIENTAS, MANO DE OBRA, ACARREOS DENTRO Y FUERA DE LA OBRA.</t>
  </si>
  <si>
    <t>SUMINISTRO Y COLOCACION DE TORNILLO C.HEX. C.C. DE 5/8" X 3 1/2" CON RONDANA PLANA, DE PRESION Y TUERCA, INCLUYE: MATERIALES, HERRAMIENTAS, MANO DE OBRA, ACARREOS DENTRO Y FUERA DE LA OBRA.</t>
  </si>
  <si>
    <t>SUM. Y COLOC. DE PORTON INDUSTRIAL GALVANIZADO DE 4.00X2.50 MTS., CON PUAS, DOS HOJAS. INCLUYE: ANCLAJE, ELEMENTOS DE FIJACION DE CONCRETO, POSTES, HERRAJES, NIVELACION, PLOMEO, MANO DE OBRA, HERRAMIENTA Y ACARREOS DENTRO Y FUERA DE LA OBRA.</t>
  </si>
  <si>
    <t>REPARACION DE REJA DE ACCESO A SERV. SANIT. A BASE DE PERFIL TUBULAR COMERCIAL, DE 3.80 X 2.50 MTS., INCLUYE: SOLDADURA, PLOMEO, NIVELACION, HABILITADO, CORTES, DESPERDICIOS, Y TODO LO NECESARIO PARA SU CORRECTA INSTALACION, HERRAMIENTA, MANO DE OBRA Y ACARREOS FUERA Y DENTRO DE LA OBRA. (INCLUYE: DESMONTAJE Y MONTAJE).</t>
  </si>
  <si>
    <t>SUMINISTRO, FABRICACION Y COLOCACION DE BARRA PARA VESTUARIO, A BASE DE TUBO NEGRO CED. 40 DE RADIO DE 50 CMS., PLACA DE ACERO DE 1/2" ACABADO CROMADO (SEGUN PROYECTO) INCLUYE; SOLDADURA E-7013, MATERIALES, ACCESORIOS PARA SU FIJACION, CORTES, DESPERDICIOS, HERRAMIENTA, MANO DE OBRA, ACARREOS DENTRO Y FUERA DE LA OBRA.</t>
  </si>
  <si>
    <t>SUMINISTRO E INSTALACION DE MALLA CICLON 55X55 MM. CAL.10.5 Y 2.00 M. DE ALTURA INCLUYE: POSTES DE LINEA DE 48 MM. CAL.10.5, SOLDADA A MARCO DE ANGULO 1 1/2" X 1/4"   SOLDADURA, PINTURA ANTICORROSIVA,  INSTALACION, SUPERVISION, HERRAMIENTA, MANO DE OBRA Y ACARREOS FUERA Y DENTRO DE LA OBRA.</t>
  </si>
  <si>
    <t>SISTEMA DE TECHUMBRE DE LAMINA GALVANIZADA R-72 CAL. 26, PLACA DE POLIESTIRENO DE 2.5CMS. DE ESP. Y LAMINA GALVATEJA, INCLUYE: SUMINISTRO E INSTALACION DE PLACA DE POLIESTIRENO DE 2.5CMS. DE ESP. PARA AISLAR TEMPERATURA EXTERIOR Y LAMINA GALVATEJA EN COLOR ROJO, PIJAS DE PRESION CON TUERCA, ARANDELA, RONDANAS DE HULE, RECUPERACION Y DESMONTAJE DE CABALLETE EXISTENTE, MANO DE OBRA, HERRAMIENTAS Y ACARREOS DENTRO Y FUERA DE LA OBRA.</t>
  </si>
  <si>
    <t>SUMINISTRO, FABRICACION E INSTALACION DE PORTON DE 6.00X2.40 MTS, SEGÚN PROYECTO, INCLUYE: MANO DE OBRA HERRAMIENTA, ACARREOS DENTRO Y FUERA DE LA OBRA Y  TODO LO NECESARIO PARA SU CORRECTA COLOCACION Y FUNCIONAMIENTO.</t>
  </si>
  <si>
    <t>SUMINISTRO, FABRICACION E INSTALACION DE PORTON DE 2.35X2.40 MTS, SEGÚN PROYECTO, INCLUYE: MANO DE OBRA HERRAMIENTA, ACARREOS DENTRO Y FUERA DE LA OBRA Y  TODO LO NECESARIO PARA SU CORRECTA COLOCACION Y FUNCIONAMIENTO. INSTALACION ELECTRICA</t>
  </si>
  <si>
    <t>SUMINISTRO Y COLOCACION DE "ZETA" DE LAMINA NEGRA CAL.11, DE AJUSTE EN ESTRUCTURA A-84 Y T-84, INCLUYE: TORNILLOS DE 1"x¼"  Y TUERCA HEXAGONAL, PINTURA (CON PROTECCION U. V.) ANTICORROSIVA, ESMALTE ALQUIDALICA BRILLANTE, HERRAMIENTA, MANO DE OBRA, ACARREOS DENTRO Y FUERA DE LA OBRA.</t>
  </si>
  <si>
    <t>SUMINISTRO, MONTAJE Y COLOCACION DE MALLA CICLON GALV. 55X55 MM. ALAMBRE CAL-10.5 SOLDADO EN MARCO DE ANGULO Y CONTRAVENTEADO CON ANGULO 1" X 1/8", INLUYE: COLOCACION A CUALQUIER ALTURA , ANACLADO, SOLDADO, ACARREOS FUERA Y DENTRO DE LA OBRA, PINTURA (CON PROTECCION U. V.) ANTICORROSIVA, HERRAMIENTA, MANO DE OBRA.</t>
  </si>
  <si>
    <t>SUMINISTRO Y COLOCACION DE PORTON CON MARCO CHAMBRANA EN "L" PERFIL MN-225 CONTR.DE PERFIL TUBULAR DE 3" X 1 1/2" PROLAMSA O SIMILAR CAL-22, FORRO DE LAMINA TROQUELADA EN "V2 O CAJA CAL-20, DOS VALEROS Y CERROJO DE 20 CMS. DE LONG. DOS HOJAS, INCLUYE: PINTURA (CON PROTECCION U. V.) ANTICORROSIVA, PINTURA (CON PROTECCION U. V.) ESMALTE COMEX.VELMAR, HERRAMIENTA, MANO DE OBRA, ACARREOS FUERA Y DENTRO DE LA OBRA.</t>
  </si>
  <si>
    <t>SUMINISTRO Y COLOCACION DE BARANDAL DE 90 CMS. DE ALTURA, INCLUYE: PLACAS DE 1/4", ANCLA DE SOLERA DE 1/4" X 1" POSTES,HORIZONTALES Y SOPORTES CAL-18, SOLDADURA, PINTURA (CON PROTECCION U. V.) ANTICORROSIVA, PINTURA (CON PROTECCION U. V.) ESMALTE COMEX.VELMAR, HERRAMIENTA, MANO DE OBRA, ACARREOS FUERA Y DENTRO DE LA OBRA.</t>
  </si>
  <si>
    <t>SUMINISTRO Y COLOCACION DE REJILLA DE 15 CMS. CON ANGULO DE  38  X 3 MM. Y SOLERAS DE 3/16" X 1" CON UNA SEPARACION DE 2.5 CM., (VER DETALLE)  INCLUYE: SOLDADURA, HERRAMIENTA, ACCESORIOS DE FIJACION, PINTURA (CON PROTECCION U. V.) ANTICORROSIVA, PINTURA (CON PROTECCION U. V.) ESMALTE COMEX-VELMAR, ACARREOS FUERA Y DENTRO DE LA OBRA., MANO DE OBRA.</t>
  </si>
  <si>
    <t>SUMINISTRO Y COLOCACION DE PUERTA CON MARCO Y CONTRAMARCO DDE ANGULO DE 1" X 1" X 1/8" Y MALLA CICLON GALVANIZADO DE 55 X 55 MM. CAL-10.5 DOS HOJAS, ( VER DETALLE)  INCLUYE: BISAGRAS, PASADOR, SOLDADURA, PINTURA (CON PROTECCION U. V.) ANTICORROSIVA, ESMALTE COMEX-VELMAR, HERRAMIENTA, ACARREOS FUERA Y DENTRO DE LA OBRA, MANO DE OBRA.</t>
  </si>
  <si>
    <t>SUMUNISTRO, COLOCACION Y MONTAJE DE ANGULO TACON DE 2" X 1/4" CON ANCLA DE 3/8" X 30 CM. DE DESARROLLO, INCLUYE: TUERCA HEXAGONAL, RONDANA PLANA, NIVELACION, SOLDADURA, PINTURA (CON PROTECCION U. V.) ANICORROSIVA, PINTURA (CON PROTECCION U. V.) ESMALTE COMEX-VELMAR, HERRAMIENTA, ACARREOS FUERA Y DENTRO DE LA OBRA, MANO DE OBRA.</t>
  </si>
  <si>
    <t>SUMINISTRO Y COLOCACION DE MAMPARAS METALICAS DE ACUERDO A LAS DIMENSIONES INDICADAS EN OBRA (Y/O PROYECTO), INCLUYE: DESMONTAJE DEL ANTERIOR, PINTURA (CON PROTECCION U. V.) ANTICORROSIVA Y ESMALTE , MATERIAL, HERRMIENTA, MANO DE OBRA Y ACARREOS FUERA Y DENTRO DE LA OBRA.</t>
  </si>
  <si>
    <t>SUMINISTRO Y COLOCACION DE PUERTA CON PERFIL COMERCIAL Y MALLA DE TELA CICLON GALV. DE 55X55 MM. CAL-10.5 CON ANTEPECHO DE LAMINA TROQUELADA TAMBOR PLACA DE POLIESTIRENO DE 38 MM. DE ESPESOR, VER PLANO 070200 48, INCLUYE: MATERIAL TUBULAR,  MALLA, SOLDADURA, PINTURA (CON PROTECCION U. V.) ANTICORROSIVA Y ESMALTE COMEX-VELMAR, CHAPA, HERRAMIENTA, MANO DE OBRA Y ACARREOS FUERA Y DENTRO DE LA OBRA.</t>
  </si>
  <si>
    <t>SUMINISTRO Y COLOCACION DE SOPORTE METALICO PARA PORTERIAS Y BASQUETBOL A BASE DE TUBO DE FIERRO NEGRO C-40. INCL: PARA EL MARCO,  ACCESORIOS PARA LA MALLA,  Y EN  LA PARTE SUPERIOR EL  SOPORTE DE BASQUETBOL A BASE DE  PERFILES ESTRUCTURALES, SOLDADURA 8 100-200, PLACA DE ACERO DE 3/8" DE ESP. DE 0.26 X 0.36 CMS., CON 4 BARRENOS DE 9/16" DE DIAMETRO, PERNOS DE 1/2" DE DIAMETRO, MATERIALES, HERRAMIENTA, MANO DE OBRA Y ACARREOS FUERA Y DENTRO DE LA OBRA, DE ACUERDO A PROYECTO .</t>
  </si>
  <si>
    <t>SUMINISTRO Y COLOCACION DE PUERTA PARA MURO DE ACOMETIDA A BASE DE MARCO Y CONTRAMARCO DE ANGULO ESTRUCTURAL DE 1"X1"1/8 Y FORRO DE MALLA DESPLEGADA DE 0.66X0.59 MTS. INC. PINTURA ESMALTE MANO DE OBRA, GASTOS DE TALLER Y ACARREOS HASTA EL LUGAR DE SU COLOCACION</t>
  </si>
  <si>
    <t>REPARACION DE PORTON Y SUSTITUCION DE LA MISMA SECCION DE 2.94X0.40 M. A BASE DE LAMINA TROQUELADA, PERFIL TUBULAR DE 3" X 1 1/2" PROLAMSA O SIMILAR CAL. 22, PERNOS DE ROTACIÓN Y DOS BALEROS; INCLUYE:MANO DE OBRA, HERRAMIENTA Y ACARREOS FUERA Y DENTRO DE LA OBRA.</t>
  </si>
  <si>
    <t>FORRADO DE PORTON EXISTENTE CON LAMINA CAJA O TROQUELADA CAL. 20 . INCLUYE: MATERIALES, SOLDADURA, PINTURA ANTICORROSIVA, PINTURA ALKADINA ESMALTE, MANO DE OBRA Y ACARREOS DENTRO Y FUERA DE LA OBRA.</t>
  </si>
  <si>
    <t>SUMINISTRO Y COLOCACION DE PUERTA CON MALLA CICLON DE 1.00 X 2.50 MTS. CON MARCO DE ANGULO 1" X 1" X 1/8", INCLUYE: RESORTE, CONTRAVENTEO, REFUERZO CENTRAL, BISAGRA, ACARREO FUERA Y DENTRO DELA OBRA, HERRAMIENTAS, SOLDADURA, ANCLAJE, PINTURA (CON PROTECCION U. V.) ANTI CORROSIVA Y ESMALTE.</t>
  </si>
  <si>
    <t>SUMINISTRO Y COLOCACION DE HERRERIA ARTISTICA A BASE DE FIERRO ESTRUCTURAL REDONDO DE 1/2'' PARA FORMACION DE PROTECCIONES EN VENTANAS A CADA 14 CMS EN SENTIDO VERTICAL Y UNA DIVISION EN FORMA HORIZONTAL, MARCO HECHO CON SOLERA DE 1''X1/4'' EN FORMA DE ARCO EN LA PARTE SUPERIOR (SEGUN PROYECTO), INCLUYE: 3.7755 ML DE SOLERA ESTRUCTURAL, 30.2755 ML DE REDONDO ESTRUCTURAL DE 1/2", 0.354987 LT DE PINTURA ESMALTE, 1.5 KG DE SOLDADURA ELECTRODO 6013, TAQUETES EXPANSIVOS DE PLASTICO DE 2'' CON PIJAS DE 3'' PARA SU FIJACION, 0.20 KG DE SOLDADURA E-7018 1/8", HERRAMIENTA, MANO DE OBRA, ACARREOS DENTRO Y FUERA DE LA OBRA. TRABAJO TERMINADO.</t>
  </si>
  <si>
    <t>CONSTRUCCION DE BASE DE CONCRETO DE 0.80 x 0.80 M. DE BASE Y 0.3 x 0.3  M. DE CORONA CON 0.8 M. DE ALTURA, PARA RECIBIR POSTE DE ACERO PARA LUMINARIA PUNTA DE POSTE INCLUYE: 4 ANCLAS DE ACERO DE 3/4", CONCRETO FC=150 KG/CM2, .MATERIALES, MANO DE OBRA, HERRAMIENTA, ACARREOS FUERA Y DENTRO DE LA OBRA.</t>
  </si>
  <si>
    <t>SUMINISTRO Y COLOCACIÓN DE ÁNGULO DE 2" X 2" X 1/4" Y 15 CMS. DE LONG. @ 90 CMS., FIJADA A LA TRABE O LOSA A AMBOS LADOS, CON CLAVO MULTITIPO "DS" DE 2" X 5/16", MEDIANTE BALAZO PARA UNIR EL MURO DIVISORIO INDICADO EN PROYECTO, INCLUYE: FIJACIÓN, HERRAMIENTA, MATERIALES, MANO DE OBRA, CORTES Y ACARREOS DENTRO Y FUERA DE LA OBRA.</t>
  </si>
  <si>
    <t>SUMINISTRO, MONTAJE Y COLOCACION DE ESTRUCTURA T-84, A-84, T-80, T-84C, T-80C, INCLUYE: ANCLAS, COLUMNA, TRABESDE MARCO Y VOLADO, CERRAMIENTO Y LARGUEROS INTERMEDIOS EXTREMOS Y CABECEROS, VARILLA LISA DE CONTRAVENTEOS, SEPARADORES, ACCESORIOS DE COLOCACION, TORNILLERIA, SOLDADURA, PINTURA (CON PROTECCION U. V.) ANTICORROSIVA ESMALTE COMEX-VELMAR, FLETES Y ACARREOS FUERA Y DENTRO DE LA OBRA, HERRAMIENTA Y MANO DE OBRA</t>
  </si>
  <si>
    <t>SUMINISTRO Y COLOCACION DE ANCLAS DE VARILLA LISA EN "U" DE 1"X80 CM. DE DESARROLLO, INCL.: EXTREMOS ROSCADOS, TUERCA EXAGONAL CON RONDANA, PINTURA (CON PROTECCION U. V.) ANTICORROSIVA, ESMALTE, HERRAMIENTA, MANO DE OBRA Y ACARREOS FUERA Y DENTRO DE LA OBRA.</t>
  </si>
  <si>
    <t>DESMONTAJE DE TECHUMBRE DE LAMINA ACANALADA PINTRO CON AISLAMIENTO DE POLYESTIRENO A CUALQUIER ALTURA; INCLUYE: MANO DE OBRA, HERRAMIENTA Y ACARREOS FUERA Y DENTRO DE LA OBRA.</t>
  </si>
  <si>
    <t>DESMONTAJE DE TECHUMBRE DE LAMINA ACANALADA PINTRO A CUALQUIER ALTURA; INCLUYENDO: MANO DE OBRA, HERRAMIENTA Y ACARREOS FUERA Y DENTRO DE LA OBRA.</t>
  </si>
  <si>
    <t>DESMONTAJE DE ESTRUCTURA A BASE DE ANGULO DE 1 1/2 X 1 1/2 Y REFORZADA CON VARILLA LISA DE 3/8", DE 3.19 M. DE LONGITUD A CUALQUIER ALTURA; INCLUYE: MANO DE OBRA, HERRAMIENTA Y ACARREOS FUERA Y DENTRO DE LA OBRA.</t>
  </si>
  <si>
    <t>PUERTA A BASE DE MARCO Y CONTRAMARCO DE ANGULO DE 1"X1 1/4" CON MALLA CICLON 10X10 CON PASADOR Y CANDADO, DOS HOJAS, INCLUYE: MATERIALES, ACARREOS DENTRO Y FUERA DE LA OBRA, HERRAMIENTAS Y MANO DE OBRA.</t>
  </si>
  <si>
    <t>SUMINISTRO, HABILITADO Y MONTAJE DE PLACA DE ACERO DE 1" Y DE ¼" DE ESPESOR Y SOLERA DE FIERRO ESTRUCTURAL DE 3"x¼" EN ESTRUCTURAS (COLUMNAS, CANDELEROS, CORTABONES) INCLUYE: SOLDADURA E-7018, HERRAMIENTA, MANO DE OBRA, ACARREOS DENTRO Y FUERA DE LA OBRA .(SEGUN ESPECIFICACIONES DE PROYECTO).</t>
  </si>
  <si>
    <t>SUMINISTRO, FABRICACION Y MONTAJE DE COLUMNA A BASE DE DOS CANALES MONTEN DE 8" CAL10 EN CAJON, INCLUYE: SOLDADURA E-70xx, PINTURA ANTICORROSIVA, MATERIALES, HERRAMIENTA, MANO DE OBRA Y ACARREOS DENTRO Y FUERA DE LA OBRA</t>
  </si>
  <si>
    <t>SUMINISTRO Y COLOCACION DE LAMINA LISA CAL. 20 EN FORMA DE " Z ", DE 15, 10 Y 5 CMS. INCLUYE: MANO DE OBRA, MATERIALES, HERRAMIENTA, BIRLOS Y MANO DE OBRA.</t>
  </si>
  <si>
    <t>SUMINISTRO Y COLOCACIÒN DE PUERTA DE SALIDA EN AZOTEA DE 85 X 85 CMS.., INCLUYE: LAMINA GALVANIZADA CAL.18, BISAGRA TIPO PERNO DE 25 X 3 MM., ÀNGULO DE 25 X 3 MM, Y ANCLA DEL No. 2 DE 40 CMS. PINTURA (CON PROTECCION U. V.) ESMALTE ANTICORROSIVA ALQUIDALIKA Y BRILLANTE, HERRAMIENTAS, MANO DE OBRA Y ACARREOS DENTRO Y FUERA DE LA OBRA.</t>
  </si>
  <si>
    <t>SUMINISTRO, FABRICACION Y COLOCACION DE PASAMANO DE 75CMS DE ALTURA, CON TUBO MECANICO CED.30 ESTRUCTURAL DE 3" DIAMETRO, INCLUYE: ANCLAJE DE 35CMS POSTES HORIZONTALES, SOPORTES, SOLDADURAS, PINTURA (CON PROTECCION U. V.) ANTICORROSIVA, PINTURA (CON PROTECCION U. V.) ESMALTE, COMEX VELMAR, HERRAMIENTA, MANO DE OBRA Y ACARREOS DENTRO Y FUERA DE LA OBRA.</t>
  </si>
  <si>
    <t>SUMINISTRO Y COLOCACION DE TELA MOSQUITERO CON MARCO DE PERFIL TUBULAR COMERCIAL, INCLUYE: CONECTOR, SOLERA, PIJAS, PINTURA (CON PROTECCION U. V.) ESMALTE COMEX-VELMAR EN MARCO Y CONTRAMARCO, CORTES, SOLDADURA, (VER MEDIDAS EN PLANO CORRESPONDIENTE AL PROYECTO), MANO DE OBRA Y ACARREOS FUERA Y DENTRO DE LA OBRA.</t>
  </si>
  <si>
    <t>REJILLA METALICA FORMA TRAPEZ. 1.3 Y 0.5 M. DE BASES X .4 M. DE ALTO MARCO ANG. 1 1/4"X1/8" CONTRAMARCO, 1 1/2" SOLERA 1"X1/4" PCG-4A CON SEPARACION DE 1" CON ANCLA DE ANGULO DE 1"X1/8", INCLUYE: FIJACION DE CONTRAMARCO AL PISO DE CONCRETO, HERRAMIENTA, PINTURA (CON PROTECCION U. V.) ANTICORROSIVA Y ESMALTE COMEX-VELMAR, MANO DE OBRA, ACARREOS DENTRO Y FUERA DE LA OBRA.</t>
  </si>
  <si>
    <t>SUM. Y COL. DE PUERTA LOCAL DE PARTOS, LACTANCIA Y DESTETE DE 70X100 CM. CON TUBO NEGRO, FIERRO ESTRUCTURAL ANGULO Y SOLERA, LAMINA NEGRA LISA CAL. 18, INCLUYE: SOLDADURA, CORTES,  CERROJOS,  BISAGRAS DE TUBO GALV. CED-40, ANCLA DE FIJACION, MORTERO CEM-ARE 1:5, DOS CAPAS DE PINTURA (CON PROTECCION U. V.) ANTICORROSIVA Y DOS DE ESMALTE MATE, HERRAMIENTA, MANO DE OBRA Y ACARREOS FUERA Y DENTRO DE LA OBRA.</t>
  </si>
  <si>
    <t>SUMINISTRO Y COLOCACION DE TELA MOQUISTERO CON MARCO DE PERFIL TUBULAR COMERCIAL, INCLUYE: CONECTOR, SOLERA, PIJAS, PINTURA (CON PROTECCION U. V.) ESMALTE COMEX-VELMAR EN MARCO Y CONTRAMARCO, CORTES, SOLDADURA, (VER MEDIDAS EN PLANO CORRESPONDIENTE AL PROYECTO) MANO DE OBRA Y ACARREOS FUERA Y DENTRO DE LA OBRA.</t>
  </si>
  <si>
    <t>SUMINISTRO Y COLOCACION DE LAMINA ZINTRO R-72 CAL. 24, INCLUYE: HERRAMIENTA, MANO DE OBRA Y ACARREOS DENTRO Y FUERA DE LA OBRA Y BIRLOS.</t>
  </si>
  <si>
    <t>SUMINISTRO Y COLOCACION DE PUERTA DE ACCESO A DUCTO DE INSTALACIONES DE 0.72X1.50 M. INCLUYE: MARCO Y BISAGRA,LAMINA NEGRA CALIBRE 20, PINTURA (CON PROTECCION U. V.) A DOS MANO,HERRAMIENTA Y MANO DE OBRA.</t>
  </si>
  <si>
    <t>COLOCACION DE LAMINA ZINTRO R-72 CAL.24, INCLUYE: HERRAMIENTA, MANO DE OBRA, ACARREOS FUERA Y DENTRO DE LA OBRA Y BIRLOS.</t>
  </si>
  <si>
    <t>SUMINISTRO Y COLOCACION DE CABALLETE DE LAMINA GALVANIZADA, INCLUYE: HERRAMIENTA, MANO DE OBRA Y ACARREOS FUERA Y DENTRO DE LA OBRA</t>
  </si>
  <si>
    <t>SUMINISTRO Y COLOCACION DE PUERTA DE HERRERIA DE 1.00 X 1.20 MTS. CON MARCO Y CONTRAMARCO DE 3"X2"X1/2"  UNA CUADRICULA A BASE DE CUADRADO DE 1/2" A CADA 14 CMS. INCLUYE: BISAGRAS DE FIERRO, MATERIALES, SOLDADURA, PLOMEADO, COLOACION, RESANES CON MORTERO CEM-ARE, ACARREOS, EMBOQUILLADOS, PINTURA (CON PROTECCION U. V.) ANTICORROSIVA Y ESMALTE ALQUIDALICO.</t>
  </si>
  <si>
    <t>SUMINISTRO Y COLOCACION DE PUERTA METALICA EN AREA DE COCINA DE PERFIL TUBULAR ESM. A FUEGO 1x1 1/2, LAMINA TROQUELADA LISA DE 0.90x2.10 MTS., INCLUYE COLOCACION, PINTURA (CON PROTECCION U. V.) ESMALTE ANTICORROSIVA, A MANO DE OBRA, ACARREOS DENTRO Y FUERA DE LA OBRA.</t>
  </si>
  <si>
    <t>SUMINISTRO Y COLOCACION DE VENTANA METALICA EN AREA DE COCINA DE PERFIL TUBULARESM. A FUEGO 1x1 1/2LAMINA TROQUELADA LISA DE 0.80x0.80 MTS.  INCLUYE COLOCACION, PINTURA (CON PROTECCION U. V.) ESMALTE ANTICORROSIVA, MANO DE OBRA, ACARREOS DENTRO Y FUERA DE LA OBRA.</t>
  </si>
  <si>
    <t>SUMINISTRO Y COLOCACION DE PUERTAS METÁLICAS DE 2.50X1.00, MARCO Y CONTRAMARCO CON PERFIL TUBULAR ZM-225 57X39 MM, PANEL ART 13 MM, CRISTAL CLARO 6 MM, CHAPA PHILLIPS MOD. 715, INCLUYE: PINTURA ANTICORROSIVA, DE ESMALTE, SOLDADURA, BISAGRAS TUBULARES, HERRAMIENTA, MANO DE OBRA Y ACARREOS FUERA Y DENTRO  DE LA OBRA.</t>
  </si>
  <si>
    <t>COLOCACIÒN DE PUERTA METÀLICA, INCLUYE: PINTURA (CON PROTECCION U. V.) ANTICORROSIVA, MANO DE OBRA, HERRAMIENTA Y ACARREOS DENTRO Y FUERA DE LA OBRA.</t>
  </si>
  <si>
    <t>FABRICACION, SUMINISTRO Y COLOCACION DE REJA METALICA DE .80*.85 A BASE DE MARCO DE ANGULO DE 1 1/4" Y VARILLA DE 3/8", INCLUYE: MATERIALES, HERRAMIENTA, ACARREOS DENTRO Y FUERA DE LA OBRA Y MANO DE OBRA</t>
  </si>
  <si>
    <t>SUMINISTRO Y COLOCACION DE PORTON CORREDIZO CONTR. DE PERFIL TUBULAR DE 3"X1 1/2" PROLAMSA O SIMILAR CAL- 22, FORRO DE LAMINA TROQUELADA EN "V2" O CAJA CAL. 20 CON RIEL Y CERROJO DE 20 CMS. DE LONG. UNA HOJA, INCLUYE: PINTURA (CON PROTECCION U. V.) ANTICORROSIVA, PINTURA (CON PROTECCION U. V.) ESMALTE COMEX-VELMAR, HERRAMIENTA, MANO DE OBRA, ACARREOS FUERA Y DENTRO DE LA OBRA.</t>
  </si>
  <si>
    <t>REHABILITACIÓN VENTANAS METÁLICAS, INCLUYE: HERRAMIENTA, MANO DE OBRA Y ACARREOS FUERA Y DENTRO DE LA OBRA.</t>
  </si>
  <si>
    <t>SUMINISTRO Y COLOCACION DE MAMPARA DE LAMINA ESMALTADA TIPO ALFER MODULOCK O SIMILAR EN CALIDAD Y COSTO, INCLUYE: MATERIAL NECESARIO PARA SU FUNCIONAMIENTO, COLOCACION, HERRAMIENTA, SOLDADURA, EMPOTRAMIENTO AL MURO Y PISO, MANO DE OBRA, ACARREOS FUERA Y DENTRO DE LA OBRA.</t>
  </si>
  <si>
    <t>PUERTA PARA MAMPARA DE LAMINA ESMALTADA TIPO ALFER MODULOCK O SIMILAR EN CALIDAD Y COSTO DE 0.61X1.50 MTS. INCLUYE: COLOCACION, HERRAMIENTA, MANO DE OBRA Y ACARREOS FUERA Y DENTRO DE LA OBRA.</t>
  </si>
  <si>
    <t>SUMINISTRO Y COLOCACIÒN DE PUERTA CON PERFIL TUBULAR COMERCIAL 138, LÀMINA DE CAJA CAL. 20, INCLUYE: PINTURA (CON PROTECCION U. V.) ESMALTE ANTICORROSIVA, CHAPA No. 715, MATERIALES, MANO DE OBRA, HERRAMIENTA Y ACARREOS DENTRO Y FUERA DE LA OBRA.</t>
  </si>
  <si>
    <t>SUMINISTRO Y COLOCACION DE HERRERIA TUBULAR DE PERFILES COMERCIALES ROLADOS EN FRIOS DE LAMINA NEGRA CAL. 18, PARA FALDONES Y PRETILES INCLUYE: MATERIALES, MANO DE OBRA, EQUIPO, HERRAMIENTA, ACARREOS DENTRO Y FUERA DE LA OBRA, FLETES, ANCLAS, HERRAJES, MOLDURAS, SOLDADURAS, PINTURA (CON PROTECCION U. V.) ANTICORROSIVA Y ESMALTE ALKIDAL, DESPERDICIOS, RANURADO DE MURO PARA EMPOTRAR, CALAFATEADO CON SELLADOR SIKAFLEX 1-A A TODO LO LARGO DE LA ESTRUCTURA.TRABAJO TERMINADO.</t>
  </si>
  <si>
    <t>SUMINSTRO, HABILITADO Y MONTAJE DE PLACA DE ACERO DE 3/16" DE ESPESOR INCLUYE: MATERIAL, SOLDADURA, PINTURA (CON PROTECCION U. V.) ANTICORROSIVA Y ESMALTE ALKIDAL, HERRAMIENTA, MANO DE OBRA Y ACARROES DENTRO Y FUERA DE LA OBRA.</t>
  </si>
  <si>
    <t>SUMINISTRO Y COLOCACION DE VENTANA DE 0.60 X 1.00 MTS. A BASE DE PERFIL TUBULAR 3x11/2", CAL. 20 Y LAMINA LIZA EN ZETA, INCLUYE: COLOCACION, ANCLAJE, EMBOQUILLADO CON MORTERO CEMENTO ARENA 1:5, ACARREOS DENTRO Y FUERA DE LA OBRA.</t>
  </si>
  <si>
    <t>SUMINISTRO, COLOCACION Y MONTAJE DE ESTRUCTURA METALICA PARA RIEL CON VIGA " I " DE 5"X 3" , PUNTALES CON 2 ANGULOS DE 2"X3/16", SOPORTES DE SOLERA DE 2 1/2" X 3/8"  @ 80 CMS, RIEL DE SOLERA DE 4"X 1/2", PLACA METALICA DE 10X15X3/8", ANCLA DE ANGULO DE 1 1/2" X3/16"  INCLUYE: MATERIALES,  SOLDADURA , HERRAMIENTA, MANO DE OBRA, ACARREOS DENTRO Y FUERA DE LA OBRA. (SEGUN PROYECTO)</t>
  </si>
  <si>
    <t>SUMINISTRO Y COLOCACION DE LAMINA PINTRO ALUM CALIBRE No. 24 TROQUELADA Y ENGARGOLADA EN OBRA,    INCLUYE RENTA DE MAQUINARIA ROLADORA Y MAQUINA ENGARGOLADORA, HERRAMIENTA, MANO DE OBRA, ACARREOS DENTRO Y FUERA DE LA OBRA.</t>
  </si>
  <si>
    <t>SUMINISTRO Y COLOCACION DE REJILLA CON MARCO DE 3/4" X3/16 , CONTRAMARCO DE ANGULO DE 1"X3/16" , ANCLAS DE ANGULO 4/4", VARILLAS DEL No. 3  CON SEPARACION DE I.OO CMS, BISAGRAS DE 1/2"  INCL: PINTURA (CON PROTECCION U. V.) ANTICORROSIVA, MANO DE OBRA, HERRAMIENTAS, ACARREOS DENTRO Y FUERA DE LA OBRA.</t>
  </si>
  <si>
    <t>SUMINISTRO Y COLOCACION DE PUERTA DE PERFIL TUBULAR DE LAMINA TROQUELADA EN "V" (0.60x1.00 MTS.) SEGUN PROYECTO INCLUYE: PINTURA ANTICORROSIVA Y ESMALTE ALKIDALICA, HERRAMIENTA, MANO DE OBRA Y ACARREOS DENTRO Y FUERA DE LA OBRA.</t>
  </si>
  <si>
    <t>SUMINISTRO Y COLOCACION DE PUERTA METALICA CORREDIZA DE PERFIL TUBULAR  DE LAMINA TROQUELADA CAL. 18 LISA  DE 1.60 X 0.85 CMS. EN SANITARIOS, INCL: PINTURA DE ESMALTE, PINTURA CON ANTICORROSIVO, HERRAMIENTA, MANO DE OBRA, ACARREOS DENROP Y FUERA DE LA OBRA.</t>
  </si>
  <si>
    <t>SUMINISTRO Y COLOCACION DE REJA METALICA ABATIBLE DE 6.00x1.60 MTS. ANCLADA, ELABORADA CON PERFILES ZINTRO ZR-200 CON ELEMENTOS VERTICALES DE 1.60 MTS. A CADA 10 CMS. Y 2 ELEMENTOS HORIZONTALES DE 6.00 MTS. DE DESARROLLO, INCLUYE PINTURA  ANTICORROSIVA, PINTURA ESMALTE, HERRAMIENTA, MANO DE OBRA Y ACARREOS DENTRO Y FUERA DE LA OBRA.</t>
  </si>
  <si>
    <t>SUMINISTRO Y COLOCACION DE MAMPARAS DE BAÑO CON LAMINA CAL. 20 INCLUYE: PASADOR, FIJACION, HERRAMIENTA, PINTURA ESMALTE, PINTURA ANTICORROSIVA, MANO DE OBRA Y ACARREOS DENTRO Y FUERA DE LA OBRA.</t>
  </si>
  <si>
    <t>SUMINISTRO Y COLOCACION DE TAPA DE LAMINA CAL. 18 CON MARCO Y CONTRAMARCO DE ANGULO., DE 1.15x1.60, INCLUYE:  PINTURA, MANO DE OBRA, MATERIALES, HERRAMIENTA Y ACARREOS DENTRO Y FUERA DE LA OBRA.</t>
  </si>
  <si>
    <t>SUMINISTRO Y COLOCACION DE PERFIL TUBULAR CON CUADRADO DE 1/2" CAL. 18. PARA FORMACION DE PROTECCIONES, INCLUYE: HERRAMIENTA Y MANO DE OBRA.</t>
  </si>
  <si>
    <t>SUMINISTRO Y COLOCACION DE PUERTA PARA DUCTO DE 1.45x.55 CON LAMINA TROQUELADA PROLAMSA CAL.20 INCLUYE: PINTURA, BISAGRAS, HERRAMIENTAS, MANO DE OBRA, ACARREOS DENTRO Y FUERA DE LA OBRA.</t>
  </si>
  <si>
    <t>SUMINISTRO Y COLOCACION DE ARILLOS DE REFUERZO A BASE DE SOLERA DE 1/8"x1/2 EN PROTECCIONES DE VENTANERIA EXISTENTE, INCLUYE: RETIRO DE PINTURA ESMALTE, SOLDADURA, PINTURA ESMALTE HERRAMIENTA, MANO DE OBRA, MATERIALES Y ACARREOS DENTRO Y FUERA DE LA OBRA.</t>
  </si>
  <si>
    <t>SUMINISTRO DE PROTECCION DE 0.20X0.90 A BASE DE REDONDO DE 1/2", INCLUYE: PINTURA ANTICORROSIVA Y ESMALTE COMEX VELMAR, HERRAMIENTA Y MANO DE OBRA.</t>
  </si>
  <si>
    <t>SUMINISTRO Y COLOCACION DE PROTECCION DE 0.20X0.90 A BASE DE REDONDO DE 1/2", INCLUYE: PINTURA ANTICORROSIVA Y ESMALTE COMEX VELMAR, SOLDADURA, HERRAMIENTA Y MANO DE OBRA.</t>
  </si>
  <si>
    <t>SUM. HABILITADO Y COLOC. DE DIVISIONES Y PROTECCIO NES A BASE DE PERFIL ANGULO DE 1"X1/8" Y MALLA CICLON CAL. 10 55X55 MM. SOLDADA AL PERFIL INCL.: PINTURA (CON PROTECCION U. V.) ANTICORROSIVA Y ESMALTE, HERRAMIENTA, MANO DE OBRA Y ACARREOS FUERA Y DENTRO DE LA OBRA.</t>
  </si>
  <si>
    <t>SUMINISTRO Y COLOCACION DE REJILLA TIPO IRVIN, DE 30 CMS. DE ANCHO, FABRICADO A BASE DE ANGULO Y SOLERA DE 1"x1/4", MARCO Y CONTRAMARCO DE 1 1/4"x1/4" INCLUYE: FIJACION, MATERIALES, ACARREOS DENTRO Y FUERA DE LA OBRA, SOLDADURA, FLETES Y MANO DE OBRA.</t>
  </si>
  <si>
    <t>SUMINISTRO Y COLOCACIÓN DE PROTECCION DE REJA ACERO DESPLEGABLE P/VENTANA CAL. 12, INCLUYE: HERRAMIENTA, MANO DE OBRA Y ACARREOS DENTRO Y FUERA DE LA OBRA.</t>
  </si>
  <si>
    <t>SUMINISTRO Y COLOCACION DE PERFIL MONTEN DE 4" CAL. 10 PARA LA ELABORACION DE VOLADO DE 0.55 MTS EN TECHO DE ESTRUCTURA METALICA, INCLUYE: HERRAMIENTA, ANDAMIOS A CUALQUIER ALTURA, MANO DE OBRA Y ACARREOS DENTRO Y FUERA DE LA OBRA.</t>
  </si>
  <si>
    <t>SUMINISTRO Y COLOCACION DE PUERTA PARA ACCESO AL CUBO DE TINACO DE 0.60x1.50 MTS. DE PREFIL TUBULAR Y LAMINA TROQUELADA, INCLUYE: PINTURA ANTICORROSIVA, ESMALTE MCA. COMEX, HERRAJES, HERRAMIENTA, MANO DE OBRA Y ACARREOS DENTRO Y FUERA DE LA OBRA.</t>
  </si>
  <si>
    <t>REPARACION Y COLOCACION DE PORTONES DE 5.88X2.50MTS EN AREA DE AULAS CON REPOSICION DE LAMINA EN MAL ESTADO Y MARCOS INCLUYE: CORTES DE LAMINA Y PERFILES, DEMOLICION DE PISO Y ANCLAJE DE POSTES, SOLDADURA, HERRAMIENTA, MANO DE OBRA Y ACARREOS DENTRO Y FUERA DE LA OBRA.</t>
  </si>
  <si>
    <t>SUMINISTRO Y COLOCACION DE PUERTA METALICA DE 0.70x2.44 MTS. CON LAMINADA TROQUELADA CAL. 20 Y MARCO ESTRUCTURAL A BASE DE PERFILES ZM-225 Y ZP-100., INCLUYE: SOLDADURA, BISAGRAS, MANO DE OBRA, HERRAMIENTA Y ACARREOS FUERA Y DENTOR DE LA OBRA.</t>
  </si>
  <si>
    <t>SUMINISTRO Y COLOCACION DE PUERTA METALICA DE 1.00x2.44 MTS. CON LAMINADA TROQUELADA CAL. 20 Y MARCO ESTRUCTURAL A BASE DE PERFILES ZM-225 Y ZP-100., INCLUYE: SOLDADURA, BISAGRAS, MANO DE OBRA, HERRAMIENTA Y ACARREOS FUERA Y DENTOR DE LA OBRA.</t>
  </si>
  <si>
    <t>SUMINISTRO Y COLOCACION DE PUERTA METALICA DE 0.92x2.44 MTS. CON LAMINADA TROQUELADA CAL. 20 Y MARCO ESTRUCTURAL A BASE DE PERFILES ZM-225 Y ZP-100., INCLUYE: SOLDADURA, BISAGRAS, MANO DE OBRA, HERRAMIENTA Y ACARREOS FUERA Y DENTOR DE LA OBRA.</t>
  </si>
  <si>
    <t>SUMINSTRO Y COLOCACION DE PUERTAS CORREDIZAS DE 1.00Mts DE ANCHO Y 2.60 MTS. DE ALTURA, A BASE DE SOLERA DE 2"X 3/16" @20CMS. EN AMBAS DIRECCIONES, INCLUYE: SOLDADURA, PINTURA ANTICORROSIVA (CON PROTECCION U.V.) ESMALTE  COMEX-VELMAR, HERRAMIENTA, MATERIALES, MANO DE OBRA Y ACARREOS DENTRO Y FUERA DE LA OBRA, (SEGUN PROYECTO).</t>
  </si>
  <si>
    <t>SUMINISTRO Y COLOCACION DE PROTECCION DE 0.47x1.78 MTS, EN DUCTO SANITARIO, HECHO A BASE DE ACERO CUADRADO DE 1/2", INCLUYE: SOLDADURA PINTURRA, ANCLAJE CON MORTERO CEM-ARENA 1:3 Y ANTICORROSIVO.</t>
  </si>
  <si>
    <t>SUMINISTRO Y COLOCACION DE PUERTA METALICA DE 0.70X1.90 MTS. DE ALTURA FABRICADA CON MARCO DE PERFIL TUBULAR Y CONTRANMARCO DE ANGULO ESTRUCTURAL DE 1/2"X3/16" Y FORRO DE LAMINA TROQUELADA "V" INCLUYE: PASADOR INTERIOR Y EXTERIOR, PINTURA ANTICORROSIVA Y ESMALTE, PREPARACION DE LA SUPERFICIE, HERRAMIENTA, MANO DE OBRA Y ACARREOS DENTRO Y FUERA DE LA OBRA.</t>
  </si>
  <si>
    <t>SUMINISTRO Y COLOCACION DE TAPA METALICA  DE 60X60 CMS. A BASE DE MARCO DE ANGULO DE 1X1X1/8", CONTRAMARCO DE ANGULO 1 1/4"X1 1/4"X1/8", LAMINA LISA C-18 , INCLUYE: BISAGRAS, ANCLAS Y PINTURA, HERRAMIENTA, MANO DE OBRA Y ACARREOS DENTRO Y FUERA DE LA OBRA.</t>
  </si>
  <si>
    <t>SUMINISTRO Y COLOCACION DE TAPA METALICA  DE 60X80 CMS. A BASE DE MARCO DE ANGULO DE 1X1X1/8", CONTRAMARCO DE ANGULO 1 1/4"X1 1/4"X1/8", LAMINA LISA C-18 , INCLUYE: BISAGRAS, ANCLAS Y PINTURA, HERRAMIENTA, MANO DE OBRA Y ACARREOS DENTRO Y FUERA DE LA OBRA.</t>
  </si>
  <si>
    <t>SUMINISTRO Y COLOCACION DE ANGULO DE 1"x1"x1/4" EN "L" CON DIMENCIONES DE 0.50x0.3 MTRS., INCLUYE: ANCLAJE EN MESA DE LABORATORIO, MATERILAES, PINTURA ANTICORROSIVA Y ESMALTE, HERRAMIENTA, MANO DE OBRA Y ACARREOS DENTRO Y FUERA DE LA OBRA.</t>
  </si>
  <si>
    <t>FABRICACION DE REJA METALICA A DE 3.00 x2.10 A BASE DE PERFIL TUBULAR ZINTRO ZR-200 EN EL SENTIDO VERTICAL CON SEPARACION DE 15 CMS., Y EN SENTIDO HORIZONTAL CON UNA SEPARACION DE 1.3 MTS. PERFIL TUBULAR ZC-150 CALIBRE 18, INCLUYE SOLDADURA MANO DE OBRA, ACARREOS DENTRO Y FUERA DE LA OBRA, PINTURA ANTICORROSIVA Y ESMALTE, HERRAMIENTAS Y MATERIALES.</t>
  </si>
  <si>
    <t>SUMINISTRO Y COLOCACION DE REJILLA METALICA DE .15 CMS DE ANCHO CON UNA SEPARACION DE DE .05 CMS.C/U HECHA A BASE DE SOLERA DE 1/2" X 1/4" DE ESPESOR Y MARCO Y CONTRAMARCO DE 1"X1/4" DE ESPESO, INCLUYE: PINTURA, ALINEACION, HERRAMIENTA, MANO DE OBRA, Y ACARREOS DENTRO Y FUERA DE LA OBRA</t>
  </si>
  <si>
    <t>SUMINISTRO Y COLOCACION DE LAMINA ZINTRO R-90 CAL. 22, INCLUYE: BIRLOS, HERRAMIENTA, MANO DE OBRA Y ACARREOS FUERA Y DENTRO DE LA OBRA.</t>
  </si>
  <si>
    <t>SUMINISTRO Y COLOCACION DE LAMINA ZINTRO ALUM CALIBRE 32, COMBINADA CON LAMINA TRASLUCIDA, PARA UNA MEJOR ILUMINACION DEL AREA, SUJECION CON BIRLOS DE 1/4"x12" EN CARGADORES (POLINES), INCLUYE: CORTES, HERRAMIENTA, MANO DE OBRA, ANDAMIOS A CUALQUIER ALKTURA Y ACARREOS FUERA Y DENTRO DE LA OBRA.</t>
  </si>
  <si>
    <t>SUMINSTRO Y COLOCACION DE REJA METALICA A BASE DE PERFIL ZINTRO DE 2"x1" ZR-200 CALIBRE 18 VERTICALES DE 1.60 DE ALTURA A CADA 15 CMS., 1 POSTE VERTICAL A CADA 3 METROS DE 2"x2" PTR, 2 HORIZONTALES DE 1/2" CUADRADO ESTRUCTURAL, INCLUYE: PORTACANDADO, PINTURA ANTICORROSIVA Y ALQUIDALICA, SOLDADURA, SOLDADORA, HERRAMIENTA, MANO DE OBRA, MATERIALES Y ACARREOS FUERA Y DENTRO DE LA OBRA.</t>
  </si>
  <si>
    <t>COLOCACION DE LAMINA GALVANIZADA PRODUCTO DE RECUPERACION, INCLUYE: CABALLETE, BIRLOS, HERRAMIENTA, MANO DE OBRA Y ACARREOS DENTRO Y FUERA DE LA OBRA.</t>
  </si>
  <si>
    <t>SUMINISTRO Y COLOCACION DE PUERTA DE DUCTO 0.65 X 1.61 MTS. CON MARCO DE ANGULO 1" X 1" X 1/8", INCLUYE: LAMINA CAJA O TROQUELADA CAL.20, BISAGRAS, PASADOR, MANO DE OBRA,  ACARREO FUERA Y DENTRO DELA OBRA, HERRAMIENTAS, SOLDADURA, ANCLAJE, PINTURA (CON PROTECCION U. V.) ANTI CORROSIVA Y ESMALTE.</t>
  </si>
  <si>
    <t>SUMINISTRO DE REJA METALICA DE ACCESO TIPO FIJA Y MOVIBLE DE 6.00X1.80 MTS. HECHA A BASE DE PERFILES TUBULARES, CON PORTACANDADO, INCLUYE: PINTURA,  MATERIAL, HERRAMIENTA, MANO DE OBRA Y ACARREOS DENTRO Y FUERA DE LA OBRA.</t>
  </si>
  <si>
    <t>SUMINISTRO, FABRICACION Y COLOCACION ANCLA DE ACERO REDONDO LISO DE ½" CON DESARROLLO EN FORMA DE "L" INCLUYE: ELABORACION DE CUERDA EN UN EXTREMO, RONDANAS, TUERCAS, HERRAMIENTA, MANO DE OBRA, ACARREOS DENTRO Y FUERA DE LA OBRA.</t>
  </si>
  <si>
    <t>COLOCACION Y FIJACION DE TECHUMBRE DE MULTYPANEL DE 1½" DE ESPESOR CON GANCHOS DE 3/16" X 150 MM., INCL.: COLOC. DE CABALLETE LISO O DENTADO, TAPAJUNTAS, TAPAGOTEROS CON PIJAS AUTORROSCANTE, FLETES DEL ALMACEN A LA OBRA SEGUN INDICACIONES DEL SUPERVISOR, A CUALQUIER ALTURA, HERRAMIENTA, MANO DE OBRA Y ACARREOS FUERA Y DENTRO DE LA OBRA.</t>
  </si>
  <si>
    <t>SUMINISTRO, COLOCACION Y FIJACION DE TECHUMBRE DE MULTYPANEL DE 1½" DE ESPESOR CON GANCHOS DE 3/16" X 150 MM., INCL.: COLOC. DE CABALLETE LISO O DENTADO, TAPAJUNTAS, TAPAGOTEROS CON PIJAS AUTORROSCANTE, FLETES DEL ALMACEN A LA OBRA SEGUN INDICACIONES DEL SUPERVISOR, A CUALQUIER ALTURA, HERRAMIENTA, MANO DE OBRA Y ACARREOS FUERA Y DENTRO DE LA OBRA.</t>
  </si>
  <si>
    <t>SUMINISTRO, MONTAJE Y COLOCACION DE ESTRUCTURA T-80C, INCLUYE: ANCLAS, CANDELERO PARA RECIBIR TRABES METALICAS DE MARCO Y VOLADO, CERRAMIENTO Y LARGUEROS INTERMEDIOS, EXTREMOS Y CABECEROS, VARRILLA LISA DE CONTRAVENTEOS, SEPARADORES, ACCESORIOS DE COLOCACION, TORNILLERIA, SOLDADURA, PINTURA (CON PROTECCION U. V.) ANTICORROSIVA ESMALTE COMEX-VELMAR, FLETES, HERRAMIENTA, MANO DE OBRA Y ACARREOS FUERA Y DENTRO DE LA OBRA.</t>
  </si>
  <si>
    <t>SUMINISTRO Y COLOCACION DE MARCO UNIVERSAL CON PUERTA DE 1.44 X 2.49 MTS. FABRICADO CON PERFILES DE ALUMINIO Y HOJAS DE MULTYPANEL TERMINADAS EN POLIESTER SILICONIZADO COLOR VERDE OSTION, INCLUYE MANGUETES, CABEZALES, SARDINEL DE LA LINEA COMERCIAL 1.750 LIGERA DE CRUPUM, CERCOS VERTICALES, VINIL, TENSORES HORIZONTALES, PLACAS DE AJUSTE, RONDANAS, TUERCAS, PIVOTES, CHAPA TIPO CAPFCE CODIFICACION 43018-8, HERRAMIENTA, MANO DE OBRA, ACARREOS FUERA Y DENTRO DE LA OBRA, TRABAJO TERMINADO (SEGUN PROYECTO)</t>
  </si>
  <si>
    <t>SUMINISTRO Y COLOCACION DE PUERTA PARA MAMPARA EN SANITARIO DE 0.98x1.54M A BASE DE PERFIL TUBULAR CUADRADO 138 DE 1 1/2" ESMALTADO A FUEGO, LAMINA TROQUELADA Y LISA, ANGULO ESTRUCTURAL DE 1 1/2" X 1/8", REDONDO ESTRUCTURAL DE 5/8", CUADRADO ESTRUCTURAL DE 1/2", ANCLAS DE SOLERA ESTRUCTURAL DE 1 1/4" x 1/8" . INCLUYE: COLOCACION, SOLDADURA, PIPNTURA ESMALTE Y ANTICORROSIVA, HERRAMIENTAS, MANO DE OBRA, ACARREOS FUERA Y DENTRO DE LA OBRA.</t>
  </si>
  <si>
    <t>SUMINISTRO Y COLOCACION DE PUERTA PARA MAMPARA EN SANITARIO DE 0.58x1.54M A BASE DE PERFIL TUBULAR CUADRADO 138 DE 1 1/2" ESMALTADO A FUEGO,  LAMINA TROQUELADA Y LISA, ANGULO ESTRUCTURAL DE 1 1/2" x 1/8", REDONDO ESTRUCTURAL DE 5/8", CUADRADO ESTRUCTURAL DE 1/2", ANCLAS DE SOLERA ESTRUCTURAL DE 1 1/4" x 1/8". INCLUYE: COLOCACION, SOLDADURA, PINTURA ESMALTE Y ANTICORROSIVA, HERRAMIENTAS, MANO DE OBRA, ACARREOS FUERA Y DENTRO DE LA OBRA.</t>
  </si>
  <si>
    <t>SUMINISTRO Y COLOCACION DE PUERTA METALICA DE 1.00X2.50 MTS. A BASE DE LAMINA CAJA O TROQUELADA CAL. 20, MARCO DE PERFIL TUBULAR CAL. 20 PROLAMSA O SIMILAR EN CALIDAD Y COSTO, CONTRAMARCO DE ANGULO ESTRUCTURAL DE 1"X1/8", INCLUYE: PINTURA ESMALTE Y ANTICORROSIVA, SOLDADURA, HERRAMIENTA, MANO DE OBRA, ACARREOS FUERA Y DENTRO DE LA OBRA.</t>
  </si>
  <si>
    <t>SUMINISTRO Y COLOCACION DE GRAPA PARA ANCLA DE REDONDO DE 3/8" PARA SUJETAR EL CANAL DE CONEXION, LA GRAPA PARA ANCLA TENDRA LAS SIGUIENTES MEDIDAS : GANCHO DE 50MM, LARGO DE 120 MM. INCLUYE: HERRAMIENTAS, MANO DE OBRA, ACARREOS FUERA Y DENTRO DE LA OBRA, TODO LO NECESARIO PARA SU CORRECTO FUNCIONAMIENTO.</t>
  </si>
  <si>
    <t>SUMINISTRO Y COLOCACION DE PUERTA METALICA DE 1.00X2.50 MTS., A BASE DE PERFILES ZINTRO, CONTRAMARCO ZM-225, MARCO ZP-150, FORRO DE LAMINA ZT-149, INCLUYE: PINTURA ANTICORROSIVA Y ESMALTE COMEX O SIMILAR, JALADERA METALICA, SOLDADURA, LIMPIEZA, PREPARACION DE LA SUPERFICIE, HERRAMIENTA, MANO DE OBRA, ACARREOS FUERA Y DENTRO DE LA OBRA.</t>
  </si>
  <si>
    <t>SUMINISTRO Y COLOCACION DE PUERTA METALICA DE 1.00X2.10 MTS., A BASE DE PERFILES ZINTRO, CONTRAMARCO ZM-225, MARCO ZP-150, FORRO DE LAMINA ZT-149, INCLUYE: PINTURA ANTICORROSIVA Y ESMALTE COMEX O SIMILAR, JALADERA METALICA, SOLDADURA, LIMPIEZA, PREPARACION DE LA SUPERFICIE, HERRAMIENTA, MANO DE OBRA, ACARREOS FUERA Y DENTRO DE LA OBRA.</t>
  </si>
  <si>
    <t>SUMINISTRO Y FABRICACION DE BARANDAL DE TUBO NEGRO DE 3" CEDULA 30 @ 20 CMS., ANCLADO A CADENA DE 14X20 CMS., INCLUYE: SUMINISTROS DE MATERIALES, PINTURA, PLOMEADO, ALINEADO CON VARILLAS TRANSVERSALES, SOLDADO A LA CADENA CON VARS. No. 3 EN CADA TUBO AL ARMADO DE LA CADENA, HERRAMIENTAS, MANO DE OBRA, ACARREOS FUERA Y DENTRO DE LA OBRA.</t>
  </si>
  <si>
    <t>SUMINISTRO Y COLOCACION DE PERFIL ZR-400 CAL. 14 DE 4"x1 1/2" ACABADO CON PINTURA ESMALTE, INCL: MATERIAL PARA FIJACION, ANCLAJE A LOSA Y MUROS, HERRAMIENTA, MANO DE OBRA Y ACARREOS FUERA DE LA OBRA.</t>
  </si>
  <si>
    <t>ANCLA DE ACERO DE 1/4" x 0.55mts. DE DESARROLLO CON UNA RONDANA DE PRESION Y UNA TUERCA, INCLUYE: MATERIALES, MANO DE OBRA, EQUIPO Y HERRAMIENTA.</t>
  </si>
  <si>
    <t>SUMINISTRO Y COLOCACION DE VENTANA METALICA DE 1.00x1.20M EN DUCTO A BASE DE MARCO Y CONTRAMARCO DE PERFIL TUBULAR DE 2"x4" Y PERSIANAS DE 0.12x0.635M DE LAMINA LISA CAL.18 EN FORMA DE ZETA. INCLUYE: BISAGRAS, PASADOR TIPO MAUSER, SOLDADURA 6013x1/8", PINTURA ANTICORROSIVA Y ESMALTE, MANO DE OBRA, HERRAMIENTAS Y ACARREOS DENTRO Y FUERA DE LA OBRA.</t>
  </si>
  <si>
    <t>SUMINISTRO Y COLOCACION DE PUERTA PARA MAMPARA DE LAMINA DE ACERO PORCELANIZADO DE 1'' DE ESPESOR, PORCEWOL O SIMILAR EN CALIDAD Y COSTO, COLOR SEGUN PROYECTO, DE 1.50X0.60 MTS INCLUYE: MATERIALES NECESARIOS, HERRAJES PARA SU FIJACION, BATIENTES, PASADORES, CHAPAS, HERRAMIENTA, MANO DE OBRA Y ACARREOS FUERA Y DENTRO DE LA OBRA.</t>
  </si>
  <si>
    <t>SUMINISTRO Y COLOCACION DE PLACA DE ACERO DE 3/8" DE 20x20cms. INCLUYE: MATERIALES, HERRAMIENTA, MANO DE OBRA, CORTE, SOLDADURA Y TODO LO NECESARIO PARA SU BUEN FUNCIONAMIENTO.</t>
  </si>
  <si>
    <t>SUMINISTRO, FABRICACION Y COLOCACION DE PUERTA ABATIBLE DE 1.00X2.10 M.TIPO LOWER DE UNA HOJA A BASE DE PERFIL TUBULAR DE 3"X11/2" SIN CEJA, ANGULO DE 1 1/2"X3/16", LAMINA LISA CAL. 20, CHAPA 715 Y BISAGRAS, INCLUYE: RANURADO Y RESANE PARA ANCLAJE, SOLDADURA, PLOMEO, FIJACION, HERRAMIENTA, MANO DE OBRA, PINTURA ANTICORROSIVA, MATERIALES Y ACARREOS DENTRO Y FUERA DE LA OBRA.</t>
  </si>
  <si>
    <t>SUMINISTRO, FABRICACION  Y COLOCACION DE VENTANA TIPO LOWER DE 1.00X 1.25 M.A BASE DE PERFIL  TUBULAR DE 3"X1 1/2" Y LAMINA LISA CAL. 20, INCLUYE: RANURADO Y RESANE PARA ANCLAJE, SOLDADURA, PLOMEO, FIJACION, HERRAMIENTA, MANO DE OBRA, PINTURA ANTICORROSIVA, MATERIALES Y ACARREOS DENTRO Y FUERA DE LA OBRA.</t>
  </si>
  <si>
    <t>SUMINISTRO Y COLOCACION DE PUERTA PARA MAMPARA DE LAMINA DE ACERO PORCELANIZADO DE 1'' DE ESPESOR, PORCEWOL O SIMILAR EN CALIDAD Y COSTO, COLOR SEGUN PROYECTO, DE 1.50X0.75 MTS INCLUYE: MATERIALES NECESARIOS, HERRAJES PARA SU FIJACION, BATIENTES, PASADORES, CHAPAS, HERRAMIENTA, MANO DE OBRA Y ACARREOS FUERA Y DENTRO DE LA OBRA.</t>
  </si>
  <si>
    <t>SUMINISTRO Y COLOCACION DE PUERTA PARA MAMPARA DE LAMINA DE ACERO PORCELANIZADO DE 1'' DE ESPESOR, PORCEWOL O SIMILAR EN CALIDAD Y COSTO, COLOR SEGUN PROYECTO, DE 1.50X1.00 MTS INCLUYE: MATERIALES NECESARIOS, HERRAJES PARA SU FIJACION, BATIENTES, PASADORES, CHAPAS, HERRAMIENTA, MANO DE OBRA Y ACARREOS FUERA Y DENTRO DE LA OBRA.</t>
  </si>
  <si>
    <t>SUMINISTRO Y COLOCACION DE REJA METALICA DE 6.00x1.65 MTS. ELABORADA CON PERFILES ZINTRO ZR-200 CON ELEMENTOS VERTICALES DE 1.65 MTS. A CADA 15 CMS, 2 POSTES VERTICALES DE PERFIL C250  Y 2 ELEMENTOS HORIZONTALES 2R-200, INCLUYE: SOLDADURA, PORTACANDADO,  PINTURA  ANTICORROSIVA, PINTURA ESMALTE, HERRAMIENTA, MANO DE OBRA Y ACARREOS DENTRO Y FUERA DE LA OBRA.</t>
  </si>
  <si>
    <t>SUM. Y COLOC. DE PUERTA METALICA DE 1.00x1.80 MTS. EN DUCTO A BASE DE MARCO Y CONTRAMARCO DE PERFIL TUBULAR DE 2"x4" Y PERSIANAS DE 0.12x0.635 MTS. DE LAMINA LISA CAL. 18 EN FORMA DE ZETA, INCLUYE: BISAGRAS, SOLDADURA 6013x1/8, PINTURA ANTICORROSIVA Y ESMALTE, HERRRAMIENTA, MANO DE OBRA Y ACARREOS FUERA Y DENTRO DE LA OBRA.</t>
  </si>
  <si>
    <t>SUMIISTRO Y COLOCACION DE REJILLA DE 1.00x0.60 MTS. ANGULO DE 1"x1/8" CON MALLA ARENERA Y PROTECCION DE CUADRADO DE 1/2" A CADA 12 CMS. AMBOS LADOS, INCL.: PINTURA PRIMARIO Y ESMALTE, HERRAMIENTA, MANO DE OBRA Y ACARREOS FUERA Y DENTRO DE LA OBRA.</t>
  </si>
  <si>
    <t>SUMINISTRO Y COLOCACION DE PERFIL PTR CAL. 12 DE 4"x4", INCLUYE: MATERIALES, MANO DE OBRA, EQUIPO Y HERRAMIENTA.</t>
  </si>
  <si>
    <t>SUMINISTRO Y COLOCACION DE PERFIL PTR CAL. 12 DE 3"x3", INCLUYE: MATERIALES, MANO DE OBRA, EQUIPO Y HERRAMIENTA.</t>
  </si>
  <si>
    <t>SUMINISTRO Y COLOCACION DE PUERTA PARA MAMPARA DE LAMINA DE ACERO PORCELANIZADO DE 1'' DE ESPESOR, PORCEWOL O SIMILAR EN CALIDAD Y COSTO, COLOR SEGUN PROYECTO, DE 1.50X 0.90 MTS INCLUYE: MATERIALES NECESARIOS, HERRAJES PARA SU FIJACION, BATIENTES, PASADORES, CHAPAS, HERRAMIENTA, MANO DE OBRA Y ACARREOS FUERA Y DENTRO DE LA OBRA.</t>
  </si>
  <si>
    <t>SUMINISTRO Y COLOCACION DE BARANDAL PARA ESCALERA, DE 0.90 MTS. DE ALTURA; INCLUYE: PLACA DE ACERO  DE 1/4" DE ESPESOR PARA ANCLAJE DE VERTICALES, ANCLAS DE SOLERA DE 1/4" X 1", POSTES HORIZONTALES Y SOPORTES DE CAL.18, PINTURA (CON PROTECCION U.V.) ANTICORROSIVA, PINTURA (CON PROTECCION U.V.) ESMALTE COMEX-VELMAR, HERRAMIENTA, MANO DE OBRA, ACARREOS DENTRO Y FUERA DE LA OBRA Y TODO LO NECESARIO PARA SU CORRECTA EJECUCION.</t>
  </si>
  <si>
    <t>SUMINISTRO Y COLOCACION DE BARANDAL DE HERRERIA ARTISTICA DE 0.90 MTS DE ALTURA CON FIERRO ESTRUCTURAL REDONDO DE 1/2" A CADA 14 CMS. SOLDADAS A SOLERA DE 1"X1/4" EN PARTE INTERMEDIA E INFERIOR, CON ADORNOS CIRCULARES, PASAMANO DE MADERA DE PINO DE PRIMERA DESFLEMADA DE 4"X2", FIJADA A SOLERA DE 2"X1/4", ACABADO CON CERA RUSTICA PARA MUEBLES COLOR OSCURO (SEGUN PROYECTO), INCLUYE: MATERIALES, TORNILLOS CABEZA DE COCHI DE 2 1/2"X1/8" A CADA 50 CMS, FIJACION, SOLDADURA, CORTES, DESPERDICIOS, PINTURA ANTICORROSIVA DE ESMALTE, HERRAMIENTA, MANO DE OBRA, ACARREOS FUERA Y DENTRO DE LA OBRA. (PLANTA DE SOLDAR)</t>
  </si>
  <si>
    <t>FABRICACION DE BARANDAL A BASE DE PASAMANOS TUBULAR ZINTRO , SOPORTE DE PERFIL ESTRUCTURAL PTR DE 11/2"X 11/2" Y REFUERZOS VERTICALES DE CUADRADO 1/2" @ 15CM Y PTR 1½"x1½" @ 3M  DE 1.00M ALTURA INCLUYE: PINTURA ESMALTE ANTICORROSIVA, HERRAMIENTA, MANO DE OBRA, ACARREOS DENTRO Y FUERA DE LA OBRA Y TODO LO NECESARIO PARA SU CORRECTA EJECUCION.</t>
  </si>
  <si>
    <t>SUMINISTRO Y COLOCACION DE BARANDAL PARA PROTECCION DE LOS NIÑOS A BASE DE PERFIL TUBULAR DE 1" A CADA 12 CMS DE SEPARACION, PTR DE 11/2", Y PASAMANOS ANCLADA AL PISO Y MURO, INCLUYE: PINTURA ANTICORROSIVA Y ESMALTE COMEX 100 SIMILAR, CORTES, ANCLAS, NIVELACION, SOLDADURA, ACARREOS FUERA Y DENTRO DE LA OBRA, HERRAMIENTA Y MANOM DE OBRA.</t>
  </si>
  <si>
    <t>SUMINISTRO Y COLOCACION DE BARRAS  DE APOYO EN   W.C  PARA  DISCAPACITADOS EN SERVICIOS SANITARIOS A  BASE DE TUBO DE GALV. CROMADO DE3 CMS, 1¼" DIAM. DE ACUERDO A PROYECTO INCL.: HERRAMIENTA, MANO DE OBRA Y ACARREOS FUERA Y DENTRO DE LA OBRA.</t>
  </si>
  <si>
    <t>SUMINISTRO Y COLOCACION DE BARRAS  DE APOYO EN  MINIGITORIOS PARA  DISCAPACITADOS EN SERVICIOS SANITARIOS A  BASE DE TUBO DE GALV. CROMADO DE3 CMS, 1¼" DIAM. DE ACUERDO A PROYECTO INCL.: HERRAMIENTA, MANO DE OBRA Y ACARREOS FUERA Y DENTRO DE LA OBRA.</t>
  </si>
  <si>
    <t>SUMINISTRO Y COLOCACION DE ESCALERA MARINA DE 50 CMS. DE ANCHO EN 2 BASES VERTICALES DE TUBO DE FO. GO. CED-40 DE 25 MM. DE DIAM. Y PELDAÑOS HORIZONTALES DE TUBO DE FO. GO.  CED-40 DE 19 MM. DE DIAM. @ 30 CMS. SOLDADOS A TUBO VERTICAL INC.: ANCLAS DE ANGULO DE 11/2" X 3/16", PINTURA ( CON PROTECCION U.V.) ANTICORROSIVA Y ESMALTE, HERRAMIENTA, MANO DE OBRA Y ACARREOS FUERA Y DENTRO DE LA OBRA.</t>
  </si>
  <si>
    <t>SUM. Y COLOC. DE GANCHO PARA MULETAS DE 12 CMS. DE LARGO DE ACUERDO A ESPECIFICACIONES DE PROYECTO, INCL.: HERRAMIENTA, MANO DE OBRA Y ACARREOS FUERA Y DENTRO DE LA OBRA.</t>
  </si>
  <si>
    <t>REHABILITACION DE PASAMANOS METALICO EN MAL ESTADO, CON SOLERA Y CUADRADO DE 1/2", INCLUYE: FIJACION A PISO O MURO, REPOSICION DE PIEZAS FALTANTES, REFUERZOS DE PTR, ELEVACIONES, PLOMEO, ANDAMIOS, PINTURA ESMALTE, HERRAMIENTA, MATERIAL NECESARIO, MANO DE OBRA Y ACARREOS FUERA Y DENTRO DE LA OBRA</t>
  </si>
  <si>
    <t>SUMINISTRO Y COLOCACION DE ESCALERA MARINA CON VARILLA DE 5/8" SEPARACIONES A CADA 30 CMS. Y ANCHO DE 40 CMS. INCLUYE: TODO LO NECESARIO PARA SU CORRECTA EJECUCION</t>
  </si>
  <si>
    <t>CONSTRUCCION DE ESCALERA MARINA DESMONTABLE DE 0.40x2.50 MTS. DE ALTURA; A BASE DE PTR DE 1"x1". INCL.: ANCLAS DE PTR DE 1"x1", ESCALONES @ 40 CMS., PRIMARIO ANTICORROSIVO, PINTURA ESMALTE, SOLDADURA, EQUIPO DE CORTE, MATERIALES, HERRAMIENTA, MANO DE OBRA Y ACARREOS FUERA Y DENTRO DE LA OBRA.</t>
  </si>
  <si>
    <t>SUMINISTRO Y COLOCACION DE SOLERA DE ALUMINIO ANODIZADO NATURAL DE 1" X 1/8" SOBRE LAMINA DE POLICARBONATO, A UNA ALTURA DE 4.00 M, INCLUYE: MANIOBRAS, ELEVACION, CORTES, PERFORACIONES A CADA 30 CM, MANO DE OBRA, HERRAMIENTA Y ACARREOS A 6 ESTACIONES DENTRO DE LA OBRA.</t>
  </si>
  <si>
    <t>SUMINISTRO Y COLOCACION DE GRAPA DE ACERO No. 3 EN COLUMNAS DE 30 X 45 CMS. DE LONG. 30 CMS. EN EL CENTRO DE LA COLUMNA, INCLUYE: FIJACION, HERRAMIENTA, MANO DE OBRA, CORTES Y DOBLECES, ACARREO DENTRO Y FUERA DE LA OBRA.</t>
  </si>
  <si>
    <t>SUMINISTRO Y COLOCACION DE GRAPA DE ACERO No. 3 EN COLUMNAS DE 40 X 55 CMS. DE LONG. 30 CMS. EN EL CENTRO DE LA COLUMNA, INCLUYE: FIJACION, HERRAMIENTA, MANO DE OBRA, CORTES Y DOBLECES, ACARREO DENTRO Y FUERA DE LA OBRA</t>
  </si>
  <si>
    <t>FABRICACION Y COLOCACION DE BASE DE 0.50x1.60 MTS. , PARA TABLEROS Y/O CENTROS DE CARGA, FABRICADOS A BASE DE ANGULO DE 1"x 1/8" SEGUN DISEÑO, INCLUYE: FIJACION EN MURO Y PISO CON PIJAS Y TAQUETES, HABILITADO, ARMADO, SOLDADURA, PRIMARIO ANTICORROSIVO, PINTURA ESMALTE DE ACABADO, MANIOBRAS, ACARREOS, HERRAMIENTA Y MANO DE OBRA.</t>
  </si>
  <si>
    <t>SUMINISTRO Y COLOCACION DE PERFIL PTR CAL. 12 DE 2"x2", INCLUYE: MATERIALES, MANO DE OBRA, EQUIPO Y HERRAMIENTA.</t>
  </si>
  <si>
    <t>SUM Y COL. DE VENTILADOR DE TECHO FIJADO CON 2 TAQUETES EXPANSIVOS, 1/4" Y SOLERA DE 1/2"X 1/8". COMO SOPORTE, ICNLUYE: PERFORACION DE AGUJEROS CON TALADRO, HERRAMIENTA, CONEXIONES, Y TODO LO NECESARIO PARA SU BUEN FUNCIONAMIENTO.</t>
  </si>
  <si>
    <t>REHABILITACION DE TECHUMBRE DE LAMINA, INCLUYE, REPOSICION DE AREAS DAÑADAS, MANO DE OBRA, MATERIALES Y HERRAMIENTA</t>
  </si>
  <si>
    <t>SUMINISTRO Y COLOCACION DE MAMPARA A BASE DE MARCO DE ALUMINIO ANODIZADO BLANCO PINTADO AL HORNO DE 2" Y LAMINA ACRILICA  BLANCA LECHOSA REFORZADA DE 6 MM DE ESPESOR, DIMENSIONES SEGUN PROYECTO, INCLUYE: MATERIALES NECESARIOS, CORTES, AJUSTES, DESPERDICIOS, HERRAJES DE ALUMINIO PARA SU FIJACION, HERRAMIENTA, MANO DE OBRA ESPECIALIZADA, PERFORACIONES Y RESANES EN MUROS, ANCLAJES A PISO DE LOSETA, PLOMEO, NIVELACION, ACARREOS FUERA Y DENTRO DE LA OBRA</t>
  </si>
  <si>
    <t>SUMINISTRO Y COLOCACION DE PUERTA PARA MAMPARA A BASE DE MARCO DE ALUMINIO ANODIZADO BLANCO PINTADO AL HORNO DE 2" Y LAMINA ACRILICA BLANCA LECHOSA REFORZADA DE 6 MM DE ESPESOR, DIMENSIONES SEGUN PROYECTO, DE 1.50x0.60 MTS. INCLUYE: MATERIALES NECESARIOS, CORTES, AJUSTES, DESPERDICIOS, HERRAJES DE ALUMINIO PARA SU FIJACION, BATIENTES, PASADORES, CHAPAS, HERRAMIENTA, MANO DE OBRA ESPECIALIZADA Y ACARREOS DENTRO Y FUERA DE LA OBRA.</t>
  </si>
  <si>
    <t>SUMINISTRO Y COLOCACION DE PUERTA DE MALLA CICLON DE TUBO GALVANIZADO CAL. 18 DE 68 MM DE 2.00 M x 1.00 M, INCLUYE: PASADOR VERTICAL Y 50 % DE PASADOR HORIZONTAL DE 25 CM DE LONGITUD TUBULAR DE 38 MM. SOLDADO, MATERIALES, MANO DE OBRA, ACARREOS FUERA Y DENTRO DE LA OBRA.</t>
  </si>
  <si>
    <t>SUMINISTRO, COLOCACION Y FIJACION DE TECHUMBRE  A BASE DE PANEL METALICO INYECTADO CON POLIURETANO EXPANDIDO Y  LAMINA DE ACERO GALVANIZADA PREPINTADA O ALUMINIO EN AMBAS CARAS, MARCA MULTYPANEL, PANEL GLAMET O SIMILAR EN CALIDAD Y COSTO DE 1½" DE ESPESOR CON GANCHOS DE 3/16" X 150 MM., INCL.: COLOC. DE CABALLETE LISO O DENTADO, TAPAJUNTAS, TAPAGOTEROS CON PIJAS AUTORROSCANTE, FLETES DEL ALMACEN A LA OBRA SEGUN INDICACIONES DEL SUPERVISOR, A CUALQUIER ALTURA, HERRAMIENTA, MANO DE OBRA Y ACARREOS FUERA Y DENTRO DE LA OBRA.</t>
  </si>
  <si>
    <t>SUMINISTRO, COLOCACION Y FIJACION DE TECHUMBRE  A BASE DE PANEL METALICO INYECTADO CON POLIURETANO EXPANDIDO Y  LAMINA DE ACERO GALVANIZADA PREPINTADA O ALUMINIO EN AMBAS CARAS, MARCA MULTYPANEL, PANEL GLAMET O SIMILAR EN CALIDAD Y COSTO DE 1" DE ESPESOR CON GANCHOS DE 3/16" X 150 MM., INCL.: COLOC. DE CABALLETE LISO O DENTADO, TAPAJUNTAS, TAPAGOTEROS CON PIJAS AUTORROSCANTE, FLETES DEL ALMACEN A LA OBRA SEGUN INDICACIONES DEL SUPERVISOR, A CUALQUIER ALTURA, HERRAMIENTA, MANO DE OBRA Y ACARREOS FUERA Y DENTRO DE LA OBRA.</t>
  </si>
  <si>
    <t>SUMINISTRO, COLOCACION Y FIJACION DE TECHUMBRE A BASE DE PANEL METALICO INYECTADO CON POLIURETANO EXPANDIDO Y LAMINA DE ACERO GALVANIZADA PREPINTADA O ALUMINIO EN AMBAS CARAS, MARCA TERNIUM MULTIPANEL O SIMILAR EN CALIDAD Y COSTO DE 1 1/2" DE ESP. CON GANCHOS DE 3/16"x150mm, INCLUYE: COLOCACION DE CABALLETE LISO O DENTADO, TAPAJUNTAS, TAPAGOTEROS CON PIJAS AUTOROSCANTES, FLETES DEL ALMACEN A LA OBRA SEGUN INDICACIONES DEL SUPERVISOR, A CUALQUIER ALTURA, HERRAMIENTA, MANO DE OBRA Y ACARREOS FUERA Y DENTRO DE LA OBRA.</t>
  </si>
  <si>
    <t>SUMINISTRO, COLOCACION Y FIJACION DE TECHUMBRE A BASE DE PANEL METALICO INYECTADO CON POLIURETANO EXPANDIDO Y LAMINA DE ACERO GALVANIZADA PREPINTADA O ALUMINIO EN AMBAS CARAS, MARCA TERNIUM MULTIPANEL O SIMILAR EN CALIDAD Y COSTO DE 2" DE ESP. CAL. 26 CON GANCHOS DE 3/16"x150mm, INCLUYE: TAPAJUNTAS, TAPAGOTEROS CON PIJAS AUTOROSCANTES, FLETES DEL ALMACEN A LA OBRA SEGUN INDICACIONES DEL SUPERVISOR, A CUALQUIER ALTURA, HERRAMIENTA, MANO DE OBRA Y ACARREOS FUERA Y DENTRO DE LA OBRA.</t>
  </si>
  <si>
    <t>SUMINISTRO Y COLOCACION DE PUERTA DE SALIDA EN AZOTEA DE 1.00 X 0.70 MTS.., INCLUYE: LAMINA GALVANIZADA CAL.18, BISAGRA TIPO PERNO DE 25 X 3 MM., ÀNGULO DE 25 X 3 MM, Y ANCLA DEL No. 2 DE 40 CMS. PINTURA (CON PROTECCION U. V.) ESMALTE ANTICORROSIVA ALQUIDALIKA Y BRILLANTE, HERRAMIENTAS, MANO DE OBRA Y ACARREOS DENTRO Y FUERA DE LA OBRA.</t>
  </si>
  <si>
    <t>SUMINISTRO, COLOCACION Y FIJACION DE TECHUMBRE (MT-100-CAL. 26/26) MARCA TERNIUM O SIMILAR EN CALIDAD Y COSTO, A BASE DE PANEL PREFABRICADO PARA CUBIERTA TIPO SANDWICH COMPUESTO POR UN NUCLEO DE ESPUMA RIGIDA DE POLIURETANO (R22 O 245fa) Y DOS CARAS DE ACERO GALVANIZADO Y PREPINTADO PINTRO, ACABADO EMBOZADO, INCLUYE: CABALLETE LISO O DENTADO, CLOUSURE, TAPAJUNTAS TIPO CLIP DE 1 1/2", PERFIL TAPAGOTERO, ANGULO DE REFUERZO PARA TAPAGOTERO, PIJAS TROP DE 1/4" DE DIAMETRO x 2 1/2" DE LARGO, PIJAS MAXI SEAL DE 1/4" DE DIAM.x 1" DE LARGO, PIJAS MAXI SEAL DE 1/4" DE DIAM. x 7/8" DE LARGO, REMACHES POP AM-54, SELLADOR LASTOFLEX G-30, SELLADOR SIKAFLEX 1-A, BLANCO, FLETES DEL ALMACEN A LA OBRA SEGUN INDICACIONES DEL SUPERVISOR, A CUALQUIER ALTURA, HERRAMIENTA, ACARREOS FUERA Y DENTRO DE LA OBRA, MANO DE OBRA, COLOR Y ESPECIFICACIONES SEGUN PROYECTO.</t>
  </si>
  <si>
    <t>REJILLA METALICA DE 0.30 MTS. DE ANCHO DE MARCO DE ANG. 1 1/2"x1/8" CONTRAMARCO 1 1/2"x1/8", SOLERA 1"x3/16" CON SEPARACION DE 1" CON ANCLA DE ANGULO DE 1x1/8", INCLUYE: FIJACION DE CONTRAMARCO AL PISO DE CONCRETO, HERRAMIENTA, PINTURA ANTICORROSIVA Y ESMALTE COMEX-VELMAR, MANO DE OBRA, ACARREOS DENTRO Y FUERA DE LA OBRA.</t>
  </si>
  <si>
    <t>SUMINISTRO, COLOCACION Y FIJACION DE TECHUMBRE(CUBIERTA METCOPPO) DE 1.5" CAL. 26/28 RAL 8004 MARCA METECNO O SIMILAR EN CALIDAD Y COSTO,  A BASE DE PANEL METALICO INYECTADO EN LINEA CONTINUA CON POLIURETANO EXPANDIDO DE ALTA DENSIDAD ( 40 KG/M3) Y CARA EXTERNA EN LAMINA DE ACERO GALVANIZADA PREPINTADA EN FORMA DE TEJA ACANALADA Y EN LA CARA INTERNA EN ACERO GALVANIZADA PREPINTADA, INCLUYE: CUMBRERA,  CLOSSURE, TAPAJUNTAS, PERFIL TAPAGOTERO, ANGULO DE REFUERZO PARA TAPAGOTERO, PIJAS # 14 1/4X7/8" AUTOTALADRANTE CON ARANDELA, TORNILLO AUTORROSCANTE DE 1/4" X 3" CON ARANDELA Y NEOPRENO ESPECIAL, TORNILLO AUTORROSCANTE DE 1/4" X 4" CON ARANDELA Y NEOPRENO ESPECIAL, MOLDURA PECHO DE PALOMA LONGITUDINAL M-84, MOLDURA PECHO DE PALOMA TRANSVERSAL, ESQUINERO EXTERIOR, NP1 COLOR TERRACOTA , FLETES DEL ALMACEN A LA OBRA SEGUN INDICACIONES DEL SUPERVISOR, A CUALQUIER ALTURA, HERRAMIENTA, ACARREOS FUERA Y DENTRO DE LA OBRA, MANO DE OBRA, COLOR Y ESPECIFICACIONES SEGÚN PROYECTO.</t>
  </si>
  <si>
    <t>FABRICACION DE PASAMANOS DE 90 CM. DE ALTO, A BASE DE PERFIL TUBULAR DE 2 1/2" CEDULA 30, POSTES A CADA 1.00 M., ANCLADO AL PISO DE CONCRETO, INCLUYE:  VARILLA No. 3 SOLDADA AL POSTE PARA ANCLA, SOLDADURA, CORTES, ALINEADO, NIVELADO, ANCLAJE, PINTURA ESMALTE ANTICORROSIVA, HERRAMIENTA, MANO DE OBRA, ACARREOS FUERA Y DENTRO DE LA OBRA, TRABAJO TERMINADO, SEGUN PROYECTO. ALBAÑILERIA</t>
  </si>
  <si>
    <t>SUMINISTRO Y COLOCACION DE BARANDALES; ESTRUCTURA FORMADA CON TUBULAR DE 2 1/2'' DE DIAMETRO A CADA 20CMS. DE ALTURA DE 1 METRO, INCLUYE; PLACAS DE APOYO, ANCLAS, SOLDADURA, QUIPO, PINTURA ESMALTE Y ANTICORROSIVA, NIVELACION, CORTES, HABILITADO, EMPOTRES, HERRAMIENTA, MANO DE OBRA Y TODO LO NECESARIO PARA SU CORRECTA EJECUCION.</t>
  </si>
  <si>
    <t>REHABILITACION DE PUERTAS METALICAS EN GENERAL, INCLUYE: CORTE EN LA PARTE INFERIOR, 1.50 MTS. DE PERFIL TUBULAR, 0.225 M2 DE LAMINA TROQUELADA DE CAJA ZT-148 CAL. 20, PINTURA ANTICORROSIVA Y ESMALTE, SOLDADURA, EQUIPO, HERRAMIENTA, MANO DE OBRA Y ACARREOS DENTRO Y FUERA DE LA OBRA.</t>
  </si>
  <si>
    <t>REHABILITACION DE PUERTA METALICA DE DUCTO EN SANITARIOS, INCLUYE: CORTE EN LA PARTE INFERIOR, 1.00 MT. DE PERFIL TUBULAR, 0.132 M2 DE LAMINA TROQUELADA DE CAJA ZT-148 CAL. 20, PINTURA ANTICORROSIVA Y DE ESMALTE, SOLDADURA, EQUIPO, HERRAMIENTA, MANO DE OBRA Y ACARREOS DENTRO Y FUERA DE LA OBRA.</t>
  </si>
  <si>
    <t>REHABILITACION  DE LETRERO DE OBRA DE 3.05x1.83m. A BASE DE POSTE DE MONTEN 4EP14 DE ( 4" CAL. 14), 6.00 M. DE LONGITUD, TABLERO FABRICADO CON PERFIL PTR 2½"x2½", CON LAMINA NEGRA CAL. 20 UNIDA AL TABLERO CON SOLDADURA 3-32 ( 1/8") A CADA 20cms. POR TODO EL PERIMETRO, PLACA UNION DE SOLERA 3"x¼" EN LA PARTE POSTERIOR PARA A TORNILLAR LOS POSTES MONTEN,  TORNILLO, TUERCAS Y RONDANA DE 3/8", INCLUYE: LIMPIEZA, EXCAVACION, PEGADO DE CALCAMONIA PARA LETRERO DE OBRA DE 3.05x1.83, IMPRESO EN VINIL CALANDREADO, CARA MATE, ESPECIAL PARA IMPRESION MODULADO  EN SECCIONES DE 61x183 CMS., IMPRESO EN CALIDAD ESTANDAR, DE 15 COLORES O MAS,, TRASLAPES, PINTURA ANTICORROSIVA, SOLDADURA, CORTES, MATERIALES, MANO DE OBRA, HERRAMIENTAS Y EQUIPO.</t>
  </si>
  <si>
    <t>RETIRO Y COLOCACION DE REJILLA EXISTENTE A BASE DE SOLERA Y ANGULO CON MARCO Y CONTRAMARCO, INCLUYE: RETIRO DE ANCLAS, HERRAMIENTA, MANO DE OBRA, ACARREOS DENTRO DE LA OBRA, TRABAJO TERMINADO.</t>
  </si>
  <si>
    <t>COLOCACION  DE BARANDAL DE 4.20x0.90 MTS. DE ALTO, FABRICADO  A BASE DE PLACAS DE ACERO A-38 DE 1/8" Y 3/8"  @ 2.00 MTS. , TUBO GALVANIZADO CED-40 DE 1 1/2" Y 2 1/2" SEGUN ESPECIFICACIONES DEL PROYECTO, INCLUYE: MATERIALES, SOLDADURA DE CORDON CORRIDO E-6013, PERFORACIONES, CORTES, ALINEAMIENTOS, ANCLAS CON REDONDO 3/8", HERRAMIENTAS, MANO DEOBRA, ACARREOS DENTRO Y FUERA DE LA OBRA, INCLUYE: DEMOLICION  DE CONCRETO, CORTES EN ANCLAS, RANURADO, HERRAMIENTA Y MANO DE OBRA.</t>
  </si>
  <si>
    <t>COLOCACION DE CERCA DE MALLA CICLON CON MATERIAL PRODUCTO DE RECUPERACION. INCLUYE: MANO DE OBRA, HERRAMIENTAS Y ACARREOS DENTRO Y FUERA DE LA OBRA.</t>
  </si>
  <si>
    <t>REHABILITACION DE TAPAS METALICAS 0.60X0.60 MTS.  INCLUYE: CAMBIO DE LAMINA NEGRA CAL.18, MARCO Y CONTRAMARCO 1"X1"X1/8", MATERIALES, SOLDADURA, ANCLAS,  BISAGRAS DE 3"X3",PINTURA ANTICORROSIVA, PINTURA EPOXICA, HERRAMIENTA, MANO DE OBRA, Y ACARREOS DENTRO Y FUERA DE LA OBRA.</t>
  </si>
  <si>
    <t>DESMANTELAMIENTO Y COLOCACION  DE MALLA CICLON CON MATERIAL RECUPERABLE INCLUYE: REINSTALACION SOBRE MURO DE MAMPOSTERIA, SUSTITUCION DE ALAMBRE GALV.10.5 QUE NO ES RECUPERABLE, PREPARACION DE ANCLAJE DE POSTES DE LINEA, CONCRETO F´C=150 KG/CM2,  ALINEADO, COLOCACION DE LAS RETENIDAS HORIZONTALES Y BARRA SUPERIOR, MATERIALES, MANO DE OBRA, HERRAMIENTAS Y ACARREOS DENTRO Y FUERA DE LA OBRA.</t>
  </si>
  <si>
    <t>ESTRUCTURA PARA CUBIERTA: A BASE DE TUBERIA NEGRA CED. 40 DE 2'', 2 1/2'', 3'', 4'', 6'', 8'' DE DIAMETRO, INCLUYE: PLACA DE 0.30X0.30 MTS.  DE 1/2'',  ATIEZADORES DE PLACA DE 1/2'' A-36,  ANCLAS DE ACERO EN FORMA DE "L" DE 3/4'' DE DIAMETRO,  TUERCAS Y RONDANAS, SOLDADURA DE CORDON CORRIDO E-6012, PINTURA ESMALTE ALQUIDALICO ANTICORROSIVO Y ESMALTE METALICO ALUMINIO 120 DE COMEX O SIMILAR EN CALIDAD Y COSTO, PERFORACIONES, BARRENOS, OJALES, CORTES, ANDAMIOS, HERRAMIENTA, MANO DE OBRA, ACARREOS FUERA Y DENTRO DE LA OBRA, TRABAJO TERMINADO SEGUN PROYECTO.</t>
  </si>
  <si>
    <t>SUMINISTRO Y COLOCACION DE GRAPA DE ACERO DE 3/8", @ 30 CMS. DE SEPARACION,  SOLDADA A LA TRABE METALICA PARA UNION DE CD. Y TR., INCLUYE: SOLDADURA, CORTES, ANDAMIOS A CUALQUIER ALTURA, HERRAMIENTA, MANO DE OBRA.</t>
  </si>
  <si>
    <t>SUMINISTRO Y COLOCACION DE GRUA VIAJERA PARA RECIBIR AUTOCLAVE EN TALLER DE FRUTAS, INCLUYE: CANALES, TUBOS C-40, GARRUCHA, CARTELAS, DADO DE CONCRETO F'C= 250 KG/CM2., ARMADO CON VARILLAS No. 3, HERRAMIENTA, ACARREOS FUERA Y DENTRO DE LA OBRA, MANO DE OBRA (VER PLANO ) EVENTO TERMINADO.</t>
  </si>
  <si>
    <t>SUMINISTRO, FABRICACION Y MONTAJE DE ARMADURA, FORMADA DE CUERDA SUPERIOR E INFERIOR DE PTR 3"X3" COLOR ROJO, MONTANTES DE PTR 3"X2" COLOR ROJO, DIAGONALES DE PTR 2"X2" COLOR ROJO, CONTRAVIENTOS DE PTR DE 2"X2" COLOR ROJO, PTR DE APOYO DE 4"X4" COLOR ROJO, PLACAS DE APOYO DE ACERO A-36 DE 1/2" DE ESPESOR, INCLUYE: CORTES, SOLDADURA, PINTURA ANTICORROSIVA Y ESMALTE DE COMEX, ALINEADO, PLOMEADO, ANDAMIOS, HERRAMIENTA, MATERIALES, MANO DE OBRA, ACARREOS FUERA Y DENTRO DE LA OBRA, TRABAJO TERMINADO SEGUN PROYECTO.</t>
  </si>
  <si>
    <t>FABRICACION DE ESTRUCTURA PARA PUENTE PEATONAL CON VIGUETA TIPO  " I "  DE 6" LIVIANA, PARA RECIBIR ESTRUCTURA DE LOSACERO, FIJADA A LOS EXTREMOS EN DADOS Y SOLDADOS EN UNA PLACA DE 1.22x0.20x0.20 MTS. INCLUYE: MATERIALES, MANO DE OBRA, EQUIPO, HERRAMIENTA, CORTE, TRAZO, NIVELACION, APLICACION DE SOLDADURA, APLICACION DE PINTURA PRIMARIO ANTICORROSIVO Y ACARREOS FUERA Y DENTRO DE LA OBRA.</t>
  </si>
  <si>
    <t>ESTRUCTURA PARA CUBIERTA: A BASE DE TUBERIA NEGRA CED. 40 DE 2'', 2 1/2'', 3'', 4'', 6'', 8'' DE DIAMETRO, INCLUYE: PLACA DE ACERO ESTRUCTURAL,  ATIEZADORES DE PLACA  A-36,  ANCLAS DE ACERO EN FORMA DE "L" DE 3/4'' DE DIAMETRO,  TUERCAS Y RONDANAS, SOLDADURA DE CORDON CORRIDO E-6012, PINTURA ESMALTE ALQUIDALICO ANTICORROSIVO Y ESMALTE METALICO ALUMINIO 120 DE COMEX O SIMILAR EN CALIDAD Y COSTO, PERFORACIONES, BARRENOS, OJALES, CORTES, ANDAMIOS, HERRAMIENTA, MANO DE OBRA, ACARREOS FUERA Y DENTRO DE LA OBRA, TRABAJO TERMINADO SEGUN PROYECTO.</t>
  </si>
  <si>
    <t>SUMINISTRO Y COLOCACION DE ACERO ESTRUCTURAL A-36, Fy= 2530 KG/CM2, INCLUYE: PLACAS, ATIEZADORES (CARTABONES), COLUMNAS, BARRENOS, HOJALES, ANCLAS, TUERCAS, ROLDANAS, SOLDADURA CLASIFICACION E-7018 DE LA SERIE A.W.S Y ELECTRODOS SERIE E-60 (SEGUN ESPECIFICACIONES), TRAZO, ANDAMIOS, CORTES, NIVELADO, PINTURA ANTICORROSIVA, HERRAMIENTA, MANO DE OBRA, ACARREOS FUERA Y DENTRO DE LA OBRA, TRABAJO TERMINADO SEGUN PROYECTO.</t>
  </si>
  <si>
    <t>SUMINISTRO, FABRICACION Y COLOCACION DE ARMADURA ESTRUCTURAL, A BASE DE CUERDAS SUPERIOR E INFERIOR DE ANGULOS, MONTANTES Y DIAGONALES DE PTR, PLACAS DE ACERO PARA UNIR LAS CUERDAS CON LOS MONTANTES Y DIAGONALES, INCLUYE: CORTES, TRAZOS, NIVELADO, ALINEADO, ANDAMIOS, TENSORES, SOLDADURA, CLASIFICACION E-7018 DE LA SERIE A.W.S. Y ELECTRODOS E-60 (SEGUN ESPECIFICAIONES), PINTURA ANTICORROSIVA, HERRAMIENTA, MANO DE OBRA, ACARREOS FUERA Y DENTRO DE LA OBRA, SEGUN PROYECTO.</t>
  </si>
  <si>
    <t>SUMINISTRO, COLOCACION Y MONTAJE DE ESTRUCTURA METALICA A BASE DE TUBO NEGRO CED. 40 DE 1 1/2" A  4", PLACAS DE ACERO A-36 Y ANCLAS, INCLUYE: BARRENOS,  SOLDADURA, CORTES, ALINEADO, PINTURA ESMALTE ANTICORROSIVO CON PROTECCION U.V. ANDAMIOS, BARRENOS, HERRAMIENTA, MANO DE OBRA, ACARREOS DENTRO Y FUERA DE LA OBRA.</t>
  </si>
  <si>
    <t>SUMINISTRO, FABRICACION Y COLOCACION DE ARMADURA ESTRUCTURAL, A BASE DE CUERDAS SUPERIOR E INFERIOR DE ANGULOS, MONTANTES Y DIAGONALES DE PTR, PLACAS DE ACERO,  INCLUYE: CORTES, TRAZOS, NIVELADO, ALINEADO, ANDAMIOS, TENSORES, SOLDADURA, CLASIFICACION E-7013 DE LA SERIE A.W.S. Y ELECTRODOS E-60 (SEGUN ESPECIFICAIONES), TORNILLOS,   PINTURA ANTICORROSIVA, HERRAMIENTA, MANO DE OBRA, ACARREOS FUERA Y DENTRO DE LA OBRA, SEGUN PROYECTO.</t>
  </si>
  <si>
    <t>SUMINISTRO Y COLOCACION DE LAMINA ZINTRO 0-100 CAL. 26, INCLUYE: BIRLOS, TUERCAS, CORTES, AJUSTES, ANDAMIOS, HERRAMIENTA, MANO DE OBRA, ACARREOS FUERA Y DENTRO DE LA OBRA, TRABAJO TERMINADO.</t>
  </si>
  <si>
    <t>SUMINISTRO  Y  COLOCACION  DE  ACERO  ESTRUCTURAL  A-36  F`Y=  2530  KG/CM2 EN VIGAS TIPO IR, INCLUYE: CORTES, DESPERDICIOS, PERNOS DE CONEXION TIPO NELSON DE 5/8" DE DIAMETRO A CADA 61 CMS.,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</si>
  <si>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ACERO ESTRUCTURAL A-36 F`Y= 2530 KG/CM2 EN COLUMNAS TIPO IR,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</si>
  <si>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ACERO ESTRUCTURAL A-36 F`Y= 2530 KG/CM2 EN CONTRAVENTEOS TIPO OR DE 12" X 6" X 0.313,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</si>
  <si>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ACERO ESTRUCTURAL CED. 40 PARA COLUMNAS CIRCULARES DE 12" DE DIAMETRO TIPO CC;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</si>
  <si>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PLACA DE ACERO,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</si>
  <si>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PLACA DE INAGURACION A BASE DE MARMOL TRAVERTINO DE 1.20 MTS. DE LARGO POR 0.90 MTS. DE ANCHO, INCLUYE: LEYENDA "SALA JUAREZ" CHAPETONES, TAQUETES PARA SU FIJACION, HERRAMIENTA, MANO DE OBRA Y ACARREOS DENTRO Y FUERA DE LA OBRA.</t>
  </si>
  <si>
    <t>SUMINISTRO Y COLOCACION DE VIGA A BASE DE MONTEN EN CAJA DE 6" CAL. 12 PARA SOPORTE DE ESCALERA METALICA; INCLUYE: PINTURA ESMALTE Y ANTICORROSIVA, EQUIPO, HERRAMIENTA, MANO DE OBRA, SOLDADURA Y TODO LO NECESARIO PARA SU CORRECTA EJECUCION.</t>
  </si>
  <si>
    <t>SUMINISTRO Y COLOCACION DE PLACA BASE DE ACERO DE 0.40 X 0.40 DE 1/2" DE ESPESOR, INCLUYE: MATERIAL, MANO DE OBRA Y TODO  LO NECESARIO PARA SU CORRECTA EJECUCION</t>
  </si>
  <si>
    <t>FIJACION DE POSTES METALICOS EXISTENTE A LOSA DE ENTREPISO Y/O AZOTEA MEDIANTE TAQUETE EXPANSIVO Y SOLDADURA, INCLUYE: ELEVACIONES, PLOMEO, ANDAMIOS, PINTURA ESMALTE, HERRAMIENTA, MATERIAL NECESARIO, MANO DE OBRA Y ACARREOS FUERA Y DENTRO DE LA OBRA</t>
  </si>
  <si>
    <t>SUM. Y COLOC. DE CANDELERO METALICO DE 8.30  MM. DE ESPESOR HECHO EN OBRA, INCLUYE: HERRAMIENTA, SOLDADURA, PINTURA (CON PROTECCION U. V.) ANTICORROSIVA Y ESMALTE COMEX-VELMAR, SOLDADO A TRABE METALICA L-2, ANCLAS No.4 DE 0.52 MTS. C/0.07 MTS. DE CUERDA Y TUERCAS NIVELADORAS, MANO DE OBRA Y ACARREOS FUERA Y DENTRO DE LA OBRA. (VER PLANO ESTRUCTURAL)</t>
  </si>
  <si>
    <t>FABRICACION DE PLATAFORMA METALICA DE 0.80 X 0.80 X 2.50 DE ALTURA PARA RECIBIR UN TINACO, A BASE DE CUATRO POSTES Y PLATAFORMA DE PTR DE 4" X 4" COLOR ROJO, ACABADO CON BASE PRIMARIO Y PINTURA ANTICORRASIVA,  REFUERZO DE ANGULO DE 1" X1" X 1/8" SOLDADO A BASTIDOR BASE, SEGUN PROYECTO ( PARA UNIDAD AVICOLA). INCLUYE: TARIMA CON TABLA DE 2a., PLACA BASE DE 1/4" SOLDADO A PTR Y FIJADO A PISO CON TORNILLO EXPANSIVO DE 2 1/2",  2 REFUERZOS INTERMEDIOS CON PTR DE 4" X 4", ESCALERA MARINA DE 0.40x2.50 MTS. DE ALTURA  A BASE DE PTR DE 1"x1" , SOLDADO A ESTRUCTURA METALICA,  TINACO DE 600 LTS, CONEXIONES A LA RED HIDRAULICA,  SOLDADURA, CORTES, ALINEADO, PLOMEADO, MANO DE OBRA, HERRAMIENTA, ACARREOS DENTRO Y FUERA DE LA OBRA Y TODO LO NECESARIO PARA SU FIJACION</t>
  </si>
  <si>
    <t>SUMINISTRO Y COLOCACION DE LAMINA LOSACERO IMSA SECCION 4 CAL. 22, INCLUEY: CONECTORES, SOLDADURA, HERRAMIENTA, MANO DE OBRA, ACARREOS FUERA Y DENTRO DE LA OBRA</t>
  </si>
  <si>
    <t>CANAL DE LAMINA  EN FORMA DE Z CAL. 18 DE 15cms. DE DESARROLLO FIJADO A PISO CON CLAVOS MULTITIPO "PS" DE 2"x5/16", MEDIANTE BALAZO, INCLUYE: FIJACION, HERRAMIENTA, MATERIALES, MANO DE OBRA, ACARREOS DENTRO Y FUERA DE LA OBRA.</t>
  </si>
  <si>
    <t>SUMINISTRO Y COLOCACION DE CANAL DE LAMINA EN FORMA DE U CAL. 18 DE 15 CMS. DE DESARROLLO FIJADO EN PISOS, COLUMNAS, TRABES O DONDE SE REQUIERA, CON CLAVO ANCLA DE 3.7mmx42mm, PIJA AUTO ROSCANTE DE 1/4"x3/8" Y 1/4"x7/8" @ 30cms. INCLUYE: SELLADOR SIKAFLEX DE 1-A BLANCO A TODO LO LARGO, HERRAMIENTA, MATERIALES, MANO DE OBRA, ACARREOS DENTRO Y FUERA DE LA OBRA (COLOR Y ESPECIFICACION SEGUN PROYECTO).</t>
  </si>
  <si>
    <t>SUMINISTRO Y COLOCACION DE ESCALERA MARINA DE ACERO INOXIDABLE DE 4 PELDAÑOS, MCA. VERTEX C/BASES PARA SU FIJACION, INCLUYE: MANO DE OBRA, HERRAMIENTA, ACARREOS DENTRO Y FUERA DE LA OBRA.</t>
  </si>
  <si>
    <t>ESTRUCTURA PARA CUBIERTA A BASE DE TUBERIA NEGRA CED. 40 DE 2", 2 1/2", 3", 4", 6", 8" DE DIAMETRO, INCLUYE PLACA DE 0.30x0.30 MTS. DE 1/2", ATIEZADORES DE PLACA DE 1/2" A-36, ANCLAS DE ACERO EN FORMA DE "L" DE 3/4" DE DIAMETRO, TENSOR DE FIERRO REDONDO, TUERCAS Y RONDANAS, SOLDADURA DE CORDON CORRIDO E-6012, PINTURA ESMALTE ALQUIDALICO ANTICOROSIVO Y ESMALTE METALICO DE COMEX O SIMILAR EN CALIDAD Y COSTO, PERFORACIONES, BARRENOS, OJALES, CORTES, ANDAMIOS, HERRAMIENTA, MANO DE OBRA, ACARREOS FUERA Y DENTRO DE LA OBRA, TRABAJO TERMINADO (SEGUN PROYECTO)</t>
  </si>
  <si>
    <t>REHABILITACION DE PROTECCION EN VENTANA A BASE DE CUADRADO ESTRUCTURAL DE 1/2" @ 14 CMS DE SEPARACION EN FORMA HORIZONTAL, INCLUYE: SUSTITUCION DE AREAS EN MAL ESTADO, PRIMARIO BASE,  PINTURA ESMALTE ALKIDALICO, SOLDADURA E-6013, ACCESORIOS PARA FIJACION, MANO DE OBRA, HERRAMIENTA TODO LO NECESARIO PARA SU BUEN FUNCIONAMIENTO.</t>
  </si>
  <si>
    <t>DESMANTELAMIENTO DE JAULA DE PROTECCION DE TELEVISOR Y VIDEO EN 2da. PLANTA, INCLUYE: ACARREOS DENTRO Y FUERA DE LA OBRA.</t>
  </si>
  <si>
    <t>SUMINISTRO E INSTALACION DE MALLA CICLON DE 55X55 MM. CAL. 10.5, DE 2.00 MTS. DE ALTURA, INCLUYE: POSTES DE LINEA DE 48 MM., POSTES ESQUINEROS DE 73 MM., POSTES HORIZONTALES Y BARRA SUPERIOR DE 42 MM. CAL. 18, ALAMBRE LISO, ALAMBRE DE PUAS, ACCESORIOS PARA SU INSTALACION, ANCLAJE EN CASTILLOS, HERRAMIENTA, MANO DE OBRA, ACARREOS FUERA Y DENTRO DE LA OBRA, SEGUN PROYECTO.</t>
  </si>
  <si>
    <t>SUMINISTRO E INSTALACION DE PORTON DE MALLA CICLON DE 55X55 MM. CAL. 10.5, DE 2.85X3.02 MTS., DOBLE HOJA, INCLUYE: POSTES DE 48 MM. CAL. 16, RETENIDAS HORIZONTALES Y BARRA SUPERIOR E INFERIOR DE 42 MM. CAL. 18, ALAMBRE LISO, ALAMBRE DE PUAS, BISAGRAS, CERROJOS, ELEVADOR, ACCESORIOS PARA SU FIJACION, SOLDADURA, MATERIALES, HERRAMIENTA, MANO DE OBRA, ACARREOS FUERA Y DENTRO DE LA OBRA.</t>
  </si>
  <si>
    <t>SUMINISTRO Y COLOCACION DE FIERRO ESTRUCTURAL CUADRADO DE 1/2" PARA FORMACION DE PROTECCIONES EN VENTANA @ 15 CMS.SOLDADA A CANCELERIA  METALICA,(SEGUN PROYECTO) INCL. SOLDADURA, PINTURA (CON PROTECCION U. V.) ANTICORROSIVA ESMALTE COMEX-VELMAR, HERRAMIENTA, MANO DE OBRA Y ACARREOS FUERA Y DENTRO DE LA OBRA.</t>
  </si>
  <si>
    <t>SUMINISTRO Y COLOCACION DE TUBO NEGRO CED.-40 DE 3" DE DIAM. PARA SOPORTE DE CANCELERIA. INCLUYE: PINTURA ANTICORROSIVA Y ESMALTE, SOLDADURA E-7018x1/8", MANO DE OBRA, HERRAMIENTAS, ANDAMIOS, CORTES, ACARREOS DENTRO Y FUERA DE LA OBRA.</t>
  </si>
  <si>
    <t>SUMINISTRO Y COLOCACION DE LAMINA GALVATEJA INCUYE: MANIOBRAS, MATERIALES DE FIJACION, MANO DE OBRA, HERRAMIENTAS, ACARREOS FUERA Y DENTRO DE LA OBRA Y ANDAMIOS A CUALQUIER ALTURA.</t>
  </si>
  <si>
    <t>DESMONTAJE DE GALVATEJA, INCLUYE : MANO DE OBRA , ACARREOS FUERA Y DENTRO DE LA OBRA</t>
  </si>
  <si>
    <t>SUMINISTRO Y COLOCACION DE PORTON DE 3.00X2.30 MTS. A BASE DE LAMINA NEGRA CAL. 18, MARCO DE ANGULO DE 1 1/2" X 1 1/2" X 3/16", SOLERA DE 1"X1/4", CUADRADO DE 1/2", PLACA Y CAJA PARA BUZON, MARCO PARA PUERTA 3" X 1 1/2" Y 1 1/2" X 1 1/2" CON UNA Y DOS CEJAS (ZP 300), (ZP 030), CAL. 18, INCLUYE: CHAPAS MODELO 715 (PHILLIPS) Y 132 (FANAL), PINTURA PRIMARIO ANTICORROSIVO Y ESMALTE, SOLDADURA 6013, BISAGRAS TUBULARES DE 1/2" Y 5/8", PASADORES DE REDONDO DE 1/2" DE DIAMETRO, HERRAMIENTA, MANO DE OBRA, ACARREOS FUERA Y DENTRO DE L A OBRA, TODO LO NECESARIO PARA SU CORRECTO FUNCIONAMIENTO.</t>
  </si>
  <si>
    <t>SUMINISTRO Y COLOCACION DE PORTON DE MALLA CICLON DE 4.00 x  2.00 MTS. INCLUYE: POSTES DE ARRANQUE, INTERMEDIOS DE CIERRE, TENSORES, BASES Y TODO LO NECESARIO PARA SU FIJACION.</t>
  </si>
  <si>
    <t>SUMINISTRO Y COLOCACION DE VARILLA LISA DE 3/8" DE DIAMETERO DE 2.10 MTRS. DE DESARROLLO CON CUERDA DE 0.10 CM., INCLUYE: DOBLES DE 3 CMS. TUERCA HEXAGONAL O PLACA, PINTURA (CON PROTECCION U.V.) ANTICORROSIVA, HERRAMIENTA, MANO DE OBRA Y ACARREOS DENTRO Y FUERA DE LA OBRA</t>
  </si>
  <si>
    <t>SUMINISTRO Y COLOCACION DE TARA DE LARGUERO CON LAM. CAL. 14 DE 0.072*0.198 CMS. INCLUYE: DOBLECES, BARRENO DE 9/16, SOLDADURA, PINTURA (CON PROTECCION U.V)ANTICORROSIVA ESMALTE COMEX-VELMAR, HERRAMIENTA, MANO DE OBRA Y ACARREOS DENTRO Y FUERA DE LA OBRA.</t>
  </si>
  <si>
    <t>SUMINISTRO Y COLOCACION DE VARILLA LISA DE 3/8" DE DIAMETRO DE 1.5 MTRS. DE DESARROLLO, INCLUYE: ROSCA DE 0.40 CMS. 2 TUERCAS HEXAGONALES CON RONDANA, PINTURA (CON PROTECCION U.V.) ANTICORROSIVA, ESMALTE COMEX-VELMAR, HERRAMIENTA, MANO DE OBRA Y ACARREOS DENTRO Y FUERA DE OBRA.</t>
  </si>
  <si>
    <t>SUMINISTRO, COLOCACION Y FIJACION DE ESTRUCTURA METALICA A BASE DE PTR DE 2"X2" CAL. 12, INCLUYE: CORTES, TRAZO, NIVELADO, ALINEADO, ANDAMIOS, SOLDADURA, PINTURA ANTICORROSIVA Y ESMALTE COLOR SEGUN PROYECTO, HERRAMIENTA, MANO DE OBRA, ACARREOS FUERA Y DENTRO DE LA OBRA, TODO LO NECESARIO PARA SU COLOCACION SEGUN PROYECTO.</t>
  </si>
  <si>
    <t>SUMINISTRO, FABRICACION Y COLOCACION DE ESTRUCTURA METALICA PARA ESCALERA A BASE DE VIGA "I" DE 16"X40 LBS/FT, ESCALONES DE PTR DE 2"X2" CAL. 12, PLACA METALICA DE 45X27 CMS. DE 1/2" DE ESP., INCLUYE: BARRENOS DE 1 1/16" DE DIAMETRO, CORTES, DOBLECES, SOLDADURA DE CORDON CORRIDO 6013, CARTABON DE 0.15X0.15 MTS. DE 1/2" DE ESP. (FORMA TRIANGULAR), ANDAMIOS, PINTURA ANTICORROSIVA  ESMALTE 100, ANCLA DE 1.65 MTS.X 1" DE DIAMETRO, EXTREMOS ROSCADOS, TUERCAS, RONDANAS, ANDAMIOS, HERRAMIENTA, MANO DE OBRA, ACARREOS FUERA Y DENTRO DE LA OBRA, TRABAJO TERMINADO SEGUN PROYECTO.</t>
  </si>
  <si>
    <t>SUMINISTRO, FABRICACION Y COLOCACION DE ESTRUCTURA METALICA A BASE DE TUBERIA DE FIERRO CED. 40 DE 40 CM. DE DIAMETRO, INCLUYE: TRAZO, DOBLECES, CORTES, SOLDADURA CORDON CORRIDO 6013, BASE DE VARILLAS No. 6 DE 1.00 MTS. DE LONG. SOLDADA A COLUMNA EN FORMA DE CRUZ, PINTURA ANTICORROSIVA Y ESMALTE COLOR SEGUN PROYECTO, PERFORACIONES, ANDAMIOS, HERRAMIENTA, MANO DE OBRA, ACARREOS DENTRO Y FUERA DE LA OBRA, TODO LO NECESARIO PARA SU BUEN FUNCIONAMIENTO, SEGUN PROYECTO.</t>
  </si>
  <si>
    <t>SUMINISTRO, COLOCACION Y FIJACION DE ESTRUCTURA METALICA A BASE DE TUBO DE FIERRO DE 6'' DE DIAMETRO CED-40  COLOR SEGUN PROYECTO Y PTR DE 2''X2''  COLOR ROJO, INCLUYE: CORTES TRAZOS, TRAZOS, NIVELADO, ALIMENTADO, ANDAMIOS SOLDADURA, PINTURA ANTICORROSIVA, ESMALTE,MANO DE OBRA, HERRAMIENTA, ACARREOS DENTRO Y FUERA DE LA OBRA TODO LO NECESARIO PARA SU COLOCACION SEGUN PROYECTO</t>
  </si>
  <si>
    <t>SUMINISTRO, FABRICACION Y COLOCACION DE BARANDAL DE 0.86 M DE ALTO A BASE DE PLACAS DE ACERO A CADA 1.00 M. DE 1/8'' Y 3/8'', TUBO GALVANIZADO CED-40 DE 2'' Y 1 1/2'' SEGUN ESPECIFICACIONES DE PROYECTO, INCLUYE: MATERIALES SOLDADURA DE CORDON CORRIDO E-6013 PERFORACIONES, CORTES, ALINEAMIENTOS, HERRAMIENTA MANO DE OBRA, ACARREOS FUERA Y DENTRO DE LA OBRA</t>
  </si>
  <si>
    <t>SUMINISTRO Y COLOCACION DE CERCADO PERIMETRAL CON MALLA CICLON CAL. 10.5 DE 55X55 MM. Y 2.00 MTS. DE ALTURA, INCLUYE: POSTES DE ARRANQUE, INTERMEDIOS DE CIERRE, TENSORES, BASES Y TODO LO NECESARIO PARA SU FIJACION.</t>
  </si>
  <si>
    <t>SUMINISTRO Y COLOCACION DE PLACA DE ACERO A-36, ANCLADA CON VARILLA CORRUGADA, INCLUYE: ANCLAJE, SOLDADURA, CORTES, ALINEADO, PLOMEADO, PINTURA ANTICORROSIVA, HERRAMIENTA, MANO DE OBRA, ACARREOS FUERA Y DENTRO DE LA OBRA.</t>
  </si>
  <si>
    <t>SUMINISTRO FABRICACION Y MONTAJE DE ESTRUCTURA, A BASE DE TUBO DE ACERO SIN COSTURA CED-40, INCLUYE: SOLDADURA E-6013, PRIMARIO ANTICORROSIVO Y ESMALTE DE COMEX COLOR SEGUN SE INDIQUE, CORTES, ALINEACION, PLOMEADO, HERRAMIENTA, MANO DE OBRA, ACARREOS FUERA Y DENTRO DE LA OBRA, SEGUN PROYECTO.</t>
  </si>
  <si>
    <t>SUMINISTRO Y FABRICACION DE BARRA DE ACERO A BASE DE TUBO NEGRO DE 4" CEDULA 30 Y PLACA DE ACERO SOLDADA A TUBO, SEGUN PROYECTO, INCLUYE: SOLDADURA E-6012, FIJACION A PLACA EXISTENTE, CORTES, ALINEADO, PLOMEADO, PINTURA ANTICORROSIVA Y ESMALTE, HERRAMIENTA, MANO DE OBRA, ACARREOS FUERA Y DENTRO DE LA OBRA, SEGUN PROYECTO.</t>
  </si>
  <si>
    <t>SUMINISTRO Y COLOCACION DE PORTON A BASE DE PERFILES TUBULARES Y LAMINA ZINTRO ACANALADA, MARCO TUBULAR DE 3"X1"X1/2", PUERTA CON CHAPA PHILLIPS MOD. 715, POSTES DE ANGULO 1 1/2"x3/16", TRES BISAGRAS DE 3/4" EN CADA LADO, CON VENTANA DE 25x25 CMS, BISAGRAS DE 1/2" Y MANIJA. INCLUYE: PASADOR CERROJO, PINTURA (CON PROTECCION U.V.) ESMALTE ANTICORROSIVA ALQUIDALICA MCA. COMEX, HERRAJES, MORTERO CEM-ARENA 1:5, MATERIALES, MANO DE OBRA, ACARREOS DENTRO Y FUERA DE LA OBRA.</t>
  </si>
  <si>
    <t>SUMINISTRO, FABRICACION Y MONTAJE DE PLACAS ATIEZADORES ( CARTELERAS) PARA RIGIDIZAR LOS LARGUEROS DE 18" DE LARGOx 7" DE ANCHO Y UN CORTE SEMICIRCULAR DE 8" DE DIAMETRO. INCLUYE: CORTES CON OXIGENO, SOLDADURA A VIGA PRINCIPAL Y A LARGUEROS, CON SOLDADURA 7018, ANDAMIOS, MATERIALES Y MANO DE OBRA, HERRAMIENTAS Y ACARREOS DENTRO Y FUERA DE LA OBRA..</t>
  </si>
  <si>
    <t>SUMINISTRO Y COLOCACION DE REJILLA DE MARCO Y CONTRAMARCO DE ANGULO DE 1"x1"x1/8" Y 11/4"x11/4"x1/8", Y REFUERZOS VERTICALES Y HORIZONTALES DE REDONDO DE1/2" @ 1.5 CM DE SEPARACION, CON ANTICORROSIVO Y ACABADO ESMALTE COLOR AMARILLO TRAFICO. INCLUYE:  MATERIALES Y MANO DE OBRA, HERRAMIENTAS Y ACARREOS DENTRO Y FUERA DE LA OBRA  PARA SU CORRECTA COLOCACION.</t>
  </si>
  <si>
    <t>SUMINISTRO Y COLOCACION DE TAPA METALICA DE MARCO Y CONTRAMARCO DE 075x0.75M Y 0.85x0.85 M DE ANGULO DE 1"x1"x1/8" Y 11/4"x11/4"x1/8", CON REFUERZO DE VAR. DE 3/8" PARA REGISTRO DE AGUA POTABLE  Y ELECTRICO EXISTENTE, COLADO CON CONCRETO F´C=250 KG/CM2. INCLUYE: ANCLAJE DE MARCO, COLADO CON ACABADO RAYADO Y/O MATATENA, MATERIALES Y MANO DE OBRA, HERRAMIENTAS Y ACARREOS DENTRO Y FUERA DE LA OBRA..</t>
  </si>
  <si>
    <t>SUMINISTRO, HECHURA Y COLOCACION DE BARANDAL METALICO DE 0.90M DE ALTURA A BASE DE VIGUETA IPS DE 6" A CADA 2.0M, TUBO NEGRO C-30 DE 2 1/2" ( 2.0 MTS )  Y 1 1/2" ( 2.0 MTS )  ANCLADA SOBRE PLACA DE 3/8" AHOGADA EN CONCRETO. INCLUYE: CORTES CON EQUIPO, SOLDADURA, PINTURA ESMALTE Y ANTICORROSIVA, COLOCACION, MATERIALES, MANO DE OBRA, HERRAMIENTAS Y ACARREOS DENTRO Y FUERA DE LA OBRA.</t>
  </si>
  <si>
    <t>REHABILITACION  DE PUERTA METALICA DE 1.50x0.60M EN MAMPARAS DE SANITARIOS. INCLUYE: RANURADO A MARRO Y CINCEL PARA RETIRO DE PUERTA, ACARREO HASTA EL LUGAR INDICADO POR PERSONAL DE LA INSTITUCION, PREPARACION DE LA SUPERFICIE, CORTE DE PUERTA PARA REDUCIRLA A LA MEDIDA DEL CLARO, SOLDADURA, TRAZO, RANURADO, COLOCACION, FIJACION, ANCLAS, NIVELACION, PLOMEO, RESANE CON MORTERO CEM.ARENA 1:5,  MATERIALES, MANO DE OBRA, HERRAMIENTAS Y ACARREOS DENTRO Y FUERA DE LA OBRA.</t>
  </si>
  <si>
    <t>DESMANTELAMIENTO Y COLOCACION DE MALLA CICLON DE CUALQUIER ALTURA. INCLUYE: SUSTITUCION DE ALAMBRE GALV.10.5 QUE NO ES RECUPERABLE, MATERIALES, MANO DE OBRA, HERRAMIENTAS Y ACARREOS DENTRO Y FUERA DE LA OBRA.</t>
  </si>
  <si>
    <t>SUMINISTRO, FABRICACION Y COLOCACION DE PUERTA TIPO INDUSTRIAL DE MALLA CICLON GALV. CAL.10.5 DE DOS HOJAS (1.50x2.40 MTS CADA HOJA). INCLUYE: ARMADO DEL MARCO, MALLA CICLON, TENSORES, HERRAJES, ACCESORIOS, BASES DE CONCRETO F´C=150 KG/CM2,  TUBERIA DE Fo.Go. CAL.16, ALAMBRE DE PUAS Y GALVANIZADO, MATERIALES, MANO DE OBRA, HERRAMIENTAS Y ACARREOS DENTRO Y FUERA DE LA OBRA.</t>
  </si>
  <si>
    <t>SUMINISTRO Y COLOCACION DE BARANDAL DE PERFIL TUBULAR COMERCIAL @ 15 CMS., INCL.:  PLACA DE SOLERA DE 3/16" X 1 1/4", TAQUETES EXPANSIVOS, SOLDADURA, ANCLAJE EN PISO, PINTURA (CON PROTECCION U. V.) ANTICORROSIVA, ESMALTE, MATERIALES, (SEGUN PROYECTO), HERRAMIENTA, MANO DE OBRA Y ACARREOS FUERA Y DENTRO DE LA OBRA.</t>
  </si>
  <si>
    <t>CORTE CON SEGUETA  DE TUBO  DE FIERRO GALVANIZADO DE 48MM CAL.16  DE CERCADO.  INCLUYE: DESATORNILLADO DE FLEJE O SOLERA,  RETIRO DEL LUGAR, HERRAMIENTAS, MANO DE OBRA,  ACARREOS DENTRO Y FUERA DE LA OBRA.</t>
  </si>
  <si>
    <t>REHABILITACION DE CANCELERIA. INCLUYE: CRISTAL CLARO DE 6MM, PERFIL TUB.ZR-300 DE 3"x 1 1/2" CAL. 18, SOLDADURA ELECTRODO, CANAL LISTON ESTR.C22, MATERIALES, ANDAMIOS, MANO DE OBRA, HERRAMIENTAS, ACARREOS DENTRO Y FUERA DE LA OBRA Y TODO LO NECESARIO PARA SU BUEN FUNCIONAMIENTO.</t>
  </si>
  <si>
    <t>REPARACION DE PUERTAS METALICAS. INCLUYE: PINTURA ESMALTE Y ANTICORROSIVA, MATERIALES, MANO DE OBRA, HERRAMIENTAS Y ACARREOS DENTRO Y FUERA DE LA OBRA.</t>
  </si>
  <si>
    <t>REHABILITACION DE MAMPARA METALICA. INCLUYE: DESMANTELAMIENTO Y COLOCACION, SUSTITUCION DE LAMINA DAÑADA, CORTE, SOLDADURA, PINTURA ANTICORROSIVA Y ESMALTE, ANGULO DE 1"x1"x1/8", PERFIL TUBULAR RECTANGULAR DE 3"x1 1/2" CAL.18, LAMINA TROQUELADA CAL.20, MATERIALES, MANO DE OBRA, HERRAMIENTAS Y ACARREOS DENTRO Y FUERA DE LA OBRA.</t>
  </si>
  <si>
    <t>SUMINISTRO Y COLOCACION DE PROTECCION PARA VENTANA A BASE DE MARCO PERIMETRAL DE ANGULO DE 1 1/2"x1/8" Y CUADRADO ESTRUCTURAL DE 1/2" A ACADA 14 CMS DE SEPARACION EN FORMA HORIZONTAL. INCLUYE: 4 TAQUETES EXPANSIVOS DE 2" CON PIJAS DE 3", SILICON TRANSPARENTE, PRIMARIO BASE, PINTURA ESMALTE ALKIDALICO, SOLDADURA, MATERIALES, MANO DE OBRA, HERRAMIENTAS Y ACARREOS DENTRO Y FUERA DE LA OBRA.</t>
  </si>
  <si>
    <t>SUMINISTRO, HABILITADO, ARMADO DE PERFIL COMERCIAL PARA PORTON DE ACCESO DE LA OBRA. INCLUYE: PINTURA ANTICORROSIVA Y ESMALTE, COLOCACION, PLOMEO, SOLDADURA, MATERIALES, MANO DE OBRA, HERRAMIENTAS Y ACARREOS DENTRO Y FUERA DE LA OBRA.</t>
  </si>
  <si>
    <t>REHABILITACION DE PUERTA METALICA EXISTENTE DE 0.60x1.52 MTS EN MAMPARAS METALICAS. INCLUYE: DESMONTAJE Y MONTAJE, CORTE, REPARACION  DE MARCO A BASE DE PERFIL TUBULAR RECTANGULAR DE 3"x1 1/2" CAL. 18, SUSTITUCION DE PARTES DAÑADAS, LAMINA TROQUELADA CAL.20, SOLDADURA, PINTURA ANTICORROSIVA Y ESMALTE, MATERIALES, MANO DE OBRA, HERRAMIENTAS Y ACARREOS DENTRO Y FUERA DE LA OBRA.</t>
  </si>
  <si>
    <t>REHABILITACION DE PUERTA METALICA EXISTENTE DE 1.00x2.50 MTS. INCLUYE: DESMANTELAMIENTO, CORTE, SUSTITUCION DE MARCO A BASE DE PERFIL TUBULAR RECTANGULAR DE 3"x1 1/2" CAL. 18, 1.20 M2 DE LAMINA TROQUELADA CAL.20, SOLDADURA, PINTURA ANTICORROSIVA Y ESMALTE, BISAGRA TUBULAR, MATERIALES, MANO DE OBRA, HERRAMIENTAS Y ACARREOS DENTRO Y FUERA DE LA OBRA.</t>
  </si>
  <si>
    <t>SUMINISTRO Y COLOCACION DE TAPA METALICA PARA REGISTRO DE 60X60 CMS A BASE DE LAMINA LISA CAL.14. INCLUYE: BISAGRAS,  MARCO DE ANGULO DE  1"x1"x1/8" Y CONTRAMARCO DE ANGULO 11/4"x11/4"x1/8". PINTURA ANTICORROSIVA Y ESMALTE. INCLUYE: MATERIALES, HERRAMIENTAS, MANO DE OBRA Y ACARREOS DENTRO Y FUERA DE LA OBRA</t>
  </si>
  <si>
    <t>SUMINISTRO Y COLOCACION DE PUERTA PARA MAMPARA DE  0.83X1.52 M. A BASE DE LAMINA DE CAJA, PERFIL 138 A Y ANGULO DE 1"X1/8", INCLUYE: BISAGRAS DE 5/8", PASADOR PORTACANDADO, PINTURA ANTICORROSIVA, MATERIALES, HERRAMIENTA, MANO DE OBRA Y ACARREOS DENTRO Y FUERA DE LA OBRA.</t>
  </si>
  <si>
    <t>COLOCACION DE BARANDAL DE 19.70x0.90 MTS CON MATERIAL PRODUCTO DE RECUPERACION. INCLUYE: MANO DE OBRA, HERRAMIENTAS Y ACARREOS DENTRO  Y FUERA DE LA OBRA.</t>
  </si>
  <si>
    <t>COLOCACION DE HERRERIA CONSISTENTE EN  PROTECCIONES DE FIERRO EN VENTANAS A BASE DE PERFILES TUBULARES Y PUERTAS DE LAMINA NEGRA. INCLUYE: SUMINISTRO DE  PLACA Y  ANCLA DE SOLERA DE 3/16"x1 1/4", SOLDADURA, TAQUETE EXPANSIVO, NIVELACION, PLOMEADO, ANCLAJE, RESANE CON MORTERO CEM-ARENA1:5, MANO DE OBRA, HERRAMIENTAS Y ACARREOS DENTRO Y FUERA DE LA OBRA.</t>
  </si>
  <si>
    <t>SUMINISTRO Y COLOCACION DE MALLA CICLON GALV. A 2.50 MTS. DE ALTURA CON 3 HILOS DE ALMABRE DE PUAS EN LA PARTE SUPERIOR, INCLUYE: MALLA CICLON, POSTES DE LINEA, POSTES ESQUINEROS, Y TODO LO NECESARIO PARA SU CORRECTA COLOCACION Y FIJACION, HERRAMIENTA Y MANO DE OBRA, ACARREOS FUERA Y DENTRO DE LA OBRA.</t>
  </si>
  <si>
    <t>SUMINISTRO, MONTAJE Y COLOCACION DE ESTRUCTURA T-84, A-84, T-80, T-84C, T-80C, INCLUYE: COLUMNA, TRABESDE MARCO Y VOLADO, CERRAMIENTO, VARILLA LISA DE CONTRAVENTEOS, SEPARADORES, ACCESORIOS DE COLOCACION, TORNILLERIA, SOLDADURA, PINTURA (CON PROTECCION U. V.) ANTICORROSIVA ESMALTE COMEX-VELMAR, FLETES Y ACARREOS FUERA Y DENTRO DE LA OBRA, HERRAMIENTA Y MANO DE OBRA</t>
  </si>
  <si>
    <t>SUMINISTRO Y COLOCACION DE LAMINA NEGRA LISA CAL.22 DE 2.40x0.75M DE DIMENSIONES,  PARA MESA DE TRABAJO . INCLUYE: CORTES,  PERFILADO, MANIOBRA Y MONTAJE, SOLDADURA, FIJADO CON REMACHE POP, DESPERDICIOS, MANO DE OBRA, HERRAMIENTAS Y ACARREOS DENTRO Y FUERA DE LA OBRA.</t>
  </si>
  <si>
    <t>SUMINISTRO Y COLOCACION DE LAMINA NEGRA LISA CAL.22 DE 3.60x0.75M DE DIMENSIONES,  PARA MESA DE TRABAJO . INCLUYE: CORTES,  PERFILADO, MANIOBRA Y MONTAJE, SOLDADURA, FIJADO CON REMACHE POP, DESPERDICIOS, MANO DE OBRA, HERRAMIENTAS Y ACARREOS DENTRO Y FUERA DE LA OBRA.</t>
  </si>
  <si>
    <t>SUMINISTRO Y COLOCACION DE PROTECCION PARA VENTANA A BASE DE CUADRADO ESTRUCTURAL DE 1/2" A ACADA 14 CMS DE SEPARACION EN FORMA HORIZONTAL. INCLUYE: 4 TAQUETES EXPANSIVOS DE 2" CON PIJAS DE 3", SILICON TRANSPARENTE, PRIMARIO BASE, PINTURA ESMALTE ALKIDALICO, SOLDADURA, MATERIALES, MANO DE OBRA, HERRAMIENTAS Y ACARREOS DENTRO Y FUERA DE LA OBRA. ( NO INCLUYE P.T.R.)</t>
  </si>
  <si>
    <t>SUMINISTRO Y COLOCACION DE PROTECCION EN PUERTA DE ACCESO A TALLER DE 1.00x2.50M A BASE DE  FIERRO ESTRUCTURAL CUADRADO DE 1/2"  A CADA 15 CMS., MARCO DE PTR DE 1"X1" CAL.14, CONTRAMARCO DE ANGULO DE 1"x1"x1/8", ANCLAS DE SOLERA DE 3/16"x1 1/4", PLACA DE SOLERA DE 3/16"x1 1/4", TAQUETES EXPANSIVOS, SOLDADURA ELECTRODO, BISAGRAS TUBULARES DE 1/2", 2 CERROJOS C/PORTACANDADO Y 2 CANDADOS PHILLIPS, PINTURA (CON PROTECCION U.V.)ANTICORROSIVA Y ESMALTE, MORTERO CEM-ARENA PROP.1:4. INCLUYE: ANCLAJE A MURO, MATERIALES, MANO DE OBRA, HERRAMIENTAS Y ACARREOS DENTRO Y FUERA DE LA OBRA.</t>
  </si>
  <si>
    <t>SUMINISTRO Y COLOCACION DE MALLA CICLON DE 55x55MM CAL.10 Y 1.50 MTS DE ALTURA EMPOTRADA A BARDA. INCLUYE: ANCLAJE DE MALLA A CASTILLO DE BARDA, RETENIDA HORIZONTAL DE 42MM CAL.18 EN PARTE SUPERIOR DE MALLA, INSTALACION, SUPERVISION, MATERIALES, MANO DE OBRA, HERRAMIENTAS Y ACARREOS DENTRO Y FUERA DE LA OBRA.</t>
  </si>
  <si>
    <t>SUMINISTRO Y COLOCACION DE MAMPARAS EN SERVICIOS SANITARIOS PARA MINUSVALIDOS DE 1.80 X 1.70 MTS. FABRICADA CON CONTRAMARCO DE ALUMINIO ANODIZADO DURANODIC Y MACOCEL REVESTIDO POR AMBOS LADOS DE FORMAICA MCA. REX-EL No. 523 AZUL POLAR INSTALADA CON UN FIJO DE 0.80 X 1.70 MTS. INCLUYE: PASADORES, BISAGRAS, JALADERAS DE ALUMINIO, MATERIALES, MANO DE OBRA, HERRAMIENTAS,  ACARREOS DENTRO Y FUERA DE LA OBRA Y TODO LO NECESARIO PARA SU FUNCIONAMIENTO.</t>
  </si>
  <si>
    <t>REHABILITACION DE PUERTA DE MAMPARA Y CANCELERIA. INCLUYE: SOLDADURA, MATERIALES, MANO DE OBRA, HERRAMIENTAS, ANDAMIOS Y ACARREOS DENTRO Y FUERA DE LA OBRA.</t>
  </si>
  <si>
    <t>DESMONTAJE DE PROTECCIONES A BASE DE ANGULO DE FIERRO Y MALLA GALVANIZADA. INCLUYE: AJUSTES, CORTES Y COLOCACION DE PROTECCIONES EN VENTANA, DESMONTAJE, ACARREOS DENTRO Y FUERA DE LA OBRA, FLETE AL TALLER Y REGRESO A LA ESCUELA, CORTE  DE ANGULO PARA AJUSTE, LAVADO DE LA PROTECCION CON AGUA Y JABON, RASPADO DE PINTURA CON THINNER Y ESPATULA, APLICACION DE LA PINTURA ANTICORROSIVA Y ESMALTE MARCA COMEX Y ESMALTE-100 A 2 MANOS, COLOCACION DE LA ESTRUCTURA EN MARCOS DE VENTANA DE FIERRO SOLDADA A LA PROTECCION, MATERIALES, MANO DE OBRA Y HERRAMIENTAS.</t>
  </si>
  <si>
    <t>SUMINISTRO Y COLOCACION DE MALLA TIPO CICLON SOBRE BARDA DE 1.00 M DE ALTURA, INCLUYE: ANCLAJE, ELEMENTOS DE FIJACION DE CONCRETO, TENSION, NIV. Y PLOMEO, POSTES, BARRA SUPERIOR Y RETENIDA, HERRAMIENTA, MANO DE OBRA Y ACARREOS DENTRO Y FUERA DE LA OBRA.</t>
  </si>
  <si>
    <t>SUMINISTRO Y COLOCACION DE MALLA TIPO CICLON SOBRE MURO DE MAMPOSTERIA DE 1.50 MTS. DE ALTURA, INCLUYE: CASTILLO DE CONCRETO DE 150 KG/CM2 DE 15X20 CMS ARMADO CON 4 VARILLA DEL No. 3 Y ESTRIBOS DEL No. 2 A CADA 20 CMS, CIMBRA APARANTE, TENSION, NIVELACION Y PLOMEO, BARRA SUPERIOR, HERRAMIENTA Y MANO DE OBRA.</t>
  </si>
  <si>
    <t>SUMINISTRO Y COLOCACION DE PUERTA METALICA CON MARCO Y CONTRAMARCO  DE 0.80x2.20 MTS CON CHAPA PHILLIPS MOD.715. INCLUYE: MORTERO CEM-ARENA DE 1:5, MATERIALES, MANO DE OBRA, HERRAMIENTAS Y ACARREOS DENTRO Y FUERA DE LA OBRA.</t>
  </si>
  <si>
    <t>DESMANTELAMIENTO DE PUERTA METALICA, INCLUYE: MANO DE OBRA, HERRAMIENTAS Y ACARREOS DENTRO Y FUERA DE LA OBRA.</t>
  </si>
  <si>
    <t>CONSTRUCCION DE BARDA PERIMETRAL, A BASE DE EXCAVACION, PLANTILLA DE 60x60x5CM DE CONCRETO F'C=50 KG/CM2, ZAPATAS AISLADAS DE 60x60x10CM DE ESPESOR A CADA 2.50 MTS. ARMADA CON VARILLAS DEL No.3 A CADA 15CM, AMBOS SENTIDOS Y CONCRETO F'C=150KG/CM2, MURO DE ENRACE DE 70CM DE ALTO Y 15 CM. DE ESPESOR ASENTADO CON MORTERO CEM-ARENA EN PROP. 1:5, CADENA DE DESPLANTE CON ACABADO COMUN DE 20X15CM CON 4 VAR. DEL No.3 Y ESTRIBOS DEL No.2 A CADA 20CM Y CONCRETO F'C=150 KG/CM2, MURO DE TABIQUE DE 14CM. DE ESPESOR ASENTADO CON MORTERO CEM-ARENA PROP. 1:5, APLANADO AMBAS CARAS CON MORTERO CEM-CAL-ARENA EN PROP: 1:2:6:, CADENA DE CERRAMIENTO CON ACABADO COMUN DE 20X15CM CON 4 VAR. DEL No.3 Y ESTRIBOS DEL No.2 A CADA 20CM Y CONCRETO F'C=150 KG/CM2, MALLA TIPO CICLON CAL. 10.5 DE 2.00 MTS. DE ALTURA, INCLUYE: POSTES, PUNTALES, ESQUINEROS, RETENIDA Y BARRA DE SUSPENSION, ALAMBRE DE PUAS DE 3 HILOS, MATERIALES, MANO DE OBRA, HERRAMIENTAS Y ACARREOS DENTRO Y FUERA DE LA OBRA.</t>
  </si>
  <si>
    <t>SUMINISTRO Y COLOCACION DE PUERTA CON MARCO Y CONTRAMARCO DDE ANGULO DE 1" X 1" X 1/8" Y MALLA CICLON GALVANIZADO DE 55 X 55 MM. CAL-10.5   INCLUYE: BISAGRAS, PASADOR, SOLDADURA, PINTURA (CON PROTECCION U. V.) ANTICORROSIVA, ESMALTE COMEX-VELMAR, HERRAMIENTA, ACARREOS FUERA Y DENTRO DE LA OBRA, MANO DE OBRA.</t>
  </si>
  <si>
    <t>SUMINISTRO Y COLOCACION DE PUERTA METALICA DE 1.00x2.50 MTS (INCLUYE CHAPA PHILLIPS MOD.715) CON MARCO DE CHAMBRANA "L" PERFIL M-225, CONTRAMARCO DE PERFIL TUBULAR DE 3"x1 1/2" PROLAMSA O SIMILAR EN CAL.20 Y FORRO DE LAMINA TROQUELADA "Y". INCLUYE: PINTURA ANTICORROSIVA Y ESMALTE COMEX, LIMPIEZA, PREPARACION DE LA SUPERFICIE, MATERIALES, MANO DE OBRA, HERRAMIENTAS Y ACARREOS DENTRO Y FUERA DE LA OBRA.</t>
  </si>
  <si>
    <t>SUMINISTRO, MONTAJE Y COLOCACION DE ESTRUCTURA METALICA MEZANINE, INCLUYE: ANCLAS, COLUMNA, TRABESDE MARCO Y VOLADO, CERRAMIENTO Y LARGUEROS INTERMEDIOS EXTREMOS Y CABECEROS, , SEPARADORES, SOLDADURA, PINTURA (CON PROTECCION U. V.) ANTICORROSIVA ESMALTE COMEX-VELMAR, FLETES Y ACARREOS FUERA Y DENTRO DE LA OBRA, HERRAMIENTA Y MANO DE OBRA</t>
  </si>
  <si>
    <t>SUMINISTRO, MONTAJE Y COLOCACION DE PASAMANOS METALICO  DE 90 CMS. DE ALTO, A BASE DE TUBULAR GALVANIZADO  DE 2 1/4" x 3/4"  SOLERA  1 1/4" x 3/4" , INCLUYE: ANCLAS, , SOLDADURA, PINTURA (CON PROTECCION U. V.) ANTICORROSIVA ESMALTE COMEX-VELMAR, FLETES Y ACARREOS FUERA Y DENTRO DE LA OBRA, HERRAMIENTA Y MANO DE OBRA</t>
  </si>
  <si>
    <t>RETIRO DE PARADA DE TRANSPORTE URBANO DE 4.25 MTS. DE LARGO; INCLUYE: DEMOLICION DE BASES DE CONCRETO DE 0.55x0.55x0.70 MTS, DESMONTAJE Y RETIRO DEL LUGAR DONDE SE UBICA. PARA ENTREGARSE POSTERIORMENTE AL MUNICIPIO, MANO DE OBRA, HERRAMIENTAS Y ACARREOS DENTRO Y FUERA DE LA OBRA.</t>
  </si>
  <si>
    <t>SUMINISTRO Y COLOCACION DE ACERO ESTRUCTURAL (SOLERAS, ANGULOS, TUBOS, PERFILES ESTRUC. REDONDO Y CUADRADO, ETC.) PARA ESTRUCTURA LIGERA. INCLUYE: SOLDADURA, PINTURA ANTICORROSIVA, PINTURA ESMALTE ACRILICO AUTOMOTIVA, ANDAMIOS, MATERIAL, HERRAMIENTA, MANO DE OBRA Y ACARREOS DENTRO Y FUERA DE LA OBRA.</t>
  </si>
  <si>
    <t>FABRICACION, SUMINISTRO Y COLOCACION DE REJILLA PARA DESAGUE DE 5.98x0.30MTS CON MARCO Y CONTRAMARCO DE ANGULO DE 1"x1/4" Y CUADRADO DE 1/2" . INCLUYE: SOLDADURA, PINTURA ANTICORROSIVA, MATERIALES, HERRAMIENTA, MANO DE OBRA Y ACARREOS DENTRO Y FUERA DE LA OBRA.</t>
  </si>
  <si>
    <t>SUMINISTRO Y COLOCACION DE CERCAS DIVISIONES, PROTECCIONES Y PUERTAS EN POSTAS, A BASE DE FIERRO NEGRO CED. 40 (VER PROYECTO CORRESPONDIENTE A LA POSTA Y/O UNIDAD), INCLUYE: HERRAJES DE FIERRO ESTRUCTURAL, ANCLAJE, CERROJOS, PINTURA (CON PROTECCION U. V.) ANTICORROSIVA Y ESMALTE COMEX-VELMAR, CORTES, SOLDADURA, HERRAMIENTA, MANO DE OBRA Y ACARREOS FUERA Y DENTRO DE LA OBRA.</t>
  </si>
  <si>
    <t>SUMINISTRO, FORJA Y COLOCACION DE ESCALON PARA ESCALERA, HECHO A BASE DE LAMINA ANTIDERRAPANTE CAL. 12 Y BASTIDOR DE PERFIL PTR DE 2"X2" COLOR BLANCO, SOLERA DE 3/8"X2", INCLUYE: SOLDADURA, PINTURA ANTICORROSIVA Y ESMALTE COLOR SEGUN ESPECIFICACIONES DEL PROYECTO, CORTES, ALINEACION. MATERIALES, HERRAMIENTA, MANO DE OBRA, SEGUN PROYECTO.</t>
  </si>
  <si>
    <t>SUMINISTRO, MONTAJE Y COLOCACION DE VIGAS DE ACERO ESTRUCTURAL A-36, CON PERFIL "C" ESTANDAR, INCLUYE: SOLDADURA, PINTURA ANTICORROSIVA Y ESMALTE COLOR SEGUN INDIQUE PROYECTO, CORTES, IZADO, ALINEACION, PLOMEADO, MATERIALES, HERRAMIENTA, MANO DE OBRA, ACARREOS FUERA Y DENTRO DE LA OBRA, SEGUN PROYECTO.</t>
  </si>
  <si>
    <t>SUMINISTRO, FORJADO Y COLOCACION DE DESCANSO EN ESCALERA, HECHO A BASE DE LAMINA ANTIDERRAPANTE CAL. 12 Y BASTIDOR DE PERFIL PTR DE 2"X22 COLOR BLANCO, INCLUYE: SOLDADURA, PINTURA ANTICORROSIVA Y ESMALTE COLOR SEGUN INDICACIONES DEL PROYECTO, CORTES, ALINEACION, MATERIALES, HERRAMIENTA, MANO DE OBRA, ACARREOS FUERA Y DENTRO DE LA OBRA, SEGUN PROYECTO.</t>
  </si>
  <si>
    <t>SUMINISTRO, FABRICACION Y COLOCACION DE COLUMNA DE ACERO ESTRUCTURAL A-36, FORMADO POR 2 PERFILES "C" ESTANDAR EN CAJON, INCLUYE: SOLDADURA, PINTURA ANTICORROSIVA Y ESMALTE COLOR SEGUN INDICACIONES DE PROYECTO, TAPA SUPERIOR, CARTABONES, CORTES, ALINEACION, IZADO, PLOMEADO, FIJACION A PLACA BASE, MATERIALES, HERRAMIENTA, MANO DE OBRA, ACARREOS FUERA Y DENTRO DE LA OBRA, SEGUN PROYECTO.</t>
  </si>
  <si>
    <t>SUMINISTRO, COLOCACION Y MONTAJE DE PLACA BASE DE ACERO GRADO A-36, INCLUYE: PINTURA, ANTICORROSIVA Y ESMALTE COLOR SEGUN INDICACIONES DEL PROYECTO, CORTES, ALINEACION, 4 BARRENOS, 4 ANCLAS DE 3/4" (AHOGADAS EN CONCRETO) DE ACERO ALTA RESISTENCIA COLD-ROLL DE 40 CM. DE LONG. CON 10 CM. DE CUERDA, TUERCAS, MATERIALES, HERRAMIENTA, MANO DE OBRA, ACARREOS FUERA Y DENTRO DE LA OBRA, SEGUN PROYECTO.</t>
  </si>
  <si>
    <t>SUMINISTRO, FABRICACION Y COLOCACION DE BARANDAL, CON PASAMANOS Y POSTES DE TUBOS DE ACERO GALVANIZADO, INTERMEDIO HORIZONTAL, SOLDADURA, PINTURA ANTICORROSIVA Y ESMALTE COLOR SEGUN INDICACIONES DE PROYECTO, CORTES, ALINEACION, MATERIALES, HERRAMIENTA, MANO DE OBRA, ACARREOS FUERA Y DENTRO DE LA OBRA.</t>
  </si>
  <si>
    <t>SUMINISTRO Y COLOCACION DE CERCADO CON REJA DEACERO, INCLUYE: EXCAVACION, PANELES, POSTES LINEALES @ 2.53 MTS. A CENTROS, POSTES ESQUINEROS, GRAPAS, TORNILLOS, PREARMADO DE PANELES Y POSTES, CADENA DE 15X50 CM. ARMADA CON 6 VARILLAS. No. 3, EST. No. 2 @ 25 CM. AHOGADA 20 CM. EN EL TERRENO, CIMBRADO, DESCIMBRADO, CONCRETO F`C= 150 KG/CM2, COLADA EN DOS ETAPAS LA PRIMERA 20 CMS. LA SEGUNDA 30 CMS. DEJANDO LOS POSTES AHOGADOS Y LA REJA COLOCADA Y NIVELADA, APUNTALAMIENTO, CON REGLAS DE 2"X3", EL BORDE INFERIOR QUEDARA 7.5 CM. SOBRE EL PAÑO SUPERIOR DE LA CADENA, VIBRADO, HERRAMIENTA, MANO DE OBRA, ACARREOS FUERA Y DENTRO DE LA OBRA, TODO LO NECESARIO PARA SU CORRECTO FUNCIONAMIENTO.</t>
  </si>
  <si>
    <t>PLACA DE ACERO DE 1/4" DE 30x30 CM PARA RECIBIR POSTE DE REJA Y DE LAMPARA; INCLUYE: MATERIALES Y MANO DE OBRA.</t>
  </si>
  <si>
    <t>SUMINISTRO, HABILITADO Y MONTAJE DE PERFIL MONTEN PARA ESTRUCTURA CUBIERTA, INCLUYE: TRABES METALICAS, LARGEROS, SOLDADURA, SEPARADORES (CARTABOND), ANDAMIOS A CUALQUIER ALTURA, TORNILLOS DE UNION, MANO DE OBRA, HERRAMIENTA Y ACARREOS FUERA Y DENTRO DE LA OBRA.</t>
  </si>
  <si>
    <t>SUMINISTRO Y COLOCACION DE TENSOR SOSTEN DE REDONDO ESTRUCTURAL DE 1/2" DE DIAMETRO Y 1.5 MTS. DE LONGITUD CON CUERDA EN LOS EXTREMOS, INCLUYE: ANDAMIOS A CUALQUIER ALTURA, TUERCAS HEXAGONALES, RONDANAS DE PRESION, PRIMARIO, ESMALTE, HERRAMIENTA, MANO DE OBRA Y ACARREOS FUERA Y DENTRO DE LA OBRA.</t>
  </si>
  <si>
    <t>SUMINISTRO Y COLOCACION DE PLACA DE APOYO (PA) ENTRE TRABES Y ARMADURA (A1) DE PLACA METALICA ESTRUCTURAL DE 3/8" DE ESPESOR CON UNA SECCION DE 0.152x0.203 MTS. CON DOS ANCLAS DE REDONDO LISO DE 1/2" DE DIAMETRO EN FORMA DE "U" DE 0.40 MTS. DE DESARROLLO, PARA AHOGARLA EN TRABE Y CADENA PARA RECIBIR ARMADURA (A1), INCLUYE: ANDAMIOS A CUALQUIER ALTURA, COLOCACION, NIVELACION, ALINEACION, SOLDADURA, HERRAMIENTA, PRIMARIO, ESMALTE, MANO DE OBRA Y ACARREOS FUERA Y DENTRO DE LA OBRA.</t>
  </si>
  <si>
    <t>SUMINISTRO Y COLOCACION DE PORTON DE ACCESO DE 3.00x1.95 MTS.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</si>
  <si>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SUMINISTRO, FABRICACION Y MONTAJE DE PORTONES ABATIBLOES A BASE DE MARCO DE PTR ESTRUCTURAL DE 3"x2" DE 5.8 KG/M Y TUBO OC ESTRUCTURAL DE 1 1/2" DE DIAMETRO COLOCADO DE MANERA HORIZONTAL Y/O VERTICAL DE 5 A 20 CMS. DE SEPARACION SEGUN PROYECTO, INCLUYE: LIMPIEZA, ELEMENTOS DE FIJACION ( BISAGRAS, PASADORES, ETC.) PRIMARIO ANTICORROSIVO, PINTURA AUTOMOTIVA A DOS COLORES, AZUL Y ORO APLICADO CON PISTOLA Y COMPRESOR, EMPAPELADO DE LAS REJAS, ACARREOS FUERA Y DENTRO DE LA OBRA, EQUIPO DE IZAJE, SOLDADURA, HERRAMIENTA Y MANO DE OBRA.</t>
  </si>
  <si>
    <t>SUMINISTRO, COLOCACION Y FIJACION DE ESTRUCTURA METALICA A BASE DE TUBO DE FIERRO DE 6'' DE DIAMETRO CED-40  COLOR SEGUN PROYECTO Y PTR DE 2''X2'' CAL. 12 COLOR SEGUN PROYECTO, INCLUYE: ENROLADO DE ESTRUCTURA CORTES TRAZOS, TRAZOS, NIVELADO, ALIMENTADO, ANDAMIOS SOLDADURA, PINTURA ANTICORROSIVA, ESMALTE,MANO DE OBRA, HERRAMIENTA, ACARREOS DENTRO Y FUERA DE LA OBRA TODO LO NECESARIO PARA SU COLOCACION SEGUN PROYECTO.</t>
  </si>
  <si>
    <t>SUMINISTRO Y COLOCACION DE REJA METALICA A BASE TUBO DE Fo. Go. C-40 DE 2" Y 3" DE DIAMETRO, INCLUYE: PINTURA DE ESMALTE AUTOMOTIVA, HERRAMIENTA, MANO DE OBRA Y ACARREOS FUERA Y DENTRO DE LA OBRA.</t>
  </si>
  <si>
    <t>SUMINISTRO Y COLOCACION DE PORTON DE ACCESO DE 4.00x1.95 MTS.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</si>
  <si>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SUMINISTRO Y COLOCACION DE PORTON DE ACCESO DE 1.20x1.95 MTS.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</si>
  <si>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SUMINISTRO Y COLOCACION DE PORTON CORREDIZO DE 1.95 MTS. DE ALTURA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</si>
  <si>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SUMINISTRO, FABRICACION Y COLOCACION DE BARANDAL CON PASAMANOS Y POSTES DE TUBO NEGRO CED. 40 DE 3" DE DIAMETRO, DIAGONALES CON TUBO DE 1/2" DE DIAMETRO, ANCLADA SOBRE PLACA DE 3/8" AHOGADA EN CONCRETO, ACABADO CON PINTURA ESMALTE ALKIDALICO ANTICORROSIVO ( SEGUN PROYECTO) INCLUYE: MATERIALES, SOLDADURA CORDON CORRIDO E-6013, CORTES, DESPERDICIOS, ALINIAMIENTOS, PINTURA, ANCLAJE, HERRAMIENTA, MANO DE OBRA, ACARREOS DENTRO Y FUERA DE LA OBRA.</t>
  </si>
  <si>
    <t>SUMINISTRO Y COLOCACION DE TUBO NEGRO CED. 20 DE 12" DE DIAMETRO, DE 5.38MTS DE ALTURA CON TAPA EN LA PARTE SUPERIOR DE LAMINA CALIBRE 16, ACABADO CON PINTURA AUTOMOTIVA COLOR SEGUN PROYECTO, INCLUYE: ANGULO ESTRUCTURAL DE 3"X3"X1/4" EN FORMA DE CRUZ DE 0.84MTS DE LONGITUD, ANCLAJE,  MATERIALES, CORTES, SOLDADURA, PLOMEADO, ALINEAMIENTO, PINTURA ANTICORROSIVA CON PROTECCION U.V., HERRAMIENTA, MANO DE OBRA, ACARREOS FUERA Y DENTRO DE LA OBRA, TODO LO NECESARIO PARA SU COLOCACION.</t>
  </si>
  <si>
    <t>SUMINISTRO Y COLOCACION DE TUBO DE 2 1/2" FO. GO. CED. 30, PARA FORMAR CORRALES CON 31 CMS SEPERACION DE FORMA HORIZONTAL, INCLUYE: PINTURA ESMALTE ALKIDALICO COLOR GRIS CLARO No. 126, CORTE,  ACARREOS DENTRO Y FUERA DE LA OBRA, HERRAMIENTA MENOR Y MANO DE OBRA.</t>
  </si>
  <si>
    <t>SUMINISTRO Y COLOCACION DE BARANDAL DE 1.05 MTS. DE ALTURA; INCLUYE: PLACA DE ACERO  DE 1/4" DE ESPESOR PARA ANCLAJE DE VERTICALES, ANCLAS DE SOLERA DE 1/4" X 1", POSTES HORIZONTALES Y SOPORTES DE CAL.18, PINTURA (CON PROTECCION U.V.) ANTICORROSIVA, PINTURA (CON PROTECCION U.V.) ESMALTE COMEX-VELMAR, HERRAMIENTA, MANO DE OBRA, ACARREOS DENTRO Y FUERA DE LA OBRA Y TODO LO NECESARIO PARA SU CORRECTA EJECUCION.</t>
  </si>
  <si>
    <t>SUM. Y COLOC. DE CERCA DE MALLA T. CICLON CAL. 10, 55X55 MM. DE 2.00 MTS. ALTURA, INCL. POSTES, BARRA SUP. Y RETENIDA.</t>
  </si>
  <si>
    <t>SUMINISTRO, COLOCACION Y ADAPTACION DE CHAPA PHILLIPS MOD. 525 PARA PUERTA METALICA, INCLUYE: CORTE DE CHAMBRANA, SOLERA LAMINA, SOLDADURA, HERRAMIENTA, MANO DE OBRA Y ACARREOS FUERA Y DENTRO DE LA OBRA.</t>
  </si>
  <si>
    <t>SUMINISTRO Y COLOCACION DE TUBO NEGRO CED. 20 DE 12" DE DIAMETRO, DE 2.00 MTS DE ALTURA CON TAPA EN LA PARTE SUPERIOR DE LAMINA CALIBRE 16, ACABADO CON PINTURA AUTOMOTIVA COLOR SEGUN PROYECTO, INCLUYE: PLACA BASE DE ACERO ESTRUCTURAL DE 1/2" Y 4 ANCLAS DE VARILLAS DE 3/8", ANGULO ESTRUCTURAL DE 3"X3"X1/4" EN FORMA DE CRUZ DE 0.84MTS DE LONGITUD, ANCLAJE,  MATERIALES, CORTES, SOLDADURA, PLOMEADO, ALINEAMIENTO, PINTURA ANTICORROSIVA CON PROTECCION U.V., HERRAMIENTA, MANO DE OBRA, ACARREOS FUERA Y DENTRO DE LA OBRA, UTILIZACION DE GRUA, GARRUCHAS Y TODO LO NECESARIO PARA SU COLOCACION.</t>
  </si>
  <si>
    <t>SUMINISTRO Y COLOCACION DE SOPORTE A BASE DE PTR 1"X1" DE 0.50 METRO DE DESARROLLO PARA ALOJAR TUBERIA GALVANIZADA, INCLUYE; ABRAZADERAS TIPO OMEGA, TORNILLOS PARA FIJAR ABRAZADERA, GASTOS DE TALLER, SOLDADURA, PRIMARIO ROJO, PINTURA ESMALTE, MANO DE OBRA Y HERRAMIENTA MENOR.</t>
  </si>
  <si>
    <t>SUMINISTRO Y COLOCACION DE BARANDAL A BASE DE TUBO NEGRO CED. 40 DE 1 1/2" DE DIAMETRO, ACABADO CON PINTURA ESMALTE ALQUIDALICO  INCLUYE: PLACAS, ANCLAS, SOLDADURA, CORTES, HERRAMIENTA, MANO DE OBRA, ACARREOS DENTRO Y FUERA DE LA OBRA.</t>
  </si>
  <si>
    <t>SUMINISTRO, FABRICACION Y COLOCACION DE PORTON DE ACCESO CON DOS HOJAS ABATIBLES DE 2.25 x 2.85 MTS. A BASE DE TUBO NEGRO DE 3" CED. 20 @ 12.4 CM. LIBRE Y TAPA DE LAMINA CAL. 18, TRES REFUERZOS HORIZONTALES DE TUBO NEGRO DE 3" CED. 20, PINTADO CON BASE PRIMARIO Y PINTURA ESMALTE ANTICORROSIVO ALQUIDALICO 100 DE COMEX. (COLOR SEGUN  PROYECTO). INCLUYE: PASADOR, BISAGRAS DE PERFIL TUBULAR DE 3", SOLERA, PERFIL R200, CORTES, ALINEADO, SOLDADURA, AJUSTE,  ESMALTE ANTICORROSIVO ALQUIDALICO 100 DE COMEX, MATERIALES, MANO DE OBRA, HERRAMIENTA Y ACARREOS FUERA Y DENTRO DE LA OBRA</t>
  </si>
  <si>
    <t>SUMINISTRO, HABILITADO Y MONTAJE DE LAMINA ANTIDERRAPANTE,  INCLUYE: MATERIALES, EQUIPO, HERRAMIENTA, SOLDADURAS E-7013, ANDAMIOS, PINTURA ESMALTE  ANTICORROSIVA, HERRAMIENTA, MANO DE OBRA, ACARREOS FUERA Y DENTRO DE LA OBRA, TRABAJO TERMINADO, SEGÚN PROYECTO.</t>
  </si>
  <si>
    <t>SUMINISTRO, FABRICACION Y MONTAJE DE BASTIDOR METALICO ESMALTADO DE 46.20X7.41 MTS. PARA FORMAR CUBIERTA Y RECIBIR RECUBRIMIENTO EN LAMINA DE POLICARBONATO CELULAR DE 6 MM. EN COLOR GRIS PLATA Y/O VERDE MODULADO EN SECCIONES DE 1.83 Y ENSAMBLADOS CON PERFILES DE POLICARBONATOS EN CADA EMSAMBLE Y TORNILLERIA PARA CUBRIR LAS SIGUIENTES MEDIDAS SEGUN PLANOS.</t>
  </si>
  <si>
    <t>SUMINISTRO, FABRICACION Y COLOCACION DE ESTRUCTURA METALICA A BASE DE TUBERIA DE FIERRO CED. 40 DE 35 CM. DE DIAMETRO, INCLUYE: TRAZO, DOBLECES, CORTES, SOLDADURA CORDON CORRIDO 6013, BASE DE PLACA DE 1"  DE ESP. DE ACERO A-36 DE 0.45 MTS. DE DIAMETRO SOLDADA A COLUMNA, ATIEZADORES DE 0.05 MTS. DE BASE POR 0.15 MTS. DE ALTURA DE FORMA TRIANGULAR A BASE DE PLACA DE 1" DE ESP. DE ACERO A-36, PINTURA ANTICORROSIVA Y ESMALTE COLOR SEGUN PROYECTO, PERFORACIONES, ANDAMIOS, HERRAMIENTA, MANO DE OBRA, ACARREOS DENTRO Y FUERA DE LA OBRA, TODO LO NECESARIO PARA SU BUEN FUNCIONAMIENTO, SEGUN PROYECTO.</t>
  </si>
  <si>
    <t>KG.</t>
  </si>
  <si>
    <t>SUMINISTRO, FABRICACION Y COLOCACION DE ESTRUCTURA METALICA PARA ESCALERA A BASE DE VIGA "I" DE 16"X7", ESCALONES DE PTR DE 2"X2" CAL. 12, PLACA METALICA DE 45X27 CMS. DE 3/4" DE ESP., INCLUYE: BARRENOS DE 1 1/16" DE DIAMETRO, CORTES, DOBLECES, SOLDADURA DE CORDON CORRIDO 6013, CARTABON DE 0.15X0.15 MTS. DE 3/4" DE ESP. (FORMA TRIANGULAR), ANDAMIOS, PINTURA ANTICORROSIVA  ESMALTE 100, ANCLA DE 1.65 MTS.X 1" DE DIAMETRO, EXTREMOS ROSCADOS, TUERCAS, RONDANAS, ANDAMIOS, HERRAMIENTA, MANO DE OBRA, ACARREOS FUERA Y DENTRO DE LA OBRA, TRABAJO TERMINADO SEGUN PROYECTO.</t>
  </si>
  <si>
    <t>PUERTA CON PERFILES TUBULARES Y LAMINA TROQUELADA, INCL.: COLOC., PINTURA (CON PROTECCION U. V.) ESMALTE ANTICORROSIVA ALQUIDALICA MCA. COMEX, HERRAJES, HERRAMIENTA, MANO DE OBRA Y ACARREOS FUERA Y DENTRO DE LA OBRA.</t>
  </si>
  <si>
    <t>PORTERIA TABLERO CON ESTRUCTURA DE TUBO DE 3" DE DIAM. CON TABLERO A BASE DE MADERA, ANGULO DE 2" X 2" X1/4" SOLERAS DE 3/8" INCL: TORNILLOS ELEMENTOS DE FIJACION, PERNOS, RONDANAS, PINTURA ANTICORROSI VA, PINTURA ESMALTE, MANO DE OBRA Y HERRAMIENTA.</t>
  </si>
  <si>
    <t>SUMINISTRO, FABRICACION Y COLOCACION DE ESTRUCTURA METALICA A BASE DE TUBO DE ACERO A-36 (ESTRUCTURAL) 406X9.53MM, INCLUYE: TRAZO, DOBLECES, CORTES, SOLDADURA CORDON CORRIDO E7018, BASE DE PLACA METALICA Y ATIEZADORES, AMBOS DE 3/4''  DE ESPESOR, SOLDADA A COLUMNA, PINTURA ANTICORROSIVA Y ESMALTE, PERFORACIONES, ANDAMIOS, HERRAMIENTA, MANO DE OBRA, ACARREOS DENTRO Y FUERA DE LA OBRA, TODO LO NECESARIO PARA SU BUEN FUNCIONAMIENTO. SEGUN PROYECTO.</t>
  </si>
  <si>
    <t>SUMINISTRO, FABRICACION Y COLOCACION DE ESTRUCTURA METALICA PARA ESCALERA A BASE DE VIGA "I" DE 16"X7'', PLACA METALICA DE 45X27 CMS DE 3/4'' DE ESPESOR PARA FIJAR VIGA "I",  ESCALONES A BASE DE PTR ROJO DE 2"X2",  INCLUYE: BARRENOS DE 1 1/16" DE DIAMETRO, CORTES, DOBLECES, SOLDADURA DE CORDON CORRIDO E7018, CARTABON DE 0.15X0.15 MTS. DE 1/2" DE ESP. (FORMA TRIANGULAR), ANDAMIOS, PINTURA ANTICORROSIVA  ESMALTE 100, ANCLA DE 1.65 MTS.X 1" DE DIAMETRO, EXTREMOS ROSCADOS, TUERCAS, RONDANAS, ANDAMIOS, HERRAMIENTA, MANO DE OBRA, ACARREOS FUERA Y DENTRO DE LA OBRA, TRABAJO TERMINADO SEGUN PROYECTO.</t>
  </si>
  <si>
    <t>SUMINISTRO Y COLOCACION DE TENSORES DE 3/4" DE DIAMETRO CON PUNTAS ROSCADAS AMBOS LADOS, DE LONGITUD INDICADA EN PLANOS, INCLUYE: TUERCAS, RONDANAS, CORTES, DESPERDICIOS, PINTURA (CON PROTECCION U. V.) ESMALTE Y ALKIDAL, HERRAMIENTA, MANO DE OBRA Y ACARREOS FUERA Y DENTRO DE LA OBRA.</t>
  </si>
  <si>
    <t>SUM. Y COLOC. DE PUERTA METALICA CON MARCO DE CHAMBRANA "L" PERFIL  M-225 CONTRAMARCO DE PERFIL TUBULAR DE 3"X1 1/2" PROLAMSA O SIMILAR CAL. 18   Y FORRO DE LAMINA TROQUELADA "Y"  DE 0.92 X 2.44  INCL.: CHAPA MOD 715 PHILLIPS,PINTURA ANTICORROSIVA Y ESMALTE COMEX, LIMPIEZA, PREPARACION DE LA SUPERFICIE O SIMILAR EN CALIDAD Y COSTO, HERRAMIENTA, MANO DE OBRA Y ACARREOS FUERA Y DENTRO DE LA OBRA.</t>
  </si>
  <si>
    <t>SUMINISTRO, COLOCACION Y MONTAJE DE ESTRUCTURA METALICA A BASE DE TUBO NEGRO CED. 40 DE 2" Y 1 1/2", PLACAS DE ACERO A-36 Y ANCLAS, INCLUYE: SOLDADURA, CORTES, ALINEADO, PINTURA ESMALTE ANTICORROSIVO CON PROTECCION U.V. ANDAMIOS, BARRENOS, HERRAMIENTA, MANO DE OBRA, ACARREOS DENTRO Y FUERA DE LA OBRA.</t>
  </si>
  <si>
    <t>KGS</t>
  </si>
  <si>
    <t>SUMINISTRO Y COLOCACION DE BARANDAL A BASE DE TUBO NEGRO CED. 40, ACABADO CON PINTURA ESMALTE ALQUIDALICO COLOR ALUMINIO 120 COMEX INCLUYE: PLACAS, ANCLAS, SOLDADURA, CORTES, HERRAMIENTA, MANO DE OBRA, ACARREOS DENTRO Y FUERA DE LA OBRA.</t>
  </si>
  <si>
    <t>SUMINISTRO Y COLOCACION DE BARANDAL DE PLACA DE ACERO Y PASAMANOS DE PERFIL TUBULAR DE 2" PINTADO EN ESMALTE COLOR AZUL REY, DE 1 METRO DE ALTO, INCLUYE: MATERIALES SOLDADURA DE CORDON CORRIDO E-7018, PERFORACIONES, CORTES, ALINEAMIENTOS, HERRAMIENTA MANO DE OBRA, ACARREOS FUERA Y DENTRO DE LA OBRA</t>
  </si>
  <si>
    <t>SUMINISTRO Y COLOCACION DE BARANDAL DE TUBO NEGRO DE 1 1/4" ANCLADA A MURO DE CONCETO, INCLUYE: MATERIALES SOLDADURA DE CORDON CORRIDO E-7018 PERFORACIONES, CORTES, ALINEAMIENTOS, HERRAMIENTA MANO DE OBRA, ACARREOS FUERA Y DENTRO DE LA OBRA</t>
  </si>
  <si>
    <t>SUMINISTRO, COLOCACION Y MONTAJE DE ESTRUCTURA METALICA A BASE DE TUBO NEGRO CED. 40 DE 2" Y 1 1/2" Y ANGULO DE 2"X2"X1/4", INCLUYE: SOLDADURA, CORTES, ALINEADO, PINTURA ESMALTE ANTICORROSIVO CON PROTECCION U.V. ANDAMIOS, BARRENOS, HERRAMIENTA, MANO DE OBRA, ACARREOS DENTRO Y FUERA DE LA OBRA.</t>
  </si>
  <si>
    <t>SUMINISTRO Y COLOCACION DE PORTON DE ACCESO DE 2.00 x 2.60 MTS.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</si>
  <si>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SUMINISTRO, COLOCACION Y HABILITADO DE ESTRUCTURA METALICA A BASE DE TUBO MECANICO DE FIERRO NEGRO CED. 40 DE 6" A 1½" . INCLUYE: ROLADO DE TUBO, SOLDADURA, CORTES, BISELES, ALINEAMIENTOS, PLOMEADO, PINTURA ANTICORROSIVA, BARRENOS, MATERIALES, HERRAMIENTAS, MANO DE OBRA, ACARREOS FUERA Y DENTRO DE LA OBRA, A CUALQUIER ALTURA, SEGUN PROYECTO.</t>
  </si>
  <si>
    <t>SUMINISTRO Y COLOCACION DE REJILLA METALICA DE 30 CMS ANCHO PARA CANAL PLUVIAL CON CONTRAMARCO DE ANGULO DE 1 1/2" X 1/8", MARCO DE ANGULO 1 1/4" X 1/8" Y SOLERA DE 1 1/2" X 1/8"  A CADA 1.5 CMS. REFORZADA CON CUADRADO DE 1/2" EN TODO SU DESARROLLO; INCLUYE SOLDADURA, HERRAMIENTA, PINTURA PRIMARIO Y ESMALTE, ACARREO DENTRO Y FUERA DE LA OBRA Y MANO DE OBRA.</t>
  </si>
  <si>
    <t>SUMINISTRO Y FABRICACION DE ESTRUCTURA METALICA A BASE DE PTR DE 2"X2" COLOR VERDE, SOBRE ESTRUCTURA TRIDILOSA INSTALADA A 10 MTRS DE ALTURA, PARA SUBIR LA PENDIENTE, COLOCADA EN SENTIDO LONGITUDINAL Y TRANSVERSAL, PLACA METALICA DE 1/4" DE ESPESOR, SOLDADURA, INCL, PINTURA DE ESMALTE EN ESTRUCTURA NUEVA Y ESTRUCTURA EXISTENTE., SOLDADURA 7018, CORTES, MATERIAL Y MANO DE OBRA.</t>
  </si>
  <si>
    <t>SUMINISTRO E INSTALACION DE LAMINA DE POLICARBONATO DE 8 MM EN COLOR AZUL O BRONCE PARA TECHUMBRE DE EDIFICIO, COLOCADA A UNA ALTURA DE 10 MTRS, INCL, PERFILES DE POLICARBONATO DE 3", REMATES SELLADO CON SILPRUF CRISTAL Y TORNILLERIA, CORTES, MATERIAL Y MANO DE OBRA.</t>
  </si>
  <si>
    <t>SUMINISTRO Y FABRICACION DE ESTRUCTURA METALICA A BASE DE TUBO DE 2" CED. 30 Y DE 1" CED. 30, SOBRE ESTRUCTURA TRIDILOSA INSTALADA A 10 MTRS DE ALTURA, PARA SUBIR LA PENDIENTE, COLOCADA EN SENTIDO LONGITUDINAL Y TRANSVERSAL, PLACA METALICA DE 1/4" DE ESPESOR, SOLDADURA, INCL, PINTURA DE ESMALTE EN ESTRUCTURA NUEVA Y ESTRUCTURA EXISTENTE., SOLDADURA 7018, CORTES, MATERIAL Y MANO DE OBRA.</t>
  </si>
  <si>
    <t>FABRICACION Y COLOCACION DE MOLDURA DE DE FIERRO FORJADO SIN TAPA, TIPO PECHO PALOMA , ACABADO PRIMARIO Y CON PINTURA ESMALTE ALQUIDALICO 100 DE COMEX COLOR NEGRO INCLUYE: SOLDADURA, FORJADO, MANO DE OBRA CALIFICADA Y TODO LO NECESARIO PARA SU CORRECTA EJECUCION (ESPECIFICACIONES SEGUN PROYECTO).</t>
  </si>
  <si>
    <t>SUMINISTRO Y COLOCACION DE ANCLAS DE VARILLA  DE 3/4" X 76 CMS. INCLUYE: DOBLESES, HABILITADO,  HERRAMINETA MENOR ,MANO DE OBRA, ACARREOS FUERA Y DENTRO DE LA OBRA Y TODO LO NECESARIO PARA SUCORRECTA EJECUCION.</t>
  </si>
  <si>
    <t>SUMINISTRO, FABRICACION Y COLOCACION REGISTRO PASO HOMBRE DE 0.60X0.87 MTS. P/ SALIDA DE AZOTEA, A BASE DE ANGULO DE 1"X1/8" Y LAMINA LISA, INCLUYE: BISAGRAS, PINTURA ANTICORROSIVA, RANURADO Y RESANE PARA ANCLAJE, HERRAMIENTA, MANO DE OBRA, ACARREOS DENTRO Y FUERA DE LA OBRA.</t>
  </si>
  <si>
    <t>SUMINISTRO Y COLOCACION DE PORTON DE ACCESO FORMADO POR 2 PUERTAS DE 0.97x2.00 MTS FORRADO CON TABLERO DE LAMINA CAL.22, CHAPA PHILLIPS MOD.715, MARCO DE PERFIL AP-300 Y CONTRAMARCO O CHAMBRANA DE PERFIL 1-127 CON 2 FIJOS A LATERALES DE 0.36x2.00 MTS CON PERFIL AP-200 FORRADO CON TABLERO DE LAMINA 1-147 CAL.22 EN LA PARTE SUPERIOR, ANTEPECHO FIJO DE 0.67x2.91M MODULADO EN 4 SECCIONES, 2 DE 0.67x0.36M Y 2 DE 0.67x0.97M EN ANTEPECHO COLOCACION DE CRISTAL CLARO  DE 6MM APOYADO EN VAGUETA DE ALUMINIO CLARO Y PROTECCION CON CUADRADO DE 1/2"x1/2", SOLERA DE 3/16"x1 1/4",  ANGULO DE 2"x3/8", PINTURA ANTICORROSIVA Y ESMALTE EN AMBAS CARAS, SOLDADURA, BISAGRAS, MORTERO CEM-ARENA 1:5. INCLUYE: CORTES, AJUSTES, DESPERDICIOS, FIJACION, NIVELACION, MATERIALES, MANO DE OBRA, HERRAMIENTAS,  ACARREOS DENTRO Y FUERA DE LA OBRA Y TODO LO NECESARIO PARA SU BUEN FUNCIONAMIENTO.</t>
  </si>
  <si>
    <t>SUMINISTRO E INSTALACION DE MALLA CICLON 55X55 MM. CAL.10.5 Y 2.00 M. DE ALTURA SOBRE MURO DE CONCRETO, INCLUYE: POSTES DE LINEA DE 48 MM. CAL.16 ,POSTES ESQUINEROS DE 73 MM CAL. 16, POSTES DE ARRANQUE DE 60 MM. CAL. 16 , RETENIDAS HORIZONTALES DE 42 MM. CAL.18, BARRA SUPERIOR DE 42 MM. CAL.18, ALAMBRE LISO,  EMPOTRE AL MURO O ELEMENTO DE CONCRETO, ALINEADO, INSTALACION, HERRAMIENTA, MANO DE OBRA Y ACARREOS FUERA Y DENTRO DE LA OBRA.</t>
  </si>
  <si>
    <t>SUMINISTRO Y COLOCACION DE TUBO DE FIERRO NEGRO CEDULA 40 DE 12" DE DIAMETRO, PLACA BASE DE ACERO A-36 DE 3/4", FIJADA A DADO DE CONCRETO (SEGUN PROYECTO);  INCLUYE: TAPON CAPA, BIRLOS DE 1" X 2 1/2" CON TUERCA, ANCLAS DE VARILLA No. 3 SOLDADO A TUBO, SOLDADURA, CORTES, BISELES, ALINEAMIENTOS, PLOMEADO, BARRENOS, PRIMARIO ANTICORROSIVO Y PINTURA ESMALTE, MATERIALES, HERRAMIENTAS, MANO DE OBRA, ACARREOS DENTRO Y FUERA DE LA OBRA.</t>
  </si>
  <si>
    <t>SUMINISTRO Y COLOCACION DE MALLA CICLON GALV. DE 55X55 CAL. 10 Y 1.25 MTS. DE ALTURA SOBRE MURO Y POSTES EXISTENTES, INCLUYE: EL SUMINISTRO DE 177.40 ML. DE MALLA, 7 POSTES DE ARRANQUE GALV. DE 60 MM, 28 ABRAZADERAS DE 60 MM. 28 TORNILLOS DE 3/8"X1", 10 ML. DE FAJILLA GALV. DE 1"X3/16", 177.40 ML. DE RETENIDA HORIZONTAL GALV. DE 42 MM, 177.40 ML. DE ALAMBRE LISO GALVANIZADO CAL. 10.5 Y 100 ML. DE ALAMBRE DE PUAS CAL. 12.5, EMPOTRAR O RECIBIDO DE POSTES DE ARRANQUE CON CONCRETO F'C= 150 KG/CM2 CON UNA SECCION DE 0.40X0.14X0.14 MTS., 8 TERMINALES O PUNTA PARA ALAMBRE DE PUAS PARA POSTES DE 60 MM., DE DIAMETRO Y TRENZADO Y FIJACION DE MALLA A POSTES Y BARRA SUPERIOR, MANO DE OBRA Y TODO LO NECESARIO PARA SU CORRECTO FUNCIONAMIENTO.</t>
  </si>
  <si>
    <t>SUMINISTRO E INSTALACION DE MALLA CICLON 55X55 MM. CAL.10.5 Y 5.00 M. DE ALTURA INCLUYE: POSTES DE LINEA DE 48 MM. CAL.16 ,POSTES ESQUINEROS DE 73 MM CAL. 16, POSTES DE ARRANQUE DE 60 MM. CAL. 16 , RETENIDAS HORIZONTALES DE 42 MM. CAL.18, BARRA SUPERIOR DE 42 MM. CAL.18, ALAMBRE LISO, ALAMBRE DE PUAS, BASES DE CONCRETO F'C=150 KG/CM2., ORADACION INSTALACION, SUPERVISION, PORTONES DE ACCESO, HERRAMIENTA, MANO DE OBRA Y ACARREOS FUERA Y DENTRO DE LA OBRA ( PARA VOLUMENES MENORES DE 100 MTS.)</t>
  </si>
  <si>
    <t>SUMINISTRO Y COLOCACION DE TUBO DE FIERRO NEGRO CEDULA 40 DE 10" DE DIAMETRO, PLACA BASE DE ACERO A-36 DE 1/2", SOLDADO A TUBO Y REFORZADO CON CARTABONES DE 1/2" (SEGUN PROYECTO);  INCLUYE: TAPON CAPA, SOLDADURA E-7018, CORTES, BISELES, ALINEAMIENTOS, PLOMEADO, BARRENOS, PRIMARIO ANTICORROSIVO Y PINTURA ESMALTE, MATERIALES, HERRAMIENTAS, MANO DE OBRA, ACARREOS DENTRO Y FUERA DE LA OBRA.</t>
  </si>
  <si>
    <t>SUMINISTRO Y COLOCACIÓN DE MALLA CICLON GALVANIZADO A 2.00 MTS. DE ALTURA, SIN ALAMBRE DE PUAS; INCLUYE: POSTE DE LÍNEA GALVANIZADO, MARCO DE 48 MM. X 2.40 MTS., POSTES ESQUINEROS GALVANIZADO, MARCO DE 60 MM. X 12.90 MTS., POSTE ESQUINERO GALVANIZADO, MARCO DE 60 MM. X 2.40 MTS., POSTE DE ARRANQUE GALVANIZADO, MARCO DE 60 MM. X 2.40 MTS., RETENIDAS HORIZONTALES GALVANIZADO DE 38 MM. X 3 MTS., BARRA SUPERIOR GALVANIZADO DE 39 MM., ALAMBRE LISO GALVANIZADO CAL. 10.5, ORADACIÓN, MANO DE OBRA, HERRAMIENTA, MORTERO, ACARREOS FUERA Y DENTRO DE LA OBRA Y TODO LO NECESARIO PARA SU CORRECTA EJECUCIÓN.</t>
  </si>
  <si>
    <t>SUMINISTRO Y COLOCACION DE CANCELERIA TIPO LOUVER  EN  MURO DE CONCRETO EXTERIOR DE PTR VERDE DE 2" X 2" SEGUN DISEÑO; INCLUYE: MATERIALES, CORTES, SOLDADURA, BISAGRAS, PINTURA ANTICORROSIVA Y ESMALTE, ACARREOS, MANIOBRAS DE COLOCACIÓN, HERRAMIENTA MENOR, MANO DE OBRA Y TODO LO NECESARIO PARA SU CORRECTA EJECUCION.</t>
  </si>
  <si>
    <t>SUMINISTRO Y COLOCACION DE MURO PARA CANCHA DE CROSS BOL DE 4.20 X 2.50 MTS. DE ALTURA A BASE DE CRISTAL TECHNO CLEAR DE 4.5 MM DE ESPESOR CON MARCO DE PERFIL ZINTRO CUADRADO DE 50 MM ZC-200 Y APOYO HORIZONTAL DE 30 CMS DE PERFIL ZINTRO, INCLUYE: CRISTAL TECHNO CLEAR DE 4.5 DE 3.00 X 2.00 M, RED DE NYLON TRENZADO DE 3MM MALLA DE 45 X 45 MM, CHAPA DE ALUMINIO DE 10 CM. DE ANCHO, PINTURA PARA SEÑALIZACION, MANO DE OBRA ESPECIALIZADA, HERRAMIENTA, ACARREOS DENTRO Y FUERA DE LA OBRA Y TODO LO NECESARIO PARA SU BUEN FUNCIONAMIENTO.</t>
  </si>
  <si>
    <t>SUMINISTRO Y COLOCACION PTR DE 3"X3" CAL. 10, PARA REFUERZO DE CANCELERIA, ACABADO CON PINTURA ANTICORROSIVA DE COMEX COLOR DE ACUERDO A INDICACIONES DE PROYECTO, INCLUYE: SOLDADURA, PINTURA, CORTES, ALINEACION, PLOMEADO, AJUSTES, HERRAMIENTA, MATERIALES, MANO DE OBRA, ACARREOS FUERA Y DENTRO DE LA OBRA, TRABAJO TERMINADO SEGUN PROYECTO.</t>
  </si>
  <si>
    <t>SUMINISTRO Y COLOCACION DE REJA METALICA TIPO FIJA DE PERFIL TUBULAR DE 2"x2" POR 2.00 MTS. DE ALTURA A CADA 12.5 CMS. CON REFUERZO TRANSVERSAL DEL MISMO MATERIAL, SEGUN PROYECTO, INCLUYE: GUARNICION DE CONCRETO DE F'c =200KG/CM2 CON ARMEX DE 25X15 CMS, ENTERRADA 10 CMS,  SOLDADURA, ANCLAJE, CORTES, PLOMEADO, PINTURA ANTICORROSIVA CON PROTECCION UV, HERRAMIENTA, MANO DE OBRA,  ACARREOS DENTRO Y FUERA DE LA OBRA, TODO LO NECESARIO PARA SU COLOCACION.</t>
  </si>
  <si>
    <t>SUMINISTRO Y COLOCACION DE REJA METALICA TIPO FIJA Y MOVIBLE DE PERFIL TUBULAR DE 2"x2" POR 2.00 MTS. DE ALTURA A CADA 12.5 CMS. CON REFUERZO TRANSVERSAL DEL MISMO MATERIAL, SEGUN PROYECTO, INCLUYE: PORTACANDADO, BISAGRA DE BARRIL, PASADORES, SOLERA, GUARNICION DE CONCRETO DE F'c =200KG/CM2 CON ARMEX DE 25X15 CMS, ENTERRADA 10 CMS EN SU PARTE FIJA, SOLDADURA, ANCLAJE, CORTES, PLOMEADO, PINTURA ANTICORROSIVA  CON PROTECCION UV, HERRAMIENTA, MANO DE OBRA,  ACARREOS DENTRO Y FUERA DE LA OBRA, TODO LO NECESARIO PARA SU BUEN FUNCIONAMIENTO.</t>
  </si>
  <si>
    <t>SUM. Y COLOC. DE PUERTA METALICA DE 1.00x2.50 MTS. CON MARCO DE CHAMBRANA "L" PERFIL  M-225 CONTRAMARCO DE PERFIL TUBULAR DE 3"X1 1/2" PROLAMSA O SIMILAR CAL. 18 Y FORRO DE LAMINA TROQUELADA DE CAJA  INCL.: PINTURA (CON PROTECCION U. V.) ANTICORROSIVA Y ESMALTE COMEX, LIMPIEZA, PREPARACION DE LA SUPERRFICIE O SIMILAR EN CALIDAD Y COSTO, HERRAMIENTA, MANO DE OBRA Y ACARREOS FUERA Y DENTRO DE LA OBRA.</t>
  </si>
  <si>
    <t>SUMINISTRO, HECHURA Y COLOCACION DE BARANDAL METALICO CON UNA ALTURA DE 0.90 A BASE DE VIGUETA I.P.S. DE 6" HACIENDO CORTE CON EQUIPO PARA ELBORAR DEFLEXION AL CENTRO DEL TRAMO, TUBO NEGRO CED-30 2 PZAS DE 2 1/2" Y 2 PZAS. DE 1 1/2" ANCLADA SOBRE PLACA DE 3/8" AHOGADA EN CONCRETO INCLUYE: CORTES, SOLDADURAS, PINTURA ANTICORROSIVA Y ESMALTE, ACARREOS DENTRO Y FUERA DE LA OBRA, COLOCACION, HERRAMIENTA Y MANO DE OBRA.</t>
  </si>
  <si>
    <t>SUMINISTRO Y COLOCACION DE PROTECCION METALICA A BASE DE MARCO Y VERTICALES DE PTR DE 11/2"x11/2" , FIERRO ESTRUCTURAL CUADRADO DE 1/2" PARA FORMACION DE REFUERZOS HORIZONTALES @ 11 CMS., INCLUYE: FIJADA A MUROS CON TAQUETES EXPANSIVOS Y TORNILLOS, SOLDADURA, ANCLAJE EN MURO, PINTURA (CON PROTECCION U.V.), ANTICORROSIVA, PINTURA ESMALTE, MATERIALES, SEGUN PROYECTO, HERRAMIENTA, MANO DE OBRA Y ACARREOS FUERA Y DENTRO DE LA OBRA.</t>
  </si>
  <si>
    <t>SUMINISTRO Y COLOCACION INTERIOR DE PROTECCION PARA CANCELERIA FORMADA DE PERFIL TUBULAR ZC-050, CUADRADO DE 1/2" @ 18 CMS. CON ANGULO 60 GRADOS, INCLUYE: MATERIALES, FIJACION, DESPERDICIOS, LIMPIEZA, SOLDADURA, MANO DE OBRA Y HERRAMIENTA.</t>
  </si>
  <si>
    <t>SUMINISTRO, HABILITADO Y MONTAJE DE ESTRUCTURA A BASE DE PERFIL MONTEN, INCLUYE: SOLDADURA E-6013, PINTURA ESMALTE ANTICORROSIVA DE COMEX, CORTES, ALINEADO, ANDAMIOS, HERRAMIENTA, MANO DE OBRA, ACARREOS DENTRO Y FUERA DE LA OBRA, TRABAJO TERMINADO SEGUN PROYECTO.</t>
  </si>
  <si>
    <t>SUM. Y COLOC. DE PUERTA METALICA CON MARCO DE CHAMBRANA "L" PERFIL  M-225 CONTRAMARCO DE PERFIL TUBULAR DE 3"X1 1/2" PROLAMSA O SIMILAR CAL. 22 Y FORRO DE LAMINA TROQUELADA "V" O DE CAJA CALIBRE 20,  INCL.: PINTURA (CON PROTECCION U. V.) ANTICORROSIVA Y ESMALTE COMEX, LIMPIEZA, PREPARACION DE LA SUPERRFICIE O SIMILAR EN CALIDAD Y COSTO, HERRAMIENTA, MANO DE OBRA Y ACARREOS FUERA Y DENTRO DE LA OBRA.</t>
  </si>
  <si>
    <t>SUMINISTRO Y COLOCACION DE LAMINA GALVANIZADA LISA CAL. 16, INCLUYE: MATERIALES, SOLDADURA, CORTES, ALINEADO, AJUSTES, HERRAMIENTA, MANO DE OBRA, ACARREOS FUERA Y DENTRO DE LA OBRA, TRABAJO TERMINADO.</t>
  </si>
  <si>
    <t>SUMNISTRO, FABRICACION Y COLOCACION DE CANALON DE LAMINA GALVANIZADA LISA, CAL. 10 DE 43.20 CM. DE DESARROLLLO, INCLUYE: CORTES, DOBLECES, ALINEADO, AJUSTES, ANDAMIOS, PIJAS ALTA RESISTENCIA CON RONDANA METALICA Y NEOPRENO A CADA 30 CM., HERRAMIENTA, MANO DE OBRA, ACARREOS FUERA Y DENTRO DE LA OBRA.</t>
  </si>
  <si>
    <t>SUMINISTRO, FABRICACION Y COLOCACION DE BOTA AGUAS A BASE DE LAMINA GALVANIZADA LISA CAL. 10 DE 32.6 CM DE DESARROLLO INCLUYE: CORTES, DOBLECES, ALINEADO, AJUSTES, ANDAMIOS, PIJAS ALTA RESISTENCIA CON RONDANA METALICA Y NEOPRENO A CADA 30 CM., HERRAMIENTA, MANO DE OBRA, ACARREOS FUERA Y DENTRO DE LA OBRA.</t>
  </si>
  <si>
    <t>FABRICACION Y MONTAJE DE TRIODETICA A BASE DE PERFIL OR DE 1 1/2" X 1 1/2" X 1/8", PLACAS DE 1/4 ( TODOS LOS ELEMENTOS DE ACERO TENDRAN UN FY= 2530 KG/CM2), INCLUYE: DIAGONALES, CUERDAS SUPERIORES E INFERIORES , SOLDADURA E-70 XX, LAMINA DE POLICARBONATO DE 6 MM. COLOR AZUL, CORTES, ALINEADO, NIVELADO, FIJACION EN LOS APOYOS, HERRAMIENTA, MANO DE OBRA, ACARREOS FUERA Y DENTRO DE LA OBRA, TODO LO NECESARIO PARA SU CORRECTO FUNCIONAMIENTO, TRABAJO TERMINADO.</t>
  </si>
  <si>
    <t>SUMINISTRO Y COLOCACIÒN DE TAPA DE REGISTRO DE 90X90 CMS., INCLUYE: LAM. CAL. 14, BISAGRA TIPO PERNO DE 25 X 3 MM., ÀNGULO DE 25 X 3 MM., ANCLA No.2 DE 40 CMS., PINTURA (CON PROTECCION U. V.) ANTICORROSIVA Y ESMALTE COMEX, HERRAMIENTA, MANO DE OBRA Y ACARREOS DENTRO Y FUERA DE LA OBRA.</t>
  </si>
  <si>
    <t>SUMINISTRO Y COLOCACION DE PUERTA DE ACCESO DE 1.20 X 3.00 MTS. A BASE DE TUBO NEGRO CED. 20 DE 3" A CADA 10 CMS., LIBRE CON REMATE SUPERIOR A 45 GRADOS Y TAPA DE LAMINA CAL. 18, 2 REFUERZOS HORIZONTALES DE TUBO NEGRO CEDRO DE 3" ACABADO CON ESMALTE ALKIDALICO ANTICORROSIVO 100 DE COMEX COLOR SEGUN PROYECTO, INCLUYE: PASADOR, PORTACANDADO, BISAGRAS DE PERFIL TUBULAR DE 3", CORTES, ALINEADO, SOLDADURA, PINTURA, MATERIALES, MANO DE OBRA, HERRAMIENTAS, ACARREOS DENTRO Y FUERA DE LA OBRA.</t>
  </si>
  <si>
    <t>SUMINISTRO Y COLOCACION DE PUERTA CORREDIZA DE 5.80 X 3.00 MTS. DE ALTURA CON MARCO Y CONTRAMARCO DE PTR COLOR ROJO DE 3" X 1 1/2" CON DOS HOJAS DELIZABLES ENTRE SI FORMADA POR PERSIANAS DE PTR COLOR ROJO DE 3" X 1 1/2" PINTADA CON ESMALTE ANTICORROSIVO ALKIDALICO 100 COMEX COLOR SEGUN PROYECTO. INCLUYE: RIELES, CARRETILLA, CANAL, JALADERAS, ACCESORIOS, CHAPA PHILLIPS MOD. 585 O SIMILAR EN CALIDAD Y COSTO, SOLDADURA, MATERIAL, HERRAMIENTA, MANO DE OBRA, ACARREOS DENTRO Y FUERA DE LA OBRA.</t>
  </si>
  <si>
    <t>REHABILITACION DE PUERTA METALICA EXISTENTE, INCLUYE: CAMBIO DE CHAPA, CAMBIO DE BISAGRAS, PINTURA ESMALTE ANTICORROSIVA EN AMBOS LADOS, SOLDADURA, CORTE, AJUSTE DE MARCO, MANO DE OBRA, HERRAMIENTA, ACARREO DENTRO Y FUERA DE LA OBRA Y TODO LO NECESARIO PARA SU BUEN FUNCIONAMIENTO.</t>
  </si>
  <si>
    <t>PUERTA PARA MAMPARA PERFIL TUBULAR ESM. A FUEG. 1" X 1 1/2" Y LAM. TROQUELADA (0.60 X 1.57 M.) INCL.: MATERIALES, CORTES, SOLDADURA, PINTURA ANTICORROSIVA Y ESMALTE, HERRAMIENTA, MANO DE OBRA, ACARREOS FUERA Y DENTRO DE LA OBRA.</t>
  </si>
  <si>
    <t>PUERTA DE 1.72 X 0.85 MTS. A BASE DE MARCO Y CONTRAMARCO DE ANGULO DE 1"X1" 1/4" CON CRIBA DE ALAMBRE DE 1" CAL. No. 10, CON PASADOR Y CANDADO, INCLUYE: MATERIALES, CORTES, SOLDADURA, BISAGRAS, PINTURA ESMALTE ANTICORROSIVA, ANCLAS, HERRAMIENTA, MANO DE OBRA, ACARREOS FUERA Y DENTRO DE LA OBRA.</t>
  </si>
  <si>
    <t>ANTEPECHO DE 1.23 X 0.85 MTS. A BASE DE MARCO DE ANGULO DE 1"X1" 1/4" CON CRIBA DE ALAMBRE DE 1" CAL. No. 10, INCLUYE: MATERIALES, CORTES, SOLDADURA, PINTURA ESMALTE ANTICORROSIVA, ANCLAS, HERRAMIENTA, MANO DE OBRA, ACARREOS FUERA Y DENTRO DE LA OBRA.</t>
  </si>
  <si>
    <t>SUMINISTRO Y COLOCACION DE REJA METALICA DE 2.00 MTS. DE ALTURA, A BASE DE TUBO NEGRO CED. 20 DE 3" @ 12.4  CMS., LIBRE CON REMATE SUPERIOR A 45 GRADOS Y TAPA DE LAMINA CAL. No. 18, SOLERAS HORIZONTALES DE 3" X 1/4", ACABADO CON ESMALTE ALQUIDALICO ANTICORROSIVO 100 DE COMEX COLOR SEGUN ESPECIFICACIONES DE PROYECTO; INCLUYE: SOLERAS, CORTES, ALINEADO, SOLDADURA, ESMALTE ALQUIDALICO ANTICORROSIVO 100DE COMEX, MATERIALES, MANO DE OBRA, HERRAMIENTA, ACARREOS DENTRO Y FUERA DE LA OBRA.</t>
  </si>
  <si>
    <t>SUMINISTRO Y COLOCACION DE PORTON DE ACCESO DE 2.00x1.95 MTS.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</si>
  <si>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DESMONTAJE DE TECHUMBRE DE LAMINA ZINTRO GALVANIZADA A CUALQUIER ALTURA; INCLUYENDO: MANO DE OBRA, HERRAMIENTA Y ACARREOS FUERA Y DENTRO DE LA OBRA.</t>
  </si>
  <si>
    <t>SUMINISTRO Y COLOCACION DE PORTON DE ACCESO A BASE DE MARCO DE PERFIL TUBULAR PTR DE 2"X2", LAMINA  TROQUELADA EN "V" CAL. 18, PERFIL ESTRUCTURAL  ZR-200.  INCLUYE: DOS HOJAS ABATIBLES DE 2.80 MTS. DE ALTURA POR 2.00 DE LARGO, PUERTA DE ACCESO DE 0.80 X 2.00 DE ALTURA, SOLDADURA, PINTURA ANTICORROSIVA Y ESMALTE COMEX O SIMILAR EN CALIDAD Y COSTO, PASADOR CON PORTACANDADO, PICAPORTES, CHAPA PHILLIPS MOD. 515,  BISAGRAS, MORTEO CEM-ARE 1:3, ANCLAS PARA SU FIJACION, MATERIALES, HERRAMIENTA, MANO DE OBRA Y ACARREOS DENTRO Y FUERA DE LA OBRA.</t>
  </si>
  <si>
    <t>SUMINISTRO, FABRICACION Y COLOCACION DE PORTON DE ACCESO DE 2.00 MTS. DE ANCHO POR 2.60 MTS. DE ALTURA HECHO A BASE DE TUBO DE FIERRO NEGRO DE 3" DE DIAM. CED. 20; INCLUYE: SOLDADURA, BISAGRAS, SOLERA DE 4"X 1/4", MATERIALES, PINTURA ANTICORROSIVA Y ESMALTE, EQUIPO, HERRAMIENTA, MANO DE OBRA Y ACARREOS FUERA Y DENTRO DE LA OBRA.</t>
  </si>
  <si>
    <t>SUMINISTRO, FABRICACION Y COLOCACION DE REJA DE ACCESO P-1 DE 7.69X3.50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PASADOR, ANCLAJE, HERRAMIENTA, MANO DE OBRA, ACARREOS FUERA Y DENTRO DE LA OBRA.</t>
  </si>
  <si>
    <t>SUMINISTRO, FABRICACION Y COLOCACION DE REJA DE ACCESO P-1´ DE 1.96X3.50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CERROJO DE BARRA MCA. PHILLIPS, ANCLAJE, HERRAMIENTA, MANO DE OBRA, ACARREOS FUERA Y DENTRO DE LA OBRA.</t>
  </si>
  <si>
    <t>SUMINISTRO, FABRICACION Y COLOCACION DE REJA DE ACCESO P-2 DE 1.00X3.50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CERROJO DE BARRA MCA. PHILLIPS, ANCLAJE, HERRAMIENTA, MANO DE OBRA, ACARREOS FUERA Y DENTRO DE LA OBRA.</t>
  </si>
  <si>
    <t>SUMINISTRO, FABRICACION Y COLOCACION DE REJA DE ACCESO P-3 DE 11.36X3.50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PASADOR, ANCLAJE, HERRAMIENTA, MANO DE OBRA, ACARREOS FUERA Y DENTRO DE LA OBRA.</t>
  </si>
  <si>
    <t>SUMINISTRO, FABRICACION Y COLOCACION DE REJA DE ACCESO P-4 DE 1.65X3.50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CERROJO DE BARRA MCA. PHILLIPS, ANCLAJE, HERRAMIENTA, MANO DE OBRA, ACARREOS FUERA Y DENTRO DE LA OBRA.</t>
  </si>
  <si>
    <t>SUMINISTRO, FABRICACION Y COLOCACION DE REJA DE ACCESO P-5 DE 10.07X3.50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PASADOR, ANCLAJE, HERRAMIENTA, MANO DE OBRA, ACARREOS FUERA Y DENTRO DE LA OBRA.</t>
  </si>
  <si>
    <t>SUMINISTRO, FABRICACION Y COLOCACION DE REJA DE ACCESO P-6 DE 2.00X3.50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PASADOR, ANCLAJE, HERRAMIENTA, MANO DE OBRA, ACARREOS FUERA Y DENTRO DE LA OBRA.</t>
  </si>
  <si>
    <t>SUMINISTRO, FABRICACION Y COLOCACION DE REJA DE ACCESO P-7 DE 10.06X3.50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PASADOR, ANCLAJE, HERRAMIENTA, MANO DE OBRA, ACARREOS FUERA Y DENTRO DE LA OBRA.</t>
  </si>
  <si>
    <t>SUMINISTRO, FABRICACION Y COLOCACION DE REJA DE ACCESO P-8 DE 1.65X3.50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CERROJO DE BARRA MCA. PHILLIPS, ANCLAJE, HERRAMIENTA, MANO DE OBRA, ACARREOS FUERA Y DENTRO DE LA OBRA.</t>
  </si>
  <si>
    <t>SUMINISTRO, FABRICACION Y COLOCACION DE REJA DE ACCESO P-9 DE 1.96X3.50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CERROJO DE BARRA MCA. PHILLIPS, ANCLAJE, HERRAMIENTA, MANO DE OBRA, ACARREOS FUERA Y DENTRO DE LA OBRA.</t>
  </si>
  <si>
    <t>SUMINISTRO, FABRICACION Y COLOCACION DE REJA DE ACCESO P-10 DE 7.74X3.50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PASADOR, ANCLAJE, HERRAMIENTA, MANO DE OBRA, ACARREOS FUERA Y DENTRO DE LA OBRA.</t>
  </si>
  <si>
    <t>SUMINISTRO, FABRICACION Y COLOCACION DE REJA DE ACCESO P-11 DE 1.96X3.50 MTS., A BASE DE BASTIDOR DE PTR CED. 40 DE 3"X3" ACABADO CON PINTURA ESMALTE MATE COMEX COLOR NEGRO, TENSORES DE PERFIL TUBULAR DE 3"X3" ACABADO CON PINTURA ESMALTE MATE COMEX COLOR NEGRO, PERFIL TUBULAR DE 2"X1" COLOCADO @ 5 CMS. EN EL SENTIDO VERTICAL ACABADO CON PINTURA ESMALTE COLOR GRIS PLATA Y SARDINEL DE LAMINA GALVANIZADA LISA CAL. 20, INCLUYE: SOLDADURA E-7013, CORTES, ALINEACION, PINTURA ESMALTE MATE, CERROJO DE BARRA MCA. PHILLIPS, ANCLAJE, HERRAMIENTA, MANO DE OBRA, ACARREOS FUERA Y DENTRO DE LA OBRA.</t>
  </si>
  <si>
    <t>SUMINISTRO, FABRICACION Y COLOCACION DE REJA A BASE DE PTR CED. 40 DE 3"X3" EN LA PARTE SUPERIOR E INFERIOR, POSTES DE PTR CED. 40 DE 4"X4" @ 3.46 MTS. ACABADO CON PINTURA ESMALTE MATE COMEX COLOR NEGRO, TENSORES DE PERFIL TUBULAR DE 3"X3" ACABADO CON PINTURA ESMALTE MATE COMEX COLOR NEGRO, PERFIL TUBULAR DE 2"X1" COLOCADO @ 5 CMS. EN EL SENTIDO VERTICAL ACABADO CON PINTURA ESMALTE COLOR GRIS PLATA, INCLUYE: SOLDADURA E-7013, CORTES, ALINEACION, PINTURA ESMALTE MATE, ANCLAJE, HERRAMIENTA, MANO DE OBRA, ACARREOS FUERA Y DENTRO DE LA OBRA.</t>
  </si>
  <si>
    <t>SUMINISTRO, FABRICACION Y COLOCACION DE PLUMA A BASE DE PERFILES TUBULARES(SEGUN PROYECTO), INCLUYE: DADO DE CONCRETO ARMADO DE 20X30 CM. CON 4 VARS. No. 3, EST. No. 2 @ 15 CM., SOLDADURA, PINTURA ESMALTE ANTICORROSIVA 100 DE COMEX COLOR SEGUN SE INDIQUE, CORTES, HERRAMIENTA, MANO DE OBRA, ACARREOS FUERA Y DENTRO DE LA OBRA.</t>
  </si>
  <si>
    <t>SUMINISTRO Y COLOCACION DE PORTON DE ACCESO EN ESTACIONAMIENTO DE 8.27 M DE CLARO, A BASE DE TUBO NEGRO DE 3" CED-20 DE 1.95 M DE ALTURA A CAD 14 CMS. REFORZADA CON 2  ATIEZADORES DE ANGULO DE 2" x 1/4" Y SOPORTADO CON 4 TENSORES DE REDONDO DE 5/8" APOYADO EN 3 POSTES DE TUBO DE 4" GALVANIZADO CED-40 DE 3.78 M. DE ALTURA, RELLENOS CON CONCRETO F'C=250 KG/CM2, ESTOS POSTES ESTARAN DESPLANTADOS EN UNA BASE TRAPEZOIDAL CON CONCRETO  F'C= 250 KG/CM2 DE SECCION BASE MAYOR 1.00 x 1.00 M., BASE MENOR DE 0.50 x0.50 M Y 1.00 M DE ALTURA, ARMADO CON VARILLA No. 3 @ 25 CMS AMBOS SENTIDOS. INCLUYE: DEMOLICION Y REPARACION DE PASO PEATONAL, GUARNICIONES Y BANQUETAS PARA DESPLANTE DE BASES TRAPEZOIDALES, EXCAVACION, SOLDADURA, PRIMER ANTICORROSIVO, ESMALTE, HERRAMIENTA, MANO DE OBRA, ACARREOS FUERA Y DENTRO DE LA OBRA.</t>
  </si>
  <si>
    <t>SUMINISTRO Y COLOCACION DE REJA DE 0.97 x 2.12 MTS. PARA  CASETA SISMOLOGICA A BASE DE SOLERA DE 3/4" x 3/16" FORMANDO RETICULAS INCLUYE: MARCO DE ANGULO DE 1 1/4" x 1/8" Y BASTIDOR DE PTR DE 1", 2 PASADORES TIPO MAUSER, BISAGRAS, 2 CANDADOS, PINTURA ANTICORROSIVA Y PINTURA ESMALTE COMEX 100, MANO DE OBRA, HERRAMIENTA, ACARREOS FUERA Y DENTRO DE LA OBRA Y TODO LO NECESARIO PARA SU EJECUCION.</t>
  </si>
  <si>
    <t>SUMINISTRO Y COLOCACION DE PROTECCION PARA VENTANA EN FORMA CIRCULAR DE 1.00 M DE DIAMETRO, A BASE DE SOLERA DE 3/4" x 3/16" FORMANDO RETICULAS, INCLUYE: PINTURA ANTICORROSIVA, PINTURA ESMALTE COMEX 100, MANO DE OBRA, HERRAMIENTA, ACARREOS FUERA Y DENTRO DE LA OBRA Y TODO LO NECESARIO PARA SU CONSTRUCCION.</t>
  </si>
  <si>
    <t>SUMINISTRO Y COLOCACION DE MAMPARA DE LAMINA DE ACERO PORCELANIZADO DE 1'' DE ESPESOR, MARCA ALFHER PORCEWOL O SIMILAR EN CALIDAD Y COSTO, COLOR Y DIMENSIONES SEGUN PROYECTO,  INCLUYE: MATERIALES NECESARIOS,  HERRAJES PARA SU FIJACION, HERRAMIENTA, MANO DE OBRA, ACARREOS FUERA Y DENTRO DE LA OBRA.</t>
  </si>
  <si>
    <t>COLOCACION DE PUERTAS METALICAS CON RECUPERACION DE MATERIAL , INCLUYE: AJUSTES, CORTES, CHAPAS, BISAGRAS, HERRAMIENTAS, MANO DE OBRA Y ACARREO DENTRO Y FUERA DE LA OBRA Y TODO LO NECESARIO PARA SU BUEN FUNCIONAMIENTO.</t>
  </si>
  <si>
    <t>SUMINISTRO Y COLOCACION DE REJA TIPO BARANDAL DE 1.00x1.00mts. A BASE DE PERFILES ESTRUCTURALES, INCLUYE: PASAMANOS DE PERFIL ESTRUCTURAL Y BARANDALES DE CUADRADO ESTRUCTURAL ZINTRO DE 1"x1" @ 10cms., SOPORTES DE PTR DE 2 1/2"x 2 1/2" ANCLADO A MURO EXISTENTE, PINTURA ANTICORROSIVA Y ESMALTE, SOLDADURAS, TAQUETES EXPANSIVOS DE 1/2", PASADOR, MANO DE OBRA, HERRAMIENTAS, ACARREOS DENTRO Y FUERA DE LA OBRA Y TODO LO NECESARIO PARA SU BUEN FUNCIONAMIENTO.</t>
  </si>
  <si>
    <t>COLOCACION DE PUERTAS EN MAMPARAS  DE 0.70x1.50mts. DE ALTURA, INCLUYE: AJUSTES, CORTES, PINTURA, ANCLAJE A MURO EXISTENTE, HERRAMIENTAS, MANO DE OBRA Y ACARREO DENTRO Y FUERA DE LA OBRA Y TODO LO NECESARIO PARA SU BUEN FUNCIONAMIENTO.</t>
  </si>
  <si>
    <t>SUMINISTRO, FABRICACION Y COLOCACION DE PUERTAS DE ACCESO A DUCTO PARA SALIDA A SERVICIO DE MANTENIMIENTO SOBRE VOLADO FACHADA POSTERIOR DE 0.52x1.60 MTS. A BASE DE PERFIL TUBULAR DE 3"x 1 1/2" Y PERSIANA DE LAMINA NEGRA LISA EN "Z" CAL. 20, ANGULO ESTRUCTURAL DE 1 1/2"x3/16" INCLUYE: PASADORES, JALADERAS, PINTURA ANTICORROSIVA, HERRAMIENTA, MANO DE OBRA, ANDAMIOS A CUALQUIER ALTURA, ACARREOS FUERA Y DENTRO DE LA OBRA.</t>
  </si>
  <si>
    <t>SUMINISTRO Y FABRICACION DE TIMPANO SOBRE MUROS CABECEROS O DIVISORIOS TRANSVERSALES, CONSTRUIDO CON TABIQUE ROJO COMUN; DE 14 CMS DE ESPESOR, 7.45 MTS. DE LONGITUD, 0.71 MTS DE ALTURA EN FORMA TRIANGULAR, ANCLADO CON TRES CASTILLOS DE 15 X 15 ARMADOS CON 4 VARILLAS DEL No. 3 ESTRIBOS DEL No. 2 @20  SOBRE LA TRABE TRANSVERSAL Y DOS DIAGONALES QUE CRUZAN DE COLUMNA A COLUMNA, , APLANADO CON MORTERO CEMENTO-CAL-ARENA PROPORCION 1:2:6 ACABADO ESPONJEADO, INCLUYE; MATERIALES, HERRAMIENTA, ANDAMIOS, ACARREOS Y MANO DE OBRA.</t>
  </si>
  <si>
    <t>SUMINISTRO Y COLOCACION DE SOPORTE METALICO PARA DUCTOS ELECTRICOS EN AZOTEA A BASE DE ANGULO DE 3/4"x3/4" DE 30 CMS. DE ALTOx30 CMS. DE ANCHO, FIJADO A LOSA CON ANCLAS MULTITIPO Y FIJACION DE TUBOS DE 19MM CON ABRAZADERAS; INCL.: MATERIALES, MANO DE OBRA, HERRAMIENTA Y ACARREOS.</t>
  </si>
  <si>
    <t>SUMINISTRO Y COLOCACION DE SOPORTES PARA CAJA DE REGISTRO A BASE DE SOLERA DE 1"X3/16" DE 1.00 M. HASTA 1.80 M. DE DESARROLLO. INCLUYE: PINTURA ANTICORROSIVA, ANCLA TIPO RAMSET PARA FIJACION DEL MISMO EN LOSA DE CONCRETO, SOLDADURA, DESMANTELAMIENTO Y COLOCACION DE PLAFON, ACARREOS DENTRO Y FUERA DEL EDIFICIO, TRABAJO TERMINADO.</t>
  </si>
  <si>
    <t>SUMINISTRO Y COLOCACION DE SOPORTES PARA CAJA DE REGISTRO A BASE DE SOLERA DE 1"X3/16" DE 50 CMS. HASTA 75 CMS. DE DESARROLLO. INCLUYE: PINTURA ANTICORROSIVA, ANCLA TIPO RAMSET PARA FIJACION DEL MISMO EN LOSA DE CONCRETO, SOLDADURA, DESMANTELAMIENTO Y COLOCACION DE PLAFON, ACARREOS DENTRO Y FUERA DEL EDIFICIO, TRABAJO TERMINADO.</t>
  </si>
  <si>
    <t>SUMINISTRO Y COLOCACION DE SOPORTES PARA TUBERIA DE P.V.C. DE 2" DE DIAM. A BASE DE SOLERA DE 1"X3/16" DE 0.50 M. HASTA 0.75 M. DE DESARROLLO. INCLUYE: PINTURA ANTICORROSIVA, ANCLA TIPO RAMSET PARA FIJACION DEL MISMO EN LOSA DE CONCRETO, DESMANTELAMIENTO Y COLOCACION DE PLAFON, ACARREOS DENTRO Y FUERA DEL EDIFICIO, TRABAJO TERMINADO.</t>
  </si>
  <si>
    <t>SUMINISTRO Y COLOCACION DE SOPORTES PARA TUBERIA DE P.V.C. DE 2" DE DIAM. A BASE DE SOLERA DE 1"X3/16" DE 1.00 M. HASTA 1.80 M. DE DESARROLLO. INCLUYE: PINTURA ANTICORROSIVA, ANCLA TIPO RAMSET PARA FIJACION DEL MISMO EN LOSA DE CONCRETO, DESMANTELAMIENTO Y COLOCACION DE PLAFON, ACARREOS DENTRO Y FUERA DEL EDIFICIO, TRABAJO TERMINADO.</t>
  </si>
  <si>
    <t>SUMINISTRO Y COLOCACION DE GUIA EN DUCTERIA DE ALAMBRE GALVANIZADO CAL. 14, INCLUYE: MATERIALES, HERRAMIENTA, MANO DE OBRA Y ACARREOS FUERA Y DENTRO DE LA OBRA.</t>
  </si>
  <si>
    <t>SUMINISTRO Y COLOCACION DE SOPORTE METALICO PARA DUCTO DE LAMINA GALVANIZADA, CON VARILLA ROSCADA EN AMBOS EXTREMOS DE 9 MM DE DIAMETRO, ABRAZADERA DE SOLERA DE 30X3 MM, FIJADO A LOSA CON CLIP "U" Y TAQUETE BALAZO (SEGUN PROYECTO), INCLUYE: MATERIALES, ACCESORIOS PARA SU FIJACION, SOLDADURA, BARRENOS, PINTURA ANTICORROSIVA Y ESMALTE, HERRAMIENTA, MANO DE OBRA, ACARREOS DENTRO Y FUERA DE LA OBRA.</t>
  </si>
  <si>
    <t>SUMINISTRO Y COLOCACION DE SOPORTE DE MANEJADORAS CON CANAL DE 102 (4''), SUSPENDIDA DE VARILLA LISA DE 3/8'' DE DIAMETRO, ROSCADA EN AMBOS EXTREMOS DE 10 CMS, FIJADA A LOSA CON TAQUETE EXPANSOR, (SEGUN PROYECTO), INCLUYE: MATERIALES,  TACON DE HULE DE 100X100X10 MM, TUERCA Y RONDANA DE PRESION, ACCESORIOS NECESARIOS PARA SU FIJACION, BARRENOS, CORTES, PINTURA ANTICORROSIVA Y ESMALTE, HERRAMIENTA, EQUIPO, MANO DE OBRA, ACARREOS DENTRO Y FUERA DE LA OBRA.</t>
  </si>
  <si>
    <t>FABRICACION Y COLOCACION DE SOPORTE TIPO CAMA A BASE DE ANGULO ESTRUCTURAL DE 1"X1"X1/8", SOLERA ESTRUCTURAL DE 1 1/2"X1/4", ABRAZADERA CON VARILLA ROSCADA DE 1/4", INCLUYE: CORTES. ALINEADO, TAQUETES EXPANSIVOS DE 3/8", BARRENOS, PINTURA ANICORROSIVA COLOR NEGRO, HERRAMIENTA, MANO DE OBRA, ACARREOS FUERA Y DENTRO DE LA OBRA, TRABAJO TERMINADO.</t>
  </si>
  <si>
    <t>SUMINISTRO Y COLOCACION DE SOPORTE PARA UNIDADES MANEJADORAS SUSPENDIDAS EN EL TECHO, A BASE DE VARILLA ROSCADA DE 3/8" DE DIAMETRO Y CANAL UNISTRUD; INCLUYE: ACCESORIOS, HERRAMIENTAS, MANO DE OBRA, ACARREOS DENTRO Y FUERA DE LA OBRA, TRABAJO TERMINADO SEGUN PROYECTO.</t>
  </si>
  <si>
    <t>SUMINISTRO Y COLOCACION DE SOPORTERIA DE FIERRO ANGULO TIPO CAMA PARA DOS Y TRES TUBOS Y ESPECIALES PARA CABEZALES CHILLERS Y BOMBAS; INCLUYE: CORTES, ACCESORIOS, PINTURA ANICORROSIVA, HERRAMIENTA, MANO DE OBRA, ACARREOS FUERA Y DENTRO DE LA OBRA, TRABAJO TERMINADO.</t>
  </si>
  <si>
    <t>SUMINISTRO Y COLOCACION DE SOPORTE METALICO PARA TUBOS ELECTRICOS EN MURO A BASE DE ANGULO DE 1/4" x 1/4" x 1/8" DE 30 CMS. DE ALTOx30 CMS. DE ANCHO, FIJADO A MURO CON TAQUETES EXPANSIVOS DE 3" Y FIJACION DE TUBOS CON ABRAZADERAS; INCL.: MATERIALES, MANO DE OBRA, HERRAMIENTA Y ACARREOS FUERA Y DENTRO DE LA OBRA.</t>
  </si>
  <si>
    <t>COLGANTERIA DE VIGA DE MADERA EN PASILLO DE LA PLANTA ALTA INCLUYE. ALAMBRE RECOCIDO DE 1.00 A 2.00 MTS, BALAZO TIPO HILTY , ARMELLA ANCLADA A VIGA O LOSA DE CONCRETO, MATERIALES, HERRAMIENTA, MANO DE OBRA Y ACARREOS FUERA Y DENTRO DE LA OBRA..</t>
  </si>
  <si>
    <t>FABRICACION Y COLOCACION DE ABRAZADERA TIPO OMEGA CON PLACA DE FIERRO ESTRUCTURAL DE 1/4"x50 CMS DE DESARROLLO x 15 CMS DE ANCHO, ANCLADO CON TORNILLOS EXPANSIVOS DE 3"x1/2" CABEZA EXAGONAL INCLUYE: SOLDADURA, BARRENOS, EQUIPO, PINTURA ANTICORROSIVA Y ESMALTE, MANIOBRAS, HERRAMIENTA, MANO DE OBRA, ACARREOS DENTRO Y FUERA DE LA OBRA, ( SEGUN PROYECTO)</t>
  </si>
  <si>
    <t>SUMINISTRO Y COLOCACION DE TAPA METALICA DE LAMINA LISA CAL. 14 PARA CISTERNA DE 0.75x0.75 M. INCLUYE: SOLDADURA, PINTURA ANTICORROSIVA Y ESMALTE, HERRAMIENTA, MANO DE OBRA, ACARREOS DENTRO Y FUERA DE LA OBRA.</t>
  </si>
  <si>
    <t>SUMINISTRO,  FABRICACION  Y MONTAJE DE TRAMPA PARA ANIMALES A BASE DE TUBO ME- CANICO CED.40 DE 1" DE DIAM. ANCLAS DE SOLERA DE 4X1X1/8" DE ESP.,  BISAGRAS DE 1/2" X 4" , PASADOR DE REDONDO DE 1/2" , SOLDADURA, CORTES A 45° MATERIALES, HERRAMIEN- TAS MANO DE OBRA, ACARREOS DENTRO Y FUERA DE LA OBRA, TRABAJO TERMINADO. (SEGUN PROYECTO).</t>
  </si>
  <si>
    <t>SUMINISTRO, Y COLOCACION DE REJILLA CON MARCO Y CONTRAMARCO DE ANGULO DE 2"X2"X 1/8"  DE 70 CMS. DE ANCHO Y SOLERA DE 11/2"X1/8" @ 3 CMS INCLUYE: PINTURA ANTICORROSIVA, SOLDADURA, MATERIALES, HERRAMIENTA, MANO DE OBRA  Y ACARREOS DENTRO Y FUERA DE LA OBRA.</t>
  </si>
  <si>
    <t>SUMINISTRO Y COLOCACION DE ESCALERA TIPO MARINA  DE 0.60X4.70 M. DE ALTO, CON ESCALONES @ 30 CMS., PARA SALIDA A AZOTEA A BASE DE TUBO NEGRO CED-30 DE 11/4" DE DIAMETRO, ANCLADO A MURO DE TABIQUE Y COLUMNA DE CONCRETO CON MORTERO CEMENTO ARENA 1:3. INCLUYE: MATERIALES, HERRAMIENTAS, MANO DE OBRA, PINTURA ESMALTE ANTICORROSIVA MCA. COMEX Y ACARREOS DENTRO Y FUERA DE LA OBRA.</t>
  </si>
  <si>
    <t>ENDEREZADO DE  TAPA METALICA   DE REG. DE  1.00 X 1.00   INCLUYE: DESMONTAJE Y MONTAJE DE TAPA ,MANO  DE OBRA, ACARREOS  FUERA Y DENTRO DE LA OBRA.</t>
  </si>
  <si>
    <t>SUMINISTRO Y COLOCACION DE TAPA PARA  CISTERNA 72x61 CM LAMINA   CAL.18  Y MARCO Y CONTRAMARCO A BASE DE ANGULO INCLUYE: BISAGRAS TIPO PERNO DE 25x3 MM,  MATERIALES, HERRAMIENTA, MANO DE OBRA Y ACARREOS FUERA Y DENTRO DE LA OBRA.</t>
  </si>
  <si>
    <t>SUM., Y COLOC. DE REJILLA A BASE DE CONTRAMARCO DE ANGULO DE 11/2"x3/16" Y MARCO DE ANGULO DE 11/4"x3/16" Y SOLERA DE 11/4" x 1/4", A CADA 2 CMS. DE SEPARACION, INCLUYE: MATERIALES, SOLDADURA, PINTURA ANTICORROSIVA, ESMALTE DE 0.68 CM. DE ANCHO, INCLUYE: HERRAMIENTA, MANO DE OBRA Y ACARREOS FUERA Y DENTRO DE LA OBRA.</t>
  </si>
  <si>
    <t>ELABORACION DE REGILLA METALICA TIPO IRVING DE 30 CMS DE ANCHO A BASE DE MARCO Y CONTRAMARCO DE ANGULO DE 1 1/4"x1/8" Y 1"x1/8" RESPECTIVAMENTE Y SOLERA DE 1"x1/8" DE ESPESOR SEPARADAS A CADA 2 CMS.  INCLUYE SOLDADURA,CORTES DESPERDICIOS,TRAZO,PINTURA EMPOTRAMIENTO,HERRAMIENTA,ACARREO COLOCACION Y MANO DE OBRA.</t>
  </si>
  <si>
    <t>FABRICACION DE PLATAFORMA METALICA (CON PERFILES COMERCIALES), PARA RECIBIR UN TINACO DE 1100 LTS. A UNA ALTURA DE 5.00 M. INCLUYE: TINACO, CONEXIONES A LA RED HIDRAULICA, RELLENO DE MATERIAL MEJORADO, PLATILLA DE CONCRETO DE 100 KG/CM2,  ZAPATAS  DE CONCRETO F'C=250 KG/CM2 ARMADO CON VARS. No.3 A CADA 15 CMS EN AMBOS SENTIDOS, DADOS DE CONCRETO ARMADO DE DE 25x25 CMS CON (6 VARILLAS DEL No.3 Y ESTRIBOS DEL No.2 A CADA 15 CMS), CONTRATABES DE 20X40 CMS. ARMADA CON (3 VARS. No. 5 + 2 VARS. No. 4 Y ESTRIBOS No. 2 A CADA 15 CM.), TRABE DE LIGA DE 20X25 CMS. ARMADA CON (2 VARS. No. 5 + 2 VARS. No. 4 Y ESTRIBOS DEL No. 2 A CADA 15 EN EXTREMOS Y A CADA 20 CM . EN EL CENTRO, PLACAS BASE PARA COLUMNAS DE 3/8", ANCLAS DE REDONDO LISO DE 1/2" CON ROSCA Y TUERCA, ATIEZADORES, COLUMNAS FABRICADAS A BASE PTR DE 4" X 4" COLOR ROJO, DIAGONALES DE 2" X 2" COLOR ROJO, HORIZONTALES DE PTR DE 3 "X 3" COLOR ROJO, ENVOLVENTE DE LAMINA MULTYPANEL DE 1 1/2", CAMA DE PTR DE 2" X 2" COLOR ROJO @ 20 CM., PLANCHA DE CONCRETO F`C= 200 KG/CM2 DE 5 CM DE ESPESOR REFORZADA CON MALLA ELECTROSOLDADA 6-6/10-10, 4 LOGOTIPOS DE VINIL DOS CON LA LEYENDA "PARA UNA VIDA MEJOR" Y DOS CON LA LEYENDA "SUPERVISORIAS ESCOLARES", CIMBRA, ESCALERA MARINA, PINTURA ANTICORROSIVA EN ELEMENTOS METALICOS COLOR SEGUN PROYECTO, SOLDADURA, CORTES, ALINEADO, PLOMEADO, HERRAMIENTA, MANO DE OBRA, ACARREOS FUERA Y DENTRO DE LA OBRA. (VER DISEÑO CON PROYECTOS).</t>
  </si>
  <si>
    <t>PUERTA PARA DUCTO DE SERVICIOS SANITARIOS DE PERFILES TUBULARES Y LAMINA TROQUELADA, DE 0.60x0.80 MTS. INCLUYE: COLOCACION, PINTURA (CON PROTECCION U.V.), ESMALTE Y ANTICORROSIVA, HERRAJES, HERRAMIENTA, MANO DE OBRA Y ACARREOS FUERA Y DENTRO DE LA OBRA.</t>
  </si>
  <si>
    <t>SUMINISTRO Y COLOCACION DE BASES PARA LAVABOS, INCLUYE: FIJACION, MATERIALES, MANO DE OBRA Y HERRAMIENTA.</t>
  </si>
  <si>
    <t>SUMINISTRO Y COLOCACION DE BASE METALICA PARA RECIBIR UNIDAD CONDENSADORA DE EQUIPO DE AIRE ACONDICIONADO, MATERIALES, HERRAMIENTA Y MANO DE OBRA.</t>
  </si>
  <si>
    <t>FABRICACION DE PLATAFORMA METALICA (CON PERFILES COMERCIALES), PARA RECIBIR UN TINACO DE 1100 LTS, A BASE LOSA DE  CONCRETO F'C= 200 KG/CM2 DE 6 CM DE ESPESOR REFORZADA CON MALLA ELECTROSOLDADA DE 6-6/10-10, CON UN ENVOLVENTE DE LAMINA DE MULTIPANEL DE 1 1/2" EN 3 CARAS  A UNA ALTURA DE 2 A 4 MTS. INCLUYE: TINACO, CONEXIONES A LA RED HIDRAULICA, ANCLAS DE 1/2" CON ROSCA Y TUERCA ANCLADAS AL ARMADO EXISTENTE, ATIEZADORES PLACAS DE 3/8" ACERO A-36, PTR DE 4" X 4" COLOR ROJO, PTR DE 2" X 4" COLOR ROJO,  BOTA DE LAMINA GALVANIZADA CAL- 18, SELLADO CON SILICON ESTRUCTURAL, REMATE DE LAMINA CAL. 26 SUJETA CON PIJAS DE 1" @  40 CMS., CIMBRA, PINTURA ANTICORROSIVA COLOR SEGUN PROYECTO, SOLDADURA, CORTES, ALINEADO, PLOMEADO, HERRAMIENTA, MANO DE OBRA, ACARREOS FUERA Y DENTRO DE LA OBRA ( SEGUN PROYECTO )</t>
  </si>
  <si>
    <t>SUMINISTRO Y COLOCACION DE JUEGO DE ANDAMIOS METALICOS PARA UNA TORRE DE 8.00 MTS DE ANCHO POR 6.00 MTS DE ALTURA; CON LLANTAS DE HULE Y PASARELA DE PLANCHON DE MADERA DE 0.30X2.50MTS (6 PIEZAS), INCLUYE: MATERIALES, HERRAMIENTAS, MANO DE OBRA, ACARREOS DENTRO Y FUERA DE LA OBRA.</t>
  </si>
  <si>
    <t>FABRICACION Y COLOCACION DE REJILLA PLUVIAL A BASE DE SOLERA DE 1/8" X 3/4" @ 2.5 CMS. Y MARCO Y CONTRAMARCO DE ANGULO DE 1" X 1/2" X 1/8" DE 35 CMS. DE ANCHO EN TRAMOS DE 1.50 MTS; INCLUYE: SOLDADURA, CORTES, DESPERDICIOS, HERRAMIENTA, ACARREOS DENTRO Y FUERA DE LA OBRA, TODO LO NECESARIO PARA SU FIJACION.</t>
  </si>
  <si>
    <t>SUMINISTRO Y COLOCACIÓN DE LAMINA MULTYPANEL  DE 1"; INCLUYE: ACARREOS, BIRLOS, HERRAMIENTA  MENOR, MANO DE OBRA Y TODO LO NECESARIO PARA SU CORRECTA EJECUCION.</t>
  </si>
  <si>
    <t>SUMINISTRO Y COLOCACIÓN DE LAMINA  ZINTRO ALUM  O-100 COMBADA CAL. 26 CON AISLANTE TERMICO REFLECTIX  CODIGO XSBW3 INCLUYE: ACARREOS, BIRLOS, HERRAMIENTA  MENOR, MANO DE OBRA Y TODO LO NECESARIO PARA SU CORRECTA EJECUCION.</t>
  </si>
  <si>
    <t>FABRICACION DE PLATAFORMA METALICA (CON PERFILES COMERCIALES), PARA RECIBIR UN TINACO DE 1100 LTS, A BASE LOSA DE  CONCRETO F'C= 250 KG/CM2 DE 6 CM DE ESPESOR REFORZADA CON MALLA ELECTROSOLDADA DE 6-6/10-10, CON UN ENVOLVENTE DE LAMINA DE GALVANIZADA   A UNA ALTURA DE 2 A 6 MTS. INCLUYE: TINACO, CONEXIONES A LA RED HIDRAULICA, ANCLAS DE 1/2" CON ROSCA Y TUERCA ANCLADAS AL ARMADO EXISTENTE, ATIEZADORES PLACAS DE 3/8" ACERO A-36, PTR DE 4" X 4" COLOR ROJO, PTR DE 2" X 4" COLOR ROJO,  BOTA DE LAMINA GALVANIZADA CAL- 18, SELLADO CON SILICON ESTRUCTURAL, REMATE DE LAMINA CAL. 26 SUJETA CON PIJAS DE 1" @  40 CMS., CIMBRA, PINTURA ANTICORROSIVA COLOR SEGUN PROYECTO, SOLDADURA, CORTES, ALINEADO, PLOMEADO, HERRAMIENTA, MANO DE OBRA, ACARREOS FUERA Y DENTRO DE LA OBRA, ESCALERA MARINA CON VARILLA DE 5/8 DE DIAMETRO A UNA ALTURA DE 2 A 8 MTS., TUBO DE PVC DE 2" PARA ENCAMIZADO DE TUBO DE COBRE DE LAS ALIMENTACIONES ( SEGUN PROYECTO )</t>
  </si>
  <si>
    <t>SUMINISTRO, FABRICACION Y COLOCACION DE BARDA DE PROTECCION HECHA EN OBRA A BASE DE TUBO  DE FIERRO NEGRO DE 3" DE DIAM. CED. 20, INCLUYE: SOLDADURA, MATERIALES, PINTURA ANTICORROSIVA Y ESMALTE COMEX O SIMILAR, EQUIPO, CORTES, HERRAMIENTA, MANO DE OBRA Y ACARREOS FUERA Y DENTRO DE LA OBRA.</t>
  </si>
  <si>
    <t>SUMINISTRO Y COLOCACION DE LETRAS DE BRONCE DE 40 CMS. DE ALTURA POR 20 CMS. DE ANCHO Y 1.00 CMS. DE ESPESOR, INCLUYE: MATERIALES PARA SU FIJACION, HERRAMIENTA, MANO DE OBRA Y ACARREOS FUERA Y DENTRO DE LA OBRA.</t>
  </si>
  <si>
    <t>SUMINISTRO DE LETRAS DE ACRLICO DE 25 CMS. DE ALTURA POR 12 CMS. DE ANCHO Y 1.5 CMS. DE ESPESOR; INCLUYE: FOORO CON ADHESIVO DORADO, MATERIALES PARA SU FIJACION, HERRAMIENTA, MANO DE OBRA Y ACARREOS DENTRO Y FUERA DE LA OBRA.</t>
  </si>
  <si>
    <t>FABRICACION DE ENVOLVENTE (CON PERFILES COMERCIALES), PARA RECIBIR UN TINACO DE 1100 LTS, A BASE LOSA DE  CONCRETO F'C= 200 KG/CM2 DE 6 CM DE ESPESOR REFORZADA CON MALLA ELECTROSOLDADA DE 6-6/10-10, CON UN ENVOLVENTE DE LAMINA DE MULTIPANEL DE 1 1/2" EN 3 CARAS  A UNA ALTURA DE 2 A 4 MTS, SOBRE TECHUMBRE DE MULTIPANEL, SOPORTADA POR LARGUEROS; INCLUYE: TINACO, CONEXIONES A LA RED HIDRAULICA, ANCLAS DE 1/2" CON ROSCA Y TUERCA ANCLADAS AL ARMADO EXISTENTE, ATIEZADORES PLACAS DE 3/8" ACERO A-36, PTR DE 4" X 4" COLOR ROJO, PTR DE 2" X 4" COLOR ROJO,  BOTA DE LAMINA GALVANIZADA CAL- 18, SELLADO CON SILICON ESTRUCTURAL, REMATE DE LAMINA CAL. 26 SUJETA CON PIJAS DE 1" @  40 CMS., CIMBRA, PINTURA ANTICORROSIVA COLOR SEGUN PROYECTO, SOLDADURA, CORTES, ALINEADO, PLOMEADO, HERRAMIENTA, MANO DE OBRA, ACARREOS FUERA Y DENTRO DE LA OBRA ( SEGUN PROYECTO )</t>
  </si>
  <si>
    <t>SOPORTE PARA TUBERIAS, FABRICADO EN OBRA DE ACUERDO A ESPECIFICACIONES DE PROYECTO, INCLUYE:  CARGO DIRECTO POR EL COSTO DE MANO DE OBRA Y MATERIALES REQUERIDOS, FLETE A OBRA, ACARREOS, TRAZO, SOLDADO, LIMADO, TALADRO, LIJADO, PINTURA, COLOCACION, FIJACION,  NIVELACION,  AJUSTE,  LIMPIEZA  Y  RETIRO  DE SOBRANTES FUERA DE OBRA, EQUIPO DE SEGURIDAD, INSTALACIONES ESPECIFICAS, DEPRECIACION Y DEMAS CARGOS DERIVADOS DEL USO DE EQUIPO Y HERRAMIENTA, EN CUALQUIER NIVEL. TIPO TIRANTE INDIVIDUAL, A BASE DE TAQUETE DE EXPANSION DE 3/8" DE DIÁMETRO, TIRANTE DE FIERRO REDONDO ROSCADO EN LOS EXTREMOS DE 3/8" DE DIÁMETRO X HASTA 1.20 M. DE LONGITUD, ABRAZADERA, AJUSTABLE MODELO SC-260 PARA TUBO DE 13 MM. DE DIÁMETRO.</t>
  </si>
  <si>
    <t>SOPORTE PARA TUBERIAS, FABRICADO EN OBRA DE ACUERDO A ESPECIFICACIONES DE PROYECTO, INCLUYE:  CARGO DIRECTO POR EL COSTO DE MANO DE OBRA Y MATERIALES REQUERIDOS, FLETE A OBRA, ACARREOS, TRAZO, SOLDADO, LIMADO, TALADRO, LIJADO, PINTURA, COLOCACION, FIJACION,  NIVELACION,  AJUSTE,  LIMPIEZA  Y  RETIRO  DE SOBRANTES FUERA DE OBRA, EQUIPO DE SEGURIDAD, INSTALACIONES ESPECIFICAS, DEPRECIACION Y DEMAS CARGOS DERIVADOS DEL USO DE EQUIPO Y HERRAMIENTA, EN CUALQUIER NIVEL.TIPO TIRANTE INDIVIDUAL, A BASE DE TAQUETE DE EXPANSION DE 3/8" DE DIÁMETRO, TIRANTE DE FIERRO REDONDO ROSCADO EN LOS EXTREMOS DE 3/8" DE DIÁMETRO X HASTA 1.20 M. DE LONGITUD, ABRAZADERA, AJUSTABLE MODELO SC-260 PARA TUBO DE 19 MM. DE DIÁMETRO.</t>
  </si>
  <si>
    <t>SOPORTE PARA TUBERIAS, FABRICADO EN OBRA DE ACUERDO A ESPECIFICACIONES DE PROYECTO, INCLUYE:  CARGO DIRECTO POR EL COSTO DE MANO DE OBRA Y MATERIALES REQUERIDOS, FLETE A OBRA, ACARREOS, TRAZO, SOLDADO, LIMADO, TALADRO, LIJADO, PINTURA, COLOCACION, FIJACION,  NIVELACION,  AJUSTE,  LIMPIEZA  Y  RETIRO  DE SOBRANTES FUERA DE OBRA, EQUIPO DE SEGURIDAD, INSTALACIONES ESPECIFICAS, DEPRECIACION Y DEMAS CARGOS DERIVADOS DEL USO DE EQUIPO Y HERRAMIENTA, EN CUALQUIER NIVEL.TIPO TIRANTE INDIVIDUAL, A BASE DE TAQUETE DE EXPANSION DE 3/8" DE DIÁMETRO, TIRANTE DE FIERRO REDONDO ROSCADO EN LOS EXTREMOS DE 3/8" DE DIÁMETRO X HASTA 1.20 M. DE LONGITUD, ABRAZADERA, AJUSTABLE MODELO SC-260 PARA TUBO DE 25 MM. DE DIÁMETRO.</t>
  </si>
  <si>
    <t>SOPORTE PARA TUBERIAS, FABRICADO EN OBRA DE ACUERDO A ESPECIFICACIONES DE PROYECTO, INCLUYE:  CARGO DIRECTO POR EL COSTO DE MANO DE OBRA Y MATERIALES REQUERIDOS, FLETE A OBRA, ACARREOS, TRAZO, SOLDADO, LIMADO, TALADRO, LIJADO, PINTURA, COLOCACION, FIJACION,  NIVELACION,  AJUSTE,  LIMPIEZA  Y  RETIRO  DE SOBRANTES FUERA DE OBRA, EQUIPO DE SEGURIDAD, INSTALACIONES ESPECIFICAS, DEPRECIACION Y DEMAS CARGOS DERIVADOS DEL USO DE EQUIPO Y HERRAMIENTA, EN CUALQUIER NIVEL. TIPO TIRANTE INDIVIDUAL, A BASE DE TAQUETE DE EXPANSION DE 3/8" DE DIÁMETRO, TIRANTE DE FIERRO REDONDO ROSCADO EN LOS EXTREMOS DE 3/8" DE DIÁMETRO X HASTA 1.20 M. DE LONGITUD, ABRAZADERA, AJUSTABLE MODELO SC-260 PARA TUBO DE 32 MM. DE DIÁMETRO.</t>
  </si>
  <si>
    <t>SUMINISTRO Y COLOCACION DE MAMPARAS DIVISORIAS PARA BAÑOS DE ALUMINIO DE SANITARIOS EN PLANTA BAJA Y PLANTA ALTA, CON LAMINA ESMALTADA, INCLUYE: MATERIALES, MANO DE OBRA, HERRAMIENTA, EQUIPO, ACARREOS FUERA Y DENTRO DE LA OBRA Y TODO LO NECESARIO PARA SU CORRECTA EJECUCION INCLUYE: LIMPIEZA DE OBRA.</t>
  </si>
  <si>
    <t>FABRICACION Y COLOCACION DE REJILLA TIPO IRVING 1.00 MTS. DE ANCHO, A BASE DE MARCO Y CONTRAMARCO DE ANGULO ESTRUCTURAL DE 1"x1"x 1/8" Y SOLERA DE 3/4"x 1/8" A CADA 15 CMS INCLUYE: PINTURA ESMALTE ANTICORROSIVA, MATERIALES Y MANO DE OBRA.</t>
  </si>
  <si>
    <t>SUMINISTRO, FABRICACION Y COLOCACION DE REJA METALICA DE 1.65 MTS DE ALTURA A BASE DE TUBO NEGRO CED. 30  DE 3"  DE DIAMETRO A CADA 21 CM A EJES, REMATE SUPERIOR A 45º Y TAPA DE LAMINA CAL. 18, ACABADO CON PINTURA ESMALTE ANTICORROSIVA  120 DE COMEX O SIMILAR EN CALIDAD Y COSTO COLOR SEGUN PROYECTO, EMPOTRADO A CADENA DE CONCRETO, INCLUYE: CORTES, SOLDADURA, PLOMEADO, ALINEADO, MATERIALES, MANO DE OBRA, HERRAMIENTA, ACARREOS DENTRO Y FUERA DE LA OBRA Y TODO LO NECESARIO PARA SU CORRECTA EJECUCION</t>
  </si>
  <si>
    <t>SUMINISTRO, FABRICACION Y COLOCACION DE MARCO METALICO DE 2.04 X 1.70 MTS A BASE DE TUBO NEGRO CED. 30 DE 3" DE ESPESOR PARA COLOCACION DE TUBOS NEGROS DIAGONALES  CED. 30 DE 3" DE DIAMETRO A CADA 25 CM. A EJES,  ACABADO CON PINTURA ESMALTE ANTICORROSIVO 120 DE COMEX O SIMILAR EN CALIDAD Y COSTO COLOR SEGUN PROYECTO, INCLUYE: CORTES, SOLDADURA, MATERIALES, MANO DE OBRA, HERRAMIENTAS, ACARREOS DENTRO Y FUERA DE LA OBRA Y TODO LO NECESARIO PARA SU CORRECTA EJECUCION</t>
  </si>
  <si>
    <t>SUMINISTRO Y COLOCACION DE PASAMANOS DE ALUMINIO DE 10x15CM CON POSTE DE ALUMINIO DE 2x4CM A CADA 1.20M INCLUYE MATERIALES, ACCESORIOS, CONEXIONES, POSTES, ANCLAJE DE 20CMS MANO DE OBRA, HERRAMIENTA, ACARREOS FUERA Y DENTRO DE LA OBRA, TRABAJO TERMINADO SEGUN PROYECTO.</t>
  </si>
  <si>
    <t>SUMINISTRO, FABRICACION Y COLOCACION DE BOTE DE BASURA TIPO BALANCIN DE 0.85 Mts. DE ALTO POR 0.50 Mts. DE DIAMETRO, FABRICADO CON LAMINA METALICA CAL. 12, SOLERA METALICA DE 1 1/2" x 1/8", ABRAZADERA DE PLACA METALICA DE 10 cms. DE ANCHO POR 1/4" DE ESPESOR. INCLUYE: SOLDADURA E-6012, POSTES DE TUBO METALICO DE 4" DE DIAMETRO CED. 40 DE 1.45 Mts., PINTURA ANTICORROSIVA ESMALTE 100, ACCESORIOS, ANCLAJE, MATERIALES, HERRAMIENTA, MANO DE OBRA, ACARREOS FUERA Y DENTRO DE LA OBRA, TODO LO NECESARIO, SEGUN PROYECTO.</t>
  </si>
  <si>
    <t>SUMINISTRO Y COLOCACIÓN DE SOPORTE PARA CAÑÓN DE PROYECTOR EN A BASE DE PTR DE 2"X2" CAL. 14 Y PLACAS SOPORTE CON BASE PARA PROYECTOR DE METAL DESPLEGADO CAL. 14 DE 15X25X36 CMS. ATORNILLADO A SOPORTE ACABADO CON PINTURA ESMALTE NEGRO., INCLUYE: MATERIAL DE FIJACIÓN, HERRAMIENTA Y MANO DE OBRA, ACARREOS FUERA Y DENTRO DE LA OBRA.</t>
  </si>
  <si>
    <t>SUMINISTRO Y COLOCACION DE BARANDALES A BASE DE PERFIL TUBULAR DE 1" Y PASAMANOS DE PREFIL TUBULAR DE 2"x1" CAL. 18., INCLUYE: PINTURA ANTICORROSIVA, MANO DE OBRA PINTURA ESMLTE, HERRAMIENTA Y ACARREOS DENTRO Y FUERA DE LA OBRA.</t>
  </si>
  <si>
    <t>SUMINISTRO Y COLOCACION DE TAPAJUNTA METALICO DE LAMINA LISA CAL.18 DE 60CM DE DESARROLLO EN MUROS, INCLUYE: SELLADOR VINILICO DOWN CORNING COLOCADO A TODO LO LARGO DEL TAPAJUNTAS, ACCESORIOS DE FIJACION, TAQUETE Y PIJAS, ACARREOS DENTRO Y FUERA DE LA OBRA</t>
  </si>
  <si>
    <t>SUMINISTRO Y COLOCACION DE BARANDAL DE 0.90 MTS. DE ALTURA,  CON PERFIL TUBULAR DE 1"x2" ZR-200 CAL. 18, LOS PERFILES VERTICALES A CADA 15 CMS Y DOS HORIZONTALES, INCLUYE: HERRAMIENTAS, PINTURA ANTICORROSIVA Y ESMALTE, MANO DE OBRA, SOLDADURA, MORTERO CEMENTO-ARENA 1:3, MATERIALES Y ACARREOS DENTRO Y FUERA DE LA OBRA.</t>
  </si>
  <si>
    <t>SUMINISTRO, FABRICACION Y COLOCACION DE ESCALERA DE EMERGENCIA , SEGUN PROYECTO A BASE DE PERFIL MONTEN 4ZE12, PTR 2"X2" VERDE, PLACA  ANTIDERRAPANTE DE 1/8", PLACA DE LAMINA CAL. No. 10 PLACA DE 1/4", DE ESPESOR, INCL: ZAPATAS DE CON-- CRETO ARMADO, MATRIALES, SOLDADURA, BARRENOS EN PLACAS DE 1/2", DE DIAM., PINTU- RA ANTICORROSIVA, DEMOLICIONES DE PISO,  BARANDALES, ANDAMIOS, HERRAMIENTAS , MANO DE OBRA , ACARREOS DENTRO Y FUERA DE LA OBRA.  TRABAJO TERMINADO.</t>
  </si>
  <si>
    <t>SUMINISTRO Y COLOCACION DE ESCALERA MARINA DE 2.40 MTS CON VARILLA CORRUGADA DE 3/4" ESCALONES @ 30 CMS. Y ANCHO DE 40 CMS. INCLUYE: PINTURA (CON PROTECCION U. V.) ESMALTE ANTICORROSIVA ALKIDAL, MATERIALES, HERRAMIENTA, MANO DE OBRA Y ACARREOS FUERA Y DENTRO DE LA OBRA.</t>
  </si>
  <si>
    <t>SUM. Y COLOC. DE PUERTA PARA SALIDA A AZOTEA DE 0.75MX1.20M DE ALTO A BASE DE MARCO Y CONTRAMARCO DE PERFIL TUBULAR Y HOJA DE LAMINA EN CAJA CAL. 22. INCLUYE: COLOCACION, ANCLADO Y PINTURA ESMALTE ANTICORROSIVA MCA. COMEX, PASADORES Y PORTACANDADOS, HERRAMIENTA, MANO DE OBRA Y ACARREOS DENTRO Y FUERA DE LA OBRA.</t>
  </si>
  <si>
    <t>SUMINISTRO, FABRICACION Y COLOCACION DE PASAMANOS DE TUBO NEGRO DE 3" DE DIAMETRO CAL. 18, CON SOPORTES DE TUBO NEGRO DE 2" DE DIAMETRO @ 1.00 MTS., ANCLADO A FALDON DE CONCRETO, PINTADO CON ESMALTE ALQUIDALICO ANTICORROSIVO 100 DE COMEX COLOR SEGUN ESPECIFICACIONES DE PROYECTO, INCUYE: SOLDADURA, CORTES, ALINEADO, PLOMEADO, HERRAMIENTA, MANO DE OBRA, ACARREOS FUERA Y DENTRO DE LA OBRA, TRABAJO TERMINADO SEGUN PROYECTO.</t>
  </si>
  <si>
    <t>SUM. Y COLOCACION DE PASAMANOS METALICO TUBULAR DE 3" Ø CON POSTE TUBULAR DE 3"Ø CON REDUCCION A TUBULAR DE 21/2" Ø, EN LA PARTE INFERIOR A CADA 1.20 MTS.; INCLUYE: PLACA Y ANCLA, PLACA DE 3/8" DE ESPESOR Y ANCLA DE SOLERA DE 11/2" X 1/4", CON TUBO NEGRO CED. 30, INCLUYE: PINTURA ANTICORROSIVA, SOLDADURA, MANO DE OBRA, RESANES Y TODO LO NECESARIO PARA SU CORRECTA TERMINACION.</t>
  </si>
  <si>
    <t>SUMINISTRO Y COLOCACION DE FALDON METALICO EN FACHADAS DE 1.40 MTS. DE ALTURA A BASE DE 3 PERFILES TUBULARES  DE 2" DE FORMA HORIZONTAL, FORRADO CON LAMINA TROQUELADA CAL. 26, MODELADA CON PERFIL TUBULAR DE 2" A CADA 3 MTS., INCLUYE: RETENIDA DE ANGULO DE 1 1/4"x3/16", PINTURA PRIMARIO ANTOCORROSIVO Y ESMALTE, ANDAMIOS, MATERILAES, HABILITADO, COLOCACION, FIJACION, HERRAMIENTA, MANO DE OBRA, ANDAMIOS Y ACARREOS FUERA Y DENTRO DE LA OBRA.</t>
  </si>
  <si>
    <t>SUMINISTRO Y COLOCACION DE TAPA METALICA DE 60x60 CM. CON LAMINA Y MARCO DE ANGULO, PARA PASO HOMBRE PARA AZOTEA, INCLUYE: ESCALERA  MARINA DESMONTABLE DE 2.00 a  3.00 MTS. DE ALTURA, INCLUYE: SOPERTES PARA SU COLOCACION DE LA ESCALERA Y SU GUARDADO, MATERIALES, MANO DE OBRA, HERRAMIENTA, ACARREOS DENTRO Y FUERA DE LA OBRA.</t>
  </si>
  <si>
    <t>SUMINISTRO Y COLOCACION DE TAPA METALICA DE 70 x 70 CMS., DE  LAMINA NEGRA CALIBRE 18 INCLUYE: PINTURA ANTICORROSIVA Y DE ESMALTE,  BISAGRAS. MARCO DE ANGULO DE 1"x1"x1/8", CONTRAMARCO CON ANGULO DE 1"x1"x1/8", ANCLAJES, MANO DE OBRA HERRAMIENTA Y ACARREOS FUERA Y DENTRO DE LA OBRA.</t>
  </si>
  <si>
    <t>SUMINISTRO,  HABILITADO  Y  MONTAJE  DE  ESTRUCTURA METALICA HECHA A BASE DE PERFILES  ESTRUCTURALES,  (ANGULO,  PTR,  MONTEN, ETC), INCLUYE    PLANTA DE SOLDAR DE GASOLINA, MATERIALES,    MANO    DE    OBRA,  EQUIPO,  HERRAMIENTA,  FLETES,  ANCLAS,  HERRAJES, SOLDADURAS, PINTURA (CON PROTECCION U. V.) ANTICORROSIVA, DESPERDICIOS  Y ACARREOS FUERA Y DENTRO DE LA OBRA. (SEGUN PROYECTO).</t>
  </si>
  <si>
    <t>SUMINISTRO Y COLOCACION DE BARANDAL DE 1.50 MTS. DE ALTURA  A BASE DE PERFILES ESTRUCTURALES DE PTR DE 1"x1" CAL. 14 PARTE INFERIOR Y SUPERIOR, POSTES DE PTR DE 2"x2" CAL 14, PERFIL TUBULAR ZINTRO ALUM DE 1"x1" CAL. 20 @ 12 CMS. DE SEPARACION  INCLUYE:ANCLAJE DE 15 CMS. DEL MISMO MATERIAL, PINTURA ANTICORROSIVA Y ESMALTE, SOLDADURAS, COLOCACION, MANO DE OBRA, HERRAMIENTAS, ACARREOS DENTRO Y FUERA DE LA OBRA.</t>
  </si>
  <si>
    <t>FABRICACION DE CANAL  DE LAM. GALV. LISA CAL. 14 DE 1"x1 3/4"x1" EN FORMA DE "U", INCLUYE: MATERIALES, HERRAMIENTA, MANO DE OBRA Y ACARREOS FUERA Y DENTRO DE LA OBRA.</t>
  </si>
  <si>
    <t>FABRICACION DE CANAL DE LAM. GALV. LISA CAL. 26  DE 1"x1 3/4"x1" EN FORMA DE "U", INCLUYE: MATERIALES, HERRAMIENTA, MANO DE OBRA Y ACARREOS FUERA Y DENTRO DE LA OBRA.</t>
  </si>
  <si>
    <t>SUMINISTRO Y COLOCACION DE CANALON DE LAMINA LISA GALVANIZADA CAL. 24 DE 1.40 MTS., DE DESARROLLO AMACIZADO CON SOPORTES DE SOLERA DE 1"x1/4" A CADA DE 1.20 MTS. INCLUYE: HERRAMIENTA, MANO DE OBRA Y ACARREOS FUERA Y DENTRO DE LA OBRA.</t>
  </si>
  <si>
    <t>SUMINISTRO, FABRICACION Y MONTAJE DE BASTIDOR DE ACERO PARA PERGOLAS, INCLUYE: MATERIALES, CORTES, ALINEADO, PLOMEADO, AJUSTES, IZADO, SOLDADURA, PINTURA ESMALTE ANTICORROSIVA COLOR SEGUN PROYECTO, HERRAMIENTA, MANO DE OBRA, ACARREOS FUERA Y DENTRO DE LA OBRA, TRABAJO TERMINADO.</t>
  </si>
  <si>
    <t>SUMINISTRO, HABILITADO Y MONTAJE DE LAMINA NEGRA CAL. 20, INCLUYE: BARRENOS, MATERIALES, EQUIPO, SOLDADURA E-7013, CORTES, AJUSTES, ALINEADO, PINTURA ESMALTE ANTICORROSIVA DE COMEX COLOR SEGUN SE ESPECIFIQUE, ANDAMIOS, HERRAMIENTA, MANO DE OBRA, ACARREOS FUERA Y DENTRO DE LA OBRA.</t>
  </si>
  <si>
    <t>SUMINISTRO, HABILITADO Y MONTAJE DE PERFIL PTR ,  INCLUYE: MATERIALES, EQUIPO, HERRAMIENTA, SOLDADURAS E-7013, ANDAMIOS, PINTURA ESMALTE  ANTICORROSIVA, HERRAMIENTA, MANO DE OBRA, ACARREOS FUERA Y DENTRO DE LA OBRA, TRABAJO TERMINADO, SEGUN PROYECTO.</t>
  </si>
  <si>
    <t>SUMINISTRO, HABILITADO Y MONTAJE DE ANGULO ESTRUCTURAL,  INCLUYE: MATERIALES, EQUIPO, HERRAMIENTA, SOLDADURAS E-7013, ANDAMIOS, PINTURA ESMALTE  ANTICORROSIVA, HERRAMIENTA, MANO DE OBRA, ACARREOS FUERA Y DENTRO DE LA OBRA, TRABAJO TERMINADO, SEGUN PROYECTO.</t>
  </si>
  <si>
    <t>SUMINISTRO, HABILITADO Y COLOCACION DE VARILLA CORRUGADA, FY=4200 KG/CM2, SOLDADA A ELEMENTO METALICO PARA ANCLAJE, INCLUYE: SOLDADURA, CORTES, HERRAMIENTA, MANO DE OBRA, ACARREOS FUERA Y DENTRO DE LA OBRA, TABAJO TERMINADO.</t>
  </si>
  <si>
    <t>SUMINISTRO, HABILITADO Y MONTAJE DE ESTRUCTURA A BASE DE PERFIL MONTEN, INCLUYE: SOLDADURA E-7013, PINTURA ESMALTE ANTICORROSIVA DE COMEX, CORTES, ALINEADO, ANDAMIOS, HERRAMIENTA, MANO DE OBRA, ACARREOS DENTRO Y FUERA DE LA OBRA, TRABAJO TERMINADO SEGUN PROYECTO.</t>
  </si>
  <si>
    <t>SUMINISTRO Y COLOCACION DE TUBO ACERO SOLDABLE C/C CEDULA 40 DE 4" DE DIAMETRO , INCLUYE SOLDADURA, PINTURA ANTICORROSIVA Y ESMALTE, MANO DE OBRA, HERRAMIENTAS Y ACARREOS DENTRO Y FUERA DE LA OBRA.</t>
  </si>
  <si>
    <t>SUMINISTRO Y COLOCACION DE TUBO ACERO SOLDABLE C/C CEDULA 40 DE 3" DE DIAMETRO , INCLUYE SOLDADURA, PINTURA ANTICORROSIVA Y ESMALTE, MANO DE OBRA, HERRAMIENTAS Y ACARREOS DENTRO Y FUERA DE LA OBRA.</t>
  </si>
  <si>
    <t>SUMINISTRO Y COLOCACION DE BARANDAL DE HERRERIA ARTISTICA DE 0.90 MTS DE ALTURA CON FIERRO ESTRUCTURAL REDONDO DE 1/2" A CADA 14 CMS,  SOLDADAS A SOLERA DE 1"X1/4" EN PARTE INTERMEDIA E INFERIOR, CON ADORNOS CIRCULARES, PASAMANO DE MADERA DE PINO DE PRIMERA DESFLEMADA DE 4''X2'', FIJADA A SOLERA DE 2"X1/4", ACABADO CON CERA RUSTICA PARA MUEBLES COLOR OSCURO (SEGUN PROYECTO), INCLUYE: MATERIALES, TORNILLOS CABEZA DE COCHI DE 2 1/2''X1/8'' A CADA 50 CMS, FIJACION, SOLDADURA, CORTES, DESPERDICIOS, PINTURA ANTICORROSIVA DE ESMALTE, HERRAMIENTA, MANO DE OBRA, ACARREOS FUERA Y DENTRO DE LA OBRA.</t>
  </si>
  <si>
    <t>SUMINISTRO, HABILITADO Y MONTAJE DE  ESTRUCTURA METALICA  DE PERFILES P.T.R. INCLUYE: MATERIALES, ACARREOS, CORTES, TRAZO, HABILITADO, SOLDADURA, APLICACION DE PRIMER ANTICORROSIVO, MONTAJE, MANO DE OBRA, EQUIPO Y HERRAMIENTA.</t>
  </si>
  <si>
    <t>SUMINISTRO, HABILITADO Y MONTAJE DE PERFIL PTR PARA BASTIDORES DE FALDONES, INCLUYE: MATERIALES, EQUIPO, HERRAMIENTA, SOLDADURA E-7013, ANDAMIOS, PINTURA ESMALTE ANTICORROSIVA, MANO DE OBRA, ACARREOS FUERA Y DENTRO DE LA OBRA, TRABAJO TERMINADO SEGUN PROYECTO.</t>
  </si>
  <si>
    <t>SUMINISTRO Y COLOCACION DE TENSOR, CONTRAVIENTO Y COLGANTE HECHO A BASE DE REDONDO DE 3/4", INCLUYE: CUERDAS, EMPATES CON SOLDADURA 7018, TUERCAS, RONDANAS DE PRESION, CORTES DESPERDICIOS, TUBO DE 3/4" PAR SUJETAR, MANO DE OBRA, HERRMIENTA Y ACARREOS DENTRO Y FUERA DE LA OBRA</t>
  </si>
  <si>
    <t>SUMINISTRO Y COLOCACION DE HERRERIA A BASE DE SOLERA DE 2"X 1/4" Y REDONDO DE 3/8", FIJADO A POLIN DE MADERA ( SEGUN PROYECTO), INCLUYE:  PINTURA ESMALTE COLOR NEGRO, ANDAMIOS, LIMPIEZA, MATERIALES, SOLDADURA, MOLDURA, ACCESORIOS PARA SU FIJACION, MANO DE OBRA, HERRAMIENTAS Y ACARREOS DENTRO Y FUERA DE LA OBRA.</t>
  </si>
  <si>
    <t>SUMINISTRO, FABRICACION Y COLOCACION DE PASAMANOS DE TUBULAR DE 2" DE DIAM. DE 15 CMS. DE ALTURA CON POSTES DE SECCION TUBULAR DE 2", SEGUN PROYECTO, INCLUYE: ANCLAJE EN MURO DE MAMPOSTERIA, PINTURA ANTICORROSIVA Y ESMALTE, SOLDADURA E-6013, CORTES, ALINEADO, AJUSTES, HERRAMIENTA, MANO DE OBRA, ACARREOS DENTRO Y FUERA DE LA OBRA, TODO LO NECESARIO PARA SU CORRECTA FIJACION.</t>
  </si>
  <si>
    <t>SUM. Y COLOC. DE PUERTA METALICA TIPO LOUVER MCA. DOORLOCK, C.R.S. CAL. 18, INCLUYE: MARCO M.A.S. TIPO "A" C.R.S. CAL. 16, BISAGRA ESMALTADA, EXPANSOR, CHAPA MANIJA CROMO SATINADO, HERRAMIENTA, MANO DE OBRA, ACARREOS FUERA Y DENTRO DE LA OBRA.</t>
  </si>
  <si>
    <t>SUM. Y COLOC. DE CANCELERIA METALICA A BASE DE MARCO Y CONTRAMARCO DE PERFIL TUBULAR DE 2"x4" Y PERSIANAS DE 0.12x0.635 MTS. DE LAMINA LISA CAL. 18 EN FORMA DE ZETA, INCLUYE: BISAGRAS, SOLDADURA 6013x1/8, PINTURA ANTICORROSIVA Y ESMALTE, HERRRAMIENTA, MANO DE OBRA Y ACARREOS FUERA Y DENTRO DE LA OBRA.</t>
  </si>
  <si>
    <t>SUMINISTRO, COLOCACION Y MONTAJE DE SOPORTE PARA UNION DE POLIN DE CERAMIENTO CON POSTE DE MADERA DE 4"x4", A BASE DE 2 PLACAS DE CRUCETA DE SOLERA DE ACERO ESTRUCTURAL  DE 70x70x10Cms.x1/4" y 8 CEJAS DE 30 CMS.x 1"x3/16", ,  CON BARRENOS DE 3/8", TORNILLOS DE 5/16"x6" CON RONDANAS Y TUERCAS HEXAGONALES, INCLUYE: SOLDADURA, PRIMARIO ANTICORROSIVO ACABADO CON PINTURA ESMALTE MATE COLOR NEGRO, BARRENOS,</t>
  </si>
  <si>
    <t>SUMINISTRO Y COLOCACION DE PROTECCION PARA VENTANA SEGUN PROYECTO A BASE DE PERFIL TUBULAR RECTANGULAR(PTR) COLOR VERDE DE 1"X1" FORMANDO MARCOS Y REDONDO ESTRUCTURAL DE 1/2" A CADA 15CM DE SEPARACION EN FORMA HORIZONTAL Y 2 SOLERAS DE 1" X 1/8"  EN FORMA VERTICAL, INCLUYE: 4 TAQUETES EXPANSIVOS DE 2" CON PIJAS DE 3", SILICON TRANSPARENTE, PRIMARIO BASE, PINTURA ESMALTE ALKIDALICO COLOR BLANCO, SOLDADURA E-6013, HERRAMIENTA, MANO DE OBRA, ACARREOS DENTRO Y FUERA DE LA OBRA Y TODO LO NECESARIO PARA SU CORRECTA EJECUCION.</t>
  </si>
  <si>
    <t>SUMINISTRO Y COLOCACION DE PROTECCION PARA VENTANA SEGUN PROYECTO A BASE DE PERFIL TUBULAR RECTANGULAR (PTR) COLOR VERDE DE 1"X1" FORMADO CON MARCOS Y REDONDO ESTRUCTURAL DE 1/2" A CADA 15 CMS DE SEPARACION EN FORMA HORIZONTAL Y DOS SOLERAS DE 1"x1/8" EN FORMA VERTICAL, INCLUYE: 4 TAQUETES EXPANSIVOS DE 2" CON PIJAS DE 3", SILICON TRANSPARENTE, PRIMARIO BASE, PINTURA ESMALTE ALKIDALICO COLOR BLANCO, SOLDADURA E-6013, HERRAMIENTA, MANO DE OBRA, ACARREOS DENTRO Y FUERA DE LA OBRA Y TODO LO NECESARIO PARA SU CORRECTA EJECUCION.</t>
  </si>
  <si>
    <t>SUMINISTRO Y COLOCACION DE BARANDAL DE 0.90 MTS. DE ALTURA, INCLUYE: POSTES HORIZONTALES DE SOLERA DE 1/2"x3", UN TUBO DE CED. 30 EN FORMA HORIZONTAL DE 3" Y 2 DE 2", SOLDADURA E-7018, PINTURA AUTOMOTIVA, CORTES, DESPERDICIOS, ACARREOS, HERRAMIENTA MENOR, MANO DE OBRA Y TODO LO NECESARIO PARA SU CORRECTA EJECUCION.</t>
  </si>
  <si>
    <t>SUMINISTRO Y COLOCACION DE PUERTA METALICA DE 4.00 X 2.00 M DE DOS HOJAS A BASE DE MARCO Y CONTRAMARCO DE PERFIL TUBULAR DE 2" X 4" Y PERSIANAS DE 0.12 X 0.635 MTS. DE LAMINA LISA CAL. 18 EN FORMA DE Z, INCLUYE: BISAGRAS, SOLDADURA 6013 X 1/8, PINTURA ANTICORROSIVA Y ESMALTE, HERRAMIENTA, MANO DE OBRA, ACARREOS FUERA Y DENTRO DE LA OBRA.</t>
  </si>
  <si>
    <t>SUMINISTRO Y COLOCACION DE SOLDADURA (BULBOS) EN ACERO DE REFUERZO, DE DIAMETROS No. 8 Y No. 12, EN CIMENTACION (CONTRATRABES) . INCLUYE: SOPORTES DE ANGULO DE 1 1/4" X 1/4", SOLDADURA UTP E-9018 POR 1/8" (MATERIAL DE APORTE), CORTE DE VARILLA PARA FORMACION DE BICELES CON EQUIPO DE CORTE DE OXIGENO-ACETILENO, EQUIPO, HERRAMIENTA MENOR, MANO DE OBRA Y ACARREOS DENTRO Y FUERA DE LA OBRA</t>
  </si>
  <si>
    <t>SUMINISTRO Y COLOCACION DE SOLDADURA (BULBOS) EN ACERO DE REFUERZO, DE DIAMETROS No. 8 Y No. 12, EN ESTRUCTURAS (COLUMNAS) . INCLUYE: SOLDADURA UTP E-9018 POR 1/8" (MATERIAL DE APORTE) FORMANDO CILINDROS, CORTE DE VARILLA PARA FORMACION DE BICELES CON EQUPO DE CORTE DE OXIGENO-ACETILENO, EQUIPO, HERRAMIENTA MENOR, MANO DE OBRA Y ACARREOS DENTRO Y FUERA DE LA OBRA</t>
  </si>
  <si>
    <t>SUMINISTRO Y COLOCACION DE ANCLAS DE VARILLA. ROSCADA DE 1/2" DE DIAMETRO DE 30 CM DE LONGITUD,  INCLUYE: RONDANAS Y TUERCAS, MANO D EOBRA, HERRAMIENTAS, ACARREOS FUERA Y DENTRO DE LA OBRA.</t>
  </si>
  <si>
    <t>SUMINISTRO Y COLOCACION DE ANCLAS DE 5/8" DE 1.20 MTS. DE DESARROLLO, INCLUYE: MAQUILA DE ROSCAS, 2 TUERCAS DE 5/8", ARANDELAS PLANAS Y DE PRESION, MANO DE OBRA, HERRAMIENTA Y ACARREOS DENTRO Y FUERA DE LA OBRA.</t>
  </si>
  <si>
    <t>SUMINISTRO Y COLOCACIÓN DE PUERTA METÁLICA CON MARCO DE CHAMBRANA "L" PERFIL M-225 CONTRAMARCO DE PERFIL TUBULAR DE 3"X1 1/2" PROLAMSA O SIMILAR CALIBRE 20 Y FORRO DE LAMINA TROQUELADA "Y", CON UN FIJO EN LA PARTE LATERAL Y EN LA PARTE SUPERIOR TIPO LOUVER CON MARCO DE PERFIL RECTANGULAR  DE ZR-200 (2" x 1") Y TABLETAS DE PERFIL RECTANGULAR DE ZR-175 (3/4" x  1 3/4") CON UNA SEPARACION DE 10 CMS. CON UNA INCLINACION DE 45° SEGUN DISEÑO, MALLA MOSQUITERO METALICA POR LA PARTE INTERIOR CON MARCO DE CUADRADO DE ALUMINIO SUJETADO CON REMACHES Y TORNILLOS, INCLUYE: PINTURA ANTICORROSIVA Y ESMALTE COMEX O SIMILAR EN CALIDAD Y COSTO, LIMPIEZA Y PREPARACIÓN DE LA SUPERFICIE, HERRAMIENTA, MANO DE OBRA Y TODO LO NECESARIO PARA SU CORRECTA EJECUCION.</t>
  </si>
  <si>
    <t>SUMINISTRO Y COLOCACION DE TENSORES DE REDONDO LISO DE 1/2" DE DIAMETRO CON EXTREMOS ROSCADOS AMBOS LADOS: INCLUYE: TUERCAS, RONDANAS, CORTES, DESPERDICIOS, PINTURA EPOXICA, HERRAMIENTA, MANO DE OBRA Y ACARREOS FUERA Y DENTRO DE LA OBRA.</t>
  </si>
  <si>
    <t>SUMINISTRO Y COLOCACION DE ABRAZADERA TIPO OMEGA PARA TUBO DE 75 MM. DE DIAM., INCLUYE: DOS ANCLAS DE 1/4" COMPLETAS, HERRAMIENTA, MANO DE OBRA, ACARREOS FUERA Y DENTRO DE LA OBRA, TODO LO NECESARIO PARA SU CORRECTO FUNCIONAMIENTO.</t>
  </si>
  <si>
    <t>SUMINISTRO Y COLOCACION DE SOPORTES TIPO PERA CON VARILLA ROSCADA DE 1/4" Y SOLERA DE 1 1/2" CON LONGITUD DE 1.00 MTS., INCLUYE: ANCLAS DE 1/4" COMPLETAS, HERRAMIENTA, MANO DE OBRA, ACARREOS FUERA Y DENTRO DE LA OBRA, TODO LO NECESARIO PARA SU BUEN FUNCIONEMIENTO.</t>
  </si>
  <si>
    <t>PORTERIA PARA CANCHA DE FUTBOL A BASE DE TUBO DE FO. NEGRO CED. 20 DE 3" Y TUBO DE FO. NEGRO CED. 20 DE 1 1/2" DE DIAMETRO, INCLUYE: MARCO DE 3.00 MTS. DE ANCHO POR 2.00 MTS. DE ALTO, AHOGADOS SOBRE DADOS DE CONCRETO DE 0.30X0.30X0.70 MTS., ANCLAJE DE TUBO, SOPORTES DE TUBO DE 1 1/2" DE DIAMETRO , SOLDADURA, CORTES, ARMELLAS DE 1/4" DE DIAM.@ 15 CM, PINTURA ANTICORROSIVA Y ESMALTE 100 DE COMEX, RED DE CORDON TIPO PIOLA EN CUADROS DE 15 X 15 CM. PARA SUJETAR A PORTERIA, BASE DE ANGULO DE 2"X2"X1/4" SOLDADA A TUBO, HERRAMIENTA, MANO DE OBRA, ACARREOS FUERA Y DENTRO DE LA OBRA. (SEGUN PROYECTO).</t>
  </si>
  <si>
    <t>SUMINISTRO Y COLOCACION DE PORTERIA Y SOPORTE PARA TABLERO DE BASQUETBOL A BASE DE TUBO DE FIERRO NEGRO CED-40 DE 4" Y 3", INCLUYE: ACCESORIOS PARA LA MALLA, TABLERO DE ANG. DE 2"X2"X1/8" Y DUELA DE MADERA DE PINO MACHIMBRADA DE 1 1/4" DE ESPESOR POR 15 CM. DE ANCHO, ARO CON SOPORTE DE FIERRO REDONDO LISO DE 3/4" DE DIAM., RED DE HILO BLANCO DE 0.40 MTS. DE LONG., TORNILLO CON CABEZA DE GOTA DE 2"X3/8" Y 2"X1/4", PLACA A-36 DE 3/8",  SOLERA DE 1/4" DE ESP., DADOS DE CONCRETO F`C=150 KG/CM2 PARA EMPOTRAR LOS SOPORTES, PLANTILLA DE PEDACERIA DE TABIQUE Y CONCRETO DE F`C=100 KG/CM2, BASE DE CONCRETO ROJO RECOCIDO, ANGULO DE 1"X0.20" SOLDADO AL TUBO, SOLDADURA, CORTES, PLOMEADO, ALINEACION, PINTURA ESMALTE Y ANTICORROSIVA, HERRAMIENTAS, MANO DE OBRA, ACARREOS FUERA Y DENTRO DE LA OBRA, TODO LO NECESARIO PARA SU CORRECTO FUNCIONAMIENTO, SEGUN PROYECTO.</t>
  </si>
  <si>
    <t>SUM. Y COLOC. DE ABRAZADERAS TIPO OMEGA PARA TUBO DE 51 MM DIAM. INCLUYE: FIJACION CON 2 ANCLAS , FULMINANTE, 2 TUERCAS, DESMANTELAMIENTO Y COLOCACION DE PALFON, HERAMIENTA, ESCALERA DE TIJERA PARA ANDAMIO, MANO DE OBRA Y ACARREOS DENTRO Y FUERA DE LA OBRA.</t>
  </si>
  <si>
    <t>SUMINISTRO FABRICACION Y COLOCACION DE BARANDAL DE PERFILES COMERCIALES, DE 0.95mts. DE ALTURA, FORMADO POR PASAMANO METALICO CALIBRE 18, HORIZONTAL INFERIOR ZR-225, POSTES ZC-225 A CADA 90 CM. CON PLACA BASE DE 10 X 10 CM. DE 1/4" ANCLADO CON 4 TAQUETES EXPANSIVOS DE 1", VERTICALES ZR-125 A CADA 15 CM., ACABADO CON ESMALTE ALQUIDALICO ANTICORROSIVO, COLOR SEGUN INDICACIONES DE PROYECTO, INCLUYE: MATERIALES, SOLDADURA, CORTES, ANDAMIOS, HERRAMIENTA, MANO DE OBRA, ACARREOS DENTRO Y FUERA DE LA OBRA, TRABAJO TERMINADO SEGUN PROYECTO.</t>
  </si>
  <si>
    <t>FABRICACION Y COLOCACION DE PORTON DE 4.00 X 3.60 MTS. DE ACCESO PRINCIPAL  A BASE DE MARCO DE TUBO NEGRO ESTRUCTURAL CED. 40"  Y PTR DE 3"X2" CAL. 11, POSTES VERTICALES INTERMEDIOS DE TUBO NEGRO ESTRUCTURAL DE 1 1/2" CED. 40, PLACA 1/2" Y PLACA 1/4", INCLUYE: SOLDADURA 7018x1/8", ANCLAJE A LOS POSTES, PINTURA ANTICORROSIVA, PINTURA AUTOMOTIVA CHROMACRYL, CORTES, MATERIALES, HERRAMIENTAS, MANO DE OBRA, ACARREOS DENTRO Y FUERA DE LA OBRA.</t>
  </si>
  <si>
    <t>SUMINISTRO Y COLOCACION DE BARANDAL METALICO DE 1.10 MT. DE ALTURA A BASE DE PERFIL PTR DE 1"X1" DE DIAM. PARA PROTECCION, CON DOS BARRAS SUPERIOR E INFERIOR DE PTR DE 1"X1" DE DIAM., INCLUYE: PASAMANOS CAL. 20. SOLDADURA, CORTES, PULIDO DE ARISTAS, POSTES DE PTR DE 2"X2" DE DIAM., PLACAS DE 4"X4"X1/4", PINTURA ANTICORROSIVA Y ESMALTE COMEX O SIMILAR, BIRLOS PARA SU FIJACION DE 3/8" CON ENTRADA DE 1/2", MANO DE OBRA, HERRAMIENTAS, ACARREOS DENTRO Y FUERA DE LA OBRA.</t>
  </si>
  <si>
    <t>SUMINISTRO FABRICACION Y COLOCACION DE BARANDAL DE PERFILES COMERCIALES, DE 1.10 mts. DE ALTURA, FORMADO POR PASAMANO METALICO CALIBRE 18, HORIZONTAL INFERIOR ZR-225, POSTES ZR-125 A CADA 90 CM. CON PLACA BASE DE 10 X 10 CM. DE 3/4" ANCLADO CON 4 TAQUETES EXPANSIVOS DE 1", VERTICALES ZR-125 A CADA 20  CM., ACABADO CON ESMALTE ALQUIDALICO ANTICORROSIVO, COLOR SEGUN INDICACIONES DE PROYECTO, INCLUYE: MATERIALES, SOLDADURA, CORTES, ANDAMIOS, HERRAMIENTA, MANO DE OBRA, ACARREOS DENTRO Y FUERA DE LA OBRA, TRABAJO TERMINADO SEGUN PROYECTO.</t>
  </si>
  <si>
    <t>SUMINISTRO Y COLOCACION DE POSTES PARA MALLA DE VOLIBOL A BASE DE TUBO GALVANIZADO C-40 DE 3" , INCLUYE: SUJETADORES PARA LA MALLA, MALLA,  PINTURA ESMALTE ANTICORROSIVA, CORTES, HERRAMIENTA, MATERIALES, MANO DE OBRA, ACARREOS FUERA Y DENTRO DE LA OBRA, SEGUN PROYECTO.</t>
  </si>
  <si>
    <t>SUMINISTRO, COLOCACION Y FIJACION DE RETICULA (TIPO PLAFOND)  FIJADA A LOSA O MUROS, A BASE DE TUBO NEGRO DE 2" A @ 45 CM. EN EL SENTIDO LARGO Y @ 75 CM. EN EL SENTIDO CORTO, ACABADO PINTADO CON PINTURA ANTICORROSIVA, ESMALTE ALQUIDALICO 100 DE COMEX COLOR NEGRO MATE, INCLUYE: COLGANTERIA DE REDONDO DE 1/2", PLACA DE ACERO DE 15 X 15 CM DE 1/4", TORNILLOS EXPANSIVOS, SOLDADURA, ANDAMIOS, HERRAMIENTA, MANO DE OBRA, ACARREOS DENTRO Y FUERA DE LA OBRA Y TODO LO NECESARIO PARA SU BUEN FUNCIONAMIENTO. SEGUN PROYECTO.</t>
  </si>
  <si>
    <t>SUMINISTRO, FABRICACION Y COLOCACION DE BARANDAL METALICO DE 1.00 MTS. DE ALTURA A BASE DE HORIZONTALES SUPERIOR E INFERIOR DE TUBO NEGRO DE 2" ø  CAL. 20 Y CUATRO INTERMEDIAS DE TUBO NEGRO DE 1" ø CAL. 20, SOLDADAS A POSTES DE PLACA DE ACERO DE 1/8" @ 1.63 MTS. COLOR SEGUN PROYECTO. INCLUYE: PLACA DE ACERO DE 0.05 X 0.10 MTS. DE 1/4", ANCLAS DE VARILLA 3/8", SOLDADURA E6013, PRIMARIO DE PINTURA ANTICORROSIVA,  ESMALTE ALQUIDALICO, CORTES, HERRAMIENTA, MANO DE OBRA, ACARREOS FUERA Y DENTRO DE LA OBRA Y TODO LO NECESARIO PARA SU COLOCACION.</t>
  </si>
  <si>
    <t>SUMINISTRO Y COLOCACION DE SOPORTE DE ANCLAS PARA TUBERIA GALVANIZADA CON VARILLA REDONDO DE 1/2" DE 51 CM. DE LONGITUD, INCLUYE: PINTURA ESMALTE ANTICORROSIVA, TORNILLO DE 1/4", MATERIALES, HERRAMIENTA, MANO DE OBRA, ACARREOS FUERA Y DENTRO DE LA OBRA.</t>
  </si>
  <si>
    <t>SUMINISTRO Y COLOCACION DE SOPORTE DE ANCLAS PARA TUBERIA GALVANIZADA CON VARILLA REDONDO DE 1/2" DE 71 CM. DE LONGITUD, INCLUYE: PINTURA ESMALTE ANTICORROSIVA, TORNILLO DE 1/4", MATERIALES, HERRAMIENTA, MANO DE OBRA, ACARREOS FUERA Y DENTRO DE LA OBRA.</t>
  </si>
  <si>
    <t>SUMINISTRO  Y  COLOCACION  DE  BASE  PORTERIA  EN  CANCHA  DE  BASQUET-BOOL  A  BASE  DE  TUBO NEGRO CED.  40  DE 75 MM. DE (3") DE DIAM., TABLERO PARA CANCHA DE BASQUET-BOL DE 1.05X1.80 MTS. A BASE DE MADERA DURA DE 1 1/4" DE ESPESOR, MARCO DE ANGULO  DE 2"X2"X1/8", SOLERA DE 2"X1/8" COMO SOPORTE DEL TABLERO, PLACA A-36 1.70X0.30 MTS., PLACA DE  1/4" DE 0.20X0.30 MTS., REDONDO DE 3/4" PARA ARO, TORNILLOS, CABEZA DE GOTA HEXAGONAL, SEGUN PLANO TIPO; INCLUYE: EXCAVACION EN MATERIAL  B, A BASE DE CONCRETO DE 0.30 X 1.2X0.70 MTS., COLADO, CIMBRADO Y DESCIMBRADO, PINTURA ANTICORROSIVA, HERRAMIENTA MENOR, MANO DE OBRA Y TODO LO NECESARIO PARA SU CORRECTA EJECUCION.</t>
  </si>
  <si>
    <t>SUMINISTRO, FABRICACION Y COLOCACION DE TANQUE ELEVADO FABRICADO A BASE DE PTR DE 3"x3" CAL 11 Y LAMINA ANTIDERRAPANTE CAL 16  Y BASTIDOR DE PTR DE 2"X2" CAL. 12 Y METAL DESPLEGADO CAL 18, INCLUYE: UN TINACO DE 1100 LTS., ZAPATAS DE CONCRETO ARMADO DE 60 X 60 CON VR No.3 A CADA 20 CMS. EN AMBOS SENTIDOS, SOLDADURA, HERRAMIENTA MENOR, MANO DE OBRA Y TODO LO NECESARIO PARA SU CORERECTO FUNCIONAMIENTO.</t>
  </si>
  <si>
    <t>SUMINISTRO Y COLOCACION DE BARANDAL DE 1.10 MTS. DE ALTURA, FABRICADO A BASE DE TUBO MOFLE CAL. 16 DE 1", 1 1/2"  Y  3" DE DIAMETRO, INCLUYE: SOLDADURA, TAQUETES EXPANSIVOS, PLACA DE 3/16", DISCO DE CORTE, PRIMARIO ROJO ANTICORROSIVO, MANO DE OBRA, HERRAMIENTA Y ACARREOS DENTRO Y FUERA DE LA OBRA.</t>
  </si>
  <si>
    <t>SUMINISTRO, FABRICACION Y COLOCACION DE SOPORTE PARA CAÑON CON JAULA DE 0.40X0.40X0.20 MTS. CON BASTIDOR DE ANGULO DE 1"X1"X3/16", FORRADA CON METAL DESPLEGADO CAL. 22 Y PLACA DE 1/4" CON PUERTA DE  SOLERA Y METAL DESPLEGADO, SUSPENDIDO CON UN PTR DE 2" X 2" DE 2.70 MTS DE H. (SEGUN PROYECTO) INCLUYE: FIJACION A JAULA Y LOSA CON BASE Y CORTABON DE PLACA DE 1/4", SOLDADURA E-6013, BARRENOS, 4 ANCLAS HILLTI DE 1/4''  CON FULMINANTE, PINTURA CON PROTECCION UV ESMALTE ANTICORROSIVO ALQUIDALICO MCA. COMEX O SIMILAR EN CALIDAD Y COSTO, COLOR CAFE ANODIZADO 178, BISAGRAS DE BARRIL, ARGOLLAS PORTACANDADO, MATERIALES, HERRAMIENTA, MANO DE OBRA, ACARREOS DENTRO Y FUERA DE LA OBRA, TRABAJO TERMINADO, SEGUN PROYECTO.</t>
  </si>
  <si>
    <t>SUMINISTRO, FABRICACION Y COLOCACION DE SOPORTE PARA CAÑON CON JAULA DE 0.40X0.40X0.20 MTS. CON BASTIDOR DE ANGULO DE 1"X1"X3/16", FORRADA CON METAL DESPLEGADO CAL. 22 Y PLACA DE 1/4" CON PUERTA DE  SOLERA Y METAL DESPLEGADO, SUSPENDIDO CON UN PTR DE 2" X 2" DE 0.60 MTS DE H. (SEGUN PROYECTO) INCLUYE: FIJACION A JAULA Y LOSA CON BASE Y CORTABON DE PLACA DE 1/4", SOLDADURA E-6013, BARRENOS, 4 ANCLAS HILLTI DE 1/4''  CON FULMINANTE, PINTURA CON PROTECCION UV ESMALTE ANTICORROSIVO ALQUIDALICO MCA. COMEX O SIMILAR EN CALIDAD Y COSTO, COLOR CAFE ANODIZADO 178, BISAGRAS DE BARRIL, ARGOLLAS PORTACANDADO, MATERIALES, HERRAMIENTA, MANO DE OBRA, ACARREOS DENTRO Y FUERA DE LA OBRA, TRABAJO TERMINADO, SEGUN PROYECTO.</t>
  </si>
  <si>
    <t>SUMINISTRO, FABRICACION Y COLOCACION DE SOPORTE PARA CAÑON CON JAULA MOVIBLE DE 0.40X0.40X0.20 MTS. CON BASTIDOR DE ANGULO DE 1"X1"X3/16", FORRADA CON METAL DESPLEGADO CAL. 22 Y PLACA DE 1/4" CON PUERTA DE  SOLERA Y METAL DESPLEGADO, SUSPENDIDO CON UN PTR DE 2" X 2" DE 0.60 MTS DE H. (SEGUN PROYECTO) INCLUYE: FIJACION A JAULA Y LOSA CON BASE Y CORTABON DE PLACA DE 1/4", SOLDADURA E-6013, BARRENOS, 4 ANCLAS HILLTI DE 1/4''  CON FULMINANTE, PINTURA CON PROTECCION UV ESMALTE ANTICORROSIVO ALQUIDALICO MCA. COMEX O SIMILAR EN CALIDAD Y COSTO, COLOR CAFE ANODIZADO 178, BISAGRAS DE BARRIL, ARGOLLAS PORTACANDADO, MATERIALES, HERRAMIENTA, MANO DE OBRA, ACARREOS DENTRO Y FUERA DE LA OBRA, TRABAJO TERMINADO, SEGUN PROYECTO.</t>
  </si>
  <si>
    <t>SUMINISTRO, FABRICACION Y COLOCACION DE SOPORTE PARA CAÑON CON JAULA MOVIBLE DE 0.40X0.40X0.20 MTS. CON BASTIDOR DE ANGULO DE 1"X1"X3/16", FORRADA CON METAL DESPLEGADO CAL. 22 Y PLACA DE 1/4" CON PUERTA DE  SOLERA Y METAL DESPLEGADO, SUSPENDIDO CON UN PTR DE 2" X 2" DE 2.70 MTS DE H. (SEGUN PROYECTO) INCLUYE: FIJACION A JAULA Y LOSA CON BASE Y CORTABON DE PLACA DE 1/4", SOLDADURA E-6013, BARRENOS, 4 ANCLAS HILLTI DE 1/4''  CON FULMINANTE, PINTURA CON PROTECCION UV ESMALTE ANTICORROSIVO ALQUIDALICO MCA. COMEX O SIMILAR EN CALIDAD Y COSTO, COLOR CAFE ANODIZADO 178, BISAGRAS DE BARRIL, ARGOLLAS PORTACANDADO, MATERIALES, HERRAMIENTA, MANO DE OBRA, ACARREOS DENTRO Y FUERA DE LA OBRA, TRABAJO TERMINADO, SEGUN PROYECTO.</t>
  </si>
  <si>
    <t>SUMINISTRO, FABRICACION Y MONTAJE DE BASE PARA CAÑON, MOVIBLE, FIJADO A LOSA DE 0.80 MTS. DE LONGITUD, INCLUYE: PLACAS DE 1/4" DE 40x40 CMS Y 15x15 CMS, CARTABON DE 5x5 CMS, PTR DE 2"x2" DE 0.60 MTS., METAL DESPLEGADO CL. 22, TORNILLO 3/8x5", ANGULO 1"x1"x3/16",  SOLERA, SOLDADURA E-6013, BARRENOS DE 174" DE DIAMETRO, ANCLAS EXPANSIVAS DE 3/4", BARRAS PARA CONCRETO  5/16", PRIMER ANTICORROSIVO, PINTURA ESMALTE 100 COLOR CAFE ANODIZADO MARCA COMEX, BISAGRAS DE BARRIL 172", ARGOLLAS PORTA CANDADO, MATERILAES, HERRAMIENTA, MANO DE OBRA, ACARREOS DENTRO Y FUERA DE LA OBRA, TRABAJO TERMINADO.</t>
  </si>
  <si>
    <t>SUMINISTRO, FABRICACION Y COLOCACION DE JAULA DE 1.00X1.00X1.00 MTS. CON BASTIDOR DE ANGULO DE 1"X1"X3/16", FORRADA CON METAL DESPLEGADO CAL. 22 Y PLACA DE 1/4" CON PUERTA DE  SOLERA Y METAL DESPLEGADO, (SEGUN PROYECTO) INCLUYE: FIJACION A PISO DE CONCRETO, SOLDADURA E-6013, BARRENOS, 4 ANCLAS HILLTI DE 1/4''  CON FULMINANTE, PINTURA CON PROTECCION UV ESMALTE ANTICORROSIVO ALQUIDALICO MCA. COMEX O SIMILAR EN CALIDAD Y COSTO, BISAGRAS DE BARRIL, ARGOLLAS PORTACANDADO, MATERIALES, HERRAMIENTA, MANO DE OBRA, ACARREOS DENTRO Y FUERA DE LA OBRA, TRABAJO TERMINADO, SEGUN PROYECTO.</t>
  </si>
  <si>
    <t>SUMINISTRO, FABRICACION Y COLOCACION DE BASE PARA AIRE ACONDICIONADO DE 76X76 CMS. TIPO CAMA CON ANGULO ESTRUCTURAL DE 1''X1''X1/8'' ACABADO CON PINTURA ANTICORROSIVA, INCLUYE: ANCLAJE EN LOSA CON TAQUETES EXPANSIVOS  DE 3/8'', PINTURA, ACCESORIOS PARA SU FIJACION, HERRAMIENTA, MANO DE OBRA, ACARREOS DENTRO Y FUERA DE LA OBRA.</t>
  </si>
  <si>
    <t>SUMINISTRO Y COLOCACION DE SOPORTE UNICANAL DE 1" A CADA  2 MTS. DE DISTANCIA, (SEGUN PROYECTO), INCLUYE: ACCESORIOS PARA SU FIJACION, HERRAMIENTAS, MANO DE OBRA, ACARREOS DENTRO Y FUERA DE LA OBRA Y TODO LO NECESARIO PARA SU BUEN FUNCIONAMIENTO.</t>
  </si>
  <si>
    <t>REHABILITACION DE PUERTAS METALICAS DE 2.50X1.00 MTS. A BASE DE PERFIL TUBULAR RECTANGULAR DE 1 1/2"X1 1/2", LAMINA ACANALADA CAL. 14, INCLUYE:  PRIMARIO BASE, SOLDADURA 6013x1/8", HERRAMIENTA, MANO DE OBRA, ACARREOS DENTRO Y FUERA DE LA OBRA.</t>
  </si>
  <si>
    <t>SUMINISTRO Y COLOCACION DE PUERTAS METALICAS DE 2.50X1.00 MTS DE ACUERDO A LAS DIMENSIONES INDICADAS EN OBRA (Y/O PROYECTO), INCLUYE: DESMONTAJE DEL ANTERIOR, PINTURA (CON PROTECCION U. V.) ANTICORROSIVA Y ESMALTE , MATERIAL, HERRMIENTA, MANO DE OBRA Y ACARREOS FUERA Y DENTRO DE LA OBRA.</t>
  </si>
  <si>
    <t>SUMINISTRO Y COLOCACION DE PROTECCIONES A BASE DE PERFIL PTR COLOR VERDE EN EL MARCO CON REFUERZOS HORIZONTALES DE CUADRADO DE 1/2" @ 14 CMS. INCL.: SOLDADURA, HERRAMIENTA, MANO DE OBRA, PINTURA ESMALTE COLOR BLANCO, ACARREO DENTRO Y FUERA DE LA OBRA. SEGUN PLANO ( PROTECCIONES PARA CANCELERIA DE ALUMINIO)</t>
  </si>
  <si>
    <t>SUMINISTRO Y COLOCACION DE PUERTA PARA MAMPARAS METALICAS DE ACUERDO A LAS DIMENSIONES INDICADAS EN OBRA (Y/O PROYECTO), INCLUYE: DESMONTAJE DEL ANTERIOR, PINTURA (CON PROTECCION U.V.) ANTICORROSIVA Y ESMALTE, MATERIAL, HERRAMIENTA, MANO DE OBRA. (PINTURA ANTICORROSIVA Y ESMALTE EN LAS DOS CARAS)</t>
  </si>
  <si>
    <t>SUMINISTRO Y COLOCACION DE PROTECCION DE HERRERIA ARTISTICA COLONIAL EN ARCO, CON FIERRO ESTRUCTURAL REDONDO DE 1/2" EN COLOCACION TRIPLE @ 11 CMS, SOLDADO A SOLERA EN EL PERIMETRO 1"X1/4" COMPLETO E INTERMEDIA EN TODA SU LONGITUD, ADORNOS CIRCULARES DE REDONDO DE 1/2", INCLUYE: MATERILAES PARA SU FIJACION, TORNILLOS Y TAQUETES EXPANSIVOS DE 1/4" @ 5 CMS, SOLDADURA, CORTES, DESPERDICIOS, PINTURA ANTICORROSIVA DE ESMALTE, PINTURA ESMALTE COMEX ANONIZADO HERRAMIENTA, MANO DE OBRA, ACARREO Y DENTRO DE LA OBRA.</t>
  </si>
  <si>
    <t>REHABILITACION  DE  PUERTA METALICA  INCLUYE: CAMBIO DE PARTES DAÑADAS   DE LOS PERFILES  METALICOS, BISAGRAS, LAMINA  TROQUELADA, APLICACION DE  PINTURA ANTICORROSIVA Y ESMALTE COMEX, LIMPIEZA Y PREPARACION DE LA SUPERRFICIE, HERRAMIENTA, MANO DE OBRA Y ACARREOS FUERA Y DENTRO DE LA OBRA.</t>
  </si>
  <si>
    <t>REHABILITACION DE CANCELERIA METALICA  TUBULAR  EN VENTANAS, INCLUYE:  PINTURA ESMALTE , SOLDADURA, REPOSICION DE CRISTALES,   HERRAMIENTA, MANO DE OBRA Y ACARREOS FUERA Y DENTRO DE LA OBRA Y TODO LO NECESARIO PARA SU BUEN FUNCIONAMIENTO</t>
  </si>
  <si>
    <t>SUMINISTRO Y COLOCACION DE SOLERA DE 3/4" x 1/8" DE 0.90 A 1.90 DE LONGITUD, FIJADA A LA ESTRUCTURA (MONTEN) PARA SOPORTE DE  SALIDAS ELECTRICAS. INCLUYE: FIJACION, CORTES, ENDEREZADO DE ANGULO, MATERIALES, HERRAMIENTA, MANO DE OBRA Y ACARREOS DENTRO Y FUERA DE LA OBRA.</t>
  </si>
  <si>
    <t>SUMINISTRO Y COLOCACION DE SOPORTE EN FORMA DE PERA, TIPO COLGANTE DE SOLERA GALVANIZADA COMERCIAL DE 11/4x3/16 A CUALQUIER ALTURA, INCLUYE: ANCLA HILTI, FULMINANTE, ACARREO, QUITAR Y COLOCAR PLAFOND EXISTENTE,MANO DE OBRA, Y  TODO LO NECESARIO PARA SU BUEN FUNCIONAMIENTO.</t>
  </si>
  <si>
    <t>SUMINISTRO COLOCACION Y FIJACION DE TECHUMBRE MULTIPANEL DE 1" DE ESPESOR CON GANCHOS DE 3/16" X 150 MM., INCLUYE: COLOCACION DE CABALLETE LISO O DENTADO, TAPAJUNTAS, TAPAGOTEROS CON PIJAS ATORROSCANTE, FLETES DEL ALMACEN A LA OBRA SEGUN INDICACIONES DEL SUPERVISOR, A CUALQUIER ALTURA, HERRAMIENTA, MANO DE OBRA Y ACARREOS FUERA Y DENTRO DE LA OBRA.</t>
  </si>
  <si>
    <t>FABRICACION Y COLOCACION DE BARANDAL METALICO A BASE DE PERFIL TUBULAR VERDE (PTR) DE 1" x 1", SEGUN NECESIDADES DE LA OBRA, INCLUYE: PRIMARIO ANTICORROSIVO, ESMALTE, SOLDADURA, FIJACION A PISO O MURO CON TAQUETES EXPANSIVOS, MATERIALES, HERRAMIENTA, MANO DE OBRA, ACARREOS FUERA Y DENTRO DE LA OBRA.</t>
  </si>
  <si>
    <t>FABRICACION Y COLOCACION DE BARANDAL DE TUBO DE FIERRO NEGRO CEDULA 40 DE 2" DE DIAMETRO Y TUBO INTERMEDIO DE FIERRO NEGRO CEDULA 40 DE 1 1/2", INCLUYE: CORTE, POSTES A CADA 1.10 M DE DISTANCIA, ANCLA, PINTURA, PINTURA ANTICORROSIVA, PINTURA ESMALTE, HERRAMIENTA, MANO DE OBRA Y TODO LO NECESARIO PARA SU EJECUCION.</t>
  </si>
  <si>
    <t>SUMINISTRO Y FABRICACION DE SOPORTERÍA A BASE DE FIERRO ÁNGULO PARA TUBERÍA DE REFRIGERACIÓN, INCLUYE: TAQUETES DE EXPANSIÓN, TUERCAS, RONDANAS, ABRAZADERAS, PINTURA, HERRAMIENTA, MANO DE OBRA, ACARREOS FUERA Y DENTRO DE LA OBRA.</t>
  </si>
  <si>
    <t>SOPORTE DE ANTENA PARABOLICA, INCLUYE: SOPORTE A BASE DE PLACA DE ACERO A-36 CON 4 TORNILLOS DE 3/4" DE ROSCA ESTANDAR, RONDANA DE PRESION, TUERCAS HEXAGONALES, BASE ANCLADA A LA LOSA, MATERIALES, MANO DE OBRA, HERRAMIENTA, ACARREOS FUERA Y DENTRO DE LA OBRA, Y TODO LO NECESARIO PARA SU CORRECTA EJECUCION.</t>
  </si>
  <si>
    <t>DESMONTAJE Y MONTAJE DE PUERTA ABATILE DE CAMARA DE REFRIGERACION EXISTENTE, INCLUYE: REHABILITACION DE LA PUERTA, BISAGRAS, HERRAJES INDUSTRIALES, PINTURA, SELLOS, MIRILLA, CHAPA, ACCESORIOS, MANO DE OBRA, HERRAMIENTAS Y TODO LO NECESARIO PARA SU BUEN FUNCIONAMIENTO.</t>
  </si>
  <si>
    <t>SUMINISTRO Y COLOCACION DE REJA METALICA FIJA DE 1.75 MTS. DE ALTURA ANCLADA A MURO, ELABORADO CON PERFILES ZINTRO R-200 CAL. 18, EN ELEMENTOS VERTICALES DE 1.65 M. DE ALTURA @ 10 CMS. Y PERFIL ZINTRO  R-100 EN  ELEMENTOS HORIZONTALES DE 1.12 M. DE SEPARACION. INCL.: PINTURA (CON PROTECCION U. V.) ANTICORROSIVA Y ESMALTE, ANCLAS, RESANES, HERRAMIENTA, MANO DE OBRA Y ACARREOS FUERA Y DENTRO DE LA OBRA.</t>
  </si>
  <si>
    <t>SUMINISTRO Y COLOCACION DE PUERTA METALICA MOVIBLE DE 0.60X  1.75 MTS. DE ALTURA ANCLADA A MURO, ELABORADO CON PERFILES ZINTRO R-200 CAL. 18, EN ELEMENTOS VERTICALES DE 1.65 M. DE ALTURA @ 10 CMS. Y PERFIL ZINTRO  R-100 EN  ELEMENTOS HORIZONTALES DE 1.12 M. DE SEPARACION. INCL.:  PASADOR CON PORTACANDADO, SOLERA, AJUSTES,  PINTURA (CON PROTECCION U. V.) ANTICORROSIVA Y ESMALTE,  ANCLAS, RESANES, HERRAMIENTA, MANO DE OBRA Y ACARREOS FUERA Y DENTRO DE LA OBRA.</t>
  </si>
  <si>
    <t>SUMINISTRO FABRICACION Y COLOCACION DE REJA METALICA ABATIBLE, A BASE DE FIERRO ESTRUCTURAL REDONDO DE 1/2" FORJADO, @ 20 CMS EN EL SENTIDO VERTICAL,  CON DIVISIONES EN EL SENTIDO HORIZONTAL. EN LA PARTE SUPERIOR EN FORMA DE ARCO, SOLDADAS A SOLERA DE 2" X 1/4" EN PARTE SUPERIOR E INFERIOR CON ADORNOS CIRCULARES, COLOR SEGUN PROYECTO, INCLUYE: PORTACANDADO, BISAGRAS DE BARRIL, SOLDADURA, SOLERA, ANCLAJE, CORTES, PLOMEADO, AMORTIGUADOR DE CARRO, LLANTA DE 10 CM DE DIAMETRO, PINTURA ANTICORROSIVA CON PROTECCION U.V., HERRAMIENTA, MANO DE OBRA, ACARREOS DENTRO Y FUERA DE LA OBRA Y TODO LO NECESARIO PARA SU BUEN FUNCIONAMIENTO.</t>
  </si>
  <si>
    <t>SUMINISTRO Y COLOCACION DE TAPA METALICA PARA CISTERNA DE 72X72 DE SECCION CON LAMINA ANTIDERRAPANTE CALIBRE 14 INCLUYE: BISAGRAS TIPO PERNO, ANGULO DE 25X3 MM Y 38X3 MM, ANCLAS Y PINTURA ANTICORROSIVA, INCLUYE TODO  LO NECESARIO PARA SU CORRECTA EJECUCION.</t>
  </si>
  <si>
    <t>SUMINISTRO Y COLOCACION DE REJA METALICA A BASE DE PERFIL TUBULAR DE 1 1/2" x 1", PTR DE 2" x 2" Y FIERRO ESTRUCTURAL CUADRADO DE 1/2" x 1/2" 6.00 MTS. DE LONGITUD, 1.60 MTS. DE ALTURA, CON UN FIJO DE 3.00 MTS. Y ABATIBLE EN OTROS 3.00 MTS. CON DOS HOJAS DE 1.50 MTS. CADA UNA, INCLUYE: MATERIALES, HERRAMIENTA, EQUIPO, MANO DE OBRA, ACARREOS FUERA Y DENTRO DE LA OBRA Y TODO LO NECESARIO PARA SU CORRECTA EJECUCION.</t>
  </si>
  <si>
    <t>SUMINISTRO Y COLOCACION DE REJA METALICA DE 0.80 x 0.80 x 0.90 MTS. PARA PROTECCION DE CONDENSADOR DE AIRE ACONDICIONADO A BASE DE PTR DE 1" Y METAL DESPLEGABLE CAL. 12, INCLUYE: BISAGRAS, SOLDADURA, MATERIALES, HERRAMIENTA, MANO DE OBRA Y ACARREOS FUERA Y DENTRO DE LA OBRA.</t>
  </si>
  <si>
    <t>SUMINISTRO Y COLOCACION DE ESTRUCTURA METALICA (REPARACION), INCLUYE: CORTE DE LAS PARTES DAÑADAS, SOLDADURA, ANDAMIOS, MATERIALES, DESPERDICIOS, PINTURA ANTICORROSIVA, MANO DE OBRA, HERRAMIENTA, ACARREOS DENTRO Y FUERA DE LA OBRA.</t>
  </si>
  <si>
    <t>SUMINISTRO Y COLOCACION DE PLUMA DE ACCESO VEHICULAR A BASE DE PERFIL TUBULAR DE 1 1/2" DE DIAMETRO CED. 30, REFUERZO VERTICAL DE TUBULAR DE 1", REFUERZO EN DIAGONAL DE 1" TUBULAR CED. 30, INCLUYE: BASE DE APOYO DE CANAL U DE 6" Y RECIBIDOR TUBULAR DE 3" DE DIAM. CED. 40 Y ANCLAJES CON DADOS DE CONCRETO F´C=200 KG/CM2, ARMADO CON 4 VS 3/8 Y EST 1/4@15, CIMBRA COMUN, PINTURA PRIMARIO, ESMALTE,EXCAVACION, RELLENO, HERRAMIENTA,MANO DE OBRA Y EQUIPO.</t>
  </si>
  <si>
    <t>SUMINISTRO Y COLOCACION DE PORTON DE ACCESO DE 7.00 x1.95 MTS. A BASE DE TUBO NEGRO CED-20 DE 3'' A CADA 12.4 CMS LIBRE CON REMATE SUPERIOR A 45 GRADOS Y TAPA DE LAMINA CAL. No. 18, SOLERAS HORIZONTALES DE 3''X1/4'', ACABADO CON ESMALTE ALQUIDALICO ANTICORROSIVO 100 DE COMEX COLOR SEGUN ESPECIFICACIONES DE  PROYECTO, INCLUYE: PASADOR, BISAGRAS DE PERFIL TUBULAR DE 3'' Y SOLERA, CORTES, ALINEADO, SOLDADURA, ESMALTE ALQUIDALICO ANTICORROSIVO 100 DE COMEX, MATERIALES, MANO DE OBRA, HERRAMIENTA Y ACARREOS FUERA Y DENTRO DE LA OBRA</t>
  </si>
  <si>
    <t>SUMINISTRO Y COLOCACION DE REJA METALICA DE PERFIL TUBULAR COMERCIAL @ 15 CMS., INCL.:  PLACA DE SOLERA DE 3/16" X 1 1/4", TAQUETES EXPANSIVOS, SOLDADURA, ANCLAJE EN PISO, PINTURA (CON PROTECCION U. V.) ANTICORROSIVA, ESMALTE, MATERIALES, (SEGUN PROYECTO), HERRAMIENTA, MANO DE OBRA Y ACARREOS FUERA Y DENTRO DE LA OBRA.</t>
  </si>
  <si>
    <t>FABRICACION DE PLATAFORMA METALICA DE 0.80 X 0.80 X 1.00 DE ALTURA PARA RECIBIR UN TINACO, A BASE DE CUATRO POSTES Y PLATAFORMA DE PTR DE 4" X 4" COLOR ROJO, ACABADO CON BASE PRIMARIO Y PINTURA ANTICORRASIVA,  REFUERZO DE ANGULO DE 1" X1" X 1/8" SOLDADO A BASTIDOR BASE, SEGUN PROYECTO. INCLUYE: TARIMA CON TABLA DE 2a., PLACA BASE DE 1/4" SOLDADO A PTR Y FIJADO A PISO CON TORNILLO EXPANSIVO DE 2 1/2",  TINACO DE 800 LTS, CONEXIONES A LA RED HIDRAULICA,  SOLDADURA, CORTES, ALINEADO, PLOMEADO, MANO DE OBRA, HERRAMIENTA, ACARREOS DENTRO Y FUERA DE LA OBRA Y TODO LO NECESARIO PARA SU FIJACION</t>
  </si>
  <si>
    <t>SUMINISTRO Y COLOCACION DE BARANDAL METALICO  A BASE DE FIERRO ESTRUCTURAL REDONDO DE 1/2"  @ 10 CMS., INCLUYE: SOLERA DE 1 1/4" EN LA PARTE SUPERIOR, INTERMEDIA  E INFERIOR,  ANCLAJE A MURO,  PINTURA ANTICORROSIVA, PINTURA DE ESMALTE, SOLDADURA, CORTES, HERRAMIENTAS, MANO DE OBRA Y ACARREOS FUERA Y DENTRO DE LA OBRA Y TODO LO NECESARIO PARA SU BUEN FUNCIONAMIENTO.</t>
  </si>
  <si>
    <t>SUMINISTRO Y COLOCACION DE TUBO DE FIERRO NEGRO DE 8" DE DIAM. CED. 30 PARA ESTRUCTURA METALICA: INCLUYE: MATERIALES, CORTES, SOLDADURA, PINTURA AUTOMOTIVA, EQUIPO, DESPERDICIOS, HERRAMIENTA MENOR Y MANO DE OBRA.</t>
  </si>
  <si>
    <t>mL</t>
  </si>
  <si>
    <t>SUMINISTRO Y COLOCACION DE PLACA  DE ACERO DE 30 X 40 CMS X 3/ 8" DE ESPESOR CON 4 AGUJEROS, CON 4 ANCLAS DE 1/2" (SEGUN PROYECTO) PARA RECIBIR PLACA DE COLUMNA TUBULAR,  INCLUIDO: TUERCA ROSCBLEY CPNTRA ROSCA STANDAR, MATERIALES,  CORTES, SOLDADURA, PINTURA ANTICORROSIVA Y ESMALTE, EQUIPO, DESPERDICIOS, HTA. MENOR Y MANO DE OBRA.</t>
  </si>
  <si>
    <t>SUMINISTRO Y COLOCACIÓN DE MALLA ELECTROSOLDADA 6 X 6 / 10 - 10 EN LOSA DE ENTREPISO Y AZOTEA, INCLUYE: MATERIALES, TRAZO, CORTES, EMPALMES, DESPERDICIOS, SUJECION A LOSACERO, CALZAS, MANO DE OBRA, ACARREOS, FLETES, ELEVACIÓN DE MATERIALES HASTA EL LUGAR DE SU UTILIZACIÓN, LIMPIEZA Y RETIRO DE SOBRANTES FUERA DE LA OBRA, EQUIPO, HERRAMIENTA Y TODO LO NECESARIA PARA SU CORRECTO FUNCIONAMIENTO.</t>
  </si>
  <si>
    <t>SUMINISTRO, HABILITADO Y COLOCACION DE COLUMNA A BASE DE PERFIL MONTEN EN CAJA DE 8" CAL. 12 (SEGUN PROYECTO), INCLUYE: PINTURA ANTICORROSIVA Y ESMALTE, ACARREOS, SOLDADURA, CORTES, DESPERDICOS, HERRAMIENTA MENOR, MANO DE OBRA Y TODO LO NECESARIO PARA SU CORRECTA EJECUCION.</t>
  </si>
  <si>
    <t>SUMINISTRO Y COLOCACION DE TECHUMBRE A BASE DE MULTYTECHO DE 2" DE ESP., CON LAMINA PINTRO CAL 26/26, INCLUYE: CABALLETE, CLOSURE, TAPAJUNTA, TAPAGOTEROS, ESQUINEROS, PLACAS DE FIJACION, PIJAS, REMACHES, SELLADORES Y TODO LO NECESARIO PARA SU CORRECTA COLOCACION, ACARREOS DENTRO Y FUERA DE LA OBRA, MATERIALES, MANO DE OBRA, HERRAMIENTA Y ANDAMIOS A CUALQUIER ALTURA.</t>
  </si>
  <si>
    <t>SUMINISTRO Y COLOCACION DE PUERTA METALICA DE 1.40 X 2.20 MTS. A BASE DE MARCO Y CONTRAMARCO DE PERFIL TUBULAR DE 2" X 4" Y PERSIANAS DE 0.12 X 0.635 MTS. DE LAMINA LISA CAL. 18 EN FORMA DE ZETA, INCLUYE: BISAGRAS, SOLDADURA 6013 X 1/8, PINTURA ANTICORROSIVA Y ESMALTE, HERRAMIENTA, MANO DE OBRA Y ACARREOS FUERA Y DENTRO DE LA OBRA.</t>
  </si>
  <si>
    <t>SUMINISTRO Y COLOCACION DE PUERTA METALICA DE 3.00 X 2.10 MTS.  DE DOS HOJAS A BASE DE MARCO Y CONTRAMARCO DE PERFIL TUBULAR DE 2" X 4" Y PERSIANAS DE 0.12 X 0.635 MTS. DE LAMINA LISA CAL. 18 EN FORMA DE ZETA, INCLUYE: BISAGRAS, SOLDADURA 6013 X 1/8, PINTURA ANTICORROSIVA Y ESMALTE, HERRAMIENTA, MANO DE OBRA Y ACARREOS FUERA Y DENTRO DE LA OBRA.</t>
  </si>
  <si>
    <t>SUMINISTRO, FABRICACION E INSTALACION DE CANALON PARA AGUA PLUVIAL  A BASE DE PLACA DE ACERO AL CARBON CALIBRE 10, INCLUYE: PLACAS DE ASIENTO, ATIEZADORES (91 CM DE DESARROLLO), MANO DE OBRA, HERRAMIENTAS, ACARREOS DENTRO Y FUERA DE LA OBRA Y TODO LO NECESARIO PARA SU INSTALACION.</t>
  </si>
  <si>
    <t>SUMINISTRO, FABRICACION E INSTALACION DE TENSORES HORIZONTALES A BASE DE REDONDO LISO DE 1/2", INCLUYE: CUERDA MAQUINADA Y TUERCAS, MANO DE OBRA, HERRAMIENTAS, ACARREOS DENTRO Y FERA DE LA OBRA Y TODO LO NECESARIO PARA SU INSTALACION.</t>
  </si>
  <si>
    <t>SUMINISTRO, FABRICACION E INSTALACION DE LAMINAS ZINTRO ALUM CALIBRE 18 EN HOJAS DE 63 CM DE ANCHO POR 33.00 MTS DE LONGITUD INCLUYE: EL DESARROLLO DE 20% DE LA PARABOLA CONFORME AL CALCULO ESTRUCTURAL CON UNA ALTURA MAXIMA AL CENTRO DE LA NAVE DE 6.00 MTS. TODAS LAS LAMINAS QUE SE INSTALARAN SERAN COMPLETAS SIN TRASLAPES DE CANALON A CANALON, INCLUYE: ELEMENTOS DE FIJACION Y SELLADO, MATERIALES, ACCESORIOS, MANO DE OBRA, HERRAMIENTA, ACARREOS DENTRO Y FUERA DE LA OBRA Y TODO LO NECESARIO PARA SU CORRECTA INSTALACION.</t>
  </si>
  <si>
    <t>SUMINISTRO E INSTALACION DE LAMINAS TRASLUCIDAS PARA CLAROS DE LUZ NATURAL PARA CUBRIR 33.00 MTS DE LONGITUD, INCLUYE: ELEMENTOS DE FIJACION Y SELLADO, MATERIALES, MANO DE OBRA, HERRAMIENTAS, ACARREOS DENTRO Y FUERA DE LA OBRA Y TODO LO NECESARIO PARA SU INSTALACION</t>
  </si>
  <si>
    <t>SUMINISTRO, FABRICACION E INSTALACION DE COLUMNAS METALICAS A BASE DE VIGAS IPR DE 5.40 MTS. DE ALTURA INCLUYE: PLACAS DE ASIENTO, ANCLAS A BASE DE REDONDO LIDO Y PLACAS DE CONEXION, MATERIALES, MANO DE OBRA, HERRAMIENTAS, ACARREOS FUERA Y DENTRO DE LA OBRA  Y TODO LO NECESARIO PARA SU INSTALACION</t>
  </si>
  <si>
    <t>SUMINISTRO, FABRICACION E INSTALACION DE TRABES DE LIGA A BASE DE DOBLE PERFIL MONTEN DE 8"x6 MTS. INCLUYE: PLACAS DE CONEXION, MATERIALES, MANO DE OBRA, HERRAMIENTAS, ACARREOS DENTRO Y FUERA DE LA OBRA Y TODO LO NECESARIO PARA SU INSTALACION.</t>
  </si>
  <si>
    <t>SUMINSTRO Y COLOCACION DE PROTECCION METALICA  PARA VENTANAS  A BASE DE MARCO DE ANGULO DE 2" X 1 1/2" X 1/8" Y  REDONDO DE 1" A CADA 12.70 CMS DE SEPARACION, (SEGUN PROYECTO) , ACABADO CON PINTURA ANTICORROSIVA TIPO AUTOMOTIVA DUPONT  COLOR  ALUMINIO ,  INCLUYE: ANCLAS, SOLDADURA, LIMPIEZA DE LA SUPERFICIE, CORTES, DESPERDICIOS,  MATERIALES, HERRAMIENTA, MANO DE OBRA,  ACARREOS DENTRO Y FUERA DE LA OBRA Y TODO LO NECESARIO PARA SU CORRECTA COLOCACION.</t>
  </si>
  <si>
    <t>SUMINISTRO E INSTALACION  DE SOPORTE PARA DUCTOS DE LAMINA GALVANIZADA MENORES DE 39" CONSISTE EN EL SIGUIENTE MATERIAL: 2 CINTURONES DE LAMINA GALVANIZADA CAL. 22 DE 1.50 M. DE LARGO X 0.03 M DE ANCHO, 6 PIJAS DEL NO. 10 X 3/4" DE LONG. 2 ANCLAS CON TUERCA Y ROLDANA PLANA DE 1/4", HERRAMIENTA, MANO DE OBRA, ACARREOS DENTRO Y FUERA DE LA OBRA Y TODO LO NECESARIO PARA SU CORRECTA EJECUCION.</t>
  </si>
  <si>
    <t>SUMINISTRO, HABILITADO Y MONTAJE DE ESTRUCTURA MONTEN; INCLUYE: PINTURA ANTICORROSIVA Y ESMALTE, ACARREOS, SOLDADURA, CORTES, DESPERDICIOS, HERRAMIENTA MENOR, MANO DE OBRA Y TODO LO NECESARIO PARA SU CORRECTA EJECUCION.</t>
  </si>
  <si>
    <t>SUMINISTRO Y COLOCACION DE CORTINA ENROLLABLE , MOD. COMFORT PLUS 351 MCA. VERTULIX CODIGO 0-002-11-72000, INCLUYE: TUBO, CONTRAPESO CADENAS TAPAS, MATERIALES, MANO DE OBRA Y TODO LO NECESARIO PARA SU CORRECTA COLOCACION</t>
  </si>
  <si>
    <t>SUMINISTRO Y COLOCACIÓN DE PUERTA DE SALIDA EN AZOTEA DE 0.75 X 0.61 MTS. TAPA DE PLACA ANTIDERRAPANTE CAL 10, INCLUYE MATERIAL, HERRAMIENTA, MANO DE OBRA , ACARREOS DENTRO Y FUERA DE LA OBRA Y TODO LO NECESARIO PARA SU CORRECTA EJECUCIÓN.</t>
  </si>
  <si>
    <t>SUMINISTRO Y COLOCACION DE TAPA METALICA PARA SALIDA A LA AZOTEA DE 95 X 95CMS. DE SECC. CON LAM. LISA NEGRA CAL. 14 INCL.: BISAGRAS DE PERNO TIPO BARRIL DE 1/2", ANGULO ESTRUCTURAL DE 1 1/2" x 1 1/2" x 3/16"  Y  2" x 2" x 3/16"  Y ANCLAS A BASE DE ANGULO ESTRUCTURAL DE 3/4" x 3/4" x 3/16" Y PINTURA ANTICORROSIVA Y ESMALTE COLOR BLANCO, MANO DE OBRA, HERRAMIENTAS, ACARREOS DENTRO Y FUERA DE LA OBRA Y TODO LO NECESARIO PARA SU CORRECTA EJECUCION.</t>
  </si>
  <si>
    <t>SUMINISTRO Y COLOCACIÓN DE ESCALERA MARINA DE 2.475 M. DE LONGITUD Y 50 CMS. DE ANCHO EN 2 BASES VERTICALES DE PTR DE 1 1/2" x 1 1/2" CAL.14 Y PELDAÑOS HORIZONTALES CON TUBO DE ACERO CED-30 DE 1"  DE DIÁMETRO A CADA 30 CMS.  INCLUYE: 6 ANCLAS DE PTR DE 1 1/2" x 1 1/2" CAL.14, PINTURA ANTICORROSIVA, ESMALTE, MANO DE OBRA, HERRAMIENTAS, ACARREOS DENTRO Y FUERA DE LA OBRA  Y TODO LO NECESARIO PARA SU CORRECTA EJECUCION.</t>
  </si>
  <si>
    <t>SUMINISTRO, FABRICACION Y COLOCACION DE BASE PARA COMPRESORES DE AIRE ACONDICIONADO, A BASE DE ANGULO DE 1 1/2" CED. 40 EN FIERRO, INCLUYE: MATERIALES PARA SU FIJACION, SOLDADURAS, PINTURA ANTICORROSIVA, ESMALTE, MANO DE OBRA, HERRAMIENTAS, ACARREOS DENTRO Y FUERA DE LA OBRA Y TODO LO NECESARIO PARA SU CORRECTA EJECUCIÓN.</t>
  </si>
  <si>
    <t>SUMINISTRO Y COLOCACION DE MENSULAS PARA SOPORTES DE DIFUSORES DE 60, 000 BTU, INCLUYE: MATERIALES, SOLDADURAS, MANO DE OBRA, HERRAMIENTAS Y ACARREOS DENTRO Y FUERA DE LA OBRA.</t>
  </si>
  <si>
    <t>SUMINISTRO Y COLOCACION DE BARANDAL DE 1.00 MTS. DE ALTURA, INCLUYE: PLACAS DE 1/4", ANCLA DE SOLERA DE 1/4" X 1" POSTES,HORIZONTALES Y SOPORTES CAL-18, SOLDADURA, PINTURA (CON PROTECCION U. V.) ANTICORROSIVA, PINTURA (CON PROTECCION U. V.) ESMALTE COMEX.VELMAR, HERRAMIENTA, MANO DE OBRA, ACARREOS FUERA Y DENTRO DE LA OBRA.</t>
  </si>
  <si>
    <t>SUMINISTRO Y COLOCACION DE PERNO ANCLA 1PA; INCLUYE: ACARREO, MANIOBRAS DE COLOCACION, HERRAMIENTA MENOR, MANO DE OBRA Y TODO LO NECESARIO PARA SU CORRECTA EJECUCION.</t>
  </si>
  <si>
    <t>SUMINISTRO Y COLOCACION DE ABRAZADERAS 3BS; INCLUYE: ACARREO, MANIOBRAS DE COLOCACION, HERRAMIENTA MENOR, MANO DE OBRA Y TODO LO NECESARIO PARA SU CORRECTA EJECUCION.</t>
  </si>
  <si>
    <t>SUMINISTRO Y COLOCACION DE ABRAZADERAS UC; INCLUYE: ACARREO, MANIOBRAS DE COLOCACION, HERRAMIENTA MENOR, MANO DE OBRA Y TODO LO NECESARIO PARA SU CORRECTA EJECUCION.</t>
  </si>
  <si>
    <t>SUMINISTRO Y COLOCACION DE TUBO GALV. CED 40 DE 2" DE DIAMETRO POR 1.5 MTS DE LONGITUD; INCLUYE: ACARREO, MANIOBRAS DE COLOCACION, HERRAMIENTA MENOR, MANO DE OBRA Y TODO LO NECESARIO PARA SU CORRECTA EJECUCION.</t>
  </si>
  <si>
    <t>SUMINISTRO Y COLOCACION DE DUCTO CHAROLA DE ALUMINIO DE 22.60 CMS. DE ANCHO OCULTO EN PLAFOND, INCLUYE: ACCESORIOS PARA SU FIJACION, HERRAMIENTA, ANDAMIOS, MANO DE OBRA, ACARREOS FUERA Y DENTRO DE LA OBRA.</t>
  </si>
  <si>
    <t>SUMINISTRO Y COLOCACION DE PLACA DE ACERO DE 1",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</si>
  <si>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ESCALON METALICO DE 1.90 MTS DE ANCHO PROMEDIO Y 0.30 MTS. DE HUELLA PROMEDIO  CON BASTIDOR DE ANGULO ESTRUCTURAL DE 3" X 3" X 1/4". PARA REFUERZO, CONCRETO F´C=250 KG/CM2 DE 7,5 CMS DE ESPESOR, ARMADO CON  VARILLAS No. 4, BASTONES DEL No. 3 A CADA 15  CMS, ACABADO CON CONCRETO LAVADO; INCLUYE: PINTURA ESMALTE Y ANTICORROSIVA, CORTES, ACARREOS, DESPERDIOS, SOLDADURA, NIVELACION, PLOMEADO, HERRAMIENTA, MANO DE OBRA Y TODO LO NECESARIO PARA SU CORRECTA EJECUCION.</t>
  </si>
  <si>
    <t>SUMINISTRO Y COLOCACION DE DESCANSO CON BASTIDOR DE ANGULO ESTRUCTURAL DE 3" X 3" X 1/4". PARA REFUERZO, CONCRETO F´C=250 KG/CM2 DE 7,5 CMS DE ESPESOR, ARMADO CON  VARILLAS No. 4, BASTONES DEL No. 3 A CADA 15  CMS, ACABADO CON CONCRETO LAVADO; INCLUYE: PINTURA ESMALTE Y ANTICORROSIVA, CORTES, ACARREOS, DESPERDIOS, SOLDADURA, NIVELACION, PLOMEADO, HERRAMIENTA, MANO DE OBRA Y TODO LO NECESARIO PARA SU CORRECTA EJECUCION</t>
  </si>
  <si>
    <t>SUMINISTRO Y COLOCACION DE VIGA A BASE DE MONTEN EN CAJA DE 12" CAL. 12 PARA SOPORTE DE ESCALERA METALICA; INCLUYE: PINTURA ESMALTE Y ANTICORROSIVA, EQUIPO, HERRAMIENTA, MANO DE OBRA, SOLDADURA Y TODO LO NECESARIO PARA SU CORRECTA EJECUCION.</t>
  </si>
  <si>
    <t>SUMINISTRO Y COLOCACIÓN DE CANALÓN DE LAMINA GALVANIZADA CALIBRE 20, DE 0.91 MTS. DE DESARROLLO AMACIZADA CON SOPORTES DE PTR DE 1", SOLERA DE 2" X 3/16" A CADA 1.50 MTS,  INCLUYE: ELEVACIÓN A 6.30 MTS. DE ALTURA, ANDAMIOS, REMACHES, SOLDADURAS, PINTURA ANTICORROSIVA, ACARREOS, CORTES, DOBLECES, DESPERDICIOS, HERRAMIENTA MENOR, MANO DE OBRA Y TODO LO NECESARIO PARA SU CORRECTA EJECUCIÓN.</t>
  </si>
  <si>
    <t>FABRICACION Y COLOCACION DE REJA METALICA A BASE DE TUBO REDONDO CED 30 DE 3" Y 4" TRUNCADOS EN LOS EXTREMOS PARA ACCESO PEATONAL Y VEHICULAR; INCLUYE: MATERIAL, EQUIPO, HERRAMIENTA, MANO DE OBRA, ACARREOS DENTRO Y FUERA DE LA OBRA.</t>
  </si>
  <si>
    <t>SUMINISTRO Y COLOCACION DE ANCLAJE DE CERCO REJA DE ACERO COMPUESTO POR PANELES DE 1.00 M DE ALTURA POR 2.50 M DE LONGITUD A BASE DE VARILLAS DE ACERO GALVANIZADO CAL. No. 6 CON CAPA DE ZINC DE 100 GRMS/M2 Y ESPESOR DE POLIESTER TERMOENDURECEDOR DE 100 MICRAS EB COLOR ROJO; INCLUYE: POSTES @25 CM DE 1.50 M DE ALTURA DE 2 2 1/4" X 2 1/4" CAL 16 TAPONES, MATERIAL DE SUJECION, HERRAMIENTA, EQUIPO, ACARREOS DENTRO Y FUERA DE LA OBRA.</t>
  </si>
  <si>
    <t>SUMINISTRO Y COLOCACION DE TAPA METALICA PARA CISTERNA DE 72 X 72 CM. DE SECCION CON ANGULO Y LAMINA ANTIDERRAPANTE CALIBRE 24 INCLUYE: HERRAMIENTA. ACARREOS DENTRO Y FUERA DE LA OBRA Y TODO  LO NECESARIO PARA SU CORRECTA EJECUCION.</t>
  </si>
  <si>
    <t>SUMINISTRO Y COLOCACION DE PUERTA PARA DUCTO DE SERVICIO SANITARIO A BASE DE PERFILES TUBULARES Y LAMINA TROQ. 0.70 X 1.60 M., INCLUYE: COLOCACION, PINTURA ESMALTE Y HERRAJES</t>
  </si>
  <si>
    <t>SUMINISTRO Y COLOCACION DE TAPA METALICA DE 60x60 CM. CON LAMINA Y MARCO DE ANGULO, PARA PASO HOMBRE PARA AZOTEA, INCLUYE: ESCALERA  MARINA DESMONTABLE DE 0.84 a  0.84 MTS. DE ALTURA, INCLUYE: SOPERTES PARA SU COLOCACION DE LA ESCALERA Y SU GUARDADO, MATERIALES, MANO DE OBRA, HERRAMIENTA, ACARREOS DENTRO Y FUERA DE LA OBRA.</t>
  </si>
  <si>
    <t>SUMINISTRO Y COLOCACION DE PASAMANOS METALICO TUBULAR DE 4" DE DIAMETRO, CON POSTES DE SOLERA DE 1/2" X 3" DE 37 CMS. DE ALTURA SEGUN PROYECTO, INCLUYE; TORNILLOS DE 3/8" X 3" DE DIAMETRO, CABEZA HEXAGONAL PARA SUJECCION DE BARANDAL, PLACA CAL. 1/2", BARRENOS, SOLDADURA, PINTURA ANTICORROSIVA Y ESMALTE, HERRAMIENTA, MANO DE OBRA, ACARREOS DENTRO Y FUERA DE LA OBRA Y TODO LO NECESARIO PARA SU CORRECTA COLOCACION</t>
  </si>
  <si>
    <t>PORTON DE ACCESO A BASE DE TUBO FIERRO NEGRO 3" DIAM. CED-30, INCLUYE: HABILITADO, CORTES, MARCOS, BISAGRAS, SOLDADURA, COLOCACION, NIVELACION, PINTURA ANTICORROSIVA Y MANO DE OBRA.</t>
  </si>
  <si>
    <t>SUMINISTRO Y COLOCACION DE PUERTA PARA MAMPARA DE LAMINA DE ACERO PORCELANIZADO DE 1'' DE ESPESOR, PORCEWOL O SIMILAR EN CALIDAD Y COSTO, COLOR SEGUN PROYECTO, DE 0.90 X 1.50 MTS INCLUYE: MATERIALES NECESARIOS, HERRAJES PARA SU FIJACION, BATIENTES, PASADORES, CHAPAS, HERRAMIENTA, MANO DE OBRA Y ACARREOS FUERA Y DENTRO DE LA OBRA.</t>
  </si>
  <si>
    <t>FABRICACION Y SUMINISTRO Y COLOCACION DE PORTON DE 5.20 M X 2.00M CON MALLA DE ALAMBRE CAL. 12.5 DE DOS  HOJAS DE 2.60 X 2.00 M INCLUYE: MALLA, TUBO GALV. 60 MM CAL. 16 CERROJO, BISAGRAS, ALAMBRE DE PUAS, SOLERA, PINTURA ESMALTE, MANO DE OBRA, HERRAMIENTA, ACARREOS DENTRO Y FUERA DE LA OBRA  Y TODO LO NECESARIOPARA SU CORRECTA EJECUCION.</t>
  </si>
  <si>
    <t>SUMINISTRO Y COLOCACION DE PLATAFORMA METALICA HT-48C, PARA SUBESTACION ELECTRICA, INCLUYE: HERRAMIENTAS, MANO DE OBRA, ACARREOS DENTRO Y FUERA DE LA OBRA.</t>
  </si>
  <si>
    <t>SUMINISTRO Y COLOCACIÓN DE CARTABÓN A BASE DE PLACA DE ACERO DE 3/16" DE ESPESOR INCLUYE: BASE DE APOYO DE 20 X 20 X 3/16" ANCLA EN "U" DE 12" X ½" DE DIÁMETRO, ACARREOS, SOLDADURA, HERRAMIENTA, MANO DE OBRA Y TODO LO NECESARIO PARA SU CORRECTA EJECUCIÓN.</t>
  </si>
  <si>
    <t>MONTAJE DE ESCALERA METÁLICA A BASE DE MONTE Y PERFIL TUBULAR, INCLUYE: MATERIALES, HERRAMIENTA, MANO DE OBRA Y ACARREOS FUERA Y DENTRO DE LA OBRA.</t>
  </si>
  <si>
    <t>SUMINISTRO Y COLOCACION DE PORTON METALICO CON MARCO DE ANGULO Y CONTRAMARCO DE PERFIL  TUBULAR DE 3" X 1 1/2" PROLASMA O SIMILAR CALIBRE 20 Y FORRO DE LAMINA TROQUELADA  "Y" INCLUYE PINTURA ANTICORROSIVA Y ESMALTE COMEX O SIMILAR EN CALIDA Y COSTO, LIMPIEZA Y PREPARACION DE LA SUPERFICIE, HERRAMIENTA, MANO DE OBRA Y TODO LO NECESARIO PARA SU CORRECTA EJECUCION</t>
  </si>
  <si>
    <t>SUMINISTRO Y COLOCACION DE ACERO ESTRUCTURAL A-36 F`Y= 2530 KG/CM2 EN CONTRAVENTEOS TIPO OR DE 12" X 8" X 0.318,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</si>
  <si>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PROTECCION METALICA  PARA VENTANAS DE 0.74 X 0.60 MTS A BASE DE MARCO DE ANGULO DE 2" X 1 1/2" X 1/8" Y REDONDO DE 1" A CADA 15 CMS DE SEPARACION, (SEGÚN PROYECTO), ACABADO CON PINTURA ANTICORROSIVA TIPO AUTOMOTIVA DUPONT COLOR ALUMINIO, INCLUYE: ANCLAS, SOLDADURA, LIMPIEZA DE LA SUPERFICIE, CORTES, DESPERDICIOS, MATERIALES, HERRAMIENTA, MANO DE OBRA, ACARREOS DENTRO Y FUERA DE LA OBRA Y TODO LO NECESARIO PARA SU CORRECTA COLOCACION.</t>
  </si>
  <si>
    <t>SUMINISTRO Y COLOCACION DE MENSULAS PARA SOPORTES DE DIFUSORES DE 12, 000 BTU, INCLUYE: MATERIALES, SOLDADURAS, MANO DE OBRA, HERRAMIENTAS Y ACARREOS DENTRO Y FUERA DE LA OBRA.</t>
  </si>
  <si>
    <t>PORTERIA PARA CANCHA DE FUTBOL 7 MOVIBLE, A BASE DE TUBERIA DE Fo Go DE 4" CED. 30  Y SOPORTERIA DE TUBERIA DE Fo Go DE 2" (50 MM) DE DIAMETRO CED. 30,  DE 5.00 X 2.10 X 0.60 X 1.50 M DE FONDO . INCLUYE: ARMELLAS A CADA 20 CM., PINTURA ANTICORROSIVA Y DE ESMALTE, MANO DE OBRA, HERRAMIENTAS, Y ACARREOS FUERA Y DENTRO DE LA OBRA.</t>
  </si>
  <si>
    <t>SUMINISTRO Y COLOCACION DE PROTECCIONES A BASE DE PTR DE 1 1/4" Y ANGULO DE 1 1/4" Y CUADRADO DE 1/2" @ 12 CM, CHAPA DE BARRA  Y PROTECCIONES INCLUYE: HERRAMIENTA, MANO DE OBRA, ACARREOS FUERA Y DENTRO DE LA OBRA Y TODO LO NECESARIO PARA SU CORRECTA EJECUCION.</t>
  </si>
  <si>
    <t>SUMINISTRO E INSTALACION DE MALLA CICLON 55X55 MM. CAL.10.5 Y 3.00 M. DE ALTURA INCLUYE: POSTES DE LINEA DE 48 MM. CAL.16 ,POSTES ESQUINEROS DE 73 MM CAL. 16, POSTES DE ARRANQUE DE 60 MM. CAL. 16 , RETENIDAS HORIZONTALES DE 42 MM. CAL.18, BARRA SUPERIOR DE 42 MM. CAL.18, AHOGADO  A DADOS DE CONCRETO F'C=150 KG/CM2.,  INSTALACION, SUPERVISION, HERRAMIENTA, MANO DE OBRA Y ACARREOS FUERA Y DENTRO DE LA OBRA.</t>
  </si>
  <si>
    <t>SUMINISTRO Y COLOCACIÓN DE HERRERÍA DE FIERRO ESTRUCTURAL CUADRADO DE 1/2" PARA PROTECCIONES DE VENTANA, INCLUYE: PINTURA ANTICORROSIVA, PINTURA ESMALTE, MATERIALES, MANO DE OBRA, HERRAMIENTA Y TODO LO NECESARIO  PARA SU CORRECTA EJECUCIÓN.</t>
  </si>
  <si>
    <t>SUMINISTRO Y COLOCACIÓN DE HERRERÍA TUBULAR  DE PERFILES TUBULAR 1" Y ÁNGULO DE 1 1/2" EN BARANDAL  PASAMANOS BOLEADO, INCLUYE: ACARREOS, FLETES, ANCLAS, HERRAJES, ZOCLOS, MOLDURAS, SOLDADURAS, PINTURA ANTICORROSIVA, Y ESMALTE, MATERIALES, EQUIPO, DESPERDICIOS, HERRAMIENTA MENOR Y MANO DE OBRA INCLUYE TODO LO NECESARIO PARA SU CORRECTA EJECUCIÓN.</t>
  </si>
  <si>
    <t>SUMINISTRO Y COLOCACIÓN DE HERRERÍA TUBULAR DE PERFILES COMERCIALES ROLADOS  EN FRIO DE PTR DE 1 1/2" X 1 1/2"  CON REFUERZO A CADA 2.50 MTS. DE PTR DE 2" X 2"  PARA ENREJADO DE 1.50 MTS. DE ALTO, INCLUYE: INSTALACIÓN, MATERIALES, MANO DE OBRA, EQUIPO, HERRAMIENTA, ACARREOS DENTRO Y FUERA DE  LA OBRA, FLETES, ANCLAJE, SOLDADURAS, ACARREOS FUERA Y DENTRO DE LA OBRA,  PINTURA (CON PROTECCIÓN  U.V) ANTICORROSIVA Y ESMALTE.</t>
  </si>
  <si>
    <t>SUMINISTRO Y COLOCACION DE PUERTA METALICA DE 2.15X1.00 MTS (INCLUYE CHAPA PHILLIPS MOD. 715) A BASE DE PERFILES TUBULARES, LAMINA TROQUELADA EN "V". INCLUYE: SOLDADURA, BISAGRAS, PINTURA ESMALTE Y ANTICORROSIVA, MATERIALES, MANO DE OBRA, HERRAMIENTAS Y TODO LO NECESARIO PARA SU CORRECTA EJECUCION.</t>
  </si>
  <si>
    <t>SUMINISTRO Y COLOCACIÓN DE REJILLA METÁLICA CIRCULAR PARA COLADERA EN PISO; INCLUYE: ACARREOS, INSTALACIÓN, SELLO CON MORTERO CEMENTO-ARENA, PROTECCIÓN 1:4, PRUEBAS, LIMPIEZA, HERRAMIENTA MENOR, MANO DE OBRA Y TODO LO NECESARIO PARA SU CORRECTA EJECUCIÓN.</t>
  </si>
  <si>
    <t>REFORZAMIENTO Y FIJACIÓN DE SOPORTES PARA LAVABO O TARJA, INCLUYE: PLACA DE LAMINA, TORNILLOS, TAQUETES, RESANES, LIMPIEZA, HERRAMIENTA MENOR, MANO DE OBRA Y TODO LO NECESARIO PARA SU CORRECTA EJECUCIÓN.</t>
  </si>
  <si>
    <t>SUMINISTRO  Y  COLOCACION  DE  PORTERIA  EN  CANCHA  DE  FUTBOL  A  BASE  DE  TUBO NEGRO CED.  40  DE 101 MM. DE (4") DE DIAM., SEGUN PLANO TIPO; INCLUYE: EXCAVACION EN MATERIAL  B PARA EMPOTRE DE LA PORTERIA , BASE DE CONCRETO DE 0.30 X 1.2X0.70 MTS., COLADO, CIMBRADO Y DESCIMBRADO, CORTES, PINTURA ANTICORROSIVA Y ESMALTE, EQUIPOS DE CORTE Y HERRAMIENTA ESPECIALIZADA, MANO DE OBRA ESPECIALIZADA Y TODO LO NECESARIO PARA SU CORRECTA EJECUCION.</t>
  </si>
  <si>
    <t>SUMINISTRO  Y  COLOCACIÓN  DE  PORTÓN  DE  6.00  POR  2.40  M.  DE ALTURA EN DOS HOJAS ABATIBLES  ARMADO DE ÁNGULO DE FIERRO DE 1 1/4X1/8 DE PULGADA Y  TABLERO DE LÁMINA,  CON APLICACIÓN DE PRIMER ANTICORROSIVO Y ACABADO CON PINTURA DE ESMALTE,  INCLUYE: MATERIALES, ACARREOS, CORTES, DESPERDICIOS, APLICACIÓN DE SOLDADURA,  ESMERILADO, BISAGRAS, TORNILLOS, FIJACIÓN,  CERRADURA DE SOBREPONER MODELO 715 MARCA PHILLIPS,  MANO DE OBRA, EQUIPO, HERRAMIENTA Y TODO LO NECESARIO PARA SU CORRECTA EJECUCION.</t>
  </si>
  <si>
    <t>CONSTRUCCION DE TECHADO DE MURO DE ACCESO (AREA DE 7.00 MTS DE LONGITUD x 4.00 MTS. DE ANCHO CON UNA ALTURA PROMEDIO DE 0.60 MTS.) A BASE DE PERFILES PTR DE 2"x2" CAL.11 (SEGUN PROYECTO) EN TECHADO Y PARA AJUSTES, CUBIERTA DE ESTRUCTURA Y TECHUMBRE A BASE DE LAMINA ACRILICA TRANSLUCIDA RN-100/35; INCLUYE: MATERIALES, MANO DE OBRA, HERRAMIENTAS, EQUIPOS, ACARREOS DENTRO Y FUERA DE LA OBRA, Y TODO LO NECESARIO PARA SU CORRECTA EJECUCION.</t>
  </si>
  <si>
    <t>BARANDAL METALICO DE 0.90 M. DE ALTURA  A BASE DE POSTES DE PTR DE 1X1 ROJO, A CADA 1 M.  CON PASAMANOS A BASE DE SOLERA DE 1/4X1  (PULGADAS),  PERFILES VERTICALES DE 0.60 M. DE ALTURA, A CADA 0.14 M. DE CUADRADO DE 1/2 (PULGADAS),  Y 2  PERFILES HORIZONTALES ADICIONALES DE SOLERA DE 1/4X1  (PULGADAS),  Y 1 PLACA DE ANCLAJE DE ACERO DE 0.10 POR 0.10 MTS. DE 3/8 DE PULGADA DE ESPESOR POR CADA POSTE  CON 2 TAQUETES  DE EXPANSIÓN DE 3/8 DE DIÁMETRO POR CADA PLACA.  COMPLEMENTADO CON LOS HERRAJES SIGIENTES:  16 PZAS DE ARO DE CUADRADO DE 12 CMS.  INCLUYE: APLICACIÓN DE PRIMER ANTICORROSIVO Y ACABADO CON PINTURA DE ESMALTE,  MATERIALES, ACARREOS, CORTES, DESPERDICIOS, APLICACIÓN DE SOLDADURA,  ESMERILADO, FIJACIÓN, MANO DE OBRA, EQUIPO, HERRAMIENTA TODO LO NECESARIO PARA SU CORRECTA EJECUCION.</t>
  </si>
  <si>
    <t>FABRICACIÓN, SUM. Y COL. PORTON DE  4.00 M x 2.00 M CON MALLA CICLON 55X55 MM. CAL.10.5  DE DOS HOJAS DE 2.00x2.00M INCLUYE: MALLA, TUBO GALV. 60mm CAL 16 CERROJO, BISAGRA, ALAMBRE DE PUAS, SOLERA, PINTURA ESMALTE, MANO DE OBRA, HERRAMIENTA Y TODO LO NECESARIO PARA SU CORRECTA EJECUCION.</t>
  </si>
  <si>
    <t>REJILLA DE SOLERA DE 1"X1/8" A CADA 3.00 CM Y MARCO DE ÁNGULO DE 1"X1/8" PARA CANALÓN DE CONCRETO DE 50 CMS. DE ANCHO INCLUYE: SOLDADURA, CORTES, DESPERDICIOS, HERRAMIENTA MENOR,  MANO DE OBRA Y TODO LO NECESARIO PARA SU CORRECTA  EJECUCION Y FIJACION.</t>
  </si>
  <si>
    <t>SUMINISTRO Y COLOCACIÓN DE REJA METALICA (BARANDAL) DE 1.00 M. DE ALTURA  A BASE DE POSTES DE PTR DE 3X3 VERDE, A CADA 2 M.  CON 2 PERFILES HORIZONTALES PRINCIPALES DE PTR DE 3X2 VERDE ,  PERFILES VERTICALES DE 2.20 M. DE ALTURA, A CADA 0.20 M. DE TUBULAR CAL.18 DE 3X1 1/4 (PULGADAS),  Y 1 PLACA DE ANCLAJE DE ACERO DE 0.15 POR 0.15 MTS. DE 3/8 DE PULGADA DE ESPESOR POR CADA POSTE  INCLUYE: APLICACIÓN DE PRIMER ANTICORROSIVO Y ACABADO CON PINTURA DE ESMALTE,  MATERIALES, ACARREOS, CORTES, DESPERDICIOS, APLICACIÓN DE SOLDADURA,  ESMERILADO, FIJACIÓN, MANO DE OBRA, EQUIPO, HERRAMIENTA Y TODO LO NECESARIO PARA SU CORRECTA EJECUCION.</t>
  </si>
  <si>
    <t>SUMINISTRO Y COLOCACION DE PROTECCION DE ACERO CUADRADO DE 1/2" ACABADO COM PINTURA ANTICORROSIVA Y ESMALTE COLOR GRIS, INCLUYE: PLACA DE FIJACIO (VER DETALLES DE PLANO DE CANCELERIA) MATERIELES, MANO DE OBRA Y TODO LO NECESARIO PARA SU CORRECTA EJECUCION.</t>
  </si>
  <si>
    <t>SUMINISTRO Y COLOCACION DE SOPORTES PARA TUBERIA INCLUYE: MANO DE OBRA , HERRAMIENTA, ACARREOS DENTRO Y FUERA DE LA OBRA Y TODO LO NECESARIO PARA SU CORRECTA EJECUCION.</t>
  </si>
  <si>
    <t>ABRAZADERA TIPO UÑA TROQUELADA EN LAMINA GALVANIZADA  INCLUYE: CARGO DIRECTO POR EL COSTO DE LOS MATERIALES Y MANO DE OBRA REQUERIDOS, FLETE A OBRA, ACARREOS HASTA EL LUGAR DE SU UTILIZACION, TAZO, CORTES, DEPERDICIOS, ELEMENTOS DE FIJACION, COLOCACION, LIMPIEZA Y RETIRO DE SOBRANTES FUERA DE OBRA, EQUIPO DE SEGURIDAD, INSTALACIONES ESPECIFICAS, DEPRECIACION  Y DEMAS CARGOS DERIVADOS DEL USO DE HERRAMIENTA Y EQUIPO  EN CUALQUIER NIVEL.  PARA TUBO DE 19 MM. DE DIÁMETRO.</t>
  </si>
  <si>
    <t>ABRAZADERA TIPO UÑA TROQUELADA EN LAMINA GALVANIZADA  INCLUYE: CARGO DIRECTO POR EL COSTO DE LOS MATERIALES Y MANO DE OBRA REQUERIDOS, FLETE A OBRA, ACARREOS HASTA EL LUGAR DE SU UTILIZACION, TAZO, CORTES, DEPERDICIOS, ELEMENTOS DE FIJACION, COLOCACION, LIMPIEZA Y RETIRO DE SOBRANTES FUERA DE OBRA, EQUIPO DE SEGURIDAD, INSTALACIONES ESPECIFICAS, DEPRECIACION  Y DEMAS CARGOS DERIVADOS DEL USO DE HERRAMIENTA Y EQUIPO  EN CUALQUIER NIVEL.  PARA TUBO DE 13 MM. DE DIÁMETRO.</t>
  </si>
  <si>
    <t>SOPORTE METÁLICO, TIPO UNICANAL DE FIERRO, INCLUYE; CARGO DIRECTO POR EL COSTO DE MANO DE OBRA Y MATERIALES, FLETE A OBRA, ACARREO, ELEMENTOS DE FIJACIÓN Y CARGA CALIBRE NO. 22, COLOCACIÓN, LIMPIEZA Y RETIRO DE SOBRANTES FUERA DE OBRA, EQUIPO DE SEGURIDAD, INSTALACIONES ESPECIFICAS, DEPRECIACIÓN Y DEMÁS CARGOS DERIVADOS DEL USO DE EQUIPO Y HERRAMIENTA, EN CUALQUIER NIVEL. UNICANAL DE A-30 4 X 2</t>
  </si>
  <si>
    <t>SOPORTE METÁLICO, EN SOLERA DE FIERRO, INCLUYE; CARGO DIRECTO POR EL COSTO DE MANO DE OBRA Y MATERIALES, FLETE A OBRA, ACARREO, ELEMENTOS DE FIJACIÓN Y CARGA CALIBRE NO. 22, COLOCACIÓN, LIMPIEZA Y RETIRO DE SOBRANTES FUERA DE OBRA, EQUIPO DE SEGURIDAD, INSTALACIONES ESPECIFICAS, DEPRECIACIÓN Y DEMÁS CARGOS DERIVADOS DEL USO DE EQUIPO Y HERRAMIENTA, EN CUALQUIER NIVEL.  DE 4.76 X 25.0 MM. X 1.0 M. PARA UN TUBO, TIPO TIRANTE.</t>
  </si>
  <si>
    <t>SUMINISTRO Y COLOCACION DE MAMPARA DE LAMINA DE ACERO SANILOCK DE 0.028 M DE ESPESOR SIMILAR EN CALIDAD Y COSTO, COLOR Y DIMENSIONES SEGÚN PROYECTO, INCLUYE: MATERIALES NECESARIOS, HERRAJES PARA SU FIJACION, BATIENTES, PASADORES, CHAPAS, HERRAMIENTA, MANO DE OBRA Y ACARREOS DENTRO Y FUERA DE LA OBRA.</t>
  </si>
  <si>
    <t>SUMINISTRO Y COLOCACION DE PUERTA PARA MAMPARA DE LAMINA DE ACERO SANILOCK DE 0.028 M DE ESPESOR DE 0.61X1.50 M O SIMILAR EN CALIDAD Y COSTO, COLOR Y DIMENSIONES SEGÚN PROYECTO, INCLUYE: MATERIALES NECESARIOS, HERRAJES PARA SU FIJACION, BATIENTES, PASADORES, CHAPAS, HERRAMIENTA, MANO DE OBRA Y ACARREOS DENTRO Y FUERA DE LA OBRA.</t>
  </si>
  <si>
    <t>SUMINISTRO, FABRICACION Y COLOCACION DE SOPORTE PARA CAÑON, A BASE DE POSTE DE PTR DE 2" DE DIAMETRO DE 0.40 A 2.50 MTS. DE LONGITUD Y DOS PLACAS DE ACERO DE 1/4", SOLDADA EN LOS EXTREMOS (SEGUN PROYECTO), INCLUYE: SOLDDURA E-6013, BARRENOS, FIJACION A  LOSA CON BASE Y CARTABON DE PLACA DE 1/4", 2 ANCLAS HILLTI DE 1/4''  CON FULMINANTE, PINTURA  ESMALTE ANTICORROSIVA ALQUIDALICO, MATERIALES, HERRAMIENTA, MANO DE OBRA, ACARREOS DENTRO Y FUERA DE LA OBRA, TRABAJO TERMINADO Y TODO LO NECESARIO PARA SU CORRECTA EJECUCION.</t>
  </si>
  <si>
    <t>SUMINISTRO  Y COLOCACIÓN DE CANALÓN DE LAMINA LISA GALVANIZADA CALIBRE 20 DE 60 CENTIMETROS DE DESARROLLO,  AMACIZADA CON SOPORTES DE SOLERA DE 1 1/2"X1/8" Y VARILLA DE 3/8" A CADA 2.00 METROS; INCLUYE: ACARREOS, CORTES, DOBLECES, DESPERDICIOS, HERRAMIENTA MENOR, MANO DE OBRA Y TODO LO NECESARIO PARA SU CORRECTA EJECUCION.</t>
  </si>
  <si>
    <t>REJILLA IRWING DE SOLERA DE 3/4" X 3/16" A CADA 3.00 CM Y MARCO DE SOLERA DE 3/4" X 3/16" PARA TRINCHERA DE CONCRETO DE 25 CMS. DE ANCHO INCLUYE: SOLDADURA, CORTES, DESPERDICIOS, HERRAMIENTA MENOR,  MANO DE OBRA Y TODO LO NECESARIO PARA SU CORRECTA  EJECUCION Y FIJACION.</t>
  </si>
  <si>
    <t>REJILLA IRWING DE SOLERA DE 3/4" X 3/16" A CADA 3.00 CM Y MARCO DE SOLERA DE 3/4" X 3/16" PARA TRINCHERA DE CONCRETO DE 35 CMS. DE ANCHO INCLUYE: SOLDADURA, CORTES, DESPERDICIOS, HERRAMIENTA MENOR,  MANO DE OBRA Y TODO LO NECESARIO PARA SU CORRECTA  EJECUCION Y FIJACION.</t>
  </si>
  <si>
    <t>SUMINISTRO Y COLOCACION DE REJA METALICA DE 0.85 x 0.85 x 1.00MTS. PARA PROTECCION DE CONDENSADOR DE AIRE ACONDICIONADO A BASE DE ANGULO DE 1" X 1/8" Y REJACERO DE 8' X 3', INCLUYE: BISAGRAS, SOLDADURA, MATERIALES, HERRAMIENTA, MANO DE OBRA Y ACARREOS FUERA Y DENTRO DE LA OBRA.</t>
  </si>
  <si>
    <t>SUMINISTRO Y COLOCACION DE PLACA DE ACERO, DE DIFERENTES ESPESORES.; INCLUYE:HABILITADO, CORTES, SOLDADURA,  PINT. ANTICORROSIVA,  MONTAJE, ACARREOS, HERRAMIENTA, MANO DE OBRA Y TODO LO NECESARIO PARA SU CORRECTA EJECUCION.</t>
  </si>
  <si>
    <t>ESTRUCTURA METALICA  DE PERFILES P.T.R. INCLUYE: MATERIALES, ACARREOS, CORTES, TRAZO, HABILITADO, SOLDADURA, APLICACION DE PRIMER ANTICORROSIVO, MONTAJE, MANO DE OBRA, EQUIPO Y HERRAMIENTA.</t>
  </si>
  <si>
    <t>SUMINISTRO Y COLOCACIÓN DE ANCLAS DE ACERO DE 5/8" Ø POR 25 CMS. DE LONGITUD, SOLDADAS A PLACA DE ACERO; INCLUYE: SOLDADURA, ACARREOS, HERRAMIENTA  MENOR Y MANO DE OBRA. INCLUYE TODO LO NECESARIO PARA SU CORRECTA EJECUCION.</t>
  </si>
  <si>
    <t>PROTECCION PARA TANQUE DE GAS LP A BASE DE HERRERIA,  TECHO CON LAMINA CAL.22,  ANGULO  DE 1" x ¼" Y SOLERA DE 1"x ¼" DE VARIAS MEDIDAS; LATERALMENTE  MALLA CICLONICA DE 5.5 CAL 10.5, PASADOR PARA CANDADO, SE CONSIDERA LA APLICACION DE UNA MANO DE PINTURA PRIMARIO ANTICORROSIVO GRIS, APLICACION DE 1 MANO DE PINTURA ESMALTE BLANCO MARCA COMEX, AMACIZADO, ACCESORIOS, ELEMENTOS DE FIJACIÓN, ACARREO. (VER PLANO DE DETALLE).  INCLUYE: MATERIAL, MANO DE OBRA Y EQUIPO.</t>
  </si>
  <si>
    <t>PROTECCION PARA EQUIPO DE COMPRESOR A BASE DE HERRERIA,  TECHO CON LAMINA CAL.22,  ANGULO  DE 1" x ¼" Y SOLERA DE 1"x ¼" DE VARIAS MEDIDAS; LATERALMENTE  MALLA CICLONICA DE 5.5 CAL 10.5, PASADOR PARA CANDADO, SE CONSIDERA LA APLICACION DE UNA MANO DE PINTURA PRIMARIO ANTICORROSIVO GRIS, APLICACION DE 1 MANO DE PINTURA ESMALTE BLANCO MARCA COMEX, AMACIZADO, ACCESORIOS, ELEMENTOS DE FIJACIÓN, ACARREO. (VER PLANO DE DETALLE).  INCLUYE: MATERIAL, MANO DE OBRA Y EQUIPO.</t>
  </si>
  <si>
    <t>FABRICACIÓN, SUMINISTRO Y COLOCACIÓN DE BARANDAL DE 1.20m. DE ALTURA A BASE DE TUBERIA DE ACERO NEGRO CED. 30  6", DE 3" Y 2" DE Ø, PTR DE 3" x 3 " , PARA LA PARTE SUPERIOR PASAMANOS TUBERIA DE 3" DE Ø, 2 TRAMOS INFERIORES DE 2" DE Ø,  TUBERIA DE  6" DE Ø DE 1.00m ,  ANCLADOS A LOSA MEDIANTE PLACA METALICA DE ¼" DE ESPESOR DE DIMENSIONES 8"X8" Y 4"X4" (SOLO PARA POSTES DE 6"DEØ Y PTR DE 3" X3"), SE CONSIDERA APLICACIÓN DE 1 MANO DE PRIMARIO ANTICORROSIVO GRIS, APLICACIÓN DE 2 MANOS DE PINTURA AUTOMOTIVA DUPONT COLOR ALUMINIO ,  THINNER, ESTOPA, HERRAMIENTA MENOR Y LIMPIEZA. INCLUYE: MATERIALES NECESARIOS PARA SU CORRECTA  EJECUCION, MANO DE OBRA, HERRAMIENTA Y EQUIPO.</t>
  </si>
  <si>
    <t>PROTECCION DE HERRERIA CLAVE K-1 EN VENTANAS DE DIMENSIONES 2.52m x 1.50m ABASE DE MARCO DE ANGUILO DE 2" x 1½" x 1/8", SOLERA DE 2" x 1½" AL CENTRO Y REDONDO DE ½" @0.15m EN FORMA HORIZONTAL, CON LA APLICACIÓN DE PRIMARIO ANTICORRIVO GRIS , PINTURA AUTOMOTIVA DUPONT COLOR ALUMINIO,FIJADA A MURO A BASE DE TAQUETES EXPANSIVOS DE 3/8" DE Ø  Y SOLERA DE 2" x 1½". INCLUYE: MATERIALES NECESARIOS PARA SU CORRECTA EJECUCION, ,MANO DE OBRA, HERRAMIENTA Y EQUIPO.</t>
  </si>
  <si>
    <t>PROTECCION DE HERRERIA CLAVE K-2 EN VENTANAS DE DIMENSIONES 1.19m x 1.50m ABASE DE MARCO DE ANGUILO DE 2" x 1½" x 1/8", SOLERA DE 2" x 1½" AL CENTRO Y REDONDO DE ½" @0.15m EN FORMA HORIZONTAL, CON LA APLICACIÓN DE PRIMARIO ANTICORRIVO GRIS , PINTURA AUTOMOTIVA DUPONT COLOR ALUMINIO,FIJADA A MURO A BASE DE TAQUETES EXPANSIVOS DE 3/8" DE Ø Y SOLERA DE 2" x 1½". INCLUYE: MATERIALES NECESARIOS PARA SU CORRECTA EJECUCION, MANO DE OBRA, HERRAMIENTA Y EQUIPO.</t>
  </si>
  <si>
    <t>PROTECCION DE HERRERIA CLAVE K-4 EN VENTANAS DE DIMENSIONES 1.19m x 0.75m ABASE DE MARCO DE ANGUILO DE 2" x 1½"x 1/8", SOLERA DE 2" x 1½" AL CENTRO Y REDONDO DE ½" @0.15m EN FORMA HORIZONTAL, CON LA APLICACIÓN DE PRIMARIO ANTICORRIVO GRIS , PINTURA AUTOMOTIVA DUPONT COLOR ALUMINIO,FIJADA A MURO A BASE DE TAQUETES EXPANSIVOS DE 3/8" DE Ø Y SOLERA DE 2" x 1½". INCLUYE: MATERIALES NECESARIOS PARA SU CORRECTA EJECUCION, ,MANO DE OBRA, HERRAMIENTA Y EQUIPO.</t>
  </si>
  <si>
    <t>PROTECCION DE HERRERIA CLAVE K-5 EN VENTANAS DE DIMENSIONES 1.52m x 0.75m ABASE DE MARCO DE ANGUILO DE 2"x 1½"x 1/8", SOLERA DE 2"x1½" AL CENTRO Y REDONDO DE ½" @0.15m EN FORMA HORIZONTAL, CON LA APLICACIÓN DE PRIMARIO ANTICORRIVO GRIS , PINTURA AUTOMOTIVA DUPONT COLOR ALUMINIO,FIJADA A MURO A BASE DE TAQUETES EXPANSIVOS DE 3/8" DE Ø Y SOLERA DE 2"x 1½". INCLUYE: MATERIALES NECESARIOS PARA SU CORRECTA EJECUCION, MANO DE OBRA, HERRAMIENTA Y EQUIPO.</t>
  </si>
  <si>
    <t>PROTECCION DE HERRERIA CLAVE K-6 EN VENTANAS DE DIMENSIONES 1.86m x 0.75m ABASE DE MARCO DE ANGUILO DE 2"x 1½"x 1/8", SOLERA DE 2"x1½" AL CENTRO Y REDONDO DE ½" @0.15m EN FORMA HORIZONTAL, CON LA APLICACIÓN DE PRIMARIO ANTICORRIVO GRIS , PINTURA AUTOMOTIVA DUPONT COLOR ALUMINIO,FIJADA A MURO A BASE DE TAQUETES EXPANSIVOS DE 3/8" DE Ø Y SOLERA DE 2"x 1½". INCLUYE: MATERIALES NECESARIOS PARA SU CORRECTA EJECUCION, MANO DE OBRA, HERRAMIENTA Y EQUIPO.</t>
  </si>
  <si>
    <t>PROTECCION DE HERRERIA CLAVE K-7 EN VENTANAS DE DIMENSIONES 0.72m x 0.60m ABASE DE MARCO DE ANGUILO DE 2"x 1½"x 1/8",  REDONDO DE ½" @0.15m EN FORMA HORIZONTAL, CON LA APLICACIÓN DE PRIMARIO ANTICORRIVO GRIS , PINTURA AUTOMOTIVA DUPONT COLOR ALUMINIO,FIJADA A MURO A BASE DE TAQUETES EXPANSIVOS DE 3/8" DE Ø Y SOLERA DE 2"x 1½". INCLUYE: MATERIALES NECESARIOS PARA SU CORRECTA EJECUCION, MANO DE OBRA, HERRAMIENTA Y EQUIPO.</t>
  </si>
  <si>
    <t>PROTECCION DE HERRERIA CLAVE K-8 EN VENTANAS DE DIMENSIONES 0.86mX 0.60m A BASE DE MARCO DE ANGUILO DE 2"x 1½"x 1/8", REDONDO DE ½" @ 0.15m EN FORMA HORIZONTAL, CON LA APLICACIÓN DE PRIMARIO ANTICORRIVO GRIS , PINTURA AUTOMOTIVA DUPONT COLOR ALUMINIO,FIJADA A MURO A BASE DE TAQUETES EXPANSIVOS DE 3/8" DE Ø Y SOLERA DE 2"x1½". INCLUYE: MATERIALES NECESARIOS PARA SU CORRECTA EJECUCION, MANO DE OBRA, HERRAMIENTA Y EQUIPO.</t>
  </si>
  <si>
    <t>SUMINISTRO E INSTALACION DE REJA MCA. DE ACERO PARA FACHADA SOBRE BARDA PERIMETRAL CON POSTES DE PTR DE 2"X2" DE LINEA AHOGADOS 0.50 MTS. DE PROF. A UNA ALTURA LIBRE DE 1.50 MTS., INCLUYE: ANCLAJES, POSTES PTR DE LINEA, ABRAZADERAS, TORNILLOS, TAPONES, DESPERDICIOS, HERRAMIENTA Y MANO DE OBRA.</t>
  </si>
  <si>
    <t>SUMINISTRO Y COLOCACION DE PUERTAS METALICAS DE 2.50X1.00 MARCO Y CONTRAMARCO CON PERFIL TUBULAR ZM-225 57X39 MM, FORRO DE LAMINA TROQUELADA CAL.18 CHAPA PHILLIPS MOD. 715, INCLUYE PINTURA ANTICORROSIVA DE ESMALTE, SOLDADURA,BISAGRAS TUBULARES, HERRAMIENTA, MANO DE OBRA Y ACARREOS DENTRO Y FUERA DE LA OBRA.</t>
  </si>
  <si>
    <t>SUMINISTRO Y COLOCACION DE PLACA DE ACERO, INCLUYE: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</si>
  <si>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CANALON DE LAMINA CAL. 18 EN TECHUMBRE DE MULTYPANEL, CON UN DESARROLLO DEL CANALON DE 90 CM. INCLUYE: ELEMENTOS DE FIJACION A BASE DE REMACHES, PIJAS Y EL SELLADO DE LAS UNIONES, DESPERDICIOS, ANDAMIOS, MATERIALES, HERRAMIENTA, MANO DE OBRA, ACARREOS DENTRO Y FUERA DE LA OBRA.</t>
  </si>
  <si>
    <t>SUMINISTRO Y COLOCACION DE CANALON DE LAMINA   LISA GALVANIZADA CAL. 26 DE 1.40 MTS DE DESARROLLO AMACIZADO CON SOPORTES, INCLUYE: HERRAMIENTA, MANO DE OBRA Y ACARREOS FUERA Y DENTRO DE LA OBRA.</t>
  </si>
  <si>
    <t>SUMINISTRO Y COLOCACION DE TAPA METALICA DE DOS HOJAS DE 1.00x1.00 MTS. CON LAMINA LISA NEGRA CAL No. 18, INCLUYE BISAGRA TUBULAR,ANGULO DE 25x3 MM., Y 32x3 MM., ANCLAS,  PINTURA (CON PROTECCION U. V.) ANTICORROSIVA Y ESMALTE COMEX-VELMAR O SIMILAR EN CALIDAD Y COSTO, HERRAMIENTA, MANO DE OBRA Y ACARREOS FUERA Y DENTRO DE LA OBRA.</t>
  </si>
  <si>
    <t>SUMINISTRO  E  INSTALACION  DE  MALLA  CICLON  55X55  MM. CAL.10.5 Y 2.00 M. DE ALTURA,  INC.: POSTES DE LINEA DE 48 MM. CAL.16 ,POSTES ESQUINEROS DE         73 MM.CAL. 16, POSTES DE ARRANQUE DE 60 MM. CAL. 16 , RETENIDAS HORIZONTALES DE 42 MM. CAL.18 ,BARRA SUPERIOR DE 42 MM. CAL.18 ,ALAMBRE LISO, ALAMBRE DE PUAS, BASE DE CONCRETO F'C=150 KG/CM2., ORADACION, INSTALACION, SUPERVISION Y PORTONES DE ACCESO.</t>
  </si>
  <si>
    <t>SUMINISTRO  E  INSTALACION  DE  MALLA  CICLON  55X55  MM. CAL.10.5 Y 2.00 M. DE ALTURA, APOYADA CON SOLERA DE 4" X 1/4"  Y FIJADA CON CUATRO TAQUETES EXPANSIVOS POR C/APOYO, SOBRE MURO DE CONCRETO ARMADO . INC.: SOLDADURA BARENOS, TAQUETES, POSTES DE LINEA DE 48 MM. CAL.16 ,POSTES ESQUINEROS DE         73 MM.CAL. 16, POSTES DE ARRANQUE DE 60 MM. CAL. 16 , RETENIDAS HORIZONTALES DE 42 MM. CAL.18 ,BARRA SUPERIOR DE 42 MM. CAL.18 ,ALAMBRE LISO, ALAMBRE DE PUAS, BASE DE CONCRETO F'C=150 KG/CM2., ORADACION, INSTALACION, SUPERVISION Y PORTONES DE ACCESO.</t>
  </si>
  <si>
    <t>SUMINISTRO Y COLOCACION DE MALLA LAC 6-6/6-6 SOBRE LAMINA LOSACERO A UNA ALTURA DE 3.50 A 10.50 MTS. INCLUYE: MANIOBRAS PARA IZARLA A LA ALTURA REQUERIDA, CORTES, DESPERDICIOS, TRASLAPES, MATERIALES, HERRAMIENTA, ACARREOS DENTRO Y FUERA DE LA OBRA Y MANO DE OBRA.</t>
  </si>
  <si>
    <t>COLOCACION DE PUERTAS METALICAS CON RECUPERACION DE MATERIAL; INCLUYE: AJUSTES, CORTES, CHAPAS, BISAGRAS, HERRAMIENTAS, MANO DE OBRA Y ACARREO DENTRO Y FUERA DE LA OBRA Y TODO LO NECESARIO PARA SU BUEN FUNCIONAMIENTO.</t>
  </si>
  <si>
    <t>COLOCACION DE VENTANAS METALICAS CON MATERIAL RECUPERABLE, INCLUYE: CORTES, AJUSTES, ACCESORIOS, PINTURA, HERRAMIENTAS, MANO DE OBRA Y ACARREO DENTRO Y FUERA DE LA OBRA Y TODO LO NECESARIO PARA SU BUEN FUNCIONAMIENTO.</t>
  </si>
  <si>
    <t>COLOCACION DE MAMPARAS CON MATERIAL RECUPERABLE, INCLUYE: CORTES, AJUSTES,  PINTURA, HERRAMIENTAS, MANO DE OBRA Y ACARREO DENTRO Y FUERA DE LA OBRA Y TODO LO NECESARIO PARA SU BUEN FUNCIONAMIENTO.</t>
  </si>
  <si>
    <t>SUMINISTRO Y COLOCACION DE LAMINA ANTIDERRAPANTE CAL. 14, INCLUYE: MATERIALES, SOLDADURA, CORTES, ALINEADO, AJUSTES, HERRAMIENTA, MANO DE OBRA, ACARREOS FUERA Y DENTRO DE LA OBRA, TRABAJO TERMINADO</t>
  </si>
  <si>
    <t>SUMINSTRO Y COLOCACION DE PROTECCION METALICA TIPO K-5 PARA VENTANAS DE 0.74 X 0.60 MTS A BASE DE MARCO DE ANGULO DE 2" X 1 1/2" X 1/8" Y  REDONDO DE 1" A CADA 15 CMS DE SEPARACION, (SEGUN PROYECTO), ACABADO CON PINTURA ANTICORROSIVA TIPO AUTOMOTIVA DUPONT  COLOR  ALUMINIO ,  INCLUYE: ANCLAS, SOLDADURA, LIMPIEZA DE LA SUPERFICIE, CORTES, DESPERDICIOS,  MATERIALES, HERRAMIENTA, MANO DE OBRA,  ACARREOS DENTRO Y FUERA DE LA OBRA Y TODO LO NECESARIO PARA SU CORRECTA COLOCACION.</t>
  </si>
  <si>
    <t>SUMINISTRO Y COLOCACION DE BARANDAL DE HERRERIA DE 50 CM. DE ALTURA, A BASE DE CUADRADO ESTRCTURAL DE 1" X 1" A CADA 16 CMS DE SEPARACION Y PTR DE 2" Y PASAMANOS DE 2", ANCLADO A BASE DE TAQUETE EXPANSIVO A PISO DE CONCRETO, INCLUYE: MATERIALES, MANO DE OBRA, HERRAMIENTA, CORTES, DESPERDICIOS, PINTURA ANTICORROSIVA DE ESMALTE Y TODO LO NECESARIO PARA SU CORRECTA EJECUCION.</t>
  </si>
  <si>
    <t>SUMINISTRO Y COLOCACION DE BARANDAL DE HERRERIA DE 90 CM. DE ALTURA, A BASE DE CUADRADO ESTRUCTURAL DE 1" X 1" A CADA 14 CMS DE SEPARACION Y PTR DE 2" Y PASAMANOS DE 2", ANCLADO A PISO DE CONCRETO, INCLUYE: MATERIALES, MANO DE OBRA, HERRAMIENTA, CORTES, DESPERDICIOS, PINTURA ANTICORROSIVA DE ESMALTE Y TODO LO NECESARIO PARA SU CORRECTA EJECUCION.</t>
  </si>
  <si>
    <t>SUMINISTRO Y COLOCACION DE REJILLA PLUVIAL DE 3.50X2.00 MTS. CON MARCO DE ANGULO DE 2" X 1/4" CON REJA DE PTR DE 2"X2"X1/8" A CADA 10 CM. LIBRES, INCLUYE: MATERIALES, HERRAMIENTA, MANO DE OBRA Y ACARREOS DENTRO Y FUERA DE LA OBRA.</t>
  </si>
  <si>
    <t>SUMINISTRO Y COLOCACION DE REJA PLUVIAL A BASE DE MONTEN DE 2" CAL. 14@25 CM. EN AMBOS SENTIDOS DE 2.00 X 1.10 MTS., INCLUYE: MATERIALES, HERRAMIENTA, MANO DE OBRA Y ACARREOS DENTRO Y FUERA DE LA OBRA.</t>
  </si>
  <si>
    <t>FABRICACION Y MONTAJE DE REJA METALICA MOVIBLE CON PORTACANDADO DE 1.50 X 1.75 M. A BASE DE PERFILES R-200 SENTIDO VERTICAL A CADA 12 CMS, Y 2 PERFILES R-100 EN SENTIDO HORIZONTAL FIJADO A MURO SEGUN PROYECTO, INCLUYE:  PINTURA (CON PROTECCION U. V.) ANTICORROSIVA Y ESMALTE, SOLDADURA, PORTACANDADO,  HERRAMIENTA, MANO DE OBRA Y ACARREOS FUERA Y DENTRO DE LA OBRA Y TODO LO NECESARIO PARA SU BUEN FUNCIONAMIENTO.</t>
  </si>
  <si>
    <t>FIJACION DE TECHUMBRE CON ANCLAJE QUIMICO HILTI Y VARILLAS DE # 5 DE 45 CM @ 64 CM SOBRE MURO EXISTENTE, INCLUYE: PERFORACION CON TALADRO A UNA PROFUNDIDAD DE 15 CM, MATERIALES, MANO DE OBRA Y TODO LO NECESARIO PARA SU CORRECTA EJECUCION</t>
  </si>
  <si>
    <t>SUMINISTRO Y COLOCACION DE PERFIL ESTRUCTURAL IPR DE 12" X 6 1/2" DE 38.727 KG/M., INCLUYE: MANIOBRAS Y MONTAJES, FIJACION EN OBRA, GRUA DE 20 TON., FONDO ANTICORROSIVO, PINTURA ESMALTE, MATERIALES, MANO DE OBRA Y TODO  LO NECESARIO PARA SU CORRECTA EJECUCION.</t>
  </si>
  <si>
    <t>VIGA JOIST DE 30 CM CON TORNILLO DE 5/16" CON CABEZA HEXAGONAL, INCLUYE: CORTES, DOBLECES, MANODE OBRA, HERRAMIENTA, ACARREOS DENTRO Y FUERA DE LA OBRA Y TODO LO NECESARIO PARA SU CORRECTA EJECUCION.</t>
  </si>
  <si>
    <t>BRAQUETE DE ACERO DE 30 X 25 CM., AHOGADO EN MURO PARA SUJETAR JOIST, INCLUYE: MANO DE OBRA, HERRANIENTA, AACARREOS DENTRO Y FUERA DE LA OBRA Y TODO LO NECESARIO PARA SU CORRECTA EJECUCION.</t>
  </si>
  <si>
    <t>SUMINISTRO Y COLOCACION DE PUERTA DE LAMINA DE ACERO PORCELANIZADO DE 1'' DE ESPESOR, PORCEWOL O SIMILAR EN CALIDAD Y COSTO, COLOR SEGUN PROYECTO, DE 0.80 X 2.60 MTS INCLUYE: MATERIALES NECESARIOS, HERRAJES PARA SU FIJACION, BATIENTES, PASADORES, CHAPAS, HERRAMIENTA, MANO DE OBRA Y ACARREOS FUERA Y DENTRO DE LA OBRA.</t>
  </si>
  <si>
    <t>PROTECCION K.1 DE 1.29m x 1.25m A BASE DE ANGULO DE 2" x 1½" X 1/8", TUBULAR DE 3/8" EN FORMA HORIZONTAL, APLICACIÓN DE PRIMARIO ANTICORROSIVO GRIS, APLICACION DE PINTURA AUTOMOTIVA MARCA DUPONT COLOR ALUMINIO, UNA SOLERA AL CENTRO DE 2" x 1½". INCLUYE: MATERIAL, MANO DE OBRA, HERRAMIENTA, EQUIPO Y ACARREOS DENTRO Y FUERA DE LA OBRA.</t>
  </si>
  <si>
    <t>PROTECCION K.2 DE 0.96m x 1.25m A BASE DE ANGULO DE 2" x 1½" X 1/8", TUBULAR DE 3/8" EN FORMA HORIZONTAL, APLICACIÓN DE PRIMARIO ANTICORROSIVO GRIS, APLICACION DE PINTURA AUTOMOTIVA MARCA DUPONT COLOR ALUMINIO, UNA SOLERA AL CENTRO DE 2" x 1½". INCLUYE: MATERIAL, MANO DE OBRA, HERRAMIENTA, EQUIPO Y ACARREOS DENTRO Y FUERA DE LA OBRA.</t>
  </si>
  <si>
    <t>PROTECCION K.3 DE 0.96m x 0.70m A BASE DE ANGULO DE 2" x 1½" X 1/8", TUBULAR DE 3/8" EN FORMA HORIZONTAL, APLICACIÓN DE PRIMARIO ANTICORROSIVO GRIS, APLICACION DE PINTURA AUTOMOTIVA MARCA DUPONT COLOR ALUMINIO, UNA SOLERA AL CENTRO DE 2" x 1½". INCLUYE: MATERIAL, MANO DE OBRA, HERRAMIENTA, EQUIPO Y ACARREOS DENTRO Y FUERA DE LA OBRA.</t>
  </si>
  <si>
    <t>PROTECCION K.2 DE 1.05m x 0.70m A BASE DE ANGULO DE 2" x 1½" X 1/8", TUBULAR DE 3/8" EN FORMA HORIZONTAL, APLICACIÓN DE PRIMARIO ANTICORROSIVO GRIS, APLICACION DE PINTURA AUTOMOTIVA MARCA DUPONT COLOR ALUMINIO, UNA SOLERA AL CENTRO DE 2" x 1½". INCLUYE: MATERIAL, MANO DE OBRA, HERRAMIENTA, EQUIPO Y ACARREOS DENTRO Y FUERA DE LA OBRA.</t>
  </si>
  <si>
    <t>SUM. Y COLOC. DE PUERTA METALICA DE 4.00X2.00 MTS. DE DOS HOJAS A BASE DE MARCO Y CONTRAMARCO DE PERFIL TUBULAR DE 2"x4" Y PERSIANAS DE 0.12x0.635 MTS. DE LAMINA LISA CAL. 18 EN FORMA DE ZETA, INCLUYE: BISAGRAS, SOLDADURA 6013x1/8, PINTURA ANTICORROSIVA Y ESMALTE, HERRAMIENTA, MANO DE OBRA, ACARREOS FUERA Y DENTRO DE LA OBRA.</t>
  </si>
  <si>
    <t>SUMINISTRO Y COLOCACIÓN DE ESTRUCTURA DE SOPORTE PARA PLYCEM 14 MM. A BASE DE PERFIL TUBULAR GALVANIZADO ZR 300 CAL. 18 DE 3" X 1/2" A CADA 61 CMS. DE SEPARACIÓN COMO MAXIMO EN SENTIDO VERTICAL Y A CADA 2.40 M EN SENTIDO HORIZONTAL DEL N.P.T. INTERIOR, INCLUYE: REFUERZOS A CADA 2.40 M. A BASE DE PERFIL ZR 300 CAL 18 DESDE EL PATIN DE LA ESTRUCTURA EXISTENTE HACIA EL BASTIDOR METÁLICO DE SOPORTE DEL PLYCEM, Y DE ANGULO ESTRUCTURAL DE 3" X 3" X 1/4" A CADA 61 CMS. FIJADOS CON TAQUETES EXPANSIVOS DE 3" X 3/8" UNIENDO EL BASTIDOR METÁLICO DE SOPORTE Y LOSA DE CONCRETO, MATERIALES, IZAMIENTOS, CORTES, AJUSTES, NIVELACIÓN, PLOMEO, MANO DE OBRA CALIFICADA, ACARREOS FUERA Y DENTRO DE LA OBRA Y TODO LO NECESARIO PARA SU CORRECTA EJECUCIÓN.</t>
  </si>
  <si>
    <t>SUMINISTRO  Y COLOCACIÓN DE TIRANTES DE VARILLA LISA DE 1/4" DE DIÁMETRO CON PUNTAS ROSCADAS;  INCLUYE: TUERCAS, RONDANAS, CORTES, DESPERDICIOS, HERRAMIENTA MENOR, MANO DE OBRA Y TODO LO NECESARIO PARA SU CORRECTA EJECUCION.</t>
  </si>
  <si>
    <t>SUMINISTRO Y COLOCACION DE TAPA DE REGISTRO DE 1.00m x 1.00m. CON ANGULO DE 1½" x 1/8" MARCO Y CONTRAMARCO, ANCLAJES, HERRAJES, SE CONSIDERA UNA APLICACION DE PINTURA ANTICORROSIVA COLOR GRIS, Y APLICACION DE PINTURA ESMALTE COLOR BLANCO. INCLUYE: MATERIALES, MANO DE OBRA, ACARREOS DENTRO Y FUERA DE LA OBRA, HERRAMIENTA, EQUIPO Y TODO LO NECESARIO PARA SU CORRECTA EJECUCION.</t>
  </si>
  <si>
    <t>ESCALERA A BASE DE PELDAÑOS DE ACERO DE REFUERZO DE 3/4" DE DIAM., ASI TAMBIEN LATERALMENTE, PARA ACCESAR A LA CISTERNA EN LA PARTE SUPERIOR SE CONSIDERAN ANCLAJES CON PLACAS METALICAS AHOGADAS EN MUROS, APLICACION DE PINTURA ANTICORROSIVA COLOR GRIS, APLICACION DE PINTURA ESMALTE COLOR BLANCO.  INCLUYE: MATERIALES NECESARIOS PARA SU CORRECTA COLOCACION, MANO DE OBRA, ACARREOS DENTRO Y FUERA DE LA OBRA, HERRAMIENTA, EQUIPO Y TODO LO NECESARIO PARA SU CORRECTA EJECUCION.</t>
  </si>
  <si>
    <t>FABRICACION, SUMINISTRO Y COLOCACION DE TAPA ABATIBLE DE CARCAMO SECO DE 2 HOJAS DE DIMENSIONES 0.62m x 0.84m ,  ARMADAS CON MARCO  PERIMETRAL A BASE ANGULO DE 1¼" x 1/8", TEES INTERMEDIAS DE ½" x 1/8", BISAGRAS TIPO PERNO DE TUBULAR DE 3/8", LAMINA LISA CAL 19,  A PERIMETRAL A BASE DE ANGULO DE 1"x 1/8" Y CONTRA MARCO DE ANGULO DE 1" x 1/8" ANCLADAS A CADENA DE REGISTRO DEJANDO PREPARACION DE ANGULO Y/O CON TAQUETES DE 3/8" DE Ø,  SE CONSIDERA UNA APLICACION UNA MANO DE  PRIMARIO ANTICORROSIVO GRIS, APLICACION DE UNA MANO DE PINTURA ESMALTE ACRILICO DE COLOR GRIS, SE CONSIDERA PASADOR PARA CANDADO TIPO MOUSER, SOLDADURA,  ACCESORIOS Y ACARREO.  INCLUYE: MATERIAL, MANO DE OBRA, HERRAMIENTA Y EQUIPO.</t>
  </si>
  <si>
    <t>FABRICACION, SUMINISTRO Y COLOCACION DE PUERTA ABATIBLE METALICA DE DIMENSIONES 2.86m x 2.46m. ARMADA CON MARCO PERIMETRAL A BASE DE ANGULO DE 1"x 1/8" Y CONTRA MARCO DE ANGULO DE 1" x 1/8" ANCLADAS A MUROS DEJANDO PREPARACION DE ANGULO Y/O CON TAQUETES DE 3/8" DE Ø,  SE CONSIDERA PROTECCION DE MALLA CICLONICA 5.5 CAL.10.5, UNA APLICACION UNA MANO DE  PRIMARIO ANTICORROSIVO GRIS, APLICACION DE UNA MANO DE PINTURA ESMALTE ACRILICO DE COLOR GRIS, SE CONSIDERA PASADOR PARA CANDADO TIPO MOUSER, 4 PICAPORTES (2 SUPERIORES, Y 2 INFERIORES), SOLDADURA,  ACCESORIOS Y ACARREO.  INCLUYE: MATERIAL, MANO DE OBRA, HERRAMIENTA Y EQUIPO.</t>
  </si>
  <si>
    <t>FABRICACION, SUMINISTRO Y COLOCACION DE PORTON DE ACCESO PEATONAL PRINCIPAL DE DIMENSIONES 2.80m x 2.85m A BASE DE TUBULAR DE 3" FIJADO A MURO LATERALES CON PLACAS METALICAS SUJETAS CON TAQUETES EXPANSIVOS DE 3/8" DE Ø, SE CONSIDERAN TEJUELOS, PICAPORTES, PASADOR TIPO MAUSER,  LA APLICACION DE 2 MANOS DE PRIMARIO ANTICORROSIVO GRIS,  APLICACION DE 2 MANOS DE PINTURA VINILICA COLOR NEGRO MARCA COMEX O CALIDAD EQUIVALENTE.   INCLUYE : MATERIALES, MANO DE OBRA, HERRAMIENTA Y EQUIPO.</t>
  </si>
  <si>
    <t>SUMINISTRO Y COLOCACIÓN DE ANCLA DE VARILLA DE 3/8" x 0.30 DE DESARROLLO EN FORMA DE "U",  SOLDADO A  ESTRUCTURA METALICA. INCLUYE: SOLDADURA, ACARREOS, HERRAMIENTA, MANO DE OBRA Y TODO LO NECESARIO PARA SU CORRECTA EJECUCION.</t>
  </si>
  <si>
    <t>SUMINISTRO, FABRICACION Y COLOCACION DE REJA A BASE DE TUBO CED. 40 DE 3" DE DIAMETRO DE 2.50 M DE ALTURA CON SEPARACION @ 0.22 MTS. ACABADO CON PINTURA ESMALTE MATE COMEX COLOR SEGUN PROYECTO,  REFUERZOS HORIZONTALES EN LA PARTE SUPERIOR E INFERIOR CON PTR DE 2" X 2" X 1/8" ACABADO CON PINTURA ESMALTE MATE COMEX COLOR SEGUN PROYECTO, ANCLADO A CASTILLO,  INCLUYE:  CORTES, SOLDADURAS,  TAPAS, ALINEACION, PINTURA ESMALTE MATE, HERRAMIENTA, MANO DE OBRA, ACARREOS FUERA Y DENTRO DE LA OBRA.</t>
  </si>
  <si>
    <t>FABRICACION Y COLOCACION DE BARANDAL METALICO DE 1.20 MTS. DE ALTURA A BASE DE PERFILTUBULAR (PTR) HORIZONTALES EN LA PARTE SUPERIOR E INFERIOR DE 3" X 2" X 1/8" Y  VERTICALES DE 3" X 2" X 1/8" @ 1.50 MTS. ANCLADO A PISO MEDIANTE PLACA METALICA DE 1/4" DE 0.15 X 0.15 MTS CON TAQUETES EXPANSIVOS DE 5/6" X 3", REFUERZOS VERTICALES DE PTR DE 1 1/2" X 3" CAL. 18 @ 15 CMS. Y REFUERZO HORIZONTAL EN LA PARTE INTERMEDIA A BASE DE TUBO CED. 30 DE 1 1/2" DE DIAMETRO, INCLUYE: SOLDADURA, PINTURA ANTICORROSIVA Y ESMALTE, CORTES, MANO DE OBRA, HERRAMIENTAS Y ACARREOS DENTRO Y FUERA DE LA OBRA. (SEGUN PROYECTO).</t>
  </si>
  <si>
    <t>SUMINISTRO Y COLOCACION DE TUBO GALVANIZADO DE 2" CED. 30  PARA PROTECCIONES, SEGUN PROYECTO, INCLUYE: PINTURA ANTICORROSIVA Y ESMALTE,  CORTES, DESPERDICIOS, HERRAMIENTA MENOR, MANO DE OBRA, ACARREOS FUERA Y DENTRO DE LA OBRA Y TODO LO NECESARIO PARA SU CORRECTA EJECUCION.</t>
  </si>
  <si>
    <t>SUMINISTRO Y COLOCACION DE PROTECCIONES METALICAS  (K-3) PARA VENTANAS CON SECCIONES DE 2.94 X 0.80 MTS DE ALTO, A BASE DE MARCO DE ANGULO DE 2" X 11/2" X 1/8", Y REDONDO DE 1" A CADA 12.70 CM., CON REFUERZO AL CENTRO DE SOLERA ESTRUCTURAL DE 2" X 1 1/2". ACABADO CON PINTURA AUTOMOTIVA DUPONT COLOR ALUMINIO, INCLUYE: ANCLAS, SOLDADURA, LIMPIEZA DE LA SUPERFICIE, PIJAS Y TAQUETES EXPANSIVOS DE MEDIDAS SEGUN DISEÑO PARA SU SUJETABILIDAD. MATERIALES, CORTES, DESPERDICIOS, HERRAMIENTA, MANO DE OBRA, ACARREOS DENTRO Y FUERA DE LA OBRA Y TODO LO NECESARIO PARA SU CORECTA COLOCACION Y FUNCIONALIDAD.</t>
  </si>
  <si>
    <t>SUMINISTRO Y COLOCACION DE PROTECCIONES METALICAS  (K-4) PARA VENTANAS CON SECCIONES DE 1.94 X 0.80 MTS DE ALTO, A BASE DE MARCO DE ANGULO DE 2" X 11/2" X 1/8", Y REDONDO DE 1" A CADA 12.70 CM., CON REFUERZO AL CENTRO DE SOLERA ESTRUCTURAL DE 2" X 1 1/2". ACABADO CON PINTURA AUTOMOTIVA DUPONT COLOR ALUMINIO, INCLUYE: ANCLAS, SOLDADURA, LIMPIEZA DE LA SUPERFICIE, PIJAS Y TAQUETES EXPANSIVOS DE MEDIDAS SEGUN DISEÑO PARA SU SUJETABILIDAD. MATERIALES, CORTES, DESPERDICIOS, HERRAMIENTA, MANO DE OBRA, ACARREOS DENTRO Y FUERA DE LA OBRA Y TODO LO NECESARIO PARA SU CORECTA COLOCACION Y FUNCIONALIDAD.</t>
  </si>
  <si>
    <t>SUMINISTRO, FABRICACION Y COLOCACION DE REJA DE ACCESO A BASE DE TUBO CED. 30 DE 3" DE DIAMETRO DE 2.00 M DE ALTURA CON SEPARACION @ 0.22 MTS. ACABADO CON PINTURA ESMALTE MATE COMEX COLOR SEGUN PROYECTO,  REFUERZOS HORIZONTALES EN LA PARTE SUPERIOR E INFERIOR CON PTR DE 2" X 2" X 1/8" ACABADO CON PINTURA ESMALTE MATE COMEX COLOR SEGUN PROYECTO, ANCLADO A CASTILLO,  INCLUYE:  CORTES, SOLDADURAS,  TAPAS, ALINEACION, PINTURA ESMALTE MATE, HERRAMIENTA, MANO DE OBRA, ACARREOS FUERA Y DENTRO DE LA OBRA.</t>
  </si>
  <si>
    <t>SUMINISTRO Y COLOCACION DE PUERTA/REJA DE ACCESO DE 5.35 X 3.00, FORMADO POR 2 HOJAS ABATIBLES, A BASE DE TUBOS VERTICALES DE ACERO CED. 30 DE 4" DE DIAMETRO (114 MM DE DIAMETRO EXTERIOR, 3.04 MM. DE ESPESOR Y 8.524 KG/M) A CADA 21 CMS. APROX, CON UN ANCLA DE VARILLA No. 3 DE 12 CMS. SOLDADAS EN LA PARTE BAJA DEL TUBO, CON TAPA DE LAMINA NEGRA CAL. 10 (DE 3.43 MM. DE ESPESOR Y 26.79 KG/M2), EL PRECIO INCLUYE: PLACA DE ANCLAJE, BALEROS, PIVOTES,  PORTACANDADOS, PASADORES, NIVELADO, PLOMEADO, CORTES, SOLDADURA, PINTURA ANTICORROSIVA Y ESMALTE ACRILICO, MATERIALES, MANO DE OBRA Y HERRAMIENTA, ACARREOS DENTRO Y FUERA DE LA OBRA Y TODO LO NECESARIO PARA SU CORRECTA EJECUCION.</t>
  </si>
  <si>
    <t>SUMINISTRO Y COLOCACION DE VERJA METALICA A BASE TUBOS VERTICALES DE ACERO CED. 30 DE 6" DE DIAMETRO (168 MM. DE DIAMETRO EXTERIOR, 4.55 MM. DE ESPESOR Y 18.41 KG/M) A CADA 29.5 CMS. APROX, CON DOS ANCLAS DE VARRILLA No.4 DE 20 CMS. SOLDADAS EN LA PARTE BAJA DEL TUBO, CON TAPA DE PLACA DE ACERO DE 1/4" DE ESPESOR Y UN DINTEL EN LA PARTE SUPERIOR DEL TUBO DE ACERO CED. 30 DE 8" (DIAM. EXTERIOR 219 MM., 6.30 MM. DE ESPESOR DE 33.3 KG/M), CON APOYOS A CADA 4.00 MTS. APROX. DE TUBOS DE ACERO DE 3" CED. 30 (DE 89 MM. DE DIAMETRO EXTERIOR, 3.04 MM. DE ESPESOR Y 6.075 KG/M), SEGÚN DISEÑO, INCLUYE; SECION DE ANCLAJE, MATERIALES, HERRAMIENTA, MANO DE OBRA Y PINTURA ANTICORROSIVA Y ESMALTE ACRILICO, ACARREOS DENTRO Y FUERA DE LA OBRA Y TODO LO NECESARIO PARA SU CORRECTA EJECUCION.</t>
  </si>
  <si>
    <t>SUMINISTRO Y COLOCACION DE PUERTA CORREDIZA TIPO VENTANA LOUVER DISEÑO "Z" CON MARCO A BASE DE P.T.R. DE 2" X 2" Y CERRADURA MODELO SEGUN PROYECTO, ACABADO CON ANTICORROSIVO Y PINTURA ESMALTE ALQUIDALICO COLOR SEGUN PROYECTO, INCLUYE: ANCLAS, CHAPA, BISAGRAS, ACCESORIOS, MATERIALES, HERRAMIENTA, DESPERDICIOS, MANO DE OBRA,SOLDADURA, ACARREOS FUERA Y DENTRO DE LA OBRA Y TODO LO NECESARIO PARA SU CORRECTA COLOCACION Y FUNCIONAMIENTO.</t>
  </si>
  <si>
    <t>SUMINISTRO E INSTALACION DE MALLA CICLON 55X55 MM. CAL.10.5 Y 2.00 M. DE ALTURA SOBRE MURO DE TABIQUE O TABICON, INCLUYE: POSTES DE LINEA DE 48 MM. CAL.16 , RETENIDAS HORIZONTALES DE 42 MM. CAL.18, BARRA SUPERIOR DE 42 MM. CAL.18, ALAMBRE LISO,  ORADACION EN MURO, ALINEADO, INSTALACION, HERRAMIENTA, MANO DE OBRA Y ACARREOS FUERA Y DENTRO DE LA OBRA.</t>
  </si>
  <si>
    <t>SUMINISTRO, COLOCACION Y MONTAJE DE REJA DE ACERO DE 2.50 M. DE ALTURA, A BASE DE PANEL PLEGADO VERDE DE ACERO CAL. 6 CON RESISTENCIA  A LA TENSION DE 75, 000-100, 000 LB/PLG2, CAPA DE SINC DE 100 GR/M2 MINIMO Y ESPESOR DE POLIESTER TERMOENDURECIDO DE 100 MICRAS MINIMO CON POSTES DE ACERO DE 2 1/4" X 2 1/4" CAL. 16,, SEGUN PROYECTO; INCLUYE: POSTES DE ACERO DE 2 1/4" X 2 1/4" CAL. 16, ABRAZADERAS, TORNILLOS, TAPON,  LIMPIA TRAZO Y NIVELACION, EXCAVACION A MANO HASTA 1.00 M. DE PROFUNDIDAD, RELLENOS CON MATERIAL PRODUCTO DE LA EXCAVACIÓN, ZAPATAS AISLADAS SEPARADAS @ 5.00 M.  DE 1.00 X 1.00 X 0.25 M DE CONCRETO F'C= 200 KG/CM2 ARMADO CON VARS. DEL No. 3 @ 20 CMS. AMBOS SENTIDOS, DADO DE 0.30 X 0.30 M. DE CONCRETO F'C= 200 KG/CM2, ARMADO CON 6 VARS. DEL No. 3 Y ESTRIBOS CON VARS. DEL No. 2 @ 14 CMS., CONTRATRABES DE LIGA DE 15 X 40 CMS. F'C= 200 KG/CM2 ARMADO CON 4 VARS. DEL No. 4 Y ESTRIBOS DEL No. 2 @ 17 CMS. CON 2 VARS. DEL No. 3 AL CUARTO DE CLARO, VARILLAS DE 3/8" PARA ANCLAR COLUMNAS, CIMBRADO, DESCIMBRADO, COLADO, CURADO, VIBRADO, AJUSTES, DESPERDICIOS, DOBLECES,  HERRAMIENTAS, MANO DE OBRA, ACARREOS DENTRO Y FUERA DE LA OBRA Y TODO LO NECESARIO PARA SU CORRECTA EJECUCION. TRABAJO TERMINADO.</t>
  </si>
  <si>
    <t>SUMINISTRO, COLOCACION Y MONTAJE DE PUERTA ABATIBLE  DE ACERO DE 2.50 X 2.50 M. DE ALTURA, A BASE DE PANEL PLEGADO VERDE DE ACERO CAL. 6 CON RESISTENCIA  A LA TENSION DE 75, 000-100, 000 LB/PLG2, CAPA DE ZINC DE 100 GR/M2 MINIMO Y ESPESOR DE POLIESTER TERMOENDURECIDO DE 100 MICRAS MINIMO CON BASTIDOR DE 2" CAL. 14 Y POSTE CARGADOR DE 4" CAL. 11, SEGUN PROYECTO; INCLUYE: BASTIDOR, POSTE CARGADOR, ACCESORIOS PARA SU FIJACION, BISAGRAS, CHAPA DE ACUERDO A PROYECTO,  LIMPIA TRAZO Y NIVELACION, EXCAVACION, RELLENOS CON MATERIAL PRODUCTO DE LA EXCAVACIÓN,  CONTRATRABES DE LIGA DE 15 X 40 CMS. F'C= 200 KG/CM2 ARMADO CON 4 VARS. DEL No. 4 Y ESTRIBOS DEL No. 2 @ 17 CMS. CON 2 VARS. DEL No. 3 AL CUARTO DE CLARO, VARILLAS DE 3/8" PARA ANCLAR COLUMNAS, CIMBRADO, DESCIMBRADO, COLADO, CURADO, VIBRADO, AJUSTES, DESPERDICIOS, DOBLECES,  HERRAMIENTAS, MANO DE OBRA, ACARREOS DENTRO Y FUERA DE LA OBRA Y TODO LO NECESARIO PARA SU CORRECTA EJECUCION. TRABAJO TERMINADO.</t>
  </si>
  <si>
    <t>SUMINISTRO, FABRICACION Y COLOCACION DE ESCALERA MARINA DE 0.45 MTS. DE ANCHO EN 2 BASES VERTICALES DE PTR DE 1 1/2" X 1 1/2" CAL. 14 PELDAÑOS DE TUBO CED-30 DE 1". DE DIAM. @ 30 CMS. SOLDADOS A BASES VERTICAL, ACABADO CON PINTURA AUTOMOTIVA COLOR SEGUN PROYECTO, INCLUYE: ANCLAS DE ANGULO ESTRUCTURAL DE 3/4" X 3/4" X 3/16", PINTURA,EMPOTRADO, EQUIPO, HERRAMIENTA, MANO DE OBRA Y ACARREOS DENTRO Y FUERA DE LA OBRA.</t>
  </si>
  <si>
    <t>SUMINISTRO COLOCACION DE SALIDA EN AZOTEA DE 0.90 X 0.90 MTS. TAPA DE LAMINA NEGRA CAL. 14 ACABADO CON PINTURA ANTICORROSIVA Y ESMALTE COLOR SEGUN PROYECTO, INCLUYE: ANGULOS DE 2" X 2" X 3/16" Y 1 1/2" X 1 1/2" X 3/16", BISAGRA TIPO PERNO O BARRIL DE DIAMETRO 1/2" X 2 1/2", MATERIAL, HERRAMIENTA, MANO DE OBRA Y ACARREOS DENTRO Y FUERA DE LA OBRA Y TODO LO NECESARIO PARA SU CORRECTA EJECUCION.</t>
  </si>
  <si>
    <t>SUMINISTRO Y COLOCACION DE PUERTA ABATIBLE TIPO VENTANA LOUVER DISEÑO "Z" DE DOBLE HOJA CON SECCION DE 1.57 X 1.55 MTS DE ALTO, CON MARCO A BASE DE P.T.R. DE 2" X 2" Y CERRADURA MODELO SEGUN PROYECTO, ACABADO CON ANTICORROSIVO Y PINTURA ESMALTE ALQUIDALICO COLOR SEGUN PROYECTO, INCLUYE: ANCLAS, CHAPA, BISAGRAS, ACCESORIOS, MATERIALES, HERRAMIENTA, DESPERDICIOS, MANO DE OBRA,SOLDADURA, ACARREOS FUERA Y DENTRO DE LA OBRA Y TODO LO NECESARIO PARA SU CORRECTA COLOCACION Y FUNCIONAMIENTO.</t>
  </si>
  <si>
    <t>REHABILITACIÓN DE PUERTAS Y/O VENTANAS DE PERFIL TUBULAR, INCLUYE: DESMONTAJE Y MONTAJE DE VIDRIOS, SUSTITUCIÓN DE HERRAJES Y PERFILES DAÑADOS, SOLDADURA, AJUSTES, CORTES, DESPERDICIOS, PRIMARIO ANTICORROSIVO, PINTURA DE ESMALTE, HERRAMIENTA, EQUIPO, MANO DE OBRA LIMPIEZA DEL ÁREA DE TRABAJO P.U.O.T.</t>
  </si>
  <si>
    <t>SUMINISTRO Y COLOCACIÓN DE PUERTA DE ALUMINIO DE 0.90  X 2.50 MTS. CON MARCO UNIVERSAL (VERIFICAR EN OBRA)  , INCLUYE: PERFILES DE ALUMINIO NATURAL DE 2", 4 BISAGRAS DE LIBRO, TAQUETES Y TORNILLOS, PUERTA ELABORADA DE ACUERDO A ESPECIFICACIONES. HERRAMIENTA, EQUIPO, MANO DE OBRA, ACARREOS DE FIJACIÓN, CHAPA, LIMPIEZA DEL ÁREA DE TRABAJO, P.U.O.T.</t>
  </si>
  <si>
    <t>PROTECCION PARA EQUIPO DE COMPRESOR DE 0.85 X 0.85 X 1.00 MTS. DE ALTURA A BASE DE MARCOS DE ANGULO DE 1" X 1/8" FORRADA CON REJACERO DE 8" X 3" SEGÚN PROYECTO, INCLUYE: BASE DE CONCRETO F´C=200 KG/CM2 DE 20 CM. DE ESPESOR DE 1.00 X 1.00 MTS. ARMADO CON MALLA-LAC 6-6/10-10, CADENA PERIMETRAL DE 0.15 X 0.30 MTS. ARMADA CON 4 VARILLAS No. 3, Y No. 2 @ 15 CM., BISAGRA TUBULAR DE 1/2", ACCESORIOS, ELEMENTOS DE FIJACION, COLADO, CIMBRADO, DESIMBRADO, MATERIALES, MANO DE OBRA, ACARREOS, DENTRO Y FUERA DE LA OBRA.</t>
  </si>
  <si>
    <t>PROTECCION METÁLICA PARA VENTANAS CON VARILLA CUADRADA 1/2" @ 12 CM. Y SOLERA 1  1/4" X 3/16", INCLUYE; MONTAJE, FIJACIÓN, RANURA Y RESANE CON MORTERO CEMENTO ARENA 1:3, SOLDADURA, PRIMER, PINTURA DE ESMALTE, MANO DE OBRA, HERRAMIENTA, EQUIPO, ANDAMIOS, P.U.O.T.</t>
  </si>
  <si>
    <t>PROTECCION EN VENTANAS  A BASE DE MARCO DE ANGULO DE 2" x 1½" x 1/8", SOLERA DE 2" x 1½" AL CENTRO Y REDONDO DE 1" @ 0.15m EN FORMA HORIZONTAL, CON LA APLICACIÓN DE PRIMARIO ANTICORROSIVO GRIS , PINTURA AUTOMOTIVA DUPONT COLOR ALUMINIO,FIJADA A MURO A BASE DE TAQUETES EXPANSIVOS DE 3/8" DE Ø  Y SOLERA DE 2" x 1½". INCLUYE: MATERIALES NECESARIOS PARA SU CORRECTA EJECUCION, MANO DE OBRA, HERRAMIENTA,  EQUIPO Y ACARREOS DENTRO Y FUERA DE LA OBRA.</t>
  </si>
  <si>
    <t>SUMINISTRO, FABRICACION Y COLOCACION DE REJA DE ACCESO A BASE DE TUBO CED. 30 DE 3" DE DIAMETRO DE 2.50 M DE ALTURA CON SEPARACION @ 15 cms.. ACABADO CON PINTURA ESMALTE MATE COMEX COLOR SEGUN PROYECTO,  REFUERZOS HORIZONTALES EN LA PARTE SUPERIOR E INFERIOR CON PTR DE 2" X 2" X 1/8" ACABADO CON PINTURA ESMALTE MATE COMEX COLOR SEGUN PROYECTO, ANCLADO A CASTILLO,  INCLUYE:  CORTES, SOLDADURAS,  TAPAS, ALINEACION, PINTURA ESMALTE MATE, HERRAMIENTA, MANO DE OBRA, ACARREOS FUERA Y DENTRO DE LA OBRA.</t>
  </si>
  <si>
    <t>SUMINISTRO Y COLOCACION DE PROTECCION, HECHA A BASE DE MARCO DE ANGULO ESTRUCTURAL DE 1"X1/8" ,MALLACICLON GALVANIZADO DE 55 X 55MM. CAL-10.5 ., REFUERZO DE CUADRADO DE MEDIA, ACABADO EN PINTURA ESMALTE PRIMARIO COLOR GRIS. INCLUYE: MATERIALES, MANO DE OBRA, HERRAMIENTA MENOR, ACARREOS DENTRO Y FUERA DE LA OBRA.</t>
  </si>
  <si>
    <t>SUMINISTRO Y COLOCACION DE PUERTA DE MALLA GALV. CON ABERTURA DE 55x55 MM. CALIBRE 10.5  DE 1.00x1.50 MTS. Y 4 HILOS DE ALAMBRE DE PUAS, INCL.: CADENA, CANDADO,MATERIALES PARA SU FIJACION, ACARREOS, FLETES, MANIOBRAS, HERRAMIENTA MENOR Y TODO LO NECESARIO PARA SU CORRECTA EJECUCION.</t>
  </si>
  <si>
    <t>SUMINISTRO Y COLOCACION DE PUERTA DE 1.10 x 2.59 mts. A BASE DE MARCO Y CONTRAMARCO DE PTR DE 2", CALIBRE 12 ACABADO CON PINTURA ESMALTE ANTICORROSIVA COLOR BLANCO, Y POLICARBONATO CELULAR DE 10 MM COLOR CRISTAL, SEGUN PROYECTO. INCLUYE: MATERIALES, ACCESORIOS, BISAGRAS TUBULAR DE 3/8,  PINTURA, CERRADURA METALICA DE PASADOR ( CERROJO),  HERRAMIENTA, MANO DE OBRA, ACARREOS DENTRO Y FUERA DE  LA OBRA, Y TODO LO NECESARIO PARA SU BUEN FUNCIONAMIENTO.</t>
  </si>
  <si>
    <t>SUMINISTRO Y COLOCACION DE VENTANA DE PROYECCION CON MARCO METALICO CUADRADO P.T.R. DE 1 1/2"  Y POLICARBONATO COLOR CRISTAL DE 10 MM DE ESPESOR DE 1.00 X 0.50 MTS., SEGUN PROYECTO; INCLUYE: MATERIALES, PINTURA, MANO DE OBRA, ACCESORIOS PARA SU FIJACION, LIMPIEZA,  HERRAMIENTAS, ACARREOS DENTRO Y FUERA DE LA OBRA. Y TODO LO NECESARIO PARA SU CORRECTA EJECUCION.</t>
  </si>
  <si>
    <t>SUMINISTRO, FABRICACIÓN Y COLOCACION DE ANCLAS DE VARILLA LISA DE 3/8" X 0.40 MTS. DE DESARROLLO, SOLDADA A ESTRUCTURA METALICA; INCLUYE: ANDAMIO A CUALQUIER ALTURA, UN EXTREMO ROSCADO, TUERCA HEXAGONAL Y DOBLEZ, HABILITADO, HERRAMIENTA, MANO DE OBRA Y ACARREOS FUERA Y DENTRO DE LA OBRA.</t>
  </si>
  <si>
    <t>SUMINISTRO Y COLOCACION DE BARANDAL  A BASE DE PERFIL TUBULAR RECTANGULAR  COLOR VERDE DE 2"X 1  A CADA 13 CM  Y DOS HORIZONTALES, INCLUYE: SOLDADURA, CORTES, DESPERDICIOS, ACAREOS DENTRO Y FUERA DE LA OBRA, MANO DE OBRA Y TODO LO NECESARIO PARA SU CORRECTA EJECUCION.</t>
  </si>
  <si>
    <t>SUMINISTRO Y COLOCACION DE PROTECCION PARA VENTANA A BASE DE PERFIL TUBULAR RECTANGULAR  COLOR VERDE DE 2"X2 FORMANDO MARCOS  Y CUADRADO ESTRUCTURAL DE 1/2" A CADA 14 CMS. DE SEPARACION EN FORMA HORIZONTAL, INCLUYE: 4 TAQUETES EXPANSIVOS DE 2" CON PIJAS, MANO DE OBRA, A CARREOS DE NTRO Y FUERA DE LA OBRA.</t>
  </si>
  <si>
    <t>SUMINISTRO Y COLOCACION VENTANA  BASE DE PERFIL TUBULAR RECTANGULAR  COLOR VERDE DE 3"X1" FORMANDO MARCOS  Y CUADRADO ESTRUCTURAL DE 1/2" A CADA 14 CMS. DE SEPARACION EN FORMA HORIZONTAL, INCLUYE: 4 TAQUETES EXPANSIVOS DE 2" CON PIJAS MANO DE OBRA, HERRAMIENTA, ACARREOS DE NTRO Y FUERA DE LA OBRA.</t>
  </si>
  <si>
    <t>SUMINISTRO Y COLOCACION DE LAMINA POLIACRYL TIPO T-95 SIF (RN100/35) DE 1.10 x 3.00 MTS A UNA ALTURA DE 15.00 MTS. INCLYE: MATERIALES PARA SU FIJACION, ACARREO Y ELEVACION DE LOS MISMOS, MANO DE OBRA, HERRAMIENTA MENOR, ACARREOS DENTRO Y FUERA DE LA OBRA Y TODO LO NECESARIO PARA SU CORRECTA EJECUCION.</t>
  </si>
  <si>
    <t>SUMINISTRO Y COLOCACION DE REJILLA METALICA DE 60 CMS. ANCHO PARA CANAL PLUVIAL CON CONTRAMARCO DE ANGULO DE 1  3/4"x1/8", MARCO DE ANGULO DE 1  1/2"x1/8" Y SOLERA DE 1  1/2"x1/8" A CADA 5 CMS. INCL.: SOLDADURA, CORTES DESPERDICIOS, TRAZO, PINTURA ESMALTE ALKIDALICO GRIS, EMPOTRAMIENTO, HERRAMIENTA, ACARREOS DENTRO Y FUERA DE LA OBRA COLOCACION Y MANO DE OBRA Y TODO LO NECESARIO PARA SU CORRECTA EJECUCION.</t>
  </si>
  <si>
    <t>SUMINISTRO Y COLOCACIÓN DE TIRANTES DE VARILLA LISA DE 5/8" DE DIÁMETRO. A UNA ALTURA DE 0.00 A 10.00 MTS.  INCLUYE: DOBLE TUERCA HEXAGONAL, CUERDAS EN LA PUNTA DE 1.00 M. DE LONG. RONDANAS DESPERDICIO HERRAMIENTA  MENOR, MANO DE OBRA, ACARREOS DENTRO Y FUERA DE LA OBRA Y TODO LO NECESARIO PARA SU CORRECTA EJECUCION.</t>
  </si>
  <si>
    <t>SUMINISTRO  Y COLOCACIÓN DE CANALÓN DE LAMINA LISA GALVANIZADA CALIBRE 20,  DE 1.10 METROS DE DESARROLLO,  AMACIZADA CON SOPORTES DE SOLERA DE 1 1/2"X1/8" A CADA 2.50 METROS A UNA ALTURA DE 0.00 A 10.00 ; INCLUYE: ACARREOS DENTRO Y FUERA DE LA OBRA, CORTES, DOBLECES, DESPERDICIOS, HERRAMIENTA MENOR, MANO DE OBRA Y TODO LO NECESARIO PARA SU CORRECTA EJECUCION.</t>
  </si>
  <si>
    <t>DESMONTAJE Y MONTAJE DE LETRERO DE HERRERIA EN ENTRADA PRINCIPAL, HECHO CON BASE DE ANGULO DE 1 1/2 " x 1 1/2 " Y CON LETRAS A BASE DE SOLERA DE 1 1/2", TRABAJO TERMINADO; INCLUYE: ANDAMIOS, DESANCLAJE Y ANCLAJE EN CADENA DE CONCRETO ARMADO, SOLDADURA, RESANES, PINTURA VINILICA, PINTURA ESMALTE EN HERRERIA, PREPARACION DE LA SUPERFICIE, HERRAMIENTA MENOR, MANO DE OBRA Y ACARREOS FUERA Y DENTRO DE LA OBRA.</t>
  </si>
  <si>
    <t>SUMINISTRO Y COLOCACION DE REJILLA METALICA DE 30 CMS. DE ANCHO, FABRICADO A BASE DE SOLERA DE 2" X 3/16" @ 1" C/C, MARCO Y CONTRAMARCO DE ANGULO DE 2"X2"X1/4", INCLUYE: FIJACION, MATERIALES, SOLDADURA, HERRAMIENTA, MANO DE OBRA Y ACARREO DENTRO Y FUERA DE LA OBRA.</t>
  </si>
  <si>
    <t>SUMINISTRO Y COLOCACION DE BARANDAL METALICO DE 0.90 MTS. DE ALTURA, A BASE DE POSTES DE PTR PROLAMSA # 111 CAL. 18 A @ 0.44 MTS., CON PASAMANOS A BASE DE PTR PROLAMSA # 113 CAL. 18 Y UN PERFIL HORIZONTAL ADICIONAL PROLAMSA # 158 CAL. 18, PLACAS DE ANCLAJE DE ACERO DE 0.10 X 0.10 MTS. POR CADA POSTE, (SEGUN PROYECTO), INCLUYE: TAQUETES, TAPAS DE LAMINA, ACCESORIOS, APLICACION DE PRIMER ANTICORROSIVO Y ACABADO CON PINTURA DE ESMALTE, MATERIALES, ACARREOS, CORTES, DESPERDICIOS, APLICACION DE SOLDADURA, ESMERILADO, FIJACION, MANO DE OBRA, EQUIPO, HERRAMIENTA Y TODO LO NECESARIO PARA SU CORRECTA EJECUCION.</t>
  </si>
  <si>
    <t>SUMINISTRO, FABRICACION, COLOCACION Y MONTAJE DE ESCALERA DE CARACOL DE 1.20M DE Ø x 2.62 M. DE ALTURA FABRICADA A BASE DE TUBO DE FIERRO NEGRO DE 3"Ø CED.30 CON PINTURA ESMALTE EPOXICO ACABADO MATE EN COLOR GRIS CLARO 126 COMEX O SIMILAR, ESCALONES EN SECCIONES DE 60x31CM FABRICADOS CON ANGULO DE FIERRO DE 1½"x1½"x1/8" Y MADERA DE CAOBA DE 1 1/2" DE ESPESOR ACABADO CON BARNIZ EPOXICO MATE, BARRENOS DE 3/8" PARA ANCLAR BARANDAL FORMADO CON VARILLA CARAMELO DE 3/8", PASAMANO DE SOLERA DE 2"x1/8", ESTRUCTURA CON ACABADO ESMALTE ANTICORROSIVO ALQUIDALICO COLOR NEGRO MATE, INCLUYE: SOLDADURA, PINTURA, BARNIZ, BARRENOS, HERRAMIENTA, MANO DE OBRA, ACARREO DENTRO Y FUERA DE LA OBRA, (TRABAJO TERMINADO SEGUN PROYECTO).</t>
  </si>
  <si>
    <t>SUMINISTRO, FABRICACION Y COLOCACION DE CORTINA DE ACERO A BASE DE LAMINA DE ACERO EMBOTELLADA MICROPERFORADA SEGUN PROYECTO, INCLUYE: RODILLO DE 4" Ø, POLEA, CADENA DE ACERO PULIDA Y GALVANIZADA DE 1/4", RIEL METALICO, ACCESORIOS, MATERIALES, MANO DE OBRA, ACARREOS DENTRO Y FUERA DE LA OBRA, HERRAMIENTA Y TODO LO NECESARIO PARA SU CORRECTA COLOCACION.</t>
  </si>
  <si>
    <t>SUMINISTRO, FABRICACION Y COLOCACION DE ESCALERA LINEAL DE 5.76 MTS. DE DESARROLLO Y 0.90 MTS. DE ANCHO, A BASE DE CANAL "U", PERFIL ESTRUCTURAL DE 10 ". PLACAS DE ACERO DE 7" X 20" X 1/4", 12" X 7" X 1/4" Y 6" X 10" X 1/4", ESCALONES A BASE DE MARCO DE ANGULOS DE 1 1/2" X 1 1/2" X 1/4" Y 1 1/2" X 1 1/2" X 1/8" Y SECCIONES DE MADERA DE 0.90 X 0.32 MTS. DE 1 1/2" DE MADERA DE CAOBA, ACABADO CON BARNIZ EPOXICO MATE, BARANDAL DE 0.80 MTS. DE ALTURA A BASE DE SOLERA DE 2" X 1/8" CON REFUERZO DE VARILLA CARAMELO DE 3/8" ACABADO ESMALTE ANTICORROSIVO ALQUIDALICO COLOR SEGUN PROYECTO. INCLUYE: CANAL "U" DE 10", PLACA DE ACERO DE 7" X 20" X 1/4", 12" X 7" X 1/4" Y 6" X 10" X 1/4", ANGULOS DE 1 1/2" X 1 1/2" X 1/4" Y 1 1/2 X 1 1/2" X 1/8", MADERA DE CAOBA, BARNIZ, PINTURA ESMALTE ANTICORROSIVO ALQUIDALICO, SOLERA DE 2" X 1/8", VARILLAS CARAMELO DE 3/8", ANCLAS, SOLDADURAS, FIJACION A ELEMENTOS ESTRUCTURALES.</t>
  </si>
  <si>
    <t>SUMINISTRO Y COLOCACIÓN DE PROTECCIÓN A BASE DE MALLA TIPO CICLÓNICA DE 55 MM. CAL. 11, SUJETAS A POSTES METÁLICOS DE 48 MM. DE DIAMETRO SEGÚN PROYECTO. INCLUYE; PUERTA DE 1.00 X 2.00 MTS. DE ALTURA, PASADOR DE CERROJO DE 1 1/2", ABRASADERAS, CONECTORES, POSTES METÁLICOS DE 48 MM DE DIAMETRO CAL. 16, RETENIDAS, SOLERAS DE TENSIÓN, COPLES, EMPOTRADOS A PISO Y/O MURO, MATERIAL, MANO E OBRA Y ACARREOS DENTRO Y FUERA DE LA OBRA.</t>
  </si>
  <si>
    <t>SUMINSTRO Y COLOCACION DE PROTECCION METALICA  PARA VENTANAS  A BASE DE MARCO DE ANGULO DE 2" X 1 1/2" X 1/8" Y  REDONDO DE 1" A CADA 15.00 CMS DE SEPARACION, SOLERA DE REFUERZO AL CENTRO DE 2" X 1 1/2"(SEGUN PROYECTO) , ACABADO CON PINTURA ANTICORROSIVA TIPO AUTOMOTIVA DUPONT  COLOR  ALUMINIO ,  INCLUYE: ANCLAS, SOLDADURA, LIMPIEZA DE LA SUPERFICIE, CORTES, DESPERDICIOS,  MATERIALES, HERRAMIENTA, MANO DE OBRA,  ACARREOS DENTRO Y FUERA DE LA OBRA Y TODO LO NECESARIO PARA SU CORRECTA COLOCACION.</t>
  </si>
  <si>
    <t>SUMINISTRO Y COLOCACION DE PROTECCION METALICA PARA VENTANAS DE 1.78 X 0.70 MTS.  A BASE DE MARCO DE ANGULO DE 2" X 1 1/2" X 1/8" Y  REDONDO DE 1" A CADA 15.00 CMS DE SEPARACION, SOLERA DE REFUERZO AL CENTRO DE 2" X 1 1/2"(SEGUN PROYECTO) , ACABADO CON PINTURA ANTICORROSIVA TIPO AUTOMOTIVA DUPONT  COLOR  ALUMINIO ,  INCLUYE: ANCLAS, SOLDADURA, LIMPIEZA DE LA SUPERFICIE, CORTES, DESPERDICIOS,  MATERIALES, HERRAMIENTA, MANO DE OBRA,  ACARREOS DENTRO Y FUERA DE LA OBRA Y TODO LO NECESARIO PARA SU CORRECTA COLOCACION.</t>
  </si>
  <si>
    <t>REHABILITACION Y COLOCACION DE PUERTA DE LAMINA ZINTRO R-72 CAL. 26, INCLUYE: ACARREOS DENTRO Y FUERA DE LA OBRA, MARCO DE DE 2.30 MTS. X 1.00 MTS. PERFIL TUBULAR, CHAPA, PINTURA, BISAGRAS, HERRAMIENTA MENOR, MANO DE OBRA Y TODO LO NECESARIO PARA SU CORRECTA EJECUCION.</t>
  </si>
  <si>
    <t>SUMINISTRO Y COLOCACION DE ACERO ESTRUCTURAL A-36 F`Y= 2530 KG/CM2 EN ENCAMIZADO DE COLUMNA, INCLUYE: PLACA BASE, BARRENOS, TAQUETES EXPANSIVOS TIPO HILTI DE 5/8" X 4", CORTES, DESPERDICIOS, EQUIPO NECESARIO PARA SU IZAJE, ELECTRODO SERIE E-60, SOLDADURA CLASIFICACION E-7018 DE LA SERIE A.W.S. (SEGUN ESPECIFICACIONES), TRAZO, ANDAMIOS, NIVELADO, PINTURA ESMALTE Y ANTICORROSIVA, HERRAMIENTA, MANO DE OBRA, ACARREOS DENTRO Y FUERA DE LA OBRA, TRABAJO TERMINADO SEGUN PROYECTO Y TODO LO NECESARIO PARA SU CORRECTA EJECUCION.</t>
  </si>
  <si>
    <t>SUMINISTRO Y COLOCACION DE FALDON TIPO LOUVER A BASE DE PTR DE 2" X 3" EN SENTIDO HORIZONTAL @ 3"  Y PTR DE 4" X 3" EN SENTIDO VERTICAL, ACABADO CON PINTURA ANTICORROSIVA TIPO AUTOMOTIVA DUPONT COLOR AZUL, INCLUYE: ANCLAS, SOLDADURA, LIMPIEZA DE LA SUPERFICIE, CORTES, DESPERDICIOS, MATERIALES, HERRAMIENTA, MANO DE OBRA, ACARREOS DENTRO Y FUERA DE LA OBRA Y TODO LO NECESARIO PARA SU CORRECTA COLOCACION.</t>
  </si>
  <si>
    <t>SUMINISTRO Y COLOCACIÓN DE PUERTA CORREDIZA TIPO LOUVER DISEÑO "Z", CON MARCO A BASE DE P.T.R. DE 2" X 2", CONTRAMARCO CON RIEL DE CANAL U DE 2 1/2" X 2 1/2" Y  PERFIL RECTANGULAR 2"X4" (REFUERZO VETICAL) CON SECCIÓN EFECTIVA DE 1.75X1.55 MTS. CERROJO TIPO MAUSER HECHIZO,  ACABADO CON PINTURA EPOXIMASTIC 25P MARCA DUPONT  COLOR  ALUMINIO #PMS 442, INCLUYE: ANCLAS, CERROJO,ACCESORIOS DE FIJACIÓN, SOLDADURA, MATERIALES, HERRAMIENTA, CORTES, DESPERDICIOS, CATALIZADOR VF-525,  MANO DE OBRA, ACARREOS FUERA Y DENTRO DE LA OBRA Y TODO LO NECESARIO PARA SU CORRECTA COLOCACIÓN Y FUNCIONAMIENTO.</t>
  </si>
  <si>
    <t>SUMINSTRO Y COLOCACION DE PROTECCION METALICA A BASE DE MARCO DE ANGULO DE 2" X 1 1/2" X 1/8" Y  REDONDO DE 1/2" A CADA 15.00 CMS DE SEPARACION, (SEGUN PROYECTO) CON REFUERZO  AL CENTRO DE SOLERA ESTRUCTURAL  DE 2" X 1 1/2", ACABADO CON PINTURA EPOXIMASTIC 25P MARCA DUPONT  COLOR  ALUMINIO #PMS 442,  INCLUYE: ANCLAS, SOLDADURA, LIMPIEZA DE LA SUPERFICIE, CORTES, DESPERDICIOS, CATALIZADOR VF-525, MATERIALES, HERRAMIENTA, MANO DE OBRA,  ACARREOS DENTRO Y FUERA DE LA OBRA Y TODO LO NECESARIO PARA SU CORRECTA COLOCACION.</t>
  </si>
  <si>
    <t>SUMINISTRO Y COLOCACIÓN DE PUERTA DE SALIDA EN AZOTEA DE 0.70 X 0.70 MTS. TAPA DE PLACA ANTIDERRAPANTE CAL 10, INCLUYE MATERIAL, HERRAMIENTA, MANO DE OBRA , ACARREOS DENTRO Y FUERA DE LA OBRA Y TODO LO NECESARIO PARA SU CORRECTA EJECUCIÓN.</t>
  </si>
  <si>
    <t>SUMINISTRO Y COLOCACION DE BARANDAL DE 1.00 MTS DE ALTURA A BASE DE POSTES VERTICALES DE 6" CED. 30, PASAMANOS DE TUBO DE 4" CED. 30, DOS TUBOS HORIZONTALES DE 3" CED. 30 EN LA PARTE INFERIOR CON UNA SEPARACION DE 25 CM A EJES, POSTES VERTICALES INTERMEDIOS (SEGUN PROYECTO), INCLUYE: PLACAS DE 1/4", ANCLAS DE SOLERA DE 1/4" X 1", SOLDADURA, PINTURA EPOXIMASTIC P25 MARCA DUPON COLOR ALUMINIO #PMS442, CATALIZADOR VF-525, HERRAMIENTA, CORTES, DESPERDICIOS, MANO DE OBRA, ACARREOS FUERA  Y DENTRO DE LA OBRA.</t>
  </si>
  <si>
    <t>SUMINISTRO Y COLOCACION DE BARANDAL EN ESCALERAS DE 1.00 MTS DE ALTURA A BASE DE POSTES VERTICALES DE 6" CED. 30, PASAMANOS DE TUBO DE 4" CED. 30, DOS TUBOS HORIZONTALES DE 3" CED. 30 EN LA PARTE INFERIOR CON UNA SEPARACION DE 25 CM A EJES (SEGÚN PROYECTO), INCLUYE: PLACAS DE 1/4", ANCLAS DE SOLERA DE 1/4" X 1", SOLDADURA, PINTURA EPOXIMASTIC P25 MARCA DUPON COLOR ALUMINIO #PMS442, CATALIZADOR VF-525, HERRAMIENTA, CORTES, DESPERDICIOS, MANO DE OBRA, ACARREOS FUERA  Y DENTRO DE LA OBRA.</t>
  </si>
  <si>
    <t>SUMINISTRO DE TECHO DE MULTIPANEL, COLOR BLANCO CON ESPESOR DE 2" CON NUCLEO POLIURETANO, INCLUYE:  TAPA GOTEROS CAL. 22, ACCESORIOS Y HERRAJES PARA SU FIJACION, CLIP DE CUBIERTA, ACARREOS DENTRO Y FUERA DE LA OBRA.</t>
  </si>
  <si>
    <t>SUMINISTRO, FABRICACION Y MONTAJE DE ARMADURA, FORMADA DE CUERDA SUPERIOR E INFERIOR DE TUBOS RECTANGULARES OR 4"X3"X0.188", DIAGONALES DE TUBOS CUADRADOS DE OR 3"X0.188", CONTRAVENTEO TIPO REDONDO ?=5/8" ROSCAS EN LOS EXTREMOS, TUERCA Y RONDANAS, PLACA DE ACERO A-36 DE 1/4", ANGULO 4"X4"X1/4", PERFIL C CF 7",CAL 14 INCLUYE: CORTES, SOLDADURA, PINTURA ANTICORROSIVA Y ESMALTE DE COMEX, ALINEADO, PLOMEADO, ANDAMIOS, HERRAMIENTA, MATERIALES, MANO DE OBRA, ACARREOS FUERA Y DENTRO DE LA OBRA, TRABAJO TERMINADO SEGUN PROYECTO</t>
  </si>
  <si>
    <t>SUMINISTRO Y COLOCACION DE ESCALON METALICO DE 2.64 MTS DE ANCHO  Y 0.30 MTS. DE HUELLA FORMADO POR PLACA DE ACERO DE 1/2"  Y PLACA DE ACERO DE 3/16".  CONCRETO F´C=250 KG/CM2 DE 10 CMS DE ESPESOR, ARMADO CON  VARILLAS No. 3 A CADA 15  CMS, ACABADO CON CONCRETO LAVADO; INCLUYE: CARTABÓN 20X15 CMS DE PLACA DE ACERO DE 1/2" PINTURA ESMALTE Y ANTICORROSIVA, CORTES, ACARREOS, DESPERDIOS, SOLDADURA, NIVELACION, PLOMEADO, HERRAMIENTA, MANO DE OBRA Y TODO LO NECESARIO PARA SU CORRECTA EJECUCION.</t>
  </si>
  <si>
    <t>SUMINISTRO Y COLOCACION DE DESCANSO METALICO DE 6.20 MTS DE ANCHO  Y 2.80 MTS. DE ANCHO, FORMADO POR PLACA DE ACERO DE 1/2"  Y PLACA DE ACERO DE 3/16".  CONCRETO F´C=250 KG/CM2 DE 10 CMS DE ESPESOR, ARMADO CON  VARILLAS No. 3 A CADA 15  CMS, ACABADO CON CONCRETO LAVADO; INCLUYE: CARTABÓN 20X15 CMS DE PLACA DE ACERO DE 1/2" PINTURA ESMALTE Y ANTICORROSIVA, CORTES, ACARREOS, DESPERDIOS, SOLDADURA, NIVELACION, PLOMEADO, HERRAMIENTA, MANO DE OBRA Y TODO LO NECESARIO PARA SU CORRECTA EJECUCION.</t>
  </si>
  <si>
    <t>SUMINISTRO Y COLOCACION DE TAPA METALICA PARA TANQUE ELEVADO DE 90 X 90 CM. DE SECCION CON  LAMINA ANTIDERRAPANTE CALIBRE No. 14,  INCLUYE: PINTURA, BISAGRAS, MANO DE OBRA, HERRAMIENTA, MATERIALES, ACARREOS DENTRO Y FUERA DE LA OBRA Y TODO  LO NECESARIO PARA SU CORRECTA EJECUCION.</t>
  </si>
  <si>
    <t>ELABORACION DE REJILLA METALICA TIPO IRVING DE 35 CMS DE ANCHO A BASE DE MARCO  Y CONTRAMARCO DE ANGULO DE 1 1/4" X 1/8"   Y  1" X 1/8" RESPECTIVAMENTE Y SOLERA DE 1" X 1/8" DE ESPESOR SEPARADAS A CADA 2 CMS., INCLUYE: SOLDADURAS, CORTES, DESPERDICIOS, TRAZO, PINTURA, EMPOTRAMIENTO, HERRAMIENTA, MATERIALES, MANO DE OBRA, ACARREOS DENTRO Y FUERA DE LA OBRA.</t>
  </si>
  <si>
    <t>FABRICACIÓN, SUMINISTRO Y COLOCACIÓN DE PORTÓN DE ACCESO DE 2.70 X 2.39  MTS. CON TUBULAR COMERCIAL DE 2" X 1"  Y  1" X 1/2". INCLUYE PASADOR TIPO MAUSER 25-R. PINTURA ANTICORROSIVA, ESMALTE, BISAGRAS, SOLDADURA, HERRAMIENTA, MANO DE OBRA Y ACARREOS DENTRO Y FUERA DE LA OBRA.</t>
  </si>
  <si>
    <t>CONSTRUCCION DE PLATAFORMA ELEVADA PARA TINACOS DE 450 LTS. DE 2.00 X 1.60 X 5.50 MTS DE ALTURA,  A BASE DE PTR 4" X 4" COLOR ROJO ANCLADO CON 2 PLACAS DE 3/8" DE 0.20 X 0.20 MTS, 4 ANCLAS DE 1/2" CON ROSCA Y TUERCA DE 40 CMS. DE LONG. ( SEGUN PROYECTO) INCLUYE: EXCAVACION, PLANTILLA, MATERIAL MEJORADO, ZAPATAS CORRIDAS DE 0.80 X 0.15 MTS ARMADO CON VARS. DEL 3 @ 15 AMBOS SENTIDOS. DE CONCRETO DE F`C=250 KG/CM2, DADOS ARMADOS CON 6 VARS. DE No. 3 Y EST. DEL No. 2 @ 15 DE 0.25 X 0.25 MTS. DE CONCRETO F`C=250 KG/CM2, TRABE DE LIGA DE 0.20 X 0.25 MTS ARMADA CON 2 VARS. DEL No. 5 Y 2 VARS. DEL No. 4, CONTRATRABE DE 0.20 X 0.40 MTS ARMADA CON 3 VARS. DEL No. 5 Y 2 DEL 4, EST. DEL No. 2 @ 15 CMS CON CONCRETO DE F`C=250 KG/CM2, BASE PARA RECIBIR 02 TINACOS DE 450 LTS. COLOR BEIGE,  A BASE DE UNA CAMA DE PTR DE 2" X 2" @ 20 CMS. COLOR SEGUN PROYECTO, PTR DE 3" X 3" Y CONCRETO ARMADO CON MALLA LAC 6-6/10-10 CON ESPESOR DE 6 CMS. REFUERZO DE PTR DE 2" X 2" EN DIAGONALES SEGUN PROYECTO, CONEXIONES A LA RED HIDRAULICA, ESCALERA MARINA, PINTURA,  HERRAMIENTA, MANO DE OBRA, ACARREOS DENTRO Y FUERA DE LA OBRA Y TODO LO NECESARIO PARA SU CORRECTO FUNCIONAMIENTO.</t>
  </si>
  <si>
    <t>SUMINISTRO E INSTALACION DE PORTON DE ACCESO FABRICADO A BASE DE MALLA CICLON 55X55 MM. CAL. 10.5 Y 2.00 M. DE ALTURA, INCLUYE: POSTES DE ESQUINERO DE 73 MM. POSTES DE LÍNEA DE 48 MM. CAL. 16, RETENIDAS HORIZONTALES DE 42 MM. CAL. 18, BARRRA SUPERIOR DE 42 MM. CAL. 18, ALAMBRE LISO, ALAMBRE DE PUAS, BASES DE CONCRETO F'C=150 KG/CM2, ORADACION INSTALACION, SUPERVISION, HERRAMIENTA, MANO DE OBRA Y ACARREOS FUERA Y DENTRO DE LA OBRA.</t>
  </si>
  <si>
    <t>SUMINISTRO, FABRICACION Y COLOCACION DE REJA DE ACCESO A BASE DE TUBO CED. 40 DE 3" DE DIAMETRO DE 2.50 M DE ALTURA CON SEPARACION @ 0.22 MTS. ACABADO CON PINTURA ESMALTE MATE COMEX COLOR SEGUN PROYECTO Y REFUERZOS HORIZONTALES EN LA PARTE SUPERIOR E INFERIOR CON PTR DE 2" X 2" X 1/8" ACABADO CON PINTURA ESMALTE MATE COMEX COLOR SEGUN PROYECTO, ANCLADO A CASTILLO,  INCLUYE:  CERROJO DE 1", CORTES, SOLDADURAS,  TAPAS, ALINEACION, PINTURA ESMALTE MATE, HERRAMIENTA, MANO DE OBRA, ACARREOS FUERA Y DENTRO DE LA OBRA.</t>
  </si>
  <si>
    <t>SUMINISTRO, COLOCACION Y FIJACION DE TECHUMBRE A BASE DE LAMINA GALVANIZADA ZINTRO ALUM PRODUCTO DEL DESMANTELAMIENTO, INCLUYE: PIJAS GALVANIZADAS DE 1/4" X 3/4", RONDANAS DE NEOPRENO, SELLOS DE HULE DE BUTILO DE 1/8" X 4 X5 CMS. BARRENOS, TRASLAPES, ANDAMIOS, HERRAMIENTAS, MANO DE OBRA, ACARREOS FUERA Y DENTRO DE LA OBRA, TRABAJO TERMINADO.</t>
  </si>
  <si>
    <t>SUMINISTRO Y COLOCACIÓN DE REJILLA PLUVIAL DE 0.30 X 3.12 MTS CON MARCO Y CONTRA MARCO DE 1"X3/16" Y 3/4" X 3/16"  RESPECTIVAMENTE, SOLERA DE 3/4"X3/16"  A CADA 3 CMS. CENTRO A CENTRO, INCLUYE: TRAZO, CORTES, SOLDADURA, PINTURA (CON PROTECCION U. V.) ANTICORROSIVA Y ESMALTE, EQUIPO, ACARREOS DENTRO Y FUERA DE LA OBRA, HERRAMIENTA Y MANO DE OBRA.</t>
  </si>
  <si>
    <t>SUMINISTRO Y COLOCACION DE BARANDAL PROTECCION EN BANQUETAS A BASE DE PERFIL PASAMANO, TUBULAR DE 2"x1 1/2", PLACAS DE 10x10x1/4" TIPO ANCLAS,  SOLERA DE 2"x1/4" APLICACION DE PINTURA (CON PROTECCION U. V.) PRIMARIO Y ACABADO SEGUN CODIGO, HERRAMIENTA, MANO DE OBRA Y ACARREOS DENTRO Y FUERA DE LA OBRA.</t>
  </si>
  <si>
    <t>SUMINISTRO Y COLOCACION DE BARANDAL A BASE  DE TUBO MECANICO DE 3" DIAMETRO. CED. 30, ANCLADO EN CADENA DE CONCRETO, INCLUYE: CORTE A 45G EN PUNTA SUPERIOR CON TAPA DE LAMINA LISA CAL. 12, ANCLAS, HERRAJES, TIRANTES CON REDONDO DE 1/2" DIAMETRO, SOLDADURA, PINTURA ANTICORROSIVA Y ESMALTE, DESPERDICIOS, EQUIPO, HERRAMIENTA, Y MANO DE OBRA, ACARREOS DENTRO Y FUERA DEL AREA Y TODO LO NECESARIO PARA SU CORRECTA EJECUCION.</t>
  </si>
  <si>
    <t>SUMINISTRO E INSTALACION DE TAPA DE LAMINA CAL. 10 CON MARCO Y CONTRAMARCO DE ANGULO DE 2" X 1/4" DE ESPESOR, DIMESIONES DE 60 X 60 CMS., INCLUYE: BISAGRA, PORTACANDADO, SOLDADURA Y  PINTURA ANTICORROSIVA, MANO DE OBRA, HERRAMIENTA, MATERIALES, ACARREOS DENTRO Y FUERA DE LA OBRA Y TODO LO NECESARIO PARA SU CORRECTA EJECUCION.</t>
  </si>
  <si>
    <t>SUMINISTRO, FABRICACION Y COLOCACION DE REJA DE ACCESO A BASE DE TUBO CED. 30 DE 2 1/2" DE DIAMETRO DE 2.00 M DE ALTURA CON SEPARACION @ 0.22 MTS. ACABADO CON PINTURA ESMALTE MATE COMEX COLOR SEGUN PROYECTO,  REFUERZOS HORIZONTALES EN LA PARTE SUPERIOR E INFERIOR CON PTR DE 2" X 4" X 3/16" ACABADO CON PINTURA ESMALTE MATE COMEX COLOR SEGUN PROYECTO, ANCLADO A CASTILLO,  INCLUYE:  CORTES, SOLDADURAS,  TAPAS, ALINEACION, PINTURA ESMALTE MATE, HERRAMIENTA, MANO DE OBRA, ACARREOS FUERA Y DENTRO DE LA OBRA.</t>
  </si>
  <si>
    <t>SUMINISTRO Y COLOCACION DE REJILLA PLUVIAL CON MARCO Y CONTRAMARCO DE ANGULO DE 2" x 1/4" CON REJA DE PERFIL RETANGULAR PTR DE 2"x2"x1/8" A CADA 10 CM. LIBRES, INCLUYE : MATERIALES, HERRAMIENTA, MANO DE OBRA Y ACARREOS DENTRO Y FUERA DE LA OBRA.</t>
  </si>
  <si>
    <t>SUMINISTRO Y COLOCACION DE REJILLA PLUVIAL EN VIALIDAD CON MARCO Y CONTRAMARCO DE ANGULO DE 2" x 1/4" CON REJA DE PERFIL RETANGULAR PTR DE 1 1/2"x 1 1/2"x1/8" A CADA 3 CM. LIBRES, INCLUYE : MATERIALES, HERRAMIENTA, MANO DE OBRA Y ACARREOS DENTRO Y FUERA DE LA OBRA.</t>
  </si>
  <si>
    <t>SUMINISTRO Y COLOCACION DE REJILLA PLUVIAL CON MARCO Y CONTRAMARCO DE ANGULO DE 1" x 1/8" CON REJA DE PERFIL TUBULAR CAL. 18 DE 1"x1" A CADA 3 CM. LIBRES, INCLUYE : MATERIALES, HERRAMIENTA, MANO DE OBRA Y ACARREOS DENTRO Y FUERA DE LA OBRA.</t>
  </si>
  <si>
    <t>SUMINISTRO E INSTALACION DE PORTON DE ACCESO DE 3.50 M DE ANCHO Y 2.00 M. DE ALTURA, DE MALLA CICLON DE 55x55 MM CAL. 10.5 POSTE DE 48 MM. CAL. 16, BISAGRAS, CERROJOS, ELEVADOR, SOLDADURA, INCLUYE: ACARREOS DENTRO Y FUERA DE LA OBRA, MANO DE OBRA, HERRAMIENTA, LIMPIEZA Y MATERIALES.</t>
  </si>
  <si>
    <t>SUMINISTRO E INSTALACION DE MALLA CICLON 55X55 MM. CAL.10.5 Y 2.00 M. DE ALTURA SOBRE MURO DE TABIQUE O TABICON EXISTENTE, INCLUYE: POSTES DE LINEA DE 48 MM. CAL.16 , RETENIDAS HORIZONTALES DE 42 MM. CAL.18, BARRA SUPERIOR DE 42 MM. CAL.18, ALAMBRE LISO, ALAMBRE DE PUAS, BASES DE CONCRETO F'C=150 KG/CM2., ORADACION EN MURO, ALINEADO, INSTALACION, HERRAMIENTA, MANO DE OBRA Y ACARREOS FUERA Y DENTRO DE LA OBRA.</t>
  </si>
  <si>
    <t>CONSTRUCCIÓN DE PLATAFORMA ELEVADA DE 2.00 X 1.60 X 5.50 MTS DE ALTURA,  A BASE DE PTR 4" X 4" COLOR ROJO ANCLADO CON 2 PLACAS DE 3/8" DE 0.20 X 0.20 MTS, 4 ANCLAS DE 1/2" CON ROSCA Y TUERCA DE 40 CMS. DE LONG. ( SEGUN PROYECTO) INCLUYE: EXCAVACION, PLANTILLA, MATERIAL MEJORADO, ZAPATAS CORRIDAS DE 0.80 X 0.15 MTS ARMADO CON VARS. DEL 3 @ 15 AMBOS SENTIDOS. DE CONCRETO DE F`C=250 KG/CM2, DADOS ARMADOS CON 6 VARS. DE No. 3 Y EST. DEL No. 2 @ 15 DE 0.25 X 0.25 MTS. DE CONCRETO F`C=250 KG/CM2, TRABE DE LIGA DE 0.20 X 0.25 MTS ARMADA CON 2 VARS. DEL No. 5 Y 2 VARS. DEL No. 4, CONTRATRABE DE 0.20 X 0.40 MTS ARMADA CON 3 VARS. DEL No. 5 Y 2 DEL 4, EST. DEL No. 2 @ 15 CMS CON CONCRETO DE F`C=250 KG/CM2, BASE PARA RECIBIR 02 TINACOS DE 450 LTS. COLOR BEIGE,  A BASE DE UNA CAMA DE PTR DE 2" X 2" @ 20 CMS. COLOR SEGUN PROYECTO, PTR DE 3" X 3" Y CONCRETO ARMADO CON MALLA LAC 6-6/10-10 CON ESPESOR DE 6 CMS Y BASE PARA RECIBIR 02 TAMBOPLAS DE 250 LTS. CADA UNO,  A BASE DE UNA CAMA DE PTR DE 2" X 2" @ 20 CMS. COLOR SEGUN PROYECTO, PTR DE 3" X 3" Y CONCRETO ARMADO CON MALLA LAC 6-6/10-10 CON ESPESOR DE 6 CMS. REFUERZO DE PTR DE 2" X 2" EN DIAGONALES, CONEXIONES A LA RED HIDRAULICA, ESCALERA MARINA, PINTURA,  HERRAMIENTA, MANO DE OBRA, ACARREOS DENTRO Y FUERA DE LA OBRA Y TODO LO NECESARIO PARA SU CORRECTO FUNCIONAMIENTO.</t>
  </si>
  <si>
    <t>SUMINISTRO Y COLOCACION DE BARANDAL DE 1.10 MTS DE ALTURA A BASE DE POSTES DE PTR 2"x2" A CADA 3 MTS, Y 3 REFUERZOS HORIZONTALES CON PERFIL TUB. ZR-300 3"X1 1/2" CAL 18, ASI COMO REFUERZOS VERTICALES A CADA 13 CMS DEL MISMO MATERIAL, PASAMANOS DE BARANDAL TUBULAR DE 2 1/2"x1 1/4"x 3/4" ACABADO CON PINTURA ESMALTE ALQUIDALICO  INCLUYE: PLACAS, ANCLAS, SOLDADURA, CORTES, HERRAMIENTA, MANO DE OBRA, ACARREOS DENTRO Y FUERA DE LA OBRA.</t>
  </si>
  <si>
    <t>SUMINISTRO Y COLOCACIÓN DE  ABRAZADERA DE UÑA GALVANIZADA DE 1" INCLUYE: HERRAMIENTA, MANO DE OBRA, ACARREOS FUERA Y DENTRO DE LA OBRA Y TODO LO NECESARIO PARA SU CORRECTA EJECUCIÓN.</t>
  </si>
  <si>
    <t>SUMINISTRO DE ABRAZADERA TIPO UÑA PARA TUBO DE 1 1/4" INCLUYE; FIJACION, HERRAMIENTA MENOR, MANO DE OBRA Y TODO LO NECESARIO PARA SU CORRECTA EJECUCION O BUEN FUNCIONAMIENTO.</t>
  </si>
  <si>
    <t>SUMINISTRO DE ABRAZADERA DE COBRE PARA CABLE DE 28 HILOS INCLUYE; FIJACION, HERRAMIENTA MENOR, MANO DE OBRA Y TODO LO NECESARIO PARA SU CORRECTA EJECUCION O BUEN FUNCIONAMIENTO.</t>
  </si>
  <si>
    <t>SUMINISTRO, COLOCACION Y MONTAJE DE REJA DE ACERO DE 2.50 M. DE ALTURA, A BASE DE PANEL PLEGADO VERDE DE ACERO CAL. 6 CON RESISTENCIA  A LA TENSION DE 75, 000-100, 000 LB/PLG2, CAPA DE SINC DE 100 GR/M2 MINIMO Y ESPESOR DE POLIESTER TERMOENDURECIDO DE 100 MICRAS MINIMO CON POSTES DE ACERO DE 2 1/4" X 2 1/4" CAL. 16,, SEGUN PROYECTO; INCLUYE: POSTES DE ACERO DE 2 1/4" X 2 1/4" CAL. 16, ABRAZADERAS, TORNILLOS, TAPON,  HERRAMIENTAS, MANO DE OBRA, ACARREOS DENTRO Y FUERA DE LA OBRA Y TODO LO NECESARIO PARA SU CORRECTA EJECUCION. TRABAJO TERMINADO.</t>
  </si>
  <si>
    <t>SUMINISTRO, COLOCACION Y MONTAJE DE LAMINA DUELA LAMITEC CAL. 20 CON MARCO Y CONTRAMARCO DE PTR DE 2" CAL. 14, CON ACABADO DE FONDO PRIMARIO DE CROMATO DE ZINC CON PINTURA ANTICORROSIVA DE ACEITE COLOR DAR GREY, INCLUYE: MATERIALES, HERRAMIENTAS, MANO DE OBRA Y TODO LO NECESARIO PARA SU CORRECTA EJECUCION.</t>
  </si>
  <si>
    <t>SUMINISTRO Y COLOCACION DE BARANDAL, CON PERFIL TUBULAR CUADRADO DE 1 1/4" x 1 1/2" DE 0.90 MTS. DE ALTURA. INCLUYE: MATERIALES, MANO DE ORA, SOLDADURA, PINTURA ESMALTE ALKIDÁLICO, HERRAMIENTA Y TODO LO NECESARIO PARA SU CORRECTA EJECUCIÓN.</t>
  </si>
  <si>
    <t>SUMINISTRO Y COLOCACION DE ESCALERA MARINA DE 45 CMS. DE ANCHO FORMADO CON 2 TUBO VERTICALES DE REDONDO DE 1 1/2", ESCALONES DE REDONDO DE 1/2" @ 25 CMS., ACABADO CON PINTURA 25P DUPONT COLOR ALUMINIO PMS442 , SEGUN PROYECTO, INCLUYE: ANCLAJES, PLACAS, MATERIALES, CORTES, APLICACION DE PINTURA, SOLDADURA, ESMERILADO, FIJACION, MANO DE OBRA, EQUIPO HERRAMIENTA, ACARREOS DENTRO Y FUERA DE LA OBRA Y TODO LO NECESARIO PARA SU CORRECTA EJECUCION.</t>
  </si>
  <si>
    <t>SUMINSTRO Y COLOCACION DE PROTECCION METALICA TIPO K-5 PARA VENTANAS DE 0.74 X 0.60 MTS A BASE DE MARCO DE ANGULO DE 2" X 1 1/2" X 1/8" Y  REDONDO DE 1/2" A CADA 15 CMS DE SEPARACION (SEGUN PROYECTO), ACABADO CON PINTURA ANTICORROSIVA TIPO AUTOMOTIVA DUPONT  COLOR  (SEGÚN PROYECTO),  INCLUYE: ANCLAS, SOLDADURA, LIMPIEZA DE LA SUPERFICIE, CORTES, DESPERDICIOS,  MATERIALES, HERRAMIENTA, MANO DE OBRA,  ACARREOS DENTRO Y FUERA DE LA OBRA Y TODO LO NECESARIO PARA SU CORRECTA COLOCACION.</t>
  </si>
  <si>
    <t>FABRICACION Y MONTAJE DE REJA METALICA MOVIBLE  DE DOBLE HOJA CON PORTACANDADO DE  3.00 X 1.75 M. A BASE DE PERFILES R-200 SENTIDO VERTICAL A CADA 12 CMS, Y 2 PERFILES R-100 EN SENTIDO HORIZONTAL FIJADO A MURO SEGUN PROYECTO, INCLUYE:  PINTURA (CON PROTECCION U. V.) ANTICORROSIVA Y ESMALTE, SOLDADURA, PORTACANDADO,  HERRAMIENTA, MANO DE OBRA Y ACARREOS FUERA Y DENTRO DE LA OBRA Y TODO LO NECESARIO PARA SU BUEN FUNCIONAMIENTO.</t>
  </si>
  <si>
    <t>SUMINISTRO Y COLOCACION DE PUERTA PARA MAMPARA DE LAMINA DE ACERO SANILOCK DE 0.028 M DE ESPESOR DE 0.90X1.50 M O SIMILAR EN CALIDAD Y COSTO, COLOR Y DIMENSIONES SEGÚN PROYECTO, INCLUYE: MATERIALES NECESARIOS, HERRAJES PARA SU FIJACION, BATIENTES, PASADORES, CHAPAS, HERRAMIENTA, MANO DE OBRA Y ACARREOS DENTRO Y FUERA DE LA OBRA.</t>
  </si>
  <si>
    <t>SUMINISTRO, FABRICACION Y FIJACION DE ESTRUCTURA TUBULAR EN FORMA DE "L" A BASE DE TUBO DE LAMINA GALVANIZADA LISA CED 10 DE 20" DIAMETRO CON COLGANTERIA DE TUBO DE LAMINA GALVANIZADA LISA CED 40 DE 5" DIAMETRO EN FORMA DE "V" SOLDADA A ESTRUCTURA TUBULAR ACABADO CON PINTURA POLYLITE 160-DTM MCA. NERVION COLOR AZUL METALICO SEGUN PROYECTO, INCLUYE: PLACA METALICA DE 1", ANCLAS DE VARILLA DE 3/4", SOLDADURA, ANDAMIOS, PINTURA, ACCESORIOS PARA SU FIJACION, CORTES, HERRAMIENTA, MANO DE OBRA, ACARREOS DENTRO Y FUERA DE LA OBRA, TRABAJO TERMINADO.</t>
  </si>
  <si>
    <t>SUMINISTRO Y COLOCACIÒN DE PUERTA DE SALIDA EN AZOTEA DE 0.90 X 0.90 MTS., INCLUYE: LAMINA GALVANIZADA CAL.14, BISAGRA TIPO PERNO O BARRIL DE DIAMETRO 1/2" X 2 1/2 "., ÀNGULO DE 1 1/2 X 1 1/2 X 3/16", Y ANCLAS DE ANGULO DE 3/4 X 3/4 X 3/16". PINTURA (CON PROTECCION U. V.) ESMALTE ANTICORROSIVA ALQUIDALIKA Y BRILLANTE (SEGUN PROYECTO), SOLDADURA, HERRAMIENTAS, MANO DE OBRA Y ACARREOS DENTRO Y FUERA DE LA OBRA.</t>
  </si>
  <si>
    <t>SUMINISTRO Y COLOCACION DE ESCALERA MARINA A BASE DE TUBO GALVANIZADO DE 2" DE DIAMETRO, DE .60 X 9.00 DE ALTO, ESCALONES @ 30 CMS. DE TUBO GALVANIZADO DE 1" DE DIAMETRO  MCA. VERTEX C/ BASE PARA SU FIJACION. INCLUYE: HERRAMIENTA, MANO DE OBRA, ACARREOS DENTRO Y FUERA DE LA OBRA.</t>
  </si>
  <si>
    <t>SUMINISTRO Y COLOCACION DE PORTON DE DOBLE ABATIMIENTO DE ACCESO A ENTRADA A CAMPO DE FUTBOL CON DOS HOJAS DE 2.10 X 1.82 MTS. INCLUYE:TUBO GALVANIZADO DE 2" DE DIAMETRO CEDULA 30, MALLA CICLONICA CALIBRE 10.5, SOLERA DE 1" X 1/8 " DE REFUERZO, HERRAJES, PINTURA DE ESMALTE COLOR GRIS, HERRAMIENTA MENOR, MANO DE OBRA Y TODO LO NECESARIO PARA SU CORRECTA EJECUCION.</t>
  </si>
  <si>
    <t>REHABILITACION DE PORTON DE ACCESO DE ENTRADA A ESTACIONAMIENTO DE 2.37 X 1.98 MTS. INCLUYE: MATERIALES, PINTURA FONDO PRIMER Y PINTURA FINAL, HERRAMIENTA MENOR, MANO DEOBRA Y TODO LO NECESARIO PARA SU CORRECTA EJECUCION.</t>
  </si>
  <si>
    <t>SUMINISTRO, FABRICACIÓN Y COLOCACIÓN DE CANALÓN DE LAMINA LISA CAL. 24, CON UN DESARROLLO DE 92 CMS. INCLUYE: APLICAR SELLADOR SILICON, REMACHE EN JUNTAS, DESPERDICIOS, ACCESORIOS DE FIJACION, MENSULAS CON PTR DE 1" X 1" A CADA 115 CMS., LIMPIEZA, MANO DE OBRA Y HERRAMIENTA, ANDAMIOS, TRABAJOS A UNA ALTURA DE 6.00 MTS.</t>
  </si>
  <si>
    <t>SUMINISTRO Y COLOCACION DE REJA METALICA EN MURO DE ACCESO DE 6.00 MTS., INCLUYE: MANO DE OBRA, HERRAMIENTAS, MATERIALES, ACARREOS DENTRO Y FUERA DE LA OBRA Y TODO LO NECESARIO PARA SU BUEN FUNCIONAMIENTO.</t>
  </si>
  <si>
    <t>SUMINISTRO Y COLOCACIÓN DE PUERTA DE SALIDA EN AZOTEA DE 0.70 X 0.70 MTS. TAPA DE PLACA ANTIDERRAPANTE CAL 10, ACABADO CON PINTURA EPOXIMASTIC DUPONT 25P COLOR ALUMINIO #PMS442,  INCLUYE:  MATERIAL, HERRAMIENTA, MANO DE OBRA , ACARREOS DENTRO Y FUERA DE LA OBRA Y TODO LO NECESARIO PARA SU CORRECTA EJECUCIÓN.</t>
  </si>
  <si>
    <t>(FABRICACION,SUMINISTRO Y COLOCACION. PORTON DE 3.50M X 2.80 M  CON MALLA DE ALAMBRE CAL 12.5 DE DOS HOJAS DE 1.75 X 2.80M INCLUYE: MALLA,TUBO GALV . 73MM Y 48MM CAL 16 , CERROJO,PICAPRTE,BISAGRA,SOLERA GLAVANIZADA , MANO DE OBRA, HERRAMIENTA Y TODO LO NECESARIO PARA SU CORRECTA EJECUCION</t>
  </si>
  <si>
    <t>(FABRICACION,SUMINISTRO Y COLOCACION. PORTON DE 4.50M X 2.80 M  CON MALLA DE ALAMBRE CAL 12.5 DE DOS HOJAS DE 2.25 X 2.80M INCLUYE: MALLA,TUBO GALV . 73MM Y 48MM CAL 16 , CERROJO,PICAPRTE,BISAGRA,SOLERA GLAVANIZADA , MANO DE OBRA, HERRAMIENTA Y TODO LO NECESARIO PARA SU CORRECTA EJECUCION</t>
  </si>
  <si>
    <t>SUMINISTRO, COLOCACION Y FIJACION DE TECHUMBRE DE MULTYPANEL DE 1½" DE ESPESOR DE LAM. CAL. 26, INCL.: TAPAJUNTAS, TAPAGOTEROS CON PIJAS AUTORROSCANTE, HERRAMIENTA, MANO DE OBRA Y ACARREOS FUERA Y DENTRO DE LA OBRA.</t>
  </si>
  <si>
    <t>SUMINISTRO Y MONTAJE DE MONTEN DE 4" CAL. 14 MANGUETEADO EN TECHUMBRE, INCLUYE: SOLDADURA, MATERIALES, ANDAMIOS A CUALQUIER ALTURA, HERRAMIENTA, MANO DE OBRA Y  ACARREOS FUERA Y DENTRO DE LA OBRA.</t>
  </si>
  <si>
    <t>SUMINISTRO Y MONTAJE DE MONTEN DE 3" CAL. 14 MANGUETEADO EN TECHUMBRE, INCLUYE: SOLDADURA, MATERIALES, ANDAMIOS A CUALQUIER ALTURA, HERRAMIENTA, MANO DE OBRA Y  ACARREOS FUERA Y DENTRO DE LA OBRA.</t>
  </si>
  <si>
    <t>SUMINISTRO, FABRICACIÓN Y COLOCACIÓN DE PASAMANOS CON DOS TUBOS HORIZONTALES CED. 40 DE 2" DE 0.90 Y 0.75 MTS. DE ALTURA, POSTES DE TUBO NEGRO CED. 40 DE 3" DE DIÁMETRO @ 6.00 MTS. MÁXIMO DE 0.95 MTS. DE ALTURA,  ANCLADOS SOBRE PLACA DE 3/8" AHOGADA EN CONCRETO, ACABADO CON PINTURA ESMALTE ALKIDALICO ANTICORROSIVO ( SEGÚN PROYECTO) INCLUYE: MATERIALES, SOLDADURA CORDÓN CORRIDO, CORTES, DESPERDICIOS, ALINEAMIENTOS, PINTURA, ANCLAJE, HERRAMIENTA, MANO DE OBRA, ACARREOS DENTRO Y FUERA DE LA OBRA Y TODO LO NECESARIO PARA SU CORRECTA EJECUCIÓN.</t>
  </si>
  <si>
    <t>SUMINISTRO,FABRICACION Y COLOCACION DE CUBIERTA CON BASTIDOR DE PTR DE 2"X2", A CADA 45 CMS. EN EL SENTIDO VERTICAL Y A CADA 0.50 CMS. EN EL SENTIDO LONGITUDINAL, INCLUYE: POLICARBONATO CELULAR DE 6 MM.,FIJACIÓN DEL BASTIDOR A TRABE MEDIANTE ANCLAS DE SOLERA DE 1/8" X 2" DE 10 CMS DE LARGO A CADA 60 CMS.  CON TAQUETES EXPANSIVOS DE 3/8", SOLDADURA, PINTURA EPOXIMASTIC MCA DUPONT 25P COLOR ALUMNIO No.PMS442,ACCESORIOS, MATERIALES, HERRAMIENTA, MANO DE OBRA, ACARREOS FUERA Y DENTRO DE LA OBRA.SEGUN PROYECTO.</t>
  </si>
  <si>
    <t>SUMINISTRO Y COLOCACION DE CORTINA DE ACERO CON MARCO DE PTR DE 2" X 2",TUBO GALVANIZADO DE 5/8" DE DIAMETRO EN SENTIDO HORIZONTAL SEPARADOS POR ESLABONES DE LAMINA GALVANIZADO CAL 16,SEGÚN PROYECTO, INCLUYE:PINTURA EPOXIMASTIC MCA DUPONT 25P COLOR ALUMINIO No.PMS442, FIJACION, ACCESORIOS, INSTALACION, SOLDADURA,HERRAMIENTA, MANO DE OBRA, ACARREOS DENTRO Y FUERA DE LA OBRA</t>
  </si>
  <si>
    <t>SUMINISTRO, FABRICACIÓN Y COLOCACIÓN DE REJA METÁLICA DE 1.20 MTS.  DE ALTURA A BASE DE TUBO CED. 40 DE 3" DE DIAMETRO @ 22 CM. A EJES REMATE SUPERIOR A 45° Y TAPA DE LAMINA CAL. No. 10 ACABADO CON PINTURA ESMALTE ANTICORROSIVO COLOR SEGUN ESPECIFICACIONES DE PROYECTO, EMPOTRADO A CADENA DE 30 X 20 CM. CON CORTES EN LAS ESQUINAS SUPERIORES, ACABADO MARTELINADO. INCLUYE; CORTES, SOLDADURA, CADENA DE 30 X 20 CM. DE CONCRETO F´C= 250 KG/CM2. ARMADA CON 6 VARILLAS DEL No. 3 ESTRIBOS DEL No. 2 @ 20 CM., MARTELINADO, ANGULOS DE 1/2" X 1/8" DE 30 CM. DE LONGITUD, HERRAMIENTA, MANO DE OBRA, ACARREOS DENTRO Y FUERA DE LA OBRA.</t>
  </si>
  <si>
    <t>SUMINISTRO, FABRICACIÓN Y COLOCACIÓN DE REJA METÁLICA DE 2.00 MTS.  DE ALTURA A BASE DE TUBO CED. 40 DE 3" DE DIAMETRO @ 22 CM. A EJES REMATE SUPERIOR A 45° Y TAPA DE LAMINA CAL. No. 10 ACABADO CON PINTURA ESMALTE ANTICORROSIVO COLOR SEGUN ESPECIFICACIONES DE PROYECTO, EMPOTRADO A CADENA DE FORMA TRAPEZOIDAL DE 15 X 40 CM. CON CONCRETO F´C= 250 KG/CM2. ARMADA CON 5 VARILLAS DEL No. 3 ESTRIBOS DEL No. 2 @ 20 CM.,ACABADO  MARTELINADO, MATERIALES, MANO DE OBRA,  HERRAMIENTA ACARREOS DENTRO Y FUERA DE LA OBRA.</t>
  </si>
  <si>
    <t>SUMINISTRO, FABRICACIÓN Y COLOCACIÓN DE REJA DE ACCESO  A BASE DE TUBO CED. 40 DE 3" DE DIAMETRO @ 22 CM. A EJES REMATE SUPERIOR A 45° Y TAPA DE LAMINA CAL. No. 10  CON REFUERZOS HORIZONTALES EN LA PARTE SUPERIOR E INFERIOR CON PTR DE 2" X 2" X 1/8" ACABADO CON PINTURA ESMALTE ANTICORROSIVO COLOR SEGUN ESPECIFICACIONES DE PROYECTO, INCLUYE: ANCLAJE, CERROJO, BISAGRAS, CORTES, SOLDADURA, PINTURA ESMALTE, HERRAMIENTA, MANO DE OBRA,  ACARREOS DENTRO Y FUERA DE LA OBRA.</t>
  </si>
  <si>
    <t>SUMINISTRO E INSTALACIÓN DE MALLA CICLÓNICA GALVANIZADA DE 63 MM. DE ABERTURA Y 2.50 MTS. DE ALTURA. INCLUYE; POSTES DE LINEA, POSTES HORIZONTALES GALVANIZADOS CAL 18 DE 6 CM. DE DIAMETRO Y POSTES DE ARRANQUE GALVANIZADOS CAL. 16 DE 6 CM. DE DIAMETRO CON TAPÓN SIMPLE Y SOLERA DE 1/2" PARA ANCLAJE DE MALLA, BASES DE CONCRETO F´C=250 KG/CM2, ORADACIÓN, INSTALACIÓN, SUPERVISIÓN, PORTONES DE ACCESO, HERRAMIENTA, MANO DE OBRA, ACARREOS FUERA Y DENTRO DE LA OBRA.</t>
  </si>
  <si>
    <t>SUMINISTRO Y COLOCACION DE TENSOR A BASE DE VARILLA LISA DE 5/8" DE DIAMETRO CON PUNTAS ROSCADAS , INCLUYE: TENDIDO, TENSADO, TUERCAS, RONDANAS, MATERIALES, HERRAMIENTA, MANO DE OBRA, ACARREOS FUERA Y DENTRO DE LA OBRA. TODO LO NECESARIO PARA SU BUEN FUNCIONAMIENTO.</t>
  </si>
  <si>
    <t>SUMINISTRO Y APLICACION DE PINTURA ESMALTE COMEX-100 EN MONTENES  DE LARGUEROS Y COLUMNAS   DE ESTRUCTURA METALICA, HASTA 8 MTS DE ALTURA , MEDIDA POR SUPERFICIE DE CUBIERTA, INCLUYE: LIMPIEZA DE LA SUPERFICIE, PRIMARIO ANTICORROSIVO, ANDAMIOS, MANO DE OBRA, ACARREOS FUERA Y DENTRO DE LA OBRA.</t>
  </si>
  <si>
    <t>SUMINISTRO Y COLOCACION DE LAMINA GALVANIZADA  ZINTRO R-72 CAL. 26.EN ESTRUCTURA METALICA TIPO CAÑON , HASTA 8 MTS. DE ALTURA,  INCLUYE: PIJAS AUTOROSCANTE DE 1/4" x 1", RONDANAS DE NEOPRENO, SELLOS DE HULE, BARRENOS, TRASLAPES, ANDAMIOS, HERRAMIENTAS, MANO DE OBRA, ACARREOS FUERA Y DENTRO DE LA OBRA, TRABAJO TERMINADO, SEGUN PROYECTO.</t>
  </si>
  <si>
    <t>SUMINISTRO Y COLOCACION DE BARANDAL DE 1.00 MTS. DE ALTURA A BASE DE POSTES VERTICALES DE 6" CED. 30, 3 TUBOS HORIZONTALES DE 3" CED. 30 EN LA PARTE INFERIOR CON UNA SEPARACION DE 30 CMS. A EJES, POSTES VERTICALES INTERMEDIOS FORMADOS POR 2 SOLERAS DE 1/4" X 3" (SEGUN PROYECTO), INCLUYE: PLACAS DE 1/4", ANCLAS DE SOLERA DE 1/4" X 1", SOLDADURA, PINTURA (CON PROTECCION U.V.) ANTICORROSIVA, PINTURA AUTOMOTIVA ESMALTE COMEX VELMAR O SIMILAR EN CALIDAD Y COSTO, HERRAMIENTAS, CORTES, DESPERDICIOS, MANO DE OBRA, ACARREOS DENTRO Y FUERA DE LA OBRA.</t>
  </si>
  <si>
    <t>SUMINISTRO Y COLOCACION DE PROTECCIONES METALICAS PARA VENTANAS CON SECCIONES SEGUN DISEÑO, A BASE DE MARCO DE ANGULO DE 2" X 2" X 3.6 MM, CON REFUERZO AL CENTRO DE SOLERA ESTRUCTURAL DE 1 1/4" X 1/4" ACABADO SEGUN PROYECTO. INCLUYE: ANCLAS, SOLDADURA, LIMPIEZA DE LA SUPERFICIE, MATERIALES, CORTES, DESPERDICIOS, HERRAMIENTA, MANO DE OBRA, ACARREOS DENTRO Y FUERA DE LA OBRA Y TODO LO NECESARIO PARA SU CORECTA COLOCACION Y FUNCIONALIDAD.</t>
  </si>
  <si>
    <t>SUMINISTRO Y COLOCACIÓN DE BARANDAL DE 0.90 MTS. DE ALTURA A BASE PASAMANOS Y POSTES VERTICALES CON SEPARACIONES @ 1.50 MTS.  DE 2" CED. 40,  TUBOS HORIZONTALES DE 1" CED. 40 EN LA PARTE INFERIOR E INTERMEDIA, AHOGADO EN CONCRETO SEGÚN PROYECTO. INCLUYE: PLACAS DE ACERO DE 1/4" DE ESPESOR DE 0.10 X 0.10 MTS, ANCLAS DE 15 CMS. DE 3/8", SOLDADURA, PINTURA  ANTICORROSIVA, PINTURA AUTOMOTIVA ESMALTE COMEX VELMAR O SIMILAR EN CALIDAD Y COSTO, HERRAMIENTA, CORTES, DESPERDICIOS, MANO DE OBRA, ACARREOS FUERA  Y DENTRO DE LA OBRA.</t>
  </si>
  <si>
    <t>SUMINISTRO Y COLOCACION DE PUERTA METALICA CON MARCO ESTRUCTURAL A BASE DE PERFIL ZM-225 DE 0.90 X 2.20 MTS, LAMINA TROQUELADA Y PERFILES TUBULARES  .INCLUYE: , ZP-150, ZP-015, TABLERO ZT-149,  CHAPA  MODELO A-70 MARCA YALE O SIMILAR EN CALIDAD Y COSTO, PINTURA ESMALTE ANTICORROSIVA, SOLDADURA, ANCLAS, ACCESORIOS, MATERIALES, HERRAMIENTA, MANO DE OBRA, ACARREOS FUERA Y DENTRO DE LA OBRA.</t>
  </si>
  <si>
    <t>SUMINISTRO Y COLOCACIÓN DE  ANCLAS DE VARILLA LISA DE 1/2 X 30 CM DE DESARROLLO INCLUYE: PUNTAS ROSCADAS, TUERCAS HEXAGONALES, RONDANA, PINTURA ANTICORROSIVA,  HABILITADO, HERRAMIENTAS, MANO DE OBRA Y ACARREOS FUERA Y DENTRO DE LA OBRA.</t>
  </si>
  <si>
    <t>SUMINISTRO Y COLOCACION DE BARANDAL A BASE DE PTR DE 1" x 1" Y CUADRADO DE 1/2" A CADA 15 CMS.  DE 1.00 MTS. DE ALTO INCLUYE: MATERIALES, MANO DE OBRA, ACARREOS FUERA Y DENTRO LA OBRA  Y TODO LO NECESARIO PARA SU CORRECTA EJECUION.</t>
  </si>
  <si>
    <t>SUMINISTRO Y COLOCACION DE BARANDAL DE 1.00 MTS DE ALTURA A BASE DE POSTES VERTICALES DE 6" CED. 30, PASAMANOS DE TUBO DE 3" CED. 30, 2 TUBOS HORIZONTALES DE 2" CED. 30 EN LA PARTE INFERIOR CON UNA SEPARACION DE 25 CM A EJES, POSTES VERTICALES INTERMEDIOS (SEGUN PROYECTO), INCLUYE: PLACAS DE 1/4", ANCLAS DE SOLERA DE 1/4" X 1", SOLDADURA, CON PINTURA EPOXIMASTIC COLOR ALUMNIO #PMS442, MARCA DUPONT 25P DILUIR CON CATALIZADOR VF-525, HERRAMIENTA, CORTES, DESPERDICIOS, MANO DE OBRA, ACARREOS FUERA  Y DENTRO DE LA OBRA.</t>
  </si>
  <si>
    <t>SUMINISTRO Y COLOCACION DE FALDON TIPO LOUVER A BASE DE PTR DE 2" X 2" EN SENTIDO HORIZONTAL  Y PTR DE 3" X 3" EN SENTIDO VERTICAL, LAMINA DE 1/16  CON PINTURA EPOXIMASTIC COLOR ALUMNIO #PMS442, MARCA DUPONT 25P, INCLUYE: ANCLAS, SOLDADURA, LIMPIEZA DE LA SUPERFICIE, CORTES, DESPERDICIOS, MATERIALES, HERRAMIENTA, MANO DE OBRA, ACARREOS DENTRO Y FUERA DE LA OBRA Y TODO LO NECESARIO PARA SU CORRECTA COLOCACION.</t>
  </si>
  <si>
    <t>SUMINISTRO Y COLOCACION DE BARANDAL DE 1.00 MTS DE ALTURA A BASE DE POSTE HORIZONTAL DE TUBO DE 3" CED. 30, ), INCLUYE: PLACAS DE 1/4", ANCLAS DE SOLERA DE 1/4" X 1", SOLDADURA, CON PINTURA EPOXIMASTIC COLOR ALUMNIO #PMS442, MARCA DUPONT 25P DILUIR CON CATALIZADOR VF-525, HERRAMIENTA, CORTES, DESPERDICIOS, MANO DE OBRA, ACARREOS FUERA  Y DENTRO DE LA OBRA.</t>
  </si>
  <si>
    <t>COLOCACIÓN DE MALLA CICLÓN DE 1.00 Mts. DE ALTURA,  POSTES DE LINEA DE 48 MM. CAL.16 ,POSTES ESQUINEROS DE 73 MM CAL. 16, POSTES DE ARRANQUE DE 60 MM. CAL. 16 , RETENIDAS HORIZONTALES DE 42 MM. CAL.18, BARRA SUPERIOR DE 42 MM. CAL.18, ALAMBRE LISO, ALAMBRE DE PUAS, INCLUYE;  CADENA DE CONCRETO DE F´C= 250 KG/CM2 DE 15 X 20 CM. ARMADO CON 4 VAR. DEL No. 3 ESTRIBOS DEL No. 2 @ 20 CMS., ANCLAJE DE POSTES, CIMBRADO, DESCIMBRADO, VIBRADO, COLADO, MATERIAL, MANO DE OBRA, HERRAMIENTAS, Y ACARREOS DENTRO Y FUERA DE LA OBRA.</t>
  </si>
  <si>
    <t>FABRICACION  Y MONTAJE DE PLATAFORMA ELEVADA PARA UN TINACO DE 1100 LTS A BASE DE PERFILES PTR DE 2"x2" TRABESAÑOS Y CONTRAVENTEOS,  PTR DE 4"X4" EN COLUMNAS. INCLUYE: CAMA DE PTR DE 3" Y DE 2"X2" @ 20 CMS EN AMBOS SENTIDOS, ZAPATAS DE CONCRETO F'C=250 KG/CM² CON SECCION DE 80x80x15 CMS Y DADOS DE 25x25 ARMADOS CON 6#3 E#2@15 CMS, CONTRATRABES DE 20x40 CMS ARMADOS CON 3#5 Y 2#4 E#2@15 CMS,SEGUN SE INDICA EN PLANO TIPO. INCLUYE: SOLDADURA, PINTURA ANTICORROSIVA,  MATERIAL, MANO DE OBRA, HERRAMIENTAS Y ACARREOS DENTRO Y FUERA DE LA OBRA.</t>
  </si>
  <si>
    <t>SUMINISTRO, HABILITADO Y MONTAJE DE ESTRUCTURA  PTR 2 1/2¨X2 1/2¨X1/8 ; INCLUYE: PINTURA ANTICORROSIVA Y ESMALTE, ACARREOS, SOLDADURA, CORTES, DESPERDICIOS, HERRAMIENTA MENOR, MANO DE OBRA Y TODO LO NECESARIO PARA SU CORRECTA EJECUCION.</t>
  </si>
  <si>
    <t>SUMINISTRO, HABILITADO Y MONTAJE DE ESTRUCTURA  PTR 4" X 4" X 1/8 ; INCLUYE: PINTURA ANTICORROSIVA Y ESMALTE, ACARREOS, SOLDADURA, CORTES, DESPERDICIOS, HERRAMIENTA MENOR, MANO DE OBRA Y TODO LO NECESARIO PARA SU CORRECTA EJECUCION.</t>
  </si>
  <si>
    <t>SUMINISTRO Y COLOCACION DE PUERTA METALICA DE 0.70X1.68 PARA MAMPARAS, INCLUYE: MATERIALES MANO DE OBRA, HERRAMIENTA MENOR, ACARREOS DENTRO Y FUERA DE LA OBRA.</t>
  </si>
  <si>
    <t>SUMINISTRO Y COLOCACION DE BARANDAL PARA JARDIN DE 90 CMS. DE ALTURA Y HECHO A BASE DE CUADRADO DE 1/2" A CADA 10 CMS. (UNO DERECHO Y OTRO ROLADO), CON POSTE PTR DE 2" CAL 12, SOLERA DE 1 1/2"x1/4", INCLUYE: FIJADO CON CONCRETO F C=150 KG/CM2 A CADA 2.00 MTS, SOLDADURA, PINTURA ANTICORROSIVA Y EXCAVACION.</t>
  </si>
  <si>
    <t>SUMINISTRO, HABILITADO Y MONTAJE DE ESTRUCTURA A BASE DE PERFIL MONTEN EN AREA DE TECHADO DE ACCESO PRINCIPAL DE , INCLUYE: LAMINA ZINTRO R-72  CAL. 26 COLOR ROJO,  4.20 X 8.10 MTRS EN ESTRUCTURA DE PTR DE 3"x1 1/2" CAL. 14,  POLIN MONTEN DE 4" X 1 1/2" CAL 14 , TENSORES REDONDO DE 1/4" DEC.-40, PLACAS DE 3/8", TUERCA DE 1/2" SOLDADURA E-7013, PINTURA ESMALTE ANTICORROSIVA DE COMEX, CORTES,PLATILLA DE 100 KG/CM2,CONCRETO DE  250 KG/CM2 EN AREA DE ZAPATAS  AISLADAS DE 0.60 X 0.60 CMS X 15 CMS DE ESPESOR,ARMADAS CON VRS No. 03 @ 20 CMS, DADO ARMADO DE 4 VRS DEL No.04 Y EST. No. 02 @ 10 CMS  SECCION 25 X 25 CMS X 35 CMS DE ALTO, TRABES DE LIGA ARMADA CON 4 VRS N=. 03 Y EST.  N=. 02 @ 15 CMS SECCION 15 CMS X 25  CMS DE ALTO,ALINEADO, ANDAMIOS, HERRAMIENTA, MANO DE OBRA, ACARREOS DENTRO Y FUERA DE LA OBRA, TRABAJO TERMINADO SEGUN PROYECTO.</t>
  </si>
  <si>
    <t>SUMINISTRO Y MONTAJE DE TECHO ESTRUCTURAL DE 6.50X8.40 MT. A BASE DE MONTEN DE 4"X2" EN PERIMETRO LATERALES Y CABALLETE Y PERFIL MONTEN DE 3"X2" EN INTERIORES PARA RECIBIR LAMINA ZINTRO R-101, INCLUYE: APLICACION DE PINTURA DE ESMALTE,   SOLDADURAS MATERIALES, HERRAMIENTAS, ANDAMIOS, MANO DE OBRA, EQUIPO, ACARREOS DENTRO Y FUERA DE LA OBRA.</t>
  </si>
  <si>
    <t>SUMINISTRO Y COLOCACION DE PUERTA PARA MAMPARA TIPO COMERCIAL ESTANDAR 4200 DE LAMINA DE ACERO SANILOCK  DE 0.61X1.50 MTS.   O SIMILAR EN CALIDAD Y COSTO, A BASE DE ESTRUCTURA DE TUBO CUADRADO GALVANIZADO DE 1"X 1" CAL. 20 CON NUCLEO DE POLIESTIRENO EXPANDIDO Y HOJAS DE LAMINA BONDERIZADA CAL. 22, ACABADO ESMALTADO EN COLOR S.M.A. Y DIMENSIONES SEGÚN PROYECTO, INCLUYE: MATERIALES NECESARIOS, CHAPA PASADOR, JALADERA DE ACERO INOXIDABLE TIPO 304 TERMINADO ABRILLANTADO, HERRAJES PARA SU FIJACION, BATIENTES, HERRAMIENTA, MANO DE OBRA Y ACARREOS DENTRO Y FUERA DE LA OBRA.</t>
  </si>
  <si>
    <t>SUMINISTRO Y COLOCACION DE MAMPARA TIPO COMERCIAL ESTANDAR 4200 DE LAMINA DE ACERO SANILOCK O SIMILAR EN CALIDAD Y COSTO, A BASE DE ESTRUCTURA DE TUBO CUADRADO GALVANIZADO DE 1"X 1" CAL. 20 CON NUCLEO DE POLIESTIRENO EXPANDIDO Y HOJAS DE LAMINA BONDERIZADA CAL. 22, ACABADO ESMALTADO EN COLOR S.M.A. Y DIMENSIONES SEGÚN PROYECTO, INCLUYE: MATERIALES NECESARIOS, HERRAJES PARA SU FIJACION, BATIENTES, HERRAMIENTA, MANO DE OBRA Y ACARREOS DENTRO Y FUERA DE LA OBRA.</t>
  </si>
  <si>
    <t>SUMINISTRO, FABRICACIÓN Y COLOCACIÓN DE ESCALERA A BASE DE ALFARDAS METALICAS CON CANAL ESTANDAR DE 10", PLACAS Y CORTABONES DE 3/8" ESCALONES Y DESCANSO A BASE DE MARCOS DE ANGULO DE 2" X 1/4" Y 1" X 1/4", SOLERAS DE 1/4", CUBIERTA DE MADERA DE 2" ACABADO A DOS MANOS DE BARNIZ NATURAL, SEMIMATE EN TODAS SUS CARAS SEGÚN PROYECTO. INCLUYE: BASES DE CONCRETO F´C= 250 KG/CM2 DE 40 X 50 X 80 CMS. ARMADO CON 8 VARILLAS No. 4 ESTRIBOS No. 3 @15 CM., ANCLAS EN "U" CON VAR. No. 6, MADERA, BARNIZ, PINTURA ESMALTE, SOLDADURA E-7018, FIJACIÓN A ELEMENTOS ESTRUCTURALES, TORNILLOS PARA MADERA, MATERIALES, HERRAMIENTA, MANO DE OBRA, ACARREOS DENTRO Y FUERA DE LA OBRA Y TODO LO NECESARIO PARA SU CORRECTA EJECUCIÓN.</t>
  </si>
  <si>
    <t>SUMINISTRO, FABRICACION Y COLOCACION DE BARANDAL METALICO DE 0.90 MTS. DE ALTURA A BASE DE HORIZONTALES SUPERIOR E INFERIOR DE PERFIL TUBULAR DE 1 ½" X 1 ½" A 45 CMS. DE SEPARACION Y POSTES DE 3" X 1 ½" A CADA 2 MTS. SEGUN PROYECTO. INCLUYE: FIJACION A PISO DE CONCRETO, SOLDADURA E6013, PRIMARIO DE PINTURA ANTICORROSIVA,  ESMALTE ALQUIDALICO, CORTES, HERRAMIENTA, MANO DE OBRA, ACARREOS FUERA Y DENTRO DE LA OBRA Y TODO LO NECESARIO PARA SU COLOCACION.</t>
  </si>
  <si>
    <t xml:space="preserve">SUMINISTRO Y COLOCACION DE PUERTA DE HERRERIA ARTISTICA DE  2.78 X 3.72 A BASE DE CUADRADO DE 1/2" x 1/2", PERFIL PARA CONTRAMARCO  A-167 SEGUN DISEÑO,  PERFILPARA MARCO PARA PUERTA  A-129 SEGUN DISEÑO, SOLERA DE 1/2" x 1/8", SEGUN DISEÑO, ACABADO ESMALTE 100 METAL RUSTIC COLOR NEGRO, MARCA COMEX, INCLUYE: BISAGRA ARQUITECTONICA CON BALEROS MOD. 640BB, SERIE 600, MARCA PHILLIPS, MATERIALES, SOLDADURA, PLOMEADO, COLOCACION, RESANES CON MORTERO CEM-ARE, ACARREOS, EMBOQUILLADOS, PASADOR SUPERIOR E INFERIOR DE RENDONDO DE 3/8" DE 2.00 MTS DE LONG SUPERIOR, E INFERIOR DE 0.60 MTS DE LONG. PASADOR TIPO MAUSSER, Y TODO LO NECESARIO PARA SU CORRECTA EJECUCION.  </t>
  </si>
  <si>
    <t>SUMINSTRO Y COLOCACION DE PROTECCION METALICA DE A BASE DE PERFIL  A-160, CUADRADO DE 1/2" x 1/2" A CADA 30 CMS, SOLERA DE 1/2" x 1/8" SEGUN DISEÑO,  ACABADO ESMALTE 100 METAL RUSTIC COLOR NEGRO, MARCA COMEX.,  INCLUYE: ANCLAS, SOLDADURA, LIMPIEZA DE LA SUPERFICIE, CORTES, DESPERDICIOS,  MATERIALES, HERRAMIENTA, MANO DE OBRA,  ACARREOS DENTRO Y FUERA DE LA OBRA Y TODO LO NECESARIO PARA SU CORRECTA COLOCACION.</t>
  </si>
  <si>
    <t>SUMINISTRO Y COLOCACION DE BARANDAL EN ESCALERAS DE 1.02 MTS DE ALTURA A BASE DE  BASE DE PERFIL  A-160, CUADRADO DE 1/2" x 1/2" A CADA 30 CMS, SOLERA DE 1/2" x 1/8" SEGUN DISEÑO,  ACABADO ESMALTE 100 METAL RUSTIC COLOR NEGRO, MARCA COMEX.,  INCLUYE: ANCLAS, SOLDADURA, LIMPIEZA DE LA SUPERFICIE, CORTES, DESPERDICIOS,  MATERIALES, HERRAMIENTA, MANO DE OBRA,  ACARREOS DENTRO Y FUERA DE LA OBRA Y TODO LO NECESARIO PARA SU CORRECTA COLOCACION.</t>
  </si>
  <si>
    <t>SUMINISTRO Y COLOCACION DE PASAMANOS CON TUBO FO.NO.DE 3 " ANCLADO A MURO DE TABIQUE INCLUYE: PINTURA ANTICORROSIVA ACABADO ESMALTE COMEX VELMAR Y RESANES DE ALBAÑILERIA, ANCLAS DESOLERA DE 1/4 " x  3" HERRAMIENTA Y MANO DE OBRA.</t>
  </si>
  <si>
    <t>SUMINISTRO, FABRICACION Y COLOCACION DE CORTINA DE ACERO A BASE DE LAMINA GALVANIZADA ESTANDAR CAL. 22. INCLUYE: RODILLO DE 4" Ø, POLEA, CADENA DE ACERO PULIDA Y GALVANIZADA DE 1/4", RIEL METALICO, PINTURA ANTICORROSIVA EN DUELA PLANA, ACCESORIOS, MATERIALES, MANO DE OBRA, ACARREOS DENTRO Y FUERA DE LA OBRA, HERRAMIENTA Y TODO LO NECESARIO PARA SU CORRECTA EJECUCION (SEGÚN PROYECTO).</t>
  </si>
  <si>
    <t>SUMINISTRO, FABRICACION Y  COLOCACION DE PASAMANOS DE SECCION TUBULAR DE 4" DE DIAMETRO, CON PLACA BASE DE 3 X 3 X ¼, APOYADO SOBRE SOLERA DE ½ X 3 DE 5 CMS. DE ALTURA @ 60 CMS., SEGUN PROYECTO., INCLUYE: ANCLAS PARA SUJECION, PLACAS, PINTURA ANTICORROSIVA Y ESMALTE, SOLDADURA, HERRAMIENTA, MANO DE OBRA, ACARREOS DENTRO Y FUERA DE LA OBRA. TODO LO NECESARIO PARA SU CORRECTA FIJACION</t>
  </si>
  <si>
    <t>SUMINISTRO Y COLOCACION DE PROTECCION EN PUERTA DE ACCESO A TALLER DE 1.00x2.50M A BASE DE FIERRO ESTRUCTURAL CUADRADO DE 1/2" A CADA 15 CMS., MARCO DE PTR DE 1""X1"" CAL. 14, CONTRAMARCO DE ANGULO DE 1""x1""x1/8"", CHAPA PHILLIPS MOD. 715 PUNTOS DE SOLDADURA PARA FIJAR A COLUMNA METALICA, BISAGRAS TUBULARES DE 1/", PINTURA (CON PROTECCION U.V.) ANTICORROSIVA Y ESMALTE, INCLUYE: MATERIALES, MANO DE ORA, HERRAMIENTAS Y ACARREOS DENTRO Y FUERA DE LA OBRA.</t>
  </si>
  <si>
    <t>SUMINISTRO Y FABRICACION DE PLACA CIRCULAR DE 40CMS DE DIAMETRO Y MEDIA PULGADA DE ESPESOR, INCLUYE, CORTE, BARRENOS, DESPERDICIOS, HABILITADO, MONTAJE, MATERIAL, HERRAMIENTA, MANO DE OBRA Y EQUIPO.</t>
  </si>
  <si>
    <t>SUMINISTRO Y COLOCACION DE MENSULAS DE ACERO GALVANIZADO DE 15 CMS, INCLUYE: PERNO CS, FLEJE PLASTICO Y TODO LO NECESARIO PARA SU CORRECTA OPERACION.</t>
  </si>
  <si>
    <t>BROCAL PARA POZO ARTESIANO DE 1.50 MTRS DE DIAMETRO, A BASE DE MURO DE BLOCK DE 15 X20 X 40 CMS DE ESPESOR ASENTADO CON MORTERO CEM-ARE 1:3, APLANADO AMBAS CARAS, INCLUYE: MATERIALES, MANO DE OBRA, HERRAMIENTA Y ACARREOS FUERA Y DENTRO DE LA OBRA.</t>
  </si>
  <si>
    <t>ADEME DE BLOCK DE 15 X 20 X 40 CMS ASENTADO CON MORTERO CEMENTO-ARENA 1:3 INCLUYE: MATERIALES, ACARREO, PLOMEO, HERRAMIENTA Y MANO DE OBRA.</t>
  </si>
  <si>
    <t>REPARACION DE FISURAS Y GRIETAS PEQUEÑAS EN LOS APLANADOS EXISTENTES CON MORTERO CEMENTO-CAL-ARENA 1:2:6 ACABADO ESPONJEADO, INCLUYE: MANO DE OBRA, MALLA GALLINERO, REMATES, FORJADO RUSTICO, PREPARACION DE LA SUPERFICIE, ANDAMIOS, MANO DE OBRA Y ACARREOS DENTRO Y FUERA DE LA OBRA.</t>
  </si>
  <si>
    <t>RENIVELACION Y PLOMEO DE MUROS EXISTENTE, INCLUYE: MORTERO CEMENTO ARENA 1:5, MANO DE OBRA, HERRAMIENTAS, ACARREOS DENTRO Y FUERA DE LA OBRA.</t>
  </si>
  <si>
    <t>RENIVELACION  DE LOSA EXISTENTE, INCLUYE: MORTERO CEMENTO ARENA 1:5, MANO DE OBRA, HERRAMIENTAS, ACARREOS DENTRO Y FUERA DE LA OBRA.</t>
  </si>
  <si>
    <t>REPOSICION DE PISOS EN ZONA DE DEMOLICIONES DE 20 CMS. DE ANCHO, PARA ALOJAR TUBERIAS ELECTRICAS; DE 10 CMS. DE ESPESOR F¨C= 150 KG/CM2, INCLUYE: HERRAMIENTA, MANO DE OBRA Y ACARREOS FUERA Y DENTRO DE LA OBRA.</t>
  </si>
  <si>
    <t>SUMINISTRO Y COLOCACION DE JUNTA ESTRUCTURAL DE 5 CMS. DE ESPESOR Y 25 CMS. DE ANCHO A BASE DE4 (CUATRO) CAPAS DE  FEXPAN 1/2" INCLUYE: MATERIALES, HERRAMIENTA, MANO DE OBRA Y ACARREOS FUERA Y DENTRO DE LA OBRA.</t>
  </si>
  <si>
    <t>SUMINISTRO Y ELABORACION DE GARGOLA EN BARANDAL DE CONCRETO ARMADO F'C=250 KG/CM2 ARMADO A ESTRUCTURA U-3C 0.15x0.45x1.20 MTS. ARMADO CON 4 VARILLAS No. 3 A CADA 25 CM. INCLUYE: ANCLAJE, ARMADO, CIMBRADO, COLADO, DESCIMBRADO, MATERIALES, HERRAMIENTA, MANO DE OBRA, ANDAMIOS A 11.50 MTS. DE ALTURA Y ACARREOS DENTRO Y FUERA DE LA OBRA.</t>
  </si>
  <si>
    <t>CONSTRUCCION DE BARDA PERIMETRAL DE 2.5 M DE ALTURA A BASE DE TABIQUE ROJO RECOCIDO, APLANADO EN AMBAS CARAS, INCLUYE: TRAZO Y NIVELACIÓN, EXCAVACION, PLANTILLA DE CONCRETO DE MAMPOSTERIA DE PIEDRA BRASA, CADENA DE DESPLANTE, RELLENO Y COMPACTACIÓN, MURO DE TABIQUE DE 15 CMS, DE ESPESOR, HERRAMIENTA, MANO DE OBRA, ACARREOS DENTRO Y FUERA DE LA OBRA.</t>
  </si>
  <si>
    <t>COLUMNA DE CONCRETO F´C=250 KG/CM2 DE 20x20 CMS. ARMADA CON 6 VARS. No.4 Y ESTRIBOS DEL No2 A CADA 15 CMS. CON CIMBRA DE MADERA DE PINO DE 3a., INCLUYE: HABILITADO, CIMBRADO, DESCIMBRADO, HERRAMIENTA, MANO DE OBRA Y ACARREOS FUERA Y DENTRO DE LA OBRA.</t>
  </si>
  <si>
    <t>DEMOLICION Y REPOSICION DE PISO DE CONCRETO F´C=200 KG/CM2 DE 12 CMS. DE ESPESOR, INCLUYE: MANO DE OBRA, HERRAMIENTA, ACARREOS FUERA Y DENTRO DE LA OBRA.</t>
  </si>
  <si>
    <t>CONSTRUCCION DE CASETA PARA BOMBAS DE 1.00x0.50x1.00 MTS. A BASE DE MURO DE TABIQUE Y LOSA DE CONCRETO, INCLUYE: PUERTA DE ANGULO ESTRUCTURAL Y MALLA CICLON CAL.10.5, APLANADO ACABADO ESPONJEADO, MATERIALES, MANO DE OBRA, HERRAMIENTAS, ACARREOS FUERA Y DENTRO DE LA OBRA.</t>
  </si>
  <si>
    <t>CONSTRUCCION DE BROCAL DE 60x60 CM. MEDIDAS DE INTERIORES EN LOSA DE AZOTEA, A BASE DE MUROS DE CONCRETO F´C= 250 KG/CM2 DE 12 CMS., DE ESPESOR Y 20 CMS., DE ALTURA ARAMDOS CON VARILLAS No. 3 @ 15 CMS., ANCLADOS EN LOSA INCLUYE: SUMINISTRO Y COLOCACION DE TAPA DE LAMINA LISA PARA REGISTRO HOMBRE, CIMBRA APARENTE, HABILITADO, ARAMDO, HERRAMIENTA, MANO D EOBRA Y ACARREOS DENTRO Y FUERA DE LA OBRA.</t>
  </si>
  <si>
    <t>FORMACION DE CIRCULO EN MURO DE TABIQUE DE 14 CMS. DE ESPESOR, CON UN RADIO DE 0.50 MTS. A UNA ALTURA DE 13 MTS. INCLUYE: MORTERO CEM-ARE 1:3, MANO DE OBRA, HERRAMIENTA, ANDAMIOS, ACARREOS FUERA Y DENTRO DE LA OBRA.</t>
  </si>
  <si>
    <t>CONSTRUCCION DE MURO DE CONTENCION A BASE DE PIEDRA DE LA REGION CON MORTERO 1:5, INCLUYE: ACARREOS DENTRO Y FUERA DE LA OBRA, MANO DE OBRA Y HERRAMIENTA MENOR</t>
  </si>
  <si>
    <t>MURO DE TABIQUE TIPO SANTA JULIA, ASENTANTADO CON MORTERO CEM-CAL-ARE 1:3:12 ACABADO APARENTE INCLUYE: HERRAMIENTA, MANO DE OBRA Y ACARREOS DENTRO Y FUERA DE LA OBRA.</t>
  </si>
  <si>
    <t>MURO DE CONTENSION EN MAMPOSTERIA DE PIEDRA NATURAL FRAGMENTADA DE TERCERA CLASE, LIMPIA, ASENTADO CON MORTERO CEM-ARE., 1:5 INCLUYE: MATERIALES, HERRAMIENTA, MANO DE OBRA Y ACARREOS DENTRO Y FUERA DE LA OBRA.</t>
  </si>
  <si>
    <t>MURO DE PIEDRA BRAZA DE 40 CMS. DE ESPESOR ASENTADO CON MORTERO CEM- AR 1:5 APARENTE DOS CARAS JUNTAS REMETIDAS Y GUSANEADAS INCLUYE: BOQUILLAS, HERRAMIENTA, MANO DE OBRA Y ACARREOS FUERA Y DENTRO DE LA OBRA.</t>
  </si>
  <si>
    <t>MURO DE MAMPOSTERIA DE PIEDRA BRAZA CON PARAMENTOS ROSTREADOS, ASENTADO CON MORTERO CEMENTO ARENA 1:5  DE 40 CMS DE ESP. DE ANCHO INCLUYE: FILTRO  DE GRAVA GRADUADA , DRENES DE TUBO DE PVC DE 2"  HERRAMIENTA, MANO DE OBRA ACARREOS FUERA Y DENTRO DE LA OBRA.</t>
  </si>
  <si>
    <t>SUMINISTRO Y COLOCACION DE SUBDREN A BASE DE PANEL GEOCOMPUESTO DE 12" DE PERALTE, EN VUELTO CON GEOTEXTIL, INCLUYE: PIEZAS ESPECIALES, HERRAMIENTA, MANO DE OBRA Y ACARREOS FUERA Y DENTRO DE LA OBRA.</t>
  </si>
  <si>
    <t>SUMINISTRO Y COLOCACION DE TUBO C-40 CAL.16 DE 2 1/2" DE DIAMTERO, INCLUYE: PINTURA ANTICORROSIVA, HERRAMIENTA, MANO DE OBRA, ACARREOS FUERA Y DENTRO DE LA OBRA.</t>
  </si>
  <si>
    <t>APLANADO DE PERALTE DE 30 CMS. EN GRADAS CON MORTERO CEM-ARE 1:5 A PLOMO Y REGLA, ACABADO PULIDO FINO; INCLUYE: EMBOQUILLADOS, REMATES, FORJADO RUSTICO, PREPARACION DE LA SUPERFICIE, MATERIALES, HERRAMIENTA, MANO DE OBRA, ACARREOS FUERA Y DENTRO DE LA OBRA.</t>
  </si>
  <si>
    <t>CONSTRUCCION DE CAJILLOS A BASE DE TABLAROCA DE SECCION PROMEDIO DE 27 CMS. DE ANCHO POR 16 CMS. DE PERALTE, INCLUYE: MATERIALES, MANO DE OBRA, HERRAMIENTA, ACARREOS FUERA Y DENTRO DE LA OBRA.</t>
  </si>
  <si>
    <t>RESANES EN MURO CON MORTERO CEMENTO ARENA 1:5, INCLUYE: ACARREOS DENTRO Y FUERA DE LA OBRA.</t>
  </si>
  <si>
    <t>CONSTRUCCION DE ARRIATE PARA ARBOLES A BASE DE MURO DE TABIQUE ROJO COMUN DE 14 CMS. DE ESPESOR ASENTADO CON MORTERO CEM-ARE PROP.1:3, APLANADO CON MORTERO CEM-ARE PROP.1:2:6 AMBAS CARAS DE 1.50x1.50x0.60 MTS.</t>
  </si>
  <si>
    <t>CADENA O CASTILLO DE CONCRETO F'C= 200kg/cm2 Y ARMEX DE 15x20 cms. INCLUYE: CIMBRADO, DESCIMBRADO, CONCRETO, MATERIALES, MANO DE OBRA, HERRAMIENTAS, ACARREOS DENTRO Y FUERA DE LA OBRA.</t>
  </si>
  <si>
    <t>CONSTRUCCION DE MURO DE MAMPOSTERIA CON PIEDRA BRAZA DE LA REGION, ASENTADO CON MORTERO CEMENTO-ARENA PROPORCION 1:5 HASTA 2.50 MTS. DE ALTURA, INCLUYE: SUMINISTRO  Y COLOCACION DE DRENES CON TUBO PVC DE 2", EN TRES BOLILLOS, MATERIALES, MANO DE OBRA, HERRAMIENTA, ACARREOS FUERA Y DENTRO DE LA OBRA Y TODO LO NECESARIO PARA SU CORRECTA EJECUCION.</t>
  </si>
  <si>
    <t>MURO DE PIEDRA BRAZA DE 30 CMS. DE ESPESOR ASENTADO CON MORTERO CEM- AR 1:5 ACABADO APARENTE UNA CARA, INCLUYE: HERRAMIENTA, MANO DE OBRA Y ACARREOS FUERA Y DENTRO DE LA OBRA.</t>
  </si>
  <si>
    <t>COLOCACION DE PIEDRA BRAZA DEL LUGAR EN BLOQUES GRANDES, SECCIONADAS EN TAMAÑO REGULAR CON EQUIPO MECANICO Y ACARREO CON GENTE AL LUGAR DE LOS TRABAJOS ASI COMO SELECCION DE RAJUELAS CON GOLPE DE MARRO PARA CUBRIR LAS OQUEDADES QUE NO SON POSIBLE HACER JUNTAS EXACTAS ENTRE PIEDRA Y PIEDRA, ASENTADA CON MORTERO CEMENTO-ARENA 1:5 EN CIMENTACION, INCLUYE: PLOMEO, HERRAMIENTA, MANO DE OBRA Y ACARREOS FUERA Y DENTRO DE LA OBRA.</t>
  </si>
  <si>
    <t>CONSTRUCCION DE BARDA PERIMETRAL DE 2.50 MTS DE ALTURA A BASE DE TABICON DE CONCRETO 10X14X28 CMS, APLANADO EN AMBAS CARAS, INCLUYE: DEMOLICION  DE BARDA EXISTENTE A BASE DE BLOCK DE CONCRETO, RETIRO DE MATERIAL  FUERA DE LA OBRA, TRAZO, NIVELACION, EXCAVACION, PLANTILLA DE CONCRETO, CIMENTACION DE ACUERDO A PLANO DE NOMBRE: BARDA PERIMETRAL COMPLETA ( TIPO INIFECH).</t>
  </si>
  <si>
    <t>MURETE DE ENRRACE EN CIMENTACION DE 21 CMS. DE ESPESOR CON TABICON DE CONCRETO DE 10X14X28 CMS. ASENTADO CON MORTERO CEM-ARE. 1:5 DE 20 CMS. DE ESP. INCL: MATERIALES: ACARREOS FUERA Y DENTRO DE LA OBRA, PLOMEO HERRAMIENTA Y MANO DE OBRA.</t>
  </si>
  <si>
    <t>MURO DE PIEDRA BRAZA DE 30 CMS. DE ESPESOR ASENTADO CON MORTERO CEM- AR 1:5 ACABADO COMUN, INCLUYE: HERRAMIENTA, MANO DE OBRA Y ACARREOS FUERA Y DENTRO DE LA OBRA.</t>
  </si>
  <si>
    <t>CASTILLO DE CONCRETO F'C=250 KG/CM2 DE 31 y 18x15 CMS. EN FORMA DE CODO DE 45 ARMADO CON 6  VARS. No. 3, F'Y=4200 KG/CM2 EST. No. 2 @ 15 CMS. INCL.:  CIMBRA COMUN, CIMBRADO, DESCIMBARDO, HABILITADO, CRUCE DE VARILLAS, COLADO, VIBRADO,MATERIALES HERRAMIENTA, MANO DE OBRA, ACARREOS FUERA Y DENTRO DE LA OBRA.</t>
  </si>
  <si>
    <t>CASTILLO DE CONCRETO F'C=250 KG/CM2 DE FORMA PENTAGONAL DE 7.2, 16,15, 10.7, 14 CMS. ARMADO CON 5 VARILLAS No.3 ESTR.No.2 @ 15 CMS. INCLUYE: CIMBRADO, DESCIMBRADO, COLADO, VIBRADO, CURADO, HABILITADO, ARMADO, DESPERDICIOS, MATERIALES, HERRAMIENTA, MANO DE OBRA, ACARREOS DENTRO Y FUERA DE LA OBRA.</t>
  </si>
  <si>
    <t>CADENA O CASTILLO DE CONCRETO F´C=250 KG/CM2, 15x15 CM. ARMADA CON ARMEX 15x15-4, INCLUYE: CIMBRADO , DESCIMBRADO, ARMADO Y COLADO, ANDAMIOS A CUALQUIER ALTURA, MATERIAL, HERRAMIENTA, MANO DE OBRA Y ACARREOS FUERA Y DENTRO DE LA OBRA.</t>
  </si>
  <si>
    <t>MURO DE CONTENSION DE TABICON DE CONCRETO DE 1.00 MTS. DE ALTO DESPLANTADO SOBRE UNA PLANTILLA DE CONCRETO F´C=150 KG/CM2 ESTRUCTURADO CON CASTILLOS @ 3 MTS. CADENA DE DESPLANTE Y CERRAMIENTO DE SECCION 15x15 ARMADO CON 4 VARS. No. 3 Y EST. No.2 @ 15  CMS. CONCRETO F´C=200 KG/M2, MANO DE OBRA Y TODO LO NECESARIO PARA SU CORRECTA EJECUCION.</t>
  </si>
  <si>
    <t>MURO DE CONTENSION DE TABICON DE CONCRETO DE 3.00 MTS. DE ALTO DESPLANTADO SOBRE UNA PLANTILLA DE CONCRETO F´C=150 KG/CM2 ESTRUCTURADO CON CASTILLOS @ 3 MTS. CADENA DE DESPLANTE Y CERRAMIENTO DE SECCION 15x15 ARMADO CON 4 VARS. No. 3 Y EST. No.2 @ 15  CMS. CONCRETO F´C=200 KG/M2, MANO DE OBRA Y TODO LO NECESARIO PARA SU CORRECTA EJECUCION.</t>
  </si>
  <si>
    <t>REHABILITACIÓN DE MONUMENTO ASTA BANDERA. INCLUYE:  CAMBIO DE ASTA BANDERA, PINTURA, LIMPIEZA, MATERIALES,  HERRAMIENTA, MANO DE OBRA, ACARREO DENTRO Y FUERA DE LA OBRA Y TODO LO NECESARIO PARA SU BUEN FUNCIONAMIENTO.</t>
  </si>
  <si>
    <t>MURO DE PIEDRA BRAZA LIMPIA, ACABADO COMUN, ASENTADO CON MORTERO CEM-ARE 1:5, HASTA 2.50 MTS DE ALTURA, INCLUYE: MATERIALES, HERRAMIENTA, MANO DE OBRA Y ACARREOS FUERA Y DENTRO DE LA OBRA.</t>
  </si>
  <si>
    <t>MURO DE PIEDRA BOLA DE LA REGION, ACABADO COMUN, ASENTADO CON MORTERO CEM-ARE 1:5, HASTA 2.50 MTS DE ALTURA, INCLUYE: MATERIALES, HERRAMIENTA, MANO DE OBRA Y ACARREOS FUERA Y DENTRO DE LA OBRA.</t>
  </si>
  <si>
    <t>MURO DE MAMPOSTERIA DE PIEDRA BRAZA DE LA REGION, ASENTADO CON MORTERO CEM-ARE PROP.1:3 ACABADO COMUN, INCLUYE: PLOMEO, ALINEACION, MANO DE OBRA, HERRAMIENTAS, ACARREOS FUERA Y DENTRO DE LA OBRA.</t>
  </si>
  <si>
    <t>ELABORACION DE BASE DE CONCRETO DE F´C=150 KG/CM2 DE 25 CMS DE DIAMETRO Y 50 CMS DE ALTURA, PARA ANCLAR POSTE DE LINEA, INCLUYE: MATERIALES, MANO DE OBRA Y ACARREOS DENTRO Y FUERA DE LA OBRA.</t>
  </si>
  <si>
    <t>CONSTRUCCION DE MESA DE GRANITO DE 2.10x.0.35, DE 10 CMS. DE ESPESOR TERMINADO, 7.5 DE ESPESOR DE CONCRETO F´C=150 KG/CM2, ARMADA CON ACERO DE L No. 3 @ 20 CMS, INCLUYE: CIMBRADO Y DESCIMBRADO, HERRAMIENTAS, MANO DE OBRA, ACARREOS DENTRO Y FUERA DE LA OBRA.</t>
  </si>
  <si>
    <t>CONSTRUCCION DE MESA DE GRANITO DE 1.65x.70, DE 10 CMS. DE ESPESOR TERMINADO, 7.5 DE ESPESOR DE CONCRETO F´C=150 KG/CM2, ARMADA CON ACERO DE L No. 3 @ 20 CMS, INCLUYE: CIMBRADO Y DESCIMBRADO, HERRAMIENTAS, MANO DE OBRA, ACARREOS DENTRO Y FUERA DE LA OBRA.</t>
  </si>
  <si>
    <t>CONSTRUCCION DE MURO DE MAMPOSTERIA A BASE DE PIEDRA BRAZA ASENTADA CON MORTERO CEM-ARE PROP.1:5 ACABADO COMUN CON ZAPATA DE 1.00x0.50 MTS. Y CUERPO DE MURO DE 0.70x0.40x1.50 MTS. DE ALTURA INCLUYE: TUBO PVC. SANITARIO PARA DREN A CADA 3.00 MTS. , MATERIALES, HERRAMIENTA, MANO DE OBRA Y ACARREOS FUERA Y DENTRO DE LA OBRA.</t>
  </si>
  <si>
    <t>MURO DE PIEDRA BRAZA LIMPIA, ACABADO APARENTE UNA CARA, ASENTADO CON MORTERO CEM-ARE PROP.1:5, HASTA 2.50 MTS. DE ALTURA, INCLUYENDO: MATERIALES, HERRAMIENTAS, MANO DE OBRA Y ACARREOS FUERA Y DENTRO DE LA OBRA.</t>
  </si>
  <si>
    <t>MURO DE PIEDRA BRAZA LIMPIA, ACABADO APARENTE UNA CARA, ASENTADO CON MORTERO CEM-ARE 1:5,  HASTA 2.50 MTS DE ALTURA, INCLUYE: TUBO DE PVC DE 4"Ø COMO SUBDRENES DE 0.30 A 0.80 MTS. DE LONGITUD, MATERIALES, HERRAMIENTA, MANO DE OBRA Y ACARREOS FUERA Y DENTRO DE LA OBRA.</t>
  </si>
  <si>
    <t>MAMPOSTERIA DE PIEDRA BRAZA CON ACABADO COMUN, INCLUYE: ACARREOS DENTRO Y FUERA DE LA OBRA, MORTERO CEMNETO-ARENA 1:3, ACABADO COMUN, HERRAMIENTAS, MATERIALES Y MANO DE OBRA.</t>
  </si>
  <si>
    <t>MAMPOSTERIA DE PIEDRA BRAZA LIMPIA ACABADO COMUN, ASENTADO CON MORTERO CEM-ARE 1:5, HASTA 4.00 MTS. DE ALTURA, INCLUYE: MATERIALES, HERRAMIENTAS, MANO DE OBRA Y ACARREOS FUERA Y DENTRO DE LA OBRA.</t>
  </si>
  <si>
    <t>RELLENO Y RESANE DE JUNTA CONSTRUCTIVA ENTRE MURO Y LAMINA GALVANIZADA R-72, CON MORTERO CEM-ARE PROP 1:4, INCLUYE: MATERIALES, ANDAMIOS A CUALQUIER ALTURA, HERRAMIENTA, MANO DE OBRA, LIMPIEZA DEL AREA Y ACARREOS FUERA Y DENTRO DE LA OBRA.</t>
  </si>
  <si>
    <t>SUMINISTRO Y COLOCACION DE CAMA DE ARENA DE 20 CMS. DE ESPESOR, INCLUYE: MATERIAL, HERRAMIENTAS, MANO DE OBRA, ACARREOS FUERA Y DENTRO DE LA OBRA.</t>
  </si>
  <si>
    <t>MURO ENVOLVENTE DE TABLA ROCA UNA CARA, INCLUYE: TRAZO DE 0.15x.15x2.35 M., FORMADO DE CANAL GALVANIZADO ANCLADO ENPISO Y ALMURO Y POSTE GALVANIZADO @ 30 CMS., INCLUYE: SELLO, CALEFATEADO DE JUNTAS, PERFACINTA, REDIMIX, BOQUILLA Y ESQUINERO GALVANIZADO CON TABLAROCA DE 13 MM DE ESPESOR.</t>
  </si>
  <si>
    <t>MURO SEMICIRCULAR DE 3.66x2.45 M. DE ALTURA, HACIENDO CORTES VERTICALES PARA FORMAR LA CURVA, CORTE EN MURO Y CANALETA @ 5 CMS., CON ACABADO DE PERFACINTA Y TRIPLE APLICACION DE REDIMIX Y 80 PIEZAS DE CLAVO DE 1" ACERADO, PARA SOPORTE 36 KG DE REDIMIX Y 18 ROLLOS DE PERFACINTA.</t>
  </si>
  <si>
    <t>REHABILITACION DE ACCESO PRINCIPAL, INCLUYE: CAMBIO DE REJA METALICA, PINTURA EN MURO, REHABILITACIÒN DE MURO DE ACOMETIDA, HERRAMIENTAS, ACARREO FUERA Y DENTRO DE LA OBRA, MANO DE OBRA, MATERIALES Y LO NECESARIO PARA SU BUEN FUNCIONAMIENTO.</t>
  </si>
  <si>
    <t>MURO DE PIEDRA BOLA DE LA REGION, LIMPIA, ACABADO APARENTE UNA CARA, ASENTADO CON MORTERO CEM-ARE 1:5, HASTA 4.0 MTS DE ALTURA, INLCUYENDO: MATERIALES, HERRAMIENTA, MANO DE OBRA Y ACARREOS FUERA Y DENTRO DE LA OBRA.</t>
  </si>
  <si>
    <t>MAMPOSTERIA DE PIEDRA BOLA DE LA REGION, ASENTADA CON MORTERO CEMENTO-ARENA 1:5 EN CIMENTACION, INCLUYE: PLOMEO, HERRAMIENTA, MANO DE OBRA Y ACARREOS FUERA Y DENTRO DE LA OBRA.</t>
  </si>
  <si>
    <t>CIMIENTO DE MAMPOSTERIA DE PIEDRA  DE LA REGION, ASENTADA CON MORTERO CEMENTO-ARENA 1:3, INCLUYE: PLOMEO, HERRAMIENTA, MANO DE OBRA Y ACARREOS FUERA Y DENTRO DE LA OBRA.</t>
  </si>
  <si>
    <t>APLANADO DE MUROS CON MORTERO CEM-CAL-ARE 1:2:6 A PLOMO Y REGLA, ACABADO RUSTICO; INCLUYE: EMBOQUILLADOS, REMATES, FORJADO RUSTICO, PREPARACION DE LA SUPERFICIE, MATERIALES, ANDAMIOS A CUALQUIER ALTURA, ACARREOS FUERA Y DENTRO DE LA OBRA, HERRAMIENTA Y MANO DE OBRA.</t>
  </si>
  <si>
    <t>MURO DE TABIQUE ROJO COMUN DE 11 A 14 CMS. DE ESPESOR ASENTADO CON MORT. CEM-ARENA 1:3 ACABADO COMUN PARA ESTRUCTURA, REGIONAL ZONA DE ALTA SISMICIDAD, DE 3.00 A 6.00 MTS. DE ALTURA INCLUYE: MATERIALES, HERRAMIENTA, MANO DE OBRA Y ACARREOS FUERA Y DENTRO DE LA OBRA.</t>
  </si>
  <si>
    <t>SOBRE ALTURA POR CADA 10 CMS PARA REGISTRO SANITARIO DE 0.40 x 0.60 M., INCLUYE: UNICAMENTE MURO DE TABIQUE 14 CMS DE ESPESOR ASENTADO CON MORTERO CEMENTO-ARENA 1:5 Y APLANADO CON MORTERO CEMENTO-ARENA 1:5, ACABADO PULIDO, HERRAMIENTA Y MANO DE OBRA.</t>
  </si>
  <si>
    <t>SOBRE ALTURA POR CADA 10 CMS PARA REGISTRO SANITARIO DE 0.60 x 0.90 M., INCLUYE: UNICAMENTE MURO DE TABIQUE 14 CMS DE ESPESOR ASENTADO CON MORTERO CEMENTO-ARENA 1:5 Y APLANADO CON MORTERO CEMENTO-ARENA 1:5, ACABADO PULIDO, HERRAMIENTA Y MANO DE OBRA.</t>
  </si>
  <si>
    <t>CALCE DE CONCRETO F´C=150 KG/CM2, EN PERÍMETRO DE LOSA DE AZOTEA CON UNA SECCION PROMEDIO DE 0.15x0.06 mts., ACABADO COMUN, INCLUYE: 1.533333 PT DE MADERA DE PINO DE 3a., 0.015 KGS. CLAVOS DE CONCRETO DIF. MEDIDAS, 0.085 KGS. DE ALAMBRE RECOCIDO, CIMBRADO, DESCIMBRADO, ACARREOS FUERA Y DENTRO DE LA OBRA, HERRAMIENTA, MANO DE OBRA, COLADO, VIBRADO, DESPERDICIO Y REVOLVEDORA.</t>
  </si>
  <si>
    <t>APLANADO CERROTEADO EN ZOCLO DEBAJO DEL NIVEL DE TRABE CON UNA ALTURA DE 15 CMS CON MORTERO CEM-ARENA-GRANZON 1:3:2. INCLUYE: NIVELACION, REGLEADO, PLOMEADO, MATERIALES, MANO DE OBRA, HERRAMIENTAS Y ACARREOS DENTRO Y FUERA DE LA OBRA.</t>
  </si>
  <si>
    <t>CONCRETO F'C=150 KG/CM2 EN GUARNICIONES CON SECCION TRAPEZOIDAL DE 15x20x45CM CON CEMENTO NORMAL T.M.A. 3/4" ELABORADO EN OBRA CON REVOLVEDORA, VIBRADOR. INCLUYE: HERRAMIENTA, MANO DE OBRA, ACARREOS FUERA Y DENTRO DE LA OBRA, COLOCADO, CURADO, CIMBRADO Y DESCIMBRADO. (SIN ARMAR)</t>
  </si>
  <si>
    <t>BASE DE CONCRETO ARMADO F'C = 200 KG/CM2 DE SECCION TRAPEZOIDAL DE 0.40 X 0.80 X 0.80 M. ARMADO CON VAR. # 3 A/C 10 CMS. Y E # 2 @ 25 CMS, INCL: CIMBRA CON MADERA DE 3a., CIMBRADO Y DESCIMBRADO, ANCLAS PARA FIJACION DE POSTE, MATERIALES, HERRAMIENTA, MANO DE OBRA Y ACARREOS FUERA Y DENTRO DE LA OBRA.</t>
  </si>
  <si>
    <t>MURETE DE ENRACE DE 15 CMS. DE ESP. EN CIMENTACION CON TABIQUE ROJO COMUN, ASENTADO CON MORTERO CEM-ARE. 1:3. INCLUYE: HERRAMIENTA, MANO DE OBRA, MATERIALES Y ACARREOS FUERA Y DENTRO DE LA OBRA.</t>
  </si>
  <si>
    <t>CONSTRUCCION DE MURETE  A BASE DE CONCRETO NORMAL F'C=150 KG/CM2 ARMADO CON VARILLAS NO. 3 EN AMBOS SENTIDOS, DE 15 CM DE ESPESOR Y 1.40 DE ALTURA,  CON CIMBRA DE MADERA DE PINO DE TERCERA CEPILLADA Y CHAFLÁN EN LOS CANTOS,  A UNA ALTURA DE 80 CM SOBRE EL NIVEL DEL TERRENO NATURAL, ARMADO CON 3 VARILLAS LONGITUDINALES DEL Nº 3 Y TRANSVERSALES @ 25 CM CON ESCUADRAS DE 30 CM DEL Nº 3, DESPLANTADO EN ZAPATA CORRIDA CON SECCIÓN DE 60x10 CM ARMADA CON 3 VARILLAS EN AMBOS SENTIDOS, CONCRETO F'C=150 KG/CM2,  INCLUYE: TRAZO, EXCAVACIÓN, RELLENO CON MATERIAL PRODUCTO DE LA EXCAVACIÓN, NIVELACIÓN, COLOCACIÓN,  CIMBRADO, ARMADO, COLADO DESCIMBRADO, CURADO, MATERIALES, HERRAMIENTA, MANO DE OBRA Y ACARREOS FUERA Y DENTRO DE LA OBRA.</t>
  </si>
  <si>
    <t>MURO DE TABIQUE ROJO COMUN, ACABADO APARENTE DOS CARAS DE 21 CM. DE  ESPESOR, ASENTADO CON MORTERO CEMENTO ARENA 1:5, INCLUYE TRASLAPES, DESPERDICIOS, APARENTADO, MANO DE OBRA, CORTES DE TABIQUE, HERRAMIENTA, MANO DE OBRA Y ACARREOS FUERA Y DENTRO DE LA OBRA</t>
  </si>
  <si>
    <t>MURO DE TABICON DE 15x20x40 CMS. DE F¨C=40 KG/CM2, ASENTADO CON MORTERO CEM-ARE 1:5, DE 15 CMS. DE ESPESOR; INCLUYE: HERRAMIENTAS, MANO DE OBRA ANDAMIOS A CUALQUIER ALTURA, ACARREOS DENTRO Y FUERA DE LA OBRA.</t>
  </si>
  <si>
    <t>CADENA O CASTILLO DE CONCRETO F´C=150 KG/CM2, 15x15 CM. ARMADA CON 4 VARILLAS No. 3 Y ESTIRBOS DEL No. 2 @ 20 CMS., INCLUYE: CIMBRA APARENTE EN UNA CARA, CHAFLAN, CRUCE DE VARILLAS,  DESCIMBRADO, ARMADO Y COLADO, ANDAMIOS A CUALQUIER ALTURA, MATERIAL, HERRAMIENTA, MANO DE OBRA Y ACARREOS FUERA Y DENTRO DE LA OBRA.</t>
  </si>
  <si>
    <t>CADENA DE CONCRETO F`C=150 KG/CM2 DE 10x25 CMS., ARMADA CON 6 VRS. No. 3 F'Y=4200 KG/CM2 ESTRIBOS No.2 @ 15 CMS. INCLUYE:  CIMBRADO, DESCIMBRADO, CRUCE DE VARILLAS, HABILITADO, ARMADO, COLADO, VIBRADO, CURADO, DESPERDICIOS, MATERIALES, HERRAMIENTA, MANO DE OBRA, ACARREOS DENTRO Y FUERA DE LA OBRA.</t>
  </si>
  <si>
    <t>SUMINISTRO Y FIJACION DE ANCLA EN CADENA, A BASE DE VARILLA ROSCADA DE 1/2" DE DIAMETRO, Y 30 CMS. DE LONGITUD APROX. PARA RECIBIR PANEL DE MADERA. INCLUYE: TUERCA, RONDANA, HERRAMIENTA, MATERIALES, MANO DE OBRA, ACARREOS DENTRO Y FUERA DE LA OBRA Y TODO LO NECESARIO PARA SU CORRECTA FIJACION.</t>
  </si>
  <si>
    <t>MURO DE PIEDRA BOLA DE 30 CMS. DE ESPESOR Y 1.00 M, DE ALTURA,  ASENTADO CON MORTERO CEM- AR 1:5 ACABADO APARENTE UNA CARA, INCLUYE: HERRAMIENTA, MANO DE OBRA Y ACARREOS FUERA Y DENTRO DE LA OBRA.</t>
  </si>
  <si>
    <t>MURO DE PIEDRA BRAZA LIMPIA, ACABADO GUSANEADO UNA CARA DE 0.40 M DE ESPESOR PARA PRETILES, ASENTADO CON MORTERO CEM-ARENA 1:5, INCLUYE: MATERIALES, HERRAMIENTA, MANO DE OBRA, Y ACARREOS DENTRO Y FUERA DE LA OBRA.</t>
  </si>
  <si>
    <t>MURO DE PIEDRA BRAZA LIMPIA, ACABADO APARENTE UNA CARA, ASENTADO CON MORTERO CEM-ARE 1:5,APARENTE A UNA CARA,  HASTA 2.50 MTS DE ALTURA, INCLUYE: MATERIALES, HERRAMIENTA, MANO DE OBRA Y ACARREOS FUERA Y DENTRO DE LA OBRA.</t>
  </si>
  <si>
    <t>HABILITADO DE TABLEROS(CERCHAS) PARA CIMBRAS EN MUROS DE CONCRETO(MC) A BASE DE DUELAS Y BARROTES, CON TRIPLAY DE PINO DE 16 MM.; INCLUYE: DESPERDICIO DEL MATERIAL, HERRAMIENTA,  MANO DE OBRA, ACARREOS FUERA  Y DENTRO DE LA OBRA, MATERIALES.</t>
  </si>
  <si>
    <t>FABRICACION DE CIMBRA CIRCULAR EN FORMA DE TAMBOR A BASE DE MADERA DE PINO DE TERCERA(TABLA, DUELA, BARROTE) DE 52 CM. DE DIAMETRO Y 60 CM DE ALTURA, PARA LA PREPARACION DE VENTANA CIRCULAR EN MURO DE CONCRETO RECUBIERTO DE MURO DE TABIQUE DE BARRO RECOCIDO, INCLUYE: MATERIAL, HERRAMIENTA Y MANO DE OBRA NECESARIA PARA SU CORRECTA EJECUCION E INSTALACION</t>
  </si>
  <si>
    <t>APUNTALAMIENTO DE MUROS DE TABICON Y TABIQUE DE BARRO  MEDIANTE POLINES A FIN DE PODER COLAR A CADA METRO DE ALTURA EN EL CASO DEL MURO DE CONCRETO (MC) UBICADO EN EL EJE 3 TRAMO A-D, INCLUYE, HERRAMIENTA, MANO DE OBRA, DESPERDICIO DE MATERIAL,  A BASE DE  BARROTES Y TRIPLAY DE PINO DE 16 MM. ACARREOS FUERA  Y DENTRO DE LA OBRA, MATERIALES,  ANDAMIOS A CUALQUIER ALTURA.</t>
  </si>
  <si>
    <t>REHABILITACION DE ESTRUCTURA DEL PUENTE INCLUYENDO PINTURA GENERAL.</t>
  </si>
  <si>
    <t>PISO DE CONCRETO F'C=150 KG/CM2 EN ESCALONES DE 10 CM DE ESPESOR Y 30 CMS. DE HUELLA, ACABADO RAYADO FINO CON BROCHA DE PELO INCLUYE: FORJADO DE NARIZ, CHAFLAN, CIMBRA, DESCIMBRA, MANO DE OBRA Y HERRAMIENTA.</t>
  </si>
  <si>
    <t>FORJADO DE ESCALONES DE TABIQUE ROJO RECOCIDO (5.5x14x28CM) DE 17 CM. DE PERALTE Y 30 CM. DE HUELLA, ASENTADO CON MORTERO CEM-ARENA 1:4; INCLUYE: ACARREOS, NIVELACION, PLANTILLA, MATERIALES Y MANO DE OBRA.</t>
  </si>
  <si>
    <t>SOBREPRECIO PARA LA COLOCACIÓN Y/O JUNTEADO DE TABICÓN DE CONCRETO 10x14x28 CM Y TABIQUE DE BARRO ROJO RECOCIDO 7x14x28 CM JUNTA REMETIDA APARENTE, EN MURO SEMICIRCULAR CON MURO INTERMEDIO DE CONCRETO (MC), NIVELADO, PLOMEADO, TRAZO A DOBLE HILO Y TARRAJA, INCLUYE: TRAZO, NIVELACIÓN, HERRAMIENTA, MANO DE OBRA, ACARREOS DENTRO Y FUERA DE LA OBRA, ANDAMIOS EN CUALQUIER NIVEL.</t>
  </si>
  <si>
    <t>MURETE DE ENRASE EN CIMENTACION 1 HILADA EN ÁREAS PEQUEÑAS CON TABICÓN DE CONCRETO 15X20X40CM, ASENTADO CON MORTERO CEM-ARENA 1:4 DE 15 CMS. DE ESPESOR, INCLUYE: MATERIALES, ACARREOS, PLOMEO, HERRAMIENTA Y MANO DE OBRA.</t>
  </si>
  <si>
    <t>CONSTRUCCION DE BARDA PERIMETRAL A BASE DE MURO DE TABICON MACIZO DE 10x14x28 CM., ASENTADO CON MORTERO CEMENTO - ARENA 1:3, APARENTE UNA CARA, CON JUNTA CONSTRUCTIVA @ 30.00 M., INCLUYENDO DOS CASTILLOS EN JUNTA, CASTILLOS DE 0.15x0.15 M., DE CONCRETO F´C=200 KG/CM2, ARMADO CON 4 VARILLAS No. 3 Y ESTRIBOS DEL No. 2 @ 20 CM., COLOCADOS  @ 2.50 M., CADENAS DE DESPLANTE Y CERRAMIENTO DE 0.15x0.20 M., DE CONCRETO F´C=200 KG/CM2, ARMADOS CON 4 VARILLAS DEL No. 3 Y ESTRIBOS DEL No. 2 @ 20 CM., EN LAS CADENAS Y CASTILLOS SE INCLUYE CHAFLAN EN LA CARA APARENTE, DADO DE CONCRETO F´C= 200 KG/CM2 DE 30x30x90 CM., CON 4 VARILLAS No. 3 Y ESTRIBOS DEL No. 2 @ 15 CM., ZAPATA DE COLINDANCIA DE CONCRETO F´C= 200 KG/CM2 DE 90x90 CM., ARMADA CON VARILLAS No. 3 @ 15 CM. EN AMBOS SENTIDOS, PLANTILLA DE CONCRETO F´C=100 KG/CM2 DE 6 CM., DE ESPESOR, REMATE CON 3 HILOS DE ALAMBRE DE PUAS FIJADOS SOBRE ANGULOS DE 11/2"x5/16"x0.85 @ 2.50 M., INCLUYE: PINTURA PRIMARIO Y PINTURA ESMALTE, MATERIALES Y TODO LO NECESARIO PARA SU COLOCACION Y FIJACIÓN Y FIJACION, MANO DE OBRA, ACARREOS DENTRO Y FUERA DE LA OBRA.</t>
  </si>
  <si>
    <t>MURO DE MAMPOSTERIA DE PIEDRA HASTA UNA ALTURA 3.50 M. DE ALTURA, JUNTEADO CON MORTERO CEM-ARE PROP.1:5 INCLUYE:SUMINISTRO Y COLOCACION DE FILTROS DE GRAVA GRADUADA CON ESPESOR DE 20 CM., MATERIALES, MANO DE OBRA, HERRAMIENTAS,  ACARREOS FUERA Y DENTRO DE LA OBRA.</t>
  </si>
  <si>
    <t>FORJADO DE ESCALONES DE TABIQUE ROJO RECOCIDO (5.5x14x28CM) DE 17 CM. DE PERALTE Y 30 CM. DE HUELLA ASENTADO CON MORTERO CEM-ARENA 1:4, CON LOSETA CERAMICA DE 30x30 CMS.,  INCLUYE: ACARREOS, NIVELACION, PLANTILLA, MATERIALES Y MANO DE OBRA.</t>
  </si>
  <si>
    <t>FORJADO DE ESCALONES DE 1.20 X 0.30 X 0.18 CMS. DE ALTO INCLUYE: TABIQUE ROJO COMUN, LOSA DE CONCRETO DE 10 CMS DE CONCRETO F"C= 250 KG/CM2., MORTERO CEM-ARE PROP. 1:3,  FINO DE CEMENTO PARA ACABADO ESCOBILLADO, FORJADO DE BOQUILLA, HERRAMIENTA, MANO DE OBRA Y ACARREOS FUERA Y DENTRO DE LA OBRA.</t>
  </si>
  <si>
    <t>FORJADO DE MOLDURA TIPO PECHO PALOMA, TARRAJEADO CON CONCRETO F'c= 150 KG/CM2, TAMAÑO MAXIMO DEL AGREGADO SERA 13MM (1/2'') EN FRONTERA DE LOSA COMO REMATE CON RECORTES DIVIDIDO EN DOS SEPARACIONES 1 CUADRADA Y UNA CIRCULAR, CON ESPESOR TOTAL DE 20 CMS, SEGUN PROYECTO, INCLUYE: ACERO DEL No.3, ESTRIBOS A CADA 20 CMS, MATERIALES, CONCRETO, CIMBRA COMUN, ALINEADO, NIVELADO, PLOMEADO, ACABADO FINO, ANDAMIOS A CUALQUIER ALTURA, HERRAMIENTA, MANO DE OBRA, ACARREOS DENTRO Y FUERA DE LA OBRA.</t>
  </si>
  <si>
    <t>CONSTRUCCION DE BARDA PERIMETRAL PARA RECIBIR MALLA CICLON, A BASE DE MURO DE 60 CMS DE ALTURA DE BLOCK HUECO DE 15x20x40CMS ASENTADO CON MORTERO CEM-ARENA PROP.1:5, CASTILLOS DE 15x15CMS DE CONCRETO F´C=150 KG/cM2 CON 4 VARILLAS No.3 Y ESTRIBOS DEL No.2 A CADA 20 CMS, CADENA DE DESPLANTE DE 15x20 CMS DE CONCRETO F´C=150 KG/CM2 CON 4 VARILLAS No.3 Y ESTRIBOS No.2 A CADA 20 CMS, PLANTILLA DE CONCRETO DE 30x6 CMS F´C=100 KG/CM2, CADENA DE 15x20 CMS DE CONCRETO F´C=150 KG/CM2 CON 4 VARILLAS No.3 Y ESTRIBOS No.2 A CADA 20 CMS, ZAPATA DE 60x60 CMS DE CONCRETO F´C=150 KG/CM2 ARMADA CON VARILLAS No. A CADA 15 CMS EN AMBOS SENTIDOS Y PLANTILLA DE CONCRETO F´C=100 KG/CM2 DEBAJO DE ZAPATA. INCLUYE: EXCAVACION PARA ZAPATA Y CADENA DE DESPLANTE, RELLENO CON MATERIAL PRODUCTO DE LA EXCAVACION, MATERIALES, MANO DE OBRA, HERRAMIENTAS Y ACARREOS DENTRO Y FUERA DE LA OBRA.</t>
  </si>
  <si>
    <t>CADENA O CASTILLO DE CONCRETO F´C=200 KG/CM2 DE 15 X 15 CMS  ARMADO CON 4 VARS. No. 3 Y ESTR. No. 2 @ 15 CMS., INCLUYE: CIMBRADO, DESCIMBRADO, COLADO, VIBRADO, CURADO, HABILITADO, ARMADO, DESPERCICIOS, MATERIALES,HERRAMIENTA, MANO DE OBRA, ACARREOS DENTRO Y FUERA DE LA OBRA.</t>
  </si>
  <si>
    <t>CADENA CD-1 DE CONCRETO FC=150 KG/CM2 DE 15X20  ARMADO CON 4 VARS. No. 3, F'Y=4200 KG/CM2 EST. No. 2 @ 20 CMS. INCL.: HERRAMIENTA, MANO DE OBRA, ACARREOS FUERA Y DENTRO DE LA OBRA, CIMBRA COMUN,  CRUCE DE VARILLAS, VIBRADO, COLADO, CURADO.</t>
  </si>
  <si>
    <t>CASTILLO DE CONCRETO FC=150 KG/CM2 DE 15X15  ARMADO CON 4 VARS. No. 3, F'Y=4200 KG/CM2 EST. No. 2 @ 15 CMS. INCL.: HERRAMIENTA, MANO DE OBRA, ACARREOS FUERA Y DENTRO DE LA OBRA, CIMBRA COMUN,  CRUCE DE VARILLAS, VIBRADO, COLADO, CURADO.</t>
  </si>
  <si>
    <t>CONSTRUCCION DE BARDA PERIMETRAL A BASE DE MURO DE TABICON MACIZO DE 10x14x28 CM.EL CUAL INCLUYE UNA HILERA DE BLOCK DE 15X20X40, ASENTADO CON MORTERO CEMENTO - ARENA 1:3, APARENTE DOS CARA, CON JUNTA CONSTRUCTIVA @ 30.00 M., INCLUYENDO DOS CASTILLOS EN JUNTA, CASTILLOS DE 0.15x0.15 M., DE CONCRETO F´C=150 KG/CM2, ARMADO CON 4 VARILLAS No. 3 Y ESTRIBOS DEL No. 2 @ 20 CM., COLOCADOS  @ 2.50 M., CADENAS DE DESPLANTE Y CERRAMIENTO DE 0.15x0.20 M., DE CONCRETO F´C=150 KG/CM2, ARMADOS CON 4 VARILLAS DEL No. 3 Y ESTRIBOS DEL No. 2 @ 20 CM., EN LAS CADENAS Y CASTILLOS SE INCLUYE CHAFLAN EN LA CARA APARENTE,  ZAPATA ISLADA DE CONCRETO F´C= 150 KG/CM2 DE 60x60 CM., ARMADA CON VARILLAS No. 3 @ 15 CM. EN AMBOS SENTIDOS, PLANTILLA DE CONCRETO F´C=100 KG/CM2 DE 5 CM DE ESPESOR. MALLA CICLON 2.00 ALT,POSTES,RETENIDAS,BARRAS, REMATE CON 3 HILOS DE ALAMBRE DE PUAS FIJADOS SOBRE ANGULOS DE 11/2"x5/16"x0.85 @ 2.50 M., INCLUYE:  MATERIALES Y TODO LO NECESARIO PARA SU COLOCACION Y FIJACIÓN, MANO DE OBRA, ACARREOS DENTRO Y FUERA DE LA OBRA.</t>
  </si>
  <si>
    <t>CONSTRUCCION DE BARDA PERIMETRAL A BASE DE MURO DE TABIQUE ROJO RECOCIDO O TABICON MACIZO DE 10x14x28 CM.EL CUAL INCLUYE UNA HILERA DE BLOCK DE 15X20X40, ASENTADO CON MORTERO CEMENTO - ARENA 1:3, ACABADO APLANADO ESPONJEADO EN AMBAS CARA CON MORTERO CEM-CAL-ARENA 1:2:6, CON JUNTA CONSTRUCTIVA @ 20.00 M., INCLUYENDO DOS CASTILLOS EN JUNTA, CASTILLOS DE 0.15x0.15 M., DE CONCRETO F´C=150 KG/CM2, ARMADO CON 4 VARILLAS No. 3 Y ESTRIBOS DEL No. 2 @ 20 CM., COLOCADOS  @ 2.50 M., CADENAS DE DESPLANTE Y CERRAMIENTO DE 0.15x0.20 M., DE CONCRETO F´C=150 KG/CM2, ARMADOS CON 4 VARILLAS DEL No. 3 Y ESTRIBOS DEL No. 2 @ 20 CM., EN LAS CADENAS Y CASTILLOS SE INCLUYE CHAFLAN EN LA CARA APARENTE,  ZAPATA ISLADA DE CONCRETO F´C= 150 KG/CM2 DE 60x60 CM., ARMADA CON VARILLAS No. 3 @ 15 CM. EN AMBOS SENTIDOS, PLANTILLA DE CONCRETO F´C=100 KG/CM2 DE 5 CM DE ESPESOR. MALLA CICLON 2.00 ALT,POSTES,RETENIDAS,BARRAS, REMATE CON 3 HILOS DE ALAMBRE DE PUAS FIJADOS SOBRE ANGULOS DE 11/2"x5/16"x0.85 @ 2.50 M., INCLUYE:  MATERIALES Y TODO LO NECESARIO PARA SU COLOCACION Y FIJACIÓN, MANO DE OBRA, ACARREOS DENTRO Y FUERA DE LA OBRA.</t>
  </si>
  <si>
    <t>CONSTRUCCION DE BARDA PERIMETRAL A BASE DE MURO DE TABICON 10 X 14 X 28 O TABIQUE ROJO RECOCIDO ASENTADO CON MORTERO CEM-ARE 1:3 ACABADO APLANADO ESPONJEADO EN AMBAS CARAS CON MORTERO CEM-CAL-ARENA 1:2:6 LA ALTURA DE LA BARDA ES DE 0.50 MTS., INCLUYE: CADENA SUPERIOR DE 15 X 15 CMS, CON 4 VARILLAS DEL No.3 Y ESTRIBOS No.2 @ 20 CMS., CASTILLOS DE 15 X 15 @ 2.50 MTS. ARMADOS CON 4 VARILLAS DEL No.4 Y ESTRIBOS DEL No.2 @ 20 CMS., EMBOQUILLADO SUPERIOR CON CHAFLAN PARA AHOGAR LA MALLA Y ALAMBRON A CADA 50 CMS. PARA RETENER LA MALLA, MALLA CICLON DE 2.00 MTS. DE ALTURA, POSTES, RETENIDAS, BARRAS, REMATE CON 3 HILOS DE PUAS.    NO INCLUYE CIMENTACION DEBIDO AL TERRENO Y LOS NIVELES POR LO QUE SE COBRARÁ DESGLOSADO LOS CONCEPTOS REFERENTES A LA CIMENTACION.</t>
  </si>
  <si>
    <t>CONSTRUCCION DE BARDA PERIMETRAL (SEGUN PROYECTO) A BASE DE MURO DE TABICON DE 14 CMS DE ESPESOR ASENTADO CON MORTERO CEM-ARENA 1:5 ACABADO APARENTE, CASTILLOS 15X15 CMS DE CONCRETO F'C=150 KG/CM2, ARMADOS CON 4 VARS. No. 3 Y EST. No. 2 @20 CMS., CERRAMIENTO 15X20 CMS DE CONCRETO ARMADO CON 4 VARS. No. 3 Y ESTR. No. 2 @ 20 CMS, MURO DE ENRASE A BASE DE TABICON DE CONCRETO 15X20X40 ASENTADO CON MORTERO CEM-ARE 1:5, ZAPATA DE CONCRETO DE 60X60 CSM. ARMADA CON 4  VARS. No. 3  @ 15 CMS AMBOS SENTIDOS, PLANTILLA DE CONCRETO POBRE F'C=50 KG/CM2 DE 5 CMS. DE ESPESOR, INCLUYE: MALLA CICLCONICA DE 2.0 MTS. DE ALTURA POSTES DE LINEA DE 48 MM. CAL 16,  POSTES ESQUINEROS DE 73 MM CAL. 16,  POSTES DE ARRANQUE DE 60 MM CAL. 16, RETENIDAS HORIZONTALES,  DE 48 MM,  CAL. 16, BARRA SUPERIOR DE 42 MM CAL. 18,  ALAMBRE LISO, ALAMBRE DE PUAS, CIMBRADO, DESCIMBRADO, VIBRADO, COLADO, MATERIALE, MANO DE OBRA Y ACARREOS DENTRO Y FUERA DE LA OBRA.</t>
  </si>
  <si>
    <t>CONCRETO F'C=150 KG/CM2 FABRICADO EN OBRA, PARA PISOS. EL TAMAÑO MAXIMO DEL AGREGADO SERA DE (3/4") Y SU CALIDAD Y BANCO DE PROCEDENCIA, DEBERAN SER APROBADOS POR EL INIFECH. SE INCLUYE: ACARREOS FUERA Y DENTRO DE LA OBRA, HERRAMIENTA, MANO DE OBRA, MUESTREO, COLADO, VIBRADO, CURADO, PRUEBAS DE LABORATORIO, DESPERDICIO Y REVOLVEDORA.</t>
  </si>
  <si>
    <t>SUMINISTRO Y COLOCACION TAPA DE CONCRETO F´C=150 KG/CM2 DE 0.64x0.64x0.08 MTS ARMADO CON VARILLA No.3 A CADA 15 CMS. INCLUYE: CIMBRA COMUN, MATERIAL, MANO DE OBRA, HERRAMIENTAS Y ACARREOS DENTRO Y FUERA DE LA OBRA.</t>
  </si>
  <si>
    <t>MURO DE PIEDRA BRAZA LIMPIA, ACABADO APARENTE UNA CARA, ASENTADO CON MORTERO CEM-ARE 1:5, HASTA 4.00 MTS DE ALTURA, INLCUYENDO: MATERIALES, HERRAMIENTA, MANO DE OBRA Y ACARREOS FUERA Y DENTRO DE LA OBRA.</t>
  </si>
  <si>
    <t>SUMINISTRO Y COLOCACION DE ZOCLO TIPO HERCULAY DE 4" COLOR BLANCO SEGUN PROYECTO. INCLUYE: MANO DE OBRA, HERRAMIENTA, MATERIALES, ACARREOS DENTRO Y FUERA DE LA OBRA Y TODO LO NECESARIO PARA SU CORRECTA EJECUCION.</t>
  </si>
  <si>
    <t>LOSA DE CONCRETO F'C= 250 KG/CM2 EN UN AREA DE 2.00x1.10 MTS. Y 0.10 MTS. DE ESPESOR. INCLUYE: FESTERBOND, CIMBRA COMUN, COLADO, CURADO, DESCIMBRADO, ACARREO DENTRO Y FUERA DE LA OBRA, MATERIALES,  MANO DE OBRA Y HERRAMIENTA.</t>
  </si>
  <si>
    <t>LOSA DE CONCRETO F'C= 250 KG/CM2 EN UN AREA DE 1.00x1.00 MTS. Y 0.10 MTS. DE ESPESOR. INCLUYE: FESTERBOND, CIMBRA COMUN, COLADO, CURADO, DESCIMBRADO, ACARREO DENTRO Y FUERA DE LA OBRA, MATERIALES,  MANO DE OBRA Y HERRAMIENTA.</t>
  </si>
  <si>
    <t>LOSA DE CONCRETO FC=250 DE 10 CM DE ESPESOR ARMADA CON VARILLA # 3 @20 CM. EN A.S. INCLUYE: CIMBRA APARENTE, DESCIMBRADO, HERRAMIENTA, MANO DE OBRA Y ACARREOS FUERA Y DENTRO DE LA OBRA</t>
  </si>
  <si>
    <t>ENTORTADO DE LOSA DE 4 CM DE ESPESOR CON MORTERO CEMENTO ARENA PROPORCION 1:4, CON REFUERZO DE MALLA-LAC 6-6/10-10,  INCLUYE: ALAMBRE DE AMARRE, TRASLAPES, DEPERDICIOS, CORTES, HERRAMIENTA, ACARREOS FUERA Y DENTRO DE LA OBRA Y MANOS DE OBRA.</t>
  </si>
  <si>
    <t>CONSTRUCCION DE RAMPA PARA MINUSVALIDOS DE 0.80MTS. DE ANCHO x 1.20 MTS. DE DESARROLLO. INCLUYE: GUARNICION DE CONCRETO F'C=150 KG/CM2 DE 0.08 x 0.20 MTS. Y PISO DE CONCRETO F'C=150 KG/CM2, DE 10.00 CMS. DE ESPESOR,  RELLENO CON MATERIAL MEJORADO, HERRAMIENTA, MANO DE OBRA,  MATERIALES, ACARREOS DENTRO Y FUERA DE LA OBRA, TODO LO NECESARIO PARA SU CORRECTA CONSTRUCCION.</t>
  </si>
  <si>
    <t>CONSTRUCCION DE RAMPA P/MINUSVALIDO, DE CONCRETO F'C=200 KG/CM2 DE 1.75 M DE ANCHO X 3.00 MTS. DE LARGO, ARMADO CON MALLA-LAC 6-6/10-10 Y ESTAMPADO CON LINEAS ANTIDERRAPANTES.</t>
  </si>
  <si>
    <t>SUMINISTRO Y COLOCACION DE PIEDRA BRAZA DE LA REGION DE 4" A 8" ACOMODADA PARA FILTRO BAJO ZAPATAS DE CIMENTACION INCLUYE : SUMINISTRO,COLOCACION ,ACARREOS DENTRO Y FUERA DE OBRA Y TODO LO NECESARIO PARA SU CORRECTA EJECUCION A UNA PROFUNDIDAD DE 2.00 MTS DE ALTURA.</t>
  </si>
  <si>
    <t>CONSTRUCCION DE MURO DE MAMPOSTERIA DE PIEDRA DE LA REGION PARA PROTEGER LAS APORTACIONES EXTERIORES, ASENTADA CON MORTERO CEM-ARE 1:5 DE FORMA TRAPEZOIDAL DE 3  O MAS MTS. DE ALTURA DE BASE SEGUN PROYECTO Y CORONA DE 0.50 MT.; INCLUYE: TUBO DE PVC HIDROSANITARIO 4" DE DIAMETRO, HERRAMIENTA, MANO DE OBRA Y ACARREOS DENTRO Y FUERA DE LA OBRA.</t>
  </si>
  <si>
    <t>SUMINISTRO Y COLOCACION DE PIEDRA QUEBRADA EN CAPAS DE 25 CMS. DE ESPESOR, PARA FILTRO EN RESPALDO DE MUROS DE MAMPOSTERIA, INCLUYE: MATERIALES, MANO DE OBRA Y HERRAMIENTA MENOR.</t>
  </si>
  <si>
    <t>CONCRETO F'C= 150 Kg/cm2 EN GUARNICIONES DE SECCION TRAPEZOIDAL DE 0.15 x 0.20 x 0.30 Mts. CON CEMENTO NORMAL T.M.A DE 3/4", ELABORADO EN OBRA CON REVOLVEDORA Y VIBRADOR. INCLUYE: ARMEX DE 15x25 cms. ,COLADO, VIBRADO, CURADO, CIMBRADO, DESCIMBRADO, HERRAMIENTAS, MANO DE OBRA, ACARREOS DENTRO Y FUERA DE LA OBRA.</t>
  </si>
  <si>
    <t>MURO DE MAMPOSTERIA DE PIEDRA DE LA REGION, ASENTADO CON MORTERO CEM-ARE PROP.1:5 ACABADO COMUN, INCLUYE: PLOMEO, ALINEACION, MANO DE OBRA, HERRAMIENTAS, A CUAL QUIERA ALTRUA,  ACARREOS FUERA Y DENTRO DE LA OBRA.</t>
  </si>
  <si>
    <t>CONSTRUCCION DE BARDA PERIMETRAL SEGUN PROYECTO DE 2.5M DE ALTURA A BASE DE MURO DE TABIQUE ROJO COMUN, ZAPATAS AISLADAS DE CONCRETO F´C=200 KG/CM2  A CADA 2.50 M DE 1.40x0.60x0.10M ARMADA CON VARILLA No.3 A CADA 15 CMS EN AMBOS SENTIDOS, CIMBRA COMUN, CADENA DE CERRAMIENTO DE CONCRETO F¨C=200 KG/CM2 15x20CMS CON 4 VARILLAS No.3 Y ESTRIBOS No.2 A CADA 20 CMS, CASTILLOS DE CONCRETO F´C=200 KG/CM2 DE 15x15CMS CON 4 VARILLAS No.3 Y ESTRIBOS No. 2 A CADA 20 CMS, CADENA DE DESPLANTE DE 0.30X0.15 CON 6 VARILLAS No. 3 Y ESTRIBOS No. 2 A CADA 20 CMS. PRETIL DE REMATE CON GOTERO (MOLDURA), APLANADO EN AMBAS CARAS CON MORTERO CEM-CAL-ARENA EN PROP. 1:2:6, PLANTILLA DE CONCRETO F´C=100 KG/CM2, EXCAVACION, RELLENO, JUNTA CONSTRUCTIVA, MATERIALES, MANO DE OBRA, HERRAMIENTAS, ANDAMIOS Y ACARREOS DENTRO Y FUERA DE LA OBRA.</t>
  </si>
  <si>
    <t>CONSTRUCCION DE BROCAL PARA POZO ARTESIANO DE 1.75X1.75MTS. DE 60CMS DE ALTURA DE MURO DE TABIQUE ROJO Y CADENA DE 15X15CM ARMADO CON 4 VIRILLA DEL No.3 Y ESTRIBOS A CADA 20CMS DE SEPARACION, CONCRETO DE 250 KG/CM2, TAPA DE LAMINA LISA DE 1.75X1.75 CON MARCO Y CONTRAMARCO DE 1"X1" DE 1/8", CON 4 BISAGRAS EN DOS HOJAS,  MANO DE OBRA Y HERRAMIETA MENOR</t>
  </si>
  <si>
    <t>MURO DE TABIQUE ROJO RECOCIDO ACABADO APARENTE DOS CARAS, ASENTADO CON MORTERO CEM-ARE 1:5, INCLUYENDO HERRAMIENTA Y ANDAMIOS. DE 0.00  A 6.00  MTS DE ALTURA, DE 42 CM DE ESPESOR.</t>
  </si>
  <si>
    <t>CADENA O CASTILLO DE CONCRETO F`C  = 200 KG/CM2 DE 15 X 50 CM. ARMADO CON 4 VARILLAS No. 3 ESTRIBOS No. 2 A/C 15 CM. CON CIMBRA DE MADERA DE PINO DE TERCERA., INCLUYE HABILITADO, CIMBRADO Y DECIMBRADO.</t>
  </si>
  <si>
    <t>CONSTRUCCION DE LOSA PARA FORMAR CERRAMIENTO DE VENTANA CON CONCRETO F'C=200 KG/CM2. DE 0.08 M. DE ESP., ARMADO CON VAR. NO. 3 @ 15 CMS. EN AMBOS SENTIDOS, INCLUYE: HABILITADO, CIMBRADO Y DESCIMBRADO. DE CUALQUIER DE ALTURAHERRAMIENTA, MANO DE OBRA, ACARREOS FUERA Y DENTRO DE LA OBRA Y TODO LO NECESARIO PARA SU CORRECTA EJECUCION.</t>
  </si>
  <si>
    <t>MURO DE PANEL COVINTEC DE 3" DE ESPESOR CON AUTO ENSAMBLE,  ANCLADO CON VARILLA DEL No. 3 A CADA 40 CMS. DE 0.40 M DE DESARROLLO, CON APLANADO ESPONJEADO CON MORTERO CEMENTO - CALHIDRA-  ARENA EN PROPORCION 1:1:6, EN AMBAS CARAS A CUALQUIER ALTURA INCLUYE:  ANDAMIOS Y TODO LO NECESARIO PARA SU CORRECTA INSTALACION, HERRAMIENTA, MANO DE OBRA Y ACARREO FUERA Y DENTRO DE LA OBRA.</t>
  </si>
  <si>
    <t>MURO DE PANEL COVINTEC DE 2" DE ESPESOR CON AUTO ENSAMBLE,  ANCLADO CON VARILLA DEL No. 3 A CADA 40 CMS. DE 0.40 M DE DESARROLLO, CON APLANADO ESPONJEADO CON MORTERO CEMENTO - CALHIDRA-  ARENA EN PROPORCION 1:1:6, EN AMBAS CARAS A CUALQUIER ALTURA INCLUYE:  ANDAMIOS Y TODO LO NECESARIO PARA SU CORRECTA INSTALACION, HERRAMIENTA, MANO DE OBRA Y ACARREO FUERA Y DENTRO DE LA OBRA.</t>
  </si>
  <si>
    <t>MURETE DE ENRASE EN CIMENTACION CON TABICON DE 15X20X40 CMS. DE CONC.  F'C=40KG/CM2. ASENTADO CON MOR-CEM-ARE. 1:5 DE 40 CMS. DE ESPESOR INCL.: MATERIALES, PLOMEO,  ACABADO COMUN, HERRAMIENTA, MANO DE OBRA Y ACARREOS FUERA Y DENTRO DE LA OBRA.</t>
  </si>
  <si>
    <t>REHABILITACION DE MURO DE TABLAROCA EXISTENTE, CONSISTENTE EN CORTE EN AREAS DAÑADAS Y SUMINISTRO Y COLOCACION  DE TABLAROCA DE 16 MM DE ESPESOR; INC.: MATERIALES DE FIJACION, Y ACCESORIOS, MANO DE OBRA, HERRAMIENTA, Y ACARREOS DENTRO Y FUERA DE LA OBRA.</t>
  </si>
  <si>
    <t>RESANE DE CANAL PLUVIAL CON CONCRETO F´C=150 KG/CM2 DE SECCION 15x15 CMS. INCLUYE: ADITIVO PARA UNIR CONCRETO VIEJO CON NUEVO (FESTERBOND), CIMBRADO, COLADO, TRABAJO TERMINADO, ACARREOS FUERA Y DENTRO DE LA OBRA.</t>
  </si>
  <si>
    <t>REHABILITACION DE FRENTE DE LOSA EN PERIMETRO DE LOSA, INCLUYENDO: MORTERO CEMENTO-ARENA 1:3,  VARILLA NECESARIA, FESTERBOND, FESTERMIX, MATERIALES, MANO DE OBRA, LIMPIEZA DE ACERO OXIDADO CON CEPLLO DE ALAMBRE, DEMOLICION EN CASO NECESARIO, APARENTE.</t>
  </si>
  <si>
    <t>MURETE DE ENRASE EN CIMENTACION EN MURO DE TABIQUE A TIZON DE 30 CMS. DE ESPESOR, ASENTADO CON MORTERO CEMENTO-ARENA 1:5 INCLUYE: MATERIALES, ACARREOS DENTRO Y FUERA DE LA OBRA.</t>
  </si>
  <si>
    <t>MURO DE BLOCK HUECO DE 15x20x40 cms. DE 15 cms. DE ESPESOR TIPO INTERMEDIO ACABADO COMUN ASENTADO CON MORTERO CEMENTO ARENA 1:5 INCLUYE: HERRAMIENTA, MANO DE OBRA Y ACARREOS FUERA Y DENTRO DE LA OBRA.</t>
  </si>
  <si>
    <t>LETRERO Y LOGOTIPO HECHOS A BASE DE BAJO RELIEVE EN TRABES Y MUROS CON APLANADO, SERROTEADO, LETRAS DE 30x20 CMS., 11x17 CMS., LOGOTIPO DE 25x25 CMS., SEGUN PROYECTO. INCLUYE: MOLDE DE UNICEL, FIJACIONES, APLANADO FINO, EMBOQUILLADO, LIMPIEZA, PINTURA VINILICA (CON PROTECCION U.V.) ANDAMIOS, HERRAMIENTAS, MANO DE OBRA, ACARREOS DENTRO Y FUERA DE LA OBRA.</t>
  </si>
  <si>
    <t>MURETE DE ENRASE EN CIMENTACION CON TABICON DE 12X20X40 CMS. DE CONC.  F'C=40KG/CM2. ASENTADO CON MOR-CEM-ARE. 1:5 DE 12 CMS. DE ESPESOR INCL.: MATERIALES, PLOMEO,  ACABADO COMUN, HERRAMIENTA, MANO DE OBRA Y ACARREOS FUERA Y DENTRO DE LA OBRA.</t>
  </si>
  <si>
    <t>UNION DE TABLAROCA PARA MUROS DE CONCRETO Y PLAFON ACUSTONE INCLUYE: COLGANTERIA DE ALAMBRE RECOCIDO No. 16 CANALETAS DE CARGA Y CANAL LISTON DE LAMINA DE ACERO ROLADO GALVANIZADO CAL. 22, PANEL DE YESO TABLA ROCA SHEETROCK DE 13 MM., PERFACINTA, REDIMIX, PIJAS NEGRAS, CLAVO DE ACERO 1", MANO DE OBRA, ANDAMIOS A CUALQUIER ALTURA, HERRAMIENTAS, ACARREOS DENTRO Y FUERA DE LA OBRA.</t>
  </si>
  <si>
    <t>SUMINISTRO, FABRICACION Y COLOCACION DE CAJILLO DE TABLAROCA PARA UNION EN VENTANA CON PLAFON ACUSTONE, INCLUYE: COLGANTERIA DE ALAMBRE RECOCIDO No. 16 CANALETAS DE CARGA Y CANALETAS LISTON DE LAMINA DE ACERO ROLADO GALVANIZADO CAL. 22, PANEL DE YESO, TABLAROCA SHEETROCK DE 13 MM., PERFACINTA, REDIMIX, PIJAS NEGRAS, CLAVO DE ACERO DE 1" MANO DE OBRA, ANDAMIOS A CUALQUIER ALTURA, HERRAMIENTAS, ACARREOS DENTRO Y FUERA DE LA OBRA.</t>
  </si>
  <si>
    <t>BASE PARA TINACO ROTOPLAS DE 1100 LTS. DE 1.50x1.50 MTS. INCLUYE: BASE DE MURO DE TABIQUE ROJO RECOCIDO DE 14 CMS. DE ESPESOR ASENTADO CON MORTERO CEM-ARE 1:3 EN ALTURA PROMEDIO DE 40 CMS. (POR DESNIVEL DE LOSA) REMATE PERIMETRAL CON CADENA DE 14x14 CMS. ARMADO CON VARS.No.3 Y ESTRIBOS DEL No.2 A CADA 15 CMS., RELLENO EN SU INTERIOR CON MATERIAL MEJORADO, LOSA DE CONCRETO F'C=250 KG/CM2 ARMADA CON VARS. No.3 EN AMBOS SENTIDOS A CADA 20 CMS. APLANADO EXTERIOR CON MORTERO CEM-ARE 1:3 ACABADO ESPONJEADO RUSTICO, CHAFLAN PERIMETRAL EN UNION A LOSA DE 5 CMS. DE ALTURA, RODAPIE DE CONCRETO ARMADO DE 15x15 CMS. 3 VARS. No.3 Y ESTRIBOS DEL No.2 EN FORMA TRIANGULAR, CONCRETO F'C=250 KG/CM2 PARA FIJAR Y EVITAR DESLIZAMIENTO DEL TINACO /SEGUN CROQUIS), HERRAMIENTA, MANO DE OBRA, ACARREOS FUERA Y DENTRO DE LA OBRA.</t>
  </si>
  <si>
    <t>BASE PARA TANQUE ESTACIONARIO DE 2.00 X 1.15  MTS. INCLUYE: BASE DE MURO DE TABIQUE ROJO RECOSIDO DE 14 CM. DE ESPESOR ACENTADO CON MORTERO CEMENTO ARENA 1:3 EN ALTURA PROMEDIO DE 40 CM (POR DESNIVEL DE LOSA) REMATE PERIMETRAL CON CADENA DE 14 X 14 CMS. ARMADO CON VARILLA No. 3 Y ESTRIBOS No. 2 @ 15 CMS. RELLENO EN SU INTERIOR CON MATERIAL MEJORADO, LOSA DE CONCRETO F´C=250 KG/CM2 DE 10 CMS DE ESPESOR, ARAMADA CON VARILLA No. 3 EN AMBOS SENTIDOS @ 20 CM. APLANADO EXTERIOR CON MORTERO CEMENTO ARENA 1:3, ACABADO ESPONJEADO RUSTICO, CHAFLAN PERIMETRAL EN UNION A LOSA DE 5 CM DE ALTURA Y ELEMENTOS NECESARIOS PARA FIJARLO A LA BASE (SEGUN CROQUIS), HERRAMIENTA, MANO DE OBRA Y ACARREOS DENTRO Y FUERA DE LA OBRA.</t>
  </si>
  <si>
    <t>CONSTRUCCION DE GARGOLA PLUVIAL EN PRETILES DE AZOTEA SEGUN PLANO DE 30x35x25 CMS. DE CONCRETO F´C=200 KG/CM2 REFORZADO CON VARILLA DEL No. 2 INCLUYE: CIMBRA APARENTE Y ANDAMIOS HASTA EL 2o NIVEL, DEMOLICION Y ANCLAJE EN PRETIL, RESANE CON MORTERO CEM-ARENA 1:3, LIMPIEZA Y ACARREOS DENTRO Y FUERA DE LA OBRA.</t>
  </si>
  <si>
    <t>CONSTRUCCION DE CANAL PLUVIAL EN PLAZA DE ACCESO DE SECCION 0.31x0.20 CM., CON CONCRETO F´C=200 KG/CM2 Y REFORZADO CON 4 VARILLAS DEL No. 3 Y ESTRIBOS DEL No. 2 @ 20 CMS., ACABADO APARENTE, INCLUYE: ALAMBRE DE AMARRE, CIMBRA APARENTE, DESPERDICIOS Y ACARREOS.</t>
  </si>
  <si>
    <t>CONSTRUCCION DE PASO GATOS DE 60x60 CMS., EN LOSA PARA SALIR A LA AZOTEA, HECHO CON CADENA DE CONCRETO DE F´C=200 KG DE 15x25, ARMADO CON 4 VARILLAS DEL No. 3 Y ESTRIBOS DEL No. 2 @ 25 CMS, CON TAPA DE LAMINA CAL 14 DE 70x70 CMS., TERMINADO EN DIAMANTE, FORMADO CON MARCO Y CONTRAMARCO DE ANGULO ESRUCTURAL DE 1 1/4", BISAGRAS Y PORTA CANDADO, ACABDO CON PINTURA ESMALTE, INCLUYE: RUPTURA EN LOSA REFORZADA CON ACERO, CIMBRA APARENTE Y RESANADO CON MORTERO-CEMENTO-ARENA 1:3, ANDAMIOS, LIMPIEZA DEL MATERIAL DE  DEMOLICION Y ACARREOS FUERA Y DENTRO DE LA OBRA.</t>
  </si>
  <si>
    <t>SOPORTE PARA RECIBIR CAJILLO DE COVITEC DE SECCION 0.3x0.10x1.55 M., DE CONCRETO F´C= 200 KG/CM2, ARMADO CON VARILLA No. 3 @ 20 CMS. Y BARBAS DE 0.80 CMS. PARA SUJECION DEL PANEL COVITEC, INCLUYE RUPTURA Y RESANES DEL PRETIL EXISTENTE CON MORTERO, CEMENTO, ARENA 1:3., CIMBRA COMUN ANDAMIOS HASTA EL 2o NIVEL PARA CONSTRUCCION DE UNA PIEZA, LIMPIEZA Y ACARREOS DENTRO Y FUERA DE LA OBRA, DESCIMBRADO Y CIMBRADO.</t>
  </si>
  <si>
    <t>BASE PARA ANTENA SATELITAL DE 1.20x1.20x0.15 M., DE CONCRETO DE F´C=200 KG/CM2 REFORZADO CON VARILLA No. 3 @ 25 CMS., EN AMBOS SENTIDOS, CONTRAPLACA DE 1/4" CON ANCLAJE REDONDO DE 1/2" Y ESTRIBOS DE 1/4" Y 4 TORNILLOS DE 5/8" ALTA RESISTENCIA CON RONDANA DE PRESION Y PLANA, TUBO DE 6 5/8" DE DIAMETRO, EXTERIOR CEDULA 40 ALTURA DE 1.50M.,  CON PLACAS EN BASE DE 1/4" INCLUE: CIMBRA, ELEVACION DEL MATERIAL A LA AZOTEA, DESCIMBRADO, LIMPIEZA Y ACARREOS DENTRO Y FUERA DE LA OBRA.</t>
  </si>
  <si>
    <t>CORONA DE REMATE EN MUROS DE PIEDRA DE 0.30x0.30 M., ACABADO APARENTE POR 3 CARAS CON PIEDRA DE LINEA Y MORTERO DE CEMENTO ARENA 1:4., INCLUYE: ACARREOS DENTRO YF UERA DE LA OBRA, MATERIALES, HERRAMIENTA, MANO D EOBRA.</t>
  </si>
  <si>
    <t>CAJILLO EN AREA DE BAÑOS PARA OCULTAR DUCTERIA DE 0.3x0.57x2.90 M., DE ALTURA HECHO A BASE DE ANGULO ESTRUCTURAL DE 1", FORRADO CON METAL DESPLEGADO ACABADO APLANADO DE MESCLA MORTERO CEMENTO-ARENA 1:4 INCLUYE: FIJACION A LA ESTRUCTURA, ACARREOS DENTRO Y FUERA DE LA OBRA, LIMPIEZA DEL AREA Y MATERIALES.</t>
  </si>
  <si>
    <t>CAJILLO DE TABLA ROCA DE SECCION  0.10x0.45x2.50 M DE ALTURA, INCLUYE TABLAROCA, POSTES DE CANAL, LISTON, PERFACINTA, REDIMIX, APARENTADO COMO COLUMNA, HERRAMIENTAS, MANO DE OBRA, MATERIALES Y ACARREOS DENTRO Y FUERA DE LA OBRA.</t>
  </si>
  <si>
    <t>LAMBRIN DE TABLAROCA O MURO DE TABLAROCA UNA CARA SOBRE MUROS O COLUMNAS PARA OCULTAR DIVERSAS INSTALACIONES, INCLUYE: POSTES, CANALES, TABLAROCA DE 12.7 MM., PERFACINTA, COMPUESTO REDIMIX, LIMPIEZA DE AREA, ACAREOS FUERA Y DENTRO DE LA OBRA, HERRAMIENTA Y MATERIALES.</t>
  </si>
  <si>
    <t>MURO  DE 12.5 CMS. DE ESPESOR A BASE DE PANEL COVINTEC DE 3" DE ESPESOR ANCLADO CON VARILLA DEL No. 3 @ 60 CMS. DE 1.30 MTS. DE DESARROLLO, APLANADO RUSTICO CON MORTERO CEMENTO ARENA EN PROPORCION 1:4 EN AMBAS CARAS A CUALQUIER ALTURA INCLUYE: FABRIMALLA PLANA Y FABRIMALLA ESQUINERO, ALAMBRE RECOSIDO, ANDAMIOS Y TODOD LO NECESARIO PARA SU CORRECTA INSTALACION, HERRAMIENTA, MANO DE OBRA Y ACARREO FUERA Y DENTRO DE LA OBRA.</t>
  </si>
  <si>
    <t>CONSTRUCCION DE CASETA DE 1.50x1.50x2.20 M., A BASE DE ZAPATAS CORRIDAS ARMADAS CON VARILLA DE 3/8" @ 20 CM., EN AMBOS SENTIDOS, CASTILLOS, ENRACES, CADENA DE DESPLANTE, MUROS DE TABIQUE, LOSA DE CONCRETO, RELLENO, APLANANDOS ESPONJEADO, PISO DE CONCRETO DE F´C= 150 KG/CM2, INSTALACION ELECTRICA, BASE PARA COLOCAR LA BOMBA, PLANTILLA, PINTURA, PUERTA METALICA, INCLUYE: HERRAMIENTA, MATERIALES, MANO DE OBRA Y ACARREOS DENTRO Y FUERA DE LA OBRA.</t>
  </si>
  <si>
    <t>CADENA DE CONCRETO F´C=250 KG/CM2 DE 10x10 CM. ARMADO CON 3 VARILLAS DEL No. 3 Y ESTRIBOS DEL No. 2 @ 15 CMS, INCLUYE: HERRAMIENTA, MANO DE OBRA, ACARREOS DENTRO Y FUERA DE LA OBRA, CIMBRADO Y DESCIMBRADO.</t>
  </si>
  <si>
    <t>CONSTRUCCION DE FOGON DE 1.80x1.30x0.80 M., DE TABIQUE APARENTE A TIZON, INCLUYE: ARENA, COMAL DE 1.40x.07 M., Y TAPA PARA ALIMENTAR CON LEÑA, MARCO Y CONTRAMARCO DE LAMINA TROQUELADA DE 0.3x0.70 M., Y TODO LO NECESARIO PARA SU BUEN FUNCIONAMIENTO.</t>
  </si>
  <si>
    <t>CONSTRUCCION DE BATEA DE CONCRETO ARMADO DE 1.80x1.00 M., RECUBIERATA DE AZULEJO DE 15x15, INCLUYE: LLAVE MEZCLADORA, CANASTA Y CONTRACANASTA, Y TODO LONECESARIO PARA SU BUEN FUNCIONAMIENTO.</t>
  </si>
  <si>
    <t>CONSTRUCCION DE MESA DE CONCRETO DE 1.20x.80x.60 M., PARA ELABORACION DE ALIMENTOS CON RECUBRIMIENTO DE AZULEJO DE 15x15, INCLUYE: MATERIALES, HERRAMIENTA, MANO DE OBRA Y TODO LO NECESARIO PARA SU BUEN FUNCIONAMIENTO.</t>
  </si>
  <si>
    <t>SUMINISTRO Y COLOCACION DE LAVADERO DE CEMENTO, INCLUYE.  LLAVE DE NARIZ CROMADA DE 13MM, CANASTA DE ACERO INOXIDABLE, CONTRACANASTA DE ACERO INOXIDABLE, TUBO PVC, SANITARIO 1 CMAP. 50MM NORMA (6.00 M.), TUBO SANITARIO PVC LISO DE 102 MM. (3.50 M.), CODO PVC 45/87 DE 51 MM CAMPANA (1.00 PZA.), MURO PARA SOSTENER EL LAVADERO , HERRAMIENTAS, MANO DE OBRA, MATERIALES, ACARREOS DENTRO Y FUERA DE LA OBRA Y TODO LO NECESARIO PARA SU BUEN FUNCIONAMIENTO.</t>
  </si>
  <si>
    <t>CONCRETO HECHO EN OBRA DE F´C=200 KG/CM2 T.M.A. 3/4" EN VADO PARA FILTRO PERIMETRAL INCLUYE: SUMINISTRO Y COLOCACION, ACARREOS DENTRO Y FUERA DE LA OBRA, HERRAMIENTA, MANO DE OBRA, COLADO, VIBRADO, CURADO, DESPERDICIO Y REVOLVEDORA.</t>
  </si>
  <si>
    <t>RECONSTRUCCION DE BARDA PERIMETRAL A BASE DE MURO DE TABICON MACIZO DE 10x14x28 CM., ASENTADO CON MORTERO CEMENTO - ARENA 1:3, APLANADO CON CEM-ARE PROP. 1:3 , CASTILLOS DE 0.15x0.15 M., DE CONCRETO F´C=200 KG/CM2, ARMADO CON 4 VARILLAS No. 3 Y ESTRIBOS DEL No. 2 @ 20 CM., COLOCADOS  @ 2.50 M., CADENAS DE DESPLANTE Y CERRAMIENTO DE 0.15x0.20 M., DE CONCRETO F´C=200 KG/CM2, ARMADOS CON 4 VARILLAS DEL No. 3 Y ESTRIBOS DEL No. 2 @ 20 CM., EN LAS CADENAS Y CASTILLOS SE INCLUYE CHAFLAN EN LA CARA APARENTE, DADO DE CONCRETO F´C= 200 KG/CM2 DE 30x30x90 CM., CON 4 VARILLAS No. 3 Y ESTRIBOS DEL No. 2 @ 15 CM., ZAPATA DE COLINDANCIA DE CONCRETO F´C= 200 KG/CM2 DE 90x90 CM., ARMADA CON VARILLAS No. 3 @ 15 CM. EN AMBOS SENTIDOS, PLANTILLA DE CONCRETO F´C=100 KG/CM2 DE 6 CM., DE ESPESOR, INCLUYE:  MATERIALES , MANO DE OBRA, ACARREOS DENTRO Y FUERA DE LA OBRA EL MATERIAL PRODUCTO DE LA DEMOLICION Y EXCAVACION, RELLENO CON MATERIAL MEJORADO, BOMBEO Y ACHIQUE.</t>
  </si>
  <si>
    <t>CONSTRUCCION DE BATEA DE CONCRETO ARMADO DE 1.80X0.60 M., RECUBIERTA DE AZULEJO DE 15X15, INCLUYE: LLAVE MEZCLADORA, CANASTA, CONTRACANASTA Y TODO LO NECESARIO PARA SU BUEN FUNCIONAMIENTO.</t>
  </si>
  <si>
    <t>CONSTRUCCIÓN DE BATEA DE CONCRETO ARMADO DE 1.8x0.60M  A BASE DE CONCRETO F´C=250 KG/CM2 Y ARMADA CON VARILLA No.3, RECUBIERTA DE AZULEJO DE 15x15 CMS, MURO DE TABIQUE ROJO COMUN DE 14 CMS DE ESPESOR. INCLUYE: LLAVE MEZCLADORA, CANASTA Y CONTRACANASTA, MANO DE OBRA, MATERIALES, HERRAMIENTAS, ACARREOS DENTRO Y FUERA DE LA OBRA Y TODO LO NECESARIO PARA SU BUEN FUNCIONAMIENTO.</t>
  </si>
  <si>
    <t>CONSTRUCCIÓN DE TARJA DE CONCRETO ARMADO DE 1.8x0.80M DE 0.8M DE ALTO  A BASE DE CONCRETO F´C=250 KG/CM2 Y ARMADA CON VARILLA No.3, RECUBIERTA DE AZULEJO DE 15x15 CMS, MURO DE TABIQUE ROJO COMUN DE 14 CMS DE ESPESOR. INCLUYE: LLAVE MEZCLADORA, CANASTA Y CONTRACANASTA DE ACERO INOXIDABLE,  MANO DE OBRA, MATERIALES, HERRAMIENTAS, ACARREOS DENTRO Y FUERA DE LA OBRA Y TODO LO NECESARIO PARA SU BUEN FUNCIONAMIENTO.</t>
  </si>
  <si>
    <t>SUMINISTRO, FABRICACION Y COLOCACION DE CAJILLO DE TABLAROCA EN FORMA DE "L" PARA UNION EN MURO CON PLAFON ACUSTONE, INCLUYE: COLGANTERIA DE ALAMBRE RECOCIDO No. 16 CANALETAS DE CARGA Y CANALETAS LISTON DE LAMINA DE ACERO ROLADO GALVANIZADO CAL. 22, PANEL DE YESO, TABLAROCA SHEETROCK DE 13 MM., PERFACINTA, REDIMIX, PIJAS NEGRAS, CLAVO DE ACERO DE 1" MANO DE OBRA, ANDAMIOS A CUALQUIER ALTURA, HERRAMIENTAS, ACARREOS DENTRO Y FUERA DE LA OBRA.</t>
  </si>
  <si>
    <t>CONSTRUCCION DE GARGOLA PLUVIAL EN PRETILES DE AZOTEA 0.40X0.40X0.20 MTS.  CON CONCRETO F´C=200 KG/CM2 REFORZADO CON VARILLA DEL No. 3 INCLUYE: CIMBRA APARENTE Y ANDAMIOS A CUALQUIER ALTURA, TUBO DE PVC DE 1 1/2'' DE DIAMTERO HERRAMIENTA, MANO DE OBRA Y ACARREOS DENTRO Y FUERA DE LA OBRA.</t>
  </si>
  <si>
    <t>MURO DE PIEDRA BRAZA DE LA REGION, LIMPIA, ACABADO APARENTE UNA CARA, ASENTADO CON MORTERO CEM-ARE 1:5, HASTA 4.0 MTS DE ALTURA, INLCUYENDO: MATERIALES, HERRAMIENTA, MANO DE OBRA Y ACARREOS FUERA Y DENTRO DE LA OBRA.</t>
  </si>
  <si>
    <t>MURO DE TABICON DE 10X14X28 CMS DE 14 CMS. DE ESP. ASENTADO CON MORTERO CEM-ARE. 1:3 ACABADO COMUN, A CUALQUIER ALTURA, INCLUYE: MATERIALES, MUESCAS TIPO BOCA DE PESCADO, ANDAMIOS, HERRAMIENTA, MANO DE OBRA, ACARREOS FUERA Y DENTRO DE LA OBRA.</t>
  </si>
  <si>
    <t>MURO DE PIEDRA BOLA LIMPIA, ACABADO APARENTE UNA CARA, ASENTADO CON MORTERO CEM-ARE 1:5, HASTA 2.50 MTS DE ALTURA, INLCUYENDO: MATERIALES, HERRAMIENTA, MANO DE OBRA Y ACARREOS FUERA Y DENTRO DE LA OBRA.</t>
  </si>
  <si>
    <t>ENCAMISADO DE ELEMENTO ESTRUCTURAL O DE MADERA A BASE DE CONCRETO DE F'c = 150 KG/CM2 DE 5 CMS DE ESPESOR, ARMADO CON 6 VARILLAS No. 3 Y ESTRIBOS No. 2 A CADA 15 CMS, ACABADO APARENTE, INCLUYE: REMATE EN LA PARTE SUPERIOR DE 5X5 CMS, CIMBRADO, DESCIMBRADO, HABILITADO, COLADO, VIBRADO, MATERIALES, HERRAMIENTA, MANO DE OBRA, ACARREOS DENTRO Y FUERA DE LA OBRA.</t>
  </si>
  <si>
    <t>SUMINISTRO Y COLOCACION DE BASE DE CONCRETO PREMEZCLADO F`C= 250 KG/CM2, DE 10 CMS. DE ESPESOR,  ACABADO RAYADO CON COLOR NATURAL, LOSA DE 1.00 X 1.00 MTS. PARA FIJACION DE BOMBA, JUNTAS FRIAS, ACABADO CON VOLTEADOR; INCLUYE: ACARREOS, BOMBEADO, COLADO, CURADO, VIBRADO; CIMBRADO Y DESCIMBRADO CON MADERA DE PINO DE 3A., HERRAMIENTA, MANO DE OBRA, DESPERDICIOS Y TODO LO NECESARIO PARA SU CORRECTA EJECUCION.</t>
  </si>
  <si>
    <t>SUMINISTRO Y COLOCACION DE BASE DE CONCRETO PREMEZCLADO F`C= 250 KG/CM2, DE 10 CMS. DE ESPESOR,  ACABADO RAYADO CON COLOR NATURAL, LOSA DE 1.50 X 1.50 MTS. PARA COLOCAR TINACO, JUNTAS FRIAS, ACABADO CON VOLTEADOR; INCLUYE: ACARREOS, BOMBEADO, COLADO, CURADO, VIBRADO; CIMBRADO Y DESCIMBRADO CON MADERA DE PINO DE 3A., HERRAMIENTA, MANO DE OBRA, DESPERDICIOS Y TODO LO NECESARIO PARA SU CORRECTA EJECUCION.</t>
  </si>
  <si>
    <t>MURO DE TABIQUE ROJO COMUN DE 8 CMS. DE ESP., ASENTADO CON MORTERO CEM-ARE 1:3, ACABADO COMUN A CUALQUIER ALTURA, INCLUYE: MATERIALES, HERRAMIENTA, MANO DE OBRA Y ACARREOS FUERA Y DENTRO DE LA OBRA.</t>
  </si>
  <si>
    <t>CORTE CON DISCO EN PISOS, LOSAS DE CONCRETO ARMADO O SIMPLE, INCLUYE: EQUIPO, MATERIAL, MANO DE OBRA, ACARREOS FUERA Y DENTRO DE LA OBRA.</t>
  </si>
  <si>
    <t>MURO DE TABICON DE 10 X14 X28 CAPUCHINO DE 10 CMS. CON MORTERO 1:5 INCLUYE: MATERIALES, MANO DE OBRA, HERRAMIENTA, ACARREOS FUERA Y DENTRO DE LA OBRA.</t>
  </si>
  <si>
    <t>CONSTRUCCION DE MURO  PARA LA INSTALACION DE EQUIPO DE MEDICION SEGUN NORMAS Y PROYECTOS DE C.F.E (TC´S DE MEDICION), DE 70X50 EN AREA DE PISO, EL MURO DE PIEDRA DE 0.64X0.50X1.80, AREA DE NICHO DESPUES DE EL MURO DE PIEDRA 1.80X2.00X0.40, CON LOSA DE 0.70X1.80X0.10 MTS.,</t>
  </si>
  <si>
    <t>MURO DE TABIQUE DE 15 CMS. DE ESPESOR PARA SELLADO DE VENTANAS ASENTADO CON MORTERO CEM-CAL-ARENA 1:2:6, MATERIALES, HERRAMIENTA Y MANO DE OBRA.</t>
  </si>
  <si>
    <t>MURETE DE TABIQUE ROJO DE 50 A 60 CMS. DE ALTO ASENTADO CON MORTERO CEM-CAL-ARENA 1:2:6, MATERIALES, HERRAMIENTA Y MANO DE OBRA.</t>
  </si>
  <si>
    <t>REPOSICION DE MURO DE TABIQUE ROJO COMÚN EN TIMPANO DE FORMA TRIANGULAR DE 14 CMS. DE ESPESOR ASENTADO CON MORTERO CEM-ARENA 1:5 ACABADO COMUN PARA ESTRUCTURA ZONA DE ALTA SISMICIDAD, HASTA UNA ALTURA DE 3.50 M INCLUYE: AREAS PEQUEÑAS, MATERIALES, HERRAMIENTA, MANO DE OBRA.</t>
  </si>
  <si>
    <t>REHABILITACION DE MURO DE MAMPOSTERIA DE 30 CM DE CORONA A  BASE DE PIEDRA Y MORTERO CEMENTO ARENA PROP. 1:3 INCLUYE: NIVELACION, REPOSICION DE PIEDRA FALTANTE, ALINEACION, PLOMEO, HERRAMIENTA, MANO DE OBRA Y ACARREOS FUERA Y DENTRO DE LA OBRA</t>
  </si>
  <si>
    <t>ENRASE DE TIMPANO DE MURO CABECERO A BASE DE MURO DE TABICON DE 14 CMS. DE ESPESOR, CASTILLOS DE 14 X 15 CMS. ARM. CON 4 VAR. #3 Y E #2 @ 15, CADENA DE REMATE DE 14 X 15 CM ARM. CON 4VAR. #3 Y E #2 @ 15 CM CON UN F'C=250 KG/CM2, APLANADO DE ZONA EN RASADA AMBAS CARAS ACABADO ESPONJEADO FINO 1:2:6, DEMOLICIONES Y ENRASES DE ZONA DE CASTILLO PARA SU ANCLAJE, INCLUYE: MATERIALES, ACARREOS DENTRO Y FUERA DE LA OBRA.</t>
  </si>
  <si>
    <t>CONSTRUCCION DE PASO PEATONAL EN ACCESO AL AREA DE ESTACIONAMIENTO CON SECCION DE 8.04 x 3.50 Y ESPESOR PROMEDIO DE 7.5 CM, CON CONCRETO F'C= 200 KG/CM2, ACABADO RUSTICO  EN PASO PEATONAL Y REGLEADO  EN RAMPAS. INCLUYE: ARMADO CON MALLA 6-6/10-10, REJILLA LATERAL CON ANGULO DE 1 1/2" x 3/16" Y SOLERA DE 1 1/2" x 3/16", PINTURA ESMALTE COMEX 100 COLOR AMARILLO TRAFICO EN LINEAS, HERRAMIENTA Y MANO DE OBRA.</t>
  </si>
  <si>
    <t>REHABILITACION DE AREAS DAÑADAS EN LOSA DE CONCRETO ARMADO, INCLUYE: ESCARIFICACION Y DEMOLICION DEL AREA DAÑADA, HASTA LLEGAR AL CONCRETO SANO, CEPILLADO DEL ACERO CORROIDO, APLICACION DEL RECUBRIMIENTO ANTICORROSIVO EPOXICRETO 75 A DOS MANOS, ANDAMIOS, MATERIALES, HERRAMIENTA, MANO DE OBRA, ACARREOS DENTRO Y FUERA DE LA OBRA.</t>
  </si>
  <si>
    <t>ANCLAJE DE CASTILLO EN CIMENTACION DE 30 Y 20x15 CMS. CON CONCRETO F´C=250 KG/CM2 EN FORMA DE CODO DE 45 ARMADO CON 6 VARS. No.4 ESTRIBOS DEL No.2 A CADA 15 CMS. INCLUYE: SUMINISTRO, HABILITADO, ARMADO, TRASLAPES, GANCHOS, DESPERDICIOS, CIMBRA CON MADERA DE PINO DE 3a., CIMBRADO, DESCIMBRADO, MATERIALES, HERRAMIENTA, MANO DE OBRA, ACARREOS FUERA Y DENTRO DE LA OBRA.</t>
  </si>
  <si>
    <t>CADENA DE DESPLANTE DE 21 X 25 DE CONCRETO F´C= 250 KG/CM2, ARMADA CON 4 VRS. # 3 Y ESTRIBOS # 2 @ 15 CMS. CIMBRA COMUN DE MADERA DE PINO DE 3a. INCLUYE: CIMBRADO, DESCIMBRADO, HABILITADO, COLADO, VIBRADO, CURADO, DESPERDICIOS, ARMADO, MATERIALES, MANO DE OBRA, HERRAMIENTA MENOR,  ACARREOS DENTRO Y FUERA DE LA OBRA Y TODO LO NECESARIO PARA SU CORRECTA EJECUCION.</t>
  </si>
  <si>
    <t>CADENA O CASTILLO DE CONCRETO F'C= 250 KG/CM2 DE 25X20 CMS. ARMADO C/4 # 3 ESTRIVOS # 2 @ 15 CMS. CON CIMBRA DE MADERA DE PINO DE TERCERA. INCLUYE: SUMINISTRO DE MATERIALES, HABILITADO, ARMADO, TRASLAPES, GANCHOS Y DESPERDICIOS, CIMBRADO Y DESCIMBRADO, ACARREOS DENTRO Y FUERA DE LA OBRA, HERRAMIENTA Y MANO DE OBRA.</t>
  </si>
  <si>
    <t>MURO  DE 12.5 CMS. DE ESPESOR A BASE DE PANEL COVINTEC DE 3" DE ESPESOR ANCLADO CON VARILLA DEL No. 3 @ 40 CMS. DE 1.30 MTS. DE DESARROLLO, APLANADO RUSTICO CON MORTERO CEMENTO ARENA EN PROPORCION 1:4 EN AMBAS CARAS A CUALQUIER ALTURA INCLUYE: FABRIMALLA PLANA Y FABRIMALLA ESQUINERO, ALAMBRE RECOSIDO, ANDAMIOS Y TODOD LO NECESARIO PARA SU CORRECTA INSTALACION, HERRAMIENTA, MANO DE OBRA Y ACARREO FUERA Y DENTRO DE LA OBRA.</t>
  </si>
  <si>
    <t>MURO DE TABIQUE ROJO COMUN DE 14 CMS.DE ESPESOR ASENTADO CON MORTERO CEM-CAL-AR 1:3:12 ACABADO APARENTE UNA CARA, INCLUYE: HERRAMIENTA, MANO DE OBRA Y ACARREOS FUERA Y DENTRO DE LA OBRA.</t>
  </si>
  <si>
    <t>MURO DE TABICON DE CONCRETO F'C=40 KG/CM2 DE 14 CMS. DE ESPESOR ACABADO APARENTE DOS CARAS ASENTADO CON MORTERO CEM-ARE 1:3, INCLUYE: MATERIALES, HERRAMIENTA, MANO DE OBRA, ACARREOS FUERA Y DENTRO DE LA OBRA.</t>
  </si>
  <si>
    <t>MURO DE TABIQUE ROJO COMUN DE 21 CMS. DE ESPESOR ASENTADO CON MORTERO CEM-CAL-AR 1:3:12 ACABADO COMUN, INCLUYE: HERRAMIENTA, MANO DE OBRA Y ACARREOS FUERA Y DENTRO DE LA OBRA.</t>
  </si>
  <si>
    <t>MURO DE TABIQUE ROJO COMUN DE 37 CMS DE ESPESOR ASENTADO CON MORTERO CEMENTO-CALHIDRA-ARENA 1:3:12 ACABADO COMUN INCLUYE: HERRAMIENTA, MANO DE OBRA Y ACARREOS DE 0.00 A 3.00 M DE ALTURA.</t>
  </si>
  <si>
    <t>MURO DE TABIQUE ROJO COMUN DE 28 CMS. DE ESPESOR ASENTADO CON MORTERO CEM-CAL-ARE 1:2:6 ACABADO COMUN, INCLUYE: HERRAMIENTA, MANO DE OBRA Y ACARREOS FUERA Y DENTRO DE LA OBRA.</t>
  </si>
  <si>
    <t>MURO DE TABIQUE ROJO COMUN CAPUCHINO ASENTADO CON MORTERO CEM-CAL-ARE 1:2:6 ACABADO COMUN, INCLUYE: HERRAMIENTA, MANO DE OBRA Y ACARREOS FUERA Y DENTRO DE LA OBRA</t>
  </si>
  <si>
    <t>MURO DE TABIQUE ROJO COMUN DE 14 CMS. DE ESPESOR ASENTADO CON MORTERO CEM-CAL-ARE 1:2:6 ACABADO COMUN, INCLUYE: HERRAMIENTA, MANO DE OBRA Y ACARREOS FUERA Y DENTRO DE LA OBRA.</t>
  </si>
  <si>
    <t>MURO DE TABIQUE ROJO COMUN DE 11 A 14 CMS. DE ESPESOR ASENTADO CON MORTERO CEM-ARENA 1:5 ACABADO COMUN DE 0.00 A 3.00 MTS. DE ALTURA, INCLUYE: MATERIALES, HERRAMIENTA, MANO DE OBRA Y ACARREOS FUERA Y DENTRO DE LA OBRA.</t>
  </si>
  <si>
    <t>MURO DE TABIQUE ROJO COMUN CAPUCHINO ASENTADO CON MORTERO CEM-CAL-AR 1:3:12 ACABADO COMUN, INCLUYE: HERRAMIENTA, MANO DE OBRA Y ACARREOS FUERA Y DENTRO DE LA OBRA.</t>
  </si>
  <si>
    <t>MURO DE TABIQUE ROJO COMUN DE 7 CMS. DE ESPESOR TIPO  CAPUCHINO ASENTADO  Y PEGADO AL MURO EXISTENTE CON MORTERO CEM-CAL-AR 1:3: ACABADO COMUN PARA ESTRUCTURA REGIONAL ZONA ALTA SISMICIDAD A CUALQUIER ALTURA, INCLUYE: HERRAMIENTA, MANO DE OBRA Y ACARREOS FUERA Y DENTRO DE LA OBRA.</t>
  </si>
  <si>
    <t>FORJADO DE CANALON EN PASILLO DE CIRCULACION PLANTA ALTA PARA DAR PENDIENTE HACIA LAS GARGOLAS EXISTENTES, INCLUYE: FINO DE CEMENTO, ESPESOR PROM. 0.03 MTS., ACABADO BROCHEADO CON VOLTEADOR EN JUNTAS FRIAS, ACARREOS DENTRO Y FUERA DE LA OBRA, HERRAMIENTA Y MANO DE OBRA.</t>
  </si>
  <si>
    <t>MURO DE TABIQUE ROJO COMUN DE 14 CMS. DE ESPESOR ASENTADO CON MORTERO CEM-CAL-AR 1:3:12 ACABADO COMUN, INCLUYE: HERRAMIENTA, MANO DE OBRA Y ACARREOS FUERA Y DENTRO DE LA OBRA.</t>
  </si>
  <si>
    <t>MURO DE TABIQUE ROJO COMUN DE 28 CMS DE ESPESOR ASENTADO CON MORTERO CEMENTO-CALHIDRA-ARENA 1:3:12 ACABADO COMUN INCLUYE: HERRAMIENTA, MANO DE OBRA Y ACARREOS.</t>
  </si>
  <si>
    <t>MURO DE TABIQUE ROJO RECOCIDO DE 14 CMS. DE ESP. ASENTADO CON MORTERO CEM-ARE. 1:5 ACABADO COMUN DE 0 A 3 MTS. DE ALTURA, INCLUYE: HERRAMIENTA, MANO DE OBRA Y ACARREOS FUERA Y DENTRO DE LA OBRA.</t>
  </si>
  <si>
    <t>CONSTRUCCION DE ARCOS PARA VENTANAS CON CONCRETO F`C=250 KG/CM2, DE 7 CMS. DE ESPESOR Y 45 CMS DE AMCHO, ARMADO CON 3 VARS. LONGITUDINALES, GRAPAS DE ALAMBRON TRANVERSALMENTE @ 40 CMS. Y MALLA LAC 6-6/10-10</t>
  </si>
  <si>
    <t>ANCLAJE DE CADENA O CASTILLO EN CIMENTACION DE CONCRETO F´C=250 KG/CM2 DE 15X30 CMS. ARMADO CON 4 VARS. No.4  F'y = 4200 KG/CM2, ESTRIBOS DEL No.2@15 CMS. CON CIMBRA DE MADERA DE PINO DE 3ra. INCLUYE: HABILITADO, CIMBRADO Y DESCIMBRADO, HERRAMIENTA, MANO DE OBRA Y ACARREOS FUERA Y DENTRO DE LA OBRA.</t>
  </si>
  <si>
    <t>ANCLAJE DE CADENA O CASTILLO EN CIMENTACION DE SECCION PROMEDIO DE 14X0.54CMS DE CONCRETO F´C=250 KG/CM2  ARMADO CON 6 VARS. No.4  F'y = 4200 KG/CM2, ESTRIBOS DEL No.2@15 CMS. CON CIMBRA DE MADERA DE PINO DE 3ra. INCLUYE: HABILITADO, CIMBRADO Y DESCIMBRADO, HERRAMIENTA, MANO DE OBRA Y ACARREOS FUERA Y DENTRO DE LA OBRA.</t>
  </si>
  <si>
    <t>CADENA O CASTILLO DE CONCRETO F´C=200 KG/CM2 DE 15x30 CMS. ARMADA CON 6 VARS. No.3 Y ESTRIBOS DEL No.2 A CADA 20 CMS. INCLUYE: CIMBRA COMUN, DESCIMBRADO, COLADO, VIBRADO, CURADO, HABILITADO, ARMADO, DESPERDICIOS, MATERIALES, HERRAMIENTAS, MANO DE OBRA, ACARREOS FUERA Y DENTRO DE LA OBRA.</t>
  </si>
  <si>
    <t>FABRICACION  DE  ARCO  DE  2.37  M  DE LONGITUD, HECHO EN OBRA DE CONCRETO F'C= 250 KG/CM2 TMA= 19 MM, DE 5 CM DE ESPESOR , 45 CM DE ANCHO, INCLUYE: MALLA ELECTROSOLDADA 6-6 /10-10, FABRIMALLA ESQUINERO, ACERO  No. 3,  6 CONECTORES DEVARILLA 3/8", 6 BARRENOS, FABRICACION DE CERCHA PARA ARCO DE 2.45 M, CIMBRA APARENTE CON TRIPLAY,  ACABADO FINO APARENTANDO LOS ARCOS ,  MANO DE OBRA, BARRENACION EN COLUMNAS CIRCULARES DE CONCRETO ARMADO PARA ANCLAJE DE ARCO, ANDAMIOS Y HERRAMIENTA.PARA CLAROS DE 1.7 M, MATERIALES, HERRAMIENTA Y ACARREOS FUERA Y DENTRO DE LA OBRA.</t>
  </si>
  <si>
    <t>TRAZO Y CORTE CON CORTADORA DE DISCO EN CONCRETO HIDRAULICO Y PAVIMENTO ASFALTICO INCLUYE: OPERARIO Y AYUDANTE, MANIOBRAS Y EQUIPO DE CORTE.</t>
  </si>
  <si>
    <t>BASE DE CONCRETO  ARMADO EN FORMA TRAPEZOIDAL DE 1.00x1.00 MTS. EN SU BASE MAYOR, 0.40x0.40 MTS. EN SU BASE MENOR Y 0.50 MTS DE PROFUNDIDAD, PARA RECIBIR POSTE DE ALUMBRADO, INCLUYE: LIMPIEZA, TRAZO NIVELACION, EXCAVACION, HABILITADO DE ACERO, CONCRETO F´C=250 KG/CM2, VAR. No. 3, CIMBRADO, COLADO, VIBRADO, DESCIMBRADO, ACABADO COMUN, MANO DE OBRA, HERRAMIENTA MENOR Y ACARREOS DENTRO Y FUERA DE LA OBRA.</t>
  </si>
  <si>
    <t>BASE DE CONCRETO ARMADO DE 5 CM DE ESPESOR PARA BASE DE VENTANA, ANCLADO A MURO DE TABIQUE, ACABADO PULIDO, ANCLADO A CADENA, ARMADO CON VARILLAS No. 3 @ 20 CM A.S., DOS HILADAS DE TABICON DE 10X14X28, DE 14 CM DE ESPESOR, EN AMBOS LADOS, INCLUYE: CIMBRADO, DESCIMBRADO, COLADO, MATERIALES, HERRAMIENTA, MANO DE OBRA, ACARREOS DENTRO Y FUERA DE LA OBRA.</t>
  </si>
  <si>
    <t>MURO DE TABIQUE ROJO RECOCIDO ACABADO COMUN, ASENTADO CON MORTERO CEM-CAL-ARE 1:2:6, INCLUYENDO: ANDAMIOS A CUALQUIER ALTURA, HERRAMIENTA, MANO DE OBRA Y ACARREOS FUERA Y DENTRO DE LA OBRA. DE 0.00 A 3.00 MTS DE ALTURA DE 21 CMS DE ESPESOR.</t>
  </si>
  <si>
    <t>MURO DE TABIQUE ROJO COMUN DE 28 CMS. DE ESPESOR ASENTADO CON MORTERO CEM-CAL-ARE 1:2:6 ACABADO COMUN, INCLUYE: HERRAMIENTA, MANO DE OBRA, ANDAMIOS, A CUALQUIER ALTURA  Y ACARREOS FUERA Y DENTRO DE LA OBRA.</t>
  </si>
  <si>
    <t>SUMINISTRO Y COLOCACION DE CINTA DE SEÑALAMIENTO PREVENTIVO EN INSTALACIONES ELECTRICAS DE 0.6 CMS. DE ESPESOR Y 10 CMS. DE ANCHO, A BASE DE CONCRETO F´C= 150 KG/CM2, INCLUYE: LIMPIEZA DEL AREA, MATERILAES, MANO DE OBRA Y HERRAMIENTA.</t>
  </si>
  <si>
    <t>MURO DE TABIQUE TIPO BONAMPAK DE 12x24x6 CM ASENTADO CON MORTERO CEMENTO-CALHIDRA-ARENA 1:3:12 ACABADO APARENTE (SEGUN DETALLES ESTRUCTURALES DE PROYECTO), INCLUYE: MATERIALES, LIMPIEZA HERRAMIENTA, MANO DE OBRA, ACARREOS FUERA Y DENTRO DE LA OBRA.</t>
  </si>
  <si>
    <t>MURO DE BLOCK HUECO DE CONCRETO, ACABADO APARENTE UNA CARA, ASENTADO CON MORTERO CEM-ARE 1:5, A CUALQUIER NIVEL, INCLUYE: ANDAMIOS A CUALQUIER ALTURA, HERRAMIENTA, MANO DE OBRA, ACARREOS FUERA Y DENTRO DE LA OBRA Y LIMPIEZA, CON  BLOCK DE 15X20X40 CMS, MURO DE 15 CMS DE ESPESOR.</t>
  </si>
  <si>
    <t>MURO DE BLOCK HUECO DE CONCRETO, ACABADO APARENTE A DOS CARAS, ASENTADO CON MORTERO CEM-ARE 1:5 A CUALQUIER NIVEL. INCLUYE: ANDAMIOS A CUAL QUIER ALTURA, HERRAMIENTA, MANO DE OBRA, ACARREOS FUERA Y DENTRO DE LA OBRA Y LIMPIEZA, BLOCK DE 15x20x40 CM., MURO DE 15 CM. DE ESPESOR.</t>
  </si>
  <si>
    <t>SUMINISTRO Y COLOCACION DE MURO DE BLOCK VIDRIADO PERFORADO VERTICAL DE 20x20x8 CMS. COLOR ROJO NATURAL. INCLUYE: HERRAMIENTAS, MATERIALES, MANO DE OBRA, ACARREOS DENTRO Y FUERA DE LA OBRA.</t>
  </si>
  <si>
    <t>MURO DE TABICON PRENSADO, DE 15 CMS DE ESPESOR,  ASENTADO Y JUNTEADO CON MORTERO DE CEM-ARE 1:4, CON ACABADO COMUN. INLCUYE: MATERIALES, HERRAMIENTA, MANO DE OBRA, ACARREOS FUERA Y DENTRO DE LA OBRA, ANDAMIOS EN CUALQUIER NIVEL, BLOCK DE 15X20X40 CMS.</t>
  </si>
  <si>
    <t>MURO DE BLOCK RELLENADO DE 15x20x40,  ASENTADO CON MORT. CEM-ARENA 1:3 ACABADO COMUN PARA ESTRUCTURA, REGIONAL ZONA DE ALTA SISMICIDAD, A CUALQUIER ALTURA, INCLUYE: MATERIALES, HERRAMIENTA, MANO DE OBRA Y ACARREOS FUERA Y DENTRO DE LA OBRA.</t>
  </si>
  <si>
    <t>CADENA DE CONCRETO F´C=250 KG/CM2 DE 25X15 CM. ARMADO CON 4 VARS. No. 3, F'Y=4200 KG/CM2 EST. No. 2 @ 20 CMS INCLUYE: HERRAMIENTA, MANO DE OBRA, ACARREOS FUERA Y DENTRO DE LA OBRA, CIMBRA COMUN Y DESCIMBRADO.</t>
  </si>
  <si>
    <t>MURO DE TABICON DE CONCRETO DE 10 x 14 x 28 CMS. DE 11 A 14 CMS. DE ESPESOR, ASENTADO CON MORTERO CEM-ARE 1:3 ACABADO COMUN, PARA ESTRUCTURA REGIONAL ZONA DE ALTA SISMICIDAD, A CUALQUIER ALTURA, INCLUYE: MATERIALES, MUESCAS TIPO BOCA DE PESCADO, ANDAMIOS, HERRAMIENTA, MANO DE OBRA, ACARREOS FUERA Y DENTRO DE LA OBRA</t>
  </si>
  <si>
    <t>MURO DE TABIQUE ROJO COMUN DE 11 A 14 CMS. DE ESPESOR ASENTADO CON MORT. CEM-ARENA 1:3 ACABADO COMUN PARA ESTRUCTURA, REGIONAL ZONA DE ALTA SISMICIDAD, A CUALQUIER ALTURA, INCLUYE: MATERIALES, HERRAMIENTA, MANO DE OBRA Y ACARREOS FUERA Y DENTRO DE LA OBRA.</t>
  </si>
  <si>
    <t>MURO DE TABIQUE ROJO COMUN DE 19 A 21 CM. DE ESPESOR ASENTADO CON MORTERO CEM-ARE. 1:3 ACAB. COMUN PARA ESTRUCTURAS REGIONAL ZONA DE ALTA SISMICIDAD, A CUALQUIER ALTURA. INCL.: MATERIALES, HERRAMIENTA, MANO DE OBRA Y ACARREOS FUERA Y DENTRO DE LA OBRA.</t>
  </si>
  <si>
    <t>MURO DE 14 CMS. DE ESPESOR DE TABICON DE CONCRETO F'C=40 KG/CM2. DE 10X14X28 CMS, ASENTADO CON MORTERO, CEMENTO-ARENA 1:3; ACABADO COMUN PARA ESTRUCTURA REGIONAL, ZONA DE ALTA SISMICIDAD A CUALQUIER ALTURA, INCLUYE: HERRAMIENTA, MANO DE OBRA Y ACARREOS FUERA Y DENTRO DE LA OBRA.  (INIFECH)</t>
  </si>
  <si>
    <t>MURO DE 20 CMS. DE ESPESOR DE TABICON DE CONCRETO F'C=40 KG/CM2. DE 15X20X40 CMS, ASENTADO CON MORTERO CEMENTO-ARENA 1:3; ACABADO COMUN PARA ESTRUCTURA REGIONAL, ZONA DE ALTA SISMICIDAD A CUALQUIER ALTURA, INCLUYE: HERRAMIENTA, MANO DE OBRA Y ACARREOS FUERA Y DENTRO DE LA OBRA. (INIFECH)</t>
  </si>
  <si>
    <t>MURO DE 12 CMS. DE ESPESOR DE TABICON DE CONCRETO F'C=40 KG/CM2. DE 12X14X28 CMS, ASENTADO CON MORTERO, CEMENTO-ARENA 1:3; ACABADO COMUN PARA ESTRUCTURA REGIONAL, ZONA DE ALTA SISMICIDAD A CUALQUIER ALTURA, INCLUYE: HERRAMIENTA, MANO DE OBRA Y ACARREOS FUERA Y DENTRO DE LA OBRA.  (INIFECH)</t>
  </si>
  <si>
    <t>MURO DE 12 CMS. DE ESPESOR DE TABICON DE CONCRETO F'C=40 KG/CM2. DE 12X20X40 CMS, ASENTADO CON MORTERO, CEMENTO-ARENA 1:5; ACABADO COMUN PARA ESTRUCTURA REGIONAL, ZONA DE ALTA SISMICIDAD A CUALQUIER ALTURA, INCLUYE: HERRAMIENTA, MANO DE OBRA Y ACARREOS FUERA Y DENTRO DE LA OBRA.  (INIFECH) .</t>
  </si>
  <si>
    <t>MURO DE 10 CMS. DE ESPESOR DE TABICON DE CONCRETO F'C=40 KG/CM2. DE 10X20X40 CMS, ASENTADO CON MORTERO, CEMENTO-ARENA 1:4; ACABADO COMUN PARA ESTRUCTURA REGIONAL, ZONA DE ALTA SISMICIDAD A CUALQUIER ALTURA, INCLUYE: HERRAMIENTA, MANO DE OBRA Y ACARREOS FUERA Y DENTRO DE LA OBRA.</t>
  </si>
  <si>
    <t>MURO DE TABIQUE ROJO RECOCIDO DE 5.5X12.50X25 CMS. DE 12.5 CMS. DE ESPESOR, ASENTADO CON MORTERO CEMENTO ARENA 1:5 JUNTAS DE 1.5 CMS. DE ESPESOR ACABADO COMUN HASTA UNA ALTURA DE 3.00 MTS. INCLUYE: ACARREO DE LOS MATERIALES AL SITIO DE LOS TRABAJOS, ANDAMIOS, DESPERDICIOS, MATERIALES, LIMPIEZA, MANO DE OBRA Y HERRAMIENTA.</t>
  </si>
  <si>
    <t>MURO DE TABIQUE ROJO COMUN DE 30CMS DE ESPESOR JUNTEADO CON MORTERO CEMENTO-ARENA 1:3  ACABADO  COMUN PARA ESTRUCTURA, REGIONAL ZONA DE ALTA SISMICIDAD, A CUALQUIER ALTURA, INCLUYE: ACARREOS DENTRO Y FUERA DE LA OBRA, MATERIALES, HERRAMIENTA Y MANO DE OBRA .</t>
  </si>
  <si>
    <t>CADENA DE CONCRETO F´C=250 KG/CM2 DE 14X30 CM. SIN ARMAR (ZOCLO) INCLUYE: HERRAMIENTA, MANO DE OBRA, ACARREOS FUERA Y DENTRO DE LA OBRA, CIMBRA APARENTE Y DESCIMBRADO.</t>
  </si>
  <si>
    <t>CADENA DE CONCRETO F´C=250 KG/CM2 DE 25X15 CM. ARMADO CON 4 VARS. No. 3, F'Y=4200 KG/CM2 EST. No. 2 @ 15 CMS INCLUYE: HERRAMIENTA, MANO DE OBRA, ACARREOS FUERA Y DENTRO DE LA OBRA, CIMBRA COMUN Y DESCIMBRADO.</t>
  </si>
  <si>
    <t>CADENA DE CERRAMIENTO DE CONCRETO F'C=250 KG/CM2 DE 30 X 10 CMS, ARMADO CON VARS. No. 3, FY'=4200KG/CM2 EST. No. 2 @ 15 CMS, INCLUYE: HERRAMIENTA, MANO DE OBRA, ACARREOS FUERA Y DENTRO DE LA OBRA, CIMBRA COMUN, Y CRUCE DE VARILLAS.</t>
  </si>
  <si>
    <t>MURO DE PIEDRA BRAZA  LIMPIA, ACABADO APARENTE AMBAS CARAS, DE 30 CMS. DE ESPESOR Y 40 CMS DE ALTURA ASENTADO CON MORTERO CEM- AR 1:5 , INCLUYE: HERRAMIENTA, MANO DE OBRA Y ACARREOS FUERA Y DENTRO DE LA OBRA.</t>
  </si>
  <si>
    <t>SUMINISTRO Y COLOCACION DE CINTA DE SEÑALAMIENTO PREVENTIVO EN INSTALACIONES ELECTRICAS, COMPUTO, HIDRAULICA Y SANITARIA DE 10 CMS DE ESPESOR POR 15 CMS DE ANCHO A BASE DE CONCRETO F´C=150 KG/CM2, INCLUYE: PINTURA AMARILLA DE ESMALTE EN LA PARTE SUPERIOR, MATERIALES, MANO DE OBRA Y ACARREOS FUERA Y DENTRO DE LA OBRA.</t>
  </si>
  <si>
    <t>SUMINISTRO Y COLOCACION DE JUNTA CONSTRUCTIVA ENTRE MURO Y LOSA DE 2.00 X 14 CMS, A BASE DE METAL DESPLEGADO Y POLIURETANO; INCLUYE: CORTES, FIJACION,  HERRAMIENTA, ACARREOS FUERA Y DENTRO DE LA OBRA, MATERIALES Y MANO DE OBRA.</t>
  </si>
  <si>
    <t>APLANADO DE MUROS CON MORTERO CEM-CAL-ARE 1:2:6 A PLOMO Y REGLA, ACABADO PULIDO; INCLUYE: MATERIALES, MANO DE OBRA Y ACARREOS FUERA Y DENTRO DE LA OBRA.</t>
  </si>
  <si>
    <t>MURO DE BLOCK DE 10x20x40 CMS. DE 10 CMS. DE ESPESOR, ACABADO COMUN, ASENTADO CON MORTERO CEM-ARE 1:5, INCLUYE: HERRAMIENTA, MANO DE OBRA Y ACARREOS DENTRO Y FUERA DE LA OBRA.</t>
  </si>
  <si>
    <t>MURO DE 12 CMS DE ESPESOR DE TABICON DE CONCRETO F¨C= 40 KG/CM2. DE 12x20x40 CMS. ASENTADO CON MORTERO CEM-ARENA 1:3; ACABADO APARENTE AMBAS CARAS, A CUALQUIER ALTURA, INCLUYE: HERRAMIENTA, MANO DE OBRA Y ACARREOS FUERA Y DENTRO DE LA OBRA.</t>
  </si>
  <si>
    <t>CONSTRUCCION DE DADO DE CONCRETO ARMADO DE F´C=250 KG/CM2, EN FORMA TRAPESOIDAL CON LAS MEDIDAS DE 0.60x0.40X0.60x0.60, ARMADO CON 8 VARILLAS DE 3/8" SE PARADO PARA ARMAR DOS CASTILLOS Y ESTRIBOS DEL No. 2 @  10 CMS. EN AMBOS CASTILLOS, INCLUYE: CIMBRADO DESCIMBRADO, HABILITADO, MATERIALES, MANO DE OBRA, ACARREOS FUERA Y DENTRO DE LA OBRA.</t>
  </si>
  <si>
    <t>CONSTRUCCION DE DADO DE CONCRETO ARMADO DE F´C=250 KG/CM2, EN FORMA TRAPESOIDAL CON LAS MEDIDAS DE 0.60x0.40X0.50x0.40, ARMADO CON 4 VARILLAS DE 3/8"  CASTILLOS Y ESTRIBOS DEL No. 2 @  10 CMS. EN AMBOS CASTILLOS, INCLUYE: CIMBRADO DESCIMBRADO, HABILITADO, MATERIALES, MANO DE OBRA, ACARREOS FUERA Y DENTRO DE LA OBRA.</t>
  </si>
  <si>
    <t>MURO DE 12 CMS. DE ESPESOR DE BLOCK DE CONCRETO RUSTICO COLOR GRIS DE 12 x 20 x 40 CMS ASENTADO CON MORTERO CEM-ARE 1:5, ACABADO APARENTE, CON REFUERZO HORIZONTAL A BASE DE ESCALERILLA A CADA DOS HILADAS, INCLUYE: MATERIALES, HERRAMIENTA, MANO DE OBRA, EQUIPO Y ACARREOS FUERA Y DENTRO DE LA OBRA.</t>
  </si>
  <si>
    <t>MURO DE PIEDRA LINEA DE BANCO, LIMPIA, ACABADO APARENTE UNA CARA, ASENTADO CON MORTERO CEM-ARE 1:5, HASTA 4.0 MTS DE ALTURA, INLCUYENDO: MATERIALES, HERRAMIENTA, MANO DE OBRA Y ACARREOS FUERA Y DENTRO DE LA OBRA HASTA 100 MTS A HOMBRO.</t>
  </si>
  <si>
    <t>MURO DE TABICON DE 10x14x28, DE 14 CMS.DE ESPESOR ASENTADO CON MORTERO CEM-CAL-AR 1:3:12 ACABADO APARENTE UNA CARA, INCLUYE: HERRAMIENTA, MANO DE OBRA Y ACARREOS FUERA Y DENTRO DE LA OBRA.</t>
  </si>
  <si>
    <t>MURO DE TABICON DE 12x20x40, DE 14 CMS.DE ESPESOR ASENTADO CON MORTERO CEM-CAL-AR 1:3:12 ACABADO APARENTE UNA CARA, INCLUYE: HERRAMIENTA, MANO DE OBRA Y ACARREOS FUERA Y DENTRO DE LA OBRA.</t>
  </si>
  <si>
    <t>MURO DE TABICON DE 10x14x28 DE 11 A 14 CMS. DE ESPESOR ASENTADO CON MORTERO CEMENTO-ARENA 1:3 ACABADO COMUN PARA ESTRUCTURA REGIONAL ZONA DE ALTA SISMICIDAD, A CUALQUIER ALTURA, INCLUYE: MATERIALES, HERRAMIENTA, MANO DE OBRA Y ACARREOS DENTRO Y FUERA DE LA OBRA.</t>
  </si>
  <si>
    <t>MURO DE TABICON DE 12x20x40 DE 11 A 14 CMS. DE ESPESOR ASENTADO CON MORTERO CEMENTO-ARENA 1:3 ACABADO COMUN PARA ESTRUCTURA REGIONAL ZONA DE ALTA SISMICIDAD, A CUALQUIER ALTURA, INCLUYE: MATERIALES, HERRAMIENTA, MANO DE OBRA Y ACARREOS DENTRO Y FUERA DE LA OBRA.</t>
  </si>
  <si>
    <t>MURO DE 15 CMS. DE ESPESOR DE TABICON DE CONCRETO F¨C= 40 KG/CM2. DE 15x20x40 CMS, ASENTADO CON MORTERO CEM-ARENA 1:3; ACABADO APARENTE AMBAS CARAS, A CUALQUIER ALTURA, INCLUYE: HERRAMIENTA, MANO DE OBRA Y ACARREOS FUERA Y DENTRO DE LA OBRA.</t>
  </si>
  <si>
    <t>MURO DE TABICON 10x14x28 CMS,  DE 19 A 21 CM. DE ESPESOR ASENTADO CON MORTERO CEM-ARE. 1:3 ACAB. COMUN PARA ESTRUCTURAS REGIONAL ZONA DE ALTA SISMICIDAD, A CUALQUIER ALTURA. INCL.: MATERIALES, HERRAMIENTA, MANO DE OBRA Y ACARREOS FUERA Y DENTRO DE LA OBRA.</t>
  </si>
  <si>
    <t>MURO DE TABICON DE 10x14x28, DE 14 CMS.DE ESPESOR ASENTADO CON MORTERO CEM--AR 1:5 ACABADO COMUN, INCLUYE:A CUALQUIER ALTURA,  HERRAMIENTA, MANO DE OBRA Y ACARREOS FUERA Y DENTRO DE LA OBRA.</t>
  </si>
  <si>
    <t>MURO DE TABICON DE CONCRETO F¨C= 40 KG/CM2 DE 15x20x40 CMS. DE 21 CMS. DE ESPESOR ASENTADO CON MORTERO CEM-ARE. 1:3 ACABADO COMUN PARA ESTRUCTURAS REGIONAL ZONA DE ALTA SISMICIDAD, A CUALQUIER ALTURA, INCLUYE: MATERIALES, HERRAMIENTAS, MANO DE OBRA Y ACARREOS FUERA Y DENTRO DE LA OBRA.</t>
  </si>
  <si>
    <t>MURO DE 11 A 14 CMS. DE TABICON DE CONCRETO F¨C= 40 KG/CM2 DE 15x20x40 ASENTADO CON MORTERO CEM-ARENA 1:3 ACABADO COMUN PARA ESTRUCTURA REGIONAL ZONA ALTA SISMICIDAD, A CUALQUIER ALTURA, INCLUYE: MATERIALES, HERRAMIENTA, MANO DE OBRA Y ACARREOS FUERA Y DENTRO DE LA OBRA.</t>
  </si>
  <si>
    <t>MURO DE 14 CMS. DE ESPESOR DE TABICON DE CONCRETO F¨C= 40 KG/CM2 DE 15x20x40 CMS. ASENTADO CON MORTERO CEM-ARENA 1:3; ACABADO COMUN PARA ESTRUCTURA REGIONAL, ZONA ALTA SISMICIDAD A CUALQUIER ALTURA. INCLUYE: MATERIALES, HERRAMIENTAS, MANO DE OBRA Y ACARREOS DENTRO Y FUERA DE LA OBRA.</t>
  </si>
  <si>
    <t>MURO DE 20 CMS. DE ESPESOR  DE TABICON DE CONCRETO F´C= 40 KG/CM2. DE 15x20x40 CMS., ASENTADO CON MORTERO CEMENTO-ARENA 1:3 ACABADO COMUN PARA ESTRUCTURA REGIONAL, ZONA DE ALTA SISMICIDAD A CUALQUIER ALTURA, ACARREOS DENTRO Y FUERA DE LA OBRA.</t>
  </si>
  <si>
    <t>MURO DE 19 A 21 CMS. DE ESPESOR DE TABICON DE CONCRETO F¨C= 40 KG/CM2 DE 15x20x40 ASENTADO CON MORTERO CEM-ARENA 1:3 ACABADO COMUN PARA ESTRUCTURA REGIONAL ZONA ALTA SISMICIDAD, A CUALQUIER ALTURA, INCLUYE: MATERIALES, HERRAMIENTA, MANO DE OBRA Y ACARREOS FUERA Y DENTRO DE LA OBRA.</t>
  </si>
  <si>
    <t>MURO DE 15 CMS. DE ESPESOR DE TABICON DE CONCRETO F¨C= 40 KG/CM2. DE 15x20x40 CMS, ASENTADO CON MORTERO CEM-ARENA 1:5; ACABADO COMUN, A CUALQUIER ALTURA, INCLUYE: HERRAMIENTA, MANO DE OBRA Y ACARREOS FUERA Y DENTRO DE LA OBRA.</t>
  </si>
  <si>
    <t>MURO DE 19 A 21 CMS. DE ESPESOR DE TABICON DE CONCRETO F¨C= 40 KG/CM2 DE 12x20x40 ASENTADO CON MORTERO CEM-ARENA 1:3 ACABADO COMUN PARA ESTRUCTURA REGIONAL ZONA ALTA SISMICIDAD, A CUALQUIER ALTURA, INCLUYE: MATERIALES, HERRAMIENTA, MANO DE OBRA Y ACARREOS FUERA Y DENTRO DE LA OBRA.</t>
  </si>
  <si>
    <t>MURO DE TABICON DE 12x20x40, DE 14 CMS.DE ESPESOR ASENTADO CON MORTERO CEM-AR 1:5 ACABADO COMUN A CUAL QUIER ALTURA, INCLUYE: HERRAMIENTA, MANO DE OBRA Y ACARREOS FUERA Y DENTRO DE LA OBRA.</t>
  </si>
  <si>
    <t>MURO CON DOBLE PANEL COVITEC DE 3" DE ESPESOR ANCLADO CON VARILLA DEL No. 3 A CADA 60 CMS DE 1.30 M DE DESARROLLO, APLANADO ESPONJEADO CON MORTERO CEMENTO-ARENA PROPORCION 1:4, EN AMBAS CARAS A CUALQUIER ALTURA INCLUYE: FABRIMALLA PLANA Y FABRIMALLA ESQUINERO, ALAMBRE RECOSIDO, ANDAMIOS Y TODO LO NECESARIO PARA SU CORRECTA INSTALACION, HERRAMIENTA, MANO DE OBRA Y ACARREOS FUERA Y DENTRO DE LA OBRA.</t>
  </si>
  <si>
    <t>MURO DE BLOCK HUECO DE 15x20x40 cms. DE 15 cms. DE ESPESOR TIPO INTERMEDIO ACABADO COMUN ASENTADO CON MORTERO CEMENTO ARENA 1:3 INCLUYE: HERRAMIENTA, MANO DE OBRA Y ACARREOS FUERA Y DENTRO DE LA OBRA.</t>
  </si>
  <si>
    <t>ANCLAJE DE CASTILLO EN CIMENTACIÓN DE 16 X 16 CMS. CON CONCRETO F'C= 250 KG/CM2, ARMADO CON 4 VARILLAS No. 3 Y ESTRIBOS No. 2 @ 15 CMS.  INCLUYE: SUMINISTRO, HABILITADO, TRASLAPES, GANCHOS, DESPERDICIOS, CIMBRA CON MADERA DE PINO DE 3ra, DESCIMBRADO, MATERIALES, ACARREO FUERA Y DENTRO DE LA OBRA, HERRAMIENTA Y MANO DE OBRA</t>
  </si>
  <si>
    <t>CADENA O CASTILLO DE CONCRETO F'C= 250 KG/CM2 DE 16 X 16 CMS ARMADO CON 4 VARILLAS No. 3  DE FY= 4200 KG/CM2 Y ESTRIBOS No. 2 @ 15 CMS. INCLUYE: HERRAMIENTA, MANO DE OBRA, ACARREOS FUERA Y DENTRO DE LA OBRA, CIMBRA COMUN Y CRUCE DE VARILLAS.</t>
  </si>
  <si>
    <t>SUMINISTRO Y COLOCACIÓN DE MURO DE TABIQUE ROJO RECOCIDO DE 7X14X28 CMS. CON JUNTAS REMETIDAS APARENTE. INCLUYE: ANDAMIOS A CUALQUIER ALTURA, HERRAMIENTA, ACARREO FUERA Y DENTRO DE LA OBRA Y MANO DE OBRA.</t>
  </si>
  <si>
    <t>CONSTRUCCION DE CANAL PARA PASO DE AGUA PLUVIAL DE DIMENSIONES DE 1.30  DE ANCHO POR UNA ALTURA TOTAL DE 40 CMS. A BASE DE 2  MUROS DE MAMPOSTERIA DE PIEDRA DE 30 CM. DE ESPESOR Y 30 CMS. DE ALTURA, PISO DE CONCRETO F'C=150 KG/CM2, LOSA ARMADA DE 10 CMS. DE ESPESOR CONCRETO F'C=150 KG/CM, ACERO DEL No.3 @ 20 CMS. EN AMBOS SENTIDOS, INCLUYE:MATERIALES ACARREOS DENTRO Y FUERA DE LA OBRA,MANO DE OBRA YHERRAMIENTA MENOR.</t>
  </si>
  <si>
    <t>CADENA O CASTILLO DE CONCRETO F´C=250KG/CM2 DE 13X10 CM. SIN ARMAR  CON CIMBRA DE MADERA DE PINO DE 3A., INCLUYE HABILITADO, CIMBRADO, DESCIMBRADO, ACARREOS DENTRO Y FUERA DE LA OBRA, MANO DE OBRA Y HERRAMIENTA.</t>
  </si>
  <si>
    <t>CASTILLO DE CONCRETO F'C= 250 KG/CM2 DE 15x25 CMS., ARMADO CON 4 VRS. No.3 ESTR. No.2 @ 15 CMS. INCLUYE: MATERIALES, CIMBRADO, DESCIMBRADO, COLADO, VIBRADO, CRUCE DE VARILLAS, HERRAMIENTA, MANO DE OBRA, ACARREOS DENTRO Y FUERA DE LA OBRA.</t>
  </si>
  <si>
    <t>MURO DE TABIQUE ROJO COMUN DE  14 CMS DE ESPESOR  ASENTADO CON MORTERO, CEMENTO-ARENA 1:3; ACABADO COMUN PARA ESTRUCTURA REGIONAL, ZONA DE ALTA SISMICIDAD A CUALQUIER ALTURA, INCLUYE: HERRAMIENTA, MANO DE OBRA Y ACARREOS FUERA Y DENTRO DE LA OBRA.  (INIFECH)</t>
  </si>
  <si>
    <t>MURO DE TABIQUE ROJO COMUN DE 20 CMS DE ESPESOR  ASENTADO CON MORTERO, CEMENTO-ARENA 1:3; ACABADO COMUN PARA ESTRUCTURA REGIONAL, ZONA DE ALTA SISMICIDAD A CUALQUIER ALTURA, INCLUYE: HERRAMIENTA, MANO DE OBRA Y ACARREOS FUERA Y DENTRO DE LA OBRA.  (INIFECH)</t>
  </si>
  <si>
    <t>CONSTRUCCION DE ARRIATE DE 1.50x1.50x0.50 M. DE ACUERTO A PROYECTO, INCL.:  EXCAVACIÓN, RELLENO, PLANTILLA, CADENA DE DESPLANTE DE 15x20CM CON CONCRETO F'C=250KG/CM², CON 4 VARILLAS No.3 Y ESTRIBOS No. 2 A CADA 20CMS CIMBRA COMUN, ENRASE CON TABICON DE CONCRETO, CASTILLOS DE 15x15 CONCRETO F'C= 250 KG/CM2 CON 4 VARILLAS No.3 Y ESTRIBOS No. 2 A CADA 20CMS,CIMBRA COMUN, MESETA DE CONCRETO F'C=250 KG/CM2, DE 15CM DE BASE, 40CM DE CORONA Y 15CM DE ALTURA ARMADA CON 6 VARILLAS No.3 Y ESTRIBOS DEL No.2 A CADA 20CMS CON BASTONES DE 40CM, APLANADO INTERIOR Y EXTERIOR Y PINTURA (CON PROTECCION U. V.) VINILICA.</t>
  </si>
  <si>
    <t>CONSTRUCCION DE MURO DE MAMPOSTERIA DE PIEDRA BRAZA ACABADO APARENTE EN AMBAS CARAS DE 0.80X0.40X1.60 MTS., INCLUYE: EXCAVACION, PLANTILLA, CIMENTACION DE MAMPOSTERIA DE ACUERDO A PROYECTO, RELLENO, CADENA O CASTILLO DE CONCRETO F'C=250 KG/CM2, SECCION DE 15X20 CMS., ARMADA CON 4 VARILLAS # 3, F'Y=4200 KG/CM2., ACERO REFUERZO # 2 F'Y=2400  KG/CM2 @ 20 CMS., ANCLAJE DE MALLA CICLON, CIMBRADO Y DESCIMBRADO, APLANADO CON CEM-CAL-ARE 1:2:6 A PLOMO Y REGLA, ACABADO CON PLANA DE MADERA, BOQUILLAS, ANDAMIOS A CUALQUIER ALTURA, HERRAMIENTA, MANO DE OBRA Y ACARREOS FUERA Y DENTRO DE LA OBRA.</t>
  </si>
  <si>
    <t>CONSTRUCCION DE MURO DE MAMPOSTERIA DE PIEDRA BRAZA PARA PROTEGER LAS APORTACIONES EXTERIORES, ASENTADA CON MORTERO CEM-ARE 1:5 DE FORMA TRAPEZOIDAL DE 1-3 MTS. DE ALTURA DE BASE 1.40 Y CORONA DE 0.50 MT.; INCLUYE: TUBO DE PVC HIDROSANITARIO 2" DE DIAMETRO, RELLENO, HERRAMIENTA, MANO DE OBRA Y ACARREOS DENTRO Y FUERA DE LA OBRA.</t>
  </si>
  <si>
    <t>ATRAQUE DE CONCRETO, COLADO CON CONCRETO F'C=250 KG/CM2 CON UNA PROFUNDIDAD DE 60 CMS. DE SECCION DE 0.40 X 0.20 MT. ARMADO CON VARILLAS DE 3/8" Y EST. A CADA 15 CMS., CIMBRA COMUN; INCLUYE: ARMADO, HABILITADO, COLADO, CIMBRADO, DESCIMBRADO, ALAMBRE DE AMARRE, MANO DE OBRA, HERRAMIENTA, ACARREOS DENTRO Y FUERA DE LA OBRA.</t>
  </si>
  <si>
    <t>FORJADO DE ESCALONES DE TABIQUE DE 20 CMS. DE PERALTE Y 30 CMS. DE HUELLA, ASENTADO CON MORTERO CEM-ARE 1:5; INCLUYE: NIVELACION, MATERIALES, HERRAMIENTAS, MANO DE OBRA, ACARREOS DENTRO Y FUERA DE LA OBRA.</t>
  </si>
  <si>
    <t>FORJADO DE ESCALONES DE TABIQUE DE 40 CMS. DE PERALTE Y 40 CMS. DE HUELLA, ASENTADO CON MORTERO CEM-ARE 1:5; INCLUYE: NIVELACION, MATERIALES, HERRAMIENTAS, MANO DE OBRA, ACARREOS DENTRO Y FUERA DE LA OBRA.</t>
  </si>
  <si>
    <t>CADENA DE CONCRETO F'C=250 KG/CM² DE 20x30 CMS. ARMADO CON 4Vs#3,  E#2@20 CM. INCL. CIMBRADO Y DESCIMBRADO, COLADO, VIBRADO, CURADO, HABILITADO, ARMADO, DESPERDICIOS, MATERIALES, HTA., ACARREOS FUERA Y DENTRO DE LA OBRA Y MANO DE OBRA, SUMINISTRO DE MATERIAL EN OBRA.</t>
  </si>
  <si>
    <t>RANURADO EN MURO DE TABIQUE PARA INSTALACION HIDROSANITARIA DE 5X5 CMS.; INCL.: HERRAMIENTA, MANO DE OBRA, RESANE Y ACARREOS FUERA Y DENTRO DE LA OBRA.</t>
  </si>
  <si>
    <t>CONSTRUCCION DE MESETA DE CONCRETO F'C= 200 KG/CM2 DE 2.40X0.60X0.08 MTS. PARA SOPORTE DE LAVABOS, INCLUYE: MATERIALES, HERRAMIENTAS, ACARREOS DENTRO Y FUERA DE LA OBRA Y MANO DE OBRA.</t>
  </si>
  <si>
    <t>CEJA PERIMETRAL DE CONCRETO F`C= 250 KG/CM2, CON SECCION DE 20 X 13 CM., ARMADA CON DOS VARILLAS DEL No. 3 Y BASTONES DE 60 CM. CON VARILLAS DEL No. 3 @ 15 CM., INCLUYE: CIMBRADO, DESCIMBRADO, MATERIALES, HERRAMIENTA, MANO DE OBRA, ACARREOS FUERA Y DENTRO DE LA OBRA.</t>
  </si>
  <si>
    <t>TAPA DE CONCRETO F'C= 200 KG/CM2 DE 1.00X1.00 DE 10 CMS. DE ESPESOR ARMADA CON VARILLA No. 4(1/2) @ 20 CMS. EN RETICULA EN AMBOS SENTIDOS; INCLUYE: CIMBRADO, DESCIMBRADO, COLADO, SUJETADORES A BASE DE ALAMBRON # 2, HERRAMIENTA, MANO DE OBRA Y ACARREOS FUERA Y DENTRO DE LA OBRA.</t>
  </si>
  <si>
    <t>CONCRETO F'C=150 KG/CM2 FABRICADO EN OBRA PARA CHAROLA TRAPEZOIDAL DE 0.60X0.40X0.30 DE 8 CMS. DE ESPESOR, EL TAMAÑO MAXIMO DEL AGREGADO SERA DE (3/4") Y SU CALIDAD Y BANCO DE PROCEDENCIA, DEBERAN SER APROBADOS POR LA DEPENDENCIA, SE INCLUYE: HERRAMIENTA, MANO DE OBRA, ACARREOS FUERA Y DENTRO DE LA OBRA, COLADO, DESPERDICIO Y REVOLVEDORA.</t>
  </si>
  <si>
    <t>CONCRETO FC= 250 KG/CM2 T.M.A 3/4" EN CADENAS Y CASTILLOS, SU CALIDAD Y BANCO DE PROCEDENCIA DEBERAN SER APROBADOS POE EL INIFECH. INCL: SUMINISTRO DE MATERIAL HERRAMIENTA, MANDO DE OBRA,  ACARREOS FUERA Y DENTRO DE LA OBRA, MUESTREO, COLADO, VIBRADO, DESPERDICIO Y MAQUINA REVOLVEDORA.</t>
  </si>
  <si>
    <t>SUMINISTRO Y COLOCACION DE TAPA DE CONCRETO F'C=150 KG/CM2 DE 5 CMS. DE ESPESOR ARMADO CON ALAMBRON A/C 10 CMS. EN AMBOS SENTIDOS, SOLDADO A MARCO DE ANGULO DE 1"X1"X3/16" Y CONTRAMARCO DE  1 1/4" X 1 1/4" X 3/16" ACABADO CON BROCHA DE PELO;  INCLUYE: HERRAMIENTA, MANO DE OBRA Y ACARREOS FUERA Y DENTRO DE LA OBRA (TIPO: TG)</t>
  </si>
  <si>
    <t>FORJADO DE ESCALON DE CONCRETO F´C=250 KG/CM2 DE 5 CMS DE ESPESOR, ARMADO CON 4 VARILLAS No. 3, BASTONES DEL No. 2 A CADA 15  CMS., TERMINADO MATERNILADO, INCLUYE: RELLENO DE PEDACERIA DE TABIQUE, MATERIALES, HERRAMIENTA, MANO DE OBRA, ACARREOS FUERA Y DENTRO DE LA OBRA.</t>
  </si>
  <si>
    <t>CADENA O CASTILLO DE CONCRETO F'C=250KG/CM2 DE 15X30 CM. ARMADO CON 4 VAR. No.3 EST. No.2 A/C 20 CM. CON CIMBRA DE MADERA DE PINO DE 3a., INCLUYE: HABILITADO, CIMBRADO, DESCIMBRADO, HERRAMIENTA, MANO DE OBRA Y ACARREOS FUERA Y DENTRO DE LA OBRA.</t>
  </si>
  <si>
    <t>RESANE DE PISO DE CONCRETO F'c=150 KG/CM2 DE 5CMS DE ESPESOR, INCLUYE: LIMPIEZA DEL AREA A RESANAR, MATERIALES, HERRAMIENTA, MANO DE OBRA, ACARREOS DENTRO Y FUERA DE LA OBRA.</t>
  </si>
  <si>
    <t>CASTILLO AHOGADO A CADA 80 CMS DE CONCRETO F'C=250 KG/CM² CON 2 VARILLAS DEL No.3 CON UN Fy=4200 KG/CM², EN MUROS DE TABIQUE BONAMPAK 6x12x24 CMS. INCLUYE: HERRAMIENTA, MANO DE OBRA, ACARREOS DENTRO Y FUERA DE LA OBRA.</t>
  </si>
  <si>
    <t>CADENA DE CONCRETO F´C=250 KG/CM2 DE 15 X 50 CMS. ARM. C/4 VARS. No. 3 FY= 4200 KG/CM2 EST. No. 2 @ 25 CMS. T-CD-3 C/ARIST. BOLEADAS  PARA POSTA, INCLUYE: CIMBRA DE MADERA DE PINO DE 3ra., HABILITADO, CIMBRADO, DESCIMBRADO, HERRAMIENTA, MANO DE OBRA Y ACARREOS DENTRO Y FUERA DE LA OBRA.</t>
  </si>
  <si>
    <t>DIAMANTE DE CONCRETO PARA ENCAUZAR AGUA (VER PROYECTO) INCLUYE: ACABADO PULIDO, FORJADO, MATERIAL, HERRAMIENTA, MANO DE OBRA Y ACARREO DENTRO Y FUERA DE LA OBRA.</t>
  </si>
  <si>
    <t>ACABADO BOLEADO EN CADENAS O MUROS DE REMATE, CON MORTERO CEMENTO:ARENA PROPORCION 1:5, ACABAD PULIDO, INCLUYE: HERRAMIENTA, MATERIAL Y MANO DE OBRA Y ACARREO DENTRO Y FUERA DE LA OBRA.</t>
  </si>
  <si>
    <t>GUARNICION DE CONCRETO F'C=150 KG/CM2 CON SECCION DE 10X36 CM. ARMADO CON 4 VAR. #3 A.R. ESTRIBOS #2 @ 25 CM. ACABADO PULIDO REDONDEADO PCG2A CON CEM-ARE 1:5, INCLUYE: MATERIAL, HERRAMIENTA, MANO DE OBRA Y ACARREOS DENTRO Y FUERA DE LA OBRA.</t>
  </si>
  <si>
    <t>SUMINISTRO Y COLOCACION, HABILITADO Y ARMADO DE CASTILLO CON ARMEX 12X20-4, EN CADENAS DE CIMENTACION,INCLUYE:SUMINISTRO EN OBRA,  ACARREOS FUERA Y DENTRO DE LA OBRA, HERRAMIENTA, MANO DE OBRA, HABILITADO, COLOCACION, AMARRE, GANCHOS, TRASLAPES, CRUCES, DESPERDICIOS Y DOBLECES EN CUALQUIER ELEMENTO ESTRUCTURAL</t>
  </si>
  <si>
    <t>SUMINISTRO Y COLOCACION DE CASTILLO TRIANGULAR DE 10X10X10 F'C=150 KG/CM2,ARMADO CON 3 VARS. No. 3 EST. No.2@20 CMS.DE LONG. INCL. CIMBRA APARENTE, DESCIMBRADO, MATERIALES,  COLADO, HERRAMIENTA, MANO DE OBRA Y ACARREOS FUERA Y DENTRO DE LA OBRA.</t>
  </si>
  <si>
    <t>AMPLIACION DE CASTILLO DE 15x15 A 15x25 CMS., DE CONCRETO F´C=250 KG/CM2, ARMADO CON 2 VARILLAS No. 3 Y ESTRIBOS No. 2 A CADA 15 CMS. INCLUYE: DEMOLICION DE MURO, CASTILLOS, TRABES Y CONTRATRABES, CIMBRADO, DESCIMBRADO, HERRAMIENTA, MANO DE OBRA Y ACARREOS DENTRO Y FUERA DE LA OBRA.</t>
  </si>
  <si>
    <t>ANCLAJE DE CASTILLO DE F´C=250 KG/CM2 DE 14X14CMS. ARM. CON 4 VARILLAS No. 3, EST. No. 2 @ 20 CMS. K3, INCLUYE: SUMINISTRO, HABILITADO, ARMADO, TRASLAPES, GANCHOS, DESPERDICIOS, CIMBRA COMUN, DESCIMBRADO, MATERIALES, HERRAMIENTAS, MANO DE OBRA Y ACARREOS DENTRO Y FUERA DE LA OBRA.</t>
  </si>
  <si>
    <t>ANCLAJE DE CASTILLO DE F´C=250 KG/CM2 EN FORMA TRAPEZOIDAL DE 60 Y 54X14 CMS. ARMADO CON 6 VARILLAS No. 3, EST. No. 2 @ 20 CMS. GRAPA DEL No. 2 @ 20 CMS. K4, INCLUYE: SUMINISTRO, HABILITADO, ARMADO, TRASLAPES, GANCHOS, DESPERDICIOS, CIMBRA COMUN, DESCIMBRADO, MATERIALES, HERRAMIENTA, MANO DE OBRA Y ACARREOS DENTRO Y FUERA DE LA OBRA.</t>
  </si>
  <si>
    <t>ANCLAJE DE CASTILLO DE F´C=250 KG/CM2 EN FORMA V CON LADOS DE 14X28 CMS., ARMADO CON 6 VARILLAS No. 3, EST. No. 2 @ 20 CMS. K5, INCLUYE: SUMISTRO, HABILITADO, ARMADO, TRASLAPES, GANCHOS, DESPERDICIOS, CIMBRA COMUN, DESCIMBRADO, MATERIALES, HERRAMIENTA, MANO DE OBRA Y ACARREOS DENTRO Y FUERA DE LA OBRA.</t>
  </si>
  <si>
    <t>MURO DE TABIQUE, PIEDRA HORIZONTAL, O ADOBLOCK, ASENTADO CON MORTERO 1:5, INCLUYE: MATERIAL, HERRAMIENTA, MANO DE OBRA Y ACARREOS FUERA Y DENTRO DE LA OBRA.</t>
  </si>
  <si>
    <t>CONCRETO CICLOPEO A BASE DE PIEDRA DE LA REGION Y CONCRETO F`C=200 KG/CM2, EN PROPORCION DE 60:40 %, A CUALQUIER ALTURA, INCLUYE: ACABADO APARENTE UNA CARA, VIBRADO, MATERIALES, HERRAMIENTA, MANO DE OBRA, ACARREOS DENTRO Y FUERA DE LA OBRA.</t>
  </si>
  <si>
    <t>REPARACION DE GRIETA EN MURO, CON MORTERO CEMENTO ARENA EN PROPORCION 1:4, INCLUYE: MATERIALES, MANO DE OBRA, HERRAMIENTA, ACARREOS DENTRO Y FUERA DE LA OBRA.</t>
  </si>
  <si>
    <t>RESANE DE GRIETA EN MURO DE MAMPOSTERIA A BASE DE MORTERO CEMENTICIO GROUTQUIM NM 400K MCA. IMPERQUIMIA DILUYENDO 25 KG DEL PRODUCTO EN 4 LTS. DE AGUA, INCLUYE: PREPARACION DE LA SUPERFICIE, SATURACION DE LA SUPERFICIE ANTES DE COLOCAR EL MORTERO, CIMBRADO, DESCIMBRADO, HERRAMIENTA, MANO DE OBRA, MATERIALES, ACARREOS DENTRO Y FUERA DE LA OBRA, TODO LO NECESARIO PARA SU CORRECTA EJECUCION.</t>
  </si>
  <si>
    <t>CADENA O CASTILLO DE CONCRETO F´C=200 KG/CM2, 15x15 CM. ARMADA CON ARMEX 15x15-4, INCLUYE: CIMBRA APARENTE, DESCIMBRADO, ARMADO Y COLADO, ANDAMIOS A CUALQUIER ALTURA, MATERIAL, HERRAMIENTA, MANO DE OBRA Y ACARREOS FUERA Y DENTRO DE LA OBRA.</t>
  </si>
  <si>
    <t>CADENA O CASTILLO DE CONCRETO F'C= 250 KG/CM2 DE 14 X 22 CMS. ARMADO CON 6 VARILLAS # 3 ESTRIVOS # 2 @ 20 CMS. INCLUYE: CIMBRADO Y DESCIMBRADO, COLADO, VIBRADO, CURADO, HABILIADO, ARMADO, DESPERDICIOS, MATERIALES, HERRAMIENTA, ACARREOS DENTRO Y FUERA DE LA OBRA Y MANO DE OBRA.</t>
  </si>
  <si>
    <t>CADENA DE CONCRETO F´C=250 KG/CM2 DE 10X10 CMS. SIN ARMAR (ZOCLO), INCLUYE: HERRAMIENTA, MANO DE OBRA, ACARREOS FUERA Y DENTRO DE LA OBRA, CIMBRA APARENTE Y DESCIMBRADO.</t>
  </si>
  <si>
    <t>CADENA DE CONCRETO F'C=250 KG/CM² DE 20x30 CMS. ARMADO CON 6Vs#3,  E#2@20 CM. INCL. CIMBRADO Y DESCIMBRADO, COLADO, VIBRADO, CURADO, HABILITADO, ARMADO, DESPERDICIOS, MATERIALES, HTA., ACARREOS FUERA Y DENTRO DE LA OBRA Y MANO DE OBRA, SUMINISTRO DE MATERIAL EN OBRA.</t>
  </si>
  <si>
    <t>CADENA DE CONCRETO F'C=250 KG/CM² DE 25X25 CMS. ARMADO CON 4Vs#3,  E#2@15 CM. INCL. CIMBRADO Y DESCIMBRADO, COLADO, VIBRADO, CURADO, HABILITADO, ARMADO, DESPERDICIOS, MATERIALES, HTA., ACARREOS FUERA Y DENTRO DE LA OBRA Y MANO DE OBRA, SUMINISTRO DE MATERIAL EN OBRA.</t>
  </si>
  <si>
    <t>CADENA O CASTILLO DE 15x30CM CON CONCRETO F'c=150 KG/CM², ARMADO CON 6 VARILLAS No.3  ESTRIBOS DEL No.2  A CADA 20CM. INCLUYE: CIMBRA COMUN CON MADERA DE PINO DE 3a. HABILITADO, CIMBRADO DESCIMBRADO, MATERIALES, HERRAMIENTA, MANO DE OBRA Y ACARREOS DENTRO Y FUERA DE LA OBRA.</t>
  </si>
  <si>
    <t>CADENA DE CONCRETO F´C=250 KG/CM2 DE 14X50 CMS. ARM. CON 4 VARILLAS No. 3 F´Y=4200 KG/CM2, EST. No. 2 @ 25 CMS. T-CD-3 C/ARIST. BOLEADAS PARA POSTA, INCLUYE: CIMBRA DE MADERA DE PINO DE 3a., HABILITADO, CIMBRADO, DESCIMBRADO, HERRAMIENTA, MANO DE OBRA.</t>
  </si>
  <si>
    <t>CADENA O CASTILLO DE CONCRETO DE F´c=250 KG/CM2 Y ARMEX DE 15x20 CMS. INCLUYE: CIMBRADO, DESCIMBRADO, CONCRETO, MATERIALES, MANO DE OBRA, HERRAMIENTAS Y ACARREOS DENTRO Y FUERA DE LA OBRA.</t>
  </si>
  <si>
    <t>CADENA O CASTILLO DE CONCRETO DE F´C=250 KG/CM2 DE 14X30 CMS., ARMADO CON 6 VARILLAS No. 4, EST. No. 2 @ 20 CMS., INCLUYE: HABILITADO, CIMBRADO, DESCIMBRADO, COLADO, VIBRADO, CURADO, ARMADO, MATERIALES, MANO DE OBRA, HERRAMIENTA, ACARREOS DENTRO Y FUERA DE LA OBRA.</t>
  </si>
  <si>
    <t>CADENA O CASTILLO DE CONCRETO F´c=150 KG/CM2 DE 20x28 CM. ARMADO CON 6 VARILLA No. 3 Y ESTRIBOS No. 2 A CADA 15 CM. INCLUYE: CIMBRA APARENTE Y DECIMBRADO, HERRMIENTA, MANO DE OBRA Y ACARREOSDENTRO Y FUERA DE LA OBRA.</t>
  </si>
  <si>
    <t>CADENA O CASTILLO DE CONCRETO F´C=250 KG/CM2 DE 14X14 CMS. ARM. CON 4 VARILLAS No. 3, EST. No. 2 @ 25 CMS., INCLUYE: HERRAMIENTA, MANO DE OBRA, ACARREOS FUERA Y DENTRO DE LA OBRA, CIMBRA COMUN, DESCIMBRADO Y CRUCE DE VARILLAS</t>
  </si>
  <si>
    <t>CADENA O CASTILLO DE CONCRETO F´C=250 KG/CM2 DE 15X30 CMS. ARMADO CON 4 VARILLAS No. 3 Y ESTRIBOS No. 2 A CADA 15 CMS. CON CIMBRA DE MADERA DE PINO DE 3a., INCLUYE: HABILITADO, CIMBRADO, DESCIMBRADO, HERRAMIENTA, MANO DE OBRA Y ACARREOS DENTRO Y FUERA DE LA OBRA.</t>
  </si>
  <si>
    <t>CADENA O CASTILLO DE CONCRETO F´C=250 KG/CM2 DE 14X35 CMS. ARM. CON 4 VARILLAS No. 3, EST. No. 2 @ 18 CMS., INCLUYE: HERRAMIENTA, MANO DE OBRA, ACARREOS FUERA Y DENTRO DE LA OBRA, CIMBRA COMUN, DESCIMBRADO Y CRUCE DE VARILLAS</t>
  </si>
  <si>
    <t>CADENA O CASTILLO DE CONCRETO F'C= 250 KG/CM2 DE 14 X 34 CMS. ARMADO C/4 # 3 ESTRIVOS # 2 @ 20 CMS. CON CIMBRA DE MADERA DE PINO DE TERCERA. INCLUYE: SUMINISTRO DE MATERIALES, HABILITADO, ARMADO, TRASLAPES, GANCHOS Y DESPERDICIOS, CIMBRADO Y DESCIMBRADO, ACARREOS DENTRO Y FUERA DE LA OBRA, HERRAMIENTA Y MANO DE OBRA.</t>
  </si>
  <si>
    <t>CADENA O CASTILLO DE F´C=250 KG/CM2 DE 14X35 CMS. ARM. CON 4 VARILLAS No. 3, EST. No. 2 @ 20 CMS., INCLUYE: SUMINISTRO, HABILITADO, ARMADO, TRASLAPES, GANCHOS, DESPERDICIOS, CIMBRA COMUN, DESCIMBRADO, MATERIALES, HERRAMIENTA, MANO DE OBRA Y ACARREOS DENTRO Y FUERA DE LA OBRA, CD-2 EN RL.</t>
  </si>
  <si>
    <t>CADENA O CASTILLO DE F´C=250 KG/CM2 DE 10X10 CMS., ARM. CON 3 VARILLAS DEL No. 3, EST. No. 2 @ 20 CMS., INCLUYE: SUMINISTRO, HABILITADO, ARMADO, TRASLAPES, GANCHOS, DESPERDICIOS, CIMBRADO, DESCIMBRADO, ACARREOS DENTRO Y FUERA DE LA OBRA, MATERIALES, MANO DE OBRA, HERRAMIENTA.</t>
  </si>
  <si>
    <t>ESTRADO DE CONCRETO DE 4.00x1.52 M., INCLUYE: MURETES DE ENRACE DE 40 CMS., DE ALTURA Y 15 CMS., DE ESPESOR, RELLENO DE MATERIAL MEJORADO, APLANADOS, PISO DE CONCRETO F´C=150 KG/CM2, MALLA LAC 66/44, FORJADO DE NARIZ, PLANTILLA DE CONCRETO F´C=100 KG/CM2, HERRAMIENTA, MANO DE OBRA Y ACARREOS DENTRO Y FUERA DE LA OBRA.</t>
  </si>
  <si>
    <t>CONCRETO F'C=150 KG/CM2 EN GUARNICIONES CON SECCION DE 15x20x40CM CON CEMENTO NORMAL T.M.A. 3/4" ELABORADO EN OBRA CON REVOLVEDORA, VIBRADOR, INCLUYE: HERRAMIENTA, MANO DE OBRA, ACARREOS FUERA Y DENTRO DE LA OBRA, COLOCADO, CURADO, CIMBRADO Y DESCIMBRADO.</t>
  </si>
  <si>
    <t>ESTRADO DE CONCRETO DE 3.40 X 1.47 MTS., INCLUYE: MURETES, RELLENO DE MATERIAL MEJORADO, APLANADOS, CASTILLOS, RODAPIÉ Y LOSETA SEGÚN PROYECTO.</t>
  </si>
  <si>
    <t>RESANADO DE MURO DE TABIQUE CON MORTERO CEM-ARENA EN PROP. 1:3,  ACABADO PULIDO. INCLUYE: MATERIALES, HERRAMIENTAS, MANO DE OBRA, ACARREOS FUERA Y DENTRO DE LA OBRA.</t>
  </si>
  <si>
    <t>CONSTRUCCION DE CARCAMO SECO DE 1.20x1.20 M., A BASE DE MURO DE TABICON DE 14 CMS., DE ESPESOR, INCLUYE: LIMPIA Y TRAZO, EXCAVACION, RELLENO DE EXCAVACIONES, RELLENO PARA FORMACION DE PLATAFORMAS, PLANTILLA DE CONCRETO F´C=10 KG/CM2, MURETE DE ENRRACE, PISO DE CONCRETO F´C= 150 KG/CM2, CADENA O CASTILLO DE CONCRETO F´C= 150 KG/CM2 DE 15x20 CMS., APLANADOS DE MUROS, TAPA METALICA DE 1.20x1.20 M., A BASE DE LAMINA LISA CAL. 18, VENTANA PARA VENTILACION, ACARREOS DENTRO Y FUERA DE LA OBRA.</t>
  </si>
  <si>
    <t>SELLADO DE HUECO EN SALIDA DE AIRE ACONDICIONADO (PASO DE TUBERIA DEL COMPRESOR) CON CONCRETO F´C= 150 KG/CM2, EN AREA DE LOSA. INCLUYE: MATERIALES, IMPERMEABILIZACION DE LA PARTE SUPERIOR, MANO DE OBRA, HERRAMIENTAS Y ACARREOS DENTRO Y FUERA DE LA OBRA.</t>
  </si>
  <si>
    <t>MURO CON TABICON DE CONCRETO F'C=40 KG/CM2 DE 15x20x40 CMS. ASENTADO CON MORTERO CEMENTO-ARENA 1:4 DE 15 CMS. DE ESPESOR. INCLUYE: MATERIALES, ACARREOS DE TODOS LOS MATERIALES DEL LUGAR DE ALMACENAMIENTO AL LUGAR DE SU UTILIZACION, PLOMEO, HERRAMIENTA Y MANO DE OBRA.</t>
  </si>
  <si>
    <t>CADENA O CASTILLO DE CONCRETO F'C=250 KG/CM2 DE 14X20 CMS. ARMADO CON 6 VARS. No. 3, F'Y=4200 KG/CM2 EST. No. 2 @ 15 CMS. INCL.: HERRAMIENTA, MANO DE OBRA, ANDAMIOS METALICOS CON ARNESES, ACARREOS FUERA Y DENTRO DE LA OBRA, CIMBRA COMUN,  CRUCE DE VARILLAS, VIBRADO, COLADO, CURADO. A UNA ALTURA DE 12.00 MTS. APROXIMADAMENTE.</t>
  </si>
  <si>
    <t>MURO DE TABICON DE CONCRETO F¨C= 40 KG/CM2 DE 15x20x40 CMS. DE 15 CMS. DE ESPESOR ASENTADO CON MORTERO CEM-ARE. 1:3 ACABADO COMUN PARA ESTRUCTURAS REGIONAL ZONA DE ALTA SISMICIDAD, A CUALQUIER ALTURA, INCLUYE: MATERIALES, HERRAMIENTAS, MANO DE OBRA Y ACARREOS FUERA Y DENTRO DE LA OBRA.</t>
  </si>
  <si>
    <t>SUMINISTRO Y COLOCACION DE TABIQUE ROJO COMUN 05X12X25 CM, AL CANTO PARA FORMACION DE ARRIATE DE BASE DE ARBOLES A UNA HILADA, PEGADOS CON CEMENTO ARENA PROPORCION 1:3, INCLUYE,LIMPIEZA,ACARREOS DENTRO Y FUERA DE LA OBRA, MANO DE OBRA Y HERRAMIENTAS.</t>
  </si>
  <si>
    <t>FORJADO DE ESCALONES PARA ACCESO DE EDIFICIOS A PLAZA CIVICA A BASE DE TABIQUE 0.05 X 0.14X0.26 M, ASENTADO CON MORTERO CEM-ARENA 1:4, INCLUYE: HERRAMIENTA, MANO DE OBRA, MATERIALES, ACARRAREO DENTRO Y FUERA DE LA OBRA.</t>
  </si>
  <si>
    <t>CADENA O CASTILLO DE CONCRETO F'C=250 KG/CM2 DE 14X15 CMS. ARMADO CON 4 VARS. No. 3, F'Y=4200 KG/CM2 EST. No. 2 @ 20 CMS. INCL.: HERRAMIENTA, MANO DE OBRA, ACARREOS FUERA Y DENTRO DE LA OBRA, CIMBRA COMUN,  CRUCE DE VARILLAS, VIBRADO, COLADO, CURADO.</t>
  </si>
  <si>
    <t>RESANE FISURA C/ADIT P/UNIR CONC FESTERGR INCLUYE:CALEFATEO DE 2 A 5 CM. DE PROFUNDIDAD Y DE 5 A 8 CM. DE ANCHO, CON CEMENTO PLASTICO TOP 2000 O SIMILAR EN CALIDAD Y COSTO INCLUYE: MATERIAL NECESARIO, HERRAMIENTA, MANO DE OBRA, LIMPIEZA DEL AREA DE TRABAJO, ACARREOS DENTRO Y FUERA DE LA OBRA.</t>
  </si>
  <si>
    <t>RESANES DE TRABES, COLUMNAS Y LOSA DE CONCRETO APARENTE, CON MORTERO CEMENTO BLANCO-ARENA 1:2 INCLUYE ADITIVO PARA UNIR CONCRETO VIEJO CON NUEVO (FESTERBON), MANO DE OBRA, HERRAMIENTA Y MATERIALES NECESARIOS PARA SU CORREPTA EJECUCION.</t>
  </si>
  <si>
    <t>CONSTRUCCION DE ACCESO PRINCIPAL DE 3.00 MTS Y MURO DE ACOMETIDA, A BASE DE MURO DE TABIQUE ROJO,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</si>
  <si>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CADENA O CASTILLO DE CONCRETO F'C=250 kg/cm2 DE 15x35 cms. ARMADO CON 6 var. No. 3, ESTRIBOS No.2 @ 10 cms. INCLUYE: CIMBRADO Y DESCIMBRADO, COLCADO, VIBRADO, CURADO, HABILITADO, ARMADO, DESPERDICIOS, MATERIALES, HERRAMIENTA, MANO DE OBRA, ACARREOS FUERA Y DENTRO DE LA OBRA.</t>
  </si>
  <si>
    <t>CONSTRUCCION DE MODULO DE CONCRETO ARMADO F'C= 200 Kg/cm2 EN FORMA DE "C" DE 3.40 Mts. DE DESARROLLO, ZAPATAS AISLADAS ARMADAS CON VARILLA No.4 @ 14cms. EN SENTIDO CORTO, VARILLAS No.3 @ 20 cms. EN SENTIDO LARGO, DE 12 cms. DE ESPESOR. MUROS ARMADOS CON VARILLAS No.4 EN TRES BOLILLOS AMBOS SENTIDOS, DE 20cms. DE ESPESOR, LOSA DE 2.70 x 2.40 Mts. ARMADO CON VARILLAS No.3 @ 20cms. EN AMBOS SENTIDOS, DE 0.21 cms. DE ESPESOR, ACABADO MARTELINADO, ANAQUELES DE 0.25 Mts., PUERTAS DE MADERA DE PINO DE 1a. Y PERFIL DE ANGULO DE 1" x 3/16". INCLUYE: MATERIALES NECESARIOS, EXCAVACIONES, RELLENOS, PLANTILLA, CIMBRADO, DESCIMBRADO, COLADO, VIBRADO, CURADO, HERRAMIENTAS, MANO DE OBRA, ACARREOS DENTRO Y FUERA DE LA OBRA. (SEGUN PROYECTO MC "A")</t>
  </si>
  <si>
    <t>CONSTRUCCION DE MODULO DE CONCRETO ARMADO F'C= 200 Kg/cm2 EN FORMA DE "C" DE 4.40 Mts. DE DESARROLLO, ZAPATAS AISLADAS ARMADAS CON VARILLA No.4 @ 14cms. EN SENTIDO CORTO, VARILLAS No.3 @ 20 cms. EN SENTIDO LARGO, DE 12 cms. DE ESPESOR. MUROS ARMADOS CON VARILLAS No.4 EN TRES BOLILLOS AMBOS SENTIDOS, DE 20cms. DE ESPESOR, LOSA DE 2.75 x 2.35 Mts. ARMADO CON VARILLAS No.3 @ 20cms. EN AMBOS SENTIDOS, DE 0.21 cms. DE ESPESOR, ACABADO MARTELINADO, ANAQUELES DE 0.25 Mts. Y PUNTAS DE MADERA DE PINO DE 1a. Y PERFIL DE ANGULO DE 1" x 3/16". INCLUYE: MATERIALES NECESARIOS, EXCAVACIONES, RELLENOS, PLANTILLA, CIMBRADO, DESCIMBRADO, COLADO, VIBRADO, CURADO, HERRAMIENTAS, MANO DE OBRA, ACARREOS DENTRO Y FUERA DE LA OBRA. (SEGUN PROYECTO)</t>
  </si>
  <si>
    <t>CONSTRUCCION DE MODULO DE CONCRETO ARMADO F'C= 200 Kg/cm2 EN FORMA DE "C" DE 3.95 Mts. DE DESARROLLO, ZAPATAS AISLADAS ARMADAS CON VARILLA No.4 @ 14cms. EN SENTIDO CORTO, VARILLAS No.3 @ 20 cms. EN SENTIDO LARGO, DE 12 cms. DE ESPESOR, MUROS ARMADOS CON VARILLAS No.4 EN TRES BOLILLOS AMBOS SENTIDOS, DE 20cms. DE ESPESOR, LOSA DE 2.75 x 2.55 Mts. ARMADO CON VARILLAS No.3 @ 20cms. EN AMBOS SENTIDOS, DE 0.21 cms. DE ESPESOR, ACABADO MARTELINADO. INCLUYE: MATERIALES NECESARIOS, EXCAVACIONES, RELLENOS, PLANTILLA, CIMBRADO, DESCIMBRADO, COLADO, VIBRADO, CURADO, HERRAMIENTAS, MANO DE OBRA, ACARREOS DENTRO Y FUERA DE LA OBRA. (SEGUN PROYECTO MC "D")</t>
  </si>
  <si>
    <t>CONSTRUCCION DE MODULO DE CONCRETO ARMADO F'C= 200 Kg/cm2 EN FORMA DE "C" DE 3.70 Mts. DE DESARROLLO, ZAPATAS AISLADAS ARMADAS CON VARILLA No.4 @ 14cms. EN SENTIDO CORTO, VARILLAS No.3 @ 20 cms. EN SENTIDO LARGO, DE 12 cms. DE ESPESOR, MUROS ARMADOS CON VARILLAS No.4 EN TRES BOLILLOS AMBOS SENTIDOS, DE 20cms. DE ESPESOR, LOSA DE 2.75 x 2.70 Mts. ARMADO CON VARILLAS No.3 @ 20cms. EN AMBOS SENTIDOS, DE 0.21 cms. DE ESPESOR, ACABADO MARTELINADO. INCLUYE: MATERIALES NECESARIOS, EXCAVACIONES, RELLENOS, PLANTILLA, CIMBRADO, DESCIMBRADO, COLADO, VIBRADO, CURADO, HERRAMIENTAS, MANO DE OBRA, ACARREOS DENTRO Y FUERA DE LA OBRA. (SEGUN PROYECTO MC "D")</t>
  </si>
  <si>
    <t>BANCA DE CONCRETO F'C= 150 Kg/cm2, ARMADA CON MALLA ELECTROSOLDADA DE 6-6/4-4, EN FORMA TRAPEZOIDAL DE 1.50 x 0.30 A 0.45 x 0.45 Mts., ARISTA REDONDEADA, ACABADO MARTELINADO, CON RESPALDO DE TUBO METALICO DE 2" DE DIAMETRO CED.40 Y PERFIL TUBULAR PTR DE 2"x1" CAL.14 DE 0.30Mts. DE ALTO, ANCLADO A LA BANCA. INCLUYE: MATERIALES, EXCAVACIONES, PLANTILLAS, RELLENOS, DADOS DE CONCRETO ARMADO DE 0.35 x 0.35 x 0.40 Mts., ARMADO CON 4 vrs. DE 3/8" ESTR. No.2 @ 20 cms., PINTURA ANTICORROSIVA ESMALTE 100, CIMBRA, DESCIMBRADO, COLADO, VIBRADO, CURADO, HERRAMIENTA, MANO DE OBRA, ACARREOS FUERA Y DENTRO DE LA OBRA, TODO LO NECESARIO, SEGUN PROYECTO.</t>
  </si>
  <si>
    <t>BANCA DE CONCRETO F'C= 150 Kg/cm2, ARMADA CON MALLA ELECTROSOLDADA DE 6-6/4-4, EN FORMA TRAPEZOIDAL DE 9.50 x 0.30 A 0.45 x 0.45 Mts., ARISTA REDONDEADA, ACABADO MARTELINADO, CON RESPALDO DE TUBO METALICO DE 2" DE DIAMETRO CED.40 Y PERFIL TUBULAR PTR DE 2"x1" CAL.14 DE 0.30Mts. DE ALTO, ANCLADO A LA BANCA. INCLUYE: MATERIALES, EXCAVACIONES, PLANTILLAS, RELLENOS, DADOS DE CONCRETO ARMADO DE 0.35 x 0.35 x 0.40 Mts., ARMADO CON 4 vrs. DE 3/8" ESTR. No.2 @ 20 cms., PINTURA ANTICORROSIVA ESMALTE 100, CIMBRA, DESCIMBRADO, COLADO, VIBRADO, CURADO, HERRAMIENTA, MANO DE OBRA, ACARREOS FUERA Y DENTRO DE LA OBRA, TODO LO NECESARIO, SEGUN PROYECTO.</t>
  </si>
  <si>
    <t>CASETA PARA COMPRESOR DE 2.40 x 0.85 x 1.70 Mts. INCLUYE: CONCRETO F'C=150 KG/CM2, ARMADA CON VARS. #3 @ 20 Y 25 CMS. EN LOSAS, CADENAS Y CASTILLOS; MUROS DE TABIQUE CON 15 CMS. DE ESPESOR, APLANADOS AMBAS CARAS CON MORTERO CEM-CAL-ARENA PROP. 1:2:6 CON PINTURA (CON PROTECCION U. V.) VINILICA MARCA COMEX, PUERTA A BASE DE MARCO Y CONTRAMARCO DE ANGULO 1" X 1" X ¼", CON MALLA CICLON GALVANIZADA DE 10 X 10 CON PASADOR Y CANDADO (DOS HOJAS), CIMBRADO Y DESCIMBRADO, HABILITADO Y ARMADO DE ACERO, HERRAMIENTAS, MANO DE OBRA Y ACARREOS FUERA Y DENTRO DE LA OBRA. (SEGUN PROYECTO)</t>
  </si>
  <si>
    <t>RESANE DE JUNTAS EN PISOS CON MORTERO CEMENTO : ARENA, 1:3 Y ADITIVO PARA UNIR CONCRETO NUEVO CON VIEJO, INCLUYE: RANURADO, COLOCACION, ACABADO SEGUN PISO EXISTENTE, HERRAMIENTA, MANO DE OBRA, ACARREOS FUERA Y DENTRO DE LA OBRA, TODO LO NECESARIO PARA SU BUEN FUNCIONAMIENTO.</t>
  </si>
  <si>
    <t>CADENA O CASTILLO DE CONCRETO F'C= 250 KG/CM2 DE 25X20 CMS. ARMADO C/6 # 3 ESTRIVOS # 2 @ 15 CMS. CON CIMBRA DE MADERA DE PINO DE TERCERA. INCLUYE: SUMINISTRO DE MATERIALES, HABILITADO, ARMADO, TRASLAPES, GANCHOS Y DESPERDICIOS, CIMBRADO Y DESCIMBRADO, ACARREOS DENTRO Y FUERA DE LA OBRA, HERRAMIENTA Y MANO DE OBRA.</t>
  </si>
  <si>
    <t>CADENA O CASTILLO DE CONCRETO F´C= 200 KG/CM2 DE 15x20 CMS. ARMADO CON 4 VARILLAS DEL No. 4 Y ESTRIBOS DEL No. 2 @ 12 CMS., CON CIMBRA DE MADERA DE PINO DE 3a., INCLUYE: HABILITADO, CIMBRADO Y DESCIMBRADO, HERRAMIENTA, MANO DE OBRA Y ACARREOS FUERA Y DENTRO DE LA OBRA.</t>
  </si>
  <si>
    <t>MURO DE TABIQUE ROJO COMUN PARA ENRACE EN MUROS CABECEROS DE LOSAS DE AZOTEA, INCLUYE: MATERIAL, MANO DE OBRA, HERRAMIENTA Y TODO LO NECESARIO PARA SU EJECUCION.</t>
  </si>
  <si>
    <t>ENCAMISADO DE CASTILLO Y/O COLUMNA A BASE DE COVITEC DE 2"  ANCLADO CON VARILLA No. 3 DE 1.30  DE DESARROLLO INCLUYE: FABRIMALLA PLANA, FABRIMALLA ESQUINERO, ALAMBRE RECOCIDO, ANDAMIOS, TODO LO NECESARIO PARA SU CORRECTA INSTALACION, HERRAMIENTA, MANO DE OBRA, ACARREOS FUERA Y DENTRO DE LA OBRA.</t>
  </si>
  <si>
    <t>M2.</t>
  </si>
  <si>
    <t>SUMINISTRO Y COLOCACION DE MURO DE PANEL COVINTEC DE 2" DE ESPESOR,  INCLUYE: FABRIMALLA PLANA Y FABRIMALLA ESQUINERO,  ALAMBRE RECOCIDO, ANDAMIOS, HERRAMIENTA, MANO DE OBRA Y ACARREO FUERA Y DENTRO DE LA OBRA.</t>
  </si>
  <si>
    <t>ANCLAJE DE CADENA O CASTILLO DE CONCRETO F´C=250 KG/CM2 DE 15X30 CMS. ARMADO CON 4 VARS. No.3  F'y = 4200 KG/CM2, ESTRIBOS DEL No.2@20 CMS. CON CIMBRA DE MADERA DE PINO DE 3ra. INCLUYE: HABILITADO, CIMBRADO Y DESCIMBRADO, HERRAMIENTA, MANO DE OBRA Y ACARREOS FUERA Y DENTRO DE LA OBRA.</t>
  </si>
  <si>
    <t>ANCLAJE DE CADENA O CASTILLO DE CONCRETO F´C=250 KG/CM2 DE 25X35 CMS. ARMADO CON 6 VARS. No.4  F'y = 4200 KG/CM2, ESTRIBOS DEL No.3@20 CMS. CON CIMBRA DE MADERA DE PINO DE 3ra. INCLUYE: HABILITADO, CIMBRADO Y DESCIMBRADO, HERRAMIENTA, MANO DE OBRA Y ACARREOS FUERA Y DENTRO DE LA OBRA.</t>
  </si>
  <si>
    <t>MESETA DE CONCRETO DE F'C= 200 KG/CM2 DE 10 CMS DE ESPESOR, ACABADO PULIDO, ANCLADO A CADENA, ARMADO CON VARILLAS  No. 3 @ 20, EN AMBOS SENTIDOS, INCLUYE: CIMBRADO, DESCIMBRADO, COLADO, MATERIALES, HERRAMIENTA, MANO DE OBRA, ACARREOS DENTRO Y FUERA DE LA OBRA, SEGUN PROYECTO.</t>
  </si>
  <si>
    <t>MURO DE TABICON DE 15x20x40 CMS., ASENTADO CON MORTERO CEM-ARE PROP. 1:5, DE 20 CMS. DE ANCHO, INCLUYE: MATERIALES, HERRAMIENTA, MANO DE OBRA Y ACARREOS FUERA Y DENTRO DE LA OBRA.</t>
  </si>
  <si>
    <t>FORJADO DE ESCALONES DE TABIQUE DE 0.40 CMS. DE PERALTE x 70cm. DE HUELLA ( MEDIDAS PROMEDIO ), ASENTADO C/MORTERO CEM-ARENA 1:5, INCL. ACARREOS, NIVELACION, MATERIALES Y MANO DE OBRA.</t>
  </si>
  <si>
    <t>MURETE DE ENRACE A BASE DE TABICON DE 15x20x40 CMS., INCLUYE: JUNTEADO CON MORTERO CEM-ARE 1:5, HERRAMIENTA, MANO DE OBRA Y ACARREOS FUERA Y DENTRO DE LA OBRA.</t>
  </si>
  <si>
    <t>SUMINISTRO Y COLOCACION DE MURO DE BLOCK VIDRIADO PERFORADO VERTICAL DE 6x12x24 CMS. COLOR ROJO NATURAL. INCLUYE: HERRAMIENTAS, MATERIALES, MANO DE OBRA, ACARREOS DENTRO Y FUERA DE LA OBRA.</t>
  </si>
  <si>
    <t>CADENA O CASTILLO DE CONCRETO F´C=250 KG/CM2 DE 15X30 CMS. ARMADO CON 4 VARILLAS No. 4 Y ESTRIBOS No. 2 A CADA 15 CMS. CON CIMBRA DE MADERA DE PINO DE 3a., INCLUYE: HABILITADO, CIMBRADO, DESCIMBRADO, HERRAMIENTA, MANO DE OBRA Y ACARREOS DENTRO Y FUERA DE LA OBRA</t>
  </si>
  <si>
    <t>CADENA O CASTILLO EN FORMA DE CODO DE 30 CM. LADO INTERNO, 0.42 CM. LADO EXTERNO Y 15 CM. DE ANCHO CON CONCRETO F'C=250KG/CM2., ARMADO CON 8 VAR. # 4, ESTRIBOS DEL # 2 A/C 15CM. Y GRAPA #2 A/C 15 CM. ,INCLUYE: SUMINISTRO, HABILITADO, ARMADO, TRASLAPES, GANCHOS Y DESPERDICIOS, CIMBRA CON MADERA DE PINO DE 3a., CIMBRADO, DESCIMBRADO, MATERIALES, ACARREO FUERA Y DENTRO DE LA OBRA, HERRAMIENTA Y MANO DE OBRA.</t>
  </si>
  <si>
    <t>CONSTRUCCION DE MODULO DE CONCRETO ARMADO F'C= 200 Kg/cm2 EN FORMA DE "C" DE 3.60 Mts. DE DESARROLLO, ZAPATAS AISLADAS ARMADAS CON VARILLA No.4 @ 14cms. EN SENTIDO CORTO, VARILLAS No.3 @ 20 cms. EN SENTIDO LARGO, DE 12 cms. DE ESPESOR. MUROS ARMADOS CON VARILLAS No.4 EN TRES BOLILLOS AMBOS SENTIDOS, DE 20cms. DE ESPESOR, LOSA DE 2.70 x 2.40 Mts. ARMADO CON VARILLAS No.3 @ 20cms. EN AMBOS SENTIDOS, DE 0.21 cms. DE ESPESOR, ACABADO MARTELINADO . INCLUYE:LOGOTIPO DE UNICEL DE 2.5CMS DE ESPESOR, MATERIALES NECESARIOS, EXCAVACIONES DE 60 CMS. DE ESP, RELLENOS MEJORADOS EN CAPAS DE 20CM, PLANTILLA, CIMBRADO, DESCIMBRADO, COLADO, VIBRADO, CURADO, HERRAMIENTAS, MANO DE OBRA, ACARREOS DENTRO Y FUERA DE LA OBRA. (SEGUN PROYECTO)</t>
  </si>
  <si>
    <t>FORJADO DE ESCALONES DE TABIQUE DE 17 CMS. DE PERALTE Y 30 CMS. DE HUELLA, ASENTADO CON MORTERO CEM-ARE 1:5; INCLUYE: NIVELACION, MATERIALES, HERRAMIENTAS, MANO DE OBRA, ACARREOS DENTRO Y FUERA DE LA OBRA.</t>
  </si>
  <si>
    <t>SUMINISTRO Y COLOCACION DE TABIQUE ROJO RECOCIDO DE 7 X 14 X 28 CMS.EN PISO, CON JUNTAS A HUESO, ASENTADO CON MORTERO CEM-ARE. 1:5. INCLUYE: MATERIALES, HERRAMIENTA, MANO DE OBRA, ACARREOS DENTRO Y FUERA DE LA OBRA.</t>
  </si>
  <si>
    <t>CADENA O CASTILLO DE CONCRETO F´C=250 KG/CM2 DE 15X30 CMS. ARMADO CON 4 VARILLAS No. 3/8 Y ESTRIBOS No. 2 A CADA 15 CMS. CON CIMBRA DE MADERA DE PINO DE 3a., INCLUYE: HABILITADO, CIMBRADO, DESCIMBRADO, HERRAMIENTA, MANO DE OBRA Y ACARREOS DENTRO Y FUERA DE LA OBRA.</t>
  </si>
  <si>
    <t>FORJADO DE ESCALONES DE TABIQUE DE 17 CM. DE PERALTE Y 30 CM. DE HUELLA, ASENTADO CON MORTERO CEM-ARENA 1:5; INCLUYE: ACARREOS DENTRO Y FUERA DE LA OBRA, NIVELACION, MATERIALES, MANO DE OBRA HERRAMIENTA Y TODO LO NECESARIO PARA SU CORRETA EJECUCION.</t>
  </si>
  <si>
    <t>CASETA PARA COMPRESOR DE 1.30x1.30x1.70 MTS, INCLUYE: CONCRETO F'C= 150 KG/CM2, ARMADA CON VARS. # 3 @ 20 Y 25 CMS. CADENAS Y CASTILLOS, MUROS DE TABIQUE CON 15 CMS DE ESPESOR, APLANADOS AMBAS CARAS CON MORTERO CEM-CAL-ARE PROP.: 1:2:6 CON PINTURA (CON PROTECCION U.V.) VINILICA MARCA COMEX, PUERTA A BASE DE MARCO Y CONTRAMARCO DE ANGULO 1"x1"x1/4" CON MALLA CICLON GALVANIZADA DE 10x10 CON PASADOR Y CANDADO (DOS HOJAS), CIMBRADO Y DESCIMBRADO, HABILITADO Y ARMADO DE ACERO, HERRAMIENTAS, MANO DE OBRA Y ACARREOS FUERA Y DENTRO DE LA OBRA (SEGUN PROYECTO)</t>
  </si>
  <si>
    <t>CADENA DE CONCRETO F´C= 200 KG/CM2 DE 20x26.7 CMS. ARMADO CON 4 VARILLAS DEL No. 3 Y ESTRIBOS DEL No. 2 @ 30 CMS., BARBAS DE ALAMBRÒN DE 1/4" @ 60 CON CIMBRA DE MADERA DE PINO DE 3a., INCLUYE: HABILITADO, CIMBRADO Y DESCIMBRADO, HERRAMIENTA, MANO DE OBRA Y ACARREOS FUERA Y DENTRO DE LA OBRA.</t>
  </si>
  <si>
    <t>CADENA O CASTILLO DE CONCRETO F´C= 200 KG/CM2 DE 15x30 CMS. ARMADO CON 6 VARILLAS DEL No. 3 Y ESTRIBOS DEL No. 2 @ 15 CMS., CON CIMBRA DE MADERA DE PINO DE 3a., INCLUYE: HABILITADO, CIMBRADO Y DESCIMBRADO, HERRAMIENTA, MANO DE OBRA Y ACARREOS FUERA Y DENTRO DE LA OBRA.</t>
  </si>
  <si>
    <t>CASTILLO DE CONCRETO F´C=200 KG/CM2 DE FORMA TRAPEZOIDAL 10, 25, 15  ARMADO CON 4 VARS. No. 3 Y ESTR. No. 2 @ 15 CMS., INCLUYE: CIMBRADO, DESCIMBRADO, COLADO, VIBRADO, CURADO, HABILITADO, ARMADO, DESPERCICIOS, MATERIALES,HERRAMIENTA, MANO DE OBRA, ACARREOS DENTRO Y FUERA DE LA OBRA. (K-5)</t>
  </si>
  <si>
    <t>CASTILLO DE CONCRETO F´C=200 KG/CM2 EN FORMA DE CODO DE 10, 10, 15,15 GRADO DE 45  ARMADO CON 6 VARS. No. 3 Y ESTR. No. 2 @ 15 CMS., INCLUYE: CIMBRADO, DESCIMBRADO, COLADO, VIBRADO, CURADO, HABILITADO, ARMADO, DESPERCICIOS, MATERIALES,HERRAMIENTA, MANO DE OBRA, ACARREOS DENTRO Y FUERA DE LA OBRA. (K-6)</t>
  </si>
  <si>
    <t>BANCA DE CONCRETO F'C= 200 Kg/cm2, ARMADA CON VARILLA DE 1/2" DE DIAMETRO, EN FORMA TRAPEZOIDAL DE 2.00 x 0.30 A 0.45 x 0.45 Mts., ARISTA REDONDEADA, ACABADO MARTELINADO, CON RESPALDO DE TUBO METALICO DE 2" DE DIAMETRO CED.40 Y PERFIL TUBULAR PTR DE 2"x1" CAL.14 DE 0.30Mts. DE ALTO, ANCLADO A LA BANCA. INCLUYE: MATERIALES, EXCAVACIONES, PLANTILLAS, RELLENOS, DADOS DE CONCRETO ARMADO DE 0.35 x 0.35 x 0.40 Mts., ARMADO CON 4 vrs. DE 3/8" ESTR. No.2 @ 20 cms., PINTURA ANTICORROSIVA Y PINTURA AUTOMOTIVA CHROMACRYL, CIMBRA, DESCIMBRADO, COLADO, VIBRADO, CURADO, HERRAMIENTA, MANO DE OBRA, ACARREOS FUERA Y DENTRO DE LA OBRA, TODO LO NECESARIO, SEGUN PROYECTO.</t>
  </si>
  <si>
    <t>BANCA DE CONCRETO F'C= 200 Kg/cm2, ARMADA CON VARILLA DE 1/2" DE DIAMETRO, EN FORMA TRAPEZOIDAL DE 1.50 x 0.30 A 0.45 x 0.45 Mts., ARISTA REDONDEADA, ACABADO MARTELINADO, CON RESPALDO DE TUBO METALICO DE 2" DE DIAMETRO CED.40 Y PERFIL TUBULAR PTR DE 2"x1" CAL.14 DE 0.30Mts. DE ALTO, ANCLADO A LA BANCA. INCLUYE: MATERIALES, EXCAVACIONES, PLANTILLAS, RELLENOS, DADOS DE CONCRETO ARMADO DE 0.35 x 0.35 x 0.40 Mts., ARMADO CON 4 vrs. DE 3/8" ESTR. No.2 @ 20 cms., PINTURA ANTICORROSIVA Y PINTURA AUTOMOTIVA CHROMACRYL, CIMBRA, DESCIMBRADO, COLADO, VIBRADO, CURADO, HERRAMIENTA, MANO DE OBRA, ACARREOS FUERA Y DENTRO DE LA OBRA, TODO LO NECESARIO, SEGUN PROYECTO.</t>
  </si>
  <si>
    <t>BANCA DE CONCRETO F'C= 150 Kg/cm2, ARMADA CON VARILLA DE 1/2" DE DIAMETRO, EN FORMA TRAPEZOIDAL DE 1.50 x 0.30 A 0.45 x 0.45 Mts., ARISTA REDONDEADA, ACABADO MARTELINADO, CON RESPALDO DE TUBO METALICO DE 2" DE DIAMETRO CED.40 Y PERFIL TUBULAR PTR DE 2"x1" CAL.14 DE 0.30Mts. DE ALTO, ANCLADO A LA BANCA. INCLUYE: MATERIALES, EXCAVACIONES, PLANTILLAS, RELLENOS, DADOS DE CONCRETO ARMADO DE 0.35 x 0.35 x 0.40 Mts., ARMADO CON 4 vrs. DE 3/8" ESTR. No.2 @ 20 cms., PINTURA ANTICORROSIVA Y PINTURA AUTOMOTIVA CHROMACRYL, CIMBRA, DESCIMBRADO, COLADO, VIBRADO, CURADO, HERRAMIENTA, MANO DE OBRA, ACARREOS FUERA Y DENTRO DE LA OBRA, TODO LO NECESARIO, SEGUN PROYECTO.</t>
  </si>
  <si>
    <t>BANCA DE CONCRETO F'C= 150 Kg/cm2, ARMADA CON VARILLA DE 1/2" DE DIAMETRO, EN FORMA TRAPEZOIDAL DE 2.00 x 0.30 A 0.45 x 0.45 Mts., ARISTA REDONDEADA, ACABADO MARTELINADO, CON RESPALDO DE TUBO METALICO DE 2" DE DIAMETRO CED.40 Y PERFIL TUBULAR PTR DE 2"x1" CAL.14 DE 0.30Mts. DE ALTO, ANCLADO A LA BANCA. INCLUYE: MATERIALES, EXCAVACIONES, PLANTILLAS, RELLENOS, DADOS DE CONCRETO ARMADO DE 0.35 x 0.35 x 0.40 Mts., ARMADO CON 4 vrs. DE 3/8" ESTR. No.2 @ 20 cms., PINTURA ANTICORROSIVA Y PINTURA AUTOMOTIVA CHROMACRYL, CIMBRA, DESCIMBRADO, COLADO, VIBRADO, CURADO, HERRAMIENTA, MANO DE OBRA, ACARREOS FUERA Y DENTRO DE LA OBRA, TODO LO NECESARIO, SEGUN PROYECTO.</t>
  </si>
  <si>
    <t>CERRAR MURO DE AREA DE PUERTA DE 0.60x1.20 DE ACCESO PARA DUCTO DE SERVICIO SANITARIO INCLUYE: TABIQUES, MORTERO CEM-ARENA 1:5, APLANADO, HERRAMIENTA, MANO DE OBRA Y ACARREOS DENTRO Y FUERA DE LA OBRA.</t>
  </si>
  <si>
    <t>CADENA O CASTILLO DE CONCRETO F´C=200 KG/CM2 DE 15x8 CMS. ARMADO CON 2 VARILLAS DEL No. 3 Y ESTRIBOS DEL No. 2 @ 20 CMS., CON CIMBRA DE MADERA DE PINO DE 3a., INCLUYE: HABILITADO, CIMBRADO Y DESCIMBRADO.</t>
  </si>
  <si>
    <t>CASTILLO DE CONCRETO F'C= 250 KG/CM2 EN FORMA PENTAGONAL DE 20, 15,15,15,15 CMS. ARMADO CON 5 VARILLAS DEL No. 3, ESTRIBOS DEL No. 2 @ 20 CMS. CON CIMBRA DE MADERA DE PINO DE 3ra. INCLUYE: HABILITADO, CIMBRADO, DESCIMBRADO, VIBRADO, ARMADO, CORTES, DESPERDICIOS, TRASLAPES, GANCHOS, HERRAMIENTA, MANO DE OBRA Y ACARREOS DENTRO Y FUERA DE LA OBRA.</t>
  </si>
  <si>
    <t>CASTILLO DE CONCRETO F'C= 250 KG/CM2 EN FORMA TRAPEZOIDAL CON LADOS DE 25, 21,15,10 CMS. ARMADO CON 4 VARILLAS DEL No. 3, ESTRIBOS DEL No. 2 @ 20 CMS. CON CIMBRA DE MADERA DE PINO DE 3ra. INCLUYE: HABILITADO, CIMBRADO, DESCIMBRADO, VIBRADO, ARMADO, CORTES, DESPERDICIOS, TRASLAPES, GANCHOS, HERRAMIENTA, MANO DE OBRA Y ACARREOS DENTRO Y FUERA DE LA OBRA.</t>
  </si>
  <si>
    <t>CADENA O CASTILLO DE CONCRETO F'C= 250 KG/CM2 DE 15 X 55 CMS. ARMADO CON 6 VARILLAS DEL No. 3, ESTRIBOS Y GRAPAS DEL No. 2 @ 20 CMS. CON CIMBRA DE MADERA DE PINO DE 3ra. INCLUYE: HABILITADO, CIMBRADO, DESCIMBRADO, VIBRADO, ARMADO, CORTES, DESPERDICIOS, TRASLAPES, GANCHOS, HERRAMIENTA, MANO DE OBRA Y ACARREOS DENTRO Y FUERA DE LA OBRA.</t>
  </si>
  <si>
    <t>CADENA DE CONCRETO F'C=250 KG/CM2, DE 12 x 50 CMS. ARMADO CON 6 VARILLAS DEL No.3, ESTRIBOS DEL No.3 @ 20 CMS. INCLUYE: CIMBRA APARENTE, COLADO, VIBRADO, DESCIMBRADO, HABILITADO, ARMADO, CORTES, TRASLAPES, CRUCE DE VARILLAS, GANCHOS, HERRAMIENTAS, MANO DE OBRA, ACARREOS DENTRO Y FUERA DE LA OBRA.</t>
  </si>
  <si>
    <t>CADENA O CASTILLO DE CONCRETO F'C=200KG/CM2 DE 7 X  7  CMS. ARMADO CON 2 VAR No. 3, GRAPAS No. 2  @  20 CMS., CON CIMBRA DE MADERA DE PINO DE 3a., INCLUYE: HABILITADO, CIMBRADO, DESCIMBRADO, HERRAMIENTA, MANO DE OBRA Y ACARREOS FUERA Y DENTRO DE LA OBRA.</t>
  </si>
  <si>
    <t>CADENA O CASTILLO DE CONCRETO F'C=150KG/CM2 DE 15 X 10 CMS. ARMADO CON 3 VARIALLAS No. 3, ESTRIBOS No. 2 A CADA 20 CMS., CON CIMBRA DE MADERA DE PINO DE 3a., INCLUYE: HABILITADO, CIMBRADO, DESCIMBRADO, HERRAMIENTA, MANO DE OBRA Y ACARREOS FUERA Y DENTRO DE LA OBRA.</t>
  </si>
  <si>
    <t>CADENA O CASTILLO DE CONCRETO F'C=200KG/CM2 DE 15 X 15 CMS. ARMADO CON 3 VARILLAS No. 3, ESTRIBOS No. 2  @ 30 CMS., CON CIMBRA DE MADERA DE PINO DE 3a., INCLUYE: hABILI- TADO, CIMBRADO, DESCIMBRADO, HERRAMIENTA, MANO DE OBRA Y ACARREOS FUERA Y DENTRO DE LA OBRA.</t>
  </si>
  <si>
    <t>CADENA O CASTILLO DE CONCRETO F'C=200KG/CM2 DE 10 X 15 CMS. ARMADO CON 2 VARILLAS No. 3, GRAPA No. 2  @ 30 CMS., CON CIMBRA DE MADERA DE PINO DE 3a., INCLUYE: HABILITADO, CIMBRADO, DESCIMBRADO, HERRAMIENTA, MANO DE OBRA Y ACARREOS FUERA Y DENTRO DE LA OBRA.</t>
  </si>
  <si>
    <t>CADENA O CASTILLO DE CONCRETO F¨C= 150 KG/CM2 DE 15x30 CMS. ARMADO CON 6 VARS. No.3, ESTRIBOS No.2@20 CMS. CON CIMBRA APARENTE SIN INCLUIR CHAFLANES, INCLUYE: HABILITADO, CIMBRADO, DESCIMBRADO, HERRAMIENTA, MANO DE OBRA Y ACARREOS FUERA Y DENTRO DE LA OBRA.</t>
  </si>
  <si>
    <t>CADENA O CASTILLO DE CONCRETO F´C=200 KG/CM2 DE 15x8 CMS. ARMADO CON 2 VARS. No.3 ESTRIBOS DEL No.2@20 CMS. CON CIMBRA DE MADERA DE PINO DE 3ra. INCLUYE: HABILITADO, CIMBRADO Y DESCIMBRADO, HERRAMIENTA, MANO DE OBRA Y ACARREOS FUERA Y DENTRO DE LA OBRA.</t>
  </si>
  <si>
    <t>CADENA O CASTILLO DE CONCRETO F´C=200 KG/CM2 DE 15x10 CMS. ARMADO CON 3 VARS. No.3 ESTRIBOS No.2@20 CMS. CON CIMBRA DE MADERA DE PINO DE 3ra., INCLUYE: HABILITADO, CIMBRADO, DESCIMBRADO, HERRAMIENTA, MANO DE OBRA Y ACARREOS FUERA Y DENTRO DE LA OBRA.</t>
  </si>
  <si>
    <t>CADENA O CASTILLO DE CONCRETO F´C=150 KG/CM2 DE 15x20 CMS. ARMADO CON ARMEX, CON CIMBRA DE MADERA DE PINO DE 3ra. INCLUYE: HABILITADO, CIMBRADO, DESCIMBRADO, HERRAMIENTA, MANO DE OBRA Y ACARREOS FUERA Y DENTRO DE LA OBRA.</t>
  </si>
  <si>
    <t>CADENA DC-1 DE CONCRETO F´C=250 KG/CM2 DE 28x30 CMS. ARMADO CON 6 VARS. No.4 ESTRIBOS No.2@15 CMS. CON CIMBRA DE MADERA DE PINO DE 3ra., INCLUYE: HABILITADO, CIMBRADO, DESCIMBRADO, HERRAMIENTA, MANO DE OBRA Y ACARREOS FUERA Y DENTRO DE LA OBRA.</t>
  </si>
  <si>
    <t>CADENA O CASTILLO DE CONCRETO F'C = 250 KG/CM2 DE 15X20 CMS ARMADO CON 4 VARILLAS No 3. Y ESTRIBOS No 2. A/C 15 CMS. INCLUYE: CIMBRA DE MADERA DE PINO DE 3a., HABILITADO, CIMBRADO, DESCIMBRADO, HERRAMIENTA, MANO DE OBRA Y ACARREOS FUERA Y DENTRO DE LA OBRA.</t>
  </si>
  <si>
    <t>COLUMNA DE CONCRETO F´C=200 KG/CM2. DE 28x30 CMS. ARMADA CON 4 VARS No.4 ESTRIBOS No.2@20 CMS. INCLUYE: ACABADO COMUN, CIMBRADO, DESCIMBRADO, MANO DE OBRA, HERRAMIENTA Y ACARREOS FUERA Y DENTRO DE LA OBRA.</t>
  </si>
  <si>
    <t>CADENA O CASTILLO DE CONCRETO F'C=150KG/CM2 DE 15X15 CM. ARMADO CON 4 VARILLAS No. 3 EST. No. 2 A/C 20 CMS. CON CIMBRA DE MADERA DE PINO DE 3a., INCLUYE: HABILITADO, CIMBRADO, DESCIMBRADO, HERRAMIENTA, MANO DE OBRA Y ACARREOS FUERA Y DENTRO DE LA OBRA.</t>
  </si>
  <si>
    <t>CADENA O CASTILLO DE CONCRETO F'C=150KG/CM2 DE 15X30 CM. ARMADO CON ARMEX . CON CIMBRA DE MADERA DE PINO DE 3a., INCLUYE: HABILITADO, CIMBRADO, DESCIMBRADO, HERRAMIENTA, MANO DE OBRA Y ACARREOS FUERA Y DENTRO DE LA OBRA.</t>
  </si>
  <si>
    <t>CADENA O CASTILLO DE CONCRETO F'C=200KG/CM2 DE 15X30 CM. ARMADO CON 4 VAR No.3 EST No2  @ 20 CMS . CON CIMBRA DE MADERA DE PINO DE 3a., INCLUYE: HABILITADO, CIMBRADO, DESCIMBRADO, HERRAMIENTA, MANO DE OBRA Y ACARREOS FUERA Y DENTRO DE LA OBRA.</t>
  </si>
  <si>
    <t>CADENA O CASTILLO DE CONCRETO F'C=250KG/CM2 DE 14X34 CM. ARMADO CON 4 VARILLAS No. 3 EST. No. 2 A/C 25 CMS. CON CIMBRA DE MADERA DE PINO DE 3a., INCLUYE: HABILITADO, CIMBRADO, DESCIMBRADO, HERRAMIENTA, MANO DE OBRA Y ACARREOS FUERA Y DENTRO DE LA OBRA.</t>
  </si>
  <si>
    <t>CADENA O CASTILLO DE CONCRETO F'C=250KG/CM2 DE 14X35 CM. ARMADO CON 4 VARILLAS No. 3 EST. No. 2 A/C 25 CMS. CON CIMBRA DE MADERA DE PINO DE 3a., INCLUYE: HABILITADO, CIMBRADO, DESCIMBRADO, HERRAMIENTA, MANO DE OBRA Y ACARREOS FUERA Y DENTRO DE LA OBRA.</t>
  </si>
  <si>
    <t>CADENA O CASTILLO DE CONCRETO F'C=150KG/CM2 DE 15X15 CM. ARMADO CON ARMEX . CON CIMBRA DE MADERA DE PINO DE 3a., INCLUYE: HABILITADO, CIMBRADO, DESCIMBRADO, HERRAMIENTA, MANO DE OBRA Y ACARREOS FUERA Y DENTRO DE LA OBRA.</t>
  </si>
  <si>
    <t>CASTILLO DE 15 X 15 CMS. FABRICADO CON CONCRETO F'C=150 KG/CM2 R-N AGREGADO MAXIMO 19 MM. ARMADA CON REFUERZO TIPO ARMEX 12X12-4 (ARSA). INCLUYE: CIMBRA, ACABADO APARENTE, CIMBRADO Y DESIMBRADO, ACARREOS DENTRO Y FUERA DE LA OBRA, DESPERDICIOS, GANCHOS,ANCLAJES, TRASLAPES, LIMPIEZA, MANO  DE OBRA Y HERRRAMIENTA.</t>
  </si>
  <si>
    <t>CADENA O CASTILLO DE CONCRETO F´C=150 KG/CM2, 14x20 CMS. ARMADA CON 4 VARS. No:3 Y ESTRIBOS No.2@20 CMS. INCLUYE: HERRAMIENTA, MANO DE OBRA, ACARREOS DENTRO Y FUERA DE LA OBRA, CIMBRA APARENTE, DESCIMBRADO Y CRUCE DE VARILLAS.</t>
  </si>
  <si>
    <t>DADO DE CONCRETO F´C=150 KG/CM2 DE 30 X 30 CMS. ARMADO CON 4 VARILLAS No. 3  Y ESTRIBOS No. 2 @ 20 CMS. INCLUYE: HERRAMIENTA, MANO DE OBRA, ACARREOS FUERA Y DENTRO DE LA OBRA, CIMBRA COMUN, DESCIMBRADO Y CRUCE DE VARILLAS.</t>
  </si>
  <si>
    <t>CADENA O CASTILLO DE CONCRETO DE F¨C= 150 KG/CM2 DE 15x30 CMS. ARMADO CON 6 VARS. No.3 ESTRIBOS No.2@20 CMS. CON CIMBRA APARENTE, INCLUYE: HABILITADO, CIMBRADO, DESCIMBRADO, HERRAMIENTA, MANO DE OBRA Y ACARREOS DENTRO Y FUERA DE LA OBRA.</t>
  </si>
  <si>
    <t>CADENA O CATILLO DE CONCRETO F'C=150KG/CM2 DE 15 X 20 CMS. ARMADA CON 4 VARILLAS No.3 ESTRIBOS No. 2 A CADA 20 CMS. CON CIMBRA DE MADERA DE PINO DE 3a., INCLUYE: HABILITADO, CIMBRADO, DESCIMBRADO, HERRAMIENTA, MANO DE OBRA Y ACARREOS FUERA Y DENTRO DE LA OBRA.</t>
  </si>
  <si>
    <t>CADENA O CASTILLO DE CONCRETO F¨C= 150 KG/CM2. DE 15x20 CMS. ARMADA CON 4 VARS. No.3 Y ESTRIBOS No.2@20 CMS., CIMBRA APARENTE, INCLUYE: CIMBRADO Y DESCIMBRADO, COLADO, VIBRADO, CURADO, HABILITADO, ARMADO, DESPERDICIOS, MATERIALES, HERRAMIENTA, ACARREOS FUERA Y DENTRO DE LA OBRA  Y MANO DE OBRA.</t>
  </si>
  <si>
    <t>CADENA O CASTILLO CON SECCION  14 X 25 CM. DE CONCRETO F`C= 250 KG/CM2, TMA 3/4", REFORZADA CON 4 VARILLAS No. 3, ESTRIBOS No. 2 @ 20 CM., INCLUYE: MATERIALES, CIMBRADO, DESCIMRADO, HABILITADO, ARMADO, COLADO, VIBRADO, TRASLAPES, GANCHOS, DESPERDICIOS, HERRAMIENTA, MANO DE OBRA, ACARREOS FUERA Y DENTRO DE LA OBRA.</t>
  </si>
  <si>
    <t>CADENA DE CONCRETO F´C= 200 KG/CM2 DE 14x15 CMS. ARMADA CON 4 VARS No.3 Y ESTRIBOS DEL No.2@25 CMS. INCLUYE: CIMBRA APARENTE CON TRIPLAY DE PINO DE 16MM., ANDAMIOS A CUALQUIER ALTURA, MATERIALES, HERRAMIENTAS, MANO DE OBRA Y ACARREOS FUERA Y DENTRO DE LA OBRA.</t>
  </si>
  <si>
    <t>CADENA O CASTILLO DE CONCRETO F'C=150KG/CM2 DE 15X30 CM. ARMADO CON 4 VAR. No.3 EST. No.2 A/C 20 CM. CON CIMBRA DE MADERA DE PINO DE 3a., INCLUYE: HABILITADO, CIMBRADO, DESCIMBRADO, HERRAMIENTA, MANO DE OBRA Y ACARREOS FUERA Y DENTRO DE LA OBRA.</t>
  </si>
  <si>
    <t>CADENA O CASTILLO DE CONCRETO F'C= 150 KG/CM2, DE 15 X 15 CM., ARMADO CON 4 VARILLAS DEL NUM. 3 Y ESTRIBOS DEL NUM. 2 @ 15 CM., CON CIMBRA DE MADERA DE PINO DE 3a., INCLUYE: HABILITADO, CIMBRADO, DESCIMBRADO, HERRAMIENTA, MANO DE OBRA Y ACARREOS FUERA Y DENTRO DE LA OBRA.</t>
  </si>
  <si>
    <t>CADENA DE CONCRETO F'C= 150 KG/CM2, EN FORMA TRAPEZOIDAL DE 15 X 30 X 15 CM., ARMADO CON 4 VARILLAS DEL NUM. 3 Y ESTRIBOS DEL NUM. 2 @ 15 CM., CON CIMBRA DE MADERA DE PINO DE 3a., INCLUYE: HABILITADO, CIMBRADO, DESCIMBRADO, HERRAMIENTA, MANO DE OBRA Y ACARREOS FUERA Y DENTRO DE LA OBRA.</t>
  </si>
  <si>
    <t>CADENA DE CONCRETO F`C=200 KG/CM2 DE 15X35 CM., ARMADA CON 4 VARILLAS No. 3 Y EST. No. 2 @ 25 CM., INCLUYE: COLADO, VIBRADO, CIMBRADO, DESCIMBRADO, CON MADERA DE 3ª, HABILITADO, ARMADO, DESPERDICIOS, ANCLAJES, TRASLAPES, HERRAMIENTA, MANO DE OBRA, ACARREOS FUERA Y DENTRO DE LA OBRA.</t>
  </si>
  <si>
    <t>CADENA DE CERRAMIENTO DE CONCRETO F´C=150 KG/CM2 DE 15x20 CMS. ARMADO CON ARMEX. INCLUYE: CIMBRA COMUN, CIMBRA, DESCIMBRADO, CRUCE DE VARILLAS, CURADO, COLADO,  MATERIALES, MANO DE OBRA, HERRAMIENTAS, ACARREOS DENTRO Y FUERA DE LA OBRA.</t>
  </si>
  <si>
    <t>MURO DE TABIQUE ROJO COMUN DE 6 CMS. DE ESPESOR  ASENTADO  MORTERO CEM-CAL-AR 1:5: ACABADO COMUN PARA ESTRUCTURA REGIONAL ZONA ALTA SISMICIDAD A CUALQUIER ALTURA, INCLUYE: HERRAMIENTA, MANO DE OBRA Y ACARREOS FUERA Y DENTRO DE LA OBRA.</t>
  </si>
  <si>
    <t>CADENA O CASTILLO DE CONCRETO F'C=150 KG/CM2.14X20 CMS. ARM. CON 4 VAR. No. 4 EST. No. 2 @ 15 CMS. INCL.: HERRAMIENTA,  MANO DE OBRA, ACARREOS FUERA Y DENTRO DE LA OBRA, CIMBRA COMUN, DESCIMBRADO Y CRUCE DE VARILLAS.</t>
  </si>
  <si>
    <t>ENDOBLECIMIENTO DE ESPESOR DE MURO DE TABIQUE ROJO COMUN A BASE DE MORTERO CEMENTO-ARENA PROPORCION 1:3 Y REFUERZO DE MALLA LAC 6-6/10/10 DE 7.5 CMS. DE ESPESOR, INCLUYE: FORJADO, PLOMEADO, ANDAMIOS, HERRAMIENTA Y MANO DE OBRA, ACARREOS FUERA Y DENTRO DE LA OBRA.</t>
  </si>
  <si>
    <t>CADENA O CASTILLO DE CONCRETO F'C = 150 KG/CM2 DE 20 X 20 CM. ARMADO CON 4 VAR. # 3 E# 2 @ 20 CM. CON CIMBRA DE MADERA DE PINO DE 3a., INCLUYE: HABILITADO, CIMBRADO, DESCIMBRADO, HERRAMIENTA, MANO DE OBRA Y ACARREOS FUERA Y DENTRO DE LA OBRA.</t>
  </si>
  <si>
    <t>CADENA O CASTILLO DE CONCRETO DE F´C= 250 KG/CM2 DE 20x20 CMS., PARA DAR NIVEL AL MON-TEN Y SOBRE EL MURO CABECERO A UNA ALTURA DE 15 MTRS. (TERCERNIVEL), ARMADO CON 4 VARILLAS No. 3, EST. No. 2 @ 20 CMS., INCLUYE: HABILITADO, CIMBRADO, DESCIMBRADO, COLDADO, VIBRADO, CURADO, ARMADO, MATERIALES, MANO DE OBRA, HERRAMIENTA, ACARREOS VERTICALES AL TERCER NIVEL Y FUERA DE LA OBRA.</t>
  </si>
  <si>
    <t>CADENA O CASTILLO DE CONCRETO F'C=250KG/CM2 DE 14X28 CM. ARMADO CON 6 VAR No.3 EST No2  @ 20 CMS . CON CIMBRA DE MADERA DE PINO DE 3a EN AMBAS CARAS., INCLUYE: HABILITADO, CIMBRADO, DESCIMBRADO, HERRAMIENTA, MANO DE OBRA Y ACARREOS FUERA Y DENTRO DE LA OBRA.</t>
  </si>
  <si>
    <t>CADENA O CASTILLO DE CONCRETO F'C=250KG/CM2 DE 14X28 CM. ARMADO CON 6 VAR No.3 EST No2  @ 20 CMS . CON CIMBRA DE MADERA DE PINO DE 3a EN CUATRO CARAS., INCLUYE: HABILITADO, CIMBRADO, DESCIMBRADO, HERRAMIENTA, MANO DE OBRA Y ACARREOS FUERA Y DENTRO DE LA OBRA.</t>
  </si>
  <si>
    <t>CONSTRUCCION DE BASE DE CONCRETO DE F´C=150 KG/CM2, DE 40 X 90 CMS. POR .8 CMS DE ESPESOR, PARA AIRE ACONDICIONADO EN AZOTEA; INCL.: ACARREO Y ELEVACION DE LOS MATERIALES, HERRAMIENTA MENOR Y MANO DE OBRA.</t>
  </si>
  <si>
    <t>CONSTRUCCION DE ATRAQUES DE CONCRETO DE F´C=150 KG/CM2, DE 30 CMS X 15 X 15 CMS. PARA TUBERIA EN AZOTEA; INCL.: ACARREO HORIZONTAL Y VERTICAL DE LOS MATERIALES, CIMBRA, DESCIMBRADO, HERRAMIENTA MENOR Y MANO DE OBRA.</t>
  </si>
  <si>
    <t>HECHURA DE ATRAQUE DE 14 X 28 CMS X 10-20 CMS DE ALTURA A BASE DE TABICON DE 10X14X28 PARA  RECIBIR TUBERIA DE AIRE ACONDICIONADO EN AZOTEA, ACABADO ESPONJEADO, INCLUYE: ELEVACION DEL MATERIAL, MANO DE OBRA, MATERIALES Y ACARREOS FUERA Y DENTRO DE LA OBRA.</t>
  </si>
  <si>
    <t>CADENA O CASTILLO DE CONCRETO F'C=200 KG/CM2 DE 10 X20 CMS. ARMADA CON 4 VARS. #3 Y ESTRIB. #2 A/C 20 CMS.,  INCL.. CIMBRA APARENTE Y DESCIMBRADO, HERRAMIENTA, MANO DE OBRA Y ACARREOS FUERA Y DENTRO DE LA OBRA.</t>
  </si>
  <si>
    <t>CADENA CD-1 DE CONCRETO F'C=250 KG/CM2 DE 15x30CMS ARMADO CON 4 VARILLAS No.3 Y ESTRIBOS DEL No.2 A CADA 25CMS. INCLUYE: HERRAMIENTA, EQUIPO Y MANO DE OBRA.</t>
  </si>
  <si>
    <t>CADENA TIPO CD-1 DE CONCRETO F´C=250 KG/CM2. DE 15X20 CMS. ARMADO C/ 4 VARS. #4 Y ESTRIBOS #2 @ 15CMS. INCL: HABILITADO, CIMBRADO Y DESCIMBRADO CON MADERA DE PINO DE 3a., HERRAMIENTA Y ANDAMIOS.</t>
  </si>
  <si>
    <t>CADENA DC-2 DE CONCRETO F'C = 250 KG/CM2 DE 15X20 CM. ARMADO CON 4 VARILLAS No 4. ESTRIBOS No 2. A/C 20 CMS. INCLUYE: CIMBRA DE MADERA DE PINO DE 3a., HABILITADO, CIMBRADO, DESCIMBRADO, HERRAMIENTA, MANO DE OBRA Y ACARREOS FUERA Y DENTRO DE LA OBRA.</t>
  </si>
  <si>
    <t>CADENA O CASTILLO DE CONCRETO F´C= 200 KG/CM2 DE 15x20 CMS. ARMADO CON 4 VARILLAS DEL No. 3 Y ESTRIBOS DEL No. 2 @ 20 CMS., CON CIMBRA DE MADERA DE PINO DE 3a., INCLUYE: HABILITADO, CIMBRADO Y DESCIMBRADO, HERRAMIENTA, MANO DE OBRA Y ACARREOS FUERA Y DENTRO DE LA OBRA.</t>
  </si>
  <si>
    <t>CASTILLO DE CONCRETO F'C = 150 KG/CM2 DE 15X20 CMS ARMADO CON 4 VARILLAS No 3. Y ESTRIBOS No 2. A/C 15 CMS INCLUYE: CIMBRA DE MADERA DE PINO DE 3a., HABILITADO, CIMBRADO, DESCIMBRADO, HERRAMIENTA, MANO DE OBRA Y ACARREOS FUERA Y DENTRO DE LA OBRA.</t>
  </si>
  <si>
    <t>CADENA TIPO CD-1 CONCRETO FC=250 KG/CM2 DE 14 X 25 CM., ARMADO CON CUATRO VARILLAS DEL NUM. 3 Y ESTRIBOS DEL NUM. 2 A/C 20 CM., INLUYE: HABILITADO, CIMBRADO, DESCIMBRADO CON MADERA DE PINO DE 3a, ANDAMIOS A CUALQUIER ALTURA, HERRAMIENTA, MANO DE OBRA Y ACARREOS FUERA Y DENTRO DE LA OBRA.</t>
  </si>
  <si>
    <t>CADENA O CASTILLO DE CONC. F'C=250 KG/CM2 DE 14 X 25 CMS. ARM. C/4 VAR. #3 Y EST. #2 @ 25 CMS. CON CIMBRA DE MADERA DE PINO DE 3a, INCL.: HABILITADO, CIMBRADO, DESCIMBRADO, COLADO, VIBRADO, CURADO, HABILITADO, ARMADO, DESPERDICIOS, MATERIALES, HERRAMIENTA, MANO DE OBRA Y ACARREOS FUERA Y DENTRO DE LA OBRA.</t>
  </si>
  <si>
    <t>CADENA O CASTILLO DE CONCRETO F'C= 150 KG/CM2, DE 15 X 15 CM., ARMADO CON TRES VARILLAS DEL NUM. 3 Y ESTRIBOS DEL NUM. 2 @ 20 CM., CON CIMBRA DE MADERA DE PINO DE 3a., INCLUYE: HABILITADO, CIMBRADO, DESCIMBRADO, HERRAMIENTA, MANO DE OBRA Y ACARREOS FUERA Y DENTRO DE LA OBRA.</t>
  </si>
  <si>
    <t>CADENA DE CONCRETO F`C=200 KG/CM2 DE 14X32 CMS. , ARMADO CON 4 VAR. No. 3, EST. No. 2 @ 20 CMS. INCLUYE: CIMBRADO, DESCIMBRADO, COLADO Y VIBRADO, CRUCE DE VARILLAS, HERRAMIENTA, MANO DE OBRA, ACARREOS FUERA Y DENTRO DE LA OBRA.</t>
  </si>
  <si>
    <t>CADENA DE CONCRETO F`C=200 KG/CM2 DE 20X32 CM. ARMADO CON 4 VARILLAS No. 3, ESTRIBOS DEL No. 2 @ 20 CM. INCLUYE: CIMBRADO, DESCIMBRADO, COLADO, VIBRADO, CRUCE DE VARILLAS, HERRAMIENTA, MANO DE OBRA, ACARREOS FUERA Y DENTRO DE LA OBRA.</t>
  </si>
  <si>
    <t>CONSTRUCCION DE ACCESO PRINCIPAL DE 3.00 MTS , A BASE DE MURO DE TABIQUE ROJO,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</si>
  <si>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CONSTRUCCION DE ACCESO PRINCIPAL DE 6.00 MTS (SIN MURO DE ACOMETIDA)  A BASE DE MURO DE TABIQUE ROJO,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</si>
  <si>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CONSTRUCCION DE ACCESO PRINCIPAL DE 4.00 MTS, A BASE DE MURO DE TABIQUE ROJO,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</si>
  <si>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CONSTRUCCION DE ACCESO PRINCIPAL DE 9.00 MTS, A BASE DE MURO DE TABIQUE ROJO,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OBRA.(SIN MURO DE ACOMETIDA.)</t>
  </si>
  <si>
    <t>CASETA PARA PROTECCION DE HIDRONEUMATICO DE 2.75x1.70x1.95 DE ALTURA A BASE DE ZAPATAS CORRIDAS DE 0.50 MTS DE ANCHO Y 0.15 MTS. DE ALTO, CADENA DE DESPLANTE DE 0.20x0.15 CMS. ENRASE DE BLOCK DE 0.15x0.20x0.40 CMS. ASENTADO CON MORTERO PROP. CEM-ARE 1:3, PISO DE CONCRETO ARMADO F´C=200 KG/CM2 ARMADO CON VARILLA DE No.3 A CADA 15 CMS. AMBOS LADOS, MUROS DE TABICON 0.15x0.20x0.40 ASENTADO CON MORTERO PROP. CEM-ARE 1:3, LOSA DE CONCRETO ARMADO F´C=200 KG/CM2 ARMADO CON VARILLA DEL No.3 A CADA 15 CMS. AMBOS LADOS Y REJA DE CUADRADO DE 1/2" EN CUADRICULA DE 20 CMS. AMBOS LADOS, INCLUYE: TRABAJO TERMINADO, APLANADO ESPONJEADO, LIMPIEZA, HERRAMIENTA, MATERIALES, MANO DE OBRA Y ACARREOS FUERA Y DENTRO DE LA OBRA.</t>
  </si>
  <si>
    <t>CADENA O CASTILLO DE CONCRETO F´C=150 KG/CM2, 15x15 CM. ARMADA CON ARMEX 15x15-4, INCLUYE: CIMBRA APARENTE, DESCIMBRADO, ARMADO Y COLADO, ANDAMIOS A CUALQUIER ALTURA, MATERIAL, HERRAMIENTA, MANO DE OBRA Y ACARREOS FUERA Y DENTRO DE LA OBRA.</t>
  </si>
  <si>
    <t>CADENA O CASTILLO DE CONCRETO F'C= 250 KG/CM2, DE 15 X 15 CM., ARMADO CON 4 VARILLAS DEL NUM. 3 Y ESTRIBOS DEL NUM. 2 @ 15 CM., CON CIMBRA DE MADERA DE PINO DE 3a., INCLUYE: HABILITADO, CIMBRADO, DESCIMBRADO, HERRAMIENTA, MANO DE OBRA Y ACARREOS FUERA Y DENTRO DE LA OBRA.</t>
  </si>
  <si>
    <t>TAPA DE CONCRETO DE F´C=200 KG/CM2, ARMADA CON VARILLA DEL No. 2 @ 14 CMS. EN AMBOS SENTIDOS , INCLUYE: CIMBRADO Y DESCIMBRADO, CURADO, HERRAMIENTA, MANO DE OBRA Y ACARREOS DENTRO Y FUERA DE LA OBRA.</t>
  </si>
  <si>
    <t>SUMINISTRO, COLOCACION Y FIJACION DE MURO LIGERO DE 12.5 CMS. DE ESPESOR CON PANEL COVINTEC DE 76 MM (3")  APLANADO A DOS CARAS Y A DOS MANOS LA PRIMERA DE 1 CM Y LA SEGUNDA HASTA ALCANZAR UN ESPESOR DE 2.5 CMS CON MORTERO CEM-CAL-ARENA-AGUA 1:1:6:1.5, ACABADO ESPONJEADO, CON FIBRA SINTETICA (MICROFIBRA) EN PROPORCION  DE 600 GRS.x M3 DE MORTERO. INCLUYE: ACERO DE REFUERZO DEL No.3 DE 70 CMS. @ 40 CMS., FABRIMALLA DE UNION, MALLA ESQUINERO, GRAPAS, MATERIALES PARA SU FIJACION, CORTES, NIVELADO, PLOMADO, APUNTALAMIENTOS (MADRINAS, ARRASTRES),  ANDAMIOS, HERRAMIENTAS, MANO DE OBRA, ACARREOS DENTRO Y FUERA DE LA OBRA, TRABAJO TERMINADO A CUALQUIER ALTURA.</t>
  </si>
  <si>
    <t>SUBIR NIVEL DE REGISTRO SANITARIOO DE 40 X 60 CMS, UN PROMEDIO DE  20 CMS DE ALTURA. A BASE DE TABIQUE ROJO COMUN, INCLUYE,  DESASOLVE, APLANADO  CON MORTERO CEMENTO ARENA, TAPA DE CONCRETO CON MARCO Y CONTRMARCO DE ANGULO,  MATERIALES. MANO DE OBRA, HERRAMIENTA Y EQUIPO, ACARREOS DENTRO Y FUERA DE LA OBRA,</t>
  </si>
  <si>
    <t>SUMINISTRO, FABRICACION Y COLOCACION DE MESETA DE CONCRETO  DE 60.00 CMS DE ANCHO Y 8 CMS DE ESPESOR, ARMADA CON VARILLA DEL NUM. 3 A/C  20 CMS. A UNA ALTURA DE 90.00 CMS DE N.P.T.  FORRADA DE AZULEJO DE 20X20CMS,  EN MESETA Y BOQUILLA, ASENTADO CON PEGAZULEJO, SOPORTADA POR MUROS DE TABIQUE DE 14 CMS DE ESPESOR A CADA 2.00 MTS.  INCLUYE RANURADO DE MURO, CADENAS Y CASTILLOS, MATERIALES, MANO DE OBRA HERRAMIENTA Y EQUIPO. ACARREOS DENTRO Y FUERA DE LA OBRA.</t>
  </si>
  <si>
    <t>CADENA O CASTILLO DE CONCRETO FC=250 KG7CM2 DE 7.6 x 15 CMS ARMADO CON 4 VARS. No. 3 Y ESTRIBO No. 2 A CADA 15 CM INCLUYE: HERRAMIENTA, MANO DE OBRA Y ACARREOS FUERA Y DENTRO DE  LA OBRA.</t>
  </si>
  <si>
    <t>SUMINISTRO, COLOCACION Y FIJACION DE ACERO NO. 3 de 50 cms. DE LONGITUD, PARA SUJETAR PANEL COVINTEC, EN TRABJES METALICAS, INCLUYE: SOLDADURA Y TODO LO NECESARIO PARA SU FIJACION, HERRAMIENTA, MANO DE OBRA Y ACARREOS FUERA Y DENTRO DE LA OBRA.</t>
  </si>
  <si>
    <t>SUMINISTRO, COLOCACION Y FIJACION DE MURO LIGERO DE 10 CMS. DE ESPESOR CON PANEL COVINTEC DE 76 MM (3")  APLANADO A DOS CARAS Y A DOS MANOS  CON MORTERO CEM-ARENA PROP. 1:3  ACABADO ESPONJEADO, INCLUYE:  ANDAMIOS, HERRAMIENTAS, MANO DE OBRA, ACARREOS DENTRO Y FUERA DE LA OBRA, TRABAJO TERMINADO A CUALQUIER ALTURA.</t>
  </si>
  <si>
    <t>CADENA O CASTILLO DE CONCRETO F'C=250 KG/CM2.DE 20x20 Cms. ARM. CON 4 VAR. No. 3 EST. No. 2 @ 25 Cms.,  CON CIMBRA DE MADERA DE PINO DE 3a., INCLUYE: HABILITADO, CIMBRADO, DESCIMBRADO, HERRAMIENTA, MANO DE OBRA Y ACARREOS FUERA Y DENTRO DE LA OBRA.</t>
  </si>
  <si>
    <t>SUMINISTRO Y COLOCACION DE PANEL COVINTEC DE 3" INCLUYE: FIJACION, TRASLAPES, CORTES, DESPERDICIOS, MANO DE OBRA, EQUIPO Y HERRAMIENTA.</t>
  </si>
  <si>
    <t>PROLONGACION DE REG.  A BASE DE TABIQUE ROJO COMUN DE 14 CM. DE ESPESOR CON MORTERO CEM- AREN PROP 1:5 CUYA SECCION A CUBRIR ES DE 50X70 CM., ALTURA DE 70 CM., ACAB. PULIDO,   CADENA DE CONCRETO    F'C=150 KG/CM2  DE 15X15 CMS  DE  SECC, ARMADA   VARS No. 3,    EST.    No. 2 @  20 CMS. CIMBRADO Y DESCIMBRADO,   BOQUILLA, FONDO   DE    GRAVA   DE 3/4",  PINTURA (CON        PROTECCION U.V.) ANTICORROSIVA. INCLUYE; HERRAMIENTA, ADEME, MANO DE  OBRA Y ACARREOS  FUERA Y DENTRO DE LA OBRA.</t>
  </si>
  <si>
    <t>CONSTRUCCION DE ACCESO PRINCIPAL DE 9.00 MTS (SIN MURO DE ACOMETIDA)  A BASE DE MURO DE TABIQUE ROJO, CON ZAPATAS DE 1.50 X 1.50 MTS ARMADO CON VARILLA #3 @ 15 CM AMBOS SENTIDOS, DADO, COLUMNA, CADENAS Y CASTILLOS, PLANTILLA, APLANADO ACABADO ESPONJEADO EN INTERIOR Y APLANADO ACABADO SERROTEADO EN MURO FACHADA, ROTULO LEYENDA SEGUN PROYECTO, INSTALACIONES ELECTRICAS,  TECHADO CON LOSA DE CONCRETO ARMADO, INCLUYE: REJA METALICA FIJA Y MOVIBLE CON PORTACANDADO,  PINTURA (CON PROTECCION U. V.) VINILICA COMEX-VELMAR, PINTURA (CON PROTECCION U. V.) ANTICORROSIVA Y ESMALTE, MATERIAL NECESARIO PARA SU CONSTRUCCION, HERRAMIENTA, MANO DE OBRA Y ACARREOS FUERA Y DENTRO DE LA OBRA.</t>
  </si>
  <si>
    <t>MURO DE PANEL COVINTEC DE 3" DE ESPESOR  ANCLADO CON VARILLA DEL No. 3 A CADA 60 CMS. DE 1.30M DE DESARROLLO,  INCLUYE: FABRIMALLA PLANA Y FABRIMALLA ESQUINERO,  ALAMBRE RECOSIDO, ANDAMIOS Y TODO LO NECESARIO PARA SU CORRECTA INSTALACION, HERRAMIENTA, MANO DE OBRA Y ACARREO FUERA Y DENTRO DE LA OBRA.</t>
  </si>
  <si>
    <t>DADO DE CONCRETO DE F´C= 200 KG/CM2 DE 30x30x90 CM., ARMADA CON 4 VARILLAS DEL No. 3 Y ESTRIBOS DEL No. 2 @ 15 CMS., INCLUYE: CIMBRADO DESCIMBRADO, CURADO, VIBRADO, HERRAMIENTA,  MATERIALES, MANO D EOBRA, ACARREOS DENTRO Y FUERA DE LA OBRA.</t>
  </si>
  <si>
    <t>CONSTRUCCION DE PUENTE DE ACCESO A BASE DE LOSA DE CONCRETO ARMADO, MURO DE MAMPOSTERIA, TRABES DE CONCRETO SEGUN PROYECTO, INCLUYE: EXCAVACION, RELLENO, CIMENTACION Y MURO DE MAMPOSTERIA, ACERO CONCRETO, CIMBRADO Y DESCIMBRADO, PASAMANO CON TUBO NEGRO CEDULA 30 DE 3" DE DIAMETRO, TODO EL MATERIAL NECESARIO PARA SU CONSTRUCCION, HERRAMIENTA, MANO DE OBRA, ACARREOS DENTRO Y FUERA DE LA OBRA.</t>
  </si>
  <si>
    <t>CONSTRUCCION DE ACCESO PRINCIPAL DE 6.00 MTS (SIN MURO DE ACOMETIDA)  A BASE DE MURO DE TABICON MACIZO 15x20x40 CMS. DE CONCRETO F´C=40 KG/CM2,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</si>
  <si>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MURO DE PANEL COVITEC DE 3" DE ESPESOR ANCLADO CON VARILLA DEL No. 3 @ 60 CMS. DE 1.30 M. DE DESARROLLO, APLANADO RUSTICO Y PLANEADO CON MORTERO CEMENTO ARENA EN PROPORCIÓN 1:3, DE 2.50 CMS, DE ESPESOR CADA CARA, EN AMBAS CARAS A CUALQUIER ALTURA; INCLUYE: FABRIMALLA PLANA Y FABRIMALLA ESQUINERO, ALAMBRE RECOCIDO, ANDAMIOS Y TODO LO NECESARIO PARA SU CORRECTA INSTALACIÓN HERRAMIENTA, MANO DE OBRA Y ACARREOS DENTRO Y FUERA DE LA OBRA.</t>
  </si>
  <si>
    <t>CHAPEO EN EL CORONAMIENTO A BASE DE CONCRETO LAVADO F´C= 150 KG/CM2 DE 06 CMS. DE ESPESOR ACABADO CON GRAZON Y REVOLVEDORA; INCLUYE: ACARREO, COLADO, CIMBRADO, DESCIMBRADO CON MADERA DE PINO DE TERCERA, HERRAMIENTA, MANO DE OBRA Y TODO LO NECESARIO PARA SU BUEN FUNCIONAMIENTO</t>
  </si>
  <si>
    <t>COLUMNA  DE CONCRETO 15X40 CM.  F'C=250 KG/CM2,   ARMADO CON 8 VARS. No. 3, F'Y=4200 KG/CM2,  EST. No. 2 @ 15 CMS. INCL.:SUMINISTRO, HABILITADO, ARMADO, TRASLAPES, GANCHOS Y DESPERDICIOS, CIMBRADO  COMUN, DESCIMBRADO, HERRAMIENTA, MANO DE OBRA, ACARREOS FUERA Y DENTRO DE LA OBRA,</t>
  </si>
  <si>
    <t>BASE DE CONCRETO F'C=200 KG/CM2 SECC. 80X30X80 CM. CON 4  ANCLAS DE 50 CM. C/TUERCA 1/2" PARA RECIBIR LUMINARIA, INCLUYE: HERRAMIENTA, MANO DE OBRA Y ACARREOS FUERA Y DENTRO DE LA OBRA.</t>
  </si>
  <si>
    <t>CADENA O CASTILLO DE CONCRETO F´C=250 KG/CM2 DE 15 X 15 CMS., INCLUYE: HERRAMIENTA, MANO DE OBRA, ACARREOS DENTRO Y FUERA DE LA OBRA, ARMADO CON 4 VARS. No. 4 Y ESTR. No. 2 @ 15 CMS.</t>
  </si>
  <si>
    <t>CADENA O CASTILLO DE CONCRETO F´C=250 KG/CM2 DE 15 X 15 CMS  ARMADO CON 4 VARS. No. 3 Y ESTR. No. 2 @ 20 CMS., INCLUYE: CIMBRADO, DESCIMBRADO, COLADO, VIBRADO, CURADO, HABILITADO, ARMADO, DESPERCICIOS, MATERIALES,HERRAMIENTA, MANO DE OBRA, ACARREOS DENTRO Y FUERA DE LA OBRA.</t>
  </si>
  <si>
    <t>CADENA O CASTILLO DE CONCRETO F´C= 250 KG/CM2, DE 12 X 15CMS., INCLUYE: HERRAMIENTA, MANO DE OBRA, ACARREOS DENTRO Y FUERA DE LA OBRA, COMBRA APARENTE Y DESCIMBRADO, ARMADO CON 4 VARS. No.4 Y ESTR. No. 2 @ 20 CMS.</t>
  </si>
  <si>
    <t>CADENA O CASTILLO DE CONCRETO F´C=250 KG/CM2 DE 12 X 15 CMS  ARMADO CON 4 VARS. No. 3 Y ESTR. No. 2 @ 20 CMS., INCLUYE: HERRAMIENTA, MANO DE OBRA, ACARREOS DENTRO Y FUERA DE LA OBRA, CIMBRA APARENTE Y DESCIMBRADO.</t>
  </si>
  <si>
    <t>CADENA O CASTILLO  DE CONCRETO F´C=150 KG/CM2 DE 15x20 CMS. ARMADO CON 4 VARS No.3  Y ESTRIBOS DEL No.2 @ 20 CMS. CON CIMBRA DE MADERA DE PINO DE 3a. INCLUYE: HABILITADO, CIMBRADO, DESCIMBRADO, HERRAMIENTA, MANO DE OBRA Y ACARREOS DENTRO Y FUERA DE LA OBRA.</t>
  </si>
  <si>
    <t>ANCLAJE DE CASTILLO EN CIMENTACION DE 15x20 CMS. CON CONCRETO DE F¨C=150 KG/CM2, ARMADO CON 4 VARS. No.3 Y EST. No.2 @ 15 CMS. INCLUYE: CIMBRA CON MADERA DE PINO DE 3a., CIMBRADO, DESCIMBRADO, MATERIALES, ACARREOS DENTRO Y FUERA DE LA OBRA., HERRAMIENTA Y MANO DE OBRA.</t>
  </si>
  <si>
    <t>ANCLAJE DE CASTILLO DE 14 x 30 CMS. CON CONCRETO F`C= 250 KG/M2, ARMADO CON 6 VARILLAS No.3 Y ESTRIBOS DEL No.2 @ 15 CMS. INCLUYE: SUMINISTRO, HABILITADO, ARMADO, TRASLAPES, GANCHOS Y DESPERDICIOS, CIMBRADO, DESCIMBRADO CON MADERA DE 3a., MATERIALES, ACARREOS DENTRO Y FUERA DE LA OBRA, HERRAMIENTA Y MANO DE OBRA,</t>
  </si>
  <si>
    <t>CADENA O CASTILLO DE 14 x 30 CMS. CON CONCRETO F`C= 250 KG/M2, ARMADO CON 6 VARILLAS No.3 Y ESTRIBOS DEL No.2 @ 15 CMS. INCLUYE: MATERIALES,  HABILITADO, ARMADO, TRASLAPES, GANCHOS Y DESPERDICIOS, CIMBRADO, DESCIMBRADO CON MADERA DE PINO DE 3a., HERRAMIENTA, MANO DE OBRA, ACARREOS DENTRO Y FUERA DE LA OBRA.</t>
  </si>
  <si>
    <t>ANCLAJE DE CASTILLO EN CIMENTACION DE 30 Y 20x15 CMS. CON CONCRETO F´C=250 KG/CM2 EN FORMA DE CODO DE 45 ARMADO CON 6 VARS. No.3 ESTRIBOS DEL No.2 A CADA 15 CMS. INCLUYE: SUMINISTRO, HABILITADO, ARMADO, TRASLAPES, GANCHOS, DESPERDICIOS, CIMBRA CON MADERA DE PINO DE 3a., CIMBRADO, DESCIMBRADO, MATERIALES, HERRAMIENTA, MANO DE OBRA, ACARREOS FUERA Y DENTRO DE LA OBRA.</t>
  </si>
  <si>
    <t>CADENA DE CERRAMIENTO DE CONCRETO F´C=250 KG/CM2 DE 15x20 CMS. ARMADO CON ARMEX. INCLUYE: CIMBRA COMUN, CIMBRA, DESCIMBRADO, CRUCE DE VARILLAS, CURADO, COLADO,  MATERIALES, MANO DE OBRA, HERRAMIENTAS, ACARREOS DENTRO Y FUERA DE LA OBRA. (CC)</t>
  </si>
  <si>
    <t>CADENA DE CERRAMIENTO DE CONCRETO F´C=250 KG/CM2 DE 15x20 CMS. ARMADO CON ARMEX Y UNA VARILLA No.3. INCLUYE: CIMBRA COMUN, CIMBRA, DESCIMBRADO, CRUCE DE VARILLAS, CURADO, COLADO,  MATERIALES, MANO DE OBRA, HERRAMIENTAS, ACARREOS DENTRO Y FUERA DE LA OBRA. (CC-1)</t>
  </si>
  <si>
    <t>CADENA DE CERRAMIENTO DE CONCRETO F´C=250 KG/CM2 DE 15x15 CMS. ARMADO CON ARMEX. INCLUYE: CIMBRA COMUN, CIMBRA, DESCIMBRADO, CRUCE DE VARILLAS, CURADO, COLADO,  MATERIALES, MANO DE OBRA, HERRAMIENTAS, ACARREOS DENTRO Y FUERA DE LA OBRA. (CC-2)</t>
  </si>
  <si>
    <t>CADENA DE CERRAMIENTO DE CONCRETO F´C=250 KG/CM2 DE 15x15 CMS. ARMADO CON ARMEX. INCLUYE: CIMBRA COMUN, CIMBRA, DESCIMBRADO, CRUCE DE VARILLAS, CURADO, COLADO,  MATERIALES, MANO DE OBRA, HERRAMIENTAS, ACARREOS DENTRO Y FUERA DE LA OBRA. (K-1)</t>
  </si>
  <si>
    <t>CADENA O CASTILLO DE CONCRETO F'C=200KG/CM2 DE 14x40 cms.. ARMADO CON 4 VARILLAS No. 3 EST. No. 2 A/C 20 CMS. CON CIMBRA DE MADERA DE PINO DE 3a., INCLUYE: HABILITADO, CIMBRADO, DESCIMBRADO, HERRAMIENTA, MANO DE OBRA Y ACARREOS FUERA Y DENTRO DE LA OBRA.</t>
  </si>
  <si>
    <t>CADENA O CASTILLO DE CONCRETO F'C=250 KG/CM2.DE 20x20 Cms. ARM. CON 6 VAR. No. 3 EST. No. 2 @ 25 Cms.,  CON CIMBRA DE MADERA DE PINO DE 3a., INCLUYE: HABILITADO, CIMBRADO, DESCIMBRADO, HERRAMIENTA, MANO DE OBRA Y ACARREOS FUERA Y DENTRO DE LA OBRA.</t>
  </si>
  <si>
    <t>CADENA O CASTILLO DE CONCRETO F'C=250 KG/CM2.DE 20 y 25x20 Cms.EN FORMA TRAPEZOIDAL,  ARM. CON 4 VAR. No. 5 EST. No. 2 @ 20 Cms.,  CON CIMBRA DE MADERA DE PINO DE 3a., INCLUYE: HABILITADO, CIMBRADO, DESCIMBRADO, HERRAMIENTA, MANO DE OBRA Y ACARREOS FUERA Y DENTRO DE LA OBRA.</t>
  </si>
  <si>
    <t>CADENA DE CONCRETO F'C=250 KG/CM2 DE 14X10 CM.SIN ARMAR (ZOCLO) INCL.: HERRAMIENTA, MANO DE OBRA, ACARREOS FUERA Y DENTRO DE LA OBRA, CIMBRA APARENTE Y DESCIMBRADO.</t>
  </si>
  <si>
    <t>CADENA DE CONCRETO  F'C=250 KG/CM2. DE 21X10 CMS. SIN ARMAR (ZOCLO) INCL.: CIMBRA APARENTE Y DESCIMBRADO, HERRAMIENTA, MANO DE OBRA Y ACARREOS FUERA Y DENTRO DE LA OBRA.</t>
  </si>
  <si>
    <t>CADENA O CASTILLO DE CONCRETO F'C=250 KG/CM2 DE 14X15 CMS. ARMADO CON 4 VARS. No. 3, F'Y=4200 KG/CM2 EST. No. 2 @ 15 CMS. INCL.: HERRAMIENTA, MANO DE OBRA, ACARREOS FUERA Y DENTRO DE LA OBRA, CIMBRA COMUN, CIMBRA Y CRUCE DE VARILLAS.</t>
  </si>
  <si>
    <t>CADENA O CASTILLO DE CONCRETO F'C=250 KG/CM2.14X20 CMS. ARM. CON 4 VAR. No. 3 EST. No. 2 @ 15 CMS. INCL.: HERRAMIENTA,  MANO DE OBRA, ACARREOS FUERA Y DENTRO DE LA OBRA, CIMBRA COMUN, DESCIMBRADO Y CRUCE DE VARILLAS.</t>
  </si>
  <si>
    <t>CADENA O CASTILLO DE CONCRETO F'C=250 KG/CM2.14X20 CMS. C/4 VAR. # 4 Y EST. # 2 @ 20 CMS. INCL.: CIMBRA COMUN, DESCIMBRADO, CRUCE DE VARILLAS, HERRAMIENTA, MANO DE OBRA Y ACARREOS FUERA Y DENTRO DE LA OBRA.</t>
  </si>
  <si>
    <t>CADENA O CASTILLO DE CONCRETO F'C=250 KG/CM2 DE 14X15 CMS. ARMADO CON 4 VARS. No. 3, F'Y=4200 KG/CM2 EST. No. 2 @ 30 CMS. INCL.: HERRAMIENTA, MANO DE OBRA, ACARREOS FUERA Y DENTRO DE LA OBRA, CIMBRA COMUN,  CRUCE DE VARILLAS, VIBRADO, COLADO, CURADO.</t>
  </si>
  <si>
    <t>CADENA O CASTILLO DE CONCRETO F'C=250 KG/CM2 DE 14 X 20 CMS. ARMADA CON  4 VARS. #3 Y EST. #2 @ 25 CMS. INCLUYE: CIMBRADO Y DESCIMBRADO, COLADO, VIBRADO, CURADO, HABILITADO, ARMADO, DESPERDICIOS, MATERIALES, HERRAMIENTA, ACARREOS FUERA Y DENTRO DE LA OBRA Y MANO DE OBRA.</t>
  </si>
  <si>
    <t>CADENA O CASTILLO DE CONCRETO F'C=250 KG/CM2 DE 21 X 25 CMS. ARMADA CON 4 VARS. #3 Y EST. #2 @ 20 CMS. INCLUYE: CIMBRADO Y DESCIMBRADO, COLADO, VIBRADO, CURADO, HABILITADO, ARMADO, DESPERDICIOS, MATERIALES, HERRAMIENTA, ACARREOS FUERA Y DENTRO DE LA OBRA Y MANO DE OBRA.</t>
  </si>
  <si>
    <t>CADENA O CASTILLO DE CONCRETO F'C=250 KG/CM2 DE 14 X 20 CMS. ARMADA CON 4 VARS. #3 Y EST. #2 @ 20 CMS. INCLUYE: CIMBRA COMUN, CIMBRADO Y DESCIMBRADO, COLADO, VIBRADO, CURADO, HABILITADO, ARMADO, DESPERDICIOS, MATERIALES, HERRAMIENTA, ACARREOS FUERA Y DENTRO DE LA OBRA Y MANO DE OBRA.</t>
  </si>
  <si>
    <t>CADENA O CASTILLO DE CONCRETO F'C=250 KG/CM2 DE 14 X 15 CMS. ARMADO CON 4 VARS. #3 Y EST. #2 @ 15 CMS. CON CIMBRA DE MADERA DE PINO DE 3a, INCL.: HABILITADO, CIMBRADO, DESCIMBRADO, COLADO, VIBRADO, CURADO, HABILITADO, ARMADO, DESPERDICIOS, MATERIALES, HERRAMIENTA, MANO DE OBRA Y ACARREOS FUERA Y DENTRO DE LA OBRA.</t>
  </si>
  <si>
    <t>CADENA O CASTILLO DE CONCRETO F'C=250 KG/CM2 DE 14 X 30 CMS., ARMADO CON 4 VARS. #3 Y EST. #2 @ 20 CMS. CON CIMBRA DE MADERA DE PINO DE 3a INCL.: HABILITADO, ARMADO, DESPERDICIOS, MATERIALES, HERRAMIENTA, MANO DE OBRA Y ACARREOS FUERA Y DENTRO DE LA OBRA.</t>
  </si>
  <si>
    <t>CADENA O CASTILLO DE CONCRETO F'C=250 KG/CM2 DE 15 X 20 CMS., ARMADO CON 4 VARS. #3 Y EST. #2 @ 20 CMS. CON CIMBRA DE MADERA DE PINO DE 3a INCL.: HABILITADO, ARMADO, DESPERDICIOS, MATERIALES, HERRAMIENTA, MANO DE OBRA Y ACARREOS FUERA Y DENTRO DE LA OBRA.</t>
  </si>
  <si>
    <t>CADENA O CASTILLO DE CONCRETO F'C=150 KG/CM2 DE 15 X 20 CMS., ARMADO CON 4 VARS. #3 Y EST. #2 @ 15 CMS. CON CIMBRA DE MADERA DE PINO DE 3a INCL.: HABILITADO, ARMADO, DESPERDICIOS, MATERIALES, HERRAMIENTA, MANO DE OBRA Y ACARREOS FUERA Y DENTRO DE LA OBRA.</t>
  </si>
  <si>
    <t>CADENA O CASTILLO DE 28 X 20 CMS., F'C= 250 KG/CM2., ARMADA CON VARILLA No. 3 Y ESTRIBOS No. 2 @ 15 CMS. (VER DETALLE EN PROYECTO), INCLUYE: CIMBRA APARENTE, DESCIMBRADO, ARMADO Y COLADO, ANDAMIOS A CUALQUIER ALTURA, MATERIAL, HERRAMIENTA, MANO DE OBRA Y ACARREOS FUERA Y DENTRO DE LA OBRA</t>
  </si>
  <si>
    <t>CADENA DE CONCRETO F'C=250 KG/CM2 DE 15X20 CM.SIN ARMAR (ZOCLO) INCL.: HERRAMIENTA, MANO DE OBRA, ACARREOS FUERA Y DENTRO DE LA OBRA, CIMBRA APARENTE Y DESCIMBRADO.</t>
  </si>
  <si>
    <t>CASTILLO DE CONCRETO F'C=250 KG/CM2 DE 30 y 20x15 CMS. EN FORMA DE CODO DE 45 ARMADO CON 5 VARS. No. 3, F'Y=4200 KG/CM2 EST. No. 2 @ 15 CMS. INCL.:  CIMBRA COMUN, CIMBRADO, DESCIMBARDO, HABILITADO, CRUCE DE VARILLAS, COLADO, VIBRADO,MATERIALES HERRAMIENTA, MANO DE OBRA, ACARREOS FUERA Y DENTRO DE LA OBRA.</t>
  </si>
  <si>
    <t>CADENA O CASTILLO DE CONCRETO, F'C= 250 KG/CM2. DE 14X30 CMS, ARMADO CON 4 VARILLAS No. 3 Y ESTRIBOS No. 2 @ 25 CMS.CON CIMBRA DE MADERA DE PINO DE 3a. INCLUYE: HABILITADO , CIMBRADO, DESCIMBRADO,  HERRAMIENTA, MANO DE OBRA Y ACARREOS FUERA Y DENTRO DE LA OBRA</t>
  </si>
  <si>
    <t>CASTILLO DE CONCRETO  F´C=250 KG/CM2 PENTAGONAL IRREGULAR  CON MEDIDAS (7,15,15  10,15 CMS) ARMADO  CON 5 VAR. No. 3 FÝ=4200 KG/CM2 EST. No. 2 @ 15 CMS. INCL: CIMBRA COMUN , CIMBRADO, HABILITADO, CRUCE DE VARILLAS, COLADO, VIBRADO, MATERIALES, HERRAMIENTA, MANO DE OBRA, ACARREOS DENTRO Y FUERA DE LA OBRA.</t>
  </si>
  <si>
    <t>CADENA O CASTILLO DE CONCRETO F'C=250 KG/CM2 DE 14 X 30 CMS., ARMADO CON 4 VARS. #3 Y EST. #2 @ 25 CMS. CON CIMBRA DE MADERA DE PINO DE 3a INCL.: HABILITADO, ARMADO, DESPERDICIOS, MATERIALES, HERRAMIENTA, MANO DE OBRA Y ACARREOS FUERA Y DENTRO DE LA OBRA.</t>
  </si>
  <si>
    <t>CADENA O CASTILLO DE CONCRETO F´C=250 KG/CM2 DE 20X30 CMS. ARMADO CON 4 VARILLAS No. 3 Y ESTRIBOS No. 2 A CADA 15 CMS. CON CIMBRA DE MADERA DE PINO DE 3a., INCLUYE: HABILITADO, CIMBRADO, DESCIMBRADO, HERRAMIENTA, MANO DE OBRA Y ACARREOS DENTRO Y FUERA DE LA OBRA.</t>
  </si>
  <si>
    <t>MURO DE TABIQUE ROJO RECOCIDO DE 14 CMS. DE ESPESOR ACABADO APARENTE UNA CARA, ASENTADO CON MORTERO CEM-ARE 1:5 INCLUYE: ANDAMIOS,A CUALQUIER ALTURA, HERRAMIENTA, MANO DE OBRA Y ACARREOS DENTRO Y FUERA DE LA OBRA. DE 0.00 A 3.00 MTS. DE ALTURA.</t>
  </si>
  <si>
    <t>CADENA O CASTILLO DE CONCRETO F´C=250 KG/CM2 DE 30X30 CMS. ARMADO CON 4 VARILLAS No. 3 Y ESTRIBOS No. 2 A CADA 15 CMS. CON CIMBRA DE MADERA DE PINO DE 3a., INCLUYE: HABILITADO, CIMBRADO, DESCIMBRADO, HERRAMIENTA, MANO DE OBRA Y ACARREOS DENTRO Y FUERA DE LA OBRA.</t>
  </si>
  <si>
    <t>CASTILLO DE CONCRETO F'C=250 KG/CM2 DE 30 y 20x15 CMS. EN FORMA DE CODO DE 45 ARMADO CON 6  VARS. No. 3, F'Y=4200 KG/CM2 EST. No. 2 @ 15 CMS. INCL.:  CIMBRA COMUN, CIMBRADO, DESCIMBARDO, HABILITADO, CRUCE DE VARILLAS, COLADO, VIBRADO,MATERIALES HERRAMIENTA, MANO DE OBRA, ACARREOS FUERA Y DENTRO DE LA OBRA.</t>
  </si>
  <si>
    <t>CADENA O CASTILLO DE CONCRETO F'C=150 KG/CM2 DE 14 X 15 CMS. ARMADO CON 4 VARS. #3 F'Y=4200  Y EST. #2 @ 15 CMS. CON CIMBRA DE MADERA DE PINO DE 3a, INCL.: HABILITADO, CIMBRADO, DESCIMBRADO, COLADO, VIBRADO, CURADO, HABILITADO, ARMADO, DESPERDICIOS, MATERIALES, HERRAMIENTA, MANO DE OBRA Y ACARREOS FUERA Y DENTRO DE LA OBRA.</t>
  </si>
  <si>
    <t>CADENA O CASTILLO DE CONCRETO F'C=150 KG/CM2 DE 14 X 20 CMS. ARMADO CON 4 VARS. #3 F'Y=4200  Y EST. #2 @ 15 CMS. CON CIMBRA DE MADERA DE PINO DE 3a, INCL.: HABILITADO, CIMBRADO, DESCIMBRADO, COLADO, VIBRADO, CURADO, HABILITADO, ARMADO, DESPERDICIOS, MATERIALES, HERRAMIENTA, MANO DE OBRA Y ACARREOS FUERA Y DENTRO DE LA OBRA.</t>
  </si>
  <si>
    <t>CADENA O CASTILLO DE CONCRETO F'C=150 KG/CM2 DE 14 X 30 CMS. ARMADO CON 4 VARS. #3 F'Y=4200  Y EST. #2 @ 25 CMS. CON CIMBRA DE MADERA DE PINO DE 3a, INCL.: HABILITADO, CIMBRADO, DESCIMBRADO, COLADO, VIBRADO, CURADO, HABILITADO, ARMADO, DESPERDICIOS, MATERIALES, HERRAMIENTA, MANO DE OBRA Y ACARREOS FUERA Y DENTRO DE LA OBRA.</t>
  </si>
  <si>
    <t>BASE PARA COMPRESOR DE EQUIPO DE AIRE ACONDICIONADO EN AZOTEA DE 1.00 X1.00 X 0.20 MTS HECHO DE TABIQUE ROJO Y CONCRETO, INCLUYE: ELEVACION DEL MATERIAL Y ACABADO APLANADO ESPONJEADO, MATERIALES, MANO DE OBRA Y ACARREOS DENTRO Y FUERA DE LA OBRA.</t>
  </si>
  <si>
    <t>CADENA O CASTILLO DE CONCRETO F´C=250 KG/CM2 DE 14x30 CMS, ARMADO C/4 VARS. #3 Y EST. #2 @ 20 CMS.CON CIMBRA APARENTE, INCL:HABILITADO, ARMADO, DESPERDICIOS, MATERIALES, HERRAMIENTA, MANO DE OBRA Y ACARREOS DENTRO Y FUERA DE LA OBRA</t>
  </si>
  <si>
    <t>FABRICACION DE CANAL FORRADO DE AZULEJO DE 0.30x0.27M (SEGUN PROYECTO). INCLUYE: MORTERO CEM-ARENA 1:5, PEGAZULEJO, MATERIALES, MANO DE OBRA, HERRAMIENTAS Y ACARREOS DENTRO Y FUERA DE LA OBRA.</t>
  </si>
  <si>
    <t>CADENA O CASTILLO DE CONCRETO F´C= 200 KG/CM2 DE 15x20 CMS. ARMADO CON 4 VARILLAS DEL No. 3 Y ESTRIBOS DEL No. 2 @ 15 CMS., CON CIMBRA DE MADERA DE PINO DE 3a., INCLUYE: HABILITADO, CIMBRADO Y DESCIMBRADO, HERRAMIENTA, MANO DE OBRA Y ACARREOS FUERA Y DENTRO DE LA OBRA.</t>
  </si>
  <si>
    <t>CADENA O CASTILLO DE CONCRETO F'C=250 KG/CM2 DE 14X15 CMS. ARMADO CON 4 VARS. No. 4, F'Y=4200 KG/CM2 EST. No. 2 @ 15 CMS. INCL.: HERRAMIENTA, MANO DE OBRA, ACARREOS FUERA Y DENTRO DE LA OBRA, CIMBRA COMUN, CIMBRA Y CRUCE DE VARILLAS.</t>
  </si>
  <si>
    <t>CADENA O CASTILLO DE CONCRETO, F'C= 250 KG/CM2. DE 14X30 CMS, ARMADO CON 4 VARILLAS No. 4 Y ESTRIBOS No. 2 @ 25 CMS.CON CIMBRA DE MADERA DE PINO DE 3a. INCLUYE: HABILITADO , CIMBRADO, DESCIMBRADO,  HERRAMIENTA, MANO DE OBRA Y ACARREOS FUERA Y DENTRO DE LA OBRA</t>
  </si>
  <si>
    <t>CADENA O CASTILLO DE 14x22 CM CON CONCRETO F`C=250 KG/CM2, ARMADO CON 4 VARILLAS No. 3, ESTRIBOS No. 2 @ 20 CM; INCLUYE: COMBRADO CON MADERA DE PINO DE 3a, DESCIMBRADO, COLADO, VIBRADO, HABILITADO, HERRAMIENTA, MANO DE OBRA Y ACARREOS FUERA Y DENTRO DE LA OBRA.</t>
  </si>
  <si>
    <t>CADENA O CASTILLO DE CONCRETO F'C=200 KG/CM2 DE 20X20 CMS. ARMADO CON 4 VARS. No. 3, F'Y=4200 KG/CM2 EST. No. 2 @ 15 CMS. INCL.: HERRAMIENTA, MANO DE OBRA, ACARREOS FUERA Y DENTRO DE LA OBRA, CIMBRA COMUN, CIMBRA Y CRUCE DE VARILLAS.</t>
  </si>
  <si>
    <t>CADENA O CASTILLO DE OCNCRETO DE F´C=250 KG/CM2 DE 15x30 CMS. ARMADO CON 6 VARILLAS DEL No. 3 FY=4200 KG/CM2 ESTRIBOS DEL No. 2 @ 15 CMS., INCLUYE: HERRAMIENTA, MANO DE OBRA, ACARREOS DENTRO Y FUERA DE LA OBRA, CIMBRA COMUN, CIMBRA Y CRUCE DE VARILLAS.</t>
  </si>
  <si>
    <t>CADENA O CASTILLO DE OCNCRETO DE F´C=250 KG/CM2 DE 15x30 CMS. ARMADO CON 6 VARILLAS DEL No. 4  FY=4200 KG/CM2 ESTRIBOS DEL No. 2 @ 15 CMS., INCLUYE: HERRAMIENTA, MANO DE OBRA, ACARREOS DENTRO Y FUERA DE LA OBRA, CIMBRA COMUN, CIMBRA Y CRUCE DE VARILLAS.</t>
  </si>
  <si>
    <t>CADENA O CASTILLO DE CONCRETO F´C=250 KG/CM2 DE 15x30 CMS. ARMADA CON 6 VARS. No.3 Y ESTRIBOS DEL No.2 A CADA 20 CMS. INCLUYE: CIMBRA COMUN, DESCIMBRADO, COLADO, VIBRADO, CURADO, HABILITADO, ARMADO, DESPERDICIOS, MATERIALES, HERRAMIENTAS, MANO DE OBRA, ACARREOS FUERA Y DENTRO DE LA OBRA.</t>
  </si>
  <si>
    <t>CADENA O CASTILLO DE 10 X 10 CMS CON ARMEX Y CONCRETO DE 250 KG/CM2, INCLUYE: CIMBRADO, DESCIMBRADO, MATERIALES, CURADO, HERRAMIENTA, ACARREOS DENTRO Y FUERA DE LA OBRA.</t>
  </si>
  <si>
    <t>CADENA O CASTILLO DE CONCRETO F'C=250 KG/CM2 DE 14 X 15 CMS., ARMADO CON 4 VARS. #3 Y EST. #2 @ 30 CMS. CON CIMBRA DE MADERA DE PINO DE 3a INCL.: HABILITADO, ARMADO, DESPERDICIOS, MATERIALES, HERRAMIENTA, MANO DE OBRA Y ACARREOS FUERA Y DENTRO DE LA OBRA.</t>
  </si>
  <si>
    <t>CADENA O CASTILLO DE CONCRETO F´C= 250 KG/CM2 DE 20 X 30 CMS. ARMADA CON 4 VARS. #4 Y EST. #2 @ 15 CMS. INCLUYE: CIMBRADO Y DESCIMBRADO, COLADO, VIBRADO,CURADO, HABILITADO, ARMADO, DESPERDICIOS, MATERIALES, HERRAMIENTA, ACARREOS FUERA Y DENTRO DE LA OBRA Y MANO DE OBRA</t>
  </si>
  <si>
    <t>CEJA PERIMETRAL DE CONCRETO F'C= 250 KG/CM2 SECCION PROMEDIO 10X23 CMS., ARMADO CON VARILLA # 3 Y BASTON # 2 A/C 25 CM. DE LONG. INCLUYE: CIMBRA APARENTE, DESCIMBRADO, MATERIALES,  COLADO, HERRAMIENTA, MANO DE OBRA Y ACARREOS FUERA Y DENTRO DE LA OBRA.</t>
  </si>
  <si>
    <t>CADENA O CASTILLO DE CONCRETO DE 15x20 CMS. CON 4 VARS. DE No 3 Y ESTRIBOS DEL No. 2 A CADA 20 CMS.: INCLUYE: ARMADO, CIMBRA, COLADO, DESCIMBRADO, MATERIALES, HERRAMIENTA Y MANO DE OBRA.</t>
  </si>
  <si>
    <t>CADENA O CASTILLO DE CONCRETO F'C=250 KG/CM2 DE 20X30 CMS. ARMADO CON 4 VARS. No. 4, F'Y=4200 KG/CM2 EST. No. 2 @ 20 CMS. Y DOS ADIC. No. 3. INCL.: HERRAMIENTA, MANO DE OBRA, ANDAMIOS METALICOS CON ARNESES, ACARREOS FUERA Y DENTRO DE LA OBRA, CIMBRA COMUN,  CRUCE DE VARILLAS, VIBRADO, COLADO, CURADO.</t>
  </si>
  <si>
    <t>ARMADO, CIMBRADO Y COLADO DE CADENA DE CERRAMIENTO CD-2 DE 15X20 CM., CONCRETO F`C=250 KG/CM2 ARMADO CON 4 VARS #3 Y ESTRIBOS A/C 15 CM INCLUYE: FESTERBOND PARA UNIR CONCRETO NUEVO A VIEJO, ANDAMIOS HASTA UNA ALTURA DE 3.50 M., MATERIALES, CIMBRA COMÚN, MANO DE OBRA, HERRAMIENTA Y EQUIPO.</t>
  </si>
  <si>
    <t>CADENA DE CONCRETO DE 25x20 CM. ARMADO CON 4 VARILLAS No. 3 Y ESTRIBOS No. 2 @ 20 CM. Y CONCRETO F`C= 250 KG/CM2, INCLUYE: CIMBRA COMUN, ACARREOS DENTRO Y FUERA DE LA OBRA, MATERIALES, MANO DE OBRA, HERRAMIENTA Y TODO LO NECESARIO PARA SU CORRECTA EJECUCION.</t>
  </si>
  <si>
    <t>CADENA O CASTILLO DE CONCRETO F`C=250 KG/CM2 DE 15 x 25 CMS, ARMADA CON 4 VARS No.3 Y ESTRIBOS No. 2 @ 20 CMS, INCLUYE: CIMBRADO Y DESCIMBRADO, COLADO, VIBRADO, CURADO, HABILITADO, ARMADO, DESPERDICIOS, MATERIALES, HERRAMIENTA, ACARREOS FUERA Y DENTRO DE LA OBRA Y MANO DE OBRA.</t>
  </si>
  <si>
    <t>CIMBRADO Y COLADO  DE CASTILLOS CON MADERA DE PINO DE 3A., CONCRETO F'C=250 KG/CM2 EN LONGITUDES PEQUEÑAS INCLUYE: CIMBRA, DESCIMBRA, FESTERBOND O SIMILAR, ANDAMIOS HASTA UNA ALTURA DE 3.50 M, MANO DE OBRA, HERRAMIENTA Y EQUIPO</t>
  </si>
  <si>
    <t>CADENA O CASTILLO DE CONCRETO F'C=250 KG/CM2 DE 14X15 CMS. ARMADO CON 4 VARS. No. 3, F'Y=4200 KG/CM2 EST. No. 2 @ 15 CMS. INCL.: HERRAMIENTA, MANO DE OBRA, ACARREOS FUERA Y DENTRO DE LA OBRA, CIMBRA APARENTE, CIMBRA Y CRUCE DE VARILLAS.</t>
  </si>
  <si>
    <t>CADENA O CASTILLO DE CONCRETO F'C=250 KG/CM2 DE 14 X 20 CMS. ARMADA CON 4 VARS. #3 Y EST. #2 @ 20 CMS. INCLUYE:CIMBRA APARENTE Y DESCIMBRADO, COLADO, VIBRADO, CURADO, HABILITADO, ARMADO, DESPERDICIOS, MATERIALES, HERRAMIENTA, ACARREOS FUERA Y DENTRO DE LA OBRA Y MANO DE OBRA.</t>
  </si>
  <si>
    <t>CADENA O CASTILLO DE CONCRETO F'C=150 KG/CM2 DE 14 X 20 CMS. ARMADO CON 4 VARS. #3 F'Y=4200  Y EST. #2 @ 20 CMS. CON CIMBRA DE MADERA DE PINO DE 3a, INCL.: HABILITADO, CIMBRADO, DESCIMBRADO, COLADO, VIBRADO, CURADO, HABILITADO, ARMADO, DESPERDICIOS, MATERIALES, HERRAMIENTA, MANO DE OBRA Y ACARREOS FUERA Y DENTRO DE LA OBRA.</t>
  </si>
  <si>
    <t>CADENA DE CONCRETO F´C=150 KG/CM2 14 X 35 CMS ARMADA CON 6 VARILLAS No. 3 Y ESTRIBOS No. 20 CMS. INCLUYE: HERRAMIENTA, MANO DE OBRA, ACARREOS FUERA Y DENTRO DE LA OBRA, CIMBRA APARANTE, DESCIMBRADO Y CRUCE DE VARILLAS.</t>
  </si>
  <si>
    <t>CADENA DE CONCRETO F´C=250 KG/CM2 DE 15X40 CM. ARMADO CON 4 VARILLAS No. 4, 2 VARILLAS No. 3 Y ESTRIBOS No. 2 @ 20 CMS. INCLUYE: CIMBRA DE MADERA DE PINO DE 3a., HABILITADO, CIMBRADO, DESCIMBRADO, HERRAMIENTA, MANO DE OBRA Y ACARREOS FUERA Y DENTRO DE LA OBRA.</t>
  </si>
  <si>
    <t>BASE DE CONCRETO F'C= 200 KG/CM2 DE 3.20 x 1.60 x 0.08 MTS. DE 1.0 MTS. DE ALTURA ARMADO CON VARILLAS No.3 @ 20 CMS. EN AMBOS SENTIDOS, CON CADENA EMPOTRADA A MURO DE 15x20 CMS. ESTR.No.2 @ 20 CMS, CIMBRA COMUN. INCLUYE: HERRAMIENTAS, MATERIALES, MANO DE OBRA, ACARREOS DENTRO Y FUERA DE LA OBRA.</t>
  </si>
  <si>
    <t>BASE DE CONCRETO F'C= 200 KG/CM2 DE 3.20 x 1.60 x 0.08 MTS. DE 0.20  MTS. DE ALTURA ARMADO CON VARILLAS No.3 @ 20 CMS. EN AMBOS SENTIDOS, CON CADENA EMPOTRADA A MURO DE 15x20 CMS. ESTR.No.2 @ 20 CMS, CIMBRA COMUN. INCLUYE: HERRAMIENTAS, MATERIALES, MANO DE OBRA, ACARREOS DENTRO Y FUERA DE LA OBRA.</t>
  </si>
  <si>
    <t>CADENA O CASTILLO DE CONCRETO F'C=250 KG/CM2 DE 14 X 15 CMS. CON CIMBRA DE MADERA DE PINO DE 3a, INCL.: CIMBRADO, DESCIMBRADO, COLADO, VIBRADO, CURADO, DESPERDICIOS, MATERIALES, HERRAMIENTA, MANO DE OBRA Y ACARREOS FUERA Y DENTRO DE LA OBRA.(YA SE ENCUENTRAN ARMADOS LOS CASTILLOS)</t>
  </si>
  <si>
    <t>CADENA O CASTILLO DE CONCRETO F'C=250 KG/CM2 DE 14 X 20 CMS. CON CIMBRA DE MADERA DE PINO DE 3a, INCL.: CIMBRADO, DESCIMBRADO, COLADO, VIBRADO, CURADO, DESPERDICIOS, MATERIALES, HERRAMIENTA, MANO DE OBRA Y ACARREOS FUERA Y DENTRO DE LA OBRA.(YA SE ENCUENTRAN ARMADOS LOS CASTILLOS)</t>
  </si>
  <si>
    <t>CADENA DE CONCRETO ARMADO DE 15x40 CMS., DE CONCRETO DE F´C=250 KG/CM2, ARAMDO CON 8 VARILLAS DEL No. 3 Y ESTRIBOS DEL No. 2 @ 15 CMS., INCLUYE: SUMINISTRO, HABILITADO, ARMADO, TRASLAPES, GANCHOS Y DESPERDICIOS, CIMBRADO COMUN, DESCIMBRADO, HERRAMIENTA, MANO DE OBRA, ACARREOS DENTRO Y FUERA DE LA OBRA.</t>
  </si>
  <si>
    <t>ESTRADO DE CONCRETO DE 4.15 X 1.60 MTS., INCLUYE: MURETES, RELLENO DE MATERIAL MEJORADO, APLANADOS, CASTILLOS, RODAPIÉ, TRABAJO TERMINADO.</t>
  </si>
  <si>
    <t>CADENA O CASTILLO DE CONCRETO F'C=250 KG/CM2 DE 15 X 20 CMS., ARMADO CON 4 VARS. #4 Y EST. #2 @ 20 CMS. CON CIMBRA DE MADERA DE PINO DE 3a INCL.: HABILITADO, ARMADO, DESPERDICIOS, MATERIALES, HERRAMIENTA, MANO DE OBRA Y ACARREOS FUERA Y DENTRO DE LA OBRA.</t>
  </si>
  <si>
    <t>CADENA O CASTILLO DE CONCRETO F'C=250 KG/CM2 DE 13 X 13 CMS. ARMADA CON  4 VARS. #3 Y EST. #2 @ 15 CMS. INCLUYE: CIMBRADO Y DESCIMBRADO, COLADO, VIBRADO, CURADO, HABILITADO, ARMADO, DESPERDICIOS, MATERIALES, HERRAMIENTA, ACARREOS FUERA Y DENTRO DE LA OBRA Y MANO DE OBRA.</t>
  </si>
  <si>
    <t>CADENA O CASTILLO DE CONCRETO F'C=250 KG/CM2.14X20 CMS. ARM. CON 4 VAR. No. 4 EST. No. 2 @ 15 CMS. INCL.: HERRAMIENTA,  MANO DE OBRA, ACARREOS FUERA Y DENTRO DE LA OBRA, CIMBRA COMUN, DESCIMBRADO Y CRUCE DE VARILLAS.</t>
  </si>
  <si>
    <t>CADENA O CASTILLO DE CONCRETO F'C=250KG/CM2 DE 14x45 cms.. ARMADO CON 6 VARILLAS No. 4 EST. No. 2 A/C 15 CMS. CON CIMBRA DE MADERA DE PINO DE 3a., INCLUYE: HABILITADO, CIMBRADO, DESCIMBRADO, HERRAMIENTA, MANO DE OBRA Y ACARREOS FUERA Y DENTRO DE LA OBRA.</t>
  </si>
  <si>
    <t>CADENA DE CONCRETO F'C=250 KG/CM2 DE 14X10 CM.SIN ARMAR (ZOCLO APARENTE) ACABADO MARTELINADO UNA CARA INCL.: HERRAMIENTA, MANO DE OBRA, ACARREOS FUERA Y DENTRO DE LA OBRA, CIMBRA APARENTE Y DESCIMBRADO.</t>
  </si>
  <si>
    <t>CADENA DE CONCRETO F´C=250 KG/CM2 DE 28 X 20 CM. ARMADO CON 4 VARS. No. 3, F'Y=4200 KG/CM2 EST. No. 2 @ 15 CMS INCLUYE: HERRAMIENTA, MANO DE OBRA, ACARREOS FUERA Y DENTRO DE LA OBRA, CIMBRA COMUN Y DESCIMBRADO.</t>
  </si>
  <si>
    <t>CADENA DE CONCRETO F´C=250 KG/CM2 DE 28 X 10 CM. SI ARMAR  INCLUYE: HERRAMIENTA, MANO DE OBRA, ACARREOS FUERA Y DENTRO DE LA OBRA, CIMBRA APARENTE Y DESCIMBRADO.</t>
  </si>
  <si>
    <t>CADENA O CASTILLO DE CONCRETO F'C=250 KG/CM2.25X25 CMS. ARM. CON 4 VAR. No. 3 EST. No. 2 @ 15 CMS. INCL.: HERRAMIENTA,  MANO DE OBRA, ACARREOS FUERA Y DENTRO DE LA OBRA, CIMBRA COMUN, DESCIMBRADO Y CRUCE DE VARILLAS.</t>
  </si>
  <si>
    <t>CASTILLO DE CONCRETO  F´C=250 KG/CM2 DE FORMA PENTAGONAL IRREGULAR,  K-4 SEGUN PLANO ES-02,  ARMADO  CON 5 VAR. No. 3 FÝ=4200 KG/CM2 EST. No. 2 @ 15 CMS. INCL: CIMBRA COMUN , CIMBRADO, HABILITADO, CRUCE DE VARILLAS, COLADO, VIBRADO, MATERIALES, HERRAMIENTA, MANO DE OBRA, ACARREOS DENTRO Y FUERA DE LA OBRA.</t>
  </si>
  <si>
    <t>CASTILLO DE CONCRETO  F´C=250 KG/CM2 DE FORMA IRREGULAR,  K-5 SEGUN PLANO ES-02,  ARMADO  CON 8 VAR. No. 3 FÝ=4200 KG/CM2 EST. No. 2 @ 15 CMS. INCL: CIMBRA COMUN , CIMBRADO, HABILITADO, CRUCE DE VARILLAS, COLADO, VIBRADO, MATERIALES, HERRAMIENTA, MANO DE OBRA, ACARREOS DENTRO Y FUERA DE LA OBRA.</t>
  </si>
  <si>
    <t>CASTILLO DE CONCRETO  F' C=250 KG/CM2 DE FORMA DE "Y" ,  K-6 SEGUN PLANO ES-02,   ARMADO  CON 9 VAR. No. 3 FÝ=4200 KG/CM2 EST. No. 2 @ 15 CMS. INCL: CIMBRA COMUN , CIMBRADO, HABILITADO, CRUCE DE VARILLAS, COLADO, VIBRADO, MATERIALES, HERRAMIENTA, MANO DE OBRA, ACARREOS DENTRO Y FUERA DE LA OBRA.</t>
  </si>
  <si>
    <t>CASTILLO DE CONCRETO  F´C=250 KG/CM2 DE FORMA PENTAGONAL IRREGULAR,  K-7 SEGUN PLANO ES-02,  ARMADO  CON 5 VAR. No. 3 FÝ=4200 KG/CM2 EST. No. 2 @ 15 CMS. INCL: CIMBRA COMUN , CIMBRADO, HABILITADO, CRUCE DE VARILLAS, COLADO, VIBRADO, MATERIALES, HERRAMIENTA, MANO DE OBRA, ACARREOS DENTRO Y FUERA DE LA OBRA.</t>
  </si>
  <si>
    <t>CADENA O CASTILLO DE CONCRETO F'C=250 KG/CM2 DE 14 X 30 CMS., ARMADO CON 4 VARS. #3 Y EST. #2 @ 15 CMS. CON CIMBRA DE MADERA DE PINO DE 3a INCL.: HABILITADO, ARMADO, DESPERDICIOS, MATERIALES, HERRAMIENTA, MANO DE OBRA Y ACARREOS FUERA Y DENTRO DE LA OBRA.</t>
  </si>
  <si>
    <t>CASTILLO DE CONCRETO  F´C=250 KG/CM2 DE FORMA IRREGULAR,   K-8 SEGUN PLANO ES-02,  ARMADO  CON 6 VAR. No. 3 FÝ=4200 KG/CM2 EST. No. 2 @ 15 CMS. INCL: CIMBRA COMUN , CIMBRADO, HABILITADO, CRUCE DE VARILLAS, COLADO, VIBRADO, MATERIALES, HERRAMIENTA, MANO DE OBRA, ACARREOS DENTRO Y FUERA DE LA OBRA.</t>
  </si>
  <si>
    <t>CADENA DE CONCRETO F`C=250 KG/CM2 DE 20X40 CMS., ARMADO CON VARILLAS No. 3 Y EST. No. 2 @ 15 CMS., INCLUYE: CIMBRADO, DESCIMBRADO, COLADO, VIBRADO, CURADO, HABILITADO, ARMADO, CRUCES, GANCHOS, HERRAMIENTA, MATERIALES, HERRAMIENTA, MANO DE OBRA, ACARREOS FUERA Y DENTRO DE LA OBRA.</t>
  </si>
  <si>
    <t>CADENA DE CONCRETO F'C=200 KG/CM2 DE 20x30 CMS., SIN ARMAR, INCLUYE: HERRAMIENTA, MANO DE OBRA, ACARREOS FUERA Y DENTRO DE LA OBRA, CIMBRA APARENTE Y DESCIMBRADO.</t>
  </si>
  <si>
    <t>CADENA O CASTILLO DE CONCRETO F´C=250 KG/CM2 DE 20X30 CMS. ARMADO CON 4 VARILLAS No. 4 Y ESTRIBOS No. 2 A CADA 15 CMS. CON CIMBRA DE MADERA DE PINO DE 3a., INCLUYE: HABILITADO, CIMBRADO, DESCIMBRADO, HERRAMIENTA, MANO DE OBRA Y ACARREOS DENTRO Y FUERA DE LA OBRA.</t>
  </si>
  <si>
    <t>CADENA DE CONCRETO F´C=200 KG/CM2 DE 15 CMS. DE ALTURA PROMEDIO SIN ARMAR (ZOCLO), INCLUYE: HERRAMIENTA, MANO DE OBRA, ACARREOS FUERA Y DENTRO DE LA OBRA, CIMBRA APARENTE Y DESCIMBRADO.</t>
  </si>
  <si>
    <t>CADENA DE CONCRETO F'C=250 KG/CM2 DE 14X10 CM.SIN ARMAR (ZOCLO) EN SEGUNDO NIVEL DE EDIFICIO, INCLUYE: HERRAMIENTA, MANO DE OBRA, ACARREOS FUERA Y DENTRO DE LA OBRA, CIMBRA APARENTE Y DESCIMBRADO.</t>
  </si>
  <si>
    <t>CADENA O CASTILLO DE CONCRETO F'C=250 KG/CM2 DE 14X15 CMS. ARMADO CON 4 VARS. No. 3, F'Y=4200 KG/CM2 EST. No. 2 @ 15 CMS. EN SEGUNDO NIVEL DE EDIFICIO, INCLUYE:  HERRAMIENTA, MANO DE OBRA, ACARREOS FUERA Y DENTRO DE LA OBRA, CIMBRA COMUN, CIMBRA Y CRUCE DE VARILLAS.</t>
  </si>
  <si>
    <t>CADENA O CASTILLO DE CONCRETO F'C=250 KG/CM2 DE 14 X 20 CMS. ARMADA CON 4 VARS. #3 Y EST. #2 @ 20 CMS. EN SEGUNDO NIVEL DE EDIFICIO, INCLUYE: CIMBRADO Y DESCIMBRADO, COLADO, VIBRADO, CURADO, HABILITADO, ARMADO, DESPERDICIOS, MATERIALES, HERRAMIENTA, ACARREOS FUERA Y DENTRO DE LA OBRA Y MANO DE OBRA.</t>
  </si>
  <si>
    <t>CADENA O CASTILLO DE CONCRETO F´C=250 KG/CM2 DE 30X30 CMS. ARMADO CON 4 VARILLAS No. 4 Y ESTRIBOS No. 3 A CADA 20 CMS. CON CIMBRA DE MADERA DE PINO DE 3a., INCLUYE: HABILITADO, CIMBRADO, DESCIMBRADO, HERRAMIENTA, MANO DE OBRA Y ACARREOS DENTRO Y FUERA DE LA OBRA.</t>
  </si>
  <si>
    <t>MURO DE TABIQUE ROJO RECOCIDO O TABICON DE 14 CMS. DE ESP. ASENTADO CON MORTERO CEM-ARE. 1:3 ACABADO APARENTE DOS CARAS, A CUALQUIER ALTURA, INCLUYE: MATERIALES, MUESCAS TIPO BOCA DE PESCADO, ANDAMIOS, HERRAMIENTA, MANO DE OBRA, ACARREOS FUERA Y DENTRO DE LA OBRA.</t>
  </si>
  <si>
    <t>CONSTRUCCION DE TRABE DE CONCRETO ARMADO CON 6 VARILLAS No. 3 (3/8") FY= 4200 KG/CM2, CON SECCIONES DE 30X15 CMS. CON BASTONES No. 3 A CADA 35 CMS., INCLUYE: CIMBRADO, ARMADO Y COLADO, MATERIALES, HERRAMIENTA Y MANO DE OBRA, ESTRIBOS @ 20 CMS.</t>
  </si>
  <si>
    <t>CADENA O CASTILLO DE CONCRETO DE F´C=250 KG/CM2 DE 15x25 CMS. ARMADO CON 6 VARILLAS DEL No. 4 FY=4200 KG/CM2 ESTRIBOS DEL No. 2 @ 15 CMS., INCLUYE: HERRAMIENTA, MANO DE OBRA, ACARREOS DENTRO Y FUERA DE LA OBRA, CIMBRA COMUN, CIMBRA Y CRUCE DE VARILLAS.</t>
  </si>
  <si>
    <t>CADENA DE CONCRETO F`C=250 KG/CM2 DE 20X40 CMS., ARMADO CON 6 VARILLAS No. 4 Y EST. No. 3 @ 15 CM., INCLUYE: CIMBRADO, DESCIMBRADO, COLADO, VIBRADO, CURADO, HABILITADO, ARMADO, CRUCES, GANCHOS, HERRAMIENTA, MATERIALES, HERRAMIENTA, MANO DE OBRA, ACARREOS FUERA Y DENTRO DE LA OBRA.</t>
  </si>
  <si>
    <t>CADENA DE CONCRETO SIN ARMAR DE 15x20 CM. F´C=150 KG/CM2 PARA FIJACION DEL ENMALLADO PERIMETRAL EN LA PARTE INFERIOR. INCLUYE: ANCLA DE VARILLA No. 3 DE 40 CM. DE DESARROLLO A CADA 50 CM., CIMBRADO Y DESCIMBRADO, COLADO DEL CONCRETO, MATERIALES, HERRAMIENTA Y MANO DE OBRA.</t>
  </si>
  <si>
    <t>CADENA O CASTILLO DE CONCRETO F'C=200 KG/CM2 EN FORMA DE CODO DE 15X15X15 CMS. ARMADO CON 6 VARS. No. 3, F'Y=4200 KG/CM2 EST. No. 2 @ 15 CMS. INCL.: HERRAMIENTA, MANO DE OBRA, ACARREOS FUERA Y DENTRO DE LA OBRA, CIMBRA COMUN, CIMBRA Y CRUCE DE VARILLAS.</t>
  </si>
  <si>
    <t>CADENA O CASTILLO DE CONCRETO F´C= 250 KG/CM2. 14X21 CMS. C/4 VAR. #4 T EST. #2 @ 15 CMS. INCL: CIMBRA COMUN, DESCIMBRADO, CRUCE DE VARILLAS, HERRAMIENTA, MANO DE OBRA Y ACARREOS FUERA Y DENTRO DE LA OBRA.</t>
  </si>
  <si>
    <t>CADENA O CASTILLO DE CONCRETO F´C= 250 KG/CM2. DE 14X21 CMS. ARM.CON 4 VAR. No.3  EST. No.2  @ 15 CMS. INCL: HERRAMIENTA, MANO DE OBRA,  ACARREOS FUERA Y DENTRO DE LA OBRA, CIMBRA COMUN, DESCIMBRADO Y CRUCE DE VARILLAS.</t>
  </si>
  <si>
    <t>CADENA O CASTILLO DE CONCRETO F`C=250 KG/CM2. 14X30 CMS. C/4 VAR. No. 4 Y EST. No.2 @ 15CMS. INCL.: CIMBRA COMUN, DESCIMBRADO, CRUCE DE VARILLAS, HERRAMIENTA, MANO DE OBRA Y ACARREOS FUERA Y DENTRO DE LA OBRA.</t>
  </si>
  <si>
    <t>CADENA OCASTILLO DE CONCRETO FC=250KG/CM2 DE 15X20CMS. ARMADA CON 4 VARS. #3 Y EST.# 2 @ 20 CMS INCLUYE:  CIMBRA COMUN,CIMBRADO Y DECIMBRADO, COLADO, BIBRADO, CURADO, HABILITADO, ARMADO, DESPERDICIOS, MATERIALES HERRAMIENTAS ACRREOS DENTRO Y FUERA DE LA OBRA.</t>
  </si>
  <si>
    <t>CASTILLO DE CONCRETO F'C=250 KG/CM2. 25X25 CMS. ARM. CON 4 VAR. No. 4 EST. No. 2 @ 15 CMS. INCL.: HERRAMIENTA,  MANO DE OBRA, ACARREOS FUERA Y DENTRO DE LA OBRA, CIMBRA COMUN, DESCIMBRADO Y CRUCE DE VARILLAS.</t>
  </si>
  <si>
    <t>CADENA O CASTILLO DE CONCRETO F'C= 250 KG/CM2 DE 14X30CMS. ARMADO CON 3 VARILLAS No. 4; 2 VARILLAS DEL No.3, EST. No. 2 A CADA 15 CMS. CON CIMBRA DE MADERA DE PINO 3a., INCLUYE: HABILITADO, CIMBRADO, DESCIMBRADO, HERRAMIENTA, MANO DE OBRA Y ACARREOS FUERA Y DENTRO DELA OBRA</t>
  </si>
  <si>
    <t>CADENA DE CONCRETO DE 15x15 CMS.  FC= 250 kg/cm2  ARMADO CON 2 VARILLAS No. 3, Y GRAPAS No. 2 A CADA 20 CMS.</t>
  </si>
  <si>
    <t>MURO DE TABIQUE ROJO RECOCIDO DE 7x14x28 CMS DE 15 CMS DE ANCHO, ASENTADO CON MORTERO CEMARE 1:4 ACABADO COMUN, A CUALQUIER ALTURA, INCLUYE: MATERIALES, ANDAMIOS, HERRAMIENTA, MANO DE OBRA, ACARREOS FUERA Y DENTRO DE LA OBRA.</t>
  </si>
  <si>
    <t>FABRICACION DE PRETIL A BASE DE MURO DE TABIQUE ROJO RECOCIDO ASENTADO CON MORTERO CEM-ARE 1:5, INCLUYE: MATERIAL, HERRAMIENTA, MANO DE OBRA Y ACARREOS FUERA Y DENTRO DE LA OBRA.</t>
  </si>
  <si>
    <t>CASTILLO DE CONCRETO F'C=250 KG/CM2 HEXAGONAL IRREGULAR CON MEDIDAS (11,11,15,15 ,18,18 CMS.) ARMADO CON 4 VARS. No. 4 Y 2 VARS. No. 3, F'Y=4200 KG/CM2 EST. No. 2 @ 20 CMS.; INCLUYE: CIMBRA COMUN, CIMBRADO, HABILITADO, CRUCE DE VARILLAS, COLADO, VIBRADO, MATERIALES, HERRAMIENTA, MANO DE OBRA, ACARREOS DENTRO Y FUERA DE LA OBRA.</t>
  </si>
  <si>
    <t>CASTILLO DE CONCRETO F'C=250 KG/CM2 TRAPEZOIDAL CON MEDIDAS (15,15 ,21,30 CMS.) ARMADO CON 5 VARS. No. 3 , F'Y=4200 KG/CM2 EST. No. 2 @ 20 CMS.; INCLUYE: CIMBRA COMUN, CIMBRADO, HABILITADO, CRUCE DE VARILLAS, COLADO, VIBRADO, MATERIALES, HERRAMIENTA, MANO DE OBRA, ACARREOS DENTRO Y FUERA DE LA OBRA.</t>
  </si>
  <si>
    <t>CADENA O CASTILLO DE CONCRETO F'C=250 KG/CM2 DE 10 X 13 CMS, ARMADO CON 4 VARS. No. 3 , F'Y=4200 KG/CM2 EST. No. 2 @ 20 CMS.; INCLUYE: CIMBRA COMUN, CIMBRADO, HABILITADO, CRUCE DE VARILLAS, COLADO, VIBRADO, MATERIALES, HERRAMIENTA, MANO DE OBRA, ACARREOS DENTRO Y FUERA DE LA OBRA.</t>
  </si>
  <si>
    <t>MURO DE TABIQUE ROJO RECOCIDO DE 7X14X28 CMS DE 10 CMS. DE ESPESOR ASENTADO CON MORTERO 1:4; INCLUYE. MANO DE OBRA, HERRAMIENTA, MATERIALES, ACARREO DENTRO Y FUERA DE LA OBRA.</t>
  </si>
  <si>
    <t>FALDON HECHO A BASE DE PANEL DUROCK SOPORTADO POR BASTIDOR DE PTR DE 2" X 2", INCLUYE-. MATERIALES, HERRAMIENTA, MANO DE OBRA, ACARREOS FUERA Y DENTRO DE LA OBRA.</t>
  </si>
  <si>
    <t>MURO DE PANEL COVINTEC DE 3" DE ESPESOR ANCLADO CON VARILLA DEL No. 3 @ 60 CMS. DE 1.30 MTS. DE DESARROLLO, APLANADO RUSTICO CON MORTERO CEMENTO ARENA EN PROPORCION 1:4 EN UNA SOLA CARAS A CUALQUIER ALTURA INCLUYE: FABRIMALLA PLANA Y FABRIMALLA ESQUINERO, ALAMBRE RECOSIDO, ANDAMIOS Y TODOD LO NECESARIO PARA SU CORRECTA INSTALACION, HERRAMIENTA, MANO DE OBRA Y ACARREOS FUERA Y DENTRO DE LA OBRA.</t>
  </si>
  <si>
    <t>CADENA O CASTILLO DE CONCRETO F'C=250 KG/CM2 DE 14 X 25 CMS. ARMADA CON 4 VARS. #3 Y EST. #2 @ 25 CMS. INCLUYE: CIMBRA COMUN, CIMBRADO Y DESCIMBRADO, COLADO, VIBRADO, CURADO, HABILITADO, ARMADO, DESPERDICIOS, MATERIALES, HERRAMIENTA, ACARREOS FUERA Y DENTRO DE LA OBRA Y MANO DE OBRA.</t>
  </si>
  <si>
    <t>CASTILLO DE CONCRETO F'C=250 KG/CM2 DE 30 y 20x15 CMS. EN FORMA DE CODO DE 45 ARMADO CON 6  VARS. No.4, F'Y=4200 KG/CM2 EST. No. 2 @ 15 CMS. INCL.:  CIMBRA COMUN, CIMBRADO, DESCIMBARDO, HABILITADO, CRUCE DE VARILLAS, COLADO, VIBRADO,MATERIALES HERRAMIENTA, MANO DE OBRA, ACARREOS FUERA Y DENTRO DE LA OBRA.</t>
  </si>
  <si>
    <t>CADENA O CASTILLO DE CONCRETO F'C=250 KG/CM2 DE 14 X 30 CMS., ARMADO CON 4 VARS. #4 Y EST. #2 @ 15 CMS. CON CIMBRA DE MADERA DE PINO DE 3a INCL.: HABILITADO, ARMADO, DESPERDICIOS, MATERIALES, HERRAMIENTA, MANO DE OBRA Y ACARREOS FUERA Y DENTRO DE LA OBRA.</t>
  </si>
  <si>
    <t>CASTILLO DE CONCRETO FR F´C=250 KG/CM2 PENTAGONAL IRREGULAR   ARMADO  CON 5 VAR. No. 3 FÝ=4200 KG/CM2 EST. No. 2 @ 15 CMS (K2). INCL: CIMBRA COMUN , CIMBRADO, HABILITADO, CRUCE DE VARILLAS, COLADO, VIBRADO, MATERIALES, HE-- RRAMIENTA, MANO DE OBRA, ACARREOS DENTRO Y FUERA DE LA OBRA.</t>
  </si>
  <si>
    <t>CASTILLO DE CONCRETO F'C=250 KG/CM2 EN FORMA PENTAGONAL   ARMADO CON 5  VARS. No. 3, F'Y=4200 KG/CM2 EST. No. 2 @ 15 CMS (K3). INCL.:  CIMBRA COMUN, CIMBRADO, DESCIMBARDO, HABILITADO, CRUCE DE VARILLAS, COLADO, VIBRADO,MATERIALES HERRAMIENTA, MANO DE OBRA, ACARREOS FUERA Y DENTRO DE LA OBRA.</t>
  </si>
  <si>
    <t>CASTILLO DE CONCRETO  F´C=250 KG/CM2 DE FORMA PENTAGONAL IRREGULAR,  ,  ARMADO  CON 6 VAR. No. 3 FÝ=4200 KG/CM2 EST. No. 2 @ 15 CMS  (K4). INCL: CIMBRA COMUN , CIMBRADO, HABILITADO, CRUCE DE VARILLAS, COLADO, VIBRADO, MATERIALES, HERRAMIENTA, MANO DE OBRA, ACARREOS DENTRO Y FUERA DE LA OBRA.</t>
  </si>
  <si>
    <t>CONCRETO  F´C=150 KG/CM2 EN ESCALERAS SIN ARMAR ACABADO LAVADO CON GRANZON, INCLUYE: REMATE DE NARIZ, ACABADO MARTELINADO, JUNTAS FRIAS ACABADO CON VOLTEADOR  EN ESCALERA, PREPARACION DE AL SUPERFICIE, MANO DE OBRA, HERRAMIENTA, ACARREOS FUERA Y DENTRO DE LA OBRA</t>
  </si>
  <si>
    <t>CADENA O CASTILLO DE CONCRETO F'C=250 KG/CM2 DE 14X15 CMS. ARMADO CON 4 VARS. No. 3, F'Y=4200 KG/CM2 EST. No. 2 @ 20 CMS. INCL.: HERRAMIENTA, MANO DE OBRA, ACARREOS FUERA Y DENTRO DE LA OBRA, CIMBRA COMUN, CIMBRA Y CRUCE DE VARILLAS.</t>
  </si>
  <si>
    <t>CADENA O CASTILLO DE 20 X 30 CMS CON CONCRETO F´C= 250 KG/CM2, ARMADO CON 4 VARILLAS DEL No. 3 Y ESTRIBOS DEL No. 2 @ 20 CMS, INCLUYE: MATERIALES, HABILITADO, ARMADO, TRASLAPES, GANCHOS Y DESPERDICIOS, CIMBRADO Y DECIMBRADO CON MADERA DE PINO DE 3a, HERRAMIENTA, MANO DE OBRA, ACARREOS DENTRO Y FUERA DE LA OBRA.</t>
  </si>
  <si>
    <t>CADENA O CASTILLO DE CONCRETO F´C= 250 KG/CM2. 14X21 CMS. C/4 VAR. #4 T EST. #2 @ 20 CMS. INCL: CIMBRA COMUN, DESCIMBRADO, CRUCE DE VARILLAS, HERRAMIENTA, MANO DE OBRA Y ACARREOS FUERA Y DENTRO DE LA OBRA.</t>
  </si>
  <si>
    <t>SUMINISTRO Y COLOCACION DE MURO DE PANEL COVINTEC DE 3" DE ESPESOR, ANCLADO CON VARILLA DEL No. 3 A CADA 20 CMS DE 1.00 MTS DE DESARROLLO APLANADO SERROTEADO FINO UNA SOLA CARA CON MORTERO  CEMENTO- CAL- ARENA PROP. 1:2:6  Y  ACABADO CON GRANZON FINO DE POLVO DE GRAVA  A CUALQUIER ALTURA COLOR SEGUN PROYECTO, INCLUYE: FABRIMALLA PLANA, FABRIMALLA ESQUINERO, VARILLA No.3, ALAMBRE RECOSIDO, ANDAMIOS, HERRAMIENTA, MANO DE OBRA, ACARREOS DENTRO Y FUERA DE LA OBRA Y TODO LO NECESARIO PARA SU CORRECTA EJECUCION.</t>
  </si>
  <si>
    <t>CADENA O CASTILLO DE CONCRETO F'C=250 KG/CM2 DE 15 X 20 CMS., ARMADO CON 6 VARS. #4 Y EST. #2 @ 20 CMS. CON CIMBRA DE MADERA DE PINO DE 3a INCL.: HABILITADO, ARMADO, DESPERDICIOS, MATERIALES, HERRAMIENTA, MANO DE OBRA Y ACARREOS FUERA Y DENTRO DE LA OBRA.</t>
  </si>
  <si>
    <t>GUARNICION DE 0.17 X 0.15 X 0.40 M. DE CONCRETO F'C=150 KG/CM2 ACABADO APARENTE, INCLUYE: CIMBRADO, DESCIMBRADO, MANO DE OBRA, EQUIPO Y HERRAMIENTA</t>
  </si>
  <si>
    <t>CONSTRUCCION DE ACCESO PRINCIPAL DE 13.00 MTS DE LONG x 3.00 M DE ALTURA ( A BASE DE MURO DE TABICON MACIZO 15x20x40 CMS. DE CONCRETO F´C=40 KG/CM2,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</si>
  <si>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CADENA DE CONCRETO F'C= 250 KG/CM2 DE 15x35 , ARMADO CON 4 VARILLAS DEL No. 3 Y ESTRIBOS DEL No. 2 A CADA 25 CMS. Y CIMBRA DE MADERA de 3A; INCLUYE: HABILITADO, CIMBRADO, DESCIMBRADO, HERRAMIENTA MENOR, MANO DE OBRA Y TODO LO NECESARIO PARA SU CORRECTA EJECUCION.</t>
  </si>
  <si>
    <t>CASTILLO DE CONCRETO F´C=200 KG/CM2 EN FORMA PENTAGONAL IRREGULAR  ARMADO CON 5 VARS. No. 3 Y ESTR. No. 2 @ 15 CMS., INCLUYE: CIMBRADO, DESCIMBRADO, COLADO, VIBRADO, CURADO, HABILITADO, ARMADO, DESPERCICIOS, MATERIALES,HERRAMIENTA, MANO DE OBRA, ACARREOS DENTRO Y FUERA DE LA OBRA. (K-4)</t>
  </si>
  <si>
    <t>ENCAMIZADO  DE TRABES 38x30 CMS., 4 CARAS EN SENTIDO LONGITUDINAL DE LA LOSA, CON CONCRETO F¨C= 250 KG/CM2 T.M.A. DE 1/4", DE 5 A 7.5 CMS. DE ESPESOR, ARMADO CON MALLA DE GALLINERO, INCLUYE: CIMBRA APARENTE, CHAFLANES, HERRAMIENTA, MANO  DE OBRA, ANDAMIOS, ACARREOS DE LA ARENA, GRAVA TRITURADA, AGUA, CIMBRA, POLINES Y TODO LO NECESARIO PARA SU CORRECTA TERMIANCION A UNA ALTURA DE 15 MTRS., ( TERCER NIVEL.)</t>
  </si>
  <si>
    <t>ENCAMIZADO  DE TRABES DE 15x38 CMS A 2 CARAS EN SENTIDO TRANSVERSAL DE LA LOSA, CON CONCRETO F¨C= 250 KG/CM2 T.M.A. DE 1/4", DE 5 A 7.5 CMS. DE ESPESOR, ARMADO CON MALLA DE GALLINERO, INCLUYE: CIMBRA APARENTE, CHAFLANES, HERRAMIENTA, MANO  DE OBRA, ANDAMIOS, ACARREOS DE LA ARENA, GRAVA TRITURADA, AGUA, CIMBRA, POLINES Y TODO LO NECESARIO PARA SU CORRECTA TERMIANCION A UNA ALTURA DE 15 MTRS., ( TERCER NIVEL.)</t>
  </si>
  <si>
    <t>CONSTRUCCION DE MURO DE TABIQUE ROJO COMUN DE 14 CMS. DE ESPESOR, ASENTADO CON MORTERO CEMENTO-ARENA 1:5, EN FORMA DE TIMPANO DE 6.7 M DE LARGOx0.5 M. DE ALTO, INCLUYE: APLANADO CON MORTERO CEMENTO-CAL-ARENA, 1:3:12, HERRAMIENTA, EQUIPO, MANO DE OBRA, ACARREOS VERTICALES DE MATERIALES, CIMBRA Y ANDAMIOS HASTA UNA ALTURA DE 15 M. (TERCER NIVEL).</t>
  </si>
  <si>
    <t>REPISON DE CONCRETO F'C=150 35x6CMS ACABADO ESCOBILLADO, INCLUYE: HERRAMIENTA, MANO DE OBRA, ACARREOS DENTRO Y FUERA DE LA OBRA.</t>
  </si>
  <si>
    <t>ENCAMISADO PARA TUBERIA DE 30x10 CMS. CON CONCRETO F'C= 100 KG/CM2. INCLUYE: HERRAMIENTAS, MANO DE OBRA, MATERIALES, ACARREOS DENTRO Y FUERA DE LA OBRA.</t>
  </si>
  <si>
    <t>ENCAMIZADO  DE TRABES 25x30 CMS., 3 CARAS  CON CONCRETO F¨C= 250 KG/CM2 T.M.A. DE 1/4", DE 5 A 7.5 CMS. DE ESPESOR, ARMADO CON MALLA DE GALLINERO, INCLUYE: ESCARIFICADO DE LECHO INFERIOR, SUPERIOR Y CARAS LATERALES HASTA ALCANZAR LOS ARMADOS PRINCIPALES DEL ELEMENTO, ADITIVO PARA UNION DE CONCRETO VIEJO CON NUEVO,  HERRAMIENTA, MANO  DE OBRA, ANDAMIOS, ACARREOS DENTRO Y FUERA DE LA OBRA   Y TODO LO NECESARIO PARA SU CORRECTA TERMIANCION.</t>
  </si>
  <si>
    <t>ENCAMIZADO  DE TRABES 25x40 CMS., 3 CARAS  CON CONCRETO F¨C= 250 KG/CM2 T.M.A. DE 1/4", DE 5 A 7.5 CMS. DE ESPESOR, ARMADO CON MALLA DE GALLINERO, INCLUYE: ESCARIFICADO DE LECHO INFERIOR Y CARAS LATERALES HASTA DONDE SE OBSERVE QUE NO HA SIDO AFECTADO, LIMPIEZA CON CEPILLO METALICO PARA LIBRAR DE  CORROSION AL ACERO, APLICANDO RECUBRIMIENTO ANTICORROSIVO EPOXICRETO 75 A DOS MANOS, ADITIVO PARA UNION DE CONCRETO VIEJO CON NUEVO,  HERRAMIENTA, MANO  DE OBRA, ANDAMIOS, ACARREOS DENTRO Y FUERA DE LA OBRA   Y TODO LO NECESARIO PARA SU CORRECTA TERMIANCION.</t>
  </si>
  <si>
    <t>ENCAMIZADO  DE COLUMNAS 30 X 45 CMS., 4 CARAS  CON CONCRETO F¨C= 250 KG/CM2 T.M.A. DE 1/4", DE 5 A 7.5 CMS. DE ESPESOR, ARMADO CON MALLA DE GALLINERO, INCLUYE: ESCARIFICADO DE LAS 4 CARAS LATERALES HASTA DONDE SE OBSERVE QUE NO HA SIDO AFECTADO, LIMPIEZA CON CEPILLO METALICO PARA LIBRAR DE  CORROSION AL ACERO, APLICANDO RECUBRIMIENTO ANTICORROSIVO EPOXICRETO 75 A DOS MANOS, ADITIVO PARA UNION DE CONCRETO VIEJO CON NUEVO,  HERRAMIENTA, MANO  DE OBRA, ANDAMIOS, ACARREOS DENTRO Y FUERA DE LA OBRA   Y TODO LO NECESARIO PARA SU CORRECTA TERMINACION.</t>
  </si>
  <si>
    <t>CADENA O CASTILLO DE CONCRETO F´C=200 KG/CM2 DE 15 X 20 CMS  ARMADO CON 4 VARS. No. 4 Y ESTR. No. 2 @ 15 CMS., INCLUYE: CIMBRADO, DESCIMBRADO, COLADO, VIBRADO, CURADO, HABILITADO, ARMADO, DESPERCICIOS, MATERIALES,HERRAMIENTA, MANO DE OBRA, ACARREOS DENTRO Y FUERA DE LA OBRA.</t>
  </si>
  <si>
    <t>CADENA O CASTILLO DE CONCRETO F´C=200 KG/CM2 DE 22 X 15 CMS  ARMADO CON 4 VARS. No. 3 Y ESTR. No. 2 @ 15 CMS., INCLUYE: CIMBRADO, DESCIMBRADO, COLADO, VIBRADO, CURADO, HABILITADO, ARMADO, DESPERCICIOS, MATERIALES,HERRAMIENTA, MANO DE OBRA, ACARREOS DENTRO Y FUERA DE LA OBRA.</t>
  </si>
  <si>
    <t>CADENA O CASTILLO DE CONCRETO F'C=150 KG/CM2 DE 15X 30 CMS. ARMADA CON 6 VARS. #3 Y EST. #2 @ 15 CMS. INCLUYE: CIMBRADO Y DESCIMBRADO, COLADO, VIBRADO, CURADO, HABILITADO, ARMADO, DESPERDICIOS, MATERIALES, HERRAMIENTA, ACARREOS FUERA Y DENTRO DE LA OBRA Y MANO DE OBRA.</t>
  </si>
  <si>
    <t>MURO DE TABLAROCA (12.7 MM) APARENTE DOS CARAS, INCLUYE: CANAL DE AMARRE, POSTE METALICO DE 6.35, TORNILLOS, ANCLAS ROSCADAS, PERFACINTA, REDIMIX, HERRAMIENTA, MANO DE OBRA Y ACARREOS FUERA Y DENTRO DE LA OBRA.</t>
  </si>
  <si>
    <t>SUMINISTRO Y COLOCACION DE MURO DE TABLAROCA DE 10 CMS. DE ESPESOR AMBAS CARAS. INCLUYE: POSTE METALICO, CANAL DE AMARRE, TORNILLOS, CLAVOS, REDIMIX, PERFACINTA, ACARREOS FUERA Y DENTRO DE LA OBRA, HERRAMIENTA Y MANO DE OBRA.</t>
  </si>
  <si>
    <t>SUMINISTRO, FABRICACION Y MONTAJE DE MURO DE TABLAROCA, DOS CARAS, INCLUYENDO SU TRAZO, BASTIDOR FORMADO POR CANAL GALVANIZADO ANCLADO A PISO Y/O MURO Y POSTE GALVANIZADO @ 61 CMS., FIJACION DE HOJAS CON TORNILLOS AUTOROSCABLES, SELLO Y CALAFATEO DE JUNTAS CON PERFACINTA Y REDIMIX, BOQUILLAS Y ESQUINEROS GALVANIZADOS, CORTES, AJUSTES, DESPERDICIOS, LIMPIEZA. CON TABLAROCA DE 13 MM. DE ESPESOR, HERRAMIENTA, MANO DE OBRA Y ACARREOS FUERA Y DENTRO DE LA OBRA.</t>
  </si>
  <si>
    <t>SUMINISTRO, FABRICACION Y MONTAJE DE MURO DE TABLAROCA DE 13 MM, DOS CARAS, INCLUYENDO SU TRAZO, BASTIDOR FORMADO POR CANAL GALVANIZADO ANCLADO A PISO Y/O MURO Y POSTE GALVANIZADO @ 61 CMS., FIJACION DE HOJAS CON TORNILLO AUTOROSCABLE, SELLO Y CALAFATEO DE JUNTAS CON PERFACINTA Y REDIMIX, BOQUILLAS Y ESQUINEROS GALVANIZADOS, CORTES, AJUSTES, DESPERDICIOS, LIMPIEZA. CON TABLAROCA DE 16 MM. DE ESPESOR, HERRAMIENTA, MANO DE OBRA Y ACARREOS FUERA Y DENTRO DE LA OBRA.</t>
  </si>
  <si>
    <t>SUMINISTRO, FABRICACION Y MONTAJE DE MURO DE TABLAROCA DE 15.9MM, DOS CARAS, INCLUYENDO SU TRAZO, BASTIDOR FORMADO POR CANAL GALVANIZADO ANCLADO A PISO Y/O MURO Y POSTE GALVANIZADO @ 61 CMS., FIJACION DE HOJAS CON TORNILLO AUTOROSCABLE, SELLO Y CALAFATEO DE JUNTAS CON PERFACINTA Y REDIMIX, BOQUILLAS Y ESQUINEROS GALVANIZADOS, CORTES, AJUSTES, DESPERDICIOS, LIMPIEZA. CON TABLAROCA DE 16 MM. DE ESPESOR, HERRAMIENTA, MANO DE OBRA Y ACARREOS FUERA Y DENTRO DE LA OBRA.</t>
  </si>
  <si>
    <t>SUMINISTRO, FABRICACION Y MONTAJE DE MURO DE TABLAROCA, DOS CARAS, INCLUYENDO SU TRAZO, BASTIDOR FORMADO POR CANAL GALVANIZADO ANCLADO A PISO Y/O MURO Y POSTE GALVANIZADO @ 61 CMS., FIJACION DE HOJAS CON TORNILLOS AUTOROSCABLES, SELLO Y CALAFATEO DE JUNTAS CON PERFACINTA Y REDIMIX, BOQUILLAS Y ESQUINEROS GALVANIZADOS, CORTES, AJUSTES, DESPERDICIOS, LIMPIEZA. CON TABLAROCA DE 9.6 MM. DE ESPESOR, HERRAMIENTA, MANO DE OBRA Y ACARREOS FUERA Y DENTRO DE LA OBRA.</t>
  </si>
  <si>
    <t>MURO DE PANEL COVINTEC ESTRUCTURAL DE 3" DE ESPESOR, PARA FALDONES, INCLUYE: MALLAS DE AMARRE,  ANCLAJE CON VARILLA No. 3 DE 30 CM. DE LONGITUD SOLDADA A ELEMENTO METALICO A CADA 60 CM., CORTES, DESPERDICIOS, ACABADO CON APLANADO ESPONJEADO CON MORTERO CEMENTO-CAL-ARENA 1:2:6 EN AMBAS CARAS, ANDAMIOS  Y ACARREOS DENTRO Y FUERA DE LA OBRA.</t>
  </si>
  <si>
    <t>SUMINISTRO Y COLOCACIÓN DE MURO CON 2 PLACAS DE PANEL COVINTEC DE 51 MM. DE ESPESOR, INCLUYE: MALLA ESQUINERO, MALLA UNIÓN, CORTES, DESPERDICIOS, ACARREOS DENTRO Y FUERA DE LA OBRA, HERRAMIENTA Y MANO DE OBRA.</t>
  </si>
  <si>
    <t>ENCAMIZADO DE CASTILLO Y/O COLUMNA A BASE DE COVINTEC DE 3" ANCLADO CON VARILLA No. 3  DE 1.30 MTS DE DESARROLLO, INCLUYE: FABRIMAYA ESQUINERO, ALAMBRE RECOCIDO, ANDAMIOS, TODO LO NECESARIO PARA SU CORRECTA INSTALACION, HERRAMIENTA, MANO DE OBRA, ACARREOS FUERA Y DENTRO DE LA OBRA.</t>
  </si>
  <si>
    <t>SUMINISTRO, FABRICACION Y MONTAJE DE MURO DE TABLAROCA ,  UNA CARA, INCLUYENDO SU TRAZO, BASTIDOR FORMADO POR CANAL GALVANIZADO ANCLADO A PISO Y/O MURO Y POSTE GALVANIZADO @ 61 CMS., FIJACION DE HOJAS CON TORNILLO AUTOROSCABLE, SELLO Y CALAFATEO DE JUNTAS CON PERFACINTA Y REDIMIX, BOQUILLAS Y ESQUINEROS GALVANIZADOS, CORTES, AJUSTES, DESPERDICIOS, LIMPIEZA. CON TABLAROCA DE 13 MM. DE ESPESOR, HERRAMIENTA, MANO DE OBRA Y ACARREOS FUERA Y DENTRO DE LA OBRA.</t>
  </si>
  <si>
    <t>ENCAMIZADO DE CASTILLO Y/O COLUMNA A BASE DE CONCRETO ARMADO F`C=200 KG/CM2 DE 22 CMS. DE ESPESOR Y 40 CMS. DE DIAMETRO Y 92 CMS. DE ALTURA, ANCLADO CON 7 VARILLAS No: 3 DE 1.30 MTS. DE DESARROLLO EN SENTIDO HORIZONTAL Y 8 VARILLAS DE 0.92 MTS. DE DESARROLLO EN SENTIDO VERTICAL, INCLUYE: CIMBRA DE SONOTUBO DE 40 CMS. DE DIAMETRO EXTERIOR, ALAMBRE RECOCIDO, TODO LO NECESARIO PARA SU CORRECTA INSTALACION, HERRAMIENTA, MANO DE OBRA, ACARREOS FUERA Y DENTRO  DE LA OBRA.</t>
  </si>
  <si>
    <t>ENCAMISADO CON TUBO DE 6" DIAM CED-40, ACERO ESTRUCTURAL  P/POSTE SOPORTE INCLUYE: DESMANTELAMIENTO Y COLOCACION DE SOPORTE DE PERGOLA, CORTE DE BRAZO SOPORTE DE 4" DE DIAMETRO Y PLACA DE 1/4" ESPESOR, APUNTALAMIENTO DEL PERGOLADO EXISTENTE, MANIOBRAS A UNA ALTURA DE 4 METROS, PLOMEO, RESANES, LIMPIEZA CON ESMERIL, ANDAMIOS, ANILLO METALICO DE TUBO DE 8" REDUCIDO A  6 3/4" DE 50 CM LARGO, COLOCACION DE 4 CARTABONES DE 3/8"X6X15 CM, EN LA BASE DEL POSTE, CORTES CON EQUIPO OXIACETILENO, SOLDADURA 7018 CORRIDA EN LOS CORTES, PRIMARIO ANTICORROSIVA, MANO DE OBRA Y HERRAMIENTA PARA POSTE SOPORTE CON LUMINARIA DE 6.00 M DE ALTURA.</t>
  </si>
  <si>
    <t>CONSTRUCCION DE JARDINERAS DE 1.80 X 3.00 MTS Y 70 CMS. DE ALTURA TOTAL, HECHAS A BASE DE TABICON 10X14X28 O TABIQUE ROJO RECOCIDO, INCLUYE: APLANADO ACABADO PULIDO EN LA CARA INTERIOR Y ACABADO ESPONJEADO EN LA CARA EXTERIOR, REPISON DE CONCRETO DE 8 CMS. DE ESPESOR ARMADO CON 3 VARILLAS DE 3/8" LONGITUDINALMENTE Y VARILLA DEL No.3 @ 20 CMS. TRANSVERSALMENTE, INCLUYE: CIMBRA DE PVC DE 3" EN NARIZ, 6 CASTILLOS DE 15 X 15 ARMADOS CON 4 VR. No.3 Y ESTRIBOS DEL NO. 2 @ 20 CMS., CADENA INFERIOR DE 15 X 20 CMS. ARMADA CON 4 VARILLAS DE 3/8" Y ESTRIBOS No.2 @ 20 CMS. Y CADENA SUPERIOR DE 15 X 15 CON 3 VARILLAS DE 3/8" Y ESTRIBOS DEL No.2 @ 20 CMS. DE 70 CMS. DE DESARROLLO, EXCAVACIONES, RELLENO CON MATERIAL MEJORADO Y TIERRA NEGRA, MANO DE OBRA, MATERIALES, Y ACARREOS DENTRO Y FUERA DE LA OBRA.</t>
  </si>
  <si>
    <t>CADENA O CASTILLO DE CONCRETO F'C=250 KG/CM2 DE 15 X 30 CMS., ARMADO CON 4 VARS. #3 Y EST. #2 @ 20 CMS. CON CIMBRA DE MADERA DE PINO DE 3a INCL.: HABILITADO, ARMADO, DESPERDICIOS, MATERIALES, HERRAMIENTA, MANO DE OBRA Y ACARREOS FUERA Y DENTRO DE LA OBRA.</t>
  </si>
  <si>
    <t>CADENA O CASTILLO DE CONCRETO F´C=200 KG/CM2, 15x15 CM. ARMADA CON 4 VARILLAS DEL No. 3 Y EST. No. 2 A CADA 20 CMS, INCLUYE: CIMBRADO, DESCIMBRADO, ARMADO Y COLADO, ANDAMIOS A CUALQUIER ALTURA, MATERIAL, HERRAMIENTA, MANO DE OBRA Y ACARREOS FUERA Y DENTRO DE LA OBRA.</t>
  </si>
  <si>
    <t>PREPARACION PARA RECIBIR ADOSE DE ESTRUCTURA U-1C DE 8.00 X 6.48 MTS., INCLUYE: DEMOLICION DE ELEMENTOS ESTRUTURALES CON RECUPERACION DE ACERO Y ANCLAJE DE LOS MISMOS PARA EL ADOSAMIENTO, CONSIDERANDO CONCRETO F'C=250 KG/CM2, CIMBRADO Y DESCIMBRADO COMUN Y APARENTE, RESANES Y PINTURA (CON PROTECCION U. V.) SEGUN SE REQUIERA, ACARREOS FUERA Y DENTRO DE LA OBRA, MATERIALES, HERRAMIENTA Y MANO DE OBRA, TRABAJO TERMINADO.</t>
  </si>
  <si>
    <t>PREPARACION PARA RECIBIR ADOSE DE ESTRUCTURA RC DE 5.30 X 6.00 MTS., INCLUYE: DEMOLICION DE ELEMENTOS ESTRUTURALES CON RECUPERACION DE ACERO Y ANCLAJE DE LOS MISMOS PARA EL ADOSAMIENTO, CONSIDERANDO CONCRETO F'C=250 KG/CM2, CIMBRADO Y DESCIMBRADO COMUN Y APARENTE, RESANES Y PINTURA (CON PROTECCION U. V.) SEGUN SE REQUIERA, ACARREOS FUERA Y DENTRO DE LA OBRA, MATERIALES, HERRAMIENTA Y MANO DE OBRA, TRABAJO TERMINADO.</t>
  </si>
  <si>
    <t>PREPARACION PARA RECIBIR ADOSE DE ESTRUCTURA RC DE 6.00 X 8.00 MTS., INCLUYE: DEMOLICION DE ELEMENTOS ESTRUTURALES CON RECUPERACION DE ACERO Y ANCLAJE DE LOS MISMOS PARA EL ADOSAMIENTO, CONSIDERANDO CONCRETO F'C=250 KG/CM2, CIMBRADO Y DESCIMBRADO COMUN Y APARENTE, RESANES Y PINTURA (CON PROTECCION U. V.) SEGUN SE REQUIERA, ACARREOS FUERA Y DENTRO DE LA OBRA, MATERIALES, HERRAMIENTA Y MANO DE OBRA, TRABAJO TERMINADO.</t>
  </si>
  <si>
    <t>PICADO DE ELEMENTOS DE CONCRETO CON CINCEL Y MARTILLO PARA RECIBIR APLANADO O ACABADOS, INCLUYE: ANDAMIOS, HERRAMIENTA, MANO DE OBRA, ACARREOS FUERA Y DENTRO DE LA OBRA.</t>
  </si>
  <si>
    <t>PICAR APLANADOS EN MURO CON CINCEL Y MARTILLO DEJANDOLO EN CONDICIONES DE RECIBIR RECUBRIMIENTOS, INCLUYE: LIMPIEZA DEL LUGAR, HERRAMIENTA, MANO DE OBRA.</t>
  </si>
  <si>
    <t>PREPARACION PARA RECIBIR PUERTA DE SALIDA DE EMERGENCIA DE SECCION 1.40 X 2.70 MTS.  INCLUYE: DEMOLICION DE MURO DE SECCION 0.96X1.40 MTS. INCLUYE: APLANADO Y EMBOQUILLADO  A BASE DE MORTERO CEM-CAL-ARENA  PROP. 1:2:6, PINTURA SEGUN SE REQUIERA, HERRAMIENTAS, ACARREOS DENTRO Y FUERA DE LA OBRA,MANO DE OBRA TRABAJO TERMINADO.</t>
  </si>
  <si>
    <t>PICADO DE MURO CON CINCEL Y MARRO PEQUEÑO A DIFERENTE ALTURA, INCLUYE: ANDAMIOS, ACARREOS, LIMPIEZA DIARIA DEL ÁREA DE TRABAJO, HERRAMIENTA, MANO DE OBRA Y EQUIPO.</t>
  </si>
  <si>
    <t>ACERO PARA REFUERZO EN CADENAS Y CASTILLOS CON VARILLA NUM. 3 FY=4000 KG/CM2 INCLUYE: SUMINISTRO EN OBRA, HABILITADO, COLOCACIÓN AMARRE, GANCHOS DESPERDICIOS, TRASLAPES, DOBLECES, HERRAMIENTA, MANO DE OBRA Y ACARREOS FUERA Y DENTRO DE LA OBRA.</t>
  </si>
  <si>
    <t>PICADO DE MURO DE CONCRETO PARA RECIBIR APLANADO CERROTEADO DE 2 A 3 CM. DE ESPESOR, INCLUYE: HERRAMIENTA, MANO DE OBRA, ANDAMIOS A CUALQUIER ALTURA.</t>
  </si>
  <si>
    <t>PREPARACION PARA RECIBIR ADOSE DE ESTRUCTURA RC DE 3.24 X 8.00 MTS., INCLUYE: DEMOLICION DE ELEMENTOS ESTRUTURALES CON RECUPERACION DE ACERO Y ANCLAJE DE LOS MISMOS PARA EL ADOSAMIENTO, CONSIDERANDO CONCRETO F'C=250 KG/CM2, CIMBRADO Y DESCIMBRADO COMUN Y APARENTE, RESANES Y PINTURA (CON PROTECCION U. V.) SEGUN SE REQUIERA, ACARREOS FUERA Y DENTRO DE LA OBRA, MATERIALES, HERRAMIENTA Y MANO DE OBRA, TRABAJO TERMINADO.</t>
  </si>
  <si>
    <t>SELLADO DE REGISTRO TELEFONICO EXISTENTE DE 0.30 DE ANCHO Y 0.80 MTS. DE ALTO, SELLADO CON TABLAROCA DE 13 MM, PERFACINTA Y COMPUESTO REDIMIX, INCLUYE: HERRAMIENTA, MANO DE OBRA Y ACARREOS FUERA Y DENTRO DE LA OBRA.</t>
  </si>
  <si>
    <t>MURO DE PANEL COVITEC DE 3" DE ESPESOR ANCLADO CON VARILLA DEL No. 3 @ 60 CMS. DE 1.30 M., DE DESARROLLO, APLANADO RUSTICO Y APLANADO CON MORTERO CEMENTO ARENA 1:3 DE 3.5 XCM. DE ESPESOR UNA CARA, A UNA ALTURA DE 3 A 7 M., INCLUYE: ELEVACIOPN Y ACARREOS DENTRO Y FUERA DE LA OBRA.</t>
  </si>
  <si>
    <t>SUMINISTRO Y COLOCACION DE CAJILLO A BASE DE PANEL COVINTEC DE "3" EN FORMA DE "L" DE 0.43x0.19 MTS. EN SUS LADOS (ESCUADRA), PARA FORROS DE COLUMNAS; INCLUYE: APLANADO CON CEM-ARE PROP. 1:3 CON UN ESPESOR DE 3.5 CM. EN UNA CARA, MATERIALES, CORTE, MANO DE OBRA Y HERRAMIENTA MENOR.</t>
  </si>
  <si>
    <t>SUMINISTRO Y COLOCACION DE CAJILLO A BASE DE PANEL COVINTEC DE "3" EN FORMA DE "L" DE 0.86x0.72 MTS. EN SUS LADOS (ESCUADRA), PARA FORROS DE COLUMNAS; INCLUYE: APLANADO CON CEM-ARE PROP. 1:3 CON UN ESPESOR DE 3.5 CM. EN UNA CARA, MATERIALES, CORTE, MANO DE OBRA Y HERRAMIENTA MENOR.</t>
  </si>
  <si>
    <t>SUMINISTRO Y COLOCACION DE CAJILLO A BASE DE PANEL COVINTEC DE "3" EN FORMA DE "L" DE 0.54x0.40 MTS. EN SUS LADOS (ESCUADRA), PARA FORROS DE COLUMNAS; INCLUYE: APLANADO CON CEM-ARE PROP. 1:3 CON UN ESPESOR DE 3.5 CM. EN UNA CARA, MATERIALES, CORTE, MANO DE OBRA Y HERRAMIENTA MENOR.</t>
  </si>
  <si>
    <t>PREPARACION PARA RECIBIR ADOSE EN ESTRUCTURA U-1C. INCLUYE: DEMOLICION DE ELEMENTOS ESTRUCTURALES CON RECUPERACION DE ACERO Y ANCLAJE DE LOS MISMOS PARA EL ADOSAMIENTO, CONSIDERANDO CONCRETO F'C=250 KG/CM2, CIMBRADO Y DESCIMBRADO COMUN Y APARENTE, RESANES Y PINTURA (CON PROTECCION U. V.) SEGUN SE REQUIERA, ACARREOS FUERA Y DENTRO DE LA OBRA, MATERIALES, HERRAMIENTA Y MANO DE OBRA, TRABAJO TERMINADO.</t>
  </si>
  <si>
    <t>SUMINISTRO Y COLOCACION DE CASETON DE POLIESTIRENO DE 20 CMS DE ESPESOR INCLUYE: TRAZO, NIVELACION, COLOCACION, CORTES,FIJACION, DESPERDICIOS, ACARREOS INTERNOS, ESCALERAS, ANDAMIOS, LIMPIEZA DEL AREA , HERRAMIENTRA Y MANO DE OBRA.</t>
  </si>
  <si>
    <t>ACERO PARA REFUERZO EN COLUMNA CON VARILLA No. 2 F'Y=2400 KG/CM2. INCLUYE: SUMINISTRO EN OBRA, ACARREOS FUERA Y DENTRO DE LA OBRA, HERRAMIENTA, MANO DE OBRA, HABILITADO, COLOCACION, AMARRE, GANCHOS, TRASLAPES, CRUCES DESPERDICIOS Y DOBLECES EN CUALQUIER ELEMENTO ESTRUCTURAL.</t>
  </si>
  <si>
    <t>ACERO PARA REFUERZO EN COLUMNA CON VARILLA No. 4 F'Y=4200 KG/CM2. INCLUYE: SUMINISTRO EN OBRA, ACARREOS FUERA Y DENTRO DE LA OBRA, HERRAMIENTA, MANO DE OBRA, HABILITADO, COLOCACION, AMARRE, GANCHOS, TRASLAPES, CRUCES DESPERDICIOS Y DOBLECES EN CUALQUIER ELEMENTO ESTRUCTURAL.</t>
  </si>
  <si>
    <t>ANCLAJE DE VARILLA No. 3 PARA MURO DE BLOCK VIDRIADO PERFORADO VERTICAL DE 6x12x24 CMS. INCLUYE: MATERIALES, MANO DE OBRA, HERRAMIENTA, CORTES, CORTES, ACARREOS FUERA Y DENTRO DE LA OBRA.</t>
  </si>
  <si>
    <t>ENCAMIZADO DE CONCRETO F'C= 150 KG/CM2. PARA PROTECCION DE TENDIDO DE TUBO CONDUIT DE P.V.C. PESADO DE DIFERENTES DIAMETROS, INCLUYE: HERRAMIENTAS, MANO DE OBRA, MATERIALES, ACARREOS DENTRO Y FUERA DE LA OBRA.</t>
  </si>
  <si>
    <t>DESCIMBRADO DE CIMBRA EXISTENTE SIN RECUPERACION DEL MATERIAL PARA PROCEDER AL CIMBRADO PPARA EFECTOS DE COLADO; INCLUYE: ACARREOS DENTRO Y FUERA DE LA OBRA, HERRAMIENTA, MANO DE OBRA Y TODO LO NECESARIO PARA SU BUEN FUNCIONAMIENTO.</t>
  </si>
  <si>
    <t>SUMINISTRO, FABRICACION Y COLOCACION DE BARRA PARA COCINETA CON SECCION DE 4.40 X 0.60 X 0.98  MTS. CON LOSA DE CONCRETO F`C=200 KG/CM2 DE 10 CMS DE ESP. ARMADA CON VAR. No. 3  @ 28 CMS EN EL SENTIDO TRANSVERSAL, Y 3 VAR. EN EL SENTIDO LONGITUDINAL. FORRADA CON AZULEJO 20X20 , ASENTADO CON PEGA-AZULEJO, MURO DE TABIQUE CAPUCHINO DE 7 CMS, ASENTADO CON  MORTERO CEM-ARENA PROP: 1:3, APLANADO ESPONJEADO AMBAS CARAS CON MORTERO CEMENTO-CAL- ARENA  PROP. 1:2:6 , BOQUILLAS FORRADAS DE AZULEJO, 1 TARJA DE ACERO INOXIDABLE DE 40X40 CMS, INCL: CONEXIONES A LA ALIMENTACION Y DESAGUE, CESPOL  DE  PLOMO, LLAVES DE NARIZ CROMADAS, COPLES CROMADOS, CANASTA, CONTRACANASTA DE ACERO INOXIDABLE, ENTREPAÑOS CON BASTIDOR DE PINO Y TRIPLAY  DE 3 MM DOS LADOS, SOPORTES DE 3/4" X2"X1", PUERTAS DE TAMBOR DESLIZABLES DE TRIPLAY DE 3  MM, BARNIZ, SELLADOR, RESBALON DE VINIL, PINTURA VINILICA, BISAGRAS LATONADAS DE 1 1/2" X 2", GUIAS, JALADERAS CROMADAS CON CHAPETON DE 1" DE DIAMETRO, PERFILES TUBULARES CAL. 20, SOLDADURA, TAQUETES, CASTILLO DE 7X7 CMS. ARMADO CON 2 VAR. No. 3  Y GRAPAS  No. 2 @ 20 CMS.,ZOCLO DE 10 CM., MATERIALES MANO DE OBRA, ACARREOS DENTRO Y FUERA DE LA OBRA.( SEGUN PROYECTO PLANO No. 010265).</t>
  </si>
  <si>
    <t>SUMINISTRO, FABRICACION Y COLOCACION DE BARRA PARA COCINA DE 4.40x0.60x0.75mts., HECHA A ABSE DE LOSADE CONCRETO DE 10 CM. DE ESP., ARMADA CON VAR. #3 @ 28cms. EN SENTIDO TRANSVERSAL Y 3 VAR. EN SENTIDO LONGITUDINAL, FORRADA CON AZULEJO Y ASENTADO CON PEGAZULEJO, MURO DE TABIQUE CAPUCHINO DE 7cms., ASENTADO CON MORTERO CEM-ARE PROP. 1:3, APLANADO ESPONJEADO AMBAS CARAS CON MORT CEM-CAL- ARE PROP. 1:2:6, BOQUILLAS FORRADAS DE AZULEJO, 1 TARJA DE ACERO INOXIDABLE DE 1.00x0.51 CMS., CON ESCURRIDERO, INCLUYE: CONEXIONES, CESPOL DE PLOMO, LLAVES DE NARIZ CROMADAS, CANASTA, CONTRACANASTA DE ACERO INOXIDABLE, PREPARACION PARA RECIBIR ESTUFA, ENTREPAÑOS CON BASTIDOR DE PINO Y TRIPLAY DE 3mm, SOPORTES DE 3/4"x2"x1", PUERTAS DE TAMBOR DESLIZABLES DE TRIPLAY DE 3mm. RESBALON DE VINIL, BISAGRAS LATINADAS DE 1 1/2"x2", GUIAS, JALADERAS CROMADAS CON CHAPETON DE 1", PERFILES TUBULARES CAL 20, SOLDADURA, TAQUETES, CASTILLLOS DE 7x7 ARMADOAS CON 2 VAR. No. 3 Y GRAPAS DEL No. 2 @ 20cms., MATERIALES, MANO DE OBRA, ACARREOS DENTRO Y FUERA DE LA OBRA (SEGUN PROYECTO).</t>
  </si>
  <si>
    <t>CONSTRUCCION DE SOPORTE PARA CALDERA A BASE DE MURO DE TABICON Y LOSA DE 10 CMS DE ESPESOR ARMADO CON VARILLA No. 3 Y CONCRETO DE F´C=250 KG/CM2, RELLENO CON MATERIAL MEJORADO, BASE DE 1.50x1.50x0.46 M. DE SECCION, INCLUYE: TABICON, APALNADOS, ACERO, CONCRETO, CIMBRA, ACARROES, MANO DE OBRA, HERRAMIENTA, ACARREOS DENTRO Y FUERA DE LA OBRA.</t>
  </si>
  <si>
    <t>CONSTRUCCION DE MURETE PARA BAÑO DE 1.20x1.20 A BASE DE TABIQUE ROJO DE 14 CMS. DE ESPESOR ACABADO ESPONJEADO Y FORRADO DE AZULEJO DE 15 x 15 CMS. EN UNA CARA, INCLUYE: MATERIALES, MANO DE OBRA, MORTERO 1:3,  HERRAMIENTA, ACARREOS DENTRO Y FUERA DE LA OBRA.</t>
  </si>
  <si>
    <t>CONSTRUCCION DE CHAROLA DE CONCRETO DE 70x50x20 CM., INCLUYE: CADENA DE CONCRETO DE 15x15 CM., DE F´C= 150 KG/CM2 ARMADA CON 4 VAR. No. 3, ESTRIBOS DEL No. 2 @ 15 CMS., PISO DE CEMENTO ACABADO PULIDO DE 10 CMS. DE ESPESOR, INCLUYE: DEMOLICION DE CONCRETO ARMADO EXISTENTE, EXCAVACION, ACARREOS DENTRO Y FUERA DE LA OBRA, LIMPIEZA, HERRAMIENTA Y MANO DE OBRA.</t>
  </si>
  <si>
    <t>BROCAL DE 1 MT DE ALTURA PARA POZO ARTESIANO DE 1.40 MTS DE DIAMETRO, A BASE DE MURO DE 15X20X40, ASENTADO CON MORTERO CEM-ARE 1:3, APLANADO AMBAS CARAS, INCLUYE: MATERIALES, MANO DE OBRA, HERRAMIENTA Y ACARREO FUERA Y DENTRO DE LA OBRA.</t>
  </si>
  <si>
    <t>SUMINISTRO Y COLOCACION DE LAMINA GALVANIZADA CAL 18 DE 60 X 30 CMS PARA TAPARTUBERIA Y CONEXCIONES DE MESAS DE LABORATORIO, INCLUYE: PINTURA ANTICORROSIVA Y ESMALTE ALQUDALICO, TORNILLO AUTOTALADRANTES, MATERIAL Y MANO DE OBRA.</t>
  </si>
  <si>
    <t>REHABILITACION DE MAMPARAS EXISTENTES; INCLUYE: DESMANTELAMIENTO DE MAMPARA, DEMOLICION DE CONCRETO PARA ENCONTRAR EL ALAMBRON EXISTENTE, CORTE DE PERFIL ESTRUCTURAL, ALAMBRON PARA RECIBIR CONCRETO, PERFILES FALTANTES, COLOCACION DE MAMPARA  YA REHABILITADA, HERRAMIENTA, MATERIALES Y MANO DE OBRA.</t>
  </si>
  <si>
    <t>TERMINACION DE CONSTRUCION DE MESA DE PREPARACION Y DEMOSTRACION CON TARJA DE ACERO INOXIDABLE DE 1.43x0.60x0.90 M., INCLUYE: FORRADO DE AZULEJO DE 15x15 CMS. SOPORTE DE ANGULO DE 2"x1/8" CAL. 18 PARA FIJAR LA PAPELERA, CAJA DE CONTACTO MONOFASICOS DOBLES DE FORMA TRAPEZOIDAL DE ACERO INOXIDABLE, TABLON DE MADERA DE PINO DE 2" CEPILLADO Y BARNIZADO, SUMINISTRO Y COLOCACION DE VALVULA DE CUELLO DE GANZO DE BRONCE FUNDIDO CON ACABADO PULIDO, MATERIALES, CABLE, CONTACTOS, CONEXIONES ELECTRICAS, SANITARIAS E HIDRAHULICAS, HERRAMIENTAS, MANO DE OBRA, ACARREOS DENTRO Y FUERA DE LA OBRA.</t>
  </si>
  <si>
    <t>TERMINACION DE MESA DE CONCRETO PARA LAVABO CON TARJA DE ACERO INOXIDABL DE 40x40 CMS. DE 0.60x1.2x.0.9 M., DE ALTURA. INCLUYE FORRADO DE AZULEJO DE 15x15, SOPORTE DE ANGULO DE 2x1/8", CAL. 18, TABLON DE MADERA DE PINO DE 2" CEPILLADO Y BARNIZADO, SUMINISTRO Y COLOCACION DE VALVULA DE CUELLO DE GANZO, MATERILAES, HERRAMIENTA, MANO DE OBRA, ACARREOS DENTRO Y FUERA DE LA OBRA.</t>
  </si>
  <si>
    <t>CONSTRUCCION DE EMBOVEDADO DE CORRIENTE DE AGUAS NEGRAS ( CONTINUACION A LA EXISTENTE EN SECCION DE 1.2x1.5 M., DE CONCRETO F´C=150 KG/CM2 Y 10 CMS. DE ESPESOR. INCLUYE: ACERO DE 3/8" @ 30 CMS, DOBLE PARRILLA A TRES BOLILLOS, EXCAVACION, PLANTILLA, HERRAMIENTAS, MANO DE OBRA, TRABAJO TERMINADO.</t>
  </si>
  <si>
    <t>GARGOLA EN BARANDAL DE CONCRETO ARMADO F'C=200 KG/CM2 ARMADO A ESTRUCTURA U-2C 0.13 X 0.14 X1.20 MTS. ARMADO CON 4 VARS. No. 3 POR SECCION Y EST. No. 3 A CADA 25 CMS., INCLUYE: ANCLAJE, ARMADO, CIMBRADO, COLADO, DECIMBRADO, MATERIALES, HERRAMIENTA, MANO DE OBRA Y ACARREOS FUERA Y DENTRO DE LA OBRA.</t>
  </si>
  <si>
    <t>CANAL PLUVIAL DE CONCRETO F'C=150 KG/CM2 DE 0.10 X 0.40 MTS INCLUYE: MATERIAL, HERRAMIENTA Y MANO DE OBRA.</t>
  </si>
  <si>
    <t>CONSTRUCCION DE GUARNICION PARA PERSONAS CON DISCAPACIDADES DIFERENTES (10x10 CMS. BORDILLO), DE CONCRETO DE F´C=250 KG/CM2, FABRICADO EN OBRA, INCLUYE: VARILLA DEL No. 3 @ 20 CMS DE 20 CMS. DE LARGO, CIMBRA APARENTE, MATERIALES, MANO DE LOBRA, ACARREOS DENTRO Y FUERA DE LA OBRA.</t>
  </si>
  <si>
    <t>REHABILITACION  DE AREAS DAÑADAS EN LOSA DE CONCRETO ARMADO INCLUYE: LIMPIEZA DEL AREA Y ACERO, PREPARACION  DE LA SUPERFICIE, APLICACION DE ADITIVO FESTERBOND  O SIMILAR EN CALIDAD Y COSTO PARA UNIR CONCRETO NUEVO CON CONCRETO VIEJO, CONCRETO F´C=250 KG/CM2, RESANES, PINTURA, HERRAMIENTA, MANO DE OBRA, ACARREOS FUERA Y DENTRO DE LA OBRA.</t>
  </si>
  <si>
    <t>FORJADO DE MUROS Y FALDONES DE COVINTEC, CON MORTERO CEM-ARE 1:3 ACABADO RUSTICO; INCLUYE: PREPARACION DE LA SUPERFICIE, ANDAMIOS A CUALQUIER ALTURA,  ACARREOS FUERA Y DENTRO DE LA OBRA, HERRAMIENTA Y MANO DE OBRA.</t>
  </si>
  <si>
    <t>PICADO DE PISO DE CONCRETO EXISTENTE, INCLUYE: HERRAMIENTA, MANO DE OBRA, ACARREOS FUERA Y DENTRO DE LA OBRA.</t>
  </si>
  <si>
    <t>SUMINISTRO Y COLOCACION DE CONCRETO F'C= 150 KG/CM2 EN CADENAS Y PISOS PARA SU NIVELACION A UNA ALTURA PROMEDIO DE 3.00 MTS, INCLUYE: CIMBRA DE FRONTERA, ACABADO COMUN, ACARREO FUERA Y DENTRO DE LA OBRA, HERRAMIENTA Y MANO DE OBRA.</t>
  </si>
  <si>
    <t>CONSTRUCCION DE MESA DE CONCRETO ARMADO F´C=200 KG/CM2 DE 2.40x1.0x0.08, ARMADO CON VARILLAS DE No. 3 @ 20 CMS EN AMBOS SENTIDOS, ACABADO PULIDO, BASE DE CONCRETO ARMADO F´C=200 KG/CM2 CON SECCIONES 0.20x0.15x0.84 Y 0.30x0.06x0.84 MTS., ARMADO CON 5 VARILLAS No. 3 Y VARS., LONGITUDINALES @ 20 CMS. ACABADO APARENTE, ANCLAJE A FIRME DE 0.50x0.80 MTS. CON VARS No. 3 @ 15 CMS AMBOS SENTIDOS, INCLUYE: MATERIALES, CIMBRADO, DESCIMBRADO, HABILITADO, ARMADO, COLADO, CURADO, BOLEADO DE ARISTAS, HERRAMIENTA, MANO DE OBRA, ACARREOS FUERA Y DENTRO DE LA OBRA, SEGUN PROYECTO.</t>
  </si>
  <si>
    <t>CONSTRUCCION DE BANCAS DE CONCRETO ARMADO F´C=200 KG/CM2 DE 2.40x0.45x0.08 MTS. ARMADA CON VARILLAS No. 3 @ 15 CMS EN AMBOS SENTIDOS, ACABADO PULIDO, BASES DE CONCRETO ARMADO F´C= 200 KG/CM2 DE 0.29x0.08x0.37 MTS ARMADA CON VARILLAS No. 3  @ 15 CMS, ACABADO APARENTE,ANCLAJE A FIRME DE 0.30x0.50 MTS, CON VARILLAS No 3 @ 15 CMS, EN AMBOS SENTIDOS, INCLUYE: MATERIALES, CIMBRADO, BOLEADOS DE ARISTAS, HERRAMIENTA, MANO DE OBRA, ACARREOS FUERA Y DENTRO DE LA OBRA.</t>
  </si>
  <si>
    <t>CONSTRUCCIONDE RAMPA P/MINUSVALIDOS EN ANDADORES, ELABORADO C/CONCRETO F¨C=150 KG/CM2, DE 1.40 DE ANCHO x 2.00 DE LARGO DE ACUERDO A NORMAS Y ESPECIFICACIONES DE PROTECCION CIVIL DEL ESTADO, INCL: PREPARACION DE LA SUPERFICIE MEDIANTE DEMOLICION DE AREA DE ANDADOR EXISTENTE, CIMBRADO, COLADO, ACABADO CON PLANA Y FORJADO DE CANAL ANTIDERRAPANTE, MATERIALES Y MANO DE OBRA.</t>
  </si>
  <si>
    <t>HECHURA DE GARGOLA DE CONCRETO F'C= 100 KG/CM2, MORTERO CEM:ARE PROP. 1:5, PARA SALIDA DE AGUAS PLUVIALES FIJADAS A FALDON DE PANEL COVINTEC A UNA ALTURA DE 5.00 MTS. INCLUYE: ELEVACION DEL MATERIAL, FIJACION, CORTES, HERRAMIENTA, MANO DE OBRA Y ACARREOS FUERA Y DENTRO DE LA OBRA.</t>
  </si>
  <si>
    <t>SUMINISTRO Y COLOCACION DE MAMPARA DE COVINTEC CON UN ESPESOR DE 7 CM., CON RECUBRIMIENTO DE LOSETA Y CENEFA DE CERAMICA DE 20 X 20 CM., JUNTEADO CON PEGAZULEJO, REMATE CON UNIPERFIL DE PLASTICO, INCLUYE: FIJACION AL MURO CON VARILLA No. 3 @ 60 CM. FIJACION AL PISO, ZOCLO, ALINEADO, PLOMEADO, HERRAMIENTA, MANO DE OBRA, ACARREOS FUERA Y DENTRO DE LA OBRA, TRABAJO TERMINADO SEGUN PROYECTO.</t>
  </si>
  <si>
    <t>SUMINISTRO, COLOCACION Y FIJACION DE MURO LIGERO DE 10 CMS. DE ESPESOR CON PANEL COVINTEC DE 2"  APLANADO A DOS CARAS Y A DOS MANOS LA PRIMERA DE 1 CM Y LA SEGUNDA HASTA ALCANZAR UN ESPESOR DE 2.5 CMS CON MORTERO CEM-CAL-ARENA-AGUA 1:1:6:1.5, ACABADO ESPONJEADO, CON FIBRA SINTETICA (MICROFIBRA) EN PROPORCION  DE 600 GRS.x M3 DE MORTERO. INCLUYE: ACERO DE REFUERZO DEL No.3 DE 70 CMS. @ 40 CMS., FABRIMALLA DE UNION, MALLA ESQUINERO, GRAPAS, MATERIALES PARA SU FIJACION, CORTES, NIVELADO, PLOMADO, APUNTALAMIENTOS (MADRINAS, ARRASTRES),  ANDAMIOS, HERRAMIENTAS, MANO DE OBRA, ACARREOS DENTRO Y FUERA DE LA OBRA, TRABAJO TERMINADO A CUALQUIER ALTURA.</t>
  </si>
  <si>
    <t>CEJA PERIMETRAL DE CONCRETO F`C=250 KG/CM2 DE 12.5 X 10 CM. ANCLADA A CONTRATRABE CON VARILLAS No. 3 Y BASTONES DE VARILLA No. 3 @ 15 CM. INCLUYE: CIMBRA APARENTE, CIMBRADO, DESCIMBRADO, GOTERO, COLADO, MATERIALES, HERRAMIENTA, MANO DE OBRA, ACARREOS FUERA Y DENTRO DE LA OBRA. (TRABAJO TERMINADO SEGUN PROYECTO).</t>
  </si>
  <si>
    <t>CASTILLO DE CONCRETO F'C=250 KG/CM2 DE FORMA PENTAGONAL DE 7.8, 5.3, 7.6, 3.8, 8.4 CMS. ARMADO CON 5 VARILLAS No.3 ESTR.No.2 @ 15 CMS. INCLUYE: CIMBRADO, DESCIMBRADO, COLADO, VIBRADO, CURADO, HABILITADO, ARMADO, DESPERDICIOS, MATERIALES, HERRAMIENTA, MANO DE OBRA, ACARREOS DENTRO Y FUERA DE LA OBRA.</t>
  </si>
  <si>
    <t>CASTILLO DE CONCRETO F'C=250 KG/CM2 DE FORMA PENTAGONAL DE 3.1, 8.8, 7.6, 5.7, 7.6 CMS. ARMADO CON 5 VARILLAS No.3 ESTR.No.2 @ 15 CMS. INCLUYE: CIMBRADO, DESCIMBRADO, COLADO, VIBRADO, CURADO, HABILITADO, ARMADO, DESPERDICIOS, MATERIALES, HERRAMIENTA, MANO DE OBRA, ACARREOS DENTRO Y FUERA DE LA OBRA.</t>
  </si>
  <si>
    <t>CASTILLO DE CONCRETO F'C=250 KG/CM2 DE 7.6x7.6 CMS. ARMADO CON 4 VARILLAS No.3 ESTR.No.2 @ 15 CMS. INCLUYE: CIMBRADO, DESCIMBRADO, COLADO, VIBRADO, CURADO, HABILITADO, ARMADO, DESPERDICIOS, MATERIALES, HERRAMIENTA, MANO DE OBRA, ACARREOS DENTRO Y FUERA DE LA OBRA.</t>
  </si>
  <si>
    <t>CADENA DE CONCRETO F'C=250 KG/CM2 DE 10x30 CMS. ARMADO CON 4 VAR.No.3 ESTR. No.2 @20 CMS. INCLUYE: CIMBRADO, DESCIMBRADO, COLADO, VIBRADO, CURADO, HABILITADO, ARMADO, DESPERDICIOS, MATERIALES, HERRAMIENTAS, MANO DE OBRA, ACARREOS DENTRO Y FUERA DE LA OBRA.</t>
  </si>
  <si>
    <t>CADENA DE CONCRETO F'C=250 KG/CM2 DE 20x20 CMS. ARMADO CON 4 VARILLAS No.3 ESTR.No.2 @ 25 CMS. INCLUYE: CIMBRADO, DESCIMBRADO, COLADO, VIBRADO, CURADO, HABILITADO, ARMADO, DESPERDICIOS, MATERIALES, HERRAMIENTA, MANO DE OBRA, ACARREOS DENTRO Y FUERA DE LA OBRA.</t>
  </si>
  <si>
    <t>CASTILLO DE CONCRETO F'C=250 KG/CM2 DE 7.6x30 CMS. ARMADO CON 6 VAR. No.3 ESTR. No.2 @15 CMS. INCLUYE: CIMBRADO, DESCIMBRADO,COLADO, VIBRADO, CURADO, HABILITADO, ARMADO, DESPERDICIOS, MATERIALES, HERRAMIENTA, MANO DE OBRA Y ACARREOS DENTRO Y FUERA DE LA OBRA.</t>
  </si>
  <si>
    <t>CADENA DE CONCRETO F'C=250 KG/CM2 DE 30x13 CMS. ARMADO CON 5 VAR.No.3, 3 VARILLAS EN EL LECHO ALTO Y 2 VARILLAS EN EL  LECHO BAJO. ESTRIBOS DEL No. 2 @ 20 CMS.  INCLUYE: CIMBRADO, DESCIMBRADO, COLADO, VIBRADO, CURADO, HABILITADO, ARMADO, DESPERDICIOS, MATERIALES, HERRAMIENTA, MANO DE OBRA Y ACARREOS DENTRO Y FUERA DE LA OBRA.</t>
  </si>
  <si>
    <t>PISO DE CONCRETO F'C=250 KG/CM2  PARA FORMACION DE DESCANSO EN ESCALERA DE 5 CM. DE ESPESOR ARMADO CON VARILLAS No. 3 @ 25 CM. EN AMBOS SENTIDOS, ACABADO MARTELINADO, ACABADO CON VOLTEADOR, INCL.: COLADO,  FORJADO DE NARIZ, VIBRADO, CURADO, REVOLVEDORA, MATERIALES, CIMBRADO, DESCIMBRADO, PEDACERIA DE TABIQUE, LIMPIEZA CON CEPILLO, AGUA Y JABON, HERRAMIENTA, MANO DE OBRA Y ACARREOS FUERA Y DENTRO DE LA OBRA.</t>
  </si>
  <si>
    <t>SONDEO EN CIMENTACIONES, DE 2.0x1.50 MTS., HASTA 2.0 MTS. DE PROFUNDIDAD, EN ZONAS CON PISO DE CONCRETO. INCLUYE: TRAZO, DEMOLICION DE CONCRETO, EXCAVACION, RELLENO CON MATERIAL PRODUCTO DE LA EXCAVACION, RELLENO CON MATERIAL MEJORADO, PISO DE CONCRETO, ACARREO DE ESCOMBRO, LIMPIEZA, HERRAMIENTA, MANO DE OBRA, ACARREOS FUERA Y DENTRO DE LA OBRA.</t>
  </si>
  <si>
    <t>SONDEO EN MUROS DE TABIQUE APLANADOS, A CUALQUIER ALTURA. INCLUYE: DEMOLICION DE APLANADOS, ANDAMIOS, HERRAMIENTA, MANO DE OBRA, ACARREOS DE ESCOMBRO, LIMPIEZA, ACARREOS DENTRO Y FUERA DE LA OBRA.</t>
  </si>
  <si>
    <t>SONDEO EN MUROS DE CONCRETO ARMADO A CUALQUIER ALTURA. INCLUYE: PERFORACIONES, CORTES Y DEMOLICIONES, ANDAMIOS, HERRAMIENTA, MANO DE OBRA, ACARREOS DEL MATERIAL PRODUCTO DE DEMOLICIONES, LIMPIEZA, ACARREOS DENTRO Y FUERA DE LA  OBRA.</t>
  </si>
  <si>
    <t>CADENA O CASTILLO DE CONCRETO F´C=150 KG/CM2, DE 20x20 CMS. ARMADA CON 4 VARS. No.4 ESTRIBOS DEL No.2@20 CMS. CON CIMBRA DE MADERA DE PINO DE 3ra. INCLUYE: HABILITADO, CIMBRADO, DESCIMBRADO, MANO DE OBRA, HERRAMIENTAS Y ACARREOS FUERA Y DENTRO DE LA OBRA.</t>
  </si>
  <si>
    <t>CADENA O CASTILLO AHOGADO DE CONCRETO F´C=250 KG/CM2 DE 7.50x7.50 CMS. ARMADO CON 2 VARS. DEL No. 3 F´Y=4200 KG/CM2, PARA REFUERZO EN MUROS DE COVINTEC, INCLUYE: HERRAMIENTA, MANO DE OBRA, ACARREOS FUERA Y DENTRO DE LA OBRA, CIMBRA COMUN, DESCIMBRADO Y CRUCE DE VARILLAS.</t>
  </si>
  <si>
    <t>CORTE DE PUERTA DE MULTIPANEL Y HABILITADO Y COLOCACION DE MIRILLA DE 20X90 CMS. DE CRISTAL CLARO DE 6MM DE ESPESOR CON MARCO DE ALUMINIO, INCLUYE: SUMINISTRO DE LOS MATERIALES, MANO DE OBRA Y EQUIPO.</t>
  </si>
  <si>
    <t>GARGOLA DE CONCRETO F´C=200 KG/CM2, ARMADO CON 6 VARILLAS DEL No. 3  Y UNIDAS CON ACERO No. 2, CON SECCION DE 50x24x20 CMS. Y CIMBRA COMUN, ANCLADA AL ACERO DE LOSA EXISTENTE, APLANADO PERIMETRAL CON MORTERO CAL-CEM-ARE 1:2:6 INCLUYE: APUNTALAMIENTO, DEMOLICION, ACARREOS DENTRO Y FUERA DE LA OBRA.</t>
  </si>
  <si>
    <t>CADENA O CASTILLO DE CONCRETO F´C=250 KG/CM2, DE 20x20 CMS. ARMADA CON 4 VARS. No.4 ESTRIBOS DEL No.2@15 CMS. CON CIMBRA DE MADERA DE PINO DE 3ra. INCLUYE: HABILITADO, CIMBRADO, DESCIMBRADO, MANO DE OBRA, HERRAMIENTAS Y ACARREOS FUERA Y DENTRO DE LA OBRA.</t>
  </si>
  <si>
    <t>SUMINISTRO Y COLOCACION DE MAMPARA DE COVINTEC CON UN ESPESOR DE 7 CM., CON RECUBRIMIENTO DE LOSETA Y CENEFA DE CERAMICA DE 20 X 30 CM., JUNTEADO CON PEGAZULEJO, REMATE DE PLASTICO, INCLUYE: FIJACION AL MURO CON VARILLA No. 3 @ 60 CM. FIJACION AL PISO, ZOCLO, ALINEADO, PLOMEADO, HERRAMIENTA, MANO DE OBRA, ACARREOS FUERA Y DENTRO DE LA OBRA, TRABAJO TERMINADO SEGUN PROYECTO.</t>
  </si>
  <si>
    <t>CONSTRUCCION DE RAMPA DE 1.25x1.40x0.10 MTS. DE CONCRETO F¨C=150 KG/CM2. INCLUYE: MATERIALES, CIMBRADO Y DESCIMBRADO CON MADERA DE PINO DE 3a.,  LIMPIEZA, TRAZO Y NIVELACION , MANO DE OBRA, HERRAMIENTAS Y ACARREOS DENTRO Y FUERA DE LA OBRA.</t>
  </si>
  <si>
    <t>HECHURA DE GARGOLA DE CONCRETO F'C= 100 KG/CM2, MORTERO CEM:ARE PROP. 1:5, PARA SALIDA DE AGUAS PLUVIALES FIJADAS A FALDON DE PANEL DUROCK A CUALQUIER ALTURA, INCLUYE: ELEVACION DEL MATERIAL, FIJACION, CORTES, HERRAMIENTA, ANDAMIOS, MANO DE OBRA Y ACARREOS DENTRO Y FUERA DE LA OBRA.</t>
  </si>
  <si>
    <t>MURO DE CONTENCIÓN DE 1.5M. ALTURA +EMPOTRE 55CM, EL CUAL INCLUYE UNA HILERA DE BLOCK DE 20X20X40, + CADENA DE CONCRETO DE F'C= 250 KG/CM2 CON VARILLA DEL No.3 Y ESTRIBOS DEL No.2 @ 20 CMS. DE 0.20X0.15 MTS.  A BASE DE BLOCK DE CONCRETO 20X20X40  INCL: LIM.,TRAZO, NIVELA.,PLANTI.CONCR.100KG/CM2/6CM ESP.,EXCAV. MAT. "B", ZAPATA CORRIDA CONCRETO F' C= 250 KG/CM2, ARM 4VS NO. 3 SENTIDO LONG.+ VAR. NO.4 AC 25 CM SENT. TRANSV. SECC. 80 CM ANCHO X 15 CM ESP., CIMBRA, DREN.PVC 50MM AC.1.2 M A TRES BOLILLO, FILTRO GRAVA 3/4" DE 30CM. EN TODA LA SUP. CONTACTO C/MURO, RELL. MAT.PROD. EXCAV.LIMP. Y RETIRO DE MAT. NO UTILIZ. FUERA DE LA OBRA, CASTILLO DE 15X20 CMS.ARMADO CON VARILLA DEL NO.3 Y ESTRIBO DEL NO.2 @ 20 CMS.. CON CONCRETO DE F'C=250 KG/CM2  Y CADENA DE CERRAMIENTO DE 20X15 CMD. DE CONCRETO DE F'C= 250 KG/CM2 CON VARILLA DEL NO.3 Y ESTRIBOS DEL NO.2 @ 20 CMS. HERRAMIENTAS, MANO DE OBRA Y ACARREOS DENTRO Y FUERA DE LA OBRA.</t>
  </si>
  <si>
    <t>BARDA PERIMETRAL DE 1M ALTURA+ EMPOTRE80CM A BASE DE BLOCK DE CONCRETO 15X20X40CM INCL. LIMP. TRAZO NIVELA.PLANTI. CONCR. 100KG/*CM2/6CM ESPESOR. EXC. MAT. "B" ZAPATA CORR. CONCR. F'C250KG/CM2 ARM. 4VS No.3 SENT. LONG. VS No.5 c. 25cm. SENT. TRANSV. SECC. 80CM. ANCHO X15CM ESP. CANCELERIA ENRACE TAB. CONCR. F'C=250KG/CM2 14X15CM AC 3M 2 CADEN CONCR. ARMA. 250KG/CM2 AMBOS CON VS 3/8" AC 15CM., MAT. NO UTIL FUERA DE LA OBRA.</t>
  </si>
  <si>
    <t>BARDA PERIMETRAL DE 1.50 MTS. DE ALTURA,   DE TABICON DE 10X14X28, APLAN. DOS CARAS, INCL. TRAZ. Y NIV., EXC., PLANT. DE CONCR., MAMP. DE PIEDRA DE LA REG., CAD. DE DESPL., RELL. Y COMP., CAST., CAD. DE CERR., APLAN. AMB. CARAS, PINT. VIN., LIMP. FINAL, CON JUNTA FRIA ACADA 20 MTS. DE CASTILLO DE 15X20. ACARREOS DENTRO Y FUERA DE LA OBRA.</t>
  </si>
  <si>
    <t>BARDA PERIMETRAL 2.50 MTS. DE ALTURA DE TABIQUE ROJO, APLANADO 2 CARAS, INCLUYE: TRAZO Y NIVELACION, CADENA DE DESPLANTE, CASTILLOS, CADENA DE CERRAMIENTO, EMBOQUILLADOS, PINTURA VINILICA, LIMPIEZA GENERAL.</t>
  </si>
  <si>
    <t>BARDA PERIMETRAL APARENTE DE TABICON DE 15X20X40 CMS O TABIQUE DE 7X14X28 DE 15 CMS DE ESPESOR, CASTILLO DE CONCRETO F'C= 250 KG/CM2 DE 15X20 ARMADO CON 4 VARILLA DE 3/8, ESTRIBOS DEL No. 2 A CADA 15 CMS, ANCLADO A 60 CMS A MURO EXISTENTE Y 3 CADENAS LONGITUDINALES DE CONCRETO F'C= 250 KG/CM2 DE 15X20  ARMADO CON 4 VARILLAS DEL No. 4 Y ESTRIBOS DEL 2 A CADA 20 CMS DE 2.20 M ALTURA, INCLUYE: LIMPIEZA,TRAZO, NIVELA, CIMBRA APARENTE, COLADO, CIMBRADO, DESCIMBRADO, HERRAMIENTA Y MANO DE OBRA.</t>
  </si>
  <si>
    <t>CONSTRUCCION DE REGISTRO HOMBRE DE 0.60x0.60 MTS; EN LOSA DE AZOTEA U2C; INCL.: RODAPIE DE CONCRETO DE 15x15 CMS, CHAFLAN DE CONCRETO Y TAPA DE LAMINA LISA CAL. 18 CON PORTACANDADO.</t>
  </si>
  <si>
    <t>FALDON DE CONCRETO FC=250 DE 10 CM DE ESPEROR Y 25 CM DE ALTURA ARMADO CON VARILLA # 3 @40 CM. Y MALLA LACA 6-6/10-10, INCLUYE: CIMBRA APARENTE, DESCIMBRADO, HERRAMIENTA, PLOMEO, COLADO, MANO DE OBRA Y ACARREOS FUERA Y DENTRO DE LA OBRA</t>
  </si>
  <si>
    <t>ABRIR HUECO EN LOSA DE CONCRETO ARMADO EXISTENTES PARA PASOS DE TUBERIA SANITARIAS Y ELECTRICAS DE HASTA 100 MM. DE DIAMETRO EN CUALQUIER NIVEL, CON CINCEL Y MARRO DE 4 LBS. PARA NO DAÑAR LA ESTRUCTURA, INCLUYE: RESANES CON MORTERO CEMENTO-ARENA 1:3, HERRAMIENTA, MANO DE OBRA Y ACARREOS.</t>
  </si>
  <si>
    <t>CONSTRUCCION DE GUARNICION DE CONCRETO F`C= 150 KG/CM2 DE 15 CM DE ANCHO x 20 CM DE ALTURA, CON CIMBRA DE MADERA ACABADO COMUN, INCLUYE:  MATERIALES, HERRAMIENTAS, MANO DE OBRA, ACARREOS DENTRO Y FUERA DE LA OBRA.</t>
  </si>
  <si>
    <t>CONSTRUCCION DE MENSULA TRAPEZOIDAL DE CONCRETO ARMADO F'C= 250 KG/CM2 DE 1.20x0.80x0.50 M. PARA SOPORTE DE ARMADURA R-1 DE ACUERDO A DETALLE DEL ESTRUCTURISTA SOBRE MURO DE CONCRETO. INCLUYE: HABILITADO Y ARMADO DE ACERO, CIMBRA HASTA 6.00 MTS. DE ALTURA, CORTES DEL CIMBRADO EXISTENTE, CORTES DEL ARMADO VERTICAL Y HORIZONTAL EXISTENTE, CONCRETO PREMEZCLADO, BOMBEADO, PLACA DE ACERO Y ELEMENTOS DE FIJACION, ANDAMIOS, HERRAMIENTA, TRAZO CON TOPOGRAFO, MANO DE OBRA, ACARREOS Y ELEVACION DE LOS MATERIALES.</t>
  </si>
  <si>
    <t>BASE DE CONCRETO TIPO ATRAQUES DE 0.30 X 0.30 X 0.30  P/ALIMENTACION DE RED ELECTRICA EXTERIOR, INCLUIYE: MATERIAL, MANO DE OBRA HERRAMIENTA Y TODO LO NECESARIO PARA SU CORRECTO FUNCIONAMIENTO.</t>
  </si>
  <si>
    <t>DEMOLICION Y CONSTRUCCION DE MARCO PARA VENTANA DE 0.40 X 1.20 MTS SOBRE TABLAROCA, INCLUYE: MATERIAL PARA BOQUILLAS, ANDAMIOS A CUALQUIER ALTURA, HERRAMIENTA, ACARREOS FUERA Y DENTRO DE LA OBRA.</t>
  </si>
  <si>
    <t>DEMOLICION Y CONSTRUCCION DE MARCO PARA VENTANA DE 0.50 X 0.70 MTS SOBRE TABLAROCA, INCLUYE: MATERIAL PARA BOQUILLAS, ANDAMIOS A CUALQUIER ALTURA, HERRAMIENTA, ACARREOS FUERA Y DENTRO DE LA OBRA.</t>
  </si>
  <si>
    <t>MOLDURA DE CONCRETO F'C=150 KG/CM2 DE 0.25 x 0.09 x 1.00 MTS., INCLUYE: MATERIAL, MANO DE OBRA, HERRAMIENTA, ACARREOS FUERA Y DENTRO DE LA OBRA Y TODO LO NECESARIO PARA SU CORRECTA EJECUCION.</t>
  </si>
  <si>
    <t>CONSTRICCION DE BANCA DE CONCRETO ARMADO F'C=150KG/CM2. DE 2.50X0.45X0.10CMT. ARMADA CON VAR. No.3 @ 20 CMS. EN AMBOS SENTIDOS, REFORSADA CON BASTONES CON 3 VARS. No.3,  ACABADO PULIDO,  BASE DE CONCRETO ARMADO F'C=150KG/CM2. DE 0.45X0.10X0.45 MTS. ACABADO APLANADO APARENTE SEGUN PROYECTO. INCLUYE: MATERIALES, CIMBRADO, BOLEADO DE ARISTAS, HERRAMIENTA, MANO DE OBRA, ACARREOS FUERA Y DENTRO DE LA OBRA.</t>
  </si>
  <si>
    <t>RAMPA PARA MINUSVALIDOS DE 1.00 X 1.50 M. CON MURETE DE ENSARE, CON CONCRETO F C 200 KG CM2. INCLUYE: MATERIALES,ACARREOS, MANO DEOBRA, EQUIPO Y HERRAMIENTA.</t>
  </si>
  <si>
    <t>ARMADO DE CADENA O CASTILLO DE 14x20 CON VARILLA DEL No: 3 FÝ=4200 KG/CM2 Y ESTRIBOS DEL No: 2 @ 15 CMS. ( NO INCLUYE: CIMBRADO NI COLADO), INCLUYE: HERRAMIENTA, MANO DE OBRA Y ACARREOS DENTRO Y FUERA DE LA OBRA.</t>
  </si>
  <si>
    <t>ARMADO DE CADENA O CASTILLO DE 14x15 CON VARILLA DEL No: 3 FÝ=4200 KG/CM2 Y ESTRIBOS DEL No: 2 @ 15 CMS. ( NO INCLUYE: CIMBRADO NI COLADO), INCLUYE: HERRAMIENTA, MANO DE OBRA Y ACARREOS DENTRO Y FUERA DE LA OBRA.</t>
  </si>
  <si>
    <t>ARMADO DE CASTILLO PENTAGONAL IRREGULAR CON MEDIDAS (7,15,15,10,15 CM.), CON 5 VARILLAS DEL No. 3 FY=4200 KG/CM2, EST DEL No. 2 @ 15 CMS. ( NO INCLUYE: CIMBRA NI CONCRETO)</t>
  </si>
  <si>
    <t>ARMADO DE CASTILLO DE 30 Y 20 x 15 CMS. EN FORMA DE CODO DE 45 ARMADO CON 6 VARILLAS No. 3 FY=4200 KG/CM2, EST DEL No. 2 @ 15 CMS. (NO INCLUYE: CIMBRADO NI CONCRETO).</t>
  </si>
  <si>
    <t>CIMBRADO Y COLADO DE CONCRETO F´C=250 KG/CM2, EN FORMA DE CODO DE 45, INCLUYE: DESCIMBRADO, VIBRADO, CURADO, HERRAMIENTA, ACARREOS DENTRO Y FUERA DE LA OBRA Y MANO D EOBRA.</t>
  </si>
  <si>
    <t>CIMBRADO Y COLADO DE CADENA O CASTILLO DE CONCRETO F´C=250 KG/CM2, DE 14x20 CON CIMBRA DE MADERA DE PINO DE 3a., INCLUYE: DESCIMBRADO, VIBRADO Y CURADO, MATERIALES, ACARREOS DENTRO Y FUERA DE LA OBRA Y HERRAMIENTAS. (NO INCLUYE: ACERO).</t>
  </si>
  <si>
    <t>CIMBRADO Y COLADO DE CADENA O CASTILLO DE CONCRETO F´C=250 KG/CM2, DE 14x15 CON CIMBRA DE MADERA DE PINO DE 3a., INCLUYE: DESCIMBRADO, VIBRADO Y CURADO, MATERIALES, ACARREOS DENTRO Y FUERA DE LA OBRA Y HERRAMIENTAS. (NO INCLUYE: ACERO).</t>
  </si>
  <si>
    <t>MURO DE TABICON  RELLENO DE 10 CMS. DE ESP. Y 20 CMS. DE ALTO, ASENTADO CON MORTERO CEM-ARE PROP. 1:3, PARA RECIBIR ESTRUCTURA DE MADERA, INCLUYE: APLANADO ESPONJEADO CON MORTERO CEM-CAL-ARE PROP. 1:2:6, EMBOQUILLADO DE DOBLE ARISTA, REMATES, FORJADO RUSTICO, PREPARACION DE LA SUPERFICIE, MATERIALES, HERRAMIENTA, MANO DE OBRA Y ACARREOS FUERA Y DENTRO DE LA OBRA.</t>
  </si>
  <si>
    <t>SUMINISTRO Y COLOCACION DE CORBATA DE VARILLA DE 3/8" DE DIAMETRO DE 0.30 MTS A CADA 30 CMS. Y REFUERZO DE MALLA-LAC 6/6-10/10 DE 0.35x3.25, EN MUROS CABECEROS, INCLUYE: ACARREOS, MANO DE OBRA, MATERIALES Y HERRAMIENTA.</t>
  </si>
  <si>
    <t>SUMINISTRO Y COLOCACION DE CORBATA DE VARILLA DE 3/8" DE DIAMETRO DE 0.30 MTS A CADA 30 CMS. Y REFUERZO DE MALLA-LAC 6/6-10/10 DE 0.35x3.25, EN MOCHETAS Y AMBAS CARAS,  INCLUYE: ACARREOS, MANO DE OBRA, MATERIALES Y HERRAMIENTA.</t>
  </si>
  <si>
    <t>DEMOLICION DE ARISTAS DE CONCRETO CON MARRO Y CINCEL EN TRABES. INCLUYE: MANO DE OBRA, HERRAMIENTAS, ANDAMIOS Y ACARREOS DENTRO Y FUERA DE LA OBRA.</t>
  </si>
  <si>
    <t>DESMANTELAMIENTO DE TAPA METALICA DE 60x60 CMS. EN CISTERNA . INCLUYE: DEMOLICION DE BORDES DE CONCRETO, MANO DE OBRA, HERRAMIENTAS Y ACARREOS DENTRO Y FUERA DE LA OBRA.</t>
  </si>
  <si>
    <t>DESMANTELAMIENTO DE TAPA METALICA DE 60x60 CMS. EN TANQUE ELEVADO . INCLUYE: DEMOLICION DE BORDES DE CONCRETO, MANO DE OBRA, HERRAMIENTAS Y ACARREOS DENTRO Y FUERA DE LA OBRA.</t>
  </si>
  <si>
    <t>REMATE EN FRONTERA DE LOSA DE AZOTEA DE 20x10 CMS. CON MORTERO DE F`C=150 KG/CM2, INCLUYE: CIMBRADO Y DESCIMBRADO, MATERIALES, HERRAMIENTA, MANO DE OBRA, ACARREOS FUERA Y DENTRO DE LA OBRA.</t>
  </si>
  <si>
    <t>DEMOLICION DE CEJA PERIMETRAL DE CONCRETO F´C=250 KG/CM2, SECCION PROMEDIO DE 14x23 CMS, ARMADO CON VAR #3 Y BASTON DE VAR#2  A CADA 25 CMS, ASI COMO DEMOLICION DE 5 CMS DE LA TRABE DE CONCRETO. INCLUYE: MANO DE OBRA, HERRAMIENTAS Y ACARREOS DENTRO Y FUERA DE LA OBRA.</t>
  </si>
  <si>
    <t>CIMBRA COMUN EN MUROS Y LOSA DE CANAL PLUVIAL, EN AREAS REDUCIDAS PARA REPONER DEMOLICION DE CANAL DEMOLIDO POR LA CONSTRUCCION DE MODULOS, INCLUYE: CIMBRADO, DESCIMBRADO, MATERIALES, ACARREOS DENTRO Y FUERA DE LA OBRA, HERRAMIENTAS Y MANO DE OBRA (CON UNA ALTURA DE CANAL DE 0.90 CM Y ANCHO SIMILAR).</t>
  </si>
  <si>
    <t>MURO DE TABICON DE 10X14X28 CMS., DE 14 CMS. DE ESPESOR ASENTADO CON MORTERO CEM-CAL-AR 1:3:12 ACABADO COMUN, INCLUYE: HERRAMIENTA, MANO DE OBRA Y ACARREOS FUERA Y DENTRO DE LA OBRA.</t>
  </si>
  <si>
    <t>MURO DE TABICON DE 15X20X40 CMS. DE 21 CMS. DE ESPESOR ASENTADO CON MORTERO CEM-CAL-AR 1:3:12 ACABADO COMUN, INCLUYE: HERRAMIENTA, MANO DE OBRA Y ACARREOS FUERA Y DENTRO DE LA OBRA.</t>
  </si>
  <si>
    <t>MURETE DE ENRASE EN CIMENTACION EN MURO DE TABICON DE 10X14X28 CMS. A TIZON DE 30 CMS. DE ESPESOR, ASENTADO CON MORTERO CEMENTO-ARENA 1:5 INCLUYE: MATERIALES, ACARREOS DENTRO Y FUERA DE LA OBRA.</t>
  </si>
  <si>
    <t>CONSTRUCCION DE MURO DE TABICON DE 10X14X28 CMS., DE 14 CMS. DE ESPESOR, ASENTADO CON MORTERO CEMENTO-ARENA 1:5, EN FORMA DE TIMPANO DE 6.7 M DE LARGOx0.5 M. DE ALTO, INCLUYE: APLANADO CON MORTERO CEMENTO-CAL-ARENA, 1:3:12, HERRAMIENTA, EQUIPO, MANO DE OBRA, ACARREOS VERTICALES DE MATERIALES, CIMBRA Y ANDAMIOS HASTA UNA ALTURA DE 15 M. (TERCER NIVEL).</t>
  </si>
  <si>
    <t>MURO DE TABICON DE 10X14X28 CMS. DE 30CMS DE ESPESOR JUNTEADO CON MORTERO CEMENTO-ARENA 1:3  ACABADO  COMUN PARA ESTRUCTURA, REGIONAL ZONA DE ALTA SISMICIDAD, A CUALQUIER ALTURA, INCLUYE: ACARREOS DENTRO Y FUERA DE LA OBRA, MATERIALES, HERRAMIENTA Y MANO DE OBRA .</t>
  </si>
  <si>
    <t>MURO DE TABICON DE 10X14X28 CMS.,  DE 14 CMS. DE ESPESOR ASENTADO CON MORTERO CEM-ARE 1:5, ACABADO COMUN DE 0 A 4 MTS. DE ALTURA, INCLUYE: HERRAMIENTA, MANO DE OBRA, ACARREOS FUERA Y DENTRO DE LA OBRA.</t>
  </si>
  <si>
    <t>MURO DE TABICON DE 10X14X28 CMS., DE 14 CMS. DE ESP. ASENTADO CON MORTERO CEM-ARE. 1:5 ACABADO COMUN DE 0 A 3 MTS. DE ALTURA, INCLUYE: HERRAMIENTA, MANO DE OBRA Y ACARREOS FUERA Y DENTRO DE LA OBRA.</t>
  </si>
  <si>
    <t>MURO DE TABICON DE 15X20X40 CMS., ACABADO COMUN, ASENTADO CON MORTERO CEM-CAL-ARE 1:2:6, INCLUYENDO: ANDAMIOS A CUALQUIER ALTURA, HERRAMIENTA, MANO DE OBRA Y ACARREOS FUERA Y DENTRO DE LA OBRA. DE 0.00 A 3.00 MTS DE ALTURA DE 21 CMS DE ESPESOR.</t>
  </si>
  <si>
    <t>MURO DE TABICON DE 10X14X28 CMS., DE 14 CMS. DE ESPESOR ACABADO APARENTE UNA CARA, ASENTADO CON MORTERO CEM-ARE 1:5 INCLUYE: ANDAMIOS,A CUALQUIER ALTURA, HERRAMIENTA, MANO DE OBRA Y ACARREOS DENTRO Y FUERA DE LA OBRA. DE 0.00 A 3.00 MTS. DE ALTURA.</t>
  </si>
  <si>
    <t>MURO DE TABICON DE 10X14X28 CMS., HASTA 6.00m DE ALTURA, JUNTEADO CON MORTERO CEMENTO-ARENA 1:5; INCLUYE ACARREO EN 1 KM; DESCARGA ACARREO, ALMACENAMIENTO DEL CEMENTO, FABRICACION MORTERO, ASENTADO DEL TABIQUE Y TERMINADO DEL MURO. MUROS DE TABIQUE DE 0.14 MTS DE ESPESOR</t>
  </si>
  <si>
    <t>MURO DE TABICON DE 10X14X28 CMS. DE 30CMS DE ESPESOR JUNTEADO CON MORTERO CEMENTO-CALHIDRA-ARENA 1:3:12, ACABADO  COMUN. INCLUYE: ANDAMIOS A CUALQUIER ALTURA,  ACARREOS DENTRO Y FUERA DE LA OBRA, MATERIALES, HERRAMIENTA Y MANO DE OBRA .</t>
  </si>
  <si>
    <t>MURO DE TABICON DE 10X14X28 CMS., DE 28 CMS DE ESPESOR ASENTADO CON MORTERO CEMENTO-CALHIDRA-ARENA 1:3:12 ACABADO COMUN INCLUYE: HERRAMIENTA, MANO DE OBRA Y ACARREOS.</t>
  </si>
  <si>
    <t>CONSTRUCCION DE ACCESO PRINCIPAL DE 6.00 M.  A BASE DE MURO DE TABICON DE 10X14X28 CMS., Y MURO DE ACOMETIDA DE 3.00 MTS.  ZAPATAS, DADOS, COLUMNAS, CADENAS Y CASTILLOS, TRABES Y LOSAS DE CONCRETO F'C=250 KG/CM², APLANADO ACABADO ESPONJEADO SEGUN PROYECTO DEL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MATERIAL NECESARIO PARA SU CONSTRUCCION, HERRAMIENTA, MANO DE OBRA Y ACARREOS FUERA Y DENTRO DE LA OBRA.</t>
  </si>
  <si>
    <t>CONSTRUCCION DE ESCALERA HECHA EN OBRA DE SEGUN PROYECTO (OFICINAS CENTRALES DEL CONALEP) INCLUYE: TRABAJOS DE CIMENTACION, ALBAÑILERIA, ESTRUCTURA Y ACABADOS, NO INCLUYE: INSTALACION ELECTRICA Y SANITARIA, PINTURA VINILICA Y ESMALTE, PASAMANOS, PUERTAS Y HERRERIA, TRABAJO TERMINADO.</t>
  </si>
  <si>
    <t>CONSTRUCCION DE VENTANA DE 3.00x1.50 MTS., 8 CLAROS LIBRES DE 0.75x0.75 MTS.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</si>
  <si>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CONSTRUCCION DE VENTANA DE 3.45x2..80 MTS. CLARO LIBRE DE 3.45x1.50 MTS.,AREAS DE GUARDADO ABAJO Y ARRIVA DE LA VENTANA,.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</si>
  <si>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CONSTRUCCION DE VENTANA DE 1.24x2..80 MTS. CLARO LIBRE DE 1.24x1.50 MTS.,AREAS DE GUARDADO ABAJO Y ARRIVA DE LA VENTANA,.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</si>
  <si>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CONSTRUCCION DE VENTANA DE 3.27x0.60 MTS. CLARO LIBRE DE0.51x0.51 MTS.,AREAS DE GUARDADO ABAJO Y ARRIVA DE LA VENTANA,.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</si>
  <si>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CONSTRUCCION DE VENTANA DE 1.55x2.80 MTS. CLARO LIBRE DE 1.50x1.50  MTS.,AREAS DE GUARDADO ABAJO Y ARRIVA DE LA VENTANA,.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</si>
  <si>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CONSTRUCCION DE VENTANA DE 0.80x2.80 MTS. CLARO LIBRE DE 0.75x1.50  MTS.,AREAS DE GUARDADO ABAJO Y ARRIVA DE LA VENTANA,.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</si>
  <si>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CONSTRUCCION DE VENTANA DE 3.33x2.80 MTS. CLARO LIBRE DE 0.75x3.00  MTS.,AREAS DE GUARDADO ABAJO Y ARRIVA DE LA VENTANA,. A BASE DE MURO DE PANEL COVINTEC DE 3" DE ESPESOR ANCLADO CON VARILLA DEL No. 3 @ 60 CMS. DE 1.30 MTS. DE DESARROLLO, APLANADO RUSTICO Y PLANEADO CON MORTERO CEM-ARE EN PROPORCION 1:3, DE 3.5 CMS. DE ESPESOR CADA CARA, EN AMBAS CARAS A CUALQUIER ALTURA; INCLUYE: FABRIMALLA PLANA Y FABRIMALLA ESQUINERO, ALAMBRE RECOCIDO, ANDAMIOS Y TODO LO NECESARIO PARA SU CORRECTA INSTALACION, HERRAMIENTA, MANO DE OBRA Y ACARREO FUERA Y DENTRO DE LA OBRA.</t>
  </si>
  <si>
    <t>CADENA O CASTILLO DE CONCRETO F´C=250 KG/CM2 DE 14x30 CMS, ARMADO CON 6 VARS. #3 Y EST. #2 @ 20 CMS.CON CIMBRA DE MADERA DE PINO DE 3a.. INCLUYE: HABILITADO, ARMADO, DESPERDICIOS, MATERIALES, HERRAMIENTA, MANO DE OBRA Y ACARREOS DENTRO Y FUERA DE LA OBRA.</t>
  </si>
  <si>
    <t>CONSTRUCCIÒN DE BARDA PERIMETRAL (SEGÙN PROYECTO) A BASE DE MURO DE BLOCK HUECO DE CONCRETO DE 15 X 20 X 40 ASENTADO CON MORTERO CEM-ARENA 1:3, CASTILLOS DE CONCRETO ARMADOS CON 4 VARS. No.3 Y EST. No.2 @ 20 CMS. ACABADO APARENTE CON CHAFLANES EN LAS CUATRO EQUINAS, CERRAMIENTO DE CONCRETO ARMADO CON 4 VARS. No. 3 Y ESTR. No. 2 @ 20 CMS, CIMBRA APARENTE CON 2 CHAFLANES EN EL FONDO,  MURO DE ENRASE A BASE DE MAMPOSTERIA DE 3ra. DE 30 CMS. DE ESPESOR POR 70 CMS. DE ALTURA PROMEDIO,  DADO DE CONCRETO DE 30 X 30 CMS. CON 4 VARS. No.3 Y ESTR. No.2 @ 15 CMS, ZAPATA DE CONCRETO DE 70 X 70 CMS ARMADA CON VARS. No. 3 @ 15 CMS. EN AMBOS SENTIDOS, PLANTILLA DE CONCRETO POBRE DE 5 CMS. DE ESPESOR,LA ALTURA DE LA BARDA SERÀ DE 2.50 MTS, INCLUYE: MATERIAL, MANO DE OBRA, ACARREOS DENTRO Y FUERA DE LA OBRA Y HERRAMIENTA.</t>
  </si>
  <si>
    <t>CONSTRUCCION DE MURO DE CONTENCION A BASE DE PIEDRA DE LA REGION CON PARAMENTOS ROSTREADOS CON  UNA CARA APARENTE, JUNTAS GUSANEADAS,  ASENTADO CON  MORTERO CEM-ARE PROP. 1:5, INCLUYE: ACARREOS DENTRO Y FUERA DE LA OBRA, MANO DE OBRA, DRENES DE TUBO DE PVC DE 4"  Y HERRAMIENTA.</t>
  </si>
  <si>
    <t>MAMPARA  DE CONCRETO F´C=200 KG/CM2 EN SANITARIOS  ARMADO CON VARILLAS No. 3 (3/8") EN RETICULA @ 25 CMS. DE 10  CMS. DE ESPESOR INCLUYE: CIMBRADO, DESCIMBRADO, APLANADO CON MORTERO CEM-ARE PROP. 1:5, ZOCLO, HERRAMIENTA, MANO DE OBRA Y ACARREOS FUERA Y DENTRO DE LA OBRA.</t>
  </si>
  <si>
    <t>CONSTRUCCION DE BARDA PERIMETRAL A BASE DE MURO DE TABICON MACIZO DE 10x14x28 CM., ASENTADO CON MORTERO CEMENTO-ARENA 1:3, ACABADO COMUN AMBAS CARAS, CON JUNTA CONSTRUCTIVA @ 30.00 M. INCLUYE: DOS CASTILLOS EN JUNTA, CASTILLOS DE 15x20 CMS. DE CONCRETO F´C=200 KG/CM2, ARMADO CON 4 VAR. #3 Y ESTRIBOS #2 @ 20 CM., CASTILLOS DE 15X15 CMS, ARMADO CON 4 VAR. #3 Y ESTRIBOS #2 COLADOS @ 2.50 M, CADENAS DE DESPLANTE DE 15X20 CMS. ARMADAS CON 6 VAR. #3  Y ESTRIBOS #2 @ 20 CMS Y CERRAMIENTO DE 15x20CMS., DE CONCRETO F´C=200 KG/CM2, ARMADOS CON 4 VAR #3 Y ESTRIBOS # 2 @ 20 CM., DADO DE CONCRETO F¨C=200 KG/CM2 DE 30X30X90 CMS CON 4 VAR. #3 Y ESTRIBOS #2 @ 15 CMS,  ZAPATA DE COLINDANCIA DE CONCRETO F´C= 200 KG/CM2 DE 120x60x10  CMS., ARMADA CON VARILLAS # 3 @ 15 CM. EN AMBOS SENTIDOS, COLADOS EN LOS EXTREMOS DE LAS JUNTAS CONSTRUCTIVAS Y EN EL CENTRO DEL CLARO, ANCLAJE DE CASTILLOS DE SECCION PROMEDIO DE 30x22.5x30 CMS ARMADO CON 4 VAR. #3 Y ESTRIBOS #2 @ 20 CMS ANCLADAS @ 2.5 M,  PLANTILLA DE CONCRETO F´C=100 KG/CM2 DE 6 CM., DE ESPESOR, REMATE CON 3 HILOS DE ALAMBRE DE PUAS FIJADOS SOBRE ANGULOS DE 11/2"x5/16"x0.85 @ 2.50 M., INCLUYE: PINTURA PRIMARIO Y PINTURA ESMALTE, MATERIALES, FIJACION, MANO DE OBRA, HERRAMIENTAS, ACARREOS DENTRO Y FUERA DE LA OBRA Y TODO LO NECESARIO PARA SU COLOCACION Y FIJACION.</t>
  </si>
  <si>
    <t>CADENA DE CERRAMIENTO DE 15x20 CMS CON CONCRETO F¨C = 200 KG/CM2 ARMADO CON 4 VARILLAS No.3 Y ESTRIBOS DEL No.2 @ 20 CMS., CIMBRA COMUN CON  MADERA DE PINO DE 3a.. INCLUYE:  CIMBRADO Y DESCIMBRADO, COLADO, VIBRADO, CURADO, HABILITADO, ARMADO, DESPERDICIOS, MATERIALES, HERRAMIENTA, ACARREOS FUERA Y DENTRO DE LA OBRA Y MANO DE OBRA.</t>
  </si>
  <si>
    <t>CADENA DE DESPLANTE DE 15x20 CMS DE CONCRETO F¨C = 200 KG/CM2, ARMADO CON 6 VARILLAS No.3 Y ESTRIBOS DEL No.2 @ 20 CMS, CIMBRA COMUN DE MADERA DE PINO DE 3a.. INCLUYE: CIMBRADO,  DESCIMBRADO, HABILITADO, COLADO, VIBRADO, CURADO, DESPERDICIOS, ARMADO, MATERIALES, MANO DE OBRA, HERRAMIENTAS, ACARREOS DENTRO Y FUERA DE LA OBRA.</t>
  </si>
  <si>
    <t>CADENA O CASTILLO DE CONCRETO F´C=200 KG/CM2, 15x15 CM. ARMADA CON 4 VARILLAS DEL No. 3 Y EST. No. 2 A CADA 20 CMS, CIMBRA COMUN DE MADERA DE PINO DE 3a.. INCLUYE: CIMBRADO, DESCIMBRADO, ARMADO, HABILITADO, COLADO, VIBRADO, CURADO, DESPERDICIOS, MATERIALES, HERRAMIENTAS, MANO DE OBRA Y ACARREOS FUERA Y DENTRO DE LA OBRA.</t>
  </si>
  <si>
    <t>ANCLAJE DE CASTILLO, SECCION PROMEDIO DE 30x30x22.5 CMS, ARMADO CON 4 VARILLAS No.3 Y ESTRIBOS DEL No.2 @15 CMS, CON CONCRETO F¨C = 200 KG/CM2, CIMBRA COMUN CON MADERA DE PINO DE TERCERA, NO INCLUYE DEMOLICIONES. INCLUYE: MATERIALES, MANO DE OBRA, HERRAMIENTAS, ACARREOS DENTRO Y FUERA DE LA OBRA.</t>
  </si>
  <si>
    <t>DEMOLICION Y SUSTITUCION DE MURO DE PANEL COVINTEC 3", PARA COLOCAR PTR Y SOSTENER CANAL PLUVIAL EN DOBLE MURO, A UNA ALTURA DE 7.00 MTS., INCLUYE: PANEL COVINTEC, APLANADO EN UNA CARA CON MORTERO CEM-ARE 1:3 , MANO DE OBRA, ACARREO FUERA Y DENTRO DE LA OBRA.</t>
  </si>
  <si>
    <t>FABRICACION DE ATRAQUE DE CONCRETO F¨C=150 KG/CM2 CON SECCION DE 30X30X30 CMS PARA FIJACION DE TUBERIA O PIEZAS ESPECIALES. INCLUYE: CIMBRADO, DESCIMBRADO, COLADO, VIBRADO, CURADO, MATERIALES, MANO DE OBRA, HERRAMIENTAS, ACARREOS DENTRO Y FUERA DE LA OBRA Y TODO LO NECESARIO PARA SU CORRECTA FIJACION.</t>
  </si>
  <si>
    <t>TAPA PARA POZO ARTESIANO DE SECCION 1.60 MTS.x1.60 MTS.x0.10 CMS. DE ESPESOR ARMADO CON MALLA-LAC 6X6-10/10, CONCRETO F´C=200 KG/CM2 Y CIMBRA COMUN INCLUYE: HERRAMIENTA, MANO DE OBRA, COLADO, VIBRADO, ACARREO FUERA Y DENTRO DE LA OBRA.</t>
  </si>
  <si>
    <t>AJUSTE DE DETALLE EN FIRMES DE CONCRETO F´C=250 KG/CM2, ARMADO CON VARILLA DEL No. 3 @ 25 CMS. DE 15 CMS. DE ANCHO Y UN ESPESOR DE 10 CMS; INCLUYE: BARRENOS, CIMBRA, MATERIALES, MANO DE OBRA.</t>
  </si>
  <si>
    <t>SUMINISTRO, FABRICACION Y COLOCACION DE MESETA DE 2.40X0.70X0.90 MTS. A BASE DE PANEL COVINTEC, PARA RECIBIR TARJA C/ESCURRIDERO, APLANADO EN CARA INFERIOR CON MORTERO CEMENTO-ARENA PROP. 1:5, ACABADO ESPONJEADO, CARA SUPERIOR FORRADA DE AZULEJO, ENTREPAÑOS DE BASTIDOR DE MADERA DE PINO DE 1ª CUBIERTA DE TRIPLAY DE 6 MM. DE ESP., ACABADO CON BARNIZ COLOR CAOBA, INCLUYE: TARJA C/ESCURRIDERO, FABRIMALLA, ALAMBRE RECOCIDO, VARS. No. 3, HERRAMIENTA, MANO DE OBRA, ACARREOS FUERA Y DENTRO DE LA OBRA, TODO LO NECESARIO PARA SU CORRECTO FUNCIONAMIENTO, SEGUN PROYECTO.</t>
  </si>
  <si>
    <t>SUMINISTRO, FABRICACION Y COLOCACION DE MESETA DE 0.60X0.70X0.90 MTS. A BASE DE PANEL COVINTEC, APLANADO EN CARA INFERIOR CON MORTERO CEMENTO-ARENA PROP. 1:5, ACABADO ESPONJEADO, CARA SUPERIOR FORRADA DE AZULEJO, ENTREPAÑOS DE BASTIDOR DE MADERA DE PINO DE 1ª CUBIERTA DE TRIPLAY DE 6 MM. DE ESP., ACABADO CON BARNIZ COLOR CAOBA, INCLUYE: FABRIMALLA, ALAMBRE RECOCIDO, VARS. No. 3, HERRAMIENTA, MANO DE OBRA, ACARREOS FUERA Y DENTRO DE LA OBRA, TODO LO NECESARIO PARA SU CORRECTO FUNCIONAMIENTO, SEGUN PROYECTO.</t>
  </si>
  <si>
    <t>SUMINISTRO, FABRICACION Y COLOCACION DE MESETA DE 1.80X0.70X0.90 MTS. A BASE DE PANEL DE COVINTEC, PARA RECIBIR DOS LAVADOS OVALIN, APLANADO EN CARA INFERIOR CON MORTERO CEMENTO-ARENA PROP. 1:5, ACABADO ESPONJEADO, CARA SUPERIOR FORRADA DE AZULEJO, INCLUYE: DOS LAVABOS OVALIN, FABRIMALLA, ALAMBRE RECOCIDO, VARILLAS No. 3, HERRAMIENTA, MANO DE OBRA, ACARREOS FUERA Y DENTRO DE LA OBRA, TODO LO NECESARIO PARA SU BUEN FUNCIONAMIENTO, SEGUN PROYECTO.</t>
  </si>
  <si>
    <t>SUMINISTRO, FABRICACION Y COLOCACION DE MESETA DE 2.70X0.70X0.90 MTS. A BASE DE PANEL COVINTEC, APLANADO EN CARA INFERIOR CON MORTERO CEMENTO-ARENA PROP. 1:5, ACABADO ESPONJEADO, CARA SUPERIOR FORRADA DE AZULEJO, ENTREPAÑOS DE BASTIDOR DE MADERA DE PINO DE 1ª CUBIERTA DE TRIPLAY DE 6 MM. DE ESP., ACABADO CON BARNIZ COLOR CAOBA, INCLUYE: FABRIMALLA, ALAMBRE RECOCIDO, VARS. No. 3, HERRAMIENTA, MANO DE OBRA, ACARREOS FUERA Y DENTRO DE LA OBRA, TODO LO NECESARIO PARA SU CORRECTO FUNCIONAMIENTO, SEGUN PROYECTO.</t>
  </si>
  <si>
    <t>SUMINISTRO, FABRICACION Y COLOCACION DE BARRA DE 2.90X0.50X0.90 MTS. A BASE DE BASTIDOR DE MADERA Y TRIPLAY DE 6 MM., ACABADO CON BARNIZ COLOR CAOBA, INCLUYE: PUERTA HORIZONTAL Y VERTICAL, BISAGRAS, BARNIZ, CEPILLADO, JALADERAS, HERRAMIENTA, MANO DE OBRA, ACARREOS FUERA Y DENTRO DE LA OBRA, TODO LO NECESARIO PARA SU CORRECTO FUNCIONAMIENTO, SEGUN PROYECTO.</t>
  </si>
  <si>
    <t>SUMINSTRO, FABRICACION Y MONTAJE DE MURO DE TABLAROCA, DOS CARAS. INCLUYENDO: SU TRAZO, BASTIDOR FORMADO POR CANAL GALVANIZADO EN PLAFON Y MURO CON PERNO ANCLA Y POSTE GALVANIZADO @ 61 CMS., FIJACION DE HOJAS CON TORNILLOS DE 1" DEL 25., TORNILLOS TXP, SELLOS Y CALAFEO DE JUNTAS CON PERFACINTA Y REDIMIX, BOQUILLAS Y ESQUINEROS GALVANIZADOS, ALAMBRE GALV. CAL.14, CORTES, AJUSTES, DESPERDICIOS, LIMPIEZA, TABLAROCA DE 13MM DE ESPESOR, HERRAMIENTAS, MANO DE OBRA Y ACARREOS DENTRO Y FUERA DE LA OBRA. ( CONSTRUCCION DE MURO BAJO LOSA ).</t>
  </si>
  <si>
    <t>MURO DE COVINTEC DE 2" DE 7 CMS DE ESPESOR, APLANADO RUSTICO POR AMBAS CARAS CON MORTERO CEMENTO-ARENA EN PROPORCION 1:3. INCLUYE: PLOMEADO Y NIVELADO, MATERIALES, MANO DE OBRA, HERRAMIENTAS, VARILLA DEL No.3 PARA SU FIJACION A PISO Y MUROS @ 50 CMS, ACARREOS DENTRO Y FUERA DE LA OBRA.</t>
  </si>
  <si>
    <t>MURO DE COVINTEC DE 2" DE 7 CMS DE ESPESOR, APLANADO ESPONJEADO POR AMBAS CARAS CON MORTERO CEMENTO-ARENA EN PROPORCION 1:3. INCLUYE: PLOMEADO Y NIVELADO, MATERIALES, MANO DE OBRA, HERRAMIENTAS, VARILLA DEL No.3 PARA SU FIJACION A PISO Y MUROS @ 50 CMS, ACARREOS DENTRO Y FUERA DE LA OBRA.</t>
  </si>
  <si>
    <t>REPOSICION APLANADO EN FACHADA Y FALDON CON MORTERO CEM-ARENA EN PROPORCION 1:5. INCLUYE: MATERIALES, MANO DE OBRA, HERRAMIENTAS, ANDAMIOS, ACARREOS DENTRO Y FUERA DE LA OBRA.</t>
  </si>
  <si>
    <t>MURO DE TABIQUE ROJO RECOCIDO DE 5.5 CMS DE ESPESOR, ASENTADO CON MORTERO CEM-ARENA EN PROPORCION 1:5, ACABADO COMUN. INCLUYE: MATERIALES, MANO DE OBRA, HERRAMIENTAS, ANDAMIOS A CUALQUIER ALTURA, ACARREOS DENTRO Y FUERA DE LA OBRA.</t>
  </si>
  <si>
    <t>APLANADO DE MUROS CON MORTERO CEM-ARENA EN PROPORCION 1:3 A PLOMO Y REGLA,  ACABADO CON PLANA DE MADERA. INCLUYE: REMATES, BOQUILLAS, PREPARACION DE LA SUPERFICIE, MATERIALES, MANO DE OBRA, HERRAMIENTAS, ANDAMIOS A CUALQUIER ALTURA, ACARREOS DENTRO Y FUERA DE LA OBRA.</t>
  </si>
  <si>
    <t>PULIDO CON CEMENTO BLANCO DE 1 CM DE ESPESOR. INCLUYE: MATERIALES, MANO DE OBRA, HERRAMIENTAS, ANDAMIOS, ACARREOS DENTRO Y FUERA DE LA OBRA.</t>
  </si>
  <si>
    <t>CONSTRUCCION DE MURO DE MAMPOSTERIA DE PIEDRA BOLA PARA PROTEGER LAS APORTACIONES A EXTERIORES, ASENTADA CON MORTERO CEM-ARE 1:5 DE FORMA TRAPEZOIDAL DE 1-3 MTS. DE ALTURA,  DE BASE 1.10  Y CORONA DE 0.30 MT.. INCLUYE: TUBO DE PVC SANITARIO 4" DE DIAMETRO, RELLENO, HERRAMIENTA, MANO DE OBRA Y ACARREOS DENTRO Y FUERA DE LA OBRA.</t>
  </si>
  <si>
    <t>CADENA DE CONCRETO F¨C=250 KG/CM2 DE 62x14 CMS,  ARMADA CON 4 VAR #4 Y 2 VAR #3, ESTRIBOS DEL No.2 @ 20 CMS. INCLUYE:  CIMBRA COMUN DE MADERA DE PINO DE 3a.. INCLUYE: CIMBRADO, DESCIMBRADO, ARMADO, HABILITADO, COLADO, VIBRADO, CURADO, DESPERDICIOS, MATERIALES, HERRAMIENTAS, MANO DE OBRA Y ACARREOS FUERA Y DENTRO DE LA OBRA.</t>
  </si>
  <si>
    <t>MURO DE TABICON PRENSADO DE 15 CMS. DE ESPESOR ASENTADO CON MORTERO CEM-ARENA PROP. 1:5, ACABADO APARENTE UNA CARA. INCLUYE: MATERIAL, MANO DE OBRA, HERRAMIENTA, ANDAMIOS A CUALQUIER NIVEL, ACARREOS DENTRO Y FUERA DE LA OBRA. BLOCK 15x20x40 CMS. DE ALTURA DE 1.20 MTS.</t>
  </si>
  <si>
    <t>CONSTRUCCION DE ACCESO PRINCIPAL DE 3.00 MTS , A BASE DE MURO DE TABICON DE 10x14x28,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</si>
  <si>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CONSTRUCCION DE ACCESO PRINCIPAL DE 6.00 MTS (SIN MURO DE ACOMETIDA)  A BASE DE MURO DE TABICON DE CONCRETO DE 10x14x28 CMS. ,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</si>
  <si>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CONSTRUCCION DE ACCESO PRINCIPAL DE 6.00 MTS Y MURO DE ACOMETICA DE 2.50 MTS., A BASE DE MURO DE TABIQUE ROJO,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</si>
  <si>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CONSTRUCCION DE VOLADO EN LOSA DE CONCRETO DE 40x10 CMS. DE ESPESOR Y 7.57 DE LONGITUD, PROLONGACION DE LAMINA ROMSA (LOSA ACERO), EN JUNTA DE EDIFICIOS, CONCRETO F´C=250 KG/CM2, ARMADA CON VARILLA DEL No. 3 CON SEPARACION @ 20 CM. EN AMBOS SENTIDOS, INCLUYE: CIMBRADO Y DESCIMBRADO, MATERIALES, MANO DE OBRA Y HERRAMIENTA, ACARREOS DENTRO Y FUERA DE LA OBRA.</t>
  </si>
  <si>
    <t>MURO DE PIEDRA BRAZA LIMPIA, ACABADO APARENTE UNA CARA, ASENTADO CON MORTERO CEM-ARENA PROP.1:3, HASTA 1.00 MTS. DE ALTURA. INCLUYE: MATERIALES, MANO DE OBRA, HERRAMIENTAS Y ACARREOS DENTRO Y FUERA DE LA OBRA.</t>
  </si>
  <si>
    <t>CADENA DE REMATE EN MUROS DE 15 X 15 CMS. CON CEJA PERIMETRAL, FABRICADA CON CONCRETO F´C=250 KG/CM2 CON R-N AGREGADO MAXIMO DE 3/4", ARMADA CON 5 VARILLAS No. 3 Y EST. No. 2 @ 20 CM.. INCLUYE: GOTERO, CIMBRA ACABADO APARENTE, CIMBRADO, DESCIMBRADO, HABILITADO, ARMADO, MATERIALES, HERRAMIENTA, MANO DE OBRA, ACARREOS FUERA Y DENTRO DE LA OBRA.</t>
  </si>
  <si>
    <t>CADENA O CASTILLO DE CONCRETO F¨C=150 KG/CM2 DE 14x20 CMS. ARMADA CON 4 VARS. #3 Y EST.#2 @ 25 CMS. INCLUYE: CIMBRADO Y DESCIMBRADO, COLADO, HABILITADO, ARMADO, DESPERDICIOS, MATERIALES, MANO DE OBRA, HERRAMIENTAS, ACARREOS DENTRO Y FUERA DE LA OBRA.</t>
  </si>
  <si>
    <t>FABRICACION DE MESA DE CONCRETO F`C= 200 KG/CM2 DE 10 CM. DE ESPESOR, ARMADA CON VARILLA No. 3 @ 20 CM. EN AMBOS SENTIDOS, INCLUTE: RANURADO DE MURO, CIMBRADO, DESCIMBRADO, ARMADO, MATERIALES, HERRAMIENTA, MANO DE OBRA, ACARREOS FUERA Y DENTRO DE LA OBRA.</t>
  </si>
  <si>
    <t>CADENA DE CONCRETO F`C=250 KG/CM2 DE 20X40 CMS., ARMADO CON VARILLAS No. 3 Y EST. No. 2 @ 20 CM., INCLUYE: CIMBRADO, DESCIMBRADO, COLADO, VIBRADO, CURADO, HABILITADO, ARMADO, CRUCES, GANCHOS, HERRAMIENTA, MATERIALES, HERRAMIENTA, MANO DE OBRA, ACARREOS FUERA Y DENTRO DE LA OBRA.</t>
  </si>
  <si>
    <t>SUMINISTRO Y COLOCACION DE GARGOLA DE CONCRETO F`C=250 KG/CM2. DE 0.13X0.19X0.10 MTS., ARMADA CON ALAMBRON, INCLUYE: ANCLAJE, ANDAMIOS, CIMBRADO, DESCIMBRADO, ARMADO, MATERIALES, HERRAMIENTA, MANO DE OBRA, ACARREOS FUERA Y DETRO DE LA OBRA.</t>
  </si>
  <si>
    <t>ZAMPEADO DE PIEDRA LAJA  DE 30 CMS. DE ESPESOR, ASENTADO CON MORTERO, CEMENTO ARENA 1:5 CON REMATE DE RODAPIE DE PIEDRA DE 50 CMS. DE ALTO INCLUYE: HERRAMIENTA, MANO D EOBRA, MATERIALES, ACARREOS, DENTRO Y FUERA DE LA OBRA.</t>
  </si>
  <si>
    <t>MURO DE COVINTEC DE 2" DE 7 CMS DE ESPESOR, APLANADO ESPONJEADO UNA CARA CON MORTERO CEMENTO-ARENA EN PROPORCION 1:3. INCLUYE: PLOMEADO Y NIVELADO, MATERIALES, MANO DE OBRA, HERRAMIENTAS, VARILLA DEL No.3 PARA SU FIJACION A PISO Y MUROS @ 50 CMS, ACARREOS DENTRO Y FUERA DE LA OBRA.</t>
  </si>
  <si>
    <t>CADENA O CASTILLO DE CONCRETO F'C=200 KG/CM2 DE 20X30 CMS. ARMADO CON 6 VARS. No. 3, F'Y=4200 KG/CM2 EST. No. 2 @ 20 CMS. INCL.: HERRAMIENTA, MANO DE OBRA, ACARREOS FUERA Y DENTRO DE LA OBRA, CIMBRA COMUN, CIMBRA Y CRUCE DE VARILLAS.</t>
  </si>
  <si>
    <t>SUMINISTRO Y COLOCACION DE GARGOLA DE CONCRETO F`C=200 KG/CM2. DE 20X20X5 CMS., ARMADA CON ALAMBRON, INCLUYE: ANCLAJE, ANDAMIOS, CIMBRADO, DESCIMBRADO, ARMADO, MATERIALES, HERRAMIENTA, MANO DE OBRA, ACARREOS FUERA Y DETRO DE LA OBRA.</t>
  </si>
  <si>
    <t>CONSTRUCCION DE MURO DE CONTENCION A BASE DE PIEDRA DE LA REGION CON MORTERO 1:3, INCLUYE: ACARREOS DENTRO Y FUERA DE LA OBRA, MANO DE OBRA Y HERRAMIENTA MENOR</t>
  </si>
  <si>
    <t>GAVION DE PIEDRA DE LA REGION Y MALLA CICLON 55x55 CAL. 12 , INCLUYE: ALAMBRON PARA SUJECION, MATERIALES, MANO DE OBRA, HERRAMIENTA Y ACARREOS FUERA Y DENTRO DE LA OBRA.</t>
  </si>
  <si>
    <t>SUMINISTRO Y COLOCACION DE MURETE DE TABLAROCA P/REFUERZO DE REPISOM DE 0.60 CMS DE ANCHO, INCLUYE:TABLA ROCA DE 12.7 MM.  MANO DE OBRA, HERRAMIENTA, PINTURA VINILICA, ACCESORIOS, ACARREOS FUERA Y DENTRO DE LA OBRA</t>
  </si>
  <si>
    <t>SUMINISTRO Y COLOCACION DE MOCHETA EN TRABE A BASE DE METAL Y FORRADO DE TABLAROCA DE 3.01X0.86 MTS, INCLUYE: TABLAROCA 12.7 MM., PERFACINTA,REDIMIX,POSTE METALICO, MANO DE OBRA, HERRAMIENTA, PINTURA VINILICA, ACCESORIOS, ACARREOS FUERA Y DENTRO DE LA OBRA</t>
  </si>
  <si>
    <t>SUMINISTRO Y COLOCACION DE MOCHETA EN PUERTA DE 1.00X0.60, INCLUYE:TABLAROCA 12.7 MM, REDIMIX, PERFACINTA MANO DE OBRA, HERRAMIENTA, PINTURA VINILICA, ACCESORIOS, ACARREOS FUERA Y DENTRO DE LA OBRA .</t>
  </si>
  <si>
    <t>SUMINISTRO Y COLOCACION DE MOCHETA EN TRABE A BASE DE METAL Y FORRADO DE TABLAROCA DE 3.51X0.58 MTS., EN FORMA DE TRIANGULO, INCLUYE: TABLAROCA 12.7 MM, REDIMIX,PERFACINTA, MANO DE OBRA, HERRAMIENTA, PINTURA VINILICA, ACCESORIOS, ACARREOS FUERA Y DENTRO DE LA OBRA</t>
  </si>
  <si>
    <t>MURO DE CONTENCIÓN DE 1.70M. ALTURA +EMPOTRE 0.80M, A BASE DE PIEDRA DEL LUGAR INCLUYE: LIMPIA.,TRAZO, NIVELACION., PLANTILLA DE CONCRETO F´C=100KG/CM2 DE 6CM ESP., EXCAV. MAT. "B", REN.PVC 100MM AC.1.5M A TRES BOLILLO, MALLA GALVANIZADA DE 1/2", FILTRO GRAVA 3/4" DE 40CM. EN TODA LA SUP. CONTACTO C/MURO, RELL. MAT.PROD. EXCAV. 50% Y 50% C MAT. INERTE, LIMP. Y RET. MAT. NO UTIL FUERA OBRA.</t>
  </si>
  <si>
    <t>MAMPARA  DE CONCRETO F´C=150 KG/CM2 EN SANITARIOS ACABADO APARENTE,  ARMADO CON VARILLAS No. 3 (3/8") EN RETICULA @ 25 CMS. DE 10  CMS. DE ESPESOR INCLUYE: CIMBRADO, DESCIMBRADO, HERRAMIENTA, MANO DE OBRA Y ACARREOS FUERA Y DENTRO DE LA OBRA.</t>
  </si>
  <si>
    <t>CADENA DE DESPLANTE DE 15x20 CMS DE CONCRETO F¨C = 200 KG/CM2, ARMADO CON 4 VARILLAS No.3 Y ESTRIBOS DEL No.2 @ 15 CMS, CIMBRA COMUN DE MADERA DE PINO DE 3a.. INCLUYE: CIMBRADO,  DESCIMBRADO, HABILITADO, COLADO, VIBRADO, CURADO, DESPERDICIOS, ARMADO, MATERIALES, MANO DE OBRA, HERRAMIENTAS, ACARREOS DENTRO Y FUERA DE LA OBRA.</t>
  </si>
  <si>
    <t>RANURADO DE MUROS PARA INSTALACION ELECTRICA, INCLUYE: RESANE CON MORTERO ARENA 1:5, MANO DE OBRA Y HERRAMIENTA MENOR Y TODO LO NECESARIO PARA SU CORRECTA EJECUCION.</t>
  </si>
  <si>
    <t>CONSTRUCCION DE BARDA PERIMETRAL APARENTE DOS CARAS, CON 4 HILADAS PROMEDIOS DE BLOCK 12X20X40 ASENTADO CON MORTERO 1:5, INCLUYE: EXCAVACION, PLANTILLA DE 6 CM, RELLENOS, ZAPATA AISLADA, DE 0.60X0.60X0.10 M @ 2.50 M ARMADA CON VARILLA DEL NO. 3 @ 20 CM ARMADA CON VARILLA DEL NO.3 @ 20 CMS. EN AMBOS SENTIDOS CON CONCRETO 250 KG/CM2 CON UN DADO DE 15X20 CM Y UNA ALTURA PROMEDIO DE 50 CMS.  ARMADA CON  4 VARILLA DEL NO.3 Y ESTRIBOS DEL NO.2 @ 20 CMS. Y LOS CASTILLOS @ 2.50 M CON UNA ALTURA DE 0.84 CMS. CON CHAFLAN EN SUS ARISTAS Y ARMADO CON 4 VARILAS DEL NO.3 Y ESTRIBOS DEL NO. 2@20 CMS. CON CONCRETO DE 250 KG/CM2 Y CADENA DE CERRAMIENTO CON ARISTA ACHAFLANADA DE 12X20 CMS. ARMADA CON 4 VARILLAS DEL NO.3 Y ESTRIBO DE NO.2 @ CMS. CON CONCRETO F'C=250 KG/CM2 Y TODO LO NECESARIO PARA SU CORRECTO FUNCIONAMIENTO.</t>
  </si>
  <si>
    <t>CADENA DE DESPLANTE DE CONCRETO F´C= 250 KG/CM2, DE 15 X 20 CMS. ARMADA CON 4 VRS. # 3 Y ESTRIBOS # 2 @ 20 CMS. CIMBRA COMUN DE MADERA DE PINO DE 3a. INCLUYE: CIMBRADO, DESCIMBRADO, HABILITADO, COLADO, VIBRADO, CURADO, DESPERDICIOS, ARMADO, MATERIALES, MANO DE OBRA, HERRAMIENTA MENOR,  ACARREOS DENTRO Y FUERA DE LA OBRA Y TODO LO NECESARIO PARA SU CORRECTA EJECUCION.</t>
  </si>
  <si>
    <t>CADENA DE DESPLANTE DE CONCRETO F´c=200kg/cm2 DE 0.15x0.20mts. ARMADA CON 4 VRS. # 3 Y ESTRIBOS # 3 @ 20cms. INCLUYE: HABILITADO, CIMBRADO, DESCIMBRADO, COLADO, VIBRADO, CURADO, HERRAMIENTA MENOR, MANO DE OBRA, ACARREOS DENTRO Y FUERA DE LA OBRA Y TODO LO NECESARIO PARA SU CORRECTA EJECUCION.</t>
  </si>
  <si>
    <t>FABRICACION DE RAMPA A BASE DE CONCRETO DE F´c=250 KG/CM2 DE 10 CMS DE ESPESOR ACABADO RUSTICO INCLUYE: CIMBRADO, DESCIMBRADO CON MADERA DE PINO, MANO DE OBRA, HERRAMIENTA Y ACARREOS DENTRO Y FUERA DE LA OBRA.</t>
  </si>
  <si>
    <t>CONCRETO F'C=150KG/CM2 EN GUARNICIONES CON SECCION DE 15X25X40 CMS. CON CEMENTO NORMAL T.M.A. 3/4 ELABORADO EN OBRA CON REVOLVEDORA, VIBRADOR INCLUYE: COLADO, VIBRADO,CURADO,CIMBRADO, DESCIMBRADO, HERRAMIENTA, MANO DE OBRA Y ACARREOS FUERA Y DENTRO DE LA OBRA.</t>
  </si>
  <si>
    <t>CALAFATEO EN SUPERFICIE DE LOSA A BASE DE LECHADA DE CEMENTO Y ADITIVO (FERTERBOND O SIMILAR), INCLUYE: HERRAMIENTA, MANO DE OBRA Y ACARREO DENTRO Y FUERA DE LA OBRA.</t>
  </si>
  <si>
    <t>LOSA DE PANEL COVINTEC DE 3" CON CONCRETO DE F'C=200 KG/CM2 DE 5 CMS. DE ESPESOR EN LA PARTE SUPERIOR Y APLANADO CON MORTERO CON ARENA1:3 REFORZADO CON VARILLAS No. 3 @ 60 CMS. EN AMBOS SENTIDOS INCLUYE: CIMBRADO CON MARIMBEADO, PUNTALES; DESCIMBRADO, MATERIALES, MANO DE OBRA, HERRAMIENTAS, ANDAMIOS, ACARREOS DENTRO Y FUERA DE LA OBRA.</t>
  </si>
  <si>
    <t>CADENA O CASTILLO DE CONCRETO F´C=200 KG/CM2 DE 15x30 CMS. ARMADA CON 6 VARS. No. 4 Y ESTRIBOS DEL No.2 A CADA 20 CMS. INCLUYE: CIMBRA COMUN, DESCIMBRADO, COLADO, VIBRADO, CURADO, HABILITADO, ARMADO, DESPERDICIOS, MATERIALES, HERRAMIENTAS, MANO DE OBRA, ACARREOS FUERA Y DENTRO DE LA OBRA.</t>
  </si>
  <si>
    <t>CONCRETO F'C=150 KG/CM2 EN GUARNICIONES CON SECCION DE 15 X 25 X 40 CM CON CEMENTO NORMAL T.M.A. 3/4" ELABORADO EN OBRA CON REVOLVEDORA, VIBRADOR, ARMADA CON 2 VAR. DEL No.3 EN FORMA LONGITUDINAL Y GRAPAS CON VAR. DEL No.2 @ 20 CMS. ACABADO APARENTE CON CIMBRA METALICA Y ARISTAS CON VOLTEADOR. INCLUYE: COLADO, VIBRADO, CURADO, CIMBRADO Y DESCIMBRADO, ACARREOS, MATERIALES, HERRAMIENTA Y MANO DE OBRA.</t>
  </si>
  <si>
    <t>CADENA DE CERRAMIENTO DE CONCRETO F´C= 250 KG/CM2. DE 0.15x0.30 MTS. ARMADA CON 4 VRS. # 3 Y ESTRIBOS # 2 @ 20 CMS., INCLUYE: HABILITADO,  CIMBRADO, DESCIMBRADO, COLADO, VIBRADO CURADO, HERRAMIENTA, MANO DE OBRA, ACARREOS DENTRO Y FUERA DE LA OBRA Y TODO LO NECESARIO PARA SU CORRECTA EJECUCION.</t>
  </si>
  <si>
    <t>CADENA O CASTILLO DE CONCRETO F´C= 200 KG/CM2 DE 15x20 CMS. ARMADO CON 6 VARILLAS DEL No. 3 Y ESTRIBOS DEL No. 2 @ 15 CMS., CON CIMBRA DE MADERA DE PINO DE 3a., INCLUYE: HABILITADO, CIMBRADO Y DESCIMBRADO, HERRAMIENTA, MANO DE OBRA Y ACARREOS FUERA Y DENTRO DE LA OBRA.</t>
  </si>
  <si>
    <t>CADENA O CASTILLO DE CONCRETO F´C= 200 KG/CM2 DE 15x40 CMS. ARMADO CON 4 VARILLAS DEL No. 4 Y ESTRIBOS DEL No. 2 @ 15 CMS., CON CIMBRA DE MADERA DE PINO DE 3a., INCLUYE: HABILITADO, CIMBRADO Y DESCIMBRADO, HERRAMIENTA, MANO DE OBRA Y ACARREOS FUERA Y DENTRO DE LA OBRA.</t>
  </si>
  <si>
    <t>CADENA O CASTILLO DE CONCRETO F´C= 200 KG/CM2 DE 15x40 CMS. ARMADO CON 6 VARILLAS DEL No. 4 Y ESTRIBOS DEL No. 2 @ 15 CMS., CON CIMBRA DE MADERA DE PINO DE 3a., INCLUYE: HABILITADO, CIMBRADO Y DESCIMBRADO, HERRAMIENTA, MANO DE OBRA Y ACARREOS FUERA Y DENTRO DE LA OBRA.</t>
  </si>
  <si>
    <t>CONSTRUCCIÒN DE BARDA PERIMETRAL (SEGÙN PROYECTO) A BASE DE MURO DE BLOCK HUECO DE CONCRETO DE 15 x 20 x 40 ASENTADO CON MORTERO CEM-ARENA 1:5, CASTILLOS DE CONCRETO ARMADOS CON 4 VARS. No.3 Y EST. No.2 @ 20 cms., CERRAMIENTO DE CONCRETO ARMADO CON 4 VARS. No. 3 Y ESTR. No. 2 @ 20 cms., CADENA DE DESPLANTE DE CONCRETO ARMADO CON 4 VARS. No.3 Y ESTR. No. 2 @ 20 cms., MURO DE ENRASE  A BASE DE TABICÒN DE CONCRETO 15 x 20 x 40 ASENTADO CON MORTERO CEM-ARE 1:5, ZAPATA DE CONCRETO DE 60 x 60 cms. ARMADA CON VARS. No. 3 @ 15 cms. EN AMBOS SENTIDOS, PLANTILLA DE CONCRETO POBRE DE 5 cms. DE ESPESOR, MALLA CICLÒNICA DE 2.0 Mts. DE ALTURA CON REMATE DE TUBO GALVANIZADO DE 38 mm. INCLUYE: MATERIAL, MANO DE OBRA, ACARREOS DENTRO Y FUERA DE LA OBRA Y HERRAMIENTA.</t>
  </si>
  <si>
    <t>FORJADO DE CANALON EN LOCAL DE PARTOS, LACTANCIA Y DESTETE DE 15x30x10 CMS CON CONCRETO F'C= 150 KG/CM2. INCLUYE: ANGULO, SOLERA Y CANAL CON TAPA DE LAMINA, DEJANDO LA RANURA PARA EL PASO DEL LIQUIDO Y SOLIDO, ANGULO DE SOPORTE, CORTES, SOLDADURA, HERRAMIENTA, MATERIAL, MANO DE OBRA Y ACARREO FUERA Y DENTRO D LA OBRA.</t>
  </si>
  <si>
    <t>SUMINISTRO, COLOCACION Y MONTAJE DE MURO DE MULTYPANEL DE 1 1/2" DE ESPESOR CON NUCLEO DE POLIURETANO. INCLUYE: CANAL INFERIOR CALIBRE 20 DE 3.05 MTS., ESQUINERO INTERIOR DE 3.05 MTS., ACESORIOS, HERRAJES PARA SU FIJACION, SELLADOR SIKAFLEX DE 1 BLANCO, ANDAMIOS, HERRAMIENTAS, MANO DE OBRA, ACARREOS DENTRO Y FUERA DE LA OBRA.</t>
  </si>
  <si>
    <t>SUMINISTRO, COLOCACION Y MONTAJE DE MURO DE PANEL W TIPO ESTRUCTURAL, MODELO M-PS-4HE DE 4" DE ESP. CON NUCLEO DE POLIESTIRENO, INCLUYE: MALLA PLANA Y MALLA "L" PARA LA FIJACION DE PANELES ENTRE SI, ANCLAS TIPO "L" DE VARILLA AR42 DEL No. 3 @ 50CMS. DE SEPARACION Y DE 35 CM DE LONGITUD APARTIR DEL NIVEL DE DESPLANTE, ACABADO ESPONJEADO EN AMBAS CARAS DE 2 CM DE ESP, CON MORTERO CEMENTO-ARENA EN PROPORCION 1:4, ANDAMIOS, HERRAMIENTAS, MANO DE OBRA, ACARREOS DENTRO Y FUERA DE LA OBRA Y TODO LO NECESARIO PARA SU CORRECTA COLOCACION.</t>
  </si>
  <si>
    <t>SUMINISTRO, COLOCACION Y FIJACION DE TECHUMBRE A BASE DE PANEL W TIPO LOSA MODELO L-PS-3 DE 3" DE ESP.CON ENSAMBLE INTEGRADO Y NUCLEO DE POLIESTIRENO, INCLUYE: MALLA "L" PARA LA FIJACION DE LOSA A MURO, CIMBRADO Y DESCIMBRADO, HERRAJES PARA SU FIJACION, ACABADO ESPONJEADO EN PLAFON DE 2CMS DE ESP. CON MORTERO CEMENTO-ARENA 1:4, CAPA DE COMPRESION DE 2.5CM DE ESP. CON CONCRETO DE UN F´c=200kg/cm2, ANDAMIOS, COLADO, VIBRADO, CURADO, HERRAMIENTA, MANO DE OBRA, ACARREOS DENTRO Y FUERA DE LA OBRA Y TODO LO NECESARIO PARA SU CORRECTA COLOCACION.</t>
  </si>
  <si>
    <t>SUMINISTRO, COLOCACION Y MONTAJE DE MURO MARCA TERNIUM O SIMILAR EN CALIDAD Y COSTO DE 2" DE ESP. (GALVATHERM OS), COMPUESTA DE 2 LAMINAS CAL. 26 CON NUCLEO DE POLIURETANO, PINTURA POLIESTER ESTANDAR EN AMBAS CARAS ACABADO EMBOSADO INCLUYE: ACCESORIOS PARA SU FIJACION, MACHINBRADO, SELLADOR SIKAFLEX, ANDAMIOS, HERRAMIENTAS, MANO DE OBRA, ACARREOS DENTRO Y FUERA DE LA OBRA (COLOR Y ESPECIFICACIONES SEGUN PROYECTO).</t>
  </si>
  <si>
    <t>SUMINISTRO, COLOCACION Y MONTAJE DE MURO MARCA METECNO  O SIMILAR EN CALIDAD Y COSTO DE  2" DE ESPESOR(SUPERWALL 26/26), INYECTADO EN LINEA CONTINUA CON POLIURETANO EXPANDIDO DE ALTA DENSIDAD ( 40 kG/M3) EN AMBAS CARAS EN LAMINA DE ACERO GALVANIZADA PREPINTADA O AULIMINO PREPINTADO  INCLUYE: ACCESORIOS PARA SU FIJACION, ESQUINERO EXTERNO SW 1.5 Y 2", ESQUINERO INTERNO, TORNILLO AUTOTALADRANTE DE 1/4" X 7/8" CON NEOPRENO CABEZA PINTADA,  HERRAMIENTAS, MANO DE OBRA, ACARREOS DENTRO Y FUERA DE LA OBRA. (COLOR Y ESPECIFICACIONES SEGÚN PROYECTO).</t>
  </si>
  <si>
    <t>ESTRADO DE CONCRETO DE 6.225x1.40 MTS. POR 0.23 MTS. DE ALTO INCLUYE: MURETE CON ACABADO DE MEZCLA ACABADO FINO EN CARAS VISIBLES, CASTILLOS, LOSA DE CONCRETO ACABADO APARENTE, CHAFLAN DE 3/4" TERMINADO CON VOLTEADOR, RELLENO DE MATERIAL MEJORADO, MATERIALES, HERRAMIENTA, MANO DE OBRA, ACARREOS FUERA Y DENTRO DE LA OBRA.</t>
  </si>
  <si>
    <t>ESTRADO DE CONCRETO DE 3.40x1.40 MTS. POR 0.23 MTS. DE ALTO INCLUYE: MURETE CON ACABADO DE MEZCLA ACABADO FINO EN CARAS VISIBLES, CASTILLOS, LOSA DE CONCRETO ACABADO APARENTE, CHAFLAN DE 3/4" TERMINADO CON VOLTEADOR, RELLENO DE MATERIAL MEJORADO, MATERIALES, HERRAMIENTA, MANO DE OBRA, ACARREOS FUERA Y DENTRO DE LA OBRA.</t>
  </si>
  <si>
    <t>MURO DE TABICON DE 10x14x28 CMS., DE 28 CMS DE ESPESOR, ASENTADO CON MORTERO CEMENTO-ARENA 1:3, INCLUYE: HERRAMIENTA, MANO DE OBRA, ACARREOS FUERA Y DENTRO DE LA OBRA.</t>
  </si>
  <si>
    <t>MURO DE TABIQUE ROJO COMUN 11 A 14 CMS. DE ESPESOR ASENTADO CON MORTERO CEMENTO-ARENA 1:3 ACABADO COMUN PARA ESTRUCTURA REGIONAL ZONA DE ALTA SISMICIDAD, A CUALQUIER ALTURA, INCLUYE: MATERIALES, HERRAMIENTA, MANO DE OBRA Y ACARREOS DENTRO Y FUERA DE LA OBRA.</t>
  </si>
  <si>
    <t>MURO DE TABIQUE ROJO COMUN DE 30CMS DE ESPESOR JUNTEADO CON MORTERO CEMENTO-CALHIDRA-ARENA 1:3:12, ACABADO  COMUN. INCLUYE: ACARREOS DENTRO Y FUERA DE LA OBRA, MATERIALES, HERRAMIENTA Y MANO DE OBRA .</t>
  </si>
  <si>
    <t>MURO DE TABIQUE ROJO RECOCIDO DE 14 CMS. DE ESPESOR ASENTADO CON MORTERO CEM-ARE 1:5, ACABADO COMUN DE 0 A 4 MTS. DE ALTURA, INCLUYE: HERRAMIENTA, MANO DE OBRA, ACARREOS FUERA Y DENTRO DE LA OBRA.</t>
  </si>
  <si>
    <t>MURO DE TABIQUE ROJO RECOCIDO, HASTA 6.00m DE ALTURA, JUNTEADO CON MORTERO CEMENTO-ARENA 1:5; INCLUYE ACARREO EN 1 KM; DESCARGA ACARREO, ALMACENAMIENTO DEL CEMENTO, FABRICACION MORTERO, ASENTADO DEL TABIQUE Y TERMINADO DEL MURO. MUROS DE TABIQUE DE 0.14 MTS DE ESPESOR</t>
  </si>
  <si>
    <t>PASO DE AGUA EN MURO CON HUECO DE 35X20 CM. INCLUYE: CERRAMIENTO DE 14X14X50 CM. ARMADO C/3 VARILLAS No. 3 Y EST. No. 2 @ 25 CM., CIMBRA COMUN, ACABADO APLANADO, INT. C/CEM-ARE 1:5 INCLUYE: BOQUILLA, MATERIAL, HERRAMIENTA Y MANO DE OBRA.</t>
  </si>
  <si>
    <t>CADENA O CASTILLO DE CONCRETO F'C=150KG/CM2 DE 15X15 CM. ARMADO CON 4 VARILLAS No. 3 EST. No. 2 A/C 20 CMS. CON CIMBRA APARENTE, INCLUYE: HABILITADO, ARMADO,  CRUCES, COLADO, VIBRADO, CIMBRADO, DESCIMBRADO, HERRAMIENTA, MANO DE OBRA Y ACARREOS FUERA Y DENTRO DE LA OBRA.</t>
  </si>
  <si>
    <t>CADENA O CASTILLO DE CONCRETO F´C=200 KG/CM2, 15x15 CM. ARMADA CON 4 VARILLAS DEL No. 3 Y EST. No. 2 A CADA 20 CMS, INCLUYE: CIMBRADO APARENTE, DESCIMBRADO, HABILITADO,  ARMADO, COLADO, VIBRADO, ANDAMIOS A CUALQUIER ALTURA, MATERIALES, HERRAMIENTA, MANO DE OBRA Y ACARREOS FUERA Y DENTRO DE LA OBRA.</t>
  </si>
  <si>
    <t>SUMINISTRO Y COLOCACION DE MURO DE BLOCK HUECO ROJO EXTRUIDO DE 6X12X24 CM. (LADRILLO No. 3 TIPO PANAL O DOBLE CELDA, ASENTADO CON MORTERO CEM-ARENA, 1:5, ACABADO APARENTE DOS CARAS, INCLUYE: LIMPIEZA CON CEPILLO, HERRAMIENTA, MANO DE OBRA, ACARREOS FUERA Y DENTRO DE LA OBRA, TRABAJO TERMINADO.</t>
  </si>
  <si>
    <t>MURO DE CONTENCIÓN DE 1.5M. ALTURA +EMPOTRE 0.55M, A BASE DE BLOCK DE CONCRETO 20X20X40CM.  INCL: LIM.,TRAZO, NIVELA.,PLANTI.CONCR.100KG/CM2/6CM ESP.,EXCAV. MAT. "B",ZAPATA CORRIDA DE CONCRETO F'=250KG/CM2, ARM. 4VS. No.3 SENT. LONG. VS No. 4 AC. 25CM SENT. TRANSV. SECC. 80CM ANCHO X 15 CM ESP. CIMB. DREN.PVC 50MM AC.1.2M A TRES BOLILLO, FILTRO GRAVA 3/4" DE 30CM. EN TODA LA SUP. CONTACTO CCANCELERIA LIMP. Y  RET. MAT. NO UTIL FUERA OBRA.</t>
  </si>
  <si>
    <t>FIRME DE CONCRETO F'C=150 KG/CM2 DE 10 CMS. DE ESPESOR, ACABADO ESCOBILLADO CON VOLTEADOR; INCLUYE: CIMBRADO Y DESCIMBRADO CON CIMBRA COMUN,  NIVELACION, COMPACTACION, LIMPIEZA, CURADO, MATERIALES, HERRAMIENTAS, MANO DE OBRA Y ACARREOS FUERA Y DENTRO DE LA OBRA.</t>
  </si>
  <si>
    <t>CADENA O CASTILLO DE CONCRETO F´C=250 KG/CM2, 15x15 CM. ARMADA CON 4 VARILLAS NO. 3 Y EST. No. 2 @ 15 CM, INCLUYE:CIMBRA COMUN,  CIMBRADO , DESCIMBRADO, ARMADO, COLADO, ANDAMIOS A CUALQUIER ALTURA, MATERIAL, HERRAMIENTA, MANO DE OBRA Y ACARREOS FUERA Y DENTRO DE LA OBRA.</t>
  </si>
  <si>
    <t>SUMINISTRO Y COLOCACION DE CONCRETO POBRE F´C=50 KG/CM2 CON SECCION PROMEDIO DE 20 CMS DE ESPESOR  PARA CAMA Y RECUBRIMIENTO DE TUBERIA DE PVC DE ACUERDO A NORMA DE C.F.E.. INCLUYE: MATERIALES, MANO DE OBRA, HERRAMIENTAS Y ACARREOS DENTRO Y FUERA DE LA OBRA.</t>
  </si>
  <si>
    <t>MURO DE MAMPOSTERIA CON PIEDRA BRAZA ACABADO APARENTE GUSANEADO UNA CARA, ASENTADO CON MORTERO CEM-ARENA 1:5. INCLUYE: PLOMEO, ALINEACION, ANDAMIOS A CUALQUIER ALTURA, MATERIALES, MANO DE OBRA, HERRAMIENTAS, ACARREOS DENTRO Y FUERA DE LA OBRA.</t>
  </si>
  <si>
    <t>MURO DE TABIQUE ROJO COMUN 7x14x28 CMS, ASENTADO CON MORTERO CEM-ARE 1:3 DE 14 CMS. DE ESPESOR; INCL.: ANDAMIOS A CUALQUIER ALTURA, MATERIALES, HERRAMIENTA, MANO DE OBRA Y ACARREOS.</t>
  </si>
  <si>
    <t>MURO DE TABICON DE CONCRETO 10x14x28 CMS, ASENTADO CON MORTERO CEM-ARE 1:3 DE 14 CMS. DE ESPESOR; INCL.: ANDAMIOS A CUALQUIER ALTURA, MATERIALES, HERRAMIENTA, MANO DE OBRA Y ACARREOS.</t>
  </si>
  <si>
    <t>RESANE DE AZULEJO EN AREA DE DESMONTAJE DE MAMPARAS METALICAS DE 20 CMS DE ESPESOR. INCLUYE: AFINE CON MORTERO CEMENTO ARENA 1:5, AZULEJO BLANCO DE 20x20 (MCA. INTERCERAMIC, VITROMEX, PORCELANITE),  ADHERIDO CON PEGA AZULEJO Y LECHADEADO CON CEMENTO BLANCO, CORTES, AJUSTES,  LIMPIEZA Y RETIRO DEL MATERIAL SOBRANTE, MATERIALES, MANO DE OBRA, HERRAMIENTAS Y ACARREOS DENTRO Y FUERA DE LA OBRA.</t>
  </si>
  <si>
    <t>SUMINISTRO Y COLOCACION DE AZULEJO DE COLOR BLANCO LISO DE 1a. DE 20x20 ASENTADO CON PEGAZULEJO, JUNTEADO CON CEMENTO BLANCO. INCLUYE: RECORTES, CORTES A 45 GRADOS, LIMPIEZA CON CEPILLO, AGUA Y ACIDO,  MATERIALES, MANO DE OBRA, HERRAMIENTAS Y ACARREOS DENTRO Y FUERA DE LA OBRA.</t>
  </si>
  <si>
    <t>REFUERZO EN MUROS DE TABIQUE DE 14 CMS DE ESPESOR, A BASE DE CADENA O CASTILLO DE CONCRETO F´C=250 KG/CM2 DE 14x15 CMS ARMADO CON 4 VARS.#3 Y ESTRIBOS No.2 A CADA 15 CMS. INCLUYE: DEMOLICION DE MURO DE 14 CMS CON APLANADOS AMBAS CARAS CON MORTERO CEM-CAL-ARENA 1:2:6 , COLADO, CIMBRADO Y DESCIMBRADO CON CIMBRA COMUN, HABILITADO, MATERIALES, MANO DE OBRA, HERRAMIENTAS Y ACARREOS DENTRO Y FUERA DE LA OBRA.</t>
  </si>
  <si>
    <t>BANQUETA DE CONCRETO FC=200 KG/CM2 DE 10 CM DE ESPESOR, ACABADO ESCOBILLADO CON VOLTEADOR; INCLUYE: NIVELACION, COMPACTACION, LIMPIEZA, CURADO, CIMBRA COMUN, CIMBRADO, DESCIMBRADO, MATERIALES, HERRAMIENTAS, MANO DE OBRA Y ACARREOS FUERA Y DENTRO DE LA OBRA.</t>
  </si>
  <si>
    <t>REFUERZO EN MUROS DE TABIQUE DE 21 CMS DE ESPESOR, A BASE DE CADENA O CASTILLO DE CONCRETO F´C=250 KG/CM2 DE 14x21 CMS ARMADO CON 4 VARS.#3 Y ESTRIBOS No.2 A CADA 15 CMS. INCLUYE: DEMOLICION DE MURO DE 21 CMS CON APLANADOS AMBAS CARAS CON MORTERO CEM-CAL-ARENA 1:2:6 , COLADO, CIMBRADO Y DESCIMBRADO CON CIMBRA COMUN, HABILITADO, MATERIALES, MANO DE OBRA, HERRAMIENTAS Y ACARREOS DENTRO Y FUERA DE LA OBRA.</t>
  </si>
  <si>
    <t>CADENA O CASTILLO DE CONCRETO F'C=250 KG/CM2., 15x15 CMS. ARMADO CON 4 VAR.No. 3 Y EST. No. 2 @ 20 CMS., INCLUYE: CIMBRA COMUN, DESCIMBRADO, CRUCE DE VARILLAS, HERRAMIENTA, MANO DE OBRA Y ACARREOS FUERA Y DENTRO DE LA OBRA.</t>
  </si>
  <si>
    <t>ACERO DE REFUERZO A BASE DE 2 VARILLAS No.3 Y ESTRIBOS DE VAR No.2 EN FORMA DE "S" DE 55MM DE ANCHO A CADA 15 CMS . INCLUYE: ANCLAJES, HABILITADO, MATERIALES, MANO DE OBRA, HERRAMIENTAS, ANDAMIOS Y ACARREOS DENTRO Y FUERA DE LA OBRA.</t>
  </si>
  <si>
    <t>MURO DE TABIQUE ROJO COMUN DE 7x14x28 CMS DE 14 CMS DE ESPESOR EN ENRASE PARA ALCANZAR ALTURA DE PROYECTO EN MUROS CABECEROS, ASENTADO Y APLANADO CON MORTERO CEM-ARENA 1:5. INCLUYE: MATERIALES, MANO DE OBRA, HERRAMIENTAS, ANDAMIOS Y ACARREOS DENTRO Y FUERA DE LA OBRA.</t>
  </si>
  <si>
    <t>SUMINISTRO Y COLOCACION DE TAPA DE CONCRETO F´C=150 KG/CM2 DE 60x60 CMS Y 10 CMS DE ESPESOR, ARMADO CON VAR #3 A CADA 15 CMS.EN AMBOS SENTIDOS, ACABADO COMUN, CIMBRADO Y DESCIMBRADO, MATERIALES, MANO DE OBRA, HERRAMIENTAS Y ACARREOS DENTRO Y FUERA DE LA OBRA.</t>
  </si>
  <si>
    <t>CONSTRUCCION DE CASETA PARA HIDRONEUMATICO ( DIMENSIONES SEGUN NECESIDADES REALES DE  PROYECTO)CONSTRUIDA SOBRE CISTERNA DE CONCRETRO, A BASE DE MUROS Y LOSAS DE PANEL DE COVINTEC DE 3"</t>
  </si>
  <si>
    <t>CASETA PARA HIDRONEUMATICO DE 2.3 X3.20 A BASE DE PANEL DE COVINTEC DE 3" Y CADENA DE 15X30 CON 4 VARILLAS No.3 Y EST.No.2 A C/20 CMS. CUATRO CASTILLOS DE 15X15 ARM. CON 4  VARILLA NO.3 Y EST. No.. 2 A CADA 20 CMS, PUERTA TIPO LOUVER DE 3.00X1.80M DE DOS HOJAS A BASE DE PERFILES TUBULARES. INCLUYE: PINTURA EN MUROS, MATERIALES, MANO DE OBRA, HERRAMIENTAS,  ACARREOS DENTRO Y FUERA DE LA OBRA Y TODO LO NECESARIO PARA SU BUEN FUNCIONAMIENTO.</t>
  </si>
  <si>
    <t>CONSTRUCCION DE CAJON A BASE DE CONCRETO DE 250 F´C=250 KG/CM2 CON DIMENSIONES DE 1.40X1.40X1.60 SIN ARMAR, PARA LA COLOCACION DE EQUIPO SISMOLOGICO, INCLUYE CIMBRA APARENTE,  ACARREOS DENTRO Y FUERA DE LA OBRA, HERRAMIENTA Y MANO D EOBRA.</t>
  </si>
  <si>
    <t>ZOLO DE DESPLANTE DE CONCRETO F´c=150kg/cm2 DE 10x8cms. SIN ARMAR, INCLUYE: MATERIALES, CIMBRA APARENTE, COLADO, HERRAMIENTA MENOR, MANO DE OBRA Y TODO LO NECESARIO PARA SU CORRECTA EJECUCION.</t>
  </si>
  <si>
    <t>CADENA Y CASTILLO DE CONCRETO F´c=200kg/cm2 DE 0.076x0.076 MTS. ARMADO CON 3 VAR. No. 3, EST. No. 2 @ 20CMS. INCLUYE: ANCLAJE, HERRAMIENTA, MANO DE OBRA, ACARREOS FUERA Y DENTRO DE LA OBRA, CIMBRA COMUN, DESCIMBRADO Y CRUCE DE VARILLAS.</t>
  </si>
  <si>
    <t>CADENA DE CONCRETO DE F'C = 250 KG/CM2 DE 15 X 30 CM, ARMADO CON 4 VS # 3 ESTRIBOS # 2 @15 CM.  ACABADO MARTELINADO INCLUYE: MANO DE OBRA HERRAMIENTAS, MATERIALES, MANO DE OBRA Y ACARREOS DENTRO Y FUERA DE LA OBRA.</t>
  </si>
  <si>
    <t>CADENA O CASTILLO DE CONCRETO F`C= 250 KG/CM2 DE 15X60 CM. ARMADO CON 6 VARILLAS No. 3, ESTRIBOS No. 2 @ 15 CMS., INCLUYE: MATERIALES, CIMBRADO, DESCIMBRADO, COLADO, VIBRADO, HABILITADO, ARMADO, CRUCE DE VARILLAS, GANCHOS, HERRAMIENTA, MANO DE OBRA, ACARREOS FUERA Y DETRO DE LA OBRA.</t>
  </si>
  <si>
    <t>MAMPOSTERIA DE PIEDRA DE LA REGION ASENTADA CON MORTERO CEMENTO-ARENA 1:3 EN CIMENTACION, INCLUYE: PLOMEO, HERRAMIENTA, MANO DE OBRA Y ACARREOS FUERA Y DENTRO DE LA OBRA.</t>
  </si>
  <si>
    <t>MURO DE TABIQUE ROJO RECOCIDO O TABICON DE 14 CMS. DE ESP. ASENTADO CON MORTERO CEM-ARE. 1:3 ACABADO COMUN, A CUALQUIER ALTURA, INCLUYE: MATERIALES, MUESCAS TIPO BOCA DE PESCADO, ANDAMIOS, HERRAMIENTA, MANO DE OBRA, ACARREOS FUERA Y DENTRO DE LA OBRA.</t>
  </si>
  <si>
    <t>MURO DE TABIQUE ROJO COMUN O TABICON  DE 11 A 14 CMS. DE ESPESOR ASENTADO CON MORT. CEM-ARENA 1:3 ACABADO COMUN, PARA ESTRUCTURA REGIONAL ZONA DE ALTA SISMICIDAD, A CUALQUIER ALTURA, INCLUYE: MATERIALES, MUESCAS TIPO BOCA DE PESCADO, ANDAMIOS, HERRAMIENTA, MANO DE OBRA, ACARREOS FUERA Y DENTRO DE LA OBRA.</t>
  </si>
  <si>
    <t>MURO DE TABIQUE ROJO  COMUN O TABICON DE 19 A 21 CM. DE ESPESOR ASENTADO CON MORTERO CEM-ARE. 1:3 ACABADO COMUN, PARA ESTRUCTURAS REGIONAL ZONA DE ALTA SISMICIDAD, A CUALQUIER ALTURA. INCL.: MATERIALES, MUESCAS TIPO BOCA DE PESCADO, ANDAMIOS, HERRAMIENTA, MANO DE OBRA, ACARREOS FUERA Y DENTRO DE LA OBRA.</t>
  </si>
  <si>
    <t>ENVOLVENTE DE COLUMNA O CASTILLO A BASE DE TABIQUE ROJO COMUN DE 14 CMS. DE ESPESOR, ASENTADO CON MORTERO CEMENTO-CAL-ARENA, EN PROPORCION 1:3:12  ACABADO COMUN (SEGUN PROYECTO), INCLUYE: MATERIALES, HERRAMIENTA, MANO DE OBRA, ANDAMIOS, ACARREOS DENTRO Y FUERA DE LA OBRA.</t>
  </si>
  <si>
    <t>MURO DE TABICON DE 10x14x28 CMS.  DE  11 A 14 CMS. DE ESPESOR ASENTADO CON MORT. CEM-ARENA 1:3 ACABADO COMUN, PARA ESTRUCTURA REGIONAL ZONA DE ALTA SISMICIDAD, A CUALQUIER ALTURA, INCLUYE: MATERIALES, MUESCAS TIPO BOCA DE PESCADO, ANDAMIOS, HERRAMIENTA, MANO DE OBRA, ACARREOS FUERA Y DENTRO DE LA OBRA.</t>
  </si>
  <si>
    <t>MURO DE TABICON DE 10x14x28 CMS. DE 19 A 21 CM. DE ESPESOR ASENTADO CON MORTERO CEM-ARE. 1:3 ACABADO COMUN, PARA ESTRUCTURAS REGIONAL ZONA DE ALTA SISMICIDAD, A CUALQUIER ALTURA. INCL.: MATERIALES, MUESCAS TIPO BOCA DE PESCADO, ANDAMIOS, HERRAMIENTA, MANO DE OBRA, ACARREOS FUERA Y DENTRO DE LA OBRA.</t>
  </si>
  <si>
    <t>MURO A BASE DE PANEL COVINTEC DE 14 CMS. ESPESOR, ANCLADO CON VARILLAS No. 3 DE 60 CM. DE DESARROLLO @ 40 CMS. Y VARILLAS DE REFUERZO No. 3 DE 1.00 MTO. DE DESARROLLO @70 CMS. AMBOS LADOS Y ACABADO CON LLANA DE MADERA CON MORTERO C-C-A 1:2:6, INCLUYE: PERFORACION Y ANCLAJE DE ACERO EN LOSA EXISTENTE, RESANE, ACARREO A PLANTA DE ENTREPISO.</t>
  </si>
  <si>
    <t>CADENA O CASTILLO DE CONCRETO F'C=250KG/CM2 DE 14 X3 3 CM. ARMADO CON 4 VAR. No.3 EST. No.2 A/C 20 CM. CON CIMBRA DE MADERA DE PINO DE 3a., INCLUYE: HABILITADO, CIMBRADO, DESCIMBRADO, HERRAMIENTA, MANO DE OBRA Y ACARREOS FUERA Y DENTRO DE LA OBRA.</t>
  </si>
  <si>
    <t>CADENA O CASTILLO DE CONCRETO F´C=250 KG/CM2 DE 15X30 CMS. ARMADO CON 4 VARS. No.3 ESTRIBOS DEL No.2@20 CMS. CON CIMBRA DE MADERA DE PINO DE 3ra. INCLUYE: HABILITADO, CIMBRADO Y DESCIMBRADO, HERRAMIENTA, MANO DE OBRA Y ACARREOS FUERA Y DENTRO DE LA OBRA.</t>
  </si>
  <si>
    <t>CADENA O CASTILLO DE CONCRETO F´C=250 KG/CM2 DE 25X35 CMS. ARMADO CON 6  VARS. No.4 F'y=4200 KG/CM2, ESTRIBOS DEL No.3@20 CMS. CON CIMBRA DE MADERA DE PINO DE 3ra. INCLUYE: HABILITADO, CIMBRADO Y DESCIMBRADO, HERRAMIENTA, MANO DE OBRA Y ACARREOS FUERA Y DENTRO DE LA OBRA.</t>
  </si>
  <si>
    <t>MAMPOSTERIA DE PIEDRA BOLA, ASENTADO CON MORTERO CEMENTO-ARENA 1:5 EN CIMENTACION, INCLUYE: QUEBRADO DE PIEDRA BOLA CON CUÑA Y MARRO, EXTRACCION DE REZAGA, PLOMEO, HERRAMIENTA, MANO DE OBRA Y ACARREOS FUERA Y DENTRO DE LA OBRA.</t>
  </si>
  <si>
    <t>MAMPOSTERIA DE PIEDRA BRAZA ACABADO APARENTE DOS CARAS,  ASENTADO CON MORTERO CEM-ARENA PROP.1:3 . INCLUYE: PLOMEO, NIVELACION,  MATERIALES, MANO DE OBRA, HERRAMIENTAS, ACARREOS FUERA Y DENTRO DE LA OBRA.</t>
  </si>
  <si>
    <t>MURO DE TABIQUE ROJO RECOCIDO DE 28CMS. DE ESP. ASENTADO CON MORTERO CEM-ARE. 1:5 ACABADO COMUN DE 0 A 3 MTS. DE ALTURA, INCLUYE: HERRAMIENTA, MANO DE OBRA Y ACARREOS FUERA Y DENTRO DE LA OBRA.</t>
  </si>
  <si>
    <t>MURO DE TABICON DE 15x20x40 CMS.  DE  19 A 21 CMS. DE ESPESOR ASENTADO CON MORT. CEM-ARENA 1:3 ACABADO COMUN, PARA ESTRUCTURA REGIONAL ZONA DE ALTA SISMICIDAD, A CUALQUIER ALTURA, INCLUYE: MATERIALES, MUESCAS TIPO BOCA DE PESCADO, ANDAMIOS, HERRAMIENTA, MANO DE OBRA, ACARREOS FUERA Y DENTRO DE LA OBRA.</t>
  </si>
  <si>
    <t>CASTILLO DE CONCRETO F´C=250 KG/CM2 DE 11X18 CMS. ARMADO CON 4 VARS. No.3 ESTRIBOS DEL No.2 @ 15 CMS. CON CIMBRA DE MADERA DE PINO DE 3ra. INCLUYE: HABILITADO, CIMBRADO Y DESCIMBRADO, HERRAMIENTA, MANO DE OBRA Y ACARREOS FUERA Y DENTRO DE LA OBRA.</t>
  </si>
  <si>
    <t>CADENA O CASTILLO DE CONCRETO F'c= 250 KG./CM2. DE 15x23 CMS. ARMADO CON 6 VARS. # 3 F'y = 4200 KG./CM2.  Y ESTRIBO # 2 @ 15 CMS. INCLUYE;  HERRAMIENTA, MANO DE OBRA,  ACARREOS FUERA Y DENTRO DE LA OBRA, CIMBRA COMUN, DESCIMBRADO Y CRUCE DE VARILLAS. ( CASTILLO K-2 )</t>
  </si>
  <si>
    <t>CADENA O CASTILLO DE CONCRETO F'C=250 KG/CM2.15X20 CMS. ARM. CON 4 VAR. No. 4 EST. No. 2 @ 15 CMS. INCL.: HERRAMIENTA,  MANO DE OBRA, ACARREOS FUERA Y DENTRO DE LA OBRA, CIMBRA COMUN, DESCIMBRADO.</t>
  </si>
  <si>
    <t>CADENA O CASTILLO DE CONCRETO F'C=250 KG/CM2.14X20 CMS. ARM. CON 4 VAR. No. 3 EST. No. 2 @ 20 CMS. INCLUYE:  CIMBRA COMUN, CIMBRADO Y DESCIMBRADO,  CRUCE DE VARILLAS, HABILITADO, ARMADO, COLADO, VIBRADO, CURADO, DESPERDICIOS,  MATERIALES, HERRAMIENTA,  MANO DE OBRA, ACARREOS FUERA Y DENTRO DE LA OBRA</t>
  </si>
  <si>
    <t>MURO DE CONTENCIÓN DE 1.5M. ALTURA +EMPOTRE 55CM, A BASE DE PIEDRA DEL LUGAR INCL: LIM.,TRAZO, NIVELA.,PLANTI.CONCR.100KG/CM2/6CM ESP.,EXCAV. MAT. "B",DREN.PVC 50MM AC.1.2M A TRES BOLILLO, FILTRO GRAVA 3/4" DE 30CM. EN TODA LA SUP. CONTACTO C/MURO, RELL. MAT.PROD. EXCAV. 50% Y 50% C MAT. INERTE., CADENA EN LA CORONA DE 14X30CM F`C250KG/CM2, ARM 4VS 3/8"+EST. 1/4AC.20CM.,LIMP. Y RET. MAT. NO UTIL FUERA OBRA.</t>
  </si>
  <si>
    <t>MURO DE TABIQUE ROJO RECOCIDO O TABICON DE 14 CMS. DE ESP. ASENTADO CON MORTERO CEM-ARE. 1:3 ACABADO COMUN, SEGUNDO NIVEL DE EDIFICIO, INCLUYE: MATERIALES, MUESCAS TIPO BOCA DE PESCADO, ANDAMIOS, HERRAMIENTA, MANO DE OBRA, ACARREOS FUERA Y DENTRO DE LA OBRA.</t>
  </si>
  <si>
    <t>MURO DE TABIQUE ROJO COMUN DE 19 A 21 CMS. DE ESPESOR ASENTADO CON MORTERO CEM-CAL-AR 1:3:12 ACABADO COMUN, INCLUYE: ANDAMIOS METALICOS CON ARNESES, HERRAMIENTA, MANO DE OBRA Y ACARREOS FUERA Y DENTRO DE LA OBRA. A UNA ALTURA DE 12.00 MTS. APROXIMADAMENTE</t>
  </si>
  <si>
    <t>MURO DE CONTENCION DE 2.4 MTS + EMPOTRE 0.90 M, A BASE DE PIEDRA DEL LUGAR INCL: LIM., TRAZO, NIVELA., PLANTI. CONCR. 100KG/CM2 /6 CM ESP., EXCAV. MAT. "B", DREN. PVC 100 MM AC. 1.5 M A TRES BOLILLO, FILTRO GRAVA 2" DE 40 CM. EN TODA LA SUP. CONTACTO C/ CANCELERIA, RELL. MAT. PROD. EXCAV. 50% Y 50% C. MAT. INERTE.,  LIMP. Y RET. MAT. NO UTIL FUERA DE OBRA.</t>
  </si>
  <si>
    <t>MURO DE CONTENCION DE 1.2 MTS + EMPOTRE 0.60 M, A BASE DE PIEDRA DEL LUGAR INCL: LIM., TRAZO, NIVELA., PLANTI. CONCR. 100KG/CM2 /6 CM ESP., EXCAV. MAT. "B", DREN. PVC 100 MM AC. 1.5 M A TRES BOLILLO, FILTRO GRAVA 2" DE 40 CM. EN TODA LA SUP. CONTACTO C/ CANCELERIA, RELL. MAT. PROD. EXCAV. 50% Y 50% C. MAT. INERTE.,  LIMP. Y RET. MAT. NO UTIL FUERA DE OBRA.</t>
  </si>
  <si>
    <t>MAMPOSTERIA DE PIEDRA BRAZA APARENTE UNA CARA, ASENTADA CON MORTERO CEMENTO-ARENA 1:3 INCLUYE: ANDAMIOS A CUALQUIER ALTURA, RAJUELEADO ENTRE UNIONES, PLOMEO, HERRAMIENTA, MANO DE OBRA Y ACARREO CON UNA DISTANCIA DE 50 MTS. DENTRO DE LA OBRA.</t>
  </si>
  <si>
    <t>CASTILLO TIPO K-2 PARA MURO CABECERO SECCION 15 x 23 CMS., CONCRETO F'C= 250 KG/CM2, ARMADO CON 6 VAR No.3 ESTRIBOS No: 2 @ 20 CMS SEGÚN PLANO DE MURO CABECERO. INCLUYE: HERRAMIENTA, MATERIALES, MANO DE OBRA Y ACARREOS FUERA Y DENTRO DE LA OBRA.</t>
  </si>
  <si>
    <t>CASTILLO DE CONCRETO F´C= 150 KG/CM2 DE 15x15 CMS; ARMADO CON 4 VARS. No. 3 Y ESTRIBOS No. 2 A CADA 15 CMS; INCL.: CIMBRA COMUN, MATERIALES, HERRAMIENTA, MANO DE OBRA Y ACARREOS.</t>
  </si>
  <si>
    <t>CADENA DE CONCRETO F´C= 150 KG/CM2 DE 15x20 CMS; ARMADO CON 4 VARS. No. 3 Y ESTRIBOS No. 2 A CADA 20 CMS; INCL.: CIMBRA COMUN, MATERIALES, HERRAMIENTA, MANO DE OBRA Y ACARREOS.</t>
  </si>
  <si>
    <t>CADENA O CASTILLO DE CONCRETO F`C=250 KG/CM2 DE 14 x 20 CMS ARMADA CON 4 VARS. DEL No. 3 Y ESTRIBOS No. 2 @ 30 CMS. INCLUYE: HERRAMIENTA, MANO DE OBRA, ACARREOS FUERA Y DENTRO DE LA OBRA, CIMBRA COMUN, DESCIMBRADO Y CRUCES DE VARILLAS, VIBRADO, COLADO, CURADO, MATERIALES Y TODO LO NECESARIO PARA SU CORRECTA EJECUCION.</t>
  </si>
  <si>
    <t>CASTILLO DE CONCRETO ARMADO DE CONCRETO FC=200 KG/CM2, DE 10X28 CM ARMADO CON 4 VAR. DE 3/8·  Y ESTRIBOS DEL NO. 2 @ 15 CM. CON BISEL DE 1! EN LAS ARISTAS DE UNA CARA, INCLUYE: CIMBRADO Y DESCIMBRADO, HABILITADO, COLOCACION, CONCRETO HECHO EN OBRA, COLADO, MATERIALES, HERRAMIENTA Y MANO DE OBRA.  ACARREOS FUERA Y DENTRO DE LA OBRA</t>
  </si>
  <si>
    <t>CADENA O CASTILLO DE CONCRETO F'C=250 KG/CM2 DE 14 X 20 CMS. ARMADA CON 4 VARS. #4 Y EST. #2 @ 20 CMS. INCLUYE: CIMBRA COMUN, CIMBRADO Y DESCIMBRADO, COLADO, VIBRADO, CURADO, HABILITADO, ARMADO, DESPERDICIOS, MATERIALES, HERRAMIENTA, ACARREOS FUERA Y DENTRO DE LA OBRA Y MANO DE OBRA.</t>
  </si>
  <si>
    <t>FABRICACION, SUMINISTRO Y COLOCACION DE CONCRETO CICLOPEO, CON PIEDRA LIMPIA AL 60% Y CONCRETO HECHO EN OBRA DE F'C=150 KG/CM2, PARA CIMENTACION, INCLUYE: ACARREOS FUERA Y DENTRO DE LA OBRA, HERRAMIENTA, MANO DE OBRA, PICADO, COLADO CURADO, DESPERDICIO Y REVOLVEDORA.</t>
  </si>
  <si>
    <t>REHABILITACION DE VANO PARA PUERTAS EN FORMA DE ARCO DE 4.20 X 2.10 MTS. INCLUYE: LEVANTAMIENTO DE MUROS, APLANADOS, ARMADO DE CADENAS DE 0.30 X 0.20 CON 4 VARILLAS #3 Y ESTRIBOS DEL #2 @ 15CM, CIMBRA, CONCRETO, BOQUILLAS, ACARREOS FUERA Y DENTRO DE LA OBRA Y TODO LO NECESARIO PARA SU CORRECTA EJECUCION.</t>
  </si>
  <si>
    <t>CADENA DE CERRAMIENTO DE CONCRETO ARMADO DE FC=200KG/CM2 DE SECCION 0.15X0.30 MTS. ARMADA CON 4 VARS. DE 3/8" Y ESTRIBOS DEL NO. 2 @ 15 CMS. CON BISEL DE 1" EN LAS ARISTAS DE UNA CARA, INCLUYE: CIMBRADO Y DESCIMBRADO, HABILITADO, COLADO, COLOCACION, CONCRETO HECHO EN OBRA, MATERIALES, HERRAMIENTA Y MANO DE OBRA.  ACARREOS FUERA Y DENTRO DE LA OBRA</t>
  </si>
  <si>
    <t>CONTRACUNETA DE 0.06 MTS DE ESPESOR PARA DESALOJAR EXCESOS DE AGUA, DE SECCION EN "U" CON UN DESARROLLO TOTAL DE 0.70 MTS., ACABADO COMUN, INCLUYE: CONCRETO F´C=200 KG/CM2, MALLA LAC 6/6-10/10, EXCAVACION, 0.010 M3 DE RELLENO MEJORADO, VIBRADO, COLADO, MANO DE OBRA, HERRAMIENTAS Y ACARREOS DENTRO Y FUERA DE LA OBRA.</t>
  </si>
  <si>
    <t>CONSTRUCCION DE CONTRACUNETA DE CONCRETO F'C = 150 KG/CM2, ARMADO CON MALLA 6-6/10-10, DE SECCION DE 0.10 x 0.30 x 0.1 MTS, INCLUYE:MATERIALES, MANO DE OBRA, HERRAMIENTAS, ACARREOS FUERA Y DENTRO DE LA OBRA.</t>
  </si>
  <si>
    <t>CADENA DE DESPLANTE DE 15x20 CMS DE CONCRETO F¨C = 150 KG/CM2, ARMADO CON 4 VARILLAS No.3 Y ESTRIBOS DEL No.2 @ 20 CMS, CIMBRA COMUN DE MADERA DE PINO DE 3a.. INCLUYE: CIMBRADO,  DESCIMBRADO, HABILITADO, COLADO, VIBRADO, CURADO, DESPERDICIOS, ARMADO, MATERIALES, MANO DE OBRA, HERRAMIENTAS, ACARREOS DENTRO Y FUERA DE LA OBRA.</t>
  </si>
  <si>
    <t>SUMINISTRO Y MONTAJE DE MUROS RECTOS Y MEDIA LUNA DE 10 CMS DE ANCHO CON TABLAROCA DE 13 MM A DOS CARAS; INCLUYE: CANALETA Y POSTES GALVANIZADOS ANCLADOS A PISO, LOSA Y MUROS; TABLAROCA DE 13 MM  FIJADO CON PIJAS, CORTES, TRAZO, PERFACINTA, REDIMIX, CALAFATEO, BOQUILLAS, REFUERZO CON MADERA DE PINO DE 2"x4" PARA FIJAR PUERTAS Y CANCELERIA, AJUSTES, DESPERDICIOS, HERRAMIENTA, MATERIALES PARA SU FIJACION Y ANCLAJE, MANO DE OBRA, ACARREOS DENTRO Y FUERA DE LA OBRA.</t>
  </si>
  <si>
    <t>SUMINISTRO Y COLOCACION DE RIEL CON TRANSFORMADOR A 12V DE 1M DE LONGITUD. INCLUYE: ACOMETIDAS, TAPAS FINALES, CONECTOR FLEXIBLE Y DE CONTINUIDAD, ACCESORIOS PARA  SU BUEN FUNCIONAMIENTO, ACARREOS FUERA Y DENTRO DE LA OBRA, HERRAMIENTA Y MANO DE OBRA.</t>
  </si>
  <si>
    <t>MURO DE PANEL COVINTEC DE 3" DE ESPESOR  ANCLADO CON VARILLA DEL No. 3 A CADA 60 CMS. APLANADO ACABADO PULIDO CON MORTERO CEMENTO ARENA EN PROPORCION 1:5, EN AMBAS CARAS A CUALQUIER ALTURA; INCLUYE: PERFORADO DE TRABES PARA COLOCAR VARILLAS DE REFUERZO, FABRIMALLA PLANA Y FABRIMALLA ESQUINERO,  ALAMBRE RECOCIDO, ANDAMIOS Y TODO LO NECESARIO PARA SU CORRECTA INSTALACION, HERRAMIENTA, MANO DE OBRA, ACARREO FUERA Y DENTRO DE LA OBRA Y TODO LO NECESARIO PARA  SU CORRECTA EJECUCION.</t>
  </si>
  <si>
    <t>CADENA DE CONCRETO F´C= 250 KG/CM2 DE 20 X 26.7 CMS. ARMADO CON 4 VARILLAS No. 3 ESTRIBOS No.2  A CADA 30 CM, AMARRE CON VARILLA No.2 SEGUN PERFORACIONES DE PERFIL. INCLUYE CIMBRA COMUN, DESCIMBRADO CRUCE DE VARILLAS, ACABADO CON CHAFLAN, HERRAMIENTA MENOR, MANO DE OBRA Y TODO LO NECESARIO PARA SU CORRECTA EJECUCION.</t>
  </si>
  <si>
    <t>MURO DE BLOCK SOLIDO DE 15 X 20 X 40 CMS DE 20 CMS DE ANCHO ASENTADO CON MORTERO CEMENTO -ARENA 1:5, INCLUYE: MATERIALES, MANO DE OBRA, HERRAMIENTAS, ACARREOS DENTRO Y FUERA DE LA OBRA Y TODO LO NECESARIO PARA SU CORRECTA EJECUCION.</t>
  </si>
  <si>
    <t>CONSTRUCCION DE BARDA PERIMETRAL SEGUN PROYECTO DE 2.5M DE ALTURA A BASE DE MURO DE TABIQUE ROJO COMUN O TABICON MACIZO DE 14 CMS. DE ESPESOR, ZAPATAS AISLADAS DE CONCRETO F´C=200 KG/CM2  A CADA 2.50 M DE 1.40x0.60x0.10M ARMADA CON VARILLA No.3 A CADA 15 CMS EN AMBOS SENTIDOS, CIMBRA COMUN, CADENA DE CERRAMIENTO DE CONCRETO F¨C=200 KG/CM2 15x20CMS CON 4 VARILLAS No.3 Y ESTRIBOS No.2 A CADA 20 CMS, CASTILLOS DE CONCRETO F´C=200 KG/CM2 DE 15x15CMS CON 4 VARILLAS No.3 Y ESTRIBOS No. 2 A CADA 20 CMS, CADENA DE DESPLANTE DE 0.30X0.15 CON 6 VARILLAS No. 3 Y ESTRIBOS No. 2 A CADA 20 CMS. PRETIL DE REMATE CON GOTERO (MOLDURA), APLANADO EN AMBAS CARAS CON MORTERO CEM-CAL-ARENA EN PROP. 1:2:6, PLANTILLA DE CONCRETO F´C=100 KG/CM2, EXCAVACION, RELLENO, JUNTA CONSTRUCTIVA, MATERIALES, MANO DE OBRA, HERRAMIENTAS, ANDAMIOS Y ACARREOS DENTRO Y FUERA DE LA OBRA.</t>
  </si>
  <si>
    <t>CONSTRUCCION DE ACCESO PRINCIPAL DE 6.00 M.  A BASE DE MURO DE TABIQUE ROJO COMUN O TABICON MACIZO DE 14 CMS. DE ESPESOR, Y MURO DE ACOMETIDA DE 3.00 MTS.  ZAPATAS, DADOS, COLUMNAS, CADENAS Y CASTILLOS, TRABES Y LOSAS DE CONCRETO F'C=250 KG/CM², APLANADO ACABADO ESPONJEADO SEGUN PROYECTO DEL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MATERIAL NECESARIO PARA SU CONSTRUCCION, HERRAMIENTA, MANO DE OBRA Y ACARREOS FUERA Y DENTRO DE LA OBRA.</t>
  </si>
  <si>
    <t>CONSTRUCCION DE BARDA PERIMETRAL SEGUN PROYECTO DE 2.5M DE ALTURA A BASE DE MURO DE TABIQUE ROJO COMUN DE 14 CMS. DE ESPESOR, ZAPATAS AISLADAS DE CONCRETO F´C=200 KG/CM2  A CADA 2.50 M DE 1.40x0.60x0.10M ARMADA CON VARILLA No.3 A CADA 15 CMS EN AMBOS SENTIDOS, CIMBRA COMUN, CADENA DE CERRAMIENTO DE CONCRETO F¨C=200 KG/CM2 15x20CMS CON 4 VARILLAS No.3 Y ESTRIBOS No.2 A CADA 20 CMS, CASTILLOS DE CONCRETO F´C=200 KG/CM2 DE 15x15CMS CON 4 VARILLAS No.3 Y ESTRIBOS No. 2 A CADA 20 CMS, CADENA DE DESPLANTE DE 0.30X0.15 CON 6 VARILLAS No. 3 Y ESTRIBOS No. 2 A CADA 20 CMS, APLANADO EN AMBAS CARAS CON MORTERO CEM-CAL-ARENA EN PROP. 1:2:6, PLANTILLA DE CONCRETO F´C=100 KG/CM2, EXCAVACION, RELLENO, JUNTA CONSTRUCTIVA, MATERIALES, MANO DE OBRA, HERRAMIENTAS, ANDAMIOS Y ACARREOS DENTRO Y FUERA DE LA OBRA.</t>
  </si>
  <si>
    <t>CONSTRUCCION DE BARDA PERIMETRAL A BASE DE MURETE Y MALLA CICLON, MURETE DE 72 CMS DE ALTURA DE TABICON DE 15x10x28CMS ASENTADO CON MORTERO CEM-ARENA PROP.1:5, ACABADO APARENTE 2 CARAS, CASTILLOS DE 15x15CMS DE CONCRETO F´C=250 KG/cM2 CON 4 VARILLAS No. 3 Y ESTRIBOS DEL No. 2 A CADA 20 CMS, CIMBRA APARENTE, CADENA DE DESPLANTE DE 15x20 CMS DE CONCRETO F´C=250 KG/CM2 CON 4 VARILLAS No.3 Y ESTRIBOS No.2 A CADA 20 CMS, CIMBRA APARENTE, PLANTILLA DE CONCRETO DE 30x6 CMS F´C=100 KG/CM2, CADENA DE 15x20 CMS DE CONCRETO F´C=150 KG/CM2 CON 4 VARILLAS No.3 Y ESTRIBOS No.2 A CADA 20 CMS, CIMBRA APARENTE, ZAPATA DE 60x60 CMS DE CONCRETO F´C=250 KG/CM2 ARMADA CON VARILLAS No. A CADA 15 CMS EN AMBOS SENTIDOS Y PLANTILLA DE CONCRETO F´C=100 KG/CM2 DEBAJO DE ZAPATA. INCLUYE: EXCAVACION PARA ZAPATA Y CADENA DE DESPLANTE, RELLENO CON MATERIAL PRODUCTO DE LA EXCAVACION; ADEMAS, SUMINISTRO E INSTALACION DE MALLA CICLON 55X55 MM. CAL.10.5 Y 2.00 M. DE ALTURA INCLUYE: POSTES DE LINEA DE 48 MM. CAL.16 ,POSTES ESQUINEROS DE 73 MM CAL. 16, POSTES DE ARRANQUE DE 60 MM. CAL. 16 , RETENIDAS HORIZONTALES DE 42 MM. CAL.18, BARRA SUPERIOR DE 42 MM. CAL.18, ALAMBRE LISO, ALAMBRE DE PUAS, BASES DE CONCRETO F'C=150 KG/CM2., ORADACION INSTALACION, SUPERVISION, PORTONES DE ACCESO, HERRAMIENTA, MANO DE OBRA Y ACARREOS FUERA Y DENTRO DE LA OBRA.</t>
  </si>
  <si>
    <t>MURO DE PANEL COVINTEC DE 3" DE ESPESOR ANCLADO CON VARILLA DEL No. 3 @ 60 CMS. DE 1.30 MTS. DE DESARROLLO, APLANADO RUSTICO CON MORTERO CEMENTO ARENA EN PROPORCION 1:4 EN AMBAS CARAS A CUALQUIER ALTURA INCLUYE: FABRIMALLA PLANA Y FABRIMALLA ESQUINERO, ALAMBRE RECOSIDO, ANDAMIOS Y TODOD LO NECESARIO PARA SU CORRECTA INSTALACION, HERRAMIENTA, MANO DE OBRA Y ACARREOS FUERA Y DENTRO DE LA OBRA.</t>
  </si>
  <si>
    <t>MURO DE TABICON SIN JUNTEAR DE 15 CMS DE ESPESOR EN SUBDREN, INCLUYE: MANO DE OBRA, HERRAMIENTAS, ACARREOS DENTRO Y FUERA DE LA OBRA</t>
  </si>
  <si>
    <t>CADENA DE CONCRETO F´c=150kg/cm2 DE 5x5cms. SIN ARMAR (ZOCLO), INCLUYE: HERRAMIENTA, MANO DE OBRA, ACARREOS FUERA Y DENTRO DE LA OBRA, CIMBRA APARENTE Y DESCIMBRADO.</t>
  </si>
  <si>
    <t>MURO DE 20cms. ESP. DE BLOCK HUECO DE 20x20x40cms. ASENTADO CON MORTERO CEM-ARENA 1:5, ACABADO APARENTE, HASTA UNA ALTURA DE 0 A 3mts. INCLUYE: ACARREOS A 20mts., DESPERDICIOS, LIMPIEZA, MATERIALES, ANDAMIOS, MANO DE OBRA, EQUIPO, HERRAMIENTA Y TODO LO NECESARIO PARA SU CORRECTA EJECUCION.</t>
  </si>
  <si>
    <t>BASE DE CONCRETO ARMADO F'C = 250 KG/CM2 DE SECCION TRAPEZOIDAL DE 0.80 X 0.45 X 1.0 M. ARMADO CON VAR. # 3 A/C 10 CMS. Y E # 2 @ 25 CMS, INCL: CIMBRA CON MADERA DE 3a., CIMBRADO Y DESCIMBRADO, ANCLAS PARA FIJACION DE POSTE, HERRAMIENTA, MANO DE OBRA Y ACARREOS FUERA Y DENTRO DE LA OBRA.</t>
  </si>
  <si>
    <t>BASE DE CONCRETO F'C=200 KG/CM2 EN FORMA TRAPEZOIDAL DE SECCION 80X40X80 PARA FIJAR POSTE DE LUMINARIA EXTERIOR, INCLUYE: HERRAMIENTA, MANO DE OBRA Y ACARREOS DENTRO Y FUERA DE LA OBRA.</t>
  </si>
  <si>
    <t>ENCOFRADO DE CONCRETO DE F'C=100 KG/CM2, INCL.: MATERIALES, ACARREO DE LOS MATERIALES, HERRAMIENTA MENOR Y MANO DE OBRA.</t>
  </si>
  <si>
    <t>FABRICACION DE NICHO PARA TABLERO TRIFASICO DE 1.33X2.02 DE ALTO Y 0.63 FONDO, A BASE DE PANEL COVINTEC, CON UN ESPESOR TERMINADO DE 14 CMS. REFORZADO CON VAR. No. 3 EN FORMA VERTICAL @ 40 CMS. D 60 CMS. DE LONG. Y 3 VARS. No. 3 EN FORMA HORIZONTAL, ACABADO FINO ESPONJEADO INCLUYE: PUERTA P/NICHO A BASE DE ANGULO DE 1X1/8", MALLA CICLONICA, BISAGRAS, PASADORES, MANO DE OBRA, PINTURA VINILICA LAVABLE, HERRAMIENTAS Y ACARREOS DENTRO Y FUERA DE LA OBRA.</t>
  </si>
  <si>
    <t>BASE DE CONCRETO ARMADO F`C= 200KG/CM2 DE SECCION TRAPEZOIDAL DE 0.80  X 0.45 X 0.80 M. ARMADO CON VAR. No. 3 A/C 10 CMS. Y E. No. 2 @ 25 CMS, INC: CIMBRA CON MADERA DE 3a. CIMBRADO Y DESCIMBRADO, ANCLAS PARA FIJACION DE POSTE, HERRAMIENTA, MANO DE OBRA Y ACARREOS FUERA Y DENTRO DE LA OBRA.</t>
  </si>
  <si>
    <t>BASE DE CONCRETO SIMPLE DE F´c=150kg/cm2, DE 0.50x0.70x0.30mts. DE ESP. PARA UNIDAD CONDENSADORA DE EQUIPO DE AIRE ACONDICIONADO, INCLUYE: CIMBRA, CONCRETO, HERRAMIENTA Y MANO DE OBRA.</t>
  </si>
  <si>
    <t>BASE DE CONCRETO ARMADO DE SECCION TRAPEZOIDAL DE F`C=250 KG/CM2 DE 80x45x100 CMS PARA LUMINARIA PUNTA DE POSTE, INCLUYE: EXCAVACION, LIMPIEZA, HERRAMIENTA Y MANO DE OBRA.</t>
  </si>
  <si>
    <t>CONSTRUCCION DE NICHO PARA BOMBA DE 1.70 X 0.60 X 0.80 CMS A BASE DE MURO DE TABIQUE ROJO COMUN DE 11 A 14 CM, INCLUYE:LIMPIEZA,EXCAV.,RELLENO,PLANTILLA F'C= 100 KG/CM2, CONCRETO F'C=250 KG/CM2 EN CIMENTACION Y LOZA,ACERO P/REF. VAR.No.3,CIMBRADO Y DESIMBRADO, 4 CASTILLO DE 0.14 X .015,  4 VAR.No.3 EST.No.2 @20 CM,CADENA, APLANADO DE MUROS CON MORTERO 1:2:6 ACABADO Y ESPONJEADO,APLICACION DE PINT.VINILICA,IMPERM.MULTICAPA,PUERTA METALICA A BASE DE ANGULO Y REJA DE ACERO, MANO DE OBRA,HERRAMIENTA,ACARREOS DENTRO Y FUERA DE LA OBRA</t>
  </si>
  <si>
    <t>FABRICACION Y COLOCACION DE TINA PARA LAVADO DE BOTES, A BASE DE MURETE DE TABIQUE COMUN RECUBIERTO CON MATERIAL VIDRIADO, AMBAS CARAS, LOSA DE CONCRETO F¨c=200 Kg/cm2, INCLUYE: MATERIALES, RELLENO CON MATERIAL MEJORADO, MENSULAS PARA SOSTENER TUBOS, CASTILLOS DE 14x15cm, ARMADO CON 3 VAR. DEL No. 3 Y EST. DEL No. 2 @ 15cm, HERRAMIENTAS, MANO DE OBRA,  ACARREOS DENTRO Y FUERA DE LA OBRA, SEGUN PROYECTO PLANO No. 0401148 A.</t>
  </si>
  <si>
    <t>FABRICACION Y COLOCACION DE MESA DE LAVADODE 3.00X0.67mt., A BASE DE MUROS DE Y LOSA DE CONCRETO ARMADO F´c=200K g/cm2, CON VAR. DEL No. 3 @ 20cm. EN AMBOS SENTIDOS, RECUBRIMIENTO VIDRIADO, ZOCLO DE TABIQUE RECUBIERTO DE MATERIAL VIDRIADO, ESCURRIDERO, FORJADO DE TABIQUE, INCLUYE: MATERIALES, CIMBRA COMUN, DESCIMBRADO, HERRAMIENTA, MANO DE OBRA, ACARREOS DENTRO Y FUERA DE LA OBRA, SEGUN PLANO No. 0401149 A</t>
  </si>
  <si>
    <t>FABRICACION DE DEPOSITO MULTIPLE DE 0.55X1.90X.0.40 MTS DE SECCION ( AGUA, ACEITE Y  CAL)   A BASE DE MUROS TABIQUE ROJO RECOCIDO EN 14 CMS. DE ESP. ASENTADO CON MORTERO CEMENTO- ARENA  PROP. 1:3 ,   PISO DE CONCRETO DE 10 CMS. DE ESP. Y CONCRETO DE F´C=150 KG/CM2.   CASTILLOS DE 15X15 CMS. CON F´C= 200 KG/CM2 ARMADO CON 3 VAR. No.3 Y E No. 2 @ 30 CMS. CIMBRA COMUN EN TRES CARAS,.  CADENA DE REFUER-  ZO DE 10X15 CMS. DE ESP. CONCRETO DEF´C= 200 KG/CM2 ARMADA CON 2 VAR. No. 3  Y GRAPAS No. 2 @ 30 CMS. APLANADO CON MORTERO CEMENTO--ARENA PROP. 1:5  ACABADO PULIDO Y LOSA DE CONCRETO APARENTE DE 8 CMS DE ESP. CONCRETO DE F´C=200 KG/CM2  ARMADA CON ACERO No.3 SEGUN PROYECTO. Y TRES BOTES ALCOHOLEROS CON MARCO INTERIOR DE MADERA (AGARRADERAS).INCL: HERRAMIENTAS, MANO DE OBRA , ACARREOS DENTRO Y FUERA DE LA OBRA.</t>
  </si>
  <si>
    <t>SUMINISTRO Y COLOCACION DE NICHO P/BASE DE MEDICION DE 0.32X0.48X0.15 M, CON PLACA DE 1/4 Y LAMINA LISA CAL. 18. INCLUYE: SOLDADURA EN OBRA, CORTE DE TUBO PARA SU COLOCACION, FIJACION Y PINTURA ANTICORROSIVA. HERRAMIENTA, MANO DE OBRA, ACARREOS FUERA Y DENTRO DELA OBRA.</t>
  </si>
  <si>
    <t>CONSTRUCCION DE NICHO PARA MEDIDOR DE AGUA POTABLE DE SECCION 0.90X0.95X0.35 M. CON CONCRETO ARMADO DE F'c= 200KG/CM2 Y MALLA LAC 6-6/4-4 DE 10 CMS. DE ESPESOR, INCLUYE: MATERIALES, ANCLAJE EN MUROM DE PIEDRA CON ACERO No. 3 @ 30 CM, CIMBRADO, DESCIMBRADO, PULIDO CON MORTERO CEMENTO ARENA PROP. 1:5, HERRAMIENTA, MANO DE OBRA, ACARREOS DENTRO Y FUERA DE LA OBRA.</t>
  </si>
  <si>
    <t>SUMINISTRO Y FABRICACION DE ATRAQUES DE CONCRETO DE F'c=200 KG/CM2 PARA SUJECION DE TUBOS , DE SECCION 0.30X0.30X0.40 M. SIN ARMAR. INCLUYE: MATERIALES, HERAMIENTAS, MANO DE OBRA, CIMBRADO, DESCIMBRADO, ACARREOS DENTRO Y FUERA DE LA OBRA.</t>
  </si>
  <si>
    <t>FABRICACION DE TAPA PARA CANAL PLUVIAL HECHA DE CONCRETO F`C= 250 KG/CM2, DE 10 CM. DE ESPESOR, ARMADA CON VARILLAS No. 3 @ 20 CM. EN AMBOS SENTIDOS, INCLUYE: ARMADO, CIMBRADO, DESCIMBRADO, COLADO, VIBRADO, HERRAMIENTA, MANO DE OBRA, ACARREOS FUERA Y DENTRO DE LA OBRA.</t>
  </si>
  <si>
    <t>CONSTRUCCION DE LAVADEROS EN AREA DE ESTACIONAMIENTO DE 2.50x1.30 MTS. DE SECCION, A BASE DE CONCRETO F'C=200 KG/CM2, INCLUYE: MATERIALES, TRAZO, NIVELACION, DEMOLICION DE MAMPOSTERIA, MAMPOSTERIA, MESETA DE CONCRETO, MATERIALES, HERRAMIENTA, MANO DE OBRA Y ACARREOS FUERA Y DENTRO DE LA OBRA.</t>
  </si>
  <si>
    <t>REHABILITACION DE CASETA DE GAS EXISTENTE, INCLUYE: PINTURA VINILICA LAVABLE EN MUROS, AJUSTES Y PINTURA ESMALTE ANTICORROSIVA EN PUERTA DE PROTECCION, LIMPIEZA, HERRAMIENTA, MANO DE OBRA, ACARREOS FUERA Y DENTRO DE LA OBRA, TRABAJO TERMINADO.</t>
  </si>
  <si>
    <t>REHABILITACION DE CARCAMO SECO EN CISTERNA, CONSISTE EN SUMINISTRO Y COLOCACION DE BOMBA DE 1/2" HP, BASE PARA BOMBA, ENRASE DE CARCAMO CON CADENA DE 14X20 F'C=150 KG/CM2, 4 VARILLA No.3 ESTR No.2 @ 15 CMS., APLANADO DE INTERIOR DEL CARCAMO INCLUYE: MATERIAL, HERRAMIENTA, MANO DE OBRA Y ACARREOS FUERA Y DENTRO DE LA OBRA.</t>
  </si>
  <si>
    <t>SUMINISTRO Y COLOCACION DE MAMPARA DE MULTIPANEL DE 1.5", INCLUYE: MARCO DE ALUMINIO, MATERIALES Y ACCESORIOS PARA LA FIJACION, MANO DE OBRA, HERRAMIENTA, ACARREOS DENTRO Y FUERA DE LA OBRA Y TODO LO NECESARIO PARA SU BUEN FUNCIONAMIENTO.</t>
  </si>
  <si>
    <t>CONSTRUCCIÒN DE BASE PARA TINACO DE CONCRETO ARMADO DE 1.80 X 1.80 X 0.20 M DE ESPESOR, A BASE DE CONCRETO F´C= 150 KG/CM2, ARMADO CON VARS. No. 3 @ 20 CMS AMBOS SENTIDOS, INCLUYE: CIMBRADO, DESCIMBRADO, COLADO, DESPERDICIOS, ARMADO, MATERIALES,  MANO DE OBRA, HERRAMIENTAS Y ACARREOS DENTRO Y FUERA DE LA OBRA.</t>
  </si>
  <si>
    <t>ENCAMISADO PARA TUBERIA DE PVC DE 101 MM DE DIAMETRO CON CONCRETO F´C= 150 KG/CM2, INCLUYE: ARMEX DE 15 X 20 CMS, CIMBRA, COMUN, FIJACION A ATRAQUES, CIMBRADO, DESCIMBRADO, MATERIALES, MANO DE OBRA, ACARREOS DENTRO Y FUERA DE LA OBRA.</t>
  </si>
  <si>
    <t>PISO DE PIEDRA BOLA ASENTADA CON MORTERO CEMENTO-ARENA PROP. 1:5 INCL: MATERIALES, MANO DE OBRA, HERRAMIENTAS, ACARREOS DENTRO Y FUERA DE LA OBRA.</t>
  </si>
  <si>
    <t>SUMINISTRO Y COLOCACION DE BARANDAL CON DOS PLACAS DE PANEL DE COVINTEC DE 3", INCLUYE: APLANADO CERROTEADO AMBAS CARAS CON CEMENTO-ARENA PROP. 1:4 Y GRANZON FINO DE POLVO DE GRAVA, ANDAMIOS A CUALQUIER ALTURA, MALLA ESQUINERO, MALLA UNION, CORTES, DESPERDICIO, FIJACION A ESTRUCTURA METALICA, ACARREOS FUERA Y DENTRO DE LA OBRA, TODO LO NECESARIO PARA SU CORRECTO FUNCIONAMIENTO.</t>
  </si>
  <si>
    <t>SUMINISTRO Y COLOCACION DE BARANDAL CON DOS PLACAS DE PANEL DE COVINTEC DE 3", INCLUYE: APLANADO CERROTEADO UNA CARA CON CEMENTO-ARENA PROP. 1:4 Y GRANZON FINO DE POLVO DE GRAVA, ANDAMIOS A CUALQUIER ALTURA, MALLA ESQUINERO, MALLA UNION, CORTES, DESPERDICIO, FIJACION A ESTRUCTURA METALICA, ACARREOS FUERA Y DENTRO DE LA OBRA, TODO LO NECESARIO PARA SU CORRECTO FUNCIONAMIENTO.</t>
  </si>
  <si>
    <t>FORJADO Y RESANADO DE ESPESOR DE LOSA POR TODO EL PERIMETRO, CON MORTERO CEM-ARENA EN PROP. 1:3, DEJANDOLO PREPARADO PARA RECIBIR PINTURA. INCLUYE: FESTERBOND, BASE COAT, PICADO, APLANADO PULIDO, MATERIALES, MANO DE OBRA, HERRAMIENTAS Y ACARREOS DENTRO Y FUERA DE LA OBRA.</t>
  </si>
  <si>
    <t>MURETE DE TABICON DE CONCRETO F'C=40 KG/CM2. DE 10X14X28 CMS, ASENTADO CON MORTERO, CEMENTO-ARENA 1:3;  INCLUYE: HERRAMIENTA, MANO DE OBRA Y ACARREOS FUERA Y DENTRO DE LA OBRA.</t>
  </si>
  <si>
    <t>GUARNICION DE CONCRETO F¨C=200 KG/CM2. DE SECCION 15x40x50 CMS. PARA TOPE VEHICULAR EN CAJONES DE ESTACIONAMIENTO, ARMADO CON 2 VARILLAS No. 3 Y EST. No. 2 TIPO "S"  A/C 15 CMS. INCLUYE: EXCAVACION, CIMBRADO, DESCIMBRADO , APLANADO PULIDO Y PINTURA EPOXICA PARA TRAFICO, HERRAMIENTA, MANO DE OBRA Y ACARREOS FUERA Y DENTRO DE LA OBRA.</t>
  </si>
  <si>
    <t>MURO DE PIEDRA BRAZA LIMPIA, ACABADO APARENTE TRES CARAS, ASENTADO CON MORTERO CEM-ARE PROP. 1:5 HASTA 2.50 MTS. DE ALTURA, INCLUYE: MATERIAL, HERRAMIENTA Y ACARREOS FUERA Y DENTRO DE LA OBRA.</t>
  </si>
  <si>
    <t>CONSTRUCCION DE BOQUILLA EN ESQUINAS Y ARISTAS DE VANOS EN PUERTAS Y VENTANAS CON MORTERO CEM-ARENA 1:3 DE 3 CMS DE ESPESOR. INCLUYE: DEMOLICION DE BOQUILLAS CON CINCEL Y MACETA APLANADO DE 2.5 CMS DE ESPESOR, LIMPIEZA DEL AREA DE TRABAJO, MATERIALES, MANO DE OBRA, HERRAMIENTAS Y ACARREOS DENTRO Y FUERA DE LA OBRA.</t>
  </si>
  <si>
    <t>FABRICACION DE BROCAL DE CONCRETO F'C=150 KG/CM2 ARMADO CON 4 VS DE 3/8" Y EST, DEL 2 @ 20 CMS. DE 0.80x0.80 MTS. Y 0.20 MTS. DE ALTURA, INCLUYE: DEMOLICION DE LOSA, CIMBRADO, DESCIMBRADO, MATERIALES, MANO DE OBRA, HERRAMIENTA, ACARREOS DENTRO Y FUERA DE LA OBRA.</t>
  </si>
  <si>
    <t>FORJADO DE ESCALONES CON TABICON DE 17 CMS. DE PERALTE Y 30 CMS. DE HUELLA, ACENTADO CON MORTERO 1:4 CONCRETO ACABADO LAVADO CON MORTERO TERCIADO CON CEMENTO BLANCO- CEMENTO GRIS- MARMOLINA- GRANO DE MARMOL TIPO SAN LUIS No. 2, EN PROPORCION 0.25-0.5-1-0.5 DE 3 CMS DE ESPESOR, CON ZOCLO DE 12 CMS. FORMADO DE PIEDRA LAJA PARA MURO, INCLUYE: MATERIALES, MANO DE OBRA CALIFICADA, HERRAMIENTAS Y ACARREOS DENTRO Y FUERA DE LA OBRA.</t>
  </si>
  <si>
    <t>RESANE DE FISURAS EN MUROS DE 3 A 5 CM DE ANCHO. INCLUYE: RANURADO, FESTER BOND, MORTERO CEMENTO-ARENA 1:3, MATERIALES, HERRAMIENTA MENOR Y MANO DE OBRA, ACARREO DENTRO Y FUERA DE LA OBRA.</t>
  </si>
  <si>
    <t>ELABORACION DE MARTELINADO EN CONCRETO. INCLUYE: MANO DE OBRA, HERRAMIENTAS, ACARREOS DENTRO Y FUERA DE LA OBRA Y TODO LO NECESARIO PARA SU CORRECTA EJECUCION.</t>
  </si>
  <si>
    <t>APLANADO A DETALLE EN AREAS PEQUEÑA EN MURO DE TABIQUE ROJO RECOSIDO CON MORTERO CEM-ARENA 1:5. INCLUYE: BOQUILLAS, MATERIALES, MANO DE OBRA, HERRAMIENTAS, ANDAMIOS A CUALQUIER ALTURA Y ACARREOS DENTRO Y FUERA DE LA OBRA.</t>
  </si>
  <si>
    <t>RESANE DE ZOCLO DE CONCRETO DE 10 CMS DE ALTURA. INCLUYE: CORTE Y DEMOLICION DE PARTES DAÑADAS PARA NIVELAR Y RESANE CON FINO DE CEMENTO-AGUA  EN UNA CARA, MATERIALES, MANO DE OBRA, HERRAMIENTAS Y ACARREOS DENTRO Y FUERA DE LA OBRA.</t>
  </si>
  <si>
    <t>CONSTRUCCION DE CHAFLAN TRIANGULAR DE 5x5 CMS. CON MORTERO CEM-ARE 1:3.  INCLUYE: MATERIALES,  HERRAMIENTA, MANO DE OBRA, ACARREOS FUERA Y DENTRO DE LA OBRA, TRABAJO TERMINADO.</t>
  </si>
  <si>
    <t>RESANE DE FISURAS EN MUROS EN FORMA DE CUÑA CON MORTERO CEM-ARE PROP. 1:3, DE 10 CM. DE ANCHO, INCLUYE: PREPARACION DE LA SUPERFICIE, MATERIALES, HERRAMIENTA, MANO DE OBRA, ACARREOS FUERA Y DENTRO DE LA OBRA.</t>
  </si>
  <si>
    <t>FABRICACION DE BROCAL PARA REGISTRO TIPO L3T CON 3 TAPAS DE 50X50 CMS. CON CONCRETO F'C= 150 KG/CM2., ARMADO CON VARILLA DEL No.3 A/C 20 CMS. A.S. DE SECCION 1.63X0.73X0.70 MTS., INCLUYE: ARMADO, COLADO, CURADO, CIMBRADO Y DESCIMBRADO, ACARREOS FUERA Y DENTRO DE LA OBRA Y MANO DE OBRA.</t>
  </si>
  <si>
    <t>SUMINISTRO Y COLOCACION DE ZOCLO VINILICO, TIPO PLASTICO DE 45 CMS. DE ANCHO, COLOR GRIS MEDIO MARCA VINILAZA, PARA MURO; INCLUYE: CORTES, AJUSTES, DESPERDICIOS, MANO DE OBRA, LIMPIEZA Y TODO LO NECESARIO PARA SU CORRECTA EJECUCION.</t>
  </si>
  <si>
    <t>CADENA DE CONCRETO F'C=200 KG/CM2.DE 15X20 CMS. C/4 VAR. # 3 Y EST. # 2 @ 25 CMS., ACABADO LAVADO EN CARA SUPERIOR, INCLUYE: CIMBRA COMUN, DESCIMBRADO, COLADO, VIBRADO, CRUCE DE VARILLAS, HERRAMIENTA, MANO DE OBRA, ACARREOS FUERA Y DENTRO DE LA OBRA.</t>
  </si>
  <si>
    <t>SUMINISTRO E INSTALACION DE MURO OPERABLE MARCA HUFCOR SERIE 7540 STC 49 CON SISTEMA DE SUSPENSION APILADOS A AMBOS LADOS, CON PANELES APAREADOS DE 4” (100 MM) DE ESPESOR Y 48 ½” (1232 MM) DE ANCHO LAS CARAS DEL PANEL SERAN DE YESO Y/O ACERO DE 2.50 MTRS DE ANCHO LAMINCUAADO ACABADO EN TELA NACIONAL DE GRADO DE TAPICERIA, CON MARCOS DE ALEACION DE ALUMINIO, CON FUNCIONAMIENTO ACUSTICO, CON JAMBA RETRACTIL, BULBO, RIEL DEL TIPO 36 CON SOPORTERIA Y PLACAS DE UNION, INCLUYE: SUMINISTRO DEL MATERIAL, INSTALACION CON MANO ESPECIALIZADA, TAPIZADO DE LOS PANELES, BARRERA SONICA, GASTOS DE FLETE, SOLDADURA, PRUEBAS DE FUNCIONAMIENTO, EQUIPO, HERRAMIENTA Y TODO LO NECESARIO PARA SU CORRECTA EJECUCION.</t>
  </si>
  <si>
    <t>FORJADO DE MURO CON MORTERO CEMENTO-CAL-ARENA 1:2:6 A PLOMO Y REGLA, PARA RECIBIR LAMBRIM O AZULEJO; INCLUYE: REMATES, BOQUILLAS, PREPARACIÓN DE LA SUPERFICIE, PLOMEADO, ANDAMIOS Y MANO DE OBRA. (0.00 A 3.00 M DE ALTURA). INCLUYE TODO LO NECESARIO PARA SU CORRECTA EJECUCION.</t>
  </si>
  <si>
    <t>CONCRETO F`C= 150 KG/CM2. FABRICADO EN OBRA PARA ENCOFRADO DE TUBERIA, EL TAMAÑO DEL AGREGADO SERA DE (3/4") SE INCLUYE ACARREOS FUERA Y DENTRO DE LA OBRA, HERRAMIENTA, MANO DE OBRA, REVOLVEDORA, DESPERDICIO, TRABAJO TERMINADO.</t>
  </si>
  <si>
    <t>SUMINISTRO Y FABRICACIÓN DE FIRME DE CONCRETO ARMADO CON MALLA ELECTROSOLDADA 6-6/10-10 DE 10 cm DE ESPESOR DE FC=200 KG/CM2, INCLUYE:  MATERAL PREPARACIÓN DE LA SUPERFICIE, MALLA ELECTROSOLDADA 6-6/10-10 NIVELACIÓN, MANO DE OBRA, HERRAMIENTA Y EQUIPO Y ACARREOS DENTRO Y FUERA DE LA OBRA</t>
  </si>
  <si>
    <t>SUMINISTRO DE JUNTA DE EXPANSIÓN PREMOLDEADA (SONNOFLEX) DE 1/4" DE ESPESOR POR 15M DE ANCHO EN MUROS Y COLUMNAS; INCLUYE: MANO DE OBRA Y HERRAMIENTA, ACARREOS DENTRO Y FUERA DE LA OBRA</t>
  </si>
  <si>
    <t>APUNTALAMIENTO DE LOSAS A BASE DE COLOCACION DE POLINES DE MADERA @1.22 M EN AMBOS SENTIDOS. INCLUYE: MATERIALES, MANO DE OBRA, EQUIPO Y HERRAMIENTA Y ACARREOS DENTRO Y FUERA DE LA OBRA.</t>
  </si>
  <si>
    <t>RELLENO EN AZOTEA PARA DAR PENDIENTES ESPESOR PROM. DE 8 CM DE ESPESOR CON TEZONTLE O MATERIAL SIMILAR EN LA REGION, INCLUYE: TRAZO, NIVELACIÓN,  ELEVACIONES, MANO DE OBRA, HERRAMIENTA Y EQUIPO Y ACARREOS DENTRO Y FUERA DE LA OBRA.</t>
  </si>
  <si>
    <t>ENTORTADO EN AZOTEA DE 6 CM DE ESPESOR A BASE DE MEZCLA CEMENTO ARENA, INCLUYE: TRAZO, NIVELACIÓN,ELEVACIONES, MANO DE OBRA, HERRAMIENTA Y EQUIPO Y ACARREOS DENTRO Y FUERA DE LA OBRA.</t>
  </si>
  <si>
    <t>BANQUETA DE CONCRETO F'C=200 KG/CM2 DE 8 CMS. DE ESPESOR, INCL.: NIVELACION, COMPACTACION, LIMPIEZA, CURADO, HERRAMIENTA Y MANO DE OBRA, ACARREOS FUERA Y DENTRO DE LA OBRA.</t>
  </si>
  <si>
    <t>ENCOFRADO DE CONCRETO PARA TUBERÌA ELECTRICA INCLUYE: EXTENDIDO DEL MATERIAL, HERRAMIENTA Y MANO DE OBRA.</t>
  </si>
  <si>
    <t>REPISON DE CONCRETO F`C=150 KG/CM2 DE 15 CMS DE ESPESOR Y 15 CMS. DE ANCHO, TIPO PECHO DE PALOMA, ACABADO ESPONJEADO INCLUYE: CIMBRA APARENTE, MALLA-LAC 6-6/10-10 , HERRAMIENTA, MANO DE OBRA, ACARREOS DENTRO Y FUERA DE LA OBRA.</t>
  </si>
  <si>
    <t>REPISON DE CONCRETO F'C= 200 KG/CM2. CON SECCION PROMEDIO DE 0.55X0.10 MTS. ARMADO CON 6 VARS. No. 3 Y ESTRIBOS DEL No. 2@15 CMS. ADOZADO A CADENA DE 15 X 20 CMS BAJO VENTANA INCLUYE: CADENA DE 15 X 20 CMS. DE CONCRETO DE F´C= 200 KG/CM2 ARMADO CON 4 VARS. DEL No. 3 Y EST. DEL No. 2 @ 15 CMS, CIMBRA APARENTE CON TRIPLAY DE 16MM. MOLDE DE POLIESTIRENO EXPANDIDO CON FORMA TIPO PECHO DE PALOMA, ANDAMIOS, MATERIALES, MANO DE OBRA, HERRAMIENTA Y ACARREOS FUERA Y DENTRO DE LA OBRA.</t>
  </si>
  <si>
    <t>CASETA PARA TANQUE DE GAS DE 1.30 X 0.85 MTS. Y DE 1.70 MTS DE ALTURA, INCLUYE: CONCRETO F'C=250 KG/CM2, ARMADA CON VARS. #3 @ 20 CMS., EN LOSA, MUROS DE TABIQUE COMUN, APLANADOS AMBAS CARAS CON MORTERO CEM-CAL-ARENA PROP. 1:2:6 CON PINTURA (CON PROTECCION U. V.) VINILICA MARCA COMEX, PUERTA A BASE DE MARCO Y CONTRAMARCO DE ANGULO 1" X 1" X ¼", CON MALLA CICLON GALVANIZADA DE 10 X 10 CON PASADOR Y CANDADO, CIMBRADO Y DESCIMBRADO, HABILITADO Y ARMADO DE ACERO, HERRAMIENTAS, MANO DE OBRA Y ACARREOS FUERA Y DENTRO DE LA OBRA.</t>
  </si>
  <si>
    <t>SUMINISTRO Y COLOCACION DE MORTERO ESTABILIZADOR "LPU" 5 CMS. DE ESPESOR PARA RECIBIR PLACA BASE EN COLUMNA, INCLUYE: HERRAMIENTA, ACARREOS FUERA Y DENTRO DE LA OBRA, MANO DE OBRA.</t>
  </si>
  <si>
    <t>BASES DE CONCRETO F'C=250 KG/CM2., HECHO EN OBRA, PARA FIJAR Y RECIBIR EL TANQUE DE DISEL CON CAPACIDAD DE 2,000 LTS., TANQUE DE SALMUERA Y TANQUE DE RESINAS, CALDERA, (INCLUYE:  CODO REMATE Y TUBO VENTILADOR DE COBRE "M" DE 32 MM. DIAMETRO Y 3.00 MTS. DE LONGITUD, PASO EN TECHO DE LAMINA GALV. Y SELLADO, TENSORES DE FIJACION,  (PLANO 0401260), TUBERIA DE 25 MM. DE DIAMETRO PARA LA ALIMENTACION DEL EQUIPO SUAVIZADOR, VALVULAS DE GLOBO, (VER DIAGRAMA DE CONEXIONES Y PLANO 04012601), TAPA DE TIRO Y TIRO PARA VAPOR DE LAMINA GALV. CAL-18 DE 100 MM. DE DIAMETRO Y 6.00 MTS. DE LONGITUD DE CHIMENEA, (VER PLANO 04001260 )  Y TODO LO NECESARIO PARA SU CONEXION DEL CUARTO DE MAQ. AL TALLER DE FRUTAS, EVENTO TERMINADO.</t>
  </si>
  <si>
    <t>BARDA PERIMETRAL A BASE DE MURO DE TABICON MACIZO DE 15X20X40 CMS. DE 15 CMS., DE ESPESOR, ASENTADO CON MORTERO CEM-ARE 1:5 (ALTURA INDICADA EN PROYECTO), INCLUYE: EXCAVACION, PLANTILLA, CIMENTACION DE MAMPOSTERIA, RELLENOS, CADENAS O CASTILLOS CON CONCRETO F'C=250 KG/CM2 SECCION DE 15 X 20 CMS. ARMADA CON 4 VARS. No. 3, F'Y=4200 KG/CM2, ACERO DE REFUERZO No. 2 F'Y=2400 KG/CM2., @ 20 CMS., ANCLAJE DE CASTILLOS, CIMBRADO Y DESCIMBRADO, APLANADO CON CEM-CAL-ARE1:2:6 A PLOMO Y REGLA, ACABADO CON PLANA DE MADERA, PLOMEADO, BOQUILLAS, ANDAMIOS A CUALQUIER ALTURA, HERRAMIENTA, MANO DE OBRA Y ACARREOS FUERA Y DENTRO DE LA OBRA. (SEGUN INDICACIONES DE SUPERVISION)</t>
  </si>
  <si>
    <t>CASETA PARA TANQUE DE GAS DE 1.30 X 0.85 MTS. Y DE 1.70 MTS DE ALTURA, INCLUYE: CONCRETO F'C=250 KG/CM2, ARMADA CON VARS. #3 @ 20 CMS., EN LOSA, MUROS DE TABICON DE 10x14x28 CMS., APLANADOS AMBAS CARAS CON MORTERO CEM-CAL-ARENA PROP. 1:2:6 CON PINTURA (CON PROTECCION U. V.) VINILICA MARCA COMEX, PUERTA A BASE DE MARCO Y CONTRAMARCO DE ANGULO 1" X 1" X ¼", CON MALLA CICLON GALVANIZADA DE 10 X 10 CON PASADOR Y CANDADO, CIMBRADO Y DESCIMBRADO, HABILITADO Y ARMADO DE ACERO, HERRAMIENTAS, MANO DE OBRA Y ACARREOS FUERA Y DENTRO DE LA OBRA.</t>
  </si>
  <si>
    <t>CASETA PARA TANQUE DE GAS DE 1.50x1.05x1.95 MTS. DE ALTURA, HECHA A BASE DE MUROS DE TABIQUE COMUN, APLANADO FINO ESPONJEADO AMBAS CARAS TERMINADO CON PINTURA VINILICA COLOR BLANCO; LOSA DE CIMENTACION DE 10 CMS. DE ESPESOR ARMADA CON VAR. No. 3 A CADA 20 . AMBOS SENTIDOS Y PLANTILLA DE 6 CMS DE ESPESOR. LOSA DE CONCRETO DE 7 CMS DE ESPESOR F'C= 150 KG/CM2, ARMADO CON VARILLA No. 3 A CADA 25 CMS. A.S. PUERTA A BASE DE MARCO Y CONTRAMARCO DE ANG. DE 1"x1"x1/4" CON MALLA CLCLONICA GALVANIZADA DE 10x10 CON PASADOR Y CANDADO (2 HOJAS); INCL: HERRAMIENTA, MANO DE OBRA Y ACARREOS FUERA Y DENTRO DE LA OBRA.</t>
  </si>
  <si>
    <t>CADENA DE CONCRETO F`C=200 KG/CM2 DE 15X35 CM., ARMADA CON 4 VARILLAS No. 3 Y EST. No. 2 @ 15 CM., INCLUYE: COLADO, VIBRADO, CIMBRADO, DESCIMBRADO, CON MADERA DE 3ª, HABILITADO, ARMADO, DESPERDICIOS, ANCLAJES, TRASLAPES, HERRAMIENTA, MANO DE OBRA, ACARREOS FUERA Y DENTRO DE LA OBRA.</t>
  </si>
  <si>
    <t>CAJA DE VALVULAS HECHA DE TABIQUE DE CONCRETO 10X14X28 CMS ASENTADO CON  MORTERO CEMENTO CAL ARENA 1:3:12 CON MORTERO CEMENTO CAL ARENA 1:3:12 APLANADO INT. C/MORT. CEMENTO ARENA 1:5 ACAB. PULIDO C/DOBLE TAPA DE CONCRETO F¨C=150KG7CM2, LA TAPA SUP. DE 5 CMS DE ESPESOR S/ARM, Y LA TAPA INTERMEDIA DE 6 CMS DE ESPESOR ARMADA CON MALLA LAC 6-6/10-10, HERRAMIENTA, MANO DE OBRA Y ACARREOS DENTRO Y FUERA DE LA OBRA.</t>
  </si>
  <si>
    <t>CASTILLO DE CONCRETO F'C=250 KG/CM2, EN FORMA DE TRAPEZOIDAL CON LADOS DE 27.5,20,14 CMS. ARMADO CON 4 VARILLAS DEL No.3 ESTRIBOS DEL No.2 @ 20 CMS. INCLUYE: CIMBRA COMUN, COLADO, VIBRADO, DESCIMBRADO, HABILITADO, ARMADO, CORTES, TRASLAPES, CRUCE DE VARILLAS, GANCHOS, HERRAMIENTAS, MANO DE OBRA, ACARREOS DENTRO Y FUERA DE LA OBRA.</t>
  </si>
  <si>
    <t>CADENA O CASTILLO DE CONCRETO F'C=250 KG/CM2 DE 14 X 25 CMS. ARMADA CON 4 VARS. #3 Y EST. #2 @ 20 CMS. INCLUYE: CIMBRA COMUN, CIMBRADO Y DESCIMBRADO, COLADO, VIBRADO, CURADO, HABILITADO, ARMADO, DESPERDICIOS, MATERIALES, HERRAMIENTA, ACARREOS FUERA Y DENTRO DE LA OBRA Y MANO DE OBRA.</t>
  </si>
  <si>
    <t>CADENA O CASTILLO DE CONCRETO F'C=250 KG/CM2 DE 14 X 25 CMS. ARMADA CON 6 VARS. #3 Y EST. #2 @ 20 CMS. INCLUYE: CIMBRA COMUN, CIMBRADO Y DESCIMBRADO, COLADO, VIBRADO, CURADO, HABILITADO, ARMADO, DESPERDICIOS, MATERIALES, HERRAMIENTA, ACARREOS FUERA Y DENTRO DE LA OBRA Y MANO DE OBRA.</t>
  </si>
  <si>
    <t>SUMINISTRO Y CONSTRUCCION DE COMEDERO DE CONCRETO F´C=150 KG/CM2 CON 2 CADENAS DE 0.15X0.70 Y 10.15X0.58 MTS. ARM. C/U CON 6 VARILLAS No. 3 @ 25 CMS., ACABADO BOLEADO PUA-12 2A, EI, INCLUYE: ACARREOS DENTRO Y FUERA DE LA OBRA, HERRAMIENTA, MATERIALES Y MANO DE OBRA.</t>
  </si>
  <si>
    <t>SUMINISTRO Y CONSTRUCCION DE SALADERO DE CONCRETO F´C=150 KG/CM2 0.5X1.30 MTS. INCLUYE: 2 MURETES 0.20X0.30X0.90 ARM. CON 4 VARILLAS No. 3 Y EST. No. 2 @ 20 CMS., LOSA, MUROS LATERALES @ 20 CMS.  PUA-4A, ARISTAS BOLEADAS, ACABADO APLANADO ESPONJEADO, HERRAMIENTA, ACARREOS DENTRO Y FUERA DE LA OBRA, MATERIALES Y MANO DE OBRA.</t>
  </si>
  <si>
    <t>FABRICACION DE DEPOSITO DE CARBON A BASE DE MUROS DE TABIQUE R.R. EN 14 CMS. DE ESPESOR JUNTEADO CON MORTERO CEMENTO ARENA PROP. 1:3 ,  CASTILLOS DE 15X15 CMS. CON 3 VARS. No. 3 Y E. No.2 @  30 CMS. CONCRETO DE F´C=200 KG/CM2 CIMBRA EN TRES CARAS,  CADENA DE REFUERZO. DE 10X15 CON 2 VARS. No: 3 Y GRAPAS DEL No. 2 @ 30 CMS. CON CONCRETO DE F´C=200 KG/CM2 CIMBRA EN DOS CARAS, APLANADO CON MORTERO CEM-ARENA PROP. 1:5 ACABADO PULIDO,  TABLAS DE PINO  DE 2a. 38X150X1270 mm  INCLUYE: CEPILLADO, ACABADO ENTINTADO DOS CARAS Y GUIAS A BASE DE DOS  ANGULOS DE 1 X 1/8, PISO DE CONCRETO DE 10 CMS. DE ESP. DE F´C= 150  KG/CM2  ACABADO PULIDO. INCL: HERRAMIENTAS, MANO DE OBRA, ACARREOS DENTRO Y FUERA DE LA OBRA</t>
  </si>
  <si>
    <t>CONSTRUCCION DE LAVADERO DE 1.00X0.55X0.25 M. ALTO,  DE CONCRETO F'C=200 KG/CM2 ARMADO CON MALLA LAC 6-6/4-4 INCLUYE: EXCAVACION, MATERIALES, CIMBRADO Y DESCIMBRADO, MANO DE OBRA, HERRAMIENTA Y ACARREOS DENTRO Y FUERA DE LA OBRA.</t>
  </si>
  <si>
    <t>ZAMPEADO DE PIEDRA LAJA DE LA REGION JUNTEADO CON MORTERO CEM-ARENA EN PROP. 1:3. INCLUYE: MATERIALES, FABRICACIÓN DEL MORTERO, MANO DE OBRA, HERRAMIENTAS, ACARREOS DENTRO Y FUERA DE LA OBRA.</t>
  </si>
  <si>
    <t>REHABILITACION DE MESA DE CONCRETO DE 2.40X1.00 MTS., EXISTENTE, INCLUYE: FORRO DE LAMBRIN DE AZULEJO, RETIRO DEL AZULEJO EXISTENTE, PREPARACION DE LA SUPERFICIE, APLANADOS, PINTURA VINILICA, HERRAMIENTA, MANO DE OBRA, ACARREOS FUERA Y DENTRO DE LA OBRA, TRABAJO TERMINADO</t>
  </si>
  <si>
    <t>CONSTRUCCION DE TAPETE SANITARIO TIPO BATEA DE 1.00 X 1.00 X 0.17 MTS.,  A BASE DE TABICON MACIZO DE 10X14X28 CMS ( PARA LA UNIDAD AVICOLA), INCLUYE:  APLANADO INTERIOR Y EXTERIOR C/MORT. CEM-ARE 1:5, ACABADO PULIDO, PISO DE CONCRETO DE F´C= 150 KG/CM2, REFORZADO CON MALLA LAC 6-6/10-10, MATERIALES, MANO DE OBRA, HERRAMIENTA Y  ACARREOS DENTRO Y FUERA DE LA OBRA ( SEGUN PROYECTO).</t>
  </si>
  <si>
    <t>MURO DE CONCRETO (MC) DE 0.15 MTS. DE ESPESOR ARMADO CON VAR. 1/2" @ 25 CMS. EN SENTIDO VERTICAL Y VAR. 3/8" EN SENTIDO HORIZONTAL @ 20 CMS., A BASE DE CONCRETO F'C=250 KG/CM2, A LOS LADOS DEL MURO EL ESPESOR ES DE 35 CMS. POR UNA LONGITUD DE 35 CMS., CON CIMBRA DE MADERA DE PINO DE 3A, INCLUYE: ARMADO, DOBLECES, CIMBRADO, DESCIMBRADO,  ACARREOS A 20 MTS. DESPERDICIOS, LIMPIEZA, MATERIALES, ANDAMIOS, MANO DE OBRA EQUIPO, HERRAMIENTA Y TODO LO NECESARIO PARA SU CORRECTA EJECUCION.</t>
  </si>
  <si>
    <t>TRABE (T1) DE AZOTEA DE 0.30 X 0.60 MTS. A BASE DE CONCRETO F´C= 250 KG/CM2, ARMADA CON 4 VARILLAS DE 1" Y ESTRIBOS No. 3 @ 5, 10, 20 CMS, SEGUN PROYECTO, CON CIMBRA DE MADERA DE PINO DE 3a. ACABADO APARENTE, INCLUYE: HABILITADO, CIMBRADO, DECIMBRADO, HERRAMIENTA MENOR,  MANO DE OBRA Y TODO LO NECESARIO PARA SU CORRECTA EJECUCION.</t>
  </si>
  <si>
    <t>TRABE (T2) DE AZOTEA DE 0.30 X 0.60 MTS. A BASE DE CONCRETO F´C= 250 KG/CM2, ARMADA CON 4 VARILLAS DE 1" Y ESTRIBOS No. 3 @ 5, 10, 20 CMS, 3 VARILLAS DE REFUERZO DE 1" UBICADAS SEGUN PROYECTO, CON CIMBRA DE MADERA DE PINO DE 3a. ACABADO APARENTE, INCLUYE: HABILITADO, CIMBRADO, DECIMBRADO, HERRAMIENTA MENOR,  MANO DE OBRA Y TODO LO NECESARIO PARA SU CORRECTA EJECUCION.</t>
  </si>
  <si>
    <t>TRABE (TA, TD) DE AZOTEA DE 0.30 X 0.60 MTS. A BASE DE CONCRETO F´C= 250 KG/CM2, ARMADA CON 4 VARILLAS DE 1" Y ESTRIBOS No. 3 @ 5, 10, 20 CMS,  CON CIMBRA DE MADERA DE PINO DE 3a. ACABADO APARENTE, INCLUYE: HABILITADO, CIMBRADO, DECIMBRADO, HERRAMIENTA MENOR,  MANO DE OBRA Y TODO LO NECESARIO PARA SU CORRECTA EJECUCION.</t>
  </si>
  <si>
    <t>TRABE (TS) DE AZOTEA  DE 0.25 X 0.60 MTS. A BASE DE CONCRETO F´C= 250 KG/CM2 ARMADO CON 4 VARILLAS DE 3/4" Y ESTRIBOS No. 2 @ 5, 10, 20 CMS. SEGUN PROYECTO CON CIMBRA DE MADERA DE PINO DE 3a. ACABADO APARENTE, INCLUYE: HABILITADO, CIMBRADO, DECIMBRADO, HERRAMIENTA MENOR, MANO DE OBRA Y TODO LO NECESARIO PARA SU CORRECTA EJECUCION.</t>
  </si>
  <si>
    <t>TRABE (TF) DE AZOTEA DE 0.30x0.60 MTS. A BASE DE CONCRETO F'C=250KG/CM2 ARMADA CON 4 VARILLAS DE 1" , 4 VARILLAS DE 3/4" Y ESTRIBOS No.3 @ 5, 10, 20 CMS. CON CIMBRA DE MADERA DE PINO DE 3A, ACABADO APARENTE;  INCLUYE:  HABILITADO,  CIMBRADO, DESCIMBRADO, HERRAMIENTA MENOR Y MANO DE OBRA. INCLUYE TODO LO NECESARIO PARA SU CORRECTA EJECUCION.</t>
  </si>
  <si>
    <t>TRABE (TS1) DE AZOTEA DE 0.25x0.40 MTS. A BASE DE CONCRETO F'C=250KG/CM2 ARMADA CON 4 VARILLAS DE 1" Y ESTRIBOS No.2 @  5, 10, 20 CMS. SEGUN PROYECTO CON CIMBRA DE MADERA DE PINO DE 3A, ACABADO APARENTE;  INCLUYE:  HABILITADO,  CIMBRADO, DESCIMBRADO, HERRAMIENTA MENOR,  MANO DE OBRA. Y  TODO LO NECESARIO PARA SU CORRECTA EJECUCION.</t>
  </si>
  <si>
    <t>TRABE DE FORMA SEMI-CIRCULAR (TS2) DE AZOTEA DE 0.25x0.40 MTS. A BASE DE CONCRETO F'C=250KG/CM2 ARMADA CON 4 VARILLAS DE 3/8" Y ESTRIBOS No.2 @  5, 10, 20 CMS. SEGUN PROYECTO CON CIMBRA DE MADERA DE PINO DE 3A, ACABADO APARENTE;  INCLUYE:  HABILITADO,  CIMBRADO, DESCIMBRADO, HERRAMIENTA MENOR Y MANO DE OBRA. INCLUYE TODO LO NECESARIO PARA SU CORRECTA EJECUCION.</t>
  </si>
  <si>
    <t>TRABE (T1E)  DE 0.30x0.60 MS. A BASE DE CONCRETO F'C=250KG/CM2 ARMADA CON 4 VARILLAS DE1" Y ESTRIBOS No.3 @  5, 10, 20 CMS. SEGUN PROYECTO, CON CIMBRA DE MADERA DE PINO DE 3A, ACABADO APARENTE;  INCLUYE:  HABILITADO,  CIMBRADO, DESCIMBRADO, HERRAMIENTA, ACARREOS DENTRO Y FUERA DE LA OBRA, MANO DE OBRA Y TODO LO NECESARIO PARA SU CORRECTA EJECUCION.</t>
  </si>
  <si>
    <t>TRABE (T2E)  DE 0.30x0.60 MTS. A BASE DE CONCRETO F'C=250KG/CM2 ARMADA CON 6 VARILLAS DE 1" Y ESTRIBOS No.3 @  5, 10, 20 CMS., 4 VARILLA DE REFUERZO DE 1" UBICADAS SEGUN PROYECTO CON CIMBRA DE MADERA DE PINO DE 3A, ACABADO APARENTE;  INCLUYE:  HABILITADO,  CIMBRADO, DESCIMBRADO, HERRAMIENTA MENOR,  MANO DE OBRA Y TODO LO NECESARIO PARA SU CORRECTA EJECUCION.</t>
  </si>
  <si>
    <t>TRABE (TAE, TDE)  DE AZOTEA DE 0.30x0.60 MTS. A BASE DE CONCRETO F'C=250KG/CM2 ARMADA CON 4 VARILLAS DE1" Y ESTRIBOS No.3 @  5, 10, 20 CMS. CON CIMBRA DE MADERA DE PINO DE 3A, ACABADO APARENTE;  INCLUYE:  HABILITADO,  CIMBRADO, DESCIMBRADO, HERRAMIENTA MENOR, MANO DE OBRA Y TODO LO NECESARIO PARA SU CORRECTA EJECUCION.</t>
  </si>
  <si>
    <t>TRABE (TSE) DE 0.25x0.60MS. A BASE DE CONCRETO F'C=250KG/CM2 ARMADA CON 4 VARILLAS DE 3/4" Y ESTRIBOS No. 2 @  5, 10, 20 CMS. SEGUN PROYECTO CON CIMBRA DE MADERA DE PINO DE 3A, ACABADO APARENTE;  INCLUYE:  HABILITADO,  CIMBRADO, DESCIMBRADO, HERRAMIENTA MENOR, MANO DE OBRA Y TODO LO NECESARIO PARA SU CORRECTA EJECUCION.</t>
  </si>
  <si>
    <t>TRABE (TFE) DE 0.30x0.60 MTS. A BASE DE CONCRETO F'C=250KG/CM2 ARMADA CON 4 VARILLAS DE 1" , 4 VARILLAS DE 3/4" Y ESTRIBOS No.3 @ 5, 10, 20 CMS. CON CIMBRA DE MADERA DE PINO DE 3A  ACABADO APARENTE, INCLUYE:  HABILITADO,  CIMBRADO, DESCIMBRADO, HERRAMIENTA MENOR, MANO DE OBRA. Y TODO LO NECESARIO PARA SU CORRECTA EJECUCION.</t>
  </si>
  <si>
    <t>TRABE (TS1E) DE 0.25x0.40 MTS. A BASE DE CONCRETO F'C=250KG/CM2 ARMADA CON 4 VARILLAS DE 1" Y ESTRIBOS No.2 @  5, 10, 20 CMS. SEGUN PROYECTO CON CIMBRA DE MADERA DE PINO DE 3A ACABADO APARENTE,  INCLUYE:  HABILITADO,  CIMBRADO, DESCIMBRADO, HERRAMIENTA MENOR, MANO DE OBRA Y TODO LO NECESARIO PARA SU CORRECTA EJECUCION.</t>
  </si>
  <si>
    <t>TRABE DE FORMA SEMI-CIRCULAR (TS2E) DE 0.25x0.40 MTS. A BASE DE CONCRETO F'C=250KG/CM2 ARMADA CON 4 VARILLAS DE 3/8" Y ESTRIBOS No.2 @  5, 10, 20 CMS. SEGUN PROYECTO CON CIMBRA DE MADERA DE PINO DE 3A ACABADO APARENTE;  INCLUYE:  HABILITADO,  CIMBRADO, DESCIMBRADO, HERRAMIENTA MENOR, MANO DE OBRA Y TODO LO NECESARIO PARA SU CORRECTA EJECUCION.</t>
  </si>
  <si>
    <t>ESTRADO DE CONCRETO SEMICIRCULAR DE 9.32 X 2.50 X 0.54 MTS. DE ALTO INCLUYE: ENRASE DE 13 CMS. CON TABIQUE ROJO RECOCIDO JUNTAEDO CON MORTERO CEM-ARE 1:3, RODAPIE A BASE DE CONCRETO F´C=250 KG/CM2 ARMADO CON 3 VARS. No.3 Y ESTRIBOS No.2 A CADA 20 CMS. DE 1.00 MTS. DE LONGITUD DE DESARROLLO, RELLENO CON MATERIAL MEJORADO, PISO DE CONCRETO ARMADO CON MALLA-LAC 6-6/10-10, ACABADO CON LOSETA CERAMICA VITROMEX O SIMILAR, TRAFICO INTENSO DE 31.5x31.5 MTS. PEGADO CON MORTERO CEM-ARE 1:5 Y ADHESIVO EPOXICO RESISTENTE A ACIDOS Y ELEMENTOS QUIMICOS, BOQUILLA EPOXICA, REMATE DE PISO PERIMETRAL , ACABADO PULIDO CON BROCHA (SEGUN PROYECTO), INCLUYE: CORTES, AJUSTES, DESPERDICIOS, NIVELACION, LIMPIEZA, HERRAMIENTA, MANO DE OBRA, ACARREOS FUERA Y DENTRO DE LA OBRA.</t>
  </si>
  <si>
    <t>CONSTRUCCION DE BASE DE CONCRETO PARA TANQUE ESTACIONARIO DE 1.00X2.00 M. DE LONGITUD Y UNA ALTURA DE 0.85M. CON PLANTILLA DE CONCRETO F´C=100 KG/CM2 Y 5 CMS. DE ESPESOR, LOSA DE CONCRETO ARMADO F'C=150 KG/CM2 PARA DESPLANTE DE MUROS Y CASTILLOS DE 15 X 1</t>
  </si>
  <si>
    <t>BASE DE CONCRETO F´c=150kg/cm2 ARMADO CON MALLA LAC 6-6/4-4, DE 1.30x0.70x0.10mts. DE ESP. (SEGUN PROYECTO), PARA TANQUE DE GAS ESTACIONARIO EXISTENTE, INCLUYE: CIMBRA, CONCRETO, MALLA LAC 6-6/4-4, HERRAMIENTA, MANO DE OBRA Y ACARREOS DENTRO Y FUERA DE LA OBRA.</t>
  </si>
  <si>
    <t>BASE DE CONCRETO SIMPLE DE 1.00 X 1.00 X 0.10 MTS PARA EQUIPO DE AIRE ACONDICIONADO EN LOSA DE AZOTEA EN SEGUNDO NIVEL,  INCLUYE; CIMBRA, CONCRETO Y MANO DE OBRA.</t>
  </si>
  <si>
    <t>BASE DE CONCRETO SIMPLE DE 0.80 X 0.80 X 0.10 MTS PARA EQUIPO DE AIRE ACONDICIONADO EN LOSA DE AZOTEA EN SUGUNDO NIVEL,  INCLUYE; CIMBRA, CONCRETO Y MANO DE OBRA.</t>
  </si>
  <si>
    <t>BASE DE CONCRETO SIMPLE DE F'C = 150 KG/CM2, DE 0.70 X 0.70 X 0.10 MTS DE ESPESOR, PARA UNIDAD CONDENSADORA DE EQUIPO DE AIRE ACONDICIONADO EN PISO,  INCLUYE; CIMBRA, CONCRETO, HERRAMIENTA, MANO DE OBRA.</t>
  </si>
  <si>
    <t>BASE DE CONCRETO SIMPLE DE F'C = 150 KG/CM2, DE 0.90 X 1.30 X 0.10 MTS DE ESPESOR, PARA UNIDAD CONDENSADORA DE EQUIPO DE AIRE ACONDICIONADO EN PISO,  INCLUYE; CIMBRA, CONCRETO, HERRAMIENTA, MANO DE OBRA.</t>
  </si>
  <si>
    <t>BASE DE CONCRETO F"C=150KG/CM2 DE 0.70 X 0.70 X 0.10MCS  INCLUYE: ACARREOS FUERA Y DENTRO DE LA OBRA, HERRAMIENTA, MANO DE OBRA,  COLADO, VIBRADO, CURADO, DESPERDICIO Y REVOLVEDORA.</t>
  </si>
  <si>
    <t>BASE DE CONCRETO FC=200KG/CM2 DE 0.75X0.75X0.20 REFORZADA CON VARILLA #3 A CADA 20 CM. EN A.S., INCLUYE: CIMBRA APARENTE, MATERIAL, CHAFLAN, HERRAMIENTA, MANO DE OBRA Y ACARREOS FUERA Y DENTRO DE LA OBRA</t>
  </si>
  <si>
    <t>BASE DE CONCRETO FC=200KG/CM2 DE 0.50X0.90X0.20 REFORZADA CON VARILLA #3 A CADA 20 CM. EN A.S., INCLUYE: CIMBRA APARENTE, MATERIAL, CHAFLAN, HERRAMIENTA, MANO DE OBRA Y ACARREOS FUERA Y DENTRO DE LA OBRA</t>
  </si>
  <si>
    <t>BASE DE CONCRETO ARMADO F'C = 200 KG/CM2 DE SECCION TRAPEZOIDAL DE 0.30 X 0.50 X 0.50 M. ARMADO CON VAR. # 3  Y E # 2 @ 15 CMS, INCLUYE: CIMBRA CON MADERA DE 3a., CIMBRADO Y DESCIMBRADO, ANCLAS PARA FIJACION DE POSTE, HERRAMIENTA, MANO DE OBRA Y ACARREOS FUERA Y DENTRO DE LA OBRA.</t>
  </si>
  <si>
    <t>BASE DE CONCRETO DE F´C=250 KG/CM2 SECC. 120X230X10 CMS. ARMADA CON VARILLA DEL No. 3 Y ESTRIBOS A CADA 15 CMS. EN FORMA RECTANGULAR, INCLUYE: CIMBRADO, DESCIMBRADO, HERRAMIENTA MENOR Y MANO DE OBRA, INCLUYE: TODO LO NECESARIO PARA SU CORRECTA EJECUCION.</t>
  </si>
  <si>
    <t>CONSTRUCCION DE 1a PIEDRA SEGUN LAS ESPECIFICACIONES DEL INIFECH, INCLUYE RODAPIE, PLANCHA DE CONCRETO ARMADO, FORJADO DE NARIZ. CUBO DE CONCRETO CON SOPORTE Y PLACAS CONMEMORATIVAS</t>
  </si>
  <si>
    <t>BASE DE CONCRETO F'C= 200 KG/CM2 DE 0.80 X 0.80 X 0.10 MTS PARA EQUIPO DE AIRE ACONDICIONADO EN LOSA DE AZOTEA,   ACABADO PULIDO,  INCLUYE; CIMBRADO, COLADO, MANO DE OBRA, HERRAMIENTAS Y ACARREOS DENTRO Y FUERA DE LA OBRA.</t>
  </si>
  <si>
    <t>BASE DE CONCRETO F'C= 200 KG/CM2 DE 0.60 X 0.60 X 0.10 MTS PARA EQUIPO DE AIRE ACONDICIONADO EN LOSA DE AZOTEA,   ACABADO PULIDO,  INCLUYE; CIMBRADO, COLADO, MANO DE OBRA, HERRAMIENTAS Y ACARREOS DENTRO Y FUERA DE LA OBRA.</t>
  </si>
  <si>
    <t>BASE DE CONCRETO  SIMPLE F'C=150 KG/CM2, ARMADO CON MALLA-LAC 6-6/10-10  DE 1.00 X 1.00 X 0.10 MTS PARA EQUIPO DE AIRE ACONDICIONADO EN PISO,  INCLUYE; CIMBRA, CONCRETO Y MANO DE OBRA.</t>
  </si>
  <si>
    <t>BASE DE CONCRETO 1.10 X1.10 X0.10 F´C= 200KG/ CM2 ARMADA CON MALLA ELEC. 6-6/10-10, PARA RECIBIR EQUIPOS DE AIRE ACONDICIONADO. INCLUYE: MATERIALES, MANO DE OBRA, EQUIPO Y HERRAMIENTA.</t>
  </si>
  <si>
    <t>CONSTRUCCION DE BANCA DE CONCRETO ARMADO F´C=200 KG/CM2 DE 1.80x0.50 MTS.CON UN ESPESOR DE INICIO DE 25 CMS Y TERMINACION DE 12 CMS. EN CANTILIVER, ARMADA CON VARILLAS No. 3 Y 4, EMPOTRADO EN CADENA DE DESPLANTE DE 0.60 X 0.30 MTS. ARMADO CON 8 VARS. DEL No. 4 Y ESTRIBOS DEL No. 3 A CADA 10 CMS. , ACABADO MARTELINADO ( SEGUN PROYECTO), INCLUYE: DADO DE CONCRETO ARMADO F`C = 200 KG/CM2 DE 1.65 X 0.50 X .30 MTS.  ARMADO CON VARILLAS No 4 Y ESTRIBOS DEL No. 3 @ 10CMS; ANCLAJE, DOBLECES,  MATERIALES, CIMBRADO, DESCIMBRADO, BOLEADO DE ARISTAS, HERRAMIENTA, MANO DE OBRA, ACARREOS FUERA Y DENTRO DE LA OBRA.</t>
  </si>
  <si>
    <t>SUMINISTRO Y COLOCACION DE GRADAS DE CONCRETO CON UNA SECCION DE 0.50 X 4.40 X 0.17. INCLUYE: MATERIALES, MANO DE OBRA,ACARREOS, EQUIPO Y HERRAMIENTA.</t>
  </si>
  <si>
    <t>BASE DE CONCRETO ARMADO F`C= 200 KG/CM2 DE SECCION TRAPEZOIDAL DE 0.30  X 0.80 X 0.80 M. ARMADO CON VAR. No. 3 A/C 10 CMS. Y E. No. 2 @ 25 CMS, INC: CIMBRA CON MADERA DE 3a. CIMBRADO Y DESCIMBRADO, ANCLAS PARA FIJACION DE POSTE, HERRAMIENTA, MANO DE OBRA Y ACARREOS FUERA Y DENTRO DE LA OBRA.</t>
  </si>
  <si>
    <t>FORJADO DE ESCALON DE CONCRETO F´C=250 KG/CM2 DE 5 CMS DE ESPESOR,  TERMINADO MATERLINADO, INCLUYE: RELLENO DE PEDACERIA DE TABIQUE, MATERIALES, HERRAMIENTA, MANO DE OBRA, ACARREOS FUERA Y DENTRO DE LA OBRA.</t>
  </si>
  <si>
    <t>CADENA DE CONCRETO F´C= 150 KG/CM2 DE 14 X 30 CMS DE SECCION ARMADA CON 4 VAR DEL No. 3 Y ESTRIBOS DE No. 2 @ 20 CMS. INCLUYE: CIMBRA APARENTE, CRUCES DE VARILLAS, COLADO, CURADO, HERRAMIENTAS, MANO DE OBRA, ACARREOS DENTRO Y FUERA DE LA OBRA.</t>
  </si>
  <si>
    <t>CADENA DE CONCRETO F'C=150 KG/CM2 DE 14X10 CM. ARM C/2 VAR No. 3 Y GRAPAS DEL No. 2 @ 20 CMS. INCLUYE.: HERRAMIENTA, MANO DE OBRA, ACARREOS FUERA Y DENTRO DE LA OBRA, CIMBRA APARENTE Y DESCIMBRADO.</t>
  </si>
  <si>
    <t>CEJA DE CONCRETO F´C = 150 KG/CM2 SECC. PROMEDIO 28 X 12 CM. ARMADO CON VAR. No. 3 A.R. Y BASTON DEL No. 2 A.C. DE 30 CM DE 54 CM. DE LONG. INCLUYE: CIMBRA APARENTE, MANO DE OBRA HERRAMIENTAS Y ACARREOS DENTRO Y FUERA DE LA OBRA.</t>
  </si>
  <si>
    <t>CADENA DE CONCRETO F'C=150 KG/CM2 DE 28 X10 CM. ARM C/2 VAR No. 3 Y GRAPAS DEL No. 2 @ 20 CMS. INCLUYE.: CIMBRA APARENTE Y DESCIMBRADO, CRUCE DE VARILLAS, HERRAMIENTA, MANO DE OBRA Y  ACARREOS FUERA Y DENTRO DE LA OBRA.</t>
  </si>
  <si>
    <t>CADENA O CASTILLO DE CONCRETO F´C= 150 KG/CM2 DE 20 X 28 CMS. ARMADO CON 4 VARILLAS DEL No. 3 Y ESTRIBOS DEL No. 2 @ 20 CM., INCLUYE: CIMBRA COMUN Y CRUCES DE VARILLAS, COLADO, CURADO, HERRAMIENTAS, MANO DE OBRA Y ACARREOS DENTRO Y FUERA DE LA OBRA.</t>
  </si>
  <si>
    <t>CADENA  DE CONCRETO F´C= 150 KG/CM2 DE 43 X 10 CMS. ARMADO CON 2 VARILLAS DEL No. 3 Y GRAPAS DEL No. 2 @ 20 CM., INCLUYE: CIMBRA APARENTE Y CRUCES DE VARILLAS, COLADO, CURADO, HERRAMIENTAS, MANO DE OBRA Y ACARREOS DENTRO Y FUERA DE LA OBRA.</t>
  </si>
  <si>
    <t>CADENA O CASTILLO DE CONCRETO F´C= 150 KG/CM2 DE 15 X 28 CMS. ARMADO CON 4 VARILLAS DEL No. 3  FY= 4200 KG/CM2 Y ESTRIBOS DEL No. 2 @ 20 CM., INCLUYE: CIMBRA COMUN Y CRUCES DE VARILLAS, COLADO, CURADO, HERRAMIENTAS, MANO DE OBRA Y ACARREOS DENTRO Y FUERA DE LA OBRA.</t>
  </si>
  <si>
    <t>CADENA O CASTILLO DE CONCRETO F´C= 150 KG/CM2 DE 15 X 42 CMS. ARMADO CON 4 VARILLAS DEL No. 3  FY= 4200 KG/CM2 Y ESTRIBOS DEL No. 2 @ 20 CM., INCLUYE: CIMBRA COMUN Y CRUCES DE VARILLAS, COLADO, CURADO, HERRAMIENTAS, MANO DE OBRA Y ACARREOS DENTRO Y FUERA DE LA OBRA.</t>
  </si>
  <si>
    <t>MURO DE TABIQUE ROJO COMUN DE 27 A 28 CMS. DE ESPESOR ASENTADO CON MORTERO CEM- ARENA 1:3, ACABADO APARENTE EN AMBAS CARAS, INCLUYE: MATERIALES,  ANDAMIOS, HERRAMIENTA, MANO DE OBRA, ACARREOS FUERA Y DENTRO DE LA OBRA.</t>
  </si>
  <si>
    <t>MURO COVINTEC O SIMILAR DE SECCION 0.57 X 0.60 X 0.12 MT DE ESPESOR ADHERIDO A COLUMNAS DE CONCRETO CON PASADOR DE VARILLA DEL No. 3 @40 CM., INCLUYE: APLANADO FINO DE MEZCLA PROP. 1:4, ACABADO CON PASTA DE GRANO DE MARMOL EXPUESTO PLANCHADO A UNA CARA, MANO DE OBRA, HERRAMIENTAS Y ACARREOS DENTRO Y FUERA DE LA OBRA.</t>
  </si>
  <si>
    <t>SUMINISTRO Y COLOCACION DE TABLAROCA LISO PARA INTEMPERIE DE 13 MM DE ESPESOR EN TRABES TIPO T1, INCLUYE: TRAZO Y NIVELACION, BASTIDOR DE MADERA DE PINO DE 7 CM DE ESPESOR, CALAFATEO EN JUNTAS CON PASTA REMIX Y CINTA DE REFUERZO PERFACINTA, FIJACION, ANDAMIOS, MATERIALES, MANO DE OBRA, EQUIPO Y HERRAMIENTA.</t>
  </si>
  <si>
    <t>SUMINISTRO Y COLOCACION DE PANEL COVINTEC UNIDO A MUROS DE CONCRETO POR AMBOS LADOS CON PASADOR DE VARILLA DEL NO. 3 @ 40 CM, INCLUYE: APLANADO FINO DE MEZCLA PROPORCION 1:4, ACABADO FINO CON MALLA METALICA, MANO DE OBRA, HERRAMIENTAS Y ACARREOS DENTRO Y FUERA DE LA OBRA.</t>
  </si>
  <si>
    <t>CADENA DE CONCRETO F´C = 150 KG/CM2 DE 28 X 28 CM. ARMADA CON 4 VARILLAS No. 3 Y ESTRIBOS DEL No. 2 @ 15 CMS. INCLUYE: CIMBRA APARENTE Y CRUCES DE VARILLAS, COLADO, CURADO, HERRAMIENTAS, MANO DE OBRA Y ACARREOS DENTRO Y FUERA DE LA OBRA.</t>
  </si>
  <si>
    <t>GUARNICION A BASE DE PIEDRA DE LA REGION ASENTADA CON MORTERO CEMENTO-ARENA PROPORCION 1:5 ACABADO APARENTE AMBAS CARAS DE SECCION BASE MAYOR 50 CM. BASE MENOR 30 CM. ALTURA 80 CM PROMEDIO; INCLUYE: HERRAMIENTA Y MANO DE OBRA.</t>
  </si>
  <si>
    <t>GUARNICION A BASE DE PIEDRA DE LA REGION ASENTADA CON MORTERO CEMENTO-ARENA PROPORCION 1:5 ACABADO APARENTE AMBAS CARAS DE SECCION: BASE MAYOR 50 CM. BASE MENOR 30 CM. ALTURA 80 CM PROMEDIO,  INCLUYE: HERRAMIENTA, MANO DE OBRA, ACARREOS DENTRO Y FUERA DE LA OBRA.</t>
  </si>
  <si>
    <t>GUARNICION DE CONCRETO HIDRAULICO F`C= 200 KG/CM2 TIPO MACHUELO, ACABADO APARENTE AMBAS CARAS DE SECCION 40 X 15 CM. T.M.A. 3/4" DIAMETRO, CEMENTO PORTLAND DE ALTA RESISTENCIA DE MARCA CRUZ AZUL O TOLTECA; INCLUYE: VIBRADO, CURADO DEL CONCRETO, CIMBRADO, DESCIMBRADO, HERRAMIENTA, MANO DE OBRA, ACARREOS DENTRO Y FUERA DE LA OBRA.</t>
  </si>
  <si>
    <t>LOSA DE CONCRETO F`C= 150 KG/CM2 ARMADA CON MALLA ELECTROSOLDADDA 6-6/6-6 DE 10 CM. DE ESPESOR; INCLUYE: CIMBRADO DE LOSACERO DE SECCION 36/15 CAL 18,VIBRADO, CURADO DEL CONCRETO, CIMBRADO, DESCIMBRADO, HERRAMIENTA, MANO DE OBRA, ACARREOS DENTRO Y FUERA DE LA OBRA.</t>
  </si>
  <si>
    <t>FORJADO DE CANALON DE CONCRETO DE F`C= 150 KG/CM2 PARA DESAGÛE EN ARCO DE MEDIO PUNTO DE 10 X 5 CM. ACABADO PULIDO PARA DAR PENDIENTE; INCLUYE: PVC DE 4" REFORZADO, MATERIAL, EQUIPO, HERRAMIENTA, MANO DE OBRA, ACARREOS DENTRO Y FUERA DE LA OBRA.</t>
  </si>
  <si>
    <t>LOSA DE CONCRETO FORRADA DE AZULEJO F´C= 200 KG/CM2 DE 10 CM. DE ESPESOR ARM. CON/VAR. # 3 @ 15 CMS AMBOS SENTIDOS INCLUYE: CIMBRA, HERRAMIENTA ,MONO DE OBRA, SEG P.L. 69/6</t>
  </si>
  <si>
    <t>MAMPARA EN SANITARIO DE MURO CONCRETO F´c=150 KG/CM2 ARMADA CON VARILLAS #3 EN RETICULA @ 25 CM. ESPESOR DE 8 CM., INCLUYE RECUBRIMIENTO DE AZULEJO, ZOCLO, HERRAMIENTA, MANO DE OBRA, ACARREOS FUERA Y DENTRO DE LA OBRA.</t>
  </si>
  <si>
    <t>ELABORACION DE LOSAS PRECOLADAS DE CONCRETO F´c=200  KG/CM2 DE 0.86 X 0.95 M. DE 12 CM. DE ESPESOR PARA TAPAS DE REGISTRO EN DUCTO SANITARIO ACABADO PULIDO ESCIBILLADO, INCLUYE: CIMBRADO, ACARREO DEL LUGAR DE COLADO, MANIOBRAS PARA LA COLOCACION, SELLADO, NIVELACION, MATERIAL, ACERO DEL No. 3, EQUIPO, HERRAMIENTA Y MANO DE OBRA</t>
  </si>
  <si>
    <t>CASTILLO O CADENA DE CONCRETO F'C=250 KG/CM2 DE 20 X 20 CMS. ARMADA CON 4 VARS. #3 Y EST. #2 @ 15 CMS. INCLUYE: CIMBRADO Y DESCIMBRADO, COLADO, VIBRADO, CURADO, HABILITADO, ARMADO, DESPERDICIOS, MATERIALES, HERRAMIENTA, ACARREOS FUERA Y DENTRO DE LA OBRA Y MANO DE OBRA.</t>
  </si>
  <si>
    <t>ESCARIFICADO DE LECHO BAJO DE LOSA, TRABES Y COLUMNAS DE CONCRETO, INCLUYE: LIMPIEZA CON CEPILLO METÁLICO PARA LIBRAR DE CORROSIÓN AL ACERO, HERRAMIENTA. NANO DE OBRA, ANDAMIOS, ACARREOS FUERA Y DENTRO DE LA OBRA Y TODO LO NECESARIO PARA SU CORRECTA TERMINACIÓN.</t>
  </si>
  <si>
    <t>ESCARIFICADO DE LOSA DE CONCRETO CON CINCEL EN AZOTEA PARA RECIBIR ENTORTADO: HERRAMIENTA MENOR, NANO DE OBRA,  ACARREOS FUERA Y DENTRO DE LA OBRA Y TODO LO NECESARIO PARA SU CORRECTA EJECUCION.</t>
  </si>
  <si>
    <t>CADENA DE CONCRETO A BASE DE MARMOLINA DE 15 X 20 CMS., ARMADA CON 4 VARILLAS DEL No. 3 ESTRIBOS DEL No. 2 A CADA 20 CMS. CON CIMBRA DE MADERA DE PINO DE 3a., INCLUYE MATERIALES, HABILITADO, CIMBRADO, DESCIMBRADO, ACARREOS FUERA Y DENTRO DE LA OBRA Y TODO LO NECESARIO PARA SU CORRECTA EJECUCIÓN</t>
  </si>
  <si>
    <t>CASTILLO DE CONCRETO DE F´C= 200 KG/CM2 DE 15 X 20 CMS. ARMADO CON 4 VARILLAS No. 4  Y ESTRIBOS DEL No. 2  A CADA 20 CMS., CON CIMBRA APARENTE CON TRIPLAY DE PINO DE 16 MM. INCLUYE; HABILITADO, CIMBRADO, DESCIMBRADO, HERRAMIENTA MENOR, MANO DE OBRA Y TODO LO NECESARIO PARA SU CORRECTA EJECUCION</t>
  </si>
  <si>
    <t>SUMINISTRO Y COLOCACION DE CADENA DE CERRAMIENTO DE 30X15 (CC-1), ARMADO CON 4 VARILLAS No. 3, F´Y=4200 GK/CM2, ESTRIBOS No. 2 @ 15 CMS. CON CIMBRA COMUN, CRUCE DE VARILLAS; INCLUYE: HABILITADO, HERRAMIENTA MENOR, MANO DE OBRA Y TODO LO NECESARIO PARA SU CORRECTA EJECUCION.</t>
  </si>
  <si>
    <t>BASE DE CONCRETO ARMADO F'C = 200 KG/CM2 DE SECCION TRAPEZOIDAL DE 0.40 X 0.40 X 0.60  METROS,  ARMADO CON VARILLAS # 3  A CADA 10 CMS. Y ESTRIBOS # 2  A CADA  25 CMS, INCLUYE: CIMBRA CON MADERA DE 3A, DESCIMBRADO, HERRAMIENTA MENOR, MANO DE OBRA, ACARREOS FUERA Y DENTRO DE LA OBRA Y TODO LO NECESARIO PARA SU CORRECTA EJECUCION.</t>
  </si>
  <si>
    <t>ENVOLVENTE PARA CONDENSADORES DE 6.10X1.5X1.20 MTS. CON MURO DE TABICÓN DE CONCRETO DE 10X14X28 CM. APLANADO FINO ESPONJEADO, CADENAS DE 14X20 CM. ARMADO CO 4 VARS. No. 3  Y ESTRIBOS No.2 @ 20 CM., CASTILLO DE 14X15 ARMADO CON 4 VARS. No. 3 Y ESTRIBOS No.2 @ 15 CM, INCLUYE: PINTURA VINILICA VINIMEX DE COMEX, PROTECCIÓN DE METAL DESPLEGADO PTR DE 1 1/4" Y MALLA PLANCHADA  CAL. 12, ANCLADO AL MURO, PISO DE CONCRETO DE F'C = 150 KG/CM2 ACABADO PULIDO, HERRAMIENTA, MANO DE OBRA, ACARREOS FUERA Y DENTRO DE LA OBRA Y TODO LO NECESARIO PARA SU CORRECTA EJECUCIÓN.</t>
  </si>
  <si>
    <t>MURO DE 20Cm. ESP. DE TABICON PRENSADO 15x20x40Cm. ASENTADO CON MORTERO CEM-ARENA 1:5. ACABADO COMUN. HASTA UNA ALTURA DE 0 A 3M. INCLUYE: ACARREOS A 20 MTS. DESPERDICIOS, LIMPIEZA, MATERIALES, ANDAMIOS A CUALQUIER NIVEL, MANO DE OBRA EQUIPO, HERRAMIENTA Y TODO LO NECESARIO PARA SU CORRECTA EJECUCION.</t>
  </si>
  <si>
    <t>GUARNICION DE CONCRETO F'C=150 KG/CM2 CON SECCION DE 10X10 CM. ARMADO CON 1 VAR. 3/8" ANCLADO CON ALAMBRON No.2 @ 20 CM. ACABADO PULIDA REDONDEADO, INCLUYE: MATERIAL, HERRAMIENTA, MANO DE OBRA Y ACARREOS FUERA Y DENTRO DE LA OBRA.</t>
  </si>
  <si>
    <t>CADENA O CASTILLO DE CONCRETO F´C=200 KG/CM2 DE 15x10 CMS. ARMADO CON 3 VARS. No.3 ESTRIBOS No.2@15 CMS. CON CIMBRA DE MADERA DE PINO DE 3ra., INCLUYE: HABILITADO, CIMBRADO, DESCIMBRADO, HERRAMIENTA, MANO DE OBRA Y ACARREOS FUERA Y DENTRO DE LA OBRA.</t>
  </si>
  <si>
    <t>CADENA O CASTILLO DE CONCRETO F´C=200 KG/CM2 DE 15X30 CMS. ARMADO CON 4 VARILLAS No. 3 Y ESTRIBOS No. 3  A CADA 15 CMS. CON CIMBRA DE MADERA DE PINO DE 3a., INCLUYE: HABILITADO, CIMBRADO, DESCIMBRADO, HERRAMIENTA, MANO DE OBRA Y ACARREOS DENTRO Y FUERA DE LA OBRA.</t>
  </si>
  <si>
    <t>CADENA O CASTILLO DE CONCRETO F´C=200 KG/CM2 DE 15x30 CMS. ARMADA CON 6 VARS. No. 4 Y ESTRIBOS DEL No.3 A CADA 11 CMS. INCLUYE: CIMBRA COMUN, DESCIMBRADO, COLADO, VIBRADO, CURADO, HABILITADO, ARMADO, DESPERDICIOS, MATERIALES, HERRAMIENTAS, MANO DE OBRA, ACARREOS FUERA Y DENTRO DE LA OBRA.</t>
  </si>
  <si>
    <t>APLANADO EN COLUMNAS CON MORTERO CEMENTO-CAL-ARENA 1:2:6 A PLOMO Y REGLA, ACABADO PULIDO; INCLUYE: REMATES, BOQUILLAS, PREPARACIÓN DE LA SUPERFICIE, PLOMEADO, ANDAMIOS, MANO DE OBRA Y TODO LO NECESARIO PARA SU CORRECTA EJECUCIÓN( A CUALQUIER ALTURA)</t>
  </si>
  <si>
    <t>MESETA DE CONCRETO DE F'C=200 KG/CM2 ARMADO CON VAR.#3 A CADA 15 CMS. PARA RECIBIR 4 LAVABOS OVALIN DE 0.60 X 4.81 X  0.10 MTS. DE ESPESOR FORRADO CON PLACA DE MARMOL TIPO TRAVERTINO COLOR BEIGE ACABADO PULIDO Y ABRILLANTADO, CON FALDON DE 23 CMS Y ZOCLO DE 10 CMS. INCLUYE: 4 LAVABOS OVALIN DE SOBREPONER A PLACA DE MARMOL, MATERIALES,  MANO DE OBRA, HERRAMIENTA, CORTES,  ACARREOS DENTRO Y FUERA DE LA OBRA ( SEGUN PROYECTO).</t>
  </si>
  <si>
    <t>MESETA DE CONCRETO DE F'C=200 KG/CM2 ARMADO CON VAR.#3 A CADA 15 CMS. PARA RECIBIR 4 LAVABOS OVALIN DE 0.60 X 2.96 X  0.10 MTS. DE ESPESOR FORRADO CON PLACA DE MARMOL TIPO TRAVERTINO COLOR BEIGE ACABADO PULIDO Y ABRILLANTADO, CON FALDON DE 23 CMS Y ZOCLO DE 10 CMS. INCLUYE: 4 LAVABOS OVALIN DE SOBREPONER A PLACA DE MARMOL, MATERIALES,  MANO DE OBRA, HERRAMIENTA, CORTES,  ACARREOS DENTRO Y FUERA DE LA OBRA ( SEGUN PROYECTO).</t>
  </si>
  <si>
    <t>MESETA PARA LAVABOS OVALIN CON DOS PIEZAS, INCLUYE: RANURADO DE MUROS EXISTENTES, PARA ANCLAJE DE ACERO DE REFUERZO No. 3 A CADA 20 CMS. EN AMBOS SENTIDOS, LOSA DE CONCRETO F`C=250 KG/CM2 DE 0.60X1.254X0.10 MTS. FORRADA DE AZULEJO, REMATADO DE ARISTAS, LAVABOS OVALIN MCA. LAMOSA O SIMILAR EN CALIDAD Y COSTO, LLAVE ECONOMIZADORA CON SEGURO ANTIRROBO TV-105, REJILLA, CONTRARREJILLA, CESPOL CROMADO, CONEXION A LA ALIMENTACION Y DESAGÛE, MATERIALES, HERRAMIENTA, MANO DE OBRA, ACARREOS FUERA Y DENTRO DE LA OBRA.</t>
  </si>
  <si>
    <t>MESETA DE CONCRETO DE F'C=200 KG/CM2 ARMADO CON VAR.#3 A CADA 25 CMS. EN AMBOS SENTIDOS  PARA RECIBIR 3 LAVABOS OVALIN DE 0.60 X 2.12  X  0.10 MTS. DE ESPESOR,  FORRADO CON PLACA DE MARMOL TIPO TRAVERTINO PULIDO  Y ABRILLANTADO, CON FALDON DE 20 CMS Y ZOCLO DE 10 CMS. INCLUYE: 3 LAVABOS OVALIN DE SOBREPONER A PLACA DE MARMOL, MATERIALES,  MANO DE OBRA, HERRAMIENTA, CORTES,  ACARREOS DENTRO Y FUERA DE LA OBRA ( SEGUN PROYECTO).</t>
  </si>
  <si>
    <t>MESETA DE CONCRETO DE F'C=200 KG/CM2 ARMADO CON VAR.#3 A CADA 15 CMS. PARA RECIBIR 4 LAVABOS OVALIN DE 0.60 X 2.20  X  0.10 MTS. DE ESPESOR FORRADO CON PLACA DE MARMOL TIPO TRAVERTINO COLOR BEIGE ACABADO PULIDO Y ABRILLANTADO, CON FALDON DE 23 CMS Y ZOCLO DE 10 CMS. INCLUYE: 4 LAVABOS OVALIN DE SOBREPONER A PLACA DE MARMOL, MATERIALES,  MANO DE OBRA, HERRAMIENTA, CORTES,  ACARREOS DENTRO Y FUERA DE LA OBRA ( SEGUN PROYECTO).</t>
  </si>
  <si>
    <t>CADENA O CASTILLO DE CONCRETO F'C=250 kg/cm2 DE 20 x 35 cms. ARMADO CON 6 var. No. 3, ESTRIBOS No.2 @ 20 cms. INCLUYE: CIMBRADO Y DESCIMBRADO, COLCADO, VIBRADO, CURADO, HABILITADO, ARMADO, DESPERDICIOS, MATERIALES, HERRAMIENTA, MANO DE OBRA, ACARREOS FUERA Y DENTRO DE LA OBRA.</t>
  </si>
  <si>
    <t>CADENA O CASTILLO DE F´C=250 KG/CM2 DE 14X14 CMS. ARM. CON 4 VARILLAS No. 3, EST. No. 2 @ 20, INCLUYE: SUMINISTRO, HABILITADO, ARMADO, TRASLAPES, GANCHOS, CIMBRADO, DESCIMBRADO, ACARREOS DENTRO Y FUERA DE LA OBRA, MATERIALES, MANO DE OBRA, HERRAMIENTA.</t>
  </si>
  <si>
    <t>CADENA O CASTILLO DE CONCRETO F'C=250 kg/cm2 DE 20 x 66 cms. ARMADO CON 8 VAR. No. 4, ESTRIBOS No.3 @ 15 cms. INCLUYE: CIMBRADO Y DESCIMBRADO, COLADO, VIBRADO, CURADO, HABILITADO, ARMADO, DESPERDICIOS, MATERIALES, HERRAMIENTA, MANO DE OBRA, ACARREOS FUERA Y DENTRO DE LA OBRA.</t>
  </si>
  <si>
    <t>CADENA O CASTILLO DE CONCRETO F'C=250 kg/cm2 DE 14 x 20 cms. ARMADO CON 4 VAR. No. 3, ESTRIBOS No.2 @ 20 cms. INCLUYE: CIMBRADO Y DESCIMBRADO, COLADO, VIBRADO, CURADO, HABILITADO, ARMADO, DESPERDICIOS, MATERIALES, HERRAMIENTA, MANO DE OBRA, ACARREOS FUERA Y DENTRO DE LA OBRA.</t>
  </si>
  <si>
    <t>CADENA DE CONCRETO F'C=250 KG/CM2, DE 15 x 66 CMS. ARMADO CON 6 VARILLAS DEL No.3, ESTRIBOS DEL No.2 @ 20 CMS. INCLUYE: CIMBRA APARENTE, COLADO, VIBRADO, DESCIMBRADO, HABILITADO, ARMADO, CORTES, TRASLAPES, CRUCE DE VARILLAS, GANCHOS, HERRAMIENTAS, MANO DE OBRA, ACARREOS DENTRO Y FUERA DE LA OBRA.</t>
  </si>
  <si>
    <t>CADENA DE CONCRETO F'C=250 KG/CM2, DE 20 x 50 CMS. ARMADO CON 8 VARILLAS DEL No.4, ESTRIBOS DEL No.2 @ 15 CMS. INCLUYE: CIMBRA APARENTE, COLADO, VIBRADO, DESCIMBRADO, HABILITADO, ARMADO, CORTES, TRASLAPES, CRUCE DE VARILLAS, GANCHOS, HERRAMIENTAS, MANO DE OBRA, ACARREOS DENTRO Y FUERA DE LA OBRA.</t>
  </si>
  <si>
    <t>CADENA O CASTILLO DE CONCRETO F'C=250 KG/CM2 DE 20X30 CMS. ARMADO CON 6 VARS. No. 4 Y EST. No. 3 @ 12 CMS. INCLUYE: CIMBRA COMUN, CIMBRADO Y DESCIMBRADO, COLADO, VIBRADO, CURADO, HABILITADO, ARMADO, DESPERDICIOS, MATERIALES, HERRAMIENTA, ACARREOS FUERA Y DENTRO DE LA OBRA Y MANO DE OBRA.</t>
  </si>
  <si>
    <t>CEJA DE CONCRETO F'c= 150 KG/CM2 SECCIÓN PROMEDIO 10X13 CMS., ARMADO CON UNA VARILLA No. 3 Y BASTÓN No. 2 A CADA 25 CM. DE LONGITUD, INCLUYE: CIMBRA APARENTE, COLADO, MATERIALES, HERRAMIENTA, MANO DE OBRA Y TODO LO NECESARIO PARA SU CORRECTA EJECUCION.</t>
  </si>
  <si>
    <t>REGISTRO PARA CAJA DE VÁLVULA  DE  0.20 x  0.20 x 0.60 m. DE ALTURA (MEDIDAS  INTERIORES),  A BASE DE MUROS DE TABIQUE ROJO COMUN,  ASENTADO CON MORTERO DE CEMENTO-ARENA 1:5, DE 1 CM. DE ESPESOR. APLANADO ACABADO PULIDO EN INTERIOR CON MORTERO CEMENTO ARENA 1:5. FIRME DE 0.05 CMS. DE ESPESOR DE CONCRETO DE F'C= 150 KG/CM2. CON TAPA DE CONCRETO DE 0.025 M.DE ESPESOR. ARMADA MALLALAC 6-6/10-10, CON MARCO DE ANGULO DE ACERO DE 1 1/4" x 1/8" Y CONTRAMARCO DE  1" x 1/4".</t>
  </si>
  <si>
    <t>COLUMNA  CR-1 REFUERZO EN MUROS DE 0.10 × 0.50M A BASE DE HABILITADO DE 15 KG DE ACERO 5/8" Y 3/8" × ML EN SUPER ESTRUCTURA, SE CONSIDERA AMARRE, GANCHOS, TRASLAPES, CRUCES, DESPERDICIOS, VIBRADO Y CURADO. INCLUYE: MATERIALES NECESARIOS PARA SU CORRECTA EJECUCION, MANO DE OBRA Y EQUIPO.</t>
  </si>
  <si>
    <t>COLUMNA  C-2 DE 0.30 × 0.30M. CONCRETO DE F´c=250kg/cm² R.N. HABILITADO DE 30KG DE ACERO 5/8" Y 3/8" × ML  EN SUPER ESTRUCTURA, SE CONSIDERA AMARRE, GANCHOS, TRASLAPES, CRUCES, DESPERDICIOS, VIBRADO Y CURADO. INCLUYE: CIMBRA APARENTE.</t>
  </si>
  <si>
    <t>COLUMNA  C-3 DE 0.30 × 0.30M. A BASE DE CONCRETO DE F´c=250kg/cm² R.N. HABILITADO DE 21 KG DE ACERO 5/8"Y3/8" × ML EN SUPER ESTRUCTURA, SE CONSIDERA AMARRE, GANCHOS, TRASLAPES, CRUCES, DESPERDICIOS, VIBRADO Y CURADO. INCLUYE: CIMBRA APARENTE.</t>
  </si>
  <si>
    <t>COLUMNA CR-4 DE REFUERZO EN MUROS DE 0.10 × 0.50M A BASE DE HABILITADO DE 15.5 KG DE ACERO 5/8" Y 3/8" × ML EN ELEMENTO DE REFUERZO, SE CONSIDERA AMARRE, GANCHOS, TRASLAPES, CRUCES, DESPERDICIOS, VIBRADO Y CURADO. INCLUYE: MATERIALES NECESARIOS PARA SU CORRECTA EJECUCION, MANO DE OBRA Y EQUIPO.</t>
  </si>
  <si>
    <t>CADENA DE 0.25M X 0.35M DE CONCRETO F´C=250 kg/cm², ARMADA CON 4 VARILLAS DEL NO. 3 Y ESTRIBOS DEL NO. 2 @ 0.25M. SE CONSIDERA AMARRE, GANCHOS, TRASLAPES, CRUCES, DESPERDICIOS, VIBRADO Y CURADO. INCLUYE : MATERIALES, MANO DE OBRA, HERRAMIENTA Y EQUIPO.</t>
  </si>
  <si>
    <t>COLOCACION DE MAMPARAS PARA W.C. A BASE DE PANEL 0.64m , SE CONSIDERA LA FIJACION DE LAS MISMAS AL PISO, COLADAS DE CONCRETO DE F´c=100kg/cm² HECHO EN OBRA, ASI COMO COLOCACIÓN DE JAMBAS DE MARCO AZTECA PARA PUERTAS DE PVC, COLOCACIÓN DE PUERTAS DE PVC CON PASADOR METÁLICO MARCA PHILLIPS MOD 30. INCLUYE: MATERIALES NECESARIOS PARA SU CORRECTA EJECUCION, MANO DE OBRA, HERRAMIENTA Y EQUIPO.</t>
  </si>
  <si>
    <t>ESCALÓN DE 1.88 M DE LONGITUD, 0.33M DE HUELLA Y 0.17M DE PERALTE A BASE CONCRETO DE F´c=200 kg/cm², R.N.  T.M.A. 20 MM. (¾"),  NARIZ CON ACABADO MARTELINADO Y VOLTEADOR, LAS HUELLAS C/JUNTA Y CON ACABADO CONCRETO LAVADO CON GRANZÓN, SE CONSIDERA CIMBRA ACABADO APARENTE, DESCIMBRA, FORJADOS DE TABIQUE ROJO RECOCIDO Y CONCRETO SOBRE LA RAMPA DE CONCRETO. (VER PLANO DE DETALLE).  INCLUYE: MATERIALES NECESARIOS PARA SU CORRECTA EJECUCION, MANO DE OBRA, HERRAMIENTA Y EQUIPO.</t>
  </si>
  <si>
    <t>DISPAROS DE VARILLA DE 3/8" CON DIVERSAS ALTURAS PARA MUROS, ANCLADOS A LOSA ENTREPISO @ 0.66M. INCLUYE: MATERIALES NECESARIOS PARA SU CORRECTA EJECUCION, MANO DE OBRA, HERRAMIENTA Y EQUIPO.</t>
  </si>
  <si>
    <t>ANDADOR DE CONCRETO DE F´c=150kg/cm² DE 0.10m DE ESPESOR ACABADO PARA RECIBIR ESTAMPADO, REFORZADO CON MALLA ELECTROSOLDADA 10-10/6-6. INCLUYE: MATERIAL, MANO DE OBRA Y EQUIPO.</t>
  </si>
  <si>
    <t>CADENA DE 0.25M X 0.35M DE CONCRETO F´C=250 kg/cm², ARMADA CON 4 VARILLAS DEL NO. 3 Y ESTRIBOS DEL NO. 2 @ 0.25M. INCLUYE : MATERIALES, MANO DE OBRA Y HERRAMIENTA.</t>
  </si>
  <si>
    <t>REGISTRO DE TABIQUE ROJO COMUN SECCION 0.80X0.80X0.80 DE 13 CMS. DE ESPESOR ASENTADO CON MORTERO CEMENTO-ARENA 1:5 CON APLANADO INTERIOR CON TAPA METALICO DE LAMINA LISA CALIBRE 18, MARCO Y CONTRAMARCO DE ANGULO 1" X 1" X 1/8" INCL: ACARREO FUERA Y DENTRO DE LA OBRA.</t>
  </si>
  <si>
    <t>MURO DE PIEDRA BRAZA LIMPIA, ACABADO APARENTE UNA CARA, ASENTADO CON MORTERO CEM-ARE 1:5, HASTA 2.50 MTS DE ALTURA, INCLUYENDO: MATERIALES, HERRAMIENTA, MANO DE OBRA Y ACARREOS FUERA Y DENTRO DE LA OBRA.</t>
  </si>
  <si>
    <t>MURO DE MAMPOSTERIA UNA CARA APARENTE, JUNTAS GUSANEADAS, HECHO CON PIEDRA BRAZA,ASENTADO CON MORTERO CEM-ARENA EN PROPORCION 1:5,  INCLUYE: MATERIALES, HERRAMIENTA Y MANO DE OBRA, ACARREOS DENTRO Y FUERA DE LA OBRA.</t>
  </si>
  <si>
    <t>REG. DE TAB. ROJO COMUN DE SECC. 40 X 40 X 80 CMS. CON ESP. DE 13 CMS. APLAN. INT. C/MORT. C-A. 1:5, ACAB. PULIDO C/TAPA METALICA DE LAMINA LISA CAL. 18, INCL.: BISAGRAS, MARCO DE ANGULO DE 1"X 1"X 1/8", CONTRAMARCO CON ANGULO DE 1" X 1" X 1/8" , CADENA DE CONCRETO F'C = 150 KG/CM2 DE 15X15 CMS. DE SECC. ARMAD CON 3 VARS No. 3, EST. No. 2 @ 20CMS. SUJECCION DE TAPA METALICA A CADENA CON 4 ANCLAS, CIMBRADO Y DESCIMBRADO CON MADERA DE PINO DE 3a. BOQUILLA, FONDO DE GRAVA DE 3/4", PINTURA ( CON PROTECCION U.V.) ANTICORROSIVA, HERRAMIENTA, MANO DE OBRA Y ACARREOS FUERA Y DENTRO DE LA OBRA.</t>
  </si>
  <si>
    <t>MURO DE TABICON(10X14X28 CMS.) TIPO A TIZON ESPESOR DE 28 CMS. ASENTADO CON MORTERO CEMENTO ARENA PROP. 1.:3 ACABADO APARENTE EN UNA CARA, INCLUYE: MATERIALES, HERRAMIENTA Y MANO DE OBRA. ACARREOS FUERA Y DENTRO DE LA OBRA</t>
  </si>
  <si>
    <t>ENCAMIZADO DE TUBERIA DE MEDIA TENSION CON CONCRETO HECHO EN OBRA F'c= 100 KG/CM2 SECCION DE 60 X 25 CMS; INCLUYE: CIMBRADO Y DESCIMBRADO, COLADO, MATERIALES, HERRAMIENTA, ACARREOS DENTRO Y FUERA DE LA OBRA.</t>
  </si>
  <si>
    <t>MURO DE TABIQUE O TABICON DE CONCRETO (TRONCHADO) DE 15 CM. DE ESPESOR, ASENTADO CON MONTERO CEM.ARE. 1:3 CON JUNTAS BOLEADAS A CUALQUIER ALTURA SEGÚN PROYECTO, INCLUYE: MATERIALES, MUESCAS, ANDAMIOS, HERRAMIENTA, MANO DE OBRA, ACARREOS FUERA Y DENTRO DE LA OBRA.</t>
  </si>
  <si>
    <t>CONSTRUCCION DE TAPA DE CONCRETO ARMADO DE F´C= 250 KG/CM2 DE 2.00X 0.60 X 0.10 MTS. ARMADO CON VARILLAS No. 3 @35 CM. Y 25 CM., INCLUYE: MATERIALES, HERRAMIENTA, MANO DE OBRA Y ACARREOS DENTRO Y FUERA DE LA OBRA.</t>
  </si>
  <si>
    <t>CONSTRUCCION DE NICHO PARA MEDICION DE 90x50x40cms. A BASE DE TABIQUE ROJO COMUN Y LOSA DE CONCRETO DE F´c=200kg/cm2 DE 0.40x0.50x0.08 mts. PARA ASENTAR MURO CAPUCHINO, EL MURO IRA ASENTADO CON MORTERO CEM-ARENA PROP. 1:5, INCLUYE: PUERTA DE ALUMINIO DE 90x50cms., DEMOLICION DE MURO EXISTENTE DONDE VA IR EMPOTRADO EL NICHO, MATERIALES, CIMBRADO, DESCIMBRADO, PULIDO CON MORTERO CEMENTO ARENA PROP. 1:5, HERRAMIENTA, MANO DE OBRA, ACARREOS DENTRO Y FUERA DE LA OBRA.</t>
  </si>
  <si>
    <t>CADENA O CASTILLO DE CONCRETO F'C=250 KG/CM2 DE 15 X 20 CMS. ARMADA CON 3 VARS. #3 Y EST. #2 @ 20 CMS. INCLUYE: CIMBRA COMUN, CIMBRADO Y DESCIMBRADO, COLADO, VIBRADO, CURADO, HABILITADO, ARMADO, DESPERDICIOS, MATERIALES, HERRAMIENTA, ACARREOS FUERA Y DENTRO DE LA OBRA Y MANO DE OBRA.</t>
  </si>
  <si>
    <t>CASTILLO NORMAL DE 0.12 x 0.20m x 0.60m A BASE DE CONCRETO DE F´c=250kg/cm² T.M.A. 3/4" R.N. REV 10± 2CM,  ARMADO CON 4 VARILLAS DE 3/8" DE Ø Y ESTRIBOS DE 1/4" DE Ø @0.20m , SE INTEGRA A LA MEZCLA IMPEMEABILIZANTE FESTEGRAL, SE CONSIDERA COLADO, CURADO, VIBRADO, ARMADO, DESPERDICIOS, AJUSTE, CIMBRA ACABADO COMUN. INCLUYE: MATERIALES, MANO DE OBRA, HERRAMIENTA, EQUIPO Y ACARREOS DENTRO Y FUERA DE LA OBRA.</t>
  </si>
  <si>
    <t>COLOCACION DE MAMPARAS PARA W.C. A BASE DE PANEL 0.64m DE DIMENSIONES 1.80-1.60 X 1.00 M PARA WC., 1.80-1.60 X 0.56 M PARA MINGITORIO(VER PLANO DE DETALLE), SE CONSIDERA LA FIJACION DE LAS MISMAS AL PISO, COLADAS DE CONCRETO DE F´c=150kg/cm² HECHO EN OBRA, ASI COMO COLOCACIÓN DE JAMBAS DE MARCO AZTECA PARA PUERTAS DE PVC, COLOCACIÓN DE PUERTAS DE PVC CON PASADOR METÁLICO MARCA PHILLIPS MOD 30. INCLUYE: MATERIALES NECESARIOS PARA SU CORRECTA EJECUCION, MANO DE OBRA, HERRAMIENTA, EQUIPO Y ACARREOS DENTRO Y FUERA DE LA OBRA.</t>
  </si>
  <si>
    <t>CADENA O CASTILLO DE OCNCRETO DE F´C=250 KG/CM2 DE 15x30 CMS. ARMADO CON 6 VARILLAS DEL No. 3 FY=4200 KG/CM2 ESTRIBOS DEL No. 2 @ 15 CMS., INCLUYE: HERRAMIENTA, MANO DE OBRA, ACARREOS DENTRO Y FUERA DE LA OBRA, CIMBRA COMUN, CIMBRA Y CRUCE DE VARILLAS2 @ 15 CMS., INCLUYE: HERRAMIENTA, MANO DE OBRA, ACARREOS DENTRO Y FUERA DE LA OBRA, CIMBRA COMUN, CIMBRA Y CRUCE DE VARILLAS</t>
  </si>
  <si>
    <t>FORJADO DE ESCALONES CON TABICON 10 X 14 X 28CMS, DE 15 CMS. DE PERALTE Y 30 CMS. DE HUELLA, ASENTADO CON MORTERO CEMENTO-ARENA 1:5, CON FORRO DE LOSETA INTERCERAMIC MODELO VANTAGIO SATINADO ESMALTADO DE PRIMERA, COLOR BEIGE, JUNTEADA CON BOQUILLA WHITE PEARL O CHARCOAL SIN ARENA, INCLUYE: GARANTÍA POR ESCRITO DE AUNTENTICIDAD DEL PROVEEDOR, CORTES, NIVELACION, HERRAMIENTA, MANO DE OBRA, ACARREOS DENTRO Y FUERA DE LA OBRA Y TODO LO NECESARIO PARA SU CORRECTA EJECUCIÓN</t>
  </si>
  <si>
    <t>MONTAJE DE MURO DE PANEL DUROCK UNA CARA CON BASTIDOR DE PTR DE 2"X2", A CADA 40 CMS. EN EL SENTIDO VERTICAL Y A CADA 122 CMS. EN EL SENTIDO HORIZONTAL, INCLUYE: FIJACIÓN DEL BASTIDOR A MURO MEDIANTE ANCLAS DE ANGULO DE 2" X 1/4" DE 10 CMS DE LARGO A CADA 60 CMS. AMBOS SENTIDOS CON TAQUETES EXPANSIVOS DE 3/8", SOLDADURA, PRIMER COMO BASE, PINTURA DE ESMALTE ANTICORROSIVA, MATERIALES, HERRAMIENTA, MANO DE OBRA, ACARREOS FUERA Y DENTRO DE LA OBRA.</t>
  </si>
  <si>
    <t>FORJADO DE CANALON CON CONCRETO F´C=150 KG/CM2 DE 10 x 20 CMS. MEDIDAS INTERIORES, CON FORRO DE LOSETA INTERCERAMIC MODELO VANTAGIO PULIDO DE PRIMERA, COLOR SUPER BLACK,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</si>
  <si>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BARRA DE CONCRETO F'C=200 KG/CM2 ACABADO PULIDO DE 9 CMS DE ESPESOR ARMADA CON VARILLA 3/8"@15CM. EN AMBOS SENTIDOS INCLUYE: DESPERDICIOS,HABILITADO,ARMADO, CIMBRADO, DESCIMBRADO, COLADO, CURADO, MATERIALES, CADENA DE CONC.F'C=200 KG/CM2 CON VARILLA No. 3 EST. No.2 @ 15 CMS, IMPIEZA, HERRAMIENTA, MANO DE OBRA,ACARREOS FUERAY DENTRO DE LA OBRA</t>
  </si>
  <si>
    <t>CASTILLO LATERAL EN FORMA DE "L" DE SECCION 0.15x 0.20m, Y 0.45m x 0.07m DE ESPESOR, ARMADO CON 6 VARILLAS DE 3/8" DE Ø Y ESTRIBOS DE ¼" DE Ø @ 0.20m (VER PLANO DE DETALLE), A BASE DE CONCRETO DE F´c=250 KG/CM2 TMA DE 3/4" R.N. REV. 0.10 ± 0.02m, ACABADO COMUN,  INCLUYE: CIMBRA Y DESCIMBRA, COLADO, CURADO, HERRAMIENTA, MANO DE OBRA Y ACARREO DENTRO Y FUERA DE LA OBRA</t>
  </si>
  <si>
    <t>CONTENEDOR DE ACEITE A BASE DE MUROS DE 0.08m DE ESPESOR A BASE DE CONCRETO DE F´c=250KG/CM2 T.M.A. DE 3/4" R.N., LA BASE DE 0.10m DE ESPESOR DANDO UNA PENDIENTE AL CENTRO PARA CAPTAR LIQUIDOS, LA LOSA TAPA DE 0.10m DE ESPESOR REFORZADOS CON MALLA ELECTROSOLDADA 10-10/6-6, PREVIA COLOCACION DE POLIESTIRENO DE 600MICRAS SOBRE LA PLANTILLA, ACABADO APARENTE EN EL INTERIOR, ACABADO COMUN EN EL EXTERIOR, EN TODAS LA TERMINALES DE LA TUBERIA SE DEBEN ELIMINAR LAS ARISTAS VIVAS MEDIANTE EL "ABOCINAMIENTO". INCLUYE: MATERIALES, MANO DE OBRA, HERRAMIENTA Y EQUIPO.</t>
  </si>
  <si>
    <t>BASE TRAPEZOIDAL DE DIMENSIONES BM- 0.30m BM+ 0.80m x 0.80m PARA SOPORTE DE POSTE METÁLICO DE LUMINARIAS EXTERIORES A BASE DE CONCRETO DE F'c=150 kg/cm² A UNA PROFUNDIDAD DE 0.65m. SE CONSIDERA LA COLOCACIÓN DE PLACA DE ½"  DE ESPESOR DE 0.30m x 0.30m ANCLADA A BASE A TRAMOS DE ESPÁRRAGOS DE 3/4" SOLDADOS A DICHA PLACA, CON 3 ESTRIBOS DE ¼" DE Ø. (ES RECOMENDABLE QUE LOS ESPARRAGOS VAYAN AHOGADOS EN EL CONCRETO Y LA PLACA SOBREPUESTA  PARA NIVELARLA CON TUERCAS DE 3/4")., SE CONSIDERA UN ARILLO  METALICO DE  DE 4" DE Ø EN LAMINA CAL. 11 Y 4 CARTABONES 3/8" DE SOLDADOS A LA PLACA Y AL ARILLO PARA SUJETAR EL POSTE METALICO. INCLUYE: MATERIALES NECESARIOS PARA SU CORRECTA EJECUCION, MANO DE OBRA, HERRAMIENTA Y EQUIPO.</t>
  </si>
  <si>
    <t>CADENA DE DESPLANTE DE FORMA TRAPEZOIDAL DE 0.20 X 0.40 X 0.15 DE CONCRETO DE F´C=250 KG/CM2, ARMADO CON 6 VAR. DEL No. 3  Y ESTRIBOS DEL No. 2 @ 20 CM, INCLUYE; CIMBRADO APARENTE CON MADERA DE PINO, DESCIMBRADO, ARMADO, COLADO, CURADO, DESPERDICIOS, MANO DE OBRA, HERRAMIENTAS, ACARREOS DENTRO Y FUERA DE LA OBRA</t>
  </si>
  <si>
    <t>MURO DE TABIQUE ROJO RECOCIDO O TABICON DE 25 CMS. DE ESP. ASENTADO CON MORTERO CEM-ARE. 1:3 ACABADO COMUN, A CUALQUIER ALTURA, INCLUYE: MATERIALES, MUESCAS TIPO BOCA DE PESCADO, ANDAMIOS, HERRAMIENTA, MANO DE OBRA, ACARREOS FUERA Y DENTRO DE LA OBRA.</t>
  </si>
  <si>
    <t>MURO DE TABIQUE ROJO RECOCIDO O TABICON DE 27 CMS. DE ESP. ASENTADO CON MORTERO CEM-ARE. 1:3 ACABADO COMUN, A CUALQUIER ALTURA, INCLUYE: MATERIALES, MUESCAS TIPO BOCA DE PESCADO, ANDAMIOS, HERRAMIENTA, MANO DE OBRA, ACARREOS FUERA Y DENTRO DE LA OBRA.</t>
  </si>
  <si>
    <t>CASTILLO CON SECCION DE 15 X 27 CMS. CON CONCRETO F'C=250KG/CMS. ARMADA CON 4 VARILLAS No. 4 Y 2 VARILLAS DEL No. 3 CON ESTRIBOS DEL No. 2 A CADA 15 CMS. CON CIMBRA DE MADERA DE PINO DE 3A;  INCLUYE:  HABILITADO,  CIMBRADO, DESCIMBRADO, HERRAMIENTA Y MANO DE OBRA, ACARREOS FUERA Y DENTRO DE LA OBRA Y TODO LO NECESARIO PARA SU CORRECTA EJECUCION.</t>
  </si>
  <si>
    <t>BASE DE CONCRETO EN AZOTEA PARA ANTENA DE TELECOMUNICACIONES DE 0.40x0.40x0.40 M., DE CONCRETO DE F´C=250 KG/CM2 REFORZADO CON 8 VARILLA No. 4 EST. No. 2 @ 10 CMS., VARILLAS ADICIONALES No. 3 @ 20 CM., PLACA DE ACERO DE 0.40 X 0.40 X 0.40 MTS. DE 1/4" SEGUN PROYECTO, INCLUYE: CIMBRADO, DESCIMBRADO, ANCLAJE, BARRENOS, ELEVACION DEL MATERIAL A LA AZOTEA, LIMPIEZA Y ACARREOS DENTRO Y FUERA DE LA OBRA.</t>
  </si>
  <si>
    <t>SUMINISTRO Y COLOCACION DE GANCHO DE 90 CM. DE LARGO DE 1/2" LISO DE ACERO INOXIDABLE PARA TORRE DE COMUNICACIONES ANCLADA A LOSA O TRABE, INCLUYE: ANCLAJE, HERRAMIENTA, MATERIALES, MANO DE OBRA, CORTES, ACARREOS DENTRO Y FUERA DE LA OBRA.</t>
  </si>
  <si>
    <t>SUMINISTRO Y COLOCACION DE REFUERZO EN MURO EXISTENTE, A BASE DE MATERIAL DESPLEGADO E-500 CAL. 26 AMARRADO CON ALAMBRE RECOCIDO EN AMBAS CARAS SEGUN PROYECTO, INCLUYE: CANALETA GALVANIZADA ZV-155 CAL. 20 AMARRADA AL ALAMBRON CON ALAMBRE RECOCIDO @ 30 CMS., ALAMBRON DE 1/4" DE DIAMETRO @ 60 CMS. A TRES BOLILLOS FIJADO AL CONCRETO CON UN CEMENTANTE EPOXICO, APLANADO AMBAS CARAS CON MORTERO CEM-ARE 1:3, ACABADO ESPONJEADO, MATERIALES, MANO DE OBRA, HERRAMIENTAS, ACARREOS DENTRO Y FUERA DE LA OBRA Y TODO LO NECESARIO PARA SU CORRECTA EJECUCIÓN.</t>
  </si>
  <si>
    <t>CONSTRUCCION DE CASETA PARA TANQUE ESTACIONARIO DE 1.80x0.85x1.20 MTS. DE ALTURA, HECHA A BASE DE MUROS DE TABIQUE COMUN, APLANADO FINO ESPONJEADO AMBAS CARAS TERMINADO CON PINTURA VINILICA COLOR BLANCO; LOSA DE CIMENTACION DE 10 CMS. DE ESPESOR ARMADA CON VAR. No. 3 A CADA 20 . AMBOS SENTIDOS Y PLANTILLA DE 6 CMS DE ESPESOR. LOSA DE CONCRETO DE 7 CMS DE ESPESOR F'C= 150 KG/CM2, ARMADO CON VARILLA No. 3 A CADA 25 CMS. A.S. CASTILLO DE 14X14 CMS. ARMADO CON 4 VAR No. 3 EST. No. 2 @ 20 CMS. PUERTA A BASE DE MARCO Y CONTRAMARCO DE ANG. DE 1"x1"x1/4" CON MALLA CLCLONICA GALVANIZADA DE 10x10 CON PASADOR Y CANDADO (2 HOJAS); INCL: HERRAMIENTA, MANO DE OBRA Y ACARREOS FUERA Y DENTRO DE LA OBRA.</t>
  </si>
  <si>
    <t>CADENA O CASTILLO CON SECCION DE 15 X 27 CMS. CON CONCRETO F'C=250KG/CMS. ARMADA CON 6 VARILLAS No. 3 Y No. 2 @ 15 CMS. CON CIMBRA DE MADERA DE PINO DE 3A;  INCLUYE:  HABILITADO,  CIMBRADO, DESCIMBRADO, HERRAMIENTA Y MANO DE OBRA, ACARREOS FUERA Y DENTRO DE LA OBRA Y TODO LO NECESARIO PARA SU CORRECTA EJECUCION.</t>
  </si>
  <si>
    <t>SUMINISTRO Y COLOCACIÓN DE IMPERMEABILIZANTE PREFABRICADO DE 4.00 MM DE ESPESOR APARENTE ADHERIDO POR TERMOFUSIÓN (MEMBRANE TR APP PS 4.00 GRAVILLA ROJA O EQUIVALENTE EN CALIDAD), INCLUYE; MANO DE OBRA, EQUIPO, HERRAMIENTA, ELEVACIÓN DE MATERIALES, IMPRIMACIÓN ( (HIDROPRIMER  O EQUIVALENTE), CALAFATEO DE POSIBLES FISURAS (PLASTIC CEMENT O EQUIVALENTE), REFUERZO DE PUNTOS CRÍTICOS (MEMBRANE TR PS APP 4.00 MM LISO O EQUIVALENTE), ACARREOS DENTRO Y FUERA DE LA OBRA, ELEVACIÓN DE MATERIALES, LIMPIEZA DE ÁREA DE TRABAJO, RETIRO DE ESCOMBRO, GARANTÍA POR 8 AÑOS, P.U.O.T</t>
  </si>
  <si>
    <t>ENTORTADO DE 5 CM DE ESPESOR PROMEDIO, A BASE DE MORTERO CEMENTO - ARENA  1:5, INCLUYE: HERRAMIENTA, EQUIPO, MANO DE OBRA, PREPARACIÓN DE LA SUPERFICIE, ACARREOS, CARGAS, ACABADO CON PLANA DE MADERA, ELEVACIONES, LIMPIEZA DEL ÁREA DE TRABAJO, P.U.O.T.</t>
  </si>
  <si>
    <t>ESTRADO DE CONCRETO DE 5.50 X 1.63 MTS., INCLUYE: MURETES, RELLENO DE MATERIAL MEJORADO, APLANADOS, CASTILLOS, RODAPIÉ, TRABAJO TERMINADO.</t>
  </si>
  <si>
    <t>CASTILLO C-2 DE 0.15 x 0.15m  CONSTRUÍDO CON CONCRETO DE F'c= 250 KG/CM2, T.M.A. DE 1/2" Y REV. 14±2cm. Y ARMADO CON 4 VARILLAS DE 3/8" DE Ø, Y ESTRIBOS DE VARILLA DE 1/4" DE Ø @ 20cms, SE CONSIDERA CIMBRA, DESCIMBRA, DESMOLDANTE. INCLUYE: MATERIAL, MANO DE OBRA, ACARREOS DENTRO Y FUERA DE LA OBRA,   HERRAMIENTA, EQUIPO Y TODO LO NECESARIO PARA SU CORRECTA EJECUCION.</t>
  </si>
  <si>
    <t>SUMINISTRO Y APLICACIÓN DE METAL DESPLEGADO de 1/2" CAL. 20, INCLUYE: MATERIALES DE FIJACIÓN A MURO R.B.S. PARA MURO CABECERO INCLUYE:  MANO DE OBRA, HERRAMIENTA , ACARREOS DENTRO Y FUERA DE LA OBRA Y TODO LO NECESARIO PARA SU CORRECTA EJECUCIÓN.</t>
  </si>
  <si>
    <t>ESCALÓN DE 1.88 M DE LONGITUD, 0.33M DE HUELLA Y 0.17M DE PERALTE A BASE CONCRETO DE F´c=200 kg/cm², R.N.  T.M.A. 20 MM. (¾"),  NARIZ  CON ACABADO MARTELINADO Y VOLTEADOR, LAS HUELLAS C/JUNTA Y CON ACABADO CONCRETO   LAVADO CON GRANZÓN, SE CONSIDERA CIMBRA ACABADO APARENTE, DESCIMBRA, FORJADOS DE TABIQUE ROJO RECOCIDO Y CONCRETO SOBRE LA RAMPA DE CONCRETO. (VER PLANO DE DETALLE).  INCLUYE: MATERIALES NECESARIOS PARA SU CORRECTA EJECUCION, MANO DE OBRA, HERRAMIENTA,  EQUIPO Y ACARREOS DENTRO Y FUERA DE LA OBRA.</t>
  </si>
  <si>
    <t>BASE DE CONCRETO ARMADO PARA LUMINARIA F'C=200 KG/CM2 SECCION TRAPEZOIDAL DE 0.80x0.45x1.0 ,  INCLUYE: MATERIALES, HERRAMIENTA, MANO DE OBRA, EQUIPO, ACARREOS DENTRO Y FUERA DE LA OBRA.</t>
  </si>
  <si>
    <t>CASTILLO DE CONCRETO F´C=250 KG/CM2 DE 0.16 X 0.16  CMS., ARMADO CON 4 VARS. No. 3 Y ESTR. No. 2 @ 10 CMS. SEGUN PROYECTO, INCLUYE: CIMBRADO, DESCIMBRADO, COLADO, VIBRADO, CURADO, HABILITADO, ARMADO, DESPERCICIOS, MATERIALES,HERRAMIENTA, MANO DE OBRA, ACARREOS DENTRO Y FUERA DE LA OBRA.</t>
  </si>
  <si>
    <t>BASE DE CONCRETO ARMADO F`C= 250 KG/CM2 DE 1.00 x 1.00 x 0.60 MTS. ARMADA CON VARILLAS DEL No.3 @ 20 CMS. EN AMBOS SENTIDOS, PARA RECIBIR CALDERA EN CUARTO DE MAQUINA, A BASE DE DOS MURETES DE TABIQUE ROJO COMUN 14CM DE ESPESOR, DESPLANTADO SOBRE 2 ZAPATAS DE CONCRETO ARMADO F´C=250 KG/CM2 DE 1.00 X 0.50 MTS.; ARMADO CON VARILLAS No. 3 A/C 25 CMS. EN AMBOS SENTIDOS SEGUN PROYECTO, INCLUYE: TRAZO, EXCAVACION, PLANTILLA, RELLENO, CIMBRADO Y DESCIMBRADO, APLANADO DE LOS MUROS, PINTURA, CADENA DE DESPLANTE DE 15x30 CMS. F'C= 250 KG/CM2 ARMADA CON VARILLA No.3, ESTRIBOS DEL No.2 @ 25 CMS., CASTILLOS DE 14X15 F´C= 250 KG/CM2, ARMADO CON 4 VARILLAS No. 3 ESTRIBOS DEL No. 2 @ 25 CMS. MATERIALES, MANO DE OBRA, ACARREOS DENTRO Y FUERA DE LA OBRA.</t>
  </si>
  <si>
    <t>CADENA O CASTILLO DE CONCRETO F´C=250 KG/CM2 15 X 24 CMS ARMADA CON 6 VARILLAS No. 3 Y ESTRIBOS No. 2 @15 CMS. INCLUYE: ESTRIBO ADICIONAL EN EL CENTRO CON VARILLA No. 2@15 CMS., HERRAMIENTA, MANO DE OBRA, ACARREOS FUERA Y DENTRO DE LA OBRA, CIMBRA COMUN, DESCIMBRADO Y CRUCE DE VARILLAS.</t>
  </si>
  <si>
    <t>BASE DE CONCRETO SIMPLE DE F'C= 150 KG/CM2, DE 0.70 X 1.10 X 0.10 MTS DE ESPESOR, PARA UNIDAD CONDENSADORA DE EQUIPO DE AIRE ACONDICIONADO EN PISO, INCLUYE; CIMBRA, CONCRETO, HERRAMIENTA MENOR, MANO DE OBRA.</t>
  </si>
  <si>
    <t>CADENA O CASTILLO DE CONCRETO F´C=250 KG/CM2, 15x10 CM. ARMADA CON 4 VARILLAS NO. 3 Y EST. No. 2 @ 15 CM, INCLUYE:CIMBRA COMUN,  CIMBRADO , DESCIMBRADO, ARMADO, COLADO, VIBRADO, CURADO,  ANDAMIOS A CUALQUIER ALTURA, MATERIAL, HERRAMIENTA, MANO DE OBRA Y ACARREOS FUERA Y DENTRO DE LA OBRA.</t>
  </si>
  <si>
    <t>CADENA O CASTILLO DE CONCRETO F´C=250 KG/CM2 DE 14X35 CMS. ARM. CON 4 VARILLAS No. 4, EST. No. 2 @ 15 CMS., INCLUYE: HERRAMIENTA, MANO DE OBRA, ACARREOS FUERA Y DENTRO DE LA OBRA, CIMBRA COMUN, DESCIMBRADO Y CRUCE DE VARILLAS</t>
  </si>
  <si>
    <t>CADENA O CASTILLO DE CONCRETO F´C=250 KG/CM2 DE 21X20 CMS. ARM. CON 4 VARILLAS No. 3, EST. No. 2 @ 20 CMS., INCLUYE: HERRAMIENTA, MANO DE OBRA, ACARREOS FUERA Y DENTRO DE LA OBRA, CIMBRA COMUN, DESCIMBRADO Y CRUCE DE VARILLAS</t>
  </si>
  <si>
    <t>REPARACION DE GRIETA  CON SISTENTE EN EXPANSIÓN DE LA GRIETA , LIMPIEZA CON BROCHA,APLICACION DE ESPUMA DE POLIURETANO, APLICACION DE SIKAFLEX, COLOCACION DE MALLA ; SEGUNADA APLICACION DE SIKAFLEX, RESANE CON MORTERO CEMENTO ARENA1:2:6 A PLOMO Y REGLA, INCLUYE: MATERIALES, MANO DE OBRA, HERRAMIENTA MENOR Y TODO LO NECESARIO PARA SU CORRECTA EJECUCION.</t>
  </si>
  <si>
    <t>MURO DE CERRAMIENTO A BASE  DE TABLAROCA 13 MM, DOS CARAS;  INCLUYE: SU TRAZO, BASTIDOR FORMADO POR CANAL GALVANIZADO ANCLADO A PISO Y/O MURO Y POSTE GALVANIZADO @ 61CM, FIJACION DE HOJAS CON TORNILLOS AUTOROSCABLES, SELLO Y CALAFATEO DE JUNTAS CON PERFACINTA Y REDIMIX, BOQUILLAS Y ESQUINEROS GALVANIZADOS, CORTES, AJUSTES, DESPERDICIOS, LIMPIEZA. CON TABLAROCA DE 16 MM. DE ESPESOR, HERRAMIENTA, MANO DE OBRA Y ACARREOS FUERA Y DENTRO DE LA OBRA.</t>
  </si>
  <si>
    <t>CADENA O CASTILLO DE CONCRETO F'C=200 KG/CM2.14X20 CMS.  ARMADO CON ARMEX DE 15 *20 CMS. INCL.: CIMBRA COMUN, DESCIMBRADO, CRUCE DE VARILLAS, HERRAMIENTA, MANO DE OBRA Y ACARREOS FUERA Y DENTRO DE LA OBRA.</t>
  </si>
  <si>
    <t>CONSTRUCCION DE MESA DE CONCRETO ARMADO, ACABADO APARENTE CON  DIMENSIONES 0.85 MTS. DE ALTO x 1.80 MTS. DE LARGO Y 0.80 MTS DE ANCHO. CON MESETA DE 7 CMS. DE ESPESOR SUJETAS CON DOS BASES DE CONCRETO ARMADO ACABADO APARENTE DE 0.20 MTS. DE ANCHO x 0.50 MTS.  DE  ANCHO  Y  0.68  MTS.  DE  ALTO  CON ZAPATAS DE 0.50 x 0.80 MTS. CON ARMADO GENERAL DE MESA Y ZAPATAS CON VARILLAS DE 3/8" @ 15 CMS. EN AMBOS SENTIDOS LONGITUDINAL Y TRANSVERSAL; BASES CON VARILLAS DE 3/8" @ 15 CMS. HORIZONTAL Y VERTICAL, ACABADO APARENTE,  PINTURA ESMALTE ANTICORROSIVA, ESQUINEROS BOLEADOS Y ACABADO CON VOLTEADOR EN ORILLAS, INCLUYE: ACARREOS DENTRO Y FUERA DE LA OBRA , CIMBRADO APARENTE Y DESCIMBREDO, MATERIALES, HERRAMIENTA MENOR MANO DE OBRA  Y TODO LO NECESARIO PARA SU CORRECTA EJECUCION.</t>
  </si>
  <si>
    <t>CONSTRUCCION DE BANCA DE CONCRETO ARMADO, ACABADO APARENTE CON  DIMENCIONES 0.75 MTS. DE ALTO x 1.80 MTS. DE LARGO Y 0.40 MTS DE ANCHO. CON ASIENTO DE 7 CMS. DE ESPESOR Y RESPALDO DE 7 CMS. DE ESPESOR EN LA BASE Y 5 CMS. EN LA PARTE SUPERIOR, SUJETAS CON  DOS  BASES DE CONCRETO ARMADO ACABADO APARENTE DE 0.07 MTS. DE ESPESOR x 0.40 MTS. DE ANCHO Y 0.38 MTS. DE ALTO CON ZAPATAS DE 0.50 x 0.80 x 0.10 MTS. CON ARMADO GENERAL DE BANCA, BASES Y ZAPATAS CON VARILLAS DE 3/8" @ 15 CMS. EN AMBOS SENTIDOS ACABADO APARENTE, PINTURA ESMALTE, ESQUINEROS BOLEADOS Y ACABADO CON VOLTEADOR EN ORILLAS, INCLUYE: ACARREOS DENTRO Y FUERA DE LA OBRA, CIMBRADO, DESCIMBRADO, MATERIALES, HERRAMIENTA MENOR, MANO DE OBRA  Y TODO LO NECESARIO PARA SU CORRECTA EJECUCION.</t>
  </si>
  <si>
    <t>CASTILLO DE CONCRETO F'C=250 KG/CM2 . DE 15, 20 , 10, 15, 15 , 15 CMS(SEGUN PROYECTO). EN FORMA DE CODO DE 45 ARMADO CON 6  VARS. No. 3, F'Y=4200 KG/CM2 EST. No. 2 @ 15 CMS.  INCL.:  CIMBRA COMUN, CIMBRADO, DESCIMBARDO, HABILITADO, CRUCE DE VARILLAS, COLADO, VIBRADO,MATERIALES HERRAMIENTA, MANO DE OBRA, ACARREOS FUERA Y DENTRO DE LA OBRA.</t>
  </si>
  <si>
    <t>CADENA O CASTILLO DE CONCRETO F'C=250KG/CM2 DE 15X30 CM. ARMADO CON 5 VAR. No.3 EST. No.2 @ 20 CM. CON CIMBRA DE MADERA DE PINO DE 3a., INCLUYE: HABILITADO, ARMADO, CIMBRADO, DESCIMBRADO, COLADO, CURADO, VIBRADO,  HERRAMIENTA, MANO DE OBRA Y ACARREOS FUERA Y DENTRO DE LA OBRA.</t>
  </si>
  <si>
    <t>CONSTRUCCIÓN DE CASETA DE PROTECCIÓN PARA CILÍNDROS DE GAS DE 6.45 MTS. DE ANCHO X 2.50 MTS. DE ALTO X 0.82 MTS. DE FONDO, CON MUROS DE TABICÓN 10X14X28 CM.DE 14 CM DE ESPESOR, CADENAS, CASTILLOS Y LOSA CON F´C= 150 KG/CM2  CADENA DE DESPLANTE DE 30X15 CM. ARMADA CON 4 VAR. DEL No. 3, EST. DEL No. 2 @20 CMS., CASTILLOS DE 15X15 CMS. ARMADO CON 4 VAR. DEL No. 4, EST. No. 2 @ 15 CM. LOSA DE CONCRETO DE 10 CM. DE ESPESOR ARMADA CON MALLA-LAC 6-6/10-10 APLANADO CON MORTERO CEM-ARE 1:5 ACABADO CON PINTURA VINILICA SEGÚN PROYECTO. INCLUYE; EXCAVACIÓN A MANO, MURO DE ENRRASE DE TABICÓN DE CONCRETO, PISO DE CONCRETO PULIDO DE 15 CMS. DE ESPESOR 2 PUERTAS DE DOBLE HOJA A BASE DE MARCO Y CONTRAMARCOS DE ANGULO 1"X1"X1/4" Y MALLA METALICA DE ACERO INOXIDABLE PERFORADA DE 10 MM. DE DIAMETRO CON PASADOR Y CANDADO, ACCESORIOS PARA SU FIJACIÓN, MATERIAL, MANO DE OBRA, ACARREOS DENTRO Y FUERA DE LA OBRA Y TODO LO NECESARIO PARA SU CORRECTA EJECUCIÓN.</t>
  </si>
  <si>
    <t>CONSTRUCCIÓN DE CASETA DE PROTECCIÓN, PARA CILINDROS DE GAS DE 2.67 MT. DE ANCHO X 1.80 MT. DE ALTO Y 1.00 MT. DE FONDO, CADENAS Y LOSA CON F´C= 150 KG/CM2, CADENA DE DESPLANTE DE 30 X 15 CM. ARMADO CON 4 VAR. DEL No. 3 EST. No. 2 @ 20 CM. LOSA DE CONCRETO DE 10 CM. DE ESPESOR ARMADA CON MALLA-LAC 6-6/10-10 ACABADO CON PINTURA VINILICA COLOR SEGÚN PROYECTO. INCLUYE; EXCAVACIÓN A MANO Y MURO DE ENRRACE DE TABICÓN DE CONCRETO, PISO DE CONCRETO PULIDO DE 15 CM. DE ESPESOR, PUERTA DE DOBLE HOJA A BASE DE MARCO Y CONTRAMARCO DE ANGULO DE 1"X1"X1/4" Y MALLA METÁLICA DE ACERO INOXIDABLE PERFORADA DE 10 MM. DE DIAMETRO CON PASADOR Y CANDADO, ACCESORIOS PARA SU FIJACIÓN, MATERIAL, MANO DE OBRA, ACARREOS DENTRO Y FUERA DE LA OBRA Y TODO LO NECESARIO PARA SU CORRECTA EJECUCIÓN.</t>
  </si>
  <si>
    <t>BASE DE CONCRETO DE F´C=150 KG/CM2 DE 2.00 X 0.50 X 0.15 MTS. CON TERMINACION DE 5 CMS. DE ESPESOR PARA DAR PENDIENTE SEGUN PROYECTO. INCLUYE; CONCRETO F´C= 150  KG/CM2, MATERIALES, MANO DE OBRA; HERRAMIENTA, NIVELACIÓN, ACARREOS DENTRO Y FUERA DE LA OBRA Y TODO LO NECESARIO PARA SU BUEN FUNCIONAMIENTO.</t>
  </si>
  <si>
    <t>CASETA PARA 6 TANQUES DE GAS DE 3.30 X 0.65 X 2.40 MTS. DE ALTURA, HECHA A BASE DE MUROS DE TABIQUE COMUN, APLANADO FINO ESPONJEADO AMBAS CARAS TERMINADO CON PINTURA VINILICA COLOR BLANCIO, LOSA DE CIMENTACION DE 10 CMS. DE ESPESOR. LOSA DE CONCRETO DE 10 CMS. DE ESPESOR F´C= 150 KG/CM2, ARMADO CON MALLA LAC 6-6-/10-10. LOSA DE TECHO CON MALLA LAC 6-6/4-4. PUERTA A BASE DE MARCO Y CONTRAMARCO DE ANGULO DE 1" X 1" X 1/4", CON MALLA CICLON GALVANIZADA DE 10 X 10 CON PASADOR Y CANDADO (2 HOJAS). INCLUYE: HERRAMIENTA, MANO DE OBRA Y ACARREOS FUERA Y DENTRO DE LA OBRA.</t>
  </si>
  <si>
    <t>SUMINISTRO Y COLOCACION  DE FESTERGROUT NM 800 A RAZON DE 1.8 KG DE GROUT/M2 DE 1 CM ESPESOR.  PARA ASENTAR   PLACA BASE Y COLUMNA DE ACERO,  INCLUYE: ANDAMIOS,   HERRAMIENTA, ACARREOS FUERA Y DENTRO DE LA OBRA, TODO LO NECESARIO PARA SU CORRECTA EJECUCION.</t>
  </si>
  <si>
    <t>MURO DE PIEDRA BRAZA LIMPIA, ACABADO APARENTE UNA CARA, ASENTADO CON MORTERO CEM-ARE PROP.1:5, HASTA 2.51 MTS. A 3.50 MTS. DE ALTURA, INCLUYENDO: MATERIALES, HERRAMIENTAS, MANO DE OBRA Y ACARREOS FUERA Y DENTRO DE LA OBRA.</t>
  </si>
  <si>
    <t>MURO DE PIEDRA BRAZA LIMPIA, ACABADO APARENTE UNA CARA, ASENTADO CON MORTERO CEM-ARE PROP.1:5, HASTA 3.51 MTS. A 4.50 MTS. DE ALTURA, INCLUYENDO: MATERIALES, HERRAMIENTAS, MANO DE OBRA Y ACARREOS FUERA Y DENTRO DE LA OBRA.</t>
  </si>
  <si>
    <t>FORJADO DE CANALON DE CONCRETO F'c = 150 KG/CM2 FORRADO CON LOSETA INTERCERAMIC MODELO SHADOW GRAY  LINEA AQUARELLE, DE 15 CMS. DE ANCHO; INCLUYE: NIVELACIÓN, CIMBRA DE MADERA DE PINO DE TERCERA, LIMPIEZA, HERRAMIENTA MENOR, MANO DE OBRA Y TODO LO NECESARIO PARA SU CORRECTA EJECUCION.</t>
  </si>
  <si>
    <t>SUMINISTRO Y COLOCACION DE CAJILLO A BASE DE PANEL COVINTEC, EN FORMA DE "U" DE . S (DOBLE ESCUADRA), PARA FORRO DE COLUMNAS, INCLUYE: MATERIALES, CORTES, DESPERDICIOS, MANO DE OBRA Y HERRAMIENTA, ACARREOS DENTRO Y FUERA DE LA OBRA.</t>
  </si>
  <si>
    <t>CADENA O CASTILLO DE CONCRETO F'C=250 KG/CM2 DE 7.5 X 7.5 CMS. ARMADO CON 4 VARS. No. 3, F'Y=4200 KG/CM2 EST. No. 2 @ 15 CMS. INCL.: HERRAMIENTA, MANO DE OBRA, ACARREOS FUERA Y DENTRO DE LA OBRA, CIMBRA COMUN, CIMBRA Y CRUCE DE VARILLAS.</t>
  </si>
  <si>
    <t>CADENA O CASTILLO DE CONCRETO F'C=250 KG/CM2 DE 20 X 40 CMS. ARMADA CON 6 VARS. #4 Y EST. #3 @ 20 CMS. INCLUYE: CIMBRA COMUN, CIMBRADO Y DESCIMBRADO, COLADO, VIBRADO, CURADO, HABILITADO, ARMADO, DESPERDICIOS, MATERIALES, HERRAMIENTA, ACARREOS FUERA Y DENTRO DE LA OBRA Y MANO DE OBRA.</t>
  </si>
  <si>
    <t>SUMINISTRO Y COLOCACION DE NICHO DE CONCRETO DE 50X50X40 CMS. PARA UN MOTOR BIFASICO DE 2H.P. UBICADO EN CISTERNA EXISTENTE. INCLUYE: MANO DE OBRA, HERRAMIENTA, MATERIALES, ACARREOS DENTRO Y FUERA DE LA OBRA.</t>
  </si>
  <si>
    <t>CEJA DE CONCRETO F'c= 150 KG/CM2 SECCIÓN PROMEDIO 15 CMS., ARMADO CON MALLA-LAC Y REFUERZOS DE  VARILLA No. 3  A CADA 25 CM. DE LONGITUD,  INCLUYE: CIMBRA APARENTE, COLADO, MATERIALES, HERRAMIENTA, MANO DE OBRA, ACARREOS DENTRO Y FUERA DE LA OBRA Y TODO LO NECESARIO PARA SU CORRECTA EJECUCION.</t>
  </si>
  <si>
    <t>RETIRO Y REHUBICACION DE MONUMENTO EXISTENTE DE ASTA BANDERA EN LA NUEVA ASTA BANDERA, INCLUYE: DEMOLICION DE PISO DE CONCRETO CON CINCEL Y MARRO, RETIRO Y TRASLADO DEL MONUMENTO DENTRO DE LA OBRA, COLOCACION Y FIJACION EN EL ASTA BANDERA NUEVA, MATERIALES, HERRAMIENTA, MANO DE OBRA.</t>
  </si>
  <si>
    <t>ZAMPEADO CON PIEDRA BRAZA JUNTEADA CON MORTERO CEMENTO ARENA 1:5, INCLUYE: ACARREO DEL MATERIAL A 20 MTS. MATERIALES, MANO DE OBRA Y HERRAMIENTA Y TODO LO NECESARIO PARA SU CORRECTA EJECUCION.</t>
  </si>
  <si>
    <t>CONSTRUCCION DE PLATAFORMA PARA FILTRO DE 2.00 X 0.80 X 1.60 MTS. A BASE DE CASTILLOS DE 20X20 CMS. ARM. C/ 4X5 No. 4 E. No. 2 @ 10 DE F´C=250 KGS/CM2, LOSA DE CONCRETO F´C= 250KG/CM2. ARMADO C/VAR. No. 3 @ 50 CM. AMBOS SENTIDOS DE 12 CMS DE ESPESOR. ACABADO APARENTE, TANQUE DE 2.00 X 0.80 X 0.80 MTS. DE ALTURA DE TABIQUE ROJO APLANADO AMBAS CARAS, RELLENO ES SU INTERIOR CON FILTER AG, GRAVA, ARENA, TUBO DE PVC DE 6" PERFORADO DE 150 MM. TAPA DE FIERRO CON LAMINA ANTIDERRAPANTE SEGUN PROYECTO. INCLUYE: EXCAVACION, PLANTILLA, MATERIAL MEJORADO, ZAPATAS CORRIDAS DE 0.80 X 0.60 X 0.15 MTS ARMADO CON 4 VARS. No. 3 @ 20 DE DOS DE 25 X 25 CMS. ARMADO CON 4 VAR. No. 4 E No. 2@10 CONCRETO F´C=250KG/CM2, MANO DE OBRA, MATERIALES, HERRAMIENTA, ACARREOS DENTRO Y FUERA DE LA OBRA Y TODO LO  NECESARIO PARA SU CORRECTO FUNCIONAMIENTO.</t>
  </si>
  <si>
    <t>LOSA DE 0.10 X 0.50 MTS. A BASE DE CONCRETO F´C=250 KG/CM2 ACABADO PULIDO, EN REMATE DE MURO DE PIEDRA, INCLUYE: FORJADO DE NARIZ, MALLA-LAC 6-6/10-10, MATERIALES, CHAFLANES, CIMBRADO, DESIMBRADO, HERRAMIENTA, MANO DE OBRA, ACARREOS DENTRO Y FUERA DE LA OBRA.</t>
  </si>
  <si>
    <t>LOSA DE 0.10 X 1.10 MTS. A BASE DE CONCRETO F´C=250 KG/CM2 ACABADO PULIDO, EN REMATE DE MURO DE PIEDRA, INCLUYE: FORJADO DE NARIZ, MALLA-LAC 6-6/10-10, MATERIALES, CHAFLANES, CIMBRADO, DESIMBRADO, HERRAMIENTA, MANO DE OBRA, ACARREOS DENTRO Y FUERA DE LA OBRA.</t>
  </si>
  <si>
    <t>CADENA O CASTILLO DE CONCRETO F'C= 200 KG/CM2 DE 20X25 CMS. ACABADO APARENTE, INCLUYE: HABILITADO, ARMADO, TRASLAPES, GANCHOS Y DESPERDICIOS, CIMBRADO Y DESCIMBRADO, ACARREOS DENTRO Y FUERA DE LA OBRA, HERRAMIENTA Y MANO DE OBRA.</t>
  </si>
  <si>
    <t>CADENA O CASTILLO DE CONCRETO F'C = 250 KG/CM2 DE 30X60 CMS ARMADO CON 4 VARILLAS No 5, 2 VARILLAS No 4. Y ESTRIBOS No 2. A/C 15 CMS. INCLUYE: ANCLAJE, CIMBRA DE MADERA DE PINO DE 3a., HABILITADO, CIMBRADO, DESCIMBRADO, HERRAMIENTA, MANO DE OBRA Y ACARREOS FUERA Y DENTRO DE LA OBRA (SEGUN PROYECTO).</t>
  </si>
  <si>
    <t>CADENA O CASTILLO DE CONCRETO F´C=250 KG/CM2 DE 15 X 17.5 CMS. ARMADO CON 4 VARS. DE No 3 Y ESTRIBOS DEL No. 2 @ 15 CMS.: INCLUYE: ARMADO, CIMBRA, COLADO, VIBRADO, CURADO, HABILITADO, DESPERDICIOS, DESCIMBRADO, MATERIALES, HERRAMIENTA Y MANO DE OBRA Y ACARREOS DENTRO Y FUERA DE LA OBRA.</t>
  </si>
  <si>
    <t>MURO DE TABICON DE CONCRETO F'C=40 KG/CM2. DE 15X20X40 CMS. ASENTADO CON MORTERO, CEMENTO, ARENA, 1:5 DE 15 CMS. DE ESPESOR INCLUYE : MATERIALES, ACARREO FUERA Y DENTRO DE LA OBRA, PLOMEO, ANDAMIOS, HERRAMIENTA Y MANO DE OBRA.</t>
  </si>
  <si>
    <t>CADENA O CASTILLO DE CONCRETO F'C=200 KG/CM2 DE 20 x 20 CM. ARMADA CON 4 VARS. #3 Y EST. #2 @ 20 CMS. INCLUYE: CIMBRA APARENTE, CHAFLAN EN TODAS LAS ARISTAS, CIMBRADO Y DESCIMBRADO, COLADO, VIBRADO, CURADO, HABILITADO, ARMADO, DESPERDICIOS, MATERIALES, HERRAMIENTA, MANO DE OBRA, ACARREOS FUERA Y DENTRO DE LA OBRA .</t>
  </si>
  <si>
    <t>CADENA O CASTILLO DE CONCRETO F'C=200 KG/CM2 DE 20 x 25 CM. ARMADA CON 6 VARS. #3 Y EST. #2 @ 20 CMS. INCLUYE: CIMBRA APARENTE, CHAFLAN EN TODAS LAS ARISTAS, CIMBRADO Y DESCIMBRADO, COLADO, VIBRADO, CURADO, HABILITADO, ARMADO, DESPERDICIOS, MATERIALES, HERRAMIENTA, MANO DE OBRA, ACARREOS FUERA Y DENTRO DE LA OBRA .</t>
  </si>
  <si>
    <t>MURO DE PIEDRA BRAZA LIMPIA, ACABADO APARENTE DOS CARA, ASENTADO CON MORTERO CEM-ARE 1:5, HASTA 4.00 MTS DE ALTURA, INCLUYE: MATERIALES, HERRAMIENTA, MANO DE OBRA, ANDAMIOS Y ACARREOS FUERA Y DENTRO DE LA OBRA.</t>
  </si>
  <si>
    <t>MURO DE PIEDRA BRAZA DE 30 CMS. DE ESPESOR ASENTADO CON MORTERO CEM- AR 1:3 ACABADO APARENTE UNA CARA, INCLUYE: HERRAMIENTA, MANO DE OBRA Y ACARREOS FUERA Y DENTRO DE LA OBRA.</t>
  </si>
  <si>
    <t>RAMPA DE ACCESO, A BASE DE CONCRETO HIDRAULICO F'C = 250 KG/CM2  DE 15 CM DE ESPESOR  Y REFORZADO CON MALLA-LAC 6-6 4-4, INCLUYE RELLENO, ACARREOS DENTRO Y FUERA DE LA OBRA, MANO DE OBRA HERRAMIENTAS, MATERIALES.</t>
  </si>
  <si>
    <t>RESANE Y SELLADO DE  GRIETAS EN TRABES, MUROS,  Y LOSAS  CON MORTERO CEM-ARE PROP. 1:5, INCLUYE:   ADHITIVO PARA CONCRETO, LIMPIEZA DEL AREA, HERRAMIENTA,  MANO DE OBRA Y ACARREOS FUERA Y DENTRO DE LA OBRA.</t>
  </si>
  <si>
    <t>MURO DE ENRASE CON BLOCK HUECO TIPO PESADO 15X20X40 RELLENO CON CONCRETO F'C=100 KG/CM2 INCLUYE: HERRAMIENTA,ACARREOS FUERA Y DENTRO DE LA OBRA,MATERIALES Y MANO DE OBRA..</t>
  </si>
  <si>
    <t>CADENA O CASTILLO DE CONCRETO F'C=200 KG/CM2.DE 20x20 CMS. ARM. CON 4 VAR. No. 4 EST. No. 2 @ 25 Cms.,  CON CIMBRA DE MADERA DE PINO DE 3a., INCLUYE: HABILITADO, CIMBRADO, DESCIMBRADO, HERRAMIENTA MENOR, MANO DE OBRA Y ACARREOS FUERA Y DENTRO DE LA OBRA.</t>
  </si>
  <si>
    <t>CASETA PARA HIDRONEUMATICO DE 1.50X2.50 A BASE DE PANEL DE COVINTEC DE 3" Y CUATRO CASTILLOS DE 15X15 ARM. CON VARILLA NO.3 Y EST. No.. 2 A CADA 20 CMS, PUERTA TIPO LOUVER DE 2.20X1.80M DE DOS HOJAS A BASE DE PERFILES TUBULARES. INCLUYE: PLANTILLA, RELLENO, REFUERZO  EN PISO CON MALLA LAC 66/1010, PINTURA EN MUROS, MATERIALES, MANO DE OBRA, HERRAMIENTAS,  ACARREOS DENTRO Y FUERA DE LA OBRA Y TODO LO NECESARIO PARA SU BUEN FUNCIONAMIENTO.</t>
  </si>
  <si>
    <t>MURO DE PIEDRA BRAZA LIMPIA, ACABADO APARENTE TRES CARAS, ASENTADO CON MORTERO CEM-ARENA PROP. 1:3,  HASTA 1.00 MTS. DE ALTURA. INCLUYE: PLOMEO, NIVELACION,  MATERIALES, MANO DE  OBRA, HERRAMIENTAS Y ACARREOS FUERA Y DENTRO DE LA OBRA.</t>
  </si>
  <si>
    <t>FIRME DE CONCRETO F'C= 200 KG/CM2 DE 12CMS. DE ESPESOR; INCLUYE:  NIVELACION, COMPACTACION, LIMPIEZA, CURADO, HERRAMIENTA, MANO DE OBRA, ACARREOS FUERA Y DENTRO DE LA OBRA</t>
  </si>
  <si>
    <t>BASE DE CONCRETO F'C=200 KG/CM2 ARMADO SEGÚN PROYECTO EN FORMA TRAPEZOIDAL DE SECCION 0.40 X 0.75 X 0.70 M PARA FIJAR POSTE DE LUMINARIA EXTERIOR, INCLUYE: CIMBRADO, DESCIMBRADO, HERRAMIENTAS, MANO DE OBRA Y ACARREOS DENTRO Y FUERA DE LA OBRA.</t>
  </si>
  <si>
    <t>CADENA DE CONCRETO F'C=200 KG/CM2 DE 20x20 CMS. ARMADO CON 4 VARILLAS No. 3 ESTR.No.2 @ 25 CMS. INCLUYE: CIMBRADO, DESCIMBRADO, COLADO, HABILITADO, ARMADO, DESPERDICIOS, MATERIALES, HERRAMIENTA, MANO DE OBRA, ACARREOS DENTRO Y FUERA DE LA OBRA.</t>
  </si>
  <si>
    <t>CONTRUCCION DE GRADA DE CONCRETO CON DIMENCIONES DE 1.20 MTS. DE LARGO, 0.50 MTS. DE HUELLA Y 0.20 MTS. DE ALTO, INCLUYE: CONCRETO F´C=200 KG/CM2, HERRAMIENTA, MANO DE OBRA, MATERIALES Y TODO LO NECESARIO PARA SU CORRECTA EJECUCION.</t>
  </si>
  <si>
    <t>CADENA O CASTILLO DE CONCRETO F'C=200 KG/CM2 DE 15 X 20 CM. ARMADO CON 4 VARILLAS No. 3 EST. No. 2  A/C 20 CMS. ACABADO PULIDO CARA SUPERIOR;  CON CIMBRA DE MADERA DE PINO DE 3a., INCLUYE: HABILITADO, CIMBRADO, DESCIMBRADO, HERRAMIENTA, MANO DE OBRA Y ACARREOS FUERA Y DENTRO DE LA OBRA.</t>
  </si>
  <si>
    <t>CONSTRUCCIÓN DE GRADA DE CONCRETO CON DIMENSIONES DE 2.00 MTS. DE LARGO, 0.30 MTS. DE HUELLA Y 0.10 MTS. DE ALTO. INCLUYE: CONCRETO F'c= 200 KG/CM2, HERRAMIENTA, MANO DE OBRA, MATERIALES, ACARREOS DENTRO Y FUERA DE LA OBRA Y TODO LO NECESARIO PARA SU CORRECTA EJECUCIÓN.</t>
  </si>
  <si>
    <t>RAMPA PARA MINUSVALIDOS DE 1.00 X 1.20 M. CON MURETE DE  ENSARE, CON CONCRETO F´C=200 KG CM2. INCLUYE: MATERIALES, ACARREOS DENTRO Y FUERA DE LA OBRA, MANO DEO BRA, EQUIPO Y HERRAMIENTA.</t>
  </si>
  <si>
    <t>CADENA DE CONCRETO F'C=200 KG/CM2 DE 20x20 CMS. ARMADO CON 4 VARILLAS No.4 ESTRIBOS No.3 @ 25 CMS.,  INCLUYE: CIMBRADO, DESCIMBRADO, COLADO, VIBRADO, CURADO, HABILITADO, ARMADO, DESPERDICIOS, MATERIALES, HERRAMIENTA, MANO DE OBRA, ACARREOS DENTRO Y FUERA DE LA OBRA.</t>
  </si>
  <si>
    <t>CADENA O CASTILLO DE  CONCRETO F'C= 250 KG/CM2  DE  14X30  CMS.  ARMADO CON  4 VAR. # 4, 2 VAR. # 3  Y  ESTRIBOS  DEL #2 @ 15 CMS., INCLUYE: SUMINISTRO, HABILITADO, ARMADO, TRASLAPES, GANCHOS Y DESPERDICIOS, CIMBRA COMUN, CON MADERA DE PINO DE 3a., CIMBRADO, DESCIMBRADO, ACARREOS FUERA Y DENTRO DE LA OBRA, MATERIALES, HERRAMIENTA Y MANO DE OBRA.</t>
  </si>
  <si>
    <t>CADENA O CASTILLO DE  CONCRETO F'C= 250 KG/CM2  DE  15 X 45  CMS.  ARMADO CON  8 VAR. No.  3   Y  ESTRIBOS  No. 2 @ 15 CMS. (SEGUN PROYECTO), INCLUYE: SUMINISTRO, HABILITADO, ARMADO, TRASLAPES, GANCHOS Y DESPERDICIOS, CIMBRA COMUN, CON MADERA DE PINO DE 3a., CIMBRADO, DESCIMBRADO, ACARREOS FUERA Y DENTRO DE LA OBRA, MATERIALES, HERRAMIENTA Y MANO DE OBRA.</t>
  </si>
  <si>
    <t>CONSTRUCCION DE CASETA PARA TANQUE ESTACIONARIO DE 2.20x0.85x1.20 MTS. DE ALTURA, HECHA A BASE DE MUROS DE TABIQUE COMUN, APLANADO FINO ESPONJEADO AMBAS CARAS TERMINADO CON PINTURA VINILICA COLOR BLANCO; LOSA DE CIMENTACION DE 10 CMS. DE ESPESOR ARMADA CON VAR. No. 3 A CADA 20 . AMBOS SENTIDOS Y PLANTILLA DE 6 CMS DE ESPESOR. LOSA DE CONCRETO DE 7 CMS DE ESPESOR F'C= 150 KG/CM2, ARMADO CON VARILLA No. 3 A CADA 25 CMS. A.S. CASTILLO DE 14X14 CMS. ARMADO CON 4 VAR No. 3 EST. No. 2 @ 20 CMS. PUERTA A BASE DE MARCO Y CONTRAMARCO DE ANG. DE 1"x1"x1/4" CON MALLA CLCLONICA GALVANIZADA DE 10x10 CON PASADOR Y CANDADO (2 HOJAS); INCL: HERRAMIENTA, MANO DE OBRA Y ACARREOS FUERA Y DENTRO DE LA OBRA.</t>
  </si>
  <si>
    <t>CADENA O CASTILLO DE CONCRETO F'C=250 KG/CM2.DE 20x20 CMS. ARM. CON 6 VAR. No. 4 EST. No. 2 @ 15 Cms.,  CON CIMBRA DE MADERA DE PINO DE 3a., INCLUYE: HABILITADO, CIMBRADO, DESCIMBRADO, HERRAMIENTA, MANO DE OBRA Y ACARREOS FUERA Y DENTRO DE LA OBRA.</t>
  </si>
  <si>
    <t>CADENA O CASTILLO DE CONCRETO F'C=250 KG/CM2.DE 20x20 Cms. ARM. CON 4 VAR. No. 3 EST. No. 2 @ 20 Cms.,  CON CIMBRA DE MADERA DE PINO DE 3a., INCLUYE: HABILITADO, CIMBRADO, DESCIMBRADO, HERRAMIENTA, MANO DE OBRA Y ACARREOS FUERA Y DENTRO DE LA OBRA.</t>
  </si>
  <si>
    <t>CADENA O CASTILLO DE CONCRETO F'C=250 KG/CM2.DE 20x27.5 Cms. ARM. CON 6 VAR. No. 3 EST. No. 2 @ 15 Cms.,  CON CIMBRA DE MADERA DE PINO DE 3a., INCLUYE: HABILITADO, CIMBRADO, DESCIMBRADO, HERRAMIENTA, MANO DE OBRA Y ACARREOS FUERA Y DENTRO DE LA OBRA.</t>
  </si>
  <si>
    <t>CADENA O CASTILLO DE F´C=250 KG/CM2 EN FORMA V CON LADOS DE 14X28 CMS., ARMADO CON 6 VARILLAS No. 3, EST. No. 2 @ 20 CMS., INCLUYE: SUMISTRO, HABILITADO, ARMADO, TRASLAPES, GANCHOS, DESPERDICIOS, CIMBRADO, DESCIMBRADO, ACARREOS DENTRO Y FUERA DE LA OBRA, MATERIALES, MANO DE OBRA, HERRAMIENTA, K5.</t>
  </si>
  <si>
    <t>GUARNICION DE CONCRETO F'C=150 KG/CM2 CON SECCION DE 10 X 15 CM. DE CONCRETO ARMADO CON MALLA LAC DE 6-6/10-10, INCLUYE: MATERIAL, HERRAMIENTA MENOR, MANO DE OBRA Y ACARREOS FUERA Y DENTRO DE LA OBRA.</t>
  </si>
  <si>
    <t>CADENA O CASTILLO DE CONCRETO F'C=250 KG/CM2 DE 27 X 27 CMS. ARMADA CON 4 VARS. #5 Y EST. #3 @ 10 CMS. INCLUYE: CIMBRA COMUN, CIMBRADO Y DESCIMBRADO, COLADO, VIBRADO, CURADO, HABILITADO, ARMADO, DESPERDICIOS, MATERIALES, HERRAMIENTA, ACARREOS FUERA Y DENTRO DE LA OBRA Y MANO DE OBRA.</t>
  </si>
  <si>
    <t>SUMINISTRO DE PIEDRA BRAZA CLASIFICADA CON UN DIAMETRO A PROXIMADO DE 10 A 20 CMS. PARA DREN EN MURO DE CONTENSION, INCLUYE: ACARREOS A HOMBRO A 100MTS. DE DISTANCIA, ACOMODAMIENTO, MANO DE OBRA Y HERRAMIENTA.</t>
  </si>
  <si>
    <t>ENRRACE DE MUROS DE 1 A 3 HILADAS, DE 15 CMS. DE ESPESOR CON BLOCK DE CONCRETO TIPO INTERMEDIO DE 15 X 20 X 40 CMS. ACENTADO CON MORTERO CEM- -ARE. 1:5 A UNA ALTURA DE 6.00 MTS., INCLUYE: ACARREOS, MATERIALES, PLOMEO, HERRAMIENTA MENOR, MANO DE OBRA Y TODO LO NECESARIO PARA SU CORRECTA EJECUCION.</t>
  </si>
  <si>
    <t>REHABILITACION DE POSTE DE CONCRETO DEL TABLERO DE BASQUETBOL, INCLUYE: ESCARIFICACION Y DEMOLICION DEL AREA DAÑADA, HASTA LLEGAR AL CONCRETO SANO, CEPILLADO DEL ACERO CORROIDO, RESANE EN AREAS DAÑADAS A BASE DE MORTERO CEMENTO ARENA 1:5, COLOCACION ADITIVO EPOXICO PARA LA ADHERENCIA CON EL CONCRETO VIEO , ANDAMIOS, MATERIALES, HERRAMIENTA, MANO DE OBRA, ACARREOS DENTRO Y FUERA DE LA OBRA.</t>
  </si>
  <si>
    <t>CADENA O CASTILLO DE 14 X 37 CMS. CON CONCRETO F'C= 250 KG/CM2, ARMADO CON 4 VARILLAS No. 3 Y ESTRIBOS DEL No. 2 A/C 15 CMS. INCLUYE: MATERIALES, HABILITADO, ARMADO, TRASLAPES, GANCHOS Y DESPERDICIOS, CIMBRADO, DESCIMBRADO CON MADERA DE PINO DE 3ERA., HERRAMIENTA, MANO DE OBRA, ACARREOS DENTRO Y FUERA DE LA OBRA.</t>
  </si>
  <si>
    <t>CADENA DE DESPLANTE DE 15 X 20 DE CONCRETO F´C= 250 KG/CM2, ARMADA CON 4 VRS. # 3 Y ESTRIBOS # 2 @ 15 CMS. CIMBRA COMUN DE MADERA DE PINO DE 3a. INCLUYE: CIMBRADO, DESCIMBRADO, HABILITADO, COLADO, VIBRADO, CURADO, DESPERDICIOS, ARMADO, MATERIALES, MANO DE OBRA, HERRAMIENTA MENOR,  ACARREOS DENTRO Y FUERA DE LA OBRA Y TODO LO NECESARIO PARA SU CORRECTA EJECUCION.</t>
  </si>
  <si>
    <t>CADENA O CASTILLO DE CONCRETO F´C=250 KG/CM2 DE 20X35 CMS. ARMADO CON 6  VARS. No.4 Y 2 VARS. No. 3, F'y=4200 KG/CM2, ESTRIBOS DEL No.2 @ 15 CMS. CON CIMBRA DE MADERA DE PINO DE 3ra. INCLUYE: HABILITADO, CIMBRADO Y DESCIMBRADO, HERRAMIENTA, MANO DE OBRA Y ACARREOS FUERA Y DENTRO DE LA OBRA.</t>
  </si>
  <si>
    <t>CADENA DE DESPLANTE DE FORMA TRAPEZOIDAL DE 0.15 X 0.30 X 0.40 X 0.45 DE CONCRETO DE F´C= 250 KG/CM2,  ARMADO CON 5 VARS. DEL No. 3  F'Y=4200 KG/CM2 Y EST. DEL No. 2 @ 15 CMS., SEGUN PROYECTO, INCLUYE: CIMBRADO Y DESCIMBRADO, COLADO, VIBRADO, HABILITADO, ARMADO, DESPERDICIO, MATERIALES, HERRAMIENTA, MANO DE OBRA, ACARREOS FUERA Y DENTRO DE LA OBRA.</t>
  </si>
  <si>
    <t>CADENA DE DESPLANTE DE 15 X 45 CMS. DE CONCRETO F´C= 250 KG/CM2, ARMADA CON 4 VRS. # 4, 2 VRS. # 3 Y ESTRIBOS # 2 @ 15 CMS. CIMBRA COMUN DE MADERA DE PINO DE 3a. INCLUYE: CIMBRADO, DESCIMBRADO, HABILITADO, COLADO, VIBRADO, CURADO, DESPERDICIOS, ARMADO, MATERIALES, MANO DE OBRA, HERRAMIENTA MENOR,  ACARREOS DENTRO Y FUERA DE LA OBRA Y TODO LO NECESARIO PARA SU CORRECTA EJECUCION.</t>
  </si>
  <si>
    <t>CASETA PARA TANQUE DE  GAS DE 1.30 X 0.85 X 1.80 MTS. DE ALTURA A BASE D MUROS DE TABIQUE ROJO COMUN, APLANADO  AMBAS CARAS Y PINTURA VINILICA COLOR BLANCO, DESPLANTADO EN LOSA DE CIMENTACION DE 10 CMS. DE ESPESOR  ARMADO CON MALLA LAC 6-6/10-10, PLANTILLA DE 6 CMS. DE ESPESOR Y CADENA DE CONCRETO F'C=250 KG/CM2 DE 0.14 X 0.20 CMS ARMADA CON 4 VS. No. 3 Y ESTRIBOS No. 3 @ 20 CMS.,  CASTILLOS DE CONCRETO F'C= 200 KG/CM2 DE 0.14 X 0.14 ARMADOS CON 4 Vs. No. 3 Y ESTRIBOS No. 2 @ 20 CMS., LOSA DE CONCRETO F'C= 150 KG/CM2  DE 09 CMS. DE ESPESOR ARMADA CON Vs. No. 3 @ 60 CMS. EN SENTIDO TRANSVERSAL Y CON Vs. No. 3 @ 50 CMS EN SENTIDO LONGITUDINAL, INCLUYE: ZOCLO, PUERTA DE BASE DE MARCO Y CONTRAMARCO DE ANG. 1"X1"X1/4" CON MALLA CICLONICA GALVANIZADA DE 10 X 10 CON PASADOR Y CANDADO (2 HOJAS), HERRAMIENTA, MANO DEOBRA, ACARREOS DENTRO Y FUERA DE LA OBRA.</t>
  </si>
  <si>
    <t>CASETA PARA HIDRONEUMATICO DE 1.30 X 2.30 X 2.30 MTS. DE ALTURA, HECHA A BASE DE MUROS DE TABIQUE COMÚN, APLANADO FINO ESPONJEADO AMBAS CARAS TERMINADO CON PINTURA VINILICA COLOR BLANCO, LOSA DE CIMENTACIÓN DE 10 CMS. DE ESPESOR. LOSA DE CONCRETO DE 7 CM. DE ESPESOR F´C=250 KG/CM2, ARMADO CON MALLA-LAC 6-6/10-10. PUERTA A TIPO LOUVERS CON PASADOR Y CANDADO (2 HOJAS); INCLUYE; HERRAMIENTA, MANO DE OBRA Y ACARREOS DENTRO Y FUERA DE LA OBRA.</t>
  </si>
  <si>
    <t>MURO DE CELOSIA DE CEMENTO DE 30x30 ASENTADO CON MORTERO CEMENTO-ARENA 1:5, INCLUYE: SUMINISTRO, COLOCACION, PLOMEO, DESPERDICIOS, ANDAMIOS , MANO DE OBRA, MATERIALES, HERRAMIENTA, ACARREOS FUERA Y DENTRO DE LA OBRA.</t>
  </si>
  <si>
    <t>CONSTRUCCION DE PASO PEATONAL EN ACCESO AL AREA DE ESTACIONAMIENTO CON SECCION TRAPEZOIDAL DE 2.20 x 1.00 Y ESPESOR PROMEDIO DE 7.5 CM, CON CONCRETO F'C= 200 KG/CM2, ACABADO PULIDO ASTREADO Y COLOR ENDURECEDOR TERRACOTA. INCLUYE: ARMADO CON MALLA 6-6/10-10,  PINTURA ESMALTE COMEX 100 COLOR AMARILLO TRAFICO EN LINEAS, HERRAMIENTA Y MANO DE OBRA.</t>
  </si>
  <si>
    <t>MURO DE PIEDRA DE LA REGION, ACABADO CON UNA CARA APARENTE, ASENTADO CON MORTERO CEM-ARENA 1:5, HASTA UNA ALTURA DE 4 MTS., INCLUYE: MATERIALES DE LA CALLE AL LUGAR DONDE SE HARA EL MURO A UNA DISTANCIA DE 60 ML. EN PENDIENTE INCLINADA, TUBO DE PVC SANIT 1 CAMP  DE 51 MM, GRAVA PARA FILTRO, HERRAMIENTA, ANDAMIOS, MANO DE OBRA, ACARREOS FUERA Y DENTRO DE LA OBRA.</t>
  </si>
  <si>
    <t>MURO DE PIEDRA BRAZA LIMPIA, ACABADO APARENTE UNA CARA, ASENTADO CON MORTERO CEM-ARE 1:5,  HASTA 5.00 MTS. DE ALTURA, INCLUYE: TUBO DE PVC DE 4"Ø COMO SUBDRENES DE 0.50 A 2.00 MTS. DE LONGITUD, MATERIALES, HERRAMIENTA, MANO DE OBRA Y ACARREOS FUERA Y DENTRO DE LA OBRA.</t>
  </si>
  <si>
    <t>MATERIAL PARA DREN A BASE DE PIEDRA QUEBRADA DE BANCO, PARA RECUBRIR CARA POSTERIOR DE MUROS DE MAMPOSTERIA, INCLUYE : PIEDRA QUEBRADA DE 3" A 4" DE DIAM. CON GRAVA Y ARENA GRUESA LIMPIA, ACARREO, HERRAMIENTA Y MANO DE OBRA.</t>
  </si>
  <si>
    <t>MURO DE PIEDRA BRAZA LIMPIA, ACABADO COMUN, ASENTADO CON MORTERO CEM-ARE 1:5,  HASTA 4.00 MTS. DE ALTURA, INCLUYE: TUBO DE PVC DE 4"Ø COMO SUBDRENES DE 0.50 A 2.00 MTS. DE LONGITUD, MATERIALES, HERRAMIENTA, MANO DE OBRA Y ACARREOS FUERA Y DENTRO DE LA OBRA.</t>
  </si>
  <si>
    <t>CADENA O CASTILLO DE  CONCRETO F'C= 250 KG/CM2  DE  15 X 36  CMS.  ARMADO CON  6 VAR. No.  3   Y  ESTRIBOS  No. 2 @ 15 CMS. (SEGUN PROYECTO), INCLUYE: SUMINISTRO, HABILITADO, ARMADO, TRASLAPES, GANCHOS Y DESPERDICIOS, CIMBRA COMUN, CON MADERA DE PINO DE 3a., CIMBRADO, DESCIMBRADO, ACARREOS FUERA Y DENTRO DE LA OBRA, MATERIALES, HERRAMIENTA Y MANO DE OBRA.</t>
  </si>
  <si>
    <t>CADENA O CASTILLO DE  CONCRETO F'C= 250 KG/CM2  DE  20 X 36  CMS.  ARMADO CON  6 VAR. No.4   Y  ESTRIBOS  No. 3 @ 15 CMS. (SEGUN PROYECTO), INCLUYE: SUMINISTRO, HABILITADO, ARMADO, TRASLAPES, GANCHOS Y DESPERDICIOS, CIMBRA COMUN, CON MADERA DE PINO DE 3a., CIMBRADO, DESCIMBRADO, ACARREOS FUERA Y DENTRO DE LA OBRA, MATERIALES, HERRAMIENTA Y MANO DE OBRA.</t>
  </si>
  <si>
    <t>SUMINISTRO Y COLOCACION DE CAJILLO A BASE DE PANEL COVINTEC DE "3" EN FORMA DE "L" DE 0.34x0.26 MTS. EN SUS LADOS (ESCUADRA), PARA FORROS DE COLUMNAS; INCLUYE: APLANADO CON CEM-ARE PROP. 1:3 CON UN ESPESOR DE 3.5 CM. EN UNA CARA, MATERIALES, CORTE, MANO DE OBRA Y HERRAMIENTA MENOR.</t>
  </si>
  <si>
    <t>SUMINISTRO Y COLOCACION DE CAJILLO A BASE DE PANEL COVINTEC DE "3" EN FORMA DE "U" DE 0.23x0.60x0.23 MTS. EN SUS LADOS , PARA FORROS DE COLUMNAS; INCLUYE: APLANADO CON CEM-ARE PROP. 1:3 CON UN ESPESOR DE 3.5 CM. EN UNA CARA, MATERIALES, CORTE, MANO DE OBRA Y HERRAMIENTA MENOR.</t>
  </si>
  <si>
    <t>MURO DE PANEL COVINTEC DE 3" DE ESPESOR CON AUTO ENSAMBLE,  ANCLADO CON VARILLA DEL No. 3 A CADA 50 CMS.  DESARROLLO DE ACUERDO A PLANO, CON APLANADO ESPONJEADO CON MORTERO CEMENTO - CALHIDRA-  ARENA EN PROPORCION 1:1:6, ENUNA CARA A CUALQUIER ALTURA INCLUYE:  ANDAMIOS Y TODO LO NECESARIO PARA SU CORRECTA INSTALACION, HERRAMIENTA, MANO DE OBRA Y ACARREO FUERA Y DENTRO DE LA OBRA.</t>
  </si>
  <si>
    <t>CADENA O CASTILLO DE 15 x 45 CMS. CON CONCRETO F`C= 250 KG/M2, ARMADO CON 6 VARILLAS No.4 Y ESTRIBOS DEL No.3 @ 20 CMS. INCLUYE: MATERIALES,  HABILITADO, ARMADO, TRASLAPES, GANCHOS Y DESPERDICIOS, CIMBRADO, DESCIMBRADO CON MADERA DE PINO DE 3a., HERRAMIENTA, MANO DE OBRA, ACARREOS DENTRO Y FUERA DE LA OBRA.</t>
  </si>
  <si>
    <t>CADENA O CASTILLO DE CONCRETO F'C=250 KG/CM2 DE 14 X 10 CMS. ARMADA CON 4 VARS. #3 Y EST. #2 @ 20 CMS. INCLUYE: CIMBRA COMUN, CIMBRADO Y DESCIMBRADO, COLADO, VIBRADO, CURADO, HABILITADO, ARMADO, DESPERDICIOS, MATERIALES, HERRAMIENTA, ACARREOS FUERA Y DENTRO DE LA OBRA Y MANO DE OBRA.</t>
  </si>
  <si>
    <t>CADENA O CASTILLO DE 15 x 33 CMS. CON CONCRETO F`C= 250 KG/M2, ARMADO CON 6 VARILLAS No.4 Y ESTRIBOS DEL No.3 @ 20 CMS. INCLUYE: MATERIALES,  HABILITADO, ARMADO, TRASLAPES, GANCHOS Y DESPERDICIOS, CIMBRADO, DESCIMBRADO CON MADERA DE PINO DE 3a., HERRAMIENTA, MANO DE OBRA, ACARREOS DENTRO Y FUERA DE LA OBRA.</t>
  </si>
  <si>
    <t>CADENA O CASTILLO DE CONCRETO F'C=250 KG/CM2 DE 14 X 26 CMS. ARMADA CON 4 VARS. #3 Y EST. #2 @ 20 CMS. INCLUYE: CIMBRA COMUN, CIMBRADO Y DESCIMBRADO, COLADO, VIBRADO, CURADO, HABILITADO, ARMADO, DESPERDICIOS, MATERIALES, HERRAMIENTA, ACARREOS FUERA Y DENTRO DE LA OBRA Y MANO DE OBRA.</t>
  </si>
  <si>
    <t>CADENA O CASTILLO DE CONCRETO F'C=250 KG/CM2 DE 14 X 37 CMS. ARMADA CON 6 VARS. #3 Y EST. #2 @ 20 CMS. INCLUYE: CIMBRA COMUN, CIMBRADO Y DESCIMBRADO, COLADO, VIBRADO, CURADO, HABILITADO, ARMADO, DESPERDICIOS, MATERIALES, HERRAMIENTA, ACARREOS FUERA Y DENTRO DE LA OBRA Y MANO DE OBRA.</t>
  </si>
  <si>
    <t>CADENA O CASTILLO DE  CONCRETO F'C= 250 KG/CM2  DE  15 X 42  CMS.  ARMADO CON  8 VAR. No.  4   Y  ESTRIBOS  No. 2 @ 15 CMS. (SEGUN PROYECTO), INCLUYE: SUMINISTRO, HABILITADO, ARMADO, TRASLAPES, GANCHOS Y DESPERDICIOS, CIMBRA COMUN, CON MADERA DE PINO DE 3a., CIMBRADO, DESCIMBRADO, ACARREOS FUERA Y DENTRO DE LA OBRA, MATERIALES, HERRAMIENTA Y MANO DE OBRA.</t>
  </si>
  <si>
    <t>CASTILLO DE CONCRETO F´C=250 KG/CM2  DE FORMA IRREGULAR K-2, CON MEDIDAS (14, 29, 14.8, 24 CMS) ARMADO  CON 6 VAR. No. 3 F'Y=4200 KG/CM2,  EST. No. 2 @ 15 CMS. INCLUYE: CIMBRA COMUN, CIMBRADO, HABILITADO, CRUCE DE VARILLAS, COLADO, VIBRADO, MATERIALES, HERRAMIENTA, MANO DE OBRA, ACARREOS DENTRO Y FUERA DE LA OBRA.</t>
  </si>
  <si>
    <t>CADENA O CASTILLO DE CONCRETO F'C=250 KG/CM2 DE 14 X 28 CMS. ARMADA CON 6 VARS. No. 3 Y EST. No.2 @ 15 CMS. INCLUYE: CIMBRA COMUN, CIMBRADO Y DESCIMBRADO, COLADO, VIBRADO, CURADO, HABILITADO, ARMADO, DESPERDICIOS, MATERIALES, HERRAMIENTA, ACARREOS FUERA Y DENTRO DE LA OBRA Y MANO DE OBRA.</t>
  </si>
  <si>
    <t>CONSTRUCCIÓN DE BASE PARA TANQUE DE GAS ESTACIONARIO DE 500 LTS. DE 1.50 X 1.00 MTS. ANCLADO A LOSA, CON CADENA O CASTILLO DE CONCRETO F´C=250 KG/CM2 DE 14 X 15 CMS. ARMADO CON 4 VAR No. 3 FY=4200 KG/CM2 Y ESTRIBOS DEL No. 2 A CADA 20 CMS. CIMBRA COMÚN, CRUCE DE VARILLAS, APLANADO CON MORTERO CEM-CAL-ARENA 1:2:6, RELLENO CON MATERIAL MEJORADO, LOSA DE CONCRETO F´C=150 KG/CM2 DE 8 CMS. DE ESPESOR, ACERO DE REFUERZO No. 3 MURO DE TABIQUE ROJO COMUN DE 11 A 14 CM. DE ESPESOR ASENTADO CON MORTERO CEM-ARENA EN PROP. 1:3 . INCLUYE: MATERIALES, MANO DE OBRA, HERRAMIENTAS Y ACARREO DENTRO Y FUERA DE LA OBRA.</t>
  </si>
  <si>
    <t>CASETA DE PROTECCION DE BOMBA DE 2 HP DE 0.90x0.75 M A BASE DE MURO DE TABICON DE 10x14x28 CM, APLANADO FINO ESPONJEADO, PINTURA VINILICA VINIMEX DE 0.69x0.57 CM CON MARCO Y CONTRAMARCO DE ANGULO DE 1" x 1/4", MALLA DESPLEGADA CAL. 12 Y CUADRADO DE 1/2", PINTURA PRIMARIO ANTICORROSIVO Y ESMALTE ALKIDALICO, INCLUYE: ACARREOS DENTRO Y FUERA DE LA OBRA, HERRAMIENTA Y MANO DE OBRA.</t>
  </si>
  <si>
    <t>CADENA O CASTILLO DE  CONCRETO F'C= 250 KG/CM2  DE  15 X 42  CMS.  ARMADO CON  8 VAR. No.  3   Y  ESTRIBOS  No. 2 @ 15 CMS. (SEGUN PROYECTO), INCLUYE: SUMINISTRO, HABILITADO, ARMADO, TRASLAPES, GANCHOS Y DESPERDICIOS, CIMBRA COMUN, CON MADERA DE PINO DE 3a., CIMBRADO, DESCIMBRADO, ACARREOS FUERA Y DENTRO DE LA OBRA, MATERIALES, HERRAMIENTA Y MANO DE OBRA.</t>
  </si>
  <si>
    <t>CADENA O CASTILLO DE CONCRETO FC=250 KG/CM2. DE 25X50 CMS. ARMADO CON 6 VARS No.4 FÝ=4200 KG/CM2, EST No.2@ 15 CMS INCLUYE: CIMBRA COMUN, CIMBRA Y DESCIMBRADO, COLADO, VIBRADO, CURADO, HABILITADO, ARMADO, DESPERDICIOS, MATERIALES, HERRAMIENTA, ACARREOS FUERA Y DENTRO DE LA OBRA Y MANO DE OBRA.</t>
  </si>
  <si>
    <t>CADENA O CASTILLO DE CONCRETO FC=250 KG/CM2. DE 25X30 CMS. ARMADO CON 4 VARS No.4 Y EST No.2@ 15 CMS INCLUYE: CIMBRA COMUN, CIMBRA Y DESCIMBRADO, COLADO, VIBRADO, CURADO, HABILITADO, ARMADO, DESPERDICIOS, MATERIALES, HERRAMIENTA, ACARREOS FUERA Y DENTRO DE LA OBRA Y MANO DE OBRA.</t>
  </si>
  <si>
    <t>CADENA O CASTILLO DE CONCRETO F'C=250 KG/CM2 . DE 70X15 CMS EN FORMA DE CODO DE 45 (SEGUN PROYECTO)  ARMADO CON 8  VARS. No. 4, F'Y=4200 KG/CM2 EST. No. 2 @ 15 CMS.  INCLUYE: CIMBRA COMUN, CIMBRADO, DESCIMBARDO, HABILITADO, CRUCE DE VARILLAS, COLADO, VIBRADO, MATERIALES HERRAMIENTA, MANO DE OBRA, ACARREOS FUERA Y DENTRO DE LA OBRA.</t>
  </si>
  <si>
    <t>CONSTRUCCION DE BARDA PERIMETRAL DE 3.50 MTS A BASE DE MURO DE TABIQUE DE 7X14X28 CMS APLANADO EN AMBAS CARAS CON MORTERO CEM-CAL-ARENA 1:2:6, ACABADO ESPONJEADO, INCLUYE: LIMPIEZA, TRAZO, NIVELACION, EXCAVACION, PLANTILLA DE CONCRETO F´C= 100 KG/CM2. DE 5 CM. DE ESPESOR, ZAPATAS AISLADAS DE 1.20X0.80 MTS. @ 2.80 MTS. DE CONCRETO F´C= 250 KG/CM2. ARMADA CON VARILLA No. 3 @ 16 CM. EN EL SENTIDO CORTO Y @ 13 CM. EN EL SENTIDO LARGO, CASTIILOS DE CONCRETO F´C= 250 KG/CM2. DE 0.15X0.15 MTS. ARMADOS CON 4 VARILLAS No. 3 Y ESTRIBOS #2 @ 20 CM., CADENA DE DESPLANTE DE CONCRETO F´C= 250 KG/CM2. DE 0.15X0.30 MTS. ARMADOS CON 6 VARILLAS No. 4 Y ESTRIBOS #2 @ 20 CM., CADENAS DE CERRAMIENTO DE CONCRETO F´C= 250 KG/CM2. DE 0.15X0.20 MTS. ARMADOS CON 4 VARILLAS No. 3 Y ESTRIBOS #2 @ 20 CM., MALLA CICLCONICA DE 2.0 MTS. DE ALTURA POSTES DE LINEA DE 48 MM. CAL 16,  POSTES ESQUINEROS DE 73 MM CAL. 16,  POSTES DE ARRANQUE DE 60 MM CAL. 16, RETENIDAS HORIZONTALES,  DE 42 MM,  CAL. 18, BARRA SUPERIOR DE 42 MM CAL. 18,  ALAMBRE LISO, ALAMBRE DE PUAS, CIMBRADO COMUN, DESCIMBRADO, VIBRADO, COLADO, MATERIALE, MANO DE OBRA, HERRAMIENTAS Y ACARREOS DENTRO Y FUERA DE LA OBRA.</t>
  </si>
  <si>
    <t>SUMINISTRO, COLOCACION Y MONTAJE DE MURO OPERABLE DE ALUMINIO SERIE 2000 DE 7.6 CM DE ESPESOR, CON SUBSTRATO ACUSTICO EN CADA CARA LAMINADO A PRESION SOBRE UN BASTIDOR DE ALUMINIO ESTRUCTURAL REFORZADO CON ACERO, INCLUYE: ESTANDAR SCT DE 49 CON SUBSTRADO  ACUSTICO, ACABADO DEL PANEL PARA EFECTOS DE INCENDIO  CON ALFOMBRA ACUSTICA, OPERACIÓN MODELO 1020-2020 PANELES INDIVIDUALES/ MULTIDIRECCIONAL, APILADO DE PANELES DEBERA SER CENTRAL, GUARNICION VERTICAL Y SELLOS ESTANDAR INVISIBLE,  GUARNICION SUPERIOR,  INFERIOR Y SELLOS ESTANDAR  CON FIJOS Y OPCINAL OPERABLES, SISTEMA DE CERRAMIENTO CON JAMBA FIJA O AJUSTABLE,  RIEL DE ACERO, CARRETILLA DE ACERO, PRUEBAS,  MANO DE OBRA CALIFICADA, HERRAMIENTAS, GASTOS DE FLETES,  ACARREOS DENTRO Y FUERA DE LA OBRA Y TODO LO NECESARIO PARA SU CORRECTA EJECUCIÓN.</t>
  </si>
  <si>
    <t>SUMINISTRO Y COLOCACION DE REJA FIJA FABRICADA A BASE DE TUBO NEGRO CED-30 DE 2 1/2" DE 3.13x2.45 M. CORTADO A 45° EN UN EXTREMO CON TAPA DE LAMINA CAL.18, ANCLADO A PISO DE CONCRETO A .30x.20 M DE PROFUNDIDAD, RIGIDO CON UNA SOLERA DE 2"x1/4" EN LA PARTE SUPERIOR, INCLUYE: ANTICORROSIVO, ACABADO CON ESMALTE VELMAR, HERRAMIENTA Y MANO DE OBRA.</t>
  </si>
  <si>
    <t>SUMINISTRO Y COLOCACION DE CRISTAL CLARO DE 6 MM EN TABLETAS, INCLUYE: MANO DE OBRA, HERRAMIENTA Y ACARREOS FUERA Y DENTRO DE LA OBRA.</t>
  </si>
  <si>
    <t>SUMINISTRO Y COLOCACION DE PROTECCION DE SOLERA DE 1"X3/16", INCLUYE: HABILITADO, FIJACION, CORTES, SOLDADURA, PINTURA ANTICORROSIVA, HERRAMIENTA, MANO DE OBRA, LIMPIEZA, ACARREOS DENTRO Y FUERA DE LA OBRA.</t>
  </si>
  <si>
    <t>SUMINISTRO Y COLOCACIÒN DE ESPEJO DE 1.50X 1.40 MTS DE 6 MM. DE ESPESOR,INCLUYE MARCO DE ALUMINIO, MATERIALES, ACARREOS FUERA Y DENTRO DE LA OBRA Y MANO DE OBRA..</t>
  </si>
  <si>
    <t>SUMINISTRO Y COLOCACION DE PUERTA PARA BAÑO DE LAMINA ESTRIADA DE 0.54 X 1.60 MTS. INCLUYE: HERRAMIENTAS, MANO DE OBRA Y ACARREOS DENTRO Y FUERA DE LA OBRA.</t>
  </si>
  <si>
    <t>SUMINISTRO Y COLOCACION DE BASE PARA ALOJAR TABLEROS E INTERRUPTORES EN MURO DE ACOMETIDA A BASE DE MADERA DE 16MM DE 2.44 X 1.22 MTS INCUYE BARNIZADO Y FIJADO.</t>
  </si>
  <si>
    <t>SUMINISTRO Y COLOCACION DE PUERTA DE MULTYPANEL DE 0.90 X 2.50 MTS CON ANTEPECHO DE 40 CMS. INCLUYE: CERRADURA, MARCO, CONTRAMARCO, EMBOQUILLADOS, ACCESORIOS, MANO DE OBRA, HERRAMIENTA, Y ACARREOS FUERA Y DENTRO DE LA OBRA.</t>
  </si>
  <si>
    <t>SUMINISTRO Y COLOCACION DE PUERTA DE MULTYPANEL DE 1.20 X 2.50 MTS CON ANTEPECHO DE 40 CMS. INCLUYE: CERRADURA, MARCO, CONTRAMARCO, EMBOQUILLADOS, ACCESORIOS, MANO DE OBRA, HERRAMIENTA, Y ACARREOS FUERA Y DENTRO DE LA OBRA.</t>
  </si>
  <si>
    <t>DESMANTELAMIENTO Y RETIRO DE PUERTA TIPO MULTYPANEL CON MARCO EXISTENTE DE 0.90 X 2.20 MTS. INCLUYE:  HERRAMIENTA, ANDAMIOS, ACARREOS FUERA Y DENTRO DE LA OBRA.</t>
  </si>
  <si>
    <t>SUMINISTRO Y COLOCACION DE PUERTA DE MULTYPANEL DE 0.90 X 2.10 MTS CON ANTEPECHO DE 40 CMS. INCLUYE: CERRADURA, MARCO, CONTRAMARCO, EMBOQUILLADOS, ACCESORIOS, MANO DE OBRA, HERRAMIENTA, Y ACARREOS FUERA Y DENTRO DE LA OBRA.</t>
  </si>
  <si>
    <t>SUMINISTRO Y COLOCACION DE CANCELERIA TUBULAR DE 3"X1 1/2" DE LAMINA CAL. No.18 PROLAMSA O SIMILAR EN CALIDAD Y COSTO TIPO VIDRIO FIJO Y PERSIANA  INCLUYE: VAGUETAS DE 3/8, HERRAMIENTA, MANO DE OBRA, ACARREOS FUERA Y DENTRO DE LA OBRA, MORTERO CEM-AR 1:5 Y PINTURA (CON PROTECCION U. V.) ANTICORROSIVA Y ESMALTE COMEX - VELMAR O SIMILAR AMBOS LADOS TERMINADO,PREPARACION DE LA SUPERF. Y JAMBAS DE ALUMINIO.</t>
  </si>
  <si>
    <t>SUMINISTRO Y COLOCACION DE CANCELERIA ALUMINIO DE 2" ANODIZADO NATURAL  TIPO VIDRIO FIJO Y PERSIANA (NO INCLUYE CRISTAL) INCLUYE: HERRAMIENTA, MANO DE OBRA Y ACARREOS FUERA Y DENTRO DE LA OBRA.</t>
  </si>
  <si>
    <t>SUMINISTRO Y COLOCACION DE CANCELARÍA DE 3.33 X 0.75 MTS.  CON PERFIL TUBULAR ZV-103 Y ZV-101, CAL. 18  FORMADO CON PANELES DE MALLA CICLÓN GALVANIZADA 55X55mm. CALIBRE 10.5, Y ALAMBRE INCLUYE: MATERIALES, HERRAMIENTA, MANDO DE OBRA Y ACARREOS FUERA Y DENTRO DE LA OBRA.</t>
  </si>
  <si>
    <t>SUMINSTRO Y COLOCACION DE CANCELERIA DE ALUMINIO ANODIZADO NATURAL TIPO COMERCIAL DE 2", CON PANEL ARTICULADO DE 16mm. DE ESP. ACABADO MELAMINICO Y CRISTAL FLOTADO CLARO DE 6mm. DE ESP., INCLUYE: CRISTAL, PANEL, ACCESORIOS PARA SU FIJACION, MATERIALES, HERRAMIENTA, MANO DE OBRA Y ACARREOS DENTRO Y FUERA DE LA OBRA.</t>
  </si>
  <si>
    <t>SUMINSTRO Y COLOCACION DE CANCELERIA DE ALUMINIO ANODIZADO NATURAL TIPO COMERCIAL DE 2", CON PANEL ARTICULADO DE 16mm. DE ESP. ACABADO MELAMINICO INCLUYE: PANEL, ACCESORIOS PARA SU FIJACION, MATERIALES, HERRAMIENTA, MANO DE OBRA Y ACARREOS DENTRO Y FUERA DE LA OBRA.</t>
  </si>
  <si>
    <t>ELABORACION DE PROTECCIONES O BARANDALES PARA ARRIATE Y ESCALERAS DE 1.20 CM DE ALTURA TOTAL, FABRICADO A BASE DE PERFIL TUBULAR CUADRADO ZC-100 DE 80CM DE LARGO, SEPARADO A CADA 12.5 CM CON PERFIL TUBULAR PASAMANO Y SOLERA DE 1"x1/8", ANCLADO AL PISO A CADA 3.00 M., INCLUYE: SOLDADURA, PINTURA (CON PROTECCION U. V.) ANTICORROSIVA Y ESMALTE, HERRAMIENTA, MANO DE OBRA, ACARREOS DENTRO Y FUERA DE LA OBRA.</t>
  </si>
  <si>
    <t>SUMINISTRO Y COLOCACION DE CANCELERIA DE ALUMINIO ANONIZADO NATURAL DE 2" CON CANCEL A BASE DE PANELAR DE 6MM., COLOR SEGUN PROYECTO. INCLUYE: PANELES, ACCESORIOS PARA SU FIJACION, TAQUETES EXPANCIVOS, HERRAMIENTA, MANO DE OBRA, ACAREOS DENTRO Y FUERA DE LA OBRA.</t>
  </si>
  <si>
    <t>SUMINISTRO Y COLOCACION DE VENTANA CORREDIZA DE ALUMINIO NATURAL DE 3.00x1.50 MTS. INCLUYE: MATERIAL PARA SU FIJACION, MANO DE OBRA, HERRAMIENTAS, ACARREOS FUERA Y DENTRO DE LA OBRA.</t>
  </si>
  <si>
    <t>SUMINISTRO, FABRICACION Y COLOCACION DE HERRERIA ARTISTICA A BASE DE CUADRADO ESTRUCTURAL DE 3/4", SOLERAS DE 1 1/4"x3/16", EN LA PARTE SUPERIOR E INFERIOR, CARACOLES A BASE DE SOLERA DE 1/2"x3/16", SEGUROS DE SOLERA DE 3/4"x1/8" INCLUYE: SOLDADURA, ANCLAJE, HERRAMIENTA, MANO DE OBRA, ACARREOS FUERA Y DENTRO DE LA OBRA.</t>
  </si>
  <si>
    <t>SUMINISTRO Y COLOCACION DE CONECTOR DE ACERO, HECHO A BASE DE ANGULO DE 2"X3/16" @ 60 CM, DE 15 CMS DE LONGITUD; SOLDADAS A TRABES O COLUMNAS METALICAS, PARA LIGAR ESTRUCTURA METALICA A ELEMENTOS DE CONCRETO. INCLUYE: SOLDADURA, PREPARACION DE LA SUPERFICIE, ANDAMIOS, HERRAMIENTA, MANO DE OBRA, CORTES, ACARREOS FUERA Y DENTRO DE LA OBRA. (SEGUN PROYECTO).</t>
  </si>
  <si>
    <t>SUMINISTRO Y COLOCACION DE PUERTA PARA DUCTO METALICA DE 1.67x0.50 MTS. CON MARCO Y CONTRAMARCO DE PERFIL TUBULAR DE 1 1/2"x1 1/2" CAL. 20, FORRO DE LAMINA TROQUELADA MARCA PROLAMSA O SIMILAR EN CALIDAD Y COSTO CAL.18 INCLUYE: ANCLAS CON SOLERA DE 1/2", PINTURA ANTICORROSIVA, ESMALTE COMEX O SIMILAR EN CALIDAD Y COSTO, LIMPIEZA, PREPARACION DE LA SUPERFICIE, MANO DE OBRA, HERRAMIENTA Y ACARREOS FUERA Y DENTRO DE LA OBRA.</t>
  </si>
  <si>
    <t>SUMINISTRO Y COLOCACION DE PUERTA PARA MAMPARA DE PERFIL TUBULAR ESMALTADO A FUEGO DE 1"x1 1/2" CAL. 20, Y  LAMINA TROQUELADA (1.50x0.70 MTS.) MARCA PROLAMSA O SIMILAR EN CALIDAD Y COSTO CAL.18 INCLUYE: PINTURA ANTICORROSIVA, ESMALTE COMEX O SIMILAR EN CALIDAD Y COSTO, LIMPIEZA, PREPARACION DE LA SUPERFICIE, MANO DE OBRA, HERRAMIENTA Y ACARREOS FUERA Y DENTRO DE LA OBRA.</t>
  </si>
  <si>
    <t>SUMINISTRO Y COLOCACION DE PUERTA PARA ACCESO A SANITARIOS DE PERFIL TUBULAR ESMALTADO A FUEGO DE 1"x1 1/2" CAL. 20, Y  LAMINA TROQUELADA (2.45x0.95 MTS.)  MARCA PROLAMSA O SIMILAR EN CALIDAD Y COSTO CAL.18 INCLUYE: CHAPA PHILIPS MOD.715, PINTURA ANTICORROSIVA, ESMALTE COMEX O SIMILAR EN CALIDAD Y COSTO, LIMPIEZA, PREPARACION DE LA SUPERFICIE, MANO DE OBRA, HERRAMIENTA Y ACARREOS FUERA Y DENTRO DE LA OBRA.</t>
  </si>
  <si>
    <t>SUMINISTRO Y COLOCACION DE ESPEJO DE 1.80x0.58 MTS. CON MARCO DE ALUMINIO Y BASTIDOR DE ALUMINIO, INCLUYE: HERRAMIENTA, MANO DE OBRA, PIJAS, TAQUETES, ACARREOS FUERA Y DENTRO DE LA OBRA.</t>
  </si>
  <si>
    <t>SUMINISTRO Y COLOCACION DE ESPEJO DE 1.58x0.75 MTS. CON MARCO DE ALUMINIO Y BASTIDOR DE ALUMINIO, INCLUYE: HERRAMIENTA, MANO DE OBRA, PIJAS, TAQUETES, ACARREOS FUERA Y DENTRO DE LA OBRA.</t>
  </si>
  <si>
    <t>SUMINISTRO Y COLOCACION DE CANCELERIA  DE ALUMINIO ANODIZADO NATURAL TIPO COMERCIAL DE 2" CON PERSIANA, SEGUN PROYECTO, INCLUYE: ACCESORIOS, HERRAMIENTA, MANO DE OBRA Y ACARREOS FUERA Y DENTRO DE LA OBRA.</t>
  </si>
  <si>
    <t>SUMINISTRO Y COLOCACION DE PUERTA CON MARCO UNIVERSAL Y CONTRAMARCO DE ALUMINIO ANODIZADO NATURAL DE 2" DE 0.98x2.50 MTS., FORMADO CON DOS HOJAS DE LAMINA NEGRA CAL.26 SEPARADAS POR UN NUCLEO DE ESPUMA DE POLIURETANO, INCLUYE: BISAGRAS, HERRAMIENTAS, MANO DE OBRA, ACARREOS FUERA Y DENTRO DE LA OBRA.</t>
  </si>
  <si>
    <t>SUMINISTRO Y COLOCACION DE PUERTA CON SEMICIRCULO CON MARCO UNIVERSAL Y CONTRAMARCO DE ALUMINIO ANODIZADO NATURAL DE 2" DE 0.98x2.20 MTS., FORMADO CON DOS HOJAS DE LAMINA NEGRA CAL.26 SEPARADAS POR UN NUCLEO DE ESPUMA DE POLIURETANO, INCLUYE: BISAGRAS, HERRAMIENTAS, MANO DE OBRA, ACARREOS FUERA Y DENTRO DE LA OBRA.</t>
  </si>
  <si>
    <t>SUMINISTRO Y COLOCACION DE CRISTAL FLOTADO CLARO DE 6 MM. EN FIJOS; INCLUYE: CORTES, LIMPIEZA, HERRAMIENTA, MANO DE OBRA Y ACARREOS FUERA Y DENTRO DE LA OBRA.</t>
  </si>
  <si>
    <t>SUMINISTRO Y COLOCACION DE CANCELERIA TUBULAR DE LAMINA CAL. No.18 PROLAMSA TIPO FIJO Y CORREDIZA (SEGUN PROYECTO) INCLUYE: PINTURA (CON PROTECCION U. V.) ANTICORROSIVA Y ESMALTE COMEX - VELMAR O SIMILAR EN CALIDAD Y COSTO, HERRAMIENTA, MANO DE OBRA Y ACARREOS FUERA Y DENTRO DE LA OBRA.</t>
  </si>
  <si>
    <t>SUMINISTRO, FABRICACION Y COLOCACION DE VENTANA DE 1.275x0.80 MTS. CON MARCOS DE REGLAS DE 2x5 CMS., CON 2 HOJAS ABATIBLES Y DOS HOJAS FIJAS Y  CRISTAL DE 6.00MM. DE ESPESOR, INCLUYE: PROTECCION DE ACERO REDONDO DE 1/2", TORNILLOS DE 2x1/2", SOLDADURA, SELLADOR DE SILICON, BISAGRAS DE 2"x2", CLAVOS, NIVELACION,  PLOMEADO, HERRAMIENTA, MANO DE OBRA Y ACARREOS FUERA Y DENTRO DE LA OBRA.</t>
  </si>
  <si>
    <t>SUMINISTRO, FABRICACION Y COLOCACION DE VENTANA DE 1.35x0.80 MTS. CON MARCOS DE REGLAS DE 2x5 CMS., CON 2 HOJAS ABATIBLES Y DOS HOJAS FIJAS Y  CRISTAL DE 6.00MM. DE ESPESOR, INCLUYE: PROTECCION DE ACERO REDONDO DE 1/2", TORNILLOS DE 2x1/2", SOLDADURA, SELLADOR DE SILICON, BISAGRAS DE 2"x2", CLAVOS, NIVELACION,  PLOMEADO, HERRAMIENTA, MANO DE OBRA Y ACARREOS FUERA Y DENTRO DE LA OBRA.</t>
  </si>
  <si>
    <t>SUMINISTRO Y COLOCACION DE CANCELERIA TUBULAR DE LAMINA CAL. No. 18 PROLAMSA PARA DUCTO (1.60 X 0.30 MTS.) SEGUN PROYECTO INCLUYE: PINTURA (CON PROTECCION U. V.) ANTICORROSIVA Y ESMALTE COMEX-VELMAR, PROTECCION DE VENTANAS A BASE DE CUADRADO ESTRUCTURAL 3/8" SOLDADO A PERFIL TUBULAR, HERRAMIENTA, MANO DE OBRA Y ACARREOS FUERA Y DENTRO DE LA OBRA.</t>
  </si>
  <si>
    <t>SUMINISTRO Y COLOCACION DE CANCELERIA MODULAR DE LAMINA ESMALTADA EN COLOR MATE CON CRISTAL FLOTADO CLARO DE 6mm DE ESP., SEGUN PROYECTO, INCLUYE: VIDRIOS, MOLDURAS, ACCESORIOS, HERRAMIENTAS, MANO DE OBRA, ACARREOS DENTRO Y FUERA DE LA OBRA Y TODO LO NECESARIO PARA SU BUEN FUNCIONAMIENTO.</t>
  </si>
  <si>
    <t>SUMINISTRO, FABRICACION Y COLOCACION DE VENTANA DE 1.40x1.30 MTS. CON MARCOS DE REGLAS DE MADERA DE 1/2" Y CONTRAMARCOS DE REGLAS DE MADERA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</si>
  <si>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Y COLOCACION DE CRISTAL CLARO DE 6MM:, INCLUYE: SILICON, VAGUETAS DE ALUMINIO COLOR NATURAL, MATERIALES, HERRAMIENTA, MANO DE OBRA Y ACARREOS DENTRO Y FUERA DE LA OBRA.</t>
  </si>
  <si>
    <t>COLOCACION DE VENTANAS Y PUERTAS ANCLADAS, INCLUYE: HERRAMIENTA, MANO DE OBRA, MORTERO CEMENTO-ARENA 1:5, MATERIALES, ACARREOS DENTRO Y FUERA DE LA OBRA.</t>
  </si>
  <si>
    <t>SUMINISTRO Y COLOCACION DE CANCELERIA DE ALUMINIO ANODIZADO NATURAL TIPO COMERCIAL DE 2" CON FIJO Y GUILLOTINA, SEGUN PROYECTO, INCLUYE: CRISTAL CLARO DE 6 MM., LIMPIEZA DE VIDRIOS CON AGUAY JABON AMBAS CARAS, ACCESORIOS, HERRAMIENTA, MANO DE OBRA Y ACARREOS FUERA Y DENTRO DE LA OBRA.</t>
  </si>
  <si>
    <t>SUMINISTRO Y COLOCACION DE PUERTA ABATIBLE DE 1.00x2.20 MTS. CON MARCO Y CONTRAMARCO DE ALUMINIO ANODIZADO NATURAL TIPO COMERCIAL DE 2", FORMADO CON PANEL ARTICULADO  DE 16 MM. DE ESPESOR ACABAO MELAMINICO Y CRISTAL FLOTADO CLARO DE 6 MM. DE ESPESOR. INCLUYE: CHAPA, ACCESORIOS PARA SU FIJACION, CRISTAL, PANEL, MATERIALES, HERRAMIENTAS, MANO DE OBRA Y ACARREOS FUERA Y DENTRO DE LA OBRA.</t>
  </si>
  <si>
    <t>SUMINISTRO Y COLOCACION DE JAMBAS DE ALUMINIO ANODIZADO NATURAL, INCLUYE: OPERADOR ( JUEGO DERECHA-IZQUIERDA), SEGUROS, PIJAS, HERRAMIENTA, MANO DE OBRA Y ACARREOS FUERA Y DENTRO DE LA OBRA.</t>
  </si>
  <si>
    <t>SUMINISTRO Y COLOCACION DE CANCELERIA  DE ALUMINIO ANODIZADO NATURAL TIPO COMERCIAL DE 2" CON FIJO Y CORREDIZA, SEGUN PROYECTO, INCLUYE: ACCESORIOS, HERRAMIENTA, MANO DE OBRA Y ACARREOS FUERA Y DENTRO DE LA OBRA.</t>
  </si>
  <si>
    <t>SUMINISTRO Y COLOCACION DE CANCELERIA  DE ALUMINIO ANODIZADO NATURAL TIPO COMERCIAL DE 2" CON FIJO Y CORREDIZA, DIMENSIONES: 2.90x1.52Mts. DIVIDIDA EN SEIS PARTES, CUATRO FIJOS LATERALES Y DOS CORREDIZAS AL CENTRO SEGUN PROYECTO, INCLUYE: ACCESORIOS, HERRAMIENTA, MANO DE OBRA Y ACARREOS FUERA Y DENTRO DE LA OBRA.</t>
  </si>
  <si>
    <t>SUMINISTRO Y COLOCACION DE TAPA DE CARCAMO SECO DE 1.00X1.00 M. INCL.: LAMINA CAL. 14 ANTIDERRAPANTE, BISAGRA TIPO PERNO DE 25X3 MM. Y ANGULO DE 25X3 MM Y 38X3 MM. CON ANCLAS No. 2 DE 40 CMS. , PINTURA (CON PROTECCION U. V.) ANTICORROSIVA, ESMALTE, HERRAMIENTA, MANO DE OBRA Y ACARREOS FUERA Y DENTRO DE LA OBRA.</t>
  </si>
  <si>
    <t>SUMINISTRO Y COLOCACION DE VENTANA SECCION 2.90X1.50 M.CON PERFIL TUB.PROLAMSA CAL.18 INCLUYE:FIERRO ESTRUCTURAL CUADRADO DE 1/2" PARA FORMACION DE PROTECCIONES EN VENTANAS A CADA 15 CM., SOLDADURA, PINTURA (CON PROTECCIO U.V.) ESMALTE COMEX-VELMAR, ACARREO FUERA Y DENTRO DE LA OBRA, HERRAMIENTA Y MANO DE OBRA.</t>
  </si>
  <si>
    <t>SUMINISTRO Y COLOCACION DE VENTANA SECCION 3.90X1.50 M.CON PERFIL TUB.PROLAMSA CAL.18 INCLUYE:FIERRO ESTRUCTURAL CUADRADO DE 1/2" PARA FORMACION DE PROTECCIONES EN VENTANAS A CADA 15 CM., SOLDADURA, PINTURA (CON PROTECCIO U.V.) ESMALTE COMEX-VELMAR, ACARREO FUERA Y DENTRO DE LA OBRA, HERRAMIENTA Y MANO DE OBRA.</t>
  </si>
  <si>
    <t>COLOCACION DE SOPORTE METALICO  PARA PORTERIA DE CANCHA DE FUT-BOOL Y TABLERO DE BASQUET-BOOL. INCLUYE: REPARACION DE TABLERO DE BASQUET-BOL CON LAMINA LISA CAL. 18, PINTURA DE ESMALTE, REPARACION DE MARCO, NIVELACION Y PLOMEO DE PORTERIA, HERRAMIENTA, MANO DE OBRA, ACARREOS DENTRO Y FUERA DE LA OBRA Y TODO LO NECESARIO PARA SU BUEN FUNCIONAMIENTO.</t>
  </si>
  <si>
    <t>REMOCION DE CRISTAL DE CANCELERIA DE FIERRO DE 3 A 6 MM. DE ESPESOR, EN PLANTA ALTA Y BAJA, INCLUYE: DEMOLICION Y LIMPIEZA DE MASTIQUE Y/O VAGUETA, TORNILLERIA Y SOLDADURA, ANDAMIOS, MANIOBRAS Y MANEJO A ZONA DE RESGUARDO, ACARREOS FUERA Y DENTRO DE LA OBRA, HERRAMIENTA Y MANO DE OBRA.</t>
  </si>
  <si>
    <t>REMOCION DE CANCELERIA DE FIERRO EN PLANTA ALTA Y BAJA, INCLUYE: DEMOLICION DE CADENA DE CONCRETO ARMADO DE 14x30 CMS. EXISTENTE, DEMOLICION PARCIAL EN CADENAS Y CASTILLOS DE CONCRETO ARMADO EN ZONA DE ANCLAJE, ANDAMIOS, LIMPIEZA DE ESCOMBRO Y ACARREOS FUERA Y DENTRO DE LA OBRA, PROTECCION DE MOBILIARIO EXISTENTE CON PLASTICO, HERRAMIENTAS Y MANO DE OBRA.</t>
  </si>
  <si>
    <t>SUMINISTRO Y COLOCACION DE CANCELERIA TUBULAR DE 3"X1 1/2" DE LAM.CAL. 18 PROLAMSA PARA RECIBIR PERSIANA, INCLUYE: VIDRIO FLOTADO CLARO 6 MM. FIJO Y CORREDIZO,  PINTURA (CON PROTECCION U. V.) ANTICORROSIVA COMEX-VELMAR POR 2 LADOS TRABAJO TERMINADO, PREPARACION DE LA SUPERFICIE, LIMPIEZA  DE  VIDRIO, CON AGUA Y JABON, AMBAS CARAS, INCLUYE: PINTURA (CON PROTECCION U. V.)  ANTICORROSIVA Y ESMALTE COMEX-VELMAR, MATERIALES, HERRAMIENTA, MANO DE OBRA Y ACARREOS FUERA Y DENTRO DE LA OBRA.</t>
  </si>
  <si>
    <t>SUMINISTRO Y COLOCACION DE CANCELERIA TUBULAR DE 3"X1 1/2" DE LAM.CAL. 18 PROLAMSA PARA RECIBIR PERSIANA, INCLUYE: VIDRIO FLOTADO CLARO 6 MM. EN TABLETAS VAGUETAS DE  3/8,  PINTURA (CON PROTECCION U. V.) ANTICORROSIVA COMEX-VELMAR POR 2 LADOS TRABAJO TERMINADO, PREPARACION DE LA SUPERFICIE, LIMPIEZA  DE TABLETAS DE VIDRIO, CON AGUA Y JABON, AMBAS CARAS Y JAMBAS DE ALUMINIO, ANODIZADO NATURAL CON 2 OPERADORES Y PROTECCION PARA VENTANA A BASE DE CUADRADO ESTRUCTURAL 1/2" SOLDADURA A PERFIL TUBULAR @ 14 CMS. A CENTRO, INCLUYE: PINTURA (CON PROTECCION U. V.)  ANTICORROSIVA Y ESMALTE COMEX-VELMAR, MATERIALES, HERRAMIENTA, MANO DE OBRA Y ACARREOS FUERA Y DENTRO DE LA OBRA.</t>
  </si>
  <si>
    <t>SUMINISTRO Y COLOCACION DE VENTANERIA DE ALUMINIO CON PERSIANAS (SEGUN PROYECTO), INCLUYE: JUEGO DE PERSIANAS, CRISTAL FLOTADO CLARO DE 6 MM. EN TABLETAS, CORTES, PULIDO DE ARISTAS, LIMPIEZA, ACCESORIOS, SUB-REPISIONES, HERRAMIENTA, MANO DE OBRA Y ACARREOS FUERA Y DENTRO DE LA OBRA.</t>
  </si>
  <si>
    <t>SUMINISTRO Y COLOCACION DE CANCELERIA ALUMINIO ANODIZADO NATURAL TIPO COMERCIAL DE 2" PARA RECIBIR PERSIANA, INCLUYE: VIDRIO FLOTADO CLARO 6 MM. EN TABLETAS VAGUETAS DE  3/8,  LIMPIEZA  DE TABLETAS DE VIDRIO, CON AGUA Y JABON, AMBAS CARAS Y JAMBAS DE ALUMINIO, ANODIZADO NATURAL CON 2 OPERADORES Y PROTECCION PARA VENTANA A BASE DE CUADRADO ESTRUCTURAL 1/2" SOLDADURA A PERFIL TUBULAR @ 14 CMS. A CENTRO, INCLUYE: PINTURA (CON PROTECCION U. V.)  ANTICORROSIVA Y ESMALTE COMEX-VELMAR, MATERIALES, HERRAMIENTA, MANO DE OBRA Y ACARREOS FUERA Y DENTRO DE LA OBRA.</t>
  </si>
  <si>
    <t>SUMINISTRO Y COLOCACION DE CANCELERIA TUBULAR DE 3"X1 1/2" DE LAM.CAL. 18 PROLAMSA PARA RECIBIR PERSIANA, INCLUYE: VIDRIO FLOTADO CLARO 6 MM. EN TABLETAS VAGUETAS DE  3/8,  PINTURA (CON PROTECCION U. V.) ANTICORROSIVA COMEX-VELMAR POR 2 LADOS TRABAJO TERMINADO, PREPARACION DE LA SUPERFICIE, LIMPIEZA  DE TABLETAS DE VIDRIO, CON AGUA Y JABON, AMBAS CARAS Y JAMBAS DE ALUMINIO, ANODIZADO NATURAL CON 3 OPERADORES Y PROTECCION PARA VENTANA A BASE DE CUADRADO ESTRUCTURAL 1/2" SOLDADURA A PERFIL TUBULAR @ 14 CMS. A CENTRO, INCLUYE: PINTURA (CON PROTECCION U. V.)  ANTICORROSIVA Y ESMALTE COMEX-VELMAR, MATERIALES, HERRAMIENTA, MANO DE OBRA Y ACARREOS FUERA Y DENTRO DE LA OBRA.</t>
  </si>
  <si>
    <t>SUMINISTRO Y COLOCACION DE CANCELERIA  DE ALUMINIO ANODIZADO NATURAL TIPO COMERCIAL DE 2" PARA RECIBIR PERSIANAS SEGUN PROYECTO, INCLUYE: VIDRIO FLOTADO DE 6MM EN TABLETAS, VAGUETAS DE 3/8", LIMPIEZA DE TABLETAS DE VIDRIO CON AGUA Y JABON, AMBAS CARAS, JAMBAS D ALUMINIO ANODIZADO NATURAL, CON TRES OPERADORES Y PROTECCION DE VENTANAS A BASE DE CUADRADO ESTRUCTURAL ½" A CADA 14CMS, ANCLADA A MURO, PINTURA (CON PROTECCION U. V.) ANTICORROSIVA Y ESMALTES EN PROTECCIONES, MATERIALES, HERRAMIENTA, MANO DE OBRA Y ACARREOS DENTRO Y FUERA DE LA OBRA.</t>
  </si>
  <si>
    <t>SUMINISTRO Y COLOCACION DE CANCELERIA  DE ALUMINIO ANODIZADO NATURAL TIPO COMERCIAL DE 2" CON CRISTAL FIJO Y JUNTAS A HUESO, SEGUN PROYECTO, INCLUYE: ACCESORIOS, HERRAMIENTA, MANO DE OBRA Y ACARREOS FUERA Y DENTRO DE LA OBRA.</t>
  </si>
  <si>
    <t>SUMINISTRO Y COLOCACION DE CANCELERIA A BASE DE ALUMINIO ANONIZADO NATURAL DE 2" Y 3" SEGUN PROYECTO,INCLUYE: CRISTAL CLARO DE 6MM, NOVOPAN, HERRAMIENTA, MANO DE OBRA, ACARREOS DENTRO Y FUERA DE LA OBRA.</t>
  </si>
  <si>
    <t>SUMINISTRO Y COLOCACION DE VENTANERIA ECHA DE CANCELERIA TUBULAR DE 3"x 1 1/2" ,  TIPO FIJO Y CORREDIZA, INCLUYE: PINTURA ANTICORROSIVA Y ESMALTE, HERRAMIENTA, MANO DE OBRA Y ACARREOS DENTRO Y FUERA DE LA OBRA.</t>
  </si>
  <si>
    <t>SUMINISTRO Y COLOCACION DE CANCELERIA TUBULAR DE 3"X1 1/2" DE LAM.CAL. 18 PROLAMSA PARA RECIBIR PERSIANA, INCLUYE:  VAGUETAS DE  3/8,  PINTURA (CON PROTECCION U. V.) ANTICORROSIVA COMEX-VELMAR POR 2 LADOS TRABAJO TERMINADO, PREPARACION DE LA SUPERFICIE, JAMBAS DE ALUMINIO, ANODIZADO NATURAL CON 2 OPERADORES, PINTURA (CON PROTECCION U. V.)  ANTICORROSIVA Y ESMALTE COMEX-VELMAR, MATERIALES, HERRAMIENTA, MANO DE OBRA Y ACARREOS FUERA Y DENTRO DE LA OBRA.</t>
  </si>
  <si>
    <t>SUMINISTRO Y COLOCACION DE PUERTA ABATIBLE DE 1.00 X 2.50 MTS. A BASE DE PERFILES DE ALUMINIO NATURAL INCLUYE: CRISTAL DE 6 MM DE ESPESOR; PANEL,: CHAPA DE INTERCOMUNICACION, HERRAMIENTA, MANO DE OBRA Y ACARREOS FUERA Y DENTRO DE LA OBRA.</t>
  </si>
  <si>
    <t>SUMINSTRON Y COLOCACION DE PROTECCION DE HERRERIA PARA VENTANAS, HECHA CON SOLERA DE 2" X 3/16", INLUYE: SOLDADURA, PINTURA ANTICORROSIVA (CON PROTECCION U.V.)  ESMALTE COMEX-VELMAR, HERRAMIENTA, MANO DE OBRA Y ACARREOS DENTRO Y FUERA DE LA OBRA, (SEGUN PROYECTO).</t>
  </si>
  <si>
    <t>SUMINSTRO Y COLOCACION DE PROTECCION CON PUERTAS CORREDIZAS  A BASE DE SOLERA DE 2"X 3/16" @20CMS. EN AMBAS DIRECCIONES, INCLUYE: SOLDADURA, PINTURA ANTICORROSIVA (CON PROTECCION U.V.) ESMALTE  COMEX-VELMAR, HERRAMIENTA, MATERIALES, MANO DE OBRA Y ACARREOS DENTRO Y FUERA DE LA OBRA, (SEGUN PROYECTO).</t>
  </si>
  <si>
    <t>SUMINISTRO Y COLOCACION INTERIOR DE PROTECCION PARA CANCELERIA FORMADA DE PERFIL TUBULAR ZC-050 CUADRADO DE 1/2" @ 18 CMS. CON UN ANGULO DE 60° INCLUYE: MATERIALES, FIJACION, DESPERDICIOS, LIMPIEZA, SOLDADURA, MANO DE OBRA Y HERRAMIENTA.</t>
  </si>
  <si>
    <t>SUMINISTRO Y COLOCACION DE PUERTA DE CRISTAL FLOTADO DE 6MM COLOR CLARO, CON BASTIDOR DE ALUMINIO DE 2" EN COLOR NATURAL DE 1.18 x 2.15 MTS. INCLUYE: BARRA ANTIPANICO SERIE MONARCA XX FUNCION BA., ACCESORIOS, HERRAMIENTA, MANO DE OBRA, ACARREOS DENTRO Y FUERA DE LA OBRA. SEGUN PROYECTO.</t>
  </si>
  <si>
    <t>SUMINISTRO Y COLOCACION DE CANCELERIA TUBULAR DE 3"x1 1/2" DE LAMINA CAL.20 PROLAMSA PARA RECIBIR PERSIANA INCLUYE: VIDRIO FLOTADO CLARO DE 6 MM. EN TABLETAS VAGUETAS DE 3/8, PINTURA ANTICORROSIVA COMEX-VELMAR POR DOS LADOS, TRABAJO TERMINADO, PREPARACION DE LA SUPERFICIE, LIMPIEZA DE TABLETAS DE VIDRIO CON AGUA Y JABON, AMBAS CARAS Y JAMBAS DE ALUMINIO ANODIZADO NATURAL CON DOS OPERADORES Y PROTECCION PARA VENTANA A BASE DE CUADRADO ESTRUCTURAL 3/8" SOLDADURA A PERFIL TUBULAR @14 CMS. A CENTRO, INCLUYE: PINTURA ANTICORROSIVA Y ESMALTE COMEX-VELMAR, MATERIALES, MANO DE OBRA, HERRAMIENTAS Y ACARREOS FUERA Y DENTRO DE LA OBRA.</t>
  </si>
  <si>
    <t>COLOCACION DE PUERTA METALICA, INCLUYE: FIJACIÓN, NIVELACIÓN, EMBOQUILLADO CON MORTERO 1:5, HERRAMIENTA, MANO DE OBRA, MATERIALES Y ACARREOS FUERA Y DENTRO DE LA OBRA.</t>
  </si>
  <si>
    <t>SUMINISTRO Y COLOCACION DE BARANDAL DE 40 CMS. DE ALTURA CON FIERRO ESTRUCTURAL DE 1/2" A CADA 14 CMS., SOLDADAS A SOLERA DE 3/4"x1/8", SUPERIOR E INFERIOR, CON ADORNOS SEMICIRCULOS A BASE DE SOLERA DE 1/2"x1/8" AHOGADAS EN CADENA DE CONCRETO INCLUYE: PINTURA ANTICORROSIVA Y DE ESMALTE, MANO DE OBRA, HERRAMIENTA, MATERIALES Y ACARREOS DENTRO Y FUERA DE LA OBRA.</t>
  </si>
  <si>
    <t>COLOCACION DE PUERTAS Y VENTANAS METALICA, INCLUYE: FIJACIÓN, NIVELACIÓN, EMBOQUILLADO CON MORTERO 1:5, HERRAMIENTA, MANO DE OBRA, MATERIALES Y ACARREOS FUERA Y DENTRO DE LA OBRA.</t>
  </si>
  <si>
    <t>SUMINISTRO Y COLOCAACION DE TAPA METALICA PARA TANQUE TINACO DE 0.60x0.60 MTS. CON LAMINA LISA  DEL No. 20, INCLUYE BISAGRA TUBULAR,ANGULO DE 25x3 MM., Y 38x3 MM., ANCLAS, PINTURA (CON PROTECCION U. V.) ANTICORROSIVA Y ESMALTE COMEX-VELMAR O SIMILAR EN CALIDAD Y COSTO, HERRAMIENTA, MANO DE OBRA Y ACARREOS FUERA Y DENTRO DE LA OBRA.</t>
  </si>
  <si>
    <t>SUMINISTRO Y COLOCACION DE TAPA DE CARCAMO SECO DE 1.12X1.12 M. INCL.: LAMINA CAL. 14 ANTIDERRAPANTE, BISAGRA TIPO PERNO DE 25X3 MM. Y ANGULO DE 25X3 MM Y 38X3 MM. CON ANCLAS No. 2 DE 40 CMS. PORTACANDADO, PINTURA (CON PROTECCION U. V.) ANTICORROSIVA, ESMALTE, HERRAMIENTA, MANO DE OBRA Y ACARREOS FUERA Y DENTRO DE LA OBRA.</t>
  </si>
  <si>
    <t>SUMINISTRO Y COLOCACION DE MARCO METALICO DE 1.00 X0.20 M. DE ANGULO DE 3/4"X1/8" DE ESPESOR.  CON MALLA TIPO ARENERO PARA VENTILACION DE CARCAMO SECO INCL.: PINTURA (CON PROTECCION U. V.) ANTICORROSIVA, ESMALTE COMEX O SIMILAR EN CALIDAD Y COSTO, HERRAMIENTA, MANO DE OBRA Y ACARREOS FUERA Y DENTRO DE LA OBRA.</t>
  </si>
  <si>
    <t>SUMINISTRO Y COLOCACION DE TAPA METALICA PARA CISTERNA DE 70X90 CMS. DE SECC. CON LAM. LISA CAL. 20 INCL.: BISAGRAS TUBULARES, ANGULO DE 25X3 MM. Y 38X3 MM. ANCLAS, PINTURA (CON PROTECCION U. V.) ANTICORROSIVA, HERRAMIENTA, MANO DE OBRA Y ACARREOS FUERA Y DENTRO DE LA OBRA.</t>
  </si>
  <si>
    <t>SUMINISTRO Y COLOCACION DE VENTANAS DE 2.94x1.54 MTS. DE ALUMINIO NATURAL DE 3" CON VENTANAS FIJAS Y CORREDIZAS DE DIFERENTES TAMAÑOS, INCLUYE: PERFILES DE ALUMINIO, HERRAMIENTA, MANO DE OBRA Y ACARREOS FUERA Y DENTRO DE LA OBRA.(NO INCLUYE CRISTAL).</t>
  </si>
  <si>
    <t>SUMINISTRO Y COLOCACION DE CANCELERIA  DE ALUMINIO ANODIZADO NATURAL TIPO COMERCIAL DE 2" TIPO  FIJO, SEGUN PROYECTO, INCLUYE: ACCESORIOS, HERRAMIENTA, MANO DE OBRA Y ACARREOS FUERA Y DENTRO DE LA OBRA.(NO INCLUYE CRISTAL)</t>
  </si>
  <si>
    <t>SUMINISTRO Y COLOCACION DE CANCELERIA  DE ALUMINIO ANODIZADO NATURAL TIPO COMERCIAL DE 2" CON FIJO Y CORREDIZA EN VENTANA, SEGUN PROYECTO, INCLUYE: VIDRIO CLARO DE 6MM, ACCESORIOS Y HERRAJES PARA SU FIJACION,SELLADOR SIKAFLEX DE 1a. BLANCO, HERRAMIENTA, MANO DE OBRA Y ACARREOS FUERA Y DENTRO DE LA OBRA.</t>
  </si>
  <si>
    <t>SUMINISTRO Y COLOCACION DE PUERTA PARA MAMPARA CON MARCO UNIVERSAL Y CONTRAMARCO DE ALUMINIO ANODIZADO DE 2" DE 0.58X1.54X0.032 MTS, FORMADO A BASE DE MARCO DE ALUMINIO Y DUELA DE 12.5 CMS. DE ANCHO, INCL:  PASADORES, BISAGRAS , HERRAMIENTA, MANO DE OBRA Y ACARREOS FUERA Y DENTRO DE LA OBRA.</t>
  </si>
  <si>
    <t>SUMINISTRO Y COLOCACION DE PUERTA PARA MAMPARA CON MARCO UNIVERSAL Y CONTRAMARCO DE ALUMINIO ANODIZADO DE 2" DE 1.00X1.54 MTS., FORMADO A BASE DE MARCO DE ALUMINIO Y DUELA DE 12.5 CMS. DE ANCHO, INCL:  PASADORES, BISAGRAS , HERRAMIENTA, MANO DE OBRA Y ACARREOS FUERA Y DENTRO DE LA OBRA.</t>
  </si>
  <si>
    <t>REHABILITACION Y COLOCACION DE PUERTA DE CRISTAL EXISTENTE; INCLUYE: CRISTAL CLARO DE 6mm DE ESPESOR, VINIL, PIVOTE CENTRADO, ACARREOS FUERA Y DENTRO DE LA OBRA, HERRAMIENTA Y MANO DE OBRA.</t>
  </si>
  <si>
    <t>DESMONTAJE, REHABILITACION Y COLOCACION DE PUERTAS DE MAMPARAS EN SERVICIOS SANITARIOS DE 1.54x0.58 MTS. INCLUYE: MANO DE OBRA, HERRAMIENTAS Y ACARREOS FUERA Y DENTRO DE LA OBRA.</t>
  </si>
  <si>
    <t>SUMINISTRO Y COLOCACION DE DOMO ARCO CAÑON EN POLICARBONATO CELULAR DE 6 MM. DE ESPESOR DE 2.10x1.62 MTS. INCLUYE: PERFIL PTR DE 2"x4" CAL.14, CANAL DE ALUMINIO DE 13x4.5 CMS., TORNILLO AUTOROSCABLE DE 1", PIJA AUTOTALADRANTE HEXAGONAL, CABEZA HEXAGONAL No.10x1", 1/4"x1/2" RONDANAS SELLADORAS CON SELLO DE NEOPRENO VULCANIZADO 1/4"x1" DE DIAMETRO EXTERNO, MATERIALES, ANDAMIOS, HERRAMIENTA, MANO DE OBRA, ACARRESOS FUERA Y DENTRO DE LA OBRA Y TODO LO NECESARIO PARA SU COLOCACION.</t>
  </si>
  <si>
    <t>SUMINISTRO Y COLOCACION DE ESCALERA MARINA PARA PASO DE GATOS, HECHO A BASE DE REDONDO DE 5/8" DE 2.20 M. DE LARGO POR 0.40 M. DE ANCHO, ACABADO CON PINTURA ESMALTE, INCLUYE: RANURADO DE MURO DE CONCRETO Y RESANE CON MORTERO CEM-ARE 1:3, CORTES, DESPERDICIOS, SOLDADURA, MANO DE OBRA, HERRAMIENTAS, ACARREOS FUERA Y DENTRO DE LA OBRA.</t>
  </si>
  <si>
    <t>SUMINISTRO Y COLOCACION DE TAPA JUNTA DE ALUMINIO (SARDINEL DE 4"), FIJADA A ELEMENTO ESTRUCTURAL CON TAQUETES Y PIJAS, INCLUYE: CORTES, DESPERDICIOS, HERRAMIENTA, MANO DE OBRA, MATERIALES Y ACARREOS DENTRO Y FUERA DE LA OBRA.</t>
  </si>
  <si>
    <t>SUMINISTRO Y COLOCACIÒN DE PASAMANOS CON TUBO NEGRO CED. 30 DE 3" DE DIAMETRO, INCLUYE: POSTES DE TUBO NEGRO CED. 30 DE 2" DE 0.32 MTS DE LONGITUD, SOLDADURA, PLACA DE 4" X 4" X 1/4", ANCLAS, PINTURA ANTICORROSIVA Y ESMALTE, HERRAMIENTA, MANO DE OBRA, ACARREOS DENTRO Y FUERA DE LA OBRA, SEGUN PROYECTO.</t>
  </si>
  <si>
    <t>ARREGLO DE PUERTAS EXISTENTES EN OBRA, QUE CONSISTE EN QUITAR CHAPA VIEJA Y COLOCAR CHAPA NUEVA MARCA PHILLIPS MOD.715, ENDEREZAR PUERTA, SOLDAR, REFORZAR CON CUADRADO ESTRUCTURAL DE 1/2" EN LA PARTE SUPERIOR E INFERIOR, INCLUYE: PINTURA ANTICORROSIVA Y ESMALTE COMEX-VELMAR, LIMPIEZA Y PREPARACION DE LA SUPERFICIE, HERRAMIENTA, MANO DE OBRA, ACARREOS FUERA Y DENTRO DE LA OBRA.</t>
  </si>
  <si>
    <t>DESMANTELAMIENTO DE PUERTA MULTYPANEL CON MARCO DE ALUMINIO NATAURAL DE 1.00x2.50 MTS. CON RECUPERACION DEL MATERIAL, INCLUYE: RETIRO DEL MATERIAL FUERA DE LA OBRA, MANO DE OBRA Y HERRAMIENTA.</t>
  </si>
  <si>
    <t>SUMINISTRO Y COLOCACION DE CUBREPOLVO DE ANGULO DE ALUMINIO NATURAL DE 1"x1/8" SOBRE PUERTA METALICA INCLUYE: HULE DE 2 CM DE ANCHO, CORTES, DESPERDICIOS, REMACHES POP, FIJACION, MANO DE OBRA, HERRAMIENTA Y ACARREOS DENTRO Y FUERA DE LA OBRA.</t>
  </si>
  <si>
    <t>SUMINISTRO Y COLOCACION DE PUERTA ABATIBLE EN INTERIORES DE MEDIDAS VARIABLES DE 0.80 A .95 DE ANCHO x2.50 M., CON MARCO DE ALUMINIO ANONIZADO BOLSA EN LINEA DE 2", BATIENTE Y FELPA Y HOJA CON BASTIDOR DE MADERA DE PINO FORRADA CON TRIPLAY DE 6 MM., DE ESPESOR EN AMBAS CARAS ACABADO CON FORMAICA SEGUN PROYECTO. INCLUYE: CHAPA DE INTERCOMUNICACION YALE MODELO A-70 SIMILAR EN CALIDAD Y COSTO, HERRAMIENTA, MANO DE OBRA Y ACARREOS DENTRO Y FUERA DE LA OBRA.</t>
  </si>
  <si>
    <t>SUMINISTRO Y COLOCACION DE TAPA DE REGISTRO DE 70X 70 CMS. INGL.: LAM. CAL. 18 BISAGRA TIPO PERNO DE 25X3 MM. ANGULO DE 25X3 MM. Y ANCLA DEL No. 2 DE 40 CMS. PINTURA (CON PROTECCION U. V.) ANTICORROSIVA, ESMALTE MARCA COMEX O SIMILAR EN CALIDAD Y COSTO, HERRAMIENTA, MANO DE OBRA Y ACARREOS FUERA Y DENTRO DE LA OBRA.</t>
  </si>
  <si>
    <t>SUMINISTRO Y COLOCACION DE TAPA METALICA PARA CISTERNA DE 60X60 CMS. DE SECC. CON LAM. LISA CAL. 20 INCL.: BISAGRAS TUBULARES, ANGULO DE 25X3 MM. Y 38X3 MM. ANCLAS, PINTURA (CON PROTECCION U. V.) ANTICORROSIVA, HERRAMIENTA, MANO DE OBRA Y ACARREOS FUERA Y DENTRO DE LA OBRA.</t>
  </si>
  <si>
    <t>SUMINISTRO Y COLOCACIÒN DE TAPA DE REGISTRO DE 70X70 CMS., INCLUYE: LAM. CAL. 14, BISAGRA TIPO PERNO DE 25 X 3 MM., ÀNGULO DE 25 X 3 MM., ANCLA No.2 DE 40 CMS., PINTURA (CON PROTECCION U. V.) ANTICORROSIVA Y ESMALTE COMEX, HERRAMIENTA, MANO DE OBRA Y ACARREOS DENTRO Y FUERA DE LA OBRA.</t>
  </si>
  <si>
    <t>SUMINISTRO Y COLOCACION DE PROTECCION EN VENTANA DE MADERA DE 1.30x1.35 M. CON FIERRO ESTRUCTURAL DE 1"x1/4" INCLUYE: 6 TORNILLOS DE 1/4"x5" CABEZA DE COCHI, RONDANAS, SOLDADURA, PINTURA ANTICORROSIVA, MANO DE OBRA, ACARREOS DENTRO Y FUERA DE LA OBRA.</t>
  </si>
  <si>
    <t>ESCOTILLA PARA ACCESAR A LA AZOTEA DE 60x60 CMS A BASE DE LAMINA LISA, INCLUYE: DEMOLICION DE CONCRETO, FORJADO, EMBOQUILLADO, TAPA METALICA LISA CAL No. 18, BISAGRAS, MARCO DE ANGULO DE 11/4" X 11/4" X 1/8", SUJECION DE TAPA METALICA A CADENA CON 4 ANCLAS, CIMBRADO Y DESCIMBRADO CON MADERA DE PINO DE 3ra, PINTURA ANTICORROSIVA, HERRAMIENTA Y MANO DE OBRA, ACARREOS DENTRO Y FUERA DE LA OBRA.</t>
  </si>
  <si>
    <t>MONTAJE Y COLOCACION DE PUERTAS Y VENTANAS METALICAS, INCLUYE: HERRAMIENTAS, MANO DE OBRAY ACARREOS DENTRO Y FUERA DE LA OBRA.</t>
  </si>
  <si>
    <t>SUM. Y COLOC. DE PUERTA METALICA CON MARCO DE CHAMBRANA "L" PERFIL  M-225 CONTRAMARCO DE PERFIL TUBULAR DE 3"X1 1/2" PROLAMSA O SIMILAR CAL. 20 Y FORRO DE LAMINA TROQUELADA "Y" INCL.: CHAPA,  PINTURA (CON PROTECCION U. V.) ANTICORROSIVA Y ESMALTE COMEX, LIMPIEZA, PREPARACION DE LA SUPERRFICIE O SIMILAR EN CALIDAD Y COSTO, HERRAMIENTA, MANO DE OBRA Y ACARREOS FUERA Y DENTRO DE LA OBRA.</t>
  </si>
  <si>
    <t>SUM. Y COLOC. DE PUERTA METALICA CON MARCO DE CHAMBRANA "L" PERFIL  M-225 CONTRAMARCO DE PERFIL TUBULAR DE 3"X1 1/2" PROLAMSA O SIMILAR CAL. 18 Y FORRO DE LAMINA TROQUELADA "Y" INCL.: PINTURA (CON PROTECCION U. V.) ANTICORROSIVA Y ESMALTE COMEX, LIMPIEZA, PREPARACION DE LA SUPERRFICIE O SIMILAR EN CALIDAD Y COSTO, HERRAMIENTA, MANO DE OBRA Y ACARREOS FUERA Y DENTRO DE LA OBRA.</t>
  </si>
  <si>
    <t>SUMINISTRO HABILITADO Y COLOCACION EN PUESTOS DE MERCADO TIPO TIANGUIS DE DIVISIONES Y PROTECCIONES A BASE DE MARCO DE ANGULO DE 1"X1"X1/4" Y MALLA CICLON DE 55X55 MM. CAL. 10.5 SOLDADA AL ANGULO. INCL.: BISAGRAS, PINTURA (CON PROTECCION U. V.) DE ESMALTE, HERRAMIENTA, MANO DE OBRA Y ACARREOS FUERA Y DENTRO DE LA OBRA.</t>
  </si>
  <si>
    <t>SUM. Y COLOC. DE PUERTA DE MADERA  DE PINO DE 2a. RECUBIERTA CON TRIPLAY DE 6 MM  DE 2.30 X 1.00 MTS. INCL: FIJACION RESANES,CHAPA MOD.  715 DE PHILLIPS,HERRAMIENTA, MANO DE OBRA Y ACARREOS FUERA Y DENTRO DE LA OBRA.</t>
  </si>
  <si>
    <t>SUMINISTRO Y COLOCACION DE PUERTA DE DOS HOJAS  DE TRIPLAY DE PRIMERA DE 9mm DE ESP.  DE 1.47X2.50 MTS C/U SECCION  (2.94x2.50Mts)., TERMINADO CON LAMINADO PLASTICO DECORATIVO WILSONART COLOR GRIS CALIDO No. 591 Y/O SIMILAR EN CALIDAD Y COSTO, INCLUYE: CHAPA MOD. 525,  BISAGRA HIDRAULICA T JACKSON DE PISO,  CHAPA DE MAROMA, HERRAMIENTAS, MATERIALES, MANO DE OBRA Y ACARREOS DENTRO Y FUERA DE LA OBRA Y TODO LO NECESARIO PARA SU BUEN FUNCIONAMIENTO, SEGUN PROYECTO.</t>
  </si>
  <si>
    <t>SUMINISTRO Y COLOCACION DE PUERTA DE DOS  HOJA DE TRIPLAY DE PRIMERA DE  9mm DE ESP 0.92x2.50Mts. C/U .,ACABADO  CON LAMINADO PLASTICO DECORATIVO WILSONART COLOR GRIS CALIDO No. 591 Y/O  SIMILAR EN CALIDAD Y COSTO, INCLUYE: CHAPA MOD. 525,  BISAGRA HIDRAULICA T JACKSON DE PISO, CHAPA DE MAROMA, HERRAMIENTAS, MATERIALES, MANO DE OBRA Y ACARREOS DENTRO Y FUERA DE LA OBRA Y TODO LO NECESARIO PARA SU BUEN FUNCIONAMIENTO, SEGUN PROYECTO.</t>
  </si>
  <si>
    <t>SUMINISTRO Y COLOCACION DE ESCALERA TIPO MARINA CON VARILLA DE 5/8" SEPARACIONES @ 30 CMS. Y ANCHO DE 40 CMS. INCLUYE: PINTURA (CON PROTECCION U. V.) ESMALTE ANTICORROSIVA ALKIDAL, MATERIALES, HERRAMIENTA, MANO DE OBRA Y ACARREOS FUERA Y DENTRO DE LA OBRA.</t>
  </si>
  <si>
    <t>SUMINISTRO, COLOCACION Y MONTAJE DE REFUERZO EN DESCANSO DE ESCALERA DE 2.45x1.10mts. CON ANGULO DE 2"x2" Y 1/4" DE ESP. INCLUYE: SOLDADURA E-70xx, PINTURA, MATERIALES, HERRAMIENTA, MANO DE OBRA Y ACARREOS DENTRO Y FUERA DE LA OBRA</t>
  </si>
  <si>
    <t>SUMINISTRO Y COLOCACION DE LAMINA ANTIDERRAPANTE CAL 10 PARA DESCANSO DE ESCALERA SOLDADA A LOS LARGUEROS, INCLUYE: SOLDADURA, MATERIALES, HERRAMIENTA, MANO DE OBRA Y ACARREOS DENTRO Y FUERA DE LA OBRA.</t>
  </si>
  <si>
    <t>SUMINISTRO Y COLOCACION DE PROTECCION DE 1.26mts. DE ALTURA, EN ESCALERA FORMADO CON MALLA CICLON CAL 12 Y MARCO DE PERFIL PTR DE 2"x2", SOLDADO A BARANDAL, INCLUYE: MANO DE OBRA PARA FABRICACION Y COLOCACION, PINTURA ANTICORROSIVA, SOLDADURA, DESPERDICIOS, MATERIALES, HERRAMIENTA Y ACARREOS DENTRO Y FUERA DE LA OBRA.</t>
  </si>
  <si>
    <t>SUM. Y COLOC. DE PUERTA ABATIBLE CON MARCO DE PERFIL TUBULAR IMSA ZM-225  O SIMILAR Y HOJA CON BASTIDOR DE MADERA DE PINO FORRADA CON TRIPLAY DE PINO DE 6 MM. DE ESP. EN AMBAS CARAS ACABADO BARNIZADO INCL: CHAPA DE INTERCOMUNICACION YALE TULYP MODELO A-70 O SIMILAR EN CALIDAD Y COSTO, PINT. ANTICORROSIVA, ESMALTE, HERRAMIENTA, MANO DE OBRA Y ACARREOS FUERA Y DENTRO DE LA OBRA.</t>
  </si>
  <si>
    <t>SUM. Y COLOC. DE PUERTA ABATIBLE DE 0.845 X 2.00 MTS. CON MARCO DE MADERA  Y HOJA CON BASTIDOR DE MADERA DE PINO FORRADA CON TRIPLAY DE PINO DE 6 MM. DE ESP. EN AMBAS CARAS ACABADO BARNIZADO INCL: CHAPA DE INTERCOMUNICACION YALE TULYP MODELO A-70 O SIMILAR EN CALIDAD Y COSTO, HERRAMIENTA, MANO DE OBRA Y ACARREOS FUERA Y DENTRO DE LA OBRA. (SEGUN PROYECTO).</t>
  </si>
  <si>
    <t>SUMINISTRO Y COLOCACION DE PUERTA DE ACCESODE 2.25x2.70, CON DOS HOJAS DE CANCELERIA DE ALUMINIO ANODIZADO NATURAL DE 2", CON PERFILES COMERCIALES Y  CRISTAL FILTRASOL DE 6 MM Y VENTANERIA DE ALUMINIO ANONIZADO NATURAL DE 5.70x.77. K-1, SEGUN PROYECTO (PALNO No. A-7 CAPFCE), INCLUYE: VIDRIOS, BISAGRAS HIDRAULICAS, PASADORES, CHAPA MOD 550, MCA. PHILLIPS, ACCESORIOS PARA SU FIJACION, HERRAMIENTAS, MANO DE OBRA, ACARREOS DENTRO Y FUERA DE LA OBRA Y TODO LO NECESARIO PARA SU BUEN FUNCIONAMIENTO.</t>
  </si>
  <si>
    <t>SUMINISTRO Y COLOCACION DE PUERTA DE ACCESO DE 1.02x2.70 (C-5), CON DOS HOJAS DE CANCELERIA MODULAR DE LAMINA ESMALTADA EN COLOR MATE Y PANELES CIEGOS DE LAMINADO PLASTICO DE 19mm (PANELAR TONO MADERA). SEGUN PROYECTO ( PLANO No. A-7 DE CAPFCE), INCLUYE: BISAGRAS LATON, PASADORES, CHAPA MOD 550, MCA. PHILLIPS, ACCESORIOS PARA SU FIJACION, HERRAMIENTAS, MANO DE OBRA, ACARREOS DENTRO Y FUERA DE LA OBRA Y TODO LO NECESARIO PARA SU BUEN FUNCIONAMIENTO.</t>
  </si>
  <si>
    <t>SUMINISTRO Y COLOCACION DE PUERTA CON DOS HOJAS DE PERFIL TUBULAR ZP-400, FORMADO POR PANEL DE DUELA DE PERFIL TUBULAR ZD-170, (SEGUN PROYECTO), INCLUYE: BISAGRAS INDUSTRIAL, PASADORES, ACCESORIOS PARA SU FIJACION, HERRAMIENTA, MATERIALES, MANO DE OBRA Y ACARREOS DENTRO Y FUERA DE LA OBRA.</t>
  </si>
  <si>
    <t>SUMINSTRO Y COLOCACION DE PUERTA ABATIBLE DE 1.00x2.60Mts., CON MARCO Y CONTRAMARCO DE ALUMINIO ANODIZADO NATURAL TIPO COMERCIAL DE 2", FORMADO CON PANEL ARTICULADO DE 16mm. DE ESP. ACABADO MELAMINICO Y CRISTAL FLOTADO CLARO DE 6mm. DE ESP.; INCLUYE: CHAPA PHILLIPS MOD. 515, ACCESORIOS PARA SU FIJACION, CRISTAL, PANEL, MATERIALES, HERRAMIENTA, MANO DE OBRA Y ACARREOS DENTRO Y FUERA DE LA OBRA.</t>
  </si>
  <si>
    <t>SUMINISTRO Y COLOCACION DE PUERTA ABATIBLE DE1.00x2.20Mts. CON  MARCO Y   CONTRA-- MARCO DE ALUMINIO ANODIZADO NATURAL DURANODIC DE 2" CON CRISTAL FIJO DE 6mm Y ANTEPECHO DE PANEL DE LAMINA PANELART, INCLUYE: CRISTAL FLOTADO CLARO DE 6mm. DE ESP, CHAPA PHILLIPS MOD NEW 6111, 3 .BISAGRAS MOD 830 CA, TAQUETES, HERRAMIENTAS, MATERIALES, MANO DE OBRA Y ACARREOS DENTRO Y FUERA DE LA OBRA.</t>
  </si>
  <si>
    <t>SUMINISTRO,  COLOCACION Y FABRICACION DE ESCALERA MARINA DE 1.50 MTS DE  ALTURA  BASE DE ACERO REDONDO DE 1/2"  ANCLADA A MURO DE 40 CMS. ANCHO Y 30 CMS DE SEPARACION INCL: DEMOLICION DE CONCRETO  PARA  ANCLAJE Y MORTERO PARA SU COLOCACION , MATERIALES, MANO DE OBRA, ACARREOS DENTRO Y FUERA DE LA OBRA.</t>
  </si>
  <si>
    <t>SUMINISTRO Y COLOCACION DE PUERTA ABATIBLE CON MARCO Y CONTRAMARCO DE PERFILES TUBULARES IMSA ZM-225, ZP-100, ZP-015 O SIMILAR INCLUYE: CRISTAL FLOTADO CLARO DE 6MM EN FIJOS, CHAPA MARCA PHILLIPS 715 O SIMILAR EN CALIDAD Y COSTO PINTURA (CON PROTECCION U. V.) ANTICORROSIVA, ESMALTE, HERRAMIENTA, MANO DE OBRA Y ACARREOS DENTRO Y FUERA DE LA OBRA.</t>
  </si>
  <si>
    <t>SUMINISTRO Y COLOCACION DE PUERTA DE TAMBOR DE 0.98x2.50Mts. ACABADO PLASTICO LAMINADO CAOBA 374 REXCEL O SIMILAR EN CALIDAD Y COSTO, MARCO Y CONTRAMARCO CON MADERA DE 1ra., BISAGRAS, PASADORES, CHAPA DE INTERCOMUNICACION, HERRAMIENTA, MANO DE OBRA, ACARREOS DENTRO Y FUERA DE LA OBRA Y TODO LO NECESARIO PARA SU BUEN FUNCIONAMIENTO, SEGUN PROYECTO.</t>
  </si>
  <si>
    <t>SUMINISTRO Y COLOCACION DE HERRERIA ARTISTICA DE 40 CMS. DE ALTURA CON FIERRO ESTRUCTURAL DE 3/4" A CADA 14 CMS., SOLDADAS A SOLERA DE 3/4"x1/8" SUPERIOR Y INFERIOR, CON ADORNOS SEMICIRCULOS A BASE DE SOLERA DE 1/2"x1/8" AHOGADAS EN CADENA DE CONCRETO INCLUYE PINTURA ANTICORROSIVA Y DE ESMALTE, MANO DE OBRA, HERRAMIENTA, MATERIALES Y ACARREOS DENTRO Y FUERA DE LA OBRA.</t>
  </si>
  <si>
    <t>SUMINISTRO Y COLOCACION DE PUERTA PARA BARRA DE MOSTRADOR DE CONTROL DE ACCESO DE 0.80 X 0.86 MTS., CON MADERA DE PINO DE 1ra., CEPILLADA Y FORRADA CON FORMAICA, INCLUYE: BISAGRAS, PASADOR DE SEGURIDAD TIPO BARRA DE 10 CMS. DE LONG., CORTES, AJUSTES, DESPERDICIOS, MATERIALES, HERRAMIENTA, MANO DE OBRA, ACARREOS FUERA Y DENTRO DE LA OBRA, TRABAJO TERMINADO SEGUN PROYECTO.</t>
  </si>
  <si>
    <t>SUMINISTRO Y COLOCACION DE PUERTA DE ACCESODE 2.50x2.90, CON DOS HOJAS DE CANCELERIA DE ALUMINIO ANODIZADO NATURAL DE 2", CON PERFILES COMERCIALES Y  CRISTAL FILTRASOL DE 6 MM Y VENTANERIA DE ALUMINIO ANONIZADO NATURAL DE 5.70x.0.77. K-1, INCLUYE: VIDRIOS, BISAGRAS HIDRAULICAS, PASADORES, CHAPA MOD 550, MCA. PHILLIPS, ACCESORIOS PARA SU FIJACION, HERRAMIENTAS, MANO DE OBRA, ACARREOS DENTRO Y FUERA DE LA OBRA Y TODO LO NECESARIO PARA SU BUEN FUNCIONAMIENTO.</t>
  </si>
  <si>
    <t>SUMINISTRO Y COLOCACION DE ESCALERA MARINA DE 2.5 M. DE LONGITUD Y 40 CMS. DE ANCHO EN 2 BASES VERTICALES DE TUBO DE FO. GO. CED-40 DE 25 MM. DE DIAM. Y PELDAÑOS HORIZONTALES DE TUBO DE FO. GO. CED-40 DE 25 MM. DE DIAM. @ 30 CMS. SOLDADOS A TUBO VERTICAL INCL.: 8 ANCLAS DE ANGULO DE 1 1/2"X3/16", PINTURA (CON PROTECCION U. V.) ANTICORROSIVA Y ESMALTE, HERRAMIENTA, MANO DE OBRA Y ACARREOS FUERA Y DENTRO DE LA OBRA.</t>
  </si>
  <si>
    <t>SUMINISTRO Y COLOCACION DE ESCALERA MARINA DE 6.00 M. DE LONGITUD Y 40 CMS. DE ANCHO EN 2 BASES VERTICALES DE TUBO DE FO. GO. CED-40 DE 25 MM. DE DIAM. Y PELDAÑOS HORIZONTALES DE TUBO DE FO. GO. CED-40 DE 25 MM. DE DIAM. @ 30 CMS. SOLDADOS A TUBO VERTICAL INCL.: 8 ANCLAS DE ANGULO DE 1 1/2"X3/16", PINTURA (CON PROTECCION U. V.) ANTICORROSIVA Y ESMALTE, HERRAMIENTA, MANO DE OBRA Y ACARREOS FUERA Y DENTRO DE LA OBRA.</t>
  </si>
  <si>
    <t>SUMINISTRO Y COLOCACION  DE PUERTA DE SECC.2.50 X 1.00 M. CON PERFIL TUBULAR PROLAMSA CAL.18 Y TABLERO GALV. CAL.18. INCLUYE:SOLDADURA,PINTURA,(CON PROTECCION U.V.), ESMALTE COMEX VELMAR,ACARREOS DENTRO Y FUERA DE LA OBRA, HERRAMIENTA Y MANO DE OBRA.</t>
  </si>
  <si>
    <t>SUMINISTRO E INSTALACION DE PUERTA DE 2.90x1.00 MTR., DE MADERA DE PINO DE 3" ACABADO BARNIS NATURAL MATE, INCLUYE: ANTEPECHO DE 0.74x1.00 MTR,  MATERIALES PARA SU FIJACION,  BISAGRAS,  MARCO DE PINO, MANO DE OBRA, HERRAMIENTA, TOP PRESERVADOR, ACARREOS DENTRO Y FUERA DE LA OBRA.</t>
  </si>
  <si>
    <t>SUMINISTRO E INSTALACION DE VENTANA DE 1.79x1.28 MTR., DE MADERA DE PINO DE 2" ACABADO BARNIS NATURAL MATE, INCLUYE:  ANTEPECHO DE 0.74x 1.28 MTRS., MATERIALES PARA SU FIJACION,  BISAGRAS,  MARCO DE PINO, MANO DE OBRA, HERRAMIENTA, TOP PRESERVADOR, ACARREOS DENTRO Y FUERA DE LA OBRA.</t>
  </si>
  <si>
    <t>SUMINISTRO Y COLOCACION DE PUERTA PARA MAMPARA CON MARCO UNIVERSAL Y CONTRAMARCO DE ALUMINIO ANODIZADO DE 2" DE 0.58X1.54X0.032 MTS, FORMADO CON DOS  HOJAS DE LAMINA CAL. 26 SEPARADAS POR UN NUCLEO DE ESPUMA DE POLIURETANO INCL:  PASADORES, BISAGRAS , HERRAMIENTA, MANO DE OBRA Y ACARREOS FUERA Y DENTRO DE LA OBRA. SEGUN PLANO No: 4-3688-7</t>
  </si>
  <si>
    <t>SUMINISTRO, FABRICACION Y COLOCACION DE PUERTA DE TAMBOR CON TRIPLAY DE PINO DE 6 MM., BASTIDOR, MARCO Y CHAMBRANA CON MADERA DE PINO DE 0.75x2.20 M., CON CERRADURA YALE MODELO A-52-PLY-3, INCLUYE: PINTURA EPOXICA COLOR FIG-5, CATALIZADOR EPOXICO, SOLVENTE, HERRAMIENTA, MATERIALES, MANO DE OBRA Y ACARREOS DENTRO Y FUERA DE LA OBRA.</t>
  </si>
  <si>
    <t>SUMINISTRO, FABRICACION Y COLOCACION DE PUERTA DE TAMBOR CON TRIPLAY DE PINO DE 6 MM., BASTIDOR, MARCO Y CHAMBRANA CON MADERA DE PINO DE 0.98x2.20 M., CON CERRADURA YALE MODELO A-52-PLY-3, INCLUYE: PINTURA EPOXICA COLOR FIG-5, CATALIZADOR EPOXICO, SOLVENTE, HERRAMIENTA, MATERIALES, MANO DE OBRA Y ACARREOS DENTRO Y FUERA DE LA OBRA.</t>
  </si>
  <si>
    <t>SUMINISTRO Y COLOCACION DE REJA DE 1.0x2.50 M., A BASE DE REDONDO DE 1/2", INCLUYE: DEMOLICION DE CONCRETO ARMADO, MARCO DE ANGULO DE 1 1/4"x1/8", CONTRAMARCO DE PERFIL TUBULAR (ZP-100) DE 1 1/2"x1", BISAGRA DE PROYECCION DE 1 1/4"x 1/4", PORTA CANDADO, SOLDADURA, FIJACION, DESPERDICIOS, MANO DE OBRA, HERRAMIENTA Y EQUIPO.</t>
  </si>
  <si>
    <t>SUMINISTRO Y COLOCACION DE REJA DE 1.80x2.80 M., A BASE DE REDONDO DE 1/2", INCLUYE: DEMOLICION DE CONCRETO ARMADO, MARCO DE ANGULO DE 1 1/4"x1/8", CONTRAMARCO DE PERFIL TUBULAR (ZP-100) DE 1 1/2"x1", BISAGRA DE PROYECCION DE 1 1/4"x 1/4", PORTA CANDADO, SOLDADURA, FIJACION, DESPERDICIOS, MANO DE OBRA, HERRAMIENTA Y EQUIPO.</t>
  </si>
  <si>
    <t>SUMINSTRO Y COLOCACION DE PUERTA ABATIBLE DE 0.80x2.10Mts., CON MARCO Y CONTRAMARCO DE ALUMINIO ANODIZADO NATURAL TIPO COMERCIAL DE 2", FORMADO CON PANEL ARTICULADO DE 16mm. DE ESP. ACABADO MELAMINICO Y CRISTAL FLOTADO CLARO DE 6mm. DE ESP.; INCLUYE: CHAPA PHILLIPS MOD. 515, ACCESORIOS PARA SU FIJACION, CRISTAL, PANEL, MATERIALES, HERRAMIENTA, MANO DE OBRA Y ACARREOS DENTRO Y FUERA DE LA OBRA.</t>
  </si>
  <si>
    <t>SUMINISTRO Y COLOCACION DE VENTANA DE MADERA DE PINO DE 1ra. ACABADOI EN COLOR CEDRO, MIXTA, CON CRISTAL CLARO DE 3MM., INCLUYE: MARCO, BISAGRAS, PASADORES, FESTERMICIDA, SELLADOR Y BARNIZ, MATERIALES, MANO DE OBRA Y ACARREOS DENTRO Y FUERA DE LA OBRA.</t>
  </si>
  <si>
    <t>SUMINISTRO Y COLOCACION DE PUERTA DE MADERA DE 1.32x2.43M., DE PINO DE 1ra. ACABADO CEDRO, MIXTA, CON CRISTAL CLARO 3mm., INCLUYE: FAJILLAS, MARCO, 6 BISAGRAS, CHAPA PARA PUERTA EXTERIOR, 2 PASADORES, JALADERAS, FESTERMICIDA, SELLADOR Y BARNIZ, MATERIALES, MANO DE OBRA, ACARREOS DENTRO Y FUERA DE LA OBRA.</t>
  </si>
  <si>
    <t>SUMINISTRO Y COLOCACION DE PUERTA DE MADERA DE 0.98x2.02M., DE PINO DE 1ra. ACABADO CEDRO, MIXTA, CON CRISTAL CLARO 3mm., INCLUYE: FAJILLAS, MARCO, 4 BISAGRAS, CHAPA PARA PUERTA EXTERIOR, 2 PASADORES, JALADERAS, FESTERMICIDA, SELLADOR Y BARNIZ, MATERIALES, MANO DE OBRA, ACARREOS DENTRO Y FUERA DE LA OBRA.</t>
  </si>
  <si>
    <t>SUMINISTRO, FABRICACION Y COLOCACION  DE ESCALERA MARINA DE 1.90 MTS. DE LARGO CON 3 ESCALONES DE 0.15 X 0.60 MTS. A CADA 40 CMS A BASE DE PERFIL CUADRADO MACIZO DE 3/4"  X 3/4" , ANCLADO Y SOLDADO AL ARMADO DE LA CADENA Y EN LA PARTE INFERIOR AHOGADA EN UN AREA DE CONCRETO DE 15 X 15 X 7.5 CMS. INCLUYE: SOLDADURA, HERRAMIENTA, MANO DE OBRA, PINTURA ANTICORROSIVA CON PROTECCION U.V. ACARREOS DENTRO Y FUERA DE LA OBRA TRABAJO TERMINADO.</t>
  </si>
  <si>
    <t>SUMINISTRO Y COLOCACION DE PUERTA DE TAMBOR A BASE DE MADERA DE 1ra. Y TRIPLAY DE 6MM, ACABADO NATURAL, INCLUYE: CHAPA, BISAGRAS, HERRAMIENTA, MANO DE OBRA, ACARREOS FUERA Y DENTRO DE LA OBRA,</t>
  </si>
  <si>
    <t>SUMINISTRO Y COLOCACION DE ESCALERA MARINA A BASE DE TUBO NEGRO CED. 40 DE  38 MM. Y 32 MM. INCLUYE: PINTURA ANTICORROSIVA, THINER, MANIOBRAS, PLOMEADO Y NIVELADO,SOLDADURA, HERRAMIENTA, MANO DE OBRA Y ACARREOS FUERA Y DENTRO DE LA OBRA.</t>
  </si>
  <si>
    <t>SUMINISTRO Y COLOCACION DE PUERTA DE TAMBOR DE 0.98 x 2.50 MTS. ACABADO PLASTICO LAMINADO CAOBA 374 REXCEL O SIMILAR EN CALIDAD Y COSTO, MARCO Y CONTRAMARCO CON MADERA DE 1ra, TRIPLAY DE PINO DE 6 MM, BISAGRAS, PASADORES, CHAPA DE INTERCOMUNICACION, HERRAMIENTA, MANO DE OBRA, ACARREOS DENTRO Y FUERA DE LA OBRA Y TODO LO NECESARIO PARA SU BUEN FUNCIONAMIENTO, SEGUN PROYECTO.</t>
  </si>
  <si>
    <t>SUMINISTRO Y COLOCACION DE PUERTA DE TAMBOR DE 0.70x2.50 M., ACABADO PLASTICO LAMINADO CAOBA 374 REXCEL O SIMILAR EN CALIDAD Y COSTO, MARCO Y CONTRAMARCO CON MADERA DE PRIMERA., BISAGRAS, PASADORES, CHAPA DE INTERCOMUNICACION, HERRAMIENTA, MANO DE OBRA, ACARREOS DENTRO Y FUERA DE LA OBRA Y TODO LO NECESARIO PARA SU BUEN FUNCIONAMIENTO, SEGUN PROYECTO.</t>
  </si>
  <si>
    <t>SUMINISTRO Y COLOCACION DE PUERTA DE TAMBOR DE 0.98x2.50 MTS., ACABADO PLASTICO LAMINADO CAOBA 374 REXCEL O SIMILAR EN CALIDAD Y COSTO, MARCO Y CONTRAMARCO CON MADERA DE 1ra. , INCLUYE: BISAGRAS, PASADORES, CHAPA DE INTERCOMUNICACION YALE TULIP A-70 CRISTAL FLOTADO CLARO DE 6MM DE ESPESOR, HERRAMIENTA, MANO DE OBRA, ACARREOS DENTRO Y FUERA DE LA OBRA Y TODO LO NECESARIO PARA SU BUEN FUNCIONAMIENTO, SEGUN PROYECTO.</t>
  </si>
  <si>
    <t>COLOCACION DE PUERTAS Y VENTANAS DE MADERA, INCLUYE: ANCLAJES, RESANE DE BOQUILLAS, PERFORACIONES, NIVELACION, FIJACION, HERRAMIENTA, MANO DE OBRA. ACARREOS FUERA Y DENTRO DE LA OBRA, TRABAJO TERMINADO.</t>
  </si>
  <si>
    <t>SUMINISTRO Y COLOCACION DE CANCELERIA ALUMINIO ANODIZADO NATURAL TIPO COMERCIAL DE 2" PARA RECIBIR PERSIANA, INCLUYE: VIDRIO FLOTADO CLARO 6 MM. DE ESPESOR EN TABLETAS DE 10 CMS DE ANCHO,  LIMPIEZA  DE TABLETAS DE VIDRIO, CON AGUA Y JABON, AMBAS CARAS Y JAMBAS DE ALUMINIO, ANODIZADO NATURAL CON 2 OPERADORES, VAGUETAS, MASTIQUE, SILICON,  MATERIALES, HERRAMIENTA, MANO DE OBRA Y ACARREOS FUERA Y DENTRO DE LA OBRA.</t>
  </si>
  <si>
    <t>SUMINISTRO Y COLOCACION DE PUERTA DE HERRERIA DE 0.76 X 1.00 MTS CON MARCO Y CONTRAMARCO DE ANGULO DE 2 X 3/16" UNA CUADRILLA A BASE DE VARILLA DE 1/2" A CADA 10 CMS. INCLUYE BISAGRAS DE FIERRO, MATERIALES, SOLDADURA, PLOMEADO, COLOCACION. RESANES CON MORTERO CEM-ARE, ACARREOS, EMBOQUILLADOS, ESMALTE  ANTICORROSIVO.</t>
  </si>
  <si>
    <t>SUMINSTRO , FABRICACION  Y COLOCACION DE REJILLA METALICA DE 120x40cm FABRICADO A BASE DE FIERRO ESTRUCTURAL, CON MARCO DE ANGULO DE 32x3mm Y SOLERAS DE 25mm x 1/4" DE ESPESOR A CADA 25mm Y CONTRA MARCO DE ANGULO DE 38x3mm Y ANCLASDEL No. 2; INCLUYE: HERRAMIENTAS, MANO DE OBRA, ACARREOS DENTRO Y FUERA DE LA OBRA.</t>
  </si>
  <si>
    <t>SUMINSTRO , FABRICACION  Y COLOCACION DE REJILLA METALICA DE 78x40cm FABRICADO A BASE DE FIERRO ESTRUCTURAL, CON MARCO DE ANGULO DE 32x3mm Y SOLERAS DE 25mm x 1/4" DE ESPESOR A CADA 25mmY CONTRA MARCO DE ANGULO DE 38x3mm Y ANCLAS DEL No. 2; INCLUYE: HERRAMIENTAS, MANO DE OBRA, ACARREOS DENTRO Y FUERA DE LA OBRA.</t>
  </si>
  <si>
    <t>SUMINISTRO Y COLOCACION DE PUERTA DE TAMBOR DE 0.90 X 1.53 MTS ELABORADA CON BASTIDOR DE MADERA DE PINO, FORRADO CON TRIPLAL DE 6 MM., ACABADO CON ESMALTE ACRILICO COLOR GREEN KIWI, INCLUYE: MATERIALES, MANO DE OBRA, HERRAMIENTA, ACARREOS DENTRO Y FUERA DE LA OBRA.</t>
  </si>
  <si>
    <t>SUMINISTRO Y COLOCACION DE PUERTA CON MARCO UNIVERSAL Y CONTRAMARCO  (ANODIZADO NATURAL) DE 1.00 X 2.55 POR 0.032 MTS. FORMADO CON 2 HOJAS DE LAMINA NEGRA CAL. 26, SEPARADAS POR UN NUCLEO DE ESPUMA DE POLIURETANO, SEGUN PROYECTO, No. DE PLANO: 4-3688-7, INCLUYE: BISAGRAS, HERRAMIENTA, MANO DE OBRA Y ACARREOS FUERA Y DENTRO DE LA OBRA.</t>
  </si>
  <si>
    <t>SUMINISTRO Y COLOCACION DE PUERTA CON MARCO UNIVERSAL Y CONTRAMARCO  (ANODIZADO NATURAL) DE 1.05 X 2.55 POR 0.032 MTS. FORMADO CON 2 HOJAS DE LAMINA NEGRA CAL. 26, SEPARADAS POR UN NUCLEO DE ESPUMA DE POLIURETANO, SEGUN PROYECTO, No. DE PLANO: 4-3688-7, INCLUYE: BISAGRAS, HERRAMIENTA, MANO DE OBRA Y ACARREOS FUERA Y DENTRO DE LA OBRA.</t>
  </si>
  <si>
    <t>SUMINISTRO Y COLOCACION DE PUERTA CON MARCO UNIVERSAL Y CONTRAMARCO  DE ALUMINIO ANODIZADO NATURAL DE 1.00 X 2.20 POR 0.032 MTS. FORMADO CON 2 HOJAS DE LAMINA NEGRA CAL. 26, SEPARADAS POR UN NUCLEO DE ESPUMA DE POLIURETANO, CON FIJO SUPERIOR DE CANCELERIA DE ALUMINIO ANODIZADO NATURAL Y CRISTAL CLARO DE 6 MM., INCLUYE:  ACCESORIOS, BISAGRAS, HERRAMIENTA, MANO DE OBRA Y ACARREOS FUERA Y DENTRO DE LA OBRA, TODO LO NECESARIO PARA SU CORRECTO FUNCIONAMIENTO. (SEGUN PROYECTO)</t>
  </si>
  <si>
    <t>SUMINISTRO Y COLOCACION DE PUERTA ABATIBLE DE 1.00 X 2.00 CON MARCO Y CONTRAMARCO DE CANCELERIA DE ALUMINIO ANODIZADO NATURAL DE 2" Y CRISTAL FLOTADO CLARO DE 6 MM., INCLUYE: CHAPA SCOVILL TULIP MODELO 26D O SIMILAR EN CALIDAD Y COSTO, ACCESORIOS, BISAGRAS, CRISTAL, HERRAMIENTA, MANO DE OBRA, ACARREOS DENTRO Y FUERA DE LA OBRA.</t>
  </si>
  <si>
    <t>SUMINISTRO Y COLOCACION DE PUERTA ABATIBLE TIPO TAMBOR, DE 0.90 X 2.00 CON MARCO Y CONTRAMARCO DE CANCELERIA DE ALUMINIO ANODIZADO NATURAL DE 2", FORRADO EN AMBAS CARAS CON TRIPLAY DE CAOBILLA  DE 6 MM. ACABADO CON BARNIZ NATURAL, INCLUYE: CHAPA SCOVILL TULIP MODELO 26D O SIMILAR EN CALIDAD Y COSTO, ACCESORIOS, BISAGRAS, CRISTAL, HERRAMIENTA, MANO DE OBRA, ACARREOS DENTRO Y FUERA DE LA OBRA.</t>
  </si>
  <si>
    <t>SUMINISTRO Y COLOCACION DE PUERTA ABATIBLE TIPO TAMBOR, DE 0.95 X 2.00 CON MARCO Y CONTRAMARCO DE CANCELERIA DE ALUMINIO ANODIZADO NATURAL DE 2", FORRADO EN AMBAS CARAS CON TRIPLAY DE CAOBILLA  DE 6 MM. ACABADO CON BARNIZ NATURAL, INCLUYE: CHAPA SCOVILL TULIP MODELO 26D O SIMILAR EN CALIDAD Y COSTO, ACCESORIOS, BISAGRAS, CRISTAL, HERRAMIENTA, MANO DE OBRA, ACARREOS DENTRO Y FUERA DE LA OBRA.</t>
  </si>
  <si>
    <t>SUMINISTRO, FABRICACION Y COLOCACION DE PUERTA HECHA A BASE DE CANCELERIA DE ALUMINIO DURANODIC DE 2", ELABORADA CON PERFILES COMERCIALES Y MODULAR DE LAMINA NEGRA PINTADA CON ESMALTE COLOR DURANODIC COMEX Y PANELES CIEGOS DE 19 mm DE AGLOMERADO RECUBIERTOS EN AMBAS CARAS DE LAMINADO PLASTICO. INCLUYE: CHAPA, HERRAMIENTAS, CORTES Y TODO LO NECESARIO PARA SU COLOCACION, SEGUN PROYECTO.</t>
  </si>
  <si>
    <t>SUMINISTRO, FABRICACION Y COLOCACION DE PUERTA DE DOBLE HOJA DE 1.80 x 2.50 MTS. HECHA A BASE DE CANCELERIA DE ALUMINIO DURANODIC DE 2", ELABORADA CON PERFILES COMERCIALES Y CRISTAL CLARO DE 6mm. INCLUYE: CHAPA, HERRAMIENTAS, CORTES Y TODO LO NECESARIO PARA SU COLOCACION, SEGUN PROYECTO.</t>
  </si>
  <si>
    <t>SUMINISTRO, FABRICACION Y COLOCACION DE PUERTA CON CANCEL EXTERIOR DE ENTRADA PRINCIPAL DE ALUMINIO DURANODIC COLOR BRONCE DE 3" CON VIDRIO CLARO DE 6mm. INCLUYE: HABILITADO, ARMADO, ACARREOS, BISAGRA HIDRAULICA MARCA DORMA MOD. BTS-7V CON JALADERA MARCA DORMA, HERRAJES COMPLEMENTARIOS, PRUEBAS LIMPIEZA, HERRAMIENTAS, MANO DE OBRA, Y TODO LO NECESARIO PARA SU COLOCACION, SEGUN PROYECTO.</t>
  </si>
  <si>
    <t>SUMINISTRO Y COLOCACION DE CANCELERIA DE ALUMINIO DURANODIC COLOR BRONCE DE 3", CON PERFILES COMERCIALES Y TABLETAS DE VIDRIO FILTRASOL CLARO DE 6 MM. INCLUYE: MOLDURAS, VIDRIOS, ACCESORIOS, HERRAMIENTAS, MANO DE OBRA, ACARREOS DENTRO Y FUERA DE LA OBRA Y TODO LO NECESARIO PARA SU BUEN FUNCIONAMIENTO.</t>
  </si>
  <si>
    <t>SUMINISTRO Y COLOCACION DE CANCELERIA DE ALUMINIO DURANODIC COLOR BRONCE DE 3", ELABORADO CON PERFILES COMERCIALES Y VIDRIO FILTRASOL CLARO DE 6 MM. INCLUYE: MOLDURAS, VIDRIOS, ACCESORIOS, HERRAMIENTAS, MANO DE OBRA, ACARREOS DENTRO Y FUERA DE LA OBRA Y TODO LO NECESARIO PARA SU BUEN FUNCIONAMIENTO.</t>
  </si>
  <si>
    <t>SUMINISTRO Y COLOCACION DE CANCELERIA DE ALUMINIO DURANODIC COLOR BRONCE DE 2", ELABORADO CON PERFILES COMERCIALES Y MODULAR DE LAMINA NEGRA PINTADA CON ESMALTE COLOR DURANODIC COMEX Y PANELES CIEGOS DE 19mm DE AGLOMERADO RECUBIERTOS EN AMBAS CARAS DE LAMINADO PLASTICO. INCLUYE: MOLDURAS,  ACCESORIOS, HERRAMIENTAS, MANO DE OBRA, ACARREOS DENTRO Y FUERA DE LA OBRA Y TODO LO NECESARIO PARA SU BUEN FUNCIONAMIENTO.</t>
  </si>
  <si>
    <t>SUMINISTRO Y COLOCACION DE CANCELERIA DE ALUMINIO DURANODIC COLOR BRONCE DE 2" ELABORADO CON PERFILES COMERCIALES Y VIDRIO CLARO DE 6 mm. INCLUYE: HERRAMIENTAS, MATERIALES, VIDRIO, MANO DE OBRA, ACARREOS DENTRO Y FUERA DE LA OBRA Y TODO LO NECESARIO PAAR SU FIJACION.</t>
  </si>
  <si>
    <t>SUMINISTRO Y COLOCACION DE PUERTA DE TAMBOR DE 0.70 x 2.50 MTS. ACABADO PLASTICO LAMINADO CAOBA 374 REXCEL O SIMILAR EN CALIDAD Y COSTO, MARCO Y CONTRAMARCO CON MADERA DE 1ra. TRIPLAY DE PINO DE 6 MM, BISAGRAS, PASADORES, CHAPA DE INTERCOMUNICACION, HERRAMIENTA, MANO DE OBRA, ACARREOS DENTRO Y FUERA DE LA OBRA Y TODO LO NECESARIO PARA SU BUEN FUNCIONAMIENTO, SEGUN PROYECTO.</t>
  </si>
  <si>
    <t>SUMINISTRO, FABRICACION Y COLOCACION DE PUERTA HECHA A BASE DE ALUMNINIO DURANODIC DE 2", ELABORACION CON PERFILES COMERCIALES Y MODULAR CON ALMA DE PANELART DE 6 MM, MARCO Y CONTRAMARCO DE ALUMNINIO DURANODIC BRONCE DE 2", PIVOTE DESCENTRADO DE ALUMINIO BRONCE, CHAPA HERRALOCK Y MANIJA COLOR BRONCE.</t>
  </si>
  <si>
    <t>SUMINISTRO Y COLOCACION DE PUERTA PARA MAMPARA CON MARCO UNIVERSAL Y CONTRAMARCO DE ALUMINIO ANODIZADO DE 2" DE 0.70X1.54 MTS., FORMADO CON DOS HOJAS DE LAMINA NEGRA CAL. 26 SEPARADAS POR UN NUCLEO DE ESPUMA DE POLIURETANO, INCLUYE: PASADORES, BISAGRAS , HERRAMIENTA, MANO DE OBRA Y ACARREOS FUERA Y DENTRO DE LA OBRA.</t>
  </si>
  <si>
    <t>SUMINISTRO Y COLOCACION DE CRISTAL CLARO DE 6 MM EN TABLETAS DE 10 CM DE ANCHO CON CANTOS PULIDOS, INCLUYE: MANO DE OBRA, HERRAMIENTA Y ACARREOS FUERA Y DENTRO DE LA OBRA.</t>
  </si>
  <si>
    <t>SUMINISTRO Y COLOCACION DE CANCELERIA DE ALUMINIO ANODIZADO NATURAL TIPO COMERCIAL DE 2" CON JAMBA DE ALUMINIO PARA PERSIANA, SEGUN PROYECTO. INCLUYE: ACCESORIOS, MATERIALES, MANO DE OBRA Y ACARREOS DENTRO Y FUERA DE LA OBRA.</t>
  </si>
  <si>
    <t>SUMINISTRO Y COLOCACION DE PUERTA Y CANCEL FIJO. PUERTA DE TAMBOR DE 0.90x2.50 MTS. ACABADO PLASTICO LAMINADO CAOBA 374 REXCEL O SIMILAR EN CALIDAD Y COSTO, MARCO Y CONTRAMARCO CON MADERA DE 1a., BISAGRAS, PASADORES, CHAPA DE INTERCOMUNICACION Y CANCEL FIJO DE 0.90x1.50 MTS. DE ALUMINIO DE 3" DE SECCION COLOR NATURAL, INCLUYE: CRISTAL FLOTADO DE 6 MM. ACCESORIOS PARA SU FIJACION, HERRAMIENTA, MANO DE OBRA, ACARREOS DENTRO Y FUERA DE LA OBRA Y TODO LO NECESARIO PARA SU FUNCIONAMIENTO.</t>
  </si>
  <si>
    <t>SUMINISTRO Y COLOCACION DE CANCELERIA  DE ALUMINIO ANODIZADO NATURAL TIPO COMERCIAL DE 2" CON FIJO Y CORREDIZA, SEGUN PROYECTO. INCLUYE: CRISTAL CLARO DE 6MM,  ACCESORIOS, HERRAMIENTA, MANO DE OBRA Y ACARREOS FUERA Y DENTRO DE LA OBRA.</t>
  </si>
  <si>
    <t>SUMINISTRO Y COLOCACION DE FIERRO ESTRUCTURAL REDONDO DE 1/2" PARA FORMACION DE PROTECCION DE 1.25x1.20 MTS. EN VENTANA, (SEGUN PROYECTO) INCLUYE: SOLDADURA, PINTURA, (CON PROTECCION U.V.) ANTICORROSIVA, ESMALTE COMEX-VELMAR, TORNILLO, HERRAMIENTA, MANO DE OBRA Y ACARROS DENTRO Y FUERA DE LA OBRA.</t>
  </si>
  <si>
    <t>SUMINISTRO Y COLOCACION DE FIERRO ESTRUCTURAL REDONDO DE 1/2" PARA FORMACION DE PROTECCION DE 1.30x1.40 MTS. EN VENTANA, (SEGUN PROYECTO) INCLUYE: SOLDADURA, PINTURA, (CON PROTECCION U.V.) ANTICORROSIVA, ESMALTE COMEX-VELMAR, TORNILLO, HERRAMIENTA, MANO DE OBRA Y ACARROS DENTRO Y FUERA DE LA OBRA.</t>
  </si>
  <si>
    <t>AJUSTE DE PROTECCION METALICA. INCLUYE: HERRAMIENTAS, MATERIALES, MANO DE OBRA, ACARREOS DENTRO Y FUERA DE LA OBRA Y TODO LO NECESARIO PARA SU CORRECTO FUNCIONAMIENTO. TRABAJO TERMINADO.</t>
  </si>
  <si>
    <t>AJUSTE DE CANCELERIA DE ALUMINIO. INCLUYE: HERRAMIENTA, MANO DE OBRA, MATERIALES, ACARREOS DENTRO Y FUERA DE LA OBRA Y TODO LO NECESARIO PARA SU BUEN FUNCIONAMIENTO. TRABAJO TERMINADO.</t>
  </si>
  <si>
    <t>SUMINISTRO Y COLOCACION DE CANCELERIA Y PUERTA DE DOBLE HOJA, DE 2.94 X 2.50 MTS., A BASE DE PERFILES DE ALUMINIO ANODIZADO NATURAL Y CRISTAL CLARO DE 6 MM., INCLUYE: PUERTA DE 1.80 X 2.50 MTS. CON DOS HOJAS DE 0.90 X2.50 CADA UNA, CRISTAL, CHAPA MOD. 525 MCA. PHILLIPS O SIMILAR EN CALIDAD Y COSTO, CHAPA DE MAROMA, ACCESORIOS, HERRAMIENTA, MANO DE OBRA, ACARREOS FUERA Y DENTRO DE LA OBRA, TODO LO NECESARIO PARA SU BUEN FUNCIONAMIENTO, SEGUN PROYECTO</t>
  </si>
  <si>
    <t>SUMINISTRO Y COLOCACION DE BARANDAL METALICO DE 1.00 MT. DE ALTURA ANCLADO A PISO CON SOLERA ESTRUCTURAL DE 1 1/4"x 1 1/4"x 1/8", ELABORADO CON ELEMENTOS VERTICALES DE PERFILES ZINTRO ZR-200 DE 0.90 MT. DE ALTURA Y@ 10 CMS., 2 ELEMENTOS HORIZONTALES DE PERFIL  ZR-100  INCLUYE: PINTURA ANTICORROSIVA Y ESMALTE, ANCLAS, RESANES, HERRAMIENTA, MANO DE OBRA Y ACARREOS FUERA Y DENTRO DE LA OBRA.</t>
  </si>
  <si>
    <t>SUMINISTRO Y COLOCACION DE PUERTA CON MARCO UNIVERSAL Y CONTRAMARCO  (ANODIZADO NATURAL) DE 0.94 X 2.45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</si>
  <si>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0.94 X 2.60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</si>
  <si>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0.95 X 2.64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</si>
  <si>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0.97 X 2.50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</si>
  <si>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0.98 X 2.33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</si>
  <si>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1.00 X 2.49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</si>
  <si>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0.91 X 2.32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</si>
  <si>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1.06 X 2.46 POR 0.032 MTS. FORMADO CON 2 HOJAS DE LAMINA NEGRA CAL. 26, SEPARADAS POR UN NUCLEO DE ESPUMA DE POLIURETANO, SEGUN PROYECTO. INCLUYE: BISAGRAS, HERRAMIENTA, MANO DE OBRA Y ACARREOS FUERA Y DENTRO DE LA OBRA.</t>
  </si>
  <si>
    <t>SUMINISTRO Y COLOCACION DE PUERTA CON MARCO UNIVERSAL Y CONTRAMARCO  (ANODIZADO NATURAL) DE 1.02 X 2.45 POR 0.032 MTS. FORMADO CON 2 HOJAS DE LAMINA NEGRA CAL. 26, SEPARADAS POR UN NUCLEO DE ESPUMA DE POLIURETANO, SEGUN PROYECTO. INCLUYE: BISAGRAS, HERRAMIENTA, MANO DE OBRA Y ACARREOS FUERA Y DENTRO DE LA OBRA.</t>
  </si>
  <si>
    <t>SUMINISTRO Y COLOCACION DE CRISTAL FLOTADO CLARO DE 6MM DE ESPESOR EN TABLETAS DE 0.10 A 0.12M DE ANCHO. INCLUYE: CORTES, TRAZO, COLOCACION, PULIDO DE ARISTAS, LIMPIEZA, RETIRO DE SOBRANTES, MATERIALES, MANO DE OBRA, HERRAMIENTAS Y ACARREOS DENTRO Y FUERA DE LA OBRA.</t>
  </si>
  <si>
    <t>SUMINISTRO Y COLOCACION DE PERSIANAS DE ALUMINIO NATURAL DE LUJO ( JUEGO). INCLUYE: OPERADOR DE MARIPOSA, TAQUETES Y TORNILLOS, ANGULO DE ALUMINIO DE 3/4", VINIL PATA COCHINA, CORTES, DESPERDICIOS, MATERIALES, MANO DE OBRA, HERRAMIENTAS Y ACARREOS DENTRO Y FUERA DE LA OBRA.</t>
  </si>
  <si>
    <t>SUMINISTRO Y COLOCACION DE PUERTA CON MARCO Y CONTRAMARCO DE ALUMINIO ANONIZADO NATURAL DE 1.00X2.50X 0.032 MTS. FORMADO CON 2 HOJAS DE LAMINA NEGRA CAL.26, SEPARADAS POR UN NUCLEO DE ESPUMA DE POLIURETANO, SEGUN PROYECTO, No. DE PLANO: 4-3688-7, INCLUYE: BISAGRAS, HERRAMIENTAS, MANO DE OBRA Y ACARREOS DENTRO Y FUERA DE LA OBRA.</t>
  </si>
  <si>
    <t>SUMINISTRO Y COLOCACION DE BASE PARA PROYECTOR DE CAÑON A BASE DE ANGULO DE 1"X1"X1/8", PLACAS DE FIJACION, BRAZO DE PTR DE 1"X1", INCLUYE: PROTECCION DE MALLA DESPLEGADA, PLACAS Y TORNILLOS PARA SU FIJACION EN PLAFON, SOLDADURA, PINTURA ANTICORROSIVA Y ESMALTE, HERRAMIENTA, MANO DE OBRA Y ACARREOS DENTRO Y FUERA DE LA OBRA.</t>
  </si>
  <si>
    <t>SUMINISTRO Y COLOCACION DE PUERTA DE TAMBOR DE 0.58 x 1.54 MTS., PARA MAMPARA, CON MARCO DE ALUMINIO 8550, CUPRUM O SIMILAR EN CALIDAD Y COSTO, BASTIDOR DE MADERA DE PINO, FORRADA CON TRIPLAY DE PINO DE 6 MM. DE ESPESOR EN AMBAS CARAS, ACABADO CON PLASTICO LAMINADO, INCLUYE: JALADERAS, PASADORES, BISAGRAS (025 A), HERRAMIENTA, MANO DE OBRA, ACARREOS FUERA Y DENTRO DE LA OBRA. (SEGUN PROYECTO)</t>
  </si>
  <si>
    <t>SUMINISTRO Y COLOCACION DE CANCELERIA DE ALUMINIO ANODIZADO NATURAL TIPO COMERCIAL DE 2"  Y PANELAR DE 9MM. INCLUYE: MATERIAL, MANO DE OBRA, HERRAMIENTAS Y ACARREOS DENTRO Y FUERA DE LA OBRA.</t>
  </si>
  <si>
    <t>SUMINISTRO, FABRICACION Y COLOCACION DE MAMPARA DE ALUMINIO  CON ALMA DE PANELAR DE 6MM DE ESPESOR CON DIVISION DE ALUMINIO COLOR BRONCE DE 2" DE ESPESOR, INCLUYE: ACCESORIOS, MOLDURAS, HERRAMIENTA, MANO DE OBRA,  ACARREOS DENTRO Y FUERA DE LA OBRA Y TODO LO NECESARIO PARA SU CORRECTO FUNCIONAMIENTO.</t>
  </si>
  <si>
    <t>REHABILITACION DE CANCELERIA DE ALUMINIO TIPO GUILLOTINA, CORREDIZA Y/O DE PERSIANAS, SIN CAMBIO DE CRISTALES. INCLUYE: ACCESORIOS DE FIJACION, MONTAJE Y DESMONTAJE, SUSTITUCION EN CASO NECESARIO DEL ANTERIOR, TRABAJOS DE ALBAÑILERIA, PINTURA (CON PROTECCION U.V.), MATERIALES, MANO DE OBRA, HERRAMIENTAS Y ACARREOS DENTRO Y FUERA DE LA OBRA.</t>
  </si>
  <si>
    <t>SUMINISTRO Y COLOCACION DE VENTANA DE 1.20 x 0.40, CON ALUMINIO A.N. DE 2",  Y CRISTAL FIJO, CLARO DE 6MM DE ESPESOR, INCLUYE: MATERIAL, MANO DE OBRA, HERRAMIENTA Y TODO LO NECESARIO PARA SU CORRECTA INSTALACION.</t>
  </si>
  <si>
    <t>SUMINISTRO Y COLOCACION DE VENTANA DE 0.60 x 0.70, CON ALUMINIO A.N. DE 2", TIPO CELOCIA ECONOMICA Y CRISTAL CLARO DE 6MM DE ESPESOR, INCLUYE: MATERIAL, MANO DE OBRA, HERRAMIENTA Y TODO LO NECESARIO PARA SU CORRECTA INSTALACION.</t>
  </si>
  <si>
    <t>SUMINISTRO Y COLOCACION DE PUERTA CON MARCO UNIVERSAL Y CONTRAMARCO (ANODIZADO NATURAL) DE 0.97 x 2.00 x 0.032 MTS. FORMADO CON DOS HOJAS DE LAMINA  CAL. 26 SEPARADAS POR UN NUCLEO  DE ESPUMA DE POLIURETANO Y  ANTEPECHO DE 0.37 X 0.50 X 0.032 CON CRISTAL CLARO DE 6 MM,  INCLUYE: , BISAGRAS, HERRAMIENTA, MANO DE OBRA Y ACARREOS FUERA Y DENTRO DE LA OBRA Y TODO LO NECESARIO PARA SU BUEN FUNCIONAMIENTO.</t>
  </si>
  <si>
    <t>SUMINISTRO Y COLOCACION DE PUERTA, CON MARCO UNIVERSAL Y CONTRAMARCO ANODIZADO NATURAL DE 0.92 x 2.13 x 0.032 MTS. Y ANTEPECHO DE 0.92 x 0.33 x 0.032 MTS. FORMADO CON DOS HOJAS DE LAMINA NEGRA CAL. 26, SEPARADAS POR UN NUCLEO DE ESPUMA DE POLIURETANO, TOPES ENTRE SECCIONES CON ANGULOS T Y L DE ALUMINIO DE 1" x 1" Y 1/2" x 1/2" CLAVES  1613 Y 1301 CUPRUM O SIMILAR, FIJADO CON TORNILLOS DE ALUMINIO DE 1", CABEZA PLANA @ 15 CMS, INCLUYE: BISAGRAS RECTANGULARES DE ACERO MOD. 730 C.A. 3x1 13/16" PHILLIPS O SIMILAR EN CALIDAD Y COSTO, MATERIALES, HERRAMIENTA, MANO DE OBRA, ACARREOS DENTRO Y FUERA DE LA OBRA.</t>
  </si>
  <si>
    <t>SUMINISTRO Y COLOCACION DE TAPA METALICA PARA REGISTRO DE 60X40 CMS. DE SECC. CON LAM. LISA CAL. 20 INCL.: BISAGRAS TUBULARES, ANGULO DE 25X3 MM. Y 38X3 MM. ANCLAS, PINTURA (CON PROTECCION U. V.) ANTICORROSIVA, HERRAMIENTA, MANO DE OBRA Y ACARREOS FUERA Y DENTRO DE LA OBRA.</t>
  </si>
  <si>
    <t>SUMINISTRO, FABRICACION Y COLOCACION DE REJA A BASE DE MARCO DE ANGULO DE 1"x1/8" Y CELOSIA MCA. SULTANA DE 1", INCLUYE: PINTURA ANTICORROSIVA Y DE ESMALTE VELMAR, HERRAMIENTAS, MANO DE OBRA, MATERIALES, ACARREOS DENTRO Y FUERA DE LA OBRA.</t>
  </si>
  <si>
    <t>RETIRO DE CANCELERIA EXISTENTE EN VENTANAS CONSISTENTE EN CANCELERIA DE ALUMINIO TIPO PERSIANA, VAGUETAS, TABLETAS DE CRISTAL DE 6 MM Y ACCESORIOS, INCLUYE: HERRAMIENTA Y MANO DE OBRA.</t>
  </si>
  <si>
    <t>SUMINISTRO Y COLOCACION DE CANCELERIA DE ALUMINIO DE 2" CON FIJO Y CORREDIZO Y CRISTAL DE 6 MM, INCLUYE: MATERIALES, HERRAMIENTA Y MANO DE OBRA.</t>
  </si>
  <si>
    <t>SUMINISTRO Y COLOCACION DE PROTECCION A BASE DE CUADRADO ESTRUCTURAL DE 3/4" CON CUADRICULAS DE 14 CMS (3.00x1.50 MTS) INCLUYE: SOLDADURA, PINTURA ANTICORROSIVA Y ESMALTE COMEX-VELMAR, ANCLAJE, HERRAJE, MATERIALES, HERRAMIENTAS, MANO DE OBRA, ACARREOS DENTRO Y FUERA DE LA OBRA.</t>
  </si>
  <si>
    <t>SUMINISTRO Y COLOCACION DE BARANDAL DE HERRERIA PERIMETRAL DE 0.60 M DE ALTO EN JARDINERIA A BASE DE CUADRADO ESTRUCTURAL DE 1/2" @ 14 CMS Y PTR DE 1 1/4" @ 2.00 M Y SOLERA DE 1/2"x1/8"  PARA ORNAMENTO, INCLUYE BASE DE CONCRETO DE F´C= 150 KG/CM2, MATERIALES, MANO DE OBRA, PINTURA DE ESMALTE, HERRAMIENTA, EXCAVACION Y ACARREOS DENTRO Y FUERA DE LA OBRA.</t>
  </si>
  <si>
    <t>SUMINISTRO Y COLOCACION DE CANCELERIA  DE ALUMINIO ANODIZADO NATURAL TIPO COMERCIAL DE 2" PARA RECIBIR PERSIANAS SEGUN PROYECTO, INCLUYE: ( ESCALONADO, BOLSA LISA, OPERADORES, PERSIANAS,  HERRAMIENTA, MANO DE OBRA )  ACARREOS DENTRO Y FUERA DE LA OBRA.</t>
  </si>
  <si>
    <t>SUMINISTRO, COLOCACION Y FIJACION DE CANCELERIA A BASE DE PERFIL TUBULAR DE 1 1/2" x 1 1/2" x 1/8" Y MALLA CICLON GALVANIZADA CAL. 10.5, 55X55mm, SOLDADA A PERFIL TUBULAR, DOS HOJAS UNA FIJA Y OTRA ABATIBLE, SEGUN PROYECTO. INCLUYE: PINTURA ANTICORROSIVA, MATERIALES, ANDAMIOS, HERRAMIENTA, MANO DEOBRA, ACARREOS DENTRO Y FUERA DE LA OBRA.</t>
  </si>
  <si>
    <t>PUERTA DE HERRERIA PARA DUCTO DE 1.50x2.10 M., DE LAMINA DE CAJA CAL. 18, INCLUYE: MARCO, PINTURA ANTICORROSIVA Y ESMALTE AMBAS CARAS, CHAPA PHILLIPS MOD. 715, HERRAMIENTA Y MANO DE OBRA.</t>
  </si>
  <si>
    <t>SUMINISTRO Y COLOCACION DE MAMPARA ACRILICA, INCLUYE: MARCO DE ALUMINIO, SILICON, HERRAMIENTAS, MATERIALES, ACARREOS DENTRO Y FUERA DE LA OBRA, Y TODO LO NECESARIO PARA SU BUEN FUNCIONAMIENTO.</t>
  </si>
  <si>
    <t>SUMINISTRO Y COLOCACION DE REJA CORREDIZA DE 2.50 Mx4 M. DE ALTURA, ANCLADA, ELABORADA CON PERFILES ZINTRO ZR-200, CON ELEMENTOS VERTICALES DE 2. MTS. @ 10 CMS. Y 2 ELEMENTOS HORIZONTALES DE 1.20 MTS. DE SEPARACION INCL.: PINTURA (CON PROTECCION U. V.) ANTICORROSIVA, ANCLAS, RESANES, HERRAMIENTA, MANO DE OBRA Y ACARREOS FUERA Y DENTRO DE LA OBRA.</t>
  </si>
  <si>
    <t>SUMINISTRO Y COLOCACION DE PUERTA CON MARCO Y CONTRAMARCO DE ALUMINIO ANODIZADO NATURAL DE 2" DE 0.90 X 2.10 MTS, CON PANEL- ART. CIEGO, SEGÚN PROYECTO, INCLUYE: BISAGRAS, CHAPA PHILLIPS MODELO 575 MM O SIMILAR EN CALIDAD Y COSTO, HERRAMIENTA, MANO DE OBRA, ACARREOS FUERA Y DENTRO DE LA OBRA, TODO LO NECESARIO PARA SU CORRECTO FUNCIONAMIENTO.</t>
  </si>
  <si>
    <t>SUMINISTRO Y COLOCACION DE PUERTA ABATIBLE CON MARCO Y CONTRAMARCO DE ALUMINIO ANODIZADO NATURAL DURANODIC DE 2", INCLUYE: CRISTAL FLOTADO CLARO DE 6 MM. EN FIJOS, CHAPA MOD. 525, ACCESORIOS, HERRAMIENTA, MANO DE OBRA, ACARREO FUERA Y DENTRO DE LA OBRA (SEGUN PROYECTO)</t>
  </si>
  <si>
    <t>SUMINISTRO Y COLOCACION DE PUERTA CON MARCO Y CONTRAMARCO DE ALUMINIO ANODIZADO NATURAL DE 2" DE 1.80 X 2.40 MTS., CON 2 HOJAS ABATIBLES DE DE 0.90 X 2.40 MTS. CADA UNA Y CRISTAL FLOTADO CLARO DE 6 MM., SEGÚN PROYECTO, INCLUYE: BISAGRAS HIDRAULICAS, CHAPA PHILLIPS MOD. 525, PASADORES DE EMBUTIR DE 16 CMS. MOD. US260 MCA. SCOVILL O SIMILAR EN CALIDAD Y COSTO, ACCESORIOS, HERRAMIENTA, MANO DE OBRA, ACARREOS FUERA Y DENTRO DE LA OBRA.</t>
  </si>
  <si>
    <t>SUMINISTRO Y COLOCACION DE PUERTA CON MARCO Y CONTRAMARCO DE ALUMINIO ANODIZADO NATURAL DE 2" DE 0.75 X 2.10 MTS, CON PANEL ART. CIEGO, SEGÚN PROYECTO, INCLUYE: BISAGRAS, CHAPA PHILLIPS MODELO 575 MM O SIMILAR EN CALIDAD Y COSTO, HERRAMIENTA, MANO DE OBRA, ACARREOS FUERA Y DENTRO DE LA OBRA, TODO LO NECESARIO PARA SU CORRECTO FUNCIONAMIENTO.</t>
  </si>
  <si>
    <t>SUMINISTRO Y COLOCACION DE PUERTA DE PINO DE TRIPLAY DE 6 MM. DE 0.70 X 2.10 MTS., ACABADO CON PLASTICO LAMINADO, MARCO DE ALUMINIO 8550 CUPRUM O SIMILAR EN CALIDAD Y COSTO, SEGÚN PROYECTO, INCLUYE: BISAGRAS, JALADERAS, ACCESORIOS, PASADORES, HERRAMIENTA, MANO DE OBRA, ACARREOS FUERA Y DENTRO DE LA OBRA, TODO LO NECESARIO PARA SU CORRECTO FUNCIONAMIENTO.</t>
  </si>
  <si>
    <t>SUMINISTRO Y COLOCACION DE PUERTA CON MARCO Y CONTRAMARCO DE ALUMINIO ANODIZADO NATURAL DE 2" DE 0.90 X 2.10 MTS., CON PANEL ART. Y CRISTAL FLOTADO CLARO DE 6 MM. SEGÚN PROYECTO, INCLUYE: BISAGRAS, CHAPA PHILLIPS MODELO 575 MM O SIMILAR EN CALIDAD Y COSTO, HERRAMIENTA, MANO DE OBRA, ACARREOS FUERA Y DENTRO DE LA OBRA, TODO LO NECESARIO PARA SU CORRECTO FUNCIONAMIENTO.</t>
  </si>
  <si>
    <t>SUMINISTRO Y COLOCACION DE PUERTA CON MARCO Y CONTRAMARCO DE ALUMINIO ANODIZADO NATURAL DE 2" DE 0.80 X 2.10 MTS, CON PANEL ART. CIEGO, SEGÚN PROYECTO, INCLUYE: BISAGRAS, CHAPA PHILLIPS MODELO 575 MM O SIMILAR EN CALIDAD Y COSTO, HERRAMIENTA, MANO DE OBRA, ACARREOS FUERA Y DENTRO DE LA OBRA, TODO LO NECESARIO PARA SU CORRECTO FUNCIONAMIENTO.</t>
  </si>
  <si>
    <t>SUMINISTRO Y COLOCACION DE PUERTA CORREDIZA DE ALUMINIO ANODIZADO NATURAL DE 2" DE 0.965 X 2.10 MTS., CON PANEL A BASE DE TABLETAS DE ALUMINIO DE 7 MM. DE ESPESOR, 12.5 CMS DE ANCHO MODELO 11670 MARCA CUPRUM O SIMILAR EN CALIDAD Y COSTO, TRASLAPADAS ENTRE SI SEGÚN PROYECTO, INCLUYE: RIELES, CHAPA MODELO 525 O SIMILAR EN CALIDAD Y COSTO, ACCESORIOS, HERRAMIENTA, MANO DE OBRA, ACARREOS FUERA Y DENTRO DE LA OBRA.</t>
  </si>
  <si>
    <t>SUMINISTRO Y COLOCACION DE PUERTA CORREDIZA DE ALUMINIO ANODIZADO NATURAL DE 2" DE 2.05 X 2.10., CON 2 HOJAS DESLIZABLES A BASE DE PANEL HART Y CRISTAL FLOTADO CLARO DE 6 MM., SEGÚN PROYECTO, INCLUYE: RIELES, JALADERAS, ACCESORIOS, HERRAMIENTA, MANO DE OBRA, ACARREOS FUERA Y DENTRO DE L A OBRA, TODO LO NECESARIO PARA SU CORRECTO FUNCIONAMIENTO.</t>
  </si>
  <si>
    <t>SUMINISTRO Y COLOCACION DE CANCELERIA DE ALUMINIO DE 2" COLOR NATURAL DE 5.85 x 2.55 MTS. VIDRIO FIJO Y PERSIANAS DE CRISTAL FLOTADO DE 6MM, PANEL ARTICULADO DE 16MM DE ESPESOR, ACABADO MELAMINICO. INCLUYE: PANEL, VIDRIO FLOTADO DE 6MM, TABLETAS, VAGUETAS DE 3/8", JAMBAS DE ALUMINIO ANODIZADO NATURAL CON OPERADORES, ACCESORIOS, HERRAMIENTA, MANO DE OBRA Y ACARREOS DENTRO Y FUERA DE LA OBRA. SEGUN PROYECTO.</t>
  </si>
  <si>
    <t>SUMINISTRO Y COLOCACION DE PUERTA DE MULTYPANEL DE 1.00 X 2.50 MTS CON ANTEPECHO DE 40 CMS DE ALTURA, SUPERIOR DE CRISTAL CLARO DE 6 MM., INCLUYE: CERRADURA, MARCO, CONTRAMARCO, EMBOQUILLADOS, CHAPA PHILLIPS 550, ACCESORIOS, MANO DE OBRA, HERRAMIENTA, Y ACARREOS FUERA Y DENTRO DE LA OBRA.</t>
  </si>
  <si>
    <t>SUMINISTRO Y COLOCACION DE CANCELERIA DE ALUMINIO DE 2" COLOR NATURAL DE 6.85 x 2.55 MTS. VIDRIO FIJO Y PERSIANAS DE CRISTAL FLOTADO DE 6MM, PANEL ARTICULADO DE 16MM DE ESPESOR ACABADO MELAMINICO. INCLUYE: PANEL, VIDRIO FLOTADO DE 6MM, TABLETAS, VAGUETAS DE 3/8", JAMBAS DE ALUMINIO ANODIZADO NATURAL CON OPERADORES, ACCESORIOS, HERRAMIENTA, MANO DE OBRA, ACARREOS DENTRO Y FUERA DE LA OBRA. SEGUN PROYECTO.</t>
  </si>
  <si>
    <t>SUMINISTRO Y COLOCACION DE PUERTA CON MARCO UNIVERSAL Y CONTRA MARCO ANONIZADO NATURAL DE 1.47x2.44 POR 0.032 M., FORMADO CON 2 HOJAS DE LAMINA NEGRA CAL. 26, SEPARADAS POR UN NUCLEO DE ESPUMA DE POLIURETANO, INCLUYE: BISAGRAS, HERRAMIENTA, MANO DE OBRA Y ACARREOS DENTRO Y FUERA DE LA OBRA.</t>
  </si>
  <si>
    <t>SUMINISTRO Y COLOCACION DE PUERTA TIPO CAFCE INCLUYE:  MARCO DE ALUMINIO NATURAL LINEA 2", DE 0.9120x2.42 M, INCLUYE: MATERIALES, MANO DE OBRA, HERRAMIENTAS Y ACARREOS DENTRO Y FUERA DE LA OBRA.</t>
  </si>
  <si>
    <t>SUMINISTRO Y COLOCACION DE PERFILES METALICOS PARA AJUSTE DE CANCELERIA  DE 3.33 X 2.50 MTS DE ALTURA, CON PUERTA DE 0.90 X2.50, INCLUYE: MATERIAL HERRAMIENTA, MANO DE OBRA Y ACARREOS FUERA Y DENTRO DE LA OBRA.</t>
  </si>
  <si>
    <t>SUMINISTRO Y COLOCACION DE CANCELERIA  DE ALUMINIO ANODIZADO NATURAL TIPO COMERCIAL DE 2" TIPO ABANICO, SEGUN PROYECTO, INCLUYE:  ACCESORIOS, HERRAMIENTA, MANO DE OBRA Y ACARREOS FUERA Y DENTRO DE LA OBRA.</t>
  </si>
  <si>
    <t>SUMINISTRO Y COLOCACION DE CANCELERIA DE ALUMINIO DE 2" COLOR NATURAL DE 6.85 x 1.45 MTS. VIDRIO FIJO Y PERSIANAS DE CRISTAL FLOTADO DE 6MM. INCLUYE: VIDRIO FLOTADO DE 6MM, TABLETAS VAGUETAS DE 3/8", JAMBAS DE ALUMINIO ANODIZADO NATURAL, OPERADORES, ACCESORIOS, HERRAMIENTA, MANO DE OBRA, ACARREOS DENTRO Y FUERA DE LA OBRA. SEGUN PROYECTO.</t>
  </si>
  <si>
    <t>SUMINISTRO Y COLOCACION DE PUERTA DE PANEL ART. DE 0.85 x 2.50 MTS. CON BASTIDOR DE ALUMINIO DE 2" EN COLOR NATURAL. INCLUYE: CHAPA PHILIPS MODELO 525 O SIMILAR EN CALIDAD Y COSTO, ACCESORIOS, HERRAMIENTA, MANO DE OBRA, ACARREOS DENTRO Y FUERA DE LA OBRA. SEGUN PROYECTO.</t>
  </si>
  <si>
    <t>SUMINITRO Y COLOCACION DE PUERTA MIXTA DE PANEL DE 0.90 x 2.50 MTS. CON CRISTAL FLOTADO DE 6MM DE ESPESOR CON BASTIDOR DE ALUMINIO DE 2" EN COLOR NATURAL. INCLUYE: CHAPA DE INTERCOMUNICACION SCOVILL TULIP MODELO 26D O SIMILAR EN CALIDAD Y COSTO, ACCESORIOS, HERRAMIENTA, MANO DE OBRA, ACARREOS DENTRO Y FUERA DE LA OBRA. SEGUN PROYECTO.</t>
  </si>
  <si>
    <t>SUMINISTRO Y COLOCACION DE PUERTA MULTYPANEL DE 0.90 x 2.50 MTS. CON BASTIDOR DE ALUMINIO DE 2" EN COLOR NATURAL. INCLUYE: CHAPA MARCA PHILIPS MODELO 525 O SIMILAR, ACCESORIOS, HERRAMIENTA, MANO DE OBRA, ACARREOS DENTRO Y FUERA DE LA OBRA. SEGUN PROYECTO.</t>
  </si>
  <si>
    <t>SUMINISTRO Y COLOCACION DE CANCELERIA DE ALUMINIO DE 2" COLOR NATURAL CON VIDRIO FIJO DE CRISTAL FLOTADO DE 6MM. INCLUYE: VIDRIO FLOTADO DE 6MM, ACCESORIOS, HERRAMIENTA, MANO DE OBRA, ACARRESO DENTRO Y FUERA DE LA OBRA. SEGUN PROYECTO.</t>
  </si>
  <si>
    <t>REJILLA TIPO IRVING PARA CANAL PLUVIAL SEMICIRCULAR, FABRICADA CON MARCO DE ANGULO ESTRUCTURAL DE 1 1/2"x3/16" Y CONTRAMARCO CON ÁNGULO ESTRUCTURAL DE 1 1/4"x 3/16" Y SOLERAS DE 1"x3/16 EN FORMA VERTICAL CON SEPARACIÓN DE 2.00 CM, ANCHO DE 30 CM EN TRAMOS DE 1.50 M, INCLUYE: PINTURA (CON PROTECCIÓN U.V.) ANTICORROSIVA, TRAZO, CORTES, SOLDADURA, HERRAMIENTA,  MATERIALES, COLOCACIÓN, MANO DE OBRA Y ACARREOS DENTRO Y FUERA DE LA OBRA.</t>
  </si>
  <si>
    <t>DESMANTELAMIENTO DE CANCELERIA METALICA Y CRISTAL FLOTADO EN TABLETAS RECUPERANDO EL MATERIAL, INCLUYE: HERRAMIENTA, MANO DE OBRA Y ACARREOS FUERA Y DENTRO DE LA OBRA.</t>
  </si>
  <si>
    <t>DESMANTELAMIENTO DE PUERTA METALICA DE 1.00x2.50 M., RECUPERANDO EL MATERIAL, INCLUYE: HERRAMIENTA, MANO DE OBRA Y ACARREOS DENTRO Y FUERA DE LA OBRA.</t>
  </si>
  <si>
    <t>SUMINISTRO Y COLOCACION DE CNACELERIA DE ALUMINIO ANONIZADO NATURAL TIPO COMERCIAL DE 2" PARA RECIBIR PERSIANAS EN AULAS SEGUN PROYECTO, INCLUYE: VIDRIO FLOTADO DE 6MM EN TABLETAS, LIMPIEZA DE TABLETAS DE VIDRIO CON AGUA Y JABON, AMBAS CARAS, JAMBAS DE ALUMINIO ANONIZADO NATURAL, CON SEIS OPERADORES Y PROTECCION DE VENTANAS A BASE DE CUADRADO ESTRUCTURAL A CADA 14 CMS Y PERIMETRO A BASE DE ANGULO DE 3/16"x1 1/4", ANCLADO A MURO, PINTURA (CON PROTECCION U.V.) ANTICORROSIVA Y ESMALTES EN PROTECCIONES, MATERIALES, HERRAMIENTA, MANO DE OBRA Y ACARREOS DENTRO Y FUERA DE LA OBRA.</t>
  </si>
  <si>
    <t>SUMINISTRO Y COLOCACION DE CANCELERIA  DE ALUMINIO ANODIZADO TIPO COMERCIAL DE 3" COLOR BLANCO TIPO FIJO Y CORREDIZA Y CRISTAL TINTEX VERDE DE 6MM, SEGUN PROYECTO, INCLUYE: CRISTAL TINTEX VERDE DE 6MM, ACCESORIOS, HERRAMIENTA, MANO DE OBRA,  ACARREOS FUERA Y DENTRO DE LA OBRA.</t>
  </si>
  <si>
    <t>SUMINISTRO Y COLOCACION DE CANCELERIA ALUMINIO ANODIZADO COLOR BLANCO TIPO COMERCIAL DE 3" PARA RECIBIR PERSIANA, INCLUYE: VIDRIO FLOTADO CLARO 6 MM DE ESPESOR. EN TABLETAS DE 10 CMS DE ANCHO,  LIMPIEZA  DE TABLETAS DE VIDRIO, CON AGUA Y JABON, AMBAS CARAS Y JAMBAS DE ALUMINIO, ANODIZADO NATURAL CON 2 OPERADORES,  VAGUETAS, MASTIQUE, SILICON,  MATERIALES, HERRAMIENTA, MANO DE OBRA Y ACARREOS FUERA Y DENTRO DE LA OBRA.</t>
  </si>
  <si>
    <t>SUMINISTRO Y COLOCACION DE CANCELERIA DE ALUMINIO ANODIZADO DE 3" COLOR BLANCO CON FIJOS DE CRISTAL CLARO DE 6MM, SEGUN PROYECTO, INCLUYE: CRISTAL FLOTADO CLARO DE 6MM, ACCESORIOS, HERRAMIENTAS, MANO DE OBRA, ACARREOS DENTRO Y FUERA DE LA OBRA.</t>
  </si>
  <si>
    <t>SUMINISTRO Y COLOCACION DE CANCELERIA DE ALUMINIO ANODIZADO DE 3" COLOR BLANCO TIPO FIJO Y CORREDIZO Y CRISTAL TINTEX VERDE DE 9MM DE ESPESOR, INCLUYE: CRISTAL TINTEX VERDE DE 9MM, ACCESORIOS, HERRAMIENTAS, MANO DE OBRA, ACARREOS DENTRO Y FUERA DE LA OBRA.</t>
  </si>
  <si>
    <t>SUMINISTRO Y COLOCACION DE PERSIANAS , DE ALUMINIO SEGÚN PROYECTO,  INCLUYE : TORNILLOS , REMACHES, MECANISMOS , OPERADORES,NIVELACION Y PLOMEO</t>
  </si>
  <si>
    <t>SUMINISTRO Y COLOCACION DE PUERTA CORREDIZA DE ALUMINIO ANODIZADO NATURAL DE 2" DE 1.30 X 2.40 MTS., CON PANEL A BASE DE TABLETAS DE ALUMINIO DE 7 MM. DE ESPESOR, 12.5 CMS DE ANCHO MODELO 11670 MARCA CUPRUM O SIMILAR EN CALIDAD Y COSTO, TRASLAPADAS ENTRE SI SEGÚN PROYECTO, INCLUYE: RIELES, CHAPA MODELO 525 O SIMILAR EN CALIDAD Y COSTO, ACCESORIOS, HERRAMIENTA, MANO DE OBRA, ACARREOS FUERA Y DENTRO DE LA OBRA.</t>
  </si>
  <si>
    <t>SUMINISTRO Y COLOCACION DE PUERTA MULTYPANEL DE 1.00 x 2.20 MTS. CON BASTIDOR DE ALUMINIO DE 2" EN COLOR NATURAL. INCLUYE: CHAPA MARCA PHILIPS MODELO 525 O SIMILAR, ACCESORIOS, HERRAMIENTA, MANO DE OBRA, ACARREOS DENTRO Y FUERA DE LA OBRA. SEGUN PROYECTO.</t>
  </si>
  <si>
    <t>SUMINISTRO Y COLOCACION DE CANCELERIA DE ALUMINIO ANODIZADO COLOR BLANCO DE 3" PARA RECIBIR PERSIANAS DE VIDRIO TEMPLADO TINTEX COLOR VERDE DE 9 MM DE ESPESOR EN TABLETAS SEGUN PROYECTO. INCLUYE: MATERIALES, ACCESORIOS, TABLETAS, MANO DE OBRA HERRAMIENTAS, ACARREOS DENTRO Y FUERA DE LA OBRA Y TODO LO NECESARIO PARA SU BUEN FUNCIONAMIENTO.</t>
  </si>
  <si>
    <t>SUMINISTRO Y COLOCACION DE MODULO DE 4 PUERTAS DE 4.00X2.18 MTS MARCA MASONITE, MODELO 9 LUCES, LISA O BASE DE HOJAS DE ACERO RESISTENTE AL CLIMA, FORMADOS POR UN BASTIDOR DE MADERA, NUCLEO DE POLIURETANO, PROTECCION ACUSTICA Y TERMICA, SEGUN PROYECTO, INCLUYE: MARCO DE PTR DE 4"X4" COLOR ROJO, ACABADO CON PINTURA ALQUIDALICA 100 ANTICORROSIVA COLOR BLANCO MARCA COMEX O SIMILAR EN CALIDAD Y COSTO ANCLADO A CADENA Y PISO FIRME, 4 CHAPAS MODELO 525, BISAGRA HIDRAULICA DE PISO MODELO 1600 MARCAS PHILLIPS O SIMILAR EN CALIDAD Y COSTOS; MATERIALES ACCESORIOS, HERRAMIENTAS, MANO DE OBRA, ACARREOS DENTRO Y FUERA DE LA OBRA Y TODO LO NECESARIO PARA SU BUEN FUNCIONAMIENTO</t>
  </si>
  <si>
    <t>SUMINISTRO Y COLOCACION DE PUERTA MIXTA DE 1.00X2.50 MTS, CON MARCO Y CONTRAMARCO DE ALUMINIO DE 3" EN COLOR BLANCO, CON PANELART EN COLOR 549 ARENA MARCA REXEL O SIMILAR EN CALIDAD Y COSTO EN LA PARTE INFERIOR Y CRISTAL FLOTADO CLARO DE 6MM DE ESPESOR EN LA PARTE SUPERIOR SEGUN PROYECTO, INCLUYE: CRISTAL, CHAPA DE INTERCOMUNICACION SCOVILL TULIP MODELO 260 O SIMILAR EN CALIDAD Y COSTO, ACARREOS, HERRAMIENTAS, MANO DE OBRA, ACARREOS DENTRO Y FUERA DE LA OBRA</t>
  </si>
  <si>
    <t>SUMINISTRO Y COLOCACION DE MODULO DE 2 PUERTAS DE 2.00X2.18 MTS MARCA MASONITE, MODELO 9 LUCES, LISA A BASE DE HOJAS DE ACERO RESISTENTE AL CLIMA, FORMADOS POR UN BASTIDOR DE MADERA, NUCLEO DE POLIURETANO, PROTECCION ACUSTICA Y TERMICA, SEGUN PROYECTO, INCLUYE: MARCO DE PTR DE 4"X4" COLOR ROJO, ACABADO CON PINTURA ALQUIDALICA 100 ANTICORROSIVA COLOR BLANCO MARCA COMEX O SIMILAR EN CALIDAD Y COSTO ANCLADO A CADENA Y PISO FIRME, 4 CHAPAS MODELO 525, BISAGRA HIDRAULICA DE PISO MODELO 1600 MARCAS PHILLIPS, PASADOR DE EMBUTIR DE 16 CM MOD. US26D MARCA SCOVILL O SIMILAR EN CALIDAD Y COSTO; MATERIALES ACCESORIOS, HERRAMIENTAS, MANO DE OBRA, ACARREOS DENTRO Y FUERA DE LA OBRA Y TODO LO NECESARIO PARA SU BUEN FUNCIONAMIENTO.</t>
  </si>
  <si>
    <t>SUMINISTRO Y COLOCACION DE PUERTA ABATIBLE DE 0.90 X 2.23 MTS. A BASE DE CANCELERIA DE ALUMINIO ANODIZADO DURANODIC  DE 3',  Y PANELART  DE 9 MM DE ESPESOR, ACABADO PLASTICO LAMINADO AMBAS CARAS REX-EL AZUL REAL 524; INCLUYE:PANELART,CHAPA MARCA PHILLIPS MODELO 525  O SIMILAR EN CALIDAD Y COSTO, BISAGRAS, ACCESORIOS, HERRAMIENTA, MANO DE OBRA, ACARREOS DENTRO Y FUERA DE LA OBRA, TODO LO NECESARIO PARA SU BUEN FUNCIONAMIENTO.</t>
  </si>
  <si>
    <t>SUMINISTRO Y COLOCACION DE PUERTA DE ACCESO DE 1.02x2.70 (C-3), CON DOS HOJAS DE CANCELERIA MODULAR DE LAMINA ESMALTADA EN COLOR MATE Y PANELES CIEGOS DE LAMINADO PLASTICO DE 19mm (PANELAR TONO MADERA) Y CRISTAL CLARO DE 6MM. SEGUN PROYECTO, INCLUYE: VIDRIOS, BISAGRAS HIDRAULICAS, PASADORES, CHAPA MOD 550, MCA. PHILLIPS, ACCESORIOS PARA SU FIJACION, HERRAMIENTAS, MANO DE OBRA, ACARREOS DENTRO Y FUERA DE LA OBRA Y TODO LO NECESARIO PARA SU BUEN FUNCIONAMIENTO.</t>
  </si>
  <si>
    <t>SUMINISTRO Y COLOCACION DE PUERTA DE ACCESO DE 2.22x2.70 (C-2), CON DOS HOJAS DE CANCELERIA MODULAR DE LAMINA ESMALTADA EN COLOR MATE Y PANELES CIEGOS DE LAMINADO PLASTICO DE 19mm (PANELAR TONO MADERA) Y CRISTAL CLARO DE 6MM. SEGUN PROYECTO, INCLUYE: VIDRIOS, BISAGRAS HIDRAULICAS, PASADORES, CHAPA MOD 550, MCA. PHILLIPS, ACCESORIOS PARA SU FIJACION, HERRAMIENTAS, MANO DE OBRA, ACARREOS DENTRO Y FUERA DE LA OBRA Y TODO LO NECESARIO PARA SU BUEN FUNCIONAMIENTO.</t>
  </si>
  <si>
    <t>SUMINISTRO Y COLOCACION DE PUERTA DE ACCESO DE 1.62x2.70 (C-1), CON DOS HOJAS DE CANCELERIA MODULAR DE LAMINA ESMALTADA EN COLOR MATE Y PANELES CIEGOS DE LAMINADO PLASTICO DE 19mm (PANELAR TONO MADERA) Y CRISTAL CLARO DE 6MM. SEGUN PROYECTO, INCLUYE: VIDRIOS, BISAGRAS HIDRAULICAS, PASADORES, CHAPA MOD 550, MCA. PHILLIPS, ACCESORIOS PARA SU FIJACION, HERRAMIENTAS, MANO DE OBRA, ACARREOS DENTRO Y FUERA DE LA OBRA Y TODO LO NECESARIO PARA SU BUEN FUNCIONAMIENTO.</t>
  </si>
  <si>
    <t>RECONSTRUCCION DE PUERTA CORREDIZA DE MADERA DE PINO DE 6MM DE 1.52x.82 MTS., PARA CLOSETS, INCLUYE: CHAPA SEMEX, DESMANTELAMIENTO, COLOCACION, BARNIZADO AMBAS CARAS, LIJADO DE LA SUPERFICIE, RESANES, REFUERZO DE MADERA DE PINO DE 2da. @ 30 CMS., EN AMBOS SENTIDOS, SELLADOR DE MADERA, HERRAMIENTA, MANO DE OBRA Y ACARREOS DENTRO Y FUERA DE LA OBRA.</t>
  </si>
  <si>
    <t>REHABILITACION Y AJUSTE DE PUERTA A BASE MULTYPANEL, INCLUYE: CAMBIO DE CHAPA, HERRAMIENTA, MANO DE OBRA, ACARREO FUERA Y DENTRO DE LA OBRA, Y TODO LO NECESARIO PARA SU CORRECTO FUNCIONAMIENTO.</t>
  </si>
  <si>
    <t>SUMINISTRO Y COLOCACION DE PUERTA DE ACCESO DE 2.25 X 2.70 (K-1) CON HOJAS DE CANCELERIA DE ALUMINIO ANONIZADO BRONCE DE 3" CON PERFILES COMERCIALES Y CRISTAL FILTRASOL DE 6 MM Y VENTANERIA DE ALUMINIO ANONIZADO BRONCE, INCLUYE: VIDRIOS, BISAGRAS HIDRAULICAS, PASADORES, CHAPA MODELO 550 MARCA PHILIPS, ACCESORIOS, HERRAMIENTA Y MANO DE OBRA.</t>
  </si>
  <si>
    <t>SUMINISTRO Y COLOCACION DE PUERTA DE ACCESO DE 1.02 X 2.70 (C-5) CON DOS HOJAS DE CANCELERIA DE ALUMINIO BRONCE ANODIZADO DE 2" Y PANELES CIEGOS CON PANELART EN BLANCO ANTIGUO INCLUYE: BISAGRAS DE LATON , PASADORES, CHAPA MOD. 550 MCA PHILLIPS ACCESORIOS PARA SU FIJACION, HERRAMIENTAS, MANO DE OBRA, ACARREOS FUERA Y DENTRO DE LA OBRA.</t>
  </si>
  <si>
    <t>SUMINISTRO Y COLOCACION DE PUERTA DE ACCESO DE 1.02 X 2.70 (C-3) CON UNA HOJA DE CANCELERIA DE ALUMINIO BRONCE ANODIZADO DE 2" Y PANELES CIEGOS CON PANELART EN BLANCO ANTIGUO INCLUYE:  CRISTAL CLARO DE 6 MM,  BISAGRAS DE LATON , PASADORES, CHAPA MOD. 550 MCA PHILLIPS ACCESORIOS PARA SU FIJACION, HERRAMIENTAS, MANO DE OBRA, ACARREOS FUERA Y DENTRO DE LA OBRA.</t>
  </si>
  <si>
    <t>SUMINISTRO Y COLOCACION DE PUERTA DE ACCESO DE 2.25 X 2.70 (K-1) CON DOS HOJAS CON INTERMEDIO DE CANCELERIA DE ALUMINIO ANONIZADO BRONCE DE 2" CON PANELES CIEGOS CON PANELART BLANCO ANTIGUO, CRISTAL FILTRASOL DE 6 MM Y VENTANERIA DE ALUMINIO ANONIZADO BRONCE, INCLUYE: VIDRIOS, BISAGRAS HIDRAULICAS, PASADORES, CHAPA MODELO 550 MARCA PHILIPS, ACCESORIOS, HERRAMIENTA Y MANO DE OBRA.</t>
  </si>
  <si>
    <t>SUMINISTRO Y COLOCACION DE REJA PERIMETRAL A BASE DE TUBO NEGRO CED-30 DE 2 1/2" DE DIAMETRO DE 1.65 MTS. DE ALTURA INCLUYE: CORTES A 45° Y TAPAS DE LAMINA CAL. 18, CON SEPARACION DE 7.50 CMS., CON REFUERZO LONGITUDINAL CON SOLERA DE 3"x1/4", ANCLADA A CADENA TRAPEZOIDAL, INCLUYE: SOLDADURA, SEGUETAS, PINTURA ANTICORROSIVA Y ESMALTE COMEX VELMAR, HERRAMIENTA, MANO DE OBRA Y ACARREOS FUERA Y DENTRO DE LA OBRA.</t>
  </si>
  <si>
    <t>SUMINISTRO Y COLOCACION DE PUERTA DE ACCESO DE 1.62x2.70 (C-1), CON DOS HOJAS DE CANCELERIA DE ALUMINIO BRONCE ANODIZADO BRONCE DE 2" PANELES CIEGOS DE LAMINADO PLASTICO DE 19mm (PANELAR TONO MADERA) Y CRISTAL CLARO DE 6MM. SEGUN PROYECTO, INCLUYE: VIDRIOS, BISAGRAS HIDRAULICAS, PASADORES, CHAPA MOD 550, MCA. PHILLIPS, ACCESORIOS PARA SU FIJACION, HERRAMIENTAS, MANO DE OBRA, ACARREOS DENTRO Y FUERA DE LA OBRA Y TODO LO NECESARIO PARA SU BUEN FUNCIONAMIENTO.</t>
  </si>
  <si>
    <t>SUMINISTRO Y COLOCACION DE CANCEL DE ACCESO DE 1.02 X 1.60 DE CANCELERIA DE ALUMINIO BRONCE ANODIZADO DE 2" Y CRISTAL CLARO DE 6 MM S/P, INCLUYE VIDRIO, ACCESORIOS PARA SU FIJACION, HERRAMIENTAS, MANO DE OBRA, ACARREOS DENTRO Y FUERA DE LA OBRA Y TODO LO NECESARIO PARA SU CORRECTA EJECUCION.</t>
  </si>
  <si>
    <t>SUMINISTRO Y COLOCACION DE PUERTA CON MARCO UNIVERSAL Y CONTRAMARCO DE ALUMINIO ANODIZADO NATURAL DE 0.90X2.10X0.032 MTS. FORMADA CON 2 HOJAS DE LAMINA NEGRA CALIBRE 26, SEPARADAS POR UN NUCLEO DE POLIURRETANO, INCLUYE: BISAGRAS, HERRAMIENTA, MANO DE OBRA, ACARREOS FUERA Y DENTRO DE LA OBRA, SEGUN PROYECTO (PLANO 4-3688-7)</t>
  </si>
  <si>
    <t>SUMINISTRO Y COLOCACION DE VENTANA DE ALUMINIO ANODIZADO NATURAL DE 3.20X1.35 MTS; EN FIJO Y CORREDIZO. iNCLUYE: CRISTAL FLOTADO CLARO DE 6 MM,  ACCESORIOS Y HERRAJES PARA SU FIJACION, SELLADOR SIKAFLEX DE 1ª BLANCO, HERRAMIENTA, MANO DE OBRA, ACARREOS FUERA Y DENTRO DE LA OBRA, TRABAJO TERMINADO.</t>
  </si>
  <si>
    <t>SUMINISTRO Y COLOCACION DE PUERTA DE TAMBOR DE 0.78 X 2.25 MTS ACABADO BARNIZADO, MARCO Y CONTRAMARCO CON MADERA DE 1RA., INCLUYE: ANTEPECHO DE 0.56 X 0.78 MTS, CON MARCO DE MADERA Y CRISTAL FLOTADO CLARO DE 6 MM DE ESPESOR, BISAGRAS, PASADORES, CHAPA DE INTERCOMUNICACION, HERRAMIENTA, MANO DE OBRA, ACARREOS DENTRO Y FUERA DE LA OBRA Y TODO LO NECESARIO PARA SU BUEN FUNCIONAMIENTO.</t>
  </si>
  <si>
    <t>SUMINISTRO Y COLOCACION DE PUERTA ABATIBLE DE 1.47 X 2.97 MTS. COMPUESTA DE 2 HOJAS ABATIBLES DE 0.785 X 2.32 MTS DE ALTURA FABRICADA CON MARCO  Y CONTRAMARCO DE ALUMINIO ANONIZADO NATURAL LINEA 3" CON FORRO DE TRIPLAY DE 9 MM  DE ESPESOR ACABADO PLASTICO LAMINADO COLOR GRIS CALIDO BRILLANTE EN AMBAS CARAS Y ANTEPECHO DE 0.65 X 1.47 CON MARCO Y DE ALUMINIO ANONIZADO NATURAL DE 3" Y CRISTAL FLOTADO CLARO DE 6 MM DE ESPESOR INCLUYE: PIVOTES DESCENTRADOS, JALADERAS, PASADOR DE MAROMA, VINILO, FELPA, TORNILLOS, REMACHES, TENSORES, TUERCAS, RONDANAS PLANAS Y DE PRESION, CHAPAS, HERRAMIENTA, MANO DE OBRA, ACARREOS DENTRO Y FUERA DE LA OBRA Y TODO LO NECESARIO PARA SU BUEN FUNCIONAMIENTO.</t>
  </si>
  <si>
    <t>SUMINISTRO Y COLOCACION DE CANCELERIA DE MADERA TIPO COLONIAL CON MADERA DE PINO DE PRIMERA, ACABADO CON BARNIZ DE BROCHA, INCLUYE: CRISTAL CLARO DE 6 MM. DE ESP., CLAVOS, TAQUETES, JALADERAS, CERRADURA DE SOBREPONER, HERRAMIENTA, MANO DE OBRA, ACARREOS FUERA Y DENTRO DE LA OBRA.</t>
  </si>
  <si>
    <t>SUMINISTRO Y COLOCACION DE JAULA FABRICADA A BASE DE TUBO GALVANIZADO CAL 18 Y MALLA CICLON CALIBRE 10.5 DE 1.50 X 1.50 CON UNA PUERTA ANCLADA CON CONCRETO, INCLUYE: EXCAVACION, ACARREOS FUERA Y DENTRO DE LA OBRA.</t>
  </si>
  <si>
    <t>SUMINISTRO Y COLOCACION DE CANCELERIA DE ALUMINIO DE 2" COLOR NATURAL DE 1.42 x 2.10 MTS. Y CRISTAL FLOTADO DE 6MM. INCLUYE: VIDRIO FLOTADO DE 6MM, ACCESORIOS, HERRAMIENTA, MATERIALES, MANO DE OBRA, ACARREOS DENTRO Y FUERA DE LA OBRA. SEGUN PROYECTO.</t>
  </si>
  <si>
    <t>SUMINISTRO Y COLOCACION DE PUERTA DE MULTYPANEL DE 1.0 x 2.50 MTS. CON BASTIDOR DE ALUMINIO DE 2" EN COLOR NATURAL. INCLUYE: CHAPA MARCA PHILIPS MODELO 525 O SIMILAR EN CALIDAD Y COSTO, ACCESORIOS, HERRAMIENTA, MANO DE OBRA, ACARREOS DENTRO Y FUERA DE LA OBRA. SEGUN PROYECTO.</t>
  </si>
  <si>
    <t>SUMINISTRO Y COLOCACION DE PUERTA DE MULTYPANEL DE 1.00 x 2.55 x 0.032 MTS. FORMADO CON 2 HOJAS DE LAMINA NEGRA CAL.26, SEPARADAS POR UN NUCLEO DE ESPUMA DE POLIURETANO. INCLUYE: CHAPA MARCA PHILLIPS MODELO 525 O SIMILAR, BISAGRAS, HERRAMIENTA, MANO DE OBRA, ACARREOS DENTRO Y FUERA DE LA OBRA. SEGUN PROYECTO.</t>
  </si>
  <si>
    <t>SUMINISTRO Y COLOCACION DE PUERTA DE MULTYPANEL DE 1.0 x 2.50 MTS. CON BASTIDOR DE ALUMINIO DE 3" EN COLOR BLANCO. INCLUYE: CHAPA MARCA PHILIPS MODELO 525 O SIMILAR EN CALIDAD Y COSTO, ACCESORIOS, HERRAMIENTA, MANO DE OBRA, ACARREOS DENTRO Y FUERA DE LA OBRA. SEGUN PROYECTO.</t>
  </si>
  <si>
    <t>SUMINISTRO Y COLOCACION DE CANCELERIA Y PUERTA ABATIBLE DE 2.03 X 2.10 MTS. A BASE DE ALUMINIO ANODIZADO NATURAL DE 2" CON CRISTAL FLOTADO CLARO DE 6 MM. DE ESPESOR, INCLUYE: PUERTA ABATIBLE DE 0.85 X 2.10 MTS., CRISTAL, BISAGRAS HIDRAULICAS, PASADORES, CHAPA INTERCOMUNICACION SCOVILL TULIP MOD. 26 D, ACCESORIOS, HERRAMIENTA, MANO DE OBRA, ACARREOS FUERA Y DENTRO DE LA OBRA, TODO LO NECESARIO PARA SU CORRECTO FUNCIONAMIENTO.</t>
  </si>
  <si>
    <t>SUMINISTRO Y COLOCACION DE CANCELERIA Y PUERTA ABATIBLE DE 3.70 X 2.10 MTS. A BASE DE ALUMINIO ANODIZADO NATURAL DE 2" CON CRISTAL FLOTADO CLARO DE 6 MM. DE ESPESOR, INCLUYE: PUERTA ABATIBLE DE 0.90 X 2.10 MTS., CRISTAL, BISAGRAS HIDRAULICAS, PASADORES, CHAPA MOD. 525 MARCA PHILLIPS O SIMILAR EN CALIDAD Y COSTO, ACCESORIOS, HERRAMIENTA, MANO DE OBRA, ACARREOS FUERA Y DENTRO DE LA OBRA, TODO LO NECESARIO PARA SU CORRECTO FUNCIONAMIENTO.</t>
  </si>
  <si>
    <t>COLOCACIÓN DE PROTECCIONES EXISTENTES EN VENTANAS, INCLUYE: MATERILAES, MANO DE OBRA, MORTERO CEMNETO- ARENA, 1:5, Y ACARREOS DENTRO YF UERA DE LA OBRA.</t>
  </si>
  <si>
    <t>SUMINISTRO Y COLOCACION DE PUERTA TIPO CAFCE INCLUYE:  MARCO DE ALUMINIO NATURAL LINEA 2", DE 1.00x2.13 M, INCLUYE: MATERIALES, MANO DE OBRA, HERRAMIENTAS Y ACARREOS DENTRO Y FUERA DE LA OBRA.</t>
  </si>
  <si>
    <t>REHABILITACIÓN DE CANCELERIA DE ALUMINIO TIPO CORREDIZO Y/O PERSIANAS, INCLUYE: DESMONTAJE Y MONTAJE, SUSTITUCIÓN EN CASO NECESARIO DE LOS OPERADORES, MATERIAL PARA SU FIJACIÓN, VINIL HERRAMIENTA, MANO DE OBRA, ACARREOS DENTRO YF UERA DE LA OBRA.</t>
  </si>
  <si>
    <t>SUMINISTRO Y COLOCACION DE PUERTA DE DOBLE HOJA CON MARCO UNIVERSAL Y CONTRAMARCO  (ANODIZADO NATURAL) DE 2.00 X 2.50 X 0.032 MTS., HOJAS DE 1.00 X 2.50 X 0.032 MTS. CADA UNA,  FORMADA CON 2 HOJAS DE LAMINA NEGRA CAL. 26, SEPARADAS POR UN NUCLEO DE ESPUMA DE POLIURETANO, SEGUN PROYECTO, INCLUYE: BISAGRAS, CHAPA MODELO 525 MCA. PHILLIPS O SIMILAR EN CALIDAD Y COSTO, HERRAMIENTA, MANO DE OBRA, ACARREOS FUERA Y DENTRO DE LA OBRA, TODO LO NECESARIO PARA SU CORRECTO FUNCIONAMIENTO.</t>
  </si>
  <si>
    <t>SUMINISTRO Y COLOCACION DE PUERTA CON MARCO UNIVERSAL Y CONTRAMARCO  (ANODIZADO NATURAL) DE 0.80 X 2.45 POR 0.032 MTS. FORMADO CON 2 HOJAS DE LAMINA NEGRA CAL. 26, SEPARADAS POR UN NUCLEO DE ESPUMA DE POLIURETANO, SEGUN PROYECTO, INCLUYE: BISAGRAS, CHAPA MODELO 525 MCA. PHILLIPS O SIMILAR EN CALIDAD Y COSTO, HERRAMIENTA, MANO DE OBRA, ACARREOS FUERA Y DENTRO DE LA OBRA, TODO LO NECESARIO PARA SU CORRECTO FUNCIONAMIENTO.</t>
  </si>
  <si>
    <t>SUMINISTRO Y COLOCACION DE PUERTA ABATIBLE DE 1.00 X 2.10 MTS. CON MARCO Y CONTRAMARCO DE ALUMINIO ANODIZADO NATURAL DE 2", INCLUYE: CRISTAL FLOTADO CLARO DE 6 MM. EN FIJOS, CHAPA MODELO 525 MARCA PHILLIPS O SIMILAR EN CALIDAD Y COSTO, BISAGRAS HIDRAULICAS, ACCESORIOS, HERRAMIENTA, MANO DE OBRA, ACARREOS FUERA Y DENTRO DE LA OBRA, TODO LO NECESARIO PARA SU CORRECTO FUNCIONAMIENTO.</t>
  </si>
  <si>
    <t>SUMINISTRO Y COLOCACION DE CANCELERIA Y PUERTA ABATIBLE DE 2.03 X 2.10 MTS. A BASE DE ALUMINIO ANODIZADO NATURAL DE 2" CON CRISTAL FLOTADO CLARO DE 6 MM. DE ESPESOR, INCLUYE: PUERTA ABATIBLE DE 0.85 X 2.10 MTS., CRISTAL, BISAGRAS HIDRAULICAS, PASADORES, CHAPA MOD. 525 MARCA PHILLIPS O SIMILAR EN CALIDAD Y COSTO, ACCESORIOS, HERRAMIENTA, MANO DE OBRA, ACARREOS FUERA Y DENTRO DE LA OBRA, TODO LO NECESARIO PARA SU CORRECTO FUNCIONAMIENTO.</t>
  </si>
  <si>
    <t>SUMINISTRO Y COLOCACIÓN DE BARANDAL METALICO PARA PROTECCION EN BANQUETA, CON UN DESARROLLO DE 8.25 MTRS Y UNA ALTURA DE 1.00 MTR.., A BASE DE PTR DE 1", CON 3  PTR DE 1" DE 2.70 MTRS. DE ALTURA SOLDADO A LOSA CON SOLERA DE 1/8"x1" Y  PERFIL TUBULAR DE 1" EN HAREA DE PROTECCIÓN @ 13 CMS., SOLDADURA, PINTURA ESMALTE, MANO DE OBRA, HERRAMIENTA, MORTERO 1:5, ACARREOS DENTRO Y FUERA DE LA OBRA.</t>
  </si>
  <si>
    <t>COLOCACION DE LAMINA DE MAXITEJA INCUYE: MANIOBRAS, MATERIALES DE FIJACION, MANO DE OBRA, HERRAMIENTAS, ACARREOS FUERA Y DENTRO DE LA OBRA Y ANDAMIOS A CUALQUIER ALTURA.</t>
  </si>
  <si>
    <t>SUMINISTRO Y COLOCACION DE CABALLETE ESTANDARD PARA LAMINA MAXITEJA, INCLUYE: MATERIALES, MANO DE OBRA, HERRAMIENTAS,ANDAMIOS A CUALQUIER ALTURA Y ACARREOS DENTRO Y FUERA DE LA OBRA.</t>
  </si>
  <si>
    <t>SUMINISTRO Y COLOCACION DE CABALLETE PARA LAMINA ZINTRO R-72, INCLUYE: BIRLOS, HERRAMIENTA, MANO DE OBRA, ACARREOS FUERA Y DENTRO DE LA OBRA.</t>
  </si>
  <si>
    <t>SUMINISTRO Y COLOCACION DE PUERTA PARA MAMPARA EN SANITARIO DE 0.60x1.52 A BASE DE PERFIL TUBULAR ESM. A FUEG. 1"x1 1/2", LAMINA TROQUELADA Y LISA, INCL.: COLOCACION, HERRAMIENTA, MANO DE OBRA Y ACARREOS FUERA Y DENTRO DE LA OBRA.</t>
  </si>
  <si>
    <t>SUMINISTRO Y COLOCACION DE PUERTA PARA MAMPARA EN SANITARIO DE 0.98x1.52 A BASE DE PERFIL TUBULAR ESM. A FUEG. 1"x1 1/2", LAMINA TROQUELADA Y LISA, INCL.: COLOCACION, HERRAMIENTA, MANO DE OBRA Y ACARREOS FUERA Y DENTRO DE LA OBRA.</t>
  </si>
  <si>
    <t>SUMINISTRO Y COLOCACION DE ESPEJO EN SANITARIO DE 1.00x1.10 M. DE 6 MM. DE ESPESOR, CON MARCO DE ALIMINIO NATURAL ANODIZADO DE 2", COLOCADO A UNA LTURA DE 40 CM.DEL NIVEL DE PISO EN SANITARIO DE MUJERES Y 90 CM. DEL NIVEL DE PISO EN SANITARIO DE HOMBRES, INCLUYE: MATERIALES DE FIJACION, HERRAMIENTA, MANO DE OBRA, ACARREOS FUERA Y DENTRO DE LA OBRA.</t>
  </si>
  <si>
    <t>SUMINISTRO Y COLOCACION DE SARDINEL O REPIZON HECHA A BASE DE CANCELERIA DE ALUMINIO NATURAL N FORMA DE U (BOLSA LISA 8591) PARA COLOCACION DE LA CANCELERIA DE LAS VENTANAS, INCLUYE: MANO DE OBRA, HERRAMIENTA, Y TODO LOS MATERIALES PARA SU FIJACIÓN Y ACARREOS FUERA Y DENTRO DE LA OBRA.</t>
  </si>
  <si>
    <t>SUMINISTRO, FABRICACION Y COLOCACION DE CANCEL DE ALUMINIO MIXTO DE 2.62x2.50 DE ALTO CON DOS FIJOS Y PUERTA A BASE DE CRISTAL DE 6MM Y PANEL, INCLUYE: CHAPA MOD 525, MATERIALES, ACARREOS DENTRO Y FUERA DE LA OBRA,</t>
  </si>
  <si>
    <t>SUMINISTRO, FABRICACION Y COLOCACION DE CANCEL DE ALUMINIO MIXTO DE 2.20x2.50 DE ALTO CON TRES FIJOS  A BASE DE CRISTAL DE 6MM Y PANEL, INCLUYE:  MATERIALES, ACARREOS DENTRO Y FUERA DE LA OBRA,</t>
  </si>
  <si>
    <t>SUMINISTRO Y COLOCACION DE PUERTA DE ACCESO DE 2.50x1.90, CON DOS HOJAS DE CANCELERIA DE ALUMINIO ANODIZADO NATURAL DE 2" CON PERFILES COMERCIALES Y CRISTAL FILTRASOL DE 6 MM Y VENTANERIA DE ALUMINIO ANONIZADO NATURAL DE 5.70x0.77, K-1, INCLUYE: VIDRIOS, BISAGRAS HIDRAULICAS, PASADORES, CHAPA MOD 550 PHILLIPS, ACCESORIOS PARA SU FIJACION, SILICON, VINIL, HERRAMIENTA, MANO DE OBRA,  ACARREOS FUERA Y DENTRO DE LA OBRA, Y TODO LO NECESARIO PARA SU BUEN FUNCIONAMIENTO.</t>
  </si>
  <si>
    <t>SUMINISTRO Y COLOCACION DE CANCELERIA Y PUERTA ABATIBLE DE 3.70 X 2.10 MTS. A BASE DE ALUMINIO ANODIZADO NATURAL DE 2" CON CRISTAL FLOTADO CLARO DE 6 MM. DE ESPESOR, INCLUYE: PUERTA ABATIBLE DE 0.90 X 2.10 MTS., CRISTAL, BISAGRAS DE LIBRO, PASADORES, CHAPA MOD. 525 MARCA PHILLIPS O SIMILAR EN CALIDAD Y COSTO, ACCESORIOS, HERRAMIENTA, MANO DE OBRA, ACARREOS FUERA Y DENTRO DE LA OBRA, TODO LO NECESARIO PARA SU CORRECTO FUNCIONAMIENTO.</t>
  </si>
  <si>
    <t>SUMINISTRO Y COLOCACION DE CANCELERIA Y PUERTA ABATIBLE DE 2.03 X 2.10 MTS. A BASE DE ALUMINIO ANODIZADO NATURAL DE 2" CON CRISTAL FLOTADO CLARO DE 6 MM. DE ESPESOR, INCLUYE: PUERTA ABATIBLE DE 0.85 X 2.10 MTS., CRISTAL, BISAGRAS DE LIBRO, PASADORES, CHAPA INTERCOMUNICACION SCOVILL TULIP MOD. 26 D, ACCESORIOS, HERRAMIENTA, MANO DE OBRA, ACARREOS FUERA Y DENTRO DE LA OBRA, TODO LO NECESARIO PARA SU CORRECTO FUNCIONAMIENTO.</t>
  </si>
  <si>
    <t>SUMINISTRO Y COLOCACION DE PUERTA DE CANCELERIA A BASE DE PERFIL TUBULAR 11/2"x1 1/2", BOLSA LISA DE 3", DUELA DE 5 ONDAS, ANGULO DE 3/4", TENSORES DE 1.30x9/16", DE 1.43x2.44 M., INCLUYE: REMACHES, SILICON, HERRAMIENTA, MANO DE OBRA Y ACARREOS DENTRO Y FUERA DE LA OBRA.</t>
  </si>
  <si>
    <t>SUMINISTRO Y COLOCACION DE PUERTA DE CANCELERIA A BASE DE PERFIL TUBULAR 11/2"x1 1/2", BOLSA LISA DE 3", DUELA DE 5 ONDAS, ANGULO DE 3/4", TENSORES DE 1.30x9/16", DE 1.45x2.44 M., INCLUYE: REMACHES, SILICON, HERRAMIENTA, MANO DE OBRA Y ACARREOS DENTRO Y FUERA DE LA OBRA.</t>
  </si>
  <si>
    <t>DESMONTAR, REHABILITAR Y COLOCAR PROTECCIONES EN VENTANAS A BASE DE CUADRADO, CON UNA SEPARACION DE 15 CMS., TANTO VERTICAL COMO HORIZONTAL, INCLUYE: DESSOLDAR, SOLDAR Y COLOCACION, MANO DE OBRA, HERRAMIENTA, MORTERO CEM-ARENA 1:5, ACARREOS DENTRO Y FUERA DE LA OBRA.</t>
  </si>
  <si>
    <t>SUMINISTRO Y COLOCACION DE CANCELERIA A BASE DE ANGULO DE 1/8"x1"x1" PARA DUCTO DE 1.55x0.30 M., INCLUYE: PINTURA ANTICORROSIVO, PROTECCION DE MALLA ESTRUCTURAL, SOLDADO A ANGULO, HERRAMIENTA, MANO D EOBRA Y ACARREOS DENTRO Y FUERA DE LA OBRA.</t>
  </si>
  <si>
    <t>REHABILITACION DE PUERTA DE ALUMINIO EN COCINA, EN MEDIDAS DE 2.00 DE LARGO POR 2.50 DE ALTO, CON DOS HOJAS ABATIBLES EN AMBOS LADOS DE 1.00 M. CADA UNA, INCLUYE: ENGRASADO, AJUSTES, PERFILES NECESARIOS, MATERIALES, HERRAMIENTA Y EQUIPO, ACARREOS DENTRO Y FUERA DE LA OBRA.</t>
  </si>
  <si>
    <t>SUMINISTRO Y COLOCACION DE PUERTA ABATIBLE DE 1.00 X 2.40 MTS. CON MARCO Y CONTRAMARCO DE ALUMINIO ANODIZADO NATURAL DE 2", INCLUYE: CRISTAL FLOTADO CLARO DE 6 MM. EN FIJOS, CHAPA MODELO 525 MARCA PHILLIPS O SIMILAR EN CALIDAD Y COSTO, BISAGRAS HIDRAULICAS, ACCESORIOS, HERRAMIENTA, MANO DE OBRA, ACARREOS FUERA Y DENTRO DE LA OBRA, TODO LO NECESARIO PARA SU CORRECTO FUNCIONAMIENTO.</t>
  </si>
  <si>
    <t>SUMINISTRO Y COLOCACION DE PUERTA CON MARCO UNIVERSAL Y CONTRAMARCO  (ANODIZADO NATURAL) DE 1.07 X 2.44 POR 0.032 MTS. FORMADO CON 2 HOJAS DE LAMINA NEGRA CAL. 26, SEPARADAS POR UN NUCLEO DE ESPUMA DE POLIURETANO, SEGUN PROYECTO, No. DE PLANO: 4-3688-7, INCLUYE: BISAGRAS, HERRAMIENTA, MANO DE OBRA Y ACARREOS FUERA Y DENTRO DE LA OBRA.</t>
  </si>
  <si>
    <t>SUMINISTRO Y COLOCACION DE TAPA METALICA DE 0.65x0.65 PARA CISTERNA A BASE DE BISAGRAS, ANGULO PERIMETRAL 1 1/4"x1/8" (32x3MM.),  Y TES INTERMEDIAS DE 1/2"x1/8"(13x3MM.), CON PINTURA (CON PROTECCION U,V,) DE ESMALTE, INCLUYE: HERRAMIENTA, ANCLAJE, MANO D EOBRA, ACARREOS DENTRO Y FUERA DE LA OBRA.</t>
  </si>
  <si>
    <t>SUMINISTRO Y COLOCACION DE TAPA METALICA ANTIDERRAPANTE DE 1.12x1.12 PARA CARCAMO SECO A BASE DE BISAGRAS, ANGULO PERIMETRAL DE 1 1/4"x1/8" (32x3 MM.), Y TES INTERMEDIA DE 1/2"x1/8" (13x3MM.), CON PINTURA (CON PROTECCION U.V.) DE ESMALTE, INCLUYE:  ANCLAJE, HERRAMIENTA, MANO D EOBRA, ACARREOS DENTRO Y FUERA DE LA OBRA.</t>
  </si>
  <si>
    <t>SUMINISTRO Y COLOCACION DE MARCO METALICO DE 1.00 X0.20 M. DE ANGULO DE 1 1/4"X1/8" DE ESPESOR.  CON MALLA TIPO ARENERO PARA VENTILACION DE CARCAMO SECO INCL.: PINTURA (CON PROTECCION U. V.) ANTICORROSIVA, ESMALTE COMEX O SIMILAR EN CALIDAD Y COSTO, HERRAMIENTA, MANO DE OBRA Y ACARREOS FUERA Y DENTRO DE LA OBRA.</t>
  </si>
  <si>
    <t>SUMINISTRO Y COLOCACION DE PUERTA MIXTA DE 2.00 x 2.50 DE CRISTAL CLARO DE 6.00 MM. Y DUELA DE ALUMINIO NATURAL DE 5 ONDAS, ABATIBLE EN DOS HOJAS, CON ANTEPECHO DE CRISTAL, INCLUYE: PIVOTES DESCENTRALIZADO, FIJAPUERTA 1209, PASADOR CROMADO REFORZADO, JALADERA CIERRAPUERTA, BATIENTE GRANDE NATURAL, REMACHES, TAQUETES, TENSORES, ACARREOS, HERRAMIENTA, MANO DE OBRA Y TODO LO NECESARIO PARA SU CORRECTO FUNCIONAMIENTO.</t>
  </si>
  <si>
    <t>SUMINISTRO Y COLOCACION DE FIERRO ESTRUCTURAL CUADRADO DE 1/2" PARA FORMACION DE PROTECCIONES EN VENTANAS A CADA 15 CMS. INCLUYE: ANCLA DE SOLERA DE 3/16"x11/4", MARCO DE ANGULO DE 1"x1/8",  PLACA DE SOLERA DE 3/16"x11/4", TAQUETES EXPANSIVOS, SOLDADURA, ANCLAJE EN MURO, PINTURA (CON PROTECCION U.V.) ANTICORROSIVA, ESMALTE, MATERIALES, (SEGUN PROYECTO), HERRAMIENTA, MANO DE OBRA Y ACARREOS DENTRO Y FUERA  DE LA OBRA.</t>
  </si>
  <si>
    <t>SUMINISTRO Y COLOCACION DE PUERTA CON MARCO Y CONTRAMARCO DE ALUMINIO ANODIZADO NATURAL DE 0.70x2.44 POR 0.032 MTS. FORMADO CON 2 HOJAS DE LAMINA NEGRA CAL. 26, SEPARADAS POR UN NUCLEO DE ESPUMA DE POLIURETANO, SEGUN PROYECTO, No. DE PLANO: 4-3688-7, INCLUYE: BISAGRAS, HERRAMIENTA, MANO DE OBRA Y ACARREOS FUERA Y DENTRO DE LA OBRA.</t>
  </si>
  <si>
    <t>SUMINISTRO, FABRICACION Y COLOCACION DE PUERTA DE 1.87x2.50 MTS. CON MARCO Y CONTRAMARCO DE PERFILES COMERCIALES DE ALUMINIO COLOR BRONCE DE 2" Y 1 3/4", CON 2 HOJAS DE DOBLE ABATIMIENTO. INCLUYE: BISAGRAS HIDRAULICAS, CHAPA PHILLIPS MOD. 525, PASADORES DE EMBUTIR DE 16 CMS. MOD. US260 MARCA SCOVILL O SIMILAR EN CALIDAD Y COSTO, CRISTAL FLOTADO CLARO DE 6MM. DE ESPESOR, ACCESORIOS, HERRAMIENTA, MANO DE OBRA, ACARREOS FUERA Y DENTRO DE LA OBRA. (SEGUN PROYECTO).</t>
  </si>
  <si>
    <t>SUMINISTRO, FABRICACION Y COLOCACION DE CANCELERIA DE 11.97x2.40 MTS. A BASE DE PERFILES COMERCIALES DE ALUMINIO DE 2" COLOR BRONCE, CRISTAL FLOTADO CLARO DE 6MM. DE ESPESOR EN FIJOS. INCLUYE: PERFILES DE ALUMINIO, 5 PUERTAS TIPO TAMBOR CON BASTIDOR DE MADERA DE PINO DE 3"x 1 1/4" Y 2"x 1 1/4", FORRADAS CON TRIPLAY DE 6MM. EN AMBAS CARAS ACABADO CON PLASTICO LAMINADO COLOR SEGUN PROYECTO, CHAPA DE INTERCOMUNICACION SCOVILL TULIP MOD. 26D O SIMILAR EN CALIDAD Y COSTO, BISAGRAS, HERRAMIENTA, MANO DE OBRA, ACARREOS FUERA Y DENTRO DE LA OBRA. (K-1, SEGUN PROYECTO).</t>
  </si>
  <si>
    <t>SUMINISTRO, FABRICACION Y COLOCACION DE CANCELERIA DE 1.61x2.40 MTS. A BASE DE PERFILES COMERCIALES DE ALUMINIO DE 2" COLOR BRONCE, CRISTAL FLOTADO CLARO DE 6MM. DE ESPESOR EN FIJOS. INCLUYE: PERFILES DE ALUMINIO, 1 PUERTA TIPO TAMBOR CON BASTIDOR DE MADERA DE PINO DE 3"x 1 1/4" Y 2"x 1 1/4", FORRADAS CON TRIPLAY DE 6MM. EN AMBAS CARAS ACABADO CON PLASTICO LAMINADO COLOR SEGUN PROYECTO, CHAPA DE INTERCOMUNICACION SCOVILL TULIP MOD. 26D O SIMILAR EN CALIDAD Y COSTO, BISAGRAS, HERRAMIENTA, MANO DE OBRA, ACARREOS FUERA Y DENTRO DE LA OBRA. (K-2, SEGUN PROYECTO).</t>
  </si>
  <si>
    <t>SUMINISTRO Y COLOCACION DE PUERTA DE 1.00X2.50 MTS.  CON MARCO Y CONTRAMARCO DE ALUMINIO ANONIZADO NATURAL DURANODIC DE 2'', CON PANELES CIEGO DE 13 MM. Y CRISTAL FLOTADO DE 6 MM. EN FIJOS (SEGUN PROYECTO), INCLUYE: CHAPA MODELO 525 MARCA PHILLIPS O SIMILAR EN CALIDAD Y COSTO, VIDRIOS, PANELES, ACCESORIOS, HERRAMIENTA, MANO DE OBRA,  ACARREOS DENTRO Y FUERA DE LA OBRA, TODO LO NECESARIO PARA SU BUEN FUNCIONAMIENTO.</t>
  </si>
  <si>
    <t>SUMINISTRO Y COLOCACION DE PUERTA DE 1.00X2.50 MTS.  CON MARCO Y CONTRAMARCO DE ALUMINIO ANONIZADO NATURAL DURANODIC DE 2'', CON PANELES CIEGO DE 13 MM. Y CRISTAL FLOTADO DE 6 MM. EN FIJOS (SEGUN PROYECTO P-3), INCLUYE: CHAPA MODELO 525 MARCA PHILLIPS O SIMILAR EN CALIDAD Y COSTO, VIDRIOS, PANELES, ACCESORIOS, HERRAMIENTA, MANO DE OBRA,  ACARREOS DENTRO Y FUERA DE LA OBRA, TODO LO NECESARIO PARA SU BUEN FUNCIONAMIENTO.</t>
  </si>
  <si>
    <t>SUMINISTRO Y COLOCACION DE CANCELERIA  DE ALUMINIO ANONIZADO NATURAL DURANODIC DE 2''  PARA RECIBIR PERSIANAS SEGUN PROYECTO, INCLUYE: VIDRIO FLOTADO CLARO DE 6MM EN TABLETAS, VAGUETAS DE 3/8", CABEZAL G-28 (7794), REPISON G-28 (7795), JAMBAS DE ALUMINIO ANONIZADO NATURAL CON OPERADORES TIPO MARIPOSA, LIMPIEZA DE TABLETAS DE VIDRIO CON AGUA Y JABON, AMBAS CARAS, MATERIALES, HERRAMIENTA, MANO DE OBRA Y ACARREOS DENTRO Y FUERA DE LA OBRA.</t>
  </si>
  <si>
    <t>SUMINISTRO Y COLOCACION DE CANCELERIA Y PUERTA, DE 2.99X2.50 MTS. A BASE DE CANCEL DE ALUMINIO ANODIZADO DE 2" Y  FIJOS DE CRISTAL CLARO DE 6 MM. SEGUN PROYECTO, INCLUYE: PUERTA DE DOBLE ABATIMIENTO DE 2.00X2.15MTS, CHAPA MOD. 575 MCA. PHILLIPS O SIMILAR EN CALIDAD Y COSTO, PASADOR DE EMBUTIR DE 16 CMS, MODELO VS26D MCA. SCOVILL O SIMILAR  EN CALIDAD Y COSTO, BISAGRAS, MATERIALES, ACCESORIOS, HERRAMIENTA, MANO DE OBRA, ACARREOS FUERA Y DENTRO DE LA OBRA, TODO LO NECESARIO PARA SU BUEN FUNCIONAMIENTO.</t>
  </si>
  <si>
    <t>REHABILITACION DE PUERTA DE MARCO Y CONTRAMARCO (ANODIZADO NATURAL)  , INCLUYE: CAMBIO DE CHAPA, HERRAMIENTA, MANO DE OBRA, ACARREO FUERA Y DENTRO DE LA OBRA, Y TODO LO NECESARIO PARA SU CORRECTO FUNCIONAMIENTO.</t>
  </si>
  <si>
    <t>SUMINISTRO Y COLOCACION DE CANCELERIA TUBULAR DE 3"X1 1/2" DE LAM.CAL. 18 PROLAMSA PARA RECIBIR PERSIANA, INCLUYE: VIDRIO FLOTADO CLARO 6 MM. EN TABLETAS VAGUETAS DE  3/8,  PINTURA (CON PROTECCION U. V.) ANTICORROSIVA COMEX-VELMAR POR 2 LADOS TRABAJO TERMINADO, PREPARACION DE LA SUPERFICIE, LIMPIEZA  DE TABLETAS DE VIDRIO, CON AGUA Y JABON, AMBAS CARAS Y JAMBAS DE ALUMINIO, ANODIZADO NATURAL CON 2 OPERADORES, MATERIALES, HERRAMIENTA, MANO DE OBRA Y ACARREOS FUERA Y DENTRO DE LA OBRA.</t>
  </si>
  <si>
    <t>SUMINISTRO Y COLOCACION DE PUERTA DE ACCESO DE 2.22x2.70x0.032 MTS.  (C-2), CON DOS HOJAS A BASE DE LAMINA ESMALTADA SEPARADA POR UN NUCLEO DE ESPUMA DE POLIURETANO, SEGUN PROYECTO, INCLUYE: BISAGRAS, PASADORES, CHAPA MOD 550, MCA. PHILLIPS, ACCESORIOS PARA SU FIJACION, HERRAMIENTAS, MANO DE OBRA, ACARREOS DENTRO Y FUERA DE LA OBRA Y TODO LO NECESARIO PARA SU BUEN FUNCIONAMIENTO.</t>
  </si>
  <si>
    <t>SUMINISTRO Y COLOCACION DE CANCELERIA Y PUERTA DE 2.00 X 2.65 MTS A BASE DE ALUMINIO ANONIZADO NATURAL Y TRIPLAY DE PINO DE 6 MM FORRADA CON FORMAICA AMBAS CARAS INCLUYE: PUERTA DE 2 HOJAS DE 1.00 X 2.15 MTS TRIPLAY DE PINO DE 6MM FORRADA CON FORMAICA AMBAS CARAS, INCLUYE: BISAGRAS HIDRAULICAS, MATERIALES HERRAMIENTAS, ACCESORIOS, MANO DE OBRA, ACARREOS FUERA Y DENTRO DE LA OBRA, TODO LO NECESARIO PARA SU CORRECTO FUNCIONAMIENTO.</t>
  </si>
  <si>
    <t>SUMINISTRO Y COLOCACION DE PUERTA ABATIBLE DE 1.22X2.50 MTS. A BASE DE CANCELERIA DE ALUMINIO ANODIZADO DURANODIC  DE 3', Y   CRISTAL CLARO DE EN LA PARTE SUPERIOR DE 6 MM Y PANELART  DE 9 MM DE ESPESOR EN LA PARTE INFERIOR, COLOR SEGUN PROYECTO, INCLUYE: CRISTAL CLARO, PANELART,CHAPA DE INTERCOMUNICACION MARCA PHILLIPS MODELO RIVER O SIMILAR EN CALIDAD Y COSTO, BISAGRAS, ACCESORIOS, HERRAMIENTA, MANO DE OBRA, ACARREOS DENTRO Y FUERA DE LA OBRA, TODO LO NECESARIO PARA SU BUEN FUNCIONAMIENTO.</t>
  </si>
  <si>
    <t>SUMINISTRO Y COLOCACION DE PUERTA ABATIBLE DE 1.22X2.50 MTS. A BASE DE CANCELERIA DE ALUMINIO ANODIZADO DURANODIC  DE 3',  Y PANELART  DE 9 MM DE ESPESOR, COLOR SEGUN PROYECTO, INCLUYE:PANELART,CHAPA DE INTERCOMUNICACION MARCA PHILLIPS MODELO 525  O SIMILAR EN CALIDAD Y COSTO, BISAGRAS, ACCESORIOS, HERRAMIENTA, MANO DE OBRA, ACARREOS DENTRO Y FUERA DE LA OBRA, TODO LO NECESARIO PARA SU BUEN FUNCIONAMIENTO.</t>
  </si>
  <si>
    <t>SUMINISTRO Y COLOCACION DE PUERTA ABATIBLE DE 0.945 X 2.50 MTS. A BASE DE CANCELERIA DE ALUMINIO ANODIZADO DURANODIC  DE 3', Y  CON CRISTAL CLARO DE EN LA PARTE SUPERIOR 6 MM Y PANELART  DE 9 MM DE ESPESOR EN LA PARTE INFERIOR, COLOR SEGUN PROYECTO, INCLUYE: CRISTAL CLARO, PANELART,CHAPA DE INTERCOMUNICACION MARCA PHILLIPS MODELO RIVER O SIMILAR EN CALIDAD Y COSTO, BISAGRAS, ACCESORIOS, HERRAMIENTA, MANO DE OBRA, ACARREOS DENTRO Y FUERA DE LA OBRA, TODO LO NECESARIO PARA SU BUEN FUNCIONAMIENTO.</t>
  </si>
  <si>
    <t>SUMINISTRO Y COLOCACION DE PUERTA ABATIBLE DE 0.80 X 2.50 MTS. A BASE DE CANCELERIA DE ALUMINIO ANODIZADO DURANODIC  DE 3',  Y PANELART  DE 9 MM DE ESPESOR, COLOR SEGUN PROYECTO, INCLUYE:PANELART,CHAPA DE INTERCOMUNICACION MARCA PHILLIPS MODELO 525  O SIMILAR EN CALIDAD Y COSTO, BISAGRAS, ACCESORIOS, HERRAMIENTA, MANO DE OBRA, ACARREOS DENTRO Y FUERA DE LA OBRA, TODO LO NECESARIO PARA SU BUEN FUNCIONAMIENTO.</t>
  </si>
  <si>
    <t>SUMINISTRO Y COLOCACION DE PUERTA ABATIBLE DE 0.945 X 2.20 MTS. A BASE DE CANCELERIA DE ALUMINIO ANODIZADO DURANODIC  DE 3',  Y PANELART  DE 9 MM DE ESPESOR, COLOR SEGUN PROYECTO, INCLUYE:PANELART,CHAPA DE INTERCOMUNICACION MARCA PHILLIPS MODELO 525  O SIMILAR EN CALIDAD Y COSTO, BISAGRAS, ACCESORIOS, HERRAMIENTA, MANO DE OBRA, ACARREOS DENTRO Y FUERA DE LA OBRA, TODO LO NECESARIO PARA SU BUEN FUNCIONAMIENTO.</t>
  </si>
  <si>
    <t>SUMINISTRO Y COLOCACION DE PUERTA ABATIBLE DE 0.97 X 2.20 MTS. A BASE DE CANCELERIA DE ALUMINIO ANODIZADO DURANODIC  DE 3',  Y PANELART  DE 9 MM DE ESPESOR, COLOR SEGUN PROYECTO, INCLUYE:PANELART,CHAPA DE INTERCOMUNICACION MARCA PHILLIPS MODELO 525  O SIMILAR EN CALIDAD Y COSTO, BISAGRAS, ACCESORIOS, HERRAMIENTA, MANO DE OBRA, ACARREOS DENTRO Y FUERA DE LA OBRA, TODO LO NECESARIO PARA SU BUEN FUNCIONAMIENTO.</t>
  </si>
  <si>
    <t>SUMINISTRO Y COLOCACION DE PUERTA ABATIBLE DE 0.85 X 2.50 MTS. A BASE DE CANCELERIA DE ALUMINIO ANODIZADO DURANODIC  DE 3',  Y PANELART  DE 9 MM DE ESPESOR, COLOR SEGUN PROYECTO, INCLUYE:PANELART,CHAPA DE INTERCOMUNICACION MARCA PHILLIPS MODELO 525  O SIMILAR EN CALIDAD Y COSTO, BISAGRAS, ACCESORIOS, HERRAMIENTA, MANO DE OBRA, ACARREOS DENTRO Y FUERA DE LA OBRA, TODO LO NECESARIO PARA SU BUEN FUNCIONAMIENTO.</t>
  </si>
  <si>
    <t>SUMINISTRO Y COLOCACION DE PUERTA DE DOBLE ABATIMIENTO DE 1.16 X 2.50 MTS. A BASE DE CANCELERIA DE ALUMINIO ANODIZADO DURANODIC  DE 3',  Y PANELART  DE 9 MM DE ESPESOR, COLOR SEGUN PROYECTO, INCLUYE:BARRA DE EMPUJE DE ALUMINIO, BISAGRAS TIPO HIDRAULICAS DE ALTA POTENCIA Y DOBLE ACCION PARA ALUMINIO MOD. 1600, CHAPA MODELO 580 BISAGRAS Y CHAPA MCA. PHILLIPS O SIMILAR EN CALIDAD Y EN COSTO, ACCESORIOS PARA SU FIJACION, HERRAMIENTAS, MANO DE OBRA Y ACARREOS DENTRO Y FUERA DE LA OBRA. Y TODO LO NECESARIO PARA SU BUEN FUNCIONAMIENTO.</t>
  </si>
  <si>
    <t>SUMINISTRO Y COLOCACION DE PUERTA DE DOBLE ABATIMIENTO DE 0.85 X 2.50 MTS. A BASE DE CANCELERIA DE ALUMINIO ANODIZADO DURANODIC  DE 3',  Y PANELART  DE 9 MM DE ESPESOR, COLOR SEGUN PROYECTO, INCLUYE: BARRA DE EMPUJE DE ALUMINIO, BISAGRAS TIPO HIDRAULICAS DE ALTA POTENCIA Y DOBLE ACCION PARA ALUMINIO MOD. 1600, CHAPA MODELO 580 BISAGRAS Y CHAPA MCA. PHILLIPS O SIMILAR EN CALIDAD Y EN COSTO, ACCESORIOS PARA SU FIJACION, HERRAMIENTAS, MANO DE OBRA Y ACARREOS DENTRO Y FUERA DE LA OBRA. Y TODO LO NECESARIO PARA SU BUEN FUNCIONAMIENTO.</t>
  </si>
  <si>
    <t>SUMINISTRO Y COLOCACION DE PUERTA DE MULTYPANEL DE 1.0 x 2.50 MTS. DE ALTURA, CON BASTIDOR DE ALUMINIO DE 3"  COLOR BLANCO. INCLUYE: CHAPA DE INTERCOMUNICACION MARCA PHILIPS MODELO 566 JM COLOR NATURAL GRIS METALICO Ó SIMILAR EN CALIDAD Y COSTO, ACCESORIOS, HERRAMIENTA, MANO DE OBRA, ACARREOS DENTRO Y FUERA DE LA OBRA. SEGUN PROYECTO.</t>
  </si>
  <si>
    <t>SUMINISTRO Y COLOCACION DE PUERTA DE MULTYPANEL DE DOBLE ABATIMIENTO DE 2.00 x 2.50 MTS. DE ALTURA, CON MARCO Y BASTIDOR DE ALUMINIO DE 3"  COLOR BLANCO. SEGUN PROYECTO. INCLUYE: CHAPA MARCA PHILIPS MODELO 566 JM COLOR NATURAL GRIS METALICO Ó SIMILAR EN CALIDAD Y COSTO, ACCESORIOS, HERRAMIENTA, MANO DE OBRA, ACARREOS DENTRO Y FUERA DE LA OBRA.</t>
  </si>
  <si>
    <t>SUMINISTRO Y COLOCACION DE PUERTA DE MULTYPANEL DE 1.00 x 2.50 MTS. DE ALTURA, CON BASTIDOR DE ALUMINIO DE 3"  COLOR BLANCO. INCLUYE: CHAPA MARCA PHILIPS MODELO 566 JM COLOR NATURAL GRIS METALICO Ó SIMILAR EN CALIDAD Y COSTO, CIERRA PUERTA HIDRAULICO MARCA PHILLIPS CLAVE 2206 MOD. 1404 COLOR BLANCO, ACCESORIOS, HERRAMIENTA, MANO DE OBRA, ACARREOS DENTRO Y FUERA DE LA OBRA.</t>
  </si>
  <si>
    <t>SUMINISTRO Y  COLOCACION DE VENTANA DE 2.7 X 2.4 M. DE ALTURA, DE 6 FIJOS, ARMADA CON PERFILES DE ALUMINIO TIPO BOLSA  DE 3 (PULGADAS), ACABADO ANODIZADO NATURAL, CON CRISTAL CLARO DE 6 MM, INCLUYE MATERIALES, ACARREOS, CORTES, DESPERDICIOS, HERRAJES, PIJAS, VINILOS, FIJACION, SELLADO CON SILICON, MANO DE OBRA, EQUIPO, HERRAMIENTA Y TODO LO NECESARIO PARA SU CORRECTA EJECUCION</t>
  </si>
  <si>
    <t>SUMINISTRO Y COLOCACION DE CANCELERIA DE ALUMINIO ANONIZADO NATURAL DE 3'' DURANODIC, CON PANEL ARTICULADO EN LA PARTE INFERIOR, COLOR SEGUN PROYECTO, Y CRISTAL FLOTADO CLARO DE 6MM DE ESPESOR EN LA PARTE SUPERIOR, INCLUYE: PANEL, CRISTAL, MOLDURAS, ACCESORIOS PARA SU FIJACION, MATERIALES, HERRAMIENTA, MANO DE OBRA, ACARREOS DENTRO Y FUERA DE LA OBRA.</t>
  </si>
  <si>
    <t>SUMINISTRO Y COLOCACION DE CANCELERIA DE ALUMINIO ANODIZADO NATURAL TIPO COMERCIAL DE 2" EN FIJOS Y CORREDIZA, DE VARIAS SECCIONES DE CRISTAL FLOTADO CLARO DE 6 MM DE ESPESOR, SEGÚN PROYECTO, INCLUYE: CRISTAL FLOTADO, ACCESORIOS, HERRAMIENTA, MANO DE OBRA, ACARREOS FUERA Y DENTRO DE LA OBRA.</t>
  </si>
  <si>
    <t>SUMINISTRO Y COLOCACION DE CANCELERIA DE ALUMINIO DURANODIC COLOR BRONCE DE 3"X2", ELABORADO CON PERFILES COMERCIALES Y CRISTAL FLOTADO CLARO DE 6 MM. DE ESPESOR,  INCLUYE: MOLDURAS, VIDRIOS, ACCESORIOS, HERRAMIENTAS, MANO DE OBRA, ACARREOS DENTRO Y FUERA DE LA OBRA Y TODO LO NECESARIO PARA SU BUEN FUNCIONAMIENTO.</t>
  </si>
  <si>
    <t>SUMINISTRO Y COLOCACION DE ESPEJO DE 5MM, CON MARCO DE ALUMINIO ANONIZADO NATURAL, DE 0.75x1.50 MTS. DE LONGITUD, INCLUYE: BASTIDOR, CORTES, PULIDO DE ARISTAS, HERRAMIENTAS, ESPEJO, ACARREOS DENTRO Y FUERA DE LA OBRA, MANO DE OBRA Y LIMPIEZA.</t>
  </si>
  <si>
    <t>SUMINISTRO Y COLOCACION DE CANCELERIA MODULAR CON ALUMINIO ANODIZADO NATURAL  DE 3" CON PERFILES COMERCIALES Y PANELES CIEGOS DE 19 MM DE AGLOMERADO RECUBIERTO EN AMBAS CARAS, DE PLASTICO LAMINADO COLOR SEGUN PROYECTO,  INCLUYE:  MOLDURAS, PANELES, ACCESORIOS, ANDAMIOS, HERRAMIENTA, MANO DE OBRA, ACARREOS FUERA Y DENTRO DE LA OBRA Y TODO LO NECESARIO PARA SU BUEN FUNCIONAMIENTO.</t>
  </si>
  <si>
    <t>SUMINISTRO Y COLOCACION DE CANCELERIA MODULAR CON ALUMINIO ANODIZADO NATURAL  DE 3" CON PERFILES COMERCIALES, CRISTAL CLARO DE 6 MM Y PANELES CIEGOS DE 19 MM DE AGLOMERADO RECUBIERTO EN AMBAS CARAS  DE PLASTICO LAMINADO COLOR SEGUN PROYECTO,  INCLUYE:  CRISTAL CLARO DE 6 MM DE ESPESOR, MOLDURAS, PANELES, ACCESORIOS,  HERRAMIENTA, MANO DE OBRA, ACARREOS FUERA Y DENTRO DE LA OBRA Y TODO LO NECESARIO PARA SU BUEN FUNCIONAMIENTO.</t>
  </si>
  <si>
    <t>SUMINISTRO Y COLOCACION DE CANCELERIA MODULAR CON ALUMINIO ANODIZADO NATURAL  DE 3" CON PERFILES COMERCIALES, CON FIJOS Y CORREDIZOS DE  CRISTAL CLARO DE 6 MM SEGUN PROYECTO,  INCLUYE:  CRISTAL CLARO DE 6 MM DE ESPESOR, MOLDURAS,  ACCESORIOS,  HERRAMIENTA, MANO DE OBRA, ACARREOS FUERA Y DENTRO DE LA OBRA Y TODO LO NECESARIO PARA SU BUEN FUNCIONAMIENTO.</t>
  </si>
  <si>
    <t>SUMINISTRO Y COLOCACION DE CANCELERIA MODULAR CON ALUMINIO ANODIZADO NATURAL  DE 3" CON PERFILES COMERCIALES Y FIJOS  DE  CRISTAL CLARO DE 6 MM SEGUN PROYECTO,  INCLUYE:  CRISTAL CLARO DE 6 MM DE ESPESOR, MOLDURAS,  ACCESORIOS,  HERRAMIENTA, MANO DE OBRA, ACARREOS FUERA Y DENTRO DE LA OBRA Y TODO LO NECESARIO PARA SU BUEN FUNCIONAMIENTO.</t>
  </si>
  <si>
    <t>SUMINISTRO Y COLOCACION DE CANCELERIA DE ALUMINIO ANODIZADO NATURAL  DE 3" CON PERFILES COMERCIALES Y FIJOS  DE  CRISTAL CLARO DE 6 MM SEGUN PROYECTO,  INCLUYE:  CRISTAL CLARO DE 6 MM DE ESPESOR,  ACCESORIOS,  HERRAMIENTA, MANO DE OBRA, ACARREOS FUERA Y DENTRO DE LA OBRA Y TODO LO NECESARIO PARA SU BUEN FUNCIONAMIENTO.</t>
  </si>
  <si>
    <t>SUMINISTRO Y COLOCACION DE CANCELERIA MODULAR TIPO SIFON DE ALUMINIO ANODIZADO NATURAL  DE 3" CON CRISTAL TEMPLADO TINTEX DE 9 MM DE ESPSOR, COLOR SEGUN PROYECTO,  INCLUYE: ANDAMIOS,  CRISTAL,  ACCESORIOS,  HERRAMIENTA, MANO DE OBRA, ACARREOS FUERA Y DENTRO DE LA OBRA Y TODO LO NECESARIO PARA SU BUEN FUNCIONAMIENTO.</t>
  </si>
  <si>
    <t>SUMINISTRO Y COLOCACION DE PUERTA ABATIBLE DE 1.00 X 2.10 MTS. A BASE DE CANCELERIA DE ALUMINIO ANODIZADO NATURAL DE 3", Y  CRISTAL CLARO DE 6MM DE  ESPESOR, COLOR SEGUN PROYECTO, INCLUYE: CRISTAL CLARO,CERRADURA DE INTERCOMUNICACION MARCA PHILLIPS MODELO 580 EN COLOR NATURAL GRIS/METALICO O  SIMILAR EN CALIDAD Y COSTO, BISAGRAS, ACCESORIOS, HERRAMIENTA, MANO DE OBRA, ACARREOS DENTRO Y FUERA DE LA OBRA, TODO LO NECESARIO PARA SU BUEN FUNCIONAMIENTO.</t>
  </si>
  <si>
    <t>SUMINISTRO Y COLOCACION DE VENTANA ABATIBLE CON MARCO Y CONTRAMARCO DE PERFILES TUBULARES IMSA ZM-225 Y ZP-100 O SIMILAR EN CALIDAD Y COSTO, COLOR (SEGUN PROYECTO). INCLUYE: CRISTAL CLARO DE 6MM DE ESPESOR EN FIJOS, CERRADURA MARCA PHILLIPS MOD 250 O SIMILAR EN CALIDAD Y COSTO, BISAGRAS ARQUITECTONICAS SIN BALERO MOD. 630 DE 3"X3",  PINTURA EMALTE (CON PROTECCION U. V.) ANTICORROSIVA, HERRAMIENTA, MANO DE OBRA Y ACARREOS DENTRO Y FUERA DE LA OBRA.</t>
  </si>
  <si>
    <t>SUMINISTRO Y COLOCACION DE ZOCLO DE ALUMINIO TIPO HERCULITE DE 1/2" ANODIZADO NATURAL CRISTAL CLARO DE 6 MM, SEGUN PROYECTO INCLUYE: MANO DE OBRA, HERRAMIENTAS, MATERIALES, ACAREOS DENTRO Y FUERA DE LA OBRA Y TODO LO NECESARIO PARA SU CORRECTA EJECUCION.</t>
  </si>
  <si>
    <t>SUMINISTRO Y COLOCACION DE CANCELERIA DE ALUMINIO ANODIZADO COLOR BLANCO DE 3" TIPO FIJO Y GUILLOTINA CON CRISTAL FLOTADO CLARO DE 6MM DE ESPESOR, SEGUN PROYECTO. INCLUYE:  MATERIALES, ACCESORIOS, VIDRIO,   HERRAMIENTAS, MANO DE OBRA, ACARREOS DENTRO Y FUERA DE LA OBRA, TODO LO NECESARIO PARA SU BUEN FUNCIONAMIENTO.</t>
  </si>
  <si>
    <t>SUMINISTRO Y COLOCACION DE PUERTA CON MARCO Y CONTRAMARCO DE ALUMINIO ANODIZADO NATURAL DE 2" DE 1.83 X 2.50 MTS., CON 2 HOJAS ABATIBLES DE DE 0.915 X 2.50 MTS. CADA UNA Y CRISTAL FLOTADO CLARO DE 6 MM., SEGÚN PROYECTO, INCLUYE: BISAGRAS HIDRAULICAS, CHAPA PHILLIPS MOD. 525, PASADORES DE EMBUTIR DE 16 CMS. MOD. US260 MCA. SCOVILL O SIMILAR EN CALIDAD Y COSTO, ACCESORIOS, HERRAMIENTA, MANO DE OBRA, ACARREOS FUERA Y DENTRO DE LA OBRA.</t>
  </si>
  <si>
    <t>SUMINISTRO DE PUERTA PARA CERCA DE MALLA TIPO CICLON DE 3.0 MTS. DE LARGO INCLUYE HERRAJES.</t>
  </si>
  <si>
    <t>SUMINISTRO Y COLOCACION DE PUERTA METALICA CON MARCO CHAMBRANA EN "L", PERFIL M-225, CONTRAMARCO DE PERFIL TUBULAR DE 3"X1 1/2" PROLAMSA O SIMILAR, CALIBRE 22 Y FORRO DE LAMINA TROQUELADA EN "V"  O  DE CAJA CALIBRE 20, INCLUYE HERRAMIENTA, MANO DE OBRA, ACARREOS FUERA Y DENTRO DE LA OBRA,  PINTURA (CON PROTECCION U. V.) ANTICORROSIVA ESMALTE COMEX-VELMAR, LIMPIEZA Y PREPARACION DE LA SUPERFICIE.</t>
  </si>
  <si>
    <t>SUMINISTRO Y COLOCACION DE PUERTA DE ALUMINIO COLOR COBRE TIPO PESADO DE SECCION 1.40 X 2.70 MTS.(PTA. DE EMERGENCIA), INCLUYE: BISAGRA HIDRAULICA DE PISO MOD.4810, BARRA DE EMPUJE,JAMBAS, CRISTAL FILTRASOL DE 6 MM DE 1.20 X 2.50 MTS., MANO DE OBRA, HERRAMIENTA,ACARREOS DENTRO Y FUERA DE LA OBRA Y TODO LO NECESARIO PARA SU BUEN FUNCIONAMIENTO.</t>
  </si>
  <si>
    <t>SUMINISTRO Y COLOLACION DE REJA DE ACCESO 8.79X1.55 A BASE DE PERFIL TUBULAR R-200, PERFIL R-100 Y PERFIL C250, ELEVADORES REDONDOS DE 5/8", SEGUN PROYECTO DEL INIFECH INCLUYE: PINTURA (ULTRAVIOLETA), ESMALTE PINTURA, ANTICORROSIVA, MANO DE OBRA, CERROJO, ELEVADORES Y BISAGRA, HERRAMIENTA, MANO DE OBRA, ACARREOS FUERA Y DENTRO DE LA OBRA.</t>
  </si>
  <si>
    <t>COLOCACION DE PUERTA DE LAMINA CON MARCO DE 1.00X 2.00 MTS, INCLUYE: HERRAMIENTA, MANO DE OBRA, ACARREOS FUERA Y DENTRO DE LA OBRA, DEMOLICION,RESANES, MORTERO CEM- ARE 1:5, NIVELACION Y LIMPIEZA.</t>
  </si>
  <si>
    <t>SUMINISTRO Y COLOCACION DE REJA METALICA ABATIBLE DE 2.00 MTS. DE ALTURA, ANCLADA, ELABORADA CON PERFILES ZINTRO ZR-200, CON ELEMENTOS VERTICALES DE 1.90 MTS. @ 10 CMS. Y 2 ELEMENTOS HORIZONTALES DE 1.20 MTS. DE SEPARACION INCL.: PINTURA (CON PROTECCION U. V.) ANTICORROSIVA, ANCLAS, RESANES, HERRAMIENTA, MANO DE OBRA Y ACARREOS FUERA Y DENTRO DE LA OBRA.</t>
  </si>
  <si>
    <t>SUMINISTRO Y COLOCACION DE REJA METALICA FIJA DE 2.00 MTS. DE ALTURA ANCLADA A COLUMNAS, ELABORADO CON PERFILES ZINTRO ZR-200, CON ELEMENTOS VERTICALES DE 1.90 M. DE ALTURA @ 10 CMS. Y 2 ELEMENTOS HORIZONTALES DE 1.20 M. DE SEPARACION. INCL.: PINTURA (CON PROTECCION U. V.) ANTICORROSIVA Y ESMALTE, ANCLAS, RESANES, HERRAMIENTA, MANO DE OBRA Y ACARREOS FUERA Y DENTRO DE LA OBRA.</t>
  </si>
  <si>
    <t>SUMINISTRO Y COLOCACION DE PUERTA TIPO REJA  A BASE  DE MADERA  DE CEDRO CON REDONDOS DE 1"  DE 2.25X3.00 MTS, DE SECCION INCL: CERROJO , MORTERO ARENA -CAL APAGADA EN OBRA, TRATAMINTO A LA MADERA CON PENTACLOROFENOL  Y TODO LO NECESARIO PARA SU CORRECTA  EJECUCION.</t>
  </si>
  <si>
    <t>REHABILITACION Y REFORZAMIENTO DE REJA METALICA EN ACCESO DE 9.00 MTS. (TIPO INIFECH), INCLUYE: REFUERZO CON PTR DE 2x2" COLOR AZUL CAL. 14, EN POSTES DE REJA ABATIBLE, SOLDADURA, CORTES, NIVELACION, DESMONTAJE, PERFORACION DE POSTE (EN PISO DE CONCRETO), PINTURA GENERAL DEL ACCESO ESMALTE, ACARREOS DENTRO Y FUERA DE LA OBRA.</t>
  </si>
  <si>
    <t>SUMINISTRO Y COLOCACION DE PUERTA PROTECCION DE 1.00x2.50 MTS. CON ESTRUCTURA PTR DE 1 1/4" Y CUADRADO DE 1/2 A CADA 15 CMS. EN SENTIDO VERTICAL Y DOS REFUERZOS HORIZONTALES, SOLDADA A CONTRAMARCO DE PUERTA EXISTENTE HECHO EN OBRA. INCLUYE PINTURA ANTICORROSIVA ESMALTE, PASADOR, MANO DE OBRA, BISAGRAS, 3 PZAS DE SOLERA DE 1 1/4" DE 30 CMS., ACAREOS DENTRO Y  FUERA DE LA OBRA.</t>
  </si>
  <si>
    <t>SUM. Y COLOC. DE CANCELERIA ESTRUCTURAL A BASE DE ANGULO DE 2"x2"x¼" CON MALLA CICLON, INCLUYE: MARCO Y DIVISIONES CON PERFIL TUBULAR PROLAMSA O SIMILAR EN CAJA CAL-20, PINTURA (CON PROTECCION U. V.) ANTICORROSIVA Y ESMALTE COMEX-VELMAR SOLDADURA, HERRAMIENTA, MANO DE OBRA Y ACARREOS FUERA Y DENTRO DE LA OBRA. (VER DISEÑO).</t>
  </si>
  <si>
    <t>SUM. HABILITADO Y COLOC. DE DIVISIONES Y PROTECCIO NES A BASE DE PERFIL P.T.R. DE 1 1/4"X1 1/4"X1/8" Y MALLA CICLON CAL. 12 55X55 MM. SOLDADA AL PERFIL INCL.: PINTURA (CON PROTECCION U. V.) ANTICORROSIVA Y ESMALTE, HERRAMIENTA, MANO DE OBRA Y ACARREOS FUERA Y DENTRO DE LA OBRA.</t>
  </si>
  <si>
    <t>SUM. Y COLOC. DE CANCELERIA ESTRUCTURAL A BASE DE ANGULO DE 2"x2"x¼" CON MALLA DE GALLINERO, INCLUYE: MARCO Y DIVISIONES CON PERFIL TUBULAR PROLAMSA O SIMILAR EN CAJA CAL-20, PINTURA (CON PROTECCION U. V.) ANTICORROSIVA Y ESMALTE COMEX-VELMAR SOLDADURA, HERRAMIENTA, MANO DE OBRA Y ACARREOS FUERA Y DENTRO DE LA OBRA. (VER DISEÑO).</t>
  </si>
  <si>
    <t>REHABILITACION DE VENTANAS, CON SOLDADURA ELECTRICA EN ZONAS DAÑADAS (BISAGRAS Y PROTECCIONES) INCLUYE LO NECESARIO PARA SU BUEN FUNCIONAMIENTO.</t>
  </si>
  <si>
    <t>REHABILITACION DE PROTECCIONES DE FIERRO CON CUADRADO DE 3/8" COMO REFUERZO, INCLUYE: SOLDADURA,  PINTURA ANTICORROSOSIVA, THINER, SEGUETA,CORTES, HERRAMIENTA, MANO DE OBRA, ACARREOS FUERA Y DENTRO DE LA OBRA.</t>
  </si>
  <si>
    <t>SUMINISTRO Y COLOCACION DE REJA DE 1.80x2.80 M, A BASE DE REDONDOS DE 1/2" @ 15 CMS EN SENTIDO  VERTICAL Y COMO REFUERZO 2 EN HORIZONTAL, INCLUYE: PINTURA ANTICORROSIVA Y ESMALTE, SOLDADURA, BISAGRAS, PASADOR, HERRAMIENTAS, MANO DE OBRA, MATERIALES, MORTERO 1:5, ACARREOS DENTRO Y FUERA DE LA OBRA.</t>
  </si>
  <si>
    <t>SUMINISTRO Y COLOCACION DE CANAL PARA ABRAZADERA DESLIZABLES A BASE DE POSTE P-3000 FIJADOS A ENTARIMADO O MURO CON TORNILLOS AUTOROSCABLES DE 1/4" X 1 V1/2 ABRAZADERAS TIPO A DE 1/2 HASTA 4" INCLUYE: MATERIALES, CORTES, PERFORACIONES, HERRAMIENTA, MANO DE OBRA, ACARREOS FUERA Y DENTRO DE LA OBRA, TRABAJO TERMINADO, SEGUN PROYECTO.</t>
  </si>
  <si>
    <t>SUMINISTRO Y COLOCACION DE "T" DE ALUMINIO ANODIZADO NATURAL EN PLAFOND SECCION DE 2.46x0.31 MTS. CON REFUERZO DE 0.31 MTS. EN EL CENTRO, PARA RECIBIR GABINETE DE LAMPARAS, INCLUYE: CORTES, MATERIALES, MANO DE OBRA, HERRAMIENTAS, ACARREOS FUERA Y DENTRO DE LA OBRA.</t>
  </si>
  <si>
    <t>SUMINISTRO Y COLOCACION DE "T" DE ALUMINIO ANODIZADO NATURAL EN PLAFOND SECCION DE 1.22x0.31 MTS. CON REFUERZO DE 0.31 MTS. EN EL CENTRO, PARA RECIBIR GABINETE DE LAMPARAS, INCLUYE: CORTES, MATERIALES, MANO DE OBRA, HERRAMIENTAS, ACARREOS FUERA Y DENTRO DE LA OBRA.</t>
  </si>
  <si>
    <t>SUMINISTRO Y COLOCACION DE PUERTA PARA MAMPARA CON MARCO Y CONTRAMARCO DE ALUMINIO COMERCIAL CUPRUM DE 2" DE 0.58X1.54 MTS., CON ACRILICO DE 6 MM., INCLUYE: PASADORES, BISAGRAS, JALADERAS, HERRAMIENTA, MANO DE OBRA, ACARREOS FUERA Y DENTRO DE LA OBRA. (SEGUN PLANO AL-01)</t>
  </si>
  <si>
    <t>SUMINISTRO Y COLOCACION DE PUERTA DE TAMBOR DE 0.80X1.54 MTS., PARA MAMPARA, CON MARCO DE ALUMINIO 8550, CUPRUM O SIMILAR EN CALIDAD Y COSTO, BASTIDOR DE MADERA DE PINO, FORRADA CON TRIPLAY DE PINO DE 6 MM. DE ESPESOR EN AMBAS CARAS, ACABADO CON PLASTICO LAMINADO, INCLUYE: JALADERAS, PASADORES, BISAGRAS (025 A), HERRAMIENTA, MANO DE OBRA, ACARREOS FUERA Y DENTRO DE LA OBRA. (SEGUN PROYECTO)</t>
  </si>
  <si>
    <t>PUERTA UNIVERSAL CON MARCO Y CONTRA MARCO ANONIZADO NATURAL DE 0.92x2.10 POR 032, FORMADO CON DOS HOJAS DE LAMINA NEGRA CAL. 26 SEPARADAS POR UN NUCLEO DE ESPUMA DE POLIURETANO, SEGUN PROYECTO, CON FIJO DE CRISTAL DE 0.92x34 CMS, CON MARCO DE ALUMINIO ANONIZADO NATURAL,INCLUYE: MANO DE OBRA, ACARREOS DENTRO Y FUERA DE LA OBRA, HERRAMIENTA Y MATERIALES.</t>
  </si>
  <si>
    <t>SUMINISTRO Y COLOCACION DE PUERTA METALICA DE SECCION 0.60x1.20 MTS. A BASE DE PERFILES TUBULARES Y LAMINA TROQUELADA, INCLUYE: PINTURA (CON PROTECCION U.V.) ESMALTE ANTICORROSIVA ALQUIDALICA MCA. COMEX, HERRAJES, CHAPA MOD.715, HERRAMIENTA, MANO DE OBRA, ACARREOS FUERA Y DENTRO DE LA OBRA.</t>
  </si>
  <si>
    <t>SUMINISTROO Y COLOCACION DE CANAL PARA RECIBIR POLICARBONATO CAL.20 CON UN DESARROLLO DE 45 CMS, INCLUYE: FIJACION, MATERIALES, MANO DE OBRA, ACARREOS FUERA Y DENTRO DE LA OBRA, ELEVACION A CUALQUIER ALTURA.</t>
  </si>
  <si>
    <t>DESMONTAJE DE VENTANAS A BASE DE FIERRO ESTRUCTURAL CON RECUPERACION DEL MATERIAL. INCLUYE: HERRAMIENTA, MANO DE OBRA, ACARREOS FUERA Y DENTRO DE LA OBRA.</t>
  </si>
  <si>
    <t>FORMACION Y COLOCACION DE PROTECCION DE VENTANA DE FIERRO ESTRUCTURAL CON MATERIAL PRODUCTO DE RECUPERACION. INCLUYE: CORTES, MATERIAL NECESARIO, SOLDADURA, PINTURA ANTICORROSIVA, PREPARACION DE LA SUPERFICIE, APERTURA DE AGUJEROS EN MUROS, RESANES, HERRAMIENTA, MANO DE OBRA, ACARREOS FUERA Y DENTRO DE LA OBRA.</t>
  </si>
  <si>
    <t>SUMINISTRO Y COLOCACION DE TAPA METALICA PARA REGISTRO DE 65X63 CMS. CON LAMINA LISA C-18 , MARCO  1"x1"x1/8" CONTRAMARCO DE 11/4"x11/4"x1/8",  INCLUYE: BISAGRAS, ANCLAS Y PINTURA.</t>
  </si>
  <si>
    <t>HECHURA DE HUECO EN AREA DE FALSO PLAFOND PARA COLOCACION DE LAMPARAS DE EMPOTRAR INCLUYE: BISEL DE ALUMINIO DE 1.22x0.31 ,MANIOBRAS,MANO DE OBRA,HERRAMIENTA MENOR.</t>
  </si>
  <si>
    <t>SUMINISTRO Y COLOCAION DE FIERRO ESTRUCTURAL CUADRADO DE 1/2" PARA FORMACION DE PROTECCIONES EN VENTANA @ 15 CMS., Y CONTRAMARCO DE PTR DE 1"x1" CLA. 14, INCLUYE: SOLDADURA, PINTURA (CON PROTECCION U.V.) ANTICORROSIVA ESMALTE COMEX-VELMAR, HERRAMIENTA, MANO DE OBRA Y ACARREOS DENTRO Y FUERA DE LA OBRA.</t>
  </si>
  <si>
    <t>COLOCACION DE VENTANAS EXISTENTES DE TUBULAR INCLUYE: SOLDADURA, ESMERILADO, PINTURA PRIMARIO Y ESMALTE, ACARREOS DENTRO Y FUERA DE LA OBRA, MANO DE OBRA Y HERRAMIENTA ANDAMIOS A CUALQUIER ALTURA.</t>
  </si>
  <si>
    <t>SUMINISTRO Y COLOCACION DE REJA DE ACCESO A BASE DE PERFIL TUBULARES DE 2x3 M., INCLUYE: BISAGRAS, HERRAJES, SOLDADURA, PRIMARIO ROJO, ACARREOS DENTRO Y FUERA DE LA OBRA. MANO D EOBRA Y TODO LO NECESARIO PARA SU BUEN FUNCIONAMIENTO.</t>
  </si>
  <si>
    <t>SUMINSTRO Y COLOCACION DE PUERTA 1.00x2.60Mts., CON MARCO Y CONTRAMARCO DE ALUMINIO  DE 2", Y CRISTAL FLOTADO CLARO DE 6mm. DE ESP.; INCLUYE: CRISTAL DE 6 MM, HERRAMIENTA, MANO DE OBRA, CARREOS DENTRO Y FUERA DE LA OBRA Y TODO LO NECESARIO PARA SU COLOCACIÒN. SEGUN PROYECTO.</t>
  </si>
  <si>
    <t>SUMINISTRO Y COLOCACION DE PUERTA DE CRISTAL DE 2.20 x 1.0 MTS Y DE 13 MM. DE ESPESOR, CON AGARRADERA DE CRISTAL DE 15 x 25 cms. INCLUYE: CRISTAL DE 13 MM, MATERIALES, HERRAMIENTAS, MANO DE OBRA, ACARREOS DENTRO Y FUERA DE LA OBRA Y TODO LO NECESARIO PARA SU FIJACION Y BUEN FUNCIONAMIENTO.</t>
  </si>
  <si>
    <t>SUMINISTRO Y COLOCACION DE ALUMINIO COMERCIAL DE 2" (BOLSA LISA 8591) FIJADA AL MURO O TRABE SEGUN PROYECTO. INCLUYE: TAQUETES, CORTES, MATERIALES, HERRAMIENTAS, MANO DE OBRA, ACARREOS DENTRO Y FUERA DE LA OBRA,  Y TODO LO NECESARIO PARA SU BUEN FUNCIONAMIENTO.</t>
  </si>
  <si>
    <t>SUMINISTRO Y COLOCACION DE VENTANA ABATIBLE DE 0.534 x 1.50  MTS. CON MARCO DE ALUMINIO COMERCIAL DE ANGULO DE 1" x 1" Y CERCO VENTANA 8320 FIJADA A LA BOLSA LISA 8591. INCLUYE: BIBEL REDONDO DE 3/8", CRISTAL FLOTADO CLARO DE 6 MM., MATERIALES, HERRAMIENTAS, MANO DE OBRA, ACARREOS DENTRO Y FUERA DE LA OBRA Y TODO LO NECESARIO PARA SU BUEN FUNCIONAMIENTO.</t>
  </si>
  <si>
    <t>FABRICACION Y COLOCACION MARCO Y CONTRAMARCO DE 60X60 CMS PARA REGISTROS DE ENTRADA A FOSA SEPTICA; INCLUYE: HERRAMIENTA, MATERIALES, MANO DE OBRA Y ACARREOS DENTRO Y FUERA DENTRO DE LA OBRA.</t>
  </si>
  <si>
    <t>ARREGLO DE PUERTA METALICA EXISTENTE, INCLUYE: DESMANTELAMIENTO DE MARCO, ACARREOS FUERA Y DENTRO DE LA OBRA, SOLDADURA EN BISAGRAS, REPARACION DE MARCO, HERRAMIENTA, MATERIALES Y TODO LO NECESARIO PARA SU CORRECTA COLOCACION.</t>
  </si>
  <si>
    <t>SUMINISTRO Y COLOCACION DE CANCELERÍA DE ALUMINIO ACABADO COLOR DURANODIC DE 2" CON FIJO Y CORREDIZA, SOBRE MUROS DE TABLAROCA, SEGÚN PROYECTO INCLUYE: ACCESORIOS, TRAZO, NIVELACIÓN, CRISTALES, FIJACION, MATERIALES NECESARIOS PARA SU COLOCACIÓN, HERRAMIENTA, MANO DE OBRA, ACARREOS DENTRO Y FUERA DE LA OBRA</t>
  </si>
  <si>
    <t>SUMINSTRO Y COLOCACION DE ALUMNIO ACABADO EN COLOR DURANODIC DE 2" (BOLSA LISA 8591) FIJADA AL MURO O TRABE SEGÚN PROYECTO, INCLUYE: TAQUETES, TORNILLOS, TRAZO, CORTES NIVELACIÓN, MATERIALES,  HERRAMIENTA, MANO DE OBRA, CARREOS DENTRO Y FUERA DE LA OBRA Y TODO LO NECESARIO PARA SU BUEN FUNCIONAMIENTO.</t>
  </si>
  <si>
    <t>SUMINSTRO Y COLOCACION DE VENTANA ABATIBLE DE 0.534x1.50 M CON MARCO DE ALUMINIO EN ACABADO COLOR DURANODIC DE ANGULO DE 1"x1" Y CERCO DE VENTANA  DE 2" (BOLSA LISA 8591), INCLUYE: BIBEL REDONDO DE 3/8", CRISTAL FILTRASOL DE 6 MM, TAQUETES, TORNILLOS, TRAZO, CORTES NIVELACIÓN, MATERIALES,  HERRAMIENTA, MANO DE OBRA, CARREOS DENTRO Y FUERA DE LA OBRA Y TODO LO NECESARIO PARA SU BUEN FUNCIONAMIENTO.</t>
  </si>
  <si>
    <t>REHABILITACION Y REFORZAMIENTO DE REJA METALICA EN ACCESO DE 6.00 MTS. (TIPO INIFECH). INCLUYE: REFUERZO CON PTR DE 2x2" COLOR AZUL CAL. 14, EN POSTES DE REJA ABATIBLE, SOLDADURA, CORTES, NIVELACION, DESMONTAJE, PERFORACION DE POSTE (EN PISO DE CONCRETO), PINTURA GENERAL DEL ACCESO ESMALTE, ACARREOS DENTRO Y FUERA DE LA OBRA.</t>
  </si>
  <si>
    <t>SUMINISTRO Y COLOCACION DE BARANDAL DE 0.92 MTS DE ALTURA CON FIERRO ESTRUCTURAL REDONDO DE 1/2" A CADA 14 CMS,  SOLDADAS A SOLERA DE 1"X1/4" EN PARTE INTERMEDIA E INFERIOR, CON ADORNOS CIRCULARES, PASAMANO DE MADERA DE PINO DE PRIMERA DESFLEMADA DE 4''X2'', FIJADA A SOLERA DE 2"X1/4", ACABADO CON CERA RUSTICA PARA MUEBLES COLOR OSCURO (SEGUN PROYECTO), INCLUYE: MATERIALES, TORNILLOS CABEZA DE COCHI DE 2 1/2''X1/8'' A CADA 50 CMS, FIJACION, SOLDADURA, CORTES, DESPERDICIOS, PINTURA ANTICORROSIVA DE ESMALTE, HERRAMIENTA, MANO DE OBRA, ACARREOS FUERA Y DENTRO DE LA OBRA.</t>
  </si>
  <si>
    <t>SUMINISTRO Y COLOCACION DE PUERTA CON MARCO UNIVERSAL Y CONTRAMARCO (ANODIZADO NATURAL) DE 0.92x2.44x0.032 MTS. FORMADO CON DOS HOJAS DE LAMINA NEGRA CAL. 26 SEPARADAS POR UN NUCLEO  DE ESPUMA DE POLIURETANO CON ANTEPECHO DE 0.30 EN LA PARTE SUPERIOR DE CRISTAL CLARO DE 6 MM,  INCLUYE: , BISAGRAS, HERRAMIENTA, MANO DE OBRA Y ACARREOS FUERA Y DENTRO DE LA OBRA Y TODO LO NECESARIO PARA SU BUEN FUNCIONAMIENTO.</t>
  </si>
  <si>
    <t>SUMINISTRO Y COLOCACION DE PUERTA DE 0.90X2.50 MTS. CON CRISTAL CLARO DE 6 MM DE ESPESOR EN LA PARTE SUPERIOR Y MODULOS DE PANELART DE 9 MM DE ESPESOR REX-EL ARENA 549 EN LA PARTE INFERIOR, SEGUN PROYECTO, INCLUYE: CRISTAL CLARO, CHAPA DE INTERCOMUNICACION MARCA PHILLIPS MODELO RIVER O SIMILAR EN CALIDAD Y COSTO, BISAGRAS, ACCESORIOS, HERRAMIENTA, MANO DE OBRA, ACARREOS DENTRO Y FUERA DE LA OBRA, TODO LO NECESARIO PARA SU CORRECTO FUNCIONAMIENTO.</t>
  </si>
  <si>
    <t>SUMINISTRO Y COLOCACION DE CANCELERIA DE ALUMINIO ANONIZADO NATURAL DE 3''  X 3'' DURANODIC, CON PANEL ARTICULADO DE 9MM EN LA PARTE INFERIOR, COLOR SEGUN PROYECTO, Y CRISTAL FLOTADO CLARO DE 6MM DE ESPESOR EN LA PARTE SUPERIOR, INCLUYE: PANEL, CRISTAL, MOLDURAS, ACCESORIOS PARA SU FIJACION, MATERIALES, HERRAMIENTA, MANO DE OBRA, ACARREOS DENTRO Y FUERA DE LA OBRA.</t>
  </si>
  <si>
    <t>SUMINISTRO Y COLOCACION DE PUERTA DE 1.20X2.65 MTS. CON MARCO DE ALUMINIO ANODIZADO NATURAL DE 3'', CON CRISTAL CLARO DE 6 MM DE ESPESOR, SEGUN PROYECTO, INCLUYE: CRISTAL CLARO, CHAPA  MODELO 525, BISAGRAS TIPO HIDRAULICA DE ALTA POTENCIA Y DOBLE ACCION PARA ALUMINIO, MODELO 1600,  TANTO LAS BISAGRAS COMO LA CHAPA MARCA PHILLIPS O SIMILAR EN CALIDAD Y COSTO, ACCESORIOS PARA FIJACION, HERRAMIENTA, MANO DE OBRA, ACARREOS DENTRO Y FUERA DE LA OBRA, TODO LO NECESARIO PARA SU CORRECTO FUNCIONAMIENTO.</t>
  </si>
  <si>
    <t>SUMINISTRO Y COLOCACION DE PUERTA DE ACCESO DE 4.50x4.00 MTS. DE DOBLE ABATIMIENTO DE CRISTAL FLOTADO CLARO DE 6 MM DE ESPESOR, CON MARCO DE ALUMINIO DE ANONIZADO NATURAL DE 3'' , SEGUN PROYECTO, INCLUYE: BARRA DE EMPUJE DE CRISTAL, BISAGRAS TIPO HIDRAULICAS DE ALTA POTENCIA Y DOBLE ACCION PARA  ALUMINIO MOD. 1600, CHAPA  MOD 580, TANTO BISAGRAS COMO CHAPA MCA. PHILLIPS O SIMILAR EN CALIDAD Y COSTO,  ACCESORIOS PARA SU FIJACION, HERRAMIENTAS, MANO DE OBRA, ACARREOS DENTRO Y FUERA DE LA OBRA Y TODO LO NECESARIO PARA SU BUEN FUNCIONAMIENTO.</t>
  </si>
  <si>
    <t>SUMINISTRO Y COLOCACION DE PUERTA DE 2.20x2.95 MTS. DE DOBLE ABATIMIENTO DE CRISTAL FLOTADO CLARO DE 6 MM DE ESPESOR, CON MARCO DE ALUMINIO DE ANONIZADO NATURAL DE 3'', SEGUN PROYECTO, INCLUYE: BARRA DE EMPUJE DE ALUMINIO, BISAGRAS TIPO HIDRAULICAS DE ALTA POTENCIA Y DOBLE ACCION PARA  ALUMINIO MOD. 1600, CHAPA MOD 580, TANTO LA BISAGRA COMO LA CHAPA MARCA PHILLIPS O SIMILAR EN CALIDAD Y COSTO,  ACCESORIOS PARA SU FIJACION, HERRAMIENTAS, MANO DE OBRA, ACARREOS DENTRO Y FUERA DE LA OBRA Y TODO LO NECESARIO PARA SU BUEN FUNCIONAMIENTO.</t>
  </si>
  <si>
    <t>SUMINISTRO Y COLOCACION DE CANCELERIA DE ALUMINIO ANONIZADO NATURAL DE 3''  X 3'' DURANODIC  CON PANELAR CIEGO DE 9MM DE ESPESOR, ACABADO SEGUN PROYECTO, INCLUYE: MATERIALES, ACCESORIOS PARA SU FIJACION, HERRAMIENTA, MANO DE OBRA, ACARREOS DENTRO Y FUERA DE LA OBRA.</t>
  </si>
  <si>
    <t>SUMINISTRO Y COLOCACION DE PUERTA  DE DOBLE ABATIMIENTO DE MULTYPANEL TIPO CAPFCE DE 2.00 X 2.50 MTS. CON MARCO Y CONTRAMARCO DE ALUMINIO ANODIZADO COLOR BLANCO DE 3" SEGUN PROYECTO. INCLUYE:  CHAPA PHILLIPS MODELO 580 O SIMILAR EN CALIDAD Y COSTO,  BISAGRAS HIDRAULICAS DE PISO MOD. 4810 SERIE SHOW MARCA IR SEGURITY &amp; SAFETY,  ACCESORIOS, HERRAMIENTAS, MANO DE OBRA, ACARREOS DENTRO Y FUERA DE LA OBRA, Y TODO LO NECESARIO PARA SU BUEN.</t>
  </si>
  <si>
    <t>SUMINISTRO Y COLOCACION DE CANCELERIA DE ALUMINIO ANODIZADO DE 3" COLOR BLANCO CON FIJO Y GUILLOTINA DE CRISTAL CLARO DE 6 MM. SEGUN PROYECTO. INCLUYE: MATERIALES, ACCESORIOS, CRISTAL, HERRAMIENTA, MANO DE OBRA, ACARREOS DENTRO Y FUERA DE LA OBRA, TODO LO NECESARIO PARA SU BUEN FUNCIONAMIENTO.</t>
  </si>
  <si>
    <t>SUMINISTRO Y COLOCACION DE PUERTA TIPO LOUVERS DE 1.00 X 2.00 MTS. A BASE DE PERFIL RECTANGULAR 2" X 1" ZINTRO ZR-200 PINTADO CON ESMALTE ALQUIDALICO ANTICORROSIVO 100 SEGUN PROYECTO INCLUYE; HERRAMIENTAS, MATERIALES,  MANO DE OBRA.</t>
  </si>
  <si>
    <t>SUMINISTRO Y COLOCACION DE VENTANA TIPO LOUVERS DE 1.00 X 1.20 MTS A BASE DE PERFIL RECTANGULAR 2" X 1" ZINTRO ZR-200 PINTADO CON ESMALTE ALQUIDALICO ANTICORROSIVO 100 SEGUN PROYECTO, INCLUYE; HERRAMIENTAS, MATERIALES Y MANO DE OBRA.</t>
  </si>
  <si>
    <t>SUMINISTRO Y COLOCACION DE VENTANA (C-6) CON PERFIL DE ALUMINIO ANODIZADO COLOR NATURAL DE 3" DE ESPESOR CON DIMENSIONES DE 4.41 X 1.50 MTS DE ALTO, CON TRES SECCIONES FIJAS (SEGUN PROYECTO), CRISTAL REFLECTA DE 6 MM, INCLUYE: PIJAS Y TAQUETES EXPANSIVOS DE DIMENSIONES SEGUN PROYECTO PARA SU SUJETACION,  JUNQUILLO, BALEROS, JALADERA MARCA PHILLIPS MODELO 444, MATERIALES, HERRAMIENTA, DESPERDICIOS, REMACHES, VINIL, CORTES, TRAZO, MANO DE OBRA, ACARREOS FUERA Y DENTRO DE LA OBRA Y TODO LO NECESARIO PARA SU CORRECTA COLOCACION Y FUNCIONAMIENTO</t>
  </si>
  <si>
    <t>MURO DE TABIQUE ROJO COMÚN DE 14 CMS. DE ESPESOR ASENTADO CON MORTERO CEM-CAL-ARENA EN PROP. 1:3:12, ACABADO APARENTE.</t>
  </si>
  <si>
    <t>SUMINISTRO Y COLOCACION  DE CANCELERIA DE ALUMINIO ANONIZADO NATURAL DE 3" DURANONODIC CON FIJO Y CORREDIZA SEGÚN PROYECTO  INCL.: ACCESORIOS, CRISTAL FLOTADO CLARO DE 6MM, HERRAMIENTA, MANO DE OBRA Y ACARREOS DENTRO Y FUERA DE LA OBRA.</t>
  </si>
  <si>
    <t>SUMINISTRO Y COLOCACION DE PUERTA ABATIBLE TIPO TAMBOR DE 0.90X2.43 MTS. CON MARCO Y CONTRAMARCO DE ALUMINIO ANODIZADO NATURALDE 2", FORRADA EN AMBAS CARAS CON CAOBILLA DE 6 MM. ACABADO CON BARNIZ NATURAL SEGUN PROYECTO, INCLUYE: CHAPA DE INTERCOMUNICACION SCOVILL TULIP MODELO 26 D O SIMILAR EN CALIDAD Y COSTO, ACCESORIOS NECESARIOS, BISAGRAS, HERRAMIENTA, MANO DE OBRA, ACARREOS DENTRO Y FUERA DE LA OBRA, TODO LO NECESARIO PARA SU CORRECTO FUNCIONAMIENTO</t>
  </si>
  <si>
    <t>SUMINISTRO Y COLOCACION DE MAMPARA DE TRIPLAY CON MARCO DE ALUMINIO COPRUM O SIMILAR, FORRADO CON PLASTICO LAMINADO. INLUYE: MATERIALES NECESARIOS PARA SU FIJACION Y COLOCACION, HERRAMIENTAS, MANO DE OBRA, ACARREO DENTRO Y FUERA DE LA OBRA ( SEGUN PROYECTO).</t>
  </si>
  <si>
    <t>SUMINISTRO Y COLOCACION DE CANCELERIA Y PUERTA DE 2.31X2.43 MTS. A BASE DE ALUMINIO DE 2" Y CRISTAL FLOTADO CLARO DE 6 MM. INCLUYE: PUERTA DE 1.00X2.43 MTS. CON MARCO DE ALUMINIO NATURAL DE 2" Y CRISTAL, CHAPA MARCA PHILLIPS MOD. 575 O SIMILAR EN CALIDAD Y COSTO, CRISTAL FLOTADO CLARO DE 6 MM., ACCESORIOS, BISAGRAS, HERRAMIENTA, MANO DE OBRA, ACARREOS DENTRO Y FUERA DE LA OBRA, TODO LO NECESARIO PARA SU FUNCIONAMIENTO. (SEGUN PROYECTO)</t>
  </si>
  <si>
    <t>SUMINISTRO Y COLOCACION DE ACCESORIOS DE LINEA BOLSA  DE ALUMINIO NATURAL DE 2" Ó 3", PARA FIJACION DE VENTANERIA SOBRE PANEL DE 1 1/2" TIPO CAPFCE., INCLUYE: MATERIAL, ACCESORIOS DE FIJACION, HERRAMIENTA, ACARREOS FUERA Y DENTRO DE LA OBRA, MANO DE OBRA.</t>
  </si>
  <si>
    <t>SUMINISTRO Y COLOCACION DE PUERTA ABATIBLE TIPO TAMBOR DE 0.75 X 2.43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</si>
  <si>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CON MARCO UNIVERSAL Y CONTRAMARCO DE ALUMINIO ANONIZADO NATURAL DE 1.0 x 2.43 x 0.032mts., FORRADA CON 2 HOJAS DE LAMINA NEGRA CAL.26 SEPARADAS POR UN NUCLEO DE ESPUMA DE POLIURETANO, CON AJUSTE DE ALUMINIO EN LA PARTE SUPERIOR DE 0.07 x 1.00 mts. SEGUN PROYECTO. INCLUYE: CHAPA MARCA PHILLIPS MODELO 525 O SIMILAR EN CALIDAD Y COSTO, BISAGRAS, HERRAMIENTA, MANO DE OBRA, ACARREOS DENTRO Y FUERA DE LA OBRA, TODO LO NECESARIO PARA SU FUNCIONAMIENTO.</t>
  </si>
  <si>
    <t>SUMINISTRO Y COLOCACION DE PUERTA DE DOBLE ABATIMIENTO CON MARCO Y CONTRAMARCO DE ALUMINIO ANONIZADO NATURAL DE 1.50 x 2.43 x 0.032mts., FORRADA CON 2 HOJAS DE LAMINA NEGRA CAL.26 SEPARADAS POR UN NUCLEO DE ESPUMA DE POLIURETANO, CON AJUSTE DE ALUMINIO EN LA PARTE SUPERIOR DE 0.07 x 1.50 mts. SEGUN PROYECTO. INCLUYE: CHAPA MARCA PHILLIPS MODELO 525 O SIMILAR EN CALIDAD Y COSTO, PASADOR DE EMBUTIR DE 16cms. MODELO US26D, MARCA SCOVILL O SIMILAR EN CALIDAD Y COSTO, ACCESORIOS, BISAGRAS, HERRAMIENTA, MANO DE OBRA, ACARREOS DENTRO Y FUERA DE LA OBRA, TODO LO NECESARIO PARA SU FUNCIONAMIENTO.</t>
  </si>
  <si>
    <t>PUERTA PARA DUCTO DE SERV. SANITARIOS DE PERFILES TUBULARES Y LAMINA TROQUELADA, 0.60 X 0.80 MTS. INCL.: COLOC., PINTURA (CON PROTECCION U. V.) ESMALTE ANTICORROSIVA ALQUIDALICA MCA. COMEX, HERRAJES, HERRAMIENTA, MANO DE OBRA Y ACARREOS FUERA Y DENTRO DE LA OBRA.</t>
  </si>
  <si>
    <t>SUMINISTRO Y COLOCACION DE PUERTA PARA MAMPARA CON MARCO UNIVERSAL Y CONTRAMARCO DE ALUMINIO ANODIZADO NATURAL DE 2" DE 1.00x1.54x0.032mts,,  FORMADO CON DOS HOJAS DE LAMINA NEGRA CAL. 26, SEPARADAS POR UN NUCLEO DE ESPUMA DE POLIURETANO, INCLUYE: PASADORES, BISAGRAS, HERRAMIENTA, MANO DE OBRA, ACARREOS DENTRO Y FUERA DE LA OBRA, SEGUN PLANO No. 4-3688-7.</t>
  </si>
  <si>
    <t>DESMONTAJE, SUMINISTRO Y COLOCACION DE JAMBAS DE ALUMINIO EN CANCELERIA TUBULAR; INCLUYE: DESMONTAJE DE TABLETAS, HERRAMIENTA, MATERIAL NECESARIO, MANO DE OBRA, ACARREOS DENTRO Y FUERA DE LA OBRA.</t>
  </si>
  <si>
    <t>SUMINISTRO Y COLOCACION  DE PUERTA TIPO CAPFCE DE MULTYPANEL, INCLUYE: CERRADURA, MARCO Y CONTRAMARCO, EMBOQUILLADOS, ACCESORIOS DE FIJACION NECESARIOS,  HERRAMIENTA, COLOCACION,  ACARREOS FUERA Y DENTRO DE LA OBRA Y MANO DE OBRA</t>
  </si>
  <si>
    <t>SUM. Y COLOC. DE BOLSA LISA DE ALUM. DE 3" PARA CUBRIR CABLE DE TELEFONO, RED ELECTRICO, RED DE COMPUTADORAS, INCLUYE: TAPA, TORNILLOS, TAQUETES DE PLASTICO, MANO DE OBRA, CORTES Y TODO LO NECESARIO PAR SU BUEN FUNCIONAMIENTO</t>
  </si>
  <si>
    <t>SUMINISTRO Y COLOCACION DE CANCELERIA PARA CASETA GUARDA-HERRAMIENTA CON MALLA CICLON Y/O CRISTAL , (VER  PROYECTO), INCLUYE: PERFIL  ESTRUCTURAL Y ANGULO, PANEL-ART, ACCESORIOS DE FIJACION,  ANDAMIOS A CUALQUIER ALTURA, MATERIAL, PINTURA (CON PROTECCION U. V.) ANTICORROSIVA, ESMALTE COMEX-VELMAR, HERRAMIENTA, MANO DE OBRA, ACARREOS FUERA Y DENTRO DE LA OBRA</t>
  </si>
  <si>
    <t>SUMINISTRO DE CANCELARÍA CON PERFIL TUBULAR COM Y MALLA T-CICLON GALVANIZADO 55X55 MM. ALAMBRE CALIBRE 10.5 PARA CUBRIR CASETA GUARDA HERRAMIENTAS, SEGÚN PROYECTO CAPECE INCLUYE: SOLDADURA, HERRAMIENTA, MANO DE OBRA Y ACARREOS FUERA Y DENTRO DE LA OBRA.</t>
  </si>
  <si>
    <t>SUMINISTRO DE PUERTA CON PERFIL TUBULAR COMERCIAL T-CICLON GALVANIZADO 55X55 MM. ALAMBRE CALIBRE 10.5 CON ANTEPECHO LAMINA TROQUELADA TAMBOR PLACA DE POLIURETANO DE 38 MM, DE ESPESOR PARA CASETA GUARDAHERRAMIENTA VER ANEXO, INCL. HERRAMIENTA, MANO DE OBRA Y ACARREOS FUERA Y DENTRO DE LA OBRA.</t>
  </si>
  <si>
    <t>SUMINISTRO Y COLOCACION DE PUERTA CON MARCO UNIVERSAL Y CONTRAMARCO  (ANODIZADO NATURAL) DE 0.92 X 2.44 POR 0.032 MTS. INCLUYE: CRISTAL CLARO DE 6MM, SEGUN PROYECTO, INCLUYE: BISAGRAS PIVOTE, CHAPA, HERRAMIENTA, MANO DE OBRA Y ACARREOS FUERA Y DENTRO DE LA OBRA.</t>
  </si>
  <si>
    <t>SUMINISTRO Y COLOCACION DE MARCO UNIVERSAL CON PUERTA DE 1.44 X 2.49 MTS. FABRICADO CON PERFILES DE ALUMINIO INCLUYE CRISTAL CLARO DE 6MM, MANGUETES, CABEZALES, SARDINEL DE LA LINEA COMERCIAL 1.750 LIGERA DE CRUPUM, CERCOS VERTICALES, VINIL, TENSORES HORIZONTALES, PLACAS DE AJUSTE, RONDANAS, TUERCAS, PIVOTES, CHAPA TIPO CAPFCE CODIFICACION 43018-8, HERRAMIENTA, MANO DE OBRA, ACARREOS FUERA Y DENTRO DE LA OBRA, TRABAJO TERMINADO (SEGUN PROYECTO)</t>
  </si>
  <si>
    <t>SUMINISTRO Y COLOCACION DE PUERTA DE ACCESO DE 1.47x2.50 M. CON DOS HOJAS DE ALUMINIO ANODIZADO NATURAL DE 0.73 X 2.44 INCLUYE: TRIPLAY DE 9MM FORRADAS CON FORMAICA, BISAGRAS HIDRAULICAS, PASADORES, CHAPA MOD. 525 MARCA PHILLIPS, Y TODO LO NECESARIO PARA SU CORRECTO FUNCIONAMIENTO.</t>
  </si>
  <si>
    <t>SUMINISTRO Y COLOCACION DE PUERTA ABATIBLE TIPO TAMBOR DE 1.00 X 2.43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</si>
  <si>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ABATIBLE TIPO TAMBOR DE 0.87 X 2.43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</si>
  <si>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CANCELERIA Y PUERTA DE 2.58 x 2.43 MTS. A BASE DE ALUMINIO DE 2" Y CRISTAL FLOTADO CLARO DE 6 MM. INCLUYE: PUERTA DE 0.90 x 2.43 MTS. CON MARCO DE ALUMINIO NATURAL DE 2" Y CRISTAL, CHAPA MARCA PHILLIPS MOD. 575 O SIMILAR EN CALIDAD Y COSTO, CRISTAL FLOTADO CLARO DE 6 MM., ACCESORIOS, BISAGRAS, HERRAMIENTA, MANO DE OBRA, ACARREOS DENTRO Y FUERA DE LA OBRA, TODO LO NECESARIO PARA SU FUNCIONAMIENTO. (SEGUN PROYECTO)</t>
  </si>
  <si>
    <t>SUMINISTRO Y COLOCACION DE CANCELERIA Y PUERTA DE 2.51 x 2.43 MTS. A BASE DE ALUMINIO DE 2" Y CRISTAL FLOTADO CLARO DE 6 MM. INCLUYE: PUERTA DE 0.90 x 2.43 MTS. CON MARCO DE ALUMINIO NATURAL DE 2" Y CRISTAL, CHAPA MARCA PHILLIPS MOD. 575 O SIMILAR EN CALIDAD Y COSTO, CRISTAL FLOTADO CLARO DE 6 MM., ACCESORIOS, BISAGRAS, HERRAMIENTA, MANO DE OBRA, ACARREOS DENTRO Y FUERA DE LA OBRA, TODO LO NECESARIO PARA SU FUNCIONAMIENTO. (SEGUN PROYECTO)</t>
  </si>
  <si>
    <t>SUMINISTRO Y COLOCACION DE PUERTA DE DOBLE ABATIMIENTO CON MARCO Y CONTRAMARCO DE ALUMINIO ANONIZADO NATURAL DE 1.62 x 2.50 x 0.032mts., FORRADA CON 2 HOJAS DE LAMINA NEGRA CAL.26 SEPARADAS POR UN NUCLEO DE ESPUMA DE POLIURETANO, CON AJUSTE DE ALUMINIO EN LA PARTE SUPERIOR DE 0.07 x 1.50 mts. SEGUN PROYECTO. INCLUYE: CHAPA MARCA PHILLIPS MODELO 525 O SIMILAR EN CALIDAD Y COSTO, PASADOR DE EMBUTIR DE 16cms. MODELO US26D, MARCA SCOVILL O SIMILAR EN CALIDAD Y COSTO, ACCESORIOS, BISAGRAS, HERRAMIENTA, MANO DE OBRA, ACARREOS DENTRO Y FUERA DE LA OBRA, TODO LO NECESARIO PARA SU FUNCIONAMIENTO.</t>
  </si>
  <si>
    <t>SUMINISTRO Y COLOCACIÒN DE PUERTA ABATIBLE CON MARCO Y CONTRAMARCO DE ALUMINIO ANODIZADO NATURAL DURANODIK DE 2", INCLUYE: CRISTAL FILTRASOL 6 MM. EN FIJOS, ACCESORIOS, CHAPA MOD. 550 PHILLIPS, HERRAMIENTA, MANO DE OBRA Y ACARREOS DENTRO Y FUERA DE LA OBRA.</t>
  </si>
  <si>
    <t>SUMINISTRO Y COLOCACION DE CANCELERIA MODULAR DE LAMINA NEGRA CON PANELES CIEGOS DE 16mm Y VIDRIO CLARO DE 6mm. SEGUN PROYECTO INCL.:MOLDURAS, VIDRIOS, PANELES, ACCESORIOS, HERRAMIENTAS, MANO DE OBRA, ACARREOS DENTRO Y FUERA DE LA OBRA Y TODO LO NECESARIO PARA SU BUEN MANTENIMIENTO.</t>
  </si>
  <si>
    <t>SUMINISTRO Y COLOCACIÒN DE PUERTA ABATIBLE CON MARCO Y CONTRAMARCO DE ALUMINIO ANODIZADO NATURAL DURANODIC DE 3", INCLUYE: CRISTAL FLOTADO CLARO DE 6 MM. EN FIJOS, CHAPA MOD. 550, ACCESORIOS, HERRAMIENTA, MANO DE OBRA, ACARREOS DENTRO Y FUERA DE LA OBRA.(SEGÙN PROYECTO)</t>
  </si>
  <si>
    <t>SUMINISTRO Y COLOCACIÒN DE PUERTA ABATIBLE CON MARCO Y CONTRAMARCO MODULAR DE LÀMINA NEGRA CON PANELES CIEGOS DE 19 MM SEGÙN PROYECTO, INCLUYE: CHAPA MOD. 550, ACCESORIOS, HERRAMIENTA, MANO DE OBRA, ACARREOS DENTRO Y FUERA DE LA OBRA</t>
  </si>
  <si>
    <t>SUMINISTRO Y COLOCACIÒN DE PUERTA ABTIBLE CON MARCO Y CONTRAMARCO MODULAR DE LÀMINA NEGRA CON PANELES CIEGOS DE 19 MM Y CRISTAL FLOTADO CLARO DE 6 MM EN FIJOS(SEGÙN PROYECTO), INCLUYE:  CHAPA MOD. 550, ACCESORIOS, HERRAMIENTAS, MANO DE OBRA, ACARREOS DENTRO Y FUERA DE LA OBRA.</t>
  </si>
  <si>
    <t>SUMINISTRO Y COLOCACION DE PUERTA DE TAMBOR DE 1.00X1.54 MTS., PARA MAMPARA, CON MARCO DE ALUMINIO 8550, CUPRUM O SIMILAR EN CALIDAD Y COSTO, BASTIDOR DE MADERA DE PINO, FORRADA CON TRIPLAY DE PINO DE 6 MM. DE ESPESOR EN AMBAS CARAS, ACABADO CON PLASTICO LAMINADO, INCLUYE: JALADERAS, PASADORES, BISAGRAS (025 A), HERRAMIENTA, MANO DE OBRA, ACARREOS FUERA Y DENTRO DE LA OBRA. (SEGUN PROYECTO)</t>
  </si>
  <si>
    <t>SUMINISTRO Y COLOCACION DE PUERTA DE TAMBOR DE 0.58X1.54 MTS., PARA MAMPARA, CON MARCO DE ALUMINIO 8550, CUPRUM O SIMILAR EN CALIDAD Y COSTO, BASTIDOR DE MADERA DE PINO, FORRADA CON TRIPLAY DE PINO DE 6 MM. DE ESPESOR EN AMBAS CARAS, ACABADO CON PLASTICO LAMINADO, INCLUYE: JALADERAS, PASADORES, BISAGRAS (025 A), HERRAMIENTA, MANO DE OBRA, ACARREOS FUERA Y DENTRO DE LA OBRA. (SEGUN PROYECTO)</t>
  </si>
  <si>
    <t>SUMINISTRO Y COLOCACION DE PUERTA CON MARCO UNIVERSAL Y CONTRAMARCO  (ANODIZADO NATURAL) DE 0.92 X 2.44 POR 0.032 MTS. FORMADO CON 2 HOJAS DE LAMINA NEGRA CAL. 26, SEPARADAS POR UN NUCLEO DE ESPUMA DE POLIURETANO, SEGUN PROYECTO, No. DE PLANO: 4-3688-7, INCLUYE: BISAGRAS, HERRAMIENTA, MANO DE OBRA Y ACARREOS FUERA Y DENTRO DE LA OBRA.</t>
  </si>
  <si>
    <t>SUMINISTRO Y COLOCACION DE PUERTA ABATIBLE DE 0.95X2.20 MTS. CON MARCO Y CONTRAMARCO DE ALUMINIO DURANODIC COLOR BRONCE DE 2", CON PANELES CIEGOS DE 19 MM. DE AGLOMERADO RECUBIERTO EN AMBAS CARAS DE PLASTICO LAMINADO, INCLUYE: CHAPA DE INTERCOMUNICACIÒN SCOVILL TULIP MOD. 26D O SIMILAR EN CALIDAD Y COSTO, BISAGRAS HIDRAULIAS, ACCESORIOS, HERRAMIENTA, MANO DE OBRA, ACARREOS FUERA Y DENTRO DE LA OBRA, TODO LO NECESARIO PARA SU CORRECTO FUNCIONAMIENTO.</t>
  </si>
  <si>
    <t>SUMINISTRO Y COLOCACION DE PUERTA MIXTA DE 1.00 x 2.50 mts. DE CRISTAL CLARO DE 6mm. Y DUELA DE ALUMINIO NATURAL, ABATIBLE, CON ANTEPECHO DE CRISTAL. INCLUYE: PIVOTE DESCENTRALIZADO NATURAL, FIJAPUERTA 1209, PASADOR CROMADO REFORZADO, JALADERA CIERRAPUERTA, BATIENTE GRANDE NATURAL, REMACHES, TAQUETES, TENSORES, ACARREOS DENTRO Y FUERA DE LA OBRA, HERRAMIENTA, MANO DE OBRA Y TODO LO NECESARIO PARA SU CORRECTO FUNCIONAMIENTO.</t>
  </si>
  <si>
    <t>SUMINISTRO Y COLOCACION DE PUERTA ABATIBLE TIPO TAMBOR DE 0.70 X 2.43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</si>
  <si>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ABATIBLE TIPO TAMBOR DE 0.962  X 2.43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</si>
  <si>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DE DOBLE ABATIMIENTO CON MARCO Y CONTRAMARCO DE ALUMINIO ANONIZADO NATURAL DE 1.50 x 2.50 x 0.032mts., FORRADA CON 2 HOJAS DE LAMINA NEGRA CAL.26 SEPARADAS POR UN NUCLEO DE ESPUMA DE POLIURETANO SEGUN PROYECTO. INCLUYE: CHAPA MARCA PHILLIPS MODELO 525 O SIMILAR EN CALIDAD Y COSTO, PASADOR DE EMBUTIR DE 16cms. MODELO US26D, MARCA SCOVILL O SIMILAR EN CALIDAD Y COSTO, ACCESORIOS, BISAGRAS, HERRAMIENTA, MANO DE OBRA, ACARREOS DENTRO Y FUERA DE LA OBRA, TODO LO NECESARIO PARA SU FUNCIONAMIENTO.</t>
  </si>
  <si>
    <t>SUMINISTRO Y COLOCACION DE CANCELERIA Y PUERTA DE 2.41 x 2.43mts., A BASE DE ALUMINIO DE 2" Y CRISTAL FLOTADO CLARO DE 6mm. INCLUYE: PUERTA DE TAMBOR DE 0.85 x 2.43 mts. FORRADA EN AMBAS CARAS CON TRIPLAY DE CAOBILLA DE 6mm. ACABADO CON BARNIZ NATURAL, CRISTAL FLOTADO CLARO DE 6mm., CHAPA DE INTERCOMUNICACION SCOVILL TULIP MODELO 26D O SIMILAR EN CALIDAD Y COSTO, ACCESORIOS, BISAGRAS, HERRAMIENTA, MANO DE OBRA, ACARREOS DENTRO Y FUERA DE LA OBRA, TODO LO NECESARIO PARA SU FUNCIONAMIENTO. (SEGUN PROYECTO)</t>
  </si>
  <si>
    <t>SUMINISTRO Y COLOCACION DE CANCELERIA Y PUERTA DE 3.70 x 2.43mts., A BASE DE ALUMINIO DE 2" Y CRISTAL FLOTADO CLARO DE 6mm. INCLUYE: PUERTA DE TAMBOR DE 0.90 x 2.43 mts. FORRADA EN AMBAS CARAS CON TRIPLAY DE CAOBILLA DE 6mm. ACABADO CON BARNIZ NATURAL, CRISTAL FLOTADO CLARO DE 6mm., CHAPA DE INTERCOMUNICACION SCOVILL TULIP MODELO 26D O SIMILAR EN CALIDAD Y COSTO, ACCESORIOS, BISAGRAS, HERRAMIENTA, MANO DE OBRA, ACARREOS DENTRO Y FUERA DE LA OBRA, TODO LO NECESARIO PARA SU FUNCIONAMIENTO. (SEGUN PROYECTO).</t>
  </si>
  <si>
    <t>SUMINISTRO Y COLOCACION DE CANCELERIA Y PUERTA DE 2.12 x 2.65 mts., A BASE DE ALUMINIO DE 2" DURANODIC, CON PANELAR DE 9mm. ACABADO PLASTICO LAMINADO AMBAS CARAS REX-EL AZUL REAL 524 Y CRISTAL CLARO DE 6mm. INCLUYE: PUERTA DE 0.90x2.65mts., CRISTAL, PANELES, CHAPA MOD. TULIP MARCA PHILLIPS, MATERIALES, ACCESORIOS, HERRAMIENTA, MANO DE OBRA, ACARREOS DENTRO Y FUERA DE LA OBRA, TRABAJO TERMINADO (SEGUN PROYECTO)</t>
  </si>
  <si>
    <t>SUMINISTRO Y COLOCACION DE PUERTA DE DOBLE ABATIMIENTO CON MARCO Y CONTRAMARCO DE ALUMINIO ANODIZADO NATURAL DE 1.80 x 2.65 x 0.032 mts., FORRADAS CON 2 HOJAS DE LAMINA NEGRA CAL.26, SEPARADAS POR UN NUCLEO DE ESPUMA DE POLIURETANO, SEGUN PROYECTO. INCLUYE: CHAPA MARCA PHILLIPS MODELO 525 O SIMILAR EN CALIDAD Y COSTO, PASADOR DE EMBUTIR DE 16cms. MODELO US 26D, MARCA SCOVILL O SIMILAR EN CALIDAD Y COSTO, ACCESORIOS, BISAGRAS, HERRAMIENTA, MANO DE OBRA, ACARREOS DENTRO Y FUERA DE LA OBRA, TODO LO NECESARIO PARA SU CORRECTO FUNCIONAMIENTO.</t>
  </si>
  <si>
    <t>SUMINISTRO Y COLOCACION DE PUERTA CON MARCO UNIVERSAL Y CONTRAMARCO DE ALUMINIO ANODIZADO NATURAL DE 0.90 x 2.65 mts., FORRADA CON PANELAR DE 9mm. ACABADO PLASTICO LAMINADO AMBAS CARAS REX-EL AZUL REAL 524 SEGUN PROYECTO. INCLUYE: CHAPA MODELO TULIP MARCA PHILLIPS O SIMILAR EN CALIDAD Y COSTO, ACCESORIOS, BISAGRAS, HERRAMIENTA, MANO DE OBRA, ACARREOS DENTRO Y FUERA DE LA OBRA, TODO LO NECESARIO PARA SU CORRECTO FUNCIONAMIENTO.</t>
  </si>
  <si>
    <t>SUMINISTRO Y COLOCACION  DE CANCELERIA DE ALUMINIO ANONIZADO NATURAL DE 2" DURANODIC CON FIJO Y CORREDIZA SEGÚN PROYECTO  INCL.: ACCESORIOS, CRISTAL FILTRASOL COLOR HUMO DE 6MM, HERRAMIENTA, MANO DE OBRA Y ACARREOS DENTRO Y FUERA DE LA OBRA.</t>
  </si>
  <si>
    <t>SUMINISTRO Y COLOCACION DE CANCELERIA MODULAR DE LAMINA ESMALTADA CON PANELES CIEGOS DE 19 MM.  Y VIDRIO CLARO DE 6 MM. SEGUN PROYECTO, INCLUYE: MOLDURAS, VIDRIOS, PANELES, ACCESORIOS, HERRAMIENTAS, MANO DE OBRA, ACARREOS DENTRO Y FUERA DE LA OBRA Y TODO LO NECESARIO PARA SU BUEN FUNCIONAMIENTO.</t>
  </si>
  <si>
    <t>SUMINISTRO Y COLOCACION DE CANCELERIA DE ALUMINIO ANODIZADO NATURAL DE 2" DURANODIC, CON PANELES CIEGOS DE LAMINA ESMALTADA Y CRISTAL FILTRASOL DE 6 MM. SEGUN PROYECTO. INCLUYE: MOLDURAS, VIDRIOS, PANELES, ACCESORIOS, HERRAMIENTAS, MANO DE OBRA, ACARREOS DENTRO Y FUERA DE LA OBRA Y TODO LO NECESARIO PARA SU BUEN FUNCIONAMIENTO.</t>
  </si>
  <si>
    <t>SUMINISTRO Y COLOCACION DE CANCELERIA MODULAR DE LAMINA ESMALTADA CON PANELES CIEGOS DE 19mm SEGUN PROYECTO, INCLUYE: MOLDURAS, PANELES, ACCESORIOS, HERRAMIENTAS, MANO DE OBRA, ACARREOS DENTRO Y FUERA DE LA OBRA Y TODO LO NECESARIO PARA SU BUEN FUNCIONAMIENTO.</t>
  </si>
  <si>
    <t>SUMINISTRO Y COLOCACION DE PUERTA CON MARCO UNIVERSAL Y CONTRAMARCO (ANODIZADO NATURAL) DE 0.92x2.44x0.032 MTS. FORMADO CON DOS HOJAS DE LAMINA NEGRA CAL. 26 SEPARADAS POR UN NUCLEO  DE ESPUMA DE POLIURETANO CON MIRILLA (OJO DE BUEY) DE CRISTAL CLARO DE 6 MM DE 0.30 MTS. DE DIAMETRO. INCLUYE: ARILLO DE ALUMINIO, BISAGRAS, HERRAMIENTA, MANO DE OBRA Y ACARREOS FUERA Y DENTRO DE LA OBRA Y TODO LO NECESARIO PARA SU BUEN FUNCIONAMIENTO.</t>
  </si>
  <si>
    <t>SUMINISTRO Y COLOCACION DE PUERTA DE DOBLE ABATIMIENTO CON MARCO Y CONTRAMARCO DE ALUMINIO ANODIZADO NATURAL DE 1.80 x 2.65 x 0.032 mts., FORRADAS CON 2 HOJAS DE LAMINA NEGRA CAL.26, SEPARADAS POR UN NUCLEO DE ESPUMA DE POLIURETANO, SEGUN PROYECTO. INCLUYE: CHAPA MARCA PHILLIPS MODELO 525 O SIMILAR EN CALIDAD Y COSTO, PASADOR DE EMBUTIR DE 16cms. MODELO US 26D, MARCA SCOVILL O SIMILAR EN CALIDAD Y COSTO, ACCESORIOS, BISAGRAS TIPO JAKSON MOD. HIDRAULICO, HERRAMIENTA, MANO DE OBRA, ACARREOS DENTRO Y FUERA DE LA OBRA, TODO LO NECESARIO PARA SU CORRECTO FUNCIONAMIENTO.</t>
  </si>
  <si>
    <t>SUMINISTRO Y COLOCACION DE PUERTA DE DOBLE ABATIMIENTO CON MARCO Y CONTRAMARCO DE ALUMINIO ANODIZADO NATURAL DE 1.80 x 2.65 x 0.032 mts., FORRADAS CON 2 HOJAS DE LAMINA NEGRA CAL.26, SEPARADAS POR UN NUCLEO DE ESPUMA DE POLIURETANO, SEGUN PROYECTO. INCLUYE: CHAPA MARCA PHILLIPS MODELO 525 O SIMILAR EN CALIDAD Y COSTO, PASADOR DE EMBUTIR DE 16cms. MODELO US 26D, MARCA SCOVILL O SIMILAR EN CALIDAD Y COSTO, ACCESORIOS, BISAGRAS TIPO JACKSON, HERRAMIENTA, MANO DE OBRA, ACARREOS DENTRO Y FUERA DE LA OBRA, TODO LO NECESARIO PARA SU CORRECTO FUNCIONAMIENTO.</t>
  </si>
  <si>
    <t>SUMINISTRO, COLOCACION Y FIJACION DE CANCELERIA A BASE DE ANGULO DE 1 1/2" x 1/8" Y MALLA CICLON GALVANIZADA CAL. 10.5, 55x55mm, SOLDADA AL ANGULO, DOS HOJAS UNA FIJA Y LA OTRA ABATIBLE, SEGUN PROYECTO. INCLUYE: SOLDADURA, BISAGRAS, PORTACANDADO, PINTURA ANTICORROSIVA, MATERIALES, ANDAMIOS,  HERRAMIENTA, MANO DE OBRA, ACARREOS DENTRO Y FUERA DE LA OBRA.</t>
  </si>
  <si>
    <t>SUMINISTRO, FABRICACION Y COLOCACION DE CANCELERIA DE 7.35x2.40 MTS. A BASE DE PERFILES COMERCIALES DE ALUMINIO DE 2" COLOR BRONCE, CRISTAL FLOTADO CLARO DE 6MM. DE ESPESOR EN FIJOS. INCLUYE: PERFILES DE ALUMINIO, 3 PUERTAS TIPO TAMBOR CON BASTIDOR DE MADERA DE PINO DE 3"x 1 1/4" Y 2"x 1 1/4", FORRADAS CON TRIPLAY DE 6MM. EN AMBAS CARAS ACABADO CON PLASTICO LAMINADO COLOR SEGUN PROYECTO, CHAPA DE INTERCOMUNICACION SCOVILL TULIP MOD. 26D O SIMILAR EN CALIDAD Y COSTO, BISAGRAS, HERRAMIENTA, MANO DE OBRA, ACARREOS FUERA Y DENTRO DE LA OBRA. (K-3, SEGUN PROYECTO).</t>
  </si>
  <si>
    <t>SUMINISTRO, FABRICACION Y COLOCACION DE CANCELERIA DE 2.38x2.40 MTS. A BASE DE PERFILES COMERCIALES DE ALUMINIO DE 2" COLOR BRONCE, CRISTAL FLOTADO CLARO DE 6MM. DE ESPESOR EN FIJOS. INCLUYE: PERFILES DE ALUMINIO, 1 PUERTAS TIPO TAMBOR CON BASTIDOR DE MADERA DE PINO DE 3"x 1 1/4" Y 2"x 1 1/4", FORRADAS CON TRIPLAY DE 6MM. EN AMBAS CARAS ACABADO CON PLASTICO LAMINADO COLOR SEGUN PROYECTO, CHAPA DE INTERCOMUNICACION SCOVILL TULIP MOD. 26D O SIMILAR EN CALIDAD Y COSTO, BISAGRAS, HERRAMIENTA, MANO DE OBRA, ACARREOS FUERA Y DENTRO DE LA OBRA. (K-4, SEGUN PROYECTO).</t>
  </si>
  <si>
    <t>SUMINISTRO, FABRICACION Y COLOCACION DE PUERTA DE 0.97x2.40 MTS. TIPO TAMBOR A BASE DE BASTIDOR DE MADERA DE PINO DE 3"x1 1/4" Y 2"x 1 1/4" FORRADAS CON TRIPLAY DE 6MM. EN AMBAS CARAS ACABADO CON PLASTICO LAMINADO COLOR SEGUN PROYECTO. INCLUYE: MATERIALES, CHAPA DE INTERCOMUNICACION TULIP MOD. 26D O SIMILAR EN CALIDAD Y COSTO, BISAGRAS, MARCO DE ALUMINIO No.35844 COLOR BRONCE, HERRAMIENTA, MANO DE OBRA, ACARREOS FUERA Y DENTRO DE LA OBRA. (P-2, SEGUN PROYECTO).</t>
  </si>
  <si>
    <t>PUERTA PARA DUCTO DE SERVICIOS SANITARIOS DE PERFILES TUBULARES Y LAMINA TROQUELADA CAL. 20,  DE 0.60 x 0.80 MTS. INCLUYE: COLOCACION, PINTURA ( CON PROTECCION U.V.) ESMALTE ANTICORROSIVA ALQUIDALICA MCA. COMEX, HERRAJES, HERRAMIENTA, MANO DE OBRA Y ACARREOS FUERA Y DENTRO DE LA OBRA.</t>
  </si>
  <si>
    <t>SUMINISTRO Y COLOCACION DE CANCELERIA MODULAR DE ALUMINIO ANODIZADO DURANODIC (NEGRO) 2''  CON PANELES CIEGOS DE 12mm Y VIDRIO CLARO DE 6mm. SEGUN PROYECTO INCL.:MOLDURAS, VIDRIOS, PANELES, ACCESORIOS, HERRAMIENTAS, MANO DE OBRA, ACARREOS DENTRO Y FUERA DE LA OBRA Y TODO LO NECESARIO PARA SU BUEN MANTENIMIENTO.</t>
  </si>
  <si>
    <t>SUMINISTRO Y COLOCACIÒN DE PUERTA ABATIBLE CON MARCO Y CONTRAMARCO DE ALUMINIO ANODIZADO DURANODIC (NEGRO 2'') , INCLUYE: CRISTAL FLOTADO CLARO DE 6 MM. EN FIJOS, CHAPA MOD. 550, ACCESORIOS, HERRAMIENTA, MANO DE OBRA, ACARREOS DENTRO Y FUERA DE LA OBRA.(SEGÙN PROYECTO)</t>
  </si>
  <si>
    <t>SUMINISTRO Y COLOCACION DE CANCELERIA MODULAR DE ALUMINIO ANODIZADO DURANODIC (NEGRO)  2''  CON PANELES CIEGOS DE 12 MM.  Y VIDRIO CLARO DE 6 MM. SEGUN PROYECTO, INCLUYE: MOLDURAS, VIDRIOS, PANELES, ACCESORIOS, HERRAMIENTAS, MANO DE OBRA, ACARREOS DENTRO Y FUERA DE LA OBRA Y TODO LO NECESARIO PARA SU BUEN FUNCIONAMIENTO.</t>
  </si>
  <si>
    <t>SUMINISTRO Y COLOCACION DE CANCELERIA DE ALUMINIO ANODIZADO DURANODIC (NEGRO) 2'' CON PANELES CIEGOS DE 12MM, SEGUN PROYECTO, INCLUYE: MOLDURAS, PANELES, ACCESORIOS, HERRAMIENTAS, MANO DE OBRA, ACARREOS DENTRO Y FUERA DE LA OBRA Y TODO LO NECESARIO PARA SU BUEN FUNCIONAMIENTO.</t>
  </si>
  <si>
    <t>SUMINISTRO Y COLOCACION DE PUERTA DE TAMBOR DE SECCION 0.95x2.48 MTS. DE ALTO, A BASE DE MADERA DE PINO FORRADO CON TRIPLAY DE CAOBILLA DE 6 MM. DE ESPESOR ACABADO CON FORMAICA REXCEL No. 540 O SIMILAR EN AMBAS CARAS, MARCO Y CONTRAMARCO DE MADERA DE PINO, ACABADO BARNIZ NATURAL, INCLUYE: CHAPA, BISAGRAS, HERRAMIENTA, MANO DE OBRA Y ACARREOS FUERA Y DENTRO DE LA OBRA.</t>
  </si>
  <si>
    <t>SUMINISTRO Y COLOCACION DE PUERTA DE TAMBOR DE SECCION 0.95x2.44 MTS. DE ALTO, A BASE DE MADERA DE PINO FORRADO CON TRIPLAY DE CAOBILLA DE 6 MM. DE ESPESOR ACABADO CON FORMAICA REXCEL No. 540 O SIMILAR EN AMBAS CARAS, CONTRAMARCO DE ALUMINIO COLOR BRONCE,  INCLUYE: CHAPA, BISAGRAS, HERRAMIENTA, MANO DE OBRA Y ACARREOS FUERA Y DENTRO DE LA OBRA.</t>
  </si>
  <si>
    <t>SUMINISTRO Y COLOCACION DE CANCEL DE 4.32x2.51 MTS. DE ALTO, MODULADO CON UNA PUERTA ABATIENTE DE 1.00 x2.51 MTSL LINEA 1.750 Y FIJO LATERAL DE 3.22x2.51 M. LINEA 1.750 Y FIJO LATERAL DE 2.60x2.51 MTS. AMNOS CANCELES LINEA 3000, FABRICADO EN ALUMINIO BRONCE Y CRISTAL RECOCIDO CLARO DE 9.5 MM DE ESPESOR . INCLUYE: BISAGRA HIDRAULICA, JALADERA TUBULAR TIPO MARSELLE Y CHAPA MOD. 550 CH, ESMERILADO LLENO PARA LOS CRISTALES DE LOS CANCELES, HERRAMIENTAS, MATERIALES, MANO DE OBRA, ACARREOS FUERA Y DENTRO DE LA OBRA.</t>
  </si>
  <si>
    <t>SUM. Y COL.OC. DE PUERTA PARA DUCTO DE ACUERDO A LAS DIMENSIONES INDICADAS EN OBRA Y/O PROYECTO, INCLUYE: DESMONTAJE DE LA EXISTENTE, PINTURA ESMALTE ANTICORROSIVA, HERRAMIENTA, MANO DE OBRA, MATERIALES, ACARREOS DENTRO Y FUERA DE LA OBRA.</t>
  </si>
  <si>
    <t>SUMINISTRO Y COLOCACION DE PUERTA DE ALUMINIO DURANODIC DE 0.95X2.25 MTS., COLOR BRONCE DE 3"X2" ELABORADO CON PERFILES COMERCIALES Y CRISTAL FLOTADO CLARO DE 6MM. DE ESPESOR, INCLUYE: BISAGRAS, CHAPA MOD. RIVER ACABADO COLOR LATON ANTIGUO, ACCESORIOS PARA SU FIJACION, HERRAMIENTAS, MANO DE OBRA, ACARREOS FUERA Y DENTRO DE LA OBRA.</t>
  </si>
  <si>
    <t>SUMINISTRO Y COLOCACION DE PUERTA DE ALUMINIO DURANODIC DE 1.10X2.25 MTS., COLOR BRONCE DE 3"X2" ELABORADO CON PERFILES COMERCIALES Y CRISTAL FLOTADO CLARO DE 9MM. DE ESPESOR, INCLUYE: BISAGRAS, CHAPA MOD. RIVER ACABADO COLOR LATON ANTIGUO, ACCESORIOS PARA SU FIJACION, HERRAMIENTAS, MANO DE OBRA, ACARREOS FUERA Y DENTRO DE LA OBRA.</t>
  </si>
  <si>
    <t>SUMINISTRO Y COLOCACION DE PUERTA CORREDIZA CON MARCO UNIVERSAL Y CONTRAMARCO  (EN ALUMINIO BLANCO) LACADO DE 3" DE 2.20x1.00 POR 0.032 MTS. INCLUYE: CRISTAL CLARO DE 6MM, SEGUN PROYECTO, INCLUYE: BISAGRAS PIVOTE, CHAPA, HERRAMIENTA, MANO DE OBRA Y ACARREOS FUERA Y DENTRO DE LA OBRA.</t>
  </si>
  <si>
    <t>SUMINISTRO Y COLOCACION  DE CANCELERIA DE ALUMINIO ANONIZADO NATURAL DE 3" DURANODIC PARA RECIBIR PERSIANAS SEGÚN PROYECTO  INCL.: ACCESORIOS, CRISTAL FLOTADO CLARO DE 6MM EN TABLETAS, HERRAMIENTA, MANO DE OBRA Y ACARREOS DENTRO Y FUERA DE LA OBRA.</t>
  </si>
  <si>
    <t>SUMINISTRO Y COLOCACION DE PUERTA DE DOBLE ABATIMIENTO DE 1.80x2.68 MTS A BASE DE CANCELERIA DE ALUMINIO ANODIZADO DURANODIC DE 3" Y PANELAR DE 9MM DE ESPESOR, ACABADO PLASTICO LAMINADO AMBAS CARAS REX-EL AZUL REAL 524; INCLUYE: PASADOR DE EMBUTIR DE 16CMS MOD. US26D MARCA SCOVILL O SIMILAR EN CALIDAD Y COSTO, CHAPA PHILLIPS 525 O SIMILAR, BISAGRA AL PISO TIPO JAKSON MODELO HIDRAULICA O SIMILAR, BISAGRAS, ACCESORIOS PARA SU FIJACION, HERRAMIENTAS, MANO DE OBRA, ACARREOS DENTRO Y FUERA DE LA OBRA Y TODO LO NECESARIO PARA SU BUEN FUNCIONAMIENTO.</t>
  </si>
  <si>
    <t>PUERTA PARA DUCTO DE SERV. SANITARIOS DE PERFILES TUBULARES Y LAMINA TROQUELADA, INCL.: COLOC., PINTURA (CON PROTECCION U. V.) ESMALTE ANTICORROSIVA ALQUIDALICA MCA. COMEX, HERRAJES, HERRAMIENTA, MANO DE OBRA Y ACARREOS FUERA Y DENTRO DE LA OBRA.</t>
  </si>
  <si>
    <t>SUMINISTRO Y COLOCACION DE  PUERTA Y CANCELERIA DE 3.52 X 3.00 MTS. A BASE DE ALUMINIO DURANODIC DE 3" Y CRISTAL FLOTADO CLARO DE 6 MM. INCLUYE: PUERTA DE DOBLE ABATIMIENTO DE 2.02X2.19 MTS.CON CRISTAL CLARO DE 6MM  DE ESPESOR  CON MARCO DE ALUMINIO NATURAL DE 3" , CHAPA MARCA PHILLIPS MOD. 575 O SIMILAR EN CALIDAD Y COSTO, CRISTAL FLOTADO CLARO DE 6 MM., ACCESORIOS, BISAGRAS, HERRAMIENTA, MANO DE OBRA, ACARREOS DENTRO Y FUERA DE LA OBRA, TODO LO NECESARIO PARA SU FUNCIONAMIENTO. (SEGUN PROYECTO)</t>
  </si>
  <si>
    <t>SUMINISTRO Y COLOCACION DE PUERTA Y CANCELERIA CON MARCO UNIVERSAL Y CONTRAMARCO DE ALUMINIO ANODIZADO NATURAL DURANODIC DE 3" DE 3.00 x 1.00 MTS., FORRADA CON PANELAR DE 9MM DE ESPESOR. UN FIJO EN LA PARTE SUPERIOR DE 1.00X1.00 MTS. CON CRISTAL CLARO DE 6MM DE ESPESOR SEGUN PROYECTO. INCLUYE: CHAPA MODELO 565 JM MARCA PHILLIPS O SIMILAR EN CALIDAD Y COSTO, ACCESORIOS, BISAGRAS, HERRAMIENTA, MANO DE OBRA, ACARREOS DENTRO Y FUERA DE LA OBRA, TODO LO NECESARIO PARA SU CORRECTO FUNCIONAMIENTO.</t>
  </si>
  <si>
    <t>SUMINISTRO Y COLOCACION DE CANCELERIA DE ALUMINIO ANODIZADO NATURAL DURANODIC DE 3''  CON MODULOS FIJOS DE CRISTAL FLOTADO CLARO DE 6MM DE ESPESOR Y MODULOS FIJOS DE PANELAR DE 9MM DE ESPESOR , SEGUN PROYECTO, INCLUYE: CRISTAL, ACCESORIOS, HERRAMIENTA, MANO DE OBRA, ACARREOS DENTRO Y FUERA DE LA OBRA Y TODO LO NECESARIO PARA SU BUEN FUNCIONAMIENTO.</t>
  </si>
  <si>
    <t>SUMINISTRO Y COLOCACION DE  PUERTA Y CANCELERIA DE 3.94 X 3.00 MTS. A BASE DE ALUMINIO ANODIZADO DURANODIC DE 3" Y MODULOS DE CRISTAL FLOTADO CLARO DE 6 MM. Y MODULOS DE PANELAR DE 9MM DE ESPESOR. INCLUYE: PUERTA DE 0.85X2.19 MTS.CON CRISTAL CLARO DE 6MM  DE ESPESOR EN LA PARTE SUPERIOR Y PANELAR  DE 9MM DE ESPESOR EN LA PARTE INFERIOR CON MARCO DE ALUMINIO NATURAL DE 3" Y CRISTAL, CHAPA MARCA PHILLIPS MOD. SEGUN PROYECTO, CRISTAL FLOTADO CLARO DE 6 MM., ACCESORIOS, BISAGRAS, HERRAMIENTA, MANO DE OBRA, ACARREOS DENTRO Y FUERA DE LA OBRA, TODO LO NECESARIO PARA SU FUNCIONAMIENTO. (SEGUN PROYECTO)</t>
  </si>
  <si>
    <t>SUMINISTRO Y COLOCACION DE  PUERTA Y CANCELERIA DE 4.58 X 3.00 MTS. A BASE DE ALUMINIO DURANODIC DE 3",  MODULOS DE CRISTAL FLOTADO CLARO DE 6 MM. Y MODULOS DE PANELAR DE 9MM DE ESPESOR (SEGUN PROYECTO). INCLUYE: PUERTA DE DOBLE ABATIMIENTO DE 2.01X2.19 MTS. CON CRISTAL CLARO DE 6MM  DE ESPESOR EN LA PARTE SUPERIOR Y PANELAR DE 9MM DE ESPESOR EN LA PARTE INFERIOR CON MARCO DE ALUMINIO NATURAL DE 3" , CHAPA MARCA PHILLIPS MOD. 575 O SIMILAR EN CALIDAD Y COSTO, ACCESORIOS, BISAGRAS, HERRAMIENTA, MANO DE OBRA, ACARREOS DENTRO Y FUERA DE LA OBRA, TODO LO NECESARIO PARA SU FUNCIONAMIENTO. (SEGUN PROYECTO)</t>
  </si>
  <si>
    <t>SUMINISTRO Y COLOCACION DE  PUERTA Y CANCELERIA DE 7.63 X 3.00 MTS. A BASE DE ALUMINIO DURANODIC DE 3",  MODULOS DE CRISTAL FLOTADO CLARO DE 6 MM. Y MODULOS DE PANELAR DE 9MM DE ESPESOR (SEGUN PROYECTO). INCLUYE: PUERTA DE DOBLE ABATIMIENTO DE 2.01X2.19 MTS.CON CRISTAL CLARO DE 6MM  DE ESPESOR EN LA PARTE SUPERIOR Y PANELAR DE 9MM DE ESPESOR EN LA PARTE INFERIOR CON MARCO DE ALUMINIO NATURAL DE 3" , CHAPA MARCA PHILLIPS MOD. 575 O SIMILAR EN CALIDAD Y COSTO, ACCESORIOS, BISAGRAS, HERRAMIENTA, MANO DE OBRA, ACARREOS DENTRO Y FUERA DE LA OBRA, TODO LO NECESARIO PARA SU FUNCIONAMIENTO. (SEGUN PROYECTO)</t>
  </si>
  <si>
    <t>SUMINISTRO Y COLOCACION DE  PUERTA Y CANCELERIA DE 2.70 X 3.00 MTS. A BASE DE ALUMINIO DURANODIC DE 3",  MODULOS DE CRISTAL FLOTADO CLARO DE 6 MM. Y MODULOS DE PANELAR DE 9MM DE ESPESOR (SEGUN PROYECTO). INCLUYE: PUERTA  DE 1.01X2.19 MTS.CON CRISTAL CLARO DE 6MM  DE ESPESOR EN LA PARTE SUPERIOR Y PANELAR DE 9MM DE ESPESOR EN LA PARTE INFERIOR CON MARCO DE ALUMINIO NATURAL DE 3" , CHAPA MCA. PHILLIPS MOD. SEGUN PROYECTO, ACCESORIOS, BISAGRAS, HERRAMIENTA, MANO DE OBRA, ACARREOS DENTRO Y FUERA DE LA OBRA, TODO LO NECESARIO PARA SU FUNCIONAMIENTO. (SEGUN PROYECTO)</t>
  </si>
  <si>
    <t>SUMINISTRO Y COLOCACION DE CANCELERIA PARA BAÑO ANODIZADO NATURAL CON PLASTICO PERMATON DE 3 MM. PARA CUBRIR VENTANA DE 0.90 x 2.53 MTS., INCLUYE: MATERIAL, MANO DE OBRA, HERRAMIENTA Y TODO LO NECESARIO  PARA SU CORRECTA EJECUCION.</t>
  </si>
  <si>
    <t>PUERTA PARA DUCTO DE SERVICIOS SANITARIOS DE PERFILES TUBULARES Y LAMINA TROQUELADA, INCL.: COLOCACION, APLICACION DE PINTURA (CON PROTECCION U. V.) ESMALTE ANTICORROSIVA  ALQUIDALICA MCA. COMEX, PASADOR CON MARCO TUBULAR, HERRAJES, HERRAMIENTA, MANO DE OBRA Y ACARREOS FUERA Y DENTRO DE LA OBRA.</t>
  </si>
  <si>
    <t>SUMINISTRO Y COLOCACION DE CORTASOL METALICO MCA. HUNTER DOUGLAS, MODELO AEROSCREEN 300, DE ALUZINC, DE 0.6 MM. DE ESPESOR, ACABADO PERFORADO, EN COLOR TIPO A. INCLUYE: PANEL AEROSCREEN, TUBO SOPORTE DE 39 MM. ALUMINIO, COSTILLA DE SOPORTE, BARRA DE ACCIONAMIENTO, BUJE, PLACA PORTABUJE, TERMINAL EXTREMO CON RESORTE, TERMINAL EXTREMO SIN RESORTE, INSTALACION Y REMATES, MANO DE OBRA EN COLOCACION, HERRAMIENTAS Y EQUIPO, FLETE Y ACARREOS DENTRO Y FUERA DE LA OBRA.</t>
  </si>
  <si>
    <t>SUMINISTRO Y COLOCACION DE  PUERTA Y CANCELERIA DE 3.75 X 2.50 MTS. A BASE DE PERFIL DE ALUMINIO ANODIZADO DURANODIC DE 3" Y MODULOS DE CRISTAL FLOTADO CLARO DE 6 MM DE ESPESOR EN FIJOS Y MODULOS DE PANELAR DE 19 MM DE ESPESOR. COLOR SEGUN PROYECTO, INCLUYE: PUERTA MIXTA DE 1.00X2.50 MTS.CON CRISTAL FLOTADO CLARO DE 6 MM  DE ESPESOR EN LA PARTE SUPERIOR Y PANELAR  DE 19 MM DE ESPESOR EN LA PARTE INFERIOR CON MARCO DE ALUMINIO NATURAL DE 3" Y CRISTAL, CERRADURA DE EMBUTIR PARA PERFIL DE ALUMINIO MODELO 3050 ADK, CLAVE 2439 O SIMILAR EN CALIDAD Y COSTO, ACCESORIOS, MATERIALES, BISAGRAS, HERRAMIENTA, MANO DE OBRA, ACARREOS DENTRO Y FUERA DE LA OBRA, TODO LO NECESARIO PARA SU FUNCIONAMIENTO.</t>
  </si>
  <si>
    <t>SUMINISTRO Y COLOCACION DE  PUERTA Y CANCELERIA DE 3.17 X 2.50 MTS. A BASE DE PERFIL DE ALUMINIO ANODIZADO DURANODIC DE 3" Y MODULOS DE CRISTAL FLOTADO CLARO DE 6 MM DE ESPESOR EN FIJOS Y MODULOS DE PANELAR DE 19 MM DE ESPESOR. COLOR SEGUN PROYECTO EN LA PARTE INFERIOR, INCLUYE: PUERTA MIXTA DE 1.00X2.50 MTS.CON CRISTAL FLOTADO CLARO DE 6 MM  DE ESPESOR EN LA PARTE SUPERIOR Y PANELAR  DE 19 MM DE ESPESOR EN LA PARTE INFERIOR CON MARCO DE ALUMINIO NATURAL DE 3" Y CRISTAL, CERRADURA DE EMBUTIR PARA PERFIL DE ALUMINIO MODELO 3050 ADK, CLAVE 2439 O SIMILAR EN CALIDAD Y COSTO, ACCESORIOS, MATERIALES, BISAGRAS, HERRAMIENTA, MANO DE OBRA, ACARREOS DENTRO Y FUERA DE LA OBRA, TODO LO NECESARIO PARA SU FUNCIONAMIENTO.</t>
  </si>
  <si>
    <t>SUMINISTRO Y COLOCACION DE  PUERTA Y CANCELERIA DE 3.75 X 2.50 MTS. A BASE DE PERFIL DE ALUMINIO ANODIZADO DURANODIC DE 3" Y MODULOS DE PANELAR DE 19 MM DE ESPESOR. COLOR SEGUN PROYECTO, INCLUYE: PUERTA MIXTA DE 1.00X2.50 MTS.CON CRISTAL FLOTADO CLARO DE 6 MM  DE ESPESOR EN LA PARTE SUPERIOR Y PANELAR  DE 19 MM DE ESPESOR EN LA PARTE INFERIOR CON MARCO DE ALUMINIO NATURAL DE 3" Y CRISTAL, CERRADURA DE EMBUTIR PARA PERFIL DE ALUMINIO MODELO 3050 ADK, CLAVE 2439 O SIMILAR EN CALIDAD Y COSTO, ACCESORIOS, MATERIALES, BISAGRAS, HERRAMIENTA, MANO DE OBRA, ACARREOS DENTRO Y FUERA DE LA OBRA, TODO LO NECESARIO PARA SU FUNCIONAMIENTO.</t>
  </si>
  <si>
    <t>SUMINISTRO Y COLOCACION DE PUERTA DE DOBLE ABATIMIENTO CON MARCO Y CONTRAMARCO DE ALUMINIO ANODIZADO NATURAL DE 2.00 x 2.50 x 0.032 mts., FORRADAS CON 2 HOJAS DE LAMINA NEGRA CAL.26, SEPARADAS POR UN NUCLEO DE ESPUMA DE POLIURETANO, SEGUN PROYECTO. INCLUYE: CHAPA MARCA PHILLIPS MODELO 525 O SIMILAR EN CALIDAD Y COSTO, PASADOR DE EMBUTIR DE 16cms. MODELO US 26D, MARCA SCOVILL O SIMILAR EN CALIDAD Y COSTO, ACCESORIOS, BISAGRAS TIPO JAKSON MOD. HIDRAULICO, HERRAMIENTA, MANO DE OBRA, ACARREOS DENTRO Y FUERA DE LA OBRA, TODO LO NECESARIO PARA SU CORRECTO FUNCIONAMIENTO.</t>
  </si>
  <si>
    <t>DESMANTELAMIENTO DE CANCELERIA DE ALUMINIO DE 2", CON PANEL CIEGO DE 0.90MM DE PLASTICO LAMINADO COLOR DE ACUERDO A PROYECTOS Y CRISTAL CLARO DE 6MM DE ESPESOR CON ALUMINIO ANODIZADO ACABADO DURANODIC, MATERIAL RECUPERABLE INCLUYE: MATERIALES, HERRAMIENTAS, MANO DE OBRA, ACARREOS DENTRO Y FUERA DE LA OBRA.</t>
  </si>
  <si>
    <t>SUMINISTRO Y COLOCACION DE CANCELERIA DE ALUMINIO ANODIZADO NATURAL DE 2" DURANODIC  FIJOS Y CORREDIZO, CON PANELES CIEGOS DE LAMINA ESMALTADA Y CRISTAL FILTRASOL DE 6 MM. SEGUN PROYECTO. INCLUYE: MOLDURAS, VIDRIOS, PANELES, ACCESORIOS, HERRAMIENTAS, MANO DE OBRA, ACARREOS DENTRO Y FUERA DE LA OBRA Y TODO LO NECESARIO PARA SU BUEN FUNCIONAMIENTO.</t>
  </si>
  <si>
    <t>SUMINISTRO Y COLOCACION DE CORTASOL METALICO MCA. HUNTER DOUGLAS, MODELO AEROBRISE 100, DE ALUZINC, DE 0.5 MM. DE ESPESOR,  EN COLOR SATIN NATURAL. INCLUYE: PANEL AEROSBRISE, PERFIL DE SUSTENTACION, TAPA LATERALES SOLO EN LAS TERMINALES, INSTALACIONES, MANO DE OBRA EN COLOCACION, VIATICOS, HERRAMIENTAS Y EQUIPO, FLETE Y ACARREOS DENTRO Y FUERA DE LA OBRA.</t>
  </si>
  <si>
    <t>SUMINISTRO Y COLOCACION DE POLARIZADO OSCURO EN CRISTALES IRROMPIBLES EN AREAS DE BAÑOS EN HOMBRE Y MUJER, INCLUYE: HERRAMIENTAS, MANO DE OBRA, ACARREOS FUERA  Y DENTRO DE LA OBRAY TODO LO NECESARIO PARA SU CORRECTA EJECUCION.</t>
  </si>
  <si>
    <t>SUMINISTRO Y COLOCACION DE PUERTA ABATIBLE TIPO MULTIPANEL DE 2" DE ESPESOR DE UNA SOLA SECCION DE 1.00 X 2.20 MTS DE ALTO, CON MARCO Y CONTRAMARCO DE PERFIL DE ALUMINIO ANODIZADOCOLOR NATURAL DE 3" CON CERRADURA MOD. 3055 MARCA PHILLIPS, INCLUYE: PIJAS Y TAQUETES EXPANSIVOS DE DIMENSIONES SEGUN PROYECTO PARA SU SUJETACION, BISAGRAS, MATERIALES, HERRAMIENTA, DESPERDICIOS, REMACHES, CORTES, TRAZO, MANO DE OBRA, ACARREOS FUERA Y DENTRO DE LA OBRA Y TODO LO NECESARIO PARA SU CORRECT COLOCACION Y FUNCIONAMIENTO</t>
  </si>
  <si>
    <t>SUMINISTRO Y COLOCACION DE PUERTA ABATIBLE TIPO MULTIPANEL DE 2" DE ESPESOR DE UNA SOLA SECCION DE 0.80 X 2.10 MTS DE ALTO, CON MARCO Y CONTRAMARCO DE PERFIL DE ALUMINIO ANODIZADOCOLOR NATURAL DE 3" CON CERRADURA MOD. 3055 MARCA PHILLIPS, INCLUYE: PIJAS Y TAQUETES EXPANSIVOS DE DIMENSIONES SEGUN PROYECTO PARA SU SUJETACION, BISAGRAS, MATERIALES, HERRAMIENTA, DESPERDICIOS, REMACHES, CORTES, TRAZO, MANO DE OBRA, ACARREOS FUERA Y DENTRO DE LA OBRA Y TODO LO NECESARIO PARA SU CORRECT COLOCACION Y FUNCIONAMIENTO</t>
  </si>
  <si>
    <t>SUMINISTRO Y COLOCACION DE PUERTA ABATIBLE TIPO MULTIPANEL DE 2" DE ESPESOR DE UNA SOLA SECCION DE 1.00 X 2.10 MTS DE ALTO, CON MARCO Y CONTRAMARCO DE PERFIL DE ALUMINIO ANODIZADO COLOR NATURAL DE 3" CON CERRADURA MOD. 3055 MARCA PHILLIPS Y UN FIJO DE CRISTAL FLOTADO CLARO DE 6 MM, CON DIMENSIONES SEGUN PROYECTO, INCLUYE: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</si>
  <si>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PUERTA ABATIBLE TIPO MULTIPANEL DE 2" DE ESPESOR DE UNA SOLA SECCION DE 1.00 X 2.10 MTS DE ALTO, CON MARCO Y CONTRAMARCO DE PERFIL DE ALUMINIO ANODIZADO COLOR NATURAL DE 3" CON CERRADURA MOD. 525 DC MARCA PHILLIPS Y UN FIJO DE CRISTAL FLOTADO CLARO DE 6 MM, CON DIMENSIONES SEGUN PROYECTO, INCLUYE: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</si>
  <si>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PUERTA ABATIBLE TIPO MULTIPANEL DE 2" DE ESPESOR DE UNA SOLA SECCION DE 0.90 X 2.10 MTS DE ALTO, CON MARCO Y CONTRAMARCO DE PERFIL DE ALUMINIO ANODIZADO COLOR NATURAL DE 3" CON CERRADURA MOD. 525 DC MARCA PHILLIPS Y UN FIJO DE CRISTAL FLOTADO CLARO DE 6 MM, CON DIMENSIONES SEGUN PROYECTO, INCLUYE: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</si>
  <si>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PUERTA ABATIBLE DOBLE HOJA TIPO (PTA-3) DE DOS SECCIONES DE 1.00 X 2.10 MTS DE ALTO CON MARCO Y CONTRAMARCO DE PERFIL DE ALUMINIO ANODIZADO COLOR NATURAL DE 3" Y CRISTAL FLOTADO CLARO DE 6 MM. CON CERRADURA MOD. 525 DC MARCA PHILLIPS, BISAGRA HIDRAULICA MOD. 1600 MARCA PHILLIPS Y TRES FIJOS EN LA PARTE SUPERIOR (SEGUN PROYECTO) INCLUYE: PIJAS Y TAQUETES EXPANSIVOS DE DIMENSIONES SEGUN PROYECTO PARA SU SUJETACION, CRISTAL FLOTADO CLARO DE 6 MM, MATERIALES, HERRAMIENTA, DESPERDICIOS, REMACHES, CORTES, TRAZO, MANO DE OBRA, ACARREOS FUERA Y DENTRO DE LA OBRA Y TODO LO NECESARIO PARA SU CORRECTA COLOCACION Y FUNCIONAMIENTO.</t>
  </si>
  <si>
    <t>SUMINISTRO Y COLOCACION DE BARANDAL DE 1.00 MTS DE ALTURA A BASE DE POSTES VERTICALES DE 6" CED. 30, PASAMANOS DE TUBO DE 4" CED. 30, TRES TUBOS HORIZONTALES DE 3" CED. 30 EN LA PARTE INFERIOR CON UNA SEPARACION DE 25 CM A EJES, POSTES VERTICALES INTERMEDIOS (SEGUN PROYECTO), INCLUYE: PLACAS DE 1/4", ANCLAS DE SOLERA DE 1/4" X 1", SOLDADURA, PINTURA (CON PROTECCION UV ) ANTICORROSIVA, PINTURA AUTOMOTIVA ESMALTE COMEX VELMAR O SIMILAR EN CALIDAD Y COSTO, HERRAMIENTA, CORTES, DESPERDICIOS, MANO DE OBRA, ACARREOS FUERA  Y DENTRO DE LA OBRA.</t>
  </si>
  <si>
    <t>SUMINISTRO Y COLOCACION DE PUERTA TIPO MULTIPANEL DE 2" DE ESPESOR DE UNA SOLA SECCION DE 0.80 X 2.10 MTS DE ALTO, CON MARCO Y CONTRAMARCO DE PERFIL DE ALUMINIO ANODIZADO COLOR NATURAL DE 3" CON CERRADURA MOD. 525 MARCA PHILLIPS, INCLUYE: PIJAS Y TAQUETES EXPANSIVOS DE DIMENSIONES SEGUN PROYECTO PARA SU SUJETACION, BISAGRAS, MATERIALES, HERRAMIENTA, DESPERDICIOS, REMACHES, CORTES, TRAZO, MANO DE OBRA, ACARREOS FUERA Y DENTRO DE LA OBRA Y TODO LO NECESARIO PARA SU CORRECT COLOCACION Y FUNCIONAMIENTO.</t>
  </si>
  <si>
    <t>SUMINISTRO Y COLOCACION DE PUERTA DE 1.50 x 2.07 MTS. DE ALUMINIO ANODIZADO COLOR NATURAL LINEA 3000 (PTA. 1) SEGUN PROYECTO CON CRISTAL LAMINADO TINTEX COLOR VERDE DE 6 MM. CON BARRA DE EMPUJE, INCLUYE: PIJAS Y TAQUETES EXPANSIVOS DE DIMENSIONES SEGUN PROYECTO PARA SU SUJETACION, CHAPA MARCA PHILLIPS, BISAGRAS, JUNQUILLO, MATERIALES, HERRAMIENTA, DESPERDICIOS, REMACHES, CORTES, TRAZO, MANO DE OBRA, ACARREOS FUERA Y DENTRO DE LA OBRA Y TODO LO NECESARIO PARA SU CORRECTA COLOCACION Y FUNCIONAMIENTO.</t>
  </si>
  <si>
    <t>SUMINISTRO Y COLOCACION DE PUERTA DE 0.90 x 2.10 MTS. DE ALUMINIO ANODIZADO COLOR NATURAL LINEA 2000 (PTA. 2) SEGUN PROYECTO CON TRIPLAY LAMINADO BLANCO INFERIOR Y CRISTAL FLOTADO CLARO DE 6 MM. EN LA PARTE SUPERIOR INCLUYE: PIJAS Y TAQUETES EXPANSIVOS DE DIMENSIONES SEGUN PROYECTO PARA SU SUJETACION, CHAPA MARCA PHILLIPS, BISAGRAS, JUNQUILLO, MATERIALES, HERRAMIENTA, DESPERDICIOS, REMACHES, CORTES, TRAZO, MANO DE OBRA, ACARREOS FUERA Y DENTRO DE LA OBRA Y TODO LO NECESARIO PARA SU CORRECTA COLOCACION Y FUNCIONAMIENTO.</t>
  </si>
  <si>
    <t>SUMINISTRO Y COLOCACION  DE PUERTA TIPO (PTA-3) MULTIPANEL DE 2" DE ESPESOR, CON DIMENSIONES DE 0.80 X 2.10 MTS DE ALTO, CON MARCO Y CONTRAMARCO DE PERFIL DE ALUMINIO ANODIZADO COLOR NATURAL DE 3" CON CERRADURA MOD. 525 MARCA PHILLIPS  (SEGUN PROYECTO). INCLUYE: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</si>
  <si>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CANCEL (C.1) A BASE DE PERFILES DE ALUMINIO CUPRUM LINEA 3000 Y CRISTAL TINTEX VERDE  DE 6 MM., FORMADO POR 5 FIJOS EN LA PARTE INFERIOR  Y VANO PARA PUERTA ABATIBLE A 180° EN LA PARTE INFERIOR Y 6 FIJOS EN LA PARTE SUPERIOR  SEGUN DISEÑO,  INCLUYE:  MATERIALES, CORTES, DESPERDICIOS, CORTES,  PERFORACIONES, HERRAJES, SELLOS, FELPAS, VINILOS, MANO DE OBRA, HERRAMIENTAS Y EQUIPO, ASI COMO TODO LO NECESARIO PARA SU CORRECTA EJECUCION.</t>
  </si>
  <si>
    <t>SUMINISTRO Y COLOCACION DE CANCEL (C.7, C.8, C.9,) A BASE DE PERFILES DE ALUMINIO CUPRUM LINEA 2000 Y CRISTAL TINTEX VERDE  DE 6 MM., FORMADO POR 1 FIJO, INCLUYE:  MATERIALES, CORTES, DESPERDICIOS, CORTES,  PERFORACIONES, HERRAJES, SELLOS, FELPAS, VINILOS, MANO DE OBRA, HERRAMIENTAS Y EQUIPO, ASI COMO TODO LO NECESARIO PARA SU CORRECTA EJECUCION.</t>
  </si>
  <si>
    <t>SUMINISTRO Y COLOCACION DE CANCEL (C.10, C.12, C.13, C.14, C.16) A BASE DE PERFILES DE ALUMINIO CUPRUM LINEA 2000 Y CRISTAL CLARO  DE 6 MM., FORMADO POR 2 FIJOS Y 1 CORREDIZO AL CENTRO SEGUN DISEÑO, INCLUYE:  MATERIALES, CORTES, DESPERDICIOS, CORTES,  PERFORACIONES, HERRAJES, SELLOS, FELPAS, VINILOS, MANO DE OBRA, HERRAMIENTAS Y EQUIPO, ASI COMO TODO LO NECESARIO PARA SU CORRECTA EJECUCION.</t>
  </si>
  <si>
    <t>SUMINISTRO Y COLOCACION DE CANCEL (C.15) A BASE DE PERFILES DE ALUMINIO CUPRUM LINEA 3000 Y CRISTAL CURVO TINTEX VERDE  DE 9 MM., FORMADO POR  FIJOS, CON REFUERZO @ 3 MTS.,INCLUYE:  MATERIALES, CORTES, DESPERDICIOS, CORTES,  PERFORACIONES, HERRAJES, SELLOS, FELPAS, VINILOS, MANO DE OBRA, HERRAMIENTAS Y EQUIPO, ASI COMO TODO LO NECESARIO PARA SU CORRECTA EJECUCION.</t>
  </si>
  <si>
    <t>SUMINISTRO Y COLOCACION DE  VENTANA  (C-1) CON PERFIL DE ALUMINIO ANODIZADO COLOR NATURALDE 3"  DE ESPESOR CON DIMENSIONES DE 2.94 X 1.50 MTS DE ALTO, CON DOS SECCIONES FIJAS Y UN CORREDIZO (SEGUN PROYECTO), CRISTAL FLOTADO CLARO DE 6 MM, INCLUYE. PIJAS Y TAQUETES EXPANSIVOS DE DIMENSIONES SEGUN PROYECTO PARA SU SUJETACION, JUNQUILLO, BALEROS, JALADERAS MARCA PHILLIPS MODELO 444, MATERIALES, HERRAMIENTA, DESPERDICIOS, REMACHES, VINIL, CORTES, TRAZO, MANO DE OBRA, ACARREOS FUERA Y DENTRO DE LA OBRA Y TODO LO NECESARIO PARA SU CORRECTA COLOCACION Y FUNCIONAMIENTO.</t>
  </si>
  <si>
    <t>SUMINISTRO Y COLOCACION DE  VENTANA  (C-2) CON PERFIL DE ALUMINIO ANODIZADO COLOR NATURALDE 3"  DE ESPESOR CON DIMENSIONES DE 1.94 X 1.50 MTS DE ALTO, CON DOS SECCIONES FIJAS Y UN CORREDIZO (SEGUN PROYECTO), CRISTAL FLOTADO CLARO DE 6 MM, INCLUYE. PIJAS Y TAQUETES EXPANSIVOS DE DIMENSIONES SEGUN PROYECTO PARA SU SUJETACION, JUNQUILLO, BALEROS, JALADERAS MARCA PHILLIPS MODELO 444, MATERIALES, HERRAMIENTA, DESPERDICIOS, REMACHES, VINIL, CORTES, TRAZO, MANO DE OBRA, ACARREOS FUERA Y DENTRO DE LA OBRA Y TODO LO NECESARIO PARA SU CORRECTA COLOCACION Y FUNCIONAMIENTO.</t>
  </si>
  <si>
    <t>SUMINISTRO Y COLOCACION DE  VENTANA  (C-5) CON PERFIL DE ALUMINIO ANODIZADO COLOR NATURALDE 3"  DE ESPESOR CON DIMENSIONES DE 1.39 X 0.70 MTS DE ALTO, CON UNA SECCION FIJA Y UN CORREDIZO (SEGUN PROYECTO), CRISTAL FLOTADO CLARO DE 6 MM, INCLUYE. PIJAS Y TAQUETES EXPANSIVOS DE DIMENSIONES SEGUN PROYECTO PARA SU SUJETACION, JUNQUILLO, BALEROS, JALADERAS MARCA PHILLIPS MODELO 444, MATERIALES, HERRAMIENTA, DESPERDICIOS, REMACHES, VINIL, CORTES, TRAZO, MANO DE OBRA, ACARREOS FUERA Y DENTRO DE LA OBRA Y TODO LO NECESARIO PARA SU CORRECTA COLOCACION Y FUNCIONAMIENTO.</t>
  </si>
  <si>
    <t>SUMINISTRO Y COLOCACION DE  VENTANA  (C-7) CON PERFIL DE ALUMINIO ANODIZADO COLOR NATURALDE 3"  DE ESPESOR CON DIMENSIONES DE 2.94 X 2.50 MTS DE ALTO, CON TRES SECCIONES FIJAS EN LA PARTE INFERIOR Y DOS FIJAS Y UN  CORREDIZO EN LA PARTE SUPERIOR  (SEGUN PROYECTO), CRISTAL FLOTADO CLARO DE 6 MM, INCLUYE. PIJAS Y TAQUETES EXPANSIVOS DE DIMENSIONES SEGUN PROYECTO PARA SU SUJETACION, JUNQUILLO, BALEROS, JALADERAS MARCA PHILLIPS MODELO 444, MATERIALES, HERRAMIENTA, DESPERDICIOS, REMACHES, VINIL, CORTES, TRAZO, MANO DE OBRA, ACARREOS FUERA Y DENTRO DE LA OBRA Y TODO LO NECESARIO PARA SU CORRECTA COLOCACION Y FUNCIONAMIENTO.</t>
  </si>
  <si>
    <t>SUMINISTRO Y COLOCACION DE  VENTANA  (C-8) CON PERFIL DE ALUMINIO ANODIZADO COLOR NATURAL DE 3"  DE ESPESOR CON DIMENSIONES DE 2.86 X 1.50 MTS DE ALTO, CON UNA SECCION FIJA Y UN CORREDIZO (SEGUN PROYECTO), CRISTAL FLOTADO CLARO DE 6 MM, INCLUYE. PIJAS Y TAQUETES EXPANSIVOS DE DIMENSIONES SEGUN PROYECTO PARA SU SUJETACION, JUNQUILLO, BALEROS, JALADERAS MARCA PHILLIPS MODELO 444, MATERIALES, HERRAMIENTA, DESPERDICIOS, REMACHES, VINIL, CORTES, TRAZO, MANO DE OBRA, ACARREOS FUERA Y DENTRO DE LA OBRA Y TODO LO NECESARIO PARA SU CORRECTA COLOCACION Y FUNCIONAMIENTO.</t>
  </si>
  <si>
    <t>SUMINISTRO Y COLOCACION DE PUERTA DE TAMBOR  DE 0.65 x 1.60 MTS, PARA MAMPARA, CON MARCO DE ALUMINIO 8550, CUPRUM O SIMILAR EN CALIDAD Y COSTO, BASTIDOR DE MADERA DE PINO, FORRADA CON TRIPLAY DE PINO DE 6 mm DE ESPESOR EN AMBAS CARAS, ACABADO CON PLASTICO LAMINADO (COLOR SEGUN PROYECTO) INCLUYE:  JALADERAS, PASADORES, BISAGRAS (025 A), HERRAMIENTA, MANO DE OBRA, ACARREOS DENTRO Y FUERA DE LA OBRA. (SEGUN PROYECTO).</t>
  </si>
  <si>
    <t>SUMINISTRO Y COLOCACION DE PUERTA DE TAMBOR DE 1.06 x 1.60 MTS PARA MAMPARA, CON MARCO DE ALUMINIO 8550, CUPRUM O SIMILAR EN CALIDAD Y COSTO, BASTIDOR DE MADERA DE PINO FORRADA CON TRIPLAY DE PINO DE 6 MM. DE ESPESOR EN AMBAS CARAS, ACABADO CON PLASTICO LAMINADO INCLUYE: JALADERAS, PASADORES, BISAGRAS (025 A), HERRAMIENTA, MANO DE OBRA, ACARREOS FUERA Y ENTRO DE LA OBRA. (SEGUN PROYECTO)</t>
  </si>
  <si>
    <t>SUMINISTRO, FABRICACION Y COLOCACION DE PUERTA DE ACCESO DE 2.06 X 2.50 MTS DE DOBLE HOJA DE ALUMINIO DURANODIC COLOR BRONCE DE 3" CON VIDRIO FILTRASOL DE 6 MM DE ESPESOR. INCLUYE: HABILITADO, ARMADO, ACARREOS, BISAGRA HIDRAULICA MARCA DORMA MOD. BTS-7V O SIMILAR EN CALIDAD Y COSTO, CON JALADERA MARCA DORMA, HERRAJES COMPLEMENTARIOS, PASADORES DE EMBUTIR, BARRA ANTIPANICO, PRUEBAS, LIMPIEZA, HERRAMIENTAS, MANO DE OBRA, ACARREOS DENTRO Y FUERA DE LA OBRA Y TODO LO NECESARIO PARA SU COLOCACION, SEGUN PROYECTO.</t>
  </si>
  <si>
    <t>SUMINISTRO Y COLOCACION DE CANCELERIA DE ALUMINIO DURANODIC COLOR BRONCE DE 2", ELABORADA CON PERFILES COMERCIALES Y PANELES CIEGOS DE 6 MM DE AGLOMERADO RECUBIERTOS EN AMBAS CARAS DE LAMINADO PLASTICO COLOR SEGUN PROYECTO. INCLUYE: CHAPA, HERRAMIENTAS, CORTES, MANO DE OBRA, ACARREOS DENTRO Y FUERA DE LA OBRA  Y TODO LO NECESARIO PARA SU COLOCACION.</t>
  </si>
  <si>
    <t>SUMINISTRO Y COLOCACION DE CANCELERIA Y PUERTA DE DOBLE ABATIMIENTO DE 1.85X2.20 MTS. A BASE DE ALUMINIO DE 3" Y CRISTAL FILTRASOL DE 6 MM. INCLUYE: PUERTA ABATIBLE DE 1.02X2.20MTS. CON MARCO DE ALUMINIO NATURAL DE 3" Y CRISTAL, CHAPA MARCA PHILLIPS MOD. 575 O SIMILAR EN CALIDAD Y COSTO, BARRA DE EMPUJE, CRISTAL FILTRASOL DE 6 MM., ACCESORIOS, BISAGRAS, HERRAMIENTA, MANO DE OBRA, ACARREOS DENTRO Y FUERA DE LA OBRA, TODO LO NECESARIO PARA SU FUNCIONAMIENTO. (SEGUN PROYECTO) INSTALACION ELECTRICA</t>
  </si>
  <si>
    <t>SUMINISTRO Y COLOCACIÓN DE CANCEL PARA BAÑO EN DOS HOJAS CORREDIZAS  ARMADO CON PERFILES DE ALUMINIO,  ANODIZADO DURANODICK DE 3",  CON ACRÍLICO DE 3 MM, COLOR BLANCO.  INCLUYE: MATERIALES, ACARREOS, CORTES, DESPERDICIOS, HERRAJES,  ESCUADRAS, JALADERAS, CARRETILLAS, TORNILLOS, VINILOS, FIJACIÓN,  SELLADO CON SILICÓN, MANO DE OBRA, EQUIPO, HERRAMIENTA  Y TODO LO NECESARIO PARA SU CORRECTA EJECUCION.</t>
  </si>
  <si>
    <t>SUMINISTRO Y COLOCACION DE MAMPARA METALICA Y PUERTAS CON CONTRAMARCO DE PERFIL TUBULAR P-150 DE 1 1/2" X 1 1/2" FORRO DE LAMINA TROQUELADA MARCA PROLAMSA O SIMILAR #149 CAL. 20, INCL. HERRAMIENTA, MANO DE OBRA, ACARREOS FUERA Y DENTRO DE LA OBRA,  ANC LAS CON SOLERA DE 1/2" PINTURA (CON PROTECCION U. V.) ANTICORROSIVA ESMAL TE COMEX O SIMILAR, LIMPIEZA Y PREPARACION DE LA SUPERFICIE.</t>
  </si>
  <si>
    <t>SUMINISTRO Y COLOCACION DE MAMPARA METALICA A BASE DE PERFIL TUBULAR  MARCA PROLAMSA O SIMILAR  CAL. 18 Y LAMINA TROQUELADA EN "Y" INCL. SOLDADURA, HERRAMIENTA, MANO DE OBRA, ACARREOS FUERA Y DENTRO DE LA OBRA,   PINTURA (CON PROTECCION U. V.) ANTICORROSIVA ESMALTE COMEX O SIMILAR, LIMPIEZA Y PREPARACION DE LA SUPERFICIE.</t>
  </si>
  <si>
    <t>SUMINISTRO Y COLOCACION DE MAMPARA METALICA A BASE DE PERFIL TUBULAR ZINTRO, CON MARCO Y CONTRAMARCO DE 3" X 1 1/2", CON LAMINA EN V CAL 20, INCLUYE: PASADOR R-15, PINTURA DE ESMALTE ANTICORROSIVO COMEX, SOLDADURA, HERRAMIENTA, MANO DE OBRA Y ACARREOS FUERA Y DENTRO DE LA OBRA.</t>
  </si>
  <si>
    <t>SUMINISTRO Y COLOCACION DE MAMPARAS EN SERVICIOS SANITARIOS, FABRICADAS A BASE DE TRIPLAY DE 3MM DE ESPESOR FORRADAS CON PLASTICO LAMINADO COLOR BLANCO REXCEL Y CANCEL FIJO DE ALUMINIO DE 3" DE SECCION DE COLOR NATURAL INCLUYE: ACCESORIOS PARA SU FIJACION, HERRAMIENTA, MANO DE OBRA Y ACARREOS  FUERA Y DENTRO DE LA OBRA.</t>
  </si>
  <si>
    <t>COLOCACION DE MAMPARA DE CONCRETO DE DIFERENTES MEDIDAS, INCLUYE: REINSTALACION, PLOMEO, ALINEACION, REFORZAMIENTO A MARCO DE SOLERA CON PTR DE 2"X2" X 1/4", SOLDADURA, EQUIPO DE CORTE, PINTURA ESMALTE, MATERIAL NECESARIO, HERRAMIENTA, MANO DE OBRA Y ACARREOS FUERA Y DENTRO DE LA OBRA</t>
  </si>
  <si>
    <t>SUM. HABILITADO Y COLOC. DE DIVISIONES Y PROTECCIONES A BASE DE ANGULO DE 1"X1/4" Y MALLA CICLON CAL. 10.5 55X55 MM. SOLDADA AL ANGULO INCL.: PINTURA (CON PROTECCION U. V.) ANTICORROSIVA  Y ESMALTE, HERRAMIENTA, MANO DE OBRA, ACARREOS FUERA Y DENTRO DE LA OBRA.</t>
  </si>
  <si>
    <t>SUMINISTRO Y COLOCACION DE PUERTA DE TAMBOR DE 0.75X2.15 MTS., CON BASTIDOR DE PINO DE 1 1/4" DE ESPESOR, FORRADO DE TRIPLAY DE 3 MM. EN AMBAS CARAS, ACABADO CON FORMAICA, SEGUN PROYECTO, MARCO DE ALUMINIO DURANODIC DE 2", INCLUYE: CHAPA MODELO TULIP MCA. PHILLIPS O SIMILAR EN CALIDAD Y COSTO, MATERIALES, HERRAMIENTA, MANO DE OBRA, ACARREOS FUERA Y DENTRO DE LA OBRA.</t>
  </si>
  <si>
    <t>SUMINISTRO Y COLOCACION DE PUERTA DE TAMBOR DE 0.90X2.15 MTS., CON BASTIDOR DE PINO DE 1 1/4" DE ESPESOR, FORRADO DE TRIPLAY DE 3 MM. EN AMBAS CARAS, ACABADO CON FORMAICA, SEGUN PROYECTO, MARCO DE ALUMINIO DURANODIC DE 2", INCLUYE: CHAPA MODELO TULIP MCA. PHILLIPS O SIMILAR EN CALIDAD Y COSTO, MATERIALES, HERRAMIENTA, MANO DE OBRA, ACARREOS FUERA Y DENTRO DE LA OBRA.</t>
  </si>
  <si>
    <t>SUMINISTRO Y COLOCACION DE PUERTA DE TAMBOR DE 0.70X2.15 MTS., CON BASTIDOR DE PINO DE 1 1/4" DE ESPESOR, FORRADO DE TRIPLAY DE 3 MM. EN AMBAS CARAS, ACABADO CON FORMAICA, SEGUN PROYECTO, MARCO DE ALUMINIO DURANODIC DE 2", INCLUYE: CHAPA MODELO TULIP MCA. PHILLIPS O SIMILAR EN CALIDAD Y COSTO, MATERIALES, HERRAMIENTA, MANO DE OBRA, ACARREOS FUERA Y DENTRO DE LA OBRA.</t>
  </si>
  <si>
    <t>SUMINISTRO Y COLOCACION DE PUERTA METALICA EN AREA DE COCINA PARA MURO BAJO DE PERFIL TUBULAR ESM. A FUEGO 1 X 1/2", LAMINA TROQUELADA LISA DE 0.90 X 1.00 MTS., INCLUYE: COLOCACION, PINTURA (ULTRA VIOLETA)  ESMALTE  ANTICORROSIVA, SOLDADURA, HERRAMIENTA, MANO DE OBRA, ACARREOS FUERA Y DENTRO DE LA OBRA.</t>
  </si>
  <si>
    <t>SUMINISTRO Y COLOCACION DE PUERTA DE TAMBOR DE 1.00X2.15 MTS., CON BASTIDOR DE PINO DE 1 1/4" DE ESPESOR, FORRADO DE TRIPLAY DE 3 MM. EN AMBAS CARAS, ACABADO CON FORMAICA, SEGUN PROYECTO, MARCO DE ALUMINIO DURANODIC DE 2", INCLUYE: CHAPA MODELO TULIP MCA. PHILLIPS O SIMILAR EN CALIDAD Y COSTO, MATERIALES, HERRAMIENTA, MANO DE OBRA, ACARREOS FUERA Y DENTRO DE LA OBRA.</t>
  </si>
  <si>
    <t>SUMINISTRO Y COLOCACION DE PUERTA DE TAMBOR DE 0.60X2.15 MTS., CON BASTIDOR DE PINO DE 1 1/4" DE ESPESOR, FORRADO DE TRIPLAY DE 3 MM. EN AMBAS CARAS, ACABADO CON FORMAICA, SEGUN PROYECTO, MARCO DE ALUMINIO DURANODIC DE 2", INCLUYE: CHAPA MODELO TULIP MCA. PHILLIPS O SIMILAR EN CALIDAD Y COSTO, MATERIALES, HERRAMIENTA, MANO DE OBRA, ACARREOS FUERA Y DENTRO DE LA OBRA.</t>
  </si>
  <si>
    <t>SUMINISTRO Y COLOCACION DE PUERTA DE TAMBOR DE 0.800X2.15 MTS., CON BASTIDOR DE PINO DE 1 1/4" DE ESPESOR, FORRADO DE TRIPLAY DE 3 MM. EN AMBAS CARAS, ACABADO CON FORMAICA, SEGUN PROYECTO, MARCO DE ALUMINIO DURANODIC DE 2", INCLUYE: CHAPA MODELO TULIP MCA. PHILLIPS O SIMILAR EN CALIDAD Y COSTO, MATERIALES, HERRAMIENTA, MANO DE OBRA, ACARREOS FUERA Y DENTRO DE LA OBRA.</t>
  </si>
  <si>
    <t>SUMINISTRO Y COLOCACION DE PUERTA ABATIBLE DE 0.90 X 2.10 MTS. CON MARCO Y CONTRAMARCO DE ALUMINIO ANODIZADO NATURAL DE 2", INCLUYE: CRISTAL FLOTADO CLARO DE 6 MM. EN FIJOS, CHAPA MODELO 525 MARCA PHILLIPS O SIMILAR EN CALIDAD Y COSTO, BISAGRAS HIDRAULICAS, ACCESORIOS, HERRAMIENTA, MANO DE OBRA, ACARREOS FUERA Y DENTRO DE LA OBRA, TODO LO NECESARIO PARA SU CORRECTO FUNCIONAMIENTO.</t>
  </si>
  <si>
    <t>SUMINISTRO Y COLOCAION DE CANCELERIA Y PUERTA ABATIBLE DE 2.15 X 2.10 MTS. A BASE DE ALUMINIO ANODIZADO NATURAL DE 2" CON CRISTAL FLOTADO CLARO DE 6 MM. DE ESPESOR, INCLUYE: PUERTA ABATIBLE DE 0.90 X 2.10 MTS., CRISTAL, BISAGRAS HIDRAULICAS, PASADORES, CHAPA MOD. 525 MARCA PHILLIPS O SIMILAR EN CALIDAD Y COSTO, ACCESORIOS, HERRAMIENTA, MANO DE OBRA, ACARREOS FUERA Y DENTRO DE LA OBRA, TODO LO NECESARIO PARA SU CORRECTO FUNCIONAMIENTO.</t>
  </si>
  <si>
    <t>DESAZOLVE Y SONDEO DE MUEBLES SAITARIOS EN BAÑOS INCUYE: RETIRO, COLOCACIÓN DEL MUEBLE SONDEO CON VARILLAS, LAVADO CON AGUA Y ACIDO URIATICO Y TODO LO NECESARIO PARA SU CORRECTA EJECUCIÓN.</t>
  </si>
  <si>
    <t>SUMINISTRO Y COLOCACION DE PUERTA ABATIBLE TIPO TAMBOR DE 0.90 X 2.20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</si>
  <si>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ABATIBLE TIPO TAMBOR DE 0.85 X 2.20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</si>
  <si>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ABATIBLE TIPO TAMBOR DE 0.70 X 2.20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</si>
  <si>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CANCELERIA Y PUERTA DE 2.85X2.20 MTS. A BASE DE ALUMINIO DE 2" Y CRISTAL FLOTADO CLARO DE 6 MM. INCLUYE: PUERTA DE 0.90X2.20MTS. CON MARCO DE ALUMINIO NATURAL DE 2" Y CRISTAL, CHAPA MARCA PHILLIPS MOD. 575 O SIMILAR EN CALIDAD Y COSTO, CRISTAL FLOTADO CLARO DE 6 MM., ACCESORIOS, BISAGRAS, HERRAMIENTA, MANO DE OBRA, ACARREOS DENTRO Y FUERA DE LA OBRA, TODO LO NECESARIO PARA SU FUNCIONAMIENTO. (SEGUN PROYECTO)</t>
  </si>
  <si>
    <t>SUMINISTRO Y COLOCACION DE PUERTA ABATIBLE TIPO TAMBOR DE 1.05 X 2.20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</si>
  <si>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CANCELERIA Y PUERTA DE DOBLE ABATIMIENTO DE 5.35X2.20 MTS. A BASE DE ALUMINIO DE 2" Y CRISTAL FLOTADO CLARO DE 6 MM. INCLUYE: PUERTA DE DOBLE ABATIMIENTO DE 2.00X2.20MTS. CON MARCO DE ALUMINIO NATURAL DE 2" Y CRISTAL, CHAPA MARCA PHILLIPS MOD. 575 O SIMILAR EN CALIDAD Y COSTO, BARRA DE EMPUJE, CRISTAL FLOTADO CLARO DE 6 MM., ACCESORIOS, BISAGRAS, HERRAMIENTA, MANO DE OBRA, ACARREOS DENTRO Y FUERA DE LA OBRA, TODO LO NECESARIO PARA SU FUNCIONAMIENTO. (SEGUN PROYECTO)</t>
  </si>
  <si>
    <t>SUMINISTRO Y COLOCACION DE CANCELERIA Y PUERTA DE DOBLE ABATIMIENTO DE 5.35X2.20 MTS. A BASE DE ALUMINIO DE 3" Y CRISTAL FILTRASOL DE 6 MM. INCLUYE: PUERTA DE DOBLE ABATIMIENTO DE 2.00X2.20MTS. CON MARCO DE ALUMINIO NATURAL DE 3" Y CRISTAL, CHAPA MARCA PHILLIPS MOD. 575 O SIMILAR EN CALIDAD Y COSTO, BARRA DE EMPUJE, CRISTAL FILTRASOL DE 6 MM., ACCESORIOS, BISAGRAS, HERRAMIENTA, MANO DE OBRA, ACARREOS DENTRO Y FUERA DE LA OBRA, TODO LO NECESARIO PARA SU FUNCIONAMIENTO. (SEGUN PROYECTO)</t>
  </si>
  <si>
    <t>SUMINISTRO Y COLOCACION DE PUERTA DE DOBLE ABATIMIENTO (VAIVEN) CON MARCO Y CONTRAMARCO DE ALUMINIO ANONIZADO DE 3'' DE 1.85X2.20 MTS CON CRISTAL FILTRASOL DE 6MM DE ESPESOR, INCLUYE: BARRAS DE EMPUJE, CILINDRO CON LLAVE TIPO UNIVERSAL ACABADO US32D, CRISTALES, BISAGRAS HIDRAULICAS DE PISO MOD 4810 SERIE SHOW MARCA IR SEGURITY Y SAFETY, ACCESORIOS, HERRAMIENTAS, MANO DE OBRA, ACARREOS DENTRO Y FUERA DE LA OBRA Y TODO LO NECESARIO PARA SU BUEN FUNCIONAMIENTO. (SEGUN PROYECTO)</t>
  </si>
  <si>
    <t>SUMINISTRO Y COLOCACION DE CANCELERIA Y PUERTA DE DOBLE ABATIMIENTO DE 4.85X2.20 MTS. A BASE DE ALUMINIO DE 3" Y CRISTAL FILTRASOL DE 6 MM. INCLUYE: PUERTA DE DOBLE ABATIMIENTO DE 2.00X2.20MTS. CON MARCO DE ALUMINIO NATURAL DE 3" Y CRISTAL, CHAPA MARCA PHILLIPS MOD. 575 O SIMILAR EN CALIDAD Y COSTO, BARRA DE EMPUJE, CRISTAL FILTRASOL DE 6 MM., ACCESORIOS, BISAGRAS, HERRAMIENTA, MANO DE OBRA, ACARREOS DENTRO Y FUERA DE LA OBRA, TODO LO NECESARIO PARA SU FUNCIONAMIENTO. (SEGUN PROYECTO)</t>
  </si>
  <si>
    <t>SUMINISTRO Y COLOCACION DE PUERTA ABATIBLE TIPO TAMBOR DE 0.73 X 2.20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</si>
  <si>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PUERTA ABATIBLE (VAIVEN) CON MARCO Y CONTRAMARCO DE ALUMINIO ANONIZADO DE 3'' DE 0.90X2.20 MTS CON CRISTAL FILTRASOL DE 6MM DE ESPESOR, INCLUYE: BARRA ANTIPANICO, CILINDRO CON LLAVE TIPO UNIVERSAL ACABADO US32D, CRISTALES, BISAGRAS HIDRAULICAS DE PISO MOD 4810 SERIE SHOW MARCA IR SEGURITY Y SAFETY, ACCESORIOS, HERRAMIENTAS, MANO DE OBRA, ACARREOS DENTRO Y FUERA DE LA OBRA Y TODO LO NECESARIO PARA SU BUEN FUNCIONAMIENTO. (SEGUN PROYECTO)</t>
  </si>
  <si>
    <t>SUMINISTRO Y COLOCACION DE PUERTA DE DOBLE ABATIMIENTO (VAIVEN) CON MARCO Y CONTRAMARCO DE ALUMINIO ANONIZADO DE 3'' DE 1.62X2.20 MTS CON CRISTAL FILTRASOL DE 6MM DE ESPESOR, INCLUYE: BARRAS DE EMPUJE, CILINDRO CON LLAVE TIPO UNIVERSAL ACABADO US32D, CRISTALES, BISAGRAS HIDRAULICAS DE PISO MOD 4810 SERIE SHOW MARCA IR SEGURITY Y SAFETY, ACCESORIOS, HERRAMIENTAS, MANO DE OBRA, ACARREOS DENTRO Y FUERA DE LA OBRA Y TODO LO NECESARIO PARA SU BUEN FUNCIONAMIENTO. (SEGUN PROYECTO)</t>
  </si>
  <si>
    <t>SUMINISTRO Y COLOCACION DE PUERTA DE DOBLE ABATIMIENTO (VAIVEN) CON MARCO Y CONTRAMARCO DE ALUMINIO ANONIZADO DE 3'' DE 1.35X2.20 MTS CON CRISTAL FILTRASOL DE 6MM DE ESPESOR, INCLUYE: BARRAS DE EMPUJE, CILINDRO CON LLAVE TIPO UNIVERSAL ACABADO US32D, CRISTALES, BISAGRAS HIDRAULICAS DE PISO MOD 4810 SERIE SHOW MARCA IR SEGURITY Y SAFETY, ACCESORIOS, HERRAMIENTAS, MANO DE OBRA, ACARREOS DENTRO Y FUERA DE LA OBRA Y TODO LO NECESARIO PARA SU BUEN FUNCIONAMIENTO. (SEGUN PROYECTO)</t>
  </si>
  <si>
    <t>SUMINISTRO, ELEVACION Y MONTAJE DE ASTA BANDERA DE TUBO NEGRO, CON DIAM. DE 4", 3", Y 21/2" DE 2.00 MTS DE LONGITUD CADA UNO. CON SOLERA PARA ANCLAJE EN MURO DE 21 CMS CON MEDIDAS DE 5 X 1.20 MTS APLANADO AMBAS CARAS INCLUYE: HERRAMIENTA, MANO DE OBRA, ACARREOS FUERA Y DENTRO DE LA OBRA, POLEA, PIOLA, SOLDADURA, TRAZO, PLOMEADO, NIVELADO, MONTAJE, FIJACION CON CONCRETO, ANCLAS, PINTURA (CON PROTECCION U. V.) ANTICORROSIVA Y ESMALTE COMEX-VELMAR O SIMILAR EN CALIDAD Y COSTO DE 6.00 MTS. DE ALTURA (TIPO TELESCOPICO).</t>
  </si>
  <si>
    <t>SUMINISTRO, ELEVACION Y MONTAJE DE ASTA BANDERA DE TUBO NEGRO, CON DIAM. DE 4", 3", Y 2 1/2" DE 2.00 MTS DE LONGITUD CADA UNO.CON SOLERA PARA ANCLAJE EN MURO DE 21 CMS. CON MEDIDAS DE 5.00 M X 1.20M APLANADO DOS CARAS, PISO DE CONCRETO ARMADO DE ACUERDO A PLANO,  INCLUYE: HERRAMIENTA, MANO DE OBRA, ACARREOS FUERA Y DENTRO DE LA OBRA, POLEA, PIOLA, SOLDADURA, TRAZO, PLOMEADO, NIVELADO, MONTAJE, FIJACION CON CONCRETO, ANCLAS, PINTURA (CON PROTECCION U. V.) ANTICORROSIVA Y ESMALTE COMEX-VELMAR O SIMILAR EN CALIDAD Y COSTO DE 6.00 MTS. DE ALTURA (TIPO TELESCOPICO).</t>
  </si>
  <si>
    <t>SUMINISTRO Y COLOCACION DE PUERTA CON MARCO Y CONTRAMARCO DE ALUMINIO ANODIZADO NATURAL DE 1.00x2.50x.0.032 MTS. FORMADO CON DOS HOJAS DE LAMINA NEGRA CAL.26, SEPARADAS POR UN NUCLEO DE ESPUMA DE POLIURETANO, SEGUN PROYECTO, No. PLANO 4-3688-7. INCLUYE: BISAGRAS, PIJAS, MATERIALES, MANO DE OBRA, HERRAMIENTAS Y ACARREOS DENTRO Y FUERA DE LA OBRA.</t>
  </si>
  <si>
    <t>SUMINISTRO, ELEVACION Y MONTAJE DE ASTA BANDERA DE TUBO NEGRO, CON DIAM. DE 2", 3", 4" DE 3.00 MTS DE LONGITUD CADA UNO. INCLUYE: HERRAMIENTA, MANO DE OBRA, ACARREOS FUERA Y DENTRO DE LA OBRA, POLEA, PIOLA, SOLDADURA, TRAZO, PLOMEADO, NIVELADO, MONTAJE, FIJACION CON CONCRETO, ANCLAS, PINTURA (CON PROTECCION U. V.) ANTICORROSIVA Y ESMALTE COMEX-VELMAR O SIMILAR EN CALIDAD Y COSTO DE 9.00 MTS. DE ALTURA (TIPO TELESCOPICO).</t>
  </si>
  <si>
    <t>SUMINISTRO, ELEVACION Y MONTAJE DE ASTA BANDERA DE TUBO NEGRO, CON DIAM. DE 2",  3", 4" DE 2.00 MTS DE LONGITUD CADA UNO. INCLUYE: HERRAMIENTA, MANO DE OBRA, ACARREOS FUERA Y DENTRO DE LA OBRA, POLEA, PIOLA, SOLDADURA, TRAZO, PLOMEADO, NIVELADO, MONTAJE, FIJACION CON CONCRETO, ANCLAS, PINTURA (CON PROTECCION U. V.) ANTICORROSIVA Y ESMALTE COMEX-VELMAR O SIMILAR EN CALIDAD Y COSTO DE 6.00 MTS. DE ALTURA (TIPO TELESCOPICO).</t>
  </si>
  <si>
    <t>SUMINISTRO, ELEVACION Y MONTAJE DE ASTA BANDERA DE TUBO NEGRO, CON DIAM. DE 2 1/2",  3", 4" DE 2.00 MTS DE LONGITUD CADA UNO. INCLUYE: HERRAMIENTA, MANO DE OBRA, ACARREOS FUERA Y DENTRO DE LA OBRA, POLEA, PIOLA, SOLDADURA, TRAZO, PLOMEADO, NIVELADO, MONTAJE, FIJACION CON CONCRETO, ANCLAS, PINTURA (CON PROTECCION U. V.) ANTICORROSIVA Y ESMALTE COMEX-VELMAR O SIMILAR EN CALIDAD Y COSTO DE 6.00 MTS. DE ALTURA (TIPO TELESCOPICO).</t>
  </si>
  <si>
    <t>SUMINISTRO Y COLOCACION DE ANGULO DE ALUMINIO ANODIZADO NATURAL DE 1", FIJADO  A VENTANERIA, INCLUYE: CORTES, DESPERDICIOS, REMACHES, ACARREOS FUERA Y DENTRO DE LA OBRA, MANO DE OBRA Y HERRAMIENTA.</t>
  </si>
  <si>
    <t>SUMINISTRO Y COLOCACION DE BOLSA LISA DE ALUMINIO ANODIZADO NATURAL DE 1 1/2", FIJADO A PERIMETRO DE PUERTAS DE MULTYPANEL, INCLUYE: CORTES, DESPERDICIOS, REMACHES, ACARREOS, DENTRO Y FUERA DE LA OBRA, MANO DE OBRA Y HERRAMIENTA.</t>
  </si>
  <si>
    <t>SUMINISTRO Y COLOCACION DE DUELA DE ALUMINIO ANODIZADO NATURAL DE 5", FIJADO A VENTANERIA, INCLUYE: CORTES, DESPERDICIOS, REMACHES, ACARREOS DENTRO Y FUERA DE LA OBRA, MANO DE OBRA Y HERRAMIENTA.</t>
  </si>
  <si>
    <t>SUMINISTRO Y COLOCACION DE SARDINEL DE ALUMINIO ANODIZADO NATURAL: INCLUYE: CORTES, DESPERDICIOS, MATERIAL DE FIJACION, ACARREOS DENTRO Y FUERA DE LA OBRA, MANO DE OBRA Y HERRAMIENTA.</t>
  </si>
  <si>
    <t>SUMINISTRO E INSTALACION DE PERSIANAS VERTICALES DE PVC MODELO DARK BLUE LASER O SIMILAR, INCLUYE: RIEL DE ALUMINIO, MATERIAL DE FIJACION  AESTRUCTURAS DE CONCRETO, ACARREOS DENTRO Y FUERA DE LA OBRA, MANO DE OBRA Y HERRAMIENTA.</t>
  </si>
  <si>
    <t>SUMINISTRO Y COLOCACION DE CERRADURA CAT.316US26D BLACK &amp; DECKER O SIMILAR, INCLUYE: ACARREOS DENTRO Y FUERA DE LA OBRA, MANO DE OBRA Y HERRAMIENTA.</t>
  </si>
  <si>
    <t>SUMINISTRO Y COLOCACION DE CANCEL TIPO CORREDIZO DE 2.96 X 2.24 MTS DE ALUMINIO ANONIZADO NATURAL LINEA 3", COMPUESTO DE DOS FIJOS Y UNA PUERTA CORREDIZA, INCLUYE: CRISTAL FLOTADO CLARO DE 6MM DE ESPESOR, CARRETILLAS, JALADERAS, MATERIAL DE FIJACION, ACARREOS DE MATERIALES DENTRO Y FUERA DE LA OBRA, MANO DE OBRA Y HERRAMIENTA.</t>
  </si>
  <si>
    <t>PUERTA PARA MAMPARA DE ALUMINIO ANONIZADO NATURAL TIPO LINEA PUERTA PESADA 13/4" (1.52 X 0.59 MTS) INCLUYE: VARILLAS ROSCADAS DE 3/8" DE DIAMETRO, TUERCAS, RONDANAS PLANAS Y DE PRESION, BISAGRAS DE LIBRO 3", PASADORES, JALADERA, RESBALON DE PLASTICO, ACRILICO BLANCO LECHOSO DE 5MM DE ESPESOR, COLOCACION HERRAMIENTA, MANO DE OBRA, Y ACARREOS FUERA Y DENTRO DE LA OBRA.</t>
  </si>
  <si>
    <t>SUMINISTRO Y COLOCACION DE CANCEL DE ALUMINIO DE TIPO K-1 DE 2.90 X 0.81 MTS. FORMADO POR DOS CLAROS FIJOS Y UNO CORREDIZO FABRICADO EN ALUMINIO NATURAL ANODIZADO DE 2" Y CRISTAL TIPO FILTRASOL DE 6 MM. INCLUYE: PERFILES, VINIL, SELLADOR, TAQUETES DE FIBRA, PIJAS, ACARREOS, DESPERDICIOS, ANDAMIOS, LIMPIEZA, MANO DE OBRA Y HERRAMIENTA Y TODO LO NECESARIO PARA SU CORRECTA INSTALACION.</t>
  </si>
  <si>
    <t>SUMINISTRO Y COLOCACION DE CANCEL DE ALUMINIO DE TIPO H-3 DE 2.90 X 1.56 MTS. FORMADO POR CUATRO CLAROS FIJOS Y CUATRO CORREDIZOS,  FABRICADO EN ALUMINIO NATURAL ANODIZADO DE 2" Y CRISTAL TIPO FILTRASOL DE 6 MM,  INCLUYE: PERFILES, VINIL, SELLADOR, TAQUETES DE FIBRA, PIJAS, ACARREOS, DESPERDICIOS, ANDAMIOS, LIMPIEZA, MANO DE OBRA Y HERRAMIENTA Y TODO LO NECESARIO PARA SU CORRECTA INSTALACION.</t>
  </si>
  <si>
    <t>SUMINISTRO Y COLOCACION DE CANCEL DE ALUMINIO DE TIPO H-2 DE 1.90 X 1.56 MTS. FORMADO POR DOS CLAROS FIJOS Y DOS CORREDIZOS MAS EL MARCO Y CHAMBRANA PARA UNA PUERTA,  FABRICADO EN ALUMINIO NATURAL ANODIZADO DE 2" Y CRISTAL TIPO FILTRASOL DE 6 MM (NO INCLUYE PUERTA), CASTILLO DE CONCRETO F´C= 150 KG/CM2 DE 15 X 15 CMS. ARMADO CON REFUERZO TIPO ARMEX 12X12-4 (ARSA)  INCLUYE: PERFILES, VINIL, SELLADOR, TAQUETES DE FIBRA, PIJAS, ACARREOS, DESPERDICIOS, ANDAMIOS, LIMPIEZA, MANO DE OBRA Y HERRAMIENTA Y TODO LO NECESARIO PARA SU CORRECTA INSTALACION.</t>
  </si>
  <si>
    <t>SUMINISTRO Y COLOCACION DE CANCEL DE ALUMINIO DE TIPO K-2 DE 1.74 X 0.81 MTS. FORMADO POR UN CLARO FIJO Y UNO CORREDIZO MAS EL MARCO Y CHAMBRANA PARA UNA PUERTA,  FABRICADO EN ALUMINIO NATURAL ANODIZADO DE 2" Y CRISTAL TIPO FILTRASOL DE 6 MM (NO INCLUYE PUERTA), CASTILLO DE CONCRETO F´C= 150 KG/CM2 DE 15 X 15 CMS. ARMADO CON REFUERZO TIPO ARMEX 12X12-4 (ARSA)  INCLUYE: PERFILES, VINIL, SELLADOR, TAQUETES DE FIBRA, PIJAS, ACARREOS, DESPERDICIOS, ANDAMIOS, LIMPIEZA, MANO DE OBRA Y HERRAMIENTA Y TODO LO NECESARIO PARA SU CORRECTA INSTALACION.</t>
  </si>
  <si>
    <t>SUMINISTRO Y COLOCACION DE CANCEL DE ALUMINIO DE TIPO K-3 DE 2.90 X 0.81 MTS. FORMADO POR DOS CLAROS FIJOS Y DOS CORREDIZOS,  FABRICADO EN ALUMINIO NATURAL ANODIZADO DE 2" Y CRISTAL TIPO FILTRASOL DE 6 MM,  INCLUYE: PERFILES, VINIL, SELLADOR, TAQUETES DE FIBRA, PIJAS, ACARREOS, DESPERDICIOS, ANDAMIOS, LIMPIEZA, MANO DE OBRA Y HERRAMIENTA Y TODO LO NECESARIO PARA SU CORRECTA INSTALACION.</t>
  </si>
  <si>
    <t>FIJACION Y COLOCACION DE CANCELERIA DE ALUMINIO ANODIZADO NATURAL, INCL: MATERIALES, HERRAMIENTA, MANO DE OBRA, ACARREOS DENTRO Y FUERA DE LA OBRA Y TODO LO NECESARIO PARA SU CORRECTO FUNCIONAMIENTO.</t>
  </si>
  <si>
    <t>SUMINISTRO Y COLOCACION DE CANCEL DE ACCESO A CUBICULOS INTEGRADO POR: PUERTA TAMBOR DE 0.80x2.14 MTS. CON ANTEPECHO DE 0.80x0.36 MTS. FABRICADA CON BASTIDOR DE MADERA DE PINO DE 1RA. Y TRIPLAY DE 6 MM. DE ESP. FORRADA CON FORMAICA REXCEL COLOR CAOBA EN AMBAS CARAS Y VENTANA FIJA DE .0.85x1.55 MTS. FABRICADA CON PERFILES DE ALUMINIO ANODIZADO NATURAL DE 3" DE ESP. Y CRISTAL FLOTADO CLARO DE  6 MM. DE ESP. INCL: VINIL, SILICON, RESISTOL 5000, BISAGRAS, BATIENTE,CERRADURA DE LATON PULIDO (DE RECAMARA), HERRAMIENTA MENOR Y MANO DE OBRA.</t>
  </si>
  <si>
    <t>SUMINISTRO Y COLOCACION DE CANCEL DE ACCESO A CUBICULOS, INTEGRADO POR: PUERTA TAMBOR DE 0.80x2.14 MTS. CON ANTEPECHO DE 0.80x0.36 MTS. FABRICADA CON BASTIDOR DE MADERA DE PINO DE 1RA. Y TRIPLAY DE 6 MM. DE ESP. FORRADA CON FORMAICA REXCEL COLOR CAOBA EN AMBAS CARAS Y VENTANA FIJA DE 0.60x1.55 MTS. FABRICADA CON PERFILES DE ALUMINIO ANODIZADO NATURAL DE 3" DE ESP. Y CRISTAL FLOTADO DE 6 MM. DE ESP. INCL: VINIL, SILICON, RESISTOL 5000, BISAGRAS, BATIENTE, CERRADURA DE LATON PULIDO (DE RECAMARA), HERRAMIENTA MENOR Y MANO DE OBRA.</t>
  </si>
  <si>
    <t>SUMINISTRO Y COLOCACION DE PUERTA DE SALIDA DE EMERGENCIA DE 2.70 X 1.20 MTS. CON CRISTAL FILTRASOL DE 6 MM, BARRA ANTIPANICO DE 1170 MM, BISAGRA HIDRAULICA DE PISO, INCLUYE: MATERIALES, HERRAMIENTA, Y MANO DE OBRA.</t>
  </si>
  <si>
    <t>SUMINISTRO Y COLOCACION DE PUERTA ABATIBLE CON MARCO Y CONTRAMARCO DE ALUMINIO CON PANELES CIEGOS DE 12 MM., INCLUYE: CHAPA MOD.550, ACCESORIOS, HERRAMIENTAS, MANO DE OBRA, ACARREOS DENTRO Y FUERA DE LA OBRA.</t>
  </si>
  <si>
    <t>SUMINISTRO Y COLOCACION DE PUERTA ABATIBLE CON MARCO Y CONTRAMARCO MODULAR CON PANELES CIEGOS DE 12 MM. Y CRISTAL FLOTADO CLARO DE 6 MM. EN FIJOS (SEGUN PROYECTO), INCLUYE: CHAPA MOD.550, ACCESORIOS, HERRAMIENTAS, MANO DE OBRA, ACARREOS DENTRO Y FUERA DE LA OBRA Y TODO LO NECESARIO PARA SU BUEN FUNCIONAMIENTO.</t>
  </si>
  <si>
    <t>SUMINISTRO Y COLOCACION DE CANCELERIA DE ALUMINIO DE 3" CON PANELES MIXTO CON PANELAR DE 1.00 M. DE ALTO Y CRISTAL CLARO DE 6 MM. DE 1.30 M. DE ALTURA, INCLUYE: PERFIL BOLSA DE 3" X 1 3/4" NATURAL, PERFIL ESCALONADO DE 3" X 1 3/4", JUNQUILLO DE 3", TAPA BOLSA DE 3", SILICON, TORNILLOS, TAQUETES, ACARREOS DENTRO Y FUERA DE LA OBRA, HERRAMIENTAS, MANO DE OBRA , ACCESORIOS Y TODO LO NECESARIO PARA SU BUEN FUNCIONAMIENTO.</t>
  </si>
  <si>
    <t>SUMINISTRO Y COLOCACION DE ANTEPECHO DE ALUMINIO Y PANELAR DE 12 MM, INCLUYE: MATERIALES, HERRAMIENTA Y MANO DE OBRA.</t>
  </si>
  <si>
    <t>SUMINISTRO Y COLOCACION DE ANTEPECHO DE ALUMINIO Y CRISTAL FLOTADO DE 6MM, INCLUYE, MATERIALES, HERRAMIENTA Y MANO DE OBRA.</t>
  </si>
  <si>
    <t>SUMINISTRO Y COLOCACION DE CANCELERIA DE ALUMINIO DE 3" CON PANELES MIXTO CON PANELAR DE 1.00 M DE ALTO Y CRISTAL FLOTADO CLARO DE 6 MM DE 1.10 MTS DE ALTURA, INCLUYE: MATERIALES, HERRAMIENTA Y MANO DE OBRA.</t>
  </si>
  <si>
    <t>SUMINISTRO Y COLOCACION DE CANCELERIA DE ALUMINIO DE 3" DE PANELES CIEGO CON PANELAR DE 2.10 MTS DE ALTURA, INCLUYE: MATERIALES, HERRAMIENTA Y MANO DE OBRA.</t>
  </si>
  <si>
    <t>SUMINISTRO Y COLOCACION DE CANCELERIA DE ALUMINIO DE 3" DE PANELES CIEGO CON PANELAR DE 2.30 MTS DE ALTURA, INCLUYE: MATERIALES, HERRAMIENTA Y MANO DE OBRA.</t>
  </si>
  <si>
    <t>SUMINISTRO Y COLOCACIOND DE REFUERZO ESTRUCTURAL EN CANCEL DE PUERTA DE ACCESO PRINCIPAL Y POSTERIOR DE 6.05 X 6.060 MYS., CON PTR DE 2" X 3", INCLUYE: MATERIALES, PINTURA ANTICORROSIVA Y ESMALTE ALUMINIO, ANCLADO DE MARCO, RUPTURA DE CONCRETO Y RESANES CON MORTERO CEM-ARE 1:3, HASTA UNA ALTURA DE 8.00 MTS, HERRAMIENTAS, Y MANO DE OBRA.</t>
  </si>
  <si>
    <t>SUMINISTRO Y COLOCACION DE CANCELERIA DE ALUMINIO DURANODIC DE 2" DE 6.65X3.55 MTS., CON FIJO Y CORREDIZO, SEGUN PROYECTO, INCLUYE: CRISTAL DE 6 MM. COLOR HUMO, ACCESORIOS, MATERIALES, HERRAMIENTA, MANO DE OBRA, ACARREOS FUERA Y DENTRO DE LA OBRA.</t>
  </si>
  <si>
    <t>SUMINISTRO Y COLOCACION DE CANCELERIA DE ALUMINIO DURANODIC DE 2" DE 0.38X0.77 MTS., CON FIJO Y CORREDIZO, SEGUN PROYECTO, INCLUYE: CRISTAL DE 6 MM. COLOR HUMO, ACCESORIOS, MATERIALES, HERRAMIENTA, MANO DE OBRA, ACARREOS FUERA Y DENTRO DE LA OBRA.</t>
  </si>
  <si>
    <t>SUMINISTRO Y COLOCACION DE CANCELERIA DE ALUMINIO DURANODIC DE 2" DE 0.76X1.55 MTS., CON FIJO Y CORREDIZO, SEGUN PROYECTO, INCLUYE: CRISTAL DE 6 MM. COLOR HUMO, ACCESORIOS, MATERIALES, HERRAMIENTA, MANO DE OBRA, ACARREOS FUERA Y DENTRO DE LA OBRA.</t>
  </si>
  <si>
    <t>SUMINISTRO Y COLOCACION DE CANCELERIA DE ALUMINIO DURANODIC DE 2" DE 1.20X1.55 MTS., CON FIJO Y CORREDIZO, SEGUN PROYECTO, INCLUYE: CRISTAL CLARO DE 6 MM., ACCESORIOS, MATERIALES, HERRAMIENTA, MANO DE OBRA, ACARREOS FUERA Y DENTRO DE LA OBRA.</t>
  </si>
  <si>
    <t>SUMINISTRO Y COLOCACION DE CANCELERIA DE ALUMINIO DURANODIC DE 2" DE 1.50X1.55 MTS., CON FIJO Y CORREDIZO, SEGUN PROYECTO, INCLUYE: CRISTAL CLARO DE 6 MM., ACCESORIOS, MATERIALES, HERRAMIENTA, MANO DE OBRA, ACARREOS FUERA Y DENTRO DE LA OBRA.</t>
  </si>
  <si>
    <t>SUMINISTRO Y COLOCACION DE CANCELERIA DE ALUMINIO DURANODIC DE 2" DE 1.28X1.55 MTS., CON FIJO Y CORREDIZO, SEGUN PROYECTO, INCLUYE: CRISTAL DE 6 MM. COLOR HUMO, ACCESORIOS, MATERIALES, HERRAMIENTA, MANO DE OBRA, ACARREOS FUERA Y DENTRO DE LA OBRA.</t>
  </si>
  <si>
    <t>SUMINISTRO Y COLOCACION DE CANCELERIA Y PUERTA, DE 1.28X2.15 MTS. A BASE DE ALUMINIO DE 2" DURANODIC, CON PANELES CIEGOS TIPO PANEL ART, DE 19 MM. Y CRISTAL DE 6 MM. COLOR HUMO,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</si>
  <si>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2.16X2.15 MTS. A BASE DE ALUMINIO DE 2" DURANODIC, CON PANELES CIEGOS TIPO PANEL ART, DE 19 MM. Y CRISTAL DE 6 MM. COLOR HUMO,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</si>
  <si>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2.60X2.15 MTS. A BASE DE ALUMINIO DE 2" DURANODIC, CON PANELES CIEGOS TIPO PANEL ART, DE 19 MM. Y CRISTAL DE 6 MM. COLOR HUMO,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</si>
  <si>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2.40X2.15 MTS. A BASE DE ALUMINIO DE 2" DURANODIC, CON PANELES CIEGOS TIPO PANEL ART, DE 19 MM. Y CRISTAL DE 6 MM. COLOR HUMO,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</si>
  <si>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2.69X2.15 MTS. A BASE DE ALUMINIO DE 2" DURANODIC, CON PANELES CIEGOS TIPO PANEL ART, DE 19 MM. Y CRISTAL DE 6 MM. COLOR HUMO,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</si>
  <si>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1.90X2.15 MTS. A BASE DE ALUMINIO DE 2" DURANODIC, CON PANELES CIEGOS TIPO PANEL ART, DE 19 MM. Y CRISTAL DE 6 MM. COLOR HUMO,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</si>
  <si>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2.90X2.15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</si>
  <si>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3.15X2.15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</si>
  <si>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1.40X2.15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</si>
  <si>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4.54X2.15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</si>
  <si>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2.75X2.15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</si>
  <si>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4.00X2.15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</si>
  <si>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3.39X2.15 MTS. A BASE DE ALUMINIO DE 2" DURANODIC, CON PANELES CIEGOS TIPO PANEL ART, DE 19 MM. Y CRISTAL CLARO DE 6 MM., INCLUYE: PUERTAS DE 0.90X2.15 MTS., CRISTALES, CHAPA MODELO 550 MCA. PHILLIPS O SIMILAR EN CALIDAD Y COSTO, MATERIALES, PANELES, ACCESORIOS, HERRAMIENTA, MANO DE OBRA, ACARREOS FUERA Y DENTRO DE LA OBRA, TRABAJO TERMINADO, SEGUN PROYECTO.</t>
  </si>
  <si>
    <t>SUMINISTRO Y COLOCACION DE CANCELERIA Y PUERTA DE DOBLE HOJA, DE 3.22X2.45 MTS., A BASE DE ALUMINIO DE 2" DURANODIC Y CRISTAL DE 6 MM. COLOR HUMO, INCLUYE: PUERTA DE 2 HOJAS DE 1.76X2.45 MTS., CRISTALES, BISAGRAS HIDRAULICAS, PASADORES, CHAPA MODELO 550 MCA. PHILLIPS O SIMILAR EN CALIDAD Y COSTO, ACCESORIOS, HERRAMIENTA, MANO DE OBRA, ACARREOS FUERA Y DENTRO DE LA OBRA, TODO LO NECESARIO PARA SU BUEN FUNCIONAMIENTO, SEGUN PROYECTO</t>
  </si>
  <si>
    <t>SUMINISTRO Y COLOCACION DE CANCELERIA Y PUERTA DE DOBLE HOJA, DE 2.40X2.45 MTS., A BASE DE ALUMINIO DE 2" DURANODIC Y CRISTAL DE 6 MM. COLOR HUMO, INCLUYE: PUERTA DE 2 HOJAS DE 1.80X2.45 MTS., CRISTALES, BISAGRAS HIDRAULICAS, PASADORES, CHAPA MODELO 550 MCA. PHILLIPS O SIMILAR EN CALIDAD Y COSTO, ACCESORIOS, HERRAMIENTA, MANO DE OBRA, ACARREOS FUERA Y DENTRO DE LA OBRA, TODO LO NECESARIO PARA SU BUEN FUNCIONAMIENTO, SEGUN PROYECTO</t>
  </si>
  <si>
    <t>SUMINISTRO Y COLOCACION DE CANCELERIA Y PUERTA DE DOBLE HOJA, DE 2.40X2.45 MTS., A BASE DE ALUMINIO DE 2" DURANODIC Y CRISTAL DE 6 MM. COLOR CLARO, INCLUYE: PUERTA DE 2 HOJAS DE 1.80X2.45 MTS., CRISTALES, BISAGRAS HIDRAULICAS, PASADORES, CHAPA MODELO 550 MCA. PHILLIPS O SIMILAR EN CALIDAD Y COSTO, ACCESORIOS, HERRAMIENTA, MANO DE OBRA, ACARREOS FUERA Y DENTRO DE LA OBRA, TODO LO NECESARIO PARA SU BUEN FUNCIONAMIENTO, SEGUN PROYECTO</t>
  </si>
  <si>
    <t>SUMINISTRO Y COLOCACION DE CANCELERIA Y PUERTA DE DOBLE HOJA, DE 3.22X2.45 MTS., A BASE DE ALUMINIO DE 2" DURANODIC Y CRISTAL DE 6 MM. COLOR HUMO, INCLUYE: PUERTA DE 2 HOJAS DE 1.66X2.45 MTS., CRISTALES, BISAGRAS HIDRAULICAS, PASADORES, CHAPA MODELO 550 MCA. PHILLIPS O SIMILAR EN CALIDAD Y COSTO, ACCESORIOS, HERRAMIENTA, MANO DE OBRA, ACARREOS FUERA Y DENTRO DE LA OBRA, TODO LO NECESARIO PARA SU BUEN FUNCIONAMIENTO, SEGUN PROYECTO</t>
  </si>
  <si>
    <t>SUMINISTRO Y COLOCACION DE CANCELERIA Y PUERTA DE DOBLE HOJA, DE 6.04X2.45 MTS., A BASE DE ALUMINIO DE 2" DURANODIC Y CRISTAL DE 6 MM. COLOR HUMO, INCLUYE: PUERTA DE 2 HOJAS DE 2.00X2.45 MTS., CRISTALES, BISAGRAS HIDRAULICAS, PASADORES, CHAPA MODELO 550 MCA. PHILLIPS O SIMILAR EN CALIDAD Y COSTO, ACCESORIOS, HERRAMIENTA, MANO DE OBRA, ACARREOS FUERA Y DENTRO DE LA OBRA, TODO LO NECESARIO PARA SU BUEN FUNCIONAMIENTO, SEGUN PROYECTO</t>
  </si>
  <si>
    <t>SUMINISTRO Y COLOCACION DE CANCELERIA Y PUERTA DE DOBLE HOJA, DE 3.48X2.15 MTS., A BASE DE ALUMINIO DE 2" DURANODIC CON PANELES CIEGOS DE 19 MM TIPO PANELART Y CRISTAL DE 6 MM , INCLUYE: PUERTA DE 2 HOJAS DE 1.80X2.15 MTS., CRISTALES, BISAGRAS HIDRAULICAS, PASADORES, CHAPA MODELO 550 MCA. PHILLIPS O SIMILAR EN CALIDAD Y COSTO, ACCESORIOS, HERRAMIENTA, MANO DE OBRA, ACARREOS FUERA Y DENTRO DE LA OBRA, TODO LO NECESARIO PARA SU BUEN FUNCIONAMIENTO, SEGUN PROYECTO</t>
  </si>
  <si>
    <t>SUMINISTRO Y COLOCACION DE PUERTA DE DOBLE HOJA, DE 1.74X2.15 MTS., A BASE DE ALUMINIO DE 2" DURANODIC, CON PANELES CIEGOS DE 19 MM. TIPO PANEL ART, INCLUYE:  PANELES, BISAGRAS HIDRAULICAS, PASADORES, CHAPA MODELO 550 MCA. PHILLIPS O SIMILAR EN CALIDAD Y COSTO, ACCESORIOS, HERRAMIENTA, MANO DE OBRA, ACARREOS FUERA Y DENTRO DE LA OBRA, TODO LO NECESARIO PARA SU BUEN FUNCIONAMIENTO, SEGUN PROYECTO</t>
  </si>
  <si>
    <t>SUMINISTRO Y COLOCACION DE CANCELERIA DE ALUMINIO DURANODIC DE 2" DE 3.00X1.55 MTS., CON FIJO Y CORREDIZO, SEGUN PROYECTO, INCLUYE: CRISTAL DE 6 MM. COLOR HUMO, ACCESORIOS, MATERIALES, HERRAMIENTA, MANO DE OBRA, ACARREOS FUERA Y DENTRO DE LA OBRA.</t>
  </si>
  <si>
    <t>SUMINISTRO Y COLOCACION DE CANCELERIA DE ALUMINIO DURANODIC DE 2" DE 3.00X0.77 MTS., CON FIJO Y CORREDIZO, SEGUN PROYECTO, INCLUYE: CRISTAL DE 6 MM. COLOR HUMO, ACCESORIOS, MATERIALES, HERRAMIENTA, MANO DE OBRA, ACARREOS FUERA Y DENTRO DE LA OBRA.</t>
  </si>
  <si>
    <t>SUMINISTRO Y COLOCACION DE CANCELERIA Y PUERTA, DE 3.05X3.28 MTS. A BASE DE ALUMINIO DE 2 1/2" DURANODIC Y CRISTAL FLOTADO CLARO 6 MM.DE ESPESOR,  INCLUYE: PUERTAS DE 2 HOJAS DE 1.80X2.50 MTS., CRISTALES, BISAGRAS HIDRAULICAS, PASADORES, CHAPA MODELO 550 MCA. PHILLIPS O SIMILAR EN CALIDAD Y COSTO, MATERIALES, ACCESORIOS, HERRAMIENTA, MANO DE OBRA, ACARREOS FUERA Y DENTRO DE LA OBRA, TRABAJO TERMINADO, SEGUN PROYECTO.</t>
  </si>
  <si>
    <t>SUMINISTRO Y COLOCACION DE PUERTA DE DOBLE HOJA DE 2.00X2.70 MTS. A BASE DE ALUMINIO DE 2 1/2" DURANODIC Y CRISTAL FLOTADO CLARO 6 MM.DE ESPESOR,  INCLUYE: CRISTALES, BISAGRAS HIDRAULICAS, PASADORES, CHAPA MODELO 550 MCA. PHILLIPS O SIMILAR EN CALIDAD Y COSTO, MATERIALES, ACCESORIOS, HERRAMIENTA, MANO DE OBRA, ACARREOS FUERA Y DENTRO DE LA OBRA, TRABAJO TERMINADO, SEGUN PROYECTO.</t>
  </si>
  <si>
    <t>SUMINISTRO Y COLOCACION DE ESPEJO DE 60x110 CMS. CON MARCO DE ALUMINIO Y BASTIDOR DE MADERA, INCLUYE: HERRAMIENTA, MANO DE OBRA, ACARREOS FUERA Y DENTRO DE LA OBRA.</t>
  </si>
  <si>
    <t>SUMINISTRO Y COLOCACION DE PUERTA DE CRISTAL DE DOBLE ABATIMIENTO DE 1.60 X 2.50 MTS. DE ALTURA, CON MARCO Y BASTIDOR DE ALUMINIO DE 3" COLOR BLANCO, CRISTAL CLARO DE 6 MM DE ESPESOR. SEGUN PROYECTO INCLUYE: CERRADURA MARCA PHILLIPS, CLAVE 2452, MOD. 3060 ABL CON JALADERA EXTERIOR Y MANIJA INTERIOR, CON CIERRA PUERTA HIDRAULICO MARCA PHILLIPS, CLAVE 2206, MOD. 1404, COLOR BLANCO,  ACCESORIOS, HERRAMIENTA, MANO DE OBRA, ACARREOS DENTRO Y FUERA DE LA OBRA.</t>
  </si>
  <si>
    <t>SUMINISTRO Y COLOCACION DE PUERTA DE CRISTAL DE DOBLE ABATIMIENTO DE 2.00 X 2.50 MTS. DE ALTURA, CON MARCO Y BASTIDOR DE ALUMINIO DE 3" COLOR BLANCO, CRISTAL CLARO DE 6 MM DE ESPESOR. SEGUN PROYECTO INCLUYE: CERRADURA MARCA PHILLIPS, CLAVE 2452, MOD. 3060 ABL CON JALADERA EXTERIOR Y MANIJA INTERIOR, CON CIERRA PUERTA HIDRAULICO MARCA PHILLIPS, CLAVE 2206, MOD. 1404, COLOR BLANCO, PASADOR DE MAROMA COLOR BLANCO, ACCESORIOS, HERRAMIENTA, MANO DE OBRA, ACARREOS DENTRO Y FUERA DE LA OBRA.</t>
  </si>
  <si>
    <t>SUMINISTRO Y COLOCACION DE PUERTA DE CRISTAL DE 1.00 X 2.50 MTS. DE ALTURA, CON MARCO Y BASTIDOR DE ALUMINIO DE 3" COLOR BLANCO LACADO CON CRISTAL ESMERILADO EN LA PARTE INFERIOR Y ESMERILADO A RAYAS EN DISMINUCION EN LA PARTE SUPERIOR. SEGUN PROYECTO INCLUYE: CERRADURA MARCA PHILLIPS, MOD. 3060 ABL CON JALADERA EXTERIOR Y MANIJA INTERIOR, CON CIERRA PUERTA HIDRAULICO MARCA PHILLIPS, CLAVE 2206, MOD. 1404, COLOR BLANCO, ACCESORIOS, HERRAMIENTA, MANO DE OBRA, ACARREOS DENTRO Y FUERA DE LA OBRA.</t>
  </si>
  <si>
    <t>SUMINISTRO Y COLOCACION DE CANCELERIA DE ALUMINIO ANODIZADO NATURAL O  BLANCO EN LINEA DE 2" CON TRIPLAY LAMINADO  BLANCO ; INCLUYE: MATERIALES, CORTES, VINIL, SILICON, HERRAMIENTA, ACARREOS DENTRO Y FUERA DE LA OBRA, MANO DE OBRA Y TODO LO NECESARIO PARA SU CORRECTA EJECUCION.</t>
  </si>
  <si>
    <t>SUMINISTRO Y MONTAJE DE MONTEN DE 4" CAL. 12 EN TECHUMBRE, INCLUYE: SOLDADURA, MATERIALES, ANDAMIOS A CUALQUIER ALTURA, HERRAMIENTA, MANO DE OBRA Y ACARREOS FUERA Y DENTRO DE LA OBRA.</t>
  </si>
  <si>
    <t>REHABILITACION DE PUERTA DE ALUMINIO DE ACCESO PRINCIPAL, EN MEDIDAS DE 2.95 DE LARGO POR 2.50 DE ALTO, CON DOS HOJAS ABATIBLES AMBOS LADOS DE 1.00 M CADA UNA Y DOS FIJOS LATERALES DE 0.47M POR 2.50 DE ALTO, INCLUYE: ENGRASADO, AJUSTES, PERFILES NECESARIOS, MATERIALES, HERRAMIENTA Y EQUIPO, ACARREOS DENTRO Y FUERA DE LA OBRA.</t>
  </si>
  <si>
    <t>REHABILITACION DE BISAGRAS HIDRAULICAS PARA PUERTA DE ALUMINIO PESADA, INCLUYE: DESMONTAJE Y MONTAJE, ENGRASADO Y AJUSTES, MATERIALES, MANO DE OBRA, HERRAMIENTA Y EQUIPO, ACARREOS DENTRO Y FUERA DE LA OBRA.</t>
  </si>
  <si>
    <t>SUMINISTRO Y COLOCACION  DE CANCELERIA, VENTANERIA Y PUERTAS CON PERFIL  DE ALUMINIO ANONIZADO NATURAL DE 3" DURANONODIC CON FIJO, PUERTA BATIENTE Y/O CORREDIZA DE 0.90 x 2.10    INCL.: JALADERA, CHAPAS, FLETES, ACARREOS, TRAZO, ALINEACION, PIJAS, TORNILLOS Y TODO LO NECESARIO, HERRAMIENTA, MANO DE OBRA Y ACARREOS DENTRO Y FUERA DE LA OBRA.</t>
  </si>
  <si>
    <t>DESMONTAJE DE PUERTA TIPO MULTYPANEL CON MARCO EXISTENTE DE 0.98 X 2.50 MTS. INCLUYE:  HERRAMIENTA, ANDAMIOS, ACARREOS FUERA Y DENTRO DE LA OBRA.</t>
  </si>
  <si>
    <t>COLOCACION DE PUERTA TIPO MULTIPANEL, INCLUYE:MATERIALES,  HERRAMIENTA, MANO DE OBRA, Y ACARREOS FUERA Y DENTRO DE LA OBRA.</t>
  </si>
  <si>
    <t>COLOCACIÓN DE PROTECCIONES EXISTENTES PARA VENTANAS A BASE DE CUADRADO ESTRUCTURAL 1/2", SOLDADURA A PERFIL TUBULAR @ 14 CMS. A CENTRO, INCLUYE: PINTURA (CON PROTECCION U.V.) ANTICORROSIVA Y ESMALTE COMEX-VELMAR, MATERIALES,  MANO DE OBRA  Y ACARREOS DENTRO YF UERA DE LA OBRA.</t>
  </si>
  <si>
    <t>SUMINISTRO Y COLOCACION DE CANCELERIA Y PUERTA DE 2.94x2.50 MTS. A BASE DE PERFILES DE ALUMINIO ANONIZADO NATURAL DE 3" Y CRISTAL FLOTADO FILTRASOL DE 13 MM. INCLUYE: 2 PUERTAS ABATIBLES DE 1.00x2.50 MTS., CRISTAL, BARRA ANTIPANICO MARCA SCOVILL O SIMILAR EN CALIDAD Y COSTO, BISAGRA HIDRAULICA DE PISO MCA. MONARCH MOD. BTS 75 V, HERRAMIENTA, MANO DE  OBRA Y ACARREOS FUERA Y DENTRO DE LA OBRA.</t>
  </si>
  <si>
    <t>DESMONTAR VIDRIOS (TABLETAS DE 6MM) DE 0.90x0.10 MTS. MATERIAL RECUPERABLE, INCLUYE: HERRAMIENTA, MANO DE OBRA Y ACARREOS FUERA Y DENTRO DE LA OBRA.</t>
  </si>
  <si>
    <t>SUMINISTRO Y COLOCACION DE CANCELERIA TUBULAR DE 3"X1 1/2" DE LAM.CAL. 18 PROLAMSA PARA RECIBIR PERSIANA, INCLUYE:  VAGUETAS DE  3/8,  PINTURA (CON PROTECCION U. V.) ANTICORROSIVA COMEX-VELMAR POR 2 LADOS TRABAJO TERMINADO, PREPARACION DE LA SUPERFICIE, LIMPIEZA  DE TABLETAS DE VIDRIO, CON AGUA Y JABON, AMBAS CARAS Y JAMBAS DE ALUMINIO ANODIZADO NATURAL CON 2 OPERADORES, INCLUYE: PINTURA (CON PROTECCION U. V.)  ANTICORROSIVA Y ESMALTE COMEX-VELMAR, MATERIALES, HERRAMIENTA, MANO DE OBRA Y ACARREOS FUERA Y DENTRO DE LA OBRA.</t>
  </si>
  <si>
    <t>FABRICACION Y COLOCACION DE PUERTA DE 1.07X1.80 MTS., CON MARCO Y CONTRAMARCO DE ANGULO DE 1"X1"X1/4", CON MALLA CICLONICA GALVANIZADA DE 10X10 CMS. CON PASADOR  Y CANDADO ( DOS HOJAS) . INCLUYE: HERRAMIENTA, MATERIALES Y MANO DE OBRA, CON PINTURA ANTICORROSIVA EN COLOR BLANCO.</t>
  </si>
  <si>
    <t>REHABILITACION GENERAL DE PUERTA MULTIPANEL EN AREA DE AULAS. INCLUYE: DESMONTAJE, CAMBIO DE BISAGRAS, AJUSTE DE CONTRAMARCO Y MARCO, LIMPIEZA GENERAL DE LA PUERTA, MONTAJE Y NIVELACION, HERRAMIENTA MENOR, MANO DE OBRA,  MATERIALES NECESARIOS PARA SU FIJACION Y ACARREOS DENTRO Y FUERA DE LA OBRA.</t>
  </si>
  <si>
    <t>SUMINISTRO Y COLOCACION DE PUERTA DE ACCESO DE 2.00x2.44, CON DOS PUERTAS PREFABRICADAS PERFIL COMERCIALES, INCLUYE: BISAGRAS HIDRAULICAS, PASADORES, ACCESORIOS PARA SU FIJACION, HERRAMIENTAS, MANO DE OBRA, ACARREOS DENTRO Y FUERA DE LA OBRA Y TODO LO NECESARIO PARA SU BUEN FUNCIONAMIENTO.</t>
  </si>
  <si>
    <t>PUERTA METALICA DE PERFILES Y LAMINA TROQUELADA, INCLUYE: COLOCACION, PINTURA (CON PROTECCION U.V.) ESMALTE ANTICORROSIVO ALQUIDALICA, COMEX, HERRAJES, CHAPA, HERRAMIENTA, MANO DE OBRA, ACARREOS DENTRO Y FUERA DE LA OBRA.</t>
  </si>
  <si>
    <t>SUMINISTRO Y COLOCACION DE PUERTA DE ACCESO DE 2.0x2.50 MTS. CON MARCO Y CONTRAMARCO DE ALUMINIO ANODIZADO NATURAL DE 2" CON DOS HOJAS ABATIBLES DE TRIPLAY DE 1A. DE 9 MM DE ESPESOR TERMINADO LAMINADO DECORATIVO WILSONART GRIS CALIDO 591. INCLUYE: BARRENOS DE 1/4", PIVOTES, PIJAS No. 10x 1 1/2, CABEZA PLANA RANURADA, CALZADA DE MADERA, PASADOR DE EMBUTIR DE 16 CMS. MARCA SCOVILL US26D O SIMILAR EN CALIDAD Y COSTO, CHAPA MOD 525, HERRAMIENTA, MANO DE OBRA, ACARREOS DENTRO Y FUERA DE LA OBRA, TODO LO NECESARIO PARA SU FIJACION Y FUNCIONAMIENTO. SEGUN PROYECTO.</t>
  </si>
  <si>
    <t>SUMINISTRO Y COLOCACION DE CANCELERIA Y PUERTA ABATIBLE DE 1.81X2.62 MTS. A BASE DE CANCELERIA DE ALUMINIO NATURAL DE 3" Y CRISTAL FLOTADO FILTRASOL TIPO FIJO DE 13 MM. SEGUN PROYECTO, INCLUYE: PUERTA ABATIBLE DE 1.00X2.62 MTS., CRISTAL, BISAGRA HIDRAULICA DE PISO MCA. PHILLIPS, CHAPA PHILLIPS MOD. 525 ACABADO ANODRADO NATURAL GRIS METALICO, MATERIALES, MANO DE OBRA, ACARREOS FUERA Y DENTRO DE LA OBRA, TODO LO NECESARIO PARA SU CORRECTO FUNCIONAMIENTO, SEGUN PROYECTO.</t>
  </si>
  <si>
    <t>SUMINISTRO Y COLOCACIÒN DE PUERTA DE EMERGENCIA DE 1.40X2.62 MTS. A BASE DE JAMBA Y PIERNA DE ALUMINIO ANODIZADO COLOR NATURAL MOD. 12596 MARCA CUPRUM O SIMILAR, CRISTAL FILTRASOL DE 13 MM., INCLUYE: CRISTAL, BARRA ANTIPANICO COLOR NEGRA FABRICADA EN ALUMINIO RESISTENTE MARCA SCOVILL, MANIJA Y CHAPA COLOR NEGRA MARCA SCOVILL O SIMILAR EN CALIDAD Y COSTO, BISAGRA HIDRAULICA DE PISO MOD. 4810 SERIE SHOW MARCA IR SEGURITY &amp; SAFETY, ACCESORIOS, HERRAMIENTA, MANO DE OBRA, TODO LO NECESARIO PARA SU CORRECTO FUNCIONAMIENTO, SEGUN PROYECTO.</t>
  </si>
  <si>
    <t>SUMINISTRO Y COLOCACIÒN DE PUERTA CON MARCO UNIVERSAL Y CONTRAMARCO (ANODIZADO NATURAL) DE 0.032 MTS. DE ESPESOR, FORMADO CON 2 HOJAS DE LAMINA NEGRA CAL. 26, SEPARADAS POR UN NUCLEO DE POLIURETANO, SEGÚN PROYECTO, INCLUYE: BISAGRAS HIDRAULICA TIPO JACKSON, MATERIALES, HERRAMIENTA, MANO DE OBRA ACARREOS FUERA Y DENTRO DE LA OBRA.</t>
  </si>
  <si>
    <t>SUMINISTRO, FABRICACION Y COLOCACION DE MAMPARA DE 3.95x2.24 MTS. A BASE DE CRISTAL FLOTADO DE 12mm DE ESPESOR, ZOCLO DE ALUMINIO ANONIZADO NATURAL HERCILITE 8327 CUPRUM O SIMILAR EN CALIDAD Y COSTO. INCLUYE: MATERIALES, ACCESORIOS, TORNILLOS, CORTES, BARRENOS, SILICON, HERRAMIENTA, MANO DE OBRA, TODO LO NECESARIO PARA SU CORRECTO FUNCIONAMIENTO. SEGUN PROYECTO.</t>
  </si>
  <si>
    <t>SUMINISTRO Y COLOCACION DE PUERTA DE 1.06x2.40 MTS. EN CANCELERIA EXISTENTE, CON MARCO Y CONTRAMARCO DE CANCELERIA DE ALUMINIO ANONIZADO NATURAL DE 3" Y CRISTAL FLOTADO FILTRASOL DE 13mm DE ESPESOR. INCLUYE: ADECUACION DE ESPACIO, RETIRO DE CRISTAL, CORTE DE ALUMINIO, BISAGRAS HIDRAULICAS DE PISO MODELO 4810 SERIE SHOWN MARCA IR SEGURITY, CRISTAL, MANIJA Y BARRA ANTIPANICO COLOR NEGRO FABRICADA EN ALUMINIO RESISTENTE MARCA SCOVILL O SIMILAR EN CALIDAD Y COSTO, ACCESORIOS, HERRAMIENTAS, MANO DE OBRA, ACARREOS DENTRO Y FUERA DE LA OBRA, TODO LO NECESARIO PARA SU CORRECTO FUNCIONAMIENTO. SEGUN PROYECTO.</t>
  </si>
  <si>
    <t>SUMINISTRO Y COLOCACION DE PUERTA ABATIBLE DE 0.89x2.40 MTS. CON MARCO Y CONTRAMARCO DE CANCELERIA DE ALUMINIO ANONIZADO NATURAL DE 2" Y CRISTAL FLOTADO FILTRASOL DE 6mm DE ESPESOR. INCLUYE: CRISTAL, CERRADURA PARA PERFILES ANGOSTOS CON JALADERA EXTERIOR Y MANIJA INTERIOR MOD. 575 JM MARCA PHILLIPS O SIMILAR EN CALIDAD Y COSTO, ACCESORIOS, HERRAMIENTAS, MANO DE OBRA, ACARREOS DENTRO Y FUERA DE LA OBRA, TODO LO NECESARIO PARA SU CORRECTO FUNCIONAMIENTO. SEGUN PROYECTO.</t>
  </si>
  <si>
    <t>SUMINISTRO Y COLOCACION DE CANCELERIA CON PUERTA DE 3.53x2.40 MTS. A BASE DE ALUMINIO ANONIZADO NATURAL DE 2" CON CRISTAL FLOTADO CLARO DE 6mm DE ESPESOR. INCLUYE: PUERTA ABATIBLE DE 0.89x2.40 MTS., CRISTAL, BISAGRA HIDRAULICA DE PISO MARCA PHILLIPS O SIMILAR EN CALIDAD Y COSTO, CERRADURA PARA PUERTA DE ABATIR DOBLE CILINDRO MOD. 550 COLOR ANONIZADO NATURAL/GRIS METALICO MARCA PHILLIPS O SIMILAR EN CALIDAD Y COSTO, ACCESORIOS, HERRAMIENTAS, MANO DE OBRA, ACARREOS DENTRO Y FUERA DE LA OBRA, TODO LO NECESARIO PARA SU CORRECTO FUNCIONAMIENTO. SEGUN PROYECTO.</t>
  </si>
  <si>
    <t>SUMINISTRO Y COLOCACION DE CANCELERIA CON PUERTA DE 7.40x2.95 MTS. A BASE DE ALUMINIO ANODIZADO NATURAL DE 3" CON CRISTAL FLOTADO FILTRASOL DE 6 Y 13mm DE ESPESOR. INCLUYE: PUERTA ABATIBLE DE 1.06x2.40 mts., CRISTAL, BISAGRA HIDRAULICA DE PISO MOD. 4810 SERIE SHOWN MARCA IR SEGURITY, Y SAFETY, MANIJA Y BARRA ANTIPANICO COLOR NEGRO FABRICADO EN ALUMINIO RESISTENTE MARCA SCOVILL O SIMILAR EN CALIDAD Y COSTO, ACCESORIOS, HERRAMIENTAS, MANO DE OBRA, ACARREOS DENTRO Y FUERA DE LA OBRA, TODO LO NECESARIO PARA SU CORRECTO FUNCIONAMIENTO. SEGUN PROYECTO.</t>
  </si>
  <si>
    <t>SUMINISTRO Y COLOCACION DE CANCELERIA DE 2.95x2.60 MTS. A BASE DE ALUMINIO ANODIZADO NATURAL DE 3" CON CRISTAL FLOTADO CLARO DE 6mm DE ESPESOR EN FIJO. INCLUYE: MATERIALES, CRISTAL, ACCESORIOS, HERRAMIENTAS, MANO DE OBRA, ACARREOS DENTRO Y FUERA DE LA OBRA, TODO LO NECESARIO PARA SU CORRECTO FUNCIONAMIENTO. SEGUN PROYECTO.</t>
  </si>
  <si>
    <t>SUMINISTRO Y COLOCACION DE PUERTA CON MARCO UNIVERSAL Y CONTRAMARCO  (ANODIZADO NATURAL) DE 0.92 X 2.44 POR 0.032 MTS. FORMADO CON 2 HOJAS DE LAMINA NEGRA CAL. 26, SEPARADAS POR UN NUCLEO DE ESPUMA DE POLIURETANO, SEGUN PROYECTO, No. DE PLANO: 4-3688-7, INCLUYE: CHAPA PHILLIPS MOD 715, BISAGRAS, HERRAMIENTA, MANO DE OBRA Y ACARREOS FUERA Y DENTRO DE LA OBRA.</t>
  </si>
  <si>
    <t>SUMINISTRO Y COLOCACION DE PUERTA CON MARCO UNIVERSAL Y CONTRAMARCO,  ANODIZADO NATURAL DE 1.00 X 2.50  FORMADO CON 2 HOJAS DE LAMINA NEGRA CAL. 26, SEPARADAS POR UN NUCLEO DE ESPUMA DE POLIURETANO, TOPES ENTRE SECCIONES CON ANGULOS T Y L DE ALUMINIO DE 1"X1" Y 1/2"X1/2" CLAVES 1613 Y 1301 CUPRUM O SIMILAR, FIJADO CON TORNILLOS DE ALUMINIO DE 1" CABEZA PLANA @ 15 CMS., INCLUYE: BISAGRAS RECTANGULARES DE ACERO MOD. 730 C.A. 3X1 13/16" PHILLIPS O SIMILAR EN CALIDAD Y COSTO, ACABADO CROMO, MATERIALES, HERRAMIENTA, MANO DE OBRA Y ACARREOS FUERA Y DENTRO DE LA OBRA.</t>
  </si>
  <si>
    <t>SUMINISTRO Y COLOCACION DE CANAL DE ALUMINIO CUPRUM DE 2"X5" CAL. 16 A CUALQUIER ALTURA, INCLUYE: PIJA AUTOTALADRANTE HEX CABEZA HEXAGONAL TROPICALIZADA, RONDANA SELLADORA CON SELLO DE NEOPRENO VULCANIZADO, SILICAON NEUTRO 791 BLANCO, HERRAMIENTA, MANO DE OBRA, ACARREOS FUERA Y DENTRO DE LA OBRA, TODO LO NECESARIO PARA SU FIJACION, SEGUN PROYECTO.</t>
  </si>
  <si>
    <t>SUMINISTRO Y COLOCACION DE DUELA LISA DE 14 CMS. DE ALUMINIO ANODIZADO NATURAL, EN PUERTAS DE ACCESO EN BAÑOS. INCLUYE: MATERIALES, MANO DE OBRA, HERRAMIENTAS Y ACARREOS DENTRO Y FUERA DE LA OBRA.</t>
  </si>
  <si>
    <t>SUMINISTRO Y COLOCACION DE VENTANA DE ALUMINIO ANODIZADO NATURAL, DE 2"  EN  FIJOS, COMPUESTA DE DOS SECCIONES, SEGÚN DISEÑO TIPO (C-1), INCLUYE: PERFILES, HERRAJES, JUNQUILLO, PIJAS, CRISTAL FLOTADO CLARO DE 6 MM. EQUIPO, HERRAMIENTA, MANO DE OBRA, ACARREOS FUERA Y DENTRO DE LA OBRA  Y TODO LO NECESARIO PARA SU CORRECTO FUNCIONAMIENTO.</t>
  </si>
  <si>
    <t>SUMINISTRO Y COLOCACION DE VENTANA DE ALUMINIO ANODIZADO NATURAL, DE 3" EN FIJOS, COMPUESTA DE TRES SECCIONES, SEGÚN DISEÑO TIPO (K-2), INCLUYE: PERFILES, HERRAJES, JUNQUILLO, PIJAS, CRISTAL FILTRASOL DE 6 MM. EQUIPO, HERRAMIENTA, MANO DE OBRA, ACARREOS FUERA Y DENTRO DE LA OBRA  Y TODO LO NECESARIO PARA SU CORRECTO FUNCIONAMIENTO.</t>
  </si>
  <si>
    <t>SUMINISTRO Y COLOCACION DE PUERTA (P-1) DE ALUMINIO ANODIZADO NATURAL, DE 3" CRISTAL FLOTADO CLARO DE 6 MM.  EN FIJOS, DE 1.00 x 2.40 INCLUYE: CERRADURA PARA PERFILES ANGOSTOS CON JALADERAS EXTERIOR Y MANIJA INTERIOR DOM. 575 JM COLOR NATURAL  MCA. PHILLIPS O SIMILA,R BISAGRA HIDRAULICA DE PISO MCA. PHILLIPS O SIMILAR PERFILES, HERRAJES, JUNQUILLO, PIJAS, EQUIPO, HERRAMIENTA, MANO DE OBRA, ACARREOS FUERA Y DENTRO DE LA OBRA  Y TODO LO NECESARIO PARA SU CORRECTO FUNCIONAMIENTO.</t>
  </si>
  <si>
    <t>SUMINISTRO Y COLOCACION DE PUERTA (P-2) DE ALUMINIO ANODIZADO NATURAL, DE 2" CRISTAL FLOTADO CLARO DE 6 MM.  EN FIJOS, DE 0.90 x 2.40 INCLUYE: CERRADURA PARA PERFILES ANGOSTOS CON JALADERAS EXTERIOR Y MANIJA INTERIOR DOM. 575 JM COLOR NATURAL  MCA. PHILLIPS O SIMILAR BISAGRA HIDRAULICA DE PISO MCA. PHILLIPS O SIMILAR PERFILES, HERRAJES, JUNQUILLO, PIJAS, EQUIPO, HERRAMIENTA, MANO DE OBRA, ACARREOS FUERA Y DENTRO DE LA OBRA  Y TODO LO NECESARIO PARA SU CORRECTO FUNCIONAMIENTO.</t>
  </si>
  <si>
    <t>SUMINISTRO Y COLOCACION DE PUERTA PARA CANCELERIA (C-1) DE ALUMINIO ANODIZADO NATURAL, DE 2" CRISTAL FLOTADO CLARO DE 6 MM.  EN FIJOS, DE 0.90 x 2.40 INCLUYE: CERRADURA PARA PERFILES ANGOSTOS CON JALADERAS EXTERIOR Y MANIJA INTERIOR DOM. 575 JM COLOR NATURAL  MCA. PHILLIPS O SIMILAR, PERFILES, HERRAJES, JUNQUILLO, PIJAS, EQUIPO, HERRAMIENTA, MANO DE OBRA, ACARREOS FUERA Y DENTRO DE LA OBRA  Y TODO LO NECESARIO PARA SU CORRECTO FUNCIONAMIENTO.</t>
  </si>
  <si>
    <t>SUMINISTRO Y COLOCACION DE PUERTA PARA SALIDA DE EMERGENCIA  DE ALUMINIO ANODIZADO NATURAL, DE 3" CRISTAL FILTRASOL DE 6 MM.  EN FIJOS, DE 1.00 x 2.40 INCLUYE: CERRADURA PARA PERFILES ANGOSTOS CON JALADERAS EXTERIOR Y MANIJA INTERIOR DOM. 400 COLOR NATURAL  MCA. PHILLIPS O SIMILAR, PERFILES, HERRAJES, JUNQUILLO, PIJAS, EQUIPO, HERRAMIENTA, MANO DE OBRA, ACARREOS FUERA Y DENTRO DE LA OBRA  Y TODO LO NECESARIO PARA SU CORRECTO FUNCIONAMIENTO.</t>
  </si>
  <si>
    <t>SUMINISTRO Y COLOCACION DE CRISTAL FILTRASOL DE 6 MM. INCL. , JUNQUILLO, PIJAS, EQUIPO, HERRAMIENTA, MANO DE OBRA, ACARREOS FUERA Y DENTRO DE LA OBRA.</t>
  </si>
  <si>
    <t>SUMINISTRO Y COLOCACION DE PANEL SOBRE CANCELERIA DE ALUMINIO DE 3" INCL. , JUNQUILLO, PIJAS, EQUIPO, HERRAMIENTA, MANO DE OBRA, ACARREOS FUERA Y DENTRO DE LA OBRA-</t>
  </si>
  <si>
    <t>DESMANTELAMIENTO DE ANGULO DE ALUMINIO DE 1"X1" EN REMATE DE PLAFOND DE TABLAROCA, INLUYE: HERRAMIENTA, MANO DE OBRA Y ACARREOS FUERA Y DENTRO DE LA OBRA.</t>
  </si>
  <si>
    <t>SUMINISTRO Y COLOCACION DE CANCEL, 2 PZAS DE 1.44x2.00 MTS DE CRISTAL FLOTADO CLARO DE 12 MM. Y ZOCLO TIPO HERCULITE DE ALUMINIO COLOR NATURAL, BARRENOS EN EL CRISTAL PARA COLOCACION DE HERRAJES DE SOPORTES, CON BICELES DE CRISTAL DE 135° INCL: CORTE DE CRISTAL, ANCLAJES EN PISO, MUROS Y MUEBLE, TORNILLOS TIPO PRESION, ACRILASTIC, VINIL, HERRAMIENTA, MANO DE OBRA Y ACARREOS FUERA Y DENTRO DE LA OBRA.</t>
  </si>
  <si>
    <t>SUMINISTRO Y COLOCACION DE CANCEL DE 2.00x2.00 MTS. DE CRISTAL FLOTADO CLARO DE 12 MM. Y ZOCLO TIPO HERCULITE DE ALUMINIO COLOR NATURAL, BARRENOS EN EL CRISTAL PARA COLOCACION DE HERRAJES DE SOPORTES, CON BICELES DE CRISTAL DE 135° INCL: CORTE DE CRISTAL, ANCLAJES EN PISO, MUROS Y MUEBLE, TORNILLOS TIPO PRESION, ACRILASTIC, VINIL, HERRAMIENTA, MANO DE OBRA Y ACARREOS FUERA Y DENTRO DE LA OBRA.</t>
  </si>
  <si>
    <t>REHABILITACION DE CANCELERIA INTERIOR Y EXTERIOR CON PERFILES DE ALUMINIO ANODIZADO NATURAL DE 2" Y 3" INCLUYE: BARRA Y JALADERAS, CERRADURA, SUMINISTRO, FLETES, ACARREOS, ELABORACION, TRAZO, CORTES, PLOMEADO, ALINEACION, PIJAS Y TORNILLOS, CADMISADOS, TAQUETES, FELPA, HERRAJE Y VINILOS, BIBELES, ANCLAS, REFUERZOS, HERRAMIENTA Y MANO DE OBRA.</t>
  </si>
  <si>
    <t>SUMINISTRO Y COLOCACION DE CELOSIA ECONOMICA DE ALUMINIO ANODIZADA NATURAL DE 0.5 CMS DE ALTO EN AREA DE BAÑOS. INCLUYE: MATERIALES,  MANO DE OBRA (OPERADOR SENCILLO), HERRAMIENTAS, ACARREOS DENTRO Y FUERA DE LA OBRA.</t>
  </si>
  <si>
    <t>DESMANTELAMIENTO DE CORTINEROS DE ALUMINIO, DE 1.00 A 2.50 MTS. DE ANCHO, INCL: HERRAMIENTA, MANO DE OBRA Y ACARREOS FUERA Y DENTRO DE LA OBRA.</t>
  </si>
  <si>
    <t>DESMANTELAMIENTO DE PUERTA DE 5.75X3.00 MTS. DE ALUMINIO ANODIZADO Y CRISTAL CLARO DE 6 MM. RECUPERANDO EL MATERIAL, INCLUYE, HERRAMIENTA, MANO DE OBRA, RESANES, ACARREOS FUERA Y DENTRO DE LA OBRA.</t>
  </si>
  <si>
    <t>SUMINISTRO, ELABORACION Y COLOCACION DE  PUERTA DE MADERA DE PINO DE 1a. FABRICADO A BASE DE TABLON DE MADERA CON MARCO Y CONTRAMARCO, PEGADOS CON RES. 850 Y CLAVO ¾" FORJADO DE DIBUJO CUADRANTE, LAS DIMENCIONES  SON  1.83 MTS.  DE  ANCHO,  2.60 MTS DE ALTO Y 0.07 MTS. DE ESPESOR,  INCLUYE: BARNIZADO, HERRAMIENTAS, MANO DE OBRA, BISAGRAS, TORNILLOS, MARCO CHAMBRANA, TAPA JUNTAS, CERRADURA  A-40S TULIP. MCA. YALE O SIMILAR.</t>
  </si>
  <si>
    <t>SUMINISTRO Y COLOCACION DE PUERTA (P-1) DE ALUMINIO ANODIZADO NATURAL, DE 2" CRISTAL FLOTADO CLARO DE 6 MM.  EN FIJOS, DE 1.00 x 2.60 INCLUYE: CERRADURA PARA PERFILES ANGOSTOS CON JALADERAS EXTERIOR Y MANIJA INTERIOR DOM. 575 JM COLOR NATURAL  MCA. PHILLIPS O SIMILAR,  PERFILES, HERRAJES, JUNQUILLO, PIJAS, EQUIPO, HERRAMIENTA, MANO DE OBRA, ACARREOS FUERA Y DENTRO DE LA OBRA  Y TODO LO NECESARIO PARA SU CORRECTO FUNCIONAMIENTO. SEGUN PROYECTO (PLANO D-01)</t>
  </si>
  <si>
    <t>SUMINISTRO Y COLOCACION DE PUERTA (P-2) DE CONTRAMARCO DE ALUMINIO ANODIZADO NATURAL, DE 2"  Y PUERTA DE TAMBOR DE CAOBILLA EN AMBAS CARAS ACABADO CON BARNIZ NATURAL, DE 1.00 x 2.60 INCLUYE: CHAPA DE INTERCOMUNICACION SOVILL TULIP MODELO 26D O SIMILAR EN CALIDAD Y COSTO,  PERFILES, HERRAJES, JUNQUILLO, PIJAS, EQUIPO, HERRAMIENTA, MANO DE OBRA, ACARREOS FUERA Y DENTRO DE LA OBRA  Y TODO LO NECESARIO PARA SU CORRECTO FUNCIONAMIENTO. SEGUN PROYECTO (PLANO D-01)</t>
  </si>
  <si>
    <t>SUMINISTRO Y COLOCACION DE PUERTA (P-3) DE CONTRAMARCO DE ALUMINIO ANODIZADO NATURAL, DE 2"  Y PUERTA DE TAMBOR DE CAOBILLA EN AMBAS CARAS ACABADO CON BARNIZ NATURAL, DE 1.00 x 2.60 INCLUYE: CHAPA DE INTERCOMUNICACION SOVILL TULIP MODELO 26D O SIMILAR EN CALIDAD Y COSTO,  PERFILES, HERRAJES, JUNQUILLO, PIJAS, EQUIPO, HERRAMIENTA, MANO DE OBRA, ACARREOS FUERA Y DENTRO DE LA OBRA  Y TODO LO NECESARIO PARA SU CORRECTO FUNCIONAMIENTO. SEGUN PROYECTO (PLANO D-01)</t>
  </si>
  <si>
    <t>SUMINISTRO Y COLOCACION DE CANCELERIA DE 4.40 X 2.60 DE ALUMINIO ANODIZADO NATURAL, DE 2"  EN  FIJOS, COMPUESTA DE DOS SECCIONES, SEGÚN DISEÑO TIPO (C-1), INCLUYE: PERFILES, HERRAJES, JUNQUILLO, PIJAS, CRISTAL FLOTADO CLARO DE 6 MM. EQUIPO, HERRAMIENTA, MANO DE OBRA, ACARREOS FUERA Y DENTRO DE LA OBRA  Y TODO LO NECESARIO PARA SU CORRECTO FUNCIONAMIENTO, SEGUN PROYECTO (PLANO D-01)</t>
  </si>
  <si>
    <t>SUMINISTRO Y COLOCACION DE PUERTA (C-2) DE CONTRAMARCO DE ALUMINIO ANODIZADO NATURAL, DE 2"  Y PUERTA DE TAMBOR DE CAOBILLA EN AMBAS CARAS ACABADO CON BARNIZ NATURAL, DE 1.00 x 2.60, FIJO DE MADERA DE 0.83x2.60,  INCLUYE: CHAPA DE INTERCOMUNICACION SOVILL TULIP MODELO 26D O SIMILAR EN CALIDAD Y COSTO,  PERFILES, HERRAJES, JUNQUILLO, PIJAS, EQUIPO, HERRAMIENTA, MANO DE OBRA, ACARREOS FUERA Y DENTRO DE LA OBRA  Y TODO LO NECESARIO PARA SU CORRECTO FUNCIONAMIENTO. SEGUN PROYECTO (PLANO D-01)</t>
  </si>
  <si>
    <t>SUMINISTRO Y COLOCACION DE PUERTA PARA CANCELERIA (C-1 Y C-3) DE ALUMINIO ANODIZADO NATURAL, DE 2" CRISTAL FLOTADO CLARO DE 6 MM.  EN FIJOS, DE 0.90 x 2.40 INCLUYE: CERRADURA PARA PERFILES ANGOSTOS CON JALADERAS EXTERIOR Y MANIJA INTERIOR DOM. 575 JM COLOR NATURAL  MCA. PHILLIPS O SIMILAR, PERFILES, HERRAJES, JUNQUILLO, PIJAS, EQUIPO, HERRAMIENTA, MANO DE OBRA, ACARREOS FUERA Y DENTRO DE LA OBRA  Y TODO LO NECESARIO PARA SU CORRECTO FUNCIONAMIENTO.</t>
  </si>
  <si>
    <t>SUMINISTRO Y COLOCACION DE PUERTA DE ACCESO UTILIZANDO CRISTAL FILTRASOL DE 6 MM. EXISTENTE, CONTRAMARCO DE ALUMINIO ANODIZADO COLOR BRONCE, DE 2" DE 2.25x2.90 INCLUYE: CHAPA DE PALETE, O SIMILAR EN CALIDAD Y COSTO, BISAGRA HIDRAULICA, PERFILES, HERRAJES, JUNQUILLO, PIJAS, EQUIPO, HERRAMIENTA, MANO DE OBRA, ACARREOS FUERA Y DENTRO DE LA OBRA Y TODO LO NECESARIO PARA SU CORRECTO FUNCIONAMIENTO.</t>
  </si>
  <si>
    <t>REHABILITACION DE CANCELERIA EN BAÑOS QUITAR LA EXISTENTE Y COLOCAR PERSIANA Y CRISTAL EN TABLETAS DE 0.10 CMS. DE ALT. CON PERFILES DE ALUMINIO ANODIZADO NATURAL DE 2" Y 3" INCLUYE: RECOLOCACION DE CANCELERIA, BARRA Y JALADERAS, SUMINISTRO, FLETES, ACARREOS, ELABORACION, TRAZO, CORTES, PLOMEADO, ALINEACION, PIJAS Y TORNILLOS, CADMINIZADOS, TAQUETES, FELPAS, HERRAJES Y VINILOS, BIBELES, ANCLAS, REFUERZOS, HERRAMIENTA Y MANO DE OBRA.</t>
  </si>
  <si>
    <t>SUMINISTRO Y COLOCACION DE PERSIANAS DE PVC EN COLOR, INCLUYE, HERRAMIENTA, MANO DE OBRA Y ACARREOS FUERA Y DENTRO DE LA OBRA.</t>
  </si>
  <si>
    <t>DESMANTELAMIENTO DE PUERTA DE 1.00X2.50 MTS. DE ALUMINIO ANODIZADO Y CRISTAL CLARO DE 6 MM. RECUPERANDO EL MATERIAL, INCLUYE, HERRAMIENTA, MANO DE OBRA, RESANES, ACARREOS FUERA Y DENTRO DE LA OBRA.</t>
  </si>
  <si>
    <t>SUMINISTRO Y COLOCACION DE CANCELERIA DE ALUMINIO ANODIZADO NATURAL TIPO COMERCIAL DE 2" CON FIJO Y CORREDIZA. INCLUYE: ACCESORIOS ( CHAMBRANA DE ALUM. DE 2", PERFIL DE ALUM. CERCO JALADERA,  PERFIL DE ALUM. CERCO TRASLAPE, PERFIL ALUM. ZOCLO 5021,  PERFIL ALUM. CABEZAL 5020,  FELPA GRIS DE 7MM, PERFIL ALUM. BOLSA 2000,  VINIL DE ALUM., CHAPA,  CHAMBRANA DE ALUM. DE 3" (CERCO),  BISAGRAS, PASADORES,  BATIENTES,  INTERMEDIO ),  MANO DE OBRA, HERRAMIENTAS, ACARREOS DENTRO Y FUERA DE LA OBRA.( CANCELERIA EN EL INTERIOR DEL EDIFICIO ).</t>
  </si>
  <si>
    <t>SUMINISTRO Y COLOCACION DE VENTANILLA DE 0.50x0.60 MTS. CON MEDIO ARCO CON UN RADIO DE 0.45 MTS. PARA CORRESPONDENCIA, INCLUYE: CRISTAL REFLECTA DE 6 MM., HERRAMIENTA, MANO DE OBRA, ACARREO FUERA Y DENTRO DE LA OBRA, Y TODO LO NECESARIO PARA SU CORRECTA INSTALACION.</t>
  </si>
  <si>
    <t>DESMANTELAMIENTO  Y COLOCACION DE PUERTA EXISTENTE DE MARCO Y CONTRAMARCO DE ALUMINIO Y CRISTAL FLOTADO CLARO DE 6 MM. O DE MARCO DE ALUMINIO Y PUERTA DE CAOBILLA DE 1.00x2.60, INCLUYE: HERRAMIENTA, MANO DE OBRA Y ACARREO FUERA Y DENTRO DE LA OBRA.</t>
  </si>
  <si>
    <t>SUMINISTRO Y COLOCACION DE TOPE PARA PUERTAS DE ALUMINIO A BASE DE ANGULO DE ALUMINIO DE 1", PARA EVITAR CONTACTO CON LOS MUROS, INCLUYE: HERRAMIENTA, MANO DE OBRA Y ACARREOS FUERA Y DENTRO DE LA OBRA.</t>
  </si>
  <si>
    <t>SUMINISTRO Y COLOCACION DE JUEGO DE MAMPARAS PARA BAÑO EN SANITARIOS, CONSISTENTE EN UN SEPARADOR FIJO DE 1.20x2.05, DOS FIJOS DE APOYO DE PUERTAS DE 0.35x2.05 Y DOS PUERTAS DE 0.60x2.85, FABRICADO A BASE DE PERFIL DE ALUMINIO NATURAL DE 1 1/2"x1 1/2" Y MODULOS DE TRIPLAY DE PINO DE 1ra. DE 6 MM DE ESPESOR ACABADO CON PLASTICO LAMINADO (FORMAICA), EN COLOR AZUL EN AMBAS CARAS, INCLUYE: HERRAJES Y MATERIALES PARA SU COLOCACION, CORTES, DESPERDICIOS, FLETES Y ACARREOS DENTRO Y FUERA DE LA OBRA.</t>
  </si>
  <si>
    <t>SUMINISTRO Y COLOCACION DE MAMPARA DIVISORIA EN SANITARIOS, CONSISTENTE EN UN SEPARADOR FIJO DE 1.00x2.05, FABRICADO A BASE DE PERFIL DE ALUMINIO NATURAL DE 1 1/2"x1 1/2" Y PANEL DE TRIPLAY DE PINO DE 1ra. DE 6 MM DE ESPESOR ACABADO CON PLASTICO LAMINADO (FORMAICA), EN COLOR AZUL EN AMBAS CARAS, INCLUYE: HERRAJES Y MATERIALES PARA SU COLOCACION, CORTES, DESPERDICIOS, FLETES Y ACARREOS DENTRO Y FUERA DE LA OBRA.</t>
  </si>
  <si>
    <t>SUMINISTRO Y COLOCACION DE MAMPARA DIVISORIA EN SANITARIOS, CONSISTENTE EN UN SEPARADOR FIJO DE 0.45x2.05, FABRICADO A BASE DE PERFIL DE ALUMINIO NATURAL DE 1 1/2"x1 1/2" Y PANEL DE TRIPLAY DE PINO DE 1ra. DE 6 MM DE ESPESOR ACABADO CON PLASTICO LAMINADO (FORMAICA), EN COLOR AZUL EN AMBAS CARAS, INCLUYE: HERRAJES Y MATERIALES PARA SU COLOCACION, CORTES, DESPERDICIOS, FLETES Y ACARREOS DENTRO Y FUERA DE LA OBRA.</t>
  </si>
  <si>
    <t>SUMINISTRO Y COLOCACION DE JUEGO DE MAMPARAS PARA BAÑO EN SANITARIOS DE MUJERES, DE ALUMINIO NATURAL CON MEDIDAS DE  2.88x0.60x2.06 DE ALTO, CON TRES PUERTAS DE  DE ABATIR DE 0.60x1.85 Y FIJOS LATERALES DE  0.35x2.06, Y DE FONDO PARA SEPARAR TAZAS DE 1.20 x2.06 FABRICADO A BASE DE PERFIL DE ALUMINIO NATURAL DE 1 1/2"x1 1/2" Y MODULOS DE TRIPLAY DE PINO DE 1ra. DE 6 MM DE ESPESOR ACABADO CON PLASTICO LAMINADO (FORMAICA), EN COLOR AZUL EN AMBAS CARAS, INCLUYE: HERRAJES Y MATERIALES PARA SU COLOCACION, CORTES, DESPERDICIOS, FLETES Y ACARREOS DENTRO Y FUERA DE LA OBRA.</t>
  </si>
  <si>
    <t>SUMINISTRO E INSTALACION DE CUBRE POLVO DE ARRASTRE EN PUERTAS DE MADERA DE 0.70 A 1.00 MTS. DE LONGITUD DE ALUMINIO ANODIZADO NATURAL Y HULE GRIS, INCLUYE: PIJAS AUTOROSCABLES, MATERIALES, MANO DE OBRA, HERRAMIENTA Y ACARREOS FUERA Y DENTRO DE LA OBRA.</t>
  </si>
  <si>
    <t>SUMINISTRO Y COLOCACION DE CELOSIA ECONOMICA ANODIZADA NATURAL DE 0.85X0.85 MTS. DE SECCION PROMEDIO EN FACHADAS EXTERIORES DE EDIFICIOS  A Y B  INCLUYE: UN OPERADOR SENCILLO, HERRAMIENTA, MATERIALES, MANO DE OBRA Y ACARREOS FUERA Y DENTRO DE LA OBRA.</t>
  </si>
  <si>
    <t>SUMINISTRO Y COLOCACION DE PUERTA PARA EXTERIORES, CANCELERIA DE ALUMINIO DURANODIC ANODIZADO DE 3" CON CRISTAL FILTRASOL DE 6 MM., INCLUYE: ACCESORIOS, BISAGRAS, MARCOS, TODO LO NECESARIO PARA SU BUEN FUNCIONAMIENTO (SEGUN PROYECTO) (1.00 X 2.49 MTS.)</t>
  </si>
  <si>
    <t>SUMINISTRO Y COLOCACION DE MAMPARAS METALICAS DE ACUERDO A LAS DIMENSIONES INDICADAS EN OBRA (Y/O PROYECTO). INCLUYE: DESMONTAJE DEL ANTERIOR, PINTURA ANTICORROSIVA Y ESMALTE, MATERIAL, MANO DE OBRA, HERRAMIENTA Y ACARREOS DENTRO Y FUERA DE LA OBRA.</t>
  </si>
  <si>
    <t>SUMINISTRO Y COLOCACION DE PUERTA METALICA DE 1.00x2.50 CON LAMINA DE CAJA CAL. 20, MARCO Y CONTRAMARCO, PINTURA ESMALTE AMBAS CARAS, CHAPA Y TODO LO NECESARIO PARA SU CORRECTA EJECUCIÓN.</t>
  </si>
  <si>
    <t>REINSTALACIÓN DE PUERTA METALICA EN AREA DE SERVICIOS SANITARIOS (MAMPARAS) INCLUYE: ACARREOS DENTRO Y FUERA DE LA OBRA, Y TODO LO NECESARIO PARA SU BUEN FUNCIONAMIENTO.</t>
  </si>
  <si>
    <t>REINSTALACIÓN DE PUERTA CON MARCO DE ALUMINIO INCLUYE: ACARREOS DENTRO Y FUERA DE LA OBRA, Y TODO LO NECESARIO PARA SU BUEN FUNCIONAMIENTO.</t>
  </si>
  <si>
    <t>SUMINISTRO Y COLOCACION DE JAMBA DE ALUMINIO ANODIZADO NATURAL TIPO PERSIANA . INCLUYE: HERRAMIENTAS, MANO DE OBRA Y ACARREOS DENTRO Y FUERA DE LA OBRA.</t>
  </si>
  <si>
    <t>DESMONTAJE DE PUERTA DE CRISTAL Y AJUSTE DE ALTURA PARA SU COLOCACION LABORATORIOS, INCLUYE: CAMBIAR CHAPA, DESMONTAR, DESARMAR, CORTE DE CRISTAL Y ALUMINIO, AJUSTES DE MARCO Y CONTRAMARCO, ACARREOS DENTRO DE LA OBRA, HERRAMIENTA Y MANO DE OBRA.</t>
  </si>
  <si>
    <t>SUMINISTRO Y COLOCACION DE CRISTAL FLOTADO CLARO DE 6 MM DE ESPESOR EN TABLETAS DE 0.10 M CMS. TIPO PERSIANA. INCLUYE: JAMBA DE ALUMINIO ANODIZADO NATURAL CON 2 OPERADORES, VAGUETAS DE 3/8", DESMONTAJE DE CANCELERIA EN MAL ESTADO,  MANO DE OBRA, HERRAMIENTAS, CORTES, ACARREOS DENTRO Y FUERA DE LA OBRA.</t>
  </si>
  <si>
    <t>SUMINISTRO Y COLOCACION DE PUERTA DE TAMBOR DE 1.00x1.54 MTS., CON MARCO DE ALUMINIO 85.50, CUPROM O SIMILAR EN CALIDAD Y COSTO (ANODIZADO NATURAL) FORMADO CON 2 HOJAS DE LAMINA NEGRA CAL.26 SEPARADA POR UN NUCLEO DE POLIURETANO. INCLUYE: JALADERA, PASADORES, BISAGRAS, MANO DE OBRA, HERRAMIENTAS, ACARREOS DENTRO Y FUERA DE LA OBRA.</t>
  </si>
  <si>
    <t>SUMINISTRO Y COLOCACION DE PUERTA DE TAMBOR DE 0.58x1.54 MTS., CON MARCO DE ALUMINIO 85.50, CUPROM O SIMILAR EN CALIDAD Y COSTO (ANODIZADO NATURAL) FORMADO CON 2 HOJAS DE LAMINA NEGRA CAL.26 SEPARADA POR UN NUCLEO DE POLIURETANO. INCLUYE: JALADERA, PASADORES, BISAGRAS, MANO DE OBRA, HERRAMIENTAS, ACARREOS DENTRO Y FUERA DE LA OBRA.</t>
  </si>
  <si>
    <t>SUMINISTRO Y COLOCACION DE PUERTA DE TAMBOR  DE 0.60 x 1.60 mts., PARA MAMPARA, CON MARCO DE ALUMINIO 8550, CUPRUM O SIMILAR EN CALIDAD Y COSTO, BASTIDOR DE MADERA DE PINO, FORRADA CON TRIPLAY DE PINO DE 6 mm DE ESPESOR EN AMBAS CARAS, ACABADO CON PLASTICO LAMINADO. INCLUYE: BISAGRAS (025A), PASADOR, JALADERA , HERRAMIENTA, MANO DE OBRA, ACARREOS DENTRO Y FUERA DE LA OBRA. SEGUN PROYECTO.</t>
  </si>
  <si>
    <t>SUMINISTRO Y COLOCACION DE PUERTA ABATIBLE TIPO TAMBOR DE 0.90X2.10 MTS. CON MARCO Y CONTRAMARCO DE CANCELERIA DE ALUMINIO ANODIZADO NATURAL DE 2", FORRADA EN AMBOS LADOS CON CAOBILLA DE 6 MM., ACABADO CON BARNIZ, INCLUYE: CHAPA SCOVILL TULIP MOD. 26D O SIMILAR EN CALIDAD Y COSTO, ACCESORIOS, BISAGRAS, HERRAMIENTA, MANO DE OBRA, ACARREOS FUERA Y DENTRO DE LA OBRA.</t>
  </si>
  <si>
    <t>SUMINISTRO Y COLOCACION DE PUERTA ABATIBLE CON MARCO Y CONTRAMARCO DE CANCELERIA MODULAR DE LAMINA ESMALTADA CON PANELES CIEGOS DE 19 MM. (SEGUN PROYECTO), INCLUYE: CHAPA MOD. 550, ACCESORIOS, HERRAMIENTAS, MANO DE OBRA, ACARREOS DENTRO Y FUERA DE LA OBRA.</t>
  </si>
  <si>
    <t>SUMINISTRO Y COLOCACION DE PUERTA DE DOBLE ABATIMIENTO CON MARCO Y CONTRAMARCO DE ALUMINIO ANODIZADO NATURAL DURANODIC DE 2.70x2.40 mts. CON CRISTAL FILTRASOL DE 6mm. INCLUYE: BARRA ANTIPANICO SERIE MONARCA XX FUNCION BA, CRISTAL, BISAGRA HIDRAULICA DE PISO MOD. 4810 SERIE SHOW MARCA IR SEGURITY Y SAFETY, ACCESORIOS, HERRAMIENTAS, MANO DE OBRA, ACARREOS DENTRO Y FUERA DE LA OBRA Y TODO LO NECESARIO PARA SU BUEN FUNCIONAMIENTO. (SEGUN PROYECTO)</t>
  </si>
  <si>
    <t>SUMINISTRO Y COLOCACION DE PUERTA DE DOBLE ABATIMIENTO CON MARCO Y CONTRAMARCO DE ALUMINIO ANODIZADO NATURAL DURANODIC DE 2.70x1.00 mts. CON CRISTAL FILTRASOL DE 6mm. INCLUYE: BARRA ANTIPANICO SERIE MONARCA XX FUNCION BA, CRISTAL, BISAGRA HIDRAULICA DE PISO MOD. 4810 SERIE SHOW MARCA IR SEGURITY Y SAFETY, ACCESORIOS, HERRAMIENTAS, MANO DE OBRA, ACARREOS DENTRO Y FUERA DE LA OBRA Y TODO LO NECESARIO PARA SU BUEN FUNCIONAMIENTO. (SEGUN PROYECTO)</t>
  </si>
  <si>
    <t>SUMINISTRO Y COLOCACION DE PUERTA DE TAMBOR  DE 2.70x1.20 mts. CON MARCOS TUBULARES ESMALTADOS,  INCLUYE: FORRO DE TRIPLAY EN AMBAS CARAS CON ACABADO PLASTICO LAMINADO, VIDRIO FIJO EN LA PARTE SUPERIOR, CHAPA DE INTERCOMUNICACION SCOVILL TULIP MOD. 26D O SIMILAR EN CALIDAD Y COSTO, ACCESORIOS NECESARIOS, BISAGRAS, HERRAMIENTAS, MANO DE OBRA, ACARREOS DENTRO Y FUERA DE LA OBRA Y TODO LO NECESARIO PARA SU BUEN FUNCIONAMIENTO. (SEGUN PROYECTO)</t>
  </si>
  <si>
    <t>SUMINISTRO Y COLOCACION DE PUERTA DE TAMBOR DE DOBLE ABATIMIENTO CON MARCOS TUBULARES ESMALTADOS DE 2.70x2.00 mts. INCLUYE: FORRO DE TRIPLAY EN AMBAS CARAS CON ACABADO PLASTICO LAMINADO, VIDRIO FIJO EN LA PARTE SUPERIOR, CHAPA DE INTERCOMUNICACION SCOVILL TULIP MOD. 26D O SIMILAR EN CALIDAD Y COSTO, ACCESORIOS NECESARIOS, BISAGRAS, HERRAMIENTAS, MANO DE OBRA, ACARREOS DENTRO Y FUERA DE LA OBRA Y TODO LO NECESARIO PARA SU BUEN FUNCIONAMIENTO. (SEGUN PROYECTO)</t>
  </si>
  <si>
    <t>SUMINISTRO Y COLOCACION DE PUERTA DE DOBLE ABATIMIENTO CON MARCO Y CONTRAMARCO DE ALUMINIO ANODIZADO NATURAL DE 2.70x2.16 mts. INCLUYE: CRISTAL FILTRASOL DE 6mm., BISAGRA AL PISO TIPO JAKSON MOD. HIDRAULICA, CHAPA MARCA PHILLIPS MOD. 525 O SIMILAR EN CALIDAD Y COSTO, PASADOR DE EMBUTIR DE 16cms. MOD. US 26D MARCA SCOVILL O SIMILAR EN CALIDAD Y COSTO,  ACCESORIOS, HERRAMIENTAS, MANO DE OBRA, ACARREOS DENTRO Y FUERA DE LA OBRA Y TODO LO NECESARIO PARA SU BUEN FUNCIONAMIENTO. (SEGUN PROYECTO)</t>
  </si>
  <si>
    <t>SUMINISTRO Y COLOCACION DE PUERTA ABATIBLE CON MARCO Y CONTRAMARCO DE CANCELERIA DE ALUMINIO ANODIZADO DURANODIC (NEGRO) 2'' CON PANELES CIEGOS DE 12 MM. (SEGUN PROYECTO), INCLUYE: CHAPA MOD. 550, ACCESORIOS, HERRAMIENTAS, MANO DE OBRA, ACARREOS DENTRO Y FUERA DE LA OBRA.</t>
  </si>
  <si>
    <t>SUMINISTRO Y COLOCACION DE PUERTA DE DOBLE ABATIMIENTO CON MARCO Y CONTRAMARCO DE ALUMINIO ANODIZADO DURANODIC (NEGRO 2''X2'') DE 2.70x2.40 mts. CON CRISTAL FILTRASOL DE 6mm. INCLUYE: BARRA ANTIPANICO SERIE MONARCA XX FUNCION BA, CRISTAL, BISAGRA HIDRAULICA DE PISO MOD. 4810 SERIE SHOW MARCA IR SEGURITY Y SAFETY, ACCESORIOS, HERRAMIENTAS, MANO DE OBRA, ACARREOS DENTRO Y FUERA DE LA OBRA Y TODO LO NECESARIO PARA SU BUEN FUNCIONAMIENTO. (SEGUN PROYECTO)</t>
  </si>
  <si>
    <t>SUMINISTRO Y COLOCACION DE PUERTA DE DOBLE ABATIMIENTO CON MARCO Y CONTRAMARCO DE ALUMINIO DURANODIC ANODIZADO (NEGRO  2''X2'') DE 2.70X1.00 MTS. CON CRISTAL FILTRASOL DE 6mm. INCLUYE: BARRA ANTIPANICO SERIE MONARCA XX FUNCION BA, CRISTAL, BISAGRA HIDRAULICA DE PISO MOD. 4810 SERIE SHOW MARCA IR SEGURITY Y SAFETY, ACCESORIOS, HERRAMIENTAS, MANO DE OBRA, ACARREOS DENTRO Y FUERA DE LA OBRA Y TODO LO NECESARIO PARA SU BUEN FUNCIONAMIENTO. (SEGUN PROYECTO)</t>
  </si>
  <si>
    <t>SUMINISTRO Y COLOCACION DE PUERTA DE DOBLE ABATIMIENTO CON MARCO Y CONTRAMARCO DE ALUMINIO DURANODIC ANODIZADO (NEGRO 2''X2'') DE 2.70x2.16 mts. INCLUYE: CRISTAL FILTRASOL DE 6mm., BISAGRA AL PISO TIPO JAKSON MOD. HIDRAULICA, CHAPA MARCA PHILLIPS MOD. 525 O SIMILAR EN CALIDAD Y COSTO, PASADOR DE EMBUTIR DE 16cms. MOD. US 26D MARCA SCOVILL O SIMILAR EN CALIDAD Y COSTO,  ACCESORIOS, HERRAMIENTAS, MANO DE OBRA, ACARREOS DENTRO Y FUERA DE LA OBRA Y TODO LO NECESARIO PARA SU BUEN FUNCIONAMIENTO. (SEGUN PROYECTO)</t>
  </si>
  <si>
    <t>SUMINISTRO Y COLOCACION DE PUERTA DE TAMBOR  DE 1.00 x 2.50 mts., PARA MAMPARA, CON MARCO DE ALUMINIO 8550, CUPRUM O SIMILAR EN CALIDAD Y COSTO, BASTIDOR DE MADERA DE PINO, FORRADA CON TRIPLAY DE PINO DE 6 mm DE ESPESOR EN AMBAS CARAS, ACABADO CON PLASTICO LAMINADO. INCLUYE: BISAGRAS (025A), PASADOR, JALADERA , HERRAMIENTA, MANO DE OBRA, ACARREOS DENTRO Y FUERA DE LA OBRA. SEGUN PROYECTO.</t>
  </si>
  <si>
    <t>REHABILITACION  DE PUERTA DE MULTIPANEL,  INCLUYE:  CAMBIO DE MARCO DE ALUMINIO, PINTURA, BISAGRAS, HERRAMIENTA, MANO DE OBRA,  ACARREO FUERA Y DENTRO DE LA OBRA Y TODO LO NECESARIO PARA SU BUEN FUNCIONAMIENTO.</t>
  </si>
  <si>
    <t>SUMINISTRO Y COLOCACION DE PUERTA CON MARCO UNIVERSAL Y CONTRAMARCO ANODIZADO NATURAL DE SECCION DE 0.90 x 2.10 MTS., FORMADO CON DOS HOJAS DE LAMINA NEGRA CAL. 26, SEPARADAS POR UN NUCLEO DE ESPUMA DE POLIURETANO, MAS FIJO EN LA PARTE SUPERIOR DE 0.90 x 0.32  MTS.A BASE DE CRISTAL CLARO DE 6 MM., INCLUYE: BISAGRAS, CHAPA, HERRAMIENTA, MANO DE OBRA, ACARREOS FUERA Y DENTRO DE LA OBRA Y TODO LO NECESARIO PARA SU CORRECTA EJECUCION.</t>
  </si>
  <si>
    <t>SUMINISTRO Y COLOCACION DE PUERTA ABATIBLE CON MARCO Y CONTRAMARCO E CANCELERIA MODULAR DE LAMINA ESMALTADA CON PANELES CIEGOS DE 19MM (SEGUN PROYECTO), INCLUYE: CHAPA MOD. SCOVILL TULIP, ACCESORIOS, HERRAMIENTAS, MANO DE OBRA, ACARREOS DENTRO Y FUERA DE LA OBRA.</t>
  </si>
  <si>
    <t>SUMINISTRO Y COLOCACION DE PUERTA DE DOBLE ABATIMIENTO CON MARCO Y CONTRAMARCO DE ALUMINIO ANODIZADO DURANODIC DE 3" DE 2.19x2.70 mts. INCLUYE: CRISTAL FILTRASOL DE 6mm., BISAGRA AL PISO TIPO JAKSON MOD. HIDRAULICA, CHAPA MARCA PHILLIPS MOD. 525 O SIMILAR EN CALIDAD Y COSTO, PASADOR DE EMBUTIR DE 16cms. MOD. US 26D MARCA SCOVILL O SIMILAR EN CALIDAD Y COSTO,  ACCESORIOS, HERRAMIENTAS, MANO DE OBRA, ACARREOS DENTRO Y FUERA DE LA OBRA Y TODO LO NECESARIO PARA SU BUEN FUNCIONAMIENTO. (SEGUN PROYECTO)</t>
  </si>
  <si>
    <t>SUMINISTRO Y COLOCACION DE MAMPARA DE ALUMINIO CUPRUM LINEA 1500 EN FIJOS Y LINEA 3000 EN PUERTAS, EN ALUMINIO BLANCO LACADO Y CON RECUBRIMIENTO DE DUELA LISA A UNA CARA, SEGÚN DISEÑO EN PLANOS DE CANCELERÍA INCLUYE: BISAGRAS, JALADERAS, ESCUADRAS DE ARMADO, RESBALONES,  MATERIAL, MANO DE OBRA Y TODO LO NECESARIO PARA SU CORRECTA EJECUCION.</t>
  </si>
  <si>
    <t>SUMINISTRO Y COLOCACIÒN DE PUERTA DE EMERGENCIA DE 1.05X2.20 MTS. A BASE DE JAMBA Y PIERNA DE ALUMINIO ANODIZADO COLOR NATURAL MOD. 12596 MARCA CUPRUM O SIMILAR, CRISTAL FILTRASOL DE 13 MM., INCLUYE: CRISTAL, BARRA ANTIPANICO COLOR NEGRA FABRICADA EN ALUMINIO RESISTENTE MARCA SCOVILL, MANIJA Y CHAPA COLOR NEGRA MARCA SCOVILL O SIMILAR EN CALIDAD Y COSTO, BISAGRA HIDRAULICA DE PISO MOD. 4810 SERIE SHOW MARCA IR SEGURITY &amp; SAFETY, ACCESORIOS, HERRAMIENTA, MANO DE OBRA, TODO LO NECESARIO PARA SU CORRECTO FUNCIONAMIENTO, SEGUN PROYECTO.</t>
  </si>
  <si>
    <t>SUMINISTRO Y COLOCACION DE CANCELERIA Y PUERTA DE 3.40 X 5.08 MTS. A BASE DE PERFILES DE ALUMINIO ANONIZADO COLOR NATURAL DE 3'' CON CRISTAL FLOTADO CLARO DE 6M DE ESPESOR, INCLUYE: ANTEPECHO CORRIDO EN LA PARTE SUPERIOR, CANCELERIA CON CRSTAL EN FIJOS, PUERTA DE DOBLE ABATIMIENTO DE 1.94 X2.18 MTS, CON MARCO Y CONTRAMARCO DE ALUMINIO DE 3'', BARRA DE EMPUJE, CON PASADOR INFERIOR Y SUPERIOR, CILINDRO CON LLAVE TIPO UNIVERSAL ACABADO US32D, CRISTALES, BISAGRAS HIDRAULICAS DE PISO MOD 4810 SERIE SHOW MARCA IR SEGURITY Y SAFETY, ACCESORIOS, HERRAMIENTA, MANO DE OBRA, ACARREOS DENTRO Y FUERA DE LA OBRA Y TODO LO NECESARIO PARA SU BUEN FUNCIONAMIENTO. (SEGUN PROYECTO)</t>
  </si>
  <si>
    <t>DESMANTELAMIENTO DE CANCELERIA DE ALUMINIO Y ACRILICO, INCLUYE: HERRAMIENTA, MANO DE OBRA,  ACARREOS DENTRO Y FUERA DE LA OBRA.</t>
  </si>
  <si>
    <t>SUMINISTRO Y COLOCACION DE CANCELERIA Y PUERTA ABATIBLE DE 4.436X2.20 MTS. CON CANCELERIA DE ALUMINIO DURANODIC COLOR BRONCE DE 2", VIDRIO CLARO DE 6 MM. Y PANELES CIEGOS DE 19 MM. DE AGLOMERADO RECUBIERTOS EN AMBAS CARAS DE PLASTICO LAMINADO COLOR ARENA 549 REXEL CON AJUSTE EN LA PARTE SUPERIOR DE PERFIL ZR-400 CAL. 14 DE 4" X 1 1/2", ACABADO CON PINTURA ESMALTE, INCLUYE: PUERTA ABATIBLE DE 0.925X2.20 MTS. DE PANEL CIEGO DE 19 MM. CUBIERTA EN AMBAS CARAS DE PLASTICO LAMINADO COLOR ARENA 549 REXEL, CHAPA DE INTERCOMUNICACION SCOVILL TULIP MODELO 26D O SIMILAR EN CALIDAD Y COSTO, VIDRIO CLARO DE 6 MM, ACCESORIOS, HERRAMIENTA, MANO DE OBRA, ACARREOS FUERA Y DENTRO DE LA OBRA, TODO LO NECESARIO PARA SU CORRECTO FUNCIONAMIENTO. (SEGUN PROYECTO)</t>
  </si>
  <si>
    <t>SUMINISTRO Y COLOCACION DE PUERTA ABATIBLE DE 0.95X2.20 MTS. CON MARCO Y CONTRAMARCO DE ALUMINIO DURANODIC COLOR BRONCE DE 2" Y PANEL CIEGO DE 19 MM. DE AGLOMERADO RECUBIERTOS EN AMBAS CARAS DE PLASTICO LAMINADO COLOR ARENA 549 REXEL, INCLUYE: CHAPA DE INTERCOMUNICACION SCOVILL TULIP MODELO 26D O SIMILAR EN CALIDAD Y COSTO, ACCESORIOS, HERRAMIENTA, MANO DE OBRA, ACARREOS FUERA Y DENTRO DE LA OBRA, TODO LO NECESARIO PARA SU BUEN FUNCIONAMIENTO, SEGUN PROYECTO.</t>
  </si>
  <si>
    <t>SUMINISTRO Y COLOCACION DE PUERTA DE 0.90 x 2.20  DE TAMBOR FORRADO DE TRIPLAY DE 3 MM. Y ACABADO CON PLASTICO LAMINADO COLOR ARENA 549 REXEL, CONTRAMARCO DE ALUMINIO ANODIZADO NATURAL, DE 2" INCLUYE: CERRADURA PARA PERFILES ANGOSTOS CON JALADERAS EXTERIOR Y MANIJA INTERIOR DOM. 575 JM COLOR NATURAL  MCA. PHILLIPS O SIMILAR, PERFILES, HERRAJES, JUNQUILLO, PIJAS, EQUIPO, HERRAMIENTA, MANO DE OBRA, ACARREOS FUERA Y DENTRO DE LA OBRA  Y TODO LO NECESARIO PARA SU CORRECTO FUNCIONAMIENTO.</t>
  </si>
  <si>
    <t>REHABILITACION DE CANCELERIA DE METALICA, INCLUYE: RETIRO DE LA CANCELERIA EXISTENTE, LIJADO, PINTURA ESMALTE COMEX-VELMAR, CRISTAL FLOTADO CLARO DE 6 MM. VAGUETAS, PERCIANAS, OPERADORES, MATERIALES NECESARIOS PARA SU BUEN FUNCIONAMIENTO,  MANO DE OBRA, HERRAMIENTA Y ACARREOS FUERA Y DENTRO DE LA OBRA.</t>
  </si>
  <si>
    <t>DESMONTAJE DE CRISTAL CLARO DE 6 MM DE ESPESOR EN TABLETAS. INCLUYE: MANO DE OBRA, HERRAMIENTAS, ANDAMIOS Y ACARREOS DENTRO Y FUERA DE LA OBRA.</t>
  </si>
  <si>
    <t>COLOCACION DE TABLETAS DE VIDRIO EN CANCELERIA DE ALUMINIO. INCLUYE: LIMPIEZA CON AGUA Y JABON, MANO DE OBRA, HERRAMIENTAS, ACARREOS DENTRO Y FUERA DE LA OBRA.</t>
  </si>
  <si>
    <t>SUMINISTRO Y COLOCACION DE TAPA JUNTA HECHO A BASE DE ALUMINIO CAL.18, DE 20 CM DE DESARROLLO EN LOSA. SUJETA CON TAQUETES DE 1'' @ 20 CM, A UN EXTREMO, INCLUYE: SELLADOR EN JUNTA DE LAMINA, MATERIALES, MANO DE OBRA Y HERRAMIENTA, ACARREOS DENTRO Y FUERA DE LA OBRA.</t>
  </si>
  <si>
    <t>SUMINISTRO Y COLOCACION DE PUERTA CON PERFILES COMERCIALES Y MALLA DE TELA CICLON GALV. DE 55X55 MM. CAL-10.5 CON ANTEPECHO TIPO TAMBOR CON LAMINA TROQUELADA Y PLACA DE POLIESTIRENO, INCLUYE: MATERIAL TUBULAR,  MALLA, SOLDADURA, PINTURA (CON PROTECCION U. V.) ANTICORROSIVA Y ESMALTE COMEX-VELMAR, CHAPA, HERRAMIENTA, MANO DE OBRA, ACARREOS FUERA Y DENTRO DE LA OBRA. (SEGUN PLANO No. 0401280 DE CASETA GUARDA HERRAMIENTA)</t>
  </si>
  <si>
    <t>SUMINISTRO Y COLOCACION DE PUERTA ABATIBLE DE LAMINA DE 0.90x1.54 MTS., PARA MAMPARA, CON MARCO DE ANGULO DE  1"x1/4", CONTRAMARCO DE PERFILES TUBULARES IMSA ZM-225, ZP-100, ZP-015 O SIMILAR INCLUYE: JALADERAS, PASADORES, BISAGRAS, SOLDADURA, HERRAMIENTA, PINTURA ANTICORROSIVA, ESMALTE, MANO DE OBRA, ACARREOS FUERA Y DENTRO DE LA OBRA. (SEGUN PROYECTO)</t>
  </si>
  <si>
    <t>SUMINISTRO, FABRICACION Y COLOCACION DE CANCEL DE ALUMINIO DURANODIC DE 2" DE 3.12X2.50 MTS. INCLUYE: PERFILES DE ALUMINIO, DOS PUERTAS ABATIBLES, CHAPA, MALLA METALICA TIPO MOSQUITERO, HERRAMIENTA, MANO DE OBRA, ACARREOS FUERA Y DENTRO DE LA OBRA, TRABAJO TERMINADO.</t>
  </si>
  <si>
    <t>SUMINISTRO Y COLOCACION DE CRISTAL FILTRASOL DE 6 MM DE ESPESOR, INCLUYE: DESMANTELAMIENTO DEL EXISTENTE EN MATERIAL DE RECUPERACION, INCL.: ACARREOS DENTRO Y FUERA DELAOBRA, HERRAMIENTA, LIMPIEZA Y MANO DE OBRA.</t>
  </si>
  <si>
    <t>SUMINISTRO Y COLOCACION DE CRISTAL FLOTADO CLARO DE 6 MM EN TABLETAS, SUJETADO CON SILICON TRANSPARENTE, INCLUYE: MATERIAL, HERRAMIENTA Y MANO DE OBRA.</t>
  </si>
  <si>
    <t>SUMINISTRO Y COLOCACION DE ESPEJO DE 2.00x0.95 MTS., CON MARCO DE ALUMINIO Y BASTIDOR DE MADERA, INCLUYE: HERRAMIENTA, MANO DE OBRA, ACARREOS DENTRO Y FUERA DE LA OBRA, TORNILLOS PARA MADERA, CINTILLA, PIJAS Y TAQUETES.</t>
  </si>
  <si>
    <t>SUMINISTRO Y COLOCACION DE ESPEJO DE 2.50x0.95 MTS., CON MARCO DE ALUMINIO Y BASTIDOR DE MADERA, INCLUYE: HERRAMIENTA, MANO DE OBRA, ACARREOS DENTRO Y FUERA DE LA OBRA, TORNILLOS PARA MADERA, CINTILLA, PIJAS Y TAQUETES.</t>
  </si>
  <si>
    <t>SUMINISTRO, FABRICACION Y COLOCACION DE CANCEL DE 3.22X2.50 MTS. A BASE DE PERFIL DE LAMINA NEGRA DE 3" CAL. 18, COLOR ALUMINIO ANODIZADO DURANODIC, PANELAR DE 9 MM. DE ESPE. COLOR CAFE, CRISTAL CLARO DE 6MM. DE ESP., INCLUYE: PUERTA ABATIBLE DE 1.00X2.50 MTS., CHAPA DE INTERCOMUNICACION SCOVILL TULIP MOD. 26D O SIMILAR EN CALIDAD Y COSTO, HERRAMIENTA, MANO DE OBRA, ACARREOS DUERA Y DENTRO DE LA OBRA, TRABAJO TERMINADO.</t>
  </si>
  <si>
    <t>SUMINISTRO, FABRICACION Y COLOCACION DE CANCEL DE 3.82X2.50 MTS. A BASE DE PERFIL DE LAMINA NEGRA DE 3" CAL. 18, COLOR ALUMINIO ANODIZADO DURANODIC, PANELAR DE 9 MM. DE ESPE. COLOR CAFE, CRISTAL CLARO DE 6MM. DE ESP., INCLUYE: HERRAMIENTA, MANO DE OBRA, ACARREOS DUERA Y DENTRO DE LA OBRA, TRABAJO TERMINADO.</t>
  </si>
  <si>
    <t>SUMINISTRO Y COLOCACION DE VENTANA  DE ALUMINIO TIPO LOUVER DE 2.90 X 2.55 MTS. (SEGUN DISEÑO), CON ALUMINIO EXTRAIDO DE 60 X 30 MM., PANEL MOVIL TERMOBRISE 150/335 RECUBRIERTO  EXTERIOR DE ALUZINC DE O.4 MM. DE ESPESOR COLOR (S.M.A) EN PINTURA POLIESTER CON ALMA DE POLIURETANO EXPANDIDO DE ALTA DENSIDAD Y TAPAS LATERALES DE ALUMINIO,  INCLUYE: BUJES DE NYLON GRAFITIADOS EN EL INTERIOR, BARRA DE ACCIONAMIENTO, FIJACION DE LAS ANCLAS, SOPORTES,ESCUADRAS , MONTAJE DE LA VENTANA, CORTES, PLOMEO, FLETE DE ENVIO, EQUIPO PARA AYUDA DE COLOCACION QUE GARANTICEN LA PROTECCION DE LAS PERSINAS CONTRA LOS IMPACTOS E INTEMPERIE DURANTE EL PROCESO CONSTRUCTIVO, HERRAMIENTA MENOR, MANO DE OBRA Y TODO LO NECESARIO PARA SU CORRECTA EJECUCION.</t>
  </si>
  <si>
    <t>SUMINISTRO Y COLOCACION DE PUERTA DE 0.90 x 2.10 MTS. DE ALUMINIO (PTA. 2) SEGUN CROQUIS DE ALUMINIO CUPRUM LINEA 3000  CON TRIPLAY LAMINADO BLANCO INFERIOR Y CRISTAL CLARO DE 6 MM. EN LA PARTE SUPERIOR INCLUYE CHAPA PHILIPS MOD. 550 DE DOBLE MANIJA, PIVOTE DECENTRADO Y TODO LO NECESARIO PARA SU CORRECTA EJECUCION.</t>
  </si>
  <si>
    <t>SUMINISTRO Y COLOCACION DE PUERTA DE 1.60 x 2.10 MTS. DE ALUMINIO (PTA. 4) SEGUN CROQUIS DE ALUMINIO CUPRUM LINEA 3000  CON TRIPLAY LAMINADO BLANCO INFERIOR Y CRISTAL CLARO DE 6 MM. EN LA PARTE SUPERIOR INCLUYE CHAPA PHILIPS MOD. 150 MM B DE DOBLE MANIJA, PIVOTE DECENTRADO Y TODO LO NECESARIO PARA SU CORRECTA EJECUCION.</t>
  </si>
  <si>
    <t>SUMINISTRO Y COLOCACION DE PUERTA DE 1.30 x 2.10 MTS. DE ALUMINIO (PTA. 5) SEGUN CROQUIS DE ALUMINIO CUPRUM LINEA 3000  COLOR COBRE CON TRIPLAY LAMINADO BLANCO INFERIOR Y SUPERIOR; INCLUYE CHAPA PHILIPS MOD. 150 MM B DE DOBLE MANIJA, PIVOTE DECENTRADO Y TODO LO NECESARIO PARA SU CORRECTA EJECUCION.</t>
  </si>
  <si>
    <t>SUMINISTRO Y COLOCACION DE CANCEL ( C.5) A BASE DE PERFILES DE ALUMINIO CUPRUM LINEA 3000 Y CRISTAL TINTEX VERDE  DE 6 MM., FORMADO POR 3 FIJOS EN LA PARTE INFERIOR Y DOS FIJOS Y UN CORREDIZO EN LA PARTE SUPERIOR, INCLUYE:  MATERIALES, CORTES, DESPERDICIOS, CORTES,  PERFORACIONES, HERRAJES, SELLOS, FELPAS, VINILOS, MANO DE OBRA, HERRAMIENTAS Y EQUIPO, ASI COMO TODO LO NECESARIO PARA SU CORRECTA EJECUCION.</t>
  </si>
  <si>
    <t>SUMINISTRO Y COLOCACION DE CANCEL (C.10) A BASE DE PERFILES DE ALUMINIO CUPRUM LINEA 3000 Y CRISTAL TINTEX VERDE  DE 6 MM., FORMADO POR 2 FIJOS Y UN CORREDIZO, INCLUYE:  MATERIALES, CORTES, DESPERDICIOS, CORTES,  PERFORACIONES, HERRAJES, SELLOS, FELPAS, VINILOS, MANO DE OBRA, HERRAMIENTAS Y EQUIPO, ASI COMO TODO LO NECESARIO PARA SU CORRECTA EJECUCION.</t>
  </si>
  <si>
    <t>SUMINISTRO Y COLOCACION DE CANCEL ( C.15) A BASE DE PERFILES DE ALUMINIO CUPRUM LINEA 2000 Y CRISTAL CLARO  DE 6 MM., FORMADO POR 1 FIJO, INCLUYE:  MATERIALES, CORTES, DESPERDICIOS, CORTES,  PERFORACIONES, HERRAJES, SELLOS, FELPAS, VINILOS, MANO DE OBRA, HERRAMIENTAS Y EQUIPO, ASI COMO TODO LO NECESARIO PARA SU CORRECTA EJECUCION.</t>
  </si>
  <si>
    <t>SUMINISTRO Y COLOCACION DE CANCEL (C.12,C.13.C.14) A BASE DE PERFILES DE ALUMINIO CUPRUM LINEA 3000 Y CRISTAL TINTEX VERDE  DE 6 MM., FORMADO POR 1 FIJO, INCLUYE:  MATERIALES, CORTES, DESPERDICIOS, CORTES,  PERFORACIONES, HERRAJES, SELLOS, FELPAS, VINILOS, MANO DE OBRA, HERRAMIENTAS Y EQUIPO, ASI COMO TODO LO NECESARIO PARA SU CORRECTA EJECUCION.</t>
  </si>
  <si>
    <t>SUMINISTRO Y COLOCACION DE CANCEL (C.11) A BASE DE PERFILES DE ALUMINIO CUPRUM LINEA 3000 Y CRISTAL TINTEX VERDE  DE 6 MM., FORMADO POR 2 FIJOS EN LA PARTE DERECHA E IZQUIERDA, 2 CORREDIZOS EN LA PARTE CENTRAL, INCLUYE:  MATERIALES, CORTES, DESPERDICIOS, CORTES,  PERFORACIONES, HERRAJES, SELLOS, FELPAS, VINILOS, MANO DE OBRA, HERRAMIENTAS Y EQUIPO, ASI COMO TODO LO NECESARIO PARA SU CORRECTA EJECUCION.</t>
  </si>
  <si>
    <t>SUMINISTRO Y COLOCACION DE CANCEL (C.16) A BASE DE PERFILES DE ALUMINIO CUPRUM LINEA 3000 Y CRISTAL CURVO TINTEX VERDE  DE 9 MM., FORMADO POR  FIJOS, CON REFUERZO @ 3 MTS.,INCLUYE:  MATERIALES, CORTES, DESPERDICIOS, CORTES,  PERFORACIONES, HERRAJES, SELLOS, FELPAS, VINILOS, MANO DE OBRA, HERRAMIENTAS Y EQUIPO, ASI COMO TODO LO NECESARIO PARA SU CORRECTA EJECUCION.</t>
  </si>
  <si>
    <t>SUMINISTRO Y COLOCACION DE ZOCLO DE ALUMINIO TIPO HERCULITE DE 1/2" COLOR BLANCO SEGUN PROYECTO. INCLUYE: MANO DE OBRA, HERRAMIENTA, MATERIALES, ACARREOS DENTRO Y FUERA DE LA OBRA Y TODO LO NECESARIO PARA SU CORRECTA EJECUCION.</t>
  </si>
  <si>
    <t>SUMINISTRO Y COLOCACION DE METAL DESPLEGABLE SOLDADO EN ESTRUCTURA Y VENTANERIA, INCLUYE: SOLDADURA, HERRAMIENTA, MANO DE OBRA Y TODO LO NECESARIO PARA SU BUEN FUNCIONAMIENTO.</t>
  </si>
  <si>
    <t>SUMINISTRO Y COLOCACION DE PUERTA ABATIBLE CON MARCO Y CONTRAMARCO DE ALUMINIO ANODIZADO NATURAL DURANODIC DE 3", INCLUYE: CRISTAL FILTRASOL DE 6 MM. EN FIJOS, CHAPA MOD. 550, ACCESORIOS, HERRAMIENTA, MANO DE OBRA, ACARREOS FUERA Y DENTRO DE LA OBRA (SEGUN PROYECTO)</t>
  </si>
  <si>
    <t>SUMINISTRO Y COLOCACION DE CANCELERIA DE ALUMINIO ANONIZADO NATURAL TIPO COMERCIAL DE 2" CON FIJO Y CORREDIZA, SEGUN PROYECTO, INCLUYE: CRISTAL FLOTADO DE 6MM. EN FIJO, ACCESORIOS, HERRAMIENTA, MANO DE OBRA Y ACARREOS DENTRO Y FUERA DE LA OBRA.</t>
  </si>
  <si>
    <t>SUMINISTRO Y COLOCACION DE CANCELERIA DE ALUMINIO ANODIZADO NATURAL TIPO COMERCIAL DE 3" CON FIJO Y CORREDIZA, SEGUN PROYECTO, INCLUYE: ACCESORIOS, HERRAMIENTA, MANO DE OBRA Y ACARREOS FUERA Y DENTRO DE LA OBRA.</t>
  </si>
  <si>
    <t>SUMINISTRO Y COLOCACION DE CANCELERIA DE ALUMINIO ANODIZADO NATURAL TIPO COMERCIAL DE 2" CON FIJO CORREDIZA, SEGUN PROYECTO, INCLUYE: VIDRIO CLARO DE 6MM, MARCO DE PERFIL TUBULAR, ACCESORIOS, HERRAMIENTA, MANO DE OBRA Y ACARREOS FUERA Y DENTRO DE LA OBRA.</t>
  </si>
  <si>
    <t>REHABILITACION DE CANCELERIA DE ALUMINIO TIPO FIJO Y/O CORREDIZA, INCLUYE: VIDRIOS FIJOS, ACCESORIOS DE FIJACION, MONTAJE Y DESMONTAJE, SUSTITUCION EN CASO NECESARIO DEL ANTERIOR, TRABAJOS DE ALBAÑILERIA, PINTURA (CON PROTECCION U.V.), HERRAMIENTA, MANO DE OBRA Y ACARREOS FUERA Y DENTRO DE LA OBRA.</t>
  </si>
  <si>
    <t>COLOCACION DE CANCELERIA CON MATERIALES RECUPERADOS (CRISTAL Y  PERFILES DE ALUMINIO), INCLUYE: HERRAMIENTA, LIMPIEZA, AJUSTES, CORTES, MANO DE OBRA, ACARREOS.</t>
  </si>
  <si>
    <t>SUMINISTRO Y COLOCACION DE CANCELERIA DE ALUMINIO ANODIZADO NATURAL DURANODIC DE 2", PARA RECIBIR PERSIANAS, SEGUN PROYECTO, INCLUYE: VIDRIO FILTRASOL COLOR HUMO DE 6 MM. DE ESP. EN TABLETAS, JAMBAS DE ALUMINIO ANODIZADO CON TRES OPERADORES, LIMPIEZA DE TABLETAS CON AGUA Y JABON AMBAS CARAS, MATERIALES, HERRAMIENTA, MANO DE OBRA, ACARREOS FUERA Y DENTRO DE LA OBRA, TODO LO NECESARIO PARA SU BUEN FUNCIONAMIENTO.</t>
  </si>
  <si>
    <t>REHABILITACION DE PROTECCION EN VENTANA, INCLUYE: SUSTITUCION DE AREAS EN MAL ESTADO, PINTURA ESMALTE, MANO DE OBRA, GASTOS DE TALLER Y TODO LO NECESARIO PARA SU BUEN FUNCIONAMIENTO.</t>
  </si>
  <si>
    <t>SUMINISTRO Y COLOCACION DE CANCELERIA ALUMINIO ANODIZADO NATURAL TIPO COMERCIAL DE 2" PARA RECIBIR PERSIANA, INCLUYE: VIDRIO FLOTADO CLARO 6 MM. DE ESPESOR EN TABLETAS DE 10 CMS DE ANCHO,  JAMBAS DE ALUMINIO, ANODIZADO NATURAL CON 2 OPERADORES, VAGUETAS, MASTIQUE, SILICON, CORTES, TORNILLOS, SELLADOR,  MATERIALES, HERRAMIENTA, MANO DE OBRA Y ACARREOS FUERA Y DENTRO DE LA OBRA.</t>
  </si>
  <si>
    <t>SUMINISTRO Y COLOCACION DE CANCELERIA EN FORMA DE "L" DE 2.48 X 1.50 MTS., DE ALUMINIO ANODIZADO NATURAL DE 2", LINEA COMERCIAL, CON FIJO SUPERIOR Y FIJO Y CORREDIZO INFERIOR, JUNTAS A HUESO, INCLUYE: MATERIALES, CRISTAL FLOTADO CLARO DE 6 MM. DE ESP., ACCESORIOS, HERRAMIENTAS, MANO DE OBRA, ACARREOS DENTRO Y FUERA DE LA OBRA, TODO LO NECESARIO PARA SU CORRECTO FUNCIONAMIENTO. SEGUN PROYECTO.</t>
  </si>
  <si>
    <t>SUMINSTRO Y COLOCACION DE PUERTA ABATIBLE DE 0.80x2.55Mts., CON MARCO Y CONTRAMARCO DE ALUMINIO ANODIZADO NATURAL TIPO COMERCIAL DE 2", FORMADO CON PANEL ARTICULADO DE 12mm. DE ESP. ACABADO MELAMINICO Y CRISTAL FLOTADO CLARO DE 6mm. DE ESP.; INCLUYE: CHAPA PHILLIPS MOD. 515, ACCESORIOS PARA SU FIJACION, CRISTAL, PANEL, MATERIALES, HERRAMIENTA, MANO DE OBRA Y ACARREOS DENTRO Y FUERA DE LA OBRA.</t>
  </si>
  <si>
    <t>SUMINISTRO Y COLOCACION DE PUERTA ABATIBLE TIPO TAMBOR DE 0.60 X 2.55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</si>
  <si>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CANCELERIA MODULAR DE 3.00X2.50 MTS A BASE DE CANCEL DE  ALUMINIO ANODIZADO DURANODIC DE 2", CON FIJOS Y TABLETAS DE CRISTAL CLARO DE 6MM., SEGUN PROYECTO, INCLUYE: VIDRIO FLOTADO CLARO DE 6 MM. DE ESP EN TABLETAS,  VAGUETAS DE 3/8'', CABEZAL G-28(7794), REPISON G-28 (7795),  JAMBAS DE ALUMINIO ANODIZADO NATURAL CON OPERADORES TIPO MARIPOSA, LIMPIEZA DE TABLETAS CON AGUA Y JABON AMBAS CARAS, MATERIALES, HERRAMIENTA, MANO DE OBRA, ACARREOS FUERA Y DENTRO DE LA OBRA, TODO LO NECESARIO PARA SU BUEN FUNCIONAMIENTO.</t>
  </si>
  <si>
    <t>SUMINISTRO, FABRICACION Y COLOCACION DE CANCEL DE ALUMINIO ANODIZADO NATURAL DE 2" DE 2.32 X 2.50 MTS., INCLUYE: PANELAR DE 9 MM. COLOR ARENA REX-EL, CRISTAL CLARO DE 6 MM. DE ESPESOR, CORTES, ALINEACION, PLOMEO, MATERIALES, HERRAMIENTA, MANO DE OBRA, ACARREOS FUERA Y DENTRO DE LA OBRA.</t>
  </si>
  <si>
    <t>SUMINISTRO, FABRICACION Y COLOCACION DE CANCEL DE ALUMINIO ANODIZADO NATURAL DE 2" DE 2.32 X 2.50 MTS., INCLUYE: PANELAR DE 9 MM. COLOR ARENA REX-EL, CORTES, ALINEACION, PLOMEO, MATERIALES, HERRAMIENTA, MANO DE OBRA, ACARREOS FUERA Y DENTRO DE LA OBRA.</t>
  </si>
  <si>
    <t>SUMINISTRO Y COLOCACION DE CANCEL DE ALUMINIO ANODIZADO NATURAL DE 2", DE 5.07 X 2.50 MTS., INCLUYE: PANELAR DE 9 MM. COLOR ARENA REX-EL, CRISTAL CLARO DE 6 MM. DE ESPESOR, 2 PUERTAS TIPO MULTIPANEL DE 1.00 X 2.50 MTS., CORTES, ACCESORIOS, ALINEADO, PLOMEADO, HERRAMIENTA, MANO DE OBRA, ACARREOS FUERA Y DENTRO DE LA OBRA, SEGUN PROYECTO.</t>
  </si>
  <si>
    <t>SUMINISTRO Y COLOCACION DE PUERTA DE DOBLE ABATIMIENTO DE 2.44 X 2.50 MTS. CON MARCO Y CONTRAMARCO DE ALUMINIO ANODIZADO DURANODIC DE 2" CON CRISTAL FILTRASOL DE 6 MM. DE ESPESOR, INCLUYE: BARRA ANTIPANICO SERIE MONARCA XX FUNCION BA, CRISTAL, BISAGRA HIDRAULICA DE PISO MOD. 4810 SERIE SHOW MARCA IR SEGURITY Y SAFETY, ACCESORIOS, HERRAMIENTA, MANO DE OBRA, ACARREOS FUERA Y DENTRO DE LA OBRA, TODO LO NECESARIO PARA SU BUEN FUNCIONAMIENTO, SEGUN PROYECTO.</t>
  </si>
  <si>
    <t>SUMINISTRO Y COLOCACION DE PUERTA ABATIBLE CON MARCO Y CONTRAMARCO DE ALUMINIO ANODIZADO DURANODIC (NEGRO) 2" CON CRISTAL FILTRASOL DE 6 MM. DE ESPESOR, INCLUYE: BARRA ANTIPANICO SERIE MONARCA XX FUNCION BA, CRISTAL, BISAGRA HIDRAULICA DE PISO MOD. 4810 SERIE SHOW MARCA IR SEGURITY Y SAFETY, ACCESORIOS, HERRAMIENTA, MANO DE OBRA, ACARREOS DENTRO Y FUERA DE LA OBRA, TODO LO NECESARIO PARA SU BUEN FUNCIONAMIENTO, SEGUN PROYECTO.</t>
  </si>
  <si>
    <t>SUMINISTRO Y COLOCACION DE PUERTA ABATIBLE CON MARCO Y CONTRAMARCO DE CANCELERIA MODULAR DE ALUMINIO ANODIZADO DURANODIC (NEGRO) 2''  CON PANEL CIEGO DE 12 MM. Y CRISTAL CLARO DE 6 MM. DE ESPESOR,  SEGUN PROYECTO, INCLUYE: CHAPA MODELO 550, TAPAJUNTAS DE ALUMINIO, ACCESORIOS, HERRAMIENTAS, MANO DE OBRA, ACARREOS DENTRO Y FUERA DE LA OBRA.</t>
  </si>
  <si>
    <t>SUMINISTRO Y COLOCACION DE PUERTA DE DOBLE ABATIMIENTO DE 1.04 X 2.50 MTS. CON MARCO Y CONTRAMARCO DE CANCELERIA DE ALUMINIO ANODIZADO DURANODIC (NEGRO) 2''  CON PANEL CIEGO DE 12 MM. SEGUN PROYECTO, INCLUYE: BISAGRAS HIDRAULICAS, PASADORES, CHAPA MOD. 550 MARCA PHILLIPS, ACCESORIOS PARA SU FIJACION, HERRAMIENTAS, MANO DE OBRA, ACARREOS DENTRO Y FUERA DE LA OBRA, TODO LO NECESARIO PARA SU CORRECTO FUNCIONAMIENTO.</t>
  </si>
  <si>
    <t>AJUSTE DE MARCO EN PUERTA DE MULTIPANEL DE DOBLE SECCION, INCLUYE: QUITAR, AJUSTAR, MANO DE OBRA Y ACARREOS DENTRO Y FUERA DE LA OBRA.</t>
  </si>
  <si>
    <t>SUMINISTRO Y COLOCACION DE CANCELERIA MODULAR CON ALUMINIO ANODIZADO NATURAL DURANODIC NEGRO DE 2" CON PANEL CIEGO DE 12 MM, CON FIJOS, SEGUN PROYECTO, INCLUYE: VIDRIO FILTRASOL COLOR HUMO DE 6 MM. DE ESP., ANDAMIOS, ACCESORIOS, HERRAMIENTA, MANO DE OBRA, ACARREOS FUERA Y DENTRO DE LA OBRA.</t>
  </si>
  <si>
    <t>SUM. Y COLOC.  DE CANCEL Y ENTREPAÑOS A BASE DE TRIPLAY DE CAOBILLA   Y BASTIDORES DE MADERA DE PINO ACABADO CON BARNIZ INCLUYE: 5 ENTREPAÑOS DE 0.50x1.10x0.04 M,  MURO DE 1.00X2.40 M. DE ALTO, FIJACION A MURO Y PISO, BARNIZADO, HERRAMIENTA, MANO DE OBRA, MATERIALES Y ACARREOS DENTRO Y FUERA DE LA OBRA.</t>
  </si>
  <si>
    <t>SUM. Y COLOC. DE CANCELERIA DE ALUMINIO DE 3" ANODIZADO ACABADO DURANODIC, REFORZADO CON PTR DE 3"3" CAL. 10, ACABADO CON PINTURA ANTICORROSIVA COLOR SIMILAR AL DURADONIC, INCLUYE CRISTAL FILTRASOL COLOR HUMO, MATERIALES, MANO DE OBRA, HERRAMIENTAS, ACARREO DENTRO Y FUERA DE LA OBRA.</t>
  </si>
  <si>
    <t>SUM. Y COLOC. DE PUERTA DE ALUMINIO DE DOBLE ABATIMIENTO DE 2.70x2.20 M. LINEA PUERTA PESADA DE 3" ANODIZADO ACABADO DURANODIC, INCLUYE CRISTAL FILTRASOL COLOR HUMO DE 6 MM , PASADORES DE MAROMA, JALADERAS, CHAPA PHILIPS MOD 525 Y BISAGRA DE PISO HIDRAULICA TIPO JACKSON, MATERIALES, MANO DE OBRA, HERRAMIENTA, ACARRESO DENTRO Y FUERA DE LA OBRA.</t>
  </si>
  <si>
    <t>SUM. Y COLOC. DE CANCELERIA DE ALUMINIO DE 2" ANODIZADO ACABADO DURANODIC CON PANELES CIEGOS DE 19 MM DE PLASTICO LAMINADO, COLOR DE ACUERDO A PROYECTO, INCLUYE: PUERTAS DE UN ABATIMIENTO Y CHAPAS DE INTERCOMUNICACION SCOCILL TIPO TULIP MODELO 26D O SIMILAR, MATERIALES, MANO DE OBRA, HERRAMIENTA, ACARREOS DENTRO Y FUERA DE LA OBRA</t>
  </si>
  <si>
    <t>SUM. Y COLOC. DE CANCELERIA DE ALUMINIO DE 2"  ACABADO DURANODIC Y CRISTAL FIJO DE 6 MM DE ESPESOR COLOR CLARO INCLUYE: BISAGRA HIDRAULICA DE DOBLE ABATIMIENTO  POR CADA  5 M2 , PUERTA DE DOBLE ABATIMIENTO, CHAPA MARCA PHILIPS, MODELO 525, MATERIALES, MANO DE OBRA, HERRAMIENTA, ACARREOS DENTRO Y FUERA DE LA OBRA.</t>
  </si>
  <si>
    <t>SUM. Y COLOC. DE CANCELERIA DE ALUMINIO DE 2" CON PANELES CIEGO DE 19 MM DE PLASTICO LAMINADO COLOR DE ACUERDO A PROYECTO Y CRISTAL CLARO DE 6 MM DE ESPESOR CON ALUMINIO ANODIZADO ACABADO DURANODIC INCLUYE: PUERTAS DE UN ABATIMIENTO, CHAPA DE INTERCOMUNICACION SCOVILL TULIP MODELO 26D O SIMILAR, MATERIALES, MANO DE OBRA, HERRAMIENTA, ACARREOS DENTRO Y FUERA DE LA OBRA</t>
  </si>
  <si>
    <t>SUM. Y COLOC. DE PUERTA DE ALUMINIO DE DOBLE ABATIMIENTO LINEA PESADA ANODIZADO COLOR BRONCE CRISTAL FILTRASOL DE 6 MM DE ESPESOR DE 2.40 x2.70 INCLUYE: PASADORES DE MAROMA, JALADERAS, CHAPA PHILIPS MODELO 525 BISAGRA HIDRAULICA DE PISO MODELO 4810, SERIE SHOINN MARCA IR SEGURITY &amp; SAFETY, BARRA ANTIPANICO SERIE MONARCA XX, HERRAMIENTA, MANO DE OBRA Y ACARREOS FUERA Y DENTRO DE LA OBRA.</t>
  </si>
  <si>
    <t>SUM. Y COLOC. DE PUERTA DE UN ABATIMENTO LINEA PESADA ANODIZADO COLOR BRONCE CRISTAL FILTRASOL DE 6 MM DE ESPESOR DE 1.20x 2.70 M. INCLUYE: CHPA PHILIPS MODELO 525 Y BISAGRA DE PISO HIDRAULICA MODELO 4810 SERIE SHONN MARCA IR SEGURITY &amp; SAFETY, BARRA ANTIPANICO SERIE MONARCA XX, HERRAMIENTA, MANO DE OBRA Y ACARREOS FUERA Y DENTRO DE LA OBRA.</t>
  </si>
  <si>
    <t>SUM. Y COLOC. DE PUERTA ABATIBLE DE TAMBOR DE CAOBILLA EN AMBAS CARAS, ACABADO BARNIZ NATURAL CONTRAMARCO DE ALUMINIO 2" ANODIZADO COLOR BRONCE, ANTEPECHO DE CRISTAL CLARO DE 6 MM DE ESPESOR, INCLUYE: CHAPA DE INTERCOMUNICACION SCOVILL TULIP, MODELO26D DE 1.00 x 2.70 M, MATERIALES, MANO DE OBRA, HERRAMIENTA, ACARREOS DENTRO Y FUERA DE LA OBRA.</t>
  </si>
  <si>
    <t>SUM. Y COLOC. DE PUERTA ABATIBLE DE TAMBOR FORRO DE TRIPLAY ACABADO CON PLASTICO LAMINADO, CONTRAMARCO DE ALUMINIO DE 2" ANODIZADO NATURAL COLOR BRONCE, ANTEPECHO DE CRISTAL CLARO DE 6 MM DE ESPESOR, INCLUYE: CHAPA DE INTERCOMUNICACION SCOVILL TULIP MODELO 26D DE 2.70 x 0.80 M, MATERIALES, MANO DE OBRA, HERRAMIENTA, ACARREOS DENTRO Y FUERA DE LA OBRA.</t>
  </si>
  <si>
    <t>SUM. Y COLOC. DE PUERTA DE 2.70 x 2.00 M DE  ALUMINIO DOBLE ABATIMIENTO LINEA PESADA ANODIZADA COLOR BRONCE DE TAMBOR CON FORRO DE TRIPLAY ACABADO CON PLASTICO LAMINADO INCLUYE: CHAPA MOD. 525 MCA. PHILLIPS,  ANTEPECHO DE CRISTAL CLARO DE 6 MM DE ESPESOR, MATERIALES, MANO DE OBRA, HERRAMIENTA, ACARREOS DENTRO Y FUERA DE LA OBRA.</t>
  </si>
  <si>
    <t>SUMINISTRO Y COLOCACION DE CANCELERIA MODULAR CON ALUMINIO ANODIZADO NATURAL DURANODIC GRIS DE 3" CON CRISTAL FILTRASOL DE 6 MM, CON FIJO Y CORREDIZA, SEGUN PROYECTO, INCLUYE: VIDRIO FILTRASOL DE 6 MM. DE ESP., ANDAMIOS, ACCESORIOS, HERRAMIENTA, MANO DE OBRA, ACARREOS FUERA Y DENTRO DE LA OBRA.</t>
  </si>
  <si>
    <t>SUMINISTRO Y COLOCACION DE VENTANA DE 0.48x0.90 MTS. TIPO FIJO Y CORREDIZO A BASE DE PERFILES METALICOS LINEA 2V DE HIMSA EN CALIDAD Y COSTO, INCLUYE: RECORTES PARA AJUSTES, CRISTAL FLOTADO CLARO DE 6 MM ACCESORIOS, PINTURA ANTICORROSIVA, HERRAMIENTA, MANO DE OBRA, ACARREOS FUERA Y DENTRO DE LA OBRA.</t>
  </si>
  <si>
    <t>SUMINISTRO Y COLOCACION DE CRISTAL FLOTADO CLARO DE 6 MM DE ESPESOR DE 0.93x0.73 MTS., INCLUYE: ACARREO HASTA EL LUGAR DE SU INSTALACION, CORTES, VINIL, SILICON, LIMPIEZA, MATERIALES, HERRAMIENTA, MANO DE OBRA Y ACARREOS DENTRO Y FUERA DE LA OBRA.</t>
  </si>
  <si>
    <t>SUMINISTRO Y COLOCACION DE CRISTAL FLOTADO CLARO DE 6 MM DE ESPESOR DE 0.90x0.655 MTS., INCLUYE: ACARREO HASTA EL LUGAR DE SU INSTALACION, CORTES, VINIL, SILICON, LIMPIEZA, MATERIALES, HERRAMIENTA, MANO DE OBRA Y ACARREOS DENTRO Y FUERA DE LA OBRA.</t>
  </si>
  <si>
    <t>REHABILITACION DE PROTECCION EN VENTANAS DE HERRERIA, SE INCLUYE: DESMONTAJE DE LA PIEZA, CORTAR A LA MEDIDA REQUERIDA, APLICACION DE PINTURA, COLOCACION Y AMACIZADO, MATERIALES, MANO DE OBRA Y HERRAMIENTA.</t>
  </si>
  <si>
    <t>SUMINISTRO Y COLOCACION DE PUERTA ABATIBLE DE 1.20X2.70 MTS. CON MARCO Y CONTRAMARCO DE ALUMINIO ANODIZADO COLOR BRONCE MOD. 12596 MCA. CUPRUM O SIMILAR EN CALIDAD Y COSTO Y CRISTAL FILTRASOL DE 6 MM., INCLUYE: BARRA ANTIPANICO SERIE MONARCA XX, CRISTAL FILTRASOL DE 6 MM. DE ESP., BISAGRA HIDRAULICA DE PISO MOD. 4810 SERIE SHOW MCA. IR SEGURITY &amp; SAFETY, ACCESORIOS, HERRAMIENTA, MANO DE OBRA, ACARREOS FUERA Y DENTRO DE LA OBRA, TODO LO NECESARIO PARA SU BUEN FUNCIONAMIENTO, SEGUN PROYECTO.</t>
  </si>
  <si>
    <t>SUMINSTRO Y COLOCACION DE PUERTA ABATIBLE DE 0.80x2.55Mts., CON MARCO Y CONTRAMARCO DE ALUMINIO ANODIZADO NATURAL TIPO COMERCIAL DE 2", FORMADO CON CRISTAL FLOTADO CLARO DE 6mm. DE ESP.; INCLUYE: CHAPA PHILLIPS MOD. 525, ACCESORIOS PARA SU FIJACION, CRISTAL,  MATERIALES, HERRAMIENTA, MANO DE OBRA Y ACARREOS DENTRO Y FUERA DE LA OBRA.</t>
  </si>
  <si>
    <t>SUMINISTRO Y COLOCACION DE CANCELERIA DE DOS SECCIONES CORREDIZAS TIPO CAMBRANA A BASE DE MADERA DE PINO DE 2''X3'' ACABADO POLIFORUM NATURAL AMBOS  LADOS Y CRISTAL FLOTADO CLARO DE 6M DE ESPESOR, INCLUYE: MATERIALES, ACCESORIOS, CRISTAL, CLAVOS, MACHIMBRADO, TAQUETES EXPANSIVOS PARA SU FIJACION, CURADO , HERRAMIENTA, MANO DE OBRA, ACARREOS DENTRO Y FUERA DE LA OBRA. (SEGUN PROYECTO)</t>
  </si>
  <si>
    <t>SUMINISTRO Y COLOCACION DE CANCELERIA Y PUERTA DE 2.07X3.50 MTS. A BASE DE PERFILES DE ALUMINIO ANONIZADO COLOR NATURAL DE 3'' CON CRISTAL FLOTADO CLARO DE 6M DE ESPESOR, INCLUYE: ANTEPECHO CORRIDO EN LA PARTE SUPERIOR, CANCELERIA CON CRSTAL EN FIJOS, PUERTA DE DOBLE ABATIMIENTO DE 1.65X2.80 MTS, CON MARCO Y CONTRAMARCO DE ALUMINIO DE 3'', BARRA ANTIPANICO DE ACERO INOXIDABLE DE SOBREPONER, (COD 1059) CON PASADOR INFERIOR Y SUPERIOR, CILINDRO CON LLAVE TIPO UNIVERSAL ACABADO US32D, CRISTALES, BISAGRAS HIDRAULICAS DE PISO MOD 4810 SERIE SHOW MARCA IR SEGURITY Y SAFETY, ACCESORIOS, HERRAMIENTA, MANO DE OBRA, ACARREOS DENTRO Y FUERA DE LA OBRA Y TODO LO NECESARIO PARA SU BUEN FUNCIONAMIENTO. (SEGUN PROYECTO)</t>
  </si>
  <si>
    <t>SUMINISTRO Y COLOCACION DE PUERTA DE PUERTA DE DOBLE ABATIMIENTO CON MARCO Y CONTRAMARCO DE ALUMINIO ANONIZADO NATURAL DE 3'' DE 3.50X1.65 MTS CON CRISTAL FLOTADO CLARO DE 6MM DE ESPESOR, ANTEPECHO CORRIDO EN LA PARTE SUPERIOR DE LA PUERTA, INCLUYE: BARRA ANTIPANICO DE ACERO INOXIDABLE DE SOBREPONER, (COD 1059) CON PASADOR INFERIOR Y SUPERIOR, CILINDRO CON LLAVE TIPO UNIVERSAL ACABADO US32D, CRISTALES, BISAGRAS HIDRAULICAS DE PISO MOD 4810 SERIE SHOW MARCA IR SEGURITY Y SAFETY, ACCESORIOS, HERRAMIENTAS, MANO DE OBRA, ACARREOS DENTRO Y FUERA DE LA OBRA Y TODO LO NECESARIO PARA SU BUEN FUNCIONAMIENTO. (SEGUN PROYECTO)</t>
  </si>
  <si>
    <t>SUMINISTRO Y COLOCACION DE PUERTA CORREDIZA CON MARCO Y CONTRAMARCO DE PERFIL TUBULAR  DE 2''X3'' DE 1.60X2.45 MTS. CON FORRO DE DUELA DE CEDRO DE 6MM DE ESPESOR SOBRE BASTIDOR DE PERFIL TUBULAR, MACHIMBRADO EN ANGULO DE 45 GRADOS, ALTERNANDO LA DUELA DE 8 A 10 CMS CON ACABADO POLIFORUM NATURAL AMBOS LADOS, INCLUYE: MATERIALES, ACCESORIOS, ANCLAS, RIEL, CHAPA MOD 625 MARCA PHILLIPS O SIMILAR EN CALIDAD Y COSTO, CANAL EN "C" DE 2 1/2'', BISAGRAS, HERRAMIENTA, MANO DE OBRA, ACARREOS DENTRO Y FUERA DE LA OBRA. (SEGUN PROYECTO)</t>
  </si>
  <si>
    <t>SUMINISTRO Y COLOCACION  DE CANCELERIA DE ALUMINIO ANODIZADO DE 3" COLOR BRONCE  CON FIJO Y CORREDIZA SEGÚN PROYECTO  INCL.: ACCESORIOS, CRISTAL FLILTRASOL DE 6MM, HERRAMIENTA, MANO DE OBRA Y ACARREOS DENTRO Y FUERA DE LA OBRA.</t>
  </si>
  <si>
    <t>SUMINISTRO Y COLOCACION  DE CANCELERIA DE ALUMINIO ANODIZADO DE 3" COLOR BRONCE  CON FIJO  SEGÚN PROYECTO  INCL.: ACCESORIOS, CRISTAL FLILTRASOL DE 6MM, HERRAMIENTA, MANO DE OBRA Y ACARREOS DENTRO Y FUERA DE LA OBRA.</t>
  </si>
  <si>
    <t>SUMINISTRO Y COLOCACION DE PUERTA ABATIBLE CON MARCO Y CONTRAMARCO DE ALUMINIO ANODIZADO COLOR BRONCE DE 3", INCLUYE: CRISTAL FILTRASOL DE 6 MM.  CHAPA MOD. 525,  ACCESORIOS, HERRAMIENTA, MANO DE OBRA, ACARREOS FUERA Y DENTRO DE LA OBRA (SEGUN PROYECTO)</t>
  </si>
  <si>
    <t>SUMINISTRO Y COLOCACION  DE CANCELERIA DE ALUMINIO ANODIZADO DE 3" COLOR BRONCE  CON FIJO  SEGÚN PROYECTO  INCL.: ACCESORIOS, CRISTAL FLOTADO CLARO DE 6MM, HERRAMIENTA, MANO DE OBRA Y ACARREOS DENTRO Y FUERA DE LA OBRA.</t>
  </si>
  <si>
    <t>SUMINISTRO Y COLOCACION DE PUERTA ABATIBLE CON MARCO Y CONTRAMARCO DE ALUMINIO ANODIZADO COLOR BRONCE DE 3", INCLUYE: CRISTAL FLOTADO CLARO DE 6 MM.  CHAPA MOD. 550, BISAGRAS, ACCESORIOS, HERRAMIENTA, MANO DE OBRA, ACARREOS FUERA Y DENTRO DE LA OBRA (SEGUN PROYECTO)</t>
  </si>
  <si>
    <t>SUMINISTRO, FABRICACION Y COLOCACION DE PUERTA ABATIBLE TIPO TAMBOR CON DOBLE HOJA A BASE DE BASTIDOR DE MADERA DE PINO,  ACABADO CON PLASTICO LAMINADO AMBAS CARAS COLOR SEGUN PROYECTO . INCLUYE: CHAPA DE INTERCOMUNICACION SCOVILL TULIP MOD 26D O SIMILAR EN CALIDAD Y COSTO,  BISAGRAS,  CLAVOS HERRAMIENTA, MANO DE OBRA, ACARREOS FUERA Y DENTRO DE LA OBRA.</t>
  </si>
  <si>
    <t>SUMINISTRO, FABRICACION Y COLOCACION DE PUERTA DE DOBLE ABATIMIENTO TIPO TAMBOR CON DOBLE HOJA A BASE DE BASTIDOR DE MADERA DE PINO,  ACABADO CON PLASTICO LAMINADO AMBAS CARAS COLOR SEGUN PROYECTO . INCLUYE: CHAPA DE INTERCOMUNICACION SCOVILL TULIP MOD 26D O SIMILAR EN CALIDAD Y COSTO,  BISAGRAS,  CLAVOS HERRAMIENTA, MANO DE OBRA, ACARREOS FUERA Y DENTRO DE LA OBRA.</t>
  </si>
  <si>
    <t>SUMINISTRO Y COLOCACION DE CANCELERIA  DE ALUMINIO COMERCIAL ANODIZADO COLOR BLANCO DE 3" TIPO FIJO SEGUN PROYECTO, INCLUYE: ACCESORIOS, HERRAMIENTA, MANO DE OBRA,  ACARREOS FUERA Y DENTRO DE LA OBRA.</t>
  </si>
  <si>
    <t>SUMINSTRO Y COLOCACION DE PUERTA ABATIBLE DE 1.00x2.15Mts., CON MARCO Y CONTRAMARCO DE ALUMINIO ANODIZADO COLOR BLANCO TIPO COMERCIAL DE 3", FORMADO CON PANEL ARTICULADO EN LA PARTE INFERIOR DE 9mm. DE ESP. COLOR SEGUN PROYECTO Y CRISTAL FLOTADO CLARO DE 6mm. DE ESP.; INCLUYE: CHAPA PHILLIPS MOD. 500, ACCESORIOS PARA SU FIJACION, CRISTAL, PANEL ARTICULADO, MATERIALES, HERRAMIENTA, MANO DE OBRA, ACARREOS DENTRO Y FUERA DE LA OBRA.</t>
  </si>
  <si>
    <t>SUMINISTRO Y COLOCACION DE PUERTA DE DOBLE ABATIMIENTO CON MARCO Y CONTRA MARCO DE CANCELERIA DE ALUMINIO ANODIZADO NATURAL DE 3" CON PANEL CIEGO DE 19 MM DE AGLOMERADO RECUBIERTO EN AMBAS CARAS DE PLASTICO LAMINADO COLOR SEGUN PROYECTO. INCLUYE:  ACCESORIOS, HERRAMIENTA, MANO DE OBRA, ACARREOS DENTRO Y FUERA DE LA OBRA.</t>
  </si>
  <si>
    <t>SUMINISTRO Y COLOCACION DE PUERTA  ABATIBLE CON MARCO Y CONTRA MARCO DE CANCELERIA DE ALUMINIO ANODIZADO NATURAL DE 3" CON PANEL CIEGO DE 19 MM DE AGLOMERADO RECUBIERTO EN AMBAS CARAS DE PLASTICO LAMINADO COLOR SEGUN PROYECTO. INCLUYE:  ACCESORIOS, HERRAMIENTA, MANO DE OBRA, ACARREOS DENTRO Y FUERA DE LA OBRA.</t>
  </si>
  <si>
    <t>SUMINISTRO Y COLOCACION DE PUERTA  ABATIBLE CON MARCO Y CONTRA MARCO DE CANCELERIA DE ALUMINIO ANODIZADO NATURAL DE 3" CON CIRSTAL CLARO DE 6MM EN PARTE SUPERIOR Y PANEL CIEGO DE 19 MM DE AGLOMERADO RECUBIERTO EN AMBAS CARAS DE PLASTICO LAMINADO EN PARTE INFERIOR,  COLOR SEGUN PROYECTO. INCLUYE:  ACCESORIOS, HERRAMIENTA, MANO DE OBRA, ACARREOS DENTRO Y FUERA DE LA OBRA.</t>
  </si>
  <si>
    <t>SUMINISTRO Y COLOCACION DE PUERTA  ABATIBLE CON MARCO Y CONTRA MARCO DE CANCELERIA DE ALUMINIO ANODIZADO NATURAL DE 3"  Y CIRSTAL CLARO DE 6MM SEGUN PROYECTO. INCLUYE:  ACCESORIOS, HERRAMIENTA, MANO DE OBRA, ACARREOS DENTRO Y FUERA DE LA OBRA.</t>
  </si>
  <si>
    <t>SUMINISTRO Y COLOCACION DE PUERTA DE 1.34 X 2.50 MTS. CON DOS HOJAS CORREDIZAS A BASE DE CANCELERIA DE ALUMINIO ANODIZADO NATURAL DE 3" Y PANEL CIEGO DE 19 MM DE AGLOMERADO RECUBIERTO EN AMBAS CARAS DE PLASTICO LAMINADO COLOR SEGUN PROYECTO INCLUYE: CHAPA PHILLIPS MOD. 200 O SIMILAR EN CALIDAD Y COSTO, ACCESORIOS, HERRAMIENTA, MANO DE OBRA Y TODO LO NECESARIO PARA SU BUEN FUNCIONAMIENTO.</t>
  </si>
  <si>
    <t>SUMINISTRO Y COLOCACION DE PUERTA DE DOBLE ABATIMIENTO DE 2.44 X 2.50 MTS. CON MARCO Y CONTRAMARCO DE ALUMINIO ANODIZADO NATURAL  DE 3" CON CRISTAL CLARO DE 6 MM. DE ESPESOR, INCLUYE: BARRA ANTIPANICO DE ACERO INOXIDABLE DE SOBREPONER ( COD 1059) CON PASADOR INFERIOR Y SUPERIOS, CILINDRO CON LLAVE TIPO UNIVERSAL  ACABADO US32D, CRISTAL, BISAGRA HIDRAULICA DE PISO TIPO JAKSON, ACCESORIOS, HERRAMIENTA, MANO DE OBRA, ACARREOS FUERA Y DENTRO DE LA OBRA, TODO LO NECESARIO PARA SU BUEN FUNCIONAMIENTO, SEGUN PROYECTO.</t>
  </si>
  <si>
    <t>SUMINISTRO Y COLOCACION DE PUERTA DE DOBLE ABATIMIENTO DE 2.44 X 2.82 MTS. CON MARCO Y CONTRAMARCO DE ALUMINIO ANODIZADO NATURAL  DE 3" CON CRISTAL CLARO DE 6 MM. DE ESPESOR, INCLUYE: BARRA ANTIPANICO DE ACERO INOXIDABLE DE SOBREPONER ( COD 1059) CON PASADOR INFERIOR Y SUPERIOS, CILINDRO CON LLAVE TIPO UNIVERSAL  ACABADO US32D, CRISTAL, BISAGRA HIDRAULICA DE PISO TIPO JAKSON, ACCESORIOS, HERRAMIENTA, MANO DE OBRA, ACARREOS FUERA Y DENTRO DE LA OBRA, TODO LO NECESARIO PARA SU BUEN FUNCIONAMIENTO, SEGUN PROYECTO.</t>
  </si>
  <si>
    <t>SUMINISTRO Y COLOCACION DE PUERTA DE DOBLE ABATIMIENTO DE 1.83 X 2.50 MTS. CON MARCO Y CONTRAMARCO DE ALUMINIO ANODIZADO NATURAL  DE 3" CON CRISTAL CLARO DE 6 MM. DE ESPESOR, INCLUYE: BARRA ANTIPANICO DE ACERO INOXIDABLE DE SOBREPONER ( COD 1059) CON PASADOR INFERIOR Y SUPERIOS, CILINDRO CON LLAVE TIPO UNIVERSAL  ACABADO US32D, CRISTAL, BISAGRA HIDRAULICA DE PISO TIPO JAKSON, ACCESORIOS, HERRAMIENTA, MANO DE OBRA, ACARREOS FUERA Y DENTRO DE LA OBRA, TODO LO NECESARIO PARA SU BUEN FUNCIONAMIENTO, SEGUN PROYECTO.</t>
  </si>
  <si>
    <t>SUMINISTRO Y COLOCACION DE PUERTA ABATIBLE TIPO TAMBOR DE 1.00X2.50MTS CON MARCO Y CONTRAMARCO DE ALUMINIO NATURAL DE 3" FORRADA EN AMBAS CARAS CON TRIPLAY DE CAOBILLA DE 6MM, ACABADO CON BARNIZ NATURAL. INCLUYE: CHAPA SCOYILL TULIP MODELO 26D O SIMILAR EN CALIDAD Y COSTO, ACCESORIOS, BISAGRAS, HERRAMIENTAS, MANO DE OBRA, ACARREOS DENTRO Y FUERA DE LA OBRA.</t>
  </si>
  <si>
    <t>SUMINISTRO Y COLOCACION DE PUERTA ABATIBLE TIPO TAMBOR DE 0.69X2.50 MTS, CON MARCO Y CONTRAMARCO DE ALUMINIO NATURAL DE 3" FORRADA EN AMBAS CARAS CON TRIPLAY DE CAOBILLA DE 6MM,  ACABADO CON BARNIZ NATURAL, INCLUYE: CHAPA SCOVILL TULIP MODELO 26D O SIMILAR EN CALIDAD Y COSTO, ACCESORIOS, BISAGRAS, HERAMIENTAS, MANO DE OBRA, ACARREOS DENTRO Y FUERA DE LA OBRA.</t>
  </si>
  <si>
    <t>SUMINISTRO Y COLOCACION DE PUERTA ABATIBLE TIPO TAMBOR DE 0.79X2.50 MTS, CON MARCO Y CONTRAMARCO DE ALUMINIO COLOR BLANCO DE 3" FORRADA EN AMBAS CARAS CON TRIPLAY DE CAOBILLA DE 6MM,  ACABADO CON BARNIZ NATURAL, INCLUYE: CHAPA SCOVILL TULIP MODELO 26D O SIMILAR EN CALIDAD Y COSTO, ACCESORIOS, BISAGRAS, HERAMIENTAS, MANO DE OBRA, ACARREOS DENTRO Y FUERA DE LA OBRA.</t>
  </si>
  <si>
    <t>SUMINISTRO Y COLOCACION DE PUERTA ABATIBLE TIPO CAPFCE DE 1.00X2.00MTS DE MULTYPANEL, CON CANCELERIA DE ALUMINIO COLOR BLANCO DE 3" INCLUYE: CHAPA MCA PHILIPS MODELO 525 O SIMILAR EN CALIDAD Y COSTO, ACCESORIOS, HERRAMIENTAS, MANO DE OBRA, ACARREOS FUERA Y DENTRO DE LA OBRA Y TODO LO NECESARIO PARA SU BUEN FUNCIONAMIENTO.</t>
  </si>
  <si>
    <t>SUMINISTRO Y COLOCACION DE PUERTA DE DOBLE ABATIMIENTO DE 2.00X2.875MTS CON MARCO Y CONTRAMARCO DE ALUMINIO COLOR BLANCO DE 3"  Y CRISTAL TINTEX VERDE DE 10MM CON AJUSTE DEL MISMO MATERIAL EN LA PARTE SUPERIOR SEGUN PROYECTO, INCLUYE: CHAPA PHILLIPS MODELO 4000 EN CADA PUERTA O SIMILAR EN CALIDAD Y COSTO, BISAGRA HIDRAULICA DE PISO MOD. 4810, SERIE SHOWN, MARCA IR SEGURITY &amp; SAFETY O SIMILAR EN CALIDAD Y COSTO, PASADOR DE EMBUTIR DE 16 CM, MOD US-26D, MARCA SCOVILL O SIMILAR EN CALIDAD Y COSTO, ACCESORIOS, HARRAMIENTA, MANO DE OBRA, ACARREOS DENTRO Y FUERA DE LA OBRA, TODO LO NECESARIO PARA SU BUEN FUNCIONAMIENTO.</t>
  </si>
  <si>
    <t>SUMINISTRO Y COLOCACION DE CANCELERIA Y PUERTA DE 2.94X2.50 MTS CON MARCO DE ALUMINIO COLOR BLANCO DE 3" Y CRISTAL TINTEX VERDE DE 10MM, INCLUYE: PUERTA DE DOBLE ABATIMIENTO DE 2.00X2.50MTS; CRISTAL TINTEX COLOR VERDE DE 10MM, BARRA ANTIPANICO SERIE MONARCA XX FUNCION BA, BISAGRA HIDRAULICA DE PISO MOD. 4810, SERIE SHOWN MARCA IR SEGURITY &amp; SAFETY O SIMILAR EN CALIDAD Y COSTO, PASADOR DE EMBUTIR DE 16 CM MOD. US 26D, MARCA SCOVILL O SIMILAR EN CALIDAD Y COSTO, ACCESORIOS, HERRAMIENTAS, MANO DE OBRA, ACARREOS DENTRO Y FUERA DE LA OBRA, TODO LO NECESARIO PARA SU BUEN FUNCIONAMIENTO.</t>
  </si>
  <si>
    <t>SUMINISTRO Y COLOCACION DE CANCELERIA Y PUERTA DE 3.16X2.50 CON MARCO DE ALUMINIO ANODIZADO DE 3" COLOR BLANCO, CON PUERTA Y MODULOS DE PANELAR DE 9MM DE ESPESOR REX-EL, ARENA 549 (SEGUN PROYECTO) INCLUYE: PUERTA DE PANELAR DE 9MM DE ESPESOR REX-EL ARENA 549 DE 1.00X2.50, MODULOS DE PANELAR DE 9MM (SEGUN PROYECTO), CHAPA DE INTERCOMUNICACION SCOVILL TULIP MODELO 26D O SIMILAR EN CALIDAD Y COSTO, BISAGRAS, ACCESORIOS, HERRAMIENTAS, MANO DE OBRA, CORTES, ALINEADO, PLOMEADO, ACARREOS FUERA Y DENTRO DE LA OBRA Y TODO LO NECESARIO PARA SU BUEN FUNCIONAMIENTO.</t>
  </si>
  <si>
    <t>SUMINISTRO Y COLOCACION DE CANCELERIA Y PUERTA DE 3.16X2.50 MTS CON MARCO DE ALUMINIO ANODIZADO DE 3", CON PUERTA Y MODULOS CON PANELAR DE 9MM DE ESPESOR, REX-EL ARENA 549 EN LA PARTE INFERIOR Y CRISTAL CLARO DE 6MM DE ESPESOR EN LA PARTE SUPERIOR (SEGUN PROYECTO) INCLUYE: UNA PUERTA DE PANELAR MIXTO DE 1.00X2.50MTS CON PANEL DE 9MM REX-EL ARENA 549 Y CRISTAL CLARO DE 6MM DE ESPESOR Y MODULOS MIXTOS CON PANELAR Y CRISTAL CLARO (SEGUN PROYECTO) CHAPA DE INTERCOMUNICACION SCOVILL TULIP MODELO 26D O SIMILAR EN CALIDAD Y COSTO, BISAGRAS, ACCESORIOS, HERRAMIENTAS, MANO DE OBRA, CORTES, ALINEADO, PLOMEADO, ACARREOS DENTRO Y FUERA DE LA OBRA Y TODO LO NECESARIO PARA SU BUEN FUNCIONAMIENTO.</t>
  </si>
  <si>
    <t>SUMINISTRO Y COLOCACION  DE CANCELERIA DE ALUMINIO ANODIZADO DE 3" COLOR BLANCO  CON FIJO Y CORREDIZA SEGÚN PROYECTO  INCL.: ACCESORIOS, CRISTAL TINTEX VERDE DE 6MM, HERRAMIENTA, MANO DE OBRA Y ACARREOS DENTRO Y FUERA DE LA OBRA.</t>
  </si>
  <si>
    <t>SUMINISTRO Y COLOCACION DE PUERTA DE MULTYPANEL DE DOBLE SECCION DE 2.00X2.50MTS CON BASTIDOS DE ALUMINIO DE 3" COLOR BLANCO (SEGUN PROYECTO), INCLUYE: CHAPA MCA PHILLIPS MOD 525 O SIMILAR, PASADOR DE EMBUTIR DE 16 CM MOD US 26D MCA SCOVILL O SIMILAR EN CALIDAD Y COSTO, ACCESORIOS, HARRAMIENTA, MANO DE OBRA, ACARREOS DENTRO Y FUERA DE LA OBRA Y TODO LO NECESARIO PARA SU FUNCIONAMIENTO.</t>
  </si>
  <si>
    <t>SUMINISTRO Y COLOCACION DE PUERTA ABATIBLE TIPO TAMBOR DE 0.775X2.10MTS, CON MARCO Y CONTRAMARCO DE ALUMINIO COLOR BLANCO DE 3", FORRADA EN AMBAS CARAS CON TRIPLAY DE CAOBILLA Y ACABADO CON BARNIZ NATURAL (SEGUN PROYECTO) INCLUYE: CHAPA DE INTERCOMUNICACION SCOVILLE TULIP, MODELO 26D O SIMILAR EN CALIDAD Y COSTO, ACCESORIOS, BISAGRAS, HERRAMIENTA, MANO DE OBRA, ACARREOS DENTRO Y FUERA DE LA OBRA Y TODO LO NECESARIO PARA SU BUEN FUNCIONAMIENTO.</t>
  </si>
  <si>
    <t>SUMINISTRO Y COLOCACION DE PUERTA DE DOBLE ABATIMIENTO DE 2.00X2.50MTS CON MARCO DE ALUMINIO COLOR BLANCO DE 3" Y CRISTAL TINTEX COLOR VERDE DE 10MM DE ESP. (SEGUN PROYECTO), INCLUYE: BISAGRA HIDRAULICA DE PISO DE ALTA POTENCIA MOD 4810 SERIE SHOWN MCA IR SEGURITY &amp; SAFETY Y CHAPA PHILLIPS MOD 4000 EN CADA PUERTA, MODULOS DE CANCELERIA A CADA LADO DE 0.47X2.50 CON CRISTAL TINTEX COLOR VERDE DE 10MM, ACCESORIOS, BISAGRAS, HERRAMIENTAS, MANO DE OBRA, ACARREOS DENTRO Y FUERA DE LA OBRA Y TODO LO NECESRIO PARA SU BUEN FUNCIONAMIENTO.</t>
  </si>
  <si>
    <t>SUMINISTRO Y COLOCACION DE PUERTA DE TAMBOR DE 0.70 x 1.50 MTS., PARA MAMPARA, CON MARCO DE ALUMINIO 8550, CUPRUM O SIMILAR EN CALIDAD Y COSTO, BASTIDOR DE MADERA DE PINO, FORRADA CON TRIPLAY DE PINO DE 6 MM. DE ESPESOR EN AMBAS CARAS, ACABADO CON PLASTICO LAMINADO, INCLUYE: JALADERAS, PASADORES, BISAGRAS (025 A), HERRAMIENTA, MANO DE OBRA, ACARREOS FUERA Y DENTRO DE LA OBRA. (SEGUN PROYECTO)</t>
  </si>
  <si>
    <t>SUMINISTRO Y COLOCACION  DE CANCELERIA DE ALUMINIO ANODIZADO DE 3" COLOR BLANCO  CON FIJOS Y VIDRIO TEMPLADO TINTEX COLOR VERDE DE 9 MM DE ESPESOR SEGÚN PROYECTO  INCLUYE: MATERIALES, ACCESORIOS, VIDRIO, HERRAMIENTA, MANO DE OBRA,  ACARREOS DENTRO Y FUERA DE LA OBRA Y TODO LO NECESARIO PARA SU BUEN FUNCIONAMIENTO.</t>
  </si>
  <si>
    <t>SUMINISTRO Y COLOCACION  DE CANCELERIA DE ALUMINIO ANODIZADO DE 3" COLOR BLANCO  CON FIJO Y CORREDIZO Y CRISTAL CLARO DE 6 MM DE ESPESOR SEGÚN PROYECTO  INCLUYE: MATERIALES, ACCESORIOS, CRISTAL, HERRAMIENTA, MANO DE OBRA,  ACARREOS DENTRO Y FUERA DE LA OBRA Y TODO LO NECESARIO PARA SU BUEN FUNCIONAMIENTO.</t>
  </si>
  <si>
    <t>SUMINISTRO Y COLOCACION DE PUERTA  DE DOBLE ABATIMIENTO DE MULTYPANEL TIPO CAPFCE DE  2.00 X 2.10 MTS. CON MARCO Y CONTRAMARCO DE ALUMINIO ANODIZADO COLOR BLANCO DE 3" SEGUN PROYECTO. INCLUYE:  CHAPA PHILLIPS MODELO 580 O SIMILAR EN CALIDAD Y COSTO,  BISAGRAS HIDRAULICAS DE PISO MOD. 4810 SERIE SHOW MARCA IR SEGURITY &amp; SAFETY,  ACCESORIOS, HERRAMIENTAS, MANO DE OBRA, ACARREOS DENTRO Y FUERA DE LA OBRA, Y TODO LO NECESARIO PARA SU BUEN.</t>
  </si>
  <si>
    <t>SUMINISTRO Y COLOCACION DE PUERTA  DE DOBLE ABATIMIENTO DE MULTYPANEL TIPO CAPFCE DE 1.80 X 2.10 MTS. CON MARCO Y CONTRAMARCO DE ALUMINIO ANODIZADO COLOR BLANCO DE 3" SEGUN PROYECTO. INCLUYE:  CHAPA PHILLIPS MODELO 580 O SIMILAR EN CALIDAD Y COSTO,  BISAGRAS HIDRAULICAS DE PISO MOD. 4810 SERIE SHOW MARCA IR SEGURITY &amp; SAFETY,  ACCESORIOS, HERRAMIENTAS, MANO DE OBRA, ACARREOS DENTRO Y FUERA DE LA OBRA, Y TODO LO NECESARIO PARA SU BUEN.</t>
  </si>
  <si>
    <t>SUMINISTRO Y COLOCACION DE PUERTA  DE DOBLE ABATIMIENTO DE MULTYPANEL TIPO CAPFCE DE 1.40 X 2.10 MTS. CON MARCO Y CONTRAMARCO DE ALUMINIO ANODIZADO COLOR BLANCO DE 3" SEGUN PROYECTO. INCLUYE:  CHAPA PHILLIPS MODELO 580 O SIMILAR EN CALIDAD Y COSTO,  BISAGRAS HIDRAULICAS DE PISO MOD. 4810 SERIE SHOW MARCA IR SEGURITY &amp; SAFETY,  ACCESORIOS, HERRAMIENTAS, MANO DE OBRA, ACARREOS DENTRO Y FUERA DE LA OBRA, Y TODO LO NECESARIO PARA SU BUEN.</t>
  </si>
  <si>
    <t>SUMINISTRO Y COLOCACION DE PERCIANA DE ALUMINIO ANONIZADO NATURAL, INCLUYE: JAMBAS PARA RECIBIR TABLETAS DE 10 CMS., FIJACION, A CANCELERIA DE FIERRO, NIVELACION, HERRAMIENTA, MANO DE OBRA Y ACARREOS FUERA Y DENTRO DE LA OBRA.</t>
  </si>
  <si>
    <t>SUMINISTRO Y COLOCACION DE CRISTAL CLARO DE 6MM. DE ESPESOR EN TABLETAS DE 10 CMS. Y 0.90 MTS. DE LARGO, INCLUYE: CANTEADO Y PULIDO, LIMPIEZA, CORTES, MANO DE OBRA, HERRAMIENTA Y ACARREOS FUERA Y DENTRO DE LA OBRA.</t>
  </si>
  <si>
    <t>SUMINISTRO Y COLOCACION DE PUERTA DE DOBLE ABATIMIENTO DE 2.00 X 3.00 MTS. CON MARCO Y CONTRAMARCO DE ALUMINIO ANODIZADO C OLOR BLANCO  DE 3" CON VIDRIO TEMPLADO TINTEX COLOR VERDE DE 9 MM DE ESPESOR SEGUN PROYECTO. INCLUYE: BARRA ANTIPANICO DE ACERO INOXIDABLE DE SOBREPONER ( COD 1059) CON PASADOR INFERIOR Y SUPERIOS, CILINDRO CON LLAVE TIPO UNIVERSAL  ACABADO US32D, VIDRIO, BISAGRA HIDRAULICA DE PISO TIPO JAKSON, ACCESORIOS, HERRAMIENTA, MANO DE OBRA, ACARREOS FUERA Y DENTRO DE LA OBRA, TODO LO NECESARIO PARA SU BUEN FUNCIONAMIENTO, SEGUN PROYECTO.</t>
  </si>
  <si>
    <t>SUMINISTRO Y COLOCACION DE PUERTA DE DOBLE ABATIMIENTO DE 2.00 X 2.50 MTS. CON MARCO Y CONTRAMARCO DE ALUMINIO ANODIZADO COLOR BLANCO DE 3" Y CRISTAL CLARO DE 6 MM DE ESPESOR SEGUN PROYECTO. INCLUYE: BARRA DE EMPUJE, CHAPA PHILLIPS MODELO 580 O SIMILAR EN CALIDAD Y COSTO, CON PASADOR INFERIOR Y SUPERIOR, CILINDRO CON LLAVE TIPO UNIVERSAL ACABADO US 32D, CRISTAL, BISAGRAS HIDRAULICAS DE PISO MOD. 4810 SERIE SHOW MARCA IR SEGURITY &amp; SOFETY,  ACCESORIOS, HERRAMIENTAS, MANO DE OBRA, ACARREOS DENTRO Y FUERA DE LA OBRA, Y TODO LO NECESARIO PARA SU BUEN. FUNCIONAMIENTO.</t>
  </si>
  <si>
    <t>SUMINISTRO Y COLOCACION DE PUERTA STANDAR DE LAMINA GALVANIZADA BONDERIZADA ( LGB) CALIBRE No. 18 DE 1.00 X 2.10 MTS. CON INTERIOR DE POLIESTIRENO EXPANDIDO, FABRICADO CON MARCO MPA. DE LGB. CAL. 16, CON PERFIL TIPO " A", EL ABATIMIENTO SE CONSIDERA DE ACUERDO A PROYECTOS ( SEGUN CATALOGO DOORLOCK ), INCLUYE: CHAPA PERILLA, LLAVE Y BOTON  MOD. 1242 MARCA DOORLOCK, SOPORTES DE 5/32" DE ESPESOR PARA BISAGRAS DE 4 1/2" X 4 1/2" ( COD. 1434), REFUERZOS DE CAL. 16 EN EL INTERIOR, ACCESORIOS, HERRAMIENTA, MANO DE OBRA, ACARREOS DENTRO Y FUERA DE LA OBRA Y TODO LO NECESARIO PARA SU BUEN FUNCIONAMIENTO.</t>
  </si>
  <si>
    <t>SUMINISTRO Y COLOCACION DE PUERTA STANDARD DE DOBLE ABATIMIENTO ( VAIVEN ), FORRADAS DE LAMINA GALVANIZADA BONDERIZADA ( LGB) CALIBRE No. 18 DE 2.00 X 2.50 MTS. CON INTERIOR DE POLIESTIRENO EXPANDIDO, FABRICADA CON MARCOS MPA DE ( LGB) CAL. 16 Y PERFIL ESPECIAL " C " ( SEGUN CATALOGO DOORLOCK) INCLUYE: TOPES SILENCIADORES PARA CADA HOJA CON UN ASTRAGAL STANDARD, CERROJOS ( COD 1121) BARRA DE PANICO ( COD. 1400) SOPOSRTES DE 5/32" DE ESPESOR PARA BISAGRAS DE 4 1/2" X 4 1/2" ( COD. 1434), REFUERZOS DE CAL. 16 EN EL INTERIOR, BISAGRAS DE PISO ( COD. 1438), ACCESORIOS, HERRAMIENTAS, MANO DE OBRA, ACARREOS DENTRO Y FUERA DE LA OBRA Y TODO LO NECESARIO PARA SU BUEN FUNCIONAMIENTO.</t>
  </si>
  <si>
    <t>SUMINISTRO Y COLOCACION DE PUERTA STANDARD DE DOBLE ABATIMIENTO ( VAIVEN ), FORRADAS DE LAMINA GALVANIZADA BONDERIZADA ( LGB) CALIBRE No. 18 DE 1.30 X 2.50 MTS. CON INTERIOR DE POLIESTIRENO EXPANDIDO, FABRICADA CON MARCOS MPA DE ( LGB) CAL. 16 Y PERFIL ESPECIAL " C " ( SEGUN CATALOGO DOORLOCK) INCLUYE: TOPES SILENCIADORES PARA CADA HOJA CON UN ASTRAGAL STANDARD, CERROJOS ( COD 1121) BARRA DE PANICO ( COD. 1400) SOPOSRTES DE 5/32" DE ESPESOR PARA BISAGRAS DE 4 1/2" X 4 1/2" ( COD. 1434), REFUERZOS DE CAL. 16 EN EL INTERIOR, BISAGRAS DE PISO ( COD. 1438), ACCESORIOS, HERRAMIENTAS, MANO DE OBRA, ACARREOS DENTRO Y FUERA DE LA OBRA Y TODO LO NECESARIO PARA SU BUEN FUNCIONAMIENTO.</t>
  </si>
  <si>
    <t>SUMINISTRO Y COLOCACION DE PUERTA STANDAR DE LAMINA GALVANIZADA BONDERIZADA ( LGB) CALIBRE No. 18 DE 1.00 X 2.10 MTS. CON INTERIOR DE POLIESTIRENO EXPANDIDO, FABRICADO CON MARCO MPA. DE LGB. CAL. 16, CON PERFIL TIPO " A", EL ABATIMIENTO SE CONSIDERA DE ACUERDO A PROYECTOS ( SEGUN CATALOGO DOORLOCK ), INCLUYE: CHAPA DOBLE CILINDRO  MOD. 1222 MARCA DOORLOCK, SOPORTES DE 5/32" DE ESPESOR PARA BISAGRAS DE 4 1/2" X 4 1/2" ( COD. 1434), REFUERZOS DE CAL. 16 EN EL INTERIOR, ACCESORIOS, HERRAMIENTA, MANO DE OBRA, ACARREOS DENTRO Y FUERA DE LA OBRA Y TODO LO NECESARIO PARA SU BUEN FUNCIONAMIENTO.</t>
  </si>
  <si>
    <t>SUMINISTRO Y COLOCACION DE PUERTA AUTOMATICA DE CORREDIZA DE 4.28 X 2.50 MTS DE ALTURA, CON 4 HOJAS, 2 FIJAS Y 2 DESLIZANTES A BASE DE ALUMINIO ANODIZADO DE 3"  Y VIDRIO TEMPLADO TINTEX  DE 9MM, CON APERTURA ACCIONADA A SENSORES DE MOVIMIENTO Y PRESENCIA. INCLUYE: SWITCH CONTROLADOR DE 5 POSICIONES, CANDADO MANUAL DE DOS PUNTOS, SOFTWARE DE MONITOREO, CIRCUITO DE CONTROL ( WATCHDOG), CIRCUITO SECUNDARIO DE SUPERVISION, SISTEMA DE ENGRANAJES Y TRANSMISION DE POTENCIA, BANDA DE MOVIMIENTO, OPERADOR DE 7 5/8" X 6 7/8" CON MOTOR DE CORRIENTE DIRECTA  115 V, 60 HZ, 10A Y CONEXION A TIERRA, POTENCIA 1/8 HP, MANO DE OBRA CALIFICADA, HERRAMIENTAS, ACARREOS DENTRO Y FUERA DE LA OBRA Y TODO LO NECESARIO PARA SU BUEN FUNIONAMIENTO.</t>
  </si>
  <si>
    <t>SUMINISTRO Y COLOCACION DE PUERTA DE ACCESO DE DOBLE ABATIMIENTO DE 3.72X3.00MTS DE ALTURA A BASE DE TUBO NEGRO DE DE CED. 20 DE 3" A CADA 10CM LIBRE CON REMATE SUPERIOR A 45GRADOS, TAPA DE LAMINA CAL. No. 18, 2 REFUERZOS HORIZONTALES DE TUBO NEGRO CED. 20 DE 3" ACABADO CON ESMALTE ALQUIDALICO ANTICORROSIVO 100 DE COMEX COLOR SEGUN PROYECTO, INCLUYE: PASADOR, PATA CANDADO, BISAGRAS DE PERFIL TUBULAR DE 3", CORTES, ALINEADO, SOLDADURA, PINTURA, MATERIALES, MANO DE OBRA, HERRAMIENTAS, ACARREOS DENTRO Y FUERA DE LA OBRA.</t>
  </si>
  <si>
    <t>SUMINISTRO Y COLOCACION DE PUERTAS CONTRA FUEGO, PARA DUCTO DE SERVICIOS SANITARIOS, DE LAMINA GALVANIZADA BONDERIZADA (LGB) CALIBRE No. 20 DE 0.60X1.20, FABRICADO CON MARCO MPA, DE LGB CAL. 18, CON PERFIL TIPO A, DE UNA HOJA COLOR BLANCA, (SEGUN CATALOGO DOORLOCK) INCLUYE: CHAPA PERILLA, LLAVE Y BOTON MODELO 1242 MARCA DOORLOCK, SOPORTE DE 5/32" DE ESPESOR PARA BISAGRAS DE 4 1/2"X4 1/2" (CODIGO 1434), REFUERZOS DE CAL. 18 EN EL INTERIOR, ACCESORIOS, HERRAMIENTA, MANO DE OBRA, ACARREOS DENTRO Y FUERA DE LA OBRA Y TODO LO NECESARIO PARA SU BUEN FUNCIONAMIENTO (SEGUN PROYECTO).</t>
  </si>
  <si>
    <t>SUMINISTRO Y COLOCACION DE PUERTA  DE DOBLE ABATIMIENTO DE MULTYPANEL TIPO CAPFCE DE 1.20 X 2.50 MTS. CON MARCO Y CONTRAMARCO DE ALUMINIO ANODIZADO COLOR BLANCO DE 3" SEGUN PROYECTO. INCLUYE:  CHAPA PHILLIPS MODELO 580 O SIMILAR EN CALIDAD Y COSTO,  BISAGRAS HIDRAULICAS DE PISO MOD. 4810 SERIE SHOW MARCA IR SEGURITY &amp; SAFETY,  ACCESORIOS, HERRAMIENTAS, MANO DE OBRA, ACARREOS DENTRO Y FUERA DE LA OBRA, Y TODO LO NECESARIO PARA SU BUEN.</t>
  </si>
  <si>
    <t>SUMINISTRO Y COLOCACION DE PUERTA DE DOBLE ABATIMIENTODE 2.066 X 2.50 CON MARCO Y CONTRAMARCO DE ALUMINIO ANONIZADO DURANODIC DE 3" Y CRISTAL CLARO DE 6 MM DE ESPESOR. INCLUYE : BARRA DE EMPUJE DE ALUMINIO, BISAGRAS TIPO HIDRAULICAS DE ALTA POTENCIA Y DOBLE ACCION PARA ALUMINIO MOD. 1600, CHAPA MODELO 580 BISAGRAS Y CHAPA MCA. PHILLIPS O SIMILAR EN CALIDAD Y EN COSTO, ACCESORIOS PARA SU FIJACION, HERRAMIENTAS, MANO DE OBRA Y ACARREOS DENTRO Y FUERA DE LA OBRA. Y TODO LO NECESARIO PARA SU BUEN FUNCIONAMIENTO.</t>
  </si>
  <si>
    <t>SUMINISTRO Y COLOCACION DE PUERTA DE DOBLE ABATIMIENTODE 1.80 X 2.50 CON MARCO Y CONTRAMARCO DE ALUMINIO ANONIZADO DURANODIC DE 3" Y CRISTAL CLARO DE 6 MM DE ESPESOR SEGUN PROYECTO, INCLUYE : BARRA DE EMPUJE DE ALUMINIO, BISAGRAS TIPO HIDRAULICAS DE ALTA POTENCIA Y DOBLE ACCION PARA ALUMINIO MOD. 1600, CHAPA MODELO 580 BISAGRAS Y CHAPA MCA. PHILLIPS O SIMILAR EN CALIDAD Y EN COSTO, ACCESORIOS PARA SU FIJACION, HERRAMIENTAS, MANO DE OBRA Y ACARREOS DENTRO Y FUERA DE LA OBRA. Y TODO LO NECESARIO PARA SU BUEN FUNCIONAMIENTO.</t>
  </si>
  <si>
    <t>SUMISTRO Y COLOCACION DE REJILLA LOUVER 13 X 13 MM  CON MARCO Y CONTRAMARCO DE ALUMINIO DURANODIC  DE 3 " SEGUN PROYECTO, INCLUYE: MATERIALES, REJILLA, HERRAMIENTA, MANO DE OBRA, ACARREOS DENTRO Y FUERA DE LA OBRA. TODO LO NECESARIO PARA SU COLOCACION</t>
  </si>
  <si>
    <t>SUMINISTRO Y COLOCACION DE MALLA MOSQUITERO METALICA EN CLAROS DE 0.66x2.76 MTS Y 0.66x2.63 MTS, INCLUYE: COLOCACION A VENTANAS, VAGUETAS DE 1/4"x1/4" DE ALUMINIO BLANCO, TORNILLOS, ACARREOS DENTRO Y FUERA DE LA OBRA, MANO DE OBRA Y HERRAMIENTA.</t>
  </si>
  <si>
    <t>SUMINISTRO Y COLOCACION DE CANCELERIA DE ALUMINIO ANODIZADO NATURAL DURANODIC DE 2", PARA RECIBIR PERSIANAS, SEGUN PROYECTO, INCLUYE: CRISTAL CLARO DE 6 MM. DE ESP. EN TABLETAS, JAMBAS DE ALUMINIO ANODIZADO CON OPERADORES, LIMPIEZA DE TABLETAS CON AGUA Y JABON AMBAS CARAS, MATERIALES, HERRAMIENTA, MANO DE OBRA, ACARREOS FUERA Y DENTRO DE LA OBRA, TODO LO NECESARIO PARA SU BUEN FUNCIONAMIENTO.</t>
  </si>
  <si>
    <t>SUMINISTRO Y COLOCACION DE PUERTA DE DOBLE ABATIMIENTODE 1.84 X 2.50 MTS DE H, A BASE DE ALUMINIO ANONIZADO DE 3" COLOR BLANCO Y CRISTAL TINTEX VERDE DE 9 MM DE ESPESOR SEGUN PROYECTO, INCLUYE : BARRA DE EMPUJE, CHAPA PHILLIPS MOD. 580 O SIMILAR EN CALIDAD Y COSTO, PASADOR INFERIOR Y SUPERIOR, BISAGRAS TIPO HIDRAULICAS DE ALTA POTENCIA Y DOBLE ACCION PARA ALUMINIO MOD. 1600 MCA. PHILLIPS, CRISTAL TINTEX VERDE DE 9MM DE ESPESOR, ACCESORIOS PARA SU FIJACION, HERRAMIENTAS, MANO DE OBRA Y ACARREOS DENTRO Y FUERA DE LA OBRA. Y TODO LO NECESARIO PARA SU BUEN FUNCIONAMIENTO.</t>
  </si>
  <si>
    <t>SUMINISTRO Y COLOCACION DE PUERTA DE DOBLE ABATIMIENTODE 2.52 X 2.50 MTS DE H, A BASE DE ALUMINIO ANONIZADO DE 3" COLOR BLANCO Y CRISTAL CLARO DE 9 MM DE ESPESOR SEGUN PROYECTO, INCLUYE : BARRA DE EMPUJE, CHAPA PHILLIPS MOD. 580 O SIMILAR EN CALIDAD Y COSTO, BISAGRAS TIPO HIDRAULICAS DE ALTA POTENCIA Y DOBLE ACCION PARA ALUMINIO MOD. 1600 MCA. PHILLIPS, CRISTAL CLARO DE 9MM DE ESPESOR, ACCESORIOS PARA SU FIJACION, HERRAMIENTAS, MANO DE OBRA Y ACARREOS DENTRO Y FUERA DE LA OBRA. Y TODO LO NECESARIO PARA SU BUEN FUNCIONAMIENTO.</t>
  </si>
  <si>
    <t>SUMINISTRO Y COLOCACION DE PUERTAS A BASE DE ALUMINIO ANODIZADO DE 3" EN COLOR BLANCO; 2 MODULOS DE PUERTAS DE DOBLE ABATIMIENTO DE 1.82x2.50 MTS DE H; 2 FIJOS DE 0.43x2.50MTS DE H, Y UN FIJO CENTRAL DE 0.56x2.50MTS DE H; INCLUYE: BARRA DE EMPUJE, CHAPA PHILLIPS MOD. 580 O SIMILAR EN CALIDAD Y COSTO, CON PASADOR INFERIOR Y SUPERIOR, BISAGRAS HIDRAULICAS DE ALTA POTENCIA Y DOBLE ACCION MOD. 1600 MARCA PHILLIPS, CRISTAL TINTEX VERDE DE 9MM DE ESPESOR, ACCESORIOS PARA SU FIJACION, HERRAMIENTAS, MANO DE OBRA Y ACARREOS DENTRO Y FUERA DE LA OBRA. Y TODO LO NECESARIO PARA SU BUEN FUNCIONAMIENTO.</t>
  </si>
  <si>
    <t>SUMINISTRO Y COLOCACION DE PUERTA DE 0.90 x 2.10MTS DE H,  A BASE DE TRIPLAY DE 6 MM DE PINO Y BASTIDOR DE PINO DE 2"x2", FORRADO CON PLASTICO LAMINADO COLOR ARENA 549 REXEL, CON UN FIJO DE 0.90x0.40MTS DE H;  INCLUYE: CHAPA DE INTERCOMUNICACION MODELO TULIP MARCA PHILLIPS, CRISTAL, EQUIPO, HERRAMIENTA, MANO DE OBRA, ACARREOS FUERA Y DENTRO DE LA OBRA  Y TODO LO NECESARIO PARA SU CORRECTO FUNCIONAMIENTO.</t>
  </si>
  <si>
    <t>SUMINISTRO Y COLOCACION DE PUERTA DE 0.90 x 2.50MTS DE H, A BASE DE ALUMINIO ANONIZADO DE 3" EN COLOR BLANCO Y CRISTAL CLARO DE 9MM DE ESPESOR; INCLUYE: CHAPA MODELO 566 MARCA PHILLIPS, CRISTAL CLARO DE 9MM DE ESPESOR, EQUIPO, HERRAMIENTA, MANO DE OBRA, ACARREOS FUERA Y DENTRO DE LA OBRA  Y TODO LO NECESARIO PARA SU CORRECTO FUNCIONAMIENTO.</t>
  </si>
  <si>
    <t>SUMINISTRO Y COLOCACION  DE CANCELERIA DE ALUMINIO ANODIZADO DE 3" COLOR BRONCE EN FIJO, ELABORADO A BASE DE ELEMENTOS DE CRISTALERIA DE 0.15 MTS. DE ANCHO. SEGÚN PROYECTO.  INCL.: ACCESORIOS, CORTES, FIJACION, CRISTAL FLOTADO CLARO DE 6MM, HERRAMIENTA, MANO DE OBRA Y ACARREOS DENTRO Y FUERA DE LA OBRA Y TODO LO NECESARIO PARA SU CORRECTO FUNCIONAMIENTO.</t>
  </si>
  <si>
    <t>SUMINISTRO Y COLOCACION DE CANCELERIA DE ALUMINIO ANODIZADO DE 3" COLOR BRONCE FORMADO POR 3 MODULOS DE 1.26x2.50MTS DE ALTURA Y UNA PUERTA A BASE DEL MISMO ALUMINIO DE 0.90x2.50 MTS DE ALTURA; SEGUN PROYECTO;  INCLUYE: CRISTAL CLARO DE 6MM DE ESPESOR, BISAGRAS, CHAPA MCA. PHILIPS MOD. 540 O SIMILAR EN CALIDAD Y COSTO, CORTES, FIJACION, HERRAMIENTAS, MANO DE OBRA, ACARREOS DENTRO Y FUERA DE LA OBRA Y TODO LO NECESARIO PARA SU CORRECTO FUNCIONAMIENTO.</t>
  </si>
  <si>
    <t>SUMINISTRO Y COLOCACION DE PUERTAS A BASE DE ALUMINIO ANODIZADO DE 3"  COLOR BRONCE; 2 MODULOS DE PUERTAS DE DOBLE ABATIMIENTO DE 1.82x2.50 MTS DE H; 2 FIJOS DE 0.43x2.50MTS DE H, Y UN FIJO CENTRAL DE 0.56x2.50MTS DE H; SEGUN PROYECTO; INCLUYE: BARRA DE EMPUJE DE CRISTAL FILTRA SOL DE 6MM, CHAPA PHILLIPS MOD. 580 O SIMILAR EN CALIDAD Y COSTO, CON PASADOR INFERIOR Y SUPERIOR, BISAGRAS HIDRAULICAS DE ALTA POTENCIA Y DOBLE ACCION MOD. 1600 MCA. PHILLIPS, CRISTAL FILTRA SOL DE 6MM DE ESPESOR, ACCESORIOS PARA SU FIJACION, HERRAMIENTAS, MANO DE OBRA Y ACARREOS DENTRO Y FUERA DE LA OBRA. Y TODO LO NECESARIO PARA SU BUEN FUNCIONAMIENTO.</t>
  </si>
  <si>
    <t>SUMINISTRO Y COLOCACION DE PUERTA DE DOBLE ABATIMIENTODE 2.52 X 2.50 MTS DE ALTURA, A BASE DE ALUMINIO ANONIZADO DE 3" COLOR BRONCE Y CRISTAL CLARO DE 6MM DE ESPESOR; SEGUN PROYECTO, INCLUYE : BARRA DE EMPUJE DE CRISTAL CLARO DE 6MM, CHAPA PHILLIPS MOD. 580 O SIMILAR EN CALIDAD Y COSTO, BISAGRAS TIPO HIDRAULICAS DE ALTA POTENCIA Y DOBLE ACCION PARA ALUMINIO MOD. 1600 MCA. PHILLIPS, CRISTAL CLARO DE 6MM DE ESPESOR, ACCESORIOS PARA SU FIJACION, HERRAMIENTAS, MANO DE OBRA Y ACARREOS DENTRO Y FUERA DE LA OBRA. Y TODO LO NECESARIO PARA SU BUEN FUNCIONAMIENTO.</t>
  </si>
  <si>
    <t>SUMINISTRO Y COLOCACION DE PUERTA DE DOBLE ABATIMIENTODE 1.82 X 2.50 MTS. DE ALTURA Y 2 FIJOS LATERALES DE 0.57 X 2.50 MTS. DE ALTURA, A BASE DE ALUMINIO ANONIZADO DE 3" COLOR BRONCE Y CRISTAL FILTRA SOL DE 6MM DE ESPESOR SEGUN PROYECTO, INCLUYE : BARRA DE EMPUJE DE CRISTAL FILTRA SOL DE 6MM, CHAPA PHILLIPS MOD. 580 O SIMILAR EN CALIDAD Y COSTO, PASADOR INFERIOR Y SUPERIOR, BISAGRAS TIPO HIDRAULICAS DE ALTA POTENCIA Y DOBLE ACCION PARA ALUMINIO MOD. 1600 MCA. PHILLIPS, CRISTAL FILTRA SOL DE 6MM DE ESPESOR, ACCESORIOS PARA SU FIJACION, HERRAMIENTAS, MANO DE OBRA Y ACARREOS DENTRO Y FUERA DE LA OBRA. Y TODO LO NECESARIO PARA SU BUEN FUNCIONAMIENTO.</t>
  </si>
  <si>
    <t>SUMINISTRO Y COLOCACION DE PUERTA DE TAMBOR DE 0.80 X 2.10 MTS. DE ALTURA Y UN FIJO EN LA PARTE  SUPERIOR DE 0.90 X 0.40 MTS DE ALTURA, CON BASTIDOR DE PINO DE 2" X 2" DE ESPESOR, FORRADO DE TRIPLAY DE 6 MM. EN AMBAS CARAS, ACABADO PLASTICO LAMINADO, MARCO Y CONTRAMARCO DE MADERA; SEGUN PROYECTO, INCLUYE: CHAPA DE INTERCOMUNICACION MOD. TULIP MCA. PHILLIPS O SIMILAR EN CALIDAD Y COSTO, MATERIALES, HERRAMIENTA, MANO DE OBRA, ACARREOS FUERA Y DENTRO DE LA OBRA Y TODO LO NECESARIO PARA SU CORRECTO FUNCIONAMIENTO.</t>
  </si>
  <si>
    <t>SUMINISTRO Y COLOCACION DE PUERTA DE TAMBOR DE 0.90 X 2.10 MTS. DE ALTURA Y UN FIJO EN LA PARTE  SUPERIOR DE 0.90 X 0.40 MTS DE ALTURA, CON BASTIDOR DE PINO DE 2" X 2" DE ESPESOR, FORRADO DE TRIPLAY DE 6 MM. EN AMBAS CARAS, ACABADO PLASTICO LAMINADO, MARCO Y CONTRAMARCO DE MADERA; SEGUN PROYECTO, INCLUYE: CHAPA DE INTERCOMUNICACION MOD. TULIP MCA. PHILLIPS O SIMILAR EN CALIDAD Y COSTO, MATERIALES, HERRAMIENTA, MANO DE OBRA, ACARREOS FUERA Y DENTRO DE LA OBRA Y TODO LO NECESARIO PARA SU CORRECTO FUNCIONAMIENTO.</t>
  </si>
  <si>
    <t>SUMINISTRO Y COLOCACION DE PUERTA DE DOBLE ABATIMIENTODE 1.80 X 2.50 MTS DE ALTURA, A BASE DE ALUMINIO ANONIZADO DE 3" COLOR BRONCE Y CRISTAL CLARO DE 6MM DE ESPESOR; SEGUN PROYECTO, INCLUYE : BARRA DE EMPUJE DE CRISTAL CLARO DE 6MM, CHAPA PHILLIPS MOD. 580 O SIMILAR EN CALIDAD Y COSTO, BISAGRAS TIPO HIDRAULICAS DE ALTA POTENCIA Y DOBLE ACCION PARA ALUMINIO MOD. 1600 MCA. PHILLIPS, CRISTAL CLARO DE 6MM DE ESPESOR, ACCESORIOS PARA SU FIJACION, HERRAMIENTAS, MANO DE OBRA Y ACARREOS DENTRO Y FUERA DE LA OBRA. Y TODO LO NECESARIO PARA SU BUEN FUNCIONAMIENTO.</t>
  </si>
  <si>
    <t>SUMINISTRO Y COLOCACION DE PUERTA DE TAMBOR DE 0.80 X 2.00 MTS. DE ALTURA CON BASTIDOR DE PINO DE 2" X 2" DE ESPESOR, FORRADO DE TRIPLAY DE 6 MM. EN AMBAS CARAS, ACABADO PLASTICO LAMINADO, MARCO Y CONTRAMARCO DE MADERA; SEGUN PROYECTO, INCLUYE: CHAPA MOD. 565 JM MCA. PHILLIPS O SIMILAR EN CALIDAD Y COSTO, MATERIALES, HERRAMIENTA, MANO DE OBRA, ACARREOS FUERA Y DENTRO DE LA OBRA Y TODO LO NECESARIO PARA SU CORRECTO FUNCIONAMIENTO.</t>
  </si>
  <si>
    <t>SUMINISTRO Y COLOCACION  DE CANCELERIA DE ALUMINIO ANODIZADO DE 3" COLOR NATURAL EN FIJO, ELABORADO A BASE DE ELEMENTOS DE CRISTALERIA DE 0.15 MTS. DE ANCHO. SEGÚN PROYECTO.  INCL.: ACCESORIOS, CORTES, FIJACION, CRISTAL FLOTADO CLARO DE 6MM, HERRAMIENTA, MANO DE OBRA Y ACARREOS DENTRO Y FUERA DE LA OBRA Y TODO LO NECESARIO PARA SU CORRECTO FUNCIONAMIENTO.</t>
  </si>
  <si>
    <t>SUMINISTRO Y COLOCACION DE CANCELERIA DE ALUMINIO ANODIZADO NATURAL DE 3" FORMADO POR 3 MODULOS DE 1.26x2.50MTS DE ALTURA Y UNA PUERTA A BASE DEL MISMO ALUMINIO DE 0.90x2.50 MTS DE ALTURA; SEGUN PROYECTO;  INCLUYE: CRISTAL CLARO DE 6MM DE ESPESOR, BISAGRAS, CHAPA MCA. PHILIPS MOD. 540 O SIMILAR EN CALIDAD Y COSTO, CORTES, FIJACION, HERRAMIENTAS, MANO DE OBRA, ACARREOS DENTRO Y FUERA DE LA OBRA Y TODO LO NECESARIO PARA SU CORRECTO FUNCIONAMIENTO.</t>
  </si>
  <si>
    <t>SUMINISTRO Y COLOCACION DE PUERTA DE DOBLE ABATIMIENTO DE 1.82x2.50 MTS DE H; 2 FIJOS LATERALES DE 0.62x2.50MTS. DE H,A BASE DE ALUMINIO ANODIZADO NATURAL DE 3"   ; SEGUN PROYECTO; INCLUYE: BARRA DE EMPUJE DE CRISTAL CLARO DE 6MM, CHAPA PHILLIPS MOD. 580 O SIMILAR EN CALIDAD Y COSTO, CON PASADOR INFERIOR Y SUPERIOR, BISAGRAS HIDRAULICAS DE ALTA POTENCIA Y DOBLE ACCION MOD. 1600 MCA. PHILLIPS, CRISTAL CLARO DE 6MM DE ESPESOR, ACCESORIOS PARA SU FIJACION, HERRAMIENTAS, MANO DE OBRA Y ACARREOS DENTRO Y FUERA DE LA OBRA. Y TODO LO NECESARIO PARA SU BUEN FUNCIONAMIENTO.</t>
  </si>
  <si>
    <t>SUMINISTRO Y COLOCACION DE PUERTA DE DOBLE ABATIMIENTO DE 2.52 X 2.50 MTS DE ALTURA, A BASE DE ALUMINIO ANONIZADO NATURAL DE 3"  Y CRISTAL CLARO DE 6MM DE ESPESOR; SEGUN PROYECTO, INCLUYE : BARRA DE EMPUJE DE CRISTAL CLARO DE 6MM, CHAPA PHILLIPS MOD. 580 O SIMILAR EN CALIDAD Y COSTO, BISAGRAS TIPO HIDRAULICAS DE ALTA POTENCIA Y DOBLE ACCION PARA ALUMINIO MOD. 1600 MCA. PHILLIPS, CRISTAL CLARO DE 6MM DE ESPESOR, ACCESORIOS PARA SU FIJACION, HERRAMIENTAS, MANO DE OBRA Y ACARREOS DENTRO Y FUERA DE LA OBRA. Y TODO LO NECESARIO PARA SU BUEN FUNCIONAMIENTO.</t>
  </si>
  <si>
    <t>SUMINISTRO Y COLOCACION DE PUERTA DE DOBLE ABATIMIENTODE 1.82 X 2.50 MTS. DE ALTURA Y 2 FIJOS LATERALES DE 0.57 X 2.50 MTS. DE ALTURA, A BASE DE ALUMINIO ANONIZADO NATURAL DE 3"  Y CRISTAL CLARO DE 6MM DE ESPESOR SEGUN PROYECTO, INCLUYE : BARRA DE EMPUJE DE CRISTAL CLARO DE 6MM, CHAPA PHILLIPS MOD. 580 O SIMILAR EN CALIDAD Y COSTO, PASADOR INFERIOR Y SUPERIOR, BISAGRAS TIPO HIDRAULICAS DE ALTA POTENCIA Y DOBLE ACCION PARA ALUMINIO MOD. 1600 MCA. PHILLIPS, CRISTAL CLARO DE 6MM DE ESPESOR, ACCESORIOS PARA SU FIJACION, HERRAMIENTAS, MANO DE OBRA Y ACARREOS DENTRO Y FUERA DE LA OBRA. Y TODO LO NECESARIO PARA SU BUEN FUNCIONAMIENTO</t>
  </si>
  <si>
    <t>SUMINISTRO Y COLOCACION DE PUERTA DE DOBLE ABATIMIENTODE 1.80 X 2.50 MTS DE ALTURA, A BASE DE ALUMINIO ANONIZADO NATURAL DE 3"  Y CRISTAL CLARO DE 6MM DE ESPESOR; SEGUN PROYECTO, INCLUYE : BARRA DE EMPUJE DE CRISTAL CLARO DE 6MM, CHAPA PHILLIPS MOD. 580 O SIMILAR EN CALIDAD Y COSTO, BISAGRAS TIPO HIDRAULICAS DE ALTA POTENCIA Y DOBLE ACCION PARA ALUMINIO MOD. 1600 MCA. PHILLIPS, CRISTAL CLARO DE 6MM DE ESPESOR, ACCESORIOS PARA SU FIJACION, HERRAMIENTAS, MANO DE OBRA Y ACARREOS DENTRO Y FUERA DE LA OBRA. Y TODO LO NECESARIO PARA SU BUEN FUNCIONAMIENTO.</t>
  </si>
  <si>
    <t>SUMINISTRO Y COLOCACION DE CANCELERIA PARA BAÑO DE ALUMINIO ANONIZADO NATURAL DE 2" . INCLUYE: PUERTA Y ACRILICO DE 5MM. DE ESPESOR, MATERIALES, MANO DE OBRA Y ACARREOS DENTRO Y FUERA DE LA OBRA.</t>
  </si>
  <si>
    <t>SUMINISTRO Y COLOCACION DE PUERTA DE DOBLE ABATIMIENTO DE 2.50 X 2.10 MTS. DE ALTURA Y 2 FIJOS LATERALES DE 0.80 X 2.10 MTS. DE ALTURA, A BASE DE ALUMINIO COLOR BRONCE  DE 3"  Y CRISTAL FILTRASOL DE 6MM DE ESPESOR SEGUN PROYECTO, INCLUYE : BARRA DE EMPUJE, CRISTAL FILTRASOL DE 6MM, CHAPA PHILLIPS MOD. 580 O SIMILAR EN CALIDAD Y COSTO, PASADOR INFERIOR Y SUPERIOR, BISAGRAS TIPO HIDRAULICAS DE ALTA POTENCIA Y DOBLE ACCION PARA ALUMINIO MOD. 1600 MCA. PHILLIPS, ACCESORIOS PARA SU FIJACION, HERRAMIENTAS, MANO DE OBRA Y ACARREOS DENTRO Y FUERA DE LA OBRA. Y TODO LO NECESARIO PARA SU BUEN FUNCIONAMIENTO</t>
  </si>
  <si>
    <t>SUMINISTRO Y COLOCACION DE CANCELERIA DE ALUMINIO ANODIZADO DURANODIC DE 3" TIPO FIJO Y CORREDIZO CON VIDRIO FILTRASOL DE 6MM DE ESPESOR Y HORIZONTAL DE TUBO NEGRO DE 4" CED. 20 EN LA PARTE SUPERIOR, ACABADO CON PINTURA AUTOMOTIVA COLOR SEGUN PROYECTO. INCLUYE: VIDRIO FILTRASOL DE 6MM, TUBO NEGRO DE 4" CED. 20, ANCLAJE A MURO DE CONCRETO, PINTURA, ACCESORIOS, HERRAMIENTAS, MANO DE OBRA Y ACARREOS DENTRO Y FUERA DE LA OBRA.</t>
  </si>
  <si>
    <t>SUMINISTRO Y COLOCACION DE CANCELERIA DE ALUMINIO ANODIZADO DURANODIC DE 3" TIPO FIJO  CON VIDRIO FILTRASOL DE 6MM DE ESPESOR A HUESO CON ACOSTILLAMIENTO DE 10 CMS, SEGUN PROYECTO.  INCLUYE: VIDRIO FILTRASOL DE 6MM, ACOSTILLAMIENTO, REDONDEO DE PUNTAS, PULIDO Y ABRILLANTADO DE CANTOS,  ACCESORIOS, HERRAMIENTAS, MANO DE OBRA Y ACARREOS DENTRO Y FUERA DE LA OBRA.</t>
  </si>
  <si>
    <t>SUMINISTRO Y COLOCACION DE CANCELERIA DE ALUMINIO ANODIZADO DURANODIC DE 3" PARA RECIBIR PERSIANAS DE VIDRIO TEMPLADO FILTRASOL DE 6MM DE ESPESOR EN TABLETAS SEGUN PROYECTO. INCLUYE:  MATERIALES, ACCESORIOS, TABLETAS,   HERRAMIENTAS, MANO DE OBRA, ACARREOS DENTRO Y FUERA DE LA OBRA Y TODO LO NECESARIO PARA SU BUEN FUNCIONAMIENTO.</t>
  </si>
  <si>
    <t>SUMINISTRO Y COLOCACION DE CANCELERIA DE ALUMINIO ANODIZADO DURANODIC DE 3" TIPO FIJO Y GUILLOTINA DE VIDRIO FILTRASOL DE 6MM DE ESPESOR, SEGUN PROYECTO. INCLUYE:  MATERIALES, ACCESORIOS, VIDRIO,   HERRAMIENTAS, MANO DE OBRA, ACARREOS DENTRO Y FUERA DE LA OBRA Y TODO LO NECESARIO PARA SU BUEN FUNCIONAMIENTO.</t>
  </si>
  <si>
    <t>SUMINISTRO Y COLOCACION DE CANCELERIA DE ALUMINIO ANODIZADO DURANODIC DE 3" TIPO FIJO CON VIDRIO TEMPLADO FILTRASOL DE 6MM DE ESPESOR A HUESO CON ACOSTILLAMIENTO DE 10 CMS, Y HORIZONTAL EN LA PARTE SUPERIOR DE TUBO NEGRO DE 4" CED 20 ACABADO CON PINTURA AUTOMOTIVA, COLOR SEGUN PROYECTO. INCLUYE: VIDRIO FILTRASOL DE 6MM. DE ESPESOR, TUBO NEGRO DE 4" CED 20, ANCLAJE A MURO DE CONCRETO, PINTURA, ACOSTILLAMIENTO, REDONDEO DE PUNTAS, PULIDO Y ABRILLANTADO DE CANTOS, ACCESORIOS,   HERRAMIENTAS, MANO DE OBRA, ACARREOS DENTRO Y FUERA DE LA OBRA Y TODO LO NECESARIO PARA SU BUEN FUNCIONAMIENTO.</t>
  </si>
  <si>
    <t>SUMINISTRO Y COLOCACION DE CANCELERIA DE ALUMINIO ANODIZADO DURANODIC DE 3" TIPO FIJO CON VIDRIO FILTRASOL DE 6MM DE ESPESOR  SEGUN PROYECTO. INCLUYE: MATERIAL, ACCESORIOS, VIDRIO,   HERRAMIENTAS, MANO DE OBRA, ACARREOS DENTRO Y FUERA DE LA OBRA Y TODO LO NECESARIO PARA SU BUEN FUNCIONAMIENTO.</t>
  </si>
  <si>
    <t>SUMINISTRO Y COLOCACION DE PUERTA AUTOMATICA CORREDIZA DE 4.28 X 3.00 MTS. DE ALTURA CON 4 HOJAS, 2 FIJAS DE VIDRIO TEMPLADO FILTRASOL DE 6MM Y DOS DESLIZANTES DE VIDRIO TEMPLADO FILTRASOL DE 9 MM, CON CANCELERIA DE ALUMINIO ANODIZADO DURANODIC DE 3" CON APERTURA ACCIONADA A SENSORES DE MOVIMIENTO Y PRESCENCIA, POSTES DE TUBO NEGRO DE 8" CED. 30 EN LOS EXTREMOS, CON HORIZONTAL EN LA PARTE SUPERIOR DE TUBO NEGRO DE 4" CED 20 Y AJUSTES EN LA PARTE SUPERIOR DE VIDRIO FILTRASOL DE 6 MM  SEGUN PROYECTO. INCLUYE: MATERIAL, ACCESORIOS, VIDRIO,   HERRAMIENTAS, MANO DE OBRA, ACARREOS DENTRO Y FUERA DE LA OBRA Y TODO LO NECESARIO PARA SU BUEN FUNCIONAMIENTO.</t>
  </si>
  <si>
    <t>SUMINISTRO Y COLOCACION DE PUERTA AUTOMATICA DE DOBLE ABATIMIENTO DE 2.00X3.00MTS DE ALTURA  A BASE DE ALUMINIO ANODIZADO DE 3"  Y VIDRIO TEMPLADO FILTRASOL  DE 9MM, CON APERTURA ACCIONADA A SENSORES DE MOVIMIENTO Y PRESENCIA. INCLUYE: POSTES DE TUBO NEGRO DE 8" CED. 30 EN LOS EXTREMOS, CON HORIZONTAL EN LA PARTE  SUPERIOR DE TUBO NEGRO DE 4" CED 20,  BISAGRA HIDRAULICA TIPO JACKSON, SWITCH CONTROLADOR DE 5 POSICIONES, CANDADO MANUAL DE DOS PUNTOS, SOFTWARE DE MONITOREO, CIRCUITO DE CONTROL ( WATCHDOG), CIRCUITO SECUNDARIO DE SUPERVISION, SISTEMA DE ENGRANAJES Y TRANSMISION DE POTENCIA, BANDA DE MOVIMIENTO, OPERADOR DE 7 5/8" X 6 7/8" CON MOTOR DE CORRIENTE DIRECTA  115 V, 60 HZ, 10A Y CONEXION A TIERRA, POTENCIA 1/8 HP, MANO DE OBRA CALIFICADA, HERRAMIENTAS, ACARREOS DENTRO Y FUERA DE LA OBRA Y TODO LO NECESARIO PARA SU BUEN FUNIONAMIENTO.</t>
  </si>
  <si>
    <t>SUMINISTRO Y COLOCACION DE PUERTA AUTOMATICA DE DOBLE ABATIMIENTO DE 2.00X 2.50MTS DE ALTURA  CON MARCO Y CONTRAMARCO DE ALUMINIO ANODIZADO DE 3" CON VIDRIO FILTRASOL DE 6MM DE ESPESOR SEGUN PROYECTO,  INCLUYE:  BARRA DE EMPUJE DE CRISTAL FILTRASOL DE 9 MM DE 10 X 18 CMS., VIDRIO, BISAGRA HIDRAULICA DE PISO TIPO JACKSON, PASADOR INFERIOR, Y SUPERIOR, CERRADURA MOD. 4003, ACCESORIOS,  MANO DE OBRA CALIFICADA, HERRAMIENTAS, ACARREOS DENTRO Y FUERA DE LA OBRA Y TODO LO NECESARIO PARA SU BUEN FUNIONAMIENTO.</t>
  </si>
  <si>
    <t>SUMINISTRO Y COLOCACION DE PUERTA  ABATIBLE DE 1.00 X 2.10 MTS. CON MARCO Y CONTRAMARCO DE ALUMINIO ANODIZADO DURANODIC DE 3" Y CRISTAL  FILTRASOL  DE 6 MM DE ESPESOR SEGUN PROYECTO. INCLUYE:  CHAPA PHILLIPS MODELO 580 O SIMILAR EN CALIDAD Y COSTO,  CRISTAL, BISAGRAS,  ACCESORIOS, HERRAMIENTAS, MANO DE OBRA, ACARREOS DENTRO Y FUERA DE LA OBRA, Y TODO LO NECESARIO PARA SU BUEN FUNCIONAMIENTO.</t>
  </si>
  <si>
    <t>SUMINISTRO Y COLOCACION DE PUERTA DE DOBLE ABATIMIENTO DE 2.00 X 3.00 MTS. CON MARCO Y CONTRAMARCO DE ALUMINIO ANODIZADO DURANODIC  DE 3" CON CRISTAL FILTRASOL DE 6 MM DE ESPESOR SEGUN PROYECTO. INCLUYE: BARRA ANTIPANICO DE ACERO INOXIDABLE DE SOBREPONER ( COD 1059) CON PASADOR INFERIOR Y SUPERIOS, CILINDRO CON LLAVE TIPO UNIVERSAL  ACABADO US32D, VIDRIO, BISAGRA HIDRAULICA DE PISO TIPO JAKSON, ACCESORIOS, HERRAMIENTA, MANO DE OBRA, ACARREOS FUERA Y DENTRO DE LA OBRA, TODO LO NECESARIO PARA SU BUEN FUNCIONAMIENTO, SEGUN PROYECTO.</t>
  </si>
  <si>
    <t>SUMINISTRO Y COLOCACION DE PUERTA DE TAMBOR DE ANCHOS VARIABLES 0.70,0.80,0.90X2.10 MTS DE ALTURA A BASE DE BASTIDOR DE MADERA DE PINO DE 2"X2" FORRADA CON TRIPLAY DE PINO DE 6MM DE ESPESOR EN AMBAS CARAS, ACABADO PLASTICO LAMINADO COLOR ARENA 549 REX-EL, MARCO DE MADERA DE PINO DE 3" SEGUN PROYECTO; INCLUYE: CHAPA DE INTERCOMUNICACION MODELO YALE TULIP O SIMILAR EN CALIDAD Y COSTO, HERRAMIENTA, MATERIAL, MANO DE OBRA, ACARREOS FUERA Y DENTRO DE LA OBRA, TODO LO NECESARIO PARA SU CORRECTO FUNCIONAMIENTO.</t>
  </si>
  <si>
    <t>SUMINISTRO  Y COLOCACION DE PUERTA DE DOBLE ABATIMIENTO DE MULTYPANEL TIPO CAPFCE DE 2.00X2.50 MTS. CON MCO. Y CTMCO. DE ALUMINIO ANODIZADO COLOR BLANCO DE 3" SEGUN PROYECTO INCLUYE: CHAPA PHILIPS MODELO 580 O SIMILAR EN CALIDAD Y COSTO, BISAGRAS HIDRAULICAS DE PISO MODELO 4810 SERIE SHOW MARCA IR SEGURITY &amp; SAFETY ACCESORIOS, HERRAMIENTA, MANO DE OBRA, ACARREOS DENTRO Y FUERA DE LA OBRA Y TODO LO NECESARIO PARA SU BUEN FUNCIONAMIENTO.</t>
  </si>
  <si>
    <t>SUMINISTRO Y COLOCACION DE CANCELERIA DE ALUMINIO ANONIZADO NATURAL TIPO COMERCIAL DE 2" EN FIJOS Y CORREDIZA, DE VARIAS SECCIONES DE CRISTAL FLOTADO CLARO DE 6 MM DE ESPESOR, SEGUN PROYECTO, INCLUYE: CRISTAL FLOTADO, ACCESORIOS, HERRAMIENTA, MANO DE OBRA, ACARREOS FUERA Y DENTRO DE LA OBRA.</t>
  </si>
  <si>
    <t>SUMINISTRO Y COLOCACION DE PUERTA DE TAMBOR DE 0.83X1.54 MTS PARA MAMPARA CON MARCO DE ALUMINIO 8550 CUPRUM O SIMILAR EN CALIDAD Y COSTO, BASTIDOR DE MADERA DE PINO FORRADA CON TRIPLAY DE PINO DE 6 MM. DE ESPESOR EN AMBAS CARAS ACABADO EN PLASTICO LAMINADO INCLUYE: JALADERAS, PASADOR DE BISAGRAS, HERRAMIENTA MANO DE OBRA ACARREOS.</t>
  </si>
  <si>
    <t>SUMINISTRO Y COLOCACION DE VAGUETA 1/2" PARA CUBRIR PUNTA BROCA. INCLUYE: PINTURA ANTICORROSIVA Y PINTURA AUTOMOTIVA CHROMACRYL EN COLOR AZUL.</t>
  </si>
  <si>
    <t>SUMINISTRO Y COLOCACION DE CANCELERIA, FIJOS CON CANCEL DE CRISTAL DE 9 MM. TINTEX VERDE EN MODULOS SEGUN PROYECTO Y LAMINA DE ALUMINIO ANODIZADO NATURAL PARA FORMAR ESTRUCTURA; INCLUYE: CORTES, DESPERDICIOS, SILICON, SELLOS DE VINILO, MATERIALES, ACARREOS, NIVELACION, PLOMEADO, ADITAMENTOS NECESARIOS, HERRAMIENTA, MANO DE OBRA Y TODO LO NECESARIO PARA SU CORRECTA EJECUCION.</t>
  </si>
  <si>
    <t>SUMINISTRO Y COLOCACION DE CANCELERIA; FIJOS CON CANCEL DE CRISTAL DE 9 MM. TINTEX VERDE Y LAMINA DE ALUMINIO ANODIZADO NATURAL PARA FORMAR ESTRUCTURA, SEGUN PROYECTO; INCLUYE: CORTES, DESPERDICIOS, SILICON, SELLOS DE VINILO, MATERIALES, ACARREOS, NIVELACION, PLOMEADO, ADITAMENTOS NECESARIOS, HERRAMIENTA, MANO DE OBRA Y TODO LO NECESARIO PARA SU CORRECTA EJECUCION.</t>
  </si>
  <si>
    <t>SUMINISTRO Y COLOCACION DE CANCELERIA; FIJOS CON CANCEL DE CRISTAL TRANSPARENTE DE 6 MM. DE ESPESOR Y LAMINA DE ALUMINIO ANODIZADO NATURAL PARA FORMAR ESTRUCTURA, SEGUN PROYECTO; INCLUYE: CORTES, DESPERDICIOS, MATERIALES, ACARREOS, NIVELACION, PLOMEADO, SILICON, SELLOS DE VINILO, ADITAMENTOS NECESARIOS, HERRAMIENTA, MANO DE OBRA Y TODO LO NECESARIO PARA SU CORRECTA EJECUCION.</t>
  </si>
  <si>
    <t>SUMINISTRO Y COLOCACION DE CANCELERIA; FIJOS CON PERSIANAS DE ALUMINIO ANODIZADO NATURAL DE 30 CMS. DE ANCHO, TIPO PARTELUZ, SEGUN PROYECTO; INCLUYE: CORTES, DESPERDICIOS, MATERIALES, ACARREOS, NIVELACION, PLOMEADO, SILICON, SELLOS DE VINILO, ADITAMENTOS NECESARIOS, HERRAMIENTA, MANO DE OBRA Y TODO LO NECESARIO PARA SU CORRECTA EJECUCION.</t>
  </si>
  <si>
    <t>SUMINISTRO Y COLOCACION DE CANCELERIA; FIJOS CON PERSIANAS DE ALUMINIO ANODIZADO NATURAL DE 60 CMS. DE ANCHO, TIPO PARTELUZ, SEGUN PROYECTO; INCLUYE: CORTES, DESPERDICIOS, MATERIALES, ACARREOS, NIVELACION, PLOMEADO, SILICON, SELLOS DE VINILO,  ADITAMENTOS NECESARIOS, HERRAMIENTA, MANO DE OBRA Y TODO LO NECESARIO PARA SU CORRECTA EJECUCION.</t>
  </si>
  <si>
    <t>SUMINISTRO Y COLOCACION DE PUERTA ABATIBLE ANTEPECHO A BASE MARCO Y CONTRAMARCO DE PERFIL ZINTRO ZP-200 Y HOJA DE LAMINA ANTIDERRAPANTE; INCLUYE: CHAPA PHILLIPS MODELO 525, CORTES, DESPERDICIOS, MATERIALES, ACARREOS, NIVELACION, PLOMEADO, BISAGRAS, ADITAMENTOS NECESARIOS, HERRAMIENTA, MANO DE OBRA Y TODO LO NECESARIO PARA SU CORRECTA EJECUCION.</t>
  </si>
  <si>
    <t>SUMINISTRO FABRICACION Y COLOCACION DE PUERTA BLINDADA CIEGA NIVEL III DE 2 X 1 MTS. CON MARCO DE CHAMBRANA EN CALIBRE 14 ROLADO EN CALIENTE, ACERO AL BAJO CARBON A 36, LAMINA CALIBRE 10, RELLENA DE FIBRA CERAMICA ( GRUESO DE 2"), AISLANTE AL FUEGO Y AL RUIDO PARA UNA TEMPERATURA DE 1200ºC, CON CERRADURA DE SEGURIDAD DE TECLAS ANTIGANZUAS, CON UN PESO DE 182 KGS, INCLUYE: INSTALACION POR EL FABRICANTE, FLETES, ACCESORIOS, HERRAMIENTA, MANO DE OBRA, ACCARREOS DENTRO Y FUERA DE LA OBRA ( SEGUN PROYECTO).</t>
  </si>
  <si>
    <t>SUMINISTRO Y COLOCACION DE ZOCLO DE ALUMINIO TIPO HERCULITE DE 1/2" ANODIZADO NATURAL, SEGUN PROYECTO, INCLUYE: MANO DE OBRA, HERRAMIENTA, MATERIALES, ACARREOS DENTRO Y FUERA DE LA OBRA, TODO LO NECESARIO PARA SU CORRCTA COLOCACION.</t>
  </si>
  <si>
    <t>SUMINISTRO Y COLOCACION DE CANCELERIA DE ALUMINIO ANODIZADO NATURAL DE 3" TIPO FIJO Y CORREDIZO CON CRISTAL FLOTADO CLARO DE 6MM DE ESPESOR, HORIZONTAL DE TUBO NEGRO DE 4" CED. 20 EN LA PARTE SUPERIOR, ACABADO CON PINTURA AUTOMOTIVA COLOR SEGUN PROYECTO. INCLUYE: CRISTAL FLOTADO CLARO DE 6MM, TUBO NEGRO DE 4" CED. 20, ANCLAJE A MURO DE CONCRETO, PINTURA, ACCESORIOS, HERRAMIENTAS, MANO DE OBRA Y ACARREOS DENTRO Y FUERA DE LA OBRA.</t>
  </si>
  <si>
    <t>SUMINISTRO Y COLOCACION DE CANCELERIA DE ALUMINIO ANODIZADO NATURAL DE 3" TIPO FIJO  CON CRISTAL FLOTADO CLARO DE 6 MM DE ESPESOR A HUESO CON ACOSTILLAMIENTO DE 10 CMS Y 9 MM. DE ESPESOR, CANTO PULIDO, SEGUN PROYECTO. INCLUYE: CRISTAL FLOTADO CLARO DE 6 MM, ACOSTILLAMIENTO, PUNTAS REDONDEADAS, PULIDO Y ABRILLANTADO DE CANTOS,  ACCESORIOS, HERRAMIENTAS, MANO DE OBRA Y ACARREOS DENTRO Y FUERA DE LA OBRA.</t>
  </si>
  <si>
    <t>SUMINISTRO Y COLOCACION DE CANCELERIA DE ALUMINIO ANODIZADO NATURAL DE 3" PARA RECIBIR PERSIANAS DE CRISTAL FLOTADO CLARO DE 6MM DE ESPESOR EN TABLETAS SEGUN PROYECTO. INCLUYE:  MATERIALES, ACCESORIOS, TABLETAS,   HERRAMIENTAS, MANO DE OBRA, ACARREOS DENTRO Y FUERA DE LA OBRA Y TODO LO NECESARIO PARA SU BUEN FUNCIONAMIENTO.</t>
  </si>
  <si>
    <t>SUMINISTRO Y COLOCACION DE CANCELERIA DE ALUMINIO ANODIZADO NATURAL DE 3" TIPO FIJO Y GUILLOTINA CON CRISTAL FLOTADO CLARO DE 6MM DE ESPESOR, SEGUN PROYECTO. INCLUYE:  MATERIALES, ACCESORIOS, VIDRIO,   HERRAMIENTAS, MANO DE OBRA, ACARREOS DENTRO Y FUERA DE LA OBRA, TODO LO NECESARIO PARA SU BUEN FUNCIONAMIENTO.</t>
  </si>
  <si>
    <t>SUMINISTRO Y COLOCACION DE CANCELERIA DE ALUMINIO ANODIZADO NATURAL DE 3" TIPO FIJO CON CRISTAL FLOTADO CLARO DE 6 MM DE ESPESOR, JUNTAS A HUESO CON ACOSTILLAMIENTO DE 10 CMS DE 9 MM. DE ESPESOR CANTO PULIDO, Y HORIZONTAL EN LA PARTE SUPERIOR DE TUBO NEGRO DE 4" CED 20 ACABADO CON PINTURA AUTOMOTIVA, COLOR SEGUN PROYECTO. INCLUYE: CRISTAL FLOTADO CLARO DE 6MM. DE ESPESOR, TUBO NEGRO DE 4" CED 20, ANCLAJE A MURO DE CONCRETO, PINTURA, ACOSTILLAMIENTO, PUNTAS REDONDEADAS, PULIDO Y ABRILLANTADO DE CANTOS, ACCESORIOS,   HERRAMIENTAS, MANO DE OBRA, ACARREOS DENTRO Y FUERA DE LA OBRA Y TODO LO NECESARIO PARA SU BUEN FUNCIONAMIENTO.</t>
  </si>
  <si>
    <t>SUMINISTRO Y COLOCACION DE CANCELERIA DE ALUMINIO ANODIZADO NATURAL DE 3" TIPO FIJO CON CRISTAL FLOTADO CLARO DE 6 MM DE ESPESOR  SEGUN PROYECTO. INCLUYE: MATERIAL, ACCESORIOS, VIDRIO,   HERRAMIENTAS, MANO DE OBRA, ACARREOS DENTRO Y FUERA DE LA OBRA Y TODO LO NECESARIO PARA SU BUEN FUNCIONAMIENTO.</t>
  </si>
  <si>
    <t>SUMINISTRO Y COLOCACION DE PUERTA AUTOMATICA CORREDIZA DE 4.28 X 3.00 MTS. DE ALTURA CON 4 HOJAS, 2 FIJAS DE CRISTAL FLOTADO CLARO DE 6MM Y DOS DESLIZANTES DE CRISTAL FLOTADO CLARO DE 9 MM. CON CANCELERIA DE ALUMINIO ANODIZADO NATURAL DE 3" CON APERTURA ACCIONADA A SENSORES DE MOVIMIENTO Y PRESCENCIA, POSTES DE TUBO NEGRO DE 8" CED. 30 EN LOS EXTREMOS, CON HORIZONTAL EN LA PARTE SUPERIOR DE TUBO NEGRO DE 4" CED 20 Y AJUSTES EN LA PARTE SUPERIOR DE CRISTAL FLOTADO CLARO DE 6 MM  SEGUN PROYECTO. INCLUYE: MATERIAL, ACCESORIOS, VIDRIO,   HERRAMIENTAS, MANO DE OBRA, ACARREOS DENTRO Y FUERA DE LA OBRA Y TODO LO NECESARIO PARA SU BUEN FUNCIONAMIENTO.</t>
  </si>
  <si>
    <t>SUMINISTRO Y COLOCACION DE PUERTA AUTOMATICA DE DOBLE ABATIMIENTO DE 2.00X 2.50MTS DE ALTURA  CON MARCO Y CONTRAMARCO DE ALUMINIO ANODIZADO NATURAL DE 3" CON CRISTAL FLOTADO CLARO DE 6MM DE ESPESOR SEGUN PROYECTO,  INCLUYE:  BARRA DE EMPUJE DE CRISTAL FLOTADO CLARO DE 9 MM DE 10 X 18 CMS., CRISTAL, BISAGRA HIDRAULICA DE PISO TIPO JACKSON, PASADOR INFERIOR, Y SUPERIOR, CERRADURA MOD. 4003, ACCESORIOS,  MANO DE OBRA CALIFICADA, HERRAMIENTAS, ACARREOS DENTRO Y FUERA DE LA OBRA Y TODO LO NECESARIO PARA SU BUEN FUNIONAMIENTO.</t>
  </si>
  <si>
    <t>SUMINISTRO Y COLOCACION DE PUERTA  ABATIBLE DE 1.00 X 2.10 MTS. CON MARCO Y CONTRAMARCO DE ALUMINIO ANODIZADO NATURAL DE 3" Y CRISTAL FLOTADO CLARO  DE 6 MM DE ESPESOR SEGUN PROYECTO. INCLUYE:  CHAPA PHILLIPS MODELO 580 O SIMILAR EN CALIDAD Y COSTO,  CRISTAL, BISAGRAS,  ACCESORIOS, HERRAMIENTAS, MANO DE OBRA, ACARREOS DENTRO Y FUERA DE LA OBRA, Y TODO LO NECESARIO PARA SU BUEN FUNCIONAMIENTO.</t>
  </si>
  <si>
    <t>SUMINISTRO Y COLOCACION DE PUERTA CON MARCO UNIVERSAL Y CONTRAMARCO ( ANONIZADO NATURAL) DE 0.80 X 2.44 X 0.032 MTS. FORMADO CON DOS HOJAS DE LAMINA NEGRA CAL. 26 SEPARADAS POR UN NUCLEO DE ESPUMA DE POLIURETANO CON ANTEPECHO DE CRISTAL CLARO DE 6 MM DE 0.34 MTS. INCLUYE: BISAGRAS, HERRAMIENTA, MANO DE OBRA Y ACARREOS FUERA Y DENTRO DE LA OBRA Y TODO LO NECESARIO PARA SU BUEN FUNCIONAMIENTO.</t>
  </si>
  <si>
    <t>SUMINISTRO Y COLOCACION DE PUERTAS CONTRA FUEGO, PARA DUCTO DE SERVICIOS SANITARIOS, DE LAMINA GALVANIZADA BONDERIZADA (LGB) CALIBRE No. 20 DE 0.80 X 2.10, FABRICADO CON MARCO MPA, DE LGB CAL. 18, CON PERFIL TIPO A, DE UNA HOJA COLOR BLANCA, (SEGUN CATALOGO DOORLOCK) INCLUYE: CHAPA PERILLA, LLAVE Y BOTON MODELO 1242 MARCA DOORLOCK, SOPORTE DE 5/32" DE ESPESOR PARA BISAGRAS DE 4 1/2"X4 1/2" (CODIGO 1434), REFUERZOS DE CAL. 18 EN EL INTERIOR, ACCESORIOS, HERRAMIENTA, MANO DE OBRA, ACARREOS DENTRO Y FUERA DE LA OBRA Y TODO LO NECESARIO PARA SU BUEN FUNCIONAMIENTO (SEGUN PROYECTO).</t>
  </si>
  <si>
    <t>SUMINISTRO Y COLOCACION DE PUERTA DE DOBLE ABATIMIENTO DE 2.00 X 2.50 MTS. CON MARCO Y CONTRAMARCO DE ALUMINIO ANODIZADO NATURAL  DE 3" CON CRISTAL FLOTADO CLARO DE 6 MM DE ESPESOR SEGUN PROYECTO. INCLUYE: BARRA DE EMPUJE DE ACERO INOXIDABLE DE SOBREPONER ( COD 1059) CON PASADOR INFERIOR Y SUPERIOS, CILINDRO CON LLAVE TIPO UNIVERSAL  ACABADO US32D, CRISTAL, BISAGRA HIDRAULICA DE PISO TIPO JAKSON, ACCESORIOS, HERRAMIENTA, MANO DE OBRA, ACARREOS FUERA Y DENTRO DE LA OBRA, TODO LO NECESARIO PARA SU BUEN FUNCIONAMIENTO, SEGUN PROYECTO.</t>
  </si>
  <si>
    <t>SUMINISTRO Y COLOCACION DE PUERTA AUTOMATICA DE DOBLE ABATIMIENTO DE 2.00 X 2.54MTS DE ALTURA  A BASE DE ALUMINIO ANODIZADO NATURAL DE 3"  Y CRISTAL FLOTADO CLARO DE 9 MM, CON APERTURA ACCIONADA A SENSORES DE MOVIMIENTO Y PRESENCIA. INCLUYE: POSTES DE TUBO NEGRO DE 8" CED. 30 EN LOS EXTREMOS, CON HORIZONTAL EN LA PARTE  SUPERIOR DE TUBO NEGRO DE 4" CED 20,  BISAGRA HIDRAULICA TIPO JACKSON, SWITCH CONTROLADOR DE 5 POSICIONES, CANDADO MANUAL DE DOS PUNTOS, SOFTWARE DE MONITOREO, CIRCUITO DE CONTROL ( WATCHDOG), CIRCUITO SECUNDARIO DE SUPERVISION, SISTEMA DE ENGRANAJES Y TRANSMISION DE POTENCIA, BANDA DE MOVIMIENTO, OPERADOR DE 7 5/8" X 6 7/8" CON MOTOR DE CORRIENTE DIRECTA  115 V, 60 HZ, 10A Y CONEXION A TIERRA, POTENCIA 1/8 HP, MANO DE OBRA CALIFICADA, HERRAMIENTAS, ACARREOS DENTRO Y FUERA DE LA OBRA Y TODO LO NECESARIO PARA SU BUEN FUNIONAMIENTO.</t>
  </si>
  <si>
    <t>SUMINISTRO Y COLOCACION DE PUERTA DE CANCELERIA DE ALUMINIO DE 0.90 x 2.10 MTS., A BASE DE CANCELERIA DE ALUMINIO DE 3" Y CRISTAL CLARO DE 6 MM, INCLUYE: MATERIALES, HERRAMIENTA Y MANO DE OBRA.</t>
  </si>
  <si>
    <t>SUMINISTRO Y COLOCACION DE CHAPA PHILLIPS MOD. 566 O SIMILAR EN CALIDAD Y COSTO PARA PUERTA DE ALUMINIO Y/O PUERTA MULTIPANEL COLOR SEGUN PROYECTO, INCLUYE: PIJAS, HERRAMIENTAS, MANO DE OBRA Y ACARREOS FUERA Y DENTRO DE LA OBRA.</t>
  </si>
  <si>
    <t>SUMINISTRO Y COLOCACION DE PUERTA DE 1X2.50 M INCLUYE: MATERIALES, MANO DE OBRA ACARREOS DENTRO Y FUERA DE LA OBRA.</t>
  </si>
  <si>
    <t>SUMINISTRO Y COLOCACION DE PUERTA CON MARCO UNIVERSAL Y CONTRAMRCO (ANODIZADO NATURAL) DE 0.95 X 2.50 POR 0.032 MTS. FORMADO CON 2 HOJAS DE LAMINA NEGRA CAL. 26, SEPARADAS POR UN NUCLEO DE ESPUMA DE POLIURETANO, INCLUYE BISAGRAS, HERRAMIENTA, MANO DE OBRA Y ACARREOS FUERA Y DENTRO DE LA OBRA.</t>
  </si>
  <si>
    <t>SUMINISTRO Y COLOCACION DE PUERTA TIPO CAPFCE DE MULTIPANEL, INCLUYE: CERRADURA, MARCO Y CONTRA MARCO, EMBOQUILLADOS, ACCESORIOS DE FIJACION NECESARIO, HERRAMIENTAS, COLOCACION, ACARREOS FUERA Y DENTRO DE LA OBRA Y TODO LO NECESARIO PARA SU BUEN FUNCIONAMIENTO.</t>
  </si>
  <si>
    <t>SUMINISTRO Y COLOCACION DE PUERTA DE TAMBOR DE 0.60x2.10 MTS., ACABADO PLASTICO LAMINADO COLOR SEGUN SE INDIQUE, MARCO Y CONTRAMARCO CON MADERA DE 1ra. , INCLUYE: BISAGRAS, CHAPA DE INTERCOMUNICACION YALE TULIP A-70, HERRAMIENTA, MANO DE OBRA, ACARREOS DENTRO Y FUERA DE LA OBRA, TODO LO NECESARIO PARA SU BUEN FUNCIONAMIENTO.</t>
  </si>
  <si>
    <t>REHABILITACION, ADAPTAR, CORTAR, AJUSTAR, COLOCAR PROTECCION PARA VENTANA A BASE DE CUADRADO DE 1/2" X 1/2" FORMANDO MARCOS Y CUADRADO ESTRUCTURAL 1/2" @ 14 CMS. DE SEPARACION EN FORMA HORIZONTAL, INCLUYE: 4 TAQUETES EXPANSIVOS DE 2" CON PIJAS DE 3", SILICON TRANSPARENTE, PRIMARIO BASE, SODADURA E-6013, HERRAMIENTA, MANO DE OBRA, ACARREOS FUERA Y DENTRO DE LA OBRA Y TODO LO NECESARIO PARA SU CORRECTA EJECUCION.</t>
  </si>
  <si>
    <t>SUMINISTRO Y COLOCACION  DE CANCELERIA DE ALUMINIO ANODIZADO DE 3" COLOR BLANCO  CON FIJO Y CORREDIZO Y CRISTAL FILTRASOL DE 6 MM DE ESPESOR SEGÚN PROYECTO  INCLUYE: MATERIALES, ACCESORIOS, CRISTAL, HERRAMIENTA, MANO DE OBRA,  ACARREOS DENTRO Y FUERA DE LA OBRA Y TODO LO NECESARIO PARA SU BUEN FUNCIONAMIENTO.</t>
  </si>
  <si>
    <t>SUMINISTRO Y COLOCACION  DE CANCELERIA DE ALUMINIO ANODIZADO DE 3" COLOR BLANCO  CON FIJO Y CORREDIZO Y CRISTAL FILTRASOL DE 9 MM DE ESPESOR SEGÚN PROYECTO  INCLUYE: MATERIALES, ACCESORIOS, CRISTAL, HERRAMIENTA, MANO DE OBRA,  ACARREOS DENTRO Y FUERA DE LA OBRA Y TODO LO NECESARIO PARA SU BUEN FUNCIONAMIENTO.</t>
  </si>
  <si>
    <t>SUMINISTRO Y COLOCACION DE PUERTA DE TAMBOR DE 1.00 X 2.50 MTS DE ALTURA CON BASTIDOR DE MADERA DE PINO DE 2" X 2", FORRADA AMBAS CARAS CON PLASTICO LAMINADO COLOR ARENA 549 REX-EL. INCLUYE: CHAPA DE INTERCOMUNICACION MODELO YALE TULIP, MARCA PHILLIPS O SIMILAR EN CALIDAD Y COSTO, HERRAMIENTA, MATERIAL, MANO DE OBRA, ACARREOS FUERA Y DENTRO DE LA OBRA, SEGUN PROYECTO.</t>
  </si>
  <si>
    <t>SUMINISTRO Y COLOCACION DE PUERTA DE TAMBOR DE 0.70 X 2.50 MTS DE ALTURA CON BASTIDOR DE MADERA DE PINO DE 2" X 2", FORRADA AMBAS CARAS CON PLASTICO LAMINADO COLOR ARENA 549 REX-EL. INCLUYE: CHAPA DE INTERCOMUNICACION MODELO YALE TULIP, MARCA PHILLIPS O SIMILAR EN CALIDAD Y COSTO, HERRAMIENTA, MATERIAL, MANO DE OBRA, ACARREOS FUERA Y DENTRO DE LA OBRA, SEGUN PROYECTO.</t>
  </si>
  <si>
    <t>SUMINISTRO Y COLOCACION DE CRISTAL TINTEX VERDE DE 6 MM. DE ESPESOR, CON BASTIDOR DE ALUMINIO NATURAL EN TUBO DE 3" x 1 1/2" DE DIMENSIONES INDICADAS SEGUN PROYECTO SUJETAS A LOSA DE CONCRETO CON ESCUADRAS DE CARGA DE ALUMINIO NATURAL DE 1 1/2" X 1 1/2" X  1/8"  DE  10 CMS DE LARGO A @ 60 CMS. APROX. ANCLADAS CON TAQUETES EXPANSIVOS DE 1/2",  ESCUADRAS PARA UNIONES DE TUBOS DE LA ESTRUCTURA DE 1 1/2" X 1 1/2" X 1/8" DE ALUMINO NATURAL,  INCLUYE: CINTA NORTON ADHERIBLE, SILICON TRANSPARENTE, MANO DE OBRA, ACCESORIOS, LIMPIEZA,  HERRAMIENTAS, ACARREOS DENTRO Y FUERA DE LA OBRA.</t>
  </si>
  <si>
    <t>SUMINISTRO  Y  COLOCACION  DE  CRISTAL  TEMPLADO  TINTEX  VERDE  DE 9MM DE ESPESOR DE DIMENSIONES INDICADAS SEGUN PROYECTO CON JUNTAS A HUESO Y ACOSTILLAMIENTO SUJETOS A PISO Y LOSA CON VAGUETA HERCULITE DE 3/4" EN ALUMINIO NATURAL. INCLUYE: CONECTOR MCA. HERRALUM MOD. 1181 PARA CUATRO VIDRIOS FIJOS CON PORTACOSTILLA CON TAPA DE ACERO INOXIDABLE, CONECTOR CURVO MCA. HERRALUM MOD. 1110 PARA INSTALACION DE VIDRIO TEMPLADO FIJO A MURO CON ALETA DE INSTALACION LATERAL  ACABADO CROMADO,  SILICON TRANSPARENTE, MANO DE OBRA, ACCESORIOS, LIMPIEZA,  HERRAMIENTAS, ACARREOS DENTRO Y FUERA DE LA OBRA.</t>
  </si>
  <si>
    <t>SUMINISTRO Y COLOCACION DE CRISTAL ESMERILADO TINTEX VERDE  DE 6 MM. DE ESPESOR,  CON BASTIDOR DE ALUMINIO NATURAL EN TUBO DE 3" x 1 1/2" DE DIMENSIONES INDICADAS SEGUN PROYECTO SUJETAS A LOSA DE CONCRETO CON ESCUADRAS DE CARGA DE ALUMINIO NATURAL DE 1 1/2"  X  1  1/2" X 1/8" DE 10 CMS DE LARGO A @ 60 CMS. APROX. ANCLADAS CON TAQUETES EXPANSIVOS DE 1/2",  ESCUADRAS PARA UNIONES DE TUBOS DE LA ESTRUCTURA DE 1 1/2" X 1 1/2" X 1/8" DE ALUMINO NATURAL,  INCLUYE: CINTA NORTON ADHERIBLE, SILICON TRANSPARENTE, MANO DE OBRA, ACCESORIOS, LIMPIEZA,  HERRAMIENTAS, ACARREOS DENTRO Y FUERA DE LA OBRA.</t>
  </si>
  <si>
    <t>SUMINISTRO  Y  COLOCACION  DE CRISTAL TINTEX VERDE DE 9MM DE ESPESOR DE DIMENSIONES INDICADAS SEGUN PROYECTO CON JUNTAS A HUESO Y ACOSTILLAMIENTO SUJETOS A PISO Y LOSA CON VAGUETA HERCULITE DE 3/4" EN ALUMINIO NATURAL. INCLUYE: CONECTOR MCA. HERRALUM MOD. 1181 PARA CUATRO VIDRIOS FIJOS CON PORTACOSTILLA CON TAPA DE ACERO INOXIDABLE, CONECTOR CURVO MCA. HERRALUM MOD. 1110 PARA INSTALACION DE VIDRIO TEMPLADO FIJO A MURO CON ALETA DE INSTALACION LATERAL  ACABADO CROMADO,  SILICON TRANSPARENTE, MANO DE OBRA, ACCESORIOS, LIMPIEZA,  HERRAMIENTAS, ACARREOS DENTRO Y FUERA DE LA OBRA.</t>
  </si>
  <si>
    <t>SUMINISTRO Y COLOCACION DE CRISTAL ESMERILADO TINTEX VERDE DE 9MM DE ESPESOR TEMPLADO DE DIMENSIONES INDICADAS SEGUN PROYECTO CON JUNTAS A HUESO Y ACOSTILLAMIENTO SUJETOS A PISO Y LOSA CON VAGUETA HERCULITE DE 3/4" EN ALUMINIO NATURAL. INCLUYE: CONECTOR MCA.  HERRALUM  MOD.  1181  PARA  CUATRO  VIDRIOS  FIJOS  CON  PORTACOSTILLA CON TAPA DE ACERO INOXIDABLE, CONECTOR CURVO MCA. HERRALUM MOD. 1110 PARA INSTALACION DE VIDRIO TEMPLADO FIJO A MURO CON ALETA DE INSTALACION LATERAL  ACABADO CROMADO,  SILICON TRANSPARENTE, MANO DE OBRA, ACCESORIOS, LIMPIEZA,  HERRAMIENTAS, ACARREOS DENTRO Y FUERA DE LA OBRA.</t>
  </si>
  <si>
    <t>SUMINISTRO  Y  COLOCACION  DE  CRISTAL  ESMERILADO  TINTEX VERDE DE 9MM DE ESPESOR DE DIMENSIONES INDICADAS SEGUN PROYECTO CON JUNTAS A HUESO Y ACOSTILLAMIENTO SUJETOS A PISO Y LOSA CON VAGUETA HERCULITE DE 3/4" EN ALUMINIO NATURAL. INCLUYE: CONECTOR MCA. HERRALUM MOD. 1181 PARA CUATRO VIDRIOS FIJOS CON PORTACOSTILLA CON TAPA DE ACERO INOXIDABLE, CONECTOR CURVO MCA. HERRALUM MOD. 1110 PARA INSTALACION DE VIDRIO TEMPLADO FIJO A MURO CON ALETA DE INSTALACION LATERAL  ACABADO CROMADO,  SILICON TRANSPARENTE, MANO DE OBRA, ACCESORIOS, LIMPIEZA,  HERRAMIENTAS, ACARREOS DENTRO Y FUERA DE LA OBRA.</t>
  </si>
  <si>
    <t>SUMINISTRO  Y  COLOCACION  DE  PUERTA  DE  CRISTAL  TEMPLADO TINTEX VERDE DE 9 MM. DE ESPESOR. DE 1x2.135 DE H., SEGUN PROYECTO SUJETO A PISO CON BAGUETA DE 3/4 TIPO HERCULITE EN ALUMINIO NATURAL. INCLUYE: HERRAJE MARCA HERRALUM MOD. 1034 ACABADO CROMADO, HERRAJE MCA. HERRALUM MOD. 1008 ACABADO CROMADO PARA LA PARTE SUPERIOR DE LA PUERTA, JALADORA TUBULAR MOD. 1142 DE ACERO INOXIDABLE, BISAGRA HIDRAULICA MCA. HERRALUM DE PISO RYOBI MOD. S202N CON APERTURA MAXIMA DE 113 GRADOS Y FRENO (HOLD - OPEN) A 90 GRADOS EN AMBOS LADOS, CON DOBLE VALVULA PARA REGULAR LA VELOCIDAD DE CIERRE,  MANO DE OBRA, ACCESORIOS, LIMPIEZA,  HERRAMIENTAS, ACARREOS DENTRO Y FUERA DE LA OBRA.</t>
  </si>
  <si>
    <t>SUMINISTRO  Y  COLOCACION  DE  PUERTA  DE CRISTAL TEMPLADO TINTEX VERDE DE 9 MM. DE ESPESOR.ESMERILADO  DE 1x2.135 DE H., SEGUN PROYECTO SUJETO A PISO CON BAGUETA DE 3/4 TIPO HERCULITE EN ALUMINIO NATURAL. INCLUYE: HERRAJE MARCA HERRALUM MOD. 1034 ACABADO CROMADO, HERRAJE MCA. HERRALUM MOD. 1008 ACABADO CROMADO PARA LA PARTE SUPERIOR DE LA PUERTA, JALADORA TUBULAR MOD. 1142 DE ACERO INOXIDABLE, BISAGRA HIDRAULICA MCA. HERRALUM DE PISO RYOBI MOD. S202N CON APERTURA MAXIMA DE 113 GRADOS Y FRENO (HOLD - OPEN) A 90 GRADOS EN AMBOS LADOS, CON DOBLE VALVULA PARA REGULAR LA VELOCIDAD DE CIERRE,  MANO DE OBRA, ACCESORIOS, LIMPIEZA,  HERRAMIENTAS, ACARREOS DENTRO Y FUERA DE LA OBRA.</t>
  </si>
  <si>
    <t>SUMINISTRO Y COLOCACION DE VENTANAS DE PROYECCION EN ALUMINIO NATURAL Y CRISTAL TINTEX VERDE DE 6 MM DE ESPESOR. DE 80x50 CM., SEGUN PROYECTO. INCLUYE: MATERIAL, MANO DE OBRA, ACCESORIOS, LIMPIEZA,  HERRAMIENTAS, ACARREOS DENTRO Y FUERA DE LA OBRA. Y TODO LO NECESARIO PARA SU CORRECTA EJECUCION.</t>
  </si>
  <si>
    <t>SUMINISTRO Y COLOCACION DE PUERTA  DE 1.40 X 2.13 M. DE ALTURA TIPO LOUVER C.R.S CAL No. 18  IZQUIERDA FUERA, INCLUYE: MARCO M.A.S. TIPO "A" C.R.S. CAL. 16, BISAGRA ESMALTADA, EXPANSOR, CHAPA MANIJA CON LLAVE CROMO SATINADO,  HERRAMIENTA, MANO DE OBRA, ACARREOS DENTRO Y FUERA DE LA OBRA, TRABAJO TERMINADO.</t>
  </si>
  <si>
    <t>SUMINISTRO Y COLOCACION DE PUERTA  DE 2.00 X 2.13 M. DE ALTURA TIPO LOUVER C.R.S CAL No. 18  IZQUIERDA FUERA, INCLUYE: MARCO M.A.S. TIPO "A" C.R.S. CAL. 16 IZQUIERDA FUERA, BISAGRA 2 BALEROS  ESMALTADO, EXPANSOR, CHAPA MANIJA CON LLAVE CROMO SATINADO, HERRAMIENTA, MANO DE OBRA, ACARREOS DENTRO Y FUERA DE LA OBRA, TRABAJOP TERMINADO.</t>
  </si>
  <si>
    <t>SUMINISTRO Y COLOCACION DE PUERTA STD REFORZADA C.R.S. CAL No. 20 INTERIOR DE POLIESTIRENO DE 2.00 X 2.13 M. DE ALTURA,   IZQUIERDA FUERA, INCLUYE: MARCO M.A.S. TIPO "A" C.R.S. CAL. 16 IZQUIERDA FUERA, BISAGRA 2 BALEROS  ESMALTADO, EXPANSOR, CHAPA MANIJA CON LLAVE CROMO SATINADO,  HERRAMIENTA, MANO DE OBRA, ACARREOS DENTRO Y FUERA DE LA OBRA, TRABAJOP TERMINADO.</t>
  </si>
  <si>
    <t>SUMINISTRO Y COLOCACION DE PUERTA STD REFORZADA C.R.S. CAL No. 20 INTERIOR DE POLIESTIRENO DE 1.00 X 2.13 M. DE ALTURA,   IZQUIERDA FUERA, INCLUYE: MARCO M.A.S. TIPO "A" C.R.S. CAL. 16 IZQUIERDA FUERA, BISAGRA 2 BALEROS  ESMALTADO, EXPANSOR, CHAPA MANIJA CON LLAVE CROMO SATINADO,  HERRAMIENTA, MANO DE OBRA, ACARREOS DENTRO Y FUERA DE LA OBRA, TRABAJOP TERMINADO.</t>
  </si>
  <si>
    <t>SUMINISTRO Y COLOCACION DE PUERTA CON MARCO UNIVERSAL Y CONTRAMARCO (ANODIZADO NATURAL) DE 1.00x2.50x0.033 MTS. FORMADO CON DOS HOJAS DE LAMINA DE FIERRO GALVANIZADA Y PREPINTADA (PINTRO) CAL. 26 SEPARADAS POR UN NUCLEO  DE ESPUMA DE POLIURETANO REFORZADO PERIMETRALMENTE CON BASTIDOR DE MADERA 38 X 200 X 32 MM.  CON MIRILLA (OJO DE BUEY) DE CRISTAL CLARO DE 6 MM DE ESPESOR DE 0.30 MTS. DE DIAMETRO ( SEGUN PROYECTO). INCLUYE: ARILLO DE ALUMINIO, BISAGRAS DE TRAFICO PESADO, CHAPA TIPO PHILLIPS MODELO 525 O SIMILAR EN CALIDAD Y COSTO,  ACCESORIOS, HERRAMIENTA, MANO DE OBRA Y ACARREOS FUERA Y DENTRO DE LA OBRA Y TODO LO NECESARIO PARA SU BUEN FUNCIONAMIENTO.</t>
  </si>
  <si>
    <t>SUMINISTRO Y COLOCACION DE PUERTA DE 0.90 x 2.20 MTS. DE ALUMINIO (PTA. 2) SEGUN PROYECTO ADONIZADO NATURAL DE 2"  CON TRIPLAY LAMINADO BLANCO INFERIOR Y CRISTAL CLARO DE 6 MM, INCLUYE: CHAPA PHILIPS DE DOBLE MANIJA MOD. 550, PIVOTE DE CENTRADO, HERRAMIENTA, MANO DE OBRA, ACARREOS DENTRO Y FUERA DE LA OBRA  Y TODO LO NECESARIO PARA SU CORRECTA EJECUCION.</t>
  </si>
  <si>
    <t>SUMINISTRO Y COLOCACION DE CANCELERIA DE ALUMINIO ANODIZADO NATURAL DE 2.25 x 2.50 M. (TIPO C. 2) COMBINADO FIJO Y CORREDIZA, SEGÚN PROYECTO, EN LINEA 3000,  INCLUYE: CRISTAL TINTEX VERDE DE 6 MM., JUNQUILLO, BOLSA 3", ESCALONADO, TAPA BOLSA, ZOCLO,  ESCUADRAS DE ALUMINIO, VINIL, SILICON, PIJAS, TAQUETES, TORNILLOS, HERRAMIENTA, EQUIPO, ACARREOS DENTRO Y FUERA DE LA OBRA, MANO DE OBRA Y TODO LO NECESARIO PARA SU CORRECTA EJECUCION.</t>
  </si>
  <si>
    <t>SUMINISTRO Y COLOCACION DE CANCELERIA DE ALUMINIO ANODIZADO NATURAL DE 3.00 x 2.50 M. (TIPO C. 3) COMBINADO FIJO Y CORREDIZA, SEGÚN PROYECTO, EN LINEA 3000,  INCLUYE: CRISTAL TINTEX VERDE DE 6 MM, JUNQUILLO, BOLSA 3", ESCALONADO, TAPA BOLSA, ZOCLO,  ESCUADRAS DE ALUMINIO, VINIL, SILICON, PIJAS, TAQUETES, TORNILLOS, HERRAMIENTA, EQUIPO, ACARREOS DENTRO Y FUERA DE LA OBRA, MANO DE OBRA Y TODO LO NECESARIO PARA SU CORRECTA EJECUCION.</t>
  </si>
  <si>
    <t>SUMINISTRO Y COLOCACION DE CANCELERIA DE ALUMINIO ANODIZADO NATURAL DE 1.52 x 2.50 M. (TIPO C. 4) COMBINADO FIJO Y CORREDIZA, SEGÚN PROYECTO, EN LINEA 3000,  INCLUYE: CRISTAL TINTEX VERDE 6 MM, JUNQUILLO, BOLSA 3", ESCALONADO, TAPA BOLSA, ZOCLO,  ESCUADRAS DE ALUMINIO, VINIL, SILICON, PIJAS, TAQUETES, TORNILLOS, HERRAMIENTA, EQUIPO, ACARREOS DENTRO Y FUERA DE LA OBRA, MANO DE OBRA Y TODO LO NECESARIO PARA SU CORRECTA EJECUCION.</t>
  </si>
  <si>
    <t>SUMINISTRO Y COLOCACION DE PUERTA CON MARCO Y CONTRAMARCO DE ALUMINIO ANONIZADO NATURAL DE 1.10X2.10X 0.032 MTS. FORMADO CON 2 HOJAS DE LAMINA NEGRA CAL.26, SEPARADAS POR UN NUCLEO DE ESPUMA DE POLIURETANO, SEGUN PROYECTO, INCLUYE: BISAGRAS, CHAPA MARCA PHILLIPS MODELO 525, HERRAMIENTAS, MANO DE OBRA Y ACARREOS DENTRO Y FUERA DE LA OBRA.</t>
  </si>
  <si>
    <t>REHABILITACION GENERAL DE PUERTA MIXTA CON PANELART Y CRISTAL, INCLUYE: DESMONTAJE, CAMBIO DE BISAGRAS, CAMBIO DE CHAPA SEGUN LO REQUIERA, AJUSTE DE CONTRAMARCO Y MARCO, LIMPIEZA GENERAL DE LA PUERTA, MONTAJE Y NIVELACION, HERRAMIENTA, MANO DE OBRA, MATERIALES NECESARIOS PARA SU FIJACION Y ACARREOS DENTRO Y FUERA DE LA OBRA.</t>
  </si>
  <si>
    <t>COLOCACION DE CANCELERIA CON MATERIALES RECUPERADOS (PANEL ART., CRISTAL Y PERFILES DE ALUMINO), INCLUYE: HERRAMIENTA, LIMPIEZA, AJUSTES, CORTES, MANO DE OBRA, ACARREOS.</t>
  </si>
  <si>
    <t>SUMINISTRO Y COLOCACION DE PUERTA  DE ALUMINIO (PTA. 1) SEGUN CROQUIS ANODIZADO BRONCE O PINTADO BLANCO EN LINEA DE 3" DE DIMENSIONES 2.20 x 2.10 M. CON CRISTAL TINTEX VERDE DE 9MM Y FIJOS DE 0.80 x 2.10 M. EN LA PARTE LATERAL Y UN FIJO DE 0.70 x 2.10 M. EN LA PARTE SUPERIOR; INCLUYE: BISAGRA DE PISO TIPO JACK, CERRADURA DE PISO, CHAPA PHILLIPS MODELO 550, JALADERA, MATERIALES, CORTES, VINIL, SILICON, ACARREOS, HERRAMIENTA MENOR, MANO DE OBRA Y TODO LO NECESARIO PARA SU CORRECTA EJECUCION.</t>
  </si>
  <si>
    <t>SUMINISTRO Y COLOCACION DE PUERTA DE 0.90 x 2.10 MTS. DE ALUMINIO (PTA. 2) SEGUN CROQUIS ADONIZADO NATURAL DE 2 (PULGADAS) CON TRIPLAY LAMINADO BLANCO INFERIOR Y CRISTAL CLARO DE 6 MM, INCLUYE CHAPA PHILIPS DE DOBLE MANIJA MOD. 550, PIVOTE DECENTRADO Y TODO LO NECESARIO PARA SU CORRECTA EJECUCION.</t>
  </si>
  <si>
    <t>SUMINISTRO Y COLOCACION DE PUERTA DE 2.20 x 2.50 MTS. DE ALUMINIO (PTA. 3) SEGUN CROQUIS ADONIZADO NATURAL DE 3 (PULGADAS) CON CRISTAL CLARO DE 9 MM (SEGUN PROYECTO), INCLUYE CHAPA PHILIPS MOD. 425 DC, JALADERA MARCA PHILLIPS MOD. 3030-D, PIVOTE DECENTRADO Y TODO LO NECESARIO PARA SU CORRECTA EJECUCION.</t>
  </si>
  <si>
    <t>SUMINISTRO Y COLOCACION DE CANCELERIA DE ALUMINIO ANODIZAD0 NATURAL DE 2.30 x 2.50 M. (TIPO C. 1) COMBINADO FIJO Y CORREDIZA, SEGÚN DISEÑO, EN LINEA 3000,  INCLUYE: CRISTAL TINTEX VERDE DE 6 MM., JUNQUILLO, BOLSA 3", ESCALONADO, TAPA BOLSA, ZOCLO,  ESCUADRAS DE ALUMINIO, VINIL, SILICON, PIJAS, TAQUETES, TORNILLOS, HERRAMIENTA, EQUIPO Y MANO DE OBRA Y TODO LO NECESARIO PARA SU CORRECTA EJECUCION.</t>
  </si>
  <si>
    <t>SUMINISTRO Y COLOCACION DE CANCELERIA DE ALUMINIO ANODIZADO NATURAL DE 1.45 x 1.40 M. (TIPO C. 12 )  FIJO, SEGÚN DISEÑO, EN LINEA 3000,  INCLUYE: CRISTAL CLARO DE 6 MM., JUNQUILLO, BOLSA 3", ESCALONADO, TAPA BOLSA, ZOCLO,  ESCUADRAS DE ALUMINIO, VINIL, SILICON, PIJAS, TAQUETES, TORNILLOS, HERRAMIENTA, EQUIPO Y MANO DE OBRA Y TODO LO NECESARIO PARA SU CORRECTA EJECUCION.</t>
  </si>
  <si>
    <t>SUMINISTRO Y COLOCACION DE CANCELERIA DE ALUMINIO ANODIZADO NATURAL DE 0.75 x 0.75  M. (TIPO C. 8 )  FIJO, SEGÚN DISEÑO, EN LINEA 2000,  INCLUYE: CRISTAL TINTEX VERDE DE 6 MM., JUNQUILLO, BOLSA 2", ESCALONADO, TAPA BOLSA, ZOCLO,  ESCUADRAS DE ALUMINIO, VINIL, SILICON, PIJAS, TAQUETES, TORNILLOS, HERRAMIENTA, EQUIPO Y MANO DE OBRA Y TODO LO NECESARIO PARA SU CORRECTA EJECUCION.</t>
  </si>
  <si>
    <t>SUMINISTRO Y COLOCACION DE CANCELERIA DE ALUMINIO ANODIZADO NATURAL DE 2.25 x 1.70 M. (TIPO C. 5) COMBINADO FIJO Y CORREDIZA, SEGÚN DISEÑO, EN LINEA 2000,  INCLUYE: CRISTAL TINTEX VERDE DE 6 MM., JUNQUILLO, BOLSA 2", ESCALONADO, TAPA BOLSA, ZOCLO,  ESCUADRAS DE ALUMINIO, VINIL, SILICON, PIJAS, TAQUETES, TORNILLOS, HERRAMIENTA, EQUIPO Y MANO DE OBRA Y TODO LO NECESARIO PARA SU CORRECTA EJECUCION.</t>
  </si>
  <si>
    <t>SUMINISTRO Y COLOCACION DE CANCELERIA DE ALUMINIO ANODIZADO NATURAL DE 2.30 x 1.70  M. (TIPO C. 6) COMBINADO FIJO Y CORREDIZA, SEGÚN DISEÑO, EN LINEA 2000,  INCLUYE: CRISTAL TINTEX VERDE DE 6 MM., JUNQUILLO, BOLSA 2", ESCALONADO, TAPA BOLSA, ZOCLO,  ESCUADRAS DE ALUMINIO, VINIL, SILICON, PIJAS, TAQUETES, TORNILLOS, HERRAMIENTA, EQUIPO Y MANO DE OBRA Y TODO LO NECESARIO PARA SU CORRECTA EJECUCION.</t>
  </si>
  <si>
    <t>SUMINISTRO Y COLOCACION DE CANCELERIA DE ALUMINIO ANODIZADO NATURAL DE 3.00 x 1.70  M. (TIPO C. 7) COMBINADO FIJO Y CORREDIZA, SEGÚN DISEÑO, EN LINEA 2000,  INCLUYE: CRISTAL TINTEX VERDE DE 6 MM., JUNQUILLO, BOLSA 2", ESCALONADO, TAPA BOLSA, ZOCLO,  ESCUADRAS DE ALUMINIO, VINIL, SILICON, PIJAS, TAQUETES, TORNILLOS, HERRAMIENTA, EQUIPO Y MANO DE OBRA Y TODO LO NECESARIO PARA SU CORRECTA EJECUCION.</t>
  </si>
  <si>
    <t>SUMINISTRO Y COLOCACION DE CANCELERIA DE ALUMINIO ANODIZADO NATURAL DE 0.75 x 1.70  M. (TIPO C. 9) COMBINADO FIJO Y CORREDIZA, SEGÚN DISEÑO, EN LINEA 2000,  INCLUYE: CRISTAL TINTEX VERDE DE 6 MM., JUNQUILLO, BOLSA 2", ESCALONADO, TAPA BOLSA, ZOCLO,  ESCUADRAS DE ALUMINIO, VINIL, SILICON, PIJAS, TAQUETES, TORNILLOS, HERRAMIENTA, EQUIPO Y MANO DE OBRA Y TODO LO NECESARIO PARA SU CORRECTA EJECUCION.</t>
  </si>
  <si>
    <t>SUMINISTRO Y COLOCACION DE CANCELERIA DE ALUMINIO ANODIZADO NATURAL DE 1.30 x 1.40  M. (TIPO C. 10 )  FIJO, SEGÚN DISEÑO, EN LINEA 2000,  INCLUYE: CRISTAL CLARO DE 6 MM., JUNQUILLO, BOLSA 2", ESCALONADO, TAPA BOLSA, ZOCLO,  ESCUADRAS DE ALUMINIO, VINIL, SILICON, PIJAS, TAQUETES, TORNILLOS, HERRAMIENTA, EQUIPO Y MANO DE OBRA Y TODO LO NECESARIO PARA SU CORRECTA EJECUCION.</t>
  </si>
  <si>
    <t>SUMINISTRO Y COLOCACION DE CANCELERIA DE ALUMINIO ANODIZADO NATURAL DE 2.00 x 1.40  M. (TIPO C. 11 )  FIJO, SEGÚN DISEÑO, EN LINEA 2000,  INCLUYE: CRISTAL CLARO DE 6 MM., JUNQUILLO, BOLSA 2", ESCALONADO, TAPA BOLSA, ZOCLO,  ESCUADRAS DE ALUMINIO, VINIL, SILICON, PIJAS, TAQUETES, TORNILLOS, HERRAMIENTA, EQUIPO Y MANO DE OBRA Y TODO LO NECESARIO PARA SU CORRECTA EJECUCION.</t>
  </si>
  <si>
    <t>SUMINISTRO Y COLOCACION DE PUERTA CORREDIZA DE ALUMINIO SEGUN (PTA. 4) DISEÑO ANODIZADO BRONCE O PINTADO BLANCO EN LINEA DE 3" DE DIMENSIONES 0.80 x 2.10 M. CON CRISTAL TINTEX VERDE DE 9MM ; INCLUYE: RIEL CORREDIZO DE 3", CERRADURA, JALADERA DE 18 CM., MATERIALES, CORTES, VINIL, SILICON, TRASLAPE, CERCO FINO, CARRETILLAS AJUSTABLES, ACARREOS, HERRAMIENTA MENOR, MANO DE OBRA Y TODO LO NECESARIO PARA SU CORRECTA EJECUCION.</t>
  </si>
  <si>
    <t>SUMINISTRO Y COLOCACIÓN DE PUERTA CORREDIZA DE 1.11x2.70 M. DE ALTURA, ARMADO CON MARCO Y CONTRAMARCO DE ÁNGULO DE 1 1/2X1/4 DE PULGADA Y REDONDO DE 3/8" @ 15 CMS. EN FORMA HORIZONTAL, CON APLICACIÓN DE PRIMER ANTICORROSIVO Y ACABADO CON PINTURA DE ESMALTE, INCLUYE: RIEL PERFIL ZINTRO ZP-1500 DE 2", CARRETILLAS, MATERIALES, ACARREOS, CORTES, DESPERDICIOS, APLICACIÓN DE SOLDADURA, ESMERILADO,  TORNILLOS, FIJACIÓN, PASADOR TIPO MAUSER, PORTA CANDADO, MANO DE OBRA, EQUIPO, HERRAMIENTA Y TODO LO NECESARIO PARA SU CORRECTA EJECUCIÓN.</t>
  </si>
  <si>
    <t>SUMINISTRO Y COLOCACION DE VENTANA DE ALUMINIO ANODIZADO NATURAL DE 2.94X1.52 MTS. COMBINADO FIJO Y CORREDIZA SEGUN DISEÑO, EN LINEA 3000, INCLUYE: CRISTAL CLARO DE 6MM., JUNQUILLO, BOLSA DE 3", ESCALONADO, TAPA BOLSA, ZOCLO, ESCUADRAS DE ALUMINIO, JALADERAS MARCA PHILLIPS MOD. 444, RIEL, VINIL, SILICON, PIJAS, TAQUETES, TORNILLOS, HERRAMIENTA, EQUIPO Y MANO DE OBRA Y TODO LO NECESARIO PARA SU CORRECTA EJECUCION.</t>
  </si>
  <si>
    <t>SUMINISTRO Y COLOCACION DE VENTANA DE ALUMINIO ANODIZADO NATURAL DE 1.94X1.52 MTS. COMBINADO FIJO Y CORREDIZA SEGUN DISEÑO, EN LINEA 3000, INCLUYE: CRISTAL CLARO DE 6MM., JUNQUILLO, BOLSA DE 3", ESCALONADO, TAPA BOLSA, ZOCLO, ESCUADRAS DE ALUMINIO, JALADERAS MARCA PHILLIPS MOD. 444, RIEL, VINIL, SILICON, PIJAS, TAQUETES, TORNILLOS, HERRAMIENTA, EQUIPO Y MANO DE OBRA Y TODO LO NECESARIO PARA SU CORRECTA EJECUCION.</t>
  </si>
  <si>
    <t>SUMINISTRACION Y COLOCACION DE PUERTA TIPO MULTIPANEL CON MARCO Y CONTRAMARCO DE ALUMINIO ANONIZADO NATURAL DE 0.90X2.10X0.032 MTS. FORMADO CON 2 HOJAS DE LAMINA NEGRA CAL.26, SEPARADAS POR UN NUCLEO DE ESPUMA DE POLIURETANO Y ANTEPECHO, SEGUN PROYECTO, INCLUYE: BISAGRAS, CHAPA MARCA PHILLIPS MODELO 525, HERRAMIENTAS, MANO DE OBRA Y ACARREO FUERA Y DENTRO DE LA OBRA.</t>
  </si>
  <si>
    <t>SUMINISTRO Y COLOCACIÓN DE VENTANA DE PROYECCIÓN DE ALUMINIO CON MEDIDAS DE 0.74 X 0.30 MTS. ARMADA CON MARCO DE PTR DE 2 1/2" X 2 1/2" (VERDE) Y CONTRAMARCO DE ÁNGULO DE 3/16" X 2 1/2" Y CRISTAL CLARO DE 6 MM. DE ESPESOR (SEGÚN DISEÑO) CON APLICACIÓN DE PRIMER ANTICORROSIVO Y ACABADO CON PINTURA AUTOMOTIVA, INCLUYE: MATERIALES, JALADERA MARCA PHILLIPS MOD. 3200, ACARREOS, BISAGRAS, CORTES, DESPERDICIOS, APLICACIÓN DE SOLDADURA, ESMERILADO, TORNILLOS, FIJACIÓN, MANO DE OBRA, EQUIPO, HERRAMIENTA Y TODO LO NECESARIO PARA SU CORECTA EJECUCIÓN.</t>
  </si>
  <si>
    <t>SUMINISTRO Y COLOCACION DE VENTANA DE ALUMINIO ANODIZADO COLOR BLANCO DE 2.94x0.75 MTS (C.1) COMBINADO FIJO Y CORREDIZA, SEGUN DISEÑO, EN LINEA 3000, INCLUYE: CRISTAL FLOTADO CLARO DE 6MM, JUNQUILLO, BOLSA 3", ESCALONADO, TAPA BOLSA, ZOCLO, ESCUADRAS DE ALUMINIO, VINIL, SILICON, PIJAS, TAQUETES, TORNILLOS, HERRAMIENTA, EQUIPO, MANO DE OBRA Y TODO LO NECESARIO PARA SU CORRECTA EJECUCION.</t>
  </si>
  <si>
    <t>SUMINISTRO Y COLOCACION DE VENTANA DE ALUMINIO ANODIZADO COLOR BLANCO DE 2.94x1.50 MTS (C.2) COMBINADO FIJO Y CORREDIZA, SEGUN DISEÑO, EN LINEA 3000, INCLUYE: CRISTAL FLOTADO CLARO DE 6MM, JUNQUILLO, BOLSA 3", ESCALONADO, TAPA BOLSA, ZOCLO, ESCUADRAS DE ALUMINIO, JALADERA MARCA PHILLIPS MOD. 444, RIEL, VINIL, SILICON, PIJAS, TAQUETES, TORNILLOS, HERRAMIENTA, EQUIPO, MANO DE OBRA Y TODO LO NECESARIO PARA SU CORRECTA EJECUCION.</t>
  </si>
  <si>
    <t>SUMINISTRO Y COLOCACION DE VENTANA DE ALUMINIO ANODIZADO COLOR BLANCO DE 2.19x1.10 MTS (C.3) COMBINADO FIJO Y CORREDIZA, SEGUN DISEÑO, EN LINEA 3000, INCLUYE: CRISTAL FLOTADO CLARO DE 6MM, JUNQUILLO, BOLSA 3", ESCALONADO, TAPA BOLSA, ZOCLO, ESCUADRAS DE ALUMINIO, JALADERA MARCA PHILLIPS MODELO 444, RIEL, VINIL, SILICON, PIJAS, TAQUETES, TORNILLOS, HERRAMIENTA, EQUIPO Y MANO DE OBRA Y TODO LO NECESARIO PARA SU CORRECTA EJECUCION.</t>
  </si>
  <si>
    <t>SUMINISTRO Y COLOCACION DE VENTANA DE ALUMINIO ANODIZADO NATURAL DE 1.95x1.50 MTS (C.4) COMBINADO FIJO Y CORREDIZA, SEGUN DISEÑO, EN LINEA 3000, INCLUYE: CRISTAL FLOTADO CLARO DE 6MM, JUNQUILLO, BOLSA 3", ESCALONADO, TAPA BOLSA, ZOCLO, ESCUADRAS DE ALUMINIO, JALADERA MARCA PHILLIPS MOD. 444, RIEL, VINIL, SILICON, PIJAS, TAQUETES, TORNILLOS, HERRAMIENTA, EQUIPO, MANO DE OBRA Y TODO LO NECESARIO PARA SU CORRECTA EJECUCION.</t>
  </si>
  <si>
    <t>SUMINISTRO Y COLOCACION DE VENTANA DE ALUMINIO ANODIZADO COLOR BLANCO DE 4.41x1.30 MTS (C.6) CON FIJOS, SEGUN DISEÑO, EN LINEA 3000, INCLUYE: CRISTAL REFLECTA DE 6MM, JUNQUILLO, BOLSA 3", ESCALONADO, TAPA BOLSA, ZOCLO, ESCUADRAS DE ALUMINIO, VINIL, SILICON, PIJAS, TAQUETES, TORNILLOS, HERRAMIENTA, EQUIPO, MANO DE OBRA Y TODO LO NECESARIO PARA SU CORRECTA EJECUCION.</t>
  </si>
  <si>
    <t>SUMINISTRO Y COLOCACION DE VENTANA DE ALUMINIO ANODIZADO COLOR BLANCO DE 4.33x1.30 MTS (C.7) COMBINADO FIJO Y CORREDIZA, SEGUN DISEÑO, EN LINEA 3000, INCLUYE: CRISTAL REFLECTA DE 6MM, JUNQUILLO, BOLSA 3", ESCALONADO, TAPA BOLSA, ZOCLO, ESCUADRAS DE ALUMINIO, VINIL, SILICON, PIJAS, TAQUETES, TORNILLOS, HERRAMIENTA, EQUIPO, MANO DE OBRA Y TODO LO NECESARIO PARA SU CORRECTA EJECUCION.</t>
  </si>
  <si>
    <t>SUMINISTRO Y COLOCACION DE VENTANA DE ALUMINIO ANODIZADO COLOR BLANCO DE 2.94x2.50 MTS (C.8) COMBINADO CON DOS FIJOS EN LA PARTE SUPERIOR Y UN CORREDIZO Y EN LA PARTE INFERIOR TRES FIJOS, SEGUN DISEÑO, EN LINEA 3000, INCLUYE: CRISTAL ESMERILADO DE 6MM, JUNQUILLO, BOLSA 3", ESCALONADO, TAPA BOLSA, ZOCLO, ESCUADRAS DE ALUMINIO, VINIL, SILICON, PIJAS, TAQUETES, TORNILLOS, HERRAMIENTA, EQUIPO, MANO DE OBRA Y TODO LO NECESARIO PARA SU CORRECTA EJECUCION.</t>
  </si>
  <si>
    <t>SUMINISTRO Y COLOCACION DE VENTANA DE ALUMINIO ANODIZADO COLOR BLANCO DE 2.50x0.94 MTS (C.9) COMBINADO FIJO EN LA PARTE SUPERIOR Y EN LA PARTE INFERIOR, SEGUN DISEÑO, EN LINEA 3000, INCLUYE: CRISTAL ESMERILADO DE 6MM, JUNQUILLO, BOLSA 3", ESCALONADO, TAPA BOLSA, ZOCLO, ESCUADRAS DE ALUMINIO, VINIL, SILICON, PIJAS, TAQUETES, TORNILLOS, HERRAMIENTA, EQUIPO, MANO DE OBRA Y TODO LO NECESARIO PARA SU CORRECTA EJECUCION.</t>
  </si>
  <si>
    <t>SUMINISTRO Y COLOCACION DE VENTANA DE ALUMINIO ANODIZADO COLOR BLANCO DE 1.950x0.75 MTS (C.10) COMBINADO FIJO Y CORREDIZA, SEGUN DISEÑO, EN LINEA 3000, INCLUYE: CRISTAL FLOTADO CLARO DE 6MM, JUNQUILLO, BOLSA 3", ESCALONADO, TAPA BOLSA, ZOCLO, ESCUADRAS DE ALUMINIO, VINIL, SILICON, PIJAS, TAQUETES, TORNILLOS, HERRAMIENTA, EQUIPO, MANO DE OBRA Y TODO LO NECESARIO PARA SU CORRECTA EJECUCION.</t>
  </si>
  <si>
    <t>SUMINISTRO Y COLOCACION DE PUERTA TIPO MULTIPANEL CON MARCO Y CONTRAMARCO DE ALUMINIO ANONIZADO COLOR BLANCO DE 1.00X2.10X 0.032 MTS. (PTA. 1) FORMADO CON 2 HOJAS DE LAMINA NEGRA CAL.26, SEPARADAS POR UN NUCLEO DE ESPUMA DE POLIURETANO Y ANTEPECHO DE UN FIJO DE ALUMINIO COLOR BLANCO, CON CRISTAL FLOTADO CLARO DE 6 MM., SEGUN PROYECTO, INCLUYE: BISAGRAS, CHAPA MARCA PHILLIPS MODELO 525, HERRAMIENTAS, MANO DE OBRA Y ACARREOS DENTRO Y FUERA DE LA OBRA.</t>
  </si>
  <si>
    <t>SUMINISTRO Y COLOCACION DE PUERTA 0.90x2.10 MTS (PTA. 2) DE ALUMINIO ANODIZADO COLOR BLANCO EN LINEA DE 2" Y TRIPLAY LAMINADO BLANCO (SEGUN PROYECTO); INCLUYE: CHAPA MARCA PHILLIPS MOD. 550 DOBLE MANIJA, PIVOTES DESCENTRADOS, TORNILLERIA, VINIL, TAQUETES, SILICON, CRISTAL CLARO DE 6MM, MATERIALES, ACARREO A 20 MTS, HERRAMIENTA MENOR, MANO DE OBRA Y TODO LO NECESARIO PARA SU CORRECTA EJECUCION.</t>
  </si>
  <si>
    <t>SUMINISTRO Y COLOCACION DE PUERTA MULTIPANEL CON MARCO Y CONTRAMARCO DE ALUMINIO COLOR BLANCO DE 0.80x2.10x0.032 MTS (PTA. 3) FORMADO CON DOS HOJAS DE LAMINA NEGRA CAL. 26, SEPARADAS POR UN NUCLEO DE ESPUMA DE POLIURETANO, SEGUN PROYECTO, INCLUYE BISAGRAS, CHAPA MARCA PHILLIPS MOD. 525, HERRAMIENTAS, AMNO DE OBRA Y ACARREOS DENTRO Y FUERA DE LA OBRA.</t>
  </si>
  <si>
    <t>SUMINISTRO Y COLOCACION DE PUERTA ABATIBLE EN DOS HOJAS DE 2.00x2.50 MTS (PTA.4) DE ALUMINIO CUPRUM COLOR BLANCO LINEA 3300, CHAPA PHILLIPS MOD. 525, CORTES, DESPERDICIOS, PERFORACIONES, HERRAJES, SELLOS, FELPAS, VINILOS, MANO DE OBRA, HERRAMIENTAS Y EQUIPO, ASI COMO TODO LO NECESARIO PARA SU CORRECTA EJECUCION.</t>
  </si>
  <si>
    <t>SUMINISTRO Y COLOCACION DE PUERTA TIPO MULTIPANEL CON MARCO Y CONTRAMARCO DE ALUMINIO COLOR BLANCO DE 1.00x2.20x0.032 MTS. (PTA. 6) FORMADO CON DOS HOJAS DE LAMINA NEGRA CAL. 26, SEPARADAS POR UN NUCLEO DE ESPUMA DE POLIURETANO, SEGUN PROYECTO, INCLUYE BISAGRAS, CHAPA MARCA PHILLIPS MODELO 525, HERRAMIENTAS, MANO DE OBRA Y ACARREOS DENTRO Y FUERA DE LA OBRA.</t>
  </si>
  <si>
    <t>SUMINISTRO Y COLOCACION DE PUERTA TIPO MULTIPANEL CON MARCO Y CONTRAMARCO DE ALUMINIO ANONIZADO NATURAL DE 0.80X2.10X 0.032 MTS. FORMADO CON 2 HOJAS DE LAMINA NEGRA CAL.26, SEPARADAS POR UN NUCLEO DE ESPUMA DE POLIURETANO Y ANTEPECHO, SEGUN PROYECTO, INCLUYE: BISAGRAS, CHAPA MARCA PHILLIPS MODELO 150 MMB, HERRAMIENTAS, MANO DE OBRA Y ACARREOS DENTRO Y FUERA DE LA OBRA.</t>
  </si>
  <si>
    <t>SUMINSTRO Y COLOCACION DE PUERTA DE 1.50x1.55 MTS. EN 2 HOJAS TIPO LUVER DE PTR VERDE DE 2"x2" SEGUN DISEÑO; INCLUYE MATERIALES, CORTES, SOLDADURA, BISAGRAS, CHAPA PHILLIPS MOD. 715 CL, PINTURA ANTICORROSIVA Y ESMALTE, ACARREOS, MANIOBRAS DE COLOCACION, HERRAMIENTA MENOR, MANO DE OBRA Y TODO LO NECESARIO PARA SU CORRECTA EJECUCION.</t>
  </si>
  <si>
    <t>SUMINISTRO Y COLOCACION DE VENTANA DE PROYECCION DE ALUMINIO CON MEDIDAS DE 0.74x0.30 MTS, ARMADA CON MARCO DE PTR DE 2 1/2"x2 1/2" (VERDE) Y CONTRAMARCO DE ANGULO DE 3/16"x2 1/2" Y CRISTAL CLARO DE 6MM DE ESPESOR (SEGUN DISEÑO) CON APLICACION DE PRIMER ANTICORROSIVO Y ACABADO CON PINTURA AUTOMOTIVA, INCLUYE: MATERIALES, JALADERA MARCA PHILLIPS MOD. 3200, ACARREOS, BISAGRAS, CORTES, DESPERDICIOS, APLICACION DE SOLDADURA, ESMERILADO, TORNILLOS, FIJACION, MANO DE OBRA, EQUIPO, HERRAMIENTA Y TODO LO NECESARIO PARA SU CORRECTA EJECUCION.</t>
  </si>
  <si>
    <t>COLOCACION DE CANCELERIA DE ALUMINIO EXISTENTE, INCLUYE: SELLADOR, VINIL, CRISTAL CLARO DE 6MM, ANDAMIOS, HERRAMIENTA, MANO DE OBRA, ACARREOS DENTRO Y FUERA DE LA OBRA Y TODO LO NECESARIO PARA SU CORRECTO FUNCIONAMIENTO.</t>
  </si>
  <si>
    <t>COLOCACION DE PUERTA DE ALUMINIO EXISTENTE, INCLUYE: BISAGRAS, CHAPAS, MANO DE OBRA, HERRAMIENTAS, ACARREOS DENTRO Y FUERA DE LA OBRA Y TODO LO NECESARIO PARA SU BUEN FUNCIONAMIENTO.</t>
  </si>
  <si>
    <t>COLOCACION DE VENTANAS DE ALUMINIO EXISTENTE, INCLUYE: CRISTAL CLARO DE 6MM, MANO DE OBRA, ACCESORIOS, HERRAMIENTAS, ACARREOS DENTRO Y FUERA DE LA OBRA Y TODO LO NECESARIO PARA SU BUEN FUNCIONAMIENTO.</t>
  </si>
  <si>
    <t>SUMINISTRO Y COLOCACION DE PUERTA DE TAMBOR DE CAOBILLA DE 1.00X2.70MTS. CON MARCOS DE ALUMINIO DE 2", INCLUYE: FORRO DE TRIPLAY EN AMBAS CARAS ACABADO CON BARNIZ NATURAL, VIDRIOS FIJOS EN LA PARTE SUPERIOR, CON CHAPA DE INTERCOMUNICACIÓN SCOVILL TULIP MOD. 26D O SIMILAR EN CALIDAD Y COSTO, ACCESORIOS NECESARIOS, BISAGRAS, HERRAMIENTA, MANO DE OBRA, ACARREOS DENTRO Y FUERA DE LA OBRA, TODO LO NECESARIO PARA SU BUEN FUNCIONAMIENTO.</t>
  </si>
  <si>
    <t>SUMINISTRO Y COLOCACION DE PUERTA DE TAMBOR CON MARCOS TUBULARES ESMALTADOS DE 0.80x2.70 MTS. ACABADOS CON PLASTICO LAMINADO, INCLUYE: FORRO DE TRIPLAY EN AMBAS CARAS CON PLASTICO LAMINADO, VIDRIOS FIJOS EN LA PARTE SUPERIOR, CON CHAPA DE INTERCOMUNICACION SCOVILL TULIP MOD. 26D O SIMILAR EN CALIDAD Y COSTO, ACCESORIOS NECESARIOS, BISAGRAS, HERRAMIENTA, MANO DE OBRA, ACARREOS DENTRO Y FUERA DE LA OBRA, TODO LO NECESARIO PARA SU BUEN FUNCIONAMIENTO.</t>
  </si>
  <si>
    <t>SUMINISTRO Y COLOCACION DE CANCELERIA MODULAR DE ALUMINIO DE 3" ANODIZADO ACABADO DURANODIC CON FIJOS DE VIDRIO FILTRASOL COLOR HUMO DE 6 MM. Y REFUERZO DE PTR DE 3"X3" CAL.10, INCLUYE: ANDAMIOS , PTR, PINTURA ANTICORROSIVA, ACCESORIOS, CRISTAL FILTRASOL COLOR HUMO DE 6 MM, HERRAMIENTAS, MANO DE OBRA, ACARREOS DENTRO Y FUERA DE LA OBRA, TODO LO NECESARIO PARA SU CARRECTA FIJACION.</t>
  </si>
  <si>
    <t>SUMINISTRO Y COLOCACION DE PUERTA DE 0.90X2.30MTS. CON MARCO Y CONTRAMARCO DE ALUMINIO DE 2" ACABADOS DURANODIC CON CRISTAL CLARO DE 6 MM EN LA PARTE SUPERIOR Y PANEL CIEGO DE 19MM DE PLASTICO LAMINADO EN PARTE INFERIOR COLOR SEGUN PROYECTO, INCLUYE: PANEL,CRISTAL, CHAPA DE INTERCOMUNICACIÓN SCOVILL TULIP MOD. 26D O SIMILAR EN CALIDAD Y COSTO, ACCESORIOS NECESARIOS, BISAGRAS, HERRAMIENTA, MANO DE OBRA, ACARREOS DENTRO Y FUERA DE LA OBRA, TODO LO NECESARIO PARA SU BUEN FUNCIONAMIENTO.</t>
  </si>
  <si>
    <t>SUMINISTRO Y COLOCACION DE CANCELERIA CON PUERTA DE 3.15X2.30 MTS. A BASE DE ALUMINIO ANODIZADO ACABADO DURANODIC DE 2"  CON CRISTAL CLARO DE 6 MM. DE ESPESOR INCLUYE: PUERTA DE DOBLE ABASTECIMIENTO DE 2.20X2.30MTS. CRISTAL, BISAGRAS HIDRAULICAS DE PISO MOD: 4810 SERIE SHOW MARCA IR SEGURITY, Y SAFETY BARRA  ANTIPANICO SERIE MONARCA XX FUNCION BA ,CHAPA MCA. PHILLIPS MOD. 525 O SIMILAR EN CALIDAD Y COSTO, ACCESORIOS NECESARIOS, BISAGRAS, HERRAMIENTA,  MANO DE OBRA, ACARREOS DENTRO Y FUERA DE LA OBRA, TODO LO NECESARIO PARA SU CARRECTA FIJACION.</t>
  </si>
  <si>
    <t>SUMINISTRO Y COLOCACION DE CANCELERIA DE ALUMINIO ANONIZADO NATURAL DE 2" DURANODIC, CON PANEL ARTICULADO EN LA PARTE INFERIOR, COLOR SEGUN PROYECTO, Y CRISTAL FLOTADO CLARO DE 6MM DE ESPESOR EN LA PARTE SUPERIOR, INCLUYE: PANEL, CRISTAL, MOLDURAS, ACCESORIOS PARA SU FIJACION, MATERIALES, HERRAMIENTA, MANO DE OBRA, ACARREOS DENTRO Y FUERA DE LA OBRA.</t>
  </si>
  <si>
    <t>SUMINISTRO Y COLOCACION DE CANCELERIA DE ALUMINIO ANONIZADO NATURAL DE 2" DURANODIC, CON PANELART CIEGO DE 9 MM DE ESPESOR, ACABADO SEGUN PROYECTO, INCLUYE:  MATERIALES, ACCESORIOS PARA SU FIJACION, HERRAMIENTA, MANO DE OBRA, ACARREOS DENTRO Y FUERA DE LA OBRA.</t>
  </si>
  <si>
    <t>SUMINISTRO Y COLOCACION DE PUERTA EN SALIDA DE EMERGENCIA DE DOBLE ABATIMIENTO (VAIVEN) DE 2.00X2.40 MTS., FABRICADA CON MARCO DE PERFIL DE 7 MPA "A", FORRADA DE LAMINA DE ACERO INOXIDABLE CAL. 18 ( COD. 2) CON REFUERZO DE PERFILES Y PLACAS DE POLIESTIRENO EN SU INTERIOR ( SEGUN CATALOGO DOORLOCK), INCLUYE: SOPORTE DE 5/32" DE ESPESOR PARA BISAGRAS DE 4 1/2" X 4 1/2" ( COD. 1434), BARRAS ANTIPANICO (COD. 1402), ACCESORIOS NECESARIOS, HERRAMIENTAS, MANO DE OBRA, ACARREOS DENTRO Y FUERA DE LA OBRA . (SEGUN PROYECTO)</t>
  </si>
  <si>
    <t>SUMINISTRO Y COLOCACION DE PUERTAS ELABORADAS CON DOS HOJAS CAL. 16 ESMALTADAS A FUEGO, SEPARADAS POR UN NUCLEO DE ESPUMA DE POLIURETANO RIGIDO, REFORZADO POR EL INTERIOR CON MARCO PERIMETRAL DE MADERA DE PINO DE 30 X 38 MM Y HACIA EL EXTERIOR, CON MARCO DE ALUMINIO EN SECCION DE U INCLUYE: CHAPA MOD. 550 MCA. PHILLIPS, MATERIALES, HERRAMIENTA, MANO DE OBRA, ACARREOS FUERA Y DENTRO DE LA OBRA.</t>
  </si>
  <si>
    <t>SUMINISTRO Y COLOCACION DE PUERTA PARA MAMPARA DE 1.10 x 1.53 MTS.  PARA SANITARIO MCA. SANIMODUL MODELO EUROPA ACABADO ESMALTADO COLOR SEGUN PROYECTO,  INCLUYE: MATERIALES NECESARIOS,  HERRAJES PARA SU FIJACION, HERRAMIENTA, MANO DE OBRA, ACARREOS FUERA Y DENTRO DE LA OBRA.</t>
  </si>
  <si>
    <t>SUMINISTRO Y COLOCACION DE PUERTA PARA MAMPARA DE 0.80 x 1.53 MTS.  PARA SANITARIO MCA. SANIMODUL MODELO EUROPA ACABADO ESMALTADO COLOR SEGUN PROYECTO,  INCLUYE: MATERIALES NECESARIOS,  HERRAJES PARA SU FIJACION, HERRAMIENTA, MANO DE OBRA, ACARREOS FUERA Y DENTRO DE LA OBRA.</t>
  </si>
  <si>
    <t>SUMINISTRO Y COLOCACION DE MAMPARA  PARA SANITARIO MCA. SANIMODUL MODELO EUROPA ACABADO ESMALTADO COLOR Y DIMENSIONES SEGUN PROYECTO,  INCLUYE: MATERIALES NECESARIOS,  HERRAJES PARA SU FIJACION, HERRAMIENTA, MANO DE OBRA, ACARREOS FUERA Y DENTRO DE LA OBRA.</t>
  </si>
  <si>
    <t>SUMINISTRO Y COLOCACION DE PUERTA DE DOBLE ABATIMIENTO DE 2.00 X 2.50 MTS PARA SALIDA DE EMERGENCIA. CON MARCO Y CONTRAMARCO DE ALUMINIO ANODIZADO DURANODIC DE 2", Y LAMINA NEGRA CAL. 20, ACABADO CON PINTURA ANTICORROSIVA Y ESMALTE, INCLUYE: BARRA ANTIPANICO SERIE MONARCH XX FUNCION BA,  BISAGRA HIDRAULICA DE PISO MOD. 4810, CENEFA DE ACERO INOXIDABLE DE 25 CMS.,  ACCESORIOS, HERRAMIENTA, MANO DE OBRA, ACARREOS FUERA Y DENTRO DE LA OBRA, TODO LO NECESARIO PARA SU BUEN FUNCIONAMIENTO, SEGUN PROYECTO.</t>
  </si>
  <si>
    <t>SUMINISTRO Y COLOCACION DE PUERTA DE DOBLE ABATIMIENTO DE 2.40 X 3.00 MTS. CON MARCO Y CONTRAMARCO DE ALUMINIO ANODIZADO DURANODIC GRIS DE 3" CON CRISTAL FILTRASOL DE 6 MM. DE ESPESOR, INCLUYE: BARRA ANTIPANICO SERIE MONARCA XX FUNCION BA, CRISTAL, BISAGRA HIDRAULICA DE PISO TIPO JAKSON, ACCESORIOS, HERRAMIENTA, MANO DE OBRA, ACARREOS FUERA Y DENTRO DE LA OBRA, TODO LO NECESARIO PARA SU BUEN FUNCIONAMIENTO, SEGUN PROYECTO.</t>
  </si>
  <si>
    <t>SUMINISTRO Y COLOCACION DE PUERTA DE ACCESO DE 4.50x3.00 MTS. DE DOBLE ABATIMIENTO CON MARCO TUBULAR DE ACERO FORRADA CON DUELA DE ALUMINIO EN AMBAS CARAS , SEGUN PROYECTO, INCLUYE: BARRA DE EMPUJE , BISAGRAS DE PROYECCION, CHAPA  MOD 580, MCA. PHILLIPS O SIMILAR EN CALIDAD Y COSTO,  ACCESORIOS PARA SU FIJACION, HERRAMIENTAS, MANO DE OBRA, ACARREOS DENTRO Y FUERA DE LA OBRA Y TODO LO NECESARIO PARA SU BUEN FUNCIONAMIENTO.</t>
  </si>
  <si>
    <t>SUMINISTRO Y COLOCACION DE PUERTA ABATIBLE DE 1.20 X 3.00 MTS. CON MARCO Y CONTRAMARCO MODULAR DE LAMINA ESMALTADA CON CRISTAL CLARO DE 6 MM DE ESPESOR EN LA PARTE SUPERIOR Y PANEL CIEGO EN LA PARTE INFERIOR, FORRADA EN AMBAS CARAS CON PLASTICO LAMINADO COLOR SEGUN PROYECTO, INCLUYE: CHAPA MODELO 825 MCA PHILLIPS O SIMILAR EN CALIDAD Y COSTO, ACCESORIOS PARA SU FIJACION, HERRAMIENTA, MANO DE OBRA, ACARREOS DENTRO Y FUERA DE LA OBRA Y TODO LO NECESARIO PARA SU BUEN FUNCIONAMIENTO.</t>
  </si>
  <si>
    <t>SUMINISTRO Y COLOCACION DE PUERTA DE DOBLE ABATIBLE CON MARCO Y CONTRAMARCO MODULAR DE LAMINA ESMALTADA NEGRA CON PANELES CIEGOS 19MM FORRADO EN AMBAS CARAS CON PLASTICO LAMINADO (SEGUN PROYECTO), INCLUYE: CHAPA MOD.550, ACCESORIOS, HERRAMIENTAS, MANO DE OBRA, ACARREOS DENTRO Y FUERA DE LA OBRA Y TODO LO NECESARIO PARA SU BUEN FUNCIONAMIENTO.</t>
  </si>
  <si>
    <t>SUMINISTRO Y COLOCACION DE PUERTA ABATIBLE DE 0.90 X 1.80 MTS. CON MARCO Y CONTRAMARCO DE PERFILES TUBULARES IMSA ZM-225 Y ZP-100 O SIMILAR EN CALIDAD Y COSTO, COLOR (SEGUN DISEÑO Y PROYECTO). INCLUYE: CRISTAL CLARO DE 6MM DE ESPESOR EN FIJOS, CERRADURA MARCA PHILLIPS MOD 250 O SIMILAR EN CALIDAD Y COSTO, BISAGRAS ARQUITECTONICAS SIN BALERO MOD. 630 DE 3"X3",  PINTURA EMALTE (CON PROTECCION U. V.) ANTICORROSIVA, HERRAMIENTA, MANO DE OBRA Y ACARREOS DENTRO Y FUERA DE LA OBRA.</t>
  </si>
  <si>
    <t>SUMINISTRO Y COLOCACION DE PUERTA ABATIBLE TIPO TAMBOR DE 0.95 X 2.43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</si>
  <si>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COLOCACION DE CANCELERIA Y PUERTA DE 2.34X2.43 MTS. A BASE DE ALUMINIO DE 2" Y CRISTAL FLOTADO CLARO DE 6 MM. INCLUYE: PUERTA DE 0.90X2.43 MTS. CON MARCO DE ALUMINIO NATURAL DE 2" Y CRISTAL, CHAPA MARCA PHILLIPS MOD. 575 O SIMILAR EN CALIDAD Y COSTO, CRISTAL FLOTADO CLARO DE 6 MM., ACCESORIOS, BISAGRAS, HERRAMIENTA, MANO DE OBRA, ACARREOS DENTRO Y FUERA DE LA OBRA, TODO LO NECESARIO PARA SU FUNCIONAMIENTO. (SEGUN PROYECTO)</t>
  </si>
  <si>
    <t>SUMINISTRO Y COLOCACION DE CANCELERÍA DE ALUMINIO  DE 2" CON FIJO Y CORREDIZA, SOBRE MUROS DE TABLAROCA, SEGÚN PROYECTO INCLUYE: ACCESORIOS, TRAZO, NIVELACIÓN, CRISTALES, FIJACION, MATERIALES NECESARIOS PARA SU COLOCACIÓN, HERRAMIENTA, MANO DE OBRA, ACARREOS DENTRO Y FUERA DE LA OBRA</t>
  </si>
  <si>
    <t>SUMINISTRO Y COLOCACION DE CANCELERIA Y PUERTA DE 3.14X2.43 MTS. A BASE DE ALUMINIO DE 2" Y CRISTAL FLOTADO CLARO DE 6 MM. INCLUYE: PUERTA TIPO TAMBOR  DE 1.00X2.43 MTS. CON MARCO DE ALUMINIO NATURAL DE 2" FORRADA EN AMBAS CARAS CON CAOBILLA DE 6 MM, ACABADO CON BARNIZ NATURAL SEGUN PROYECTO Y CHAPA DE INTERCOMUNICACION SCOVILL TULIP MODELO 26 D O SIMILAR EN CALIDAD Y COSTO, CRISTAL FLOTADO CLARO DE 6 MM., ACCESORIOS, BISAGRAS, HERRAMIENTA, MANO DE OBRA, ACARREOS DENTRO Y FUERA DE LA OBRA, TODO LO NECESARIO PARA SU FUNCIONAMIENTO. (SEGUN PROYECTO)</t>
  </si>
  <si>
    <t>SUMINISTRO Y COLOCACION DE CANCELERIA Y PUERTA DE 3.17X2.43 MTS. A BASE DE ALUMINIO DE 2" Y CRISTAL FLOTADO CLARO DE 6 MM. INCLUYE: PUERTA DE 1.00X2.43 MTS. CON MARCO DE ALUMINIO NATURAL DE 2" Y CRISTAL, CHAPA MARCA PHILLIPS MOD. 575 O SIMILAR EN CALIDAD Y COSTO, CRISTAL FLOTADO CLARO DE 6 MM., ACCESORIOS, BISAGRAS, HERRAMIENTA, MANO DE OBRA, ACARREOS DENTRO Y FUERA DE LA OBRA, TODO LO NECESARIO PARA SU FUNCIONAMIENTO. (SEGUN PROYECTO)</t>
  </si>
  <si>
    <t>SUMINISTRO Y COLOCACION DE PUERTA DOBLE ABATIMIENTO DE 2.00x2.50 MTS. CON MARCO Y CONTRAMARCO DE ALUMINIO ANODIZADO COLOR BLANCO DE 3" Y CRISTAL CLARO DE 6MM DE ESPESOR SEGUN PROYECTO. INCLUYE: BARRA DE EMPUJE, CHAPA PHILLIPS MODELO 525 O SIMILAR EN CALIDAD Y COSTO CON PASADOR INFERIOR Y SUPERIOR, CILINDRO CON LLAVE TIPO UNIVERSAL ACABADO US 32D, CRISTAL, BISAGRAS HIDRAULICAS DE PISO MOD. 4810 SERIE SHOW MARCA IR SECURITY &amp; SOFETY, ACCESORIOS, HERRAMIENTAS, MANO DE OBRA, ACARREOS DENTRO Y FUERA DE LA OBRA Y TODO LO NECESARIO PARA SU BUEN FUNCIONAMIENTO.</t>
  </si>
  <si>
    <t>SUMINISTRO Y COLOCACION DE PUERTA ABATIBLE TIPO TAMBOR DE 0.60x2.50 MTS, CON MARCO Y CONTRAMARCO DE ALUMINIO COLOR BLANCO DE 3", FORRADA EN AMBAS CARAS CON TRIPLAY DE CAOBILLA Y ACABADO CON BARNIZ NATURAL (SEGUN PROYECTO) INCLUYE: CHAPA DE INTERCOMUNICACION SCOVILLE TULIP MOD. 26D O SIMILAR EN CALIDAD Y COSTO, ACCESORIOS, BISAGRAS, HERRAMIENTA, MANO DE OBRA, ACARREOS DENTRO Y FUERA DE LA OBRA Y TODO LO NECESARIO PARA SU BUEN FUNCIONAMIENTO.</t>
  </si>
  <si>
    <t>SUMINISTRO Y COLOCACION DE PUERTA ABATIBLE TIPO TAMBOR DE 1.00x2.50 MTS, CON MARCO Y CONTRAMARCO DE ALUMINIO COLOR BLANCO DE 3", FORRADA EN AMBAS CARAS CON TRIPLAY DE CAOBILLA Y ACABADO CON BARNIZ NATURAL (SEGUN PROYECTO) INCLUYE: CHAPA DE INTERCOMUNICACION SCOVILLE TULIP, MODELO 26D O SIMILAR EN CALIDAD Y COSTO, ACCESORIOS, BISAGRAS, HERRAMIENTA, MANO DE OBRA, ACARREOS DENTRO Y FUERA DE LA OBRA Y TODO LO NECESARIO PARA SU BUEN FUNCIONAMIENTO.</t>
  </si>
  <si>
    <t>SUMINISTRO Y COLOCACION  DE PUERTA DE MADERA TIPO TAMBOR DE 0.90 X 2.20 MTS.  ; INCLUYE: CHAPA, BISAGRAS, BARNIZ, PEGAMENTO, MATERIALES, ACARREO DENTRO Y FUERA DE LA OBRA, HERRAMIENTA MENOR, MANO DE OBRA Y TODO LO NECESARIO PARA SU CORRECTA EJECUCION.</t>
  </si>
  <si>
    <t>SUMINISTRO Y COLOCACION DE CANCELERIA CON PERFILES DE ALUMINIO ANODIZADO COLOR NATURAL DE 3" DE ESPESOR, FORMADO POR SECCIONES FIJAS Y CORREDIZAS, CRISTAL FLOTADO CLARO DE 6 MM DE ESPESOR, INCLUYE: PIJAS, TAQUETES, JUNQUILLO, BALEROS, REMACHES, TRAZO, CORTES, DESPERDICIOS, MATERIALES, HERRAMIENTA, MANO DE OBRA, ACARREOS DENTRO Y FUERA DE LA OBRA Y TODO LO NECESARIO PARA SU CORRECTA COLOCACION Y FUNCIONAMIENTO.</t>
  </si>
  <si>
    <t>SUMINISTRO Y COLOCACION  DE VENTANA TIPO PROYECCION CON PERFILES DE ALUMINIO ANODIZADO COLOR NATURAL DE 2" DE ESPESOR, CON CRISTAL FLOTADO CLARO DE 6 MM, AREAS PEQUEÑAS, INCLUYE: PIJAS, TAQUETES, JUNQUILLO, PASADORES, BISAGRAS, REMACHES, VINILO, TRAZO, CORTE, DESPERDICIOS, MATERIALES, HERRAMIENTA, MANO DE OBRA, ACARREOS DENTRO Y FUERA DE LA OBRA Y TODO LO NECESARIO PARA SU CORRECTA COLOCACION Y FUNCIONAMIENTO.</t>
  </si>
  <si>
    <t>SUMINISTRO Y COLOCACION DE CANCELERIA DE ALUMINIO ANODIZADO COLOR NATURAL DE 2" DE ESPESOR CON CRISTAL FIJO FLOTADO CLARO DE 6 MM DE ESPESOR  EN AREAS PEQUEÑAS, INCLUYE: PIJAS, TAQUETES, JUNQUILLO, VINILO, REMACHES, TRAZO, CORTES, DESPERDICIO, MATERIALES, HERRAMIENTA, MANO DE OBRA, ACARREOS DENTRO Y FUERA DE LA OBRA Y TODO LO NECESARIO PARA SU CORRECTA COLOCACION.</t>
  </si>
  <si>
    <t>SUMINISTRO Y COLOCACION DE MAMPARA PARA SANITARIO MCA. SANIMODUL MODELO COLLEGE ACABADO ESMALTADO COLOR Y DIMENSIONES SEGUN PROYECTO,  INCLUYE: MATERIALES NECESARIOS,  HERRAJES PARA SU FIJACION, HERRAMIENTA, MANO DE OBRA, ACARREOS FUERA Y DENTRO DE LA OBRA.</t>
  </si>
  <si>
    <t>SUMINISTRO Y COLOCACION DE PUERTA PARA MAMPARA DE 0.60 x 1.50 MTS.  PARA SANITARIO MCA. SANIMODUL MODELO COLLEGE ACABADO ESMALTADO COLOR SEGUN PROYECTO,  INCLUYE: MATERIALES NECESARIOS,  HERRAJES PARA SU FIJACION, HERRAMIENTA, MANO DE OBRA, ACARREOS FUERA Y DENTRO DE LA OBRA.</t>
  </si>
  <si>
    <t>SUMINISTRO Y COLOCACION DE PUERTA PARA MAMPARA DE 0.90 x 1.50 MTS.  PARA SANITARIO MCA. SANIMODUL MODELO COLLEGE ACABADO ESMALTADO COLOR SEGUN PROYECTO,  INCLUYE: MATERIALES NECESARIOS,  HERRAJES PARA SU FIJACION, HERRAMIENTA, MANO DE OBRA, ACARREOS FUERA Y DENTRO DE LA OBRA.</t>
  </si>
  <si>
    <t>DESMONTAJE Y MONTAJE DE PUERTAS, INCLUYE: AREGLO DE LA MISMA, ACARREOS FUERA Y DENTRO DE LA OBRA, HERRAMIENTA Y MANO DE OBRA.</t>
  </si>
  <si>
    <t>SUMINISTRO Y COLOCACION DE PUERTA PARA MAMPARA DE 1.50 X 0.60 MTS DE PANELART DE 9MM ESPESOR  CON BASTIDOR DE PERFIL TUBULAR PINTADO DE 1 1/2" ACABADO PLASTICO LAMINADO REX-EL COLOR SEGUN PROYECTO .  INCLUYE:  MATERIALES NECESARIOS,  PASADORES,  ACCESORIOS, CHAPAS,  MANO DE OBRA, HERRAMIENTAS Y ACARREOS DENTRO Y FUERA DE LA OBRA.</t>
  </si>
  <si>
    <t>SUMINISTRO Y COLOCACION DE PUERTA ABATIBLE CON MARCO Y CONTRAMARCO DE ALUMINIO ANODIZADO NATURAL DURANODICK DE 2" DE ESPESOR, CRISTAL TRANSPARENTE DE 6 MM. DE ESPESOR Y PANEL ART DE 1" EN HOJA, SEGUN PROYECTO; INCLUYE: CORTES, DESPERDICIOS, MATERIALES, ACARREOS, NIVELACION, PLOMEADO, BISAGRAS, CHAPA MODELO 525, ADITAMENTOS NECESARIOS, HERRAMIENTA, MANO DE OBRA Y TODO LO NECESARIO PARA SU CORRECTA EJECUCION.</t>
  </si>
  <si>
    <t>SUMINISTRO Y COLOCACION DE PUERTA ABATIBLE CON MARCO Y CONTRAMARCO DE ALUMINIO ANODIZADO NATURAL DURANODICK DE 2" DE ESPESOR Y HOJA CON BASTIDOR DE MADERA DE PINO DE PRIMERA, FORRO DE TRIPLAY DE 6 MM. DE ESPESOR, EN AMBAS CARAS, ACABADO BARNIZADO; INCLUYE: CERRADURA DE PERILLA MODELO A 52 PD YALE O SIMILAR, CORTES, DESPERDICIOS, MATERIALES, ACARREOS, NIVELACION, PLOMEADO, BISAGRAS, ADITAMENTOS NECESARIOS, HERRAMIENTA, MANO DE OBRA Y TODO LO NECESARIO PARA SU CORRECTA EJECUCION.</t>
  </si>
  <si>
    <t>SUMINISTRO Y COLOCACION DE PUERTA ABATIBLE DE DOS HOJAS, CON MARCO Y CONTRAMARCO DE ALUMINIO ANODIZADO NATURAL DURANODICK DE 2" DE ESPESOR, CRISTAL DE 9 MM. DE ESPESOR TINTEX VERDE; INCLUYE: CORTES, DESPERDICIOS, MATERIALES, ACARREOS, NIVELACION, PLOMEADO, SILICON, SELLOS DE VINILO, BISAGRAS, ADITAMENTOS NECESARIOS, HERRAMIENTA, MANO DE OBRA Y TODO LO NECESARIO PARA SU CORRECTA EJECUCION.</t>
  </si>
  <si>
    <t>SUMINISTRO Y COLOCACION DE PUERTA ABATIBLE, CON MARCO Y CONTRAMARCO DE ALUMINIO ANODIZADO NATURAL DURANODICK DE 2" DE ESPESOR, HOJA DE CRISTAL TRANSPARENTE DE 6 MM. DE ESPESOR TINTEX VERDE; INCLUYE: CHAPA MODELO 525, CORTES, DESPERDICIOS, MATERIALES, ACARREOS, NIVELACION, PLOMEADO, SILICON, SELLOS DE VINILO, BISAGRAS, ADITAMENTOS NECESARIOS, HERRAMIENTA, MANO DE OBRA Y TODO LO NECESARIO PARA SU CORRECTA EJECUCION.</t>
  </si>
  <si>
    <t>SUMINISTRO Y COLOCACION DE PUERTA ABATIBLE DE DOS HOJAS CON CANCEL DE CRISTAL DE 9 MM. DE ESPESOR TINTEX VERDE CON BISABRAS HIDRAULICAS DE PISO DE ALTA POTENCIA Y DOBLE ACCION COLOR CROMO BRILANTE MARCA PHILLIPS; INCLUYE: CORTES, DESPERDICIOS, MATERIALES, ACARREOS, NIVELACION, PLOMEADO, SILICON, SELLOS DE VINILO, ADITAMENTOS NECESARIOS, HERRAMIENTA, MANO DE OBRA Y TODO LO NECESARIO PARA SU CORRECTA EJECUCION.</t>
  </si>
  <si>
    <t>SUMINISTRO Y COLOCACION DE PUERTA ABATIBLE DE DOS HOJAS CON LAMINA ANTIDERRAPANTE CAL. 14 Y PERFIL ZINTRO ZP-200 PARA FORMAR ESTRUCTURA; INCLUYE: MANGUETE DE ALUMINIO ANODIZADO NATURAL, CORTES, DESPERDICIOS, MATERIALES, ACARREOS, NIVELACION, PLOMEADO, ADITAMENTOS NECESARIOS, PINTURA ESMALTE Y ANTICORROSIVA, HERRAMIENTA, MANO DE OBRA Y TODO LO NECESARIO PARA SU CORRECTA EJECUCION.</t>
  </si>
  <si>
    <t>SUMINISTRO Y COLOCACION DE PUERTA CORREDIZA CON LAMINA DE ALUMINIO ANODIZADO NATURAL PARA FORMAR ESTRUCTURA Y CANCEL DE CRISTAL DE 9 MM. DE ESPESOR TINTEX VERDE; INCLUYE: ACARREOS, RIELES, CORTES, DESPERDICIOS, MATERIALES, ACARREOS, NIVELACION, PLOMEADO, ADITAMENTOS NECESARIOS, PINTURA ESMALTE Y ANTICORROSIVA, HERRAMIENTA, MANO DE OBRA Y TODO LO NECESARIO PARA SU CORRECTA EJECUCION.</t>
  </si>
  <si>
    <t>SUMINSITRO Y COLOCACION DE CANCELERIA A BASE DE PERFIL DE LAMINA NEGRA DE 3" CAL. 18, PINTADA COLOR ALUMINIO ANODIZADO DURANODIC, CON FIJOS DE CRISTAL CLARO DE 6MM, EN LA PARTE SUPERIOR Y PANELART DE 9MM EN LA PARTE INFERIOR SEGUN PROYECTO. INCLUYE: CRISTAL FLOTADO CLARO DE 6 MM, PANELART DE 9MM, ACCESORIOS, HERRAMIENTAS, MANO DE OBRA, ACARREOS DENTRO Y FUERA DE LA OBRA Y TODO LO NECESARIO PARA SU FUNCIONAMIENTO.</t>
  </si>
  <si>
    <t>SUMINISTRO Y COLOCACION DE DOBLE PUERTA CORREDIZA DE 0.94 X 2.10 M. C/U, CON MARCO A BASE DE PERFIL DE LAMINA NEGRA DE 3" CAL. 18 PINTADA DE COLOR ALUMINIO ANODIZADO DURANODIC, CON FIJOS DE CRISTAL CLARO DE 6MM EN LA PARTE SUPERIOR Y PANELART DE 9MM. EN LA PARTE INFERIOR SEGUN PROYECTO. INCLUYE: CERRADURA TIPO PHILLIPS MODELO 525 O SIMILAR EN CALIDAD Y COSTO, RIEL, JALADERA DE ALUMINIO, CRISTAL FLOTADO CLARO DE 6MM, PALELART DE 9MM., ACCESORIOS, BISAGRAS, HERRAMIENTAS, MANO DE OBRA, ACARREOS DENTRO Y FUERA DE LA OBRA, Y TODO LO NECESARIO PARA SU BUEN FUNCIONAMIENTO.</t>
  </si>
  <si>
    <t>SUMINISTRO Y COLOCACION DE PUERTA CORREDIZA DE 1.15 X 2.10 M. CON MARCO A BASE DE PERFIL DE LAMINA NEGRA DE 3" CAL. 18 PINTADA COLOR ALUMINIO ANODIZADO DURANODIC CON FIJOS DE CRISTAL CLARO DE 6MM EN LA PARTE SUPERIOR Y PANELART DE 9MM EN LA PARTE INFERIOR SEGUN PROYECTO. INCLUYE: CERRADURA TIPO PHILLIPS MODELO 525 O SIMILAR EN CALIDAD Y COSTO, RIEL, JALADERA DE ALUMINIO, CRISTAL FLOTADO CLARO DE 6MM, PANELART DE 9MM, ACCESORIOS, BISAGRAS, HERRAMIENTAS, MANO DE OBRA, ACARREOS DENTRO Y FUERA DE LA OBRA Y TODO LO NECESARIO PARA SU BUEN FUNCIONAMIENTO.</t>
  </si>
  <si>
    <t>SUMINSITRO Y COLOCACION DE CANCEL DE 2.85 X 2.50 MTS. A BASE DE PERFIL DE LAMINA NEGRA DE 3" CAL. 18,  COLOR ALUMINIO ANODIZADO DURANODIC, CON FIJOS DE CRISTAL CLARO DE 6MM EN LA PARTE SUPERIOR Y PANELART DE 9MM EN LA PARTE INFERIOR SEGUN PROYECTO. INCLUYE: PUERTA DE 1.00 X 2.50 MTS, CRISTAL FLOTADO CLARO DE 6 MM, PANELART DE 9MM, CHAPA DE INTERCOMUNICACION SCOVILL TULIP MOD. 26D O SIMILAR EN CALIDAD Y COSTO, ACCESORIOS, HERRAMIENTAS, MANO DE OBRA, ACARREOS DENTRO Y FUERA DE LA OBRA Y TODO LO NECESARIO PARA SU FUNCIONAMIENTO.</t>
  </si>
  <si>
    <t>SUMINISTRO Y COLOCACION DE PUERTA ABATIBLE DE 1.00X2.50 MTS. A BASE DE CANCELERIA DE ALUMINIO ANODIZADO DURANODIC DE 3" CON CRISTAL CLARO DE 6 MM EN LA PARTE SUPERIOR Y PANELART DE 19 MM DE ESPESOR EN LA PARTE INFERIOR , COLOR SEGUN PROYECTO . INCLUYE: CRISTAL CLARO DE 6 MM. PANELART DE 19 MM. CERRADURA DE EMBUTIR PARA PERFIL DE ALUMINIO MODELO 3050 ADK CLAVE 2439 O SIMILAR EN CALIDAD Y COSTO, BISAGRAS, ACCESORIOS, HERRAMIENTA, MANO DE OBRA, ACARREOS DENTRO Y FUERA DE LA OBRA Y TODO LO NECESARIO PARA SU BUEN FUNCIONAMIENTO.</t>
  </si>
  <si>
    <t>SUMINISTRO Y COLOCACION DE CANCELERIA DE ALUMINIO ANODIZADO DURANODIC DE 3" CON PANELART DE 19 MM. DE ESPESOR COLOR SEGUN PROYECTO, INCLUYE: PANELART DE 19 MM. ACCESORIOS PARA SU FIJACIO, MATERIALES, HERRAMIENTA, MANO DE OBRA, ACARREOS DENTRO Y FUERA DE LA OBRA.</t>
  </si>
  <si>
    <t>SUMINISTRO Y COLOCACION DE ELEVADORES PARA PERSIANA INCL.: INSTALACION, PRUEBAS,  LIMPIEZA, HERRAMIENTA, MANO DE OBRA Y ACARREOS FUERA Y DENTRO DE LA OBRA.</t>
  </si>
  <si>
    <t>REHABILITACION DE CANCELERIA DE ALUMINIO TIPO GUILLOTINA, CORREDIZA Y/O DE PERSIANAS, INCLUYE: VIDRIOS FIJOS O DE TABLETAS DE ESPESOR INDICADO POR EL SUPERVISOR, ACCESORIOS DE FIJACION, MONTAJE Y DESMONTAJE, SUSTITUCION EN CASO NECESARIO DEL ANTERIOR, TRABAJOS DE ALBAÑILERIA, PINTURA (CON PROTECCION U. V.), HERRAMIENTA, MANO DE OBRA Y ACARREOS DENTRO Y FUERA DE LA OBRA.</t>
  </si>
  <si>
    <t>SUMINISTRO Y COLOCACION DE ACRILICO DE 60 X 60 CM. DE ACUERDO A PROYECTO DEL INIFECH. INCLUYE: HERRAMIENTA, MANO DE OBRA Y ACARREOS FUERA Y DENTRO DE LA OBRA.</t>
  </si>
  <si>
    <t>SUMINISTRO Y COLOCACION DE PUERTA DE TAMBOR DE 1.00 x 2.70 MTS. A BASE DE CANCELERIA DE ALUMINIO DE 2", FORRO DE TRIPLAY AMBAS CARAS, ACABADO CON PLASTICO LAMINADO Y MARCOS TUBULARES ESMALTADOS COLOR ARENA 549, CRISTAL FLOTADO CLARO DE 6mm. DE ESP. EN FIJO, CHAPA DE INTERCOMUNICACION SCOVILL TULIP MODELO 26D O SIMILAR EN CALIDAD Y COSTO, ACCESORIOS, HERRAMIENTA, MANO DE OBRA, ACARREOS FUERA Y DENTRO DE LA OBRA, TODO LO NECESARIO PARA SU BUEN FUNCIONAMIENTO SEGUN PROYECTO.</t>
  </si>
  <si>
    <t>SUMINISTRO Y COLOCACION DE PUERTA DE TAMBOR DE 0.98x2.50 MTS., ACABADO PLASTICO LAMINADO CAOBA 374 REXCEL O SIMILAR EN CALIDAD Y COSTO, MARCO Y CONTRAMARCO CON MADERA DE 1ra. , INCLUYE: BISAGRAS, PASADORES, CHAPA DE INTERCOMUNICACION YALE TULIP A-70, HERRAMIENTA, MANO DE OBRA, ACARREOS DENTRO Y FUERA DE LA OBRA Y TODO LO NECESARIO PARA SU BUEN FUNCIONAMIENTO, SEGUN PROYECTO.</t>
  </si>
  <si>
    <t>SUMINISTRO, FABRICACION Y COLOCACION DE CANCELERIA DE MADERA TIPO FIJO Y CORREDIZO A BASE DE MADERA DE PINO DE 1" X 4" ACABADO EN BARNIZ COLOR NATURAL, INCLUYE: CORTES, CLAVOS, BISELES, CRISTAL CLARO DE 6 MM., HERRAMIENTA, MANO DE OBRA, ACARREOS FUERA Y DENTRO DE LA OBRA.</t>
  </si>
  <si>
    <t>SUMINISTRO Y COLOCACION DE PUERTA  TIPO TAMBOR DE 0.80X2.00 MTS, CON MARCO Y CONTRAMARCO DE BASTIDOR DE PINO DE 2''X2'', FORRADA EN AMBAS CARAS CON TRIPLAY DE PINO DE 6 MM,UN FIJO EN LA PARTE SUPERIOR DE 0.80X1.00 MTS CON CRISTAL FLOTADO CLARO DE 6 MM DE ESPESOR, (SEGUN PROYECTO), INCLUYE: CHAPA MCA. PHILLIPS MOD. 565 O SIMILAR EN CALIDAD Y COSTO, CRISTAL, ACCESORIOS NECESARIOS,  HERRAMIENTA, MANO DE OBRA, ACARREOS DENTRO Y FUERA DE LA OBRA, TODO LO NECESARIO PARA SU CORRECTO FUNCIONAMIENTO.</t>
  </si>
  <si>
    <t>REHABILITACION DE CANCELERIA DE ALUMINIO TIPO GUILLOTINA, CORREDIZA Y/O DE PERSIANAS, INCLUYE: MATERIALES, ACCESORIOS DE FIJACION, MONTAJE Y DESMONTAJE, TRABAJOS DE ALBAÑILERIA, PINTURA (CON PROTECCION U. V.), HERRAMIENTA, MANO DE OBRA Y ACARREOS DENTRO Y FUERA DE LA OBRA.</t>
  </si>
  <si>
    <t>COLOCACION DE CRISTAL FLOTADO CLARO DE 6 MM. EN FIJOS Y CORREDIZOS MATERIAL RECUPERADO, INCLUYE: CORTES, AJUSTES Y LIMPIEZA, MASTIQUE, HERRAMIENTA, MANO DE ORA Y ACARREOS FUERA Y DENTRO DE LA OBRA</t>
  </si>
  <si>
    <t>SUMINISTRO Y COLOCACION DE PUERTA DE TAMBOR DE 0.75x2.50 M., ACABADO PLASTICO LAMINADO CAOBA 374 REXCEL O SIMILAR EN CALIDAD Y COSTO, MARCO Y CONTRAMARCO CON MADERA DE PRIMERA., BISAGRAS, PASADORES, CHAPA DE INTERCOMUNICACION, HERRAMIENTA, MANO DE OBRA, ACARREOS DENTRO Y FUERA DE LA OBRA Y TODO LO NECESARIO PARA SU BUEN FUNCIONAMIENTO, SEGUN PROYECTO.</t>
  </si>
  <si>
    <t>SUMINISTRO Y COLOCACION DE PUERTA CON MARCO Y CONTRAMARCO DE ALUMINIO ANONIZADO NATURAL DE 1.00X2.50X 0.032 MTS. FORMADO CON 2 HOJAS DE LAMINA NEGRA CAL.26, SEPARADAS POR UN NUCLEO DE ESPUMA DE POLIURETANO, SEGUN PROYECTO, INCLUYE: BISAGRAS, CHAPA MARCA PHILLIPS MODELO 525, HERRAMIENTAS, MANO DE OBRA Y ACARREOS DENTRO Y FUERA DE LA OBRA.</t>
  </si>
  <si>
    <t>REHABILITACION DE CANCELERIA METALICA CON PERFILES, TUBULARES COMERCIALES TIPO FIJO Y CORREDIZO O EN TABLETAS INCLUYE: CAMBIO DE CRISTALES EN CASO NECESARIO, ACCESORIOS DE FIJACION, SUSTITUCION EN AREAS DAÑADAS POR CORROSION, SOLDADURA, TRABAJOS DE ALBAÑILERIA, PINTURA(CON PROTECCION UV) , HERRAMIENTA, MANO DE OBRA Y ACARREOS FUERA Y DENTRO DE LA OBRA</t>
  </si>
  <si>
    <t>SUMINISTRO Y COLOCACION DE CELOSIA  DE ALUMINIO LACADO, FIJA, CON LAMA FIJA HORIZONTAL DE 80 - 100 MM. DE ANCHO CON  10 LAMAS POR M2 Y  MARCO, CON TRAVESAÑO HORIZONTAL, INCLUYE: FIJACION DE LAS ANCLAS GALVANIZADAS COLOCADAS @ 60 CMS., MONTAJE DE LA CELOSIA, CORTES, PLOMEO, FLETE DE ENVIO, EQUIPO PARA AYUDA DE COLOCACION DE PERSINAS QUE GARANTICEN LA PROTECCION DE LAS PERSINAS CONTRA LOS IMPACTOS DURANTE EL PROCESO CONSTRUCTIVO, HERRAMIENTA MENOR, MANO DE OBRA Y TODO LO NECESARIO PARA SU CORRECTA EJECUCION.</t>
  </si>
  <si>
    <t>SUMINISTRO Y COLOCACION DE CANCEL (C.6) A BASE DE PERFILES DE ALUMINIO CUPRUM LINEA 3000 Y CRISTAL TINTEX VERDE  DE 6 MM., FORMADO POR 6 FIJOS EN LA PARTE INFERIOR  Y  Y 4 FIJOS EN LA PARTE SUPERIOR Y DOS CORREDIZO EN LA PARTE SUPERIOR, SEGUN DISEÑO,  INCLUYE:  MATERIALES, CORTES, DESPERDICIOS, PERFORACIONES, HERRAJES, SELLOS, FELPAS, VINILOS, MANO DE OBRA, HERRAMIENTAS Y EQUIPO, ACARREOS DENTRO Y FUERA DE LA OBRA, ASI COMO TODO LO NECESARIO PARA SU CORRECTA EJECUCION.</t>
  </si>
  <si>
    <t>SUMINISTRO Y COLOCACION DE CANCEL (C.2, C.3, C.4, C.5) A BASE DE PERFILES DE ALUMINIO CUPRUM LINEA 3000 Y CRISTAL TINTEX VERDE  DE 6 MM., FORMADO POR 3 FIJOS EN LA PARTE INFERIOR Y DOS FIJOS Y UN CORREDIZO EN LA PARTE SUPERIOR, INCLUYE:  MATERIALES, CORTES, DESPERDICIOS, PERFORACIONES, HERRAJES, SELLOS, FELPAS, VINILOS, MANO DE OBRA, HERRAMIENTAS Y EQUIPO, ACARREOS DENTRO Y FUERA DE LA OBRA, ASI COMO TODO LO NECESARIO PARA SU CORRECTA EJECUCION.</t>
  </si>
  <si>
    <t>SUMINISTRO Y COLOCACION DE PUERTA CON MARCO UNIVERSAL Y CONTRAMARCO  (ANODIZADO NATURAL) DE 0.92 X 2.44 POR 0.032 MTS. FORMADO CON 2 HOJAS DE LAMINA NEGRA CAL. 26, SEPARADAS POR UN NUCLEO DE ESPUMA DE POLIURETANO, SEGUN PROYECTO, No. DE PLANO: 4-3688-7, INCLUYE: BISAGRAS,CHAPA MOD.715,  HERRAMIENTA, MANO DE OBRA Y ACARREOS FUERA Y DENTRO DE LA OBRA.</t>
  </si>
  <si>
    <t>SUMINISTRO Y COLOCACION DE PUERTA ABATIBLE CON MARCO Y CONTRAMARCO DE CANCELERIA MODULAR DE LAMINA ESMALTADA CON PANELES CIEGOS DE 19MM (SEGUN PROYECTO), INCLUYE: CHAPA MOD. 550, ACCESORIOS, HERRAMIENTAS, MANO DE OBRA, ACARREOS DENTRO Y FUERA DE LA OBRA.</t>
  </si>
  <si>
    <t>REHABILITACION Y COLOCACION DE PUERTA  CON MARCO UNIVERSAL Y CONTRAMARCO DE FIERRO DE 0.92 X 2.24 POR 0.032 MTS. FORMADO CON UNA HOJA DE LAMINA NEGRA CAL. 26, INCLUYE: TRASLADOS, RECUPERACION DE LA PUERTA, HECHURA DEL MARCO Y JALADERA, BISAGRA, HERRAMIENTA, MANO DE OBRA Y ACARREOS FUERA Y DENTRO DE LA OBRA.</t>
  </si>
  <si>
    <t>SUMINISTRO Y COLOCACION DE PUERTA, CON MARCO UNIVERSAL Y CONTRAMARCO ANODIZADO NATURAL DE 0.92 x 2.10 x  0.032 MTS. Y UN ANTEPECHO DE 0.30 x 0.95 MTS. CON MARCO DE ALUMINIO Y CRISTAL CLARO DE 6 MM, FORMADO CON DOS HOJAS DE LAMINA NEGRA CAL. 26, SEPARADAS POR UN NUCLEO DE ESPUMA DE POLIURETANO, TOPES ENTRE SECCIONES CON ANGULOS T Y L DE ALUMINIO DE 1" x 1" Y 1/2" z 1/2" CLAVES 1613 Y 1301 CUPRUM O SIMILAR, FIJADO CON TORNILLOS DE ALUMINIO DE 1" CABEZA PLANA @ 15 CMS., SEGUN PROYECTO. INCLUYE: PASADOR DE SOBREPONER MOD. 38, 5 BISAGRAS RECTANGULARES DE ACERO MOD 730 C.A. 3 x 1 13/16" PHILLIPS O SIMILAR EN CALIDAD Y COSTO, ACABADO CROMO, MATERIALES, HERRAMIENTA, MANO DE OBRA, ACARREOS FUERA Y DENTRO DE LA OBRA.</t>
  </si>
  <si>
    <t>SUMINISTRO Y COLOCACION DE PUERTA ABATIBLE TIPO TAMBOR DE 1.00X2.50 MTS, CON MARCO Y CONTRAMARCO DE MADERA DE PINO DE PRIMERA CALIDAD DE 2''X3'', FORRADA EN AMBAS CARAS CON TRIPLAY DE PINO DE 6 MM, ACABADO CON CERA RUSTICA PARA MUEBLES COLOR OSCURO, (SEGUN PROYECTO), INCLUYE: FIJO DE 0.50X1.00 MTS EN LA PARTE SUPERIOR, 6 TORNILLOS 11/2"X3/16", 1.00 LT DE CERA RUSTICA, 3.00 BISAGRAS PHILLIPS MOD. 830 DE 3"X3" LATON BRILLANTE O SIMILAR EN CALIDAD Y COSTO, 0.25 KG DE CLAVO ALFILERILLO, 0.25 LT DE PEGAMENTO ARTESANAL, 4.20 M2 DE TRIPLAY DE PINO DE 6 MM, 12 PIJAS DE 3", 0.25647 ML DE LIJA 25 MM DE ANCHO, 3.219538 MADERA DE 20X2.50 P/MUEBLE, 0.0895 PZA DE BROCHA DE 3", 0.11525 PZA DE TABLA DE 1ra. P/VAGUETA DE 20 CMS, 0.15245 KG DE ESTOPA BLANCA, 12 CLAVOS MULTIPLOS "PS" 2" X5/16", 0.55 M2 DE CRISTAL CLARO 6 MM, 0.1784 LT DE PRESERVADOR DE MADERA, 1 CHAPA PHILLIPS MOD RIVER O SIMILAR EN CALIDAD Y COSTO, HERRAMIENTA, MANO DE OBRA, ACARREOS FUERA Y DENTRO DE LA OBRA, TODO LO NECESARIO PARA SU CORRECTO FUNCIONAMIENTO.</t>
  </si>
  <si>
    <t>SUMINISTRO Y COLOCACION DE PUERTA ABATIBLE TIPO TAMBOR DE 0.80X2.50 MTS, CON MARCO Y CONTRAMARCO DE MADERA DE PINO DE PRIMERA CALIDAD DE 2''X3'', FORRADA EN AMBAS CARAS CON TRIPLAY DE PINO DE 6 MM, ACABADO CON CERA RUSTICA PARA MUEBLES COLOR OSCURO, (SEGUN PROYECTO), INCLUYE: FIJO DE 0.50X0.80 MTS EN LA PARTE SUPERIOR, 6 TORNILLOS 11/2"X3/16", 0.75 LT DE CERA RUSTICA, 3.00 BISAGRAS PHILLIPS MOD. 830 DE 3"X3" LATON BRILLANTE O SIMILAR EN CALIDAD Y COSTO, 0.1875 KG DE CLAVO ALFILERILLO, 0.25 LT DE PEGAMENTO ARTESANAL, 3.360 M2 DE TRIPLAY DE PINO DE 6 MM, 8 PIJAS DE 3", 0.25647 ML DE LIJA 25 MM DE ANCHO, 4.119538 MADERA DE 20X2.50 P/BASTIDOR, 0.0895 PZA DE BROCHA DE 3", 0.11525 PZA DE TABLA DE 1ra. P/VAGUETA DE 20 CMS, 0.15245 KG DE ESTOPA BLANCA, 8 CLAVOS MULTIPLOS "PS" 2" X5/16", 0.44 M2 DE CRISTAL CLARO 6 MM, 0.1784 LT DE PRESERVADOR DE MADERA, 1 CHAPA PHILLIPS MOD RIVER O SIMILAR EN CALIDAD Y COSTO, HERRAMIENTA, MANO DE OBRA, ACARREOS FUERA Y DENTRO DE LA OBRA, TODO LO NECESARIO PARA SU CORRECTO FUNCIONAMIENTO.</t>
  </si>
  <si>
    <t>SUMINISTRO  Y  COLOCACION  DE  PUERTA  ABATIBLE  DE 0.945 X 2.50 MTS. A BASE DE CANCELERIA DE ALUMINIO ANODIZADO NATURAL  DE 2", Y  CON CRISTAL CLARO DE EN LA PARTE SUPERIOR 6 MM Y PANELART  DE 6 MM DE ESPESOR EN LA PARTE INFERIOR, COLOR SEGUN PROYECTO, INCLUYE: CRISTAL CLARO, PANELART,CHAPA DE INTERCOMUNICACION MARCA PHILLIPS MODELO RIVER O SIMILAR EN CALIDAD Y COSTO, BISAGRAS, ACCESORIOS, HERRAMIENTA, MANO DE OBRA, ACARREOS DENTRO Y FUERA DE LA OBRA, TODO LO NECESARIO PARA SU BUEN FUNCIONAMIENTO.</t>
  </si>
  <si>
    <t>SUMINISTRO Y COLOCACION DE PUERTA ABATIBLE DE 0.945 X 2.50 MTS. A BASE DE CANCELERIA DE ALUMINIO ANODIZADO NATURAL  DE 2",  Y PANELART  DE 6 MM DE ESPESOR, COLOR SEGUN PROYECTO, INCLUYE:PANELART,CHAPA DE INTERCOMUNICACION MARCA PHILLIPS MODELO 525  O SIMILAR EN CALIDAD Y COSTO, BISAGRAS, ACCESORIOS, HERRAMIENTA, MANO DE OBRA, ACARREOS DENTRO Y FUERA DE LA OBRA, TODO LO NECESARIO PARA SU BUEN FUNCIONAMIENTO.</t>
  </si>
  <si>
    <t>SUMINISTRO Y COLOCACION DE VENTANA FIJA Y CORREDIZA DE 7.69 X 1.50 M DE ALTURA, A BASE DE PERFILES DE ALUMINIO CUPRUM LINEA 3000 O SIMILAR, EN ALUMINIO ANODIZADO NATURAL  CON CRISTAL CLARO  DE 6 MM., FORMADO POR 6 HOJAS FIJAS  Y 2 CORREDIZAS, SEGÚN DISEÑO EN PLANOS DE CANCELERÍA, INCLUYE:  MATERIALES, DESPERDICIOS, CORTES,  PERFORACIONES, HERRAJES, SELLOS, FELPAS, VINILOS, MANO DE OBRA, HERRAMIENTAS Y EQUIPO, ASI COMO TODO LO NECESARIO PARA SU CORRECTA EJECUCION.</t>
  </si>
  <si>
    <t>SUMINISTRO Y COLOCACION DE VENTANA FIJA Y CORREDIZA DE 7.89 X 1.50 M. DE ALTURA, A BASE DE PERFILES DE ALUMINIO CUPRUM LINEA 3000 O SIMILAR, EN ALUMINIO ANODIZADO NATURAL  CON CRISTAL CLARO  DE 6 MM., FORMADO POR 6 HOJAS FIJAS  Y 2 CORREDIZAS, SEGÚN DISEÑO EN PLANOS DE CANCELERÍA, INCLUYE:  MATERIALES, DESPERDICIOS, CORTES,  PERFORACIONES, HERRAJES, SELLOS, FELPAS, VINILOS, MANO DE OBRA, HERRAMIENTAS Y EQUIPO, ASI COMO TODO LO NECESARIO PARA SU CORRECTA EJECUCION.</t>
  </si>
  <si>
    <t>SUMINISTRO Y COLOCACION DE VENTANA FIJA Y CORREDIZA DE 6.57 X 1.50 M. DE ALTURA, A BASE DE PERFILES DE ALUMINIO CUPRUM LINEA 3000 O SIMILAR, EN ALUMINIO ANODIZADO NATURAL  CON CRISTAL CLARO  DE 6 MM., FORMADO POR 5 HOJAS FIJAS  Y 2 CORREDIZAS, SEGÚN DISEÑO EN PLANOS DE CANCELERÍA, INCLUYE:  MATERIALES, DESPERDICIOS, CORTES,  PERFORACIONES, HERRAJES, SELLOS, FELPAS, VINILOS, MANO DE OBRA, HERRAMIENTAS Y EQUIPO, ASI COMO TODO LO NECESARIO PARA SU CORRECTA EJECUCION.</t>
  </si>
  <si>
    <t>SUMINISTRO Y COLOCACION DE VENTANA FIJA Y CORREDIZA DE 9.90 X 1.50 M. DE ALTURA, A BASE DE PERFILES DE ALUMINIO CUPRUM LINEA 3000 O SIMILAR, EN ALUMINIO ANODIZADO NATURAL  CON CRISTAL CLARO  DE 6 MM., FORMADO POR 8 HOJAS FIJAS  Y 3 CORREDIZAS, SEGÚN DISEÑO EN PLANOS DE CANCELERÍA, INCLUYE:  MATERIALES, DESPERDICIOS, CORTES,  PERFORACIONES, HERRAJES, SELLOS, FELPAS, VINILOS, MANO DE OBRA, HERRAMIENTAS Y EQUIPO, ASI COMO TODO LO NECESARIO PARA SU CORRECTA EJECUCION.</t>
  </si>
  <si>
    <t>SUMINISTRO Y COLOCACION DE VENTANA FIJA Y CORREDIZA, DE 3.00 X 1.50 M. DE ALTURA,  A BASE DE PERFILES DE ALUMINIO CUPRUM LINEA 3000 O SIMILAR, EN ALUMINIO ANODIZADO NATURAL  CON CRISTAL CLARO  DE 6 MM., FORMADO POR 2 HOJAS FIJAS  Y 2 CORREDIZAS, SEGÚN DISEÑO EN PLANOS DE CANCELERÍA, INCLUYE:  MATERIALES, DESPERDICIOS, CORTES,  PERFORACIONES, HERRAJES, SELLOS, FELPAS, VINILOS, MANO DE OBRA, HERRAMIENTAS Y EQUIPO, ASI COMO TODO LO NECESARIO PARA SU CORRECTA EJECUCION.</t>
  </si>
  <si>
    <t>SUMINISTRO Y COLOCACION DE PUERTA VENTANA. LA PUERTA A BASE DE MULTYPANEL CONTRAMARCO DE ALUMINIO ANODIZADO NATURAL DE 3" X 1 1/2" CON CERRADURA PHILLIPS MOD. 525 DC Y LA VENTANA A BASE DE PERFILES DE ALUMINIO CUPRUM LINEA 3000 O SIMILAR, EN ALUMINIO ANODIZADO NATURAL  CON CRISTAL CLARO  DE 6 MM., FORMADO POR 1 HOJA FIJA  Y 1 CORREDIZA, SEGÚN DISEÑO EN PLANOS DE CANCELERÍA, INCLUYE:  MATERIALES, DESPERDICIOS, CORTES,  PERFORACIONES, HERRAJES, SELLOS, FELPAS, VINILOS, MANO DE OBRA, HERRAMIENTAS Y EQUIPO, ASI COMO TODO LO NECESARIO PARA SU CORRECTA EJECUCION. (UNIDAD DE 3.00 x 2.50 M. DE ALTURA. CON PUERTA DE 1.00 x 2.50 M. Y VENTANA DE  2.00 x 1.50 M.)</t>
  </si>
  <si>
    <t>SUMINISTRO Y COLOCACION DE VENTANA FIJA Y CORREDIZA DE 7.44 X 1.50 Y 0.70 M DE ALTURA, A BASE DE PERFILES DE ALUMINIO CUPRUM LINEA 3000 O SIMILAR, EN ALUMINIO ANODIZADO NATURAL  CON CRISTAL CLARO  DE 6 MM., FORMADO POR 5 HOJAS FIJAS  Y 3 CORREDIZAS, SEGÚN DISEÑO EN PLANOS DE CANCELERÍA, INCLUYE:  MATERIALES, DESPERDICIOS, CORTES,  PERFORACIONES, HERRAJES, SELLOS, FELPAS, VINILOS, MANO DE OBRA, HERRAMIENTAS Y EQUIPO, ASI COMO TODO LO NECESARIO PARA SU CORRECTA EJECUCION.</t>
  </si>
  <si>
    <t>SUMINISTRO Y COLOCACION DE VENTANA FIJA Y  CORREDIZA DE 3.00 X 0.70 M DE ALTURA, A BASE DE PERFILES DE ALUMINIO CUPRUM LINEA 3000 O SIMILAR, EN ALUMINIO ANODIZADO NATURAL  CON CRISTAL CLARO  DE 6 MM., FORMADO POR 2 HOJAS FIJAS  Y 2 CORREDIZAS, SEGÚN DISEÑO EN PLANOS DE CANCELERÍA, INCLUYE:  MATERIALES, DESPERDICIOS, CORTES,  PERFORACIONES, HERRAJES, SELLOS, FELPAS, VINILOS, MANO DE OBRA, HERRAMIENTAS Y EQUIPO, ASI COMO TODO LO NECESARIO PARA SU CORRECTA EJECUCION.</t>
  </si>
  <si>
    <t>SUMINISTRO Y COLOCACION DE PUERTA Y VENTANA. LA PUERTA A BASE DE MULTYPANEL CONTRAMARCO DE ALUMINIO ANODIZADO NATURAL DE 3" X 1 1/2" CON CERRADURA PHILLIPS MOD. 525 DC Y LA VENTANA A BASE DE PERFILES DE ALUMINIO CUPRUM LINEA 3000 O SIMILAR, EN ALUMINIO ANODIZADO NATURAL  CON CRISTAL CLARO  DE 6 MM., FORMADO POR 1 HOJA FIJA  Y 1 CORREDIZA, SEGÚN DISEÑO EN PLANOS DE CANCELERÍA, INCLUYE:  MATERIALES, DESPERDICIOS, CORTES,  PERFORACIONES, HERRAJES, SELLOS, FELPAS, VINILOS, MANO DE OBRA, HERRAMIENTAS Y EQUIPO, ASI COMO TODO LO NECESARIO PARA SU CORRECTA EJECUCION. (UNIDAD DE 3.00 x 2.50 M. DE ALTURA. CON PUERTA DE 1.00 x 2.50 M. Y VENTANA DE  2.00 x 0.70 M.)</t>
  </si>
  <si>
    <t>SUMINISTRO Y COLOCACION DE PUERTA VENTANA. LA PUERTA A BASE DE MULTYPANEL CONTRAMARCO DE ALUMINIO ANODIZADO NATURAL DE 3" X 1 1/2" CON CERRADURA PHILLIPS MOD. 525 DC Y LA VENTANA A BASE DE PERFILES DE ALUMINIO CUPRUM LINEA 3000 O SIMILAR, EN ALUMINIO ANODIZADO NATURAL  CON CRISTAL CLARO  DE 6 MM., FORMADO POR 1 HOJA FIJA  Y 1 CORREDIZA, SEGÚN DISEÑO EN PLANOS DE CANCELERÍA, INCLUYE:  MATERIALES, DESPERDICIOS, CORTES,  PERFORACIONES, HERRAJES, SELLOS, FELPAS, VINILOS, MANO DE OBRA, HERRAMIENTAS Y EQUIPO, ASI COMO TODO LO NECESARIO PARA SU CORRECTA EJECUCION. (UNIDAD DE 2.925 x 2.50 M. DE ALTURA.  CON PUERTA DE 1.00 x 2.50 M. Y VENTANA DE  1.925 x 0.70 M.)</t>
  </si>
  <si>
    <t>SUMINISTRO Y COLOCACION DE PUERTA VENTANA. LA PUERTA A BASE DE MULTYPANEL CONTRAMARCO DE ALUMINIO ANODIZADO NATURAL DE 3" X 1 1/2" CON CERRADURA PHILLIPS MOD. 525 DC Y LA VENTANA A BASE DE PERFILES DE ALUMINIO CUPRUM LINEA 3000 O SIMILAR, EN ALUMINIO ANODIZADO NATURAL  CON CRISTAL CLARO  DE 6 MM., FORMADO POR 1 HOJA FIJA  Y 1 CORREDIZA, SEGÚN DISEÑO EN PLANOS DE CANCELERÍA, INCLUYE:  MATERIALES, DESPERDICIOS, CORTES,  PERFORACIONES, HERRAJES, SELLOS, FELPAS, VINILOS, MANO DE OBRA, HERRAMIENTAS Y EQUIPO, ASI COMO TODO LO NECESARIO PARA SU CORRECTA EJECUCION. (UNIDAD DE 3.00 x 2.50 M. DE ALTURA.  CON PUERTA DE 1.20 x 2.50 M. Y VENTANA DE  1.80 x 0.70 M.)</t>
  </si>
  <si>
    <t>SUMINISTRO Y COLOCACION DE PUERTA VENTANA. LA PUERTA DE TAMBOR DE TRIPLAY DE PINO DE 6 MM, FORRADA CON FORMICA COLOR BLANCO CONTRAMARCO DE ALUMINIO ANODIZADO NATURAL DE 3" X 1 1/2" CON CERRADURA PHILLIPS MOD. 550 Y LA VENTANA A BASE DE PERFILES DE ALUMINIO CUPRUM LINEA 3000 O SIMILAR, EN ALUMINIO ANODIZADO NATURAL  CON CRISTAL CLARO  DE 6 MM., FORMADO POR 1 HOJA FIJA, SEGÚN DISEÑO EN PLANOS DE CANCELERÍA, INCLUYE:  MATERIALES, DESPERDICIOS, CORTES,  PERFORACIONES, HERRAJES, SELLOS, FELPAS, VINILOS, MANO DE OBRA, HERRAMIENTAS Y EQUIPO, ASI COMO TODO LO NECESARIO PARA SU CORRECTA EJECUCION. (UNIDAD DE 2.475 x 2.10 M. DE ALTURA.  CON PUERTA DE 0.90 x 2.10 M. Y VENTANA DE  1.575 x 1.10 M.)</t>
  </si>
  <si>
    <t>SUMINISTRO Y COLOCACION DE PUERTA VENTANA. LA PUERTA DE TAMBOR DE TRIPLAY DE PINO DE 6 MM, FORRADA CON FORMICA COLOR BLANCO CONTRAMARCO DE ALUMINIO ANODIZADO NATURAL DE 3" X 1 1/2" CON CERRADURA PHILLIPS MOD. 550 Y LA VENTANA A BASE DE PERFILES DE ALUMINIO CUPRUM LINEA 3000 O SIMILAR, EN ALUMINIO ANODIZADO NATURAL  CON CRISTAL CLARO  DE 6 MM., FORMADO POR 1 HOJA FIJA, SEGÚN DISEÑO EN PLANOS DE CANCELERÍA, INCLUYE:  MATERIALES, DESPERDICIOS, CORTES,  PERFORACIONES, HERRAJES, SELLOS, FELPAS, VINILOS, MANO DE OBRA, HERRAMIENTAS Y EQUIPO, ASI COMO TODO LO NECESARIO PARA SU CORRECTA EJECUCION. (UNIDAD DE 2.225 x 2.10 M. DE ALTURA. CON PUERTA DE 0.90 x 2.10 M. Y VENTANA DE  1.325 x 1.10 M.)</t>
  </si>
  <si>
    <t>SUMINISTRO Y COLOCACION DE CORTINA A BASE DE LONA Y ARGOLLAS METÁLICAS, SUJETADAS A CORTINERO DE TUBO FO.GO. CED. 40 DE 3/4" Ø, ACABADO CON PINTURA ANTICORROSIVA Y ESMALTE COLOR BLANCO, SEGÚN DISEÑO EN PLANOS DE CANCELERÍA INCLUYE: MATERIAL, MANO DE OBRA, HERRAMIENTA, ACARREOS DENTRO U Y FUERA DE LA OBRA Y TODO LO NECESARIO PARA SU CORRECTA EJECUCION.</t>
  </si>
  <si>
    <t>SUMINISTRO Y COLOCACION DE PUERTA DE 1.00 X 2.50 M. DE ALTURA,  A BASE DE MULTYPANEL CONTRAMARCO DE ALUMINIO ANODIZADO NATURAL DE 3" X 1 1/2" CON CERRADURA PHILLIPS MOD. 525 DC, SEGÚN DISEÑO EN PLANOS, INCLUYE: BISAGRAS, CERRADURA, MATERIALES, MANO DE OBRA, HERRAMIENTA, ACARREOS DENTRO Y FUERA DE LA OBRA Y TODO LO NECESARIO PARA SU CORRECTA EJECUCION.</t>
  </si>
  <si>
    <t>SUMINISTRO Y COLOCACION DE PUERTA DE 1.20 X 2.50 M. DE ALTURA,  A BASE DE MULTYPANEL CONTRAMARCO DE ALUMINIO ANODIZADO NATURAL DE 3" X 1 1/2" CON CERRADURA PHILLIPS MOD. 525 DC, SEGÚN DISEÑO EN PLANOS, INCLUYE: BISAGRAS, CERRADURA, MATERIALES, MANO DE OBRA, HERRAMIENTA, ACARREOS DENTRO Y FUERA DE LA OBRA Y TODO LO NECESARIO PARA SU CORRECTA EJECUCION.</t>
  </si>
  <si>
    <t>SUMINISTRO Y COLOCACION DE PUERTA DE DOBLE ABATIMIENTO TIPO MULTIPANEL DE 2" DE 1.50 X 2.50 MTS., CON MARCO UNIVERSAL Y CONTRAMARCO DE ALUMINIO ANODIZADO COLOR BLANCO DE 3",  CON ANTEPECHO DE CRISTAL DE 0.40 MTS. DE 6 MM ESPESOR., SEGUN PROYECTO. INCLUYE: CHAPA MOD. 525 MCA. PHILLIPS O SIMILAR EN CALIDAD Y COSTO, CRISTAL DE 6 MM DE ESPESOR, BISAGRAS, PINTURA, MATERIALES, ACCESORIOS PARA SU FIJACION, HERRAMIENTA, MANO DE OBRA, ACARREOS DENTRO Y FUERA DE LA OBRA Y TODO LO NECEARIO PARA SU CORRECTA EJECUCIÓN.</t>
  </si>
  <si>
    <t>SUMINISTRO Y COLOCACION DE TOPE TIPO CODO FIJADO AL PISO, INCLUYE: TAQUETES, PIJAS, CALCE, HERRAMIENTA, MANO DE OBRA, Y TODO LO NECESARIO PARA SU CORRECTA FIJACION Y FUNCIONAMIENTO.</t>
  </si>
  <si>
    <t>SUMINISTRO Y COLOCACION DE PUERTA ABATIBLE DE TAMBOR DE 0.85 X 1.90 MTS. FORRO TRIPLAY DE 06 MM, ACABADO CON PLATICO LAMINADO, CON MARCO TUBULAR ESMALTADO COLOR ARENA 549 INCLUYE: CHAPA DE INTERCOMUNICACION SCOVILLE TULIP MODELO 26D O SIMILAR EN CALIDAD Y COSTO, HERRAMIENTA; MANO DE OBRA, MATERIALES Y ACARREOS FUERA Y DENTRO DE LA OBRA.</t>
  </si>
  <si>
    <t>SUMINISTRO Y COLOCACION DE CANCELERIA DE ALUMINIO DURANODIC COLOR BRONCE DE 2" ELABORADO CON PERFILES COMERCIALES, VIDRIO CLARO DE 6 MM. Y PANEL CIEGO DE 9 MM. DE AGLOMERADO RECUBIERTO EN AMBAS CARAS DE ALUMINIO PLASTICO INCLUYE: HERRAMIENTAS, VIDRIO PANELAR DE 9MM, MANO DE OBRA, ACARREOS FUERA Y DENTRO DE LA OBRA, Y TODO LO NECESARIO PARA SU CORRECTA FIJACION.</t>
  </si>
  <si>
    <t>SUMINISTRO Y COLOCACION DE CANCELERIA A BASE DE ALUMINIO ANODIZADO DE 2", CON FIJOS DE CRISTAL CLARO DE 6MM, EN LA PARTE SUPERIOR Y PANELART DE 9MM EN LA PARTE INFERIOR SEGUN PROYECTO. INCLUYE: CRISTAL FLOTADO CLARO DE 6 MM, PANELART DE 9MM, ACCESORIOS, HERRAMIENTAS, MANO DE OBRA, ACARREOS DENTRO Y FUERA DE LA OBRA Y TODO LO NECESARIO PARA SU FUNCIONAMIENTO.</t>
  </si>
  <si>
    <t>SUMINISTRO Y COLOCACION DE CANCELERIA MODULAR CON ALUMINIO ANODIZADO NATURAL  DE 2" CON PERFILES COMERCIALES Y PANELES CIEGOS DE 19 MM DE AGLOMERADO RECUBIERTO EN AMBAS CARAS, DE PLASTICO LAMINADO COLOR SEGUN PROYECTO,  INCLUYE:  MOLDURAS, PANELES, ACCESORIOS, ANDAMIOS, HERRAMIENTA, MANO DE OBRA, ACARREOS FUERA Y DENTRO DE LA OBRA Y TODO LO NECESARIO PARA SU BUEN FUNCIONAMIENTO.</t>
  </si>
  <si>
    <t>SUMINISTRO Y COLOCACION DE CANCELERIA MODULAR CON ALUMINIO ANODIZADO NATURAL  DE 2" CON PERFILES COMERCIALES, CRISTAL CLARO DE 6 MM Y PANELES CIEGOS DE 19 MM DE AGLOMERADO RECUBIERTO EN AMBAS CARAS  DE PLASTICO LAMINADO COLOR SEGUN PROYECTO,  INCLUYE:  CRISTAL CLARO DE 6 MM DE ESPESOR, MOLDURAS, PANELES, ACCESORIOS,  HERRAMIENTA, MANO DE OBRA, ACARREOS FUERA Y DENTRO DE LA OBRA Y TODO LO NECESARIO PARA SU BUEN FUNCIONAMIENTO.</t>
  </si>
  <si>
    <t>SUMINISTRO Y COLOCACIÓN DE PUERTA ABATIBLE DE TAMBOR DE 0.95 X 2.50 CON MARCOS  Y CONTRAMARCO DE ALUMINIO DURANODIC DE 3" COLOR SEGUN PROYECTO, FORRADA C/ TRIPLAY AMBAS CARAS DE DE 6 MM ACABADO CON PLÁSTICO LAMINADO  Y MARCO TUBULARES ESMALTADO COLOR ARENA 549, INCLUYE: BISAGRAS, CHAPA DE INTERCOMUNICACIÓN SCOVILLE TULIP MODELO 26D, HERRAMIENTA, MANO DE OBRA, ACARREOS FUERA Y DENTRO DE LA OBRA Y TODO LO NECESARIO PARA SU BUEN FUNCIONAMIENTO</t>
  </si>
  <si>
    <t>SUMINISTRO Y COLOCACIÓN DE PUERTA ABATIBLE DE TAMBOR DE 0.70 X 2.50 CON MARCOS  Y CONTRAMARCO DE ALUMINIO DURANODIC DE 3" COLOR SEGUN PROYECTO, FORRADA C/ TRIPLAY AMBAS CARAS DE DE 6 MM ACABADO CON PLÁSTICO LAMINADO  Y MARCO TUBULARES ESMALTADO COLOR ARENA 549, INCLUYE: BISAGRAS, CHAPA DE INTERCOMUNICACIÓN SCOVILLE TULIP MODELO 26D, HERRAMIENTA, MANO DE OBRA, ACARREOS FUERA Y DENTRO DE LA OBRA Y TODO LO NECESARIO PARA SU BUEN FUNCIONAMIENTO</t>
  </si>
  <si>
    <t>SUMINISTRO Y COLOCACIÓN DE CANCELERÍA Y PUERTA DE 3.14X2.43 MTS. A BASE DE ALUMINIO DE 2" Y CRISTAL FLOTADO CLARO DE 6 MM. INCLUYE: PUERTA TIPO TAMBOR DE 1.00 X 2.43  MTS. CON MARCO DE ALUMINIO NATURAL DE 2" FORRADA EN AMBAS CARAS CON CAOBILLA DE 6 MM, ACABADO CON BARNIZ NATURAL SEGÚN PROYECTO Y CHAPA DE INTERCOMUNICACIÓN SCOVILL TULIP MODELO 26 D O SIMILAR EN CALIDAD Y COSTO, CRISTAL FLOTADO CLARO DE 6MM., BISAGRAS, HERRAMIENTAS, MANO DE OBRA, TODO LO NECESARIO PARA SU FUNCIONAMIENTO. (SEGÚN PROYECTO)</t>
  </si>
  <si>
    <t>SUMINISTRO Y COLOCACIÓN DE CANCELERÍA MODULAR A BASE DE VENTANERIA DE ALUMINIO DURANODIC COLOR BRONCE DE 3" ELABORADA  CON TABLETAS EN LA PARTE SUPERIOR Y VIDRIO FIJO FLITRASOL DE 06 MM. EN LA PARTE INFERIOR DE 4.33 X 1.50, SEGÚN PROYECTO, INCLUYE: MATERIALES PARA SU FIJACIÓN, MANO DE OBRA, OPERADORES, HERRAMIENTA, ACARREOS FUERA Y DENTRO DE LA OBRA, Y TODO LO NECESARIO PARA SU CORRECTA EJECUCIÓN.</t>
  </si>
  <si>
    <t>SUMINISTRO Y COLOCACIÓN DE CANCELERÍA MODULAR A BASE DE VENTANERIA DE ALUMINIO DURANODIC COLOR BRONCE DE 3" ELABORADA  CON TABLETAS EN LA PARTE SUPERIOR Y VIDRIO FIJO FLITRASOL DE 06 MM. EN LA PARTE INFERIOR DE 5.55 X 2.70, SEGÚN PROYECTO, INCLUYE: MATERIALES PARA SU FIJACIÓN, MANO DE OBRA, OPERADORES, HERRAMIENTA, ACARREOS FUERA Y DENTRO DE LA OBRA, Y TODO LO NECESARIO PARA SU CORRECTA EJECUCIÓN.</t>
  </si>
  <si>
    <t>SUMINISTRO Y COLOCACIÓN DE CANCELERÍA MODULAR A BASE DE VENTANERIA DE ALUMINIO DURANODIC COLOR BRONCE DE 3" ELABORADA  CON TABLETAS EN LA PARTE SUPERIOR Y VIDRIO FIJO FLITRASOL DE 06 MM. EN LA PARTE INFERIOR DE 5.55 X 1.50, SEGÚN PROYECTO, INCLUYE: MATERIALES PARA SU FIJACIÓN, MANO DE OBRA, OPERADORES, HERRAMIENTA, ACARREOS FUERA Y DENTRO DE LA OBRA, Y TODO LO NECESARIO PARA SU CORECCAT EJECUCIÓN.</t>
  </si>
  <si>
    <t>SUMINISTRO Y COLOCACIÓN DE CANCELERÍA  A BASE DE VENTANERIA DE ALUMINIO DURANODIC COLOR BRONCE DE 3" ELABORADA  CON TABLETAS EN LA PARTE SUPERIOR DE 4.33 X 0.67 Y VIDRIO FIJO FLITRASOL DE 06 MM. EN LA PARTE INFERIOR DE 3.22 X 0.83, SEGÚN PROYECTO, INCLUYE: MATERIALES PARA SU FIJACIÓN, MANO DE OBRA, OPERADORES, HERRAMIENTA, ACARREOS FUERA Y DENTRO DE LA OBRA, Y TODO LO NECESARIO PARA SU CORRECTA EJECUCIÓN.</t>
  </si>
  <si>
    <t>SUMINISTRO Y COLOCACIÓN DE CANCELERÍA  A BASE DE VENTANERIA DE ALUMINIO DURANODIC COLOR BRONCE DE 3" ELABORADA  CON TABLETAS EN LA PARTE SUPERIOR DE 4.33 X 0.67 Y VIDRIO FIJO FLITRASOL DE 06 MM. EN LA PARTE INFERIOR DE 2.37 X 0.83, SEGÚN PROYECTO, INCLUYE: MATERIALES PARA SU FIJACIÓN, MANO DE OBRA, OPERADORES, HERRAMIENTA, ACARREOS FUERA Y DENTRO DE LA OBRA, Y TODO LO NECESARIO PARA SU CORRECTA EJECUCIÓN.</t>
  </si>
  <si>
    <t>SUMINISTRO Y COLOCACIÓN DE CANCELERÍA  A BASE DE VENTANERIA DE ALUMINIO DURANODIC COLOR BRONCE DE 3" ELABORADA  CON TABLETAS EN LA PARTE SUPERIOR DE 4.33 X 0.67 Y VIDRIO FIJO FLITRASOL DE 06 MM. EN LA PARTE INFERIOR DE 1.47 X 0.83, SEGÚN PROYECTO, INCLUYE: MATERIALES PARA SU FIJACIÓN, MANO DE OBRA, OPERADORES, HERRAMIENTA, ACARREOS FUERA Y DENTRO DE LA OBRA, Y TODO LO NECESARIO PARA SU CORRECTA EJECUCIÓN.</t>
  </si>
  <si>
    <t>SUMINISTRO Y COLOCACIÓN DE CANCELERÍA MODULAR A BASE DE VENTANERIA DE ALUMINIO DURANODIC COLOR BRONCE DE 3" ELABORADA  CON TABLETAS EN LA PARTE SUPERIOR Y VIDRIO FIJO FLITRASOL DE 06 MM. EN LA PARTE INFERIOR DE 2.35 X 1.50, SEGÚN PROYECTO, INCLUYE: PUERTA ABATIBLE DE TAMBOR DE 80 X 2.50 CON MARCO Y CONTRA MARCO DE ALUMINIO DURANODIC DE 3" COLOR SEGÚN PROYECTO, FORRADA CON PLÁSTICO LAMINADO Y MARCOS TUBULARES ESMALTADOS COLOR SEGÚN PROYECTO, CHAPA DE INTERCOMUNICACIÓN  SCOVILLE TULIP MODELO 26D, BISAGRAS  MATERIALES PARA SU FIJACIÓN, MANO DE OBRA,  HERRAMIENTA, ACARREOS FUERA Y DENTRO DE LA OBRA, Y TODO LO NECESARIO PARA SU EJECUCIÓN.</t>
  </si>
  <si>
    <t>SUMINISTRO Y COLOCACIÓN DE PUERTA ABATIBLE TIPO TAMBOR DE 0.85 X 2.43 MTS. CON MARCO Y CONTRA MARCO DE ALUMINIO ANODIZADO NATURAL DE 2" FORRADA EN AMBAS CARAS CON CAOBILLA DE 6 MM. ACABADO CON BARNIZ NATURAL SEGÚN PROYECTO, INCLUYE: CHAPA DE INTERCOMUNICACIÓN SCOVILL TULIP MODELO 26D O SIMILAR EN CALIDAD Y COSTO, ACCESORIOS NECESARIOS, BISAGRAS, HERRAMIENTAS, MANO DE OBRA ACARREOS FUERA Y DENTRO DE LA OBRA Y TODO LO NECESARIO PARA SU CORRECTO FUNCIONAMIENTO.</t>
  </si>
  <si>
    <t>SUMINISTRO Y COLOCACION DE PUERTA (PTA.1), TIPO (EIFE) MULTIPANEL DE 2" DE 1.20 X 2.20 MTS DE ALTO, CERRADURA PHILLIPS MODELO 525DC CON MARCO DE ALUMINIO ANONIZADO COLOR NATURAL DE 3", PIEZAS ENTERAS, SEGUN DISEÑO INCLUYE: HERRAMIENTA, CORTES, DESPERDICIOS, PIJAS CON TAQUETES PARA FIJACION, BISAGRAS, MANO DE OBRA, ACARREOS FUERA Y DENTRO DE LA OBRA Y TODO LO NECESARIO OARA SU CORRECTA COLOCACION.</t>
  </si>
  <si>
    <t>SUMINISTRO Y COLOCACION DE PUERTA (PTA.2), TIPO (EIFE) MULTIPANEL DE 2" DE 1.47 X 2.10 MTS DE ALTO, CERRADURA PHILLIPS MODELO 525DC CON MARCO DE ALUMINIO ANONIZADO COLOR NATURAL DE 3", PIEZAS ENTERAS, SEGUN DISEÑO INCLUYE: HERRAMIENTA, CORTES, DESPERDICIOS, PIJAS CON TAQUETES PARA FIJACION, BISAGRAS, MANO DE OBRA, ACARREOS FUERA Y DENTRO DE LA OBRA Y TODO LO NECESARIO OARA SU CORRECTA COLOCACION.</t>
  </si>
  <si>
    <t>SUMINISTRO Y COLOCACION DE PUERTA (PTA.3), TIPO (EIFE) MULTIPANEL DE 2" DE 1.00 X 2.20 MTS DE ALTO, BARRA DE PANICO CON PICAPORTE TIPO PALANCA, CON MARCO DE ALUMINIO ANONIZADO COLOR NATURAL DE 3", PIEZAS ENTERAS, SEGUN DISEÑO INCLUYE: HERRAMIENTA, CORTES, DESPERDICIOS, PIJAS CON TAQUETES PARA FIJACION, BISAGRAS, MANO DE OBRA, ACARREOS FUERA Y DENTRO DE LA OBRA Y TODO LO NECESARIO OARA SU CORRECTA COLOCACION.</t>
  </si>
  <si>
    <t>SUMINISTRO Y COLOCACION DE VENTANA TIPO  (C-1) DE 1.47 X 2.35 MTS A BASE DE ALUMINIO ANODIZADO NATURAL TIPO COMERCIAL DE 3" CON FIJO Y CORREDIZA,  INCLUYE: CRISTAL FLOTADO CLARO DE 6MM,  PERFORACIONES, HERRAJES, RIEL, CARRETILLAS, SELLOS, FELPAS, VINILOS, ACCESORIOS, CORTES, DESPERDICIOS, JUNQUILLO, (SEGUN PROYECTO),  HERRAMIENTA, MANO DE OBRA Y ACARREOS FUERA Y DENTRO DE LA OBRA.</t>
  </si>
  <si>
    <t>SUMINISTRO Y COLOCACION DE VENTANA (C-3) CON PERFIL DE ALUMINIO ANODIZADO COLOR NATURAL DE 3" DE ESPESOR CON DIMENSIONES DE 2.09 X 1.50 MTS DE ALTO, CON DOS SECCIONES FIJAS Y UN CORREDIZO, CRISTAL FLOTADO CLARO DE 6MM,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</si>
  <si>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PROTECCIONES METALICAS  (K-1)PARA VENTANAS CON SECCIONES DE 2.94 X 1.50 MTS DE ALTO, A BASE DE MARCO DE ANGULO DE 2" X 11/2" X 1/8", Y REDONDO DE 1" A CADA 12.70 CM., CON REFUERZO AL CENTRO DE SOLERA ESTRUCTURAL DE 2" X 1 1/2". ACABADO CON PINTURA AUTOMOTIVA DUPONT COLOR ALUMINIO, INCLUYE: ANCLAS, SOLDADURA, LIMPIEZA DE LA SUPERFICIE, PIJAS Y TAQUETES EXPANSIVOS DE MEDIDAS SEGUN DISEÑO PARA SU SUJETABILIDAD. MATERIALES, CORTES, DESPERDICIOS, HERRAMIENTA, MANO DE OBRA, ACARREOS DENTRO Y FUERA DE LA OBRA Y TODO LO NECESARIO PARA SU CORECTA COLOCACION Y FUNCIONALIDAD.</t>
  </si>
  <si>
    <t>SUMINISTRO Y COLOCACION DE PROTECCIONES METALICAS  (K-2)PARA VENTANAS CON SECCIONES DE 1.94 X 1.50 MTS DE ALTO, A BASE DE MARCO DE ANGULO DE 2" X 11/2" X 1/8", Y REDONDO DE 1" A CADA 12.70 CM., CON REFUERZO AL CENTRO DE SOLERA ESTRUCTURAL DE 2" X 1 1/2". ACABADO CON PINTURA AUTOMOTIVA DUPONT COLOR ALUMINIO, INCLUYE: ANCLAS, SOLDADURA, LIMPIEZA DE LA SUPERFICIE, PIJAS Y TAQUETES EXPANSIVOS DE MEDIDAS SEGUN DISEÑO PARA SU SUJETABILIDAD. MATERIALES, CORTES, DESPERDICIOS, HERRAMIENTA, MANO DE OBRA, ACARREOS DENTRO Y FUERA DE LA OBRA Y TODO LO NECESARIO PARA SU CORECTA COLOCACION Y FUNCIONALIDAD.</t>
  </si>
  <si>
    <t>SUMINISTRO Y COLOCACION DE 04 CANCELES DE ALUMINIO NATURAL DE 2" CON CRISTAL CLARO DE 6 MM, CRISTALES FIJOS DE 0.75 X 0.70 MTS CON CORTES FALSO, INCLUYE DOS PUERTAS ABATIBLES 3.05 X 2.55 MTS CON CERRADURAS DE DOBLE MANIJA,  MATERIALES, ACCESORIOS, CRISTAL DE 6 MM,  HERRAMIENTAS, MANO DE OBRA, ACARREOS DENTRO Y FUERA DE LA OBRA Y TODO LO NECESARIO PARA SU BUEN FUNCIONAMIENTO.</t>
  </si>
  <si>
    <t>SUMINISTRO Y COLOCACION DE VENTANA FIJA EN DOS PARTES Y FIJO ANTEPECHO DE ALUMINIO NATURAL DE 2" Y CRISTAL CLARO DE 6 MM, DE 2.15 X 1.18 MTS; INCLUYE:  MATERIALES, ACCESORIOS, CRISTAL CLARO DE 6 MM,  HERRAMIENTAS, MANO DE OBRA, ACARREOS DENTRO Y FUERA DE LA OBRA Y TODO LO NECESARIO PARA SU BUEN FUNCIONAMIENTO.</t>
  </si>
  <si>
    <t>SUMINISTRO Y COLOCACION DE MARCO DE PUERTA DE 5 CM DE GROSOR Y CHAMBRANA DE 7.5 CM., CON SELLADO DE SILICONA PARA MADERA, INCLUYE:  HERRAMIENTAS, MANO DE OBRA, ACARREOS DENTRO Y FUERA DE LA OBRA Y TODO LO NECESARIO PARA SU CORRECTA EJECUCIÓN.</t>
  </si>
  <si>
    <t>SUMINISTRO Y COLOCACION DE PUERTA , CORREDIZA DE DOBLE HOJA  DE 1.30 X 2.20 MTS DE ALTO CADA HOJA  CON MARCO Y CONTRAMARCO DE PERFIL DE ALUMINIO ANODIZADO COLOR NATURAL DE 3" PIEZAS ENTERAS, CERRADURA MCA. PHILLIPS MOD. 535, Y FIJOS  CON CRISTAL LAMINADO DE 10 MM DE ESPESOR, 6 MM TINTEX COLOR VERDE Y 4 MM CRISTAL FLOTADO CLARO, CON DIMENSIONES, SEGUN DISEÑO, INCLUYE: RIEL CORREDIZO DE 3", JALADERA DE 18 CMS, CORTES, DESPERDICIOS, MATERIALES, ACARREOS, NIVELACION, PLOMEADO, CARRETILLAS, ADITAMENTOS NECESARIOS, HERRAMIENTA, MANO DE OBRA Y TODO LO NECESARIO PARA SU CORRECTA EJECUCION</t>
  </si>
  <si>
    <t>SUMINISTRO Y COLOCACION DE PUERTA, TIPO (EIFE) MULTIPANEL DE 2" DE 0.85 X 2.20 MTS DE ALTO, CERRADURA PHILLIPS MODELO 3055 CON MARCO DE ALUMINIO ANONIZADO COLOR NATURAL DE 3", PIEZAS ENTERAS, SEGUN DISEÑO INCLUYE: HERRAMIENTA, CORTES, DESPERDICIOS, PIJAS CON TAQUETES PARA FIJACION, BISAGRAS, MANO DE OBRA, ACARREOS FUERA Y DENTRO DE LA OBRA Y TODO LO NECESARIO OARA SU CORRECTA COLOCACION.</t>
  </si>
  <si>
    <t>SUMINISTRO Y COLOCACION DE PUERTA ,  DE 0.70 X 1.60 MTS,DE ALTO ARMADA CON MARCO DE ALUMINIO ANONIZADO COLOR NATURAL DE 2" Y LAMINA ANTIDERRAPANTE CALIBRE 14 PIEZAS ENTERAS, SEGUN DISEÑO INCLUYE: INCLUYE MATERIALES, ACARREOS, CORTES, DESPERDICIOS, HERRAJES,  TORNILLOS, PIJAS, PASADOR TIPO MAUSER, , FIJACIÓN,  BISAGRA,  MANO DE OBRA, EQUIPO, HERRAMIENTA Y TODO LO NECESARIO PARA SU CORRECTA EJECUCION.</t>
  </si>
  <si>
    <t>SUMINISTRO Y COLOCACION DE PUERTA ,  DE 0.60 X 2.00 MTS,DE ALTO ARMADA CON MARCO DE PERFIL DE PTR DE 3" Y LAMINA ANTIDERRAPANTE CALIBRE 14, PIEZAS ENTERAS, SEGUN DISEÑO, CERRADURA MCA. PHILLIPS MOD. 715CL INCLUYE: INCLUYE MATERIALES, ACARREOS, CORTES, DESPERDICIOS, HERRAJES,  TORNILLOS, PIJAS, , FIJACIÓN,  BISAGRA,  MANO DE OBRA, EQUIPO, HERRAMIENTA Y TODO LO NECESARIO PARA SU CORRECTA EJECUCION.</t>
  </si>
  <si>
    <t>SUMINISTRO Y COLOCACION DE PUERTA PLEGABLE DE P.V.C. COLOR BLANCO DE 6 MM DE 1.30 X 1.60 MTS. ARMADA CON MARCO DE  DE P.V.C.  DE 3" COLOR BLANCO, APERTURA A LA IZQUIERDA O DERECHA SEGÚN DISEÑO, INCLUYE RIELES DE ALUMINIO PARA DESLIZAMIENTO ENFUNDADOS EN P.V.C., TIRADORES DE MANO, MARCOS LACADO BLANCO DE 60 MM DE ANCHO TORNILLOS, CERRADURA CON BOCALLAVE, PINZA DE ANCLAJE, CIERRE MAGNETICO, MANO DE OBRA ESPECIALIZADA, EQUIPO, HERRAMIENRA MENOR, ACARREOS DENTRO Y FUERA DE LA OBRA Y TODO LO NECESARIO PARA SU CORRECTA EJECUCION</t>
  </si>
  <si>
    <t>SUMINISTRO Y COLOCACION DE PUERTA , TIPO (EIFE) MULTIPANEL DE 2" DE 0.90 X 2.20 MTS DE ALTO, CERRADURA PHILLIPS MODELO 3055 CON MARCO DE ALUMINIO ANONIZADO COLOR NATURAL DE 3", PIEZAS ENTERAS, SEGUN DISEÑO INCLUYE: HERRAMIENTA, CORTES, DESPERDICIOS, PIJAS CON TAQUETES PARA FIJACION, BISAGRAS, MANO DE OBRA, ACARREOS FUERA Y DENTRO DE LA OBRA Y TODO LO NECESARIO OARA SU CORRECTA COLOCACION.</t>
  </si>
  <si>
    <t>SUMINISTRO Y COLOCACION DE PUERTA ,  DE 1.20 X 2.20 MTS. DE ALTO ARMADA CON MARCO DE ALUMINIO ANONIZADO COLOR NATURAL DE 3",   MTS, CON CRISTAL CLARO DE 6 MM DE ESPESOR  Y TRIPLAY LAMINADO BLANCO, PIEZAS ENTERAS  MEDIDAS SEGUN DISEÑO, INCLUYE: CHAPA MARCA PHILLIPS MOD. 3055 DOBLE MANIJA, PIVOTES DESCENTRADOS, TORNILLERIA, VINIL, TAQUETES, SILICON, CRISTAL CLARO DE 6 MM., MATERIALES, ACARREO A 20 METROS, HERRAMIENTA MENOR, MANO DE OBRA Y TODO LO NECESARIO PARA SU CORRECTA EJECUCION.</t>
  </si>
  <si>
    <t>SUMINISTRO Y COLOCACION DE PUERTA,  DE 1.00 X 2.20   MTS. DE ALTO ARMADA CON MARCO DE ALUMINIO ANONIZADO COLOR  NATURAL DE 3", PIEZAS ENTERAS,CON CRISTAL LAMINADO DE 10 MM DE ESPESOR, 6 MM TINTEX COLOR VERDE Y 4 MM CRISTAL FLOTADO CLARO MEDIDAS SEGUN DISEÑO, INCLUYE: CIERRA  PUERTAS MCA. PHILLIPS MOD. 1403, BISAGRA HIDRAULICA MOD. 1600 MCA. PHILLIPS, PIVOTES DESCENTRADOS, TORNILLERIA, VINIL, TAQUETES, SILICON, CRISTAL CLARO DE 6 MM., MATERIALES, ACARREO A 20 METROS, HERRAMIENTA MENOR, MANO DE OBRA Y TODO LO NECESARIO PARA SU CORRECTA EJECUCION.</t>
  </si>
  <si>
    <t>SUMINISTRO Y COLOCACION DE PUERTA, CORREDIZA,  DE 0.90 X 2.20 MTS. DE ALTO, ARMADA CON MARCO DE ALUMINIO ANONIZADO COLOR NATURAL DE 3", PIEZAS ENTERAS, CON CRISTAL CLARO DE 6 MM DE ESPESOR    SUPERIOR E INFERIOR, MEDIDAS SEGUN DISEÑO, INCLUYE: CHAPA MCA. PHILLIPS MOD. 535, RIEL CORREDIZO DE 3", JALADERA DE 18 CM, CORTES, DESPERDICIOS, MATERIALES, ACARREOS, NIVELACION, PLOMEADO, CARRETILLAS, ADITAMENTOS NECESARIOS, HERRAMIENTA, MANO DE OBRA Y TODO LO NECESARIO PARA SU CORRECTA EJECUCION</t>
  </si>
  <si>
    <t>SUMINISTRO Y COLOCACION DE PUERTA TIPO LOUVER DISEÑO "Z" DE DOBLE HOJA CON SECCION DE 0.985 X 2.20 MTS. DE ALTO CADA HOJA CON MARCO A BASE PTR DE 3" X 3", Y FIJOS DE CRISTAL FLOTADO CLARO DE 6 MM SEGÚN DISEÑO, CON PRIMARIO ANTICORROSIVO Y ACABADO EN PINTURA AUTOMOTIVA, INCLUYE: ANCLAS, BISAGRAS, JALADERA DE SOLERA DE 3" X 1/8", DOBLE CHAPA TIPO CERROJO MCA PHILLIPS MOD. X-900, ACCESORIOS, MATERIALES, HERAMIENTA, DESPERDICIOS, MANO DE OBRA, SOLDADURA, ACARREOS FUERA Y DENTRO DE LA OBRA Y TODO LO NECESARIO PARA SU CORRECTA COLOCACION Y FUNCIONAMIENTO</t>
  </si>
  <si>
    <t>SUMINISTRO Y COLOCACION DE PUERTA ESPECIAL PARA REFRIGERACION FABRICADA EN ACERO INOXIDABLE CON MEDIDAS DE 0.90 X 1.90 MTS. DE CLARO INCLUYE: CONEXIÓN,  MATERIAL, HERRAMIENTA, MANO DE OBRA, ACARREOS DENTRO Y FUERA DE LA OBRA Y TODO LO NECESARIO PARA SU CORRECTA COLOCACION Y FUNCIONAMIENTO.</t>
  </si>
  <si>
    <t>SUMINISTRO Y COLOCACION DE PUERTA, CORREDIZA DE DOBLE HOJA  DE 1.30 X 2.20 MTS DE ALTO CADA HOJA  CON MARCO Y CONTRAMARCO DE PERFIL DE ALUMINIO ANODIZADO COLOR NATURAL DE 3" PIEZAS ENTERAS, CERRADURA MCA. PHILLIPS MOD. 535, Y FIJOS  CON CRISTAL LAMINADO DE 10 MM DE ESPESOR, 6 MM TINTEX COLOR VERDE Y 4 MM CRISTAL FLOTADO CLARO, CON DIMENSIONES, SEGUN DISEÑO, INCLUYE: RIEL CORREDIZO DE 3", JALADERA DE 18 CMS, CORTES, DESPERDICIOS, MATERIALES, ACARREOS, NIVELACION, PLOMEADO, CARRETILLAS, ADITAMENTOS NECESARIOS, HERRAMIENTA, MANO DE OBRA Y TODO LO NECESARIO PARA SU CORRECTA EJECUCION</t>
  </si>
  <si>
    <t>SUMINISTRO Y COLOCACION DE PUERTA,  DE 0.90 X 2.20 MTS. DE ALTO, ARMADA CON MARCO DE ALUMINIO ANONIZADO COLOR NATURAL DE 3"  MTS, CON CRISTAL CLARO DE 6 MM DE ESPESOR  Y TRIPLAY LAMINADO BLANCO  MEDIDAS SEGUN PROYECTO, INCLUYE: CHAPA MARCA PHILLIPS MOD. 550 DOBLE MANIJA, PIVOTES DESCENTRADOS, TORNILLERIA, VINIL, TAQUETES, SILICON, CRISTAL CLARO DE 6 MM., MATERIALES, ACARREO A 20 METROS, HERRAMIENTA MENOR, MANO DE OBRA Y TODO LO NECESARIO PARA SU CORRECTA EJECUCION.</t>
  </si>
  <si>
    <t>SUMINISTRO Y COLOCACION DE PUERTA , CORREDIZA,  DE 1.00 X 2.20 MTS. DE ALTO, ARMADA CON MARCO DE ALUMINIO ANONIZADO COLOR NATURAL DE 3", PIEZAS ENTERAS  MTS, CON CRISTAL CLARO DE 6 MM DE ESPESOR    SUPERIOR E INFERIOR, MEDIDAS SEGUN DISEÑO, INCLUYE: RIEL CORREDIZO DE 3", JALADERA DE 18 CM, CORTES, DESPERDICIOS, MATERIALES, ACARREOS, NIVELACION, PLOMEADO, CARRETILLAS, ADITAMENTOS NECESARIOS, HERRAMIENTA, MANO DE OBRA Y TODO LO NECESARIO PARA SU CORRECTA EJECUCION</t>
  </si>
  <si>
    <t>SUMINISTRO Y COLOCACION DE PUERTA DE 1.65 X 2.20 MTS, DE ALTO, COMBINADA FIJO Y CORREDIZO DE CRISTAL CLARO DE 6 MM DE ESPESOR ARMADA CON MARCO Y CONTRAMARCO DE PERFIL DE ALUMINIO ANODIZADO COLOR NATURAL DE 3", PIEZAS ENTERAS,  CERRADURA MCA. PHILLIPS MOD. 530, CON DIMENSIONES SEGUN DISEÑO, INCLUYE: RIEL CORREDIZO DE 3", JALADERA DE 18 CM, CORTES, DESPERDICIOS, MATERIALES, ACARREOS, NIVELACION, PLOMEADO, CARRETILLAS, ADITAMENTOS NECESARIOS, HERRAMIENTA, MANO DE OBRA Y TODO LO NECESARIO PARA SU CORRECTA EJECUCION</t>
  </si>
  <si>
    <t>SUMINISTRO Y COLOCACION DE PUERTA, TIPO (EIFE) MULTIPANEL DE 2" DE DOBLE HOJA DE 1.10 X 2.20 MTS, DE ALTO, CADA HOJA CERRADURA PHILLIPS MODELO 3055 CON MARCO DE ALUMINIO ANONIZADO COLOR NATURAL DE 3" PIEZAS ENTERAS, SEGUN DISEÑO  INCLUYE: HERRAMIENTA, CORTES, DESPERDICIOS, PIJAS CON TAQUETES PARA FIJACION, BISAGRAS, MANO DE OBRA, ACARREOS FUERA Y DENTRO DE LA OBRA Y TODO LO NECESARIO PARA SU CORRECTA COLOCACION.</t>
  </si>
  <si>
    <t>SUMINISTRO Y COLOCACION DE CANCELERIA CON PERFILES DE ALUMINIO ANODIZADO COLOR NATURAL DE 3" DE ESPESOR, FORMADO POR SECCIONES FIJAS Y DE PROYECCION, CON CRISTAL LAMINADO DE 10 MM DE ESPESOR, 6 MM TINTEX COLOR VERDE Y 4 MM CRISTAL FLOTADO CLARO, SEGUN DISEÑO INCLUYE: MATERIALES, JALADERA, ACARREOS, BISAGRAS, CORTES, DESPERDICIOS, ESMERILADO, TORNILLOS, FIJACION, MANO DE OBRA, EQUIPO, HERRAMIENTA Y TODO LO NECESARIO PARA SU CORRECTA EJECUCIÓN</t>
  </si>
  <si>
    <t>SUMINISTRO Y COLOCACION DE CANCELERIA CON PERFILES DE ALUMINIO ANODIZADO COLOR NATURAL DE 3" DE ESPESOR, FORMADO POR SECCIONES FIJAS CON CRISTAL CLARO DE 6 MM DE ESPESOR, SEGUN DISEÑO INCLUYE: JUNQUILLO, BOLSA 3", ESCALONADO, TAPA BOLSA, ZOCLO,  ESCUADRAS DE ALUMINIO, VINIL, SILICON, PIJAS, TAQUETES, TORNILLOS, HERRAMIENTA, EQUIPO Y MANO DE OBRA Y TODO LO NECESARIO PARA SU CORRECTA EJECUCION.</t>
  </si>
  <si>
    <t>SUMINISTRO Y COLOCACION DE CANCELERIA CON PERFILES DE ALUMINIO ANODIZADO COLOR NATURAL DE 3" DE ESPESOR, FORMADO POR SECCIONES FIJAS  CON CRISTAL LAMINADO DE 10 MM DE ESPESOR, 6 MM TINTEX COLOR VERDE Y 4 MM CRISTAL FLOTADO CLARO, SEGUN DISEÑO INCLUYE: JUNQUILLO, BOLSA 3", ESCALONADO, TAPA BOLSA, ZOCLO,  ESCUADRAS DE ALUMINIO, VINIL, SILICON, PIJAS, TAQUETES, TORNILLOS, HERRAMIENTA, EQUIPO Y MANO DE OBRA Y TODO LO NECESARIO PARA SU CORRECTA EJECUCION.</t>
  </si>
  <si>
    <t>SUMINISTRO Y COLOCACION DE PUERTA, TIPO (EIFE) MULTIPANEL DE 2" DE 1.00 X 2.50 MTS, CERRADURA PHILLIPS MODELO 3055 CON MARCO DE ALUMINIO COLOR NATURAL DE 3" Y CRISTAL FIJO EN LA PARTE SUPERIOR DE 0.40 X 1.00 M, INCLUYE: HERRAMIENTA, CORTES, DESPERDICIOS, PIJAS CON TAQUETES PARA FIJACION, BISAGRAS, MANO DE OBRA, ACARREOS FUERA Y DENTRO DE LA OBRA Y TODO LO NECESARIO PARA SU CORRECTA COLOCACION.</t>
  </si>
  <si>
    <t>SUMINISTRO Y COLOCACION DE PUERTA,  DE 1.00 X 2.10 MTS. DE ALTO, ARMADA CON MARCO DE ALUMINIO ANONIZADO COLOR NATURAL DE 2"  MTS,  Y DOS FIJOS DE CRISTAL CLARO DE 6 MM DE ESPESOR   MEDIDAS SEGUN PROYECTO, INCLUYE: CHAPA MARCA PHILLIPS MOD. 550 DOBLE MANIJA, PIVOTES DESCENTRADOS, TORNILLERIA, VINIL, TAQUETES, SILICON, CRISTAL CLARO DE 6 MM., MATERIALES, ACARREO A 20 METROS, HERRAMIENTA MENOR, MANO DE OBRA Y TODO LO NECESARIO PARA SU CORRECTA EJECUCION.</t>
  </si>
  <si>
    <t>SUMINISTRO Y COLOCACION DE PUERTA,  DE 1.00 X 2.10 MTS. DE ALTO, ARMADA CON MARCO DE ALUMINIO ANONIZADO COLOR NATURAL DE 2"  MTS, CON CRISTAL CLARO DE 6 MM DE ESPESOR  Y TRIPLAY LAMINADO BLANCO  MEDIDAS SEGUN PROYECTO, INCLUYE: CHAPA MARCA PHILLIPS MOD. 550 DOBLE MANIJA, PIVOTES DESCENTRADOS, TORNILLERIA, VINIL, TAQUETES, SILICON, CRISTAL CLARO DE 6 MM., MATERIALES, ACARREO A 20 METROS, HERRAMIENTA MENOR, MANO DE OBRA Y TODO LO NECESARIO PARA SU CORRECTA EJECUCION.</t>
  </si>
  <si>
    <t>SUMINISTRO Y COLOCACION DE PUERTA , TIPO (EIFE) MULTIPANEL DE 2" DE 0.80 X 2.00 MTS, CERRADURA PHILLIPS MODELO 3055 CON MARCO DE ALUMINIO COLOR NATURAL DE 3",  INCLUYE: HERRAMIENTA, CORTES, DESPERDICIOS, PIJAS CON TAQUETES PARA FIJACION, BISAGRAS, MANO DE OBRA, ACARREOS FUERA Y DENTRO DE LA OBRA Y TODO LO NECESARIO OARA SU CORRECTA COLOCACION.</t>
  </si>
  <si>
    <t>SUMINISTRO Y COLOCACION DE PUERTA , TIPO (EIFE) MULTIPANEL DE 2" DE 1.00 X 2.20 MTS, CERRADURA PHILLIPS MODELO 3055 CON MARCO DE ALUMINIO COLOR NATURAL DE 3",  INCLUYE: HERRAMIENTA, CORTES, DESPERDICIOS, PIJAS CON TAQUETES PARA FIJACION, BISAGRAS, MANO DE OBRA, ACARREOS FUERA Y DENTRO DE LA OBRA Y TODO LO NECESARIO OARA SU CORRECTA COLOCACION.</t>
  </si>
  <si>
    <t>SUMINISTRO Y COLOCACION DE VENTANA  CON PERFIL DE ALUMINIO ANODIZADO COLOR NATURAL DE 3" DE ESPESOR CON DIMENSIONES DE 0.42 X 2.50 MTS DE ALTO, CRISTAL FLOTADO CLARO DE 6MM, ESCUDO DE LA UNACH ENVINIL ACABADO ESMERILADO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</si>
  <si>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ANODIZADO COLOR NATURAL DE 3" DE ESPESOR CON DIMENSIONES DE 2.83 X 1.50 MTS DE ALTO, FIJO, CRISTAL FLOTADO CLARO DE 6MM, CON VNIL ACABADO ESMERILADO SEGUN DISEÑO,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</si>
  <si>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ANODIZADO COLOR NATURAL DE 3" DE ESPESOR CON DIMENSIONES DE 2.12 X 1.50 MTS DE ALTO, FIJO, CRISTAL FLOTADO CLARO DE 6MM, CON VNIL ACABADO ESMERILADO SEGUN DISEÑO,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</si>
  <si>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TIPO PROYECCION  CON PERFILES DE ALUMINIO ANODIZADO COLOR NATURAL DE 3" DE ESPESOR, DE 0.74 X 0.60 MTS DE ALTO FORMADO POR UN FIJO  SEGUN PROYECTO Y CRISTAL FLOTADO CLARO DE 6 MM DE ESPESOR, INCLUYE: PIJAS, MANIJA,TAQUETES, JUNQUILLO, BALEROS, REMACHES, TRAZO, CORTES, DESPERDICIOS, MATERIALES, HERRAMIENTA, MANO DE OBRA, ACARREOS DENTRO Y FUERA DE LA OBRA Y TODO LO NECESARIO PARA SU CORRECTA COLOCACION Y FUNCIONAMIENTO</t>
  </si>
  <si>
    <t>SUMINISTRO Y COLOCACION DE VENTANA TIPO PROYECCION  CON PERFILES DE ALUMINIO ANODIZADO COLOR NATURAL DE 3" DE ESPESOR, DE 0.74 X 0.30 MTS DE ALTO FORMADO POR UN FIJO  SEGUN PROYECTO Y CRISTAL FLOTADO CLARO DE 6 MM DE ESPESOR, INCLUYE: PIJAS, MANIJA,TAQUETES, JUNQUILLO, BALEROS, REMACHES, TRAZO, CORTES, DESPERDICIOS, MATERIALES, HERRAMIENTA, MANO DE OBRA, ACARREOS DENTRO Y FUERA DE LA OBRA Y TODO LO NECESARIO PARA SU CORRECTA COLOCACION Y FUNCIONAMIENTO</t>
  </si>
  <si>
    <t>SUMINISTRO Y COLOCACION  DE PUERTA ABATIBLE  TIPO MULTIPANEL DE 2" DE ESPESOR, DE UNA SOLA SECCION DE 1.00 X 2.50 MTS DE ALTO, CON MARCO Y CONTRAMARCO DE PERFIL DE ALUMINIO ANODIZADO COLOR NATURAL DE 3" CON CERRADURA MOD. 3055 MARCA PHILLIPS Y UN FIJO DE CRISTAL FLOTADO CLARO DE 6MM, CON DIMENSIONES SEGUN PROYECTO. INCLUYE: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</si>
  <si>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COLOCACIÓN DE PUERTA TIPO DE 1.00 X 2.10 MTS, CON TRIPLAY LAMINADO COLOR BLANCO EN LA PARTE INFERIOR Y CRISTAL FLOTADO CLARO DE 6 MM DE ESPESOR EN LA PARTE SUPERIOR, CERRADURA PHILLIPS MODELO 550 DOBLE MANIJA CON MARCO Y CONTRAMARCO DE ALUMINIO ANODIZADO COLOR NATURAL DE 2" (SEGÚN PROYECTO), INCLUYE: HERRAMIENTA, CORTES, DESPERDICIOS, PIJAS Y TAQUETES PARA SU FIJACIÓN, JUNQUILLO, BISAGRAS, MANO DE OBRA, ACARREOS FUERA Y DENTRO DE LA OBRA Y TODO LO NECESARIO PARA SU CORRECTA EJECUCIÓN.</t>
  </si>
  <si>
    <t>SUMINISTRO Y COLOCACIÓN  DE PUERTA  DE 0.70 X 1.55 MTS., ARMADA CON PERFILES DE  ALUMINIO LINEA DE 2 (PULGADAS), ACABADO ANODIZADO NATURAL, Y TRIPLAY LAMINADO BLANCO ( SEGUN DISEÑO),  INCLUYE MATERIALES, ACARREOS, CORTES, DESPERDICIOS, HERRAJES,  TORNILLOS, PIJAS, PASADOR TIPO MAUSER, CANDADO, FIJACIÓN,  BISAGRA,  MANO DE OBRA, EQUIPO, HERRAMIENTA Y TODO LO NECESARIO PARA SU CORRECTA EJECUCION.</t>
  </si>
  <si>
    <t>SUMINISTRO Y COLOCACIÓN  DE PUERTA  DE 1.10 X 1.55 MTS., ARMADA CON PERFILES DE  ALUMINIO LINEA DE 2 (PULGADAS), ACABADO ANODIZADO NATURAL, Y TRIPLAY LAMINADO BLANCO ( SEGUN DISEÑO),  INCLUYE MATERIALES, ACARREOS, CORTES, DESPERDICIOS, HERRAJES,  TORNILLOS, PIJAS, PASADOR TIPO MAUSER, CANDADO, FIJACIÓN,  BISAGRA,  MANO DE OBRA, EQUIPO, HERRAMIENTA Y TODO LO NECESARIO PARA SU CORRECTA EJECUCION.</t>
  </si>
  <si>
    <t>SUMINISTRO Y COLOCACION DE PUERTA,  DE 0.70 X 1.60 MTS,DE ALTO ARMADA CON MARCO DE TUBULAR PTR DE 2" Y LAMINA ANTIDERRAPANTE CALIBRE 14 PIEZAS ENTERAS, SEGUN DISEÑO INCLUYE: INCLUYE MATERIALES, ACARREOS, CORTES, DESPERDICIOS, HERRAJES,  TORNILLOS, PIJAS, PASADOR TIPO MAUSER, , FIJACIÓN,  BISAGRA,  MANO DE OBRA, EQUIPO, HERRAMIENTA Y TODO LO NECESARIO PARA SU CORRECTA EJECUCION.</t>
  </si>
  <si>
    <t>SUMINISTRO Y COLOCACIÓN  DE CANCEL, ARMADA CON PERFILES DE  ALUMINIO LINEA DE 2 (PULGADAS), ACABADO ANODIZADO NATURAL, Y TRIPLAY LAMINADO BLANCO, PIEZAS ENTERAS ( SEGUN DISEÑO),  INCLUYE MATERIALES, ACARREOS, CORTES, DESPERDICIOS, HERRAJES,  TORNILLOS, PIJAS, VINILOS, FIJACIÓN,  BISAGRA,  MANO DE OBRA, EQUIPO, HERRAMIENTA Y TODO LO NECESARIO PARA SU CORRECTA EJECUCION.</t>
  </si>
  <si>
    <t>SUMINISTRO Y COLOCACION DE CANCELERIA  ALUMINIO ANODIZADO DURANODIC  DE 3" CON PERFILES COMERCIALES, CON FIJOS Y CORREDIZOS DE  CRISTAL FILTRASOL DE 6 MM SEGUN PROYECTO,  INCLUYE:  CRISTAL FILTRASOL DE 6 MM DE ESPESOR, ACCESORIOS,  HERRAMIENTA, MANO DE OBRA, ACARREOS FUERA Y DENTRO DE LA OBRA Y TODO LO NECESARIO PARA SU BUEN FUNCIONAMIENTO.</t>
  </si>
  <si>
    <t>SUMINISTRO Y COLOCACION DE PUERTA, TIPO (EIFE) MULTIPANEL DE 2" DE 1.00 X 2.05 MTS, CERRADURA PHILLIPS MODELO 3055 CON MARCO DE ALUMINIO COLOR NATURAL DE 3" Y CRISTAL FIJO EN LA PARTE SUPERIOR DE 0.40 X 1.00 M, INCLUYE: HERRAMIENTA, CORTES, DESPERDICIOS, PIJAS CON TAQUETES PARA FIJACION, BISAGRAS, MANO DE OBRA, ACARREOS FUERA Y DENTRO DE LA OBRA Y TODO LO NECESARIO OARA SU CORRECTA COLOCACION.</t>
  </si>
  <si>
    <t>SUMINISTRO Y COLOCACION DE PUERTA, ABATIBLE DE DOBLE HOJA  DE 1.00 X 2.50 MTS DE ALTO CADA HOJA  CON MARCO Y CONTRAMARCO DE PERFIL DE ALUMINIO ANODIZADO COLOR NATURAL DE 3" , CERRADURA MODELO Y MARCA SEGUN PROYECTO,  BISAGRA DE PISO DE DOBLE ACCION PARA PUERTA DE VAIVEN MOD. 1600 PHILLIPS COLOR NATURAL  Y  FIJOS  DE  CRISTAL FLOTADO CLARO DE 6 MM, CON DIMENSIONES SEGUN PROYECTO, INCLUYE: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</si>
  <si>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PUERTA , TIPO LOUVER DISEÑO "Z" DE DOBLE HOJA CON SECCION DE 0.81 X 1.45 MTS. DE ALTO CADA HOJA CON MARCO A BASE PTR DE 2" X 2",, CON PRIMARIO ANTICORROSIVO Y ACABADO EN PINTURA AUTOMOTIVA, INCLUYE: ANCLAS, BISAGRAS, JALADERA DE SOLERA DE 3" X 1/8", DOBLE CHAPA TIPO CERROJO MCA PHILLIPS MOD. X-900, ACCESORIOS, MATERIALES, HERAMIENTA, DESPERDICIOS, MANO DE OBRA, SOLDADURA, ACARREOS FUERA Y DENTRO DE LA OBRA Y TODO LO NECESARIO PARA SU CORRECTA COLOCACION Y FUNCIONAMIENTO.</t>
  </si>
  <si>
    <t>SUMINISTRO Y COLOCACION DE VENTANA  CON PERFIL DE ALUMINIO ANODIZADO COLOR NATURAL DE 3" DE ESPESOR,  CRISTAL FLOTADO CLARO DE 6MM, ESCUDO DE LA UNACH ENVINIL ACABADO ESMERILADO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</si>
  <si>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PUERTA CON TABLERO MULTIPANEL DE 1.03 X 2.10 M DE DOS HOJAS, INCLUYE: MARCO Y CONTRAMARCO DE ALUMINIO DURANODIC BRONCE DE 2", SUMINISTRO Y COLOCACION DE FIJO DE 1.00 X 0.40 M DE CANCELERIA DE ALUMINIO BLANCO LACADO DE 2" Y 1" CON VIDRIO DE 6 MM DE ESPESOR, HERRAJES Y TODO LO NECESARIO PARA SU BUEN FUNCIONAMIENTO.</t>
  </si>
  <si>
    <t>SUMINISTRO Y COLOCACION DE PUERTA DE ALUMINIO DURANODIC BRONCE DE 2" DE PERFILES COMERCIALES Y CRISTAL TRANSPARENTE DE 6 MM, Y ANTEPECHO DE 0.40 X 1.00 MTS., INCLUYE: HERRAJES Y TODO LO NECESARIO PARA SU BUEN FUNCIONAMIENTO.</t>
  </si>
  <si>
    <t>SUMINISTRO Y COLOCACION DE CANCELERIA DE ALUMINIO DURANODIC ( BRONCE) LINEA 2" X 1", INCLUYE: VIDRIO DE 6 MM. DE ESPESOR, HERRAJES, MATERIAL, MANO DE OBRA, EQUIPO Y HERRAMIENTA, P.U.O.T.</t>
  </si>
  <si>
    <t>SUMINISTRO Y COLOCACION DE PUERTA CON TABLERO MULTIPANEL DE 2.10 X 1.00 M, INCLUYE: MARCO Y CONTRAMARCO DE ALUMINIO DURANODIC BRONCE DE 2", SUMINISTRO Y COLOCACION DE FIJO DE 1.00 X 0.40 M DE CANCELERIA DE ALUMINIO BLANCO LACADO DE 2" Y 1" CON VIDRIO DE 6 MM DE ESPESOR, HERRAJES Y TODO LO NECESARIO PARA SU BUEN FUNCIONAMIENTO.</t>
  </si>
  <si>
    <t>MAMPARA EN SANITARIO DE 0.60X1.50 M.  CON ALUMINIO BLANCO CON ACRILICO BLANCO DE 3MM., INCLUYE: MATERIAL DE FIJACION, HERRAJES MANO DE OBRA Y TODO LO NECESARIO PARA SU BUEN FUNCIONAMIENTO</t>
  </si>
  <si>
    <t>SUMINISTRO Y COLOCACION DE PUERTA PARA MAMPARA DE SERVICIO SANITARIO A BASE DE ALUMINIO BLANCO LACADO CON ACRILICO BLANCO DE 3 MM. INCLUYE: MATERIAL HERRAJES Y TODO LO NECESARIO PARA SU FUNCIONAMIENTO.</t>
  </si>
  <si>
    <t>SUMINISTRO Y COLOCACION DE PROTECCION PARA VENTANA DE 2.94 X 1.50 MTS., A BASE DE MARCO DE ANGULO DE 2" X 1 1/2" X 1/8", REDONDO DE 1" DE FORMA HORIZONTAL A CADA 15.00 CMS. Y CON REFUERZO VERTICAL AL CENTRO DE SOLERA DE 2" X 1 1/2", ACABADO CON PINTURA AUTOMITIVA DUPONT COLOR ALUMINIO, INCLUYE: TAQUETES EXPANSIVOS CON PIJAS DE DIMENSIONES SEGUN PROYECTO PARA SU SUJETACION, CORTES, DESPERDICIOS, TRAZOS. HERRAMIENTAS, MANO DE OBRA, ACARREOS DENTRO Y FUERA DE LA OBRA Y TODO LO NECESARIO PARA SU CORRECTA EJECUCION.</t>
  </si>
  <si>
    <t>SUMINISTRO Y COLOCACION DE PROTECCION PARA VENTANA DE 1.94 X 1.50 MTS., A BASE DE MARCO DE ANGULO DE 2" X 1 1/2" X 1/8", REDONDO DE 1" DE FORMA HORIZONTAL A CADA 15.00 CMS. Y CON REFUERZO VERTICAL AL CENTRO DE SOLERA DE 2" X 1 1/2", ACABADO CON PINTURA AUTOMITIVA DUPONT COLOR ALUMINIO, INCLUYE: TAQUETES EXPANSIVOS CON PIJAS DE DIMENSIONES SEGUN PROYECTO PARA SU SUJETACION, CORTES, DESPERDICIOS, TRAZOS. HERRAMIENTAS, MANO DE OBRA, ACARREOS DENTRO Y FUERA DE LA OBRA Y TODO LO NECESARIO PARA SU CORRECTA EJECUCION.</t>
  </si>
  <si>
    <t>SUMINISTRO Y COLOCACION DE PUERTA TIPO MULTIPANEL DE 2" DE 0.80 X 2.05 MTS., CERRADURA PHILIPS MODELO 180 MM, CON MARCO DE ALUMINIO ANODIZADO COLOR NATURAL DE 3", INCLUYE: HERRAMIENTA, CORTES, DESPERDICIOS, PIJAS CON TAQUETES PARA FIJACION, BISAGRAS, MANO DE OBRA, ACARREOS  FUERA Y DENTRO DE LA OBRA Y TODO LO NECESARIO PARA SU CORRECTA COLOCACION.</t>
  </si>
  <si>
    <t>SUMINISTRO Y COLOCACION DE PUERTA DE DOBLE ABATIMIENTO CON MARCO Y CONTRAMARCO DE ALUMINIO ANODIZADO NATURAL DE 2.00 x 2.50 x 0.032 mts., FORRADAS CON 2 HOJAS DE LAMINA NEGRA CAL.26, SEPARADAS POR UN NUCLEO DE ESPUMA DE POLIURETANO, SEGUN PROYECTO. INCLUYE: CHAPA MARCA PHILLIPS MODELO 825 O SIMILAR EN CALIDAD Y COSTO, PASADOR DE EMBUTIR DE 16cms. MODELO US 26D, MARCA SCOVILL O SIMILAR EN CALIDAD Y COSTO, JALADERA DE ACERO INOXIDABLE DE 20 CMS., ACCESORIOS, BISAGRAS TIPO JAKSON MOD. HIDRAULICO, HERRAMIENTA, MANO DE OBRA, ACARREOS DENTRO Y FUERA DE LA OBRA, TODO LO NECESARIO PARA SU CORRECTO FUNCIONAMIENTO.</t>
  </si>
  <si>
    <t>SUMINISTRO Y COLOCACION DE PUERTA CORREDIZA DE ALUMINIO DURANODIC COLOR BRONDE DE 3" DE 1.10 X 2.36 MTS. CON VIDRIO CLARO DE 6 MM, MARCO Y CONTRAMARCO DE ALUMINIO, INCLUYE: JALADERA DE ALUMINIO MOD. A5701-128, CARRADURA DE ALUMINIO MOD. 425 CL, VIDRIO, RIELES, ACCESORIOS, HERRAMIENTA, MANO DE OBRA, ACARREOS DENTRO Y FUERA DE LA OBRA.</t>
  </si>
  <si>
    <t>SUMINISTRO Y COLOCACION DE CANCEL  A BASE DE PERFILES DE ALUMINIO CUPRUM LINEA 3000 Y CRISTAL TINTEX VERDE DE 6MM ., FORMADO POR 3 FIJOS Y 3 CORREDIZOS EN LA PARTE SUPERIOR Y 4 FIJOS EN LA PARTE INFERIOR, SEGÚN DISEÑO, INCLUYE: JALADERA MOD. 444, MATERIALES, CORTES, DESPERDICIOS, PERFORACIONES, HERRAJES, SELLOS, FELPAS, VINILOS, MANO DE OBRA, HERRAMIENTAS Y EQUIPO, ASI COMO TODO LO NECESARIO PARA SU CORRECTA EJECUCION.</t>
  </si>
  <si>
    <t>SUMINISTRO Y COLOCACION DE CANCEL A BASE DE PERFILES DE ALUMINIO CUPRUM LINEA 3000 Y CRISTAL TINTEX VERDE DE 6MM ., FORMADO POR 1 FIJO Y 1 CORREDIZO EN LA PARTE SUPERIOR Y 4 FIJOS EN LA PARTE INFERIOR, SEGÚN DISEÑO, INCLUYE: JALADERA MOD. 444, MATERIALES, CORTES, DESPERDICIOS, PERFORACIONES, HERRAJES, SELLOS, FELPAS, VINILOS, MANO DE OBRA, HERRAMIENTAS Y EQUIPO, ASI COMO TODO LO NECESARIO PARA SU CORRECTA EJECUCION.</t>
  </si>
  <si>
    <t>SUMINISTRO Y COLOCACION DE CANCEL  A BASE DE PERFILES DE ALUMINIO CUPRUM LINEA 3000 Y CRISTAL TINTEX VERDE DE 6MM ., FORMADO POR 2 FIJOS Y 2 CORREDIZOS EN LA PARTE SUPERIOR Y 3 FIJOS EN LA PARTE INFERIOR, SEGÚN DISEÑO, INCLUYE: JALADERA MOD. 444, MATERIALES, CORTES, DESPERDICIOS, PERFORACIONES, HERRAJES, SELLOS, FELPAS, VINILOS, MANO DE OBRA, HERRAMIENTAS Y EQUIPO, ASI COMO TODO LO NECESARIO PARA SU CORRECTA EJECUCION.</t>
  </si>
  <si>
    <t>SUMINISTRO Y COLOCACION DE CANCEL  TIPO LUVER DISEÑO "Z" A BASE DE PTR VERDE DE 2" X 2" SEGÚN DISEÑO; INCLUYE: MATERIALES, CORTES, SOLDADURA, BISAGRAS, PINTURA ANTICORROSIVA Y ESMALTE, ACARREOS, MANIOBRAS DE COLOCACION, HERRAMIENTA MENOR, MANO DE OBRA Y TODO LO NECESARIO PARA SU CORRECTA EJECUCION.</t>
  </si>
  <si>
    <t>SUMINISTRO Y COLOCACION DE PUERTA ABATIBLE DE 0.90 X 2.10 MTS.  DE ALUMINIO CUPRUM LINEA 2000 CON CRISTAL CLARO DE 6 MM. (SEGÚN DISEÑO), INCLUYE: BISAGRA HIDRAULICA MOD. 1403, PIVOTES DECENTRADOS MOD. 3300, CHAPA PHILLIPS MOD. 525, CORTES, DESPERDICIOS, PERFORACIONES, HERRAJES, SELLOS, FELPAS, VINILOS, MANO DE OBRA, HERRAMIENTAS Y EQUIPO, ASI COMO TODO LO NECESARIO PARA SU CORRECTA EJECUCION.</t>
  </si>
  <si>
    <t>SUMINISTRO Y COLOCACION DE PUERTA CORREDIZA DE 0.96 X 2.10 MTS.  DE ALUMINIO CUPRUM LINEA 2000 CON CRISTAL CLARO DE 6 MM. (SEGÚN DISEÑO), INCLUYE: CHAPA PHILLIPS MOD. 425 DC, JALADERA 444, CORTES, DESPERDICIOS, PERFORACIONES, HERRAJES, SELLOS, FELPAS, VINILOS, MANO DE OBRA, HERRAMIENTA Y EQUIPO, ASI COMO TODO LO NECESARIO PARA SU CORRECTA EJECUCION.</t>
  </si>
  <si>
    <t>SUMINISTRO Y COLOCACION DE PUERTA  DE 1.50 X 2.10 MTS. EN 2 HOJAS TIPO LUVER DISEÑO "Z" DE PTR VERDE DE 2" X 2" SEGÚN DISEÑO; INCLUYE: MATERIALES, CORTES, SOLDADURA, BISAGRAS, CHAPA PHILLIPS MOD. 715, PINTURA ANTICORROSIVA Y ESMALTE ALQUIDALICO, ACARREOS, MANIOBRAS DE COLOCACION, HERRAMIENTA MENOR, MANO DE OBRA Y TODO LO NECESARIO PARA SU CORRECTA EJECUCION.</t>
  </si>
  <si>
    <t>SUMINISTRO Y COLOCACION DE CANCELERIA DE ALUMINIO NATURAL DE 2" CON CRISTAL CLARO DE 6 MM, CRISTALES FIJOS DE 0.75 X 0.70 MTS CON CORTES FALSO, INCLUYE DOS PUERTAS ABATIBLES CON CERRADURA DOBLE MANIJA, MEDIDAS DE  3.05 X 2.55 MTS,  MATERIALES, ACCESORIOS, CRISTAL DE 6 MM,  HERRAMIENTAS, MANO DE OBRA, ACARREOS DENTRO Y FUERA DE LA OBRA Y TODO LO NECESARIO PARA SU BUEN FUNCIONAMIENTO.</t>
  </si>
  <si>
    <t>SUMINISTRO Y COLOCACION  DE PUERTA DE MADERA TIPO TAMBOR DE 0.90 X 2.20 MTS.  ; INCLUYE: REFUERZO DE MADERA PARA FIJACION, CHAPA, BISAGRAS, BARNIZ, PEGAMENTO, MATERIALES, ACARREO DENTRO Y FUERA DE LA OBRA, HERRAMIENTA MENOR, MANO DE OBRA Y TODO LO NECESARIO PARA SU CORRECTA EJECUCION.</t>
  </si>
  <si>
    <t>SUMINISTRO Y COLOCACION DE CANCELERIA  DE ALUMINIO ANODIZADO NATURAL TIPO COMERCIAL DE 2" CON FIJO Y CORREDIZA, SEGUN PROYECTO, INCLUYE: ACCESORIOS,  REFUERZO DE MADERA PARA FIJACION EN MURO DE TABLAROCA, HERRAMIENTA, MANO DE OBRA,  ACARREOS FUERA Y DENTRO DE LA OBRA.</t>
  </si>
  <si>
    <t>SUMINISTRO Y COLOCACION  DE PUERTA, DE 1.20 X 0.70 MTS, CERRADURA PHILLIPS MODELO 715 CON MARCO DE ALUMINIO, LAMINA ANTIDERRAPANTE CAL. 14 CERRADURA MOD. 715 CL, MARCA PHILLIPS, INCLUYE: HERRAMIENTA, CORTES, DESPERDICIOS, PIJAS CON TAQUETES PARA FIJACION, BISAGRAS, MANO DE OBRA, ACARREOS DENTRO Y FUERA DE LA OBRA Y TODO LO NECESARIO PARA SU CORRECTA COLOCACION.</t>
  </si>
  <si>
    <t>SUMINISTRO Y COLOCACION DE PUERTA PARA MAMPARA, DE 1.55 X 0.6 MTS, CON MARCO DE ALUMINIO, PLASTICO BLANCO, PASADOR, INCLUYE: HERRAMIENTA, CORTES, DESPERDICIOS, PIJAS CON TAQUETES PARA FIJACION, BISAGRAS, MANO DE OBRA, ACARREOS DENTRO Y FUERA DE LA OBRA Y TODO LO NECESARIO PARA SU CORRECTA COLOCACION.</t>
  </si>
  <si>
    <t>SUMINISTRO Y COLOCACION DE PUERTA PEGABLE DE P.V.C.  DE 1.36 X 1.55 MTS, CON MARCO DE P.V.C. DE 3" EN COLOR BLANCO TIRADOR A MANO CON CIERRE MAGNETICO COLOR BLANCO INCLUYE: HERRAMIENTA, CORTES, DESPERDICIOS, PIJAS CON TAQUETES PARA FIJACION, BISAGRAS, MANO DE OBRA, ACARREOS DENTRO Y FUERA DE LA OBRA Y TODO LO NECESARIO PARA SU CORRECTA COLOCACION.</t>
  </si>
  <si>
    <t>SUMINISTRO Y COLOCACION DE PUERTA DE TAMBOR DE DOBLE ABATIMIENTO DE 2.00X2.70 MTS. CON MARCO Y CONTRAMARCO DE ALUMINIO ACABADO DURANODIC DE 2", FORRO DE TRIPLAY EN AMBAS CARAS, ACABADO CON PLASTICO LAMINADO Y MARCOS TUBULARES ESMALTADOS COLOR ARENA 549, CRISTAL FIJO EN PARTE SUPERIOR Y ANTEPECHO (SEGUN PROYECTO) INCLUYE: CRISTAL FILTRASOL COLOR HUMO DE 6mm. DE ESP. EN FIJO, CHAPA MARCA PHILLIPS MOD. 525  O SIMILAR EN CALIDAD Y COSTO, BISAGRA HIDRAULICA DE PISO MOD. 4810 SERIE SHOW MCA. IR SEGURITY &amp; SAFETY, PASADOR DE EMBUTIR, ACCESORIOS, HERRAMIENTA, MANO DE OBRA, ACARREOS FUERA Y DENTRO DE LA OBRA Y TODO LO NECESARIO PARA SU BUEN FUNCIONAMIENTO.</t>
  </si>
  <si>
    <t>SUMINISTRO Y COLOCACION DE CANCELERIA Y PUERTA CORREDIZA DE 5.25 X 3.20 MTS. CON CANCELERIA DE ALUMINIO ACABADO DURANODIC DE 2", CRISTAL FILTRASOL COLOR HUMO DE 6 MM. EN FIJOS Y PANELES CIEGOS DE 19 MM. EN LA PARTE INFERIOR , INCLUYE: JALADERA DE ALUMINIO MOD. A5701-128, CERRADURA DE ALUMINIO MOD. 425 CL, CRISTAL, RIELES DE ALUMINIO DE 2", PUERTA CORREDIZA DE 1.04 X 2.30 MTS. DE PANEL CIEGO DE 19 MM. ACABADO CON MATERIAL LAMINADO CON MARCOS TUBULARES ESMALTADOS LAMINADO COLOR ARENA 549 ,  ACCESORIOS, HERRAMIENTA, MANO DE OBRA, ACARREOS FUERA Y DENTRO DE LA OBRA, TODO LO NECESARIO PARA SU CORRECTO FUNCIONAMIENTO. (SEGUN PROYECTO)</t>
  </si>
  <si>
    <t>SUMINISTRO Y COLOCACION DE CANCELERIA Y PUERTA CORREDIZA DE 5.48 X 3.20 MTS. CON CANCELERIA DE ALUMINIO ACABADO DURANODIC DE 2", LAMINA DE ACRILICO DE 6 MM. COLOR CRISTAL EN LA PARTE SUPERIOR Y PANELES CIEGOS DE 19 MM. EN LA PARTE INFERIOR INCLUYE: JALADERA DE ALUMINIO MOD. A5701-128, CERRADURA DE ALUMINIO MOD. 425 CL, VIDRIO, RIELES DE ALUMINIO DE 2", PUERTA CORREDIZA DE 1.04 X 2.30 MTS. DE PANEL CIEGO DE 19 MM. ACABADO CON MATERIAL LAMINADO CON MARCOS TUBULARES ESMALTADOS LAMINADO COLOR ARENA 549 ,  ACCESORIOS, HERRAMIENTA, MANO DE OBRA, ACARREOS FUERA Y DENTRO DE LA OBRA, TODO LO NECESARIO PARA SU CORRECTO FUNCIONAMIENTO. (SEGUN PROYECTO)</t>
  </si>
  <si>
    <t>SUMINISTRO Y COLOCACION  DE PUERTA ABATIBLE  TIPO MULTIPANEL DE 2" DE ESPESOR CON MARCO Y CONTRAMARCO DE CANCEL DE ALUMINIO ANODIZADO DURANODIC  DE 2" INCLUYE: PUERTA DE MULTIPANEL DE UNA SOLA SECCION DE 1.05 X 2.30 MTS DE ALTO, CON CHAPA DE INTERCOMUNICACION SCOVILL TULIP MODELO 26D O SIMILAR EN CALIDAD Y COSTO,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</si>
  <si>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PUERTA CON MARCO Y CONTRAMARCO DE ANGULO DE 1" X 1" X 1/8" Y MALLA CICLON GALVANIZADO DE 55 X 55 MM. CAL-10.5  INCLUYE: CERRADURA MOD. 715  PHILIPS O SIMILAR EN CALIDAD Y COSTO, SOLDADURA, PINTURA (CON PROTECCION U. V.) ANTICORROSIVA, ESMALTE COMEX-VELMAR, HERRAMIENTA, ACARREOS FUERA Y DENTRO DE LA OBRA, MANO DE OBRA.</t>
  </si>
  <si>
    <t>SUMINISTRO Y COLOCACIÒN DE PUERTA DE EMERGENCIA DE 2.40X2.70 MTS. A BASE DE JAMBA Y PIERNA DE ALUMINIO ANODIZADO COLOR BRONCE MOD. 12595  MARCA CUPRUM O SIMILAR EN CALIDAD Y COSTO CON CRISTAL FILTRASOL COLOR HUMO DE 6 MM., INCLUYE: CRISTAL FILTRASOL COLOR HUMO DE 6 MM, BARRA ANTIPANICO SERIE MONARCA XX , CHAPA,  BISAGRA HIDRAULICA DE PISO MOD. 4810 SERIE SHOW MARCA IR SEGURITY &amp; SAFETY, ACCESORIOS, HERRAMIENTA, MANO DE OBRA, TODO LO NECESARIO PARA SU CORRECTO FUNCIONAMIENTO, SEGUN PROYECTO.</t>
  </si>
  <si>
    <t>SUMINISTRO Y COLOCACION DE PUERTA DE DOBLE ABATIMIENTO A BASE DE JAMBA Y PIERNA DE ALUMINIO ANODIZADO COLOR BRONCE MOD. 12595  MARCA CUPRUM O SIMILAR CON CRISTAL FILTRASOL COLOR HUMO DE 6 MM. INCLUYE: BARRAS DE EMPUJE DE ALUMINIO, CERRADURA MOD. 425 DC MARCA PHILLIPS O SIMILAR EN CALIDAD Y COSTO, CRISTALES FILTRASOL COLOR HUMO DE 6MM, BISAGRAS HIDRAULICAS DE PISO MOD 4810 SERIE SHOW MARCA IR SEGURITY Y SAFETY, ACCESORIOS, HERRAMIENTAS, MANO DE OBRA, ACARREOS DENTRO Y FUERA DE LA OBRA Y TODO LO NECESARIO PARA SU BUEN FUNCIONAMIENTO. (SEGUN PROYECTO)</t>
  </si>
  <si>
    <t>SUMINISTRO Y COLOCACION  DE PUERTA ABATIBLE  TIPO MULTIPANEL DE 2" DE ESPESOR  CON MARCO Y CONTRAMARCO DE CANCEL DE ALUMINIO ANODIZADO DURANODIC  DE 3" (SEGUN PROYECTO) INCLUYE: PUERTA DE MULTIPANEL DE 2" DE ESPESOR DE UNA SOLA SECCION DE 1.00 X 2.30 MTS DE ALTO, CHAPA DE INTERCOMUNICACION SCOVILL TULIP MODELO 26D O SIMILAR EN CALIDAD Y COSTO, MIRILLA DE 0.50X0.30 MTS. CON CRISTAL FILTRASOL COLOR HUMO DE 6 MM Y CANCELERIA DE ALUMINIO DE 1" Y REJILLA DE RETORNO DE 12"X12" CON ALETAS FIJAS A 45º DE FLEXION, PARALELA A LA DIMENSION MAS LARGA EN PLASTICO, PIJAS Y TAQUETES EXPANSIVOS DE DIMENSIONES SEGUN PROYECTO PARA SU SUJETACION, BISAGRAS, JUNQUILLO, MATERIALES, HERRAMIENTA, DESPERDICIOS, REMACHES, CORTES, TRAZO, MANO DE OBRA, ACARREOS FUERA Y DENTRO DE LA OBRA Y TODO LO NECESARIO PARA SU CORRECTA COLOCACION Y FUNCIONAMIENTO.</t>
  </si>
  <si>
    <t>SUMINISTRO Y COLOCACION  DE PUERTA DE DOBLE ABATIMIENTO  TIPO MULTIPANEL DE 2" DE ESPESOR, CON MARCO Y CONTRAMARCO DE CANCEL DE ALUMINIO ANODIZADO DURANODIC  DE 3" : INCLUYE: PUERTA DE MULTIPANEL DE 2" DE DOS SECCIONES DE 2.00 X 2.30 MTS DE ALTO, CON CHAPAS DE INTERCOMUNICACION MARCA PHILIPS MOD. 525 O SIMILAR EN CALIDAD Y COSTO, MIRILLA DE 0.50X0.30 MTS. CON CRISTAL FILTRASOL COLOR HUMO DE 6 MM Y CANCELERIA DE ALUMINIO DE 1", REJILLA DE RETORNO DE 12"X12", CON ALETAS FIJAS A 45º DE FLEXION, PARALELA A LA DIMENSION MAS LARGA EN PLASTICO ( SEGUN PROYECTO), PIJAS Y TAQUETES EXPANSIVOS DE DIMENSIONES SEGUN PROYECTO PARA SU SUJETACION, CHAPA, BISAGRAS, JUNQUILLO, MATERIALES, HERRAMIENTA, DESPERDICIOS, REMACHES, CORTES, TRAZO, MANO DE OBRA, ACARREOS FUERA Y DENTRO DE LA OBRA Y TODO LO NECESARIO PARA SU2 CORRECTA COLOCACION Y FUNCIONAMIENTO.</t>
  </si>
  <si>
    <t>SUMINISTRO Y COLOCACIÓN DE VENTANA UN FIJO Y UN CORREDIZO ARMADO CON PERFILES TUBULARES CAL. 18, MARCA PROLAMSA, NÚMEROS : 101, 103, 121, 123, 124 Y 154, CON APLICACIÓN DE PRIMER ANTICORROSIVO Y ACABADO CON PINTURA DE ESMALTE, INCLUYE: MATERIALES, ACARREOS, CORTES, DESPERDICIOS, APLICACIÓN DE SOLDADURAS, ESMERILADO, TORNILLO, BISAGRAS, MANIJAS PORTA CANDADO, FIJACIÓN, MANO DE OBRA, EQUIPO, HERRAMIENTA Y TODO LO NECESARIO PARA SU CORRECTA EJECUCIÓN.</t>
  </si>
  <si>
    <t>REHABILITACIÓN DE CANCELERÍA DE ALUMINIO ANODIZADO NATURAL TIPO COMERCIAL DE 2" CON FIJO Y CORREDIZA DE ACRÍLICO POLARIZADO, INCLUYE: ACCESORIOS, SUMINISTRO Y COLOCACIÓN DE REMACHES, SELLO PERIMETRAL DEL MARCO A BASE DE ACRILASTIC, NIVELACIÓN, ALINEACIÓN, PLOMEO, AJUSTE, HERRAMIENTA, MANO DE OBRA, FLETES Y TODO LO NECESARIO PARA SU CORRECTA INSTALACIÓN Y FUNCIONAMIENTO.</t>
  </si>
  <si>
    <t>SUMINISTRO Y COLOCACIÓN DE VENTANA CORREDIZA, A BASE DE PERFILES DE ALUMINIO CUPRUM LÍNEA 3000 O SIMILAR EN ALUMINIO ANODIZADO NATURAL CON CRISTAL CLARO DE 6 MM., FORMADO POR 10 HOJAS FIJAS Y 4 CORREDIZAS, SEGÚN DISEÑO EN PLANOS DE CANCELERÍA, INCLUYE: MATERIALES, DESPERDICIOS, CORTES, PERFORACIONES, HERRAJES, SELLO, FELPAS, VINILOS, MANO DE OBRA, HERRAMIENTAS Y EQUIPO, ASÍ COMO TODO LO NECESARIO PARA SU CORRECTA EJECUCIÓN.(UNIDAD DE 12.90 X 1.50 M DE ALTURA)</t>
  </si>
  <si>
    <t>SUMINISTRO Y COLOCACIÓN DE PUERTA TAMBOR DE TRIPLAY DE MADERA DE PINO DE 6 MM. DE ESPESOR, FORRADA CON FÓRMICA COLOR BLANCO, CONTRA MARCO DE ALUMINIO ANODIZADO NATURAL DE 3" X 1 1/2" SEGÚN DISEÑO EN PLANOS INCLUYE: BISAGRAS, CERRADURA, MATERIALES, MANO DE OBRA, HERRAMIENTAS Y TODO LO NECESARIO PARA SU CORRECTA EJECUCIÓN.(UNIDAD 1.00 X 2.10 M.  DE ALTURA)</t>
  </si>
  <si>
    <t>SUMINISTRO Y COLOCACIÓN DE PUERTA TAMBOR DE TRIPLAY DE MADERA DE PINO DE 6 MM. DE ESPESOR, FORRADA CON FÓRMICA COLOR BLANCO, CONTRA MARCO DE ALUMINIO ANODIZADO NATURAL DE 3" X 1 1/2" SEGÚN DISEÑO EN PLANOS INCLUYE: BISAGRAS, CERRADURA, MATERIALES, MANO DE OBRA, HERRAMIENTAS Y TODO LO NECESARIO PARA SU CORRECTA EJECUCIÓN.(UNIDAD 0.90 X 2.10 M.  DE ALTURA)</t>
  </si>
  <si>
    <t>SUMINISTRO Y COLOCACIÓN DE PUERTA TAMBOR DE TRIPLAY DE MADERA DE PINO DE 6 MM. DE ESPESOR, FORRADA CON FÓRMICA COLOR BLANCO, CONTRA MARCO DE ALUMINIO ANODIZADO NATURAL DE 3" X 1 1/2" SEGÚN DISEÑO EN PLANOS INCLUYE: BISAGRAS, CERRADURA, MATERIALES, MANO DE OBRA, HERRAMIENTAS Y TODO LO NECESARIO PARA SU CORRECTA EJECUCIÓN.(UNIDAD 0.80 X 2.10 M.  DE ALTURA)</t>
  </si>
  <si>
    <t>SUMINISTRO Y COLOCACIÓN DE PUERTA TAMBOR DE TRIPLAY DE MADERA DE PINO DE 6 MM. DE ESPESOR, FORRADA CON FÓRMICA COLOR BLANCO, CONTRA MARCO DE ALUMINIO ANODIZADO NATURAL DE 3" X 1 1/2" SEGÚN DISEÑO EN PLANOS INCLUYE: BISAGRAS, CERRADURA, MATERIALES, MANO DE OBRA, HERRAMIENTAS Y TODO LO NECESARIO PARA SU CORRECTA EJECUCIÓN.(UNIDAD 1.20 X 2.10 M.  DE ALTURA)</t>
  </si>
  <si>
    <t>SUMINISTRO,  COLOCACION DE CANCELERIA CON MARCO DE MADERA DE PINO DE 1a. DE 2"X3", CON PANELART DE TRIPLAY DE PINO  DE 9 MM. EN LA PARTE INFERIOR Y CRISTAL FLOTADO CLARO DE 6 MM. EN LA PARTE SUPERIOR, ACABADO CON CERA RUSTICA PARA MUEBLE COLOR OSCURO(SEGUN PROYECTO), INCLUYE: CRISTAL FLOTADO, ACCESORIOS NECESARIOS, PEGAMENTO ARTESANAL, PRESERVADOR DE MADERA, RESANADOR DE MADERA, TAQUETES EXPANSIVOS PARA SU FIJACION, CLAVOS, CURADO, DESFLEMADO, MACHIMBRADO, HERRAMIENTA, MANO DE OBRA, ACARREOS DENTRO Y FUERA DE LA OBRA, TRABAJO TERMINADO.</t>
  </si>
  <si>
    <t>SUMINISTRO,  COLOCACION DE CANCELERIA CON MARCO DE MADERA DE PINO DE 1a. DE 2"X3", CON PANELART DE TRIPLAY DE PINO  DE 9 MM. ACABADO CON CERA RUSTICA PARA MUEBLE COLOR OSCURO(SEGUN PROYECTO), INCLUYE: ACCESORIOS NECESARIOS, PEGAMENTO ARTESANAL, PRESERVADOR DE MADERA, RESANADOR DE MADERA, TAQUETES EXPANSIVOS PARA SU FIJACION, CLAVOS, CURADO, DESFLEMADO, MACHIMBRADO, HERRAMIENTA, MANO DE OBRA, ACARREOS DENTRO Y FUERA DE LA OBRA, TRABAJO TERMINADO.</t>
  </si>
  <si>
    <t>SUMINISTRO,  COLOCACION DE  PUERTA DE 0.93X2.03 M MIXTA, CON MARCO DE MADERA DE PINO DE 1a. DE 2"X3", CON PANELART DE TRIPLAY DE PINO  DE 9 MM. EN LA PARTE INFERIOR Y CRISTAL FLOTADO CLARO DE 6 MM. EN LA PARTE SUPERIOR, ACABADO CON CERA RUSTICA PARA MUEBLE COLOR OSCURO(SEGUN PROYECTO), INCLUYE: PUERTA MIXTA CON FIJO EN LA PARTE SUPERIOR , CHAPA MCA.PHILLIPS MOD. RIVER O SIMILAR EN CALIDAD Y COSTO, CRISTAL FLOTADO, ACCESORIOS NECESARIOS, BISAGRAS, ARQUITECTONICA SIN BALERO MOD. 630 DE 3"X3" COLOR LATON BRILLANTE, HERRAMIENTA, MANO DE OBRA, ACARREOS DENTRO Y FUERA DE LA OBRA, TODO LO NECESARIO PARA SU CORRECTO FUNCIONAMIENTO.</t>
  </si>
  <si>
    <t>SUMINISTRO,  COLOCACION DE  PUERTA DE 1.00X 2.20 M , CON MARCO DE MADERA DE PINO DE 1a. DE 2"X3", CON PANELART DE TRIPLAY DE PINO  DE 9 MM., ACABADO CON CERA RUSTICA PARA MUEBLE COLOR OSCURO(SEGUN PROYECTO), INCLUYE: CHAPA MCA.PHILLIPS MOD. RIVER O SIMILAR EN CALIDAD Y COSTO, ACCESORIOS NECESARIOS, BISAGRAS, ARQUITECTONICA SIN BALERO MOD. 630 DE 3"X3" COLOR LATON BRILLANTE, HERRAMIENTA, MANO DE OBRA, ACARREOS DENTRO Y FUERA DE LA OBRA, TODO LO NECESARIO PARA SU CORRECTO FUNCIONAMIENTO.</t>
  </si>
  <si>
    <t>SUMINISTRO,  COLOCACION DE  PUERTA DE 0.60X 2.20 M , CON MARCO DE MADERA DE PINO DE 1a. DE 2"X3", CON PANELART DE TRIPLAY DE PINO  DE 9 MM., ACABADO CON CERA RUSTICA PARA MUEBLE COLOR OSCURO(SEGUN PROYECTO), INCLUYE: CHAPA MCA.PHILLIPS MOD. RIVER O SIMILAR EN CALIDAD Y COSTO, ACCESORIOS NECESARIOS, BISAGRAS, ARQUITECTONICA SIN BALERO MOD. 630 DE 3"X3" COLOR LATON BRILLANTE, HERRAMIENTA, MANO DE OBRA, ACARREOS DENTRO Y FUERA DE LA OBRA, TODO LO NECESARIO PARA SU CORRECTO FUNCIONAMIENTO.</t>
  </si>
  <si>
    <t>SUMINISTRO,  COLOCACION DE  PUERTA DE 0.90X 2.20 M , CON MARCO DE MADERA DE PINO DE 1a. DE 2"X3", CON PANELART DE TRIPLAY DE PINO  DE 9 MM., ACABADO CON CERA RUSTICA PARA MUEBLE COLOR OSCURO(SEGUN PROYECTO), INCLUYE: CHAPA MCA.PHILLIPS MOD. RIVER O SIMILAR EN CALIDAD Y COSTO, ACCESORIOS NECESARIOS, BISAGRAS, ARQUITECTONICA SIN BALERO MOD. 630 DE 3"X3" COLOR LATON BRILLANTE, HERRAMIENTA, MANO DE OBRA, ACARREOS DENTRO Y FUERA DE LA OBRA, TODO LO NECESARIO PARA SU CORRECTO FUNCIONAMIENTO.</t>
  </si>
  <si>
    <t>SUMINISTRO,  COLOCACION DE  PUERTA DE 0.80X 2.20 M , CON MARCO DE MADERA DE PINO DE 1a. DE 2"X3", CON PANELART DE TRIPLAY DE PINO  DE 9 MM., ACABADO CON CERA RUSTICA PARA MUEBLE COLOR OSCURO(SEGUN PROYECTO), INCLUYE: CHAPA MCA.PHILLIPS MOD. RIVER O SIMILAR EN CALIDAD Y COSTO, ACCESORIOS NECESARIOS, BISAGRAS, ARQUITECTONICA SIN BALERO MOD. 630 DE 3"X3" COLOR LATON BRILLANTE, HERRAMIENTA, MANO DE OBRA, ACARREOS DENTRO Y FUERA DE LA OBRA, TODO LO NECESARIO PARA SU CORRECTO FUNCIONAMIENTO.</t>
  </si>
  <si>
    <t>SUMINISTRO Y COLOCACION DE PUERTA DE 1.00 X2.20 M CON MARCO DE MADERA DE PINO DE 1a DE 2" X 3", CON PANELART DE TRIPLAY DE PINO DE 9 MM ACABADO CON CERA RUSTICA PARA MUEBLE COLOR OSCURO (SEGÚN PROYECTO), INCLUYE: CARRETILLA, RIEL GALVANIZADO 185-13, PEGACOMEX DE CONTACTO 19US, CHAPA MARCA PHILLIPS MOD 435 Y JALADERA MODELO 3030 O SIMILAR EN CALIDAD Y COSTO, RIEL DE PISO GALVANIZADO, MANO DE OBRA, HERRAMIENTA, ACARREOS DENTRO Y FUERA DE LA OBRA.</t>
  </si>
  <si>
    <t>SUMINISTRO Y COLOCACION DE PUERTA DE DOBLE ABATIMIENTO MIXTA DE 2.00 X 2.00 MTS., CON MARCO DE MADERA DE PINO DE 1a. DE 2"X3"  CON PANELART DE TRIPLAY DE PINO  DE 9 MM., ACABADO CON CERA RUSTICA PARA MUEBLE COLOR OSCURO(SEGUN PROYECTO) INCLUYE:BISAGRA HIDRAULICA DE PISO MOD 4810 SERIE SHOWN MARCA IR SEGURITY &amp; SAFETY, TORNILLOS, CHAPA MARCA PHILLIPS MOD. 550 CH (SIN MANIJAS) O SIMILAR EN CALIDAD Y COSTOBARRA DE EMPUJE DE MADERA DE PINO DE 4" X1", PASADOR DE EMBUTIR DE 16 MM US26D MARCA SCOVILL O SIMILAR EN CALIDAD Y COSTO, JALADERA, MANO DE OBRA, HERRAMIENTAS, ACARREOS DENTRO Y FUERA DE LA OBRA Y TODO LO NECESARIO PARA SU CORRECTA EJECUCION.</t>
  </si>
  <si>
    <t>SUMINISTRO Y COLOCACION DE PUERTA DE DOBLE ABATIMIENTO MIXTA DE 2.03 X 2.03 MTS., CON MARCO DE MADERA DE PINO DE 1a. DE 2"X3"  CON PANELART DE TRIPLAY DE PINO  DE 9 MM. Y CRISTAL CLARO FLOTADO CLARO DE 6 MM., ACABADO CON CERA RUSTICA PARA MUEBLE COLOR OSCURO(SEGUN PROYECTO) INCLUYE: CRISTAL , BISAGRA HIDRAULICA DE PISO MOD. 4810 SERIE SHOWN MARCA IR SEGURITY &amp; SAFETY , TORNILLOS, CHAPA MARCA PHILLIPS MOD. 550 CH ( SIN MANIJAS)  O SIMILAR EN CALIDAD Y COSTO,BARRA DE EMPUJE DE MADERA DE PINO DE 4" X 1", PASADOR DE EMBUTIR DE 16 MM US26D MARCA SCOVILL O SIMILAR EN CALIDAD Y COSTOS, JALADERA, MANO DE OBRA, HERRAMIENTAS, ACARREOS DENTRO Y FUERA DE LA OBRA Y TODO LO NECESARIO PARA SU CORRECTA EJECUCION.</t>
  </si>
  <si>
    <t>SUMINISTRO Y COLOCACION  DE CANCELERIA DE ALUMINIO DE 3" COLOR NOGAL  CON FIJO Y CORREDIZO Y CRISTAL FILTRASOL DE 9 MM DE ESPESOR (SEGÚN PROYECTO)  INCLUYE: MATERIALES, ACCESORIOS, CRISTAL, HERRAMIENTA, MANO DE OBRA,  ACARREOS DENTRO Y FUERA DE LA OBRA Y TODO LO NECESARIO PARA SU BUEN FUNCIONAMIENTO.</t>
  </si>
  <si>
    <t>SUMINISTRO Y COLOCACION  DE CANCELERIA DE ALUMINIO DE 3" COLOR NOGAL, CON FIJO DE CRISTAL FILTRASOL DE 9 MM DE ESPESOR (SEGÚN PROYECTO)  INCLUYE: MATERIALES, ACCESORIOS, CRISTAL, HERRAMIENTA, MANO DE OBRA,  ACARREOS DENTRO Y FUERA DE LA OBRA, TODO LO NECESARIO PARA SU BUEN FUNCIONAMIENTO.</t>
  </si>
  <si>
    <t>SUMINISTRO Y COLOCACION DE PUERTA DE DOBLE ABATIMIENTO DE 2.00 X 2.50 MTS. CON MARCO Y CONTRAMARCO DE ALUMINIO DE 3" COLOR NOGAL Y PANEL DE TRIPLAY DE 9 MM DE ESPESOR ACABADO CON CERA RUSTICA PARA MUEBLES COLOR OSCURO (SEGUN PROYECTO), INCLUYE: BARRA DE EMPUJE DE MADERA DE PINO DE 4" X 1",CHAPA MARCA PHILIPS MODELO 550 CH (SIN MANIJAS) O SIMILAR EN CALIDAD Y COSTO,TRIPLAY DE PINO DE 9 MM DE ESPESOR, BISAGRA HIDRAULICA DE PISO MOD. 4810 SERIE SHOWN MARCA IR SEGURITY &amp; SAFETY O SIMILAR EN CALIDAD Y COSTO, ACCESORIOS, HERRAMIENTA, MANO DE OBRA, ACARREOS FUERA Y DENTRO DE LA OBRA, TODO LO NECESARIO PARA SU BUEN FUNCIONAMIENTO.</t>
  </si>
  <si>
    <t>SUMINISTRO Y COLOCACION DE PUERTA DE DOBLE ABATIMIENTO DE 2.00 X 2.45 MTS. CON MARCO Y CONTRAMARCO DE ALUMINIO DE 3" COLOR NOGAL Y PANEL DE TRIPLAY DE 9 MM DE ESPESOR ACABADO CON CERA RUSTICA PARA MUEBLES COLOR OSCURO (SEGUN PROYECTO), INCLUYE: BARRA DE EMPUJE DE MADERA DE PINO DE 4" X 1",CHAPA MARCA PHILIPS MODELO 550 CH (SIN MANIJAS) O SIMILAR EN CALIDAD Y COSTO,TRIPLAY DE PINO DE 9 MM DE ESPESOR, BISAGRA HIDRAULICA DE PISO MOD. 4810 SERIE SHOWN MARCA IR SEGURITY &amp; SAFETY O SIMILAR EN CALIDAD Y COSTO, ACCESORIOS, HERRAMIENTA, MANO DE OBRA, ACARREOS FUERA Y DENTRO DE LA OBRA, TODO LO NECESARIO PARA SU BUEN FUNCIONAMIENTO.</t>
  </si>
  <si>
    <t>SUMINISTRO Y COLOCACION DE PUERTA DE DOBLE ABATIMIENTO DE 2.40 X 2.45 MTS. DE CRISTAL FILTRASOL DE 12 MM DE ESPESOR CON MARCO DE MADERA DE PINO DE 1a DE 15 X 20 CM ACABADO CON CERA RUSTICA PARA MUEBLES COLOR OSCURO SEGUN PROYECTO, INCLUYE: JALADERAS DE 32 X 450 MM MARCA TECNO MX GLASS COLOR CROMADO, CERRADURA MARCA TECNO MX GLASS MODELO CEPU Y CONPU, COLOR CROMADO, BISAGRAS HIDRAULICAS INFERIOR Y SUPERIOS MARCA TECNO MX GLASS , ACCESORIOS, HERRAMIENTA, MANO DE OBRA, ACARREOS FUERA Y DENTRO DE LA OBRA, TODO LO NECESARIO PARA SU BUEN FUNCIONAMIENTO.</t>
  </si>
  <si>
    <t>SUMINISTRO Y COLOCACION DE PUERTA ABATIBLE DE 1.05x2.50 MTS. CON MARCO Y CONTRAMARCO DE CANCELERIA DE ALUMINIO COLOR NOGAL DE 3" Y CRISTAL FILTRASOL DE 6mm DE ESPESOR. INCLUYE: BARRA DE EMPUJE DE MADERA DE PINO DE 4" X 1", CRISTAL, CHAPA MARCA PHILIPS MODELO 550 CH (SIN MANIJAS) O SIMILAR EN CALIDAD Y COSTO, ACCESORIOS, HERRAMIENTAS, MANO DE OBRA, ACARREOS DENTRO Y FUERA DE LA OBRA, TODO LO NECESARIO PARA SU CORRECTO FUNCIONAMIENTO. SEGUN PROYECTO.</t>
  </si>
  <si>
    <t>SUMINISTRO,  COLOCACION DE CANCELERIA DE CRISTAL FILTRASOL DE 9 MM CON MARCO PERIMETRAL A BASE DE ESCALONADO DE 3", JUNQUILLO DE 3", INTERMEDIO Y JUNQUILLO PARA PUERTA PESADA DE 3" DE ALUMINO COLOR NOGAL(SEGUN PROYECTO), INCLUYE: CRISTAL FILTRASOL DE 9 MM, ESCALONADO DE 3", INTERMEDIO DE 3" Y JUNQUILLO PARA PUERTA PESADA DE ALUMINO COLOR NOGAL, HERRAMIENTA, MANO DE OBRA, ACARREOS DENTRO Y FUERA DE LA OBRA, TRABAJO TERMINADO.</t>
  </si>
  <si>
    <t>SUMINISTRO Y COLOCACION DE PUERTA MULTYPANEL,  CONTRAMARCO DE ALUMINIO ANODIZADO NATURAL DE 3"" x 1 1/2"" CON CERRADURA DE BAÑO AC 40 S MOD. BALL, MARCA YALE EN ACABADO CROMO MATE, SEGÚN DISEÑO EN PLANOS, INCLUYE: BISAGRAS, CERRADURA, MATERIALES, MANO DE OBRA, HERRAMIENTA Y TODO LO NECESARIO PARA SU CORRECTA EJECUCION. (UNIDAD DE 0.75 x 2.10 M. DE ALTURA)</t>
  </si>
  <si>
    <t xml:space="preserve">SUMINISTRO Y COLOCACION DE VENTANA CORREDIZA, A BASE DE PERFILES DE ALUMINIO CUPRUM LINEA 3000 O SIMILAR, EN ALUMINIO ANODIZADO NATURAL  CON CRISTAL CLARO  DE 6 MM., FORMADO POR 2 HOJAS FIJAS  Y 2 CORREDIZAS, SEGÚN DISEÑO EN PLANOS DE CANCELERÍA, INCLUYE:  MATERIALES, DESPERDICIOS, CORTES,  PERFORACIONES, HERRAJES, SELLOS, FELPAS, VINILOS, MANO DE OBRA, HERRAMIENTAS Y EQUIPO, ASI COMO TODO LO NECESARIO PARA SU CORRECTA EJECUCION. (UNIDAD DE 3.30 x 0.70 M. DE ALTURA)  </t>
  </si>
  <si>
    <t xml:space="preserve">SUMINISTRO Y COLOCACION DE VENTANA CORREDIZA, A BASE DE PERFILES DE ALUMINIO CUPRUM LINEA 3000 O SIMILAR, EN ALUMINIO ANODIZADO NATURAL  CON CRISTAL CLARO  DE 6 MM., FORMADO POR 5 HOJAS FIJAS  Y 2 CORREDIZAS, SEGÚN DISEÑO EN PLANOS DE CANCELERÍA, INCLUYE:  MATERIALES, DESPERDICIOS, CORTES,  PERFORACIONES, HERRAJES, SELLOS, FELPAS, VINILOS, MANO DE OBRA, HERRAMIENTAS Y EQUIPO, ASI COMO TODO LO NECESARIO PARA SU CORRECTA EJECUCION. (UNIDAD DE 6.30 x 1.50 M. DE ALTURA)  </t>
  </si>
  <si>
    <t xml:space="preserve">SUMINISTRO Y COLOCACION DE PUERTA VENTANA. LA PUERTA A BASE DE MULTYPANEL CONTRAMARCO DE ALUMINIO ANODIZADO NATURAL DE 3" X 1 1/2" CON CERRADURA PHILLIPS MOD. 525 DC Y LA VENTANA A BASE DE PERFILES DE ALUMINIO CUPRUM LINEA 3000 O SIMILAR, EN ALUMINIO ANODIZADO NATURAL  CON CRISTAL CLARO  DE 6 MM., FORMADO POR 2 HOJAS FIJAS, SEGÚN DISEÑO EN PLANOS DE CANCELERÍA, INCLUYE:  MATERIALES, DESPERDICIOS, CORTES,  PERFORACIONES, HERRAJES, SELLOS, FELPAS, VINILOS, MANO DE OBRA, HERRAMIENTAS Y EQUIPO, ASI COMO TODO LO NECESARIO PARA SU CORRECTA EJECUCION. (UNIDAD DE 3.00 x 2.50 M. DE ALTURA.       (CON PUERTA DE 1.20 x 2.50 M. Y 2 VENTANAS DE  0.90 x 1.50 M.)  </t>
  </si>
  <si>
    <t>SUMINISTRO Y COLOCACION DE PUERTA VENTANA. LA PUERTA A BASE DE MULTYPANEL CONTRAMARCO DE ALUMINIO ANODIZADO NATURAL DE 3" X 1 1/2" CON CERRADURA PHILLIPS MOD. 525 DC Y LA VENTANA A BASE DE PERFILES DE ALUMINIO CUPRUM LINEA 3000 O SIMILAR, EN ALUMINIO ANODIZADO NATURAL  CON CRISTAL CLARO  DE 6 MM., FORMADO POR 2 HOJAS FIJAS, SEGÚN DISEÑO EN PLANOS DE CANCELERÍA, INCLUYE:  MATERIALES, DESPERDICIOS, CORTES,  PERFORACIONES, HERRAJES, SELLOS, FELPAS, VINILOS, MANO DE OBRA, HERRAMIENTAS Y EQUIPO, ASI COMO TODO LO NECESARIO PARA SU CORRECTA EJECUCION. (UNIDAD DE 3.00 x 2.50 M. DE ALTURA.       (CON PUERTA DE 1.20 x 2.50 M. Y 2 VENTANAS DE  0.90 x 0.70 M.)</t>
  </si>
  <si>
    <t>SUMINISTRO Y COLOCACION DE PUERTA VENTANA. LA PUERTA DE TAMBOR DE TRIPLAY DE PINO DE 6 MM, FORRADA CON FORMICA COLOR BLANCO CONTRAMARCO DE ALUMINIO ANODIZADO NATURAL DE 3" X 1 1/2" CON CERRADURA PHILLIPS MOD. 550 Y LA VENTANA A BASE DE PERFILES DE ALUMINIO CUPRUM LINEA 3000 O SIMILAR, EN ALUMINIO ANODIZADO NATURAL  CON CRISTAL CLARO  DE 6 MM., FORMADO POR 1 HOJA FIJA, SEGÚN DISEÑO EN PLANOS DE CANCELERÍA, INCLUYE:  MATERIALES, DESPERDICIOS, CORTES,  PERFORACIONES, HERRAJES, SELLOS, FELPAS, VINILOS, MANO DE OBRA, HERRAMIENTAS Y EQUIPO, ASI COMO TODO LO NECESARIO PARA SU CORRECTA EJECUCION.  (UNIDAD DE 1.975 x 2.10 M. DE ALTURA.       (CON PUERTA DE 0.90 x 2.10 M. Y VENTANA DE  1.075 x 1.10 M.)</t>
  </si>
  <si>
    <t>SUMINISTRO Y COLOCACION DE PUERTA VENTANA. LA PUERTA DE TAMBOR DE TRIPLAY DE PINO DE 6 MM, FORRADA CON FORMICA COLOR BLANCO CONTRAMARCO DE ALUMINIO ANODIZADO NATURAL DE 3" X 1 1/2" CON CERRADURA PHILLIPS MOD. 550 Y LA VENTANA A BASE DE PERFILES DE ALUMINIO CUPRUM LINEA 3000 O SIMILAR, EN ALUMINIO ANODIZADO NATURAL  CON CRISTAL CLARO  DE 6 MM., FORMADO POR 2 HOJAS FIJAS, SEGÚN DISEÑO EN PLANOS DE CANCELERÍA, INCLUYE:  MATERIALES, DESPERDICIOS, CORTES,  PERFORACIONES, HERRAJES, SELLOS, FELPAS, VINILOS, MANO DE OBRA, HERRAMIENTAS Y EQUIPO, ASI COMO TODO LO NECESARIO PARA SU CORRECTA EJECUCION. (UNIDAD DE 2.975 x 2.10 M. DE ALTURA.       (CON PUERTA DE 0.90 x 2.10 M. Y VENTANAS DE  1.225 x 1.10 M. Y 0.85 x 1.10 M. )</t>
  </si>
  <si>
    <t>SUMINISTRO  Y  COLOCACION  DE  CANCELERIA DE 3.93 X 6.20 M. CON TUBOS CIRCULAR NEGRO DE 3""CED. 20  Y PUERTA A BASE DE ALUMINIO ANODIZADO DE 2"" Y FIJOS DE CRISTAL TINTEX VERDE DE 13 MM Y 9 MM, SEGUN PROYECTO. INCLUYE: PUERTA DE 2.04 X 2.15 CRISTAL TINTEX VERDE DE 9 MM, CRISTAL TINTEX VERDE DE 13 MM, TUBO CIRCULAR NEGRO DE 3"" CED. 20 ACABADO CON PINTURA AUTOMATICA COLOR ALUMINIO, GRAMPONES DE ACERO INOXIDABLE 316 DE 24 MM DE DIAMETRO, BISAGRA HIDRAULICA DE PISO DE ALTA POTENCIA Y DOBLE ACCION MOD. 1605 COLOR CROMO, ACCESORIOS, HERRAMIENTAS, MANO DE OBRA, ACARREOS DENTRO Y FUERA DE LA OBRA Y TODO LO NECESARIO PARA SU FUNCIONAMIENTO.</t>
  </si>
  <si>
    <t>SUMINISTRO Y COLOCACION DE CANCELERIA MODULAR DE ALUMINIO DE 3" ANODIZADO ACABADO DURANODIC CON FIJOS DE VIDRIO FILTRASOL COLOR HUMO DE 6 MM., INCLUYE: ANDAMIOS , ACCESORIOS, CRISTAL FILTRASOL COLOR HUMO DE 6 MM, HERRAMIENTAS, MANO DE OBRA, ACARREOS DENTRO Y FUERA DE LA OBRA, TODO LO NECESARIO PARA SU CARRECTA FIJACION.</t>
  </si>
  <si>
    <t>SUMINISTRO Y COLOCACION DE PUERTA A BASE DE MULTYPANEL CONTRAMARCO DE ALUMINIO ANODIZADO NATURAL DE 3" X 1 1/2" CON CERRADURA PHILLIPS MOD. 525 DC, SEGÚN DISEÑO EN PLANOS, INCLUYE: BISAGRAS, CERRADURA, MATERIALES, MANO DE OBRA, HERRAMIENTA Y TODO LO NECESARIO PARA SU CORRECTA EJECUCION. (UNIDAD DE 0.90 x 2.10 M. DE ALTURA)</t>
  </si>
  <si>
    <t>COLOCACIÓN DE PUERTA TIPO P01 PREFABRICADA CLAVE PTA.1 DE 1.00M X 2.05M MOD. PREMDOOR A BASE DE LAMINA LISA CAL.28, COLOR BLANCO OSTIÓN, NUCLEO INYECTADO DE POLIURETANO DE ALTA DENSIDAD, RETARDANTE DE FUEGO, AISLANTE TERMICO ACUSTICO, BASTIDOR PERIMETRAL DE MADERA DE PINO ESTUFADO DE IMPORTACION DOBLE CHAPERO, CON ANTEPECHO FIJO A BASE DE PERFIL NOVA DE 1 ½" DE PVC COLOR BLANCO Y CRISTAL DE 6mm COLOR CLARO,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</si>
  <si>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PREFABRICADA P01 CLAVE PTA.2 DE 0.857M X 2.049M MOD. PREMDOOR P01 A BASE DE LAMINA LISA CAL.28, COLOR BLANCO OSTIÓN, NUCLEO INYECTADO DE POLIURETANO DE ALTA DENSIDAD, RETARDANTE DE FUEGO, AISLANTE TERMICO ACUSTICO, BASTIDOR PERIMETRAL DE MADERA DE PINO ESTUFADO DE IMPORTACION DOBLE CHAPERO,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</si>
  <si>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PREFABRICADA P01 CLAVE PTA.3 DE 0.86M X 2.05M MOD. PREMDOOR P01 A BASE DE LAMINA LISA CAL.28, COLOR BLANCO OSTIÓN, NUCLEO INYECTADO DE POLIURETANO DE ALTA DENSIDAD, RETARDANTE DE FUEGO, AISLANTE TERMICO ACUSTICO, BASTIDOR PERIMETRAL DE MADERA DE PINO ESTUFADO DE IMPORTACION DOBLE CHAPERO,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</si>
  <si>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PREFABRICADA DE PVC CLAVE PTA.4 DE 0.72M X 2.05M MOD. PREMDOOR A BASE DE LAMINA LISA CAL.28, COLOR BLANCO OSTIÓN, NUCLEO INYECTADO DE POLIURETANO DE ALTA DENSIDAD, RETARDANTE DE FUEGO, AISLANTE TERMICO ACUSTICO, BASTIDOR PERIMETRAL DE MADERA DE PINO ESTUFADO DE IMPORTACION DOBLE CHAPERO,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</si>
  <si>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PREFABRICADA DE PVC CLAVE PTA.5 DE 0.72M X 1.60M DE PVC, COLOR BLANCO, NUCLEO INYECTADO DE POLIURETANO DE ALTA DENSIDAD, RETARDANTE DE FUEGO, AISLANTE TERMICO ACUSTICO, BASTIDOR PERIMETRAL DE MADERA DE PINO ESTUFADO DE IMPORTACION DOBLE CHAPERO, CON PASADOR METALICO MARCA PHILLIPS MOD. 30 COLOR BLANCO, 2 BISAGRAS DE ACERO. INOX .DE 2". INCLUYE: MATERIAL, MANO DE OBRA, EQUIPO Y TODO LO NECESARIO PARA SU CORRECTO FUNCIONAMIENTO.</t>
  </si>
  <si>
    <t>SUMINISTRO Y COLOCACIÓN DE PUERTA PLEGABLE DE PVC CLAVE PT.6 DE 1.30 X 1.60m, MARCO DE PVC DE 3" EN COLOR BLANCO, RIEL DE ALUMINIO DE 1" x 2" RECUBIERTO DE PVC, SE CONSIDERA RIEL EN LA PARTE SUPERIOR , TIRADOR A MANO CIERRE MAGNETICO.  INCLUYE: MATERIAL, MANO DE OBRA, EQUIPO Y TODO LO NECESARIO PARA SU CORRECTO FUNCIONAMIENTO.</t>
  </si>
  <si>
    <t>COLOCACIÓN DE PUERTA PREFABRICADA CLAVE PT.9 DE 1.00Mx 2.05M A BASE DE LAMINA LISA CAL.28, COLOR BLANCO OSTIÓN, NUCLEO INYECTADO DE POLIURETANO DE ALTA DENSIDAD, RETARDANTE DE FUEGO, AISLANTE TERMICO ACUSTICO, BASTIDOR PERIMETRAL DE MADERA DE PINO ESTUFADO DE IMPORTACION DOBLE CHAPERO CON 9 LUCES Y CRISTAL DE 6mm COLOR CLARO, CON ANTEPECHO FIJO A BASE DE PERFIL NOVA DE 1 ½" DE PVC COLOR BLANCO Y CRISTAL DE 6mm COLOR CLARO,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</si>
  <si>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PREFABRICADA CLAVE PT.10 DE 1.00Mx 2.05M A BASE DE LAMINA LISA CAL.28, COLOR BLANCO OSTIÓN, NUCLEO INYECTADO DE POLIURETANO DE ALTA DENSIDAD, RETARDANTE DE FUEGO, AISLANTE TERMICO ACUSTICO, BASTIDOR PERIMETRAL DE MADERA DE PINO ESTUFADO DE IMPORTACION DOBLE CHAPERO, CON CERRADURA DE MANIJA USO RUDO LINEA COMERCIAL MOD. PISA COLOR CROMO MATE 26D CILINDRO DE LATON CON 6 PERNOS MARCA YALE, SE CONSIDERA 4 BISAGRAS DE ALUMINIO DE 3". INCLUYE: MATERIAL, MANO DE OBRA, EQUIPO Y TODO LO NECESARIO PARA SU CORRECTO FUNCIONAMIENTO.</t>
  </si>
  <si>
    <t>COLOCACIÓN DE VENTANA CLAVE C.1 DE 2.52M X 1.50M PREFABRICADA A BASE DE PERFIL NOVA DE 1½" DE PVC COLOR BLANCO, SELLADO CON URETANO BLANCO,  SE CONSIDERA CRISTAL FLOTADO DE 6mm COLOR CLARO. INCLUYE: MATERIAL, MANO DE OBRA, EQUIPO Y TODO LO NECESARIO PARA SU CORRECTO FUNCIONAMIENTO.</t>
  </si>
  <si>
    <t>COLOCACIÓN DE VENTANA CLAVE C.2 DE 1.19M X 1.50M PREFABRICADA A BASE DE PERFIL NOVA DE 1½" DE PVC COLOR BLANCO, SELLADO CON URETANO BLANCO,  SE CONSIDERA CRISTAL FLOTADO DE 6mm COLOR CLARO. INCLUYE: MATERIAL, MANO DE OBRA, EQUIPO Y TODO LO NECESARIO PARA SU CORRECTO FUNCIONAMIENTO.</t>
  </si>
  <si>
    <t>COLOCACIÓN DE VENTANA CLAVE C.3 DE 2.52M X 0.750M PREFABRICADA A BASE DE PERFIL NOVA DE 1½" DE PVC COLOR BLANCO, SELLADO CON URETANO BLANCO,  SE CONSIDERA CRISTAL FLOTADO DE 6mm COLOR CLARO.   INCLUYE: MATERIAL, MANO DE OBRA, EQUIPO Y TODO LO NECESARIO PARA SU CORRECTO FUNCIONAMIENTO.</t>
  </si>
  <si>
    <t>COLOCACIÓN DE VENTANA CLAVE C.4 DE 1.19M X 0.75M PREFABRICADA A BASE DE PERFIL NOVA DE 1½" DE PVC COLOR BLANCO, SELLADO CON URETANO BLANCO, SE CONSIDERA CRISTAL FLOTADO DE 6mm COLOR CLARO.  INCLUYE: MATERIAL, MANO DE OBRA, EQUIPO Y TODO LO NECESARIO PARA SU CORRECTO FUNCIONAMIENTO.</t>
  </si>
  <si>
    <t>COLOCACIÓN DE VENTANA CLAVE C.5 DE 1.52M X 0.75M PREFABRICADAA BASE DE PERFIL NOVA DE 1½" DE PVC COLOR BLANCO, SELLADO CON URETANO BLANCO,  SE CONSIDERA CRISTAL FLOTADO DE 6mm COLOR CLARO.  INCLUYE: MATERIAL, MANO DE OBRA, EQUIPO Y TODO LO NECESARIO PARA SU CORRECTO FUNCIONAMIENTO.</t>
  </si>
  <si>
    <t>COLOCACIÓN DE VENTANA CLAVE C.6 DE 1.86M X 0.75M PREFABRICADA A BASE DE PERFIL NOVA DE 1½" DE PVC COLOR BLANCO, SELLADO CON URETANO BLANCO, SE CONSIDERA CRISTAL FLOTADO DE 6mm COLOR CLARO. INCLUYE: MATERIAL, MANO DE OBRA, EQUIPO Y TODO LO NECESARIO PARA SU CORRECTO FUNCIONAMIENTO.</t>
  </si>
  <si>
    <t>COLOCACIÓN DE VENTANA CLAVE C.7 DE 0.72M X 0.30M PREFABRICADA A BASE DE PERFIL NOVA DE 1½" DE PVC COLOR BLANCO, SELLADO CON URETANO BLANCO, SE CONSIDERA CRISTAL FLOTADO DE 6mm COLOR CLARO.  INCLUYE: MATERIAL, MANO DE OBRA, EQUIPO Y TODO LO NECESARIO PARA SU CORRECTO FUNCIONAMIENTO.</t>
  </si>
  <si>
    <t>COLOCACIÓN DE VENTANA  CLAVE C.8 DE 0.86M X 0.30M PREFABRICADA A BASE DE PERFIL NOVA DE 1½" DE PVC COLOR BLANCO, SELLADO CON URETANO BLANCO,  SE CONSIDERA CRISTAL FLOTADO DE 6mm COLOR CLARO.   INCLUYE: MATERIAL, MANO DE OBRA, EQUIPO Y TODO LO NECESARIO PARA SU CORRECTO FUNCIONAMIENTO.</t>
  </si>
  <si>
    <t>COLOCACIÓN DE VENTANA CLAVE C.9 DE 0.72M X 0..60M PREFABRICADAA BASE DE PERFIL NOVA DE 1½" DE PVC COLOR BLANCO, SELLADO CON URETANO BLANCO, SE CONSIDERA CRISTAL FLOTADO DE 6mm COLOR CLARO. INCLUYE: MATERIAL, MANO DE OBRA, EQUIPO Y TODO LO NECESARIO PARA SU CORRECTO FUNCIONAMIENTO.</t>
  </si>
  <si>
    <t>COLOCACIÓN DE VENTANA CLAVE C.10 DE 0.86M X 0.60M PREFABRICADAA BASE DE PERFIL NOVA DE 1½" DE PVC COLOR BLANCO, SELLADO CON URETANO BLANCO, SE CONSIDERA CRISTAL FLOTADO DE 6mm COLOR CLARO. INCLUYE: MATERIAL, MANO DE OBRA, EQUIPO Y TODO LO NECESARIO PARA SU CORRECTO FUNCIONAMIENTO.</t>
  </si>
  <si>
    <t>COLOCACIÓN DE PUERTA TIPO P01 PREFABRICADA CLAVE PTA.1 DE 1.00M X 2.05M MOD. PREMDOOR A BASE DE LAMINA LISA CAL.28, COLOR BLANCO OSTIÓN, NUCLEO INYECTADO DE POLIURETANO DE ALTA DENSIDAD, RETARDANTE DE FUEGO, AISLANTE TERMICO ACUSTICO, FABRICADA CON BASTIDOR PERIMETRAL DE MADERA DE PINO ESTUFADO DE IMPORTACION DOBLE CHAPERO, EL ANTEPECHO FIJO A BASE DE PERFIL NOVA DE 1 ½" DE PVC COLOR BLANCO Y CRISTAL DE 6mm COLOR CLARO, CON CERRADURA DE MANIJA USO RUDO LINEA COMERCIAL MOD. PISA COLOR CROMO MATE 26D CILINDRO DE LATON CON 6 PERNOS MARCA YALE, SE CONSIDERA 4 BISAGRAS DE ALUMINIO DE 3". INCLUYE: MATERIAL, MANO DE OBRA, EQUIPO Y TODO LO NECESARIO PARA SU CORRECTO FUNCIONAMIENTO.</t>
  </si>
  <si>
    <t>FABRICACION  Y COLOCACIÓN DE PUERTA CORREDIZA TIPO LOUVER CLAVE PT.7  DE 1.55X1.50M A BASE UN MARCO HECHO DE PTR DE 2" x 2" Y PARA FORMAR LA CORTINA LAMINA DISEÑO Z COLOCADO EN FORMA HORIZONTAL, ANCLADO A LOSA DE ENTREPISO, SE CONSIDERA APLICACIÓN DE 1 MANO DE PRIMARIO ANTICORROSIVO, APLICACIÓN DE 2 MANOS DE PINTURA AUTOMOTIVA COLOR ALUMINIO MARCA DUPONT, PASADOR DE CERROJO DE 0.15m GALVANIZADO,SE CONSIDERA THINNER, ESTOPA, HERRAMIENTA MENOR Y LIMPIEZA . NCLUYE: MATERIAL, MANO DE OBRA, EQUIPO Y TODO LO NECESARIO PARA SU CORRECTO FUNCIONAMIENTO.</t>
  </si>
  <si>
    <t>SUMINISTRO Y COLOCACIÓN DE PUERTA CORREDIZA CLAVE PT.8 DE ALUMINIO ANODIZADO RECUBIERTO DE PVC DE 3" DE 1.02 x 2.05M. CON VIDRIO DE 6MM, SE CONSIDERA RIEL EN LA PARTE SUPERIOR Y PARTE INFERIOR METÁLICO DE 3" EMPOTRADO A PISO Y MURO TRATADO CON PRIMARIO ANTICORROSIVO COLOR GRIS,  PINTURA ESMALTE COLOR BLANCO MARCA COMEX,  CERRADURA MARCA PHILLIPS X-455 ACABADO ABL,  JALADERA DE ALUMINIO MARCA PHILLIPS MOD. 3030.  INCLUYE: MATERIAL, MANO DE OBRA, EQUIPO Y TODO LO NECESARIO PARA SU CORRECTO FUNCIONAMIENTO.</t>
  </si>
  <si>
    <t>SUMINISTRO Y COLOCACION DE PUERTA (PTA.4), CON CRISTAL FLOTADO CLARO 6MM, TRIPLAY LAMINADO COLOR BLANCO DE 0.9 X 2.20 MTS, CERRADURA PHILLIPS MODELO 3055 CON MARCO DE ALUMINIO COLOR NATURAL DE 3",  INCLUYE: HERRAMIENTA, CORTES, DESPERDICIOS, PIJAS CON TAQUETES PARA FIJACION, BISAGRAS, MANO DE OBRA, ACARREOS FUERA Y DENTRO DE LA OBRA Y TODO LO NECESARIO OARA SU CORRECTA COLOCACION.</t>
  </si>
  <si>
    <t>SUMINISTRO Y COLOCACION DE PUERTA (PTA.5), CON CRISTAL FLOTADO CLARO 6MM, TRIPLAY LAMINADO COLOR BLANCO DE 1.0 X 2.20 MTS, CERRADURA PHILLIPS MODELO 3055 CON MARCO DE ALUMINIO COLOR NATURAL DE 3",  INCLUYE: HERRAMIENTA, CORTES, DESPERDICIOS, PIJAS CON TAQUETES PARA FIJACION, BISAGRAS, MANO DE OBRA, ACARREOS FUERA Y DENTRO DE LA OBRA Y TODO LO NECESARIO OARA SU CORRECTA COLOCACION.</t>
  </si>
  <si>
    <t>SUMINISTRO Y COLOCACION DE PUERTA ABATIBLE TIPO TAMBOR DE 0.80 X 2.20 MTS. CON MARCO Y CONTRAMARCO DE ALUMINIO ANONIZADO NATURAL DE 2" , FORRADA EN AMBAS CARAS CON CAOBILLA DE 6 MM, ACABADO CON BARNIZ NATURAL SEGUN PROYECTO, INCLUYE: CHAPA DE INTERCOMUNICACION SCOVILL TULIP MODELO 26 D O SIMILIAR EN CALIDAD Y COSTOS, ACCESORIOS NECESARIOS, BISAGRAS, HERRAMIENTA, MANO DE OBRA, ACARREOS DENTRO Y FUERA DE LA OBRA Y TODO LO NECESARIO PARA SU BUEN FUNCIONAMIENTO.</t>
  </si>
  <si>
    <t>SUMINISTRO  Y  COLOCACIÓN  DE PUERTA TIPO DE 1.00 X 2.50 MTS, CON TRIPLAY LAMINADO COLOR BLANCO EN LA PARTE INFERIOR Y CRISTAL FLOTADO CLARO DE 6 MM DE ESPESOR EN LA PARTE SUPERIOR Y ANTEPECHO DE CRISTAL DE 6 MM, CERRADURA PHILLIPS MODELO 550 DOBLE MANIJA CON MARCO Y CONTRAMARCO DE ALUMINIO ANODIZADO COLOR NATURAL DE 2" (SEGÚN PROYECTO), INCLUYE: HERRAMIENTA, CORTES, DESPERDICIOS, PIJAS Y TAQUETES PARA SU FIJACIÓN, JUNQUILLO, BISAGRAS, MANO DE OBRA, ACARREOS FUERA Y DENTRO DE LA OBRA Y TODO LO NECESARIO PARA SU CORRECTA EJECUCIÓN.</t>
  </si>
  <si>
    <t>SUMINISTRO Y COLOCACION DE CANCELERIA Y PUERTA DE DOBLE HOJA, DE 2.94 X 2.50 MTS., A BASE DE PERFILES DE ALUMINIO ANODIZADO NATURAL DE 3" Y CRISTAL CLARO DE 6 MM., INCLUYE: PUERTA DE 2.04 X 2.50 MTS. CON DOS HOJAS DE 1.02 X2.50 CADA UNA, CRISTAL, CHAPA MOD. 525 MCA. PHILLIPS O SIMILAR EN CALIDAD Y COSTO, CHAPA DE MAROMA, ACCESORIOS, HERRAMIENTA, MANO DE OBRA, ACARREOS FUERA Y DENTRO DE LA OBRA, TODO LO NECESARIO PARA SU BUEN FUNCIONAMIENTO, SEGUN PROYECTO</t>
  </si>
  <si>
    <t>SUMINISTRO  Y  COLOCACIÓN  DE PUERTA TIPO DE 0.90 X 2.50 MTS, CON TRIPLAY LAMINADO COLOR BLANCO EN LA PARTE INFERIOR Y CRISTAL FLOTADO CLARO DE 6 MM DE ESPESOR EN LA PARTE SUPERIOR Y ANTEPECHO DE CRISTAL DE 6 MM, CERRADURA PHILLIPS MODELO 550 DOBLE MANIJA CON MARCO Y CONTRAMARCO DE ALUMINIO ANODIZADO COLOR NATURAL DE 2" (SEGÚN PROYECTO), INCLUYE: HERRAMIENTA, CORTES, DESPERDICIOS, PIJAS Y TAQUETES PARA SU FIJACIÓN, JUNQUILLO, BISAGRAS, MANO DE OBRA, ACARREOS FUERA Y DENTRO DE LA OBRA Y TODO LO NECESARIO</t>
  </si>
  <si>
    <t>SUMINISTRO Y COLOCACION DE CANCELERIA  DE ALUMINIO ANODIZADO NATURAL TIPO COMERCIAL DE 2" CON FIJO Y CORREDIZA SOBRE MURO DE TABLAROCA, SEGUN PROYECTO, INCLUYE: CRISTAL FLOTADO CLARO DE 6MM  Y VINIL ACABADO ESMERILADO, JALADERAS, ESCUADRAS, CORTES, ACCESORIOS, HERRAMIENTA, MANO DE OBRA Y ACARREOS FUERA Y DENTRO DE LA OBRA.</t>
  </si>
  <si>
    <t>SUMINISTRO Y COLOCACION DE PUERTA ABATIBLE TIPO TAMBOR DE 1.00 X 2.50 MTS. CON MARCO Y CONTRAMARCO DE ALUMINIO NATURAL DE 3" FORRADA EN AMBAS CARAS CON TRIPLAY DE CAOBILLA, ACABADO CON BARNIZ NATURAL. INCLUYE: CHAPA MARCA MODELO 525 O SIMILAR EN CALIDAD Y COSTO, ACCESORIOS, BISAGRA HIDRAULICA DE PISO MOD. 4810 SERIE SHOWN MARCA IR SEGURITY &amp; SAFETY, HERRAMIENTAS, MANO DE OBRA, ACARREOS DENTRO Y FUERA DE LA OBRA.</t>
  </si>
  <si>
    <t>SUMINISTRO Y COLOCACION DE CANCELERIA MODULAR DE ALUMINIO DE 3" ANODIZADO NATURAL CON FIJOS DE VIDRIO CLARO DE 6 MM. Y REFUERZO DE PTR DE 3"X3" CAL.10, INCLUYE: ANDAMIOS , PTR, PINTURA ANTICORROSIVA, ACCESORIOS, CRISTAL FILTRASOL COLOR HUMO DE 6 MM, HERRAMIENTAS, MANO DE OBRA, ACARREOS DENTRO Y FUERA DE LA OBRA, TODO LO NECESARIO PARA SU CORRECTA FIJACION.</t>
  </si>
  <si>
    <t>SUM. Y COL. DE PUERTA DE DOBLE ABATIMIENTO DE 2.44 X 2.70 MTS., DE CRISTAL FILTRASOL DE 9 MM., INCLUYE: MANO DE OBRA, HERRAMIENTA, ACARREOS DENTRO Y FUERA DE LA OBRA Y TODO LO NECESARIO PARA SU CORRECTA EJECUCION</t>
  </si>
  <si>
    <t>SUMINISTRO Y COLOCACION DE PUERTA DE TAMBOR DE DOBLE ABATIMIENTO DE 1.16 X  2.70 MTS. CON BASTIDOR DE MADERA DE PINO DE 2" X 2" FORRADA AMBAS CARAS CON TRIPLAY DE 6 MM. DE ESPESOR ACABADO CON PLASTICO LAMINADO COLOR SEGUN PROYECTO, INCLUYE: CHAPA MARCA PHILLIPS PARA MUEBLE MOD. 53 Y JALADERA MOD. 3030 O SIMILAR EN CALIDAD Y COSTO, BISAGRAS 630 CS MARCA PHILLIPS DE 76 X 76 MM. O SIMILAR EN CALIDAD Y COSTO PARA ZONA DE TRAFICO PESADO, MATERIALES, HERRAMIENTA, MANO DE OBRA, ACARREOS DENTRO Y FUERA DE LA OBRA Y TODO LO NECESARIO PARA SU BUEN FUNCIONAMIENTO.</t>
  </si>
  <si>
    <t>COLOCACIÓN DE PUERTA PREFABRICADA PTA.1 DE DIMENSIONES 0.86 X 2.20m MOD. PREMDOOR P01, CON CERRADURA DE MANIJA USO RUDO LINEA COMERCIAL MOD. EIFEL PISA COLOR CROMO MATE 26D CILINDRO DE LATON CON 6 PERNOS MARCA YALE, SE CONSIDERA 3 BISAGRAS DE LATÓN DE 3". INCLUYE: MATERIALES NECESARIOS PARA SU CORRECTA EJECUCION, MANO DE OBRA, HERRAMIENTA, EQUIPO Y ACARREOS DENTRO Y FUERA DE LA OBRA.</t>
  </si>
  <si>
    <t>COLOCACIÓN DE PUERTA PREFABRICADA PTA.2 DE DIMENSIONES 1.00m x 2.20m MOD. PREMDOOR P01, CON CERRADURA DE MANIJA USO RUDO LINEA COMERCIAL MOD. EIFEL PISA COLOR CROMO MATE 26D CILINDRO DE LATON CON 6 PERNOS MARCA YALE, SE CONSIDERA 3 BISAGRAS DE LATÓN DE 3". INCLUYE: MATERIALES NECESARIOS PARA SU CORRECTA EJECUCION, MANO DE OBRA, HERRAMIENTA, EQUIPO Y ACARREOS DENTRO Y FUERA DE LA OBRA.</t>
  </si>
  <si>
    <t>COLOCACIÓN DE VENTANA C.1 DE 1.190m X 1.150m PREFABRICADA DE PVC SELLADO CON URETANO BLANCO.  INCLUYE: MATERIAL ,MANO DE OBRA, EQUIPO Y ACARREOS DENTRO Y FUERA DE LA OBRA.</t>
  </si>
  <si>
    <t>COLOCACIÓN DE VENTANA C.2 DE 0.86m X 1.150m PREFABRICADA DE PVC SELLADO CON URETANO BLANCO.  INCLUYE: MATERIAL ,MANO DE OBRA, EQUIPO Y ACARREOS DENTRO Y FUERA DE LA OBRA.</t>
  </si>
  <si>
    <t>COLOCACIÓN DE VENTANA C.3 DE 0.860m x 0.60m PREFABRICADA DE PVC SELLADO CON URETANO BLANCO.  INCLUYE: MATERIALES NECESARIOS PARA SU CORRECTA EJECUCION, MANO DE OBRA, HERRAMIENTA, EQUIPO Y ACARREOS DENTRO Y FUERA DE LA OBRA.</t>
  </si>
  <si>
    <t>COLOCACIÓN DE VENTANA C.4 DE 0.860m x 0.600m PREFABRICADA DE PVC SELLADO CON URETANO BLANCO.  INCLUYE: MATERIALES NECESARIOS PARA SU CORRECTA EJECUCION, MANO DE OBRA, HERRAMIENTA, EQUIPO Y ACARREOS DENTRO Y FUERA DE LA OBRA.</t>
  </si>
  <si>
    <t>COLOCACIÓN DE VENTANA C.5 DEDE 1.190m X 1.150m, PREFABRICADA DE PVC SELLADO CON URETANO BLANCO.  INCLUYE: MATERIALES NECESARIOS PARA SU CORRECTA EJECUCION, MANO DE OBRA, HERRAMIENTA, EQUIPO Y ACARREOS DENTRO Y FUERA DE LA OBRA.</t>
  </si>
  <si>
    <t>SUMINISTRO Y COLOCACION DE ZOCLO DE ALUMINIO INCLUYE: MATERIAL, MANO DE OBRA, HERRAMIENTA, ACARREOS DENTRO Y FUERA DE LA OBRA Y TODO LO NECESARIO PARA SU CORRECTA EJECUCION.</t>
  </si>
  <si>
    <t>COLOCACIÓN DE PUERTA PREFABRICADA DE DIMENSIONES 0.72m x 1.50m MOD. PREMDOOR P01, CON CERRADURA DE MANIJA USO RUDO LINEA COMERCIAL MOD. EIFEL PISA COLOR CROMO MATE 26D CILINDRO DE LATON CON 6 PERNOS MARCA YALE, SE CONSIDERA 3 BISAGRAS DE LATÓN DE 3". INCLUYE: MATERIALES NECESARIOS PARA SU CORRECTA EJECUCION, MANO DE OBRA, HERRAMIENTA, EQUIPO Y ACARREOS DENTRO Y FUERA DE LA OBRA.</t>
  </si>
  <si>
    <t>COLOCACIÓN DE VENTANA C.3 DE 0.91m x 0.60m PREFABRICADA DE PVC SELLADO CON URETANO BLANCO.  INCLUYE: MATERIALES NECESARIOS PARA SU CORRECTA EJECUCION, MANO DE OBRA, HERRAMIENTA, EQUIPO Y ACARREOS DENTRO Y FUERA DE LA OBRA.</t>
  </si>
  <si>
    <t>COLOCACIÓN DE PUERTA DOBLE PREFABRICADA PTA.3 DE DIMENSIONES 1.72m x 2.05m MOD. PREMDOOR P01, CON CERRADURA DE MANIJA USO RUDO LINEA COMERCIAL MOD. EIFEL PISA COLOR CROMO MATE 26D CILINDRO DE LATON CON 6 PERNOS MARCA YALE, SE CONSIDERA 4 BISAGRAS DE LATÓN DE 3". INCLUYE: MATERIALES NECESARIOS PARA SU CORRECTA EJECUCION, MANO DE OBRA, HERRAMIENTA, EQUIPO Y ACARREOS DENTRO Y FUERA DE LA OBRA.</t>
  </si>
  <si>
    <t>COLOCACIÓN DE VENTANA C.3 DE 1.19m x 0.60m PREFABRICADA DE PVC SELLADO CON URETANO BLANCO.  INCLUYE: MATERIAL, MANO DE OBRA, EQUIPO Y ACARREOS DENTRO Y FUERA DE LA OBRA.</t>
  </si>
  <si>
    <t>COLOCACIÓN DE PUERTA PREFABRICADA PTA.3 DE DIMENSIONES 0.72m x 1.50m MOD. PREMDOOR P01, CON CERRADURA MOD. 715CL,MARCA PHILLIPS,, SE CONSIDERA 3 BISAGRAS DE LATÓN DE 3". INCLUYE: MATERIAL, MANO DE OBRA, EQUIPO Y ACARREOS DENTRO Y FUERA DE LA OBRA.</t>
  </si>
  <si>
    <t>SUMINISTRO Y COLOCACION DE MAMPARA PARA SANITARIO MCA. SANIMODUL MODELO EUROPA ACABADO ESMALTADO COLOR Y DIMENSIONES SEGUN PROYECTO,  INCLUYE: MATERIALES NECESARIOS,  HERRAJES PARA SU FIJACION, HERRAMIENTA, MANO DE OBRA, ACARREOS FUERA Y DENTRO DE LA OBRA.</t>
  </si>
  <si>
    <t>SUMINISTRO Y COLOCACION DE CANCELERIA FIJA DE ALUMINIO ANODIZADO NATURAL DE 3" EN INTERIORES Y EXTERIORES SEGÚN PROYECTO INCLUYE: ESCALONADO Y JUNQUILLO DE 3", BOLSA DE 3", ZOCLO TIPO PESADO Y JUNQUILLO DE 3", VINIL CUÑA, ACRILASTIC, TORNILLOS, PIJAS, REMACHES, SILICON TRANSPARENTE, HERRAMIENTA, COSTILLA Y CRISTAL TEMPLADO TINTEX VERDE DE 9 MM , MANO DE OBRA, ACARREOS DENTRO Y FUERA DE LA OBRA Y TODO LO NECESARIO PARA SU COLOCACIÓN</t>
  </si>
  <si>
    <t>SUMINISTRO Y COLOCACION DE CANCELERIA FIJA DE ALUMINIO ANODIZADO NATURAL DE 3" EN INTERIORES Y EXTERIORES SEGÚN PROYECTO INCLUYE: ESCALONADO Y JUNQUILLO DE 3", BOLSA DE 3", ZOCLO TIPO PESADO Y JUNQUILLO DE 3", VINIL CUÑA, ACRILASTIC, TORNILLOS, PIJAS, REMACHES, SILICON TRANSPARENTE, HERRAMIENTA, CRISTAL Y COSTILLA TINTEX DE 9 MM, MANO DE OBRA, ACARREOS DENTRO Y FUERA DE LA OBRA Y TODO LO NECESARIO PARA SU COLOCACIÓN</t>
  </si>
  <si>
    <t>SUMINISTRO Y COLOCACION DE CANCELERÍA FIJA, INCLUYE PUERTAS DE DOBLE ABATIMIENTO SEGÚN DISEÑO, CON FIJOS LATERALES Y/O SUPERIORES DE CRISTAL TEMPLADO TINTEX VERDE DE 9.5 MM CANTOS PERIMETRALES PULIDOS, SAQUES, BARRENOS DE 1/2" PARA SUJECIÓN DE HERRAJES TIPO 1049, JALADERAS TIPO H Ó 1 X 1000, BISAGRAS HIDRAULICAS, SOPORTE L SM-40 A PARA BISAGRA, SOPORTE SIMPLE SM-90 PARA CRISTAL FIJO, HERRAMIENTA, MANO DE OBRA, ACARREOS DENTRO Y FUERA DE LA OBRA Y TODO LO NECESARIO PARA SU COLOCACIÓN</t>
  </si>
  <si>
    <t>PUERTA ABATIBLE BIDIRECCIONAL CON APERTURA Y CIERRE AUTOMATICO MARCA AUTOMATIC SYSTEMS CON HOJA ABATIBLE DE 1.00 MT. DE ALTURA EN CRISTAL TEMPLADO DE 22 MM.  SOPORTERÍA EN ACERO INOXIDABLE, CORRIENTE 220 V./60 HZ, INCLUYE: MANO DE OBRA, HERRAMIENTA, ACARREOS DENTRO Y FUERA DE LA OBRA.</t>
  </si>
  <si>
    <t>COMPONENTES DE SOFTWARE: UN ONWARD SERVER SOFTWARE LICENCE PARA SISTEMA DE ADMINISTRACIÓN, LICENCIA DE SERVIDOR, IMPORTACIÓN, LICENCIA DE COMUNICACIÓN, MONITOREO DE ALARMAS, DESIGNADOR DE MAPAS, DRIVER DE ACCESO, CENTRO DE CREDENCIALES, EXPORTADOR DE IMAGEN DE CREDENCIAL, OPCIÓN DE IMAGEN MEJORADA, DESIGNACIÓN DE DIVISOR, SOPORTE PARA 32 LECTORAS DE ACCESO DE TARJETAS CON SOPORTE DE UN AÑO SUSPWES MODELO SWS32ES. CON UNA ONWAR 32 ES, LICENCIA DE CLIENTE DE SOFTWARE CON ADMINISTRACIÓN DEL SISTEMA, MONITOREO DE ALARMAS, DISEÑO DE MAPAS, DRIVER DE ACCESO, CENTRO DE IDENTIFICACIÓN, EXPOTADOR DE IMAGEN DE TARJETA, OPCIÓN DE IMAGEN MEJORADA, DESIGNACIÓN DE DIVISOR, MODELO SWC32ES, INCLUYE: MANO DE OBRA, HERRAMIENTAS, MATERIALES, ACARREOS DENTRO Y FUERA DE LA OBRA.</t>
  </si>
  <si>
    <t>COMPONENTES DE HANDWARE: UN CONTROLADOR DE LECTOR INTELIGENTE 12 VDC O 24 VDC  A CADA 700 MA DE 152 MM X 203 MM X 25 MM, 6 MB STANDARD CARDHOLDER, FLASH  MEMORY, 5000 EVENTOS DE MEMORIA, MÁXIMA DE 32 DISPOSITIVOS, ON BOARD ETHERNET, CON DOS CONTROLADORAS DE PUERTAS CON OCHO SALIDAS CON TAMPER Y MONITOREO DE FALLA DE PODER, ROHS CE MARKET Y UL294, MODELO LNL2220, UN MÓDULO DUALES DE LECTURA DE INTERFASE DE 12 VAC O 12 VDC, DOS LECTORES DE INTERFASE, EMBRA-MACHO, OCHO ENTRADAS, SEIS RELAYS FORMA C, MODELO LNL1320, UNA FUENTE DE PODER UL, 12 VDC O 24 VDC, SEIS SALIDAS PARA SELECTOR DE SWITCH 120 VAC ( 1.6 AMP. ), ENTRADAS, SUPLEMENTO CONTINUO DE PODER, SEGURO, SWITCH TAMPER, NÓDULO DE DISTRIBUCIÓN DE ENERGÍA, UPS CAPAZ, APROBACIÓN UL Y CUL. MODULO LNL600ULX4CB6, SEIS LECTORAS DE ACCESO DE TARJETAS MAGNÉTICAS DE 12 VDC, TRACK 2, TROPICALIZADAS, UN MILLON DE EXTENSIÓN DE PASES, MODELO LNL2010W, INCLUYE: MANO DE OBRA, HERRAMIENTA, ACARREOS DENTRO Y FUERA DE LA OBRA.</t>
  </si>
  <si>
    <t>SUMINISTRO E INSTALACIÓN DE ANTENAS DE TECNOLOGÍA ELECTROMAGNETICA MODELO P9000, CON ARREGLO DE CUATRO ANTENAS EN LÍNEA PARA FORMACIÓN DE TRES PASILLOS ADYACENTES DE 90 CMS CADA UNO, CON ISTALACIÓN Y PUESTA EN MARCHA, INCLUYE: MATERIALES, MANO DE OBRA, FLETES, VIÁTICOS Y CAPACITACIÓN, INCLUYE: MANO DE OBRA, HERRAMIENTAS, ACARREOS DENTRO Y FUERA DE LA OBRA Y TODO LO NECESARIO PARA SU CORRECTA EJECUCION.</t>
  </si>
  <si>
    <t>SUMINISTRO Y COLOCACIÓN DE BASTIDOR PARA FIJACIÓN DE  CORTASOL METÁLICO MARCA HUNTER DOUGLAS, MODELO AEROSCREEN 300, A BASE DE PTR DE 3" X 1/2" X 1/8" A CADA 2.50 M COMO MÁXIMO EN EL SENTIDO VERTICAL Y A CADA 6.00 M COMO MÁXIMO EN EL SENTIDO HORIZONTAL PARA RIGIDIZAR EL MARCO DE SUBESTRUCTURA, Y BASTIDOR DE PTR DE 3" X 1/2" X 1/8" A CADA 2.50 M COMO MÁXIMO EN EL SENTIDO VERTICAL Y A CADA 3.00 M COMO MAXIMO EN EL SENTIDO HORIZONTAL PARA SEPARAR EL AEROSCREEN DE LA FACHADA, INCLUYE: MATERIALES, IZAMIENTOS, CORTES, AJUSTES, NIVELACIÓN, PLOMEO, MANO DE OBRA CALIFICADA, FLETES, ACARREOS FUERA Y DENTRO DE LA OBRA Y TODO LO NECESARIO PARA SU CORRECTA EJECUCIÓN.</t>
  </si>
  <si>
    <t>SUMINISTRO E INSTALACIÓN DE CORTASOL METÁLICO MARCA HUNTER DOUGLAS, MODELO AEROSCREEN 300 DE ALUZINC, DE 6 MM DE ESPESOR, ACABADO PERFORADO, CON APLICACIÓN DE PINTURA POLIESTER COLOR SATIN NATURAL ( CÓDIGO 7163 ) CON SEPARCION DE 2.85 M A EJES, INCLUYE: PANEL AEROSCREEN, TUBO DE SOPORTE, COSTILLAS Y SOPORTE FIJO AEROSCREEN, CON UNA INCLINACIÓN SEGÚN PROYECTO, MATERIALES, IZAMIENTOS, CORTES, AJUSTES, NIVELACIÓN, PLOMEO, MANO DE OBRA CALIFICADA, FLETES, ACARREOS FUERA Y DENTRO DE LA OBRA Y TODO LO NECESARIO PARA SU CORRECTA EJECUCIÓN.</t>
  </si>
  <si>
    <t>SUMINISTRO Y COLOCACION DE PUERTAS ELABORADAS CON DOS HOJAS DE LAMINA NEGRA CAL. 26, ESMALTADAS A FUEGO, SEPARADAS POR UN NUCLEO DE ESPUMA DE POLIURETANO RIGIDO, REFORZADA POR EL INTERIOR CON MARCO PERIMETRAL DE MADERA DE PINO DE 30x38MM. Y HACIA EL EXTERIOR CON MARCO DE ALUMINIO EN SECCION DE U; INCLUYE: CHAPA MOD. 550 MCA. PHILLIPS, MATERIALES, HERRAMIENTA, MANO DE OBRA, ACARREOS FUERA Y DENTRO DE LA OBRA.</t>
  </si>
  <si>
    <t>COLOCACIÓN DE VENTANA DE 1.29m x 0.60m PREFABRICADA DE PVC SELLADO CON URETANO BLANCO.  INCLUYE: MATERIAL, MANO DE OBRA, ACARREOS DENTRO Y FUERA DE LA OBRA, HERRAMIENTA, EQUIPO Y TODO LO NECESARIO PARA SU CORRECTA EJECUCION.</t>
  </si>
  <si>
    <t>SUMINISTRO Y COLOCACION  DE CANCELERIA Y PUERTAS CON PERFIL  DE ALUMINIO ANONIZADO NATURAL DE 2" DURANONODIC CON FIJO, PUERTA CORREDIZA DE 1.00 x 2.20    INCL.: JALADERA, CHAPAS, FLETES, ACARREOS, TRAZO, ALINEACION, PIJAS, TORNILLOS Y TODO LO NECESARIO, HERRAMIENTA, MANO DE OBRA Y ACARREOS DENTRO Y FUERA DE LA OBRA.</t>
  </si>
  <si>
    <t>SUMINISTRO Y COLOCACION DE PUERTA DE DOBLE ABATIMIENTO DE 2.90 X 2.30 MTS. CON MARCO Y CONTRAMARCO DE ALUMINIO ANODIZADO NATURAL  DE 3" CON CRISTAL CLARO DE 6 MM. DE ESPESOR, INCLUYE: BARRA ANTIPANICO DE ACERO INOXIDABLE DE SOBREPONER ( COD 1059) CON PASADOR INFERIOR Y SUPERIOS, CILINDRO CON LLAVE TIPO UNIVERSAL  ACABADO US32D, CRISTAL, BISAGRA HIDRAULICA DE PISO TIPO JAKSON, ACCESORIOS, HERRAMIENTA, MANO DE OBRA, ACARREOS FUERA Y DENTRO DE LA OBRA, TODO LO NECESARIO PARA SU BUEN FUNCIONAMIENTO, SEGUN PROYECTO.</t>
  </si>
  <si>
    <t>SUMINISTRO Y COLOCACION DE PUERTA MULTYPANEL DE 0.70 x 2.50 MTS. CON BASTIDOR DE ALUMINIO DE 2" EN COLOR NATURAL. INCLUYE: CHAPA MARCA PHILIPS MODELO 525 O SIMILAR, ACCESORIOS, HERRAMIENTA, MANO DE OBRA, ACARREOS DENTRO Y FUERA DE LA OBRA. SEGUN PROYECTO.</t>
  </si>
  <si>
    <t>SUMINISTRO Y COLOCACION DE  PUERTA Y CANCELERIA DE 2.49 X 2.45 MTS. A BASE DE PERFIL DE ALUMINIO ANODIZADO DE 2" COLOR BLANCO Y MODULOS DE CRISTAL FLOTADO CLARO DE 6 MM DE ESPESOR EN FIJOS Y MODULOS DE TRIPLAY LAMINADO, COLOR SEGUN PROYECTO, INCLUYE: PUERTA MIXTA DE 0.95 X2.15 MTS.CON CRISTAL FLOTADO CLARO DE 6 MM  DE ESPESOR EN LA PARTE SUPERIOR Y TRIPLAY LAMINADO EN LA PARTE INFERIOR CON MARCO DE ALUMINIO NATURAL DE 3", CRISTAL FLOTADO CLARO DE 6 MM DE ESPESOR,  CERRADURA MOD. 550 MCA. PHILLIPS O SIMILAR EN CALIDAD Y COSTO, ACCESORIOS, MATERIALES, BISAGRAS, HERRAMIENTA, MANO DE OBRA, ACARREOS DENTRO Y FUERA DE LA OBRA, TODO LO NECESARIO PARA SU FUNCIONAMIENTO.</t>
  </si>
  <si>
    <t>SUMINISTRO Y COLOCACION DE  PUERTA Y CANCELERIA DE 2.67 X 2.45 MTS. A BASE DE PERFIL DE ALUMINIO ANODIZADO DURANODIC DE 2" COLOR BLANCO Y MODULOS DE CRISTAL FLOTADO CLARO DE 6 MM DE ESPESOR EN FIJOS Y MODULOS DE TRIPLAY LAMINADO, COLOR SEGUN PROYECTO, INCLUYE: PUERTA MIXTA DE 0.95 X2.15 MTS.CON CRISTAL FLOTADO CLARO DE 6 MM  DE ESPESOR EN LA PARTE SUPERIOR Y TRIPLAY LAMINADO EN LA PARTE INFERIOR CON MARCO DE ALUMINIO NATURAL DE 3", CRISTAL FLOTADO CLARO DE 6 MM DE ESPESOR,  CERRADURA MOD. 550 MCA. PHILLIPS O SIMILAR EN CALIDAD Y COSTO, ACCESORIOS, MATERIALES, BISAGRAS, HERRAMIENTA, MANO DE OBRA, ACARREOS DENTRO Y FUERA DE LA OBRA, TODO LO NECESARIO PARA SU FUNCIONAMIENTO.</t>
  </si>
  <si>
    <t>SUMINISTRO Y COLOCACION DE PUERTA DE 0.90X2.50 MTS. CON MARCO Y CONTRAMARCO DE PERFIL DE ALUMINIO ANODIZADO COLOR NATURAL DE 3 " A BASE DE CRISTAL FLOTADO CLARO 6 MM. EN LA PARTE DE ARRIBA Y TRIPLAY LAMINADO COLOR BLANCO EN LA PARTE DE ABAJO Y CRISTAL FIJO DE 6 MM. EN LA PARTE SUPERIOR DIMENCIONES SEGUN PROYECTO. INCLUYE: CHAPA MARCA PHILLIPS MOD. 550 DOBLE MANIJA, MATERIALES, ACCESORIOS, BISAGRAS, TORNILLOS, CORTES, BARRENOS, SILICON, HERRAMIENTA, MANO DE OBRA Y TODO LO NECESARIO PARA SU BUEN FUNCIONAMIENTO.</t>
  </si>
  <si>
    <t>SUMINISTRO Y COLOCACION DE PUERTA TIPO (EIFE) MULTYPANEL DE 2" DE 0.70X2.20MTS. CON MARCO Y CONTRAMARCO DE PERFIL DE ALIMINIO ANODIZADO COLOR NATURAL DE 3" SEGÚN PROYECTO, INCLUYE: CHAPA MARCA PHILLIPS MOD. 3055, MATERIALES, ACCESORIOS, BISAGRAS, TORNILLOS, CORTES, BARRENOS, SILICON, HERRAMIENTA, MANO DE OBRA, TODO LO NECESARIO PARA SU CORRECTO FUNCIONAMIENTO.</t>
  </si>
  <si>
    <t>SUMINISTRO Y COLOCACION DE PUERTA CORREDIZA CON MARCO Y CONTRAMARCO DE ALUMINIO ANODIZADO NATURAL DE 3" CON CRISTAL FLOTADO CLARO DE 6 MM. Y FIJO DE CRISTAL DE 6 MM. ENLA PARTE SUPERIOR DIMENCIONES SEGÚN PROYECTO, INCLLUYE: RIEL CORREDIZO DE 3 ", JALADERA, MATERIALES, CORTES, VINIL, SILICON, TRASLAPE, CERCO FINO, CARRETILLAS AJUSTABLES, ACARREOS DENTRO Y FUERA DE LA OBRA, HERRAMIENTA, MANO DE OBRA, TODO LO NECESARIO PARA SU CORRECTO FUNCIONAMIENTO.</t>
  </si>
  <si>
    <t>SUMINISTRO Y COLOCACION DE PUERTA DE DOBLE ABATIMIENTO DE 1.90 X 2.50 MTS PARA SALIDA DE EMERGENCIA. CON MARCO Y CONTRAMARCO DE ALUMINIO ANODIZADO NATURAL DE 3", Y LAMINA NEGRA CAL. 20, ACABADO CON PINTURA ANTICORROSIVA Y ESMALTE, INCLUYE: BARRA ANTIPANICO SERIE MONARCH XX FUNCION BA,  BISAGRA HIDRAULICA DE PISO MOD. 4810, CENEFA DE ACERO INOXIDABLE DE 25 CMS.,  ACCESORIOS, HERRAMIENTA, MANO DE OBRA, ACARREOS FUERA Y DENTRO DE LA OBRA, TODO LO NECESARIO PARA SU BUEN FUNCIONAMIENTO, SEGUN PROYECTO.</t>
  </si>
  <si>
    <t>SUMINISTRO Y COLOCACION DE PUERTA CON MARCO Y CONTRAMARCO DE ALUMINIO ANONIZADO NATURAL DE 0.80X2.50X 0.032 MTS. FORMADO CON 2 HOJAS DE LAMINA NEGRA CAL.26, SEPARADAS POR UN NUCLEO DE ESPUMA DE POLIURETANO, SEGUN PROYECTO, INCLUYE: CHAPA PHILLIPS MOD. 3060 O SIMILAR EN CALIDAD Y COSTO, BISAGRAS, HERRAMIENTAS, MANO DE OBRA Y ACARREOS DENTRO Y FUERA DE LA OBRA Y TODO LO NECESARIO PARA SU BUEN FUNCIONAMIENTO</t>
  </si>
  <si>
    <t>SUMINISTRO Y COLOCACION DE PUERTA  ABATIBLE DE 0.90 X 2.50 MTS. CON MARCO Y CONTRA MARCO DE CANCELERIA DE ALUMINIO  DE 3" CON CRISTAL COLOR HUMO DE 6MM EN PARTE SUPERIOR Y PANEL CIEGO CON FORRO DE TRIPLAY ACABADO CON MATERIAL LAMINADO AMBAS CARAS COLOR SEGUN PROYECTO,  INCLUYE: CRISTAL COLOR HUMO DE 6 MM, PANEL CIEGO DE 19 MM, CHAPA DE INTERCOMUNICACION SCOVILL TULIP MOD. 26D O SIMILAR EN CALIDAD Y COSTO,  ACCESORIOS, HERRAMIENTA, MANO DE OBRA, ACARREOS DENTRO Y FUERA DE LA OBRA.</t>
  </si>
  <si>
    <t>SUMINISTRO Y COLOCACION DE PUERTA  ABATIBLE DE 1.00 X 2.50 MTS. CON MARCO Y CONTRA MARCO DE CANCELERIA DE ALUMINIO  DE 3" CON CIRSTAL COLOR HUMO DE 6MM EN PARTE SUPERIOR Y PANEL CIEGO CON FORRO DE TRIPLAY ACABADO CON MATERIAL LAMINADO AMBAS CARAS COLOR SEGUN PROYECTO,  INCLUYE: CRISTAL COLOR HUMO DE 6 MM, PANEL CIEGO DE 19 MM, CHAPA DE INTERCOMUNICACION SCOVILL TULIP MOD. 26D O SIMILAR EN CALIDAD Y COSTO,  ACCESORIOS, HERRAMIENTA, MANO DE OBRA, ACARREOS DENTRO Y FUERA DE LA OBRA.</t>
  </si>
  <si>
    <t>SUMINISTRO Y COLOCACION DE CANCELERIA Y PUERTA, DE 3.96 X 2.50 MTS. A BASE DE ALUMINIO DE 3" DURANODIC, CON PANELES CIEGOS DE 19 MM. FORRRADO CON TRIPLAY ACABADO CON MATERIAL LAMINADO ESMALTADO EN LA PARTE INFERIOR Y CRISTAL DE 6 MM. COLOR HUMO EN LA PARTE SUPERIOR, INCLUYE: PUERTAS DE 1.00 X2.50 MTS. CON CRISTAL COLOR HUMO DE 6 MM, CRISTALES, CHAPA DE INTERCOMUNICACION SCOVILL TULIP MOD. 26D O SIMILAR EN CALIDAD Y COSTO, MATERIALES, PANELES, ACCESORIOS, HERRAMIENTA, MANO DE OBRA, ACARREOS FUERA Y DENTRO DE LA OBRA, TRABAJO TERMINADO, SEGUN PROYECTO.</t>
  </si>
  <si>
    <t>SUMINISTRO Y COLOCACION DE CANCELERIA Y PUERTA, DE 3.75 X 2.50 MTS. A BASE DE ALUMINIO DE 3" DURANODIC, CON PANELES CIEGOS DE 19 MM. FORRRADO CON TRIPLAY ACABADO CON MATERIAL LAMINADO ESMALTADO EN LA PARTE INFERIOR Y CRISTAL DE 6 MM. COLOR HUMO EN LA PARTE SUPERIOR, INCLUYE: PUERTAS DE 1.00 X2.50 MTS. CON CRISTAL COLOR HUMO DE 6 MM, CRISTALES, CHAPA DE INTERCOMUNICACION SCOVILL TULIP MOD. 26D O SIMILAR EN CALIDAD Y COSTO, MATERIALES, PANELES, ACCESORIOS, HERRAMIENTA, MANO DE OBRA, ACARREOS FUERA Y DENTRO DE LA OBRA, TRABAJO TERMINADO, SEGUN PROYECTO.</t>
  </si>
  <si>
    <t>SUMINISTRO Y COLOCACION DE CANCELERIA Y PUERTA, DE 2.22 X 2.50 MTS. A BASE DE ALUMINIO DE 3" DURANODIC, CON PANELES CIEGOS DE 19 MM. FORRRADO CON TRIPLAY ACABADO CON MATERIAL LAMINADO ESMALTADO EN LA PARTE INFERIOR Y CRISTAL DE 6 MM. COLOR HUMO EN LA PARTE SUPERIOR, INCLUYE: PUERTA DE 0.90 X2.50 MTS. CON CRISTAL COLOR HUMO DE 6 MM, CRISTALES, CHAPA DE INTERCOMUNICACION SCOVILL TULIP MOD. 26D O SIMILAR EN CALIDAD Y COSTO, MATERIALES, PANELES, ACCESORIOS, HERRAMIENTA, MANO DE OBRA, ACARREOS FUERA Y DENTRO DE LA OBRA, TRABAJO TERMINADO, SEGUN PROYECTO.</t>
  </si>
  <si>
    <t>SUMINISTRO Y COLOCACION  DE PUERTA DE DOBLE ABATIMIENTO  TIPO MULTIPANEL DE 2" DE ESPESOR, CON MARCO Y CONTRAMARCO DE CANCEL DE ALUMINIO ANODIZADO DURANODIC  DE 3" DE 1.00 X 2.50 M SEGUN PROYECTO,  INCLUYE: CHAPAS DE INTERCOMUNICACION MARCA PHILIPS MOD. 525 O SIMILAR EN CALIDAD Y COSTO, BISAGRAS, JUNQUILLO, MATERIALES, HERRAMIENTA, DESPERDICIOS, REMACHES, CORTES, TRAZO, MANO DE OBRA, ACARREOS FUERA Y DENTRO DE LA OBRA Y TODO LO NECESARIO PARA SU CORRECTA COLOCACION Y FUNCIONAMIENTO.</t>
  </si>
  <si>
    <t>SUMINISTRO Y COLOCACION DE PUERTA ABATIBLE  DE 0.90 X 2.20 M.PARA REFRIGERACION FABRICADA EN AXERO INOXIDABLE SEGUN PROYECTO, INCLUYE: BISAGRAS DE TRABAJO PESADO REVERSIBLE, HECHAS A BASE DE FUNDICION DE ZINC A ALTA PRESION DE LA SUPERFICIE CROMADA, CERROJO Y CONTRA PICAPORTE INTERIOR DE SEGURIDAD, RESISTENCIA ELECTRICA INTEGRADA AL MARCO, MANO DE OBRA CALIFICADA, HERRAMIENTAS, ACCESORIOS,  ACARREOS DENTRO Y FUERA DE LA OBRA Y TODO LO NECESARIO PARA SU CORRECTA COLOCACION.</t>
  </si>
  <si>
    <t>SUMINISTRO Y COLOCACION DE CORTINA HAWAIANA DE 0.90 X 2.20 M,  A BASE DE CORTINA DE NYLON Y TIRAS DE PVC TRANSPARENTE DE 20 CMS. CON 2 MM DE ESPESOR, SUJETADO A RIEL DE ALUMINIO SEGUN PROYECTO; INCLUYE: RIEL DE ALUMINIO, MATERIALES, ACCESORIOS PARA SUJECION, MANO DE OBRA, HERRAMIENTAS, ACARREOS DENTRO Y FUERA DE LA OBRA Y TODO LO NECESARIO PARA SU CORRECTA EJECUCION.</t>
  </si>
  <si>
    <t>SUMINISTRO Y COLOCACION DE PUERTA DE 0.85X2.50 MTS. CON MARCO Y CONTRAMARCO DE PERFIL DE ALUMINIO ANODIZADO COLOR NATURAL DE 3 " A BASE DE CRISTAL FLOTADO CLARO 6 MM. EN LA PARTE DE ARRIBA Y TRIPLAY LAMINADO COLOR BLANCO EN LA PARTE DE ABAJO Y CRISTAL FIJO DE 6 MM. EN LA PARTE SUPERIOR DIMENCIONES SEGUN PROYECTO. INCLUYE: CHAPA MARCA PHILLIPS MOD. 550 DOBLE MANIJA, MATERIALES, ACCESORIOS, BISAGRAS, TORNILLOS, CORTES, BARRENOS, SILICON, HERRAMIENTA, MANO DE OBRA Y TODO LO NECESARIO PARA SU BUEN FUNCIONAMIENTO.</t>
  </si>
  <si>
    <t>SUMINISTRO Y COLOCACION DE VENTANA  CON PERFIL DE ALUMINIO ANODIZADO COLOR NATURAL DE 3" DE ESPESOR,   CON TRES SECCIONES FIJAS EN LA PARTE SUPERIOR, Y   DOS FIJAS Y UN  CORREDIZO EN LA PARTE INFERIOR  (SEGUN PROYECTO), CRISTAL FLOTADO CLARO DE 6MM, CON VNIL ACABADO ESMERILADO SEGUN DISEÑO,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</si>
  <si>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CANCELERIA DE ALUMINIO ANODIZADO NATURAL DE 3" CON CRISTAL DE FIJO DE 6 MM COLOR TINTEX VERDE, SEGÚN PROYECTO, INCLUYE: ACCESORIOS, HERRAMIENTA , MANO DE OBRA , ACARREOS FUERA Y DENTRO DE LA OBRA</t>
  </si>
  <si>
    <t>SUMINISTRO Y COLOCACION DE CANCELERIA DE ALUMINIO ANODIZADO NATURAL DE 3" CON CRISTAL DE FIJO DE 6 MM COLOR TINTEX VERDE,  Y  VINIL ACABADO ESMERILADO  SEGÚN PROYECTO, INCLUYE: ACCESORIOS, HERRAMIENTA , MANO DE OBRA , ACARREOS FUERA Y DENTRO DE LA OBRA</t>
  </si>
  <si>
    <t>SUMINISTRO Y COLOCACION DE PUERTA, (PTA.2), TIPO (EIFE) MULTIPANEL DE 2" DE 0.80 X 2.10 MTS. CERRADURA PHILLIPS MODELO3055 CON MARCO DE ALUMINIO COLOR NATURAL DE 3" INCLUYE: HERRAMIENTA, CORTES, DESPERDICIOS, PIJAS CON TAQUETES PARA SU FIJACION, BISAGRAS, MANO DE OBRA, ACARREOS DENTRO Y FUERA DE LA OBRA Y TODO LO NECESARIO PARA SU CORRECTA EJECUCION.</t>
  </si>
  <si>
    <t>SUMINISTRO Y COLOCACION DE PUERTA, (PTA.3), TIPO (EIFE) MULTIPANEL DE 2" DE 1.00 X 2.10 MTS. CERRADURA PHILLIPS MODELO3055 CON MARCO DE ALUMINIO COLOR NATURAL DE 3" INCLUYE: HERRAMIENTA, CORTES, DESPERDICIOS, PIJAS CON TAQUETES PARA SU FIJACION, BISAGRAS, MANO DE OBRA, ACARREOS DENTRO Y FUERA DE LA OBRA Y TODO LO NECESARIO PARA SU CORRECTA EJECUCION.</t>
  </si>
  <si>
    <t>SUMINISTRO Y COLOCACION DE  PUERTA Y CANCELERIA A BASE DE ALUMINIO DE 3",  MODULOS DE CRISTAL FLOTADO CLARO DE 6 MM. Y MODULOS DE PANEL CIEGO DE 19MM. DE AGLOMERADO RECUBIERTOS EN AMBAS CARAS DE LAMINADO PLASTICO (SEGUN PROYECTO). INCLUYE: PUERTA DE TAMBOR DE CAOBILLA AMBAS CARAS, ACABADO CON BARNIZ NATURAL CON MARCO DE ALUMINIO NATURAL DE 3" , CHAPA DE INTERCOMUNICACION SCOVILL TULIP MODELO 26D O SIMILAR EN CALIDAD Y COSTO, ACCESORIOS, BISAGRAS, HERRAMIENTA, MANO DE OBRA, ACARREOS DENTRO Y FUERA DE LA OBRA, TODO LO NECESARIO PARA SU FUNCIONAMIENTO. (SEGUN PROYECTO).</t>
  </si>
  <si>
    <t>SUMINISTRO Y COLOCACION DE CANCELERIA CON PERFILES DE ALUMINIO ANODIZADO COLOR NATURAL DE 3" DE ESPESOR, FORMADO POR SECCIONES FIJAS, CRISTAL FLOTADO CLARO DE 6 MM DE ESPESOR, INCLUYE: PIJAS, TAQUETES, JUNQUILLO, BALEROS, REMACHES, TRAZO, CORTES, DESPERDICIOS, MATERIALES, HERRAMIENTA, MANO DE OBRA, ACARREOS DENTRO Y FUERA DE LA OBRA Y TODO LO NECESARIO PARA SU CORRECTA COLOCACION Y FUNCIONAMIENTO</t>
  </si>
  <si>
    <t>SUMINISTRO Y COLOCACION DE PUERTA, TIPO (EIFE) MULTIPANEL DE 2" DE 0.90 X 2.50 MTS, CERRADURA PHILLIPS MODELO 3055 CON MARCO DE ALUMINIO COLOR NATURAL DE 3" Y CRISTAL FIJO EN LA PARTE SUPERIOR DE 0.40 X 1.00 M, INCLUYE: HERRAMIENTA, CORTES, DESPERDICIOS, PIJAS CON TAQUETES PARA FIJACION, BISAGRAS, MANO DE OBRA, ACARREOS FUERA Y DENTRO DE LA OBRA Y TODO LO NECESARIO OARA SU CORRECTA COLOCACION.</t>
  </si>
  <si>
    <t>COLOCACION DE VENTANA DE DIFERENTES MEDIDAS, PREFABRICADA A BASE DE PERFIL NOVA DE 1 1/2" DE PVC COLOR BLANCO, SELLADO CON URETANO BLANCO, INCLUYE: CRISTAL FLOTADO CLARO DE 6 MM DE ESPESOR, COLOR CLARO, MATERIAL, MANO DE OBRA, EQUIPO Y TODO LO NECESARIO PARA SU CORRECTO FUNCIONAMIENTO.</t>
  </si>
  <si>
    <t>COLOCACION DE VENTANA DE DIFERENTES MEDIDAS, PREFABRICADA A BASE DE PERFIL NOVA DE 1 1/2" DE PVC COLOR BLANCO, SELLADO CON URETANO BLANCO, INCLUYE: CRISTAL FLOTADO CLARO DE 6 MM DE ESPESOR, COLOR TAPIZ, MATERIAL, MANO DE OBRA, EQUIPO Y TODO LO NECESARIO PARA SU CORRECTO FUNCIONAMIENTO.</t>
  </si>
  <si>
    <t>COLOCACIÓN DE PUERTA TIPO P01 PREFABRICADA CLAVE PTA.8 DE 1.00M X 2.05M MOD. PREMDOOR A BASE DE LAMINA LISA CAL.28, COLOR BLANCO OSTIÓN, NUCLEO INYECTADO DE POLIURETANO DE ALTA DENSIDAD, RETARDANTE DE FUEGO, AISLANTE TERMICO ACUSTICO, FABRICADA CON BASTIDOR PERIMETRAL DE MADERA DE PINO ESTUFADO DE IMPORTACION DOBLE CHAPERO, EL ANTEPECHO FIJO A BASE DE PERFIL NOVA DE 1 1/2" DE PVC COLOR BLANCO Y CRISTAL DE 6mm COLOR TAPIZ,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</si>
  <si>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TIPO P01 PREFABRICADA CLAVE PTA.2 DE 0.90M X 2.05M MOD. PREMDOOR A BASE DE LAMINA LISA CAL.28, COLOR BLANCO OSTIÓN, NUCLEO INYECTADO DE POLIURETANO DE ALTA DENSIDAD, RETARDANTE DE FUEGO, AISLANTE TERMICO ACUSTICO, FABRICADA CON BASTIDOR PERIMETRAL DE MADERA DE PINO ESTUFADO DE IMPORTACION DOBLE CHAPERO, EL ANTEPECHO FIJO A BASE DE PERFIL NOVA DE 1 1/2" DE PVC COLOR BLANCO Y CRISTAL DE 6mm COLOR CLARO,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</si>
  <si>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TIPO P01 PREFABRICADA CLAVE PTA.2 DE 0.90M X 2.05M MOD. PREMDOOR A BASE DE LAMINA LISA CAL.28, COLOR BLANCO OSTIÓN, NUCLEO INYECTADO DE POLIURETANO DE ALTA DENSIDAD, RETARDANTE DE FUEGO, AISLANTE TERMICO ACUSTICO, FABRICADA CON BASTIDOR PERIMETRAL DE MADERA DE PINO ESTUFADO DE IMPORTACION DOBLE CHAPERO CON 9 LUCES, EL ANTEPECHO FIJO A BASE DE PERFIL NOVA DE 1 1/2" DE PVC COLOR BLANCO Y CRISTAL DE 6mm COLOR CLARO, CON CERRADURA DE MANIJA USO RUDO LINEA COMERCIAL MOD. PISA COLOR CROMO MATE 26D CILINDRO DE LATON CON 6 PERNOS MARCA YALE, SE CONSIDERA 4 BISAGRAS DE ALUMINIO DE 3". INCLUYE: MATERIAL, MANO DE OBRA, EQUIPO Y TODO LO NECESARIO PARA SU CORRECTO FUNCIONAMIENTO.</t>
  </si>
  <si>
    <t>COLOCACIÓN DE PUERTA DOBLE O DE DOS HOJAS TIPO P01-DOBLE PREFAB. CLAVE PTA.4 DE 1.76M X 2.05M MOD. PREMDOOR A BASE DE LAMINA LISA CAL.28, COLOR BLANCO OSTIÓN, NUCLEO INYECTADO DE POLIURETANO DE ALTA DENSIDAD, RETARDANTE DE FUEGO, AISLANTE TERMICO ACUSTICO, BASTIDOR PERIMETRAL DE MADERA DE PINO ESTUFADO DE IMPORTACION DOBLE CHAPERO, CON ANTEPECHO FIJO A BASE DE PERFIL NOVA DE 1 1/2" DE PVC COLOR BLANCO Y CRISTAL DE 6mm COLOR CLARO, CERRADURA MODELO "PISA EIFEL" MARCA YALE, SE CONSIDERA 4 BISAGRAS DE ALUMINIO DE 3". INCLUYE: MATERIAL, MANO DE OBRA, EQUIPO, ACARREOS DENTRO Y FUERA DE LA OBRA Y TODO LO NECESARIO PARA SU CORRECTO FUNCIONAMIENTO.</t>
  </si>
  <si>
    <t>SUMINISTRO Y COLOCACIÓN DE PUERTAS PTA.5 DE PVC  DE 0.75 x 1.60M CON PASADOR METÁLICO MARCA PHILLIPS MOD 30. ACABADO BLANCO,  COLOCACIÓN DE JAMBAS DE MARCO PARA PUERTAS DE PVC INCLUYE: MATERIALES NECESARIOS PARA SU CORRECTA EJECUCION, MANO DE OBRA, HERRAMIENTA, EQUIPO Y ACARREOS DENTRO Y FUERA DE LA OBRA</t>
  </si>
  <si>
    <t>SUMINISTRO Y COLOCACIÓN DE PUERTAS PTA.6 DE PVC  DE 0.97 x 1.60M CON PASADOR METÁLICO MARCA PHILLIPS MOD 30. ACABADO BLANCO,  COLOCACIÓN DE JAMBAS DE MARCO PARA PUERTAS DE PVC INCLUYE: MATERIALES NECESARIOS PARA SU CORRECTA EJECUCION, MANO DE OBRA, HERRAMIENTA, EQUIPO Y ACARREOS DENTRO Y FUERA DE LA OBRA.</t>
  </si>
  <si>
    <t>SUMINISTRO Y COLOCACIÓN DE PUERTAS PTA.7 DE PVC  DE 0.76 x 2.05M CON CERRADURA MODELO "PISA EIFEL" MARCA YALE.  ACABADO BLANCO,  COLOCACIÓN DE JAMBAS DE MARCO PARA PUERTAS DE PVC INCLUYE: MATERIALES NECESARIOS PARA SU CORRECTA EJECUCION, MANO DE OBRA, HERRAMIENTA, EQUIPO Y ACARREOS DENTRO Y FUERA DE LA OBRA.</t>
  </si>
  <si>
    <t>SUMINISTRO Y COLOCACION DE PUERTA DE 0.90X2.30MTS. CON MARCO Y CONTRAMARCO DE ALUMINIO DURANODIC  DE 3"  CON CRISTAL CLARO DE 6 MM EN LA PARTE SUPERIOR Y PANEL CIEGO DE 19MM DE PLASTICO LAMINADO EN PARTE INFERIOR COLOR SEGUN PROYECTO, INCLUYE: PANEL,CRISTAL, CHAPA DE INTERCOMUNICACIÓN SCOVILL TULIP MOD. 26D O SIMILAR EN CALIDAD Y COSTO, ACCESORIOS NECESARIOS, BISAGRAS, HERRAMIENTA, MANO DE OBRA, ACARREOS DENTRO Y FUERA DE LA OBRA, TODO LO NECESARIO PARA SU BUEN FUNCIONAMIENTO.</t>
  </si>
  <si>
    <t>SUMINISTRO Y COLOCACION DE PUERTA METALICA DOBLE DE 1.80 X 2.44 MTS CON LAMINA DE CAJA CAL. 20, MARCO Y CONTRAMARCO, PINTURA ESMALTE AMBAS CARAS, CHAPA, ACARREOS DENTRO Y FUERA DE LA OBRA Y TODO LO NECESARIO PARA SU CORRECTA EJECUCIÓN.</t>
  </si>
  <si>
    <t>SUMINISTRO Y COLOCACION DE PROTECCION EN BARRA   A BASE DE ANGULO DE 3/4"X3/4"X1/8"  Y DIVISIONES CON MALLA CICLON, INCLUYE: BISAGRAS, SOLDADURA, PINTURA ANTICORROSIVA, HERRAMIENTA, MANO DE OBRA Y TODO LO NECESARIO PARA SU CORRECTA INSTALACION.</t>
  </si>
  <si>
    <t>SUMINISTRO Y COLOCACION DE PUERTA DE 1.80X2.80 MTS. EN MURO DE ACOMETIDA, HECHA A BASE DE MARCO Y CONTRAMARCO DE ANGULO ESTRUCTURAL DE 1"X1/8" ,MALLA CICLON GALVANIZADO DE 55 X 55MM. CAL-10.5 ., BISAGRA TUBULAR DE 5/8" PULIDA, PASADOR MAUSER DE 15 CMS, ACABADO EN PINTURA ESMALTE PRIMARIO COLOR GRIS. INCLUYE: MATERIALES, MANO DE OBRA, HERRAMIENTA MENOR, ACARREOS DENTRO Y FUERA DE LA OBRA.</t>
  </si>
  <si>
    <t>SUMINISTRO Y COLOCACION DE PUERTA DE DOBLE ABATIMIENTO DE  2.00 X2.20 M CON MARCO DE MADERA DE PINO DE 1a DE 2" X 3", CON PANELART DE TRIPLAY DE PINO DE 9 MM ACABADO CON CERA RUSTICA  COLOR OSCURO (SEGÚN PROYECTO), INCLUYE: CARRETILLA, RIEL GALVANIZADO 185-13, PEGACOMEX DE CONTACTO 19US, CHAPA MARCA PHILLIPS MOD 435 Y JALADERA MODELO 3030 O SIMILAR EN CALIDAD Y COSTO, RIEL DE PISO GALVANIZADO, MANO DE OBRA, HERRAMIENTA, ACARREOS DENTRO Y FUERA DE LA OBRA.</t>
  </si>
  <si>
    <t>SUMINISTRO Y COLOCACION DE PUERTA DE 0.70 X 2.20 M CON MARCO DE MADERA DE PINO DE 1a DE 2" X 3", CON PANELART DE TRIPLAY DE PINO DE 9 MM ACABADO CON CERA RUSTICA  COLOR OSCURO (SEGÚN PROYECTO), INCLUYE: CARRETILLA, RIEL GALVANIZADO 185-13, PEGACOMEX DE CONTACTO 19US, CHAPA MARCA PHILLIPS MOD 435 Y JALADERA MODELO 3030 O SIMILAR EN CALIDAD Y COSTO, RIEL DE PISO GALVANIZADO, MANO DE OBRA, HERRAMIENTA, ACARREOS DENTRO Y FUERA DE LA OBRA.</t>
  </si>
  <si>
    <t>SUMINISTRO Y COLOCACION DE PUERTA DE 1.20 X 2.20 M CON MARCO DE MADERA DE PINO DE 1a DE 2" X 3", CON PANELART DE TRIPLAY DE PINO DE 9 MM ACABADO CON CERA RUSTICA COLOR OSCURO (SEGÚN PROYECTO), INCLUYE: CARRETILLA, RIEL GALVANIZADO 185-13, PEGACOMEX DE CONTACTO 19US, CHAPA MARCA PHILLIPS MOD 435 Y JALADERA MODELO 3030 O SIMILAR EN CALIDAD Y COSTO, RIEL DE PISO GALVANIZADO, MANO DE OBRA, HERRAMIENTA, ACARREOS DENTRO Y FUERA DE LA OBRA.</t>
  </si>
  <si>
    <t>SUMINISTRO  Y COLOCACIÓN DE PUERTA METÁLICA CON MARCO DE CHAMBRANA "L" PERFIL  M-225 CONTRAMARCO DE PERFIL TUBULAR DE 3"X1 1/2" PROLAMSA O SIMILAR CALIBRE 18 Y FORRO DE LAMINA TROQUELADA "V" CALIBRE 18 INCLUYE:  LIMPIEZA Y PREPARACIÓN DE LA SUPERFICIE, HERRAMIENTA, MANO DE OBRA Y TODO LO NECESARIO PARA SU CORRETA EJECUCION.</t>
  </si>
  <si>
    <t>SUMINISTRO Y COLOCACION DE CANCELERIA DE ALUMINIO ANONIZADO  BLANCO LINEA 2" CON CRISTAL FILTRASOL DE 6 MM EN FIJOS, CORREDIZOS, RECORTES, ACCESORIOS PARA SU FIJACION, HERRAMIENTA Y MANO DE OBRA.</t>
  </si>
  <si>
    <t>SUMINISTRO Y COLOCACION DE PUERTA DE ALUMINIO ANODIZADO BLANCO  DE 2" DE 0.900 X 2.00 MTS., INCLUYE: MARCO A BASE DE BATIENTE CON VENAS, ZOCLO PUERTA, CRISTAL FILTRASOL DE 6 MM, PANEL ART DE 6 MM. DOBLE CARA, PERFILES, SELLADOR ACRILICO, HERRAJES, REMACHES, PIJAS, TAQUETES DE PLASTICO, VINIL, FELPA, TORNILLERIA, EQUIPO, HERRAMIENTA Y MANO DE OBRA, ACARREOS DENTRO Y FUERA DE LA OBRA.</t>
  </si>
  <si>
    <t>SUMINISTRO Y COLOCACION DE PUERTA DE ALUMINIO ANODIZADO BLANCO  DE 2" DE 1.00 X 2.00 MTS., INCLUYE: MARCO A BASE DE BATIENTE CON VENAS, ZOCLO PUERTA, CRISTAL  FILTRASOL DE 6 MM, PANEL ART DE 6 MM. DOBLE CARA, PERFILES, SELLADOR ACRILICO, HERRAJES, REMACHES, PIJAS, TAQUETES DE PLASTICO, VINIL, FELPA, CHAPA MCA. PHILIPS MOD. 252-A DOBLE MANIJA, TORNILLERIA, EQUIPO, HERRAMIENTA Y MANO DE OBRA Y ACARREOS DENTRO Y FUERA DE LA OBRA.</t>
  </si>
  <si>
    <t>SUMINISTRO Y COLOCACION DE PUERTA EN MAMPARA   DE ALUMINIO NATURAL DE 2" INCLUYE: ACRILICO BLANCO LECHOSO DE 3 MM. DE ESPESOR, JALADERA TROMPA DE  ELEFANTE, FIJACION, MARCO, SELLADOR, JUNTAS DE VINIL, FELPAS, CORTES, AJUSTES, DESPERDICIOS, PLOMEO, NIVELACION, MANO DE OBRA, HERRAMIENTA, ACARREOS DENTRO Y FUERA DE LA OBRA Y TODO LO NECESARIO PARA SU CORRECTA EJECUCION.</t>
  </si>
  <si>
    <t>REHABILITACION DE CANCELERIA, QUITAR LA EXISTENTE Y COLOCAR PERSIANA Y CRISTAL EN TABLETAS DE 0.10 CMS. DE ALT. CON PERFILES DE ALUMINIO ANODIZADO NATURAL DE 2" Y 3" INCLUYE: RECOLOCACION DE CANCELERIA, BARRA Y JALADERAS, SUMINISTRO, FLETES, ACARREOS, ELABORACION, TRAZO, CORTES, PLOMEADO, ALINEACION, PIJAS Y TORNILLOS, CADMINIZADOS, TAQUETES, FELPAS, HERRAJES Y VINILOS, BIBELES, ANCLAS, REFUERZOS, HERRAMIENTA Y MANO DE OBRA.</t>
  </si>
  <si>
    <t>SUMINISTRO Y COLOCACION DE PUERTA CON MARCO Y CONTRAMARCO DE CANCELERIA DE ALUMINIO NATURAL DE 3" DE 0.99 X 2.50 MTS., A BASE DE PANEL DE 32 MM.  FORMADO CON DOS HOJAS DE LAMINA NEGRA CAL. 24 GALVANIZADA, ACABADO PINTADO CON PRIMARIO EPOXICO COLOR SEGÚN PROYECTO, INCLUYE: CHAPA MCA. PHILLIPS MOD. 525,  BISAGRAS, HERRAMIENTA, ACCESORIOS, MANO DE OBRA Y ACARREOS FUERA Y DENTRO DE LA OBRA Y TODO LO NECESARIO PARA SU CORRECTA EJECUCION.</t>
  </si>
  <si>
    <t>SUMINISTRO Y COLOCACION DE PUERTA DE 0.92X2.50 MTS. CON MARCO Y CONTRAMARCO DE CANCELERIA DE ALUMINIO DURANODIC DE 2"  CON CRISTAL CLARO DE 6 MM EN LA PARTE SUPERIOR Y PANEL CIEGO DE 19 MM DE AGLOMERADO RECUBIERTO EN AMBAS CARAS DE PLASTICO LAMINADO EN PARTE INFERIOR COLOR SEGUN PROYECTO, INCLUYE: PANEL, CRISTAL, CHAPA MCA. PHILLIPS MOD. 525 O SIMILAR EN CALIDAD Y COSTO, ACCESORIOS NECESARIOS, BISAGRAS, HERRAMIENTA, MANO DE OBRA, ACARREOS DENTRO Y FUERA DE LA OBRA, TODO LO NECESARIO PARA SU BUEN FUNCIONAMIENTO.</t>
  </si>
  <si>
    <t>SUMINISTRO Y COLOCACION DE PUERTA ABATIBLE DE 0.94  X 2.50 MTS. A BASE DE CANCELERIA DE ALUMINIO DURANODIC  DE 2', Y  CON CRISTAL CLARO DE EN LA PARTE SUPERIOR 6 MM Y PANELART  DE 19 MM DE AGLOMERADO RECUBIERTO EN AMBAS CARAS DE PLASTICO LAMINADO EN LA PARTE INFERIOR, COLOR SEGUN PROYECTO, INCLUYE: CRISTAL CLARO, PANEL, CHAPA MCA. PHILLIPS MOD. 525 O SIMILAR EN CALIDAD Y COSTO, BISAGRAS, ACCESORIOS, HERRAMIENTA, MANO DE OBRA, ACARREOS DENTRO Y FUERA DE LA OBRA, TODO LO NECESARIO PARA SU BUEN FUNCIONAMIENTO.</t>
  </si>
  <si>
    <t>SUMINISTRO Y COLOCACION DE PUERTA DE 0.92 X 2.50 MTS. CON MARCO Y CONTRAMARCO DE ALUMINIO DURANODIC  DE 2" CON CRISTAL CLARO DE 6 MM. DE ESPESOR, INCLUYE: BARRA ANTIPANICO, CRISTAL, BISAGRA HIDRAULICA DE PISO MOD. 4810 SERIE SHOW MARCA IR SEGURITY &amp; SAFETY, CHAPA MCA. PHILLIPS MOD. 525 O SIMILAR EN CALIDAD Y COSTO, ACCESORIOS, HERRAMIENTA, MANO DE OBRA, ACARREOS DENTRO Y FUERA DE LA OBRA. (SEGUN PROYECTO)</t>
  </si>
  <si>
    <t>SUMINISTRO Y COLOCACION DE PUERTA CON MARCO Y CONTRAMARCO DE CANCELERIA DE ALUMINIO ANODIZADO NATURAL DE 3" DE 0.90 X 2.50 MTS., A BASE DE PANEL DE 32 MM.  FORMADO CON DOS HOJAS DE LAMINA NEGRA CAL. 24 GALVANIZADA, ACABADO PINTADO CON PRIMARIO EPOXICO COLOR SEGÚN PROYECTO, INCLUYE: CHAPA MCA. PHILLIPS MOD. 525,  BISAGRAS, HERRAMIENTA, ACCESORIOS, MANO DE OBRA Y ACARREOS FUERA Y DENTRO DE LA OBRA, Y TODO LO NECESARIO PARA SU CORRECTA EJECUCION.</t>
  </si>
  <si>
    <t>SUMINISTRO Y COLOCACION DE PUERTA DE DOBLE ABATIMIENTO CON MARCO Y CONTRAMARCO DE CANCELERIA DE ALUMINIO ANODIZADO NATURAL DE 3" DE 1.68 X 2.50 MTS., FA BASE DE PANEL DE 32 MM.  FORMADO CON DOS HOJAS DE LAMINA NEGRA CAL. 24 GALVANIZADA, ACABADO PINTADO CON PRIMARIO EPOXICO COLOR SEGÚN PROYECTO,  INCLUYE: MIRILLA DE VIDRIO FILTRASOL DE 6 MM, CHAPA MCA. PHILLIPS MOD. 525,  BISAGRAS, HERRAMIENTA, MATERIALES,  ACCESORIOS, MANO DE OBRA Y ACARREOS FUERA Y DENTRO DE LA OBRA. (SEGÚN PROYECTO).</t>
  </si>
  <si>
    <t>SUMINISTRO Y COLOCACION DE PUERTA DE DOBLE ABATIMIENTO CON MARCO Y CONTRAMARCO DE CANCELERIA DE ALUMINIO ANODIZADO NATURAL DE 3" DE 2.18 X 2.50 MTS., A BASE DE PANEL DE 32 MM.  FORMADO CON DOS HOJAS DE LAMINA NEGRA CAL. 24  GALVANIZADA, ACABADO PINTADO CON PRIMARIO EPOXICO COLOR SEGÚN PROYECTO, INCLUYE: CHAPA MCA. PHILLIPS MOD. 525,  BISAGRAS, MATERIALES, HERRAMIENTA, ACCESORIOS, MANO DE OBRA Y ACARREOS FUERA Y DENTRO DE LA OBRA. TODO LO NECESARIO PARA SU CORECTA EJECUCION.</t>
  </si>
  <si>
    <t>SUMINISTRO Y COLOCACION DE PUERTA CON MARCO Y CONTRAMARCO DE CANCELERIA DE ALUMINIO ANODIZADO NATURAL DE 3" DE 0.70 X 2.50 MTS., A BASE DE PANEL DE 32 MM.  FORMADO CON DOS HOJAS DE LAMINA NEGRA CAL. 24 GALVANIZADA, ACABADO PINTADO CON PRIMARIO EPOXICO COLOR SEGÚN PROYECTO,  INCLUYE: CHAPA MCA. PHILLIPS MOD. 525,  MIRILLA DE VIDRIO FILTRASOL DE 6 MM.,  BISAGRAS, HERRAMIENTA, MATERIALES, ACCESORIOS, MANO DE OBRA Y ACARREOS FUERA Y DENTRO DE LA OBRA.</t>
  </si>
  <si>
    <t>SUMINISTRO Y COLOCACION DE PUERTA CON MARCO Y CONTRAMARCO DE CANCELERIA DE ALUMINIO NATURAL DE 3" DE 0.90 X 2.50 MTS., FORMADO CON 2 HOJAS DE LAMINA NEGRA CAL. 24, UNIDAS POR UN NUCLEO DE ESPUMA DE POLIURETANO, INCLUYE: MIRILLA DE VIDRIO FILTRASOL DE 6 MM., CHAPA MCA. PHILLIPS MOD. 525,  BISAGRAS, HERRAMIENTA, MATERIALES, ACCESORIOS, MANO DE OBRA Y ACARREOS FUERA Y DENTRO DE LA OBRA.</t>
  </si>
  <si>
    <t>SUMINISTRO Y COLOCACION DE PUERTA A BASE DE  REFRIPANEL (MULTYMURO), DE 1.10 X 1.90 MTS. PARA CAMARA FRIA Y/O CALIENTE TIPO ABATIBLE,  EQUIPADA CON HERRAJES CROMADOS KASON, SEGUN PROYECTO, INCLUYE: PICAPORTE, MARCO, BISAGRAS, ACCESORIOS, MATERIALES, AJUSTES, HERRAMIENTA, MANO DE OBRA ESPECIALIZADA, ACARREOS FUERA Y DENTRO DE LA OBRA, TRABAJO TERMINADO.</t>
  </si>
  <si>
    <t>SUMINISTRO Y COLOCACION DE PUERTA DE DOBLE ABATIMIENTO DE 1.80 X 2.50 MTS. CON MARCO Y CONTRAMARCO DE ALUMINIO  ANODIZADO NATURAL DE 3" , A BASE DE PANEL DE 32 MM.  FORMADO CON DOS HOJAS DE LAMINA NEGRA CAL. 24 GALVANIZADA, ACABADO PINTADO CON PRIMARIO EPOXICO COLOR SEGÚN PROYECTO, INCLUYE: BISAGRAS, CHAPA PHILLIPS MOD. 525, PASADORES DE EMBUTIR, ACCESORIOS, HERRAMIENTA, MATERIALES, MANO DE OBRA, ACARREOS DENTRO Y FUERA DE LA OBRA Y TODO LO NECESARIO PARA SU CORRECTA EJECUCION.</t>
  </si>
  <si>
    <t>SUMINISTRO Y COLOCACION DE PUERTA DE DOBLE ABATIMIENTO CON MARCO Y CONTRAMARCO DE CANCELERIA DE ALUMINIO ANODIZADO NATURAL DE 3" DE 1.68 X 2.50 MTS., A BASE DE PANEL DE 32 MM.  FORMADO CON DOS HOJAS DE LAMINA NEGRA CAL. 24 GALVANIZADA, ACABADO PINTADO CON PRIMARIO EPOXICO COLOR SEGÚN PROYECTO, INCLUYE: CHAPA MCA. PHILLIPS MOD. 525,  BISAGRAS, HERRAMIENTA, MATERIALES, ACCESORIOS, MANO DE OBRA Y ACARREOS FUERA Y DENTRO DE LA OBRA.</t>
  </si>
  <si>
    <t>SUMINISTRO Y COLOCACION DE PUERTA DE DOBLE ABATIMIENTO DE 2.44 x 2.50 MTS. CON MARCO Y CONTRAMARCO DE CANCELERIA DE ALUMINIO ANODIZADO NATURAL DE 3" CON CRISTAL FILTRASOL DE 06 MM. DE ESPESOR, COLOR SEGÚN PROYECTO,  INCLUYE: INCLUYE: BARRA ANTIPANICO, CRISTAL, BISAGRA HIDRAULICA DE PISO MOD. 4810 SERIE SHOW MARCA IR SEGURITY Y SAFETY, CHAPA MARCA PHILIPS MOD. 525 O SIMILAR EN CALIDAD Y COSTO, ACCESORIOS, HERRAMIENTA, MANO DE OBRA, ACARREOS FUERA Y DENTRO DE LA OBRA, TODO LO NECESARIO PARA SU BUEN FUNCIONAMIENTO.</t>
  </si>
  <si>
    <t>SUMINISTRO Y COLOCACION DE PUERTA CORREDIZA DE 2.00 X 2.50 MTS. A BASE DE CANCELERIA DE ALUMINIO ANODIZADO  NATURAL DE 3" CON FIJOS DE CRISTAL CLARO DE 6MM EN LA PARTE SUPERIOR Y PANELART DE 19 MM DE AGLOMERADO RECUBIERTO EN AMBAS CARAS DE PLASTICO LAMINADO, COLOR SEGUN PROYECTO, INCLUYE: RIELES, CHAPA PHILLIPS MOD. 525 O SIMILAR EN CALIDAD Y COSTO, BISAGRAS, CRISTAL, PANEL, ACCESORIOS, MATERIALES, HERRAMIENTA, MANO DE OBRA Y TODO LO NECESARIO PARA SU BUEN FUNCIONAMIENTO.</t>
  </si>
  <si>
    <t>SUMINISTRO Y COLOCACION DE PUERTA DE DOBLE ABATIMIENTO DE 2.29 X 2.50 MTS. CON MARCO Y CONTRAMARCO DE CANCELERIA DE  ALUMINIO ANODIZADO NATURAL DE 3", A BASE DE PANEL DE 32 MM.  FORMADO CON DOS HOJAS DE LAMINA NEGRA CAL. 24 GALVANIZADA, ACABADO PINTADO CON PRIMARIO EPOXICO COLOR SEGÚN PROYECTO, INCLUYE: BISAGRAS, CHAPA PHILLIPS MOD. 525, PASADORES DE EMBUTIR, ACCESORIOS, HERRAMIENTA, MATERIALES, MANO DE OBRA, ACARREOS DENTRO Y FUERA DE LA OBRA Y TODO LO NECESARIO PARA SU CORRECTA EJECUCION.</t>
  </si>
  <si>
    <t>SUMINISTRO Y COLOCACION DE PUERTA DE DOBLE ABATIMIENTO TIPO EIFE MULTIPANEL DE 2"  DE 1.70 X 2.50 MTS. A BASE DE MARCO Y CONTRAMARCO DE CANCELERIA DE ALUMINIO ANODIZADO NATURAL DE 2" Y CRISTAL FLOTADO CLARO DE 6 MM. DE ESPESOR EN LA PARTE SUPERIOR DE 0.40 X 1.70 MTS., SEGÚN PROYECTO, INCLUYE: CERRADURA MOD. 3055 MCA. PHILLIPS, HERRAMIENTA, CORTES, DESPERDICIOS, PIJAS CON TAQUETES PARA FIJACION, BISAGRAS, MANO DE OBRA, ACARREOS FUERA Y DENTRO DE LA OBRA Y TODO LO NECESARIO OARA SU CORRECTA COLOCACION.</t>
  </si>
  <si>
    <t>SUMINISTRO Y COLOCACION DE CANCELERIA DE ALUMINIO ANODIZADO NATURAL DE 2" DE 1.78 X 0.70 MTS, A BASE DE FIJOS DE CRISTAL CLARO DE 06 MM. DE ESPESOR EN EXTREMOS Y VANO EN CENTRO, SEGÚN PROYECTO, INCLUYE: CRISTAL CLARO DE 6MM,  ACCESORIOS, HERRAMIENTAS,  MATERIALES, MANO DE OBRA Y ACARREOS FUERA Y DENTRO DE LA OBRA Y TODO LO NECESARIO PARA SU CORRECTA EJECUCION.</t>
  </si>
  <si>
    <t>SUMINISTRO Y COLOCACION DE MAMPARAS FIJAS DE ALUMINIO ANODIZADONATURAL TIPO COMERCIAL DE 2", INCLUYE: ACRILICO BLANCO LECHOSO DE 5 MM  DE ESPESOR, FIJACION, ACCESORIOS, HERRAMIENTA, MANO DE OBRA Y ACARREOS DENTRO Y FUERA DE LA OBRA.</t>
  </si>
  <si>
    <t>SUMINISTRO Y COLOCACION DE CANCELERIA DE ALUMINIO ANODIZADO NATURAL DE 3"  CON PERFILES COMERCIALES, TIPO FIJO Y CORREDIZA CON CRISTAL FILTRASOL DE 6 MM, SEGUN PROYECTO, INCLUYE: VIDRIO FILTRASOL DE 6 MM. DE ESP., ANDAMIOS, ACCESORIOS, JAMBAS, HERRAMIENTAS, MANO DE OBRA, ACARREOS FUERA Y DENTRO DE LA OBRA.</t>
  </si>
  <si>
    <t>SUMINISTRO Y COLOCACION DE CANCELERIA DE ALUMINIO ANODIZADO NATURAL DE 3"  CON PERFILES COMERCIALES, TIPO FIJO  CON CRISTAL FILTRASOL DE 6 MM, SEGUN PROYECTO, INCLUYE: VIDRIO FILTRASOL DE 6 MM. DE ESP., ANDAMIOS, ACCESORIOS, JAMBAS, HERRAMIENTAS, MANO DE OBRA, ACARREOS FUERA Y DENTRO DE LA OBRA.</t>
  </si>
  <si>
    <t>SUMINISTRO Y COLOCACION DE CANCELERIA DE ALUMINIO DURANODIC DE 2" ELABORADO CON PERFILES COMERCIALES, FIJOS DE CRISTAL CLARO DE 6 MM. DE ESPESOR EN LA PARTE SUPERIOR Y PANELES CIEGOS  DE 19 MM.  DE  AGLOMERADO RECUBIERTO EN AMBAS CARAS  DE PLASTICO LAMINADO COLOR SEGUN PROYECTO EN LA PARTE INFERIOR, INCLUYE: CRISTAL CLARO DE 6 MM DE ESPESOR, MOLDURAS, PANELES, ACCESORIOS,  HERRAMIENTA, MANO DE OBRA, ACARREOS FUERA Y DENTRO DE LA OBRA Y TODO LO NECESARIO PARA SU BUEN FUNCIONAMIENTO.</t>
  </si>
  <si>
    <t>SUMINISTRO Y COLOCACION DE CANCELERIA DE ALUMINIO DURANODIC DE 2" ELABORADO CON PERFILES COMERCIALES Y PANELES CIEGOS DE 19 MM DE AGLOMERADO RECUBIERTO EN AMBAS CARAS DE PLASTICO LAMINADO COLOR SEGUN PROYECTO, INCLUYE: MOLDURAS,  ACCESORIOS, HERRAMIENTAS, MANO DE OBRA, ACARREOS DENTRO Y FUERA DE LA OBRA Y TODO LO NECESARIO PARA SU BUEN FUNCIONAMIENTO.</t>
  </si>
  <si>
    <t>SUMINISTRO Y COLOCACION DE CANCELERIA DE ALUMINIO ANODIZADO NATURAL DE 3"  ELABORADO CON PERFILES COMERCIALES, TIPO FIJO Y CORREDIZA CON CRISTAL CLARO DE 6 MM, SEGUN PROYECTO, INCLUYE: CRISTAL CLARO DE 6 MM. DE ESP., ANDAMIOS, ACCESORIOS, JAMBAS, HERRAMIENTAS, MANO DE OBRA, ACARREOS FUERA Y DENTRO DE LA OBRA.</t>
  </si>
  <si>
    <t>SUMINISTRO Y COLOCACION DE CRISTAL PARA PERSIANAS DE 15 CMS. X 77 CMS. DE 6 MM., INCLUYE: MANO DE OBRA, HERRAMIENTA, ACARREOS DENTRO Y FUERA DE LA OBRA Y TODO LO NECESARIO PARA SU CORRECTA EJECUCION.</t>
  </si>
  <si>
    <t>SUMINISTRO Y COLOCACION DE PUERTA  TIPO (EIFE) MULTIPANEL DE 2" DE 1.00 X 2.10 MTS, CERRADURA PHILLIPS MODELO 3055 CON MARCO DE ALUMINIO ANODIZADO NATURAL DE 3" Y ANTEPECHO CRISTAL FIJO EN LA PARTE SUPERIOR DE 0.40 X 1.00 M, INCLUYE: HERRAMIENTA, CORTES, DESPERDICIOS, PIJAS CON TAQUETES PARA FIJACION, BISAGRAS, MANO DE OBRA, ACARREOS FUERA Y DENTRO DE LA OBRA Y TODO LO NECESARIO OARA SU CORRECTA COLOCACION.</t>
  </si>
  <si>
    <t>SUMINISTRO Y COLOCACION DE PUERTA TIPO (EIFE) MULTIPANEL DE 2" DE 0.80 x 2.00 MTS,  INCLUYE:  CERRADURA DE PERILLA TUBULAR MODELO GAMMA ACABADO CM MARCA  PHILLIPS, HERRAMIENTAS, CORTES, DESPERDICIOS, PIJAS CONTAQUETES PARA FIJACION, BISAGRAS, MANO DE OBRA, ACARREOS DENTRO Y FUERA DE LA OBRA Y TODO LO NECESARIO PARA SU CORRECTA EJECUCION.</t>
  </si>
  <si>
    <t>SUMINISTRO Y COLOCACION DE VENTANA  TIPO PROYECCION CON PERFILES DE ALUMINIO ANODIZADO COLOR NATURAL DE 2" DE ESPESOR, DE 0.74 X 0.30 MTS DE ALTO FORMADO POR UN FIJO  SEGUN PROYECTO Y CRISTAL FLOTADO CLARO DE 6 MM DE ESPESOR, INCLUYE: PIJAS,TAQUETES, JUNQUILLO, REMACHES, TRAZO, CORTES, DESPERDICIOS, MATERIALES, HERRAMIENTA, MANO DE OBRA, ACARREOS DENTRO Y FUERA DE LA OBRA Y TODO LO NECESARIO PARA SU CORRECTA COLOCACION Y FUNCIONAMIENTO</t>
  </si>
  <si>
    <t>SUMINISTRO Y COLOCACION DE CANCELERIA CON PERFILES DE ALUMINIO ANODIZADO NATURAL DE 3" DE ESPESOR, FORMADO POR SECCIONES FIJAS Y CORREDIZAS, CRISTAL FLOTADO CLARO DE 6 MM DE ESPESOR, VINIL ESMERILADO, SEGUN DISEÑO  INCLUYE: PIJAS, TAQUETES, JUNQUILLO, BALEROS, REMACHES, TRAZO, CORTES, DESPERDICIOS, MATERIALES, HERRAMIENTA, MANO DE OBRA, ACARREOS DENTRO Y FUERA DE LA OBRA Y TODO LO NECESARIO PARA SU CORRECTA COLOCACION Y FUNCIONAMIENTO</t>
  </si>
  <si>
    <t>SUMINISTRO Y COLOCACION DE PUERTA  DE 1.00 X 2.50 MTS, CON MARCO  DE ALUMINIO ANODIZADO NATURAL DE 3" Y CRISTAL CLARO DE 6 MM DE ESPESOR  Y FIJO DE 0.40 X 1.00 MTS EN LA PARTE SUPERIOR,  INCLUYE: CERRADURA PHILLIPS MODELO 550, DOBLE MANIJA HERRAMIENTA, CORTES, DESPERDICIOS, PIJAS CON TAQUETES PARA FIJACION, BISAGRAS, MANO DE OBRA, ACARREOS FUERA Y DENTRO DE LA OBRA Y TODO LO NECESARIO OARA SU CORRECTA COLOCACION.</t>
  </si>
  <si>
    <t>SUMINISTRO Y COLOCACION DE PUERTA  DE 1.00 X 2.50 MTS, CON MARCO  DE ALUMINIO ANODIZADO NATURAL DE 3", CRISTAL CLARO DE 6 MM DE ESPESOR, TRIPLAY LAMINADO BLANCO   Y FIJO DE 0.40 X 1.00 MTS EN LA PARTE SUPERIOR,  INCLUYE: CERRADURA PHILLIPS MODELO 550, DOBLE MANIJA HERRAMIENTA, CORTES, DESPERDICIOS, PIJAS CON TAQUETES PARA FIJACION, BISAGRAS, MANO DE OBRA, ACARREOS FUERA Y DENTRO DE LA OBRA Y TODO LO NECESARIO OARA SU CORRECTA COLOCACION.</t>
  </si>
  <si>
    <t>SUMINISTRO Y COLOCACION DE PUERTA  DE 0.90 X 2.50 MTS, CON MARCO  DE ALUMINIO ANODIZADO NATURAL DE 3", CRISTAL CLARO DE 6 MM DE ESPESOR, TRIPLAY LAMINADO BLANCO   Y FIJO DE 0.40 X 0.90 MTS EN LA PARTE SUPERIOR,  INCLUYE: CERRADURA PHILLIPS MODELO 550, DOBLE MANIJA HERRAMIENTA, CORTES, DESPERDICIOS, PIJAS CON TAQUETES PARA FIJACION, BISAGRAS, MANO DE OBRA, ACARREOS FUERA Y DENTRO DE LA OBRA Y TODO LO NECESARIO OARA SU CORRECTA COLOCACION.</t>
  </si>
  <si>
    <t>SUMINISTRO Y COLOCACION DE PUERTA PLEGABLE DE P.V.C. COLOR BLANCO DE 6 MM . ARMADA CON MARCO DE  DE P.V.C.  DE 3" COLOR BLANCO, APERTURA A LA IZQUIERDA O DERECHA SEGÚN PROYECTO, INCLUYE RIELES DE ALUMINIO PARA DESLIZAMIENTO ENFUNDADOS EN P.V.C., TIRADORES DE MANO, MARCOS LACADO BLANCO DE 60 MM DE ANCHO TORNILLOS, CERRADURA CON BOCALLAVE, PINZA DE ANCLAJE, CIERRE MAGNETICO, MANO DE OBRA ESPECIALIZADA, EQUIPO, HERRAMIENRA MENOR, ACARREOS DENTRO Y FUERA DE LA OBRA Y TODO LO NECESARIO PARA SU CORRECTA EJECUCION</t>
  </si>
  <si>
    <t>SUMINISTRO Y COLOCACIÓN  DE CANCEL, ARMADA CON PERFILES DE  ALUMINIO LINEA DE 3 (PULGADAS), ACABADO ANODIZADO NATURAL, Y TRIPLAY LAMINADO BLANCO (SEGUN DISEÑO),  INCLUYE NIVELADORES DE PALCA METALLICA DE 3/8", TORNILLOS DE 3/4" MATERIALES, ACARREOS, CORTES, DESPERDICIOS, HERRAJES,  TORNILLOS, PIJAS, VINILOS, FIJACIÓN,  BISAGRA,  MANO DE OBRA, EQUIPO, HERRAMIENTA Y TODO LO NECESARIO PARA SU CORRECTA EJECUCION.</t>
  </si>
  <si>
    <t>SUMINISTRO Y COLOCACION DE PUERTA DE 0.80 X 2.50 MTS, CON MARCO  DE ALUMINIO ANODIZADO NATURAL DE 3", CRISTAL CLARO DE 6 MM DE ESPESOR, TRIPLAY LAMINADO BLANCO   Y FIJO DE 0.40 X 0.80 MTS EN LA PARTE SUPERIOR,  INCLUYE: CERRADURA PHILLIPS MODELO 550, DOBLE MANIJA HERRAMIENTA, CORTES, DESPERDICIOS, PIJAS CON TAQUETES PARA FIJACION, BISAGRAS, MANO DE OBRA, ACARREOS FUERA Y DENTRO DE LA OBRA Y TODO LO NECESARIO OARA SU CORRECTA COLOCACION.</t>
  </si>
  <si>
    <t>SUMINISTRO Y COLOCACION DE PUERTA  DE 0.60 X 1.20 MTS, CERRADURA MOD. 715CL, MARCA PHILLIPS, CON MARCO DE ALUMINIO COLOR NATURAL DE 3", Y LAMINA ANTIDERRAPANTE CAL. 14  INCLUYE: HERRAMIENTA, CORTES, DESPERDICIOS, PIJAS CON TAQUETES PARA FIJACION, BISAGRAS, MANO DE OBRA, ACARREOS FUERA Y DENTRO DE LA OBRA Y TODO LO NECESARIO OARA SU CORRECTA COLOCACION.</t>
  </si>
  <si>
    <t>SUMINISTRO Y COLOCACION DE PUERTA, TIPO (EIFE) MULTIPANEL DE 2" DE 1.00 X 2.00 MTS, CERRADURA PHILLIPS DE PERILLA TUBULAR MODELO GAMMA  ACABADO CM,CON MARCO DE ALUMINIO COLOR NATURAL DE 3", INCLUYE: HERRAMIENTA, CORTES, DESPERDICIOS, PIJAS CON TAQUETES PARA FIJACION, BISAGRAS, MANO DE OBRA, ACARREOS FUERA Y DENTRO DE LA OBRA Y TODO LO NECESARIO OARA SU CORRECTA COLOCACION.</t>
  </si>
  <si>
    <t>SUMINISTRO Y COLOCACIÓN  DE PUERTA DE 0.55 X 1.60MTS., ARMADA CON PERFILES DE  ALUMINIO LINEA DE 3" (PULGADAS), ACABADO ANODIZADO NATURAL, Y TRIPLAY LAMINADO BLANCO ( SEGUN DISEÑO),  INCLUYE MATERIALES, ACARREOS, CORTES, DESPERDICIOS, HERRAJES,  TORNILLOS, PIJAS, PASADOR TIPO MAUSER, CANDADO, FIJACIÓN,  BISAGRA,  MANO DE OBRA, EQUIPO, HERRAMIENTA Y TODO LO NECESARIO PARA SU CORRECTA EJECUCION.</t>
  </si>
  <si>
    <t>SUMINISTRO Y COLOCACION DE PUERTA, TIPO (EIFE) MULTIPANEL DE 2" DE 0.80 X 2.00 MTS, CERRADURA PHILLIPS DE PERILLA TUBULAR MODELO GAMMA  ACABADO CM,CON MARCO DE ALUMINIO ANODIADO NATURAL DE 3", INCLUYE: HERRAMIENTA, CORTES, DESPERDICIOS, PIJAS CON TAQUETES PARA FIJACION, BISAGRAS, MANO DE OBRA, ACARREOS FUERA Y DENTRO DE LA OBRA Y TODO LO NECESARIO OARA SU CORRECTA COLOCACION.</t>
  </si>
  <si>
    <t>SUMINISTRO Y COLOCACION DE CANCELERIA CON PERFILES DE ALUMINIO ANODIZADO NATURAL DE 3" DE ESPESOR, FORMADO POR SECCIONES FIJAS Y CORREDIZAS, CRISTAL LAMINADO DE 9 MM DE ESPESRO, TINTEX AZUL , INCLUYE: PIJAS, TAQUETES, JUNQUILLO, BALEROS, REMACHES, TRAZO, CORTES, DESPERDICIOS, MATERIALES, HERRAMIENTA, MANO DE OBRA, ACARREOS DENTRO Y FUERA DE LA OBRA Y TODO LO NECESARIO PARA SU CORRECTA COLOCACION Y FUNCIONAMIENTO.</t>
  </si>
  <si>
    <t>SUMINISTRO Y COLOCACION DE CANCELERIA CON PERFILES DE ALUMINIO ANODIZADOn NATURAL DE 3" DE ESPESOR, FORMADO POR SECCIONES FIJAS, CRISTAL LAMINADO DE 9 MM DE ESPESRO, TINTEX AZUL , INCLUYE: PIJAS, TAQUETES, JUNQUILLO, BALEROS, REMACHES, TRAZO, CORTES, DESPERDICIOS, MATERIALES, HERRAMIENTA, MANO DE OBRA, ACARREOS DENTRO Y FUERA DE LA OBRA Y TODO LO NECESARIO PARA SU CORRECTA COLOCACION Y FUNCIONAMIENTO.</t>
  </si>
  <si>
    <t>SUMINISTRO Y COLOCACION DE CANCELERIA CON PERFILES DE ALUMINIO ANODIZADO NATURAL DE 3" DE ESPESOR, FORMADO POR SECCIONES FIJAS, CRISTAL LAMINADO DE 9 MM DE ESPESRO, TINTEX AZUL , INCLUYE: BASTIDOR DE PTR DE 3" x 3" ACABADO CON PINTURA AUTOMITIVA, PIJAS, TAQUETES, JUNQUILLO, BALEROS, REMACHES, TRAZO, CORTES, DESPERDICIOS, MATERIALES, HERRAMIENTA, MANO DE OBRA, ACARREOS DENTRO Y FUERA DE LA OBRA Y TODO LO NECESARIO PARA SU CORRECTA COLOCACION Y FUNCIONAMIENTO</t>
  </si>
  <si>
    <t>SUMINISTRO Y COLOCACION DE CANCELERIA CON PERFILES DE ALUMINIO ANODIZADO NATURAL DE 3" DE ESPESOR, FORMADO POR SECCIONES FIJAS , CON CRISTAL REFLECTASOL COLOR PLATA DE 6 MM DE ESPESOR,  , INCLUYE: , PIJAS, TAQUETES, JUNQUILLO, BALEROS, REMACHES, TRAZO, CORTES, DESPERDICIOS, MATERIALES, HERRAMIENTA, MANO DE OBRA, ACARREOS DENTRO Y FUERA DE LA OBRA Y TODO LO NECESARIO PARA SU CORRECTA COLOCACION Y FUNCIONAMIENTO</t>
  </si>
  <si>
    <t>SUMINISTRO Y COLOCACION DE PUERTA, ARMADA CON MARCO DE ALUMINIO NATURAL DE 3" DE 1.20 X 2.44 MTS,   Y CRISTAL  LAMINADO DE 9 MM DE ESPESOR TINTEX AZUL, INCLUYE: BARRA DE EMPUJE DE CRISTAL DE 6 MM TINTEX AZUL, CERRADURA MOD. 1600 MCA. PHILLIPS, HERRAMIENTA, CORTES, DESPERDICIOS, PIJAS CON TAQUETES PARA FIJACION, BISAGRAS, MANO DE OBRA, ACARREOS FUERA Y DENTRO DE LA OBRA Y TODO LO NECESARIO OARA SU CORRECTA COLOCACION.</t>
  </si>
  <si>
    <t>SUMINISTRO Y COLOCACION DE PUERTA CORREDIZA, ARMADA CON MARCO DE ALUMINIO NATURAL DE 3" DE 1.20 X 2.44 MTS,   Y CRISTAL REFLECTASOL COLOR PLATA DE 6 MM DE ESPESOR, INCLUYE:  CERRADURA MOD. 590 MCA. PHILLIPS, JALADERA DE PUERTA CORREDIZA MOD. 3030 MCA PHILLIPSHERRAMIENTA, CORTES, DESPERDICIOS, PIJAS CON TAQUETES PARA FIJACION, BISAGRAS, MANO DE OBRA, ACARREOS FUERA Y DENTRO DE LA OBRA Y TODO LO NECESARIO OARA SU CORRECTA COLOCACION.</t>
  </si>
  <si>
    <t>SUMINISTRO Y COLOCACION DE PUERTA CORREDIZA, ARMADA CON MARCO DE ALUMINIO NATURAL DE 3" DE 1.20 X 2.44 MTS,   Y CRISTAL CLARO DE 6 MM DE ESPESOR, INCLUYE:  CERRADURA MOD. 590 MCA. PHILLIPS, JALADERA DE PUERTA CORREDIZA MOD. 3030 MCA PHILLIPSHERRAMIENTA, CORTES, DESPERDICIOS, PIJAS CON TAQUETES PARA FIJACION, BISAGRAS, MANO DE OBRA, ACARREOS FUERA Y DENTRO DE LA OBRA Y TODO LO NECESARIO OARA SU CORRECTA COLOCACION.</t>
  </si>
  <si>
    <t>SUMINISTRO Y COLOCACION DE PUERTA DE DOBLE HOJA, ARMADA CON MARCO DE ALUMINIO NATURAL DE 3" DE 1.09 X 2.44 MTS CADA HOJA,   Y CRISTAL  LAMINADO DE 9 MM DE ESPESOR TINTEX AZUL, INCLUYE:  BARRA DE PANICO CON PICAPORTE TIPO PALANCA, HERRAMIENTA, CORTES, DESPERDICIOS, PIJAS CON TAQUETES PARA FIJACION, BISAGRAS, MANO DE OBRA, ACARREOS FUERA Y DENTRO DE LA OBRA Y TODO LO NECESARIO OARA SU CORRECTA COLOCACION.</t>
  </si>
  <si>
    <t>SUMINISTRO Y COLOCACION DE PUERTA, ARMADA CON MARCO DE ALUMINIO NATURAL DE 3" DE 1.50 X 2.44 MTS,   Y CRISTAL  LAMINADO DE 9 MM DE ESPESOR TINTEX AZUL, INCLUYE:  BARRA DE PANICO CON PICAPORTE TIPO PALANCA, HERRAMIENTA, CORTES, DESPERDICIOS, PIJAS CON TAQUETES PARA FIJACION, BISAGRAS, MANO DE OBRA, ACARREOS FUERA Y DENTRO DE LA OBRA Y TODO LO NECESARIO OARA SU CORRECTA COLOCACION.</t>
  </si>
  <si>
    <t>SUMINISTRO Y COLOCACION DE PUERTA DE DOBLE HOJA, ARMADA CON MARCO DE ALUMINIO NATURAL DE 3" DE 1.10 X 2.44 MTS CADA HOJA,   Y CRISTAL  LAMINADO DE 9 MM DE ESPESOR TINTEX AZUL, INCLUYE:  CERRADURA MOD. 590, MCA. PHILLIPS,  HERRAMIENTA, CORTES, DESPERDICIOS, PIJAS CON TAQUETES PARA FIJACION, BISAGRAS, MANO DE OBRA, ACARREOS FUERA Y DENTRO DE LA OBRA Y TODO LO NECESARIO OARA SU CORRECTA COLOCACION.</t>
  </si>
  <si>
    <t>SUMINISTRO Y COLOCACION DE PUERTA, TIPO (EIFE) MULTIPANEL DE 2" DE 1.20 X 2.20 MTS, CERRADURA PHILLIPS MODELO 525 CON MARCO DE ALUMINIO COLOR NATURAL DE 3",  INCLUYE: HERRAMIENTA, CORTES, DESPERDICIOS, PIJAS CON TAQUETES PARA FIJACION, BISAGRAS, MANO DE OBRA, ACARREOS FUERA Y DENTRO DE LA OBRA Y TODO LO NECESARIO OARA SU CORRECTA COLOCACION.</t>
  </si>
  <si>
    <t>SUMINISTRO Y COLOCACION DE PUERTA, TIPO (EIFE) MULTIPANEL DE 2" DE 0.60 X 2.20 MTS, CERRADURA PHILLIPS MODELO 525 CON MARCO DE ALUMINIO COLOR NATURAL DE 3",  INCLUYE: HERRAMIENTA, CORTES, DESPERDICIOS, PIJAS CON TAQUETES PARA FIJACION, BISAGRAS, MANO DE OBRA, ACARREOS FUERA Y DENTRO DE LA OBRA Y TODO LO NECESARIO OARA SU CORRECTA COLOCACION.</t>
  </si>
  <si>
    <t>SUMINISTRO Y COLOCACION DE PUERTA CORREDIZA, ARMADA CON MARCO DE ALUMINIO NATURAL DE 3" DE 0.90 X 2.44 MTS,   Y CRISTAL REFLECTASOL COLOR PLATA DE 6 MM DE ESPESOR, INCLUYE:  CERRADURA MOD. 590 MCA. PHILLIPS, JALADERA DE PUERTA CORREDIZA MOD. 3030 MCA PHILLIPSHERRAMIENTA, CORTES, DESPERDICIOS, PIJAS CON TAQUETES PARA FIJACION, BISAGRAS, MANO DE OBRA, ACARREOS FUERA Y DENTRO DE LA OBRA Y TODO LO NECESARIO OARA SU CORRECTA COLOCACION.</t>
  </si>
  <si>
    <t>SUMINISTRO Y COLOCACION DE PUERTA, ARMADA CON MARCO DE ALUMINIO NATURAL DE 3" DE 0.90 X 2.44 MTS,   Y  CRISTAL CLARO DE 6 MM DE ESPESOR, INCLUYE:  CERRADURA MOD. 549 MCA. PHILLIPS, HERRAMIENTA, CORTES, DESPERDICIOS, PIJAS CON TAQUETES PARA FIJACION, BISAGRAS, MANO DE OBRA, ACARREOS FUERA Y DENTRO DE LA OBRA Y TODO LO NECESARIO OARA SU CORRECTA COLOCACION.</t>
  </si>
  <si>
    <t>SUMINISTRO Y COLOCACION DE PUERTA, TIPO (EIFE) MULTIPANEL DE 2" DE 0.90 X 2.20 MTS, CERRADURA PHILLIPS MODELO 525 CON MARCO DE ALUMINIO COLOR NATURAL DE 3",  INCLUYE: HERRAMIENTA, CORTES, DESPERDICIOS, PIJAS CON TAQUETES PARA FIJACION, BISAGRAS, MANO DE OBRA, ACARREOS FUERA Y DENTRO DE LA OBRA Y TODO LO NECESARIO OARA SU CORRECTA COLOCACION.</t>
  </si>
  <si>
    <t>SUMINISTRO Y COLOCACION DE PUERTA TIPO VENTANA LOUVER DISEÑO "Z"  CON SECCION DE 1.20 X 2.20 MTS,  CON MARCO A BASE PTR DE 3" X 3" , SEGÚN PROYECTO, ACABADO CORROSIVO Y PINTURA AUTOMOTIVA, CRISTAL CLARO DE 6 MM DE ESPESRO INCLUYE: DOBLE BARRA DE PANICO CON PICAPORTE TIPO PALANCA, ANCLAS, BISAGRAS, ACCESORIOS, MATERIALES, HERAMIENTA, DESPERDICIOS, MANO DE OBRA, SOLDADURA, ACARREOS FUERA Y DENTRO DE LA OBRA Y TODO LO NECESARIO PARA SU CORRECTA COLOCACION Y FUNCIONAMIENTO</t>
  </si>
  <si>
    <t>SUMINISTRO Y COLOCACIÓN  DE PUERTA DE 0.70 X 1.60MTS., ARMADA CON PERFILES DE  ALUMINIO LINEA DE 2 (PULGADAS), ACABADO ANODIZADO NATURAL, Y TRIPLAY LAMINADO BLANCO ( SEGUN DISEÑO),  INCLUYE MATERIALES, ACARREOS, CORTES, DESPERDICIOS, HERRAJES,  TORNILLOS, PIJAS, PASADOR TIPO MAUSER, CANDADO, FIJACIÓN,  BISAGRA,  MANO DE OBRA, EQUIPO, HERRAMIENTA Y TODO LO NECESARIO PARA SU CORRECTA EJECUCION.</t>
  </si>
  <si>
    <t>SUMINISTRO Y COLOCACIÓN  DE CANCEL, ARMADA CON PERFILES DE  ALUMINIO LINEA DE 2 (PULGADAS), ACABADO ANODIZADO NATURAL, Y TRIPLAY LAMINADO BLANCO (SEGUN DISEÑO),  INCLUYE NIVELADORES DE PALCA METALLICA DE 3/8", TORNILLOS DE 3/4" MATERIALES, ACARREOS, CORTES, DESPERDICIOS, HERRAJES,  TORNILLOS, PIJAS, VINILOS, FIJACIÓN,  BISAGRA,  MANO DE OBRA, EQUIPO, HERRAMIENTA Y TODO LO NECESARIO PARA SU CORRECTA EJECUCION.</t>
  </si>
  <si>
    <t>SUMINISTRO Y COLOCACION  DE CANCELERIA DE ALUMINIO ANONIZADO  DE 2" DURANODIC DE 3.24 X 1.52 MTS,  CON CORREDIZOS,  SEGÚN PROYECTO  INCL.: ACCESORIOS, CRISTAL  CLARO DE 6MM, HERRAMIENTA, MANO DE OBRA Y ACARREOS DENTRO Y FUERA DE LA OBRA.</t>
  </si>
  <si>
    <t>SUMINISTRO Y COLOCACION DE PUERTA, TRIPLAY LAMINADO COLOR BLANCO DE 0.90 X 2.50 MTS, CERRADURA PHILLIPS MODELO 550 CON MARCO DE ALUMINIO COLOR NATURAL DE 3",  INCLUYE: HERRAMIENTA, CORTES, DESPERDICIOS, PIJAS CON TAQUETES PARA FIJACION, BISAGRAS, MANO DE OBRA, ACARREOS FUERA Y DENTRO DE LA OBRA Y TODO LO NECESARIO OARA SU CORRECTA COLOCACION.</t>
  </si>
  <si>
    <t>SUMINISTRO Y COLOCACION DE VENTANA DE 1.55 X 1.50 MTS CON PERFILES DE ALUMINIO ANODIZADO COLOR NATURAL DE 3" DE ESPESOR, FORMADO POR FIJOS Y CORREDIZO  SEGUN PROYECTO Y VINIL ACABADO ESMERILADO ,CRISTAL FLOTADO CLARO DE 6 MM DE ESPESOR, INCLUYE: PIJAS, MANIJA,TAQUETES, JUNQUILLO, BALEROS, REMACHES, TRAZO, CORTES, DESPERDICIOS, MATERIALES, HERRAMIENTA, MANO DE OBRA, ACARREOS DENTRO Y FUERA DE LA OBRA Y TODO LO NECESARIO PARA SU CORRECTA COLOCACION Y FUNCIONAMIENTO</t>
  </si>
  <si>
    <t>TABLETA DE VIDRIO CLARO DE 6 MM DE ESPESOR, MEDIDA PROMEDIO DE 15X90CM, CANTOS PULIDOS, SE DEBERÁ CONSIDERAR PARA ESTE TRABAJO: SUMINISTRO DE LAS TABLETAS, MATERIALES, HERRAMIENTA, MANO DE OBRA, ACARREOS, CARGAS, DESCARGAS, CORTES, DESPERDICIOS, SELLADO, LIMPIEZA DEL ÁREA DE TRABAJO Y LIMPIEZA DEL ÁREA DE TRABAJO.</t>
  </si>
  <si>
    <t>ARMADO Y COLOCACIÓN DE MARCO UNIVERSAL CON PUERTA DE ALUMINIO TIPO CAPFCE DE 0.90X2.5MTS (VERIFICAR EN OBRA), SE DEBERÁ CONSIDERAR PARA ESTE TRABAJO: SUMINISTRO DE LOS MATERIALES, PERFILES DE ALUMINIO NATURAL DE 2", 4 BISAGRAS DE LIBRO, TAQUETES Y TORNILLOS, PUERTA ELABORADA DE ACUERDO A ESPECIFICACIONES CAPFCE, HERRAMIENTA, EQUIPO, ACARREOS DE FIJACIÓN, CHAPA, LIMPIEZA DEL ÁREA DE TRABAJO.</t>
  </si>
  <si>
    <t>SUMINISTRO Y COLOCACION DE PUERTA DE MULTIPANEL  CON MARCO UNIVERSAL Y CONTRAMARCO  DE ALUMINIO ANONIZADO NATURAL DE 2" DE 0.90 X 2.20 MTS. , SEGUN PROYECTO, INCLUYE: CHAPA MCA. PHILLIPS MOD. 825 O SIMILAR EN CALIDAD Y COSTO, BISAGRAS, HERRAMIENTA, MATERIALES, FIJACION, MANO DE OBRA, ACARREOS FUERA Y DENTRO DE LA OBRA Y TODO LO NECESARIO PARA SU CORRECTO FUNCIONAMIENTO.</t>
  </si>
  <si>
    <t>SUMINISTRO Y COLOCACION DE PUERTA DE MULTIPANEL  CON MARCO UNIVERSAL Y CONTRAMARCO  DE ALUMINIO ANONIZADO NATURAL DE 2" DE 0.60 X 2.20 MTS. , SEGUN PROYECTO, INCLUYE: CHAPA MCA. PHILLIPS MOD. 825 O SIMILAR EN CALIDAD Y COSTO, BISAGRAS, HERRAMIENTA, MATERIALES, FIJACION, MANO DE OBRA, ACARREOS FUERA Y DENTRO DE LA OBRA Y TODO LO NECESARIO PARA SU CORRECTO FUNCIONAMIENTO.</t>
  </si>
  <si>
    <t>SUMINISTRO Y COLOCACION DE CANCELERIA DE ALUMINIO ANODIZADO NATURAL DE "Z" LINEA COMERCIAL DE 1.44 X 1.20 MTS. CON CRISTAL CLARO DE 6 MM. SEGUN PROYECTO., INCLUYE: SECCIONES DE CANCELERIA DE ALUMINIO ANODIZADO NATURAL DE "Z" DE 0.72 X 0.70 MTS. Y 0.72 X 0.50 MTS. CON PERSIANAS Y CORREDIZO DE CRISTAL CLARO DE 6 MM., JUNTAS DE HUESO, VAGUETAS, JAMBAS, OPERADORES, ACCESORIOS, HERRAMIENTA, MANO DE OBRA Y ACARREOS DENTRO Y FUERA DE LA OBRA.</t>
  </si>
  <si>
    <t>SUMINISTRO Y COLOCACIÓN DE PUERTA MULTIPANEL CON MARCO UNIVERSAL Y CONTRAMARCO DE ALUMINIO ANONIZADO NATURAL DE 2" DE 1.50 X 2.20 MTS. DE 2 HOJAS, SEGUN PROYECTO. INCLUYE: BISAGRAS, HERRAMIENTA, MANO DE OBRA, ACARREOS DENTRO Y FUERA DE LA OBRA.</t>
  </si>
  <si>
    <t>SUMINISTRO Y COLOCACION DE PUERTA DE MULTIPANEL  CON MARCO UNIVERSAL Y CONTRAMARCO  DE ALUMINIO ANONIZADO NATURAL DE 2" DE 0.90 X 2.20 DE 1 HOJA, SEGUN PROYECTO, INCLUYE: BISAGRAS, HERRAMIENTA, MANO DE OBRA Y ACARREOS FUERA Y DENTRO DE LA OBRA.</t>
  </si>
  <si>
    <t>SUMINISTRO Y COLOCACION DE PUERTA DE MULTIPANEL  CON MARCO UNIVERSAL Y CONTRAMARCO  DE ALUMINIO ANONIZADO NATURAL DE 2" DE 1.20 X 2.20 DE 1 HOJA, SEGUN PROYECTO, INCLUYE: BISAGRAS, HERRAMIENTA, MANO DE OBRA Y ACARREOS FUERA Y DENTRO DE LA OBRA</t>
  </si>
  <si>
    <t>SUMINISTRO Y COLOCACION DE PUERTA DE MULTIPANEL  CON MARCO UNIVERSAL Y CONTRAMARCO  DE ALUMINIO ANONIZADO NATURAL DE 2" DE 1.60 X 2.20 DE 2 HOJAS, SEGUN PROYECTO, INCLUYE: BISAGRAS, HERRAMIENTA, MANO DE OBRA Y ACARREOS FUERA Y DENTRO DE LA OBRA.</t>
  </si>
  <si>
    <t>SUMINISTRO Y COLOCACION DE PUERTA DE MULTIPANEL  CON MARCO UNIVERSAL Y CONTRAMARCO  DE ALUMINIO ANONIZADO NATURAL DE 2" DE 1.00 X 2.20 DE 1 HOJA, SEGUN PROYECTO, INCLUYE: BISAGRAS, HERRAMIENTA, MANO DE OBRA Y ACARREOS FUERA Y DENTRO DE LA OBRA.</t>
  </si>
  <si>
    <t>SUMINISTRO Y COLOCACION DE PUERTA DE MULTIPANEL  CON MARCO UNIVERSAL Y CONTRAMARCO  DE ALUMINIO ANONIZADO NATURAL DE 2" DE 0.80 X 2.20 DE 1 HOJA, SEGUN PROYECTO, INCLUYE: BISAGRAS, HERRAMIENTA, MANO DE OBRA Y ACARREOS FUERA Y DENTRO DE LA OBRA.</t>
  </si>
  <si>
    <t>SUMINISTRO Y COLOCACION DE PUERTA DE MULTIPANEL  CON MARCO UNIVERSAL Y CONTRAMARCO  DE ALUMINIO ANONIZADO NATURAL DE 2" DE 1.70 X 2.20 DE 2 HOJAS, SEGUN PROYECTO, INCLUYE: BISAGRAS, HERRAMIENTA, MANO DE OBRA Y ACARREOS FUERA Y DENTRO DE LA OBRA.</t>
  </si>
  <si>
    <t>SUMINISTRO Y COLOCACION  DE CANCELERIA DE ALUMINIO ANONIZADO NATURAL DE 2"  CON FIJOS Y VIDRIO TEMPLADO TINTEX COLOR VERDE DE 6 MM DE ESPESOR SEGÚN PROYECTO  INCLUYE: MATERIALES, ACCESORIOS, VIDRIO, HERRAMIENTA, MANO DE OBRA,  ACARREOS DENTRO Y FUERA DE LA OBRA Y TODO LO NECESARIO PARA SU BUEN FUNCIONAMIENTO.</t>
  </si>
  <si>
    <t>SUMINISTRO Y COLOCACION  DE CANCELERIA DE ALUMINIO ANONIZADO NATURAL DE 2"  CON FIJOS Y CORREDIZOS CON  VIDRIO TEMPLADO TINTEX COLOR VERDE DE 6 MM DE ESPESOR SEGÚN PROYECTO,  INCLUYE: MATERIALES, ACCESORIOS, VIDRIO, HERRAMIENTA, MANO DE OBRA,  ACARREOS DENTRO Y FUERA DE LA OBRA Y TODO LO NECESARIO PARA SU BUEN FUNCIONAMIENTO.</t>
  </si>
  <si>
    <t>SUMINISTRO Y COLOCACIÓN DE PUERTA PARA MAMPARA DE 0.60 X 1.50 MTS. DE ALTO, ACABADO SÓLIDO FENILICO DE 3 MM. EN AMBAS CARAS, ADOSADO A  ESTRUCTURA TUBULAR GALVANIZADA DE 1 1/4" POR 3/4" CALIBRE 20, CON PERFIL PERIMETRAL DE ALUMINIO ANONIZADO NATURAL, CON BLOQUEO VISUAL Y SISTEMA DE DRENAJE MARCA MODUMEX MOD. ESTANDAR. INCLUYE: HERRAMIENTA, MANO DE OBRA, ACARREOS DENTRO Y FUERA DE LA OBRA Y TODO LO NECESARIO PARA SU BUEN FUNCIONAMIENTO.</t>
  </si>
  <si>
    <t>SUMINISTRO Y COLOCACIÓN DE PUERTA PARA MAMPARA DE 1.00 X 1.50 MTS. DE ALTO, ACABADO SÓLIDO FENILICO DE 3 MM. EN AMBAS CARAS, ADOSADO A  ESTRUCTURA TUBULAR GALVANIZADA DE 1 1/4" POR 3/4" CALIBRE 20, CON PERFIL PERIMETRAL DE ALUMINIO ANONIZADO NATURAL, CON BLOQUEO VISUAL Y SISTEMA DE DRENAJE MARCA MODUMEX MOD. ESTANDAR. INCLUYE: HERRAMIENTA, MANO DE OBRA, ACARREOS DENTRO Y FUERA DE LA OBRA Y TODO LO NECESARIO PARA SU BUEN FUNCIONAMIENTO.</t>
  </si>
  <si>
    <t>SUMINISTRO Y COLOCACIÓN DE MAMPARA PARA SANITARIO MARCA MODUMEX MOD. STANDAR, ACABADO SOLIDO FENILICO DE 3 MM. DE ESPESOR CON BASTIDOR METALICO GALVANIZADO. INCLUYE; HERRAMIENTA, MANO DE OBRA, ACARREOS DENTRO Y FUERA DE LA OBRA Y TODO LO NECESARIO PARA SU BUEN FUNCIONAMIENTO.</t>
  </si>
  <si>
    <t>SUMINISTRO Y COLOCACIÓN DE CRISTAL INSULADO DE 37.84 X 8.145 MTS COMPUESTO POR: CRISTAL TEMPLADO LOW-E DE 6MM + SEPARADOR DE 12MM + CRISTAL TEMPLADO CLARO DE 6MM, SUJETADA CON ARAÑAS Y COSTILLAS DE CRISTAL TEMPLADO CLARO DE 19MM. CONFORMADA POR: 50 PIEZAS DE 1.513 X 2.675 MTS, 25 PIEZAS DE 1.513 X 1.495 MTS, 1 PIEZA DE 2.76 X 2.675 MTS, 1 PIEZA DE 2.76 X 1.37 MTS, 2 PIEZAS DE 1.513 X 1.37 MTS, 1 PIEZA DE 2.064 X 1.37 MTS Y UNA PIEZA DE 1.52 X 2.675 MTS. INCLUYE: ARAÑAS DE CUATRO BRAZOS (GL01), ARAÑAS DE DOS BRAZOS (GL02), PERNOS DE CABEZA ARTICULADA PLANA PARA ARAÑAS, ANGULOS SOPORTE ALETA DE 458 MM PARA SUJETAR COSTILLAS  EN LA PARTE INFERIOR Y SUPERIOR, PLACAS DE EXTENSION DE 352 MM PARA UNIR COSTILLAS Y HERRAJES EN GENERAL. (PROPUESTA DE ACUERDO A DISEÑO EN PLANOS). INCLUYE ESMERIL SEGUN DISEÑO PROPORCIONADO POR EL CLIENTE, FIJACION, HERRAMIENTA MENOR, MANO DE OBRA Y TODO LO NECESARIO PARA SU CORRECTA EJECUCION Y BUEN FUNCIONAMIENTO</t>
  </si>
  <si>
    <t>SUMINISTRO Y COLOCACIÓN DE CRISTAL INSULADO DE 24.32 X 4.345 MTS. COMPUESTO POR: CRISTAL TEMPLADO LOW-E DE 6MM + SEPARADOR DE 12MM Y COSTILLAS DE CRISTAL TEMPLADO CLARO DE 19MM. CONFORMADA POR: 14 PIEZAS DE 1.52 X 2.675 MTS, 14 PIEZAS DE 1.52 X 1.37 MTS, 2 PIEZAS DE 2.27 X 1.37 MTS TEMPLADO DIAMANTE DE 10MM DE 0.35 MTS DE ANCHO EN LA PARTE SUPERIOR DE LAS FACHADAS SECCIONADO DE ACUERDO A CROQUIS CON PENDIENTE PARA EVITAR ESCURRIMIENTOS, SUJETADO CON ARAÑAS INCLUYE: ARAÑAS DE CUATRO BRAZOS (GL01), ARAÑAS DE DOS BRAZOS (GL02), PERNOS DE CABEZA ARTICULADA PLANA PARA ARAÑAS, ANGULOS SOPORTE ALETA DE 458 MM PARA SUJETAR COSTILLAS  EN LA PARTE INFERIOR Y SUPERIOR, PLACAS DE EXTENSION DE 352 MM PARA UNIR COSTILLAS Y HERRAJES EN GENERAL. (PROPUESTA DE ACUERDO A DISEÑO EN PLANOS). INCLUYE ESMERIL SEGUN DISEÑO PROPORCIONADO POR EL CLIENTE, FIJACION, HERRAMIENTA MENOR, MANO DE OBRA Y TODO LO NECESARIO PARA SU CORRECTA EJECUCION Y BUEN FUNCIONAMIENTO</t>
  </si>
  <si>
    <t>SUMINISTRO Y COLOCACIÓN DE PUERTA MULTIPANEL CON MARCO UNIVERSAL Y CONTRAMARCO DE ALUMINIO ANONIZADO NATURAL DE 2" DE 2.00 X 2.20 MTS. DE 2 HOJAS, SEGUN PROYECTO. INCLUYE: BISAGRAS, HERRAMIENTA, MANO DE OBRA, ACARREOS DENTRO Y FUERA DE LA OBRA.</t>
  </si>
  <si>
    <t>PUERTA DE LÁMINA ACANALADA CAL. 26, SE DEBERÁ CONSIDERAR PARA ESTE TRABAJO: SUMINISTRO DE LOS MATERIALES, PERFILES COMERCIALES DE LÁMINA ZINTRO CAL. 18 (CONTRAMARCO Y MARCO), REFUERZO DE CUADRADO 1/2", CHAPA, BISAGRA DE LIBRO DE 5/8" DIÁM., SOLDADURA, CORTES, DESPERDICIOS, NIVELACIÓN,  FIJACIÓN DE TAL MANERA QUE PERMITA (CUANDO SEA EL CASO) ABRIRSE SIN ROCES NI FORZADURAS, PRIMER ANTICORROSIVO, APLICACIÓN DE PINTURA DE ESMALTE HASTA CUBRIR PERFECTAMENTE LA SUPERFICIE  Y LIMPIEZA DEL ÁREA DE TRABAJO. INCLUYE: MANO DE OBRA, HERRAMIENTA, ACARREOS DENTRO Y FUERA DEL AREA Y TODO LO NECESARIO PARA SU CORRECTA EJECUCION.</t>
  </si>
  <si>
    <t>SUMINISTRO Y COLOCACIÓN DE CANCELERIA DE ALUMINIO DE 2" CON PANELES CIEGO DE 19 MM DE PLASTICO LAMINADO COLOR DE ACUERDO A PROYECTO Y CRISTAL CLARO DE 6 MM DE ESPESOR EN FIJOS CON ALUMINIO ANODIZADO ACABADO DURANODIC INCLUYE: 2 PUERTAS DE UN ABATIMIENTO DE PANEL CIEGO DE 19 MM. DE PLASTICO LAMINADO, BISAGRAS, 2 CHAPAS DE INTERCOMUNICACION SCOVILL TULIP MODELO 26D O SIMILAR EN CALIDAD Y COSTOS, MATERIALES, MANO DE OBRA, HERRAMIENTA, ACARREOS DENTRO Y FUERA DE LA OBRA</t>
  </si>
  <si>
    <t>SUMINISTRO Y COLOCACIÓN  DE CANCELERIA DE ALUMINIO DE 2" ANODIZADO ACABADO DURANODIC CON PANELES CIEGOS DE 19 MM DE PLASTICO LAMINADO, COLOR ARENA 549 REX.EL, INCLUYE: ACCESORIOS, FIJACIONES, MATERIALES, MANO DE OBRA, HERRAMIENTA, ACARREOS DENTRO Y FUERA DE LA OBRA</t>
  </si>
  <si>
    <t>SUMINISTRO Y COLOCACION DE PUERTA TIPO TAMBOR DE DOBLE HOJA DE 1.60 x 2.30 MTS. CON  FORRO DE TRIPLAY , ACABADO CON MAT. LAMINADO Y MARCOS TUBULARES ESMALTADOS COLOR ARENA 549 Y CONTRAMARCO DE ALUMINIO DE 2", INCLUYE: CHAPA MCA. PHILLIPS MOD. 525 O SIMILAR EN CALIDAD Y COSTO, ACCESORIOS, HERRAMIENTA, MANO DE OBRA, ACARREOS FUERA Y DENTRO DE LA OBRA, TODO LO NECESARIO PARA SU BUEN FUNCIONAMIENTO SEGUN PROYECTO.</t>
  </si>
  <si>
    <t>SUMINISTRO Y COLOCACIÓN DE CANCELERÍA DE ALUMINIO ANONIZADO ACABADO DURANODIC DE 3" EN MARCO Y 2" EN INTERMEDIO CON REFUERZO DE PTR 3" X 3" CAL. 10 EN CONTRAMARCOS, CON VIDRIO FILTRASOL COLOR HUMO DE 6 MM DE ESPESOR DE 6.60 X 6.14 MTS. SEGÚN PROYECTO. INCLUYE; ACCESORIOS, HERRAMIENTAS, MANO DE OBRA, ACARREOS DENTRO Y FUERA DE LA OBRA Y TODO LO NECESARIO PARA SU CORRECTA EJECUCIÓN.</t>
  </si>
  <si>
    <t>SUMINISTRO Y COLOCACIÓN DE CANCELERÍA DE ALUMINIO ANONIZADO ACABADO DURANODIC DE 3" EN MARCO Y 2" EN INTERMEDIO CON REFUERZO DE PTR 3" X 3" CAL. 10 EN CONTRAMARCOS, CON VIDRIO FILTRASOL COLOR HUMO DE 6 MM DE ESPESOR DE 6.60 X 6.14 MTS. SEGÚN PROYECTO. INCLUYE; PUERTA ABATIBLE DE DOBLE HOJA DE 2.12 X 2.67 MTS. A BASE DE VIDRIO FILTRASOL COLOR HUMO DE 6 MM. Y MARCOS DE ALUMINIO ANONIZADO, CHAPA MARCA PHILLIPS MOD. 525 O SIMILAR EN CALIDAD Y COSTO, BISAGRA AL PISO TIPO JACKSON MOD. HIDRAULICA, MATERIALES, ACCESORIOS PARA SU FIJACIÓN, MANO DE OBRA, HERRAMIENTA, ACARREOS DENTRO Y FUERA DE LA OBRA Y TODO LO NECESARIO PARA SU BUEN FUNCIONAMIENTO.</t>
  </si>
  <si>
    <t>SUMINISTRO Y COLOCACIÓN DE CANCELERIA DE ALUMINIO DE 2" ACABADO DURANODIC CON PANELES CIEGO DE 19 MM DE PLASTICO LAMINADO COLOR DE ACUERDO A PROYECTO Y VIDRIO FIJO DE 6 MM DE ESPESOR COLOR CLARO. INCLUYE:ACCESORIOS, MATERIALES, MANO DE OBRA, HERRAMIENTA, ACARREOS DENTRO Y FUERA DE LA OBRA, TODO LO NECESARIO PARA SU CORRECTA EJECUCION</t>
  </si>
  <si>
    <t>SUMINISTRO Y COLOCACION DE PUERTA  DE 0.90 X 2.50 MTS, CON MARCO  DE ALUMINIO ANODIZADO NATURAL DE 3", CRISTAL CLARO DE 6 MM DE ESPESOR, TRIPLAY LAMINADO BLANCO   Y FIJO DE 0.30 X 0.90 MTS EN LA PARTE SUPERIOR,  INCLUYE: CERRADURA PHILLIPS MODELO 550, DOBLE MANIJA HERRAMIENTA, CORTES, DESPERDICIOS, PIJAS CON TAQUETES PARA FIJACION, BISAGRAS, MANO DE OBRA, ACARREOS FUERA Y DENTRO DE LA OBRA Y TODO LO NECESARIO OARA SU CORRECTA COLOCACION.SEGUN PROYECTO.</t>
  </si>
  <si>
    <t>SUMINISTRO Y COLOCACION DE PUERTA  DE 0.80 X 2.50 MTS, CON MARCO  DE ALUMINIO ANODIZADO NATURAL DE 3", CRISTAL CLARO DE 6 MM DE ESPESOR, TRIPLAY LAMINADO BLANCO   Y FIJO DE 0.30 X 0.80 MTS EN LA PARTE SUPERIOR,  INCLUYE: CERRADURA PHILLIPS MODELO 550, DOBLE MANIJA HERRAMIENTA, CORTES, DESPERDICIOS, PIJAS CON TAQUETES PARA FIJACION, BISAGRAS, MANO DE OBRA, ACARREOS FUERA Y DENTRO DE LA OBRA Y TODO LO NECESARIO OARA SU CORRECTA COLOCACION.SEGUN PROYECTO.</t>
  </si>
  <si>
    <t>SUMINISTRO Y COLOCACION DE PUERTA DE DOBLE ABATIMIENTO CON MARCO Y CONTRAMARCO DE ALUMINIO ANONIZADO NATURAL DE 1.90 x 2.50 x 0.032mts., FORRADA CON 2 HOJAS DE LAMINA NEGRA CAL.26 SEPARADAS POR UN NUCLEO DE ESPUMA DE POLIURETANO SEGUN PROYECTO. INCLUYE: CHAPA MARCA PHILLIPS MODELO 525 O SIMILAR EN CALIDAD Y COSTO, PASADOR DE EMBUTIR DE 16cms. MODELO US26D, MARCA SCOVILL O SIMILAR EN CALIDAD Y COSTO, ACCESORIOS, BISAGRAS, HERRAMIENTA, MANO DE OBRA, ACARREOS DENTRO Y FUERA DE LA OBRA, TODO LO NECESARIO PARA SU FUNCIONAMIENTO.</t>
  </si>
  <si>
    <t>SUMINISTRO Y COLOCACION DE PUERTA TIPO CORREDIZA DE 1.00 X2.10 MTS. CON MARCO DE ALUMINIO ADONIZADO NATURAL DE 3" CON  CRISTAL CLARO DE 6 MM. DE ESPESOR. INCLUYE: RIELES, TIRADOR A MANO CON CIERRE MAGNETICO COLOR BLANCO, HERRAMIENTA, CORTES, DESPERDICIOS, PIJAS CON TAQUETES PARA FIJACION, MANO DE OBRA, ACARREOS FUERA Y DENTRO DE LA OBRA Y TODO LO NECESARIO PARA SU CORRECTA EJECUCIÓN.</t>
  </si>
  <si>
    <t>SUMINISTRO Y COLOCACION DE PUERTA ESPECIAL PARA REFRIGERACION BARRIER FIBERGLASS INFITTING DOOR DE 4" DE ESPESOR FABRICADA EN ACERO INOXIDABLE CON MEDIDAS DE 1.00 X 2.20 MTS. DE ALTO. INCLUYE: ANCLAS, BISAGRAS AUTOCERRANTE A0164.C000, CIERRE DE PESTILLO RADIAL A0228.0000, ACCESORIOS, MATERIALES, HERRAMIENTA, DESPERDICIOS, MANO DE OBRA, SOLDADURA,  ACARREOS DENTRO Y FUERA DE LA OBRA Y TODO LO NECESARIO PARA SU CORRECTA COLOCACION Y FUNCIONAMIENTO.</t>
  </si>
  <si>
    <t>SUMINISTRO Y COLOCACIÓN DE CORTINA TIPO HAWAIIANA PARA COLOCACIÓN EN LA PUERTA DE 1.00 X 2.20. MTS. DE ALTO, A BASE DE TIRAS DE PVC TRANSPARENTE DE 20 CMS. DE ANCHO Y 2 MM. DE ESPESOR. INCLUYE; ACCESORIOS, MATERIALES, HERRAMIENTA, MANO DE OBRA, ACARREOS DENTRO Y FUERA DE LA OBRA Y TODO LO NECESARIO PARA SU CORRECTA COLOCACIÓN Y FUNCIONAMIENTO.</t>
  </si>
  <si>
    <t>SUMINISTRO Y COLOCACION DE PUERTA CORREDIZA CON MARCO Y CONTRAMARCO DE ALUMINIO ANODIZADO NATURAL DE 3" CON CRISTAL FLOTADO CLARO DE 6 MM. Y FIJO DE CRISTAL DE 6 MM. EN LA PARTE SUPERIOR DIMENSIONES SEGÚN PROYECTO, INCLLUYE: RIELES, TIRADOR A MANO CON CIERRE MAGNETICO, JALADERA, MATERIALES, CORTES, VINIL, SILICON, TRASLAPE, ACARREOS DENTRO Y FUERA DE LA OBRA, HERRAMIENTA, MANO DE OBRA, TODO LO NECESARIO PARA SU BUEN FUNCIONAMIENTO.</t>
  </si>
  <si>
    <t>SUMINISTRO Y COLOCACION DE PUERTA, TIPO (EIFE) MULTIPANEL DE 2" DE 0.75 X 2.20 MTS, CERRADURA PHILLIPS MODELO 3055 CON MARCO DE ALUMINIO COLOR NATURAL DE 3", INCLUYE: HERRAMIENTA, CORTES, DESPERDICIOS, PIJAS CON TAQUETES PARA FIJACION, BISAGRAS, MANO DE OBRA, ACARREOS FUERA Y DENTRO DE LA OBRA Y TODO LO NECESARIO OARA SU CORRECTA COLOCACION.</t>
  </si>
  <si>
    <t>SUMINISTRO Y COLOCACION DE PUERTA ABATIBLE DE 1.00 X 2.20 MTS CON MARCO Y CONTRA MARCO DE ALUMINIO DURANODIC DE 3" Y PANELART DE 19MM. COLOR SEGÚN PROYECTO. INCLUYE: CHAPA MCA. PHILLIPS MODELO RIVER, O SIMILAR EN CALIDAD Y COSTO, ACCESORIOS, HERRAMIENTA, MANO DE OBRA, ACARREOS DENTRO Y FUERA DE LA OBRA, TODO, LO NECESARIO PARA SU BUEN FUNCIONAMIENTO.</t>
  </si>
  <si>
    <t>SUMINISTRO Y COLOCACION DE PUERTA DE DOBLE ABATIMIENTO DE 1.80 X 2.90 MTS. CON MARCO Y CONTRAMARCO DE ALUMINIO DURANODIC DE 3" CON CRISTAL CLARO DE 6MM EN LA PARTE SUPERIOR Y PANELART DE 19 MM.  EN LA PARTE INFERIOR COLOR SEGÚN PROYECTO. INCLUYE: CRISTAL CLARO DE 6MM. EN LA PARTE SUPERIOR, CHAPA MCA. PHILLIPS MOD. 550 CH (SIN MANIJAS) O SIMILAR EN CALIDAD Y COSTO, BARRA DE EMPUJE DE ALUMINIO, ACCESORIOS, HERRAMIENTA, MANO DE OBRA, ACARREOS DENTRO Y FUERA DE LA OBRA Y TODO LO NECESARIO PARA SU BUEN FUNCIONAMIENTO.</t>
  </si>
  <si>
    <t>SUMINISTRO Y COLOCACION DE PUERTA ABATIBLE DE 1.00 X 2.90 MTS. CON MARCO Y CONTRAMARCO  DE ALUMINIO DURANODIC DE 3" CON CRISTAL CLARO DE 6 MM.  EN LA PARTE SUPERIOR Y PANELART DE 19 MM. EN LA  PARTE INFERIOR COLOR SEGÚN PROYECTO. INCLUYE: CRISTAL CLARO DE 6 MM. EN LA PARTE SUPERIOR, CHAPA MCA. PHILLIP. MOD. 550 CH (SIN MANIJAS) O SIMILAR EN CALIDAD Y COSTO, BARRA DE EMPUJE DE ALUMINIO, ACCESORIOS, HERRAMIENTA, MANO DE OBRA, ACARREOS DENTRO Y  FUERA DE OBRA, TODO LO NECESARIO PARA SU BUEN FUNCIONAMIENTO.</t>
  </si>
  <si>
    <t>SUMINISTRO Y COLOCACION DE PUERTA ABATIBLE DE 0.85 X 2.90 MTS. CON MARCO Y CONTRAMARCO DE ALUMINIO DURANODIC DE 3" CON CRISTAL CLARO DE 6 MM.  EN LA PARTE SUPERIOR Y PANELART DE 19 MM. EN LA  PARTE INFERIOR COLOR SEGÚN PROYECTO. INCLUYE: CRISTAL CLARO DE 6 MM. EN LA PARTE SUPERIOR, CHAPA MCA. PHILLIP MOD. RIYER O SIMILAR EN CALIDAD Y COSTO ,ACCESORIOS, HERRAMIENTA, MANO DE OBRA, ACARREOS DENTRO Y  FUERA DE OBRA, TODO LO NECESARIO PARA SU BUEN FUNCIONAMIENTO.</t>
  </si>
  <si>
    <t>SUMINISTRO Y COLOCACION DE PUERTA ABATIBLE DE 0.75 X 2.20 MTS CON MARCO Y CONTRA MARCO DE ALUMINIO DURANODIC DE 3" Y PANELART DE 19MM. COLOR SEGÚN PROYECTO. INCLUYE: CHAPA MCA. PHILLIPS MODELO RIVER, O SIMILAR EN CALIDAD Y COSTO, ACCESORIOS, HERRAMIENTA, MANO DE OBRA, ACARREOS DENTRO Y FUERA DE LA OBRA, TODO, LO NECESARIO PARA SU BUEN FUNCIONAMIENTO.</t>
  </si>
  <si>
    <t>SUMINISTRO Y COLOCACION DE PUERTA CORREDIZA DE 0.90 X 2.90 MTS. CON MARCO Y CONTRA MARCO DE ALUMINIO DURANODIC DE 3" Y PANELART DE 19 MM. COLOR SEGÚN PROYECTO. INCLUYE: JALADERA DE EMBUTIR PARA PUERTA CORREDIZA, ACCESORIOS, HERRAMIENTA, MANO DE OBRA, ACARREOS DENTRO Y FUERA DE LA OBRA, TODO LO NECESARIO PARA SU BUEN FUNCIONAMIENTO.</t>
  </si>
  <si>
    <t>SUMINISTRO Y COLOCACION DE PUERTA DE DOBLE ABATIMIENTO DE CRISTAL TEMPLADO CLARO DE 9.5 MM. DE ESPESOR DE 1.80 X 2.40 MTS. SEGÚN PROYCTO. INCLUYE: JALADERA MCA.PHILLIPS  MOD. 3030 O SIMILAR EN CALIDAD Y COSTO, HERRAJES, BISAGRAS HIDRAULICAS, ACCESORIOS, HERRAMIENTA, MANO DE OBRA, ACARREOS DENTRO Y FUERA DE LA OBRA, TODO LO NECESARIO PARA SU BUEN FUNCIONAMIENTO.</t>
  </si>
  <si>
    <t>SUMINISTRO Y COLOCACION DE PUERTA ABATIBLE DE 1.45 X 2.90 MTS. CON MARCO Y CONTRAMARCO DE ALUMINIO ANODIZADO NATURAL Y CRISTAL FILTRASOL DE 6 MM. DE ESPESOR SEGÚN PROYECTO INCLUYE: CRISTALES FIJOS EN LA PARTE SUPERIOR Y LATERAL JALADERA MCA.PHILLIPS  MOD. 3030 O SIMILAR EN CALIDAD Y COSTO, ACCESORIOS HERRAMIENTA, MANO DE OBRA, ACARREOS DENTRO Y FUERA DE LA OBRA, TODO LO NECESARIO PARA SU BUEN FUNCIONAMIENTO.</t>
  </si>
  <si>
    <t>SUMINISTRO Y COLOCACION DE PUERTA ABATIBLE DE 1.00 X 2.90 MTS . CON MARCO Y CONTRAMARCO DE ALUMINIO DURANODIC DE 3" CON CRISTAL CLARO DE 6 MM. EN LA PARTE SUPERIOR Y PANELART DE 19 MM.  EN LA PARTE INFERIOR COLOR SEGÚN PROYECTO. INCLUYE: CRISTAL CLARO DE 6 MM. EN LA PARTE SUPERIOR, CHAPA MCA. PHILLIPS  MOD. RIVER O SIMILAR EN CALIDAD Y COSTO, ACCESORIOS, HERRAMIENTA, MANO DE OBRA, ACARREOS DENTRO Y FUERA DE LA OBRA, TODO LO NECESARIO PARA SU BUEN FUNCIONAMIENTO.</t>
  </si>
  <si>
    <t>SUMINISTRO Y COLOCACION DE PARED SUSPENDIDA A BASE DE MODULACIONES DE CRISTAL TEMPLADO  CLARO DE 9.5 MM. CON COSTILLA DE CRISTAL TEMPLADO DE 12.7 MM. Y SISTEMA DE ARAÑAS DE ACERO INOXIDABLE SEGÚN PROYECTO. INCLUYE: ROTULA CONICA, CONECTOR PARA COSTILLA, ANGULOS, SOPORTES, ALETAS, TORNILLOS, CASQUILLOS P/12.7MM., ANDAMIOS, HERRAMIENTA, MANO DE OBRA, ACARREOS  DENTRO Y FUERA DE LA OBRA Y  TODO LO NECESARIO PARA SU BUEN FUNCIONAMIENTO.</t>
  </si>
  <si>
    <t>SUMINISTRO Y COLOCACION DE PUERTA DE CRISTAL  DE DOBLE ABATIMIENTO CON MARCO Y CONTRAMARCO DE ALUMINIO ANODIZADO NATURAL DE 3"  Y CRISTAL FILTRASOL DE 6 MM. ESPESOR DE 2.00 X 2.40 MTS. SEGUN PROYECTO INCLUYE: JALADERA MCA. PHILLIPS  MOD. 3030 O SIMILAR EN CALIDAD Y COSTO, HERRAJES, BISAGRAS HIDRAULICAS, ACCESORIOS HERRAMIENTA, MANO DE OBRA, ACARREOS DENTRO Y FUERA DE LA OBRA, TODO LO NECESARIO PARA SU BUEN FUNCIONAMIENTO.</t>
  </si>
  <si>
    <t>SUMINISTRO Y COLOCACION  DE CANCELERIA DE ALUMINIO DURANODIC DE 3" Y CRISTAL CLARO DE 6 MM. EN LA PARTE SUPERIOR Y PANELART DE 19 MM. ENLA PARTE INFERIOR COLOR SEGÚN PROYECTO.  INCL.: ACCESORIOS, CORTES, FIJACION, CRISTAL FLOTADO CLARO DE 6MM, HERRAMIENTA, MANO DE OBRA Y ACARREOS DENTRO Y FUERA DE LA OBRA Y TODO LO NECESARIO PARA SU CORRECTO FUNCIONAMIENTO.</t>
  </si>
  <si>
    <t>SUMINISTRO Y COLOCACION  DE CANCELERIA DE ALUMINIO ANODIZADO NATURAL DE 3" Y CRISTAL FILTRASOL DE 6 MM. SEGÚN PROYECTO.  INCL.: ACCESORIOS, CORTES, FIJACION, HERRAMIENTA, MANO DE OBRA Y ACARREOS DENTRO Y FUERA DE LA OBRA Y TODO LO NECESARIO PARA SU CORRECTO FUNCIONAMIENTO.</t>
  </si>
  <si>
    <t>SUMINISTRO, INSTALACION Y MONTAJE DE SISTEMA DE SUSPENSION APILABLE HACIA UN EXTREMO,  DE MURO DIVISORIO MOVIL MULTIDIRECCIONAL CON FUNCIONAMIENTO ACUSTICO DE PANELES CIEGOS APAREADOS DE 100 MM.  DE ESPESOR, FORRADO CON CHAPA DE MADERA SEGÚN PROYECTO. INCLUYE: MOLDURAS Y PERFILES DE ALUMINIO, JAMBAS, BULBOS, RIEL, ACCESORIO, SOLDADURA, PRUEBAS, EQUIPO, HERRAMIENTA,  MANO DE OBRA  ESPECIALIZADA, ACARREOS DENTRO Y FUERA DE LA OBRA, TODO LO NECESARIO PARA SU CORRECTA EJECUCION.</t>
  </si>
  <si>
    <t>SUMINISTRO Y COLOCACION DE MAMPARAS Y PUERTAS DE BAÑO DE LAMINA DE ACERO CON MARCO DE PERFIL TUBULAR PTR CAL.14 DE 3/4" X 3/4" FORRADO CON LAMINA CAL.16 CON REFUERZOS DE PERFILES Y PLACAS DE POLIESTILENO EN SU INTERIOR. INCLUYE: PINTURA PRIMARIO, PINTURA DE ESMALTE, HERRAJES Y ACCESORIOS, ACARREOS DENTRO Y FUERA DE LA OBRA, HERRAMIENTA MENOR Y EQUIPO.</t>
  </si>
  <si>
    <t>SUMINISTRO Y COLOCACION DE PUERTA DE DOBLE ABATIMIENTO DE 2.00 X 2.50 MTS. PARA SALIDA DE EMERGENCIA, FABRICADA CON MARCO DE PERFIL TUBULAR PTR CAL.14 DE 1/2" X 1/2" FORRADA CON LAMINA DE ACERO CAL.16 BARRA ANTIPANICO, ACCESORIOS Y HERRAJES NECESARIOS, PINTURA PRIMARIO Y ESMALTE ANTICORROSIVO, ACARREOS DENTRO Y FUERA DE LA OBRA.</t>
  </si>
  <si>
    <t>SUMINISTRO Y COLOCACION DE PUERTA DE LAMINA DE 1.00 X2.20 MTS. CON MARCO DE ANGULO DE1"X1/8", CONTRAMARCO DE TUBULAR DE 3"X1" CON CHAPA PHILIPS 715 Y LAMINA DUELA DE 1". INCLUYE: MANO DE OBRA, HERRAMIENTA MENOR, BISAGRAS TUBULARES DE 5/8", PINTURA ESMALTE ALUMINIO MEDIANO Y TODO LO NECESARIO PARA SU CORRECTA EJECUCION</t>
  </si>
  <si>
    <t>REHABILITACION DE PUERTA DE ACCESO DE ENTRADA A ALBERCA DE 2.01X 0.88 MTS. INCLUYE: MATERIALRES, PINTURA FONDO PRIMER Y PINTURA FINAL, HERRAMIENTA MENOR, MANO DE OBRA Y TODO LO NECESARIO PARA SU CORRECTA EJECUCION.</t>
  </si>
  <si>
    <t>SUMINISTRO Y COLOCACION DE VENTANA DE ALUMINIO EN FACHADA PRINCIPAL, INCLUYE: MANO DE OBRA, HERRAMIENTA, ACARREOS DENTRO Y FUERA DE LA OBRA Y TODO LO NECESARIO PARA SU CORRECTA EJECUCION.</t>
  </si>
  <si>
    <t>SOLDADURA, AJUSTE Y ANCLAJE DE LAS PUERTAS DEL BAÑO Y SOLDADURA DE LA PROTECCION, INCLUYE: MANO DE OBRA, MATERIALES, HERRAMIENTA, ACARREOS DENTRO Y FUERA DE LA OBRA Y TODO LO NECESARIO PARA SU BUEN FUNCIONAMIENTO.</t>
  </si>
  <si>
    <t>SUMINISTRO Y COLOCACION DE CANCELERIA CON PERFIL DE ALUMINIO ANODIZADO COLOR NATURAL DE 2" DE ESPESOR,CON UNA SECCION FIJA, CRISTAL FLOTADO CLARO DE 6 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</si>
  <si>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ANODIZADO COLOR NATURAL DE 2" DE ESPESOR, CON DOS SECCIONES FIJAS Y DOS CORREDIZOS, CRISTAL FLOTADO CLARO DE 6 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</si>
  <si>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PUERTA DE 0.90 MTS. Y 2.10 MTS. DE ALTO, ARMADA CON MARCO DE ALUMINIO ANODIZADO COLOR NATURAL DE 2" CON CRISTAL CLARO DE 6MM. DE ESPESOR Y TRIPLAY LAMINADO BLANCO MEDIDAS SEGUN PROYECTO, INCLUYE: CHAPA MCA. PHILLIPS MOD. 550 DOBLE MANIJA, PIVOTES DESCENTRADOS, TORNILLERIA, VINIL, TAQUETES, SILICON, CRISTAL CLARO DE 6 MM., MATERIALES, ACARREO A 20 MTRS., HERRAMIENTA MENOR, MANO DE OBRA Y TODO LO NECESARIO PARA SU CORRECTA EJECUCION..</t>
  </si>
  <si>
    <t>SUMINISTRO Y COLOCACION DE PUERTA TIPO (EIFE) MULTIPANEL DE 2" DE 0.80 X 2.10 MTS., CERRADURA PHILLIPS MODELO 525 CON MARCO DE ALUMINIO COLOR NATURAL DE 2". INCLUYE: HERRAMIENTA, CORTES, DESPERDICIOS, PIJAS CON TAQUETES PARA FIJACION, BISAGRAS, MANO DE OBRA, ACARREOS FUERA Y DENTRO DE LA OBRA Y TODO LO NECESARIO PARA SU CORRECTA COLOCACION.</t>
  </si>
  <si>
    <t>SUMINISTRO Y COLOCACION DE PUERTA DE 1.60 X 2.10 MTS. DE ALTO, ARMADA CON MARCO DE ALUMINIO ANONIZADO COLOR NATURAL DE 2"  MTS. CON CRISTAL CLARO DE 6 MM. DE ESPESOR Y TRIPLAY LAMINADO BLANCO MEDIDAS SEGUN PROYECTO. INCLUYE: CHAPA MCA. PHILLIPS MOD. 150 MM B, PIVOTES, DESCENTRADOS, TORNILLERIA, VINIL, TAQUETES, SILICON, CRISTAL CLARO DE 6 MM., MATERIALES, ACARREO A 20 MTRS., HERRAMIENTA MENOR, MANO DE OBRA Y TODO LO NECESARIO PARA SU CORRECTA EJECUCION.</t>
  </si>
  <si>
    <t>SUMINISTRO Y COLOCACION DE PUERTA DE 1.30 X 2.10 MTS. DE ALTO, ARMADA CON MARCO DE ALUMINIO ANONIZADO COLOR COBRE DE 2"  MTS. TRIPLAY LAMINADO BLANCO MEDIDAS SEGUN PROYECTO. INCLUYE: CHAPA MCA. PHILLIPS MOD. 150 MM B, PIVOTES, DESCENTRADOS, TORNILLERIA, VINIL, TAQUETES, SILICON, CRISTAL CLARO DE 6 MM., MATERIALES, ACARREO A 20 MTRS., HERRAMIENTA MENOR, MANO DE OBRA Y TODO LO NECESARIO PARA SU CORRECTA EJECUCION.</t>
  </si>
  <si>
    <t>SUMINISTRO Y COLOCACION DE MURO DIVISORIO A BASE DE HUFCON, ARMADA CON MARCO DE ALUMINIO ANONIZADO COLOR COBRE DE 2" MTS., INCLUYE: TORNILLERIA, VINIL, TAQUETES, MATERIALES, ACARREO A 20 MTS., HERRAMIENTA MENOR, MANO DE OBRA Y TODO LO NECESARIO PARA SU CORRECTA EJECUCION.</t>
  </si>
  <si>
    <t>SUMINISTRO Y COLOCACION DE VENTANA METALICA ABATIBLE AL INTERIOR DE 0.60 X 100 M. CADA UNA (1.20 X 1.00 M) A BASE DE CONTRAMARCO DE ANGULOS DE 1" X 1/8"; MARZO CON PERFIL TUBULAR, LAMINA TROQUELADA, INCLUYE; PINTURA ANTICORROSIVA DE ESMALTE, MATERIAL DE FIJACION, MANERALES, HERRAMIENTA, MANO DE OBRA Y TODO LO NECESARIO PARA SU CORRECTA EJECUCION.</t>
  </si>
  <si>
    <t>SUMINISTRO Y COLOCACION DE PUERTA DE 0.90 MTS. Y 2.10 MTS. DE ALTURA DE ALUMINIO ANODIZADO COLOR NATURAL DE 2" CON CRISTAL FLOTADO COLOR CLARO DE 6MM. EN LA PARTE SUPERIOR Y TRIPLAY LAMINADO EN LA PARTE INFERIOR COLOR BLANCO, INCLUYE: CHAPA PHILLIPS MOD. 550 DOBLE MANIJA, PIVOTE DESCENTRADO, EQUIPO, HERRAMIENTA Y MANO DE OBRA.</t>
  </si>
  <si>
    <t>SUMINISTRO Y COLOCACION DE PUERTA CON LAMINA TROQUELADA DE SECCION DE 2.10 X 1.33 MTS. DE ALTO CADA HOJA CON MARCO A BASE PTR DE 3" X 1/2",CON PRIMARIO ANTICORROSIVO Y ACABADO EN PINTURA AUTOMOTIVA. INCLUYE: ANCLAS, BISAGRAS, JALADERA DE SOLERA DE 3" X 1/8", DOBLE CHAPA TIPO CERROJO MCA. PHILLIPS MOD. X-900, ACCESORIOS, MATERIALES, HERRAMIENTA, DESPERDICIOS, MANO DE OBRA, SOLDADURA, ACARREOS DENTRO Y FUERA DE LA OBRA Y TODO LO NECESARIO PARA SU CORRECTA COLOCACION Y FUNCIONAMIENTO.</t>
  </si>
  <si>
    <t>SUMINISTRO Y COLOCACION DE PUERTA DE 1.00 X 2.10 MTS. CON MARCO DE ALUMINIO COLOR NATURAL DE 3" Y CRISTAL FLOTADO DE 6 MM. INCLUYE: HERRAMIENTA, CORTES, DESPERDICIOS, PIJAS CON TAQUETES PARA FIJACION, BISAGRAS, MANO DE OBRA, ACARREOS FUERA Y DENTRO DE LA OBRA Y TODO LO NECESARIO PARA SU CORRECTA COLOCACION.</t>
  </si>
  <si>
    <t>SUMINISTRO Y COLOCACIÓN DE PUERTA ABATIBLE DE TAMBOR DE 1.00 X 2.50 MTS.  CON MARCO  Y CONTRAMARCO DE ALUMINIO DURANODIC DE 2" COLOR SEGUN PROYECTO, FORRADA C/ TRIPLAY AMBAS CARAS DE DE 6 MM ACABADO CON PLÁSTICO LAMINADO  Y MARCO TUBULARES ESMALTADOS COLOR SEGUN PROYECTO, INCLUYE: BISAGRAS, CHAPA METÁLICA MODELO PISA MARCA YALE O SIMILAR EN CALIDAD Y COSTO, HERRAMIENTA, MANO DE OBRA, ACARREOS FUERA Y DENTRO DE LA OBRA Y TODO LO NECESARIO PARA SU BUEN FUNCIONAMIENTO.</t>
  </si>
  <si>
    <t>SUMINISTRO Y COLOCACIÓN DE PUERTA ABATIBLE DE TAMBOR DE 0.90 X 2.50 MTS.  CON MARCO  Y CONTRAMARCO DE ALUMINIO DURANODIC DE 2" COLOR SEGUN PROYECTO, FORRADA C/ TRIPLAY AMBAS CARAS DE DE 6 MM ACABADO CON PLÁSTICO LAMINADO  Y MARCO TUBULARES ESMALTADOS COLOR SEGUN PROYECTO, INCLUYE: BISAGRAS, CHAPA METÁLICA MODELO PISA MARCA YALE O SIMILAR EN CALIDAD Y COSTO, HERRAMIENTA, MANO DE OBRA, ACARREOS FUERA Y DENTRO DE LA OBRA Y TODO LO NECESARIO PARA SU BUEN FUNCIONAMIENTO.</t>
  </si>
  <si>
    <t>SUMINISTRO Y COLOCACION  DE PUERTA TIPO MULTIPANEL ENMARCADA CON ANGULO DE 2" EN AMBAS PARTES Y  MARCO DE ALUMINIO  DURANODIC  DE 2" COLOR SEGÚN PROYECTO.  INCLUYE: PUERTA DE MULTIPANEL DE UNA SOLA SECCION DE 0.80 X 2.50 MTS DE ALTO, CON CHAPA METÁLICA MODELO PISA MARCA YALE O SIMILAR EN CALIDAD Y COSTO,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</si>
  <si>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COLOCACION  DE PUERTA TIPO MULTIPANEL ENMARCADA CON ANGULO DE 2" EN AMBAS PARTES Y  MARCO DE ALUMINIO  DURANODIC  DE 2" COLOR SEGÚN PROYECTO.  INCLUYE: PUERTA DE MULTIPANEL DE UNA SOLA SECCION DE 1.00 X 2.50 MTS DE ALTO, CON CHAPA METÁLICA MODELO PISA MARCA YALE O SIMILAR EN CALIDAD Y COSTO, PIJAS Y TAQUETES EXPANSIVOS DE DIMENSIONES SEGUN PROYECTO PARA SU SUJETACION, CHAPA, BISAGRAS, JUNQUILLO, MATERIALES, HERRAMIENTA, DESPERDICIOS, REMACHES, CORTES, TRAZO, MANO DE OBRA, ACARREOS FUERA Y DENTRO DE LA OBRA Y TODO LO NECESARIO PARA SU CORRECTA COLOCACION Y FUNCIONAMIENTO.</t>
  </si>
  <si>
    <t>SUMINISTRO Y COLOCACIÓN DE PUERTA DE MULTYPANEL DE DOBLE ABATIMIENTO LINEA PESADA ANODIZADO COLOR BRONCE 3" MOD. 12596 MARCA CUPRUM O SIMILAR EN CALIDAD Y COSTO DE 1.60 x2.50 INCLUYE: BISAGRA HIDRAULICA DE PISO MODELO 4810, SERIE SHOWN MARCA IR SEGURITY &amp; SAFETY, BARRA ANTIPANICO SERIE MONARCA XX FUNCIÓN BA, HERRAMIENTA, MANO DE OBRA Y ACARREOS FUERA Y DENTRO DE LA OBRA.</t>
  </si>
  <si>
    <t>SUMINISTRO Y COLOCACION DE PUERTA DE 1.00 X 2.50 MTS.  CON MARCO Y CONTRAMARCO DE ALUMINIO ANONIZADO NATURAL DURANODIC DE 2'', COLOR SEGÚN PROYECTO Y CRISTAL FLOTADO DE 6 MM., INCLUYE: CHAPA METÁLICA MODELO PISA MARCA YALE O SIMILAR EN CALIDAD Y COSTO, VIDRIO, ACCESORIOS, HERRAMIENTA, MANO DE OBRA,  ACARREOS DENTRO Y FUERA DE LA OBRA, TODO LO NECESARIO PARA SU BUEN FUNCIONAMIENTO.</t>
  </si>
  <si>
    <t>SUMINISTRO, ELABORACION  Y COLOCACION DE CANCELERIA METALICA TIPO LOUVER CON MARCO DE PTR  DE 3"X4" Y TABLETAS DE PTR DE 2"X"2" CON UNA SEPARACION DE 2" ACABADO CON PINTURA EPOXIMASTIC MCA. DUPONT 25P COLOR SEGUN PROYECTO.  INCLUYE: CORTES, SOLDADURA, LIMPIEZA Y PREPARACION DE LA SUPERFICIE, MANIOBRA PARA SU INSTALACION, MANO DE OBRA, HERRAMIENTA MENOR, EQUIPO Y TODO LO NECESARIO PARA SU CORRECTA EJECUCION.</t>
  </si>
  <si>
    <t>SUMINISTRO Y COLOCACION DE CANCELERIA DE ALUMINIO DURANODIC COLOR BRONCE DE 3", ELABORADO CON PERFILES COMERCIALES Y FIJO Y CORREDIZO DE VIDRIO FILTRASOL  DE 6 MM. INCLUYE: MOLDURAS, VIDRIOS, ACCESORIOS, HERRAMIENTAS, MANO DE OBRA, ACARREOS DENTRO Y FUERA DE LA OBRA Y TODO LO NECESARIO PARA SU BUEN FUNCIONAMIENTO.</t>
  </si>
  <si>
    <t>SUMINISTRO Y COLOCACION DE PUERTA DE ACCESO  DE CRISTAL TEMPLADO CLARO DE 12 MM. DE ESPESOR DE 3.05 X2.54 MTS; DOS LATERALES FIJOS 0.36 MTS. Y 0.38 MTS X 2.54 MTS DE ALTURA Y UN FIJO EN LA PARTE SUPERIOR DE 2.30 X 0.44.  1 PUERTA DE DOS HOJAS CENTRALES DE 1.15X 2.10 MTS  C/U. INCLUYE; BISAGRAS  DE PISO MOD. 403B MCA. OLIMPIA HADMARE INC. O SIMILAR EN CALIDAD Y COSTO  Y JALADERAS DE 60 CMS. MOD. PP419-60 MCA. OLIMPIA HADMARE INC., SOPORTE EN "L" PARA BISAGRA MOD. GD40 MCA. OLIMPIA HADMARE INC., CONECTOR DOBLE MOD. GD 864 MCA. OLIMPIA HADMARE INC., CONECTOR SENCILLO MOD. GD862 MCA. OLIMPIA HADMARE INC, HERRAJE INFERIOR MOD. GD 10 MCA. OLIMPIA HADMARE INC., HERRAJE SUPERIOR DE PUERTA MOD GD 20 MCA. OLIMPIA HADMARE INC.,  HERRAMIENTA MANO DE OBRA Y TODO LO NECESARIO PARA SU CORRECTA EJECUCION.</t>
  </si>
  <si>
    <t>SUMINISTRO  Y COLOCACION DE CANCELERIA DE  ALUMINIO  DURANODIC COLOR BRONCE DE 3"  DE 6.93 X 2.64 MTS. MODULADO CON FIJOS DE 0.99 X 2.64 MTS. INCLUYE: CRISTAL CLARO TEMPLADO DE 12 MM., SELLADOR DE SILICONA NEUTRA TRANSPARENTE SILOC, HERRAMIENTAS, MATERIALES PARA SU FIJACION, ACARREOS DENTRO Y FUERA DE LA OBRA Y TODO LO NECESARIO PARA SU CORRECTA EJECUCION.</t>
  </si>
  <si>
    <t>SUMINISTRO  Y COLOCACION DE CRISTAL CLARO TEMPLADO  DE 1.50 X 2.54 MTS. MODULADO CON FIJOS DE 0.75 X 2.54 MTS. INCLUYE: CRISTAL CLARO TEMPLADO DE 12 MM., CONECTORES SENCILLOS MOD. GD862 MCA. OLIMPIA HADMARE INC. O SIMILAR EN CALIDAD Y COSTO, HERRAMIENTAS, MATERIALES PARA SU FIJACION, ACARREOS DENTRO Y FUERA DE LA OBRA Y TODO LO NECESARIO PARA SU CORRECTA EJECUCION.</t>
  </si>
  <si>
    <t>SUMINISTRO  Y COLOCACION DE CRISTAL CLARO TEMPLADO  DE 1.82 X 2.54 MTS. MODULADO CON FIJOS DE 0.91 X 2.54 MTS. INCLUYE: CRISTAL CLARO TEMPLADO DE 12 MM., CONECTORES SENCILLOS MOD. GD862 MCA. OLIMPIA HADMARE INC. O SIMILAR EN CALIDAD Y COSTO, HERRAMIENTAS, MATERIALES PARA SU FIJACION, ACARREOS DENTRO Y FUERA DE LA OBRA Y TODO LO NECESARIO PARA SU CORRECTA EJECUCION.</t>
  </si>
  <si>
    <t>SUMINISTRO Y COLOCACION DE CANCELERIA DE ALUMINIO ANODIZADO ACABADO DURANODIC DE 2" TIPO FIJO Y CORREDIZO CON VIDRIO FILTRASOL COLOR HUMO DE 6MM DE ESPESOR Y  REFUERZOS DE PTR DE 3" X 3" CAL. 10  ACABADO CON PINTURA ANTICORROSIVA COLOR SEGUN PROYECTO. INCLUYE: ACCESORIOS, HERRAMIENTAS, MANO DE OBRA Y ACARREOS DENTRO Y FUERA DE LA OBRA Y TODO LO NECESARIO PARA SU CORRECTA EJECUCION.</t>
  </si>
  <si>
    <t>SUMINISTRO Y COLOCACION DE CANCELERIA CON MARCO ESTRUCTURAL A BASE DE PERFIL ZR-200, PARA RECIBIR PERSIANAS, SEGUN PROYECTO, INCLUYE: CRISTAL CLARO DE 6 MM. DE ESP. EN TABLETAS, JAMBAS DE ALUMINIO , MATERIALES, HERRAMIENTA, MANO DE OBRA, ACARREOS FUERA Y DENTRO DE LA OBRA, TODO LO NECESARIO PARA SU BUEN FUNCIONAMIENTO.</t>
  </si>
  <si>
    <t>SUMINISTRO Y COLOCACION DE PUERTA DE TAMBOR  DE 0.80 X 2.20 MTS DE ALTURA CON MARCO ESTRUCTURAL A BASE DE PERFIL ZM-225, CON BASTIDOR DE MADERA DE PINO FORRADA CON TRIPLAY DE 6MM DE ESPESOR EN AMBAS CARAS BARNIZADO. INCLUYE: CHAPA  MODELO A-70 MARCA YALE O SIMILAR EN CALIDAD Y COSTO, BISAGRAS, ANCLAS, HERRAMIENTAS, MANO DE OBRA, ACARREOS FUERA Y DENTRO DE LA OBRA Y, TODO LO NECESARIO PARA SU CORRECTO FUNCIONAMIENTO, SEGUN PROYECTO</t>
  </si>
  <si>
    <t>SUMINISTRO Y COLOCACION DE PUERTA DE TAMBOR  0.90 X 2.20 MTS. DE ALTURA CON MARCO ESTRUCTURAL A BASE DE PERFIL ZM-225, CON BASTIDOR DE MADERA DE PINO FORRADA CON TRIPLAY DE 6MM DE ESPESOR EN AMBAS CARAS BARNIZADO. INCLUYE: CHAPA  MODELO A-70 MARCA YALE O SIMILAR EN CALIDAD Y COSTO, BISAGRAS, ANCLAS, HERRAMIENTAS, MANO DE OBRA, ACARREOS FUERA Y DENTRO DE LA OBRA Y, TODO LO NECESARIO PARA SU CORRECTO FUNCIONAMIENTO, SEGUN PROYECTO.</t>
  </si>
  <si>
    <t>SUMINISTRO Y COLOCACION DE CANCELERIA A BASE DE MARCOS TUBULARES ESMALTADOS DE 2" COLOR SEGÚN PROYECTO, FIJOS DE CRISTAL CLARO DE 6 MM. DE ESPESOR EN LA PARTE SUPERIOR Y PANELES CIEGOS  DE 19 MM.  DE  AGLOMERADO RECUBIERTO EN AMBAS CARAS  DE PLASTICO LAMINADO COLOR SEGUN PROYECTO EN LA PARTE INFERIOR, INCLUYE: CRISTAL CLARO DE 6 MM DE ESPESOR, MOLDURAS, PANELES, ACCESORIOS,  HERRAMIENTA, MANO DE OBRA, ACARREOS FUERA Y DENTRO DE LA OBRA Y TODO LO NECESARIO PARA SU BUEN FUNCIONAMIENTO.</t>
  </si>
  <si>
    <t>SUMINISTRO Y COLOCACION DE CANCELERIA CON PUERTA DE 8.04 X 2.70 MTS. A BASE DE MARCOS TUBULARES ESMALTADOS DE 2" CON PANELES CIEGOS  DE 19 MM.  DE  AGLOMERADO RECUBIERTO EN AMBAS CARAS  DE PLASTICO LAMINADO COLOR SEGÚN PROYECTO Y FIJOS DE CRISTAL CLARO DE 6 MM. DE ESPESOR EN LA PARTE SUPERIOR, INCLUYE: PUERTA DE 1.22 X 2.40 MTS., CHAPA DE INTERCOMUNICACION SCOVILL TULIP MOD. 26D O SIMILAR EN CALIDAD Y COSTO, CRISTAL CLARO DE 6 MM DE ESPESOR, MOLDURAS, PANELES, ACCESORIOS PARA SU FIJACION, BISAGRAS, HERRAMIENTA, MANO DE OBRA, ACARREOS FUERA Y DENTRO DE LA OBRA Y TODO LO NECESARIO PARA SU BUEN FUNCIONAMIENTO.</t>
  </si>
  <si>
    <t>SUMINISTRO Y COLOCACION DE CANCELERIA CON PUERTAS DE 8.04 X 2.60 MTS. A BASE DE MARCOS TUBULARES ESMALTADOS DE 2" CON PANELES CIEGOS  DE 19 MM.  DE  AGLOMERADO RECUBIERTO EN AMBAS CARAS  DE PLASTICO LAMINADO COLOR SEGÚN PROYECTO Y FIJOS DE CRISTAL CLARO DE 6 MM. DE ESPESOR EN LA PARTE SUPERIOR, INCLUYE: 2 PUERTAS DE 1.22 X 2.60 MTS., CHAPAS DE INTERCOMUNICACION SCOVILL TULIP MOD. 26D O SIMILAR EN CALIDAD Y COSTO, CRISTAL CLARO DE 6 MM DE ESPESOR, MOLDURAS, PANELES, ACCESORIOS PARA SU FIJACION, BISAGRAS, HERRAMIENTA, MANO DE OBRA, ACARREOS FUERA Y DENTRO DE LA OBRA Y TODO LO NECESARIO PARA SU BUEN FUNCIONAMIENTO.SEGUN PROYECTO.</t>
  </si>
  <si>
    <t>SUMINISTRO Y COLOCACION DE CANCELERIA CON PUERTA DE 10.17 X 2.70 MTS. A BASE DE MARCOS TUBULARES ESMALTADOS DE 2" CON PANELES CIEGOS  DE 19 MM.  DE  AGLOMERADO RECUBIERTO EN AMBAS CARAS  DE PLASTICO LAMINADO COLOR SEGÚN PROYECTO Y FIJOS DE CRISTAL CLARO DE 6 MM. DE ESPESOR EN LA PARTE SUPERIOR, INCLUYE: PUERTA DE 1.22 X 2.40 MTS., CHAPA DE INTERCOMUNICACION SCOVILL TULIP MOD. 26D O SIMILAR EN CALIDAD Y COSTO, CRISTAL CLARO DE 6 MM DE ESPESOR, MOLDURAS, PANELES, ACCESORIOS PARA SU FIJACION, BISAGRAS, HERRAMIENTA, MANO DE OBRA, ACARREOS FUERA Y DENTRO DE LA OBRA Y TODO LO NECESARIO PARA SU BUEN FUNCIONAMIENTO.SEGUN PROYECTO.</t>
  </si>
  <si>
    <t>SUMINISTRO Y COLOCACION DE CANCELERIA CON PUERTA DE 2.84 X 2.70 MTS. A BASE DE MARCOS TUBULARES ESMALTADOS DE 2" CON PANELES CIEGOS  DE 19 MM.  DE  AGLOMERADO RECUBIERTO EN AMBAS CARAS  DE PLASTICO LAMINADO COLOR SEGÚN PROYECTO Y FIJOS DE CRISTAL CLARO DE 6 MM. DE ESPESOR EN LA PARTE SUPERIOR, INCLUYE: PUERTA DE 1.01 X 2.70 MTS., CHAPA DE INTERCOMUNICACION SCOVILL TULIP MOD. 26D O SIMILAR EN CALIDAD Y COSTO, CRISTAL CLARO DE 6 MM DE ESPESOR, MOLDURAS, PANELES, ACCESORIOS PARA SU FIJACION, BISAGRAS, HERRAMIENTA, MANO DE OBRA, ACARREOS FUERA Y DENTRO DE LA OBRA Y TODO LO NECESARIO PARA SU BUEN FUNCIONAMIENTO.SEGUN PROYECTO.</t>
  </si>
  <si>
    <t>SUMINISTRO Y COLOCACION DE CANCELERIA CON PUERTAS DE 9.76 X 2.70 MTS. A BASE DE MARCOS TUBULARES ESMALTADOS DE 2" CON PANELES CIEGOS  DE 19 MM.  DE  AGLOMERADO RECUBIERTO EN AMBAS CARAS  DE PLASTICO LAMINADO COLOR SEGÚN PROYECTO Y FIJOS DE CRISTAL CLARO DE 6 MM. DE ESPESOR EN LA PARTE SUPERIOR, INCLUYE: PUERTAS DE 1.26 X 2.70  Y  1.18 X 2.70 MTS., CHAPAS  DE INTERCOMUNICACION SCOVILL TULIP MOD. 26D O SIMILAR EN CALIDAD Y COSTO, CRISTAL CLARO DE 6 MM DE ESPESOR, MOLDURAS, PANELES, ACCESORIOS PARA SU FIJACION, BISAGRAS, HERRAMIENTA, MANO DE OBRA, ACARREOS FUERA Y DENTRO DE LA OBRA Y TODO LO NECESARIO PARA SU BUEN FUNCIONAMIENTO.SEGUN PROYECTO.</t>
  </si>
  <si>
    <t>SUMINISTRO Y COLOCACION DE CANCELERIA CON PUERTAS DE 8.75 X 2.70 MTS. A BASE DE MARCOS TUBULARES ESMALTADOS DE 2" CON PANELES CIEGOS  DE 19 MM.  DE  AGLOMERADO RECUBIERTO EN AMBAS CARAS  DE PLASTICO LAMINADO COLOR SEGÚN PROYECTO Y FIJOS DE CRISTAL CLARO DE 6 MM. DE ESPESOR EN LA PARTE SUPERIOR, INCLUYE: 2 PUERTAS DE 1.22 X 2.70 MTS., CHAPAS DE INTERCOMUNICACION SCOVILL TULIP MOD. 26D O SIMILAR EN CALIDAD Y COSTO, CRISTAL CLARO DE 6 MM DE ESPESOR, MOLDURAS, PANELES, ACCESORIOS PARA SU FIJACION, BISAGRAS, HERRAMIENTA, MANO DE OBRA, ACARREOS FUERA Y DENTRO DE LA OBRA Y TODO LO NECESARIO PARA SU BUEN FUNCIONAMIENTO.SEGUN PROYECTO.</t>
  </si>
  <si>
    <t>SUMINISTRO Y COLOCACION DE PUERTA  DE DOBLE ABATIMIENTO DE 1.47 X 2.70  MTS. A BASE DE MARCOS TUBULARES ESMALTADOS DE 2" CON PANELES CIEGOS  DE 19 MM.  DE  AGLOMERADO RECUBIERTO EN AMBAS CARAS  DE PLASTICO LAMINADO COLOR SEGÚN PROYECTO,  INCLUYE: CHAPA DE INTERCOMUNICACION SCOVILL TULIP MOD. 26D O SIMILAR EN CALIDAD Y COSTO, MOLDURAS, PANELES, ACCESORIOS, BISAGRAS, ANDAMIOS, HERRAMIENTA, MANO DE OBRA, ACARREOS FUERA Y DENTRO DE LA OBRA Y TODO LO NECESARIO PARA SU BUEN FUNCIONAMIENTO.</t>
  </si>
  <si>
    <t>SUMINISTRO Y COLOCACION DE PUERTA  DE DOBLE ABATIMIENTO DE 1.64 X 2.70  MTS. A BASE DE MARCOS TUBULARES ESMALTADOS DE 2" CON PANELES CIEGOS  DE 19 MM.  DE  AGLOMERADO RECUBIERTO EN AMBAS CARAS  DE PLASTICO LAMINADO COLOR SEGÚN PROYECTO,  INCLUYE: CHAPA DE INTERCOMUNICACION SCOVILL TULIP MOD. 26D O SIMILAR EN CALIDAD Y COSTO, MOLDURAS, PANELES, ACCESORIOS, BISAGRAS, ANDAMIOS, HERRAMIENTA, MANO DE OBRA, ACARREOS FUERA Y DENTRO DE LA OBRA Y TODO LO NECESARIO PARA SU BUEN FUNCIONAMIENTO.</t>
  </si>
  <si>
    <t>SUMINISTRO Y COLOCACION DE PUERTA  DE DOBLE ABATIMIENTO DE 1.14 X 2.70  MTS. A BASE DE MARCOS TUBULARES ESMALTADOS DE 2" CON PANELES CIEGOS  DE 19 MM.  DE  AGLOMERADO RECUBIERTO EN AMBAS CARAS  DE PLASTICO LAMINADO COLOR SEGÚN PROYECTO,  INCLUYE: CHAPA DE INTERCOMUNICACION SCOVILL TULIP MOD. 26D O SIMILAR EN CALIDAD Y COSTO, MOLDURAS, PANELES, ACCESORIOS, BISAGRAS, ANDAMIOS, HERRAMIENTA, MANO DE OBRA, ACARREOS FUERA Y DENTRO DE LA OBRA Y TODO LO NECESARIO PARA SU BUEN FUNCIONAMIENTO.</t>
  </si>
  <si>
    <t>SUMINISTRO Y COLOCACION DE PUERTA  ABATIBLE  DE 1.05 X 2.70  MTS. A BASE DE MARCOS TUBULARES ESMALTADOS DE 2" CON PANEL CIEGO  DE 19 MM.  DE  AGLOMERADO RECUBIERTO EN AMBAS CARAS  DE PLASTICO LAMINADO COLOR SEGÚN PROYECTO Y FIJO DE CRISTAL CLARO DE 6 MM. DE ESPESOR EN LA PARTE SUPERIOR DE 0.30 X 1.05 MTS.,  INCLUYE: CHAPA DE INTERCOMUNICACION SCOVILL TULIP MOD. 26D O SIMILAR EN CALIDAD Y COSTO, MOLDURAS, PANEL, ACCESORIOS, BISAGRAS, ANDAMIOS, HERRAMIENTA, MANO DE OBRA, ACARREOS FUERA Y DENTRO DE LA OBRA Y TODO LO NECESARIO PARA SU BUEN FUNCIONAMIENTO.</t>
  </si>
  <si>
    <t>SUMINISTRO Y COLOCACION DE CANCELERIA CON PUERTAS  DE 43.42 X 2.70 MTS. ELABORADA CON PERFILES COMERCIALES DE ALUMINIO ACABADO DURANODIC DE 3" CON FIJOS Y CORREDIZOS DE  VIDRIO FILTRASOL DE 6MM., INCLUYE: 2 PUERTAS ABATIBLES DE CRISTAL FILTRASOL DE 6 MM.  1.22 X 2.70 MTS., BARRA ANTIPANICO SERIE MONARCA XX, CHAPA MARCA PHILLIPS 525 O SIMILAR EN CALIDAD Y COSTO, CRISTAL FILTRASOL  DE 6 MM DE ESPESOR, ACCESORIOS PARA SU FIJACION, BISAGRAS, HERRAMIENTA, MANO DE OBRA, ACARREOS FUERA Y DENTRO DE LA OBRA Y TODO LO NECESARIO PARA SU BUEN FUNCIONAMIENTO.SEGUN PROYECTO.</t>
  </si>
  <si>
    <t>SUMINISTRO Y COLOCACION DE CANCELERIA CON PUERTAS  DE 9.26 X 2.70 MTS. ELABORADA CON PERFILES COMERCIALES DE ALUMINIO ACABADO DURANODIC DE 3" CON FIJOS Y CORREDIZOS DE  VIDRIO FILTRASOL DE 6MM., INCLUYE: 2 PUERTAS DE DOBLE ABATIMIENTO  DE CRISTAL FILTRASOL DE 6 MM.  2.40 X 2.70 MTS., BARRA ANTIPANICO SERIE MONARCA XX, CHAPA MARCA PHILLIPS 525 O SIMILAR EN CALIDAD Y COSTO, CRISTAL FILTRASOL  DE 6 MM DE ESPESOR, ACCESORIOS PARA SU FIJACION, BISAGRAS, HERRAMIENTA, MANO DE OBRA, ACARREOS FUERA Y DENTRO DE LA OBRA Y TODO LO NECESARIO PARA SU BUEN FUNCIONAMIENTO.SEGUN PROYECTO.</t>
  </si>
  <si>
    <t>SUMINISTRO Y COLOCACION DE PUERTA (PTA.1), DE 1.07 X 2.50 MTS DE ALTO, ARMADA CON MARCO DE ALUMINIO ANODIZADO COLOR NATURAL DE 3", CRISTAL TINTEX TINTEX VERDE DE 6 MM  INCLUYE:CERRADURA  MOD. 590 COLOR BLANCO MCA. PHILLIPS.  BARRA ANTIPANICO SERIE MONARCA XX. BISAGRA HIDRAULICA DE PISO DE ALTA POTENCIA Y DOBLE ACCIÓN. PARA PUERTAS DE ALUMINIO. MOD. 1600. MARCA PHILLIPS. COLOR BLANCO. HERRAMIENTA, CORTES, DESPERDICIOS, PIJAS CON TAQUETES PARA FIJACION, MANO DE OBRA, ACARREOS FUERA Y DENTRO DE LA OBRA Y TODO LO NECESARIO OARA SU CORRECTA COLOCACION.</t>
  </si>
  <si>
    <t>SUMINISTRO Y COLOCACION DE PUERTA (PTA. 2),  DE 0.90 X 2.50 MTS. DE ALTO, ARMADA CON MARCO DE ALUMINIO ANODIZADO NATURAL DE 3"  , CON CRISTAL CLARO DE 6 MM DE ESPESOR  Y TRIPLAY LAMINADO BLANCO Y FIJO DE CRISTAL CLARO DE 6 MM DE ESP. EN LA PARTE SUPERIOR DE 0.40 X 0.90 M  MEDIDAS SEGUN PROYECTO, INCLUYE: CERRADURA MOD. 3065 MM AS, MARCA PHILLIPS, PIVOTES DESCENTRADOS, TORNILLERIA, VINIL, TAQUETES, SILICON, MATERIALES, ACARREO A 20 METROS, HERRAMIENTA MENOR, MANO DE OBRA Y TODO LO NECESARIO PARA SU CORRECTA EJECUCION.</t>
  </si>
  <si>
    <t>SUMINISTRO Y COLOCACION DE PUERTA  (PTA.3) DE 1.20 X 2.50 MTS, CON MARCO  DE ALUMINIO ANONIZADO NATURAL DE 3", CRISTAL CLARO DE 6 MM DE ESPESOR, TRIPLAY LAMINADO BLANCO   Y FIJO DE CRISTAL CLARO DE 6 MM DE ESP. DE 0.40 X 1.20 MTS EN LA PARTE SUPERIOR,  INCLUYE: CERRADURA MOD. 3065 MM AS, MARCA PHILLIPS, HERRAMIENTA, CORTES, DESPERDICIOS, PIJAS CON TAQUETES PARA FIJACION, BISAGRAS, MANO DE OBRA, ACARREOS FUERA Y DENTRO DE LA OBRA Y TODO LO NECESARIO OARA SU CORRECTA COLOCACION.</t>
  </si>
  <si>
    <t>SUMINISTRO Y COLOCACION DE PUERTA  (PTA.4) DE 1.10 X 2.50 MTS, CON MARCO  DE ALUMINIO ANONIZADO NATURAL DE 3", CRISTAL CLARO DE 6 MM DE ESPESOR, TRIPLAY LAMINADO BLANCO   Y FIJO DE CRISTAL CLARO DE 6 MM DE ESP. DE 0.40 X 1.10 MTS EN LA PARTE SUPERIOR,  INCLUYE: CERRADURA MOD. 3065 MM AS, MARCA PHILLIPS, HERRAMIENTA, CORTES, DESPERDICIOS, PIJAS CON TAQUETES PARA FIJACION, BISAGRAS, MANO DE OBRA, ACARREOS FUERA Y DENTRO DE LA OBRA Y TODO LO NECESARIO PARA SU CORRECTA COLOCACION.</t>
  </si>
  <si>
    <t>SUMINISTRO Y COLOCACION DE PUERTA (PTA.5), TIPO (EIFE) MULTIPANEL DE 2" DE 0.90 X 2.50 MTS,CON MARCO DE ALUMINIO ANONIZADO NATURAL DE 3" Y FIJO DE CRISTAL CLARO DE 6 MM DE ESP. EN PARTE SUPERIOR DE 0.40 X 0.90 MTS EN LA PARTE SUPERIOR,, INCLUYE:  CERRADURA MOD. 3055. MARCA PHILLIPS ,HERRAMIENTA, CORTES, DESPERDICIOS, PIJAS CON TAQUETES PARA FIJACION, BISAGRAS, MANO DE OBRA, ACARREOS FUERA Y DENTRO DE LA OBRA Y TODO LO NECESARIO OARA SU CORRECTA COLOCACION.</t>
  </si>
  <si>
    <t>SUMINISTRO Y COLOCACION DE PUERTA (PTA.6), TIPO (EIFE) MULTIPANEL DE 2" DE 0.70 X 2.50 MTS,CON MARCO DE ALUMINIO ANONIZADO NATURAL DE 2" Y FIJO DE CRISTAL CLARO DE 6 MM DE ESP. EN PARTE SUPERIOR DE 0.40 X 0.70 MTS EN LA PARTE SUPERIOR,, INCLUYE:  CERRADURA MOD. 3055. MARCA PHILLIPS ,HERRAMIENTA, CORTES, DESPERDICIOS, PIJAS CON TAQUETES PARA FIJACION, BISAGRAS, MANO DE OBRA, ACARREOS FUERA Y DENTRO DE LA OBRA Y TODO LO NECESARIO PARA SU CORRECTA COLOCACION.</t>
  </si>
  <si>
    <t>SUMINISTRO Y COLOCACION DE PUERTA (PTA.7),  TIPO LOUVER DISEÑO "Z" DE 0.85 X 2.50 MTS DE ALTO A BASE DE MARCO DE PTR DE 2" X 2" , Y FIJO TIPO LOUVER DISEÑO "Z" EN PARTE SUPERIOR DE 0.40 X 0.85 MTS EN LA PARTE SUPERIOR, CON PINTURA ANTICORROSIVA  Y PINTURA TIPO AUTOMOTIVA DUPONT 25P  COLOR  ALUMINIO PMS442 INCLUYE:  CERRADURA MOD. 715. MARCA PHILLIPS ,HERRAMIENTA, CORTES, DESPERDICIOS, PIJAS CON TAQUETES PARA FIJACION, BISAGRAS, MANO DE OBRA, ACARREOS FUERA Y DENTRO DE LA OBRA Y TODO LO NECESARIO PARA SU CORRECTA COLOCACION.</t>
  </si>
  <si>
    <t>SUMINISTRO Y COLOCACION DE PUERTA (PTA.8),  TIPO LOUVER DISEÑO "Z" DE 0.70 X 2.50 MTS DE ALTO A BASE DE MARCO DE PTR DE 2" X 2" , Y FIJO TIPO LOUVER DISEÑO "Z" EN PARTE SUPERIOR DE 0.40 X 0.70 MTS EN LA PARTE SUPERIOR, CON PINTURA ANTICORROSIVA  Y PINTURA TIPO AUTOMOTIVA DUPONT 25P  COLOR  ALUMINIO PMS442 INCLUYE:  CERRADURA MOD. 715. MARCA PHILLIPS ,HERRAMIENTA, CORTES, DESPERDICIOS, PIJAS CON TAQUETES PARA FIJACION, BISAGRAS, MANO DE OBRA, ACARREOS FUERA Y DENTRO DE LA OBRA Y TODO LO NECESARIO PARA SU CORRECTA COLOCACION.</t>
  </si>
  <si>
    <t>SUMINISTRO Y COLOCACION DE PUERTA (PTA.9), DE 1.07 X 2.50 MTS DE ALTO, ARMADA CON MARCO DE ALUMINIO ANODIZADO NATURAL DE 3", CRISTAL CLARO DE 6 MM  INCLUYE: CERRADURA  MOD. 590 COLOR BLANCO MCA. PHILLIPS.  BARRA ANTIPANICO SERIE MONARCA XX. BISAGRA HIDRAULICA DE PISO DE ALTA POTENCIA Y DOBLE ACCIÓN. PARA PUERTAS DE ALUMINIO. MOD. 1600. MARCA PHILLIPS. COLOR BLANCO. HERRAMIENTA, CORTES, DESPERDICIOS, PIJAS CON TAQUETES PARA FIJACION, MANO DE OBRA, ACARREOS FUERA Y DENTRO DE LA OBRA Y TODO LO NECESARIO OARA SU CORRECTA COLOCACION.</t>
  </si>
  <si>
    <t>SUMINISTRO Y COLOCACION DE PUERTA (PTA.10),   DE 0.90 X 2.20 MTS DE ALTO A BASE DE MARCO DE PTR DE 3" X 1/2", LAMINA TROQUELADA TIPO Y, CON PINTURA ANTICORROSIVA  Y PINTURA TIPO AUTOMOTIVA DUPONT 25P  COLOR  ALUMINIO PMS442 INCLUYE:  CERRADURA MOD. 715. MARCA PHILLIPS ,HERRAMIENTA, CORTES, DESPERDICIOS, PIJAS CON TAQUETES PARA FIJACION, BISAGRAS, MANO DE OBRA, ACARREOS FUERA Y DENTRO DE LA OBRA Y TODO LO NECESARIO PARA SU CORRECTA COLOCACION.</t>
  </si>
  <si>
    <t>SUMINISTRO Y COLOCACIÓN  DE PUERTA (PTA. 11) DE 0.65 X 1.60MTS., ARMADA CON PERFILES DE  ALUMINIO LINEA DE 3" (PULGADAS), ACABADO ANODIZADO NATURAL, Y TRIPLAY LAMINADO BLANCO ( SEGUN DISEÑO),  INCLUYE MATERIALES, ACARREOS, CORTES, DESPERDICIOS, HERRAJES, TORNILLOS, PIJAS, PASADOR TIPO MAUSER, CANDADO, FIJACIÓN,  BISAGRA,  MANO DE OBRA, EQUIPO, HERRAMIENTA Y TODO LO NECESARIO PARA SU CORRECTA EJECUCION.</t>
  </si>
  <si>
    <t>SUMINISTRO Y COLOCACION DE PUERTA CORREDIZA (PTA 13) DE 0.90 X 2.50 MTS, DE ALTO CON CRISTAL TINTEX VERDE DE 6 MM DE ESPESOR ARMADA CON MARCO Y CONTRAMARCO DE PERFIL DE ALUMINIO ANODIZADO NATURAL  DE 3",  CERRADURA MCA. PHILLIPS MOD. 1600,  EN PARTE INFERIOR Y SUPERIOR, CERRADURA MOD. 590, MARCA PHILLIPS, CON DIMENSIONES SEGUN PROYECTO, INCLUYE: RIEL CORREDIZO DE 3", JALADERA PUERTA CORREDIZA MOD. 3030, MARCA PHILLIPS, CORTES, DESPERDICIOS, MATERIALES, ACARREOS, NIVELACION, PLOMEADO, CARRETILLAS, ADITAMENTOS NECESARIOS, HERRAMIENTA, MANO DE OBRA Y TODO LO NECESARIO PARA SU CORRECTA EJECUCION</t>
  </si>
  <si>
    <t>SUMINISTRO Y COLOCACION DE VENTANA  CON PERFIL DE ALUMINIO ANONIZADO NATURAL DE 3" DE ESPESOR , CON SECCIONES FIJAS, CRISTAL TINTEX VERDE DE 6MM,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</si>
  <si>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ANONIZADO NATURAL DE 3" DE ESPESOR , CON SECCIONES FIJAS Y CORREDIZAS, CRISTAL TINTEX VERDE DE 6MM,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</si>
  <si>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ANONIZADO NATURAL DE 3" DE ESPESOR , CON SECCIONES FIJAS Y CORREDIZAS, CRISTAL CLARO DE 6MM,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</si>
  <si>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ANONIZADO NATURAL DE 3" DE ESPESOR , CON SECCIONES FIJAS, CRISTAL CLARO DE 6MM,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</si>
  <si>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VENTANA  CON PERFIL DE ALUMINIO ANONIZADO NATURAL DE 3" DE ESPESOR , CON SECCIONES FIJAS Y CORREDIZAS, CRISTAL CLARO DE 6MM, VINIL ESMERILADO INCLUYE: PIJAS Y TAQUETES EXPANSIVOS DE DIMENSIONES SEGUN PROYECTO PARA SU SUJETACION, JUNQUILLO, BALEROS, MATERIALES, HERRAMIENTA, DESPERDICIOS, REMACHES, VINIL, CORTES, TRAZO,  MANO DE OBRA, ACARREOS FUERA Y DENTRO DE LA OBRA Y TODO LO NECESARIO PARA SU CORRECTA COLOCACION Y FUNCIONAMIENTO.</t>
  </si>
  <si>
    <t>SUMINISTRO Y COLOCACION DE DOMO ARCO CAÑON EN POLICARBONATO CELULAR DE 8 MM DE ESPESOR COLOR AZUL DE 5.60 x 2.00 MTS. INCLUYE: PTR DE 3"X2"X 3.2 MM ACABADO CON PINTURA COLOR ALUMINIO PMS 442 EPOXIMASTIC ALTOS SOLIDOS  25P  MCA.DUPONT, DILUIR CON CATALIZADOR VF-525, PTR DE 1"X1"x2.4mm ACABADO CON PINTURA COLOR ALUMINIO PMS 442 EPOXIMASTIC ALTOS SOLIDOS  25P  MCA.DUPONT, DILUIR CON CATALIZADOR VF-525, TORNILLO AUTOROSCABLE DE 1", PIJA AUTOTALADRANTE HEXAGONAL, CABEZA HEXAGONAL No.10x1", 1/4"x1/2" RONDANAS SELLADORAS CON SELLO DE NEOPRENO VULCANIZADO 1/4"x1" DE DIAMETRO EXTERNO, MALLA MOSQUITERA GALVANIZADA CAL. 33.5 Y BAGUETA DE 1/2", PLACA DE 10x10 cm e=1/4" CON TAQUETE EXPANSIVO DE 3/8", ACABADO CON PINTURA COLOR ALUMINIO PMS 442 EPOXIMASTIC ALTOS SOLIDOS  25P  MCA.DUPONT, DILUIR CON CATALIZADOR VF-525, MATERIALES, ANDAMIOS, HERRAMIENTA, MANO DE OBRA, ACARRESOS FUERA Y DENTRO DE LA OBRA Y TODO LO NECESARIO PARA SU COLOCACION.</t>
  </si>
  <si>
    <t>SUMINISTRO Y COLOCACION DE PUERTA DE 0.90 X 2.50 M. DE ALTURA,  A BASE DE MULTYPANEL CONTRAMARCO DE ALUMINIO ANODIZADO NATURAL DE 3" X 1 1/2" CON CERRADURA MODELO PISA MARCA YALE, SEGÚN EN PROYECTO, INCLUYE: BISAGRAS, CERRADURA, MATERIALES, MANO DE OBRA, HERRAMIENTA, ACARREOS DENTRO Y FUERA DE LA OBRA Y TODO LO NECESARIO PARA SU CORRECTA EJECUCION.</t>
  </si>
  <si>
    <t>SUMINISTRO Y COLOCACIÓN DE PUERTA ABATIBLE DE TAMBOR DE 0.75 X 2.50 MTS.  CON MARCOS  Y CONTRAMARCO DE ALUMINIO  DE 3" , FORRADA C/ TRIPLAY AMBAS CARAS DE DE 6 MM ACABADO CON BARNIZ NATURAL  Y MARCO TUBULARES ESMALTADO COLOR SEGUN PROYECTO, INCLUYE: BISAGRAS, CHAPA DE INTERCOMUNICACIÓN SCOVILLE TULIP MODELO 26D O SIMILAR EN CALIDAD Y COSTO, HERRAMIENTA, MANO DE OBRA, ACARREOS FUERA Y DENTRO DE LA OBRA Y TODO LO NECESARIO PARA SU BUEN FUNCIONAMIENTO.</t>
  </si>
  <si>
    <t>SUMINISTRO Y COLOCACIÓN DE PUERTA ABATIBLE DE TAMBOR DE 0.96 X 2.50 MTS.  CON MARCOS  Y CONTRAMARCO DE ALUMINIO  DE 3" , FORRADA C/ TRIPLAY AMBAS CARAS DE DE 6 MM ACABADO CON BARNIZ NATURAL  Y MARCO TUBULARES ESMALTADO COLOR SEGUN PROYECTO, INCLUYE: BISAGRAS, CHAPA DE INTERCOMUNICACIÓN SCOVILLE TULIP MODELO 26D O SIMILAR EN CALIDAD Y COSTO, HERRAMIENTA, MANO DE OBRA, ACARREOS FUERA Y DENTRO DE LA OBRA Y TODO LO NECESARIO PARA SU BUEN FUNCIONAMIENTO.</t>
  </si>
  <si>
    <t>SUMINISTRO Y COLOCACION DE PUERTA DE MULTYPANEL DE DOBLE SECCION DE 1.50 X2.50MTS CON BASTIDOS DE ALUMINIO DE 3" (SEGUN PROYECTO), INCLUYE: CERRADURA MODELO PISA MARCA YALE O SIMILAR, PASADOR DE EMBUTIR DE 16 CM MOD US 26D MCA SCOVILL O SIMILAR EN CALIDAD Y COSTO, ACCESORIOS, HARRAMIENTA, MANO DE OBRA, ACARREOS DENTRO Y FUERA DE LA OBRA Y TODO LO NECESARIO PARA SU FUNCIONAMIENTO.</t>
  </si>
  <si>
    <t>SUMINISTRO Y COLOCACION DE PUERTA CON MARCO UNIVERSAL Y CONTRAMARCO  (ANODIZADO NATURAL) DE 1.00 X 2.10 POR 0.032 MTS. FORMADO CON 2 HOJAS DE LAMINA NEGRA CAL. 26, SEPARADAS POR UN NUCLEO DE ESPUMA DE POLIURETANO, SEGUN PROYECTO,  INCLUYE: CHAPA TIPO PERILLA COLOR ACERO INOXIDABLE MCA. GEO,  BISAGRAS, HERRAMIENTA, MANO DE OBRA Y ACARREOS FUERA Y DENTRO DE LA OBRA.</t>
  </si>
  <si>
    <t>SUMINISTRO Y COLOCACION DE  PUERTA Y CANCELERIA DE 2.94 X 2.20MTS. A BASE DE ALUMINIO DURANODIC DE 3",  MODULOS DE CRISTAL FLOTADO CLARO DE 6 MM. EN LA PARTE SUPERIOR Y MODULOS DE PANELAR DE 9MM DE ESPESOR EN LA PARTE INFERIOR (SEGUN PROYECTO). INCLUYE: PUERTA  DE 1.47X2.20 MTS.CON CRISTAL CLARO DE 6MM  DE ESPESOR EN LA PARTE SUPERIOR Y PANELAR DE 9MM DE ESPESOR EN LA PARTE INFERIOR CON MARCO DE ALUMINIO NATURAL DE 3" , CHAPA MCA. PHILLIPS MOD. SEGUN PROYECTO, ACCESORIOS, BISAGRAS, HERRAMIENTA, MANO DE OBRA, ACARREOS DENTRO Y FUERA DE LA OBRA, TODO LO NECESARIO PARA SU FUNCIONAMIENTO. (SEGUN PROYECTO)</t>
  </si>
  <si>
    <t>SUMINISTRO Y COLOCACION DE TAPA JUNTA HECHO A BASE DE ALUMINIO CAL.18, DE 20 CM DE DESARROLLO EN PISO. SUJETA CON TAQUETES DE 1'' @ 20 CM, A UN EXTREMO, INCLUYE: SELLADOR EN JUNTA DE LAMINA, MATERIALES, MANO DE OBRA Y HERRAMIENTA, ACARREOS DENTRO Y FUERA DE LA OBRA.</t>
  </si>
  <si>
    <t>SUMINISTRO Y COLOCACION DE DOMO DE CAÑON CORRIDO DE POLICARBONATO CELULAR DE 8 MM DE ESPESOR DE 9.76 X 2.44 MTS. COLOR SEGÚN PROYECTO. INCLUYE: PTR DE 3"X2"X 3.2 MM ACABADO CON PINTURA COLOR ALUMINIO PMS 442 EPOXIMASTIC ALTOS SOLIDOS  25P  MCA.DUPONT, DILUIR CON CATALIZADOR VF-525, PTR DE 1"X1"x2.4mm ACABADO CON PINTURA COLOR ALUMINIO PMS 442 EPOXIMASTIC ALTOS SOLIDOS  25P  MCA.DUPONT, DILUIR CON CATALIZADOR VF-525, TORNILLO AUTOROSCABLE DE 1", PIJA AUTOTALADRANTE HEXAGONAL, CABEZA HEXAGONAL No.10x1", 1/4"x1/2" RONDANAS SELLADORAS CON SELLO DE NEOPRENO VULCANIZADO 1/4"x1" DE DIAMETRO EXTERNO, MALLA MOSQUITERA GALVANIZADA CAL. 33.5 Y BAGUETA DE 1/2", PLACA DE 10x10 cm e=1/4" CON TAQUETE EXPANSIVO DE 3/8", ACABADO CON PINTURA COLOR ALUMINIO PMS 442 EPOXIMASTIC ALTOS SOLIDOS  25P  MCA.DUPONT, DILUIR CON CATALIZADOR VF-525, MATERIALES, ANDAMIOS, HERRAMIENTA, MANO DE OBRA, ACARRESOS FUERA Y DENTRO DE LA OBRA Y TODO LO NECESARIO PARA SU COLOCACION.</t>
  </si>
  <si>
    <t>SUMINISTRO Y COLOCACION DE PUERTA CON MARCO Y CONTRAMARCO DE CANCELERIA DE ALUMINIO DURANODIC DE 3" DE 0,90X2,90 MTS., A BASE DE PANEL DE 32 MM. DE ESPESOR  FORMADO CON DOS HOJAS DE LÁMINA NEGRA CAL. 24 GALVANIZADA, NUCLEO DE ESPUMA DE POLIURETANO, SEGÚN PROYECTO, INCLUYE: CHAPA MCA. PHILLIPS MOD. 525,  BISAGRAS, HERRAMIENTA, ACCESORIOS, MANO DE OBRA Y ACARREOS FUERA Y DENTRO DE LA OBRA, Y TODO LO NECESARIO PARA SU CORRECTA EJECUCION.</t>
  </si>
  <si>
    <t>SUMINISTRO Y COLOCACION DE PUERTA CON MARCO Y CONTRAMARCO DE CANCELERIA DE ALUMINIO DURANODIC DE 3" DE 1,00X2,90 MTS., A BASE DE PANEL DE 32 MM. DE ESPESOR  FORMADO CON DOS HOJAS DE LÁMINA NEGRA CAL. 24 GALVANIZADA, NUCLEO DE ESPUMA DE POLIURETANO, SEGÚN PROYECTO, INCLUYE: CHAPA MCA. PHILLIPS MOD. 525,  BISAGRAS, HERRAMIENTA, ACCESORIOS, MANO DE OBRA Y ACARREOS FUERA Y DENTRO DE LA OBRA, Y TODO LO NECESARIO PARA SU CORRECTA EJECUCION.</t>
  </si>
  <si>
    <t>SUMINISTRO Y COLOCACION DE PUERTA CON MARCO Y CONTRAMARCO DE CANCELERIA DE ALUMINIO DURANODIC DE 3" DE 0,91X2,70 MTS., A BASE DE PANEL DE 32 MM. DE ESPESOR  FORMADO CON DOS HOJAS DE LÁMINA NEGRA CAL. 24 GALVANIZADA, NUCLEO DE ESPUMA DE POLIURETANO, SEGÚN PROYECTO, INCLUYE: CHAPA MCA. PHILLIPS MOD. 525,  BISAGRAS, HERRAMIENTA, ACCESORIOS, MANO DE OBRA Y ACARREOS FUERA Y DENTRO DE LA OBRA, Y TODO LO NECESARIO PARA SU CORRECTA EJECUCION.</t>
  </si>
  <si>
    <t>SUMINISTRO Y COLOCACION DE PUERTA DE DOBLE ABATIMIENTO CON MARCO Y CONTRAMARCO DE CANCELERIA DE ALUMINIO DURANODIC DE 3" DE 1,00 X 2,90 MTS., A BASE DE PANEL DE 32 MM. DE ESPESOR  FORMADO CON DOS HOJAS DE LÁMINA NEGRA CAL. 24 GALVANIZADA, NUCLEO DE ESPUMA DE POLIURETANO, SEGÚN PROYECTO, INCLUYE: CHAPA MCA. PHILLIPS MOD. 525,  BISAGRAS, HERRAMIENTA, ACCESORIOS PARA SU FIJACION, MANO DE OBRA Y ACARREOS FUERA Y DENTRO DE LA OBRA, Y TODO LO NECESARIO PARA SU CORRECTA EJECUCION.</t>
  </si>
  <si>
    <t>SUMINISTRO Y COLOCACION DE PUERTA CON MARCO Y CONTRAMARCO DE CANCELERIA DE ALUMINIO DURANODIC DE 3" DE 2,04 X 2,90 MTS., A BASE DE PANEL DE 32 MM. DE ESPESOR  FORMADO CON DOS HOJAS DE LÁMINA NEGRA CAL. 24 GALVANIZADA, NUCLEO DE ESPUMA DE POLIURETANO, SEGÚN PROYECTO, INCLUYE: CHAPA MCA. PHILLIPS MOD. 525,  BISAGRAS, HERRAMIENTA, ACCESORIOS PARA SU FIJACION, MANO DE OBRA Y ACARREOS FUERA Y DENTRO DE LA OBRA, Y TODO LO NECESARIO PARA SU CORRECTA EJECUCION.</t>
  </si>
  <si>
    <t>SUMINISTRO Y COLOCACION DE PUERTA DE ALUMINIO ANODIZADO DURANODIC DE 3'', CON PERFILES COMERCIALES DE 2.04 X 2.90 MTS. EN DOS HOJAS DE 1.02 X 2.90 MTS. DE DOBLE ABATIMIENTO (SEGUN PROYECTO), INCLUYE: CRISTAL FILTRASOL DE 6MM, BISAGRAS, PASADORES, BARRA ANTIPANICO SERIE MONARCA XX, TAQUETES, PIJAS, TORNILLOS No. 10 X 3”, ACCESORIOS PARA SU FIJACION,  HERRAMIENTA, MANO DE OBRA,  ACARREOS FUERA Y DENTRO DE LA OBRA, Y TODO LO NECESARIO PARA SU BUEN FUNCIONAMIENTO.</t>
  </si>
  <si>
    <t>SUMINISTRO Y COLOCACION DE CANCELERIA CON PUERTAS,  DE 10.23 X 7.08 MTS. ELABORADA CON PERFILES COMERCIALES DE ALUMINIO ACABADO ANODIZADO DURANODIC DE 3" CON DE CRISTAL FILTRASOL DE 6MM., INCLUYE: 2 PUERTAS DE DOBLE ABATIMIENTO  DE CRISTAL FILTRASOL DE 6 MM.  2.44 X 2.85 MTS., BARRA ANTIPANICO SERIE MONARCA XX, CHAPA MARCA PHILLIPS 525 O SIMILAR EN CALIDAD Y COSTO, CRISTAL FILTRASOL  DE 6 MM DE ESPESOR, ACCESORIOS PARA SU FIJACION, BISAGRAS, HERRAMIENTA, MANO DE OBRA, ACARREOS FUERA Y DENTRO DE LA OBRA Y TODO LO NECESARIO PARA SU BUEN FUNCIONAMIENTO.SEGUN PROYECTO.</t>
  </si>
  <si>
    <t>SUMINISTRO Y COLOCACION DE VENTANA  TIPO GUILLOTINA DE 1.42 X 2.21 MTSCON PERFIL DE ALUMINIO ANODIZADO COLOR BRONCE  DE 3" DE ESPESOR SECCIONES FIJAS Y DESLIZABLES, CRISTAL LAMINADO DE 6MM DE ESPESOR DE TINTEX  VERDE, INCLUYE: PIJAS Y TAQUETES EXPANSIVOS DE DIMENSIONES SEGUN PROYECTO PARA SU SUJETACION, JUNQUILLO, BALEROS, MATERIALES, HERRAMIENTA, DESPERDICIOS, PASADOR MOD. 36LA, CODIGO 991, MARCA PHILLIPS. REMACHES, VINIL, CORTES, TRAZO,  MANO DE OBRA, ACARREOS FUERA Y DENTRO DE LA OBRA Y TODO LO NECESARIO PARA SU CORRECTA COLOCACION Y FUNCIONAMIENTO.</t>
  </si>
  <si>
    <t>SUMINISTRO Y COLOCACION DE VENTANA  CON PERFIL DE ALUMINIO ANODIZADO COLOR BRONCE  DE 3" DE ESPESOR SECCIONES FIJAS  Y TRIPLAY LAMINADO COLOR CHOCOLATE, CRISTAL LAMINADO DE 6MM DE ESPESOR DE TINTEX  VERDE, INCLUYE: PIJAS Y TAQUETES EXPANSIVOS DE DIMENSIONES SEGUN PROYECTO PARA SU SUJETACION, JUNQUILLO, BALEROS, MATERIALES, BISAGRAS, HERRAMIENTA, DESPERDICIOS, JALADERA PUERTA MOD. 3200, CLAVE 2208. MARCA PHILLIPS, CERRADURA MOD. 2150, MARCA PHILLIPS. REMACHES, VINIL, CORTES, TRAZO,  MANO DE OBRA, ACARREOS FUERA Y DENTRO DE LA OBRA Y TODO LO NECESARIO PARA SU CORRECTA COLOCACION Y FUNCIONAMIENTO.</t>
  </si>
  <si>
    <t>SUMINISTRO Y COLOCACION DE PUERTA DE MULTYPANEL DE DOBLE SECCION DE 1.90X2.50MTS CON BASTIDOS DE ALUMINIO DE 3" (SEGUN PROYECTO), INCLUYE: CERRADURA MODELO PISA MARCA YALE O SIMILAR, PASADOR DE EMBUTIR DE 16 CM MOD US 26D MCA SCOVILL O SIMILAR EN CALIDAD Y COSTO, ACCESORIOS, HARRAMIENTA, MANO DE OBRA, ACARREOS DENTRO Y FUERA DE LA OBRA Y TODO LO NECESARIO PARA SU FUNCIONAMIENTO.</t>
  </si>
  <si>
    <t>SUMINISTRO Y COLOCACION DE PUERTA DE 0.75 X 2.50 M. DE ALTURA,  A BASE DE MULTYPANEL CONTRAMARCO DE ALUMINIO ANODIZADO NATURAL DE 3" CON CERRADURA PHILLIPS MOD. 525 O SIMILAR EN CALIDAD Y COSTO, SEGÚN DISEÑO EN PLANOS, INCLUYE: BISAGRAS, CERRADURA, MATERIALES, MANO DE OBRA, HERRAMIENTA, ACARREOS DENTRO Y FUERA DE LA OBRA Y TODO LO NECESARIO PARA SU CORRECTA EJECUCION.</t>
  </si>
  <si>
    <t>SUMINISTRO Y COLOCACION DE CANCELERIA Y PUERTA, DE 3.14 X 2.30 MTS. A BASE DE ALUMINIO DE 2" DURANODIC, CON PANELES CIEGOS DE 19 MM. DE PLASTICO LAMINADO COLOR ARENA 549 REX EL,  INCLUYE: PUERTA DE 1.00 X2.30 MTS. CON CRISTAL CLARO DE 6 MM EN LA PARTE SUPERIOR Y PANEL CIEGO DE 19 MM DE PLASTICO LAMINADO, CHAPA DE INTERCOMUNICACION SCOVILL TULIP MOD. 26D O SIMILAR EN CALIDAD Y COSTO, MATERIALES, PANELES, ACCESORIOS, HERRAMIENTA, MANO DE OBRA, ACARREOS FUERA Y DENTRO DE LA OBRA, TRABAJO TERMINADO, SEGUN PROYECTO.</t>
  </si>
  <si>
    <t>SUMINISTRO Y COLOCACION DE PUERTA DE 1.00X2.30MTS. CON MARCO Y CONTRAMARCO DE ALUMINIO DE 2" ACABADOS DURANODIC CON CRISTAL CLARO DE 6 MM EN LA PARTE SUPERIOR Y PANEL CIEGO DE 19MM DE PLASTICO LAMINADO EN PARTE INFERIOR COLOR SEGUN PROYECTO, INCLUYE: PANEL,CRISTAL, CHAPA DE INTERCOMUNICACIÓN SCOVILL TULIP MOD. 26D O SIMILAR EN CALIDAD Y COSTO, ACCESORIOS NECESARIOS, BISAGRAS, HERRAMIENTA, MANO DE OBRA, ACARREOS DENTRO Y FUERA DE LA OBRA, TODO LO NECESARIO PARA SU BUEN FUNCIONAMIENTO.</t>
  </si>
  <si>
    <t>SUMINISTRO Y COLOCACION DE CANCELERIA MODULAR DE ALUMINIO ANODIZADO DURANODIC TIPO FIJO DE 3" Y CORREDIZA-GUILLOTINA DE ALUMINIO ANODIZADO DURANODIC DE 2”, ELABORADO CON PERFILES COMERCIALES Y VIDRIO FILTRASOL DE 6MM DE ESPESOR, SEGUN PROYECTO. INCLUYE: MOLDURAS, VIDRIOS, FELPAS, VINILOS, ACCESORIOS, HERRAMIENTAS, MANO DE OBRA, ACARREOS DENTRO Y FUERA DE LA OBRA Y TODO LO NECESARIO PARA SU BUEN FUNCIONAMIENTO.</t>
  </si>
  <si>
    <t>SUMINISTRO Y COLOCACION DE CANCELERIA MODULAR DE ALUMINIO ANODIZADO DURANODIC TIPO FIJO DE 3" Y CORREDIZA-GUILLOTINA DE ALUMINIO ANODIZADO DURANODIC DE 2”, ELABORADO CON PERFILES COMERCIALES Y VIDRIO FILTRASOL DE 6MM DE ESPESOR, SEGUN PROYECTO. INCLUYE: PELICULA PLASTICA OPACA POR EL INTERIOR EN VIDRIOS FIJOS , MOLDURAS, VIDRIOS, FELPAS, VINILOS, ACCESORIOS, HERRAMIENTAS, MANO DE OBRA, ACARREOS DENTRO Y FUERA DE LA OBRA Y TODO LO NECESARIO PARA SU BUEN FUNCIONAMIENTO.</t>
  </si>
  <si>
    <t>SUMINISTRO Y COLOCACION DE CANCELERIA CON PUERTA DE 3.00 X 3.00 MTS. FABRICADA CON CANCELERIA DE ALUMINIO DURANODIC DE 3" ELABORADO CON PERFILES COMERCIALES Y VIDRIO FILTRASOL DE 6 MM. INCLUYE: PUERTA DE 2.20 X 3.00 MTS., BARRA ANTIPANICO SERIE MONARCA XX FUNCION BA, CHAPA MARCA PHILLIPS MOD. 525 O SIMILAR EN CALIDAD Y COSTO, VIDRIO FILTRASOL DE 6 MM., BISAGRA HIDRAULICA DE PISO MOD. 4810 SERIE SHOWN MCA. IR SEGURITY &amp; SAFETY, ACCESORIOS, HERRAMIENTA, MANO DE OBRA, ACARREOS DENTRO Y FUERA DE LA OBRA, TODO LO NECESARIO PARA SU FUNCIONAMIENTO. (SEGUN PROYECTO).</t>
  </si>
  <si>
    <t>SUMINISTRO Y COLOCACIÓN DE CANCELERÍA MODULAR DE ALUMINIO ANODIZADO DURANODIC DE 3", ELABORADO CON PERFILES COMERCIALES, FIJOS Y TABLETAS DE VIDRIO FILTRASOL DE 6 MM, SEGÚN PROYECTO. INCLUYE: MOLDURAS, VIDRIOS , ACCESORIOS, HERRAMIENTAS, MANO DE OBRA, ACARREOS DENTRO Y FUERA DE LA OBRA Y TODO LO NECESARIO PARA SU BUEN FUNCIONAMIENTO</t>
  </si>
  <si>
    <t>SUMINISTRO Y COLOCACION DE PUERTA DE DOBLE ABATIMIENTO DE 2.40 X 2.50 MTS PARA SALIDA DE EMERGENCIA. CON MARCO Y CONTRAMARCO DE ALUMINIO ANODIZADO DURANODIC DE 2", Y VIDRIO FILTRASOL. INCLUYE: BARRA ANTIPANICO SERIE MONARCA XX FUNCION BA,  BISAGRA HIDRAULICA DE PISO MOD. 4810 SERIE SHOWN MCA. IR SEGURITY &amp; SAFETY, ACCESORIOS, MATERIALES, HERRAMIENTA, MANO DE OBRA, ACARREOS FUERA Y DENTRO DE LA OBRA, TODO LO NECESARIO PARA SU BUEN FUNCIONAMIENTO, SEGUN PROYECTO.</t>
  </si>
  <si>
    <t>SUMISTRO Y COLOCACION DE CANCELERIA Y PUERTA DE REJILLA DE ALUMINIO, DE 3.45 X 1.78 MTS., ELABORADO CON MARCO Y CONTRAMARCO DE ALUMINIO ANODIZADO DURANODIC  DE 2". INCLUYE: PUERTA DE 1.15 X 1.78 MTS., CERRADURA PHILLIPS MOD. 715 O SIMILAR EN CALIDAD Y COSTO, MATERIALES, REJILLA, HERRAMIENTA, MANO DE OBRA, ACARREOS DENTRO Y FUERA DE LA OBRA TODO LO NECESARIO PARA SU EJECUCION. (SEGUN PROYECTO)</t>
  </si>
  <si>
    <t>SUMINISTRO Y COLOCACION DE PUERTA DE 1.10 X 2.50 MTS. CON MARCO Y CONTRAMARCO DE CANCELERIA DE ALUMINIO ANODIZADO DURANODIC DE 2"  CON CRISTAL CLARO DE 6 MM EN LA PARTE SUPERIOR Y PANEL CIEGO DE 19 MM DE AGLOMERADO RECUBIERTO EN AMBAS CARAS DE PLASTICO LAMINADO EN LA PARTE INFERIOR COLOR SEGUN PROYECTO, INCLUYE: MATERIALES, CHAPA DE INTERCOMUNICACION SCOVILL TULIP MOD. 260 O SIMILAR EN CALIDAD Y COSTO, ACCESORIOS, BISAGRAS, HERRAMIENTA, MANO DE OBRA, ACARREOS DENTRO Y FUERA DE LA OBRA, TODO LO NECESARIO PARA SU BUEN FUNCIONAMIENTO.</t>
  </si>
  <si>
    <t>SUMINISTRO Y COLOCACION DE PUERTA ABATIBLE DE 1.58 X 2.50 MTS. DE DOBLE HOJA ELABORADA CON MARCO Y CONTRAMARCO DE ALUMINIO ANODIZADO DURANODIC DE 2" Y PANEL CIEGO DE 19 MM. DE AGLOMERADO RECUBIERTOS EN AMBAS CARAS CON PLASTICO LAMINADO. INCLUYE: CHAPA DE INTERCOMUNICACION SCOVILL TULIP MODELO 26D O SIMILAR EN CALIDAD Y COSTO, MATERIALES, ACCESORIOS, HERRAMIENTA, MANO DE OBRA, ACARREOS FUERA Y DENTRO DE LA OBRA, TODO LO NECESARIO PARA SU BUEN FUNCIONAMIENTO, SEGÚN PROYECTO.</t>
  </si>
  <si>
    <t>SUMINISTRO Y COLOCACION DE PUERTA ABATIBLE DE 1.05 X 2.50 MTS. DE DOBLE HOJA ELABORADA CON MARCO Y CONTRAMARCO DE ALUMINIO ANODIZADO DURANODIC DE 2" Y PANEL CIEGO DE 19 MM. DE AGLOMERADO RECUBIERTOS EN AMBAS CARAS CON PLASTICO LAMINADO. INCLUYE: CHAPA DE INTERCOMUNICACION SCOVILL TULIP MODELO 26D O SIMILAR EN CALIDAD Y COSTO, MATERIALES, ACCESORIOS, HERRAMIENTA, MANO DE OBRA, ACARREOS FUERA Y DENTRO DE LA OBRA, TODO LO NECESARIO PARA SU BUEN FUNCIONAMIENTO, SEGÚN PROYECTO.</t>
  </si>
  <si>
    <t>SUMINISTRO Y COLOCACION DE PUERTA ABATIBLE DE 1.88 X 2.50 MTS. DE DOBLE HOJA ELABORADA CON MARCO Y CONTRAMARCO DE ALUMINIO ANODIZADO DURANODIC DE 2" Y PANEL CIEGO DE 19 MM. DE AGLOMERADO RECUBIERTOS EN AMBAS CARAS CON PLASTICO LAMINADO. INCLUYE: CHAPA DE INTERCOMUNICACION SCOVILL TULIP MODELO 26D O SIMILAR EN CALIDAD Y COSTO, MATERIALES, ACCESORIOS, HERRAMIENTA, MANO DE OBRA, ACARREOS FUERA Y DENTRO DE LA OBRA, TODO LO NECESARIO PARA SU BUEN FUNCIONAMIENTO, SEGÚN PROYECTO.</t>
  </si>
  <si>
    <t>SUMINISTRO Y COLOCACION DE PUERTA DE 1.20 X 2.50 MTS. CON MARCO Y CONTRAMARCO DE CANCELERIA DE ALUMINIO ANODIZADO DURANODIC DE 2"  CON CRISTAL CLARO DE 6 MM EN LA PARTE SUPERIOR Y PANEL CIEGO DE 19 MM DE AGLOMERADO RECUBIERTO EN AMBAS CARAS DE PLASTICO LAMINADO EN LA PARTE INFERIOR, COLOR SEGUN PROYECTO, INCLUYE: MATERIALES, CHAPA DE INTERCOMUNICACION SCOVILL TULIP MOD. 260 O SIMILAR EN CALIDAD Y COSTO, ACCESORIOS, BISAGRAS, HERRAMIENTA, MANO DE OBRA, ACARREOS DENTRO Y FUERA DE LA OBRA, TODO LO NECESARIO PARA SU BUEN FUNCIONAMIENTO.</t>
  </si>
  <si>
    <t>SUMINISTRO Y COLOCACION DE CANCELERIA DE ALUMINIO ANODIZADO DURANODIC DE 2" ELABORADO CON PERFILES COMERCIALES Y VIDRIO CLARO DE  6 MM DE ESPESOR. INCLUYE: HERRAMIENTAS, MATERIALES, VIDRIO, MANO DE OBRA, ACARREOS DENTRO Y FUERA DE LA OBRA Y TODO LO NECESARIO PARA SU CORRECTA EJECUCION.</t>
  </si>
  <si>
    <t>SUMINISTRO Y COLOCACION DE PUERTA DE 0.90 X 2.20 MTS., A BASE DE PANEL DE 32 MM.  FORMADO CON DOS HOJAS DE LAMINA NEGRA CAL. 24 GALVANIZADA, ACABADO FINAL A BASE DE ESMALTE POLIESTER CURADO AL HORNO UNIDAS CON UN NUCLEO DE ESPUMA DE POLIURETANO RIGIDO , REFORZADA POR EL INTERIOR CON MARCO PERIMETRAL DE MADERA DE PINO DE 30x38MM Y HACIA EL EXTERIOR CON MARCO DE ALUMINIO DURANODIC DE 2", INCLUYE: CHAPA MCA. PHILLIPS MOD. 525,  BISAGRAS, HERRAMIENTA, ACCESORIOS, MANO DE OBRA Y ACARREOS FUERA Y DENTRO DE LA OBRA, Y TODO LO NECESARIO PARA SU CORRECTA EJECUCION</t>
  </si>
  <si>
    <t>SUMINISTRO Y COLOCACION DE PUERTA DE 1.00 X 2.20 MTS., A BASE DE PANEL DE 32 MM.  FORMADO CON DOS HOJAS DE LAMINA NEGRA CAL. 24 GALVANIZADA, ACABADO FINAL A BASE DE ESMALTE POLIESTER CURADO AL HORNO UNIDAS CON UN NUCLEO DE ESPUMA DE POLIURETANO RIGIDO , REFORZADA POR EL INTERIOR CON MARCO PERIMETRAL DE MADERA DE PINO DE 30x38MM Y HACIA EL EXTERIOR CON MARCO DE ALUMINIO DURANODIC DE 2", INCLUYE: CHAPA MCA. PHILLIPS MOD. 525,  BISAGRAS, HERRAMIENTA, ACCESORIOS, MANO DE OBRA Y ACARREOS FUERA Y DENTRO DE LA OBRA, Y TODO LO NECESARIO PARA SU CORRECTA EJECUCION</t>
  </si>
  <si>
    <t>SUMINISTRO Y COLOCACION DE PUERTA DE 1.00 X 2.50 MTS., A BASE DE PANEL DE 32 MM.  FORMADO CON DOS HOJAS DE LAMINA NEGRA CAL. 24 GALVANIZADA, ACABADO FINAL A BASE DE ESMALTE POLIESTER CURADO AL HORNO UNIDAS CON UN NUCLEO DE ESPUMA DE POLIURETANO RIGIDO , REFORZADA POR EL INTERIOR CON MARCO PERIMETRAL DE MADERA DE PINO DE 30x38MM Y HACIA EL EXTERIOR CON MARCO DE ALUMINIO DURANODIC DE 2", INCLUYE: CHAPA MCA. PHILLIPS MOD. 525,  BISAGRAS, HERRAMIENTA, ACCESORIOS, MANO DE OBRA Y ACARREOS FUERA Y DENTRO DE LA OBRA, Y TODO LO NECESARIO PARA SU CORRECTA EJECUCION</t>
  </si>
  <si>
    <t>SUMINISTRO Y COLOCACION DE PUERTA DE 0.88 X 2.45 MTS., CON VANO SUPERIOR DE 0.88 X 0.55 MTS. ELABORADA  A BASE DE PANEL DE 32 MM.  FORMADO CON DOS HOJAS DE LAMINA NEGRA CAL. 24 GALVANIZADA, ACABADO FINAL A BASE DE ESMALTE POLIESTER CURADO AL HORNO UNIDAS CON UN NUCLEO DE ESPUMA DE POLIURETANO RIGIDO , REFORZADA POR EL INTERIOR CON MARCO PERIMETRAL DE MADERA DE PINO DE 30x38MM Y HACIA EL EXTERIOR CON MARCO DE ALUMINIO DURANODIC DE 2".INCLUYE: CHAPA MCA. PHILLIPS MOD. 525,  BISAGRAS, HERRAMIENTA, ACCESORIOS, MANO DE OBRA Y ACARREOS FUERA Y DENTRO DE LA OBRA, Y TODO LO NECESARIO PARA SU CORRECTA EJECUCION. (SEGÚN PROYECTO).</t>
  </si>
  <si>
    <t>SUMINISTRO Y COLOCACION DE PUERTA DE 1.20 X 2.45 MTS., CON VANO SUPERIOR DE 1.20 X 0.55 MTS. ELABORADA  A BASE DE PANEL DE 32 MM.  FORMADO CON DOS HOJAS DE LAMINA NEGRA CAL. 24 GALVANIZADA, ACABADO FINAL A BASE DE ESMALTE POLIESTER CURADO AL HORNO UNIDAS CON UN NUCLEO DE ESPUMA DE POLIURETANO RIGIDO , REFORZADA POR EL INTERIOR CON MARCO PERIMETRAL DE MADERA DE PINO DE 30x38MM Y HACIA EL EXTERIOR CON MARCO DE ALUMINIO DURANODIC DE 2".INCLUYE: CHAPA MCA. PHILLIPS MOD. 525,  BISAGRAS, HERRAMIENTA, ACCESORIOS, MANO DE OBRA Y ACARREOS FUERA Y DENTRO DE LA OBRA, Y TODO LO NECESARIO PARA SU CORRECTA EJECUCION. (SEGÚN PROYECTO).</t>
  </si>
  <si>
    <t>SUMINISTRO Y COLOCACION DE DOMO DE CAÑON CORRIDO DE POLICARBONATO CELULAR DE 6 MM DE ESPESOR DE 7.40 X 1.20 MTS. COLOR SEGÚN PROYECTO. INCLUYE: PTR DE 3"X2"X 3.2 MM ACABADO CON PINTURA COLOR ALUMINIO PMS 442 EPOXIMASTIC ALTOS SOLIDOS  25P  MCA.DUPONT, DILUIR CON CATALIZADOR VF-525, PTR DE 1"X1"x2.4mm ACABADO CON PINTURA COLOR ALUMINIO PMS 442 EPOXIMASTIC ALTOS SOLIDOS  25P  MCA.DUPONT, DILUIR CON CATALIZADOR VF-525, TORNILLO AUTOROSCABLE DE 1", PIJA AUTOTALADRANTE HEXAGONAL, CABEZA HEXAGONAL No.10x1", 1/4"x1/2" RONDANAS SELLADORAS CON SELLO DE NEOPRENO VULCANIZADO 1/4"x1" DE DIAMETRO EXTERNO, MALLA MOSQUITERA GALVANIZADA CAL. 33.5 Y BAGUETA DE 1/2", PLACA DE 10x10 cm e=1/4" CON TAQUETE EXPANSIVO DE 3/8", ACABADO CON PINTURA COLOR ALUMINIO PMS 442 EPOXIMASTIC ALTOS SOLIDOS  25P  MCA.DUPONT, DILUIR CON CATALIZADOR VF-525, MATERIALES, ANDAMIOS, HERRAMIENTA, MANO DE OBRA, ACARRESOS FUERA Y DENTRO DE LA OBRA Y TODO LO NECESARIO PARA SU COLOCACION.</t>
  </si>
  <si>
    <t>SUMINISTRO Y COLOCACIÓN DE PUERTA DE ACCESO CON DOS HOJAS DE 1.20 X 2.50 MTS. C/U FABRICADAS EN ALUMINIO ANODIZADO NATURAL DE 3" CON PERFILES COMERCIALES Y VIDRIO CLARO ACABADO ESMERILADO DE 12 MM. DE ESPESOR, SEGÚN PROYECTO. INCLUYE: CERRADURAS DE PISO 1700 MCA. PHILLIPS O SIMILAR EN CALIDAD Y COSTO,  JALADERAS DE VIDRIO DE 12 MM. DE ESPESOR, MATERIALES, ACCESORIOS, HERRAMIENTAS,  MANO DE OBRA, ACARREOS DENTRO Y FUERA DE LA OBRA Y TODO LO NECESARIO PARA SU CORRECTA EJECUCION.</t>
  </si>
  <si>
    <t>SUMINISTRO Y COLOCACION DE PUERTA DE ACCESO  DE VIDRIO CLARO ACABADO ESMERILADO DE 12 MM. DE ESPESOR SEGÚN PROYECTO DE 3.80 X 2.50 MTS DE ALTO; DOS LATERALES FIJOS DE 0.70 X 2.50 MTS  DE ALTO;  1  PUERTA CENTRAL DE DOS HOJAS DE 1.20 X 2.50 MTS DE ALTO.  C/U, FABRICADA EN ALUMINIO ANODIZADO NATURAL DE 3” CON PERFILES COMERCIALES, INCLUYE: VIDRIO TEMPLADO TINTEX, BISAGRAS, CERRADURAS DE PISO 1700 MCA. PHILLIPS O SIMILAR EN CALIDAD Y COSTO,  JALADERAS DE VIDRIO DE 12 MM. DE ESPESOR, ACCESORIOS, HERRAMIENTAS,  MANO DE OBRA, ACARREOS DENTRO Y FUERA DE LA OBRA Y TODO LO NECESARIO PARA SU CORRECTA EJECUCION</t>
  </si>
  <si>
    <t>SUMINISTRO Y COLOCACION DE CANCELERIA DE ALUMINIO ANODIZADO NATURAL DE 3" CON VIDRIO FIJO CLARO ACABADO ESMERILADO DE 12 MM. DE ESPESOR, SEGÚN PROYECTO, INCLUYE: ACCESORIOS, HERRAMIENTA, MANO DE OBRA, ACARREOS FUERA Y DENTRO DE LA OBRA Y TODO LO NECESARIO PARA SU CORRECTA EJECUCION</t>
  </si>
  <si>
    <t>SUMINISTRO Y COLOCACION DE PUERTA DE 1.00 X 2.50 MTS. CON MARCO Y CONTRAMARCO DE CANCELERIA DE ALUMINIO ANODIZADO NATURAL DE 3" CON PERFILES COMERCIALES, A BASE DE PANEL DE 32 MM.  FORMADO CON DOS HOJAS DE LAMINA NEGRA CAL. 24 GALVANIZADA, ACABADO PINTADO CON PRIMARIO EPOXICO COLOR SEGÚN PROYECTO,  INCLUYE: CERRADURA DE MANIJA MCA. YALE PISA DE USO RUDO O SIMILAR EN CALIDAD Y COSTO,  HERRAMIENTA, MATERIALES, ACCESORIOS, MANO DE OBRA Y ACARREOS FUERA Y DENTRO DE LA OBRA Y TODO LO NECESARIO PARA SU CORRECTA EJECUCION</t>
  </si>
  <si>
    <t>SUMINISTRO Y COLOCION  DE FACHADA DE VIDRIO  SOSTENIDO EN FORMA CURVA DE 10.97 X 5.17MTS; FABRICADO MEDIANTE EL SISTEMA DE ARAÑAS DE ACERO INOXIDABLE, EN VIDRIO TEMPLADO TINTEX  DE 12 MM, CON REFUERZO VERTICAL ENCOSTILLADO  INTERIOR  DE 4M. DE ALTURA, DE VIDRIO TEMPLADO  DE 12 MM DE ESPESOR ENTRE LIENZO INCLUYE: CÁLCULO PARA VIENTOS DE 150 KM/HORA, HERRAMIENTA MANO DE OBRA Y TODO LO NECESARIO PARA SU CORRECTA EJECUCION</t>
  </si>
  <si>
    <t>SUMINISTRO Y COLOCACION DE PUERTA DE 1.20 X 2.50 MTS., FABRICADA EN VIDRIO CLARO DE 12 MM DE ESPESOR, ACABADO ESMERILADO SEGÚN PROYECTO, CON VANO SUPERIOR DE VIDRIO CLARO DE 12 MM. INCLUYE: CHAPA STUDIO ROMSA O SIMILAR EN CALIDAD Y COSTO, MATERIALES, ACCESORIOS, HERRAMIENTAS,  MANO DE OBRA, ACARREOS DENTRO Y FUERA DE LA OBRA Y TODO LO NECESARIO PARA SU CORRECTA EJECUCION.</t>
  </si>
  <si>
    <t>SUMINISTRO Y COLOCACION DE PUERTA CON MARCO Y CONTRAMARCO DE CANCELERIA DE ALUMINIO ANODIZADO NATURAL DE 3" CON PERFILES COMERCIALES DE 1.10 X 2.10 MTS., A BASE DE PANEL DE 32 MM.  FORMADO CON DOS HOJAS DE LAMINA NEGRA CAL. 24 GALVANIZADA, AL EXTERIOR ACABADO  PINTADO CON PRIMARIO EPOXICO COLOR SEGÚN PROYECTO Y AL INTERIOR BASTIDOR DE MADERA DE PINO ACABADO BARNIZ NATURAL,  INCLUYE: CERRADURA DE MANIJA MCA. YALE PISA DE USO RUDO O SIMILAR EN CALIDAD Y COSTO, HERRAMIENTA, MATERIALES, ACCESORIOS, MANO DE OBRA Y ACARREOS FUERA Y DENTRO DE LA OBRA Y TODO LO NECESARIO PARA SU CORRECTA EJECUCION.</t>
  </si>
  <si>
    <t>SUMINISTRO Y COLOCACION DE PUERTA DE 1.10 X 2.50 MTS. FABRICADA EN VIDRIO CLARO DE 12 MM DE ESPESOR, ACABADO ESMERILADO SEGÚN PROYECTO, CON VANO SUPERIOR DE VIDRIO CLARO DE 12 MM. INCLUYE: CERRADURA DE PISO 1700 MCA. PHILLIPS O SIMILAR EN CALIDAD Y COSTO, TIRADOR RECTO, JALDERA DE 60 CMS., ACCESORIOS, HERRAMIENTAS,  MATERIALES, MANO DE OBRA, ACARREOS DENTRO Y FUERA DE LA OBRA Y TODO LO NECESARIO PARA SU CORRECTA EJECUCION.</t>
  </si>
  <si>
    <t>SUMINISTRO Y COLOCACION DE PUERTA DE 1.95 X 2.10 MTS. A BASE DE ALUMINIO ANODIZADO NATURAL DE 3" CON PERFILES COMERCIALES Y VIDRIO CLARO DE 6 MM DE ESPESOR ACABADO ESMERILADO, FORMADA CON DOS HOJAS, SEGÚN PROYECTO. INCLUYE: CRISTAL, CERRADURA DE MANIJA MCA. YALE PISA DE USO RUDO O SIMILAR EN CALIDAD Y COSTO,  ACCESORIOS, HERRAMIENTAS, MANO DE OBRA, ACARREOS DENTRO Y FUERA DE LA OBRA, Y TODO LO NECESARIO PARA SU BUEN FUNCIONAMIENTO.</t>
  </si>
  <si>
    <t>SUMINISTRO Y COLOCACION DE PUERTA FABRICADA EN VIDRIO CLARO DE 6 MM DE ESPESOR ACABADO ESMERILADO CON VANO SUPERIOR DE VIDRIO CLARO DE 6 MM CON MARCO Y CONTRAMARCO DE ALUMINIO ANODIZADO NATURAL DE 3" CON PERFILES COMERCIALES, SEGUN PROYECTO. INCLUYE: MATERIALES, ACCESORIOS, HERRAMIENTAS,  MANO DE OBRA, ACARREOS DENTRO Y FUERA DE LA OBRA Y TODO LO NECESARIO PARA SU CORRECTA EJECUCION.</t>
  </si>
  <si>
    <t>SUMINISTRO Y COLOCACION DE PUERTA DE 1.50 X 2.50 MTS DE ALTO FABRICADA EN VIDRIO CLARO DE 12 MM DE ESPESOR ACABADO ESMERILADO; UN LATERAL FIJO DE 0.50 X 2.10 MTS  DE ALTURA Y VANO SUPERIOR DE 1.50 X 0.40 MTS. DE VIDRIO CLARO DE 12 MM SEGÚN PROYECTO;  INCLUYE: VIDRIO, CERRADURA DE PISO 1700 MCA. PHILLIPS O SIMILAR EN CALIDAD Y COSTO, ACCESORIOS, HERRAMIENTAS, MANO DE OBRA, ACARREOS DENTRO Y FUERA DE LA OBRA Y TODO LO NECESARIO PARA SU CORRECTA EJECUCION</t>
  </si>
  <si>
    <t>SUMINISTRO Y COLOCACION DE PUERTA DE VIDRIO CLARO DE 12 MM. DE ESPESOR ACABADO ESMERILADO SEGÚN PROYECTO DE 3.80 X 2.50 MTS Y ZOCLO HERCULITE DE ALUMINIO ANODIZADO NATURAL O SIMILAR EN CALIDAD Y COSTO. INCLUYE: DOS LATERALES FIJOS DE 1.00 X 2.50 MTS  DE ALTO C/U;  01 PUERTA CENTRAL DE DOS HOJAS DE 0.90 X 2.50 MTS DE ALTO C/U, CERRADURAS DE PISO 1700 MCA. PHILLIPS O SIMILAR EN CALIDAD Y COSTO,  JALADERAS DE VIDRIO DE 12 MM, MATERIALES, ACCESORIOS, HERRAMIENTAS,  MANO DE OBRA, ACARREOS DENTRO Y FUERA DE LA OBRA Y TODO LO NECESARIO PARA SU CORRECTA EJECUCION.</t>
  </si>
  <si>
    <t>SUMINISTRO Y COLOCACION DE PUERTA DE 0.95 X 2.50 MTS  FABRICADA EN VIDRIO CLARO DE 6 MM DE ESPESOR ACABADO ESMERILADO, SEGUN PROYECTO CON VANO SUPERIOR DE VIDRIO CLARO DE 6 MM Y MARCO Y CONTRAMARCO DE ALUMINIO ANODIZADO NATURAL DE 3" CON PERFILES COMERCIALES. INCLUYE: VIDRIO, CERRADURA DE MANIJA MCA. YALE PISA DE USO RUDO O SIMILAR EN CALIDAD Y COSTO, ACCESORIOS, HERRAMIENTAS,  MANO DE OBRA, ACARREOS DENTRO Y FUERA DE LA OBRA Y TODO LO NECESARIO PARA SU CORRECTA EJECUCION.</t>
  </si>
  <si>
    <t>SUMINISTRO Y COLOCACION DE PUERTA DE VIDRIO CLARO DE 12 MM. DE ESPESOR ACABADO ESMERILADO DE 3.80 X 2.50 MTS Y ZOCLO HERCULITE DE ALUMINIO ANODIZADO NATURAL O SIMILAR EN CALIDAD Y COSTO, SEGÚN PROYECTO. INCLUYE: LATERALES FIJOS Y PUERTA DE 0.90 X 2.50 MTS DE ALTO, CERRADURAS DE PISO 1700 MCA. PHILLIPS O SIMILAR EN CALIDAD Y COSTO,  JALADERA DE VIDRIO DE 12 MM., MATERIALES, ACCESORIOS, HERRAMIENTAS,  MANO DE OBRA, ACARREOS DENTRO Y FUERA DE LA OBRA Y TODO LO NECESARIO PARA SU CORRECTA EJECUCION.</t>
  </si>
  <si>
    <t>SUMINISTRO Y COLOCACION DE PUERTA DE DOS HOJAS CON MARCO Y CONTRAMARCO DE CANCELERIA DE ALUMINIO ANODIZADO NATURAL DE 3" CON PERFILES COMERCIALES DE 1.20 X 2.50 MTS., ELABORADA CON PANEL DE 32 MM.  FORMADO CON DOS HOJAS DE LAMINA NEGRA CAL. 24 GALVANIZADA,  ACABADO  PINTADO CON PRIMARIO EPOXICO COLOR SEGÚN PROYECTO. INCLUYE: CERRADURA DE MANIJA MCA. YALE PISA DE USO RUDO O SIMILAR EN CALIDAD Y COSTO, HERRAMIENTA, MATERIALES, ACCESORIOS, MANO DE OBRA Y ACARREOS FUERA Y DENTRO DE LA OBRA Y TODO LO NECESARIO PARA SU CORRECTA EJECUCION</t>
  </si>
  <si>
    <t>SUMINISTRO Y COLOCACION DE PUERTA DE 1.00 X 2.50 MTS. FABRICADA EN VIDRIO CLARO DE 12 MM DE ESPESOR, ACABADO ESMERILADO SEGÚN PROYECTO, CON VANO SUPERIOR DE VIDRIO CLARO DE 12 MM. INCLUYE: CHAPA STUDIO ROMSA O SIMILAR EN CALIDAD Y COSTO, MATERIALES, ACCESORIOS, HERRAMIENTAS,  MANO DE OBRA, ACARREOS DENTRO Y FUERA DE LA OBRA Y TODO LO NECESARIO PARA SU CORRECTA EJECUCION</t>
  </si>
  <si>
    <t>SUMINISTRO Y COLOCACION DE PUERTA DE 1.10 X 2.50 MTS. CON MARCO Y CONTRAMARCO DE CANCELERIA DE ALUMINIO ANODIZADO NATURAL DE 3" CON PERFILES COMERCIALES, A BASE DE PANEL DE 32 MM.  FORMADO CON DOS HOJAS DE LAMINA NEGRA CAL. 24 GALVANIZADA, ACABADO PINTADO CON PRIMARIO EPOXICO COLOR SEGÚN PROYECTO,  INCLUYE: CERRADURA DE MANIJA MCA. YALE PISA DE USO RUDO O SIMILAR EN CALIDAD Y COSTO,  HERRAMIENTA, MATERIALES, ACCESORIOS, MANO DE OBRA Y ACARREOS FUERA Y DENTRO DE LA OBRA Y TODO LO NECESARIO PARA SU CORRECTA EJECUCION.</t>
  </si>
  <si>
    <t>SUMINISTRO Y COLOCACION DE PUERTA DE 1.10 X 2.10 MTS. CON MARCO Y CONTRAMARCO DE CANCELERIA DE ALUMINIO ANODIZADO NATURAL DE 3" CON PERFILES COMERCIALES, A BASE DE PANEL DE 32 MM.  FORMADO CON DOS HOJAS DE LAMINA NEGRA CAL. 24 GALVANIZADA, ACABADO PINTADO CON PRIMARIO EPOXICO COLOR SEGÚN PROYECTO,  INCLUYE: CERRADURA DE MANIJA MCA. YALE PISA DE USO RUDO O SIMILAR EN CALIDAD Y COSTO,  HERRAMIENTA, MATERIALES, ACCESORIOS, MANO DE OBRA Y ACARREOS FUERA Y DENTRO DE LA OBRA Y TODO LO NECESARIO PARA SU CORRECTA EJECUCION</t>
  </si>
  <si>
    <t>SUMINISTRO Y COLOCACION  DE CANCELERIA DE ALUMINIO ANONIZADO NATURAL DE 2"  CON FIJOS Y CORREDIZOS CON  VIDRIO TINTEX COLOR VERDE DE 6 MM DE ESPESOR SEGÚN PROYECTO,  INCLUYE: MATERIALES, ACCESORIOS, VIDRIO, HERRAMIENTA, MANO DE OBRA,  ACARREOS DENTRO Y FUERA DE LA OBRA Y TODO LO NECESARIO PARA SU BUEN FUNCIONAMIENTO</t>
  </si>
  <si>
    <t>SUMINISTRO Y COLOCACION DE CANCELERIA DE ALUMINIO ANODIZADO NATURAL  DE 2" PARA RECIBIR PERSIANAS DE VIDRIO TINTEX COLOR VERDE DE 6 MM DE ESPESOR EN TABLETAS, SEGUN PROYECTO. INCLUYE: MATERIALES, ACCESORIOS, TABLETAS, MANO DE OBRA HERRAMIENTAS, ACARREOS DENTRO Y FUERA DE LA OBRA Y TODO LO NECESARIO PARA SU BUEN FUNCIONAMIENTO</t>
  </si>
  <si>
    <t>SUMINISTRO Y COLOCACION DE PUERTA DE DOS HOJAS DE 1.00 X 2.30 MTS. C/U DE ACERO DE LAMINA VITRIFICADA PORCELANIZADA FABRICADA A BASE DE UNA ESTRUCTURA INTERIOR DE TUBULAR GALVANIZADO CAL. 18, RELLENO DE HONEY COMB, LAMINA PORCELANIZADA CAL. 24 COLOR PEI 118 POR AMBAS CARAS Y PERFIL PERIMETRAL DE ALUMINIO ANODIZADO NATURAL MCA. SANIMAX O SIMILAR EN CALIDAD Y COSTO. INCLUYE: CANCELERIA CON MARCO DE ALUMINIO ANODIZADO NATURAL DE 2" CON CRISTAL TEMPLADO DE 6MM EN LA PARTE SUPERIOR DE 2.00 X 0.40 MTS., MIRILLA ALARGADA CON CRISTAL TEMPLADO DE 6MM CON MARCO DE ALUMINIO ANODIZADO NATURAL DE 2”, BISAGRAS 630 CS MARCA PHILLIPS DE 76 X 76 MM PARA ZONA DE TRAFICO PESADO, TORNILLOS, CHAPA MARCA PHILLIPS MOD. 525 O SIMILAR EN CALIDAD Y COSTO, PASADOR DE EMBUTIR DE 16 CMS. US26D MARCA SCOVILL O SIMILAR EN CALIDAD Y COSTOS, ACCESORIOS, MANO DE OBRA, HERRAMIENTAS, ACARREOS DENTRO Y FUERA DE LA OBRA Y TODO LO NECESARIO PARA SU CORRECTA EJECUCION. SEGUN PROYECTO</t>
  </si>
  <si>
    <t>SUMINISTRO Y COLOCACION DE PUERTA DE 1.00 X 2.30 MTS. DE ACERO DE LAMINA VITRIFICADA PORCELANIZADA FABRICADA A BASE DE UNA ESTRUCTURA INTERIOR DE TUBULAR GALVANIZADO CAL. 18, RELLENO DE HONEY COMB, LAMINA PORCELANIZADA CAL. 24 COLOR PEI 118 POR AMBAS CARAS Y PERFIL PERIMETRAL DE ALUMINIO ANODIZADO NATURAL MCA. SANIMAX O SIMILAR EN CALIDAD Y COSTO. INCLUYE: CANCELERIA CON MARCO DE ALUMINIO ANODIZADO NATURAL DE 2" CON CRISTAL TEMPLADO DE 6MM EN LA PARTE SUPERIOR DE 1.00 X 0.40 MTS., MIRILLA ALARGADA CON CRISTAL TEMPLADO DE 6MM CON MARCO DE ALUMINIO ANODIZADO NATURAL DE 2”, CHAPA DE INTERCOMUNICACION SCOVILL TULIP MODELO 26D O SIMILAR EN CALIDAD Y COSTO, ACCESORIOS, MANO DE OBRA, HERRAMIENTAS, ACARREOS DENTRO Y FUERA DE LA OBRA Y TODO LO NECESARIO PARA SU CORRECTA EJECUCION. SEGUN PROYECTO.</t>
  </si>
  <si>
    <t>SUMINISTRO Y COLOCACION DE PUERTA DE 1.00 X 2.30 MTS. DE ACERO DE LAMINA VITRIFICADA PORCELANIZADA FABRICADA A BASE DE UNA ESTRUCTURA INTERIOR DE TUBULAR GALVANIZADO CAL. 18, RELLENO DE HONEY COMB, LAMINA PORCELANIZADA CAL. 24 COLOR PEI 118 POR AMBAS CARAS Y PERFIL PERIMETRAL DE ALUMINIO ANODIZADO NATURAL MCA. SANIMAX O SIMILAR EN CALIDAD Y COSTO. INCLUYE: CANCELERIA CON MARCO DE ALUMINIO ANODIZADO NATURAL DE 2" CON CRISTAL TEMPLADO DE 6MM EN LA PARTE SUPERIOR DE 1.00 X 0.40 MTS., CHAPA DE INTERCOMUNICACION SCOVILL TULIP MODELO 26D O SIMILAR EN CALIDAD Y COSTO, ACCESORIOS, MANO DE OBRA, HERRAMIENTAS, ACARREOS DENTRO Y FUERA DE LA OBRA Y TODO LO NECESARIO PARA SU CORRECTA EJECUCION. SEGUN PROYECTO</t>
  </si>
  <si>
    <t>SUMINISTRO Y COLOCACION DE PUERTA DE 0.90 X 2.30 MTS. DE ACERO DE LAMINA VITRIFICADA PORCELANIZADA FABRICADA A BASE DE UNA ESTRUCTURA INTERIOR DE TUBULAR GALVANIZADO CAL. 18, RELLENO DE HONEY COMB, LAMINA PORCELANIZADA CAL. 24 COLOR PEI 118 POR AMBAS CARAS Y PERFIL PERIMETRAL DE ALUMINIO ANODIZADO NATURAL MCA. SANIMAX O SIMILAR EN CALIDAD Y COSTO. INCLUYE: CANCELERIA CON MARCO DE ALUMINIO ANODIZADO NATURAL DE 2" CON CRISTAL TEMPLADO DE 6 MM EN LA PARTE SUPERIOR DE 0.90 X 0.40 MTS., PLACA DE PATEO FABRICADA EN LAMINA DE ACERO INOXIDABLE CAL. 20 TIPO 304 ACABADO P3 CON PVC, MIRILLA RECTANGULAR CON CRISTAL TEMPLADO DE 6 MM CON MARCO DE ALUMINIO ANODIZADO NATURAL DE 2”, CHAPA DE INTERCOMUNICACION SCOVILL TULIP MODELO 26D O SIMILAR EN CALIDAD Y COSTO, ACCESORIOS, MANO DE OBRA, HERRAMIENTAS, ACARREOS DENTRO Y FUERA DE LA OBRA Y TODO LO NECESARIO PARA SU CORRECTA EJECUCION. SEGUN PROYECTO</t>
  </si>
  <si>
    <t>SUMINISTRO Y COLOCACIÓN DE CANCELERÍA DE 6.60 X 6.14 MTS ELABORADO A BASE  DE ALUMINIO ANONIZADO NATURAL DE 3" Y FIJOS DE VIDRIO FILTRASOL TINTEX COLOR VERDE DE 6 MM DE ESPESOR CON REFUERZO PERIMETRAL E INTERMEDIO DE PTR 3" X 3" CAL. 10 ACABADO CON PINTURA EPOXIMASTIC MCA. DUPONT COLOR SEGÚN PROYECTO. INCLUYE: PUERTA ABATIBLE D DOBLE HOJA DE 2.13 X 2.70 MTS. A BASE DE VIDRIO FILTRASOL TINTEX COLOR VERDE DE 6 MM., CHAPA MARCA PHILLIPS MOD. 525 O SIMILAR EN CALIDAD Y COSTO, BISAGRA AL PISO TIPO JACKSON MOD. HIDRAULICA, MATERIALES, ACCESORIOS PARA SU FIJACIÓN, MANO DE OBRA, HERRAMIENTA, ACARREOS DENTRO Y FUERA DE LA OBRA Y TODO LO NECESARIO PARA SU BUEN FUNCIONAMIENTO.</t>
  </si>
  <si>
    <t>SUMINISTRO Y COLOCACIÒN DE PUERTA DE EMERGENCIA DE 2.40 X 2.70 MTS.  DE ALTURA A BASE DE JAMBA Y PIERNA DE ALUMINIO ANODIZADO COLOR BRONCE MOD.12596 MARCA CUPRUM O SIMILAR EN CALIDAD  Y COSTO CON CRISTAL TINTEX COLOR VERDE DE 6 MM. DE ESPESOR, INCLUYE: BARRA ANTIPANICO SERIE MONARCA XX FUNCION BA,  BISAGRA HIDRAULICA DE PISO MOD. 4810 SERIE SHOWN MARCA IR SEGURITY &amp; SAFETY, CHAPA MCA. PHILLIPS MOD. 525 O SIMILAR EN CALIDAD Y COSTO, MATERIALES, ACCESORIOS, HERRAMIENTA, MANO DE OBRA, TODO LO NECESARIO PARA SU CORRECTO FUNCIONAMIENTO, SEGUN PROYECTO.</t>
  </si>
  <si>
    <t>SUMINISTRO Y COLOCACION  DE CANCELERIA DE ALUMINIO ANONIZADO NATURAL DE 2" CON FIJOS Y CORREDIZOS CON  VIDRIO TEMPLADO DE 6 MM DE ESPESOR SEGÚN PROYECTO,  INCLUYE: MATERIALES, ACCESORIOS, HERRAMIENTA, MANO DE OBRA,  ACARREOS DENTRO Y FUERA DE LA OBRA Y TODO LO NECESARIO PARA SU BUEN FUNCIONAMIENTO.</t>
  </si>
  <si>
    <t>SUMINISTRO Y COLOCACION DE ESPEJO FALSO UNIDIRECCIONAL DE 6 MM DE ESPESOR  CON MARCO ACANALADO 13 X 13 X 13 MM DE ACERO INOXIDABLE 430 CON ACABADO PULIDO BRILLANTE CON ESQUINAS BISELADAS.  INCLUYE: MATERIALES, ACCESORIOS, HERRAMIENTA, MANO DE OBRA, ACARREOS FUERA Y DENTRO DE LA OBRA Y TODO LO NECESARIO PARA SU CORRECTA EJECUCION.</t>
  </si>
  <si>
    <t>SUMINISTRO Y COLOCACION DE CANCELERIA MODULAR DE ALUMINIO DE 3" ANODIZADO NATURAL CON FIJOS DE VIDRIO FILTRASOL TINTEX COLOR VERDE DE 6 MM. DE ESPESOR Y REFUERZO DE PTR DE 3" X 3" CAL. 10 ACABADO CON PINTURA EPOXIMASTIC MCA. DUPONT COLOR SEGÚN PROYECTO, INCLUYE: ANDAMIOS , MATERIALES, ACCESORIOS,  HERRAMIENTAS, MANO DE OBRA, ACARREOS DENTRO Y FUERA DE LA OBRA, TODO LO NECESARIO PARA SU CORRECTA FIJACION</t>
  </si>
  <si>
    <t>SUMINISTRO Y COLOCACION DE PUERTA ABATIBLE TIPO TAMBOR DE 1.00 X 2.20 MTS. CON MARCO Y CONTRAMARCO DE CANCELERÍA DE ALUMINIO ANODIZADO NATURAL DE 2", FORRADO EN AMBAS CARAS CON TRIPLAY DE CAOBILLA  DE 6 MM. ACABADO CON BARNIZ NATURAL, INCLUYE: CHAPA MARCA PHILLIPS MOD. RIVER O SIMILAR EN CALIDAD Y COSTO, BISAGRAS, MATERIALES, ACCESORIOS, HERRAMIENTA, MANO DE OBRA, ACARREOS DENTRO Y FUERA DE LA OBRA Y TODO LO NECESARIO PARA SU CORRECTO FUNCIONAMIENTO.</t>
  </si>
  <si>
    <t>SUMINISTRO Y COLOCACION DE PUERTA ABATIBLE DE DOBLE HOJA TIPO TAMBOR DE 2.00 X 2.20 MTS. CON MARCO Y CONTRAMARCO DE CANCELERÍA DE ALUMINIO ANODIZADO NATURAL DE 2", EN LA PARTE INFERIOR FORRADO EN AMBAS CARAS CON TRIPLAY DE CAOBILLA  DE 6 MM. ACABADO CON BARNIZ NATURAL, Y EN LA PARTE SUPERIOR VIDRIO CLARO DE 6MM DE ESPESOR, SEGÚN PROYECTO. INCLUYE: CHAPAS MARCA PHILLIPS MOD. 525 O SIMILAR EN CALIDAD Y COSTO, BISAGRAS, MATERIALES, ACCESORIOS, HERRAMIENTA, MANO DE OBRA, ACARREOS DENTRO Y FUERA DE LA OBRA Y TODO LO NECESARIO PARA SU CORRECTO FUNCIONAMIENTO</t>
  </si>
  <si>
    <t>SUMINISTRO Y COLOCACION DE PUERTA DE 0.90 X 2.30 MTS. DE ACERO DE LAMINA VITRIFICADA PORCELANIZADA FABRICADA A BASE DE UNA ESTRUCTURA INTERIOR DE TUBULAR GALVANIZADO CAL. 18, RELLENO DE HONEY COMB, LAMINA PORCELANIZADA CAL. 24 COLOR PEI 118 POR AMBAS CARAS Y PERFIL PERIMETRAL DE ALUMINIO ANODIZADO NATURAL MCA. SANIMAX O SIMILAR EN CALIDAD Y COSTO. INCLUYE: CANCELERIA CON MARCO DE ALUMINIO ANODIZADO NATURAL DE 2" CON CRISTAL TEMPLADO DE 6MM EN LA PARTE SUPERIOR DE 0.90 X 0.40 MTS., CHAPA DE INTERCOMUNICACION SCOVILL TULIP MODELO 26D O SIMILAR EN CALIDAD Y COSTO, ACCESORIOS, MANO DE OBRA, HERRAMIENTAS, ACARREOS DENTRO Y FUERA DE LA OBRA Y TODO LO NECESARIO PARA SU CORRECTA EJECUCION. SEGUN PROYECTO</t>
  </si>
  <si>
    <t>SUMINISTRO Y COLOCACIÓN DE PUERTA ABATIBLE EN ALUMINIO BRONCE DE 3" CON CONTRAMARCO DE 2" CON CHAPA, PIVOTE DESCENTRADO CON PANELART DE  0.90X2.15 MTS., INCLUYE: ACCESORIOS, MATERIALES, HERRAMIENTA, MANO DE OBRA, ACARREOS FUERA Y DENTRO DE LA OBRA.</t>
  </si>
  <si>
    <t>SUMINISTRO,  COLOCACION DE CANCELERIA CON MARCO DE MADERA DE PINO DE 1a. DE 2"X3", ACABADO CON CERA RUSTICA PARA MUEBLE COLOR OSCURO Y CRISTAL CLARO DE 6 MM DE ESPESOR, SEGUN PROYECTO; INCLUYE:  CRISTAL CLARO DE 6 MM DE ESPESOR, ACCESORIOS NECESARIOS, PEGAMENTO ARTESANAL, PRESERVADOR DE MADERA, RESANADOR DE MADERA, TAQUETES EXPANSIVOS PARA SU FIJACION, CLAVOS, CURADO, DESFLEMADO, HERRAMIENTA, MANO DE OBRA, ACARREOS DENTRO Y FUERA DE LA OBRA, TRABAJO TERMINADO.</t>
  </si>
  <si>
    <t>SUMINISTRO Y COLOCACION DE CANCELERIA DE ALUMINIO ANONIZADO DE 2''  COLOR BLANCO CON FIJO Y CORREDIZA SEGUN PROYECTO. INCLUYE: CRISTAL TINTEX VERDE DE 6 MM DE ESPESOR, ACCESORIOS, HERRAMIENTA, MANO DE OBRA, ACARREOS DENTRO Y FUERA DE LA OBRA, TODO LO NECESARIO PARA SU BUEN FUNCIONAMIENTO</t>
  </si>
  <si>
    <t>SUMINISTRO Y COLOCACIÒN DE PUERTA DE EMERGENCIA DE 2.70X2.40 MTS. A BASE DE JAMBA Y PIERNA DE ALUMINIO COLOR BLANCO MOD. 12596 MARCA CUPRUM O SIMILAR, CRISTAL TINTEX VERDE DE 6 MM., INCLUYE: CRISTAL TINTEX VERDE DE 6 MM, BARRA ANTIPANICO SERIE MONARCA XX FUNCION BA, CHAPA,  BISAGRA HIDRAULICA DE PISO MOD. 4810 SERIE SHOW MARCA IR SEGURITY &amp; SAFETY, ACCESORIOS, HERRAMIENTA, MANO DE OBRA, TODO LO NECESARIO PARA SU CORRECTO FUNCIONAMIENTO, SEGUN PROYECTO.</t>
  </si>
  <si>
    <t>SUMINISTRO Y COLOCACION DE CANCELERIA DE ALUMINIO COLOR BLANCO DE 2", PARA RECIBIR PERSIANAS, SEGUN PROYECTO, INCLUYE: TABLETAS DE CRISTAL  6 MM DE ESPESOR TINTEX VERDE , JAMBAS DE ALUMINIO CON OPERADORES, LIMPIEZA DE TABLETAS CON AGUA Y JABON AMBAS CARAS, MATERIALES, HERRAMIENTA, MANO DE OBRA, ACARREOS FUERA Y DENTRO DE LA OBRA, TODO LO NECESARIO PARA SU BUEN FUNCIONAMIENTO. SEGUN PROYECTO.</t>
  </si>
  <si>
    <t>SUMINISTRO Y COLOCACION DE CANCELERIA DE ALUMINIO DE 3" COLOR BLANCO, REFORZADO CON PTR DE 3" X 3" CAL. 10, ACABADO CON PINTURA ANTICORROSIVA COLOR SEGUN PROYECTO , INCLUYE :CRISTAL TINTEX VERDE DE  6 MM , PERFIL TUBULAR DE 3" X 3",  MATERIALES, MANO DE OBRA, HERRAMIENTAS, ACARREO DENTRO Y FUERA DE LA OBRA. SEGUN PROYECTO.</t>
  </si>
  <si>
    <t>SUMINISTRO Y COLOCACION DE PUERTA  DE DOBLE ABATIMIENTO Y CANCELERIA  CON MARCO Y CONTRAMARCO DE ALUMINIO COLOR BLANCO DE 2"  Y CRISTAL TINTEX VERDE DE 6 MM. Y FIJOS DE PANEL CIEGO DE 19 MM DE PLASTICO LAMINADO DE 3.15x2.30 mts.  (SEGUN PROYECTO), INCLUYE:  2 FIJOS LATERALES DE PANEL CIEGO DE 19 MM DE PLASTICO LAMINADO DE 0.47 X 2.30 MTS,  CRISTAL TINTEX VERDE DE  6mm., BISAGRA AL PISO TIPO JAKSON MOD. HIDRAULICA, CHAPA MARCA PHILLIPS MOD. 525 O SIMILAR EN CALIDAD Y COSTO, PASADOR DE EMBUTIR DE 16cms. MOD. US 26D MARCA SCOVILL O SIMILAR EN CALIDAD Y COSTO,  ACCESORIOS, HERRAMIENTAS, MANO DE OBRA, ACARREOS DENTRO Y FUERA DE LA OBRA Y TODO LO NECESARIO PARA SU BUEN FUNCIONAMIENTO.</t>
  </si>
  <si>
    <t>SUMINISTRO Y COLOCACION DE PUERTA DE TAMBOR DE CAOBILLA DE 1.05X2.70 MTS. CON MARCO DE ALUMINIO COLOR BLANCO DE 2", INCLUYE: FORRO DE TRIPLAY EN AMBAS CARAS ACABADO CON BARNIZ NATURAL, CRISTAL CLARO  DE 6 MM  FIJOS EN LA PARTE SUPERIOR, CON CHAPA DE INTERCOMUNICACIÓN SCOVILL TULIP MOD. 26D O SIMILAR EN CALIDAD Y COSTO, ACCESORIOS NECESARIOS, BISAGRAS, HERRAMIENTA, MANO DE OBRA, ACARREOS DENTRO Y FUERA DE LA OBRA, TODO LO NECESARIO PARA SU BUEN FUNCIONAMIENTO. SEGUN PROYECTO.</t>
  </si>
  <si>
    <t>SUMINISTRO Y COLOCACION DE PUERTA DE TAMBOR DE CAOBILLA DE 0.90X2.70 MTS. CON MARCO DE ALUMINIO COLOR BLANCO DE 2", INCLUYE: FORRO DE TRIPLAY EN AMBAS CARAS ACABADO CON BARNIZ NATURAL, CRISTAL CLARO  DE 6 MM FIJOS EN LA PARTE SUPERIOR, CON CHAPA DE INTERCOMUNICACIÓN SCOVILL TULIP MOD. 26D O SIMILAR EN CALIDAD Y COSTO, ACCESORIOS NECESARIOS, BISAGRAS, HERRAMIENTA, MANO DE OBRA, ACARREOS DENTRO Y FUERA DE LA OBRA, TODO LO NECESARIO PARA SU BUEN FUNCIONAMIENTO. SEGUN PROYECTO.</t>
  </si>
  <si>
    <t>SUMINISTRO Y COLOCACION DE PUERTA DE TAMBOR DE CAOBILLA DE 1.00X2.70 MTS. CON MARCO DE ALUMINIO COLOR BLANCO DE 2", INCLUYE: FORRO DE TRIPLAY EN AMBAS CARAS ACABADO CON BARNIZ NATURAL, CRISTAL CLARO DE 6 MM FIJOS EN LA PARTE SUPERIOR DE 0.15 X 0.60 MTS, CON CHAPA DE INTERCOMUNICACIÓN SCOVILL TULIP MOD. 26D O SIMILAR EN CALIDAD Y COSTO, ACCESORIOS NECESARIOS, BISAGRAS, HERRAMIENTA, MANO DE OBRA, ACARREOS DENTRO Y FUERA DE LA OBRA, TODO LO NECESARIO PARA SU BUEN FUNCIONAMIENTO. SEGUN PROYECTO.</t>
  </si>
  <si>
    <t>SUMINISTRO Y COLOCACION DE CANCELERIA DE ALUMINIO ANONIZADO DE 2''  COLOR BLANCO CON FIJO SEGUN PROYECTO. INCLUYE: CRISTAL CLARO DE 6 MM DE ESPESOR, ACCESORIOS, HERRAMIENTA, MANO DE OBRA, ACARREOS DENTRO Y FUERA DE LA OBRA, TODO LO NECESARIO PARA SU BUEN FUNCIONAMIENTO.</t>
  </si>
  <si>
    <t>SUMINISTRO Y COLOCACION DE PUERTA DE ALUMINIO, CON VENTANILLA DE CRISTAL PARA MEDICION DE ENERGIA ELECTRICA, INCLUYE: MANO DE OBRA, HERRAMIENTA, ACARREOS DENTRO Y FUERA DE LA OBRA Y TODO LO NECESARIO PARA SU BUEN FUNCIONAMIENTO</t>
  </si>
  <si>
    <t>COLOCACION  DE  TABLERO DE  CONTROL EXISTENTE  EMPOTRADO EN MURO; INCLUYE: APERTURA DEL HUECO,CONEXION, PRUEBAS, MATERIALES PARA SU FIJACION, HERRAMIENTA, MANO DE OBRA, ACARREOS FUERA Y DENTRO DE LA OBRA.</t>
  </si>
  <si>
    <t>SUMINISTRO Y COLOCACION DE ARO Y TAPA DE FIERRO FUNDIDO TIPO 84B; INCLUYE: MATERIALES, HERRAMIENTAS, MANO DE OBRA, ACARREOS DENTRO Y FUERA DE LA OBRA, TODO LO NECESARIO PARA SU CORRECTA COLOCACION.</t>
  </si>
  <si>
    <t>SUMINISTRO  Y  COLOCACION  DE  TABLERO  DE CONTROL NQOD12-4L11-S/F, 3F-4H  127-240 V,  SQUARE'D O SIMILAR EN CALIDAD Y COSTO, ZAPATAS PRINCIPALES, INCLUYE: CONEXION, PRUEBAS, MATERIALES PARA SU FIJACION, HERRAMIENTA, MANO DE OBRA, ACARREOS FUERA Y DENTRO DE LA OBRA.</t>
  </si>
  <si>
    <t>SUMINSTRO Y COLOCACION DE INTERRUPTOR TERMOMAGNETICO DE 3x50 AMPS, CON GABINETE QO-3100BNS MCA. SQUARE´D,  INCLUYE: MATERIALES, INSTALACIONES, HERRAMIENTA, MANO DE OBRA, ACARREOS DENTRO Y FUERA DE LA OBRA.</t>
  </si>
  <si>
    <t>SALIDA PARA VENTILADOR DE TECHO EN CAJA DE LAMINA GALVANIZADA CON TUBO CONDUIT DE FIERRO GALVANIZADO (SEGUN PROYECTO) PARED GRUESA ; INCLUYE ACARREOS DENTRO Y FUERA DE LA OBRA, CONECTORES, COPLE, CHALUPA GALVANIZADA, CABLES, CODOS, TAPA CIEGA, SOPORTERIA, CONEXIONES, PRUEBAS, HERRAMIENTA, MANO DE OBRA Y TODO LO NECESARIO PARA SU CORRECTA EJECUCION.</t>
  </si>
  <si>
    <t>SUMINISTRO Y COLOCACION DE TABLERO DE CONTROL QO312L125G SDUARED O SIMILIAR EN CALIDAD Y COSTO, CON ZAPATAS PRINCIPALES INCLUYE: CONEXION,  PRUEBA, MATERIALES PARA SU FIJACION, HERRAMIENTA, MANO DE OBRA, ACARREOS FUERA Y DENTRO DE LA OBRA.</t>
  </si>
  <si>
    <t>SUMINISTRO Y COLOCACION DE CAJA DE REGISTRO CONDULETS L-37. INCLUYE: EMPAQUES, TAPAS, COLOCACIONES, MATERIALES, HERRAMIENTAS, MANO DE OBRA Y ACARREOS DENTRO Y FUERA DE LA OBRA, (SEGUN PROYECTO).</t>
  </si>
  <si>
    <t>SUMINISTRO Y COLOCACION DE BOMBA DE 1 HP MARCA OCELCO MOD. OA-100, A 3450 RPM. Y 60 CICLOS, CON SUCCION DE 32 MM. Y DESCARGA DIAMETRO 25, O SIMILAR EN CALIDAD Y COSTO PARA QB=0.63 IPS Y PRESION DE 2.5 KG/CM2; EQUIPADO CON ARRANCADOR MAGNETICO E INTERRUPTOR DE PRESION PARA DESCONECTAR A 3 KG/CM2,  INCLUYE: MATERIALES, CONEXIONES, BASE, HERRAMIENTA, MANO DE OBRA, ACARREOS DENTRO Y FUERA DE LA OBRA.</t>
  </si>
  <si>
    <t>SUMINISTRO Y COLOCACION DE CAJA DE REGISTRO CONDULETS X-37. INCLUYE: EMPAQUES, TAPAS, COLOCACIONES, MATERIALES, HERRAMIENTAS, MANO DE OBRA Y ACARREOS DENTRO Y FUERA DE LA OBRA, (SEGUN PROYECTO).</t>
  </si>
  <si>
    <t>SUMINISTRO Y COLOCACION DE CAJA DE REGISTRO CONDULETS T-37. INCLUYE: EMPAQUES, TAPAS, COLOCACIONES, MATERIALES, HERRAMIENTAS, MANO DE OBRA Y ACARREOS DENTRO Y FUERA DE LA OBRA, (SEGUN PROYECTO).</t>
  </si>
  <si>
    <t>SUMINISTRO Y COLOCACION DE CAJA DE REGISTRO CONDULETS L-27. INCLUYE: EMPAQUES, TAPAS, COLOCACIONES, MATERIALES, HERRAMIENTAS, MANO DE OBRA Y ACARREOS DENTRO Y FUERA DE LA OBRA, (SEGUN PROYECTO).</t>
  </si>
  <si>
    <t>SUMINISTRO Y COLOCACION DE CAJA DE REGISTRO CONDULETS T-27. INCLUYE: EMPAQUES, TAPAS, COLOCACIONES, MATERIALES, HERRAMIENTAS, MANO DE OBRA Y ACARREOS DENTRO Y FUERA DE LA OBRA, (SEGUN PROYECTO).</t>
  </si>
  <si>
    <t>SUMINISTRO Y COLOCACION DE CAJA DE REGISTRO CONDULETS FSC-2. INCLUYE: EMPAQUES, TAPAS, COLOCACIONES, MATERIALES, HERRAMIENTAS, MANO DE OBRA Y ACARREOS DENTRO Y FUERA DE LA OBRA, (SEGUN PROYECTO).</t>
  </si>
  <si>
    <t>SALIDA DE CONTACTO MONOFASICO DUPLEX POLARIZADO CON 2 ENTRADAS PLANAS, Y 1 REDONDA EN CAJA CONDULETS Y TUBO CONDUIT Fo.Go PARED GRUESA. INCLUYE: CONDULETS, EMPAQUES, TAPAS, CONEXIONES, CONECTORES, COPLES, PRUEBAS, ABRAZADERAS, CABLES, HERRAMIENTAS, MANO DE OBRA, ACARREOS FUERA Y DENTRO DE LA OBRA, (SEGUN PROYECTO).</t>
  </si>
  <si>
    <t>SALIDA DE CENTRO EN CAJA CONDULETS SERIE F CON TUBO CONDUIT Fo.Go . PARED GRUESA DE 19 MM. INCLUYE: CAJA CONDULETS, EMPAQUE, TAPAS, CONDUCTORES,  ABRAZADERAS, CONEXIONES, PRUEBAS, HERRAMIENTAS, MANO DE OBRA, ACARREOS DENTRO Y FUERA DE LA OBRA, ANDAMIOS, (SEGUN PROYECTO).TALLER DE FRUTAS PLANO No. 0401-300.</t>
  </si>
  <si>
    <t>SALIDA DE CONTACTO BIFASICO REDONDO SENCILLO, INCLUYE: TUBERIA CONDUIT Fo Go PARED GRUESA DE 25 Y 19 MM. Ø, CONECTORES, COPLES, CABLES DEL No. 6, 10; CABLE DE COBRE DESNUDO No. 12, 10, 8: HERRAMIENTAS, MANO DE OBRA, ACARREOS FUERA Y DENTRO DE LA OBRA, TODO LO NECESARIO PARA SU BUEN FUNCIONAMIENTO.</t>
  </si>
  <si>
    <t>SUMINISTRO Y COLOCACION DE CAJA DE REGISTRO CONDULETS, SERIE RECTANGULAR FS-3, EMPAQUE GAS K91N Y TAPA DS 21G DE 19 MM DE DIAMETRO, INCLUYE COLOCACION, MATERIALES, HERRAMIENTAS, MANO DE OBRA, Y ACARREOS DENTRO Y FUERA DE LA OBRA.</t>
  </si>
  <si>
    <t>SUMINISTRO Y COLOCACION DE CAJA DE REGISTRO CONDULETS, SERIE RECTANGULAR FSC2, EMPAQUE GAS K91N Y TAPA DS 21G DE 19 MM DE DIAMETRO, INCLUYE COLOCACION, MATERIALES, HERRAMIENTAS, MANO DE OBRA, Y ACARREOS DENTRO Y FUERA DE LA OBRA.</t>
  </si>
  <si>
    <t>SUMINISTRO Y COLOCACION DE CAJA DE REGISTRO CONDULETS, SERIE RECTANGULAR FS-2, EMPAQUE GAS K91N Y TAPA DS 21G DE 19 MM DE DIAMETRO, INCLUYE COLOCACION, MATERIALES, HERRAMIENTAS, MANO DE OBRA, Y ACARREOS DENTRO Y FUERA DE LA OBRA.</t>
  </si>
  <si>
    <t>SUMINISTRO Y COLOCACION DE ARRANCADOR MAGNETICO MANUAL A TENSION COMPLETA CLASE 2510 TIPO M Y T , CAJA DE USOS GENERALES MBG-1 PARA 1F-2H, 120 VOLTS HASTA 1 HP, 1F 3H, 220 VOLTS HASTA 2 HP SQUARE´D O SIMILAR EN CALIDAD Y COSTO, INCLUYE: MATERIALES INSTALACIONES, PRUEBAS, CABLE NECESARIO PARA SU INSTALACION, HERRAMIENTAS, ANDAMIOS A CUALQUIER ALTURA, MANO DE OBRA, ACARREOS DENTRO Y FUERA DE LA OBRA.</t>
  </si>
  <si>
    <t>SUMINISTRO Y COLOCACION DE BOMBA ELECTRICA DE 1.5 H.P. MARCA SIEMENS O SIMILAR EN CALIDAD Y COSTO, INCLUYE: MATERIALES, MANO DE OBRA, HERRAMIENTAS Y ACARREOS FUERA Y DENTRO DE LA OBRA.</t>
  </si>
  <si>
    <t>INTERCONEXION ELECTRICA DE CASETA DE HIDRONEUMATICO EXISTENTE A CASETA DE HIDRONEUMATICO NUEVA, INCLUYE: TRAZO, EXCAVACION, RELLENO, TUBO PVC CONDUIT TIPO PESADO DE 19 MM. CABLE THW CAL.10, CINTA AISLANTE, MANO DE OBRA, HERRAMIENTAS, ACARREOS FUERA Y DENTRO DE LA OBRA, LONGITUD TOTAL 6 MTS.</t>
  </si>
  <si>
    <t>SUMINISTRO Y COLOCACION DE CONTACTO POLARIZADO PARA BOMBA DE HIDRONEUMATICO, INCLUYE: PLACA DE ALUMINIO DE 1-3 VENTANAS, CONTACTO, HERRAMIENTA, MANO DE OBRA, CONEXION, PRUEBA Y ACARREOS FUERA Y DENTRO DE LA OBRA.</t>
  </si>
  <si>
    <t>SUMINISTRO Y COLOCACION DE CABLE No. 2 PARA ALIMENTACION A BASE DE MEDICION A TRANSFORMADOR TRIFASICO DE 45 KVA (4 HILOS) , INCLUYE. MATERIAL, HERRAMINETA, MANO DE OBRA Y ACARREOS FUERA Y DENTRO DE LA OBRA.</t>
  </si>
  <si>
    <t>SUMINISTRO Y COLOCACION DE POSTE DE Fo. Go. DE 3 1/2"  DE Ø RECTO CIRCULAR, INCLUYE: PLOMEO, IZAJE, ANCLAS PARA SU FIJACION, HERRAMIENTA, MANO DE OBRA, ACARREOS FUERA Y DENTRO DE LA OBRA, ANDAMIOS A CUALQUIER ALTURA, PINTURA ANTICORROSIVA Y DE ESMALTE COMEX-VELMAR.</t>
  </si>
  <si>
    <t>SUMINISTRO Y COLOCACION DE BOMBA DE ½" HP MARCA SIEMENS O SIMILAR EN CALIDAD Y COSTO, INCLUYE: 80 MTS DE CABLE THW CAL. 16, 40 MTS DE TUBO CONDUIT PVC DE 32 MM PESADO, 3 CODOS DE PVC DE 32 MM, 2 FLOTADORES MCA, SQUARE'D, SUCCION, CONEXION, PRUEBAS, MATERIALES, HERRAMIENTA, MANO DE OBRA Y ACARREOS FUERA Y DENTRO DE LA OBRA.</t>
  </si>
  <si>
    <t>SUMINISTRO Y COLOCACION DE BOMBA DE 1/4 " HP MARCA SIEMENS O SIMILAR EN CALIDAD Y COSTO, INCLUYE: 30 MTS DE CABLE THW CAL. 16, 15 MTS DE TUBO CONDUIT PVC DE 32 MM PESADO, 3 CODOS DE PVC DE 32 MM, 1 FLOTADOR MCA, SQUARE'D, SUCCION, CONEXION, PRUEBAS, MATERIALES, HERRAMIENTA, MANO DE OBRA Y ACARREOS FUERA Y DENTRO DE LA OBRA.</t>
  </si>
  <si>
    <t>SUMINISTRO Y COLOCACION DE POSTE DE CONCRETO PC 13-600 INCLUYE: TRASLADO DE BODEGA DE PROVEEDOR A SITIO DE LOS TRABAJOS, CON GRUA ARTICULADA, EN CAMION Y TODO LO NECESARIO PARA SU CORRECTA EJECUCION.</t>
  </si>
  <si>
    <t>SUMINISTRO Y COLOCACION DE CODO DE PVC PESADO DE 2", PARA CANALIZACIONES DE TELMEX, INCLUYE: PEGAMENTO PVC, ACARREOS DENTROY FUERA DE LA OBRA, HERRAMIENTA Y MANO DE OBRA</t>
  </si>
  <si>
    <t>SUMINISTRO Y COLOCACION DE TRANSFORMADOR DE 25 KVA, 220-127 VOLTS 60 HZ, MARCA PROLEC O CONTINENTAL ELECTRIC, CON  DERIVACIONES, INCLUYE: MANIOBRAS, ACARREOS FUERA Y DENTRO DE LA OBRA, MONTAJE EN ESTRUCTURA EXISTENTE,  CONEXIO- NES, PRUEBAS Y TODO LO NECESARIO PARA DEJARLO OPERANDON NORMALMENTE,  HERRA- MIENTAS Y MANO DE OBRA.TRAMITES DE FACTIBILIDAD, PROTOCOLO, PLANOS FIRMADOS POR PERITO AUTORIZADO, SEGUN NORMAS C.F.E., Y VERIFICACION TECNICA DE LAS INSTALACIONES ELECTRICAS EN BAJA Y ALTA TENSION.</t>
  </si>
  <si>
    <t>SUMINISTRO Y COLOCACION DE CODO CONDUIT DE 45º , PVC PESADO 101 MM, INCLUYE: HERRAMIENTA, MANO DE OBRA, ACARREOS FUERA Y DENTRO DE LA OBRA, TODO LO NECESARIO PARA SU INSTALACION.</t>
  </si>
  <si>
    <t>AMPLIACION DE 100.00 MTS. DE LINEA INCL. MATERIALES, MANO DE OBRA, HERRAMIENTA Y TODO LO NECESARIO PARA SU BUEN FUNCIONAMIENTO.</t>
  </si>
  <si>
    <t>AMP</t>
  </si>
  <si>
    <t>SUMINISTRO E INSTALACION DE MATERIAL ELECTRICO PARA CONSTRUIR UNA SUBESTACIÓN ELECTRICA TIPO POSTE CON TRANSFORMADOR BIFASICO DE 37.5 KVA, RELACION DE VOLTAJE 13.2 KV-240-120 VOLTS. INCLUYE: MATERIALES, MANO DE OBRA, FLETES, TRAMITES ANTE C.F.E. PLANOS, VERIFICACION Y TODO LO NECESARIO PARA SU BUEN FUNCIONAMIENTO.</t>
  </si>
  <si>
    <t>SUMINISTRO Y COLOCACION DE INTERRUPTOR TERMOMAGNETICO DE 2 POLOS 60 AMPS TIPO QO MARCA SQ'D, O SIMILAR, INCLUYE: CONEXION, PRUEBAS, HERRAMIENTAS, MANO DE OBRA, ACARREOS FUERA Y DENTRO DE LA OBRA.</t>
  </si>
  <si>
    <t>SALIDA DE CENTRO EN CAJA CONDULETS SERIE F CON TUBO CONDUIT Fo.Go. PARED GRUESA. INCLUYE: CAJA CONDULETS, EMPAQUE, TAPAS, CONDUCTORES, ABRAZADERAS, CONEXIONES, PRUEBAS, HERRAMIENTAS, MANO DE OBRA, ACARREOS DENTRO Y FUERA DE LA OBRA, ANDAMIOS, (SEGUN PROYECTO)</t>
  </si>
  <si>
    <t>SUMINISTRO Y COLOCACION DE CAJA DE REGISTRO CONDULETS L-17 DE 13mm DE DIAMETRO 170-M3, GASK-571-N. INCLUYE: EMPAQUES, TAPAS, COLOCACIONES, MATERIALES, HERRAMIENTAS, MANO DE OBRA Y ACARREOS DENTRO Y FUERA DE LA OBRA, (SEGUN PROYECTO).</t>
  </si>
  <si>
    <t>SUMINISTRO Y COLOCACION DE CAJA DE REGISTRO CONDULETS T-17 DE 13mm DE DIAMETRO 170-M3, GASK-571-N. INCLUYE: EMPAQUES, TAPAS, COLOCACIONES, MATERIALES, HERRAMIENTAS, MANO DE OBRA Y ACARREOS DENTRO Y FUERA DE LA OBRA, (SEGUN PROYECTO).</t>
  </si>
  <si>
    <t>SALIDA DE CENTRO EN CAJA DE CONDULETS CON TUBO CONDUIT DE FIERRO GALVANIZADO PARED GRUESA; INCLUYE: ACARREOS, PRUEBAS, CONEXIONES, CONECTORES, COPLES, CHALUPA GALVANIZADA, CABLE THW-LS/THW-LS CAL. 12, CINTA AISLANTE, CHASIS, SOBRETAPA, HERRAMIENTA MENOR, MANO DE OBRA Y TODO LO NECESARIO PARA SU CORRECTA EJECUCION.</t>
  </si>
  <si>
    <t>SALIDA DE CENTRO EN CAJA DE LAMINA GALVANIZADA PARA LAMPARA DE 2x32 O 2x39w, INCLUYE: DESCABLEADO DE SALIDA EXISTENTE, CABLE (MCA. CONDUMEX, CONDUCTO RES MONTERREY, LATINCASA, CONDELMEX, CONELEC),   ACARREOS FUERA Y DENTRO DE LA OBRA, PRUEBAS, CONEXION, MANO DE OBRA Y HERRAMIENTA.</t>
  </si>
  <si>
    <t>SALIDA DE CENTRO DOBLE EN CAJA DE LAMINA GALVANIZADA PARA ALIMENTACION DE LAMPARAS DE 2x32 O 2x39w, INCLUYE: DESCABLEADO DE SALIDA EXISTENTE, CABLE (MCA. CONDUMEX, CONDUCTO RES MONTERREY, LATINCASA, CONDELMEX, CONELEC),   ACARREOS FUERA Y DENTRO DE LA OBRA, PRUEBAS, CONEXION, MANO DE OBRA Y HERRAMIENTA.</t>
  </si>
  <si>
    <t>SUMINISTRO Y COLOCACION DE CONDULETS, SERIE RECTANGULAR, TIPO FSA-2 (19 MM DE DIAM.), INCLUYE: TAPA DS-23G, EMPAQUE GASK91-N, COLOCACION, MATERIALES, HERRAMIENTA, MANO DE OBRA, ACARREOS DENTRO Y FUERA DE LA OBRA.</t>
  </si>
  <si>
    <t>SUMINISTRO Y COLOCACION DE CONDULETS, SERIE RECTANGULAR, TIPO FSC-2 (19 MM DE DIAM.), INCLUYE: TAPA DS-23G, EMPAQUE GASK91-N, COLOCACION, MATERIALES, HERRAMIENTA, MANO DE OBRA, ACARREOS DENTRO Y FUERA DE LA OBRA.</t>
  </si>
  <si>
    <t>SUMINISTRO Y COLOCACION DE CONDULETS, SERIE RECTANGULAR, TIPO FSCA-2 (19 MM DE DIAM.), INCLUYE: TAPA DS-23G, EMPAQUE GASK91-N, COLOCACION, MATERIALES, HERRAMIENTA, MANO DE OBRA, ACARREOS DENTRO Y FUERA DE LA OBRA.</t>
  </si>
  <si>
    <t>SUMINISTRO Y COLOCACION DE CONDULETS, SERIE RECTANGULAR, TIPO FSR-2 (19 MM DE DIAM.), INCLUYE: TAPA DS-23G, EMPAQUE GASK91-N, COLOCACION, MATERIALES, HERRAMIENTA, MANO DE OBRA, ACARREOS DENTRO Y FUERA DE LA OBRA.</t>
  </si>
  <si>
    <t>SUMINISTRO Y COLOCACION DE CONDULETS, SERIE RECTANGULAR, TIPO FS-3 (25 MM DE DIAM.), INCLUYE: TAPA DS-21G, EMPAQUE GASK91-N, COLOCACION, MATERIALES, HERRAMIENTA, MANO DE OBRA, ACARREOS DENTRO Y FUERA DE LA OBRA.</t>
  </si>
  <si>
    <t>SUMINISTRO Y COLOCACION DE CONDULETS, SERIE RECTANGULAR, TIPO FSC-3 (25 MM DE DIAM.), INCLUYE: TAPA DS-21G, EMPAQUE GASK91-N, COLOCACION, MATERIALES, HERRAMIENTA, MANO DE OBRA, ACARREOS DENTRO Y FUERA DE LA OBRA.</t>
  </si>
  <si>
    <t>SUMINISTRO Y COLOCACION DE CONDULETS, SERIE RECTANGULAR, TIPO FSL-3 (25 MM DE DIAM.), INCLUYE: TAPA DS-21G, EMPAQUE GASK91-N, COLOCACION, MATERIALES, HERRAMIENTA, MANO DE OBRA, ACARREOS DENTRO Y FUERA DE LA OBRA.</t>
  </si>
  <si>
    <t>SUMINISTRO Y COLOCACION DE MATERIALES PARA LA SUBESTACION ELECTRICA EL CUAL INCLUYE: 1 PZA DE TRANSFORMADOR DE PEDESTAL 30, 75 KVA 13200/220-127 V. OPERACION RADIAL CONEXION DELTA-ESTRELLA S/P, 10 M DE CABLE CU 4/0, 6 CARGAS DE SOLDADURA CADWELD, 1 PZA DE CONECTOR A COMP 4/10, 1 PZA CONECTOR A COMP. 2, 4 VARILLAS CW, MANO DE OBRA, HERRAMIENTA, EQUIPO, ACARREOS FUERA Y DENTRO DE LA OBRA Y TODO LO NECESARIO PARA SU CORRECTA COLOCACION.</t>
  </si>
  <si>
    <t>SUMINISTRO Y COLOCACION DE MATERIALES PARA MEDICION DE SERVICIO, LO CUAL INCLUYE: 1 PZA DE BASE P/MEDIDOR 7-200, 1 JGO DE CONTRA Y MONITOR 3", 6 M DE TUBO GALV. C/R 3", 1 PZA DE CODO GALV. C/R 3", 1 PZA COPLE GALV. C/R 3", 1 PZA DE ABRAZADERA UÑA, 6 JGOS DE PERNO ANCLA, TUERCA Y FULM, 24 M DE CABLE THW 4/0, 6 M DE CABLE THW 4, 4 PZAS DE CONECTOR A COMP. 4/10, 1 PZA DE CONECTOR GALV. S/R 1/2, 1 PZA DE CONECTOR PARA VARILLA, 1 PZA DE VARILLA, 3 M DE TUBO GALV. S/R 1/2, 3 M DE CABLE THW CAL. 8, 1 PZA DE ABRAZADERA UÑA 1/2, MANO DE OBRA, HERRAMIENTA, EQUIPO, ACARREOS FUERA Y DENTRO DE LA OBRA Y TODO LO NECESARIO PARA SU CORRECTA COLOCACION.</t>
  </si>
  <si>
    <t>SUMINISTRO Y COLOCACION DE CONECTOR CONDUIT PARED DELGADA Fo. Go. DE 19 MM DE DIAMETRO, INCLUYE: INSTALACION, EQUIPO, MATERIALES, HERRAMIENTA, MANO DE OBRA Y ACARREOS FUERA Y DENTRO DE LA OBRA.</t>
  </si>
  <si>
    <t>SUM. Y COLOC DE CABLE DE COBRE FORRADO CON AISLAMIENTO TIPO THW-LS PARA OPERAR A TEMP. DE 75° C. EN AMBIENTE SECO 600 VOLTS. MCA. CONDUMEX O CONDUCTORES MONTERREY CAL. 10 AWG, INCLUYE: CINTA AISLANTE, LUBRICACION GUIAS, AISLAMIENTO DE PUNTAS, HERRAMIENTAS, ANDAMIOS A CUALQUIER ALTURA, ACARREOS FUERA Y DENTRO DE LA OBRA Y MANO DE OBRA.</t>
  </si>
  <si>
    <t>SUM. Y COLOC DE CABLE DE COBRE FORRADO CON AISLAMIENTO TIPO THW-LS PARA OPERAR A TEMP. DE 75° C. EN AMBIENTE SECO 600 VOLTS. MCA. CONDUMEX O CONDUCTORES MONTERREY CAL. 1/0 AWG, INCLUYE: CINTA AISLANTE, LUBRICACION GUIAS, AISLAMIENTO DE PUNTAS, HERRAMIENTAS, ANDAMIOS A CUALQUIER ALTURA, ACARREOS FUERA Y DENTRO DE LA OBRA Y MANO DE OBRA.</t>
  </si>
  <si>
    <t>SUM. Y COLOC DE CABLE DE COBRE DESNUDO SEMIDURO ELECTROLITO PARA SISTEMA DE TIERRA FISICA MCA. CONDUMEX O CONDUCTORES MONTERREY CAL. 10,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</si>
  <si>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FISICA MCA. CONDUMEX O CONDUCTORES MONTERREY CAL. 8,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</si>
  <si>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FISICA MCA. CONDUMEX O CONDUCTORES MONTERREY CAL. 2,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</si>
  <si>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FISICA MCA. CONDUMEX O CONDUCTORES MONTERREY CAL. 1/0,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</si>
  <si>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FISICA MCA. CONDUMEX O CONDUCTORES MONTERREY CAL. 4/0, INCLUYE: CONECTORES Y ACCESORIOS MCA. BURNY CADWELD, CINTA AISLANTE, LUBRICACION GUIAS, AISLAMIENTO DE PUNTAS, HERRAMIENTAS, ANDAMIOS A CUALQUIER ALTURA, ACARREOS FUERA Y DENTRO DE LA OBRA Y MANO DE OBRA.</t>
  </si>
  <si>
    <t>SUM. Y COLOC. DE PUNTA PARARRAYOS PREVECTRON 2 CAT. S-6.60 MCA. ELECTROSTATICA PARRES, EN MASTIL DE DURALUMINIO DE 5 MTS. DE ALTURA, INCLUYE: MATERIALES Y ACCESORIOS NECESARIOS, HERRAMIENTA, MANO DE OBRA, ACARREOS FUERA Y DENTRO DE LA OBRA.</t>
  </si>
  <si>
    <t>SUM. Y COLOC. ELECTRODO TIPO REHILETE DE EL SISTEMA DE PARARRAYOS CAT. EP.ET CON RELLENO CAT. EP-TR MCA. ELECTROSTATICA PARRES, INCLUYE: MATERIALES Y ACCESORIOS NECESARIOS, HERRAMIENTA, MANO DE OBRA, ACARREOS FUERA Y DENTRO DE LA OBRA.</t>
  </si>
  <si>
    <t>SUM. Y COLOC. BOQUILLA INSERTO, OPERACIÓN CON CARGA PARA 200 AMP. CAL. 3/0, 15 KV., INCLUYE: MATERIALES, HERRAMIENTA, MANO DE OBRA, ACARREOS FUERA Y DENTRO DE LA OBRA.</t>
  </si>
  <si>
    <t>SUM. Y COLOC. ADAPTADOR DE TIERRA OPERACIÓN CON CARGA PARA 200 AMP. CAL. 3/0 PARA 15 KV., INCLUYE: MATERIALES, HERRAMIENTA, MANO DE OBRA, ACARREOS FUERA Y DENTRO DE LA OBRA.</t>
  </si>
  <si>
    <t>SUM. Y COLOC. DERIVADOR DE 3 VIAS PARA DERIVAR DENTRO DEL REGISTRO HACIA LOS TRANSFORMADORES DE 300 KVA Y 500 KVA, INCLUYE: MATERIALES, HERRAMIENTA, MANO DE OBRA, ACARREOS FUERA Y DENTRO DE LA OBRA.</t>
  </si>
  <si>
    <t>SUM. Y COLOC. DE REGISTROS DE CONCRETO DE 1.16x1.16x1.16 MTS. PARA INSTALACION DE MEDIA-TENSION DE NORMA CFE-TN-RMTA-3, INCLUYE: TAPA Y ARO DE FIERRO FUNDIDO NORMA CFE-TA84-AHFA EN ARROYO, MATERIALES, HERRAMIENTA, MANO DE OBRA, ACARREOS FUERA Y DENTRO DE LA OBRA.</t>
  </si>
  <si>
    <t>SUM. Y COLOC. REGISTRO DE CONCRETO PARA ALUMBRADO CON TAPA Y MARCO GALV. DE 0.40 x 0.40 x0.60 MTS, INCLUYE: MATERIALES, HERRAMIENTA, MANO DE OBRA, ACARREOS FUERA Y DENTRO DE LA OBRA.</t>
  </si>
  <si>
    <t>SUMINISTRO Y FIJACION DE LUMINARIO TIPO PROYECTOR LINEA HALCON MOD. NPF250HP-62NMG PARA 250 W. ADITIVOS METALICOS 220V. MCA. HOLOPHANE, INCLUYE: BALASTRO, FOCO, HERRAMIENTA, MANO DE OBRA, ACARREOS FUERA Y DENTRO DE LA OBRA.</t>
  </si>
  <si>
    <t>SUMINISTRO Y FIJACION DE LUMINARIO TIPO POSTE RECTO CUADRADO DE 9 MTS. COLOR NEGRO CON UNA CRUZETA TIPO CRT-19 MCA. HOLOPHANE, PARA 2 LUMINARIOS TIPO PUNTA DE POSTE MAYFAIR MOD. MFR250HP-62K1P PARA 250 W ADITIVO METALICO EN COLOR NEGRO MCA. HOLOPHANE, INCLUYE: MATERIALES, HERRAMIENTA, MANO DE OBRA, ACARREOS FUERA Y DENTRO DE LA OBRA.</t>
  </si>
  <si>
    <t>SUMINISTRO Y TENDIDO DE TUBO CONDUIT DE PVC PESADO DE 51MM DE DIAM., INCLUYE: ACARREO, MATERIALES PARA SU FIJACION Y SOPORTERIA, ANDAMIOS, HERRAMIENTA MENOR, MANO DE OBRA Y TODO LO NECESARIO PARA SU CORRECTA EJECUCION.</t>
  </si>
  <si>
    <t>DESMANTELAMIENTO DE SALIDA DE CENTRO, INCLUYE: DESCONEXION DE CABLE, APAGADORES, PLACAS Y DESENERGIZADO EN AREAS DE TRABAJO, ANDAMIOS, HERRAMIENTA, MANO DE OBRA Y ACARREOS FUERA Y DENTRO DE LA OBRA.</t>
  </si>
  <si>
    <t>DESMANTELAMIENTO DE SALIDA DE CONTACTO DUPLEX, INCLUYE: DESCONEXION DE CABLES, PLACAS, CONTACTOS, POLIDUCTOS DESENERGIZADO EN AREAS DE TRABAJO,  HERRAMIENTA, MANO DE OBRA Y ACARREOS FUERA Y DENTRO DE LA OBRA.</t>
  </si>
  <si>
    <t>DESMANTELAMIENTO DE LUMINARIA FLUORESCENTE DE 2X39 WATTS, INCLUYE: DESARMAR GABINETE, BALASTROS, LAMPARAS SLINE LINE, ACRILICOS, MANO DE OBRA, HERRAMIENTAS, ANDAMIOS Y ACARREOS FUERA Y DENTRO DE LA OBRA.</t>
  </si>
  <si>
    <t>REHABILITACION DE LUMINARIA TIPO SPOT DE 75 WATTS,  CONSISTENTE EN CAMBIO DE SOQUET Y LAMPARAS, INCLUYE: LIMPIEZA, MATERIAL PARA SU FIJACION, CINTA AISLANTE, CABLE No. 12, ANDAMIOS, PRUEBAS, DESMANTELAMIENTO Y COLOCACION, MATERIALES, MANO DE OBRA Y ACARREOS FUERA Y DENTRO DE LA OBRA.</t>
  </si>
  <si>
    <t>SUMINISTRO Y COLOCACION DE ACRILICO DE 0.30X1.20 MTS. EN LUMINARIA DE SOBREPONER, INCLUYE: COLOCACION, RECORTES NECESARIOS, MATERIALES, MANO DE OBRA, HERRAMIENTA Y ACARREOS DENTRO Y FUERA DE LA OBRA.</t>
  </si>
  <si>
    <t>REHABILITACION DE LUMINARIAS DE 2X20 WATTS, CONSISTENTE EN APLICACION DE PINTURA DE ESMALTE, INCLUYE: ACRILICO, DESMANTELAMIENTO, COLOCACION, MATERIALES, MANO DE OBRA Y ACARREOS FUERA Y DENTRO DE LA OBRA, CABLE No. 12 A UNA ALTURA DE 6 MTS.</t>
  </si>
  <si>
    <t>DESMONTAJE Y FLETE DE SUBESTACION EXISTENTE, INCLUYE: HERRAMIENTA, MATERIALES, MANO DE OBRA, ACARREOS DENTRO Y FUERA DE LA OBRA.</t>
  </si>
  <si>
    <t>SUMINISTRO  Y COLOCACION DE INTERRUPTOR TERMOMAGNETICO DE 2 POLOS DE 150 AMPS. TIPO KAL. SQUARE'D O SIMILAR EN CALIDAD Y COSTO, INCLUYE: CONEXION, PRUEBA, HERRAMIENTA, MANO DE OBRA, ACARREOS FUERA Y DENTRO DE LA OBRA.</t>
  </si>
  <si>
    <t>SUMINISTRO Y COLOCACION DE TABLERO DE CONTROL, CLASE 1130, 1F-3H 120/240 VOLTS-22000 ACI, MARCO QOMI, QO116M100, CON PUERTA QOC20U100F, NEMA 1 MCA. SQUAR´D O SIMILAR EN CALIDAD Y COSTO, INCLUYE: HERRAMIENTAS, MANO DE OBRA, CONEXIONES, PRUEBAS, MATERIALES, ACARREOS FUERA Y DENTRO DE LA OBRA, TODO LO NECESARIO PARA SU FIJACION Y BUEN FUNCIONAMIENTO.</t>
  </si>
  <si>
    <t>SALIDA DE CENTRO Y/O CONTACTO EN CAJA DE LAMINA GALVANIZADA CON TUBO POLIDUCTO DE 19MM (3/4") DE DIAMETRO; INCLUYE: ACARREOS, PRUEBAS, CONEXIONES, CONECTORES, CHALUPA GALVANIZADA, CABLES, HERRAMIENTA MENOR Y MANO DE OBRA Y TODO LO NECESARIO PARA SU BUEN FUNCIONAMIENTO.</t>
  </si>
  <si>
    <t>SALIDA DE FUERZA ELECTRICA EN MURO DIFERENTES ALTURAS, 2 FASES-3 HILOS-220 C.A., INCLUYE: CHALUPA GALVANIZADA, CABLE (MCA. CONDUMEX, CONDUCTORES MONTERREY, CONDELMEX), CONEXIÓN, CINTA AISLANTE, PRUEBAS, MATERIALES, HERRAMIENTA, MANO DE OBRA, ACARREOS FUERA Y DENTRO DE LA OBRA.</t>
  </si>
  <si>
    <t>SALIDA DE CENTRO Y/O CONTACTO CON CONDULETS Y TUBO CONDUIT DE FIERRO GALVANIZADO PARED GRUESA, INCLUYE: CONDULETS, ACARREOS FUERA Y DENTRO DE LA OBRA, PRUEBAS, CONEXION, CONECTORES, COPLES, APAGADORES, MANO DE OBRA, HERRAMIENTA, ABRAZADERA  Y CABLE (MCA. CONDUMEX, CONDUCTORES MONTERREY, LATINCASA, CONDELMEX, CONELEC) THW #12.</t>
  </si>
  <si>
    <t>SUMINISTRO Y COLOCACION DE BALASTRO ELECTRONICO 2X32 WATTS, 728-232, MCA. SOLA O SIMILAR EN CALIDAD Y COSTO, INCLUYE: INSTALACIONES, HERRAMIENTA, MANO DE OBRA, ACARREOS FUERA Y DENTRO DE LA OBRA, TODO LO NECESARIO PARA SU CORRECTO FUNCIONAMIENTO.</t>
  </si>
  <si>
    <t>SUMINISTRO Y COLOCACION DE TUBO FLUORESCENTE DE 32 WATTS, LAMPARA FB32T8/TL841, BULBO T8, BASE G13, 3050 LUMENES, INCLUYE: HERRAMIENTA, MANO DE OBRA, ACARREOS FUERA Y DENTRO DE LA OBRA.</t>
  </si>
  <si>
    <t>SUMINISTRO Y COLOCACION DE CANALETA PLASTICA DE PVC DE 1.20X0.80 CM. SOBREPUESTA EN MURO (SISTEMA TMK 0812) THORSMAN O SIMILAR, INCLUYE: MATERIAL, FIJACION, HERRAMIENTA, MANO DE OBRA, ACARREOS FUERA Y DENTRO DE LA OBRA, TODO LO NECESARIO PARA SU CORRECTO FUNCIONAMIENTO.</t>
  </si>
  <si>
    <t>SUMINISTRO Y COLOCACION DE CANALETA PLASTICA DE PVC DE 1.8X6.2 CM. SOBREPUESTA EN MURO O LECHO BAJO DE LOSA (SISTEMA PT62) THORSMAN O SIMILAR, INCLUYE: MATERIAL, FIJACION, HERRAMIENTA, MANO DE OBRA, ACARREOS FUERA Y DENTRO DE LA OBRA.</t>
  </si>
  <si>
    <t>SALIDA PARA DATOS EN CAJA DE PVC PARA CANALETA EN SISTEMA PT62, INCLUYE: CONECTOR RJ45, CABLE UTP (UNSHIELDED TWIISTED) CATEGORIA 5e, 100 MHZ. O SIMILAR EN CALIDAD Y COSTO, ACCESORIOS PARA SU FIJACION, HERRAMIENTA, MANO DE OBRA, ACARREOS FUERA Y DENTRO DE LA OBRA, A CUALQUIER ALTURA, TODO LO NECESARIO PARA SU CORRECTO FUNCIONAMIENTO.</t>
  </si>
  <si>
    <t>REHABILITACION DE LUMINARIA DE 2x39 WATTS. DE SOBRE PONER, CONSISTENTES EN CAMBIO DE ACRILICO, LAMPARA FLUORESCENTE, BALASTRO, INCLUYE: LIMPIEZA, MATERIAL PARA SU FIJACIÓN CINTA AISLANTE, CABLE DEL No. 12, ANDAMIOS, PRUEBAS, DESMANTELAMIENTO Y COLOCACION, MANO DE OBRA Y ACARREOS FUERA Y DENTRO DE LA OBRA.</t>
  </si>
  <si>
    <t>SUMINISTRO Y COLOCACION DE CABLE THW-LS, 90 °C, 600V CALIBRE No. 6 AWG (MCA. CONDUMEX, CONDUCTORES MONTERREY, LATINCASA, CONDELMEX, CONELEC) , INCLUYE: CINTA AISLANTE, LUBRICACION GUIAS, AISLAMIENTO DE PUNTAS, HERRAMIENTAS, ANDAMIOS A CUALQUIER ALTURA, ACARREOS FUERA Y DENTRO DE LA OBRA Y MANO DE OBRA.</t>
  </si>
  <si>
    <t>SUMINISTRO Y COLOCACION DE CABLE THW-LS, 90 °C, 600V CALIBRE No. 2/0 AWG (MCA. CONDUMEX, CONDUCTORES MONTERREY, LATINCASA, CONDELMEX, CONELEC), INCLUYE: CINTA AISLANTE, LUBRICACION GUIAS, AISLAMIENTO DE PUNTAS, HERRAMIENTAS, ANDAMIOS A CUALQUIER ALTURA, ACARREOS FUERA Y DENTRO DE LA OBRA Y MANO DE OBRA.</t>
  </si>
  <si>
    <t>SUM. Y COLOC. DE TABLERO DE CONTROL   NQOD 24-4AB12  CON INTERRUPTOR PRAL DE 3 X 100 AMPS. SQUARE'D, INCL.: CONEXION, PRUEBA, MATERIALES PARA SU FIJACION, HERRAMIENTA, MANO DE OBRA Y ACARREOS FUERA Y DENTRO DE LA OBRA.</t>
  </si>
  <si>
    <t>SUMINISTRO, COLOCACION Y TENDIDO DE CABLE ACSR 3/0, A CUALQUIER ALTURA, INCLUYE: TENSADO, CONEXIONES, ACCESORIOS, HERRAMIENTA, MANO DE OBRA, ACARREOS FUERA Y DENTRO DE LA OBRA.</t>
  </si>
  <si>
    <t>SUMINISTRO Y COLOCACION DE LUMINARIA FLUORESCENTE DE EMPOTRAR EN PLAFON LISO, 2X32 W., CON LAMPARA F 032/841, ARRANQUE RAPIDO, BULBO T-8, BASE G13, 3050 LUMENES, GABINETES: EB1-2-32W-T-8-E-127V-DA-RAE-30.5 X 122, CAJA TEURA ILUMINACION, INCLUYE: ACCESORIOS PARA FIJACION,  ANDAMIOS, HERRAMIENTA, MANO DE OBRA Y ACARREOS FUERA Y DENTRO DE LA OBRA, TODO LO NECESARIO PARA SU CORRECTO FUNCIONAMIENTO.</t>
  </si>
  <si>
    <t>SUMINISTRO Y COLOCACION  DE INTERRUPTOR TERMOMAGNETICO 3 POLOSTIPO LA, DE 400 AMP. SQUARE'D O SIMILAR EN CALIDAD Y COSTO, INCLUYE:MATERIAL, HERRAMIENTA, MANO DE OBRA, ACARREOS FUERA Y DENTRO DE LA OBRA, TODO LO NECESARIO PARA SU CORRECTO FUNCIONAMIENTO.</t>
  </si>
  <si>
    <t>SUMINISTRO Y COLOCACION DE INTERRUPTOR TERMOMAGNETICO 3 POLOS 225 AMPS. 220 V. TIPO KA,  MCA. SQUARE´D O SIMILAR EN CALIDAD Y COSTO.  INCLUYE: CONEXION, PRUEBA, HERRAMIENTA, MANO DE OBRA, ACARREOS DENTRO Y FUERA DE LA OBRA.</t>
  </si>
  <si>
    <t>SUMINISTRO Y COLOCACION DE ESCALERILLA MODELO HLS0606B. INCLUYE: MATERIALES, ACCESORIOS PARA SU FIJACION, HERRAMIENTA, MANO DE OBRA, ACARREOS FUERA Y DENTRO DE LA OBRA, TRABAJO TERMINADO SEGUN PROYECTO.</t>
  </si>
  <si>
    <t>SUMINISTRO Y COLOCACION DE CANALETA PLASTICA DE PVC MODELO TRL 76, SOBREPUESTA EN MURO O LECHO BAJO DE LOSA, MCA. THORSMAN O SIMILAR, INCLUYE: MATERIAL, FIJACION, HERRAMIENTA, MANO DE OBRA, ACARREOS FUERA Y DENTRO DE LA OBRA.</t>
  </si>
  <si>
    <t>SUMINISTRO Y COLOCACION DE CAJA DE REGISTRO CONDULETS, SERIE OVALADA T-47, DE 32mm. DE DIAM., INCLUYE: TAPA, EMPAQUE, COLOCACION, MATERIALES, HERRAMIENTA, MANO DE OBRA, ACARREOS DENTRO Y FUERA DE LA OBRA.</t>
  </si>
  <si>
    <t>SUMINISTRO, INSTALACION Y PRUEBA DE CAJA CONDULET DE ALUMINIO LIBRE DE COBRE, SERIE RECTANGULAR TIPO "FS" DE 13 MM., INCLUYE: EMPAQUE, TAPA, ACCESORIOS, HERRAMIENTA, MANO DE OBRA, ACARREOS FUERA Y DENTRO DE LA OBRA.</t>
  </si>
  <si>
    <t>SALIDA DE AUDIO EN MURO, INCLUYE: RANURADO DE MURO, TUBO CONDUIT FO.GO. PARED DELGADA DE 19 MM. DE DIAMETRO, GUIA, CAJA DE REGISTRO GALVANIZADA, HERRAMIENTA, MANO DE OBRA, ACARREOS FUERA Y DENTRO DE LA OBRA.</t>
  </si>
  <si>
    <t>SUMINISTRO Y COLOCACIÓN DE TABLERO DE CONTROL NQOD30-4AB21F SQUARE'D O SIMILAR, INCLUYE: CONEXIÓN, PRUEBAS, MATERIALES PARA SU FIJACIÓN, HERRAMIENTA Y MANO DE OBRA, ACARREOS FUERA Y DENTRO DE LA OBRA.</t>
  </si>
  <si>
    <t>SUMINISTRO Y COLOCACION DE CANALETA PLASTICA DE PVC TIPO TMK 1720 ( 1.7X2.0  CMS) SOBREPUESTA EN MURO O LECHO BAJO DE LOSA MCA THORSMAN O SIMILAR EN CALIDAD Y COSTO, INCLUYE: MATERIAL, FIJACION, HERRAMIENTA, MANO DE OBRA, ACARREOS FUERA Y DENTRO DE LA OBRA, TODO LO NECESARIO PARA SU CORRECTO FUNCIONAMIENTO.</t>
  </si>
  <si>
    <t>SUMINISTRO Y COLOCACION DE CANALETA PLASTICA DE PVC TIPO TMK 1735 ( 1.7X3.5  CMS) SOBREPUESTA EN MURO O LECHO BAJO DE LOSA MCA THORSMAN O SIMILAR EN CALIDAD Y COSTO, INCLUYE: MATERIAL, FIJACION, HERRAMIENTA, MANO DE OBRA, ACARREOS FUERA Y DENTRO DE LA OBRA, TODO LO NECESARIO PARA SU CORRECTO FUNCIONAMIENTO.</t>
  </si>
  <si>
    <t>SUMINISTRO Y COLOCACION DE CANALETA PLASTICA DE PVC TIPO TMK 1020 ( 1.0X2.0  CMS) SOBREPUESTA EN MURO O LECHO BAJO DE LOSA MCA THORSMAN O SIMILAR EN CALIDAD Y COSTO, INCLUYE: MATERIAL, FIJACION, HERRAMIENTA, MANO DE OBRA, ACARREOS FUERA Y DENTRO DE LA OBRA, TODO LO NECESARIO PARA SU CORRECTO FUNCIONAMIENTO.</t>
  </si>
  <si>
    <t>SUMINISTRO Y COLOCACION DE CANALETA PLASTICA DE PVC TIPO TMK 2560 ( 2.5X6.0  CMS) SOBREPUESTA EN MURO O LECHO BAJO DE LOSA MCA THORSMAN O SIMILAR EN CALIDAD Y COSTO, INCLUYE: MATERIAL, FIJACION, HERRAMIENTA, MANO DE OBRA, ACARREOS FUERA Y DENTRO DE LA OBRA, TODO LO NECESARIO PARA SU CORRECTO FUNCIONAMIENTO.</t>
  </si>
  <si>
    <t>DESMANTELAMIENTO DE SALIDA DE CENTRO CON FOCO INCANDESCENTE, INCLUYE: DESCONEXION DE CABLE, APAGADORES, PLACAS Y DESENERGIZADO EN AREAS DE TRABAJO, ANDAMIOS, HERRAMIENTA, MANO DE OBRA Y ACARREOS FUERA Y DENTRO DE LA OBRA.</t>
  </si>
  <si>
    <t>REUBICACION DE SALIDA DE CONTACTO. INCLUYE: DESMANTELAMINETO DE TORRETAS, SUMINISTRO DE CONTACTO DE PISO EN CAJA CONDULET FS, MANO DE OBRA, HERRAMIENTAS, EQUIPO, ACARREOS DENTRO Y FUERA DE LA OBRA Y TODO LO NECESARIO PARA SU BUEN FUNCIONAMIENTO. (PLANTA BAJA).</t>
  </si>
  <si>
    <t>REUBICACION DE SALIDA DE CONTACTO. INCLUYE:  MANO DE OBRA, HERRAMIENTAS, EQUIPO, ACARREOS DENTRO Y FUERA DE LA OBRA Y TODO LO NECESARIO PARA SU BUEN FUNCIONAMIENTO. (PLANTA ALTA).</t>
  </si>
  <si>
    <t>SUMINISTRO  Y COLOCACION DE INTERRUPTOR TERMOMAGNETICO DE 2 POLOS DE 200 AMPS. TIPO KAL. SQUARE'D O SIMILAR EN CALIDAD Y COSTO, INCLUYE: CONEXION, PRUEBA, HERRAMIENTA, MANO DE OBRA, ACARREOS FUERA Y DENTRO DE LA OBRA.</t>
  </si>
  <si>
    <t>SUMINISTRO, COLOCACION Y CONEXION DE TUBO FLEXIBLE LIQUATITE DE 51 MM. INCL.: CONECTORES Y ACCESORIOS DE FIJACION TRABAJO TERMINADO, MATERIALES, HERRAMIENTA, MANO DE OBRA Y ACARREOS FUERA Y DENTRO DE LA OBRA.</t>
  </si>
  <si>
    <t>SUMINISTRO Y COLOCACIÓN DE ESCALERILLA DE ALUMINIO DE 6" DE ANCHO, 3" DE PROFUNDIDAD Y 3.5 METROS DE LARGO. INCLUYE ESCALERILLA DE ALUMINIO, TAQUETES DE EXPANSIÓN DE 3/8", VARILLAS ROSCADAS DE 3/8", CURVAS VERTICALES DE 90º PARA ESCALERILLA, BARRA UNICANAL METÁLICO PARA SOPORTE DE ESCALERILLA, TORNILLOS, MANO DE OBRA.</t>
  </si>
  <si>
    <t>SUMINISTRO Y COLOCACION DE CAJA DE REGISTRO CONDULETS, SERIE 7 OVALADA, CAT. No. T-67, DE 51mm. DE DIAM., INCLUYE: TAPA, EMPAQUE, COLOCACION, MATERIALES, EQUIPO, HERRAMIENTA, MANO DE OBRA, ACARREOS DENTRO Y FUERA DE LA OBRA.</t>
  </si>
  <si>
    <t>SUMINISTRO Y COLOCACION DE CODO CONDUIT DE 25 MM INCLUYE: HERRAMIENTA, MANO DE OBRA, MATERIALES Y ACARREOS DENTRO Y FUERA DE LA OBRA.</t>
  </si>
  <si>
    <t>SUMINISTRO Y COLOCACION DE CODO CONDUIT DE 38 MM INCLUYE: HERRAMIENTA, MANO DE OBRA, MATERIALES Y ACARREOS DENTRO Y FUERA DE LA OBRA.</t>
  </si>
  <si>
    <t>SUMINISTRO Y COLOCACION DE CODO CONDUIT DE 63 MM INCLUYE: HERRAMIENTA, MANO DE OBRA, MATERIALES Y ACARREOS DENTRO Y FUERA DE LA OBRA.</t>
  </si>
  <si>
    <t>SUMINISTRO Y COLOCACION DE COPLE GALVANIZADO PARED DELGADA 25  MM INCLUYE: HERRAMIENTA, MANO DE OBRA, MATERIALES Y ACARREOS DENTRO Y FUERA DE LA OBRA.</t>
  </si>
  <si>
    <t>SUMINISTRO Y TENDIDO DE TUBO CONDUIT FO. GALVANIZADO PARED GRUESA DIAMETRO 101 MM., INCLUYE; ACARREOS FUERA Y DENTRO DE LA OBRA, MATERIALES PARA SU FIJACION, MANO  DE OBRA, HERRAMIENTA Y ANDAMIOS A CUALQUIER ALTURA..</t>
  </si>
  <si>
    <t>SUMINISTRO Y COLOCACION DE COPLE GALVANIZADO PARED DELGADA 32  MM INCLUYE: HERRAMIENTA, MANO DE OBRA, MATERIALES Y ACARREOS DENTRO Y FUERA DE LA OBRA.</t>
  </si>
  <si>
    <t>SUMINISTRO Y COLOCACION DE COPLE GALVANIZADO PARED DELGADA 38  MM INCLUYE: HERRAMIENTA, MANO DE OBRA, MATERIALES Y ACARREOS DENTRO Y FUERA DE LA OBRA.</t>
  </si>
  <si>
    <t>SUMINISTRO E INSTALACION DE CONTRA Y MONITOR 51 MM., INCLUYE: HERRAMIENTA, MANO DE OBRA, ACARREOS FUERA Y DENTRO DE LA OBRA.</t>
  </si>
  <si>
    <t>SUMINISTRO E INSTALACION DE CONTRA Y MONITOR 63 MM., INCLUYE: HERRAMIENTA, MANO DE OBRA, ACARREOS FUERA Y DENTRO DE LA OBRA.</t>
  </si>
  <si>
    <t>SUMINISTRO Y COLOCACION DE CONDULET LL, LB, LR, DE 38 MM DE DIAMETRO, INCLUYE: MATERIALES, INSTALACION, MANO DE OBRA, EQUIPO, HERRAMIENTA Y ACARREOS FUERA Y DENTRO DE LA OBRA.</t>
  </si>
  <si>
    <t>SUMINISTRO Y COLOCACION DE CONECTOR RECTO DE 32 MM. DE DIAMETRO, INCLUYE: MATERIALES, INSTALACION, MANO DE OBRA, EQUIPO, HERRAMIENTA Y ACARREOS FUERA Y DENTRO DE LA OBRA.</t>
  </si>
  <si>
    <t>SUMINISTRO Y COLOCACION DE CONECTOR RECTO DE 38 MM. DE DIAMETRO, INCLUYE: MATERIALES, INSTALACION, MANO DE OBRA, EQUIPO, HERRAMIENTA Y ACARREOS FUERA Y DENTRO DE LA OBRA.</t>
  </si>
  <si>
    <t>SOPORTE A BASE DE BLOCK Y UNICANAL DE 25 MM. CON ABRAZADERA PARA TUBERIA DE ALIMENTADORES DEL SISTEMA DE AIRE ACONDICIONADO, INCLUYE: MATERIALES, MANO DE OBRA Y HERRAMIENTA.</t>
  </si>
  <si>
    <t>SALIDA DE CONTACTO MONOFASICO  DUPLEX  POLARIZADO CAT-M-5250-M, MARCA ARROW-HART CON PLACA DE P.V.C, IF-3H, 15 AMPS.127 VOLTS, EN CAJA  SOBRETAPA  DE LAMINA GALVANIZADA DE 10 X 10 CMS., TUBO CONDUIT P.V.C. PESADO; INCLUYE; ACARREOS, PRUEBAS, CONEXIONES, CABLEADO, CONECTORES, COPLES, CHASIS, PEGAMENTO P.V.C., HERRAMIENTA MENOR, MANO DE OBRA Y TODO LO NECESARIO PARA SU CORRECTA EJECUCION.</t>
  </si>
  <si>
    <t>INSTALACION DE CABLE DE COBRE CAL. 8 EN EDIFICIO; INCLUYE: AISLAMIENTO DE PUNTAS, HERRAMIENTA MENOR,MANO DE OBRA, ANDAMIOS A CUALQUIER ALTURA.</t>
  </si>
  <si>
    <t>INSTALACION DE CABLE DE COBRE CAL. 2  EN EDIFICIO; INCLUYE: AISLAMIENTO DE PUNTAS, HERRAMIENTA MENOR,MANO DE OBRA, ANDAMIOS A CUALQUIER ALTURA.</t>
  </si>
  <si>
    <t>INSTALACION DE CABLE DE COBRE CAL. 4  EN EDIFICIO; INCLUYE: AISLAMIENTO DE PUNTAS, HERRAMIENTA MENOR,MANO DE OBRA, ANDAMIOS A CUALQUIER ALTURA.</t>
  </si>
  <si>
    <t>INSTALACION DE CABLE DE COBRE CAL. 6  EN EDIFICIO; INCLUYE: AISLAMIENTO DE PUNTAS, HERRAMIENTA MENOR,MANO DE OBRA, ANDAMIOS A CUALQUIER ALTURA.</t>
  </si>
  <si>
    <t>INSTALACION DE CABLE DE COBRE CAL.10  EN EDIFICIO; INCLUYE: AISLAMIENTO DE PUNTAS, HERRAMIENTA MENOR,MANO DE OBRA, ANDAMIOS A CUALQUIER ALTURA.</t>
  </si>
  <si>
    <t>INSTALACION DE CABLE AWG CAL.1/0  EN EDIFICIO; INCLUYE: AISLAMIENTO DE PUNTAS, HERRAMIENTA MENOR,MANO DE OBRA, ANDAMIOS A CUALQUIER ALTURA.</t>
  </si>
  <si>
    <t>INSTALACION DE CENTRO DE CARGA QO12, INCLUYE: HERRAMIENTA, MANO DE OBRA,.</t>
  </si>
  <si>
    <t>RANURADO DE PISO DE CONCRETO DE F´C=150 KG/CM2 DE 5 CMS DE ANCHO POR 5 CMS DE PROFUNDIDAD PARA ALOJAR TUBERIA CONDUIT; INCL.: HERRAMIENTA MENOR Y MANO DE OBRA.</t>
  </si>
  <si>
    <t>SUMINISTRO Y TENDIDO DE CABLE CAL 14; INCL.: CINTA AISLANTE, HERRAMIENTA MENOR Y MANO DE OBRA.</t>
  </si>
  <si>
    <t>SUMINISTRO Y COLOCACION DE INTERRUPTOR DE SEGURIDAD DE 3X40 CON FUSIBLES DE 20 A 50 AMP.  INCLUYE: CONEXION, PRUEBA, HERRAMIENTA, MANO DE OBRA Y ACARREOS DENTRO Y FUERA DE LA OBRA.</t>
  </si>
  <si>
    <t>SUMINISTRO Y COLOCACION DE INTERRUPTOR DE SEGURIDAD DE 2 X 40 A. CON FUSIBLE DE 20 A 50 A. INCLUYE: CONEXION, PRUEBAS, HERRAMIENTA, ACARREOS FUERA Y DENTRO DE LA OBRA, MANO DE OBRA.</t>
  </si>
  <si>
    <t>SUMINISTRO Y COLOCACION DE GABINETE PARA PROTECCION DE INTERRUPTOR GENERAL INCLUYE: CONEXION, PRUEBAS, HERRAMIENTA, ACARREOS FUERA Y DENTRO DE LA OBRA, MANO DE OBRA.</t>
  </si>
  <si>
    <t>SUMINISTRO Y TENDIDO DE TUBO LICUATITE DE 63 MMØ INCLUYE: ACARREOS FUERA Y DENTRO DE LA OBRA, MATERIALES PARA SU FIJACION, MANO DE OBRA, HERRAMIENTA.</t>
  </si>
  <si>
    <t>SUMINISTRO Y TENDIDO DE TUBO LICUATITE DE 13MM Ø INCLUYE: ACARREOS FUERA Y DENTRO DE LA OBRA, MATERIALES PARA SU FIJACION, MANO DE OBRA Y HERRAMIENTA.</t>
  </si>
  <si>
    <t>SUMINISTRO Y COLOCACION DE LAMINA CAL. 16 EN PLACAS DE .40x.585 M., PARA PROTECCION DE LAS BASES DE MUEBLE DE LABORATORIO, INCLUYE: PINTURA ANTICORROSIVA, HERRAMIENTA, MANO DE OBRAPINTURA ESMALTE, MANO DE OBRA, MATERIALES Y ACARREOS DENTRO Y FUERA DE LA OBRA.</t>
  </si>
  <si>
    <t>SUMINISTRO Y COLOCACION DE GABINETE DE SOBREPONER TIPO INIFECH DE 1.22x0.30 MTS., INCLUYE: MATERIAL PARA SU FIJACION, ANDAMIOS, HERRAMIENTA, MANO DE OBRA, ACARREOS FUERA Y DENTRO DE LA OBRA, TODO LO NECESARIO PARA SU CORRECTA INSTALACION.</t>
  </si>
  <si>
    <t>SUMINISTRO Y TENDIDO DE TUBO FLEXIBLE LIQUATITE DE 19 MM, INCLUYE: CORTES, AJUSTES, HERRAMIENTA, MATERIALES, MANO DE OBRA, ACARREOS FUERA Y DENTRO DE LA OBRA.</t>
  </si>
  <si>
    <t>SUMINISTRO Y TENDIDO DE CABLE THW 1/0, (MCA. CONDUMEX, CONDUCTORES MONTERREY, LATINCASA, CONDELMEX, CONELEC) INCLUYE: MATERIALES, AISLADO DE PUNTAS, MANO DE OBRA, HERRAMIENTAS, CINTA AISLANE, EQUIPO, ACARREO DENTRO Y FUERA DE LA OBRA.</t>
  </si>
  <si>
    <t>SUM Y COL. DE GABINETE BN100 SQUARE D, O SIMILAR EN CALIDAD Y COSTO, INCLUYE CONEXION MAT. PARA SU FIJACION, HERRAMIENTA, MANO DE OBRA, ACARREOS FUERO Y DENTRO DE LA OBRA.</t>
  </si>
  <si>
    <t>DESCABLEADO DE INSTALACION ELECTRICA, DE CABLES CAL. 14, 12 Y 10, INCLUYE: DESCONEXION, ACARREOS HASTA LA BODEGA, HERRAMIENTA, MANO DEOBRA, ANDAMIOS, EQUIPO Y ACARREOS FUERA Y DENTRO DE LA OBRA.</t>
  </si>
  <si>
    <t>CORTE Y DOBLES DE VARILLA DE 1" DE DIAMETRO POR MODIFICACION DE PROYECTO, INCLUYE: MANO DE OBRA, HERRAMIENTA, MANIOBRAS, ANDAMIOS, ACARREOS DENTRO Y FUERA DE LA OBRA.</t>
  </si>
  <si>
    <t>DESMONTAJE DE APAGADORES Y CONTACTOS EN MAL ESTADO INCLUYE: HERRAMIENTA, MANO DE OBRA, ANDAMIOS Y ACARREOS FUERA Y DENTRO DE LA OBRA.</t>
  </si>
  <si>
    <t>DESMONTAJE Y RETIRO DE LUMINARIAS EXISTENTES INCLUYE: MANO DE OBRA, HERRAMIENTA, ANDAMIOS Y ACARREOS FUERA Y DENTRO DE LA OBRA.</t>
  </si>
  <si>
    <t>SUMINISTRO Y COLOCACION DE CHASIS 5450 Y PLACA 5507 FRJ  WIREMOLD O SIMILAR EN CALIDAD Y COSTO, INCLUYE: CONEXIONES, MATERIALES PARA SU FIJACION, HERRAMIENTA, MANO DE OBRA, ACARREOS DENTRO Y FUERA DE LA OBRA.</t>
  </si>
  <si>
    <t>SUMINISTRO Y COLOCACION DE CHASIS 5450 Y PLACA 5507 T1  WIREMOLD O SIMILAR EN CALIDAD Y COSTO, INCLUYE: CONEXIONES, MATERIALES PARA SU FIJACION, HERRAMIENTA, MANO DE OBRA, ACARREOS DENTRO Y FUERA DE LA OBRA.</t>
  </si>
  <si>
    <t>REHABILITACION DE INSTALACION ELECTRICA, INCLUYE: TUBERIAS, CABLES, CONEXIONES, LIMPIEZA, HERRAMIENTAS,MATERIALES, MANO DE OBRA Y ACARREOS DENTRO Y FUERA DE LA OBRA.</t>
  </si>
  <si>
    <t>REHABILITACION DE SALIDAS ELECTRICAS DE CENTRO Y CONTACTO UBICADAS SOBRE FALSO PLAFON DE MADERA, A UNA ALTURA DE 4.50M APROX. DE LAS NAVES A Y D DEL EDIF. No. 1 INCL.: CABLE No. 10, 12, 14, TUBO LIQUITITE 3/4", CONTACTOS, ACARREOS FUERA Y DENTRO DE LA OBRA.</t>
  </si>
  <si>
    <t>REPARACION DE LUMINARIA FLUORESCENTES DE SOBREPONER DE 2X39 W INCL.: BASE KULKA, LAMPARAS ACRILICO PLANO, PINTURA, PRUEBAS, DESMONTAJE, MONTAJE, ACARREOS, FUERA Y DENTRO DE LA OBRA.</t>
  </si>
  <si>
    <t>REPARACION DE LUMINARIAS FLUORESCENTES DE SOBREPONER 2X39 W INCL.: ACRILICO PLANO, PINTURA, PRUEBAS, DESMONTAJE, MONTAJE, ACARREOS FUERA Y DENTRO DE LA OBRA.</t>
  </si>
  <si>
    <t>SUMINISTRO DE MATERIAL PARA SUJECION DE LUMINARIA FLUORESCENTE DE 2X39 W CON CADENA TIPO GAMEF EN AREA DE SALONES.</t>
  </si>
  <si>
    <t>SUMINISTRO DE MATERIAL PARA SUJECION DE LUMINARIA FLUORESCENTE DE 2X39 W CON VARILLA ROSCADA 3/16" EN AREA DE PASILLO.INCL.: MATERIALES Y ACARREOS FUERA Y DENTRO DE LA OBRA.</t>
  </si>
  <si>
    <t>CONEXION GENERAL AL TABLERO, INCL.: PRUEBAS, Y MANO DE OBRA,</t>
  </si>
  <si>
    <t>INSTALACION DE SALIDAS ELECTRICAS DE CENTRO CON MATERIAL EXISTENTE PRODUCTO DE LA RECUPERACION DE LA NAVES "A" Y "D" DEL EDIF. 1 LOCALIZADO SOBRE EL FALSO PLAFON (ALT. 4.50 M APROX) EN CAJAS GALVANIZADAS, TUBERIA CONDUIT GALV. DE 1/2" Y 3/4" DIAM. CABLE DEL No. 6 Y 8 INCL.: ACARREOS, MANIOBRA, LIMPIEZA, Y MANO DE OBRA.</t>
  </si>
  <si>
    <t>SUMINISTRO Y TENDIDO DE TUBO CONDUIT DE P.V.C. PESADO DIAMETRO 19 MM., INCLUYE: HERRAMIENTA, MANO DE OBRA, ACARREOS FUERA Y DENTRO DE LA OBRA Y MATERIALES PARA SU FIJACION.</t>
  </si>
  <si>
    <t>SUMINISTRO Y TENDIDO DE TUBO CONDUIT DE P.V.C. PESADO DIAMETRO 25 MM., INCLUYE:  HERRAMIENTA, MANO DE OBRA, ACARREOS FUERA Y DENTRO DE LA OBRA Y MATERIALES PARA SU FIJACION.</t>
  </si>
  <si>
    <t>SUMINISTRO Y TENDIDO DE TUBO CONDUIT DE P.V.C. PESADO DIAMETRO 32 MM., INCLUYE:  MATERIALES PARA SU FIJACION, HERRAMIENTA, MANO DE OBRA Y ACARREOS FUERA Y DENTRO DE LA OBRA.</t>
  </si>
  <si>
    <t>SUMINISTRO Y TENDIDO DE TUBO CONDUIT DE P.V.C. PESADO DIAMETRO 38 MM., INCLUYE: CONEXION, HERRAMIENTA, MANO DE OBRA, ACARREOS FUERA Y DENTRO DE LA OBRA Y MATERIALES PARA SU FIJACION.</t>
  </si>
  <si>
    <t>SUMINISTRO Y TENDIDO DE TUBO CONDUIT DE P.V.C. PESADO DIAMETRO 50 MM., INCLUYE: ACARREOS FUERA Y DENTRO DE LA OBRA, MATERIALES PARA SU FIJACION, MANO DE OBRA, HERRAMIENTA.</t>
  </si>
  <si>
    <t>SUMINISTRO Y TENDIDO DE TUBO CONDUIT DE P.V.C. PESADO DIAMETRO 50 MM., INCLUYE: RANURADO EN MUROS, ACARREOS FUERA Y DENTRO DE LA OBRA, MATERIALES PARA SU FIJACION, MANO DE OBRA, HERRAMIENTA.</t>
  </si>
  <si>
    <t>SUMINISTRO Y TENDIDO DE TUBO CONDUIT DE P.V.C. PESADO DIAMETRO 63 MM., INCLUYE: CONEXIONES, ANDAMIOS A CUALQUIER ALTURA, HERRAMIENTA, MANO DE OBRA, ACARREOS FUERA Y DENTRO DE LA OBRA Y MATERIALES PARA SU FIJACION.</t>
  </si>
  <si>
    <t>SUMINISTRO Y TENDIDO DE TUBO CONDUIT DE P.V.C. PESADO DIAMETRO 75 MM., INCLUYE:  HERRAMIENTA, MANO DE OBRA, ACARREOS FUERA Y DENTRO DE LA OBRA Y MATERIALES PARA SU FIJACION.</t>
  </si>
  <si>
    <t>SUMINISTRO Y TENDIDO DE TUBO CONDUIT DE P.V.C. PESADO DIAMETRO 100 MM. INCLUYE: HERRAMIENTA, MANO DE OBRA, ACARREOS FUERA Y DENTRO DE LA OBRA Y MATERIALES PARA SU FIJACION,</t>
  </si>
  <si>
    <t>SUMINISTRO Y TENDIDO DE TUBO CONDUIT FO. GALVANIZADO PARED GRUESA DIAMETRO 13 MM., INCLUYE: ACARREOS FUERA Y DENTRO DE LA OBRA, MATERIALES  PARA  SU  FIJACION, MANO DE OBRA, HERRAMIENTA Y ANDAMIOS A CUALQUIER ALTURA.</t>
  </si>
  <si>
    <t>SUMINISTRO Y TENDIDO DE TUBO CONDUIT FO. GALVANIZADO PARED GRUESA DIAMETRO 19 MM., INCLUYE: ACARREOS FUERA Y DENTRO DE LA OBRA, MATERIALES  PARA  SU FIJACION, MANO DE OBRA, HERRAMIENTA Y ANDAMIOS A CUALQUIER ALTURA.</t>
  </si>
  <si>
    <t>SUMINISTRO Y TENDIDO DE TUBO CONDUIT FO. GALVANIZADO PARED GRUESA DIAMETRO 25 MM., INCLUYE:  CONEXIONES,  ACARREOS FUERA Y DENTRO DE LA OBRA, MATERIAL PARA SU FIJACION, MANO DE OBRA, HERRAMIENTA Y ANDAMIOS A CUALQUIER ALTURA..</t>
  </si>
  <si>
    <t>SUMINISTRO Y TENDIDO DE TUBO CONDUIT FO. GALVANIZADO PARED GRUESA DIAMETRO 32 MM., INCLUYE: ACARREOS FUERA Y DENTRO DE LA OBRA, MATERIALES  PARA SU FIJACION, MANO DE OBRA, HERRAMIENTA.</t>
  </si>
  <si>
    <t>SUMINISTRO Y TENDIDO DE TUBO CONDUIT FO. GALVANIZADO PARED GRUESA DIAMETRO 38 MM., INCLUYE: ACARREOS FUERA Y DENTRO DE LA OBRA, MATERIALES  PARA SU FIJACION, MANO DE OBRA, HERRAMIENTA Y ANDAMIOS A CUALQUIER ALTURA.</t>
  </si>
  <si>
    <t>SUMINISTRO Y COLOCACION DE TUBO FO. GALVANIZADO DIAMETRO 42 MM. CAL. 16, INCLUYE: ACARREOS FUERA Y DENTRO DE LA OBRA, MATERIALES  PARA SU FIJACION, MANO DE OBRA, HERRAMIENTA Y ANDAMIOS A CUALQUIER ALTURA.</t>
  </si>
  <si>
    <t>SUMINISTRO Y COLOCACION DE TUBO FO. GALVANIZADO DIAMETRO 48 MM. CAL. 16, INCLUYE: ACARREOS FUERA Y DENTRO DE LA OBRA, MATERIALES  PARA SU FIJACION, MANO DE OBRA, HERRAMIENTA Y ANDAMIOS A CUALQUIER ALTURA.</t>
  </si>
  <si>
    <t>SUMINISTRO Y COLOCACION DE TUBO FO. GALVANIZADO DIAMETRO 75 MM. CAL. 16, INCLUYE: ACARREOS FUERA Y DENTRO DE LA OBRA, MATERIALES  PARA SU FIJACION, MANO DE OBRA, HERRAMIENTA Y ANDAMIOS A CUALQUIER ALTURA.</t>
  </si>
  <si>
    <t>SUMINISTRO Y TENDIDO DE TUBO CONDUIT FO. GALVANIZADO PARED GRUESA DIAMETRO 51 MM., INCLUYE: ACARREOS FUERA Y DENTRO DE LA OBRA, MATERIAL  PARA SU FIJACION, MANO DE  OBRA, HERRAMIENTA Y ANDAMIOS A CUALQUIER ALTURA..</t>
  </si>
  <si>
    <t>SUMINISTRO Y TENDIDO DE TUBO CONDUIT FO, GALVANIZADO PARED GRUESA DIÁMETRO 63 MM, INCLUYE: ACARREOS FUERA Y DENTRO DE LA OBRA, MATERIALES PARA SU FIJACIÓN, MANDO DE OBRA, HERRAMIENTA Y ANDAMIOS A CUALQUIER ALTURA.</t>
  </si>
  <si>
    <t>SUMINISTRO Y TENDIDO DE TUBO CONDUIT FO. GALVANIZADO PARED GRUESA DIAMETRO 75 MM., INCLUYE; ACARREOS FUERA Y DENTRO DE LA OBRA, MATERIALES PARA SU FIJACION, MANO  DE OBRA, HERRAMIENTA Y ANDAMIOS A CUALQUIER ALTURA..</t>
  </si>
  <si>
    <t>SUMINISTRO Y TENDIDO DE TUBO CONDUIT FO. GALVANIZADO PARED GRUESA DIAMETRO 100 MM., INCLUYE; ACARREOS FUERA Y DENTRO DE LA OBRA, MATERIALES PARA SU FIJACION, MANO  DE OBRA, HERRAMIENTA Y ANDAMIOS A CUALQUIER ALTURA..</t>
  </si>
  <si>
    <t>SUMINSTRO Y TENDIDO DE TUBO CONDUIT FoGo PARED DELGADA DE 13mm DE ESP., INCLUYE:MATERIALES PARA SU FIJACION, HERRAMIENTA, MANO DE OBRA, ACARREOS DENTRO Y FUERA DE LA OBRA.</t>
  </si>
  <si>
    <t>SUMINISTRO Y TENDIDO DE TUBO CONDUIT FO. GALVANIZADO PARED DELGADA DIAMETRO 19 MM. INCLUYE: ACARREOS FUERA Y DENTRO DE LA OBRA, MATERIALES PARA SU FIJACION, MANO DE OBRA, HERRAMIENTA Y ANDAMIOS A CUALQUIER ALTURA.</t>
  </si>
  <si>
    <t>SUMINISTRO Y TENDIDO DE TUBO CONDUIT FO. GALVANIZADO PARED DELGADA DIAMETRO 25 MM. INCLUYE: ACARREOS FUERA Y DENTRO DE LA OBRA, MATERIALES PARA SU FIJACION, MANO DE OBRA, HERRAMIENTA Y ANDAMIOS A CUALQUIER ALTURA.</t>
  </si>
  <si>
    <t>SUMINISTRO Y TENDIDO DE TUBO CONDUIT FO. GALVANIZADO PARED DELGADA DIAMETRO 32 MM. INCLUYE: ACARREOS FUERA Y DENTRO DE LA OBRA, MATERIALES PARA SU FIJACION, MANO DE OBRA, HERRAMIENTA Y ANDAMIOS A CUALQUIER ALTURA.</t>
  </si>
  <si>
    <t>SUMINISTRO Y TENDIDO DE TUBO CONDUIT FO. GALVANIZADO PARED DELGADA DIAMETRO 38 MM. INCLUYE: ACARREOS FUERA Y DENTRO DE LA OBRA, MATERIALES PARA SU FIJACION, MANO DE OBRA, HERRAMIENTA Y ANDAMIOS A CUALQUIER ALTURA.</t>
  </si>
  <si>
    <t>SUMINISTRO Y TENDIDO DE TUBO CONDUIT FO. GALVANIZADO PARED DELGADA DIAMETRO 51 MM. INCLUYE: ACARREOS FUERA Y DENTRO DE LA OBRA, MATERIAL PARA SU FIJACION, MANO DE OBRA, HERRAMIENTA Y ANDAMIOS A CUALQUIER ALTURA.</t>
  </si>
  <si>
    <t>SUMINISTRO Y TENDIDO DE TUBO DE PVC PESADO DE DIAMETRO 19 MM., INCLUYE: ACARREOS FUERA Y DENTRO DE LA OBRA, MATERIALES  PARA  SU FIJACION, MANO DE OBRA, HERRAMIENTA Y ANDAMIOS A CUALQUIER ALTURA.</t>
  </si>
  <si>
    <t>SUMINISTRO Y TENDIDO DE TUBO METALICO FLEXIBLE DIAMETRO 13  MM., INCLUYE: ACARREOS FUERA Y DENTRO DE LA OBRA, HERRAMIENTA Y ANDAMIOS A CUALQUIER ALTURA.</t>
  </si>
  <si>
    <t>SUMINISTRO Y TENDIDO DE TUBO METALICO FLEXIBLE DIAMETRO 25 MM., INCLUYE: ACARREOS FUERA Y DENTRO DE LA OBRA, HERRAMIENTA Y ANDAMIOS A CUALQUIER ALTURA.</t>
  </si>
  <si>
    <t>SUMINISTRO Y TENDIDO DE TUBO METALICO FLEXIBLE DIAMETRO 51  MM.,INCLUYE: ACARREOS FUERA Y DENTRO DE LA OBRA, MATERIAL PARA SU FIJACION, MANO DE OBRA, HERRAMIENTA Y ANDAMIOS A CUALQUIER ALTURA.</t>
  </si>
  <si>
    <t>SUMINISTRO Y TENDIDO DE TUBO POLIDUCTO NARANJA DIAMETRO 13 MM., INCLUYE: ACARREOS FUERA Y DENTRO DE LA OBRA, MATERIAL PARA SU FIJACION, MANO DE OBRA, HERRAMIENTAS Y ANDAMIOS A CUALQUIER ALTURA.</t>
  </si>
  <si>
    <t>SUMINISTRO Y TENDIDO DE TUBO POLIDUCTO NARANJA DIAM. 19 MM., INCLUYE: ACARREOS FUERA Y DENTRO DE LA OBRA, MATERIAL PARA SU FIJACION, MANO DE OBRA, HERRAMIENTA Y ANDAMIOS A CUALQUIER ALTURA.</t>
  </si>
  <si>
    <t>SUMINISTRO Y COLOCACION  DE CAJA CONDULET LB 1" (25mmØ) INCLUYE: CONEXION, HERRAMIENTA, MANO DE OBRA Y ACARREOS FUERA Y DENTRO DE LA OBRA.</t>
  </si>
  <si>
    <t>SUMINISTRO Y COLOCACION DE TUBO LIQUATITE DE 63 MM DE DIAMETRO, INCLUYE: CONECTOR RECTO DE 63 MM, ACARREOS DENTRO Y FUERA DE LA OBRA, HERRAMIENTA Y MANO DE LA OBRA.</t>
  </si>
  <si>
    <t>SUMINISTRO Y TENDIDO DE TUBO POLIDUCTO NARANJA DIAM. 38 MM., INCLUYE: ACARREOS FUERA Y DENTRO DE LA OBRA, MATERIAL PARA SU FIJACION, MANO DE OBRA, HERRAMIENTA Y ANDAMIOS A CUALQUIER ALTURA.</t>
  </si>
  <si>
    <t>SUMINISTRO Y TENDIDO DE TUBO POLIDUCTO NARANJA DIAM. 25 MM., INCLUYE: ACARREOS FUERA Y DENTRO DE LA OBRA, MATERIAL PARA SU FIJACION, MANO DE OBRA, HERRAMIENTA Y ANDAMIOS A CUALQUIER ALTURA.</t>
  </si>
  <si>
    <t>SUMINISTRO Y COLOCACION DE TUBO LIQUATITE DE 32 MM DE DIAMETRO, INCLUYE: HERRAMIENTAS, ACARREOS FUERA Y DENTRO DE LA OBRA Y MANO DE OBRA.</t>
  </si>
  <si>
    <t>SUMINISTRO Y COLOCACION DE CONECTOR PARA TUBO LIQUATITE DE 32 MM DE DIAMETRO, INCLUYE: HERRAMIENTAS, ACARREOS FUERA Y DENTRO DE LA OBRA Y MANO DE OBRA.</t>
  </si>
  <si>
    <t>SUMINISTRO Y COLOCACION DE MENSULA METALICA PARA SOPORTE DE EQUIPOS DE MEDICION, INCLUYE: FIJACION, HERRAMIENTAS, ANDAMIOS, ACARREOS DENTRO Y FUERA DE LA OBRA,  Y MANO DE OBRA.</t>
  </si>
  <si>
    <t>SUMINISTRO Y COLOCACION DE ZAPATA  A COMPRESION CALIBRE 1/0, INCLUYE: MANO DE OBRA, EQUIPO, HERRAMIENTAS, ACARREOS DENTRO Y FUERA DE LA OBRA.</t>
  </si>
  <si>
    <t>SUMINISTRO Y COLOCACION DE ZAPATA A COMPRESION CALIBRE 4/0, INCLUYE: MANO DE OBRA, EQUIPO, HERRAMIENTAS, ACARREOS DENTRO Y FUERA DE LA OBRA.</t>
  </si>
  <si>
    <t>SUMINISTRO Y COLOCACION DE BASE DE MEDICION DE 13 TERMINALES, INCLUYE MATERIALES, MANO DE OBRA, HERRAMIENTA Y TODO LO NECESARIO PARA SU BUEN FUNCIONAMIENTO.</t>
  </si>
  <si>
    <t>SUMINISTRO Y COLOCACION DE CABLE DE CONTROL 10 HILOS THW-LS, 90 °C, 600V CALIBRE No. 10 AWG (MCA. CONDUMEX, CONDUCTORES MONTERREY, LATINCASA, CONDELMEX, CONELEC), INCL.: CINTA AISLANTE, LUBRICACION DE GUIAS, AISLAMIENTO DE PUNTAS, ANDAMIOS A CUALQUIER ALTURA, HERRAMIENTA, MANO DE OBRA Y ACARREOS FUERA Y DENTRO DE LA OBRA.</t>
  </si>
  <si>
    <t>SUMINISTRO Y COLOCACION DE ESTRUCTURA RS30 EN POSTE EXISTENTE. INCLUYE: CRUCETA PR200, TORNILLO DOBLE ROSCA 16x457, AISLADOR 65V, HORQUILLA CON GUARDACABO, OJO RE, MOLDURA RE, REMATE PREFORMADO CAL. 3/0, CONECTORES, ACARREOS DENTRO Y FUERA DE LA OBRA, TODO LO NECESARIO PARA SU BUEN FUNCIONAMIENTO.</t>
  </si>
  <si>
    <t>SUMINISTRO Y TENDIDO DE TUBO CONDUIT DE PVC. PESADO DE 19 MM.DE DIAMETRO,  INCLUYE: ACARREOS FUERA Y DENTRO DE LA OBRA, MATERIALES PARA SU FIJACION, MANO DE OBRA, HERRAMIENTA Y ANDAMIOS A CUALQUIER ALTURA.</t>
  </si>
  <si>
    <t>SUMINSTRO Y TENDIDO DE TUBO CONDUIT PVC SERVICIO PESADO DE 13mm DE ESP., INCLUYE:MATERIALES PARA SU FIJACION, HERRAMIENTA, MANO DE OBRA, ACARREOS DENTRO Y FUERA DE LA OBRA.</t>
  </si>
  <si>
    <t>SUMINISTRO Y COLOCACION DE DUCTO CANAL PERIMETRAL DE PVC., BASE DE 1 11/16''X 5 1/4''  (43X133MM) CON DOS COMPARTIMIENTOS (ELECTRICIDAD Y DATOS) 5400 TB CON CUBIERTA 5400 C. CATALOGO WIREMOLD O SIMILAR Y EN CALIDAD Y COSTO, INCLUYE: TODO LO NECESARIO PARA SU BUEN FUNCIONAMIENTO, HERRAMIENTA, MANO DE OBRA, ACARREOS DENTRO Y FUERA DE LA OBRA.</t>
  </si>
  <si>
    <t>SUMINISTRO Y TENDIDO DE TUBO CONDUIT DE P.V.C. PESADO DIAMETRO 102 MM., INCLUYE: HERRAMIENTA, MANO DE OBRA, ACARREOS FUERA Y DENTRO DE LA OBRA Y MATERIALES PARA SU FIJACION.</t>
  </si>
  <si>
    <t>SUMINISTRO Y COLOCACION DE CAJA DE REGISTRO CONDULETS, SERIE OVALADA C-37, 573N, 370-M3 DE 25mm. DE DIAM., INCLUYE: COLOCACION, MATERIALES, HERRAMIENTA, MANO DE OBRA, ACARREOS DENTRO Y FUERA DE LA OBRA.</t>
  </si>
  <si>
    <t>SUMINISTRO Y COLOCACION DE CAJA DE REGISTRO CONDULETS, SERIE OVALADA L-27, 572N, 370-M3 DE 19mm. DE DIAM., INCLUYE: COLOCACION, MATERIALES, HERRAMIENTA, MANO DE OBRA, ACARREOS DENTRO Y FUERA DE LA OBRA.</t>
  </si>
  <si>
    <t>SUMINISTRO Y COLOCACION DE CAJA DE REGISTRO CONDULETS, SERIE OVALADA C-27, 572N, 370-M3 DE 19mm. DE DIAM., INCLUYE: COLOCACION, MATERIALES, HERRAMIENTA, MANO DE OBRA, ACARREOS DENTRO Y FUERA DE LA OBRA.</t>
  </si>
  <si>
    <t>SUMINISTRO Y COLOCACION DE TUBO DE COBRE DE 19MM DE DIAM. PARA LINEA DE REFRIGERANTE INCLUYE: COLGANTE, FORRO AISLANTE, MATERIAL HERRAMIENTA, MANO DE OBRA, ACARREOS DENTRO Y FUERA DE LA OBRA.</t>
  </si>
  <si>
    <t>SUMINISTRO Y TENDIDO DE TUBO CONDUIT DE P.V.C. PESADO DIAMETRO 101 MM. INCLUYE: HERRAMIENTA, MANO DE OBRA, ACARREOS FUERA Y DENTRO DE LA OBRA Y MATERIALES PARA SU FIJACION.</t>
  </si>
  <si>
    <t>SUMINISTRO Y COLOCACION DE RETENIDA RSA, INCLUYE: MATERIALES, MANO DE OBRA, HERRAMIENTA Y ACARREOS DENTRO Y FUERA DE LA OBRA.</t>
  </si>
  <si>
    <t>SUMINISTRO Y COLOCACION DE MENSULA GALV. C9-35, INCLUYE: FIJACION, HERRAMIENTAS, ANDAMIOS, ACARREOS DENTRO Y FUERA DE LA OBRA,  Y MANO DE OBRA.</t>
  </si>
  <si>
    <t>SUMINISTRO Y COLOCACION DE AISLANTE DE NEOPRENO PARA MENSULA C9-35, INCLUYE: FIJACION, HERRAMIENTAS, ANDAMIOS, ACARREOS DENTRO Y FUERA DE LA OBRA,  Y MANO DE OBRA.</t>
  </si>
  <si>
    <t>SUMINISTRO Y COLOCACION DE DUCTO CANAL PERIMETRAL DE PVC., BASE DE 1 11/16''X 6 11/16''  (43X170MM) CON DOS COMPARTIMIENTOS (ELECTRICIDAD Y DATOS) SEMEJANTE A 5500 CATALOGO WIREMOLD O SIMILAR Y EN CALIDAD Y COSTO, INCLUYE: TODO LO NECESARIO PARA SU BUEN FUNCIONAMIENTO, HERRAMIENTA, MANO DE OBRA, ACARREOS DENTRO Y FUERA DE LA OBRA.</t>
  </si>
  <si>
    <t>SUMINISTRO Y TENDIDO DE TUBO CONDUIT FO. GALVANIZADO PARED DELGADA DIAMETRO 63 MM. INCLUYE: ACARREOS FUERA Y DENTRO DE LA OBRA, MATERIALES PARA SU FIJACION, MANO DE OBRA, HERRAMIENTA Y ANDAMIOS A CUALQUIER ALTURA.</t>
  </si>
  <si>
    <t>SUMINISTRO Y TENDIDO DE POLIDUCTO DE ALTA DENSIDAD (PAD) 3" RD-17, INCLUYE: MATERIAL, HERRAMIENTA, MANO DE OBRA,  ACARREOS DENTRO Y FUERA DE LA OBRA Y TODO LO NECESARIO PARA SU BUEN FUNCIONAMIENTO.</t>
  </si>
  <si>
    <t>SUMINISTRO Y APLICACION DE SOLDADURA TIPO CADWELL # 90 INCLUYE: EQUIPO ESPECIALIZADO PARA SU TERMOFUSION, SOLDADURA, HERRAMIENTA, MANO DE OBRA Y TODO LO NECESARIO PARA SU CORRECTA APLICACION.</t>
  </si>
  <si>
    <t>SUMINISTRO Y COLOCACION DE MENSULA CS 35, INCLUYE: MATERIALES, PRUEBAS, MANO DE OBRA Y TODO LO NECESARIO PARA SU BUEN FUNCIONAMIENTO.</t>
  </si>
  <si>
    <t>SUMINISTRO Y COLOCACION DE JUEGO DE CORREDERA DE FIERRO GALVANIZADO DE 60 CMS., MENSULA GALVANIZADA CS25 Y AISLADOR DE NEOPRENO P/MENSULA, INCLUYE: EQUIPO, MATERIALES PARA SU FIJACION, ACARREOS FUERA Y DENTRO DE LA OBRA, MANO DE OBRA, HERRAMIENTAS.</t>
  </si>
  <si>
    <t>SUMINISTRO Y TENDIDO DE TUBO CONDUIT PVC PESADO DE 38 MM DE DIAMETRO, INCLUYE: MATERIALES, DESPERDICIOS, INSTALACION, PRUEBAS, MANO DE OBRA, EQUIPO, HERRAMIENTA Y ACARREOS FUERA Y DENTRO DE LA OBRA.</t>
  </si>
  <si>
    <t>SUMINISTRO Y TENDIDO DE TUBO CONDUIT PVC PESADO DE 63 MM DE DIAMETRO, INCLUYE: MATERIALES, CORTES, DESPERDICIOS, INSTALACION, PRUEBAS, MANO DE OBRA, EQUIPO, HERRAMIENTA Y ACARREOS DENTRO Y FUERA DE LA OBRA.</t>
  </si>
  <si>
    <t>SUMINISTRO Y TENDIDO E TUBO GALVANIZADO P.G. DE 50 MM DE DIAMETRO, INCL.: NIPLES GALVANIZADO, COPLES GALVANIZADO REFORZADO DE 50 MM DE DIAMETRO.</t>
  </si>
  <si>
    <t>SUMINISTRO Y COLOCACION  DE CAJA CONDULET LBH, CAT. No. LBH-60 DE 51mmØ PARA AREAS PELIGROSAS, USO INTEMPERIE, INCLUYE: CONEXION, MATERIALES, EQUIPO, HERRAMIENTA, MANO DE OBRA Y ACARREOS FUERA Y DENTRO DE LA OBRA.</t>
  </si>
  <si>
    <t>SUMINISTRO Y TENDIDO DE CURVA CONDUIT FO. GALVANIZADO PARED GRUESA DIAMETRO 100 MM., INCLUYE; ACARREOS FUERA Y DENTRO DE LA OBRA, MATERIALES PARA SU FIJACION, MANO  DE OBRA, HERRAMIENTA Y ANDAMIOS A CUALQUIER ALTURA..</t>
  </si>
  <si>
    <t>SUMINISTRO Y COLOCACION DE TUBO FLUORESCENTE DE 59 WATTS MODELO FO96/841, BALASTRO L-259-127-18-N2, BASE Fa8, LUMENES, INCLUYE: ANDAMIOS, HERRAMIENTA, MANO DE OBRA, ACARREOS FUERA Y DENTRO DE LA OBRA.</t>
  </si>
  <si>
    <t>REHABILITACION  DE LUMINARIA DE 0.30X1.22 MTS., CONSISTENTE EN INSTALACION DE LAMPARA T8 DE 2X32W, BASES PARA LAMPARAS, BALASTRO ELECTRONICO, INCLUYE: MATERIALES, HERRAMIENTA, MANO DE OBRA, ACARREOS FUERA Y DENTRO DE LA OBRA.</t>
  </si>
  <si>
    <t>REPARACION DE SALIDA ELECTRICA DE CENTRO, INCLUYE: DESCABLEADO, LIMPIEZA DE CAJA Y TUBERIA EXISTENTE, CODO, CONEXIONES, APAGADOR, TAPAS, PRUEBAS Y TODO LO NECESARIO PARA DEJARLA FUNCIONANDO NORMALMENTE, HERRAMIENTAS, MANO DE OBRA, ANDAMIOS  Y ACARREOS FUERA Y DENTRO DE LA OBRA.</t>
  </si>
  <si>
    <t>REPARACION DE SALIDA ELECTRICA DE CONTACTO, INCLUYE: DESCABLEADO, LIMPIEZA DE CAJA Y TUBERIA EXISTENTE, CODO, CONEXIONES,  CONTACTO DUPLEX POLARIZADO, TAPAS, PRUEBAS Y TODO LO NECESARIO PARA DEJARLA FUNCIONANDO NORMALMENTE, HERRAMIENTAS, MANO DE OBRA, ANDAMIO Y ACARREOS FUERA Y DENTRO DE LA OBRA.</t>
  </si>
  <si>
    <t>REHABILITACION DE SALIDAS DE CONTACTOS, INCLUYE: DESCABLEAR Y CABLEAR CON CABLE No. 10 (MCA. CONDUMEX, CONDUCTORES MONTERREY, LATINCASA, CONDELMEX, CONELEC), CONTACTO MONOFASICO DUPLEX POLARIZADO, LIMPIEZA, CINTA AISLANTE, CABLE, HERRAMIENTA, MANO DE OBRA, ACARREOS FUERA Y DENTRO DE LA OBRA.</t>
  </si>
  <si>
    <t>REHABILITACION DE LUMINARIAS FLUORESCENTE DE 2x32 W. EN GABINETES EXISTENTES, INCLUYE: LAMPARAS FLUORESCENTES, ACRILICO, BALASTRO, CABLE, CINTA PLASTICA, HERRAMIENTA, MANO DE OBRA Y ACARREOS FUERA Y DENTRO DE LA OBRA.</t>
  </si>
  <si>
    <t>REVISION DE INSTALACION HIDRAULICA EN EDIFICIOS, INCLUYENDO ALIMENTACION Y DESCARGA A MUEBLES DE BAÑO, REPOSICIÓN DE TUBERIA DE CUALQUIER DIAMETRO, PIEZAS ESPECIALES, HERRAMIENTA Y MANO DE OBRA.</t>
  </si>
  <si>
    <t>REHABILITACION DE SALIDA DE CONTACTO CON CONDULET Y TUBO CONDUIT FIERRO GALVANIZADO PARED GRUESA EN LABORATORIO (PISO); INCLUYE: REVISION GENERAL DE LA INSTALACION EXISTENTE, DESASOLVE DE DUCTOS, CONDULETS, ACARREOS, PRUEBAS, CONEXION, CONECTORES, COPLES, CABLE (MCA. CONDUMEX, CONDUCTORES MONTERREY, LATINCASA)</t>
  </si>
  <si>
    <t>REHABILITACION DE SALIDA DE CONTACTO DUPLEX POLARIZADO CAT-M5250-M PLACA DE ALUMINIO ANONIZADO CAT (EN MESA CENTRAL DE LABORATORIO)</t>
  </si>
  <si>
    <t>REHABILITACION DE SALIDA DE  CONTACTO MONOFASICO  DUPLEX  POLARIZADO CAT-M-5250-M, PLACA DE ALUMINIO ANODIZADO CAT-9510 1, IF-3H, 15 AMPS.-127V; MCA. ARROW-HART O SIMILAR EN CALIDAD Y COSTO, EN CAJA DE LAM. GALV.,  INCLUYE:DESCABLEADO Y CABLEADO, ACARREOS FUERA Y DENTRO DE LA OBRA, PRUEBAS, CONEXION, CONECTORES, CHALUPA., CHASIS, SOBRATAPA DE ALUMINIO DE 1 A 3 VENTANAS, MANO DE OBRA, HERRAMIENA.</t>
  </si>
  <si>
    <t>REHABILITACION DE SALIDA ELECTRICA EN MESAS DE TALLER DE ELECTRONICA,  CON TUBO CONDUIT DE FoGo PARED GRUESA APARENTE, SEGUN PROYECTO, INCLUYE: DESCABLEADO,  CONTACTO MONOFASICO DUPLEX POLARIZADO,CINTA PLASTICA, PRUEBAS,  HERRAMIENTAS, MATERIALES, MANO DE OBRA Y ACARREOS DENTRO Y FUERA DE LA OBRA.</t>
  </si>
  <si>
    <t>SUMINISTRO Y COLOCACION DE LAMPARA FLUORESCENTE DE 39 WATTS, INCLUYE: SUSTITUCION DE LA LAMPARA DAÑADA, CAMBIO DE BASES PARA SLIM-LINE, HERRAMIENTA, MANO DE OBRA Y ACARREOS FUERA Y DENTRO DE LA OBRA.</t>
  </si>
  <si>
    <t>REHABILITACION DE SALIDAS DE CENTRO POSTERIOR A LA DEMOLICION DE LOSAS, INCLUYE: CAMBIO DE CABLES, REPOSICION DE TUBERIA FALTANTE, LIMPIEZA DE CAJAS, REPOSICION DE APAGADORES, PLACA DE LAMINA, TODO LO NECESARIO PARA SU CORRECTO FUNCIONAMIENTO.</t>
  </si>
  <si>
    <t>REUBICACION DE LUMINARIA DE 1.22X0.61 M., INCLUYE: EXTENSION DE 2 HILOS DE CABLE CAL. 12 A UNA DISTANCIA DE 3.00 M. DESMANTELAMIENTO Y COLOCACION DE PLAFON ACUSTONE, ANDAMIO, HERRAMIENTA, MANO DE OBRA, ACARREO DENTRO Y FUERA DE LA OBRA.</t>
  </si>
  <si>
    <t>DESMANTELAMIENTO DE CABLEADO ELECTRICO EXISTENTE DAÑADO TIPO VINANEL ANTILLAMA 600 CAL.8, 10, 12 Y 14,  INCLUYE: MANO DE OBRA, HERRAMIENTAS,  ANDAMIOS,  IDENTIFICACION DE CIRCUITOS,  ACARREOS DENTRO Y FUERA DE LA OBRA .</t>
  </si>
  <si>
    <t>REHABILITACION DE LUMINARIA FLUORESCENTE DE 2x74 WATTS, INCLUYE: LIMPIEZA DE GABINETE, CAMBIO DE LAMPARA  AHORRADORA DE ENERGIA, ACRILICO, MATERIAL PARA SU FIJACION, CINTA AISLANTE, BALASTRO, ANDAMIOS, PRUEBAS DE FUNCIONAMIENTO, HERRAMIENTA, MANO DE OBRA, ACARREOS FUERA Y DENTRO DE LA OBRA.</t>
  </si>
  <si>
    <t>REHABILITACION DE LUMINARIA DE 2x32 TIPO INIFECH. INCLUYE: 2 LAMPARAS DE 2x32W T8, BALASTRO ELECTRONICO DE 2x32, CINTA AISLANTE, MATERIALES, MANO DE OBRA, HERRAMIENTAS, ANDAMIOS  Y ACARREOS DENTRO Y FUERA DE LA OBRA.</t>
  </si>
  <si>
    <t>REHABILITACION DE LAMPARAS 2X39 INCLUYE: MAT. DE FIJACION , CINTA AISLANTE, BALASTRO, SOCKETS, TUBOS FLUORESCENTES, LIJADO DE GABINETE, PINTURA ESMALTE EN GABINETE,  ACARREOS FUERA Y DENTRO DE LA OBRA, PRUEBA, CABLE NECESARIO PARA SU CONEXION, HERRAMIENTA, ANDAMIOS A CUALQUIER ALTURA Y MANO DE OBRA.</t>
  </si>
  <si>
    <t>SUM. Y COLOC. DE TABLERO DE CONTROL NQOD-12-3L11 SQUARE'D, INCL.: CONEXION, PRUEBA, MATERIALES PARA SU FIJACION, HERRAMIENTA, MANO DE OBRA Y ACARREOS FUERA Y DENTRO DE LA OBRA.</t>
  </si>
  <si>
    <t>SUM. Y COLOC. DE INSTALACION ELECTRICA DE UNIDAD SALIDA ELECTRICA PARA EQUIPO E.R.P.E. EN ACCESORIOS A S.U.E.S, INCLUYE: CONEXION, PRUEBAS, MATERIALES, HERRAMIENTA, MANO DE OBRA, ACARREOS FUERA Y DENTRO DE LA OBRA.</t>
  </si>
  <si>
    <t>SUM. Y COLOC. DE INSTALACION ELECTRICA PARA UNIDAD SALIDA ELECTRICA PARA OPERADOR AUTOMATICO PARA PUERTA CON SENSOR DE PRESENCIA 127 V. 60 HZ, INCLUYE: CONEXION, PRUEBAS, MATERIALES, HERRAMIENTA, MANO DE OBRA, ACARREOS FUERA Y DENTRO DE LA OBRA.</t>
  </si>
  <si>
    <t>SUM. Y COLOC. DE INSTALACION ELECTRICA DE UNIDAD CONTACTO DUPLEX MONOFASICO POLARIZADO DE 15 A. 127 V. 1F, 3H CAT. M5250 COLOR MARFIL MCA.ARROW-HART PARA INSTALARSE EN CONDULET DE ALUMINIO TIPO FS, INCLUYE: CONEXION, PRUEBAS, MATERIALES, HERRAMIENTA, MANO DE OBRA, ACARREOS FUERA Y DENTRO DE LA OBRA.</t>
  </si>
  <si>
    <t>REHABILITACION  DE LUMINARIA. SUBURBANA DE 250 WATTS. DE VAPOR DE MERCURIO MARCA HOLOPHANE O SIM. EN CALIDAD Y COSTO INCLUYE: FOCO DE 250 WATTS., CABLE (MCA. CONDUMEX, CONDUCTORES MONTERREY, LATINCASA, CONDELMEX, CONELEC) NECESARIO PARA SU CONEXIÓN, PRUEBAS, ANDAMIOS A CUALQUIER ALTURA, HERRAMIENTA, MANO DE OBRA Y ACARREOS FUERA Y DENTRO DE LA OBRA. (TRABAJO TERMINADO)</t>
  </si>
  <si>
    <t>REHABILITACION DE SALIDA DE CONTACTO BIFASICO. INCLUYE: CAMBIO DE PLACA Y CONTACTO BIFASICO, REVISION DE CONEXIONES, RESANES, CAMBIO DE CABLE, MATERIALES, MANO DE OBRA, HERRAMIENTAS Y ACARREOS DENTRO Y FUERA DE LA OBRA.</t>
  </si>
  <si>
    <t>REHABILITACION DE SALIDA DE CENTRO EN CAJA DE LAMINA Y/O CONTACTO EN  GALVANIZADA ,  INCLUYE: CABLEADO (MCA. CONDUMEX, CONDUCTORES MONTERREY, LATINCASA, CONDELMEX, CONELEC),  CHASIS Y SOBRETAPA DE  ALUMINIO DE 1 A 3 VENTANAS, ACARREOS FUERA Y DENTRO DE LA OBRA, PRUEBAS, CONEXION, MANO DE OBRA Y HERRAMIENTA, APAGADORES Y/O CONTACTOS.</t>
  </si>
  <si>
    <t>SUM. Y COLOC. DE INSTALACION ELECTRICA DE UNIDAD DE CONTACTO DUPLEX MONOFASICO POLARIZADO DE 15 A. 127 V. 1F, 3H CAT. M5250 MARFIL MCA. ARROW-HART PARA INSTALARSE EN CAJA GALV., INCLUYE: CONEXION, PRUEBAS, MATERIALES, HERRAMIENTA, MANO DE OBRA, ACARREOS FUERA Y DENTRO DE LA OBRA.</t>
  </si>
  <si>
    <t>SUM. Y COLOC. DE INSTALACION ELECTRICA DE UNIDAD CONTACTO DUPLE MONOFASICO POLARIZADO REGULADO DE 15 A. 127 V. 3H CAT. 16362-IG COLOR ANARANJADO MCA. LEVITON O SIMILAR, INCLUYE: CONEXION, PRUEBAS, MATERIALES, HERRAMIENTA, MANO DE OBRA, ACARREOS FUERA Y DENTRO DE LA OBRA.</t>
  </si>
  <si>
    <t>COLOCACION DE LAMPARAS DE 2x39 W CON MATERIAL RECUPERABLE, INCLUYE: MANO DE OBRA, HERRAMIENTA, ACARREOS DENTRO Y FUERA DE LA OBRA Y TODO LO NECESARIO PARA SU BUEN FUNCIONAMIENTO.</t>
  </si>
  <si>
    <t>SUMINISTRO Y COLOCACION DE CANAL METALICO PARA CONECTIVIDAD ENTRE PISO Y PLAFOND 6"X6" C 1600 WIREMOLD O SIMILAR EN CALIDAD Y COSTO INCLUYE: CONEXIONES, MATERIALES PARA FIJACION, HERRAMIENTAS, MANO DE OBRA, ACARREOS FUERA Y DENTRO DE LA OBRA.</t>
  </si>
  <si>
    <t>SALIDA ELECTRICA DE FUERZA POR PISO . INCLUYE: 1.02M DE TUBO CONDUIT FoGo. PD DE 19MM S/ROSCA, 3.72M TUBO CONDUIT Fo.Go. PD DE 13MM S/ ROSCA, 1 CAJA CHALUPA GALV.DE 50x100 MM P/TUB DE 13MM, 9.45M DE CABLE THW 900 CAL.10, 8.0M DE CABLE  THW 900 CAL.12 (CONDUMEX), 1.72 PZAS. DE CONECTOR CONDUIT Fo.go. PD DE 13MM, 0.71 PZAS. DE CONECTOR CONDUIT Fo.Go. DE 19MM, 0.5 PZAS. DE CODO CONDUIT Fo.Go. PD DE 13MM, 0.07 PZAS. DE CODO CONDUIT DE Fo.Go. PD DE 19MM, 1 CONTACTO PARA PISO ARROW-HART, 0.04 PZAS. DE CONDULET SERIE OVALADA DE 1/2", 0.0833 PZAS. DE CAJA DE 10x10 GALV., 0.0833 PZAS. DE SOBRETAPA GALV. DE 10x10, MANO DE OBRA, HERRAMIENTAS,  PRUEBAS, ACARREOS DENTRO Y FUERA DE LA OBRA.</t>
  </si>
  <si>
    <t>SALIDA PARA AIRE ACONDICIONADO CON TUBO CONDUIT FoGo. PARED DELGADA, INCLUYE: CONECTORES, COPLES, CAJA DE LAMINA GALVANIZADA, GUIAS, HERRAMIENTA, MANO DE OBRA, ACARREOS FUERA Y DENTRO DE LA OBRA, SEGUN PROYECTO.</t>
  </si>
  <si>
    <t>INSTALACION ELECTRICA PARA SALIDA  DE  AIRE  ACONDICIONADO BIFASICO, INCLUYE: CABLE (MCA. CONDUMEX, CONDUCTORES MONTERREY, LATINCASA, CONDELMEX, CONELEC), CONEXION, PRUEBA,  CHALUPA DE P.V.C., PEGAMENTO P.V.C., CHASIS, HERRAMIENTA, MANO DE OBRA,  ACARREOS FUERA Y DENTRO DE LA OBRA, TODO LO NECESARIO PARA SU CORRECTO FUNCIONAMIENTO.</t>
  </si>
  <si>
    <t>SALIDA DE VENTILADOR A BASE DE TUBO DE PVC PESADO  PARA  INSTALACION VISIBLE,  INCLUYE:  ACARREOS FUERA Y DENTRO DE LA OBRA,  PRUEBAS,  CONEXION, CHALUPA, FIJACION, MANO  DE  OBRA,  HERRAMIENTA Y CABLE (MCA. CONDUMEX, CONDUCTORES MONTERREY, LATINCASA, CONDELMEX, CONELEC) THW. #12.</t>
  </si>
  <si>
    <t>SALIDA PARA SEÑAL DE T.V. INSTALACION VISIBLE CON TUBO CONDUIT PVC PARED GRUESA, INCLUYE:CONEXION, FIJACION, PRUEBAS, MATERIALES, HERRAMIENTA, MANO DE OBRA Y ACARREOS FUERA Y DENTRO DE LA OBRA.</t>
  </si>
  <si>
    <t>SALIDA DE LUMINARIA INCANDESCENTE ARBOTANTE, INCLUYE: SOCKET  DE  PORCELANA, FOCO DE 100 W., CINTA AISLANTE, ACARREOS FUERA Y DENTRO DE LA OBRA, PRUEBA, HERRAMIENTA, ANDAMIOS A CUALQUIER ALTURA Y MANO DE OBRA.</t>
  </si>
  <si>
    <t>SALIDA PARA AIRE ACONDICIONADO CON TUBO CONDUIT PVC SERVICIO PESADO, INCLUYE: CONECTORES, COPLES, CAJA DE LAMINA GALVANIZADA, GUIAS, HERRAMIENTA, MANO DE OBRA, ACARREOS FUERA Y DENTRO DE LA OBRA, SEGUN PROYECTO.</t>
  </si>
  <si>
    <t>SALIDA DE CENTRO CON TUBO CONDUIT FO. GALVANIZADO PARED  GRUESA, INCLUYE: CONECTORES,  COPLES,  CABLES (MCA. CONDUMEX, CONDUCTORES MONTERREY, LATINCASA, CONDELMEX, CONELEC), CONDULETS SERIE OVALADA DE 13-19 mm.Ø, APAGADORES, PRUEBAS, CONEXION, MANO DE OBRA Y HERRAMIENTA, ACARREOS FUERA Y DENTRO DE LA OBRA, TODO LO NECESARIO PARA SU CORRECTO FUNCIONAMIENTO. (SEGUN PROYECTO)</t>
  </si>
  <si>
    <t>SAL.</t>
  </si>
  <si>
    <t>SUMINISTRO Y TENDIDO DE TUBO DE PVC PESADO DE 2" PARA CANALIZACIONES DE LINEAS DE TELEFONO (TELMEX), INCLUYE: MATERIALES, DESPERDICIOS, PEGAMENTO PVC, HERRAMIENTA, ACARREOS DENTRO Y FUERA DE LA OBRA Y MANO DE OBRA.</t>
  </si>
  <si>
    <t>SUMINISTRO Y TENDIDO TUBO CONDUIT PVC PESADO 32 MM. INCLUYE CONEXIONES, TRAZO, EXCAVACION Y RELLENO.</t>
  </si>
  <si>
    <t>SUMINISTRO Y COLOCACION DE TUBO PAD DE 101 MM. RD17. INCLUYE: MATERIAL, HERRAMIENTA, MANO DE OBRA Y TODO LO NECESARIO PARA SU CORRECTA EJECUCION.</t>
  </si>
  <si>
    <t>SUMINISTRO Y COLOCACION DE TUBO CONDUIT (PAD), DIAMETRO DE 102 MM. INCLUYE: MATERIAL, HERRAMIENTA, MANO DE OBRA Y TODO LO NECESARIO PARA SU CORRECTA EJECUCION.</t>
  </si>
  <si>
    <t>SUMINISTRO Y TENDIDO DE TUBO PAD CORRUGADO DIAMETRO 75 MM, INCLUYE: HERRAMIENTA, MANO DE OBRA, ACARREOS DENTRO Y FUERA DE LA OBRA Y MATERIALES PARA SU FIJACION.</t>
  </si>
  <si>
    <t>SUMINISTRO Y TENDIDO DE TUBO PAD  DIAMETRO 103 MM,(4") INCLUYE: HERRAMIENTA, MANO DE OBRA, ACARREOS DENTRO Y FUERA DE LA OBRA Y MATERIALES PARA SU FIJACION.</t>
  </si>
  <si>
    <t>SALIDA DE CENTRO EN CAJA DE LAMINA GALVANIZADA CON TUBERIA DE PVC PESADO EN PLAFON, INCLUYE: 2 CAJAS CUADRADAS GALVANIZADA DE 102 x 102 MM, 1.80 M DE TUBO COND PVC PESADO DE 19 MM, 8.40 M DE TUBO COND PVC PESADO DE 13 MM, 2 CONECTOR DE PVC, 11.50 M DE CABLE VINANEL 900 THW CAL. 12 CONDUMEX, 1 CODO CONDUIT PVC SP 3/4", CINTA PLASTICA, MATERIALES, HERRAMIENTA, MANO DE OBRA, ACARREOS DENTRO Y FUERA DE LA OBRA.</t>
  </si>
  <si>
    <t>SALIDA DE CENTRO CON TUBO CONDUIT GALV. S/R. A UNA ALTURA DE 6.00 MTS. PROMEDIO; INCL.: TUBERIA DE 13 A 25MM, CAJAS, CABLES, TAQUETES, ANCLAS, ABRAZADERAS, CODOS, COPLES, CONECTORES, TORNILLOS, HERRAMIENTA, MANO DE OBRA Y ACARREOS FUERA Y DENTRO DE LA OBRA.</t>
  </si>
  <si>
    <t>SALIDA ELECTRICA PARA APAGADORES Y CONTACTOS, INCLUYE: MATERIALES, MANO DE OBRA, HERRAMIENTA Y ACARREOS FUERA Y DENTRO DE LA OBRA.</t>
  </si>
  <si>
    <t>SALIDA DE CONTACTO DUPLEX POLARIZADO, 15 AMP/127 V/2P-3H, EN MESA DE DEMOSTRACION EN LABORATORIO CON CAJA B2414 Y TORRETA SC3091 MCA. HUBBELL O SIMILAR EN CALIDAD Y COSTO, INCLUYE: GUIAS, TUBO CONDUIT Fo. Go. PARED DELGADA, CABLES, CONEXIONES, CONECTORES, PRUEBAS, MATERIALES, HERRAMIENTAS, MANO DE OBRA, ACARREOS FUERA Y DENTRO DE LA OBRA.</t>
  </si>
  <si>
    <t>SALIDA EN COLUMNA EN CAJA DE LAMINA GALVANIZADA CON TUBO CONDUIT PVC  PESADO, INCLUYE: CONECTORES,  COPLES, CHALUPA  GALVANIZADA, 15.236987 M. DE CABLE (MCA. CONDUMEX, CONDUCTORES MONTERREY, LATINCASA, CONDELMEX, CONELEC) CAL. 10 Y 12,  CHASIS Y SOBRETAPA DE  ALUMINIO DE 1 A 3 VENTANAS, ACARREOS FUERA Y DENTRO DE LA OBRA, PRUEBAS, CONEXION, MANO DE OBRA Y HERRAMIENTA, APAGADORES.</t>
  </si>
  <si>
    <t>SALIDA DE AUDIO EN MURO, INCLUYE: RANURADO DE MURO, TUBO CONDUIT P.V.C. PESADO DE 19 MM. DE DIAMETRO, GUIA, CAJA DE REGISTRO GALVANIZADA, HERRAMIENTA, MANO DE OBRA, ACARREOS FUERA Y DENTRO DE LA OBRA.NO INCLUYE CABLES.</t>
  </si>
  <si>
    <t>SALIDA DE DATOS EN MURO, INCLUYE: RANURADO DE MURO, TUBO CONDUIT P.V.C. PESADO DE 19 MM. DE DIAMETRO, GUIA, CAJA DE REGISTRO GALVANIZADA, HERRAMIENTA, MANO DE OBRA, ACARREOS FUERA Y DENTRO DE LA OBRA.NO INCLUYE CABLES.</t>
  </si>
  <si>
    <t>SALIDA DE DATOS EN LOSA CON CAJA 10X10X4.5 CMS. DE LAMINA GALVANIZADA CON TUBO CONDUIT DE 19 HASTA 25 MM. DE PVC SERVICIO PESADO INCLUYE: RANURADO DE LOSA, HERRAMIENTA, MANO DE OBRA,  ACARREOS FUERA Y DENTRO DE LA OBRA. NO INCLUYE CABLES.</t>
  </si>
  <si>
    <t>SUMINISTRO Y COLOCACION DE INTERRUPTOR TERMOMAGNETICO DE 3 POLOS, 100 AMPERS TIPO FAL, CON GABINETE FA 100F, MARCA SQUARE´D. INCLUYE: FIJACION, CONEXIÓN, PRUEBAS, DESMONTAJE DEL INTERRUPTOR COLOCADO ORIGINALMENTE Y CONFORME A PROYECTO, MATERIALES, MANO DE OBRA, HERRAMIENTAS Y ACARREOS DENTRO Y FUERA DE LA OBRA.</t>
  </si>
  <si>
    <t>SUMINISTRO Y COLOCACION DE ARRANCADOR MAGNETICO A TENSION COMPLETA 127 VOLTS, CLASE 8536 TIPO SAG-11, FORMA P1, ELEMENTO TERMICO B4.15, SQUARE´D O SIMILAR EN CALIDAD Y COSTO, INCLUYE: MATERIALES, INSTALACIONES, PRUEBAS, CABLE NECESARIO PARA SU INSTALACION, HERRAMIENTAS, MANO DE OBRA, ACARREOS DENTRO Y FUERA DE LA OBRA.</t>
  </si>
  <si>
    <t>SUMINISTRO Y COLOCACION DE ARRANCADOR MAGNETICO A TENSION COMPLETA 127 VOLTS, CLASE 8536 TIPO SAG-11, FORMA P1, ELEMENTO TERMICO B11.5, SQUARE´D O SIMILAR EN CALIDAD Y COSTO, INCLUYE: MATERIALES, INSTALACIONES, PRUEBAS, CABLE NECESARIO PARA SU INSTALACION, HERRAMIENTAS, MANO DE OBRA, ACARREOS DENTRO Y FUERA DE LA OBRA.</t>
  </si>
  <si>
    <t>SUMINISTRO Y COLOCACION DE ARRANCADOR MAGNETICO A TENSION COMPLETA 220 VOLTS, CLASE 8536 TIPO SAG-12, FORMA P1, ELEMENTO TERMICO B3.30, SQUARE´D O SIMILAR EN CALIDAD Y COSTO, INCLUYE: MATERIALES, INSTALACIONES, PRUEBAS, CABLE NECESARIO PARA SU INSTALACION, HERRAMIENTAS, MANO DE OBRA, ACARREOS DENTRO Y FUERA DE LA OBRA.</t>
  </si>
  <si>
    <t>SUMINISTRO Y COLOCACION DE ARRANCADOR MAGNETICO A TENSION COMPLETA 220 VOLTS, CLASE 8536 TIPO SAG-12, FORMA P1, ELEMENTO TERMICO B4.15, SQUARE´D O SIMILAR EN CALIDAD Y COSTO, INCLUYE: MATERIALES, INSTALACIONES, PRUEBAS, CABLE NECESARIO PARA SU INSTALACION, HERRAMIENTAS, MANO DE OBRA, ACARREOS DENTRO Y FUERA DE LA OBRA.</t>
  </si>
  <si>
    <t>SUMINISTRO Y COLOCACION DE FUSIBLE PARA CODO PORTAFUSIBLE DE 5 AMP; INCLUYE: INSTALACION, EQUIPO, HERRAMIENTAS, MANO DE OBRA, ACARREOS DENTRO Y FUERA DE LA OBRA.</t>
  </si>
  <si>
    <t>SUMINISTRO Y COLOCACION DE DIMMER (REGULADOR DE ILUMINACION) DE 600 WATTS Y 127 VOLTS MCA.  BTICINO, INCLUYE: CONEXION, PRUEBA, MATERIALES, HERRAMIENTA, MANO DE OBRA, ACARREOS DENTRO Y FUERA DE LA OBRA, Y TODO LO NECESARIO PARA SU BUEN FUNCIONAMIENTO.</t>
  </si>
  <si>
    <t>SUMINISTRO Y COLOCACION DE LUMINARIA FLUORESCENTE 1 X 32 WATTS, DE SOBREPONER CON GABINETE TIPO INDUSTRIAL DE 1.22 X 0.10 MTS, LAMPARA AHORRADORA DE ENERGIA  MOD. T-8  BASE G13., ENCENDIDO INSTANTANEO, 127 V/60 HZ,  BLANCO FRIO, BALASTRO ELECTRONICO 1 X 32 W-T8/127  LINEA QUICKTRONIC QTP, MCA. OSRAM O SIMILAR EN CALIDAD, EFICIENCIA Y COSTO. INCLUYE: MATERIAL PARA SU FIJACION, CINTA AISLANTE,  ANDAMIOS, PRUEBAS, HERRAMIENTA, MANO DE OBRA, ACARREOS FUERA Y DENTRO DE LA OBRA, TODO LO NECESARIO PARA SU BUEN FUNCIONAMIENTO.</t>
  </si>
  <si>
    <t>INTERCONEXION DE LUMINARIAS DE 1X 32 WATTS. ENTRE SI, INCLUYE: CABLES, CINTA AISLANTE, HERRAMIENTA, MANO DE OBRA, ANDAMIOS A CUALQUIER ALTURA.</t>
  </si>
  <si>
    <t>REGISTRO DE MAMPOSTERIA DE 60 x 60 x 80 CM. CON TAPA DE CONCRETO F`C= 200 KG/CM2, ARMADO CON VARILLA No.3 @ 20 CMS EN AMBOS SENTIDOS CON CARCAMO DE 30 X 30 AL CENTRO,  DE 30 CMS DE PROFUNDIDAD EN EL FONDO,  INCLUYE: PLANTILLA DE CONCRETO, APLANADO, MARCO Y CONTRAMARCO DE ANGULO DE 1 1/2" X 1 1/2" ANCLADA A MAMPOSTERIA, HERRAMIENTA, MANO DE OBRA, ACARREOS FUERA Y DENTRO DE LA OBRA.</t>
  </si>
  <si>
    <t>SUMINISTRO Y TENDIDO DE TUBO CONDUIT DE PVC PESADO DIAMETRO 25MM., INCLUYE ANDAMIOS A CUALQUIER ALTURA, HERRAMIENTA, MANO DE OBRA, ACARREOS FUERA Y DENTRO DE LA OBRA, ENCAMIZADO DE CONCRETO F'C=150 KG/CM2 Y MATERIALES PARA SU FIJACION.</t>
  </si>
  <si>
    <t>SUMINISTRO Y TENDIDO DE TUBO CONDUIT DE P.V.C. PESADO DIAMETRO 25 MM., INCLUYE:  LIMPIEZA TRAZO Y NIVELACION, EXCAVACION, RELLENO,  HERRAMIENTA, MANO DE OBRA,  ACARREOS FUERA Y DENTRO DE LA OBRA Y MATERIALES PARA SU FIJACION.</t>
  </si>
  <si>
    <t>SUMINISTRO, COLOCACION Y CONEXION DE TUBO FLEXIBLE LIQUATITE DE 38 MM. INCL.: CONECTORES Y ACCESORIOS DE FIJACION TRABAJO TERMINADO, MATERIALES, HERRAMIENTA, MANO DE OBRA Y ACARREOS FUERA Y DENTRO DE LA OBRA.</t>
  </si>
  <si>
    <t>SUMINISTRO Y COLOCACION DE TUBO FLEXIBLE LIQUATITE DE 19 MM. INCL.: CONECTORES RECTOS Y/O CURVOS, CORTES, AJUSTES, HERRAMIENTA, MATERIALES, MANO DE OBRA Y ACARREOS FUERA Y DENTRO DE LA OBRA.</t>
  </si>
  <si>
    <t>SUMINISTRO Y COLOCACION DE TUBO FLEXIBLE LIQUATITE DE 25 MM. INCL.: CONECTORES RECTOS Y/O CURVOS, CORTES, AJUSTES, HERRAMIENTA, MATERIALES, MANO DE OBRA Y ACARREOS FUERA Y DENTRO DE LA OBRA.</t>
  </si>
  <si>
    <t>REG. DE TABICON DE CONCRETO SECC. 40x40x60 cms. CON ESPESOR DE 14 CMS. APLAN. INT. C/MORT. C-A. 1:5, ACAB. PULIDO C/TAPA METALICA DE LAMINA ANTIDERRAPANTE CAL. 18, INCL. BISAGRAS, MARCO DE ANGULO DE 1"X1"X1/8", CONTRAMARCO CON ANGULO DE 1"X1"X1/8",  CADENA DE CONCRETO F´C=150 KG/CM2 DE 15x15 CMS. DE SECC., ARMADA CON 3 VARS. No. 3, EST. No. 2 @ 20 CMS. SUJECCION DE TAPA METALICA A CADENA CON 4 ANCLAS, CIMBRADO Y DESCIMBRADO CON MAD. DE PINO DE 3a. BOQUILLA, FONDO DE GRAVA DE 3/4", PINTURA (CON PROTECCION U.V.) ANTICORROSIVA, HERRAMIENTA, MANO DE OBRA Y ACARREOS FUERA Y DENTRO DE LA OBRA.</t>
  </si>
  <si>
    <t>SUMINISTRO Y COLOCACION DE TUBO LICUATITE DE 32 MM. INCLUYE: CONECTORES, MATERIALES, HERRAMIENTA, MANO DE OBRA Y ACARREOS DENTRO Y FUERA DE LA OBRA.</t>
  </si>
  <si>
    <t>REGISTRO ELECTRICO DE 1.00x1.00x1.00 MTS. A  BASE DE MUROS DE TABIQUE ROJO COMUN Y TAPA CONCRETO CON MARCO Y CONTRAMARCO DE ANGULO DE 2"x2"x1/8" Y ARMADA DE CON VARILLAS DE 3/8" @ 15 CMS. EN AMBOS SENTIDOS SOLDADA AL ANGULO, INCLUYE: CONCRETO F'C=150 KG/CM2, APLANADO INT. CON MORTERO CEM-ARE 1:5, PLANTILLA DE CONC. F´C=100 KG/CM2, CADENAS Y CASTILLOS, HERRAMIENTA, MANO DE OBRA Y ACARREOS FUERA Y DENTRO DE LA OBRA.</t>
  </si>
  <si>
    <t>REGISTRO ELECTRICO DE 0.80x0.80x0.80  MTS. A  BASE DE MUROS DE TABIQUE ROJO COMUN Y TAPA METALICA CON  MARCO Y CONTRAMARCO DE ANGULO DE 11/2""x11/2"x1/8" , LAMINA LISA GALV. CAL. 24, INCLUYE: CONCRETO F'C=150 KG/CM2, APLANADO INT. CON MORTERO CEM-ARE 1:5, PLANTILLA DE CONC. F´C=100 KG/CM2, CADENAS Y CASTILLOS DE 15x15 ARMADOS CON 4 VS. #3 Y ESTRIBOS # 2 @ 20 CMS., HERRAMIENTA, MANO DE OBRA Y ACARREOS FUERA Y DENTRO DE LA OBRA.</t>
  </si>
  <si>
    <t>REGISTRO ELECTRICO DE 0.80x0.80x0.60  MTS. A  BASE DE MUROS DE TABIQUE ROJO COMUN Y TAPA METALICA CON  MARCO Y CONTRAMARCO DE ANGULO DE 11/2""x11/2"x1/8" , LAMINA LISA GALV. CAL. 24, INCLUYE: CONCRETO F'C=150 KG/CM2, APLANADO INT. CON MORTERO CEM-ARE 1:5, PLANTILLA DE CONC. F´C=100 KG/CM2, CADENAS Y CASTILLOS DE 15x15 ARMADOS CON 4 VS. #3 Y ESTRIBOS # 2 @ 20 CMS., HERRAMIENTA, MANO DE OBRA Y ACARREOS FUERA Y DENTRO DE LA OBRA.</t>
  </si>
  <si>
    <t>SUMINISTRO Y TENDIDO DE TUBO CONDUIT DE PVC PESADO DIAMETRO 19MM., INCLUYE ANDAMIOS A CUALQUIER ALTURA, HERRAMIENTA, MANO DE OBRA, ACARREOS FUERA Y DENTRO DE LA OBRA, ENCAMIZADO DE CONCRETO F'C=150 KG/CM2 Y MATERIALES PARA SU FIJACION.</t>
  </si>
  <si>
    <t>SUMINISTRO Y TENDIDO DE TUBO CONDUIT DE PVC PESADO DIAMETRO 51MM., INCLUYE: ANDAMIOS A CUALQUIER ALTURA, HERRAMIENTA, MANO DE OBRA, ACARREOS FUERA Y DENTRO DE LA OBRA, ENCAMIZADO DE CONCRETO F'C=150 KG/CM2 Y MATERIALES PARA SU FIJACION.</t>
  </si>
  <si>
    <t>REG. ELECTRICO DE TAB. ROJO COMUN DE SECC.1.20X1.20X0.80 MTS. CON ESP. DE 14 CMS. APLAN. INT. C/MORT. C-A. 1:5, ACAB. PULIDO C/TAPA  METALICA DE LAMINA LISA CAL. 18,  INCL.:BISAGRAS,MARCO DE ANGULO DE 1"X1"X1/8", CONTRAMARCO CON ANGULO DE 1¼"X1¼"X1/8",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</si>
  <si>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REGISTRO ELECTRICO PREFABRICADO DE 0.40x0.40x0.40 MTS. CON TAPA Y MARCO, INCLUYE:COLOCACION,NIVELACION,MANIOBRAS,PLOMEO, HERRAMIENTA MENOR,ACARREO FUERA Y DENTRO DE LA OBRA Y MANO DE OBRA.</t>
  </si>
  <si>
    <t>SUMINISTRO Y COLOCACION DE REGISTRO EN PLAFOND CON CAJA GALVANIZADA DE 15X15X8.4 CMS. INCLUYE: MATERIAL, HERRAMIENTA, MANO DE OBRA Y ACARREOS DENTRO Y FUERA DE LA OBRA.</t>
  </si>
  <si>
    <t>REG. DE TAB. ROJO COMUN DE SECC. 60X90X125 CMS. CON ESP. DE 13 CMS. APLAN. INT. C/MORT. C-A. 1:3,  ACAB. PULIDO CON TAPA DE CONC. F'C=150 KG/CM2 DE 8 CM. DE ESP. ARM. CON ALAMB. A.C. 10 CM. EN A.S. SOLDADO A MARCO DE ANG. 1"X1"X3/16" Y CONTRAMARCO DE 1¬"X1¬"X3/16" ACAB. ESTRIADO,  VARILLA No. 3 ANCLADA A CADENA FORRADA DE POLIDUCTO NARANJA PARA SUJETAR CONDUCTORES, ABRAZADERA TIPO OMEGA, CADENA DE CONCRETO F'C=150 KG/CM2 DE 15X15 CMS DE SECC.  ARMADA CON 3 VARS No. 3, EST. No. 2 @ 20 CMS. SUJECCION DE CONTRAMARCO A CADENA CON 4 ANCLAS, CIMBRADO Y DESCIMBRADO CON MAD. DE PINO DE 3a. BOQUILLA, FONDO DE GRAVA DE 3/4", HERRAMIENTA, MANO DE OBRA Y ACARREOS FUERA Y DENTRO DE LA OBRA.</t>
  </si>
  <si>
    <t>REG. DE TAB. ROJO COMUN DE SECC. 80X120X175 CMS. CON ESP. DE 13 CMS. APLAN. INT. C/MORT. C-A. 1:3, ACAB. PULIDO CON TAPA DE CONC. F'C=150 KG/CM2 DE 8 CM. DE ESP. ARM. CON ALAMB. A.C. 10 CM. EN A.S. SOLDADO A MARCO DE ANG. 1"X1"X3/16" Y CONTRAMARCO DE 1¬"X1¬"X3/16" ACAB. ESTRIADO,  VARILLA No. 3 ANCLADA A CADENA FORRADA DE POLIDUCTO NARANJA PARA SUJETAR CONDUCTORES, ABRAZADERA TIPO OMEGA, CADENA DE CONCRETO F'C=150 KG/CM2 DE 15X15 CMS DE SECC, ARMADA CON 3 VARS No. 3, EST. No. 2 @ 20 CMS. SUJECCION DE CONTRAMARCO A CADENA CON 4 ANCLAS, CIMBRADO Y DESCIMBRADO CON MAD. DE PINO DE 3a. BOQUILLA, FONDO DE GRAVA DE 3/4", HERRAMIENTA, MANO DE OBRA Y ACARREOS FUERA Y DENTRO DE LA OBRA.</t>
  </si>
  <si>
    <t>REG. DE TAB. ROJO COMUN DE SECC. 80X120X200 CMS. CON ESP. DE 13 CMS. APLAN. INT. C/MORT. C-A. 1:3, ACAB. PULIDO CON TAPA DE CONC. F'C=150 KG/CM2 DE 8 CM. DE ESP. ARM.CON ALAMB. A.C. 10 CM. EN A.S. SOLDADO A MARCO DE ANG. 1"X1"X3/16" Y CONTRAMARCO DE 1¬"X1¬"X3/16" ACAB. ESTRIADO,  VARILLA No. 3 ANCLADA A CADENA FORRADA DE POLIDUCTO NARANJA PARA SUJETAR CONDUCTORES, ABRAZADERA TIPO OMEGA, CADENA DE CONCRETO F'C=150 KG/CM2 DE 15X15 CMS DE SECC, ARMADA CON 3 VARS No. 3, EST. No. 2 @ 20 CMS. SUJECCION DE CONTRAMARCO A CADENA CON 4 ANCLAS, CIMBRADO Y DESCIMBRADO CON MAD. DE PINO DE 3a. BOQUILLA, FONDO DE GRAVA DE 3/4", HERRAMIENTA, MANO DE OBRA Y ACARREOS FUERA Y DENTRO DE LA OBRA.</t>
  </si>
  <si>
    <t>REG. DE TAB. ROJO COMUN DE SECC. 80X120X210 CMS. CON ESP. DE 13 CMS. APLAN. INT. C/MORT. C-A. 1:3, ACAB. PULIDO CON TAPA DE CONC. F'C=150 KG/CM2 DE 8 CM. DE ESP. ARM.CON ALAMB. A.C. 10 CM. EN A.S. SOLDADO A MARCO DE ANG. 1"X1"X3/16" Y CONTRAMARCO DE 1¬"X1¬"X3/16" ACAB. ESTRIADO,  VARILLA No. 3 ANCLADA A CADENA FORRADA DE POLIDUCTO NARANJA PARA SUJETAR CONDUCTORES, ABRAZADERA TIPO OMEGA, CADENA DE CONCRETO F'C=150 KG/CM2 DE 15X15 CMS DE SECC, ARMADA CON 3 VARS No. 3, EST. No. 2 @ 20 CMS. SUJECCION DE CONTRAMARCO A CADENA CON 4 ANCLAS, CIMBRADO Y DESCIMBRADO CON MAD. DE PINO DE 3a. BOQUILLA, FONDO DE GRAVA DE 3/4", HERRAMIENTA, MANO DE OBRA Y ACARREOS FUERA Y DENTRO DE LA OBRA.</t>
  </si>
  <si>
    <t>REG. DE TABICON 10x14x28 CMS. DE SECC.60X60X80 CMS. CON ESP. DE 14 CMS. APLAN. INT. C/MORT. C-A. 1:5, ACAB. PULIDO C/TAPA  METALICA DE LAMINA LISA CAL. 18,  INCL.:BISAGRAS,MARCO DE ANGULO DE 1"X1"X1/8", CONTRAMARCO CON ANGULO DE 1¼"X1¼"X1/8",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</si>
  <si>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SUMINISTRO Y COLOCACION DE LUMINARIA FLUORESCENTE COMPACTA DE EMPOTRAR EN BOTE INTEGRAL, MODELO FROSTED, COLOR NEGRO, MARCA MAGG, CON LAMPARA AHORRADORA DE ENERGIA DE 23WATTS. BLANCO CALIDO, INCLUYE: BOTE INTEGRAL, MATERIAL PARA SU FIJACIÓN, CINTA AISLANTE, ANDAMIOS, PRUEBAS, HERRAMIENTA, MANO DE OBRA, ACARREOS FUERA Y DENTRO DE LA OBRA, TODO LO NECESARIO PARA SU BUEN FUNCIONAMIENTO.</t>
  </si>
  <si>
    <t>SUMINISTRO Y COLOCACION LUMINARIA FAROL PARED COLONIAL, ACABADO EN ALUMINIO COLOR NEGRO, PANTALLA CRISTAL, CASQUILLO E-26, MOD:FTL-7355/N, TECNO LITE, CON LAMPARA COMPACTA AHORRADORA DE ENERGIA DE 23WATTS, BLANCO CALIDO, INCLUYE: MATERIAL PARA SU FIJACIÓN, CINTA AISLANTE, ANDAMIOS, PRUEBAS, HERRAMIENTA, MANO DE OBRA, ACARREOS FUERA Y DENTRO DE LA OBRA, TODO LO NECESARIO PARA SU BUEN FUNCIONAMIENTO.</t>
  </si>
  <si>
    <t>SUMINISTRO Y COLOCACION DE LUMINARIA FAROL COLGANTE COLONIAL, ACABADO EN ALUMINIO COLOR NEGRO, PANTALLA CRISTAL, CASQUILLO E-26, MOD: FTL-7356/N, TECNO LITE, CON LAMPARA COMPACTA AHORRADORA DE ENERGIA DE 23 WATTS, BLANCO CALIDO, INCLUYE: CADENA PARA SUSPENSION DE LUMINARIA, CABLE DE USO RUDO, MATERIAL PARA SU FIJACIÓN, CINTA AISLANTE, ANDAMIOS, PRUEBAS, HERRAMIENTA, MANO DE OBRA, ACARREOS FUERA Y DENTRO DE LA OBRA, TODO LO NECESARIO PARA SU BUEN FUNCIONAMIENTO.</t>
  </si>
  <si>
    <t>SUMINISTRO Y COLOCACION DE LUMINARIA DE EMPOTRAR EN PISO, CUERPO EN FUNCION DE ALUMINIO, TAPA A PRESION, ACABADO EN POLIESTER MICROPULVERIZADO DE APLICACIÓN ELECTROSTATICA, CRISTAL TEMPLADO DE 6MM. CON SELLO DE ALTA TEMPERATURA. MODELO 95/81-N, CONSTRULITA CON LAMPARA TIPO PAR 20, 50WATTS., 127VOLTS., CASQUILLO E-26, CON 10O DE ABERTURA, INCLUYE: MATERIAL PARA SU FIJACIÓN, CINTA AISLANTE, ANDAMIOS, PRUEBAS, HERRAMIENTA, MANO DE OBRA, ACARREOS FUERA Y DENTRO DE LA OBRA, TODO LO NECESARIO PARA SU BUEN FUNCIONAMIENTO.</t>
  </si>
  <si>
    <t>SUMINISTRO Y COLOCACION DE CONTACTO CUADRUPLE INTEGRADA A CANAL METALICO WIREMOLD(NO INCLUYE), CON DISPOSITIVO DE MONTAJE G4050 Y PLACA 5507D MCA. WIREMOLD, INCLUYE: CONEXIONES, ACCESORIOS, PRUEBAS, CONTACTO DUPLEX POLARIZADO, HERRAMIENTA, MANO DE OBRA, ACARREOS FUERA Y DENTRO DE LA OBRA, TODO LO NECESARIO PARA SU CORRECTO FUNCIONAMIENTO.</t>
  </si>
  <si>
    <t>REGISTRO DE 25X25X25 CM. DE CONCRETO F`C= 150 KG/CM2. CON PAREDES DE 8 CM. DE ESPESOR Y PLANTILLA DE 5 CM., INCLUYE: EXCAVACION, TAPA DE CONCRETO F`C=150 KG/CM2. DE 30X30X5 CM. ARMADA CON MALLA-LAC 6-6/10-10, ACABADA EN CARA SUPERIOR CON LOSETA SEGUN PROYECTO, MARCO DE ANGULO DE 2 1/4"X1/8", CONTRANMARCO DE ANGULO DE 2"X1/8", CIMBRA, COLADO, VIBRADO, DESCIMBRADO, HERRAMIENTA, MANO DE OBRA, ACARREOS FUERA Y DENTRO DE LA OBRA, TRABAJO TERMINADO, SEGUN PROYECTO.</t>
  </si>
  <si>
    <t>SUMINISTRO Y TENDIDO DE TUBO CONDUIT PVC PESADO 25 MM INCLUYE: HERRAMIENTA, MANO DE OBRA, ACARREOS DENTRO Y FUERA  DE LA OBRA, MATERIAL DE FIJACION.</t>
  </si>
  <si>
    <t>REGISTRO ELECTRICO 0.80x0.80x1.00 M DE 14CMS DE ESPESOR, APLANADO INTERIOR CON MORTERO CEMENTO-ARENA 1:5, ACABADO PULIDO CON TAPA DE CONCRETO F'C=150 KG/CM2  ARMADO CON ALAMBRON @ 10 CMS. ANBOS SENTIDOS, SOLDADO A MARCO DE ANGULO DE 1"x1"x3/16"  Y CONTRMARCO DE 1"x1"x3/16" ACABADO CON BROCHA DE PELO, INCLUYE: EXCAVACION, RELLENOS, CADENA DE CONCRETO, CIMBRA Y DESCIMBRA,  FONDO DE GRAVA,  HERRAMIENTA, MANO DE OBRA Y ACARREOS FUERA Y DENTRO DE LA OBRA.</t>
  </si>
  <si>
    <t>REGISTRO DE TABICON DE 10x14x28 CMS.  DE SECCION 100x100x100 CMS. CON ESPESOR DE 14 CMS. APLANADO INTERIOR CON MORTERO CEMENTO-ARENA 1:5,  ACABADO PULIDO, CON TAPA DE CONCRETO F´C=200 KG/CM2 DE 8 CMS. DE ESPESOR ARAMDO CON VARILLA No. 3 A CADA 10 CMS. EN AMBOS SENTIDOS, SOLDADO A MARCO DE ANGULO DE 3"x3"x1/4" Y CONTRAMARCO DE 2 1/2"x2 1/2"x 1/4" ACABADO CON BROCHA DE PELO, CADENA DE CONCRETO F´c= 200 KG/CM2 DE 15x15 CMS. DE SECCION, ARAMDO CON 4 VARILLAS DEL No. 3, EST. No. 2 ACADA 20 CMS. SUJECCION DE TAPA METALICA A CADENA CON 8 ANCLAS, CIMBRADO Y DESCIMBRADO CON MADERA DE PINO DE 3ra., BOQUILLA, FONDO DE GRAVA DE 3/4", PINTURA ANTICORROSIVA, HERRAMIENTA, MANO DE OBRA Y ACARREOS DENTRO Y FUERA DE LA OBRA. TRABAJO TERMINADO.</t>
  </si>
  <si>
    <t>REGISTRO DE TABICON DE 10x14x28 CMS. DE 80x80x80 CMS. CON ESP. DE 14 CMS. APLANADO INTERIOR CON MORT CEM-ARE. 1:5, PULIDO CON TAPA DE LAMINA CAL.18, SOLDADA A MARCO DE ANGULO ARM. CON ALAMBRON @ 14 CMS. A.S. SOLDADO A MARCO DE ANGULO  DE 1"X1"X3/16, Y CONTRA MARCO DE 1 1/4"X1 1/4"X3/16 ACABADO CON BROCHA DE PELO INCL.: PLANT. DE CONC. F'C=150 KG/CM2. C/ESP. PROM.  DE 6 CMS., HERRAMIENTA, MANO DE OBRA Y ACARREOS FUERA Y DENTRO DE LA OBRA.</t>
  </si>
  <si>
    <t>REHABILITACION DE MURO DE ACOMETIDA DE 1.80X2.10 MTS. APROXIMADAMENTE, INCLUYE: PINTURA VINILICA LAVABLE VINIMEX, SUPER NOVI, KEM TONE, OPTIMUS 54, PROFESIONAL, BERELEX, OSEL ORO, ACUARIO 10, VINI ESTAR, PLUS, COLEMAN PLUS, PLASTICA 63, DOAL VINILICA GRAN TURISMO CODIGO 1030021, VIN-TEX, ACRIT. SATINADO,  DECORART LISO SATINADO, SATIN MASTER, PROTECCION DE CON MARCO Y CONTRAMARCO DE ANGULO DE 1" X 1" X 1/8" Y MALLA CICLON GALVANIZADO DE 55 X 55 MM. CAL-10.5 DOS HOJAS, PORTACANDADO, HERRAMIENTA, MANO DE OBRA, ACARREOS FUERA Y DENTRO DE LA OBRA, TRABAJO TERMINADO.</t>
  </si>
  <si>
    <t>SUMINISTRO Y COLOCACION DE CAJA DE REGISTRO ELECTRICO DE LAMINA GALVANIZADA DE 15X15 CMS PARA TUBERIA DE 32 MM Y 38 MM DE DIAMETRO, INCLUYE: HERRAMIENTA, MANO DE OBRA, ACARREOS DENTRO Y FUERA DE LA OBRA.</t>
  </si>
  <si>
    <t>SUMINISTRO Y COLOCACION DE CAJA DE REGISTRO ELECTRICO DE LAMINA GALVANIZADA DE 12X12 CMS PARA TUBERIA DE 25 MM DE DIAMETRO, INCLUYE: HERRAMIENTA, MANO DE OBRA, ACARREOS DENTRO Y FUERA DE LA OBRA.</t>
  </si>
  <si>
    <t>SUMINISTRO Y COLOCACION DE REGISTRO EN PISO CON CAJA GALVANIZADA DE 29X29X1.5 CMS. INCLUYE: MATERIAL, HERRAMIENTA, MANO DE OBRA Y ACARREOS DENTRO Y FUERA DE LA OBRA.</t>
  </si>
  <si>
    <t>SUMINISTRO Y COLOCACION DE REGISTRO EN PISO CON CAJA GALVANIZADA DE 29X29X11 CMS. INCLUYE: MATERIAL, HERRAMIENTA, MANO DE OBRA Y ACARREOS DENTRO Y FUERA DE LA OBRA.</t>
  </si>
  <si>
    <t>SUMINISTRO Y COLOCACION DE REGISTRO CON VENTANA PARA TRANSFORMADOR, ESPECIFICACIONES CFE-TN-BT3FRMTB4, INCLUYE: MANO DE OBRA, TRASLADO DE LA CIUDAD DE TUXTLA GUTIERREZ A SAN CRISTOBAL, GRUA  Y TODO LO NECESARIO PARA SU BUEN FUNCIONAMIENTO. (PESO DEL REGISTRO 2790 KG)</t>
  </si>
  <si>
    <t>REGISTRO ELECTRICO 60X60X80 CM. C/BLOCK CEM.O TABIQUE PULIDO CON TAPA DE LAMINA Y FONDO DE ARENA.</t>
  </si>
  <si>
    <t>SUM. Y COLOC. DE REGISTROS DE CONCRETO DE 50x80x65CMS PARA INSTALACION DE BAJA TENSION  DE NORMA CFE-TN-RBTB-1 CON TAPA Y MARCO GALVANIZADO, INCLUYE: MATERIALES, HERRAMIENTA, MANO DE OBRA, ACARREOS FUERA Y DENTRO DE LA OBRA.</t>
  </si>
  <si>
    <t>SUM. Y COLOC. DE REGISTROS DE CONCRETO DE 1.16x1.16x1.16 MTS. PARA INSTALACION DE MEDIA-TENSION DE NORMA CFE-TN-RMTB-3, INCLUYE: TAPA Y ARO DE FIERRO FUNDIDO NORMA CFE-TA84-BHFB EN BANQUETA, MATERIALES, HERRAMIENTA, MANO DE OBRA, ACARREOS FUERA Y DENTRO DE LA OBRA.</t>
  </si>
  <si>
    <t>SUM. Y COLOC. DE REGISTROS DE CONCRETO DE 1.50x1.50x1.50 MTS. PARA INSTALACION DE MEDIA-TENSION DE NORMA CFE-TN-BT3FRBTB-4, INCLUYE: TAPA Y ARO DE FIERRO FUNDIDO NORMA CFE-TASA-BHFB EN BANQUETA, MATERIALES, HERRAMIENTA, MANO DE OBRA, ACARREOS FUERA Y DENTRO DE LA OBRA.</t>
  </si>
  <si>
    <t>REHABILITACION DE REGISTRO ELECTRICO CONSISTENTE EN DEMOLICION DE TAPA Y MURO DE TABIQUE; SUMINISTRO Y COLOCACION DE TAPA METALICA DE LAMINA ANTIDERRAPANTE CAL. 18, INCL.: BISAGRAS, MARCO DE ANGULO DE 1"x1"x1/8" CON CONTRAMARCO CON ANGULO DE 1"x1"x1/8", ANCLADA A CADENA, ACABADO PULIDO, CADENA DE CONCRETO F'C= 150 KG/CM2 DE 15x15 CMS. DE SECCION.</t>
  </si>
  <si>
    <t>SUMINISTRO Y TENDIDO TUBO CONDUIT PVC PESADO 25 MM. INCLUYE CONEXIONES, TRAZO, EXCAVACION Y RELLENO.</t>
  </si>
  <si>
    <t>SUM. Y COLOC. DE REGISTROS DE CONCRETO PARA INSTALACION DE BAJA TENSION-TENSION, NORMA CFE-TN-BT3FRBTB-2, INCLUYE: TAPA, MATERIALES, HERRAMIENTA, MANO DE OBRA, ACARREOS FUERA Y DENTRO DE LA OBRA.</t>
  </si>
  <si>
    <t>SUMINISTRO Y TENDIDO DE TUBERIA DE PVC PESADO  DE 25 MM DE DIAMETRO, INCLUYE: MATERIALES, HERRAMIENTA Y MANO DE OBRA.</t>
  </si>
  <si>
    <t>SUMINISTRO Y TENDIDO DE TUBO CONDUIT DE P.V.C. PESADO DIAMETRO 50 MM., INCLUYE: RANURADO EN MUROS,  ACARREOS FUERA Y DENTRO DE LA OBRA, MATERIALES PARA SU FIJACION, MANO DE OBRA, HERRAMIENTA.</t>
  </si>
  <si>
    <t>SUMINISTRO Y COLOCACION DE TUBO LICUATITE DE 1" PARA CONEXIÓN DE TABLEROS A REGULADORES, INCLUYE: MATERIALES, HERRAMIENTA, ACARREOS Y MANO DE OBRA.</t>
  </si>
  <si>
    <t>REGISTRO ELECTRICO DE 0.80x0.80x0.60  MTS. A  BASE DE MUROS DE TABICON DE 10X14X28 Y TAPA METALICA CON  MARCO Y CONTRAMARCO DE ANGULO DE 11/2""x11/2"x1/8" , LAMINA LISA GALV. CAL. 24, INCLUYE: CONCRETO F'C=150 KG/CM2, APLANADO INT. CON MORTERO CEM-ARE 1:5, PLANTILLA DE CONC. F´C=100 KG/CM2, CADENAS Y CASTILLOS DE 15x15 ARMADOS CON 4 VS. #3 Y ESTRIBOS # 2 @ 20 CMS., HERRAMIENTA, MANO DE OBRA Y ACARREOS FUERA Y DENTRO DE LA OBRA.</t>
  </si>
  <si>
    <t>BASE DE CONCRETO ARMADO F'C = 200 KG/CM2 DE SECCION TRAPEZOIDAL DE 0.25 X 0.30X 0.40 M (PARA LUMINARIA). ARMADO CON VAR. # 3 A/C 10 CMS. Y E # 2 @ 20 CMS ( SEGUN PROYECTO), INCL: CIMBRA CON MADERA DE 3a., CIMBRADO Y DESCIMBRADO, MATERIALES, HERRAMIENTA, MANO DE OBRA Y ACARREOS FUERA Y DENTRO DE LA OBRA. TRABAJO TERMINADO</t>
  </si>
  <si>
    <t>SUMINISTRO Y COLOCACION DE REGISTRO MT RMT3 PREFABRICADO NORMATIVO DE C.F.E., INCLUYE: EXCAVACION DE CEPA, NIVELACION, RELLENO, CONECCOIN CON LA TUBERIA, EQUIPO, HERRAMIENTA Y MANO DE OBRA.</t>
  </si>
  <si>
    <t>SALIDA DE CENTRO EN CAJA DE LAMINA GALVANIZADA CON TUBO  CONDUIT DE FIERRO GALVANIZADO PARED DELGADA, INCLUYE: CONECTORES, COPLES, CHALUPA  GALVANIZADA, CABLE (MCA. CONDUMEX, CONDUCTORES MONTERREY, LATINCASA, CONDELMEX, CONELEC), CHASIS Y SOBRETAPA DE ALUMINIO, HERRAMIENTA, MANO DE OBRA, ACARREOS FUERA Y DENTRO DE LA OBRA, PRUEBAS, CONEXION Y APAGADORES ( 6 POR AULA ).</t>
  </si>
  <si>
    <t>COLOCACION Y INSTALACION DE SALIDA DE CENTRO EN CAJA DE LAMINA GALVANIZADA CON TUBO  CONDUIT DE FIERRO GALVANIZADO PARED DELGADA, INCLUYE: CONECTORES, COPLES, CHALUPA  GALVANIZADA, CABLE (MCA. CONDUMEX, CONDUCTORES MONTERREY, LATINCASA, CONDELMEX, CONELEC), CHASIS Y SOBRETAPA DE ALUMINIO, HERRAMIENTA, MANO DE OBRA, ACARREOS FUERA Y DENTRO DE LA OBRA, PRUEBAS, CONEXION Y APAGADORES.</t>
  </si>
  <si>
    <t>SALIDA DE CENTRO EN CAJA DE LAMINA GALVANIZADA CON TUBO CONDUIT FO. GALVANIZADO PARED  DELGADA DE 13 A 25 MM, INCLUYE: CONECTORES,  COPLES, CABLE CAL. 10 Y 12  (MCA. CONDUMEX, CONDUCTORES MONTERREY, LATINCASA, CONDELMEX, CONELEC),  ACARREOS FUERA Y DENTRO DE LA OBRA, PRUEBAS, CONEXION, MANO DE OBRA Y HERRAMIENTA.</t>
  </si>
  <si>
    <t>SUMINISTRO Y COLOCACION DE LUMINARIA TIPO PUNTA DE POSTE, MCA. HOLOPHANE CAT. V-4250-Z, COMPUESTA DE ARMADURA DE FUNDICION DE ALUMINIO ESMALTADA COLOR GRIS, RFERACTOR DE CRISTAL PRISMATICO Y CERRADO EN LA PARTE SUPERIOR CON UN SOMBRERO DE ALUMINIO ANODIZADO, SUJETADO CON ABRAZADERA DEL MISMO MATERIAL, INCLUYE: BALASTRO TIPO AUTOREGULADO 220V, 620 CICLOS ALTO FACTOR DE POTENCIA ADELANTADO, VARIACION PERMISIBLE EN LA TENSION (-+) 10%, CAPACITOR ENTRE DEVANADOS PRIMARIO Y SECUNDARIO, IGNITOR ENCAPSULADO A 90°C, AISLAMIENTOS A TEMPERATURAS DE 180°C, CONDUTORES TERMINALES CAL No. 16 AWG COMO MINIMO Y AISLAMIENTO DE 125°; LAMPARA DE VAPOR DE SODIO ALTA PRESION DE 250W, ACABADO CLARO, CASQUILLO E-40, 220V, 60 CICLOS; SOCKET TIPO MOGUL DE PORCELANA COLOR BLANCO VIDRIADO, CASCO INTERIOR ROSCADO, CONTACTO CENTRAL DE ALEACION DE COBRE Y NIQUEL PLATEADO, CONDUCTORES TERMINALES MINIMO DEL No. 14 AWG, 200°C AISLAM 600V, DE HULE DE SILICON SEW-2 DE 30cms. DE LARGO (MIN); EMPAQUES TIPO MICROCELULAR (ELASTOMERO ESPUMADO QUIMICAMENTE) DE COLOR NEGRO Y UN ESP. MIN. 7mm., ANDAMIOS, ACCESORIOS PARA SU FIJACION, HERRAMIENTA, MANO DE OBRA, TRABAJO TERMINADO SEGUN PROYECTO.</t>
  </si>
  <si>
    <t>SALIDA DE CONTACTO MONOFASICO EN CAJA  DE  LAMINA GALVANIZADA CON TUBO CONDUIT DE FIERRO GALVANIZADO PARED DELGADA, INCLUYE: CONECTORES, COPLES, CHALUPA GALVANIZADA, CABLE (MCA. CONDUMEX, CONDUCTORES MONTERREY, LATINCASA, CONDELMEX, CONELEC), CHASIS Y SOBRETAPA DE ALUMINIO  DE  1 A 3  VENTANAS, PRUEBAS, CONEXION, HERRAMIENTA, ACARREOS FUERA Y DENTRO DE LA OBRA Y MANO DE OBRA ( 6 POR AULA ).</t>
  </si>
  <si>
    <t>SALIDA DE  CONTACTO MONOFASICO  DUPLEX  POLARIZADO CAT-M-5250-M, PLACA DE ALUMINIO ANODIZADO CAT-95101, CAJA DE LAMINA CON TUBO CONDUIT FO. GO. PARED DELGADA, INCLUYE:  CABLE (MCA. CONDUMEX, CONDUCTORES MONTERREY, LATINCASA, CONDELMEX, CONELEC),  PRUEBAS, CONEXION, CONECTORES, COPLES, CHALUPA, CHASIS, SOBRETAPA, MANO DE OBRA, HERRAMIENTA Y ACARREOS FUERA Y DENTRO DE LA OBRA.</t>
  </si>
  <si>
    <t>SALIDA DE CONTACTO MONOFASICO EN CAJA DE LAMINA GALVANIZADA CON TUBO CONDUIT DE PVC. PARED DELGADA, INCLUYE: CONECTORES, COPLES, CHALUPA GALVANIZADA, CABLES, CHASIS, SOBRETAPA DE 1 A 3 VENTANAS, HERRAMIENTAS, MATERIALES, MANO DE OBRA Y ACARREOS DENTRO Y FUERA DE LA OBRA</t>
  </si>
  <si>
    <t>SALIDA DE CONTACTO MONOFASICO POLARIZADO 127V-15 AMPS. DUPLEX, CON 2 ENTRADAS PLANAS Y UNA REDONDA, PLACA COLOR MARFIL EN CAJA DE LAMINA GALVANIZADA , CON TUBO CONDUIT DE FoGo PARED DELGADA, INCLUYE: CONECTORES, COPLES, CHALUPA GALVANIZADA, CABLES, CHASIS, SOBRETAPA DE 1 A 3 VENTANAS, HERRAMIENTAS, MATERIALES, MANO DE OBRA Y ACARREOS DENTRO Y FUERA DE LA OBRA. (A.B. DE 6.00x8.00) PLANO IE-01</t>
  </si>
  <si>
    <t>SUMINISTRO Y COLOCACION  DE CONTACTO MONOFASICO DUPLEX POLARIZADO 127V-15 AMPS., CON 2 ENTRADAS PLANAS Y UNA REDONDA,  INCLUYE: ACCESORIOS PARA SU FIJACION EN  MESA Y MUROS,  CONEXIONES, CINTA AISLANTE,  HERRAMIENTAS, MATERIALES, MANO DE OBRA Y ACARREOS DENTRO Y FUERA DE LA OBRA</t>
  </si>
  <si>
    <t>SALIDA DE CONTACTO MONOFASICO DUPLEX EN TORRETA, TIPO PUESTA ATIERRA ,125 V-15 AMP.  INCLUYE:  CONTACTO DUPLEX CON DOS ENTRADAS PLANAS Y UNA REDONDA, PLACA COLOR MARFIL, CAJA CONDULETS SERIE RECTANGULAR TIPO FS,TUBERIA CONDUIT GALVANIZADO PARED DELGADA, CABLE (MCA. CONDUMEX, CONDUCTORES MONTERREY, LATINCASA, CONDELMEX, CONELEC) CALIBRE 10 THW, CABLE DE COBRE DESNUDO (MCA. CONDUMEX, CONDUCTORES MONTERREY, LATINCASA, CONDELMEX, CONELEC)  CALIBRE 12, CONEXIONES, PRUEBAS, COPLES, HERRAMIENTA, MANO DE OBRA, ACARREOS FUERA Y DENTRO DE LA OBRA.</t>
  </si>
  <si>
    <t>SALIDA DE CENTRO EN CAJA DE LAMINA GALVANIZADA CON TUBO CONDUIT PVC PARED  DELGADA, INCLUYE: CONECTORES,  COPLES, CABLE (MCA. CONDUMEX, CONDUCTORES MONTERREY, LATINCASA, CONDELMEX, CONELEC),  ACARREOS FUERA Y DENTRO DE LA OBRA, PRUEBAS, CONEXION, MANO DE OBRA Y HERRAMIENTA.</t>
  </si>
  <si>
    <t>SALIDA DE AUDIO EN PLAFÓN LISO, INCLUYE: TUBO CONDUIT FoGo DE 13 MM DE DIÁMETRO, CODOS , CAJA GALVANIZADA, RANURADO DE MUEBLE Y/O MURO, MATERIALES PARA SU FIJACIÓN, HERRAMIENTA Y MANO DE OBRA, ACARREOS FUERA Y DENTRO DE LA OBRA. (ÁREA DE CAFETERÍA).</t>
  </si>
  <si>
    <t>SALIDA DE CENTRO EN CAJA DE LAMINA GALVANIZADA CON TUBO CONDUIT FO. GALVANIZADO PARED  DELGADA, INCLUYE: CONECTORES,  COPLES, CHALUPA  GALVANIZADA, CABLE (MCA. CONDUMEX, CONDUCTORES MONTERREY, LATINCASA, CONDELMEX, CONELEC),  CHASIS Y SOBRETAPA DE  ALUMINIO DE 1 A 3 VENTANAS, ACARREOS FUERA Y DENTRO DE LA OBRA, PRUEBAS, CONEXION, MANO DE OBRA Y HERRAMIENTA, APAGADORES.</t>
  </si>
  <si>
    <t>SALIDA DE CENTRO  CON TUBO CONDUIT FO. GALVANIZADO PARED  DELGADA, INCLUYE: CONECTORES,  COPLES,  CABLE (MCA. CONDUMEX, CONDUCTORES MONTERREY, LATINCASA, CONDELMEX, CONELEC),   ACARREOS FUERA Y DENTRO DE LA OBRA, PRUEBAS, CONEXION, MANO DE OBRA Y HERRAMIENTA. (A.B. DE 6.00x8.00) PLANO No. IE-01</t>
  </si>
  <si>
    <t>SALIDA DE CENTRO EN CAJA DE LAMINA GALVANIZADA CON TUBO CONDUIT FoGo PD  INCLUYE:  APAGADORES, CONECTORES,  COPLES, CHALUPA  GALVANIZADA, CABLE (MCA. CONDUMEX, CONDUCTORES MONTERREY, LATINCASA, CONDELMEX, CONELEC), CAJA CONDULET, CHASIS Y SOBRETAPA  DE ALUMINIO DE  1 A 3 VENTANAS, PRUEBAS, CONEXION, HERRAMIENTA, MANO DE OBRA Y ACARREOS FUERA Y DENTRO DE LA OBRA.</t>
  </si>
  <si>
    <t>SALIDA DE CENTRO EN CAJA DE LAMINA GALVANIZADA CON TUBO CONDUIT FO. GALVANIZADO PARED  DELGADA, INCLUYE: CONECTORES,  COPLES, CHALUPA  GALVANIZADA, CABLE (MCA. CONDUMEX, CONDUCTORES MONTERREY, LATINCASA, CONDELMEX, CONELEC),  CHASIS Y SOBRETAPA DE  ALUMINIO DE 1 A 3 VEN TANAS, ACARREOS FUERA Y DENTRO DE LA OBRA, PRUEBAS, CONEXION, MANO DE OBRA Y HERRAMIENTA, APAGADORES, ANDAMIOS A UNA ALTURA DE 9 A 12 M.</t>
  </si>
  <si>
    <t>SALIDA DE CENTRO EN CAJA DE LAMINA GALVANIZADA CON TUBO CONDUIT FO. GALVANIZADO PARED  DELGADA, INCLUYE: CONECTORES,  COPLES, CHALUPA  GALVANIZADA,   CHASIS Y SOBRETAPA DE  ALUMINIO DE 1 A 3 VEN TANAS, ACARREOS FUERA Y DENTRO DE LA OBRA, PRUEBAS, CONEXION, MANO DE OBRA Y HERRAMIENTA, APAGADORES.</t>
  </si>
  <si>
    <t>SALIDA  PARA  AIRE  ACONDICIONADO BIFASICO EN CAJA DE LAMINA GALVANIZADA  CON  TUBERIA CONDUIT FIERRO GALVANIZADO PARED DELGADA,  INCLUYE; ACARREOS FUERA Y DENTRO DE LA OBRA, PRUEBA, CONEXION, CONECTORES, COPLES CHALUPA DE P.V.C., CHASIS, SOBRETAPA  DE  ALUMINIO DE 1 A 3 VENTANAS, MANO DE OBRA, HERRAMIENTA Y PEGAMENTO P.V.C.</t>
  </si>
  <si>
    <t>SALIDA  DE CONTACTO MONOFASICO  CON TUBO CONDUIT P.V.C. PESADO, INCLUYE; ACARREOS FUERA Y DENTRO DE LA OBRA, PRUEBAS, CONEXION, CONECTORES, COPLES, CHASIS, SOBRETAPA DE ALUMINIO DE 1 A 3 VENTANAS, MANO DE OBRA, HERRAMIENTA Y PEGAMENTO P.V.C.</t>
  </si>
  <si>
    <t>SALIDA PARA SEÑAL DE COMPUTACION CON CAJA DE REGISTRO EN MURO PARA ALIMENTACION EN MESA DE 12X12X38 MM. (19X25 DIAM) INCLUYE: CHASIS, CONEXIONES, CONECTORES, COPLES, PRUEBAS, ACARREOS FUERA Y DENTRO DE LA OBRA, MANO DE OBRA Y HERRAMIENTA</t>
  </si>
  <si>
    <t>SUMINISTRO Y COLOCACION DE CAJA GALVANIZADA DE 18.5X18.5X9.5  CMS. EN PISO PARA REGISTROS ELECTRICOS  INCLUYE: MATERIAL PARA SU FIJACION CON MORTERO CEM-ARE 1:4, ACARREOS FUERA Y DENTRO DE LA OBRA, MANO DE OBRA , HERRAMIENTA.</t>
  </si>
  <si>
    <t>SUMINISTRO Y COLOCACION DE CAJA GALVANIZADA DE 18.5x18.5x9.5 CMS. PARED DELGADA PARA REGISTRO EN MURO, INCLUYE: APERTURA DE AGUJEROS, FIJACION CON MORTERO CEM-ARENA 1:4, HERRAMIENTA, MANO DE OBRA, ANDAMIOS A CUALQUIER ALTURA, ACARREOS FUERA Y DENTRO DE LA OBRA.</t>
  </si>
  <si>
    <t>SALIDA  DE  CONTACTO  MONOFASICO EN CAJA DE LAMINA GALVANIZADA CON TUBO CONDUIT FO. GALVANIZADO PARED DELGADA, INCLUYE: CONECTORES, COPLES, CHALUPA GALVANIZADA,  CABLE (MCA. CONDUMEX, CONDUCTORES MONTERREY, LATINCASA, CONDELMEX, CONELEC),  CHASIS Y SOBRETAPA DE ALUMINIO DE  1  A  3 VENTANAS, ACARREOS FUERA Y DENTRO DE LA OBRA, PRUEBAS, CONEXION, MANO DE OBRA Y HERRAMIENTA ( 4 POR AULA ).</t>
  </si>
  <si>
    <t>SUMINISTRO Y COLOCACION DE REGISTRO EN MURO CON CAJA GALVANIZADA DE 12X12X5.7 CMS. Y 12X12X8.4 CMS., INCLUYE:APERTURA DE AGUJEROS EN MURO, FIJACION CON MORTERO CEM-ARENA 1:4, HERRAMIENTA, MANO DE OBRA, ACARREOS DENTRO Y FUERA DE LA OBRA.</t>
  </si>
  <si>
    <t>SUMINISTRO Y COLOCACION DE CONTACTO DUPLEX MONOFASICO INTEGRADO A CANAL, 15 AMP.-125 V. 1F 3H , DEL TIPO PUESTA A TIERRA CON VOLTAJE REGULADO, CHASIS 5407 Y PLACA 5507 DE WIREMOLD INCLUYE: CONEXION, PRUEBAS, MATERIALES, TODO LO NECESARIO PARA SU BUEN FUNCIONAMIENTO, HERRAMIENTA, MANO DE OBRA Y ACARREOS FUERA Y DENTRO DE LA OBRA.</t>
  </si>
  <si>
    <t>REGISTRO DE TABIQUE ROJO COMUN DE SECCION 60x40x60 CMS. CON ESPESOR DE 14 CMS. APLANADO INTERIOR CON MORTERO CEM-ARE 1:5 ACABADO PULIDO C/TAPA DE CONCRETO INCLUYE: EXCAVACION, BISAGRAS, MARCO DE ANGULO DE 1"x1"x1/8", CONTRAMARCO CON ANGULO DE 1"x1"x1/8", CADENA DE CONCRETO F´C=150 KG/CM2 DE 15x15 CMS. DE SECCION ARMADA CON 3 VARS. No.3, ESTRIBOS No. 2 A CADA 20 CMS. SUJECION DE TAPA CONCRETO A CADENA CON 4 ANCLAS, CIMBRADO Y DESCIMBRADO CON MADERA DE PINO DE 3a. BOQUILLA, FONDO DE GRAVA DE 3/4", HERRAMIENTAS, MANO DE OBRA, ACARREOS FUERA Y DENTRO DE LA OBRA.</t>
  </si>
  <si>
    <t>REGISTRO DE TABIQUE ROJO COMUN DE SECCION 60x60x60 CMS. CON ESPESOR DE 14 CMS. APLANADO INTERIOR CON MORTERO CEM-ARE 1:5 ACABADO PULIDO C/TAPA DE CONCRETO INCLUYE: EXCAVACION, BISAGRAS, MARCO DE ANGULO DE 1"x1"x1/8", CONTRAMARCO CON ANGULO DE 1"x1"x1/8", CADENA DE CONCRETO F´C=150 KG/CM2 DE 15x15 CMS. DE SECCION ARMADA CON 3 VARS. No.3, ESTRIBOS No. 2 A CADA 20 CMS. SUJECION DE TAPA CONCRETO A CADENA CON 4 ANCLAS, CIMBRADO Y DESCIMBRADO CON MADERA DE PINO DE 3a. BOQUILLA, FONDO DE GRAVA DE 3/4", HERRAMIENTAS, MANO DE OBRA, ACARREOS FUERA Y DENTRO DE LA OBRA.</t>
  </si>
  <si>
    <t>REGISTRO DE TABIQUE ROJO COMUN DE SECCION 60x80x60 CMS. CON ESPESOR DE 14 CMS. APLANADO INTERIOR CON MORTERO CEM-ARE 1:5 ACABADO PULIDO C/TAPA DE CONCRETO INCLUYE: EXCAVACION, BISAGRAS, MARCO DE ANGULO DE 1"x1"x1/8", CONTRAMARCO CON ANGULO DE 1"x1"x1/8", CADENA DE CONCRETO F´C=150 KG/CM2 DE 15x15 CMS. DE SECCION ARMADA CON 3 VARS. No.3, ESTRIBOS No. 2 A CADA 20 CMS. SUJECION DE TAPA CONCRETO A CADENA CON 4 ANCLAS, CIMBRADO Y DESCIMBRADO CON MADERA DE PINO DE 3a. BOQUILLA, FONDO DE GRAVA DE 3/4", HERRAMIENTAS, MANO DE OBRA, ACARREOS FUERA Y DENTRO DE LA OBRA.</t>
  </si>
  <si>
    <t>REGISTRO DE TABIQUE ROJO COMUN DE SECCION 60x60x80 CMS. CON ESPESOR DE 14 CMS. APLANADO INTERIOR CON MORTERO CEM-ARE 1:5 ACABADO PULIDO C/TAPA DE CONCRETO, INCLUYE: EXCAVACION, BISAGRAS, MARCO DE ANGULO DE 1"x1"x1/8", CONTRAMARCO CON ANGULO DE 1"x1"x1/8", CADENA DE CONCRETO F´C=150 KG/CM2 DE 15x15 CMS. DE SECCION ARMADA CON 3 VARS. No.3, ESTRIBOS DEL No.2 A CADA 20 CMS. SUJECION DE TAPA CONCRETO A CADENA CON 4 ANCLAS, CIMBRADO Y DESCIMBRADO CON MADERA DE PINO DE 3a. BOQUILLA, FONDO DE GRAVA DE 3/4", HERRAMIENTAS, MANO DE OBRA, ACARREOS FUERA Y DENTRO DE LA OBRA.</t>
  </si>
  <si>
    <t>SUMINISTRO Y COLOCACION DE TRANSFORMADOR TRIFASICO DE 75 KVA, INCLUYE: 3 CORTACIRCUITOS, 3 APARTARRALLOS, 12 MTS. DE ALAMABRE DE CU DESNUDO CAL. 04, 2 POSTES DE CONCRETO 11-700, TRANSFORMADOR TRIFASICO DE 75 KVA, PARRILLA P/TRANFORMADOR,  CRUCETA, VARILLA COPERWELL, CAMION GRUA DE 8 TON. , HERRAMIENTA, MANO DE OBRA Y ACARREOS FUERA Y DENTRO DE LA OBRA.</t>
  </si>
  <si>
    <t>SUMINISTRO Y COLOCACION DE REFLECTOR EN PISO DE 175 WATTS CON ADITIVOS METALICOS, GS-970 DE VIDRIO PLANO CAT. 974, TIPO HALCON PEQUEÑO HOLOPHANE. INCLUYE: CONEXIONES, CINTA DE AISLAR, HERRAMIENTA, MANO DE OBRA, ACARREOS DENTRO Y FUERA DE LA OBRA, TODO LO NECESARIO PARA SU BUEN FUNCIONAMIENTO.</t>
  </si>
  <si>
    <t>BASE PARA REFLECTOR EN PISO DE CONCRETO DE F'C= 150 kg/cm2 DE 20x20x15 cms. INCLUYE: CAJA DE LAMINA GALVANIZADA, CHAPA, EXCAVACION, RELLENOS, CIMBRADO, DESCIMBRADO, COLADO, MATERIALES, HERRAMIENTA, MANO DE OBRA, ACARREOS DENTRO Y FUERA DE LA OBRA.</t>
  </si>
  <si>
    <t>SALIDA DE CENTRO EN CAJA DE LAMINA GALVANIZADA CON TUBO CONDUIT  P.V.C  NORMAL  INCLUYE:  APAGADORES, CONECTORES,  COPLES, CHALUPA  GALVANIZADA, CABLE (MCA. CONDUMEX, CONDUCTORES MONTERREY, LATINCASA, CONDELMEX, CONELEC),  CHASIS Y SOBRETAPA  DE ALUMINIO DE  1 A 3 VENTANAS, PRUEBAS, CONEXION, HERRAMIENTA, MANO DE OBRA Y ACARREOS FUERA Y DENTRO DE LA OBRA ( 6 POR AULA ).</t>
  </si>
  <si>
    <t>REG. DE TABICON DE CONCRETO DE SECC.60X60X80 CMS. CON ESP. DE 13 CMS. APLAN. INT. C/MORT. C-A. 1:5, ACAB. PULIDO C/TAPA  DE CONCRETO,  INCL.: MARCO DE ANGULO DE 1"X1"X1/8", CONTRAMARCO CON ANGULO DE 1 1/4 X 1 1/4" X 1/8", VARILLA No. 4 ANCLADA A CADENA FORRADA DE POLIDUCTO NARANJA PARA SUJETAR CONDUCTORES, ABRAZADERA TIPO OMEGA, CADENA DE CONCRETO F'C=150 KG/CM2 DE 15X15 CMS DE SECC, ARMADA CON 3 VARS No. 3, EST. No. 2 @ 20 CMS.SUJECCION DE TAPA DE CONCRETO A CADENA CON 4 ANCLAS, CIMBRADO Y DESCIMBRADO CON MAD. DE PINO DE 3a. BOQUILLA, FONDO DE GRAVA DE 3/4", PINTURA (CON PROTECCION U. V.) ANTICORROSIVA, HERRAMIENTA, MANO DE OBRA Y ACARREOS FUERA Y DENTRO DE LA OBRA.</t>
  </si>
  <si>
    <t>SUM Y COL. DE REGISTRO EN MURO C/CAJA GALV.12X12X5CM, INCLUYE SOBRETAPA CON REDUCCION, MATERIAL PARA SU FIJACION CON MORTERO CEM-ARE 1:4, ACARREOS FUERA Y DENTRO DE LA OBRA, MANO DE OBRA Y HERRAMIENTA.</t>
  </si>
  <si>
    <t>SALIDA DE CENTRO Y/O CONTACTO CON CONDULETS Y TUBO CONDUIT DE FIERRO GALVANIZADO PARED GRUESA, INCLUYE: CONDULETS, ACARREOS FUERA Y DENTRO DE LA OBRA, PRUEBAS, CONEXION, CONECTORES, COPLES, CHALUPA GALVANIZADA, CHASIS, SOBRETAPA, MANO DE OBRA, HERRAMIENTAS, ABRAZADERA  Y CABLE (MCA. CONDUMEX, CONDUCTORES MONTERREY, LATINCASA, CONDELMEX, CONELEC) THW #12, MATERIALES, ANDAMIOS A UNA ALTURA DE 5.00 A 6.00 MTS Y TODO LO NECESARIO PARA SU BUEN FUNCIONAMIENTO.</t>
  </si>
  <si>
    <t>REG. DE TAB.ROJO COMUN D/SECC.100X100X80 CMS.C/ESP DE 14 CMS., APLANDO INT. C/MORT. CEM-AR.1:5 ACAB. PUL. C/TAPA METALICA D/LAM. LISA CAL.18 INCL.: BISAGRAS, MARCO D/ANG.D/1"X1"X1/8" Y CONTRAMARCO D/ANG.1 1/4" X1 1/4"X1/8"; CAD. DE CONC. F'C=150KG/CM2.D/14X10 CMS ARM. C/3 VARS. #3 Y EST. #2, @ 20 CMS. CIMB. Y DESCIM. C/MAD DE PINO D/3a. BOQUILLAS, FONDO DE GRAV. C/3/4 D/10 CMS. DE ESP. Y 1 VAR. DEL #4, P/COLGADO DE CONEXION DE CABLE (MCA. CONDUMEX, CONDUCTORES MONTERREY, LATINCASA, CONDELMEX, CONELEC), HERRAMIENTA, MANO DE OBRA Y ACARREOS FUERA Y DENTRO DE LA OBRA.</t>
  </si>
  <si>
    <t>REGISTRO DE TABIQUE ROJO COMUN .  DE SECCION 100x100x80 CMS. CON ESPESOR DE 14 CMS. APLANADO INTERIOR CON MORTERO CEMENTO-ARENA 1:5,  ACABADO PULIDO, CON TAPA DE CONCRETO F´C=200 KG/CM2 DE 8 CMS. DE ESPESOR ARAMDO CON VARILLA No. 3 A CADA 10 CMS. EN AMBOS SENTIDOS, SOLDADO A MARCO DE ANGULO DE 3"x3"x1/4" Y CONTRAMARCO DE 2 1/2"x2 1/2"x 1/4" ACABADO CON BROCHA DE PELO, CADENA DE CONCRETO F´c= 200 KG/CM2 DE 15x15 CMS. DE SECCION, ARAMDO CON 4 VARILLAS DEL No. 3, EST. No. 2 ACADA 20 CMS. SUJECCION DE TAPA METALICA A CADENA CON 8 ANCLAS, CIMBRADO Y DESCIMBRADO CON MADERA DE PINO DE 3ra., BOQUILLA, FONDO DE GRAVA DE 3/4", PINTURA ANTICORROSIVA, HERRAMIENTA, MANO DE OBRA Y ACARREOS DENTRO Y FUERA DE LA OBRA. TRABAJO TERMINADO.</t>
  </si>
  <si>
    <t>REGISTRO DE TABIQUE ROJO COMUN DE SECCION 100x100x80 CMS. C/ESP. DE 14 CMS. APLANADO INTERIOR, CON MORTERO CEM-ARENA 1:5 ACABADO PULIDO C/TAPA METALICA DE LAMINA LISA CAL. 20 (SEGUN PROYECTO) INCLUYE: EXCAVACION, RELLENOS, BISAGRAS, MARCO DE ANGULO DE 1"x1"x1/8" Y CONTA MARCO DE ANGULO 11/4"x 11/4"x1/8", CADENA DE CONCRETO F`C=150KG/CM2 DE 14x10 CMS. ARMADA CON 4 VARS. DEL No. 3 Y ESTRIBOS No. 2 A CADA 20 CMS, CIMBRADO Y DESCIMBRADO CON MADERA DE PINO DE 3ra., bOQUILLAS, FONDO DE GRAVA DE 3/4", PINTURA (CON PROTECCION U.V.) ANTICORROSIVA, HERRAMIENTA, MANO DE OBRA Y ACARREOS FUERA Y DENTRO DE LA OBRA, TRABAJO TERMINADO.</t>
  </si>
  <si>
    <t>SUMINISTRO Y COLOCACION DE REGISTRO ELECTRICO PARA BAJA TENSION TIPO NORMA C.F.E. TN-RBTB, INCLUYE:  HERRAMIENTAS,  ACARREOS FUERA Y DENTRO DE LA OBRA Y MANO DE OBRA Y TODO LO NECESARIO PARA SU CORRECTA EJECUCION.</t>
  </si>
  <si>
    <t>SALIDA DE CENTRO EN CAJA DE PVC CON  TUBO  CONDUIT P.V.C. NORMAL, INCLUYE: CONECTORES, COPLES, CHALUPA DE PVC, CABLE (MCA. CONDUMEX, CONDUCTORES MONTERREY, LATINCASA, CONDELMEX, CONELEC), CHASIS  Y  SOBRETAPA  DE  1 A 3 VENTANAS, PRUEBAS, CONEXION, APAGADORES, HERRAMIENTA, MANO DE OBRA Y ACARREOS FUERA Y DENTRO DE LA OBRA ( 4 POR AULA ).</t>
  </si>
  <si>
    <t>SALIDA DE CENTRO EN CAJA DE LAMINA GALVANIZADA CON TUBO CONDUIT PVC  PESADO, INCLUYE: CONECTORES,  COPLES, CHALUPA  GALVANIZADA, CABLE (MCA. CONDUMEX, CONDUCTORES MONTERREY, LATINCASA, CONDELMEX, CONELEC),  CHASIS Y SOBRETAPA DE  ALUMINIO DE 1 A 3 VENTANAS, ACARREOS FUERA Y DENTRO DE LA OBRA, PRUEBAS, CONEXION, MANO DE OBRA Y HERRAMIENTA, APAGADORES.</t>
  </si>
  <si>
    <t>SUMINISTRO Y COLOCACION DE AISLADOR DE NEOPRENO PARA SEPARAR CABLE DE POTENCIA CON HERRAJE, INCLUYE: TODO LO NECESARIO PARA SU CORRECTA EJECUCION Y FUNCIONAMIENTO.</t>
  </si>
  <si>
    <t>SALIDA  DE  CONTACTO MONOFASICO EN CAJA DE  P.V.C. CON TUBO  CONDUIT P.V.C. NORMAL, INCLUYE: ACARREOS FUERA Y DENTRO DE LA OBRA, PRUEBAS, CONEXION, CONECTORES, COPLES, CHALUPA DE P.V.C., CABLE (MCA. CONDUMEX, CONDUCTORES MONTERREY, LATINCASA, CONDELMEX, CONELEC), CHASIS Y SOBRETAPA DE ALUMINIO DE UNA A TRES VENTANAS, MANO DE OBRA, HERRAMIENTA, PEGAMENTO P.V.C. (4 POR AULA).</t>
  </si>
  <si>
    <t>SUMINISTRO Y COLOCACION DE LUMINARIA EMPOTRADO DIRIGIBLE PARA LAMPARA MR11, 127V, 60 HZ, TRANSFORMADOR ELECTRONICO, 127/12V MODELO MICRO ROTOLITA, CATALOGO 33/69-B, INCLUYE: ANDAMIOS, MATERIALES PARA SU FIJACION, HERRAMIENTA Y MANO DE OBRA, ACARREOS FUERA Y DENTRO DE LA OBRA.</t>
  </si>
  <si>
    <t>SUMINISTRO Y COLOCACION DE VARILLA COPPERWELD DE 5/8 X 3.00 MT., INCLUYE CONECTOR MEC. MANO DE OBRA, HERRAMIENTA , ACARREOS DENTRO Y FUERA DE LA OBRA Y TODO LO NECESARIO PARA SU CORRECTA EJECUCION Y FUNCIONAMIENTO.</t>
  </si>
  <si>
    <t>SUMINISTRO Y COLOCACION DE RETENIDA SENCILLA, INCLUYE: MANO DE OBRA Y MATERIALES NECESARIOS PARA SU CORRECTA EJECUCION.</t>
  </si>
  <si>
    <t>SUMINISTRO Y COLOCACION DE RETENIDA ESTACA INCLUYE: MANO DE OBRA Y TODO LO NECESARIO PARA SU CORRECTA EJECICION.</t>
  </si>
  <si>
    <t>SALIDA DE CENTRO AISLADA EN CAJA DE LAMINA GALVANIZADA Y/O P.V.C. CON TUBO POLIDUCTO NARANJA, INCLUYE: CONECTORES, COPLES, CHALUPA DE P.V.C., CHASIS, SOBRETAPA DE ALUMINIO DE 1 A 3 VENTANAS, ACARREOS FUERA Y DENTRO DE LA OBRA, PRUEBAS, CONEXION, MANO DE OBRA, HERRAMIENTA, PEGAMENTO P.V.C., CABLE (MCA. CONDUMEX, CONDUCTORES MONTERREY, LATINCASA, CONDELMEX, CONELEC), # 12 Y 14, FOCO Y SOCKET.</t>
  </si>
  <si>
    <t>SUMINISTRO Y COLOCACIÓN DE TABLERO DE DISTRIBUCIÓN NQOD24-4L11F, INCLUYE: MATERIAL, HERRAMIENTAS Y ACARREOS DENTRO Y FUERA DE LA OBRA Y TODO LO NECESARIO PARA SU BUEN FUNCIONAMIENTO.</t>
  </si>
  <si>
    <t>SALIDA DE CENTRO Y/O  CONTACTO  PARA  INSTALACION VISIBLE,  INCLUYE:  ACARREOS FUERA Y DENTRO DE LA OBRA,  PRUEBAS,  CONEXION, CHALUPA, FIJACION, MANO  DE  OBRA,  HERRAMIENTA Y CABLE (MCA. CONDUMEX, CONDUCTORES MONTERREY, LATINCASA, CONDELMEX, CONELEC) THW. #12.</t>
  </si>
  <si>
    <t>SALIDA DE CONTACTO VISIBLE EN CAJA DE LAMINA GALVANIZADA CON TUBO CONDUIT FIERRO GALVANIZADO PARED DELGADA, INCLUYE: CONECTORES, COPLES, CHALUPA GALVANIZADA, CABLE (MCA. CONDUMEX, CONDUCTORES MONTERREY, LATINCASA, CONDELMEX, CONELEC), CHASIS Y SOBRETAPA DE ALUMINIO DE 1 A 3 VENTANAS, ACARREOS FUERA Y DENTRO DE LA OBRA, PRUEBAS, CONEXION, MANO DE OBRA Y HERRAMIENTA.</t>
  </si>
  <si>
    <t>SALIDA DE CENTRO Y/O CONTACTO CON CONDULETS Y TUBO CONDUIT DE FIERRO GALVANIZADO PARED GRUESA, INCLUYE: CONDULETS, ACARREOS FUERA Y DENTRO DE LA OBRA, PRUEBAS, CONEXION, CONECTORES, COPLES, CHALUPA GALVANIZADA, CHASIS, SOBRETAPA, MANO DE OBRA, HERRAMIENTA, ABRAZADERA  Y CABLE (MCA. CONDUMEX, CONDUCTORES MONTERREY, LATINCASA, CONDELMEX, CONELEC) THW #12.</t>
  </si>
  <si>
    <t>SALIDA  DE CONTACTO TRIFASICO EN CAJA CONDULET SERIE FS. CON TUBO CONDUIT FO.GO. PARED GRUESA., INCLUYE: CONDULETS, ACARREOS FUERA Y DENTRO DE LA OBRA, PRUEBAS, CONEXION, CONECTORES, COPLES, MANO DE OBRA, HERRAMIENTA, ABRAZADERA Y CABLE (MCA. CONDUMEX, CONDUCTORES MONTERREY, LATINCASA, CONDELMEX, CONELEC) THW #10.</t>
  </si>
  <si>
    <t>SUMINISTRO Y COLOCACION DE INTERRUPTOR PARA FLOTADOR AL TANQUE ELEVADO; INCLUYE: ALIMENTACION  A 25 MTS. DE DISTANCIA DEL TABLERO CON CABLEADO A 2 LINEAS Y TUBERIA P.V.C. PESADO DIAM. 13 MM., ACARREOS FUERA Y DENTRO DE LA OBRA, PRUEBAS, CONEXION, CONECTORES, COPLES, HERRAMIENTA Y MANO DE OBRA.</t>
  </si>
  <si>
    <t>SUMINISTRO  Y  COLOCACION DE APAGADOR Y/O CONTACTO CON PLACA DE UNA VENTANA., INCLUYE: CHALUPA, CHASIS, PLACA  DE  ALUMINIO  DE  1  VENTANA, ACARREOS FUERA Y DENTRO DE LA OBRA, PRUEBAS, CONEXION, MANO DE OBRA Y HERRAMIENTA.</t>
  </si>
  <si>
    <t>SUMINSTRO Y COLOCACION DE DIMER DE 400 WATTS, 127 VOLTS, INCLUYE: MATERIALES, HERRAMIENTA, MANO DE OBRA Y ACARREOS DENTRO Y FUERA DE LA OBRA.</t>
  </si>
  <si>
    <t>SUMINISTRO DE UNIDAD DE AIRE ACONDICIONADO MARCA CARRIER TIPO VENTANA  CON CA-- PACIDAD DE 1.00 T,R (12,000 BTU/HR) MODELO GCD123B, PARA OPERAR A 220 VLTS, 2 FASES INCL: ACARREOS DENTRO Y FUERA DE LA OBRA.</t>
  </si>
  <si>
    <t>SUMINISTRO DE UNIDAD DE AIRE ACONDICIONADO MARCA CARRIER TIPO VENTANA  CON CA-- PACIDAD DE 2.00 T,R (24,000 BTU/HR) MODELO JCC243GF-C, PARA OPERAR A 220 VLTS, 2 FASES INCL: ACARREOS DENTRO Y FUERA DE LA OBRA.</t>
  </si>
  <si>
    <t>SUMINISTRO DE UNIDAD DE AIRE ACONDICIONADO MARCA CARRIER TIPO VENTANA  CON CA-- PACIDAD DE 2.50 T,R (30.,000 BTU/HR) MODELO 51HKD-36, PARA OPERAR A 220 VLTS, 2 FASES INCL: ACARREOS DENTRO Y FUERA DE LA OBRA.</t>
  </si>
  <si>
    <t>SUMINISTRO  Y COLOCACION DE AIRE ACONDICIONADO TIPO VENTANA CON CAPACIDAD DE 24,000 BTU/HR, INCLUYE: hUECO EN MURO, BASE SOPORTE ANGULO DE 1 1/2"x1/8", CHAROLA COLECTORA DE CONDENSADOS, TUBO DE DREN PARA CONDENSADORES, HERRAMIENTA, MANO DE OBRA Y ACARREOS DENTRO Y FUERA DE LA OBRA, CONEXIONES Y PRUEBA.</t>
  </si>
  <si>
    <t>SUMINISTRO Y COLOCACION DE EQUIPO DE AIRE ACONDICIONADO , UNIDAD DE VENTANA MARCA CARRIER MOD. HCA 333D CON CAPACIDAD NOMINAL 32.20 MBH, EER MIN.8.5;  INCLUYE: HERRAMIENTA, MANO DE OBRA. ACERREOS DENTRO Y FUERA DE LA OBRA.</t>
  </si>
  <si>
    <t>SUMINISTRO Y COLOCACION DE EQUIPO DE AIRE ACONDICIONADO , UNIDAD DE VENTANA MARCA CARRIER MOD. YCB 243D CON CAPACIDAD NOMINAL 23.50 MBH, EER MIN.8.5;  INCLUYE: HERRAMIENTA, MANO DE OBRA. ACERREOS DENTRO Y FUERA DE LA OBRA.</t>
  </si>
  <si>
    <t>SALIDA  PARA  AIRE  ACONDICIONADO BIFASICO EN CAJA DE LAMINA GALVANIZADA  CON  TUBERIA CONDUIT FIERRO GALVANIZADO PARED DELGADA, CABLE (MCA. CONDUMEX, CONDUCTORES MONTERREY, LATINCASA, CONDELMEX, CONELEC) THW No.10, INCLUYE; ACARREOS FUERA Y DENTRO DE LA OBRA, PRUEBA, CONEXION, CONECTORES, COPLES CHALUPA DE P.V.C., CHASIS, SOBRETAPA  DE  ALUMINIO DE 1 A 3 VENTANAS, MANO DE OBRA, HERRAMIENTA Y PEGAMENTO P.V.C.</t>
  </si>
  <si>
    <t>SUMINISTRO Y COLOCACION DE UNIDAD DE AIRE ACONDICIONADO MCA. CARRIER, TIPO VENTANA, CON CAPACIDAD DE 1.00 T.R. (12,000 BTU/HR), MODELO 51DT2112-151, PARA OPERAR A 127 VOLTS, 2 FASES, INCLUYE: HERRAMIENTA, MANO DE OBRA, MATERIALES, ACARREOS DENTRO Y FUERA DE LA OBRA Y TODO LO NECESARIO PARA SU BUEN FUNCIONAMIENTO.</t>
  </si>
  <si>
    <t>SUMINISTRO  E INSTALACION DE EQUIPO DE AIRE ACONDICIONADO  MCA. CARRIER MOD 42CE06  CAP 1TR DE 220V, INCLUYE: MATERIAL, HERRAMIENTA, EQUIPO, MANO DE OBRA Y ACARREO DENTRO Y FUERA DE LA OBRA.</t>
  </si>
  <si>
    <t>SUMINISTRO  E INSTALACION DE EQUIPO DE AIRE ACONDICIONADO  MCA. CARRIER MOD FB4ANF024000  CAP 2TR DE 220V, INCLUYE: MATERIAL, HERRAMIENTA, EQUIPO, MANO DE OBRA Y ACARREO DENTRO Y FUERA DE LA OBRA.</t>
  </si>
  <si>
    <t>SUMINISTRO  E INSTALACION DE EQUIPO DE AIRE ACONDICIONADO  MCA. CARRIER MOD FB4ANF036000  CAP 3TR DE 220V, INCLUYE: MATERIAL, HERRAMIENTA, EQUIPO, MANO DE OBRA Y ACARREO DENTRO Y FUERA DE LA OBRA.</t>
  </si>
  <si>
    <t>SUMINISTRO  E INSTALACION DE EQUIPO DE AIRE ACONDICIONADO  MCA. CARRIER MOD FB4ANF042000  CAP 3.50TR DE 220V, INCLUYE: MATERIAL, HERRAMIENTA, EQUIPO, MANO DE OBRA Y ACARREO DENTRO Y FUERA DE LA OBRA.</t>
  </si>
  <si>
    <t>SUMINISTRO  E INSTALACION DE EQUIPO DE AIRE ACONDICIONADO  MCA. CARRIER MOD FB4ANF060000  CAP 5TR DE 220V, INCLUYE: MATERIAL, HERRAMIENTA, EQUIPO, MANO DE OBRA Y ACARREO DENTRO Y FUERA DE LA OBRA.</t>
  </si>
  <si>
    <t>SUMINISTRO E INSTALACION DE DIFUSOR CON DIMENCIONES DE (DI-1) DE 23X23 CMS. 4 VIAS MODELO TDC MARCA TITUS, INCLUYE: ACCESORIOS Y FIJACION, HERRAMIENTA, MANO DE OBRA, ACARREOS FUERA Y DENTRO DE LA OBRA.</t>
  </si>
  <si>
    <t>SUMINISTRO E INSTALACION DE REJILLA DE RETORNO DE AIRE DE 60X25 CMS., INCLUYE: ACCESORIOS, FIJACION, HERRAMIENTA, MANO DE OBRA, ACARREOS FUERA Y DENTRO DE LA OBRA (RR-1)</t>
  </si>
  <si>
    <t>SUMINISTRO E INSTALACION DE REJILLA DE RETORNO DE AIRE DE 35X30 CMS., INCLUYE: ACCESORIOS, FIJACION, HERRAMIENTA, MANO DE OBRA, ACARREOS FUERA Y DENTRO DE LA OBRA (RR-2)</t>
  </si>
  <si>
    <t>SALIDA  DE CONTACTO MONOFASICO  DUPLEX  POLARIZADO CAT-M-5250-M PLACA DE ALUMINIO ANODIZADO CAT-95101 IF-3H, 15AMPS.127 V., MCA. ARROW-HART O SIMILAR EN CALIDAD Y COSTO EN CAJA CONDULET SERIE FS CON TUBO CONDUIT P.V.C. PESADO, INCLUYE; ACARREOS FUERA Y DENTRO DE LA OBRA, PRUEBAS, CONEXION, CONECTORES, COPLES, CHASIS, SOBRETAPA DE ALUMINIO DE 1 A 3 VENTANAS, MANO DE OBRA, HERRAMIENTA Y PEGAMENTO P.V.C.</t>
  </si>
  <si>
    <t>SALIDA DE CONTACTO DUPLEX POLARIZADO CAT-M-5250-M, PLACA DE ALUMINIO ANODIZADO CAT-95101 IF-3H, 150 AMP. 127 VOLTS, MARCA ARROW-HART EN TORRETA TIPO INIFECH UNA CARA, CON TUBO CONDUIT DE FIERRO GALVANIZADO, PARED DELGADA, INCL.: PRUEBAS, CONEXION, CONECTORES, COPLES, CHASIS, HERRAMIENTA, MANO DE OBRA Y ACARREOS FUERA Y DENTRO DE LA OBRA.</t>
  </si>
  <si>
    <t>SALIDA DE CONTACTO DUPLEX POLARIZADO CAT-M-5250-M, PLACA DE ALUMINIO ANODIZADO CAT-95101 IF-3H, 15 AMP. 127 VOLTS, MARCA ARROW-HART EN CAJA CONDULET DOS CARAS, CON TUBO CONDUIT PVC PESADO, INCL.: PRUEBAS, CONEXION, CONECTORES, COPLES CHASIS, SOBRETAPA DE ALUMINIO DE 1a., 3 VENTANAS, PEGAMENTO PVC, HERRAMIENTA, MANO DE OBRA Y ACARREOS FUERA Y DENTRO DE LA OBRA.</t>
  </si>
  <si>
    <t>SUMINISTRO Y COLOCACION DE UNIDAD CONDENSADORA MARCA TRANE MOD. TCH240B3 CAPACIDAD NOMINAL 20TR, INCLUYE: HERRAMIENTA, MANO DE OBRA. ACERREOS DENTRO Y FUERA DE LA OBRA.</t>
  </si>
  <si>
    <t>SUMINISTRO Y COLOCACION DE UNIDAD CONDENSADORA MARCA TRANE MOD. TCH300B3 CAPACIDAD NOMINAL 25TR, INCLUYE: HERRAMIENTA, MANO DE OBRA. ACERREOS DENTRO Y FUERA DE LA OBRA.</t>
  </si>
  <si>
    <t>SUMINISTRO,  INSTALACION Y COLOCACION  DE UNIDAD DE VENTANA  MCA. CARRIER, YORK O FRANE CON  CAPACIDAD DE 12000 BTU, CON EVAPORADOR MINISPLIT DE 36000 BTU O SIMILAR EN CALIDAD Y COSTO, INCLUYE: COLOCACION, FIJACION, ACCESORIOS PARA SU FIJACION, MATERIALES, HERRAMIENTA, EQUIPO, MANO DE OBRA Y ACARREO DENTRO Y FUERA DE LA OBRA.</t>
  </si>
  <si>
    <t>SUMINISTRO,  INSTALACION Y COLOCACION  DE UNIDAD DE VENTANA  MCA. CARRIER, YORK O FRANE CON  CAPACIDAD DE 18000 BTU, CON EVAPORADOR MINISPLIT DE 36000 BTU O SIMILAR EN CALIDAD Y COSTO, INCLUYE: COLOCACION, FIJACION, ACCESORIOS PARA SU FIJACION, MATERIALES, HERRAMIENTA, EQUIPO, MANO DE OBRA Y ACARREO DENTRO Y FUERA DE LA OBRA.</t>
  </si>
  <si>
    <t>SUMINISTRO,  INSTALACION Y COLOCACION  DE UNIDAD DE VENTANA  MCA. CARRIER, YORK O FRANE CON  CAPACIDAD DE 24000 BTU, CON EVAPORADOR MINISPLIT DE 36000 BTU O SIMILAR EN CALIDAD Y COSTO, INCLUYE: COLOCACION, FIJACION, ACCESORIOS PARA SU FIJACION, MATERIALES, HERRAMIENTA, EQUIPO, MANO DE OBRA Y ACARREO DENTRO Y FUERA DE LA OBRA.</t>
  </si>
  <si>
    <t>SUMINISTRO Y COLOCACION DE UNIDAD DE AIRE ACONDICIONADO MCA. CARRIER, TIPO VENTANA, CON CAPACIDAD DE 2.00 T.R. (24,000 BTU/HR), MODELO 51FTA225-351, PARA OPERAR A 220 VOLTS, 2 FASES, INCLUYE: HERRAMIENTA, MANO DE OBRA, MATERIALES, ACARREOS DENTRO Y FUERA DE LA OBRA Y TODO LO NECESARIO PARA SU BUEN FUNCIONAMIENTO.</t>
  </si>
  <si>
    <t>SALIDA DE CONTACTO BIFÀSICO DUPLEX 20AMPS, 250V., NEMA 6-20R, 2 POLOS-3 HILOS CON CONEXIONES A TIERRA, S469C  HUBELL O SIMILAR,   INCLUYE: CABLE No. 10, CABLE DESNUDO DEL No. 12 Y TUBERIA DE 19mm DE DIAM., MATERIAL PARA SU CORRECTO FUNCIONAMIENTO, HERRAMIENTA, MANO DE OBRA Y ACARREOS DENTRO Y FUERA DE LA OBRA.</t>
  </si>
  <si>
    <t>SALIDA DE  CONTACTO  MONOFASICO  DUPLEX POLARIZADO CAT-M-5250-M,  PLACA   DE   ALUMINIO    ANODIZADO CAT-95101, IF-3H,15AMPS.127V., MCA. ARROW-HART O SIMILAR EN CALIDAD Y COSTO EN CAJA DE LAMINA GALV. CON TUBO CONDUIT P.V.C. PESADO, INCLUYE: ACARREOS FUERA Y DENTRO DE LA OBRA, PRUEBA, CONEXION, CONECTORES, COPLES, CHALUPA DE PVC, CHASIS, SOBRETAPA DE ALUMINIO DE 1 A 3 VENTANAS MANO DE OBRA, HERRAMIENTA Y PEGAMETO P.V.C.</t>
  </si>
  <si>
    <t>SALIDA  DE CONTACTO MONOFÀSICO DUPLEX 15A -125V. NEMA 5-15R 2 POLOS-3 HILOS ATERRIZADO,  INCLUYE: MATERIAL PARA SU CORRECTO FUNCIONAMIENTO, HERRAMIENTA, MANO DE OBRA Y ACARREOS DENTRO Y FUERA DE LA OBRA.</t>
  </si>
  <si>
    <t>SALIDA DE CONTACTO MONOFÀSICO DUPLEX 15A -125V. TIPO PUESTA  A TIERRA CAJA EN PISO B2414 Y PLACA CON TAPA SA 3825 HUBELL,  INCLUYE: MATERIAL PARA SU CORRECTO FUNCIONAMIENTO, HERRAMIENTA, MANO DE OBRA Y ACARREOS DENTRO Y FUERA DE LA OBRA.</t>
  </si>
  <si>
    <t>SALIDA  DE CONTACTO MONOFÀSICO DUPLEX CON VOLTAJE REGULADO NEMA 5-15R, 2 POLOS-3 HILOS CON TIERRA AISLADA COLOR VERDE.  INCLUYE: MATERIAL PARA SU CORRECTO FUNCIONAMIENTO, HERRAMIENTA, MANO DE OBRA Y ACARREOS DENTRO Y FUERA DE LA OBRA.</t>
  </si>
  <si>
    <t>SALIDA DE CONTACTO MONOFÀSICO DUPLEX 220V. TIPO PUESTA  A TIERRA CAJA EN PISO B2414 Y PLACA CON TAPA SA 3825 HUBELL,  INCLUYE: MATERIAL PARA SU CORRECTO FUNCIONAMIENTO, HERRAMIENTA, MANO DE OBRA Y ACARREOS DENTRO Y FUERA DE LA OBRA.</t>
  </si>
  <si>
    <t>SALIDA DE CONTACTO BIFÀSICO DUPLEX 127V. TIPO PUESTA  A TIERRA CAJA EN PISO B2414 Y PLACA CON TAPA SA 3825 HUBELL,  INCLUYE: MATERIAL PARA SU CORRECTO FUNCIONAMIENTO, HERRAMIENTA, MANO DE OBRA Y ACARREOS DENTRO Y FUERA DE LA OBRA.</t>
  </si>
  <si>
    <t>SUMINISTRO  E INSTALACION DE EQUIPO DE AIRE ACONDICIONADO  MCA. CARRIER MOD 42CE06  CAP 1TR DE 220V, INCLUYE: MATERIAL, HERRAMIENTA, EQUIPO, MANO DE OBRA, BASE DE SOPORTE METALICO  Y ACARREO DENTRO Y FUERA DE LA OBRA.</t>
  </si>
  <si>
    <t>SUMINISTRO  E INSTALACION DE EQUIPO DE AIRE ACONDICIONADO  MCA. CARRIER MOD 42CE06  CAP 2.5TR DE 220V, INCLUYE: MATERIAL, HERRAMIENTA, EQUIPO, MANO DE OBRA, BASE DE SOPORTE METALICO  Y ACARREO DENTRO Y FUERA DE LA OBRA.</t>
  </si>
  <si>
    <t>SUMINISTRO Y COLOCACION DE UNIDAD DE AIRE ACONDICIONADO MCA. CARRIER, TIPO VENTANA, CON CAPACIDAD DE 34,000 BTU/HR, MODELO 51HKD-36, PARA OPERAR A 220 VOLTS, 2 FASES, INCLUYE: HERRAMIENTA, MANO DE OBRA, MATERIALES, ACARREOS DENTRO Y FUERA DE LA OBRA Y TODO LO NECESARIO PARA SU BUEN FUNCIONAMIENTO.</t>
  </si>
  <si>
    <t>SUMINISTRO Y COLOCACION DE UNIDAD DE AIRE ACONDICIONADO MCA. CARRIER, TIPO PAQUETE, CON CAPACIDAD DE 8.5 BT, MODELO 50HJ009, PARA OPERAR A 220 VOLTS, 3 FASES, INCLUYE: HERRAMIENTA, MANO DE OBRA, MATERIALES, ACARREOS DENTRO Y FUERA DE LA OBRA Y TODO LO NECESARIO PARA SU BUEN FUNCIONAMIENTO.</t>
  </si>
  <si>
    <t>SALIDA DE  CONTACTO MONOFASICO  DUPLEX  POLARIZADO CAT-M-5250-M, PLACA DE ALUMINIO ANODIZADO CAT-9510 1, IF-3H, 15 AMPS.-127V; MCA. ARROW-HART O SIMILAR EN CALIDAD Y COSTO, EN CAJA CONDULET, SERIE FS CON TUBO CONDUIT FO. GO. PARED DELGADA, INCLUYE: ACARREOS FUERA Y DENTRO DE LA OBRA, PRUEBAS, CONEXION, CONECTORES, COPLES, CHALUPA DE P.V.C., CHASIS, SOBRATAPA DE ALUMINIO DE 1 A 3 VENTANAS, MANO DE OBRA, HERRAMIENTA Y PEGAMENTO P.V.C.</t>
  </si>
  <si>
    <t>SUMINISTRO Y COLOCACION DE AISLAMIENTO TERMICO A BASE DE FIBRA DE VIDRIO DE 1 1/2" DE ESPESOR, TIPO FR-3150, BARRERA DE VAPOR DE PAPEL KRAFTALUM Y SELLADOR.</t>
  </si>
  <si>
    <t>SUMINISTRO Y COLOCACION DE JUNTA FLEXIBLE FABRICADO CON LONA AHULADA CAL. 10 PARA NO TRANSMITIR VIBRACIONES, INCLUYE INSTALACION, MANO DE OBRA HERRAMIENTA, MATERIALES Y ACARREOS DENTRO Y FUERA DE LA OBRA.</t>
  </si>
  <si>
    <t>SUMINISTRO Y COLOCACION DE DIFUSOR DE AIRE MCA. VERMONT DE 30x30 CMS. 4 VIAS., INCLUYE: MATERIALES PARA SU FIJACION, MANO DE OBRA, HERRAMIENTA, ACARREOS DENTRO Y FUERA DE LA OBRA Y TODO LO NECESARIO PARA SU BUEN FUNCIONAMIENTO.</t>
  </si>
  <si>
    <t>SUMINISTRO Y COLOCACION DE DIFUSOR DE AIRE MCA. VERMONT DE 23x23 CMS. 4 VIAS., INCLUYE: MATERIALES PARA SU FIJACION, MANO DE OBRA, HERRAMIENTA, ACARREOS DENTRO Y FUERA DE LA OBRA Y TODO LO NECESARIO PARA SU BUEN FUNCIONAMIENTO.</t>
  </si>
  <si>
    <t>SUMINISTRO Y COLOCACION DE REJILLA DE RETORNO DE AIRE AIRE MCA. VERMONT DE 36x36 CMS., INCLUYE: MATERIALES PARA SU FIJACION, MANO DE OBRA, HERRAMIENTA, ACARREOS DENTRO Y FUERA DE LA OBRA Y TODO LO NECESARIO PARA SU BUEN FUNCIONAMIENTO.</t>
  </si>
  <si>
    <t>SUMINISTRO Y COLOCACION DE REJILLA DE RETORNO DE AIRE AIRE MCA. VERMONT DE 46x46 CMS., INCLUYE: MATERIALES PARA SU FIJACION, MANO DE OBRA, HERRAMIENTA, ACARREOS DENTRO Y FUERA DE LA OBRA Y TODO LO NECESARIO PARA SU BUEN FUNCIONAMIENTO.</t>
  </si>
  <si>
    <t>SUMINISTRO Y COLOCACION DE REJILLA DE RETORNO DE AIRE AIRE MCA. VERMONT DE 20x20 CMS., INCLUYE: MATERIALES PARA SU FIJACION, MANO DE OBRA, HERRAMIENTA, ACARREOS DENTRO Y FUERA DE LA OBRA Y TODO LO NECESARIO PARA SU BUEN FUNCIONAMIENTO.</t>
  </si>
  <si>
    <t>SUMINISTRO Y COLOCACION DE TERMOSTATO PARA UNIDAD TIPO PAQUETE DE 8.50 T.R., INCLUYE INSTALACION, HERRAMIENTAS, MANO DE OBRA Y ACARREOS DENTRO Y FUERA DE LA OBRA.</t>
  </si>
  <si>
    <t>SUMINISTRO Y COLOCACION DE BASE FABRICADO EN FIERRO, ANGULO PARA UNIDAD TIPO VENTANA, INCLUYE: MORTERO CEMENTO ARENA 1:5, HERRAMIENTA, MANO DE OBRA Y ACARREOS DENTRO Y FUERA DE LA OBRA.</t>
  </si>
  <si>
    <t>SALIDA  DE  CONTACTO  BIFASICO  DUPLEX  POLARIZADO CAT-M-5650-M, PLACA DE ALUMINIO ANODIZADO CAT-9510 1, 2F-3H, 15 AMPS-220V; MCA. ARROW-HARTO SIMILAR EN CALIDAD Y COSTO, O EN CAJA DE LAMINA GALVANIZADA CON TUBO CONDUIT PVC PESADO Y CABLE (MCA. CONDUMEX, CONDUCTORES MONTERREY, LATINCASA, CONDELMEX, CONELEC) THW No. 10,  INCL.: ACARREOS FUERA Y DENTRO DE LA OBRA, PRUEBAS, CONEXION, CONECTORES, COPLES, CHALUPA DE PVC., CHASIS, SOBRETAPA DE ALUMINIO DE 1 A 3 VENTANAS, MANO DE OBRA, HERRAMIENTA Y PEGAMENTO PVC.</t>
  </si>
  <si>
    <t>SALIDA DE CONTACTO BIFASICO REDONDO SENCILLO TWISTLOCK, 20 AMPS. 125/250V,  NEMA L14-20R 3 POLOS 4 HILOS CON ATERRIZADO EN CAJA CONDULETS.  INCLUYE: MATERIAL PARA SU CORRECTO FUNCIONAMIENTO, HERRAMIENTA, MANO DE OBRA Y ACARREOS DENTRO Y FUERA DE LA OBRA.</t>
  </si>
  <si>
    <t>SALIDA DE CONTACTO TRIFASICO REDONDO SENCILLO TWIST LOCK, 20 AMPS. 125/250V,  NEMA L14-20R 3 POLOS 4 HILOS CON ATERRIZADO EN CAJA CONDULETS.  INCLUYE: MATERIAL PARA SU CORRECTO FUNCIONAMIENTO, HERRAMIENTA, MANO DE OBRA Y ACARREOS DENTRO Y FUERA DE LA OBRA.</t>
  </si>
  <si>
    <t>SUMINISTRO Y COLOCACION DE TUBO DE PVC PES DE 19 MM PARA DREN DE CONDENSADOR, INCLUYE: CONEXIONES, MANO DE OBRA, MANTERIALES, ACARREOS DENTRO Y FUERA DE LA OBRA Y TODO LO NECESARIO PARA SU FIJACION.</t>
  </si>
  <si>
    <t>SALIDA  DE  CONTACTO  BIFASICO  DUPLEX  POLARIZADO CAT-M-5650-M, PLACA DE ALUMINIO ANODIZADO CAT-9510 1, 2F-3H, 15 AMPS-220V; MCA. ARROW-HARTO SIMILAR EN CALIDAD Y COSTO, O EN CAJA DE LAMINA GALVANIZADA CON TUBO CONDUIT Fo. Go.  Y CABLE (MCA. CONDUMEX, CONDUCTORES MONTERREY, LATINCASA, CONDELMEX, CONELEC) THW No. 10,  INCL.: ACARREOS FUERA Y DENTRO DE LA OBRA, PRUEBAS, CONEXION, CONECTORES, COPLES, CHALUPA DE PVC., CHASIS, SOBRETAPA DE ALUMINIO DE 1 A 3 VENTANAS, MANO DE OBRA Y HERRAMIENTA.</t>
  </si>
  <si>
    <t>SUMINISTRO Y COLOCACION DE AISLAMIENTO TERMICO A BASE DE FIBRA DE VIDRIO DE 1" DE ESPESOR, TIPO FR-3150, BARRERA DE VAPOR DE PAPEL KRAFTALUM Y SELLADOR.</t>
  </si>
  <si>
    <t>SUMINISTRO  DE UNIDAD DE AIRE ACONDICIONADO MCA. CARRIER, TIPO VENTANA, CON CAPACIDAD DE 1.00 T.R. (12,000 BTU/HR), MODELO 51DT2112-151, PARA OPERAR A 127 VOLTS, 2 FASES, INCLUYE: HERRAMIENTA, MANO DE OBRA, MATERIALES, ACARREOS DENTRO Y FUERA DE LA OBRA Y TODO LO NECESARIO PARA SU BUEN FUNCIONAMIENTO.</t>
  </si>
  <si>
    <t>SUMINISTRO  DE UNIDAD DE AIRE ACONDICIONADO MCA. CARRIER, TIPO VENTANA, CON CAPACIDAD DE 2.00 T.R. (24,000 BTU/HR), MODELO 51FTA225-351, PARA OPERAR A 220 VOLTS, 2 FASES, INCLUYE: HERRAMIENTA, MANO DE OBRA, MATERIALES, ACARREOS DENTRO Y FUERA DE LA OBRA Y TODO LO NECESARIO PARA SU BUEN FUNCIONAMIENTO.</t>
  </si>
  <si>
    <t>SUMINISTRO DE UNIDAD DE AIRE ACONDICIONADO MCA. CARRIER, TIPO VENTANA, CON CAPACIDAD DE 2.5 T.R,  34,000 BTU/HR, MODELO 51HKD-36, PARA OPERAR A 220 VOLTS, 2 FASES, INCLUYE: HERRAMIENTA, MANO DE OBRA, MATERIALES, ACARREOS DENTRO Y FUERA DE LA OBRA Y TODO LO NECESARIO PARA SU BUEN FUNCIONAMIENTO.</t>
  </si>
  <si>
    <t>SUMINISTRO   DE LAMINA GALVANIZADA LISA CAL. 24 PARA FABRICACION DE DUCTOS DE AIRE ACONDICIONADO, INCLUYE: CORTES, HERRAMIENTA, ACARREOS DENTRO Y FUERS DE LA OBRA.</t>
  </si>
  <si>
    <t>SUMINISTRO  DE LAMINA GALVANIZADA LISA CAL. 22 PARA FABRICACION DE DUCTOS DE AIRE ACONDICIONADO, INCLUYE: CORTES, HERRAMIENTA, ACARREOS DENTRO Y FUERS DE LA OBRA.</t>
  </si>
  <si>
    <t>SUMINISTRO  DE AISLAMIENTO TERMICO A BASE DE FIBRA DE VIDRIO DE 1 1/2" DE ESPESOR, TIPO FR-3150, BARRERA DE VAPOR DE PAPEL KRAFTALUM Y SELLADOR.</t>
  </si>
  <si>
    <t>SUMINISTRO  DE JUNTA FLEXIBLE FABRICADO CON LONA AHULADA CAL. 10 PARA NO TRANSMITIR VIBRACIONES, INCLUYE INSTALACION, MANO DE OBRA HERRAMIENTA, MATERIALES Y ACARREOS DENTRO Y FUERA DE LA OBRA.</t>
  </si>
  <si>
    <t>SUMINISTRO  DE BOTAGUAS, PARA DUCTOS POR LOSA A BASE DE LAMINA GALVANIZADA CAL. 22, INCLUYE: FIJACION, HERRAMIENTA, MANO DE OBRA, ACARREOS DENTRO Y FUERA DE LA OBRA Y TODO LO NECESARIO PARA SU BUEN FUNCIONAMIENTO.</t>
  </si>
  <si>
    <t>SUMINISTRO DE DIFUSOR DE AIRE MCA. VERMONT DE 30x30 CMS. 4 VIAS., INCLUYE: MATERIALES PARA SU FIJACION, MANO DE OBRA, HERRAMIENTA, ACARREOS DENTRO Y FUERA DE LA OBRA Y TODO LO NECESARIO PARA SU BUEN FUNCIONAMIENTO.</t>
  </si>
  <si>
    <t>SUMINISTRO DE DIFUSOR DE AIRE MCA. VERMONT DE 23x23 CMS. 4 VIAS., INCLUYE: MATERIALES PARA SU FIJACION, MANO DE OBRA, HERRAMIENTA, ACARREOS DENTRO Y FUERA DE LA OBRA Y TODO LO NECESARIO PARA SU BUEN FUNCIONAMIENTO.</t>
  </si>
  <si>
    <t>SUMINISTRO  DE REJILLA DE RETORNO DE AIRE AIRE MCA. VERMONT DE 36x36 CMS., INCLUYE: MATERIALES PARA SU FIJACION, MANO DE OBRA, HERRAMIENTA, ACARREOS DENTRO Y FUERA DE LA OBRA Y TODO LO NECESARIO PARA SU BUEN FUNCIONAMIENTO.</t>
  </si>
  <si>
    <t>SUMINISTRO  DE REJILLA DE RETORNO DE AIRE AIRE MCA. VERMONT DE 46x46 CMS., INCLUYE: MATERIALES PARA SU FIJACION, MANO DE OBRA, HERRAMIENTA, ACARREOS DENTRO Y FUERA DE LA OBRA Y TODO LO NECESARIO PARA SU BUEN FUNCIONAMIENTO.</t>
  </si>
  <si>
    <t>SUMINISTRO  DE REJILLA DE RETORNO DE AIRE AIRE MCA. VERMONT DE 20x20 CMS., INCLUYE: MATERIALES PARA SU FIJACION, MANO DE OBRA, HERRAMIENTA, ACARREOS DENTRO Y FUERA DE LA OBRA Y TODO LO NECESARIO PARA SU BUEN FUNCIONAMIENTO.</t>
  </si>
  <si>
    <t>SUMINISTRO  DE TERMOSTATO PARA UNIDAD TIPO PAQUETE DE 8.50 T.R., INCLUYE INSTALACION, HERRAMIENTAS, MANO DE OBRA Y ACARREOS DENTRO Y FUERA DE LA OBRA.</t>
  </si>
  <si>
    <t>SUMINISTRO  DE BASE FABRICADO EN FIERRO, ANGULO PARA UNIDAD TIPO VENTANA, INCLUYE: MORTERO CEMENTO ARENA 1:5, HERRAMIENTA, MANO DE OBRA Y ACARREOS DENTRO Y FUERA DE LA OBRA.</t>
  </si>
  <si>
    <t>SUMINISTRO  DE TUBO DE PVC PES DE 19 MM PARA DREN DE CONDENSADOR, INCLUYE: CONEXIONES, MANO DE OBRA, MANTERIALES, ACARREOS DENTRO Y FUERA DE LA OBRA Y TODO LO NECESARIO PARA SU FIJACION.</t>
  </si>
  <si>
    <t>SUMINISTRO Y COLOCACION DE FORRO AISLANTE INSULTUBE DE 19 MM. EN TUBERIA. INCLUYE: MATERILES, CORTES, ANDAMIOS, HERRAMIENTA, MANO DE OBRA, ACARREOS FUERA Y DENTRO DE LA OBRA, TODO LO NECESARIO PARA SU CORRECTA FIJACION Y FUNCIONAMIENTO.</t>
  </si>
  <si>
    <t>SUMINISTRO Y COLOCACION DE EQUIPO DE AIRE ACONDICIONADO TIPO MINISPLIT, MARCA CARRIER MODELO EVAP.GFL2020CC, CONDENSADORA MODELO 38CKCO18-M3, CON CAPACIDAD NOMINAL DE 18,000 BUT/HR A 220 VOLTS. INCLUYE: SOPORTES, CONEXIONES, PRUEBAS, TODO LO NECESARIO PARA SU BUEN FUNCIONAMIENTO, HERRAMIENTA, MANO DE OBRA, ACAREOS FUERA Y DENTRO DE LA OBRA. (SEGUN PROYECTO).</t>
  </si>
  <si>
    <t>SUMINISTRO Y COLOCACION DE EQUIPO DE AIRE ACONDICIONADO TIPO MINISPLIT, MARCA CARRIER MODELO EVAPGFL2027CC, CONDENSADORA MODELO 38CKCO24-M-3, CON CAPACIDAD NOMINAL24000 BTU/HR., 220 VOLTS. INCLUYE: SOPORTES, CONEXIONES, PRUEBAS, TODO LO NECESARIO PARA SU BUEN FUNCIONAMIENTO, HERRAMIENTA, MANO DE OBRA, ACAREOS FUERA Y DENTRO DE LA OBRA. (SEGUN PROYECTO).</t>
  </si>
  <si>
    <t>SUMINISTRO Y COLOCACION DE EQUIPO DE AIRE ACONDICIONADO TIPO MINISPLIT, MARCA CARRIER MODELO EVAPGFL2050CC, CONDENSADORA MODELO 38CKCO36-M3, CON CAPACIDAD NOMINAL 36000BTU/HR., 220 VOLTS. INCLUYE: SOPORTES, CONEXIONES, PRUEBAS, TODO LO NECESARIO PARA SU BUEN FUNCIONAMIENTO, HERRAMIENTA, MANO DE OBRA, ACAREOS FUERA Y DENTRO DE LA OBRA. (SEGUN PROYECTO).</t>
  </si>
  <si>
    <t>SUMINISTRO E INSTALACION DE REJILLA DE RETORNO DE AIRE DE 32 X 30 CMS. INCLUYE: ACCESORIOS, FIJACION, HERRAMIENTA, MANO DE OBRA, ACARREOS FUERA Y DENTRO DE LA OBRA.</t>
  </si>
  <si>
    <t>SUMINISTRO E INSTALACION DE REJILLA DE RETORNO DE AIRE DE 32 X 28 CMS. INCLUYE: ACCESORIOS, FIJACION, HERRAMIENTA, MANO DE OBRA, ACARREOS FUERA Y DENTRO DE LA OBRA.</t>
  </si>
  <si>
    <t>SUMINISTRO E INSTALACION DE REJILLA DE RETORNO DE AIRE DE 32 X 25 CMS. INCLUYE: ACCESORIOS, FIJACION, HERRAMIENTA, MANO DE OBRA, ACARREOS FUERA Y DENTRO DE LA OBRA.</t>
  </si>
  <si>
    <t>SALIDA PARA TELEFONO EN CAJA DE LAMINA GALVANIZADA CON TUBO CONDUIT P.V.C.  NORMAL, INCLUYE:  PLACAS, GUIAS, ACARREOS FUERA Y DENTRO DE LA OBRA, PRUEBAS, CONEXION, CONECTORES, COPLES, CHALUPA GALVANIZADA, CABLE, CHASIS, SOBRETAPA DE ALUMINIO, MANO DE OBRA Y HERRAMIENTA.</t>
  </si>
  <si>
    <t>SALIDA PARA SEÑAL DE T.V. EN CAJA DE LAMINA GALVANIZADA CON TUBO CONDUIT FO.GO. PARED DELGADA, INCLUYE: PLACA TIPO PILOTO, GUIAS DE ALAMBRE GALVANIZADO, SOBRETAPA, HERRAMIENTA, MANO DE OBRA Y ACARREOS FUERA Y DENTRO DE LA OBRA.</t>
  </si>
  <si>
    <t>SALIDA PARA SEÑAL DE COMPUTACION CON CAJA DE REGISTRO EN MURO PARA ALIMENTACION EN MESA DE 12X12X38 MM. (19X25 DIAM) INCLUYE: CABLE (MCA. CONDUMEX, CONDUCTORES MONTERREY, LATINCASA, CONDELMEX, CONELEC), CHASIS, CONEXIONES, CONECTORES, COPLES, PRUEBAS, ACARREOS FUERA Y DENTRO DE LA OBRA, MANO DE OBRA Y HERRAMIENTA</t>
  </si>
  <si>
    <t>SALIDA PARA SEÑAL DE COMPUTADORA EN TORRETA TIPO INIFECH, INCL.: CABLE (MCA. CONDUMEX, CONDUCTORES MONTERREY, LATINCASA, CONDELMEX, CONELEC), TORRETA CONEXIONES, CONECTORES, COPLES, PRUEBAS, HERRAMIENTA, MANO DE OBRA Y ACARREOS FUERA Y DENTRO DE LA OBRA.</t>
  </si>
  <si>
    <t>SUMINISTRO Y COLOCACION DE CAJA GALVANIZADA DE 12X12X5.7 CMS. EMPOTRADA EN MURO, CON SOBRETAPA TIPO CHALUPA, PLACA (WALL PLATE) PARA 2 PUERTOS 41080-2XP-LEVINTON O SILMILAR EN CALIDAD Y COSTO,  INCLUYE: APERUIRA DE AGUJEROS, FIJACION CON MORTERO CEM-ARE 1:4, ANDAMIOS A CUALQUIER ALTURA, MATERIAL, HERRAMIENTA, MANO DE OBRA, ACARREOS DENTRO Y FUERA DE LA OBRA.</t>
  </si>
  <si>
    <t>SALIDA ALUMBRADO O CONTACTO CON CAJA DE P.V.C. Y TUBO CONDUIT INCL.: APAGADORES,  HERRAMIENTA, MANO DE OBRA Y ACARREOS FUERA Y DENTRO DE LA OBRA.</t>
  </si>
  <si>
    <t>SALIDA PARA INTERRUPTOR DE NAVAJAS EN CAJA DE LAMINA CON TUBO CONDUIT Fo. Go. PARED DELGADA INCL.: PRUEBAS, CONEXIONES, CONECTORES, COPLES, SOBRETAPA, SEGUN PROYECTO, MATERIALES, HERRAMIENTA, MANO DE OBRA Y ACARREOS FUERA Y DENTRO DE LA OBRA.</t>
  </si>
  <si>
    <t>SALIDA DE CENTRO EN CAJA GALVANIZADA CON TUBO CONDUIT Fo.Go. PARED DELGADA, ATENUADOR (DIMER) COLOCADO EN CANCELERIA DE ALUMINIO, INCLUYE: CONECTORES, COPLES, CABLES, CHASIS Y SOBRETAPA DE ALUMINIO DE 1 VENTANA, ACARREOS FUERA Y DENTRO DE LA OBRA, PRUEBAS, CONEXION, MANO DE OBRA, Y HERRAMIENTA, Y BAJADAS DE LOSA A NIVEL DE FALSO PLAFON.</t>
  </si>
  <si>
    <t>SALIDA DE CONTACTO DUPLEX POLARIZADO CAT M-5250, CAJA DE LAMINA, CON TUBO P.V.C. PESADO DE 19 MM, INCLUYE: CABLE, CHASIS, MANO DE OBRA Y HERRAMIENTA, ACARREOS FUERA Y DENTRO DE LA OBRA.</t>
  </si>
  <si>
    <t>SALIDA DE  CONTACTO  MONOFASICO  DUPLEX POLARIZADO CAT-M-5250-M,  PLACA   DE   ALUMINIO    ANODIZADO CAT-95101, IF-3H,15AMPS.127V., MCA. ARROW-HART O SIMILAR EN CALIDAD Y COSTO EN CAJA DE LAMINA GALV. CON TUBO CONDUIT Fo. Go. PARED DELGADA, INCLUYE: ACARREOS FUERA Y DENTRO DE LA OBRA, PRUEBA, CONEXION, CONECTORES, COPLES, CHALUPA DE PVC, CHASIS, SOBRETAPA DE ALUMINIO DE 1 A 3 VENTANAS MANO DE OBRA, HERRAMIENTA Y PEGAMETO P.V.C.</t>
  </si>
  <si>
    <t>SALIDA PARA AIRE ACONDICIONADO BIFASICO EN CAJA DE LAMINA GALVANIZADA CON TUBERIA DE PVC PESADO DE 19 MMØ., CABLE THW No. 10 Y CABLE THW No. 12 DESNUDO; INCLUYE: ACARREOS FUERA Y DENTRO DE LA OBRA, PRUEBA, CONEXION, CONECTORES, COPLES, SOBRETAPA GALVANIZADA, PEGAMENTO PARA PVC, CINTA DE AISLAR, PLACA DUPLEX, CONTACTO DUPLEX POLARIZADO M5250M AROW, HERRAMIENTA Y MANO DE OBRA.</t>
  </si>
  <si>
    <t>SALIDA ESPECIAL PARA EQUIPO DE AIRE ACONDICIONADO TIPO MINISPLIT; INCLUYE: 6.20 M DE TUBERIA CONDUIT PARED DELGADA, 12.40 M DE CABLE CAL. 10 Y 6.40 DE CABLE CAL. 12, 1 CAJA GALVANIZADA, 2 CODOS COND. Fo. Go. PD DE 19 MMØ, 1 CONTACTO DUPLEX POLARIZADO CAT-M-5250-M, 1 PLACA METALICA QUINCIÑO 1-2-3 VENTANAS, PRUEBAS, CONEXIONES, COPLES,CHAPAS, MANO DE OBRA, HERRAMIENTA Y ACARREOS DENTRO Y FUERA DE LA OBRA.</t>
  </si>
  <si>
    <t>FABRICACION DE DE MALLA DE 60X60 CMS. A BASE DE ALAMBRE No. 12 DE COBRE CON SOLDADURA  DE LIGA METALICA(60-40% ESTAÑO-PLOMO) EN TODAS SUS INTERCEPCIONES INCl :HERRAMINETAS MANO DE OBRA, ACARREOS DENTRO Y FUERTA DE LA OBRA Y TODO LO NECESARIO PARA SU BUEN FUNCIONAMIENTO.</t>
  </si>
  <si>
    <t>SALIDA DE CENTRO EN CAJA DE LAMINA GALVANIZADA CON TUBO CONDUIT Fo. GALVANIZADO PARED DELGADA,  INCLUYE: CONECTORES, COPLES, CHALUPA GALVANIZADA, ACARREOS DENTRO Y FUERA DE LA OBRA.</t>
  </si>
  <si>
    <t>SALIDA DE CONTACTO CON TUBERIA CONDUIT Fo. GALVANIZADO PARED DELGADA, INCLUYE: CONECTORES, COPLES, CHALUPA GALVANIZADA, ACARREOS DENTRO Y FUERA DE LA OBRA.</t>
  </si>
  <si>
    <t>SALIDA DE CONTACTO BIFASICO CON TUBERIA CONDUIT Fo. GALVANIZADO PARED DELGADA, INCLUYE: CONECTORES, COPLES, CHALUPA GALVANIZADA, ACARREOS DENTRO Y FUERA DE LA OBRA.</t>
  </si>
  <si>
    <t>SALIDA DE CONTACTO MOFASICO EN CAJA CONDULETS SERIE FS., PARA ALIMENTACION A MESAS DE LABORATORIO. INCLUYE: CABLES CALIBRE No. 10,12 Y CABLE DE COBRE DESNUDO CALIBRE No 12 (MARCA CONDUMEX, CONDUCTORES MONTERREY, LATINCASA, CONDELMEX) O SIMILAR EN CALIDAD Y COSTO, TUBERIA CONDUIT DE FIERRO GALVANIZADO DE PARED GRUESA DE 13 Y 19 MM, CONECTORES, COPLES, CONDULETS, ABRAZADERAS, ACCESORIOS PARA SU FIJACION, HERRAMIENTA, MANO DE OBRA, ACARREOS DENTRO Y FUERA DE LA OBRA, SEGUN PROYECTO.</t>
  </si>
  <si>
    <t>SUMINISTRO  Y COLOCACION DE INTERRUPTOR DE INTERRUPTOR TERMOMAGNETICO TIPO FAL DE 1Px15-50 AMP SQ'D, INCLUYE: GABINETE, MATERIALES, MANO DE OBRA, HERRAMIENTA Y ACARREOS DENTRO Y FUERA DE LA OBRA.</t>
  </si>
  <si>
    <t>SUMINISTRO Y COLOCACION DE VENTILADOR DE TECHO FC-56 (631) DE 1.20 MTS.  INCLUYE:  CONTROL DE VELOCIDADES, SALIDA PARA VENTILADOR CON TUBO GALV, DE 1/2"  CABLE (MCA. CONDUMEX, CONDUCTORES MONTERREY, LATINCASA, CONDELMEX, CONELEC) CAL. 12, CAJA GALV. DE 10X10,  HERRAMIENTA, MANO DE OBRA Y ACARREOS FUERA Y DENTRO DE LA OBRA Y TODO LO NECESARIO PARA SU BUEN FUNCIONAMIENTO.</t>
  </si>
  <si>
    <t>SUMINISTRO Y COLOCACION DE VENTILADOR DE TECHO DE 1.20 MTS. MCA. LEE,  INCLUYE:  CONTROL DE VELOCIDADES,  HERRAMIENTA, MANO DE OBRA Y ACARREOS FUERA Y DENTRO DE LA OBRA Y TODO LO NECESARIO PARA SU BUEN FUNCIONAMIENTO.</t>
  </si>
  <si>
    <t>REHABILITACIÓN  DE SALIDA DE CENTRO EN AULAS, INCLUYE: DESCABLEADO, CABLEAR CON ALAMBRE 600 V THW-LS A.F. CAL. 12 (15 M), PLACA DE ALUMINIO DE 1-2-3 VENTANAS , APAGADOR, LIMPIEZA CINTA AISLANTE, HERRAMIENTA, MATERIALES, MANO DE OBRA Y ACARREOS DENTRO Y FUERA DE LA OBRA.</t>
  </si>
  <si>
    <t>SUMINISTRO Y COLOCACION DE APAGADOR SENCILLO QUINZIÑO PARA LAMPARAS DE SOBREPONER TIPO INIFECH, INCLUYE: CAJA CHALUPA GALVANIZADA 50 X100 MM, APAGADOR, CARGA ANCLA, PLACA METALICA, TAQUETES Y TORNILLOS, CINTA PLASTICA AISLANTE, HERRAMIENTA, MANO DE OBRA Y ACARREOS FUERA Y DENTRO DE LA OBRA.</t>
  </si>
  <si>
    <t>SUMINISTRO Y COLOCACION DE CABLE THW-LS, 90 °C, 600V CALIBRE No. 12 AWG (MCA. CONDUMEX, CONDUCTORES MONTERREY, LATINCASA, CONDELMEX, CONELEC) , INCLUYE:  CINTA AISLANTE, LUBRICACION, AISLAMIENTO DE PUNTAS, HERRAMIENTA, ANDAMIOS A CUALQUIER ALTURA, ACARREOS FUERA Y DENTRO DE LA OBRA Y MANO DE OBRA.</t>
  </si>
  <si>
    <t>SUMINISTRO Y COLOCACION DE VENTILADOR DE TECHO Y CONTROL DE VENTILADOR, 127 VOLTS, 60 Hz., INCLUYE: CONEXION, PRUEBAS, MATERIAL DE FIJACION, ANDAMIOS, HERRAMIENTA, MANO DE OBRA, ACARREOS FUERA Y DENTRO DE LA OBRA, TODO LO NECESARIO PARA SU CORRECTO FUNCIONAMIENTO.</t>
  </si>
  <si>
    <t>SALIDA DE CENTRO PARA VENTILADOR EN CAJA DE LAMINA GALVANIZADA CON TUBO CONDUIT FOoGo. PARED DELGADA, INCLUYE: CONECTORES, COPLES,  CHALUPA GALVANIZADA, CABLE (MCA. CONDUMEX O SIMILAR EN CALIDAD Y COSTO), HERRAMIENTA, MANO DE OBRA, ACARREOS FUERA Y DENTRO DELA OBRA.</t>
  </si>
  <si>
    <t>SALIDA PARA SEÑAL DE COMPUTACION CON CAJA CHALUPA GALV. 50x100MM P/TUBO DE 13 MM  EN MURO  INCLUYE:  CHASIS, CONEXIONES, CONECTORES, COPLES, PRUEBAS, ACARREOS FUERA Y DENTRO DE LA OBRA, MANO DE OBRA Y HERRAMIENTA</t>
  </si>
  <si>
    <t>ALIMENTACION ELECTRICA A EDIFICIO EXISTENTE "C" CON CABLE VINANEL 900 CAL.8 (86.00 MTS.), TUBERIA DE PVC PESADO DE 25 MM.Ø (41.00 MTS.), 3 CODOS DE 25 MMØ PVC PESADO, 7 CONECTORES DE 25 MMØ PVC PESADO, INCLUYE: CONECCION A TABLERO, DEMOLICION DE MUROS Y RESANES CON MORTERO 1:5 TERMINACION DE PISO DE CONCRETO F´C=150 KG/CM2 ACABADO PULIDO CON UN ANCHO PROMEDIO DE 10 CMS. Y 6 CMS DE ESPESOR EN AREA DE CANCHA; Y CONCRETO PARA PROTECCION DE RESTO DE TUBERIA ACABADO RUSTICO, CINTA DE AISLAR, PEGAMENTO, ACARREOS FUERA Y DENTRO DE LA OBRA,  HERRAMIENTA Y MANO DE OBRA.</t>
  </si>
  <si>
    <t>REHABILITACIÓN  DE SALIDA DE CENTRO EN AULAS, INCLUYE: DESCABLEADO, CABLEAR CON ALAMBRE THW. CAL. 12 (16 M) Y ALAMBRE THW CAL. 10 (1.5M), PLACA DE ALUMINIO DE 1-2-3 VENTANAS , APAGADOR, LIMPIEZA CINTA AISLANTE, HERRAMIENTA, MATERIALES, MANO DE OBRA Y ACARREOS DENTRO Y FUERA DE LA OBRA.</t>
  </si>
  <si>
    <t>REHABILITACIÓN  DE SALIDA DE CONTACTO EN AULAS, INCLUYE: DESCABLEADO, CABLEAR CON ALAMBRE THW. CAL. 12 (16 M) Y ALAMBRE THW CAL. 10 (1.5M), PLACA DE METALICA DE 1-2-3 VENTANAS ,CONTACTO SENCILLO, LIMPIEZA, CINTA AISLANTE, HERRAMIENTA, MATERIALES, MANO DE OBRA Y ACARREOS DENTRO Y FUERA DE LA OBRA.</t>
  </si>
  <si>
    <t>SUMINISTRO Y COLOCACION DE VENTILADOR DE 3 ASPAS MARCA VEC CON CONTROL DE VELOCIDADES,  INCLUYE: SUMINISTRO, MANIOBRAS, ANDAMIOS, MONTAJE, COLOCACIÓN, CABLE THW CAL. 12, FIJACIÓN, CONEXION, PRUEBAS, PUESTA EN MARCHA, HERRAMIENTA, MANO DE OBRA, ACARREOS FUERA Y DENTRO DE LA OBRA.</t>
  </si>
  <si>
    <t>DESMONTAJE Y REUBICACION DE LUMINARIA PRISMA SPHERE HOLLOPHANE DE 250 WATTS, INCLUYE: DESMONTAJE Y REHUBICACION DE POSTE, DEMOLICION DE BASE DE CONCRETO EXISTENTE, INSTALACION ELECTRICA Y CABLEADO CON CABLE THW VINANEL CAL. 10, MANO DE OBRA, HERRAMIENTA Y TODO LO NECESARIO PARA SU CORRECTO FUNCIONAMIENTO.</t>
  </si>
  <si>
    <t>SUMINISTRO Y COLOCACION DE LUMINARIA FLUORESCENTE AUTOBALASTRADO DE EMPOTRAR EN PLAFOND MARCA IMSA O SIMILAR, FABRICADO EN LAMINA CAL. 22 RECUBIERTA CON PINTURA EN POLVO TERMORNDURESIBLE COMPUESTA DE RESINA POLIESTER APLICADA MEDIANTE PROCESO ELECTROSTATICO Y SECADO AL HORNO,  ANTICORROSIVO CON BALASTRO INTEGRAL ELECTRONICO PARA OPERAR 2 LAMPARAS DE 32 WATTS. T-8, 127 VCA, 60 HZ. ENCENDIDO RAPIDO Y GABINETE 60x122 CMS. CON REJILUX PARACUVE V. INCLUYE: LAMPARAS COMPLETAS, CABLE USO RUDO 2x16, CONTACTO PEDRO FLORES, TAPA 10x10 GALVANIZADA CON TORNILLO, CONECTOR PARA CABLE USO RUDO, PERNOS ANCLAS HILTI, HERRAMIENTA, MANO DE OBRA Y ACARREOS DEBTRO Y FUERA DE LA OBRA.</t>
  </si>
  <si>
    <t>SUMINISTRO Y COLOCACION DE LUMINARIA FLUORESCENTE AUTOBALASTRADO DE EMPOTRAR EN PLAFOND MARCA IMSA O SIMILAR, FABRICADO EN LAMINA CAL. 22 RECUBIERTA CON PINTURA EN POLVO TERMORNDURESIBLE COMPUESTA DE RESINA POLIESTER APLICADA MEDIANTE PROCESO ELECTROSTATICO Y SECADO AL HORNO,  ANTICORROSIVO CON BALASTRO INTEGRAL ELECTRONICO PARA OPERAR 2 LAMPARAS DE 32 WATTS. T-8, 127 VCA, 60 HZ. ENCENDIDO RAPIDO Y GABINETE 30x122 CMS. CON REJILUX PARACUVE V. INCLUYE: LAMPARAS COMPLETAS, CABLE USO RUDO 2x16, CONTACTO PEDRO FLORES, TAPA 10x10 GALVANIZADA CON TORNILLO, CONECTOR PARA CABLE USO RUDO, PERNOS ANCLAS HILTI, HERRAMIENTA, MANO DE OBRA Y ACARREOS DEBTRO Y FUERA DE LA OBRA.</t>
  </si>
  <si>
    <t>SUMINISTRO Y COLOCACION DE TABLERO DE CONTROL I-LINE CAT ML 40061A MCA. SUQUARE´D INCLUYE: I INTERRUPTOR TERMOMAGNETICO ENCHUFABLE DE 3 POLOS DE 70 AMPS. CAT. 32070 Y 4 INTERRUPTORES ENCHUFABLES DE 3 POLOS DE 15 A 50 AMPS. TIPO FA. INCLUYE: FLETES, MANIOBRAS, FIJACION AL MURO Y PISO RANURADO, PERFORACION DEL TABLERO PARA SU CONEXION DE DUCTERIA, ARMADO DE INSTALACION ELECTRICA, INSTALACION DE INTERRUPTORES, MANO DE OBRA Y ACARREOS FUERA Y DENTRO DE LA OBRA.</t>
  </si>
  <si>
    <t>SUMINISTRO  Y COLOCACION  DE  TABLERO  I-LINE B.T. 220-127V. NEMA 3R CAT. LA400M61A INCL.: CONEXION, PRUEBAS, MATERIALES PARA SU FIJACION, HERRAMIENTA, MANO DE OBRA, ACARREOS FUERA Y DENTRO DE LA OBRA</t>
  </si>
  <si>
    <t>SUMINISTRO Y COLOCACION  DE INTERRUPTOR TERMOMAGNETICO  2 POLOS 15 A 100 AMPS. 120-220V TIPO FA MCA. SQUARE'D O SIMILAR EN CALIDAD Y COSTO, INCLUYE: CONEXION, PRUEBA, HERRAMIENTA, MANO DE OBRA, ACARREOS FUERA Y DENTRO DE LA OBRA.</t>
  </si>
  <si>
    <t>SUMINISTRO Y COLOCACION DE CAJA CONDULET OLB DE 38 MMØ, INCLUYE: COLOCACION, MATERIALES, HERRAMIENTA, MANO DE OBRA, ACARREOS DENTRO Y FUERA DE LA OBRA.</t>
  </si>
  <si>
    <t>SALIDA DE CONTACTO DUPLEX POLARIZADO DE 15 AMP./125 V., NEMA 5-15R, 2 POLOS, 3 HILOS, ATERRIZADO, INSTALAR OCULTO EN MUROS O EN MUEBLES A ALTURA ESPECIAL O NORMAL, EN CAJA CONDULET Y/O CANAL Y DONDE SE REQUIERA, O EMPOTRADO EN PLAFON, INCLUYE: TUBO CONDUIT FoGo. GALVANIZADO PARED DELGADA, PLACA DE ALUMINIO, CHALUPA, CAJA CONDULETS, CABLE (MCA. CONDUMEX O SIMILAR EN CALIDAD Y COSTO), CONECTORES, COPLES, MANO DE OBRA, PRUEBAS, CONEXION, HERRAMIENTA, MANO DE OBRA, ACARREOS FUERA Y DENTRO DE LA OBRA, TODO LO NECESARIO PARA SU CORRECTO FUNCIONAMIENTO.</t>
  </si>
  <si>
    <t>SUMINISTRO Y COLOCACION DE VENTILADOR TIPO INDUSTRIAL MARCA VEC DE 3 ASPAS, CONTROL DE 5 VELOCIDADES. INCLUYE: DEMOLICION DE LOSA PARA ANCLAR VARILLA PARA SUJETAR VENTILADOR, CONEXION A LA SALIDA ELECTRICA, RESANES CON MORTERO CEM-ARENA PROP. 1:3, TORNILLERIA, ANDAMIOS, MATERIALES, HERRAMIENTAS, MANO DE OBRA,  ACARREOS FUERA Y DENTRO DE LA OBRA.</t>
  </si>
  <si>
    <t>REGISTRO ELECTRICO DE MEDIA TENSION EN BANQUETA TIPO 3 DE 1.16x1.16x1.16mts., NORMA CFE-TN-RMTB3, CON TAPA CIRCULAR DE FIERRO FUNDIDO DE DIAMETRO 823mm, CON ACABADO ANTIDERRAPANTE, ARO DE FIERRO FUNDIDO DE DIAMETRO EXTERIOR  DE 915mm. E INTERIOR DE 835mm, CON BISAGRA NORMA CFE-TA84 BHFB. INCLUYE: HERRAMIENTAS, MANO DE OBRA, MATERIALES, ACARREOS DENTRO Y FUERA DE LA OBRA, TRABAJO TERMINADO.</t>
  </si>
  <si>
    <t>SALIDA DE CENTRO EN CAJA DE LAMINA GALVANIZADA CON TUBO CONDUIT P.V.C. PESADO DE 13 A 25 MM. INCLUYE: CONECTORES, COPLES, CABLE CAL.10 Y 12 (MCA. CONDUMEX, CONDUCTORES MONTERREY, LATINCASA, CONDELMEX, CONELEC), PRUEBAS, CONEXION, HERRAMIENTA, MANO DE OBRA, ACARREOS FUERA Y DENTRO DE LA OBRA.</t>
  </si>
  <si>
    <t>SALIDA PARA VENTILADOR DE TECHO EN CAJA DE LAMINA GALVANIZADA Y TUBO CONDUIT DE P.V.C. DE 13 MM DE DIAMETRO. INCLUYE: TUBERIA, CONEXIONES, CAJAS, TAPAS, ANDAMIOS HERRAMIENTAS, MANO DE OBRA, ACARREOS FUERA Y DENTRO DE LA OBRA.</t>
  </si>
  <si>
    <t>SALIDA DE CENTRO EN CAJA DE LAMINA CON TUBO COND PVC PESADO EN PISO, INCLUYE: CONECTORES, COPLES, CAJA GALVANIZADA DE 30x30x20CMS CABLE (MCA. CONDUMEX, CONDUCTORES MONTERREY, LATINCASA, CONDELMEX, CONELEC), CHASIS, SOBRETAPA DE ALUMINIO, PRUEBAS, CONEXION, HERRAMIENTA, MANO DE OBRA, ACARREOS FUERA Y DENTRO DE LA OBRA.</t>
  </si>
  <si>
    <t>SALIDA DE CENTRO EN CAJA DE LAMINA GALVANIZADA CON TUBO CONDUIT FO. GALVANIZADO PARED  DELGADA, INCLUYE: CONECTORES,  COPLES, CHALUPA  GALVANIZADA, CABLES, CHASIS Y SOBRETAPA DE  ALUMINIO DE 1 A 3 VENTANAS, ACARREOS FUERA Y DENTRO DE LA OBRA, PRUEBAS, CONEXION, MANO DE OBRA Y HERRAMIENTA, CONTROLADA POR MEDIO DE ATENUADORES (DIMER) Y BAJADAS DE LOSA A NIVEL DE FALSO PLAFON.</t>
  </si>
  <si>
    <t>SALIDA DE CONTACTO BIFASICO 20 AMPS-220 VOLTS DE 6-20R, 2 POLOS 3 HILOS. MCA. ARROW-HART O SIMILAR EN CALIDAD Y COSTO, EN CAJA DE LAMINA GALVANIZADA CON TUBO CONDUIT Fo. Go.  Y CABLE (MCA. CONDUMEX, CONDUCTORES MONTERREY, LATINCASA, CONDELMEX, CONELEC) THW-LS 90ºC No. 10. INCLUYE: PRUEBAS, CONEXION, CONECTORES, COPLES, CHASIS, TAPA Y SOBRETAPA DE ALUMINIO, MANO DE OBRA, HERRAMIENTAS, ACARREOS FUERA Y DENTRO DE LA OBRA.</t>
  </si>
  <si>
    <t>SALIDA  DE CONTACTO MONOFASICO  DUPLEX  POLARIZADO EN MURO 125V-15AMPS., NEMA 5-15R, 2 POLOS, 3 HILOS, ATERRIZADO. INCLUYE: PLACA COLOR MARFIL, CAJA DE LAMINA GALVANIZADA, TUBO CONDUIT DE FoGo PARED DELGADA. INCLUYE: CONECTORES, COPLES, CHALUPA GALVANIZADA, CABLES CALIBRE No.10, CABLE DE COBRE DESNUDO CALIBRE No.12 (MARCA CONDUMEX, CONDUCTORES MONTERREY, LATINCASA, CONDULMEX) O SIMILAR EN CALIDAD Y COSTOS, CHASIS, SOBRETAPA, PREPARACION EN MURO, MANO DE OBRA, HERRAMIENTA, ACARREOS FUERA Y DENTRO DE LA OBRA.</t>
  </si>
  <si>
    <t>SUMINISTRO Y COLOCACION DE VENTILADOR INDUSTRIAL DE 56 PULGADAS DE RADIO DE GIRO, MARCA XLUVENT MODELO INC 563 WH-1, ACABADO BLANCO, ASPAS DE METAL, DE 127 VOLTS, 60 Hz. INCLUYE: CONEXION, PRUEBAS, MATERIAL DE FIJACION, ANDAMIOS, HERRAMIENTA, MANO DE OBRA, ACARREOS FUERA Y DENTRO DE LA OBRA, TODO LO NECESARIO PARA SU CORRECTO FUNCIONAMIENTO.</t>
  </si>
  <si>
    <t>SUMINISTRO Y COLOCACION DE EQUIPO DE AIRE ACONDICIONADO TIPO MINISPLIT, MARCA CARRIER MODELO EVAP42LSC36226CL, CONDENSADORA MODELO 38CKCO36-M-5, CON CAPACIDAD NOMINAL 36000BTU/HR., 220 VOLTS. INCLUYE: SOPORTES, CONEXIONES, PRUEBAS, TODO LO NECESARIO PARA SU BUEN FUNCIONAMIENTO, HERRAMIENTA, MANO DE OBRA, ACAREOS FUERA Y DENTRO DE LA OBRA. (SEGUN PROYECTO).</t>
  </si>
  <si>
    <t>SUMINISTRO Y COLOCACION DE EQUIPO DE AIRE ACONDICIONADO TIPO MINISPLIT, MARCA CARRIER MODELO EVAPFKGD243C, CONDENSADORA MODELO 38XCA24226C, CON CAPACIDAD NOMINAL24000 BTU/HR., 220 VOLTS. INCLUYE: SOPORTES, CONEXIONES, PRUEBAS, TODO LO NECESARIO PARA SU BUEN FUNCIONAMIENTO, HERRAMIENTA, MANO DE OBRA, ACAREOS FUERA Y DENTRO DE LA OBRA. (SEGUN PROYECTO).</t>
  </si>
  <si>
    <t>SALIDA  DE CONTACTO MONOFASICO  DUPLEX  POLARIZADO EN MURO 125V-15AMPS., NEMA 5-15R, 2 POLOS, 3 HILOS, ATERRIZADO. INCLUYE: PLACA COLOR MARFIL, CAJA DE LAMINA GALVANIZADA, TUBO CONDUIT DE PVC SERVICIO PESADO. INCLUYE: CONECTORES, COPLES, CHALUPA GALVANIZADA, CABLES CALIBRE No.10, CABLE DE COBRE DESNUDO CALIBRE No.12 (MARCA CONDUMEX, CONDUCTORES MONTERREY, LATINCASA, CONDULMEX) O SIMILAR EN CALIDAD Y COSTOS, CHASIS, SOBRETAPA, PREPARACION EN MURO, MANO DE OBRA, HERRAMIENTA, ACARREOS FUERA Y DENTRO DE LA OBRA.</t>
  </si>
  <si>
    <t>SALIDA  DE CONTACTO MONOFASICO  DUPLEX  POLARIZADO 125V-15AMPS., NEMA 5-15R, 2 POLOS, 3 HILOS, ATERRIZADO. CATALOGO M-5250-M INSTALADO EN TORRETA DE ACERO INOXIDABLE MULTIDUC CATALOGO T1-4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</si>
  <si>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SALIDA DE CONTACTO MONOFASICO DUPLEX  20AMPS, 250V., NEMA 6-20R, 2 POLOS-3 HILOS ATERRIZADO, INSTALADO EN CAJA DE PVC INCLUYE: CANALETA PLASTICA DE PVC TIPO TMK 1720 ( 1.7X2.0  CMS) SOBREPUESTA EN MURO MCA THORSMAN O SIMILAR EN CALIDAD Y COSTO, CABLE No. 10, CABLE DESNUDO DEL No. 12 MATERIAL, FIJACION, HERRAMIENTA, MANO DE OBRA, ACARREOS FUERA Y DENTRO DE LA OBRA, TODO LO NECESARIO PARA SU CORRECTO FUNCIONAMIENTO.</t>
  </si>
  <si>
    <t>SALIDA DE CONTACTO MONOFASICO POLARIZADO 127V-15 AMPS. DUPLEX, CON 2 ENTRADAS PLANAS Y UNA REDONDA, PLACA COLOR MARFIL EN CAJA DE LAMINA GALVANIZADA , CON TUBO CONDUIT DE PVC. PESADO, INCLUYE: CONECTORES, COPLES, CHALUPA GALVANIZADA, CABLES, CHASIS, SOBRETAPA DE 1 A 3 VENTANAS, HERRAMIENTAS, MATERIALES, MANO DE OBRA Y ACARREOS DENTRO Y FUERA DE LA OBRA.</t>
  </si>
  <si>
    <t>SALIDA DE CENTRO EN CAJA DE LAMINA GALVANIZADA CON TUBO PVC SERVICIO PESADO, INCLUYE: CONECTORES,  COPLES, CHALUPA  GALVANIZADA, CABLE (MCA. CONDUMEX, CONDUCTORES MONTERREY, LATINCASA, CONDELMEX, CONELEC),  CHASIS Y SOBRETAPA DE  ALUMINIO DE 1 A 3 VENTANAS, ACARREOS FUERA Y DENTRO DE LA OBRA, PRUEBAS, CONEXION, MANO DE OBRA Y HERRAMIENTA, APAGADORES.</t>
  </si>
  <si>
    <t>SALIDA DE CONTACTO DUPLEX POLARIZADO CAT-M-5250-M, PLACA DE ALUMINIO ANODIZADO CAT-95101 IF-3H, 150 AMP. 127 VOLTS, MARCA ARROW-HART EN TORRETA TIPO INIFECH UNA CARA, CON TUBO CONDUIT DE PVC. PESADO, INCL.: PRUEBAS, CONEXION, CONECTORES, COPLES, CHASIS, HERRAMIENTA, MANO DE OBRA Y ACARREOS FUERA Y DENTRO DE LA OBRA.</t>
  </si>
  <si>
    <t>SALIDA PARA SEÑAL DE T.V. EN CAJA DE LAMINA GALVANIZADA CON TUBO CONDUIT PVC SERVICIO PESADO. INCLUYE: PLACA TIPO PILOTO, GUIAS DE ALAMBRE GALVANIZADO, SOBRETAPA, HERRAMIENTA, MANO DE OBRA Y ACARREOS FUERA Y DENTRO DE LA OBRA.</t>
  </si>
  <si>
    <t>SALIDA DE CENTRO EN CAJA DE LAMINA GALVANIZADA CON TUBO CONDUIT SERVICIO PESADO, INCLUYE: CONECTORES,  COPLES, CABLE (MCA. CONDUMEX, CONDUCTORES MONTERREY, LATINCASA, CONDELMEX, CONELEC),  ACARREOS FUERA Y DENTRO DE LA OBRA, PRUEBAS, CONEXION, MANO DE OBRA Y HERRAMIENTA.</t>
  </si>
  <si>
    <t>SALIDA DE CENTRO  CON TUBO CONDUIT PVC PESADO, INCLUYE: CONDULETS, CONECTORES,  COPLES,  CABLE (MCA. CONDUMEX, CONDUCTO RES MONTERREY, LATINCASA, CONDELMEX, CONELEC),   ACARREOS FUERA Y DENTRO DE LA OBRA, PRUEBAS, CONEXION, MANO DE OBRA Y HERRAMIENTA.</t>
  </si>
  <si>
    <t>SALIDA  DE CONTACTO TRIFASICO EN CAJA CONDULET SERIE FS. CON TUBO CONDUIT PVC. PESADO, INCLUYE: CONDULETS, ACARREOS FUERA Y DENTRO DE LA OBRA, PRUEBAS, CONEXION, CONECTORES, COPLES, MANO DE OBRA, HERRAMIENTA, ABRAZADERA Y CABLE (MCA. CONDUMEX, CONDUCTORES MONTERREY, LATINCASA, CONDELMEX, CONELEC) THW #10.</t>
  </si>
  <si>
    <t>PREPARACION DE SALIDA DE CENTRO EN CAJA DE LAMINA GALVANIZADA CON TUBO CONDUIT PVC PESADO, INCLUYE. CHALUPA PVC, 2 CONECTORES PVC 13 MM, 3 COPLES PVC 13 MM, CODO, 8 MTS. DE TUBO COND.PVC PES 13 MM, CEMENTO PVC,  ACARREOS FUERA Y DENTRO DE LA OBRA, PRUEBAS, CONEXIONES, MANO DE OBRA Y HERRAMIENTA.</t>
  </si>
  <si>
    <t>PREPARACION DE SALIDA DE CONTACTO DUPLEX POLARIZADO DE 15 AMP./125 V., INSTALAR OCULTO EN MUROS O EN MUEBLES A ALTURA ESPECIAL O NORMAL, EN CAJA CONDULET Y/O CANAL Y DONDE SE REQUIERA, O EMPOTRADO EN PLAFON, INCLUYE: 8 MTS. DE TUBO CONDUIT PVC PESADO, CHALUPA, 2 CONECTORES, 3 COPLES, CODO, MANO DE OBRA, PRUEBAS, CONEXION, HERRAMIENTA, MANO DE OBRA, ACARREOS FUERA Y DENTRO DE LA OBRA, TODO LO NECESARIO PARA SU CORRECTO FUNCIONAMIENTO.</t>
  </si>
  <si>
    <t>SALIDA DE  CONTACTO TRIFASICO  POLOS 3 HILOS CON CONEXION A TIERRA CAT. AH 5461-1 MARCA ARROW-HART O SIMILAR EN CALIDAD Y COSTO, EN MUROS, MESAS, PLAFONES, DONDE SE REQUIERA, A CUALQUIER ALTURA, INCLUYE: CAJA GALVANIZADA, CHASIS, SOBRETAPA, FIJACION, CONEXION, PRUEBAS, HERRAMIENTA, MATERIALES, MANO DE OBRA, ACARREOS DENTRO Y FUERA DE LA OBRA, TODO LO NECESARIO PARA SU CORRECTO FUNCIONAMIENTO. CABLE VINANEL 900 THW CAL 12 (6 ML) Y CABLE VINANEL 900 THW CAL 10 (18 ML) Y TUBO CONDUIT Fo.Go. PD 19 MM (6 ML).</t>
  </si>
  <si>
    <t>SALIDA DE CONTACTO MONOFASICO DUPLEX  15AMPS/ 220V., NEMA 6-20R, 2 POLOS-3 HILOS ATERRIZADO, INSTALADO OCULTO EN MURO O EN MUEBLES A ALTURA ESPECIAL O NORMAL, EN CAJA CONDULET Y/O CANAL DONDE SE REQUIERA O EMPOTRADO EN PLAFON. INCLUYE: TUBO CONDUIT Fo.Go. PD DE 13MM, PLACA DE ALUMINIO, CHALUPA, CAJAS CONDULETS, CABLE DE COBRE DESNUDO CAL.12, CABLE THW 900 CAL.10 Y 12(MCA. CONDUMEX O SIMILAR EN CALIDAD Y COSTO), COPLES, CONECTORES, ANCLAS, ABRAZADERA OMEGA DE 19MM, MATERIAL, FIJACION, HERRAMIENTA, MANO DE OBRA, ACARREOS FUERA Y DENTRO DE LA OBRA, TODO LO NECESARIO PARA SU CORRECTO FUNCIONAMIENTO.</t>
  </si>
  <si>
    <t>SALIDA ELECTRICA ESPECIAL PARA MOTORES. INCLUYE: CONECTOR, CODO, COPLE  Y TUBO  CONDUIT Fo.Go. PD DE 13MM, CABLE DE COBRE DESN. CAL.12, CABLE THW 900 CAL.10 Y 12 (MARCA CONDUMEX O SIMILAR EN CALIDAD Y COSTO), ABRAZADERA OMEGA 19MM, ANCLAS DE AGUJERO TIPO RAMSET, CONTACTO MONOFASICO DUPLEX 15 AMPS. MATERIALES, CONEXIONES, PRUEBAS, MANO DE OBRA, HERRAMIENTAS Y ACARREOS DENTRO Y FUERA DE LA OBRA.</t>
  </si>
  <si>
    <t>SALIDA DE CONTACTO DUPLEX POLARIZADO DE 15 AMP./125 V., NEMA 5-15R, 2 POLOS, 3 HILOS, ATERRIZADO, INSTALAR OCULTO EN MUROS O EN MUEBLES A ALTURA ESPECIAL O NORMAL, EN CAJA CONDULET Y/O CANAL Y DONDE SE REQUIERA, O EMPOTRADO EN PLAFON, INCLUYE: TUBO CONDUIT DE PVC SERVICIO PESADO, PLACA DE ALUMINIO, CHALUPA, CAJA CONDULETS, CABLE (MCA. CONDUMEX O SIMILAR EN CALIDAD Y COSTO), CONECTORES, COPLES, MANO DE OBRA, PRUEBAS, CONEXION, HERRAMIENTA, MANO DE OBRA, ACARREOS FUERA Y DENTRO DE LA OBRA, TODO LO NECESARIO PARA SU CORRECTO FUNCIONAMIENTO.</t>
  </si>
  <si>
    <t>SALIDA DE CENTRO EN CANALETA DE 1 A 2 VIAS (CAT W11520, W 11580, W 11600) SISTEMA INTERLINK  MARCA BTICINO O SIMILAR EN CALIDAD Y COSTO, INCLUYE: ACCESORIOS NECESARIOS PARA SU FIJACION E INSTALACION, CABLES CALIBRE No. 10, No. 12 Y CABLE DESNUDO DEL No. 12 (MCA. CONDUMEX, CONDUCTORES MONTERREY, LATINCASA, CONDELMEX) O SIMILAR EN CALIDAD Y COSTO, CHALUPA PVC. CHASIS,  SOBRETAPA DE ALUMINIO DE 1 A 3 VENTANAS, APAGADORES, CONEXION, HERRAMIENTA, MANO DE OBRA, ACARREOS DENTRO Y FUERA DE LA OBRA.</t>
  </si>
  <si>
    <t>SALIDA DE CONTACTO EN CAJA DE PVC Y CANALETA DE 1 A 2 VIAS (CAT W11520, W 11580, W 11600) SISTEMA INTERLINK  MARCA BTICINO O SIMILAR EN CALIDAD Y COSTO, INCLUYE: ACCESORIOS NECESARIOS PARA SU FIJACION E INSTALACION, CHALUPA PVC., CABLES, CONEXION,  CHASIS,  CONTACTO POLARIZADO DUPLEX CAT M-5250-M, SOBRETAPA DE ALUMINIO, HERRAMIENTA, MANO DE OBRA, ACARREOS DENTRO Y FUERA DE LA OBRA.</t>
  </si>
  <si>
    <t>SALIDA DE CONTACTO EN CAJA DE PVC Y CANALETA DE 1 A 2 VIAS (CAT W11520, W 11580, W 11600) SISTEMA INTERLINK  MARCA BTICINO O SIMILAR EN CALIDAD Y COSTO, INCLUYE: ACCESORIOS NECESARIOS PARA SU FIJACION E INSTALACION, CHALUPA PVC., CABLES, CONEXION,  CHASIS,  CONTACTO MONOFASICO CAT. AH5461-1, SOBRETAPA DE ALUMINIO, HERRAMIENTA, MANO DE OBRA, ACARREOS DENTRO Y FUERA DE LA OBRA.</t>
  </si>
  <si>
    <t>SALIDA DE CONTACTO EN CAJA DE PVC Y CANALETA DE 1 A 2 VIAS (CAT W11520, W 11580, W 11600) SISTEMA INTERLINK  MARCA BTICINO O SIMILAR EN CALIDAD Y COSTO, INCLUYE: ACCESORIOS NECESARIOS PARA SU FIJACION E INSTALACION, CHALUPA PVC., CABLES, CONEXION,  CHASIS,  CONTACTO TRIFASICO CAT. AH6420 NEMA L15-20R, SOBRETAPA DE ALUMINIO, HERRAMIENTA, MANO DE OBRA, ACARREOS DENTRO Y FUERA DE LA OBRA.</t>
  </si>
  <si>
    <t>SUMINISTRO Y COLOCACION DE CONTACTO BIFASICO 20A- 250 VOLTS, NEMA 6-20R- 2 POLOS 3 HILOS CON CONEXION A TIERRA CAT. AH 5461-1 MARCA ARROW-HART O SIMILAR EN CALIDAD Y COSTO, EN MUROS, MESAS, PLAFONES, DONDE SE REQUIERA, A CUALQUIER ALTURA, INCLUYE: CAJA GALVANIZADA, CHASIS, SOBRETAPA, FIJACION, CONEXION, PRUEBAS, HERRAMIENTA, MATERIALES, MANO DE OBRA, ACARREOS DENTRO Y FUERA DE LA OBRA, TODO LO NECESARIO PARA SU CORRECTO FUNCIONAMIENTO.</t>
  </si>
  <si>
    <t>SALIDA PARA VENTILADOR DE TECHO EN CANALETA DE 1 A 2 VIAS (CAT W11520, W 11580, W 11600) SISTEMA INTERLINK  MARCA BTICINO O SIMILAR EN CALIDAD Y COSTO, INCLUYE: ACCESORIOS NECESARIOS PARA SU FIJACION E INSTALACION, CABLE  No. 12  Y CABLE DESNUDO DEL No. 12 (MCA. CONDUMEX, CONDUCTORES MONTERREY, LATINCASA, CONDELMEX) O SIMILAR EN CALIDAD Y COSTO, CHALUPA PVC. CHASIS,  SOBRETAPA DE ALUMINIO, CONTROL, CONEXION, HERRAMIENTA, MANO DE OBRA, ACARREOS DENTRO Y FUERA DE LA OBRA.</t>
  </si>
  <si>
    <t>SUMINISTRO Y COLOCACION DE CAJA GALVANIZADA DE 12X12X5.7 CMS.  EN PISO, CON SOBRETAPA TIPO CHALUPA, PLACA (WALL PLATE) PARA 2 PUERTOS 41080-2XP-LEVINTON O SILMILAR EN CALIDAD Y COSTO,  INCLUYE: APERUIRA DE AGUJEROS, FIJACION CON MORTERO CEM-ARE 1:4, ANDAMIOS A CUALQUIER ALTURA, MATERIAL, HERRAMIENTA, MANO DE OBRA, ACARREOS DENTRO Y FUERA DE LA OBRA.</t>
  </si>
  <si>
    <t>SALIDA DE ALUMBRADO EN BOTE INTEGRAL DE LAMINA GALVANIZADA EN TECHO CON TUBO CONDUIT PVC SERVICIO PESADO, INCLUYE: CONECTORES,  COPLES, CABLE (MCA. CONDUMEX, CONDUCTORES MONTERREY, LATINCASA, CONDELMEX, CONELEC),  ACARREOS FUERA Y DENTRO DE LA OBRA, PRUEBAS, CONEXION, MANO DE OBRA Y HERRAMIENTA.</t>
  </si>
  <si>
    <t>SALIDA DE ALUMBRADO EN PISO, EN CAJA DE LAMINA GALVANIZADA CON TUBO CONDUIT PVC SERVICIO PESADO, INCLUYE: CONECTORES,  COPLES, CABLE (MCA. CONDUMEX, CONDUCTORES MONTERREY, LATINCASA, CONDELMEX, CONELEC),  ACARREOS FUERA Y DENTRO DE LA OBRA, PRUEBAS, CONEXION, MANO DE OBRA Y HERRAMIENTA.</t>
  </si>
  <si>
    <t>SALIDA DE CONTACTO MONOFASICO DUPLEX POLARIZADO EN LECHO BAJO DE LOSA O TRABE, 125V-15 AMPS., NEMA 5-15R, 2 POLOS, 3 HILOS, ATERRIZADO, INCLUYE: PLACA, CAJA DE LAMINA GALVANIZADA, TUBO CONDUIT PVC SERVICIO PESADO, CONECTORES, COPLES, CABLES CALIBRE No. 10, CABLE DE COBRE DESNUDO CALIBRE No. 12 (MARCA CONDUMEX, CONDUCTORES MONTERREY, LATINCASA, CONDELMEX) O SIMILAR EN CALIDAD Y COSTO, HERRAMIENTA, MANO DE OBRA, ACARREOS DENTRO Y FUERA DE LA OBRA, TRABAJO TERMINADO.</t>
  </si>
  <si>
    <t>SALIDA DE CONTACTO MONOFASICO POLARIZADO 127V-15 AMPS. DUPLEX, CON 2 ENTRADAS PLANAS Y UNA REDONDA, PLACA COLOR MARFIL EN CAJA DE LAMINA GALVANIZADA , CON TUBO CONDUIT DE PVC. PESADO, INCLUYE: DEMOLICION Y REPOSICION DE PISO, RANURADO EN MURO, RESANES, CONECTORES, COPLES, CHALUPA GALVANIZADA, CABLES, CHASIS, SOBRETAPA DE 1 A 3 VENTANAS, HERRAMIENTAS, MATERIALES, MANO DE OBRA Y ACARREOS DENTRO Y FUERA DE LA OBRA. TODO LO NECESARIO PARA SU CORRECTO FUNCIONAMIENTO.</t>
  </si>
  <si>
    <t>DESMANTELAMIENTO DE CAJA DE LAMINA GALVANIZADA PARA REGISTRO ELECTRICO, INCLUYE: HERRAMIENTA, MANO DE OBRA, ACARREOS FUERA DE LA OBRA.</t>
  </si>
  <si>
    <t>SALIDA VISIBLE PARA CONTACTO MONOFASICO POLARIZADO DUPLEX 127V-15 AMP. CON DOS ENTRADAS PLANAS Y UNA REDONDA, PLACA COLOR MARFIL EN CAJA DE LAMINA GALVANIZADA, CON CANALETA 1 VIA, INCLUYE: CHALUPA GALVANIZADA, CABLES, CHASIS, SOBRETAPA, FIJACION DE CHALUPA A MURO CON TAQUETE Y PIJA DE 8x1", HERRAMIENTAS, MATERIALES, MANO DE OBRA, ACARREOS DENTRO Y FUERA DE LA OBRA.</t>
  </si>
  <si>
    <t>SALIDA  DE CONTACTO MONOFASICO  DUPLEX  POLARIZADO 125V-15AMPS., NEMA 5-15R, 2 POLOS, 3 HILOS, ATERRIZADO. CATALOGO M-5250-M INSTALADO EN TORRETA DE ACERO INOXIDABLE MULTIDUC CATALOGO T1-4 INCLUYE: DEMOLICION Y REPOSICION DE PISO,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</si>
  <si>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SUMINISTRO Y COLOCACION DE CABLE No. 6 (2 HILOS), INCLUYE: MATERIALES, MANO DE OBRA, HERRAMIENTA Y ACARREOS FUERA Y DENTRO DE LA OBRA.</t>
  </si>
  <si>
    <t>SALIDA DE CENTRO EN CAJA DE LAMINA CON TUBO COND PVC PESADO EN PISO, INCLUYE: CONECTORES, COPLES, CAJA GALVANIZADA, CABLE (MCA. CONDUMEX, CONDUCTORES MONTERREY, LATINCASA, CONDELMEX, CONELEC), CHASIS, SOBRETAPA DE ALUMINIO, PRUEBAS, CONEXION, HERRAMIENTA, MANO DE OBRA, ACARREOS FUERA Y DENTRO DE LA OBRA.</t>
  </si>
  <si>
    <t>SALIDA DE CONTACTO MONOFASICO DUPLEX DE 15 AMP./125 V., NEMA 5-15R, 2 POLOS, 3 HILOS, ATERRIZADO,  EN CAJA DE LAMINA GALVANIZADA,  CON TUBO CONDUIT DE PVC. PESADO, INCLUYE: RANURADO EN MURO, RESANES, CONECTORES, COPLES, CHALUPA GALVANIZADA, CABLES, CHASIS, TAPA DE ALUMINIO, HERRAMIENTAS, MATERIALES, MANO DE OBRA Y ACARREOS DENTRO Y FUERA DE LA OBRA. TODO LO NECESARIO PARA SU CORRECTO FUNCIONAMIENTO.</t>
  </si>
  <si>
    <t>SALIDA DE CONTACTO MONOFASICO DUPLEX DE 15 AMP./125 V., NEMA 5-15R, 2 POLOS, 3 HILOS, ATERRIZADO,  EN CAJA DE PVC EMPOTRADA A MURO DE TABLAROCA O COVINTEC,  CON TUBO CONDUIT DE PVC. PESADO, INCLUYE: FIJACION A MURO, CONECTORES, COPLES, CHALUPA PVC, CABLES, CHASIS, TAPA DE ALUMINIO, HERRAMIENTAS, MATERIALES, MANO DE OBRA Y ACARREOS DENTRO Y FUERA DE LA OBRA. TODO LO NECESARIO PARA SU CORRECTO FUNCIONAMIENTO.</t>
  </si>
  <si>
    <t>SUMINISTRO Y COLOCACION DE LUMINARIA FLUORESCENTE DE EMPOTRAR COMPACTA SERIE FIT, MODELO FIT-OPEN EL, EN COLOR BLANCO, BALASTRO ELECTRONICO, LAMPARAS COMPACTAS AHORRADORAS DE ENERGIA 26 WTS. INCLUIDAS,  127 VOLTS, 60HZ MAGG, INCLUYE: MATERIALES PARA SU FIJACION, CONEXIONES, PRUEBAS, CINTA AISLANTE, ANDAMIOS, HERRAMIENTA, MANO DE OBRA, ACARREOS DENTRO Y FUERA DE LA OBRA, TODO LO NECESARIO PARA SU CORRECTO FUNCIONAMIENTO.</t>
  </si>
  <si>
    <t>SUMINISTRO Y COLOCACION DE LUMINARIA DE EMPOTRAR DIRIGIBLE COMPACTA SERIE MASTER LINE, MODELO MOON, 70 WTS. EN COLOR BLANCO, BALASTRO ELECTROMAGNETICO, LAMPARA HQI, 127 VOLTS 60 HZ MAGG, INCLUYE: MATERIALES PARA SU FIJACION, CONEXIONES, PRUEBAS, CINTA AISLANTE, ANDAMIOS, HERRAMIENTA, MANO DE OBRA, ACARREOS DENTRO Y FUERA DE LA OBRA, TODO LO NECESARIO PARA SU CORRECTO FUNCIONAMIENTO.</t>
  </si>
  <si>
    <t>SALIDA DE CONTACTO MONOFASICO DUPLEX POLARIZADO EN MURO Y/O PLAFON, 125V-15 AMPS., NEMA 5-15R, 2 POLOS, 3 HILOS, ATERRIZADO, INCLUYE: PLACA,  CAJA DE LAMINA GALVANIZADA, TUBO CONDUIT DE FoGo PARED DELGADA, INCLUYE   CONECTORES, COPLES, CHALUPA GALVANIZADA, CABLES (MARCA CONDUMEX, CONDUCTORES MONTERREY, LATINCASA, CONDELMEX) O SIMILAR EN CALIDAD Y COSTO, CHASIS, SOBRETAPA, PREPARACION EN MURO, HERRAMIENTA MANO DE OBRA, ACARREOS DENTRO Y FUERA DE LA OBRA, Y TODO LO NECESARIO PARA SU BUEN FUNCIONAMIENTO.</t>
  </si>
  <si>
    <t>SALIDA  DE CONTACTO MONOFÀSICO DUPLEX CON VOLTAJE REGULADO INTEGRADO EN DUCTO DE MESA DE COMPUTO, NEMA 5-15R, 15 A- 125V DEL TIPO PUESTA A TIERRA AISLADA, 2 POLOS-3 HILOS;   INCLUYE: CABLES,  MATERIAL PARA SU CORRECTO FUNCIONAMIENTO, HERRAMIENTA, MANO DE OBRA Y ACARREOS DENTRO Y FUERA DE LA OBRA.</t>
  </si>
  <si>
    <t>SALIDA  DE CONTACTO MONOFÀSICO DUPLEX CON VOLTAJE REGULADO EN PISO, NEMA 5-15R, 15 A- 125V DEL TIPO PUESTA A TIERRA AISLADA, 2 POLOS-3 HILOS NSTALADO EN TORRETA DE ACERO INOXIDABLE MULTIDUC CATALOGO T1-4;   INCLUYE: CABLES, TUBO CONDUIT DE FO.GO. PARED DELGADA, CAJA METALICA, PRUEBAS, CONECTORES,   MATERIAL PARA SU CORRECTO FUNCIONAMIENTO, HERRAMIENTA, MANO DE OBRA Y ACARREOS DENTRO Y FUERA DE LA OBRA.</t>
  </si>
  <si>
    <t>SALIDA  DE CONTACTO MONOFÀSICO REGULADO EN CANAL DE PVC 5400 WIREMOLD, , NEMA 5-15R, 15 A- 125V DEL TIPO PUESTA A TIERRA AISLADA, 2 POLOS-3 HILOS,  INCLUYE: BRACKET DOBLE PARA COMUNICACIONES Y FUERZA, CABLES, TUBO CONDUIT DE FO.GO. PARED DELGADA, CAJA METALICA, PRUEBAS, CONECTORES,  MATERIAL PARA SU CORRECTO FUNCIONAMIENTO, HERRAMIENTA, MANO DE OBRA Y ACARREOS DENTRO Y FUERA DE LA OBRA.</t>
  </si>
  <si>
    <t>SALIDA  DE CONTACTO MONOFÀSICO REGULADO EN CANALETA DE PVC TMK2560 , NEMA 5-15R, 15 A- 125V DEL TIPO PUESTA A TIERRA AISLADA, 2 POLOS-3 HILOS,  INCLUYE: CAJA DE PVC, CABLES, TUBO CONDUIT DE FO.GO. PARED DELGADA, CAJA METALICA, PRUEBAS, CONECTORES,  MATERIAL PARA SU CORRECTO FUNCIONAMIENTO, HERRAMIENTA, MANO DE OBRA Y ACARREOS DENTRO Y FUERA DE LA OBRA.</t>
  </si>
  <si>
    <t>SALIDA  DE CONTACTO MONOFÀSICO REGULADO EN CANAL DE PVC 5400 WIREMOLD, , NEMA 5-15R, 15 A- 125V DEL TIPO PUESTA A TIERRA, 2 POLOS-3 HILOS,  INCLUYE: BRACKET DOBLE PARA COMUNICACIONES Y FUERZA, CABLES, TUBO CONDUIT DE FO.GO. PARED DELGADA, CAJA METALICA, PRUEBAS, CONECTORES,  MATERIAL PARA SU CORRECTO FUNCIONAMIENTO, HERRAMIENTA, MANO DE OBRA Y ACARREOS DENTRO Y FUERA DE LA OBRA.</t>
  </si>
  <si>
    <t>SUMINISTRO Y COLOCACION DE DUCTO CANAL DE PVC DE 43 X 133 MM. SOBRE PUESTO EN MURO 5400 WIREMOLD O SIMILAR EN CALIDAD Y COSTO; INCLUYE: ACCESORIOS DE CANAL DE PVC 5400, BASE CON 2 COMPARTIMIENTOS 5400 TB, CUBIERTA SENCILLA PARA BASE 5400C, CURVA PLANA PARA CANAL A 90º 5411 FO, CLIP PARA 2 TRAMOS DE CUBIERTA 5406 A, CLIP PARA 2 TRAMOS DE BASE 5406 TB, TAPA FINAL DE CANAL 5410, HERRAMIENTA, MANO DE OBRA, ACARREOS DENTRO Y FUERA DE LA OBRA Y TODO LO NECESARIO PARA SU BUEN FUNCIONAMIENTO.</t>
  </si>
  <si>
    <t>SUMINISTRO Y COLOCACION DE CANALETA DE PVC 25 X60 X 2500 MM. EN MESAS DE PROFESORES TMK2560 COLOR CAFE THORSMAN O SIMILAR EN CALIDAD Y COSTO , 8 CAJAS UNIVERSALES POR MESA, INCLUYE: MATERIALES PARA SU CORRECTO FUNCIONAMIENTO, MANO DE OBRA, HERRAMIENTA Y ACARREOS DENTRO Y FUERA DE LA OBRA.</t>
  </si>
  <si>
    <t>SALIDA  DE CONTACTO MONOFASICO  DUPLEX  POLARIZADO 125V-15AMPS., NEMA 5-15R, 2 POLOS, 3 HILOS, ATERRIZADO. CATALOGO M-5250-M INSTALADO EN TORRETA DE ACERO INOXIDABLE MULTIDUC CATALOGO T1-4 INCLUYE: TUBERIA CONDUIT FO.GO., CABLES (MARCA CONDUMEX, CONDUCTORES MONTERREY, LATINCASA, CONDULMEX) O SIMILAR EN CALIDAD Y COSTOS, ACCESORIOS NECESARIOS, CONEXIONES, PRUEBAS, MANO DE OBRA, HERRAMIENTA, ACARREOS FUERA Y DENTRO DE LA OBRA.</t>
  </si>
  <si>
    <t>SUMINISTRO Y COLOCACIÓN DE INTERRUPTOR TERMOMAGNETICO I-LINE 3 POLOS  300 A,  LA36300, MARCA SQUARED. INCLUYE: ACARREOS FUERA Y DENTRO DE LA OBRA, MATERIALES DE FIJACIÓN, CONEXIONES, PRUEBAS, HERRAMIENTA Y MANO DE OBRA.</t>
  </si>
  <si>
    <t>SUMINISTRO Y COLOCACION DE CAJA DE REGISTRO CONDULETS, SERIE OVALADA T-29 GASK-1942N, 290-M3 DE 19 MM DE DIAMETRO, SERIE 9, INCLUYE: MATERIALES, HERRAMIENTAS, MANO DE OBRA, ACARREOS DENTRO Y FUERA DE LA OBRA.</t>
  </si>
  <si>
    <t>SUMINISTRO Y COLOCACION DE CONTACTO CATALOGO 2621 Y CLAVIJA MEDIA VUELTA ( C-2623) COLGANTE BIFASICO 2P, 3H, 30 A, 250 VOLTS, NEMA L6-30P/L6-30R, MARCA LEVITON. INCLUYE: CONEXIÓN, MANO DE OBRA, HERRAMIENTA, ACARREOS DENTRO Y FUERA DE LA OBRA.</t>
  </si>
  <si>
    <t>SUMINISTRO Y COLOCACIÓN DE INTERRUPTOR TERMOMAGNETICO I-LINE 3 POLOS  350 A,  LA36350, MARCA SQUARED. INCLUYE: ACARREOS FUERA Y DENTRO DE LA OBRA, MATERIALES DE FIJACIÓN, CONEXIONES, PRUEBAS, HERRAMIENTA Y MANO DE OBRA.</t>
  </si>
  <si>
    <t>SUMINISTRO Y COLOCACIÓN DE INTERRUPTOR TERMOMAGNETICO I-LINE 3 POLOS  400 A,  LA36400, MARCA SQUARED. INCLUYE: ACARREOS FUERA Y DENTRO DE LA OBRA, MATERIALES DE FIJACIÓN, CONEXIONES, PRUEBAS, HERRAMIENTA Y MANO DE OBRA.</t>
  </si>
  <si>
    <t>SALIDA DE CONTACTO BIFASICO REDONDO SENCILLO TWIST LOCK 50 AMPS. 125/250 V., 3 CONDUCTORES CON ATERRIZADO  EN CAJA CONDULETS, INCLUYE: TUBERIA CONDUIT Fo.Go. PARED GRUESA DE 25 Y 19 MM. DE DIAMETRO, CONECTORES, COPLES, CABLES DEL No. 6, 10; CABLE DE COBRE DESNUDO No. 12, 10, 8; HERRAMIENTAS, MANO DE OBRA, ACARREOS FUERA Y DENTRO DE LA OBRA, TODO LO NECESARIO PARA SU BUEN FUNCIONAMIENTO.</t>
  </si>
  <si>
    <t>SALIDA DE CONTACTO MONOFASICO DUPLEX 125V. 15 AMPS., NEMA 5-15R, 2 POLOS-3 HILOS, POLARIZADO, ATERRIZADO, INSTALADO OCULTO EN MUROS, MESAS O CAJA CONDULET DONDE SE REQUIERA, INCLUYE: CONECTORES, COPLES, CHALUPA GALVANIZADA, CABLES, CHASIS, SOBRETAPA, HERRAMIENTAS, MATERIALES, MANO DE OBRA Y ACARREOS DENTRO Y FUERA DE LA OBRA.</t>
  </si>
  <si>
    <t>SALIDA DE CONTACTO TRIFASICO  REDONDO SENCILLO TWIST LOCK, 20 AMPS.  250V,  NEMA L14-20R 3 POLOS 4 HILOS, ATERRIZADO.  INSTALADO EN TORRETA  EN PISO DE ACERO INOXIDABLE MULTIDUC CATALOGO T1-4 CON PLACA DE ALUMINIO ANODIZADO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</si>
  <si>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SALIDA DE CONTACTO MONOFASICO DUPLEX POLARIZADO EN LECHO BAJO DE LOSA O TRABE, 125V-15 AMPS., NEMA 5-15R, 2 POLOS, 3 HILOS, ATERRIZADO, INCLUYE: PLACA, CAJA DE LAMINA GALVANIZADA, TUBO CONDUIT PVC SERVICIO PESADO, CONECTORES, COPLES, CABLES CALIBRE No. 12, CABLE DE COBRE DESNUDO CALIBRE No. 12 (MARCA CONDUMEX, CONDUCTORES MONTERREY, LATINCASA, CONDELMEX) O SIMILAR EN CALIDAD Y COSTO, HERRAMIENTA, MANO DE OBRA, ACARREOS DENTRO Y FUERA DE LA OBRA, TRABAJO TERMINADO.</t>
  </si>
  <si>
    <t>SUM. Y COLOC. CONECTOR CODO OPERACIÓN CON CARGA PARA 200 AMP. CAL. 1/0, 15 KV., INCLUYE: MATERIALES, HERRAMIENTA, MANO DE OBRA, ACARREOS FUERA Y DENTRO DE LA OBRA.</t>
  </si>
  <si>
    <t>SUM. Y COLOC. BOQUILLA INSERTO, OPERACIÓN CON CARGA PARA 200 AMP. CAL. 1/0, 15 KV., INCLUYE: MATERIALES, HERRAMIENTA, MANO DE OBRA, ACARREOS FUERA Y DENTRO DE LA OBRA.</t>
  </si>
  <si>
    <t>SUM. Y COLOC. ADAPTADOR DE TIERRA OPERACIÓN CON CARGA PARA 200 AMP. CAL. 1/0 PARA 15 KV., INCLUYE: MATERIALES, HERRAMIENTA, MANO DE OBRA, ACARREOS FUERA Y DENTRO DE LA OBRA.</t>
  </si>
  <si>
    <t>SUM. Y COLOC. CONECTOR MECANICO TM-93, INCLUYE: MATERIALES, HERRAMIENTA, MANO DE OBRA, ACARREOS FUERA Y DENTRO DE LA OBRA.</t>
  </si>
  <si>
    <t>SUM. Y COLOC. ZAPATA DE COBRE CON TORNILLO PARA CABLE CAL. 4/0, INCLUYE: MATERIALES, HERRAMIENTA, MANO DE OBRA, ACARREOS FUERA Y DENTRO DE LA OBRA.</t>
  </si>
  <si>
    <t>SUM. Y COLOC. TUBERIA PAD DE 76 mm  PARA TENDIDO CABLE DE POTENCIA, INCLUYE: MATERIALES, HERRAMIENTA, MANO DE OBRA, ACARREOS FUERA Y DENTRO DE LA OBRA.</t>
  </si>
  <si>
    <t>SUMINISTRO Y COLOCACION DE TERMINAL TIPO TM1 EXTERIOR PARA CABLE DE POTENCIAL XLP CAL. 1/0 Y 15 KV, INCLUYE: HERRAMIENTA, MANO DE OBRA, ANDAMIOS A CUALQUIER ALTURA Y ACARREOS DENTRO Y FUERA DE LA OBRA.</t>
  </si>
  <si>
    <t>SUMINISTRO Y COLOCACION DE CRUCETA PT-200, INCLUYE: MANO DE OBRA, EQUIPO, HERRAMIENTA, ACARREOS DENTRO Y FUERA DE LA OBRA.</t>
  </si>
  <si>
    <t>SUMINISTRO Y COLOCACION DE ABRAZADERA 1UC;  INCLUYE: MANO DE OBRA, EQUIPO, HERRAMIENTA, ACARREOS DENTRO Y FUERA DE LA OBRA.</t>
  </si>
  <si>
    <t>SUMINISTRO Y COLOCACION DE PLACA O ARANDELA 1PC;  INCLUYE: MANO DE OBRA, EQUIPO, HERRAMIENTA, ACARREOS DENTRO Y FUERA DE LA OBRA.</t>
  </si>
  <si>
    <t>REGISTRO TIPO R-4 60X40X105 CM. C/BLOCK DE CEM. O TABIQUE APLA. INTERIOR, MARCO CONTRAMARCO Y TAPA.</t>
  </si>
  <si>
    <t>SUMINISTRO Y COLOCACION DE LUMINARIO FLUORESCENTE AUTOBALASTRADO, SERIE NEG CON REFRACTOR DE ACRILICO 8224, CAT. NEG-F-042-H24-6R-ER, PARA EMPOTRAR EN PLAFON RETICULAR, FABRICADO EN LAMINA CAL. 22 CON GABINETE DE 61 X 122 CMS, BALASTRO INTEGRAL ELECTRONICO PARA OPERAR 2 LAMPARAS DE 32 WATTS T-8, 127 VOLTS, 60 HRZ, ENCENDIDO RAPIDO MARCA MARCA HOLOPHANE; INCLUYE: ACARREO, FLETE, TUBOS FLUORESCENTES, ARMADO, CINTA AISLANTE, CONEXIONES, PRUEBAS, HERRAMIENTA MENOR, MANO DE OBRA Y TODO LO NECESARIO PARA SU CORRECTA EJECUCION.</t>
  </si>
  <si>
    <t>SUMINISTRO Y COLOCACION DE REGISTRO NORMALIZADO DE MEDIA TENCION CFE TN-RMTB-3, INCLUYE: ACARREOS,HERRAMIENTA MENOR,MANO DE OBRA Y TODO LO NECESARIO PARA SU CORRECTA EJECUCION.</t>
  </si>
  <si>
    <t>SUMINISTRO Y COLOCACION DE LUMINARIA FLUORESCENTE 2x32 WATTS, DE SOBREPONER, GABINETE CON LOUVER O REJILLA DE 16 CELDAS, LAMPARA AHORRADORA FLUORESCENTE 32w T 8 LDD, ENCENDIDO INSTANTANEO, BALASTRO ELECTRONICO, SUSPENDIDO CON VARILLA, ROSCADA DE 1/4'' EN SUS EXTREMOS Y "C" PTR DE 2" CAL. 14 CON UN DESARROLLO TOTAL DE 11 cms. Y 1 1/2" DE ANCHO, INCLUYE: PINTURA, ANCLA HILLTI CON FULMINANTE Y EQUIPO, BARRENOS, RONDANAS, TUERCAS, CORTES, DOBLECES, ANDAMIOS A CUALQUIER ALTURA, HERRAMIENTA, MANO DE OBRA, ACARREOS DENTRO Y FUERA DE LA OBRA, TODO LO NECESARIO PARA SU COLOCACION.</t>
  </si>
  <si>
    <t>SUMINISTRO Y COLOCACION DE LUMINARIA ALTEA DIRIGIBLE PARA SOBREPONER EN RIEL, CON CEJA ANTIDESLUMBRANTE, PARA LAMPARA MR16, 127 VOLTS, 60HZ, SEMEJANTE A CATALOGO CONSTRULITA QRNA-B95A2. INCLUYE: MATERIAL PARA SU FIJACION, CONEXION, CINTA AISLANTE, ANDAMIOS, PRUEBAS, HERRAMIENTA, MANO DE OBRA, ACARREOS DENTRO Y FUERA DE LA OBRA Y TODO LO NECESARIO PARA SU BUEN FUNCIONAMIOENTO.</t>
  </si>
  <si>
    <t>SUMINISTRO Y COLOCACION DE LUMINARIA ECUS EMPOTRADA EN FALSO PLAFON, DIRIGIBLE PARA LAMPARA MR16, 127 VOLTS, 60HZ, SEMEJANTE A CATALOGO CONSTRULITA QBDE-B95 A3 INCLUYE: MATERIAL PARA SU FIJACION, CONEXION, CINTA AISLANTE, ANDAMIOS, PRUEBAS, HERRAMIENTA, MANO DE OBRA, ACARREOS DENTRO Y FUERA DE LA OBRA Y TODO LO NECESARIO PARA SU BUEN FUNCIONAMIOENTO.</t>
  </si>
  <si>
    <t>SUMINISTRO Y COLOCACION DE RIEL ELECTRIFICADO DE 100 CMS. DE LONGITUD, PARA LUMINARIA DE 127 VOLTS, SEMEJANTE A CATALOGO CONSTRULITA 00/102 - B/N/M .   INCLUYE: ACCESORIOS PARA SU FIJACION, ,ANDAMIOS, HERRAMIENTA, MANO DE OBRA, ACARREOS DENTRO Y FUERA DE LA OBRA Y TODO LO NECESARIO PARA SU BUEN FUNCIONAMIOENTO.</t>
  </si>
  <si>
    <t>SALIDA DE CENTRO EN CAJA DE LAMINA GALVANIZADA CON TUBO CONDUIT FO. GALVANIZADO PARED  GRUESA, INCLUYE: CONECTORES,  COPLES, CHALUPA  GALVANIZADA, CABLES, CHASIS Y SOBRETAPA DE  ALUMINIO DE 1 A 3 VENTANAS, ACARREOS FUERA Y DENTRO DE LA OBRA, PRUEBAS, CONEXION, MANO DE OBRA Y HERRAMIENTA, CONTROLADA POR MEDIO DE ATENUADORES (DIMER) Y BAJADAS DE LOSA A NIVEL DE FALSO PLAFON.</t>
  </si>
  <si>
    <t>SALIDA DE CENTRO EN CAJA DE LAMINA CON TUBO COND PVC PESADO EN MURO, INCLUYE: CONECTORES, COPLES, CAJA GALVANIZADA, CABLE (MCA. CONDUMEX, CONDUCTORES MONTERREY, LATINCASA, CONDELMEX, CONELEC), CHASIS, SOBRETAPA DE ALUMINIO, PRUEBAS, CONEXION, HERRAMIENTA, MANO DE OBRA, ACARREOS FUERA Y DENTRO DE LA OBRA.</t>
  </si>
  <si>
    <t>SALIDA P/VENTILADOR EN CAJA DE LAMINA GALV. CON 2.4 MTS DE TUBO CONDUIC FIERRO GALV. PARED DELAGADA, INCLUYE CONECTORES, COPLES, CABLES (MCA CONCUMEX, CONDUCTORES MTY), PRUEBAS , CONEXION MANO DE OBRA, HERRAMIENTA Y ACARREOS FUERA Y DENTRO DE LA OBRA.</t>
  </si>
  <si>
    <t>REINSTALACION DE TODOS LO CIRCUITOS DEL TABLERO DE CONTROL ACTUAL  AL TABLERO PRINCIPAL PARA SU CORRECTA OPERACION BARILLA COPER WELD DE LONGUITUD Y 5/8 DE DIAMETRO CON CONECTOR   MECANICO, INCLUYE:  HERRAMIENTAS,  ACARREOS FUERA Y DENTRO DE LA OBRA Y MANO DE OBRA Y TODO LO NECESARIO PARA SU CORRECTA EJECUCION.</t>
  </si>
  <si>
    <t>SUMINISTRO Y COLOCACION DE JUEGO DE CONEXION CM-600V, CAL 3/0 AWG; INCLUYE: INSTALACION, CONEXION, EQUIPO, HERRAMIENTA, MANO DE OBRA CALIFICADA, ACARREOS DENTRO Y FUERA DE LA OBRA.</t>
  </si>
  <si>
    <t>SUMINISTRO Y COLOCACION DE JUEGO DE CONEXION CM-600V, CAL 1/0 AWG; INCLUYE: INSTALACION, CONEXION, EQUIPO, HERRAMIENTA, MANO DE OBRA CALIFICADA, ACARREOS DENTRO Y FUERA DE LA OBRA.</t>
  </si>
  <si>
    <t>REGISTRO ELECTRICO PREFABRICADO DE MEDIA TENSION EN BANQUETA, CON AVISO DE PRUEBA Y PROTOCOLO;  NORMA CFE-TN-BT1FRMTB3, CON TAPA CIRCULAR DE FIERRO FUNDIDO DE DIAMETRO 823mm, CON ACABADO ANTIDERRAPANTE, ARO DE FIERRO FUNDIDO DE DIAMETRO EXTERIOR  DE 915mm. E INTERIOR DE 835mm, CON BISAGRA NORMA CFE-TA84 BHFB. INCLUYE: HERRAMIENTAS, MANO DE OBRA, MATERIALES, ACARREOS DENTRO Y FUERA DE LA OBRA, TRABAJO TERMINADO.</t>
  </si>
  <si>
    <t>REGISTRO ELECTRICO PREFABRICADO DE MEDIA TENSION EN BANQUETA, CON AVISO DE PRUEBA Y PROTOCOLO;  NORMA CFE-TN-RMTB3, CON TAPA CIRCULAR DE FIERRO FUNDIDO DE DIAMETRO 823mm, CON ACABADO ANTIDERRAPANTE, ARO DE FIERRO FUNDIDO DE DIAMETRO EXTERIOR  DE 915mm. E INTERIOR DE 835mm, CON BISAGRA NORMA CFE-TA84 BHFB. INCLUYE: HERRAMIENTAS, MANO DE OBRA, MATERIALES, ACARREOS DENTRO Y FUERA DE LA OBRA, TRABAJO TERMINADO.</t>
  </si>
  <si>
    <t>SUMINISTRO Y COLOCACION DE MATERIALES PARA MURO DE MEDICION EL CUAL INCLUYE: BASE PARA MEDIDOR 13 TERMINALES, 20 AMPERES ( UNA PZA), BOTA TERMOCONTRACTIL (UNA PZA), CABLE DE CONTROL 10 HILOS (8 ML), CODO CONDUIT GALVANIZADO CON ROSCA DE 38 MM (2 PZAS), CONECTOR RECTO PARA TUBO LICCATITE 38 MM (2 PZAS), CRUCETA PT 200 (2 PZAS), TUBO CONDUIT GALVANIZADO CON ROSCA DE 38 MM. (2 TRAMOS), TUBO LICOATITE (2 ML), PREPARACION DE SISTEMA DE MEDICION, CONSISTENTE EN COLOCACION DE BASE DE TRECE TERMINALES, CABLEADO A TC´S Y CONEXION, MONTAJE DE EQUIPO DE MEDICION EN POSTE, Y TODO LO NECESARIO PARA SU BUEN FUNCIONAMIENTO.</t>
  </si>
  <si>
    <t>SALIDA DE CONTACTO  MONOFASICO POLARIZADO TIPO TWIST LOCK 20 AMPS. 125/250 V., 3 CONDUCTORES CON ATERRIZADO  EN CAJA CONDULETS, MURO, MESA O DONDE SE REQUIERA, INCLUYE: TUBERIA CONDUIT Fo.Go. PARED GRUESA DE 25 Y 19 MM. DE DIAMETRO, CONECTORES, COPLES, CABLES DEL No. 6, 10; CABLE DE COBRE DESNUDO No. 12, 10, 8; HERRAMIENTAS, MANO DE OBRA, ACARREOS FUERA Y DENTRO DE LA OBRA, TODO LO NECESARIO PARA SU BUEN FUNCIONAMIENTO.</t>
  </si>
  <si>
    <t>SALIDA DE CONTACTO  TRIFASICO POLARIZADO TIPO TWIST LOCK 20 AMPS. 125/250 V., 3 CONDUCTORES CON ATERRIZADO  EN CAJA CONDULETS, MURO, MESA O DONDE SE REQUIERA, INCLUYE: TUBERIA CONDUIT Fo.Go. PARED GRUESA DE 25 Y 19 MM. DE DIAMETRO, CONECTORES, COPLES, CABLES DEL No. 6, 10; CABLE DE COBRE DESNUDO No. 12, 10, 8; HERRAMIENTAS, MANO DE OBRA, ACARREOS FUERA Y DENTRO DE LA OBRA, TODO LO NECESARIO PARA SU BUEN FUNCIONAMIENTO.</t>
  </si>
  <si>
    <t>SALIDA DE CONTACTOS EN LOSACERO CON TUBO DE PVC PESADO (CANALIZACION) PARA POSTERIORMENTE REALIZAR SU CABLEADO, INCLUYE: TUBERIA DE PVC PESADO, CONEXIONES, CODOS, COPLES, PEGAMENTO PVC, MATERIALES, HERRAMIENTA, MANO DE OBRA, ACARREOS DENTRO Y FUERA DE LA OBRA.</t>
  </si>
  <si>
    <t>SALIDA DE  CONTACTO MONOFASICO  DUPLEX 125V. 15 AMPS, NEMA 5-15R, 2 POLOS-3 HILOS, TIPO PUESTA A TIERRA, CAJA EN PISO B2414 HUBBELL Y PLACA CON TAPA SA3825 HUBBELL INCLUYE:  PRUEBAS, CONEXION, CONECTORES, COPLES, CHALUPA, CINTA AISLANTE, CHASIS, SOBRETAPA DE ALUMINIO DE 1 A 3 VENTANAS, HERRAMIENTA, MATERIALES, MANO DE OBRA Y ACARREOS DENTRO Y FUERA DE LA OBRA.</t>
  </si>
  <si>
    <t>SALIDA DE  CONTACTO MONOFASICO  DUPLEX 125V. 15 AMPS, NEMA 5-15R, 2 POLOS-3 HILOS, TIPO PUESTA A TIERRA, PLACA DE ALUMINIO ANODIZADO COLOR PLATA, INSTALADO EN MUROS, MESAS, CAJA CONDULET O DONDE SE REQUIERA. INCLUYE:  PRUEBAS, CONEXION, CONECTORES, COPLES, CHALUPA, CINTA AISLANTE, CHASIS, SOBRETAPA DE ALUMINIO DE 1 A 3 VENTANAS, HERRAMIENTA, MATERIALES, MANO DE OBRA Y ACARREOS DENTRO Y FUERA DE LA OBRA.</t>
  </si>
  <si>
    <t>SALIDA DE  CONTACTO MONOFASICO  DUPLEX 125V. 15 AMPS, NEMA 5-15R, 2 POLOS-3 HILOS, ATERRIZADO, PLACA DE ALUMINIO ANODIZADO COLOR PLATA, INSTALADO EN LOSA. INCLUYE:  PRUEBAS, CONEXION, CONECTORES, COPLES, CHALUPA, CINTA AISLANTE, CHASIS, SOBRETAPA DE ALUMINIO DE 1 A 3 VENTANAS, HERRAMIENTA, MATERIALES, MANO DE OBRA Y ACARREOS DENTRO Y FUERA DE LA OBRA.</t>
  </si>
  <si>
    <t>SALIDA DE  CONTACTO MONOFASICO  DUPLEX 125V. 15 AMPS, NEMA 5-15R, 2 POLOS-3 HILOS, TIPO PUESTA A TIERRA, CAJA EN PISO B2427 HUBBELL Y PLACA CON TAPA S3625 HUBBELL INCLUYE:  PRUEBAS, CONEXION, CONECTORES, COPLES, CHALUPA, CINTA AISLANTE, CHASIS, SOBRETAPA DE ALUMINIO DE 1 A 3 VENTANAS, HERRAMIENTA, MATERIALES, MANO DE OBRA Y ACARREOS DENTRO Y FUERA DE LA OBRA.</t>
  </si>
  <si>
    <t>SALIDA DE  CONTACTO MONOFASICO  DUPLEX 125V. 15 AMPS, NEMA 5-15R, 2 POLOS-3 HILOS, TIPO PUESTA A TIERRA, CAJA EN PISO B4214 HUBBELL Y PLACA CON TAPA SA3825 HUBBELL INCLUYE:  PRUEBAS, CONEXION, CONECTORES, COPLES, CHALUPA, CINTA AISLANTE, CHASIS, SOBRETAPA DE ALUMINIO DE 1 A 3 VENTANAS, HERRAMIENTA, MATERIALES, MANO DE OBRA Y ACARREOS DENTRO Y FUERA DE LA OBRA.</t>
  </si>
  <si>
    <t>SALIDA DE CONTACTO MONOFASICO DUPLEX 15A-125V, NEMA 5-15R, 2 POLOS 3 HILOS, ATERRIZADO, INSTALAR OCULTO EN MUROS, MESAS O DONDE SE REQUIERA, PLACA DE ALUMINIO ANODIZADO COLOR PLATA,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</si>
  <si>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SUMINISTRO Y COLOCACION DE TABLERO DE ALUMBRADO Y DISTRIBUCION CON ZAPATAS PRINCIPALES, 1 FASE, 3 HILOS DE 14" DE ANCHO NEMA 3R, 20 POLOS, 100 AMPS SEM A CAT. SQUAR´D NQOD20-3 AB11-F MCA. SQUAR´D O SIMILAR EN CALIDAD Y COSTO, INCLUYE: KIT DE TIERRA, CONEXION, PRUEBA, MATERIALES PARA SU FIJACION, HERRAMIENTA, MANO DE OBRA, ACARREOS FUERA Y DENTRO DE LA OBRA.</t>
  </si>
  <si>
    <t>SALIDA DE CENTRO EN CAJA DE LAMINA GALVANIZADA CON CANALETA DE 1" INCLUYE: CONECTORES, COPLES, APAGADORES, CHALUPA GALVANIZADA, CABLES, CHASIS Y SOBRETAPA DE ALUMINIO, MANO DE OBRA, HERRAMIENTA Y EQUIPO, ACARREOS DENTRO Y FUERA DE LA OBRA.</t>
  </si>
  <si>
    <t>SUMINISTRO Y COLOCACION DE TABLERO DE CONTROL NQOD30L225CU SQUAR´D O SIMILAR EN CALIDAD Y COSTO INCLUYE: ACARREOS FUERA Y DENTRO DE LA OBRA, CONEXION, PRUEBAS, MATERIALES PARA SU FIJACION, HERRAMIENTA, MANO DE OBRA Y TODO LO NECESARIO PARA SU CORRECTO FUNCIONAMIENTO.</t>
  </si>
  <si>
    <t>SALIDA DE CENTRO EN CAJA DE LAMINA GALVANIZADA CON TUBO CONDUIT Fo. Go PARED DELGADA GUIADA, INCLUYE: CONECTORES, COPLES, CHALUPA GALVANIZADA, CHASIS Y SOBRETAPA DE ALUMINIO DE 1 A 3 VENTANAS, ACARREOS FUERA Y DENTRO DE LA OBRA, PRUEBAS, CONEXION, MANO DE OBRA Y HERRAMIENTA</t>
  </si>
  <si>
    <t>CABLEADO DE SALIDA DE CENTRO EN CAJA DE LAMINA GALVANIZADA CON TUBO CONDUIT DE FIERRO, INCLUYE: CABLE ( MCA CONDUMEX, CONDUCTORES MONTERREY, LATINCASA, CONDELMEX, CONELEC) DE DIFERENTES DIMENSIONES SEGUN PROYECTO, MANO DE OBRA, HERREMIENTA Y ACARREOS DENTRO Y FUERA DE LA OBRA.</t>
  </si>
  <si>
    <t>SUMINISTRO Y COLOCACION  DE TERMINAL TIPO PIN  BAYONETA PARA CABLE XLP CAL 3/0 INCLUYE: HERRAMIENTA, MANO DE OBRA ACARREOS FUERA Y DENTRO DE LA OBRA.</t>
  </si>
  <si>
    <t>REPARACION DE REGISTROS ELECTRICOS DE 60x60x100 CMS. INCLUYE TABICON DE 10x14x28 CMS, CONCRETO F'C=150 KG/CM2, TAPA DE LAMINA CAL 18 ,MANO DE OBRA Y TODO LO NECESARIO PARA SU BUEN FUNCIONAMIENTO.</t>
  </si>
  <si>
    <t>SUMINISTRO Y COLOCACION DE LUMINARIA INCANDESCENTE DE SOBREPONER DE 30 X 30 CMS. DE 60-100  W., PERNOS ANCLAS PARA SU FIJACION, CINTA  AISLANTE, GABINETE, 2 SOQUETS, ACRILICO CONVEXO, ACARREOS FUERA Y DENTRO DE LA OBRA, PRUEBAS, CABLE (MCA. CONDUMEX, CONDUCTORES MONTERREY, LATINCASA, CONDELMEX, CONELEC) NECESARIO  PARA SU CONEXION, HERRAMIENTA, ANDAMIOS A CUALQUIER ALTURA Y MANO DE OBRA.  (A.B. DE 6.00x8.00) PLANO No. IE-01</t>
  </si>
  <si>
    <t>SUMINISTRO Y COLOCACION DE LUMINARIO SUSPENDIDO DE 70W, 127VOLTS, SIMILAR 79/5H; NCLUYE: ACCESORIOS PARA SU FIJACION, MATERIALES,  CINTA  AISLANTE,  ACARREOS FUERA Y DENTRO DE LA OBRA, PRUEBAS, CABLE (MCA. CONDUMEX, CONDUCTORES MONTERREY, LATINCASA, CONDELMEX, CONELEC) Y TODO LO NECESARIO  PARA SU CONEXION, HERRAMIENTA, ANDAMIOS A CUALQUIER ALTURA Y MANO DE OBRA.</t>
  </si>
  <si>
    <t>SUMINISTRO Y COLOCACION DE LUMINARIA FLUORESCENTE DE SOBREPONER DE 2x21w, 127v, 60Hz, BALASTRO DE ALTA EFICIENCIA,SIN GABINETE,  INCLUYE: PERNOS, ANCLAS PARA SU FIJACION, CINTA AISLANTE, SOQUETS, TUBOS FLUORESCENTES, PRUEBAS, HERRAMIENTA, ANDAMIOS A CUALQUIER ALTURA, MATERIALES, HERRAMIENTA, MANO DE OBRA, ACARREOS DENTRO Y FUERA DE LA OBRA.</t>
  </si>
  <si>
    <t>SUMINISTRO Y COLOCACION DE LUMINARIA FLUORESCENTE DE SOBREPONER DE 2x32w, 127v, 60Hz, BALASTRO ELECTRONICO, SIN GABINETE, INCLUYE: PERNOS, ANCLAS PARA SU FIJACION, CINTA AISLANTE, SOQUETS, TUBOS FLUORESCENTES, PRUEBAS, HERRAMIENTA, ANDAMIOS A CUALQUIER ALTURA, HERRAMINETA,  MATERIALES, MANO DE OBRA, ACARREOS DENTRO Y FUERA DE LA OBRA.</t>
  </si>
  <si>
    <t>SUMINISTRO Y COLOCACION DE LUMINARIO DE 250 WATTS, VSAP REFRACTOR DE CRISTAL PARA MURO CAT. 1450-Z WALLPACK-NWL2-250HP-62-G, HOLOPHANE O SIMILAR EN CALIDAD Y COSTO SEGUN PROYECTO, INCLUYE: HERRAMIENTA, MATERIALES, MANO DE OBRA, ACARREOS DENTRO Y FUERA DE LA OBRA.</t>
  </si>
  <si>
    <t>SUMINISTRO Y COLOCACION DE LUMINARIA INCANDESCENTE DE SOBREPONER DE 30 X 30 CMS. INCLUYE: 1 FOCO DE 60 W - 100W., PERNOS ANCLAS PARA SU FIJACION, CINTA  AISLANTE, GABINETE, 1 SOQUET, ACRILICO CONVEXO, ACARREOS FUERA Y DENTRO DE LA OBRA, PRUEBAS, CABLE (MCA. CONDUMEX, CONDUCTORES MONTERREY, LATINCASA, CONDELMEX, CONELEC) NECESARIO  PARA SU CONEXION, HERRAMIENTA, ANDAMIOS A CUALQUIER ALTURA Y MANO DE OBRA.</t>
  </si>
  <si>
    <t>DESMONTAJE DE LUMINARIAS EXISTENTE CON RECUPERACION DEL MATERIAL PARA SER REUBICADO E INSTALADO POSTERIORMENTE. INCLUYE: DESCONEXION DE CABLES,  ANDAMIOS, MANO DE OBRA, HERRAMIENTAS, ACARREOS DENTRO Y FUERA DE LA OBRA.</t>
  </si>
  <si>
    <t>ARMADO Y  COLOCACION DE  LUMINARIA FLUORESCENTE DE SOBREPONER  TIPO INIFECH  DE 2 X 20 W. Y  2 X 39 W. INCLUYE: PERNOS ANCLAS PARA SU FIJACION, CINTA AISLANTE, BALASTRO, SOQUETS, ACRILICO, TUBOS FLUORESCENTES, GABINETE, ACARREOS FUERA Y DENTRO DE LA OBRA, PRUEBAS, CABLE (MCA. CONDUMEX, CONDUCTORES MONTERREY, LATINCASA, CONDELMEX, CONELEC) NECESARIO PARA CONEXION, HERRAMIENTA, ANDAMIOS A CUALQUIER ALTURA Y MANO DE OBRA.</t>
  </si>
  <si>
    <t>SUMINISTRO Y COLOCACION DE LUMINARIA FLUORECENTE DE SOBREPONER TIPO INIFECH DE 2 X 34 W. UNIDAD COMPLETA, INCLUYE: PERNOS, ANCLAS  P/SU FIJACION, CINTA AISLANTE, BALASTRO AHORRADOR DE ENERGIA Y ALTA EFICIENCIA, LAMPARA DE 34 W., BASES KULKA, GABINETE DE LAM. CAL. 22, ACRILICO PLANO, CABLE (MCA. CONDUMEX, CONDUCTORES MONTERREY, LATINCASA, CONDELMEX, CONELEC) NECESARIO PARA SU CONEXION, PRUEBAS, TODO LO NECESARIO PARA SU BUEN FUNCIONAMIENTO, ACARREOS FUERA Y DENTRO DE LA OBRA, HERRAMIENTA Y MANO DE OBRA.</t>
  </si>
  <si>
    <t>SUMINISTRO Y COLOCACION DE LUMINARIA FLUORECENTE DE SOBREPONER TIPO INIFECH DE 2 X 39 W. UNIDAD COMPLETA, INCLUYE: PERNOS, ANCLAS P/SU FIJACION, CINTA AISLANTE, BALASTRO AHORRADOR DE ENERGÍA Y ALTA EFICIENCIA, LAMPARA DE 39 W., BASES KULKA, GABINETE DE LAM. CAL.22, ACRILICO PLANO, CABLE (MCA. CONDUMEX, CONDUCTORES MONTERREY, LATINCASA, CONDELMEX, CONELEC) NECESARIO PARA SU CONEXION, PRUEBAS, TODO LO NECESARIO PARA SU BUEN FUNCIONAMIENTO, ACARREOS FUERA Y DENTRO DE LA OBRA, HERRAMIENTA Y MANO DE OBRA.</t>
  </si>
  <si>
    <t>SUMINISTRO Y COLOCACION DE LUMINARIA FLUORESCENTE DE EMPOTRAR 2x17W, LAMPARA F 17T8/TL 841, TUBO DE ARRANQUE RAPIDO, BULBO T8, BASE G 131400 LUMENES, GABINETE DE 0.63M CON REJILLA PARABOLICA DE ALUMINIO ESPACULAR, CON UN BALASTRO DE ALTA EFICIENCIA AHORRADOR DE ENERGIA 2x17w-NR-217-127 C.P. LUMICON O SIMILAR, INCLUYE: MATERIALES,MANO DE OBRA,  HERRAMIENTA, ACCESORIOS PARA SU FIJACION,. ACARREOS DENTRO Y FUERA DE LA OBRA.</t>
  </si>
  <si>
    <t>SUMINISTRO Y COLOCACION DE LUMINARIA  FLOURESCENTE DE EMPROTRAR DE 3x32 WATTS LAMPARA FB32TB/TL841, TUBO ARRANQUE RAPIDO,BULBO T8, BASE G13, 3050 LUMENES, GABINETE DE 1.22 X 0.61 MTS., CON REJIILLAS PARABOLICAS DE ALUMINIO ESPACULAR, CON UN BALASTRO ELECTRONICO 3x32W. 728-332 SOLA O SIMILAR, EN CALIDAD Y COSTO,  INCLUYE: PERNOS, ANCLAS PARA SU FIJACION, CINTA AISLANTE, BALASTROS, SOCKETS, ACRILICO, TUBO FLOURESCENTE, GABINETE, ACARREOS FUERA Y DENTRO DE LA OBRA, PRUEBAS, CABLE (MCA. CONDUMEX, CONDUCTORES MONTERREY, LATINCASA, CONDELMEX, CONELEC) NECESARIO PARA SU CONEXION, HERRAMIENTA, MANO DE OBRA.</t>
  </si>
  <si>
    <t>SUMINISTRO Y COLOCACION DE LUMINARIA FLUORESCENTE DE EMPOTRAR 4x17W, LAMPARA F 17T8/TL 841, TUBO DE ARRANQUE RAPIDO, BULBO T8, BASE G 131400 LUMENES, GABINETE DE 0.63M CON REJILLA PARABOLICA DE ALUMINIO ESPACULAR, CON UN BALASTRO DE ALTA EFICIENCIA AHORRADOR DE ENERGIA 2x17w-NR-217-127 C.P. LUMICON O SIMILAR, INCLUYE: MATERIALES,MANO DE OBRA,  HERRAMIENTA, ACCESORIOS PARA SU FIJACION,. ACARREOS DENTRO Y FUERA DE LA OBRA.</t>
  </si>
  <si>
    <t>SUMINISTRO Y  COLOCACION DE  LUMINARIA FLUORESCENTE  DE SOBREPONER DE 2 X 74 W. TIPO INDUSTRIAL (TIPO GAVI LAN)  INCLUYE:  PERNOS  ANCLAS  PARA SU  FIJACION, CINTA AISLANTE, BALASTRO, SOQUETS, ACRILICO, TUBOS FLUORESCENTES, GABINETE, ACARREOS FUERA Y DENTRO DE LA OBRA, PRUEBAS, CABLE (MCA. CONDUMEX, CONDUCTORES MONTERREY, LATINCASA, CONDELMEX, CONELEC) NECESARIO PARA  SU CONEXION, HERRAMIENTA, ANDAMIOS A CUALQUIER ALTURA Y MANO DE OBRA.</t>
  </si>
  <si>
    <t>SUMINISTRO Y COLOCACION DE LUMINARIA FLUORESCENTE DE SOBREPONER O EMPOTRAR EN PLAFOND DE 4 X 39 W. INCLUYE: PERNOS, ANCLAS PARA SU FIJACION Y/O COLGANTERIA, CINTA AISLANTE, BALASTROS, SOQUETS, ACRILICO, TUBOS FLUORESCENTES, GABINETE, ACARREOS FUERA Y DENTRO DE LA OBRA, PRUEBAS, CABLE (MCA. CONDUMEX, CONDUCTORES MONTERREY, LATINCASA, CONDELMEX, CONELEC) NECESARIO PARA  SU CONEXION, HERRAMIENTA, ANDAMIOS A CUALQUIER ALTURA Y MANO DE OBRA.</t>
  </si>
  <si>
    <t>SUMINISTRO, ARMADO  Y  COLOCACION DE LUMINARIA FLUORESCENTE DE SOBREPONER DE 2 X 39 W. (ESQUINERA) INCLUYE:  PERNOS ANCLAS PARA SU FIJACION, CINTA AISLANTE, BALASTRO, SOQUETS, ACRILICO, TUBOS FLUORESCENTES, GABINETE, ACARREOS FUERA Y DENTRO DE LA OBRA, PRUEBAS, CABLE (MCA. CONDUMEX, CONDUCTORES MONTERREY, LATINCASA, CONDELMEX, CONELEC)  NECESARIO PARA  SU CONEXION, HERRAMIENTA, ANDAMIOS A CUALQUIER ALTURA Y MANO DE OBRA.</t>
  </si>
  <si>
    <t>REHABILITACION DE LUMINARIA FLUORESCENTE DE GABINETE 30X30 CMS TIPO INIFECH, CONSISTENTE EN LIMPIEZA, APLICACION DEPINTURA ESMALTE ANTICORROSIVA EN GABINETE, LAVADO DE ACRILICO CON AGUA, JABON Y CEPILLO. INCLUYE: SUSTITUCION DE FOCO SI ASI LO REQUIERE, CINTA ASILANTE, DESMONTAJE Y MONTAJE, CONEXIONES, PRUEBAS, MATERIALES, MANO DE OBRA, HERRAMIENTAS Y ACARREOS DENTRO Y FUERA DE LA OBRA.</t>
  </si>
  <si>
    <t>SUMINISTRO Y COLOCACION DE INTERRUPTOR DE SEGURIDAD DE 3x70 AMP. CON FUSIBLE DE 60 AMPS. INCLUYE: MANO DE OBRA, HERRAMIENTAS, CONEXION, PRUEBAS, ACARREOS DENTRO Y FUERA DE LA OBRA.</t>
  </si>
  <si>
    <t>SUMINISTRO Y COLOCACION DE INTERRUPTOR DE FLOTADOR ELECTRICO CLASE 9036 TIPO FG MCA. SQUARE´D. INCLUYE: CONEXIONES, PRUEBAS,  MATERIALES, MANO DE OBRA, HERRAMIENTAS Y ACARREOS DENTRO Y FUERA DE LA OBRA.</t>
  </si>
  <si>
    <t>SUMINISTRO Y COLOCACION DE BASE PARA MEDIDOR TRIFASICO 7x100 MS1007J DENTRO DE MURO DE ACOMETIDA DE CONCRETO ARMADO. INCLUYE: CONECTOR Y CODO DE PVC PESADO DE 51MM, PEGAMENTO,  MATERIALES Y MANO DE OBRA, HERRAMIENTAS Y ACARREOS DENTRO Y FUERA DE LA OBRA  PARA SU FIJACION E ARMADO DEL MISMO.</t>
  </si>
  <si>
    <t>SUMINISTRO Y COLOCACION DE TABLERO DE DISTRIBUCION NQ0D12 4AB11F MCA. SQUARE´D O SIMILAR EN CALIDAD Y COSTO, UBIDADO EN INTERIOR DE CASETA DE VIGILANCIA, INCLUYE: CONECTOR Y CODO DE PVC PESADO DE 63MM, PEGAMENTO, CONEXION, PRUEBAS, MATERIALES, MANO DE OBRA, HERRAMIENTAS Y ACARREOS DENTRO Y FUERA DE LA OBRA PARA SU CORRECTA COLOCACION Y ARMADO.</t>
  </si>
  <si>
    <t>SUMINISTRO, ARMADO Y  COLOCACION DE  LUMINARIA FLUORESCENTE DE SOBREPONER TIPO INIFECH DE 2 X 74 W. INCLUYE:  PERNOS ANCLAS PARA SU FIJACION, CINTA AISLANTE, BALASTRO, SOQUETS, ACRILICO, TUBOS FLUORESCENTES, GABINETE, ACARREOS FUERA Y DENTRO DE LA OBRA, PRUEBAS, CABLE (MCA. CONDUMEX, CONDUCTORES MONTERREY, LATINCASA, CONDELMEX, CONELEC)  NECESARIO  PARA SU CONEXION, HERRAMIENTAS, ANDAMIOS A CUALQUIER ALTURA Y MANO DE OBRA.</t>
  </si>
  <si>
    <t>SUMINISTRO Y COLOCACION DE INTERRUTOR GENERAL TIPO FA CON GABINETE FQ100 FMX E INTERRUTOR DE 3x70 AMP. INCLUYE: CONECTOR Y CODO DE PVC PESADO DE 51MM DE DIAMETRO, CONEXIONES, PRUEBAS,  MATERIALES Y MANO DE OBRA, HERRAMIENTAS Y ACARREOS DENTRO Y FUERA DE LA OBRA  PARA SU CORRECTA FIJACION Y ARMADO EN MURO DE ACOMETIDA DE CONCRETO ARMADO.</t>
  </si>
  <si>
    <t>SUMINISTRO Y COLOCACION DE LUMINARIA FLUORESCENTE DE 2x32 WATTS CON BALASTROS ELCTRONICOS MCA. ANCE MOD. FL232-B, COLOCADA BAJO VIGA PRINCIPAL DE ESTRUCTURA METALICA. INCLUYE: PRUEBAS, PREPARACIONES PARA CABLEADO Y CONEXIONES, ANDAMIOS, MATERIAL Y MANO DE OBRA, HERRAMIENTAS Y ACARREOS DENTRO Y FUERA DE LA OBRA.</t>
  </si>
  <si>
    <t>SALIDA ELECTRICA CON CABLE USO RUDO CAL.10 EN INTERIOR DE TUBOESTRUCTURAL DE PARADA. INCLUYE: GUIADO, ANDAMIOS,  CONEXIONES, MATERIALES, ANDAMIOS Y MANO DE OBRA, HERRAMIENTAS Y ACARREOS DENTRO Y FUERA DE LA OBRA.</t>
  </si>
  <si>
    <t>INTERCONEXION DE LAMPARA EN PARADA. INCLUYE: CABLE VINANEL CAL. 12, CINTA AISLANTE, ANDAMIOS Y MANO DE OBRA, HERRAMIENTAS Y ACARREOS DENTRO Y FUERA DE LA OBRA..</t>
  </si>
  <si>
    <t>SUMINISTRO Y COLOCACION DE LUMINARIA ESFERA OPALINA CON BALASTRO A.M. 250 W 220 V A.R 505883, LAMPARA A.M. 250 W MH250/U 19503 PH, A UNA ALTURA DE 4.50 MTS, COLOCADA EN FORMA CLOGANTE, INCLUYE: CONEXIONES, CINTA AISLANTE GUIADO DE CABLE EN BRAZO ESPECIAL DE ESTRUCTURA METALICA, SELLADO CON SILICON Y JUNTA FROM TECH PARA EVITAR FILTRACIONES DE AGUA AL INTERIOR, MANO DE OBRA, HERRAMIENTAS, ACARREOS DENTRO Y FUERA DE LA OBRA, ANDAMIOS.</t>
  </si>
  <si>
    <t>SUMINISTRO Y COLOCACION DE LUMINARIA FLOURESCENTE DE  SOBREPONER  TIPO INIFECH  DE 2 X 74 W. INCLUYE: PERNOS ANCLAS PARA SU FIJACION, CINTA AISLANTE, BALASTRO, SOQUETS, ACRILICO, TUBOS FLUORESCENTES, GABINETE, ACARREOS FUERA Y DENTRO DE LA OBRA, PRUEBAS, CABLE (MCA. CONDUMEX, CONDUCTORES MONTERREY, LATINCASA, CONDELMEX, CONELEC) NECESARIO PARA SU CONEXION, HERRAMIENTAS, ANDAMIOS A CUALQUIER ALTURA Y MANO DE OBRA.</t>
  </si>
  <si>
    <t>SUMINISTRO Y COLOCACION DE LUMINARIO AUTOBALASTRADO SERVICIO EXTERIOR SERIE PRISMASPHERE ACRILICO CON REFRACTOR PRISMATICO PARA EL CONTROL DE LUZ, CON BALASTRO INTEGRAL AUTORREGULADO ALTO FACTOR DE POTENCIA, PARA OPERAR UNA LAMPARA DE 250 WATTS, VAPOR DE SODIO, 220 V, 60 HZ.CAPSULA ESTILO SIMPLE, FABRICADO CON ARMADURA DE FUNDICION DE ALUMINIO, RECUBIERTA CON PINTURA EN POLVO TERMOENDURESIBLE COMPUESTA DE RESINA POLIESTER APLICADA MEDIANTE PROCESO ELECTROESTATICO Y SECADO AL HORNO,  ANTICORROSIVO.  INCLUYE: ANDAMIOS,  ACCESORIOS PARA SU FIJACION, HERRAMIENTA, MANO DE OBRA,  ACARREOS DENTRO Y FUERA DE LA OBRA, TRABAJO TERMINADO SEGUN PROYECTO.</t>
  </si>
  <si>
    <t>SUMINISTRO Y COLOCACION DE TUBO FLEXIBLE LICUATITE  DE 32MM. INCLUYE: CONECTOR RECTO, ABRAZADERA DE UÑA DE 32MM, MATERIALES, MANO DE OBRA, HERRAMIENTAS Y ACARREOS DENTRO Y FUERA DE LA OBRA.</t>
  </si>
  <si>
    <t>DESCABLEADO DE SALIDA DE CENTRO EN CAJA DE LAMINA GALVANIZADA. INCLUYE: MANO DE OBRA, HERRAMIENTAS, ANDAMIOS Y ACARREOS DENTRO Y FUERA DE LA OBRA.</t>
  </si>
  <si>
    <t>COLOCACION DE TABLERO DE CONTROL QO-12 CON MATERIAL PRODUCTO DE RECUPERACION. INCLUYE: CONEXIONES,  CINTA AISLANTE, PRUEBAS, MANO DE OBRA, HERRAMIENTAS,  ACARREOS DENTRO Y FUERA DE LA OBRA Y TODO LO NECESARIO PARA SU BUEN FUNCIONAMIENTO.</t>
  </si>
  <si>
    <t>SUMINISTRO Y COLOCACION DE DUCTO CUADRADO DE LAMINA CALIBRE No. 18 DE 10 x 10 CM. PARA CONDUCCION DE CABLES EN MURO DE ACOMETIDA, INCLUYE: TRAZO Y NIVELACION, CORTES, FIJACION A MURO, HERRAMIENTA, MANO DE OBRA, ACARREOS DENTRO Y FUERA DE LA OBRA.</t>
  </si>
  <si>
    <t>SUMINISTRO Y COLOCACION DE TABLERO DE CONTROL NQOD424L22 (225A) 3F 4H 42P INC.; CONEXION, PRUEBAS, MATERIALES PARA SU FIJACION, HERRAMIENTA, MANO DE OBRA, ACARREOS DENTRO Y FUERA DE LA OBRA.</t>
  </si>
  <si>
    <t>SUMINISTRO Y COLOCACION DE  LUMINARIA FLUORESCENTE DE SOBREPONER  AHORRADORA DE ENERGIA DE 2 X 39  W. INCLUYE: PERNOS, ANCLAS  PARA  SU FIJACION, CINTA AISLANTE, BALASTRO, SOQUETS, ACRILICO, TUBOS  FLUORESCENTES, GABINETE, ACARREOS FUERA Y DENTRO DE LA OBRA, PRUEBAS, CABLE (MCA. CONDUMEX, CONDUCTORES MONTERREY, LATINCASA, CONDELMEX, CONELEC)  NECESARIO  PARA SU CONEXION, HERRAMIENTAS, ANDAMIOS A CUALQUIER ALTURA Y MANO DE OBRA.</t>
  </si>
  <si>
    <t>SUMINISTRO Y COLOCACION DE LUMINARIA FLUORESCENTE DE EMPOTRAR DE 2X39 W. INCL.: PERNOS ANCLAS PARA SU FIJACION CINTA AISLANTE, BALASTRO ZOQUETS, ACRILICO, TUBO FLUORESCENTE, ALAMBRE GALVANIZADO, ACARREOS FUERA Y DENTRO DE LA OBRA, PRUEBAS, CABLE (MCA. CONDUMEX, CONDUCTORES MONTERREY, LATINCASA, CONDELMEX, CONELEC), NECESARIOS PARA SU CONEXION, HERRAMIENTA, ANDAMIOS A CUALQUIER ALTURA Y MANO DE OBRA.</t>
  </si>
  <si>
    <t>REINSTALACION DE LUMINARIA FLUORESCENTE DE SOBREPONER AHORRADORA DE ENERGIA DE 2x39 W. INCLUYE: PERNOS, ANCLAS PARA SU FIJACION, CINTA AISLANTE, ACARREOS FUERA Y DENTRO DE LA OBRA.</t>
  </si>
  <si>
    <t>INTERCONEXION DE INSTALACION PARA MESAS CENTRALES EN LABORATORIO POLIFUNCIONAL EN CONTACTOS CON TUBO CONDUIT DE FIERRO GALVANIZADO, PARED DELGADA, INCLUYE: CONECTORES, COPLESN CHALUPAS GALVANIZADAS, TUBO LICUATITE DE 19 MM., CABLE (MARCA CONDUMEX; CONDUCTORES MONTERREY, LATINCASA, CONDELMEX, CONELEC.) CAL. # 10, CINTA DE AISLAR, CONEXION, PRUEBAS MANO DE OBRA, Y HERRAMIENTAS.</t>
  </si>
  <si>
    <t>SUMINISTRO E INSTALACION DE GABINETE DE LAMINA CAL 18 PARA TRANSFORMADOR INCLUYE: SOLDADURA A TRANSF ORMADOR, PINTURA ESMALTE ANTICORROSIVO CON PROTECCION UV, ANDAMIO, MANO DE OBRA Y HERRAMIENTA, ACARREOS DENTRO Y FUERA DE LA OBRA.</t>
  </si>
  <si>
    <t>SUMINISTRO Y COLOCACION DE CODO GALVANIZADO PARED GRUESA DE 3" DEL TRANSFORMADOR  A BASE DEL MEDIDOR INCLUYE: MATERIAL, HERRAMIENTA Y MANO DE OBRA.</t>
  </si>
  <si>
    <t>SUMINISTRO Y COLOCACION DE COPLES GALVANIZADOS PARED GRUESA DE 3" PARA UNIR TUBO Y CODO EN ALIMENTACION DE TRANSFORMADOR AL MEDIDOR INCLUYE: MATERIALES, ANDAMIOS, HERRAMIENTA, MANO DE OBRA.</t>
  </si>
  <si>
    <t>DEMOLICION DE MURO DE ACOMETIDA ELECTRICA DE 3.30 MTS DE LARGO POR 1.30 MTS DE ANCHO POR 1.80 MTS DE ALTO; CONSISTENTE EN LOSA DE CONCRETO ARMADA CON VRS DEL No. 3 A CADA 20 CMS EN AMBOS SENTIDOS DE 1.30 MTS POR 3.30 MTS DE 10 CMS DE ESPESOR, CADENAS Y CASTILLOS DE CONCRETO DE 15 X 15  CMS. ARMADOS CON 3 VARILLAS DE L No. 3  Y ESTRIBOS DEL No. 2 @ 20 CMS., DE ALTO (SEGUN CROQUIS); INCL.: ACARREO INTERNO PRODUCTO DE LA DEMOLICION DE A 20 MTS. DE DISTANCIA, HERRAMIENTA MENOR Y MANO DE OBRA.</t>
  </si>
  <si>
    <t>DESMANTELAMIENTO DE LUMINARIA VISTA PRISMA PHERE CON RECUPERACION DEL MATERIAL; INCLUYE: DESCONEXION, DESCABLEADO, DESMONTAJE DE LUMINARIA, POSTE DE 6.00 MTS. DE ALTURA, HERRAMIENTA, MANO DE OBRA Y ACARREOS FUERA Y DENTRO DE LA OBRA.</t>
  </si>
  <si>
    <t>CONSTRUCCION DE REGISTRO ELECTRICO DE 0.80 X 0.80 1.20 MTS A PAÑOS INTERIORS CON MUROS DE TABICON DE CONCRETO DE 10 X 14 X 28 CMS. DE ESPESOR, ASENTADO CON MORTERO DE CEM-ARE. EN PROP. 1:5, CON CADENA PERIMETRAL DE CONCRETO DE F´C=150 KG/CM2. DE 15X15 CMS. DE SECCION, ARMADA CON 4 VARS. DE 3/8" DE DIAMETRO Y ESTRIVOS DEL No. 2 @ 20 CMS., CON TAPA DE LAMINA CON MARCO Y CONTRAMARCO DE ANGULO 1" X 1/8"; INCLUYE: PLANTILLA PERIMETRAL DE 20 CMS DE ANCHO POR 8 CMS DE ESPESOR DE CONCRETO DE F'C=100 KG/CM2, PLANTILLA DE GRAVA TRITURADA DE 3/4", APLANADO INTERIOR  CON MORTERO DE CEM-ARE EN PROP. 1:2:6 ACABADO ESPONJEADO, EXCAVACION, ACARREO DE MATERIALES, HERRAMIENTA Y MANO DE OBRA.</t>
  </si>
  <si>
    <t>SUMINISTRO Y COLOCACION DE LUMINARIA INCANDESCENTE ARBOTANTE, INCLUYE: SOCKET  DE  PORCELANA, FOCO DE 100 W., CINTA AISLANTE, ACARREOS FUERA Y DENTRO DE LA OBRA, PRUEBA, HERRAMIENTA, ANDAMIOS A CUALQUIER ALTURA Y MANO DE OBRA.</t>
  </si>
  <si>
    <t>SUMINISTRO Y COLOCACION DE CONECTOR CONDUIT DE Fo Go PG DE 1 1/2" DE DIAMETRO; INCL.: HERRAMIENTA MENOR Y MANO DE OBRA.</t>
  </si>
  <si>
    <t>SUMINISTRO Y COLOCACION DE COPLE CONDUIT DE Fo Go PG DE 2" DE DIAMETRO; INCL.: HERRAMIENTA MENOR Y MANO DE OBRA.</t>
  </si>
  <si>
    <t>SUMINISTRO Y COLOCACION DE ACOMETIDA TRIFASICA CON BASE 7-100, INCLUYE: INTERRUPTOR TERMOMAGNETICO TIPO 22050 FAL, SISTEMA DE TIERRA CON CONECTOR P/TIERRA F TIPO GAR 250MCM, TUBO GALV. CON ROSCA, CABLE THW CAL. 4, TUBO LICUATITE, INSTALACION, MATERIALES Y MANO DE OBRA.</t>
  </si>
  <si>
    <t>SUMINISTRO Y COLOCACION DE LUMINARIA FLUORESCENTE (TIPO GAVILAN) DE  2 X 74 W. INDUSTRIAL  INCLUYE: PERNOS ANCLAS PARA SU FIJACION, CINTA AISLANTE, BALASTRO, SOQUET, ACRILICO, TUBOS FLUORESCENTES, GABINETE, ACARREOS FUERA Y DENTRO DE LA OBRA, PRUEBAS, CABLE (MCA. CONDUMEX, CONDUCTORES MONTERREY, LATINCASA, CONDELMEX, CONELEC) NECESARIO PARA SU CONEXION, HERRAMIENTA, ANDAMIOS A CUALQUIER ALTURA Y MANO DE OBRA.</t>
  </si>
  <si>
    <t>SALIDA DE CENTRO VISIBLE EN CAJA DE LAMINA GALVANIZADA CON TUBO CONDUIT DE Fo.Go. DE 13 A 19MM DE DIAM. DE PARED DELGADA. INCLUYE: CONECTORES, COPLES, CABLE VINANEL THW 900 CAL.10 Y 12  (MCA. CONDUMEX, CONDUCTORES MONTERREY, LATINCASA, CONDELMEX, CONELEC), ABRAZADERAS, FIJACION CON CLAVO MULTITIPO "PS" DE 2"x5/16" MEDIANTE BALAZO FULMINANTE, CONTRA Y MONITOR DE 13 A 25MM DE DIAM., CINTA AISLANTE, MATERIALES, MANO DE OBRA, HERRAMIENTAS, ANDAMIOS Y ACARREOS DENTRO Y FUERA DE LA OBRA.</t>
  </si>
  <si>
    <t>SUMINISTRO  Y  COLOCACION DE  TABLERO  DE  CONTROL I-LINE LA400M62A MARCA SQUARE´D NEMA 3R/LL. INCLUYE:  CONEXION,  PRUEBA Y MATERIALES PARA SU FIJACION, MANO DE OBRA, HERRAMIENTAS Y ACARREOS DENTRO Y FUERA DE LA OBRA.</t>
  </si>
  <si>
    <t>SUMINISTRO Y COLOCACION  DE INTERRUPTOR TERMOMAGNETICO  3 POLOS 225 AMPS. 120-220V TIPO I-LINE KA-36225 MCA. SQUARE'D O SIMILAR EN CALIDAD Y COSTO, INCLUYE: CONEXION, PRUEBA, HERRAMIENTA, MANO DE OBRA, ACARREOS FUERA Y DENTRO DE LA OBRA.</t>
  </si>
  <si>
    <t>SUMINISTRO Y COLOCACION DE PROYECTOR TIPO HALCON MEDIANO DE 400 WATTS, ADITIVOS METALICOS, 220 VCA, 60 HZ,  MARCA HOLOPHANE  CAT. NPF 400MH 62 N M L , CON BALASTRO AUTORREGULADO Y FOCO. INCLUYE: ARMADO, INSTALADO, CONEXIONES, ISAJE, CRUCETA CRT-97P/2 PROYECTORES, HERRAMIENTA MENOR, ACARREO DENTRO Y FUERA DE LA OBRA.</t>
  </si>
  <si>
    <t>SUMINISTRO Y COLOCACION DE LAMPARA TIPO HALCON DE 250 WATTS CON ADITIVOS METALICOS AUTOBALASTRADO SERIE PRISMAPHERE TIPO PUNTA DE POSTE MARCA HOLOPHANE  CAT.NPH 250MH 62 C K L, CON FOCO. INCLUYE:  ARMADO, INSTALADO, CONEXIONES, ISAJE, MANO DE OBRA, HERRAMIENTAS,  ACARREO DENTRO Y FUERA DE LA OBRA.</t>
  </si>
  <si>
    <t>SUMINISTRO  Y COLOCACION DE INTERRUPTOR TERMOMAGNETICO  DE  1  POLO 15  A  50  AMPS. TIPO  QO. MARCA SQUARE'D. INCLUYE: HERRAMIENTA, MANO DE OBRA, ACARREOS FUERA Y DENTRO DE LA OBRA, CONEXION Y PRUEBA.</t>
  </si>
  <si>
    <t>REINSTALACION DE CABLEADO EXISTE DE LOS CALIBRES No. 8 AL CALIBRE 300 MCM., INCLUYE: EMPALMES DE CONDUCTORES EXISTENTES, HERRAMIENTA, MANO DE OBRA, ACARREOS FUERA Y DENTRO DE LA OBRA, TODO LO NECESARIO PARA SU BUEN FUNCIONAMIENTO.</t>
  </si>
  <si>
    <t>SUMINISTRO Y COLOCACION DE LUM. SUBURBANA DE 250 WATTS. DE VAPOR DE MERCURIO MARCA HOLOPHANE O SIM. EN CALIDAD Y COSTO, COMPLETA, INCLUYE: ACCESORIOS DE FIJACION, BRAZO DE TUBO GALVANIZADO, CINTA AISLANTE, FOCO DE 250 WATTS., CABLE (MCA. CONDUMEX, CONDUCTORES MONTERREY, LATINCASA, CONDELMEX, CONELEC) NECESARIO PARA SU CONEXIÓN, PRUEBAS, ANDAMIOS A CUALQUIER ALTURA, HERRAMIENTA, MANO DE OBRA Y ACARREOS FUERA Y DENTRO DE LA OBRA. (TRABAJO TERMINADO)</t>
  </si>
  <si>
    <t>SUMINISTRO Y COLOCACION DE LUMINARIA ELIPTRON CAT. 601-LB-250-AF VECOLITE O SIMILAR EN CALIDAD Y COSTO, COMPLETA, INCLUYE: ACCESORIOS DE FIJACION, BRAZO DE TUBO GALVANIZADO, CINTA AISLANTE, FOCO DE 250 W. CABLE (MCA. CONDUMEX, CONDUCTORES MONTERREY, LATINCASA, CONDELMEX, CONELEC) NECESARIO PARA SU CONEXION, ANDAMIOS A CUALQUIER ALTURA, PRUEBAS, HERRAMIENTA, MANO DE OBRA Y ACARREOS FUERA Y DENTRO DE LA OBRA. (TRABAJO TERMINADO)</t>
  </si>
  <si>
    <t>FABRICACION DE SOPORTE  PARA LUMINARIA DE PUNTA DE POSTE A BASE DE CASTILLO DE 15X15 X8O CMS DE ALTURA CON CONCRETO DE F¨C=200 KG/CME, ARMADA CON VAR No, 3  @ 20 CMS,  CIMBRA  APARENTE, INCL: DELOLICION EN LOSA PARA ANCLAJE, HERRAMIENTA, MATERIALES, MANO DE OBRA,  ACARREOS DENTRO Y FUERA DE LA OBRA.</t>
  </si>
  <si>
    <t>SUMINISTRO Y COLOCACION DE LUMINARIA DE SOBREPONER TIPO ARBOTANTE, CON DIFUSOR DE CRISTAL ESFERICO Y LAMPARA AHORRADORA DE ENERGIA DE 13 W.  INCLUYE: SOCKET,  CINTA AISLANTE, MANO DE OBRA, HERRAMIENTA, CABLE (MCA. CONDUMEX, CONDUCTORES MONTERREY, LATINCASA, CONDELMEX, CONELEC) NECESARIO PARA SU CONEXION, ANDAMIOS A CUALQUIER ALTURA, PRUEBAS, ACARREOS DENTRO Y  FUERA DE LA OBRA.</t>
  </si>
  <si>
    <t>DESINSTALACION DE CABLEADO EXISTE DE LOS CALIBRES No. 8 AL CALIBRE 300 MCM., INCLUYE: EMPALMES DE CONDUCTORES EXISTENTES, HERRAMIENTA, MANO DE OBRA, ACARREOS FUERA Y DENTRO DE LA OBRA, TODO LO NECESARIO PARA SU BUEN FUNCIONAMIENTO.</t>
  </si>
  <si>
    <t>SUMINISTRO Y COLOCACION DE CABLE VINANEL THW 900 CAL.12 (MCA. CONDUMEX, CONDUCTORES MONTERREY , LATINCASA, CONDELMEX, CONELEC) EN BAJADAS DE SALIDAS DE CENTRO A LAMPARAS. INCLUYE: CONEXIONES EN CAJA DE CENTRO, CINTA ASILANTE,, MATERIALES, MANO DE OBRA, HERRAMIENTAS, ANDAMIOS Y ACARREOS DENTRO Y FUERA DE LA OBRA.</t>
  </si>
  <si>
    <t>SUMINISTRO Y COLOCACION DE LUMINARIA FLUORESCENTE 2 x 32 WATTS,  DE EMPOTRAR, CON GABINETE PARABOLICA, DE 1.22 x 0 .30 MTS, LAMPARA AHORRADORA DE ENERGIA MOD T-8 BASE  G13., ENCENDIDO INSTANTANEO, 127 V/60 HZ, 410 K, BLANCO FRIO, 5900 LM, DIFUSOR DE ALUMINIO DE 16 CELDAS Y BALASTRO ELECTRONICO MOD. QTP 2 x 32 T8/127 ISN-D LINEA QUICKTRONIC, MCA. OSRAM O SIMILAR EN CALIDAD, EFICIENCIA Y COSTO. INCLUYE: CINTA AISLANTE, ANDAMIOS, PRUEBAS,, HERRAMIENTA, MANO DE OBRA, ACARREOS FUERA Y DENTRO DE LA OBRA, TODO LO NECESARIO PARA SU BUEN FUNCIONAMIENTO.</t>
  </si>
  <si>
    <t>REHABILITACION DE SALIDA DE CONTACTOS Y APAGADORES. INCLUYE: RETIRO DE CABLEADO EXISTENTE, SUSTITUCION DE TAPA DE ALUMINIO, CABLEADO, CONEXIONES, PRUEBAS, MATERIALES, MANO DE OBRA, HERRAMIENTAS Y ACARREOS DENTRO Y FUERA DE LA OBRA.</t>
  </si>
  <si>
    <t>SUMINISTRO Y COLOCACION DE LUMINARIA TIPO PUNTA DE POSTE, COMPUESTA DE ARMADURA DE FUNDICION DE ALUMINIO ESMALTADA COLOR GRIS, RFERACTOR DE CRISTAL PRISMATICO Y CERRADO EN LA PARTE SUPERIOR CON UN SOMBRERO DE ALUMINIO ANODIZADO, SUJETADO CON ABRAZADERA DEL MISMO MATERIAL, INCLUYE: BLASTRO TIPO AUTOREGULADO 220V, 620 CICLOS ALTO FACTOR DE POTENCIA ADELANTADO, VARIACION PERMISIBLE EN LA TENSION (-+) 10%, CAPACITOR ENTRE DEVANADOS PRIMARIO Y SECUNDARIO, IGNITOR ENCAPSULADO A 90°C, AISLAMIENTOS A TEMPERATURAS DE 180°C, CONDUTORES TERMINALES CAL No. 16 AWG COMO MINIMO Y AISLAMIENTO DE 125°; LAMPARA DE VAPOR DE SODIO ALTA PRESION DE 250W, ACABADO CLARO, CASQUILLO E-40, 220V, 60 CICLOS; SOCKET TIPO MOGUL DE PORCELANA COLOR BLANCO VIDRIADO, CASCO INTERIOR ROSCADO, CONTACTO CENTRAL DE ALEACION DE COBRE Y NIQUEL PLATEADO, CONDUCTORES TERMINALES MINIMO DEL No. 14 AWG, 200°C AISLAM 600V, DE HULE DE SILICON SEW-2 DE 30cms. DE LARGO (MIN); EMPAQUES TIPO MICROCELULAR (ELASTOMERO ESPUMADO QUIMICAMENTE) DE COLOR NEGRO Y UN ESP. MIN. 7mm., ANDAMIOS, ACCESORIOS PARA SU FIJACION, HERRAMIENTA, MANO DE OBRA, TRABAJO TERMINADO SEGUN PROYECTO.</t>
  </si>
  <si>
    <t>COLOCACION DE VENTILADOR DE TECHO PRODUCTO DE MATERIAL DE RECUPERACION. INCLUYE: CONEXIONES, ANDAMIOS, PLACA DE ACERO PARA FIJAR EL VENTILADOR AL TECHO, TAQUETES, MANO DE OBRA, HERRAMIENTAS Y ACARREOS DENTRO Y FUERA DE LA OBRA.</t>
  </si>
  <si>
    <t>DESMONTAJE DE VENTILADOR DE TECHO CON RECUPERACION DEL MATERIAL, INCLUYE:DESCONEXION, HERRAMIENTA, ANDAMIOS, MANO DE OBRA Y ACARREOS FUERA Y DENTRO DE LA OBRA.</t>
  </si>
  <si>
    <t>REHABILITACION DE SALIDA DE CENTRO. INCLUYE: RETIRO DE CABLEADO EXISTENTE, SUSTITUCION DE TAPA DE ALUMINIO, CABLEADO, CONEXIONES, PRUEBAS, MATERIALES, MANO DE OBRA, HERRAMIENTAS Y ACARREOS DENTRO Y FUERA DE LA OBRA.</t>
  </si>
  <si>
    <t>SUMINISTRO Y COLOCACION DE BALASTRO DE 2x39 WATTS PARA REEMPLAZAR BALASTROS PRODUCTO DE RECUPERACION QUE YA HABIAN SIDO COLOCADOS NUEVAMENTE. INCLUYE: DESMONTAJE DE BALASTROS PRODUCTO DE RECUPERACION Y MONTAJE DE BALASTROS NUEVOS, CONEXIONES, ANDAMIOS, MATERIALES, MANO DE OBRA, HERRAMIENTAS Y ACARREOS DENTRO Y FUERA DE LA OBRA.</t>
  </si>
  <si>
    <t>REHABILITACION DE SALIDA DE CONTACTO EN CAJA DE LAMINA GALVANIZADA CON TUBO CONDUIT DE PVC PESADO. INCLUYE: CONECTORES, COPLES, CHALUPA GALVANIZADA, CABLES, CHASIS, ABRAZADERAS, SOBRETAPA DE 1 A 3 VENTANAS, MATERIALES, MANO DE OBRA, HERRAMIENTAS Y ACARREOS DENTRO Y FUERA DE LA OBRA.</t>
  </si>
  <si>
    <t>SUMINISTRO Y COLOCACION  DE LAMPARAS 2X32 INCLUYE: MAT. DE FIJACION , CINTA AISLANTE, BALASTRO, SOCKETS, TUBOS FLUORESCENTES, LIJADO DE GABINETE, PINTURA ESMALTE EN GABINETE,  ACARREOS FUERA Y DENTRO DE LA OBRA, PRUEBA, CABLE NECESARIO PARA SU CONEXION, HERRAMIENTA, ANDAMIOS A CUALQUIER ALTURA Y MANO DE OBRA.</t>
  </si>
  <si>
    <t>REHABILITACION DE REGISTRO ELECTRICO. INCLUYE: LIMPIEZA, DESASOLVE, MARCO Y CONTRAMARCO DE 60x60 CMS DE LAMINA CAL.18, MATERIALES, MANO DE OBRA, HERRAMIENTA Y ACARREOS DENTRO Y FUERA DE LA OBRA.</t>
  </si>
  <si>
    <t>SALIDA PARA VENTILADOR DE TECHO EN CAJA DE LAMINA GALVANIZADA Y TUBO CONDUIT  PVC PESADO DE 13 MM DE DIAMETRO, INCLUYE: RANURADO Y RESANADO CON MORTERO CEM-ARENA 1:5, TUBERIA, CONEXIONES, CAJAS, TAPAS, HERRAMIENTA, ANDAMIOS, MANO DE OBRA, ACARREOS DENTRO Y FUERA DE LA OBRA.</t>
  </si>
  <si>
    <t>SALIDA DE CENTRO EN CAJA DE LAMINA GALVANIZADA CON TUBO CONDUIT PVC SERVICIO PESADO, INCLUYE: CONECTORES,  COPLES, CABLE (MCA. CONDUMEX, CONDUCTORES MONTERREY, LATINCASA, CONDELMEX, CONELEC),  RANURADO Y RESANADO CON MORTERO CEM-ARENA 1:5,  ACARREOS FUERA Y DENTRO DE LA OBRA, PRUEBAS, CONEXION, MANO DE OBRA Y HERRAMIENTA.</t>
  </si>
  <si>
    <t>REHABILITACION DE LUMINARIA  DE ALUMINIO DE 0.30X0.30 M. INCLUYE: DESMANTELAMIENTO DE LA MISMA,  LIMPIEZA Y PINTURA ANTICORROSIVA DEL GABINETE, ACRILICO, 2 FOCOS AHORRADORES DE ENERGIA DE 13 WATTS, PORTALAMPARA TIPO ANUNCIO, CABLE, CONEXIONES, ANCLAS PARA SU FIJACION, HERRAMIENTA, MANO DE OBRA Y ACARREOS DENTRO Y FUERA DE LA OBRA.</t>
  </si>
  <si>
    <t>REHABILITACION DE REGISTRO ELECTRICO CONSISTENTE EN DEMOLICION DE TAPA Y MURO DE TABIQUE; SUMINISTRO Y COLOCACION DE TAPA METALICA DE LAMINA ANTIDERRAPANTE CAL. 18, INCLUYE: BISAGRAS, MARCO DE ANGULO DE 1"x1"x1/8" CON CONTRAMARCO CON ANGULO DE 1"x1"x1/8", ANCLADA A CADENA, ACABADO PULIDO, CADENA DE CONCRETO F'C= 150 KG/CM2 DE 15x15 CMS. DE SECCION, HERRAMIENTA, MANO DE OBRA, ACARREOS FUERA Y DENTRO DE LA OBRA. REGISTRO DE 60x60x25 CON DOS HILADAS DE LADRILLO.</t>
  </si>
  <si>
    <t>SUMINISTRO Y COLOCACION DE LUMINARIA VISTA PRISMA SPHERE DE 150 W. V.S.A.P. CAT. 167 MCA. HOLOPHANE O SIMILAR EN CALIDAD Y COSTO (COMPLETA), INCLUYE: PRUEBAS, CINTA AISLANTE, CABLE (MCA. CONDUMEX, CONDUCTORES MONTERREY, LATINCASA, CONDELMEX, CONELEC)  PARA  SU CONEXION, ACARREOS FUERA Y DENTRO DE LA OBRA, ANDAMIOS A CUALQUIER ALTURA, HERRAMIENTA Y MANO DE OBRA.</t>
  </si>
  <si>
    <t>SUMINISTRO Y COLOCACION DE LUMINARIO TIPO ARBOTANTE FLUORESCENTE COMPACTA 1X13W, BASE DE 13W/27 CAT (H-950/N, MCA. TECNOLITE) PARA PARED, LUMINARIO REDONDO, CRISTAL PERLADO, INCLUYE: ANDAMIOS, HERRAMIENTA, MANO DE OBRA, ACARREOS FUERA Y DENTRO DE LA OBRA.</t>
  </si>
  <si>
    <t>SUMINISTRO Y COLOCACION DE LUMINARIA FLUORESCENTE DE EMPOTRAR EN PLAFOND RETICULAR 61X122 CMS., 2X32 W, LAMPARA FO32/841, ARRANQUE RAPIDO, BULBO T8, BASE G13, 3050 LUMENES, GABINETE: RLP-24C-2-32W-T-8-A-127V-RAE-EMP-DA-60.5X122 CMS. CATA. TEURA ILUMINACION. INCLUYE: BALASTRO ELECTRONICO, ANDAMIOS, HERRAMIENTA, MANO DE OBRA, ACARREOS FUERA Y DENTRO DE LA OBRA.</t>
  </si>
  <si>
    <t>SUMINISTRO Y COLOCACION DE LAMPARA DE EMPOTRAR REFLECTORA DE ALOGENO 50W, 130V, TIPO CAPSYLITE PAR 30, 40 GRADOS, CAT. 50 CAP/PAR30/FL OSRAM O SYLVANIA, ENTRADA E26, EN BOTE TIPO SPOT (39/62 VERSALITA, CONSTRULITA). INCLUYE: ANDAMIOS, HERRAMIENTA, MANO DE OBRA, ACARREOS FUERA Y DENTRO DE LA OBRA.</t>
  </si>
  <si>
    <t>SUMINISTRO Y COLOCACION DE LUMINARIO DE EMPOTRAR (34/65, PIN HOLE, CONSTRULITA), CON LAMPARA DECOSTAR TITAN MRI6, 20W, 12V, 38 GRADOS, EMPOTRAR FIJO DE BAJO DESLUMBRAMIENTO, INST. EN BOTE INTEGRAL CON ABERTURA DE  120 MM.iNCLUYE: ANDAMIOS, HERRAMIENTA, MANO DE OBRA, ACARREOS FUERA Y DENTRO DE LA OBRA.</t>
  </si>
  <si>
    <t>SUMINISTRO Y COLOCACION DE REFLECTOR TIPO EMPOTRAR, 50W, CON LAMPARA HALOGENA COMPACTA, BI-PIN 12V, CAT. 42/E3, SPIA, CONSTRULITA. INCLUYE: ANDAMIOS, HERRAMIENTA, MANO DE OBRA, ACARREOS FUERA Y DENTRO DE LA OBRA.</t>
  </si>
  <si>
    <t>SUMINISTRO Y COLOCACION DE CONTACTO SENCILLO. INCLUYE: RANURADO DE MURO PARA SU COLOCACION, CHALUPA, PLACA METALICA QUINZIÑO 1 VENTANA, CONTACTO SENCILLO, CABLE, HERRAMIENTA, MANO DE OBRA, ACARREOS DENTRO Y FUERA DE LA OBRA Y TODO LO NECESARIO PARA SU BUEN FUNCIONAMIENTO.</t>
  </si>
  <si>
    <t>REG. DE TABICON 15x20x40 CMS DE SECC.40X60X80 CMS. CON ESP. DE 14 CMS. APLAN. INT. C/MORT. C-A. 1:5, ACAB. PULIDO C/TAPA DE LAMINA LISA CAL. 18. INCLUYE: BISAGRAS, MARCO DE ANGULO DE 1"X1"X1/8" Y CONTRAMAR. DE 1¼"X1¼"X1/8" , CAD. D/CONC. F'C=150 KG/CM2. DE 15X15CMS DE SECC.  ARMADA CON 3  VAR. #3 Y EST #2 @ 20 CMS.SUJECION DE TAPA METALICA A CADENACON 4 ANCLAS. CIMBRADO Y DESCIMBRADO CON MAD. DE PINO DE 3a. BOQUILLA FONDO DE GRAVA DE 3/4", HERRAMIENTA, MANO DE OBRA, PINTURA ANTICORROSIVA,  Y ACARREOS FUERA Y DENTRO DE LA OBRA.</t>
  </si>
  <si>
    <t>ALIMENTACION ACOMETIDA PRINCIPAL CONSISTENTE EN SUMINISTRO DE 3  HILOS DE CABLE No. 6 THW, TUBO CONDUIT TIPO PESADO DE 25 MM. EXCAVACION DE 20X40 CM., RELLENOS DE EXCAVACIONES, HERRAMIENTA MATERIALES Y MANO DE OBRA.</t>
  </si>
  <si>
    <t>SUMINISTRO Y COLOCACION DE LUMINARIA PROYECTOR PRISMA-FLOOD DE 400 W. V.S.A.P. CAT-1854 MARCA HOLOPHANE O SIMILAR EN CALIDAD Y COSTO (COMPLETA), INCLUYE: PRUEBA, CINATA AISLANTE, CABLE (MCA. CONDUMEX, CONDUCTORES MONTERREY, LATINCASA, CONDELMEX, CONELEC) NECESARIO PARA SU CONEXION, ACARREOS FUERA Y DENTRO DE LA OBRA, ANDAMIOS A CUALQUIER ALTURA, HERRAMIENTA Y MANO DE OBRA.</t>
  </si>
  <si>
    <t>COLOCACION DE VENTILADOR RECUPERADO. INCLUYE: MANO DE OBRA, HERRAMIENTAS, ANDAMIOS Y ACARREOS DENTRO Y FUERA DE LA OBRA.</t>
  </si>
  <si>
    <t>SUMINISTRO Y COLOCACION DE TUBO FLEXIBLE SAPA DE 19 MM DIAM.  INCLUYE: CONECTOR PARA TUBO FLEXIBLE, MATERIALES, ANDAMIOS A UNA ALTURA HASTA DE 4.00 MTS, MANO DE OBRA, HERRAMIENTAS Y ACARREOS DENTRO Y FUERA DE LA OBRA.</t>
  </si>
  <si>
    <t>SUMINISTRO DE ELECTRODUCTO DE 3/4" PARA FORRAR CABLES DE ALTA TENSION POR PARTE DE C.F.E. SOBRE LA FACHADA PRINCIPAL PARA EVITAR INDUCCION, INCLUYE: MANO DE OBRA (APOYO PERSONAL DE C.F.E.) MATERIALES, HERRAMIENTA Y ACARREOS FUERA Y DENTRO DE LA OBRA.</t>
  </si>
  <si>
    <t>SUMINISTRO Y COLOCACION DE LUMINARIA VISTA PRISMA PHERE D/250 W.V.M. CAT. 167-F MCA. HOLOPHANE O SIMILAR EN CALIDAD Y COSTO (COMPLETA), INCLUYE: BALASTRO DE 220 VOLTS, PRUEBA, CINTA AISLANTE, CABLE (MCA. CONDUMEX, CONDUCTORES MONTERREY, LATINCASA, CONDELMEX, CONELEC), NECESARIOS PARA SU CONEXION, ACARREOS FUERA Y DENTRO DE LA OBRA, ANDAMIOS A CUALQUIER ALTURA, HERRAMIENTAS Y MANO DE OBRA.</t>
  </si>
  <si>
    <t>SUMINISTRO Y COLOCACION DE LUMINARIA VISTA PRISMA PHERE D/250 W.V.M. CAT. 167-F MCA. HOLOPHANE O SIMILAR EN CALIDAD Y COSTO (COMPLETA), INCLUYE:POSTE METALICO DE 6.00 MTS. Y 3" DE DIAMETRO,  PRUEBA, CINTA AISLANTE, CABLE (MCA. CONDUMEX, CONDUCTORES MONTERREY, LATINCASA, CONDELMEX, CONELEC), NECESARIOS PARA SU CONEXION, ACARREOS FUERA Y DENTRO DE LA OBRA, ANDAMIOS A CUALQUIER ALTURA, HERRAMIENTAS Y MANO DE OBRA.</t>
  </si>
  <si>
    <t>SUMINISTRO Y COLOCACION DE LUMINARIA TIPO PUNTA DE POSTE, COMPUESTA DE ARMADURA DE FUNDICION DE ALUMINIO ESMALTADA COLOR GRIS, REFRACTOR DE CRISTAL PRISMATICO Y CERRADO EN LA PARTE SUPERIOR CON UN SOMBRERO DE ALUMINIO ANODIZADO, SUJETADO CON ABRAZADERA DEL MISMO MATERIAL, INCLUYE: BALASTRO TIPO AUTOREGULADO 220V, 620 CICLOS ALTO FACTOR DE POTENCIA ADELANTADO, VARIACION PERMISIBLE EN LA TENSION (-+) 10%, CAPACITOR ENTRE DEVANADOS PRIMARIO Y SECUNDARIO, IGNITOR ENCAPSULADO A 90°C, AISLAMIENTOS A TEMPERATURAS DE 180°C, CONDUTORES TERMINALES CAL No. 16 AWG COMO MINIMO Y AISLAMIENTO DE 125°; LAMPARA DE VAPOR DE SODIO ALTA PRESION DE 250W, ACABADO CLARO, CASQUILLO E-40, 220V, 60 CICLOS; SOCKET TIPO MOGUL DE PORCELANA COLOR BLANCO VIDRIADO, CASCO INTERIOR ROSCADO, CONTACTO CENTRAL DE ALEACION DE COBRE Y NIQUEL PLATEADO, CONDUCTORES TERMINALES MINIMO DEL No. 14 AWG, 200°C AISLAM 600V, DE HULE DE SILICON SEW-2 DE 30cms. DE LARGO (MIN); EMPAQUES TIPO MICROCELULAR (ELASTOMERO ESPUMADO QUIMICAMENTE) DE COLOR NEGRO Y UN ESP. MIN. 7mm., ANDAMIOS, ACCESORIOS PARA SU FIJACION, HERRAMIENTA, MANO DE OBRA, TRABAJO TERMINADO SEGUN PROYECTO.</t>
  </si>
  <si>
    <t>SUMINISTRO Y COLOCACION DE  LUMINARIO HOLOPHANE AUTOBALASTRADO, PARA USO INTERIOR SERIE PRISMPACK V, FABRICADO CON ARMADURA DE FUNDICION  DE ALUMINIO, RECUBIERTA CON PINTURA EN POLVO TERMOENDURESIBLE COMPUESTA DE RESINA  POLIESTER APLICADA MEDIANTE PRO-   CESO ELECTROSTATICO Y SECADO AL HORNO ANTICORROSIVO, SU SISTEMA OPTICO LO UN REFLECTOR DE CRISTAL Y UNA CAMPANA DE METAL CATALOGO NPP5250MH62PDS40.  LA UNIDAD ESTA EQUIPADA CON UN BALASTRO AUTOREGULADO ALTO FACTOR DE POTENCIA PARA OPERAR UNA LAMPARA DE 250 WATTS, ADITIVOS METALICOS, 220 VCA, 69HZ.</t>
  </si>
  <si>
    <t>SUMINISTRO Y COLOCACION DE LUMINARIA PERFORMA 2 X 26 ELECTRONICO DE 1800 LUMENES X LAMPARA A 127 VOLTS MARCA CONSTRULITA INCLUYE : PRUEBAS, CABLE (MCA. CONDUMEX, CONDUCTORES MONTERREY,  LATINCASA, CONDELMEX, CONELEC) LO NECESARIO  PARA SU CONEXION, HERRAMIENTA, ANDAMIOS A CUALQUIER ALTURA, ACARREOS FUERA Y DENTRO DE LA OBRA Y MANO DE OBRA.</t>
  </si>
  <si>
    <t>SUMINISTRO Y COLOCACION DE LUMINARIA DE EMPOTRAR ORIENTABLE 2D/66 PARA UNA LAMPARA HALOGENA PAR38 DE 90 W MARCA CONSTRULITA. INCLUYE: LAMPARA, PRUEBAS, CABLE (MCA. CONDUMEX, CONDUCTORES MONTERREY, LATINCASA, CONDELMEX, CONELEC) LO NECESARIO PARA SU CONEXION, HERRAMIENTA, ANDAMIOS A CUALQUIER ALTURA,  ACARREOS FUERA Y DENTRO DE LA OBRA.</t>
  </si>
  <si>
    <t>SUMINISTRO Y COLOCACION DE LUMINARIA DE EMPOTRA 57/6T-B24332A2M2 EN LAMINA DE ACERO CAL. 22 MARCA CONSTRULITA INCLUYE: LAMPARA T8, BALASTRO ELECTRONICO, LOUVER INTEGRAL, PRUEBAS, CABLE (MCA. CONDUMEX, CONDUCTORS MONTERREY, LATINCASA, CONDELMEX, CONELEC) LO NECESARIO PARA SU CONEXION, HERRAMIENTA, ANDAMIOS A CUALQUIER ALTURA, ACARREOS FUERA Y DENTRO DE LA OBRA.</t>
  </si>
  <si>
    <t>SUMINISTRO Y COLOCACION DE CONSOLA DE CONTROL DE ILUMINACION STATUS 12/24 MARCA COLORTRAN. INCLUYE: INSTALACIONES, CABLES, ACCESORIOS PARA SU INSTALACION, HERRAMIENTAS, MANO DE OBRA, ACARREOS DENTRO Y FUERA DE LA OBRA Y TODO LO NECESARIO PARA SU BUEN FUNCIONAMIENTO.</t>
  </si>
  <si>
    <t>COLOCACION DE LUMINARIA TIPO PUNTA DE POSTE,INCLUYE: REUBICACION DE LUMINARIA , ACCESORIOS PARA SU FIJACION, HERRAMIENTA, MANO DE OBRA, Y TODO LO NECESARIO PARA SU BUEN FUNCIONAMIENTO.</t>
  </si>
  <si>
    <t>MONTAJE DE LUMINARIAS DE 1X75 INCLUYE: LIMPIEZA Y PINTURA DE GABINETE, MANO DE OBRA, HERRAMIENTA, ACARREOS FUERA Y DENTRO DE LA OBRA.</t>
  </si>
  <si>
    <t>MONTAJE DE LUMINARIAS DE 2X75 INCLUYE: LIMPIEZA Y PINTURA DE GABINETE, REPOSICION DE BALASTRO Y TUBOS FLUORESCENTES, MANO DE OBRA, HERRAMIENTA, ACARREOS FUERA Y DENTRO DE LA OBRA.</t>
  </si>
  <si>
    <t>REHABILITACION DE MURO DE ACOMETIDA DE 1.50 DE ALTO X 3.00 MTS DE ANCHO, CONSISTENTE EN AMPLIAR LA PROTECCION DE (0.60 X 0.60 X 0.30) A (1.50 X 3.00 X 0.45 MTS.)  CON MARCO Y CONTRAMARCO DE ANGULO DE 1" X 1" X 1/8" Y MALLA CICLON GALVANIZADO DE 55 X 55 MM. CAL-10.5 DOS HOJAS, CON REFUERZOS A 45° CON  ANGULO DE 1" X 1" X 1/8" PARA MAYOR RIGIDEZ DE LA PROTECCION, ARMADO DE LOSAS Y MUROS CON VARS. DEL # 3 @ 15 CMS EN AMBOS SENTIDOS Y CONCRETO DE 150 KG/CM2, CON UN ESPESOR DE 8 CMS.  INCLUYE: DEMOLICION DE PROTECCION EXISTENTE, CIMBRA, MATERIALES, HERRAMIENTA,  MANO DE OBRA, Y  ACARREOS  FUERA Y DENTRO DE LA OBRA.</t>
  </si>
  <si>
    <t>SUMINISTRO Y COLOCACION DE CABLE USO RUDO DE 2x12 INCLUYE: CINTA AISLANTE, LUBRICACION, GUIAS, AISLAMIENTO DE PUNTAS, HERRAMIENTAS, ANDAMIOS A CUALQUIER ALTURA, ACARREOS FUERA Y DENTRO DE LA OBRA Y MANO DE OBRA.</t>
  </si>
  <si>
    <t>SUMINISTRO Y COLOCACION DE CABLE DE USO RUDO DE 3x12 INCLUYE: CINTA AISLANTE, LUBRICACION, GUIAS, AISLAMIENTO DE PUNTAS, HERRAMIENTAS, ANDAMIOS A CUALQUIER ALTURA, ACARREOS FUERA Y DENTRO DE LA OBRA Y MANO DE OBRA</t>
  </si>
  <si>
    <t>SUMINISTRO Y COLOCACION DE CODO 90x63 MM. Fo.Go. PG INCLUYE: ACARREOS FUERA Y DENTRO DE LA OBRA, MATERIALES PARA SU FIJACION, MANO DE OBRA Y HERRAMIENTA</t>
  </si>
  <si>
    <t>SUMINISTRO Y COLOCACION DE COPLE Fo.Go. PG DE 63 MM. INCLUYE: ACARREOS FUERA Y DENTRO DE LA OBRA, MATERIALES PARA SU FIJACION, MANO DE OBRA Y HERRAMIENTA.</t>
  </si>
  <si>
    <t>SUMINISTRO Y COLOCACION DE CONECTORES LICUATITE DE 63 MM. INCLUYE: ACARREOS FUERA Y DENTRO DE LA OBRA, MATERIALES PARA SU FIJACION, MANO DE OBRA Y HERRAMIENTA.</t>
  </si>
  <si>
    <t>SUMINISTRO Y COLOCACION DE LUMINARIA VISTA PRISMA PHERE D/250 W.V.M. CAT. 167-F MCA. HOLOPHANE O SIMILAR EN CALIDAD Y COSTO (COMPLETA), INCLUYE: BALASTRO DE 220 VOLTS, PRUEBA, CINTA AISLANTE, CABLE (MCA. CONDUMEX, CONDUCTORES MONTERREY, LATINCASA, CONDELMEX, CONELEC),CONEXION, DE POSTE DE FO. CONICO CIRCULAR DE 6 M. DE ALTURA DE 3 1/2" DE DIAM,  PLOMEO, IZAJE, ANCLAS PARA SU FIJACION,  ANDAMIOS A CUALQUIER ALTURA, PINTURA (CON PROTECCION U. V.) ANTICORROSIVA Y ESMALTE ALKIDALICA BRILLANTE, BASE DE CONCRETO F'C=200 KG/CM2 SECC. 80X30X80 CM. CON 4  ANCLAS DE 50 CM. C/TUERCA 1/2" PARA RECIBIR LUMINARIA, HERRAMIENTA, MANO DE OBRA, ACARREOS FUERA Y DENTRO DE LA OBRA.</t>
  </si>
  <si>
    <t>SUMINISTRO Y COLOCACION DE NIPLE DE 0.30 MTS. DE Fo.Go. PG. C-40 DE 63 MM. INCLUYE: ACARREOS FUERA Y DENTRO DE LA OBRA, MATERIALES PARA SU FIJACION, MANO DE OBRA Y HERRAMIENTA.</t>
  </si>
  <si>
    <t>SUMINISTRO Y COLOCACION DE ZAPATA MECANICA P/CABLE #1/0 INCLUYE: MATERIAL PARA SU FIJACION, HERRAMIENTA Y MANO DE OBRA, ACARREOS FUERA Y DENTRO DE LA OBRA.</t>
  </si>
  <si>
    <t>SUMINISTRO Y COLOCACION DE INTERRUPTOR TERMOMAGNETICO DE 2x15 AMPS. CON SISTEMA DE TIERRA TIPO QO. INCLUYE: HERRAMIENTA, MANO DE OBRA, ACARREOS FUERA Y DENTRO DE LA OBRA, CONEXION Y PRUEBA</t>
  </si>
  <si>
    <t>SUMINISTRO Y COLOCACION DE LUMINARIA VISTA PRISMA PHERE D/250 W.V.M. CAT. 167-F MCA. HOLOPHANE O SIMILAR EN CALIDAD Y COSTO (COMPLETA), INCLUYE: BASE DE CONCRETO, ANCLAS, PRUEBAS, CINTA AISLANTE, CABLE NECESARIO PARA SU CONEXION, ACARREOS FUERA Y DENTRO DE LA OBRA, ANDAMIOS A CUALQUIER ALTURA, HERRAMIENTAS Y MANO DE OBRA.</t>
  </si>
  <si>
    <t>LUMINARIO HOLOPHANE AUTOBALASTRADO SERVICIO EXTERIOR SERIE PRISMASPHERE ACRILICO CON REFRACTOR PRISMATICO PARA EL CONTROL DE LUZ,CON BALASTRO INTEGRAL AUTORREGULADO ALTO FACTOR DE POTENCIA,PARA OPERAR UNA LAMPARA DE 100 WATTS,VAPOR DE SODIO,220 V, 60 HZ.CAPSULA ESTILO SIMPLE,FABRICADO CON ARMADURA DE FUNDICION DE ALUMINIO,RECUBIERTA CON PINTURA EN POLVO TERMOENDURESIBLE COMPUESTA DE RESINA POLIESTER APLICADA MEDIANTE PROCESO ELECTROESTATICO Y SECADO AL HORNO, ANTICORROSIVO INCLUYE:ANDAMIOS, ACCESORIOS PARA SU FIJACION, HERRAMIENTA, MANO DE OBRA, ACARREOS DENTRO Y FUERA DE LA OBRA, TRABAJO TERMINADO SEGUN PROYECTO; (No. CATALOGO NPR-100HP-6212K-Z, MARCA HOLOPHANE.</t>
  </si>
  <si>
    <t>SUMINISTRO Y COLOCACION DE LUMINARIA TIPO PUNTA DE POSTE MCA. HOLOPHANE CAT. V-4250-Z, COMPUESTA DE ARMADURA DE FUNDICION DE ALUMINIO ESMALTADA COLOR GRIS, REFRACTOR DE CRISTAL PRISMATICO Y CERRADO EN LA PARTE SUPERIOR CON UN SOMBRERO DE ALUMINIO ANODIZADO, SUJETADO CON ABRAZADERA DEL MISMO MATERIAL, INCLUYE: BALASTRO TIPO AUTOREGULADO 220V, 620 CICLOS ALTO FACTOR DE POTENCIA ADELANTADO, VARIACION PERMISIBLE EN LA TENSION (-+) 10%, CAPACITOR ENTRE DEVANADOS PRIMARIO Y SECUNDARIO, IGNITOR ENCAPSULADO A 90°C, AISLAMIENTOS A TEMPERATURAS DE 180°C, CONDUTORES TERMINALES CAL No. 16 AWG COMO MINIMO Y AISLAMIENTO DE 125°; LAMPARA DE VAPOR DE SODIO ALTA PRESION DE 250W, ACABADO CLARO, CASQUILLO E-40, 220V, 60 CICLOS; SOCKET TIPO MOGUL DE PORCELANA COLOR BLANCO VIDRIADO, CASCO INTERIOR ROSCADO, CONTACTO CENTRAL DE ALEACION DE COBRE Y NIQUEL PLATEADO, CONDUCTORES TERMINALES MINIMO DEL No. 14 AWG, 200°C AISLAM 600V, DE HULE DE SILICON SEW-2 DE 30cms. DE LARGO (MIN); EMPAQUES TIPO MICROCELULAR (ELASTOMERO ESPUMADO QUIMICAMENTE) DE COLOR NEGRO Y UN ESP. MIN. 7mm., ANDAMIOS, ACCESORIOS PARA SU FIJACION,HERRAMIENTA,MANO DE OBRA,TRABAJO TERMINADO SEGUN PROYECTO.</t>
  </si>
  <si>
    <t>SUMINISTRO Y COLOCACION DE APAGADOR SENCILLO DE 15 AMPERS, 125 VOLTS CAT.Q5801N, MCA. QUINZIÑO CON PLACA DE ALUMINIO ANODIZADO CAT.100/1-2-3V MCA. QUINZIÑO. INCLUYE: CHALUPA GALVANIZADA, CHASIS, SOBRETAPA DE ALUMINIO, CONEXIONES, PRUEBAS, HERRAMIENTAS, MANO DE OBRA, ACARREOS DENTRO Y FUERA DE LA OBRA Y TODO LO NECESARIO PARA SU CORRECTA EJECUCION.</t>
  </si>
  <si>
    <t>SUMINISTRO Y COLOCACION DE CONECTOR RECTO PARA TUBO LIQUATITE DE 51MM DE DIAMETRO. INCLUYE: ANDAMIOS, CONEXIONES, PRUEBAS, HERRAMIENTAS, MANO DE OBRA, ACARREOS DENTRO Y FUERA DE LA OBRA Y TODO LO NECESRIO PARA SU CORRECTA EJECUCION.</t>
  </si>
  <si>
    <t>SUMINISTRO Y COLOCACION DE FOCO O BULBO DE 150 W. V.S.A.P. EN POSTE  METALICO DE 4.50 A 11 MTS. DE ALTURA INCLUYENDO: EL DESMONTAJE DEL DESCOMPUESTO Y LIMPIEZA DEL LUMINARIO, ANDAMIOS A CUALQUIER ALTURA, PRUEBAS, HERRAMIENTA, MANO DE OBRA Y ACARREOS FUERA Y DENTRO DE LA OBRA.</t>
  </si>
  <si>
    <t>SUMINISTRO Y COLOCACION DE FOCO O BULBO DE 250 W. V.S.A.P. EN POSTE  METALICO DE  4.50 A 11 MTS. DE ALTURA INCLUYENDO: EL DESMONTAJE DEL DESCOMPUESTO Y LIMPIEZA  DEL  LUMINARIO, ANDAMIOS A CUALQUIER ALTURA, PRUEBAS, HERRAMIENTA, MANO DE OBRA Y ACARREOS FUERA Y DENTRO DE LA OBRA.</t>
  </si>
  <si>
    <t>REHABILITACION  DE LUMINARIO PUNTA DE POSTE  INCL: CAMBIO DE BALASTRO Y FOCO  DE  VAPOR DE SODIO DE 250 W, LIMPIEZA, MATERIALES, MANO DE OBRA, ANDAMIOS, ACARREOS DENTRO Y FUERA DE LA OBRA.</t>
  </si>
  <si>
    <t>REHABILITACION DE SALIDAS DE CENTRO, INSTALACION DE LOS CABLES Y DESMANTELAMIENTO DE TODO EL CABLEADO EN MAL ESTADO CON ALIMENTACION AL TABLERO GENERAL, INCLUYE:  CABLES, APAGADORES, SOBRETAPAS DE ALUMINIO, CINTA AISLANTE, GUIAS, AISLAMIENTO DE PUNTAS, ANDAMIOS A CUALQUIER ALTURA, DESMANTELAMIENTO Y COLOCACION DE LUMINARIA EXISTENTE, MATERIALES, ACARREOS DENTRO Y FUERA  DE LA OBRA, HERRAMIENTAS Y MANO DE OBRA.</t>
  </si>
  <si>
    <t>REHABILITACION DE SALIDAS DE CONTACTO MONOFASICO DUPLEX POLARIZADO CAT-M-5250-M, PLACA DE ALUMINIO  ANONIZADO CAT-9510 1, IF-3H, 15 AMPS-127V, MCA. ARROW-HART O SIMILAR EN CALIDAD Y COSTO, EN CAJA DE LAMINA GALVANIZADA. INCLUYE: DESCABLEADO Y CABLEADO, ACARREOS FUERA Y DENTRO DE LA OBRA, PRUEBAS, CONEXION, CONECTORES, CHALUPA, CONTACTO, CHASIS, SOBRETAPA DE ALUMINIO DE 1 A 3 VENTANAS, MATERIALES, MANO DE OBRA, HERRAMIENTA..</t>
  </si>
  <si>
    <t>PREPARACION DE SALIDA ELECTRICA PARA LUMINARIAS PUNTA DE POSTE CON 2 MTS. DE TUBO CONDUIT PVC PESADO DE 19 MM. DE DIAM., 1 CODO COND. PVC PSE 19 MM DE DIAM.  INCLUYE: , ALAMBRE GALV. CAL. 14</t>
  </si>
  <si>
    <t>SALIDA ELECTRICA DE FUERZA PARA ALIMENTACION DE MESA DEL LABORATORIO, DE ACUERDO A PROYECTO PLANO No. IE-24, HASTA CAJA DE REGISTRO, INCL.: TUBO CONDUIT DE PVC PESADO, PLACA DE ALUMINIO, CAJA GALVANIZADA DE REGISTRO, CONECTORES, COPLES, CABLES CAL. 10, 12 Y CABLE DESNUDO No. 12 (MCA. CONDUMEX, CONDUCTORES MONTERREY O SIMILAR EN CALIDAD Y COSTO, MANO DE OBRA, PRUEBAS, CONEXION, HERRAMIENTA, ACARREOS FUERA Y DENTRO DE LA OBRA Y TODO LO NECESARIO PARA SU CORRECTO FUNCIONAMIENTO.</t>
  </si>
  <si>
    <t>SUMINISTRO Y COLOCACION DE SALIDA DE CENTRO PARA APAGAR LUMINARIAS DE 2X32 W Y VENTILADORES, AHOGADA EN MURO; INCLUYE: TUBERIA CONDUIT Fo GALVANIZADA DE PARED DELGADA 25 MM, COPLES, CABLE (33 MTS. MCA. CONDUMEX, CONDUCTORES MONTERREY, LATICASA, CONDELMEX, CONELEC), CINTA DE AISLAR, HERRAMIENTA, MANO DE OBRA, PRUEBAS, ACARREOS DENTRO Y FUERA DE LA OBRA.</t>
  </si>
  <si>
    <t>SALIDA DE CENTRO EN TUBERIA EXISTENTE, INCLUYE: CABLE VINANEL (MCA. CONDUMEX, CONDUCTORES MONTERREY, LATINCASA, CONDELMEX, CONELEC), CINTA AISLANTE, ACARREOS FUERA Y DENTRO DE LA OBRA, PRUEBAS, CONEXION, MANO DE OBRA Y HERRAMIENTA, (NO INCLUYE: TUBO CONDUIT Y COPLES). (INCLUYE:DESCABLEADO DEL MATERIAL EXISTENTE EN MAL ESTADO).</t>
  </si>
  <si>
    <t>SUMINISTRO Y COLOCACION DE INTERRUPTOR TERMOMAGNETICO TIPO FAL DE 30 AMP, 240 WATTS. INCLUYE: CONEXIONES, PRUEBAS,  MATERIAL, MANO DE OBRA, HERRAMIENTAS Y ACARREOS DENTRO Y FUERA DE LA OBRA.</t>
  </si>
  <si>
    <t>SALIDA DE DATOS AL PISO, CON TAPA CIEGA DE ALUMINIO, INCLUYE: ACCESORIOS, GUIAS, TUBERIA CONDUIT DE PVC SERVICIO PESADO, CABLE UTP CAT. 5 PARA 100 MHZ, CONECTORES, HERRAMIENTA, MANO DE OBRA, ACARREOS FUERA Y DENTRO DE LA OBRA Y TAPA DE ALUMINIO ANONIZADO.</t>
  </si>
  <si>
    <t>SALIDA DE CONTACTO POLARIZADO EN TORRETA DE ACERO, INCLUYE: CABLEADO, TORRETA, ACCESORIOS PARA SU FIJACION, CONTACTO, MANO DE OBRA Y HERRAMIENTA (NO INCLUYE TUBERIA)</t>
  </si>
  <si>
    <t>SUMINISTRO Y COLOCACION DE SPOT DE 75 WATTS EN INTERIOR INCLUYE: ARILLO DE ALUMINIO, SPOT DE 75 W., SOCKET ANUNCIO, HERRAMIENTA, MANO DE OBRA Y ACARREOS FUERA Y DENTRO DE LA OBRA.</t>
  </si>
  <si>
    <t>SALIDA DE CONTACTO POLARIZADO SOBRE CANALETA DE PVC EN MURO, INCLUYE: CABLEADO, CONTACTO, MATERIALES PARA SU FIJACION, HERRAMIENTA Y MANO DE OBRA. (NO INCLUYE CANALETA)</t>
  </si>
  <si>
    <t>SALIDA DE DATOS EN PISO. INCLUYE: JACK RJ-45 CAT. 5E, CABLE UTP CAT. 5E, FACEPLATE, CAJA UNIVERSAL DE PISO DE ACERO INOXIDABLE, TAQUETES Y PIJAS, MANO DE OBRA.</t>
  </si>
  <si>
    <t>SALIDA DE DATOS EN LOSA. INCLUYE: JACK RJ-45 CAT. 5E, CABLE UTP CAT. 5E, FACEPLATE, CANALETA MOD. 1020, TAQUETES Y PIJAS, MANO DE OBRA.</t>
  </si>
  <si>
    <t>SALIDA DE DATOS EN CANAL DE PVC. INCLUYE: JACK RJ-45, CABLE UTP CAT. 5E, BASE PARA FACEPLATE, FACEPLATE, TAQUETES Y PIJAS, MANO DE OBRA.</t>
  </si>
  <si>
    <t>SUMINISTRO Y COLOCACION DE LAMPARA FLUORESCENTE SLIM-LINE DE 39 W. INCLUYE: DESMONTAJE DEL DESCOMPUESTO, LIMPIEZA DEL LUMINARIO, HERRAMIENTA, MANO DE OBRA Y ACARREOS FUERA Y DENTRO DE LA OBRA</t>
  </si>
  <si>
    <t>SUMINISTRO Y COLOCACION DE LAMPARA FLUORESCENTE DE 40 W. INCL. DESMONTAJE DEL DESCOMPUESTO, LIMPIEZA DEL LUMINARIO, HERRAMIENTA, MANO DE OBRA Y ACARREOS FUERA Y DENTRO DE LA OBRA.</t>
  </si>
  <si>
    <t>SUMINISTRO Y COLOCACION DE LAMPARA FLUORESCENTE SLIMLINE DE 74 W. INCL. DESMONTAJE DEL DESCOMPUESTO, LIMPIEZA DEL LUMINARIO, HERRAMIENTA, MANO DE OBRA Y ACARREOS FUERA Y DENTRO DE LA OBRA.</t>
  </si>
  <si>
    <t>SUM. Y COLOC. DE LUM. FLUORESCENTE EN CANALETA DE 1 X 74 WATTS, INCLUYE: PERNOS, ANCLAS PARA SU FIJACION, CINTA AISLANTE, BALASTRO, BASES KULKA, TUBO FLUORESCENTE, GAB., CABLE (MCA. CONDUMEX, CONDUCTORES MONTERREY, LATINCASA, CONDELMEX, CONELEC), HERRAMIENTAS, PRUEBAS, MANO DE OBRA, ANDAMIOS A CUALQUIER ALTURA Y ACARREOS FUERA Y DENTRO DE LA OBRA.</t>
  </si>
  <si>
    <t>SUMINISTRO Y COLOCACION DE LUMINARIA TIPO CANALETA DE 2 X 38 W.(COMPLETA), INCLUYE: PERNOS ANCLAS PARA SU FIJACION, CINTA AISLANTE, BALASTRO, SOCKET, TUBOS FLUORESCENTES, GABINETE, ANDAMIO, ACARREOS FUERA Y DENTRO DE LA OBRA, PRUEBA, CABLE (MCA. CONDUMEX, CONDUCTORES MONTERREY, LATINCASA, CONDELMEX, CONELEC) NECESARIO PARA SU CONEXION, HERRAMIENTA, ANDAMIOS A CUALQUIER ALTURA Y MANO DE OBRA.</t>
  </si>
  <si>
    <t>COLOCACION DE LUMINARIA TIPO CANALETA DE 2 X 38 W.(COMPLETA), INCLUYE: PERNOS ANCLAS PARA SU FIJACION, CINTA AISLANTE, BALASTRO, SOCKET, TUBOS FLUORESCENTES, GABINETE, PRUEBA, HERRAMIENTA,  ANDAMIOS A CUALQUIER ALTURA,  MANO DE OBRA  ACARREOS FUERA Y DENTRO DE LA OBRA</t>
  </si>
  <si>
    <t>SUMINISTRO Y COLOCACION DE LUMINARIA TIPO CANALETA DE 2 X 74 W.(COMPLETA), INCLUYE: PERNOS ANCLAS PARA SU FIJACION, CINTA AISLANTE, BALASTRO, SOCKET, TUBOS FLUORESCENTES, GABINETE, ACARREOS FUERA Y DENTRO DE LA OBRA, PRUEBAS, CABLE (MCA. CONDUMEX, CONDUCTORES MONTERREY, LATINCASA, CONDELMEX, CONELEC) NECESARIO PARA SU CONEXION, HERRAMIENTA, ANDAMIOS A CUALQUIER ALTURA Y MANO DE OBRA.</t>
  </si>
  <si>
    <t>SUMINISTRO Y COLOCACION  DE ADACTADOR TIPO BRAZO DOBLE PARA MONTAJE DE 2 LUMINARIAS  TIPO REFLECTOR MIL EN POSTE EXISTENTE CON ENTRADA DE 4" DE DIAMETRO Y BRAZOS DE 3" DE DIAMETRO DE ENTRADA INCLUYE: ADAPTACION, COLOCACION, ANDAMIOS A CUALQUIER ALTURA, PRUEBAS, HERRAMIENTA, MANO DE OBRA Y ACARREOS FUERA Y DENTRO DE LA OBRA.</t>
  </si>
  <si>
    <t>LIMPIEZA Y DESAZOLVE DE REGISTRO ELECTRICO EXISTENTE, INCLUYE: RESANES, REPARACION DE TAPAS, PINTURA (CON PROTECCION U. V.) DE ESTAS, REAPRIETE DE CONEXIONES, CINTA DE AISLAR, LIMPIEZA DE CONDUCTORES Y RESANES DE APLANADOS</t>
  </si>
  <si>
    <t>SUMINISTRO Y COLOCACION DE LUMINARIA FLUORESCENTE TIPO CANAL DE 2 X 38 W. INCL. MATERIAL DE FIJACION CINTA AISLANTE, BALASTRO, SOCKETS, TUBO FLUORESCENTES, GABINETE, ACARREOS FUERA Y DENTRO DE LA OBRA, PRUEBA, CABLE (MCA. CONDUMEX, CONDUCTORES MONTERREY, LATINCASA, CONDELMEX, CONELEC) NECESARIO PARA SU CONEXION, HERRAMIENTA, ANDAMIOS A CUALQUIER ALTURA Y MANO DE OBRA.</t>
  </si>
  <si>
    <t>SUMINISTRO Y COLOCACION DE LUMINARIA FLUORESCENTE DE  2 X 39 W. INDUSTRIAL (TIPO GAVILAN) INCLUYE: MAT. DE FIJACION , CINTA AISLANTE, BALASTRO, SOCKETS, TUBOS FLUORESCENTES, GABINETE, ACARREOS FUERA Y DENTRO DE LA OBRA, PRUEBA, CABLE (MCA. CONDUMEX, CONDUCTORES MONTERREY, LATINCASA, CONDELMEX, CONELEC) NECESARIO PARA SU CONEXION, HERRAMIENTA, ANDAMIOS A CUALQUIER ALTURA Y MANO DE OBRA.</t>
  </si>
  <si>
    <t>SUMINISTRO Y COLOCACION DE REACTOR DE 250 W. V.S. A.P. AUTORREGULADO EN POSTE METALICO DE 4.50 A 11 MTS. DE ALTURA INCLUYENDO: EL DESMONTAJE DEL REACTOR DESCOMPUESTO, LIMPIEZA DEL LUMINARIO, PRUEBA, ACARREOS FUERA Y DENTRO DE LA OBRA, HERRAMIENTA Y MANO DE OBRA.</t>
  </si>
  <si>
    <t>SUMINISTRO Y COLOCACION DEREACTOR DE 2 x 38 W. INCLUYE: DESMONTAJE DEL DESCOMPUESTO, LIMPIEZA DEL LUMINARIO, ANDAMIOS A CUALQUIER ALTURA, PRUEBAS, ACARREOS FUERA Y DENTRO DE LA OBRA, HERRAMIENTA Y MANO DE OBRA.</t>
  </si>
  <si>
    <t>SUMINISTRO Y COLOCACION DE REACTOR DE 2 X 74 W. INCL. DESMONTAJE DEL DESCOMPUESTO,  LIMPIEZA DEL LUMINARIO, ANDAMIOS A CUALQUIER ALTURA, PRUEBAS, ACARREOS FUERA Y DENTRO DE LA OBRA, HERRAMIENTA Y MANO DE OBRA.</t>
  </si>
  <si>
    <t>DESMONTAJE DE LINEA DE ALTA TENSION DE TECHUMBRE EN EDIFICIO A REHABILITAR, INCLUYE: LIBERACION DE LINEA VIVA AL TRANSFORMADOR A TRAVES DE PERTIGA Y ASIMISMO, DE ESTE HACIA LA ACOMETIDA (DESMONTAJE Y MONTAJE), SEPARADORES, AISLAMIENTOS, HERRAMIENTA, MANO DE OBRA Y ACARREOS FUERA Y DENTRO DE LA OBRA.</t>
  </si>
  <si>
    <t>SUMINISTRO Y COLOCACION DE LUMINARIAS A PRUEBA DE VAPOR DE 75 WATTS, INCLUYE: SOCKET DE PORCELANA, FOCO DE 75 WATTS, CINTA AISLANTE, CABLE (MCA. CONDUMEX, CONDUCTORES MONTERREY, LATINCASA, CONDELMEX, CONELEC), PRUEBA, ANDAMIOS, HERRAMIENTA, MANO DE OBRA Y ACARREOS FUERA Y DENTRO DE LA OBRA.</t>
  </si>
  <si>
    <t>SUMINISTRO Y COLOCACION DE SPOT DE 75 W EN INTERIOR,  INCL. BOTE INTEGRAL, ARILLO DE ALUMINIO, SPOT DE 75 W, SOCKET ANUNCIO, (COMPLETO), INCLUYE: CINTA AISLANTE, HERRAMIENTA, CABLE (MCA. CONDUMEX, CONDUCTORES MONTERREY, LATINCASA, CONDELMEX, CONELEC) NECESARIO PARA SU CONEXION, ANDAMIOS A CUALQUIER ALTURA, PRUEBAS, ACARREOS FUERA Y DENTRO DE LA OBRA Y MANO DE OBRA.</t>
  </si>
  <si>
    <t>SUMINISTRO Y COLOCACION DE SPOT DE 40 W EN INTERIOR,  INCL. BOTE INTEGRAL, ARILLO DE ALUMINIO, SPOT DE 40 W, SOCKET ANUNCIO, (COMPLETO), INCLUYE: CINTA AISLANTE, HERRAMIENTA, CABLE (MCA. CONDUMEX, CONDUCTORES MONTERREY, LATINCASA, CONDELMEX, CONELEC) NECESARIO PARA SU CONEXION, ANDAMIOS A CUALQUIER ALTURA, PRUEBAS, ACARREOS FUERA Y DENTRO DE LA OBRA Y MANO DE OBRA.</t>
  </si>
  <si>
    <t>SUMINISTRO Y COLOCACION DE ARBOTENTE  DE 60 W INCANDECENTE A PRUEBA DE HUME-  DAD  INCL: HERRAMIENTA, CABLE (MCA. CONDUMEX, CONDUCTORES MONTERREY, LATINCASA, CONDELMEX, CONELEC) NECESARIO PARA SU CONEXION, ANDAMIOS A CUALQUIER ALTURA, PRUEBAS, ACARREOS FUERA Y DENTRO DE LA OBRA Y MANO DE OBRA.</t>
  </si>
  <si>
    <t>SUMINISTRO Y COLOCACION DE LUMINARIA CON GABINETE DE ACERO PINTADO CON POLIESTER MICROPOLIERIZADO DE APLICACION ELECTROSTATICA, REFLECTOR TRICURVO Y DIFUSOR ACRILICO ACANALADO CON PROTECCION "UV" PORTALAMPARA FLUORECENTE LINEAL T8, BALASTRO ELECTRONICO DE 2X32 W, 728-232 SOLA O SIMILAR EN CALIDAD Y COSTO, INCL: ACCESORIOS DE FIJACION, SOQUETS, ACRILICOS, TUBOS, HERRAMIENTAS, MANO DE OBRA,ACARREOS DENTRO Y FUERA DE LA OBRA.</t>
  </si>
  <si>
    <t>SUMINISTRO Y APLICACION DE PINTURA DE ESMALTE COMEX, COLOR AZUL INTENSO 716, EN POSTE DE  LUMINARIA DE 6.00 MTS. DE ALTURA X 3" DIAMETRO, INCUYE: HERRAMIENTA, MANO DE OBRA, Y ACARREOS DENTRO Y FUERA DE LA OBRA.</t>
  </si>
  <si>
    <t>SUMINISTRO Y COLOCACION DE CENTRO DE CARGA Q0312L125G S/F SQUARE'D O SIMILAR EN CALIDAD Y COSTO INCLUYE: FRENTE P/CENTRO DE CARGA QOC16U-F SQUARE´D, INTERRUPTOR TERMOMAGNETICO QO 3100 SQUARE'D, CONEXION, PRUEBA, MATERIALES PARA SU FIJACION, HERRAMIENTA, MANO DE OBRA Y ACARREOS FUERA Y DENTRO DE LA OBRA.</t>
  </si>
  <si>
    <t>DESMANTELAMIENTO, DESMONTAJE Y REUBICACION DE LUMINARIA Y POSTE DE ALUMBRADO EXTERIOR, MATERIAL RECUPERABLE. INCLUYE: DESCONEXION, DESCABLEADO, MONTAJE, PLOMEO, IZAJE, ANCLAJE, FIJACION, MATERIALES, CONEXION, ANDAMIOS A CUALQUIER ALTURA, HERRAMIENTA, MANO DE OBRA, ACARREOS DENTRO Y FUERA DE LA OBRA, TODO LO NECESARIO PARA SU BUEN FUNCIONAMIENTO.</t>
  </si>
  <si>
    <t>SUMINISTRO Y COLOCACION DE LUMINARIA DE SOBREPONER DE 2x32 W., LAMPARA DE ARRANQUE RAPIDO, CON BULBO T8, BASE G13, F32T8/TL841, EN GABINETE DE 1.22x0.30 MTS. CON REJILLAS PARABOLICAS DE ALUMINIO ESPECULAR, CON BALASTRO ELECTRONICO DE ALTA EFICIENCIA. INCLUYE: TODOS LOS MATERIALES NECESARIOS PARA SU FIJACION, HERRAMIENTA, MANO DE OBRA,  ACARREOS FUERA Y DENTRO DE LA OBRA.</t>
  </si>
  <si>
    <t>SUMINISTRO Y COLOCACION DE LUMINARIA FLUORESCENTE DE EMPOTRAR EN PLAFOND, DE 4 X 32 W., LAMPARA F032/850, ARRANQUE RAPIDO, BULBO T8, BASE G13, 3050 LUMENES, GABINETE: EB1-2-32-T-8-E-127V-DA-RAE-60.5 X 122 CM. CATALOGO TEURA ILUMINACION, INCLUYE: ACCESORIOS PARA FIJACION, ANDAMIOS A CUALQUIER ALTURA, CONEXION, PRUEBAS, HERRAMIENTA, MANO DE OBRA, ACARREOS FUERA Y DENTRO DE LA OBRA, TODO LO NECESARIO PARA SU CORRECTO FUNCIONAMIENTO.</t>
  </si>
  <si>
    <t>SALIDA DE CONTACTO MONOFÀSICO DUPLEX 15 AMP./ 125V., NEMA 5.15R, 2 POLOS, 3 HILOS, ATERRIZADO, INSTALAR OCULTO O APARENTE EN MUROS O MUEBLES A ALTURA ESPECIAL O NORMAL, EN CAJA CONDULET Y/O CANAL Y DONDE SE REQUIERA, O EMPOTRADO EN PLAFON. INCLUYE: TUBO CONDUIT GALVANIZADO PARED GRUESA, PLACA DE ALUMINIO, CHALUPA, CAJAS CONDULETS, CABLE (MCA. CONDUMEX O SIMILAR EN CALIDAD Y COSTO), CONECTORES, COPLES, MANO DE OBRA, PRUEBAS, CONEXION, HERRAMIENTAS, ACARREOS DENTRO Y FUERA DE LA OBRA, TODO LO NECESARIO PARA SU CORRECTO FUNCIONAMIENTO.</t>
  </si>
  <si>
    <t>SUMINISTRO Y COLOCACION DE LUMINARIA FLUORESCENTE DE EMPOTAR EN PLAFON LISO, DE 2x32 W, CON LAMPARA FO32/850, ARRANQUE RAPIDO, BULBO T8, BASE G13,  3050 LUMENES, GABINETE: EB1-2-32W-T8-E-127V-DA-RAE-60.5 x 122 CM., CAT. TEURA ILUMINACION. INCLUYE: MATERIALES PARA SU FIJACION, CONEXION, PRUEBAS, ANDAMIOS A CUALQUIER ALTURAHERRAMIENTA, MANO DE OBRA, ACARREOS DENTRO Y FUERA DE LA OBRA, TODO LO NECESARIO PARA SU CORRECTO FUNCIONAMIENTO.</t>
  </si>
  <si>
    <t>SUMINISTRO Y COLOCACION DE LUMINARIA FLUORESCENTE DE EMPOTAR EN PLAFON LISO, DE 2x32 W, CON LAMPARA FO32/830, ARRANQUE RAPIDO, BULBO T8, BASE G13,  3050 LUMENES, GABINETE: EB1-2-32W-T8-E-127V-DA-RAE-60.5 x 122 CM., CAT. TEURA ILUMINACION. INCLUYE: MATERIALES PARA SU FIJACION, CONEXION, PRUEBAS, ANDAMIOS A CUALQUIER ALTURAHERRAMIENTA, MANO DE OBRA, ACARREOS DENTRO Y FUERA DE LA OBRA, TODO LO NECESARIO PARA SU CORRECTO FUNCIONAMIENTO.</t>
  </si>
  <si>
    <t>DESMONTAJE PARA REUBICACION E INSTALACION DE TABLERO DE CONTROL NQOD24-4L11-F CON INTERRUPTORES. INCLUYE: DESCONEXION DE INTERRUPTORES Y CABLES, IDENTIFICACION DE CIRCUITOS, HERRAMIENTAS, MATERIALES NECESARIOS, MANO DE OBRA, ACARREOS DENTRO Y FUERA DE LA OBRA. TODO LO NECESARIO PARA ASEGURAR SU BUEN ESTADO Y SU CORRECTO FUNCIONAMIENTO.</t>
  </si>
  <si>
    <t>SALIDA DE CONTACTO MONOFASICO DUPLEX 125V. 20 AMPS., NEMA 5-20R, 2 POLOS-3 HILOS, POLARIZADO, ATERRIZADO, INSTALADO OCULTO EN MUROS, MESAS O CAJA CONDULET DONDE SE REQUIERA, INCLUYE: CONECTORES, COPLES, CHALUPA GALVANIZADA, CABLES, CHASIS, SOBRETAPA, HERRAMIENTAS, MATERIALES, MANO DE OBRA Y ACARREOS DENTRO Y FUERA DE LA OBRA.</t>
  </si>
  <si>
    <t>SALIDA DE CONTACTO MONOFASICO DOBLE 15 A, 125 V. CON CIRCUITO INTERRUPTOR POR FALLA A TIERRA ICFT (GFCI) 2 POLOS, 3 HILOS, SIMILAR A CAT ARROW HART AHGF 5242-I O SIMILAR EN CALIDAD Y COSTO, EN CAJA DE LAMINA GALVANIZADA.  INCLUYE: CONECTORES, COPLES, CABLES, MATERIALES, MANO DE OBRA, HERRAMIENTAS, ACARREOS DENTRO Y FUERA DE LA OBRA.</t>
  </si>
  <si>
    <t>SUMINISTRO Y COLOCACION DE DISPOSITIVO DE ALTA TENSION (13200 V) RD3N, INCLUYE: HERRAJES NESESARIOS, AISLAMIENTO, ELEMENTOS DE FIJACION, MATERIALES VARIOS Y DE CONSUMO, ACARREOS FUERA Y DENTRO DE LA OBRA, HERRAMIENTA Y MANO DE OBRA</t>
  </si>
  <si>
    <t>SUMINISTRO Y COLOCACION DE DISPOSITIVO PARA TRANSFORMADOR TIPO POSTE, INCLUYE: HERRAJES, ELEMENTOS DE FIJACION, SISTEMA DE TIERRA, MATERIALES VARIOS Y DE CONSUMO, HERRAMIENTA, MANO DE OBRA, ACARREOS FUERA Y DENTRO DE LA OBRA</t>
  </si>
  <si>
    <t>COLOCACION DE POSTE DE CONCRETO DE 9-450, INCLUYE: FLETE, PARADO, CEPA, ACARREO DE PIEDRA A SITIO, MATERIALES VARIOS Y DE CONSUMO, HERRAMIENTA, MANO DE OBRA Y ACARREOS DENTRO Y FUERA DE LA OBRA.(SEGUN NORMAS Y ESPECIFICACIONES DE CONSTRUCCION VIGENTES DE LA C.F.E.).</t>
  </si>
  <si>
    <t>COLOCACION DE POSTE DE CONCRETO DE 11-700, INCLUYE: FLETE, PARADO, CEPA, ACARREO DE PIEDRA A SITIO, MATERIALES VARIOS Y DE CONSUMO, HERRAMIENTA, MANO DE OBRA Y ACARREOS DENTRO Y FUERA DE LA OBRA.(SEGUN NORMAS Y ESPECIFICACIONES DE CONSTRUCCION VIGENTES DE LA C.F.E.).</t>
  </si>
  <si>
    <t>SUMINISTRO Y COLOCACION DE TRANSFORMADOR TRIFASICO DE 75 KVA, 220-127 VOLTS 60 HZ, MARCA PROLEC O CONTINENTAL ELECTRIC, CON  DERIVACIONES, INCLUYE:  MANIOBRAS, ACARREOS FUERA Y DENTRO DE LA OBRA, MONTAJE EN ESTRUCTURA EXISTENTE,  CONEXIONES, PRUEBAS Y TODO LO NECESARIO PARA DEJARLO OPERANDO  NORMALMENTE,  HERRAMIENTAS Y MANO DE OBRA.</t>
  </si>
  <si>
    <t>SALIDA  DE CONTACTO TRIFASICO EN CAJA CONDULET SERIE FS. CON TUBO CONDUIT Fo.Go. PARED GRUESA, INCLUYE: CONDULETS, ACARREOS FUERA Y DENTRO DE LA OBRA, PRUEBAS, CONEXION, CONECTORES, COPLES, TAQUETES, TORNILLOS, MANO DE OBRA, HERRAMIENTA, ABRAZADERA Y CABLE (MCA. CONDUMEX, CONDUCTORES MONTERREY, LATINCASA, CONDELMEX, CONELEC) THW #10.</t>
  </si>
  <si>
    <t>SUMINISTRO Y COLCAION DE LUMINARIA FLUORESCENTE HOLPHANE (MARCA HOLOPHANE) AUTOBALASTRADO SERIE 6250 TIPO EMPOTRAR EN PLAFON RETICULAR, FABRICADO EN LAMINA CAL 22, RECUBIERTA CON PINTURA EN POLVO TERMOENDURESIBLE COMPUESTA DE RESINA POLIESTER APLICADA MEDIANTE PROCESO ELECTROSTATICO, PARA OPERAR 2 LAMPARAS DE 32 WATTS, T-8, 127 Vca. 60 Hz, ENCENDIDO INSTANTANEO Y GABINETE CON EQUIPO ELECTRICO F-6-232-, CONTROLENTE DE ACRILICO PRISMATICO 6250 CATALOGO G-6250-232-EI-127, INCLUYE: LAMPARAS, GABITETE DE 0.60x1.22 M. REJILLA PARA LUMINARIA DE EMPOTRAR, HERAMIENTAS, CINTA, MANO DE OBRA Y ACARREOS DENTRO Y FUERA DE LA OBRA.</t>
  </si>
  <si>
    <t>SUMINISTRO Y COLOCCION DE LUMINARIA FLUORESCENTE HOLOPHANE AUTOBALASTRADO SERIE 6163 DEL CATALOGO E-6163-232-EI, TIPO SOBRE PONER, FABIRCADO EN LAMINA CAL. 22 RECUBIERTA CON PINTURA EN POLVO TERMOENDURESIBLE, COMPUESTA DE RESINA POLIESTER APLICADA MEDIANTE PROCESO ELECTROSTATICO Y SECADO AL HORNO, ANTICORROSIVO, CON BALASTRO INTEGRAL ELECTRONICO PARA OPERAR 2 LAMPARAS DE 32 WATTS, T-8, 127- Vca: 60 HZ, ENCENDIDO RAPIDO Y GABINETE ( 30x122 CMS.) CON EQUIPO ELECTRICO F-1-232, CONTRALENTE DE ACRILICO PRISMATICO 6163, INCLUYE. LAMPARA COMPLETA, HERRAMIENTA, MANO DE OBRA Y ACARREOS DENTRO Y FUERA DE LA OBRA.</t>
  </si>
  <si>
    <t>REHABILITACION DE LUMINARIAS EXISTENTES DE 2x39 W SLIM-LINE. INCLUYENDO: DESMONTAJE PARA SU REVISION, CAMBIO DE TUBOS FLUORESCENTES, ACRILICO PLANO (SOLO LOS QUE SE ENCUENTREN EN MAL ESTADO), APLICACIÓN DE PINTURA ESMALTE BLANCA, ENDERESAMIENTO DEL GABINETE, MONTAJE UNA VEZ REHABILITADO, REVISION DE CONEXIONES, MATERIALES,  HERRAMIENTAS, MANO DE OBRA Y ACARREOS DENTRO Y FUERA DE LA OBRA.</t>
  </si>
  <si>
    <t>REHABILITACION DE LUMINARIAS EXISTENTES DE 2x75 W SLIM-LINE. INCLUYENDO: DESMONTAJE PARA SU REVISION, CAMBIO DE TUBOS FLUORESCENTES, ACRILICO PLANO (SOLO LOS QUE SE ENCUENTREN EN MAL ESTADO), APLICACIÓN DE PINTURA ESMALTE BLANCA, ENDERESAMIENTO DEL GABINETE, MONTAJE UNA VEZ REHABILITADO, REVISION DE CONEXIONES, MATERIALES, HERRAMIENTAS, MANO DE OBRA Y ACARREOS DENTRO Y FUERA DE LA OBRA.</t>
  </si>
  <si>
    <t>REHABILITACION DE SALIDA DE CONTACTO MONOFASICO DUPLEX. INCLUYE: CAMBIO DE PLACA Y CONTACTO MONOFASICO, REVISION DE CONEXIONES, RESANES, CAMBIO DE CABLE ( 15.80 M ), MATERIALES, MANO DE OBRA, HERRAMIENTAS Y ACARREOS DENTRO Y FUERA DE LA OBRA.</t>
  </si>
  <si>
    <t>SUMINISTRO E INSTALACION DE LAMPARA FLUORESCENTE DE 2x32 W. DE EMPOTRAR, INCLUYE: TUBOS DE 32 W. BLANCO FRIO, BALASTROS, ACRILICO, BISEL EN PLAFON, ANCLAS, APAGADOR, PLACA METALICA DE 1 A 3 VENTANAS, 16.50 ML DE CABLE No. 12, CODOS, CONECTOR, COPLE, TUBO, CHALUPA GALVANIZADA, CINTA DE AISLAR, SOPORTES,  ABRIR HUECO EN PLAFON, CONEXIÓN Y LO NECESARIO PARA SU FUNCIONAMIENTO, HERRAMIENTA, MANO DE OBRA Y ACARREOS FUERA Y DENTRO DE LA OBRA.</t>
  </si>
  <si>
    <t>SALIDA DE CONTACTO EN CAJA FS Y TUBERIA CONDUIT Fo.Go. LIGERO DE 1" DE DIAMETRO COLOCADO SOBRE MURO DE TABICON DE MANERA APARENTE, INCLUYE: MANO DE OBRA, ACARREOS FUERA Y DENTRO DE LA OBRA Y TODO LO NECESARIO PARA SU CORRECTA EJECUCION.</t>
  </si>
  <si>
    <t>SUMINISTRO Y TENDIDO DE CABLE THW VINANEL CALIBRE 10, INCLUYE: AISLADO DE PUNTAS, MATERIALES, DESPERDICIO, GUIADO  Y MANO DE OBRA.</t>
  </si>
  <si>
    <t>SUMINISTRO Y TENDIDO DE CABLE THW VINANEL CALIBRE 12, INCLUYE: AISLADO DE PUNTAS, MATERIALES, DESPERDICIO, GUIADO  Y MANO DE OBRA.</t>
  </si>
  <si>
    <t>SUM. Y TENDIDO DE TUBO LIQUATITE DE 13 MM DIAM. INCLUYE: HERRAMIENTA, MANO DE OBRA, MATERIALES Y ACARREOS DENTRO Y FUERA DE LA OBRA.</t>
  </si>
  <si>
    <t>SALIDA DE CONTACTO MONOFASICO POLARIZADO DUPLEX MARCA ARROW HARD INCLUYE: RANURADO SOBRE MURO DE PANEL COVINTEC, CABLEADO, TUBERIA, CHALUPA, TAPA, HERRAMIENTA, MANO DE OBRA, MATERIALES Y ACARREOS DENTRO Y FUERA DE LA OBRA.</t>
  </si>
  <si>
    <t>SUMINISTRO Y COLOCACION DE CAJA GALVANIZADA DE 20X20 CMS. PARA REGISTRO Y SALIDA DE VOZ Y DATOS, INCLUYE: CAJA GALV. 20X20 CMS., TAPA GALVANIZADA DE 20X20 CMS.DESMANTELAMIENTO Y COLOCACION DE PLAFOND ACUSTONE, FIJACION, PERFORACIONES PARA ENTRADA DE TUBERIA, ESCALERA DE TIJERA PARA SU COLOCACION COMO ANDAMIO, HERRAMIENTA, MANO DE OBRA Y ACARREOS DENTRO Y FUERA DE LA OBRA.</t>
  </si>
  <si>
    <t>SALIDA DE CENTRO EN CAJA DE LAMINA GALVANIZADA INCLUYE: RANURADO SOBRE MURO O LOSA DE PANEL COVINTEC, TUBO CONDUIT GALVANIZADO DE 13 MM DIAM., CAJA DE 10X10 CMS., TAPA, SOQUET, LAMPARA DE EMPOTRAR REFLECTORA DE HALOGENO 50 WATTS, 2 HILOS DE CABLE CAL. 10, 1 HILO DE CABLE CAL. 12 (MCA. CONDUMEX, CONDELMEX, LATINCASA, CONDUCTORES MONTEREY, CONELEC), CHALUPA, APAGADOR, PLACA CON 1 VENTANA, RESANADO DE LAS RANURAS, HERRAMIENTA, MANO DE OBRA, ANDAMIOS, MATERIALES Y ACARREOS DENTRO Y FUERA DE LA OBRA.</t>
  </si>
  <si>
    <t>SALIDA DE CONTACTO MONOFASICO DUPLEX CON INTERRUPTOR E INDICADOR DE FALLAS A TIERRA, INCLUYE: RANURADO EN MURO DE PANEL COVINTEC, TUBO PVC DE 13 MM DIAM., 2 HILOS DE CABLE No. 10 Y 1 HILO DE CABLE CAL. 12 DESNUDO, CONTACTO CON INTERRUPTOR E INDICADOR DE FALLAS A TIERRA, HERRAMIENTA, CONEXION A 2 M DE DISTANCIA, MANO DE OBRA, Y ACARREOS DENTRO Y FUERA DE LA OBRA.</t>
  </si>
  <si>
    <t>SUM. Y COLOC. DE LAMPARA AHORRADORA DE ENERGIA DE 2x32 W, ARRANQUE RAPIDO 127 V, 60 HZ. EN CANALETA COLOR BLANCO FRIO 6100 LUMENES Y BALASTRO ELECTRONICO,  INCLUYE: MATERIALES, MANO DE OBRA, HERRAMIENTA, ACARREOS DENTRO Y FUERA DE LA OBRA</t>
  </si>
  <si>
    <t>SUMINISTRO Y COLOCACION DE TORRETA DE ACERO INOXIDABLE PARA UN CONTACTO DUPLEX POLARIZADOS (UNA  CARA). TIPO CAPFCE, INCLUYE: MATERIAL, PRUEBAS, CONEXION, HERRAMIENTA, MANO DE OBRA Y ACARREOS DENTRO Y FUERA DE LA OBRA.</t>
  </si>
  <si>
    <t>SALIDA DE CONTACTO MONOFASICO DUPLEX MARCA ARROW HARD INCLUYE: DESMANTELAMIENTO Y COLOCACION DE LOSETA CERAMICA, RANURADO DE LOSA O PISO, CORTE DE LOSETA, MORTERO CEMENTO-ARENA 1:3, DESALOJO DE MORTERO, LOSETA CERAMICA DE 40X40 CMS. ALIMENTACION CON TUBERIA DE P.V.C. LIGERO DE 19 MM. DIAM., 2 HILOS DE CABLE CAL. 10 Y 1 HILO DE CABLE CAL. 12 DESNUDO DE 0.50 A 2.00 M. DE DISTANCIA, CAJA DE 10X10 CMS. GALVANIZADA, CONTRATAPA 10X10 CMS. CONTACTO MARCA ARROW HARD, TAPA, EMBOQUILLADO DE LOSETA, HERRAMIENTA, MANO DE OBRA, ACARREO DENTRO Y FUERA DE LA OBRA.</t>
  </si>
  <si>
    <t>SUM. Y COLOC. DE PLACA Y CONTACTO EN CAJA EN MURO INCLUYE: PLACA METALICA, CONTACTO ARROW-HARD, MANO DE OBRA, HERRAMIENTA, MATERIALES, ACARREOS DENTRO Y FUERA DE LA OBRA.</t>
  </si>
  <si>
    <t>CABLEADO DE SALIDAS ELECTRICAS DE CONTACTO INCLUYE: GUIAS, CINTA AISLANTE, CONTACTO, PLACA, 2 CABLES No. 10 Y 1 CABLE No. 12 DESNUDO, A UNA DISTANCIA DE 5M., MANO DE OBRA, MATERIALES, HERRAMIENTA, ACARREO DENTRO Y FUERA DE LA OBRA.</t>
  </si>
  <si>
    <t>SUMINISTRO Y COLOCACION DE APAGADOR Y PLACA DE 2 VENTANA EN MURO, INCLUYE: PLACA DE 2 VENTANA, APAGADOR, HERRAMIENTA, MANO DE OBRA ACARREO DENTRO Y FUERA DE LA OBRA.</t>
  </si>
  <si>
    <t>SUMINISTRO Y COLOCACION DE LUMINARIA TIPO ARBOTANTE CAT. NWL-2-100 H.P.-3 GR-C-L HOLOPHANE, INCLUYE: CONEXION A LA ALIMENTACION, HERRAMIENTA, MANO DE OBRA Y ACARREOS FUERA Y DENTRO DE LA OBRA.</t>
  </si>
  <si>
    <t>SUMINISTRO E INSTALACION DE TABLERO DE CONTROL NF 124AB02S, INCLUYE: MATERIALES DE FIJACION, HERRAMIENTA, MANO DE OBRA Y ACARREOS FUERA Y DENTRO DE LA OBRA.</t>
  </si>
  <si>
    <t>SUMINISTRO E INSTALACION DE INTERRUPTOR TERMOMAGNETICO MCA. SQUARE'D DE 2 POLOS DE 15 A 50 AMPS. TIPO EDBPARA TABLERO TIPO NF, INCLUYE: HERRAMIENTA, MANO DE OBRA Y ACARREOS FUERA Y DENTRO DE LA OBRA.</t>
  </si>
  <si>
    <t>REVISION Y REINSTALACION GENERAL DE ACOMETIDA ELECTRICA EXTERIOR INCLUYE: DESCABLEADO, CABLEADO CON CABLE CAL. 8 Y 10 DESNUDO, LUBRICACION, GUIAS, MATERIAL NECESARIO PARA SU FUNCIONAMIENTO, ANDAMIOS A CUALQUIER ALTURA, HERRAMIENTA, MANO DE OBRA Y ACARREOS DENTRO Y FUERA DE LA OBRA.</t>
  </si>
  <si>
    <t>SUMINISTRO Y COLOCACION DE MUFA SECA PARA ACOMETIDA CON ENTRADA DE TUBO DE 32 MM.  INCLUYE: TUBO DE FoGo DE 32 MM., 2 MTS. DE TUBO LIQUATITE, 4 CONECTORES RECTOS DE 32 MM, ACARREOS FUERA Y DENTRO DE LA OBRA, HERRAMIENTA Y MANO DE OBRA.</t>
  </si>
  <si>
    <t>SUMINISTRO Y COLOCACION  DE TUBOS FLURESCENTES DE SOBRE PONER AHORRADORAS DE ENERGIA DE 2X39 W. INCLUYE: SOQUETS, ACARREOS DENTRO Y FUERA DE LA OBRA, PRUEBAS, Y TODO LO NECESARIO PARA SU CONEXION, HERRAMIENTAS ANDAMIOS, Y MANO D EOBRA.</t>
  </si>
  <si>
    <t>SUMINISTRO Y COLOCACION DE FLOTADOR ELECTRICO, INCLUYE: 60 MTS. DE CABLE No. 12, 4.00 MTS. DE TUBO PVC PESADO DE 19 MM, 2 CODOS PVC PESADO 19 MM Ø, PEGAMENTO PVC, HERRAMIENTA, MANO DE OBRA Y TODO LO NECESARIO PARA SU CORRECTO FUNCIONAMIENTO.</t>
  </si>
  <si>
    <t>SUMINISTRO Y COLOCACION DE CABLE POLARIZADO CALIBRE 2 X 16 PARA AUDIO MARCA ARSA O SIMILAR EN CALIDAD Y COSTOS. INCLUYE: MANO DE OBRA, HERRAMIENTA, ACARREOS DENTRO Y FUERA DE LA OBRA Y TODO LO NECESARIO PARA SU BUEN FUNCIONAMIENTO.</t>
  </si>
  <si>
    <t>SUMINISTRO Y COLOCACION DE REGULADOR DE VOLTAJE DE 10 KVA, CONEXION ESTRELLA-ESTRELLA 3F-4H CON VOLTAJE DE ENTRADA DE 120/208 +/- 15% VOLTAJE DE SALIDA 120/208 +/- 3% CON FILTRO DE SUPRESION DE PICOS, FILTRO DE RUIDO ELECTRICO Y DESCONECTADOR AUTOMATICO CONTRAVOLTAJE FUERA DE RANGO Y ACCESORIOS NORMALES, INCLUYE: HERRAMIENTA, MANO DE OBRA, ACARREOS FUERA Y DENTRO DE LA OBRA Y TODO LO NECESARIO PARA SU BUEN FUNCIONAMIENTO.</t>
  </si>
  <si>
    <t>SUMINISTRO Y COLOCACION DE REGULADOR DE VOLTAJE DE 15 KVA, CONEXION ESTRELLA-ESTRELLA 3F-4H CON VOLTAJE DE ENTRADA DE 120/208 +/- 15% VOLTAJE DE SALIDA 120/208 +/- 3% CON FILTRO DE SUPRESION DE PICOS, FILTRO DE RUIDO ELECTRICO Y DESCONECTADOR AUTOMATICO CONTRAVOLTAJE FUERA DE RANGO Y ACCESORIOS NORMALES, INCLUYE: HERRAMIENTA, MANO DE OBRA, ACARREOS FUERA Y DENTRO DE LA OBRA Y TODO LO NECESARIO PARA SU BUEN FUNCIONAMIENTO.</t>
  </si>
  <si>
    <t>SUMINISTRO Y COLOCACION DE CANALETA PLASTICA DE PVC DE 76 X 76 MM. SOBREPUESTA EN MURO O LECHO BAJO DE LOSA (SISTEMA PT62) THORSMAN O SIMILAR, INCLUYE: MATERIAL, FIJACION, HERRAMIENTA, MANO DE OBRA, ACARREOS FUERA Y DENTRO DE LA OBRA.</t>
  </si>
  <si>
    <t>SUMINISTRO Y COLOCACION DE GABINETE DE SOBREPONER I LINE- MA800M163A. INLUYE:  MANO DE OBRA HERRAMIENTA, ACARREOS DENTRO Y FUERA DE LA OBRA Y TODO LO NECSARIO PARA SU BUEN FUNCIONAMIENTO.</t>
  </si>
  <si>
    <t>SUMINISTRO Y COLOCACION DE ARRANCADOR MAGNETICO A TENSION COMPLETA 2 POLOS- 3 HILOS,  220 VOLTS, CLASE 8536 TIPO SCW-11, ELEMENTO TERMICO B-22, SQUARE´D O SIMILAR EN CALIDAD Y COSTO. INCLUYE: MATERIALES, INSTALACIONES, PRUEBAS, CABLE NECESARIO PARA SU INSTALACION, HERRAMIENTAS, MANO DE OBRA, ACARREOS DENTRO Y FUERA DE LA OBRA.</t>
  </si>
  <si>
    <t>SUMINISTRO Y COLOCACION DE TRANSFORMADOR TRIFASICO DE PEDESTAL DE 75 KVA CON RELACION DE TRANSFORMACION 13200/220-127 VOLTS, NORMA K, MARCA PROLEC; INCLUYE: ACARREO, FLETE, MANIOBRAS DE COLOCACION CON EQUIPO HIDRALICO, CONEXIONES, PRIEBAS, HERRAMIENTA MENOR, MANO DE OBRA Y TODO LO NECESARIO PARA SU CORRECTA INSTALACION.</t>
  </si>
  <si>
    <t>SUMINISTRO Y COLOCACION DE LUMINARIA MAXIFLEX DE CAMPANA DE ACRILICA TIPO INDUSTRIAL 22", COLGANTE DE 150W A.M. INCLUYE: MATERIALES PARA SU FIJACION, CABLE DEL CALIBRE ADECUADO, TUBERIA GALVANIZADA, CAJAS CONDULET SERIE OVALADA Y RECTANGULAR, HERRAMIENTA Y MANO DE OBRA.</t>
  </si>
  <si>
    <t>SUMINISTRO, INSTALACION, CONEXIÓN Y PRUEBA DE ARBOTANTE MCA,BITINCINO O EQUIVALENTE EN CALIDAD Y COSTO, INCLUYE :CHALUPA GALVANIZADA, CHASIS, SOBRE TAPAS DE AMINOCABLES Y TODO LO NECESARIO PARA SU FIJACION.</t>
  </si>
  <si>
    <t>SUM. Y COLOC. DE TABLERO DE CONTROL QO2-F QO24L70-F  SQUARE'D, INCL.: CONEXION, PRUEBA, MATERIALES PARA SU FIJACION, HERRAMIENTA, MANO DE OBRA Y ACARREOS FUERA Y DENTRO DE LA OBRA.</t>
  </si>
  <si>
    <t>SUM. Y COLOC. DE TABLERO DE CONTROL QO112F C/F  SQUARE'D, INCL.: CONEXION, PRUEBA, MATERIALES PARA SU FIJACION, HERRAMIENTA, MANO DE OBRA Y ACARREOS FUERA Y DENTRO DE LA OBRA.</t>
  </si>
  <si>
    <t>SUMINISTRO Y COLOCACION DE PROYECTOR CONSTRUIDO EN FUNDICION DE ALUMINIO INYECTADO A PRESION Y PINTADO EN EPOXI CON ACABADO EN POLIURETANO CON JUNTAS DE ESTANQUEIDAD DE SILICON, PRENSAESTOPA PARA CABLE Y TORNILLERA EN ACERO INOXIDABLE PARA LAMPARA MR-16 DE 50W, 12V, GU 3.5 CAT. 768/221 Y ANTIDESLUMBRANTE 40/204 MARCA TROLL, INCLUYE: MATERIALES, HERRAMIENTAS, MANO DE OBRA, ACARREOS DENTRO Y FUERA DE LA OBRA Y TODO LO NECESARIO PARA SU BUEN FUNCIONAMIENTO.</t>
  </si>
  <si>
    <t>SUMINISTRO Y COLOCACION DE PROYECTOR DE SOBREPONER EN MURO O PISO CON CUERPO, MARCO FRONTAL Y TAPA TRASERA EN FUNDICION DE ALUMINIO A PRESION, ACABADO EN PINTURA COLOR GRIS OBSCURO, SOPORTE DE ALUMINIO ZINCADO, ACABADO EN PINTURA COLOR GRIS OBSCURO, TAPA DE SOPORTE EN PROPILENO ESTABILIZADO CONTRA RAYOS UV, CRISTAL TEMPLADO DE 4MM DE ESPESOR Y SELLO DE SILICON PARA LAMPARA CDMT6 DE 150W Y BALASTRO DE 220V, CATALOGO MVF606/150NB, MARCA CONSTRULITA, INCLUYE: MATERIALES, HERRAMIENTAS, MANO DE OBRA, ACARREOS DENTRO Y FUERA DE LA OBRA Y TODO LO NECESARIO PARA SU BUEN FUNCIONAMIENTO.</t>
  </si>
  <si>
    <t>SUMINISTRO Y COLOCACION DE PROYECTOR ARC CON CUERPO Y HORQUILLA CONSTRUIDOS EN ALUMINIO INYECTADO A PRESION, CON SOPORTE DE SISTEMA OPTICO EN ALUMINIO MECANIZADO CON REGULACION DE ENFOQUE MEDIANTE PIÑON Y CREMALLERA DE PRECISION EN COLOR GRIS METALIZADO PARA LAMPARA MR-16, 50W, GU 5.3, CAT. 817PRY LENTE DE PROYECCION 91/FL, MARCA TROLL,  INCLUYE: MATERIALES, HERRAMIENTAS, MANO DE OBRA, ACARREOS DENTRO Y FUERA DE LA OBRA Y TODO LO NECESARIO PARA SU BUEN FUNCIONAMIENTO.</t>
  </si>
  <si>
    <t>SUMINISTRO Y COLOCACION DE PROYECTOR MARCA TROLL CATALOGO 747/04 PARA ILUMINACION DE SUPERFICIES Y ESPOSICIONES VERTICALES A EQUIPAR CON LAMPARA QT-DE 12 DE 60W, 127V, 60 Hz. LONGITUD DE 75MM, COLOR NEGRO, CUERPO Y MERCO EN PPS, REFLECTOR BAÑADOR DE PARED EN ALUMINIO, CRISTAL DE RPOTECCION TEMPLADO, BRAZO CURVADO DE 45CM DE LONGITUD, CON ROTULA DE ORIENTACION Y GIRO, NUDO DE MONTAJE EN TRES POSICIONES,  INCLUYE: INTERRUPTOR DE ENCENDIDO APAGADO, MORDAZA DE FIJACION CAT 247/04, CABLE ALIMENTADOR DE 3M DE LONGITUD CAT 248/S/04, MATERIALES, HERRAMIENTAS, MANO DE OBRA, ACARREOS DENTRO Y FUERA DE LA OBRA Y TODO LO NECESARIO PARA SU BUEN FUNCIONAMIENTO.</t>
  </si>
  <si>
    <t>SUMINISTRO Y COLOCACION DE PROYECTOR PARA LAMPARA HALOGENA DOBLE BASE CON CUERPO FABRICADO EN ALUMINIO ACABADO EN COLOR NEGRO Y REFLECTOR DE ALUMINIO ANODIZADO CON FILAMENTO DE HALOGENO DE 300W, 127V, 60Hz Y BRAZO CON SOPORTE 00/70-N CATALOGO QFK102-300, MARCA CONSTRULITA, INCLUYE: MATERIALES, HERRAMIENTAS, MANO DE OBRA, ACARREOS DENTRO Y FUERA DE LA OBRA Y TODO LO NECESARIO PARA SU BUEN FUNCIONAMIENTO.</t>
  </si>
  <si>
    <t>SUMINISTRO Y COLOCACION DE REGULADOR DE VOLTAJE DE 8 KVA, CONEXION ESTRELLA-ESTRELLA 3F-4H CON VOLTAJE DE ENTRADA DE 120/208 +/- 15% VOLTAJE DE SALIDA 120/208 +/- 3% CON FILTRO DE SUPRESION DE PICOS, FILTRO DE RUIDO ELECTRICO Y DESCONECTADOR AUTOMATICO CONTRAVOLTAJE FUERA DE RANGO Y ACCESORIOS NORMALES, INCLUYE: HERRAMIENTA, MANO DE OBRA, ACARREOS FUERA Y DENTRO DE LA OBRA Y TODO LO NECESARIO PARA SU BUEN FUNCIONAMIENTO.</t>
  </si>
  <si>
    <t>SUMINISTRO Y COLOCACION DE REFLECTOR PARA JARDIN DE 150W, PAR-38, CON PORTA REFLECTOR PARA INTERPERIE CON MOVIMIENTO BASCULAR Y GIRATORIO, CUERPO DE FUNDICION DE ALUMINIO SEMEJANTE A 800-SL-8000 DE ELMSA, (COMPLETA) INCLUYE: CONEXIONES, CINTA AISLANTE, HERRAMIENTAS, MANO DE OBRA, ACARREOS DENTRO Y FUERA DE LA OBRA, TODO LO NECESARIO PARA SU BUEN FUNCIONAMIENTO.</t>
  </si>
  <si>
    <t>SUMINISTRO Y COLOCACION DE INTERRUPTOR TERMOMAGNETICO TIPO QOB - 1x15 A 1x50 AMP. DE MARCA SQUARE'D 10 KA SIMETRICOS DE CORTO CIRCUITO, INCLUYE: CONEXION, PRUEBAS, HERRAMIENTA, MANO DE OBRA, ACARREOS FUERA Y DENTRO DE LA OBRA.</t>
  </si>
  <si>
    <t>SUMINISTRO Y COLOCACION DE INTERRUPTOR TERMOMAGNETICO TIPO QOB - 2x15 A 2x50 AMP. DE MCA. SQUARE´D 10 KA SIMETRICOS DE CORTO CIRCUITO, INCLUYE: CONEXION, PRUEBAS, HERRAMIENTA, MANO DE OBRA, ACARREOS FUERA Y DENTRO DE LA OBRA.</t>
  </si>
  <si>
    <t>SUMINISTRO Y COLOCACION DE INTERRUPTOR TERMOMAGNETICO TIPO KAL36125 AL 36225 AMP. DE LA MCA SQUARE'D DE 22KA SIMETRICOS DE CORTO CIRCUITO CON GABINETE, INCLUYE: CONEXION, PRUEBAS, MATERIALES, HERRAMIENTA, MANO DE OBRA, ACARREOS FUERA Y DENTRO DE LA OBRA.</t>
  </si>
  <si>
    <t>SUMINISTRO Y COLOCACION DE INTERRUPTOR TERM. I-LINE KA36125 MARCA SQUARE´D. INCLUYE: MATERIALES, HERRAMIENTA, MANO DE OBRA Y TODO LO NECESARIO PARA SU CORRECTO FUNCIONAMIENTO.</t>
  </si>
  <si>
    <t>SUMINISTRO Y COLOCACION DE INTERRUPTOR TERM. I-LINE FA36100 MARCA SQUARE´D. INCLUYE: MATERIALES, HERRAMIENTA, MANO DE OBRA Y TODO LO NECESARIO PARA SU CORRECTO FUNCIONAMIENTO.</t>
  </si>
  <si>
    <t>SUMINISTRO Y COLOCACION DE INTERRUPTOR TERM. I-LINE FA36070 MARCA SQUARE´D. INCLUYE: MATERIALES, HERRAMIENTA, MANO DE OBRA Y TODO LO NECESARIO PARA SU CORRECTO FUNCIONAMIENTO.</t>
  </si>
  <si>
    <t>SUMINISTRO Y COLOCACION DE INTERRUPTOR TERM. I-LINE FA36050 MARCA SQUARE´D. INCLUYE: MATERIALES, HERRAMIENTA, MANO DE OBRA Y TODO LO NECESARIO PARA SU CORRECTO FUNCIONAMIENTO.</t>
  </si>
  <si>
    <t>SUMINISTRO Y COLOCACION DE REGISTRO ELECTRICO DE 15X15 CON TAPAS, INCLUYE: MANO DE OBRA, HERRAMIENTA, MATERIALES, ACARREOS FUERA Y DENTRO DE LA OBRA.</t>
  </si>
  <si>
    <t>SUMINISTRO Y COLOCACION DE GABINETE KAL 225.5 Q, INCLUYE: HERRAMIENTAS, MANO DE OBRA, MATERIALES, EQUIPO, ACARREOS FUERA Y DENTRO DE LA OBRA.</t>
  </si>
  <si>
    <t>SUMINISTRO Y COLOCACION DE INTERRUPTOR TERMOMAGNETICO KA 36150, INCLUYE: MATERIALES, MANO DE OBRA, ACARREOS FUERA Y DENTRO DE LA OBRA.</t>
  </si>
  <si>
    <t>SUMINISTRO Y COLOCACION DE CONECTOR PARA CABLE 1/0 MARCA. MERCURY, INCLUYE: MATERIALES, MANO DE OBRA, HERRAMIENTA, ACARREOS FUERA Y DENTRO DE LA OBRA.</t>
  </si>
  <si>
    <t>SUMINISTRO Y COLOCACION DE ARRANCADOR MAGNETICO LB6.1, INCLUYE: MATERIALES, MANO DE OBRA, HERRAMIENTA, ACARREOS FUERA Y DENTRO DE LA OBRA.</t>
  </si>
  <si>
    <t>SUMINISTRO DE MANTENIMIENTO DE LA REHABILITACION DE ALIMNETACION EXTERIOR, INCLUYE: HERRAMIENTAS, MANO DE OBRA, ACARREOS FUERA Y DENTRO DE LA OBRA.</t>
  </si>
  <si>
    <t>SUM. COL. Y CONEX. DE CABLE DE COBRE C/AISLAM. THW CALIBRE #12 INCLUYE CINTA AISLANTE.</t>
  </si>
  <si>
    <t>SUMINISTRO Y COLOCACION DE LUMINARIO TIPO ARBOTANTE VASO PL-13 WATTS SL-15, MARCA TECNOLITE; INCLUYE: ACARREO, CINTA AISLANTE, CONEXIONES, PRUEBAS, ANDAMIOS, HERRAMIENTA MENOR, MANO DE OBRA Y TODO LO NECESARIO PARA SU CORRECTA EJECUCION.</t>
  </si>
  <si>
    <t>SUMINISTRO Y COLOCACION  DE FOCO DE 150 WATTS VAPOR DE SODIO MARCA OSRAM; INCLUYE: ACARREO, CINTA AISLANTE, CONEXIONES, PRUEBAS, ANDAMIOS, HERRAMIENTA MENOR, MANO DE OBRA Y TODO LO NECESARIO PARA SU CORRECTA EJECUCION.</t>
  </si>
  <si>
    <t>SUMINISTRO Y COLOCACION DE CABLE  VINANEL XXI THW-LS/ THHW-LS, 600   VOLTS, CALIBRE 8, MARCA CONDUMEX, LATINCASA,    CONDUCTORES MONTERREY, INCLUYE:   ACARREO, TENDIDO,  CINTA AISLANTE,  LUBRICACION,     GUIAS, AISLAMIENTO    DE  PUNTAS,  ANDAMIOS, CONEXIONES, HERRAMIENTA MENOR  Y  MANO DEOBRA, INCLUYE TODO  LO  NECESARIO     PARA     SU   CORRECTA    EJECUCION.</t>
  </si>
  <si>
    <t>SUMINISTRO Y COLOCACION DE CABLE VINANEL XXI THW-LS/THHW-LS, 600 VOLTS,  CALIBRE 6 MARCA CONDUMEX, LATINCASA, CONDUCTORES MONTERREY; INCLUYE: ACARREOS, TENDIDO, CINTA  AISLANTE, LUBRICACION, GUIAS,   AISLAMIENTO  DE  PUNTA, CONEXIONES, ANDAMIOS, HERRAMIENTA MENOR Y MANO DE OBRA.</t>
  </si>
  <si>
    <t>SUMINISTRO Y COLOCACION DE CABLE  VINANEL XXI THW-LS/ THHW-LS, 600   VOLTS, CALIBRE 4, MARCA CONDUMEX, LATINCASA,    CONDUCTORES MONTERREY, INCLUYE:   ACARREO, TENDIDO, CINTA AISLANTE,  LUBRICACION, GUIAS, AISLAMIENTO DE PUNTAS, ANDAMIOS, CONEXIONES, HERRAMIENTA MENOR Y MANO DEOBRA, INCLUYE TODO  LO  NECESARIO  PARA  SU CORRECTA  EJECUCION.</t>
  </si>
  <si>
    <t>SUMINISTRO Y COLOCACION DE CABLE  VINANEL XXI THW-LS/ THHW-LS, 660   VOLTS, CALIBRE 2, MARCA CONDUMEX, LATINCASA, CONDUCTORES MONTERREY, INCLUYE:   ACARREO, TENDIDO, CINTA AISLANTE, LUBRICACION, GUIAS, AISLAMIENTO    DE  PUNTAS,  ANDAMIOS, CONEXIONES, HERRAMIENTA MENOR  Y MANO DEOBRA, INCLUYE TODO  LO  NECESARIO     PARA     SU   CORRECTA    EJECUCION.</t>
  </si>
  <si>
    <t>SUMINISTRO Y COLOCACION DE CABLE  VINANEL XXI THW-LS/ THHW-LS, 660   VOLTS, CALIBRE 1/0, MARCA CONDUMEX, LATINCASA,    CONDUCTORES MONTERREY, INCLUYE:  ACARREO, TENDIDO,   CINTA AISLANTE,  LUBRICACION,     GUIAS, AISLAMIENTO    DE  PUNTAS,  ANDAMIOS, CONEXIONES, HERRAMIENTA MENOR Y MANO DEOBRA, INCLUYE TODO  LO  NECESARIO PARA SU CORRECTA    EJECUCION.</t>
  </si>
  <si>
    <t>SUMINISTRO Y COLOCACION DE CABLE  VINANEL XXI THW-LS/ THHW-LS, 660   VOLTS, CALIBRE 2/0, MARCA CONDUMEX, LATINCASA,    CONDUCTORES MONTERREY, INCLUYE:  ACARREO, TENDIDO,  CINTA AISLANTE, LUBRICACION, GUIAS, AISLAMIENTO    DE  PUNTAS,  ANDAMIOS, CONEXIONES, HERRAMIENTA MENOR  Y MANO DEOBRA, INCLUYE TODO  LO  NECESARIO PARA SU CORRECTA  EJECUCION.</t>
  </si>
  <si>
    <t>CABLE DE COBRE, MARCA CONDUMEX, LATINCASA, CONDUCTORES MONTERREY, INCLUYE: CARGO DIRECTO POR EL COSTO DE MANO DE OBRA Y MATERIALES REQUERIDOS, FLETE A OBRA, ACARREO, DESPERDICIO, TRAZAR, CORTAR, MAR-CAR Y PRUEBAS, GUIADO, CABLEADO, PEINAR, CONEXION, SOLDAR, ENCINTAR, LIMPIEZA Y RETIRO DE SOBRANTES FUERA DE OBRA, EN CUALQUIER NIVEL TIPO THW-LS-75ºC CAL. No. 8.</t>
  </si>
  <si>
    <t>SUMINISTRO Y COLOCACION DE CABLE VINANEL 900 CAL.2 MCA. CONDUMEX THW O SIMILAR EN CALIDAD Y COSTO  INCLUYE: CINTA AISLANTE, LUBRICACION, GUIAS, AISLAMIENTO DE PUNTA, HERRAMIENTAS, ANDAMIOS A CUALQUIER ALTURA, ACARREOS FUERA Y DENTRO DE LA OBRA Y MANO DE OBRA.</t>
  </si>
  <si>
    <t>SUMINISTRO Y COLOCACION DE CABLE VINANEL 900 CAL. 3/0 MCA. CONDUMEX THW O SIMILAR EN CALIDAD Y COSTO INCLUYE: CINTA AISLANTE, LUBRICACION, GUIAS, AISLAMIENTO DE PUNTAS, HERRAMIENTAS, ANDAMIOS A CUALQUIER ALTURA, ACARREOS FUERA Y DENTRO DE LA OBRA Y MANO DE OBRA.</t>
  </si>
  <si>
    <t>SUMINISTRO Y COLOCACION DE CABLE VINANEL XXI THW-LS/THHW-LS, 600 VOLTS, CALIBRE 300 MCM  MARCA CONDUMEX, LATINCASA, CONDUCTORES MONTERREY; INCLUYE: ACARREOS, TENDIDO, CINTA AISLANTE, LUBRICACION, GUIAS, AISLAMIENTO DE PUNTA, CONEXIONES, ANDAMIOS, HERRAMIENTA MENOR Y MANO DE OBRA. INCLUYE TODO LO NECESARIO PARA SU CORRECTA EJECUCION.</t>
  </si>
  <si>
    <t>SUMINISTRO Y COLOCACION DE CABLE VINANEL XXI THW-LS/THHW-LS, 600 VOLTS, CALIBRE 12 MARCA CONDUMEX, LATINCASA, CONDUCTORES MONTERREY; INCLUYE: ACARREOS, TENDIDO, CINTA AISLANTE, LUBRICACION, GUIAS, AISLAMIENTO DE PUNTA, CONEXIONES, ANDAMIOS, HERRAMIENTA ,MENOR Y MANO DE OBRA. INCLUYE TODO LO NECESARIO PARA SU CORRECTA EJECUCION.</t>
  </si>
  <si>
    <t>SUMINISTRO Y COLOCACION DE MATERIALES PARA BAJA TENSION PARA LA SUBESTACION DE 75 KVA EXISTENTE.</t>
  </si>
  <si>
    <t>SUMINISTRO Y COLOCACION DE LUMINARIO DECORATIVO TIPO CANDIL PARA LAMPARA INCANDESCENTE SUSPENDIDO EN PLAFON FABRICADO EN ALUMINIO, ACABADO ARENADO, DIFUSOR DE CRISTAL, 75 W, 127V, 60 Hz, CATALOGO 93/97-B MARCA CONSTRULITA, INCLUYE: MATERIALES, MANO DE OBRA, HERRAMIENTAS, ACARREOS DENTRO Y FUERA DE LA OBRA, Y TODO LO NECESARIO PARA SU BUEN FUNCIONAMIENTO.</t>
  </si>
  <si>
    <t>SUMINISTRO Y COLOCACION DE LUMINARIO TIPO  PROYECTOR DE SOBREPONER EN MURO O PISO CON CUERPO, MARCO FRONTAL Y TAPA TRASERA EN FUNDICION DE ALUMINIO A PRESION, ACABADO EN PINTURA COLOR GRIS OBSCURO, SOPORTE DE ALUMINIO ZINCADO, ACABADO EN PINTURA COLOR GRIS OBSCURO, TAPA DE SOPORTE EN PROPILENO ESTABILIZADO CONTRA RAYOS UV, CRISTAL TEMPLADO DE 4MM DE ESPESOR Y SELLO DE SILICON PARA LAMPARA CDMT6 DE 70 W Y BALASTRO DE 220V, CATALOGO MVF606/70NB, MARCA CONSTRULITA, INCLUYE: MATERIALES, HERRAMIENTAS, MANO DE OBRA, ACARREOS DENTRO Y FUERA DE LA OBRA Y TODO LO NECESARIO PARA SU BUEN FUNCIONAMIENTO.</t>
  </si>
  <si>
    <t>SUMINISTRO Y COLOCACION DE INTERCONEXION DE SALIDA DE CENTRO A LUMINARIA DE TUBO CONDUIT FLEXIBLE DE 13 MM DE DIAMETRO DE APROX. 1.00 DE LONGITUD. INCLUYE: CONECTORES, CABLE CAL. 12 THW-LS A 75 C., MANO DE OBRA, HERRAMIENTAS, ACARREOS DENTRO Y FUERA DE LA OBRA Y TODO LO NECESARIO PARA SU BUEN FUNCIONAMIENTO.</t>
  </si>
  <si>
    <t>SUMINISTRO Y COLOCACION DE CABLE VINANEL XXI THW-LS/THHW-LS, 600 VOLTS, CALIBRE 10 MARCA CONDUMEX, LATINCASA, CONDUCTORES MONTERREY; INCLUYE: ACARREOS, TENDIDO, CINTA AISLANTE, LUBRICACION, GUIAS, AISLAMIENTO DE PUNTA, CONEXIONES, ANDAMIOS, HERRAMIENTA MENOR Y MANO DE OBRA. INCLUYE TODO LO NECESARIO PARA SU ORRECTA EJECUCION</t>
  </si>
  <si>
    <t>SUMINISTRO Y COLOCACION DE ZAPATA DE DOBLE OJILLO CAÑON LARGO CAL 3/0 AWG; INCLUYE: INSTALACION, EQUIPO, HERRAMIENTA, MANO DE OBRA, ACARREOS DENTRO Y FUERA DE LA OBRA.</t>
  </si>
  <si>
    <t>SUMINISTRO Y COLOCACION DE ZAPATA DE DOBLE OJILLO CAÑON LARGO CAL 1/0 AWG; INCLUYE: INSTALACION, EQUIPO, HERRAMIENTA, MANO DE OBRA, ACARREOS DENTRO Y FUERA DE LA OBRA.</t>
  </si>
  <si>
    <t>SUMINISTRO Y COLOCACION DE CONECTOR RECTO LICUATITE DE 19 MM. INCLUYE: ACARREOS FUERA Y DENTRO DE LA OBRA, MANO DE OBRA Y HERRAMIENTA.</t>
  </si>
  <si>
    <t>SUMINISTRO Y COLOCACION DE SOLDADURA CADWELD150, INCLUYE: MATERIALES, MANO DE OBRA, HERRAMIENTA, EQUIPO Y TODO LO NECESARIO PARA SU BUEN FUNCIONAMIENTO.</t>
  </si>
  <si>
    <t>SUMINISTRO Y COLOCACION DE LUMINARIA FLUORESCENTE 2 x 28 WATTS,  DE SOBRE PONER, CON GABINETE  DE 1.22 x 0 .30 MTS, DIFUSOR PARABOLICO DE 2 X 28 WATTS, LAMPARA AHORRADORA DE ENERGIA MOD. T-5 DE 28 WATTS, BASE  G13., ENCENDIDO INSTANTANEO Y BALASTRO ELECTRONICO DE 2 X 28 WATTS. INCLUYE: MATERIAL PARA SU FIJACIÓN, CINTA AISLANTE, ANDAMIOS, PRUEBAS, HERRAMIENTA, MANO DE OBRA, ACARREOS FUERA Y DENTRO DE LA OBRA Y TODO LO NECESARIO PARA SU BUEN FUNCIONAMIENTO.</t>
  </si>
  <si>
    <t>SUMINISTRO Y COLOCACION DE LUMINARIA FLUORESCENTE DE EMPOTRAR , FABRICADA CON REFLECTOR DE POLICARBONATO ACABADO METALIZADO CON SISTEMA TRICAPA DE ALUMINIO ESPECULAR Y ARILLO DE 182MMø, CON CRISTAL ESMERILADO AL CENTRO. INCLUYE: LAMPARA FLUORESCENTE COMPACTA ESPIRAL  DE 13 WATTS Y BALASTRO ELECTRONICO 127V/60HZ, MARCA MAGG, CLAVE B:L-01504 SHOT I MINI  1 X 13 WATTS CENTER, MATERIALES PARA SU FIJACION, CONEXIONES, PRUEBAS, CINTA AISLANTE, ANDAMIOS, HERRAMIENTA, MANO DE OBRA, ACARREOS DENTRO Y FUERA DE LA OBRA, TODO LO NECESARIO PARA SU CORRECTO FUNCIONAMIENTO.</t>
  </si>
  <si>
    <t>SUMINISTRO Y COLOCACIÓN DE LUMINARIO REFLECTOR  SUSPENDIDO MODELO ARIES 150W, DE ALUMINIO, COLOR BLANCO, CATALOGO 05-202 MAGG, CON LAMPARA HQI, 127/220 VCA. INCLUYE: VARILLA DE SUJECCION DE 1 M. DE LONGITUD, CINTA AISLANTE, CABLE (MCA. CONDUMEX, CONDUCTORES MONTERREY, LATICANSA, CONDELMEX) NECESARIO PARA SU CONEXIÓN, ACCESORIOS PARA FIJACIÓN, ANDAMIOS, ACARREO DENTRO Y FUERA DE LA OBRA, HERRAMIENTA Y MANO DE OBRA Y LO NECESARIO PARA SU CORRECTO FUNCIONAMIENTO.</t>
  </si>
  <si>
    <t>SUMINISTRO Y FIJACION DE LUMINARIO PARA EMPOTRAR EN FALSO PLAFON MCA. CONSTRULITA MOD. 57/6T-B24332A2M5 DE 2X32 W. PARA LAMPARA T8 LUZ DE DIA MCA. OSRAM, INCLUYE: BALASTRO, LAMPARAS, REJILLA TIPO LOUVER M5 EN ALUMINIO, HERRAMIENTA, MANO DE OBRA, ACARREOS FUERA Y DENTRO DE LA OBRA.</t>
  </si>
  <si>
    <t>SUMINISTRO Y FIJACION DE LUMINARIO PARA EMPOTRAR EN FALSO PLAFON MCA. CONSTRULITA TIPO CAMPANA DE 2X32 W. PARA LAMPARA DULUX SENCILLA DE 13 W 4100K LUZ DE DIA MOD. L2/60-BH213B2E EN COLOR BLANCO, INCLUYE: BALASTRO, LAMPARA, HERRAMIENTA, MANO DE OBRA, ACARREOS FUERA Y DENTRO DE LA OBRA.</t>
  </si>
  <si>
    <t>SUMINISTRO Y FIJACION DE LUMINARIO PARA EMPOTRAR EN FALSO FLAFON MCA. CONSTRULITA MOD. 76/6H 150-B PARA LAMPARA ADITIVOS METALICOS 150W LUZ DE DIA, INCLUYE: BALASTRO, FOCO, HERRAMIENTA, MANO DE OBRA, ACARREOS FUERA Y DENTRO DE LA OBRA.</t>
  </si>
  <si>
    <t>SUMINISTRO Y FIJACION DE LUMINARIO TIPO INDUSTRIAL PARA 2 LAMPARAS DE 59 W. T8 LUZ DE DIA CON BALASTRO ELECTRONICO MOD. IND259T8E-127 MCA. TEURA, INCLUYE: HERRAMIENTA, MANO DE OBRA, ACARREOS FUERA Y DENTRO DE LA OBRA.</t>
  </si>
  <si>
    <t>SUMINISTRO Y FIJACION DE LUMINARIO TIPO INDUSTRIAL PARA 2 LAMPARAS DE 59W T8 LUZ DE DIA CON BALASTRO ELECTRONICO MOD. IND259T8E-127 MCA. TEURA, INCLUYE: MATERIALES, HERRAMIENTA, MANO DE OBRA, ACARREOS FUERA Y DENTRO DE LA OBRA.</t>
  </si>
  <si>
    <t>SUMINISTRO Y COLOCACION DE CABLE VINANEL XXI THW-LS/THHW-LS, 600 VOLTS, CALIBRE 6 MARCA CONDUMEX, LATINCASA, CONDUCTORES MONTERREY; INCLUYE: ACARREOS, TENDIDO, CINTA AISLANTE, LUBRICACION, GUIAS, AISLAMIENTO DE PUNTA, CONEXIONES, ANDAMIOS, HERRAMIENTA MENOR Y MANO DE OBRA. INCLUIYE TODO LO NECESARIO PARA SU CORRECTA EJECUCION.</t>
  </si>
  <si>
    <t>SUMINISTRO Y TENDIDO DE TUBO CONDUIT DE P.V.C. PESADO DE 51 MM., EXCAVACION, DE 0.00 A 0.90 MTS DE ALTURA DEL NIVEL DE PISO, Y 0.60 MTS DE ANCHO;  INCLUYE: EXCAVACION A MANO, COLOCACION DE TUBOS, 3 CODOS Y/O COPLES CONDUIT DE PVC PESADO DE 51 MM. DE DIAMETRO, HERRAMIENTA, MANO DE OBRA, ACARREOS DENTRO Y FUERA DE LA OBRA.</t>
  </si>
  <si>
    <t>SUMINISTRO Y COLOCACIÓN DE LUMINARIA DE 61X61 CMS. DE 3X17  WATTS DE LUJO CON BALASTRO ELECTRÓNICO, INCLUYE: MATERIAL DE FIJACIÓN, INTERRUPTOR SENCILLO, CORDÓN DE USO RUDO DE 2X14 HERRAMIENTA Y MANO DE OBRA, ACARREOS DENTRO Y FUERA DE LA OBRA.</t>
  </si>
  <si>
    <t>DESMANTELAMIENTO DE LUMINARIA PUNTA DE POSTE INCLUYE: DESCONEXION, DESCABLEADO, ANDAMIOS A CUALQUIER ALTURA, HERRAMIENTA, MANO DE OBRA, ACARREOS DENTRO Y FUERA DE LA OBRA, TODO LO NECESARIO PARA SU BUEN FUNCIONAMIENTO.</t>
  </si>
  <si>
    <t>SUMINISTRO Y COLOCACION DE LUMINARIA PARA ALUMBRADO PUBLICO SERIE "ES" CON ESFERA PRISMATICA DE BAJA BRILLANTES MCA. HOLOPHANE PRISMAPHERE CAT. NPR 250HP62C12KL, EQUIPADO CON BALASTRO SOLA BASIC PARA LAMPARAS H.I.D DE 250 WATTS. INCLUYE: CONEXIONES, ACCESORIOS PARA SU FIJACION, ANDAMIOS, HERRAMIENTAS, MANO DE OBRA, ACARREOS DENTRO Y FUERA DE LA OBRA, TODO LO NECESARIO PARA SU BUEN FUNCIONAMIENTO. (SEGUN PROYECTO)</t>
  </si>
  <si>
    <t>SUMINISTRO Y COLOCACION DE LUMINARIA FLOURESCENTE DE SOBREPONER CAT. AP-1-32W-T8-127-MLL-10 x 122 cms., MCA. TEURA O SIMILAR EN CALIDAD Y COSTO, SIN BALASTRO. INCLUYE: ACARREOS FUERA Y DENTRO DE LA OBRA, PRUEBAS, CABLE (MCA. CONDUMEX, CONDUCTORES MONTERREY, LATINCASA, CONDELMEX, CONELEC) NECESARIO PARA SU CONEXION, MATERIALES, HERRAMIENTAS, MANO DE OBRA.</t>
  </si>
  <si>
    <t>SUMINISTRO Y COLOCACION DE LUMINARIO EXTERIOR ARQUITECTONICO NPR- PRIMAS PHERE HOLAPHANE NPR-15AHP-62-C-12-K-L/ CAPSULA DE FUNDICION DE ALUMINIO PINTADO EN NEGRO, 150W/55V., SODIO ALTA PRESION, BASE MOGUL, 220 VOLTS, DE ACRILICO, CAPSULA ESTILO SIMPLE, LAMPARA Y BALASTRO PARA LAMPARA HID SOLA BASIC. INCLUYE:  ACARREOS FUERA Y DENTRO DE LA OBRA, PRUEBAS, CABLE (MCA. CONDUMEX, CONDUCTORES MONTERREY, LATINCASA, CONDELMEX, CONELEC) NECESARIO PARA SU CONEXION, MATERIALES, HERRAMIENTAS, MANO DE OBRA.</t>
  </si>
  <si>
    <t>SUMINISTRO Y COLOCACION DE INTERRUPTOR TERMOMAGNETICO I-LINE FA-26030 . INCLUYE: COLOCACION, PRUEBAS, HERRAMIENTAS, MANO DE OBRA Y ACARREOS FUERA Y DENTRO DE LA OBRA.</t>
  </si>
  <si>
    <t>SUMINISTRO Y COLOCACION DE INTERRUPTOR TERMOMAGNETICO DE 3x70 A 100  AMPS. TIPO QO MARCA SQUARE´D INCLUYE: HERRAMIENTA, MANO DE OBRA, ACARREOS DENTRO Y FUERA DE LA OBRA Y TODO LO NECESARIO PARA SU FUNCIONAMIENTO.</t>
  </si>
  <si>
    <t>SUMINISTRO Y COLOCACION DE REGULADOR DE VOLTAJE DE 24 KVA, CONEXION ESTRELLA-ESTRELLA 3F-4H CON VOLTAJE DE ENTRADA DE 120/208 +/- 15% VOLTAJE DE SALIDA 120/208 +/- 3% CON FILTRO DE SUPRESION DE PICOS, FILTRO DE RUIDO ELECTRICO Y DESCONECTADOR AUTOMATICO CONTRAVOLTAJE FUERA DE RANGO Y ACCESORIOS NORMALES, INCLUYE: TUBO FLEXIBLE O LICUATAY DE 2",  5 CABLES DE No. 6 (3 F, TIERRA Y NEUTRO) L= 2.0 MTS. CADA UNO PERFORACIONES Y RESANES,  HERRAMIENTA, MANO DE OBRA, ACARREOS FUERA Y DENTRO DE LA OBRA Y TODO LO NECESARIO PARA SU BUEN FUNCIONAMIENTO.</t>
  </si>
  <si>
    <t>SUMINISTRO Y COLOCACION DE INTERRUPTOR TERMOMAGNETICO I-LINE DE 2x20 AMP. CAT. FA-26020 . INCLUYE: COLOCACION, PRUEBAS, HERRAMIENTAS, MANO DE OBRA Y ACARREOS FUERA Y DENTRO DE LA OBRA.</t>
  </si>
  <si>
    <t>SUMINISTRO Y COLOCACION DE LUMINARIA FLUORESCENTE MCA MAGG TIPO EMPOTRAR   COMPACTO  DE 1 x 26 WATTS,  127V, AUTOBALASTRADA, PANTALLA REFLEJANTE MOD. DOWNLIGHT, BLUE CHIP MOD. CENTER 1X26, CLAVE 01-223, INCLUYE: MATERIAL PARA SU FIJACIÓN, CINTA AISLANTE, ANDAMIOS, PRUEBAS,, HERRAMIENTA, MANO DE OBRA, ACARREOS FUERA Y DENTRO DE LA OBRA, TODO LO NECESARIO PARA SU BUEN FUNCIONAMIENTO.</t>
  </si>
  <si>
    <t>SUMINISTRO Y COLOCACION DE LUMINARIA  MCA LUMINEK MOD. 8502 MOON LIGH CON BISERA EMPOTRABLE EN MURO, CUERPO DE ALUMINIO, TRANSFORMADOR 120/ 12V, LAMPARA DE ALOGENO B.V. 20 W (CACAHUATE), CRISTAL TEMPLADO, ACABADO ESMALTE BLANCO INCLUYE: MATERIAL PARA SU FIJACIÓN, CINTA AISLANTE, ANDAMIOS, PRUEBAS,, HERRAMIENTA, MANO DE OBRA, ACARREOS FUERA Y DENTRO DE LA OBRA, TODO LO NECESARIO PARA SU BUEN FUNCIONAMIENTO.</t>
  </si>
  <si>
    <t>SUMINISTRO Y COLOCACION DE INTERRUPTOR TERMOMAGNETICO I-LINE DE 2x30 AMP. CAT. FA-26030 BC . INCLUYE: COLOCACION, PRUEBAS, HERRAMIENTAS, MANO DE OBRA Y ACARREOS FUERA Y DENTRO DE LA OBRA.</t>
  </si>
  <si>
    <t>SUMINISTRO Y COLOCACION DE INTERRUPTOR TERMOMAGNETICO DE 3X100 AMP. TIPO I LINE CAT. FA-32100  MCA. SQUARE'D O SIMILAR EN CALIDAD Y COSTO EN BAJA TENSION, INCLUYE: MATERIALES PARA SU FIJACION, RANURADO, HERRAMIENTA Y MANO DE OBRA, ACARREOS FUERA Y DENTRO DE LA OBRA.</t>
  </si>
  <si>
    <t>SUMNISTRO Y COLOCACION DE LUMINARIO REFLECTOR SUSPENDIDO MODELO ARIES 150 W., DE ALUMINIO COLOR BLANCO. INCLUYE: LAMPARA HQI, 127/220 VCA (CATALOGO MAGG) O SIMILAR EN CALIDAD Y COSTO, VARILLA DE SUJECION DE 1Mt. DE LONGITUD, ACCESORIOS PARA SU FIJACION, CONEXIONES, ANDAMIOS A CUALQUIER ALTURA, FIJACION, MANO DE OBRA, HERRAMIENTAS, ACARREOS DENTRO Y FUERA DE LA OBRA. TODO LO NECESARIO PARA SU BUEN FUNCIONAMIENTO</t>
  </si>
  <si>
    <t>SUM. Y COLOC. DE TABLERO DE CONTROL CAT. MA800M163A,  INCLUYE: MATERIALES, INSTALACIONES, HERRAMIENTA, MANO DE OBRA, ACARREOS DENTRO Y FUERA DE LA OBRA Y TODO LO NECESARIO PARA SU BUEN FUNCIONAMIENTO.</t>
  </si>
  <si>
    <t>SUMINISTRO Y COLOCACION DE LUMINARIO EXTERIOR,  MONTAJE EN PARED, ADITIVOS METALICOS, BASE MOGUL, 175 W, 220 V, COLOR GRIS, CON LAMPARA INCLUIDA, CATALOGO: WALL PACKETTE NW P2 175 NH62 GL MARCA HOLOPHANE, INCLUYE: CONEXION, PRUEBA, CINTA AISLANTE, MATERIALES NECESARIOS, HERRAMIENTA, MANO DE OBRA, ACARREOS DENTRO Y FUERA DE LA OBRA. TODO LO NECESARIO PARA SU CORRECTO FUNCIONAMIENTO.</t>
  </si>
  <si>
    <t>PREPARACION PARA LA ALIMENTACION DEL TABLERO PRINCIPAL "A" (EN PLANTA BAJA) A TABLERO "B" (EN PLANTA ALTA A FUTURO), HASTA 50 CMS. SOBRE EL LECHO ALTO DE LOSA DE ENTREPISO. INCLUYE: TUBO CONDUIT FoGo. PD DE 19MM Y 13 MM, CAJAS DE LAMINA GALVANIZADA, MANO DE OBRA, HERRAMIENTA, ACARREOS FUERA Y DENTRO DE LA OBRA.</t>
  </si>
  <si>
    <t>SUMINISTRO Y COLOCACION DE LUMINARIA EXTERIOR TIPO PUNTA DE POSTE, COMPLETA INCLUYE: POSTE DE TUBO GALVANIZADO, LUMINARIO VENUS I, BALASTRO V.M. AUTORREG. 220 V. 771-S-251, LAMPARA VAPOR MERCURIO 250 WATTS. MCA. OSRAM, ANDAMIOS, ACCESORIOS PARA SU FIJACION, HERRAMIENTA, MANO DE OBRA, TRABAJO TERMINADO Y ACARREOS FUERA Y DENTRO DE LA OBRA.</t>
  </si>
  <si>
    <t>SUMINISTRO Y COLOCACION DE ARRANCADOR MAGNETICO A TENSION COMPLETA TRIFASICO 220 VOLTS, CLASE 8536 TIPO SAG-11, FORMA P1, ELEMENTO TERMICO B5-50, SQUARE´D O SIMILAR EN CALIDAD Y COSTO. INCLUYE: MATERIALES, INSTALACIONES, PRUEBAS, CABLE NECESARIO PARA SU INSTALACION, HERRAMIENTAS, MANO DE OBRA, ACARREOS DENTRO Y FUERA DE LA OBRA.</t>
  </si>
  <si>
    <t>SUMINISTRO Y COLOCACION DE LUMINARIA DE SOBREPONER DE 2.44X0.30 MTS, SIN DIFUSOR DE 2X59 WTS, 127 V, 60 HZ, 5900 LUMENES, LAMPARA T8, COLOR BLANCO FRIO Y BALASTRO ELECTRONICO, ENCENDIDO INSTANTANEA MCA OSRAM O SIMILAR EN CALIDAD Y COSTO, INCLUYE: MATERIAL PARA SU FIJACION, CONEXIONES, PRUEBAS, CINTA AISLANTE, ANDAMIOS, HERRAMIENTA, MANO DE OBRA, ACARREOS DENTRO Y FUERA DE LA OBRA, TODO LO NECESARIO PARA SU CORRECTO FUNCIONAMIENTO.</t>
  </si>
  <si>
    <t>SUMINISTRO Y COLOCACION DE LUMINARIA FLUORESCENTE DE SOBREPONER DE 2.44X0.10 MTS, EN CANAL SIN DIFUSOR DE 1X59 WTS, 127 V, 60 HZ, 5900 LUMENES, LAMPARA T8, COLOR BLANCO FRIO Y BALASTRO ELECTRONICO, ENCENDIDO INSTANTANEA MCA OSRAM O SIMILAR EN CALIDAD Y COSTO, INCLUYE: MATERIAL PARA SU FIJACION, CONEXIONES, PRUEBAS, CINTA AISLANTE, ANDAMIOS, HERRAMIENTA, MANO DE OBRA, ACARREOS DENTRO Y FUERA DE LA OBRA, TODO LO NECESARIO PARA SU CORRECTO FUNCIONAMIENTO.</t>
  </si>
  <si>
    <t>SUMINISTRO Y COLOCACION DE INTERRUPTOR TERMOMAGNETICO DE 3X100 AMP. TIPO I LINE CAT. FA-36100  MCA. SQUARE'D O SIMILAR EN CALIDAD Y COSTO, INCLUYE: MATERIALES PARA SU FIJACION, RANURADO, HERRAMIENTA Y MANO DE OBRA, ACARREOS FUERA Y DENTRO DE LA OBRA.</t>
  </si>
  <si>
    <t>SUMINISTRO Y COLOCACION DE TABLERO GENERAL CAT. LA400R CON INTERUPTOR TERMOMAGNETICO CAT. LHL36350 INCLUYE: CONEXION, PRUEBAS, MATERIALES PARA SU FIJACION, HERRAMIENTA, MANO DE OBRA, ACARREOS DENTRO Y FUERA DE LA OBRA.</t>
  </si>
  <si>
    <t>SUMINISTRO Y COLOCACION DE TUBO LIQUATITE DE 51 MM DE DIAMETRO, INCLUYE: HERRAMIENTAS, ACARREOS FUERA Y DENTRO DE LA OBRA Y MANO DE OBRA.</t>
  </si>
  <si>
    <t>COLOCACION DE POSTE DE CONCRETO, PC-13-600, INCLUYE: FLETE, PARADO, CEPA, ACARREO DE PIEDRA A SITIO, MATERIALES VARIOS Y DE CONSUMO, HERRAMIENTA, MANO DE OBRA Y ACARREOS DENTRO Y FUERA DE LA OBRA.(SEGUN NORMAS Y ESPECIFICACIONES DE CONSTRUCCION VIGENTES DE LA C.F.E.).</t>
  </si>
  <si>
    <t>SUMINISTRO  Y  COLOCACION DE  TABLERO  DE  CONTROL I-LINE LA400M102A MARCA SQUARE´D NEMA 3R INCLUYE:  CONEXION,  PRUEBA Y MATERIALES PARA SU FIJACION, MANO DE OBRA, HERRAMIENTAS Y ACARREOS DENTRO Y FUERA DE LA OBRA.</t>
  </si>
  <si>
    <t>SUMINISTRO Y COLOCACION DE LUMINARIA VENUS PPEV PUNTA DE POSTE MARCA ISESA PPVA CON VAPOR DE SODIO DE 250 WATTS, 220 V. INCLUYE: BALASTRO, FOCO MARCA IESA CON SOMBRERO DE ALUMINIO, INCUYE ACCESORIOS PARA SU FIJACION.</t>
  </si>
  <si>
    <t>SUMINISTRO Y COLOCACION DE POSTE DE CONCRETO, PC-13-600, INCLUYE: FLETE, PARADO,  CEPA, ACARREOS DE PIEDRA A SITIO, MATERIALES, VARIOS Y DE CONSUMO, HERRAMIENTA, MANO D EOBRA Y ACARREOS DENTRO Y FUERA DE LA OBRA. (SEGUN NORMAS Y ESPECIFICACIONES DE CONSTRUCCION VIGENTES DE LA C.F.E.)</t>
  </si>
  <si>
    <t>SUMINISTRO Y COLOCACION DE PLUG MONOAURAL 3.5 PARA AUDIO MARCA STEREM O SIMILAR EN CALIDAD Y COSTO. INCLUYE: MANO DE OBRA, HERRAMIENTAS, ACARREOS DENTRO Y FUERA DE LA OBRA Y TODO LO NECESARIO PARA SU BUEN FUNCIONAMIENTO.</t>
  </si>
  <si>
    <t>SUMINISTRO Y TENDIDO DE TUBO CONDUIT DE P.V.C. PESADO DIAMETRO 76 MM., INCLUYE: HERRAMIENTA, MANO DE OBRA, ACARREOS FUERA Y DENTRO DE LA OBRA Y MATERIALES PARA SU FIJACION.</t>
  </si>
  <si>
    <t>SUMINISTRO Y TENDIDO DE TUBO CONDUIT DE P.V.C. PESADO DIAMETRO 51 MM., INCLUYE: HERRAMIENTA, MANO DE OBRA, ACARREOS FUERA Y DENTRO DE LA OBRA Y MATERIALES PARA SU FIJACION.</t>
  </si>
  <si>
    <t>SUM Y TENDIDO DE TUBO COND PVC PESADO 75 MM. INCLUYE: HERRAMIENTA, MANO DE OBRA, ACARREOS DENTRO Y FUERA DE LA OBRA, MATERIAL DE FIJACION.</t>
  </si>
  <si>
    <t>SUMINISTRO Y COLOCACION DE CONECTOR TIPO CODO OCC-200 AMP. 15KV, CAL. 1/0, INCLUYE: MANO DE OBRA, HERRAMIENTAS, ACARREOS DENTRO Y FUERA DE LA OBRA Y TODO LO NECESARIO PARA SU BUEN FUNCIONAMIENTO.</t>
  </si>
  <si>
    <t>SUMINISTRO Y COLOCACION  DE CONECTOR MULTIPLE BT 600V DE 4 VIAS. INCLUYE : MANO DE OBRA, HERRAMIENTAS, ACARREOS DENTRO Y FUERA DE LA OBRA Y TODO LO NECESARIO PARA SU BUEN FUNCIONAMIENTO.</t>
  </si>
  <si>
    <t>SUMINISTRO Y COLOCACION  DE CONECTOR MECANICO PARA VARILLA A TIERRA. INCLUYE : MANO DE OBRA, HERRAMIENTAS, ACARREOS DENTRO Y FUERA DE LA OBRA Y TODO LO NECESARIO PARA SU BUEN FUNCIONAMIENTO.</t>
  </si>
  <si>
    <t>SUMINISTRO E INSTALACION DE  LUMINARIO AERIS MCA. LITHONIA LIGHTING, FABRICADO CON ARMADURA DE FUNDICION  DE ALUMINIO, RECUBIERTA CON PINTURA TERMOENDURECIBLE COMPUESTA DE RESINA  POLIESTER GRIS APLICADA MEDIANTE PROCESO ELECTROSTATICO Y SECADO AL HORNO, ANTICORROSIVO SU SISTEMA OPTICO LO COMPONE UN REFLECTOR DE ALUMINIO FACETADO Y UN ARILLO DE CONTROL DE LUZ Y CRISTAL TERMOTEMPLADO PLANO PROPORCIONA EN LA CURVA DE DISTRIBUCION NEMA TIPO 3, LA UNIDAD CUENTA CON UN BALASTRO PARA OPERAR UNA LAMPARA DE 250 ADITIVOS METALICOS CATALOGO: AS2 250M SR3 TB SPA LPI. INCLUYE: BRAZO PARA POSTE CUADRADO, COLOR ALUMINIO NATURAL, MANO DE OBRA, HERRAMIENTA, ACARREOS DENTRO Y FUERA DE LA OBRA Y TODO LO NECESARIO PARA SU BUEN FUNCIONAMIENTO.</t>
  </si>
  <si>
    <t>SALIDA DE CONTACTO MONOFASICO DUPLEX POLARIZADO CAT-M-5250-M MARCA ARROW-HART SALIDA EN PISO CON PLACA SEGURIDAD DE P.V.C. MARCA ARROW HART, IF-3H, 15 AMP 127 VOLTS EN CAJA DE LAMINA GALVANIZADA CON TUBO CONDUIT P.V.C. PESADO; INCLUYE: CABLES, ACARREOS, PRUEBAS, CONEXIONES, CONECTORES, COPLES, CHASIS, PEGAMENTO P.V.C, HERRAMIENTA MENOR, MANO DE OBRA Y TODO LO NECESARIO PARA SU CORRECTA EJECUCION</t>
  </si>
  <si>
    <t>SUMINISTRO Y COLOCACION DE TABLERO I-LINE MONTAJE EN PARED, 3F, 4H, 20 CIRCUITOS, CAP. 1200 A, CATALOGO NA1200M203A, INCLUYE: MANO DE OBRA, HERRAMIENTAS, ACARREOS DENTRO Y FUERA DE LA OBRA Y TODO LO NECESARIO PARA SU CORRECTO FUNCIONAMIENTO.</t>
  </si>
  <si>
    <t>SUMINISTRO Y COLOCACION DE LUMINARIO FLUORECENTE AUTOBALASTARDO SERIE NEG,CON REFRACTOR DE ACRILICO 8224 CAT. NEG-G- 042 H24- 6R-ER, TIPO EMPOTAR EN PLAFON RETICULAR FABRICADO EN LAMINA  COL. 22 CON GABINETE DE 61 X122 CMS, BALASTRO INTEGAL ELECTRONICO PARA OPERAR DOS LAMPARAS 32 WATTS,  T-8 127 VCA, 60 HZ, ENCENDIDO RAPIDO MARCA HOLOPHANE; INCLUYE: ACARREOS, ARMADO, PERNO ANCLAS, PARA SU FIJACION, CITA AISLANTE, GABINETE SOQUETS, CONEXIONES, PRUEBAS, CABLE NECESARIO PARA SU  CONEXION, ANDAMIOS, HERRAMIENTA MENOR. MANO DE OBRA Y TODO LO NEESARIO PARA SU CORRECTA EJECUCION.</t>
  </si>
  <si>
    <t>SUMINISTRO Y COLOCACION DE INTERRUPTOR TERMOMAGNETICO TIPO KAL225M121A DE LA MCA. SQUARED, INCLUYE: CONEXION, PUEBAS, MATERIALES, HERRAMIENTA, MANO DE OBRA, ACARREOS FUERA Y DENTRO DE LA OBRA.</t>
  </si>
  <si>
    <t>SUMINISTRO Y COLOCACION DE DUCTO CUADRADO EMBISA GRADO DE 6.5X6.5 LONG. DE 1.52 M. INCL. MAT. DE FIJACION, COLGANTE, HERRAMIENTA, MANO DE OBRA Y ACARREOS FUERA Y DENTRO DE LA OBRA.</t>
  </si>
  <si>
    <t>SUMINISTRO Y COLOCACION DE BOMBA ELECTRICA DE 2 H.P. MCA. GENERAL ELECTRIC. INCLUYE: CONEXIONES, PRUEBAS, INSTALACION, MATERIAL, MANO DE OBRA, HERRAMIENTAS Y ACARREOS DENTRO Y FUERA DE LA OBRA.</t>
  </si>
  <si>
    <t>DESMONTAJE DE VENTILADOR DE TECHO, INCLUYE: MANO DE OBRA, ANDAMIOS, HERRAMIENTA MENOR Y ACARREOS AL LUGAR DESTINADO PARA SU ALMACENAJE.</t>
  </si>
  <si>
    <t>COLOCACION DE VENTILADOR DE ASPAS EXISTENTE, INCLUYE: SOPORTE DE PERFIL CUADRADO DE 1.5"X1.5"X1/4" (VER CROQUIS), SOLDADURA, CINTA AISLANTE, ANDAMIOS,PRUEBAS, HERRAMIENTA MENOR, MANO DE OBRA, ACARREOS DENTRO DE Y FUERA LA OBRA.</t>
  </si>
  <si>
    <t>SUMINISTRO Y COLOCACION DE DUCTO CUADRADO EMBISAGRADO DE 10X10 CMS. 1.52 M. DE LONG, INCLUYE: MAT. DE FIJACION, COLGANTERIA, ANDAMIOS A CUALQUIER ALTURA, HERRAMIENTA, MANO DE OBRA Y ACARREOS FUERA Y DENTRO DE LA OBRA.</t>
  </si>
  <si>
    <t>SUMINISTRO Y COLOCACION DE CHAROLA DE ALUMINIO DE 6" (15cms.) DE ANCHO Y 3" (7.6cms.) DE PROFUNDIDAD SEMEJANTE A SERIE F DE WIREMOLD, INCLUYE: MATERIALES, MANO DE OBRA, HERRAMIENTA, ACARREOS DENTRO Y FUERA DE LA OBRA.</t>
  </si>
  <si>
    <t>SUMINISTRO Y COLOCACION DE CURVA  HORIZONTAL RADIO 12"  (30.48cms.),  PROFUNDIDAD DE 3" (7.6cms.) Y ANCHO DE 6" (15cms)  SEMEJANTE A CAT FHL90  DE WIREMOLD, INCLUYE: MATERIALES, MANO DE OBRA, HERRAMIENTA, ACARREOS DENTRO Y FUERA DE LA OBRA.</t>
  </si>
  <si>
    <t>SUMINISTRO Y COLOCACION DE CURVA  VERTICAL  EXTERNA A 90 GRADOS EN PLANO SEMEJANTE A CAT FVL090  DE WIREMOLD, INCLUYE: MATERIALES, MANO DE OBRA, HERRAMIENTA, ACARREOS DENTRO Y FUERA DE LA OBRA.</t>
  </si>
  <si>
    <t>SUMINISTRO Y COLOCACION DE JUNTA PARA CHAROLA DE 76mm, DE PROFUNDIDAD ( 2 POR CADA TRAMO DE 3.66m), SEMEJANTE A CAT 0104FSPR DE WIREMOLD, INCLUYE: HERRAMIENTA , MATERIALES, MANO DE OBRA, ACARREOS DEMTRO Y FUERA DE LA OBRA.</t>
  </si>
  <si>
    <t>SUMINISTRO Y COLOCACION DE TAPA TERMINAL DE CHAROLA SEMEJANTE A CAT FBE03 DE WIREMOLD, INCLUYE: MATERIALES, HERRAMIENTA, MANO DE OBRA, ACARREOS DENTRO Y FUERA DE LA OBRA.</t>
  </si>
  <si>
    <t>SUMINSTRO Y COLOCACION DE SOPORTE TIPO TRAPECIO A CADA 1.50Mts. , COLGADO CON VARILLA ROSCADA DE 1/2" DE LA ESTRUCTURA , SEMEJANTE  A CAT. SPM-6-TH DE WIREMOLD, (2 VARILLAS DE 1/2" POR TRAPECIO), INCLUYE: MATERIALES, HERRAMIENTA, MANO DE OBRA Y ACARREOS DENTRO Y FUERA DE LA OBRA.</t>
  </si>
  <si>
    <t>SUMINISTRO, FABRICACION Y COLOCACION DE SOPORTE PARA TUBERIA DE INSTALACIONES DE  RED DE DATOS, TELEFONIA Y FUERZA,  A BASE DE RIEL DE  ZP-1400 CAL 18 DE 40cms. (GALVANIZADA), CON 3 ABRAZADERAS DESLIZABLES TIPO A (ESLAVONES), 2 ANCLAS CON VAR. 5/8" DE 10cms. DE LONGITUD, INCLUYE: SOLDADURA E-70, MATERIALES, HERRAMIENTA, MANO DE OBRA Y ACARREOS DENTRO Y FUERA DE LA OBRA.</t>
  </si>
  <si>
    <t>SUMINISTRO Y COLOCACION DE CAJA GALV. DE 20X20 CMS INCLUYE: TAPA,APERTURA DE AGUJEROS EN MUROS, FIJACION CON MORTERO CEMENTO-ARENA 1:4, ACARREOS FUERA Y DENTRO DE LA OBRA, MANO DE OBRA, HERRAMIENTA Y ANDAMIOS A CUALQUIER ALTURA.</t>
  </si>
  <si>
    <t>SUMINISTRO Y COLOCACION DE CAJA DE LAMINA GALVANIZADA DE 10X10X3.8 CMS. PARA REGISTRO ELECTRICO EN TECHO, MURO O PISO INCLUYE : FIJACION CON MORTERO CEMENTO ARENA 1:4 ACARREOS DENTRO Y FUERA DE LA OBRA, HERRAMIENTA, Y ANDAMIOS A CUALQUIER ALTURA</t>
  </si>
  <si>
    <t>SUMINISTRO Y COLOCACION DE CAJA DE REGISTRO CONDULETS, SERIE OVALADA L-27, 572N, 270-M3 DE 19mm. DE DIAM., INCLUYE: COLOCACION, MATERIALES, HERRAMIENTA, MANO DE OBRA, ACARREOS DENTRO Y FUERA DE LA OBRA.</t>
  </si>
  <si>
    <t>SUMINISTRO Y COLOCACION DE CAJA DE REGISTRO CONDULETS, SERIE OVALADA T-27, 572N, 270-M3 DE 19mm. DE DIAM., INCLUYE: COLOCACION, MATERIALES, HERRAMIENTA, MANO DE OBRA, ACARREOS DENTRO Y FUERA DE LA OBRA.</t>
  </si>
  <si>
    <t>SUMINISTRO Y COLOCACION DE CAJA DE REGISTRO CONDULETS, SERIE OVALADA L-37, 573N, 370-M3 DE 25mm. DE DIAM., INCLUYE: COLOCACION, MATERIALES, HERRAMIENTA, MANO DE OBRA, ACARREOS DENTRO Y FUERA DE LA OBRA.</t>
  </si>
  <si>
    <t>SUMINISTRO Y COLOCACION DE CAJA DE REGISTRO CONDULETS, SERIE OVALADA T-37, 573N, 370-M3 DE 25mm. DE DIAM., INCLUYE: COLOCACION, MATERIALES, HERRAMIENTA, MANO DE OBRA, ACARREOS DENTRO Y FUERA DE LA OBRA.</t>
  </si>
  <si>
    <t>SUMINISTRO Y COLOCACION DE CAJA DE REGISTRO CONDULETS, SERIE OVALADA X-37, 573N, 370-M3 DE 25mm. DE DIAM., INCLUYE: COLOCACION, MATERIALES, HERRAMIENTA, MANO DE OBRA, ACARREOS DENTRO Y FUERA DE LA OBRA.</t>
  </si>
  <si>
    <t>SUMINISTRO Y COLOCACION DE CAJA DE REGISTRO CONDULETS, SERIE OVALADA L-47, GASK- 574N, 470-M3 DE 32mm. DE DIAM., INCLUYE: COLOCACION, MATERIALES, HERRAMIENTA, MANO DE OBRA, ACARREOS DENTRO Y FUERA DE LA OBRA.</t>
  </si>
  <si>
    <t>SUMINISTRO Y COLOCACION DE CAJA DE REGISTRO CONDULETS, SERIE OVALADA T-57, GASK- 575N, 570-M3 DE 38mm. DE DIAM., INCLUYE: COLOCACION, MATERIALES, HERRAMIENTA, MANO DE OBRA, ACARREOS DENTRO Y FUERA DE LA OBRA.</t>
  </si>
  <si>
    <t>SUMINISTRO Y COLOCACION DE CAJA DE REGISTRO CONDULETS, SERIE OVALADA L-57, GASK- 575N, 570-M3 DE 38mm. DE DIAM., INCLUYE: COLOCACION, MATERIALES, HERRAMIENTA, MANO DE OBRA, ACARREOS DENTRO Y FUERA DE LA OBRA.</t>
  </si>
  <si>
    <t>SUMINISTRO Y COLOCACION DE CAJA DE REGISTRO CONDULETS, SERIE FSS-1, CON EMPAQUE   GASK- 91N, 13  DE DIAM., INCLUYE: COLOCACION, MATERIALES, HERRAMIENTA, MANO DE OBRA, ACARREOS DENTRO Y FUERA DE LA OBRA.</t>
  </si>
  <si>
    <t>SUMINISTRO Y COLOCACION DE GABINETE TIPO TELEFONICO DE 60X60X20 CMS. DE EMPOTAR CON TAPA CIEGA, INCLUYE: APERTURA DE AGUJEROS EN MURO, FIJACION CON MORTERO CEM-ARE 1:4 ACARREOS FUERA Y DENTRO DE LA OBRA, HERRAMIENTA Y ANDAMIOS A CUALQUIER ALTURA, MANO DE OBRA.</t>
  </si>
  <si>
    <t>SUMINISTRO Y COLOCACION DE CAJA DE REGISTRO CONDULETS, SERIE OVALADA X-27, 572N, 270-M3 DE 19mm. DE DIAM., INCLUYE: COLOCACION, MATERIALES, HERRAMIENTA, MANO DE OBRA, ACARREOS DENTRO Y FUERA DE LA OBRA.</t>
  </si>
  <si>
    <t>SUMINISTRO Y COLOCACION DE CAJA DE REGISTRO CONDULETS, SERIE OVALADA X-17, EMPAQUE GASK-571N, TAPA  170-M3 DE 13mm. DE DIAM., INCLUYE: CONECTORES, ANDAMIOS A CUALQUIER ALTURA, COLOCACION, MATERIALES, HERRAMIENTA, MANO DE OBRA, ACARREOS DENTRO Y FUERA DE LA OBRA.</t>
  </si>
  <si>
    <t>SUMINISTRO Y COLOCACION PARA SALIDA DE VOZ Y DATOS CON TUBERIA GALVANIZADA PARED DELGADA, INCLUYE: TUBO GALVANIZADO, CODOS, CONECTORES, CAJAS, COPLES Y TUBERIA FLEXIBLE LIQUATITE Y UÑAS, ASI COMO ELEMENTOS PARA FIJAR A LA PARED, HERRAMIENTA Y MANO DE OBRA. TODO DIMENCIONADO AL NUMERO DE CABLES.</t>
  </si>
  <si>
    <t>SUMINISTRO Y COLOCACION DE CAJA DE REGISTRO CONDULETS, SERIE OVALADA LR-27, EMPAQUE GASK-572N, TAPA  270-M3 DE 13mm. DE DIAM., INCLUYE: CONECTORES, ANDAMIOS A CUALQUIER ALTURA, COLOCACION, MATERIALES, HERRAMIENTA, MANO DE OBRA, ACARREOS DENTRO Y FUERA DE LA OBRA.</t>
  </si>
  <si>
    <t>SUMINISTRO Y COLOCACION DE CONDULETS, SERIE OVALADA, TIPO FLS-2 (13 MM DE DIAM.), INCLUYE: TAPA DS-21G (CONTACTO DUPLEX), EMPAQUE GASK91-N, COLOCACION, MATERIALES, HERRAMIENTA, MANO DE OBRA, ACARREOS DENTRO Y FUERA DE LA OBRA.</t>
  </si>
  <si>
    <t>SUMINISTRO Y COLOCACION DE CAJA DE REGISTRO CONDULETS, SERIE RECTANGULAR LF-27, EMPAQUE GASK-572N, TAPA  170-M3 DE 13mm. DE DIAM., INCLUYE: CONECTORES, ANDAMIOS A CUALQUIER ALTURA, COLOCACION, MATERIALES, HERRAMIENTA, MANO DE OBRA, ACARREOS DENTRO Y FUERA DE LA OBRA.</t>
  </si>
  <si>
    <t>SUMINISTRO Y TENDIDO DE CONDULET LR DIAMETRO 32 MM, INCLUYE: ACARREOS FUERA Y DENTRO DE LA OBRA, MATERIALES PARA SU FIJACION, MANO DE OBRA, HERRAMIENTA</t>
  </si>
  <si>
    <t>SUMINISTRO Y COLOCACION DE CHAROLA EN LAMINA DE ACERO INOXIDABLE CAL. 18 DE 0.70xz0.50x0.20 M, INCLUYE: FIJACION A PISO, RESANE, PLOMEO, MANO DE OBRA, ACARREOS DENTRO Y FUERA DE LA OBRA.</t>
  </si>
  <si>
    <t>SUMINISTRO Y COLOCACION DE CAJA DE REGISTRO CONDULETS, SERIE OVALADA L-67, GASK- 576N, 670-M3 DE 51mm. DE DIAM., INCLUYE: COLOCACION, MATERIALES, HERRAMIENTA, MANO DE OBRA, ACARREOS DENTRO Y FUERA DE LA OBRA.</t>
  </si>
  <si>
    <t>SUMINISTRO Y COLOCACION DE CAJA DE REGISTRO CONDULETS, SERIE OVALADA L-67, GASK- 576N, 670-M3 DE 38mm. DE DIAM., INCLUYE: COLOCACION, MATERIALES, HERRAMIENTA, MANO DE OBRA, ACARREOS DENTRO Y FUERA DE LA OBRA.</t>
  </si>
  <si>
    <t>REG. DE TABICON 10X14X28 CMS.  SECC.1.00 X1.00 X80 CMS. CON ESP. DE 13 CMS. APLAN. INT. C/MORT. C-A. 1:5, ACAB. PULIDO C/TAPA  METALICA DE LAMINA LISA CAL. 18,  INCL.:BISAGRAS,MARCO DE ANGULO DE 1"X1"X1/8", CONTRAMARCO CON ANGULO DE 1"X1"X1/8",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</si>
  <si>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SUMINISTRO Y COLOCACION DE BOMBA VERTICAL TIPO SUMERGIBLE MARCA GOULDS O SIMILAR ACOPLADA A MOTOR ELECTRICO TRIFASICO DE 10 HP. 3,500 R.P.M. 220 VOLTS. 60 HZ. INCLUYE: COLUMNA DE BOMBEO DE TUBO DE ACERO GALV. DE 3", COPLES Y CABLE TIPO MARINO CALIBRE No. 6, MATERIAL, HERRAMIENTA, MANO DE OBRA Y ACARREOS FUERA Y DENTRO DE LA OBRA.</t>
  </si>
  <si>
    <t>SUMINISTRO Y COLOCACION DE BOMBA DE 1" HP MARCA GENERAL ELECTRIC, INCLUYE:RETIRO DE SUCCION EXISTENTE,VALVULA CHECK, TUERCA UNION, CONECTOR 1 1/4", RED ELECTRICA AL TABLERO DE CONTROL, PRUEBAS,  HERRAMIENTA, MANO DE OBRA Y ACARREOS FUERA Y DENTRO DE LA OBRA.</t>
  </si>
  <si>
    <t>SUMINISTRO Y COLOCACION DE CAJA DE REGISTRO CONDULETS, SERIE RECTANGULAR LL-27, EMPAQUE GASK-572N, TAPA  270-M3 DE 13mm. DE DIAM., INCLUYE: CONECTORES, ANDAMIOS A CUALQUIER ALTURA, COLOCACION, MATERIALES, HERRAMIENTA, MANO DE OBRA, ACARREOS DENTRO Y FUERA DE LA OBRA.</t>
  </si>
  <si>
    <t>SUMINISTRO Y COLOCACION DE CAJA DE LAMINA GALVANIZADA DE 18.5 X 18.5 X 9.5 CMS. PARA REGISTRO ELECTRICO EN TECHO O PISO INCLUYE : FIJACION CON MORTERO CEMENTO ARENA 1:4 ACARREOS DENTRO Y FUERA DE LA OBRA, HERRAMIENTA, Y ANDAMIOS A CUALQUIER ALTURA</t>
  </si>
  <si>
    <t>REG. DE TAB. ROJO COMUN DE SECC.60X60X80 CMS. CON ESP. DE 13 CMS. APLAN. INT. C/MORT. C-A. 1:5, ACAB. PULIDO C/TAPA  METALICA DE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</si>
  <si>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 DE TAB. ROJO COMUN DE SECC.60X60X80 CMS. CON ESP. DE 13 CMS. APLAN. INT. C/MORT. C-A. 1:5, ACAB. PULIDO C/TAPA  METALICA DE LAMINA LISA CAL. 18,  INCL.:BISAGRAS,MARCO DE ANGULO DE 1"X1"X1/8", CONTRAMARCO CON ANGULO DE 1¼"X1¼"X1/8",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</si>
  <si>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 DE TAB. ROJO COMUN D/SECC. 40X60X50 CM. C/ESP. DE 14 CM. APLANADO INT. C/MORT. CEM-AR. 1:5  ACAB. PULIDO C/TAPA METALICA DE LAM. LISA CAL.18 (SEGUN PROYECTO) INCL.: EXCAVACION, RELLENOS, BISAGRAS, MARCO DE ANG. D/1"X1"X1/8" Y CONTRAMARCO DE ANG. 1 1/4"X1 1/4"X1/8", CAD. D/CONC. F'C=150KG/CM 2 DE 14X10 ARM. C/4 VARS. #3 Y EST. # 2 @ 20 CMS. CIMBRADO Y DESCIMBRADO CON MAD. DE PINO DE 3a., BOQUILLAS, FONDO DE GRAVA DE 3/4", PINTURA (CON PROTECCION U. V.) ANTICORROSIVA, HERRAMIENTA, MANO DE OBRA Y ACARREOS FUERA Y DENTRO DE LA OBRA. TRABAJO TERMINADO.</t>
  </si>
  <si>
    <t>REG. DE TAB. ROJO COMUN D/SECC. 40X60X50 CM. C/ESP. DE 14 CM. APLANADO INT. C/MORT. CEM-AR. 1:5  ACAB. PULIDO C/TAPA DE CONCRETO F'C=150 KG/CM2  DE 5 CM. DE ESP. ARM. C/ALAMB. A/C 10@ EN A.S., INCL.: EXCAVACION, RELLENOS, BISAGRAS, MARCO DE ANG. D/1"X1"X1/8" Y CONTRAMARCO DE ANG. 1 1/4"X1 1/4"X1/8", CAD. D/CONC. F'C=150KG/CM 2 DE 14X10 ARM. C/4 VARS. #3 Y EST. # 2 @ 20 CMS. CIMBRADO Y DESCIMBRADO CON MAD. DE PINO DE 3a., BOQUILLAS, FONDO DE GRAVA DE 3/4", PINTURA (CON PROTECCION U. V.) ANTICORROSIVA, HERRAMIENTA, MANO DE OBRA Y ACARREOS FUERA Y DENTRO DE LA OBRA. TRABAJO TERMINADO.</t>
  </si>
  <si>
    <t>REG. DE TAB. ROJO COMUN DE SECC.40X60X80 CMS. CON ESP. DE 13 CMS. APLAN. INT. C/MORT. C-A. 1:5, ACAB. PULIDO C/TAPA METALICA DE LAMINA LISA CAL. 18 INCL. :BISAGRAS, MARCO DE ANGULO DE 1"X1"X1/8" Y CONTRAMAR. DE 1¼"X1¼"X1/8" . CAD. D/CONC. F'C=150 KG/CM2 DE 15 X 15 DE SECCION, ARMADA CON 3 VARS. No. 3, EST. No. 2 @ 20 CMS. SUJECCION DE TAPA METALICA A CADENA CON 4 ANCLAS, CIMBRADO Y DESCIMBRADO CON MAD. DE PINO DE 3a. BOQUILLA, FONDO DE GRAVA DE 3/4", PINTURA (CON PROTECCION U.V.) ANTICORROSIVA, HERRAMIENTA, MANO DE OBRA Y ACARREOS FUERA Y DENTRO DE LA OBRA.</t>
  </si>
  <si>
    <t>REG. DE TAB. ROJO COMUN DE SECC.40X60X80 CMS. CON ESP. DE 14 CMS. APLAN. INT. C/MORT. C-A. 1:5, ACAB. PULIDO C/TAPA DE LAMINA LISA CAL. 18 INCLUYE: BISAGRAS, MARCO DE ANGULO DE 1"X1"X1/8" Y CONTRAMAR. DE 1¼"X1¼"X1/8" CAD. D/CONC. F'C=150 KG/CM2. D/14X10 ARM. C/4 VAR. #3 @ 20 CMS. CMS. CIMBRADO Y DESCIMBRADO CON MAD. DE PINO DE 3a. BOQUILLA FONDO DE GRAVA DE 3/4", HERRAMIENTA, MANO DE OBRA, PINTURA ANTICORROSIVA,  Y ACARREOS FUERA Y DENTRO DE LA OBRA.</t>
  </si>
  <si>
    <t>REGISTRO DE TABICON  DE SECCION 60 X 80 X 80 CMS. C/ESP DE 14 CMS. CON TABICON DE 10X14X28 CMS. APLANADO INTERIOR CON MORTERO CEM-ARE 1:5 ACABDO PULIDO CON TAPA METALICA DE LAMINA LISA CAL 18, INCLUYE; EXCAVACION, RELLENOS, BISAGRAS, MARCO DE ANG. 1" X 1" X 1/8" Y CONTRAMARCO DE ANG. DE 1 1/4" X 1 1/4" X 1/8", CADENA DE CONCRETO F´C=150 KG/CM2 DE 14 X 10 CMS ARM CON 4 VARS DE # 3 Y CON ESTRIBOS DEL # 2 @ 20 CMS. CIMBRADO Y DESCIMBRADO CON MAD. DE PINO DE 3ra BOQUILLAS, FONDO DE GRAVA DE 3/4", PINTURA ANTICORROSIVA, HERRAMIENTA, MANO DE OBRA, Y ACARREOS FUERA Y DENTRO DE LA OBRA. TRABAJO TERMINADO.</t>
  </si>
  <si>
    <t>REGISTRO DE TABICON D/SECC 2.00 X 0.80 X 1.50 MTS C/ESP DE  14 CMS.CON TABICON DE 10X14X28 CMS. APLANADO INT C/MORT CEM-ARE 1:5 ACAB. PULIDO C/TAPA DE CONCRETO DE 8 CMS. CMS. DE ESPESOR INCLUYE: EXCAVACION, RELLENOS, CAD. D/CONC. F'C=150 KG/CM2 DE 14X10 ARM C/4 VARS. # 3 Y EST # 2 @ 20 CMS. CIMBRADO Y DESCIMBRADO CON MAD. DE PINO DE 3ra., BOQUILLAS, FONDO DE GRAVA DE  3/4", HERRAMIENTA, MANO DE OBRA Y ACARREOS FUERA Y DENTRO DE LA OBRA. TRABAJO TERMINADO.</t>
  </si>
  <si>
    <t>REGISTRO DE TABICON D/SECC 0.80 X 0.80 X 1.00 MTS C/ESP DE  14 CMS. CON TAICON DE 10X14X28 CMS., APLANADO INT C/MORT CEM-ARE 1:5 ACAB. PULIDO C/TAPA DE CONCRETO DE 8 CMS. CMS. DE ESPESOR INCLUYE: EXCAVACION, RELLENOS, CAD. D/CONC. F'C=150 KG/CM2 DE 14X10 ARM C/4 VARS. # 3 Y EST # 2 @ 20 CMS. CIMBRADO Y DESCIMBRADO CON MAD. DE PINO DE 3ra., BOQUILLAS, FONDO DE GRAVA DE  3/4", HERRAMIENTA, MANO DE OBRA Y ACARREOS FUERA Y DENTRO DE LA OBRA. TRABAJO TERMINADO.</t>
  </si>
  <si>
    <t>REG. DE TABICON 10X14X28 CMS.  SECC.60X60X80 CMS. CON ESP. DE 13 CMS. APLAN. INT. C/MORT. C-A. 1:5, ACAB. PULIDO C/TAPA  METALICA DE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</si>
  <si>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 DE TAB. ROJO COMUN DE SECC.40X40X60 CM. DE 14 CMS. DE ESP., APLANDO PULIDO INT., C/TAPA DE CONC. ARM. C/MALLA-LAC 6-6/10-10,CAD. PERIM. DE 15X15 CM ARM. C/4 VAR. No.3, EST. DEL No. 2 @ 20 CMS.; PLANTILLA DE 10 CMS. DE ESP. INCL.: CONC. F'C=150 KG/CM2 EN TAPA Y CAD. PERIM., MORTERO CEM-AR. 1:5 (JUNTEADO Y PULIDO), FONDO DE GRAVA, CIMBRA, CORTES, DESPERDICIOS, HERRAMIENTA, MANO DE OBRA Y ACARREOS FUERA Y DENTRO DE LA OBRA .</t>
  </si>
  <si>
    <t>REGISTRO DE TAB ROJO COMUN D/SECC 2.00 X 0.80 X 1.50 MTS C/ESP DE  14 CM APLANADO INT C/MORT CEM-ARE 1:5 ACAB. PULIDO C/TAPA DE CONCRETO DE 8 CMS. CMS. DE ESPESOR INCLUYE: EXCAVACION, RELLENOS, CAD. D/CONC. F'C=150 KG/CM2 DE 14X10 ARM C/4 VARS. # 3 Y EST # 2 @ 20 CMS. CIMBRADO Y DESCIMBRADO CON MAD. DE PINO DE 3ra., BOQUILLAS, FONDO DE GRAVA DE  3/4", HERRAMIENTA, MANO DE OBRA Y ACARREOS FUERA Y DENTRO DE LA OBRA. TRABAJO TERMINADO.</t>
  </si>
  <si>
    <t>REGISTRO DE TAB ROJO COMUN D/SECC 0.80 X 0.80 X 1.00 MTS C/ESP DE  14 CM APLANADO INT C/MORT CEM-ARE 1:5 ACAB. PULIDO C/TAPA DE CONCRETO DE 8 CMS. CMS. DE ESPESOR INCLUYE: EXCAVACION, RELLENOS, CAD. D/CONC. F'C=150 KG/CM2 DE 14X10 ARM C/4 VARS. # 3 Y EST # 2 @ 20 CMS. CIMBRADO Y DESCIMBRADO CON MAD. DE PINO DE 3ra., BOQUILLAS, FONDO DE GRAVA DE  3/4", HERRAMIENTA, MANO DE OBRA Y ACARREOS FUERA Y DENTRO DE LA OBRA. TRABAJO TERMINADO.</t>
  </si>
  <si>
    <t>CONSTRUCCION DE ACCESO PRINCIPAL DE 6.00 MTS Y MURO DE ACOMETIDA DE 3.00 MTS., A BASE DE MURO DE TABIQUE ROJO,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</si>
  <si>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REGISTRO DE TABIQUE ROJO COMUN DE SECCION 30 X 30 X 30 CMS CON ESP DE 14 CMS., APLANADO INTERIOR CON MORTERO CEM-ARE 1:5 ACAB PULIDO CON TAPA DE CONCRETO F'C=150 KG/CM2 ARMADA, INCLUYE : ACARREOS DENTRO Y FUERA DE LA OBRA, EXCAVACION, RELLENOS, BISAGRAS, MARCO Y CONTRAMARCO DE ANGULO DE 1 1/4" X 1 1/4" X 1/8" , BOQUILLAS, FONDO DE GRAVA DE 3/4, HERRAMIENTA Y MANO DE OBRA.</t>
  </si>
  <si>
    <t>REGISTRO DE TABIQUE ROJO COMUN DE SECCION 60 X 80 X 80 CMS. C/ESP DE 14 CM APLANADO INTERIOR CON MORTERO CEM-ARE 1:5 ACABDO PULIDO CON TAPA METALICA DE LAMINA LISA CAL 18, INCLUYE; EXCAVACION, RELLENOS, BISAGRAS, MARCO DE ANG. 1" X 1" X 1/8" Y CONTRAMARCO DE ANG. DE 1 1/4" X 1 1/4" X 1/8", CADENA DE CONCRETO F´C=150 KG/CM2 DE 14 X 10 CMS ARM CON 4 VARS DE # 3 Y CON ESTRIBOS DEL # 2 @ 20 CMS. CIMBRADO Y DESCIMBRADO CON MAD. DE PINO DE 3ra BOQUILLAS, FONDO DE GRAVA DE 3/4", PINTURA ANTICORROSIVA, HERRAMIENTA, MANO DE OBRA, Y ACARREOS FUERA Y DENTRO DE LA OBRA. TRABAJO TERMINADO.</t>
  </si>
  <si>
    <t>REGISTRO DE TABIQUE ROJO COMUN DE SECC. 40X60X60 CMS CON ESP. DE 13 CMS. APLAN. INT. C/MORT. C-A 1:5 ACAB. PULIDO CON TAPA DE REJILLA TIPO IRVING ELABORADA MARCO DE ANGULO DE 1"X1"X1/8", CONTRAMARCO CON ANGULO 1 1/4"X1 1/4"X1/8" RESPECTIVAMENTE Y SOLERA DE 1" X 1/8" @ 2 CMS; INCL.: BISAGRAS, CADENA DE CONCRETO F'C=150 KG/CM2 DE 15 X 15 CMS DE SECC., ARMADA CON 3 VARS. DEL No. 3, EST. No. 2 @ 20 CMS. SUJECION DE TAPA METALICA  A CADENA CON 4 ANCLAS, CIMBRADO Y DESCIMBRADO CON MAD. DE PINO DE 3a. BOQUILLA, FONDO DE GRAVA DE 3/4" , PINTURA (ULTRA VIOLETA) ANTICORROSIVA, HERRAMIENTA, MANO DE OBRA Y ACARREOS FUERA Y DENTRO DE LA OBRA.</t>
  </si>
  <si>
    <t>HABILITADO DE REGISTRO DE TABIQUE ROJO COMUN DE SECCION DE 80x80CMS CON ESPESOR DE 14CMS APLANADO INTERIOR CON MORTERO CEMENTO-ARENA ACABADO PULIDO CON TAPA DE LAMINA CAL.18 SOLDADA A MARCO DE ANGULO DE 1"x1"x3/16", Y CONTRAMARCO DE 1¼"x1¼"x3/16", ACABADO CON PINTURA (CON PROTECCION U. V.) ANTICORROSIVA Y PINTURA (CON PROTECCION U. V.) ESMALTE ALKIDALICO, CADENA DE CONCRETO F'C=150 KG/CM² DE 14x10CM ARMADO CON 3 VARILLAS # 3, EN EL FONDO ACABADO CON GRAVA DE 3/4", VARILLA DIAGONAL PARA SUJECION DE CABLE (MCA. CONDUMEX, CONDUCTORES MONTERREY, LATINCASA, CONDELMEX, CONELEC), HERRAMIENTA, MANO DE OBRA Y ACARREOS FUERA Y DENTRO DE LA OBRA.</t>
  </si>
  <si>
    <t>REGISTRO DE TABIQUE ROJO COMUN DE SECC. 50x50x50 CMS. CON ESPESOR DE 13 CMS. APLANADO INTERIOR CON MORTERO CEMENTO-ARENA 1:5 ACABADO PULIDO C/TAPA METALICA DE LAMINA LISA CAL 18 INCLUYE, BISAGRA, MARCO DE ANGULO DE 1"x1"X1/8", CONTRAMARCO CON ANGULO DE 11/2"x11/2"x1/8", CADENA DE CONCRETO F´c=150 KG/CM2 DE 15x15 CMS. DE SECC., ARMADA CON VAR. No. 3 EST. No. 2 A CADA 20 CMS. SUJECION DE TAPA METALICA A CADENA CON 4 ANCLAS, CIMBRADO Y DECIMBRADO CON MADERA DE PINO DE 3a. BOQUILLA, FONDO DE GRAVA DE 3/4", PINTURA (CON PROTECCION U. V.) ANTICORROSIVA, HERRAMIENTA, MANO DE OBRA Y ACARREOS FUERA Y DENTRO DE LA OBRA.</t>
  </si>
  <si>
    <t>REGISTRO DE TABIQUE ROJO COMUN DE SECCION 60x60x60 CMS.C/ESP. DE 14 CMS, APALNADO INTERIOR, CON MORTERO CEM-ARENA 1:5 ACABADO PULIDO C/TAPA METALICA DE LAMINA LISA CAL. 18 (SEGUN PROYECTO) INCLUYE: EXCAVACION, RELLENOS, BISAGRAS, MARCO DE ANGULO DE 1"x1"x1/8" Y CONTRA MARCO DE ANGULO 1 1/4"x1 1/4"x1/8", CADENA DE CONCRETO F´c= 150 KG/CM2 DE 14x10 CMS. ARMADA CON 4 VARS. DEL No. 3 Y ESTRIBOS No. 2 A CADA 20 CMS., CIMBRADO Y DECIMBRADO CON MADERA DE PINO DE 3ra., BOQUILLAS, FONDO DE GRAVA DE 3/4", PINTURA (CON PROTECCION U. V.) ANTICORROSIVA, HERRAMIENTA, MANO DE OBRA Y ACARREOS FUERA Y DENTRO DE LA OBRA, TRABAJO TERMINADO.</t>
  </si>
  <si>
    <t>REG.DE TAB.ROJO COMUN D/SECC.30X30X30 CM. C/ESP.DE 14 CM.APLANADO INT.C/MORT.CEM-AR. 1:5 ACAB. PULIDO C/TAPA DE CONCRETO ARMADO INCL.:ACARREOS  DENTRO Y FUERA DE LA OBRA, EXCAVACION, RELLENOS, BISAGRAS, MARCO DE ANG. D/1"X1"X1/8" Y CONTRAMARCO DE ANG. 1"1/4"X1"1/4"X1/8", BOQUILLAS, FONDO DE GRAVA DE 3/4" VARILLA SOPORTA CABLE (MCA. CONDUMEX, CONDUCTORES MONTERREY, LATINCASA, CONDELMEX, CONELEC), FORRADA DE POLIDUCTO O PVC, PINTURA (CON PROTECCION U. V.) ANTICORROSIVA, HTAS. Y MANO DE OBRA.</t>
  </si>
  <si>
    <t>SUMINISTRO Y COLOCACION DE MURO DE ACOMETIDA DE 3.12x2.00x0.65 MT. A BASE DE MUROS DE TABIQUE, CADENAS DE 15x15 CMS., LOSA DE CONCRETO DE 8 CMS. DE ESPESOR, ZAPATAS DE 15 CMS, DE ESPESOR, ENRASE DE TABICON DE 20 CMS DE ESPESOR Y CADENA DE 15x20 CMS, APLANADO ESPONJEADO, PINTURA (CON PROTECCION U. V.) VINILICA, INCL. MATERIALES, MANO DE OBRA,  HERRAMIENTA Y ACARREOS DENTRO Y FUERA DE LA OBRA.</t>
  </si>
  <si>
    <t>REGISTRO DE TABIQUE ROJO DE SECCION 60x60x140 CMS. CON UN ESPESOR DE 14 CMS., APLANADO INTERIOR CON MORTERO CEMENTO-ARENA, 1:5 ACABADO PULIDO, CON TAPA METALICA DE LAMINA LISA CALIBRE 18 INCLUYE: BISAGRAS, MARCO DE ANGULO DE 1"x1"x1/8" Y CONTRAMARCO DE ANGULO DE 1 1/4"x1 1/4"x1/8"; CADENA DE CONCRETO DE F´C= 150 KG/CM2 DE 14x10 CMS ARMADA CON VARILLA DEL No. 3 Y ESTRIBOS DEL No: 2 A CADA 20 CMS, CIMBRA Y DESCIMBRADO CON MADERA DE PINO DE 3ra. BOQUILLAS, FONDO DE GRAVA DE 3/4" Y DE 10 CMS. DE ESPESOR, UNA VARILLA DEL No. 4 PARACOLGADO DE CONEXION DE CABLES, HERRAMIENTA, MANO DE OBRA Y ACARREOS DENTRO Y FUERA DE LA OBRA.</t>
  </si>
  <si>
    <t>REGISTRO DE 1.00x1.0x0.80 MTS. CON TABIQUE O TABICON 10x14x28, TAPA DE ANGULO 11/4" Y LAMINA CAL. 18, CON ARENA O GRAVA DE FONDO, APLANADO INTERIOR INCLUYE:, ACAREOS DENTRO Y FUERA DE LA OBRA, MANO DE OBRA Y  HERRAMIENTA .</t>
  </si>
  <si>
    <t>MURO DE ACOMETIDA DE 1.50X1.91X0.21 HECHO A BASE DE MURO DE TABICON, CIMENTACION ARMADA CON VARILLA DEL No. 3 @ 20 CMS. CASTILLOS DE 15X20 CON VRS. DEL No. 3 @ 20 CMS. LOSA DE CONCRETO F'C=250 KGS/CM2  CON VRS. DEL No. 3 @ 20 CMS. INCLUYE: MUFA, TUBO FE FoGo DE 1 1/2" DE DIAM., HERRAMIENTAS, MANO DE OBRA, ACARREOS FUERA Y DENTRO DE LA OBRA Y TODO LO NECESARIO PARA SU EJECUCION.</t>
  </si>
  <si>
    <t>REGISTRO DE TABIQUE ROJO COMUN DE SECCION 100x100x100 CMS. CON ESPESOR DE 14 CMS. APLANADO INTERIOR CON MORTERO CEMENTO-ARENA 1:5,  ACABADO PULIDO, CON TAPA DE CONCRETO F´C=200 KG/CM2 DE 8 CMS. DE ESPESOR ARAMDO CON VARILLA No. 3 A CADA 10 CMS. EN AMBOS SENTIDOS, SOLDADO A MARCO DE ANGULO DE 3"x3"x1/4" Y CONTRAMARCO DE 2 1/2"x2 1/2"x 1/4" ACABADO CON BROCHA DE PELO, CADENA DE CONCRETO F´c= 200 KG/CM2 DE 15x15 CMS. DE SECCION, ARAMDO CON 4 VARILLAS DEL No. 3, EST. No. 2 ACADA 20 CMS. SUJECCION DE TAPA METALICA A CADENA CON 8 ANCLAS, CIMBRADO Y DESCIMBRADO CON MADERA DE PINO DE 3ra., BOQUILLA, FONDO DE GRAVA DE 3/4", PINTURA ANTICORROSIVA, HERRAMIENTA, MANO DE OBRA Y ACARREOS DENTRO Y FUERA DE LA OBRA. TRABAJO TERMINADO.</t>
  </si>
  <si>
    <t>REG.DE TAB.ROJO COMUN D/SECC.30X30X25 CM. C/ESP.DE 14 CM.APLANADO INT.C/MORT.CEM-AR. 1:5 ACAB. PULIDO C/TAPA DE CONCRETO ARMADO INCL.:ACARREOS  DENTRO Y FUERA DE LA OBRA, EXCAVACION, RELLENOS, BISAGRAS, MARCO DE ANG. D/1"X1"X1/8" Y CONTRAMARCO DE ANG. 1"1/4"X1"1/4"X1/8", BOQUILLAS, FONDO DE GRAVA DE 3/4" VARILLA SOPORTA CABLE (MCA. CONDUMEX, CONDUCTORES MONTERREY, LATINCASA, CONDELMEX, CONELEC), FORRADA DE POLIDUCTO O PVC, PINTURA (CON PROTECCION U. V.) ANTICORROSIVA, HTAS. Y MANO DE OBRA.</t>
  </si>
  <si>
    <t>CONSTURCCION DE MURO DE ACOMETIDA DE 1.50x3.00 MTRS. DE ALTURA PARA ALBERGAR TABLERO I-LINE TAMAÑO 3 NA 1200 M 203 A 3F-4H 600 VCA. NEMA, INCLUYE: DOS CASTILLOS EXTREMOS DE 30x15 CMS. ARMADO CON 6  VAR. No. 3 Y EST. No. 2 A CADA 15 CMS., ZAPATA CORIDA CENTRAL DE 1.0 M DE ANCHO ARMADA CON VAR. No. 3 A CADA 15 CMS., AMBOS SENTIDOS, CADENA DE DESPLANTE Y CERRAMIENTO DE 15x15 CMS. Y MARQUESINA DE 0.60 DE ANCHO, CANCELERIA DE PROTECCION CON MALLA Y PORTA CANDADO.</t>
  </si>
  <si>
    <t>SUMINISTRO Y COLOCACION DE REGISTRO ELECTRICO DE 0.80 X 0.80 X 1.00 MTS. DE 14 CMS. DE 14 CMS. DE ESP. APLANADO INT. C/MORT. CEM-ARE 1:5, ACAB. PULIDO CON TAPA METALICA DE LAM. LISA CAL-10, INCLUYE: EXCAVACION, RELLENOS, BISAGRAS, MARCO DE ANGULO DE 1"X1"X1/8" Y CONTRAMARCO DE ANGULO DE 1 1/4" X1 1/4" X1/8", CADENA DE CONCRETO F'C=150 KG./CM2. DE 10X14 CM. CON 4 VARS. No. 3 Y ESTRIBOS No. 2 @ 20 CMS., CIMBRA Y DESCIMBRA CON MADERA DE PINO DE 3a., BOQUILLAS, FONDO DE GRAVA DE 3/4", ACARREOS DENTRO Y FUERA DE LA OBRA, PINTURA (CON PROTECCION U. V.) ANTICORROSIVA, HERRAMIENTA Y MANO DE OBRA</t>
  </si>
  <si>
    <t>REGISTRO ELECTRICO DE 0.80x0.80x1.00 M DE 14CMS DE ESPESOR, APLANADO INTERIOR CON MORTERO CEMENTO-ARENA 1:5, ACABADO PULIDO CON TAPA METALICA DE LAMINA LISA CAL.10, INCLUYE: EXCAVACION, RELLENOS, BISAGRAS, MARCO DE ANGULO DE 1"x1"x1/8" Y CONTRAMARCO DE ANGULO DE 1¼"x1¼"x1/8", CADENA DE CONCRETO F'C=150 KG/CM2, DE 10x14CM CON 4 VARILLAS No.3, Y ESTRIBOS No. 2 A CADA 20CMS, CIMBRA Y DESCIMBRA CON MADERA DE PINO DE 3a. BOQUILLAS, FONDO DE GRAVA DE 3/4", PINTURA (CON PROTECCION U. V.) ANTICORROSIVA, HERRAMIENTA, MANO DE OBRA Y ACARREOS FUERA Y DENTRO DE LA OBRA.</t>
  </si>
  <si>
    <t>REGISTRO CIEGO CON TABIQUE ROJO COMUN DE SECCION 60X40X30 CMS. CON ESPESOR DE 14 CMS. APLANADO INT.  CON MORTERO CEM-ARE 1:5 ACABADO PULIDO, CON TAPA DE REJILLA METALICA, ELABORADO A BASE DE SOLERA DE 25X3 MM.  A CADA 2 CMS. SOLDADOS A MARCO DE ANGULO DE 1"X 1"X3/16" Y CONTRAMARCO DE 1 1/4"X1 1/4"X3/16" INCL.: FONDO DE GRAVA TRITURADA 3/4" CON ESPESOR DE 6 CMS. CODO DE PVC DE 150 DE DIAMETRO, BOQUILLA, HERRAMIENTAS, MANO DE OBRA Y ACARREOS FUERA Y DENTRO DE LA OBRA.</t>
  </si>
  <si>
    <t>REGISTRO DE TABIQUE ROJO COMUN DE SECCION 50X50X50 CMS. CON ESP. DE 14 CMS. APLANADO INTERIOR CON MORT. CEM-ARE 1:5 ACABADO PULIDO CON TAPA DE CONCRETO F'C=150 KG/CM2 DE 5 CMS. DE ESP. ARMADO CON ALAMBRON A CADA 10 CMS. EN AMBOS SENTIDOS, SOLDADO A MARCO DE ANGULO 1"X1"X3/16"  Y CONTRAMARCO DE 1 1/4" X 1 1/4" X 3/16"  ACABADO CON BROCHA DE PELO INCL.: PLANTILLA DE CONCRETO F'C=100KG/CM2 DE 10 CMS. DE ESP.  CAD. DE CONC. F'C=150KG/CM2 DE 14X10 CMS. ARMADO CON 3 VAR. No.3 Y EST. No. 2  A CADA 20 CMS., CIMBRADO Y DESCIMBRADO, CON MADERA DE PINO DE 3a. , FONDO DE GRAVA 3/4", PINTURA (CON PROTECCION U. V.) ANTICORROSIVA, HERRAMIENTA, MANO DE OBRA Y ACARREOS FUERA Y DENTRO DE LA OBRA.</t>
  </si>
  <si>
    <t>SUMINISTRO Y COLOCACION DE LUMINARIO TIPO ARBOTANTE EN APLIQUE PARA INTERIORES O EXTERIORES, CLASIFICACION 1P 54, RESISTENTE A LOS RAYOS ULTRAVIOLETAS, LAMPARA INCLUIDA DE 26 WATTS, BALASTRO ELECTRONICO MOD. SS-400, CLAVE 04-104, CAT. MAGG, INCLUYE: ACCESORIOS, FIJACION, CONEXION, PRUEBAS, HERRAMIENTA, MANO DE OBRA,  ACARREOS FUERA Y DENTRO DE LA OBRA.</t>
  </si>
  <si>
    <t>SUMINISTRO Y COLOCACION DE LUMINARIA FLUORESCENTE MCA. MAGG TIPO EMPOTRAR COMPACTO DE 1 X 13 WATTS, 127 VOLTS, AUTOBALASTRADA, PANTALLA REFLEJANTE MOD. DOW LING CHIP, INCLUYE: MATERIAL PARA SU FIJACION, CINTA AISLANTE, ANDAMIOS, PRUEBAS, HERRAMIENTA, MANO DE OBRA, ACARREOS FUERA Y DENTRO DE LA OBRA, TODO LO NECESARIO PARA SU CORRECTO FUNCIONAMIENTO.</t>
  </si>
  <si>
    <t>REG. DE TAB. ROJO COMUN DE SECC.60X60X80 CMS.TIPO BANCA, APLAN. INT. C/MORT. C-A. 1:3, C/PUERTA  DE LAMINA LISA CAL. 18,  INCL.:BISAGRAS,MARCO DE ANGULO DE 3/4"X3/4"X3/16", CONTRAMARCO CON ANGULO DE 1¼"X1¼"X1/8", VARILLA No. 4 ANCLADA A CADENA FORRADA DE POLIDUCTO NARANJA PARA SUJETAR CONDUCTORES, ABRAZADERA TIPO OMEGA, CIMBRADO Y DESCIMBRADO CON MAD. DE PINO DE 3a. BOQUILLA, PINTURA (CON PROTECCION U. V.) ANTICORROSIVA, HERRAMIENTA, MANO DE OBRA Y ACARREOS FUERA Y DENTRO DE LA OBRA.</t>
  </si>
  <si>
    <t>REGISTRO DE TABIQUE ROJO COMUN DE SECCION 30X30X30 CMS. CON ESP. DE 14 CMS. APLANADO INTERIOR CON MORT. CEM-ARE 1:5 ACABADO PULIDO CON TAPA DE CONCRETO F'C=150 KG/CM2 DE 5 CMS. DE ESP. ARMADO CON ALAMBRON A CADA 10 CMS. EN AMBOS SENTIDOS, SOLDADO A MARCO DE ANGULO 1"X1"X3/16"  Y CONTRAMARCO DE 1 1/4" X 1 1/4" X 3/16"  ACABADO CON BROCHA DE PELO INCL.: CADENA DE CONC. F'C=150KG/CM2 DE 14X10 CMS. ARMADO CON 3 VAR. No.3 Y EST. No. 2  A CADA 20 CMS., CIMBRADO Y DESCIMBRADO, CON MADERA DE PINO DE 3a. , FONDO DE GRAVA 3/4", PINTURA (CON PROTECCION U. V.) ANTICORROSIVA, MATERIALES, HERRAMIENTA, MANO DE OBRA Y ACARREOS FUERA Y DENTRO DE LA OBRA. SEGUN PROYECTO.</t>
  </si>
  <si>
    <t>REG. DE TAB. ROJO COMUN DE SECC.60X60X85 CMS. CON ESP. DE 13 CMS. APLAN. INT. C/MORT. C-A. 1:5, ACAB. PULIDO C/TAPA  METALICA DE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</si>
  <si>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 DE TABICON 10x14x28 CMS D/SECC. 40X60X50 CM. C/ESP. DE 14 CM. APLANADO INT. C/MORT. CEM-AR. 1:5  ACAB. PULIDO C/TAPA METALICA DE LAM. LISA CAL.18 (SEGUN PROYECTO) INCL.: EXCAVACION, RELLENOS, BISAGRAS, MARCO DE ANG. D/1"X1"X1/8" Y CONTRAMARCO DE ANG. 1 1/4"X1 1/4"X1/8", CAD. D/CONC. F'C=150KG/CM 2 DE 14X10 ARM. C/4 VARS. #3 Y EST. # 2 @ 20 CMS. CIMBRADO Y DESCIMBRADO CON MAD. DE PINO DE 3a., BOQUILLAS, FONDO DE GRAVA DE 3/4", PINTURA (CON PROTECCION U. V.) ANTICORROSIVA, HERRAMIENTA, MANO DE OBRA Y ACARREOS FUERA Y DENTRO DE LA OBRA. TRABAJO TERMINADO.</t>
  </si>
  <si>
    <t>REGISTRO DE TABICON 10x14x28 CMS DE SECCION 30X30X30 CMS. CON ESP. DE 14 CMS. APLANADO INTERIOR CON MORT. CEM-ARE 1:5 ACABADO PULIDO CON TAPA DE CONCRETO F'C=150 KG/CM2 DE 5 CMS. DE ESP. ARMADO CON ALAMBRON A CADA 10 CMS. EN AMBOS SENTIDOS, SOLDADO A MARCO DE ANGULO 1"X1"X3/16"  Y CONTRAMARCO DE 1 1/4" X 1 1/4" X 3/16"  ACABADO CON BROCHA DE PELO INCL.: CADENA DE CONC. F'C=150KG/CM2 DE 14X10 CMS. ARMADO CON 3 VAR. No.3 Y EST. No. 2  A CADA 20 CMS., CIMBRADO Y DESCIMBRADO, CON MADERA DE PINO DE 3a. , FONDO DE GRAVA 3/4", PINTURA (CON PROTECCION U. V.) ANTICORROSIVA, MATERIALES, HERRAMIENTA, MANO DE OBRA Y ACARREOS FUERA Y DENTRO DE LA OBRA. SEGUN PROYECTO.</t>
  </si>
  <si>
    <t>REUBICACION DE ACOMETIDA GENERAL, INCLUYE: HERRAMIENTA Y MANO DE OBRA Y TODO LO NECESARIO PARA SU CORRECTA EJECUCION.</t>
  </si>
  <si>
    <t>SUMINISTRO Y COLOCACION DE CABLE DE USO RUDO DE 3X10 INCLUYE: CINTA AISLANTE, LUBRICACION, GUIAS, AISLAMIENTO DE PUNTAS, HERRAMIENTAS, ANDAMIOS A CUALQUIER ALTURA, ACARREOS FUERA Y DENTRO DE LA OBRA Y MANO DE OBRA</t>
  </si>
  <si>
    <t>REG. DE TAB. ROJO COMUN DE SECC.1.00X1.00X0.80 MTS. CON ESP. DE 13 CMS. APLAN. INT. C/MORT. C-A. 1:5, ACAB. PULIDO C/TAPA  METALICA DE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</si>
  <si>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REUBICACION DE ACOMETIDA EN BAJA TENSION INCLUYE: DESMONTAR Y MONTAR MEDIDORES Y TABLERO DE CORTE DE ENERGIA, CABLEADO DE ACOMETIDA ANTERIOR A LA NUEVA CON 3 MTS. TUBO DE FoGo. DE 38 MM Y 18 MTS. DE CABLE THW No. 6 MANO DE OBRA CALIFICADA, HERRAMIENTA, MANO DE OBRA Y ACARREOS FUERA Y DENTRO DE LA OBRA.</t>
  </si>
  <si>
    <t>SUMINISTRO Y COLOCACION DE LUMINARIA FLUORESCENTE TIPO EMPOTRAR DE 9" DE DIAMETRO CON REFLECTOR DE ALUMINIO ESPECULAR, INCLUYE: DOS LAMPARAS FLUORESCENTES COMPACTAS TRIPLES DE 42W, 4100K Y BALASTRO ELECTRONICO 127V/60Hz  MARCA MAGG. CLAVE B: L-6044-0, HERRAMIENTAS, MATERIALES, MANO DE OBRA, ACARREOS DENTRO Y FUERA DE LA OBRA, TODO LO NECESARIO PARA SU BUEN FUNCIONAMIENTO.</t>
  </si>
  <si>
    <t>SUMINISTRO Y COLOCACION DE LUMINARIA FLUORESCENTE TIPO EMPOTRAR DE 8" DE DIAMETRO FABRICADA CON REFLECTOR DE POLICARBONATO ACABADO SEMIESPECULAR, INCLUYE: DOS LAMPARAS FLUORESCENTES COMPACTAS DOBLES DE 26W, 4100K Y DOS BALASTROS MAGNETICOS 127V/60Hz  MARCA MAGG. CLAVE B: L-1298-0, HERRAMIENTAS, MATERIALES, MANO DE OBRA, ACARREOS DENTRO Y FUERA DE LA OBRA, TODO LO NECESARIO PARA SU BUEN FUNCIONAMIENTO.</t>
  </si>
  <si>
    <t>SUMINISTRO Y COLOCACION DE LUMINARIA FLUORESCENTE TIPO EMPOTRAR DE 6" DE DIAMETRO FABRICADA CON REFLECTOR DE POLICARBONATO ACABADO ESPECULAR, INCLUYE: DOS LAMPARAS FLUORESCENTES COMPACTAS DOBLES DE 13W, 4100K Y DOS BALASTROS MAGNETICOS 127V/60Hz  MARCA MAGG. CLAVE B: L-1148-0, HERRAMIENTAS, MATERIALES, MANO DE OBRA, ACARREOS DENTRO Y FUERA DE LA OBRA, TODO LO NECESARIO PARA SU BUEN FUNCIONAMIENTO.</t>
  </si>
  <si>
    <t>SUMINISTRO Y COLOCACION DE LUMINARIA HALOGENA DE BAJO VOLTAJE TIPO EMPOTRAR FABRICADA EN ALUMINIO, ACABADO EN COLOR BLANCO,  INCLUYE: LAMPARA HALOGENA TIPO MR-16 DE 50W, 2700K Y TRANSFORMADOR ELECTRICO 127V/12V, MARCA MAGG. CLAVE B: L-6040-0, MATERIALES, HERRAMIENTAS, MANO DE OBRA, ACARREOS DENTRO Y FUERA DE LA OBRA Y TODO LO NECESARIO PARA SU BUEN FUNCIONAMIENTO.</t>
  </si>
  <si>
    <t>SUMINISTRO Y COLOCACION DE LUMINARIA MASTER LINE TIPO SOBREPONER FABRICADA EN LAMINA DE ACERO EN COLOR BLANCO, INCLUYE: UNA LAMPARA DE HALOGENUROS METALICOS DE 70W, 3000K Y TRANSFORMADOR ELECTROMAGNETICO 127V/60Hz MARCA MAGG. CLVE B: L-7003-0, MATERIALES, HERRAMIENTAS, MANO DE OBRA, ACARREOS DENTRO Y FUERA DE LA OBRA Y TODO LO NECESARIO PARA SU BUEN FUNCIONAMIENTO.</t>
  </si>
  <si>
    <t>SUMINISTRO Y COLOCACION DE LUMINARIA DE PARED DE ALUMINIO INYECTADO, PINTURA HORNEADA MICROPULVERIZADA COLOR GRIS E-26, 127V. CON LAMPARA AHORRADORA DE ENERGIA TIPO ESPIRAL DE 25W, BLANCO CALIDO, CAT. L16017G, 127V/60Hz MARCA ITALLI, INCLUYE: MATERIALES, HERRAMIENTAS, MANO DE OBRA, ACARREOS DENTRO Y FUERA DE LA OBRA Y TODO LO NECESATIO PARA SU BUEN FUNCIONAMIENTO.</t>
  </si>
  <si>
    <t>SUMINISTRO Y COLOCACION LUMINARIA EXTERIOR, MONTAJE EN PARED WALLPACKETTE, DE DISTRIBUCION ABIERTA, CARCASA EN FUNDICION DE ALUMINIO, BALASTRO AUTOREGULADO, REFLECTOR DE ALUMINIO, CATALOGO NWP1 100HP 6R G L, MARCA HOLOPHANE, INCLUYE: MATERIALES, HERRAMIENTAS, MANO DE OBRA, ACARREOS DENTRO Y FUERA DE LA OBRA Y TODO LO NECESARIO PARA SU BUEN FUNCIONAMIENTO.</t>
  </si>
  <si>
    <t>SUMINISTRO Y COLOCACION LUMINARIA DE EMPOTRAR FIJA DE ACERO FORMADO, CAMPANA EN ALUMINIO ESPECULAR FACETADO, CAJA DE CONEXIONES INTEGRADA, PINTURA HORNEADA MICROPULVERIZADA COLOR BLANCO E-26 CAT. L01112B CON REFLECTOR GENURA DE 23W, 127V. 2700 GRADOS KELVIN CAT 695393, MARCA ITALLI, INCLUYE: MATERIALES, HERRAMIENTAS, MANO DE OBRA, ACARREOS DENTRO Y FUERA DE LA OBRA Y TODO LO NECESARIO PARA SU BUEN FUNCIONAMIENTO.</t>
  </si>
  <si>
    <t>SUMINISTRO Y COLOCACION DE LUMINARIA DE EMPOTRAR EN MURO, COLOR BLANCO CON REJILLA 7W MOD. H 930/B MCA. TECNOLITE, INCLUYE: MATERIALES, HERRAMIENTA, MANO DE OBRA, ACARREOS FUERA Y DENTRO DE LA OBRA.</t>
  </si>
  <si>
    <t>SUMINISTRO Y COLOCACION DE LUMINARIA DE EMPOTRAR EN PISO PARA EXTERIOR MOD. IL/I-AN MCA. VENTOR CON LAMPARA MR-16-50W-12V, INCLUYE: MATERIALES, HERRAMIENTA, MANO DE OBRA, ACARREOS FUERA Y DENTRO DE LA OBRA.</t>
  </si>
  <si>
    <t>SUMINISTRO Y COLOCACION DE LUMINARIA DE SOBREPONER EN ESTRUCTURA DE 2X54/T5 MOD. GSI3-254 MCA. L.J., INCLUYE: MATERIALES, HERRAMIENTA, MANO DE OBRA, ACARREOS FUERA Y DENTRO DE LA OBRA.</t>
  </si>
  <si>
    <t>COLOCACION DE LUMINARIA FLOURESCENTE DE 2x39 W , INCLUYE: LIMPIEZA DEL GABINETE, CAMBIO DE ACCESORIOS PARA SU COLOCACION, AJUSTES, SUMINISTRO DE ACRILICO, DE TUBOS FLUORESCENTES, BALASTRO</t>
  </si>
  <si>
    <t>RETIRO DE LUMINARIA FLUORESCENTE EXISTENTE DE 2 x 39 W CON MATERIAL RECUPERABLE, INCLUYE: DESCABLEADO, RETIRO DE LAMPARA, GABINETE Y BALASTRO, INCLUYE ACARREO AL LUGAR QUE INDIQUE LA SUPERVISION.</t>
  </si>
  <si>
    <t>SUMINISTRO Y COLOCACION DE LUMINARIA HALOGENA DE BAJO VOLTAJE, EMPOTRADA EN BOTE INTEGRAL MODELO OVNI 1X50W, FABRICADA EN ALUMINIO, ACABADO EN COLOR NEGRO,  INCLUYE: LAMPARA HALOGENA TIPO MR-16 DE 50W, TRANSFORMADOR ELECTRICO 127V/12V, MARCA MAGG., MATERIALES, HERRAMIENTAS, MANO DE OBRA, ACARREOS DENTRO Y FUERA DE LA OBRA Y TODO LO NECESARIO PARA SU BUEN FUNCIONAMIENTO.</t>
  </si>
  <si>
    <t>SUMINISTRO Y COLOCACION DE PROTECTOR DE TIERRA CON CABLE DE POTENCIA XLP CAL.1/0 INCLUYE: EQUIPO, HERRAMIENTA Y MANO DE OBRA</t>
  </si>
  <si>
    <t>SUMINISTRO Y COLOCACION DE TERMINAL A COMPRESION PARA CAL. 1/0, INCLUYE: MATERIALES, PRUEBAS, MANO DE OBRA Y TODO LO NECESARIO PARA SU BUEN FUNCIONAMIENTO.</t>
  </si>
  <si>
    <t>SUMINISTRO Y COLOCACION DE TERMINAL A COMPRESION TXL-486 2/0, INCLUYE: MATERIALES, PRUEBAS, MANO DE OBRA Y TODO LO NECESARIO PARA SU BUEN FUNCIONAMIENTO.</t>
  </si>
  <si>
    <t>REG. DE TAB. ROJO COMUN DE SECC. 1.00 X 1.00X 0.80 CMS. CON ESP. DE 13 CMS. APLAN. INT. C/MORT. C-A. 1:5, ACAB. PULIDO C/TAPA  METALICA DE LAMINA LISA CAL. 18,  INCL.:BISAGRAS,MARCO DE ANGULO DE 1"X1"X1/8", CONTRAMARCO CON ANGULO DE 1 1/4 X 1 1/4" X 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</si>
  <si>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REGISTRO ELECTRICO DE 0.30 X 0.30 X 0.20 MTS. EN PISO A BASE DE TABIQUE ROJO, APLANADO INTERIOR CON MORTERO CEMENTO-ARENA 1:5, ACABADO PULIDO CON TAPA DE CONCRETO ARMADO, INCLUYE: EXCAVACION, RELLENOS, BISAGRAS, MARCO DE ANGULO DE 1"x1"x1/8" Y CONTRAMARCO DE ANGULO DE 1¼"x1¼"x1/8",  PINTURA (CON PROTECCION U. V.) ANTICORROSIVA,  HERRAMIENTA, MANO DE OBRA Y ACARREOS FUERA Y DENTRO DE LA OBRA.</t>
  </si>
  <si>
    <t>REGISTRO DE TABICON DE CONCRETO DE SECCION DE 1.10x0.60x0.60 CON ESPESOR DE 10 CMS; MURO INTERMEDIO, APLANADO INTERIOR CON MORTERO CEM-ARE 1:5 ACABADO PULIDO CON DOBLE TAPA DE CONCRETO F'C= 150 KG/CM2 DE 4 CMS. DE ESPESOR, ARMADA CON VARILLA No. 3 @ 10 CMS. EN AMBOS SENTIDOS SOLDADO A MARCO DE ANGULO DE 2"x2"x1/4" Y CONTRAMARCO DE 2"x2"x1/4" ACABADAS CON LOSETA CERAMICA, CADENA DE CONCRETO F'C= 200 KG/CM2 DE 15x15 CMS DE SECCION ARMADA CON 4 VAR. No. 3 EST. No. 2 @20 CMS. SUJECION DE TAPA METALICA A CADENA CON 8 ANCLAS, CIMBRADO Y DESCIMBRADO CON MADERA DE PINO DE 3a., BOQUILLA, FONDO CON PLANTILLA DE CONCRETO F'C= 150 KG/CM2 Y DEJANDO UN AREA DE 20x20 CMS CON FONDO DE GRAVA 3/4". PINTURA ANTICORROSIVA, HERRAMIENTA, MANO DE OBRA, ACARREOS FUERA Y DENTRO DE LA OBRA. TRABAJO TERMINADO.</t>
  </si>
  <si>
    <t>SUMINISTRO Y COLOCACION DE REGISTRO ELECTRICO DE LAMINA GALVANIZADA DE 0.10 X 0.10 X0.05 MTS.  INCLUYE : FIJACION CON MORTERO CEMENTO ARENA 1:4 , MANO DE OBRA, HERRAMIENTA, ACARREOS DENTRO Y FUERA DE LA OBRA,</t>
  </si>
  <si>
    <t>SUMINISTRO Y COLOCACION DE CONECTOR EMPALME A COMPRENSION CAL.8 INCLUYE: EQUIPO, HERRAMIENTA, Y MANO DE OBRA.</t>
  </si>
  <si>
    <t>SUMINISTRO Y COLOCACION DE TERMINAL TX CAL. 1/0 A COMPRESION, INCLUYE: EQUIPO, HERRAMIENTA Y MANO DE OBRA.</t>
  </si>
  <si>
    <t>SUMINISTRO Y COLOCACION DE TERMINAL TIPO TM1 EXTERIOR 15 KV  PARA CABLE DE POTENCIAL XLP CAL. 3/0, INCLUYE: HERRAMIENTA, MANO DE OBRA, ANDAMIOS A CUALQUIER ALTURA Y ACARREOS DENTRO Y FUERA DE LA OBRA.</t>
  </si>
  <si>
    <t>SUMINISTRO Y COLOCACION DE TERMINAL TX CAL. 4/0 A COMPRESION INCLUYE: EQUIPO, HERRAMIENTA Y MANO DE OBRA.</t>
  </si>
  <si>
    <t>REGISTRO DE TABIQUE ROJO COMUN DE SECCION 40 x 60 x80 CMS. DE 14 CMS. DE ESPESOR, APLANADO INTERIOR CON MORTERO CEMENTO-ARENA 1:5, ACABADO PULIDO C/TAPA METALICA DE LAMINA LISA CAL. 18 (SEGUN PROYECTO) INCLUYE: EXCAVACION, RELLENOS, BISAGRAS, MARCO DE ANGULO DE 1"x1"x1/8" Y CONTRAMARCO DE ANGULO 11/4" x 11/4" x 1/8", CADENA DE CONCRETO F'C= 150 KG/CM2 DE 14 x 10 CMS. ARMADA CON 4 VARILLAS DEL No. 3 Y ESTRIBOS No. 2 @ 20 CMS., CIMBRADO Y DESCIMBRADO CON MADERA DE PINO DE 3ra., BOQUILLAS, FONDO DE GRAVA DE 3/4", PINTURA (CON PROTECCION U.V.) ANTICORROSIVA, HERRAMIENTA, MANO DE OBRA, ACARREOS FUERA Y DENTRO DE LA OBRA Y TODO LO NECESARIO PARA SU CORRECTA EJECUCION.</t>
  </si>
  <si>
    <t>SUMINISTRO Y COLOCACION DE LUMINARIO FLUORESCENTE CAT. 2PMOFB 2 32 27 LS 120 NOM. TIPO EMPOTRAR EN PLAFOND FIJO, LAMPARA T8 2x32 W. 4100 K, BALASTRO ELECTRONICO 127V. INTEGRADO, MARCA LITHONIA LIGHTING, INCLUYE: ACARREO, FLETE, 2 TUBOS FLUORESCENTES, ARMADO, CINTA AISLANTE, SOPORTERIA CON SOLERA ESTRUCTURAL, CONEXIONES ELECTRICAS, PRUEBAS, HERRAMIENTA MENOR, MANO D EOBRA Y TODO LO NECESARIO PARA SU CORRECTA EJECUCION.</t>
  </si>
  <si>
    <t>SUMINISTRO Y COLOCACION DE LUMINARIA FLUORESCENTE DE SOBREPONER CON GABINETE DE 1.22x0.60mts. DIFUSOR ACRILICO DE 2x32W, LAMPARA AHORRADORA DE ENERGIA MOD. TB DE 32W, BASE G 13, ENCENDIDO INSTANTANEO Y BALASTRO ELECTRONICO DE 2x32W, INCLUYE: ARMADO, ELEVACION, MATERIALES PARA SU FIJACION, ANDAMIOS, CONEXIONES, PRUEBAS, HERRAMIENTA MENOR, MANO DE OBRA, ACARREOS DENTRO Y FUERA DE LA OBRA Y TODO LO NECESARIO PARA SU CORRECTA EJEUCION.</t>
  </si>
  <si>
    <t>SUMINISTRO Y COLOCACION DE LUMINARIA FLUORESCENTE DE SOBREPONER EN TECHO DE MULTIPANEL, CON LAMPARA AHORRADORA DE ENERGIA DE 13 WATTS, INCLUYE: BASE DE PORCELANA, SOQUET, ACCESORIOS DE FIJACION, ANDAMIOS, HERRAMIENTA, MANO DE OBRA, ACARREOS FUERA Y DENTRO DE LA OBRA.</t>
  </si>
  <si>
    <t>SUMINISTRO Y COLOCACION DE CARBON MINERAL EN REGISTRO DE SISTEMA DE APARTARRAYOS, INCLUYE: COLOCACION EN CAPAS DE 10 CMS., MATERIAL, MANO DE OBRA , ACARREOS DENTRO Y FUERA DE LA OBRA.</t>
  </si>
  <si>
    <t>SUMINISTRO Y COLOCACION DE SAL MINERAL EN REGISTRO DE SISTEMA DE APARTARRAYOS, INCLUYE: COLOCACION EN CAPAS DE 10 CMS., MATERIAL, MANO DE OBRA , ACARREOS DENTRO Y FUERA DE LA OBRA.</t>
  </si>
  <si>
    <t>SUMINISTRO Y COLOCACION DE REHILETE DE COBRE PARA ISTEMA DE TIERRA, INCLUYE: CARGA CADWELL No. 115 FUNDIDA, MATERIALES, MANO DE OBRA, ACARREOS DENTRO Y FUERA DE LA OBRA.</t>
  </si>
  <si>
    <t>SUMINISTRO Y COLOCACION DE CABLE THW-LS, 90 °C, 600V CALIBRE No. 14 AWG (MCA. CONDUMEX, CONDUCTORES MONTERREY, LATINCASA, CONDELMEX, CONELEC), INCLUYE:CINTA AISLANTE, LUBRICACION, GUIAS, AISLAMIENTO DE PUNTAS, HERRAMIENTA, ANDAMIOS A CUALQUIER ALTURA, ACARREOS FUERA Y DENTRO DE LA OBRA Y MANO DE OBRA.</t>
  </si>
  <si>
    <t>SUMINISTRO Y COLOCACION DE ALAMBRE THW  ANTILLAMA 600 V. #-12, INCLUYE: CINTA AISLANTE, LUBRICACION, GUIAS, AISLAMIENTO DE PUNTAS, ACARREOS FUERA Y DENTRO DE LA OBRA, HERRAMIENTA, ANDAMIOS A CUALQUIER ALTURA Y MANO DE OBRA.</t>
  </si>
  <si>
    <t>SUMINISTRO Y COLOCACION DE CABLE (MCA. CONDUMEX, CONDUCTORES MONTERREY, LATINCASA, CONDELMEX, CONELEC)  THW  ANTILLAMA 600 V. #-12, INCLUYE: CINTA AISLANTE, LUBRICACION GUIAS, AISLAMIENTO DE PUNTAS, HERRAMIENTAS, ANDAMIOS A CUALQUIER ALTURA, ACARREOS FUERA Y DENTRO DE LA OBRA Y MANO DE OBRA.</t>
  </si>
  <si>
    <t>TENDIDO  DE CABLE (MCA. CONDUMEX, CONDUCTORES MONTERREY, LATINCASA, CONDELMEX, CONELEC)  THW  ANTILLAMA 600 V. #-12, INCLUYE: CINTA AISLANTE, LUBRICA-- CION GUIAS, AISLAMIENTO DE PUNTAS, HERRAMIENTAS, ANDAMIOS A CUALQUIER ALTURA,  MANO DE OBRA,  ACARREOS FUERA Y DENTRO DE LA OBRA</t>
  </si>
  <si>
    <t>TENDIDO  DE CABLE (MCA. CONDUMEX, CONDUCTORES MONTERREY, LATINCASA, CONDELMEX, CONELEC)  THW  ANTILLAMA 600 V. #-14, INCLUYE: CINTA AISLANTE, LUBRICA-- CION GUIAS, AISLAMIENTO DE PUNTAS, HERRAMIENTAS, ANDAMIOS A CUALQUIER ALTURA,  MANO DE OBRA,  ACARREOS FUERA Y DENTRO DE LA OBRA</t>
  </si>
  <si>
    <t>TENDIDO  DE CABLE (MCA. CONDUMEX, CONDUCTORES MONTERREY, LATINCASA, CONDELMEX, CONELEC)  THW  ANTILLAMA 600 V. #-10, INCLUYE: CINTA AISLANTE, LUBRICA-- CION GUIAS, AISLAMIENTO DE PUNTAS, HERRAMIENTAS, ANDAMIOS A CUALQUIER ALTURA,  MANO DE OBRA,  ACARREOS FUERA Y DENTRO DE LA OBRA</t>
  </si>
  <si>
    <t>SUMINISTRO Y COLOCACION DE CABLE THW-LS, 90 °C, 600V CALIBRE No. 10 AWG (MCA. CONDUMEX, CONDUCTORES MONTERREY, LATINCASA, CONDELMEX, CONELEC), INCLUYE: CINTA AISLANTE, LUBRICACION, GUIAS, AISLAMIENTO DE PUNTAS, HERRAMIENTA, ANDAMIOS A CUALQUIER ALTURA, ACARREOS FUERA Y DENTRO DE LA OBRA Y MANO DE OBRA.</t>
  </si>
  <si>
    <t>SUMINISTRO Y COLOCACION DE CABLE (MCA. CONDUMEX, CONDUCTORES MONTERREY, LATINCASA, CONDELMEX, CONELEC)  THW  ANTILLAMA 600 V. #-14, INCLUYE: CINTA AISLANTE, LUBRICACION GUIAS, AISLAMIENTO DE PUNTAS, HERRAMIENTAS, ANDAMIOS A CUALQUIER ALTURA, ACARREOS FUERA Y DENTRO DE LA OBRA Y MANO DE OBRA.</t>
  </si>
  <si>
    <t>SUMINISTRO Y COLOCACION DE CABLE (MCA. CONDUMEX, CONDUCTORES MONTERREY, LATINCASA, CONDELMEX, CONELEC)  THW  ANTILLAMA 600 V. #-10. INCLUYE: CINTA AISLANTE, LUBRICACION GUIAS, AISLAMIENTO DE PUNTAS, HERRAMIENTAS, ANDAMIOS A CUALQUIER ALTURA, ACARREOS FUERA Y DENTRO DE LA OBRA Y MANO DE OBRA.</t>
  </si>
  <si>
    <t>SUMINISTRO Y COLOCACION DE CABLE THW-LS, 90 °C, 600V CALIBRE No. 10 AWG(MCA. CONDUMEX, CONDUCTORES MONTERREY, LATINCASA, CONDELMEX, CONELEC), INCLUYE; CINTA AISLANTE, LUBRICACION, GUIAS, AISLAMIENTO DE PUNTA, HERRAMIENTA,  ACARREOS FUERA Y DENTRO DE LA OBRA Y MANO DE OBRA.</t>
  </si>
  <si>
    <t>SUMINISTRO Y COLOCACION DE CABLE THW-LS, 90 °C, 600V CALIBRE No. 8 AWG (MCA. CONDUMEX, CONDUCTORES MONTERREY, LATINCASA, CONDELMEX, CONELEC) VINANEL 900 CAL.8 INCLUYE: LUBRICACION, GUIAS, AISLAMIENTO DE PUNTAS, HERRAMIENTA, ACARREOS FUERA Y DENTRO DE LA OBRA, CINTA AISLANTE Y MANO DE OBRA.</t>
  </si>
  <si>
    <t>SUMINISTRO Y COLOCACION DE CABLE THW-LS, 90 °C, 600V CALIBRE No. 6 AWG(MCA. CONDUMEX, CONDUCTORES MONTERREY, LATINCASA, CONDELMEX, CONELEC),  INCLUYE: LUBRICACION, GUIAS, AISLAMIENTO DE PUNTAS, HERRAMIENTA, ACARREOS FUERA Y DENTRO DE LA OBRA, CINTA AISLANTE Y MANO DE OBRA.</t>
  </si>
  <si>
    <t>SUMINISTRO Y COLOCACION DE CABLE THW-LS, 90 °C, 600V CALIBRE No. 4 AWG(MCA. CONDUMEX, CONDUCTORES MONTERREY, LATINCASA, CONDELMEX, CONELEC),  INCLUYE: LUBRICACION, GUIAS, AISLAMIENTO DE PUNTAS, HERRAMIENTA, ACARREOS FUERA Y DENTRO DE LA OBRA, CINTA AISLANTE Y MANO DE OBRA.</t>
  </si>
  <si>
    <t>SUMINISTRO Y COLOCACION DE CABLE THW-LS, 90 °C, 600V CALIBRE No. 4 AWG (MCA. CONDUMEX, CONDUCTORES MONTERREY, LATINCASA, CONDELMEX, CONELEC), INCLUYE; CINTA AISLANTE, LUBRICACION, GUIAS, AISLAMIENTO DE PUNTAS, HERRAMIENTAS, ANDAMIOS A CUALQUIER ALTURA, ACARREOS FUERA Y DENTRO DE LA OBRA Y MANO DE OBRA.</t>
  </si>
  <si>
    <t>SUMINISTRO Y COLOCACION DE CABLE DE POTENCIA 1/0 XLP 15KVA,  INCLUYE; CINTA AISLANTE, LUBRICACION, GUIAS, AISLAMIENTO DE PUNTAS, HERRAMIENTAS, ANDAMIOS A CUALQUIER ALTURA, ACARREOS FUERA Y DENTRO DE LA OBRA Y MANO DE OBRA.</t>
  </si>
  <si>
    <t>SUMINISTRO Y COLOCACION DE CABLE UTP PARA SALIDA DE DATOS NIVEL 6 4 PAREZ 100 MHZ, MARCA CONDUMEX, LOS NODOS SE ENTREGAN ESCANEADOS Y APROBADOS A 100 MHZ.</t>
  </si>
  <si>
    <t>SUMINISTRO Y COLOCACION DE CABLE EKC PARA SALIDA DE VOZ NIVEL 3 MCA CONDUMEX</t>
  </si>
  <si>
    <t>SUMINISTRO Y COLOCACION DE CABLE THW-LS,90 °C, 600V, CALIBRE No. 12 AWG (MCA. CONDUMEX, CONDUCTORES MONTERREY, LATINCASA, CONDELMEX, CONELEC) USO RUDO CON 2 CONDUCTORES, INCLUYE: CINTA AISLANTE, LUBRICACION, GUIAS, AISLAMIENTO DE PUNTAS, HERRAMIENTAS, ANDAMIOS A CUALQUIER ALTURA, ACARREOS FUERA Y DENTRO DE LA OBRA Y MANO DE OBRA.</t>
  </si>
  <si>
    <t>SUMINISTRO Y COLOCACION DE CABLE ( MCA. CONDUMEX, LATINCASA, CONELEC, CONDUCTORES MONTERREY, CONDELMEX) VINANEL 900 CAL. 8, INCLUYE: LUBRICACION, GUIAS, AISLAMIENTO DE PUNTAS, HERRAMIENTA, ACARREOS FUERA Y DENTRO DE LA OBRA.</t>
  </si>
  <si>
    <t>SUMINISTRO Y COLOCACION DE CABLE ( MCA. CONDUMEX, LATINCASA, CONELEC, CONDUCTORES MONTERREY, CONDELMEX) VINANEL 900 CAL. 10, INCLUYE: LUBRICACION, GUIAS, AISLAMIENTO DE PUNTAS, HERRAMIENTA, ACARREOS FUERA Y DENTRO DE LA OBRA.</t>
  </si>
  <si>
    <t>SUMINISTRO Y COLOCACION DE CABLE ( MCA. CONDUMEX, LATINCASA, CONELEC, CONDUCTORES MONTERREY, CONDELMEX) VINANEL 900 CAL. 16, INCLUYE: LUBRICACION, GUIAS, AISLAMIENTO DE PUNTAS, HERRAMIENTA, ACARREOS FUERA Y DENTRO DE LA OBRA.</t>
  </si>
  <si>
    <t>SUMINISTRO Y COLOCACION DE CABLE THW-LS, 90 °C, 600V CALIBRE No. 2 AWG (MCA. CONDUMEX, CONDUCTORES MONTERREY, LATINCASA, CONDELMEX, CONELEC), INCLUYE: CINTA AISLANTE, LUBRICACION, GUIAS, AISLAMIENTO DE PUNTA, HERRAMIENTAS, ANDAMIOS A CUALQUIER ALTURA, ACARREOS FUERA Y DENTRO DE LA OBRA Y MANO DE OBRA.</t>
  </si>
  <si>
    <t>SUMINISTRO Y COLOCACION DE CABLE THW-LS, 90 °C, 600V CALIBRE No. 1/0 AWG (MCA. CONDUMEX, CONDUCTORES MONTERREY, LATINCASA, CONDELMEX, CONELEC), INCLUYE: CINTA AISLANTE, LUBRICACION, GUIAS AISLAMIENTO DE PUNTA, HERRAMIENTA, ANDAMIOS A CUALQUIER ALTURA, ACARREOS FUERA Y DENTRO DE LA OBRA Y MANO DE OBRA.</t>
  </si>
  <si>
    <t>SUMINISTRO Y COLOCACION DE CABLE THW-LS-90°C 600V CAL. 2/0 AWG (MCA. CONDUMEX, CONDUCTORES MONTERREY, LATINCASA, CONDELMEX, CONELEC) INCLUYE: CINTA AISLANTE, LUBRICACION, GUIAS, AISLAMIENTO DE PUNTAS, HERRAMIENTAS, ANDAMIOS A CUALQUIER ALTURA, ACARREOS FUERA Y DENTRO DE LA OBRA Y MANO DE OBRA.</t>
  </si>
  <si>
    <t>SUMINISTRO Y COLOCACION DE CABLE THW-LS, 90 °C, 600V CALIBRE No. 2/0 AWG (MCA. CONDUMEX, CONDUCTORES MONTERREY, LATINCASA, CONDELMEX, CONELEC), INCLUYE: CINTA AISLANTE, LUBRICACION, GUIAS, AISLAMIENTO DE PUNTAS, HERRAMIENTAS, ANDAMIOS A CUALQUIER ALTURA, ACARREOS FUERA Y DENTRO DE LA OBRA Y MANO DE OBRA.</t>
  </si>
  <si>
    <t>SUMINISTRO Y COLOCACION DE CABLETHW-LS, 90 °C, 600V CALIBRE No. 3/0 AWG (MCA. CONDUMEX, CONDUCTORES MONTERREY, LATINCASA, CONDELMEX, CONELEC), INCLUYE: CINTA AISLANTE, LUBRICACION, GUIAS, AISLAMIENTO DE PUNTAS, HERRAMIENTAS, ANDAMIOS A CUALQUIER ALTURA, ACARREOS FUERA Y DENTRO DE LA OBRA Y MANO DE OBRA.</t>
  </si>
  <si>
    <t>SUMINISTRO Y COLOCACION DE CABLE THW-LS, 90 °C, 600V CALIBRE No. 4/0 AWG (MCA. CONDUMEX, CONDUCTORES MONTERREY, LATINCASA, CONDELMEX, CONELEC), INCLUYE; CINTA AISLANTE, LUBRICACION, GUIAS, AISLAMIENTO DE PUNTAS, HERRAMIENTAS, ANDAMIOS A CUALQUIER ALTURA, ACARREOS FUERA Y DENTRO DE LA OBRA Y MANO DE OBRA.</t>
  </si>
  <si>
    <t>SUMINISTRO Y COLOCACION DE CABLE THW-LS, 90 °C, 600V CALIBRE No. 250 MCM AWG (MCA. CONDUMEX, CONDUCTORES MONTERREY, LATINCASA, CONDELMEX, CONELEC), INCLUYE: CINTA AISLANTE, LUBRICACION, GUIAS, AISLAMIENTO DE PUNTAS, HERRAMIENTAS, ANDAMIOS, A CUALQUIER ALTURA, ACARREOS FUERA Y DENTRO DE LA OBRA Y MANO DE OBRA.</t>
  </si>
  <si>
    <t>SUMINISTRO Y COLOCACION DE CABLE THW-LS, 90 °C, 600V CALIBRE No. 300 MCM AWG (MCA. CONDUMEX, CONDUCTORES MONTERREY, LATINCASA, CONDELMEX, CONELEC), INCLUYE: CINTA AISLANTE, LUBRICACION, GUIAS, AISLAMIENTO DE PUNTA, HERRAMIENTA, ANDAMIOS A CUALQUIER ALTURA, ACARREOS FUERA Y DENTRO DE LA OBRA Y MANO DE OBRA.</t>
  </si>
  <si>
    <t>SUMINISTRO Y COLOCACION DE CABLE THW-LS, 90 °C, 600V CALIBRE No. 350 MCM AWG (MCA. CONDUMEX, CONDUCTORES MONTERREY, LATINCASA, CONDELMEX, CONELEC), INCLUYE: CINTA AISLANTE, LUBRICACION, GUIAS, AISLAMIENTO DE PUNTA, HERRAMIENTA, ANDAMIOS A CUALQUIER ALTURA, ACARREOS FUERA Y DENTRO DE LA OBRA Y MANO DE OBRA.</t>
  </si>
  <si>
    <t>SUMINISTRO Y COLOCACION  DE CABLE THW-LS, 90 °C, 600V CALIBRE No. 400 MCM AWG(MCA. CONDUMEX, VINANEL, INCLUYE: CINTA AISLANTE, LUBRICACION, GUIAS, AISLAMIENTO DE PUNTA, HERRAMIENTA, ANDAMIOS A CUALQUIER ALTURA, ACARREOS FUERA Y DENTRO DE LA OBRA.</t>
  </si>
  <si>
    <t>SUMINISTRO Y TENDIDO DE CABLE VINANEL CAL.4 (MCA CONDUMEX, CONDUCTORES MONTERREY, LATICASA, CONDELMEX, CONELEC) INCLUYE: CINTA AISLANTE, LUBRICACION, GUIAS, AISLAMIENTO DE PUNTAS, HERRAMIENTA, ANDAMIOS A CUALQUIER ALTURA, ACARREOS FUERA Y DENTRO DE LA OBRA Y MANO DE OBRA.</t>
  </si>
  <si>
    <t>SUMINISTRO Y TENDIDO DE CABLE DE COBRE DESNUDO  CAL.14 INCLUYE: CINTA AISLANTE, LUBRICACION, GUIAS, AISLAMIENTO DE PUNTAS, HERRAMIENTA, ANDAMIOS A CUALQUIER ALTURA, ACARREOS FUERA Y DENTRO DE LA OBRA Y MANO DE OBRA.</t>
  </si>
  <si>
    <t>SUMINISTRO Y COLOCACION DE CABLE DE ENERGIA DE 15 KV XLP CAL. 3/0 ALUMINIO INCLUYE: MATERIALES, MANO DE OBRA, HERRAMIENTA, ACARREOS FUERA Y DENTRO DE LA OBRA  Y TODO LO NECESARIO PARA SU CORRECTA EJECUCION.</t>
  </si>
  <si>
    <t>RETIRO DE POSTE DE 11 MTS. QUE ATRAVIEZA POR EL AREA QUE OCUPA LA UNIVERSIDAD, INCLUYE: GRUA, MANO DE OBRA, HERRAMIENTA Y ACARREOS DENTRO Y FUERA DE LA OBRA</t>
  </si>
  <si>
    <t>RETIRO DE LINEA ACSR CAL. 1/0, INCLUYE: HERRAMIENTA, MANO DE OBRA Y ACARREOS DENTRO Y FUERA DE LA OBRA.</t>
  </si>
  <si>
    <t>COLOCACION DE POSTE DE CONCRETO DE PC 11,700, INCLUYE: ACARREOS, ARRASTRES Y PARADO DE POSTE CON MANIOBRAS.</t>
  </si>
  <si>
    <t>SUMINISTRO Y COLOCACION DE CABLE ACSR 3/0 SEMIAISLADO, INCLUYE: TENDIDO, MONTADO Y TENSIONADO DE LINEA EN ZONA URBANA.</t>
  </si>
  <si>
    <t>SUMINISTRO Y COLOCACION DE CABLE (MCA. CONDUMEX, CONDUCTORES MONTERREY, LATINCASA, CONDELMEX, CONELEC) DE POTENCIA XLP- EP 15 KV CAL. 1/0, INCLUYE: CINTA AISLANTE, LUBRICACION, GUIAS, AISLAMIENTO DE PUNTAS, HERRAMIENTAS, ANDAMIOS A CUALQUIER ALTURA, ACARREOS FUERA Y DENTRO DE LA OBRA Y MANO DE OBRA.</t>
  </si>
  <si>
    <t>SUMINISTRO Y COLOCACION DE CABLE (MCA. CONDUMEX, CONDUCTORES MONTERREY, LATINCASA, CONDELMEX, CONELEC) DE POTENCIA XLP- EP 15KV CAL. 2/0, INCLUYE: CINTA AISLANTE, LUBRICACION, GUIAS, AISLAMIENTO DE PUNTAS, HERRAMIENTAS, ANDAMIOS A CUALQUIER ALTURA, ACARREOS FUERA Y DENTRO DE LA OBRA Y MANO DE OBRA.</t>
  </si>
  <si>
    <t>SUMINISTRO Y COLOCACION DE CABLE (MCA. CONDUMEX, CONDUCTORES MONTERREY, LATINCASA, CONDELMEX, CONELEC) DE COBRE DESNUDO CAL. 12, INCLUYE: GUIAS, HERRAMIENTA, ACARREOS FUERA Y DENTRO DE LA OBRA Y MANO DE OBRA.</t>
  </si>
  <si>
    <t>SUMINISTRO Y COLOCACION DE CABLE (MCA. CONDUMEX, CONDUCTORES MONTERREY, LATINCASA, CONDELMEX, CONELEC) DE COBRE DESNUDO CAL. 10, INCLUYE: GUIAS, HERRAMIENTAS, ACARREOS FUERA Y DENTRO DE LA OBRA Y MANO DE OBRA.</t>
  </si>
  <si>
    <t>SUMINISTRO Y COLOCACION DE CABLE (MCA. CONDUMEX, CONDUCTORES MONTERREY, LATINCASA, CONDELMEX, CONELEC) DE COBRE DESNUDO CAL. 8, INCLUYE: GUIAS, HERRAMIENTAS, ACARREOS FUERA Y DENTRO DE LA OBRA Y MANO DE OBRA.</t>
  </si>
  <si>
    <t>SUMINISTRO Y COLOCACION DE CABLE (MCA. CONDUMEX, CONDUCTORES MONTERREY, LATINCASA, CONDELMEX, CONELEC) DE COBRE DESNUDO CAL. 6, INCLUYE: GUIAS, HERRAMIENTAS, ACARREOS FUERA Y DENTRO DE LA OBRA Y MANO DE OBRA.</t>
  </si>
  <si>
    <t>SUMINISTRO Y COLOCACION DE CABLE DE COBRE DESNUDO, CALIBRE No. 4  (MCA. CONDUMEX, CONDUCTORES MONTERREY, LATINCASA, CONDELMEX, CONELEC), INCLUYE: GUIAS, HERRAMIENTAS, ACARREOS FUERA Y DENTRO DE LA OBRA Y MANO DE OBRA.</t>
  </si>
  <si>
    <t>SUMINISTRO Y COLOCACION DE CABLE (MCA. CONDUMEX, CONDUCTORES MONTERREY, LATINCASA, CONDELMEX, CONELEC) DE COBRE DESNUDO CAL. 2, INCLUYE: GUIAS, HERRAMIENTAS, ACARREOS FUERA Y DENTRO DE LA OBRA Y MANO DE OBRA.</t>
  </si>
  <si>
    <t>SUMINISTRO Y COLOCACION DE CABLE THW ANTILLAMA  CAL. 8 MCA. CONDUMEX. INCLUYE: CINTA AISLANTE, GUIAS,MATERIAL, HERRAMIENTA, MANO DE OBRA Y TODO LO NECESARIO PARA SU CORRECTA COLOCACION.</t>
  </si>
  <si>
    <t>SUMINISTRO Y COLOCACION DE CABLE THW ANTILLAMA CAL. 6 MCA. CONDUMEX. INCLUYE: CINTA AISLANTE, GUIAS,MATERIAL, HERRAMIENTA, MANO DE OBRA Y TODO LO NECESARIO PARA SU CORRECTA COLOCACION.</t>
  </si>
  <si>
    <t>SUMINISTRO Y COLOCACION DE CABLE THW-LS, 90 C, 600V CALIBRE No:8 AWG (MCA. CONDUMEX, CONDUCTORES MONTERREY, LATINCASA, CONDELMEX, CONELEC) INCLUYE: CINTA AISLANTE, LUBRICACION, GUIAS, AISLAMIENTO DE PUNTAS, HERRAMIENTAS, ANDAMIOS A CUALQUIER ALTURA, ACARREOS DENTRO Y FUERA DE LA OBRA Y MANO DE OBRA.</t>
  </si>
  <si>
    <t>SUMINISTRO Y COLOCACION DE CABLE DE ENERGIA 15 KVA, XLP CAL. 1/0, 15 KV ALUMINIO, INCLUYE: MATERIALES, MANO DE OBRA, HERRAMIENTA, ACARREOS DENTRO Y FUERA DE LA OBRA.</t>
  </si>
  <si>
    <t>SUMINISTRO Y COLOCACION DE CABLE DE ENERGIA XLP 15 KV CAL. 1/0 DE ALUMINIO MCA. CONDUMEX, CONDUCTORES MONTERREY, PROTOCOLO DE PRUEBAS, INCLUYE: CINTA AISLANTE, LUBRICACION, GUIAS, AISLAMIENTOS DE PUNTAS, HERRAMIENTAS, ANDAMIOS A CUALQUIER ALTURA, MANO DE OBRA, ACARREOS DENTRO Y FUERA DE LA OBRA.</t>
  </si>
  <si>
    <t>SUMINISTRO Y COLOCACION DE CORREDERA DE ACERO GALVANIZADO, INCLUYE: MATERIALES, PRUEBAS, MANO DE OBRA Y TODO LO NECESARIO PARA SU BUEN FUNCIONAMIENTO.</t>
  </si>
  <si>
    <t>SUMINISTRO Y COLOCACION DE ALAMBRE DE COBRE DESNUDO CAL. 8, INCLUYE: GUIAS, HERRAMIENTAS, ACARREOS FUERA Y DENTRO DE LA OBRA Y MANO DE OBRA.</t>
  </si>
  <si>
    <t>SUMINISTRO Y COLOCACION DE ALAMBRE DE COBRE DESNUDO CAL. 4, INCLUYE: GUIA, HERRAMIENTAS, ACARREOS FUERA Y DENTRO DE LA OBRA Y MANO DE OBRA.</t>
  </si>
  <si>
    <t>SUMINISTRO Y COLOCACION DE ALAMBRE DE COBRE DESNUDO CAL. 2, INCLUYE: GUIAS, HERRAMIENTAS, ACARREOS FUERA Y DENTRO DE LA OBRA Y MANO DE OBRA.</t>
  </si>
  <si>
    <t>SUMINISTRO Y COLOCACION DE CABLE THW-LS, 90 °C, 600V CALIBRE No. 10 AWG  (MCA. CONDUMEX, CONDUCTORES MONTERREY, LATINCASA, CONDELMEX, CONELEC) USO RUDO CON 2 CONDUCTORES, INCLUYE: CINTA AISLANTE, LUBRICACION, GUIAS, AISLAMIENTO DE PUNTAS, HERRAMIENTAS, ANDAMIOS A CUALQUIER ALTURA, ACARREOS FUERA Y DENTRO DE LA OBRA Y MANO DE OBRA.</t>
  </si>
  <si>
    <t>SUMINISTRO Y COLOCACION DE CABLE (MCA. CONDUMEX, CONDUCTORES MONTERREY, LATINCASA, CONDELMEX, CONELEC) DE COBRE DESNUDO CAL. 1/0, INCLUYE: HERRAMIENTA, MANO DE OBRA Y ACARREOS FUERA Y DENTRO DE LA OBRA.</t>
  </si>
  <si>
    <t>SUMINISTRO Y COLOCACION DE CABLE (MCA. CONDUMEX, CONDUCTORES MONTERREY, LATINCASA, CONDELMEX, CONELEC) DE COBRE DESNUDO CAL. 2/0, INCLUYE: HERRAMIENTA, MANO DE OBRA Y ACARREOS FUERA Y DENTRO DE LA OBRA.</t>
  </si>
  <si>
    <t>SUMINISTRO Y COLOCACION DE CABLE 90 °C, THW-LS CALIBRE No. 250 MCM (MCA. CONDUMEX, CONDUCTORES MONTERREY, LATINCASA, CONDELMEX, CONELEC), INCLUYE: CINTA AISLANTE, LUBRICACION, GUIAS, AISLAMIENTO DE PUNTA, HERRAMIENTA, ANDAMIOS A CUALQUIER ALTURA, ACARREOS FUERA Y DENTRO DE LA OBRA Y MANO DE OBRA.</t>
  </si>
  <si>
    <t>SUMINISTRO Y COLOCACION DE CABLE DE COBRE DESNUDO, CALIBRE No. 8 (MCA. CONDUMEX, CONDUCTORES MONTERREY, LATINCASA, CONDELMEX, CONELEC), INCLUYE: GUIAS, HERRAMIENTAS, MANO DE OBRA,  ACARREOS FUERA Y DENTRO DE LA OBRA.</t>
  </si>
  <si>
    <t>SUMIISTRO Y COLOCACION DE CABLE THW-LS 90C, 600 V CALIBRE 250 MCM (MCA. CONDUMEX, CONDUCTORES MONTERREY, LATINCASA, CONDELMEX, CONELEC) INCL..3 CAPAS DE CINTA AISLANTE Y FRICCION, BARNIZ ROJO,ESTAÑO, EMPALMES DE ACUERDO A NORMAS, LUBRICACION, GUIAS, AISLAMIENTO DE PUNTAS, CONECTORES, HERRAMIENTA, MANO DE OBRA Y ACARREOS FUERA Y DENTRO DE LA OBRA.</t>
  </si>
  <si>
    <t>SUMINISTRO Y COLOCACION DE CABLE (MCA. CONDUMEX, CONDUCTORES MONTERREY, LATINCASA, CONDELMEX, CONELEC) DE COBRE DESNUDO CAL. 3/0, INCLUYE: HERRAMIENTA, MANO DE OBRA Y ACARREOS FUERA Y DENTRO DE LA OBRA.</t>
  </si>
  <si>
    <t>SUM. Y COLOC DE CABLE DE COBRE FORRADO CON AISLAMIENTO TIPO THW-LS PARA OPERAR A TEMP. DE 75° C. EN AMBIENTE SECO 600 VOLTS. MCA. CONDUMEX O CONDUCTORES MONTERREY CAL. 12 AWG, INCLUYE: CINTA AISLANTE, LUBRICACION GUIAS, AISLAMIENTO DE PUNTAS, HERRAMIENTAS, ANDAMIOS A CUALQUIER ALTURA, ACARREOS FUERA Y DENTRO DE LA OBRA Y MANO DE OBRA.</t>
  </si>
  <si>
    <t>SUM. Y COLOC DE CABLE DE COBRE FORRADO CON AISLAMIENTO TIPO THW-LS PARA OPERAR A TEMP. DE 75° C. EN AMBIENTE SECO 600 VOLTS. MCA. CONDUMEX O CONDUCTORES MONTERREY CAL. 8 AWG, INCLUYE: CINTA AISLANTE, LUBRICACION GUIAS, AISLAMIENTO DE PUNTAS, HERRAMIENTAS, ANDAMIOS A CUALQUIER ALTURA, ACARREOS FUERA Y DENTRO DE LA OBRA Y MANO DE OBRA.</t>
  </si>
  <si>
    <t>SUM. Y COLOC DE CABLE DE COBRE FORRADO CON AISLAMIENTO TIPO THW-LS PARA OPERAR A TEMP. DE 75° C. EN AMBIENTE SECO 600 VOLTS. MCA. CONDUMEX O CONDUCTORES MONTERREY CAL. 6 AWG, INCLUYE: CINTA AISLANTE, LUBRICACION GUIAS, AISLAMIENTO DE PUNTAS, HERRAMIENTAS, ANDAMIOS A CUALQUIER ALTURA, ACARREOS FUERA Y DENTRO DE LA OBRA Y MANO DE OBRA.</t>
  </si>
  <si>
    <t>SUM. Y COLOC DE CABLE DE COBRE FORRADO CON AISLAMIENTO TIPO THW-LS PARA OPERAR A TEMP. DE 75° C. EN AMBIENTE SECO 600 VOLTS. MCA. CONDUMEX O CONDUCTORES MONTERREY CAL. 4/0 AWG, INCLUYE: CINTA AISLANTE, LUBRICACION GUIAS, AISLAMIENTO DE PUNTAS, HERRAMIENTAS, ANDAMIOS A CUALQUIER ALTURA, ACARREOS FUERA Y DENTRO DE LA OBRA Y MANO DE OBRA.</t>
  </si>
  <si>
    <t>SUM. Y COLOC DE CABLE DE COBRE DESNUDO SEMIDURO ELECTROLITO PARA SISTEMA DE TIERRA FISI CA MCA. CONDUMEX O CONDUCTORES MONTERREY CAL. 12,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</si>
  <si>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 CA MCA. CONDUMEX O CONDUCTORES MONTERREY CAL. 10,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</si>
  <si>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 CA MCA. CONDUMEX O CONDUCTORES MONTERREY CAL. 6,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</si>
  <si>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 CA MCA. CONDUMEX O CONDUCTORES MONTERREY CAL. 2, INCLUYE: CONECTORES Y ACCESORIOS MCA. BURNY CADWELD, CINTA AISLANTE, LUBRICACION GUIAS, AISLAMIENTO DE PUNTAS, HERRAMIENTAS, ANDAMIOS A CUALQUIER ALTURA, ACARREOS FUERA Y DENTRO DE LA OBRA Y MANO DE OBRA.</t>
  </si>
  <si>
    <t>SUM. Y COLOC DE CABLE DE COBRE DESNUDO SEMIDURO ELECTROLITO PARA SISTEMA DE TIERRA FISI CA MCA. CONDUMEX O CONDUCTORES MONTERREY CAL. 4/0, INCLUYE: CONECTORES Y ACCESORIOS MCA. BURNY CADWELD, CINTA AISLANTE, LUBRICACION GUIAS, AISLAMIENTO DE PUNTAS, HERRAMIENTAS, ANDAMIOS A CUALQUIER ALTURA, ACARREOS FUERA Y DENTRO DE LA OBRA Y MANO DE OBRA.</t>
  </si>
  <si>
    <t>SUM. Y COLOC DE CABLE DE COBRE DESNUDO DE 28 HILOS CAT. C-40 DE 13 mm   MARCA CONDUMEX  O CONDUCTORES MONTERREY, INCLUYE: CONECTORES Y ACCESORIOS MCA. BURNY CADWELD, CINTA AISLANTE, LUBRICACION GUIAS, AISLAMIENTO DE PUNTAS, HERRAMIENTAS, ANDAMIOS A CUALQUIER ALTURA, ACARREOS FUERA Y DENTRO DE LA OBRA Y MANO DE OBRA.</t>
  </si>
  <si>
    <t>SUM. Y COLOC. CABLE DE POTENCIA XLP CAL 1/0 DE ALUMINIO PARA 15 KV MCA. CONDUMEX O CONDUCTORES MONTERREY, INCLUYE: CINTA AISLANTE, LUBRICACION GUIAS, AISLAMIENTO DE PUNTAS, HERRAMIENTAS, ANDAMIOS A CUALQUIER ALTURA, ACARREOS FUERA Y DENTRO DE LA OBRA Y MANO DE OBRA.</t>
  </si>
  <si>
    <t>SUM. Y COLOC. CABLE DE POTENCIA XLP CAL 1/0 DE ALUMINIO PARA 34.5KV MCA. CONDUMEX O CONDUCTORES MONTERREY, INCLUYE: CINTA AISLANTE, LUBRICACION GUIAS, AISLAMIENTO DE PUNTAS, HERRAMIENTAS, ANDAMIOS A CUALQUIER ALTURA, ACARREOS FUERA Y DENTRO DE LA OBRA Y MANO DE OBRA.</t>
  </si>
  <si>
    <t>SUMINISTRO Y COLOCACION DE CABLE DE ENERGIA DE 15 KV XLP CAL. 4/0 ALUMINIO, INCLUYE: MATERIALES, MANO DE OBRA, HERRAMIENTA, ACARREOS FUERA Y DENTRO DE LA OBRA Y TODO LO NECESARIO PARA SU CORRECTA EJECUCION.</t>
  </si>
  <si>
    <t>SUMINISTRO Y COLOCACION DE CABLE THW-LS, 90 °C, CALIBRE No. 250 KCM (MCA. CONDUMEX, CONDUCTORES MONTERREY, LATINCASA, CONDELMEX, CONELEC), INCLUYE: CINTA AISLANTE, LUBRICACION, GUIAS, AISLAMIENTO DE PUNTAS, HERRAMIENTAS, ANDAMIOS A CUALQUIER ALTURA, ACARREOS FUERA Y DENTRO DE LA OBRA Y MANO DE OBRA.</t>
  </si>
  <si>
    <t>SUMINISTRO Y COLOCACION DE CODO CUADRADO EMBISAGRADO MCA. SQUARE'D O SIMILAR EN CALIDAD Y COSTO DE 45°/90° DE 6.5 CM INCLUYE: HERRAMIENTAS, ANDAMIOS A CUALQUIER ALTURA, ACARREOS FUERA Y DENTRO DE LA OBRA Y MANO DE OBRA.</t>
  </si>
  <si>
    <t>SUMINISTRO Y COLOCACION DE BISAGRA INDUSTRIAL DE 73x48mm. INCLUYE: HERRAMIENTA, MATERIALES, MANO DE OBRA Y ACARREOS DENTRO Y FUERA DE LA OBRA.</t>
  </si>
  <si>
    <t>SUMINISTRO Y COLOCACION DE BISAGRA INDUSTRIAL DE 60x48mm. INCLUYE: HERRAMIENTA, MATERIALES, MANO DE OBRA Y ACARREOS DENTRO Y FUERA DE LA OBRA.</t>
  </si>
  <si>
    <t>SUMINISTRO Y COLOCACION DE CODO CUADRADO PARA DUCTO DE 45°/90° GRADOS DE 10 CMS., INCLUYE: HERRAMIENTAS, ANDAMIOS A CUALQUIER ALTURA, ACARREOS FUERA Y DENTRO DE LA OBRA Y MANO DE OBRA.</t>
  </si>
  <si>
    <t>SUMINISTRO Y COLOCACION DE CAJA GALVANIZADA DE 12X12X5.7 CM., PARED GRUESA PARA REGISTROS ELECTRICOS EN PLAFOND INCLUYE: APERTURA DE AGUJEROS, FIJACION CON MORTERO DE CEM-ARE 1:4, ACARREOS FUERA Y DENTRO DE LA OBRA, MANO DE OBRA, HERRAMIENTA Y ANDAMIOS A CUALQUIER ALTURA</t>
  </si>
  <si>
    <t>SUMINISTRO Y COLOCACION DE CAJA GALVANIZADA DE 18.5X18.5X9.5  CMS. PARED GRUESA PARA REGISTROS ELECTRICOS EN PLAFOND, INCLUYE: APERTURA DE AGUJEROS, FIJACION CON MORTERO CEM-ARE 1:4, ACARREOS FUERA Y DENTRO DE LA OBRA, MANO DE OBRA , HERRAMIENTA Y ANDAMIOS A CUALQUIER ALTURA.</t>
  </si>
  <si>
    <t>SUMINISTRO Y COLOCACION DE BALASTRO ELECTRONICO DE 2x32W  MOD. QTP 2x32 T8/127 ISN-D LINEA QUICKTRONIC, MCA. OSRAM O SIMILAR EN CALIDAD, EFICIENCIA Y COSTO, PARA LAMPARA DE 2x32W. INCLUYE: MATERIAL PARA SU FIJACION, CINTA AISLANTE, MANO DE OBRA, HERRAMIENTAS, ANDAMIOS, PRUEBAS, ACARREOS DENTRO Y FUERA DE LA OBRA Y TODO LO NECESARIO PARA SU BUEN FUNCIONAMIENTO.</t>
  </si>
  <si>
    <t>SUMINISTRO Y COLOCACION DE REGULADOR ELECTRONICO DE 8 KVA. CONEXION ESTRELLA-ESTRELLA, 2 FASES, VOLT. DE ENTRADA 120/208 +/- 5%, VOLT. DE SALIDA 120/208 +/- 3%, INCLUYE: CONEXION, PRUEBAS, HERRAMIENTA, MANO DE OBRA, ACARREOS FUERA Y DENTRO DE LA OBRA, TODO LO NECESARIO PARA SU BUEN FUNCIONAMIENTO.</t>
  </si>
  <si>
    <t>SUMINISTRO Y COLOCACION DE INSTALACION ELECTRICA PARA EL EQUIPO CONTRA INCENDIO HASTA UNA DISTANCIA DE 30 MTS. DEL TABLERO PRINCIPAL EN FORMA TRIFASICA, INCLUYE: CABLE No. 8, INTERRUPTORER MAGNETICO DE PASTILLA DE 50 AMP., TUBO CONDUIT TIPO PESADO DE 3/4", CAJAS DE REGISTRO DE 10 X 10, CONECTORES, ABRAZADERAS DE 3/4", ANCLAS DE 1/4" COMPLETA, VARILLA COPPER-WELL PARA TIERRA FISICA COMPLETA DE 1.5 MTS. (SI LA DISTANCIA ES MAYOR SERA POR APARTE), CINTA DE AISLAR, HERRAMIENTA, MANO DE OBRA, TODO LO NECESARIO PARA SU CORRECTO FUNCIONAMIENTO.</t>
  </si>
  <si>
    <t>SUM. E INSTALACION DE CONTRA Y MONITOR GALVANIZADO EN TUBERIA CONDUIT, CONTRA Y MONITOR 63 MM., INCLUYE: HERRAMIENTA, MANO DE OBRA, ACARREOS FUERA Y DENTRO DE LA OBRA.</t>
  </si>
  <si>
    <t>SUMINISTRO Y COLOCACION DE ADAPTADOR PARA DUCTO EMBISAGRADO DE 10x10 CMS. AD-10 MARCA ISA O SIMILAR, INCLUYE: FIJACION, ACARREOS FUERA Y DENTRO DE LA OBRA, ANDAMIOS A CUALQUIER ALTURA, HERRAMIENTA Y MANO DE OBRA.</t>
  </si>
  <si>
    <t>SUMINISTRO Y COLOCACION DE CONECTOR DE PVC PESADO DE 51 MM DE DIAMETRO, INCLUYE: MANO DE OBRA, HERRAMIENTA, ACARREOS DENTRO Y FUERA DE LA OBRA Y TODO LO NECESARIO PARA SU CORRECTO FUNCIONAMIENTO.</t>
  </si>
  <si>
    <t>SUMINISTRO Y COLOCACION DE CAJA TERMINAL PARA CONECTAR TUBERIA 5410D MARCA WIREMOLD O SIMILAR. INCLUYE: TODOS LOS ACCESORIOS PARA SU BUEN FUNCIONAMIENTO, HERRAMIENTA, MANO DE OBRA Y ACARREOS FUERA Y DENTRO DE LA OBRA.</t>
  </si>
  <si>
    <t>SUMINISTRO Y COLOCACION DE CODO COND. PVC PESADO DE 51 MM DE DIAMETRO, INCLUYE: MANO DE OBRA, HERRAMIENTA, ACARREOS DENTRO Y FUERA DE LA OBRA Y TODO LO NECESARIO PARA SU CORRECTO FUNCIONAMIENTO.</t>
  </si>
  <si>
    <t>SALIDA DE CONTACTO MONOFASICO DUPLEX 15 AMPS-125 VOLTS., NEMA 5 A 15 R, 2 POLOS 3 HILOS, ATERRIZADO, MODELO AHIG5262, PLACA MOD. AHIGPJ8 MARCA ARROW  HART O SIMILAR EN CALIDAD Y COSTO, CON TUBERIA CONDUIT DE Fo.Go. PARED GRUESA, INCLUYE: PRUEBAS, CONEXIÓNES, COPLES, CONDULET "FS", CABLE CAL.10, CABLE DE COBRE DESNUDO CAL.10 (SEGUN NORMAS DEL PROYECTO), MANO DE OBRA, HERRAMIENTA, MATERIALES, ACARREOS FUERA Y DENTRO DE LA OBRA.</t>
  </si>
  <si>
    <t>SUMINISTRO Y COLOCACION DE CODO COND. PVC PESADO DE 45º X 51 MM DE DIAMETRO, INCLUYE: MANO DE OBRA, HERRAMIENTA, ACARREOS DENTRO Y FUERA DE LA OBRA Y TODO LO NECESARIO PARA SU CORRECTO FUNCIONAMIENTO.</t>
  </si>
  <si>
    <t>SUMINISTRO Y COLOCACION DE MUFA SECA PARA ACOMETIDA CON ENTRADA DE TUBO DE 101 MM, INCLUYE:  TUBO, ACARREOS FUERA Y DENTRO DE LA OBRA, HERRAMIENTA Y MANO DE OBRA.</t>
  </si>
  <si>
    <t>SUMINISTRO Y COLOCACION DE CANALETA DE ALUMINIO NATURAL SIN SEPARADORES DE DIMENSIONES 5.0X3.2CMS. SOBREPUESTA EN MURO O LECHO BAJO DE LOSA (SISTEMA SL 50), THORSMAN, INCL.: MATERIAL, ACCESORIOS, FIJACION, HERRAMIENTA, MANO DE OBRA, ACARREOS FUERA Y DENTRO DE LA OBRA Y TODO LO NECESARIO PARA SU BUEN FUNCIONAMIENTO.</t>
  </si>
  <si>
    <t>SUMINISTRO Y COLOCACION DE CANALETA DE ALUMINIO NATURAL SIN SEPARADORES DE DIMENSIONES 14.0X4.6CMS. SOBREPUESTA EN MURO O LECHO BAJO DE LOSA (SISTEMA INKA 140), THORSMAN, INCL.: MATERIAL, ACCESORIOS, FIJACION, HERRAMIENTA, MANO DE OBRA, ACARREOS FUERA Y DENTRO DE LA OBRA Y TODO LO NECESARIO PARA SU BUEN FUNCIONAMIENTO.</t>
  </si>
  <si>
    <t>SUMINISTRO Y COLOCACION DE REGULADOR DE VOLTAJE DE 30 KVA, CONEXION ESTRELLA-ESTRELLA 3F-4H CON VOLTAJE DE ENTRADA DE 120/208 +/- 15% VOLTAJE DE SALIDA 120/208 +/- 3% CON FILTRO DE SUPRESION DE PICOS, FILTRO DE RUIDO ELECTRICO Y DESCONECTADOR AUTOMATICO CONTRAVOLTAJE FUERA DE RANGO Y ACCESORIOS NORMALES, INCLUYE: HERRAMIENTA, MANO DE OBRA, ACARREOS FUERA Y DENTRO DE LA OBRA Y TODO LO NECESARIO PARA SU BUEN FUNCIONAMIENTO.</t>
  </si>
  <si>
    <t>SUMINISTRO Y COLOCACION DE TORRETA DE ACERO INOXIDABLE PARA DOS CONTACTOS DUPLEX POLARIZADOS (DOS CARAS). TIPO CAPFCE, INCLUYE: MATERIAL, PRUEBAS, CONEXION, HERRAMIENTA, MANO DE OBRA Y ACARREOS DENTRO Y FUERA DE LA OBRA.</t>
  </si>
  <si>
    <t>SUMINISTRO Y COLOCACION  DE CONTACTO MONOFASICO DUPLEX POLARIZADO 127V-15 AMPS., CON 2 ENTRADAS PLANAS Y UNA REDONDA,  EMPOTRADA EN CANALETA DE ALUMINIO NATURAL (SISTEMA INKA 140) INCLUYE: ACCESORIOS PARA SU FIJACION, TAPA, CONEXIONES, CINTA AISLANTE,  HERRAMIENTAS, MATERIALES, MANO DE OBRA Y ACARREOS DENTRO Y FUERA DE LA OBRA</t>
  </si>
  <si>
    <t>SUMINISTRO Y COLOCACION DE LUMINARIO PROYECTOR CONICO PARA  EXTERIOR DE 150 WAT-127 V-60 HZ,  CON LAMPARA PAR 38, SEMEJANTE A CAT. H-790/CF, MCA. TECNO-LITE, INCLUYE: CINTA AISLANTE, CABLE (MCA. CONDUMEX, CONDUCTORES MONTERREY, LATINCASA, CONDELMEX, CONELEC) NECESARIO PARA SU CONEXION, ANDAMIOS A CUALQUIER ALTURA, PRUEBAS, HERRAMIENTA, MANO DE OBRA, ACARREOS FUERA Y DENTRO DE LA OBRA, TODO LO NECESARIO PARA SU CORRECTO FUNCIONAMIENTO.</t>
  </si>
  <si>
    <t>SUMINISTRO Y COLOCACION DE LUMINARIO MASTER LINE, MODELO SLASH 150 W, DE INYECCION DE ALUMINIO, LAMPARA HQI, COLOR BLANCO, 150 W-120 VCA-60 Hz, MARCA MAGG., INCLUYE: CINTA AISLANTE, CABLE (MCA. CONDUMEX, CONDUCTORES MONTERREY, LATINCASA, CONDELMEX, CONELEC) NECESARIO PARA SU CONEXION, ANDAMIOS A CUALQUIER ALTURA, PRUEBAS, HERRAMIENTA, MANO DE OBRA, ACARREOS FUERA Y DENTRO DE LA OBRA, TODO LO NECESARIO PARA SU CORRECTO FUNCIONAMIENTO.</t>
  </si>
  <si>
    <t>SUMINISTRO Y COLOCACION DE LUMINARIO PARA  EXTERIOR TIPO REFLECTOR DE 150 WAT-127 V-60 HZ,  PANTALLA DE CRISTAL ML-150/N, MARCA TECNO-LITE, INCLUYE: CINTA AISLANTE, CABLE (MCA. CONDUMEX, CONDUCTORES MONTERREY, LATINCASA, CONDELMEX, CONELEC) NECESARIO PARA SU CONEXION, ANDAMIOS A CUALQUIER ALTURA, PRUEBAS, HERRAMIENTA, MANO DE OBRA, ACARREOS FUERA Y DENTRO DE LA OBRA, TODO LO NECESARIO PARA SU CORRECTO FUNCIONAMIENTO.</t>
  </si>
  <si>
    <t>SUMINISTRO Y COLOCACION DE LUMINARIO COMPACTO DE EMPOTRAR, PERFORMA VERTICAL, CON LAMPARA AHORRADORA DE ENERGIA DE 13 W-127 VOLTS, BALASTRO INDUCTIVO INTEGRADO, CASQUILLO GX23-2, MODELO L260-BVII3B2D PHILLIPS, INCLUYE: CONEXION, PRUEBAS, CABLES NECESARIOS, ANDAMIOS, HERRAMIENTA, MANO DE OBRA, ACARREOS FUERA Y DENTRO DE LA OBRA, TODO LO NECESARIO PARA SU CORRECTO FUNCIONAMIENTO.</t>
  </si>
  <si>
    <t>SUMINISTRO Y COLOCACION DE LUMINARIA FLUORESCENTE DE EMPOTRAR DE 2 X 32 W., LAMPARA FB32TB/TL841, TUBO DE ARRANQUE RAPIDO, BULBO T8, BASE G13, 3050 LUMENES, GABINETE DE 1.22 X 0.61 MTS., CONREJILLA PARACUBE II, MOLDEADO EN ACRILICO O POLIESTIRENO, INCLUYE: TUBO FLEXIBLE METALICO DE 13 MM, VARILLA ROSCADA DE 1/4", CONECTOR PARA TUBO FLEXIBLE, RONDANA, TUERCA DE 1/4", PERFIL "C", CAL. No. 18 ACABADO CON PINTURA ESMALTE ANTICORROSIVA COLOR SEGUN SE INDIQUE, CONEXIONES, CABLES NECESARIOS, CINTA AISLANTE, ANDAMIOS, PRUEBAS, HERRAMIENTA, MANO DE OBRA, ACARREOS FUERA Y DENTRO DE LA OBRA.</t>
  </si>
  <si>
    <t>SUMINISTRO Y COLOCACION DE LUMINARIA FLUORESCENTE TIPO ARBOTANTE, INCLUYE: SOCKET  DE  PORCELANA, LAMPARA AHORADORA DE ENERGIA DE 23 W., CINTA AISLANTE, PRUEBA, ANDAMIOS, HERRAMIENTA, MANO DE OBRA, ACARREOS FUERA Y DENTRO DE LA OBRA, TRABAJO TERMINADO.</t>
  </si>
  <si>
    <t>SUMINISTRO Y COLOCACION DE CAJA DE REGISTRO GALVANIZADA PARA TUBO DE 1/2", INCLUYE: HERRAMIENTA, MANO DE OBRA Y ACARREOS FUERA Y DENTRO DE LA OBRA.</t>
  </si>
  <si>
    <t>SUMINISTRO Y COLOCACION DE CAJA DE REGISTRO GALVANIZADA PARA TUBO DE 3/4", INCLUYE: HERRAMIENTA, MANO DE OBRA Y ACARREOS FUERA Y DENTRO DE LA OBRA.</t>
  </si>
  <si>
    <t>SUMINISTRO Y COLOCACION DE CAJA DE REGISTRO GALVANIZADA DE 75x75 MM,  INCLUYE: HERRAMIENTA, MANO DE OBRA Y ACARREOS FUERA Y DENTRO DE LA OBRA.</t>
  </si>
  <si>
    <t>SUMINISTRO Y COLOCACION DE CAJA DE REGISTRO GALVANIZADA DE 100x100 MM,  INCLUYE: HERRAMIENTA, MANO DE OBRA Y ACARREOS FUERA Y DENTRO DE LA OBRA.</t>
  </si>
  <si>
    <t>SUMINISTRO Y COLOCACION DE CONTRA Y MONITOR GALVANIZADO P/TUBO DE 13  MM,  INCLUYE: HERRAMIENTA, MANO DE OBRA Y ACARREOS FUERA Y DENTRO DE LA OBRA.</t>
  </si>
  <si>
    <t>SUMINISTRO Y COLOCACION DE CONTRA Y MONITOR GALVANIZADO P/TUBO DE 19  MM,  INCLUYE: HERRAMIENTA, MANO DE OBRA Y ACARREOS FUERA Y DENTRO DE LA OBRA.</t>
  </si>
  <si>
    <t>SUMINISTRO Y COLOCACION DE VENTILADOR DE TECHO INDUSTRIAL Y CONTROL DE VENTILADOR, 127 VOLTS, 60 Hz. MCA. NUVENT O SIMILAR,  INCLUYE: CONEXION, PRUEBAS, MATERIAL DE FIJACION, ANDAMIOS, HERRAMIENTA, MANO DE OBRA, ACARREOS FUERA Y DENTRO DE LA OBRA, TODO LO NECESARIO PARA SU CORRECTO FUNCIONAMIENTO.</t>
  </si>
  <si>
    <t>SALIDA PARA VENTILADOR DE TECHO EN CAJA DE LAMINA GALVANIZADA Y TUBO CONDUIT  PVC PESADO DE 13 MM DE DIAMETRO, INCLUYE: TUBERIA, CONEXIONES, CAJAS, TAPAS, CABLE (MCA. CONDUMEX, CONDUCTORES MONTERREY, LATINCASA, CONDELMEX CONELEC) CAL. 12, CABLE DESNUDO CAL. 12,  GUIAS, CINTA DE AISLAR, HERRAMIENTA, ANDAMIOS, MANO DE OBRA, ACARREOS DENTRO Y FUERA DE LA OBRA, TRABAJO TERMINADO.</t>
  </si>
  <si>
    <t>SUMINISTRO Y COLOCACION DE CABLE DE COBRE DESNUDO CAL. 12, INCLUYE: GUIAS, HERRAMIENTAS, ACARREOS FUERA Y DENTRO DE LA OBRA Y MANO DE OBRA.</t>
  </si>
  <si>
    <t>SUMINISTRO Y COLOCACION DE INTERRUPTOR DE SEGURIDAD DE 2X60 A. CON FUSIBLE DE 35 AMP., GABINETE NEMA A PRUEBA DE LLUVIA, INCLUYE: BASE DE ANGULO DE 1 X 1 X 11/8", CONEXION, PRUEBAS, HERRAMIENTAS, ACARREOS FUERA Y DENTRO DE LA OBRA</t>
  </si>
  <si>
    <t>COLOCACION DE LAMPARA INCANDESCENTE DE 30x30 CMS., INCLUYE: COLOCACION DE GABINETE, CONEXIONES, ACARREOS FUERA Y DENTRO DE LA OBRA, HERRAMIENTA Y MANO DE OBRA.</t>
  </si>
  <si>
    <t>SUMINISTRO Y COLOCACION DE CENTRO DE CARGA QO612L100F DE EMPOTRAR, INCLUYE: RETIRO DE EXISTENTE, CONEXION, PRUEBAS, MATERIALES PARA SU FIJACION, HERRAMIENTA, MANO DE OBRA Y ACARREOS FUERA Y DENTRO DE LA OBRA.</t>
  </si>
  <si>
    <t>SUMINISTRO Y COLOCACIÓN DE INTERRUPTOR TERMOMAGNETICO I-LINE FA36070 DE 3X70 AMPS. MARCA SQUARED. INCLUYE: ACARREOS FUERA Y DENTRO DE LA OBRA, MATERIALES DE FIJACIÓN, CONEXIONES, PRUEBAS, HERRAMIENTA Y MANO DE OBRA.</t>
  </si>
  <si>
    <t>SALIDA DE CONTACTO MONOFASICO DUPLEX 125V. 20 AMPS., NEMA 5-20R, 2 POLOS-3 HILOS, POLARIZADO,  PARA CONEXION DE SENSORES DE PASO, INCLUYE: CONECTORES, COPLES, CHALUPA GALVANIZADA, CABLES, CHASIS, SOBRETAPA, HERRAMIENTAS, MATERIALES, MANO DE OBRA Y ACARREOS DENTRO Y FUERA DE LA OBRA.</t>
  </si>
  <si>
    <t>SALIDA PARA CONEXION DE BOMBAS DEL HIDRONEUMATICO DE 5HP. INCLUYE: CABLE CALIBRE 6 AWG-THWLS- 75º C., PROTECCION TERMICA, 3 POLOS 50 AMP, ACCESORIOS NECESARIOS,  HERRAMIENTA, MANO DE OBRA, ACARREOS DENTRO Y FUERA DE LA OBRA Y TODO LO NECESARIO PARA SU BUEN FUNCIONAMIENTO.</t>
  </si>
  <si>
    <t>SUMINISTRO Y COLOCACION DE LAMPARA FLUORESCENTE DE  32 WATTS, EN CANALETA METALICA, TUBO ARRANQUE RAPIDO, BULBO T8, BASE G13, 3050 LUMENES, OCULTA EN CAJILLO LUMINOSO, BALASTRO ELECTRONICO DE 2 x 32 W. 728-332 SOLA O SIMILAR EN CALIDAD Y COSTO. INCLUYE: PERNOS, ANCLAS PARA SU FIJACION, CINTA AISLANTE, BALASTRO, SOCKETS, TUBO FLUORESCENTE, PRUEBAS, CABLE NECESARIO PARA SU CONEXION (MCA. CONDUMEX, CONDUCTORES MONTERREY, LATICASA, CONDELMEX, CONDELEC), HERRAMIENTAS, MANO DE OBRA, ACARREOS DENTRO Y FUERA DE LA OBRA. TODO LO NECESARIO PARA SU CONEXION.</t>
  </si>
  <si>
    <t>REGISTRO ELECTRICO DE 1.20x1.20x1.20 MTS. A  BASE DE MUROS DE TABIQUE ROJO COMUN Y TAPA CONCRETO F`C=200 CON MARCO Y CONTRAMARCO DE ANGULO DE 38"X38" Y ARMADA DE CON VARILLAS DE 3/8" @ 15 CMS. EN AMBOS SENTIDOS SOLDADA AL ANGULO, INCLUYE: CONCRETO F'C=200 KG/CM2, APLANADO INT. CON MORTERO CEM-ARE 1:5, PLANTILLA DE CONC. F´C=100 KG/CM2, CADENAS Y CASTILLOS, CARCAMO EN EL FONDO, HERRAMIENTA, MANO DE OBRA Y ACARREOS FUERA Y DENTRO DE LA OBRA.</t>
  </si>
  <si>
    <t>REHABILITACION DE SALIDA DE CENTRO EN CAJA DE LAMINA GALVANIZADA. INCLUYE: DESCABLEADO, CABLE THW CAL.12  Y CABLE DESNUDO CAL. 12(MCA. CONDUMEX, CONDUCTORES MONTERREY, LATINCASA, CONDELMEX, CONELEC), CONEXIONES, PLACA DE ALUMINIO, APAGADORES, PRUEBAS, MATERIALES, HERRAMIENTA, MANO DE OBRA,  ACARREOS DENTRO Y FUERA DE LA OBRA, TRABAJO TERMINADO.</t>
  </si>
  <si>
    <t>SUMINISTRO Y COLOCACION DE TABLERO DE CONTROL QO320L125G Y PUERTA QOC24UF, SQUARE`D O SIMILAR EN CALIDAD Y COSTO, INCLUYE: CONEXIÒN, PRUEBA, MATERIALES PARA SU FIJACIÒN, HERRAMIENTA, MANO DE OBRA, ACARREOS FUERA Y DENTRO DE LA OBRA.</t>
  </si>
  <si>
    <t>SUM. Y COLOC. DE ARRANCADOR MANUAL MARCA SQUARE'D CLASE 2510 TIPO FG-2, INCLUYE: ELEMENTOS TERMICOS, INSTALACION, CONEXIONES, PRUEBAS, ANDAMIOS A CUALQUIER ALTURA, HERRAMIENTA, MANO DE OBRA Y ACARREOS FUERA Y DENTRO DE LA OBRA.</t>
  </si>
  <si>
    <t>SUMINISTRO Y COLOCACION DE LUMINARIA TIPO ARBOTANTE DE 100 WATTS EN DUCTO DE SERVICIOS SANITARIOS, INCLUYE:SOQUET DE PORCELANA, CAJA GALVANIZADA DE 102X102 MM, CINTA DE AISLAR, HERRAMIENTA, MANO DE OBRA Y ACARREOS FUERA Y DENTRO DE LA OBRA</t>
  </si>
  <si>
    <t>SUMINISTRO Y COLOCACION DE BASE PARA MEDICION DE 7-200 TERMINALES; INCLUYE: ACCESORIOS,  HERRAMIENTAS, MANO DE OBRA, ACARREOS DENTRO Y FUERA DE LA OBRA, TRABAJO TERMINADO.</t>
  </si>
  <si>
    <t>REHUBICACION DE SALIDA PARA VENTILADOR Y/O CENTRO, DESCABLEADO, CANALETAS, DESMONTAJE DE VENTILADOR, HERRAMIENTA, MANO DE OBRA, TRABAJO TERMINADO.</t>
  </si>
  <si>
    <t>SUMINISTRO  Y  COLOCACION DE  TABLERO  DE  CONTROL I-LINE NEMA 3R, LA400M101A MARCA SQUARE´D NEMA 3R INCLUYE:  CONEXION,  PRUEBA Y MATERIALES PARA SU FIJACION, MANO DE OBRA, HERRAMIENTAS, ACARREOS DENTRO Y FUERA DE LA OBRA.</t>
  </si>
  <si>
    <t>SUMINISTRO Y COLOCACION DE INTERRUPTOR TERMO MAGNETICO I-LINE FA-26100BC DE 2X100 AMP., INCLUYE: COLOCACION, PRUEBAS, HERRAMIENTAS, MANO DE OBRA Y ACARREOS FUERA Y DENTRO DE LA OBRA.</t>
  </si>
  <si>
    <t>SUMINISTRO Y COLOCACION DE FLOTADOR ELECTRICO CAT F1-2 15 AMPERES, 220 VOLTS, 1.5 HP FLO7-2 MARCA CIESA O SIMILAR, INCLUYE: INSTALACION, CONEXION, PRUEBAS, ANDAMIOS, HERRAMIENTA, MANO DE OBRA, ACARREOS FUERA Y DENTRO DE LA OBRA Y TODOD LO NECESARIO PARA SU BUEN FUNCIONAMIENTO A CUALQUIER ALTURA.</t>
  </si>
  <si>
    <t>DESMANTELAMIENTO Y COLOCACION DE LUMINARIO EXTERIOR COMPLETO EN POSTE A 6.00 MTS DE ALTURA, Y COLOCACION POSTERIOR DEL MISMO DESPUES DE HABER REALIZADOS LOS TRABAJOS DE REFORZAMIENTO DEL TUBO, INCLUYE : RETIRO DE CABLES PARA EVITAR QUE SE QUEMEN, HERRAMIENTA, ANDAMIOS, MANO DE OBRA Y ACARREOS DENTRO Y FUERA DE LA OBRA.</t>
  </si>
  <si>
    <t>SUM Y COL. DE REGULADOR 3F4H 10 KVA MODELO LAN310 MCA. VOGAR, INCLUYE CONEXION, PRUEBA, MATERIALES PARA SU FIJACION, HERRAMIENTA, MANO DE OBRA, ACARREOS DENTRO Y FUERA DE LA OBRA.</t>
  </si>
  <si>
    <t>SUM Y COL. DE REGULADOR 2F3H 8 KVA MODELO LAN28 MCA. VOGAR. INLCUYE: CONEXION, PRUEBA, MATERALES PARA SU FIJACION, HERRAMIENTA MANO DE OBRA Y ACARREO FUERA Y DENTRO DE LA OBRA.</t>
  </si>
  <si>
    <t>SUMINISTRO, COLOCACION Y CONEXION DE REGULADOR DE VOLTAJE DE 10 KVA, 120/220 V, 3F-4H, INCLUYE:MATERIALES,  HERRAMIENTA, MANO DE OBRA, ACARREOS FUERA Y DENTRO DE LA OBRA Y TODO LO NECESARIO PARA SU BUEN FUNCIONAMIENTO.</t>
  </si>
  <si>
    <t>DESMANTELAMIENTO DE LUMINARIAS EXISTENTES A CUALQUIER ALTURA CON MATERIAL RECUPERABLE, INCLUYE: DESCABLEADO, RETIRO DE CONTACTOS Y APAGADORES HERRAMIENTA, MANO DE OBRA, ACARREOS FUERA Y DENTRO DE LA OBRA.</t>
  </si>
  <si>
    <t>SUMINISTRO Y COLOCACION DE REGULADOR ELECTRONICO TRIFASICO DE 24KVA SEGUN CATALOGO LAN-324 MCA. VOGAR,  DE VOLTAJE GRADO COMPUTADORA 3F-5HILOS, CONEXION ESTRELLA-ESTRELLA,  VOLTAJE DE ENTRADA 120/208 +/- 15%, VOLTAJE DE SALIDA 120/208 +/- 3%, INCLUYE; ACCESORIOS ADICIONALES A LOS NORMALES: FILTRO DE SUPRESION DE PICOS, FILTRO DE RUIDO ELECTRICO, DESCONEXION AUTOMATICA POR VOLTAJE FUERA DE RANGO, SELECTOR DE DESCONEXION AUTOMATICA,  CONEXION, PRUEBAS, HERRAMIENTA, MANO DE OBRA, ACARREOS FUERA Y DENTRO DE LA OBRA, TODO LO NECESARIO PARA SU BUEN FUNCIONAMIENTO.</t>
  </si>
  <si>
    <t>SUMINISTRO Y COLOCACION DE INDICADOR DE FALLA 1F-200 AMP., INCLUYE: MATERIALES, HERRAMIENTA, MANO DE OBRA, ACARREOS DENTRO Y FUERA DE LA OBRA.</t>
  </si>
  <si>
    <t>SUMINISTRO Y COLOCACION DE CODO CONDUIT  DE FIERRO GALVANIZADO PARED GRUESA DE 51 MM. DE DIAMETRO, INCLUYE: INSTALACION, MANO DE OBRA, HERRAMIENTA Y ACARREO DENTRO Y FUERA DE LA OBRA.</t>
  </si>
  <si>
    <t>SUMINISTRO Y COLOCACION DE REGULADOR ELECTRONICO DE VOLTAJE DE 10KVA GRADO COMPUTADORA 2F-4HILOS, CONEXION ESTRELLA-ESTRELLA,  VOLTAJE DE ENTRADA 120/208 +/- 15%, VOLTAJE DE SALIDA 120/208 +/- 3%, INCLUYE; ACCESORIOS ADICIONALES A LOS NORMALES: FILTRO DE SUPRESION DE PICOS, FILTRO DE RUIDO ELECTRICO, DESCONEXION AUTOMATICA POR VOLTAJE FUERA DE RANGO, SELECTOR DE DESCONEXION AUTOMATICA,  CONEXION, PRUEBAS, HERRAMIENTA, MANO DE OBRA, ACARREOS FUERA Y DENTRO DE LA OBRA, TODO LO NECESARIO PARA SU BUEN FUNCIONAMIENTO.</t>
  </si>
  <si>
    <t>SUMINISTRO Y COLOCACION DE REGULADOR ELECTRONICO DE VOLTAJE DE 16KVA GRADO COMPUTADORA 2F-4HILOS, CONEXION ESTRELLA-ESTRELLA,  VOLTAJE DE ENTRADA 120/208 +/- 15%, VOLTAJE DE SALIDA 120/208 +/- 3%, INCLUYE; ACCESORIOS ADICIONALES A LOS NORMALES: FILTRO DE SUPRESION DE PICOS, FILTRO DE RUIDO ELECTRICO, DESCONEXION AUTOMATICA POR VOLTAJE FUERA DE RANGO, SELECTOR DE DESCONEXION AUTOMATICA,  CONEXION, PRUEBAS, HERRAMIENTA, MANO DE OBRA, ACARREOS FUERA Y DENTRO DE LA OBRA, TODO LO NECESARIO PARA SU BUEN FUNCIONAMIENTO.</t>
  </si>
  <si>
    <t>SUMINISTRO Y COLOCACION DE PROYECTOR PARA LAMPARAS DE CUARZO-YODO DE 500 W, 10500 LUMENES, 127 V, 60HZ, ACABADO COLOR NEGRO, SEM, A CDT. MODELO FLY, CLAVE A: 10-301, CLAVE B: L-1140, MARCA MDGG, INCLUYE: PIJAS, CINTA AISLANTE, MANO DE OBRA, ACARREOS FUERA Y DENTRO DE LA OBRA, HERRAMIENTA Y EQUIPO Y TODO LO NECESARIO PARA SU FIJACION.</t>
  </si>
  <si>
    <t>SUMINISTRO Y COLOCACION DE LUMINARIO DE EMPOTRAR EN MURO DE 380 X 135 X 120 MM. CON LAMPARA FLURECENTE COMPACTA DE 26 WATS 127 V , 60 HZ SEM. ACAT. 05030/33 MARCA CONSTRULITA INCLUYE: MATERIALES PARA SU FIJACION, HERRAMIENTA, MANO DE OBRA, ACARREOS FUERA Y DENTRO DE LA OBRA Y TODO LO NECESARIO PARA SU CORRECTO FUNCIONAMIENTO.</t>
  </si>
  <si>
    <t>SUMINISTRO Y COLOCACION DE ACCESORIO PARA ACOPLAMIENTO DE CANALETA, ESQUINERO INTERIOR COLOR NATURAL TIPO INKA 140 CODIGO 8520-80001, MARCA THORSMAN INCLUYE: ACCESORIOS PARA SU FIJACION, HERRAMIENTA, MANO DE OBRA, ACARREOS FUERA Y DENTRO DE LA OBRA Y TODO LO NECESARIO PARA SU BUEN FUNCIONAMIENTO.</t>
  </si>
  <si>
    <t>SUMINISTRO Y COLOCACION DE LUMINARIO FLUORESCENTE ELECTRONICO RECTANGULAR  TIPO LUVER CAT. LTL-2282, TIPO SOBREPONER DE 0.292 X 1.192 MTS. , FABRICADO EN LAMINA DE ACERO , PINTURA  COLOR BLANCO, LAMPARA T8 2 X32 W 4100°K, BALASTRO ELECTRONICO 127 V. INTEGRADO, MARCA TECNO LITE, MODELO MONTISI,INCLUYE: ACARREO, FLETE, TUBOS FLUORESCENTE, ARMADO, CINTA AISLANTE, SOPORTERIA CON SOLERA ESTRUCTURAL, CLAVIJA COLGANTE MOD 6266MARCA HARROW HART, TUBO FLEXIBLE DE 10 MM. CONECTOR PARA TUBO FLEXIBLE, CABLEADO, CONEXIONES ELCTRICAS, PRUEBAS, HERRAMIENTA MENOR, MANO DE OBRA Y TODO LONECESARIO PARA SU CORRECTA EJECUCION.</t>
  </si>
  <si>
    <t>SUMINISTRO Y COLOCACION DE LUMINARIA FLOURESCENTE EN GABINETE TIPO SOBREPONER CON DIMENCIONES DE 39.1X121.9X 7.6 CMS. EQUIPADACON 2 LAMPARAS DE 32 W., BALASTRO ELECTRONICO DE A.F.P.,F, 127 VOLTS.,60HZ., SISTEMA OPTICO LO COMPONE REFLECTOR CON ACABADO BLANCO POLIESTER CON ALTA REFLECTANCIA DIFUSOR ACRILICO 100%  PURO, RECUBIERTA CON PINTURA EN POLVO TERMO ENDURESIBLE COMPUESTA DE RESINA POLIESTER, MODELO2SB 2 32120 GEB, MARCA LITHONIA LIGHTING, INCLUYE: ACARREO, FLETES, TUBOS FLUORESCENTES, ARMADO, CINTA AISLANTE, SOPORTERIA CON SOLERA ESTRUCTURAL, CONEXIONES ELECTRICAS, PRUEBAS, HERRAMIENTAS MENOS, MANO DE OBREA Y TODO LO NECESARIO PARA SU CORRECTA EJECUCCION.</t>
  </si>
  <si>
    <t>SUMINISTRO Y COLOCACION DE TABLERO DE CONTROL NQOD-454L225CU SQUARED O SIMILAR EN CALIDAD Y COSTO, INCLUYE: CONEXION, PRUEBA, MATERIALES PARA SU FIJACION, HERRAMIENTA, MANO DE OBRA, ACARREOS FUERA Y DENTRO DE LA OBRA.</t>
  </si>
  <si>
    <t>SALIDA ELECTRICA PARA EQUIPO DE AIRE ACONDICIONADO TIPO MINI SPLIT DE 48,000 BTU INCLUYE: 54.00 mts. DE CABLE THW-LS CAL. 8 AWG, 27.00mts. DE CABLE DESNUDO PARA TIERRA CAL. 10, 1 INTERRUPTOR TERMOMAGNETICO CON GABINETE DE 2x40 AMPS. A UN INTERRUPTOR DE SEGURIDAD CON GABINETE DE 2x40 AMPS. CON FUSIBLE DE 40 AMPS, 25.00 mts. DE TUBERIA CONDUIT METALICA TIPO PESADO DE 19MM DE DIAM., 6 CONDULET LB DE 19MM DE DIAM., MANO DE OBRA, HERRAMIENTAS, ACARREOS DENTRO Y FUERA DE LA OBRA Y TODO LO NECESARIO PARA SU BUEN FUNCIONAMIENTO.</t>
  </si>
  <si>
    <t>SUMINISTRO Y COLOCACION DE TABLERO DE CONTROL NQOD-442L225CU SQUARED O SIMILAR EN CALIDAD Y COSTO, INCLUYE: CONEXION, PRUEBA, MATERIALES PARA SU FIJACION, HERRAMIENTA, MANO DE OBRA, ACARREOS FUERA Y DENTRO DE LA OBRA.</t>
  </si>
  <si>
    <t>SUMINISTRO Y COLOCACION DEREFLECTOR DE HAZ RECTANGULAR INTEMPERIE DE 400 W. V.S.A.P. CAT-RM-400 AFS MARCA BEKOLITE O SU EQUIVALENTE EN CALIDAD Y COSTO (COMPLETA), INCLUYE: CINTA AISLANTE, CABLE (MCA. CONDUMEX, CONDUCTORES MONTERREY, LATINCASA, CONDELMEX, CONELEC) NECESARIO PARA SU CONEXION, HERRAMIENTAS, ANDAMIOS A CUALQUIER ALTURA, PRUEBAS, ACARREOS FUERA Y DENTRO DE LA OBRA Y MANO OBRA.</t>
  </si>
  <si>
    <t>SUMINISTRO Y COLOCACION DE LUMINARIO REFLECTOR IODO CUARZO DE 500 W. (COMPLETA) INCLUYE: CINTA AISLANTE, CABLE (MCA. CONDUMEX, CONDUCTORES MONTERREY, LATINCASA, CONDELMEX, CONELEC) NECESARIO PARA SU CONEXION, HERRAMIENTA, ANDAMIOS A CUALQUIER ALTURA, PRUEBAS, ACARREOS FUERA Y DENTRO DE LA OBRA Y MANO DE OBRA.</t>
  </si>
  <si>
    <t>SUMINISTRO Y COLOCACION DE LUMINARIO PARA CUARZO DE 500 WATTS TIPO REFLECTOR MODELO RC 5 DE 220V, 60 HZ, INCLUYE: ACCESORIOS PARA SU FIJACION, CONEXIONES, HERRAMIENTA, MANO DE OBRA, ANDAMIOS A CUALQUIER ALTURA, PRUEBAS, ACARREOS FUERA Y DENTRO DE LA OBRA, TODO LO NECESARIO PARA SU CORRECTO FUNCIONAMIENTO.</t>
  </si>
  <si>
    <t>SUMINISTRO Y COLOCACION DE ARRANCADOR MAGNETICO MANUAL A TENSION COMPLETA INCL. ELEMENTOS TERMICOS CLASE 2510 BG-1 SQUARE'D, MATERIALES, ACARREOS FUERA Y DENTRO DE LA OBRA, HERRAMIENTA, PRUEBAS, INSTALACION Y MANO DE OBRA.</t>
  </si>
  <si>
    <t>SUMINISTRO Y COLOCACION DE ARRANCADOR MAGNETICO MANUAL A TENSION COMPLETA. INCL. ELEMENTOS TERMICOS, CLASE 2510 BG-2 Y CG-1 SQUARE'D, O SIMILAR EN CALIDAD Y COSTO, MATERIAL, ACARREOS FUERA Y DENTRO DE LA OBRA, HERRAMIENTA, PRUEBAS, INSTALACION Y MANO DE OBRA.</t>
  </si>
  <si>
    <t>SUMINISTRO Y COLOCACION DE ARRANCADOR MAGNETICO MANUAL A TENSION COMPLETA. INCL. ELEMENTOS TERMICOS CLASE 2510 CG-3 SQUARE'D, O SIMILAR EN CALIDAD Y COSTO, MATERIAL, ACARREOS FUERA Y DENTRO DE LA OBRA, HERRAMIENTA, PRUEBA, INSTALACION Y MANO DE OBRA.</t>
  </si>
  <si>
    <t>SUMINISTRO Y COLOCACION DE ARRANCADOR MAGNETICO  CAT. 8536-SB G-2  SQUARE'D, INCLUYE, MATERIALES. MANO DE OBRA, ACARREOS FUERA Y DENTRO DE LA OBRA</t>
  </si>
  <si>
    <t>SUMINISTRO Y COLOCACION DE ARRANCADOR MAGNETICO A TENSION COMPLETA, INCL.: ELEMENTOS TERMICOS CLASE 8536 LCG-3 SQUARE'D, O SIMILAR EN CALIDAD Y COSTO MATERIAL, ACARREOS FUERA Y DENTRO DE LA OBRA, HERRAMIENTA, PRUEBAS, INSTALACION Y MANO DE OBRA.</t>
  </si>
  <si>
    <t>SUMINISTRO Y COLOCACION DE ARRANCADOR MAGNETICO SDG1V03 PARA 10-15 HP, INCLUYE: HERRAMIENTA, MANO DE OBRA,CONEXION, PRUEBA,MATERIALES, ACARREOS FUERA Y DENTRO DE LA OBRA.</t>
  </si>
  <si>
    <t>SUMINISTRO Y COLOCACION DE CONTACTOR DE C.A. PARA CARGAS DE ALUMBRADO TIPO 1-LMG-1 DE 2P 30 AMPS.MCA SQUARE'D, O SIMILAR EN CALIDAD Y COSTO,  INCLUYE:; MATERIAL, ACARREOS FUERA Y DENTRO DE LA OBRA, HERRAMIENTA, PRUEBAS, INSTALACION Y MANO DE OBRA.</t>
  </si>
  <si>
    <t>SUM. Y COLOC. DE ARRANCADOR MANUAL MARCA SQUARE'D CLASE 2510 TIPO FG-1, INCLUYE: ELEMENTOS TERMICOS, INSTALACION, CONEXIONES, PRUEBAS, ANDAMIOS A CUALQUIER ALTURA, HERRAMIENTA, MANO DE OBRA Y ACARREOS FUERA Y DENTRO DE LA OBRA.</t>
  </si>
  <si>
    <t>SUMINISTRO Y COLOCACION DE ELECTRONIVEL ELECTRONICO MCA. CEISA. CAT. F-2, O SIMILAR EN CALIDAD Y COSTO, INCLUYE: ACARREOS FUERA Y DENTRO DE LA OBRA, INSTALACION, MATERIAL PARA FIJACION, PRUEBAS, HERRAMIENTA Y MANO DE OBRA.</t>
  </si>
  <si>
    <t>SUMINISTRO Y COLOCACION DE CONTACTOR DE C.A. PARA CARGAS DE ALUMBRADO TIPO C10CW1 DE 2P. 40 AMPS. MARCA CUTLER-HAMMER, O SIMILAR EN CALIDAD Y COSTO INCLUYE: ACARREOS FUERA Y DENTRO DE LA OBRA, INSTALACION,  CONEXION, PRUEBAS, ANDAMIOS A CUALQUIER ALTURA, HERRAMIENTA Y MANO DE OBRA.</t>
  </si>
  <si>
    <t>SUMINISTRO Y COLOCACION  DE CONTACTOR DE C.A. PARA CARGAS DE ALUMBRADO TIPO C10CW3 DE 3P 40A MARCA CUTLER-HAMMER O SIMILAR EN CALIDAD Y COSTO, INCLUYE: ACARREOS FUERA Y DENTRO DE LA OBRA, INSTALACION CONEXION, PRUEBAS, ANDAMIOS A CUALQUIER ALTURA, HERRAMIENTA Y MANO DE OBRA..</t>
  </si>
  <si>
    <t>SUMINISTRO Y COLOCACION DE ELECTRONIVEL ELECTRONICO MARCA CEISA CAT. F-1, O SIMILAR EN CALIDAD Y COSTO, INCLUYE: ACARREOS FUERA Y DENTRO DE LA OBRA, INSTALACION, MATERIAL PARA FIJACION, PRUEBAS, HERRAMIENTA Y MANO DE OBRA.</t>
  </si>
  <si>
    <t>SUMINISTRO Y COLOCACION DE ELECTRONIVEL ELECTRONICO MARCA ALTAMIRA MODELO N5MD, O SIMILAR EN CALIDAD Y COSTO, INCLUYE: ACARREOS FUERA Y DENTRO DE LA OBRA, INSTALACION, MATERIAL PARA FIJACION, PRUEBAS, HERRAMIENTA Y MANO DE OBRA.</t>
  </si>
  <si>
    <t>SUMINISTRO Y COLOCACION DE ARRANCADOR MAGNETICO LRG-1, CON ELEMENTO TERMICO B.8.20, MARCA SQUARE`D O SIMILAR EN CALIDAD Y COSTO, INCLUYE: HERRAMIENTA, MANO DE OBRA,CONEXION, PRUEBA,MATERIALES, ACARREOS FUERA Y DENTRO DE LA OBRA.</t>
  </si>
  <si>
    <t>SUMINISTRO  Y  COLOCACION  DE  TABLERO  DE CONTROL NQOD30-4AB21-F, 3F-4H,  127-240 V,  SQUARE'D O SIMILAR EN CALIDAD Y COSTO INCLUYE: CONEXION, PRUEBAS, MATERIALES PARA SU FIJACION, HERRAMIENTA, MANO DE OBRA, ACARREOS FUERA Y DENTRO DE LA OBRA</t>
  </si>
  <si>
    <t>SALIDA PARA AIRE ACONDICIONADO BIFASICO EN CAJA DE LAMINA GALVANIZADA CON TUBERIA CONDUIT FOGO. PARED DELGADA 19 MMØ., CABLE THW No. 8 Y CABLE THW No. 10 DESNUDO; INCLUYE: CONECTORES, COPLES, CONEXION, PRUEBAS, CINTA DE AISLAR, PLACA CON CONTACTO REDONDO, 20/30 AMP., 250 V., TIPO PUESTA A TIERRA, HERRAMIENTA, MANO DE OBRA, ACARREOS FUERA Y DENTRO DE LA OBRA.</t>
  </si>
  <si>
    <t>SALIDA DE CONTACTO BIFASICO PARA AIRE ACONDICIONADO A 220 V. EN CAJA DE LAMINA GALVANIZADA CON TUBERIA CONDUIT FoGo PARED DELGADA DE 19 Y 25 MMØ., CABLE THW No. 10 Y CABLE THW No. 12 DESNUDO; INCLUYE: ACARREOS FUERA Y DENTRO DE LA OBRA, PRUEBA, CONEXION, CONECTORES, COPLES, SOBRETAPA GALVANIZADA,  CINTA DE AISLAR, PLACA Y CONTACTO DE ACUERDO A CLAVIJA DE LA UNIDAD, HERRAMIENTA, MANO DE OBRA, ACARREOS FUERA Y DENTRO DE LA OBRA.</t>
  </si>
  <si>
    <t>BAJANTE-ACOMETIDA A MURO DE MEDICION (FRENTE), CON TUBO FLEXIBLE LICUATITE Y TUBERIA CONDUIT PARED GRUESA GALVANIZ. DE 32 MM, CABLES DE CONTROL CON LLEGADA A BASE 13T-200A (MEDICION CFE), DE ACUERDO A NORMAS DE LA CFE. VER DETALLE EN PLANOS. INCLUYE: CONECTORES, CODOS, COPLES, CONEXIONES, CINTA AISLANTE, LUBRICACION, GUIAS, AISLAMIENTOS DE PUNTAS, HERRAMIENTAS, MANO DE OBRA, ACARREOS DENTRO Y FUERA DE LA OBRA.</t>
  </si>
  <si>
    <t>BAJANTE-ACOMETIDA A REGISTRO EN MURO DE MEDICION (ATRAS), CON TUBO FLEXIBLE LICUATITE Y TUBERIA CONDUIT PARED GRUESA GALVANIZ. DE 76 MM, 8 CABLES DE 1/0 AWG PARA FASES Y NEUTRO, DE ACUERDO A NORMAS DE CFE. VER DETALLE EN PLANOS. INCLUYE: CONECTORES, CODOS, COPLES, CONEXIONES, CINTA AISLANTE, LUBRICACION, GUIAS, CABLES, AISLAMIENTOS DE PUNTAS, HERRAMIENTAS, MANO DE OBRA, ACARREOS DENTRO Y FUERA DE LA OBRA.</t>
  </si>
  <si>
    <t>BAJANTE- ACOMETIDA A REGISTRO BASE INFERIOR DE POSTES, CON TUBERIA CONDUIT PARED GRUESA GALVANIZADA DE 101 MM, CABLES DE CONTROL CON LLEGADA A BASE 13T-200A (MEDICION CFE.), DE ACUERDO A NORMAS DE LA CFE., VER DETALLLES EN PLANOS, INCLUYE: CODOS, COPLES, CONEXIONES, CINTA AISLANTE, LUBRICACION, GUIAS, AISLAMIENTOS DE PUNTAS, HERRAMIENTAS, MANO DE OBRA, ACARREOS DENTRO Y FUERA DE LA OBRA.</t>
  </si>
  <si>
    <t>BAJANTE- ACOMETIDA A REGISTRO EN MURO DE MEDICION (FRENTE), CON TUBERIA CODUIT PVC PARED GRUESA, 8 CABLES DE 3/0 AWG PARA FASES Y NEUTRO, DE ACUERDO A MNORMAS DE CFE. VER DETALLES EN PLANOS, INCLUYE: CODOS, COPLES, CONEXIONES, CINTA AISLANTE, LUBRICACION, GUIAS, CABLES, AISLAMIENTOS DE PUNTAS, HERRAMIENTAS, MANO DE OBRA, ACARREOS DENTRO Y FUERA DE LA OBRA.</t>
  </si>
  <si>
    <t>SALIDA  DE CONTACTO PARA AIRE ACONDICIONADO A BASE DE TUBO CONDUIT DE FIERRO GALVANIZADO  PARED DELGADA DE 25mm DE DIAMETRO, CABLES CAL. 8 Y 10, (MARCA CONDUMEX, CONDUCTORES MONTERREY, LATINCASA, CONDULMEX) O SIMILAR EN CALIDAD Y COSTOS,INCLUYE: 8.50 MTS.DE TUBO COND. FoGo PD 25 MM S/R,3  CODO COND. FoGo. 25 MM S/R,2 COPLE,2 CONECTORES,1 CAJA DE CHALUPA GALV. 50X100 MM, ACCESORIOS NECESARIOS, CONEXIONES, PRUEBAS, MANO DE OBRA, HERRAMIENTA, ACARREOS FUERA Y DENTRO DE LA OBRA.</t>
  </si>
  <si>
    <t>REHABILITACION DE REGISTRO ELECTRICO DE 60x60 CMS. INCLUYE: LIMPIEZA Y DESASOLVE, DEMOLICION Y REPOSICION DE APLANADOS, SUSTITUCION DE TAPA DE LAMINA, PINTURA ANTICORROSIVA Y ESMALTE, HERRAMIENTAS, MANO DE OBRA, MATERIALES Y ACARREOS DENTRO Y FUERA DE LA OBRA.</t>
  </si>
  <si>
    <t>SUMINISTRO Y COLOCACION DE CONTACTOR DE ALUMBRADO 2x40 AMPERS MARCA SQUARED. INCLUYE: ACARREOS FUERA Y DENTRO DE LA OBRA, ANDAMIOS, CINTA AISLANTE, MATERIAL PARA SU FIJACION, PRUEBAS, HERRAMIENTA Y MANO DE OBRA Y TODO LO NECESARIO PARA SU CORRECTA EJECUCION.</t>
  </si>
  <si>
    <t>SUMINISTRO Y COLOCACION DE TUBO FLEXIBLE LIQUATITE DE 25 MM. INCL.UYE: CORTES, AJUSTES, HERRAMIENTA, MATERIALES PARA SU FIJACION, ANDAMIOS,  MANO DE OBRA Y ACARREOS FUERA Y DENTRO DE LA OBRA Y TODO LO NECESARIO PARA SU CORRECTA EJECUCION.</t>
  </si>
  <si>
    <t>REGISTRO ELECTRICO DE 0.60x0.60x0.8 M DE 14CMS DE ESPESOR, APLANADO INTERIOR CON MORTERO CEMENTO-ARENA 1:5, ACABADO PULIDO CON TAPA METALICA DE LAMINA ANTIDERRAPANTE  CAL.20, INCLUYE: EXCAVACION, RELLENOS, BISAGRAS, MARCO DE ANGULO DE 1"x1"x1/8" Y CONTRAMARCO DE ANGULO DE 1¼"x1¼"x1/8", CADENA DE CONCRETO F'C=150 KG/CM2, DE 10x14CM CON 4 VARILLAS No.3, Y ESTRIBOS No. 2 A CADA 20CMS, CIMBRA Y DESCIMBRA CON MADERA DE PINO DE 3a. BOQUILLAS, FONDO DE GRAVA DE 3/4", PINTURA (CON PROTECCION U. V.) ANTICORROSIVA, HERRAMIENTA, MANO DE OBRA Y ACARREOS FUERA Y DENTRO DE LA OBRA.</t>
  </si>
  <si>
    <t>SALIDA PARA AIRE ACONDICIONADO BIFASICO EN CAJA DE LAMINA GALVANIZADA CON TUBERIA CONDUIT PVC SERVICIO PESADO, CABLE THW No. 8 Y CABLE THW No. 10 DESNUDO; INCLUYE: CONECTORES, COPLES, CONEXION, PRUEBAS, CINTA DE AISLAR, PLACA CON CONTACTO REDONDO, 20/30 AMP., 250 V., TIPO PUESTA A TIERRA, HERRAMIENTA, MANO DE OBRA, ACARREOS FUERA Y DENTRO DE LA OBRA.</t>
  </si>
  <si>
    <t>SALIDA DE CONTACTO BIFASICO PARA AIRE ACONDICIONADO A 220 V. EN CAJA DE LAMINA GALVANIZADA CON TUBERIA CONDUIT PVC SERVICIO PESADO, CABLE THW No. 10 Y CABLE THW No. 12 DESNUDO; INCLUYE: ACARREOS FUERA Y DENTRO DE LA OBRA, PRUEBA, CONEXION, CONECTORES, COPLES, SOBRETAPA GALVANIZADA,  CINTA DE AISLAR, PLACA Y CONTACTO DE ACUERDO A CLAVIJA DE LA UNIDAD, HERRAMIENTA, MANO DE OBRA, ACARREOS FUERA Y DENTRO DE LA OBRA.</t>
  </si>
  <si>
    <t>SUMINISTRO Y COLOCACION DE ELECTRONIVEL MARCA CEISA F-1 PARA BOMBA 2 H.P. O SIMILAR EN CALIDAD Y COSTO, INCLUYE: CABLE NECESARIO, CINTA DE AISLAR, PRUEBAS, MANO DE OBRA, HERRAMIENTAS Y ACARREOS DENTRO Y FUERRA DE LA OBRA.</t>
  </si>
  <si>
    <t>SUMINISTRO Y COLOCACION DE BASE PARA MEDIDOR MONOFASICO 4x100 TERMOFIJO,  INCLUYE:  RANURADO,  RESANE, ACARREOS FUERA Y DENTRO DE LA OBRA,  INSTALACION,  CONECTORES,  TERMINALES, HERRAMIENTA Y MANO DE OBRA.</t>
  </si>
  <si>
    <t>SUMINISTRO Y COLOCACION DE BASE PARA MEDIDOR BIFASICO TIPO SOCKET,  INCLUYE:  RANURADO,  RESANE, ACARREOS FUERA Y DENTRO DE LA OBRA,  INSTALACION,  CONECTORES,  TERMINALES, HERRAMIENTA Y MANO DE OBRA.</t>
  </si>
  <si>
    <t>SUMINISTRO Y COLOCACION DE BASE PARA MEDIDOR MONOFASICO TIPO SOCKET,  INCLUYE:  RANURADO,  RESANE, ACARREOS FUERA Y DENTRO DE LA OBRA,  INSTALACION,  CONECTORES,  TERMINALES, HERRAMIENTA Y MANO DE OBRA.</t>
  </si>
  <si>
    <t>SUMINISTRO Y COLOCACION DE BASE DE MEDIDOR 7x200 PARA PREPARACION TRIFASICA. INCLUYE: MUFA SECA DE 2" TUBO CONDUIT GALVANIZADO PARED GRUESA DE 2", CONECTORES, ACCESORIOS DE FIJACION Y TODO LO NECESARIO PARA SU BUEN FUNCIONAMIENTO.</t>
  </si>
  <si>
    <t>SUMINISTRO Y COLOCACION DE BASE PARA MEDIDOR TRIFASICO B-100, INCLUYE: RANURADO, RESANE, ACARREOS FUERA Y DENTRO DE LA OBRA, INSTALACION, CONECTORES, TERMINALES, HERRAMIENTA Y MANO DE OBRA.</t>
  </si>
  <si>
    <t>SUMINISTRO Y COLOCACION DE BASE PARA FIJACION DE INTERRUPTORES Y CONTACTOS BAJO MESA PRINCIPAL DE LABORATORIO PESADO, INCL: HABILITADO DE BASE CON TUBULAR LONGITUDINAL DE 2"x1", MADERA DE PINO DE 1RA. DE 10" DE ANCHO x 1" DE ESPESOR, CEPILLADO, COLOCACION, PINTURA DE ESMALTE NEGRO, FIJACION CON SOLDADURA Y TORNILLO PIJA A ESTRUCTURA, MANO DE OBRA Y LIMPIEZA.</t>
  </si>
  <si>
    <t>SUMINISTRO Y COLOCACION DE DE BASE PARA MEDIDOR TRIFASICO B-200, INCLUYE: RANURADO, RESANE, INSTALACION, CONECTORES, TERMINALES, HERRAMIENTA Y MANO DE OBRA</t>
  </si>
  <si>
    <t>SUMINISTRO Y COLOCACION DE MUFA SECA PARA ACOMETIDA CON ENTRADA DE TUBO DE 19 MM, INCLUYE: ACARREOS FUERA Y DENTRO DE LA OBRA, ELEVACION, HERRAMIENTA Y MANO DE OBRA.</t>
  </si>
  <si>
    <t>SUMINISTRO Y COLOCACION DE MUFA SECA PARA ACOMETIDA CON ENTRADA DE TUBO DE 25 MM, INCLUYE: ACARREOS FUERA Y DENTRO DE LA OBRA, HERRAMIENTA Y MANO DE OBRA.</t>
  </si>
  <si>
    <t>COLOCACION DE MUFA SECA PARA ACOMETIDA CON ENTRADA DE TUBO DE 25 MM, INCLUYE: TUBO, MUFA Y ACCESORIOS DE FIJACION, ACARREOS FUERA Y DENTRO DE LA OBRA, HERRA-- MIENTA Y MANO DE OBRA.</t>
  </si>
  <si>
    <t>SUMINISTRO Y COLOCACION DE MUFA SECA PARA ACOMETIDA CON ENTRADA DE TUBO DE 32 MM, INCLUYE:   ACARREOS FUERA Y DENTRO DE LA OBRA, ELEVACION, HERRAMIENTA Y MANO DE OBRA.</t>
  </si>
  <si>
    <t>SUMINISTRO Y COLOCACION DE MUFA SECA PARA ACOMETIDA CON ENTRADA DE TUBO DE 38 MM, INCLUYE: ACARREOS FUERA Y DENTRO DE LA OBRA, ELEVACION, HERRAMIENTA Y MANO DE OBRA.(INCLUYE TUBO)</t>
  </si>
  <si>
    <t>SUMINISTRO Y COLOCACION DE MUFA SECA PARA ACOMETIDA CON ENTRADA DE TUBO DE 75 MM, INCLUYE: ACARREOS FUERA Y DENTRO DE LA OBRA, ELEVACION, HERRAMIENTA Y MANO DE OBRA.</t>
  </si>
  <si>
    <t>SUMINISTRO Y COLOCACION DE MUFA SECA PARA ACOMETIDA CON ENTRADA DE TUBO DE 51 MM, INCLUYE: ACARREOS FUERA Y DENTRO DE LA OBRA, ELEVACION, HERRAMIENTA Y MANO DE OBRA.</t>
  </si>
  <si>
    <t>SUMINISTRO Y COLOCACION DE MUFA SECA PARA ACOMETIDA CON ENTRADA DE TUBO DE 63 MM, INCLUYE: ACARREOS FUERA Y DENTRO DE LA OBRA, ELEVACION, HERRAMIENTA Y MANO DE OBRA.</t>
  </si>
  <si>
    <t>SUMINISTRO Y COLOCACION DE MUFA SECA PARA ACOMETIDA CON ENTRADA DE TUBO DE 75 MM. INCLUYE:,  ACARREOS FUERA Y DENTRO DE LA OBRA, ELEVACION, HERRAMIENTA Y MANO DE OBRA.</t>
  </si>
  <si>
    <t>SUMINISTRO Y COLOCACION DE PARARAYOS TIPO FARADAY CON PUNTA CROMADA DE 30 CMS. CAT. HB-57 Y BASE PLANA PARA PUNTA CAT. HB-77, INCLUYE: HERRAMIENTA, MANO DE OBRA Y ACARREOS FUERA Y DENTRO DE LA OBRA.</t>
  </si>
  <si>
    <t>REUBICACION DE MUFA SECA DE ACOMETIDA ELECTRICA DE 38 MM DE DIAMETRO INCLUYE: DESCONEXIONES, DESCABLEADO, DESMONTAJE DE TUBO DE Fo.Go. Y CONEXIONES DE 38 MM DE DIAM., MONTAJE A SU POSICION FINAL CABLEADO Y CONEXIONES, HERRAMIENTA, MATERIALES, MANO DE OBRA Y ACARREOS FUERA Y DENTRO DE LA OBRA.</t>
  </si>
  <si>
    <t>DESMONTAJE DE BASE PARA MEDIDOR EXISTENTE DE 3 POLOS, INCLUYE: DESCABLEADO, RESANES CON MORTERO CEMENTO-ARENA, MANO DE OBRA, HERRAMIENTA Y ACARREOS FUERA Y DENTRO DE LA OBRA.</t>
  </si>
  <si>
    <t>SUMINISTRO Y COLOCACION DE POSTE DE FO. CONICO CIRCULAR DE 4.50-- 5.00  M. DE ALTURA DE 3 1/2" DE DIAM. INCL. ANCLAS, PLACA, PLOMEO, IZAJE, FIJACION, HERRAMIENTA, ANDAMIOS A CUALQUER ALTURA, PINTURA (CON PROTECCION U. V.) ANTICORROSIVA Y ESMALTE COMEX-VELMAR O SIMILAR EN CALIDAD Y COSTO, HERRAMIENTA, MANO DE OBRA Y ACARREOS FUERA Y DENTRO DE LA OBRA.</t>
  </si>
  <si>
    <t>SUMINSTRO Y COLOCACION DE SUBESTACION ELECTRICA  DE 15 KVA.CONVENCIONAL YT, MONOFASICO Y 1 BOQUILLA EN ALTA. INCLUYE: SISTEMA DE TIERRA, ALAMBRE DE COBRE #4 (HERRAJES NECESARIO) HERRAMIENTA, MANO DE OBRA, ACARREOS FUERA Y DENTRO DE LA OBRA, TRAMITES DE FACTIBILIDAD, PROTOCOLO, PLANOS FIRMADOS POR PERITO AUTORIZADO, SEGUN NORMAS C.F.E., Y VERIFICACION TECNICA DE LAS INSTALACIONES ELECTRICAS EN BAJA Y ALTA TENSION.</t>
  </si>
  <si>
    <t>SUMINISTRO Y COLOCACION DE POSTE DE FO. CONICO CIRCULAR DE 6 M. DE ALTURA DE 3 1/2" DE DIAM, INCLUYE: PLOMEO, IZAJE, ANCLAS PARA SU FIJACION, HERRAMIENTA, MANO DE OBRA, ACARREOS FUERA Y DENTRO DE LA OBRA,  ANDAMIOS A CUALQUIER ALTURA, PINTURA (CON PROTECCION U. V.) ANTICORROSIVA Y ESMALTE ALKIDALICA BRILLANTE.</t>
  </si>
  <si>
    <t>SUMINISTRO Y COLOCACION DE POSTE DE FO. CONICO CIRCULAR DE 6 M. DE ALTURA DE 3 " DE DIAM, INCLUYE: PLACA DE 1/2" DE 30X30 , CARTABONES, BARRENOS DE 5/8 ,PLOMEO, IZAJE, ANCLAS PARA SU FIJACION, HERRAMIENTA, MANO DE OBRA,  ACARREOS FUERA Y DENTRO DE LA OBRA,  ANDAMIOS A CUALQUIER ALTURA, PINTURA (CON PROTECCION U. V.) ANTICORROSIVA Y ESMALTE ALKIDALICA BRILLANTE.</t>
  </si>
  <si>
    <t>SUMINISTRO Y COLOCACION DE SUBESTACION ELECTRICA TIPO PEDESTAL PARA TRANSFORMADOR TRIFASICO DE 150 KVA, (NO INCLUYE TRANSFORMADOR), INCLUYE:  ESLABONES FUSIBLE DE 10 AMP.(3), CABLE THW-LS CAL. 4/0 AWG (100 MTS) TUBO DE FoGo PG 3"Y4"(2 Y 4  MTS), CODOS,TUBO POLIETILENO DE 2" 53 MM, CABLE CAL. 1/0 AWG (200 MTS), TERMINALES P/ALTA TENSION EXTERIOR QT-111 15 KV CAL1/0 MCA. 3M, BOTA TERMOTRACTIL P/3 CONDUCTORES CAL. 1/0 TUBO 4", VARILLA COPERWELD DE 5/8"x3.00 MTS. (6), MARCO Y TAPA DE Fo.Fo. 84B CFE-TA848HFB, APARTARAYOS DE OXIDO METALICO DE 12 KV (3), CONECTOR ESTRIBO P/CAL. 1/0 (3), CONECTOR LINEA VIVA TIPO PERICO (3), CRUCETA PT-200, CONECTOR VCT- P/CAL 266 MCM, REGISTRO DE MEDIA TENSION EN BANQUETA TIPO 3 CFE-TN-RMTB-3 (2), TERMINAL DUPLEX P/CABLE CAL. 4/0 AWG (3), TERMINAL BAJA TENSION P/CABLE CAL. 4/0 AWG, CABLE DE CONTROL 10 HILOS (15 MTS), TERMINAL TIPO CODO OPERACION CON CARGA, ADAPTADOR DE TIERRA E INSERTO, BASE P/MEDIDOR TRIFASICA 13 TERMINALES 20 AMPS. FLEJE DE ACERO INOXIDABLE DE SOLERA DE 1/2" (2), CAJA DE LAMINA P/DONAS DE MEDICION. MANIOBRAS,  HERRAJES NECESARIOS PARA RECIBIR LINEA DE ALTA TENSION, HERRAMIENTA, MANO DE OBRA Y ACARREOS FUERA Y DENTRO DE LA OBRA.</t>
  </si>
  <si>
    <t>SUMINISTRO Y COLOCACION DE CAJA DE LAMINA GALVANIZADA DE 10 X 10 X 3.8 CMS. PARA REGISTRO ELECTRICO EN MURO  INCLUYE : ACCESORIOS DE FIJACION ACARREOS DENTRO Y FUERA DE LA OBRA, HERRAMIENTA, Y ANDAMIOS A CUALQUIER ALTURA</t>
  </si>
  <si>
    <t>BASE DE CONCRETO ARMADO F'C = 200 KG/CM2 DE SECCION TRAPEZOIDAL DE 0.80 X 0.45 X 1.0 M. ARMADO CON VAR. # 3 A/C 10 CMS. Y E # 2 @ 25 CMS, INCL: CIMBRA CON MADERA DE 3a., CIMBRADO Y DESCIMBRADO, ANCLAS PARA FIJACION DE POSTE, HERRAMIENTA, MANO DE OBRA Y ACARREOS FUERA Y DENTRO DE LA OBRA.</t>
  </si>
  <si>
    <t>BASE DE CONCRETO ARMADO F'C = 200 KG/CM2 DE SECCION TRAPEZOIDAL DE 0.80 X 0.30 X 1.0 M. ARMADO CON VAR. # 3 A/C 10 CMS. Y E # 2 @ 25 CMS, INCL: CIMBRA CON MADERA DE 3a., CIMBRADO Y DESCIMBRADO, ANCLAS PARA FIJACION DE POSTE, HERRAMIENTA, MANO DE OBRA Y ACARREOS FUERA Y DENTRO DE LA OBRA.</t>
  </si>
  <si>
    <t>BASE DE CONCRETO ARMADO F'C = 200 KG/CM2 DE SECCION TRAPEZOIDAL DE 0.80 X 0.45 X 0.60 M (PARA LUMINARIA). ARMADO CON VAR. # 3 A/C 10 CMS. Y E # 2 @ 25 CMS, INCL: CIMBRA CON MADERA DE 3a., CIMBRADO Y DESCIMBRADO, ANCLAS PARA FIJACION DE POSTE, HERRAMIENTA, MANO DE OBRA Y ACARREOS FUERA Y DENTRO DE LA OBRA.</t>
  </si>
  <si>
    <t>DESMONTAJE DE TRANSFORMADOR POR CAPACIDAD DE CARGA INSUFICIENTE, INCLUYE: TRASLADO DEL LUGAR DE LA OBRA A BODEGAS DE INIFECH, DESCONEXIONES, MANIOBRAS DE DESMONTAJE, HERRAMIENTA MENOR, MANO DE OBRA.</t>
  </si>
  <si>
    <t>SUMINISTRO Y COLOCACION DE VARILLA COPPER-WELD DE 3 MTS. DE LONG. CON CONECTOR, INCLUYE: COLOCACION A LA PROFUNDIDAD SEGUN NORMAS  DE LA C.F.E., HERRAMIENTA, MANO DE OBRA Y ACARREOS FUERA Y DENTRO DE LA OBRA.</t>
  </si>
  <si>
    <t>SUMINISTRO Y COLOCACION DE LUMINARIA TIPO SPOT DE EMPOTRAR EN LOSA, INCLUYE: BOTE CESPOL, LUMINARIA AHORRADORA DE ENERGIA DE 13W, BASE SOQUET, HERRAMIENTA, MANO DE OBRA Y ACARREOS DENTRO Y FUERA DE LA OBRA.</t>
  </si>
  <si>
    <t>SUMINISTRO Y COLOCACION DE INTERRUPTOR DE SEGURIDAD DE 2X30 A. CON FUSIBLE DE 30 AMP., GABINETE NEMA A PRUEBA DE LLUVIA, INCLUYE: CONEXION, PRUEBAS, HERRAMIENTAS, ACARREOS FUERA Y DENTRO DE LA OBRA</t>
  </si>
  <si>
    <t>DESMONTAJE DE TRANSFORMADOR EXISTENTE, 3 FASES, 13200/220-127 VOLTS 60 HZ, INCLUYE: DESCONEXION, MANIOBRAS, ACARREOS FUERA Y DENTRO DE LA OBRA Y A BODEGA INDICADA POR LA SUPERVISION, LIBRANZA, HERRAMIENTAS Y MANO DE OBRA.</t>
  </si>
  <si>
    <t>SUMINISTRO Y COLOCACION DE TRANSFORMADOR TRIFASICO DE 112.5 KVA, 13200/220-127 VOLTS 60 HZ, MARCA PROLEC O CONTINENTAL ELECTRIC, CON 5 DERIVACIONES, INCLUYE: MANIOBRAS, ACARREOS FUERA Y DENTRO DE LA OBRA, MONTAJE EN ESTRUCTURA EXISTENTE, CONEXIONES, PRUEBAS, TRAMITE ANTE LA SEMIP Y PROTOCOLIZACION DEL TRANSFORMADOR ANTE C.F.E.,PAGOS DE PERMISO,DE JUEGOS DE PLANO,FIRMA DEL PERITO,HERRAJES, ACCESORIOS Y TODO LO NECESARIO PARA DEJARLO OPERANDO NORMALMENTE, HERRAMIENTAS Y MANO DE OBRA.</t>
  </si>
  <si>
    <t>SUMINISTRO Y COLOCACION DE TRANSFORMADOR TRIFASICO DE 150  KVA, 13200/220-127 VOLTS 60 HZ, MARCA PROLEC O CONTINENTAL ELECTRIC, CON 5 DERIVACIONES, INCLUYE: MANIOBRAS, ACARREOS FUERA Y DENTRO DE LA OBRA, MONTAJE EN ESTRUCTURA EXISTENTE, CONEXIONES, PRUEBAS Y TODO LO NECESARIO PARA DEJARLO OPERANDO NORMALMENTE, HERRAMIENTAS,  MANO DE OBRA. FACTIBILIDAD, PROTOCOLO, PLANOS FIR-- MADOS POR PERITO AUTORIZADO, SEGHUN NORMAS DE C.F.E. Y VERIFICACION TECNICA DE LAS INSTALACIONES EN ALTA Y BAJA TENSION.</t>
  </si>
  <si>
    <t>SUMINISTRO Y COLOCACION DE TRANSFORMADOR TRIFASICO DE 15 KVA, 220-127 VOLTS 60 HZ, MARCA PROLEC O CONTINENTAL ELECTRIC, CON  DERIVACIONES, INCLUYE: MANIOBRAS, ACARREOS FUERA Y DENTRO DE LA OBRA, MONTAJE EN ESTRUCTURA EXISTENTE,  CONEXIO- NES, PRUEBAS Y TODO LO NECESARIO PARA DEJARLO OPERANDO NORMALMENTE,  HERRAMIENTAS Y MANO DE OBRA.TRAMITES DE FACTIBILIDAD, PROTOCOLO, PLANOS FIRMADOS POR PERITO AUTORIZADO, SEGUN NORMAS C.F.E., Y VERIFICACION TECNICA DE LAS INSTALACIONES ELECTRICAS EN BAJA Y ALTA TENSION.</t>
  </si>
  <si>
    <t>SUMINISTRO Y COLOCACION DE TRANSFORMADOR TIPO PEDESTAL  DE 225  KVA, 13200/220-127 VOLTS 60 HZ,  INCLUYE: MANIOBRAS, ACARREOS FUERA Y DENTRO DE LA OBRA, MONTAJE EN ESTRUCTURA, CONEXIONES, PRUEBAS Y TODO LO NECESARIO PARA DEJARLO OPERANDO NORMALMENTE, HERRAMIENTAS,  MANO DE OBRA. FACTIBILIDAD, PROTOCOLO, PLANOS FIRMADOS POR PERITO AUTORIZADO, SEGHUN NORMAS DE C.F.E. Y VERIFICACION TECNICA DE LAS INSTALACIONES EN ALTA Y BAJA TENSION.</t>
  </si>
  <si>
    <t>SUMINSTRO Y COLOCACION DE SUBESTACION ELECTRICA QUE CONSTA DE TRANSFORMADOR TRIFASICO DE 30 KVA., INCLUYE: 3 CUCHILLAS. 3 APARTARRAYOS Y SISTEMA DE TIERRA, ALAMBRE DE COBRE #4 (HERRAJES NECESARIO) HERRAMIENTA, MANO DE OBRA, ACARREOS FUERA Y DENTRO DE LA OBRA, TRAMITES DE FACTIBILIDAD, PROTOCOLO, PLANOS FIRMADOS POR PERITO AUTORIZADO, SEGUN NORMAS C.F.E., Y VERIFICACION TECNICA DE LAS INSTALACIONES ELECTRICAS EN BAJA Y ALTA TENSION.</t>
  </si>
  <si>
    <t>SUMINISTRO Y COLOCACION DE ACCESORIOS Y COMPLEMENTOS PARA LA INSTALACION Y FUNCIONAMIENTO DE UN TRANSFORMADOR DE 112.5 KVA 13200-220/127 V., INCLUYE: POSTES, CRUCETAS, HORQUILLAS, CORTA CIRCUITO, APARTARRAYO Y TODOS LOS MATERIALES NECESARIOS PARA SU FUNCIONAMIENTO, ACARREOS FUERA Y DENTRO DE LA OBRA, HERRAMIENTA Y MANO DE OBRA.</t>
  </si>
  <si>
    <t>SUMINISTRO Y COLOCACIÓN DE SUBESTACION ELECTRICA, QUE CONSTA DE TRANSFORMADOR TRIFASICO DE 45 KVA-33000 VOLTS 220-127 VOLTS. INCLUYE: 3 CUCHILLAS, 3 APARTARRAYOS, BASE PARA TRANASFORMADOR AEREO, POSTE DE CONCRETO 11-700 Y UN POSTE 9450, 3 AISLADORES CON ALFILERES, HERRAMIENTA, MANO DE OBRA, SISTEMA DE TIERRA(HERRAJES NECESARIOS).</t>
  </si>
  <si>
    <t>SUMINISTRO Y COLOCACION DE TRANSFORMADOR TRIFASICO DE 45 KVA TIPO PEDESTAL CON VOLTAJE OPERACION DE 13200-220/127 VOLTS, NO INCLUYE VERIFICACION, INCLUYE: COLOCACION HERRAMINETA, MANO DE OBRA Y TODO LO NECESARIO PARA SU BUEN FUNCIONAMIENTO</t>
  </si>
  <si>
    <t>SUMINISTRO Y COLOCACION DE TRANSFORMADOR TRIFASICO DE 75 KVA 13200/220-127 OPERACION RADIAL TIPO COSTA, PEDESTAL INCLUYE: TACONES DE NEOPRENO, CONEXION, PROTOCOLO, PRUEBAS, PUESTA EN MARCHA, EQUIPO, HERRAMIENTA Y MANO DE OBRA.</t>
  </si>
  <si>
    <t>SUMINISTRO Y COLOCACION DE TRANSFORMADOR MONOFASICO DE 25 KVA, 220-127 VOLTS 60 HZ, MARCA PROLEC O CONTINENTAL ELECTRIC, CON  DERIVACIONES, INCLUYE: MANIOBRAS, ACARREOS FUERA Y DENTRO DE LA OBRA, MONTAJE EN ESTRUCTURA EXISTENTE,  CONEXIO- NES, PRUEBAS Y TODO LO NECESARIO PARA DEJARLO OPERANDON NORMALMENTE,  HERRA- MIENTAS Y MANO DE OBRA.TRAMITES DE FACTIBILIDAD, PROTOCOLO, PLANOS FIRMADOS POR PERITO AUTORIZADO, SEGUN NORMAS C.F.E., Y VERIFICACION TECNICA DE LAS INSTALACIONES ELECTRICAS EN BAJA Y ALTA TENSION.</t>
  </si>
  <si>
    <t>REGISTRO ELECTRICO DE 1.16 X1.16 X 1.60 MTS INCLUYE: CONCRETO F´C=200 KG/CM2, CIMBRA APARENTE EN MUROS Y LOSA, REFUERZO DE MALLA-LAC 6-6/10-10, EN PISO, MURO Y LOSA, ARO Y TAPA, HERRAMIENTA, MANO DE OBRA, Y ACARREOS FUERA Y DENTRO DE LA OBRA.</t>
  </si>
  <si>
    <t>REGISTRO Y BASE DE TRANSFORMADOR DE 2.53 X 1.16 X 1.60 MTS, INCLUYE: EXCAVACION Y ACARREO A 20 MTS. CONCRETO F´C= 200 KG/CM2, CIMBRA APARENTE EN MUROS Y LOSA, ACERO DE REFUERZO No. 3 @ 15 CMS AMBOS SENTIDOS EN PISOS, MUROS, LOSA, ARO Y TAPA 84-B, HERRAMIENTA, MANO DE OBRA Y ACARREOS FUERA Y DENTRO DE LA OBRA.</t>
  </si>
  <si>
    <t>REGISTRO DE CONCRETO ELECTRICO DE 1.16 x 1.16 x 1.16, ARM. C/MALLA 6-6/4-4, ARO Y TAPA METALICA 84B SEGUN NORMA C.F.E., CIMBRA COMUN EXTERIOR, MUROS DE 8 CM. DE ESP, CONCRETO DE F¨C=200 KG/CM2., PLANTILLA DE CONCRETO DE 10 CMS. DE ESPESOR</t>
  </si>
  <si>
    <t>SUMINISTRO Y COLOCACION DE TORRETA CAT.3092 INCLUYE: MATERIAL, HERRAMIENTA Y MANO DE OBRA</t>
  </si>
  <si>
    <t>DESMONTAJE Y MONTAJE DE LUMINARIAS EXISTENTE DE SOBREPONER DE 2 x 35 W. Y 2 x 75 W, INCLUYE: PERNO ANCLA, HERRAMIENTA, MANO DE OBRA Y ACARREO DENTRO Y FUERA DE LA OBRA.</t>
  </si>
  <si>
    <t>SUMINISTRO Y COLOCACIÓN DE TUBERIA CONDUIT DE PVC DE 4" DE Ø, EN 3 LINEAS DE ACUERDO A LAS NORMAS DE C.F.E., INCLUYE: DEMOLICION DE PISO DE CONCRETO EXISTENTE DE 50 CMS. DE ANCHO, CORTE CON CORTADORA DE CONCRETO, EXCAVACIÓN, MATERIAL MEJORADO, RELLENO CON MATERIAL PRODUCTO DE LA EXCAVACIÓN Y REPOSICIÓN DE CONCRETO DE F´C= 150 KG/CM2. TRABAJO TERMINADO</t>
  </si>
  <si>
    <t>SUMINISTRO Y COLOCACION DE TERMINAL TERMOCONTRACTIL EXTERIOR, OPERACION CON CARGA PARA 200 AMPS. CAL. 1/0 PARA 15 KV. INCLUYE: 3 PZAS,  ANDAMIOS A CUALQUIER ALTURA, PRUEBAS, HERRAMIENTA, MANO DE OBRA Y ACARREOS FUERA Y DENTRO DE LA OBRA.</t>
  </si>
  <si>
    <t>REGISTRO DE CONCRETO ELECTRICO DE 1.16 x 1.16 x 1.16, ARM.CON ACERO DEL No. 3 @ 15 CMS. Y TAPA METALICA 84B SEGUN NORMA C.F.E., CIMBRA COMUN EXTERIOR, MUROS DE 8 CM. DE ESP, CONCRETO DE F¨C=200 KG/CM2., PLANTILLA DE CONCRETO DE 10 CMS. DE ESPESOR</t>
  </si>
  <si>
    <t>SUMINISTRO Y COLOCACION DE TERMINAL TIPO CODO INSERTO INTERIOR, OPERACION CON CARGA PARA 200 AMPS. CAL. 1/0 PARA 15 KV. INCLUYE: 3 PZAS,  ANDAMIOS A CUALQUIER ALTURA, PRUEBAS, HERRAMIENTA, MANO DE OBRA Y ACARREOS FUERA Y DENTRO DE LA OBRA.</t>
  </si>
  <si>
    <t>SUMINISTRO Y COLOCACION DE CAJA DE REGISTRO CONDULETS. SERIE OVALADA CON TUBERIA CONDUIT DE DIFERENTES DIAMETRO EN LOSA  INCLUYE: EMPAQUES, TAPAS, COLOCACIONES, MATERIALES, HERRAMIENTAS, MANO DE OBRA Y ACARREOS DENTRO Y FUERA DE LA OBRA.</t>
  </si>
  <si>
    <t>SUMINISTRO Y COLOCACION DE LUMINARIA FLUORESCENTE DE 1x34 DE SOBREPONER TIPO CANALETA UNIDAD COMPLETA, INCLUYE: PERNOS, ANCLAS P/SU FIJACION, CINTA AISLANTE, BALASTRO AHORRADOR DE ENERGIA Y ALTA EFICIENCIA, LAMPARA DE 34 W, BASES KULKA, CANALETA DE LAM. CAL. 22, CABLE NECESARIO PARA SU CONEXION, PRUEBAS, TODO LO NECESARIO PARA SU BUEN FUNCIONAMIENTO, ACARREOS FUERA Y DENTRO DE LA OBRA, HERRAMIENTA Y MANO DE OBRA.</t>
  </si>
  <si>
    <t>SUM. Y COLOC. DE SUB-ESTACION ELECTRICA QUE CONSTA DE TRASFORMADOR TRIFASICO DE 45 KVA. INCLUYE: 3 CUCHILLAS, 3 APARTARRAYOS, CABLE DE CU CAL. 4,  BASE PARA TRASFORMADOR, POSTE DE 11.70 MTS. ,HERRAMIENTA, MANO DE OBRA, ACARREOS FUERA Y DENTRO DE LA OBRA, SISTEMA DE TIERRA, (HERRAJES NECESARIOS) TRAMITES DE FACTIBILIDAD, PROTOCOLO, PLANOS FIRMADOS POR PERITO AUTORIZADO, SEGUN NORMAS DE LA CFE. Y VERIFICACION TECNICA DE LAS INSTALACIONES ELECT. EN ALTA Y BAJA TENSION.</t>
  </si>
  <si>
    <t>SUMINISTRO Y COLOCACION DE SUBESTACION ELECTRICA QUE CONSTA DE TRANSFORMADOR TRIFASICO DE 75 KVA, INCLUYE:  3 CUCHILLAS, 3 APARTARRAYOS, BASE PARA TRANSFORMADOR, SISTEMA DE TIERRA, (HERRAJES NECESARIOS), TRAMITES DE FACTIBILIDAD, PROTOCOLO, PLANOS FIRMADOS PARA PERITO, POSTES DE CONCRETO, UNO DE 9-450 MTS, OTRO DE 11-700 MTS., HERRAJES NECESARIOS PARA RECIBIR LINEA DE ALTA TENSION, HERRAMIENTA, MANO DE OBRA Y ACARREOS FUERA Y DENTRO DE LA OBRA.</t>
  </si>
  <si>
    <t>SUMINSTRO Y COLOCACION DE SUBESTACION ELECTRICA QUE CONSTA DE TRANSFORMADOR TRIFASICO DE 112.5 KVA., INCLUYE: 3 CUCHILLAS. 3 APARTARRAYOS, BASE PARA TRANSFORMADOR, SISTEMA DE TIERRA (HERRAJES NECESARIO) HERRAMIENTA, MANO DE OBRA, ACARREOS FUERA Y DENTRO DE LA OBRA, TRAMITES DE FACTIBILIDAD, PROTOCOLO, PLANOS FIRMADOS POR PERITO AUTORIZADO, SEGUN NORMAS C.F.E., Y VERIFICACION TECNICA DE LAS INSTALACIONES ELECTRICAS EN BAJA Y ALTA TENSION.</t>
  </si>
  <si>
    <t>SUMINISTRO Y COLOCACION DE TRANSFORMADOR DE DISTRIBUCION MONOFASICO DE 10 KVA, SERVICIO INTERPERIE CON ENFRIAMENTO PROPIO,RELACION DE TRANSFORMADOR 13200/220 VOLTS. 60 HZ. CON PROTOLOCO DE LA C.F.E.INCLUYE: POSTE CONCRETO,MANIOBRAS, ACARREOS FUERA Y DENTRO DE LA OBRA,  CONEXIONES, PRUEBAS Y TODO LO NECESARIO PARA DEJARLO OPERANDO NORMALMENTE, HERRAMIENTAS Y MANO DE OBRA.</t>
  </si>
  <si>
    <t>SUMINISTRO, INSTALACION Y MONTAJE DE SUBESTACION ELECTRICA TIPO PEDESTAL QUE CONSTA DE TRANSFORMADOR TRIFASICO DE 225 KVA, 13,200/220-127 VOLTS. INCLUYE: , TRAMITES DE FACTIBILIDAD, PROTOCOLO, PLANOS FIRMADOS POR PERITO, HERRAJES NECESARIOS PARA RECIBIR LINEA DE ALTA TENSION, HERRAMIENTA, MANO DE OBRA Y ACARREOS FUERA Y DENTRO DE LA OBRA.</t>
  </si>
  <si>
    <t>COLOCACION DE TRANSFORMADOR  DE 75 KVA SUMINISTRADO POR "INIFECH",  INCLUYE:  3 CUCHILLAS, 3 APARTARRAYOS, BASE PARA TRANSFORMADOR, SISTEMA DE TIERRA, (HERRAJES NECESARIOS), TRAMITES DE FACTIBILIDAD, PROTOCOLO, PLANOS FIRMADOS PARA PERITO, POSTES DE CONCRETO, UNO DE 9-450 MTS, OTRO DE 11-700 MTS., HERRAJES NECESARIOS PARA RECIBIR LINEA DE ALTA TENSION, HERRAMIENTA, MANO DE OBRA Y ACARREOS FUERA Y DENTRO DE LA OBRA.</t>
  </si>
  <si>
    <t>SUMINISTRO Y COLOCACION DE SUBESTACION ELECTRICA CON TRANSFORMADOR DE 250 KVA TIPO PEDESTAL 13,200/220-127 VOLTS. INCLUYE: HERRAMIENTA, MANO DE OBRA, ACARREOS FUERA Y DENTRO DE LA OBRA, SISTEMA DE TIERRA, (HERRAJES NECESARIOS), TRAMITES DE FACTIBILIDAD, PROTOCOLO, PLANOS FIRMADOS POR EL PERITO AUTORIZADO SEGUN NORMAS DE LA C.F.E. Y VERIFICACION TECNICA DE LAS INSTALACIONES ELECTRICAS EN ALTA Y BAJA TENSION.</t>
  </si>
  <si>
    <t>COLOCACION DE SUBESTACION ELECTRICA QUE CONSTA DE TRANSFORMADOR TRIFASICO DE 75 KVA, QUE SERA SUMINISTRADO POR "INIFECH" INCLUYE:  3 CUCHILLAS, 3 APARTARRAYOS, BASE PARA TRANSFORMADOR, SISTEMA DE TIERRA, (HERRAJES NECESARIOS), TRAMITES DE FACTIBILIDAD, PROTOCOLO, PLANOS FIRMADOS PARA PERITO, POSTES DE CONCRETO, UNO DE 9-450 MTS, OTRO DE 11-700 MTS., HERRAJES NECESARIOS PARA RECIBIR LINEA DE ALTA TENSION, HERRAMIENTA, MANO DE OBRA Y ACARREOS FUERA Y DENTRO DE LA OBRA.</t>
  </si>
  <si>
    <t>SUMINISTRO Y COL0CACION DE GARGANTILLA PARA TRANSFORMADOR EN POSTE DE  11 MTS. DE ALTURA  INCLUYE_: MATERIALES, HERRAMIENTAS, ANDAMIOS A CUALQUIER ALTURA, MANO DE OBRA, ACARREOS DENTRO Y FUERA DE LA OBRA.</t>
  </si>
  <si>
    <t>SUMINISTRO Y COLOCACION DE SUBESTACION ELECTRICA QUE CONSTA DE TRANSFORMADOR BIFASICO DE 15 KVA, INCLUYE: 2 CUCHILLAS, 2 APARTARRAYOS, SISTEMA DE TIERRA, (HERRAJES NECESARIOS), TRAMITES DE FACTIBILIDAD, PROTOCOLO, PLANOS FIRMADOS PARA PERITO, POSTES DE CONCRETO, UNO DE 9-450 MTS. OTRO DE 11-700 MTS., HERRAJES NECESARIOS PARA RECIBIR LINEA DE ALTA TENSION, HERRAMIENTA, MANO DE OBRA Y ACARREOS FUERA Y DENTRO DE LA OBRA.</t>
  </si>
  <si>
    <t>SUMINISTRO Y COLOCACION DE TRANSFORMADOR MONOFASICO DE 15 KVA, AUTOPROTEGIDO 33000 YT/19050-120/240   60 HZ, MARCA PROLEC O SIMILAR EN CALIDAD Y COSTO. INCLUYE: MANIOBRAS, ACARREOS FUERA Y DENTRO DE LA OBRA, MONTAJE EN ESTRUCTURA EXISTENTE,  CONEXIONES, PRUEBAS Y TODO LO NECESARIO PARA DEJARLO OPERANDON NORMALMENTE,  HERRAMIENTAS Y MANO DE OBRA.TRAMITES DE FACTIBILIDAD, PROTOCOLO, PLANOS FIRMADOS POR PERITO AUTORIZADO, SEGUN NORMAS C.F.E., Y VERIFICACION TECNICA DE LAS INSTALACIONES ELECTRICAS EN BAJA Y ALTA TENSION.</t>
  </si>
  <si>
    <t>SUMINISTRO, INTALACION Y MONTAJE DE ESTRUCTURA DE TRANSICION PARA ACOMETIDA SUBTERRANEA, SEGUN NORMAS PARA SISTEMAS DE DISTRIBUCION SUBTERRANEOS Y NORMAS DE DISTRIBUCION-CONSTRUCCION DE LINEAS AEREAS DE LA CFE. INCLUYE: POSTE DE CONCRETO, CRUCETAS, ABRAZADERAS, TORNILLOS MAQUINA, MOLDURA RE, OJOS RE, AISLADORES 7SVH10, GRAPAS REMATE, LOTE RETENIDA, PLACAS 1PC, LOTE BAJANTE DE TIERRA, AISLADORES 13A, ALFILERES 1A, CORTACIRCUITOS FUSIBLES, ESLABONES FUSIBLES, APARTARRAYOS, TUBO CONDUIT PARED GRUESA, MONITOR, CODOS, COPLES, SELLO POLIMERICO, CONECTADOR DE COMPRESION CON ESTRIBO DE COBRE, ALAMBRE DE COBRE DESNUDO, HERRAMIENTA, MANO DE OBRA, ACARREOS DENTRO Y FUERA DE LA OBRA Y TODO LO NECESARIO PARA SU BUEN FUNCIONAMIENTO.</t>
  </si>
  <si>
    <t>SUMINISTRO, INSTALACION Y MONTAJE DE ESTRUCTURA RD30/RD3, SEGUN NORMAS DE DISTRIBUCION-CONSTRUCCION-LINEAS AEREAS DE LA CFE EN MEDIANA TENSION. INCLUYE: 1 POSTE DE CONCRETO,  4 CRUCETAS PR200,  8 PERNOS DR 16X457,  2 MOLDURAS RE,  4 OJOS RE, 12 AISLADORES 7SVH10,  6 GRAPAS REMATE,  2 ALFILERES 1A,  2 AISLADORES 13A,  3 CONECTADOR, HERRAMIENTAS, MANO DE OBRA, ACARREOS DENTRO Y FUERA DE LA OBRA Y, TODO LO NECESARIO PARA SU BUEN FUNCIONAMIENTO.</t>
  </si>
  <si>
    <t>SUMINISTRO, INSTALACION Y MONTAJE DE ESTRUCTURA TD30, SEGUN NORMAS DE DISTRIBUCION-CONSTRUCCION-LINEAS AEREAS DE LA CFE EN MEDIANA TENSION. INCLUYE: POSTE DE CONCRETO, CRUCETA PT200, PERNO DR 16X305, ALFILERES 1A, AISLADORES 13A, VARILLAS PROTECTORAS, LOTE RETENIDA, LOTES AMARRES ALAMBRE, HERRAMIENTAS, MANO DE OBRA Y, TODO LO NECESARIO PARA SU CORRECTO FUNCIONAMIENTO.</t>
  </si>
  <si>
    <t>SUM. Y COLOC. DE SUB-ESTACION ELECTRICA QUE CONSTA DE TRASFORMADOR TRIFASICO DE 45 KVA. INCLUYE: INSTALACION EN  BAJA TENSION, 3 CUCHILLAS, 3 APARTARRAYOS, CABLE DE CU CAL. 4,  BASE PARA TRASFORMADOR, POSTE DE 11.70 MTS. ,HERRAMIENTA, MANO DE OBRA, ACARREOS FUERA Y DENTRO DE LA OBRA, SISTEMA DE TIERRA, (HERRAJES NECESARIOS) TRAMITES DE FACTIBILIDAD, PROTOCOLO, PLANOS FIRMADOS POR PERITO AUTORIZADO, SEGUN NORMAS DE LA CFE. Y VERIFICACION TECNICA DE LAS INSTALACIONES ELECT. EN ALTA Y BAJA TENSION.</t>
  </si>
  <si>
    <t>SUMINISTRO Y COLOCACION DE SUBESTACION ELECTRICA QUE CONSTA DE TRANSFORMADOR TRIFASICO DE 75 KVA, INCLUYE: INSTALACION EN BAJA TENSION, 3 CUCHILLAS, 3 APARTARRAYOS, BASE PARA TRANSFORMADOR, SISTEMA DE TIERRA, (HERRAJES NECESARIOS), TRAMITES DE FACTIBILIDAD, PROTOCOLO, PLANOS FIRMADOS PARA PERITO, POSTES DE CONCRETO, UNO DE 9-450 MTS, OTRO DE 11-700 MTS., HERRAJES NECESARIOS PARA RECIBIR LINEA DE ALTA TENSION, HERRAMIENTA, MANO DE OBRA Y ACARREOS FUERA Y DENTRO DE LA OBRA.</t>
  </si>
  <si>
    <t>SUMINISTRO Y COLOCACION DE SUBESTACION ELECTRICA QUE CONSTA DE TRANSFORMADOR TRIFASICO DE 75 KVA, INCLUYE: DESMONTAJE Y MONTAJE DE POSTES EXISTENTES UNO DE 9-450 MTS, OTRO DE 11-700 MTS,  DISPOSITIVOS DE ALTA TENSION, DISPOSITIVO PARA EL TRANSFORMADOR,  (HERRAJES NECESARIOS), TRAMITES DE FACTIBILIDAD, PROTOCOLO, PLANOS FIRMADOS PARA PERITO, , ., HERRAJES NECESARIOS PARA RECIBIR LINEA DE ALTA TENSION, HERRAMIENTA, MANO DE OBRA Y ACARREOS FUERA Y DENTRO DE LA OBRA.</t>
  </si>
  <si>
    <t>CAMBIO DE TRANSFORMADOR TRIFASICO DE 112.5 KVA A 150 KVA, INCLUYE: DESMONTAR TRANSFORMADOR EXISTENTE Y EL SUMINISTRO Y COLOCACION DE TRANSFORMADOR TRIFASICO DE 150  KVA, 13200/220-127 VOLTS 60 HZ, MARCA PROLEC O CONTINENTAL ELECTRIC, CON 5 DERIVACIONES,ADECUACION DEL AREA INTERIOR, QUITANDO MALLA, BASURERO, ARBUSTO Y LETRERO PARA LAS MANIOBRAS, ACARREOS FUERA Y DENTRO DE LA OBRA,  MONTAJE EN ESTRUCTURA EXISTENTE, CONEXIONES, PRUEBAS Y TODO LO NECESARIO PARA DEJARLO OPERANDO NORMALMENTE, HERRAMIENTAS,  MANO DE OBRA. FACTIBILIDAD, PROTOCOLO, PLANOS FIR-- MADOS POR PERITO AUTORIZADO, SEGHUN NORMAS DE C.F.E. Y VERIFICACION TECNICA DE LAS INSTALACIONES EN ALTA Y BAJA TENSION.</t>
  </si>
  <si>
    <t>AMPLIACION DE LINEA DE DISTRIBUCION TRIFASICA 3F-4H 13200 VOLTS, CON CONDUCTOR ACSR 266 Y ACSR 1/0 CON UN DESARROLLO MAXIMO DE 14 MTS. INCLUYE: MATERIALES, AISLADORES, ALAMBRE CU, ABRAZADERAS, CONECTORES, CABLE ACSR 1/0, CRUCETAS, HTA., TRAMITES DE FACTIBILIDAD ANTE C.F.E. Y PAGOS DE CORRESPONDIENTES, HERRAMIENTA,  MANO DE OBRA,  Y ACARREOS FUERA Y DENTRO DE LA OBRA.</t>
  </si>
  <si>
    <t>SUMINISTRO Y CONSTRUCCION DE SUBESTACION ELECTRICA QUE CONSTA DE TRANSFORMADOR DE 15 KVA, 2F 13200/240-120 V, 2 BOQUILLAS, AUTOPROTEGIDO, ASI COMO LA INSTALACION EN BAJA TENSION, INCLUYE: MANIOBRAS, MANO DE OBRA, AMPLIACION DE LA LINEA DE MEDIA TENSION (6 METROS9 PROTOCOLO, VERIFICACION TECNICA EN LAS INSTALACIONES DE BAJA Y ALTA TENSION, PLANO FIRMADO POR PERITO RESPONSABLE Y TRAMITES CORRESPONDIENTES ANTE LA C.F.E. ACARREOS DENTRO Y FUERA DE LA OBRA Y TODO LO NECESARIO PARA SU BUEN FUNCIONAMIENTO.</t>
  </si>
  <si>
    <t>SUMINISTRO Y COLOCACION DE VARILLA COPPER-WELD DE 1.5 MTS. DE LONG. CON CONECTOR, INCLUYE: COLOCACION A LA PROFUNDIDAD SEGUN NORMAS  DE LA C.F.E., HERRAMIENTA, MANO DE OBRA Y ACARREOS FUERA Y DENTRO DE LA OBRA.</t>
  </si>
  <si>
    <t>BASE DE CONCRETO ARMADO F'C = 200 KG/CM2 DE SECCION TRAPEZOIDAL DE 0.80 X 0.45 X 1.0 M. ARMADO CON VAR. # 3 A/C 10 CMS. Y E # 2 @ 25 CMS, INCL: CIMBRA CON MADERA DE 3a., CIMBRADO Y DESCIMBRADO, MATERIALES, HERRAMIENTA, MANO DE OBRA Y ACARREOS FUERA Y DENTRO DE LA OBRA.</t>
  </si>
  <si>
    <t>SUMINISTRO Y COLOCACION DE SUBESTACION ELECTRICA QUE CONSTA DE TRANSFORMADOR BIFASICO DE 25 KVA, INCLUYE: 2 CUCHILLAS, 2 APARTARRAYOS, SISTEMA DE TIERRA, (HERRAJES NECESARIOS), TRAMITES DE FACTIBILIDAD, PROTOCOLO, PLANOS FIRMADOS PARA PERITO, POSTES DE CONCRETO, UNO DE 11-700 MTS., HERRAJES NECESARIOS PARA RECIBIR LINEA DE ALTA TENSION, HERRAMIENTA, MANO DE OBRA Y ACARREOS FUERA Y DENTRO DE LA OBRA.</t>
  </si>
  <si>
    <t>SUMINISTRO, INSTALACION Y MONTAJE DE ESTRUCTURA RD20, SEGUN NORMAS DE DISTRIBUCION-CONSTRUCCION-LINEAS AEREAS DE LA CFE EN MEDIANA TENSION. INCLUYE: 2 CRUCETAS PR200,  4 PERNOS DR 16X457, 2 OJOS RE, 4 AISLADORES 7SVH10,  2 GRAPAS REMATE, 2 CONECTADOR, HERRAMIENTAS, MANO DE OBRA, ACARREOS DENTRO Y FUERA DE LA OBRA Y, TODO LO NECESARIO PARA SU BUEN FUNCIONAMIENTO.</t>
  </si>
  <si>
    <t>SUMINISTRO Y COLOCACION DE TUBO SAPA (PLICA) DE 13 MM PARA ALOJAR COLILLAS DE LUMINIARIAS INCLUYE: RETIRO DE PLACAS DE PLAFOND ACUSTONE 61x61 CMS. Y VUELTA A COLOCAR EL MISMO, EVITANDO DAÑAR O MANCHAR DICHAS PLACAS, HERRAMIENTA, MANO DE OBRA Y ACARREOS FUERA Y DENTRO DE LA OBRA.</t>
  </si>
  <si>
    <t>CAMBIO DE TRANSFORMADOR TRIFASICO DE 45 KVA A 150 KVA, INCLUYE: DESMONTAR TRANSFORMADOR EXISTENTE Y EL SUMINISTRO Y COLOCACION DE TRANSFORMADOR TRIFASICO DE 150  KVA, 13200/220-127 VOLTS 60 HZ, MARCA PROLEC O CONTINENTAL ELECTRIC, CON 5 DERIVACIONES,ADECUACION DEL AREA INTERIOR, QUITANDO MALLA, BASURERO, ARBUSTO Y LETRERO PARA LAS MANIOBRAS, ACARREOS FUERA Y DENTRO DE LA OBRA,  MONTAJE EN ESTRUCTURA EXISTENTE, CONEXIONES, PRUEBAS Y TODO LO NECESARIO PARA DEJARLO OPERANDO NORMALMENTE, HERRAMIENTAS,  MANO DE OBRA. FACTIBILIDAD, PROTOCOLO, PLANOS FIR-- MADOS POR PERITO AUTORIZADO, SEGHUN NORMAS DE C.F.E. Y VERIFICACION TECNICA DE LAS INSTALACIONES EN ALTA Y BAJA TENSION, PARRILLA, ACCESORIOS, HERRAMIENTA, MATERIALES, MANO DE OBRA, ACARREOS DENTRO Y FUERA DE LA OBRA.</t>
  </si>
  <si>
    <t>SUMINISTRO Y COLOCACION DE POSTE FO. CIRCULAR DE 6M DE ALTURA DE 3 1/2" DE DIAM. INCLUYE: PLOMEO, IZAJE, ANCLAS, PARA SU FIJACION, HERRAMIENTA, MANO DE OBRA, ACARREOS FUERA Y DENTRO DE LA OBRA, ANDAMIOS A CUALQUIER ALTURA, PINTURA ( CON PROTECCION U.V. ) ANTICORROSIVA Y ESMALTE ALKIDALICA BRILLANTE.</t>
  </si>
  <si>
    <t>SUMINISTRO Y COLOCACION DE POSTE DE FO. CONICO CIRCULAR DE 6 M. DE ALTURA DE 3 1/2" DE DIAM, INCLUYE: PLOMEO, IZAJE, HERRAMIENTA, MANO DE OBRA, ACARREOS FUERA Y DENTRO DE LA OBRA,  ANDAMIOS A CUALQUIER ALTURA, PINTURA (CON PROTECCION U. V.) ANTICORROSIVA Y ESMALTE ALKIDALICA BRILLANTE. ( NO INCLUYE ANCLAS PARA FIJACION ).</t>
  </si>
  <si>
    <t>SUMINISTRO Y COLOCACION DE SUBESTACION ELECTRICA QUE CONSTA DE TRANSFORMADOR TRIFASICO DE 30 KVA, INCLUYE: 3 CUCHILLAS, 3 APARTARRAYOS, SISTEMA DE TIERRA, (HERRAJES NECESARIOS), TRAMITES DE FACTIBILIDAD, PROTOCOLO, PLANOS FIRMADOS PARA PERITO, POSTES DE CONCRETO, DE 11-700 MTS., HERRAMIENTA, MANO DE OBRA Y ACARREOS FUERA Y DENTRO DE LA OBRA.</t>
  </si>
  <si>
    <t>SUMINISTRO Y COLOCACION DE POSTE DE FO. CONICO CIRCULAR DE 9 M. DE ALTURA DE 3 1/2" DE DIAM, INCLUYE: PLOMEO, IZAJE, ANCLAS PARA SU FIJACION, HERRAMIENTA, MANO DE OBRA, ACARREOS FUERA Y DENTRO DE LA OBRA,  ANDAMIOS A CUALQUIER ALTURA, PINTURA (CON PROTECCION U. V.) ANTICORROSIVA Y ESMALTE ALKIDALICA BRILLANTE.</t>
  </si>
  <si>
    <t>SUMINISTRO Y COLOCACION DE LUMINARIA PARA EXTERIORES, NHLZ-EXPRESS VECTOR, 250 WATTS, SODIO DE ALTA PRESION, 220VOLTS, 60HZ; EN FUNDICION DE ALUMINIO, PINTURA POLIESTER, TODOS LOS COMPONENTES EXPUESTOS SON DE ACERO INOXIDABLE; BALASTRO AUTOREGULADO DE ALTO FACTOR DE POTENCIA; REFRACTOR DE CRISTAL Y REFLECTOR DE ALUMINIO ANODIZADO, SEM. A CAT. HOLOPHANE NHLZ 250 HP GZ N.R.L. INCLUYE: MANO DE OBRA, EQUIPO, HERRAMIENTA, ACARREOS DENTRO Y FUERA DE LA OBRA.</t>
  </si>
  <si>
    <t>SUMINISTRO Y COLOCACION DE CRUCETA PARA SOSTENER DOS LUMINARIAS EXPRESS VECTOR SEM. A CAT. HOLOPHANE CRT-97-NHLZ. INCLUYE: MANO DE OBRA, EQUIPO, HERRAMIENTA, ACARREOS DENTRO Y FUERA DE LA OBRA</t>
  </si>
  <si>
    <t>SUMINISTRO Y COLOCACION DE SISTEMA DE CONTROL DE ILUMINACION Z-MAX, CATALOGO R24MD-212, MARCA LEVITON O SIMILAR EN CALIDAD Y COSTO, PARA 24 RELEVADORES, CON 12 RELEVADORES DE DOS POLOS, MODULO DE CONTROL MAESTRO Y GABINETE, 120/277V, COLOR AZUL. INCLUYE: MANO DE OBRA, EQUIPO, HERRAMIENTA, ACARREOS DENTRO Y FUERA DE LA OBRA.</t>
  </si>
  <si>
    <t>SUMINISTRO Y COLOCACION DE TERMINAL TIPO EXTERIOR CONTRACTIL EN FRIO PARA CABLE DE ENERGIA  XLP CAL. 1/0 CON PROTOCOLO DE PRUEBAS, INCLUYE: ADAPTADOR DE TIERRA DE 15 KVA 1/0, CINTA AISLANTE, LUBRICACION, AISLAMIENTO DE PUNTAS, HERRAMIENTAS, MANO DE OBRA, ANDAMIOS A CUALQUIER ALTURA, ACARREOS FUERA Y DENTRO DE LA OBRA.</t>
  </si>
  <si>
    <t>SUMINISTRO Y COLOCACION DE BOTA TERMOCONTRACTIL DE 3 VIAS CON PROTOCOLO DE PRUEBAS, INCLUYE: HERRAMIENTAS, ANDAMIOS A CUALQUIER ALTURA, ACARREOS FUERA Y DENTRO DE LA OBRA Y MANO DE OBRA.</t>
  </si>
  <si>
    <t>SUMINISTRO, INSTALACION Y MONTAJE DE DISPOSITIVO (ESTRUCTURA) RD3N/RD3, FORMADO POR 4 CRUCETAS PT200, 4 PERNOS DOBLE ROSCA 16X457, 2 MOLDURAS RE, 4 OJOS RE, 12 AISLADORES 65V, 7 GRAPAS REMATE, 2 ALFILER 1A, 2 AISLADORES 13A, 2KG DE ALAMBRE DE ALUMINIO SUAVE CALIBRE 4, 1 ABRAZADERA 2 AG, INCLUYE: MATERIALES, MANO DE OBRA, ACARREOS DENTRO Y FUERA DE LA OBRA Y TODO LO NECESARIO PARA SU BUEN FUNCIONAMIENTO.</t>
  </si>
  <si>
    <t>SUMINISTRO Y COLOCACION DE TRANSFORMADOR DE DISTRIBUCION DE 75 KVA CLASE 15 KV TIPO PEDESTAL OPERACIÓN RADIAL ENFRIAMIENTO "OA", 65 ° C SOBRE ELEVACION DE TEMPERATURA. CONEXIÓN DELTA-ESTRELLA CON NEUTRO SOLIDAMENTE CONECTADO A TIERRA FISICA RELACION DE VOLTAJE 13.2 KV-220/127 V. C.A. 3 FASES, 4 HILOS, 60 HZ. % DE IMPEDANCIA. MCA. PROLEC O IEM, INCLUYE: (ACCESORIOS, NECESARIOS PARA OPERAR A LA ALTURA DE LA CIUDAD DE TUXTLA GUTIERREZ, CHIAPAS), CONEXION, PRUEBA, HERRAMIENTA, MANO DE OBRA CALIFICADA, ACARREOS FUERA Y DENTRO DE LA OBRA.</t>
  </si>
  <si>
    <t>SUM. Y COLOC. DE PUNTA PARARRAYOS PREVECTRON 2 CAT. S-3.40 MCA. ELECTROSTATICA PARRES, EN MASTIL DE DURALUMINIO DE 5 MTS. DE ALTURA, INCLUYE: MATERIALES Y ACCESORIOS NECESARIOS, HERRAMIENTA, MANO DE OBRA, ACARREOS FUERA Y DENTRO DE LA OBRA.</t>
  </si>
  <si>
    <t>SUM. Y COLOC. ELECTRODO PARA TIERRA COPPERWELD DE 3.05 M. DE LONGITUD Y 1.57 CMS DE DIAMETRO CON CONECTOR DE PRESION MCA BURNY, INCLUYE: MATERIALES Y ACCESORIOS NECESARIOS, HERRAMIENTA, MANO DE OBRA, ACARREOS FUERA Y DENTRO DE LA OBRA.</t>
  </si>
  <si>
    <t>SUM. Y COLOC. CONECTOR SOLDABLE MECANICO Y MOLDE DE CONEXIÓN SOLDABLE TIPO "T" DE CABLE 4/0 A CABLE 4/0 AWG. CAT. TAC- 2Q 2Q MCA CADWELD, INCLUYE: MATERIALES, HERRAMIENTA, MANO DE OBRA, ACARREOS FUERA Y DENTRO DE LA OBRA.</t>
  </si>
  <si>
    <t>SUM. Y COLOC. CONECTOR SOLDABLE MECANICO Y MOLDE DE CONEXIÓN SOLDABLE TIPO "X" DE CABLE 4/0 AWG. CAT. N. XBM-2Q2Q MCA CADWELD PARA SISTEMAS DE TIERRAS C, INCLUYE: MATERIALES, HERRAMIENTA, MANO DE OBRA, ACARREOS FUERA Y DENTRO DE LA OBRA.</t>
  </si>
  <si>
    <t>SUM. Y COLOC. CONECTOR SOLDABLE MECANICO Y CARTUCHO N.115 PARA CONEXIÓN SOLDABLE MCA. CADWELD PARA SISTEMA DE TIERRA I, INCLUYE: MATERIALES, HERRAMIENTA, MANO DE OBRA, ACARREOS FUERA Y DENTRO DE LA OBRA.</t>
  </si>
  <si>
    <t>SUMINISTRO Y COLOCACION DE SUBESTACION ELECTRICA QUE CONSTA DE TRANSFORMADOR BIFASICO DE 25 KVA, INCLUYE: 4 CUCHILLAS, 4 APARTARRAYOS, SISTEMA DE TIERRA, (HERRAJES NECESARIOS), TRAMITES DE FACTIBILIDAD, PROTOCOLO, PLANOS FIRMADOS PARA PERITO, POSTES DE CONCRETO, UNO DE 11-700 MTS., HERRAJES NECESARIOS PARA RECIBIR LINEA DE ALTA TENSION, HERRAMIENTA, MANO DE OBRA Y ACARREOS FUERA Y DENTRO DE LA OBRA.</t>
  </si>
  <si>
    <t>SUMINISTRO Y COLOCACION DE SUBESTACION ELECTRICA QUE CONSTA DE TRANSFORMADOR BIFASICO DE 10 KVA, INCLUYE: 2 CUCHILLAS, 2 APARTARRAYOS, SISTEMA DE TIERRA, (HERRAJES NECESARIOS), TRAMITES DE FACTIBILIDAD, PROTOCOLO, PLANOS FIRMADOS PARA PERITO, POSTES DE CONCRETO, UNO DE 9-450 MTS. OTRO DE 11-700 MTS., HERRAJES NECESARIOS PARA RECIBIR LINEA DE ALTA TENSION, HERRAMIENTA, MANO DE OBRA Y ACARREOS FUERA Y DENTRO DE LA OBRA.</t>
  </si>
  <si>
    <t>SUMINISTRO Y COLOCACION DE SUBESTACION ELECTRICA CON TRANSFORMADOR DE 112.5 KVA TIPO PEDESTAL 13,200/220-127 VOLTS. INCLUYE: HERRAMIENTA, MANO DE OBRA, ACARREOS FUERA Y DENTRO DE LA OBRA, SISTEMA DE TIERRA, (HERRAJES NECESARIOS), TRAMITES DE FACTIBILIDAD, PROTOCOLO, PLANOS FIRMADOS POR EL PERITO AUTORIZADO SEGUN NORMAS DE LA C.F.E. Y VERIFICACION TECNICA DE LAS INSTALACIONES ELECTRICAS EN ALTA Y BAJA TENSION.</t>
  </si>
  <si>
    <t>SUMINSTRO Y COLOCACION DE SUBESTACION ELECTRICA QUE CONSTA DE TRANSFORMADOR MONOFASICO YT DE 25 KVA., INCLUYE: 3 CUCHILLAS. 3 APARTARRAYOS Y SISTEMA DE TIERRA, ALAMBRE DE COBRE #4 (HERRAJES NECESARIO) HERRAMIENTA, MANO DE OBRA, ACARREOS FUERA Y DENTRO DE LA OBRA, TRAMITES DE FACTIBILIDAD, PROTOCOLO, PLANOS FIRMADOS POR PERITO AUTORIZADO, SEGUN NORMAS C.F.E., Y VERIFICACION TECNICA DE LAS INSTALACIONES ELECTRICAS EN BAJA Y ALTA TENSION.</t>
  </si>
  <si>
    <t>CONEXION DE ALIMENTADORES CON RED ELECTRICA EXISTENTE, EL PREIO INCLUYE: IDENTIFICACION DE CIRCUITOS, EMPALMES, CONEXIONES NECESARIAS PARA SU BUEN FUNCIONAMIENTO, TRABAJO TERMINADO.</t>
  </si>
  <si>
    <t>SUMINISTRO Y COLOCACION DE INTERRUPTOR TERMO MAGNETICO FA-26040  DE 2X40 AMP., INCLUYE: COLOCACION, PRUEBAS, HERRAMIENTAS, MANO DE OBRA Y ACARREOS FUERA Y DENTRO DE LA OBRA.</t>
  </si>
  <si>
    <t>SUMINISTRO Y COLOCACION DE TRANSICION AEREA, SUBTERRANEA DE SUB-ESTACION ELECTRICA TIPO POSTE DE 45 KVA EXISTENTE, INCLUYE: REGISTRO, CABLE DE POTENCIA, CONEXIONES Y TODO LO NECESARIO PARA CUMPLIR CON LAS NORMAS DE LA C.F.E.</t>
  </si>
  <si>
    <t>SUMINISTRO Y COLOCACION DE TABLERO DE DISTRIBUCION I-LINE NEMA 3R, ML40062-A, SQUARE´D O SIMILAR EN CALIDAD Y COSTO, INCLUYE: CONEXION, PRUEBAS, MATERIALES PARA SU FIJACION, HERRAMIENTA, MANO DE OBRA, ACARREOS FUERA Y DENTRO DE LA OBRA.</t>
  </si>
  <si>
    <t>SUMINISTRO, INSTALCION, CONEXION Y PRUEBA DE CONTACTO DE SEGURIDAD TIPO 2P-T DE 15 AMP. 127 VOLTIOS. MARCA BECTICINIO O EQUIVALENTE, INCLUYE: CHALUPA GALVANIZADA, CHASIS, SOBRE TAPA DE ALUMINIO, HERRAMINETA, MANO DE OBRA Y ACARREOS FUERA Y DENTRO DE LA OBRA.</t>
  </si>
  <si>
    <t>SUM., INST., CONEXION Y PRUEBA DE CONTACTO DOBLE POLARIZADO, ARROW HART, INCL.: CHALUPA GALV., CHASIS, SOBRETAPA DE ALUMINIO, HERRAMIENTA, MANO DE OBRA Y ACARREOS FUERA Y DENTRO DE LA OBRA.</t>
  </si>
  <si>
    <t>SUMINISTRO, INSTALACION, CONEXION Y PRUEBA DE CLAVIJA ATERRIZADA TIPO 2P+P  MARCA BECTICINIO, INCLUYE HERRAMIENTA, MANO DE OBRA Y ACARREOS DENTRO Y FUERA DE LA OBRA.</t>
  </si>
  <si>
    <t>INTERCONEXION DE LUMINARIAS DE 2 X 39 WATTS. ENTRE SI, INCLUYE: CINTA AISLANTE, HERRAMIENTA, MANOD DE OBRA, ANDAMIOS A CUALQUIER ALTURA.</t>
  </si>
  <si>
    <t>INTERCONEXIÓN DE LUMINARIAS DE 2 X 34 WATTS, ENTRE SÍ, INCLUYE: CINTA AISLANTE, HERRAMIENTA Y MANO DE OBRA.</t>
  </si>
  <si>
    <t>SUMINISTRO Y COLOCACION DE DUCTO CUADRADO EMBISAGRADO SQUARE'D PARA ALOJAR INTALACIONES ELECTRICAS, INLCUYE: COLGANTEO, FIJACION DE DUCTO CUADRADO SD, DE  15X15X152.4 CM., HERRAMIENTA, MANO DE OBRA Y ACARREOS FUERA Y DENTRO DE LA OBRA.</t>
  </si>
  <si>
    <t>SUM. Y COLOCACION DE CONEXIONES PARA DUCTO CUADRADO EMBISAGRADO SQUARE'D. INCLUYE: COLGANTEO, FIJACION, CODO PARA DUCTO CUADRADO DE 90G.X10CM., HERRAMIENTA, MANO DE OBRA Y ACARREOS FUERA Y DENTRO DE LA OBRA.</t>
  </si>
  <si>
    <t>SUM. Y COLOCACION DE PLACA DE CIERRE PARA DUCTO CUADRADO EMBISAGRADO SQUARE'D. INCLUYE: COLGANTEO, FIJACION, CODO PARA DUCTO CUADRADO DE 90G.X10CM., HERRAMIENTA, MANO DE OBRA Y ACARREOS FUERA Y DENTRO DE LA OBRA.</t>
  </si>
  <si>
    <t>SUMINISTRO, INSTALACION Y PRUEBA DE CAJA CONDULET DE ALUMINIO LIBRE DE COBRE, SERIE OVALADA CON TAPA "LB" DE 13 MM., INCLUYE: HERRAMIENTA, MANO DE OBRA Y ACARREOS FUERA Y DENTRO DE LA OBRA.</t>
  </si>
  <si>
    <t>SUMINISTRO, INSTALACION Y PRUEBA DE CAJA CONDULET DE ALUMINIO LIBRE DE COBRE, SERIE OVALADA CON TAPA "LB" DE 19 MM., INCLUYE: HERRAMIENTA, MANO DE OBRA Y ACARREOS FUERA Y DENTRO DE LA OBRA.</t>
  </si>
  <si>
    <t>SUMINISTRO, INSTALACION Y PRUEBA DE CAJA CONDULET DE ALUMINIO LIBRE DE COBRE, SERIE OVALADA CON TAPA "C" DE 51 MM., INCLUYE: HERRAMIENTA, MANO DE OBRA Y ACARREOS FUERA Y DENTRO DE LA OBRA.</t>
  </si>
  <si>
    <t>SUMINISTRO, INSTALACION Y PRUEBA DE CAJA CONDULET DE ALUMINIO LIBRE DE COBRE, SERIE OVALADA CON TAPA "T" DE 13 MM., INCLUYE: HERRAMIENTA, MANO DE OBRA Y ACARREOS FUERA Y DENTRO DE LA OBRA.</t>
  </si>
  <si>
    <t>SUMINISTRO, INSTALACION Y PRUEBA DE CAJA CONDULET DE ALUMINIO LIBRE DE COBRE, SERIE OVALADA CON TAPA "T" DE 19 MM., INCLUYE: HERRAMIENTA, MANO DE OBRA Y ACARREOS FUERA Y DENTRO DE LA OBRA.</t>
  </si>
  <si>
    <t>SUMINISTRO, INSTALACION Y PRUEBA DE CAJA CONDULET DE ALUMINIO LIBRE DE COBRE, SERIE OVALADA CON TAPA, "T" DE 25 MM., INCLUYE: HERRAMIENTA, MANO DE OBRA Y ACARREOS FUERA Y DENTRO DE LA OBRA.</t>
  </si>
  <si>
    <t>SUMINISTRO, INSTALACION Y PRUEBA DE CAJA CONDULET DE ALUMINIO LIBRE DE COBRE, SERIE OVALADA CON TAPA, "T" DE 32 MM., INCLUYE: HERRAMIENTA, MANO DE OBRA Y ACARREOS FUERA Y DENTRO DE LA OBRA.</t>
  </si>
  <si>
    <t>SUMINISTRO, INSTALACION Y PRUEBA DE CAJA CONDULET DE ALUMINIO LIBRE DE COBRE, SERIE OVALADA CON TAPA, "LL" DE 19 MM., INCLUYE: HERRAMIENTA, MANO DE OBRA Y ACARREOS FUERA Y DENTRO DE LA OBRA.</t>
  </si>
  <si>
    <t>SUMINISTRO, INSTALACION Y PRUEBA DE CAJA CONDULET DE ALUMINIO LIBRE DE COBRE, SERIE OVALADA CON TAPA, "LR-27" DE 19 MM. CON EMPAQUE DE NEOPRENO, INCLUYE: HERRAMIENTA, MANO DE OBRA Y ACARREOS FUERA Y DENTRO DE LA OBRA.</t>
  </si>
  <si>
    <t>SUMINISTRO, INSTALACION Y PRUEBA DE CAJA CONDULET DE ALUMINIO, SERIE OVALADA  LL-37  EMPAQUE GASK -573N,TAPA 370M3 DE 25 MM., INCLUYE: HERRAMIENTA, MANO DE OBRA Y ACARREOS FUERA Y DENTRO DE LA OBRA.</t>
  </si>
  <si>
    <t>SUMINISTRO, INSTALACION Y PRUEBA DE CAJA CONDULET DE ALUMINIO LIBRE DE COBRE, SERIE OVALADA CON TAPA, "LL" DE 32 MM., INCLUYE: HERRAMIENTA, MANO DE OBRA Y ACARREOS FUERA Y DENTRO DE LA OBRA.</t>
  </si>
  <si>
    <t>SUMINISTRO, INSTALACION Y PRUEBA DE CAJA CONDULET DE ALUMINIO LIBRE DE COBRE, SERIE OVALADA CON TAPA "LR" DE 51 MM., INCLUYE: HERRAMIENTA, MANO DE OBRA Y ACARREOS FUERA Y DENTRO DE LA OBRA.</t>
  </si>
  <si>
    <t>SUMINISTRO, INSTALACION Y PRUEBA DE CAJA CONDULET DE ALUMINIO LIBRE DE COBRE, SERIE OVALADA CON TAPA, "FSC" DE 13 MM., INCLUYE: HERRAMIENTA, MANO DE OBRA Y ACARREOS FUERA Y DENTRO DE LA OBRA.</t>
  </si>
  <si>
    <t>SUMINISTRO, INSTALACION Y PRUEBA DE CAJA CONDULET DE ALUMINIO LIBRE DE COBRE, SERIE OVALADA CON TAPA, "FSC" DE 19 MM., INCLUYE: HERRAMIENTA, MANO DE OBRA Y ACARREOS FUERA Y DENTRO DE LA OBRA.</t>
  </si>
  <si>
    <t>SUMINISTRO, INSTALACION Y PRUEBA DE CAJA CONDULET DE ALUMINIO LIBRE DE COBRE, SERIE OVALADA SIN TAPA, "FSCC" DE 19 MM., INCLUYE: HERRAMIENTA, MANO DE OBRA Y ACARREOS FUERA Y DENTRO DE LA OBRA.</t>
  </si>
  <si>
    <t>SUMINISTRO, INSTALACION Y PRUEBA DE CAJA CONDULET DE ALUMINIO LIBRE DE COBRE, SERIE RECTANGULAR TIPO  "FSCC-2"  DE 19 MM. (3/4"), CON EMPAQUE GASK 91-N Y TAPA CIEGA CAT. DS-100G,  INCLUYE: MATERIALES, HERRAMIENTA, MANO DE OBRA Y ACARREOS FUERA Y DENTRO DE LA OBRA.</t>
  </si>
  <si>
    <t>SUMINISTRO Y COLOCACION DE ARRANCADOR MAGNETICO EN GABINETE PARA USOS GENERALES, NEMA 1, CLASE 8536, CAT. SBG1, 2 H.P. 220 VOLTS, MARCA SQUARED; INCLUYE: ACARREOS, MATERIALES PARA SU FIJACION, CONEXIONES, PRUEBAS, HERRAMIENTA MENOR, MANO DE OBRA Y TODO LO NECESARIO PARA SU CORRECTA EJECUCION.</t>
  </si>
  <si>
    <t>SUM., INSTALACION Y CONEXION DE CABLE (MCA. CONDUMEX, CONDUCTORES MONTERREY, LATINCASA, CONDELMEX, CONELEC) POLANEL ALUMINIO WP.,CONDUCTOR TIPO ACSR., INCL.: LUBRICACION, GUIAS, AISLAMIENTO DE PUNTA, HERRAMIENTA,  MANO DE OBRA, ACARREOS FUERA Y DENTRO DE LA OBRA Y ANDAMIO A CUALQUIER ALTURA, CABLE (MCA. CONDUMEX, CONDUCTORES MONTERREY, LATINCASA, CONDELMEX, CONELEC) ALUMINIO WP., ACSR., CALIBRE 1/0.</t>
  </si>
  <si>
    <t>SUM. E INSTALACION DE CONTRA Y MONITOR GALVANIZADO EN TUBERIAS CONDUIT. CONTRA Y MONITOR 19 MM., INCLUYE: HERRAMIENTA, MANO DE OBRA, ACARREOS FUERA Y DENTRO DE LA OBRA</t>
  </si>
  <si>
    <t>SUM. E INSTALACION DE CONTRA Y MONITOR GALVANIZADO EN TUBERIAS CONDUIT. CONTRA Y MONITOR 25MM., INCLUYE: HERRAMIENTA, MANO DE OBRA, ACARREOS FUERA Y DENTRO DE LA OBRA</t>
  </si>
  <si>
    <t>SUM. E INSTALACION DE CONTRA Y MONITOR GALVANIZADO EN TUBERIA CONDUIT, CONTRA Y MONITOR 32 MM., INCLUYE: HERRAMIENTA, MANO DE OBRA, ACARREOS FUERA Y DENTRO DE LA OBRA.</t>
  </si>
  <si>
    <t>SUMINISTRO, INSTALACION, CONEXION Y PRUEBA, DE ARRANCADORES MANUALES O MAGNETICOS, MCA. SQUARE'D, INCLUYE : MATERIAL, MANO DE OBRA, HERRAMIENTA, ACARREOS FUERA Y DENTRO DE LA OBRA Y EQUIPO. ARRANCADOR MANUAL CLASE 2510, FG-2P, EN GABINETE NEMA-1 Y ELEMENTOS TERMICOS.</t>
  </si>
  <si>
    <t>SUMINISTRO, INSTALACION Y MONTAJE DE POSTE DE CONCRETO, INCL.: EL POSTE, EXCAVACION, PLOMEADO Y AMACIZADO, MANO DE OBRA, HERRAMIENTA, ACARREOS FUERA Y DENTRO DE LA OBRA Y EQUIPO. POSTE DE CONCRETO TIPO 11-700.</t>
  </si>
  <si>
    <t>SUMINISTRO Y COLOCACION  DE ESTRUCTURA RD-30, EN POSTE DE 11 MTS DE ALTURA, INCLUYE: ESTRUCTURA PR-200, MOLDURA RE, OJO RE, AISLADOR 75VH10, GRAPA REMATE, CONECTOR PARA LINEA PRIMARIA, REMATE PREFORMADO, ACARREOS DENTRO Y FUERA DE LA OBRA, HERRAMIENTA Y MANO DE OBRA.</t>
  </si>
  <si>
    <t>SUMINISTRO, INSTALACION Y MONTAJE DE POSTE DE CONCRETO 7-600 Y ACCESORIOS INCLUYE: POSTE, PERNO DOBLE ROSCA, MOLDURA RE, HORQUILLA CON GUARDACABO, REMATE PREFORMADO, CONECTOR P/LINEA ENERGIZADA, ABRAZADERAS, DADOS DE FIERRO FUNDIDO, APARTARAYO, CORTACIRCUITO, CABLES, PERNO ANCLA, ANCLA, EXCAVACION, PLOMEADO, AMACIZADO, MANO DE OBRA, HERRAMIENTA Y ACARREOS DENTRO Y FUERA DE LA OBRA.</t>
  </si>
  <si>
    <t>INTERCONEXION DE LUMINARIAS DE 2 X 32  Y 2 X 74 WATTS. ENTRE SI, INCLUYE:CONEXION DE BALASTRO,  CINTA AISLANTE, HERRAMIENTA, MANO DE OBRA, ANDAMIOS A CUALQUIER ALTURA Y ACARREOS FUERA Y DENTRO DE LA OBRA.</t>
  </si>
  <si>
    <t>SUMINISTRO, INSTALACION Y MONTAJE DE POSTE DE CONCRETO, TIPO 9-450, INCLUYENDO: EL POSTE, EXCAVACION, PLOMEADO, AMACIZADO, MANO DE OBRA, HERRAMIENTA, ACARREOS FUERA Y DENTRO DE LA OBRA Y EQUIPO.</t>
  </si>
  <si>
    <t>SUMINISTRO Y COLOCACION DE DISPOSITIVO RDA, EN POSTE DE 11.00 MTS DE ALTURA INCLUYE: CABLE AC 5/16,  AISLADOR R1, GUARDACABO, PERNO ANCLA 1PA, ANCLA CONICA 1PA, ANCLA CONICA 1PA, AISLADOR 3R, ACARREOS DENTRO Y FUERA DE LA OBRA, HERRAMIENTA Y MANO DE OBRA.</t>
  </si>
  <si>
    <t>SUMINISTRO Y COLOCACION DE POSTE DE CONCRETO 11-700, INCLUYE: FLETE, EXCAVACIÓN A 1.50 MTS, MANIOBRAS PARA SU COLOCACION, RELLENO COMPACTADO CON MATERIAL PROD. DE EXCAVACION, MANO DE OBRA.</t>
  </si>
  <si>
    <t>SUMINISTRO Y COLOCACION DE POSTE DE CONCRETO 11-500, INCLUYE: FLETE, EXCAVACIÓN A 1.50 MTS, MANIOBRAS PARA SU COLOCACION, RELLENO COMPACTADO CON MATERIAL PROD. DE EXCAVACION, MANO DE OBRA.</t>
  </si>
  <si>
    <t>SUM. Y COL. DE CABLE (MCA. CONDUMEX, CONDUCTORES MONTERREY, LATINCASA, CONDELMEX, CONELEC) DESNUDO CALIBRE 4 AWG. FORMADO POR 7 HILOS, TEMPLE SUAVE, INCLUYE: HERRAMIENTA, MANO DE CBRA Y ACARREOS FUERA Y DENTRO DE LA OBRA.</t>
  </si>
  <si>
    <t>SUMINISTRO Y COLOCACION DE CAJA DE LAMINA GALVANIZADA DE 10 X 8 X 4.5 CMS. PARA REGISTRO ELECTRICO EN MURO, INCLUYE : FIJACION CON MORTERO CEMENTO ARENA 1:4, HERRAMIENTA, MANO DE OBRA, ACARREOS DENTRO Y FUERA DE LA OBRA, TRABAJO TERMINADO.</t>
  </si>
  <si>
    <t>SUMINISTRO Y COLOCACION DE REGULADOR DE VOLTAJE DE 6 KVA, CONEXION ESTRELLA-ESTRELLA 3F-4H CON VOLTAJE DE ENTRADA DE 120/208 +/- 15% VOLTAJE DE SALIDA 120/208 +/- 3% CON FILTRO DE SUPRESION DE PICOS, FILTRO DE RUIDO ELECTRICO Y DESCONECTADOR AUTOMATICO CONTRAVOLTAJE FUERA DE RANGO Y ACCESORIOS NORMALES, INCLUYE: HERRAMIENTA, MANO DE OBRA, ACARREOS FUERA Y DENTRO DE LA OBRA Y TODO LO NECESARIO PARA SU BUEN FUNCIONAMIENTO.</t>
  </si>
  <si>
    <t>SUMINISTRO  Y  COLOCACION  DE  TABLERO  DE CONTROL NQOD30-4AB21 S/F, 3F-4H,  127-240 V,  SQUARE'D O SIMILAR EN CALIDAD Y COSTO INCLUYE: CONEXION, PRUEBAS, MATERIALES PARA SU FIJACION, HERRAMIENTA, MANO DE OBRA, ACARREOS FUERA Y DENTRO DE LA OBRA</t>
  </si>
  <si>
    <t>SUMINISTRO Y COLOCACION DE REGISTRO ELECTRICO DE LAMINA GALVANIZADA DE 10 X 10 X 4.5 CMS.  INCLUYE : FIJACION CON MORTERO CEMENTO ARENA 1:4, HERRAMIENTA, MANO DE OBRA, ACARREOS DENTRO Y FUERA DE LA OBRA, TRABAJO TERMINADO.</t>
  </si>
  <si>
    <t>SUM Y COL. CAJA  CUADRADA CONDULET FS-1.  13 MM. DIAMETRO, INCLUYE, COLOCACION MATERIAL, HERRAMIENTA, MANO DE OBRA, ACARREOS, CHASIS Y SOBRETAPA DE ALUMINIO DE 1 A 3 VENTANAS, APAGADORES, PRUEBAS, CONEXION.</t>
  </si>
  <si>
    <t>SUM Y COL. DE TABLERO NQOD30-4AB21-S CON INTERUPTOR TERMOMAGNETICO DE 3 POLOS X 125 AMPS. MAC. SQUARED O SIMILAR EN CALIDAD Y COSTO, INCLUYE: CONEXION, PRUEBA, MATERIALES PARA SU FIJACION, HERRAMIENTA, MANO DE OBRA, ACARREOS FUERA Y DENTRO DE LA OBRA.</t>
  </si>
  <si>
    <t>SUM Y COL. DE TABLERO NQOD42AB21S SQUARE D, O SIMILAR EN CALIDAD Y COSTO, INCLUYE CONEXION MAT. PARA SU FIJACION, HERRAMIENTA, MANO DE OBRA, ACARREOS FUERO Y DENTRO DE LA OBRA.</t>
  </si>
  <si>
    <t>SUMINISTRO E INSTALACION Y MONTAJE DE CENTRO DE CARGA QO 320L125G(F) MCA. SQUARE'D INCLUYE: TODO LO NECESARIO PARA SU CORRECTA EJECUCION.</t>
  </si>
  <si>
    <t>SUM Y TENDIDO TUBO COND FO.GO. P.D. 13 MM. INCLUYE ACARREOS, MATERIAL DE FIJACION, MANO E OBRA, HERRAMIENTA Y ANDAMIOS.</t>
  </si>
  <si>
    <t>SUIMINISTRO Y COLOCACION DE INDICADOR DE FALLA MONOFASICO, INCLUYE: TODO LO NECESARIO PARA SU CORRECTA EJECUCION.</t>
  </si>
  <si>
    <t>SUM Y COL. DE CAJA CONDULET SERIE OT 19MM. DIAMETRO. ICNLUYE COLOCACION, MAT DE FIJACION, HERRAMIENTA, MANO DE OBRA, Y ACARREOS DENTRO Y FUERA DE LA OBRA.</t>
  </si>
  <si>
    <t>SUM Y COL. DE CAJA CONDULET SERIE OT 25MM. DIAMETRO. ICNLUYE COLOCACION, MAT DE FIJACION, HERRAMIENTA, MANO DE OBRA, Y ACARREOS DENTRO Y FUERA DE LA OBRA.</t>
  </si>
  <si>
    <t>SUM Y COL. DE CAJA CONDULET SERIE OT 32MM. DIAMETRO. ICNLUYE COLOCACION, MAT DE FIJACION, HERRAMIENTA, MANO DE OBRA, Y ACARREOS DENTRO Y FUERA DE LA OBRA.</t>
  </si>
  <si>
    <t>SUM Y COL. DE CAJA CONDULET SERIE OT 38MM. DIAMETRO. ICNLUYE COLOCACION, MAT DE FIJACION, HERRAMIENTA, MANO DE OBRA, Y ACARREOS DENTRO Y FUERA DE LA OBRA.</t>
  </si>
  <si>
    <t>SUM Y COL. CAJA CONDULET FS-1 19MM.DIAMETRO. INCLUYECHASIS Y SOBRETAPA DE LAUMINIO DE 1 A 3 VENTANAS, PRUEBAS, COENXION, APAGADORES, HERRAMIENTA, MANO DE OBRA, Y ACARREOS DENTRO Y FUERA DE LA OBRA.</t>
  </si>
  <si>
    <t>SUMINISTRO Y COLOCACION DE REGISTRO ELECTRICO DE LAMINA GALVANIZADA DE 8 X 8 X 4.5 CMS.  INCLUYE : FIJACION CON MORTERO CEMENTO ARENA 1:4, HERRAMIENTA, MANO DE OBRA, ACARREOS DENTRO Y FUERA DE LA OBRA, TRABAJO TERMINADO.</t>
  </si>
  <si>
    <t>SUMINISTRO Y COLOCACION DE CONDULET PATA DE CABRA EN PISO, INCLUYE: MATERIALES, CONEXION, MANO DE OBRA, ACARREOS FUERA Y DENTRO DE LA OBRA</t>
  </si>
  <si>
    <t>SUMINISTRO  Y  COLOCACION  DE  TABLERO  DE CONTROL NQOD30-4AB22F, SQUARE'D O SIMILAR EN CALIDAD Y COSTO, INCLUYE.:  CONEXION DE TODOS LOS CABLES, SUBIDA A LOSA DE AZOTEA 3er. NIVEL, MANIOBRAS, PRUEBAS, MATERIALES PARA SU FIJACION, HERRAMIENTA, MANO DE OBRA, ACARREOS FUERA Y DENTRO DE LA OBRA</t>
  </si>
  <si>
    <t>SUMINISTRO  Y  COLOCACION  DE  TABLERO PRINCIPAL DE 225A DE EN BARRAS TIPO NQOD-430M225 TIPO  SQUARE'D CON INTERRRUPTOR PRINCIPAL 3X225A  INCL.:   CONEXION, PRUEBAS, MATERIALES PARA SU FIJACION, HERRAMIENTA, MANO DE OBRA, ACARREOS FUERA Y DENTRO DE LA OBRA</t>
  </si>
  <si>
    <t>SUMINISTRO Y COLOCACION DE TAPA CIEGA, PARA CHALUPA INCLUYE ACARREOS MAT DE FIJACION MANO DE OBRA Y HERRAMIENTA.</t>
  </si>
  <si>
    <t>COLOCACION DE SONIDO CON MATERIAL RECUPERADO, INCLUYE: HERRAMIENTAS, MANO DE OBRA,  ACARREOS DENTRO Y FUERA DE LA OBRA Y TODO LO NECESARIO PARA SU BUEN FUNCIONAMIENTO.</t>
  </si>
  <si>
    <t>SUMINISTRO Y COLOCACION DE CRUCETA DE FIERRO CANAL GALVANIZADO DE 102 MM. CON ACABADO DE PINTURA (CON PROTECCION U. V.) ANTICORROSIVA DE 2.00 MTS. DE LARGO PARA REMATAR LINEAS DE 13.2 KV. MEDIANTE AISLADORES TIPO TENSION (CRUCETA CAR), NORMA C.F.E. 1.2.H12, INCLUYE: HERRAMIENTA, MANO DE OBRA Y ACARREOS FUERA Y DENTRO DE LA OBRA.</t>
  </si>
  <si>
    <t>SUMINISTRO Y COLOCACION DE CANAL G3000B DE 1 15/32x2 3/4" (37x70MM), CUBIERTA G3000CE, CLIP DE SOPORTE PARA CONDUCTORES @ 1.00M, COPLE DE UNION G3001, CLIP DE SOPORTE DE CANAL G3003, CLIP DE CUBIERTA G3006E, TAPA DE ENTRADA FINAL PARA 13mm DE DIAM. G3010 AE, TAPA ENTRADA FINAL 13, 19, 25 DIAM. G3010 CE, CURVA PLANA A 90 GRADOS G3011 E, ESQUINERO INTERNO G3017 TCE, ESQUINERO EXTERNO G3018 AE, INCLUYE: MATERIALES, TAQUETES, PIJAS, PERFORACIONES, HERRAMIENTA, MANO DE OBRA, ACARREOS DENTRO Y FUERA DE LA OBRA, TRABAJO TERMINADO</t>
  </si>
  <si>
    <t>SUMINISTRO Y COLOCACIÓN DE CANAL PVC, COLOR BLANCO, MOD. TEK100 INCLUYE CANALETA BASE, TAPA PARA CANALETA, ACCESORIOS TALES COMO ESQUINEROS INTERIORES, ESQUINEROS EXTERIORES, TAPAS FINALES, "T", TAQUETES, PIJAS, MANO DE OBRA.</t>
  </si>
  <si>
    <t>REHABILITACION DE MURO DE ACOMETIDA EXISTENTE EN OBRA (3.02x2.40M), INCL: HERRAMIENTA, MANO DE OBRA, ACARREOS FUERA Y DENTRO DE LA OBRA, CAMBIOS DE MATERIALES NECESARIOS PARA SU CORRECTO FUNCIONAMIENTO Y ALIMENTACION A LOS REGISTROS ELECTRICOS PARA CADA EDIFICIO.</t>
  </si>
  <si>
    <t>REHABILITACION DE REG. DE TABIQUE ROJO COMUN DE SECC. 60X60X80 CMS. CON ESP. DE 13 CMS. APLAN. INT. C/MORT. CEM-ARE 1:5, ACABADO PULIDO C/TAPA METALICA DE LAMINA LISA CAL. 18, (SEGUN PROYECTO), INCLUYE: BISAGRAS, MARCO DE ANGULO DE 1"X1"X1/8", CONTRAMARCO CON ANGULO DE 1 1/4"X1 1/4"X1/8", CADENA DE CONCRETO F'C=150 KG/CM2 DE 15X15 CMS. DE SECC. ARMADA CON 3 VARS. No. 3, EST. No. 2 @ 20 CMS. SUJECION DE TAPA METALICA A CADENA CON 4 ANCLAS, CIMBRADO Y DESCIMBRADO CON MADERA DE PINO DE 3a., BOQUILLA, FONDO DE GRAVA DE 3/4", PINTURA ANTICORROSIVA, HERRAMIENTA, MANO DE OBRA Y ACARREOS FUERA Y DENTRO DE LA OBRA, TRABAJO TERMINADO.</t>
  </si>
  <si>
    <t>REHABILITACION DEL MURO DE ACOMETIDA DE 2.00X8.00 MTS., INCLUYE: DEMOLICION DE PARTES DEL MURO Y PERFILES (BOQUILLAS) DESBOCADOS, DESMANTELAMIENTO DE TABLERO DE CUCHILLA GENERAL (2 PIEZAS), REHABILITACIÓN Y RECONECCIÓN DE CABLEADO DEL MURO SUSTITUYENDO CABLE MALTRATADO, ENCINTADO DE PUNTAS Y CAMBIO DE TODA LA CINTA AISLANTE, MATERIALES, MANO DE OBRA Y HERRAMIENTA.</t>
  </si>
  <si>
    <t>SUMINISTRO Y COLOCACION DE TABLERO DE CONTROL NQOD-20 TRIFASICO SQUARE´D O SIMILAR EN CALIDAD Y COSTO INCLUYE: CONEXIONES, PRUEBAS, MATERIALES, HERRAMIENTA, MANO DE OBRA Y ACARREOS FUERA Y DENTRO DE LA OBRA.</t>
  </si>
  <si>
    <t>REHABILITACION DE MURO DE ACOMETIDA EXISTENTE EN OBRA DE 1.50x1.80 M., INCLUYE: APLANADO DE NICHO, EMBOQUILLADO, DESCONEXION DE INTERRUPTORES EXISTENTES, IDENTIFICACION DE FASES, CONEXION, REPOSICION DE CABLE THW DEL CALIBRE QUE MARCA PROYECTO, TUBO CONDUIT DE PVC DE 50 A 75 MMØ, DUCTO CUADRADO, CONECTORES, PUERTA PARA NICHO A BASE DE ANGULO DE 1x1/8", MALLA CICLON CAL. 12.5, PORTACANDADO, PINTURA ANTICORROSIVA Y ESMALTE COMEX-VELMAR CON DOS HOJAS ABATIBLES, HERRAMIENTA, MANO DE OBRA,  ACARREOS DENTRO Y FUERA DE LA OBRA, CAMBIOS DE MATERIALES NECESARIOS PARA SU CORRECTO FUNCIONAMIENTO Y ALIMENTACION AL REGISTRO ELECTRICO.</t>
  </si>
  <si>
    <t>REG. . B.T. (NFP) DE 0.60X0.60 X1.00 ELAB. C/TAB ROJO COMUN DE 14 CMS. DE ESP. ASENT. C/MORT. C-C-A.1:3 12,APLANADO INT. CON MORT. C-A.1:3 ACAB. PULIDO; TAPA DE CONC. F'C=150 ARM. CON MALLA D/ALAMBRON @ 14 CMS. CAD. PERIM. DE CONC.F'C=150 KG/CM2. D/15X15 CM. 5 VARS #2.5, EST.1/4" @ 20 CM.; FIRME PERIM. DE CONC. POBRE DE 20CM. D/ANCHO Y 8 CM. DE ESP.; FONDO DE GRAV. DE 20CM D/ESP. MARCO D/ANGULO 1"X3/16"; CONTRAMARC. D/ANG. DE 1 1/4"X3/16 INCL.: CIMB. ANCLAS, SOLD., GANCHOS, LIMPIEZA, HERRAMIENTA, MANO DE OBRA Y ACARREOS FUERA Y DENTRO DE LA OBRA.</t>
  </si>
  <si>
    <t>CABLEADO DE SALIDA DE CENTRO EN CAJA DE LAMINA GALVANIZADA CON TUBO CONDUIT DE FIERRO.</t>
  </si>
  <si>
    <t>REHABILITACION DE REG. ELECTRICO EXISTENTE  DE SECC. 40X60X50 CMS. INC.: DEMOLICION DE BROCAL PARA EL RETIRO DE LA TAPA EXISTENTE, RENIVELACION DE 30 CMS. DE MURO DE DE TABIQUE Y COLOCACION DE LA TAPA METALICA C/BISAGRA Y MARCO DE ANGULO DE 1"X1"X1/8" Y CONTRAMARCO DE ANGULO DE 1 1/4"X1 1/4"X1/8", CADENA DE CONCRETO F'C=150 ARMADA CON 4 VARILLA No.3 Y ESTRIBOS No.2 A CADA 20 CMS., APLANADO INTERIOR, TERMINADO PULIDO Y REPOSICION DE PISO DE GRAVA TRITURADA LIMPIA, HERRAMIENTA, MANO DE OBRA Y ACARREOS DENTRO Y FUERA DE LA OBRA.</t>
  </si>
  <si>
    <t>REHABILITACION DE RED SANITARIA INTERIOR O EXTERIOR, INCLUYE; EXCAVACION, DEMOLICION Y REHABILITACION DE PISO, SUMINISTRO DEL MATERIAL DE PVC DE 4" Ø, CEMENTO PARA PVC, RELLENOS, HERRAMIENTA, MANO DE OBRA Y ACARREOS FUERA Y DENTRO DE LA OBRA.</t>
  </si>
  <si>
    <t>REHABILITACION DE SALIDA DE VENTILADOR DE TECHO, INCLUYE: RETIRO DE CABLEADO EXISTENTE, DESCONEXIONES Y AISLAMIENTO DE VENTILADOR Y DE CONTROL DE MANDO, SUMINISTRO Y COLOCACION DE CANALETA DE UNA VIA 10x22 CON LONGITUD PROMEDIO DE 4.00 M. FIJADA CON TAQUETES DE PLASTICO DE 1/4" Y PIJAS DE CABEZA PLANA DE 1 1/2" ASÍ COMO LOS CORTES Y VUELTAS NECESARIAS, CABLEADO CON CABLE THW No.12 MCA. VIAKON, CONEXION Y AISLAMIENTO DEL VENTILADOR Y DEL CONTROL DE MANDO, HERRAMIENTA Y MANO DE OBRA NECESARIAS, ACARREOS DENTRO Y FUERA DE LA OBRA, ANDAMIOS Y TODO LO NECESARIO PARA SU CORRECTO FUNCIONAMIENTO.</t>
  </si>
  <si>
    <t>SUMINISTRO, COLOCACION Y ARMADO DE GABINETES E INTERRUPTORES TERMOMAGNETICOS; GENERAL Y DERIVADOS EN EL MURO DE ACOMETIDA, DE ACUERDO CON LOS DATOS DEL PROYECTO, INCL: FIJACION DE LOS MISMOS CON TAQUETES Y TORNILLOS, SUMINISTRO Y COLOCACION DE DUCTOS CUADRADOS EMBISAGRADOS METALICOS, CON LAS PERFORACIONES INDICADAS EN LA DISTRIBUCION DE GABINETES PARA SU INTERCONEXION, TUBERIA CONDUIT Y PIEZAS ESPECIALES DE PVC PESADO DE DIFERENTES DIAMETROS NECESARIOS PARA SU ARMADO Y CABLEADO, INCLUYENDO LOS CABLES NECESARIOS, CINTA AISLANTE, HERRAMIENTAS Y MANO DE OBRA, ACARREOS DENTRO Y FUERA DE LA OBRA Y TODO LO NECESARIO PARA SU CORRECTO FUNCIONAMIENTO Y SATISFACTORIA OPERACION.</t>
  </si>
  <si>
    <t>REHABILITACION DE CENTRO DE CARGA EXISTENTE, CONSISTE EN DESINTALAR Y RETIRAR EL CENTRO DE CARGA EXISTENTE, AISLAMIENTO TEMPORAL DE LAS LINEAS DE CORRIENTE, SUMINISTRO Y COLOCACION DE CENTRO DE CARGA QO CLASE 1130 TRIFASICO 3F-4H 240/120 VCA No. MAXIMO DE CIRCUITOS 12, No. DE CATALOGO QO412L125, CON ZAPATAS PRINCIPALES NEMA A, FRENTE TIPO 1 CON PUERTA DE EMPOTRAR QOC412L125F INCLUYE: COLOCACION Y LOS RESANES NECESARIOS DE ALBAÑILERIA, ARMADO Y LA INSTALACION PARA CIRCUITOS DE ALUMBRADO Y CONTACTOS, HERRAMIENTA Y EQUIPO, MANO DE OBRA, ACARREOS DENTRO Y FUERA DE LA OBRA Y TODO LO NECESARIO PARA SU CORRECTO FUNCIONAMIENTO Y OPERACION.</t>
  </si>
  <si>
    <t>REHABILITACION DE CENTRO DE CARGA EXISTENTE, CONSISTENTE EN DESINTALAR Y RETIRAR EL CENTRO DE CARGA EXISTENTE, AISLAMIENTO TEMPORAL DE LAS LINEAS DE CORRIENTE, SUMINISTRO Y COLOCACION DE CENTRO DE CARGA QO CLASE 1130 TRIFÁSICO 3F-4H 240/120 VCA No. MAXIMO DE CIRCUITOS 8 DE CATALOGO QO 16L100F CON ZAPATAS PRINCIPALES NEMA 1, FRENTE TIPO 1 CON PUERTA DE EMPOTRAR, INCLUYE: COLOCACION Y LOS RESANES NECESARIOS DE ALBAÑILERIA, ARMADO Y LA INSTALACION PARA CIRCUITO DE ALUMBRADO Y CONTACTOS, HERRAMIENTA Y EQUIPO, MANO DE OBRA, ACARREOS DENTRO Y FUERA DE LA OBRA Y TODO LO NECESARIO PARA SU CORRECTO FUNCIONAMIENTO Y OPERACION.</t>
  </si>
  <si>
    <t>SUMINISTRO, COLOCACION Y CONEXION DE REGULADOR DE VOLTAJE DE 15 KVA, 220/127 VOLTS, 3F-4H,MOD. LAN-315 MCA. VOGAR,  INCLUYE: HERRAMIENTA, MANO DE OBRA, ACARREOS FUERA Y DENTRO DE LA OBRA Y TODO LO NECESARIO PARA SU BUEN FUNCIONAMIENTO.</t>
  </si>
  <si>
    <t>SUMINISTRO, COLOCACION Y CONEXION DE REGULADOR DE VOLTAJE DE 10 KVA, 120/220 VOLTS, 6.0 KW 220 V. 1F-3H,2 FASES.  INCLUYE: HERRAMIENTA, MANO DE OBRA, ACARREOS FUERA Y DENTRO DE LA OBRA Y TODO LO NECESARIO PARA SU BUEN FUNCIONAMIENTO.</t>
  </si>
  <si>
    <t>INSTALACION ELECTRICA PARA LA ALIMENTACION DEL SISTEMA HIDRONEUMATICO DE LA SUBESTACION AL TABLERO DE CONTROL,  CON TUBO CONDUIT PARED GRUESA DE 3/4" O PVC SI ES SUBTERRANEA, CONDULET SERIE OVALADA CON UNA TAPA MARCA CH, CONTRA Y MONITOR APARENTE CON CABLE THW CAL 8 MARCA CONDUMEX, AMP. INCLUYE: DESPERDICIOS, MATERIALES, MANO DE OBRA Y HERRAMIENTA.</t>
  </si>
  <si>
    <t>INSTALACION ELECTRICA EN MESAS DE LABORATORIO, INCLUYE; CONEXIONES, A LA ALIMENTACION, CABLES DE USO RUDO DE CALIBRE 12 Y CABLE  DE COBRE  DESNUDO CALIBRE 12 (MARCA CONDUMEX, CONDUCTORES MONTERREY, LATINCASA, CONDELMEX) O SIMILAR EN CALIDAD Y COSTO, CINTA AISLANTE, ABRAZADERAS, ACCESORIOS PARA SU FIJACIÓN, HERRAMIENTAS, MANO DE OBRA, ACARREOS FUERA Y DENTRO DE LA OBRA, SEGUN PROYECTO.</t>
  </si>
  <si>
    <t>REGISTRO DE 0.80x0.80x1.00 M DE 14CMS DE ESPESOR, APLANADO INTERIOR CON MORTERO CEMENTO-ARENA 1:5, ACABADO PULIDO CON TAPA METALICA DE LAMINA ANTIDERRAPANTE, INCLUYE: EXCAVACION, RELLENOS, BISAGRAS, MARCO DE ANGULO DE 1"x1"x1/8" Y CONTRAMARCO DE ANGULO DE 1¼"x1¼"x1/8", CADENA DE CONCRETO F'C=150 KG/CM2, DE 10x14CM CON 4 VARILLAS No.3, Y ESTRIBOS No. 2 A CADA 20CMS, CIMBRA Y DESCIMBRA CON MADERA DE PINO DE 3a. BOQUILLAS, FONDO DE GRAVA DE 3/4", PINTURA (CON PROTECCION U. V.) ANTICORROSIVA, HERRAMIENTA, MANO DE OBRA Y ACARREOS FUERA Y DENTRO DE LA OBRA.</t>
  </si>
  <si>
    <t>SUMINISTRO, ACARREO, INSTALACION Y PRUEBA DE CAJA CONDULET DE ALUMINIO "FSC DE 25 MM. CON TAPA; INCL: ANDAMIOS, HERRAMIENTA MENOR Y MANO DE OBRA.</t>
  </si>
  <si>
    <t>CONSTRUCCION DE REGISTRO TELEFONICO DE 0.92x0.92x1.20 MTS. A PAÑOS INTERIORES CON MUROS DE TABICON DE CONCRETO DE 10x14x28 CMS. DE 14 CMS. DE ESP., ASENTADO CON MORTERO DE CEM-ARE. EN PROP.1:5 CON CADENA PERIMETRAL DE CONCRETO DE F¨C= 150 KG/CM2 DE 15x15 CMS. DE SECCION, ARMADA C/4 VAR. DE 3/8" DE DIAMETRO Y ESTRIBOS DEL No.2 A CADA 20 CMS, C/TAPA DE CONCRETO DE 8 CMS DE ESPESOR, INCL: PLANTILLA DE 8 CMS. DE ESP. DE CONCRETO DE F¨C= 100 KG/CM2, APLANADO INTERIOR CON MORTERO DE CEM-CAL-ARE. EN PROP. 1:2:6 ACABADO ESPONJEADO, EXCAVACION, ACARREO DE MATERIALES, HERRAMIENTA MENOR Y MANO DE OBRA.</t>
  </si>
  <si>
    <t>SUMINISTRO Y COLOCACION DE TABLERO DE DISTRIBUCION I-LINE LA 400 M62A SQUARED, INCLUYE: MATERIAL, HERRAMIENTAS Y ACARREOS DENTRO Y FUERA DE LA OBRA Y TODO LO NECESARIO PARA SU BUEN FUNCIONAMIENTO.</t>
  </si>
  <si>
    <t>REG. DE TAB. ROJO COMUN DE SECC.163X73X68 CMS. CON ESP. DE 13 CMS. APLAN. INT. C/MORT. C-A. 1:5, ACAB. PULIDO C/TAPA  METALICA DE (L3T)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</si>
  <si>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SUMINISTRO Y COLOCACION DE FLOTADOR ELECTRICO INCLUYE: TODOS LOS ACCESORIOS, CABLE,  PRUEBAS, MANO DE OBRA, HERRAMIENTAS Y ACARREOS DENTRO Y FUERA DE LA OBRA.</t>
  </si>
  <si>
    <t>SUMINISTRO Y COLOCACION DE GABINETE DE BAJA TENSION DEL TRANSFORMADOR, INCLUYE: ACCESORIOS DE FIJACION, MATERIALES, MANO DE OBRA, HERRAMIENTA Y ACARREOS DENTRO Y FUERA DE LA OBRA.</t>
  </si>
  <si>
    <t>ACOMETIDA GENERAL CON TUBO LICUATITE DE 2" INCLUYE: ACCESORIOS, PRUEBAS, MANO DE OBRA, HERRAMIENTAS Y ACARREOS DENTRO Y FUERA DE LA OBRA.</t>
  </si>
  <si>
    <t>SALIDA DE CONTACTO POLARIZADO CON TUBO CONDUIT Fo Go PARED GRUESA DE 13 MM INCLUYE: CABLE THW No 10 Y No 12 MCA( CONDUMEX, CONDUCTORES MONTERREY, LATINCASA, ETC) . MATERIALES, HERRAMIENTA, MANO DE OBRA Y ACARREOS FUERA Y DENTRO DE LA OBRA.</t>
  </si>
  <si>
    <t>SUM. Y COLOC. DE LUMINARIA INCANDESCENTE DE SOBREPONER DE 30x30 CMS., INCLUYE: 2 FOCOS DE 60 WATTS, PERNO,ANCLA,TUERCA Y FULMINANTE PARA FIJACION, CINTA AISLANTE, GABINETE, 2 SOQUETS, ACRILICO, ACARREOS DENTRO Y FUERA DE LA OBRA</t>
  </si>
  <si>
    <t>SUMINISTRO Y COLOCACION DE REJILLA REJILUX DE 1.22x0.61 M. EN RETICULA COLOR ALUMINIO  INCLUYE: ANDAMIOS A CUALQUIER ALTURA, HERRAMIENTA, MANO DE OBRA Y ACARREOS FUERA Y DENTRO DE LA OBRA.</t>
  </si>
  <si>
    <t>REHABILITACION DE SALIDA ELECTRICA EN MESAS DE LABORATORIO, INCLUYE: DESCABLEADO, CABLEADO NUEVO No. 12, CONEXIONES, ACCESORIOS, CONTACTO MONOFASICO DUPLEX POLARIZADO, CINTA AISLANTE, PRUEBAS, HERRAMIENTA, MANO DE OBRA, ACARREOS FUERA Y DENTRO DE LA OBRA.</t>
  </si>
  <si>
    <t>CONSTRUCCION DE NICHO PARA TABLEROS EMPOTRADO A MANO DE 1.00X1.14X0.42 MTS., A BASE DE CONCRETO ARMADO CON VRS. No. 3 A CADA 20 CMS. EN AMBOS SENTIDOS DE FORMA RETICULAR, CONCRETO F'C= 250 KG/CM2. DE 7 CMS. DE ESPESOR. INCLUYE: RANURADO, EMPOTRADO, ANCLAJE A MURO CON VRS. No. 3, CIMBRADO, DESCIMBRADO, PUERTAS PARA NICHO A BASE DE ANGULO DE 1"X1/8", MALLA CICLON CAL. 12.5, PORTA CANDADO, PINTURA ANTICORROSIVA Y ESMALTE, CON DOS HOJAS ABATIBLES, MATERIALES, HERRAMIENTA, MANO DE OBRA, ACARREOS DENTRO Y FUERA DE LA OBRA.</t>
  </si>
  <si>
    <t>CONSTRUCCION DE REGISTRO TELEFONICO DE 1.00X1.00X1.00 MTS. A PAÑOS INTERIORES CON MUROS DE TABICON DE CONCRETO DE 10x14x28 CMS. DE 14 CMS. DE ESP., ASENTADO CON MORTERO DE CEM-ARE. EN PROP.1:5 CON CADENA PERIMETRAL DE CONCRETO DE F¨C= 150 KG/CM2 DE 15x15 CMS. DE SECCION, ARMADA C/4 VAR. DE 3/8" DE DIAMETRO Y ESTRIBOS DEL No.2 A CADA 20 CMS, C/TAPA DE CONCRETO DE 8 CMS DE ESPESOR, INCL: PLANTILLA DE 8 CMS. DE ESP. DE CONCRETO DE F¨C= 100 KG/CM2, APLANADO INTERIOR CON MORTERO DE CEM-CAL-ARE. EN PROP. 1:2:6 ACABADO ESPONJEADO, EXCAVACION, ACARREO DE MATERIALES, HERRAMIENTA MENOR Y MANO DE OBRA.</t>
  </si>
  <si>
    <t>SUMINISTRO Y COLOCACION DE TABLERO DE DISTRIBUCION I-LINE LA 400 M182A SQUARED, INCLUYE: MATERIAL, HERRAMIENTAS Y ACARREOS DENTRO Y FUERA DE LA OBRA Y TODO LO NECESARIO PARA SU BUEN FUNCIONAMIENTO.</t>
  </si>
  <si>
    <t>SALIDA DE CONTACTO TRIFASICO REDONDO SENCILLO TIPO COLGANTE TWIST LOCK, 20 AMPS, 220 VOLTS NEMA L-15-20R, 3 POLOS 4 HILOS, ATERRIZADO, CLAVIJA MOD AH 6422 Y CONECTOR MOD AH 6424, MARCA ARROW HART O SIMILAR EN CALIDAD Y COSTO, INCLUYE: MATERIAL, CABLES DEL No. 10 Y 12, TUBERIA CONDUIT METALICA PARDE DELGADA DE 13 A 19MM, TODO LO NECESARIO PARA SU CORRECTO FUNCIONAMIENTO, HERRAMIENTA, MANO DE OBRA, ACARREOS DENTRO Y FUERA DE LA OBRA.</t>
  </si>
  <si>
    <t>SUMINISTRO Y COLOCACION DE INTERRUPTOR DE SEGURIDAD DE 3X30 A. CON FUSIBLE DE 30 AMP., GABINETE NEMA A PRUEBA DE LLUVIA, INCLUYE: CONEXION, PRUEBAS, HERRAMIENTAS, ACARREOS FUERA Y DENTRO DE LA OBRA</t>
  </si>
  <si>
    <t>SUMINISTRO Y COLOCACION DE CABLE DE USO RUDO DE 4X10 INCLUYE: CINTA AISLANTE, LUBRICACION, GUIAS, AISLAMIENTO DE PUNTAS, HERRAMIENTAS, ANDAMIOS A CUALQUIER ALTURA, ACARREOS FUERA Y DENTRO DE LA OBRA Y MANO DE OBRA</t>
  </si>
  <si>
    <t>SUMINISTRO Y COLOCACION DE TABLERO DE CONTROL QO330L200G SGUARED O SIMILIAR EN CALIDAD Y COSTO, INCLUYE: CONEXION,  PRUEBA, MATERIALES PARA SU FIJACION, HERRAMIENTA, MANO DE OBRA, ACARREOS FUERA Y DENTRO DE LA OBRA.</t>
  </si>
  <si>
    <t>REHABILITACION DEL SISTEMA DE ILUMINACION EXTERIOR DEL PLANTEL CONSISTENTE EN: DESINSTALACION DE LA LUMINAIRA EXISTENTE, RETIRO TEMPORAL DEL POSTE, DESMANTELAMIENTO DEL CABLEADO,  DESDE REGISTRO HACIA EL POSTE 20 MTS, INCLUYE:20 MTS. DE CABLA NO.10 DESNUDO Y 40 MTS. CABLE 900 THW CAL.10,  LIJADO DEL POSTE, APLICACIÓN DE PINTURA ANTICORROSIVA, APLICACION DE PINTURA ESTMALTE, CABLEADO, COLOCADO Y PLOMEADO DE POSTE Y COLOCACION DE LUMINARIA NUEVA, MANO DE OBRA, MATERIALES DE INSTALACION Y TODO LO NECESARIO PARA SU CORRECTO FUNCIONAMIENTO.</t>
  </si>
  <si>
    <t>SUMINISTRO Y COLOCACION DE TABLERO DE DISTRIBUCION I-LINE LA 400 M181A SQUARED, INCLUYE: MATERIAL, HERRAMIENTAS Y ACARREOS DENTRO Y FUERA DE LA OBRA Y TODO LO NECESARIO PARA SU BUEN FUNCIONAMIENTO.</t>
  </si>
  <si>
    <t>SUMINISTRO Y COLOCACION  DE TRANSFORMADOR DE VOLTAJE  MODELO 198162AA PARA CONTROL DE UNIDADES MANEJADORAS, INCLUYE:  MATERIALES, MANO DE OBRA, HERRAMIENTAS Y ACARREOS DENTRO Y FUERA DE LA OBRA.</t>
  </si>
  <si>
    <t>SALIDA PARA CONEXION DE EXTRACTOR EN CAJA DE LAMINA GALVANIZADA CON TUBO CONDUIT PVC SERVICIO PESADO, INCLUYE: CONECTORES, COPLES, CHALUPA GALVANIZADA, CABLES, SOBRETAPA, TAPA PILOTO, HERRAMIENTAS, MANO DE OBRA, ACARREOS FUERA Y DENTRO DE LA OBRA.</t>
  </si>
  <si>
    <t>SUMINISTRO  Y  COLOCACION  DE  TABLERO  DE CONTROL NQOD40-4AB21 S/F, 3F-4H,  127-240 V,  SQUARE'D O SIMILAR EN CALIDAD Y COSTO INCLUYE: CONEXION, PRUEBAS, MATERIALES PARA SU FIJACION, HERRAMIENTA, MANO DE OBRA, ACARREOS FUERA Y DENTRO DE LA OBRA</t>
  </si>
  <si>
    <t>SUMINISTRO Y COLOCACION DE TABLERO DE CONTROL QO24L70 SQUARE'D O SIMILAR EN CALIDAD Y COSTO, INCLUYE: CONEXION, PRUEBA, MATERIALES PARA SU FIJACION, HERRAMIENTA, MANO DE OBRA, ACARREOS FUERA Y DENTRO DE LA OBRA</t>
  </si>
  <si>
    <t>REHABLITACION DE SALIDA PARA AIRE ACONDICIONADO, INCLUYE: DESCABLEADO, LIMPIEZA DE LA TUBERIA EXISTENTE, CABLE, CODO, CONEXIONES, PRUEBAS Y TODO LO NECESARIO PARA DEJARLA FUNCIONANDO NORMALMENTE, HERRAMIENTAS, MANO DE OBRA Y ACARREOS FUERA Y DENTRO DE LA OBRA.</t>
  </si>
  <si>
    <t>SALIDA ELECTRICA DE FUERZA PARA COMPRESORES DE AIRE ACONDICIONADO INCLUYE: CONDULETS DE DIFERENTES SERIES,  TUBO CONDUIT FO.GO. PARED GRUESA DE 19 Y 25 MM DE DIAMETRO, CONECTORES, COPLES, CABLES THW No. 8 Y 10, CABLES DESNUDO DE No. 8, CONEXIONES, PRUEBAS, MANO DE OBRA, HERRAMIENTAS, ACARREOS DENTRO Y FUERA DE LA OBRA Y TODO LO NECESARIO PARA SU BUEN FUNCIONAMIENTO.</t>
  </si>
  <si>
    <t>SUMINISTRO Y COLOCACION DE CAJA REGISTRO CONDULETS, SERIE OVALADA L-27, EMPAQUE GASK-572N, TAPA 270-M3 DE 19MM DE DIAM., INCLUYE: CONECTORES, ANDAMIOSA CUALQUIER ALTURA, COLOCACION, MATERIALES, HERRAMIENTA, MANO DE OBRA, ACARREOS FUERA Y DENTRO DE LA OBRA.</t>
  </si>
  <si>
    <t>SUMINISTRO Y COLOCACION DE TABLERO DE DISTRIBUCION I-LINE NEMA 3R, LA400M102A SQUARE'D, INCLUYE: MATERIAL, HERRAMIENTAS Y ACARREOS DENTRO Y FUERA DE LA OBRA.</t>
  </si>
  <si>
    <t>SUMINISTRO Y COLOCACION DE CABLE DE USO RUDO DE 4x16, INCLUYE: MATERIALES, MANO DE OBRA, HERRAMIENTAS, ACARREOS DENTRO Y FUERA DE LA OBRA Y TODO LO NECESARIO PARA SU BUEN FUNCIONAMIENTO.</t>
  </si>
  <si>
    <t>SALIDA DE FUERZA TRIFASICA CON CAJA CONDULET SERIE FS CON TUBO CONDUIT FIERRO GALVANIZADO PARED GRUESA, INCLUYE: PRUEBAS, CONEXIONES, CONECTORES, COPLES, CONDULETS, ABRAZADERAS Y CABLE (MCA. CONDUMEX, CONDUCTORES MONTERREY, LATINCASA, CONDELMEX, CONELEC), HERRAMIENTA, MANO DE OBRA, ACARREOS FUERA Y DENTRO DE LA OBRA.</t>
  </si>
  <si>
    <t>SALIDA DE FUERZA MONOFASICA CON CAJA CONDULET SERIE FS CON TUBO CONDUIT FIERRO GALVANIZADO PARED GRUESA, INCLUYE: PRUEBAS, CONEXIONES, CONECTORES, COPLES, CONDULETS, ABRAZADERAS Y CABLE (MCA. CONDUMEX, CONDUCTORES MONTERREY, LATINCASA, CONDELMEX, CONELEC), HERRAMIENTA, MANO DE OBRA, ACARREOS FUERA Y DENTRO DE LA OBRA.</t>
  </si>
  <si>
    <t>SUMINISTRO Y COLOCACION DE CORTACIRCUITO FUSIBLE CCF-15-100-8000, INCLUYE: HERRAMIENTA, MANO DE OBRA, ANDAMIOS A CUALQUIER ALTURA, Y ACARREOS FUERA Y DENTRO DE LA OBRA.</t>
  </si>
  <si>
    <t>SUMINISTRO Y COLOCACION DE GABINETE PARA TRANSFORMADORES DE MEDICION (DONAS), INCLUYE: VERIFICACION TECNICA DE LAS INSTALACIONES EN ALTA Y BAJA TENSION SEGUN NORMAS DE C.F.E. Y SEMIP., HERRAMIENTA, MANO DE OBRA Y ACARREOS FUERA Y DENTRO DE LA OBRA.</t>
  </si>
  <si>
    <t>REHABILITACION Y/O SUMINISTRO DE LUMINARIAS INCANDESCENTES DE SOBREPONER DE 30 X 30 WATTS., INCLUYE: CAMBIO CABLE (MCA. CONDUMEX, CONDUCTORES MONTERREY, LATINCASA, CONDELMEX, CONELEC), GABINETE METALICO, ACRILICO, SOCKETTS Y FOCOS, CABLEADO, LIMPIEZA Y/O PINTURA (CON PROTECCION U. V.) DE GABINETE, PRUEBAS, DESMONTAJE, MONTAJE Y TODO LO NECESARIO PARA SU FUNCIONAMIENTO, COMO LUMINARIA DE 30 X 30 W., HERRAMIENTA, MANO DE OBRA Y ACARREOS FUERA Y DENTRO DE LA OBRA.</t>
  </si>
  <si>
    <t>SUMINISTRO Y COLOCACION DE VENTILADOR DE TECHO TIPO INDUSTRIAL ORIENT,  INCLUYE: MATERIAL, CABLE (MCA. CONDUMEX, CONDUCTORES MONTERREY, LATINCASA, CONDELMEX, CONELEC, FIJACION, HERRAMIENTA, MANO DE OBRA Y ACARREOS FUERA Y DENTRO DE LA OBRA.</t>
  </si>
  <si>
    <t>REHABILITACION DE SALIDAS ELECTRICAS EN AULAS, INCLUYE: DESCABLEAR Y CABLEAR CON CABLE No. 12 (MCA. CONDUMEX, CONDUCTORES MONTERREY, LATINCASA, CONDELMEX, CONELEC), PLACAS Y CONTACTOS , DESMONTAJE Y MONTAJE  DE LAMPARAS LIMPIEZA, CINTA AISLANTE, CABLE, HERRAMIENTA, MANO DE OBRA</t>
  </si>
  <si>
    <t>REHABILITACION DE SALIDA ELECTRICA INCL.: UNICAMENTE CABLE (MCA. CONDUMEX, CONDUCTORES MONTERREY, LATINCASA, CONDELMEX, CONELEC, HERRAMIENTA, MANO DE OBRA Y ACARREOS FUERA Y DENTRO DE LA OBRA.</t>
  </si>
  <si>
    <t>SUMINISTRO Y COLOCACION DE INTERRUPTOR MARCA SIEMENS, MODELO 3 VU1300 OMMOO, RANGO 600 VOLTS 192 A. AC=3 50/60 Hz. 25 FLA. PARA MOTOR DE BOMBA DE CARCAMO DE BOMBEO, INCLUYE: MANO DE OBRA, HERRAMIENTAS, ACARREOS FUERA Y DENTRO DE LA OBRA.</t>
  </si>
  <si>
    <t>SALIDA DE CONTACTO MONOFASICO DUPLEX POLARIZADO CAT-M-5250-M, PLACA DE ALUMINIO ANODIZADO CAT-95101, CAJA DE LAMINA CON TUBO CONDUIT Fo. Go. PARED DELGADA, INSTALACION VISIBLE; INCLUYE: PRUEBAS, CONEXIÓN, CONECTORES, COPLES, CHALUPA, CHASIS, SOBRETAPA, MANO DE OBRA, HERRAMIENTA Y ACARREOS FUERA Y DENTRO DE LA OBRA.</t>
  </si>
  <si>
    <t>SALIDA DE CONTACTO DE MEDIA VUELTA TRIFASICO CAT-7410-B PLACA DE ALUMINIO ANODIZADO CAT-95091 MCA. ARROW-HART, 3F 3H, 20 AMPS-220 VOLTS EN CAJA INCLUYE: CONECTORES, COPLES, CHALUPA GALVANIZADA, CHASIS, CABLE THW-LS/THHW-LS CAL. 10, CINTA AISLANTE, HERRAMIENTA MENOR, MANO DE OBRA Y TODO LO NECESARIO PARA SU CORRECTA EJECUCION.</t>
  </si>
  <si>
    <t>SUMINISTRO Y COLOCACION DE LAMPARA TIPO ARBOTANTE, 1 X 13 WATTS, CAT G2/80, VICTORIA 8", 1 X 13 WATTS, MARCA CONSTRULITA O SIMILAR EN CALIDAD O COSTO (COMPLETA) INCLUYE: PRUEBA, CINTA AISLANTE, CABLE (MCA. CONDUMEX, CONDUCTORES MONTERREY, LATINCASA, CONDELMEX, CONELEC), NECESCARIOS PARA SU CONEXIÓN, ACARREOS FUERA Y DENTRO DE LA OBRA, ANDAMIOS A CUALQUIER LUGAR, HERRAMIENTA Y MANO DE OBRA</t>
  </si>
  <si>
    <t>SALIDA DE CONTACTO TRIFASICO CON PLACA DE ALUMINIO ANODIZADO 3F-3H DE 30 AMPS. - 220 V, INCLUYE:ACARREOS DENTRO Y FUERA DE LA OBRA, MATERIALES NECESARIOS PARA SU CORRECTO FUNCIONAMIENTO, HERRAMIENTAS Y MANO DE OBRA.</t>
  </si>
  <si>
    <t>SUMINISTRO Y COLOCACION DE LINEA AEREA ESTRUCTURA VR3N PARA LINEA DE ALTA TENSION, INCLUYE: 2 CRUCETAS PT200, 10 PLACAS PR, 2 TIRANTES T2, 1 ABRAZADERA 1BS, 4 PERNOS DR 16X305, 5 OJO RE, 6 AISLADORES 7SVH10, 3 GRAPAS REMATE S/N 07 FC 04, 1 ABRAZADERA 2BS, 1 BASTIDOR B1, 1 CARRETE H, 2 GRILLETES GA1, 1 RETENIDA S/N 06 00 04, 1 REMATE PREFORMADO S/N 07 FC 03, 2 TORNILLOS MAQUINA 16X76, MATERIALES, HERRAMIENTA, MANO DE OBRA, ACARREOS DENTRO Y FUERA DE LA OBRA, TRAMITES DE FACTIBILIDAD Y PROTOCOLO.</t>
  </si>
  <si>
    <t>SUMINISTRO Y COLOCACION DE LINEA AEREA ESTRUCTURA VS3N PARA LINEA DE ALTA TENSION, INCLUYE: 1 CRUCETA PT200, 1 ABRAZADERA UC, 3 PLACAS PR, 1 TIRANTE T2, 1 ABRAZADERA 1BS, 1 TORNILLO MAQUINA 16X76, 3 ALFILERES 1A, 3 AISLADORES 13A, 1 ABRAZADERA 2BS, 1 BASTIDOR B1, 1 CARRETE H, 1 BAJANTE DE TIERRA S/N 09 00 02, 3 VARILLAS PROTECTORAS S/N 07 FC 02, 3 PZAS. DE AMARRE DE ALAMBRE S/N 07 FC 05, 1 PZA. DE AMARRE DE ALAMBRE S/N 07 FC 06, MATERIALES, HERRAMIENTA, ACARREOS DENTRO Y FUERA DE LA OBRA, MANO DE OBRA, TRAMITES DE FACTIBILIDAD Y PROTOCOLO.</t>
  </si>
  <si>
    <t>SUMINISTRO Y COLOCACION DE LINEA AEREA ESTRUCTURA RD3O/RD3 PARA LINEA DE ALTA TENSION, INCLUYE: 4 CRUCETAS PR200, 8 PERNOS DR 16X457, 2 MOLDURAS RE, 4 OJO RE, 12 AISLADORES 7SVH10, 6 GRAPAS REMATE S/N 07 FC 04, 2 ALFILERES 1A, 2 AISLADORES 13A, 3 CONECTADORES S/N 07 CO 02, , 2 PZAS. DE AMARRE  ALAMBRE AS 4 S/N 07 FC 02, MATERIALES, HERRAMIENTA, ACARREOS DENTRO Y FUERA DE LA OBRA, MANO DE OBRA, TRAMITES DE FACTIBILIDAD Y PROTOCOLO.</t>
  </si>
  <si>
    <t>SUMINISTRO Y COLOCACION DE RETENIDA RSA SENCILLA DE ANCLA CON CABLE (MCA. CONDUMEX, CONDUCTORES MONTERREY, LATINCASA, CONDELMEX, CONELEC) ENTORCHADO PARA LINEA AEREA DE ALTA TENSION SECUNDARIA, INCLUYE: 5 KG DE CABLE (MCA. CONDUMEX, CONDUCTORES MONTERREY, LATINCASA, CONDELMEX, CONELEC) AG S/N 06 00 04, 1 GRAPA PARALELA GP1, 1 GUARDACABO R, 1 PERNO ANCLA 1 PA, 1 ANCLA A2, 1 PROTECTOR PARA RETENIDA R1, MATERIALES, HERRAMIENTA, ACARREOS DENTRO Y FUERA DE LA OBRA, MANO DE OBRA, TRAMITES DE FACTIBILIDAD Y PROTOCOLO.</t>
  </si>
  <si>
    <t>SUMINISTRO Y COLOCACION DE RETENIDA RBA CON CABLE (MCA. CONDUMEX, CONDUCTORES MONTERREY, LATINCASA, CONDELMEX, CONELEC) ENTORCHADO PARA LINEA AEREA DE ALTA TENSION, INCLUYE: 5 KG DE CABLE (MCA. CONDUMEX, CONDUCTORES MONTERREY, LATINCASA, CONDELMEX, CONELEC) AG S/N 06 00 04, 2 ABRAZADERAS BS S/N 04 HO 02, 1 GRAPA Y BASE RB, 2 MTS. DE TUBO DE ACERO GALVANIZADO DE 51 MM, 1 AISLADOR 3R, 1 GRAPA PARALELA GP1, 1 GUARDACABO R, 1 PERNO ANCLA 1 PA, 1 ANCLA CONICA C3, MATERIALES, HERRAMIENTA, ACARREOS DENTRO Y FUERA DE LA OBRA, MANO DE OBRA, TRAMITES DE FACTIBILIDAD Y PROTOCOLO.</t>
  </si>
  <si>
    <t>SUMINISTRO Y COLOCACION DE RETENIDA RVP (RETENIDA DE BANQUETA Y POSTE) CON CABLE (MCA. CONDUMEX, CONDUCTORES MONTERREY, LATINCASA, CONDELMEX, CONELEC) ENTORCHADO PARA LINEA AEREA DE ALTA TENSION, INCLUYE: POSTE PA-13, 22 KG DE CABLE (MCA. CONDUMEX, CONDUCTORES MONTERREY, LATINCASA, CONDELMEX, CONELEC) AG S/N 06 00 04, 1 ABRAZADERA BS S/N 04 HO 02, 1 AISLADOR 3R, 2 GRAPAS PARALELA GP1, 3 GUARDACABO R, 1 PERNO ANCLA 1 PA, 1 ANCLA CONICA C3, MATERIALES, HERRAMIENTA, ACARREOS DENTRO Y FUERA DE LA OBRA, MANO DE OBRA, TRAMITES DE FACTIBILIDAD Y PROTOCOLO.</t>
  </si>
  <si>
    <t>SUMINISTRO, INSTALACION Y MONTAJE DE POSTE DE CONCRETO, TIPO 12-750, INCLUYENDO: EL POSTE, EXCAVACION, PLOMEADO, AMACIZADO, MANO DE OBRA, HERRAMIENTA, ACARREOS FUERA Y DENTRO DE LA OBRA Y EQUIPO.</t>
  </si>
  <si>
    <t>SUMINISTRO Y COLOCACION DE CONECTOR COMPRESION AC-505-82 CAL. 1/0, INCLUYE: ACARREOS DENTRO Y FUERA DE LA OBRA, MATERIALES, HERRAMIENTA, PROTOCOLO DE PRUEBAS SEGUN NORMAS C.F.E. Y MANO DE OBRA.</t>
  </si>
  <si>
    <t>SUMINISTRO Y COLOCACION DE TABLERO DE CONTROL 3-F-4H-SEM. CAT. SQUARE'D NQOD 54-46-4 2F, INCLUYE: CONEXION, PRUEBAS, MATERIALES PARA SU FIJACION, HERRAMIENTA, MANO DE OBRA Y ACARREOS DENTRO Y FUERA DE LA OBRA.</t>
  </si>
  <si>
    <t>SUMINISTRO Y COLOCACION DE TABLERO DE CONTROL NQOD 42-4L21 3F-4H SQUARE'D O SIMILAR, INCLUYE: CONEXION, PRUEBAS, MATERIALES PARA SU FIJACION, HERRAMIENTA, MANO DE OBRA Y ACARREOS DENTRO Y FUERA DE LA OBRA.</t>
  </si>
  <si>
    <t>REPARACION DE LUMINARIAS FLUORESCENTE DE SOBREPONER DE 2 X 39 W., INCLUYE: CAMBIO DE BALASTRO, BASE KULKA, LAMPARA ACRILICO, LIMPIEZA Y PINTURA (CON PROTECCION U. V.) DE GABINETE, PRUEBAS, DESMONTAJE, MONTAJE Y TODO LO NECESARIO PARA SU FUNCIONAMIENTO, COMO LUMINARIA DE 2 X39 W., HERRAMIENTA, MANO DE OBRA Y ACARREOS FUERA Y DENTRO DE LA OBRA.</t>
  </si>
  <si>
    <t>REPARACION DE SALIDA ELECTRICA DE ALUMBRADO Y/O CONTAC. INCLUYE: DESCABLEADO, LIMPIEZA DE CAJA Y TUBERIA EXISTENTE, CODO, CONEXIONES, APAGADOR, CONTACTO DUPLEX POLARIZADO, TAPAS, PRUEBAS Y TODO LO NECESARIO PARA DEJARLA FUNCIONANDO NORMALMENTE, HERRAMIENTAS, MANO DE OBRA Y ACARREOS FUERA Y DENTRO DE LA OBRA.</t>
  </si>
  <si>
    <t>REPARACION DE SALIDA ELECTRICA DE VENTILADOR INCLUYE: DESCABLEADO, CONEXIONES, APAGADOR, CONTACTO DUPLEX POLARIZADO, TAPAS, PRUEBAS, HERRAMIENTAS, MANO DE OBRA, ACARREOS FUERA Y DENTRO DE LA OBRA. Y TODO LO NECESARIO PARA DEJARLA FUNCIONANDO NORMALMENTE.</t>
  </si>
  <si>
    <t>SALIDA ELECTRICA DE VENTILADOR DE TECHO EN CAJA CONDULETS, SERIE "F" CON TUBO CONDUIT Fo. Go.  PARED DELGADA APARENTE, INCLUYE: CABLE (MCA. CONDUMEX, CONDUCTORES MONTERREY, LATINCASA, CONDELMEX, CONELEC, SOPORTES, CONEXIONES, APAGADOR , CONTACTO DUPLEX POLARIZADO, TAPAS, PRUEBAS, HERRAMIENTA, MANO DE OBRA, ACARREOS FUERA Y DENTRO DE LA OBRA Y TODO LO NECESARIO PARA DEJARLO FUNCIONANDO NORMALMENTE.</t>
  </si>
  <si>
    <t>DESMONTAJE Y MONTAJE DE VENTILADOR DE TECHO EXISTENTE, INCLUYE: LIMPIEZA DE SALIDA, SUSTITUCION DE CABLES EN CASO NECESARIO, CAMBIO DE CONTROL DE VELOCIDADES, PRUEBAS, ANDAMIOS A CUALQUIER ALTURA, HERRAMIENTA, MANO DE OBRA, ACARREOS FUERA Y DENTRO DE LA OBRA Y TODO LO NECESARIO PARA DEJARLO FUNCIONANDO NORMALMENTE.</t>
  </si>
  <si>
    <t>SALIDA ELECTRICA DE ALUMBRADO Y/O CONTACTO EN CAJA CONDULETS SERIE "F" CON TUBO CONDUIT Fo. Go. PARED DELGADA APARENTE, INCLUYE: CABLE (MCA. CONDUMEX, CONDUCTORES MONTERREY, LATINCASA, CONDELMEX, CONELEC), SOPORTES, CONEXIONES, APAGADOR, CONTACTOS DUPLEX POLARIZADO, TAPAS, PRUEBAS, HERRAMIENTA, MANO DE OBRA, ACARREOS FUERA Y DENTRO DE LA OBRA Y TODO LO NECESARIO PARA DEJARLO FUNCIONANDO NORMALMENTE.</t>
  </si>
  <si>
    <t>SUMINISTRO Y COLOCACION DE ACRILICO PARA LUMINARIA FLUORESCENTE 2 X 74 W., INCLUYE: MATERIALES, MANO DE OBRA, HERRAIENTA Y TODO LO NECESARIO PARA SU BUEN FUNCIONAMIENTO.</t>
  </si>
  <si>
    <t>SUJECION DE LAMPARA SLIM LINE A BASE DE ACERO REDONDO DE 3/8" INCLUYE: PINTURA (CON PROTECCION U. V.), SOLDADURA Y FIJACION.</t>
  </si>
  <si>
    <t>CONTACTO EN MESA DE TRABAJO INCLUYE INSTALACIÓN, INCLUYE HERRAMIENTAS, MANO DE OBRA Y ACARREOS FUERA Y DENTRO DE LA OBRA.</t>
  </si>
  <si>
    <t>SUMINISTRO Y COLOCACIÒN DE LUMINARIA FLUORESCENTE DE EMPOTRAR CON DOS LAMPARAS DE 31 WATTS TL80U-BENTFB-31T8/TL841 DE ARRANQUE RÀPIDO, GABINETE DE 60.5 X 80.5 CMS. CON REJILLAS PARABÒLICAS DE ALUMINIO Y BALASTRO DE ALTA EFICIENCIA, INCLUYE: PERNOS, ANCLAS PARA SU FIJACIÒN, CINTA AISLANTE, BALASTRO SOCKET, ACRÌLICO, TUBOS FLUORESCENTES, GABINETE, ACARREOS DENTRO Y FUERA DE  LA OBRA, PRUEBAS Y EL CABLE (MCA. CONDUMEX, CONDUCTORES MONTERREY, LATINCASA, CONDELMEX, CONELEC) NECESARIO PARA SU CONEXIÒN.</t>
  </si>
  <si>
    <t>SUMINISTRO Y COLOCACION DE LUMINARIA  FLOURECENTE DE EMPROTRAR CON DOS LAMPARAS DE 32 WATTS TL80-F32T8/TL841 ARRANQUE RAPIDO, GABINETE  DE 1.22 X 0.61 MTS., CON REJIILLAS PARABOLICAS DE ALUMINIO Y BALASTRO DE ALTA EFICIENCIA, INCLUYE: PERNOS, ANCLAS PARA SU FIJACION, CINTA AISLANTE, BALASTROS, SOCKETS, ACRILICO, TUBO FLOURESCENTE, GABINETE, ACARREOS FUERA Y DENTRO DE LA OBRA, PRUEBAS, CABLE (MCA. CONDUMEX, CONDUCTORES MONTERREY, LATINCASA, CONDELMEX, CONELEC) NECESARIO PARA SU CONEXION, HERRAMIENTA, MANO DE OBRA.</t>
  </si>
  <si>
    <t>SUMINISTRO Y COLOCACIÒN DE SPOT DE 50 WATTS EN INTERIOR, INCLUYE: BOTE INTERIOR, ARILLO DE ALUMINIO, SPOT DE 50 WATTS, SOCKET ANUNCIO (COMPLETO), INCLUYE: CINTA AISLANTE, HERRAMIENTA, CABLE (MCA. CONDUMEX, CONDUCTORES MONTERREY, LATINCASA, CONDELMEX, CONELEC) NECESARIO PARA SU CONEXIÒN, ANDAMIOS A CUALQUIER ALTURA, PRUEBAS, ACARREOS DENTRO Y FUERA DE LA OBRA Y MANO DE OBRA.</t>
  </si>
  <si>
    <t>SUMINISTRO Y COLOCACIÒN DE CAJA GALVANIZADA DE 15 X 15, PARA REGISTRO DE INSTALACIONES ELECTRICAS, INCLUYE: APERTURA DE AGUJEROS EN MUROS, FIJACION CON MORTERO CEMENTO-ARENA 1:4, ACARREOS FUERA Y DENTRO DE LA OBRA, MANO DE OBRA, HERRAMIENTA Y ANDAMIOS A CUALQUIER ALTURA.</t>
  </si>
  <si>
    <t>SUMINISTRO Y COLOCACIÒN DE CANAL METÀLICO G4000 WIREMOLD O SIMILAR DE 1 3/4" X 4 3/4" (44 X 1.21 MM) CON DIVISOR INTERNO G4000D O SIMILAR PARA ELECTRICIDAD Y DATOS, INCLUYE: TODO LO NECESARIO EN ACCESORIOS PARA SU CORRECTO FUNCIONAMIENTO, HERRAMIENTA, MANO DE OBRA, ACARREOS DENTRO Y FUERA DE LA OBRA.</t>
  </si>
  <si>
    <t>SUMINISTRO, COLOCACIÒN Y CONEXIÒN DE REGULADOR DE VOLTAJE DE 24 KVA, CON VOLTAJE DE ENTRADA 120/208 V. +/- 15%, VOLTAJE DE SALIDA 120/208 V. +/- 3%, 60 C.P.S., 3F-5 HILOS, CON FILTRO DE SUPRESIÒN DE PICOS, FILTRO DE RUIDO ELÈCTRICO Y DESCONECTADOR AUTOMÀTICO CONTRA VOLTAJE FUERA DE RANGO Y ACCESORIOS NORMALES, INCLUYE: HERRAMIENTA, MANO DE OBRA, ACARREOS DENTRO Y FUERA DE LA OBRA Y TODO LO NECESARIO PARA SU BUEN FUNCIONAMIENTO.</t>
  </si>
  <si>
    <t>SUMINISTRO Y COLOCACIÒN DE CONTACTO MONOFÀSICO CON INTERRUPTOR E INDICADOR DE FALLAS A TIERRA, INCLUYE: MATERIAL PARA SU CORRECTO FUNCIONAMIENTO, HERRAMIENTA, MANO DE OBRA Y ACARREOS DENTRO Y FUERA DE LA OBRA.</t>
  </si>
  <si>
    <t>SUMINISTRO Y COLOCACIÒN DE TUBO FLUORESCENTE DE 20 WATTS, BLANCO, F`RIO. R20T12/CW, CON BASES DEL TIPO TELESCOPIO, INCLUYE: HERRAMIENTAS,  MANO DE OBRA Y ACARREOS DENTRO Y FUERA DE LA OBRA.</t>
  </si>
  <si>
    <t>SUMINISTRO Y COLOCACIÒN DE TABLERO DE CONTROL 3F-4H 600 V.C.A., 8 ESPACIOS, TRIFASICO, 1-LINE.MA600M83A, INCLUYE: CONEXIÒN, PRUEBA, MATERIALES PARA SU FIJACIÒN, HERRAMIENTA, MANO DE OBRA, ACARREOS DENTRO Y FUERA DE LA OBRA.</t>
  </si>
  <si>
    <t>SUMINISTRO Y COLOCACIÒN DE INTERRUPTOR DE SEGURIDAD CON FUSIBLE, GABINETE NEMA 3R/LLA PRUEBA DE LLUVIA DE 3X60 AMP. D324 NRB, INCLUYE:FUSIBLE, CONEXIÓN PRUEBAS, HERRAMIENTA, MANO DE OBRA, ACARREOS DENTRO Y FUERA DE LA OBRA.</t>
  </si>
  <si>
    <t>SUMINISTRO Y COLOCACIÒN DE INTERRUPTOR DE SEGURIDAD CON FUSIBLE, GABINETE NEMA 3R/LLA PRUEBA DE LLUVIA DE 3X100 AMP. D324 NRB, INCLUYE:FUSIBLE, CONEXIÓN PRUEBAS, HERRAMIENTA, MANO DE OBRA, ACARREOS DENTRO Y FUERA DE LA OBRA.</t>
  </si>
  <si>
    <t>SUMINISTRO Y COLOCACIÒN DE INTERRUPTOR DE SEGURIDAD CON FUSIBLE, GABINETE NEMA 3R/LLA PRUEBA DE LLUVIA DE 3X200 AMP. D324 NRB, INCLUYE:FUSIBLE, CONEXIÓN PRUEBAS, HERRAMIENTA, MANO DE OBRA, ACARREOS DENTRO Y FUERA DE LA OBRA.</t>
  </si>
  <si>
    <t>SUMINISTRO Y COLOCACION DE REGISTRO EN PISO CON CAJA GALVANIZADA DE 12X12X5.7 CMS. Y 12X12X8.4 CMS., INCLUYE: HERRAMIENTA, MANO DE OBRA, ACARREOS DENTRO Y FUERA DE LA OBRA.</t>
  </si>
  <si>
    <t>SUMINISTRO Y COLOCACION DE LAMPARA INFRARROJA DE 250 WATTS, (DE FABRICACION INDUSTRIAL)  INCLUYE:  CONTACTO, CLAVIJA, CABLE (MCA. CONDUMEX, CONDUCTORES MONTERREY, LATINCASA, CONDELMEX, CONELEC), SOCKET, GUARDA Y GANCHO.</t>
  </si>
  <si>
    <t>SUMINISTRO E INSTALACION DE SALIDAS ELECTRICA PARA LAMPARA O CONTACTO ILCLUYE: CAJAS CUADRADAS,CABLE (MCA. CONDUMEX, CONDUCTORES MONTERREY, LATINCASA, CONDELMEX, CONELEC) No.12 APAGADOR,CONTACTO,TAPAS,HERRAMIENTA Y MANO DE OBRA.</t>
  </si>
  <si>
    <t>SUMINISTRO Y COLOCACION DE LUMINARIA INCANDESCENTE TIPO RLM COL. LUMINARIA DE 100 W., ADITIVOS METALICOS MARCA HOLOPHONE O SIMILAR EN CALIDAD Y COSTO (COMPLETA), INCLUYE: PRUEBAS, CINTA AISLANTE, CABLE (MCA. CONDUMEX, CONDUCTORES MONTERREY, LATINCASA, CONDELMEX, CONELEC) NECESARIO PARA SU CONEXION, ACARREOS FUERA Y DENTRO DE LA OBRA, ANDAMIOS A CUALQUIER ALTURA, HERRAMIENTA Y MANO DE OBRA.</t>
  </si>
  <si>
    <t>DESMANTELAMIENTO Y REUBICACIÓN DE LAMPARA PUNTA DE POSTE. INCLUYE: MANO DE OBRA, EQUIPO Y ACARREOS DENTRO Y FUERA DE LA OBRA.</t>
  </si>
  <si>
    <t>REVISION Y REINSTALACION GENERAL DE INSTALACION ELECTRICA EXTERIOR, INCLUYE: MATERIAL NECESARIO PARA SU FUNCIONAMIENTO, HERRAMIENTA, MANO DE OBRA, ACARREOS DENTRO Y FUERA DE LA OBRA.</t>
  </si>
  <si>
    <t>SUMINISTRO Y COLOCACION DE INTERRUPTOR TERMOMAGNETICO CON GABINETE 3 POLOS 500 AMPS. (MAL) SQUAR´D O SIMILAR EN CALIDAD Y COSTO, INCLUYE: CONEXIONES, PRUEBAS, HERRAMIENTA, MANO DE OBRA, ACARREOS FUERA Y DENTRO DE LA OBRA.</t>
  </si>
  <si>
    <t>SUMINISTRO  Y COLOCACION DE INTERRUPTOR TERMOMAGNETICO  DE  1  POLO 15  A  50  AMPS. TIPO  FAL. MARCA SQUARE'D. (FAL12015-FAL12050), INCLUYE: HERRAMIENTA, MANO DE OBRA, ACARREOS FUERA Y DENTRO DE LA OBRA, CONEXION Y PRUEBA.</t>
  </si>
  <si>
    <t>SUMINISTRO Y COLOCACION DE BOMBA DE 3/4 HP. MCA. GERENAL ELECTRIC, SIEMENS O ARRIAGA (NO INCLUYE SUCCION), INCLUYENDO: ACARREOS FUERA Y DENTRO DE LA OBRA, BASE DE CONCRETO, ANCLAJE, CONEXION, PRUEBAS, HERRAMIENTA Y MANO DE OBRA.</t>
  </si>
  <si>
    <t>SUMINISTRO Y COLOCACION DE LUMINARIA MOD 78/K5 VECTRA MARCA CONSTRULITA, 20W 127 VOLTS, INCLUYE: MATERIALES, HERRAMIENTA Y MANO DE OBRA, ACARREO DENTRO Y FUERA DE LA OBRA.</t>
  </si>
  <si>
    <t>SUMINISTRO  Y  COLOCACION  DE  TABLERO DE  CONTROL QO120L 125 G  M SQUARE'D,  O SIMILAR EN CALIDAD Y COSTO INCLUYE: CONEXION, PRUEBAS, MATERIALES PARA SU FIJACION, HERRAMIENTA, MANO DE OBRA, ACARREOS FUERA Y DENTRO DE LA OBRA.</t>
  </si>
  <si>
    <t>SUMINISTRO  Y  COLOCACION  DE  TABLERO DE  CONTROL QO2-4L-70 SQUARE'D,  O SIMILAR EN CALIDAD Y COSTO INCLUYE: CONEXION, PRUEBAS, MATERIALES PARA SU FIJACION, HERRAMIENTA, MANO DE OBRA, ACARREOS FUERA Y DENTRO DE LA OBRA.</t>
  </si>
  <si>
    <t>SUMINISTRO Y COLOCACION DE INTERRUPTOR TERMOMAGNETICO DE 2 POLOS 70 AMPS TIPO QO MARCA SQ'D, O SIMILAR, INCLUYE: CONEXION, PRUEBAS, HERRAMIENTAS, MANO DE OBRA, ACARREOS FUERA Y DENTRO DE LA OBRA.</t>
  </si>
  <si>
    <t>SUMINISTRO Y COLOCACION  DE TABLERO NEMA 3R TIPO I-LINE NA 1200M203A, INCLUYE: HERRAMIENTA, MANO DE OBRA Y TODO LO NECESARIO PARA SU CORRECTO FUNCIONAMIENTO.</t>
  </si>
  <si>
    <t>SUMINISTRO Y COLOCACION  DE INTERRUPTOR TERMOMAGNETICO  3 POLOS 175AMPS. 220V TIPO KA MCA. SQUARE'D O SIMILAR EN CALIDAD Y COSTO, INCLUYE: CONEXION, PRUEBA, HERRAMIENTA, MANO DE OBRA, ACARREOS FUERA Y DENTRO DE LA OBRA.</t>
  </si>
  <si>
    <t>SUMINISTRO Y COLOCACION  DE INTERRUPTOR TERMOMAGNETICO  3 POLOS 600AMPS. 220V TIPO MA MCA. SQUARE'D O SIMILAR EN CALIDAD Y COSTO, INCLUYE: CONEXION, PRUEBA, HERRAMIENTA, MANO DE OBRA, ACARREOS FUERA Y DENTRO DE LA OBRA.</t>
  </si>
  <si>
    <t>SUMINISTRO Y COLOCACION  DE INTERRUPTOR TERMOMAGNETICO  2 POLOS 30AMPS. 220V TIPO FA MCA. SQUARE'D O SIMILAR EN CALIDAD Y COSTO, INCLUYE: CONEXION, PRUEBA, HERRAMIENTA, MANO DE OBRA, ACARREOS FUERA Y DENTRO DE LA OBRA.</t>
  </si>
  <si>
    <t>REPARACION DE LUMINARIAS FLUORESCENTE DE SOBREPONER DE 2 X 74 W., INCLUYE: CAMBIO DE BALASTRO, LAMPARA ACRILICO, LIMPIEZA Y PINTURA (CON PROTECCION U. V.) DE GABINETE, PRUEBAS, DESMONTAJE, MONTAJE Y TODO LO NECESARIO PARA SU FUNCIONAMIENTO, COMO LUMINARIA DE 2 X 74 W., HERRAMIENTA, MANO DE OBRA Y ACARREOS FUERA Y DENTRO DE LA OBRA.</t>
  </si>
  <si>
    <t>SUMINISTRO Y COLOCACION DE TABLERO NQOD-24-4AB-3F-4H SQUARD, INCLUYE: CONEXION, PRUEBA, MATERIALES PARA SU FIJACION, HERRAMIENTA, MANO DE OBRA Y ACARREOS DENTRO Y FUERA DE LA OBRA.</t>
  </si>
  <si>
    <t>SUMINISTRO, INSTALACION Y PRUEBA DE CAJA CONDULET DE ALUMINIO LIBRE DE COBRE SERIE OVALADA CON TAPA1F DE 13MM., INCLUYE: HERRAMIENTA, MANO DE OBRA Y ACARREOS DENTRO Y FUERA  DE LA OBRA.</t>
  </si>
  <si>
    <t>SUMINISTRO, INSTALACION Y PRUEBA DE CAJA CONDULET DE ALUMINIO LIBRE DE COBRE SERIE OVALADA CON TAPA1F DE 19 MM., INCLUYE: HERRAMIENTA, MANO DE OBRA Y ACARREOS DENTRO Y FUERA  DE LA OBRA.</t>
  </si>
  <si>
    <t>SUMINISTRO, INSTALACION Y PRUEBA DE CAJA CONDULET DE ALUMINIO LIBRE DE COBRE SERIE OVALADA CON TAPA FS-1 DE 13 MM. "LR", INCLUYE: HERRAMIENTA, MANO DE OBRA Y ACARREOS DENTRO Y FUERA  DE LA OBRA.</t>
  </si>
  <si>
    <t>SUMINISTRO Y COLOCACION DE LUMINARIA INCANDESCENTE DE SOBREPONER DE 30 X 30 CMS. INCLUYE: LAMPARAS DE 100 W, PERNOS ANCLAS PARA SU FIJACION, CINTA  AISLANTE, GABINETE, 2 SOQUETS, ACRILICO CONVEXO, ACARREOS FUERA Y DENTRO DE LA OBRA, PRUEBAS, CABLE (MCA. CONDUMEX, CONDUCTORES MONTERREY, LATINCASA, CONDELMEX, CONELEC) NECESARIO  PARA SU CONEXION, HERRAMIENTA, ANDAMIOS A CUALQUIER ALTURA Y MANO DE OBRA.</t>
  </si>
  <si>
    <t>COLOCACION DE LUMINARIAS DE 2X34 W. MULTIDUC, INCLUYE SOPORTE DE ALAMBRE GALVANIZADO.</t>
  </si>
  <si>
    <t>SUMINISTRO Y COLOCACION DE TABLERO DE DISTRIBUCION 3F-4H-600 V.C.A. NEMA1 TIPO SOBREPONER, 1 LINE TAMAÑO 2 LA400M62A O SIMILAR EN CALIDAD Y COSTO, INCLUYE: CONEXION Y PRUEBA, MATERIALES PARA SU FIJACION, HERRAMIENTA, MANO DE OBRA, ACARREOS FUERA Y DENTRO DE LA OBRA.</t>
  </si>
  <si>
    <t>SUMINISTRO Y COLOCACION DE INTERRUPTOR DE SEGURIDAD DE 2X30 A. CON FUSIBLE DE 20 O 30 AMP., GABINETE NEMA 3R   A PRUEBA DE LLUVIA, INCLUYE: CONEXION, PRUEBAS, HERRAMIENTAS, ACARREOS FUERA Y DENTRO DE LA OBRA</t>
  </si>
  <si>
    <t>SUMINISTRO Y COLOCACION DE INTERRUPTOR DE SEGURIDAD DE 3X30 A. CON FUSIBLE DE 25 AMP., GABINETE NEMA A PRUEBA DE LLUVIA, INCLUYE: CONEXION, PRUEBAS, HERRAMIENTAS, ACARREOS FUERA Y DENTRO DE LA OBRA</t>
  </si>
  <si>
    <t>SUMINISTRO Y COLOCACION DE INTERRUPTOR DE SEGURIDAD DE 3X60 A. CON FUSIBLE DE 35 AMP., GABINETE NEMA A PRUEBA DE LLUVIA, INCLUYE: CONEXION, PRUEBAS, HERRAMIENTAS, ACARREOS FUERA Y DENTRO DE LA OBRA</t>
  </si>
  <si>
    <t>SUMINISTRO Y COLOCACION DE TABLERO GRAL DE DISTRIBUCIÒN DE 3 X 500 AMPS. TIPO MAL COMPLETO, INCLUYE: ACARREOS DENTRO Y FUERA DE LA OBRA, HERRAMIENTA, MANO DE OBRA Y TODOS LOS MATERIALES PARA SU BUEN FUNCIONAMIENTO.</t>
  </si>
  <si>
    <t>SUMINISTRO Y COLOCACIÒN DE LUMINARIA FLUORESCENTE DE 13 WATTS TIPO VASO, INCLUYE: MATERIALES , MANO DE OBRA, ACARREOS DENTRO Y FUERA DE LA OBRA, HERRAMIENTA Y EQUIPO NECESARIO PARA SU BUEN FUNCIONAMIENTO.</t>
  </si>
  <si>
    <t>SUMINISTRO Y COLOCACIÒN DE CENTRO DE CARGA TRIFÀSICO, INCLUYE: MATERIALES, MANO DE OBRA, HERRAMIENTA, MATERIALES, ACARREOS DENTRO Y FUERA DE LA OBRA.</t>
  </si>
  <si>
    <t>SUMINISTRO Y COLOCACION DE TABLERO DE CONTROL 3F-4HILOS, NEMA 1240 VCA 10000 ACI O SIMILAR EN CALIDAD Y COSTO, INCLUYE: CONEXIONES, PRUEBAS, MATERIALES PARA SU FIJACION, HERRAMIENTA, MANO DE OBRA, ACARREOS DENTRO Y FUERA DE LA OBRA.</t>
  </si>
  <si>
    <t>SUMINISTRO Y COLOCACION DE INTERRUPTOR DE SEGURIDAD CON FUSIBLE, GABINETE NEMA 3R A PRUEBA DE LLUVIA DE 3x30 AMP., FUSIBLE DE 15 AMP., INCLUYE: CONEXIONES, PRUEBAS, HERRAMIENTAS, MANO DE OBRA, ACARREOS DENTRO Y FUERA DE LA OBRA.</t>
  </si>
  <si>
    <t>SUMINISTRO Y COLOCACION DE INTERRUPTOR TERMO MAGNETICO CON GABINETE, 3 POLOS 400 A- LA36400, ZAP. AL 400 LA O SIMILAR EN CALIDAD Y COSTO, INCLUYE: CONEXION, PRUEBA, HERAMIENTA, MANO DE OBRA, ACARREOS FUERA Y DENTRO DE LA OBRA.</t>
  </si>
  <si>
    <t>SUMINISTRO Y COLOCACION DE INTERRUPTOR TERMO MAGNETICO CON GABINETE, 3 POLOS-200 A KA 36200, O SIMILAR EN CALIDAD Y COSTO INCLUYE: CONEXION, PRUEBA, HERRAMIENTA, MANO DE OBRA Y ACARREOS DENTOR Y FUERA DE LA OBRA.</t>
  </si>
  <si>
    <t>SUMINISTRO Y COLOCACION DE INTERRUPTOR TERMOMAGNETICO I-LINE 3 X 250  L.A SQUARE'D O SIMILAR EN CALIDAD Y COSTO, INCLUYE: CONEXION, PRUEBA, HERRAMIENTA, MANO DE OBRA, ACARREOS FUERA Y DENTRO DE LA OBRA.</t>
  </si>
  <si>
    <t>SUMINISTRO Y COLOCACION DE LUMINARIA FLUORECENTE DE EMPOTRAR LINEA COMERCIAL  CON LAMPARAS AHORRADORAS DE ENERGIA DE 3x34W ARRANQUE RAPIDO 127V 60 HZ  COLOR BLANCO FRIO (1.22x0.61M) 82JO LUMENES DIFUSOR DE ACRILICO Y BALASTRO DE ALTA EFICACIA AFP INCLUYE: COLOCACION A CUALQUIER ALTURA, PERNOS, ANCLAS PARA SU FIJACION, HERRAMIENTAS, MANO DE OBRA, ACARREOS FUERA Y DENTRO DE LA OBRA Y TODO LO NECESARIO PARA SU CORRECTA INSTALACION.</t>
  </si>
  <si>
    <t>SUMINISTRO Y COLOCACION DE LUMINARIA DE VAPOR DE MERCURIO DE 175W A 220VOLTS TIPO SOBREPONER, (GABINETE DE 60x60CMS) INCLUYE: COLOCACION A CUALQUIER ALTURA, PERNOS, ANCLAS PARA SU FIJACION, HERRAMIENTAS, MANO DE OBRA, ACARREOS FUERA Y DENTRO DE LA OBRA Y TODO LO NECESARIO PARA SU CORRECTA INSTALACION.</t>
  </si>
  <si>
    <t>SUM. Y COL. DE LUMINARIA SPOT TIPO CONO Y BALASTRO ELECTRONICO CON LAMPARAS DE 13 WATTS, INCLUYE: MANO DE OBRA, ACARREOS FUERA Y DENTRO DE LA OBRA Y HERRAMIENTAS.</t>
  </si>
  <si>
    <t>SUMINISTRO Y COLOCACIÒN DE TABLERO DE CONTROL NQOD30-4AB21F CON INTERRUPTOR PRINCIPAL 2X200, INCLUYE: MATERIALES, MANO DE OBRA, HERRAMIENTA Y ACARREOS DENTRO Y FUERA DE LA OBRA.</t>
  </si>
  <si>
    <t>SUMINISTRO Y COLOCACIÒN DE TABLERO DE CONTROL NQOD30-4AB21F CON INTERRUPTOR PRINCIPAL 3 X50, INCLUYE: MATERIALES, MANO DE OBRA, HERRAMIENTA Y ACARREO DENTRO Y FUERA DE LA OBRA.</t>
  </si>
  <si>
    <t>SUMINISTRO Y COLOCACIÒN DE TABLERO DE CONTROL NQOD24-4AL11, INCLUYE: MATERIALES, HERRAMIENTA, MANO DE OBRA Y ACARREOS DENTRO Y FUERA DE LA OBRA.</t>
  </si>
  <si>
    <t>SUMINISTRO Y COLOCACION DETABLERO I-LINE KA225M121A . NEMA 3R/LL, INCLUYE, MATERIALES, HERRAMIENTA,  MANO DE OBRA, PRUEBAS, ACARREOS FUERA Y DENTRO DE LA OBRA, Y TODO LO NECESARIO PARA SU BUEN FUNCIONAMIENTO.</t>
  </si>
  <si>
    <t>COLOCACION DE CENTRO DE CARGA QO-8 INCL: MATERIALES, MANO DE OBRA, ACARREOS DENTRO Y FUERA DE LA OBRA.</t>
  </si>
  <si>
    <t>COLOCACION DE INTERRUPTOR TEMOMAGNETICO TIPO FAL CON GABINETE INDUSTRIAL INCL: IDENTIFICACION DE CIRCUITOS, HERRAMIENTA, MANO DE OBRA, ACARREO Y DENTRO Y FUERA DE LA OBRA</t>
  </si>
  <si>
    <t>SUM Y COLOCACION DE TABLERO   1-LINE NEMA 3R DE 18 ESPACIOS CON INTERRUPTOR ( INCLUYEINTERNO DE 3x400 AMP Y  CAJA CON FRENTE PARA TABLERO),  CON LOS SIGUIENTES COMPONENTES:INTERRUPTOR TERMOMAGNETICO FA-34020, INTERRUPTOR TERMOMAGNETICO KA-36200, INTERRUPTOR TERMOMAGNETICO KA-36175, INTERRUPTOR TERMOMAGNETICO FA-24030, INTERRUPTOR TERMOMAGNETICO FA-34070, INTERRUPTOR TERMOMAGNETICO KA-24020, INCLUYE: MANO DE OBA, PRUEBA INSTALACION, ACAREOS DENTRO Y FUERA DE LA OBRA.</t>
  </si>
  <si>
    <t>SUMINISTRO Y COLOCACION DE FOCO INCANDESCENTE DE 60-100 W, INCLUYE: SOQUET, MATERIALES, MANO DE OBRA, HERRAMIENTA Y ACARREOS DENTRO Y FUERA DE LA OBRA.</t>
  </si>
  <si>
    <t>SUMINISTRO Y COLOCACION DE ACRILICO PARA LUMINARIA FLUORESENTE DE 2x39 W INCLUYE: MATERIALES, HERRAMIENTA,  EQUIPO, MANO DE OBRAY   ACARREO DENTRO Y FUERA DE LA OBRA.</t>
  </si>
  <si>
    <t>SUMINISTRO Y COLOCACION DE INTERRUPTOR TERMOMAGNETICO TIPO FAL DE 3 POLOS x 70 AMPERES CON GABINETE, INCLUYE: MATERIALES, MANO DE OBRA, HERRAMIENTA Y ACARREOS DENTRO Y FUERA DE LA OBRA.</t>
  </si>
  <si>
    <t>SUMMINISTRO Y COLOCACION DE INTERRUPTOR TERMOMAGNETICO 3X300 AMP LAL-36300 CON GABINETE TIPO LAL-400L, INCLUYE MATERIALES, MANO DE OBRA, HERRAMIENTA Y TODO LO NECESARIO PARA SU BUEN FUNCIONAMIENTO.</t>
  </si>
  <si>
    <t>SUMINISTRO Y COLOCACION DE LUMINARIA DE 50 WATTS MOD. ROTOLITA MOD.33/61   INCL: HERRAMIENTA, MATERIALES, ACARREOS DENTRO Y FUERA DE LA OBRA, Y TODO LO NECESARIO PARA SU BUEN FUNCIONAMIENTO.</t>
  </si>
  <si>
    <t>SUMINISTRO Y COLOCACION DE LIMINARIA TIPO FANTASMA 1X13 W 50/80 INCL:MATERILAES MANO DE OBRA. ACARREOS DENTRO Y FUERA DE LA OBRA.</t>
  </si>
  <si>
    <t>SUMINISTRO Y COLOCACION DE TABLERO DE CONTROL Y DISTRIBUCION PARA 30 CIRCUITOS 3 FASES, 4 HILOS, INCLUYE INTERRUPTOR QO130L200 SGUARED O SIMILIARCON FRENTE PARA CENTRO DE CARGA, ACARREOS DENTRO Y FUERA DE LA OBRA, HERRAMIENTA Y MANO DE OBRA.</t>
  </si>
  <si>
    <t>SUMINISTRO Y COLOCACION DE LAMPARA TIPO PLAFON CEILING ROUND BLANCO 22 WATTS L-1101-0, INCLUYE: BALASTRO, TUBO FLORESCENTE, HERRAMIENTA, MANO DE OBRA Y ACARREOS DENTRO Y FUERA DE LA OBRA.</t>
  </si>
  <si>
    <t>SUMINISTRO Y COLOCACION DE BALASTRO DE 2X39 WATTS INCLUYE HERRAMIENTA, MANO DE OBRA Y TODO LO NECESARIO PARA SU FIJACION.</t>
  </si>
  <si>
    <t>SUMINISTRO Y COLOCACION DE INTERRUPTOR TERMOMAGNETICO DE 15 A 50 AMPS. TIPO QO2 MARCA SQUARED, INCLUYE: HERRAMIENTA, MANO DE OBRA, ACARREOS DENTRO Y FUERA DE LA OBRA, CONEXION Y PRUEBA.</t>
  </si>
  <si>
    <t>SUMINISTRO Y COLOCACION DE CENTRO DE CARGA QO312 SQUARED, INCLUYE: CONEXION, PRUEBA, MATERIALES PARA SU FIJACION, HERRAMIENTA, MANO DEOBRA, ACARREOS DENTRO Y FUERA DE LA OBRA.</t>
  </si>
  <si>
    <t>SUMINISTRO Y COLOCACION DE INTERRUPTOR TERMOMAGNETICO QOW 115 MARCA SQUARED, INCLUYE: HERRAMIENTA, MANO DE OBRA, ACARREOS FUERA Y DENTRO DE LA OBRA, CONEXION Y PRUEBA</t>
  </si>
  <si>
    <t>SUMINISTRO Y COLOCACION DE INTERRUPTOR TERMOMAGNETICO TIPO QOW120 MARCA SQUARED, INCLUYE: HERRAMIENTA, MANO DE OBRA, ACARREOS FUERA Y DENTRO DE LA OBRA, CONEXION Y PRUEBA.</t>
  </si>
  <si>
    <t>SUMINISTRO Y COLOCACION DE CENTRO DE CARGA QO 3100 BNS INCLUYE: HERRAMIENTA, MANO DE OBRA, ACARREOS DENTRO Y FUERA DE LA OBRA, CONEXION Y PRUEBA.</t>
  </si>
  <si>
    <t>SUINISTRO Y COLOCACION DE CABLE DE COBRE. DESNUDO CAL 4/0, MCA. CONDUMEX O SIMILAR EN CALIDAD Y COSTO, INCLUYE: HERRAMIENTA, MANO DE OBRA Y ACARREOS FUERA Y DENTRO DE LA OBRA.</t>
  </si>
  <si>
    <t>SUMINISTRO  Y COLOCACION DE INTERRUPTOR TERMOMAGNETICO  DE  15  A  50  AMPS. TIPO  QO 220 (2  POLOS. MARCA SQUARE'D, INCLUYE: HERRAMIENTA, MANO DE OBRA, ACARREOS FUERA Y DENTRO DE LA OBRA, CONEXION Y PRUEBA.</t>
  </si>
  <si>
    <t>SUMINISTRO Y COLOCACION DE CONDULET SERIE OVALADA TIPO "T", DE 51 MMØ; INCLUYE: ACCESORIOS PARA FIJACION, TAPA Y EMPAQUE, Y TODO LO NECESARIO PARA SU BUEN FUNCIONAMIENTO, MATERIALES, MANO DE OBRA, EQUIPO, HERRAMIENTA Y ACARREOS DENTRO Y FUERA DE LA OBRA.</t>
  </si>
  <si>
    <t>SUMINISTRO Y COLOCACION DE LUMINARIA FLUORESCENTE DE SOBREPONER DE 2x32w, 127v, 60Hz, BALASTRO DE ALTA EFICIENCIA, INCLUYE: PERNOS, ANCLAS PARA SU FIJACION, CINTA AISLANTE, SOQUETS, ACRLICO, TUBOS FLUORESCENTES, PRUEBAS, HERRAMIENTA, ANDAMIOS A CUALQUIER ALTURA, MATERIALES, MANO DE OBRA, ACARREOS DENTRO Y FUERA DE LA OBRA.</t>
  </si>
  <si>
    <t>INTERCONEXION DE LUMINARIAS DE 2 X 32 WATTS. ENTRE SI, INCLUYE: CINTA AISLANTE, HERRAMIENTA, MANOD DE OBRA, ANDAMIOS A CUALQUIER ALTURA.</t>
  </si>
  <si>
    <t>SUMINISTRO  Y COLOCACION DE INTERRUPTOR TERMOMAGNETICO  DE  30  AMPS. TIPO  QO 2 POLOS. MARCA SQUARE'D, INCLUYE: HERRAMIENTA, MANO DE OBRA, ACARREOS FUERA Y DENTRO DE LA OBRA, CONEXION Y PRUEBA.</t>
  </si>
  <si>
    <t>SUMINISTRO  Y COLOCACION DE INTERRUPTOR TERMOMAGNETICO  DE  20  AMPS. TIPO  QO 2 POLOS. MARCA SQUARE'D, INCLUYE: HERRAMIENTA, MANO DE OBRA, ACARREOS FUERA Y DENTRO DE LA OBRA, CONEXION Y PRUEBA.</t>
  </si>
  <si>
    <t>SUMINISTRO  Y COLOCACION DE INTERRUPTOR TERMOMAGNETICO CON GABINETE 3x100 TIPO FAL36100. MARCA SQUARE'D, INCLUYE: HERRAMIENTA, MANO DE OBRA, ACARREOS FUERA Y DENTRO DE LA OBRA, CONEXION Y PRUEBA.</t>
  </si>
  <si>
    <t>SUMINISTRO Y COLOCACION DE TABLERO DE CONTROL NQ08 CON INTERRUPTOR DE 3x40 AMPS, INCLUYE: INSTALACION, PRUEBAS, HERRAMIENTA, MATERIALES, MANO DE OBRA Y ACARREOS DENTRO Y FUERA DE LA OBRA.</t>
  </si>
  <si>
    <t>REHABILITACION DE LUMINARIA DE SOBREPONER TIPO CAPFCE DE 2x39W (PINTURA EN GABINETES CAMBIO DE BALASTROS, CAMBIO DE ACRILICOS, CAMBIO DE TUBOS FLUORESCENTES, DESARMADO Y ARMADO DE GABINETES, DESMONTAJE, ANCLAS PARA SU FIJACION)., INCLUYE. HERRAMIENTA, MANO DE OBRA Y ACARREOS DENTRO Y FUERA DE LA OBRA.</t>
  </si>
  <si>
    <t>REHABILITACION DE INTERRUPTOR GENERAL/SEGURIDAD DE 3x200 AMP. INCLUYE: DESMANTELAMIENTO DE MURO DE ACOMETIDA, PINTURA ESMALTE, RECONEXIONES, MONTAJE A MURO DE ACOMETIDA NUEVO, MATERIALES DE FIJACION, MANO DE OBRA Y HERRAMIENTA MENOR.</t>
  </si>
  <si>
    <t>REHABILITACION DE INTERRUPTOR FAL 3x70 AMP. INCLUYE: DESMANTELAMIENTO DE MURO DE ACOMETIDA, PINTURA ESMALTE, RECONEXIONES, MONTAJE A MURO DE ACOMETIDA NUEVO, MATERIALES DE FIJACION, MANO DE OBRA Y HERRAMIENTA MENOR.</t>
  </si>
  <si>
    <t>REHABILITACION DE INTERRUPTOR FAL 3x60 AMP. INCLUYE: DESMANTELAMIENTO DE MURO DE ACOMETIDA, PINTURA ESMALTE, RECONEXIONES, MONTAJE A MURO DE ACOMETIDA NUEVO, MATERIALES DE FIJACION, MANO DE OBRA Y HERRAMIENTA MENOR.</t>
  </si>
  <si>
    <t>SUMINISTRO Y COLOCACION DE INTERRUPTOR TERMOMAGNETICO CON GABINETE 3 POLOS DE 100 AMPS (FAL-36100), FAL SQUARE´D O SIMILAR EN CALIDAD Y COSTO, INCLUYE: CONE XION, PRUEBA,  HERRAMIENTA, MANO DE OBRA, ACARREOS FUERA Y DENTRO DE LA OBRA.</t>
  </si>
  <si>
    <t>SUMINISTRO Y COLOCACION DE LUMINARIA FLUORESCENTE DE SOBREPONER O EMPOTRAR EN PLAFOND DE 4 X 39 W. CAT 55/6T-B, SOFTLIGHT LIGHT DE CONSTRULITA,  INCLUYE: PERNOS, ANCLAS PARA SU FIJACION Y/O COLGANTERIA, CINTA AISLANTE, BALASTROS, SOQUETS, ACRILICO, TUBOS FLUORESCENTES, GABINETE, ACARREOS FUERA Y DENTRO DE LA OBRA, PRUEBAS, CABLE (MCA. CONDUMEX, CONDUCTORES MONTERREY, LATINCASA, CONDELMEX, CONELEC) NECESARIO PARA  SU CONEXION, HERRAMIENTA, ANDAMIOS A CUALQUIER ALTURA Y MANO DE OBRA.</t>
  </si>
  <si>
    <t>SUMINISTRO Y COLOCACION DE LUMINARIA INCANDESCENTE CAT 37/67-B; TURBOLITA A19 75 W 127 V BLANCO DE CONSTRULITA, INCLUYE: PERNOS ANCLAS PARA SU FIJACION, Y/O COLGANTERIA, CINTA AISLANTE, ACARREOS, PRUEBAS, CABLE NECESARIO PARA SU CONEXION, HERRAMIENTA, MANO DE OBRA Y ANDAMIOS</t>
  </si>
  <si>
    <t>SUMINISTRO Y COLOCACION DE APAGADOR SENCILLO BAQUELITA MOD. 7222, INCLUYE: PLACA DE ALUMINIO DE 1 A 3 VENTANAS,  APAGADOR, HERRAMIENTA, MANO DE OBRA Y ACARREOS DENTRO Y FUERA DE LA OBRA.</t>
  </si>
  <si>
    <t>SUMINISTRO Y COLOCACION DE INTERRUPTOR TERMOMAGNETICO TIPO MAL DE 600 AMPS, INCLUYE: MANO DE OBRA, EQUIPO, HERRAMIENTA, ACARREOS DENTRO Y FUERA DE LA OBRA Y PRUEBAS.</t>
  </si>
  <si>
    <t>SUMINISTRO Y COLOCACION DECONDULET LB, INCLUYE: MANO DE OBRA, EQUIPO, HERRAMIENTA, ACARREOS DENTRO Y FUERA DE LA OBRA Y PRUEBAS.</t>
  </si>
  <si>
    <t>SUMINISTRO Y COLOCACION DE CABLE DE COBRE THW-LS, 90 °C, 600V CALIBRE No. 500 MCM, INCLUYE: MANO DE OBRA, EQUIPO, HERRAMIENTA Y ACARREOS DENTRO Y FUERA DE LA OBRA.</t>
  </si>
  <si>
    <t>SUMINISTRO Y TENDIDO DE CABLE DE COBRE SEMIDURO CALIBRE 4/0, INCLUYE: MANO DE OBRA, EQUIPO, MATERIALES, HERRAMIENTA Y ACARREOS DENTRO Y FUERA DE LA OBRA.</t>
  </si>
  <si>
    <t>SUMINISTRO Y TENDIDO DE CABLE DE COBRE SEMIDURO CALIBRE 2, INCLUYE: MANO DE OBRA, EQUIPO, MATERIALES, HERRAMIENTA Y ACARREOS DENTRO Y FUERA DE LA OBRA.</t>
  </si>
  <si>
    <t>SUMINISTRO Y COLOCACION DE INTERRUPTOR TERMOMAGNETICO 3x120 N.A., INCLUYE: HERRAMIENTA, MANO DE OBRA, ACARREOS DENTRO Y FUERA DE LA OBRA.</t>
  </si>
  <si>
    <t>SUMINISTRO Y COLOCACION DE INTERRUPTOR TERMOMAGNETICO TIPO 3x50 AMPS, MARCA SQUARE´D, INCLUYE: HERRAMIENTA, MANO DE OBRA, ACARREOS FUERA Y DENTRO DE LA OBRA, CONEXIONES Y PRUEBA.</t>
  </si>
  <si>
    <t>SUMINISTRO Y COLOCACION DE INTERRUPTOR TERMOMAGNETICO FAL 22050 MARCA SQUARE´D O SIMILAR EN CALIDAD Y COSTO, INCLUYE: GABINETE, CONEXION, PRUEBA, HERRAMIENTA, MANO DE OBRA, ACARREOS FUERA Y DENTRO DE LA OBRA.</t>
  </si>
  <si>
    <t>SUMINISTRO Y COLOCACION DE INTERRUPTOR TERMOMAGNETICO QO-220,  MARCA SQUARE´D O SIMILAR EN CALIDAD Y COSTO, INCLUYE: GABINETE, CONEXION, PRUEBA, HERRAMIENTA, MANO DE OBRA, ACARREOS FUERA Y DENTRO DE LA OBRA.</t>
  </si>
  <si>
    <t>SUMINISTRO Y COLOCACION DE BALASTRO DE VAPOR DE MERCURIO DE 250 WATSS, INCLUYE: PRUEBA, ACARREOS FUERA Y DENTRO DE LA OBRA, ANDAMIOS A CUALQUIER ALTURA, HERRAMIENTAS Y MANO DE OBRA.</t>
  </si>
  <si>
    <t>SUMINISTRO Y COLOCACION DE LAMPARA DE VAPOR DE MERCURIO DE 250W, 220 VOLTS. MARCA OSRAM O SIMILAR, INCLUYE: PRUEBA, ACARREOS FUERA Y DENTRO DE LA OBRA, ANDAMIOS A CUALQUIER ALTURA, HERRAMIENTA Y MANO DE OBRA.</t>
  </si>
  <si>
    <t>SUMINISTRO Y COLOCACION DE PORTA LAMPARA MOGUL MARCA AGUILA O SIMILAR EN CALIDAD Y COSTO, INCLUYE: PRUEBA, ACARREOS DENTRO Y FUERA DE LA OBRA, ANDAMIOS A CUALQUIER ALTURA, HERRAMIENTA Y MANO DE OBRA.</t>
  </si>
  <si>
    <t>SUMINISTRO Y COLOCACION DE INTERRUPTOR TERMOMAGNETICO CON GABINETE DE 3 POLOS DE 200 AMPERES, TIPO KAL SQUARE´D O SIMILAR EN CALIDAD Y COSTO, INCLUYE: CONEXIONES, PRUEBA, HERRAMIENTA, MANO DE OBRA Y ACARREOS DENTRO Y FUERA DE LA OBRA.</t>
  </si>
  <si>
    <t>SUMINISTRO Y COLOCACION DE LUMINARIA SQUARE´D POSTOP DE VAPOR DE MERCURIO 250W (COMPLETA). HOLOPHANE O SIMILAR EN CALIDAD Y COSTO (COMPLETA), INCLUYE: BALASTRO DE 250 WSB, LAMPARA DE VAPOR 250 GE,  PRUEBA, CINTA AISLANTE, CABLE (MCA. CONDUMEX, CONDUCTORES MONTERREY, LATINCASA, CONDELMEX, CONELEC), NECESARIOS PARA SU CONEXION, ACARREOS FUERA Y DENTRO DE LA OBRA, ANDAMIOS A CUALQUIER ALTURA, HERRAMIENTAS Y MANO DE OBRA.</t>
  </si>
  <si>
    <t>MANTENIMIENTO DE LUMINARIAS SQUARE´D POSTOP HOLOPHANE INCLUYE: ANDAMIOS, DESMANTELAMIENTO DE LAMPARA, BALASTRO, PORTA LAMPARA, ACCESORIOS, LIMPIEZA GENERAL DE LUMINARIA SUSTITUCION GENERAL DE TORNILLERIA, ADAPTACION DE EMPAQUES, BISAGRAS, PINTURA ANTICORROSIVA Y ESMALTE, LAVADO DE PANTALLAS CON AGUA, ACIDO Y JABON, HERRAMIENTA, CONEXIONES, PRUEBA, ACARREOS DENTRO Y FUERA DE LA OBRA Y TODO LO NECESARIO PARA SU BUEN FUNCIONAMIENTO.</t>
  </si>
  <si>
    <t>REPARACION DE LUMINARIAS FLUORESCENTE DE SOBREPONER DE 2 X 74 W., INCLUYE: CAMBIO DE BALASTRO, LAMPARA ACRILICO, LIMPIEZA  DE GABINETE, PRUEBAS, DESMONTAJE, MONTAJE, ARREGLO DE CORTOS ELECTRICOS Y TODO LO NECESARIO PARA SU FUNCIONAMIENTO, COMO LUMINARIA DE 2 X 74 W., HERRAMIENTA, MANO DE OBRA Y ACARREOS FUERA Y DENTRO DE LA OBRA.</t>
  </si>
  <si>
    <t>REPARACION DE LUMINARIAS FLUORESCENTE DE SOBREPONER DE 2 X 39 W., INCLUYE: CAMBIO DE BALASTRO, BASE KULKA, LAMPARA ACRILICO, LIMPIEZA  DE GABINETE, PRUEBAS, DESMONTAJE, MONTAJE, ARREGLO DE CORTOS ELECTRICOS Y TODO LO NECESARIO PARA SU FUNCIONAMIENTO, COMO LUMINARIA DE 2 X39 W., HERRAMIENTA, MANO DE OBRA Y ACARREOS FUERA Y DENTRO DE LA OBRA.</t>
  </si>
  <si>
    <t>SUMINISTRO  Y COLOCACION DE INTERRUPTOR TERMOMAGNETICO  DE  3 POLOS  50  A    AMPS. TIPO QO, MARCA SQUARE'D O SIMILAR EN CALIDAD Y COSTO, INCLUYE: GABINETE, CONEXION, PRUEBAS, HERRAMIENTA, MANO DE OBRA, ACARREOS FUERA Y DENTRO DE LA OBRA.</t>
  </si>
  <si>
    <t>SUMINISTRO Y COLOCACION DE INTERRUPTOR TERMOMAGNETICO 1-LINE KA3612550 PARA TABLERO DE DISTRIBUCION GENERAL 1-LINE KA 225M-12-1A EN MURO DE ACOMETIDA, INCLUYE. HERRAMIENTA, MANO DE OBRA, Y ACARREOS DENTRO Y FUERA DE LA OBRA, CONEXIONES Y PRUEBAS.</t>
  </si>
  <si>
    <t>SUMINISTRO Y COLOCACION DE INTERRUPTOR TERMOMAGNETICO CON GABINETE 3 POLOS 50A-LA32050, ZAP. AL 50LA O SIMILAR EN CALIDAD Y COSTO, INCLUYE: CONEXIONES , PRUEBAS, HERRAMIENTAS, MMANO DE OBRA, ACARREOS DENTRO Y FUERA DE LA OBRA.</t>
  </si>
  <si>
    <t>SUMINISTRO Y COLOCACION DE CENTRO DE CARGA  QO320L125G SQUARE´D, INCLUYE: CONEXION, PRUEBA, MATERIALES PARA SU FIJACION, HERRAMIENTA, MANO DE OBRA Y ACARREOS DENTRO Y FUERA DE LA OBRA.</t>
  </si>
  <si>
    <t>SUMINISTRO Y COLOCACION DE INTERRUPTOR TERMOMAGNETICO 3x250 KAL, INCLUYE: HERRAMIENTAS, PRUEBA,MATERIALES PARA SU FIJACION, MANO DE OBRA, ACARREOS DENTRO Y FUERA DE LA OBRA.</t>
  </si>
  <si>
    <t>SUMINSTRO Y COLOCACION DE INTERRUPTOR DE SEGURIDAD CON FUSIBLE, GABINETE NEMA 3R A PRUEBA DE LLUVIA DE 3x60 A., FUSIBLE DE 45 A., INCLUYE: CONEXIONES, PRUEBAS, HERRAMIENTA, MANO DE OBRA, ACARREOS DENTRO Y FUERA DE LA OBRA.</t>
  </si>
  <si>
    <t>REPARACION DE LUMINARIAS FLUORESCENTE DE SOBREPONER DE 2 X 20 W., INCLUYE: CAMBIO DE BALASTRO, BASE KULKA, LAMPARA ACRILICO, LIMPIEZA Y PINTURA (CON PROTECCION U. V.) DE GABINETE, PRUEBAS, DESMONTAJE, MONTAJE Y TODO LO NECESARIO PARA SU FUNCIONAMIENTO, COMO LUMINARIA DE 2 X20 W., HERRAMIENTA, MANO DE OBRA Y ACARREOS FUERA Y DENTRO DE LA OBRA.</t>
  </si>
  <si>
    <t>SUMINISTRO, INSTALACION Y MONTAJE DE TABLERO DE DISTRIBUCION I-LINE CATALOGO MA-800M-16-3A, INCLUYE: INTERRUPTOR GRAL. 3X700 AMP. TIPO MAL-36700, DOS INTERRUPTORES TERMOMAGNETICOS I-LINE DE 3X200 AMP. TIPO LA-36250, UN INTERRUPTOR TERMOMAGNETICO I-LINE DE 3X200 AMP. TIPO KA-36200, UN INTERRUPTOR TERMOMAGNETICO I-LINE DE 3X30 AMP. TIPO FA-32030, MATERIALES, HERRAMIENTA, MANO DE OBRA, ACARREOS DENTRO Y FUERA DE LA OBRA Y TODO LO NECESARIO PARA SU CORRECTO FUNCIONAMIENTO.</t>
  </si>
  <si>
    <t>SUMINISTRO Y COLOCACION DE REGISTRO EN MURO CON CAJA GALVANIZADA DE 12X12X5.7 CMS. Y 12X12X8.4 CMS., INCLUYE: HERRAMIENTA, MANO DE OBRA, ACARREOS DENTRO Y FUERA DE LA OBRA.</t>
  </si>
  <si>
    <t>INTERCONEXION DE LUMINARIAS DE 2 X 32 WATTS. ENTRE SI, INCLUYE: CINTA AISLANTE, HERRAMIENTA, MANO DE OBRA, ANDAMIOS A CUALQUIER ALTURA. (TRABAJOS REALIZADOS EN HORARIO NOCTURNO)</t>
  </si>
  <si>
    <t>REHABILITACION DE INTERRUPTOR GENERAL/SEGURIDAD DE 3x60 AMP. INCLUYE: DESMANTELAMIENTO DE MURO DE ACOMETIDA, PINTURA ESMALTE, RECONEXIONES, MONTAJE A MURO DE ACOMETIDA NUEVO, MATERIALES DE FIJACION, MANO DE OBRA Y HERRAMIENTA MENOR.</t>
  </si>
  <si>
    <t>SUMINISTRO Y COLOCACION DE INTERRUPTOR DE SEGURIDAD DE 3X60 A. CON FUSIBLE DE 30 AMP., GABINETE NEMA A PRUEBA DE LLUVIA, INCLUYE: CONEXION, PRUEBAS, HERRAMIENTAS, ACARREOS FUERA Y DENTRO DE LA OBRA</t>
  </si>
  <si>
    <t>SUMINISTRO Y COLOCACION DE INTERRUPTOR DE SEGURIDAD DE 3X60 A. CON FUSIBLE DE 50 AMP.,  INCLUYE: CONEXION, PRUEBAS, HERRAMIENTAS, ACARREOS FUERA Y DENTRO DE LA OBRA</t>
  </si>
  <si>
    <t>SUMINISTRO Y COLOCACION DE APAGADOR EN CAJA DE PVC DE ACUERDO A PROYECTO, INCLUYE: CAJA PVC, CHASIS, PLACA DE UNA VENTANA, CONEXION, PRUEBAS, MATERIALES, HERRAMIENTA, MANO DE OBRA, ACARREOS DENTRO Y FUERA DE LA OBRA, TODO LO NECESARIO PARA SU CORRECTA INSTALACION Y  FUNCIONAMIENTO.</t>
  </si>
  <si>
    <t>SUMINISTRO Y COLOCACION DE INTERRUPTOR DE SEGURIDAD DE 3X60 A. CON FUSIBLE DE 40 AMP.,  INCLUYE: CONEXION, PRUEBAS, HERRAMIENTAS, ACARREOS FUERA Y DENTRO DE LA OBRA</t>
  </si>
  <si>
    <t>SUMINISTRO Y COLOCACION DE SOQUET PARA LAMPARAS FLUORESCENTE INCLUYE: MATERIALES, HERRAMIENTA, MANO DE OBRA Y TODO LO NECESARIO PARA SU CORRECTA INSTALACION.</t>
  </si>
  <si>
    <t>SUMINISTRO Y COLOCACIÒN DE TABLERO DE CONTROL NQOD124AB11F CON INTERRUPTOR PRINCIPAL 3 X50, INCLUYE: MATERIALES, MANO DE OBRA, HERRAMIENTA Y ACARREO DENTRO Y FUERA DE LA OBRA.</t>
  </si>
  <si>
    <t>SUMINISTRO Y COLOCACION DE INTERRUPTOR TERMO MAGNETICO CON GABINETE, 3 POLOS-125 A 225 AMPS KHL, SQUARE`D O SIMILAR EN CALIDAD Y COSTO INCLUYE: CONEXION, PRUEBA, HERRAMIENTA, MANO DE OBRA Y ACARREOS DENTOR Y FUERA DE LA OBRA.</t>
  </si>
  <si>
    <t>SUMINISTRO Y COLOCACI0N DE LUMINARIA FLUORESCENTE DE SOBREPONER EN LOSA, CON LAMPARA COMPACTA AHORRADORA DE ENERGIA DE 23 W, INCLUYE: PRUEBAS,  BASE DE PORCELANA, ACCESORIOS PARA SU FIJACION, HERRAMIENTA, ANDAMIOS A CUALQUIER ALTURA, MATERIALES, MANO DE OBRA, ACARREOS DENTRO Y FUERA DE LA OBRA.</t>
  </si>
  <si>
    <t>SUMMINISTRO Y COLOCACION DE INTERRUPTOR TERMOMAGNETICO 3X300 AMP LAL-36300 CON GABINETE, INCLUYE MATERIALES, MANO DE OBRA, HERRAMIENTA Y TODO LO NECESARIO PARA SU BUEN FUNCIONAMIENTO.</t>
  </si>
  <si>
    <t>SUMINISTRO Y COLOCACIÒN DE INTERRUPTOR DE SEGURIDAD CON FUSIBLE, GABINETE NEMA 3R/LLA PRUEBA DE LLUVIA DE 3X60 AMP. D322 NRB, INCLUYE:FUSIBLE, CONEXIÓN PRUEBAS, HERRAMIENTA, MANO DE OBRA, ACARREOS DENTRO Y FUERA DE LA OBRA.</t>
  </si>
  <si>
    <t>REPARACION DE SALIDA DE FUERZA TRIFASICA EN TORRETA EN PISO; INCLUYE: DESCABLEADO, LIMPIEZA DE CAJA Y TUBERIA EXISTENTE, CODO, CONEXIONES, CONTACTO TRIFASICO, TAPAS, PRUEBAS Y TODO LO NECESARIO PARA DEJARLA FUNCIONANDO NORMALMENTE, HERRAMIENTAS, MANO DE OBRA Y ACARREOS FUERA Y DENTRO DE LA OBRA.</t>
  </si>
  <si>
    <t>SUMINISTRO Y COLOCACION DE INTERRUPTOR TERMOMAGNETICO  3 POLOS 500 AMPS. TIPO MA  SQUAR´D O SIMILAR EN CALIDAD Y COSTO, INCLUYE: CONEXIONES, PRUEBAS, HERRAMIENTA, MANO DE OBRA, ACARREOS FUERA Y DENTRO DE LA OBRA.</t>
  </si>
  <si>
    <t>SUMINISTRO, COLOCACION Y CONEXION DE REGULADOR DE VOLTAJE TIPO ACONDICIONADOR DE LINEA DE 5KVA, CON VOLTAJE DE ENTRADA 120/208 V. +/- 15%, VOLTAJE DE SALIDA 120/208 V. +/- 3%, 3F-5 HILOS, CON FILTRO DE SUPRESIÒN DE PICOS, FILTRO DE RUIDO ELÈCTRICO Y DESCONECTADOR AUTOMÀTICO CONTRA VOLTAJE FUERA DE RANGO Y ACCESORIOS NORMALES, INCLUYE: HERRAMIENTA, MANO DE OBRA, ACARREOS DENTRO Y FUERA DE LA OBRA Y TODO LO NECESARIO PARA SU BUEN FUNCIONAMIENTO.</t>
  </si>
  <si>
    <t>SUMINISTRO Y COLOCACIÒN DE TABLERO DE CONTROL NQOD30-4AB21F CON INTERRUPTOR PRINCIPAL 3 POLOS DE 125 A 225 AMPERS, INCLUYE: MATERIALES, MANO DE OBRA, HERRAMIENTA Y ACARREOS DENTRO Y FUERA DE LA OBRA.</t>
  </si>
  <si>
    <t>SUMINISTRO Y COLOCACION DE INTERRUPTOR TERMO MAGNETICO  3 POLOS ILINE KA36200 DE 125 A 250 AMP. INCLUYE: CONEXION, PRUEBA, HERRAMIENTA, MANO DE OBRA Y ACARREOS DENTOR Y FUERA DE LA OBRA.</t>
  </si>
  <si>
    <t>SUMINISTRO Y COLOCACION DE INTERRUPTOR TERMOMAGNETICO 3 POLOS ILINE KA 36150  DE  125 A 250 AMP  INCLUYE: HERRAMIENTA, MANO DE OBRA, ACARREOS FUERA Y DENTRO DE LA OBRA, CONEXION Y PRUEBA.</t>
  </si>
  <si>
    <t>SUMINISTRO Y COLOCACIÒN DE LUMINARIA FLUORESCENTE DE EMPOTRAR CON TRES LAMPARAS DE 32 WATTS TL80U-BENTFB-31T8/TL841 DE ARRANQUE RÀPIDO, GABINETE DE 60.5 X 80.5 CMS. CON REJILLAS PARABÒLICAS DE ALUMINIO Y BALASTRO DE ALTA EFICIENCIA, INCLUYE: PERNOS, ANCLAS PARA SU FIJACIÒN, CINTA AISLANTE, BALASTRO SOCKET, ACRÌLICO, TUBOS FLUORESCENTES, GABINETE, ACARREOS DENTRO Y FUERA DE  LA OBRA, PRUEBAS Y EL CABLE (MCA. CONDUMEX, CONDUCTORES MONTERREY, LATINCASA, CONDELMEX, CONELEC) NECESARIO PARA SU CONEXIÒN.</t>
  </si>
  <si>
    <t>SUMINISTRO  Y COLOCACION DE INTERRUPTOR TIPO QO 315-370, MARCA SQUARE'D O SIMILAR EN CALIDAD Y COSTO, INCLUYE: CONEXION, PRUEBAS, HERRAMIENTA, MANO DE OBRA, ACARREOS FUERA Y DENTRO DE LA OBRA.</t>
  </si>
  <si>
    <t>SUMINISTRO Y COLOCACION DE INTERRUPTOR DE SEGURIDAD DE 3X50 AMP. CON FUSIBLE DE 30 A 50 AMP., GABINETE NEMA A PRUEBA DE LLUVIA, INCLUYE: CONEXION, PRUEBAS, HERRAMIENTAS, ACARREOS FUERA Y DENTRO DE LA OBRA</t>
  </si>
  <si>
    <t>SUMINISTRO Y COLOCACION DE CENTRO DE CARGA 3 CIRCUITOS TRIFASICO, INCLUYE: HERRAMIENTA, MANO DE OBRA, ACARREOS DENTRO Y FUERA DE LA OBRA, CONEXION Y PRUEBA.</t>
  </si>
  <si>
    <t>SUMINISTRO Y TENDIDO DE CABLE DE COBRE SEMIDURO DE 2/0, INCLUYE; MATERIALES, MANO DE OBRA, HERRAMIENTAS, EQUIPO,ACARREO DENTRO Y FUERA DE LA OBRA.</t>
  </si>
  <si>
    <t>SUMINISTRO Y COLOCACION DE TABLERO DE ALUMBRADO Y DISTRIBUCION TIPO NQOD-42 4L21-F CON ZAPATAS PRINCIPALES, MARCA SQUARED; INCLUYE: ACARREO, CONEXIONES, PRUEBAS, MATERIALES PARA SU FIJACION, HERRAMIENTA MENOR, MANO DE OBRA Y TODO LO NECESARIO PARA SU CORRECTA EJECUCION.</t>
  </si>
  <si>
    <t>SUMINISTRO Y COLOCACION DE TABLERO DE DISTRIBUCION TIPO A-LINE-400-101A INTERRUPTOR PRINCIPAL,MARCA SQUARE, INCLUYE:ACARREOS,CONEXIONES,PRUEBAS,MATERIALES PARA SU FIJACION,HERRAMINETA MENOR , MANO DE OBRA Y TODO LO NECESARIO PARA SU CORRECTA EJECUCION.</t>
  </si>
  <si>
    <t>SUMINISTRO Y COLOCACIÒN DE TABLERO DE CONTROL NQOD30-4AB21-S CON INTERRUPTOR PRINCIPAL 3 X 250, INCLUYE: MATERIALES, MANO DE OBRA, HERRAMIENTA Y ACARREO DENTRO Y FUERA DE LA OBRA.</t>
  </si>
  <si>
    <t>SUMINISTRO Y COLOCACION DE TABLERO PRINCIPAL, EL CUAL INCLUYE: TABLERO I LINE LA 400 M62A, 1 PZA DE INTERRUPTOR TERM. I LINE 3X100, 1 PZA DE INTERRUPTOR TERM. I LINE 3X200, 1 PZA DE INTERRUPTOR TERM. I LINE 2X70, 6 JGOS DE PERNO ANCLA, TUERCA Y FULM., MANO DE OBRA, HERRAMIENTA, EQUIPO, ACARREOS FUERA Y DENTRO DE LA OBRA Y TODO LO NECESARIO PARA SU CORRECTA COLOCACION.</t>
  </si>
  <si>
    <t>SUMINISTRO Y COLOCACION DE TABLERO DE CONTROL QO-20L125 SQUARE'D, INCLUYE: HERRAMIENTA, MANO DE OBRA, ACARREOS FUERA Y DENTRO DE LA OBRA, CONEXION, PRUEBA Y MATERIALES PARA SU FIJACION.</t>
  </si>
  <si>
    <t>SUMINISTRO Y COLOCACION DE EXTRACTOR TIPO VENTILADOR  DE 20.32 x 20.32cmm EMPOTRADO, DE 70PIES CUBICOS POR MINUTO (1.98M3/MIN), MARCA BROAN, INCLUYE. MATERIAL, HERRAMIENTA, MANO DE OBRA Y TODO LO NECESARIO PARA SU CORRECTA INSTALACION.</t>
  </si>
  <si>
    <t>SUMINISTRO Y COLOCACION DE LUMINARIO DE EMPOTRAR EN PISO EN EXTERIOR PARA LAMPARA PAR 38,45 W, 127 V, 60 HZ, DE LUMINARIO INYECTADO, BASE E26, NUMERO DE CATALOGO: OU3007G DE CONSTRULITA. INCLUYE: MATERIALES, HERRAMIENTA, MANO DE OBRA, ACARREOS DENTRO Y FUERA DE LA OBRA Y TODO LO NECESARIO PARA SU BUEN FUNCIONAMIENTO SEGUN PROYECTO.</t>
  </si>
  <si>
    <t>SUMINISTRO Y COLOCACION DE LUMINARIO DE EMPOTRAR EN PISO EN EXTERIOR PARA LAMPARA PAR 38,90 W, 127 V, 60 HZ, DE LUMINARIO INYECTADO, BASE E26, NUMERO DE CATALOGO: OU3007G DE CONSTRULITA. INCLUYE: MATERIALES, HERRAMIENTA, MANO DE OBRA, ACARREOS DENTRO Y FUERA DE LA OBRA Y TODO LO NECESARIO PARA SU BUEN FUNCIONAMIENTO SEGUN PROYECTO.</t>
  </si>
  <si>
    <t>SUMINISTRO Y COLOCACION DE LUMINARIO FLUORESCENTE TIPO CANALETA CON LAMPARA T5 DE 1 X 14 W,  127 V, 60 HZ,  SEM, A CAT MS5114T5 120 V. DE LITHONIA LIGHTING.  INCLUYE: MATERIALES, HERRAMIENTA, MANO DE OBRA, ACARREOS DENTRO Y FUERA DE LA OBRA Y TODO LO NECESARIO PARA SU BUEN FUNCIONAMIENTO SEGUN PROYECTO.</t>
  </si>
  <si>
    <t>SUMINISTRO Y COLOCACION DE INTERRUPTOR TERMOMAGNETICO 3 POLOS X 100 AMPS 120-220V TIPO FA MCA. SQUARE'D O SIMILAR EN CALIDAD Y COSTO, INCLUYE CONEXXION, PRUEBA, HERRAMIENTA, MANO DE OBRA, ACARREOS FUERA Y DENTRO DE LA OBRA.</t>
  </si>
  <si>
    <t>SUMINISTRO Y COLOCACION DE TABLERO DE DISTRIBUCION TIPO I-LINE TAMAÑO 1 CAT. KA225M121A, CON INTERRUPTOR PRINCIPAL DE 225 AMP. 600 V. 3 FASES, 4 HILOS MCA. SQUARE'D 12 CIRCUITOS, INCLUYE: MATERIAL DE FIJACION, CONEXION, PRUEBA, HERRAMIENTA, MANO DE OBRA, ACARREOS FUERA Y DENTRO DE LA OBRA.</t>
  </si>
  <si>
    <t>SUMINISTRO Y COLOCACION DE TABLERO DE CONTROL TIPO SOBREPONER O EMPOTRAR MCA SQUARE'D DE 42 CIRCUITOS CAT. NQOD 42-4AB-21F, INCLUYE: INT. PRINCIPAL DE 3 x 100 AMP., MATERIALES DE FIJACION, CONEXION, PRUEBAS, HERRAMIENTA, MANO DE OBRA, ACARREOS FUERA Y DENTRO DE LA OBRA.</t>
  </si>
  <si>
    <t>SUMINISTRO Y COLOCACION DE TABLERO DE CONTROL TIPO SOBREPONER O EMPOTRAR MCA SQUARE'D DE 42 CIRCUITOS CAT. NQOD 42-4AB-22F, INCLUYE: INT. PRINCIPAL DE 3 x 125 AMP., MATERIALES DE FIJACION, CONEXION, PRUEBAS, HERRAMIENTA, MANO DE OBRA, ACARREOS FUERA Y DENTRO DE LA OBRA.</t>
  </si>
  <si>
    <t>SUMINISTRO Y COLOCACION DE TABLERO DE CONTROL TIPO SOBREPONER O EMPOTRAR MCA SQUARE'D DE 30 CIRCUITOS CAT. NQOD 30-4AB-12F, INCLUYE: INT. PRINCIPAL 3X100 AMP., MATERIALES DE FIJACION, CONEXION, PRUEBAS, HERRAMIENTA, MANO DE OBRA, ACARREOS FUERA Y DENTRO DE LA OBRA.</t>
  </si>
  <si>
    <t>SUMINISTRO Y COLOCACION DE TABLERO DE CONTROL TIPO SOBREPONER O EMPOTRAR MCA SQUARE'D DE 24 CIRCUITOS CAT. NQOD 24-4-AB-12F, INCLUYE: INT. PRINCIPAL DE 3X50 Y 3X70 AMP., MATERIALES DE FIJACION, CONEXION, PRUEBAS, HERRAMIENTA, MANO DE OBRA, ACARREOS FUERA Y DENTRO DE LA OBRA.</t>
  </si>
  <si>
    <t>SUMINISTRO Y COLOCACION DE TABLERO DE CONTROL TIPO SOBREPONER O EMPOTRAR MCA SQUARE'D DE 12 CIRCUITOS CAT. NQOD 12-4AB 12F, INCLUYE: INT. PRINCIPAL DE 3X40 Y 3X50 AMP., MATERIALES DE FIJACION, CONEXION, PRUEBAS, HERRAMIENTA, MANO DE OBRA, ACARREOS FUERA Y DENTRO DE LA OBRA.</t>
  </si>
  <si>
    <t>SUMINISTRO Y COLOCACION DE TABLERO DE DISTRIBUCION TIPO I-LINE TAMAÑO 3 CAT. MA600M83A, CON INTERRUPTOR PRINCIPAL DE 600 AMP. 600 V. 3 FASES, 4 HILOS MCA. SQUARE'D 8 CIRCUITOS, INCLUYE: MATERIAL DE FIJACION, CONEXION, PRUEBA, HERRAMIENTA, MANO DE OBRA, ACARREOS FUERA Y DENTRO DE LA OBRA.</t>
  </si>
  <si>
    <t>SUMINISTRO Y COLOCACION DE TABLERO DE DISTRIBUCION TIPO I-LINE TAMAÑO 3 CAT. NA1200M203A, CON INTERRUPTOR PRINCIPAL DE 1200 AMP. 3 FASES, 4 HILOS, 600  VOLTS., 20 CIRCUITOS MCA. SQUARE'D, INCLUYE: MATERIAL DE FIJACION, CONEXION, PRUEBA, HERRAMIENTA, MANO DE OBRA, ACARREOS FUERA Y DENTRO DE LA OBRA.</t>
  </si>
  <si>
    <t>SUMINISTRO Y COLOCACION DE TABLERO DE ALUMBRADO Y DISTRIBUCION TIPO NQOD-12-4AB12, CON INTERRUPTOR PRINCIPAL, MARCA SQUARE'D;  INCLUYE: ACARREO,  CONEXION, PRUEBA, MATERIALES PARA SU FIJACION, HERRAMIENTA MENOR Y MANO DE OBRA. INCLUYE TODO LO NECESARIO PARA SU CORRECTA EJECUCION.</t>
  </si>
  <si>
    <t>SUMINISTRO Y COLOCACION DE TABLERO DE ALUMBRADO Y DISTRIBUCION TIPO NQOD-24-4AB12, CON INTERRUPTOR PRINCIPAL, MARCA SQUARE'D; INCLUYE: ACARREO, CONEXION, PRUEBA,  MATERIALES PARA SU FIJACION, HERRAMIENTA MENOR Y MANO DE OBRA. INCLUYE TODO LO NECESARIO PARA SU CORRECTA EJECUCION.</t>
  </si>
  <si>
    <t>SUMINISTRO Y COLOCACION DE TABLERO DE ALUMBRADO Y DISTRIBUCION TIPO NQOD-42-4AB22, CON INTERRUPTOR PRINCIPAL, MARCA SQUARE'D; INCLUYE: ACARREO, CONEXION, PRUEBA, MATERIALES PARA SU FIJACION, HERRAMIENTA MENOR Y MANO DE OBRA. INCLUYE TODO LO NECESARIO PARA SU CORRECTA EJECUCION.</t>
  </si>
  <si>
    <t>SUMINISTRO Y COLOCACION DE TABLERO DE DISTRIBUCION TIPO  I - LINE CAT. MA-800M-163-A, MARCA SQUARE'D; INCLUYE: ACARREO, FLETE, CONEXIONES, PRUEBAS, MATERIALES PARA SU FIJACION, HERRAMIENTA MENOR Y MANO DE OBRA. INCLUYE TODO LO NECESARIO PARA SU CORRECTA EJECUCION.</t>
  </si>
  <si>
    <t>REVISION Y REHABILITACION DE CONTACTO EN MESA DE LABORATORIO, INCLUYE: PLACA, ACCESORIOS PARA SU FIJACION, HERRAMIENTA, MANO DE OBRA, ACARREOS Y TODO LO NECESARIO PARA SU BUEN FUNCIONAMIENTO.</t>
  </si>
  <si>
    <t>SUMINISTRO Y TENDIDO DE DUCTO DE POLIETILENO DE ALTA DENSIDAD DE 53MM (2") DE DIAM. INCLUYE: CONEXIONES, MATERIALES, HERRAMIENTA, MANO DE OBRA, ACARREOS DENTRO Y FUERA DE LA OBRA.</t>
  </si>
  <si>
    <t>SALIDA PARA VENTILADOR DE TECHO EN CAJA DE LAMINA GALVANIZADA CON TUBO CONDUIT DE P.V.C TIPO PESADO ; INCLUYE: ACARREOS, CONECTORES, COPLEX, CHALUPA GALVANIZADA, CABLES, CODOS, TAPA CIEGA, CONEXIONES, PRUEBAS, HERRAMIENTA MENOR, MANO DE OBRA Y TODO LO NECESARIO PARA SU CORRECTA EJECUCION</t>
  </si>
  <si>
    <t>SALIDA DE CENTRO EN CAJA DE LAMINA GALVANIZADA CON TUBO CONDUIT DE P.V.C TIPO PESADO; INCLUYE: ACARREOS, CONECTORES, COPLES, CHALUPA GALVANIZADA, APAGADORES, CABLES, CHASIS Y SOBRETAPA DE ALUMINIO, PRUEBAS, CONEXIONES, HERRAMIENTA MENOR,  MANO DE OBRA Y TODO LO NECESARIO PARA SU CORRECTA EJECUCION</t>
  </si>
  <si>
    <t>SALIDA DE CONTACTO MONOFASICO DUPLEX POLARIZADO CAT-M-5250-M, MARCA ARROW-HART CON TORRETA PARA CONTACTO DUPLEX PATA DE MULA MCA. ARROW-HART, IF-3H, 15 AMP 127 VOLTS, EN CAJA Y SOBRETAPA DE LAMINA GALVANIZADA DE 10x10 CMS TUBO CONDUIT PVC PESADO, INCLUYE: ACARREOS, PRUEBAS, CONEXIONES, CABLEADO, CONECTORES, COPLES, CHASIS, PEGAMENTO P.V.C., HERRAMIENTA MENOR, MANO DE OBRA Y TODO LO NECESARIO PARA SU CORRECTA EJECUCION.</t>
  </si>
  <si>
    <t>SUMINISTRO Y COLOCACION DE CENTRO DE CARGA  TRIFASICO, TIPO QO-320-L125G, CON INTERRUPTOR PRINCIPAL, MARCA SQUARE'D  INCLUYE: ACARREOS, CONEXIONES, PRUEBAS, HERRAMIENTA MENOR, MANO DE OBRA Y TODO LO NECESARIO PARA SU CORRECTA EJECUCION.</t>
  </si>
  <si>
    <t>MANIOBRA Y  MONTAJE DE EXTRACTOR MARCA " ARMED" MOD. 27 CON MOTOR DE 1/2"  H.P. CON CAPACIDAD DE 49 M3  SUMINISTRA- DO POR INIFECH. INCLUYE: FLETES DE ALMACENES INIFECH. AL LUGAR DE LA OBRA, CARGA Y DESCARGA, HERRAMIENTA, MANO DE OBRA, MANIOBRAS Y MONTAJE DENTRO DEL EDIFICIO. TRABAJO TERMINADO.</t>
  </si>
  <si>
    <t>CONEXION DE LINEA DE MEDIA TENSION A TABLERO GENERAL, INCLUYE: CINTA DE AISLAR, MANO DE OBRA, HERRAMIENTA, ACARREO FUERA Y DENTRO DE LA OBRA.</t>
  </si>
  <si>
    <t>SUMINISTRO E INSTALACION DE LINEA DE MEDIA TENSION A 220 VOLTS, PARA ALIMENTAR CONDENSADORES DE AIRE ACONDICIONADO PARA SALA DE COMPUTO, A BASE DE TUBO DE PVC PESADO DE 3", 4 HILOS DE CABLE DE 1/0 MCA. CONDELMEX, INCLUYE: CODO DE PVC DE 3", CINTA DE AISLAR, MATERIALES, HERRAMIENTA, MANO DE OBRA, ACARREOS FUERA Y DENTRO DE LA OBRA.</t>
  </si>
  <si>
    <t>SUMINISTRO Y COLOCACIÒN DE BASE PARA MEDIDOR 7 X 100 AMPS., INCLUYE: MATERIALES, MANO DE OBRA, ACARREOS DENTRO Y FUERA DE LA OBRA, Y TODO LO NECESARIO PARA SU BUEN FUNCIONAMIENTO.</t>
  </si>
  <si>
    <t>SUMINISTRO Y COLOCACION DE BASE DE 13 TERMINALES CON TABLILLA DE 10 POLOS, INCLUYE: HERRAMIENTAS, MATERIALES, MANO DE OBRA, ACARREOS DENTRO Y FUERA DE LA OBRA Y TODO LO NECESARIO PARA SU FUNCIONAMIENTO.</t>
  </si>
  <si>
    <t>SUMINISTRO E INSTALACION DE CONECTOR PARA  LINEA VIVA CON ESTRIBO DE COBRE TIPO  "  L Ó T "  INCLUYE : ANDAMIOS , HERRAMIENTAS, MANO DE OBRA, ACARREOS DENTRO Y FUERA DE LA OBRA, Y TODO LO NECESARIO PARA SU BUEN FUNCIONAMIENTO.</t>
  </si>
  <si>
    <t>SALIDA DE FUERZA TRIFASICA CON TORRETA EN PISO SC-3099 SOBRE CAJA B2414, FRENTES SS-309S Y SS-309B, MARCA HUBBELL. INCLUYE: CONTACTO TRIFASICO 3F-414, 20A. 250V. NEMA 15-20R, TUBO CONDUIT FIERRO GALVANIZADO, PARED DELGADA, PRUEBAS, CONEXIONES, CONECTORES, COPLES, CABLES (MARCA CONDUMEX, CONDUCTORES MONTERREY, LATINCASA, CONDELMEX), HERRAMIENTAS, MANO DE OBRA, ACARREOS DENTRO Y FUERA DE LA OBRA.</t>
  </si>
  <si>
    <t>SUMINISTRO Y COLOCACION DE CABLE DE ALUMINIO ACSR CAL. 1/0, INCLUYE: CINTA AISLANTE, LUBRICACION, GUIAS, AISLAMIENTO DE PUNTAS, HERRAMIENTAS, ANDAMIOS A CUALQUIER ALTURA, ACARREOS FUERA Y DENTRO DE LA OBRA Y MANO DE OBRA.</t>
  </si>
  <si>
    <t>SUMINISTRO Y COLOCACION DE INTERRUPTOR TERMOMAGNETICO DE 3 POLOS 800 AMPS. TIPO MA, MARCA SQUARE´D O SIMILAR EN CALIDAD Y COSTO. INCLUYE: CONEXIONES, PRUEBAS, HERRAMIENTA, MANO DE OBRA, ACARREOS FUERA Y DENTRO DE LA OBRA.</t>
  </si>
  <si>
    <t>SUMINISTRO E INSTALACION DE CONECTOR ESTRIBO VCT-74;  INCLUYE : ANDAMIOS , HERRAMIENTAS, MANO DE OBRA, ACARREOS DENTRO Y FUERA DE LA OBRA, Y TODO LO NECESARIO PARA SU BUEN FUNCIONAMIENTO.</t>
  </si>
  <si>
    <t>SUMINISTRO Y COLOCACION DE CONECTOR PORTAFUSIBLE TIPO CODO CAL. 1/0 AWG, INCLUYE: MANO DE OBRA, HERRAMIENTAS, ACARREOS DENTRO Y FUERA DE LA OBRA Y TODO LO NECESARIO PARA SU BUEN FUNCIONAMIENTO.</t>
  </si>
  <si>
    <t>SUMINISTRO Y COLOCACION DE ELECTRODO PARA SISTEMA DE TIERRA 3.05M X 5/8" ACS, INCLUYE: MATERIALES, HERRAMIENTA, MANO DE OBRA, ACARREOS DENTRO Y FUERA DE LA OBRA.</t>
  </si>
  <si>
    <t>SUMINISTRO Y COLOCACION DE CODO DE OPERACION CONCARGA 15 KV, 200 AMP. CAL. 3/0, INCLUYE: MATERIALES, HERRAMIENTA, EQUIPO, ACARREOS DENTRO Y FUERA DE LA OBRA Y TODO LO NECESARIO PARA SU FUNCIONAMIENTO.</t>
  </si>
  <si>
    <t>SUMINISTRO Y COLOCACION DE INSERTO OCC 15 KVA, 200 AMP. CAL. 3/0, INCLUYE: MATERIALES, PRUEBAS, MANO DE OBRA Y TODO LO NECESARIO PARA SU BUEN FUNCIONAMIENTO.</t>
  </si>
  <si>
    <t>SUM. Y COLOC. CABLE CUADRUPLE AL-XLP (3/0-1/0)AWG 3C/1N MCA. CONDUMEX O CONDUCTORES MONTERREY, INCLUYE: CINTA AISLANTE, LUBRICACION GUIAS, AISLAMIENTO DE PUNTAS, HERRAMIENTAS, ANDAMIOS A CUALQUIER ALTURA, ACARREOS FUERA Y DENTRO DE LA OBRA Y MANO DE OBRA.</t>
  </si>
  <si>
    <t>SUMINISTRO Y COLOCACION DE CONECTOR ESTRIBO PARA CAL. 3/0 AWG, INCLUYE: HERRAMIENTA, MANO DE OBRA, ACARREOS FUERA Y DENTRO DE LA OBRA.</t>
  </si>
  <si>
    <t>SUMINISTRO Y COLOCACION DE CONECTOR DB-4040, INCLUYE: HERRAMIENTA, MANO DE OBRA, ACARREOS FUERA Y DENTRO DE LA OBRA.</t>
  </si>
  <si>
    <t>SUMINISTRO Y COLOCACION DE CONECTOR DB-1010, INCLUYE: HERRAMIENTA, MANO DE OBRA, ACARREOS FUERA Y DENTRO DE LA OBRA.</t>
  </si>
  <si>
    <t>SUMINISTRO Y COLOCACION DE FLEJE DE ACERO GALVANIZADO INOXIDABLE, INCLUYE: HARRAMIENTA, MANO DE OBRA, ACARREOS FUERA Y DENTRO DE LA OBRA.</t>
  </si>
  <si>
    <t>SUM. Y COLOC. SISTEMA DE POTENCIA INTERRUMPIBLE UPS 3F. 5H. 220 V 127 VOLTS 60 HZ TIEMPO DE RESPALDO 30 MINUTOS. AL 70 % DE LA CARGA, INCLUYE: BY-PASS PARA MANTENIMIENTO MCA. M.G.E., UPS SYSTEM, CONEXIONES, ACCESORIOS NECESARIOS PARA SU BUENA INSTALACION, HERRAMIENTA, MANO DE OBRA CALIFICADA, ACARREOS FUERA Y DENTRO DE LA OBRA.</t>
  </si>
  <si>
    <t>SUM. Y COLOC. DE SENSOR DE MOVIMIENTO MODELO AMB-300 DSC, INCLUYE: MATERIALES, HERRAMIENTA, MANO DE OBRA, ACARREOS FUERA Y DENTRO DE LA OBRA.</t>
  </si>
  <si>
    <t>REVISION Y BALANCEO DE CARGA EN TABLEROS, INCLUYE: MANO DE OBRA, HERRAMIENTA Y ACARREOS DENTRO Y FUERA DE LA OBRA.</t>
  </si>
  <si>
    <t>REHABILITACION DETUBERIA EN RED ELECTRICA EXTERIOR INCL: CABLE (MCA. CONDUMEX, CONDUCTORES MONTERREY, LATINCASA, CONDELMEX, CONELEC DEL No. 10, TUBERIA DE PVC  PESADO , EXCAVACION, RELLENO, HERRAMIENTA, MANO DE OBRA, ACARREOS DENTRO Y FUERA DE LA OBRA.</t>
  </si>
  <si>
    <t>REHABILITACION DE REG. ELECTRICO DE SECCION 60X60X80 CMS. INCLUYE: REMOCION DE CONTRTAMARCO EN MAL ESTADO, DEMOLICION DE CADENA DE CONCRETO ARMADO, LIMPIEZA Y DESASOLVE DEL INTERIOR DEL REGISTRO, CADENA DE CONCRETO F'C=150KG/CM2 DE 14X15CMS. ARMADA CON 3 VRS. DEL No. 3 Y ESTRIBOS DEL No. 2 @20CMS. TAPA METALICA DE LAM. LISA (SEGUN PROYECTO), BISAGRAS, MARCO DE ANGULO 1X1X1/8" Y CONTRAMARCO DE 1/4X1/4X1/8", FIJACION DE LA TAPA, CIMBRADO, DESCIMBRADO, RESANES Y EMBOQUILLADO PERIMETRAL, FONDO DE GRAVA DE 3/4, HERRAMIENTA, MANO DE OBRA Y ACARREOS DENTRO Y FUERA DE LA OBRA.</t>
  </si>
  <si>
    <t>REVISION Y REPARACION DE LUMINARIA TIPO PUNTA DE POSTE, INCLUYE: LIMPIEZA DE REFLECTOR, SUMINISTRO Y COLOCACION DE BALASTRO TIPO AUTOREGULADOR 220 V., 620 CICLON LAMPARA DE VAPOR DE SODIO ALTA PRESION DE 250 WATTS SOCKET DE PORCELANA, CONTACTO CENTRAL, CONDUCTORES TERMINALES, ANDAMIOS, ACCESORIOS DE FIJACION, HERRAMIENTA Y MANO DE OBRA, ACARREOS DENTRO Y FUERA DE LA OBRA..</t>
  </si>
  <si>
    <t>REHABILITACION DE TUBERIA EN RED ELECTRICA INCL: CABLE (MCA. CONDUMEX, CONDUCTORES MONTERREY, LATINCASA, CONDELMEX, TUBO CONDUIT PARED DELGADA, HERRAMIENTA, MANO DE OBRA, ACARREOS DENTRO Y FUERA DE LA OBRA.</t>
  </si>
  <si>
    <t>PREPARACION PARA RECIBIR SEÑAL MULTIMEDIA A BASE DE TUBO Fo.Go. PARED GRUESA DE 25 MM., MUFA SECA DE 25 MM., INCLUYE: REGISTO DE LAMINA GALVANIZADA DE 12X12X5.7 CM., CHAFLAN DE CONCRETO DE 10 CM. ACABADO PULIDO, HERRAMIENTA, MANO DE OBRA, ACARREOS FUERA Y DENTRO DE LA OBRA, TRABAJO TERMINADO.</t>
  </si>
  <si>
    <t>REHABILITACION DE LUMINARIAS TIPO PUNTA DE POSTE, INCLUYE: DESMONTAJE DE LUMINARIAS, BAJADO DE POSTES, DESCABLEADO, CABLEADO, LIMPIEZA, PINTURA ANTICORROSIVA EN POSTES Y COLOCACION DE LOS MISMOS A SU BASE CORRESPONDIENTE, HERRAMIENTAS, MATERIALES, MANO DE OBRA, ACARREOS DENTRO Y FUERA DE LA OBRA.</t>
  </si>
  <si>
    <t>REHABILITACION DE LUMINARIAS DE 2X32W EXISTENTES INCLUYE: DESMONTAJE Y MONTAJE, LAMPARA AHORRADORA DE ENERGIA  MODELO T-8, BASE G-13 ENCENDIDO INSTANTANEO, 127V/60 HZ 4100 K, BLANCO FRIO, 5900 LM, BALASTRO ELECTRONICO MODELO QTP 2X32  T8/127 ISN-D LINEA QUICKTRONIC QTP, LIMPIEZA DE ACRILICO, CONEXIONES, DESCONEXIONES, CINTA AISLANTE, ANDAMIOS, PRUEBAS, HERRAMIENTA, MANO DE OBRA, ACARREOS DENTRO Y FUERA DE LA OBRA.</t>
  </si>
  <si>
    <t>SUMINISTRO Y COLOCACION DE LUMINARIA FLUORESCENTE TIPO SUSPENDER Y/O SOBRE PONER DE 1.22 MTS. DE LARGO, MODELO GAMMA, FABRICADA EN INYECCION DE POLICARBONATO AUTO EXTINGUIBLE, DE 2 X 28 WATTS, 127 V, 60 HZ, 2900 LUMENES, LAMPARA T-5, COLOR BLANCO FRIO Y BALASTRO ELECTRONICO SEGUN  A CAT. MAGG . INCLUYE: CONEXIONES, MATERIAL PARA SU FIJACIÓN, CINTA AISLANTE, ANDAMIOS, PRUEBAS, HERRAMIENTA, MANO DE OBRA, ACARREOS FUERA Y DENTRO DE LA OBRA, TODO LO NECESARIO PARA SU BUEN FUNCIONAMIENTO.</t>
  </si>
  <si>
    <t>SUMINISTRO Y COLOCACION DE BOQUILLA TIPO POZO PARA 200A, AISLADA, 15 KV, LONG. 8 CM. INCLUYE: MANO DE OBRA, HERRAMIENTAS, ACARREOS DENTRO Y FUERA DE LA OBRA Y TODO LO NECESARIO PARA SU BUEN FUNCIONAMIENTO.</t>
  </si>
  <si>
    <t>REHABILITACION DE REGISTRO ELECTRICO EXISTENTE DE TABIQUE ROJO COMUN DE SECCION 60 X 60 x 80 CMS. INCLUYE: MURO DE TABIQUE ROJO DE 0.15-0.8 MTS DE ALTURA, TAPA METALICA DE LAMINA LISA CAL. 18 INCLUYE:BISAGRAS, MARCO DE ANGULO DE 1" x 1" x1/8", CONTRAMARCO CON ANGULO DE 1" x 1" x 1/8" , VARILLA No. 4 ANCLADA A CADENA FORRADA DE POLIDUCTO NARANJA PARA SUJETAR CONDUCTORES, ABRAZADERA TIPO OMEGA, CADENA DE CONCRETO F'C= 150 KG/CM2 DE 15 x 15 CMS, DE SECCION ARMADA CON 3 VARS. No. 3, ESTRIBOS No. 2 @ 20 CMS, SUJECCION DE TAPA METALICA A CADENA CON 4 ANCLAS, CIMBRADO Y DESCIMBRADO CON MAD. DE PINO DE 3a. BOQUILLA, FONDO DE GRAVA DE 3/4", PINTURA (CON PROTECCION U.V.) ANTICORROSIVA, HERRAMIENTA, MANO DE OBRA Y ACARREOS FUERA Y DENTRO DE LA OBRA,</t>
  </si>
  <si>
    <t>SUMINISTRO Y COLOCACION DE  ADAPTADOR DE PANTALLA  DE TIERRA OPERACIÓN CON CARGA PARA 200 AMP. CAL. 3/0 PARA 15 KV., INCLUYE: MATERIALES, HERRAMIENTA, MANO DE OBRA, ACARREOS FUERA Y DENTRO DE LA OBRA.</t>
  </si>
  <si>
    <t>SUMINISTRO Y COLOCACION DE ADAPTADOR DE TIERRA PARA CODO 15 KV, INCLUYE: MATERIALES, PRUEBAS, MANO DE OBRA Y TODO LO NECESARIO PARA SU BUEN FUNCIONAMIENTO.</t>
  </si>
  <si>
    <t>SUMINISTRO Y COLOCACION DE PERNOS SC, INCLUYE: MANO DE OBRA, HERRAMIENTA, ACARREOS DENTRO Y FUERA DE LA OBRA  Y TODO LO NECESARIO PARA SU BUEN FUNCIONAMIENTO.</t>
  </si>
  <si>
    <t>SUMINISTRO Y TENDIDO DE DUCTO DE POLITILENO DE ALTA DENSIDAD DE 2" DE DIAMETRO,  INCLUYE: MATERIAL, HERRAMIENTA, MANO DE OBRA,  ACARREOS DENTRO Y FUERA DE LA OBRA Y TODO LO NECESARIO PARA SU FIJACION.</t>
  </si>
  <si>
    <t>SUMINISTRO Y COLOCACION DE BASE DE PIRAMIDAL PREFABRICADA PARA ALUMBRADO PUBLICO NORMA CFE DE 0.40 X 0.70 X 0.75 CMS.,  INCLUYE: HERRAMIENTA, MANO DE OBRA,  ACARREOS DENTRO Y FUERA DE LA OBRA.</t>
  </si>
  <si>
    <t>SUMINISTRO Y COLOCACION DE REGISTRO PREFABRICADO DE CONCRETO, DE 0.33 X 0.33 X 0.40 CON TAPA Y MARCO PINTADO NORMA CFE, INCLUYE: HERRAMIENTA, MANO DE OBRA Y ACARREO DENTRO Y FUERA DE LA OBRA.</t>
  </si>
  <si>
    <t>SUMINISTRO  E INSTALACION DE CONTACTOR PARA CARGAS DE ALUMBRADO PUBLICO DE CONTACTOS SECOS PARA 2 POLOS DE 30 AMPS, INCLUYE: INTERRUPTOR TERMOMAGNETICO DE 2 X 30 AMPS, CON MIRILLA DE DISPARO QO2 SQD, FOTOCELDA, MANO DE OBRA, HERRAMIENTA, ACCESORIOS PARA SU FIJACION, ANDAMIO Y ACARREOS DENTRO Y FUERA DE LA OBRA.</t>
  </si>
  <si>
    <t>SUMINISTRO E INSTALACION DE POSTE METALICO CUADRADO DE 9.00 MTS. DE ALTURA CON REGISTRO ELECTRICO, PLACA BASE, ACABADO PRIMARIO ANTICORROSIVO, PINTURA ESMALTE, MANO DE OBRA, HERRAMIENTA Y ACARREOS DENTRO Y FUERA DE LA OBRA.</t>
  </si>
  <si>
    <t>SUMINISTRO Y COLOCACION  DE INTERRUPTOR TERMOMAGNETICO  3 POLOS 300AMPS. TIPO LA MCA. SQUARE'D O SIMILAR EN CALIDAD Y COSTO, INCLUYE: CONEXION, PRUEBA, HERRAMIENTA, MANO DE OBRA, ACARREOS FUERA Y DENTRO DE LA OBRA Y TODO LO NECESARIO PARA SU BUEN FUNCIONAMIENTO.</t>
  </si>
  <si>
    <t>SUMINISTRO Y COLOCACION  DE INTERRUPTOR TERMOMAGNETICO  3 POLOS 250 AMPS. TIPO LA MCA. SQUARE'D O SIMILAR EN CALIDAD Y COSTO, INCLUYE: CONEXION, PRUEBA, HERRAMIENTA, MANO DE OBRA, ACARREOS FUERA Y DENTRO DE LA OBRA Y TODO LO NECESARIO PARA SU BUEN FUNCIONAMIENTO.</t>
  </si>
  <si>
    <t>SUMINISTRO Y COLOCACION DE INTERRUPTOR  DE NAVAJA DE 3 x 60 D322N, SQUARE´D, INCLUYE: MATERIAL, MANO DE OBRA, HERRAMIENTA Y TODO LO NECESARIO PARA SU CORRECTA INSTALACION</t>
  </si>
  <si>
    <t>SUMINISTRO Y COLOCACION DE INTERRUPTOR  DE NAVAJA DE 2 x 30 L-22N, INCLUYE: MATERIAL, MANO DE OBRA, HERRAMIENTA Y TODO LO NECESARIO PARA SU CORRECTA INSTALACION.</t>
  </si>
  <si>
    <t>SUMINISTRO Y COLOCACION DE INTERRUPTOR TERMOMAGNETICO 2 POLOS 100 AMPS. 220  V TIPO FA MCA. SQUARE'D O SIMILAR EN CALIDAD Y COSTO, INCLUYE: CONEXION, PRUEBA, HERRAMIENTA, MATERIALES, MANO DE OBRA Y ACARREOS FUERA Y DENTRO DE LA OBRA.</t>
  </si>
  <si>
    <t>SUMINISTRO Y COLOCACION DE INTERRUPTOR DE SEGURIDAD DE 3 x 60 AMP. D-322 N, INCLUYE: MATERIAL, MANO DE OBRA, HERRAMIENTA Y TODO LO NECESARIO PARA SU CORRECTA INSTALACION.</t>
  </si>
  <si>
    <t>SUMINISTRO Y COLOCACION DE INTERRUPTOR DE SEGURIDAD DE 2 x 30 AMP. D-221 N, INCLUYE: MATERIAL, MANO DE OBRA, HERRAMIENTA Y TODO LO NECESARIO PARA SU CORRECTA INSTALACION.</t>
  </si>
  <si>
    <t>SUMINISTRO Y COLOCACION DE TABLERO DE CONTROL QO-16 L 100 F SQUARE'D, INCLUYE: HERRAMIENTA, MANO DE OBRA, ACARREOS FUERA Y DENTRO DE LA OBRA, CONEXION, PRUEBA, MATERIALES PARA SU FIJACION.</t>
  </si>
  <si>
    <t>SUMINISTRO  Y COLOCACION DE TABLERO DE CONTROL QO-320L125G DE SOBREPONER SQUARE'D INCLUYE: HERRAMIENTA, MANO DE OBRA, CONEXION, PRUEBA, MATERIALES PARA SU FIJACIONY ACARREOS FUERA Y DENTRO DE LA OBRA.</t>
  </si>
  <si>
    <t>SUMINISTRO Y COLOCACION DE TABLERO DE CONTROL QO-612L100S DE SOBREPONER SQUARE'D INCLUYE: HERRAMIENTA, PRUEBA, CONEXION, MANO DE OBRA, MATERIALES PARA SU FIJACION Y ACARREOS FUERA Y DENTRO DE LA OBRA.</t>
  </si>
  <si>
    <t>SUMINISTRO Y COLOCACION DE TABLERO DE DISTRIBUCION NQOD 42-4AB21S15B SQUARE'D INCLUYE: MATERIALES PARA SU FIJACION, HERRAMIENTA, MANO DE OBRA Y ACARREOS FUERA Y DENTRO DE LA OBRA.</t>
  </si>
  <si>
    <t>SUMINISTRO Y COLOCACION DE TABLERO DE DISTRIBUCION NQOD30-4AB11S-10 SQUARE'D INCLUYE: MATERIALES PARA SU FIJACION, HERRAMIENTA, MANO DE OBRA Y ACARREOS FUERA Y DENTRO DE LA OBRA.</t>
  </si>
  <si>
    <t>SUMINISTRO Y COLOCACION DE VENTILADOR IND OPORTO DE 56", 127 V, 60Hz, 1.6 A, INCLUYE: MATERIAL, HERRAMIENTA, MANO DE OBRA Y ACARREOS FUERA Y DENTRO DE LA OBRA.</t>
  </si>
  <si>
    <t>SUMINISTRO Y COLOCACION DE LUMINARIO MINI POSTE CON LOUVER PARA LAMPARA DE SODIO DE ALTA PRESION 70 W, 220 V, 60 HZ Y BALASTRO INDUCTIVO 220 V INTEGRADO, CUERPO DE ALUMINIO INYECTADO, CATALOGO OU9005G, MARCA CONSTRULITA, INCLUYE: FOCO INSTALADO SOBRE BASE DE CONCRETO TRAPESOIDAL DE 0.25 X 0.30 X 0.40 MTS., MANO DE OBRA, HERRAMIENTAS, ACARREOS DENTRO Y FUERA DE LA OBRA Y TODO LO NECESARIO PARA SU BUEN FUNCIONAMIENTO.</t>
  </si>
  <si>
    <t>SUMINISTRO Y COLOCACION DE LUMINARIA FLUORESCENTE 2 X 32 WATTS, DE SOBREPONER CON GABINETE DE 1.22 X 0.30 MTS, ENCENDIDO INSTANTANEO, 127 V/60 HZ, BLANCO FRIO, DIFUSOR DE ACRILICO Y BALASTRO ELECTRONICO LINEA QUICKTRONIC QTP, MCA. OSRAM O SIMILAR EN CALIDAD, EFICIENCIA Y COSTO. INCLUYE: MATERIAL PARA SU FIJACION, CINTA AISLANTE,  ANDAMIOS, PRUEBAS, HERRAMIENTA, MANO DE OBRA, ACARREOS FUERA Y DENTRO DE LA OBRA, TODO LO NECESARIO PARA SU BUEN FUNCIONAMIENTO.</t>
  </si>
  <si>
    <t>DESMONTAJE, REUBICACION Y MONTAJE DE POSTE METALICO Y LUMINARIA DE PUNTA DE POSTE, INCLUYE: DESCONEXION Y CONEXION DE LA ALIMENTACION, 12.567 ML DE TUBO PVC PESADO DE 19mm, 8.95687 ML DE TUBO PVC PESADO DE 25 MM, 3 CODOS DE 19 MM, 3 CODOS DE 25 MM, 4 COPLES DE 19MM, 4 COPLES DE 25MM, 1 CONECTOR DE 19MM, 1 CONECTOR DE 25MM, 21.52387 ML DE CABLE No. 12 CONDUMEX O SIMILAR EN CALIDAD Y COSTO, 21.52387 ML DE CABLE No. 10 CONDUMEX O SIMILAR EN CALIDAD Y COSTO, 0.15264 LT DE PEGAMENTO P/PVC DURMAN 250 ML, DESCABLEADO Y CABLEADO, MANO DE OBRA, ACARREOS FUERA Y DENTRO DE LA OBRA Y HERRAMIENTAS.</t>
  </si>
  <si>
    <t>SUMINISTRO Y COLOCACION DE  ADAPTADOR DE PANTALLA  DE TIERRA OPERACIÓN CON CARGA PARA 200 AMP. CAL. 1/0 PARA 15 KV., INCLUYE: MATERIALES, HERRAMIENTA, MANO DE OBRA, ACARREOS FUERA Y DENTRO DE LA OBRA.</t>
  </si>
  <si>
    <t>SUMINISTRO Y APLICACION DE SOLDADURA TIPO CADWELL # 19 INCLUYE: EQUIPO ESPECIALIZADO PARA SU TERMOFUSION, SOLDADURA, HERRAMIENTA, MANO DE OBRA Y TODO LO NECESARIO PARA SU CORRECTA APLICACION.</t>
  </si>
  <si>
    <t>SUMINISTRO Y COLOCACION DE CABLE PARA ACOMETIDA AEREA (2+1)6C, PSD DE ALUMINIO CON CONDUCTOR DE NEUTRO MENSAJERO DESNUDO EN ALUMINIO, 600V, 75ºC, INCLUYE:  CONECCION CON EQUIPO DE MEDICION, PRUEBAS,  MANO DE OBRA, EQUIPO Y HERRAMIENTA,  ACARREO DENTRO Y FUERA DE LA OBRA Y TODO LO NECESARIO PARA SU BUEN FUNCIONAMIENTO.</t>
  </si>
  <si>
    <t>SUMINISTRO Y COLOCACION DE TABLERO DE CONTROL QO330L200G SQUARED O SIMILIAR EN CALIDAD Y COSTO, CON ZAPATAS PRINCIPALES INCLUYE: CONEXION,  PRUEBA, MATERIALES PARA SU FIJACION, HERRAMIENTA, MANO DE OBRA, ACARREOS FUERA Y DENTRO DE LA OBRA.</t>
  </si>
  <si>
    <t>SUMINISTRO Y COLOCACION DE INTERRUPTOR TERMOMAGNETICO CON GABINETE 2 POLOS 150 AMPS TIPO FAL, SQUARE´D O SIMILAR EN CALIDAD Y COSTO, INCLUYE: HERRAMIENTA, MANO DE OBRA, ACARREOS FUERA Y DENTRO DE LA OBRA.</t>
  </si>
  <si>
    <t>SUMINISTRO Y COLOCACION  DE CONDULET SERIE LB, CAT No. LB DE 63MM DE DIAM. INSTALACION EN PARED VERTICAL, INCLUYE: MATERIALES, INSTALACION, MANO DE OBRA, EQUIPO, HERRAMIENTA Y ACARREOS FUERA Y DENTRO DE LA OBRA.</t>
  </si>
  <si>
    <t>SUMINISTRO Y COLOCACION DE CAJA CONDULET SERIE "LB" DE 27MM DE DIAMETRO, INSTALACION EN PARED VERTICAL, INCLUYE: MATERIALES, INSTALACION, MANO DE OBRA, EQUIPO, HERRAMIENTA Y ACARREOS FUERA Y DENTRO DE LA OBRA.</t>
  </si>
  <si>
    <t>SUMINISTRO Y COLOCACION DE SUBESTACION ELECTRICA TIPO PEDESTAL QUE CONSTA DE TRANSFORMADOR TRIFASICO DE 225 KVA, INCLUYE: POSTE DE 11-700, TABLERO DE DISTRIBUCION TIPO I-LINE 3 FASES, 4 HILOS, TAMAÑO 3 NEMA1 MARCA SQUARE´D DE CATALOGO MA-600 M163 A. DE 16 CISCUITOS CON INTERRUPTOR PRINCIPAL DE 600 AMP,  2 INTERRUPTORES TERMICO DE 3x225 AMP TIPO I LINE KA-36225, 4 INTERRUPTORES TERMICO 3x100 AMPS. TIPO I LINE FA-36100, 4 INTERRUPTORES TERMICOS 3x50 AMPS. TIPO I LINE FA-32050, BASE PARA MEDIDOR DE 13 TERMINALES, CABLE  DE CONTROL DE 10 HILOS CAL. 10, 12 ZAPATAS DE COBRE CAL 4/0 CON TORNILLO, 120 MTRS, DE CABLE UNIPOLAR THW CAL 4/0 AWG,  HERRAJES NECESARIOS, TRAMITES DE FACTIBILIDAD, PROTOCOLO, PLANOS FIRMADOS POR PERITO, REVISION Y RESPONCIVA DE LOS TRAMITES POR PERSONA ESPECIALISADA (VERIFICACION), MEMORIA DE CALCULO, MANIOBRA Y MONTAJE EN ESTRUCTURA,  CONEXIONES, PRUEBAS,  ACARREOS DENTRO Y FUERA DE LA OBRA  Y TODO LO NECESARIO PARA SU BUEN FUNCIONAMIENTO.</t>
  </si>
  <si>
    <t>SUMINISTRO, COLOCACION Y CONEXION DE SUBESTACION COMPACTA CON SECCIONES PARAQ 15 KV, SERVICIO INTEMPERIE COMPUESTA POR LA SIGUIENTES CELDAS: DE MEDICION, UCHILLAS SECCIONADORAS, INTERRUPTOR PRINCIPAL Y 2 CELDAS DERIVADORAS, INCLUYE: TRANSFORMADOR DE 225 KVA, RELACION DE TRANSFORMACION 13,200/220-127 V. CON GARGANTA DE MEDIDA Y BAJA TENSION SIN PROTOCOLO; TABLERO AUTOSOPORTADO CON GABINETE NEMA 3R CON INTERRUPTOR PRINCIPAL DE 3x600 AMPS; VARILLAS CW DE 3.00 M., CABLE CAL. 4/0 Y CAL. 2; ACOMETIDA EN MEDIA TENSION CON CABLE DE ENERGIA Y MEDICION DE SERVICIO.</t>
  </si>
  <si>
    <t>TERMINACION DE REGISTRO ELECTRICO INCLUYE: SUMINISTRO Y COLOCACION DE TAPA METALICA LISA CAL. 18 INCLUYE: BISAGRAS,  MARCO DE ANGULO DE 1" X 1" X 1/8" CONTRAMARCO CON ANGULO DE 1 1/4" X 1 1/4" X 1/8", FONDO DE GRAVA DE 3/4", PINTURA ( CON PROTECCION U.V.) HERRAMIENTA, MANO DE OBRA Y ACARREOS DENTRO Y FUERA DE LA OBRA.</t>
  </si>
  <si>
    <t>SUMINISTRO Y COLOCACION DE PUERTA A BASE DE ANGULO DE 1"X1"X 1/8" Y MALLA CICLON CAL. 12.5 DE 0.60 X 0.60 MTS., PORTACANDADO, PINTURA ANTICORROSIVA Y DE ESMALTE, CON DOS HOJAS ABATIBLES, INCLUYE: MATERIALES, MANO DE OBRA, Y ACARREOS FUERA Y DENTRO DE LA OBRA.</t>
  </si>
  <si>
    <t>SUMINISTRO Y COLOCACION DE INTERRUPTOR TERMOMAGNETICO DE 2 POLOS 70 AMPS TIPO QO C/GABINETE  MARCA SQ'D, O SIMILAR, INCLUYE: CONEXION, PRUEBAS, HERRAMIENTAS, MANO DE OBRA, ACARREOS FUERA Y DENTRO DE LA OBRA.</t>
  </si>
  <si>
    <t>INSTALACION ELECTRICA  INTERIOR INCLUYE: CONTACTOS, INTERRUPTORES, CABLEADO, TUBOS CONDUIT, MATERIAL NECESARIO PARA SU FUNCIONAMIENTO, HERRAMIENTA, MANO DE OBRA, ACARREOS DENTRO Y FUERA DE LA OBRA.</t>
  </si>
  <si>
    <t>SUMINISTRO Y COLOCACION DE DUCTO CUADRADO EMBISAGRADO MCA. ISA, PARA ALOJAR INSTALACIONES ELECTRICAS Y TELEFONICAS. INCLUYE:CORTES, FIJACION DE DUCTO CUADRADO DE 10X10 CMS. , HERRAMIENTAS, MANO DE OBRA, ACARREOS DENTRO Y FUERA DE LA OBRA.</t>
  </si>
  <si>
    <t>SUMINISTRO, INSTALACION Y MONTAJE DE ESTRUCTURA DE TRANSICION TIPO "R" SEGÚN NORMAS DE DISTRIBUCION YCONSTRUCCION DE LINEAS SUBTERRANEAS DE C.F.E., INCLUYE: CRUCETAPT-200 N-CFE, ABRAZADERA UC N-CFE, AISLADORES 13-PD, ALFILER 1A PARA AISLADOR 13-PD, CONECTOR DE ALUMINIO VCT-74 PARA ALTA TENSION, ALAMBRE DE COBRE DESNUDO CAL.4 PARA CONEXION DE CUCHILLAS, ALAMBRE DE ALUMINIO CAL.4 PARA AMARRE EN ALTA TENSION, CABLE FORRADO CAL.3/0 AWG., VARILLA COPPER-WELD, MENSULA PARA BAJA TENSION, ABRAZADERA 2BS, BASTIDOR B-4, AISLADOR 1R PARA BAJA TENSION, CONECTORES AC-505, ABRAZADERA UH, TIRANTE H-1, TIRANTE T-2, CONECTOR PARA LINEA VIVA COBRE-BRONCE, HERRAMIENTA, MANO DE OBRA Y ACARREOS DENTRO Y FUERA DE LA OBRA.</t>
  </si>
  <si>
    <t>DESMANTELAMIENTO Y COLOCACION DE LUMINARIA EXISTENTE A CUALQUIER ALTURA, INCLUYE: ACRILICO, LIMPIEZA GENERAL, PINTURA (CON PROTECCION U.V.) DE GABINETE, PRUEBAS, DESMONTAJE, MONTAJE Y TODO LO NECESARIO PARA SU FUNCIONAMIENTO, HERRAMIENTA, MANO DE OBRA, ACARREOS FUERA Y DENTRO DE LA OBRA.</t>
  </si>
  <si>
    <t>REGISTRO ELECTRICO DE 1.10X1.10X1.65 MTS. DE TABIQUE ROJO, CONSTRUIDO CON PLANTILLA DE PEDACERIA DE TABIQUE, CADENA DE DESPLANTE DE 15X20 CMS. CASTILLOS DE 15X15 CMS. ARMADOS DE 4 VARILLAS No.3 Y ESTRIBOS No.2 A CADA 20 CMS. CON TAPA DE LAMINA CAL.10 DE 1.10X1.10 REFORZADA CON VARILLA DE 1/2" CON PINTURA ANTICORROSIVA Y ESMALTE COMEX VELMAR, APLANADO PULIDO EN INTERIOR Y EXTERIOR.</t>
  </si>
  <si>
    <t>REGISTRO ELECTRICO DE 1.10X1.10X1.4 MTS. DE TABIQUE ROJO, CONSTRUIDO CON PLANTILLA DE PEDACERIA DE TABIQUE, CADENA DE DESPLANTE DE 15X20 CMS. CASTILLOS DE 15X15 CMS. ARMADOS DE 4 VARILLAS No.3 Y ESTRIBOS No.2 A CADA 20 CMS. CON TAPA DE LAMINA CAL.10 DE 1.10X1.10 REFORZADA CON VARILLA DE 1/2" CON PINTURA ANTICORROSIVA Y ESMALTE COMEX VELMAR, APLANADO PULIDO EN INTERIOR Y EXTERIOR.</t>
  </si>
  <si>
    <t>REGISTRO ELECTRICO DE 1.10X1.10X1.10 MTS. DE TABIQUE ROJO, CONSTRUIDO CON PLANTILLA DE PEDACERIA DE TABIQUE, CADENA DE DESPLANTE DE 15X20 CMS. CASTILLOS DE 15X15 CMS. ARMADOS DE 4 VARILLAS No.3 Y ESTRIBOS No.2 A CADA 20 CMS. CON TAPA DE LAMINA CAL.10 DE 1.10X1.10 REFORZADA CON VARILLA DE 1/2" CON PINTURA ANTICORROSIVA Y ESMALTE COMEX VELMAR, APLANADO PULIDO EN INTERIOR Y EXTERIOR.</t>
  </si>
  <si>
    <t>REG.ELEC. DE TABIQUE ROJO COMUN DE SECCION 60X60X80 CMS. DE 14 CMS DE ESP.  PARA ALCANZAR NIVELES DE PISO TERMINADO (MODIFICACION),  APLANADO INTERIOR CON MOR CEM-ARE. 1:5, PULIDO TAPA DE CONC. F'C=150 KG/CM2. DE 5 CMS. DE ESP. ARM. CON ALAMBRON @ 14 CMS. A.S. SOLDADO A MARCO DE ANGULO  DE 1"X1"X3/16, Y CONTRA MARCO DE 1 1/4"X1 1/4"X3/16 ACABADO CON BROCHA DE PELO INCL.: PLANT. DE CONC. F'C=150 KG/CM2. C/ESP. PROM.  DE 6 CMS., HERRAMIENTA, MANO DE OBRA Y ACARREOS FUERA Y DENTRO DE LA OBRA.</t>
  </si>
  <si>
    <t>SUMINISTRO Y COLOCACION DE CONECTOR CR PARA CABLE 4/0; INCLUYE: MATERIALES, MANO DE OBRA, HERRAMIENTA Y ACARREOS FUERA Y DENTRO DE LA OBRA.</t>
  </si>
  <si>
    <t>SUMINISTRO Y COLOCACION DE CORTACIRCUITO FUSIBLE DE 14.4 KV. INCLUYE: HERRAMIENTA, MANO DE OBRA Y ACARREOS FUERA Y DENTRO DE LA OBRA.</t>
  </si>
  <si>
    <t>SUMINISTRO Y COLOCACION DE TUBO CONDUIT DE P.V.C. PESADO DIAMETRO 75 MM. PARA ACONDICIONAMIENTO DE MURO DE ACOMETIDA, INCLUYE: HERRAMIENTA, MANO DE OBRA, ACARREOS FUERA Y DENTRO DE LA OBRA Y MATERIALES PARA SU FIJACION.</t>
  </si>
  <si>
    <t>SUMINISTRO Y COLOCACION DE SUBESTACION ELECTRICA QUE CONSTA DE TRANSFORMADOR DE 15 KVA, 13200 2Ø/120-240V, AUTOPROTEGIDO, ASI COMO LA INSTALACION EN BAJA TENSION . INCLUYE: MANIOBRAS, MONTAJE, CONEXIONES, INSTALACION DE APARTARRAYOS, HTA., INTERRUPTOR, CABLES, TUBERIA CONDUIT P.G., BASE DE MEDICION, MANO DE OBRA, SISTEMA DE TIERRA, PROTOCOLO, PLANOS FIRMADOS POR PERITO AUTORIZADO, SEGUN NORMAS DE LA C.F.E. Y VERIFICACION TECNICA DE LAS INSTALACIONES ELECTRICAS EN ALTA Y BAJA TENSION, ASI COMO TODO EL ACARREO DE MATERIAL Y EQUIPO ( TRANFORMADOR Y POSTE ) POR TIERRA (EN FORMA MANUAL) A UNA DISTANCIA DE 9 KMS. APROXIMADAMENTE EN TERRENO DE DIFICIL ACCESO.</t>
  </si>
  <si>
    <t>SUMINISTRO Y COLOCACION DE SUBESTACION ELECTRICA QUE CONSTA DE TRANSFORMADOR TRIFASICO DE 75 KVA RELACION DE 33000/220-127 Y ACOMETIDA EN BAJA TENSION CON CABLE THW 3/0 Y BASE DE MEDICION TIPO 7-200. INCLUYE:  3 CUCHILLAS, 3 APARTARRAYOS, BASE PARA TRANSFORMADOR (HERRAJES NECESARIOS) HTA, , POSTES DE CONCRETO, UNO DE 9-450 MTS, OTRO DE 11-700 MTS., MANO DE OBRA, ACARREOS FUERA Y DENTRO DE LA OBRA, SISTEMA DE TIERRA, PROTOCOLO, PLANOS FIRMADOS POR PERITO AUTORIZADO, SEGUN NORMAS DE LA C.F.E. Y VERIFICACION TECNICA DE LAS INSTALACIONES ELECTRICAS EN ALTA Y BAJA TENSION.</t>
  </si>
  <si>
    <t>SALIDA DE CENTRO EN CAJA DE LAMINA GALVANIZADA CON TUBO EXISTENTE, INCLUYE: CONECTORES, COPLES, CHALUPA  GALVANIZADA, CABLE (MCA. CONDUMEX, CONDUCTORES MONTERREY, LATINCASA, CONDELMEX, CONELEC), CHASIS Y SOBRETAPA DE ALUMINIO, HERRAMIENTA, MANO DE OBRA, ACARREOS FUERA Y DENTRO DE LA OBRA, PRUEBAS, CONEXION Y APAGADORES.</t>
  </si>
  <si>
    <t>SALIDA DE CONTACTO MONOFASICO DUPLEX POLARIZADO 127V-15 AMPS., EN TUBERIA EXISTENTE CON 2 ENTRADAS PLANAS Y UNA REDONDA INCLUYE:  CABLE No.10 (MCA.CONDUMEX, CONDUCTORES MONTERREY, LATINCASA, CONDELMEZ, CONELEC) VINANEL 900, LUBRICACION, GUIAS,  ACCESORIOS PARA SUFIJACION EN MUROS, CONEXIONES CINTA AISLANTE, AISLAMIENTO DE PUNTAS, HERRAMIENTAS, MATERIALES, MANO DE OBRA Y ACARREOS DENTRO Y FUERA DE LA OBRA.</t>
  </si>
  <si>
    <t>SUMINISTRO Y COLOCACION DE TABLERO NEMA 1-I LINE MA600M83A. INCLUYE: CONEXION, PRUEBAS, MATERIAL PARA SU FIJACION, HERRAMIENTA, MANO DE OBRA, ACARREOS DENTRO Y FUERA DE LA OBRA.</t>
  </si>
  <si>
    <t>SUMINISTRO Y COLOCACION DE INTERRUPTOR TERMOMAGNETICO TIPO KA, 3 POLOS, 150 AMP..INCLUYE: CONEXION, PRUEBAS, MATERIALES PARA SU FIJACION, HERRAMIENTA, MANO DE OBRA, ACARREOS DENTRO Y FUERA DE LA OBRA.</t>
  </si>
  <si>
    <t>SUMINISTRO Y COLOCACION DE INTERRUPTOR TERMOMAGNETICO TIPO KA, 3 POLOS, 350 AMP..INCLUYE: CONEXION, PRUEBAS, MATERIALES PARA SU FIJACION, HERRAMIENTA, MANO DE OBRA, ACARREOS DENTRO Y FUERA DE LA OBRA.</t>
  </si>
  <si>
    <t>SUMINISTRO Y COLOCACION DE INTERRUPTOR TERMOMAGNETICO TIPO KA, 3 POLOS, 100 AMP..INCLUYE: CONEXION, PRUEBAS, MATERIALES PARA SU FIJACION, HERRAMIENTA, MANO DE OBRA, ACARREOS DENTRO Y FUERA DE LA OBRA.</t>
  </si>
  <si>
    <t>SALIDA DE CENTRO EN CAJA DE LAMINA GALVANIZADA CON  CANALETA DE 1 VIA Y TUBO CONDUIT DE FIERRO GALVANIZADO PARED DELGADA,  INCLUYE:CONECTORES, COPLES, CHALUPA GALVANIZADA, CABLES, CHASIS Y SOBRETAPA DE ALUMINIO, MANO DE OBRA, HERRAMIENTA Y EQUIPO, ACARREOS DENTRO Y FUERA DE LA OBRA.</t>
  </si>
  <si>
    <t>SUMINISTRO Y COLOCACION DE TUBO CONDUIT DE P.V.C. PESADO, DIAMETRO DE 50MM. PARA ACONDICIONAMIENTO DE MURO DE ACOMETIDA. INCLUYE: UN PROMEDIO DE 4 CONECTORES POR CADA ML., HERRAMIENTAS, MANO DE OBRA,  ACARREOS DENTRO Y FUERA DE LA OBRA Y MATERIALES PARA SU FIJACION.</t>
  </si>
  <si>
    <t>SUMINISTRO Y COLOCACION  DE INTERRUPTOR TERMOMAGNETICO  CON GABINETE 3 POLOS DE 225 A 400 AMPS (LA) SQUARE'D O SIMILAR EN CALIDAD Y COSTO, INCLUYE: CONEXION, PRUEBA, HERRAMIENTA, MANO DE OBRA, ACARREOS FUERA Y DENTRO DE LA OBRA.</t>
  </si>
  <si>
    <t>SUMINISTRO Y COLOCACION DE TABLERO DE DISTRIBUCION I-LINE LA-400 M-10-2A. INCLUYE: CONEXION, PRUEBA, MATERIALES PARA SU FIJACION, HERRAMIENTAS, MANO DE OBRA, ACARREOS DENTRO Y FUERA DE LA OBRA.</t>
  </si>
  <si>
    <t>SUMINISTRO Y COLOCACION DE SUBESTACION ELECTRICA QUE CONSTA DE TRANSFORMADOR TRIFASICO DE 75 KVA RELACION DE 33000/220-127 Y ACOMETIDA EN BAJA TENSION CON CABLE THW 3/0 Y BASE DE MEDICION TIPO 7-200. INCLUYE:  3 CUCHILLAS, 3 APARTARRAYOS, BASE PARA TRANSFORMADOR (HERRAJES NECESARIOS) HTA, , POSTES DE CONCRETO, UNO DE 9-450 MTS, OTRO DE 11-700 MTS., MANO DE OBRA, ACARREOS FUERA Y DENTRO DE LA OBRA, SISTEMA DE TIERRA, SIN PROTOCOLO, PLANOS FIRMADOS POR PERITO AUTORIZADO, SEGUN NORMAS DE LA C.F.E. Y VERIFICACION TECNICA DE LAS INSTALACIONES ELECTRICAS EN ALTA Y BAJA TENSION.</t>
  </si>
  <si>
    <t>SUMINISTRO Y COLOCACION DE ABRAZADERA UÑA 1/2", PARA SUJECIÓN  DE TUBERÍA CONDUIT EN SALIDAS ELECTRICAS, SOPORTE DE TUBERÍA EN LA ESTRUCTURA METALICA, INCLUYE: MATERIALES, MANO DE OBRA Y HERRAMIENTA, ACARREOS DENTRO Y FUERA DE LA OBRA</t>
  </si>
  <si>
    <t>SUMINISTRO Y COLOCACION DE ABRAZADERA UÑA 1", PARA SUJECIÓN  DE TUBERÍA CONDUIT EN SALIDAS ELECTRICAS, SOPORTE DE TUBERÍA EN LA ESTRUCTURA METALICA, INCLUYE: MATERIALES, MANO DE OBRA Y HERRAMIENTA, ACARREOS DENTRO Y FUERA DE LA OBRA</t>
  </si>
  <si>
    <t>SUMINISTRO Y COLOCACION DE ABRAZADERA UÑA 3/4", PARA SUJECIÓN  DE TUBERÍA CONDUIT EN SALIDAS ELECTRICAS, SOPORTE DE TUBERÍA EN LA ESTRUCTURA METALICA, INCLUYE: MATERIALES, MANO DE OBRA Y HERRAMIENTA, ACARREOS DENTRO Y FUERA DE LA OBRA</t>
  </si>
  <si>
    <t>SUMINISTRO Y COLOCACION DE ARRANCADOR MAGNETICO MANUAL A TENSION COMPLETA INCL. ELEMENTOS TERMICOS CLASE 2510 BG-2 SQUARE'D, MATERIALES, ACARREOS FUERA Y DENTRO DE LA OBRA, HERRAMIENTA, PRUEBAS, INSTALACION Y MANO DE OBRA.</t>
  </si>
  <si>
    <t>SUMINISTRO Y COLOCACIÓN DE LUMINARIO EXTERIOR TIPO ARBOTANTE EN MURO. 127 V, 70 W,  VAPOR DE SODIO ALTA PRESION, REFLECTOR DE CRISTAL, MOD. WALLPACKETTE 410, CAT.413, MCA HOLOPHANE O SIMILAR EN CALIDAD Y COSTO. INCLUYE: CONEXIÒN, PRUEBAS, MATERIALES, MANO DE OBRA, HERRAMIENTA, ACARREO DENTRO Y FUERA DE LA OBRA Y TODO LO NECESARIO PARA SU CORRECTA EJECUCIÓN Y FUNCIONAMIENTO.</t>
  </si>
  <si>
    <t>SUMINISTRO, INSTALACION Y MEDICION DEL SERVICIO. INCLUYE: BASE PARA MEDIDOR 13T 200A, TUBO CONDUIT C/ROSCA DE 1 1/4", CODO DE 1 1/4", COPLE DE 1 1/4", CONTRA Y MONITOR DE 1 1/4" DE DIAM, ABRAZADERA DE UÑA, CABLE CAL.8, VARILLA CW, INSTALACION DE TCS 800/5 CABLE DE CONTROL 10H CAL.10. NO INCLUYE: CABLE A LA BASE DE MEDICION DESDE LA FUENTE DE SUMINISTRO.</t>
  </si>
  <si>
    <t>SUMINISTRO E INSTALACION DE MEDIDOR DE FLUJO DE 2" DE DIAMETRO PARA EL SERVICIO DE MEDICION DEL SUMINISTRO DE AGUA POTABLE. INCLUYE: MATERIALES, HERRAMIENTAS, MANO DE OBRA, ACARREOS DENTRO Y FUERA DE LA OBRA.</t>
  </si>
  <si>
    <t>SALIDA DE CONTACTO CUADRUPLEX (DOBLE DUPLEX) POLARIZADO M5250QPA DE ALUMINIO, DEL TIPO PUESTA A TIERRA, CON PROTECCION PARA EL PISO. INCLUYE: CONTACTO DUPLEX POLARIZAD M5250WPA, CONDULET TIPO FSC-3 DE 1", CONECTOR COND. Fo.Go. DE PD DE 19MM, TUBO COND DE Fo.Go. PARED DELGADA DE 19MM, CABLE VINANEL 900 THW CAL. 10 Y 12 CONDUMEX, COPLE COND DE Fo.Go. DE 19MM S/ROSCA, CONECTOR COND DE Fo.Go. DE 19MM, CINTA AISLANTE, MANO DE OBRA, HERRAMIENTAS, ACARREOS DENTRO Y FUERA DE LA OBRA.</t>
  </si>
  <si>
    <t>SUMINISTRO Y COLOCACION DE CONDULETS, SERIE RECTANGULAR, TIPO FSS-2 (19 MM DE DIAM.), INCLUYE: TAPA DS-23G (CONTACTO DUPLEX), EMPAQUE GASK91-N, COLOCACION, MATERIALES, HERRAMIENTA, MANO DE OBRA, ACARREOS DENTRO Y FUERA DE LA OBRA.</t>
  </si>
  <si>
    <t>SUMINISTRO Y COLOCACION DE CONDULETS, SERIE RECTANGULAR, TIPO FS-2 (19 MM DE DIAM.), INCLUYE: TAPA DS-23G (CONTACTO DUPLEX), EMPAQUE GASK91-N, COLOCACION, MATERIALES, HERRAMIENTA, MANO DE OBRA, ACARREOS DENTRO Y FUERA DE LA OBRA.</t>
  </si>
  <si>
    <t>SUMINISTRO E INSTALACION DE LAMPARA FLUORESCENTE DE 3x32 W. DE EMPOTRAR, INCLUYE: TUBOS DE 32 W. BLANCO FRIO, BALASTROS, ACRILICO, BISEL EN PLAFON, ANCLAS, SOPORTES,  ABRIR HUECO EN PLAFON, CONEXIÓN Y LO NECESARIO PARA SU FUNCIONAMIENTO, HERRAMIENTA, MANO DE OBRA Y ACARREOS FUERA Y DENTRO DE LA OBRA.</t>
  </si>
  <si>
    <t>DESMANTELAMIENTO Y COLOCACION DE MATERIALES ELECTRICOS EN MURO DE ACOMETIDA, CONSISTENTE EN :QUITAR LOS MATERIALES ELECTRICOS EXISTENTES COMO SON: CABLE DE ACOMETIDA CAL. 1/0, BASE DE MEDIDOR, TUBO, MUFA, 2 TABLEROS Y COLOCAR EN MURO DE ACOMETIDA NUEVO 1 TABLERO DE CONTROL QO-8 Y 1 TABLERO TIPO FAL 3X100. INCLUYE: SUMINISTRO DE MATERIALES, MANO DE OBRA, HERRAMIENTAS, ACARREOS DENTRO Y FUERA DE LA OBRA.</t>
  </si>
  <si>
    <t>DEMOLICION DE MURO DE ACOMETIDA EXISTENTE CON DIMENSIONES DE 1.80M DE ALTO X 1.50 M DE ANCHO, A BASE DE MURO DE TABIQUE, LOSA, CADENAS, CADENAS, CASTILLO Y CIMENTACION DE CONCRETO F¨C=200 KG/CM2. INCLUYE:  MANO DE OBRA, HERRAMIENTAS, ACARREOS DENTRO Y FUERA DE LA OBRA.</t>
  </si>
  <si>
    <t>SUMINISTRO Y COLOCACION DE CANALETA DE P.V.C. DE 2" PARA BAJADAS DE CONTACTOS Y APAGADORES VISIBLES, INCL: FIJACION, HERRAMIENTA, MANO DE OBRA Y ACARREOS FUERA Y DENTRO DE LA OBRA.</t>
  </si>
  <si>
    <t>SUMINISTRO Y COLOCACION DE TABLERO I-LINE KA225M122A. INCLUYE, MATERIALES, HERRAMIENTA,  MANO DE OBRA, PRUEBAS, ACARREOS FUERA Y DENTRO DE LA OBRA, Y TODO LO NECESARIO PARA SU BUEN FUNCIONAMIENTO.</t>
  </si>
  <si>
    <t>DESMANTELAMIENTO Y COLOCACION DE SENSOR ELECTRONICO,EXISTENTE  INCLUYE: RANURADO Y RESANADO DE PISO, DESMANTELAMIENTO DE DUCTOS ELECTRICOS Y CABLES, HERRAMIENTA, MANO DE OBRA Y ACARREOS FUERA Y DENTRO DE LA OBRA.</t>
  </si>
  <si>
    <t>SUMINISTRO Y COLOCACION DE CANALETA DE P.V.C. 1.20 x 0.08 MTS. PARA BAJADAS DE CONTACTOS Y APAGADORES VISIBLES, INCL: FIJACION, HERRAMIENTA, MANO DE OBRA Y ACARREOS FUERA Y DENTRO DE LA OBRA.</t>
  </si>
  <si>
    <t>DESMONTAJE  DE CONTACTOS Y APAGADORES INCLUYE: DESCONEXIÓN ELECTRICA, LIMPIEZA DEL FRENTE Y RETIRO FUERA DE LA OBRA.</t>
  </si>
  <si>
    <t>SUMINISTRO E INSTALACION DE INTERRUPTOR TERMOMAGNETICO CON GABINETE FA100SMX PARA INTEMPERIE DE SOBREPONER DE 3x40 A., TIPO FAL, INCLUYE: CONEXIÓN ELECTRICA, CINTA DE AISLAR, HERRAMIENTA, MANO DE OBRA Y ACARREOS FUERA Y DENTRODE LA OBRA.</t>
  </si>
  <si>
    <t>REMODELACION DE MURO DE ACOMETIDA EXISTENTE A BASE DE MURO DE TABIQUE ROJO RECOCIDO, CONCRETO F´c=150 KG CM2, ACERO DE REFUERZO No. 2 AL 3, ALAMBRITO, CIMBRA Y DESCIMBRA, MORTERO CEM-ARE 1:3, PINTURA COMEX, VINIMEX, HERRAMIENTA, MANO DE OBRA Y ACARREOS FUERA Y DENTRO DE LA OBRA.</t>
  </si>
  <si>
    <t>SUMINISTRO E INSTALACION DE CABLE PARA LA CONEXION DEL TRANSFORMADOR AL TABLERO I-LINE, COLOCACION DE TP´S Y CABLE DE CONTROL PARA LA MEDICION EN EL AREA DE SUBESTACION. INCLUYE: 64 M DE CABLE THW CAL.3/0 (2 HILOS POR FASE), 8 ZAPATAS A COMPRESION CAL.3/0, 14 M DE CABLE DE CONTROL CAL. 10 DE 10 MTS., 3 CONEXIONES SUMINISTRADA POR C.F.E., 14 M DE TUBO CONDUIT DE Fo.Go. DE PD DE 32MM, 2 CODOS CONDUIT DE GALV. DE PD. DE 32MM, 3 COPLES CONDUIT GALV. DE PD DE 32MM, 8 PERNOS, 8 ANCLAS, 8 TUERCA Y 8 FULMINANTES, 8 ABRAZADERAS DE UÑA DE 32MM, MANO DE OBRA, HERRAMIENTAS, ACARREOS DENTRO Y FUERA DE LA OBRA.</t>
  </si>
  <si>
    <t>SUMINISTRO Y COLOCACION DE RETENIDA REA CON CABLE (MCA. CONDUMEX, CONDUCTORES MONTEREY, LATINCASA, CONDELMEX, CONELEC) ENTORCHADO PARA LINEA AEREA DE ALTA TENSION, INCLUYE: 17 KGS. DE CABLE (MCA. CONDUMEX, CONDUCTORES MONTEREY, LATINCASA, CONDELMEX, CONELEC) A6 S/N 06 00 04, 2 GRAPAS PARALELA GP1, 1 CUERDA CABO R, 1 PERNO ANCLA 1 PA, 2 AISLADOR R (2), 1 ABRAZADERA 1 BS, 1 ANCLA CONICA C3, MATERIALES, HERRAMIENTA, MANO DE OBRA, ACARREOS FUERA Y DENTRO DE LA OBRA, TRAMITES DE FACTIBILIDAD Y PROTOCOLO.</t>
  </si>
  <si>
    <t>SUMINISTRO Y COLOCACION DE COMPLEMENTO EN LINEA AEREA ESTRUCTURA AD3N/AD3 PARA LINEA DE ALTA TENSION, INCLUYE: 1 MOLDURA RE, 6 AISLADORES 75VH10, 4 GRAPA REMATE S/N 07 FC 04, 1 ABRAZADERA 3 A6, 1 ALFILER 1A, 1 AISLADOR 13A, 1 PZA. DE AMARRE ALAMBRE AS 4 S/N 07 FC 02, 1 GRILLETE GA1, MATERIALES, HERRAMIENTA, MANO DE OBRA, ACARREOS FUERA Y DENTRO DE LA OBRA, TRAMITES DE FACTIBILIDAD Y PROTOCOLO.</t>
  </si>
  <si>
    <t>SUMINISTRO, INSTALACIÒN Y MONTAJE DE POSTE DE CONCRETO, INCLUYE: POSTE DE CONCRETO TIPO 7-600, EXCAVACION, PLOMEADO Y AMACIZADO, EQUIPO, HERRAMIENTA, MANO DE OBRA, ACARREOS DENTRO Y FUERA DE LA OBRA.</t>
  </si>
  <si>
    <t>SALIDA DE COMPUTO EN CAJA DE LAMINA DE REGISTRO METALICO GALVANIZADO EN PISO PARA LIMENTACION DE DATOS 12X12X5.7 MM. (13MM DIAM)  INCLUYE: CABLE, TUBERIA, SOBRETAPA DE ALUMINIO, CONEXIONES, COPLES, PRUEBAS, ACARREOS FUERA Y DENTRO DE LA OBRA, MANO DE OBRA Y HERRAMIENTA</t>
  </si>
  <si>
    <t>SUMINISTRO Y COLOCACION DE CARTUCHO FUSIBLE NAVAJA 100 A 250 V. DE MERCURIO MCA ISA INCLUYE: HERRAMIENTA, MANO DE OBRA, ACARREOS FUERA Y DENTRO DE LA OBRA, CONEXION Y PRUEBA.</t>
  </si>
  <si>
    <t>SUMINISTRO Y COLOCACION DE INTERRUPTOR DE SEGURIDAD 3x100 AMPS. MCA. ISA., INCLUYE: CONEXION, PRUEBA, MATERIALES PARA SU FIJACION, HERRAMIENTA, MANO DE OBRA Y ACARREOS FUERA Y DENTRO DE LA OBRA.</t>
  </si>
  <si>
    <t>SALIDA DE CONTACTO  BIFASICO DUPLEX POLARIZADO 250V-20 AMPS. CON 2 ENTRADAS PLANAS Y UNA REDONDA, PLACA COLOR MARFIL EN CAJA DE LAMINA GALVANIZADA, CON TUBO CONDUIT DE FoGo PARED DELGADA, INCLUYE: CONECTORES, COPLES, CHALUPA GALVANIZADA, CABLES, CHASIS, SOBRETAPA DE 1 A 3 VENTANAS,  HERRAMIENTA, MANO DE OBRA, ACARREOS FUERA Y DENTRO DE LA OBRA.</t>
  </si>
  <si>
    <t>SALIDA DE CONTACTO MONOFASICO DUPLEX POLARIZADO DE INTEMPERIE M-5250 WP., EN CAJA DE LAMINA CON TUBO CONDUIT FoGo PARED DELGADA,; INCLUYE: PRUEBAS, CONEXION, CONECTORES, COPLES, CHALUPA, MANO DE OBRA, HERRAMIENTA Y ACARREOS FUERA Y DENTRO DE LA OBRA.</t>
  </si>
  <si>
    <t>SUMINISTRO Y COLOCACION DE INTERRUPTOR TERMOMAGNETICO DE 1 POLO DE 15-50 AMPS. MCA. SQUARE´D. INCLUYE: MATERIALES, MANO DE OBRA, HERRAMIENTAS Y  ACARREOS DENTRO Y FUERA DE LA OBRA, CONEXION Y PRUEBAS.</t>
  </si>
  <si>
    <t>DESMANTELAMIENTO DE INSTALACION ELECTRICA PROVISIONAL EXISTENTE DE 2 SOQUET POR CADA AULA, SIN MATERIAL RECUPERABLE.</t>
  </si>
  <si>
    <t>SUMINISTRO Y COLOCACION DE TABLERO QOD4 MCA. SQUARE´D, INCLUYE: HERRAMIENTA, MANO DE OBRA, ACARREOS FUERA Y DENTRO DE LA OBRA,  ACARREOS FUERA Y DENTRO DE LA OBRA, CONEVION, PRUEBA, MATERIALES PARA SU FIJACION.</t>
  </si>
  <si>
    <t>SUMINISTRO Y COLOCACION DE LUMINARIA FLUORESCENTE 2 X 32 WATTS, DE SOBREPONER CON GABINETE TIPO INIFECH DE 1.22 X 0.30 MTS., LAMPARA AHORRADORA DE ENERGIA MOD. T-8 BASE G13., ENCENDIDO INSTANTANEO, 127 V/60 HZ,  4100K, BLANCO  FRIO, 5900 LM, DIFUSOR DE ACRILICO Y BALASTRO ELECTRONICO MOD. QTP 2 X 32 T8/127 ISN-D LINEA QUICKTRONIC QTP, MCA. OSRAM O SIMILAR EN CALIDAD, EFICIENCIA Y COSTO, INCLUYE: MATERIAL PARA SU FIJACION, CINTA AISLANTE, ANDAMIOS, PRUEBAS, HERRAMIENTA, MANO DE OBRA, ACARREOS FUERA Y DENTRO DE LA OBRA, TODO LO NECESARIO PARA SU BUEN FUNCIONAMIENTO.</t>
  </si>
  <si>
    <t>REPARACION DE ACOMETIDA EXISTENTE, INCLUYE: 20 MTS. DE CABLE THW CAL. 8 Y BASE BIFASICA PARA MEDIDOR, PINTURA VINILICA EN MUROS, HERRAMIENTA, MANO DE OBRA Y ACARREOS FUERA Y DENTRO DE LA  OBRA.</t>
  </si>
  <si>
    <t>SUMINISTRO Y COLOCACION DE ELECTRONIVEL ELECTRONICO MARCA CEISA CAT. F-1,PARA BOMBA 1/2 HP, INCLUYE: TUBO GALV. P.D. 1/2", CODO 1/2", ABRAZADERAS DE UÑA DE 1/2", CABLE CAL. 14 Y PIJAS,  ACARREOS FUERA Y DENTRO DE LA OBRA, INSTALACION, PRUEBAS, HERRAMIENTA Y MANO DE OBRA.</t>
  </si>
  <si>
    <t>SUMINISTRO Y COLOCACION DE TABLERO DE CONTROL QO6 MARCA SQUARE¨D O SIMILAR EN CALIDAD Y COSTO. INCLUYE: CONEXION, PRUEBA, MATERIALES PARA SU FIJACION, MANO DE OBRA, HERRAMIENTAS, ACARREOS DENTRO Y FUERA DE LA OBRA.</t>
  </si>
  <si>
    <t>SUMINISTRO Y COLOCACION DE CAJA DE REGISTRO CONDULETS, SERIE OVALADA C-17, GASK- 571-N, 170-M3 DE 13mm. DE DIAM., INCLUYE: COLOCACION, MATERIALES, HERRAMIENTA, MANO DE OBRA, ACARREOS DENTRO Y FUERA DE LA OBRA.</t>
  </si>
  <si>
    <t>SALIDA DE BOCINAS EN PLAFOND CON TUBO CONDUIT DE 19 HASTA 25 MM. Fo.Go. PARED DELGADA, INCLUYE: CONECTORES, COPLES, TAPA GALVANIZADA, PLACA DE ALUMINIO, ACARREOS FUERA Y DENTRO DE LA OBRA, PRUEBAS, CONEXION, MANO DE OBRA Y HERRAMIENTA.</t>
  </si>
  <si>
    <t>SUMINISTRO Y COLOCACION DE INTERRUPTOR DE SEGURIDAD DE 1x30 AMP. INCLUYE: COLOCACION, PRUEBAS, MATERIALES, MANO DE OBRA, HERRAMIENTAS, ACARREOS DENTRO Y FUERA DE LA OBRA.</t>
  </si>
  <si>
    <t>SUMINISTRO Y COLOCACION DE BOCINAS AMBIENTALES INCLUYE: CONEXION Y ALIMENTACION, CONECTADAS A EQUIPO DE SONIDO (NO INCLUYE  EQUIPO DE SONIDO), INCLUYE: CABLE No. 18 , HERRAMIENTA, MANO DE OBRA Y ACARREOS FUERA Y DENTRO DE LA OBRA.</t>
  </si>
  <si>
    <t>SUMINISTRO, INSTALACION Y MONTAJE PARA COMPLEMENTO DE ESTRUCTURA DE  TRANSICION TIPO R, SEGUN NORMAS DE DISTRIBUCION Y CONSTRUCCION DE LINEAS SUBTERRANEAS DE C.F.E. INCLUYE: AISLADOR TIPO ALFILLER, ALAMBRE O CABLE DESNUDO  4 AWG, CRUCETA PT O MADERA, TERMINAL POLIMERICA PARA CABLE DE ENERGIA, TUBO GALVANIZADO DE 102 M DE DIAMETRO O EXTRA GALVANIZADO PARA ZONAS COSTERAS, FLEJE DE ACERO INOXIDABLE, CONECTADOR, PARA VARILLA DE TIERRA,  REGISTRO PARA MEDIANA TENSION, ABRAZADERA O TORNILLO ALFILER, SOPORTE Y SELLO POLIMERICO, PLACA DE IDENTIFICACION DEL SERVICIO O RED, COLOR AMARILLO CON LETRAS NEGRAS DE 300 X 100 MM. TODO LO NECESARIO PARA DEJARLO OPERANDO, HERRAMIENTA, MANO DE OBRA,  ACARREOS DENTRO Y FUERA DE LA OBRA.</t>
  </si>
  <si>
    <t>INTERCONEXION DE LUMINARIOS DE 2x32 WATTS. INCLUYE: MANO DE OBRA, HERRAMIENTAS, CINTA AISLANTE, ACARREOS DENTRO Y FUERA DE LA OBRA, PRUEBAS Y TODO LO NECESARIO PARA SU CORRECTA CONEXION.</t>
  </si>
  <si>
    <t>SUMINISTRO Y COLOCACION DE LAMPARA SPOT DE 13 WATTS, INCLUYE: FIJADO EN PLAFON, SALIDA DE CENTRO, CABLEADO, ENTUBADO, HERRAMIENTA, MANO DE OBRA Y ACARREOS FUERA Y DENTRO DE LA OBRA.</t>
  </si>
  <si>
    <t>DESMONTAJE DE CONTACTOS POLARIZADOS OCULTOS EN MUROS. INCLUYE: MANO DE OBRA, HERRAMIENTAS, DESMONTAJE DE PLACA DE ALUMINIO, CHALUPA, CABLEADO, ACARREOS DENTRO Y FUERA DE LA OBRA Y TODO LO NECESARIO PARA SU CORRECTO DESMONTAJE.</t>
  </si>
  <si>
    <t>SUMINISTRO Y COLOCACION DE TAPA CIEGA DE ALUMINIO PARA CANCELAR SALIDAS ELECTRICAS. INCLUYE: MATERIALES, MANO DE OBRA, HERRAMIENTAS, ACARREOS DENTRO Y FUERA DE LA OBRA.</t>
  </si>
  <si>
    <t>SUMINISTRO Y COLOCACION DE CONTACTO DUPLEX POLARIZADO. INCLUYE: TAPA DE DOS VENTANAS, CONTACTO Y CONEXIONES, MANO DE OBRA, HERRAMIENTAS, PRUEBAS, ACARREOS DENTRO Y FUERA DE LA OBRA Y TODO LO NECESARIO PARA SU CORRECTA COLOCACION.</t>
  </si>
  <si>
    <t>SUMINISTRO E INSTALACION DE ESCALERILLA PARA PUENTE DE CABLES ELECTRICOS P/CONEXION DE PLANTA  DE EMERGENCIA DE 3.75 MTS. DE LARGO POR 0.22 MTS. DE ANCHO, FABRICADO CON TUBO Y CODOS CONDUIT GALV. P.D. DE 1" DE DIAMETRO Y SOLERA DE 1"x1/8" CADA 8 CMS. DE SEPARACION SOLDADO A LOS TUBOS Y ACABADO CON PINTURA DE ESMALTE COLOR ALUMINIO, INCLUYE: SOPORTES EN LA ENTRADA DE LA PLANTA Y MENSULAS COLGANTES HACIA LA LOSA FIJADOS, CON TAQUETES HILTY DE 3/8", INCLUYE: SOLDADURA EN EL LUGAR, MANO DE OBRA, FLETES, MANIOBRAS PARA SU COLOCACION, ACARREO FUERA Y DENTRO DE LA OBRA.</t>
  </si>
  <si>
    <t>SUMINISTRO Y COLOCACION DE PUNTA MACIZA CROMADA PARA SISTEMA DE APARTARAYOS EN AZOTEAS DE EDIFICIO A,B,C; INCLUYE: MATERIALES, HERRAMIENTAS, MANO  DE OBRA, ACARREOS FUERA Y DENTRO DE LA OBRA.</t>
  </si>
  <si>
    <t>SUMINISTRO Y COLOCACION DE BASE PLANA PUNTA MACIZA CROMADA PARA SISTEMA DE APARTARAYOS EN AZOTEAS DE EDIFICIO A,B,C; INCLUYE: MATERIALES, HERRAMIENTAS, MANO DE OBRA, ACARREOS FUERA Y DENTRO DE LA OBRA.</t>
  </si>
  <si>
    <t>SUMINISTRO, COLOCACION Y CONEXION DE TABLERO NQOD424M100CV PARA CONEXION DE PLANTA DE EMERGENCIA, FIJADO A MURO CON 4 TORNILLOS DE 3/8" MARCA HILTI CON TAQUETE EXPANSIVO, INCLUYE: MATERILAES, HERRAMIENTA, PRUEBAS, NIVELACION, MANO DE OBRA Y ACARREOS FUERA Y DENTRO DE LA OBRA.</t>
  </si>
  <si>
    <t>SUMINISTRO, COLOCACION Y CONEXION DE CENTRO DE CARGA QO8-16L100F GABINETE TIPO NEMA 1, PARA CARGAS DE ALUMBRADO, FIJADO A MURO  CON 2 TORNILLOS DE 3/8" MARCA HILTI CON TAQUETE EXPANSIVO, INCLUYE: MATERIALES, HERRAMIENTA, PRUEBAS, NIVELACION, MANO DE OBRA Y ACARREOS FUERA Y DENTRO DE LA OBRA.</t>
  </si>
  <si>
    <t>SUMINISTRO, COLOCACION Y CONEXION DE CENTRO DE CARGA QOD4F  SQUARE'D PARA EMPOTRAR EN MURO , INCLUYE: MATERIALES, HERRAMIENTA, PRUEBAS, NIVELACION, MANO DE OBRA Y ACARREOS FUERA Y DENTRO DE LA OBRA.</t>
  </si>
  <si>
    <t>SUMINISTRO, COLOCACION Y CONEXION DE IGABINETE  KA225 FMX CON  INTERUPTOR TERMOMAGNETICO TIPO KAL 200 AMP. 3 POLOS (KAL36200) FIJADO A MUROS CON 4 TORNILLOS DE 3/8" MARCA HILTI CON TAQUETES EXPANSIVOS INCLUYE: MATERILAES, HERRAMIENTA, PRUEBAS, NIVELACION, MANO DE OBRA Y ACARREOS FUERA Y DENTRO DE LA OBRA.</t>
  </si>
  <si>
    <t>SUMINISTRO Y CONEXION DE INTERUPTOR TERMOMAGNETICO TIPO QO 2 POLOS 70 AMPS., INCLUYE: MATERIALES, HERRAMIENTA, PRUEBA, MANO DE OBRA Y ACARREOS FUERA Y DENTRO DE LA OBRA.</t>
  </si>
  <si>
    <t>SUM. Y COLOCACION. DE INTERRUPTOR TERMOMAGNETICO QO 2 POLOS 100 AMP. INCL: MATERIALES, HERRAMIENTA, PRUEBA, MANO DE OBRA Y ACARREOS FUERA Y DENTRO DE LA OBRA.</t>
  </si>
  <si>
    <t>SUMINISTRO Y COLOCACION DE REHILETE PARA TIERRA  PARA SISTEMA DE APARTARAYOS EN  EDIFICIO A, B ,C; INCLUYE: MATERIALES, HERRAMIENTAS, MANO DE OBRA, ACARREOS FUERA Y DENTRO DE LA OBRA.</t>
  </si>
  <si>
    <t>SUMINISTRO Y COLOCACION DE VARILLA CW Y CONECTOR  PARA SISTEMA DE APARTARAYOS ENEDIFICIO A, B ,C; INCLUYE: MATERIALES, HERRAMIENTAS, MANO DE OBRA, ACARREOS FUERA Y DENTRO DE LA OBRA.</t>
  </si>
  <si>
    <t>SUMINISTRO, COLOCACION Y  CONEXION DE CONTACTO DUPLEX EN AZOTEA PARA ANTENA SATELITAL, INCLUYE: CAJA CONDULET DE TIPO FSC-3 DE 1", CONTACTO DUPLEX POLARIZADO M5250WPA DE ALUMINIO, MATERIALES,  HERRAMIENTA , MANO DE OBRA, ACARREOS DENTRO Y FUERA DE LA OBRA .</t>
  </si>
  <si>
    <t>SUMINISTRO Y COLOCACION DE REFLECTOR DE 500 WATTS SOBRE MURO A 9.00 MTS DE ALTURA, SUJETADA A MURO POR MEDIO DE MENSULA A BASE DE SOLERA DE 1X1/8" DE 30 CMS. DE LARGO X 13 CMS. DE BASE FIJADA A MURO CON TORNILLO HILTI DE 3/8" CON TAQUETE EXPANSIVO, INCLUYE:ANDAMIOS,  MATERIALES, MANO DE OBRA, HERRAMIENTA, ACARREOS FUERA Y DENTRO DE LA OBRA.</t>
  </si>
  <si>
    <t>SISTEMA DE TIERRA FISICA PARA AREA DE SITE, INTEGRADO POR 3 VARILLAS DE COBRE COPPERWELD DE 1.58 CM. DE DIAMETRO Y 3 MTS. DE LONGITUD UNIDAS CON CABLE CAL. 2/0 AWG. DESNUDO Y  A 3 MTS. DE DISTANCIA CADA UNA UNIDA POR SOLDADURA CADWEL Y CABLE 1/0 FORRADO PARA UNION DE TIERRA FISICA CON ACCESORIOS DE ATERIZAMIENTO UBICADO EN EL INTERIOR DEL SITE, QUE CONSISTE EN 2 AISLAMIENTOS DE TIPO BARRIL CON CAPACIDAD DE 150,000 OHMS Y 300 VOLTS. FIJADO A LA PARED Y SOBRE ELLOS UNA BARRA DE COBRE DE 40X10 CMS X 0.70 CMS. DE ESPESOR. INCLUYE: EXCAVACION HASTA 3 MTS. DE PROFUNDIDAD Y SUSTITUCION DEL MATERIAL (CALICHE), POR TIERRA ORGANICA VEGETAL DEL LUGAR TERCIADA CON SAL MINERAL COMPACTADO, ACARREOS DEL MATERIAL SOBRANTE A 40 MTS; PRUEBAS DE RESISTIVIDAD DEL SUELO, RANURA EN MUROS DE CONCRETO, DEMOLICION DE RESANE CON APLANADO SERROTEADO Y PINTURA EN MUROS Y CONCRETO  F'C=150KG/CM2 EN BANQUETA; LIMPIEZA DEL AREA DE L TRABAJO ACARREO DENTRO Y FUERA DE LA    OBRA.</t>
  </si>
  <si>
    <t>SUMINISTRO Y COLOCACION DE CONDULET TIPO FSC-3 DE 1" PARA RED DE DATOS EN SITE, INCLUYE: CONECTOR GALVANIZADO, TRAZO Y NIVELACION, HERRAMIENTA, MANO  DE OBRA Y ACARREOS DENTRO Y FUERA DE LA OBRA.</t>
  </si>
  <si>
    <t>SUMINISTRO Y COLOCACION DE INTERRUPTOR TERMOMAGNETICO DE 1 POLO CON FALLA A TIERRA, TIPO QO-120-GFI MARCA SQUARE´D. INCLUYE: MATERIALES, MANO DE OBRA, HERRAMIENTAS,  ACARREOS DENTRO Y FUERA DE LA OBRA, CONEXION Y PRUEBAS</t>
  </si>
  <si>
    <t>INTERCONEXION DE LUMINARIAS DE 2x34 WATTS, ENTRE SI. INCLUYE: CINTA AISLANTE, CONEXION, PRUEBAS, MANO DE OBRA, HERRAMIENTAS, ACARREOS DENTRO Y FUERA DE LA OBRA.</t>
  </si>
  <si>
    <t>SUMINISTRO Y COLOCACION DE PLACA DE BRONCE DE UN TAPON PB1T PARA SALIDA DE CONTACTOS EN PISO. INCLUYE: MATERIALES, MANO DE OBRA, HERRAMIENTAS Y ACARREOS DENTRO Y FUERA DE LA OBRA.</t>
  </si>
  <si>
    <t>SUMINISTRO Y COLOCACION DE PLACA DE BRONCE DE DOS TAPONES PB2T PARA SALIDA DE CONTACTOS EN PISO. INCLUYE: MATERIALES, MANO DE OBRA, HERRAMIENTAS Y ACARREOS DENTRO Y FUERA DE LA OBRA.</t>
  </si>
  <si>
    <t>SUMINISTRO, COLOCACION Y CONEXION DE CABLES AEREOS. INCLUYE: MATERIALES (CABLE ALUMINIO CAL.3/0, CABLE CAL.10, BASTIDORES B-3, ABRAZADERAS P/POSTE, AISLADORES R-1, REMATE P/CABLE 3/0), MANO DE OBRA, HERRAMIENTAS Y ACARREOS DENTRO Y FUERA DE LA OBRA.</t>
  </si>
  <si>
    <t>SUMINISTRO Y COLOCACION DE TABLERO DE CONTROL QOD2F SQUARE´D INCLUYE: HERRAMIENTA, MANO DE OBRA, ACARREOS FUERA Y DENTRO DE LA OBRA., CONEXION, PRUEBA, Y MATERIALES PARA SU FIJACION.</t>
  </si>
  <si>
    <t>DESMANTELAMIENTO DE TABLERO DE CONTROL NQOD30-4AB21F, INCLUYE: DESCONEXION, HERRAMIENTA, MANO DE OBRA, ACARREOS FUERA Y DENTRO DE LA OBRA.</t>
  </si>
  <si>
    <t>REHABILITACION DE SALIDA ELECTRICA EN MESA DE LABORATORIO. INCLUYE: CONTACTOS, CONEXIONES DE ALIMENTACION, CABLEADO, ACCESORIOS, MANO DE OBRA, HERRAMIENTA, ACARREOS DENTRO Y FUERA DE LA OBRA Y TODO LO NECESARIO PARA SU CORRECTO FUNCIONAMIENTO.</t>
  </si>
  <si>
    <t>SUMINISTRO  Y  COLOCACION  DE  TABLERO  DE CONTROL NQOD320 - L125G, MARCA   SQUARE'D O SIMILAR EN CALIDAD Y COSTO. INCLUYE: CONEXIONES, PRUEBAS, MATERIALES PARA SU FIJACION, HERRAMIENTA, MANO DE OBRA, ACARREOS FUERA Y DENTRO DE LA OBRA.</t>
  </si>
  <si>
    <t>REPARACION DE LUMINARIAS FLUORESCENTE DE SOBREPONER DE 2 X 32 W., INCLUYE: CAMBIO DE BALASTRO, BASE KULKA, LAMPARA ACRILICO, LIMPIEZA  DE GABINETE, PRUEBAS, DESMONTAJE, MONTAJE, ARREGLO DE CORTOS ELECTRICOS Y TODO LO NECESARIO PARA SU FUNCIONAMIENTO, COMO LUMINARIA DE 2 X32W., HERRAMIENTA, MANO DE OBRA Y ACARREOS FUERA Y DENTRO DE LA OBRA.</t>
  </si>
  <si>
    <t>ALIMENTACION ELECTRICA A TABLERO (CENTRO DE CARGA), QO112 M 100, CON TUBO DE FIERRO GALVANIZADO DE 1" DE  DIAMETRO, CABLE VINANEL CAL. No. 6 (3 HILOS) Y CABLE COBRE DESNUDO CAL. No. 8 (TIERRA FISICA), INCLUYE: ALAMBRE GUIA, CINTA DE AISLAR, MATERIALES, MANO DE OBRA, HERRAMIENTA.</t>
  </si>
  <si>
    <t>ALIMENTACION ELECTRICA A TABLERO (CENTRO DE CARGA), QO816 L 100 F, CON TUBO DE FIERRO GALVANIZADO DE 1" DE  DIAMETRO, CABLE VINANEL CAL. No. 8 (3 HILOS) Y CABLE COBRE DESNUDO CAL. No. 8 (TIERRA FISICA), INCLUYE: ALAMBRE GUIA, CINTA DE AISLAR, MATERIALES, MANO DE OBRA, HERRAMIENTA.</t>
  </si>
  <si>
    <t>DESMANTELAMIENTO DE LAMPARAS EXISTENTES, INCLUYE: ACARREOS DE LAMPARAS Y CABLES DONDE LO INDIQUE LA CONTRATANTE, DESMANTELAMIENTO DEL CABLE EXISTENTE, LIMPIEZA EN TUBERIAS, RETIRO DE TABLEROS E INTERRUPTORES, LIMPIEZA DE LOS MISMOS Y SU COLOCACION POSTERIOR, MANO DE OBRA, ANDAMIOS Y HERRAMIENTAS.</t>
  </si>
  <si>
    <t>DESMANTELAMIENTO DE CONTACTOS EXISTENTES, INCLUYE: ACARREOS DE CONTACTOS Y CABLES DONDE LO INDIQUE LA CONTRATANTE, DESMANTELAMIENTO DEL CABLE EXISTENTE, LIMPIEZA EN TUBERIAS, MANO DE OBRA, ANDAMIOS Y HERRAMIENTA.</t>
  </si>
  <si>
    <t>DESMONTAJE DE LUMINARIAS EN AULAS, SIN RECUPERACION DEL MATERIAL. INCLUYE: MANO DE OBRA, HERRAMIENTAS, ANDAMIOS Y ACARREOS DENTRO Y FUERA DE LA OBRA.</t>
  </si>
  <si>
    <t>SUMINISTRO Y COLOCACION DE LUMINARIA DE 30x30 CMS. INCLUYE: MATERIAL PARA SU FIJACION, 2 FOCOS DE 60 WATTS, 2 SOQUETS, GABINETE, CINTA AISLANTE, ANDAMIOS, PRUEBAS, ACRILICO CONVEXO, HERRAMIENTAS, MANO DE OBRA, ACARREOS DENTRO Y FUERA DE LA OBRA Y TODO LO NECESARIO PARA SU BUEN FUNCIONAMIENTO.</t>
  </si>
  <si>
    <t>REHABILITACION DE SALIDA ELECTRICA EN AULAS. INCLUYE: DESMONTE DE TODO EL CABLEADO No.12 Y No.10 Y SU REPOSICION ( 14.5 M DE CABLE VINANEL No.10 Y 12.00 M DE CABLE VINANEL No.12 ), 2.5 M DE  CINTA AISLANTE, ANDAMIOS, REPOSICION DE PLACAS (0.25 PZAS.) , CONTACTOS( 0.25 PZAS.), TAPAS( 0.25 PZAS.), APAGADORES(0.25 PZAS.), MANO DE OBRA, HERRAMIENTAS, ACARREOS DENTRO Y FUERA DE LA OBRA Y TODO LO NECESARIO PARA SU BUEN FUNCIONAMIENTO.</t>
  </si>
  <si>
    <t>SUMINISTRO Y COLOCACION DE TABLERO DE CONTROL NQOD12 4AB11 SQUARE´D O SIMILAR EN CALIDAD Y COSTO, INCLUYE: CONEXION, PRUEBAS, IDENTIFICAR LOS CIRCUITOS, HERRAMIENTA, MANO DE OBRA Y ACARREOS FUERA Y DENTRO DE LA OBRA.</t>
  </si>
  <si>
    <t>SUMINISTRO Y COLOCACION DE CONTACTO DE 1/2 VUELTA 220 V., INCLUYE: CAJA DE REGISTRO, TAPA, CONTACTO, CONEXIONES, HERRAMIENTA, MANO DE OBRA Y ACARREOS FUERA Y DENTRO DE  LA OBRA.</t>
  </si>
  <si>
    <t>DESMONTAJE DE INSTALACION ELECTRICA EN MURO DE ACOMETIDA, INCLUYE: DESMONTAJE DE INTERRUPTOR DE NAVAJAS DE 220 V. 3X60 AMP., RETIRO DE CABLES, DESCONECTAR CABLES DE INTERRUPTOR QO3, MANO DE OBRA, HERRAMIENTA Y EQUIPO.</t>
  </si>
  <si>
    <t>SUMINISTRO Y COLOCACION DE POSTE DE FO. CIRCULAR DE 6 M. DE ALTURA DE 3 1/2" DE DIAM, INCLUYE: PLOMEO, IZAJE, ANCLAS PARA SU FIJACION, HERRAMIENTA, MANO DE OBRA, ACARREOS FUERA Y DENTRO DE LA OBRA,  ANDAMIOS A CUALQUIER ALTURA, PINTURA (CON PROTECCION U. V.) ANTICORROSIVA Y ESMALTE ALKIDALICA BRILLANTE.</t>
  </si>
  <si>
    <t>REVISIÓN Y REINSTALACIÓN GENERAL DE INSTALACIÓN ELÉCTRICA INTERIOR. INCLUYE: MATERIAL NECESARIO PARA SU FUNCIONAMIENTO ( 7.5 M DE CABLE THW 900 CAL.10  CONDUMEX, 11.20 M DE CABLE THW 900 CAL. 12  CONDUMEX  Y  30 CMS. DE CINTA PLASTICA AISLANTE ), DESMONTAJE DE LUMINARIAS EXISTENTES, DESCABLEADO Y CABLEADO NUEVO, MANO DE OBRA, HERRAMIENTAS, ACARREOS DENTRO Y FUERA DE LA OBRA.</t>
  </si>
  <si>
    <t>REG. DE TABICON 10X14X28 CMS.  SECC.60X60X80 CMS. CON ESP. DE 13 CMS. APLAN. INT. C/MORT. C-A. 1:5, ACAB. PULIDO C/TAPA  METALICA DE LAMINA LISA CAL. 18,  INCL.:BISAGRAS,MARCO DE ANGULO DE 1"X1"X1/8", CONTRAMARCO CON ANGULO DE 1"X1"X1/8",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</si>
  <si>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SUMINISTRO Y COLOCACION DE ELECTRONIVEL ELECTRONICO MARCA CEISA CAT. F2 (1 1/2 H.P.) FL020, O SIMILAR EN CALIDAD Y COSTO. INCLUYE: CONEXIÓN A LA ALIMENTACIÓN (21.90 M) CON CABLE THW 900 CONDUMEX CAL.12 (2 HILOS)  Y CONEXIÓN A LA BOMBA (16.00 M) CON CABLE THW 900 CONDUMEX CAL. 14 (2 HILOS),  PRUEBAS, MANO DE OBRA, HERRAMIENTAS Y ACARREOS DENTRO Y FUERA DE LA OBRA.</t>
  </si>
  <si>
    <t>SALIDA PARA VENTILADOR DE TECHO EN CAJA DE LAMINA GALVANIZADA Y TUBO CONDUIT PARED DELGADA DE 13mm DE DIAM., INCLUYE: TUBERIA, CONEXIONES, CAJAS, TAPAS, HERRAMIENTA, ANDAMIOS, MANO DE OBRA, ACARREOS DENTRO Y FUERA DE LA OBRA.(NO INCLUYE CABLEADO)</t>
  </si>
  <si>
    <t>SUMINISTRO Y COLOCACION DE CENTRO DE CARGA QO112L125G (QOC16US) MCA. SQUARE´D. INCLUYE: MATERIALES, MANO DE OBRA, HERRAMIENTAS, ACARREOS DENTRO Y FUERA DE LA OBRA, CONEXIÓN, PRUEBAS Y MATERIALES PARA SU FIJACIÓN.</t>
  </si>
  <si>
    <t>SUMINISTRO Y COLOCACION DE INTERRUPTOR TERMOMAGNETICO DE 50 A 70 AMPS. TIPO FAL DE 2 POLOS. MARCA SQUARE´D CON GABINETE. INCLUYE: MATERIALES, MANO DE OBRA, HERRAMIENTAS, ACARREOS DENTRO Y FUERA DE LA OBRA, MATERIALES PARA SU FIJACIÓN, CONEXIÓN Y PRUEBA.</t>
  </si>
  <si>
    <t>SALIDA DE CONTACTO MONOFASICO EN CAJA CONDULETS SERIE FS., PARA ALIMENTACION A MESAS DE LABORATORIO. INCLUYE: CABLES CALIBRE No.10, 12 Y CABLE DE COBRE DESNUDO CALIBRE No.12 (MARCA CONDUMEX, CONDUCTORES MONTERREY, LATINCASA, CONDELMEX) O SIMILAR EN CALIDAD Y COSTO, TUBERIA CONDUIT DE FIERRO GALVANIZADO DE PARED GRUESA DE 13 Y 19 mm., CONECTORES, COPLES, CONDULETS, ABRAZADERAS, ACCESORIOS PARA SU FIJACION, HERRAMIENTAS, MANO DE OBRA, ACARREOS DENTRO Y FUERA DE LA OBRA, SEGUN PROYECTO.</t>
  </si>
  <si>
    <t>SUMINISTRO Y COLOCACION DE TUBO GALVANIZADO DE 2.50 MTS. PARA ARREGLO DE CABLEADO EN CENTRO DE CARGA Y TABLERO DE CONTROL. INCLUYE: TUBO GALVANIZADO DE 38 MM PARED GRUESA, 1 CODO DE 38 MM,  2 COPLES DE 38 MM,  3 ABRAZADERAS OMEGA Y ANCLAS DE AGUJERO RAMSET, MATERIALES, MANO DE OBRA, HERRAMIENTAS, ACARREOS DENTRO Y FUERA DE LA OBRA.</t>
  </si>
  <si>
    <t>SUMINISTRO Y COLOCACION DE PRESOSTATO DE 150 PS1, INCLUYE: ACCESORIOS, CABLE NECESARIO, CONEXIONES, PRUEBAS, HERRAMIENTA, MANO DE OBRA, ACARREOS DENTRO Y FUERA DE LA OBRA.</t>
  </si>
  <si>
    <t>SUMINISTRO Y COLOCACION DE COMPRESOR LIBRE DE ACEITE DE DOS PASOS CON MOTOBOMBA DE 5 H.P. Y TANQUE ACUMULABLE, HORIZONTAL DE 500 LTS., INCLUYE: MATERIALES NECESARIOS PARA SU INSTALACION, HERRAMIENTA, MANO DE OBRA, ACARREOS FUERA Y DENTRO DE LA OBRA.</t>
  </si>
  <si>
    <t>REHUBICACION DE SALIDA DE CONTACTO, INCLUYE: DESMONTAJE Y MONTAJE DE CONTACTOS Y APAGADORES, DESCONEXION Y CONEXION ELECTRICA, LIMPIEZA DEL FRENTE, MANO DE OBRA, HERRAMIENTAS Y ACARREOS DENTRO Y FUERA DE LA OBRA.</t>
  </si>
  <si>
    <t>REINSTALACION DE INST. ELECTRICA  INTERIOR INCLUYE: CONTACTOS, INTERRUPTORES, CABLEADO, TUBOS CONDUIT, LUMINARIAS, TODO LO NECESARIO PARA SU FUNCIONAMIENTO, HERRAMIENTA, MANO DE OBRA, ACARREOS DENTRO Y FUERA DE LA OBRA.</t>
  </si>
  <si>
    <t>SUMINISTRO Y COLOCACION DE CAJA DE REGISTRO CONDULETS, SERIE OVALADA C-47, GASK- 574N, 470-M3 DE 32mm. DE DIAM., INCLUYE: COLOCACION, MATERIALES, HERRAMIENTA, MANO DE OBRA, ACARREOS DENTRO Y FUERA DE LA OBRA.</t>
  </si>
  <si>
    <t>SUMINISTRO Y COLOCACION DE CAJA DE REGISTRO CONDULETS, SERIE OVALADA C-37, GASK- 573N, 370-M3 DE 25mm. DE DIAM., INCLUYE: COLOCACION, MATERIALES, HERRAMIENTA, MANO DE OBRA, ACARREOS DENTRO Y FUERA DE LA OBRA.</t>
  </si>
  <si>
    <t>SUMINISTRO  Y  COLOCACION  DE  TABLERO  DE CONTROL NQOD30-3L21-S/F, 1F-3H  127-240 V,  SQUARE'D O SIMILAR EN CALIDAD Y COSTO INCLUYE: CONEXION, PRUEBAS, MATERIALES PARA SU FIJACION, HERRAMIENTA, MANO DE OBRA, ACARREOS FUERA Y DENTRO DE LA OBRA.</t>
  </si>
  <si>
    <t>SUMINISTRO  Y  COLOCACION  DE  TABLERO  DE CONTROL NQOD30-4AB42-F, CON INTERRUPTOR PRINCIPAL LAL 36400 (3P-400 A) SQUARE'D O SIMILAR EN CALIDAD Y COSTO, INCL.: CONEXION, PRUEBAS, MATERIALES PARA SU FIJACION, HERRAMIENTA, MANO DE OBRA, ACARREOS FUERA Y DENTRO DE LA OBRA</t>
  </si>
  <si>
    <t>SALIDA DE CONTACTO MONOFASICO EN CAJA CONDULETS SERIE FS., PARA ALIMENTACION A MESAS DE LABORATORIO. INCLUYE: CABLES CALIBRA No. 10, 12 Y CABLE DE COBRE DESNUDO CALIBRE No. 12 (MARCA CONDUMEX, CONDUCTORES MONTERREY, LATINCASA, CONDELMEX) O SIMILAR EN CALIDAD Y COSTO, TUBERIA CONDUIT PVC SERVICIO PESADO  DE 13 Y 19 MM, CONECTORES, COPLES, CONDULETS, ABRAZADERAS, ACCESORIOS PARA SU FIJACION, HERRAMIENTA, MANO DE OBRA, ACARREOS DENTRO Y FUERA DE L OBRA, SEGUN PROYECTO.</t>
  </si>
  <si>
    <t>SUMINISTRO Y COLOCACION DE POSTE DE FO. CIRCULAR DE 6 M. DE ALTURA DE 3" DE DIAM, INCLUYE: PLOMEO, IZAJE, ANCLAS PARA SU FIJACION, HERRAMIENTA, MANO DE OBRA, ACARREOS FUERA Y DENTRO DE LA OBRA,  ANDAMIOS A CUALQUIER ALTURA, PINTURA (CON PROTECCION U. V.) ANTICORROSIVA Y ESMALTE ALKIDALICA BRILLANTE.</t>
  </si>
  <si>
    <t>SUMINISTRO Y COLOCACION DE TABLERO DE DISTRIBUCION I-LINE LA-400-101A. INCLUYE: CONEXION, PRUEBA, MATERIALES PARA SU FIJACION, HERRAMIENTAS, MANO DE OBRA, ACARREOS DENTRO Y FUERA DE LA OBRA.</t>
  </si>
  <si>
    <t>SUMINISTRO, COLOCACION Y CONEXION DE CENTRO DE CARGA QO8-16L100F CON BASE Y TAPA MCA. SQUARED. INCLUYE: DESMONTAJE DEL EXISTENTE, RANURADO, RESANES,  MATERIALES, HERRAMIENTA, PRUEBAS, NIVELACION, MANO DE OBRA Y ACARREOS FUERA Y DENTRO DE LA OBRA.</t>
  </si>
  <si>
    <t>SUMINISTRO Y COLOCACION DE TABLERO . 3 F, 4 HILOS, 600 VCA., 65000 AO1 NEMA 1-I LINE MA600M163A, ZAP-AL900MA;  INCLUYE: CONEXION, PRUEBAS, MATERIAL PARA SU FIJACION, HERRAMIENTA, MANO DE OBRA, ACARREOS DENTRO Y FUERA DE LA OBRA.</t>
  </si>
  <si>
    <t>SUMINISTRO Y COLOCACION  DE INTERRUPTOR TERMOMAGNETIPO QO  2 POLOS 50 A 100 AMPS.MCA. SQUARE'D O SIMILAR EN CALIDAD Y COSTO, INCLUYE: CONEXION, PRUEBA, HERRAMIENTA, MANO DE OBRA, ACARREOS FUERA Y DENTRO DE LA OBRA.</t>
  </si>
  <si>
    <t>SUMINISTRO Y COLOCACION DE TABLERO  I - LINE LA400M83A. INCLUYE: CONEXION, PRUEBAS, MATERIAL PARA SU FIJACION, HERRAMIENTA, MANO DE OBRA, ACARREOS DENTRO Y FUERA DE LA OBRA.</t>
  </si>
  <si>
    <t>SUMINISTRO Y COLOCACION DE EQUIPO PARA CABINA DE SONIDO Y VOCES MCA. WHARFEDALE  AMPLIFICADORES MEZCLADOR DE 120 W. POR CANAL CON 5% DE DISTORSION DE ARMONICAS 127 V.C.A. CON ENTRADAS INDIVIDUALES PARA MICROFONO, SINTONIZADOR GRABADORA DECK REPRODUCTOR DE C.D. PARA BOCINAS DE 4,8 Y 16 OHMS Y LINEA DE 70 V.C.A. CON LLAVE MUSICAL PARA VOCEO Y MUSICALIZACION PARA SER MONTADO EN BASTIDORES TIPO TRANSISTORIZADO 4 AMPLIFICADORES MEZCLADORES DE 300 W. POR CANAL CON 5% DE DISTORSION DE ARMONICAS 127 V.C.A CON  ENTRADAS INDIVIDUALES PARA MICROFONO, SINTONIZADOR GRABADORA DECK, REPRODUCTOR DE C.D. PARA BOCINAS 4,8 Y 16 OHMS Y LINEA DE 70 V.C.A. CON LLAVE MUSICAL PARA VOCEO Y MUSICALIZACION PARA SER MONTADO EN BASTIDORES TIPO TRANSISTORIZADO MICROFONO CON INTERRUPTOR DE IMPEDAN-RESPUESTA DE PRECUENCIA DE 100 A 10000 HZ., INCLUYE: MATERIALES, HERRAMIENTA, MANO DE OBRA, ACARREOS FUERA Y DENTRO DE LA OBRA, TRABAJO TERMINADO.</t>
  </si>
  <si>
    <t>SUMINISTRO Y COLOCACION DE INSTALACION ELECTRICA PARA ALTAVOZ CON BAFLE INTEGRAL DE 30 WATTS 70 V. MCA. GAI-TRONICS, INCLUYE: MATERIALES, HERRAMIENTA, MANO DE OBRA, ACARREOS FUERA Y DENTRO DE LA OBRA.</t>
  </si>
  <si>
    <t>SUMINISTRO Y COLOCACION DE INSTALACION ELECTRICA DE UNIDAD SALIDA DUPLEX PARA VOZ Y DATOS EN PLAFON, INCLUYE: MATERIALES, HERRAMIENTA, MANO DE OBRA, ACARREOS FUERA Y DENTRO DE LA OBRA.</t>
  </si>
  <si>
    <t>SUMINISTRO Y COLOCACION DE INSTALACION ELECTRICA DE UNIDAD SALIDA PARA ATENUADOR DE VOLUMEN, INCLUYE: MATERIALES, HERRAMIENTA, MANO DE OBRA, ACARREOS FUERA Y DENTRO DE LA OBRA.</t>
  </si>
  <si>
    <t>SUMINISTRO Y COLOCACION DE INSTALACION ELECTRICA DE UNIDAD SALIDA PARA CIRCUITO CERRADO DE T.V., INCLUYE: MATERIALES, HERRAMIENTA, MANO DE OBRA, ACARREOS FUERA Y DENTRO DE LA OBRA.</t>
  </si>
  <si>
    <t>SUMINISTRO Y COLOCACION DE INSTALACION ELECTRICA CIRCUITO CERRADO DE T.V. EQUIPO CENTRAL PARA CONTROL DEL CCTV EN LOCAL DE SEGURIDAD 21 CAMARAS INFLARROJAS TIPO LC-1068 MCA. ILLOYNS, INCLUYE: ACCESORIOS, HERRAMIENTA, MANO DE OBRA, ACARREOS FUERA Y DENTRO DE LA OBRA.</t>
  </si>
  <si>
    <t>SUMINISTRO Y COLOCACION DE INSTALACION ELECTRICA DE UNIDAD SALIDA PARA APARATO TELEFONICO, INCLUYE: ACCESORIOS, MATERIALES, HERRAMIENTA, MANO DE OBRA, ACARREOS FUERA Y DENTRO DE LA OBRA.</t>
  </si>
  <si>
    <t>SUMINISTRO Y COLOCACION DE INSTALACION ELECTRICA DE UNIDAD SALIDA PARA APARATO TELEFONICO EN PISO, INCLUYE: ACCESORIOS, MATERIALES, HERRAMIENTA, MANO DE OBRA, ACARREOS FUERA Y DENTRO DE LA OBRA.</t>
  </si>
  <si>
    <t>SUMINISTRO Y COLOCACION DE INSTALACION ELECTRICA DE UNIDAD SALIDA PARA APARATO TELEFONICO DE SERVICIO PUBLICO, INCLUYE: ACCESORIOS, MATERIALES, HERRAMIENTA, MANO DE OBRA, ACARREOS FUERA Y DENTRO DE LA OBRA.</t>
  </si>
  <si>
    <t>SUMINISTRO Y COLOCACION DE GABINETE KAL, INCLUYE: HERRAMIENTA, MANO DE OBRA, ACARREOS FUERA Y DENTRO DE LA OBRA, CONEXION Y PRUEBA.</t>
  </si>
  <si>
    <t>REGISTRO TIPO ELECTRICO DE 40X40X60CON ESPESOR DE 14 CMS. APLANADO INTERIOR CON MORT CEM ARE 1:5. ACABADO PULIDO C/TAPA METALICA DE LAMINA LISA CAL. 18 INCLUYE EXCAVACION, RELLENOS, BISAGRAS, MARCO DE NAGULO DE 1"X1" X/8" Y CONTRAMARCO DE 1 1/4" X 1  1/4" X 1/8", CADENA DE CONCRETO F´C= 150KG/CM2. DE 14 X10 CMS. ARMADO CON 4 VRS. DEL N°3 ESTRIBOS DEL N° @20. CIMBRADO Y DESCIMBRADO CON MADERA DE PINO DE 3era. BOQUILLAS, FONDO DE GRAVA DE 3/4". PINTURA, ANTICORROSIVA, HERRAMIENTA ,MANOD E OBRA Y ACARREOS.</t>
  </si>
  <si>
    <t>REGISTRO TIPO ELECTRICO DE 60X60X80.CM.  CON ESPESOR DE 14 CMS. APLANADO INTERIOR CON MORT CEM ARE 1:5. ACABADO PULIDO C/TAPA METALICA DE LAMINA LISA CAL. 18 INCLUYE EXCAVACION, RELLENOS, BISAGRAS, MARCO DE NAGULO DE 1"X1" X/8" Y CONTRAMARCO DE 1 1/4" X 1  1/4" X 1/8", CADENA DE CONCRETO F´C= 150KG/CM2. DE 14 X10 CMS. ARMADO CON 4 VRS. DEL N°3 ESTRIBOS DEL N° @20. CIMBRADO Y DESCIMBRADO CON MADERA DE PINO DE 3era. BOQUILLAS, FONDO DE GRAVA DE 3/4". PINTURA, ANTICORROSIVA, HERRAMIENTA ,MANOD E OBRA Y ACARREOS.</t>
  </si>
  <si>
    <t>SUMINISTRO Y COLOCACION DE INTERRUPTOR TERMOMAGNETICO, I-LINE DE 2 POLOS DE 40 AMPS TIPO FA, MARCA SQUARE'D, INCLUYE: HERRAMIENTA, MANO DE OBRA, ACARREOS FUERA Y DENTRO DE LA OBRA.</t>
  </si>
  <si>
    <t>RETIRO DE HERRAJE Y AISLAMIENTO EN POSTE EXISTENTE, CON LINEAS ENERGIZADAS, ENTREGADO A LA C.F.E. INCLUYE: TODO LO NECESARIO PARA SU CORRECTA EJECUCION.</t>
  </si>
  <si>
    <t>SUMINISTRO Y COLOCACION DE DUCTO CUADRADO EMBISAGRADO MCA. ISA O SIMILAR EN CALIDAD Y COSTO, PARA ALOJAR INSTALACIONES ELECTRICAS. INCLUYE: CORTES, AJUSTES, FIJACION DE DUCTO CUADRADO DE 6.3 X 6.3 CMS., COLGANTERIA, ANDAMIOS A CUALQUIER ALTURA, HERRAMIENTAS, MANO DE OBRA, ACARREOS DENTRO Y FUERA DE LA OBRA Y TODO LO NECESARIO PARA SU CORRECTA INSTALACION.</t>
  </si>
  <si>
    <t>SUMINISTRO Y COLOCACION DE ALIMENTADORES EL CUAL INCLUYE: 300 M DE CABLE THW 4/0, 375 M DE CABLE THW 2, 6 M DE CABLE THW 4, 75 M DE CABLE THW 8, MANO DE OBRA, HERRAMIENTA, EQUIPO, ACARREOS FUERA Y DENTRO DE LA OBRA Y TODO LO NECESARIO PARA SU CORRECTA COLOCACION.</t>
  </si>
  <si>
    <t>SUMINISTRO Y COLOCACION DE ALIMENTADORES EL CUAL INCLUYE: 188.50 M DE CABLE THW 4/0, 350 M DE CABLE THW2, 6.15 M DE CABLE THW 4, 235.101 M DE CABLE THW 8, MATERIALES, MANO DE OBRA, HERRAMIENTA Y TODO LO NECESARIO PARA SU EJECUCION.</t>
  </si>
  <si>
    <t>SUMINISTRO Y COLOCACION DE SISTEMA DE ENERGIA ININTERRUMPIDA UPS, CON 5 MIN DE RESPALDO, CONEXION ESTRELLA-ESTRELLA, 3 FASES, VOLTAJE DE ENTRADA 120/208±3% CON TODOS LOS ACCESORIOS NORMALES, CAPACIDAD INDICADA DE 20-30 KVA. INCLUYE: CONEXION, PRUEBAS, MATERIALES, HERRAMIENTA, MANO DE OBRA, ACARREOS DENTRO Y FUERA DE LA OBRA Y TODO LO NECESARIO PARA SU CORRECTO FUNCIONAMIENTO.</t>
  </si>
  <si>
    <t>SUMINISTRO Y COLOCACION DE LUMINARIO DE ALOGENO TIPO EMPOTRAR EN PLAFOND RETICULAR MARCA TECNOLITE MODELO LQ-500 127V, 60HZ 500W LAMPARA DE CUARZO 500W INCLUYE: CONTACTO COLGANTE 5269-C LEVITON, 3MTS. DE CABLE USO RUDO DE 3 X 12, CLAVIJA MARCA LEVITON MODELO 5266-C, MATERIAL PARA SU FIJACION, ANDAMIOS, PRUEBAS, HERRAMIENTA, MANO DE OBRA, ACARREOS FUERA Y DENTRO DE LA OBRA Y TODO LO NECESARIO PARA SU BUEN FUNCIONAMIENTO.</t>
  </si>
  <si>
    <t>SUMINISTRO Y COLOCACION DE INTERRUPTOR TERMOMAGNETICO TIPO QOB - 3x15 A 3x50 AMP. DE MCA. SQUARE D 10 KA SIMETRICOS DE CORTO CIRCUITO, INCLUYE: CONEXION, PRUEBAS, HERRAMIENTA, MANO DE OBRA, ACARREOS FUERA Y DENTRO DE LA OBRA.</t>
  </si>
  <si>
    <t>SUMINISTRO Y COLOCACION DE TRANSFORMADOR DE DISTRIBUCION DE 300 KVA CLASE 15 KV TIPO PEDESTAL OPERACIÓN ANILLO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TUXTLA GUTIERREZ, CHIAPAS), CONEXION, PRUEBAS, HERRAMIENTA, MANO DE OBRA, CALIFICADA, ACARREOS FUERA Y DENTRO DE LA OBRA.</t>
  </si>
  <si>
    <t>SUMINISTRO Y COLOCACION DE TRANSFORMADOR DE DISTRIBUCION DE 500 KVA CLASE 15 KV TIPO PEDESTAL OPERACIÓN RADIAL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TUXTLA GUTIERREZ, CHIAPAS), CONEXION, PRUEBA, HERRAMIENTA, MANO DE OBRA CALIFICADA, ACARREOS FUERA Y DENTRO DE LA OBRA.</t>
  </si>
  <si>
    <t>SUMINISTRO Y COLOCACION DE ELECTRONIVEL MARCA CEISA F-1 PARA BOMBA 3 H.P. O SIMILAR EN CALIDAD Y COSTO, INCLUYE: CABLE NECESARIO, CINTA DE AISLAR, PRUEBAS, MANO DE OBRA, HERRAMIENTAS Y ACARREOS DENTRO Y FUERRA DE LA OBRA.</t>
  </si>
  <si>
    <t>SUMINISTRO Y COLOCACION DE INTERRUPTOR TERMOMAGNETICO, I-LINE DE 2 POLOS DE 30 AMPS. TIPO FA MARCA SQUARE'D, INCLUYE: HERRAMIENTA, MANO DE OBRA, ACARREOS FUERA Y DENTRO DE LA OBRA.</t>
  </si>
  <si>
    <t>SUMINISTRO Y COLOCACION DE INTERRUPTOR TERMOMAGNETICO, I-LINE DE 2 POLOS DE 50 AMPS. TIPO FA MARCA SQUARE'D, INCLUYE: HERRAMIENTA, MANO DE OBRA, ACARREOS FUERA Y DENTRO DE LA OBRA.</t>
  </si>
  <si>
    <t>SUMINISTRO Y COLOCACION DE POSTE DE CONCRETO PC 11-700, INCLUYE: ELEVACION, MATERIALES, MANO DE OBRA Y TODO LO NECESARIO PARA SU BUEN FUNCIONAMIENTO</t>
  </si>
  <si>
    <t>SUMINISTRO Y COLOCACION DE CORREDERA METALICA GALVANIZADA DE 1.4 M EN REGISTRO M.T. INCLUYE PERNOS DE EXPANSION HERRAMIENTA Y TODO LO NECESARIO PARA SU CORRECTA EJECUION Y FUNCIONAMIENTO.</t>
  </si>
  <si>
    <t>SUMINISTRO Y COLOCACION DE MENSULA GALVANIZADA DE 35 CMS. PARA SUJECION DE CABLE DE POTENCIA EN REGISTRO DE MEDIA TENSION, INCLUYE CINCHOS DE PLASTICO Y TODO LO NECESARIO PARA SU CORRECTA EJECUCION Y FUNCIONAMIENTO.</t>
  </si>
  <si>
    <t>SUMINISTRO Y COLOCACION DE MENSULA GALVANIZADA  CS DE 40 CMS. Y CORREDERA GALVANIZADA A.G. 1.40 MTS., INCLUYE: EQUIPO, HERRAMIENTA Y MANO DE OBRA.</t>
  </si>
  <si>
    <t>SUMINISTRO Y COLOCACION DE REGISTRO PARA MEDIA TENSION NORMA CFE-TNRMTB-4 DE 1.50 x 1.50 x 1.50 M SIN  TAPA, INCLUYE: ACARREOS FUERA Y DENTRO SDE LA OBRA, MATERIALES PARA SU FIJACION, MANO DE OBRA, HERRAMIENTA.</t>
  </si>
  <si>
    <t>SUMINISTRO Y COLOCACION DE TAPA CON BISAGRA PARA REGISTRO DE MEDIA TENSION NORMA CFE-TA84BHFB, INCLUYE: ACARREO FUERA Y DENTRO DE LA OBRA, MATERI8ALES PARA SU FIJACION, MANO DE OBRA, HERRAMIENTA.</t>
  </si>
  <si>
    <t>CONSTRUCCION DE MURO DE ACOMETIDA PARA MEDIA TENSION DE 2.30 METROS DE ALTURA x 1.85 METROS DE ANCHO INCLUYE: PLANTILLA DE CONCRETO F`C= 100 KG/CM2, CIMBRA CON ZAPATA CORREDIZAS, CADENAS, CASTILLOS, LOSAS PARA NICHO, ARMADO CON ACERO No.3, CONCRETO F`C= 150 KG/CM2 Y F`C= 200 KG/CM2, MURO DE TABIQUE ROJO RECOCIDO, APLANADO ESPONJEADO, EMBOQUILLADO, PINTURA VINILICA MCA. COMEX, VARILLA COPPER-WELLD, NICHO A BASE DE ANGULO DE 1"x1/8", MALLA CICLON CAL. 12.5, PORTACANDADO, PINTURA ANTICORROSIVA Y ESMALTE MCA. COMEX, CON 2 HOJAS ABATIBLES, TEJA DE BARRO EN LOSA, INCLUYE: ACARREO, CIMBRA, HERRAMIENTA, MANO DE OBRA Y TODO LO NECESARIO PARA SU CORRECTA EJECUCION.</t>
  </si>
  <si>
    <t>SUMINISTRO, TENDIDO Y COLOCACION DE CABLE NEUTRANEL 1+1 CAL. 6 ALUMINIO MCA. CONDUCTORES MONTERREY, LATINCASA, CONELEC O SIMILAR EN CALIDAD Y COSTO PARA ALIMENTACION EXTERNA DE RED ELECTRICA, INCLUYE: MATERIALES, ANDAMIOS A CUALQUIER ALTURA Y MANAO DE OBRA.</t>
  </si>
  <si>
    <t>REHABILITACION DE REGISTRO ELECTRICO DE 0.40x0.40 MTS, INCLUYE: RETIRO DE TAPA EXISTENTE, RENIVELACION DE BROCAL DE REGISTRO CON CONCRETO SIMPLE F'C= 150 KG/CM2 DE 10 CMS DE ESPESOR, TAPA DE CONCRETO ARMADO CON VARILLA DEL No. 2, FY= 2400 KG/CM2 MARCO Y CONTRAMARCO, MATERIALES, MANO DE OBRA, HERRAMIENTA Y CONTRAMARCO, MATERIALES, MNAO D EOBRA, HERRAMIENTA, EQUIPO Y TODO LO NECESARIO PARA SU CORRECTA EJECUCION.</t>
  </si>
  <si>
    <t>SUMINISTRO Y COLOCACION DE LUMINARIO FLUORECENTE AUTOBALASTARDO SERIE CUBIC, CAT. C866 N21 6R, DE SABREPONER FABRICADO EN LAMINA  CAL. 22 DE 30 X30 CMS, BALASTRO AUTOREGULARO DE ALTO FACTOR DE POTENCIA PARA OPERAR UNA LAMPARA  FLUORECENTE COMPACTA DE 26 WATTS, 127 VCA, MARCA HOLOPHANE; INCLUYE: ACARREOS, ARMADO, PERNO ANCLAS, PARA SU FIJACION, CITA AISLANTE, GABINETE SOQUETS, CONEXIONES, PRUEBAS, CABLE NECESARIO PARA SU  CONEXION, ANDAMIOS, HERRAMIENTA MENOR. MANO DE OBRA Y TODO LO NEESARIO PARA SU CORRECTA EJECUCION.</t>
  </si>
  <si>
    <t>REGISTRO ELECTRICO DE 0.30 X 0.30 X 0.20 MTS. EN PISO A BASE DE TABIQUE CAPUCHINO, APLANADO INTERIOR CON MORTERO CEMENTO-ARENA 1:5, ACABADO PULIDO CON TAPA METALICA DE LAMINA LISA CAL.10, INCLUYE: EXCAVACION, RELLENOS, BISAGRAS, MARCO DE ANGULO DE 1"x1"x1/8" Y CONTRAMARCO DE ANGULO DE 1¼"x1¼"x1/8",  PINTURA (CON PROTECCION U. V.) ANTICORROSIVA,TUBERIA CONDUIT DE 76 MM  HERRAMIENTA, MANO DE OBRA Y ACARREOS FUERA Y DENTRO DE LA OBRA.</t>
  </si>
  <si>
    <t>SUMINISTRO Y COLOCACION DE INTERRUPTOR TERMOMAGNETICO 1 POLO DE 15 A 100 AMPS. 120-220V. TIPO FA MCA. SQUARE`D O SIMILAR EN CALIDAD Y COSTO, INCLUYE: CONEXION, PRUEBA, HERRAMIENTA, MANO DE OBRA, ACARREOS FUERA Y DENTRO DE LA OBRA.</t>
  </si>
  <si>
    <t>SUMINISTRO Y COLOCACION DE CANALETA PLASTICA DE PVC (2.5 x 300 CMS) SOBREPUESTA EN MURO O BAJO LOSA, INCLUYE: MATERIAL, FIJACION, HERRAMIENTA, MANO DE OBRA, ACARREOS FUERA Y DENTRO DE LA OBRA, TODO LO NECESARIO PARA SU CORRECTO FUNCIONAMIENTO.</t>
  </si>
  <si>
    <t>SUMINISTRO Y COLOCACION DE INTERRUPTOR TERMOMAGNETICO TIPO I-LINE, 3 POLOS DE 70 A 100 AMPER'S FA, MARCA SQUARE'D; INCLUYE: ACARREOS DENTRO Y FUERA DE LA OBRA, CONEXIÓN, PRUEBA, HERRAMIENTA, MANO DE OBRA Y TODO LO NECESARIO PARA SU CORRECTA EJECUCION.</t>
  </si>
  <si>
    <t>SUM. Y COLOC. CABLE DE POTENCIA XLP CAL 3/0 DE ALUMINIO PARA 33 KV MCA. CONDUMEX O CONDUCTORES MONTERREY, INCLUYE: CINTA AISLANTE, LUBRICACION GUIAS, AISLAMIENTO DE PUNTAS, HERRAMIENTAS, ANDAMIOS A CUALQUIER ALTURA, ACARREOS FUERA Y DENTRO DE LA OBRA Y MANO DE OBRA.</t>
  </si>
  <si>
    <t>SUMINISTRO E INSTALACION DE INTERRUPTOR TERMOMAGNETICO I LINE MA36700 MCA. SQUARED O SIMILAR EN CALIDAD Y COSTO, INCLUYE: ACARREO FUERA Y DENTRO DE LA OBRA, MATERIALES DE FIJACION, CONEXIONES, PRUEBAS, HERRAMIENTA Y MANO DE OBRA.</t>
  </si>
  <si>
    <t>SUMINISTRO Y COLOCACION DE CONTACTO TWUIS LOCK 220 V, MONTADO EN CHALUPA, INCLUYE: MATERIALES, HERRAMIENTAS, MANO DE OBRA, ACARREOS FUERA Y DENTRO DE LA OBRA.</t>
  </si>
  <si>
    <t>SUMINISTRO Y FIJACION DE LUMINARIO PARA EMPOTRAR EN MURO DE PASILLO O ESCALERA, RECTANGULAR CON REJILLA PARA LAMPARA AHORRADORA DE 7W LUZ CALIDA 2700K, MOD. H-930/B MCA. TECNOLITE COLOR BLANCO, INCLUYE: BALASTRO, FOCO, HERRAMIENTA, MANO DE OBRA, ACARREOS FUERA Y DENTRO DE LA OBRA.</t>
  </si>
  <si>
    <t>SUMINISTRO Y FIJACION DE LUMINARIO TIPO PROYECTOR DE ADITIVOS METALICOS PARA 150W TERMINADO METALICO A 220V LINEA MLODY MOD. MCN603-11CT36M MCA. CONSTRULITA, INCLUYE: BALASTRO, FOCO, HERRAMIENTA, MANO DE OBRA, ACARREOS FUERA Y DENTRO DE LA OBRA.</t>
  </si>
  <si>
    <t>SUMINISTRO Y FIJACION DE LUMINARIO PARA SOBREPONER EN MURO TIPO CANOPE EN COLOR BLANCO MOD. 42/K3-B MCA. CONSTRULITA PARA LAMPARA TIPO BIPIN 50W/12V, INCLUYE: BALASTRO, FOCO, HERRAMIENTA, MANO DE OBRA, ACARREOS FUERA Y DENTRO DE LA OBRA.</t>
  </si>
  <si>
    <t>SALIDA DE CONTACTO DUPLEX EN PISO EN TORRETA MODELO POKE TROUGH, CATALOGO PEDESTAL ( HPWFR80A), VARILLA INSTALADORA ( HPWPT7XC) Y PLACA ( HPWFP8) INCLUYE: TUBERIA FO.GO. PARED DELGADA, CABLES, CINTA AISLANTE, HERRAMIENTA, MANO DE OBRA, ACARREOS DENTRO Y FUERA DE LA OBRA.</t>
  </si>
  <si>
    <t>SUMINISTRO Y FIJACION DE LUMINARIO TIPO REFLECTOR PARA EMPOTRAR EN PISO EXTERIORES SUMERGIBLE PARA LAMPARA TIPO ED17 DE 150W ADITIVOS METALICOS EN COLOR ALUMINIO NATURAL, MOD. IL/11-A3A SUMO MCA. VENTOR, INCLUYE: MATERIALES, HERRAMIENTA, MANO DE OBRA, ACARREOS FUERA Y DENTRO DE LA OBRA.</t>
  </si>
  <si>
    <t>SUMINISTRO Y FIJACION DE LUMINARIO TIPO SUBACUATICO MODELO MINISUB, S3641, LAMPARA QPA-36-50W-12V, ACABADO EN BRONCE IP68 A 3M, MCA. SIMES STRACO,  INCLUYE: MATERIALES, HERRAMIENTA, MANO DE OBRA, ACARREOS FUERA Y DENTRO DE LA OBRA.</t>
  </si>
  <si>
    <t>SUMINISTRO Y FIJACION DE LUMINARIOO TIPO REFLECTOR PARA EMPOTRAR EN PISO EXTERIORES PARA LAMPARA TIPO AR111/F EN COLOR ALUMINIO NATURAL MOD. IL/10-AN MCA. VENTOR, INCLUYE: MATERIALES, HERRAMIENTA, MANO DE OBRA, ACARREOS FUERA Y DENTRO DE LA OBRA.</t>
  </si>
  <si>
    <t>SUMINISTRO Y COLOCACION DE CONTACTO TRIFASICO 3x30 A 3330 FIJO 3P. 3H 1/2 VUELTA INCLUYE: HERRAMIENTA Y MANO DE OBRA.</t>
  </si>
  <si>
    <t>SUMINISTRO Y COLOCACION DE LUMINARIA FLUORESCENTE DE EMPOTRAR DE 2X32 WATTS, LAMPARA TL80U-BENT DE 32 WATS, ARRANQUE RAPIDO, GABINETE DE 0.60X0.60 MTS.  CON BALASTRO DE ALTA EFICIENCIA. INCLUYE: PERNOS, ANCLAS PARA SU FIJACION, CINTA AISLANTE, BALASTROS,SOKET, ACRILICOS, TUBOS FLUORESCENTES, GABINETE, ACARREOS DENTRO Y FUERA DE LA OBRA, PRUEBAS Y EL CABLE (MCA. CONDUMEX, CONDUCTORES MONTERREY, LATINCASA, CONDELMEX, CONELEC) NECESARIO PARA SU CONEXIÓN.</t>
  </si>
  <si>
    <t>SUMINISTRO Y COLOCACION DE LUMINARIA FLUORECENTE DE EMPOTRAR LINEA COMERCIAL  CON LAMPARAS AHORRADORAS DE ENERGIA DE ARRANQUE RAPIDO 50V,  INCLUYE: COLOCACION A CUALQUIER ALTURA, PERNOS, ANCLAS PARA SU FIJACION, HERRAMIENTAS, MANO DE OBRA, ACARREOS FUERA Y DENTRO DE LA OBRA Y TODO LO NECESARIO PARA SU CORRECTA INSTALACION.</t>
  </si>
  <si>
    <t>SUMINISTRO Y COLOCACION DE LAMPARA DE EMPOTRAR REFLECTORA DE HALOGENO 70 WATTS, 220 VOLTS TIPO PAR, 20 MASTER LINE (50 PAR 20/H/NFL/30) EN BOTE TIPO SPOT, INCLUYE: BOTE INTERIOR, ARILLO DE ALUMINIO, SPOT DE 50 WATTS, SOKET, ANUNCIO (COMPLETO) CINTA AISLANTE, HERRAMIENTA, CABLE (MCA. CONDUMEX, CONDUCTORES MONTERREY, LATINCASA, CONDELMEX, CONELEC) NECESARIO PARA SU CONEXION, ANDAMIOS A CUALQUIER ALTURA, PRUEBAS, ACARREOS FUERA DE LA OBRA, MANO DE OBRA</t>
  </si>
  <si>
    <t>SUMINISTRO Y COLOCACION DE TABLERO DE DISTRIBUCION 3F-4H, 600VCA, 65000 OA1 NEMA,  I-LINE  ML800M103A, ZAPATAS PRINCIPALES INCL: CONEXIONES, PRUEBA, MATERIALES PAR SU FIJACION ,  MANO DE OBRA, HERRAMIENTAS, ACARREOS DENTRO Y FUERA DE LA OBRA.</t>
  </si>
  <si>
    <t>SALIDA DE DATOS EN MURO CON CAJA 10X10X4.5 CMS. DE LAMINA GALVANIZADA CON TUBO CONDUIT DE 19 HASTA 25 MM. DE PVC SERVICIO PESADO INCLUYE: 1.25687 MTS DE TUBO P.V.C. PESADO 19 MM, 2.556987 MTS. DE TUBO 25 MM, TAPA DE UNA VENTANA MARCA UNICOM, JACK RJ-45 MARCA UNICOM, COPLES, 10 MTS. DE CABLE UTP CATEGORIA 6 PARA 100MHZ MARCA UNICOM, CONEXION, PRUEBAS, HERRAMIENTA, MANO DE OBRA,  ACARREOS FUERA Y DENTRO DE LA OBRA.</t>
  </si>
  <si>
    <t>SUMINISTRO Y COLOCACION  DE INTERRUPTOR TERMOMAGNETICO  CON GABINETE 3 POLOS DE 900 AMPS MARCA  SQUARE'D O SIMILAR EN CALIDAD Y COSTO, INCLUYE: CONEXION, PRUEBA, HERRAMIENTA, MANO DE OBRA, ACARREOS FUERA Y DENTRO DE LA OBRA.</t>
  </si>
  <si>
    <t>SUMINISTRO Y COLOCACION DE INTERRUPTOR TERMOMAGNETICO TIPO I-LINE, 3 POLOS DE 225 AMPER'S MARCO KA , MARCA SQUARE'D; INCLUYE: ACARREO, CONEXIÓN, PRUEBA, HERRAMIENTA MENOR Y MANO DE OBRA. INCLUYE TODO LO NECESARIO PARA SU CORRECTA EJECUCION.</t>
  </si>
  <si>
    <t>REG. DE TAB. ROJO COMUN DE SECC.60X60X85 CMS. CON ESP. DE 13 CMS. APLAN. INT. C/MORT. C-A. 1:5, ACAB. PULIDO C/TAPA DE CONCRETO F´C=150 KG/CM2  DE 8 CMS DE ESPESOR,  ARMADA CON ALAMBRON DE 1/4".INCL.: MARCO DE ANGULO DE 1"X1"X1/8", CONTRAMARCO CON ANGULO DE 1¼"X1¼"X1/8", CADENA DE CONCRETO F'C=150 KG/CM2 DE 15X15 CMS DE SECC, ARMADA CON 3 VARS No. 3, EST. No. 2 @ 20 CMS. CIMBRADO Y DESCIMBRADO CON MAD. DE PINO DE 3a. BOQUILLA, FONDO DE GRAVA DE 3/4", PINTURA (CON PROTECCION U. V.) ANTICORROSIVA, HERRAMIENTA, MANO DE OBRA Y ACARREOS FUERA Y DENTRO DE LA OBRA.</t>
  </si>
  <si>
    <t>SUMINISTRO Y TENDIDO DE TUBO DE PVC PESADO DE DIAMETRO 21 MM., INCLUYE: ACARREOS FUERA Y DENTRO DE LA OBRA, MATERIALES  PARA  SU FIJACION, MANO DE OBRA, HERRAMIENTA Y ANDAMIOS A CUALQUIER ALTURA.</t>
  </si>
  <si>
    <t>SUMINISTRO Y COLOCACION DE CODO DE 90 GRADOS P.V.C DE DIAMETRO 21 MM., INCLUYE: ACARREOS FUERA Y DENTRO DE LA OBRA, MATERIALES  PARA  SU FIJACION, MANO DE OBRA, HERRAMIENTA Y ANDAMIOS A CUALQUIER ALTURA.</t>
  </si>
  <si>
    <t>SUMINISTRO Y COLOCACION DE INTERRUPTOR TERMOMAGNETICO TIPO I-LINE, 3 POLOS DE 200 AMPER'S MARCO KA , MARCA SQUARE'D; INCLUYE: ACARREO, CONEXIÓN, PRUEBA, HERRAMIENTA MENOR Y MANO DE OBRA. INCLUYE TODO LO NECESARIO PARA SU CORRECTA EJECUCION.</t>
  </si>
  <si>
    <t>SUMINISTRO Y COLOCACION DE INTERRUPTOR TERMOMAGNETICO, I-LINE,  DE 2 POLOS DE 70 AMPS. MARCO FA, MARCA SQUARE´D, INCLUYE: HERRAMIENTA, MANO DE OBRA, ACARREOS FUERA Y DENTRO DE LA OBRA, CONEXION Y PRUEBA.</t>
  </si>
  <si>
    <t>SUMINISTRO E INSTALACIÓN DE COPLE GALVANIZADO DE PARED GRUESA DE DIAMETRO 102 MM. INCLUYE: HERRMIENTA, MANO DE OBRA, ACARREOS FUERA Y DENTRO DE LA OBRA Y MATERIALES PARA SU FIJACIÓN.</t>
  </si>
  <si>
    <t>SUMINISTRO Y COLOCACION DE CODO COND. GALV. P.G. DE 101 MM. INCLUYE: TODO LO NECESARIO PARA SU CORRECTA EJECUCION</t>
  </si>
  <si>
    <t>SUMINISTRO Y COLOCACION DE CABLE No. 12 INCLUYE: CINTA DE AISLAR, HERRAMIENTA, MANO DE OBRA Y ACARREOS FUERA Y DENTRO DE LA OBRA</t>
  </si>
  <si>
    <t>SUMINISTRO Y COLOCACION DE INTERRUPTOR TERMOMAGNETICO, I-LINE,  DE 2 POLOS DE 15 AMPS. MARCO FA, MARCA SQUARE´D, INCLUYE: HERRAMIENTA, MANO DE OBRA, ACARREOS FUERA Y DENTRO DE LA OBRA, CONEXION Y PRUEBA.</t>
  </si>
  <si>
    <t>SUMINISTRO Y COLOCACION DE TRANSFORMADOR DE DISTRIBUCION DE 300 KVA CLASE 15 KV TIPO PEDESTAL OPERACIÓN RADIAL ENFRIAMIENTO "OA", 65   C SOBRE ELEVACION DE TEMPERATURA. CONEXIÓN DELTA-ESTRELLA CON NEUTRO SOLIDAMENTE CONECTADO A TIERRA FISICA RELACION DE VOLTAJE  33  KV-220/127  V.  C.A.  3 FASES, 4 HILOS, 60 HZ. % DE IMPEDANCIA. MCA. PROLEC O IEM, INCLUYE: (ACCESORIOS NECESARIOS PARA OPERAR A LA ALTURA DE LA CIUDAD DE LA MARGARITAS, CHIAPAS), CONEXION, PRUEBAS, HERRAMIENTA, MANO DE OBRA, CALIFICADA, ACARREOS FUERA Y DENTRO DE LA OBRA.</t>
  </si>
  <si>
    <t>SUMINISTRO Y COLOCACION DE CABLE VINANEL XXI THW-LS/THHW-LS, 600 VOLTS, CALIBRE 8 MARCA CONDUMEX, LATINCASA, CONDUCTORES MONTERREY; INCLUYE: ACARREOS, TENDIDO, CINTA AISLANTE, LUBRICACION, GUIAS, AISLAMIENTO DE PUNTA, CONEXIONES, ANDAMIOS, HERRAMIENTA MENOR Y MANO DE OBRA. INCLUYE TODO LO NECESARIO PARA SU CORRECTA EJECUCIÓN.</t>
  </si>
  <si>
    <t>SUMINISTRO Y COLOCACION DE CABLE VINANEL XXI THW-LS/THHW-LS, 600 VOLTS, CALIBRE 10 MARCA CONDUMEX, LATINCASA, CONDUCTORES MONTERREY; INCLUYE: ACARREOS, TENDIDO, CINTA AISLANTE, LUBRICACION, GUIAS, AISLAMIENTO DE PUNTA, CONEXIONES, ANDAMIOS, HERRAMIENTA MENOR, MANO DE OBRA Y TODO LO NECESARIO PARA SU CORRECTA EJECUCION.</t>
  </si>
  <si>
    <t>SALIDA DE CONTACTO MONOFASICO DUPLEX 15 A 20 AMP, 127 V, NEMA 5-15R, 1 POLO 3 HILOS ATERRIZADO, INSTALADO OCULTO EN MUROS MESAS O DONDE SE REQUIERA, INCLUYE CONECTORES, COPLES, CHALUPAS GALVANIZADAS, CABLES, CHASISI, SOBRETAPA, HERRAMIENTA, MATERIAL, MANO DE OBRA Y ACARREOS DENTRO Y FUERA DE LA OBRA.</t>
  </si>
  <si>
    <t>SUMINISTRO Y COLOCACION DE CABLE DE COBRE DESNUDO CALIBRE 10, MARCA CONDUMEX, LATINCASA Y CONDUCTORES MONTERREY; INCLUYE: TENDIDO, ACARREO, GUIAS, CORTES, EMPALMES, CONEXIONES, HERRAMIENTA MENOR, MANO DEOBRA. Y TODO LO NECESARIO PARA SU CORRECTAEJECUCION.</t>
  </si>
  <si>
    <t>SUMINISTRO Y COLOCACION DE LUMINARIA TIPO ARBOTANTE H= COSTADO DE TRABE SEM. A CAT. 52/401-B MODULITA, 1x13W, 127V, 60 HZ, CONSTRULITA, INCLUYE: CINTA AISLANTE, ACARREOS FUERA Y DENTRO DE LA OBRA, PRUEBAS, HERRAMIENTA, ANDAMIOS A CUALQUIER ALTURA, MANO DE OBRA Y TODO LO NECESARIO PARA SU CORRECTO FUNCIONAMIENTO.</t>
  </si>
  <si>
    <t>SUMINISTRO Y COLOCACION DE LUMINARIA TIPO ARBOTANTE H= 2.10 SEM A CAT. 64/85-B, BETA, LAMPARA MR16, 50W, 127V, 60 HZ, CONSTRULITA, INCLUYE: CINTA AISLANTE, ACARREOS FUERA Y DENTRO DE LA OBRA, PRUEBAS, HERRAMIENTA, ANDAMIOS A CUALQUIER ALTURA, MANO DE OBRA Y TODO LO NECESARIO PARA SU CORRECTO FUNCIONAMIENTO.</t>
  </si>
  <si>
    <t>SUMINISTRO Y COLOCACION DE UNIDAD DE AIRE ACONDICIONADO MCA. CARRIER, TIPO PAQUETE, CON CAPACIDAD DE 7.5 BT, MODELO 50HJ008, PARA OPERAR A 220 VOLTS, 3 FASES, INCLUYE: HERRAMIENTA, MANO DE OBRA, MATERIALES, ACARREOS DENTRO Y FUERA DE LA OBRA Y TODO LO NECESARIO PARA SU BUEN FUNCIONAMIENTO.</t>
  </si>
  <si>
    <t>SALIDA DE CENTRO EN CAJA DE LAMINA GALVANIZADA CON CANALETAS, INCLUYE: CONECTORES,  COPLES, CABLE (MCA. CONDUMEX, CONDUCTORES MONTERREY, LATINCASA, CONDELMEX, CONELEC),  ACARREOS FUERA Y DENTRO DE LA OBRA, PRUEBAS, CONEXION, MANO DE OBRA Y HERRAMIENTA.</t>
  </si>
  <si>
    <t>SUMINISTRO Y COLOCACION DE SISTEMA PARARAYOS INTEGRADO POR: PUNTA DIPOLO CON TOROIDE PARA IONIZACION DEL AMBIENTE TIPO CORONA, ELECTRODO DE COBRE TIPO REHILETE, CABLE DE COBRE TRENZADO DE 28 HILOS  13.0 MM, TUBO DE PVC PESADO  DE 2", ABRAZADERAS TIPO UÑA PARA TUBO DE 2", BENTONITA SODICA EN BULTO DE 50 KG, CARBON MINERAL, COMPUESTO QUIMICO INTENSIFICADOR GEM,  CONECTOR MECANICO DE COBRE DE 25 MM, ABRAZADERA DE COBRE PARA CABLE DE 28 HILOS, INCLUYE: MATERIALES VARIOS PARA LA INSTALACION DEL SISTEMA DE APARTA RAYOS, INSTALACION, CONFIGURACION Y PUESTA A PUNTO DEL SISTEMA DE APARTA RAYOS, MANO DE OBRA ESPECIALIZADA, HERRAMIENTA, ACARREOS DENTRO Y FUERA DE LA OBRA Y TODO LO NECESARIO PARA SU CORRECTA COLOCACION Y FUNCIONAMIENTO.</t>
  </si>
  <si>
    <t>SUMINISTRO Y COLOCACION DE TUBO LICUATITE DE 38 MM. INCLUYE: CONECTORES, MATERIALES, HERRAMIENTA, MANO DE OBRA, ACARREOS DENTRO Y FUERA DE LA OBRA.</t>
  </si>
  <si>
    <t>SUMINISTRO Y COLOCACION DE TIERRA FISICA INTEGRADO POR: VARILLA DE COBRE CON PROTOLO 5/8" O X 3 MTS DE LONGITUD, ELECTRODO DE COBRE TIPO REHILETE, CABLE DE COBRE TRENZADO DE 32 HILOS 11.53 MM O,  TUBO DE PVC PESADO DE 2", ABRAZADERA TIPO UÑA  PARA TUBO DE 2", BENTONITA SOSICA EN BULTOS DE 50 KG, CARBON MINERAL,  COMPUESTO QUIMICO INTENSIFICADOR GEM, CONECTOR MECANICO  DE COBRE DE 25 MM, BARRA DE COBRE PARA CONEXIONES DE TIERRA DE 1/4" X 20 CMS DE LONGITUD X 2", AISLADOR TIPO BARRIL,  ZAPATA MECANICA PARA CABLE DE 32 HILOS, INCLUYE: MATERIALES VARIOS PARA LA INSTALACION  DEL SISTEMA  DE APARTA RAYOS, INSTALACION, CONFIGURACION Y PUESTA A PUNTO EL SISTEMA DE APARTA RAYOS, MANO DE OBRA ESPECIALIZADA, HERRAMIENTA, ACARREOS DENTRO Y FUERA DE LA OBRA Y TODO LO NECESARIO PARA SU CORRECTA COLOCACION Y FUNCIONAMIENTO.</t>
  </si>
  <si>
    <t>SUMINISTRO Y COLOCACION DE UNIFICACION DE TIERRAS FISICAS COMPUESTO POR:  CABLE DE COBRE TRENZADO DE 32 HILOS 11.53 MM O, TUBO DE PVC PESADO DE 2", CONECTOR MECANICO DE COBRE DE 25 MM, INCLUYE:  MATERIALES VARIOS PARA LA INSTALACION DEL SISTEMA DE APARTA RAYOS, INSTALACION, CONFIGURACION Y PUESTA A PUNTO DEL SISTEMA DE APARTA RAYOS, MANO DE OBRA ESPECIALIZADA, HERRAMIENTA, ACARREOS DENTRO Y FUERA DE LA OBRA Y TODO LO NECESARIO PARA SU CORRECTA COLOCACION Y FUNCIONAMIENTO.</t>
  </si>
  <si>
    <t>SALIDA EN PISO DE CONTACTO MONOFASICO  DUPLEX  POLARIZADO 125V-15AMPS., NEMA 5-15R, 2 POLOS, 3 HILOS, ATERRIZADO. CATALOGO 4976-6Y, INSTALADO EN PISO  PLACA PARA INTEMPERIE HORIZONTAL,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</si>
  <si>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SALIDA EN RIEL ELECTRIFICADO DE SOBREPONER FORMADO POR TRAMOS DE 2.00 M. EN COLOR BALNCO PHILLIPS MARCA CONSTRULITA CAT. AC5015B O SIMILAR EN CALIDAD Y COSTO, CON 3 CONECTORES RECTOS 96410, COMPLETO CON ALIMENTADOR  Y TAPA DE ALUMINIO EXTRUIDO Y CONDUCTOR PVC. INCLUYE: RIEL EN COLOR BLANCO, ACCESORIOS PARA  SU BUEN FUNCIONAMIENTO, ACARREOS FUERA Y DENTRO DE LA OBRA, HERRAMIENTA Y MANO DE OBRA.</t>
  </si>
  <si>
    <t>SUMINISTRO Y COLOCACION DE LUMINARIO DIRIGIBLE DE SOBREPONER EN RIEL, LAMPARA PAR 38, 90 WATTS, BASE E26,90 PAR38/HAL/FL28, MASTERLINE 28" MEDIO, ACABADO MICROPULVERIZADO COLOR BLANCO, PHILIPS MARCA CONSTRULITA, CAT. CO5005B O SIMILAR EN CALIDAD Y COSTOS , INCLUYE: MATERIALES NECESARIOS, CONEXION, PRUEBAS, ANDAMIOS A CUALQUIER ALTURA, HERRAMIENTAS, MANO DE OBRA, ACARREOS DENTRO Y FUERA DE LA OBRA. TODO LO NECESARIO PARA SU CORRECTO FUNCIONAMIENTO.</t>
  </si>
  <si>
    <t>SUMINISTRO Y COLOCACION DE LUMINARIO DECORATIVO DE SUSPENDER EN ESTRUCTURA CON UNA LAMPARA DE ADITIVOS METALICOS DE 150 WATTS, BULBO TD7, BASE RX-75-24, TD7-MHN, 150/TD/842, CLARO 4200 K, ACABADO MICROPULVERIZADO COLOR BLANCO, REFLECTOR DE ALUMINIO ANODIZADO, DIFUSOR DE CRISTAL TERMOTEMPLADO, CON BALASTRO INTEGRADO, 220 VOLTS, PHILLIPS MCA. COSNTRULITA , C08023B O SIMILAR EN CALIDAD Y COSTOS, INCLUYE: MATERIALES NECESARIOS, CONEXION, PRUEBAS, ANDAMIOS A CUALQUIER ALTURA, HERRAMIENTAS, MANO DE OBRA, ACARREOS DENTRO Y FUERA DE LA OBRA. TODO LO NECESARIO PARA SU CORRECTO FUNCIONAMIENTO.</t>
  </si>
  <si>
    <t>SUMINISTRO Y COLOCACION DE ARBOTANTE INCANDESCENTE PARA INTERIOR, FOCO STANDAR A-79 SOCKET E-27 DE 75 WATTS, CUERPO DE ALUMINIO CON REFLECTOR SEMEJANTE A CATALOGO 65851, QUADRASTAR A STARCO, INCLUYE:  HERRAMIENTA, MANO DE OBRA, ACARREO DENTRO Y FUERA DE LA OBRA Y TODO LO NECESARIO PARA SU BUEN FUNCIONAMIENTO.</t>
  </si>
  <si>
    <t>SUMINISTRO Y COLOCACION DE TABLERO . 3 F, 4 HILOS, 600 VCA., 65000 AO1 NEMA 1-I LINE MA600M163A, CON INTERRUPTOR PRINCIPAL DE 3X500A (MA36500);  INCLUYE: CONEXION, PRUEBAS, MATERIAL PARA SU FIJACION, HERRAMIENTA, MANO DE OBRA, ACARREOS DENTRO Y FUERA DE LA OBRA.</t>
  </si>
  <si>
    <t>SUMINISTRO Y COLOCACION TRANSFORMADOR DE DISTRIBUCION DE 225 KVA CLASE 33 TIPO PEDESTAL OPERACION ANILLOL ENFRIAMIENTO "OA" , 65 C  SOBRE ELEVACION  DE TEMPERATURA. CONEXION DELTA-ESTRELLA CON NEUTRO SOLIDAMENTE CONECTADO A TIERRA FISICA RELACION DE VOLTAJE 33  KV-200/127 VOLTS, C.A.3 FASES, 4 HILOS, 60 HZ. % DE IMPEDANCIA. MCA. PROLEC O IEM INCL:(ACCESORIOS NECESRIOS PARA OPERAR A LA ALTURA DE LA CIUDAD DE OCOSINGO, CHIAPAS), CONEXION, PRUEBAS,HERRAMIENTA, MANO DE OBRA CALIFICADA, ACARREOS FUERA Y DENTRO DE LA OBRA,</t>
  </si>
  <si>
    <t>SUMINISTRO Y COLOCACION DE LUMINARIA TIPO CILINDRO DECORATIVO TIPO ARBOTANTE A2102XTC-D13W, CAT. 62257 MCA. STARCO O SIMILAR EN CALIDAD Y COSTO, INCLUYE: 2 LAMPARAS FLUORESCENTE TC-D DE 13 WATTS, BOUBLE DULUX DE OSRAM, CASQUILLO GX23-2, BALASTRO DE 127 V, CUERPO DE LUMINARIO Y REFLECTOR DE ALUMINIO, MATERIALES NECESARIOS, CONEXION, PRUEBAS, ANDAMIOS A CUALQUIER ALTURA, HERRAMIENTAS, MANO DE OBRA, ACARREOS DENTRO Y FUERA DE LA OBRA. TODO LO NECESARIO PARA SU CORRECTO FUNCIONAMIENTO.</t>
  </si>
  <si>
    <t>BASE DE CONCRETO ARMADO F'C= 250 KG/CM2 DE SECCION TRAPEZOIDAL DE 0.80x0.30x0.80 MTS. ARMADO CON VAR. No. 3, A/C 20 CMS. INCLUYE: PLACA DE ACERO DE 30x30x1.27 CMS. CON ANCLAS DE VARILLA LISA 3/4" PARA RECIBIR POSTE CON LUMINARIA, CIMBRA CON MADERA DE 3a., CIMBRADO Y DESCIMBRADO, MATERIALES, HERRAMIENTA, MANO DE OBRA Y ACARREOS FUERA Y DENTRO DE LA OBRA.</t>
  </si>
  <si>
    <t>SUMINISTRO Y COLOCACION DE CABLE DE POTENCIA XLP CAL. 3/0 DE ALUMINIO PARA 15 KV MCA. CONDUMEX O CONDUCTORES MONTERREY, INCLUYE: CINTA AISLANTE, LUBRICACION, GUIAS, AISLAMIENTO DE PUNTAS, HERRAMIENTAS, ANDAMIOS A CUALQUIER ALTURA, ACARREOS FUERA Y DENTRO DE LA OBRA Y MANO DE OBRA.</t>
  </si>
  <si>
    <t>SUMINISTRO Y COLOCACION DE CONTACTO TRIFASICO TWIST-LOOK, SENCILLO, 220 V, 30 AMPERES, 3 POLOS, 4 HILOS, CAT. 2770 MCA. LEVINTON. INCLUYE: CLAVIJA 220 V, 30 AMP. CATALOGO 2771 LEVINTON, CHALUPA, CONEXION, PRUEBA, CINTA AISLANTE, HERRAMIENTA, MATERIALES, MANO DE OBRA, ACARREOS DENTRO Y FUERA DE LA OBRA.</t>
  </si>
  <si>
    <t>SUMINISTRO Y COLOCACION DE TUBO LICUATITE DE 2" INCLUYE: ACCESORIOS, PRUEBAS, MANO DE OBRA, HERRAMIENTAS Y ACARREOS DENTRO Y FUERA DE LA OBRA.</t>
  </si>
  <si>
    <t>REGISTRO DE TABICON DE CONCRETO DE SECCION 40x40x60 CMS. CON ESPESOR DE 14 CMS APLANADO INTERIOR CON MORTERO CEMENTO-ARENA 1:5, ACABADO PULIDO CON TAPA METALICA ANTIDERRAPANTE CALIBRE 18 INCLUYE: BISAGRAS, MARCO DE ANGULO DE 1"x1"x1/8", CONTRAMARCO CON ANGULO DE 1"x1"x1/8", VARILLA No.4 ANCLADA A CADENA, FORRADA DE POLIDUCTO NARANJA PARA SUJETAR CONDUCTORES, CADENA DE CONCRETO F'C=150 KG/CM2 DE 15x15 CM DE SECCION, ARMADA CON 3 VAR. No.3, ESTRIBOS No. 2 A CADA 20 CM, SUJECION DE TAPA METALICA A CADENA CON 4 ANCLAS, CIMBRADO Y DESCIMBRADO CON MADERA DE PINO DE TERCERA, BOQUILLA, FONDO DE GRAVA DE 3/4", PINTURA (CON PROTECCION U.V.) ANTICORROSIVA, HERRAMEINTA, MANO DE OBRA, ACARREOS FUERA Y DENTRO DE LA OBRA.</t>
  </si>
  <si>
    <t>REGISTRO DE 0.6m x 0.40m. DE MEDIDAS INTERIORES Y 0.5 M DE PROFUNDIDAD, A BASE DE MUROS DE TABIQUE ROJO RECOCIDO DE 13 CMS DE ESPESOR, ASENTADO CON MORTERO DE CEMENTO ARENA EN PROPORCION DE 1:5 DE 1 CM DE ESPESOR. APLANADO ACABADO PULIDO EN INTERIOR CON MORTERO CEMENTO ARENA 1:5. FONDO DE GRAVA DE 3/4" DE 10 CMS DE ESPESOR CON TAPA METALICA DE LAMINA LISA CAL. 20, CON MARCO DE ANGULO DE ACERO DE 1 1/4" x 1/8" Y CONTRAMARCO DE 1 1/2"x1/4", INCLUYE: ACARREOS DENTRO Y FUERA DE LA OBRA, MATERIALES, MANO DE OBRA, HERRAMIENTA, LIMPIEZA Y TODO LO NECESARIO PARA SU CORRECTA EJECUCION.</t>
  </si>
  <si>
    <t>SUMINISTRO Y COLOCACION DE LUMINARIO AUTOBALASTRADO PARA USO EXTERIOR SERIE MAYFAIR CAT. MFR250HP 62 K 1C, EQUIPADA CON UN BALASTRO AUTOREGULADO ALTO FACTOR DE POTENCIA PARA OPERAR UNA LAMPARA DE 250 WATTS, 220 VOLTS, VAPOR DE SODIO, MARCA HOLOPHANE; INCLUYE: ACARREOS, ARMADO, FLETES, ELEVACION, CONEXIONES, PRUEBAS, MANIOBRAS DE COLOCACION, HERRAMIENTA MENOR, MANO DE OBRA Y TODO LO NECESARIO PARA SU CORRECTA EJECUCION.</t>
  </si>
  <si>
    <t>SUMINISTRO Y COLOCACION DE LUMINARIA FLUORESCENTE COMPACTA DE EMPOTRAR EN BOTE INTEGRAL MODELO FROSTED COLOR NEGRO MCA. MAGG. CON LAMPARA COMPACTA AHORRADORA DE ENERGIA DE 23W BLANCO CALIDO O SIMILAR EN CALIDAD Y COSTO, INCLUYE: ANDAMIOS, HERRAMIENTA, MANO DE OBRA, ACARREOS FUERA Y DENTRO DE LA OBRA.</t>
  </si>
  <si>
    <t>SUMINISTRO Y COLOCACION DE INTERRUPTOR TERMOMAGNETICO, I-LINE, DE 3 POLOS DE 50 AMP, MARCO FA, MARCA SQUARE'D, INCLUYE: HERRAMIENTA, MANO DE OBRA, ACARREOS FUERA Y DENTRO DE LA OBRA, CONEXION Y PRUEBA.</t>
  </si>
  <si>
    <t>SUMINISTRO Y COLOCACION DE TABLERO DE CONTROL NQOD 30 4AB 11F SQUARE`D, INCLUYE: CONEXION, PRUEBA, MATERIALES PARA SU FIJACION, HERRAMIENTA, MANO DE OBRA Y ACARREOS FUERA Y DENTRO DE LA OBRA.</t>
  </si>
  <si>
    <t>SALIDA DE CONTACTO MONOFASICO DUPLEX 15A-125V, NEMA 5-15R, 2 POLOS 3 HILOS, ATERRIZADO, INSTALAR EN TORRETA EN PISO, MULTIDUC CATALOGO T1-4 CON PLACA DE ALUMINIO ANODIZADO COLOR PLATA, INCLUYE: TUBERIA CONDUIT DE PVC SERVICIO PESADO, CABLES CALIBLE No. 10 THW, CABLE DE COBRE DESNUDO CALIBRE No. 12 (MCA. CONDUMEX, CONDUCTORES MONTERREY, LATINCASA, CONDULMEX) O SIMILAR EN CALIDAD Y COSTOS, ACCESORIOS NECESARIOS, CONEXIONES, PRUEBAS, MANO DE OBRA, HERRAMIENTA, ACARREOS FUERA Y DENTRO DE LA OBRA.</t>
  </si>
  <si>
    <t>SUMINISTRO Y COLOCACION DE LUMINARIO DE EMPOTRAR PARA LAMPARA AHORRADORA DE ENERGIA 26W, BASE E 26 SEM. A CAT. CONSTRULITA MODELO RE1001B, INCLUYE: INSTALACION, PRUEBAS, ACCESORIOS PARA SU FIJACION, MANO DE OBRA, HERRAMIENTAS, ACARREOS DENTRO Y FUERA DE LA OBRA Y TODO LO NECESARIO PARA SU CORRECTA INSTALACION.</t>
  </si>
  <si>
    <t>REGISTRO DE TABIQUE ROJO COMUN DE SECCION 100x100x80 CMS. CON ESPESOR DE 13 CMS. APLANADO INTERIOR CON MORTERO CEMENTO-ARENA 1:5, ACABDO PULIDO, CON TAPA DE CONCRETO F'C= 200 KG/CM2 DE 8 CMS. DE ESPESOR ARMADO CON VARILLA No. 3 A CADA 10 CMS. EN AMBOS SENTIDOS, SOLDADO A MARCO DE ANGULO DE 3"x3"x1/4" Y CONTRAMARCO DE 2 1/2"x2 1/2"x1/4" ACABADO CON BROCHA DE PELO, CADENA DE CONCRETO F'C= 200 KG/CM2 DE 15x15 CMS DE SECCION, ARMADO CON 4 VARILLAS DEL No. 3, EST. No. 2 @ 20 CMS. SUJECCION DE TAPA METALICA A CADENA CON 8 ANCLAS, CIMBRADO Y DESCIMBRADO CON MADERA DE PINO DE 3ra; BOQUILLA, FONDO DE GRAVA DE 3/4", PINTURA ANTICORROSIVA, HERRAMIENTA, MANO DE OBRA Y ACARREOS DENTRO Y FUERA DE LA OBRA. TRABAJO TERMINADO.</t>
  </si>
  <si>
    <t>SUMINISTRO Y COLOCACION DE CABLE THW ANTILLAMA CAL. 500 MCM MCA. CONDUMEX. INCLUYE: CINTA AISLANTE, GUIAS,MATERIAL, HERRAMIENTA, MANO DE OBRA Y TODO LO NECESARIO PARA SU CORRECTA COLOCACION.</t>
  </si>
  <si>
    <t>SUMINISTRO Y COLOCACION DE DERIVADOR MULTIPLE DE 3 VIAS DE 200 A DE MT 163J3R DE 15 KV INCLUYE: (ACCESORIOS PARA OPERAR A LA ALTURA DE LA CIUDAD DE TUXTLA GUTIERREZ, CHIAPAS), CONEXION, PRUEBAS, HERRAMIENTAS, MANO DE OBRA CALIFICADA, ACARREOS FUERA Y DENTRO DE LA OBRA.</t>
  </si>
  <si>
    <t>SUMINISTRO Y COLOCACION DE INTERRUPTOR TERMOMAGNETICO CON GABINETE DE 3 POLOS 800 AMPS. TIPO MAL, MARCA SQUARE´D O SIMILAR EN CALIDAD Y COSTO. INCLUYE: CONEXIONES, PRUEBAS, HERRAMIENTA, MANO DE OBRA, ACARREOS FUERA Y DENTRO DE LA OBRA.</t>
  </si>
  <si>
    <t>SUMINISTRO Y COLOCACION DE POSTE CONICO CIRCULAR DE 9.00 MTS DE ALTURA CON ANCLAS PARA POSTE, INCLUYE: UNA CRUCETA PARA 3 LUMINARIAS PARA POSTE, 2 LUMINARIAS CIRCULARES DE 21" CON BALASTRO Y FOCO HALOGENO DE 1000 WATTS CADA UNO, PLOMEO, IZAJE, ANDAMIOS A CUALQUIER ALTURA, MANO DE OBRA, HERRAMIENTA, ACARREOS DENTRO Y FUERA DE LA OBRA Y TODO LO NECESARIO PARA SU CORRECTA EJECUCION.</t>
  </si>
  <si>
    <t>SALIDA PARA AIRE ACONDICIONADO BIFASICO EN CAJA DE LAMINA GALVANIZADA CON TUBERIA CONDUIT FIERRO GALVANIZADO PARED GRUESA; INCLUYE: CABLE THW No. 8 Y CABLE THW No. 10 DESNUDO,  ACARREOS, PRUEBAS, CONEXIONES, CONECTORES, COPLES, CHALUPA GALVANIZADA, CHASIS, SOBRETAPA DE ALUMINIO, HERRAMIENTA MENOR, MANO DE OBRA Y TODO LO NECESARIO PARA SU CORRECTA EJECUCION.</t>
  </si>
  <si>
    <t>SUMINISTRO Y COLOCACION DE BALASTRO ELECTRONICO DE 2x59 WATTS, 127 VOLTS, MARCA LUMICON. INCLUYE: DESMONTAJE DEL DESCOMPUESTO, LIMPIEZA, ANDAMIO, CONEXIONES, PRUEBAS, HERRAMIENTAS, MANO DE OBRA, ACARREOS DENTRO Y FUERA DE LA OBRA Y TODO LO NECESARIO PARA SU CORRECTA EJECUCION.</t>
  </si>
  <si>
    <t>SUMINISTRO Y COLOCACION DE LAMPARA FLUORESCENTE DE 2x59 WATS T-8, 127 VOLTS, MCA. SOLA BASIC, INCLUYE: ACARREOS, DESMONTAJES DEL DESCOMPUESTO, LIMPIEZA, ANDAMIO, CONEXION, PRUEBAS, HERRAMIENTAS, MANO DE OBRA Y TODO LO NECESARIO PARA SU CORRECTA EJECUCION.</t>
  </si>
  <si>
    <t>SUMINISTRO Y COLOCACIÓN DE TABLERO DE DISTRIBUCIÓN NQOD42-4L21FSQD, INCLUYE: MATERIAL, HERRAMIENTAS Y ACARREOS DENTRO Y FUERA DE LA OBRA Y TODO LO NECESARIO PARA SU BUEN FUNCIONAMIENTO.</t>
  </si>
  <si>
    <t>SUMINISTRO Y COLOCACION DE INTERRUPTOR TERMOMAGNETICO CON GABINETE 3 POLOS x 250 AMP. TIPO KAL. SQUARE'D O SIMILAR EN CALIDAD Y COSTO, INCLUYE: CONEXION, PRUEBA, HERRAMIENTA, MANO DE OBRA, ACARREOS FUERA Y DENTRO DE LA OBRA.</t>
  </si>
  <si>
    <t>SUMINISTRO Y COLOCACION DE MUFA SECA DE 4" DE DIAMETRO. INCLUYE: MATERIAL, HERRAMIENTA Y MANO DE OBRA.</t>
  </si>
  <si>
    <t>SUMINISTRO Y COLOCACION  DE CABLE THW-LS, 90 °C, 600V CALIBRE No. 400 KCM AWG(MCA. CONDUMEX, VINANEL, INCLUYE: CINTA AISLANTE, LUBRICACION, GUIAS, AISLAMIENTO DE PUNTA, HERRAMIENTA, ANDAMIOS A CUALQUIER ALTURA, ACARREOS FUERA Y DENTRO DE LA OBRA.</t>
  </si>
  <si>
    <t>SUMINISTRO, INSTALACION, PRUEBA Y COLOCACION DE REDUCCION BUSHING TIPO RD21 DE PVC PESADO DE 19 MM A 13 MM, INCLUYE: LIMPIEZA, HERRAMIENTA, MANO DE OBRA, ACARREOS DENTRO Y FUERA DE LA OBRA Y TODO LO NECESARIO PARA SU CORRECTO FUNCIONAMIENTO.</t>
  </si>
  <si>
    <t>SALIDA  DE CONTACTO MONOFÀSICO REGULADO EN CANAL DE PVC 5400 WIREMOLD, NEMA 5-15R, 15 A- 125V DEL TIPO PUESTA A TIERRA, 2 POLOS-3 HILOS,  INCLUYE: BRACKET DOBLE PARA COMUNICACIONES Y FUERZA, CABLES, TUBO CONDUIT PVC SERVICIO PESADO, CAJA METALICA, PRUEBAS, CONECTORES,  MATERIAL PARA SU CORRECTO FUNCIONAMIENTO, HERRAMIENTA, MANO DE OBRA Y ACARREOS DENTRO Y FUERA DE LA OBRA.</t>
  </si>
  <si>
    <t>SALIDA  DE CONTACTO MONOFÀSICO REGULADO EN CANALETA DE PVC TMK2560 , NEMA 5-15R, 15 A- 125V DEL TIPO PUESTA A TIERRA AISLADA, 2 POLOS-3 HILOS,  INCLUYE: CAJA DE PVC, CABLES, TUBO CONDUIT PVC SERVICIO PESADO,  CAJA METALICA, PRUEBAS, CONECTORES,  MATERIAL PARA SU CORRECTO FUNCIONAMIENTO, HERRAMIENTA, MANO DE OBRA Y ACARREOS DENTRO Y FUERA DE LA OBRA.</t>
  </si>
  <si>
    <t>SALIDA  DE CONTACTO MONOFÀSICO REGULADO EN CANAL DE PVC 5400 WIREMOLD, NEMA 5-15R, 15 A- 125V DEL TIPO PUESTA A TIERRA AISLADA, 2 POLOS-3 HILOS,  INCLUYE: BRACKET DOBLE PARA COMUNICACIONES Y FUERZA, CABLES, TUBO CONDUIT PVC SERVICIO PESADO, CAJA METALICA, PRUEBAS, CONECTORES,  MATERIAL PARA SU CORRECTO FUNCIONAMIENTO, HERRAMIENTA, MANO DE OBRA Y ACARREOS DENTRO Y FUERA DE LA OBRA.</t>
  </si>
  <si>
    <t>SALIDA DE FUERZA BIFASICA CON CAJA CONDULET SERIE FS CON TUBO CONDUIT FIERRO GALVANIZADO PARED GRUESA, INCLUYE: PRUEBAS, CONEXIONES, CONECTORES, COPLES, CONDULETS, ABRAZADERAS Y CABLE (MCA. CONDUMEX, CONDUCTORES MONTERREY, LATINCASA, CONDELMEX, CONELEC), HERRAMIENTA, MANO DE OBRA, ACARREOS FUERA Y DENTRO DE LA OBRA.</t>
  </si>
  <si>
    <t>SUMINISTRO Y COLOCACION DE LAMPARA LUZ MIXTA 220V DE 250 WATTS. INCLUYE: CAMBIO DE PORTALAMPARA, DESMONTAJE DEL DESCOMPUESTO, ENLUMINARIAS PUNTA DE POSTE, LIMPIEZA DE ACRILICOS, CONEXIONES, PRUEBAS, ANDAMIOS, MATERIAL, HERRAMIENTAS, MANO DE OBRA, ACARREOS DENTRO Y FUERA DE LA OBRA Y TODO LONECESARIO PARA SU CORRECTA EJECUCION.</t>
  </si>
  <si>
    <t>SUMINISTRO Y COLOCACION DE INTERRUPTOR TERMOMAGNETICO CON GABINETE 3 POLOS x 150 AMPS. TIPO KAL, SQUARE´D O SIMILAR EN CALIDAD Y COSTO, INCLUYE: CONEXION, PRUEBA, HERRAMIENTA, MANO DE OBRA, ACARREOS FUERA Y DENTRO DE LA OBRA.</t>
  </si>
  <si>
    <t>SUMINISTRO Y COLOCACION DE LUMINARIO DE EMPOTRAR PARA LAMPARA AHORRADORA DE ENERGIA 26 W, BASE E 26 SEM. A CAT. CONSTRULITA MODELO RE1001B, INCLUYE: INSTALACION, PRUEBAS, ACCESORIOS PARA SU FIJACION, MANO DE OBRA, HERRAMIENTAS, ACARREOS DENTRO Y FUERA DE LA OBRA Y TODO LO NECESARIO PARA SU CORRECTA INSTALACION.</t>
  </si>
  <si>
    <t>SUMINISTRO Y COLOCACION DE CONDULETS, SERIE RECTANGULAR, TIPO FSA-1 (13 MM DE DIAM.), INCLUYE: TAPA DS-23G, EMPAQUE GASK91-N, COLOCACION, MATERIALES, HERRAMIENTA, MANO DE OBRA, ACARREOS DENTRO Y FUERA DE LA OBRA.</t>
  </si>
  <si>
    <t>SUMINISTRO Y COLOCACION DE LUMINARIA DE LUCES DE OBSTRUCCION DOBLE, MODELO OB-22 CON RELEVADOR DETRANSFERENCIA DE DATOS, CAT HONEYWELL, ACCESORIOS, MANO DE OBRA, HERRAMIENTA, ACARREOS DENTRO Y FUERA DE LA OBRA Y TODO LO NECESARIO PARA SU CORRECTA EJECUCION.</t>
  </si>
  <si>
    <t>SUMINISTRO Y COLOCACION DE CENTRO DE CARGA QOD-2 NEMA 3R, MARCA SQUARE´D, INCLUYE: ACARREOS, CONEXION, PRUEBA, MATERIALES PARA SU FIJACION, HERRAMIENTA MENOR, MANO DE OBRA Y TODO LO NECESARIO PARA SU CORRECTA EJECUCION.</t>
  </si>
  <si>
    <t>SUMINISTRO Y COLOCACION DE LUMINARIO FLUORESCENTE EN GABINETE TIPO SOBRE PONER, EQUIPADA CON 2 LAMPARAS DE 32 WATTS,  BALASTRO ELECTRICO DE A.F.P. 127 VOLTS, 60 HZ, MODELO 2SB 2 32 120 GEB, MARCA LITHONIA LIGHTING O SIMILAR EN CALIDAD Y COSTO, INCLUYE: ACARREOS, CABLES, FLETES, TUBOS FLUORESCENTE, ARMADO, CINTA AISLANTE, CONEXIONES ELECTRICAS, PRUEBAS, HERRAMIENTA MENOR, MANO DE OBRA Y TODO LO NECESARIO PARA SU CORRECTA EJECUCION.</t>
  </si>
  <si>
    <t>SALIDA DE ALUMBRADO EN CAJA DE LAMINA GALVANIZADA CON TUBO CONDUIT PVC  PESADO, INCLUYE: CONECTORES,  COPLES, CHALUPA  GALVANIZADA, CABLE (MCA. CONDUMEX, CONDUCTORES MONTERREY, LATINCASA, CONDELMEX, CONELEC),  CHASIS Y SOBRETAPA DE  ALUMINIO DE 1 A 3 VENTANAS, ACARREOS FUERA Y DENTRO DE LA OBRA, PRUEBAS, CONEXION, MANO DE OBRA Y HERRAMIENTA, APAGADORES.</t>
  </si>
  <si>
    <t>SUMINISTRO Y COLOCACION DE LUMINARIO FLUORESCENTE EN GABINETE TIPO SOBREPONER, EQUIPADA CON 2 LAMPARAS  DE 17 WATTS, BALASTRO ELECTRONICO DE A.F.P. 127 VOLTS, 60 HZ, MARCA  LITHONIA LIGHTING O SIMILAR EN CALIDAD Y COSTO, INCLUYE: ACARREOS, CABLES, FLETES, TUBOS FLUORESCENTES, ARMADO, CINTA AISLANTE, CONEXIONES ELECTRICAS, PRUEBAS, HERRAMIENTA MENOR, MANO DE OBRA Y TODO LO NECESARIO PARA SU CORRECTA EJECUCION.</t>
  </si>
  <si>
    <t>SALIDA PARA CONTACTO  MONOFASICO DUPLEX POLARIZADO CON TIERRA FISICA  MOD. M-5250-M, CON PLACA DE ALUMINIO MCA. HARROT HART  127 VOLTS, 15 AMPERES EN PLAFOND CON TUBO CONDUIT DE P.V.C. TIPO PESADO CAJA GALVANIZADA Y SOBRETAPA GALVANIZADA DE 10 X 10, INCLUYE: CONECTORES, CONTACTO DUPLEX POLARIZADO, CABLES, CONEXIONES, PRUEBAS, HERRAMIENTA MENOR, MANO DE OBRA, ACARREOS DENTRO Y FUERA DE LA OBRA.</t>
  </si>
  <si>
    <t>SALIDA PARA AIRE ACONDICIONADO CON TUBERIA DE FIERRO GALVANIZADO PARED GRUESA. INCLUYE: ACARREOS, CONECTORES, CONDULETS DE ALUMINIO, CABLES, CINTA AISLANTE, TUBO FLEXIBLE LICUATITE, SOPORTERIA, PINTURA ESMALTE,  CONEXIONES, HERRAMIENTA MENOR, MANO DE OBRA Y TODO LO NECESARIO PARA SU CORRECTA EJECUCION.</t>
  </si>
  <si>
    <t>SALIDA PARA CONTACTO  MONOFASICO DUPLEX POLARIZADO CON TIERRA FISICA  MOD. M-5250-M, CON PLACA DE ALUMINIO MCA. HARROT HART  127 VOLTS, 15 AMPERES EN MUROS CON TUBO CONDUIT DE P.V.C. TIPO PESADO CAJA GALVANIZADA Y SOBRETAPA GALVANIZADA DE 10 X 10, INCLUYE: CONECTORES, CONTACTO DUPLEX POLARIZADO, CABLES, CONEXIONES, PRUEBAS, HERRAMIENTA MENOR, MANO DE OBRA, ACARREOS DENTRO Y FUERA DE LA OBRA.</t>
  </si>
  <si>
    <t>SUMINISTRO Y COLOCACION DE REGISTRO DE 0.60m X0.60mX DE MEDIDAS INTERIORES Y 0.50 MTS DE PROFUNDIDAD, A BASE DE MUROS DE TABIQUE ROJO RECOCIDO DE 13 CMS DE ESPESOR, ASENTADO CON MORTERO DE CEMENTO ARENA EN PROPORCION DE 1:5 DE 1 CM DE ESPESOR , APLANADO ACABADO PULIDO EN INTERIOR CON MORTERO CEMENTO ARENA 1:5 FONDO DE GRAVA DE 3/4" DE 10 CM DE ESPESOR CON TAPA METALICA DE LAMINA LISA CAL.20, CON MARCO DE ANGULO DE ACERO DE 1 1/4" X 1/8" Y CONTRAMARCO DE 1 1/2" X 1/4", SOBRE CADENA DE 0.13X0.10M, ARMADO CON 4 VARILLAS DEL No. 3 Y ESTRIBOS DEL No.2 A CAD 20 CMS, INCLUYE: MATERIALES, HERRAMIENTA, MANO DE OBRA, ACARREOS DENTRO Y FUERA DE LA OBRA Y TODO LO NECESARIO PARA SU CORRECTA EJECUCION.</t>
  </si>
  <si>
    <t>SUMINISTRO Y COLOCACION DE LUMINARIA FLUORESCENTE EN GABINETE TIPO SOBREPONER CON DIMENCIONES DE 34.90 X 121.90 X 6.0 CMS. EQUIPADA CON 2 LAMPARAS DE 32 W, BALASTRO ELECTRONICO DE A.F.P., F, 127 VOLT,. 60 HZ., SISTEMA OPTICO LO COMPONE REFLECTOR CON ACABADO BLANCO POLIESTER CON ALTA REFLECTANCIA DIFUSOR ACRILICO 100 % PURO, RECUBIERTA CON PINTURA EN POLVO TERMO ENDURESIBLE COMPUESTA DE RESINA POLIESTER, MODELO 2 SB 2 32120 GEB,  MARCA LITHONIA LIGHTING, INCLUYE: ACARREO, FLETE, TUBOS FLUORESCENTE, ARMADO, CINTA AISLANTE, SOPORTERIA CON SOLERA ESTRUCTURAL, CONEXIONES ELECTRICAS, PRUEBAS, HERRAMIENTA MENOR, MANO DE OBRA Y TODO LO NECESARIO PARA SU CORRECTA EJECUCION.</t>
  </si>
  <si>
    <t>SUMINISTRO Y COLOCACION DE SISTEMA DE TIERRA FISICA TIPO DELTA CON 3 VARILLAS COPERWELL DE 5 MTS DE LONGITUD DE 3/8", CONECTOR, ABRAZADERA, HERRAMIENTA, MANO DE OBRA, ACARREOS DENTRO Y FUERA DE LA OBRA Y TODO LO NECESARIO PARA SU CORRECTA COLOCACION Y FUNCIONAMIENTO.</t>
  </si>
  <si>
    <t>SUMINISTRO Y COLOCACION DE LUMINARIA FLUORESCENTE EN GABINETE TIPO SOBREPONER CON DIMENCIONES DE 34.90 X 121.90 X 6.0 CMS. EQUIPADA CON 4 LAMPARAS DE 32 W, BALASTRO ELECTRONICO DE A.F.P., F, 127 VOLT,. 60 HZ., SISTEMA OPTICO LO COMPONE REFLECTOR CON ACABADO BLANCO POLIESTER CON ALTA REFLECTANCIA DIFUSOR ACRILICO 100 % PURO, RECUBIERTA CON PINTURA EN POLVO TERMO ENDURESIBLE COMPUESTA DE RESINA POLIESTER, MODELO  SB 4 32120 GEB,  MARCA LITHONIA LIGHTING, INCLUYE: ACARREO, FLETE, TUBOS FLUORESCENTE, ARMADO, CINTA AISLANTE, SOPORTERIA CON SOLERA ESTRUCTURAL, CONEXIONES ELECTRICAS, PRUEBAS, HERRAMIENTA MENOR, MANO DE OBRA Y TODO LO NECESARIO PARA SU CORRECTA EJECUCION.</t>
  </si>
  <si>
    <t>SUMINISTRO Y COLOCACION DE LUMINARIA FLUORESCENTE EN GABINETE TIPO SOBREPONER CON DIMENCIONES DE 21.2  X  61.0  X  6.0 CMS. EQUIPADA CON 2 LAMPARAS DE 32 W, BALASTRO ELECTRONICO DE A.F.P., F, 127 VOLT,. 60 HZ., SISTEMA OPTICO LO COMPONE REFLECTOR CON ACABADO BLANCO POLIESTER CON ALTA REFLECTANCIA DIFUSOR ACRILICO 100 % PURO, RECUBIERTA CON PINTURA EN POLVO TERMO ENDURESIBLE COMPUESTA DE RESINA POLIESTER, MODELO  SB 2 17120 GEB,  MARCA LITHONIA LIGHTING, INCLUYE: ACARREO, FLETE, TUBOS FLUORESCENTE, ARMADO, CINTA AISLANTE, SOPORTERIA CON SOLERA ESTRUCTURAL, CONEXIONES ELECTRICAS, PRUEBAS, HERRAMIENTA MENOR, MANO DE OBRA Y TODO LO NECESARIO PARA SU CORRECTA EJECUCION.</t>
  </si>
  <si>
    <t>SUMINISTRO Y COLOCACION DE TABLERO DE CONTROL QO342-L225G SQUARE´D O SIMILAR EN CALIDAD Y COSTO CON ZAPATAS PRINCIPALES, INCLUYE: CONEXION, PRUEBA, MATERIALES PARA SU FIJACION, HERRAMIENTA, MANO DE OBRA, ACARREOS FUERA Y DENTRO DE LA OBRA.</t>
  </si>
  <si>
    <t>SALIDA PARA CONTACTO MONOFASICO DUPLEX POLARIZADO CON TIERRA FISICA  MOD. M-5250-M, CON PLACA DE ALUMINIO MCA. HARROT HART, 127 VOLTS, 15 AMPERS, EN PISO CON TUBO  CONDUIT DE P.V.C. TIPO PESADO CON BASE PATA DE MULA, INCLUYE: CONECTORES, CONTACTO DUPLEX POLARIZADO, CABLES, CONEXIONES, PRUEBAS, HERRAMIENTA MENOR, MANO DE OBRA, ACARREOS DENTRO Y FUERA DE LA OBRA.</t>
  </si>
  <si>
    <t>REGISTRO  DE TABIQUE ROJO COMUN DE SECCION 40X40X40 CMS. CON ESPESOR  DE 13 CMS. APLANADO INTERIOR  CON MORTERO CEM-ARE 1:5, ACABADO PULIDO CON TAPA METALICA DE LAMINA LISA CAL. 18, INCLUYE: BISAGRAS, MARCO DE ANGULO DE 1"X1"X1/8", CONTRAMARCO CON ANGULO DE 1"X1"X1/8", VARILLA No. 4 ANCLADA A CADENA FORRADA DE POLIDUCTO NARANJA PARA  SUJETAR CONDUCTORES, ABRAZADERAS TIPO OMEGA, CADENA DE CONCRETO F´C= 150 KG/CM2 DE 15X15 CMS DE SECCION ARMADA CON 3 VARILLAS  No. 3, ESTRIBOS No. 2 @ 20 CMS. SUJECION DE TAPA METALICA A CADENA CON 4 ANCLAS, CIMBRADO Y DECIMBRADO CON MADERA DE PINO DE 3a. BOQUILLA, FONDO DE GRAVA DE 3/4", PINTURA (CON PROTECCION U.V.) ANTICORROSIVA, HERRAMIENTA, MANO DE OBRA Y ACARREOS DENTRO Y FUERA DE LA OBRA.</t>
  </si>
  <si>
    <t>SUMINISTRO Y COLOCACION DE CABLE THW-LS, 90 °C, 600V CALIBRE No. 12 AWG (MCA. CONDUMEX, CONDUCTORES MONTERREY, LATINCASA, CONDELMEX, CONELEC) DESNUDO , INCLUYE:  CINTA AISLANTE, LUBRICACION, AISLAMIENTO DE PUNTAS, HERRAMIENTA, ANDAMIOS A CUALQUIER ALTURA, ACARREOS FUERA Y DENTRO DE LA OBRA Y MANO DE OBRA.</t>
  </si>
  <si>
    <t>SUMINISTRO Y COLOCACION DE CABLE XLPX, CALIBRE No. 4/0 AWG (MCA. CONDUMEX, CONDUCTORES MONTERREY, LATINCASA, CONDELMEX, CONELEC) VINANEL 900 CAL. 8 INCLUYE: LUBRICACION, GUIAS, AISLAMIENTO DE PUNTAS, MATERIALES, MANO DE OBRA, HERRAMIENTA, ACARREOS FUERA Y DENTRO DE LA OBRA  Y TODO LO NECESARIO PARA SU CORRECTA EJECUCION.</t>
  </si>
  <si>
    <t>SUMINISTRO Y COLOCACION DE CABLE THW-LS, 90 °C, 600V CALIBRE No. 600 AWG (MCA. CONDUMEX, CONDUCTORES MONTERREY, LATINCASA, CONDELMEX, CONELEC) , INCLUYE:  CINTA AISLANTE, LUBRICACION, AISLAMIENTO DE PUNTAS, HERRAMIENTA, ANDAMIOS A CUALQUIER ALTURA, ACARREOS FUERA Y DENTRO DE LA OBRA Y MANO DE OBRA.</t>
  </si>
  <si>
    <t>SUMINISTRO Y COLOCACION DE CABLE THW-LS 90 C, 600V CAL. No. 750  MCM AWG. (CONDUMEX, CONDUCTORES MONTERREY, LATINCASA, CONDELMEX, CONELEC) INCLUYE: CINTA AISLANTE, GUIAS,MATERIAL, HERRAMIENTA, MANO DE OBRA Y TODO LO NECESARIO PARA SU CORRECTA COLOCACION.</t>
  </si>
  <si>
    <t>SUMINISTRO Y COLOCACION DE TUBO CONDUIT (PAD), DIAMETRO DE 88 MM PARA TENDIDO CABLE DE POTENCIA. INCLUYE: MATERIAL, HERRAMIENTA, MANO DE OBRA Y TODO LO NECESARIO PARA SU CORRECTA EJECUCION.</t>
  </si>
  <si>
    <t>SUMINISTRO Y COLOCACION DE CABLE THW-LS, 90 C, 600 V CALIBRE No. 500 MCM AWG (MCA. CONDUMEX, CONDUCTORES MONTERREY, LATINCASA, CONDELMEX, CONELEC), INCLUYE; LUBRICACION, GUIAS, AISLAMIENTO DE PUNTAS, HERRAMIENTA, ACARREO DENTRO Y FUERA DE LA OBRA, CINTA AISLANTE Y MANO DE OBRA</t>
  </si>
  <si>
    <t>SUMINISTRO Y COLOCACION DE RETENIDA RDA EN MEDIA TENSION, INCLUYE: HERRAJES NECESARIOS MANIOBRAS, HERRAMIENTA, EQUIPO, FLETE, MANO DE OBRA Y ACARREOS FUERA Y DENTRO DE LA OBRA</t>
  </si>
  <si>
    <t>SUMINISTRO Y COLOCACION DE TABLERO DE CONTROL ML800M103A, INCLUYE; MATERIALES, INSTALACIONES, HERRAMIENTA, MANO DE OBRA, ACARREOS DENTRO Y FUERA DE LA OBRA Y TODO LO NECESARIO PARA SU BUEN FUNCIONAMIENTO</t>
  </si>
  <si>
    <t>SUMINISTRO Y COLOCACION TRANSFORMADOR DE DISTRIBUCION DE 225 KVA CLASE 15 KV TIPO PEDESTAL OPERACION ANILLO  ENFRIAMIENTO "OA" , 65 C  SOBRE ELEVACION  DE TEMPERATURA. CONEXION DELTA-ESTRELLA CON NEUTRO SOLIDAMENTE CONECTADO A TIERRA FISICA RELACION DE VOLTAJE 13.2  KV-220/127 V.CA .3 FASES, 4 HILOS, 60 HZ. % DE IMPEDANCIA. MCA. PROLEC O IEM INCL:(ACCESORIOS NECESARIOS PARA OPERAR A LA ALTURA DE LA CIUDAD DE MAPASTEPEC, CHIAPAS), CONEXION, PRUEBAS,HERRAMIENTA, MANO DE OBRA CALIFICADA, ACARREOS FUERA Y DENTRO DE LA OBRA,</t>
  </si>
  <si>
    <t>SUMINISTRO Y COLOCACION DE ESTRUCTURA DE TRANSCISION TIPO RD3N, SEGUN NORMAS DE DISTRIBUCION Y CONSTRUCCION DE LINEAS SUBTERRANEAS DE C.F.E INCLUYE; UN POSTE DE 12- 750. 2 CRUCETAS PR-200 N-CFE, 4 PERNOS DOBLE ROSCA  16 X 4.57, 2 OJO RE, 1 MOLDURA RE, 3 AISLADORES 13SHL45C  DE 13.2 KV SINTETICO, 3 ORQULLAS CON GUARDACABO, 3 GRAPAS RAL, UN AISLADOR  13-PD, CONECTOR DE ALUMINIO  VYC-74 PARA ALTA TENSION TERMINAL POLIMERICA PARA CABLE DE ENERGIA, DOS CRUCETAS  PT-200, 2 ABRAZADERAS UL, 3 CORTACIRCUITOS FUSIBLES, CON FUSIBLES DE 3 AMPS., 3 APARTARRAYOS DE 13.2 KV, 3 AISLADORES, TUBO GALVANIZADO DE 102 MM DE DIAMETRO O EXTRAGALVANIZADO PARA ZONAS COSTERAS, FLEJE DE ACERO INOXIDABLE, CONECTADOR PARA VARILLA DE TIERRA, REGISTRO PARA MEDIANA TENSION, ABRAZADERA O TORNILLO ALFIRER, SOPORTE Y SELLO POLIMERICO, PLACA DE IDENTIFICACION DEL SERVICIO DE RED COLOR AMARILLO CON LETRAS NEGRAS DE 300 X 100 MM. TODO LO NECESARIO PARA DEJARLO OPERANDO, HERRAMEIENTA, MANO DE OBRA, ACARREOS DENTRO Y FUERA DE LA OBRA</t>
  </si>
  <si>
    <t>CONCRETO F`C= 150 KG/CM2. FABRICADO EN OBRA PARA ENCOFRADO DE TUBERIA MEDIANA TENSION DE 0.40 X 0.20 MTS. , EL TAMAÑO DEL AGREGADO SERA DE (3/4") SE INCLUYE: CINTA PLASTICA SEÑALADORA DE PELIGRO EN COLOR ROJO Y LETRAS NEGRAS, ACARREOS FUERA Y DENTRO DE LA OBRA, HERRAMIENTA, MANO DE OBRA, REVOLVEDORA, DESPERDICIO, TRABAJO TERMINADO.</t>
  </si>
  <si>
    <t>SUMINISTRO Y COLOCACION DE INTERRUPTOR TERMOMAGNETICO I-LINE MARCO MA MAL56800, 3 POLOS 800 AMPS. MCA. SQUARE´D, INCLUYE; MATERIALES, INSTALACIONES, HERRAMIENTA, MANO DE OBRA, ACARREOS DENTRO Y FUERA DE LA OBRA Y TODO LO NECESARIO PARA SU CORRECTO FUNCIONAMIENTO</t>
  </si>
  <si>
    <t>SUMINISTRO Y COLOCACION DE CABLE VINANEL XXI THW-LS/THHW-LS, 600 VOLTS, CALIBRE 4 MARCA CONDUMEX, LATINCASA, CONDUCTORES MONTERREY; INCLUYE: ACARREOS, TENDIDO, CINTA AISLANTE, LUBRICACION, GUIAS, AISLAMIENTO DE PUNTA, CONEXIONES, ANDAMIOS, HERRAMIENTA MENOR, MANO DE OBRA Y TODO LO NECESARIO PARA SU CORRECTA EJECUCION.</t>
  </si>
  <si>
    <t>SALIDA DE VOZ Y DATOS CON TUBERIA CONDUIT DE PVC PESADO DE 25 MM DE DIAMETRO, INCLUYE: CONEXIONES,CAJAS METALICAS, ALAMBRE GUIA, TAPAS, CODOS,COPLES,CONECTORES,RANURACION EN PISOS Y MUROS, RESANES CON MORTERO, MANO DE OBRA, HERRAMIENTA, MATERIALES Y ACARREOS DENTRO Y FUERA DE LA OBRA.</t>
  </si>
  <si>
    <t>SUMINISTRO Y COLOCACION DE SISTEMA DE TIERRA PARA ACOMETIDA BIFASICA Y TRIFASICA CON VARILLA COPPERWELD CON CONECTOR, TUBO CONDUIT GALV. PD DE 19 mm DE DIAM. CON CONECTOR, MATERIAL PARA SU FIJACION, CABLE DE COBRE DESNUDO CAL. 8, INCLUYE: ACARREO, MANIOBRAS DE COLOCACION, CONEXIONES, HERRAMIENTA MENOR, MANO DE OBRA Y TODO LO NECESARIO PARA SU CORRECTA EJECUCION.</t>
  </si>
  <si>
    <t>SUMINISTRO Y COLOCACION DE INTERRUPTOR TERMOMAGNETICO, I-LINE,  DE 2 POLOS DE 20 AMPS. MARCO FA MARCA SQUARE´D, INCLUYE: HERRAMIENTA, MANO DE OBRA, ACARREOS FUERA Y DENTRO DE LA OBRA, CONEXION Y PRUEBA.</t>
  </si>
  <si>
    <t>SUMINISTRO Y COLOCACION DE TABLERO DE CONTROL I-LINE ML 800103A, INCLUYE :MATERIALES, INSTALACIONES, HERRAMIENTAS, MANO DE OBRA, ACARREO DENTRO Y FUERA DE LA OBRA Y TODO LO NECESARIO PARA SU BUEN FUNCIONAMIENTO</t>
  </si>
  <si>
    <t>SUMINISTRO  Y COLOCACION DE INTERRUPTOR TERMOMAGNETICO DE 2 POLOS DE 125 AMPS. TIPO KAL. SQUARE'D O SIMILAR EN CALIDAD Y COSTO, INCLUYE: CONEXION, PRUEBA, HERRAMIENTA, MANO DE OBRA, ACARREOS FUERA Y DENTRO DE LA OBRA.</t>
  </si>
  <si>
    <t>SUMINISTRO Y COLOCACION DE INTERRUPTOR TERMOMAGNETICO, I-LINE,  DE 2 POLOS DE 30 AMPS. MARCO FA MARCA SQUARE´D, INCLUYE: HERRAMIENTA, MANO DE OBRA, ACARREOS FUERA Y DENTRO DE LA OBRA, CONEXION Y PRUEBA.</t>
  </si>
  <si>
    <t>SUMINISTRO Y COLOCACION DE INTERRUPTOR TERMOMAGNETICO, I-LINE,  DE 1 POLO DE 20 AMPS. MARCO FY MARCA SQUARE´D, INCLUYE: HERRAMIENTA, MANO DE OBRA, ACARREOS FUERA Y DENTRO DE LA OBRA, CONEXION Y PRUEBA.</t>
  </si>
  <si>
    <t>SUMINISTRO  Y  COLOCACION DE  TABLERO  DE  CONTROL I-LINE NEMA 3R, LA400M101A MARCA SQUARE´D NEMA 3R CON INTERRUPTOR PRINCIPAL DE 3X300 AMP. INCLUYE:  CONEXION,  PRUEBA Y MATERIALES PARA SU FIJACION, MANO DE OBRA, HERRAMIENTAS, ACARREOS DENTRO Y FUERA DE LA OBRA.</t>
  </si>
  <si>
    <t>SUMINISTRO Y COLOCACION DE BASE TRIFASICA DE 13 TERMINALES, INCLUYE: MANO DE OBRA, EQUIPO, HERRAMIENTA, ACARREOS DENTRO Y FUERA DE LA OBRA Y PRUEBAS.</t>
  </si>
  <si>
    <t>SUMINISTRO, COLOCACION Y CONEXION DE CONDUCTOR DE COBRE TIPO CABLE, MARCA IUSA O EQUIVALENTE, 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 CABLE CAL. No. 2 AWG DESNUDO</t>
  </si>
  <si>
    <t>SUMINISTRO,  COLOCACION  Y  FIJACION  DE  TUBERIAS  CONDUIT  P.G.G. Y CAJAS DE REGISTRO, MARCA RIMCO, PEASA, RACO  O EQUIVALENTE, INCLUYE: CARGO DIRECTO POR EL COSTO DE LOS MATERIALES, MANO DE OBRA Y EQUIPO Y/O HERRAMIENTAS QUE INTERVENGAN, FLETES A OBRA, ACARREOS HORIZONTAL Y VERTICAL HASTA EL LUGAR DE SU INSTALACION, TRAZO, CORTE, ELABORACION DE CUERDA, GUIA DE ALAMBRE GALVANIZADO, COPLES,  SOPORTERIA, EQUIPO DE SEGURIDAD, INSTALACIONES ESPECIFICAS, DEPRECIACION Y DEMAS CARGOS DERIVADOS DEL USO DE HERRAMIENTA Y EQUIPO, EN CUALQUIER NIVEL., LIMPIEZA Y RETIRO DE MATERIALES SOBRANTES FUERA DE LA OBRA. TUBERIA METALICA TIPO CONDUIT PARED GRUESA GALVANIZADA DE 27 mm DE DIAMETRO</t>
  </si>
  <si>
    <t>SUMINISTRO Y TENDIDO DE TUBO METALICO FLEXIBLE 10 MM. DE DIAMETRO; INCLUYE: ACARREO, MATERIALES PARA SU FIJACION, ANDAMIOS, HERRAMIENTA MENOR, MANO DE OBRA Y TODO LO NECESARIO PARA SU CORRECTA EJECUCION.</t>
  </si>
  <si>
    <t>SALIDA DE CENTRO PARA LUMINARIA CON TUBO CONDUIT DE FIERRO GALVANIZADO (SEGUN PROYECTO) PARED GRUESA, INCLUYE: ACARREOS DENTRO Y FUERA DE LA OBRA, PRUEBAS, RANURADO, CONEXIONES, CONECTORES, COPLES, CAJA GALVANIZADA, CABLE THW-LS/THHW-LS, CINTA AISLANTE, CHASIS, TAPA, SOPORTERIA, HERRAMIENTA, MANO DE OBRA Y TODO LO NECESARIO PARA SU CORRECTA EJECUCION.</t>
  </si>
  <si>
    <t>SALIDA DE CONTACTO MONOFASICO DUPLEX POLARIZADO CAT-M-5250-M, MARCA ARROW-HART CON PLACA DE ALUMINIO ANODIZADO CAT-95101, MCA. ARROW-HART, IF-2H, 15 AMPS.127 VOLTS, EN CAJA DE LAMINA GALVANIZADA CON TUBO CONDUIT P.V.C. PESADO (SEGUN PROYECTO); INCLUYE; CONTACTO DUPLEX POLARIZADO CON TIERRA FISICA, ACARREOS DENTRO Y FUERA DE LA OBRA, PRUEBAS, CABLEADO, CONEXIONES, CONECTORES, COPLES, CHASIS, PEGAMENTO P.V.C., HERRAMIENTA MENOR, MANO DE OBRA Y TODO LO NECESARIO PARA SU CORRECTA EJECUCION.</t>
  </si>
  <si>
    <t>SUMINISTRO Y COLOCACION DE LUMINARIO FLUORESCENTE CAT. 2PMOFB 2 32 27 LS 120 NOM, TIPO EMPOTRAR EN PLAFON FIJO,   LAMPARA T8 2 X32 W 4100°K, BALASTRO ELECTRONICO 127 V. INTEGRADO, MARCA LITHONIA LIGHTING, INCLUYE: ACARREO, FLETE, 2 TUBOS FLUORESCENTE, ARMADO, CINTA AISLANTE, SOPORTERIA CON SOLEAR ESTRUCTURAL, CONEXIONES ELCTRICAS, PRUEBAS, HERRAMIENTA MENOR, MANO DE OBRA Y TODO LONECESARIO PARA SU CORRECTA EJECUCION.</t>
  </si>
  <si>
    <t>SUMINISTRO Y COLOCACION DE CABLE VINANEL XXI THW-LS/THHW-LS, 600 VOLTS, CALIBRE 3/0 MARCA CONDUMEX, LATINCASA, CONDUCTORES MONTERREY; INCLUYE: ACARREOS, TENDIDO, CINTA AISLANTE, LUBRICACION, GUIAS, AISLAMIENTO DE PUNTA,  ONEXIONES, ANDAMIOS, HERRAMIENTA MENOR, MANO DE OBRA Y TODO LO NECESARIO PARA SU CORRECTA  EJECUCION.</t>
  </si>
  <si>
    <t>SUMINISTRO Y COLOCACION DE CONTACTO COLGANTE POLARIZADO CAT. 6269, MARCA ARROW HART; INCLUYE: ACARREOS DENTRO Y FUERA DE LA OBRA, MATERIALES, CONEXIONES, PRUEBAS, HERRAMIENTA, MANO DE OBRA Y TODO LO NECESARIO PARA SUCORRECTA EJECUCION.</t>
  </si>
  <si>
    <t>SUMINISTRO Y TENDIDO DE TUBO CONDUIT DE P.V.C. PESADO DE 50 MM DE DIAMETRO., INCLUYE: ACARREO, MATERIALES PARA SU FIJACION, SOPORTERIA, ANDAMIOS, HERRAMIENTA MENOR, MANO DE OBRA  Y TODO LO NECESARIO PARA SU CORRECTA EJECUCION.</t>
  </si>
  <si>
    <t>SUMINISTRO Y COLOCACION DE APAGADOR SENCILLO CAT. 5800-N MCA. QUINZIÑO CON PLACA DE ALUMINIO ANODIZADO ORO CAT. 100/1-2-3 QZ; INCLUYE: ACARREO, CHALUPA GALVANIZADA, CHASIS, SOBRETAPA DE ALUMINIO, CONEXIONES, PRUEBAS, MATERIALES PARA SU FIJACION, HERRAMIENTA MENOR, MANO DE OBRA Y TODO LO NECESARIO PARA SU CORRECTA EJECUCION.</t>
  </si>
  <si>
    <t>SUMINISTRO Y COLOCACION DE CLAVIJA COLGANTE POLARIZADA CAT. 6266 MARCA ARROW HART; INCLUYE: ACARREOS DENTRO Y FUERA DE LA OBRA, MATERIALES, CONEXIONES, PRUEBAS, HERRAMIENTA, MANO DE OBRA Y TODO LO NECESARIO PARA SU CORRECTA EJECUCION.</t>
  </si>
  <si>
    <t>SUMINISTRO Y COLOCACION DE CAJA CONDULET DE ALUMINIO SERIE OVALADA TIPO LB-17 DE 13 MM. DE DIAMETRO, CON TAPA; INCLUYE: ACARREO, ANDAMIOS, CONEXIONES, HERRAMIENTA MENOR, MANO DE OBRA Y TODO LO NECESARIO PARA SU CORRECTA EJECUCION.</t>
  </si>
  <si>
    <t>SUMINISTRO Y COLOCACION DE CAJA CONDULET DE ALUMINIO SERIE OVALADA TIPO LL-17 DE 13 MM.DE DIAMETRO, CON TAPA; INCLUYE: ACARREO, ANDAMIOS, CONEXIONES, HERRAMIENTA MENOR, MANO DE OBRA Y TODO LO NECESARIO PARA SU CORRECTA EJECUCION.</t>
  </si>
  <si>
    <t>SUMINISTRO Y COLOCACION DE CAJA CONDULET DE ALUMINIO SERIE OVALADA TIPO LR-17 DE 13 MM DE DIAMETRO, CON TAPA; INCLUYE: ACARREO, ANDAMIOS, CONEXIONES, HERRAMIENTA MENOR, MANO DE OBRA Y TODO LO NECESARIO PARA SU CORRECTA EJECUCION.</t>
  </si>
  <si>
    <t>SUMINISTRO Y COLOCACION DE CONECTOR RECTO PARA TUBO LIQUATITE DE 13 MM. DE DIAMETRO; INCLUYE: ACARREOS, ANDAMIOS, CONEXIONES, PRUEBAS, HERRAMIENTA MENOR, MANO DE OBRA. Y TODO LO NECESARIO PARA SU CORRECTA EJECUCION.</t>
  </si>
  <si>
    <t>SUMINISTRO Y COLOCACION DE CONTRA Y MONITOR GALVANIZADO DE 13 MM. DE DIAMETRO; INCLUYE: ACARREOS, ANDAMIOS, CONEXIONES, HERRAMIENTA MENOR, MANO DE OBRA Y TODO LO NECESARIO PARA SU CORRECTA EJECUCION.</t>
  </si>
  <si>
    <t>REGISTRO DE 0.6m x 0.6m. DE MEDIDAS INTERIORES Y 0.60 M. DE PROFUNDIDAD, A BASE DE MUROS DE TABIQUE ROJO RECOCIDO DE 13 CMS. DE ESPESOR, ASENTADO CON MORTERO DE CEMENTO ARENA EN PROPORCIÓN DE 1:5, DE 1 CM. DE ESPESOR. APLANADO ACABADO PULIDO EN INTERIOR CON MORTERO CEMENTO ARENA 1:5. FIRME DE 0.05 CMS. DE ESPESOR DE CONCRETO HECHO EN OBRA DE F'C= 150 KG/CM2. CON TAPA DE CONCRETO DE 0.05 M.DE ESPESOR. ARMADA CON VARILLA DEL NO. 3 @ 10 EN AMBOS SENTIDOS, CON MARCO DE ANGULO DE ACERO DE 1 1/4"x 1/8" Y CONTRAMARCO DE 1 1/2" x 1/4". INCLUYE: FONDO DE GRAVA DE 20CM ESPESOR, ACARREOS EN CARRETILLA A 20 MTS. MATERIALES, MANO DE OBRA, HERRAMIENTA, LIMPIEZA Y TODO LO NECESARIO PARA SU CORRECTA EJECUCION.</t>
  </si>
  <si>
    <t>SUMINISTRO Y TENDIDO DE TUBO CONDUIT DE PVC PESADO DE 32 MM. DE DIAMETRO,INCLUYE: ACARREO, MATERIALES PARA SU FIJACION Y SOPORTEIA,ANDAMIOS,HERRAMIENTA MENOR,MANO DE OBRA Y TODO LO NECESARIO PARA SU CORRECTA EJECUCION.</t>
  </si>
  <si>
    <t>SALIDA DE CONTACTO TRIFASICO REDONDO SENCILLO TWIST-LOCK 30A-250V, NEMA L12-30R, 3 POLOS 4 HILOS, ATERRIZADO, INSTALAR EN MURO, PLACA DE ALUMINIO ANODIZADO COLOR PLATA 84020-40 LEVITON,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</si>
  <si>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SUMINISTRO Y COLOCACION DE TUBO LIQUATITE DE 13 MM TMF O SIMILAR EN CALIDAD Y COSTO, INCLUYE: MANO DE OBRA, MATERIALES, HERRAMIENTA, ACARREOS DENTRO Y FUERA DE LA OBRA Y TODO LO NECESARIO PARA SU CORRECTA EJECUCION.</t>
  </si>
  <si>
    <t>SUMINISTRO Y COLOCACION DE INTERRUPTOR GENERAL T1 DE 3P-63A ABB, INCLUYE: MANO DE OBRA, MATERIALES, HERRAMIENTA, ACARREOS DENTRO Y FUERA DE LA OBRA Y TODO LO NECESARIO PARA SU CORRECTA EJECUCION.</t>
  </si>
  <si>
    <t>SUMINISTRO Y COLOCACION DE LUMINARIO INCANDESCENTE DE EMPOTRAR CON LAMPARA PAR38 DE 90W, 127V, CAT. YD-380-B MCA. TECNOLITE O SIMILAR EN CALIDAD Y COSTO, INCLUYE: MATERIAL, MANO DE OBRA, HERRAMIENTA, ACARREOS DENTRO Y FUERA DE LA OBRA Y TODO LO NECESARIO PARA SU CORRECTA EJECUCION.</t>
  </si>
  <si>
    <t>SUMINISTRO Y COLOCACION  DE LUMINARIA FLUORESCENTE DE EMPOTRAR 15W   CAT. YD-1500/B MCA. TECNOLITE  INCLUYE: MATERIALES , HERRAMIENTA, MANO DE OBRA, ACARREOS FUERA Y DENTRO DE LA OBRA Y TODO LO NECESARIO PARA SU CORRECTA EJECUCION,  LIMPIEZA DE OBRA.</t>
  </si>
  <si>
    <t>SUMINISTRO Y COLOCACION DE CONTACTO DUPLEX POLARIZADO MODULAR PLUS, 15A, LEVITON O SIMILAR EN CALIDAD Y COSTO, INCLUYE: MATERIAL, MANO DE OBRA, HERRAMIENTA, ACARREOS DENTRO Y FUERA DE LA OBRA Y TODO LO NECESARIO PARA SU CORRECTA EJECUCION.</t>
  </si>
  <si>
    <t>SUMINISTRO Y COLOCACION DE PLACA DE 3 UNIDADES MODULAR PLUS BLANCA MCA. LEVITON O SIMILAR EN CALIDAD Y COSTO, INCLUYE: MATERIAL, HERRAMIENTA, MANO DE OBRA, ACARREOS DENTRO Y FUERA DE LA OBRA  Y TODO LO NECESARIO PARA SU CORRECTA EJECUCION.</t>
  </si>
  <si>
    <t>SUMINISTRO Y COLOCACION DE CONTACTO DUPLEX POLARIZADO CON TIERRA AISLADA 15A IG5262 LEVITON CON PLACA COLOR NARANJA, INCLUYE: MATERIAL, MANO DE OBRA, HERRAMIENTA, ACARREOS DENTRO Y FUERA DE LA OBRA Y TODO LO NECESARIO PARA SU CORRECTA EJECUCION.</t>
  </si>
  <si>
    <t>SUMINISTRO Y TENDIDO DE TUBO CONDUIT PG DE 19 MM RYMCO O SIMILAR EN CALIDAD Y COSTO, INCLUYE: MANO DE OBRA, MATERIALES, HERRAMIENTA, ACARREOS DENTRO Y FUERA DE LA OBRA Y TODO LO NECESARIO PARA SU CORRECTA EJECUCION.</t>
  </si>
  <si>
    <t>SUMINISTRO Y COLOCACION DE COPLE CONDUIT PG FoGo DE 19 MM ANCLO O SIMILAR EN CALIDAD  Y COSTO. INCLUYE: MANO DE OBRA, MATERIALES, HERRAMIENTA, ACARREOS DENTRO Y FUERA DE LA OBRA Y TODO LO NECESARIO PARA SU CORRECTA EJECUCION.</t>
  </si>
  <si>
    <t>SUMINISTRO Y COLOCACION DE CONECTOR CONDUIT PG FoGo DE 19 MM ANCLO O SIMILAR EN CALIDAD Y COSTO INCLUYE: MANO DE OBRA, MATERIALES, HERRAMIENTA, ACARREOS DENTRO Y FUERA DE LA OBRA Y TODO LO NECESARIO PARA SU CORRECTA EJECUCION.</t>
  </si>
  <si>
    <t>SUMINISTRO Y COLOCACION DE TUBO CONDUIT PVC PESADO DE 76 MM REXOLIT O SIMILAR EN CALIDAD Y COSTO, INCLUYE: MANO DE OBRA, MATERIALES, HERRAMIENTA, ACARREOS DENTRO Y FUERA DE LA OBRA Y TODO LO NECESARIO PARA SU CORRECTA EJECUCION.</t>
  </si>
  <si>
    <t>SUMINISTRO Y COLOCACION  DE LUMINARIA FLUORESCENTE DE 2x9W MCA. TECNOLITE CAT. ES-1805. INCLUYE: MATERIALES , HERRAMIENTA, MANO DE OBRA, ACARREOS FUERA Y DENTRO DE LA OBRA Y TODO LO NECESARIO PARA SU CORRECTA EJECUCION,  LIMPIEZA DE OBRA.</t>
  </si>
  <si>
    <t>SUMINISTRO Y COLOCACION DE CONECTOR CONDUIT PVC PESADO DE 76 MM REXOLIT  O SIMILAR EN CALIDAD Y COSTO, INCLUYE: MANO DE OBRA, MATERIALES, HERRAMIENTA, ACARREOS DENTRO Y FUERA DE LA OBRA Y TODO LO NECESARIO PARA SU CORRECTA EJECUCION.</t>
  </si>
  <si>
    <t>SUMINISTRO Y COLOCACION DE LUMINARIO FLUORESCENTE DE EMPOTRAR OPTICA EUROPEA DE 3x17W CAT. OF-1008B, MCA. CONSTRULITA. INCLUYE: MATERIALES , HERRAMIENTA, MANO DE OBRA, ACARREOS FUERA Y DENTRO DE LA OBRA Y TODO LO NECESARIO PARA SU CORRECTA EJECUCION,  LIMPIEZA DE OBRA.</t>
  </si>
  <si>
    <t>SUMINISTRO Y COLOCACION DE CONECTOR RECTO P/LIQUATITE DE 13 MM, INCLUYE: MANO DE OBRA, MATERIALES, HERRAMIENTA, ACARREOS DENTRO Y FUERA DE LA OBRA Y TODO LO NECESARIO PARA SU CORRECTA EJECUCION.</t>
  </si>
  <si>
    <t>SUMINISTRO Y COLOCACION DE CONECTOR AMERICANO P/USO RUDO DE 13 MM, INCLUYE: MANO DE OBRA, MATERIALES, HERRAMIENTA, ACARREOS DENTRO Y FUERA DE LA OBRA Y TODO LO NECESARIO PARA SU CORRECTA EJECUCION.</t>
  </si>
  <si>
    <t>SUMINISTRO Y COLOCACION DE CONECTOR RECTO P/FLEXIBLE DE 32 MM, INCLUYE: MANO DE OBRA, MATERIALES, HERRAMIENTA, ACARREOS DENTRO Y FUERA DE LA OBRA Y TODO LO NECESARIO PARA SU CORRECTA EJECUCION.</t>
  </si>
  <si>
    <t>SUMINISTRO Y COLOCACION DE CABLE ARMADO MC ARMORFLEX 2x10 O SIMILAR EN CALIDAD Y COSTO, INCLUYE: MANO DE OBRA, MATERIALES, HERRAMIENTA, ACARREOS DENTRO Y FUERA DE LA OBRA Y TODO LO NECESARIO PARA SU CORRECTA EJECUCION.</t>
  </si>
  <si>
    <t>SUMINISTRO Y COLOCACION DE CABLE ARMADO MC ARMORFLEX 3x8 O SIMILAR EN CALIDAD Y COSTO, INCLUYE: MANO DE OBRA, MATERIALES, HERRAMIENTA, ACARREOS DENTRO Y FUERA DE LA OBRA Y TODO LO NECESARIO PARA SU CORRECTA EJECUCION.</t>
  </si>
  <si>
    <t>SUMINISTRO Y COLOCACION DE CABLE STABILOY DE 4-2, INCLUYE: MANO DE OBRA, MATERIALES, HERRAMIENTA, ACARREOS DENTRO Y FUERA DE LA OBRA Y TODO LO NECESARIO PARA SU CORRECTA EJECUCION.</t>
  </si>
  <si>
    <t>SUMINISTRO Y COLOCACION DE CAJA CHALUPA GALV RACO O SIMILAR EN CALIDAD Y COSTO, INCLUYE: MANO DE OBRA, MATERIALES, HERRAMIENTA, ACARREOS DENTRO Y FUERA DE LA OBRA Y TODO LO NECESARIO PARA SU CORRECTA EJECUCION.</t>
  </si>
  <si>
    <t>SUMINISTRO Y COLOCACION DE CAJA CUADRADA GALV C/TAPA DE 19 MM RACO O SIMILAR EN CALIDAD Y COSTO, INCLUYE: MANO DE OBRA, MATERIALES, HERRAMIENTA, ACARREOS DENTRO Y FUERA DE LA OBRA Y TODO LO NECESARIO PARA SU CORRECTA EJECUCION.</t>
  </si>
  <si>
    <t>SUMINISTRO Y COLOCACION DE CONDULETS, SERIE RECTANGULAR, TIPO FSR-2, INCLUYE: TAPA DS-21G, EMPAQUE GASK91-N, COLOCACION, MATERIALES, HERRAMIENTA, MANO DE OBRA, ACARREOS DENTRO Y FUERA DE LA OBRA Y TODO LO NECESARIO PARA SU BUEN FUNCIONAMIENTO.</t>
  </si>
  <si>
    <t>SUMINISTRO Y COLOCACION DE MINI INTERRUPTOR TERMOMAGNETICO DE 1 POLO 15 A 50 AMPS. TIPO  IEC, MARCA ABB. INCLUYE: HERRAMIENTA, MANO DE OBRA, ACARREOS FUERA Y DENTRO DE LA OBRA, CONEXION Y PRUEBA.</t>
  </si>
  <si>
    <t>SUMINISTRO Y COLOCACION DE MINI INTERRUPTOR TERMOMAGNETICO DE 3 POLOS 15 A 50 AMPS. TIPO  IEC, MARCA ABB. INCLUYE: HERRAMIENTA, MANO DE OBRA, ACARREOS FUERA Y DENTRO DE LA OBRA, CONEXION Y PRUEBA.</t>
  </si>
  <si>
    <t>SUMINISTRO Y COLOCACION DE MINI INTERRUPTOR TERMOMAGNETICO DE 2 POLOS 15 A 50 AMPS. TIPO  IEC, MARCA ABB. INCLUYE: HERRAMIENTA, MANO DE OBRA, ACARREOS FUERA Y DENTRO DE LA OBRA, CONEXION Y PRUEBA.</t>
  </si>
  <si>
    <t>SUMINISTRO Y COLOCACION DE REGULADOR DE VOLTAJE DE 6 KVA, 1F-3H CON VOLTAJE DE ENTRADA DE 120/208 +/- 15% VOLTAJE DE SALIDA 120/208 +/- 3% CON FILTRO DE SUPRESION DE PICOS, FILTRO DE RUIDO ELECTRICO Y DESCONECTADOR AUTOMATICO CONTRA VOLTAJE FUERA DE RANGO ACCESORIOS NORMALES, CENTRO DE CARGA DE 10 MODULOS CON 7 INTERRUPTORES DE 1 POLO DE 20 AMPS.INCLUYE: MATERIALES, HERRAMIENTA, MANO DE OBRA, ACARREOS FUERA Y DENTRO DE   LA OBRA Y TODO LO NECESARIO PARA SU BUEN FUNCIONAMIENTO.</t>
  </si>
  <si>
    <t>SUMINISTRO Y COLOCACION DE TRANSFORMADOR DE DISTRIBUCION DE 30 KVA CLASE 34.5 KV TIPO PEDESTAL OPERACION RADIAL ENFRIAMIENTO "OA", 85 C SOBRE ELEVACIONDE TEMPERATURA, CONEXION DELTA-ESTRELLA CON NEUTRO SOLIDANTE CONECTADO A TIERRA FISICA RELACION DE VOLTAJE 34.5 KV-220/127 V. C.A. 3 FASES, 4 HILOS, 60 HZ %DE IMPEDANCIA, MCA PROLEC O IEM, INCLUYE. ACCESORIOS NECESARIOS PARA OPERAR, CONEXION, PRUEBAS, HERRAMIENTA, MANO DE OBRA CALIFICADA, ACARREOS DENTRO Y FUERA DE LA OBRA Y TODO LO NECESARIO PARA SU CORRECTA EJECUCION.</t>
  </si>
  <si>
    <t>SUMINISTRO Y COLOCACION CABLE DE ENERGIA DE 34.5 KV XLP CAL. 3/0  DE ALUMINIO, INCLUYE: MATERIALES, MANO DE OBRA, HERRAMIENTA, ACARREOS DENTRO Y FUERA DE LA OBRA Y TODO LO NECESARIO PARA SU CORRECTA EJECUCION.</t>
  </si>
  <si>
    <t>REGISTRO DE 0.6m x 0.6m. DE MEDIDAS INTERIORES Y 1.00M. DE PROFUNDIDAD,  A BASE DE MUROS DE TABIQUE ROJO RECOCIDO DE 13 CMS. DE ESPESOR,  ASENTADO CON MORTERO DE CEMENTO ARENA EN PROPORCIÓN DE 1:5, DE 1 CM. DE ESPESOR. APLANADO ACABADO PULIDO EN INTERIOR CON MORTERO CEMENTO ARENA 1:5. FIRME DE 0.05 CMS. DE ESPESOR DE CONCRETO HECHO EN OBRA DE F'C= 150 KG/CM2. CON TAPA DE CONCRETO DE 0.05 M.DE ESPESOR. ARMADA CON VARILLA DEL NO. 3 @ 10 EN AMBOS SENTIDOS, CON MARCO DE ANGULO DE ACERO DE 1 1/4"x1/8" Y CONTRAMARCO DE  1 1/2" x 1/4". CADENA DE 0.13X0.10M. CONCRETO F'c= 150Kg/CM2. ARMADA CON 3 VARILLAS DEL No. 3 Y ESTRIBOS DEL No. 2 A CADA 20 CMS. INCLUYE:  FONDO DE GRAVA DE 20CM ESPESOR, ACARREOS EN CARRETILLA A 20 MTS. MATERIALES, MANO DE OBRA, HERRAMIENTA, LIMPIEZA Y  TODO LO NECESARIO PARA SU CORRECTA EJECUCION.</t>
  </si>
  <si>
    <t>SUMINISTRO Y COLOCACION DE INTERRUPTOR TERMOMAGNETICO CON GABINETE DE 3 POLOS DE 300 AMPERES, TIPO KAL SQUARE´D O SIMILAR EN CALIDAD Y COSTO, INCLUYE: CONEXIONES, PRUEBA, HERRAMIENTA, MANO DE OBRA Y ACARREOS DENTRO Y FUERA DE LA OBRA.</t>
  </si>
  <si>
    <t>SALIDA DE CONTACTO MONOFASICO  DUPLEX  POLARIZADO CAT-M-5250-M, MARCA ARROW-HART CON PLACA DE ALUMINIO ANODIZADO CAT-95101, MCA.ARROW-HART, IF-3H, 15 AMPS., 127 VOLTS, EN CAJA CONDULET CON TUBO CONDUIT P.V.C. PESADO; INCLUYE; ACARREOS, PRUEBAS,CONEXIONES, CONECTORES, COPLES, CHASIS, SOBRETAPA DE ALUMINIO 1-3 VENTANAS, PEGAMENTO P.V.C., HERRAMIENTA MENOR, MANO DE OBRA Y TODO LO NECESARIO PARA SU CORRECTA EJECUCION.</t>
  </si>
  <si>
    <t>SALIDA DE CONTACTO MONOFASICO  DUPLEX  POLARIZADO A BASE DE PATA DE MULA CAT-M-5250-M, MARCA ARROW-HART CON PLACA DE ALUMINIO ANODIZADO CAT-95101, MCA.ARROW-HART, IF-3H, 15 AMPS., 127 VOLTS, EN CAJA CONDULET CON TUBO CONDUIT P.V.C. PESADO; INCLUYE; ACARREOS, PRUEBAS, CONEXIONES, CONECTORES, COPLES, CHASIS, SOBRETAPA DE ALUMINIO 1-3 VENTANAS, PEGAMENTO P.V.C., HERRAMIENTA MENOR, MANO DE OBRA Y TODO LO NECESARIO PARA SU CORRECTA EJECUCION.</t>
  </si>
  <si>
    <t>SUMINISTRO Y COLOCACION DE APAGADOR SENCILLO CAT. 5800-N MCA. QUINZIÑO CON PLACA DE ALUMINIO ANODIZADO ORO CAT. 100/1-2-3 QZ;  INCLUYE: ACARREO, CHALUPA GALVANIZADA, CHASIS, SOBRETAPA DE ALUMINIO, CONEXIONES, PRUEBAS, MATERIALES PARA SU FIJACION, HERRAMIENTA MENOR, MANO DE OBRA Y  TODO LO NECESARIO PARA SU CORRECTA EJECUCION.</t>
  </si>
  <si>
    <t>SALIDA DE CENTRO EN CAJA DE LAMINA GALVANIZADA CON TUBO CONDUIT FIERRO GALVANIZADO PARED  DELGADA, INCLUYE: CONECTORES,  COPLES, CHALUPA  GALVANIZADA, CABLE (MCA. CONDUMEX, CONDUCTORES MONTERREY, LATINCASA, CONDELMEX, CONELEC),  CHASIS Y SOBRETAPA DE  ALUMINIO , ACARREOS FUERA Y DENTRO DE LA OBRA, PRUEBAS, CONEXION, MANO DE OBRA Y HERRAMIENTA, APAGADORES Y TODO LO NECESARIO PARA SU CORRECTO FUNCIONAMIENTO.</t>
  </si>
  <si>
    <t>SUMINISTRO Y COLOCACION DE CENTRO DE CARGA TIPO NQOD DE 40 CIRCUITOS, INCLUYE: HERRAMIENTA, MANO DE OBRA, ACARREOS FUERA Y DENTRO DE LA OBRA Y TODO LO NECESARIO PARA SU CORRECATA EJECUCION</t>
  </si>
  <si>
    <t>SUMINISTRO Y COLOCACION DE CABLE MC DE COBRE 2x8 AWG, 90  C, 600V,ARMORFLEX, MCA. CONDUCTORES MONTERREY, CAL. 8 INCLUYE: LUBRICACION, GUIAS, AISLAMIENTO DE PUNTAS, HERRAMIENTA, ACARREOS FUERA Y DENTRO DE LA OBRA, CINTA AISLANTE Y MANO DE OBRA.</t>
  </si>
  <si>
    <t>SUMINISTRO Y COLOCACION DE CABLE MC DE ALUMINIO SERIE 8000, 4x2 AWG, 90 C, 600V, MCA. CONDUMEX, CONDUCTORES MONTERREY), CAL. 2,  INCLUYE: LUBRICACION, GUIAS, AISLAMIENTO DE PUNTAS, HERRAMIENTA, ACARREOS FUERA Y DENTRO DE LA OBRA, CINTA AISLANTE Y MANO DE OBRA.</t>
  </si>
  <si>
    <t>SUMINISTRO Y COLOCACION DE CABLE MC DE ALUMINIO SERIE 8000, 4x1/0 AWG, 90 C, 600V, MCA. CONDUMEX, CONDUCTORES MONTERREY), CAL. 1/0,  INCLUYE: LUBRICACION, GUIAS, AISLAMIENTO DE PUNTAS, HERRAMIENTA, ACARREOS FUERA Y DENTRO DE LA OBRA, CINTA AISLANTE Y MANO DE OBRA.</t>
  </si>
  <si>
    <t>REG.  DE  TABICON DE SECC.0.80 X 0.80 X 0.80 MTS. CON ESP. DE 13 CMS. APLAN. INT. C/MORT. C-A. 1:5, ACAB. PULIDO C/TAPA  METALICA DE LAMINA LISA CAL. 18,  INCL.:BISAGRAS,MARCO DE ANGULO DE 1"X1"X1/8", CONTRAMARCO CON ANGULO DE 1 "X1 "X1/8", CADENA DE CONCRETO F'C=150 KG/CM2 DE 15X15 CMS DE SECC, ARMADA CON 3 VARS No. 3, EST. No. 2 @ 20 CMS. SUJECCION DE TAPA METALICA A CADENA CON 4 ANCLAS, CIMBRADO Y DESCIMBRADO CON MAD. DE PINO DE 3a. BOQUILLA, FONDO DE GRAVA DE 3/4", PINTURA (CON PROTECCION U. V.) ANTICORROSIVA, HERRAMIENTA, MANO DE OBRA Y ACARREOS FUERA Y DENTRO DE LA OBRA.</t>
  </si>
  <si>
    <t>SALIDA PARA AIRE ACONDICIONADO BIFASICO EN CAJA DE P.V.C  CON TUBERIA CONDUIT PVC SERVICIO PESADO DE 19 MM Y 25 MM, CABLE THW No. 8, CABLE THW No. 10, CABLE No. 8 DESNUDO, CABLE No. 10 DESNUDO, INCLUYE: CONECTORES, COPLES, CONEXIONES, PRUEBAS, CINTA DE AISLAR, SOBRETAPA, PLACA CON CONTACTO PUESTO A TIERRA DE ACUERDO A LA CLAVIJA DE LA UNIDAD, HERRAMIENTA, MANO DE OBRA, ACARREOS DENTRO Y FUERA DE LA OBRA Y TODO LO NECESARIO PARA SU CORRECTA COLOCACION Y FUNCIONAMIENTO.</t>
  </si>
  <si>
    <t>REG.  DE  TABICON DE SECC.60X60X80 CMS.CON ESP. DE 13 CMS. APLAN. INT. C/MORT. C-A. 1:5, ACAB. PULIDO C/TAPA  DE CONCRETO.  INCL.:BISAGRAS,MARCO DE ANGULO DE 1"X1"X1/8", CONTRAMARCO CON ANGULO DE 1 1/4 X 1 1/4" X 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</si>
  <si>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 DE TABICON DE SECC.1.50 X 1.50 X 1.50 MTS. CON ESP. DE 13 CMS. APLAN. INT. C/MORT. C-A. 1:5, ACAB. PULIDO C/TAPA  METALICA DE LAMINA LISA CAL. 18,  INCL.:BISAGRAS,MARCO DE ANGULO DE 1"X1"X1/8", CONTRAMARCO CON ANGULO DE 1 "X1 "X1/8",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</si>
  <si>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SUMINISTRO Y COLOCACION DE INTERRUPTOR TERMOMAGNETICO DE GABINETE DE 3 POLOS 125 AMPS. FAL SQUARE´D, INCLUYE: CONEXION, PRUEBA, HERRAMIENTA, MANO DE OBRA, ACARREOS FUERA Y DENTRO DE LA OBRA.</t>
  </si>
  <si>
    <t>SUMINISTRO Y COLOCACION DE INTERRUPTOR TERMOMAGNETICO CON GABINETE 3 POLOS DE 250 A 400 AMPER'S TIPO LAL, MARCA SQUARE'D; INCLUYE: ACARREO, CONEXIÓN, PRUEBA, HERRAMIENTA MENOR, MANO DE OBRA Y TODO LO NECESARIO PARA SU CORRECTA EJECUCION.</t>
  </si>
  <si>
    <t>DESMONTAJE PARA REUBICACION E INSTALACION DE TABLEROS DE CONTROL CON INTERRUPTORES TERMOMAGNETICOS A MURO DE ACOMETIDA NUEVO. INCLUYE: DESCONEXIONES DE INTERRUPTORES Y CABLES, IDENTIFICACION DE CIRCUITOS, HERRAMIENTAS, MATERIALES NECESARIOS, MANO DE OBRA, ACARREO DENTRO Y FUERA DE LA OBRA, TODO LO NECESARIO PARA ASEGURAR SU BUEN ESTADO Y SU CORRECTO FUNCIONAMIENTO.</t>
  </si>
  <si>
    <t>SUMINISTRO Y COLOCACION DE CAJA DE REGISTRO CONDULETS, SERIE RECTANGULAR FSCC3, EMPAQUE GAS K91N Y TAPA DS 100G DE 19 MM DE DIAMETRO, INCLUYE COLOCACION, MATERIALES, HERRAMIENTAS, MANO DE OBRA, Y ACARREOS DENTRO Y FUERA DE LA OBRA.</t>
  </si>
  <si>
    <t>SUMINISTRO Y COLOCACION DE CAJA DE REGISTRO CONDULETS, SERIE RECTANGULAR FSC2, EMPAQUE GAS K91N Y TAPA DS 100G DE 19 MM DE DIAMETRO, INCLUYE COLOCACION, MATERIALES, HERRAMIENTAS, MANO DE OBRA, Y ACARREOS DENTRO Y FUERA DE LA OBRA.</t>
  </si>
  <si>
    <t>SUMINISTRO Y COLOCACION DE CAJA DE REGISTRO CONDULETS, SERIE RECTANGULAR FSCD2, EMPAQUE GAS K91N Y TAPA DS 100G DE 19 MM DE DIAMETRO, INCLUYE COLOCACION, MATERIALES, HERRAMIENTAS, MANO DE OBRA, Y ACARREOS DENTRO Y FUERA DE LA OBRA.</t>
  </si>
  <si>
    <t>SUM. Y COLOC. DE TABLERO DE CONTROL NQOD-12-4L12 SQUARE'D, INCL.: CONEXION, PRUEBA, MATERIALES PARA SU FIJACION, HERRAMIENTA, MANO DE OBRA Y ACARREOS FUERA Y DENTRO DE LA OBRA.</t>
  </si>
  <si>
    <t>SUMINISTRO Y COLOCACION DE CAJA DE REGISTRO CONDULETS, SERIE RECTANGULAR FSCD3, EMPAQUE GAS K91N Y TAPA DS 100G DE 19 MM DE DIAMETRO, INCLUYE COLOCACION, MATERIALES, HERRAMIENTAS, MANO DE OBRA, Y ACARREOS DENTRO Y FUERA DE LA OBRA.</t>
  </si>
  <si>
    <t>SUMINISTRO Y COLOCACION DE NO-BREAK SISTEMA DE ALIMENTACION INTERRUMPIDA DE 500 VA-2700 W CON MODULO DE DURACION PROLONGADA (EBM), INCLUYE: MATERIAL, MANO DE OBRA, ACCESORIOS, CONEXIONES, HERRAMIENTA, ACARREOS DENTRO Y FUERA DE LA OBRA Y TODO LO NECESARIO PARA SU CORRECTA EJECUCION.</t>
  </si>
  <si>
    <t>SUMINISTRO Y COLOCACION DE NO-BREAK SISTEMA DE ALIMENTACION INTERRUMPIDA DE 500 VA - 300 W LINEA INTERACTIVA DE 5 CONTACTOS, 4 RESPALDOS Y CON 1 SOLO SUPRESOR DE PICO CON AMPLIO RANGO DE ENTRADA, SENSOR DE CARGA, PROTECCION CONTRA SOBRE CARGA RJ 11/45,  FILTRO Y 3 INDICADORES DE LEDS Y BATERIA HOT SWAP, INCLUYE: MATERIAL, MANO DE OBRA, CONEXIONES, HERRAMIENTA, ACARREOS DENTRO Y FUERA DE LA OBRA Y TODO LO NECESARIO PARA SU CORRECTA EJECUCION.</t>
  </si>
  <si>
    <t>SUMINISTRO Y COLOCACION DE CAJA CUADRADA DE 120X120X57 MM PARA CONEXION DE VIDEOPROYECTOR, INCLUYE: MATERIAL, MANO DE OBRA, HERRAMIENTA, ACCESORIOS, ACARREOS DENTRO Y FUERA DE LA OBRA Y TODO LO NECESARIO PARA SU CORRECTA EJECUCION.</t>
  </si>
  <si>
    <t>SUMINISTRO Y COLOCACION DE LUMINARIA FLUORESCENTE 2X32 WATTS,  PARA COLOCARSE SUPENDIDA, CON GABINETE DE LUJO 1.22X0.30 MTS. REFORZADO, LAMPARA AHORRADORA DE ENERGIA MOD T-8 BASE G-13, ENCENDIDO INSTANTANEO, 127V/60HZ, 410K, BLANCO FRIO, 5900 LUMENES, CON REJILUX DE 16 RECTANGULOS, COLOR ALUMIO METALICO Y BALASTRO ELECTRONICO MOD QTP 2X32 T 8/127 ISN-D LINEA QUICKTRONIC, MCA. LOVER. INCLUYE: CADENA PARA COLGANTERIA, MATERIAL PARA SU FIJACION, CINTA AISLANTE, ANDAMIOS, PRUEBAS, HERRAMIENTA, MANO DE OBRA, ACARREOS FUERA Y DENTRO DE LA OBRA, TODO LO NECESARIO PARA SU BUEN FUNSIONAMIENTO.</t>
  </si>
  <si>
    <t>SUMINISTRO Y COLOCACION DE LAMPARA DE VAPOR EN LABORATORIO; INCLUYE: HERRAMIENTA, MANO DE OBRA Y TODO LO NECESARIO PARA SU BUEN FUNCIONAMIENTO.</t>
  </si>
  <si>
    <t>SUMINISTRO Y COLOCACIÓN DE INTERRUPTOR TERMOMAGNETICO I-LINE MARCO FA 3 POLOS 300 , MARCA SQUARED. INCLUYE: ACARREOS FUERA Y DENTRO DE LA OBRA, MATERIALES DE FIJACIÓN, CONEXIONES, PRUEBAS, HERRAMIENTA Y MANO DE OBRA.</t>
  </si>
  <si>
    <t>DESMANTELAMIENTO DE LUMINARIO DE PUNTA DE POSTE INCLUYE: MANIOBRAS, ACARREOS, DENTRO DE LA OBRA Y TODO LO NECESARIO PARA SU CORRECTA EJECUCION</t>
  </si>
  <si>
    <t>SUMINISTRO Y COLOCACION DE TABLERO DE CONTROL NQOD-24-4AB11 F SQUARE'D, INCL.: CONEXION, PRUEBA, MATERIALES PARA SU FIJACION, RANURADO, RESANADO, HERRAMIENTA, MANO DE OBRA Y ACARREOS FUERA Y DENTRO DE LA OBRA.</t>
  </si>
  <si>
    <t>SALIDA PARA ALIMENTACION DE CONDENSADOR CON  TUBERIA CONDUIT FIERRO GALVANIZADO PARED GRUESA; INCLUYE: CENTRO DE CARGA QOD-2, INTERRUPTOR TERMOMAGNETICO TIPO Q0 2x 20 NEMA 3R, TUBO FLEXIBLE LICUATITE, CABLE CAL. 10,CABLE DE COBRE DESNUDO CAL. 10, SOPORTE TIPO CAMA A BASE DE ANGULO ESTRUCTURAL,  TAQUETES, MATERIALES PARA SU FIJACION, PRUEBAS, CONEXIONES, CONECTORES, COPLES, HERRAMIENTA MENOR, MANO DE OBRA Y TODO LO NECESARIO PARA SU CORRECTA EJECUCION.</t>
  </si>
  <si>
    <t>SUMINISTRO Y COLOCACION DE EQUIPO DE AIRE ACONDICIONADO TIPO MINI-SPLIT, MARCA CARRIER O SIMILAR, MODELO CONDENSADOR TQL2036/38CKCO36, DE CAPACIDAD NOMINAL 36,000 BTU/HR, 220 VOLTS, PARED ALTA, CONTROL REMOTO, CON UN DESARROLLO DE 10 METROS; INCLUYE: ACARREO,  FLETE,  MANIOBRAS  DE  COLOCACION,  MATERIALES  PARA DREN DE DESAGUE, BASE DE FIERRO ANGULO ESTRUCTURAL, PRUEBAS, MATERIALES PARA SU FIJACION, PERFORACION DE LOSA PARA DREN Y A LIMENTACION, HERRAMIENTA MENOR Y MANO DE OBRA Y TODO LO NECESARIO PARA SU CORRECTA EJECUCION.</t>
  </si>
  <si>
    <t>SUMINISTRO Y COLOCACION DE TABLERO 3F-4HILOS, 600VCA, 65000 OA1 NEMA,  I-LINE  ML600M83A, ZAPATAS PRINCIPALES INCL: CONEXIONES, PRUEBA, MATERIALES PAR SU FIJACION ,  MANO DE OBRA, HERRAMIENTAS, ACARREOS DENTRO Y FUERA DE LA OBRA.</t>
  </si>
  <si>
    <t>SUMINISTRO Y COLOCACION  DE CONTACTO TWIST LOOK SENCILLO 250V-20 AMPS.-2 POLOS-3HILOS CAT. 2320 MCA. LEVITON,  INCLUYE: CLAVIJA 250V-20AMP-2 POLOS-3HILOS CAT. 2321 MCA. LEVITON, CHALUPA, CONEXION, PRUEBA, CINTA AISLANTE,  HERRAMIENTAS, MATERIALES, MANO DE OBRA, ACARREOS DENTRO Y FUERA DE LA OBRA</t>
  </si>
  <si>
    <t>SUMINISTRO Y COLOCACION DE CABLE DE ENERGIA DE 34.5 KV XLP CAL. 3/0 ALUMINIO INCLUYE: MATERIALES, MANO DE OBRA, HERRAMIENTA, ACARREOS FUERA Y DENTRO DE LA OBRA Y TODO LO NECESARIO PARA SU CORRECTA EJECUCION.</t>
  </si>
  <si>
    <t>SUMINISTRO Y COLOCACION DE TABLERO DE CONTROL LA400M181A, CON INTERRUPTOR PRINCIPAL DE 3 X 100 AMP. INCLUYE: MATERIALES, INSTALACION, HERRAMIENTA, MANO DE OBRA, ACARREOS FUERA Y DENTRO DE LA OBRA Y TODO LO NECESARIO PARA SU BUEN FUNCIONAMIENTO</t>
  </si>
  <si>
    <t>SUMINISTRO  Y COLOCACION DE INTERRUPTOR TERMOMAGNETICO I- LINE MARCO FA DE  15  A  50  AMPS. 1 POLOS. MARCA SQUARE'D, INCLUYE: MATERIALES, HERRAMIENTA, MANO DE OBRA, ACARREOS FUERA Y DENTRO DE LA OBRA, CONEXION Y PRUEBA.</t>
  </si>
  <si>
    <t>SUMINISTRO Y COLOCACION DE TUBO LICUATITE DE 1 1/4" PARA CONEXIÓN DE TABLEROS A REGULADORES, INCLUYE: MATERIALES, HERRAMIENTA, ACARREOS Y MANO DE OBRA.</t>
  </si>
  <si>
    <t>SALIDA DE CONTACTO DUPLEX POLARIZADO EN TORRETA DE ACERO INOXIDABLE MULTIDUC, INCL.: TUBO DE PVC PES., PLACA DE ALUMINIO, CAJA GALVANIZADA, CONECTORES, COPLES, CABLES CAL. 10,12 Y CABLE DE COBRE DESN. CAL. 12 (MCA. CONDUMEX, CONDUCTORES MONTERREY O SIMILAR EN CALIDAD Y COSTO), MANO DE OBRA, PRUEBAS, CONEXION, HERRAMIENTA, ACARREOS FUERA Y DENTRO DE LA OBRA Y TODO LO NECESARIO PARA SU CORRECTO FUNCIONAMIENTO.</t>
  </si>
  <si>
    <t>SALIDA DE CONTACTO CUADRUPLEX POLARIZADO EN TORRETA DE ACERO INOXIDABLE MULTIDUC, INCL.: TUBO DE PVC PES., PLACA DE ALUMINIO, CAJA GALVANIZADA, CONECTORES, COPLES, CABLES CAL. 10,12 Y CABLE DE COBRE DESN. CAL. 12 (MCA. CONDUMEX, CONDUCTORES MONTERREY O SIMILAR EN CALIDAD Y COSTO), MANO DE OBRA, PRUEBAS, CONEXION, HERRAMIENTA, ACARREOS FUERA Y DENTRO DE LA OBRA Y TODO LO NECESARIO PARA SU CORRECTO FUNCIONAMIENTO.</t>
  </si>
  <si>
    <t>SUMINISTRO Y COLOCACION DE CABLE (MCA. CONDUMEX, CONDUCTORES MONTERREY, LATINCASA, CONDELMEX, CONELEC) VINANEL 900 CAL.8, INCLUYE: CINTA AISLANTE, LUBRICACION, GUIAS, AISLAMIENTO DE PUNTA, HERRAMIENTA, ACARREOS FUERA Y DENTRO DE LA OBRA Y MANO DE OBRA.</t>
  </si>
  <si>
    <t>SUMINISTRO  Y  COLOCACION  DE EQUIPOS DE AIRE ACONDICIONADO TIPO TRI-SPLIT, MARCA LG  O SIMILAR, CONDENSADOR M363CX, DE CAPACIDAD NOMINAL DE 36,000 BTU/HR, 220 VOLTS, CON 3 UNIDADES EVAPORADORAS, CONTROL REMOTO, CON  UN  DESARROLLO  DE 10 METROS, INCLUYE; ACARREO, FLETE, MANIOBRAS DE COLOCACION, MATERIALES PARA DREN DE DESAGUE, BASES DE FIERRO ANGULO ESTRUCTURAL, PRUEBAS, MATERIALES PARA SU FIJACION, PERFORACION DE LOSA PARA DREN Y A LIMENTACION, HERRAMIENTA MENOR Y MANO DE OBRA Y TODO LO NECESARIO PARA SU CORRECTA EJECUCION.</t>
  </si>
  <si>
    <t>SUMINISTRO Y COLOCACION DE EQUIPO DE AIRE ACONDICIONADO TIPO MINI-SPLIT, MARCA CARRIER O SIMILAR, MODELO CONDENSADOR 53HPC243C, DE CAPACIDAD NOMINAL 24,000 BTU/HR, 220 VOLTS, PARED ALTA, CONTROL REMOTO, CON UN DESARROLLO DE 10 METROS; INCLUYE: ACARREO, FLETE,    MANIOBRAS    DE   COLOCACION,  MATERIALES  PARA DREN DE DESAGUE, BASE DE FIERRO ANGULO ESTRUCTURAL, PRUEBAS, MATERIALES PARA SU FIJACION, PERFORACION DE LOSA PARA DREN Y A LIMENTACION, HERRAMIENTA MENOR Y MANO DE OBRA Y TODO LO NECESARIO PARA SU CORRECTA EJECUCION.</t>
  </si>
  <si>
    <t>SUMINISTRO Y COLOCACION DE EQUIPOS DE AIRE ACONDICIONADO TIPO MULTI-SPLIT, MARCA CARRIER  O SIMILAR, MODELO DEL EVAPORADOR FKXB123C, CONDENSADOR 38XCA24226, DE CAPACIDAD NOMINAL DE 24, 000 BTU/HR, 220 VOLTS, CON 2 UNIDADES EVAPORADORAS, CONTROL REMOTO, CON  UN    DESARROLLO    DE  10 METROS, INCLUYE; ACARREO, FLETE, MANIOBRAS DE COLOCACION, MATERIALES PARA DREN DE DESAG E, BASES DE FIERRO ANGULO ESTRUCTURAL, PRUEBAS, PERFORACION DE LOSA PARA DREN Y A LIMENTACION, MATERIALES PARA SU FIJACION, HERRAMIENTA MENOR Y MANO DE OBRA Y TODO LO NECESARIO PARA SU CORRECTA EJECUCION.</t>
  </si>
  <si>
    <t>SUMINISTRO Y COLOCACION DE EQUIPO DE AIRE ACONDICIONADO TIPO FAN &amp; COIL, MARCA CARRIER O SIMILAR, MODELO FSHN2W3600A/38CKD336-M-3, DE CAPACIDAD NOMINAL 36,000 BTU/HR, 220 VOLTS, CON TERMOSTATO HONEWELL, CON UN DESARROLLO DE 10 METROS; INCLUYE: ACARREO,FLETE,    MANIOBRAS    DE   COLOCACION,  MATERIALES  PARA DREN DE DESAGUE, BASE DE FIERRO ANGULO ESTRUCTURAL, PRUEBAS, MATERIALES PARA SU FIJACION, PERFORACION DE LOSA PARA DREN Y A LIMENTACION, HERRAMIENTA MENOR Y MANO DE OBRA Y TODO LO NECESARIO PARA SU CORRECTA EJECUCION.</t>
  </si>
  <si>
    <t>SUMINISTRO Y COLOCACION DE CAJA DE REGISTRO CONDULETS, SERIE RECTANGULAR LL-27, EMPAQUE GASK-572N, TAPA  270-M3 DE 19mm. DE DIAM., INCLUYE: CONECTORES, ANDAMIOS A CUALQUIER ALTURA, COLOCACION, MATERIALES, HERRAMIENTA, MANO DE OBRA, ACARREOS DENTRO Y FUERA DE LA OBRA.</t>
  </si>
  <si>
    <t>SUMINISTRO Y COLOCACION DE CAJA DE REGISTRO CONDULETS, SERIE RECTANGULAR FSL-2, EMPAQUE GAS K91N Y TAPA DS 21G DE 19 MM DE DIAMETRO, INCLUYE COLOCACION, MATERIALES, HERRAMIENTAS, MANO DE OBRA, Y ACARREOS DENTRO Y FUERA DE LA OBRA.</t>
  </si>
  <si>
    <t>SALIDA  DE CONTACTO DOBLE CON PLACA PARA PISO125V-15AMPS., 2 POLOS, 3 HILOS, ATERRIZADO. 84016-40 LEVITON INSTALAR APARENTE EN PISO, MESA, O DONDE SE REQUIERA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</si>
  <si>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SUMINISTRO Y COLOCACION DE CABLE DE COBRE DESNUDO CALIBRE 8, MARCA CONDUMEX, LATINCASA Y CONDUCTORES MONTERREY; INCLUYE: TENDIDO, ACARREO, GUIAS, CORTES, EMPALMES, CONEXIONES, HERRAMIENTA MENOR, MANO DE OBRA Y TODO LO NECESARIO PARA SU CORRECTA EJECUCIÓN.</t>
  </si>
  <si>
    <t>SUMINISTRO Y COLOCACION DE CABLE VINANEL XXI THW-LS/THHW-LS, 600 VOLTS, CALIBRE 1/0 MARCA CONDUMEX, LATINCASA, CONDUCTORES MONTERREY; INCLUYE: ACARREOS, TENDIDO, CINTA AISLANTE, LUBRICACION, GUIAS, AISLAMIENTO DE PUNTA,  ONEXIONES, ANDAMIOS, HERRAMIENTA MENOR, MANO DE OBRA Y TODO LO NECESARIO PARA SU CORRECTA  JECUCION.</t>
  </si>
  <si>
    <t>SUMINISTRO Y COLOCACION  DE CABLE THW-LS, 90 °C, 600V CALIBRE No. 300 KCM AWG(MCA. CONDUMEX, VINANEL, INCLUYE: CINTA AISLANTE, LUBRICACION, GUIAS, AISLAMIENTO DE PUNTA, HERRAMIENTA, ANDAMIOS A CUALQUIER ALTURA, ACARREOS FUERA Y DENTRO DE LA OBRA.</t>
  </si>
  <si>
    <t>SUMINISTRO Y COLOCACION DE TABLERO DE CONTROL I-LINE NEMA 3R LA400M182A MARCA SQUARE ´D NEMA 3R INCLUYE: CONEXION PRUEBA Y MATERIALES PARA SU FIJACION, MANO DE OBRA, HERRAMIENTAS, ACARREOS DENTRO Y FUERA DE LA OBRA Y TODO LO NECESARIO PARA SU CORRECTA EJECUCION.</t>
  </si>
  <si>
    <t>SUMINISTRO Y COLOCACION DE INTERRUPTOR  TERMOMAGNETICO CON  GABINETE  3  POLOS  70 A 125  AMPS. FAL. SQUARE'D O SIMILAR EN CALIDAD Y COSTO, INCLUYE: HERRAMIENTA, MANO DE OBRA, ACARREOS FUERA Y DENTRO DE LA OBRA</t>
  </si>
  <si>
    <t>SALIDA PARA EQUIPO DE AIRE  ACONDICIONADO  CON CONDULET DE ALUMINIO  CON  TUBERIA CONDUIT FIERRO GALVANIZADO PARED GRUESA; INCLUYE: SOPORTES, TUBO FLEXIBLE LICUATTITE, CENTRO DE CARGA, INTERRUPTORES TERMOMAGNETICO, CABLEADO,  PRUEBAS, CONEXIONES, CONECTORES, COPLES,   ABRAZADERAS PARA RIEL UNICANAL, HERRAMIENTA MENOR, MANO DE OBRA, ACARREO DENTRO Y FUERA DE LA OBRA.</t>
  </si>
  <si>
    <t>SALIDA PARA  CONTACTO MONOFASICO DUPLEX POLARIZADO CON TIERRA FISICA MOD. M-5250-M, CON PLACA DE ALUMINIO MCA. HARROT HART ,127 VOLTS, 15 AMPERS, EN  PLAFOND CON TUBO CONDUIT GALVANIZADO PARED GRUESA , INCLUYE:  CONECTORES,  CONTACTO DUPLEX POLARIZADO, CABLES,  CONEXIONES, PRUEBAS, HERRAMIENTA MENOR, MANO DE OBRA , ACARREOS DENTRO Y FUERA DE LA OBRA.</t>
  </si>
  <si>
    <t>SALIDA PARA  CONTACTO MONOFASICO DUPLEX POLARIZADO CON TIERRA FISICA MOD. M-5250-M, CON PLACA DE ALUMINIO MCA. HARROT HART ,127 VOLTS, 15 AMPERS, EN  MURO CON TUBO CONDUIT GALVANIZADO PARED GRUESA, CAJA GALVANIZADA Y SOBRETAPA GALVANIZADA DE 10 X 10, .; INCLUYE:  CONECTORES,  CONTACTO DUPLEX POLARIZADO, CABLES,  CONEXIONES, PRUEBAS, HERRAMIENTA MENOR, MANO DE OBRA , ACARREOS DENTRO Y FUERA DE LA OBRA.</t>
  </si>
  <si>
    <t>SUMINISTRO Y COLOCACIÒN DE TABLERO DE CONTROL QO330-L125G SQUARE`D O SIMILAR EN CALIDAD Y COSTO, INCLUYE: CONEXIÒN, PRUEBA, MATERIALES PARA SU FIJACIÒN, HERRAMIENTA, MANO DE OBRA, ACARREOS FUERA Y DENTRO DE LA OBRA.</t>
  </si>
  <si>
    <t>SUMINISTRO Y COLOCACION DE TABLERO DE CONTROL NQOD244L12-F SQUARE´D O SIMILAR EN CALIDAD Y COSTO. INCLUYE: CONEXION, PRUEBA, IDENTIFICACION DE CIRCUITOS, HERRAMIENTAS, MANO DE OBRA, ACARREOS DENTRO Y FUERA DE LA OBRA.</t>
  </si>
  <si>
    <t>SALIDA DE CONTACTO MONOFASICO DUPLEX POLARIZADO 127 VOLTS 15 AMP. CON TUBO DE FIERRO GALVANIZADO PARED DELGADA; INCLUYE: ACARREOS, CONECTORES, CHALUPA GALVANIZADA, CONTACTO DUPLEX POLARIZADO, CABLES, PLACAS, CONEXIONES, PRUEBAS, HERRAMIENTA MENOR, MANO DE OBRA Y TODO LO NECESARIO PRA SU CORRECTA EJECUCION</t>
  </si>
  <si>
    <t>SUMINISTRO Y COLOCACION DE LUMINARIO FLUORECENTE DE SOBREPONER DE 2x39 WATTS; INCLUYE: ACARREO, ARMADO, PERNOS, ANCLAS PARA SU FIJACION, CINTA AISLANTE, BALASTRO, SOQUETS, ACRILICO, TUBOS FLUORECENTES, GABINETE,CONEXIONES, PRUEBAS, CABLE NECESARIO PARA SU CONEXIÓN, ANDAMIOS, HERRAMIENTA MENOR, MANO DE OBRA Y TODO LO NECESARIO PARA SU CORRECTA EJECION.</t>
  </si>
  <si>
    <t>SUMINISTRO  Y  COLOCACION  DE  TABLERO  DE CONTROL NQOD12-4L12-S/F, 3F-4H  127-240 V,  SQUARE'D O SIMILAR EN CALIDAD Y COSTO, ZAPATAS PRINCIPALES, INCLUYE: CONEXION, PRUEBAS, MATERIALES PARA SU FIJACION, HERRAMIENTA, MANO DE OBRA, ACARREOS FUERA Y DENTRO DE LA OBRA.</t>
  </si>
  <si>
    <t>SUMINISTRO Y COLOCACION DE LUMINARIO LOUVER ENPOTRABLE DE 60.5 X 60.5, 3 XF14T5, INCLUYE: LAMPARAS, BALASTRO, SOCKET, FIJACION, PRUEBAS, HERRAMIENTA Y MANO DE OBRA, ACARREOS DENTRO Y FUERA DE LA OBRA.</t>
  </si>
  <si>
    <t>SALIDA DE CONTACTO FALLA A TIERRA SMARTLOCK S/ PLACA 15A 125 V CON LED INDICADOR MCA. LEVITON TIPO 8598-W, O SIMILAR EN CALIDAD Y COSTO, INCLUYE: CONECTORES, COPLES, CABLES, MATERIALES, MANO DE OBRA, HERRAMIENTAS, ACARREOS DENTRO Y FUERA DE LA  OBRA.</t>
  </si>
  <si>
    <t>SUMINISTRO Y COLOCACION DE INTERRUPTOR TERMOMAGNETICO TIPO KAL-36225, SIN GABINETE INCLUYE: CONEXION, PRUEBAS, LIMPIEZA, HERRAMIENTA Y MANO DE OBRA, ACARREOS DENTRO Y FUERA DE LA OBRA.</t>
  </si>
  <si>
    <t>SUMINISTRO Y COLOCACION DE INTERRUPTOR TERMOMAGNETICO TIPO FAL-32100 SIN GABINETE, INCLUYE: CONEXION, PRUEBAS, LIMPIEZA, HERRAMIENTA Y MANO DE OBRA, ACARREOS DENTRO Y FUERA DE LA OBRA.</t>
  </si>
  <si>
    <t>SUMINISTRO Y COLOCACION DE ARGOLLAS PARA ALOJAR UN CABLE DE SEÑAL PARA LOS ACCESS POINT DE LA RED INALAMBRICA, INCLUYE: TAQUETES, PIJAS, ARGOLLAS, PERFORACION EN ALUMINIO, MANO DE OBRA, ACARREOS DENTRO Y FUERA DE LA OBRA.</t>
  </si>
  <si>
    <t>SUMINISTRO Y COLOCACION DE LUMINARIO DE SOBREPONER DE 1.25 X 0.32 CMS. EN COLOR BLANCO CAPFCE, INCLUYE: BALASTRO ELECTRONICO, SOCKET, LAMPARAS DE 32, ACRILICO, PERNO ANCLA, ANDAMIOS, HERRAMIENTA Y MANO DE OBRA, ACARREOS DENTRO Y FUERA DE LA OBRA.</t>
  </si>
  <si>
    <t>SUMINISTRO Y COLOCACION DE LAMPARAS DE 32 Y ACRILICOS 1.22 X 0.32, PARA SUSTITUIR EN MAL ESTADO LOS EXISTENTES, LOS BALASTROS ESTAN EN BUEN ESTADO, INCLUYE: HERRAMIENTA Y MANO DE OBRA, ACARREOS DENTRO Y FUERA DE LA OBRA.</t>
  </si>
  <si>
    <t>SUMINISTRO Y COLOCACION DE CONTACTO DUPLEX POLARIZADO CON PLACA 127 V. INCLUYE: DESMONTAJE DEL EXISTENTE, MATERIALES, MANO DE OBRA, HERRAMIENTAS Y ACARREOS DENTRO Y FUERA DE LA OBRA.</t>
  </si>
  <si>
    <t>SUMINISTRO Y COLOCACION DE BALASTRO DE ADITIVO METALICO DE 175 W A 220 V, INCLUYE: BALASTRO, FOCOS, CINTA, DESMONTAJE, PRUEBAS, HERRAMIENTA Y MANO DE OBRA, ACARREOS DENTRO Y FUERA DE LA OBRA.</t>
  </si>
  <si>
    <t>SUMINISTRO Y COLOCACION DE CANALETA BLANCA DE 10 X 32 CMS. INCLUYE: CAJAS PLASTICAS, CORTES, SILICON, TAQUETE DE 1/4 PLG, PIJAS DE 8 1/4, HERRAMIENTA Y MANO DE OBRA, ACARREOS DENTRO Y FUERA DE LA OBRA.</t>
  </si>
  <si>
    <t>SUMINISTRO Y COLOCACION DE TABLERO TERMOMAGNETICO TIPO QO-230,240,250, INCLUYE: CONEXION, PRUEBAS, LIMPIEZA, HERRAMIENTA Y MANO DE OBRA, ACARREOS DENTRO Y FUERA DE LA OBRA.</t>
  </si>
  <si>
    <t>LIMPIEZA DE REGISTROS ELECTRICOS Y TABLEROS DE DISTRIBUCION, INCLUYE: COMPLEMENTO DE TORNILLERIA, CONEXION EN MAL ESTADO DE CONDUCTORES, HERRAMIENTA Y MANO DE OBRA, ACARREOS DENTRO Y FUERA DE LA OBRA.</t>
  </si>
  <si>
    <t>SUMINISTRO Y COLOCACION DE CABLE USO RUDO 3X8, INCLUYE: CINTA AISLANTE, LUBRICACION, GUIAS, AISLAMIENTO DE PUNTAS, HERRAMIENTAS, ANDAMIOS A CUALQUIER ALTURA, ACARREOS FUERA Y DENTRO DE LA OBRA Y MANO DE OBRA</t>
  </si>
  <si>
    <t>SUMINISTRO Y COLOCACION DE ACCESORIOS ELECTRICOS EN OFICINAS (15 APAGADORES, 10 PLACAS 1V, 8 PLACAS 2V, 1 PLACA 3V, 3 PLACA PILOTO), INCLUYE: DESCONEXION Y CONEXION, PRUEBAS, HERRAMIENTAS, MANO DE OBRA, ACARREOS DENTRO Y FUERA DE LA OBRA.</t>
  </si>
  <si>
    <t>DESMANTELAMIENTO DE LAMPARAS TIPO ALCON EN TALLER DE COSTURA Y CORTE CONFECCION, INCLUYE: ANDAMIOS, DESCONEXION, CINTA ELECTRICA, HERRAMIENTA Y MANO DE OBRA, ACARREOS DENTRO Y FUERA DE LA OBRA, ACARREOS DENTRO Y FUERA DE LA OBRA.</t>
  </si>
  <si>
    <t>SALIDA DE CONTACTO MONOFASICO DUPLEX 15 A - 125 U, CON INDICADOR  Y  PROTECTOR DE FALLAS A TIERRA (TIPO GFCI). INCLUYE HERRAMIENTAS,  MATERIALES, MANO DE OBRA Y ACARREOS DENTRO Y FUERA DE LA OBRA.</t>
  </si>
  <si>
    <t>DESMONTAJE DE VENTILADOR DE TECHO EXISTENTE, INCLUYE: LIMPIEZA DE SALIDA, SUSTITUCION DE CABLES EN CASO NECESARIO, CAMBIO DE CONTROL DE VELOCIDADES, PRUEBAS, ANDAMIOS A CUALQUIER ALTURA, HERRAMIENTA, MANO DE OBRA, ACARREOS FUERA Y DENTRO DE LA OBRA Y TODO LO NECESARIO PARA DEJARLO FUNCIONANDO NORMALMENTE.</t>
  </si>
  <si>
    <t>SUMINISTRO Y COLOCACIÓN DE TABLERO DE CONTROL NQOD-42 4L11 SQUARED O SIMILAR EN CALIDAD Y COSTO INCL: CONEXIÓN, PRUEBAS, MATERIALES PARA SU FIJACIÓN, HERRAMIENTA, MANO DE OBRA, ACARREOS FUERA Y DENTRO DE LA OBRA.</t>
  </si>
  <si>
    <t>SALIDA DE CONTACTO BIFASICO EN CAJA DE PVC Y CANALETA INSTALAR EN MUROS INCLUYE: ACCESORIOS NECESARIOS PARA SU FIJACION E INSTALACION, CANALETA PLASTICA (CAT. W11520, W11580, W11600) MCA. BTICIÑO O SIMILAR EN CALIDAD Y COSTO CONTACTO BIFASICO MODELO 5844 20A-250V NEMA L6-20R 2 POLOS, 3 HILOS MARCA LEVITRON O SIMILAR EN CALIDAD Y COSTO, CHALUPA DE PVC, SOBRE TAPA DE ALUMINIO, CABLES, CONEXION, CHASIS, HERRAMIENTA, MANO DE OBRA, ACARREOS DENTRO Y FUERA DE LA OBRA.</t>
  </si>
  <si>
    <t>SUMINISTRO Y COLOCACION DE CAJA DE CONEXIONES MODELO 3495ECO MARCA HAYWARD O SIMILAR EN CALIDAD Y COSTO, INCLUYE: MANO DE OBRA CALIFICADA, HERRAMIENTA, ACARREOS DENTRO Y FUERA DE LA OBRA Y TODO LO NECESARIO PARA SU CORRECTA EJECUCION.</t>
  </si>
  <si>
    <t>SALIDA DE CONTACTO BIFASICO 30A-250V, 2 P, 3 H, ATERRIZADO, MARCA LEVITON O SIMILAR EN CALIDAD Y COSTO COD 5372,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</si>
  <si>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SUMINISTRO Y COLOCACION DE POSTE DE CONCRETO TIPO PC 9-400; INCLUYE: ACARREO, FLETE, EXCAVACION, MANIOBRAS DE COLOCACION CON EQUIPO HIDRAULICO, PARADO, NIVELADO, AMACIZE, RELLENO, HERRAMIENTA MENOR, MANO DE OBRA Y TODO LO NECESARIO PARA SU CORRECTA EJECUCION.</t>
  </si>
  <si>
    <t>SUMINISTRO Y COLOCACION DE CONECTOR DERIVADOR DE ALUMINIO TIPO H PARA CAL. 4/0-3/0 A 4/0-3/0 ACSR - 4/0-3/0 A 4/0-3/0 STR; INCLUYE: ACARREO, MANIOBRAS DE COLOCACION, HERRAMIENTA MENOR, MANO DE OBRA Y TODO LO NECESARIO PARA SU CORRECTA EJECUCION.</t>
  </si>
  <si>
    <t>SUMINISTRO Y COLOCACION DE CABLE ACERO GALVANIZADO 3/8; INCLUYE: ACARREO, MANIOBRAS DE COLOCACION, HERRAMIENTA MENOR, MANO DE OBRA Y TODO LO NECESARIO PARA SU CORRECTA EJECUCION.</t>
  </si>
  <si>
    <t>SUMINISTRO Y COLOCACION DE GRAPA Y BASE RB; INCLUYE: ACARREO, MANIOBRAS DE COLOCACION, HERRAMIENTA MENOR, MANO DE OBRA Y TODO LO NECESARIO PARA SU CORRECTA EJECUCION.</t>
  </si>
  <si>
    <t>SUMINISTRO Y COLOCACION DE CORTACIRCUITO FUSIBLE DE SIMPLE EXPULSION CCF-15-100-200-5000; INCLUYE: ACARREO, MANIOBRAS DE COLOCACION, HERRAMIENTA MENOR, MANO DE OBRA Y TODO LO NECESARIO PARA SU CORRECTA EJECUCION.</t>
  </si>
  <si>
    <t>SUMINISTRO Y COLOCACION DE LISTON FUSIBLE DE 1 A 15 AMPERES; INCLUYE: ACARREO, MANIOBRAS DE COLOCACION, HERRAMIENTA MENOR, MANO DE OBRA Y TODO LO NECESARIO PARA SU CORRECTA EJECUCION.</t>
  </si>
  <si>
    <t>SUMINISTRO Y COLOCACION DE CONECTOR TIPO CODO OCC-200 AMP. 15KV, CAL. 3/0, INCLUYE: MANO DE OBRA, HERRAMIENTAS, ACARREOS DENTRO Y FUERA DE LA OBRA Y TODO LO NECESARIO PARA SU BUEN FUNCIONAMIENTO.</t>
  </si>
  <si>
    <t>SUMINISTRO Y COLOCACION DE BOQUILLA TIPO INSERTO OCC-200 AMP. 15KV, INCLUYE: MANO DE OBRA, HERRAMIENTAS, ACARREOS DENTRO Y FUERA DE LA OBRA Y TODO LO NECESARIO PARA SU BUEN FUNCIONAMIENTO.</t>
  </si>
  <si>
    <t>SUMINISTRO Y COLOCACION DE INTERRUPTOR TERMOMAGNETICO TIPO I-LINE, 3 POLOS DE 225 A 400 AMPER'S TIPO  LA, MARCA SQUARE'D; INCLUYE: ACARREO, CONEXIÓN, PRUEBA, HERRAMIENTA MENOR Y MANO DE OBRA. INCLUYE TODO LO NECESARIO PARA SU CORRECTA EJECUCION.</t>
  </si>
  <si>
    <t>SUM. Y COLOC DE CABLE DE COBRE FORRADO CON AISLAMIENTO TIPO THW-LS PARA OPERAR A TEMP. DE 75° C. EN AMBIENTE SECO 600 VOLTS. MCA. CONDUMEX O CONDUCTORES MONTERREY CAL. 350 MCM, INCLUYE: CINTA AISLANTE, LUBRICACION GUIAS, AISLAMIENTO DE PUNTAS, HERRAMIENTAS, ANDAMIOS A CUALQUIER ALTURA, ACARREOS FUERA Y DENTRO DE LA OBRA Y MANO DE OBRA.</t>
  </si>
  <si>
    <t>REGISTRO ELECTRICO DE 0.60x0.60x0.80  MTS. A  BASE DE MUROS DE TABICON DE 10X14X28 Y TAPA METALICA CON MUROS DE 14 CM. DE ESPESOR, DESPLANTADA SOBRE UNA PLANTILLA DE CONCRETO DE F´C=100 KG/CM2, APLANADO PULIDO INTERIOR, APLANADO FINO EXTERIOR,  CON TAPA CONC. F´C=150 KG/CM2 90 X 90 CM. Y 7 CM. DE ESPESOR, ARMADO CON VARILLA No. 3, @ 20 CM.  INCLUYE:CIMBRA COMUN,  HERRAMIENTA, MANO DE OBRA Y ACARREOS FUERA Y DENTRO DE LA OBRA.</t>
  </si>
  <si>
    <t>SALIDA DE FUERZA CON TUBO CONDUIT DE FO. GO. PARED GRUESA 13 Y 19 MM Y CONDUCTORES MARCA CONDUMEX, CONDUCTORES MONTERREY, CONELEC O LATIN CASA, INC: CONTACTO DUPLEX, HERRAMEINTA, MANO DE OBRA, ACARREOS DENTRO Y FUERA DE LA OBRA.</t>
  </si>
  <si>
    <t>SUMINISTRO Y COLOCACION DE BASE DOBLE DE 13 TERMINALES INCL.:  TABLILLAS DE 8 POLOS, ACCESORIOS DE FIJACION Y TODO LO NECESARIO PARA SU BUEN FUCIONAMIENTO.</t>
  </si>
  <si>
    <t>SUMINISTRO Y COLOCACION DE PERNOS CS DE FIERRO GALVANIZADO, INCLUYE: HERRAMIENTA, MANO DE OBRA Y TODO LO NECESARIO PARA SU CORRECTA INSTALACION.</t>
  </si>
  <si>
    <t>SUMINISTRO Y COLOCACION DE ADAPTADOR 200 A 15 KV, INCLUYE: HERRAMIENTA , MATERIAL,  MANO DE OBRA, ACARREOS DENTRO Y FUERA DE LA OBRA.</t>
  </si>
  <si>
    <t>REGISTRO DE CONCRETO  ARMADO F'C= 250 KG/CM2 CON IMPERMEABILIZANTE INTEGRAL CON ELECTROMALLA 6-6 4-4 DE 1.50 X 1.50 X1.50 MTS.  DE 8 CMS. DE ESPESOR EN PAREDES Y TAPA FONDO DE 11 CMS DE ESPESOR SEGÚN PROYECTO</t>
  </si>
  <si>
    <t>SUMINISTRO  Y  COLOCACION  DE  TABLERO  DE CONTROL NQOD-18-4AB100 F SQUARE'D O SIMILAR EN CALIDAD Y COSTO INCL.: CONEXION, PRUEBAS, MATERIALES PARA SU FIJACION, HERRAMIENTA, MANO DE OBRA, ACARREOS FUERA Y DENTRO DE LA OBRA</t>
  </si>
  <si>
    <t>SUMINISTRO Y COLOCACION DE LUMINARIO FLOURESCENTE DE GABINETE TIPO EMPOTRAR  DE 1' X 4' X 4 7/8", MCA. LITHONIA LIGHTING MOD. SRH INTEGRA SEAL DE 2 X 32 WATTS, CLAVE: 2SRH F 2 32 FSS PCL12125V 120 GEB,  INCLUYE: ACARREO, ARMADO, ANDAMIOS, PERNOS ANCLAS PARA SU FIJACION, CINTA AISLANTE, BALASTRO ELECTRONICO, SOQUETS,  TUBOS FLUORESCENTES, GABINETE, CONEXIONES, PRUEBAS, CABLE NECESARIO PARA SU CONEXION, CLAVIJA COLGANTE, TUBO FLEXIBLE DE 10 MM., SOPORTE A BASE DE SOLERA ESTRUCTURAL,HERRAMIENTA MENOR, MANO DE OBRA Y TODO LO NECESARIO PARA SU CORRECTA EJECUCION.</t>
  </si>
  <si>
    <t>SUMINISTRO Y COLOCACION DE CABLE VINANEL XXI THW-LS/THHW-LS, 600 VOLTS, CALIBRE 1500 MARCA CONDUMEX, LATINCASA, CONDUCTORES MONTERREY, IUSA; INCLUYE: ACARREOS, TENDIDO, CINTA AISLANTE, LUBRICACION, GUIAS, AISLAMIENTO DE PUNTA, CONEXIONES, ANDAMIOS, HERRAMIENTA MENOR, MANO DE OBRA Y TODO LO NECESARIO PARA SU CORRECTA EJECUCION.</t>
  </si>
  <si>
    <t>SUMINISTRO Y COLOCACION DE INTERRUPTOR TERMOMAGNETICO TIPO I-LINE, 3 POLOS 700  A 800  AMPS. CAT.  MA-36700/36800, 600 VOLTS, MARCA  SQUARE'D;  INCLUYE: ACARREO,  MATERIALES PARA SU FIJACION, CONEXIONES,  PRUEBAS, HERRAMIENTA MENOR, MANO DE OBRA Y TODO LO NECESARIO PARA SU CORRECTA EJECUCION</t>
  </si>
  <si>
    <t>SUMINISTRO Y COLOCACION DE INTERRUPTOR TERMOMAGNETICO TIPO I-LINE, 3 POLOS 1000  AMPS. CAT.  MHL-361000, 600 VOLTS, MARCA  SQUARE'D;  INCLUYE: ACARREO,  MATERIALES PARA SU FIJACION, CONEXIONES,  PRUEBAS, HERRAMIENTA MENOR, MANO DE OBRA Y TODO LO NECESARIO PARA SU CORRECTA EJECUCION</t>
  </si>
  <si>
    <t>SUMINISTRO Y COLOCACION DE INTERRUPTOR TERMOMAGNETICO TIPO I-LINE, 3 POLOS 1400  AMPS. CAT.   600 VOLTS, MARCA  SQUARE'D;  INCLUYE: ACARREO,  MATERIALES PARA SU FIJACION, CONEXIONES,  PRUEBAS, HERRAMIENTA MENOR, MANO DE OBRA Y TODO LO NECESARIO PARA SU CORRECTA EJECUCION</t>
  </si>
  <si>
    <t>SUMINISTRO Y COLOCACION DE INTERRUPTOR TERMOMAGNETICO TIPO I-LINE, 3 POLOS 1800  AMPS. CAT.   600 VOLTS, MARCA  SQUARE'D;  INCLUYE: ACARREO,  MATERIALES PARA SU FIJACION, CONEXIONES,  PRUEBAS, HERRAMIENTA MENOR, MANO DE OBRA Y TODO LO NECESARIO PARA SU CORRECTA EJECUCION</t>
  </si>
  <si>
    <t>SUMINISTRO Y COLOCACION DE TABLERO DE DISTRIBUCION AUTOSOPORTADO QDPACT LOGIC CLASE 2700 SECCION PRINCIPAL CON INTERRUPTOR MASTER PACT MCA. SQUARE'D INCLUYE: ACARREO, FLETE, CONEXIONES, PRUEBAS, MATERIALES PARA SU FIJACION, HERRAMIENTA MENOR, MANO DE OBRA Y TODO LO NECESARIO PARA SU CORRECTA EJECUCION</t>
  </si>
  <si>
    <t>SUMINISTRO Y COLOCACION DE TABLERO DE DISTRIBUCION TIPO  I - LINE CAT. PJ1200M223A, MARCA SQUARE'D; INCLUYE: ACARREO, FLETE, CONEXIONES, PRUEBAS, MATERIALES PARA SU FIJACION, HERRAMIENTA MENOR, MANO DE OBRA Y TODO LO NECESARIO PARA SU CORRECTA EJECUCION</t>
  </si>
  <si>
    <t>SUMINISTRO Y COLOCACION DE LUMINARIO DE  VAPOR DE ALTA PRESION, TIPO SOBRE PONER, CON DIMENSIONES DE 380 X 362 X 191 MM. CON LAMPARA DE 100 WATTS. NPTL-PETROLUX II, MARCA  HOLOPHANE. CLAVE: NPTL100HP6R541PDF1 ,  INCLUYE: ACARREO, ARMADO, ANDAMIOS, PERNOS ANCLAS PARA SU FIJACION, CINTA AISLANTE, BALASTRO ELECTRONICO, SOQUETS,  TUBOS FLUORESCENTES, GABINETE, CONEXIONES, PRUEBAS, CABLE NECESARIO PARA SU CONEXION, CLAVIJA COLGANTE, TUBO FLEXIBLE DE 10 MM., SOPORTE A BASE DE SOLERA ESTRUCTURAL,HERRAMIENTA MENOR, MANO DE OBRA Y TODO LO NECESARIO PARA SU CORRECTA EJECUCION.</t>
  </si>
  <si>
    <t>SUMINISTRO Y COLOCACION DE LUMINARIO FLUORESCENTE CON GABINETE TIPO SOBREPONER, CON LAMPARA DE 34 WATTS T5 SUPER GZ10q INCLUIDA, CEILING STEEL 400, CLAVE: 03-520-335., MCA. MAGG. INCLUYE: ACARREO, ARMADO, ANDAMIOS, PERNOS ANCLAS PARA SU FIJACION, CINTA AISLANTE, BALASTRO ELECTRONICO, SOQUETS,  TUBOS FLUORESCENTES, GABINETE, CONEXIONES, PRUEBAS, CABLE NECESARIO PARA SU CONEXION, CLAVIJA COLGANTE, TUBO FLEXIBLE DE 10 MM., SOPORTE A BASE DE SOLERA ESTRUCTURAL,HERRAMIENTA MENOR, MANO DE OBRA Y TODO LO NECESARIO PARA SU CORRECTA EJECUCION.</t>
  </si>
  <si>
    <t>SUMINISTRO Y COLOCACION DE LUMINARIO FLUORESCENTE, EN GABINETE TIPO SOBREPONER, CON DIMENSIONES DE 262X235X117 MM., CON LAMPARA DE 32 WATTS, CUBIC, MCA HOLOPHANE, CLAVE: C866 N31 6R L., INCLUYE: ACARREO, ARMADO, ANDAMIOS, PERNOS ANCLAS PARA SU FIJACION, CINTA AISLANTE, BALASTRO ELECTRONICO, SOQUETS,  TUBOS FLUORESCENTES, GABINETE, CONEXIONES, PRUEBAS, CABLE NECESARIO PARA SU CONEXION, CLAVIJA COLGANTE, TUBO FLEXIBLE DE 10 MM., SOPORTE A BASE DE SOLERA ESTRUCTURAL,HERRAMIENTA MENOR, MANO DE OBRA Y TODO LO NECESARIO PARA SU CORRECTA EJECUCION.</t>
  </si>
  <si>
    <t>SUMINISTRO Y COLOCACION DE ARBOTANTE FLUORESCENTE CON GABINETE TIPO EMPOTRAR, CON DIMENSIONES DE 375 X 375 X 132 MM., CON LAMPARA DE 32 WATTS TUBO TRIPLE, AVSR, MARCA LITHONIA LIGTHTING. CLAVE: AVSR132TRTMDR120., INCLUYE: ACARREO, ARMADO, ANDAMIOS, PERNOS ANCLAS PARA SU FIJACION, CINTA AISLANTE, BALASTRO ELECTRONICO, SOQUETS,  TUBOS FLUORESCENTES, GABINETE, CONEXIONES, PRUEBAS, CABLE NECESARIO PARA SU CONEXION, CLAVIJA COLGANTE, TUBO FLEXIBLE DE 10 MM., SOPORTE A BASE DE SOLERA ESTRUCTURAL,HERRAMIENTA MENOR, MANO DE OBRA Y TODO LO NECESARIO PARA SU CORRECTA EJECUCION.</t>
  </si>
  <si>
    <t>SALIDA PARA  CONTACTO MONOFASICO DUPLEX POLARIZADO CON INTERRUPTOR DE CIRCUITO POR FALLA A TIERRA (ICFT), COLOR SMA, CON PLACA DE ALUMINIO MCA. HARROT HART ,127 VOLTS, 15 AMPERS, EN  MURO CON TUBO CONDUIT GALVANIZADO PARED GRUESA, CAJA GALVANIZADA Y SOBRETAPA GALVANIZADA DE 10 X 10, INCLUYE:  CONECTORES,  CONTACTO DUPLEX POLARIZADO, CABLES,  CONEXIONES, PRUEBAS, HERRAMIENTA MENOR, MANO DE OBRA , ACARREOS DENTRO Y FUERA DE LA OBRA.</t>
  </si>
  <si>
    <t>SUMINISTRO Y COLOCACION DE REGISTRO ELECTRICO A MURO DE 30x30x15 CMS. A BASE DE LAMINA GALVANIZADA CAL. 22, TAPA A BASE DE ANGULO Y DUELA DE ALUMNIO, INCLUYE: PASADOR TIPO RESBALON, APERTURA DE AGUJEROS EN MURO,  FIJACIÓN CON MORTERO CEM-ARE 1:4, ACARREOS DENTRO Y FUERA DE LA OBRA, MANO DE OBRA, HERRAMIENTA, ANDAMIOS A CUALQUIER ALTURA.</t>
  </si>
  <si>
    <t>SUMINISTRO Y TENDIDO DE TUBO CONDUIT DE P.V.C. PESADO DE 150 MM  DIAMETRO; INCLUYE:  ACARREO, MATERIALES  PARA SU FIJACION Y SOPORTERIA, ANDAMIOS, HERRAMIENTA MENOR, MANO DE OBRA Y TODO LO NECESARIO PARA SU CORRECTA EJECUCION.</t>
  </si>
  <si>
    <t>SUMINISTRO Y COLOCACION DE TABLERO DE TRANSFERENCIA NORMAL/AUTOMATICA CON INTERUPTORES ELECTROMAGNETICOS 1600 A./220V-127 V. /3F4H. 60 HZ NEMA 1 MCA. SQUARE'D INCLUYE: ACARREO, FLETE, CONEXIONES, PRUEBAS, MATERIALES PARA SU FIJACION, HERRAMIENTA MENOR, MANO DE OBRA Y TODO LO NECESARIO PARA SU CORRECTA EJECUCION</t>
  </si>
  <si>
    <t>SUMINISTRO Y COLOCACION DE CAJA DE REGISTRO CONDULETS, SERIE OVALADA TB-17, GASK- 571-N, 170-M3 DE 16mm. DE DIAM., INCLUYE: COLOCACION, MATERIALES, HERRAMIENTA, MANO DE OBRA, ACARREOS DENTRO Y FUERA DE LA OBRA.</t>
  </si>
  <si>
    <t>SUMINISTRO Y COLOCACION DE CAJA CONDULET DE ALUMINIO SERIE OVALADA TIPO TB-27 DE 21 MM.DE DIAMETRO, CON TAPA; INCLUYE: ACARREO, ANDAMIOS, CONEXIONES, HERRAMIENTA MENOR Y MANO DE OBRA. INCLUYE TODO LO NECESARIO PARA SU CORRECTA EJECUCION.</t>
  </si>
  <si>
    <t>SUMINISTRO Y COLOCACION DE CAJA DE REGISTRO CONDULETS, SERIE OVALADA L-17, GASK- 571-N, 170-M3 DE 13mm. DE DIAM., INCLUYE: COLOCACION, MATERIALES, HERRAMIENTA, MANO DE OBRA, ACARREOS DENTRO Y FUERA DE LA OBRA.</t>
  </si>
  <si>
    <t>SUMINSTRO Y COLOCACION DE INTERRUPTOR DE SEGURIDAD DE 1x30 AMPS,  CON FUSIBLES   DE 20  AMPS, CON GABINETE NEMA 3R A PRUEBA DE LLUVIA,  INCLUYE: MATERIALES, INSTALACIONES, HERRAMIENTA, MANO DE OBRA, ACARREOS DENTRO Y FUERA DE LA OBRA Y TODO LO NECESARIO PARA SU BUEN FUNCIONAMIENTO.</t>
  </si>
  <si>
    <t>SUMINISTRO Y COLOCACION DE SISTEMA DE FUERZA INTERRUMPIBLE TIPO ELECTRONICO, 500 VA NOMINALES  1F + T.F., TENSION DE ENTRADA 127 V.  60 HZ  15 A., TENSION DE SALIDA 127 V.  300 WATTS MARCA ZIGOR MODELO AZM1 CON BATERIAS DE RESPALDO DE 5 MINUTOS A PLENA CARGA O EQUIVALENTE INCLUYE: MATERIALES, HERRAMIENTAS, ACARREOS DENTRO Y FUERA DE LA OBRA Y TODO LO NECESARIO PARA SU CORRECTA EJECUCION.</t>
  </si>
  <si>
    <t>REHABILITACIÓN GENERAL DE  LA INSTALACION  DE VOZ Y DATOS EN PISO Y MURO PARA EL INIFECH, INCLUYE:   SONDEOS, REVISIÓN ESTUDIOS PARA DETERMINAR  LA REPARACIÓN, CAJA HUBBELL PARA ALIMENTACION DE SEÑAL DE COMPUTO Y SEÑAL DE TELEFONO, TAPA  HUBBELL, CONECTOR PARA DATOS Y TELEFONO, ACCESORIOS, TUBO CONDUIT DE DIFERENTES MEDIDAS, CABLE  ESTRUCTURADO CATEGORIA 5e PARA 100 MHZ, CABLE PARA SEÑAL DE TELEFONO, EXTENSIONES,  RACK, SWITCH PARA RACK CON MODULO DE FIBRA, DISTRIBUIDOR HORIZONTAL DE CABLE PARA RACK,  COPLES, PRUEBAS, EXCAVACIÓN, RELLENO, DEMOLICIÓN Y REPOSICIÓN DE CONCRETO, CORTE CON CORTADORA DE PISO, RANURADO DE MUROS, PREPARACIÓN DE LA SUPERFICIE, RESANES, PINTURA, REPARACION DE REGISTROS Y ENCASO NECESARIO CONTEMPLAR COMO NUEVO,  HERRAMIENTA, MANO DE OBRA, ACARREOS FUERA Y DENTRO DELA OBRA, TODO LO NECESARIO PARA SU CORRECTO FUNCIONAMIENTO.</t>
  </si>
  <si>
    <t>REHABILITACIÓN GENERAL  DE  INSTALACION ELECTRICA DE LOS EDIFICIOS DEL INIFECH, INCLUYE: SONDEOS, REVISION, ESTUDIO PARA DETERMINAR CARGA Y CALIBRE DE CABLES Y REPARACION DE LA INSTALACIÓN,   TUBERIAS DE DIFERENTES DIAMETROS, LUMINARIAS, CONTACTOS, APAGADORES, CHALUPAS GALVANIZADA, CAJAS,  CABLES, CABLES DESNUDOS, CONECTORES, COPLES,  CHASIS, SOBRETAPAS, ACCESORIOS, SUMINISTRO, INSTALACIÓN Y COLOCACIÓN DE TRANSFORMADOR,  DESMONTAJE DE TABLEROS, SUMINISTRO Y COLOCACIÓN DE TABLEROS E INTERRUPTORES DE ACUERDO A CALCULO DE LA CARGA, CONEXIONES, LIMPIEZA, DESAZOLVE Y REHABILITACIÓN DE REGISTROS ELECTRICOS Y EN CASOS NECESARIOS CONTEMPLAR  NUEVOS, EXCAVACIÓN, RELLENO, DEMOLICIÓN Y REPOSICIÓN DE CONCRETO, CORTE CON CORTADORA DE PISO, RANURADO DE MUROS, PREPARACIÓN DE LA SUPERFICIE, RESANES, PINTURA,  VERIFICACION DE INSTALACION EN BAJA Y MEDIANA TENSION, ELABORACION DE PLANOS DE INSTALACION ELECTRICA DEFINITIVOS EN BAJA TENSION Y REALIZACION DE MEMORIA DE CALCULO, DICTAMEN DE VERIFICACION POR PARTE DE UNIDAD DE VERIFICACION ACREDITADA ANTE LA SECRETARIA DE ENERGIA,  REVISION DE LA SUBESTACION,  CONSTRUCCION DE  ACOMETIDA,  VARILLAS COPPERWELD,  HERRAMIENTAS,MATERIALES, MANO DE OBRA Y ACARREOS DENTRO Y FUERA DE LA OBRA Y TODO LO NECESARIO PARA SU FUNCIONAMIENTO.</t>
  </si>
  <si>
    <t>SUM. Y COLOC. DE TABLERO DE CONTROL NQOD-123L12F SQUARE'D O SIMILAR EN CALIDAD Y COSTO, INCL.: CONEXION, PRUEBA, MATERIALES PARA SU FIJACION, HERRAMIENTA, MANO DE OBRA Y ACARREOS FUERA Y DENTRO DE LA OBRA.</t>
  </si>
  <si>
    <t>DESMONTAR CONTACTOS DUPLEX VISIBLES, INCLUYE: HERRAMIENTA, MANO DE OBRA Y TODO LO NECESARIO PARA SU CORRECTA EJECUCION.</t>
  </si>
  <si>
    <t>SUMINISTRO Y COLOCACION DE TABLERO DE CONTROL NQOD-123 AB12F SQUARE'D O SIMILAR EN CALIDAD Y COSTO, INCL.: CONEXION, PRUEBA, MATERIALES PARA SU FIJACION, HERRAMIENTA, MANO DE OBRA Y ACARREOS FUERA Y DENTRO DE LA OBRA.</t>
  </si>
  <si>
    <t>SUMINISTRO Y COLOCACIÓN DE LUMINARIA HIGHLIGHT ML-60 CON CAPACIDAD DE 87 W  EQUIVALENTE A 200W VOLTAJE DE 17.4 V DIMENSIONES DE 1017.4 X 660.4 X 480 MM DE PESO 64 KGS TECNOLOGÍA 360 LEDS ENCENDIDO Y APAGADO AUTOMÁTICA DE DÍA/NOCHE, TIEMPO DE RECARGA DE BATERÍAS DE 5-8 HRS Y TIEMPO DE RESPALDO HASTA 7 NOCHES DE ILUMINACIÓN, PANEL MONO CRISTALINO, 6 METROS DE ALTURA Y GARANTÍA DE DOS AÑOS SIMILAR EN CALIDAD Y COSTO, INCLUYE: CONEXIÓN, PRUEBAS, HERRAMIENTAS, MANO DE OBRA, CALIFICADA, ACARREOS FUERA Y DENTRO DE LA OBRA Y TODO LO NECESARIO PARA SU CORRECTA EJECUCIÓN.</t>
  </si>
  <si>
    <t>SUMINISTRO Y COLOCACION DE CLASE 2700 SECCION PRINCIPAL CON INTERRUPTOR MASTER PACK DE 1000 AMP INCLUYE: MATERIALES INSTALACIONES, HERRAMIENTA, MANO DE OBRA, ACARREOS DENTRO Y FUERA DE LA OBRA Y TODO LO NECESARIO PARA SU BUEN FUNCIANAMIENTO.</t>
  </si>
  <si>
    <t>SUMINISTRO Y COLOCACION DE FOTO INTERRUPTOR ELECTRICO DE 127 VOLTS SIN APARTARRAYO, INCLUYE: CONEXION, MATERIALES, MANO DE OBRA Y HERRAMIENTAS Y ACARREOS DENTRO Y FUERA DE LA OBRA.</t>
  </si>
  <si>
    <t>SUMINISTRO Y COLOCACION DE LAMPARA TIPO BOLARDOS DEL RIO SIRVER 60 CON ALTURA DE 89 CM Y DE ANCHO DE 18.5 CM, LAMPARA HID DE 45 WATS MARCA ACTTUAL O SIMILAR EN CALIDAD Y COSTO, INCLUYE: PRUEBAS,  CONEXIONES, MATERIALES, MANO DE OBRA, HERRAMIENTAS, ACARREOS DENTRO Y FUERA DE LA OBRA Y TODO LO NECESARIO PARA SU BUEN FUNCIOMANIENTO.</t>
  </si>
  <si>
    <t>SUMINISTRO Y COLOCACION DE LUMINARIA  TIPO LEDS DE TECHO O PLAFON CON GABINETE DE 1.22 X 0.30 M, DIFUSOR DE ACRILICO, DE 60 WATTS DE 127 VOLS COLOR BLANCO, 4500 ML MODELO SP-6011 NEW MODEL B TIPO GRID BEAM LAMP, INCLUYE: MATERIAL PARA SU FIJACION, CINTA AISLANTE,  ANDAMIOS, PRUEBAS, HERRAMIENTA, MANO DE OBRA, ACARREOS FUERA Y DENTRO DE LA OBRA, TODO LO NECESARIO PARA SU BUEN FUNCIONAMIENTO.</t>
  </si>
  <si>
    <t>SALIDA DE  CONTACTO MONOFASICO  DUPLEX 125V. 15 AMPS, NEMA 5-15R, 2 POLOS-3 HILOS, TIPO PUESTA A TIERRA, CAJA EN PISO SC3091 HUBBELL Y PLACA CON TAPA INCLUYE:  PRUEBAS, CONEXION, CONECTORES, COPLES, CHALUPA, CINTA AISLANTE, CHASIS, SOBRETAPA DE ALUMINIO DE 1 A 3 VENTANAS, HERRAMIENTA, MATERIALES, MANO DE OBRA Y ACARREOS DENTRO Y FUERA DE LA OBRA.</t>
  </si>
  <si>
    <t>SUMINISTRO E INSTALACION DE TABLERO DE ALIMENTACION 3F. 4H. 220/127V, 30 CIRCUITOS, 15 AMP, MARCA SQUARED NQOD304AB12. INCLUYE: MATERIALES, HERRAMIENTA, MANO DE OBRA, ACARREOS FUERA Y DENTRO DE LA OBRA Y TODO LONECESARIO PARA SU CORRECTA EJECUCICON.</t>
  </si>
  <si>
    <t>SUMINISTRO Y COLOCACION DE TABLERO DE CONTROL NQ184L100 S, MARCA SQUARE`D O SIMILAR EN CALIDAD Y COSTO; INCLUYE: ANDAMIOS, ACCESORIOS PARA SU FIJACION, HERRAMIENTA, MANO DE OBRA, TRABAJO TERMINADO SEGÚN PROYECTO.</t>
  </si>
  <si>
    <t>SALIDA DE CONTACTO CUADRUPLEX (DOBLE DUPLEX) EN PISO 15A-125V. DEL TIPO PUESTA A TIERRA CON VOLTAJE REGULADO EN CAJA BA 4214 Y DOBLE TAPA SA 3825 MCA. HUBBELL O SIMILAR EN CALIDAD Y COSTO, INCLUYE: CABLE (MACA. CONDUMEX, CONDUCTORES MONTERREY, LATINCASA, CONDELMEX CONELEC), TUBO CONDUIT DE Fo. Go. PARED DELGADA CHASIS, CONTACTOS CON DOS ENTRADAS PLANAS Y UNA REDONDA, CONECTORES, COPLES, CONEXIONES, HERRAMIENTA, MANO DE OBRA, ACARREOS DENTRO Y FUERA DE LA OBRA.</t>
  </si>
  <si>
    <t>SUMINISTRO Y COLOCACION DE VENTILADOR DE TECHO TIPO USO RUDO DE 56," MARCA COHESA; INCLUYE: ACARREO, ARMADO, ELEVACION, CABLE NECESARIO PARA SU CONEXION, PRUEBAS, CINTA AISLANTE, ANDAMIOS, HERRAMIENTA MENOR, MANO DE OBRA Y TODO LO NECESARIO PARA SU BUEN FUNCIONAMIENTO</t>
  </si>
  <si>
    <t>SUMINISTRO Y COLOCACION DE LUMINARIO FLOURESCENTE DE  SOBREPONER DE 2 X 59 WATTS; INCLUYE: ACARREO, ARMADO, ANDAMIOS,  PERNOS ANCLAS PARA SU FIJACION, CINTA AISLANTE, BALASTRO, SOQUETS, ACRILICO, TUBOS FLUORESCENTES,   GABINETE, CONEXIONES,  PRUEBAS, CABLE NECESARIO PARA SU CONEXION, HERRAMIENTA MENOR, MANO DE OBRA Y TODO LO NECESARIO PARA SU CORRECTA   EJECUCION.</t>
  </si>
  <si>
    <t>SUMINISTRO Y COLOCACION DE ADAPTADOR DE PANTALLA DE TIERRA  CAL. 3/0 AWG INCLUYE: HERRAMIENTA, MANO DE OBRA, ACARREOS FUERA Y DENTRO DE LA OBRA Y TODO LO NECESARIO PARA SU CERRECTA EJECUCION.</t>
  </si>
  <si>
    <t>SUMINISTRO Y COLOCACION DE BOQUILLA TIPO INSERTO OCC-600 AMP. 15KV, INCLUYE: MANO DE OBRA, HERRAMIENTAS, ACARREOS DENTRO Y FUERA DE LA OBRA Y TODO LO NECESARIO PARA SU BUEN FUNCIONAMIENTO.</t>
  </si>
  <si>
    <t>REG. DE TAB. ROJO COMUN DE SECC. 0.60 X 0.60X 0.85 CMS. CON ESP. DE 13 CMS. APLAN. INT. C/MORT. C-A. 1:5, ACAB. PULIDO C/TAPA DE CONCRETO DE 0.60 X 0.60 PREPARADA PARA CONTINUAR CON LA MISMA SECUENCIA DE RECUBRIMIENTO DE LOSETA DE 33 X 33 CMS, VARILLA No. 4 ANCLADA A CADENA FORRADA DE POLIDUCTO NARANJA PARA SUJETAR CONDUCTORES, ABRAZADERA TIPO OMEGA, CADENA DE CONCRETO F'C=150 KG/CM2 DE 15X15 CMS DE SECC, ARMADA CON 3 VARS No. 3, EST. No. 2 @ 20 CMS., LOSETAS , MATERIALES, CIMBRADO Y DESCIMBRADO CON MAD. DE PINO DE 3a. BOQUILLA, FONDO DE GRAVA DE 3/4", PINTURA (CON PROTECCION U. V.) ANTICORROSIVA, HERRAMIENTA, MANO DE OBRA Y ACARREOS FUERA Y DENTRO DE LA OBRA.</t>
  </si>
  <si>
    <t>SUMINISTRO Y COLOCACION DE INTERRUPTOR TERMOMAGNETICO, I-LINE,   MARCO MHL,DE 3 POLOS DE 1200 AMPS. MARCA SQUARE´D O SIMILAR EN CALIDAD Y COSTO, INCLUYE: HERRAMIENTA, MANO DE OBRA, ACARREOS FUERA Y DENTRO DE LA OBRA, CONEXION Y PRUEBA.</t>
  </si>
  <si>
    <t>SUMINISTRO Y COLOCACION DE REGULADOR DE VOLTAJE  INDUCTRONIC TRIFASICO CON VOLTAJE DE ENTRADA  120 VCA +/-  15%, VOLTAJE DE SALIDA DE +/-  5% o +/-  3%, REGULACION RESPECTO A LA CARGA  +/-  1% DE CERO A PLENA CARGA, TIEMPO DE CORRECCION DE UN CICLO (16.6 MILISEGUNDOS) MODELO AMCR-5390 DE 251 KVA DE 695 AMPS. POR FASE 127 - 220 VOLTS, CON MEDIDAS DE 174 X 199 X 67 CMS. Y PESO DE 500 KGS. O SIMILAR EN CALIDAD Y COSTO,  INCLUYE: CONEXION, PRUEBAS, ACCESORIOS, HERRAMIENTA, MANO DE OBRA, ACARREOS FUERA Y DENTRO DE LA OBRA, Y TODO LO NECESARIO PARA SU CORRECTA EJECUCION.</t>
  </si>
  <si>
    <t>SUMINISTRO Y COLOCACION DE INTERRUPTOR DE SEGURIDAD DE 3 X 800 AMPS. MCA. SCHNEIDER ELECTRIC MOD. INTERPAD INS800 4 POLOS No. 31331 PARA  INSTALACION DE REGULADOR DE VOLTAJE O SIMILAR EN CALIDAD Y COSTO,  INCLUYE: CONEXION, PRUEBAS, HERRAMIENTA,MATERIALES, MANO DE OBRA ACARREOS FUERA Y DENTRO DE LA OBRA, Y TODO LO NECESARIO PARA SU CORRECTA EJECUCION.</t>
  </si>
  <si>
    <t>SALIDA DE CONTACTO MONOFASICO DUPLEX TIERRA AISLADA PARA VOLTAJE REGULADO CON PLACA 2P-3H 15A 125V MARCA LEVITON O SIMILAR EN CALIDAD Y COSTO MODELO K03-5263-IG, INSTALAR  EN MURO, MESA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</si>
  <si>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SALIDA DE CONTACTO FALLA A TIERRA SMARTLOCK DUPLEX MONOFASICO CON PLACA  062-25000-D0B 15A 125V CON LED INDICADOR MARCA LEVITON MODELO 8598-W  O SIMILAR EN CALIDAD Y COSTO, INSTALAR EN MESA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</si>
  <si>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SALIDA DE CONTACTO MONOFASICO POLARIZADO DEL TIPO PUESTA A TIERRA CON DOS ENTRADAS PLANAS Y UNA REDONDA 15A, 125V,  NEMA 1-15R, 2P-3H MARCA LEVITON MODELO 5325-W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</si>
  <si>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SALIDA DE CONTACTO MONOFASICO POLARIZADO DEL TIPO PUESTA A TIERRA  CON DOS ENTRADAS PLANAS Y UNA REDONDA 15A, 125V, NEMA 1-15R, 2P-3H MARCA LEVITON MODELO 5325-W O SIMILAR EN CALIDAD Y COSTO, INSTALAR EN TECHO O PLAFON SEGUN SE REQUIERA, INCLUYE: TUBERIA CONDUIT  DE FIERRO GALVANIZADO, PARED DELGADA,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</si>
  <si>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SUMINISTRO Y COLOCACION DE TUBO LICUATITE DE 4" PARA CONEXIÓN DE TABLEROS A REGULADORES, INCLUYE: MATERIALES, HERRAMIENTA, ACARREOS Y MANO DE OBRA.</t>
  </si>
  <si>
    <t>SUMINISTRO  Y  COLOCACION  DE  TABLERO  DE CONTROL NQOD30-4AB22F, SQUARE'D O SIMILAR EN CALIDAD Y COSTO, INCL.:  CONEXION, PRUEBAS, MATERIALES PARA SU FIJACION, HERRAMIENTA, MANO DE OBRA, ACARREOS FUERA Y DENTRO DE LA OBRA.</t>
  </si>
  <si>
    <t>SUMINISTRO  Y  COLOCACION  DE  TABLERO  DE CONTROL 544AB-22F, SQUARE'D O SIMILAR EN CALIDAD Y COSTO, INCL.:  CONEXION, PRUEBAS, MATERIALES PARA SU FIJACION, HERRAMIENTA, MANO DE OBRA, ACARREOS FUERA Y DENTRO DE LA OBRA.</t>
  </si>
  <si>
    <t>SALIDA DE  CONTACTO MONOFASICO DUPLEX CON PLACA PARA PISO (15A 125V 2P 3H ) 4970 LEVITON O SIMILAR EN CALIDAD Y COSTO, ATERRIZADO, INSTALAR APARENTE EN  PISO, O DONDE SE REQUIERA, INCLUYE: TUBERIA CONDUIT Fo. Go.  PARED GRUESA,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</si>
  <si>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REGISTRO DE TABIQUE ROJO COMUN DE SECCION 60X60X80 CMS. C/ESP. DE 14 CMS. APLANADO INTERIOR, CON MORTERO CEM-ARENA 1:5 ACABADO PULIDO C/TAPA METALICA DE LAMINA LISA CAL. 20 (SEGUN PROYECTO) INCLUYE: EXCAVACION, RELLENOS, BISAGRAS, MARCO DE ANGULO DE 1"x1"x1/8" Y CONTA MARCO DE ANGULO 11/4"x 11/4"x1/8", CADENA DE CONCRETO F`C=150KG/CM2 DE 14x10 CMS. ARMADA CON 4 VARS. DEL No. 3 Y ESTRIBOS No. A CADA 20 CMS, CIMBRADO Y DESCIMBRADO CON MADERA DE PINO DE 3ra., bOQUILLAS, FONDO DE GRAVA DE 3/4", PINTURA (CON PROTECCION U.V.) ANTICORROSIVA, HERRAMIENTA, MANO DE OBRA Y ACARREOS FUERA Y DENTRO DE LA OBRA, TRABAJO TERMINADO.</t>
  </si>
  <si>
    <t>SUMINISTRO Y COLOCACION DE CONECTOR TIPO CODO OCC-600 AMP. 15KV, CAL. 3/0, INCLUYE: MANO DE OBRA, HERRAMIENTAS, ACARREOS DENTRO Y FUERA DE LA OBRA Y TODO LO NECESARIO PARA SU BUEN FUNCIONAMIENTO.</t>
  </si>
  <si>
    <t>SUMINISTRO Y COLOCACION DE TABLERO DE CONTROL NQOD-244AB-12F DE EMPOTRAR 3F, 4H GABINETE DE 14", MCA. SQUARE'D O ABB INCLUYE: HERRAMIENTA, MANO DE OBRA, ACARREOS DENTRO Y FUERA DE LA OBRA, CONEXION, PRUEBA Y TODO LO NECESARIO PARA SU CORRECTA FIJACION.</t>
  </si>
  <si>
    <t>SUMINISTRO Y COLOCACION DE TUBO CONDUIT PVC PESADO DE 91 MM REXOLIT O SIMILAR EN CALIDAD Y COSTO, INCLUYE: MANO DE OBRA, MATERIALES, HERRAMIENTA, ACARREOS DENTRO Y FUERA DE LA OBRA Y TODO LO NECESARIO PARA SU CORRECTA EJECUCION.</t>
  </si>
  <si>
    <t>SUMINISTRO Y COLOCACION DE TUBO PVC PESADO DE 35 MM 1 1/4" INCLUYE: CONECTORES, MATERIALES, HERRAMIENTA, MANO DE OBRA, ACARREOS DENTRO Y FUERA DE LA OBRA Y TODO LO NECESARIO PARA SU  CORRECTA EJECUCION.</t>
  </si>
  <si>
    <t>SUMINISTRO, COLOCACIÓN Y CONEXIÓN DE TUBO DE PVC TIPO PESADO, MARCA RIMCO, CATUSA, PEASA, INCLUYE:  CARGO DIRECTO POR EL COSTO DE MANO DE OBRA Y MATERIALES REQUERIDOS, SOPORTERIA ADECUADA, FLETE A OBRA, ACARREO, TRAZO, CORTE,  COLOCACION, FIJACION, LIMPIEZA Y RETIRO DE SOBRANTES FUERA DE OBRA, EQUIPO DE SEGURIDAD, INSTALACIONES ESPECIFICAS, DEPRECIACION Y DEMAS CARGOS DERIVADOS DEL USO DE EQUIPO Y HERRAMIENTA, EN CUALQUIER NIVEL. DE  53 MM DE DIAMETRO</t>
  </si>
  <si>
    <t>UMINISTRO Y COLOCACION DE CABLE DE COBRE DESNUDO CAL. 6 MCA. CONDUMEX. INCLUYE: CINTA AISLANTE, GUIAS,MATERIAL, HERRAMIENTA, MANO DE OBRA Y TODO LO NECESARIO PARA SU CORRECTA COLOCACION.</t>
  </si>
  <si>
    <t>SALIDA DE CONTACTO BIFASICO DUPLEX 30A-250V, NEMA 6-30R, 2 POLOS 3 HILOS, ATERRIZADO, INSTALAR EN TORRETA EN PISO, MULTIDUC CATALOGO T1-4, PLACA DE ALUMINIO ANODIZADO COLOR PLATA 83028 LEVITON,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t>
  </si>
  <si>
    <t>SALIDA PARA  CONTACTO MONOFASICO DUPLEX POLARIZADO CON TIERRA FISICA MOD. M-5250-M, CON PLACA DE ALUMINIO MCA. HARROT HART ,127 VOLTS, 15 AMPERS, EN  PISO CON TUBO CONDUIT DE Fo.Go. PARED GRUESA CON BASE PATA DE MULA, .; INCLUYE:  CONECTORES,  CONTACTO DUPLEX POLARIZADO, CABLES,  CONEXIONES, PRUEBAS, HERRAMIENTA MENOR, MANO DE OBRA , ACARREOS DENTRO Y FUERA DE LA OBRA.</t>
  </si>
  <si>
    <t>REGISTRO ELÉCTRICO DE 0.40X 0.40 X0.40 MTS. A BASE DE MUROS DE TABIQUE ROJO COMÚN Y TAPA DE CONCRETO DE F'C=200 KG/CM2 CON MARCO Y CONTRAMARCO DE DE ÁNGULOS DE 38"X38" Y ARMADA CON VARILLA DE 3/8" @ 15 CMS. AMBOS SENTIDOS SOLDADA AL ÁNGULO, INCLUYE: CONCRETO F'C=200 KG/CM2 APLANADO INT. CON MORTERO CEM-ARE 1:5, PLANTILLA DE CONCRETO F'C=100 KG/CM2, CADENAS Y CASTILLOS, CÁRCAMO EN EL FONDO, HERRAMIENTA, MANO DE OBRA Y ACARREOS FUERA Y DENTRO DE LA OBRA</t>
  </si>
  <si>
    <t>SUMINISTRO Y COLOCACION DE LUMINARIO FLUORESCENTE EN GABINETE TIPO SOBREPONER CON DIMENCIONES DE 39.1 X 121.9 X 7.6 CMS. EQUIPADA CON 2 LAMPARAS DE 32 W., BALASTRO ELECTRONICO DE A.F.P., F, 127 VOLTS., 60 HZ., SU SISTEMA OPTICO LO COMPONE, REFLECTOR CON ACABADO BLANCO POLIESTER CON ALTA REFLECTANCIA DIFUSOR ACRILICO 100% PURO, RECUBIERTA CON PINTURA EN POLVO TERMO ENDURESIBLE COMPUESTA DE RESINA POLIESTER , MODELO 2SB 2 32120 GEB,  MARCA LITHONIA LIGHTING, INCLUYE: ACARREO,  FLETE, TUBOS FLUORESCENTE, ARMADO, CINTA AISLANTE,  CONEXIONES ELECTRICAS, PRUEBAS, HERRAMIENTA MENOR, MANO DE OBRA Y TODO LONECESARIO PARA SU CORRECTA EJECUCION.</t>
  </si>
  <si>
    <t>SALIDA PARA  CONTACTO MONOFASICO DUPLEX POLARIZADO CON TIERRA FISICA MOD. M-5250-M, CON PLACA DE ALUMINIO MCA. HARROT HART ,127 VOLTS, 15 AMPERS, EN  PLAFOND CON TUBO CONDUIT DE Fo.Go. PARED GRUESA , CAJA GALVANIZADA Y SOBRETAPA DE  10X10, .; INCLUYE:  CONECTORES,  CONTACTO DUPLEX POLARIZADO, CABLES,  CONEXIONES, PRUEBAS, HERRAMIENTA MENOR, MANO DE OBRA , ACARREOS DENTRO Y FUERA DE LA OBRA.</t>
  </si>
  <si>
    <t>SUMINISTRO Y COLOCACION DE DOMO SOLATUBE DE 14" DE DIAMETRO Y UNIDAD DE LUZ NOCTURNA CON DOS FOCOS AHORRADORES DE ENERGIA DE 3O WATTS PARA INSTALAR EN TECHO O PLAFON, DIFUSOR DE ACRILICO DE 127 VOLTS O SIMILAR EN CALIDAD Y COSTO INCLUYE: CONECTORES, ACCESORIOS, MATERIALES, HERRAMIENTA, MANO DE OBRA, ACARREOS FUERA Y DENTRO DE LA OBRA Y TODO LO NECESARIO PARA SU CORRECTA EJECUCION.</t>
  </si>
  <si>
    <t>SUM. Y COLOC DE CABLE DE COBRE FORRADO CON AISLAMIENTO TIPO THW-LS PARA OPERAR A TEMP. DE 75° C. EN AMBIENTE SECO 600 VOLTS. MCA. CONDUMEX O CONDUCTORES MONTERREY CAL. 2/0 AWG, INCLUYE: CINTA AISLANTE, LUBRICACION GUIAS, AISLAMIENTO DE PUNTAS, HERRAMIENTAS, ANDAMIOS A CUALQUIER ALTURA, ACARREOS FUERA Y DENTRO DE LA OBRA Y MANO DE OBRA.</t>
  </si>
  <si>
    <t>SUM. Y COLOC DE CABLE DE COBRE FORRADO CON AISLAMIENTO TIPO THW-LS PARA OPERAR A TEMP. DE 75° C. EN AMBIENTE SECO 600 VOLTS. MCA. CONDUMEX O CONDUCTORES MONTERREY CAL. 250 MCM, INCLUYE: CINTA AISLANTE, LUBRICACION GUIAS, AISLAMIENTO DE PUNTAS, HERRAMIENTAS, ANDAMIOS A CUALQUIER ALTURA, ACARREOS FUERA Y DENTRO DE LA OBRA Y MANO DE OBRA.</t>
  </si>
  <si>
    <t>SUM. Y COLOC DE CABLE DE COBRE FORRADO CON AISLAMIENTO TIPO THW-LS PARA OPERAR A TEMP. DE 75° C. EN AMBIENTE SECO 600 VOLTS. MCA. CONDUMEX O CONDUCTORES MONTERREY CAL. 2 AWG, INCLUYE: CINTA AISLANTE, LUBRICACION GUIAS, AISLAMIENTO DE PUNTAS, HERRAMIENTAS, ANDAMIOS A CUALQUIER ALTURA, ACARREOS FUERA Y DENTRO DE LA OBRA Y MANO DE OBRA.</t>
  </si>
  <si>
    <t>SUMINISTRO Y TENDIDO DE TUBO CONDUIT DE P.V.C. PESADO DIAMETRO 50 MM., INCLUYE: ACARREOS FUERA Y DENTRO DE LA OBRA, MATERIALES PARA SU FIJACION, MANO DE OBRA, HERRAMIENTA.ENCAMIZADO DE CONCRETO F'C=150KG/CM2</t>
  </si>
  <si>
    <t>SUMINISTRO Y COLOCACION  DE CABLE VINANEL XXI THW-LS/THHW-LS, 600 V  CALIBRE No. 500 KCM AWG(MCA. CONDUMEX, LATINCASA, CONDUCTORES MONTERREY, INCLUYE: CINTA AISLANTE, LUBRICACION, GUIAS, AISLAMIENTO DE PUNTA, HERRAMIENTA MENOR, ANDAMIOS A CUALQUIER ALTURA, MANO DE OBRA, ACARREOS FUERA Y DENTRO DE LA OBRA.</t>
  </si>
  <si>
    <t>SUMINISTRO Y COLOCACION DE LUMINARIA EXTERIOR MARCA LUMIPAR TIPO VENUS DE 250 W V.S. INCLUYE:  ANDAMIOS, ACCESORIOS PARA SU FIJACION, HERRAMIENTA, MANO DE OBRA, TRABAJO TERMINADO SEGUN PROYECTO.</t>
  </si>
  <si>
    <t>SUMINISTRO Y COLOCACION DE CABLE VINANEL XXI THW-LS/THHW-LS, 600 VOLTS, CALIBRE 1000 MARCA CONDUMEX, LATINCASA, CONDUCTORES MONTERREY, IUSA; INCLUYE: ACARREOS, TENDIDO, CINTA AISLANTE, LUBRICACION, GUIAS, AISLAMIENTO DE PUNTA, CONEXIONES, ANDAMIOS, HERRAMIENTA MENOR, MANO DE OBRA Y TODO LO NECESARIO PARA SU CORRECTA EJECUCION.</t>
  </si>
  <si>
    <t>SUMINISTRO Y COLOCACION DE REGULADOR DE VOLTAJE DE 24 KVA, CONEXION ESTRELLA-ESTRELLA, MODELO LAN 324, 3F-4H CON VOLTAJE DE ENTRADA DE 127/240 +/- 15% VOLTAJE DE SALIDA 120/208 +/- 3% CON FILTRO DE SUPRESION DE PICOS, FILTRO DE RUIDO ELECTRICO Y DESCONECTADOR AUTOMATICO CONTRAVOLTAJE FUERA DE RANGO Y ACCESORIOS NORMALES, INCLUYE: HERRAMIENTA, MANO DE OBRA, ACARREOS FUERA Y DENTRO DE LA OBRA Y TODO LO NECESARIO PARA SU BUEN FUNCIONAMIENTO.</t>
  </si>
  <si>
    <t>SUMINISTRO Y COLOCACION DE LUMINARIO AUTOBALASTRADO, SERVICIO EXTERIOR, TIPO PUNTA DE POSTE, MODELO NPH1L250MH62C12WL, MCA. HOLOPHANE, AUTOBALASTRADA, DIMENSIONES GENERALES 940 MM DE ALTURA X 458 MM ? , EQUIPADO CON UNA LAMPARA DE ADITIVOS METALICOS DE 250 WATTS, BALASTRO ELECTROMAGNETICO AUTOREGULADODE A.F.P. PARA OPERAR A 220V, 60 HZ, INCLUYE: ACARREOS, ARMADO, FLETE, ELEVACIÓN, CONEXIONES,  PRUEBAS,  ANDAMIOS, HERRAMIENTA MENOR, MANO DE OBRA Y TODO LO NECESARIO PARA SU CORRECTA EJECUCION.</t>
  </si>
  <si>
    <t>SUMINISTRO Y COLOCACION DE ILUMINACION INTERIOR A BASE DE LAMPARA A PRUEBA DE VAPOR CONTRA EXPLOSIONINCLUYE: CONEXIÓN,  MATERIAL, HERRAMIENTA, MANO DE OBRA, ACARREOS DENTRO Y FUERA DE LA OBRA Y TODO LO NECESARIO PARA SU CORRECTA COLOCACION Y FUNCIONAMIENTO.</t>
  </si>
  <si>
    <t>SUMINISTRO Y COLOCACION DE LUMINARIA TIPO  POSTE CONICO DE 9 MTS DE ALTURA CON REGISTRO ELECTRICO INDEPENDIENTE, INCLUYE: CRUCETA CON 3 LAMPARAS REFLECTORAS AUTOBALASTRADAS CON CAMPANA METALICA DE 21 PLG DE 1000 WATTS CADA UNO  CON CABLEADO  PARA SU  CONEXIÓN, CENTRO DE CARGA Y SWITSH Y TODO  LO NECESARIO  PASA SU CORRECTO FUNCIONAMIENTO.</t>
  </si>
  <si>
    <t>SUMINISTRO Y COLOCACION DE SISTEMA DE TIERRA FISICA CON REHILETE Y MODULO GEM INCLUYE, CONECTOR, ABRAZADERA, HERRAMIENTA, MANO DE OBRA, ACARREOS DENTRO Y FUERA DE LA OBRA Y TODO LO NECESARIO PARA SU CORRECTA COLOCACION Y FUNCIONAMIENTO.</t>
  </si>
  <si>
    <t>SUMINISTRO Y COLOCACION DE TERMINAL TERMOCONTRACTIL PARA EXTERIOR EN FRIO INCLUYE: MANO DE OBRA, HERRAMIENTA, EQUIPO Y ACARREOS FUERA Y DENTRO DE LA OBRA.</t>
  </si>
  <si>
    <t>SUMINISTRO Y COLOCACION DE CABLE VINANEL XXI THW-LS/THHW-LS, 600 VOLTS, CALIBRE 6 MARCA CONDUMEX, LATINCASA, CONDUCTORES MONTERREY; INCLUYE: ACARREOS, TENDIDO, CINTA AISLANTE, LUBRICACION, GUIAS, AISLAMIENTO DE PUNTA, CONEXIONES, ANDAMIOS, HERRAMIENTA MENOR, MANO DE OBRA Y TODO LO NECESARIO PARA SU CORRECTA EJECUCION.</t>
  </si>
  <si>
    <t>SUMINISTRO Y COLOCACION DE CORREDERAS METALICAS GALVANIZADAS DE 1.2 M; INCLUYE: HERRAMIENTA, MANO DE OBRA, ACARREOS FUERA Y DENTRO DE LA OBRA.</t>
  </si>
  <si>
    <t>SUMINISTRO Y COLOCACION DE MENSULAS Y AISLADOR DE NEOPRENO EN REGISTRO DE CONCRETO; INCLUYE: HERRAMIENTA, MANO DE OBRA, ACARREOS DENTRO Y FUERA DE LA OBRA</t>
  </si>
  <si>
    <t>SUMINISTRO Y COLOCACION DE CABLE VINANEL XXI THW-LS/THHW-LS, 600 VOLTS, CALIBRE 250 MCM, MARCA CONDUMEX, LATINCASA, CONDUCTORES MONTERREY, IUSA; INCLUYE: ACARREOS, TENDIDO, CINTA AISLANTE, LUBRICACION, GUIAS, AISLAMIENTO DE PUNTA, CONEXIONES, ANDAMIOS,</t>
  </si>
  <si>
    <t>SUMINISTRO Y COLOCACION DE CABLE DE ENERGÍA VULCANEL 2000 XLP EP CON PANTALLA Y CUBIERTA DE PVC PARA 15 KV, CALIBRE 3/0, MARCA CONDUCTORES MONTERREY, LATINCASA, CONDUMEX, IUSA; INCLUYE: ACARREOS, TENDIDO, CORTE, CONEXIONES, ANDAMIOS, HERRAMIENTA MENOR, MANO DE OBRA Y TODO LO NECESARIO PARA SU CORRECTA EJECUCION.</t>
  </si>
  <si>
    <t>SUMINISTRO Y COLOCACION DE VENTILADOR DE TECHO TIPO USO RUDO DE 56", INCLUYE :  ARMADO, ELEVACION, CABLE NECESARIO PARA SU CONEXION, PRUEBAS, CINTA AISLANTE, ANDAMIOS, HERRAMIENTA MENOR, MANO DE OBRA , ACARREOS FUERA Y DENTRO DE LA OBRA Y TODO LO NECESARIO PARA SU CORRECTA EJECUCION.</t>
  </si>
  <si>
    <t>SUMINISTRO Y COLOCACIÓN DE  ELECTRONIVEL ELECTRÓNICO DE 15 AMPR'S 127 VOLTS, CAT. ECO 1-8, 3/4 HP MARCA CEINSA: INCLUYE: ACARREO, INSTALACIÓN, PRUEBAS, HERRAMIENTA MENOR, MANO DE OBRA, ACARREOS FUERA Y DENTRO DE LA OBRA Y TODO LO NECESARIO PARA SU CORRECTA EJECUCIÓN.</t>
  </si>
  <si>
    <t>SUMINISTRO Y COLOCACION DE POSTE DE FIERRO CONICO CIRCULAR DE 5 METROS DE ALTURA DE 3 1/2" DE DIAMETRO;  INCLUYE: ACARREOS FUERA Y DENTRO DE LA OBRA, FLETE, ANCLAS, PLACA, PLOMEO, IZAJE, FIJACION, PINTURA ANTICORROSIVA Y ESMALTE COMEX-VELMAR, HERRAMIENTA MENOR, MANO DE OBRA Y TODO LO NECESARIO PARA SU CORRECTA EJECUCION.</t>
  </si>
  <si>
    <t>REPARACION DE SALIDA ELECTRICA COMO SON LAMPARAS, CONTACTOS Y/O APAGADORES. INCLUYE: DESMONTAJES, CABLEADO, CINTA AISLANTE, MATERIALES, MANO DE OBRA, HERRAMIENTAS Y ACARREOS DENTRO Y FUERA DE LA OBRA.</t>
  </si>
  <si>
    <t>SUMINISTRO Y COLOCACION DE CABLE VINANEL XXI THW-LS/THHW-LS, 600 VOLTS, CALIBRE 2 MARCA CONDUMEX, LATINCASA, CONDUCTORES MONTERREY; INCLUYE: ACARREOS, TENDIDO, CINTA AISLANTE, LUBRICACION, GUIAS, AISLAMIENTO DE PUNTA, CONEXIONES, ANDAMIOS, HERRAMIENTAMENOR, MANO DE OBRA Y TODO LO NECESARIO PARA SU CORRECTA EJECUCION.</t>
  </si>
  <si>
    <t>SALIDA DE CENTRO EN CAJA DE LAMINA GALVANIZADA CON TUBO CONDUIT DE FIERRO GALVANIZADO PARED DELGADA, INCLUYE: DISTRIBUCIÓN, TENDIDO Y FIJACION DE TUBERIA GALVANIZADA, TENDIDO DE CINTA DE AISLAR CABLES DESNUDOS CONECTORES, COPLES, CODOS CHALUPA GALVANIZADA, CABLES, CHASIS Y SOBRETAPA DE ALUMINIO, ACARREOS, PRUEBAS, CONEXIÓN, MANO DE OBRA Y HERRAMIENTA, APAGADORES, NO INCLUYE: LUMINARIA.</t>
  </si>
  <si>
    <t>SALIDA DE CONTACTO MONOFASICO EN CAJA DE LAMINA GALVANIZADA CON TUBO CONDUIT DE FIERRO GALVANIZADO PARED DELGADA, INCLUYE: DISTRIBUCIÓN Y FIJACION DE TUBERIA, CONECTORES, COPLES, CHALUPA GALVANIZADA, CABLES, CHASIS Y SOBRETAPA DE ALUMINIO DE 1 A 3 VENTANAS, ACARREOS, PRUEBAS, CONEXION, HERRAMIENTA Y MANO DE OBRA.</t>
  </si>
  <si>
    <t>SUMINISTRO Y COLOCACION DE VENTILADOR DE TECHO TIPO USO RUDO DE 56," MARCA COHESA; INCLUYE: ACARREO DENTRO Y FUERA DE LA OBRA, ARMADO, ELEVACION, CABLE NECESARIO PARA SU CONEXION, PRUEBAS, CINTA AISLANTE, ANDAMIOS, HERRAMIENTA MENOR, MANO DE OBRA Y TODO LO NECESARIO PARA SU</t>
  </si>
  <si>
    <t>SUMINISTRO Y COLOCACION DE ABRAZADERA U2;  INCLUYE: MANO DE OBRA, EQUIPO, HERRAMIENTA, ACARREOS DENTRO Y FUERA DE LA OBRA.</t>
  </si>
  <si>
    <t>SUMINISTRO Y COLOCACION DE LUMINARIO DE ADITIVOS METALICOS PARA PISO MARCA TECNOLITE CON FOCO DE 150 WATTS A 127 VOLTS 60 CPS MODELO CUENCA 1 EN ALUMINIO COLOR NEGRO.</t>
  </si>
  <si>
    <t>SUMINISTRO E INSTALACIÒN DE TAPA CIRCULAR DE Fo.Fo. DE 83.5 CM. DE DIAMETRO, INCLUYE; MATERIAL, ACARREOS DENTRO Y FUERA DE LA OBRA, HERRAMIENTA Y MANO DE OBRA.</t>
  </si>
  <si>
    <t>SUMINISTRO E INSTALACION DE TERMINALES QT CONTRACTIL EN FRIO, PARA CABLE DE POTENCIA CAL. No. 1/0 INCLUYE; HERRAMIENTA, MANO DE OBRA,  ACARREOS DENTRO Y FUERA DE LA OBRA</t>
  </si>
  <si>
    <t>SUMINISTRO Y COLOCACION DE LUMINARIA SOLAR SAECSA 100 % SOLAR NUMERO DE CATALOGO LS-E-40-60 INCLUYE: ANCLAS, POSTE, TRABAJO TERMINADO</t>
  </si>
  <si>
    <t>SUMINISTRO, COLOCACION Y CONEXIÓN DE TERMINAL PREMOLDEADA QT-111 15 KV PARA INTERIOR</t>
  </si>
  <si>
    <t>SUMINISTRO, COLOCACION Y CONEXIÓN DE TERMINAL PREMOLDEADA QT-111 15 KV PARA EXTERIOR</t>
  </si>
  <si>
    <t>SUMINISTRO Y COLOCACION DE CONECTOR TIPO INSERTO DE 200 A.O.C.C 15 KV MCA.  ELESTIMOL</t>
  </si>
  <si>
    <t>SUMINISTRO Y COLOCACION DE SISTEMA DE TIERRA EN DELTA FORMADO POR TRES ELECTRODOS (VARILLA TIPO COOPER WELLD DE 16X3000 MM 3 BOLSAS DE COMPUESTO GEM 12 MTS. DE CABLE DESNUDO CAL 4/0),  INCLUYE: SOLDADURA TIPO FUNDENTE(CADWELLD)</t>
  </si>
  <si>
    <t>SUMINISTRO Y COLOCACION DE LUMINARIO DE ADITIVOS METALICOS PARA PISO MARCA TECNOLITE CON FOCO DE 175 WATTS A 220 VOLTS 60 CPS MODELO CF-175 EN ALUMINIO COLOR NEGRO Y CON DIFUSOR DE POLICARBONATO.</t>
  </si>
  <si>
    <t>SUMINISTRO,  COLOCACION  Y  FIJACION  DE TUBERIA, CONTRAS, MONITORES Y CODOS CONDUIT P.G.G. MARCA RIMCO, PEASA O EQUIVALENTE, INCLUYE: CARGO DIRECTO POR EL COSTO DE LOS MATERIALES, MANO DE OBRA Y EQUIPO Y/O HERRAMIENTAS QUE INTERVENGAN, FLETES A OBRA, ACARREOS HORIZONTAL Y VERTICAL HASTA EL LUGAR DE SU INSTALACION, TRAZO, CORTE, ELABORACION DE CUERDA, GUIA DE ALAMBRE GALVANIZADO CALIBRE No. 14, COPLES,  SOPORTERIA, PINTURA COLOR AZUL "279C" DEL CODIGO PANTHONE, EQUIPO DE SEGURIDAD, INSTALACIONES ESPECIFICAS, DEPRECIACION Y DEMAS CARGOS DERIVADOS DEL USO DE HERRAMIENTA Y EQUIPO, EN CUALQUIER NIVEL., LIMPIEZA Y RETIRO DE MATERIALES SOBRANTES FUERA DE LA OBRA.TUBERIA METALICA TIPO CONDUIT PARED GRUESA GALVANIZADA DE 21mm DE DIAMETRO</t>
  </si>
  <si>
    <t>SUMINISTRO Y COLOCACION DE SISTEMA DE FUERZA ININTERRUMPIBLE TIPO ELECTRONICO, 15KVA NOMINALES, 3F,4H +TF +T.F.A, TENSION DE ENTRADA 208/127VCA +/- 15%, TENSION DE SALIDA 208/120VCA +/- 3%, EN GABINETE ESTANDAR MARCA MGE MODELO GALAXY 3000 CON BATERIAS PARA RESPALDO DE 19  MINUTOS A PLENA CARGA O EQUIVALENTE ICLUYE: MATERIALES, HERRAMIENTA, ACARREOS DENTRO Y FUERA DE LA OBRA Y TODO LO NECESARIO PARA SU CORRECTA EJECUCION.</t>
  </si>
  <si>
    <t>SUMINISTRO Y COLOCACION DE REGISTRO EN PISO CON CAJA GALVANIZADA DE 15X15X8.4 CMS. INCLUYE: MATERIAL, HERRAMIENTA, MANO DE OBRA Y ACARREOS DENTRO Y FUERA DE LA OBRA.</t>
  </si>
  <si>
    <t>SUMINISTRO Y COLOCACION DE ALAMBRE VINANEL XXI  THW-LS/ THHW-LS,  600 VOLTS, CALIBRE12, MARCA  CONDUMEX, LATINCASA, CONDUCTORES MONTERREY,IUSA; INCLUYE: ACARREO, TENDIDO, CINTA AISLANTE, LUBRICACION, GUIAS, AISLAMIENTO DE PUNTAS, ANDAMIOS, CONEXIONES,SUMINISTRO Y COLOCACION DE ALAMBRE VINANEL XXI  THW-LS/ THHW-LS,  600 VOLTS, CALIBRE12, MARCA  CONDUMEX, LATINCASA, CONDUCTORES MONTERREY,IUSA; INCLUYE: ACARREO, TENDIDO, CINTA AISLANTE, LUBRICACION, GUIAS, AISLAMIENTO DE PUNTAS, ANDAMIOS, CONEXIONES, HERRAMIENTA MENOR, MANO DE OBRA Y TODO LO NECESARIO PARA SU CORRECTA EJECUCION.</t>
  </si>
  <si>
    <t>SUMINISTRO Y COLOCACION DE ALAMBRE VINANEL XXI  THW-LS/ THHW-LS,  600 VOLTS, CALIBRE 8, MARCA  CONDUMEX, LATINCASA, CONDUCTORES MONTERREY, IUSA, INCLUYE: ACARREO, TENDIDO, CINTA AISLANTE, LUBRICACION, GUIAS, AISLAMIENTO DE PUNTAS, ANDAMIOS, CONEXIONES, HERRAMIENTA MENOR, MANO DE OBRA Y TODO LO NECESARIO PARA SU CORRECTA EJECUCION.</t>
  </si>
  <si>
    <t>SUMINISTRO Y COLOCACION DE CONTACTO SENCILLO INTERCAMBIABLE DE 15 AMP 127 VOLTS, CAT-21N MARCA QUINZIÑO, CON PLACA DE ALUMINIO ANODIZADO CAT 100/1-2-3 V MARCA QUINZIÑO; INCLUYE: ACARREOS, CHALUPA GALVANIZADA, CHASIS SOBRETAPA DE ALUMINIO Y TODO LO NECESARIO PARA SU CORRECTA EJECUCION.</t>
  </si>
  <si>
    <t>SUMINISTRO Y COLOCACION DE LUMINARIO FLOURESCENTE AUTOBALASTRADO SERIE FEG, CON REFRACTOR DE ACRILICO 6163, CAT. FEG-E-042-H63-6R-ER, TIPO SOBRE PONER, FABRICADO EN LAMINA CAL. 22 CON GABINETE DE 30 X 122 CMS, BASLASTRO INTEGRAL ELECTRONICO PARA OPERAR 2 LAMPARAS DE 32 WATTS, T-8, 127 VCA, 60 HZ, ENCENDIDO RAPIDO, MARCA HOLOPHANE; INCLUYE: ACARREO, FLETE, TUBOS FLOURESCENTE, ARMADO, CINTA AISLANTA, CONEXIONES, PRUEBAS, HERRAMIENTA MENOR, MANO DE OBRA Y TODO LO NECESARIO PARA SU CORRECTA EJECUCION.</t>
  </si>
  <si>
    <t>SUMINISTRO Y COLOCACION DE LUMINARIO TIPO OPALINO 150 WVSAP, INCLUYE: ANDAMIOS, HERRAMIENTA, MANO DE OBRA, ACARREOS DENTRO Y FUERA DE LA OBRA.</t>
  </si>
  <si>
    <t>SUMINISTRO Y COLOCACION DE CONTACTOR PARA ALUMBRADO 2 X 304, INCLUYE: ANDAMIOS, CINTA AISLANTE, MATERIAL PARA SU FIJACION, PRUEBAS, MANO DE OBRA, HERRAMIENTA,  ACARREOS DENTRO Y FUERA DE LA OBRA Y TODO LO NECESARIO PARA SU CORRECTA COLOCACION.</t>
  </si>
  <si>
    <t>SUMINISTRO E INSTALACION DE FOTOCELDA DE 220 V. INCLUYE: BASE PARA FOTOCELDA, FOTOCELDA, TRAZO, NIVELACION, PRUEBAS DE OPERACION Y TODOS LOS MATERIALES NECESARIOS PARA SU INSTALACION, MANO DE OBRA Y HERRAMIENTA.</t>
  </si>
  <si>
    <t>SUMINISTRO Y COLOCACION DE CONECTOR DE PVC PESADO DE 25 MM DE DIAMETRO, INCLUYE: MANO DE OBRA, HERRAMIENTA, ACARREOS DENTRO Y FUERA DE LA OBRA Y TODO LO NECESARIO PARA SU CORRECTO FUNCIONAMIENTO.</t>
  </si>
  <si>
    <t>SUMINISTRO Y COLOCACIÓN DE LUMINARIA FLUORESCENTE DE SOBREPONER 2X32 WATTS, AHORRADORA DE ENERGÍA EN GABINETE DE LAMINA CAL. 22 DE 1.22X0.30 MTS, CON 2 LÁMPARAS FLUORESCENTES DE 32 WATTS ARRANQUE RÁPIDO, BULBO T-8, BASE G13, F32T8/ADV841,4100°K, 3100 LÚMENES, OPERADAS CON BALASTRO ELECTRÓNICO DE 2X32 W-120V., SERIE 300 CAPFCE MCA. ELMSA O EQUIVALENTE, INCLUYE: DIFUSOR, ACRÍLICO, ARMADO, CONEXIÓN, Y PRUEBA, ANDAMIOS, MANO DE OBRA, HERRAMIENTA, PRUEBAS, P.U.O.T.</t>
  </si>
  <si>
    <t>SUMINISTRO Y COLOCACIÓN DE CAJA CONDULET DE ALUMINIO SERIE OVALADA TIPO LL-69 DE 51 MM. DE DIÁMETRO , CON TAPA;  INCLUYE: ACARREOS , ANDAMIOS, CONEXIONES, HERRAMIENTAS MENOR, MANO DE OBRA Y TODO LO NECESARIO PARA SU CORRECTA EJECUCIÓN.</t>
  </si>
  <si>
    <t>SUMINISTRO Y COLOCACIÓN DE LUMINARIO FLUORESCENTES DE EMPOTRAR  DE 2 X 74 WATTS; INCLUYE:  ACARREOS, ARMADO, PERNOS, ANCLAS PARA SU FIJACIÓN, CINTA AISLANTE, BALASTRO, SOQUETS, ACRÍLICO, TUBOS FLUORESCENTES, GABINETE, CONEXIONES, PRUEBAS, CABLES NECESARIOS PARA SU CONEXIÓN, ANDAMIOS, HERRAMIENTA MENOR, MANO DE OBRA Y TODO LO NECESARIO PARA SU CORRECTA EJECUCIÓN.</t>
  </si>
  <si>
    <t>SUMINISTRO Y COLOCACIÓN DE DUCTO CUADRADO EMBISAGRADO DE 10.16X10.16X152.40 CMS, CLASE 5110, CAT. LD45, MARCA  SQUARED; INCLUYE: ACARREO DENTRO Y FUERA DE LA OBRA, CONEXIONES, PRUEBAS, MATERIALES PARA SU FIJACIÓN, ANDAMIOS, HERRAMIENTA MENOR, MANO DE OBRA Y TODO LO NECESARIO PARA SU CORRECTA EJECUCIÓN.</t>
  </si>
  <si>
    <t>SUMINISTRO Y COLOCACION DE FUSIBLE DE POTENCIA TIPO SMU-20 DE 5 AMP 15 KV. INCLUYE; HERRAMIENTA, MANO DE OBRA, ACARREOS DENTRO Y FUERA DE LA OBRA</t>
  </si>
  <si>
    <t>SUMINISTRO Y COLOCACION DE LUMINARIA ES-30 VIRGO DE 3 X 32 WATTS BALASTRO ELECTRICO UNIVERSAL 127 A 277 V, 60 HZ ES 30-033/336/CL/OX DE 60997OX DE 3 X 16 CELDAS 3 X 32 WATTS T-8 MARCA BEGHELLI PARA MONTAJE EN PLAFON DE TABLAROCA, EN DIMENSIONES 124.7 CM DE LONGITUD, 62.2 CM DE ANCHO Y 9.00 CM DE ALTURA, CON CUERPO DE LAMINA DE ACERO ACABADO CON PINTURA POLIESTER DE APLICACION ELECTROSTATICA COLOR BLANCO RAL9003, REJILLA PARABOLICA DE ALUMINIO ACABADO BLANCO SATINADO, INCLUYE: MATERIALES DE FIJACION, HERRAMIENTA, EQUIPO Y MANO DE OBRA.</t>
  </si>
  <si>
    <t>SUMINISTRO  Y  COLOCACION DE REFLECTOR 175W A.M. 220V, INCLUYE: ACARREOS, ARMADO, FLETE, ELEVACIÓN, CONEXIONES,  PRUEBAS,  ANDAMIOS, HERRAMIENTA MENOR, MANO DE OBRA, ACARREOS FUERA Y DENTRO DE LA OBRA Y TODO LO NECESARIO PARA SU CORRECTA EJECUCION.</t>
  </si>
  <si>
    <t>SUMINISTRO Y COLOCACION DE REGISTRO DE 0.80m X0.80mX DE MEDIDAS INTERIORES Y 0.50 MTS DE PROFUNDIDAD, A BASE DE MUROS DE TABIQUE ROJO RECOCIDO DE 13 CMS DE ESPESOR, ASENTADO CON MORTERO DE CEMENTO ARENA EN PROPORCION DE 1:5 DE 1 CM DE ESPESOR , APLANADO ACABADO PULIDO EN INTERIOR CON MORTERO CEMENTO ARENA 1:5 FONDO DE GRAVA DE 3/4" DE 10 CM DE ESPESOR CON TAPA METALICA DE LAMINA LISA CAL.20, CON MARCO DE ANGULO DE ACERO DE 1 1/4" X 1/8" Y CONTRAMARCO DE 1 1/2" X 1/4", SOBRE CADENA DE 0.13X0.10M, ARMADO CON 4 VARILLAS DEL No. 3 Y ESTRIBOS DEL No.2 A CAD 20 CMS, INCLUYE: MATERIALES, HERRAMIENTA, MANO DE OBRA, ACARREOS DENTRO Y FUERA DE LA OBRA Y TODO LO NECESARIO PARA SU CORRECTA EJECUCION.</t>
  </si>
  <si>
    <t>SALIDA DE CONTACTO MONOFASICO POLARIZADO 127V-15 AMPS. DUPLEX, CON 2 ENTRADAS PLANAS Y UNA REDONDA, PLACA COLOR MARFIL EN CAJA DE LAMINA GALVANIZADA, CON TUBO CONDUIT FoGo PARED DELGADA, INCLUYE: CONECTORES, COPLES, CHALUPA GALVANIZADA, CABLES DEL No. 14 Y 12, CHASIS, SOBRETAPA DE 1 A 3 VENTANAS, CAMBIO DE CABLES EN MAL ESTADO, HERRAMIENTAS, MATERIALES, MANO DE OBRA Y ACARREOS DENTRO Y FUERA DE LA OBRA.</t>
  </si>
  <si>
    <t>SUMINISTRO Y COLOCACION DE REGISTRO DE 0.40m X0.40m DE MEDIDAS INTERIORES Y 0.50 MTS DE PROFUNDIDAD, A BASE DE MUROS DE TABIQUE ROJO RECOCIDO DE 13 CMS DE ESPESOR, ASENTADO CON MORTERO DE CEMENTO ARENA EN PROPORCION DE 1:5 DE 1 CM DE ESPESOR , APLANADO ACABADO PULIDO EN INTERIOR CON MORTERO CEMENTO ARENA 1:5 FONDO DE GRAVA DE 3/4" DE 10 CM DE ESPESOR CON TAPA METALICA DE LAMINA LISA CAL.20, CON MARCO DE ANGULO DE ACERO DE 1 1/4" X 1/8" Y CONTRAMARCO DE 1 1/2" X 1/4", SOBRE CADENA DE 0.13X0.10M, ARMADO CON 4 VARILLAS DEL No. 3 Y ESTRIBOS DEL No.2 A CAD 20 CMS, INCLUYE: MATERIALES, HERRAMIENTA, MANO DE OBRA, ACARREOS DENTRO Y FUERA DE LA OBRA Y TODO LO NECESARIO PARA SU CORRECTA EJECUCION.</t>
  </si>
  <si>
    <t>SUMINISTRO Y COLOCACION DE REGISTRO DE 1,00 m X1,00 m DE MEDIDAS INTERIORES Y 0.50 MTS DE PROFUNDIDAD, A BASE DE MUROS DE TABIQUE ROJO RECOCIDO DE 13 CMS DE ESPESOR, ASENTADO CON MORTERO DE CEMENTO ARENA EN PROPORCION DE 1:5 DE 1 CM DE ESPESOR , APLANADO ACABADO PULIDO EN INTERIOR CON MORTERO CEMENTO ARENA 1:5 FONDO DE GRAVA DE 3/4" DE 10 CM DE ESPESOR CON TAPA METALICA DE LAMINA LISA CAL.20, CON MARCO DE ANGULO DE ACERO DE 1 1/4" X 1/8" Y CONTRAMARCO DE 1 1/2" X 1/4", SOBRE CADENA DE 0.13X0.10M, ARMADO CON 4 VARILLAS DEL No. 3 Y ESTRIBOS DEL No.2 A CAD 20 CMS, INCLUYE: MATERIALES, HERRAMIENTA, MANO DE OBRA, ACARREOS DENTRO Y FUERA DE LA OBRA Y TODO LO NECESARIO PARA SU CORRECTA EJECUCION.</t>
  </si>
  <si>
    <t>SUMINISTRO Y COLOCACION  DE INTERRUPTOR TERMOMAGNETICO 3 POLOS DE 15 A 100 AMPS. 120-220V. TIPO FAL MCA. SQUARE´D O SIMILAR EN CALIDAD Y COSTO, INCLUYE: CONEXION, PRUEBA, HERRAMIENTA, MANO DE OBRA, ACARREOS FUERA Y DENTRO DE LA OBRA.</t>
  </si>
  <si>
    <t>SUMINISTRO Y COLOCACION DE ALAMBRE VINANEL XXI  THW-LS/ THHW-LS,  600 VOLTS, CALIBRE 8, MARCA  CONDUMEX, LATINCASA, CONDUCTORES MONTERREY, INCLUYE: ACARREO, TENDIDO, CINTA AISLANTE, LUBRICACION, GUIAS, AISLAMIENTO DE PUNTAS, ANDAMIOS, CONEXIONES, HERRAMIENTA MENOR, MANO DE OBRA Y TODO LO NECESARIO PARA SU CORRECTA EJECUCION.</t>
  </si>
  <si>
    <t>SUMINISTRO Y COLOCACION DE LAMPARA FIAMMA COLONIAL LINEA CLASICA MODELO PURICIMA, INCLUYE: POSTE TIPO PL2 DE 2.8 MTS., ELEVACION, ARMADO, CONEXIONES, PRUEBAS, HERRAMIENTA MENOR, MANO DE OBRA, ACARREOS FUERA Y DENTRO DE LA OBRA Y TODO LO NECESARIO PARA SU CORRECTA EJECUCION.</t>
  </si>
  <si>
    <t>SUMINISTRO Y COLOCACION DE LAMPARA FIAMMA COLONIAL LINEA CLASICA MODELO PURICIMA, INCLUYE: BRASO LINEA CLASICA MODELO MERIDA  1.5 X 0.70 MTS., ELEVACION, ARMADO, CONEXIONES, PRUEBAS, HERRAMIENTA MENOR, MANO DE OBRA, ACARREOS FUERA Y DENTRO DE LA OBRA Y TODO LO NECESARIO PARA SU CORRECTA EJECUCION.</t>
  </si>
  <si>
    <t>SUMINISTRO Y COLOCACION DE CABLE THW ANTILLAMA CAL. 2 MCA. CONDUMEX. INCLUYE: CINTA AISLANTE, GUIAS,MATERIAL, HERRAMIENTA, MANO DE OBRA Y TODO LO NECESARIO PARA SU CORRECTA COLOCACION.</t>
  </si>
  <si>
    <t>REGISTRO ELECTRICO DE 60X60X1.00 MT. DE MURO DE TABIQUE ROJO COMUN CON APLANADO Y CADENA PERIMETRAL INCLUYE: MANO DE OBRA, HERRAMIENTAS Y ACARREOS DENTRO Y FUERA DE LA OBRA.</t>
  </si>
  <si>
    <t>SUMINISTRO Y COLOCACION DE LUMINARIO DE  PROYECTOR PEQUEÑO PARA USOS GENERALES, CAT. TFL MARCA LITHONIA LIGHTING DE 150 W V. S. A. P. 220 V,  INCLUYE: ACARREO, FLETE, LAMPARAS, ARMADO, CINTA AISLANTE, SOPORTERIA CON SOLERA ESTRUCTURAL, CONEXIONES ELECTRICA, PRUEVAS, HERRAMIENTAS MENOR, CLAVIJA, CONTACTO COLGANTE, MANO DE OBRA Y TODO LO NECESARIO PARA SU CORRECTA EJECUCION.</t>
  </si>
  <si>
    <t>SUMINISTRO Y COLOCACION DE LUMINARIO FLURECENTE TIPO MINIPOSTE FIJADA EN PISO CAT. ALTOMODOVAR H-410/S MARCA TECNO LITE,  INCLUYE: ACARREO, FLETE, LAMPARAS, ARMADO, CINTA AISLANTE, SOPORTERIA CON SOLERA ESTRUCTURAL, CONEXIONES ELECTRICA, PRUEVAS, HERRAMIENTAS MENOR, CLAVIJA, CONTACTO COLGANTE, MANO DE OBRA Y TODO LO NECESARIO PARA SU CORRECTA EJECUCION.</t>
  </si>
  <si>
    <t>SUMINISTRO Y COLOCACION DE LUMINARIO FLURECENTE TIPO SOBREPONER EN PLAFON FIJO CON DIMENCIONES DE 60 X 122 CMS. EQUIPADA CON DOS LAMPARAS DE 32 W., BALASTRO ELECTRONICO DE A. F. P., F, 127 VOLT., 60 HZ, MARCA LITHONIA LIGTING, MOD. 2LB 2 32 MVOLT GEB101S NOM. INCLUYE ACARREO, FLETE, LAMPARAS FLURECENTES, ARMADO, CINTA AISLANTE, SOPORTERIA CON SOLERA ESTRUCTURAL, CONEXIONES ELECTRICA, PRUEVAS, HERRAMIENTAS MENOR, CLAVIJA, CONTACTO COLGANTE, MANO DE OBRA Y TODO LO NECESARIO PARA SU CORRECTA EJECUCION.</t>
  </si>
  <si>
    <t>SUMINISTRO Y COLOCACION DE LUMINARIO FLUORESCENTE TIPO EMPOTRAR EN PLAFOND RETICULADO CON DIMENSIONES DE 60 X 60 CMS. EQUIPADA CON DOS LAMPARAS DE 32 W., BALASTRO ELECTRONICO DE A.F.P., F, 127 VOLTS., 60 HZ., MARCA LITHONIA LIGHTING, MOD. 2PM3N-G-B-2-U316-16-ND-MVOLT., INCLUYE: ACARREO, FLETE, LAMPARAS FLUORESCENTES, ARMADO, CINTA AISLANTE, SOPORTERIA CON SOLERA ESTRUCTURAL, CONEXIONES ELECTRICAS, PRUEBAS, HERRAMIENTA MENOR, CLAVIJA, CONTACTO COLGANTE, MANO DE OBRA Y TODO LO NECESARIO PARA SU CORRECTA EJECUCION.</t>
  </si>
  <si>
    <t>SUMINISTRO Y COLOCACION DE LUMINARIO FLUORESCENTE TIPO EMPOTRAR CAT. YD-520-S, MARCA TECNO LITE, INCLUYE: ACARREO, FLETE, LAMPARAS, ARMADO, CINTA AISLANTE, SOPORTERIA CON SOLERA ESTRUCTURAL, CONEXIONES ELECTRICAS, PRUEBAS, CLAVIJA, CONTACTO COLGANTE, HERRAMIENTA MENOR, MANO DE OBRA Y TODO LO NECESARIO PARA SU CORRECTA EJECUCION.</t>
  </si>
  <si>
    <t>REHABILITACION DE SALIDA DE VENTILADOR HASTA SALIDA ELECTRICA,  INCLUYE:  RETIRO DE CABLEADO EXISTENTE, SUSTITUCION DE CABLEADO, ACARREOS FUERA Y DENTRO DE LA OBRA,  PRUEBAS,  CONEXIONES, FIJACION, MANO  DE  OBRA,  HERRAMIENTA Y CABLE (MCA. CONDUMEX, CONDUCTORES MONTERREY, LATINCASA, CONDELMEX, CONELEC) THW. #12.</t>
  </si>
  <si>
    <t>SUMINITRO Y COLOCACION DE SENSOR DE PRESCENCIA POR LUZ INFRARROJA PARA ENCENDIDO Y APAGADO AUTOMATICO DE LUMINARIOS, DISEÑADO PARAOPERAR A 1F,2H,127VCA, CON TIEMPO PROGRAMABLE PARA SOSTENER LA ILUMINACION POSTERIOR A LA DETECCIONDE PRESENCIA, MARCA: LEVITON, MODELO OSCO4-IOW, MATERIALES, HERRAMIENTA, MANO DE OBRA, ACARREOS FUERA Y DENTRO DE LA OBRA Y TODO LO NECESARIO PARA SU CORRECTA EJECUCION.</t>
  </si>
  <si>
    <t>SUMINISTRO, COLOCACION Y CONEXION DE CONDUCTOR TIPO MC DE ALUMINIO,TETRA POLAR DE ALUMINIO CON AISLAMIENTO TIPO XHHW-LS 75°C CON PVC CALBRE No. 4/0 AWG  MARCA VIAKON O EQUIVALENTE, DINCLUYE: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t>
  </si>
  <si>
    <t>SUMINISTRO, COLOCACION Y CONEXION DE CONDUCTOR TIPO MC DE ALUMINIO,TETRA POLAR DE ALUMINIO CON AISLAMIENTO TIPO XHHW-LS 75°C CON PVC CALBRE 300 KCMIL, MARCA VIAKON O EQUIVALENTE, DINCLUYE: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t>
  </si>
  <si>
    <t>SUMINISTRO, COLOCACIÓN Y CONEXIÓN DE REGISTRO TIPO CHALUPA, EMPOTRADO EN MURO, A 115cm S.N.P.T. CON PLACA TIPO PILOTO. INCLUYE:  CARGO DIRECTO POR EL COSTO DE LA MANO DE OBRA Y MATERIALES REQUERIDOS, FLETE A OBRA, ACARREOS, DESPERDICIOS, TRAZO, CORTES, MARCAS Y PRUEBAS, GUIADO, CABLEADO, PEINADO, CONEXIÓN, SOLDADURA, ENCINTADO, SOPORTERIA,  LIMPIEZA Y RETIRO DE SOBRANTES FUERA DE OBRA, EQUIPO DE SEGURIDAD, INSTALACIONES ESPECIFICAS, DEPRECIACION Y DEMAS CARGOS DERIVADOS DEL USO DE EQUIPO Y HERRAMIENTA, EN CUALQUIER NIVEL.</t>
  </si>
  <si>
    <t>SUMINISTRO Y COLOCACION DE INTERRUPTOR DE SEGURIDAD MARCA SQUARE'D, CLASE 3110, EN CAJA NEMA 3R, 3 POLOS, 240 VCA MAXIMO, INSTALADO EN GABINETE DE UNIDAD CONDENSADORA. CON FUSIBLES DE 30 AMP INCLUYE: MATERIALES, HERRAMIENTAS, ACARREOS DENTRO Y FUERA DE LA OBRA Y TODO LO NECESARIO PARA SU CORRECTA EJECUCION</t>
  </si>
  <si>
    <t>SUMINISTRO Y COLOCACION DE INTERRUPTOR DE SEGURIDAD MARCA SQUARE'D, CLASE 3110, EN CAJA NEMA 3R, 3 POLOS, 240 VCA MAXIMO, INSTALADO EN GABINETE DE UNIDAD CONDENSADORA. CON FUSIBLES DE 15 AMP INCLUYE: MATERIALES, HERRAMIENTAS, ACARREOS DENTRO Y FUERA DE LA OBRA Y TODO LO NECESARIO PARA SU CORRECTA EJECUCION</t>
  </si>
  <si>
    <t>SUMINISTRO Y COLOCACION DE RECEPTACULO TIPO 1A.  1F,2H+T.F.+T.F.A.,  125VCA, 20A. NEMA 5-20R INSTALADO EN MURO A  40cm S.N.P.T. DOBLE POLARIZADO COLOR NARANJA, CON ORIFICIOS PARA ALAMBRADO QUE ACEPTAN CONDUCTORES DE SECCION TRANSVERSAL IGUAL A CALIBRE No. 10 AWG. MARCA LEVITON CAT. 5362-IG O EQUIVALENTE,  INCLUYE:CARGO DIRECTO POR EL COSTO DE MANO DE OBRA Y MATERIALES REQUERIDOS, FLETE A OBRA, ACARREO, COLOCACION, SUJECION,  LIMPIEZA Y RETIRO DE SOBRANTES FUERA DE OBRA, EQUIPO DE SEGURIDAD, INSTALACIONES ESPECIFICAS, DEPRECIACION Y DEMAS CARGOS DERIVADOS DEL USO DE EQUIPO Y HERRAMIENTA EN CUALQUIER NIVEL.</t>
  </si>
  <si>
    <t>SUMINISTRO Y COLOCACION DE RECEPTACULO TIPO 1A.  1F,2H+T.F.+T.F.A.,  125VCA, 20A. NEMA 5-20R INSTALADO EN PLAFON O LOSA DOBLE POLARIZADO COLOR NARANJA, CON ORIFICIOS PARA ALAMBRADO QUE ACEPTAN CONDUCTORES DE SECCION TRANSVERSAL IGUAL A CALIBRE No. 10 AWG. MARCA LEVITON CAT. 5362-IG O EQUIVALENTE,  INCLUYE:CARGO DIRECTO POR EL COSTO DE MANO DE OBRA Y MATERIALES REQUERIDOS, FLETE A OBRA, ACARREO, COLOCACION, SUJECION,  LIMPIEZA Y RETIRO DE SOBRANTES FUERA DE OBRA, EQUIPO DE SEGURIDAD, INSTALACIONES ESPECIFICAS, DEPRECIACION Y DEMAS CARGOS DERIVADOS DEL USO DE EQUIPO Y HERRAMIENTA EN CUALQUIER NIVEL.</t>
  </si>
  <si>
    <t>SUMINISTRO Y COLOCACION DE 2 CAJAS DE REGISTRO ELECTRICO PRETROQUELADA DE LAMINA GALVANIZADA DE 19mm C/U, CON TAPA Y PERFORACIONES LATERALES Y EN EL FONDO,  OCULTAS EN MURO Y UNIDAS POR NIPLE CORRIDO, CON SOBRETAPA DOBLE C/U PARA RECIBIR RECEPTACULO. INCLUYE: ACARREO, RANURADO,  FIJACION CON MORTERO CEMENTO-ARENA 1:4,  RESANE, ANDAMIOS, HERRAMIENTA MENOR, MANO DE OBRA Y TODO LO NECESARIO PARA SU CORRECTA EJECUCION.</t>
  </si>
  <si>
    <t>SUMINISTRO Y COLOCACION DE ALAMBRE VINANEL XXI  THW-LS/ THHW-LS,  600 VOLTS, CALIBRE10, MARCA  CONDUMEX, LATINCASA, CONDUCTORES MONTERREY,IUSA, INCLUYE: ACARREO, TENDIDO, CINTA AISLANTE, LUBRICACION, GUIAS, AISLAMIENTO DE PUNTAS, ANDAMIOS, CONEXIONES, HERRAMIENTA MENOR, MANO DE OBRA Y TODO LO NECESARIO PARA SU CORRECTA EJECUCION.</t>
  </si>
  <si>
    <t>SUMINISTRO Y COLOCACION DE SISTEMA DE FUERZA ININTERRUMPIBLE TIPO ELECTRONICO, 8KVA NOMINALES, 2F,4H +TF +TFA, TENSION DE ENTRADA 220/127VCA +/- 15%, TENSION DE SALIDA 220/120VCA +/- 3%, EN GABINETE ESTANDAR MARCA GE MODELO LP-11U-8, CON BATERIAS PARA RESPALDO DE 29  MINUTOS AL 50% DE SU CARGA NOMINAL Y DE 11 MINUTOS A PLENA CARGA O EQUIVALENTE ICLUYE: MATERIALES, HERRAMIENTA, ACARREOS DENTRO Y FUERA DE LA OBRA Y TODO LO NECESARIO PARA SU CORRECTA EJECUCION.</t>
  </si>
  <si>
    <t>SUMINISTRO Y COLOCACION DE INTERRUPTOR TERMOMAGNETICO, I-LINE,  DE 3 POLOS DE 40 AMPS. MARCO FA, MARCA SQUARE´D O SIMILAR EN CALIDAD Y COSTO, INCLUYE: HERRAMIENTA, MANO DE OBRA, ACARREOS FUERA Y DENTRO DE LA OBRA, CONEXION Y PRUEBA.</t>
  </si>
  <si>
    <t>SUMINISTRO Y COLOCACIÓN DE CONECTOR CONDUIT PVC TIPO PESADO DE 13MM DE DIÁMETRO. INCLUYE: HERRAMIENTA, MANO DE OBRA, ACARREO DENTRO Y FUERA DE LA OBRA.</t>
  </si>
  <si>
    <t>SUMINISTRO Y COLOCACION DE KIT PARA CONEXIONES DE TIERRAS FISICAS DE CIRCUITOS DERIVADOS ALIMENTADORES PRINCIPALES, INCLUYE: HERRAMIENTAS, MANO DE OBRA, ACARREOS FUERA Y DENTRO DE LA OBRA.</t>
  </si>
  <si>
    <t>SUMINISTRO Y COLOCACION DE INTERRUPTOR TERMOMAGNETICO DE 2 POLOS 40 A. EN CAJA NEMA-1 MARCA SQUERE'D O SIMILAR EN CALIDAD Y COSTO, INCLUYE: MANO DE OBRA, HERRAMIENTA, ACARREOS FUERA Y DENTRO DE LA OBRA.</t>
  </si>
  <si>
    <t>SUMINISTRO Y COLOCACION DE INTERRUPTOR DE SEGURIDAD  MARCA SQUERE'D O SIMILAR EN CALIDAD Y COSTO CLASE 3110, EN CAJA NEMA 3R, 3 POLO, 240 VCA MAXIMO INSTALADO EN GABINETE DE UNIDAD CONDENSADORA CON FUSIBLE DE 15 AMP, INCLUYE: MANO DE OBRA, HERRAMIENTA, ACARREOS FUERA Y DENTRO DE LA OBRA.</t>
  </si>
  <si>
    <t>SUMINISTRO Y COLOCACION DE INTERRUPTOR ARRANCADOR  MARCA SQUERE'D O SIMILAR EN CALIDAD Y COSTO MOD. 2510 MBA1, INCLUYE: MANO DE OBRA, HERRAMIENTA, ACARREOS FUERA Y DENTRO DE LA OBRA.</t>
  </si>
  <si>
    <t>SUMINISTRO, COLOCACIÓN Y CONEXIÓN DE CONTRA Y/O MONITOR PARA PVC, MARCA PEASA, CROUSE HINDS, DOMEX, MYERS, INCLUYE:  CARGO DIRECTO POR EL COSTO DE LOS MATERIALES Y MANO DE OBRA REQUERIDOS, FLETE A OBRA, ACARREOS, COLOCACION, FIJACION, LIMPIEZA Y RETIRO DE SOBRANTES FUERA DE OBRA, EQUIPO DE SEGURIDAD, INSTALACIONES ESPECIFICAS, DEPRECIACION Y DEMAS CARGOS DERIVADOS DEL USO DE HERRAMIENTA Y EQUIPO, EN CUALQUIER NIVEL. CONTRA DE 21 MM DE DIAMETRO</t>
  </si>
  <si>
    <t>SUMINISTRO, COLOCACIÓN Y CONEXIÓN DE CONTRA Y/O MONITOR PARA PVC, MARCA PEASA, CROUSE HINDS, DOMEX, MYERS, INCLUYE:  CARGO DIRECTO POR EL COSTO DE LOS MATERIALES Y MANO DE OBRA REQUERIDOS, FLETE A OBRA, ACARREOS, COLOCACION, FIJACION, LIMPIEZA Y RETIRO DE SOBRANTES FUERA DE OBRA, EQUIPO DE SEGURIDAD, INSTALACIONES ESPECIFICAS, DEPRECIACION Y DEMAS CARGOS DERIVADOS DEL USO DE HERRAMIENTA Y EQUIPO, EN CUALQUIER NIVEL. MONITOR DE 21 MM DE DIAMETRO</t>
  </si>
  <si>
    <t>SUMINISTRO Y COLOCACION DE CODO CONDUIT DE 45° PVC TIPO PESADO DE 27mm DE DIAMETRO INCLUYE: HERRAMIENTA, MANO DE OBRA, ACARREOS FUERA Y DENTRO DE LA OBRA Y TODO LO NECESARIO PARA SU CORRECTA EJECUCION.</t>
  </si>
  <si>
    <t>SUMINISTRO Y COLOCACION DE CONECTOR CONDUIT PVC TIPO PESADO DE 35 mm DE DIAMETRO INCLUYE: HERRAMIENTA, MANO DE OBRA, ACARREOS FUERA Y DENTRO DE LA OBRA Y TODO LO NECESARIO PARA SU CORRECTA EJECUCION.</t>
  </si>
  <si>
    <t>SUMINISTRO, COLOCACION Y CONEXION DE CONDUCTOR TIPO MC DE ALUMINIO,TETRA POLAR DE ALUMINIO CON AISLAMIENTO TIPO XHHW-LS 75°C CON PVC CALBRE No. 6 AWG MARCA VIAKON O EQUIVALENTE, DINCLUYE: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t>
  </si>
  <si>
    <t>SUMINISTRO, COLOCACION Y CONEXION DE CONDUCTOR TIPO MC DE ALUMINIO,TETRA POLAR DE ALUMINIO CON AISLAMIENTO TIPO XHHW-LS 75°C CON PVC CALBRE No. 2 AWG  MARCA VIAKON O EQUIVALENTE, DINCLUYE: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t>
  </si>
  <si>
    <t>SUMINISTRO, COLOCACION Y CONEXION DE CONDUCTOR TIPO MC DE ALUMINIO,TETRA POLAR DE ALUMINIO CON AISLAMIENTO TIPO XHHW-LS 75°C CON PVC CALBRE No. 1/0 AWG  MARCA VIAKON O EQUIVALENTE, DINCLUYE: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t>
  </si>
  <si>
    <t>SUMINISTRO Y COLOCACION DE INTERRUPTOR  TERMOMAGNETICO CON  GABINETE  3  POLOS 175  AMPS. FA. SQUARE'D O SIMILAR EN CALIDAD Y COSTO, INCLUYE: HERRAMIENTA, MANO DE OBRA, ACARREOS FUERA Y DENTRO DE LA OBRA</t>
  </si>
  <si>
    <t>SUMINISTRO, COLOCACIÓN Y CONEXIÓN DE TUBERÍA , REGISTROS Y CABLES INCLUYE: CARGOS DIRECTOS POR EL GASTO DE LA MANO DE OBRA  Y MATERIALES REQUERIDOS, FLETES A OBRA, ACARREOS, DESPERDICIOS, TRAZOS, CORTES, MARCA Y PRUEBAS, GUIADA, CABLEADO, PEINADO, CONEXIÓN, SOLDADURA, ENCINTADO, SOPORTARÍA, LIMPIEZA, RETIRO DE SOBRANTES FUERA DE LA OBRA, EQUIPO DE SEGURIDAD, INSTALACIONES ESPECIFICAS, DEPRECIACIÓN  Y DEMÁS CARGOS DERIVADOS DEL USO DEL EQUIPO Y HERRAMIENTAS, EN CUALQUIER NIVEL. CABLE DUPLEX POLARIZADO CAL. 2X16 AWG CON AISLAMIENTO ANTI FLAMA.</t>
  </si>
  <si>
    <t>CODO DE CONDUIT PVC TIPO PESADO DE 13 MM. DE DIAMETRO.INCLUYE: ACCESORIOS PARA FIJACION, MANO DE OBRA, HERRAMIENTAS, ACARREOS DENTRO Y FUERA DE LA OBRA Y TODO LO NECESARIO PARA SU CORRECTA EJECUCION.</t>
  </si>
  <si>
    <t>SUMINISTRO Y COLOCACION DE RECEPTACULO TIPO 2.  1F,2H+T.F. 125VCA, 20A. NEMA 5-20R INSTALADO EN MURO h=130cm S.N.P.T. O INDICADA DOBLE POLARIZADO CON CIRCUITO INTERRUPTOR POR FALLA A TIERRA, CON ORIFICIOS PARA ALAMBRADO QUE ACEPTAN CONDUCTORES DE SECCION TRANSVERSAL IGUAL A CALIBRE No. 10 AWG. MARCA LEVITON CAT. 8898 O EQUIVALENTE ,  INCLUYE:CARGO DIRECTO POR EL COSTO DE MANO DE OBRA Y MATERIALES REQUERIDOS, FLETE A OBRA, ACARREO, COLOCACION, SUJECION,  LIMPIEZA Y RETIRO DE SOBRANTES FUERA DE OBRA, EQUIPO DE SEGURIDAD, INSTALACIONES ESPECIFICAS, DEPRECIACION Y DEMAS CARGOS DERIVADOS DEL USO DE EQUIPO Y HERRAMIENTA EN CUALQUIER NIVEL.</t>
  </si>
  <si>
    <t>SUMINISTRO Y COLOCACION DE RECEPTACULO TIPO 5, 1F,2H+T.F. 125VCA, 20A, NEMA 5-20, INSTALADO EN TECHO, DOBLE POLARIZADO DE USO GENERAL, CON ORIFICIOS PARA ALAMBRADO QUE ACEPTAN CONDUCTORES DE SECCION TRANSVERSAL IGUAL A CALIBRE No.10AWG. MARCA LEVITON CAT.5362 O EQUIVALENTE (EXCLUSIVO PARA ALIMENTACION DE PROYECTORES).,  INCLUYE:CARGO DIRECTO POR EL COSTO DE MANO DE OBRA Y MATERIALES REQUERIDOS, FLETE A OBRA, ACARREO, COLOCACION, SUJECION,  LIMPIEZA Y RETIRO DE SOBRANTES FUERA DE OBRA, EQUIPO DE SEGURIDAD, INSTALACIONES ESPECIFICAS, DEPRECIACION Y DEMAS CARGOS DERIVADOS DEL USO DE EQUIPO Y HERRAMIENTA EN CUALQUIER NIVEL.</t>
  </si>
  <si>
    <t>SUMINISTRO, COLOCACION Y FIJACION DE TUBERIA, CONTRAS, MONITORES Y CODOS CONDUIT DE PVC TIPO PESADO MARCA DURALON O EQUIVALENTE, INCLUYE: CARGO DIRECTO POR EL COSTO DE LOS MATERIALES, MANO DE OBRA Y EQUIPO Y/O HERRAMIENTAS QUE INTERVENGAN, FLETES A OBRA, CODO CONDUIT DE PVC TIPO PESADO DE 19mm DE DIAMETRO.</t>
  </si>
  <si>
    <t>SUMINISTRO Y COLOCACIO DE VENTILADOR DE 3 VELOCIDADES, 156cm DE DIAMETRO EN ASPAS, 80W, 1F,127 VCA, 60Hz,SUSPENDIDO DE LOSA, INCLUYE:MATERIALES, HERRAMIENTA, MANO DE OBRA, ACARREOS FUERA Y DENTRO DE LA OBRA Y TODO LO NECESARIO PARA SU CORRECTA EJECUCION.</t>
  </si>
  <si>
    <t>SUMINISTRO Y COLOCACION DE CONTROL PARA VENTILADOR, 400W, 1F, 127VCA, 60Hz, DE TRES VELOCIDADES, INSTALADO A 110 cm s.n.p.t. SUMINISTRO Y COLOCACION DE RECEPTACULOS,  INCLUYE:CARGO DIRECTO POR EL COSTO DE MANO DE OBRA Y MATERIALES REQUERIDOS, FLETE A OBRA, ACARREO, COLOCACION, SUJECION,  LIMPIEZA Y RETIRO DE SOBRANTES FUERA DE OBRA, EQUIPO DE SEGURIDAD, INSTALACIONES ESPECIFICA, INCLUYE: MATERIALES, HERRAMIENTA, ACARREOS FUERA Y DENTRO DE LA OBRA Y TODO LO NECESARIO PARA SU CORRECTA EJECUCION.</t>
  </si>
  <si>
    <t>SUMINISTRO, COLOCACION Y CONEXION DE LUMINARIO TIPO 6S.- EN GABINETE TIPO  EMPOTRAR EN PLAFON DE TABLAROCA, DIMENSIONES GENERALES : 30.5 X 122 X 12.5 cm EQUIPADO CON 2LAMPARAS DE 32 W C/U, TIPO T-8, TEMPERATURA DE COLOR 4,100°K,  BALASTRO  ELECTRONICODE A.F.P., 1F, 127 VOLTS, 60 Hz.  DIFUSOR ACRILICO 100% PURO DE 4mm DE ESPESOR.,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</si>
  <si>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COLOCACION Y FIJACION DE TUBERIA, CONTRAS, MONITORES Y CODOS CONDUIT DE PVC TIPO PESADO MARCA DURALON O EQUIVALENTE, INCLUYE: CARGO DIRECTO POR EL COSTO DE LOS MATERIALES, MANO DE OBRA Y EQUIPO Y/O HERRAMIENTAS QUE INTERVENGAN, FLETES A OBRA, CODO CONDUIT DE PVC TIPO PESADO DE 13mm DE DIAMETRO.</t>
  </si>
  <si>
    <t>SUMINISTRO, COLOCACION Y CONEXION DE LUMINARIO TIPO 5S.- EN GABINETE TIPO  SOBREPONER EN LOSA, DIMENSIONES GENERALES : 23 X 122 X 7 cm EQUIPADO CON 2LAMPARAS DE 32 W C/U, TIPO T-8, TEMPERATURA DE COLOR 4,100°K,  BALASTRO  ELECTRONICODE A.F.P., 1F, 127 VOLTS, 60 Hz.  CON CONTROLENTE ENVOLVENTE TIPO PUERTA, FABRICADOEN ACRILICO DE CONFIGURACION PRISMATICA UNIFORME EN LA PARTE INFERIORY DE ESTRIAS EN LAS CARAS LATERALES, MARCA NOVALUX, LINEA NOVALITE EXCEL O SIMILAR.,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</si>
  <si>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Y COLOCACION DE CAJA DE REGISTRO ELECTRICO PETROQUELADA DE LAMINA GALVANIZADA TIPO CHALUPA EMPOTRADA EN MURO., INCLUYE: ACARREO, RANURADO,  FIJACION CON MORTERO CEMENTO-ARENA 1:4,  RESANE, ANDAMIOS, HERRAMIENTA MENOR, MANO DE OBRA Y TODO LO NECESARIO PARA SU CORRECTA EJECUCION.</t>
  </si>
  <si>
    <t>SUMINISTRO Y COLOCACION DE ALAMBRE DE COBRE DESNUDO CALIBRE 12,  MARCA CONDUMEX,  LATINCASA Y CONDUCTORES MONTERREY, IUSA; INCLUYE: TENDIDO, ACARREO, GUIAS,  CORTES, EMPALMES, CONEXIONES, HERRAMIENTA  MENOR,  MANO DE OBRA  Y TODO LO NECESARIO PARA SU CORRECTA EJECUCION.</t>
  </si>
  <si>
    <t>SUMINISTRO, COLOCACION Y CONEXION DE PLACAS, MARCA, LEVITON O EQUIVALENTE, INCLUYE: CARGO DIRECTO POR EL COSTO DE LOS MATERIALES, MANO DE OBRA Y EQUIPO Y/O HERRAMIENTAS QUE INTERVENGAN, FLETES A OBRA, ACARREOS HORIZONTAL Y VERTICAL HASTA EL LUGAR DE SU INSTALACION PLACA DE UNA VENTANA.</t>
  </si>
  <si>
    <t>SUMINISTRO Y COLOCACION DE RECEPTACULO TIPO 1, 1F,2H+T.F. 125VCA, 20A, NEMA 5-20R, INSTALADO EN MURO A 40cm S.N.P.T.DOBLE POLARIZADO DE USO GENERAL, CON ORIFICIOS PARA ALAMBRADO QUE ACEPTAN CONDUCTORES DE SECCION TRANSVERSAL IGUAL A CALIBRE No. 10 AWG. MARCA LEVITON CAT. 5362 O EQUIVALENTE,  INCLUYE:CARGO DIRECTO POR EL COSTO DE MANO DE OBRA Y MATERIALES REQUERIDOS, FLETE A OBRA, ACARREO, COLOCACION, SUJECION,  LIMPIEZA Y RETIRO DE SOBRANTES FUERA DE OBRA, EQUIPO DE SEGURIDAD, INSTALACIONES ESPECIFICAS, DEPRECIACION Y DEMAS CARGOS DERIVADOS DEL USO DE EQUIPO Y HERRAMIENTA EN CUALQUIER NIVEL.</t>
  </si>
  <si>
    <t>SUMINISTRO Y COLOCACION APAGADOR SENCILLO INTERCAMBIABLE, MARCA LEVITON, MODELO 023-21100-OLB, CON PLACACOLOR PLATA H = 110 cm s.n.p.t. A CENTRO DE PLACA., INCLUYE: MATERIALES, HERRAMIENTA, ACARREOS FUERA Y DENTRO DE LA OBRA Y TODO LO NECESARIO PARA SU CORRECTA EJECUCION.</t>
  </si>
  <si>
    <t>SUMINISTRO Y COLOCACION DE RECEPTACULO TIPO 4, 3F,3H+T.F. 250VCA, 20A, NEMA 5-20R, INSTALADO EN MURO. SENCILLO POLARIZADO DE USO GENERAL, CON ORIFICIOS PARA ALAMBRADO QUE ACEPTAN CONDUCTORES DE SECCION TRANSVERSAL IGUAL A CALIBRE No. 10 AWG. MARCA LEVITON CAT. 8430 O EQUIVALENTE,  INCLUYE:CARGO DIRECTO POR EL COSTO DE MANO DE OBRA Y MATERIALES REQUERIDOS, FLETE A OBRA, ACARREO, COLOCACION, SUJECION,  LIMPIEZA Y RETIRO DE SOBRANTES FUERA DE OBRA, EQUIPO DE SEGURIDAD, INSTALACIONES ESPECIFICAS, DEPRECIACION Y DEMAS CARGOS DERIVADOS DEL USO DE EQUIPO Y HERRAMIENTA EN CUALQUIER NIVEL.</t>
  </si>
  <si>
    <t>SUMINISTRO Y COLOCACION DE CONECTOR DE PVC PESADO DE 19 MM DE DIAMETRO, INCLUYE: MANO DE OBRA, HERRAMIENTA, ACARREOS DENTRO Y FUERA DE LA OBRA Y TODO LO NECESARIO PARA SU CORRECTO FUNCIONAMIENTO.</t>
  </si>
  <si>
    <t>SUMINISTRO, COLOCACION Y CONEXIÓN DE BARRA MULTICONTACTO PARA MONTARSE EN RACK DE 19" EIA CON 6 RECEPTACULOS AL FRENTE.  INCLUYE: CARGO DIRECTO POR EL COSTO DE MANO DE OBRA Y MATERIALES REQUERIDOS, FLETE A OBRA, ACARREO, COLOCACION, FIJACION, NIVELACION, LIMPIEZA Y RETIRO DE SOBRANTES FUERA DE OBRA, EQUIPO DE SEGURIDAD, INSTALACIONES ESPECIFICAS, DEPRECIACION Y DEMAS CARGOS DERIVADOS DEL USO DE EQUIPO Y HERRAMIENTA, EN CUALQUIER NIVEL.</t>
  </si>
  <si>
    <t>SUMINISTRO, COLOCACION Y CONEXION DE PLACAS , MARCA , LEVITON O EQUIVALENTE, INCLUYE: CARGO DIRECTO POR EL COSTO DE LOS MATERIALES, MANO DE OBRA Y EQUIPO Y/O HERRAMIENTAS QUE INTERVENGAN, FLETES A OBRA, ACARREOS HORIZONTAL Y VERTICAL HASTA EL LUGAR DE SU  INSTALACION,  CHASIS, TRAZO, MARCADO, CABLEADO, PEINADO Y PRUEBAS,  EQUIPO DE SEGURIDAD, INSTALACIONES ESPECIFICAS, DEPRECIACION Y DEMAS CARGOS DERIVADOS DEL USO DE HERRAMIENTA Y EQUIPO, EN CUALQUIER NIVEL., LIMPIEZA Y RETIRO DE MATERIALES SOBRANTES FUERA DE LA OBRA. PLACA DE UNA VENTANA</t>
  </si>
  <si>
    <t>SUMINISTRO Y COLOCACIÓN DE CODO CONDUIT TIPO PVC PESADO DE 19 MM DE DIÁMETRO INCLUYE: HERRAMIENTA, EQUIPO, ACARREOS DENTRO Y FUERA DE LA OBRA Y TODO LO NECESARIO PARA SU CORRECTA EJECUCIÓN.</t>
  </si>
  <si>
    <t>SUMINISTRO Y COLOCACION DE ZAPATAS A COMPRESION CAL. 250 MCM,  INCLUYE: ACARREOS FUERA Y DENTRO DE LA OBRA, CONEXIONES, MATERIALES PARA SU FIJACION HERRAMIENTA MENOR Y MANO DE OBRA.</t>
  </si>
  <si>
    <t>SUMINISTRO Y COLOCACION DE TRANSFORMADOR DE DISTRIBUCION 55 KVA,  CLASE 15 KV TIPO PEDESTAL OPERACIÓN ANILLO ENFRIAMIENTO "OA", 65 °C SOBRE ELEVACION DE TEMPERATURA, CONEXIÓN DELTA-ESTRELLA CON NEUTRO SOLIDAMENTE CONECTADO A TIERRA FISICA RELACION 13,200/220-127 VOLTS.  3 FASES, 4 HILOS, 60 HZ. % DE IMPEDANCIA. MCA. PROLEC O IEM, INCLUYE: (ACCESORIOS, NECESARIOS PARA OPERAR A LA ALTURA DEL MUNICIPIO DE TAPACHULA, CHIAPAS), CONEXION, PRUEBA, HERRAMIENTA, MANO DE OBRA CALIFICADA, ACARREOS FUERA Y DENTRO DE LA OBRA.</t>
  </si>
  <si>
    <t>SUMINISTRO Y COLOCACION  DE INTERRUPTOR TERMOMAGNETICO  3 POLOS 600AMPS. 220V TIPO MA MCA. SQUARE'D O SIMILAR EN CALIDAD Y COSTO CON GABINETE, INCLUYE: CONEXION, PRUEBA, HERRAMIENTA, MANO DE OBRA, ACARREOS FUERA Y DENTRO DE LA OBRA.</t>
  </si>
  <si>
    <t>SUMINISTRO Y COLOCACION DE TABLERO GRAL. DE DISTRIBUCION 3 F-4H, 220-127 VOLTS, TIPO AUTOSOPORTADO NEMA-3R, CON INTERRUPTOR GRAL. DE 3X800 AMPS. CAT. MA 800 M 163 MA., INCL.: CONEXION, PRUEBAS, MATERIALES PARA SU FIJACION, HERRAMIENTA, MANO DE OBRA Y ACARREOS FUERA Y DENTRO DE LA OBRA.</t>
  </si>
  <si>
    <t>SUMINISTRO Y COLOCACION DE INTERRUPTOR TERMOMAGNETICO DE 3 POLOS 30 AMPS. MARCA SQUARE´D O SIMILAR EN CALIDAD Y COSTO, INCLUYE: CONEXIÓN, PRUEBAS, HERRAMIENTA, MANO DE OBRA, ACARREOS FUERA Y DENTRO DE LA OBRA.</t>
  </si>
  <si>
    <t>SUMINISTRO, COLOCACION Y CONEXION DE LUMINARIO TIPO 16OS.EN GABINETE TIPO SOBREPONER EN LOSA, DIMENSIONES GENERALES EXTERIORES : 34 X 34 X 10.5 cmEQUIPADO CON DOS LAMPARAS FLUORESCENTES DE 26 W TIPO COMPACTA, TEMPERATURA DE COLOR4,100?K, BALASTRO ELECTRONICO DE A.F.P. 1F, 127 VOLTS, 60 Hz, CON REFRACTOR SALIENTEINYECTADO A PRESION EN PLASTICO ACRILICO, CON CONFIGURACION PRISMATICA MARCA NOVALUXLINEA GUARDIAN O SIMILAR.  ,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</si>
  <si>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COLOCACION Y CONEXION DE LUMINARIO TIPO 1R.EN GABINETE TIPO EMPOTRAR EN PLAFON RETICULAR, DIM GENERALES : 61 X 122 X 12.5 cmEQUIPADO CON 2 LAMPARAS DE 32 W C/U, TIPO T-8, TEMPERATURA DE COLOR 4,100?K,  BALASTROELECTRONICO DE A.F.P., 1F, 127 VOLTS, 60 Hz.  DIFUSOR ACRILICO 100% PURO DE 4 mm DE ESPESOR.,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</si>
  <si>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COLOCACION Y CONEXION DE LUMINARIO TIPO 2R.- EN GABINETE DE TIPO  EMPOTRAR EN PLAFON RETICULAR, DIMENSIONES GENERALES : 61 X 122 X 12.5 cmEQUIPADO CON 3 LAMPARAS DE 32 W C/U, TIPO T-8, TEMPERATURA DE COLOR 4,100?K,  BALASTROELECTRONICO DE A.F.P., 1F, 127 VOLTS, 60 Hz.  DIFUSOR ACRILICO 100% PURO DE 4 mm DE ESPESOR.,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</si>
  <si>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COLOCACION Y CONEXION DELUMINARIO TIPO 3R.-  EN GABINETE TIPO  EMPOTRAR EN PLAFON RETICULAR, DIMENSIONES GENERALES :  61 X 61 X 12.5 cmEQUIPADO CON UNA LAMPARA DE 32 W  TIPO CURVALUM T-8, TEMPERATURA DE COLOR 4,100?K,BALASTRO ELECTRONICO DE A.F.P., 1F, 127 VOLTS, 60 Hz. DIFUSOR ACRILICO 100% PURO DE 4 mmDE ESPESOR.,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</si>
  <si>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COLOCACION Y CONEXION DE LUMINARIO TIPO 4R.-EN GABINETE TIPO  EMPOTRAR EN PLAFON RETICULAR, DIMENSIONES GENERALES :  61 X 61 X 12.5 cmEQUIPADO CON DOS LAMPARAS DE 32 W C/U TIPO CURVALUM T-8, TEMPERATURA DE COLOR 4,100?K,BALASTRO ELECTRONICO DE A.F.P., 1F, 127 VOLTS, 60 Hz. DIFUSOR ACRILICO 100% PURO DE 4 mmDE ESPESOR.,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</si>
  <si>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COLOCACION Y CONEXION DE LUMINARIO TIPO 16S.-EN GABINETE TIPO SOBREPONER EN LOSA, DIMENSIONES GENERALES EXTERIORES : 34 X 34 X 10.5 cmEQUIPADO CON UNA LAMPARA FLUORESCENTE DE 26 W TIPO COMPACTA, TEMPERATURA DE COLOR4,100°K, BALASTRO ELECTRONICO DE A.F.P. 1F, 127 VOLTS, 60 Hz, CON REFRACTOR SALIENTEINYECTADO A PRESION EN PLASTICO ACRILICO, CON CONFIGURACION PRISMATICA MARCA NOVALUXLINEA GUARDIAN O SIMILAR.  , MARCA NOVALUX, CONSTRULITA O EQUIVALENTE,  SENSORES Y APAGADORES MARCA LEVITON O EQUIVALENTE, INCLUYE: CARGO DIRECTO POR EL COSTO DE LOS MATERIALES, MANO DE OBRA Y EQUIPO Y/O HERRAMIENTAS QUE INTERVENGAN, FLETES A OBRA, ACARREOS HORIZONTAL Y VERTICAL HASTA EL LUGAR DE SU INSTALACION, SOPORTERIA, SISTEMA DE CONEXION Y DESCONEXION ENTRE CAJA REGISTRO Y LUMINARIO, POR MEDIO DE TUBERIA FLEXIBLE DE 3/8" DE DIAMETRO CON CONECTORES MACHO Y HEMBRA Y CONDUCTORES TIPO THW-LS FASE-NEUTRO Y T.F.CONEXIONES, PRUEBAS, EQUIPO DE SEGURIDAD, INSTALACIONES ESPECIFICAS, DEPRECIACION Y DEMAS CARGOS DERIVADOS DEL USO DE HERRAMIENTA Y EQUIPO, EN CUALQUIER NIVEL., LIMPIEZA Y RETIRO DE MATERIALES SOBRANTES FUERA DE LA OBRA.</t>
  </si>
  <si>
    <t>SUMINISTRO Y COLOCACION DE CAJA CONDULET DE ALUMINIO SERIE OVALADA TIPO OLB-0093-C DE 25 MM.DE DIAMETRO, CON TAPA; INCLUYE: ACARREO, ANDAMIOS, CONEXIONES, HERRAMIENTA MENOR Y MANO DE OBRA. INCLUYE TODO LO NECESARIO PARA SU CORRECTA EJECUCION.</t>
  </si>
  <si>
    <t>SUMINISTRO Y COLOCACION DE BASE DE MEDICION DE 13T-200 A, INCLUYE: MATERIALES, HERRAMIENTA, MANO DE OBRA Y TODO LO NECESARIO PARA SU CORRECTA EJECUCION.</t>
  </si>
  <si>
    <t>SUMINISTRO E INSTALACION DE REGULADOR DE VOLTAJE DE 15 KVACON SISTEMA DE INTERRUPCION EN 240/120 VOLTS. MARCA SOLA BASIC O SIMILAR EN CALIDAD Y COSTO. INCLUYE: ACARREOS DENTO Y FUERA DE LA OBRA, HERRAMIENTA, MATERIALES Y MANO DE OBRA.</t>
  </si>
  <si>
    <t>SUMINISTRO Y COLOCACION DE TABLERO DE DISTRIBUCION I-LINE NEMA 3R, MA600M83A, SQUARE'D, INCLUYE: CONEXION, PRUEBAS, MATERIAL PARA SU FIJACION, HERRAMIENTA, MANO DE OBRA, ACARREOS DENTRO Y FUERA DE LA OBRA.</t>
  </si>
  <si>
    <t>SUMINISTRO Y COLOCACION DE TABLERO DE ALIMENTACION NQOD424AB-21 F, INCLUYE: ACARREOS, CONEXION, PRUEBAS, MATERIALES PARA SU FIJACION, HERRAMIENTA MENOR, MANO DE OBRA, TODO LO NECESARIO PARA SU CORRECTA INSTALACION.</t>
  </si>
  <si>
    <t>SUMINISTRO E INSTALACION DE TABLERO DE ALIMENTACION 3F. 4H. 220/127V, 30 CIRCUITOS, 15 AMP, MARCA SQUARED NQOD304AB21 F. INCLUYE: MATERIALES, HERRAMIENTA, MANO DE OBRA, ACARREOS FUERA Y DENTRO DE LA OBRA Y TODO LONECESARIO PARA SU CORRECTA EJECUCICON.</t>
  </si>
  <si>
    <t>SUMINISTRO Y COLOCACION DE TRANSFORMADOR DE DISTRIBUCION 45 KVA,  CLASE 15 KV TIPO PEDESTAL OPERACIÓN ANILLO ENFRIAMIENTO "OA", 65 °C SOBRE ELEVACION DE TEMPERATURA, CONEXIÓN DELTA-ESTRELLA CON NEUTRO SOLIDAMENTE CONECTADO A TIERRA FISICA RELACION 13,200/220-127 VOLTS.  3 FASES, 4 HILOS, 60 HZ. % DE IMPEDANCIA. MCA. PROLEC O IEM, INCLUYE: (ACCESORIOS, NECESARIOS PARA OPERAR A LA ALTURA DEL MUNICIPIO DE TEOPISCA, CHIAPAS), CONEXION, PRUEBA, HERRAMIENTA, MANO DE OBRA CALIFICADA, ACARREOS FUERA Y DENTRO DE LA OBRA.</t>
  </si>
  <si>
    <t>CAJA DE REGISTRO ELECTRICO PETROQUELADA DE LAMINA GALVANIZADA DE 19mm, CON PERFORACIONES LATERALES Y EN EL FONDO, CON SOBRETAPA PARA RECIBIR RECEPTACULO, OCULTO EN MURO.</t>
  </si>
  <si>
    <t>REGISTRO DE LAMINA TROPICALIZADA CAL. No.18 CON TAPA CIEGA, OCULTO EN PLAFON, HECHO EN OBRA DIMENSIONES INDICADAS EN CM. (ANCHOxLARGOxPROFUNDIDAD).</t>
  </si>
  <si>
    <t>INTERRUPTOR ARRANCADOR MARCA SQUARE'D, Mod. 2510 MBA1, INCLUYE: CONEXION, PRUEBAS, MATERIALES PARA SU FIJACION, HERRAMIENTA, MANO DE OBRA Y ACARREOS DENTRO Y FUERA DE LA OBRA.</t>
  </si>
  <si>
    <t>CAJA DE REGISTRO ELECTRICO PRETROQUELADA DE LAMINA GALVANIZADA DE 19mm, CON PERFORACIONES LATERALES Y EN EL FONDO, CON TAPA CIEGA, OCULTA EN PLAFON DE PLANTA BAJA.</t>
  </si>
  <si>
    <t>SUMINISTRO, COLOCACION Y CONEXION DE PLACAS , MARCA , LEVITON O EQUIVALENTE, INCLUYE: CARGO DIRECTO POR EL COSTO DE LOS MATERIALES, MANO DE OBRA Y EQUIPO Y/O HERRAMIENTAS QUE INTERVENGAN, FLETES A OBRA, ACARREOS HORIZONTAL Y VERTICAL HASTA EL LUGAR DE SU  INSTALACION,  CHASIS, TRAZO, MARCADO, CABLEADO, PEINADO Y PRUEBAS,  EQUIPO DE SEGURIDAD, INSTALACIONES ESPECIFICAS, DEPRECIACION Y DEMAS CARGOS DERIVADOS DEL USO DE HERRAMIENTA Y EQUIPO, EN CUALQUIER NIVEL., LIMPIEZA Y RETIRO DE MATERIALES SOBRANTES FUERA DE LA OBRA.PLACA DE TRES VENTANAS</t>
  </si>
  <si>
    <t>LUMINARIO TIPO 5.- EN GABINETE TIPO  EMPOTRAR EN PLAFON DE TABLAROCA, DIMENSIONES GENERALES : 30.5 X 122 X 12.5 cm EQUIPADO CON 2LAMPARAS DE 32 W C/U, TIPO T-8, TEMPERATURA DE COLOR 4,100°K,  BALASTRO  ELECTRONICODE A.F.P., 1F, 127 VOLTS, 60 Hz.  DIFUSOR ACRILICO 100% PURO DE 4mm DE ESPESOR.</t>
  </si>
  <si>
    <t>SUMINISTRO, COLOCACIÓN Y CONEXIÓN DE MONITOR DE 27 MM DE DIAMETRO PARA PVC, MARCA PEASA, CROUSE HINDS, DOMEX, MYERS, INCLUYE:  CARGO DIRECTO POR EL COSTO DE LOS MATERIALES Y MANO DE OBRA REQUERIDOS, FLETE A OBRA, ACARREOS, COLOCACION, FIJACION, LIMPIEZA Y RETIRO DE SOBRANTES FUERA DE OBRA, EQUIPO DE SEGURIDAD, INSTALACIONES ESPECIFICAS, DEPRECIACION Y DEMAS CARGOS DERIVADOS DEL USO DE HERRAMIENTA Y EQUIPO, EN CUALQUIER NIVEL.</t>
  </si>
  <si>
    <t>SUMINISTRO, COLOCACIÓN Y CONEXIÓN DE CONTRA DE 27 MM DE DIAMETRO PARA PVC, MARCA PEASA, CROUSE HINDS, DOMEX, MYERS, INCLUYE:  CARGO DIRECTO POR EL COSTO DE LOS MATERIALES Y MANO DE OBRA REQUERIDOS, FLETE A OBRA, ACARREOS, COLOCACION, FIJACION, LIMPIEZA Y RETIRO DE SOBRANTES FUERA DE OBRA, EQUIPO DE SEGURIDAD, INSTALACIONES ESPECIFICAS, DEPRECIACION Y DEMAS CARGOS DERIVADOS DEL USO DE HERRAMIENTA Y EQUIPO, EN CUALQUIER NIVEL.</t>
  </si>
  <si>
    <t>SUMINISTRO Y COLOCACION DE ALAMBRE DE COBRE DESNUDO CALIBRE 10,  MARCA CONDUMEX,  LATINCASA Y CONDUCTORES MONTERREY, IUSA; INCLUYE: TENDIDO, ACARREO, GUIAS,  CORTES, EMPALMES, CONEXIONES, HERRAMIENTA  MENOR,  MANO DE OBRA Y TODO LO NECESARIO PARA SU CORRECTA EJECUCION.</t>
  </si>
  <si>
    <t>SUMINISTRO Y COLOCACIÓN DE REGULADOR  ELÉCTRICO DE 24 KVA CONEXIÓN ESTRELLA- ESTRELLA  3 FASES, VOLTAJE DE ENTRADA 120/208+/-15%, VOLTAJE DE SALIDA  120/208 3% CON TODOS LOS ACCESORIOS NORMALES, INCLUYE: MATERIALES, HERRAMIENTA, MANO DE OBRA, ACARREOS DENTRO Y FUERA DE LA OBRA.</t>
  </si>
  <si>
    <t>SUMINISTRO Y COLOCACION DE CAJA DE REGISTRO CONDULETS SERIE OVALADA LB 93 DE 25MM, PARA ALIMENTACION DE TABLEROS A TABLERO GENERAL; INCLUYE: COLOCACION, MATERIALES, HERRAMIENTA, MANO DE OBRA, ACARREOS DENTRO Y FUERA DE LA OBRA. A 6.00 MTS DE ALTURA MINIMO.</t>
  </si>
  <si>
    <t>SALIDA VISIBLE DE CENTRO, INCLUYE: CANALETA DE 1 VIA DE 3 A 6M, CABLE CAL 12 , CONEXIONES, CINTA AISLANTE, TAQUETES, PIJAS, APAGADOR, CAJA DE PVC, PLACA DE  VENTANA, ESCALERILLA, ANDAMIOS Y/O ESCALERA, , HERRAMIENTA, MANO DE OBRA, Y ACARREOS DENTRO Y FUERA DE LA OBRA</t>
  </si>
  <si>
    <t>SALIDA  DE  CONTACTO  DUPLEX  POLARIZADO  DE  15  AMP./125 V., NEMA 5-15R, 2 POLOS, 3 HILOS, ATERRIZADO, INSTALADO EN PLAFOND DE LOSA, EN CAJA CONDULET Y/O CANAL Y DONDE SE REQUIERA,INCLUYE: CANALETA DE PVC, PLACA DE ALUMINIO, CHALUPA, CAJA CONDULETS, CABLE (MCA. CONDUMEX O SIMILAR EN CALIDAD Y COSTO), CONECTORES, COPLES, MANO DE OBRA, PRUEBAS, CONEXION, HERRAMIENTA, MANO DE OBRA, ACARREOS FUERA Y DENTRO DE LA OBRA.</t>
  </si>
  <si>
    <t>SUMINISTRO Y COLOCACION DE TRANSFORMADOR DE DISTRIBUCION DE 225 KVA CLASE 15 KV TIPO PEDESTAL OPERACIÓN RADIAL  ENFRIAMIENTO "OA", 65   C SOBRE ELEVACION DE TEMPERATURA. CONEXIÓN DELTA-ESTRELLA CON NEUTRO SOLIDAMENTE CONECTADO A TIERRA FISICA RELACION DE VOLTAJE    13.2    KV-220/127    V.    C.A.    3  FASES,  4 HILOS, 60 HZ. % DE IMPEDANCIA. MCA. TSA, PROLEC O IEM, INCLUYE: (ACCESORIOS NECESARIOS PARA OPERAR A LA ALTURA DE LA CIUDAD DE SAN CRISTOBAL DE LAS CASAS, CHIAPAS), CONEXION, PRUEBAS, HERRAMIENTA, MANO DE OBRA, CALIFICADA, ACARREOS FUERA Y DENTRO DE LA OBRA.</t>
  </si>
  <si>
    <t>SUMINISTRO Y COLOCACION DE INTERRUPTOR TERMOMAGNETICO, I-LINE,  DE 3 POLOS DE 60 AMPS. MARCO FA MARCA SQUARE´D, INCLUYE: HERRAMIENTA, MANO DE OBRA, ACARREOS FUERA Y DENTRO DE LA OBRA, CONEXION Y PRUEBA.</t>
  </si>
  <si>
    <t>SUMINISTRO Y COLOCACION DE INTERRUPTOR TERMOMAGNETICO, I-LINE,  DE 3 POLOS DE 90 AMPS. MARCO FA MARCA SQUARE´D, INCLUYE: HERRAMIENTA, MANO DE OBRA, ACARREOS FUERA Y DENTRO DE LA OBRA, CONEXION Y PRUEBA.</t>
  </si>
  <si>
    <t>SALIDA DE CONTACTO DUPLEX POLARIZADO, 15 AMP/127 V/2P-3H, EN PISO CON CAJA B2414 Y TORRETA SC3091, MCA. HUBBELL O SIMILAR EN CALIDAD Y COSTO, INCLUYE: GUIAS, TUBO CONDUIT PVC, CABLES, CONEXIONES, CONECTORES, PRUEBAS, HERRAMIENTA, MANO DE OBRA, ACARREOS FUERA Y DENTRO DE LA OBRA.</t>
  </si>
  <si>
    <t>SUMINISTRO Y COLOCACION DE CAJA DE REGISTRO ELECTRICO B243621 MARCA HUBBELL O SIMILAR EN CALIDAD Y COSTO PARA TUBERIA DE 21 MM Y 27 MM DE DIAMETRO, INCLUYE: HERRAMIENTA, MANO DE OBRA, ACARREOS DENTRO Y FUERA DE LA OBRA.</t>
  </si>
  <si>
    <t>SUM. Y COLOC. TUBERIA PAD DE 101 mm  PARA TENDIDO CABLE DE POTENCIA, INCLUYE: MATERIALES, HERRAMIENTA, MANO DE OBRA, ACARREOS FUERA Y DENTRO DE LA OBRA.</t>
  </si>
  <si>
    <t>SALIDA DE CONTACTO MONOFASICO  DUPLEX  POLARIZADO CAT-M-5250-M, MARCA ARROW-HART CON PLACA DE ALUMINIO ANODIZADO CAT-95101,  MCA. ARROW-HART, IF-3H, 15 AMPS.127 VOLTS, EN CAJA  Y SOBRETAPA  DE LAMINA GALVANIZADA DE 10 X 10 CMS., TUBO CONDUIT P.V.C. PESADO; INCLUYE; ACARREOS, PRUEBAS, CONEXIONES, CABLEADO, CONECTORES, COPLES, CHASIS, PEGAMENTO P.V.C., HERRAMIENTA MENOR, MANO DE OBRA Y TODO LO NECESARIO PARA SU CORRECTA EJECUCION.</t>
  </si>
  <si>
    <t>SUMINISTRO, COLOCACION Y CONEXION DE TUBO FLEXIBLE LIQUATITE DE 75 MM. INCL.: CONECTORES Y ACCESORIOS DE FIJACION TRABAJO TERMINADO, MATERIALES, HERRAMIENTA, MANO DE OBRA Y ACARREOS FUERA Y DENTRO DE LA OBRA.</t>
  </si>
  <si>
    <t>SUMINISTRO Y COLOCACION DE TABLERO DE DISTRIBUCION I-LINE ML-400-10-1B DE 14 CIRCUITO, INCLUYE: PRUEBAS, MATERIALES, FIJACION, HERRAMIENTA, MANO DE OBRA, ACARREOS FUERA Y DENTRO DE LA OBRA.</t>
  </si>
  <si>
    <t>SUMINISTRO Y COLOCACION DE CONTACTOR Y RELEVADOR PARA BOMBA DE 1 HP. INCLUYE; ACARREOS FUERA Y DENTRO DE LA OBRA, ANDAMIOS A CUALQUIER ALTURA, HERRAMIENTAS Y MANON DE OBRA</t>
  </si>
  <si>
    <t>MANTENIMIENTO PREVENTIVO Y CORRECTIVO A INSTALACIONES ELECTRICAS EN MODULO DE COMPUTO A LUMINARIAS 2X32W, CONTACTOS NORMALES Y REGULADOS, VOZ Y DATOS, CENTRO DE CARGA, REGULADOR DE VOLTAJE, COMPUTADORAS, IMPRESORAS, EQUIPOS DE AIRE ACONDICIONADO, REGISTROS ELECTRICOS EN B.T. INCLUYE: LIMPIEZA DE DUCTOS Y VERIFICAR FISICAMENTE CABLEADO, LIMPIEZA DE CONTACTOS ELECTRICOS , DE VOZ Y DATOS, VERIFICAR VOLTAJE EN SALIDA DE REGULADOR, VERIFICAR ARRANQUE DE EQUIPOS DE AIRE ACONDICIONADO, BALANCEO DE CENTRO DE CARGA, LIMPIEZA A EQUIPOS DE AIRE ACONDICIONADO, BALANCEO DE CENTRO DE CARGA,LIMPIEZA A EQUIPOS DE COMPUTO E IMPRESORAS,VERIFICAR PRESENCIA DE VOLTAJE EN SISTEMA TRIFASICO DE RED EXTERIOR A LA LLEGADA DEL MODULO Y TODO LO NECESARIO PARA SU CORRECTO FUNCIONAMIENTO.</t>
  </si>
  <si>
    <t>SUMINISTRO Y COLOCACION DE CABLE ( MCA. CONDUMEX, LATINCASA, CONELEC, CONDUCTORES MONTERREY, CONDELMEX) VINANEL 900 CAL. DEL 6 AL 12, INCLUYE: LUBRICACION, GUIAS, AISLAMIENTO DE PUNTAS, HERRAMIENTA, ACARREOS FUERA Y DENTRO DE LA OBRA.</t>
  </si>
  <si>
    <t>SUM. Y COLOC. CONECTOR CODO OPERACIÓN CON CARGA PARA 200 AMP. CAL. 3/0, 15 KV., INCLUYE: MATERIALES, HERRAMIENTA, MANO DE OBRA, ACARREOS FUERA Y DENTRO DE LA OBRA.</t>
  </si>
  <si>
    <t>SUMINISTRO Y COLOCACION TRANSFORMADOR DE DISTRIBUCION DE 225 KVA CLASE 15 KV TIPO PEDESTAL OPERACION ANILLO  ENFRIAMIENTO "OA" , 65 C  SOBRE ELEVACION  DE TEMPERATURA. CONEXION DELTA-ESTRELLA CON NEUTRO SOLIDAMENTE CONECTADO A TIERRA FISICA RELACION DE VOLTAJE 13.2  KV-220/127 V.CA .3 FASES, 4 HILOS, 60 HZ. % DE IMPEDANCIA. MCA. PROLEC O IEM INCL:(ACCESORIOS NECESARIOS PARA OPERAR A LA ALTURA DE LA CIUDAD DE TUXTLA GUTIERREZ, CHIAPAS), CONEXION, PRUEBAS,HERRAMIENTA, MANO DE OBRA CALIFICADA, ACARREOS FUERA Y DENTRO DE LA OBRA,</t>
  </si>
  <si>
    <t>SUMINISTRO Y TENDIDO DE TUBO CONDUIT DE PVC PESADO DIÁMETRO 50MM. INCLUYE:  ACARREOS FUERA Y DENTRO DE LA OBRA, MATERIALES PARA SU FIJACIÓN, HERRAMIENTA, MANO DE OBRA.</t>
  </si>
  <si>
    <t>SUMINISTRO Y TENDIDO DE TUBO CONDUIT DE P.V.C. PESADO DIAMETRO 89 MM., INCLUYE: HERRAMIENTA, MANO DE OBRA Y CARREOS FUERA Y DENTRO DE LA OBRA Y MATERIALES PARA SU FIJACION.</t>
  </si>
  <si>
    <t>SUMINISTRO Y COLOCACION DE INTERRUPTOR TERMOMAGNETICO CON GABINETE DE 3 POLOS DE 170 AMPERES, TIPO KAL SQUARE´D O SIMILAR EN CALIDAD Y COSTO, INCLUYE: CONEXIONES, PRUEBA, HERRAMIENTA, MANO DE OBRA Y ACARREOS DENTRO Y FUERA DE LA OBRA.</t>
  </si>
  <si>
    <t>SUMINISTRO Y COLOCACION DE RACK ABIERTO DE 7 PIESX19" INCL: UN RACK, UNA CHAROLA DE 15X19", UN ORGANIZADOR VERTICAL, UNA BARRA DE CONTACTO.</t>
  </si>
  <si>
    <t>SUMINISTRO Y COLOCACION DE CABLE DE ENERGÍA VULCANEL 2000 XLP EP CON PANTALLA Y CUBIERTA DE PVC PARA 15 KV, CALIBRE 3/0, MARCA CONDUCTORES MONTERREY, LATINCASA, CONDUMEX, IUSA; INCLUYE: ACARREOS, TENDIDO, CORTE, CONEXIONES, ANDAMIOS, HERRAMIENTA MENOR,</t>
  </si>
  <si>
    <t>SUMINISTRO Y COLOCACION DE BASE PARA MEDICION CLASE 4131, 13 TERMINALES. CATALOGO MS02013J. MARCA SQUARD  INCLUYE: EQUIIPO Y HERRAMIENTAS NECESARIAS PARA SU CORRECTA INSTALACION</t>
  </si>
  <si>
    <t>SUMINISTRO  Y COLOCACION DE REGISTRO CON VENTANA PARA TRANSFORMADOR PREFACRICADO DE MEDIA TENSION EN BANQUETA TIPO 4, CAT. CFE-TN-BT3FRMTB-4, DE 1.76 X 1.76 X 1.50 METROS, NORMA C.F.E., SIN TAPA; INCLUYE: ACARREO, FLETE, MANIOBRA DE COLOCACION CON EQUIPO HIDRAULICO, HERRAMIENTA MENOR, MANO DE OBRA Y TODO LO NECESARIO PARA SU CORRECTA EJECUCION.</t>
  </si>
  <si>
    <t>SUMINISTRO Y COLOCACION DE TERMINAL TERMO CONTRACTIL PARA INTERPERIE; INCLUYE: HERRAMIENTAS, MANO DE OBRA, ACARREOS DENTRO Y FUERA Y TODO LO NECESARIO PARA SU CORRECTA EJECUCION.</t>
  </si>
  <si>
    <t>SUMINISTRO Y COLOCACION DE CABLE VINANEL XXI THW-LS/THHW-LS, 600 VOLTS, CALIBRE 600 MARCA CONDUMEX, LATINCASA, CONDUCTORES MONTERREY, IUSA; INCLUYE: ACARREOS, TENDIDO, CINTA AISLANTE, LUBRICACION, GUIAS, AISLAMIENTO DE PUNTA, CONEXIONES, ANDAMIOS,</t>
  </si>
  <si>
    <t>SALIDA PARA SEÑAL DE T.V. MICROFONO,BOCINAS EN CAJA DE LAMINA GALVANIZADA CON TUBO CONDUIT DE FIERRO GALVANIZADO PARED DELGADA; INCLUYE: ACARREOS, CONECTORES, COPLES, CHALUPA GALVANIZADA, CABLES, CHASIS Y SOBRETAPA DE ALUMINIO, PRUEBAS, CONEXIONES, HERRAMIENTA MENOR,</t>
  </si>
  <si>
    <t>SUMINISTRO Y COLOCACION DE TABLERO DE DISTRIBUCION TIPO  I - LINE CAT. LA-400M-102-MA, MARCA SQUARE'D; INCLUYE: ACARREO, FLETE, CONEXIONES, PRUEBAS, MATERIALES PARA SU FIJACION, HERRAMIENTA MENOR, MANO DE OBRA Y TODO LO NECESARIO PARA SU CORRECTA</t>
  </si>
  <si>
    <t>SUMINISTRO Y COLOCACION DE INTERRUPTOR TERMOMAGNETICO TIPO I-LINE, 3 POLOS DE 1200 AMPER'S  NA, MARCA SQUARE'D; INCLUYE: ACARREO, CONEXIÓN, PRUEBA, HERRAMIENTA MENOR, MANO DE OBRA Y TODO LO NECESARIO PARA SU CORRECTA EJECUCION.</t>
  </si>
  <si>
    <t>SUMINISTRO Y TENDIDO DE TUBO POLIETILENO DE ALTA DENSIDAD (PAD) DE 75 MM. DE DIAMETRO; INCLUYE:  ACARREO,  HERRAMIENTA MENOR, MANO DE OBRA Y TODO LO NECESARIO PARA SU CORRECTA EJECUCION.</t>
  </si>
  <si>
    <t>SUM. Y COLOC. DE TABLERO DE CONTROL NQOD-20-3AB12-F SQUARE'D, INCL.: CONEXION, PRUEBA, MATERIALES PARA SU FIJACION, HERRAMIENTA, MANO DE OBRA Y ACARREOS FUERA Y DENTRO DE LA OBRA.</t>
  </si>
  <si>
    <t>SUMINISTRO Y COLOCACION DE LUMINARIA 250 W 220 V, INCLUYE: CONEXION, PRUEBAS, HERRAMIENTA, MANO DE OBRA, CALIFICADA, ACARREOS FUERA Y DENTRO DE LA OBRA.</t>
  </si>
  <si>
    <t>REGISTRO ELECTRICO DE TABIQUE ROJO COMUN DE SECC. 80x80x80 CMS. CON ESP. DE 14 CMS. APLANADO INTERIOR CON MORT CEM-ARE. 1:5, PULIDO CON TAPA DE CONC. F'C=200 KG/CM2. ARMADO CON ALAMBRON @ 14 CMS. AMBOS SENTIDOS. SOLDADO A MARCO DE ANGULO  DE 1 1/2"x1 1/2", Y CONTRA MARCO DE 1 1/2"X 1 1/2" ACABADO CON BROCHA DE PELO, CADENA DE CONCRETO F´C=150 KG/CM2 DE 15x15 CMS. DE SECCION ARMADA CON 3 VARS. No.3, ESTRIBOS No. 2 A CADA 20 CMS., PLANT. DE CONC. F'C=150 KG/CM2. C/ESP. PROM.  DE 6 CMS, INCLUYE: CIMBRADO Y DESCIMBRADO CON MADERA DE PINO DE 3a. BOQUILLA, FONDO DE GRAVA DE 3/4", HERRAMIENTAS, MANO DE OBRA, ACARREOS FUERA Y DENTRO DE LA OBRA.</t>
  </si>
  <si>
    <t>REGISTRO ELECTRICO DE TABIQUE ROJO COMUN DE SEC. 60x60x60 CMS. CON ESP. DE 14 CMS. APLANADO INTERIOR CON MORTERO CEM-ARE 1:5 ACABADO PULIDO C/TAPA METALICA DE LAMINA LISA CAL. 18, INCLUYE: EXCAVACION, BISAGRAS, MARCO DE ANGULO DE 1"x1"x1/8", CONTRAMARCO CON ANGULO DE 1"x1"x1/8", CADENA DE CONCRETO F´C=150 KG/CM2 DE 15x15 CMS. DE SECCION ARMADA CON 3 VARS. No.3, ESTRIBOS No. 2 A CADA 20 CMS., CIMBRADO Y DESCIMBRADO CON MADERA DE PINO DE 3a. BOQUILLA, FONDO DE GRAVA DE 3/4", HERRAMIENTAS, MANO DE OBRA, ACARREOS FUERA Y DENTRO DE LA OBRA.</t>
  </si>
  <si>
    <t>SUMINISTRO Y COLOCACION DE TABLERO I-LINE CAT. LA400M152A SQUARED INCLUYE: CONEXION, PRUEBAS, MATERIALES, HERRAMIENTA, MANO DE OBRA, ACARREOS FUERA Y DENTRO DE LA OBRA.</t>
  </si>
  <si>
    <t>COLOCACION Y CONEXION DE TRANSFORMADORES DE MEDICION (DONAS), INCLUYE: SOPORTE A BASE DE FIERRO DE ANGULO, COLOCACION DEL MISMO, MANIOBRA EN POSTE, HERRAMIENTA Y ACARREOS.</t>
  </si>
  <si>
    <t>SALIDA DE CENTRO DE LAMINA TUBERIA VISIBLE EN ESTRUCTURA METALICA A BASE DE TUBO DE FO.GO. P.G. , INCLUYE:CONEXIONES, HERRAMIENTA, MANO DE OBRA, CABLEADO, CHASIS, SOBRETAPA Y SOPORTE DE TUBERIA A ESTRUCTURA</t>
  </si>
  <si>
    <t>SUMINISTRO Y COLOCACION  DE LAMPARA TIPO COLGANTE EN ESTRUCTURA 60W   CAT. CTL-1900/AM DE LAMINA DE ACERO MCA. TECNOLITE  INCLUYE: CONEXIONES, PRUEBAS, MATERIALES , HERRAMIENTA, MANO DE OBRA, ACARREOS FUERA Y DENTRO DE LA OBRA Y TODO LO NECESARIO PARA SU CORRECTA EJECUCION.</t>
  </si>
  <si>
    <t>SUMINISTRO Y COLOCACION TRANSFORMADOR DE DISTRIBUCION DE 225 KVA CLASE 15 KV TIPO PEDESTAL OPERACION ANILLO  ENFRIAMIENTO "OA" , 65 C  SOBRE ELEVACION  DE TEMPERATURA. CONEXION DELTA-ESTRELLA CON NEUTRO SOLIDAMENTE CONECTADO A TIERRA FISICA RELACION DE VOLTAJE 13.2  KV-220/127 V.CA .3 FASES, 4 HILOS, 60 HZ. % DE IMPEDANCIA. MCA. PROLEC O IEM INCL:(ACCESORIOS NECESARIOS PARA OPERAR A LA ALTURA DE JALTENANGO, CHIAPAS), CONEXION, PRUEBAS,HERRAMIENTA, MANO DE OBRA CALIFICADA, ACARREOS FUERA Y DENTRO DE LA OBRA,</t>
  </si>
  <si>
    <t>SUMINISTRO Y COLOCACIÓN DE TABLERO DE CONTROL NQOD-116 M100 SQUARED O SIMILAR EN CALIDAD Y COSTO INCL: CONEXIÓN, PRUEBAS, MATERIALES PARA SU FIJACIÓN, HERRAMIENTA, MANO DE OBRA, ACARREOS FUERA Y DENTRO DE LA OBRA.</t>
  </si>
  <si>
    <t>SUMINISTRO Y COLOCACION DE POSTE CONICO DE 9 MTS DE ALTURA CON REGISTRO INDEPENDIENTE, INCLUYE: CRUCETA CON 3 LAMPARAS REFLECTORAS AUTOBALASTRADAS CON CAMPANA METALICA DE 21 " DE 1000 WATTS CADA UNO  CON CABLEADO NECESARIO PARA SU INSTALACION, CENTRO DE CARGA Y SWITSH Y TODO  LO NECESARIO  PARA SU CORRECTO FUNCIONAMIENTO.</t>
  </si>
  <si>
    <t>SUMINISTRO Y COLOCACION DE TRANSFORMADOR DE DISTRIBUCION DE 225 KVA CLASE 15 KV TIPO PEDESTAL OPERACIÓN RADIAL  ENFRIAMIENTO "OA", 65   C SOBRE ELEVACION DE TEMPERATURA. CONEXIÓN DELTA-ESTRELLA CON NEUTRO SOLIDAMENTE CONECTADO A TIERRA FISICA RELACION DE VOLTAJE    13.2    KV-220/127    V.    C.A.    3  FASES,  4 HILOS, 60 HZ. % DE IMPEDANCIA. MCA. TSA, PROLEC O IEM, INCLUYE: (ACCESORIOS NECESARIOS PARA OPERAR A LA ALTURA DE LA CIUDAD DE MAPASTEPEC, CHIAPAS), CONEXION, PRUEBAS, HERRAMIENTA, MANO DE OBRA, CALIFICADA, ACARREOS FUERA Y DENTRO DE LA OBRA.</t>
  </si>
  <si>
    <t>SUMINISTRO E INSTALACION DE SISTEMA DE FUERZA ININTERRUMPIBLE TIPO ELECTRONICO UPS OMNI SMART 500 DE TRIPP LITE CON REGULACION DE VOLTAJE , SUPRESION DE SOBRETENSIONES Y RESPALDO DE BATERIAS DE LARGA DURACION PARA COMPUTADORAS PERSONALES, SISTEMA DE INTERCONEXION DE REDES CON TIEMPO DE RESPALDO DE 30 MIN. DURANTE FALLAS DE ENERGIA A PLENA CARGA O SIMILAR EN CALIDAD Y COSTO, INCLUYE: MANO DE OBRA, HERRAMIENTAS, ACARREOS DENTRO Y FUERA DE LA OBRA Y TODO LO NECESAIRO PARA SU BUEN FUNCIONAMIENTO.</t>
  </si>
  <si>
    <t>SUMINISTRO  E  INSTALACION  DE  SISTEMA DE FUERZA ININTERRUMPIBLE TIPO ELECTRONICO UPS POWERWARE 5125 FAMILY UNINTERRUMPIBLE POWER SYSTEM 6000 VA CON REGULACION DE VOLTAJE , SUPRESION DE SOBRETENSIONES Y RESPALDO DE BATERIAS DE LARGA DURACION PARA SITE DE COMUNICACIONES, SISTEMA DE INTERCONEXION DE REDES CON TIEMPO DE RESPALDO DE  3 HORAS DURANTE FALLAS DE ENERGIA A PLENA CARGA O SIMILAR EN CALIDAD Y COSTO, INCLUYE: MANO DE OBRA, HERRAMIENTAS, ACARREOS DENTRO Y FUERA DE LA OBRA Y TODO LO NECESAIRO PARA SU BUEN FUNCIONAMIENTO.</t>
  </si>
  <si>
    <t>SUMINSTRO Y COLOCACION DE INTERRUPTOR DE SEGURIDAD DE 1x30 AMPS,  CON FUSIBLES   DE 15  AMPS, CON GABINETE NEMA 3R A PRUEBA DE LLUVIA,  INCLUYE: MATERIALES, INSTALACIONES, HERRAMIENTA, MANO DE OBRA, ACARREOS DENTRO Y FUERA DE LA OBRA Y TODO LO NECESARIO PARA SU BUEN FUNCIONAMIENTO.</t>
  </si>
  <si>
    <t>SUMINISTRO Y COLOCACIÓN DE ESCALERILLA CURVA DE 90º HORIZONTAL PARA CAMBIO DE DIRECCIÓN, DE ALUMINIO MODELO HLS0606B, INCLUYE: MATERIALES, ACCESORIOS PARA SU FIJACIÓN, HERRAMIENTA Y MANO DE OBRA, ACARREOS FUERA Y DENTRO DE LA OBRA.</t>
  </si>
  <si>
    <t>SUMINISTRO Y COLOCACIÓN DE TABLERO DE DISTRIBUCIÓN NQOD12-4L11FSQD, INCLUYE: MATERIAL, HERRAMIENTAS Y ACARREOS DENTRO Y FUERA DE LA OBRA Y TODO LO NECESARIO PARA SU BUEN FUNCIONAMIENTO.</t>
  </si>
  <si>
    <t>SALIDA DE CONTACTO MONOFASICO DUPLEX POLARIZADO EN MURO, 125V-15 AMPS., NEMA 5-15R, 2 POLOS, 3 HILOS, ATERRIZADO, INCLUYE: PLACA COLOR MARFIL, CAJA DE LAMINA GALVANIZADA, TUBO CONDUIT DE FoGo PARED DELGADA, INCLUYE   CONECTORES, COPLES, CHALUPA GALVANIZADA, CABLES CALIBRE No. 10, CABLE DE  COBRE DESNUDO CALIBRE No. 12 (MARCA CONDUMEX, CONDUCTORES MONTERREY, LATINCASA, CONDELMEX) O SIMILAR EN CALIDAD Y COSTO, CHASIS, SOBRETAPA, PREPARACION EN MURO, HERRAMIENTA MANO DE OBRA, ACARREOS DENTRO Y FUERA DE LA OBRA.</t>
  </si>
  <si>
    <t>SUMINISTRO Y COLOCACION DE CAJA DE REGISTRO CONDULETS SERIE OVALADA LB 95 DE 38MM, PARA ALIMENTACION DE TABLEROS A TABLERO GENERAL; INCLUYE: COLOCACION, MATERIALES, HERRAMIENTA, MANO DE OBRA, ACARREOS DENTRO Y FUERA DE LA OBRA.</t>
  </si>
  <si>
    <t>SUMINISTRO Y COLOCACION  DE CONECTOR MULTIPLE MT J-3V 200 AMP. INCLUYE : MANO DE OBRA, HERRAMIENTAS, ACARREOS DENTRO Y FUERA DE LA OBRA Y TODO LO NECESARIO PARA SU BUEN FUNCIONAMIENTO.</t>
  </si>
  <si>
    <t>SUMINISTRO Y COLOCACION DE CABLE THW-LS, 90 °C, 600V CALIBRE No. 2 AWG DESNUDO (MCA. CONDUMEX, CONDUCTORES MONTERREY, LATINCASA, CONDELMEX, CONELEC), INCLUYE: CINTA AISLANTE, LUBRICACION, GUIAS, AISLAMIENTO DE PUNTA, HERRAMIENTAS, ANDAMIOS A CUALQUIER ALTURA, ACARREOS FUERA Y DENTRO DE LA OBRA Y MANO DE OBRA.</t>
  </si>
  <si>
    <t>SUMINISTRO E INSTALACION DE TERMOSTATO DE CUARTO MARCA HONEY WELL, INCLUYE: ACCESORIOS, FIJACION, HERRAMIENTA, MANO DE OBRA, ACARREOS FUERA Y DENTRO DE LA OBRA.</t>
  </si>
  <si>
    <t>SUMINISTRO Y COLOCACION DE TRANSFORMADOR DE DISTRIBUCION DE 300 KVA CLASE 15 KV TIPO PEDESTAL OPERACIÓN RADIAL ENFRIAMIENTO "OA", 65   C SOBRE ELEVACION DE TEMPERATURA. CONEXIÓN DELTA-ESTRELLA CON NEUTRO SOLIDAMENTE CONECTADO A TIERRA FISICA RELACION DE VOLTAJE  13.2  KV-220/127  V.  C.A.  3 FASES, 4 HILOS, 60 HZ. % DE IMPEDANCIA. MCA. PROLEC O IEM, INCLUYE: (ACCESORIOS NECESARIOS PARA OPERAR A LA ALTURA DEL MUNICIPIO DE SUCHIAPA, CHIAPAS), CONEXION, PRUEBAS, HERRAMIENTA, MANO DE OBRA, CALIFICADA, ACARREOS FUERA Y DENTRO DE LA OBRA.</t>
  </si>
  <si>
    <t>SUMINISTRO Y COLOCACION DE BASE PARA MEDIDOR TRIFASICO 13T 200 A, INCLUYE: RANURADO, RESANE, ACARREOS FUERA Y DENTRO DE LA OBRA, INSTALACION, CONECTORES, TERMINALES, HERRAMIENTA Y MANO DE OBRA.</t>
  </si>
  <si>
    <t>SUMINISTRO Y COLOCACION DE TABLERO DE CONTROL NQOD-44 4AB42-F  3F-4H SQUARE D O SIMILAR EN CALIDAD Y COSTO. INCLUYE: CONEXION, PRUEBA, IDENTIFICACION DE CIRCUITOS, HERRAMIENTAS, MANO DE OBRA, ACARREOS DENTRO Y FUERA DE LA OBRA.</t>
  </si>
  <si>
    <t>SUMINISTRO  Y  COLOCACION  DE  TABLERO  DE CONTROL NQOD-18-4 L 100 F SQUARE'D O SIMILAR EN CALIDAD Y COSTO INCL.: CONEXION, PRUEBAS, MATERIALES PARA SU FIJACION, HERRAMIENTA, MANO DE OBRA, ACARREOS FUERA Y DENTRO DE LA OBRA.</t>
  </si>
  <si>
    <t>SUMINISTRO Y COLOCACION DE TABLERO DE CONTROL NQOD30-4AB 400 S SQUARE`D O SIMILAR EN CALIDAD Y COSTO, INCLUYE: CONEXION, PRUEBA, MATERIALES PARA SU FIJACION, HERRAMIENTA, MANO DE OBRA, ACARREOS FUERA Y DENTRO DE LA OBRA.</t>
  </si>
  <si>
    <t>SUMINISTRO Y COLOCACION DE CAJA DE REGISTRO ELECTRICO DE LAMINA GALVANIZADA DE 27 X 35 CMS, INCLUYE: HERRAMIENTA, MANO DE OBRA, ACARREOS DENTRO Y FUERA DE LA OBRA.</t>
  </si>
  <si>
    <t>SUMINISTRO Y COLOCACION DE CAJA DE REGISTRO CONDULETS, SERIE RECTANGULAR LL-77, EMPAQUE GASK-578, TAPA  870-F , INCLUYE: CONECTORES, ANDAMIOS A CUALQUIER ALTURA, COLOCACION, MATERIALES, HERRAMIENTA, MANO DE OBRA, ACARREOS DENTRO Y FUERA DE LA OBRA.</t>
  </si>
  <si>
    <t>SUMINISTRO Y COLOCACION DE CHAROLA DE ALUMINIO DE 9" (22.08cms.) DE ANCHO Y 3" (7.6cms.) DE PROFUNDIDAD SEMEJANTE A CAT. CH-09-06 DE CROSS LINE, INCLUYE: MATERIALES, MANO DE OBRA, HERRAMIENTA, ACARREOS DENTRO Y FUERA DE LA OBRA.</t>
  </si>
  <si>
    <t>SUMINISTRO Y COLOCACION DE INTERRUPTOR DE SEGURIDAD DE 2X50 A. CON FUSIBLE DE 30 AMP., GABINETE NEMA A PRUEBA DE LLUVIA, INCLUYE: CONEXION, PRUEBAS, HERRAMIENTAS, ACARREOS FUERA Y DENTRO DE LA OBRA</t>
  </si>
  <si>
    <t>SUMINISTRO Y COLOCACIÓN DE  ELECTRODO DE PUESTA A TIERRA DE COBRE TIPO REHILETE MARCA TEMESA INCLUYE: HERRAMIENTA, MANO DE OBRA, ACARREOS FUERA Y DENTRO DE LA OBRA Y TODO LO NECESARIO PARA SU CORRECTA EJECUCIÓN</t>
  </si>
  <si>
    <t>SUMINISTRO Y COLOCACION DE TABLERO DE DISTRIBUCION TIPO  NF  CAT. NF304AB02S, MARCA SQUARE'D; INCLUYE: ACARREO, FLETE, CONEXIONES, PRUEBAS, MATERIALES PARA SU FIJACION, HERRAMIENTA MENOR, MANO DE OBRA Y TODO LO NECESARIO PARA SU CORRECTA EJECUCIÓN</t>
  </si>
  <si>
    <t>SUMINISTRO Y COLOCACION DE TABLERO DE DISTRIBUCION TIPO  NF  CAT. NF424AB12S, MARCA SQUARE'D; INCLUYE: ACARREO, FLETE, CONEXIONES, PRUEBAS, MATERIALES PARA SU FIJACION, HERRAMIENTA MENOR, MANO DE OBRA Y TODO LO NECESARIO PARA SU CORRECTA EJECUCIÓN.</t>
  </si>
  <si>
    <t>SUMINISTRO Y COLOCACION DE TABLERO DE DISTRIBUCION TIPO  NF  CAT. NF183AB12S, MARCA SQUARE'D; INCLUYE: ACARREO, FLETE, CONEXIONES, PRUEBAS, MATERIALES PARA SU FIJACION, HERRAMIENTA MENOR, MANO DE OBRA Y TODO LO NECESARIO PARA SU CORRECTA EJECUCIÓN.</t>
  </si>
  <si>
    <t>SUMINISTRO Y COLOCACION DE TABLERO DE ALUMBRADO Y DISTRIBUCION TIPO NQOD-30-4AB12, CON INTERRUPTOR PRINCIPAL, MARCA  SQUARE'D; INCLUYE: ACARREO, CONEXION, PRUEBA, MATERIALES PARA SU FIJACION, HERRAMIENTA MENOR, MANO DE OBRA Y TODO LO NECESARIO PARA SU CORRECTA EJECUCIÓN.</t>
  </si>
  <si>
    <t>SUMINISTRO Y COLOCACION DE INTERRUPTOR TERMOMAGNETICO TIPO I-LINE, 3 POLOS 500  A 600  AMPS. CAT.  MA-36500/36600, 600 VOLTS, MARCA  SQUARE'D;  INCLUYE: ACARREO,  MATERIALES PARA SU FIJACION, CONEXIONES,  PRUEBAS, HERRAMIENTA MENOR, MANO DE OBRA Y TODO LO NECESARIO PARA SU CORRECTA EJECUCION.</t>
  </si>
  <si>
    <t>SUMINISTRO Y COLOCACION DE TRANSFORMADOR DE DISTRIBUCION DE 500 KVA CLASE 15 KV TIPO PEDESTAL OPERACIÓN RADIAL ENFRIAMIENTO "OA", 65   C SOBRE ELEVACION DE TEMPERATURA. CONEXIÓN DELTA-ESTRELLA CON NEUTRO SOLIDAMENTE CONECTADO A TIERRA FISICA RELACION DE VOLTAJE    13.2    KV-480/277    V.    C.A.    3    FASES, 4 HILOS, 60 HZ. % DE IMPEDANCIA. MCA. PROLEC O IEM, INCLUYE: (ACCESORIOS, NECESARIOS PARA OPERAR A LA ALTURA DE LA CIUDAD DE TUXTLA GUTIERREZ, CHIAPAS), CONEXION, PRUEBA, HERRAMIENTA, MANO DE OBRA CALIFICADA, ACARREOS FUERA Y DENTRO DE LA OBRA.</t>
  </si>
  <si>
    <t>SUMINISTRO E INSTALACIÓN DE TUBERÍA DE PVC DE 19 MM TIPO PESADO, INCLUYE: CABLEADO, CAJAS CUADRADAS DE 12 X 12 CMS. CON TAPAS, CONECTORES, COPLES, CODOS, ABRAZADERAS, SUJECIÓN A LOSA O PLAFOND, MATERIALES, MANO DE OBRA, HERRAMIENTA, ACARREOS FUERA Y DENTRO DE LA OBRA Y TODO LO NECESARIO PARA SU CORRECTA INSTALACIÓN</t>
  </si>
  <si>
    <t>SUMINISTRO E INSTALACIÓN DE TUBERÍA DE PVC DE 25 MM TIPO PESADO, INCLUYE: CABLEADO, CAJAS CUADRADAS DE 12 X 12 CMS. CON TAPAS, CONECTORES, COPLES, CODOS, ABRAZADERAS, SUJECIÓN A LOSA O PLAFOND, MATERIALES, MANO DE OBRA, HERRAMIENTA, ACARREOS FUERA Y DENTRO DE LA OBRA Y TODO LO NECESARIO PARA SU CORRECTA INSTALACIÓN</t>
  </si>
  <si>
    <t>SUMINISTRO E INSTALACIÓN DE TUBERÍA DE PVC DE 32 MM TIPO PESADO, INCLUYE: CABLEADO, CAJAS DE 30 X 15 CMS. CON TAPAS, CONECTORES, COPLES, CODOS, ABRAZADERAS, SUJECIÓN A LOSA O PLAFOND, MATERIALES, MANO DE OBRA, HERRAMIENTA, ACARREOS FUERA Y DENTRO DE LA OBRA Y TODO LO NECESARIO PARA SU CORRECTA INSTALACIÓN</t>
  </si>
  <si>
    <t>SUMINISTRO Y COLOCACION DE CHAROLA  INCLUYE: MATERIALES, MANO DE OBRA, HERRAMIENTA, ACARREOS DENTRO Y FUERA DE LA OBRA.</t>
  </si>
  <si>
    <t>SUMINISTRO Y COLOCACION DE  CABLE DE COBRE TRENZADO DE 32 HILOS 11.53 MM INCLUYE: MANO DE OBRA ESPECIALIZADA, HERRAMIENTA, ACARREOS DENTRO Y FUERA DE LA OBRA Y TODO LO NECESARIO PARA SU CORRECTA COLOCACION Y FUNCIONAMIENTO.</t>
  </si>
  <si>
    <t>SUMINISTRO Y COLOCACION DE CODO DE PVC PESADO DE 1 1/4" DE DIAMETRO, INCLUYE: MATERIALES PARA SU FIJACION, ABRAZADERA DE TIPO UÑA, ANDAMIOS, HERRAMIENTA Y MANO DE OBRA, ACARREOS FUERA Y DENTRO DE LA OBRA.</t>
  </si>
  <si>
    <t>SUMINISTRO Y COLOCACION DE BENTONITA SODICA, INCLUYE: MATERIALES, MANO DE OBRA, HERRAMIENTA, EQUIPO, ACARREOS DENTRO Y FUERA DE LA OBRA Y TODO LO NECESARIO PARA SU CORRECTA EJECUCION.</t>
  </si>
  <si>
    <t>SUMINISTRO Y COLOCACION DE COMPUESTO QUIMICO INTENSIFICADOR GEM, INCLUYE: MATERIALES, MANO DE OBRA, HERRAMIENTA, EQUIPO, ACARREOS DENTRO Y FUERA DE LA OBRA Y TODO LO NECESARIO PARA SU CORRECTA EJECUCION.</t>
  </si>
  <si>
    <t>SUMINISTRO Y COLOCACION DE CONECTOR MECANICO DE COBRE, INCLUYE: MATERIALES, MANO DE OBRA, HERRAMIENTA, EQUIPO, ACARREOS DENTRO Y FUERA DE LA OBRA Y TODO LO NECESARIO PARA SU CORRECTA EJECUCION.</t>
  </si>
  <si>
    <t>SUMINISTRO Y COLOCACION DE BARRA DE COBRE PARA CONEXICION DE TIERRA DE 1/4" X 20 , INCLUYE: MATERIALES, MANO DE OBRA, HERRAMIENTA, EQUIPO, ACARREOS DENTRO Y FUERA DE LA OBRA Y TODO LO NECESARIO PARA SU CORRECTA EJECUCION.</t>
  </si>
  <si>
    <t>SUMINISTRO Y COLOCACION DE AISLADOR TIPO BARRIL, INCLUYE: MATERIALES, MANO DE OBRA, HERRAMIENTA, EQUIPO, ACARREOS DENTRO Y FUERA DE LA OBRA Y TODO LO NECESARIO PARA SU CORRECTA EJECUCION.</t>
  </si>
  <si>
    <t>SUMINISTRO Y COLOCACION DE TRAPECIO PARA AISLADORES DE BARRA, INCLUYE: MATERIALES, MANO DE OBRA, HERRAMIENTA, EQUIPO, ACARREOS DENTRO Y FUERA DE LA OBRA Y TODO LO NECESARIO PARA SU CORRECTA EJECUCION.</t>
  </si>
  <si>
    <t>SUMINISTRO Y COLOCACION DE ZAPATA MECANICA PARA CABLE DE 32 HILOS, INCLUYE: MATERIALES PARA SU FIJACION, MANO DE OBRA, HERRAMIENTA, EQUIPO, ACARREOS DENTRO Y FUERA DE LA OBRA Y TODO LO NECESARIO PARA SU CORRECTA EJECUCION.</t>
  </si>
  <si>
    <t>SUMINISTRO Y COLOCACION DE ZAPATA MECANICA PARA CABLE CALIBRE 6, INCLUYE: MATERIALES PARA SU FIJACION, MANO DE OBRA, HERRAMIENTA, EQUIPO, ACARREOS DENTRO Y FUERA DE LA OBRA Y TODO LO NECESARIO PARA SU CORRECTA EJECUCION.</t>
  </si>
  <si>
    <t>SUMINISTRO Y COLOCACION DE PUESTA A TIERRA PARA CHAROLA MG-51-946, INCLUYE. MATERIALES, HERRAMIENTA, EQUIPO, MANO DE OBRA,ACARREOS DENTRO Y FUERA DE LA OBRA.</t>
  </si>
  <si>
    <t>SUMINISTRO Y COLOCACION DE LUMINARIA TIPO PUNTA DE POSTE MOD. PRISMA FER, COMPUESTA DE LUMINARIA INTERPERIE DE VAPOR DE SODIO A.P. DE 250 W 220 V, PARA PUNTA DE POSTE SEM. A CAT. HOLOPANE V4250A , INCLUYE: BLASTRO TIPO AUTOREGULADO 220V, 620 CICLOS ALTO FACTOR DE POTENCIA ADELANTADO, VARIACION PERMISIBLE EN LA TENSION (-+) 10%, CAPACITOR ENTRE DEVANADOS PRIMARIO Y SECUNDARIO,  LAMPARA DE VAPOR DE SODIO ALTA PRESION DE 250W, ACABADO CLARO, SOCKET TIPO MOGUL DE PORCELANA COLOR BLANCO VIDRIADO, CASCO INTERIOR ROSCADO, CONTACTO CENTRAL DE ALEACION DE COBRE Y NIQUEL PLATEADO, HULE DE SILICON SEW-2 DE 30cms. DE LARGO (MIN); EMPAQUES TIPO MICROCELULAR (ELASTOMERO ESPUMADO QUIMICAMENTE) DE COLOR NEGRO Y UN ESP. MIN. 7mm., ANDAMIOS, ACCESORIOS PARA SU FIJACION, HERRAMIENTA, MANO DE OBRA, TRABAJO TERMINADO SEGUN PROYECTO.</t>
  </si>
  <si>
    <t>SUMINISTRO Y COLOCACIÓN DE TABLERO DE DISTRIBUCIÓN GENERAL 3F-4 HILOS, I-LINE MG600163A MCA. SQUARED. INCLUYE MATERIALES, INSTALACIONES, HERRAMIENTA, MANO DE OBRA,  ACARREOS DENTRO Y FUERA DE LA OBRA Y TODO LO NECESARIO PARA SU BUEN FUNCIONAMIENTO.</t>
  </si>
  <si>
    <t>SUMINISTRO Y COLOCACION DE TABLERO DE CONTROL NQOD42-4AB-12 (F) 3F-4H 220/127V  SQUARE'D O SIMILAR, INCLUYE: CONEXION, PRUEBAS, MATERIALES PARA SU FIJACION, HERRAMIENTA, MANO DE OBRA Y ACARREOS DENTRO Y FUERA DE LA OBRA.</t>
  </si>
  <si>
    <t>SUMINISTRO Y COLOCACION DE TUBO LICUATITE DE 53 MM. INCLUYE: CONECTORES, MATERIALES, HERRAMIENTA, MANO DE OBRA Y ACARREOS DENTRO Y FUERA DE LA OBRA.</t>
  </si>
  <si>
    <t>SALIDA DE DATOS EN LOSA CON CAJA 10X10X4.5 CMS. DE LAMINA GALVANIZADA CON TUBO CONDUIT DE 19 HASTA 25 MM. DE PVC SERVICIO PESADO INCLUYE: TAPA DE UNA VENTANA MARCA UNICOM, JACK RJ-45 MARCA UNICOM, COPLES, CABLE UTP CATEGORIA 6 PARA 100MHZ MARCA UNICOM, CONEXION, PRUEBAS, HERRAMIENTA, MANO DE OBRA,  ACARREOS FUERA Y DENTRO DE LA OBRA.</t>
  </si>
  <si>
    <t>SUMINISTRO Y COLOCACION DE CONECTOR TIPO CODO DE 33KV 200 AMP. OCC CAL 3/0, INCLUYE : COLOCACION SEGÚN NORMAS DE LA C.F.E., HERRAMIENTA, MANO DE OBRA Y ACARREOS FUERA Y DENTRO DE LA OBRA.</t>
  </si>
  <si>
    <t>SUMINISTRO  Y COLOCACION DE INTERRUPTOR TERMOMAGNETICO  CON  GABINETE 3 POLOS DE 100 A 225 AMPS. TIPO KAL, MARCA  SQUARE'D O SIMILAR EN CALIDAD Y COSTO, INCLUYE: CONEXION, PRUEBA, HERRAMIENTA, MANO DE OBRA, ACARREOS FUERA Y DENTRO DE LA OBRA.</t>
  </si>
  <si>
    <t>SUMINSTRO Y COLOCACION DE INTERRUPTOR DE SEGURIDAD DE 2x40 AMPS,  CON FUSIBLES   DE 30  AMPS, CON GABINETE NEMA 3R A PRUEBA DE LLUVIA,  INCLUYE: MATERIALES, INSTALACIONES, HERRAMIENTA, MANO DE OBRA, ACARREOS DENTRO Y FUERA DE LA OBRA Y TODO LO NECESARIO PARA SU BUEN FUNCIONAMIENTO.</t>
  </si>
  <si>
    <t>SUMINISTRO Y COLOCACION DE INTERRUPTOR TERMOMAGNETICO CON GABINETE 3 POLOS 150 AMPS. (MAL) SQUAR´D O SIMILAR EN CALIDAD Y COSTO, INCLUYE: CONEXIONES, PRUEBAS, HERRAMIENTA, MANO DE OBRA, ACARREOS FUERA Y DENTRO DE LA OBRA.</t>
  </si>
  <si>
    <t>MANTENIMIENTO PREVENTIVO Y CORRECTIVO A MAQUINA DE COCER TIPO FAMILIAR CON MUEBLE DE 01 CAJON ESTANTE Y MOTOR CON NUM M31000017 DEL TALLER DE COSTURA, INCLUYE: TODO LO NECESARIO PARA SU CORRECTO FUNCIONAMIENTO.</t>
  </si>
  <si>
    <t>SUMINISTRO Y COLOCACION DE POSTE DE FIERRO CONICO CIRCULAR DE 6 METROS DE ALTURA DE 3 1/2" DE DIAMETRO;  INCLUYE: ACARREOS FUERA Y DENTRO DE LA OBRA, FLETE, ANCLAS, PLACA, PLOMEO, IZAJE, FIJACION, PINTURA ANTICORROSIVA Y ESMALTE COMEX-VELMAR, HERRAMIENTA MENOR, MANO DE OBRA, ACARREOS FUERA Y DENTRO DE LA OBRA Y TODO LO NECESARIO PARA SU CORRECTA EJECUCION.</t>
  </si>
  <si>
    <t>REGISTRO TIPO ELECTRICO DE 40 X 40 X 60  CMS.  CON ESPESOR DE 14 CMS. APLANADO INTERIOR CON MORTERO  CEMENTO-ARENA 1:5. ACABADO PULIDO CON TAPA DE CONCRETO DE 0.05 MTS. DE ESPESOR, ARMADA CON VARILLA DEL No. 3 @ 10 EN AMBOS SENTIDOS, CON MARCO DE ANGULO DE ACERO DE 1 ¼" X 1/8" Y CONTRAMARCO DE 1 ½" X ¼", INCLUYE. EXCAVACION, RELLENOS, CADENA DE CONCRETO F´C=150 KG/CM2 DE 14 X 10 CMS. ARMADO CON 4 VRS. DEL No. 3 ESTRIBOS DEL No. 2 @ 20 CMS. CIMBRADO Y DESCIMBRADO CON MADERA DE PINO DE 3ERA., BOQUILLAS, FONDO DE GRAVA DE ¾". PINTURA ANTICORROSIVA, HERRAMIENTA, MATERIALES, MANO DE OBRA, ACARREOS DENTRO Y FUERA DE LA OBRA.</t>
  </si>
  <si>
    <t>REGISTRO TIPO ELECTRICO DE 60 X 60 X 80  CMS.  CON ESPESOR DE 14 CMS. APLANADO INTERIOR CON MORTERO  CEMENTO-ARENA 1:5. ACABADO PULIDO CON TAPA DE CONCRETO DE 0.05 MTS. DE ESPESOR, ARMADA CON VARILLA DEL No. 3 @ 10 EN AMBOS SENTIDOS, CON MARCO DE ANGULO DE ACERO DE 1 ¼" X 1/8" Y CONTRAMARCO DE 1 ½" X ¼", INCLUYE. EXCAVACION, RELLENOS, CADENA DE CONCRETO F´C=150 KG/CM2 DE 14 X 10 CMS. ARMADO CON 4 VRS. DEL No. 3 ESTRIBOS DEL No. 2 @ 20 CMS. CIMBRADO Y DESCIMBRADO CON MADERA DE PINO DE 3ERA., BOQUILLAS, FONDO DE GRAVA DE ¾". PINTURA ANTICORROSIVA, HERRAMIENTA, MATERIALES, MANO DE OBRA, ACARREOS DENTRO Y FUERA DE LA OBRA.</t>
  </si>
  <si>
    <t>SUMINISTRO Y COLOCACION DE LUMINARIO AUTOBALASTRADO, SERVICIO EXTERIOR, DECORATIVO DE ALTO RENDIMIENTO  SERIE VENUS, CAT. VNV15AHP62K, FABRICADO CON ARMADURA EN FUNDICION DE ALUMINIO BAJO COBRE, CON BALASTRO INTEGRAL AUTOREGULADO ALTO FACTOR DE POTENCIA PARA OPERAR UNA LAMPARA DE 150 WATTS, VAPOR DE SODIO, 220 VOLTS, MARCA  HOLOPHANE, INCLUYE: ACARREOS, ARMADO, FLETE, ELEVACION, CONEXIONES, PRUEBAS, ANDAMIOS, HERRAMIENTA MENOR,MANO DE OBRA, ACARREOS DENTRO Y FUERA DE LA OBRA, Y TODO LO NECESARIO PARA SU CORRECTA EJECUCION.</t>
  </si>
  <si>
    <t>SUMINISTRO Y COLOCACION DE LUMINARIA TIPO GABINETE INCANDESCENTE DE SOBREPONER DE 30 X 30 CMS. MCO. EMBISAGRADO CON DIFUSOR FORMALUX PRISMATICO MCA. LARSA PARA INSTALAR 2 LAMPARAS DE 30 WATTS AHORRADORAS DE ENERGIA . INCLUYE: MATERIAL PARA SU FIJACION, LAMPARAS DE 30 WATTS AHORRADORA DE ENERGIA, CINTA AISLANTE,  ANDAMIOS, PRUEBAS, HERRAMIENTA, MANO DE OBRA, ACARREOS FUERA Y DENTRO DE LA OBRA, TODO LO NECESARIO PARA SU BUEN FUNCIONAMIENTO.</t>
  </si>
  <si>
    <t>SUMINISTRO Y COLOCACION DE INTERRUPTOR DE SEGURIDAD DE 2 x100 AMP, CON FUSIBLE DE 70 AMPS. INCL:. MATERIALES, INSTALACIONES, HERRAMIENTAS, MANO DE OBRA, ACARREOS DENTRO Y FUERA DE LA OBRA.</t>
  </si>
  <si>
    <t>SALIDA DE CONTACTO MONOFASICO  DUPLEX  POLARIZADO CAT-M-5250-M, MARCA ARROW-HART CON COPLES, CHASIS, PEGAMENTO P.V.C., HERRAMIENTA MENOR, MANO DE OBRA Y TODO LO NECESARIO PARA SU CORRECTA EJECUCION.</t>
  </si>
  <si>
    <t>SUMINISTRO Y COLOCACION DE TRANSFORMADOR DE DISTRIBUCION DE 300 KVA CLASE 15 KV TIPO PEDESTAL OPERACIÓN RADIAL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TAPACHULA, CHIAPAS), CONEXION, PRUEBAS, HERRAMIENTA, MANO DE OBRA, CALIFICADA, ACARREOS FUERA Y DENTRO DE LA OBRA.</t>
  </si>
  <si>
    <t>SUMINISTRO Y COLOCACION DE INTERRUPTOR TERMOMAGNETICO CON GABINETE 3 POLOS 600 AMPS. TIPO MAL SQUARE´D O SIMILAR EN CALIDAD Y COSTO, INCLUYE: CONEXIONES, PRUEBAS, HERRAMIENTA, MANO DE OBRA, ACARREOS FUERA Y DENTRO DE LA OBRA.</t>
  </si>
  <si>
    <t>SUMINISTRO Y COLOCACION DE INTERRUTOR TERMOMAGNETICO TIPO I-LINE 3 POLOS DE 125 AMPER'S, CAT. KA-36125, MARCA SQUARE'D; INCLUYE: ACARREOS DENTRO Y FUERA DE LA OBRA, CONEXIONES, PRUEBAS, HERRAMIENTA MENOR, MANO D EOBRA Y TODO LO NECESARIO PARA SU CORRECTA EJECUCION.</t>
  </si>
  <si>
    <t>REGISTRO DE 0.70x0.70x0.60  MTS. A  BASE DE MUROS DE TABIQUE ROJO COMUN Y TAPA METALICA CON  MARCO Y CONTRAMARCO DE ANGULO DE 11/2""x11/2"x1/8" , LAMINA LISA GALV. CAL. 24, INCLUYE: CONCRETO F'C=150 KG/CM2, APLANADO INT. CON MORTERO CEM-ARE 1:5, PLANTILLA DE GRAVA TRITURADA, CADENAS Y CASTILLOS DE 15x15 ARMADOS CON 4 VS. #3 Y ESTRIBOS # 2 @ 20 CMS., HERRAMIENTA, MANO DE OBRA Y ACARREOS FUERA Y DENTRO DE LA OBRA.</t>
  </si>
  <si>
    <t>REGISTRO DE 0.60x0.60x0.50  MTS. A  BASE DE MUROS DE TABIQUE ROJO COMUN Y TAPA METALICA CON  MARCO Y CONTRAMARCO DE ANGULO DE 11/2""x11/2"x1/8" , LAMINA LISA GALV. CAL. 24, INCLUYE: CONCRETO F'C=150 KG/CM2, APLANADO INT. CON MORTERO CEM-ARE 1:5, PLANTILLA DE GRAVA TRITURADA, CADENAS Y CASTILLOS DE 15x15 ARMADOS CON 4 VS. #3 Y ESTRIBOS # 2 @ 20 CMS., HERRAMIENTA, MANO DE OBRA Y ACARREOS FUERA Y DENTRO DE LA OBRA.</t>
  </si>
  <si>
    <t>SUMINISTRO Y COLOCACION DE CAJA CONDULET DE ALUMINIO SERIE OVALADA TIPO LB-17 DE 13 MM. DE DIAMETRO, CON TAPA; INCLUYE: ACARREOS DENTRO Y FUERA DE LA OBRA, ANDAMIOS, CONEXIONES, HERRAMIENTA, MANO DE OBRA Y TODO LO NECESARIO PARA SU CORRECTA EJECUCION.</t>
  </si>
  <si>
    <t>SUM. Y COLOC. DE TABLERO DE DISTRIBUCION GENERAL 3F-4 HILOS, I-LINE MARCA SCHNEIDER ELECTRIC MEXICO MODELO ML 1200223A 600 V. C.A MAX 60 HZ Y 250 V. C.D MAX., INCLUYE: MATERIALES, INSTALACIONES, HERRAMIENTA, MANO DE OBRA, ACARREOS DENTRO Y FUERA DE LA OBRA Y TODO LO NECESARIO PARA SU CORRECTA EJECUCION.</t>
  </si>
  <si>
    <t>SUMINISTRO Y COLOCACION DE LUMINARIA TIPO LEDS MODELO GIC6LED PARA TECHO O PLAFON CON GABINETE CLASICO DE LAMINA DE ACERO CON 6 LAMPARAS DE BARRA IL-B01EWH6  DE 1.22 X 0.29 X .10 M, DE 36 WATTS DE 127 VOLS COLOR BLANCO, MCA. INNOVALUZ O SIMILAR EN CALIDAD Y COSTO, INCLUYE: MATERIAL PARA SU FIJACION, CINTA AISLANTE,  ANDAMIOS, PRUEBAS, HERRAMIENTA, MANO DE OBRA, ACARREOS FUERA Y DENTRO DE LA OBRA, TODO LO NECESARIO PARA SU BUEN FUNCIONAMIENTO.</t>
  </si>
  <si>
    <t>SUMINISTRO E INSTALACIÓN DE INTERRUPTOR TERMOMAGNÉTICO DE 1 POLO DE 10 AMPERES, INCLUYE: MATERIALES, MANO DE OBRA Y HERRAMIENTA.</t>
  </si>
  <si>
    <t>SUMINISTRO Y COLOCACIÓN DE CABLE THW-LS, 90 C, 600 V CALIBRE No. 4  (MCA. CONDUMEX, CONDUCTORES MONTERREY, LATINCASA, CONDELMEX, CONELEC); INCLUYE: CINTAT AISLANTE, LUBRICACIÓN, GUIAS, AISLAMIENTO DE PUNTAS, HERRAMIENTAS, ANDAMIOS A CUALQUIER ALTURA, ACARREOS FUERA Y DENTRO DE LA OBRA Y MANO DE OBRA.</t>
  </si>
  <si>
    <t>SUMINISTRO Y TENDIDO DE TUBO CONDUIT DE PVC PESADO DIÁMETRO 32MM. INCLUYE: MATERIALES PARA SU FIJACIÓN, HERRAMIENTA, MANO DE OBRA, ACARREOS FUERA Y DENTRO DE LA OBRA.</t>
  </si>
  <si>
    <t>SALIDA ELECTRICA PARA ALUMBRADO SOBRE MUROS Y TECHO A BASE DE TUBERIA POLIFLEX DE ½" Y 3/4" SE CONSIDERA TUBERIA, CAJAS, TAPAS, CONEXIONES, APAGADOR SENCILLO INTERCAMBIABLE,  CABLE CAL 10 Y 12 MARCA VIAKON, CHASIS TERMOPLASTICO DE ALTA INGENIERIA , TORNILLOS DE 2.5CM DE CABEZA MIXTA, MODULO TERMOPLASTICO DE ALTA INGENIERIA, BORNES  DE CONEXION EN COBRE, PLACA TERMOPLASTICA DE ALTA RESISITENCIA, MODULOS DE INTERRUPTORES CON CONTACTO DOBLE DE PLATA MODELO MODUS MARCA BTICINO.  INCLUYE: MATERIALES NECESARIOS PARA SU CORRECTA EJECUCION, MANO DE OBRA, HERRAMIENTA Y EQUIPO.</t>
  </si>
  <si>
    <t>SALIDA ELECTRICA PARA EQUIPO DE AIRE ACONDICIONADO A BASE DE TUBERIA DE PVC PESADO DE ¾" DE Ø SE CONSIDERA TUBERIA, CAJAS, TAPAS, CONEXIONES DE TABLERO A CONDENSADORA,  CABLE CAL 8, 10 Y 12 MARCA VIAKON , CHASIS TERMOPLASTICO DE ALTA INGENIERIA , TORNILLOS DE 2.5CM DE CABEZA MIXTA, MODULO TERMOPLASTICO DE ALTA INGENIERIA, BORNES  DE CONEXION EN COBRE, PLACA TERMOPLASTICA DE ALTA RESISTENCIA, MODULOS DE CONTROL A MURO, INTERRUPTORES MAGNETICOS 1x20,  2x20, 2x30,  ACARREOS DENTRO Y FUERA DE LA OBRA, CONEXIÓN, PRUEBAS, CONECTORES, CINTA AISLANTE.  INCLUYE: MATERIALES NECESARIOS PARA SU CORRECTA EJECUCION, MANO DE OBRA, HERRAMIENTA Y EQUIPO.</t>
  </si>
  <si>
    <t>SUMINISTRO Y COLOCACION DE LUMINARIO FLUORESCENTE EN GABINETE TIPO SOBREPONER, CON DIMENSIONES DE 39.1 X 121.9 X 7.6 CMS. EQUIPADA CON 2 LAMPARAS DE 32 W. BALASTRO ELECTRONICO DE A.F.P., 127 V., 60 HZ.,  MOD. 2SB 2 32 120 GEB, MCA. LITHONIA LIGHTING, O SIMILAR EN CALIDAD Y COSTO, ACARREOS DENTRO Y FUERA DE LA OBRA, CONEXIÓN, PRUEBAS, CONECTORES, CINTA AISLANTE.  INCLUYE: INSTALACIÓN DE BALASTRAS, GABINETES, ETC, ASI COMO PRUEBAS.</t>
  </si>
  <si>
    <t>SUMINISTRO Y COLOCACION DE TIERRA FISICA A BASE DE VARILLA COPPERWELD de 5/8" x 3.00m., TUBERIA CONDUIT PVC PESADO DE ¾" DE Ø , SALES Y CARBON MINERAL, CABLE DE COBRE DESNUDO CAL. 8 DESDE BARRA DE TABLERO  "AA" A REGISTRO,  CONECTOR O SOLDADURA CADWELD. INCLUYE: MATERIALES NECESARIOS PARA SU CORRECTA EJECUICION, MANO DE OBRA , HERRAMIENTA Y EQUIPO.</t>
  </si>
  <si>
    <t>REGISTRO DE 0.40m x 0.60m x 1.00m. DE TABIQUE ROJO ASENTADO CON MORTERO CEMENTO ARENA 1:4, APLANADO INTERIOR ACABADO PULIDO, CADENA DE .15 x 0.15m  A BASE DE CONCRETO DE F´c=150KG/CM2 ARMADA CON 5 VAR. DE 3/8" Y ESTRIBOS DE ¼" @ 0.15m,  TAPA DE CONCRETO DE F´c= 150KG/CM2 CON REFUERZO DE VARILLAS DE 3/8" @0.20m, MARCO Y CONTRAMARCO D/ANGULO ¾" X ¼" P/REGISTRO 0.40m x 0.60m, SE CONSIDERA LA EXCAVACIÓN, RELLENO Y FILTRO DE GRAVA. INCLUYE: MATERIALES NECESARIOS PARA SU CORRECTA EJECUCION, MANO DE OBRA Y EQUIPO.</t>
  </si>
  <si>
    <t>SALIDA A CONTACTO DUPLEX POLARIZADO SOBRE MUROS PVC Y PISO DE 180 W, 127V A 15A, SE CONSIDERA ACCESORIOS, GUIADO Y CABLEADO,  TAPA DOBLE BLANCA, PRUEBAS DE LA INSTALACIÓN.  INCLUYE: MATERIALES, HERRAMIENTA, MANO DE OBRA Y ACARREOS DENTRO Y FUERA DE LA OBRA.</t>
  </si>
  <si>
    <t>SALIDA A CONTACTO DUPLEX POLARIZADO CON INDICADOR DE FALLA A TIERRA , COLOCADO SOBRE MUROS PVC DE 180 W, 127V A 15A, SE CONSIDERA ACCESORIOS, GUIADO Y CABLEADO,  TAPA DOBLE BLANCA, PRUEBAS DE LA INSTALACIÓN.  INCLUYE: MATERIALES, HERRAMIENTA, MANO DE OBRA Y ACARREOS DENTRO Y FUERA DE LA OBRA.</t>
  </si>
  <si>
    <t>SUMINISTRO E INSTALACION DE EXTRACTOR  MARCA AHORRADOR DE 100W 127V,  O EQUIVALENTE, FIJADO A MURO, SE CONSIDERA INSTALACIÓN  ASI COMO PRUEBAS.   INCLUYE: MATERIALES NECESARIOS PARA SU CORRECTA EJECUCION, MANO DE OBRA, HERRAMIENTA, EQUIPO Y ACARREOS DENTRO Y FUERA DE LA OBRA.</t>
  </si>
  <si>
    <t>SUMINISTRO Y COLOCACION DE TIERRA FISICA DE CADA EDIFICIO, SE CONSIDERA VARILLA DE COBRE CON PROTOLO 5/8" X 3.00m DE LONGITUD, ELECTRODO DE COBRE TIPO REHILETE, CABLE DE COBRE TREZANDO DE 32 HILOS 11.53mm, TRAMOS DE TUBO DE PVC PESADO DE 1". INCLUYE: MATERIALES NECESARIOS PARA SU CORRECTA EJECUCION, MANO DE OBRA, HERRAMIENTA Y EQUIPO.</t>
  </si>
  <si>
    <t>SALIDA A CONTACTO POLARIZADO DUPLEX EN PISO PVC DE 180W, 127 V A 15A. INCLUYE: ACCESORIOS, GUIADO Y CABLEADO,  TAPA DOBLE BLANCA, PRUEBAS DE LA INSTALACIÓN.</t>
  </si>
  <si>
    <t>SALIDA A CONTACTO DUPLEX POLARIZADO SOBRE TECHO DE ENTREPISO DE 180 W, 127V A 15A, SE CONSIDERA ACCESORIOS, GUIADO Y CABLEADO,  TAPA DOBLE BLANCA, PRUEBAS DE LA INSTALACIÓN.  INCLUYE: MATERIALES, HERRAMIENTA Y MANO DE OBRA.</t>
  </si>
  <si>
    <t>SUMINISTRO E INSTALACION DE LUMINARIO INCANDESCENTE TIPO ARBOTANTE MARCA MAGG MOD MERIDA V-2000-1 CON FOCO AHORRADOR DE 25W 127V, 60Hz. O EQUIVALENTE, FIJADAS A MURO.  INCLUYE: INSTALACIÓN  ASI COMO PRUEBAS.</t>
  </si>
  <si>
    <t>TABLEROS PARA MEDIDORES E INTERRUPTORES DE CORRIENTE ELECTRICA DE  3.10m² DE SUPERFICIE CON TRIPLAY DE 16mm, LAMINA PLANA DE ASBESTO DE 6.5mm. DE ESPESOR, SOBRE BASTIDOR DE MADERA DE 1" x 4", INCLUYE:  ACARREOS, MATERIAL, MANODE OBRA, HERRAMIENTA Y EQUIPO.</t>
  </si>
  <si>
    <t>REGISTRO DE ACOMETIDA ELECTRICA DE DIMENSIONES 1.50m x 1.10m x 1.20m A BASE DE TABIQUE COMUN DE LA REGION, ACABADO INTERIOR PULIDO, DESPLANTADO SOBRE UN PLANTILLA DE 0.08m DE ESPESOR DE CONCRETO POBRE DE F´c=100K/CM2 HECHO EN OBRA TMA DE 3/4" REV 10 REV 10± 0.02m,  FONDO DE FILTRO DE GRAVA DE 3/4" DE 0.10m DE ESPESOR, PREPARACIONES LATERALES PARA TUBERIA DE PVC DE 2" -4" EMBOSANIDAS, REMATE DE MUROS CON CADENAS DE  0.15m x 0.15m ARMADA CON 3 VARILLAS DE ACERO DE REFUERZO DE 3/8" DE Ø Y ESTRIBOS DE ¼" DE Ø @ 0.20m., SE CONSIDERA DEJAR PREPARACIONES PARA RECIBIR TAPA METALICA DE LAMISA LISA DE  CAL 18 CON MARCO Y CONTRA MARCO DE 1" x 1"x  1/8" ANCLADOS CON ANGULO, ASI COMO VARILLAS ANCLADAS EN LAS CADENAS RECUBIERTAS DE POLIDUCTO PARA SUJETAR EL CONDUCTOR MEDIANTE ABRAZADERA TIPO OMEGA. INCLUYE: MATERIAL, MANO DEOBRA, HERRAMIENTA Y EQUIPO.</t>
  </si>
  <si>
    <t>SALIDA ELECTRICA PARA ANUNCIO LUMINOSO  DE 500W. INCLUYE: TUBERIA, CAJAS, TAPAS, CABLES, CONEXIONES, PRUEBAS, SOPORTES, MATERIALES PARA SU FIJACION, ACARREOS DENTRO Y FUERA DE LA OBRA, MANO DE OBRA, HERRAMIENTA, EQUIPO Y TODO LO NECESARIO PARA SU CORRECTA EJECUCION.</t>
  </si>
  <si>
    <t>SUMINISTRO E INSTALACION DE TABLERO DE CONTROL GRAL TIPO I-LINE KA-225M-22-3-P-A. MARCA SQUARE D TABLERO GENERAL PARA DERIVAR A LOS CIRCUITOS DEL EDIFICIO. INCLUYE: MATERIALES NECESARIOS PARA SU CORRECTA EJECUCION, MANO DE OBRA, HERRAMIENTA Y EQUIPO.</t>
  </si>
  <si>
    <t>CONEXIÓN A TABLERO TAB-G EN MURO DE ACOMENTIDA, DE LOS CIRCUITOS PARA ALUMBRADO EXTERIOR C-1 A C-4. INCLUYE: MATERIAL, MANO DE OBRA, HERRAMIENTA Y EQUIPO.</t>
  </si>
  <si>
    <t>BASE PARA MEDIDOR DE 5 TERMINALES 125 AMP DE CAPACIDAD 240/120 VOLTS, 60 HERTZ GALVANIZADA PARA EMPOTRAR A MURO DE ACOMETIDA, INCLUYE: MANO DE OBRA, HERRAMIENTAS, MATERIALES, ACARREOS DENTRO Y FUERA DE LA OBRA.</t>
  </si>
  <si>
    <t>SUMINISTRO Y COLOCACIÓN DE POSTES METÁLICOS CONICO DE 6.00m DE 3.5" DE Ø, SE CONSIDERA EL REFRACTOR DE CRISTAL PRISMÁTICO CERRADO EN SU PARTE SUPERIOR CON SOMBRERO SUPERIOR DE ALUMINIO ANODIZADO LUMINARIAS DE VAPOR DE SODIO DE 250W. INCLUYE: MATERIAL, MANO DE OBRA, HERRAMIENTA Y EQUIPO.</t>
  </si>
  <si>
    <t>REGISTRO ELECTRICO DE 0.70m x 0.90m x 1.18m. DE TABIQUE ROJO ASENTADO CON MORTERO CEMENTO ARENA 1:4, APLANADO INTERIOR ACABADO PULIDO, CADENA DE 0.15 x 0.15m ARMADA CON 5 VARILLAS DE 3/8" DE Ø Y ESTRIBOS ¼" @ 0.15m A BASE DE CONCRETO DE F´c=150KG/CM2,  TAPA DE CONCRETO DE F´c= 150KG/CM2 CON REFUERZO DE VARILLAS DE 3/8" @0.20m, MARCO Y CONTRAMARCO D/ANGULO 1½" x 3/16", PLANTILLA DE CONCRETO SIMPLE DE F´c=100KG/CM2, SE CONSIDERA TUBERIA DE PVC DE 4" DE Ø,  FILTRO DE GRAVA. INCLUYE: MATERIALES NECESARIOS PARA SU CORRECTA EJECUCION, MANO DE OBRA, HERRAMIENTA, EQUIPO, ACARREOS FUERA Y DENTRO DE LA OBRA Y TODO LO NECESARIO PARA SU CORRECTA EJECUCION.</t>
  </si>
  <si>
    <t>SUMINISTRO Y COLOCACION  LUMINARIAS DE EMPOTRAR EN PISO O MURO PARA EXTERIOR DE LAMPARA MR16 50W MATERIAL ACERO FUNDIDO CRISTAL TEMPLADO, HOUSING DE ALUMINIO, ACABADO ANILLO DE ACERO INOX LAMPARA MR 16 50W BAS GU5.3. INCLUYE: MATERIAL, ACARREOS DENTRO Y FUERA DE LA OBRA, MANO DE OBRA, HERRAMIENTA Y EQUIPO.</t>
  </si>
  <si>
    <t>SUMINISTRO Y COLOCACIÓN DE SALIDA A CONTACTO POLARIZADO DOBLE SOBRE MUROS PVC DE 300 W, 127 V A 15A. INCLUYE: ACARREOS DENTRO Y FUERA DE LA OBRA,  ACCESORIOS, GUIADO Y CABLEADO,  TAPA DOBLE BLANCA, PRUEBAS DE LA INSTALACIÓN.</t>
  </si>
  <si>
    <t>SUMINISTRO Y COLOCACIÓN DE TABLEROS PARA MEDIDORES E INTERRUPTORES DE CORRIENTE ELECTRICA DE 1.22 m².  DE SUPERFICIE CON TRIPLAY DE 16mm, LAMINA PLANA DE ASBESTO DE 6.5mm. DE ESPESOR, SOBRE BASTIDOR DE MADERA DE 1" x 4". INCLUYE: ACARREO DE LOS MATERIALES A UNA 1A. ESTACION A 20.00m. DE DISTANCIA HORIZONTAL., HERRAMIENTAS, MANO D EOBRA Y TODO LO NECESARIO PARA SU CORRECTA EJECUCIÓN.</t>
  </si>
  <si>
    <t>SUMINISTRO Y COLOCACION DE ELECTRONIVELES PARA CONTROLM DE BOMBEO Y SUMINISTRO DE AGUA HACIA SISTEMA HIDRONEUMATICO Y BOMBA DE 1 HP PARA TANQUE ELEVADO. INCLUYE: MATERIAL, MANO DE OBRA, HERRAMIENTA, EQUIPO Y ACARREOS DENTRO Y FUERA DE LA OBRA.</t>
  </si>
  <si>
    <t>SUMINISTRO Y COLOCACION DE LUMINARIA FLUORESCENTE DE SOBREPONER EN LOSA, CON LAMPARA AHORRADORA DE ENERGIA DE 24 WATTS, INCLUYE: BASE DE PORCELANA, ACCESORIOS DE FIJACION, ANDAMIOS, HERRAMIENTA,MANO DE OBRA, ACARREOS FUERA Y DENTRO DE LA OBRA.</t>
  </si>
  <si>
    <t>SUMINISTRO Y COLOCACION DE INTERRUPTOR TERMOMAGNETICO CON GABINETE DE 3 POLOS 800 AMPS. TIPO KAL, MARCA SQUARE´D O SIMILAR EN CALIDAD Y COSTO. INCLUYE: CONEXIONES, PRUEBAS, HERRAMIENTA, MANO DE OBRA, ACARREOS FUERA Y DENTRO DE LA OBRA.</t>
  </si>
  <si>
    <t>SUMINISTRO  Y  COLOCACION  DE  TABLERO  DE CONTROL NQOD30-3L22 F, SQUARE'D O SIMILAR EN CALIDAD Y COSTO INCLUYE: CONEXION, PRUEBAS, MATERIALES PARA SU FIJACION, HERRAMIENTA, MANO DE OBRA, ACARREOS FUERA Y DENTRO DE LA OBRA.</t>
  </si>
  <si>
    <t>SUMINISTRO Y COLOCACION DE LUMINARIO DE EMPOTRAR TIPO SPOT CON LAMPARAS COMPACTAS AHORRADORAS DE ENERGIA DE 2 X 26 WATTS, SEM A CAT. = MANTUA YD-7200/B, MARCA TECNOLITE O SIMILAR EN CALIDAD Y COSTO, INCLUYE: MATERILA PARA SU FIJACIÓN, CINTA AISLANTE, ANDAMIOS, PRUEBAS,, HERRAMIENTA, MANO DE OBRA, ACARREOS FUERA Y DENTRO DE LA OBRA, TODO LO NECESARIO PARA SU BUEN FUNCIONAMIENTO.</t>
  </si>
  <si>
    <t>SUMINISTRO Y TENDIDO DE TUBO CONDUIT FIERRO GALVANIZADO PARED DELGADA DE 32 MM. DE DIAMETRO; INCLUYE: ACARREO DENTRO Y FUERA DE LA OBRA, MATERIALES PARA SU FIJACION, ANDAMIOS, HERRAMIENTA MENOR, MANO DE OBRA Y TODO LO NECESARIO PARA SU CORRECTA EJECUCION.</t>
  </si>
  <si>
    <t>SALIDA PARA CONTACTO CON CAJA LAMINA Y TUBO DE FO. GALV. PARED DELGADA, INCLUYE; TUBERÍA CONDUIT, CORTES, DESPERDICIOS, CAJAS GALVANIZADAS, ABRAZADERAS, CABLES DIFERENTES CALIBRES, CODOS, COPLES, PLACA, APAGADOR, CONTACTO, ALAMBRE GUÍA, MANO DE OBRA, HERREMIENTA, EQUIPO, TODO LO NECESARIO PARA EL BUEN FUNCIONAMIENTO, P.U.O.T.</t>
  </si>
  <si>
    <t>SUMINISTRO Y COLOCACIÓN DE TABLERO DE CONTROL PARA 14 CIRCUITOS QO-14M, MONOFASICO UNA FASE 3 HILOS, INCLUYE; INTERRUPTOR PRINCIPAL DE 2 POLOS, MANO DE OBRA, HERRAMIENTA, CONEXIÓN Y PRUEBAS, P.U.O.T.</t>
  </si>
  <si>
    <t>REGISTRO ELÉCTRICO DE 1.00 X 1.00 X 1.00 M. CON TAPA DE CONCRETO DE F'C=200 KG/CM2, CADENA DE DESPLANTE CON 4 VAR. DEL No. 4 Y ESTRIBOS @ 15 CM. , CADENA SUPERIOR IGUAL CON CONTRAMARCO Y MARCO PARA LA TAPA DE FE. ANGULO DE 38 X 38 MM. APLANADO FINO INTERIOR Y CARCAMO EN EL FONDO DE 20 X 20 RELLENO CON GRAVA TAMAÑO MAXIMO DE  19 MM. INCLUYE; TRAZO, EXCAVACIÓN, PLANTILLA DE 6 CM. DE ESPESOR DE CONCRETO DE F'C=100 KG/CM2, RELLENO, CIMBRA APARENTE, DESCIMBRA,  DESMOLDANTE COLADO, CURADO, TAPA DE CONCRETO DE ACUERDO A PROYECTO, MANO DE OBRA, HERRAMIENTA, EQUIPO, DESPERDICIOS, ACARREOS DENTRO Y FUERA DE MATERIAL PRODUCTO DE LA EXCAVACIÓN, P.U.O.T.</t>
  </si>
  <si>
    <t>SUMINISTRO Y COLOCACION DE CELDA FOTOELECTRICA PARA SERVICIO DE ALUMBRADO EXTERIOR, CARACTERISITCAS INDICADAS EN DIAGRAMAS DE CONTROL INCLUYE: HERRAMIENTA, MANO DE OBRA, ACARREOS FUERA Y DENTRO DE LA OBRA Y TODO LO NECESARIO PARA SU CORRECTA EJECUCION.</t>
  </si>
  <si>
    <t>REGISTRO  DE  60 X 60 X 60 cm  DE  MEDIDAS  INTERIORES,  A BASE DE MUROS DE TABIQUE ROJO RECOCIDO DE 13 CMS. DE ESPESOR,  ASENTADO CON MORTERO DE CEMENTO ARENA EN PROPORCIÓN DE 1:5, DE 1 CM. DE ESPESOR. APLANADO ACABADO PULIDO EN INTERIOR CON MORTERO CEMENTO ARENA 1:5. FONDO DE GRAVA DE 3/4" DE 10CM DE ESPSOR. CON TAPA METÁLICA DE LAMINA LISA CAL.20, CON MARCO DE ANGULO DE ACERO DE 1 1/4"x 1/8" Y CONTRAMARCO DE  1 1/2" x 1/4". SOBRE CADENA DE 0.13X0.10M. ARMADA CON 4 VARILLAS DEL No. 3 Y ESTRIBOS DEL No. 2 A CADA 20 CMS. INCLUYE: ACARREOS EN CARRETILLA A 20 MTS. MATERIALES, MANO DE OBRA, HERRAMIENTA, LIMPIEZA Y TODO LO NECESARIO PARA SU CORRECTA EJECUCION.</t>
  </si>
  <si>
    <t>SUMINISTRO Y COLOCACION DE LUMINARIO AUTOBALASTRADO SERVICIO EXTERIOR SERIE PRISMASPHERE, CON BALASTRO INTEGRAL AUTORREGULADO ALTO FACTOR DE POTENCIA, PARA OPERAR UNA LAMPARA DE 175 WATTS, 220 V, ADITIVOS METALICOS, CAT. NPR1I175MH62C12W, MARCA HOLOPHANE, INCLUYE: ARMADO, FLETE, ANDAMIOS, CONEXIONES, PRUEBAS, HERRAMIENTA MENOR, MANO DE OBRA,  ACARREOS DENTRO Y FUERA DE LA OBRA Y TODO LO NECESARIO PARA SU CORRECTA EJECUCION.</t>
  </si>
  <si>
    <t>SUMINISTRO Y COLOCACION DE LUMINARIO AUTOBALASTRADO USO EXTERIOR SERIE  WALLPACKETTE 410, CAT. NWP2 100MH62Z, FABRICADA CON ARMADURA DE FUNDICION DE ALUMINIO, SU SISTEMA OPTICO LO COMPONE UN REFRACTOR DE CRISTAL ENDURAL BOROSILICATO PARA EL CONTROL DE LUZ CON BALASTRO INTEGRAL DE ALTO FACTOR DE POTENCIA, LISTO PARA OPERAR UNA LAMPARA DE 100 WATTS, 220 V, ADITIVOS METALICOS, MARCA HOLOPHANE; INCLUYE: ARMADO, FLETE, ELEVACION, PRUEBAS, CONEXIONES, HERRAMIENTA MENOR, MANO DE OBRA,  ACARREOS DENTRO Y FUERA DE LA OBRA Y TODO LO NECESARIO PARA SU CORRECTA EJECUCION.</t>
  </si>
  <si>
    <t>SUMINISTRO Y COLOCACION DE LUMINARIO PARA USO EXTERIOR TIPO PROYECTOR DE 1700 AGUILA, CAT. 1700400MH62V, CON ARMADURA DE FUNDICION  DE ALUMINIO, UN REFLECTOR DE LAMINA DE ALUMINIO Y REFLACTOR DE CRISTAL TERMOTEMPLADO, CURVA NEMA 6X6, BALASTRO AUTORREGULADO DE ALTO FACTOR DE POTENCIA, PARA OPERAR UNA LAMPARA DE AUDITIVO METALICO CON UNA POTENCIA DE 400 WATTS, 220 VOLTS, 60 HZ, MARCA HOLOPHANE, MONTAJE EN POSTE CON CRUZETA DUPLEX, INCLUYE: FLETE, ARMADO, ELEVACION, CONEXIONES, PRUEBAS, HERRAMIENTA MENOR, MANO DE OBRA, ACARREOS DENTRO Y FUERA DE LA OBRA Y TODO LO NECESARIO PARA SU CORRECTA EJECUCION.</t>
  </si>
  <si>
    <t>SUMINISTRO Y COLOCACION DE POSTE DE FO. CONICO CIRCULAR DE 12.00 M. DE ALTURA DE 3 1/2" DE DIAM., INCLUYE: PLOMEO, IZAJE, ANCLAS, FIJACION, HERRAMIENTA MENOR, MANO DE OBRA, ACARREOS FUERA Y DENTRO DE LA OBRA, PINTURA ANTICORROSIVA Y ESMALTE COMEX-VELMAR, FLETES, Y TODO LO NECESARIO PARA SU CORRECTA EJECUCION.</t>
  </si>
  <si>
    <t>SUMINISTRO Y COLOCACION DE CONTACTOR DE ALUMBRADO, 8903-SPG2 DE 3X60 AMPERS, MARCA SQUARED. INCLUYE: ACARREOS FUERA Y DENTRO DE LA OBRA, ANDAMIOS, CINTA AISLANTE, MATERIAL PARA SU FIJACION, PRUEBAS, HERRAMIENTA Y MANO DE OBRA Y TODO LO NECESARIO PARA SU CORRECTA EJECUCION.</t>
  </si>
  <si>
    <t>SUMINISTRO  Y  COLOCACION  DE  TABLERO  DE CONTROL NQOD30-3 AB22 F, SQUARE'D O SIMILAR EN CALIDAD Y COSTO INCLUYE: CONEXION, PRUEBAS, MATERIALES PARA SU FIJACION, HERRAMIENTA, MANO DE OBRA, ACARREOS FUERA Y DENTRO DE LA OBRA.</t>
  </si>
  <si>
    <t>SUMINISTRO Y COLOCACION DE INTERRUPTOR  TERMOMAGNETICO CON  GABINETE  2 POLOS  175  AMPS. TIPO FAL. SQUARE'D O SIMILAR EN CALIDAD Y COSTO, INCLUYE: HERRAMIENTA, MANO DE OBRA, ACARREOS FUERA Y DENTRO DE LA OBRA</t>
  </si>
  <si>
    <t>SUM. Y COLOC. DE TABLERO DE DISTRIBUCION GENERAL 3F-4 HILOS, I-LINE MA800163A MARCA SQUARED, INCLUYE: MATERIALES, INSTALACIONES, HERRAMIENTA, MANO DE OBRA, ACARREOS DENTRO Y FUERA DE LA OBRA Y TODO LO NECESARIO PARA SU CORRECTA EJECUCION.</t>
  </si>
  <si>
    <t>SUMINISTRO Y COLOCACION DE LUMINARIA INTEMPERIE DE VAPOR DE SODIO A.P. DE 250 W, 220 V, PARA PUNTA DE POSTE SEM. A CAT. HOLOPHANE 4250A, CON DIFUSOR HOLOPHANE h=6.60 m, INCLUYE: MATERIALES, MANO DE OBRA, HERRAMIENTAS, ACARREOS DENTRO Y FUERA DE LA OBRA Y TODO LO NECESARIO PARA SU CORRECTA EJECUCION.</t>
  </si>
  <si>
    <t>SUM. Y COLOC. DE TABLERO DE DISTRIBUCION GENERAL 3F-4 HILOS, CON MONTAJE EN PARED SISTEMA ENCHUFABLE DE INTERRUPTORES ML1200202PA 220V, SIN INTERRUPTOR PRINCIPAL 600V INCLUYE: MATERIALES, INSTALACIONES, HERRAMIENTA, MANO DE OBRA, ACARREOS DENTRO Y FUERA DE LA OBRA Y TODO LO NECESARIO PARA SU CORRECTA EJECUCION.</t>
  </si>
  <si>
    <t>SUMINISTRO Y COLOCACION  DE INTERRUPTOR TERMOMAGNETICO GABINETE 3 POLOS DE 1200 AMPS PJ1200M SQUARE'D O SIMILAR EN CALIDAD Y COSTO, INCLUYE: CONEXION, PRUEBA, HERRAMIENTA, MANO DE OBRA, ACARREOS FUERA Y DENTRO DE LA OBRA.</t>
  </si>
  <si>
    <t>SUMINISTRO,  COLOCACION  Y  FIJACION  DE  TUBERIAS  CONDUIT  P.G.G. Y CAJAS DE REGISTRO, MARCA RIMCO, PEASA, RACO  O EQUIVALENTE, INCLUYE: CARGO DIRECTO POR EL COSTO DE LOS MATERIALES, MANO DE OBRA Y EQUIPO Y/O HERRAMIENTAS QUE INTERVENGAN, FLETES A OBRA, ACARREOS HORIZONTAL Y VERTICAL HASTA EL LUGAR DE SU INSTALACION, TRAZO, CORTE, ELABORACION DE CUERDA, GUIA DE ALAMBRE GALVANIZADO, COPLES,  SOPORTERIA, EQUIPO DE SEGURIDAD, INSTALACIONES ESPECIFICAS, DEPRECIACION Y DEMAS CARGOS DERIVADOS DEL USO DE HERRAMIENTA Y EQUIPO, EN CUALQUIER NIVEL., LIMPIEZA Y RETIRO DE MATERIALES SOBRANTES FUERA DE LA OBRA. COPLE CONDUIT PARED GRUESA GALVANIZADA DE 103mm DE DIAMETRO</t>
  </si>
  <si>
    <t>SUMINISTRO Y COLOCACIÓN DE TABLERO DE CONTROL TERMOMAGNETICO, PARA ALUMBRADO Y DISTRIBUCION, NQOD42, 3 FASES, 4 HILOS, INTERRUPTOR PRINCIPAL. MARCA SQUARE'D O DE SIMILAR CALIDAD.  INCLUYE: MATERIALES, MANO DE OBRA Y HERRAMIENTA.</t>
  </si>
  <si>
    <t>SUMINISTRO Y COLOCACION DE LUMINARIA DE SOBREPONER MARCA ELMSA DE 2x34 W. CON BALASTRO ALTO FACTOR DE POTENCIA AHORRADORA DE TIPO MARK IV PHILLIPS DE 2x34 W. BASES EXTRAPLANAS, DOS TUBOS FLUORESCENTES DE 2x34 W. MARCA OSRAM, DIFUSOR ACRILICO 100% DE 0.30x1.22., INCLUYE: MANO DE OBRA, HERRAMIENTAS, PRUEBAS, ACARREOS FUERA Y DENTRO DE LA OBRA.</t>
  </si>
  <si>
    <t>SUMINISTRO Y COLOCACIÓN DE APAGADOR SENCILLO DE BAQUELITA COLOR CAFE CAT. 252, MARCA ROYER, INCLUYE: CINTA AISLANTE, CUADRILLA ELECTRICISTA,  HERRAMIENTA, ACARREOS DENTRO Y FUERA DE LA OBRA Y TODO LO NECESARIO PARA SU CORRECTA EJECUCIÓN</t>
  </si>
  <si>
    <t>SALIDA ELEC. DE CONTACTO MONOFASICO POLARIZADO DEL TIPO PUESTA A TIERRA CON DOS ENTRADAS PLANAS Y UNA REDONDA 15A, 125V, NEMA 1-15R, 2P-3H MARCA LEVITON MODELO 5325-W, INCLUYE MATERIALES, MANO DE OBRA, EQUIPO Y HERRAMIENTA, ACARREOS DENTRO Y FUERA DE LA OBRA Y TODO LO NECESARIO PARA SU CORRECTA EJECUCIÓN.</t>
  </si>
  <si>
    <t>SALIDA ELEC. DE CONTACTO MONOFASICO POLARIZADO EN CAJA EN PISO SC3091 HUBBELL O SIMILAR INSTALAR EN PISO O EN MESA,  DEL TIPO PUESTA A TIERRA CON DOS ENTRADAS PLANAS Y UNA REDONDA 15A, 125V, NEMA 1-15R, 2P-3H   MARCA LEVITON MODELO 5325-W,  INCLUYE: MATERIALES, MANO DE OBRA, EQUIPO Y   HERRAMIENTA, ACARREOS DENTRO Y FUERA DE LA OBRA Y TODO LO NECESARIO PARA SU CORRECTA EJECUCIÓN.</t>
  </si>
  <si>
    <t>SALIDA ELEC. DE CONTACTO MONOFASICO POLARIZADO INSTALAR EN TECHO O PLAFON SEGUN SE REQUIERA.,  DEL TIPO PUESTA A TIERRA CON DOS ENTRADAS PLANAS Y UNA REDONDA 15A, 125V, NEMA 1-15R, 2P-3H MARCA LEVITON MODELO 5325-W,  INCLUYE MATERIALES, MANO DE OBRA, EQUIPO Y HERRAMIENTA, ACARREOS DENTRO Y FUERA DE LA OBRAY TODO LO NECESARIO PARA SU CORRECTA EJECUCIÓN.</t>
  </si>
  <si>
    <t>INTERCONEXION DE LUMINARIAS DE 2 X 34 WATTS. ENTRE SI, SE CONSIDERA ACARREOS DENTRO Y FUERA DE LA OBRA, CONEXIÓN, PRUEBAS, CONECTORES, CINTA AISLANTE, INCLUYE: MATERIALES NECESARIOS PARA SU CORRECTA EJECUCION, MANO DE OBRA, HERRAMIENTA, ANDAMIOS A CUALQUIER ALTURA, ACARREOS DENTRO Y FUERA DE LA OBRA.</t>
  </si>
  <si>
    <t>SUMINISTRO Y COLOCACIÓN DE TABLERO DE CONTROL TERMOMAGNÉTICO, PARA DISTRIBUCION NQOD12, 3 FASES, 4 HILOS, INTERRUPTOR PRINCIPAL. MARCA SQUARED, O DE SIMILAR CALIDAD.  INCLUYE: MATERIALES, MANO DE OBRA, HERRAMIENTA, ACARREOS DENTRO Y FUERA DE LA OBRA Y TODO LO NECESARIO PARA SU CORRECTA EJECUCION.</t>
  </si>
  <si>
    <t>SUMINISTRO Y COLOCACION DE CAJA CUADRADA DE 300X300X100 MM PARA CONEXION ELECTRICA, INCLUYE: MATERIAL, MANO DE OBRA, HERRAMIENTA, ACCESORIOS, ACARREOS DENTRO Y FUERA DE LA OBRA Y TODO LO NECESARIO PARA SU CORRECTA EJECUCION.</t>
  </si>
  <si>
    <t>SUMINISTRO Y COLOCACION DE CAJA CUADRADA DE 150X150X150 MM PARA CONEXION ELECTRICA, INCLUYE: MATERIAL, MANO DE OBRA, HERRAMIENTA, ACCESORIOS, ACARREOS DENTRO Y FUERA DE LA OBRA Y TODO LO NECESARIO PARA SU CORRECTA EJECUCION.</t>
  </si>
  <si>
    <t>SUMINISTRO Y COLOCACIÓN DE LAMPARA TIPO ARBOTANTE AHORRADORA DE ENERGÍA 60 W, 127 VOLTS, 60 HZ, INCLUYE: CINTA PLASTICA ADHESIVA, MANO DE OBRA, HERRAMIENTAS, ACARREOS DENTRO Y FUERA DE LA OBRA Y TODO LO NECESARIO PARA SU CORRECTA EJECUCIÓN.</t>
  </si>
  <si>
    <t>SUMINISTRO E INSTALACIÓN DE EXTRACTOR DE AIRE DE 1/4 HP DE POTENCIA,  AMPERAJE 220/440 V, PESO Y DIMENSIONES CON EMPAQUE DE MADERA DE 55x55x20CM, CAUDAL A DESCARGA LIBRE DE 5050m3/hr, DE 38.1 CMS DE DIÁMETRO,   INCLUYE: MATERIALES, HERRAMIENTA, MANO DE OBRA, ACARREOS DENTRO Y FUERA DE LA OBRA Y TODO LO NECESARIO PARA SU CORRECTA EJECUCIÓN.</t>
  </si>
  <si>
    <t>SUMINISTRO Y COLOCACION DE INTERRUPTOR TERMOMAGNETICO, I-LINE,  DE 3 POLOS DE 30 AMPS. MARCO FA, MARCA SQUARE´D O SIMILAR EN CALIDAD Y COSTO, INCLUYE: HERRAMIENTA, MANO DE OBRA, ACARREOS FUERA Y DENTRO DE LA OBRA, CONEXION Y PRUEBA.</t>
  </si>
  <si>
    <t>SUMINISTRO Y COLOCACION DE TABLERO DE CONTROL NQOD-44AB22-F  3F-4H SQUARE´D O SIMILAR EN CALIDAD Y COSTO. INCLUYE: CONEXION, PRUEBA, IDENTIFICACION DE CIRCUITOS, HERRAMIENTAS, MANO DE OBRA, ACARREOS DENTRO Y FUERA DE LA OBRA.</t>
  </si>
  <si>
    <t>SUMINISTRO Y COLOCACION DE INTERRUPTOR TERMOMAGNETICO CON GABINETE DE 3 POLOS 1000 AMPS. TIPO MAL, MARCA SQUARE´D O SIMILAR EN CALIDAD Y COSTO. INCLUYE: CONEXIONES, PRUEBAS, HERRAMIENTA, MANO DE OBRA, ACARREOS FUERA Y DENTRO DE LA OBRA.</t>
  </si>
  <si>
    <t>LUMINARIA FLUORESCENTE DE SOBREPONER DE 0.50 X 0.30m CON DIFUSOR DE ACRILICO, 2X17W, 127V, 60 Hz.,  COLOR BLANCO FRIO Y BALASTRO ELECTRONICO O SIMILAR EN CALIDAD, EFICIENCIA Y COSTO. INCLUYE: MATERIAL PARA SU FIJACION, CINTA AISLANTE,  ANDAMIOS, PRUEBAS, HERRAMIENTA, MANO DE OBRA, ACARREOS FUERA Y DENTRO DE LA OBRA, TODO LO NECESARIO PARA SU BUEN FUNCIONAMIENTO.</t>
  </si>
  <si>
    <t>REGISTRO DE TABIQUE ROJO COMUN DE SECCION 10 X 10 X 4 CMS CON ESP DE 14 CMS., APLANADO INTERIOR CON MORTERO CEM-ARE 1:5 ACAB PULIDO CON TAPA DE CONCRETO F'C=150 KG/CM2 ARMADA, INCLUYE : ACARREOS DENTRO Y FUERA DE LA OBRA, EXCAVACION, RELLENOS, BISAGRAS, MARCO Y CONTRAMARCO DE ANGULO DE 1 1/4" X 1 1/4" X 1/8" , BOQUILLAS, FONDO DE GRAVA DE 3/4, HERRAMIENTA Y MANO DE OBRA.</t>
  </si>
  <si>
    <t>SUMINISTRO Y COLOCACION DE TABLERO DE DISTRIBUCION GENERAL 3F-4 HILOS, CON MONTAJE EN PARED SISTEMA ENCHUFABLE DE INTERRUPTORES ML800223A 220V. SIN INTERRUPTOR PRINCIPAL 600 V, INCLUYE: MATERIALES, INSTALACIONES, HERRAMIENTA, MANO DE OBRA, ACARREOS DENTRO Y FUERA DE LA OBRA Y TODO LO NECESARIO PARA SU BUEN FUNCIONAMIENTO</t>
  </si>
  <si>
    <t>SUMINISTRO Y COLOCACION DE TABLERO DE DISTRIBUCION NQ304L 400 SQUARE`D O SIMILAR EN CALIDAD Y COSTO, INCLUYE: CONEXION, PRUEBA, MATERIALES PARA SU FIJACION, HERRAMIENTA, MANO DE OBRA, ACARREOS FUERA Y DENTRO DE LA OBRA.</t>
  </si>
  <si>
    <t>SUMINISTRO Y COLOCACION DE TABLERO DE CONTROL NQ304AB100F SQUARE`D O SIMILAR EN CALIDAD Y COSTO, INCLUYE: CONEXION, PRUEBA, MATERIALES PARA SU FIJACION, HERRAMIENTA, MANO DE OBRA, ACARREOS FUERA Y DENTRO DE LA OBRA.</t>
  </si>
  <si>
    <t>SUMINISTRO Y TENDIDO DE TUBO DE PVC PESADO DE DIAMETRO 16 MM., INCLUYE: ACARREOS FUERA Y DENTRO DE LA OBRA, MATERIALES  PARA  SU FIJACION, MANO DE OBRA, HERRAMIENTA Y ANDAMIOS A CUALQUIER ALTURA.</t>
  </si>
  <si>
    <t>SUMINISTRO Y COLOCACIÓN DE LUMINARIA COLONIAL MEXICANO DE 100W V.S.A.P. 220V, INCLUYE: (ACCESORIOS, CONEXIÓN, PRUEBAS, HERRAMIENTA, MANO DE OBRA CALIFICADA, ACARREOS FUERA Y DENTRO DE LA OBRA.</t>
  </si>
  <si>
    <t>SUMINISTRO Y COLOCACION DE TABLERO DE DISTRIBUCION GENERAL BTICINO BF442L30S 400 A 30 POLOS 3 FASES, 4 HILOS DE ZAPATAS PRINCIPALES 600-347 VCA PARA DERIVADOS HASTA 250 A., INCLUYE: MATERIALES, INSTALACIONES, HERRAMIENTA, MANO DE OBRA, ACARREOS FUERA Y DENTRO DE LA OBRA Y TODO LO NECESARIO PARA SU BUEN FUNCIONAMIENTO.</t>
  </si>
  <si>
    <t>SUMINISTRO  Y COLOCACION DE INTERRUPTOR TERMOMAGNETICO  EN CAJA MOLDEADA EASYTIKER BTICINO 3 POLOS A 30 A MODELO T6133/30, INCLUYE: MATERIALES, HERRAMIENTA, MANO DE OBRA, ACARREOS FUERA Y DENTRO DE LA OBRA, CONEXION Y PRUEBA.</t>
  </si>
  <si>
    <t>SUMINISTRO  Y COLOCACION DE INTERRUPTOR TERMOMAGNETICO  EN CAJA MOLDEADA EASYTIKER BTICINO 3 POLOS A 50 A MODELO T6133/50, INCLUYE: MATERIALES, HERRAMIENTA, MANO DE OBRA, ACARREOS FUERA Y DENTRO DE LA OBRA, CONEXION Y PRUEBA.</t>
  </si>
  <si>
    <t>SUMINISTRO  Y COLOCACION DE INTERRUPTOR TERMOMAGNETICO  EN CAJA MOLDEADA EASYTIKER BTICINO 3 POLOS A 225 A MODELO T6133/225, INCLUYE: MATERIALES, HERRAMIENTA, MANO DE OBRA, ACARREOS FUERA Y DENTRO DE LA OBRA, CONEXION Y PRUEBA.</t>
  </si>
  <si>
    <t>SUMINISTRO  Y COLOCACION DE INTERRUPTOR EN CAJA MOLDEADA MEGATIKER BTICINO 3 POLOS A 400 A MODELO T7413HA/400 CON GABINETE NEMA TIPO 1 PARA INTERRUPTOR MEGATIKER MODELO MC4/400, INCLUYE: MATERIALES, HERRAMIENTA, MANO DE OBRA, ACARREOS FUERA Y DENTRO DE LA OBRA, CONEXION Y PRUEBA.</t>
  </si>
  <si>
    <t>CAJA DE REGISTRO ELECTRICO CON CIERRE DE TAPA POR TORNILLOS DE 1/4 DE VUELTA MODELO IP-IK107 92005 DE MEDIDAS EN MILIMETROS DE 65 X 65 X 40 PARA INSTALACION EN PISO MCA. LEGRAND O SIMILAR EN CALIDAD Y COSTO, INCLUYE: MATERIALES PARA SU FIJACION, HERRAMIENTA, MANO DE OBRA, ACARREOS DENTRO Y FUERA DE LA OBRA.</t>
  </si>
  <si>
    <t>CAJA DE REGISTRO ELECTRICO CON CIERRE DE TAPA POR TORNILLOS DE 1/4 DE VUELTA MODELO IP-IK107 35950 DE MEDIDAS EN MILIMETROS DE 180 X 140 X 86 PARA INSTALACION APARENTE  O EN TECHO  MCA. LEGRAND O SIMILAR EN CALIDAD Y COSTO, INCLUYE: MATERIALES PARA SU FIJACION, HERRAMIENTA, MANO DE OBRA, ACARREOS DENTRO Y FUERA DE LA OBRA.</t>
  </si>
  <si>
    <t>SUMINISTRO Y COLOCACION DE CODO OCC DE 200A, 15 KV. PARA CABLE CALIBRE 3/0. INCLUYE: MATERIAL, HERRAMIENTA, MANO DE OBRA Y TODO LO NECESARIO PARA SU CORRECTA COLOCACION.</t>
  </si>
  <si>
    <t>SALIDA DE CONTACTO BIFASICO DUPLEX POLARIZADO DE 20 AMP./220 V., NEMA 5-15R, 2 POLOS, 3 HILOS, ATERRIZADO, INSTALAR OCULTO EN MUROS O EN MUEBLES A ALTURA ESPECIAL O NORMAL, EN CAJA CONDULET Y/O CANAL Y DONDE SE REQUIERA, O EMPOTRADO EN PLAFON, INCLUYE: TUBO CONDUIT DE FIERRO GALV. PARED DELGADA DE 13 A 25mm DE DIAM., PLACA DE ALUMINIO, CHALUPA, CAJA CONDULETS, CABLE (MCA. CONDUMEX O SIMILAR EN CALIDAD Y COSTO), CONECTORES, COPLES, MANO DE OBRA, PRUEBAS, CONEXION, HERRAMIENTA, MANO DE OBRA, ACARREOS FUERA Y DENTRO DE LA OBRA, TODO LO NECESARIO PARA SU CORRECTO FUNCIONAMIENTO.</t>
  </si>
  <si>
    <t>SUMINISTRO Y COLOCACION DE CAJA DE REGISTRO ELECTRICO CON TAPA QUE SE SUJETA CON TORNILLOS IDEAL PARA USARSE COMO REGISTRO DE CONEXIONES MODELO CAJA PLEXO DE LA MARCA LEGRAND SERIE IP 55-IK-07 92020 DE DIMENCIONES 105 X 105 X 55 MM, INCLUYE: HERRAMIENTA, MANO DE OBRA, ACARREOS DENTRO Y FUERA DE LA OBRA Y TODO LO NECESARIO PARA SU CORRECTA EJECUCION.</t>
  </si>
  <si>
    <t>SUMINISTRO Y COLOCACION DE REGULADOR ELECTRONICO TRIFASICO DE 15 KVA SEGUN CATALOGO LAN-315 MCA. VOGAR,  DE VOLTAJE GRADO COMPUTADORA 3F-5HILOS, CONEXION ESTRELLA-ESTRELLA,  VOLTAJE DE ENTRADA 120/208 +/- 15%, VOLTAJE DE SALIDA 120/208 +/- 3%, INCLUYE; ACCESORIOS ADICIONALES A LOS NORMALES: FILTRO DE SUPRESION DE PICOS, FILTRO DE RUIDO ELECTRICO, DESCONEXION AUTOMATICA POR VOLTAJE FUERA DE RANGO, SELECTOR DE DESCONEXION AUTOMATICA,  CONEXION, PRUEBAS, HERRAMIENTA, MANO DE OBRA, ACARREOS FUERA Y DENTRO DE LA OBRA, TODO LO NECESARIO PARA SU BUEN FUNCIONAMIENTO.</t>
  </si>
  <si>
    <t>REGISTRO ELECTRICO DE 0.30 X 0.30 X 0.30 MTS. EN PISO A BASE DE TABIQUE ROJO, APLANADO INTERIOR CON MORTERO CEMENTO-ARENA 1:5, ACABADO PULIDO CON TAPA DE CONCRETO ARMADO, INCLUYE: EXCAVACION, RELLENOS, BISAGRAS, MARCO DE ANGULO DE 1"x1"x1/8" Y CONTRAMARCO DE ANGULO DE 1¼"x1¼"x1/8",  PINTURA (CON PROTECCION U. V.) ANTICORROSIVA,  HERRAMIENTA, MANO DE OBRA Y ACARREOS FUERA Y DENTRO DE LA OBRA.</t>
  </si>
  <si>
    <t>SUMINISTRO  Y  COLOCACION  DE  TABLERO  DE CONTROL NQOD-18-3AB100 F SQUARE'D O SIMILAR EN CALIDAD Y COSTO INCL.: CONEXION, PRUEBAS, MATERIALES PARA SU FIJACION, HERRAMIENTA, MANO DE OBRA, ACARREOS FUERA Y DENTRO DE LA OBRA</t>
  </si>
  <si>
    <t>SUMINISTRO Y COLOCACIÓN DE TABLERO DE DISTRIBUCIÓN SQUARE D I-LINE MA600M202MA TIPO ZAPATAS PRINCIPALES DE 3F-4HILOS BY SCHNEIDER ELECTRIC. INCLUYE: MATERIALES, INSTALACIONES, HERRAMIENTA, MANO DE OBRA, ACARREOS DENTRO Y FUERA DE LA OBRA Y TODO LO NECESARIO PARA SU BUEN FUNCIONAMIENTO.</t>
  </si>
  <si>
    <t>SUMINISTRO Y COLOCACION DE TABLERO DE CONTROL QO-183 L/F  SQUARE'D INCLUYE: HERRAMIENTA, MANO DE OBRA, ACARREOS FUERA Y DENTRO DE LA OBRA, CONEXION, PRUEBA  Y  MATERIALES PARA SU FIJACION.</t>
  </si>
  <si>
    <t>SUMINISTRO Y COLOCACION DE CAJA DE REGISTRO ELECTRICO DE 25 X 25 X 25 CMS. DE CONCRETO O DE P.V.C. INSTALADO DONDE SE REQUIERA, DIAMETRO ESPECIFICADO EN PLANOS, INCLUYE : MANO DE OBRA, HERRAMIENTA, ACARREOS DENTRO Y FUERA DE LA OBRA.</t>
  </si>
  <si>
    <t>SUMINISTRO Y COLOCACIÓN DE TABLERO DE DISTRIBUCIÓN GENERAL 3F- 4H HILOS,  I-LINE MARCA SCHNEIDER ELECTRIC MEXICO MODELO MG600M163A 600 V.C.A. MAX 60 HZ Y 250 V.C.D. MAX.,  INCLUYE: MATERIALES, INSTALACIONES, HERRAMIENTA, MANO DE OBRA, ACARREOS DENTRO Y FUERA DE LA OBRA Y TODO LO NECESARIO PARA SU BUEN FUNCIONAMIENTO.</t>
  </si>
  <si>
    <t>SUMINISTRO Y COLOCACION DE CAJA DE LAMINA GALVANIZADA DE 10 X 10 X 3.8 CMS. PARA REGISTRO ELECTRICO EN PISO INCLUYE : FIJACION CON MORTERO CEMENTO ARENA 1:4 ACARREOS DENTRO Y FUERA DE LA OBRA, HERRAMIENTA, Y ANDAMIOS A CUALQUIER ALTURA</t>
  </si>
  <si>
    <t>SUMINISTRO Y COLOCACION DE INTERRUPTOR TERMOMAGNETICO CON GABINETE DE 3 POLOS DE 300 AMPERES, TIPO LAL SQUARE´D O SIMILAR EN CALIDAD Y COSTO, INCLUYE: CONEXIONES, PRUEBA, HERRAMIENTA, MANO DE OBRA Y ACARREOS DENTRO Y FUERA DE LA OBRA.</t>
  </si>
  <si>
    <t>SUMINISTRO Y COLOCACION DE ARRANCADOR MAGNETICO PARA EXTRACTOR DE AIRE, INCLUYE: MATERIALES, INSTALACIONES, PRUEBAS, CABLE NECESARIO PARA SU INSTALACION, HERRAMIENTAS, MANO DE OBRA, ACARREOS DENTRO Y FUERA DE LA OBRA.</t>
  </si>
  <si>
    <t>SUMINISTRO Y COLOCACION DE TABLERO DE CONTROL BTN41-M10012E CON INTERRUPTOR PRINCIPAL MA125-T7013A/100 INCLUYE: PRINCIPAL, CONEXION, PRUEBAS, MATERIALES PARA SU FIJACION, HERRAMIENTA, MANO DE OBRA, ACARREOS FUERA Y DENTRO DE LA OBRA</t>
  </si>
  <si>
    <t>SUMINISTRO Y COLOCACION DE TABLERO DE DISTRIBUCION I-LINE ML-400202MA SQUARED TIPO ZAPATAS  PRINCIPALES DE 3F-4H, BY SCHNEIDER ELECTRIC INCLUYE: MATERIALES, INSTALACIONES, HERRAMIENTA, MANO DE OBRA, ACARREOS FUERA Y DENTRO DE LA OBRA Y TODO LO NECESARIO PARA SU BUEN FUNCIONAMIENTO.</t>
  </si>
  <si>
    <t>SUMINISTRO Y COLOCACION DE TUBERIA PEAD DE 100 MM MARCA DURMAN DE ROOLO INDUSTRIAL PARA CONDUCIR TRAMOS A GRANDES DISTANCIAS PARA TENDIDO CABLE DE POTENCIA, INCLUYE: MATERIALES, HERRAMIENTA, MANO DE OBRA, ACARREOS FUERA Y DENTRO DE LA OBRA.</t>
  </si>
  <si>
    <t>SUM. Y COLOC. DE TABLERO DE DISTRIBUCION GENERAL 3F-4 HILOS, I-LINE MARCA NA 1200M202A, INCLUYE: MATERIALES, INSTALACIONES, HERRAMIENTA, MANO DE OBRA, ACARREOS DENTRO Y FUERA DE LA OBRA Y TODO LO NECESARIO PARA SU BUEN FUNCIONAMIENTO.</t>
  </si>
  <si>
    <t>SUMINISTRO Y APLICACION DE SOLDADURA CADWELLD # 90, INCLUYE: MANO DE OBRA, HERRAMIENTA, MATERIALES, ACARREOS DENTRO Y FUERA DE LA OBRA Y TODO LO NECESARIO PARA SU CORRECTA EJECUCION.</t>
  </si>
  <si>
    <t>SUMINISTRO Y COLOCACIÓN DE VENTILADOR DE TECHO DE 16" MARCA MYTEK MOD. 3125 OSCILATORIO DE 3 VELOCIDADES, INCLUYE: CONTROL DE VELOCIDADES, INCLUYE: CONTROL DE VELOCIDADES, CABLEADO, CONEXIONES, CINTA AISLANTE, CABLE CAL 14, BASE FIJADO A BRAZO, FULMINANTE, ANDAMIOS Y/O ESCALERAS PARA SU FIJACIÓN, CANALETA DE VÍA DE 2 A 3 M DE LONGITUD, MATERIALES, HERRAMIENTAS, MANO DE OBRA, ACARREOS FUERA Y DENTRO DE LA OBRA.</t>
  </si>
  <si>
    <t>BASE PARA INTERRUPTOR DE NAVAJA A BASE DE ANGULO DE 1/2" X 1/4 DE ESPESOR PARA LA ALIMENTACION DE AIRE ACONDICIONADO EN AZOTEA, INCLUYE: ANCLAS, PINTURA ANTICORROSIVA, MATERIALES MANO DE OBRA, ACARREOS DENTRO Y FUERA DE LA OBRA Y TODO LO NECESARIO PARA SU CORRECTA EJECUCION</t>
  </si>
  <si>
    <t>MANTENIMIENTO CORRECTIVO A CAMARA FRIA EXISTENTE, CONSISTENTE EN: MANTENIMIENTO A UNIDAD COMPRESORA, UNIDAD EVAPORADORA, CARGA DE GAS FREON, REGULACION DE NIVELES, Y REAPRIETE DE CONEXIONES ELECTRICAS, INCLUYE: MATERIALES, MANO DE OBRA Y TODO LO NECESARIO PARA SU CORRECTA EJECUCION.</t>
  </si>
  <si>
    <t>SUMINISTRO Y COLOCACION DE INTERRUPTOR TERMOMAGNETICO TIPO I-LINE, 2 POLOS DE 15 A 50 AMPER'S TIPO FAL, MARCA SQUARE'D; INCLUYE: ACARREO, CONEXIÓN, PRUEBA, HERRAMIENTA MENOR Y MANO DE OBRA. INCLUYE TODO LO NECESARIO PARA SU CORRECTA EJECUCION.</t>
  </si>
  <si>
    <t>COLOCACION Y CONEXION DE TRANSFORMADORES DE MEDICION (DONAS), INCLUYE: SOPORTE A BASE DE FIERRO DE ANGULO, COLOCACION DEL MISMO, MANIOBRA EN POSTE, HERRAMIENTA Y ACARREO DENTRO Y FUERA DE LA OBRA</t>
  </si>
  <si>
    <t>SALIDA DE CONTACTO MONOFASICO POLARIZADO DEL TIPO PUESTA A TIERRA CON DOS ENTRADAS PLANAS Y UNA REDONDA 15A, 125V, CAJA EN PISO SC3091 HUBBELL O SIMILAR INSTALAR EN PISO O EN MESA, INCLUYE: MATERIALES, MANO DE OBRA, EQUIPO Y HERRAMIENTA, ACARREOS DENTRO Y FUERA DE LA OBRA Y TODO LO NECESARIO PARA SU CORRECTA EJECUCIÓN.</t>
  </si>
  <si>
    <t>SUMINISTRO Y COLOCACION DE INTERRUPTOR TERMOMAGNETICO CON GABINETE 2 POLOS DE 15 A 100 AMPS. KA225M61PA SQUARE´D TIPO I-LINE, INCLUYE. HERRAMIENTA, MANO DE OBRA, Y ACARREOS DENTRO Y FUERA DE LA OBRA, CONEXIONES Y PRUEBAS.</t>
  </si>
  <si>
    <t>SUMINISTRO Y COLOCACION DE EXTRACTOR HELICOIDAL 1625 R.P.M. 1/8 DE H.P. 3190 M/Hr, 127 VOLTS, 60 HZ, MODELO:HXB-400L, MARCA S&amp;P. INCLUYE: MATERIALES, CONEXION, HERRAMIENTA, MANO DE OBRA, ACARREOS DENTRO Y FUERA DE LA OBRA, TODO LO NECESARIO PARA SU CORRECTO FUNCIONAMIENTO.</t>
  </si>
  <si>
    <t>SUMINISTRO Y COLOCACION DE INTERRUPTOR TERMOMAGNETICO CON GABINETE 2 POLOS DE 15 A 100 AMPS. FA100M21A SQUARE´D TIPO I-LINE, INCLUYE. HERRAMIENTA, MANO DE OBRA, Y ACARREOS DENTRO Y FUERA DE LA OBRA, CONEXIONES Y PRUEBAS.</t>
  </si>
  <si>
    <t>SUMINISTRO Y COLOCACION DE INTERRUPTOR TERMOMAGNETICO CON GABINETE 2 POLOS DE 100 A 225 AMPS. MAL36150 SQUARE´D TIPO I-LINE, INCLUYE. HERRAMIENTA, MANO DE OBRA, Y ACARREOS DENTRO Y FUERA DE LA OBRA, CONEXIONES Y PRUEBAS.</t>
  </si>
  <si>
    <t>SUMINISTRO Y COLOCACION DE TABLERO DE DISTRIBUCION 3F-4 HILOS IN LINE KA225M202A  INCLUYE: MATERIALES, INSTALACIONES, HERRAMIENTA, MANO DE OBRA, ACARREOS FUERA Y DENTRO DE LA OBRA Y TODO LO NECESARIO PARA SU BUEN FUNCIONAMIENTO.</t>
  </si>
  <si>
    <t>SUMINISTRO Y COLOCACION DE INTERRUPTOR TERMOMAGNETICO CON GABINETE 2 POLOS DE 15 A 100 AMPS. FAL26100M SQUARE´D TIPO I-LINE, INCLUYE. HERRAMIENTA, MANO DE OBRA, Y ACARREOS DENTRO Y FUERA DE LA OBRA, CONEXIONES Y PRUEBAS.</t>
  </si>
  <si>
    <t>SALIDA DE CONTACTO MONOFASICO DUPLEX POLARIZADO CON INDICADOR DE FALLA A TIERRA MOLEDO SMARTLOCK SERIE 8598-W DE 15 A- 125 V CON LED INDICADOR Y CON PLACA DE DECORA 80401-W MCA. LEVITON O SIMILAR EN CALIDAD Y COSTO, INSTALAR EN MUROS, MESAS O DONDE SE REQUIERA, INCLUYE: TUBERIA CONDUIT DE PVC SERVICIO PESADO, CABLES, (MARCA CONDUMEX, CONDUCTORES MONTERREY, LATINCASA, CONDULMEX), CAJAS GALVANIZADAS, TAPAS, CINTA AISLANTE, CONECTORES, ACCESORIOS NECESARIOS, CONEXIONES, PRUEBAS, MANO DE OBRA, HERRAMIENTA, ACARREOS FUERA Y DENTRO DE LA OBRA.</t>
  </si>
  <si>
    <t>SALIDA DE CONTACTO MONOFASICO DUPLEX POLARIZADO DEL TIPO PUESTA TIERRA CON DOS ENTRADAS PLANAS Y UNA REDONDA, 15 A, 125 V, NEMA 1-15R,  EN PISO CON CAJA SC3099A,  Y TAPA SS309D, MCA. HUBBELL O SIMILAR EN CALIDAD Y COSTO, SEGUN PROYECTO, INCLUYE: GUIAS, TUBO CONDUIT PVC PESADO, CABLES CAL. 10 Y  12 DESNUDO  , CAJAS, CONTACTO,  CONEXIONES,  CONECTORES, PRUEBAS, RANURADO EN LOSA O PISO Y RESANE CON MORTERO CEM-ARENA, HERRAMIENTA, MANO DE OBRA, ACARREOS FUERA Y DENTRO DE LA OBRA.</t>
  </si>
  <si>
    <t>SUMINISTRO Y COLOCACION DE INTERRUPTOR DE SEGURIDAD DE 1X30 A. CON FUSIBLE DE 10 AMP., NEMA 1 MARCA SQARE'D O SIMILAR EN CALIDAD Y COSTO, INCLUYE: CONEXION, PRUEBAS, HERRAMIENTAS, MANO DE OBRA, ACARREOS FUERA Y DENTRO DE LA OBRA</t>
  </si>
  <si>
    <t>SUMINISTRO Y COLOCACION DE EXTRACTOR AXIAL DE 200 MM DE MOTOR MONOFASICO MODELO HXM200 DE 1/70 HP MARCA SOULER &amp; PALAU O SIMILAR EN CALIDAD Y COSTO INCLUYE: INSTALACION, CONEXIONES, ACARREOS FUERA Y DENTRO DE LA OBRA , TRABAJO TERMINADO.</t>
  </si>
  <si>
    <t>SUMINISTRO Y COLOCACION DE TABLERO DE CONTROL NQ-304 L225 F  SQUARE'D INCLUYE: HERRAMIENTA, MANO DE OBRA, ACARREOS FUERA Y DENTRO DE LA OBRA, CONEXION, PRUEBA  Y  MATERIALES PARA SU FIJACION.</t>
  </si>
  <si>
    <t>SUMINISTRO Y COLOCACION DE TABLERO DE DISTRIBUCION I-LINE NQ184AB100-F SQUARE`D O SIMILAR EN CALIDAD Y COSTO, INCLUYE: CONEXION, PRUEBA, MATERIALES PARA SU FIJACION, HERRAMIENTA, MANO DE OBRA, ACARREOS FUERA Y DENTRO DE LA OBRA.</t>
  </si>
  <si>
    <t>REGISTRO ELECTRICO DE 1.20x1.20x0.80 MTS. A BASE DE MUROS DE TABIQUE ROJO COMUN Y TAPA CONCRETO F`C=200 CON MARCO Y CONTRAMARCO DE ANGULO DE 1 1/2"X1 1/2" Y ARMADA DE CON VARILLAS DE 3/8" @ 15 CMS. EN AMBOS SENTIDOS SOLDADA AL ANGULO, INCLUYE: CONCRETO F'C=200 KG/CM2, APLANADO INT. CON MORTERO CEM-ARE 1:5, PLANTILLA DE CONC. F C=100 KG/CM2, CADENAS Y CASTILLOS, CARCAMO EN EL FONDO, HERRAMIENTA MENOR, MANO DE OBRA Y ACARREOS FUERA Y DENTRO DE LA OBRA.</t>
  </si>
  <si>
    <t>DESMANTELAMIENTO DE TABLERO Q06, INCLUYE: DESCONEXION DE INTERRUPTORES, CABLES DE ALIMENTACION, RESANES, MANO DE OBRA Y HERRAMIENTA MENOR.</t>
  </si>
  <si>
    <t>REHABILITACION  DE  REGISTRO ELECTRICO EXISTENTE EN OBRA, CONSISTENTE EN DESMANTELAMIENTO  DE TAPA EXISTENTE, SUMINISTRO Y COLOCACION DE TAPA NUEVA METALICA DE LAMINA CAL. 18, INCL.: BISAGRAS, MARCO DE ANGULO 1"X1"X1/8", CONTRAMARCO CON ANGULO DE 1 1/4" X1 1/4" X 1/8", VARILLA No. 4 ANCLADA A CADENA FORRADA DE POLIDUCTO BARANJA PARA SUJETAR CONDUCTORES, ABRAZADERA TIPO OMEGA, SUJECCION DE TAPA METALICA A CADENA CON 4 ANCLAS, CIMBRADO Y DESCIMBRADO CON MADERA DE PINO DE 3a, BOQUILLA FONDO DE GRAVA DE 3/4",  PULUIDO INTERIOR, RESANES, EN REGISTRO DE 40x60x40 CMS.</t>
  </si>
  <si>
    <t>SUMINISTRO Y COLOCACION DE TABLERO DE DISTRIBUCION I-LINE NQ183AB100-F SQUARE`D O SIMILAR EN CALIDAD Y COSTO, INCLUYE: CONEXION, PRUEBA, MATERIALES PARA SU FIJACION, HERRAMIENTA, MANO DE OBRA, ACARREOS FUERA Y DENTRO DE LA OBRA.</t>
  </si>
  <si>
    <t>SUMINISTRO Y COLOCACION DE LUMINARIA A PRUEBA DE INTEMPERIE DE USO COMERCIAL CON MONTAJE EN TECHO, CON FOCO FLUORESCENTE Y GLOBO DE CRISTAL RESISTENTE A CHOQUE TERMICO, MARCA COOPER CROUSE-HINDS MODELO CLARB2759 O SIMILAR EN CALIDAD Y COSTO, INCLUYE: FOCO FLUORESCENTE, CINTA AISLANTE, ACARREOS FUERA Y DENTRO DE LA OBRA, PRUEBA, HERRAMIENTA, ANDAMIOS A CUALQUIER ALTURA,  MANO DE OBRA Y TODO LO NECESARIO PARA SU BUEN FUNCIONAMIENTO.</t>
  </si>
  <si>
    <t>SALIDA DE CONTACTO MONOFASICO POLARIZADO DEL TIPO PUESTA TIERRA CON DOS ENTRADAS PLANAS Y UNA REDONDA 15A-125V, NEMA 1-15R, 2 POLOS 3 HILOS, INSTALAR EN MUROS A UNA ALTURA DE 1.50 M. CON TAPA A PRUEBA DE INTEMPERIE CAT. DS-70G CON EMPAQUE INCLUIDO,  INCLUYE: CAJA DE REGISTRO SERIE OVALADA FORMA 7 DE ALUMINIO CONDULET LL27SA Y LB27SA DE 21 MM DE DIAMETRO DE LA MARCA KILLARK, TUBERIA CONDUIT DE FO. GO. PARED GRUESA, CABLES CALIBRE No.10 THW, CABLE DE COBRE DESNUDO CALIBRE No.12 (MARCA CONDUMEX, CONDUCTORES MONTERREY, LATINCASA, CONDULMEX) O SIMILAR EN CALIDAD Y COSTOS, ACCESORIOS NECESARIOS, CONEXIONES, PRUEBAS, MANO DE OBRA, HERRAMIENTA, ACARREOS FUERA Y DENTRO DE LA OBRA.</t>
  </si>
  <si>
    <t>SALIDA DE CENTRO EN CAJA DE LAMINA GALVANIZADA CON TUBO CONDUIT FO. GO.  PARED GRUESA, INCLUYE: CAJA DE REGISTRO SERIE OVALADA FORMA 7 ALUMINIO CONDULET X27SA, LL27SA, LB27SA Y FS-2 DE 21 MM DE DIAMETRO DE LA MARCA KILLARK CONECTORES,  COPLES, CHALUPA  GALVANIZADA, CABLE (MCA. CONDUMEX, CONDUCTORES MONTERREY, LATINCASA, CONDELMEX, CONELEC),  CHASIS Y SOBRETAPA DE  ALUMINIO DE 1 A 3 VENTANAS, APAGADOR DE CONTACTO A PRUEBA DE INTEMPERIE CAT- DS1020G, 1P-1T, 10 AMPERES, 125 VOLTS, ACARREOS FUERA Y DENTRO DE LA OBRA, PRUEBAS, CONEXION, MANO DE OBRA Y HERRAMIENTA Y TODO LO NECESARIO PARA SU BUEN FUNCIONAMIENTO.</t>
  </si>
  <si>
    <t>SUMINISTRO Y COLOCACION DE CONECTOR PORTAFUSIBLE TIPO CODO CAL. 3/0 AWG, INCLUYE: MANO DE OBRA, HERRAMIENTAS, ACARREOS DENTRO Y FUERA DE LA OBRA Y TODO LO NECESARIO PARA SU BUEN FUNCIONAMIENTO.</t>
  </si>
  <si>
    <t>CONEXION DE TABLERO DE CONTROL Y/O CENTRO DE CARGA DESDE ALIMENTADOR, INCLUYE: VERIFICACION DE ALIMENTACION ELECTRICA, CABLE CALIBRE 8, PELADO Y ENTORCHADO DE PUNTAS, CINTA AISLANTE, HERRAMIENTA, EQUIPO, PRUEBAS, MANO DE OBRA Y TODO LO NECESARIO PARA SU CORRECTA EJECUCION.</t>
  </si>
  <si>
    <t>INTERCONEXION DE TABLEROS. INCLUYE: CONEXION DE CABLES THW-LS/THHW-LS CAL 1/0, CABLE DE COBRE DESNUDO CALIBRE 2 (MARCA CONDUMEX, CONDUCTORES MONTERREY, LATINCASA, CONDULMEX) O SIMILAR EN CALIDAD Y COSTO, CONEXIONES, PRUEBAS, CINTA AISLANTE, ANDAMIOS METÁLICOS, MANO DE OBRA, HERRAMIENTA MENOR Y TODO LO NECESARIO PARA SU CORRECTA EJECUCION.</t>
  </si>
  <si>
    <t>SUMINISTRO Y COLOCACION DE LUMINARIA PARA INTEMPERIE CON LAMPARA DE 50 WATTS, 127 V, 60 HZ, CON BASE DIRIGIBLE, COLOR NEGRO, MOD. ESCALONA, MARCA TECNOLITE, INCLUYE: CONEXIONES,  MATERIAL PARA SU FIJACIÓN, CINTA AISLANTE, PRUEBAS, HERRAMIENTA, EQUIPO, MANO DE OBRA, ACARREOS FUERA Y DENTRO DE LA OBRA, Y TODO LO NECESARIO PARA SU CORRECTO FUNCIONAMIENTO.</t>
  </si>
  <si>
    <t>SALIDA DE CONTACTO  MONOFASICO EN CAJA DE LAMINA GALVANIZADA CON  TUBO POLIDUCTO NARANJA, INCLUYE: ACARREOS DENTRO Y FUERA DE LA OBRA, CONECTORES, COPLES, CHALUPA GALVANIZADA, CHASIS Y SOBRETAPA DE ALUMINIO DE 1 A 3 VENTANAS, CABLES, PRUEBAS, CONEXIONES, HERRAMIENTA MENOR, MANO DE OBRA Y TODO LO NECESARIO PARA SU CORRECTA EJECUCION.</t>
  </si>
  <si>
    <t>SUMINISTRO Y COLOCACION DE TUBO FLUORESCENTE DE 39W. INCLUYE: DESMONTAJE DEL EXISTENTE, MATERIALES, MANO DE OBRA, HERRAMIENTAS Y ACARREOS DENTRO Y FUERA DE LA OBRA.</t>
  </si>
  <si>
    <t>SUMINISTRO Y COLOCACION DE LUMINARIACON LAMPARA FLUORESCENTE COMPACTA DE 1 X 13 W TIPO SPOT CON CRISTALES DE PROTECCION DE LAMPARA (35/60 INTERLITA 1 X 13 W) MCA. CONSTRULITA O SIMILAR EN CALIDAD Y COSTO, INCLUYE: ANDAMIOS, HERRAMIENTA, MANO DE OBRA, ACARREOS DFUERA Y DENTRO DE LA OBRA Y TODO LO NECESARIO PARA SU FUNCIONAMIENTO.</t>
  </si>
  <si>
    <t>SALIDA DE CONTACTO MONOFASICO POLARIZADO DEL TIPO PUESTA TIERRA CON DOS ENTRADAS PLANAS Y UNA REDONDA 15A-125V, NEMA 1-15R, 2 POLOS 3 HILOS, INSTALAR EN MUROS MESAS O DONDE SE REQUIERA. INCLUYE: TUBERIA CONDUIT DE FO. GO. PARED DELGADA, CABLES CALIBRE No.10 THW, CABLE DE COBRE DESNUDO CALIBRE No.12 (MARCA CONDUMEX, CONDUCTORES MONTERREY, LATINCASA, CONDULMEX) O SIMILAR EN CALIDAD Y COSTOS, ACCESORIOS NECESARIOS, CONEXIONES, PRUEBAS, MANO DE OBRA, HERRAMIENTA, ACARREOS FUERA Y DENTRO DE LA OBRA.</t>
  </si>
  <si>
    <t>SUMINISTRO Y COLOCACION DE ARRANCADOR A TENSION PLENA DE 3 A 5 HP 220 V, TRIFASICO CON AJUSTE DE SOBRECARGA DE 12 - 18 AMPS. EN GABINETE  TERMOPLASTICO CON BOTONES DE ARRANQUE Y PARO, MCA. CHINT O SIMILAR EN CALIDAD Y COSTO, INCLUYE:MATERIALES, INSTALACIONES, PRUEBAS, CABLES NECESARIO PARA SU INSTALACION, HERRAMIENTAS, MANO DE OBRA, ACARREOS DENTRO Y FUERA DE LA OBRA.</t>
  </si>
  <si>
    <t>SALIDA DE CONTACTO FIJO MEDIA  VUELTA  2660, 3P - 3H, 30 AMPS.  125/250 V. NEMA L10-30P/L10-30R CON PLACA DE ACERO PARA CONTACTO REDONDO 50A  MOD. 84028, MCA. LEVITON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</si>
  <si>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SALIDA DE CONTACTO FIJO 279, 3P - 4H, 50 AMPS.  125/250 V. NEMA 14-50-IR CON PLACA DE ACERO PARA CONTACTO REDONDO 50A MOD. 84028, MCA. LEVITON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</si>
  <si>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SUM. Y COLOC. DE TABLERO DE DISTRIBUCION CON MONTAJE EN PARED SISTEMA ENCHUFABLE DE INTERRUPTORES I-LINE ML400202PA 3F-4 HILOS. SIN INTERRUPTOR PRINCIPAL 600 V INCLUYE: MATERIALES, INSTALACIONES, HERRAMIENTA, MANO DE OBRA, ACARREOS DENTRO Y FUERA DE LA OBRA Y TODO LO NECESARIO PARA SU BUEN FUNCIONAMIENTO.</t>
  </si>
  <si>
    <t>SUMINISTRO Y COLOCACION DE INTERRUPTOR TERMOMAGNETICO CON MARCO PAF, DE 3 POLOS PA31400RC DE ALTA CAPACIDADINTERRUPTIVA SQUARE´D O SIMILAR EN CALIDAD Y COSTO, INCLUYE: HERRAMIENTA, MANO DE OBRA, ACARREOS FUERA Y DENTRO DE LA OBRA, CONEXION Y PRUEBA.</t>
  </si>
  <si>
    <t>SUMINISTRO Y COLOCACION DE INTERRUPTOR TERMOMAGNETICO INDUSTRIAL EN CAJA MOLDEADA LAL3640016M DE ALTA CAPACIDAD INTERRUPTIVA SQUARE´D O SIMILAR EN CALIDAD Y COSTO, INCLUYE: HERRAMIENTA, MANO DE OBRA, ACARREOS FUERA Y DENTRO DE LA OBRA, CONEXION Y PRUEBA.</t>
  </si>
  <si>
    <t>SUMINISTRO Y COLOCACION DE DERIVADOR MULTIPLE DE 3 VIAS DE 200 A DE MT 163J3R-7 DE 15 KV INCLUYE: (ACCESORIOS PARA OPERAR A LA ALTURA DE LA CIUDAD DE SUCHIAPA, CHIAPAS), CONEXION, PRUEBAS, HERRAMIENTAS, MANO DE OBRA CALIFICADA, ACARREOS FUERA Y DENTRO DE LA OBRA.</t>
  </si>
  <si>
    <t>SUMINISTRO E INSTALACION DE TERMOSTATO DE CUARTO MARCA BELIMO 2 ETAPAS DE REFRIGERACION, INCLUYE: ACCESORIOS, FIJACION, HERRAMIENTA, MANO DE OBRA, ACARREOS FUERA Y DENTRO DE LA OBRA.</t>
  </si>
  <si>
    <t>SUMINISTRO Y COLOCACION DE TABLERO DE CONTROL NQ424AB225F SQUARE`D O SIMILAR EN CALIDAD Y COSTO, INCLUYE: CONEXION, PRUEBA, MATERIALES PARA SU FIJACION, HERRAMIENTA, MANO DE OBRA, ACARREOS FUERA Y DENTRO DE LA OBRA.</t>
  </si>
  <si>
    <t>SUMINISTRO Y COLOCACION DE TABLERO DE CONTROL NQ304AB225F SQUARE`D O SIMILAR EN CALIDAD Y COSTO, INCLUYE: CONEXION, PRUEBA, MATERIALES PARA SU FIJACION, HERRAMIENTA, MANO DE OBRA, ACARREOS FUERA Y DENTRO DE LA OBRA.</t>
  </si>
  <si>
    <t>SUMINISTRO Y COLOCACION DE LAMPARA LEDS PARA EMPOTRAR EN TECHO MODELO SP-108HF-4 PROVEEDOR AC ILUMINACION DE 12 WATTS EQUIVALENTE A 200W A 127 VOLTS 200 LUMEN/WATT, O SIMILAR EN CALIDAD Y COSTO, INCLUYE: MATERIAL PARA SU FIJACION, CINTA AISLANTE,  ANDAMIOS, PRUEBAS, HERRAMIENTA, MANO DE OBRA, ACARREOS FUERA Y DENTRO DE LA OBRA, TODO LO NECESARIO PARA SU BUEN FUNCIONAMIENTO.</t>
  </si>
  <si>
    <t>SUMINISTRO Y COLOCACION DE LAMPARA LEDS PARA EMPOTRAR EN PISO O PARED MODELO CP-108HF PROVEEDOR AC ILUMINACION DE 6 WATTS EQUIVALENTE A 150 W A 127 VOLTS 200 LUMEN/WATT, O SIMILAR EN CALIDAD Y COSTO, INCLUYE: MATERIAL PARA SU FIJACION, CINTA AISLANTE,  ANDAMIOS, PRUEBAS, HERRAMIENTA, MANO DE OBRA, ACARREOS FUERA Y DENTRO DE LA OBRA, TODO LO NECESARIO PARA SU BUEN FUNCIONAMIENTO.</t>
  </si>
  <si>
    <t>SALIDA ELECTRICA EN PISO PARA MUEBLES DE BAÑO, CON CAJA ELECTRICA CUADRADA DE 4 X 4 CABLEADO ELECTRICO DE PLACA DE AREA, UNA VENTANA ORIFICIO PILOTO 866013. TUBO METALICO EMT 3/4 X 10 SEGUN SE REQUIERA. INCLUYE: MANO DE OBRA, HERRAMIENTA, ACARREOS DENTRO Y FUERA DE LA OBRA.</t>
  </si>
  <si>
    <t>SUMINISTRO Y COLOCACION DE INTERRUPTOR DE SEGURIDAD TRIFASICO DOBLE TIRO SIN PORTAFUSIBLE DE 600 V NEMA I DE 3 X 60 A 82342. INCLUYE: CONEXIONES, PRUEBAS, HERRAMIENTAS, MANO DE OBRA, ACARREOS DENTRO Y FUERA DE LA OBRA, TODO LO NECESARIO PARA SU FUNCIONAMIENTO.</t>
  </si>
  <si>
    <t>REGISTRO DE TABIQUE 15 X 15 X 15 CMS. CON UN ESPESOR DE 14 CMS., APLANADO INTERIOR CON MORTERO CEMENTO-ARENA, 1:5 ACABADO PULIDO, CON TAPA METALICA DE LAMINA LISA CALIBRE 18 INCLUYE: BISAGRAS, MARCO DE ANGULO DE 1"x1"x1/8" Y CONTRAMARCO DE ANGULO DE 1 1/4"x1 1/4"x1/8"; CADENA DE CONCRETO DE F´C= 150 KG/CM2 DE 14x10 CMS ARMADA CON VARILLA DEL No. 3 Y ESTRIBOS DEL No: 2 A CADA 20 CMS, CIMBRA Y DESCIMBRADO CON MADERA DE PINO DE 3ra. BOQUILLAS, FONDO DE GRAVA DE 3/4" Y DE 10 CMS. DE ESPESOR, UNA VARILLA DEL No. 4 PARACOLGADO DE CONEXION DE CABLES, HERRAMIENTA, MANO DE OBRA Y ACARREOS DENTRO Y FUERA DE LA OBRA.</t>
  </si>
  <si>
    <t>SUMINISTRO Y COLOCACION DE INTERRUPTOR DE SEGURIDAD DE 3 X 125 AMP., CON FUSIBLES DE 100 AMP, CON GABINETE NEMA 3R A PRUEBA DE LLUVIA. INCLUYE: MATERIALES, HERRAMIENTAS, MANO DE OBRA, ACARREOS DENTRO Y FUERA DE LA OBRA, TODO LO NECESARIO PARA SU BUEN FUNCIONAMIENTO.</t>
  </si>
  <si>
    <t>SUMINISTRO Y COLOCACION DE INTERRUPTOR DE SEGURIDAD DE 1 X 60 AMP., CON FUSIBLES DE 20 AMP, CON GABINETE NEMA 3R A PRUEBA DE LLUVIA. INCLUYE: MATERIALES, HERRAMIENTAS, MANO DE OBRA, ACARREOS DENTRO Y FUERA DE LA OBRA, TODO LO NECESARIO PARA SU BUEN FUNCIONAMIENTO.</t>
  </si>
  <si>
    <t>SALIDA DE CONTACTO SENCILLO DE PODER 5374 DE 50 AMPS.  2P - 3H,  250 V.  CON PLACA DE ACERO PARA CONTACTO REDONDO 50ª MODELO 84028, MCA. LEVITON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</si>
  <si>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SALIDA DE CONTACTO SENCILLO  FIJO 5374 INDUSTRIAL, DE 50 AMPS.  2P - 3H,  125/250 V.  CON PLACA DE ACERO PARA CONTACTO REDONDO 50ª MODELO 84028, MCA. LEVITON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DE LA OBRA.</t>
  </si>
  <si>
    <t>SALIDA DE CONTACTO COLGANTE  2733 Y CLAVIJA MEDIA VUELTA 2731 DE 30 A,NEMA RESISTENTE A LA CORROSION DE GRADO HOSPITAL, 3P - 4H, 30 AMPS.  125/250 V. NEMA L16-30P/L16-30R DE LA MARCA LEVITON,  O SIMILAR EN CALIDAD Y COSTO, INSTALAR OCULTO A UN COSTADO DE LOS EQUIPOS,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</si>
  <si>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SALIDA DE CONTACTO INDUSTRIAL DE ENTRADA RECTA DE 20 AMPS.DOBLE FIJO DE TIERRA AISLADA, RESISTENTE A LA CORROSION  2P - 3H,  125/250 V. 5362SI, CON PLACA DE ACERO PARA INTERPERIE HORIZONTAL DUPLEX 4976 GY, MCA. LEVITON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</si>
  <si>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CAJA DE REGISTRO ELECTRICO CON CIERRE DE TAPA POR TORNILLOS DE 1/4 DE VUELTA MODELO IP-IK107 92012 DE MEDIDAS EN MILIMETROS DE 65 X 65 X 40 PARA INSTALACION EN PISO MCA. LEGRAND O SIMILAR EN CALIDAD Y COSTO, INCLUYE: MATERIALES PARA SU FIJACION, HERRAMIENTA, MANO DE OBRA, ACARREOS DENTRO Y FUERA DE LA OBRA.</t>
  </si>
  <si>
    <t>SUMINISTRO Y COLOCACION DE CAJA DE REGISTRO ELECTRICO CON TAPA QUE SE SUJETA CON TORNILLOS IDEAL PARA USARSE COMO REGISTRO DE CONEXIONES MODELO CAJA PLEXO DE LA MARCA LEGRAND SERIE IP 55-IK-07 92022 DE DIMENCIONES 105 X 105 X 55 MM, INCLUYE: HERRAMIENTA, MANO DE OBRA, ACARREOS DENTRO Y FUERA DE LA OBRA Y TODO LO NECESARIO PARA SU CORRECTA EJECUCION.</t>
  </si>
  <si>
    <t>SUMINISTRO Y COLOCACION DE INTERRUPTOR DE SEGURIDAD MONOFASICO NEMA 1 DE 1 X 100 A. CON FUSIBLE DE 70 A. INCLUYE: CONEXION, PRUEBAS, HERRAMIENTA, ACARREOS FUERA Y DENTRO DE LA OBRA, MANO DE OBRA.</t>
  </si>
  <si>
    <t>SALIDA DE CONTACTO SENCILLO DE PODER 5372 DE 30 AMPS.  2P - 3H,  250 V.  CON PLACA DE ACERO PARA CONTACTO REDONDO 50 A MODELO 84028, MCA. LEVITON O SIMILAR EN CALIDAD Y COSTO, INSTALAR OCULTO EN MUROS, MESAS O DONDE SE REQUIERA,  INCLUYE: TUBERIA CONDUIT DE PVC SERVICIO PESADO, CABLES CALIBRE DEL No. 6 al 12  SEGUN PROYECTO  (MARCA CONDUMEX, CONDUCTORES MONTERREY, LATINCASA, CONDULMEX) O SIMILAR EN CALIDAD Y COSTOS, CAJAS GALVANIZADAS, CONECTORES, TUBERIA DEL DIAMETRO  13 AL 41 MM, ACCESORIOS NECESARIOS, CONEXIONES, PRUEBAS, MANO DE OBRA, HERRAMIENTA, ACARREOS FUERA Y DENTRO DE LA OBRA.</t>
  </si>
  <si>
    <t>CAJA DE REGISTRO ELECTRICO PLEXO CON TAPA DE CIERRE A PRESION TIPO CUADRADA MODELO IP--55-IK-07 (920-12) DE LA MARCA LEGRAND DE MEDIDAS 65 X 65 X 40, INCLUYE: MATERIALES PARA SU FIJACION, HERRAMIENTA, MANO DE OBRA, ACARREOS DENTRO Y FUERA DE LA OBRA.</t>
  </si>
  <si>
    <t>SUMINISTRO Y COLOCACION DE CAJA CONDULET  FORMA 7 DE ALUMINIO SERIE OVALADA TIPO X27SA DE 21 MM DE DIAMETRO, CON TAPA Y EMPAQUE DE LA MARCA KILLARK O SIMILAR EN CALIDAD Y COSTO; INCLUYE: ACARREO DENTRO Y FUERA DE LA OBRA, ANDAMIOS, CONEXIONES, HERRAMIENTA MENOR, MANO DE OBRA Y TODO LO NECESARIO PARA SU CORRECTA EJECUCION.</t>
  </si>
  <si>
    <t>SUMINISTRO Y COLOCACION DE CAJA CONDULET FORMA 7 DE ALUMINIO SERIE OVALADA TIPO LB27SA DE 21 MM DE DIAMETRO, CON TAPA Y EMPAQUE DE LA MCA KILLARK O SIMILAR EN CALIDAD Y COSTO; INCLUYE: ACARREOS DENTRO Y FUERA DE LA OBRA, ANDAMIOS, CONEXIONES, HERRAMIENTA MENOR, MANO DE OBRA Y TODO LO NECESARIO PARA SU CORRECTA EJECUCION.</t>
  </si>
  <si>
    <t>SUMINISTRO Y COLOCACION DE CAJA CONDULET FORMA 7 DE ALUMINIO SERIE OVALADA TIPO LL27SA DE 21 MM DE DIAMETRO, CON TAPA Y EMPAQUE DE LA MCA KILLARK O SIMILAR EN CALIDAD Y COSTO; INCLUYE: ACARREOS DENTRO Y FUERA DE LA OBRA, ANDAMIOS, CONEXIONES, HERRAMIENTA MENOR, MANO DE OBRA Y TODO LO NECESARIO PARA SU CORRECTA EJECUCION.</t>
  </si>
  <si>
    <t>SUMINISTRO Y COLOCACION DE CHAROLA TIPO MALLA DE LA MARCA CABLOFIL CF-105 DE 105 X 600mm (PROFUNDIDAD Y ANCHO) EN PLAFON O TECHO,SERIE CF-105/600 TRAMOS DE 3 M.SUSPENDIDO EN LOSA CON SOPORTES RCSN 3000 Y VARILLAS ROSCADAS TF8,TUERCAS CON RONDANA EEC8,CON GRIFEQUIP PARA CABLE DE TIERRA 35 mm DE DIAMETRO DE ALUMINIO,CURVAS FASLOCK,DERIVACIONES BTCRCC 6 X 20,CE20,CE25,PROTECTORES DV100 CABLOGRIP PARA 600mm, INCLUYE: ANDAMIOS,MATERIALES, MANO DE OBRA,  HERRAMIENTA, ACARREOS DENTRO Y FUERA DE LA OBRA.</t>
  </si>
  <si>
    <t>SUMINISTRO Y COLOCACION DE  EXTENSION ELECTRICA  PARA CONTACTO MONOFASICO AUTORETRACTIL  CAL.14 DE 9 MTS,TRES TOMA CORRIENTE CON CONEXIÓN A TIERRA PROTEGIDO CON INTERRUPTOR DE CIRCUITO REACTIVABLE DE 8 AMP. 14/3SJT/125V/13A-1625W, INCLUYE: CONEXION, HERRAMIENTAS, MATERIALES, MANO DE OBRA Y ACARREOS DENTRO Y FUERA DE LA OBRA.</t>
  </si>
  <si>
    <t>REGISTRO ELECTRICO CON TAPA DE CONCRETO DE 30 X 30 X 30 CMS., INCLUYE: MANO DE OBRA, HERRAMIENTAS, MATERIALES, ACARREOS DENTRO Y FUERA DE LA OBRA Y TODO LO NECESARIO PARA SU BUEN FUNCIONAMIENTO.</t>
  </si>
  <si>
    <t>SUMINISTRO Y COLOCACION DE REGULADOR ACONDICIONADOR ELECTRONICO DE VOLTAJE 45 KVA. MARCO 1M MODELO JM 345=6E CONEXION ESTRELLA-ESTRELLA 3 FASES,  INCLUYE: CONEXION, PRUEBAS, HERRAMIENTA, MANO DE OBRA, ACARREOS FUERA Y DENTRO DE LA OBRA, TRABAJO TERMINADO.</t>
  </si>
  <si>
    <t>SUMINISTRO Y COLOCACION DE CENTRO DE CARGA QOD-4, MARCA SQUARE'D; INCLUYE: ACARREO, CONEXIÓN, PRUEBA, MATERIALES PARA SU FIJACION, HERRAMIENTA MENOR, MANO DE OBRA Y TODO LO NECESARIO PARA SU CORRECTA EJECUCION.</t>
  </si>
  <si>
    <t>REGISTRO EN PISO DE 0.60 X 0.60 X0.85 M DE TABIQUE ROJO  CON ESP. DE 13 CMS. APLAN. INT. C/MORT. C-A. 1:5, ACAB. PULIDO,  CON TAPA LAMINA LISA  TIPO CACHUCHA CON PUNTA DE DIAMANTE PINTADO Y CON LETRAS DE IDENTIFICACION, CON MARCO Y CONTRAMARCO DE ANGULO, PISO DE REGISTRO DE CONCRETO Y TERMINADO DE TUBERIA DE PVC ABOCINADA Y SELLADO CON ESPUMA DE POLIURETANO, INCLUYE: BISAGRAS, VARILLA No. 4 ANCLADA A CADENA FORRADA DE POLIDUCTO NARANJA PARA SUJETAR CONDUCTORES,  ABRAZADERA TIPO OMEGA, CADENA DE CONCRETO F'C=150 KG/CM2 DE 15X15 CMS DE SECC, ARMADA CON 3 VARS No. 3, EST. No. 2 @ 20 CMS. SUJECION DE TAPA METALICA A CADENA CON 4 ANCLAS,  BOQUILLA, FONDO DE GRAVA DE 3/4", PINTURA (CON PROTECCION U. V.) ANTICORROSIVA, HERRAMIENTA, MANO DE OBRA Y ACARREOS FUERA Y DENTRO DE LA OBRA.</t>
  </si>
  <si>
    <t>SUMINISTRO, COLOCACIÒN Y CONEXIÒN DE REGULADOR ELECTRONICO VOGAR DE 24 KVA, CONEXION ESTRELLA-ESTRELLA CON VOLTAJE DE ENTRADA 120/208 V. +/- 15%, VOLTAJE DE SALIDA 120/208 V. +/- 3%, 2 FASES, CON FILTRO DE SUPRESIÒN DE PICOS, FILTRO DE RUIDO ELÈCTRICO Y DESCONECTADOR AUTOMÀTICO CONTRA VOLTAJE FUERA DE RANGO Y ACCESORIOS NORMALES, INCLUYE: HERRAMIENTA, MANO DE OBRA, ACARREOS DENTRO Y FUERA DE LA OBRA Y TODO LO NECESARIO PARA SU BUEN FUNCIONAMIENTO.</t>
  </si>
  <si>
    <t>SUMINISTRO  Y  COLOCACION  DE  TABLERO  DE CONTROL NQOD30-3 AB225 F, SQUARE'D O SIMILAR EN CALIDAD Y COSTO INCLUYE: CONEXION, PRUEBAS, MATERIALES PARA SU FIJACION, HERRAMIENTA, MANO DE OBRA, ACARREOS FUERA Y DENTRO DE LA OBRA.</t>
  </si>
  <si>
    <t>SUMINISTRO  Y COLOCACION DE INTERRUPTOR TERMOMAGNETICO DE 2 POLOS DE 255 AMPS. TIPO KAL. SQUARE'D O SIMILAR EN CALIDAD Y COSTO, INCLUYE: CONEXION, PRUEBA, HERRAMIENTA, MANO DE OBRA, ACARREOS FUERA Y DENTRO DE LA OBRA.</t>
  </si>
  <si>
    <t>SUMINISTRO Y COLOCACION DE TABLERO DE CONTROL QOD-8 SQUARE'D O SIMILAR.  INCL.: CONEXION PRUEBA, MATERIALES PARA SU FIJACION, HERRAMIENTA, MANO DE OBRA, ACARREOS FUERA Y DENTRO DE LA OBRA</t>
  </si>
  <si>
    <t>SUMINISTRO Y COLOCACIÒN DE TABLERO DE CONTROL QO20-L125G M SQUARE`D O SIMILAR EN CALIDAD Y COSTO, INCLUYE: CONEXIÒN, PRUEBA, MATERIALES PARA SU FIJACIÒN, HERRAMIENTA, MANO DE OBRA, ACARREOS FUERA Y DENTRO DE LA OBRA.</t>
  </si>
  <si>
    <t>SUMINISTRO Y COLOCACION DE DISPOSITIVO TIPO 3K, CON VARILLA COOPER-WELLD DE  3 MTS.DE LONG. X 5/8" DE DIAMETRO CON CONECTOR, ALAMBRE DE COBRE DESNUDO CAL. 4, CONECTOR AC-503-83, INCLUYE:MANIOBRA DE COLOCACION, HERRAMIENTA MENOR, MANO DE OBRA, ACARREOS DENTRO Y FUERA DE LA OBRA Y TODO LO NECESARIO PARA SU CORRECTA EJECUCION.</t>
  </si>
  <si>
    <t>SUMINISTRO Y COLOCACION DE TABLERO DE CONTROL NQ 424 AB 400 S, CON INTERRUPTOR PRINCIPAL DE 3 AMPS., INCLUYE: CONEXION, PRUEBA, MATERIALES PARA SU FIJACION, HERRAMIENTA, MANO DE OBRA, ACARREOS FUERA Y DENTRO DE LA OBRA.</t>
  </si>
  <si>
    <t>SUMINISTRO Y COLOCACION DE REGISTRO ELECTRICO DE 0.80 X 0.80 X 0.80 MTS. CON TABICON DE 15 X 20 X 40 CMS. DE 15 CMS. DE ESPESOR, APLANADO INTERIOR CON MORTERO CEM-CAL-ARE 1:2:6 ACABADO PULIDO C/TAPA METALICA DE LAMINA LISA CAL. 18 DE 65 X 63 CMS., MARCO DE 1"x1"x1/8", CONTRAMARCO DE 1 1/4" X 1 1/4" X 1/8", ICLUYE: ANCLAS, BISAGRAS, PINTURA, HERRAMIENTAS, MANO DE OBRA, ACARREOS FUERA Y DENTRO DE LA OBRA.</t>
  </si>
  <si>
    <t>REGISTRO EN PISO DE 1.00 X1.00 X0.80 M DE TABIQUE ROJO  CON ESP. DE 13 CMS. APLAN. INT. C/MORT. C-A. 1:5, ACAB. PULIDO,  CON TAPA LAMINA LISA  TIPO CACHUCHA CON PUNTA DE DIAMANTE PINTADO Y CON LETRAS DE IDENTIFICACION, CON MARCO Y CONTRAMARCO DE ANGULO, PISO DE REGISTRO DE CONCRETO Y TERMINADO DE TUBERIA DE PVC ABOCINADA Y SELLADO CON ESPUMA DE POLIURETANO, INCLUYE: BISAGRAS, VARILLA No. 4 ANCLADA A CADENA FORRADA DE POLIDUCTO NARANJA PARA SUJETAR CONDUCTORES,  ABRAZADERA TIPO OMEGA, CADENA DE CONCRETO F'C=150 KG/CM2 DE 15X15 CMS DE SECC, ARMADA CON 3 VARS No. 3, EST. No. 2 @ 20 CMS. SUJECION DE TAPA METALICA A CADENA CON 4 ANCLAS,  BOQUILLA, FONDO DE GRAVA DE 3/4", PINTURA (CON PROTECCION U. V.) ANTICORROSIVA, HERRAMIENTA, MANO DE OBRA Y ACARREOS FUERA Y DENTRO DE LA OBRA.</t>
  </si>
  <si>
    <t>SUMINISTRO Y COLOCACION DE TABLERO DE DISTRIBUCION GENERAL 3F-4 HILOS, I-LINE  ML40020IB MCA. SQUARED.  INCLUYE: ANDAMIOS, PRUEBAS, CONEXIONES,  MANO DE OBRA, HERRAMIENTAS, ACARREOS DENTRO Y FUERA DE LA OBRA Y TODO LO NECESARIO PARA SU BUEN FUNCIONAMIENTO.</t>
  </si>
  <si>
    <t>SUMINISTRO Y COLOCACION DE TABLERO DE CONTROL QOC12UF SQUARE'D O SIMILAR, INCLUYE: CONEXIÓN, PRUEBA, MATERIALES PARA SU FIJACIÓN, HERRAMIENTA, MANO DE OBRA, ACARREOS FUERA Y DENTRO DE LA OBRA.</t>
  </si>
  <si>
    <t>REHABILITACION DE SALIDA DE CONTACTO TRIFASICO INCLUYE DESCABLEADO, LIMPIEZA DE CAJA Y TUBERIA EXISTENTE, SUMINISTRO E INSTALACION DE CABLEADO NUEVO (MCA. CONDUMEX, CONDUCTORES MONTERREY, LATINCASA, CONDELMEX, CONELEC) ACCESORIOS, CONTACTO, PLACAS DE ALUMINIO DE 1 O 2 VENTANAS CINTA AISLANTE, CONEXIÓN, PRUEBAS, ACARREOS DENTRO Y FUERA DE LA OBRA.</t>
  </si>
  <si>
    <t>SUMINISTRO Y COLOCACION DE TABLERO DE CONTROL NQ 184 AB 100 F, MARCA SQUARE`D O SIMILAR EN CALIDAD Y COSTO; INCLUYE: ANDAMIOS, ACCESORIOS PARA SU FIJACION, HERRAMIENTA, MANO DE OBRA, TRABAJO TERMINADO SEGÚN PROYECTO.</t>
  </si>
  <si>
    <t>CABLE DE COBRE, MARCA CONDUMEX, LATINCASA, CONDUCTORES MONTERREY, INCLUYE: CARGO DIRECTO POR EL COSTO DE MANO DE OBRA Y MATERIALES REQUERIDOS, FLETE A OBRA, ACARREO, DESPERDICIO, TRAZAR, CORTAR, MAR-CAR Y PRUEBAS, GUIADO, CABLEADO, PEINAR, CONEXION, SOLDAR, ENCINTAR, LIMPIEZA Y RETIRO DE SOBRANTES FUERA DE OBRA, EN CUALQUIER NIVEL TIPO THW-LS-75ºC CAL. No. 10.</t>
  </si>
  <si>
    <t>SUMINISTRO Y COLOCACION DE TABLERO DE CONTROL NQ303L400F SQUARE´D O SIMILAR EN CALIDAD Y COSTO. INCLUYE: MATERIALES, INSTALACIONES, HERRAMIENTAS, MANO DE OBRA, ACARREOS DENTRO Y FUERA DE LA OBRA Y TODO LO NECESARIO PARA SU BUEN FUNCIONAMIENTO.</t>
  </si>
  <si>
    <t>SUMINISTRO Y COLOCACION DE INTERRUPTOR TERMOMAGNETICO CON GABINETE PARA INTERRUPTORES TERMOMAGNETICOS DE 2 POLOS 225 AMP. TIPO KA225S DE SOBREPONER NEMA 1. INCLUYE: CONEXIONES, PRUEBA, HERRAMIENTA, MANO DE OBRA Y ACARREOS DENTRO Y FUERA DE LA OBRA.</t>
  </si>
  <si>
    <t>SUMINISTRO, COLOCACION Y CONEXION DE CONDUCTOR DE COBRE, MARCA IUSA O EQUIVALENTE, INCLUYE: CARGO DIRECTO POR EL COSTO DE LOS MATERIALES, MANO DE OBRA Y EQUIPO Y/O HERRAMIENTAS QUE INTERVENGAN, FLETES A OBRA, ACARREOS HORIZONTAL Y VERTICAL HASTA EL LUGAR  DE  SU  INSTALACION,  TRAZO,  CORTE,  MARCADO, CABLEADO, PEINADO, SOLDADO, ENCINTADO Y PRUEBAS,  EQUIPO DE SEGURIDAD, INSTALACIONES ESPECIFICAS, DEPRECIACION Y DEMAS CARGOS DERIVADOS DEL USO DE HERRAMIENTA Y EQUIPO, EN CUALQUIER NIVEL., LIMPIEZA Y RETIRO DE MATERIALES SOBRANTES FUERA DE LA OBRA. TDE COBRE, DESNUDO CALIBRE No. 12</t>
  </si>
  <si>
    <t>SUMINISTRO Y COLOCACION DE INTERRUPTOR DE SEGURIDAD DE 2x20 AMP. CON FUSIBLE DE 20 AMPS. INCLUYE: MANO DE OBRA, HERRAMIENTAS, CONEXION, PRUEBAS, ACARREOS DENTRO Y FUERA DE LA OBRA.</t>
  </si>
  <si>
    <t>SALIDA PARA CONTACTO  MONOFASICO DUPLEX POLARIZADO CON TIERRA FISICA  MOD. M-5250-B, CON PLACA DE ALUMINIO MCA. HARROT HART  127 VOLTS, 15 AMPERES EN MUROS CON TUBO CONDUIT DE P.V.C. TIPO PESADO CAJA GALVANIZADA Y SOBRETAPA GALVANIZADA DE 10 X 10, INCLUYE: CONECTORES, CONTACTO DUPLEX POLARIZADO, CABLES, CONEXIONES, PRUEBAS, HERRAMIENTA MENOR, MANO DE OBRA, ACARREOS DENTRO Y FUERA DE LA OBRA.</t>
  </si>
  <si>
    <t>SUMINISTRO Y COLOCACION DE INTERRUPTOR DE SEGURIDAD DE 2 X 15 AMP. CON FUSIBLE DE 15 AMP. GABINETE NEMA 3R A PRUEBA DE LLUVIA, INCLUYE: CONEXION, PRUEBAS, HERRAMIENTAS, ACARREOS FUERA Y DENTRO DE LA OBRA.</t>
  </si>
  <si>
    <t>SUMINISTRO Y COLOCACION DE CAJA DE REGISTRO GALVANIZADO DE 29X29X12 CMS A MURO. INCLUYE: COLOCACION, NIVELACION, MANIOBRAS, PLOMEO, HERRAMIENTA MENOR, ACARREO FUERA Y DENTRO DE LA OBRA Y MANO DE OBRA.</t>
  </si>
  <si>
    <t>SALIDA PARA  CONTACTO MONOFASICO DUPLEX POLARIZADO CON TIERRA FISICA MOD. M-5250-B, CON PLACA DE ALUMINIO MCA. HARROT HART ,127 VOLTS, 15 AMPERS, EN  PLAFOND CON TUBO CONDUIT DE PVC , CAJA GALVANIZADA Y SOBRETAPA DE  10X10, .; INCLUYE:  CONECTORES,  CONTACTO DUPLEX POLARIZADO, CABLES,  CONEXIONES, PRUEBAS, HERRAMIENTA MENOR, MANO DE OBRA , ACARREOS DENTRO Y FUERA DE LA OBRA.</t>
  </si>
  <si>
    <t>UMINISTRO Y COLOCACION DE TABLERO DE ALUMBRADO Y DISTRIBUCION TIPO NQ304AB400, CON INTERRUPTOR PRINCIPAL, MARCA SQUARE'D; INCLUYE: ACARREO, CONEXION, PRUEBA, MATERIALES PARA SU FIJACION, HERRAMIENTA MENOR, MANO DE OBRA Y TODO LO NECESARIO PARA SU CORRECTA EJECUCION</t>
  </si>
  <si>
    <t>SUMINISTRO Y COLOCACION DE REGISTRO  PREFABRICADO DE BAJA TENSION.  DE .040 X0.40 X 0.60 MTS;  CON TAPA Y MARCO GALVANIZADO MCA. CEN-MEX  INCLUYE: ACARREO, FLETE, MANIOBRAS DE COLOCACION CON EQUIPO HIDRAULICO, HERRAMIENTA MENOR, MANO DE OBRA Y TODO LO NECESARIOPARA SU CORRECTA EJECUCION</t>
  </si>
  <si>
    <t>SUMINSTRO Y COLOCACION DE INTERRUPTOR DE SEGURIDAD DE 1x20 AMPS,  CON FUSIBLES   DE 20  AMPS, CON GABINETE NEMA 3R A PRUEBA DE LLUVIA,  INCLUYE: MATERIALES, INSTALACIONES, HERRAMIENTA, MANO DE OBRA, ACARREOS DENTRO Y FUERA DE LA OBRA Y TODO LO NECESARIO PARA SU BUEN FUNCIONAMIENTO.</t>
  </si>
  <si>
    <t>SALIDA PARA  CONTACTO MONOFASICO DUPLEX POLARIZADO CON TIERRA FISICA MOD. M-5250-B, CON PLACA DE ALUMINIO MCA. HARROT HART ,127 VOLTS, 15 AMPERS, EN  MUEBLE CON TUBO CONDUIT DE PVC , CAJA GALVANIZADA Y SOBRETAPA DE  10X10, .; INCLUYE:  CONECTORES,  CONTACTO DUPLEX POLARIZADO, CABLES,  CONEXIONES, PRUEBAS, HERRAMIENTA MENOR, MANO DE OBRA , ACARREOS DENTRO Y FUERA DE LA OBRA.</t>
  </si>
  <si>
    <t>SALIDA PARA  CONTACTO MONOFASICO DUPLEX POLARIZADO CON TIERRA FISICA MOD. M-5250-B, CON PLACA DE ALUMINIO MCA. HARROT HART ,127 VOLTS, 15 AMPERS, EN  PISO CON TUBO CONDUIT DE PVC  TIPO PESADO CON BASE PATA DE MULA; INCLUYE:  CONECTORES,  CONTACTO DUPLEX POLARIZADO, CABLES,  CONEXIONES, PRUEBAS, HERRAMIENTA MENOR, MANO DE OBRA , ACARREOS DENTRO Y FUERA DE LA OBRA.</t>
  </si>
  <si>
    <t>SUMINISTRO Y COLOCACION DE LUMINARIO FLUORESCENTE SB217120GEB 2 X 17 W. MARCA LITHONIA LIGHTING. INCLUYE: ACARREO, FLETE, TUBOS FLUORESCENTE, ARMADO CINTA AISLANTE, SOPORTERIA CON SOLERA ESTRUCTURAL, CONEXIONES ELECTRICAS, PRUEBAS, HERRAMIENTA MENOR, MANO DE OBRA Y TODO LO NECESARIO PARA SU CORRECTA EJECUCION.</t>
  </si>
  <si>
    <t>SUMINISTRO Y COLOCACION DE LUMINARIA TIPO PROYECTOR SHOT 280 CON REFLECTOR ESTAMPADO DE ALUMINIO PARA ILUMINACIÓN PEATONAL O VIAL DE 70 W  PARA LÁMPARAS HIT. MARCA LAMP, REF(75.01.13.3).  INCLUYE: ACARREOS, ARMADO, FLETE, ELEVACIÓN, CONEXIONES,  PRUEBAS,  ANDAMIOS, HERRAMIENTA MENOR, MANO DE OBRA Y TODO LO NECESARIO PARA SU CORRECTA EJECUCION.</t>
  </si>
  <si>
    <t>SUMINISTRO Y COLOCACION DE REGISTRO  PREFABRICADO DE BAJA TENSION.  DE .040 X0.60 X 0.80 MTS;  CON TAPA Y MARCO GALVANIZADO MCA. CEN-MEX  INCLUYE: ACARREO, FLETE, MANIOBRAS DE COLOCACION CON EQUIPO HIDRAULICO, HERRAMIENTA MENOR, MANO DE OBRA Y TODO LO NECESARIOPARA SU CORRECTA EJECUCION</t>
  </si>
  <si>
    <t>SUMINISTRO Y COLOCACION DE REGISTRO  PREFABRICADO DE BAJA TENSION.  DE .033 X0.33 X 0.40 MTS;  CON TAPA Y MARCO GALVANIZADO MCA. CEN-MEX  INCLUYE: ACARREO, FLETE, MANIOBRAS DE COLOCACION CON EQUIPO HIDRAULICO, HERRAMIENTA MENOR, MANO DE OBRA Y TODO LO NECESARIOPARA SU CORRECTA EJECUCION</t>
  </si>
  <si>
    <t>SUMINISTRO Y COLOCACION DE POSTE GALVANIZADO DE 4  METROS  DE ALTURA  MCA LAMP. REF. 96.01.88.3 INCLUYE: ACARREO, FLETE,  ANCLAS, PLACA, PLOMEO, IZAJE, FIJACION, PINTURA ANTICORROSIVA Y ESMALTE COMEX-VELMAR,  HERRAMIENTA MENOR, MANO DE OBRA Y TODO LO NECESARIO PARA SU CORRECTA EJECUCION.</t>
  </si>
  <si>
    <t>SUMINISTRO Y COLOCACION DE BRAZO FINAL INDIVIDUAL CORTO DE 40 CMS. PARA POSTE MCA LAMP REF. 96.01.33.33 INCLUYE: ACARREO, FLETE,  ANCLAS, PLACA, PLOMEO, IZAJE, FIJACION, HERRAMIENTA MENOR, MANO DE OBRA Y TODO LO NECESARIO PARA SU CORRECTA EJECUCION.</t>
  </si>
  <si>
    <t>SUMINISTRO Y COLOCACION DE BRAZO FINAL INDIVIDUAL DOBLE CORTO DE 80 CMS  PARA POSTE MCA LAMP REF. 9602.33.3 INCLUYE: ACARREO, FLETE,  ANCLAS, PLACA, PLOMEO, IZAJE, FIJACION,  ,  HERRAMIENTA MENOR, MANO DE OBRA Y TODO LO NECESARIO PARA SU CORRECTA EJECUCION.</t>
  </si>
  <si>
    <t>SUMINISTRO Y COLOCACION DE SISTEMA DE TIERRA FISICA  CON 4 VARILLAS COPERWELL DE 5 MTS DE LONGITUD DE 3/8", CONECTOR, ABRAZADERA, HERRAMIENTA, MANO DE OBRA, ACARREOS DENTRO Y FUERA DE LA OBRA Y TODO LO NECESARIO PARA SU CORRECTA COLOCACION Y FUNCIONAMIENTO.</t>
  </si>
  <si>
    <t>SUMINISTRO Y COLOCACION DE LUMINARIA TIPO SUSPENDER.  CDM-T 70 W. CUERPO EN INYECCION DE ALUMINIO CON DIFUSOR DE ACRILICO PRISMATICO, PINTURA HORNEADA MICROPULVERIZADA. COLOR GRIS METALICO CON BALASTRO INDUCTIVO 220V INTEGRADO MARCA CONSTRULITA.  INCLUYE: LAMPARA DE 70 W ADITIVOS METALICOS ,ACARREOS, ARMADO, FLETE, ELEVACIÓN, CONEXIONES,  PRUEBAS,  ANDAMIOS, HERRAMIENTA MENOR, MANO DE OBRA Y TODO LO NECESARIO PARA SU CORRECTA EJECUCION.</t>
  </si>
  <si>
    <t>SUMINISTRO Y COLOCACION DE SISTEMA PARARRAYOS, INCLUYE: MATERIAL, HERRAMIENTA, MANO DE OBRA, CONEXIONES, ACARREOS DENTRO Y FUERA DE LA OBRA Y TODO LO NECESARIO PARA SU CORRECTA COLOCACION.</t>
  </si>
  <si>
    <t>SUMINISTRO Y TENDIDO DE TUBO CONDUIT DE Fo. Go. PARED GRUESA DIAMETRO 51 MM., INCLUYE:  ACARREOS FUERA Y DENTRO DE LA OBRA Y MATERIALES PARA SU FIJACION, HERRAMIENTA MENOR Y MANO DE OBRA.</t>
  </si>
  <si>
    <t>SUMINISTRO Y COLOCACION DE REGISTRO  PREFABRICADO DE BAJA TENSION. NORMA CFE-TN-RBTBSC-2, DE 0.66 X 1.20 X0.65 MTS;  CON TAPA Y MARCO GALVANIZADO, MCA. CEN-MEX  INCLUYE: ACARREO, FLETE, MANIOBRAS DE COLOCACION CON EQUIPO HIDRAULICO, HERRAMIENTA MENOR, MANO DE OBRA, ACARREOS DENTRO Y FUERA DE LA OBRA  Y TODO LO NECESARIO PARA SU CORRECTA EJECUCION.</t>
  </si>
  <si>
    <t>SUMINISTRO Y COLOCACION DE POSTE GALVANIZADO DE 6  METROS  DE ALTURA  MCA LAMP. REF. 96.02.88.3 INCLUYE: ACARREO, FLETE,  ANCLAS, PLACA, PLOMEO, IZAJE, FIJACION, PINTURA ANTICORROSIVA Y ESMALTE COMEX-VELMAR,  HERRAMIENTA MENOR, MANO DE OBRA, ACARREOS DENTRO Y FUERA DE LA OBRA Y TODO LO NECESARIO PARA SU CORRECTA EJECUCION.</t>
  </si>
  <si>
    <t>SUMINISTRO Y COLOCACION DE POSTE DE FIERRO CONICO CIRCULAR DE  6  METROS  DE ALTURA DE 2" DE DIAMETRO;  INCLUYE: ACARREO, FLETE,  ANCLAS, PLACA, PLOMEO, IZAJE, FIJACION,  PINTURA ANTICORROSIVA Y ESMALTE COMEX-VELMAR,  HERRAMIENTA MENOR, MANO DE OBRA , ACARREOS DENTRO Y FUERA DE LA OBRA Y TODO LO NECESARIO PARA SU CORRECTA EJECUCION.</t>
  </si>
  <si>
    <t>SUMINISTRO Y COLOCACION DE BRAZO INTERMEDIO INDIVIDUAL  CORTO DE 40 CMS  PARA POSTE MCA LAMP REF. 9602.33.3 INCLUYE: ACARREO, FLETE,  ANCLAS, PLACA, PLOMEO, IZAJE, FIJACION,  ,  HERRAMIENTA MENOR, MANO DE OBRA, ACARREOS DENTRO Y FUERA DE LA OBRA Y TODO LO NECESARIO PARA SU CORRECTA EJECUCION.</t>
  </si>
  <si>
    <t>SUMINISTRO Y COLOCACION DE ESPIGA DE 2" DE DIAMETRO NOM.. CED. 40 X 4".  INCLUYE: FLETE,  ANCLAS,  PLOMEO, IZAJE, FIJACION,  HERRAMIENTA MENOR, MATERIALES, MANO DE OBRA, ACARREOS DENTRO Y FUERA DE LA OBRA  Y TODO LO NECESARIO PARA SU CORRECTA EJECUCION.</t>
  </si>
  <si>
    <t>SUMINISTRO Y COLCOACION DE CRUCETA NPB2 PARA LUMINARIA TIPO HALCON INCLUYE: ESPIGA DE DIAMETRO  3.5  NOM.X7" CRT-97-NPB2, FLETE,  ANCLAS,  PLOMEO, IZAJE, FIJACION,  ,  HERRAMIENTA MENOR, MANO DE OBRA,  ACARREOS DENTRO Y FUERA DE LA OBRA Y TODO LO NECESARIO PARA SU CORRECTA EJECUCION.</t>
  </si>
  <si>
    <t>SUMINISTRO Y COLOCACION DELUMINARIA TIPO HALCÓN MEDIANO  DE 250 W DE ADITIVOS METÁLICOS. NUMERO DE CAT.(250MH62NML),  MARCA HOLOPHANE. INCLUYE: LAMPARA DE 70 W ADITIVOS METALICOS, ARMADO, FLETE, ELEVACIÓN, CONEXIONES,  PRUEBAS,  ANDAMIOS, HERRAMIENTA MENOR, MANO DE OBRA, ACARREOS DENTRO Y FUERA DE LA OBRA  Y TODO LO NECESARIO PARA SU CORRECTA EJECUCION.</t>
  </si>
  <si>
    <t>SUMINISTRO Y COLOCACION DE  FOTOCELDA, MCA TORK DE 127 VOLTS,  1.5 M., DE TUBO FLEXIBLE LIQUATITE DE 25MMØ., INCLUYE: 2 CONECTORES LICUATITE DE 1", 3 PZAS DE CARGA-ANCLA-TUERCA, ABRAZADERA UÑA DE 1",  HERRAMIENTA, MANO DE OBRA, MATERIALES, ACARREOS FUERA Y DENTRO DE LA OBRA, CONEXION Y PRUEBA.</t>
  </si>
  <si>
    <t>SUMINISTRO Y COLOCACION DE REGISTRO PREFABRICADO PARA MEDIA TENSION TIPO MDMT-J2  SEGÚN MEDIDAS DE ESPECIFICACIONES INDICADAS EN LA NORMA CFE-TNFMAR-MDMT . INCLUYE: MANIOBRAS,EXCAVACION, RELLENO, TAPA, MANO DE OBRA, MATERIALES, EQUIPO, ACARREOS DENTRO Y FUERA DE LAOBRA Y HERRAMIENTAS NECESARIAS PARA SU CORRECTA INSTALACION.</t>
  </si>
  <si>
    <t>SUMINISTRO Y COLOCACION DE REGISTRO PREFABRICADO PARA MEDIA TENSION TIPO MDMT-J3  SEGÚN MEDIDAS DE ESPECIFICACIONES INDICADAS EN LA NORMA CFE-TNFMAR-MDMT . INCLUYE: MANIOBRAS, EXCAVACION, RELLENO, TAPA, MANO DE OBRA, EQUIPO, MATERIALES, ACARREOS DENTRO Y FUERA DE LA OBRA Y HERRAMIENTAS NECESARIAS PARA SU CORRECTA INSTALACION.</t>
  </si>
  <si>
    <t>SUMINISTRO Y COLOCACION DE REGISTRO PREFABRICADO PARA MEDIA TENSION TIPO MDMT-J4  SEGÚN MEDIDAS DE ESPECIFICACIONES INDICADAS EN LA NORMA CFE-TNFMAR-MDMT . INCLUYE: MANIOBRAS, EXCAVACION, RELLENO, TAPA, MANO DE OBRA, MATERIALES, EQUIPO, ACARREOS DENTRO Y FUERA DE LA OBRA Y HERRAMIENTAS NECESARIAS PARA SU CORRECTA INSTALACION.</t>
  </si>
  <si>
    <t>SUMINISTRO Y CONECTOR MULTIPLE EN MT- 600/200-ST, 15-600 1200-6 DE 2 VIAS, CLAVE 55MA4000 KP CON CONECTADOR TIPO CODO, PORTAFUSIBLE MT-200-OCC, FI-200 (3/0), CLAVE 55MA52C406, FUSIBLE LMITADOR DE CORRIENTE DE 3 AMPS, TAPON AISLADO 600 (1,8,3), CLAVE 57L202 CA00, INCLUYE: HERRAMIENTA, MANO DE OBRA, MATERIALES, ACARREOS DENTRO Y FUERA DE LA OBRA Y TODO LO NECESARIO PARA SU CORRECTA EJECUCION.</t>
  </si>
  <si>
    <t>SUMINISTRO Y CONECTOR MULTIPLE EN MT- 600/200-ST, 15-600 1200-6 DE 3 VIAS, CLAVE 55MA4000 KP CON CONECTADOR TIPO CODO, PORTAFUSIBLE MT-200-OCC, FI-200 (3/0), CLAVE 55MA52C406, FUSIBLE LMITADOR DE CORRIENTE DE 3 AMPS, TAPON AISLADO 600 (1,8,3), CLAVE 57L202 CA00, INCLUYE: HERRAMIENTA, MANO DE OBRA, MATERIALES, ACARREOS DENTRO Y FUERA DE LA OBRA Y TODO LO NECESARIO PARA SU CORRECTA EJECUCION.</t>
  </si>
  <si>
    <t>SUMINISTRO Y CONECTOR MULTIPLE EN MT- 600/200-ST, 15-600 1200-6 DE 4 VIAS, CLAVE 55MA4000 KP CON CONECTADOR TIPO CODO, PORTAFUSIBLE MT-200-OCC, FI-200 (3/0), CLAVE 55MA52C406, FUSIBLE LMITADOR DE CORRIENTE DE 3 AMPS, TAPON AISLADO 600 (1,8,3), CLAVE 57L202 CA00, INCLUYE: HERRAMIENTA, MANO DE OBRA, MATERIALES,  ACARREOS DENTRO Y FUERA DE LA OBRA Y TODO LO NECESARIO PARA SU CORRECTA EJECUCION.</t>
  </si>
  <si>
    <t>SUMINISTRO Y COLOCACION DE BRAZO FINAL DOBLE LARGO  PARA POSTE MCA LAMP REF. 96.02.17.3 INCLUYE: ACARREO, FLETE,  ANCLAS, PLACA, PLOMEO, IZAJE, FIJACION,  ,  HERRAMIENTA MENOR, MANO DE OBRA Y TODO LO NECESARIO PARA SU CORRECTA EJECUCION.</t>
  </si>
  <si>
    <t>SUMINISTRO Y COLOCACION DE BRAZO INTERMEDIO INDIVIDUAL CORTO  PARA POSTE MCA LAMP REF. 96.01.27.3 INCLUYE: ACARREO, FLETE,  ANCLAS, PLACA, PLOMEO, IZAJE, FIJACION,  ,  HERRAMIENTA MENOR, MANO DE OBRA Y TODO LO NECESARIO PARA SU CORRECTA EJECUCION.</t>
  </si>
  <si>
    <t>SUMINISTRO Y COLOCACION DE LUMINARIA TIPO MINI PRO A PARA ILUMINACIÓN PEATONAL O VIAL DE 70 W  PARA LÁMPARAS HIT. MARCA LAMP, REF(66.01.55.3).  INCLUYE: ACARREOS, ARMADO, FLETE, ELEVACIÓN, CONEXIONES,  PRUEBAS,  ANDAMIOS, HERRAMIENTA MENOR, MANO DE OBRA Y TODO LO NECESARIO PARA SU CORRECTA EJECUCION.</t>
  </si>
  <si>
    <t>SUMINISTRO Y COLOCACION DE POSTE GALVANIZADO DE 8  METROS  DE ALTURA  MCA LAMP. REF. 96.03.88.3 INCLUYE: ACARREO, FLETE,  ANCLAS, PLACA, PLOMEO, IZAJE, FIJACION, PINTURA ANTICORROSIVA Y ESMALTE COMEX-VELMAR,  HERRAMIENTA MENOR, MANO DE OBRA Y TODO LO NECESARIO PARA SU CORRECTA EJECUCION.</t>
  </si>
  <si>
    <t>SUMINISTRO Y COLOCACION DE TABLERO DE CONTROL NQ423AB400F MARCA SQUARE´D O SIMILAR EN CALIDAD Y COSTO. INCLUYE: MATERIALES, INSTALACIONES, HERRAMIENTA, MANO DE OBRA, ACARREOS DENTRO Y FUERA DE LA OBRA Y TODO LO NECESARIO PARA SU BUEN FUNCIONAMIENTO.</t>
  </si>
  <si>
    <t>SUMINISTRO Y COLOCACION DE TABLERO DE DISTRIBUCION GENERAL 3F-4H, IN LINE NQ183AB100F, INCLUYE: MATERIALES, INSTALACIONES, HERRAMIENTA, MANO DE OBRA, ACARREOS DENTRO Y FUERA D ELA OBRA Y TODO LO NECESARIO PARA SU BUEN FUNCIONAMIENTO.</t>
  </si>
  <si>
    <t>SUMINISTRO Y COLOCACION DE LUMINARIA FLUORESCENTE EN GABINETE CUBIC 2X32W 16 CELDAS. TIPO EMPOTRAR, CON DIMENSIONES DE 610 X 610 MM. EQUIPADA CON LÁMPARA "U" T8 DE 32 W. BALASTRO ELECTRÓNICO DE A.F.P., 127 V., 60 HZ.,  MOD. L-1776-0, MCA. MAGG, INCLUYE: ACARREO DENTRO Y FUERA DE LA OBRA, FLETE, TUBOS FLUORESCENTE, ARMADO, CINTA AISLANTE, SOPORTERIA CON SOLERA ESTRUCTURAL, CONEXIONES ELECTRICAS, PRUEBAS, HERRAMIENTA MENOR, MANO DE OBRA Y TODO LO NECESARIO PARA SU CORRECTA EJECUCION.</t>
  </si>
  <si>
    <t>SUMINISTRO Y COLOCACION DE LUMINARIA FLUORESCENTE EN GABINETE TIPO SOBREPONER, CON DIMENSIONES DE 1329 X 324 MM. EQUIPADA CON 2 LÁMPARAS T8 DE 32 W. BALASTRO ELECTRÓNICO DE A.F.P., 127 V., 60 HZ.,  MOD. 0F4007B, MCA. CONSTRULITA. INCLUYE: ACARREO, FLETE, TUBOS FLUORESCENTE, ARMADO, CINTA AISLANTE, SOPORTERIA CON SOLERA ESTRUCTURAL, CONEXIONES ELECTRICAS, PRUEBAS, HERRAMIENTA MENOR, MANO DE OBRA Y TODO LO NECESARIO PARA SU CORRECTA EJECUCION.</t>
  </si>
  <si>
    <t>SUMINISTRO Y COLOCACION DE LUMINARIO DE EMPOTRAR SW 40 EN MURO CLAVE (L-2401-0) A 127 V, MARCA MAGG. INCLUYE: ACARREO DENTRO Y FUERA DE LA OBRA, FLETE, TUBOS FLUORESCENTE, ARMADO, CINTA AISLANTE, SOPORTERIA CON SOLERA ESTRUCTURAL, CONEXIONES ELECTRICAS, PRUEBAS, HERRAMIENTA MENOR, MANO DE OBRA Y TODO LO NECESARIO PARA SU CORRECTA EJECUCION.</t>
  </si>
  <si>
    <t>SUMINISTRO Y COLOCACION DE LUMINARIA DE EMPOTRAR SQUARE COLOR BLANCO,  2X14 W AUTOBALASTRADO FLUORESCENTE DE DIMENSIONES DE 169 MM X 115 MM, CON LÁMPARA Y BALASTRO INCLUIDO. CLAVE (L-7385-0) A 127 V, MARCA MAGG.  INCLUYE: ACARREO DENTRO Y FUERA DE LA OBRA, FLETE, TUBOS FLUORESCENTE, ARMADO, CINTA AISLANTE, SOPORTERIA CON SOLERA ESTRUCTURAL, CONEXIONES ELECTRICAS, PRUEBAS, HERRAMIENTA MENOR, MANO DE OBRA Y TODO LO NECESARIO PARA SU CORRECTA EJECUCION.</t>
  </si>
  <si>
    <t>SUMINISTRO Y COLOCACION DE LUMINARIA DE EMPOTRAR ECLIPSE COLOR BLANCO 1 X 35 W, CON DIÁMETRO DE 102 MM,  CLAVE (L-6008-0) A 127 V, MARCA MAGG. INCLUYE: ACARREO DENTRO Y FUERA DE LA OBRA, FLETE, TUBOS FLUORESCENTE, ARMADO, CINTA AISLANTE, SOPORTERIA CON SOLERA ESTRUCTURAL, CONEXIONES ELECTRICAS, PRUEBAS, HERRAMIENTA MENOR, MANO DE OBRA Y TODO LO NECESARIO PARA SU CORRECTA EJECUCION.</t>
  </si>
  <si>
    <t>SUMINISTRO Y COLOCACION DE LUMINARIA FLUORESCENTE WIND DE COLOR BLANCO. TIPO SOBREPONER, CON DIMENSIONES  DE 333MM X 720MM. EQUIPADA CON 2 LÁMPARAS T5 DE 24 W. BALASTRO ELECTRÓNICO DE A.F.P., 127 V., 60 HZ.,  MOD. L-1894-2, MCA. MAGG.  INCLUYE: ACARREOS DENTRO Y FUERA DE LA OBRA, FLETE, TUBOS FLUORESCENTE, ARMADO, CINTA AISLANTE, SOPORTERIA CON SOLERA ESTRUCTURAL, CONEXIONES ELECTRICAS, PRUEBAS, HERRAMIENTA MENOR, MANO DE OBRA Y TODO LO NECESARIO PARA SU CORRECTA EJECUCION.</t>
  </si>
  <si>
    <t>SUMINISTRO Y COLOCACION DE LUMINARIA DE EMPOTRAR SQUARE COLOR BLANCO,  2X26 W AUTOBALASTRADO FLUORESCENTE DE DIMENSIONES DE 217 MM X 130 MM, CON LÁMPARA Y BALASTRO INCLUIDO. CLAVE (L-7387-0) A 127 V, MARCA MAGG. INCLUYE: ACARREOS DENTRO Y FUERA DE LA OBRA, FLETE, TUBOS FLUORESCENTE, ARMADO, CINTA AISLANTE, SOPORTERIA CON SOLERA ESTRUCTURAL, CONEXIONES ELECTRICAS, PRUEBAS, HERRAMIENTA MENOR, MANO DE OBRA Y TODO LO NECESARIO PARA SU CORRECTA EJECUCION.</t>
  </si>
  <si>
    <t>SUMINISTRO Y COLOCACION DE LUMINARIA DE SUSPENDER, POLARIS COLOR BLANCO,  2X26 W AUTOBALASTRADO FLUORESCENTE DE DIMENSIONES DE 230 MM X 317 MM, CON  BALASTRO  MULTIVOLTAJE INCLUIDO.  A 127 V, MARCA MAGG. INCLUYE: ACARREOS DENTRO Y FEURA DE LA OBRA, FLETE, TUBOS FLUORESCENTE, ARMADO, CINTA AISLANTE, SOPORTERIA CON SOLERA ESTRUCTURAL, CONEXIONES ELECTRICAS, PRUEBAS, HERRAMIENTA MENOR, MANO DE OBRA Y TODO LO NECESARIO PARA SU CORRECTA EJECUCION.</t>
  </si>
  <si>
    <t>SUMINISTRO Y TENDIDO DE TUBO POLIDUCTO DE 3/4" DE DIAMETRO, INCLUYE: ACARREOS, CONEXIONES, EXCAVACION, RELLENO, HERRAMIENTA Y MANO DE OBRA.</t>
  </si>
  <si>
    <t>SUMINISTRO Y COLOCACION  DE CONECTOR CODO PARA CABLE DE POTENCIA 3/0 DE 15 KV, 20 AMP. OPERACION CON CARGA, INCLUYE: ANDAMIOS, HERRAMIENTA, MANO DE OBRA, ACARREOS DENTRO Y FUERA DE LA OBRA Y TODO LO NECESARIO PARA SU FUNCIONAMIENTO.</t>
  </si>
  <si>
    <t>SUMINISTRO Y COLOCACION  DE ADACTADOR PARA ATERRIZAR 20 AMPS. CON CABLE CAL. 3/0, 15 KV. INCLUYE: ANDAMIOS, HERRAMIENTA, MANO DE OBRA, ACARREOS DENTRO Y FUERA DE LA OBRA Y TODO LO NECESARIO PARA SU FUNCINAMIENTO.</t>
  </si>
  <si>
    <t>SUMINISTRO Y COLOCACION DE BOQUILLA INSERTO 15 KV, 20 AMPS. OPERACION CON CARGA PARA CABLE CAL. 3/0 INCLUYE: ANDAMIOS, HERRAMIENTA, MANO DE OBRA, ACARREOS DENTRO Y FUERA DE LA OBRA Y TODO LO NECESARIO PARA SU FUNCIONAMIENTO.</t>
  </si>
  <si>
    <t>SUMINISTRO Y COLOCACION DE TAPON AISLADO ( FRENTE MUERTO) OPERACION CON CARGA 200 AMPS. CAL. 3/0 INCLUYE: ANDAMIOS, HERRAMIENTA, MANO DE OBRA, ACARREOS DENTRO Y FUERA DE LA OBRA Y TODO LO NECESARIO PARA SU BUEN FUNCIONAMIENTO.</t>
  </si>
  <si>
    <t>SUMINISTRO Y COLOCACION DE ZAPATAS Y TORNILLOS PARA CABLE CAL. 4/0 INCLUYE: ANDAMIOS, HERRAMIENTA, MANO DE OBRA, ACARREOS DENTRO Y FUERA DE LA OBRA Y TODO LO NECESARIO PARA SU BUEN FUNCIONAMIENTO.</t>
  </si>
  <si>
    <t>REHABILITACION DE MURO DE ACOMETIDA EN BAJA TENSION INCLUYE: CABLE UNIPOLAR THW CAL. 4/0 (120 M), 12 PZAS. DE ZAPATA TERMINAL DE COBRE P/CAL 4/0, 1 PZA DE BASE DE MEDCION DE 13 TERMINALES, CABLE DE 10 HILOS CAL. 10 (2 M), PARA CONEXION DE BASE DE DONAS SEÑALIZACION, INCLUYE: GABINETE METALICO DE 60x60 CMS., NACLAS CON TUERCAS, FAJILLAS DE PLASTICO, 12 METROS DE TUBO PVC PESADO DE 76MMØ, 4 CODOS DE PVC DE 76 MMØ, 50 METROS DE CABLE VINANEL 90 THW CAL. 1/0, ANDAMIOS, HERRAMIENTA, MANO DE OBRA, ACARREOS DENTRO Y FUERA DE LA OBRA Y TODO LO NECESARIO PARA SU BUEN FUNCIONAMIENTO.</t>
  </si>
  <si>
    <t>SUMINISTRO Y COLOCACION DE TABLERO DE DISTRIBUCION 1-LINE, 3 FASES 4 HILOS TAMAÑO 1 MCA. SQUARE´D NEMA 1, TIPO ML40141A DE 14 CIRCUITOS, ZAPATAS PARA 40 AMP. SIN INTERRUPTOR, INCLUYE: ANDAMIOS, HERRAMIENTA, MANO DE OBRA, ACARREOS DENTRO YU FUERA DE LA OBRA Y TODO LO NECESARIO PARA SU FUNCIONAMIENTO.</t>
  </si>
  <si>
    <t>SUMINISTRO Y COLOCACION DE TABLERO DE DISTRIBUCION 1-LINE 3 FASES 4 HILOS, TAMAÑO 3 MCA. SQUARE´D NEMA TIPO MA60M163A DE 16 CIRCUITOS INTERRUPTOR PRINCIPAL DE 600 A. INCLUYE: HERRAMIENTA, MANO DE OBRA, ANDAMIOS, ACARREOS FUERA Y DENTRO DE LA OBRA Y TODO LO NECESARIO PARA SU BUEN FUNCIONAMIENTO.</t>
  </si>
  <si>
    <t>SUMINISTRO Y COLOCACION DE INTERRUPTOR TERMOMAGNETICO DE 2x15 A 50  AMPS. TIPO 1-LINE FA24015 MARCA SQUARE´D INCLUYE: HERRAMIENTA, MANO DE OBRA, ACARREOS DENTRO Y FUERA DE LA OBRA Y TODO LO NECESARIO PARA SU FUNCIONAMIENTO.</t>
  </si>
  <si>
    <t>SUMINISTRO Y COLOCACION DE TABLERO DE CONTROL QO-2 SQUARE'D O SIMILAR EN CALIDAD Y COSTO, INCLUYE: CONEXION, PRUEBA, MATERIALES PARA SU FIJACION, HERRAMIENTA, MANO DE OBRA, ACARREOS FUERA Y DENTRO DE LA OBRA.</t>
  </si>
  <si>
    <t>SUMINISTRO Y COLOCACION DE TABLERO DE CONTROL QO-4 SQUARE'D O SIMILAR.  INCL.: CONEXION PRUEBA, MATERIALES PARA SU FIJACION, HERRAMIENTA, MANO DE OBRA, ACARREOS FUERA Y DENTRO DE LA OBRA</t>
  </si>
  <si>
    <t>SUMINISTRO Y COLOCACION DE TABLERO DE CONTROL QOD-4 SQUARE'D O SIMILAR.  INCL.: CONEXION PRUEBA, MATERIALES PARA SU FIJACION, HERRAMIENTA, MANO DE OBRA, ACARREOS FUERA Y DENTRO DE LA OBRA</t>
  </si>
  <si>
    <t>SUMINISTRO Y COLOCACION DE CAJA CONDULET OLB DE 25 MMØ, INCLUYE: COLOCACION, MATERIALES, HERRAMIENTA, MANO DE OBRA, ACARREOS DENTRO Y FUERA DE LA OBRA.</t>
  </si>
  <si>
    <t>SUMINISTRO Y COLOCACION DE INTERRUPTOR TERMOMAGNETICO DE 3x15 A 50  AMPS. TIPO 1-LINE FA36015 MARCA SQUARE´D INCLUYE: HERRAMIENTA, MANO DE OBRA, ACARREOS DENTRO Y FUERA DE LA OBRA Y TODO LO NECESARIO PARA SU FUNCIONAMIENTO.</t>
  </si>
  <si>
    <t>SUMINISTRO Y COLOCACION DE INTERRUPTOR TERMOMAGNETICO DE 3x70 A 100  AMPS. TIPO 1-LINE FA36015 MARCA SQUARE´D INCLUYE: HERRAMIENTA, MANO DE OBRA, ACARREOS DENTRO Y FUERA DE LA OBRA Y TODO LO NECESARIO PARA SU FUNCIONAMIENTO.</t>
  </si>
  <si>
    <t>SUMINISTRO Y COLOCACION DE TERMINAL TIPO TM1 EXTERIOR PARA CABLE DE POTENCIAL XLP CAL. 3/0, INCLUYE: HERRAMIENTA, MANO DE OBRA, ANDAMIOS A CUALQUIER ALTURA Y ACARREOS DENTRO Y FUERA DE LA OBRA.</t>
  </si>
  <si>
    <t>SUMINISTRO Y COLOCACION DE FOCO PARA INTEMPERIE DE 75 W (SPOT), INCLUYE: MATERIALES, MANO DE OBRA, HERRAMIENTA Y ACARREOS DENTRO Y FUERA DE LA OBRA.</t>
  </si>
  <si>
    <t>SUMINISTRO Y COLOCACION DE TABLERO DE CONTROL QO-8 SQUARE´D O SIMILAR, INCLUYE: CONEXION, PRUEBA, MATERIALES PARA SU FIJACIÓN, HERRAMIENTA, MANO DE OBRA Y ACARREOS DENTRO Y FUERA DE LA OBRA.</t>
  </si>
  <si>
    <t>SUM. Y COLOC. DE TABLERO DE CONTROL QO6 12 L100 SQUARE'D, O SIMILAR EN CALIDAD Y COSTO INCLUYE: CONEXION, PRUEBA, MATERIALES PARA SU FIJACION, HERRAMIENTA, MANO DE OBRA, ACARREOS FUERA Y DENTRO DE LA OBRA</t>
  </si>
  <si>
    <t>SUMINISTRO Y COLOCACION DE CANALETA PLASTICA DE 1", INCLUYE: MATERIAL, FIJACION, HERRAMIENTA, MANO DE OBRA Y ACARREOS DENTRO Y FUERA DE LA OBRA.</t>
  </si>
  <si>
    <t>SUMINISTRO Y COLOCACION DE INTERRUPTOR TERMOMAGNETICO 3X300 AMP LAL-36300 SIN  GABINETE TIPO LAL-400L, INCLUYE: CONEXION, MATERIALES, MANO DE OBRA, HERRAMIENTA Y TODO LO NECESARIO PARA SU BUEN FUNCIONAMIENTO.</t>
  </si>
  <si>
    <t>SUMINISTRO Y COLOCACION DE LUMINARIA TIPO SPOT DE 75 W EN INTERIOR MARCA TURBOLITA A19  75W 127V BLANCO, INC. ARILLO DE ALUMINIO, SOCCKET ANUNCIO, FOCO INCANDESCENTE, (COMPLETO), INCLUYE: CINTA AISLANTE, HERRAMIENTA, CABLE NECESARIO PARA SU CONEXIÓN, ANDAMIOS A CUALQUIER ALTURA, PRUEBAS, ACARREOS DENTRO Y FUERA DE LA OBRA Y MANO DE OBRA, INCLUYE: CORTE DE PLACA EN FALSO PLAFON Y RESANE DEL MISMO.</t>
  </si>
  <si>
    <t>SUMINISTRO Y COLOCACION DE TABLERO DE DISTRIBUCION I-LINE CON INTERRUPTOR PRINCIPAL 3F-4H,600VCA, SEM. A. CAT. SQUARE´D, LA400M102A NEMA 1INCLUYE: MATERIALES,MANO DE OBRA, CONEXIONES, HERRAMIENTA, ACARREOS DENTRO NY FUERA DE LA OBRA.</t>
  </si>
  <si>
    <t>COLOCACION DE VENTILADORES, INCLUYE: ANCLAS PARA SU FIJACION, CINTA AISLANTE, PRUEBAS, CABLE NECESARIO PARA SU CONEXION, HERRAMIENTA, ANDAMIOS A CUALQUIER ALTURA Y MANO DE OBRA.</t>
  </si>
  <si>
    <t>REVISION DE SALIDAS ELECTRICAS, INCLUYE: SEPARACION DE CIRCUITOS. REVISAR ALIMENTACION Y CAPACIDAD DE INTERRUPTOR TERMOMAGNETICO.</t>
  </si>
  <si>
    <t>SUMINISTRO Y COLOCACION DE UN POSTE DE CONCRETO PC-11-700 Y UN POSTE DE CONCRETO PC-9-450, PARA SUBESTACION ELECTRICA; INCLUYE: MATERIALES, MANO DE OBRA, ACARREOS Y TODO LO NECESARIO PARA SU BUEN FUNCIONAMIENTO.</t>
  </si>
  <si>
    <t>ACOMETIDA EN ALTA TENSION CON 3 LINEAS DE CABLE TRIFASICO ACSR 3/0, INCLUYE: AISLADOR, CONECTOR, APARTARRAYO, MANO DE OBRA, ACARREOS DENTRO Y FUERA DE LA OBRA Y TODO LO NECESARIO PARA SU BUEN FUNCIONAMIENTO.</t>
  </si>
  <si>
    <t>SUMINISTRO Y COLOCACION DE CONTACTOR DE ALUMBRADO TORK INCLUYE: 1 PZA DE FOTOCELDA, 1.5 M., DE TUBO FLEXIBLE LIQUATITE DE 25MMØ., 2 CONECTORES LICUATITE DE 1", 3 PZAS DE CARGA-ANCLA-TUERCA, ABRAZADERA UÑA DE 1",  HERRAMIENTA, MANO DE OBRA, ACARREOS FUERA Y DENTRO DE LA OBRA, CONEXION Y PRUEBA.</t>
  </si>
  <si>
    <t>SUM. Y COLOC. DE TABLERO DE CONTROL QO 8 - 16 L100 F SQUARE'D, INCLUYE: HERRAMIENTA, MANO DE OBRA, ACARREOS FUERA Y DENTRO DE LA OBRA, CONEXION, PRUEBA, MATERIALES PARA SU FIJACION.</t>
  </si>
  <si>
    <t>SUMINISTRO Y COLOCACION DE TABLERO DE DISTRIBUCION I-LINE CON INTERRUPTOR PRINCIPAL 3F-4H,600VCA, SEM. A. CAT. SQUARE´D, LA400M102A NEMA 1INCLUYE: 8 M., DE TUBO FLEXIBLE LIQUATITE DE 25 MMØ., 8 CONECTORES LICUATITE DE 1", 12 PZAS., DE CARGA-ANCLA-TUERCA, 5 PZAS DE  ABRAZADERA DE UÑA DE 1" MATERIALES, MANO DE OBRA, CONEXIONES, HERRAMIENTA, ACARREOS DENTRO NY FUERA DE LA OBRA.</t>
  </si>
  <si>
    <t>SUMINISTRO Y COLOCACION DE BASE DE MEDICION DE 13 TERMINALES, INCLUYE: 2 M., DE TUBO FLEXIBLE LIQUATITE DE 25MMØ., 2 PZAS DE CONECTOR LICUATITE DE 1"., 4 PZAS DE CARGA-ANCLA-TUERCA., 2 PZAS DE ABRAZADERA DE UÑA DE 1",  MATERIALES, MANO DE OBRA, HERRAMIENTA Y TODO LO NECESARIO PARA SU BUEN FUNCIONAMIENTO.</t>
  </si>
  <si>
    <t>SUMINISTRO Y COLOCACION DE APARTARAYO TIPO AUTOVALVULAR P/15 KV, INCLUYE: HERRAMIENTA, MANO DE OBRA, ACARREOS DENTRO Y FUERA DE LA OBRA.</t>
  </si>
  <si>
    <t>SUMINISTRO Y COLOCACION DEFUSIBLES P/15 KV, INCLUYE: MANO DE OBRA, HERRAMIENTA, Y ACARREOS DENTRO Y FUERA DE LA OBRA.</t>
  </si>
  <si>
    <t>SUMINISTRO Y COLOCACION DE INTERRUPTOR TERMOMAGNETICO FA32070, INCLUYE: HERRAMIENTA, MANO DE OBRA, ACARREOS FUERA Y DENTRO DE LA OBRA, CONEXION Y PRUEBA.</t>
  </si>
  <si>
    <t>SUMINISTRO Y COLOCACION DE TEE PARA DUCTO EMBISAGRADO 10 X 10 , INCLUYE: HERRAMIENTA, MANO DE OBRA, Y ACARREOS DENTRO Y FUERA DE LA OBRA.</t>
  </si>
  <si>
    <t>SUMINISTRO Y COLOCACION DE INTERRUPTOR TERMOMAGNETICO KA36150L, INCLUYE: HERRAMIENTA, MANO DE OBRA, ACARREOS FUERA Y DENTRO DE LA OBRA, CONEXION Y PRUEBA.</t>
  </si>
  <si>
    <t>SUMINISTRO Y COLOCACION DE LINEA AEREA ESTRUCTURA RD30 PARA LINEA DE ALTA TENSION, INCLUYE: 1 POSTE DE CONCRETO PC 12-750, 1 CRUCETA PR-200, 2 CRUCETAS PT-200, 4 MOLDURAS RE, 2 OJOS RE, 6 AISLADORES 7VSH10, 1 ABRAZADERA UC, 2 ABRAZADERAS UL, 6 PLACAS IPC, 3 CORTA CIRCUITO FUSIBLE CCF-15-100-95-80000, 3 APARTARRAYOS ADA 12, 2 KGS. DE ALAMBRE DE AMARRE DE CU No. 4, 1 BAJANTE DE TIERRA, 3 CONECTORES PERICO, 3 GRAPAS REMATE S/N 07 FC 04, MATERIAL, MANO DE OBRA, HERRAMIENTAS, ACARREOS  DENTRO Y FUERA DE LA OBRA, TRAMITES DE FACTIBILIDAD.</t>
  </si>
  <si>
    <t>SUMINISTRO  Y  COLOCACION  DE  TABLERO  DE CONTROL QO112-L125  SQUARE'D INCLUYE: HERRAMIENTA, MANO DE OBRA, ACARREOS FUERA Y DENTRO DE LA OBRA, CONEXION, PRUEBA  Y  MATERIALES PARA SU FIJACION.</t>
  </si>
  <si>
    <t>SUMINISTRO Y COLOCACION DE LINEA AEREA ESTRUCTURA TD30 PARA LINEA DE ALTA TENSION, INCLUYE: UN POSTE DE CONCRETO PC-12-750, DOS CRUCETAS PT-200, CUATRO PERNOS DR- 16x305, SEIS ALFILER 1A, SEIS AISLADOR 13A, UN BASTIDOR, UN CARRETE H, UNA ABRAZADERA 1BS, UNA BAJANTE DE TIERRA S/N09-00-02 (4), UNA RETENIDA S/N 060004, CUATRO VARILLAS, PROTECTORAS S/N 07 FC 02, TRES LOTES DE ALAMBRE DE AMARRE S/N 07FC05, MATERIALES, HERRAMIENTA, MANO DE OBRA, ACARREOS DENTRO Y FUERA DE LA OBRA, TRAMITES DE FACTIBILIDAD Y PROTOCOLO.</t>
  </si>
  <si>
    <t>SUMINISTRO  Y  COLOCACION  DE  TABLERO  DE CONTROL QO12-L125  SQUARE'D INCLUYE: HERRAMIENTA, MANO DE OBRA, ACARREOS FUERA Y DENTRO DE LA OBRA, CONEXION, PRUEBA  Y  MATERIALES PARA SU FIJACION.</t>
  </si>
  <si>
    <t>SUM. Y COLOCACION  DE TABLERO DE CONTROL QO-412-F SQUARE'D O SIMILAR EN CALIDAD Y COSTO INCL.: CONEXION, PRUEBA, MATERIALES PARA SU FIJACION, HERRAMIENTA, MANO DE OBRA, ACARREOS FUERA Y DENTRO DE LA OBRA</t>
  </si>
  <si>
    <t>SUMINISTRO Y COLOCACION DE INTERRUPTOR TERMOMAGNETICO DE 15 AMPS. TIPO QO2 POLOS MARCA SQUARE´D, INCLUYE: HERRAMIENTA, MANO DE OBRA, ACARREOS FUERA Y DENTRO DE LA OBRA, CONEXION Y PRUEBA.</t>
  </si>
  <si>
    <t>SUMINISTRO Y COLOCACION DE CAJA DE 50X50X30 CMS DE LAMINA CAL. 18 PARA EQUIPO DE MEDICION DE CFE. INCLUYE: HERRAMIENTA, MANO DE OBRA ACARREOS FUERA Y DENTRO DE LA OBRA, CONEXION Y PRUEBA.</t>
  </si>
  <si>
    <t>SUMINISTRO Y COLOCACION DE INTERRUPTOR TERMOMAGNETICO FA22030, INCLUYE: HERRAMIENTA, MANO DE OBRA, ACARREOS FUERA Y DENTRO DE LA OBRA, CONEXION Y PRUEBA.</t>
  </si>
  <si>
    <t>SUMINISTRO Y COLOCACION DE CONDULET DE ALUMINIO SERIE OVALADA DE 13 MM. DE DIAMETRO TIPO "LB", INCLUYE:TAPA, EMPAQUE, MATERIALES, HERRAMIENTAS, MANO DE OBRA Y ACARREOS DENTRO Y FUERA DE LA OBRA.</t>
  </si>
  <si>
    <t>SUMINISTRO Y COLOCACION DE INTERRUPTOR TERMOMAGNETICO DE 20 AMPS. TIPO QO 2 POLOS MARCA SQUARE´D, INCLUYE: HERRAMIENTA, MANO DE OBRA, ACARREOS FUERA Y DENTRO DE LA OBRA, CONEXION Y PRUEBA.</t>
  </si>
  <si>
    <t>SUMINISTRO Y COLOCACION DE INTERRUPTOR DE SEGURIDAD DE 2x60 AMP. CON FUSIBLE DE 60 AMPS., INCLUYE: COLOCACION, HERRAMIENTA, MANO DE OBRA, ACARREOS DENTRO Y FUERA DE LA OBRA.</t>
  </si>
  <si>
    <t>SUMINISTRO Y COLOCACION DE ESTRUCTURA DE ENTRONQUE EN MEDIANA TENSION TS30/RD3. INCLUYE: POSTE DE CONCRETO OCTAGONAL 13-600, CRUCETAS PR-200, OJO RE, MOLDURAS RE, AISLADORES 6SV,  ORQUILLAS CON GUARDACAVO, REMATES PREFORMADOS, CONECTORES ESTRIBO, CONECTORES PERICO, PERNOS DOBLE ROSCA 16x457 MM, CORTACIRCUITO UNIPOLAR, CRUCETA PT200, ALFILERES 1A, ABRAZADERAS UC, AISLADORES 13A, HERRAMIENTAS, MANO DE OBRA, ACARREOS DENTRO Y FUERA DE LA OBRA.</t>
  </si>
  <si>
    <t>SUMINISTRO Y COLOCACION DE INTERRUPTOR TERMOMAGNETICO CON GABINETE DE 3 POLOS 60 AMP. TIPO FXD MARCA SIEMENS, INCLUYE: MANO DE OBRA, ACARREOS DENTRO Y FUERA DE LA OBRA, HERRAMIENTA Y MATERIALES.</t>
  </si>
  <si>
    <t>SUMINISTRO  Y  COLOCACION  DE  TABLERO  DE CONTROL QO16-M100 SQUARE'D, O SIMILAR EN CALIDAD Y COSTO INCLUYE:  CONEXION,  PRUEBA, MATERIALES PARA SU FIJACION, HERRAMIENTA, MANO DE OBRA, ACARREOS FUERA Y DENTRO DE LA OBRA.</t>
  </si>
  <si>
    <t>SUMINISTRO Y COLOCACION DE INTERRUPTOR AUTOMATICO I-LINE CLASE 650, 651, TIPO FA 2 POLOS 15 A 100 AMPS. SQUARE´D O SIMILAR EN CALIDAD Y COSTO, INCLUYE: CONEXION, PRUEBA, HERRAMIENTA, MANO DE OBRA, ACARREOS DENTRO Y FUERA DE LA OBRA.</t>
  </si>
  <si>
    <t>SUMINISTRO Y COLOCACION DE INTERRUPTOR TERMOMAGNETICO TIPO FAL-32070 AMPS. 240 VOLTS. SQUARE´D O SIMILAR EN CALIDAD Y COSTO, INCLUYE: HERRAMIENTA, MANO DE OBRA, ACARREOS FUERA Y DENTRO DE LA OBRA.</t>
  </si>
  <si>
    <t>SUMINISTRO Y COLOCACION  DE INTERRUPTOR TERMOMAGNETICO 3 POLOS DE 15 A 100 AMPS. 120-220V. TIPO FA MCA. SQUARE´D O SIMILAR EN CALIDAD Y COSTO, INCLUYE: CONEXION, PRUEBA, HERRAMIENTA, MANO DE OBRA, ACARREOS FUERA Y DENTRO DE LA OBRA.</t>
  </si>
  <si>
    <t>DESMONTAJE Y MONTAJE DE LUMINARIAS 2x74 WATTS EXISTENTES PARA PODER HACER LA REPARACION DE LAS SALIDAS ELECTRICAS EXISTENTES Y DEJARLAS DE NUEVO FUNCIONANDO INCLUYE: DESCABLEADO, CABLEADO, ANCLAS PARA SU FIJACION, HERRAMIENTA, MANO DE OBRA.</t>
  </si>
  <si>
    <t>DESMONTAJE DE SISTEMA DE PARARAYOS, INCLUYE: CORTE CON EQUIPO DE SOPLETE, SUJECION Y BAJADO DE POSTE DE 6.00 MTS. DE ALTURA, HERRAMIENTA, MANO DE OBRA Y ACARREOS FUERA Y DENTRO DE LA OBRA.</t>
  </si>
  <si>
    <t>SUMINISTRO Y COLOCACION DE GABINETE TIPO TELEFONICO DE 80X80X20 CMS. CON TAPA CIEGA, INCLUYE: APERTURA DE AGUJEROS EN MURO, FIJACION CON MORTERO CEM-ARE 1:4 ACARREOS FUERA Y DENTRO DE LA OBRA, HERRAMIENTA Y ANDAMIOS A CUALQUIER ALTURA, MANO DE OBRA.</t>
  </si>
  <si>
    <t>SUMINISTRO E INSTALACION DE QUINTA TERMINAL CAT. BM-5T, INCLUYE: ACARREOS FUERA Y DENTRO DE LA OBRA, INSTALACION, HERRAMIENTA Y MANO DE OBRA.</t>
  </si>
  <si>
    <t>SUMINISTRO Y COLOCACION DE GABINETE FAL00-FNX SQUARE´D O SIMILAR EN CALIDAD Y COSTO, INCLUYE: HERRAMIENTA, MANO DE OBRA, ACARREOS FUERA Y DENTRO DE LA OBRA.</t>
  </si>
  <si>
    <t>SUMINISTRO Y COLOCACION DE TABLERO DE CONTROL Q08-L125 SQUARE´D O SIMILAR EN CALIDAD Y COSTO INCLUYE: CONEXION, PRUEBA, MATERIALES PARA SU FIJACION, HERRAMIENTA, MANO DE OBRA Y ACARREOS FUERA Y DENTRO DE LA OBRA.</t>
  </si>
  <si>
    <t>SUM. Y  COLOC.  DE  TABLERO  DE  CONTROL  QO-420-M SQUARE'D O SIMILAR EN CALIDAD Y COSTO INCLUYE: CONEXION, PRUEBAS, MATERIALES PARA SU FIJACION, HERRAMIENTA, MANO DE OBRA, ACARREOS FUERA Y DENTRO DE LA OBRA</t>
  </si>
  <si>
    <t>SUMINISTRO Y COLOCACION DE GABINETE PARA INTERRUPTOR TERMOMAGNETICO TIPO QO-2 POLOS MARCA SQUARE¨D, INCLUYE: HERRAMIENTA, MANO DE OBRA Y MATERIALES DE FIJACION.</t>
  </si>
  <si>
    <t>SUMINISTRO Y COLOCACION DE INTERRUPTOR TERMOMAGNETICO DE 1 POLO 15 A 50 AMP. TIPO QO MARCA SQUARE´D INCLUYE: CONEXION Y PRUEBA, HERRAMIENTA, MANO DE OBRA Y ACARREOS FUERA Y DENTRO DE LA OBRA.</t>
  </si>
  <si>
    <t>REG. ELECTRICO  DE TAB. ROJO COMUN DE SECC.60X60X80 CMS. CON ESP. DE 14 CMS. APLAN. INT. C/MORT. C-A. 1:5, ACAB. PULIDO C/TAPA DE CONC. F'C=150 KG/CM2. DE 5 CM. DE ESP. ARMADA C/ALAMB. A/C 10 CM. EN A.S., SOLDADO A MARCO Y CONTRAMARCO DE ANGULO DE 1"X1"X1/8"ACAB. C/BROCHA DE PELO, INCL.: PLANTILLA D/CONC. F'C=50 KG/CM2. C/ESP. PROM. D/6 CM. CAD. D/CONC. F'C=150 KG/CM2. D/15X15 ARM. C/3 VAR. #3 @ 20 CMS. CMS. CIMBRADO Y DESCIMBRADO CON MAD. DE PINO DE 3a. BOQUILLA FONDO DE GRAVA 3/4" , HERRAMIENTA, MANO DE OBRA Y ACARREOS FUERA Y DENTRO DE LA OBRA.</t>
  </si>
  <si>
    <t>SUMINISTRO Y COLOCACION DE ZAPATAS PARA ATERRIZAR TABLEROS DE 1/0 A 3/0 DE CABLE, INCLUYE: FIJACION, HERRAMIENTA, MANO DE OBRA, ACARREOS FUERA Y DENTRO DE LA OBRA.</t>
  </si>
  <si>
    <t>SUMINISTRO Y COLOCACION DE TUBO CONDUIT DE 32 MM. PARA ACOMETIDA, INCLUYE: ELEVECION, HERRAMIENTA, ACARREOS FUERA Y DENTRO DE LA OBRA.</t>
  </si>
  <si>
    <t>SUMINISTRO Y COLOCACION DE LUMINARIA FLUORESCENTE DE SOBREPONER DE 2x17 W, GS-217, T-8, 127v, 60Hz, BALASTRO ELECTRONICO, CON GABINETE DE 0.61x0.61 MTS., INCLUYE: PERNOS, ANCLAS PARA SU FIJACION, CINTA AISLANTE, SOQUETS, TUBOS FLUORESCENTES, REJILLA CROMADA PERACUBE MEDIANO, PRUEBAS, HERRAMIENTAS, ANDAMIOS A CUALQUIER ALTURA, MATERIALES, MANO DE OBRA, ACARREOS FUERA Y DENTRO DE LA OBRA.</t>
  </si>
  <si>
    <t>SUMINISTRO Y COLOCACION DE LUMINARIA FLUORESCENTE DE SOBREPONER DE 3x32 W, T-8, 127v, 60Hz, BALASTRO ELECTRONICO, CON GABINETE DE 0.61x1.22 MTS., INCLUYE: PERNOS, ANCLAS PARA SU FIJACION, CINTA AISLANTE, SOQUETS, TUBOS FLUORESCENTES, REJILLA CROMADA PERACUBE MEDIANO, PRUEBAS, HERRAMIENTAS, ANDAMIOS A CUALQUIER ALTURA, MATERIALES, MANO DE OBRA, ACARREOS FUERA Y DENTRO DE LA OBRA.</t>
  </si>
  <si>
    <t>VERIFICACION DE INSTALACIONES ELECTRICAS DE EDIFICIOS EXISTENTES DE ESCUELA DAÑADA, INCLUYE: REVISION DE PLANOS, DE LA INSTALACION Y DICTAMEN DEL ESTADO DE LA INSTALACION,  POR UNIDAD VERIFICADORA.</t>
  </si>
  <si>
    <t>SUMINISTRO Y COLOCACION DE TAPA DE Fo. Fo. PARA REGISTRO DE C.F.E. DE 1.00x1.00x1.00 M. INCLUYE: MANO DE OBRA, HERRAMIENTA, MATERIALES Y ACARREOS DENTRO Y FUERA DE LA OBRA.</t>
  </si>
  <si>
    <t>SALIDA PARA CONEXION DE EXTRACTOR EN CAJA DE LAMINA GALVANIZADA CON TUBO CONDUIT Fo.Go. PARED DELGADA, INCLUYE: CONECTORES, COPLES, CHALUPA GALVANIZADA, CABLES, SOBRETAPA, TAPA PILOTO, HERRAMIENTAS, MANO DE OBRA, ACARREOS FUERA Y DENTRO DE LA OBRA.</t>
  </si>
  <si>
    <t>DESINSTALACION E INSTALACION DE CABLEADO EXISTENTE DE LOS CALIBRES DEL No. 8 AL CALIBRE 300 MCM., INCLUYE: EMPALMES DE CONDUCTORES EXISTENTES CON NUEVOS A TRAVES DE CONECTORES, PUENTES, SOLDADURA, HERRAMIENTA, MANO DE OBRA, ACARREOS FUERA Y DENTRO DE LA OBRA, TODO LO NECESARIO PARA SU BUEN FUNCIONAMIENTO.</t>
  </si>
  <si>
    <t>SUMINISTRO Y COLOCACION DE CENTRO DE CARGA QO130F C/F SQUARE´D O SIMILAR EN CALIDAD Y COSTO INCLUYE: CONEXION, PRUEBAS, MATERIALES PARA SU FIJACION, HERRAMIENTA, MANO DE OBRA, ACARREOS FUERA Y DENTRO DE LA OBRA.</t>
  </si>
  <si>
    <t>SUMINISTRO  Y  COLOCACION DE  TABLERO  DE  CONTROL QO-3100 BNS, TIPO SQUARE'D, O SIMILAR EN CALIDAD Y COSTO INCLUYE:  CONEXION,  PRUEBAS, MATERIALES PARA SU FIJACION, HERRAMIENTA, MANO DE OBRA Y ACARREOS FUERA Y DENTRO DE LA OBRA.</t>
  </si>
  <si>
    <t>SUMINISTRO Y COLOCACION DE GABINETE PARA INTERRUPTOR TERMOMAGNETICO 3 POLOS 400 A-LA, INCLUYE: CONEXION, PRUEBA, HERRAMIENTA, MANO DE OBRA, ACARREOS FUERA Y DENTRO DE LA OBRA.</t>
  </si>
  <si>
    <t>SUMINISTRO Y COLOCACION DE GABINETE PARA INTERRUPTOR TERMOMAGNETICO 3 POLOS 225 AMP-KA INCLUYE. CONEXION, PRUEBA, HERRAMIENTA, MANO DE OBRA, ACARREOS FUERA Y DENTRO DE LA OBRA.</t>
  </si>
  <si>
    <t>SUMINISTRO Y COLOCACION DE GABINETE PARA INTERRUPTOR TERMOMAGNETICO 3 POLOS 125 AMPS-FAL, INCLUYE: CONEXION, PRUEBA, HERRAMIENTA, MANO DE OBRA, ACARREOS FUERA Y DENTRO DE LA OBRA.</t>
  </si>
  <si>
    <t>SUMINISTRO Y COLOCACION DE CAJA DE REGISTRO DE SECCION 0.40x0.50x0.25 MTS. PARA DONAS DE MEDICION, BASE DE LAMINA GALVANIZADA CAL.20 Y ANGULO DE 1"x1/8", INCLUYE: PORTACANDADO, PINTURA, MATERIALES, MANO DE OBRA, HERRAMIENTAS, ACARREOS FUERA Y DENTRO DE LA OBRA.</t>
  </si>
  <si>
    <t>SUMINISTRO Y COLOCACION DE LUMINARIA DE SOBREPONER CON LAMPARA DE 2x13 W - 127 V - 60 HZ. BALASTRO ELECTRONICO CAT. I237/24-B/N REFLEX; LITE. INCLUYE: PERNOS, ANCLAS PARA SU FIJACION, CINTA AISLANTE, BALASTRO, SOQUETS, ACRILICO, LAMPARAS FLUORESCENTES, GABINETES, ACARREOS FUERA Y DENTRO DE LA OBRA, PRUEBAS, CABLES (MCA. CONDUMEX, CONDUCTORES MONTERREY, LATINCASA, CONDELMEX, CONELEC) NECESARIOS PARA SU CONEXION, HERRAMIENTAS, ANDAMIOS A CUALQUIER ALTURA Y MANO DE OBRA.</t>
  </si>
  <si>
    <t>SUMINISTRO Y COLOCACION DE GABINETE TIPO QO2 SQUARE´Q O SIMILAR, INCLUYE: MATERIALES, MANO  DE OBRA, ACARREOS FUERA Y DENTRO DE LA OBRA.</t>
  </si>
  <si>
    <t>SUMINISTRO Y COLOCACION DE GABINETE TIPO QO-BNS 3x100 AMP. SQUARE´Q O SIMILAR, INCLUYE: MATERIALES, MANO  DE OBRA, ACARREOS FUERA Y DENTRO DE LA OBRA.</t>
  </si>
  <si>
    <t>SUMINISTRO Y COLOCACION DE FRENTE PARA CENTRO DE CARGA QOC24-F SQUARE´D, INCLUYE: CONEXION, PRUEVA, MATERIALES PARA SU FIJACION, HERRAMIENTA, MANO DE OBRA, ACARREOS DENTRO Y FUERA DE LA OBRA.</t>
  </si>
  <si>
    <t>SUMINISTRO Y COLOCACION DE CAJA DE REGISTRO DE PVC DE 8x12 CMS. PARA INSTALACION DE ACCESORIOS ELECTRICOS, INCLUYE: MATERIALES PARA SU FIJACION, MANO DE OBRA, ACARREOS FUERA Y DENTRO DE LA OBRA.</t>
  </si>
  <si>
    <t>SUMINISTRO Y COLOCACION DE REGISTRO TELEFONICO DE 56x56x20 CMS., PARA RED DE DATOS Y TELEFONIA INCLUYE: LA IJACION Y PERFORACIONES PARA LA CORRECTA INSTALACION DE LAS TUBERIAS DE DIFERENTES DIAMETROS Y BASE CON MURETE DE TABIQUE ASENTADO CON MORTERO CEMENTO-ARENA 1:4, NIVELACION, SOBRANTES, LIMPIEZA, MATERIALES, HERRAMIENTA, MANO DE OBRA Y ACARREOS DENTRO Y FUERA DE LA OBRA.</t>
  </si>
  <si>
    <t>SUMINISTRO Y COLOCACION DE CANAL HORIZONTAL DE PVC DE 3/4"x2" DE DIMENSION DE TRES VIAS, INCLUYE: TODO LO NECESARIO PARA SU BUEN FUNCIONAMIENTO, MANO DE OBRA, HERRAMIENTAS, ACARREOS FUERA Y DENTRO DE LA OBRA.</t>
  </si>
  <si>
    <t>SUMINISTRO Y COLOCACION DE CONECTOR MECANICO CR-173, INCLUYE: MATERIALES, MANO DE OBRA, HERRAMIENTAS, ACARREOS FUERA Y DENTRO DE LA OBRA.</t>
  </si>
  <si>
    <t>SUMINISTRO Y COLOCACION DE MALLA DE TIERRA PARA SUBESTACION. INCLUYE: ELECTRODO DE TIERRA DE 3 MTS. LONG. MARCA BURNDY, TUBO DE CONCRETO SIMPLE, CONECTOR DE ALTA RESISTENCIA, CONECTOR EN CRUZ , DE EMPLAME Y DERIVADO TIPO COMPRESION,  CABLE DE COBRE DESNUDO, TEMPLE SEMIDURO CAL.2/0,  HERRAMIENTAS, MANO DE OBRA, ACARREOS DENTRO Y FUERA DE LA OBRA.</t>
  </si>
  <si>
    <t>SUMINISTRO Y COLOCACION DE CABLE  DE CONTROL DE 7 POLOS (MCA. CONDUMEX, CONDUCTORES MONTERREY, LATINCASA, CONDELMEX, CONELEC).  INCL.: CINTA AISLANTE, LUBRICACION DE GUIAS, AISLAMIENTO DE PUNTAS, ANDAMIOS A CUALQUIER ALTURA, HERRAMIENTA, MANO DE OBRA Y ACARREOS FUERA Y DENTRO DE LA OBRA.</t>
  </si>
  <si>
    <t>SUMINISTRO  Y  COLOCACION  DE  TABLERO DE  CONTROL QO312-L125 G  M SQUARE'D,  O SIMILAR EN CALIDAD Y COSTO INCLUYE: CONEXION, PRUEBAS, MATERIALES PARA SU FIJACION, HERRAMIENTA, MANO DE OBRA, ACARREOS FUERA Y DENTRO DE LA OBRA.</t>
  </si>
  <si>
    <t>SUMINISTRO Y COLOCACION DE INTERRUPTOR TERMOMAGNETICO 3 x 400 AMP LAL-36400 CON  GABINETE.  INCLUYE: CONEXION, MATERIALES, MANO DE OBRA, HERRAMIENTA, ACARREOS DENTRO Y FUERA DE LA OBRA Y TODO LO NECESARIO PARA SU BUEN FUNCIONAMIENTO.</t>
  </si>
  <si>
    <t>SUMINISTRO E INSTALACION DE LAMPARA FLUORESCENTE DE EMPOTRAR DE 2 x 32 W. LAMPARA FO32T8/TL841, TUBO ARRANQUE RAPIDO, BULBO T8, BASE G13, 3050 LUMENES, GABINETE DE 1.22 x 0.61M., CON REJILLA PARABOLICA DE ALUMINIO ESPECULAR, CON UN BALASTRO ELECTRONICO DE 2 x 32 W. 728-232 SOLA O SIMILAR EN CALIDAD Y COSTO. INCLUYE: PERNOS, ANCLAS PARA SU FIJACION, CINTA AISLANTE, CABLE NECESARIO PARA SU CONEXION (MCA. CONDUMEX, CONDUCTORES MONTERREY, LATICASA, CONDELMEX, CONDELEC), ANDAMIOS, HERRAMIENTAS,MANO DE OBRA, Y ACARREOS DENTRO Y FUERA DE LA OBRA.</t>
  </si>
  <si>
    <t>INSTALACION ELECTRICA DEL SERVICIO SANITARIO CON TUBO PVC DE 32 MM., DE DIAMETRO (10.50 M.,) A EL HIDRONEUMATICO, INCLUYE: ACARREOS FUERA Y DENTRO DE LA OBRA, MANO DE OBRA, CABLE VINANEL THW CAL. 8 (21 M.), Y HERRAMIENTA.</t>
  </si>
  <si>
    <t>REHABILITACION DE CABLEADO DE LAS SALIDAS ELECTRICAS INCLUYE: 15 METROS DE CABLE DEL No. 12, CINTA AISLANTE Y UN APAGADOR, HERRAMIENTA, MANO D EOBRA, ACARREOS FUERA Y DENTRO DE LA OBRA.</t>
  </si>
  <si>
    <t>REHABILITACION DE CABLEADO DE LAS SALIDAS DE CONTACTOS,  INCLUYE: 15 METROS DE CABLE DEL No. 12, CINTA AISLANTE Y UN CONTACTO, HERRAMIENTA, MANO D EOBRA, ACARREOS FUERA Y DENTRO DE LA OBRA.</t>
  </si>
  <si>
    <t>SUMINISTRO Y TENDIDO DE 4.50 M., DE TUBO CONDUIT DE Fo. Go. PARED GRUESA DE 76 MM.Ø, INCLUYE: DOS CONECTORES, DOS CODOS Y ROSCA EN TUBERIA  DE 76 MM., HERRAMIENTA, MANO DE OBRA, ACARREOS DENTRO Y FUERA DE LA OBRA Y MATERIALES PARA SU FIJACION.</t>
  </si>
  <si>
    <t>SUMINISTRO Y COLOCACION DE BOMBA DE VACIO DE SELLO DE ACEITE DE PALETAS ROTATORIAS, MOTOR 10 H.P. CON VACIO DE ATMOSFERA HASTA 28 GRADOS DE HG SNM 220/40 V.60 H.Z.3 FASES ORIGEN ALEMAN, PARA 16 LABORATORIOS CON UNA TOMA MATRIZ DE 2" ( O HASTA 30 TOMAS DE 3/8" CADA LABORATORIO.</t>
  </si>
  <si>
    <t>SELLADO DE SALIDAS ELECTRICAS PARA CONTACTOS EN MESAS DE LABORATORIO INCLUYE: RANURADO EN LOSA PARA ALOJAR CAJA GALVANIZADA DE 10x10 CMS. TAPAS GALVANIZADA, ENCINTADO DE PUNTAS DE CABLEADO, CORTES DE TUBERIA, CONEXIONES, INSTALACIONES, LIMPIEZA, HERRAMIENTA, MANO DE OBRA, ACARREOS FUERA Y DENTRO DE LA OBRA.</t>
  </si>
  <si>
    <t>SUMINSTRO Y COLOCACION DE INTERRUPTOR DE SEGURIDAD DE 2x60 AMPS,  CON FUSIBLES   DE 40  AMPS, INCLUYE: MATERIALES, INSTALACION, HERRAMIENTA, MANO DE OBRA, ACARREOS DENTRO Y FUERA DE LA OBRA Y TODO LO NECESARIO PARA SU BUEN FUNCIONAMIENTO.</t>
  </si>
  <si>
    <t>SUMINISTRO Y COLOCACIÒN DE TABLERO DE CONTROL QO320-L125G SQUARE`D O SIMILAR EN CALIDAD Y COSTO, INCLUYE: CONEXIÒN, PRUEBA, MATERIALES PARA SU FIJACIÒN, HERRAMIENTA, MANO DE OBRA, ACARREOS FUERA Y DENTRO DE LA OBRA.</t>
  </si>
  <si>
    <t>SUMINISTRO Y COLOCACION DE INTERRUPTOR  DE SEGURIDAD DE 2 X 30 AMP CON FUSIBLE DE 30 AMP., GABINETE NEMA 3R A PRUEBA DE LLUVIA,  INCLUYE: CONEXION, PRUEBAS, HERRAMIENTAS, ACARREOS FUERA Y DENTRO  DE LA OBRA.</t>
  </si>
  <si>
    <t>SUMINSTRO Y COLOCACION DE INTERRUPTOR DE SEGURIDAD DE 2x30 AMPS,  CON FUSIBLES   DE 15  AMPS, CON GABINETE NEMA 3R A PRUEBA DE LLUVIA,  INCLUYE: MATERIALES, INSTALACIONES, HERRAMIENTA, MANO DE OBRA, ACARREOS DENTRO Y FUERA DE LA OBRA Y TODO LO NECESARIO PARA SU BUEN FUNCIONAMIENTO.</t>
  </si>
  <si>
    <t>SUMINISTRO Y COLOCACION DE CAJA DE REGISTRO CONDULETS, SERIE OVALADA LL-17,  571N, 170-M3 DE 13 MM. DE DIAM., INCLUYE: COLOCACION, MATERIALES, HERRAMIENTA, MANO DE OBRA, ACARREOS DENTRO Y FUERA DE LA OBRA.</t>
  </si>
  <si>
    <t>SUMINISTRO Y COLOCACION DE CENTRO DE CARGA QO330 MF C/F SQUARE´D O SIMILAR, INCLUYE: INTERRUPTOR TERMOMAGNETICO, CONEXION, PRUEBA, MATERIALES PARA SU FIJACION, HERRAMIENTA, MANO DE OBRA, ACARREOS FUERA Y DENTRO DE LA OBRA.</t>
  </si>
  <si>
    <t>SALIDA DE DATOS INTEGRADA A CANAL 5400 CON DISPOSITIVO DE MONTAJE 5407A WIREMOLD, PLACA 5507RJ WIREMOLD. INCLUYE: CONEXION, PRUEBAS, CABLES, CONECTORES, COPLES, SOBRETAPA, MANO DE OBRA, ACARREOS FUERA Y DENTRO DE LA OBRA, TODO LO NECESARIO PARA SU BUEN FUNCIONAMIENTO.</t>
  </si>
  <si>
    <t>SUMINISTRO, FABRICACION Y COLOCACION DE MUEBLE TIPO ANAQUEL PARA BIBLIOTECA EN FORMA DE L CON 8.18 MTS. DE LARGO, 0.70 Y 0.60 MTS. DE ANCHO, 2.20 MTS DE ALTO (MUEBLE 1)HECHO CON BASTIDORES DE MADERA DE CEDRO DE 3/4"X1" Y POSTES DE CEDRO DE 4"X4" , CUBIERTAS DE TRIPLAY DE CEDRO DE 6 MM., ACABADO PLASTICO LAMINADO Y BARNIZ EPOXICO SEMIMATE EN DIVISIONES VERTICALES Y HORIZONTALES INTERMEDIAS Y EXTREMAS, CAJONES CON PUERTAS CORREDIZAS ACABADO CON PLASTICO LAMINADO. INCLUYE: ZOCLOS DE MADERA DE CEDRO, CLAVOS, BARNIZ EPOXICO  SEMIMATE, RIELES METALICOS, ACCESORIOS, CORTES, AJUSTES, HERRAMIENTA, MANO DE OBRA, ACARREOS FUERA Y DENTRO DE LA OBRA, COLOR DE CABADOS SEGUN MOVILIARIO. (TRABAJO TERMINADO) SEGUN PROYECTO.</t>
  </si>
  <si>
    <t>SUMINISTRO Y TENDIDO DE TUBERIA CONDUIT EN PISO DE 76 MM. INCLUYE: 9 CAJAS DE REGISTRO DE 30x30x20 CMS EN PISO, HERRAMIENTA,MATERIALES, MANO DE OBRA, ACARREOS FUERA Y DENTRO DE LA OBRA Y MATERIALES PARA SU FIJACION.</t>
  </si>
  <si>
    <t>SUMINISTRO E INSTALACION DE TUBO GALVANIZADO CONDUIT DE 2" PARA BAJADA DE ANTENA SATELITAL A AREA DE CITE INCLUYE: 6.40 MTS. DE TUBO, DEMOLICION DE LOSA PARA EL PASO DEL TUBO, RESANE CON MORTERO CEM-ARE 1:4, MATERIALES, HERRAMIENTAS, MANO DE OBRA, ACARREOS FUERA Y DENTRO DE LA OBRA.</t>
  </si>
  <si>
    <t>SALIDA DE CONTACTO MONOFASICO DUPLEX 15A-125V TIPO PUESTA A TIERRA (EN MESAS DE LABORATORIO), INCLUYE: MATERIAL PARA SU CORRECTO FUNCIONAMIENTO, HERRAMIENTAS, MANO DE OBRA, ACARREOS FUERA Y DENTRO DE LA OBRA.</t>
  </si>
  <si>
    <t>SUMINISTRO Y COLOCACION DE CONDULET SERIE OVALADA TIPO "T" DE DIFERENTES MEDIDAS (19, 25, 38 Y 51 MMØ., INCLUYE: CONECTORES, HERRAMIENTA, MANO DE OBRA, ANDAMIOS A CUALQUIER ALTURA, ACARREOS DENTRO Y FUERA DE LA OBRA.</t>
  </si>
  <si>
    <t>SUMINISTRO Y COLOCACION DE CONDULET SERIE OVALADA TIPO "L", DE DIFERENTES MEDIDAS (13;32 Y 38 MMØ), INCLUYE: CONECTORES, HERRAMIENTA, MANO DE OBRA, ANDAMIOS A CUALQUIER ALTURA, ACARREOS DENTRO Y FUERA DE LA OBRA.</t>
  </si>
  <si>
    <t>SUMINISTRO Y COLOCACION DE CONDULET TIPO RL-39 DE 1", INCLUYE: HERRAMIENTA, MANO DE OBRA, ACARREOS FUERA Y DENTRO DE LA OBRA, CONEXION, MATERIALES PARA SU FIJACION.</t>
  </si>
  <si>
    <t>SUMINISTRO Y COLOCACION DE CONDULETS TIPO LR-29 DE 3/4" INCLUYE: HERRAMIENTA, MANO DE OBRA, ACARREOS FUERA Y DENTRO DE LA OBRA, CONEXION, MATERIALES PARA SU FIJACION.</t>
  </si>
  <si>
    <t>SUMINISTRO Y COLOCACION DE RACK DE 7 PIES X 19" EN RED DE VOZ Y DATOS COLOR NEGRO MARCA NORTH, INCLUYE:MATERIAL DE FIJACION, HERRAMIENTA, MANO DE OBRA Y ACARREOS FUERA Y DENTRO DE LA OBRA</t>
  </si>
  <si>
    <t>SUMINISTRO Y COLOCACION DE PANEL DE PARCHEO DE 48 PUERTOS MCA. NORTH CON CONECTOR JACK RJ 45 EN RED DE VOZ Y DATOS, INCLUYE: MATERIAL DE FIJACION, HERRAMIENTA, MANO DE OBRA Y ACARREOS FUERA Y DENTRO DE LA OBA.</t>
  </si>
  <si>
    <t>SUMINISTRO Y COLOCACIÓN DE TABLERO DE CONTROL QO612L100-F SQUARE 'D O SIMILAR, INCLUYE: CONEXIÓN, PRUEBA, MATERIALES PARA SU FIJACIÓN RANURADO Y RESANE, HERRAMIENTA Y MANO DE OBRA, ACARREOS DENTRO Y FUERA DE LA OBRA.</t>
  </si>
  <si>
    <t>SUMINISTRO Y COLOCACION DE INTERRUPTOR TERMOMAGNETICO 3 POLOS  DE 150 AMPS CON GABINETE,  INCLUYE: HERRAMIENTA, MANO DE OBRA,  ACARREOS DENTRO Y FUERA DE LA OBRA, TODO LO NECESARIO PARA SU CORRECTO FUNCIONAMIENTO.</t>
  </si>
  <si>
    <t>SUMINISTRO Y COLOCACION DE CABLE (MCA. CONDUMEX, CONDUCTORES MONTERREY, LATINCASA, CONDELMEX, CONELEC) VINANEL 900 CAL. 1/0, INCLUYE: CINTA AISLANTE, LUBRICACION, GUIAS AISLAMIENTO DE PUNTA, HERRAMIENTA, ANDAMIOS A CUALQUIER ALTURA, ACARREOS FUERA Y DENTRO DE LA OBRA Y MANO DE OBRA.</t>
  </si>
  <si>
    <t>SUMINISTRO  Y  COLOCACION  DE  TABLERO  DE CONTROL NQOD-12-4AB11 SQUARE'D INCL.: CONEXION, PRUEBAS, MATERIALES PARA SU FIJACION, HERRAMIENTA, MANO DE OBRA, ACARREOS FUERA Y DENTRO DE LA OBRA</t>
  </si>
  <si>
    <t>SUM. Y COLOC. DE TABLERO DE CONTROL NQOD-12-4L11 SQUARE'D, INCL.: CONEXION, PRUEBA, MATERIALES PARA SU FIJACION, HERRAMIENTA, MANO DE OBRA Y ACARREOS FUERA Y DENTRO DE LA OBRA.</t>
  </si>
  <si>
    <t>SUMINISTRO Y COLOCACION DE INTERRUPTOR  TERMOMAGNETICO CON  GABINETE  2 POLOS  60  AMPS. FAL. SQUARE'D O SIMILAR EN CALIDAD Y COSTO, INCLUYE: HERRAMIENTA, MANO DE OBRA, ACARREOS FUERA Y DENTRO DE LA OBRA</t>
  </si>
  <si>
    <t>SUMINISTRO  Y COLOCACION DE INTERRUPTOR TERMOMAGNETICO ON-LINE  FA-24015   DE  2 POLOS DE 15 A 50 AMPS. . SQUARE'D O SIMILAR EN CALIDAD Y COSTO, INCLUYE: CONEXION, PRUEBA, HERRAMIENTA, MANO DE OBRA, ACARREOS FUERA Y DENTRO DE LA OBRA.</t>
  </si>
  <si>
    <t>SUMINISTRO  Y COLOCACION DE INTERRUPTOR TERMOMAGNETICO ON-LINE  FA-24020  DE  2 POLOS DE 15 A 50 AMPS. . SQUARE'D O SIMILAR EN CALIDAD Y COSTO, INCLUYE: CONEXION, PRUEBA, HERRAMIENTA, MANO DE OBRA, ACARREOS FUERA Y DENTRO DE LA OBRA.</t>
  </si>
  <si>
    <t>DESCONEXION ELECTRICA EN M.T. DE TRANSFORMADOR DE 150 KVA. INSTALADO EN PARILLA, INCLUYE: MANIOBRAS CON GRUA PARA BAJARLO, DESMONTAJE DE PARILLA, ABRAZADERA Y ACCESORIOS, RETIRO DE POSTE DE CONCRETO DE 9.00 MTS. Y DESCONECCION DE ALIMENTADORES, HERRAMIENTA, MANO DE OBRA, ACARREO DENTRO Y FUERA DE LA OBRA  Y TODO LO NECESARIO PARA SU CORRECTA EJECUCION.</t>
  </si>
  <si>
    <t>SUMINISTRO  Y COLOCACION  DE  TABLERO  DE  CONTROL NQOD-24-4L11 SQUARE'D O SIMILAR EN CALIDAD Y COSTO INCL.: CONEXION, PRUEBAS, MATERIALES PARA SU FIJACION, HERRAMIENTA, MANO DE OBRA, ACARREOS FUERA Y DENTRO DE LA OBRA</t>
  </si>
  <si>
    <t>SUMINISTRO  Y COLOCACION  DE  TABLERO  DE  CONTROL NQOD-24-4L21 SQUARE'D O SIMILAR EN CALIDAD Y COSTO INCL.: CONEXION, PRUEBAS, MATERIALES PARA SU FIJACION, HERRAMIENTA, MANO DE OBRA, ACARREOS FUERA Y DENTRO DE LA OBRA</t>
  </si>
  <si>
    <t>SUMINISTRO  Y COLOCACION  DE  TABLERO  I-LINE B.T. 220-127V. NEMA 3R/LL CAT. MA600M83A INCL.: CONEXION, PRUEBAS, MATERIALES PARA SU FIJACION, HERRAMIENTA, MANO DE OBRA, ACARREOS FUERA Y DENTRO DE LA OBRA</t>
  </si>
  <si>
    <t>SUMINISTRO  Y COLOCACION  DE  TABLERO DE DISTRIBUCION 3F 4H 600 VOLTS. TRIFASICO  I-LINE L.A 400 M62A SQUARE-D INCL.: CONEXION, PRUEBAS, MATERIALES PARA SU FIJACION, HERRAMIENTA, MANO DE OBRA, ACARREOS FUERA Y DENTRO DE LA OBRA</t>
  </si>
  <si>
    <t>SUMINISTRO Y COLOCACION DE INTERRUPTOR DE SEGURIDAD DE 3 POLOS DE 200 AMP. CON FUSIBLES DE 150A CON GABINETE NEMA 3R-LL A PRUEBA DE AGUA E INTERMPERIE, INCLUYE: CONEXION, PRUEBA, HERRAMIENTA, MANO DE OBRA Y ACARREOS DENTRO Y FUERA DE LA OBRA.</t>
  </si>
  <si>
    <t>SUMINISTRO  Y COLOCACION  DE  TABLERO DE DISTRIBUCION  I-LINE MONTAJE PARED CON 600 V CON INTERRUPTOR PRINCIPAL CLASE 2110 KA 225, 121 AMPS, SQUARE´D O SIMILAR EN CALIDAD  Y COSTO  INCL.: CONEXION, PRUEBAS, MATERIALES PARA SU FIJACION, HERRAMIENTA, MANO DE OBRA, ACARREOS FUERA Y DENTRO DE LA OBRA</t>
  </si>
  <si>
    <t>SUMINISTRO  Y  COLOCACION  DE  TABLERO  DE CONTROL NQOD-30-4L11 SQUARE'D O SIMILAR EN CALIDAD Y COSTO INCL.: CONEXION, PRUEBAS, MATERIALES PARA SU FIJACION, HERRAMIENTA, MANO DE OBRA, ACARREOS FUERA Y DENTRO DE LA OBRA</t>
  </si>
  <si>
    <t>SUMINISTRO  Y  COLOCACION  DE  TABLERO  DE CONTROL NQOD30-4L21-S/F, 3F-4H  127-240 V,  SQUARE'D O SIMILAR EN CALIDAD Y COSTO INCLUYE: CONEXION, PRUEBAS, MATERIALES PARA SU FIJACION, HERRAMIENTA, MANO DE OBRA, ACARREOS FUERA Y DENTRO DE LA OBRA.</t>
  </si>
  <si>
    <t>SUMINISTRO  Y  COLOCACION  DE  TABLERO  DE CONTROL NQOD-30-4L21-S ZAPATAS PRINCIPALES,  SQUARE'D O SIMILAR EN CALIDAD Y COSTO INCL.: CONEXION, PRUEBAS, MATERIALES PARA SU FIJACION, HERRAMIENTA, MANO DE OBRA, ACARREOS FUERA Y DENTRO DE LA OBRA</t>
  </si>
  <si>
    <t>SUMINISTRO COLOCACION DE CONECTOR RJ45 (HEMBRA Y MACHO). INCLUYE: HERRAMIENTA, MANO DE OBRA, ACARREOS FUERA Y DENTRO DE LA OBRA, TODO LO NECESARIO PARA SU BUEN FUNCIONAMIENTO.</t>
  </si>
  <si>
    <t>SUMINISTRO E INSTALACION DE INTERRUPTOR TERMOMAGNETICO I LINE FA 36100SQ DE 3X100 AMP TIPO FAL, 3 POLOS, 220 VOLTS, INCLUYE: HERRAMIENTAS, MANO DE OBRA, ACARREOS FUERA Y DENTRO DE LA OBRA, CONEXION Y PRUEBAS.</t>
  </si>
  <si>
    <t>SUMINISTRO Y COLOCACION DE TABLERO DE CONTROL NQOD-12-4AB11 SQUARE'D O SIMILAR EN CALIDAD Y COSTO, INCLUYE: CONEXION, PRUEBAS, MATERIALES, PARA SU FIJACION, HERRAMIENTA, MANO DE OBRA, ACARREOS FUERA  Y DENTRO DE LA OBRA.</t>
  </si>
  <si>
    <t>SUMINISTRO  Y  COLOCACION  DE  TABLERO  DE CONTROL NQOD-12-4AB12 SQUARE'D, O SIMILAR EN CALIDAD Y COSTO INCL.: CONEXION, PRUEBAS, MATERIALES PARA SU FIJACION, HERRAMIENTA, MANO DE OBRA, ACARREOS FUERA Y DENTRO DE LA OBRA</t>
  </si>
  <si>
    <t>SUM. Y COLOC. DE TABLERO DE CONTROL NQOD-12-3AB11 SQUARE'D, INCL.: CONEXION, PRUEBA, MATERIALES PARA SU FIJACION, HERRAMIENTA, MANO DE OBRA Y ACARREOS FUERA Y DENTRO DE LA OBRA.</t>
  </si>
  <si>
    <t>SUMINISTRO Y COLOCACION DE TABLERO DE CONTROL NQOD-24-4AB11 SQUARE'D, INCL.: CONEXION, PRUEBA, MATERIALES PARA SU FIJACION, HERRAMIENTA, MANO DE OBRA Y ACARREOS FUERA Y DENTRO DE LA OBRA.</t>
  </si>
  <si>
    <t>SUMINISTRO  Y  COLOCACION  DE  TABLERO DE  CONTROL NQOD-24-4AB12  SQUARE'D O SIMILAR EN CALIDAD Y COSTO INCL.: CONEXION, PRUEBAS, MATERIALES PARA SU FIJACION, HERRAMIENTA, MANO DE OBRA, ACARREOS FUERA Y DENTRO DE LA OBRA</t>
  </si>
  <si>
    <t>SUMINISTRO Y COLOCACION DE TABLERO DE CONTROL QO327M100F DE EMPOTRAR 3F, 4H INTERRUPTOR PRINCIPAL DE 100 AMPS, MCA. SQUARE'D O ABB INCLUYE: HERRAMIENTA, MANO DE OBRA, ACARREOS DENTRO Y FUERA DE LA OBRA, CONEXION, PRUEBA Y TODO LO NECESARIO PARA SU CORRECTA FIJACION.</t>
  </si>
  <si>
    <t>SUMINISTRO Y COLOCACION DE TABLERO DE CONTROL NQOD-244AB11F DE EMPOTRAR 3F, 4H GABINETE DE 14", MCA. SQUARE'D O ABB INCLUYE: HERRAMIENTA, MANO DE OBRA, ACARREOS DENTRO Y FUERA DE LA OBRA, CONEXION, PRUEBA Y TODO LO NECESARIO PARA SU CORRECTA FIJACION.</t>
  </si>
  <si>
    <t>SUMINISTRO Y COLOCACION DE TABLERO DE CONTROL NQOD-124AB11S-N3R DE EMPOTRAR 3F, 4H GABINETE NEMAR N3R, MCA. SQUARE'D O ABB INCLUYE: HERRAMIENTA, MANO DE OBRA, ACARREOS DENTRO Y FUERA DE LA OBRA, CONEXION, PRUEBA Y TODO LO NECESARIO PARA SU CORRECTA FIJACION.</t>
  </si>
  <si>
    <t>SUMINISTRO Y COLOCACION DE TABLERO DE CONTROL NQOD-244AB11S-N3R DE SOBREPONER 3F, 4H GABINETE NEMAR N3R, MCA. SQUARE'D O ABB INCLUYE: HERRAMIENTA, MANO DE OBRA, ACARREOS DENTRO Y FUERA DE LA OBRA, CONEXION, PRUEBA Y TODO LO NECESARIO PARA SU CORRECTA FIJACION.</t>
  </si>
  <si>
    <t>SUMINISTRO Y COLOCACION DE TABLERO DE CONTROL NQOD-304AB11S-N3R DE SOBREPONER 3F, 4H GABINETE NEMAR N3R, MCA. SQUARE'D O ABB INCLUYE: HERRAMIENTA, MANO DE OBRA, ACARREOS DENTRO Y FUERA DE LA OBRA, CONEXION, PRUEBA Y TODO LO NECESARIO PARA SU CORRECTA FIJACION.</t>
  </si>
  <si>
    <t>SUMINISTRO  Y  COLOCACION  DE  TABLERO DE  CONTROL NQOD-30-4AB12  SQUARE'D O SIMILAR EN CALIDAD Y COSTO INCL.: CONEXION, PRUEBAS, MATERIALES PARA SU FIJACION, HERRAMIENTA, MANO DE OBRA, ACARREOS FUERA Y DENTRO DE LA OBRA</t>
  </si>
  <si>
    <t>SUMINISTRO Y COLOCACIÓN DE TABLERO DE CONTROL NQOD-42 4AB22 SQUARED O SIMILAR EN CALIDAD Y COSTO INCL: CONEXIÓN, PRUEBAS, MATERIALES PARA SU FIJACIÓN, HERRAMIENTA, MANO DE OBRA, ACARREOS FUERA Y DENTRO DE LA OBRA.</t>
  </si>
  <si>
    <t>SUMINISTRO Y COLOCACION DE INTERRUPTOR DE SEGURIDAD DE 2x30 AMP., CON FUSIBLES DE 30 A 40AMP, CON GABINETE NEMA 3R A PRUEBA DE LLUVIA. INCLUYE: MATERIALES, HERRAMIENTAS, MANO DE OBRA, ACARREOS DENTRO Y FUERA DE LA OBRA, TODO LO NECESARIO PARA SU BUEN FUNCIONAMIENTO.</t>
  </si>
  <si>
    <t>SUMINISTRO Y COLOCACION DE INTERRUPTOR TERMOMAGNETICO DE 1 POLO 30 A 50 AMPS. MARCA SQUARE'D O SIMILAR EN CALIDAD Y COSTO, INCLUYE: HERRAMIENTA, MANO DE OBRA, ACARREOS FUERA Y DENTRO DE LA OBRA, CONEXIONES Y PRUEBAS.</t>
  </si>
  <si>
    <t>SUMINISTRO Y COLOCACION DE INTERRUPTOR TERMOMAGNETICO DE 2 POLO 30 A 50 AMPS. MARCA SQUARE'D O SIMILAR EN CALIDAD Y COSTO, INCLUYE: HERRAMIENTA, MANO DE OBRA, ACARREOS FUERA Y DENTRO DE LA OBRA, CONEXIONES Y PRUEBAS.</t>
  </si>
  <si>
    <t>SUMINISTRO  Y  COLOCACION  DE  TABLERO  DE CONTROL NQOD30-4AB22, SQUARE'D O SIMILAR EN CALIDAD Y COSTO, INCL.:  CONEXION, PRUEBAS, MATERIALES PARA SU FIJACION, HERRAMIENTA, MANO DE OBRA, ACARREOS FUERA Y DENTRO DE LA OBRA</t>
  </si>
  <si>
    <t>SUMINISTRO Y COLOCACION DE TABLERO DE DISTRIBUCION 3F-4H, 600VCA, NEMA 1, TIPO SOBREPONER, I-LINE CAT. ML40061A INCL: MATERIALES,  MANO DE OBRA, HERRAMIENTAS, ACARREOS DENTRO Y FUERA DE LA OBRA.</t>
  </si>
  <si>
    <t>SUMINISTRO Y COLOCACIÓN DE LÁMPARA FLUORESCENTE EN CANALETA DE SOBREPONER DE 1.22X0.08 MTS., 2X32W, 127V, 60HZ, 3000 LÚMENES, LÁMPARA T8, COLOR BLANCO FRIO Y BALASTRO ELECTRÓNICO; INCLUYE: CINTA AISLANTE, CABLE (MCA. CONDUMEX, CONDUCTORES MONTERREY, LATICANSA, CONDELMEX) NECESARIO PARA SU CONEXIÓN, ACCESORIOS PARA FIJACIÓN, ANDAMIOS, ACARREO DENTRO Y FUERA DE LA OBRA, HERRAMIENTA Y MANO DE OBRA Y LO NECESARIO PARA SU CORRECTO FUNCIONAMIENTO.</t>
  </si>
  <si>
    <t>SUMINISTRO Y  TENDIDO DE TUBO CONDUIT FIERRO GALVANIZADO PARED GRUESA DIAMETRO 38 MM. INCLUYE: ACARREOS FUERA Y DENTRO DE LA OBRA, CONDULET LB, REDUCCION CAMPANA DE 38 A 51 MM.,  NIPLE ROSCA CORRIDA 38MM , MATERIAL PARA SU FIJACION, MANO DE OBRA, HERRAMIENTA Y ACARREOS FUERA Y DENTRO DE LA OBRA, ANDAMIOS A CUALQUIER ALTURA.</t>
  </si>
  <si>
    <t>SUMINISTRO Y COLOCACION DE CABLE (MCA. CONDUMEX, CONDUCTORES MONTERREY, LATINCASA, CONDELMEX, CONELEC) THW ANTILLAMA 600 V. CAL. 12, INCLUYE: CINTA AISLANTE, LUBRICACION, GUIAS, AISLAMIENTO DE PUNTAS, HERRAMIENTAS, ANDAMIOS A CUALQUIER ALTURA, ACARREOS FUERA Y DENTRO DE LA OBRA Y MANO DE OBRA.</t>
  </si>
  <si>
    <t>SUMINISTRO Y COLOCACION DE INTERRUPTOR TERMOMAGNETICO DE 2 POLOS DE 40 AMPS. TIPO FAL MARCA SQUARE´D CON GABINETE, INCLUYE: HERRAMIENTA, MANO DE OBRA, ACARREOS FUERA Y DENTRO DE LA OBRA, CONEXION,  PRUEBA Y TODO LO NECESARIO PARA SU BUEN FUNCIONAMIENTO.</t>
  </si>
  <si>
    <t>SUMINISTRO Y COLOCACION DE CONDULET SERIE LB, CAT No: LB-29 DE 19 MM DE DIAMETRO CON TAPA, INCLUYE: MATERIALES, INSTALACION, MANO DE OBRA, EQUIPO, HERRAMIENTA Y ACARREOS FUERA Y DENTRO DE LA OBRA.</t>
  </si>
  <si>
    <t>SUMINISTRO Y COLOCACION DE CONDULET LL, CAT No. LL-29 DE 19 MM DE DIAMETRO, INCLUYE: MATERIALES, INSTALACION, MANO DE OBRA, EQUIPO, HERRAMIENTA Y ACARREOS FUERA Y DENTRO DE LA OBRA.</t>
  </si>
  <si>
    <t>SUMINISTRO Y COLOCACION DE CENTRO DE CARGA QO-8 MARCA SQUAR´D O SIMILAR, INCLUYE: HERRAMIENTA, MANO DE OBRA, MATERIALES, ACARREOS FUERA Y DENTRO DE LA OBRA.</t>
  </si>
  <si>
    <t>DESMANTELAMIENTO Y COLOCACION DE CONTACTOS DUPLES 5250, INCLUYE: MATERIALES, MANO DE  OBRA, HERRAMIENTA, Y TODO LO NECESARIO PARA SU BUEN FUNCIONAMIENTO</t>
  </si>
  <si>
    <t>SUMINISTRO E INSTALACION DE DIFUSOR CON DIMENCIONES DE (DI-3) DE 40X40 CMS. 4 VIAS MODELO TDC MARCA TITUS, INCLUYE: ACCESORIOS Y FIJACION, HERRAMIENTA, MANO DE OBRA, ACARREOS FUERA Y DENTRO DE LA OBRA.</t>
  </si>
  <si>
    <t>CABLEADO DE RED ELECTRICA EXTERIOR TRIFASICA POR CAMBIO DE UBICACION DE LA LINEA CONSISTENTE EN RECUPERACION DE AMTERIAL EXISTENTE, 8 MTRS., DE CABLE No. 1/0, 8 MRTS., CABLE No. 6, Y 3 MTRS, CABLES DEL No. 10, EMPALMES Y ENCINTADOS DE PUNTAS EN DOS REGISTROS NUEVOS INCLUYENDO EL SUMINISTRO DE 45 MTRS. DE CABLE DEL No. 4, 15 MTRS., DE CABLE DESNUDO DEL No. 10, INCLUYE: CINTA AISLANTE, MATERIALES Y MANO DE OBRA, FLETES Y ACARREOS FUERA Y DENTRO DE LA OBRA Y TODO LO NECESARIO PARA SU CORRECTA EJECUCION.</t>
  </si>
  <si>
    <t>DESMANTELAMIENTO DE RED ELECTRICA EXTERIOR, POR UBICACION DE EDIFICIO DE 3 AULAS DIDACTICAS, CONSISTENTE EN : EXCAVACION DE 0.40X0.40X0.50 MTRS., CON UNA LONGITUD DE 26.50 M, PARA DESCUBRIR Y RETIRAR LOS DUCTOS DE TUBERIA DE PVC COND PARED GRUESA 4" Y 3" Y LA DEMOLICION DE DOS REGISTROS ELECTRICOS DE 0.40X0.60X0.80 MTRS., INCLUYE: MANO DE OBRA, FLETES Y ACARREOS FUERA Y DENTRO DE LA OBRA Y TODO LO NECESARIO PARA SU CORRECTA EJECUCION.</t>
  </si>
  <si>
    <t>DESMANTELAMIENTO DE RED ELECTRICA EXTERIOR TRIFASICA CONSISTENTE EN DOS LIBRANZAS, PARA LA REALIZACION DE LOS TRABAJOS DE DESCONEXION Y CAMBIO DE UBICACION DE LA LINEA, DESENTORCHADO DE EMPALMES EN DOS REGISTROS EXISTENTES QUE CONTIENEN 4 MTS. DE CABLE DEL No. 1/0 Y 4 MTRS. DEL CABLE No. 6,, LA TUBERIA DE 3", Y 4 MTS DE CABLE DEL 1/0 Y CUATRO METROS DEL CABLE No. 4, 4 MTS, DEL CABLE No:6, 3 MTRS. DEL CABLE No. 10 EN LA TUBERIA DE 4", INCLUYE: MATERIALES Y MANO DE OBRA, FLETES Y ACARREOS Y TODO LO NECESARIO PARA SU CORRECTA EJECUCION.</t>
  </si>
  <si>
    <t>SUMINISTRO E INSTALACION DE CODO DE PVC CONDUIT TIPO PESADO DE 102 MMØ A CUALQUIER ALTURA, INCLUYE PEGAMENTO. CORTES, HERRAMIENTAS, CONEXIONES, MANO DE OBRA Y ACARREOS DENTRO Y FUERA DE LA OBRA.</t>
  </si>
  <si>
    <t>SUMINISTRO E INSTALACION DE TUBO LICUATITE DE 101 MMØ, INCLUYE: INSTALACION A CUALQUIER ALTURA, CORTES, CONECTOR RECTO, ACARREOS DENTRO Y FUERA DE LA OBRA, HERRAMIENTA Y MANO DE OBRA.</t>
  </si>
  <si>
    <t>DESMONTAJE DE TRANSFORMADOR TRIFASICO DE 30 KVA 13200-220/127 V. EN MAL ESTADO, INSTALADO SOBRE POSTE DE CONCRETO, INCLUYE: DESENERGIZADO EN ALTA TENSION CON PERITGA, SUSTITUCION DE FUSIBLES DE 3 AMPS., ACARREO DENTRO Y FUERA DE LA OBRA, HERRAMIENTA Y MANO DE OBRA.</t>
  </si>
  <si>
    <t>MONTAJE E INSTALACION DE TRANFORMADOR TRIFACICO 75 KVA 13200-220/127 VOLTS. A CUALQUIER ALTURA, COLOCADA EN PARRILLA HT48 SOBRE DOS POSTES DE CONCRETO, INCLUYE: ESTROGOS, POLEAS, DETECTAR Y CORREGIR FALLAS, PRUEBAS ELECTRICAS, ENERGIZADO, ACARREOS DENTRO Y FUERA DE LA OBRA, LISTON FUSIBLES, HERRAMIENTAS Y MANO DE OBRA.</t>
  </si>
  <si>
    <t>SUMINISTRO Y COLOCACION DE CONECTOR CONDUIT DE PVC PESADO DE 102 MMØ, INCLUYE: PERFORACIONES EN GABINETE DE BASE PARA MEDIDOR, TRAZO, ACARREOS DENTRO Y FUERA DE LA OBRA, HERRAMIENTA, MANO DE OBRA Y TODO LO NECESARIO PARA SU FUNCIONAMIENTO.</t>
  </si>
  <si>
    <t>SUMINISTRO Y COLOCACION DE LUMINARIA FLUORESCENTE 2 x 32 WATTS,  DE SOBRE PONER, CON GABINETE TIPO INIFECH DE 1.22 x 0 .30 MTS, LAMPARA AHORRADORA DE ENERGIA MOD T-8 BASE  G13., ENCENDIDO INSTANTANEO, 127 V/60 HZ, 410 K, BLANCO FRIO, 5900 LM, DIFUSOR DE ACRILICO Y BALASTRO ELECTRONICO MOD. QTP 2 x 32 T8/127 ISN-D LINEA QUICKTRONIC, MCA. OSRAM O SIMILAR EN CALIDAD, EFICIENCIA Y COSTO. INCLUYE: MATERILA PARA SU FIJACIÓN, CINTA AISLANTE, ANDAMIOS, PRUEBAS,, HERRAMIENTA, MANO DE OBRA, ACARREOS FUERA Y DENTRO DE LA OBRA, TODO LO NECESARIO PARA SU BUEN FUNCIONAMIENTO.</t>
  </si>
  <si>
    <t>SUMINISTRO Y COLOCACION DE LUMINARIA FLUORESCENTE DE EMPOTRAR PARA CURVA LUM, LINEA COMERCIAL CON LAMPARAS AHORRADORAS DE ENERGIA 2x31, ARRANQUE RAPIDO, 127 V, 60 HZ, COLOR BLANCO FRIO (0.61x0.61), 6,200 LUMENES, DIFUSOR DE REJILLA CUBO II CROMADA Y BALASTRO ELECTRONICO ALTA EFICIENCIA.</t>
  </si>
  <si>
    <t>SUMINISTRO Y COLOCACION DE TABLERO DE CONTROL QOD-6 SQUARE'D O SIMILAR.  INCL.: CONEXION PRUEBA, MATERIALES PARA SU FIJACION, HERRAMIENTA, MANO DE OBRA, ACARREOS FUERA Y DENTRO DE LA OBRA</t>
  </si>
  <si>
    <t>SUMINISTRO Y COLOCACION DE CLAVIJA DE 1/2 VUELTA MODELO HARROW-HART MOD. 7311, INCLUYE: MATERIALES, HERRAMIENTA, MANO DE OBRA Y TODO LO NECESARIO PARA SU BUEN FUNCIONAMIENTO.</t>
  </si>
  <si>
    <t>SUMINISTRO Y COLOCACION DE SILICON EN LUMINARIAS FLUORESCENTE DE SOBRE PONER 2x39 WATTS, INCLUYE: ANDAMIOS A CUALQUIER ALTURA, HERRAMIENTA Y  MANO DE OBRA.</t>
  </si>
  <si>
    <t>SUMINISTRO Y COLOCACION DE CONECTOR CONDUIT DE PVC PESADO DE 50 MMØ, INCLUYE: PERFORACIONES EN GABINETE DE BASE PARA MEDIDOR, TRAZO, ACARREOS DENTRO Y FUERA DE LA OBRA, HERRAMIENTA, MANO DE OBRA Y TODO LO NECESARIO PARA SU FUNCIONAMIENTO.</t>
  </si>
  <si>
    <t>DESMANTELAMIENTO DE CENTRO DE CARGA QO-2 Y/0 QO-4 INCL: DESCONEXIÓN, IDENTIFICACION DE CIRCUITOS, RECUPERACION DE MATERIALES, HERRAMIENTA, MANO DE OBRA, ACARREOS DENTRO Y FUERA DE LA OBRA.</t>
  </si>
  <si>
    <t>SUMINISTRO Y COLOCACION DE CODO DE PVC CONDUIT TIPO PESADO DE 75 MMØ A CUALQUIER ALTURA, INCLUYE PEGAMENTO. CORTES, HERRAMIENTAS, CONEXIONES, MANO DE OBRA Y ACARREOS DENTRO Y FUERA DE LA OBRA.</t>
  </si>
  <si>
    <t>DESMONTAJE DE TRANSFORMADOR DE 45 KVA, INCLUYE: DESCONEXION, DESMONTAJE, MANIOBRAS, HERRAMIENTAS, MANO DE OBRA, ACARREOS DENTRO Y FUERA DE LA OBRA.</t>
  </si>
  <si>
    <t>SUMINISTRO Y COLOCACION DE TABLERO DE CONTROL SQUARE'D PARA ALOJAR INTERRUPTOR TERMOMAGNETICO DE 3 X 600 AMPERES, INCLUYE: HERRAMIENTA Y MANO DE OBRA.</t>
  </si>
  <si>
    <t>SUMINISTRO Y COLOCACION DE TABLERO DE I-LINE NEMA 1 LA 400 M102A. INCLUYE: CONEXION, INSTALACION, PRUEBAS, HERRAMIENTA, MATERIALES, MANO DE OBRA Y ACARREOS DENTRO Y FUERA DE LA OBRA.</t>
  </si>
  <si>
    <t>SUMINISTRO Y COLOCACION DE LUMINARIA FLUORESCENTE DE SOBREPONER EN GABINETE 0.30 X 1.22 MTS CLASSIC 2 X 32 W DE SOBREPONER CON ACRILICO ENVOLVENTE, CABECERAS CROMADAS/ESMALTADAS Y BASES. INCLUYE: PERNOS, ANCLAS PARA SU FIJACION, CINTA AISLANTE, BALASTRO ELECTRONICO, SOQUETS, ACRILICO, TUBOS FLUORESCENTES, HERRAMIENTAS, ANDAMIOS, MANO DE OBRA, ACARREOS FUERA Y DENTRO DE LA OBRA.</t>
  </si>
  <si>
    <t>DESMANTELAMIENTO DE TABLERO DE CONTROL QO-2, INCLUYE:  DESCONEXION, DESMONTAJE DE GABINETE, LIMPIEZAS DEL AREA DE TRABAJO, MANO DE OBRA, ACARREOS DENTRO Y FUERA DE LA OBRA.</t>
  </si>
  <si>
    <t>DESMANTELAMIENTO DE INTERRUPTOR DE NAVAJAS DE 3 X 30 AMP. INCLUYE: DESCONEXION, DESMONTAJE DE BASE, LIMPIEZAS DEL AREA DE TRABAJO, MANO DE OBRA, ACARREOS DENTRO Y FUERA DE LA OBRA.</t>
  </si>
  <si>
    <t>DESMANTELAMIENTO DE TABLERO DE CONTROL QO-12, INCLUYE, DESCONEXION, DESMONTAJE DE GABINETE, LIMPIEZAS DEL AREA DE TRABAJO, MANO DE OBRA, ACARREOS DENTRO Y FUERA DE LA OBRA.</t>
  </si>
  <si>
    <t>MANTENIMIENTO A TABLERO DE CONTROL QO-8. INCLUYE: REVISION DE CIRCUITOS, CONEXIONES, LIMPIEZAS, MANO DE OBRA, ACARREOS DENTRO Y FUERA DE LA OBRA.</t>
  </si>
  <si>
    <t>DESMONTAR INTERRUPTOR DE NAVAJA DE 3 POLO X 60 AMPERES, INCLUYE: DESCABLEADO, HERRAMIENTAS, MANO DE OBRA, ACARREOS FUERA Y DENTRO DE LA OBRA.</t>
  </si>
  <si>
    <t>SUMINISTRO E INSTALACION DE CONECTOR DE PVC PESADO DE 3", INCLUYE: MANO DE OBRA, HERRAMIENTAS, ACARREOS FUERA Y DENTRO DE LA OBRA.</t>
  </si>
  <si>
    <t>SUMINSTRO Y COLOCACION DE INTERRUPTOR DE SEGURIDAD DE 2x60 AMPS,  CON FUSIBLES   DE 40  AMPS, CON GABINETE NEMA 3R A PRUEBA DE LLUVIA,  INCLUYE: MATERIALES, INSTALACIONES, HERRAMIENTA, MANO DE OBRA, ACARREOS DENTRO Y FUERA DE LA OBRA Y TODO LO NECESARIO PARA SU BUEN FUNCIONAMIENTO.</t>
  </si>
  <si>
    <t>SUMINISTRO Y COLOCACION DE CAJA DE REGISTRO CONDULETS, SERIE OVALADA C-27, 572N, 270-M3 DE 19mm. DE DIAM., INCLUYE: COLOCACION, MATERIALES, HERRAMIENTA, MANO DE OBRA, ACARREOS DENTRO Y FUERA DE LA OBRA.</t>
  </si>
  <si>
    <t>SUMINISTRO Y COLOCACION DE CONTACTOR DE C.A. PARA CARGAS DE ALUMBRADO TIPO SMG-1, DE 2 POLOS, 30 AMP., 60 Hz., MARCA SQUARE`D O SIMILAR EN CALIDAD Y COSTO, INCLUYE: FOTOCELDAS CON BASE O RECEPTACULO, INSTALACION, CONEXION, PRUEBAS, ANDAMIOS A CUALQUIER ALTURA, HERRAMIENTA, MANO DE OBRA, ACARREOS FUERA Y DENTRO DE LA OBRA, TODO LO NECESARIO PARA SU CORRECTO FUNCIONAMIENTO.</t>
  </si>
  <si>
    <t>SUMINISTRO Y COLOCACION DE LUMINARIA FLUORESCENTE DE EMPOTRAR EN PLAFON, 2X32 W., CON LAMPARA F 032/841, ARRANQUE RAPIDO, BULBO T-8, BASE G13, 3050 LUMENES, GABINETES: EB1-2-32W-T-8-E-127V-DA-RAE-30.5 X 122, CAJA TEURA ILUMINACION, INCLUYE: ACCESORIOS PARA FIJACION,  ANDAMIOS, HERRAMIENTA, MANO DE OBRA Y ACARREOS FUERA Y DENTRO DE LA OBRA, TODO LO NECESARIO PARA SU CORRECTO FUNCIONAMIENTO.</t>
  </si>
  <si>
    <t>SUMINISTRO Y COLOCACION DE LUMINARIA FLUORESCENTE DE SOBREPONER EN LOSA, CON LAMPARA AHORRADORA DE ENERGIA DE 13 WATTS, INCLUYE: BASE DE PORCELANA, ACCESORIOS DE FIJACION, ANDAMIOS, HERRAMIENTA, MANO DE OBRA, ACARREOS FUERA Y DENTRO DE LA OBRA.</t>
  </si>
  <si>
    <t>SUMINISTRO Y COLOCACION DE LUMINARIO TIPO ARBOTANTE FLUORESCENTE COMPACTA 1X13W, BASE DE-13W/27, CAT. (H-950/N, MARCA TECNOLITE). PARA PARED, LUMINARIO REDONDO, CRISTAL PERLADO. INCLUYE: ANDAMIOS, HERRAMIENTA, MANO DE OBRA, ACARREOS FUERA Y DENTRO DE LA OBRA.</t>
  </si>
  <si>
    <t>SUMINISTRO Y COLOCACION DE LUMINARIO CON LAMPARA FLUORESCENTE COMPACTA 1X13 W, TIPO SPOT CON CRISTAL DE PROTECCION DE LAMPARA (35/60 INTERLITA 1X13 W, CONSTRULITA) O SIMILAR EN CALIDAD Y COSTO, INCLUYE: ANDAMIOS, HERRAMIENTA, MANO DE OBRA, ACARREOS FUERA Y DENTRO DE LA OBRA.</t>
  </si>
  <si>
    <t>SUMINISTRO Y COLOCACION DE LUMINARIA INCANDESCENTE DE SOBREPONER EN LOSA, CON LAMPARA DE 1 X 25 W. DE COLOR ROJO, INCLUYE: BASE DE PORCELANA, ACCESORIOS DE FIJACION, ANDAMIOS, HERRAMIENTA, MANO DE OBRA, ACARREOS FUERA Y DENTRO DE LA OBRA.</t>
  </si>
  <si>
    <t>SUMINISTRO E INTALACION DE LUMINARIA DE ALUMBRADO PARA CANCHAS DEPORTIVAS OV15 DE ADITIVO METALICO DE 250 WATTS, 220 VOLTS., INCLUYE: DESMONTAJE DE LA PIEZA EXISTENTE, FOTOCELDA, BALASTRO, FOCO, MATERIAL PARA SU CORRECTO FUNCIONAMIENTO, MANO DE OBRA, HERRAMIENTA Y ACARREOS FUERA Y DENTRO DE LA OBRA.</t>
  </si>
  <si>
    <t>REVISION DE CIRCUITOS EN MURO DE ACOMETIDA, INCLUYE: LA REVISION DE VOLTAJES, CHECAR QUE TANTO LOS TABLEROS COMO LA INSTALACION SEAN LAS INDICADAS PARA LA OBRA, HERRAMIENTA Y MANO DE OBRA.</t>
  </si>
  <si>
    <t>SUMINISTRO Y COLOCACION DE INTERRUPTOR TERMOMAGNETICO TIPO FAL 360100 AMP. CON GABINETE; INCL.: MATERIALES, HERRAMIENTA, MANO DE OBRA Y ACARREOS.</t>
  </si>
  <si>
    <t>SUMINISTRO Y COLOCACION DE INTERR. TERMOMAG. QO DE 2x20 AMP; INCL.: MATERIALES, HERRAMIENTA, MANO DE OBRA Y ACARREOS.</t>
  </si>
  <si>
    <t>SUMINISTRO Y COLOCACION DE INTERR. TERMOMAG. QO DE 1x20 AMP; INCL.: MATERIALES, HERRAMIENTA, MANO DE OBRA Y ACARREOS.</t>
  </si>
  <si>
    <t>SUMINISTRO Y COLOCACION DE AISLANTE EN PUNTAS DE CABLES CON AISLANTE DE PLASTICO VOLCANIZADOS. INCLUYE: MATERIAL, MANO DE OBRA, HERRAMIENTAS Y ACARREOS DENTRO Y FUERA DE LA OBRA.</t>
  </si>
  <si>
    <t>SUMINISTRO Y COLOCACION DE INTERRUPTOR TERMOMAGNETICO SIN GABINETE DE 3 POLO 50-100 A TIPO FAL SQUARED O SIMILAR EN CALIDAD Y COSTO, INCLUYE: CONEXION, PRUEBA, HERRAMIENTA Y MANO DE OBRA.</t>
  </si>
  <si>
    <t>SUMINISTRO Y COLOCACION DE CABLE (MARCA: CONDUMEX, CONDUCTORES MONTERREY, LATIN CASA, CODELMEX, CONELC) THW ANTILLAMA 600 V CALIBRE 1/0, INCLUYE: CINTA AISLANTE LUBRICACION, GUIAS AISLAMIENTO DE PUNTAS, HERRAMIENTAS, MANO DE OBRA Y ANDAMIOS A CUALQUIER ALTURA.</t>
  </si>
  <si>
    <t>SUMINISTRO Y COLOCACION DE BASE MEDIDOR DE 7 TERMINALES, 200 A INCLUYE: CONEXION, HERRAMIENTA, MANO DE OBRA Y ACARREO FUERA Y DENTRO DE LA OBRA.</t>
  </si>
  <si>
    <t>SUMINISTRO Y COLOCACION DE CAJA CONDULET DE ALUMINIO SERIE OVALADA TIPO LB-27 DE 19 MM.DE DIAMETRO, CON TAPA; INCLUYE: ACARREO, ANDAMIOS, CONEXIONES, HERRAMIENTA MENOR Y MANO DE OBRA. INCLUYE TODO LO NECESARIO PARA SU CORRECTA EJECUCION.</t>
  </si>
  <si>
    <t>SUMINISTRO Y COLOCACION DE CAJA CONDULET DE ALUMINIO SERIE OVALADA TIPO LB-37 DE 25 MM.DE DIAMETRO, CON TAPA; INCLUYE: ACARREO, ANDAMIOS, CONEXIONES, HERRAMIENTA MENOR Y MANO DE OBRA. INCLUYE TODO LO NECESARIO PARA SU CORRECTA EJECUCION.</t>
  </si>
  <si>
    <t>SUMINISTRO Y COLOCACION DE CAJA  CONDULET DE ALUMINIO  SERIE OVALADA TIPO LB -47 DE 32 MM DE DIAMETRO,  CON TAPA; INCLUYE: ACARREO, CONEXIONES, PRUEBAS, HERRAMIENTA MENOR Y MANO DE OBRA. INCLUYE TODO LO NECESARIO PARA SU CORRECTA EJECUCION.</t>
  </si>
  <si>
    <t>SUMINISTRO Y COLOCACION DE CAJA CONDULET DE ALUMINIO SERIE OVALADA TIPO LB-47 DE 51 MM. DE DIAMETRO, CON TAPA; INCLUYE: ACARREO, CONEXIONES, PRUEBAS, HERRAMIENTA MENOR Y MANO DE OBRA. INCLUYE TODO LO NECESARIO PARA SU CORRECTA EJECUCION.</t>
  </si>
  <si>
    <t>REHABILITACION PARCIAL  DE LUMINARIA FLUORESCENTE 2x39 W, (SOBRE PONER) INCLUYE:TUBOS FLUORESCENTES, ACRILICO,  BASES, SOCKETS, CABLE, PINTURA ESMALTE EN GABINETES, MATERIALES DE FIJACION, COLOCACION DE LUMINARIA, HERRAMIENTA MENOR Y ACARREOS DENTRO Y FUERA DE LA OBRA.</t>
  </si>
  <si>
    <t>SUMINISTRO Y COLOCACION  DE BOMBA SUMERGIBLE MARCA RED JACKET`S O SIMILAR EN CALIDAD Y COSTO, CON MOTOR ELECTRICO MONOFASICO DE  1/2 HP. 3500 RPM, 110 VOLTS, 60 HZ, INCLUYE: 12 METROS DE TUBERIA DE COLUMNA DE 2" DE DIAMETRO (FoGo.), 26 METROS DE CABLE TIPO SUBMARINO Y CABEZAL DE DESCARGA DE 2", 1 VALVULA CHECK DE 2", 1 TUERCA UNION DE 2", HERRAMIENTA, MANO DE OBRA, PRUEBAS, ACARREOS DENTRO Y FUERA DE LA OBRA Y TODO LO NECESARIO PARA SU COLOCACION CORRECTO FUNCIONAMIENTO.</t>
  </si>
  <si>
    <t>DESASOLVE Y LIMPIEZA DE REGISTRO ELECTRICO  EXISTENTE, INCLUYE: RETIRO DEL MATERIAL RESULTANTE , HERRAMIENTA, MANO DE OBRA Y ACARREOS DENTRO Y FUERA DE LA OBRA</t>
  </si>
  <si>
    <t>SUMINISTRO Y COLOCACIÓN DE TABLERO DE DISTRIBUCIÓN I-LINE KA 225M-12-IA MCA. SQUARED CON INTERRUPTOR GENERAL KA 36200 AMP. INCLUYE: ACARREOS FUERA Y DENTRO DE LA OBRA, NIVELACIÓN, MATERIALES DE FIJACIÓN, CONEXIÓNES, PRUEBAS, HERRAMIENTA Y MANO DE OBRA.</t>
  </si>
  <si>
    <t>SUMINISTRO Y COLOCACIÓN DE INTERRUPTOR TERMOMAGNETICO I-LINE FA32030 A FA 32050  AMPERS. MARCA SQUARED. INCLUYE: ACARREOS FUERA Y DENTRO DE LA OBRA, MATERIALES DE FIJACIÓN, CONEXIONES, PRUEBAS, HERRAMIENTA Y MANO DE OBRA.</t>
  </si>
  <si>
    <t>DESMONTAJE DE TRANSFORMADOR TRIFASICO  EN MAL ESTADO, INSTALADO SOBRE POSTE DE CONCRETO, INCLUYE: DESENERGIZADO EN ALTA TENSION CON PERITGA, SUSTITUCION DE FUSIBLES DE ., ACARREO DENTRO Y FUERA DE LA OBRA, HERRAMIENTA Y MANO DE OBRA.</t>
  </si>
  <si>
    <t>SUMINISTRO  Y COLOCACION  DE  INTERRUPTOR GENERAL  I-LINE B.T. 220-127V. NEMA 3R CAT. LA400M102A LA 36400,  INCL.: CONEXION, PRUEBAS, MATERIALES PARA SU FIJACION, HERRAMIENTA, MANO DE OBRA, ACARREOS FUERA Y DENTRO DE LA OBRA</t>
  </si>
  <si>
    <t>SUMINISTRO Y COLOCACION DE LUMINARIA FLUORESCENTE DE SOBREPONER EN LOSA, CON LAMPARA AHORRADORA DE ENERGIA DE 60 WATTS, INCLUYE: BASE DE PORCELANA, ACCESORIOS DE FIJACION, ANDAMIOS, HERRAMIENTA, MANO DE OBRA, ACARREOS FUERA Y DENTRO DE LA OBRA.</t>
  </si>
  <si>
    <t>REHABILITACIÓN DE SALIDA DE VENTILADOR, CAMBIO DE CABLE EN 3 LINEAS DEL No. 12 CON UN DESARROLLO PROMEDIO DE 9 MTRS., INCLUYE DESCABLEADO DE INSTALACION EXISTENTE EN MAL ESTADO, DESMONTAJE Y MONTAJE DE VENTILADOR, VERIFICACION Y ORDENAMIENTO DE CIRCUITOS, ALIMENTACION DESDE EL TABLERO, PRUEBAS, HERRAMIENTAS, MATERIALES, MANO DE OBRA Y ACARREOS DENTRO Y FUERA DE LA OBRA.</t>
  </si>
  <si>
    <t>REHABILITACION DE SALIDA DE ALUMBRADO CON CABLE No. 12 , CON UN DESARROLLO PROMEDIO DE 9.00 MTRS., INCLUYE: DESCABLEADO DE INSTALACION EXISTENTE EN MAL ESTADO, DESMONTAJE Y MONTAJE DE LAMPARAS, SUSTITUIR APAGADORS CON PLACA, VERIFICACION Y ORDENAMIENTO DE CIRCUITOS, ALIMENTACIÓN DESDE EL TABLERO, PRUEBAS, HERRAMIENTAS, MATERIALES, MANO DE OBRA Y ACARREOS DENTRO Y FUERA DE LA OBRA.</t>
  </si>
  <si>
    <t>REHABILITACION DE SALIDA DE CONTACTO CON DOS CABLES DEL No. 10 Y UN CABLE DEL No. 12 CON UN DESARROLLO PROMEDIO DE 9 MTRS.,CABLEADO Y DESCABLEADO, SUSTITUIR CONTACTOS SENCILLOS POR CONTACTOS DOBLES POLARIZADOS CON PLACA, VERIFICACION Y ORDENAMIENTO DE CIRCUITOS, ALIMENTACION DESDE EL TABLERO, PRUEBAS, HERRAMIENTAS, MATERILAES, MANO DE OBRA Y ACARREOS DENTRO Y FUERA DE LA OBRA.</t>
  </si>
  <si>
    <t>SUMINISTRO Y COLOCACIÒN DE CAJA GALVANIZADA DE 10 X 10 CMS, PARA REGISTRO DE INSTALACIONES ELECTRICAS, INCLUYE: FIJACION EN ESTRUCTURA DE MADERA, MATERIALES,  ACARREOS FUERA Y DENTRO DE LA OBRA, MANO DE OBRA, HERRAMIENTA Y ANDAMIOS A CUALQUIER ALTURA.</t>
  </si>
  <si>
    <t>SUMINISTRO E INSTALACION DE LUMINARIO COMPUESTO SOQUET MOGUL, BASE Y COLGANTE, BALASTRO REMOTO OCULTO EN PLAFON, LAMPARA DE ADITIVOS METALICOS DE 250W. INCLUYE: MATERIALES NECESARIOS, CONEXION, PRUEBAS, ANDAMIOS A CUALQUIER ALTURA, HERRAMIENTAS, MANO DE OBRA, ACARREOS DENTRO Y FUERA DE LA OBRA. TODO LO NECESARIO PARA SU CORRECTO FUNCIONAMIENTO.</t>
  </si>
  <si>
    <t>SUMINISTRO E INSTALACION DE LUMINARIA PARA LAMPARA DE LUZ ULTRAVIOLETA, 127V, 60 Hz, 30W, T8; BALASTRO ELECTRONICO C3OY8 TECNOLITE, TUBO GERMICIDA DE 908.80 MM, MONTADO EN GABINETE DE 1.22 x 0.30 MTS.. INCLUYE: MATERIALES NECESARIOS, CONEXION, PRUEBAS, ANDAMIOS A CUALQUIER ALTURA, HERRAMIENTAS, MANO DE OBRA, ACARREOS DENTRO Y FUERA DE LA OBRA. TODO LO NECESARIO PARA SU CORRECTO FUNCIONAMIENTO.</t>
  </si>
  <si>
    <t>SALIDA DE CONTACTO MONOFASICO POLARIZADO DUPLEX 127V-15 AMPS.  CON 2 ENTRADAS PLANAS Y UNA REDONDA, CAJA CONDULETS Y  TUBO CONDUIT DE FoGo PARED DELGADA DE 13 A 19 MM. DE DIAMETRO, INCLUYE: CONDULETS, EMPAQUES, TAPA, CONECTORES, COPLES,  ABRAZADERAS,  CABLE DEL No. 10 Y 12, TAQUETES Y TORNILLOS, APAGADORES, PRUEBAS, ANDAMIOS,  HERRAMIENTAS, MATERIALES, MANO DE OBRA Y ACARREOS DENTRO Y FUERA DE LA OBRA.</t>
  </si>
  <si>
    <t>SALIDA DE CENTRO CON CAJA CONDULETS Y TUBO CONDUIT Fo.Go. PARED DELGADA DE 13 A 19 MM. DE DIAMETRO, INCLUYE: CONDULETS, EMPAQUES, TAPA, CONECTORES, COPLES, ABRAZADERAS, CABLE DEL No. 10 Y 12, TAQUETES, TORNILLOS, APAGADORES, PRUEBAS, ANDAMIOS, HERRAMIENTA, MANO DE OBRA, ACARREOS FUERA Y DENTRO DE LA OBRA.</t>
  </si>
  <si>
    <t>SUMINISTRO Y COLOCACION DE LUMINARIA DE EMPOTRAR EN PLAFOND, TIPO SPOT (MULTIGROVE) CON LAMPARAS R20-50 W, PAR 20-130 VOLTS, HAZ MEDIO (30), INCLUYE: MATERIAL PARA SU FIJACION, CONEXION, PRUEBAS, ANDAMIOS, HERRAMIENTA, MANO DE OBRA, ACARREOS FUERA Y DENTRO DE LA OBRA, TODO LO NECESARIO PARA SU CORRECTO FUNCIONAMIENTO.</t>
  </si>
  <si>
    <t>REHABILITACION DE REGISTRO ELECTRICO DE 60x60x80 CMS., CONSISTENTE EN LEVANTAR EL NIVEL DE PISO TERMINADO; INCLUYE: LIMPIEZA INTERIOR, COLOCACIÓN DE FONDO DE GRAVA DE 3/4", VARILLA FORRADA CON ELECTRODUCTO NARANJA, CADENA PERIMETRAL DE CONCRETO F´C=150 KG/CM2 DE 15x15 CMS DE SECCION, ARMADA CON 3 VARILLAS No. 3, ESTRIBOS DEL No. 2 A CADA 20 CMS., SUJECION DE TAPA METALICA A CADENA CON ANCLAS, CIMBRADO Y DESCIMBRADO CON MADERA DE PINO DE 3ra., BOQUILLAS, APLANADO INTERIOR CON MORTERO CEM-ARENA 1:5, ACABADO PULIDO, TAPA METALICA DE LAMINA LISA CAL. 18, BISAGRAS, MARCO DE ANGULO DE 1"x1"x1/8", CONTRAMARCO DE ANGULO DE 1 1/4"x1 1/4"x 1/8", HERRAMIENTA, MANO DE OBRA Y ACARREOS FUERA Y DENTRO DE LA OBRA.</t>
  </si>
  <si>
    <t>DESMANTELAMIENTO DE SALIDA ELECTRICA DE VENTILADORES, INCLUYE: DESCABLEADO Y DESMONTAJE, HERRAMIENTA, MANO DE OBRA Y ACARREOS DENTRO Y FUERA DE LA OBRA.</t>
  </si>
  <si>
    <t>DESMANTELAMIENTO DE SALIDAS ELECTRICAS DE CONTACTOS, INCLUYE: DESCABLEADO, QUITAR CONTACTOS Y TAPAS, HERRAMIENTA, MANO DE OBRA Y ACARREOS DENTRO Y FUERA DE LA OBRA..</t>
  </si>
  <si>
    <t>SUMINISTRO Y COLOCACIÓN DE TUBERIA CONDUIT DE PVC DE 4" DE Ø, EN 4 LINEAS DE ACUERDO A LAS NORMAS DE C.F.E., INCLUYE: DEMOLICION DE PISO DE CONCRETO EXISTENTE DE 50 CMS. DE ANCHO, CORTE CON CORTADORA DE CONCRETO, EXCAVACIÓN, MATERIAL MEJORADO, RELLENO CON MATERIAL PRODUCTO DE LA EXCAVACIÓN Y REPOSICIÓN DE CONCRETO DE F´C= 150 KG/CM2. TRABAJO TERMINADO.</t>
  </si>
  <si>
    <t>SUMINISTRO E INSTALACION DE BASE DE MEDICION 7x200 AMPS. INCLUYE: FLETES, ACARREOS, MATERIALES DE FIJACION, NIVELACION, HERRAMIENTA Y MANO DE OBRA.</t>
  </si>
  <si>
    <t>REHABILITACION DE LUMINARIA DE SOBREPONER TIPO CAPFCE DE 2x75 W (PINTURA EN GABINETES CAMBIO DE BALASTROS, CAMBIO DE ACRILICOS, CAMBIO DE TUBOS FLUORESCENTES, DESARMADO Y ARMADO DE GABINETES, DESMONTAJE, ANCLAS PARA SU FIJACION)., INCLUYE. HERRAMIENTA, MANO DE OBRA Y ACARREOS DENTRO Y FUERA DE LA OBRA.</t>
  </si>
  <si>
    <t>PUENTE DE UNION PRINCIPAL EN INTERRUPTOR PRINCIPAL. INCLUYE: ZAPATA TERMINAL, CABLE CAL. 4/0, TUBO CONDUIT P.D. GALV. 19 MM., CONECTOR P.D., PRUEBAS, HERRAMIENTA Y MANO DE OBRA.</t>
  </si>
  <si>
    <t>SUMINISTRO Y COLOCACION DE TABLERO DE DISTRIBUCION I-LINE ML-400-14-2A SQUARE´D O SIMILAR EN CALIDAD Y COSTO, INCLUYE: PRUEBAS, MATERIALES, FIJACION, HERRAMIENTA, MANO DE OBRA, ACARREOS FUERA Y DENTRO DE LA OBRA.</t>
  </si>
  <si>
    <t>SUMINISTRO Y COLOCACION DE INTERRUPTOR TERMO MAGNETICO I-LINE FA-36030, INCLUYE: COLOCACION, PRUEBAS, HERRAMIENTAS, MANO DE OBRA Y ACARREOS FUERA Y DENTRO DE LA OBRA.</t>
  </si>
  <si>
    <t>SUMINISTRO Y COLOCACION DE INTERRUPTOR TERMO MAGNETICO I-LINE FA-36100, INCLUYE: COLOCACION, PRUEBAS, HERRAMIENTAS, MANO DE OBRA Y ACARREOS FUERA Y DENTRO DE LA OBRA.</t>
  </si>
  <si>
    <t>SUMINISTRO Y COLOCACION DE INTERRUPTOR TERMO MAGNETICO I-LINE FA-36175, INCLUYE: COLOCACION, PRUEBAS, HERRAMIENTAS, MANO DE OBRA Y ACARREOS FUERA Y DENTRO DE LA OBRA.</t>
  </si>
  <si>
    <t>SUMINISTRO Y COLOCACION DE INTERRUPTOR TERMO MAGNETICO I-LINE FA-36070, INCLUYE: COLOCACION, PRUEBAS, HERRAMIENTAS, MANO DE OBRA Y ACARREOS FUERA Y DENTRO DE LA OBRA.</t>
  </si>
  <si>
    <t>SUMINISTRO Y COLOCACION DE INTERRUPTOR TERMO MAGNETICO I-LINE FA-36050, INCLUYE: COLOCACION, PRUEBAS, HERRAMIENTAS, MANO DE OBRA Y ACARREOS FUERA Y DENTRO DE LA OBRA.</t>
  </si>
  <si>
    <t>SUMINISTRO Y COLOCACION DE INTERRUPTOR TERMO MAGNETICO I-LINE FA-36040, INCLUYE: COLOCACION, PRUEBAS, HERRAMIENTAS, MANO DE OBRA Y ACARREOS FUERA Y DENTRO DE LA OBRA.</t>
  </si>
  <si>
    <t>SUMINISTRO Y COLOCACION DE INTERRUPTOR TERMO MAGNETICO LAL-36400, Y GABINETE LA4008B,  INCLUYE: COLOCACION, PRUEBAS, HERRAMIENTAS, MANO DE OBRA Y ACARREOS FUERA Y DENTRO DE LA OBRA.</t>
  </si>
  <si>
    <t>SUMINISTRO Y COLOCACION DE INTERRUPTOR TERMOMAGNETICO LAL-36400,   INCLUYE: COLOCACION, PRUEBAS, HERRAMIENTAS, MANO DE OBRA Y ACARREOS FUERA Y DENTRO DE LA OBRA.</t>
  </si>
  <si>
    <t>REPARACION DE INSTALACION DE RED ELECTRICA EXTERIOR , INCLUYE: RETIRO DE CABLE EXISTENTE, REPOSICION DE CABLE, CONEXION, TRABAJO TERMINADO, MANO DE OBRA, Y HERRAMIENTA.</t>
  </si>
  <si>
    <t>SALIDA PARA VOZ Y DATOS EN MURO  INCLUYE: PRUEBAS, CABLE CONECTORES, CONECIONES, COPLES, SOBRETAPA, MANO DE OBRA, ACARREO FUERA Y DENTRO DE LA OBRA, HERRAMIENTA.</t>
  </si>
  <si>
    <t>SUMINISTRO Y CONSTRUCCION DE SUBESTACION ELECTRICA, TIPO POSTE DE 45 KVA, 13.2 KV/220/127 VOLTS, A BASE DE: TRANSFORMADOR TRIFASICO DE 45 KVA, MCA. PROLEC O IEM,  1 POSTE PC-11-700, 1 POSTE PC-9-450, 2 CRUCETAS PR-200, CRUCETA PT-200, PARRILLA METALICA, ABARAZADERAS, PERNOS, MOLDURAS, HERRAJES, REMATES, AISLADORES, SISTEMA DE TIERRA, RETENIDA COMPLETA,  RSA, 3 CORTA CIRCUITOS FUSIBLE 15 KV, 3 APARTARRAYOS ADA 12 KV, 3 CONECTORES PERICO LINEA VIVA, 3 LISTONES FUSIBLES, PLACAS Y ARANDELAS (4) 2-PC Y (10) 1-PC, APEGADO A ESPECIFICACIONES Y EL PROTOCOLO DE LA CFE Y UNIDAD VERIFICADORA; INCLUYE: TRAMITES Y GESTIONES ANTE CFE, VERIFICACION, MEMORIA DE CALCULO, PLANOS EN ALTA Y BAJA TENSION, FIANZA, HONORARIOS DE NOTARIO Y CONVENIO, MANO DE OBRA, MATERIALES MENORES, EQUIPO Y HERRAMIENTA, FLETES Y ACARREOS, DENTRO Y FUERA DE LA OBRA.(PROYECTO ESPECIAL CON 2 POSTES)</t>
  </si>
  <si>
    <t>SUCCION Y DESCARGA DE MOTOBOMBA A BASE DE TUBO DE COBRE "M" INCLUYE: SUCCION DE TUBO DE COBRE DE 1" DE DIAMETRO Y DESCARGA DE 3/4" DE DIAMETRO, VALVULA CHECK PICHANCHA, CODOS, TEE, ADAPTADORES, SOLDADURA, CORTES, ACARREOS, HERRAMIENTAS, PRUEBAS Y MANO DE OBRA.</t>
  </si>
  <si>
    <t>SUMINISTRO Y COLOCACION DE CORREDERA DE 1.00 MTS. DE ACERO GALVANIZADO POR IMERSION EN CALIENTE NORMA C.F.E. MENSULA CS DE 356 DE  FIERRO GALVANIZADO, SOPORTE DE MEDIA CAÑA DE NEOPRENO TCA-187 CAL 1/0 INCLUYE: MANIOBRAS, ACARREOS, FIJACION A PAREDES DE REGISTRO DE BANQUETA, COLOCACION, ASENTADO EN SU POSICION, MONTAJE, PRUEBAS, AJUSTES, MEDICIONES, CONEXION DE TIERRA, AJUSTES, EQUIPO, HERRAMIENTA Y MANO DE OBRA.</t>
  </si>
  <si>
    <t>MANTENIMIENTO DE REGISTRO ELECTRICO DE 0.60x0.60x0.25 M., A BASE DE AISLAMIENTO DE PUNTAS, APLANADOS EXTERIORES, FONDO DE GRAVA, PINTURA VINILICA EN MUROS EXTERIORES Y PINTURA ANTICORROSIVA EN TAPA METALICAS, INCLUYE: MATERIALES, MANO DE OBRA, HERRAMIENTAS Y ACARREOS DENTRO Y FUERA DE LA OBRA.</t>
  </si>
  <si>
    <t>SUMINISTRO Y COLOCACION DE CONTACTO DUPLEX CON TAPA DE INTEMPERIE 125 V. INCLUYE: MATERIALES, MANO DE OBRA Y HERRAMIENTA.</t>
  </si>
  <si>
    <t>DESMANTELAMIENTO Y DESCONEXION DE TABLERO DE CONTROL Y/O CENTRO DE CARGA, PARA SU SUSTITUCION, INCLUYE: RANURADO EN MUROS Y RESANES, MANO DE OBRA, ACARREOS DENTRO Y FUERA DE LA OBRA.</t>
  </si>
  <si>
    <t>REHABILITACIÓN  DE SALIDA DE CENTRO EN CAJA DE LAMINA GALVANIZADA, INCLUYE:  CABLES (CONDUMEX, MONTERREY O SIMILARES EN CALIDAD Y COSTO), CHASIS Y SOBRETAPA DE ALUMINIO DE 1-2-3 VENTANAS,  PRUEBAS, CONEXION, HERRAMIENTA, MATERIALES, MANO DE OBRA Y ACARREOS DENTRO Y FUERA DE LA OBRA.</t>
  </si>
  <si>
    <t>REHABILITACIÓN  DE SALIDA DE CONTACTO EN CAJA DE LAMINA GALVANIZADA, INCLUYE:  CABLES (CONDUMEX, MONTERREY O SIMILARES EN CALIDAD Y COSTO), CHASIS Y SOBRETAPA DE ALUMINIO DE 1-2-3 VENTANAS,  PRUEBAS, CONEXION, HERRAMIENTA, MATERIALES, MANO DE OBRA Y ACARREOS DENTRO Y FUERA DE LA OBRA.</t>
  </si>
  <si>
    <t>SALIDA DE CENTRO EN CAJA DE LAMINA GALVANIZADA CON TUBO CONDUIT Fo. Go. GALVANIZADO PARED DELGADA Y CONDULETS FS "L" Y "T"  INCLUYE:  CONECTORES,COPLES, CABLE (MCA. CONDUMEX, CONDUCTORES MONTERREY, LATINCASA, CONDELMEX, CONELEC), ACARREOS FUERA Y DENTRO DE LA OBRA, PRUEBAS, CONEXION, MANO DE OBRA Y HERRAMIENTA, APAGADORES.</t>
  </si>
  <si>
    <t>SALIDA DE CENTRO PARA VENTILADOR EN CAJA DE LAMINA GALVANIZADA CON TUBO CONDUIT FOoGo. PARED DELGADA Y CONDULETS FS "L" Y "T" INSTALACION APARENTE INCLUYE: CONECTORES, COPLES,  HERRAMIENTA, MANO DE OBRA, ACARREOS FUERA Y DENTRO DELA OBRA.</t>
  </si>
  <si>
    <t>REHABILITACION TOTAL DE LUMINARIA FLUORESCENTE 2x39 W, INCLUYE:TUBOS FLUORESCENTES, ACRILICO, BALASTROS, BASES, SOCKETS, CABLE, PINTURA ESMALTE EN GABINETES, MATERIALES DE FIJACION, COLOCACION DE LUMINARIA, HERRAMIENTA MENOR Y ACARREOS DENTRO Y FUERA DE LA OBRA.</t>
  </si>
  <si>
    <t>REHABILITACION PARCIAL  DE LUMINARIA FLUORESCENTE 2x39 W, INCLUYE:TUBOS FLUORESCENTES, ACRILICO,  BASES, SOCKETS,  BALASTROS, CABLE, PINTURA ESMALTE EN GABINETES, MATERIALES DE FIJACION, COLOCACION DE LUMINARIA, HERRAMIENTA MENOR Y ACARREOS DENTRO Y FUERA DE LA OBRA.</t>
  </si>
  <si>
    <t>DESCONEXION Y DESMANTELAMIENTO DE TABLERO DE CONTROL, DISTRIBUCION Y/O GENERAL PARA SU SUSTITUCION, INCLUYE: RANURADO EN MUROS, RESANES, LIMPIEZA Y DESASOLVE EN TUBERIAS, MANO DE OBRA, HERRAMIENTA,  ACARREOS DENTRO Y FUERA DE LA OBRA.</t>
  </si>
  <si>
    <t>DESCONEXION Y DESMANTELAMIENTO DE CABLE 1/0-12 THW PARA SU SUSTITUCION, INCLUYE: LIMPIEZA Y DESASOLVE DE TUBERIA, MANO DE OBRA, HERRAMIENTA, ACARREOS DENTRO Y FUERA DE LA OBRA.</t>
  </si>
  <si>
    <t>SUMINISTRO Y COLOCACION DE TABLERO DE DISTRIBUCION QO-412-L125 TRIFASICO SQUARE´D INCLUYE: HERRAMIENTA, MANO DE OBRA, ACARREOS FUERA Y DENTRO DE LA OBRA, CONEXION, PRUEBA Y MATERIALES PARA SU FIJACION.</t>
  </si>
  <si>
    <t>SUM. Y COLOCACION DE INTERRUPTOR TERMOMAGNETICO FAL36100 AMP. CON GABINETE MCA. SQUARE´D INCLUYE: HERRAMIENTA, MANO DE OBRA, ACARREOS DENTRO Y FUERA DE LA OBRA, CONEXION Y PRUEBA.</t>
  </si>
  <si>
    <t>SUM. Y COLOCACION DE BASE P/MEDIDOR DE 7 TERMINALES DE 100 AMPS. MCA SQUARE´D, INCLUYE: EMPOTRE EN MURO, HERRAMIENTA, MANO DE OBRA, ACARREOS DENTRO Y FUERA DE LA OBRA, CONEXION Y PRUEBA.</t>
  </si>
  <si>
    <t>SUMINISTRO Y COLOCACION DE MUFA SECA PARA ACOMETIDA CON ENTRADA DE TUBO DE 38 MM, INCLUYE: ACARREOS FUERA Y DENTRO DE LA OBRA, ELEVACION, HERRAMIENTA Y MANO DE OBRA.</t>
  </si>
  <si>
    <t>SALIDA PARA REGISTRO CAJA DE REJISTRO CON CAJA CUADRADA GALVANIZADA DE 102x102 PARA TUBO DE 19-25 MM, INCLUYE: RESANES CON MORTERO CEM-ARE 1:4,  MATERIALES, HERRAMIENTA, MANO DE OBRA Y ACARREOS FUERA Y DENTRO DE LA OBRA.</t>
  </si>
  <si>
    <t>SUMINISTRO Y COLOCACION DE GABINETE TIPO TELEFONICO DE 45x50x20 CMS. TIPO SOBREPONER, INCLUYE: MATERIALES, HERRAMIENTA, MANO DE OBRA Y ACARREOS FUERA Y DENTRO DE LA OBRA.</t>
  </si>
  <si>
    <t>SUMINISTRO Y COLOCACION DE INTERRUPTOR TERMOMAGNETICO DE 2 POLOS DE 30 AMPS. TIPO FAL MARCA SQUARE´D, INCLUYE: HERRAMIENTA, MANO DE OBRA, ACARREOS FUERA Y DENTRO DE LA OBRA, CONEXION Y PRUEBA.</t>
  </si>
  <si>
    <t>SUMINISTRO Y COLOCACION DE INTERRUPTOR TERMOMAGNETICO DE 2 POLOS DE 40 AMPS. TIPO FAL MARCA SQUARE´D, INCLUYE: HERRAMIENTA, MANO DE OBRA, ACARREOS FUERA Y DENTRO DE LA OBRA, CONEXION Y PRUEBA.</t>
  </si>
  <si>
    <t>SUMINISTRO Y COLOCACIÓN DE LUMINARIO EXTERIOR TIPO ARBOTANTE EN MURO. 220 QV, 100 W,  VAPOR DE SODIO ALTA PRESION, REFLECTOR DE CRISTAL, MOD. WALLPACKETTE 410, MCA HOLOPHANE O SIMILAR EN CALIDAD Y COSTO. INCLUYE: CONEXIÒN, PRUEBAS, MATERIALES, MANO DE OBRA, HERRAMIENTA, ACARREO DENTRO Y FUERA DE LA OBRA Y TODO LO NECESARIO PARA SU CORRECTA EJECUCIÓN Y FUNCIONAMIENTO.</t>
  </si>
  <si>
    <t>SUMINISTRO Y COLOCACION DE CAJA DE LAMINA GALVANIZADA DE 10 X 10 X 5.7 CMS. PARA REGISTRO ELECTRICO EN TECHO O PISO INCLUYE : FIJACION CON MORTERO CEMENTO ARENA 1:4 ACARREOS DENTRO Y FUERA DE LA OBRA, HERRAMIENTA, Y ANDAMIOS A CUALQUIER ALTURA</t>
  </si>
  <si>
    <t>SUMINISTRO Y COLOCACION DE TABLERO DE CONTROL QO112 L125GF TIPO DE EMPOTRAR NEMA 1, 127-120V. INCLUYE: TAPA QOC 16 UF, ZAPATAS PRINCIPALES, CONEXION, PRUEBAS, MATERIALES PARA SU FIJACION, HERRAMIENTAS, MANOD E OBRA, ACARREOS DENTRO Y FUERA DE LA OBRA.</t>
  </si>
  <si>
    <t>SUMINISTRO Y COLOCACION DE TUBO FLUORESCENTE DE 39 WATTS, BLANCO FRIO F48T12/CW CON BASES DEL TIPO TELESCOPICO. INCLUYE: HERRAMIENTAS, MANO DE OBRA, ACARREOS FUERA Y DENTRO DE LA OBRA.</t>
  </si>
  <si>
    <t>SALIDA PARA REFLECTOR CON TUBERIA DE Fo Go PARED DELGADA Y CABLE DEL No. 12; INCLUYE: REFLECTOR DE 300 W, HERRAMIENTA, MATERIALES, MANO DE OBRA Y ACARREOS FUERA Y DENTRO DE LA OBRA.</t>
  </si>
  <si>
    <t>SALIDA PARA CONTACTO, A BASE DE TUBERIA DE Fo.Go.  PARED DELGADA DE 1/2" EN CAJA CONDULET, INCLUYE: CABLE DEL No.12, PLACA,, CONTACTO POLARIZADO, HERRAMIENTA, MATERIALES, MANO DE OBRA Y ACARREOS FUERA Y DENTRO DE LA OBRA.</t>
  </si>
  <si>
    <t>SUMINISTRO Y COLOCACION DE CAJA DE LAMINA GALVANIZADA DE 10 X 10 X 3.8 CMS. PARA REGISTRO ELECTRICO EN TECHO SOBRE ELEMENTOS DE MADERA O METALICOS,  INCLUYE : ACCESORIOS DE FIJACION ACARREOS DENTRO Y FUERA DE LA OBRA, HERRAMIENTA, Y ANDAMIOS A CUALQUIER ALTURA</t>
  </si>
  <si>
    <t>SUMINISTRO Y COLOCACION DE LUMINARIA AUTOBALASTRADA CON ARMADURA DE ALUMINIO RECUBIERTO CON PINTURA RESINA POLIESTER, SISTEMA OPTICO DE REFRACTOR DE CRISTAL BOROSILICATO PRISMATICO, ENDURAL RESISTENTE AL CHOQUE TERMICO, SELLADO CON UNA CUBIERTA DE ALUMINIO ANONIZADO, BALASTRO AUTOREGULADO, ALTO FACTOR DE POTENCIA PARA OPERAR LAMPARA DE 400 W, ADITIVOS METALICOS 220 V., 60 HZ MODELO NPP5-PRISMACK CATALOGO NPP5400MH6Z-B37-PF-121- HOLOPHANE. INCLUYE: CABLE USO RUDO 3 HILOS, CALIBRE 12, CLAVIJA DE 15 AMPS. DE 3 VIAS, TUBO CONDUIT DE 19 MM SOLDADURA O FIJACION A ESTRUCTURA A CUALQUIER ALTURA, CINTA AISLANTE, PRUEBAS, HERRAMIENTA, MANO DE OBRA, ACARREOS DENTRO Y FUERA DE LA OBRA, TODO LO NECESARIO PARA SU BUEN FUNCIONAMIENTO.</t>
  </si>
  <si>
    <t>SUMINISTRO Y COLOCACION DE CONTACTO MONOFASICO SENCILLO POLARIZADO 127 v. 15 AMP. CON DOS ENTRADAS PLANAS Y UNA REDONDA, INCLUYE: ACCESORIOS PARA SU FIJACION A CUALQUIER ALTURA, CONEXIONES, CINTA PLASTICA AISLANTE, HERRAMIENTAS, MATERIALES, MANO DE OBRA Y ACARREOS DENTRO Y FUERA DE LA OBRA.</t>
  </si>
  <si>
    <t>SUMINISTRO Y COLOCACION DE TAPA CIEGA EN CHALUPA, PARA CANCELACION DE APAGADOR O CONTACTO, INCLUYE: ENCINTADO DE CABLES, MATERIALES, MANO DE OBRA, HERRAMIENTA, ACARREOS DENTRO Y FUERA DE LA OBRA.</t>
  </si>
  <si>
    <t>REHABILITACION DE APAGADORES O CONTACTOS, INCLUYE: CONTACTO O APAGADOR, DESMONTAJE Y MONTAJE, APRIETE DE CONEXIONES, ENCINTADO, MATERIALES, MANO DE OBRA, HERRAMIENTA Y EQUIPO, ACARREOS DENTRO Y FUERA DE LA OBRA.</t>
  </si>
  <si>
    <t>SALIDA ELECTRICA PARA VENTILADOR A BASE DE SUMINISTRO Y COLOCACION DE CANALETA DE 22 X 10 X 2100 MM PARA CUBRIR CABLE DE INSTALACION  ELECTRICA VISIBLE, FIJADO CON TAQUETES Y TORNILLOS, SOBRE MURO, TRABE O LOSA DE CONCRETO, INCLUYE: MATERIALES, MANO DE OBRA, HERRAMIENTA Y EQUIPO, ACARREOS DENTRO Y FUERA DE LA OBRA.</t>
  </si>
  <si>
    <t>DESMATELAMIENTO DE LUMINARIAS TIPO CANALETA DE 1X74 W, MATERIAL RECUPERABLE, INCLUYE: HERRAMIENTA, MANO D EOBRA Y ACARREOS FUERA Y DENTOR DE LA OBRA.</t>
  </si>
  <si>
    <t>DESMATELAMIENTO DE LUMINARIA CIRCULAR DE 22 W, MATERIAL RECUPERABLE.  INCLUYE: HERRAMIENTA, MANO D EOBRA Y ACARREOS FUERA Y DENTOR DE LA OBRA.</t>
  </si>
  <si>
    <t>DESMATELAMIENTO DE VENTILADOR DE TECHO CON MATERIAL RECUPERABLE(VENTILADOR Y CAJA DE CONTROL).  INCLUYE: HERRAMIENTA, MANO D EOBRA Y ACARREOS FUERA Y DENTOR DE LA OBRA.</t>
  </si>
  <si>
    <t>DESVIO DE RED ELECTRICA EXISTENTE A BASE DE CABLES 4/0, 1/0, No. 8, CONECTORES; INCLUYE: SOLTAL CABLES, ANALISIS DE CIRCUITOS, CINTA PLASTICA AISLANTE, CORTES Y CONEXIONES NECESARIAS, HERRAMIENTA, MANO DE OBRA Y ACARREOS FUERA Y DENTRO DE LA OBRA.</t>
  </si>
  <si>
    <t>CENTRO DE CARGA QO612L100F PARA EQUIPOS DE AIRE ACONDICIONADO MARCA SQUARE'D, INCLUYE: SUMINISTRO, COLOCACIÓN, TRAZO, CONEXIÓN, PRUEBAS, MATERIALES PARA SU FIJACIÓN, MANO DE OBRA, ACARREOS DENTRO Y FUERA DE LA OBRA.</t>
  </si>
  <si>
    <t>INTERRUPTOR TERMOMAGNÉTICO DE 2 POLOS, 30 AMPS, TIPO QO, MARCA SQUARE`D, INCLUYE: SUMINISTRO, COLOCACIÓN, INSTALACION, CONEXION, PRUEBAS, MATERIALES, HERRAMIENTA, MANO DE OBRA, ACARREOS FUERA Y DENTRO DE LA OBRA, TODO LO NECESARIO PARA SU CORRECTO FUNCIONAMIENTO.</t>
  </si>
  <si>
    <t>SUMINISTRO Y COLOCACION DE INTERRUPTOR TERMOMAGNÉTICO MARCA FEDERAL PACIFIC MODELO HEG DE 3X 50 AMPS, INCLUYE:  INSTALACION, FIJACIÓN, CONEXION, PRUEBAS, MATERIALES, HERRAMIENTA, MANO DE OBRA, ACARREOS FUERA Y DENTRO DE LA OBRA, TODO LO NECESARIO PARA SU CORRECTO FUNCIONAMIENTO</t>
  </si>
  <si>
    <t>SUMINISTRO Y COLOCACION DE INTERRUPTOR TERMOMAGNÉTICO MARCA FEDERAL PACIFIC MODELO HEG DE 3X 20 AMPS, INCLUYE:  INSTALACION, FIJACIÓN, CONEXION, PRUEBAS, MATERIALES, HERRAMIENTA, MANO DE OBRA, ACARREOS FUERA Y DENTRO DE LA OBRA, TODO LO NECESARIO PARA SU CORRECTO FUNCIONAMIENTO.</t>
  </si>
  <si>
    <t>SISTEMA DE ALARMA PARA NOTIFICACIÓN DE EMERGENCIA CON ALCANCE DE 80 A 360 MTS., QUE CONSTA DE: AMPLICADOR, MEZCLADOR DE 360 WATTS MUSICALES. INCLUYE: 2 TRANSDUCTORES DIFUSURA TIPO TROMPETA DE ALUMINIO REDONDA DE 51 CMS DE DIAMETRO, 38.3 CMS. DE LONGITUD, 2 UNIDADES EXCITADORAS CON POTENCIA DE 70 WATTS RMS, CON DIAMETRO DE 11 CMS, 15 CMS DE ALTO CON ROSCA PARA ENTRADA STANDARD DE 3.47 CMS, 2 TRANSFORMADORES DE LINEA DE POTENCIA DE 50 WATTS RMS, MARCA RAMSOM MODELO 1200M/TR51/L50/U100F, CABLE POLARIZADO CAL. 16, ANDAMIOS, MATERIAL PARA SU FIJACIÓN, HERRAMIENTAS, MANO DE OBRA, ACARREOS DENTRO Y FUERA DE LA OBRA.</t>
  </si>
  <si>
    <t>SUMINISTRO Y COLOCACION DE TABLERO DE CONTROL QO320L115-F SQUARE'D O SIMILAR, INCLUYE: CONEXION, PRUEBAS, MATERIALES PARA SU FIJACION, HERRAMIENTA, MANO DE OBRA Y ACARREOS DENTRO Y FUERA DE LA OBRA.</t>
  </si>
  <si>
    <t>PREPARACION DE INSTALACION ELECTRICA DE LUMINARIAS Y CONTACTOS EN FUTURO ADOSAMIENTO. INCLUYE: TUBERIA CONDUIT DE FIERRO GALVANIZADO DE 13 A 19 mm DE Ø, GUIA DE ALAMBRE GALVANIZADO, CONECTORES, COPLES, TAPON, HERRAMIENTA, MANO DE OBRA, ACARREOS DENTRO Y FUERA DE LA OBRA, SEGÚN PROYECTO.</t>
  </si>
  <si>
    <t>SUMINISTRO Y COLOCACION DE TUBO FLUORESCENTE DE 75 WATTS, INCLUYE: HERRAMIENTAS, MANO DE OBRA, ACARREOS FUERA Y DENTRO DE LA OBRA.</t>
  </si>
  <si>
    <t>SUMINISTRO Y COLOCACION DE BALASTRO DE 75 WATTS, INCLUYE: HERRAMIENTA, MANO DE OBRA Y TODO LO NECESARIO PARA SU FIJACION.</t>
  </si>
  <si>
    <t>SUMINISTRO  Y COLOCACION DE INTERRUPTOR TERMOMAGNETICO TIPO FA DE 1Px15-50 AMP SQUARE'D, INCLUYE:  MATERIALES, CONEXIÓN, PRUEBAS, HERRAMIENTA, MANO DE OBRA, ACARREOS FUERA Y DENTRO DE LA OBRA.</t>
  </si>
  <si>
    <t>SUMINISTRO  Y COLOCACION  DE  PUERTA QOC24UF MCA. SQUARE`D DE EMPOTRAR, PARA TABLERO QO120L125G,  INCLUYE: CONEXION, PRUEBAS, HERRAMIENTA, MANO DE OBRA, ACARREOS FUERA Y DENTRO DE LA OBRA, TODO LO NECESARIO PARA SU FIJACION Y BUEN FUNCIONAMIENTO.</t>
  </si>
  <si>
    <t>SUMINISTRO E INSTALACION DE INTERRUPTOR DE SEGURIDAD 2x30 AMP. D-221-NRD, CON GABINETE TIPO INTERPERIE, RESISTENTE A LLUVIA CON DOS CARTUCHOS DE 250 V; 30 AMP. DROF. PARA CONEXION DE EQUIPO COMPRESORES EN AZOTEAS, INCLUYE: TUBERIA CONDUIT GALVANIZADA PARED DELGADA, CABLE CONDUCTOR MCA VIAKON CAL. 10 Y 12, CONDULETS, TUBO LICUATITE, CINTA DE AISLAR, TODOS LOS MATERIALES PARA SU FIJACION, MANO DE OBRA, FLETES Y ACARREOS.</t>
  </si>
  <si>
    <t>SUMINISTRO Y COLOCACION DE ARRANCADOR MAGNETICO A TENSION COMPLETA, INCL.: ELEMENTOS TERMICOS CLASE 8536 SBG-1 (ANTES LBG-1) SQUARE'D, O SIMILAR EN CALIDAD Y COSTO MATERIAL, ACARREOS FUERA Y DENTRO DE LA OBRA, HERRAMIENTA, PRUEBAS, INSTALACION Y MANO DE OBRA.</t>
  </si>
  <si>
    <t>SUMINISTRO Y COLOCACION DE INTERRUPTOR TERMOMAGNETICO TIPO KA DE 3 POLOS 100 AMPERES., INCLUYE: CONEXIONE, PRUEBAS, MATERIALES PARA SU FIJACION, HERRAMIENTA, MANO DE OBRA, ACARREOS DENTRO YF UERA DE LA OBRA.</t>
  </si>
  <si>
    <t>DESMANTELAMIENTO DE LUMINARIAS TIPO DE SOBREPONER 2 X 34 W. INCLUYE RETIRO DE LOS GABINETES A UN LUGAR DENTRO DE LAS INSTALACIONES DE LA FACULTAD, DESCABLEADO DE LAS SALIDAS DE CENTRO, MANO DE OBRA Y HERRAMIENTA.</t>
  </si>
  <si>
    <t>RECABLEADO DE SALIDA DE CENTRO INCLUYE, CABLE CONDUMEX  (12.80 M), CON LOS MISMOS CALIBRES EXISTENTES, PRUEBAS Y CONEXIONES, APAGADOR, MATERIAL, MANO DE OBRA Y HERRAMIENTA.</t>
  </si>
  <si>
    <t>SUMINISTRO Y COLOCACION DE CONTACTO DUPLEX POLARIZADO INCLUYE CAJA DE REGISTRO, TAPA, CONTACTO,CONEXIONES, HERRAMIENTA, MANO DE OBRA Y ACARREOS FUERA Y DENTRO DE LA OBRA.</t>
  </si>
  <si>
    <t>SUMINISTRO Y COLOCACION DE TUBO CONDUIT PVC LIGERO DE 1/2" , INCLUYE RANURADO EN PISO DE CONCRETO Y MURO DE TABIQUE, ACARREOS DENTRO Y FUERA DE LA OBRA, MATERIAL, MANO DE OBRA Y HERRAMIENTA</t>
  </si>
  <si>
    <t>DESMANTELAMIENTO DE CABLEADO ELECTRICO EXISTENTE CON RECUPERACION DEL MATERIAL, INCLUYE: HERRAMIENTAS, MANO DE OBRA, MATERIALES, ACARREOS DENTRO Y FUERA DE LA OBRA Y TODO LO NECESARIO PARA SU BUEN FUNCIONAMIENTO.</t>
  </si>
  <si>
    <t>CABLEADO ELECTRICO CON MATERIAL RECUPERADO, INCLUYE: HERRAMIENTAS, MANO DE OBRA, CINTA AISLANTE, PRUEBAS, MATERIAL PARA SU FIJACIÓN, ACARREOS DENTRO Y FUERA DE LA OBRA Y TODO LO NECESARIO PARA SU BUEN FUNCIONAMIENTO.</t>
  </si>
  <si>
    <t>SUMINISTRO Y COLOCACION DE LUMINARIA TIPO PUNTA DE POSTE, MARCA BEKOLITE, MODELO CEN-VS250, TIPO COLONIAL HACIENDA, INCLUYE: BALASTRO, CONDUCTORES, TERMINALES, LAMPARAS DE VAPOR DE SODIO ALTA PRESION DE 250 W., 220 V. 60 HZ., CASQUILLOS, SOCKET, EMPAQUES, ANDAMIOS, ACCESORIOS PARA SU FIJACION, MATERIAL, HERRAMIENTA, MANO DE OBRA, ACARREOS DENTRO Y FUERA DE LA OBRA, TRABAJO TERMINADO SEGUN PROYECTO.</t>
  </si>
  <si>
    <t>DEMOLICION DE LUMINARIA SUBURBANA SOBRE ESTRUCTURA METALICA (TORRE) DE 6.00 MTS. DE ALTURA, INCLUYE: RECUPERACION DEL MATERIAL, MANO DE OBRA Y HERRAMIENTA.</t>
  </si>
  <si>
    <t>DEMOLICION DE BASE DE CONCRETO F´C=200 KG/CM2 PARA ANCLAJE DE DE TORRE DE LUMINARIA DE 0.50x0.50x1.50 MTS. INCLUYE: HERRAMIENTA, MANO DE OBRA Y ACARREO A 40 MTS. DEL MATERIAL PRODUCTO DE LA DEMOLICION.</t>
  </si>
  <si>
    <t>DEMOLICION DE REGISTRO ELECTRICO EXISTENTE DE 0.40x0.40x0.60 MTS. EN ZONA DE LUMINARIA, INCLUYE: HERRAMIENTA, MANO DE OBRA Y ACARREO A 40 MTS. DEL MATERIAL RESULTANTE.</t>
  </si>
  <si>
    <t>DESMANTELAMIENTO DE BOCINAS, INCLUYE: DESMANTELAMIENTO DE TUBERIA, DESCONEXION DE CABLE, APAGADORES, PLACAS Y DESENERGIZADO EN AREAS DE TRABAJO, AISLAMIENTO DE PUNTAS,  ANDAMIOS, HERRAMIENTA, MANO DE OBRA Y ACARREOS FUERA Y DENTRO DE LA OBRA.</t>
  </si>
  <si>
    <t>DESMANTELAMIENTO DE TABLERO DE CONTROL QO-2, INCLUYE: DESCONEXION DE CABLE, APAGADORES, PLACAS Y DESENERGIZADO EN AREAS DE TRABAJO, AISLAMIENTO DE PUNTAS, RETIRO DEL MURO, RESANES,  ANDAMIOS, HERRAMIENTA, MANO DE OBRA Y ACARREOS FUERA Y DENTRO DE LA OBRA.</t>
  </si>
  <si>
    <t>DESMANTELAMIENTO DE LUMINARIA FLUORESCENTE DE 2X39 WATTS, DE EMERGENCIA, INCLUYE: DESARMAR GABINETE, BALASTROS, LAMPARAS SLINE LINE, ACRILICOS, MANO DE OBRA, HERRAMIENTAS, ANDAMIOS Y ACARREOS FUERA Y DENTRO DE LA OBRA.</t>
  </si>
  <si>
    <t>DESMANTELAMIENTO DE LUMINARIA FLUORESCENTE DE 2X75 WATTS, INCLUYE: DESARMAR GABINETE, BALASTROS, LAMPARAS SLINE LINE, ACRILICOS, MANO DE OBRA, HERRAMIENTAS, ANDAMIOS Y ACARREOS FUERA Y DENTRO DE LA OBRA.</t>
  </si>
  <si>
    <t>SUMINISTRO E INSTALACION DE INTERRUPTOR TERMOMAGNETICO CON GABINETE  DE SOBREPONER DE 2x70 A., TIPO FAL, INCLUYE: CONEXIÓN ELECTRICA, CINTA DE AISLAR, HERRAMIENTA, MANO DE OBRA Y ACARREOS FUERA Y DENTRODE LA OBRA.</t>
  </si>
  <si>
    <t>SUMINISTRO E INSTALACION DE TABLERO DE CONTROL QO112 M100 MCA. SQUARE´D O SIMILAR EN CALIDAD Y COSTO, INCLUYE: COLOCACION, CONEXIÓN ELECTRICA, CINTA DE AISLAR, HERRAMIENTA, MANO DE OBRA Y ACARREOS FUERA Y DENTRODE LA OBRA.</t>
  </si>
  <si>
    <t>SUMINISTRO E INSTALACION DE LAMPARA FLUORESCENTE DE EMERGENCIA DE 17 W. DE SOBRPONER, INCLUYE: TUBOS DE 17 W. BLANCO FRIO, BALASTROS, ACRILICO, BISEL EN PLAFON, ANCLAS, SOPORTES,  CONEXIÓN Y LO NECESARIO PARA SU FUNCIONAMIENTO, HERRAMIENTA, MANO DE OBRA Y ACARREOS FUERA Y DENTRO DE LA OBRA.</t>
  </si>
  <si>
    <t>SUMINISTRO E INSTALACION DE LAMPARA FLUORESCENTE DE EMERGENCIA DE 8 W. DE SOBRPONER, INCLUYE: TUBOS DE 17 W. BLANCO FRIO, BALASTROS, ACRILICO, BISEL EN PLAFON, ANCLAS, SOPORTES,  CONEXIÓN Y LO NECESARIO PARA SU FUNCIONAMIENTO, HERRAMIENTA, MANO DE OBRA Y ACARREOS FUERA Y DENTRO DE LA OBRA.</t>
  </si>
  <si>
    <t>SUMINISTRO Y COLOCACION DE CONTACTO EN TORRETA TIPO INIFECH, INCLUYE: CONTACTO DUPLEX POLARIZADO CON DOS ENTRADAS PLANAS Y UNA REDONDA, CAJA CONDULETS SERIE RECTANGULAR SERIE FS, TAPA CAT. DS 23G, EMPAQUE GASK 91-N, CONEXIONES, MATERIALES, HERRAMIENTA, MANO DE OBRA, ACARREOS FUERA Y DENTRO DE LA OBRA.</t>
  </si>
  <si>
    <t>SALIDA PARA AIRE ACONDICIONADO (24 EQUIPOS Y/O 16 COMPRESORES), BIFASICO EN CAJA DE LAMINA GALVANIZADA 10x10 Y 12x12 CMS. CON TUBERIA CONDUIT FIERRO GALVANIZADO PARED DELGADA DE 32, 25, 19 Y 13 MM DE DIAMETRO, CABLE VINANEL 900 CAL. No. 12 Y 80, INCLUYE: ACARREOS FUERA Y DENTRO DE LA OBRA, PRUEBA, CONEXION, CONECTORES, COPLES, CHALUPAS, CHASIS, SOBRETAPA DE ALUMINIO DE 1 A 3 VENTANAS, MANO DE OBRA, HERRAMIENTA.</t>
  </si>
  <si>
    <t>SUM. Y COLOCACION DE BASE PARA MEDIDOR TRIFASICO, INCLUYE: RANURADO, RESANE, ACARREO DENTRO Y FUERA  DE LA OBRA, INSTALACION, CONECTORES, TERMINALES, HERRAMIENTA Y MANO DE OBRA.</t>
  </si>
  <si>
    <t>SUMINISTRO  Y COLOCACION  DE  INTERRUPTOR TERMOMAGNETICO DE 1 POLO DE 15 A 100 AMP TIPO FA, INCLUYE: MATERIALES, HERRAMIENTA, MANO DE OBRA Y ACARREOS DENTRO Y FUERA DE LA OBRA.</t>
  </si>
  <si>
    <t>SUMINISTRO Y COLOCACION  DE INTERRUPTOR TERMOMAGNETICO 1 POLOS DE 15 A 100 AMPS (TIPO FA), SQUARE'D O SIMILAR EN CALIDAD Y COSTO, INCLUYE: CONEXION, PRUEBA, HERRAMIENTA, MANO DE OBRA, ACARREOS FUERA Y DENTRO DE LA OBRA.</t>
  </si>
  <si>
    <t>SUMINISTRO  Y COLOCACION  DE  TABLERO 3F-4H  I-LINE CAT. ML400142A NEMA 1, MONTAJE EN PARED, 600 VOLTS, ZAPATAS PRINCIPALES, INCL.: CONEXION, PRUEBAS, MATERIALES PARA SU FIJACION, HERRAMIENTA, MANO DE OBRA, ACARREOS FUERA Y DENTRO DE LA OBRA</t>
  </si>
  <si>
    <t>REVISION Y REINSTALACION DE SALIDA DE CENTRO VISIBLE INCLUYE: FOCO DE 100 WATTS, CABLE TIPO SPOT (24 M.), APAGADOR VISIBLE A UNA ALTURA DE 4 M., ACARROES DENTRO Y FUERA DE LA OBRA.</t>
  </si>
  <si>
    <t>REVISION Y REINSTALACION DE SALIDA DE CONTACTO MONOFASICO POLARIZADO 127 V. 15 AMPS. CON 2 ENTRADAS PLANAS Y UNA REDONDA, PLACA COLOR MARFIL, INCLUYE: RANURADO DE MURO, TAPA DE 5x10 CMS, CABLE TIPO SPPOT VISIBLE  (24 M.), RESANES Y TODO LO NECESARIO PARA SU BUEN FUNCIONAMIENTO.</t>
  </si>
  <si>
    <t>SUMINISTRO Y COLOCACION DE INTERRUPTOR DE SEGURIDAD DE 2x30 AMP., CON FUSIBLES DE 30 AMP, CON GABINETE NEMA 3R A PRUEBA DE LLUVIA. INCLUYE: MATERIALES, HERRAMIENTAS, MANO DE OBRA, ACARREOS DENTRO Y FUERA DE LA OBRA, TODO LO NECESARIO PARA SU BUEN FUNCIONAMIENTO.</t>
  </si>
  <si>
    <t>SUMINISTRO Y COLOCACION  DE INTERRUPTOR TERMOMAGNETICO  3 POLOS 400AMPS. 600V TIPO LA MCA. SQUARE'D O SIMILAR EN CALIDAD Y COSTO, INCLUYE: CONEXION, PRUEBA, HERRAMIENTA, MANO DE OBRA, ACARREOS FUERA Y DENTRO DE LA OBRA.</t>
  </si>
  <si>
    <t>SUMINISTRO Y COLOCACION DE SUBESTACION ELECTRICA  CON TRANSFORMADOR DE 225 KVA TIPO PEDESTAL 13,200/220-127 VOLTS. INCL: HERRAMIENTA, MANO DE OBRA, ACARREOS FUERA Y DENTRO DE LA OBRA, SISTEMA DE TIERRA, (HERRAJES NECESARIOS) TRAMITES DE FACTIBILIDAD, PROTOCOLO, PLANOS FIRMADOS POR PERITO AUTORIZADO, SEGUN NORMAS DE LA CFE. Y VERIFICACION TECNICA DE LAS INSTALACIONES ELECT. EN ALTA Y BAJA TENSION.</t>
  </si>
  <si>
    <t>SUMINISTRO Y COLOCACION DE TABLERO GENERAL DE DISTRIBUCION 3F-4H, 220-127 VOLTS. TIPO I-LINE NEMA 3R CON INTERUPTOR GENERAL DE 3X800 AMP. CAT. MA800M163A, INCLUYE: CONEXION, PRUEBAS, MATERIALES PARA SU FIJACION, HERRAMIENTA, MANO DE OBRA, ACARREOS DENTRO Y FUERA DE LA OBRA.</t>
  </si>
  <si>
    <t>SUMINISTRO  Y COLOCACION  DE  TABLERO I-LINE CAT. ML40061A, NEMA 3R, MONTAJE EN PARED, 600 VOLTS, ZAPATAS PRINCIPALES, INCL.: CONEXION, PRUEBAS, MATERIALES PARA SU FIJACION, HERRAMIENTA, MANO DE OBRA, ACARREOS FUERA Y DENTRO DE LA OBRA</t>
  </si>
  <si>
    <t>SUMINISTRO Y COLOCACION DE INTERRUPTOR TERMO MAGNETICO I-LINE FA-26040 AB DE 2X40 AMP., INCLUYE: COLOCACION, PRUEBAS, HERRAMIENTAS, MANO DE OBRA Y ACARREOS FUERA Y DENTRO DE LA OBRA.</t>
  </si>
  <si>
    <t>SUMINISTRO Y COLOCACION DE INTERRUPTOR TERMO MAGNETICO I-LINE FA-26050 AC DE 2X50 AMP., INCLUYE: COLOCACION, PRUEBAS, HERRAMIENTAS, MANO DE OBRA Y ACARREOS FUERA Y DENTRO DE LA OBRA.</t>
  </si>
  <si>
    <t>INTERRUPTOR TERMOMAGNETICO  I-LINE 3  X 400 L.A.(LA36400) SQUARE'D O SIMILAR EN CALIDAD Y COSTO, INCLUYE: CONEXION, PRUEBA, HERRAMIENTA, MANO DE OBRA, ACARREOS FUERA Y DENTRO DE LA OBRA.</t>
  </si>
  <si>
    <t>SUMINISTRO Y COLOCACION DE TORRETA TIPO CAPFCE (MARCA HUBBELL),  UNA CARA PARA SALIDA DE CONTACTO DUPLEX POLARIZADO, PUESTA EN PISO INCLUYE: MATERIALES, MANO DE OBRA Y HERRAMIENTAS.</t>
  </si>
  <si>
    <t>SUMINISTRO Y COLOCACION DE CABLE POTENCIAL XLP CALIBRE 3/0 DE COBRE, INCLUYE: MANO DE OBRA, EQUIPO, MATERIALES, HERRAMIENTA Y ACARREOS DENTRO Y FUERA DE LA OBRA.</t>
  </si>
  <si>
    <t>SALIDA DE CONTACTO MONOFASICO EN CAJA CONDULETS SERIE FS., PARA ALIMENTACION A MESAS DE LABORATORIO. INCLUYE: CABLES CALIBRA No. 10, 12 Y CABLE DE COBRE DESNUDO CALIBRE No. 12 (MARCA CONDUMEX, CONDUCTORES MONTERREY, LATINCASA, CONDELMEX) O SIMILAR EN CALIDAD Y COSTO, TUBERIA CONDUIT DE FIERRO GALVANIZADO DE PARED GRUESA DE 13 Y 19 MM, CONECTORES, COPLES, CONDULETS, ABRAZADERAS, ACCESORIOS PARA SU FIJACION, HERRAMIENTA, MANO DE OBRA, ACARREOS DENTRO Y FUERA DE L OBRA, SEGUN PROYECTO.</t>
  </si>
  <si>
    <t>INSTALACION ELECTRICA EN MESAS DE LABORATORIO. INCLUYE: CONEXIONES A LA ALIMENTACION, CABLES DE USO RUDO DE CALIBRE No. 12 Y CABLE DE COBRE DESNUDO CALIBRE No. 12 (MARCA CONDUMEX, CONDUCTORES MONTERREY, LATINCASA, CONDELMEX) O SIMILAR EN CALIDAD Y COSTO, CINTA AISLANTE, ABRAZADERAS, ACCESORIOS PARA SU FIJACION, HERRAMIENTAS, MANO DE OBRA, ACARREOS FUERA Y DENTRO DE LA OBRA, SEGUN PROYECTO.</t>
  </si>
  <si>
    <t>REGISTRO DE TABIQUE ROJO COMUN SECCION 40X40X40 CMS. CON ESP. DE 14 CMS. APLANADO INTERIOR CON MOR CEM-ARE. 1:5, PULIDO TAPA DE CONC. F'C=150 KG/CM2. DE 5 CMS. DE ESP. ARM. CON ALAMBRON @ 14 CMS. A.S. SOLDADO A MARCO DE ANGULO  DE 1"X1"X3/16, Y CONTRA MARCO DE 1 1/4"X1 1/4"X3/16 ACABADO CON BROCHA DE PELO INCL.: PLANT. DE CONC. F'C=150 KG/CM2. C/ESP. PROM.  DE 6 CMS., HERRAMIENTA, MANO DE OBRA Y ACARREOS FUERA Y DENTRO DE LA OBRA.</t>
  </si>
  <si>
    <t>SUMINISTRO  Y COLOCACION DE INTERRUPTOR TERMOMAGNETICO  CON  GABINETE 3 POLOS DE 125 A 225 AMPS. KAL. SQUARE'D O SIMILAR EN CALIDAD Y COSTO, INCLUYE: CONEXION, PRUEBA, HERRAMIENTA, MANO DE OBRA, ACARREOS FUERA Y DENTRO DE LA OBRA.</t>
  </si>
  <si>
    <t>SUMINISTRO Y COLOCACION DE INTERRUPTOR TERMOMAGNETICO TIPO KA 36125 3 POLOS 125 AMPS. INCLUYE: HERRAMIENTAS, MANO DE OBRA, MATERIALES, ACARREOS DENTRO Y FUERA DE LA OBRA, TODO LO NECESARIO PARA SU CONEXION.</t>
  </si>
  <si>
    <t>SUMINISTRO  Y  COLOCACION  DE  TABLERO  DE CONTROL NQOD-30-4L22-S ZAPATAS PRINCIPALES,  SQUARE'D O SIMILAR EN CALIDAD Y COSTO INCL.: CONEXION, PRUEBAS, MATERIALES PARA SU FIJACION, HERRAMIENTA, MANO DE OBRA, ACARREOS FUERA Y DENTRO DE LA OBRA</t>
  </si>
  <si>
    <t>SUMINISTRO Y COLOCACION DE GABINETE TIPO TELEFONICO DE 60X60X20 CMS. TIPO SOBREPONER, INCLUYE: HERRAMIENTA, MANO DE OBRA Y ACARREOS FUERA Y DENTRO DE LA OBRA.</t>
  </si>
  <si>
    <t>SUMINISTRO  Y  COLOCACION  DE  TABLERO DE  CONTROL NQOD-30-4AB21  SQUARE'D O SIMILAR EN CALIDAD Y COSTO INCL.: CONEXION, PRUEBAS, MATERIALES PARA SU FIJACION, HERRAMIENTA, MANO DE OBRA, ACARREOS FUERA Y DENTRO DE LA OBRA</t>
  </si>
  <si>
    <t>MODIFICACION DE REGISTRO ELECTRICO DE PISO TIPO BANCA, INCLUYE: HERRAMIENTA, MANO DE OBRA, ACARREOS DENTRO Y FUERA DE LA OBRA.</t>
  </si>
  <si>
    <t>SUMINISTRO Y COLOCACION DE GABINETE TIPO TELEFONICO DE 56X56X21 CMS. CON TAPA CIEGA, INCLUYE: APERTURA DE AGUJEROS EN MURO, FIJACION CON MORTERO CEM-ARE 1:4 ACARREOS FUERA Y DENTRO DE LA OBRA, HERRAMIENTA Y ANDAMIOS A CUALQUIER ALTURA, MANO DE OBRA.</t>
  </si>
  <si>
    <t>SUMINISTRO Y COLOCACION DE MINICANAL DE PVC. DE UN SOLO COMPARTIMIENTO DE 32X10 MM. MODELO W11520 MCA. BTICINO O SIMILAR EN CALIDAD Y COSTOS, SOBRE PUESTA EN MURO O LECHO BAJO DE LOSA, INCLUYE: MATERIAL, FIJACION, HERRAMIENTA, MANO DE OBRA, TODO LO NECESARIO PARA SU CORRECTO FUNCIONAMIENTO.</t>
  </si>
  <si>
    <t>SUM Y COL. DE GABINETE CRN 22150M HIMEL. INCLUYE: SELECTOR DE LINEA, MATERIALES PARA SU FIJACION, MANO DE OBRA, Y ACARREOS DENTRO Y FUERA DE LA OBRA.</t>
  </si>
  <si>
    <t>SUMINISTRO Y COLOCACION DE LUMINARIA FLOURESCENTE COMPACTO DE 3X13 WATTS. MCA. OSRAM O SIMILAR EN CALIDAD, EFICIENCIA Y COSTO,  INCLUYE: MATERIAL  PARA SU FIJACION, CINTA AISLANTE, ANDAMIOS, PRUEBAS, CONEXIONES, HERRAMIENTA, MANO DE OBRA,   ACARREOS FUERA Y DENTRO DE LA OBRA.</t>
  </si>
  <si>
    <t>SUMINISTRO  Y  COLOCACION  DE  TABLERO  DE CONTROL QO116 M100, CON PUERTA QOC20 U100F SQUARE'D  O SIMILAR EN CALIDAD Y COSTO INCLUYE:  CONEXION,  PRUEBA, MATERIALES PARA SU FIJACION, HERRAMIENTA, MANO DE OBRA, ACARREOS FUERA Y DENTRO DE LA OBRA.</t>
  </si>
  <si>
    <t>SUMINISTRO  Y  COLOCACION  DE  TABLERO  DE CONTROL QO112 M100, CON PUERTA QOC12 UF SQUARE'D  O SIMILAR EN CALIDAD Y COSTO INCLUYE: INTERRUPTOR PRINCIPAL DE 3X40 AMPS, CONEXION,  PRUEBA, MATERIALES PARA SU FIJACION, HERRAMIENTA, MANO DE OBRA, ACARREOS FUERA Y DENTRO DE LA OBRA.</t>
  </si>
  <si>
    <t>SUMINISTRO  Y  COLOCACION  DE  TABLERO  DE CONTROL QO112-F-F  SQUARE'D INCLUYE: HERRAMIENTA, MANO DE OBRA, ACARREOS FUERA Y DENTRO DE LA OBRA, CONEXION, PRUEBA  Y  MATERIALES PARA SU FIJACION.</t>
  </si>
  <si>
    <t>SUMINISTRO Y COLOCACION DE LUMINARIO FLUORESCENTE DE EMPOTRAR DE 2 X 32 WATTS CON LAMPARAS DE ARRANQUE RAPIDO U-BENT-TL80, BULBO T-8, BASE G13 FB31/T8/TL841/6, 4100 K, GABINETE DE 0.61 X 0.61 MTS, CON REJILLAS PARABOLICAS DE ALUMINIO ESPECULAR Y BALASTRO ELECTRONICO DE ALTA EFICIENCIA 2 X 32 WATTS, 120 V.C.A.; INCLUYE: MATERILA PARA SU FIJACIÓN, CINTA AISLANTE, ANDAMIOS, PRUEBAS,, HERRAMIENTA, MANO DE OBRA, ACARREOS FUERA Y DENTRO DE LA OBRA, TODO LO NECESARIO PARA SU BUEN FUNCIONAMIENTO.</t>
  </si>
  <si>
    <t>SUMINISTRO Y COLOCACION DE LUMINARIO FLUORESCENTE DE EMPOTRAR DE 3 X 32 WATTS CON LAMPARAS DE ARRANQUE RAPIDO TL80, BULBO T-8, BASE G13 F32T8/TL841, 4100 K, GABINETE DE 1.24 X 0.61 MTS, CON REJILLAS PARABOLICAS DE ALUMINIO ESPECULAR Y BALASTRO ELECTRONICO DE ALTA EFICIENCIA 3 X 32 WATTS, 120 V.C.A.; INCLUYE: MATERILA PARA SU FIJACIÓN, CINTA AISLANTE, ANDAMIOS, PRUEBAS,, HERRAMIENTA, MANO DE OBRA, ACARREOS FUERA Y DENTRO DE LA OBRA, TODO LO NECESARIO PARA SU BUEN FUNCIONAMIENTO.</t>
  </si>
  <si>
    <t>SUMINISTRO Y COLOCACION DE DE LUMINARIO DE SOBREPONER, CILINDRO T210HIDEd-17, CON UNA LAMPARA DE ADITIVOS METALICOS COMPACTOS MASTERCOLOR CDM DE 150 WATTS, BULBO Ed17, BASE E26, MHC150/U/M/4K, CLARO/4200 K, POSICION DE MONTAJE UNIVERSAL, 9000 HORAS DE VIDA, FLUJO LUMINOSO MEDIO 9450 LUMENES. CATALOGO 62321 STARCO O SIMILAR, CON BLOQUE DE ENCENDIDO INTEGRADO A 127 VOLTS 150HQI127, INCLUYE:  MATERILA PARA SU FIJACIÓN, CINTA AISLANTE, ANDAMIOS, PRUEBAS,, HERRAMIENTA, MANO DE OBRA, ACARREOS FUERA Y DENTRO DE LA OBRA, TODO LO NECESARIO PARA SU BUEN FUNCIONAMIENTO.</t>
  </si>
  <si>
    <t>SUMINISTRO Y COLOCACION DE LUMINARIO DE SUSPENDER EN RIEL, CILINDRO C20HIDEd-17 CON UNA LAMPARA DE ADITIVOS METALICOS COMPACTOS MASTERCOLOR CDM DE 70 WATTS, BULBO Ed17, BASE E26, MHC70/U/M/4K, CLARO/4000K, POSICION MONTAJE UNIVERSAL 15000 HORAS DE VIDA FLUJO LUMINOSO MEDIO 4800 LUMENES. CAT. 62410 STARCO O SIMILAR EN CALIDAD Y COSTO, CON BLOQUE DE ENCENDIDO INTEGRADO A 127 VOLTS 70HQI127.  INCLUYE:  MATERILA PARA SU FIJACIÓN, CINTA AISLANTE, ANDAMIOS, PRUEBAS,, HERRAMIENTA, MANO DE OBRA, ACARREOS FUERA Y DENTRO DE LA OBRA, TODO LO NECESARIO PARA SU BUEN FUNCIONAMIENTO.</t>
  </si>
  <si>
    <t>SALIDA EN RIEL ELECTRIFICADO DE SOBREPONER DE 6.10 M. DE LONGITUD, FORMADO POR 2 TRAMOS DE 2.44 M. CAT. 96418 Y DE 1.22 M. CAT. 96415 STARCO O SIMILAR, CON 3 CONECTORES RECTOS 96410, COMPLETO CON ALIMENTADOR  Y TAPA DE ALUMINIO EXTRUIDO Y CONDUCTOR PVC. INCLUYE: ACCESORIOS PARA  SU BUEN FUNCIONAMIENTO, ACARREOS FUERA Y DENTRO DE LA OBRA, HERRAMIENTA Y MANO DE OBRA.</t>
  </si>
  <si>
    <t>SUMINSTRO Y COLOCACION DE INTERRUPTOR DE SEGURIDAD DE 2x60 AMPS,  CON FUSIBLES   DE 60  AMPS, CON GABINETE NEMA 3R/LL  A PRUEBA DE LLUVIA,  INCLUYE: MATERIALES, INSTALACIONES, HERRAMIENTA, MANO DE OBRA, ACARREOS DENTRO Y FUERA DE LA OBRA Y TODO LO NECESARIO PARA SU BUEN FUNCIONAMIENTO.</t>
  </si>
  <si>
    <t>SUMINISTRO  Y  COLOCACION  DE  TABLERO  DE CONTROL NQOD-12-4AB11-F SQUARE'D INCL.: CONEXION, PRUEBAS, MATERIALES PARA SU FIJACION, HERRAMIENTA, MANO DE OBRA, ACARREOS FUERA Y DENTRO DE LA OBRA</t>
  </si>
  <si>
    <t>SUMINISTRO Y COLOCACION DE CONDULET SERIE OVALADA TIPO "C" DE DIFERENTES MEDIDAS (19, 25, 38 Y 51 MMØ., INCLUYE: CONECTORES, HERRAMIENTA, MANO DE OBRA, ANDAMIOS A CUALQUIER ALTURA, ACARREOS DENTRO Y FUERA DE LA OBRA.</t>
  </si>
  <si>
    <t>SUMINISTRO Y COLOCACION DE CONDULET SERIE OVALADA TIPO "L" DE DIFERENTES MEDIDAS (19, 25, 38 Y 51 MMØ., INCLUYE: CONECTORES, HERRAMIENTA, MANO DE OBRA, ANDAMIOS A CUALQUIER ALTURA, ACARREOS DENTRO Y FUERA DE LA OBRA.</t>
  </si>
  <si>
    <t>DESMONTAJE DE TRANSFORMADOR EXISTENTE, INCLUYE: DESCONEXION, MANIOBRAS, ACARREOS FUERA Y DENTRO DE LA OBRA Y A BODEGA DEL INIFECH, LIBRANZA, HERRAMIENTAS Y MANO DE OBRA.</t>
  </si>
  <si>
    <t>DESMONTAJE DE TRANSFORMADOR EXISTENTE DEL POSTE, INCLUYE: MANO DE OBRA, HERRAMIENTAS, ACARREOS DEL LUGAR DE LA OBRA AL ALMACEN DEL INIFECH.</t>
  </si>
  <si>
    <t>SUMINISTRO  Y  COLOCACION  DE  TABLERO  DE CONTROL QO112-L125G-F  SQUARE'D INCLUYE: HERRAMIENTA, MANO DE OBRA, ACARREOS FUERA Y DENTRO DE LA OBRA, CONEXION, PRUEBA  Y  MATERIALES PARA SU FIJACION.</t>
  </si>
  <si>
    <t>SUM. Y COLOCACION DE BASE P/MEDIDOR DE 7 TERMINALES DE 200 AMPS. MCA SQUARE´D, INCLUYE: EMPOTRE EN MURO, HERRAMIENTA, MANO DE OBRA, ACARREOS DENTRO Y FUERA DE LA OBRA, CONEXION Y PRUEBA.</t>
  </si>
  <si>
    <t>SUMINISTRO Y COLOCACION DE TUBO DE FIERRO GALVANIZADO CON ROSCA DE 51MM DE DIAMETRO, INCLUYE: MATERIALES, HERRAMIENTAS, MANO DE OBRA, ACARREOS DENTRO Y FUERA DE LA OBRA Y TODO LO NECESARIO PARA SU BUEN FUNCIONAMIENTO.</t>
  </si>
  <si>
    <t>SUMINISTRO Y COLOCACION DE TABLERO DE CONTROL QO816L-100S SQUARE´D O SIMILAR EN CALIDAD Y COSTO, INCLUYE: CONEXION, PRUEBA, MATERIALES PARA SU FIJACION, HERRAMIENTA, MANO DE OBRA, ACARREOS FUERA Y DENTRO DE LA OBRA</t>
  </si>
  <si>
    <t>SUMINISTRO Y COLOCACION DE LUMINARIO DE TERMOPLASTICO CON CRISTAL Y ARILLO, EMPOTRABLE PARA LAMPARA FLURESCENTE COMPACTA, 2x26W, 127V, 60Hz. SEM. A CAT. L2/60-BH226A4E, MARCA CONSTRULITA O SIMILAR EN CALIDAD Y COSTO; INCLUYE: LAMPARA, CONEXIÒN, PRUEBAS, MATERIALES, MANO DE OBRA, HERRAMIENTA, ACARREO DENTRO Y FUERA DE LA OBRA Y TODO LO NECESARIO PARA SU CORRECTA EJECUCIÓN Y FUNCIONAMIENTO.</t>
  </si>
  <si>
    <t>SUMINISTRO Y COLOCACION DE LUMINARIO ARBOTANTE DECORATIVO PARA LAMPARA HOLOGENA DOBLE BASE, 127V, 60 Hz, SEM. A CAT. 91/4A-A2, MARCA CONSTRULITA O SIMILAR EN CALIDAD Y COSTO; INCLUYE: LAMPARA, CONEXIÒN, PRUEBAS, MATERIALES, MANO DE OBRA, HERRAMIENTA, ACARREO DENTRO Y FUERA DE LA OBRA Y TODO LO NECESARIO PARA SU CORRECTA EJECUCIÓN Y FUNCIONAMIENTO.</t>
  </si>
  <si>
    <t>SUMINISTRO Y COLOCACION DE LUMINARIO EMPOTRADO PARA LAMPARA TIPO REFLECTOR, CUERPO DE ACERO, 127 V, 60 Hz, SEM. A CAT. 31/66-B, MOD. VERTICALITA, CONSTRULITA; INCLUYE: LAMPARA, CONEXIÒN, PRUEBAS, MATERIALES, MANO DE OBRA, HERRAMIENTA, ACARREO DENTRO Y FUERA DE LA OBRA Y TODO LO NECESARIO PARA SU CORRECTA EJECUCIÓN Y FUNCIONAMIENTO.</t>
  </si>
  <si>
    <t>SUMINISTRO Y COLOCACION DE TABLERO DE CONTROL TIPO SOBREPONER O EMPOTRAR MCA SQUARE'D DE 30 CIRCUITOS CAT. NQOD 30-4AB-12F, INCLUYE: INT. PRINCIPAL 3X125 AMP., MATERIALES DE FIJACION, CONEXION, PRUEBAS, HERRAMIENTA, MANO DE OBRA, ACARREOS FUERA Y DENTRO DE LA OBRA.</t>
  </si>
  <si>
    <t>SUMINISTRO Y COLOCACION DE CORREDERA METALICA DE 1.40 MTS;  INCLUYE: MANIOBRAS, ACARREOS, COLOCACION, MONTAJE, PRUEBAS, AJUSTES, MEDICIONES, CONEXION DE TIERRA, AJUSTES, EQUIPO, HERRAMIENTA Y MANO DE OBRA.</t>
  </si>
  <si>
    <t>SUM. Y COLOC. INSTALACION ELECTRICA DE UNIDAD TABLERO DE CONTROL DSC-MODELO PC-5532Z, INCLUYE: MATERIALES, HERRAMIENTA, MANO DE OBRA, ACARREOS FUERA Y DENTRO DE LA OBRA.</t>
  </si>
  <si>
    <t>SUM. Y COLOC. DE SENSOR DE MOVIMIENTO EN TECHO MODELO AMA-500 DSC, INCLUYE: MATERIALES, HERRAMIENTA, MANO DE OBRA, ACARREOS FUERA Y DENTRO DE LA OBRA.</t>
  </si>
  <si>
    <t>SUM. Y COLOC. DE SENSOR DE RUPTURA DE CRISTAL MODELO AMA-100 DSC, INCLUYE: MATERIALES, HERRAMIENTA, MANO DE OBRA, ACARREOS FUERA Y DENTRO DE LA OBRA.</t>
  </si>
  <si>
    <t>SUM. Y COLOC. DE SENSOR MAGNETICO PARA PUERTA MODELO 1523, INCLUYE: MATERIALES, HERRAMIENTA, MANO DE OBRA, ACARREOS FUERA Y DENTRO DE LA OBRA.</t>
  </si>
  <si>
    <t>SUMINISTRO Y COLOCACION DE CABLE DE 2 PARES DE 16 HILOS MCA CONDUCTORES MONTERREY; INCLUYE: HERRAMIENTAS, MANO DE OBRA, ACARREOS DENTRO Y FUERA DE LA OBRA, TRABAJO TERMINADO.</t>
  </si>
  <si>
    <t>SUMINISTRO Y COLOCACION DE CORREDERAS DE FIERRO GALVANIZADO; INCLUYE: INSTALACION, EQUIPO, HERRAMIENTAS, MANO DE OBRA CALIFICADA, ACARREOS DENTRO Y FUERA DE LA OBRA.</t>
  </si>
  <si>
    <t>SUMINISTRO Y COLOCACION DE MENSULA DE FIERRO GALVANIZADO CS-25; INCLUYE: INSTALACION, EQUIPO, HERRAMIENTAS, MANO DE OBRA CALIFICADA, ACARREOS DENTRO Y FUERA DE LA OBRA.</t>
  </si>
  <si>
    <t>SUMINISTRO Y COLOCACION DE AISLADOR DE NEOPRENO; INCLUYE: INSTALACION, EQUIPO, HERRAMIENTAS, MANO DE OBRA CALIFICADA, ACARREOS DENTRO Y FUERA DE LA OBRA.</t>
  </si>
  <si>
    <t>SUMINISTRO Y COLOCACION DE INTERRUPTOR TERMOMAGNETICO TIPO KAL3636125 CON GABINETE KA 100F NEMA1, INCLUYE: HERRAMIENTAS, MANO DE OBRA, TODO LO NECESARIO PARA SU CORRECTO FUNCIONAMIENTO.</t>
  </si>
  <si>
    <t>SUMINISTRO Y COLOCACION DE TABLERO DE DISTRIBUCION 1-LINE 3 FASES 4 HILOS, TAMAÑO 3 MCA. SQUARE´D NEMA TIPO MA600M83A DE 16 CIRCUITOS INTERRUPTOR PRINCIPAL DE 600 A. INCLUYE: HERRAMIENTA, MANO DE OBRA, ANDAMIOS, ACARREOS FUERA Y DENTRO DE LA OBRA Y TODO LO NECESARIO PARA SU BUEN FUNCIONAMIENTO.</t>
  </si>
  <si>
    <t>SUMINISTRO Y COLOCACION DE INTERRUPTOR TERMOMAGNETICO TIPO FAL-36070 - 3x70 AMP. DE MCA SQUARE'D DE 50 KA SIMETRICOS DE CORTO CIRCUITO CON GABINETE, INCLUYE: CONEXION, PRUEBAS, MATERIALES, HERRAMIENTA, MANO DE OBRA, ACARREOS FUERA Y DENTRO DE LA OBRA.</t>
  </si>
  <si>
    <t>SUMINISTRO Y COLOCACION DE INTERRUPTOR TERMOMAGNETICO TIPO FAL-36050 AL36015 - 3x50 AMP. DE MCA SQUARE'D DE 22 KA SIMETRICOS DE CORTO CIRCUITO CON GABINETE, INCLUYE: CONEXION, PRUEBAS, MATERIALES, HERRAMIENTA, MANO DE OBRA, ACARREOS FUERA Y DENTRO DE LA OBRA.</t>
  </si>
  <si>
    <t>SUMINISTRO Y COLOCACION DE INTERRUPTOR TERMOMAGNETICO TIPO KAL36225 DE 3x125 A 3x225 AMP. DE LA MCA SQUARE'D DE 22KA SIMETRICOS DE CORTO CIRCUITO CON GABINETE, INCLUYE: CONEXION, PRUEBAS, MATERIALES, HERRAMIENTA, MANO DE OBRA, ACARREOS FUERA Y DENTRO DE LA OBRA.</t>
  </si>
  <si>
    <t>SUMINISTRO Y COLOCACION DE INTERRUPTOR TERMOMAGNETICO TIPO LAL36400 DE 3x250 A 3x400 AMP. DE LA MCA SQUARE'D DE 22KA SIMETRICOS DE CORTO CIRCUITO CON GABINETE, INCLUYE: CONEXION, PRUEBAS, MATERIALES, HERRAMIENTA, MANO DE OBRA, ACARREOS FUERA Y DENTRO DE LA OBRA.</t>
  </si>
  <si>
    <t>SUMINISTRO Y COLOCACION DE INTERRUPTOR TERMOMAGNETICO I-LINE TIPO FA-36100 DE 3x100 AMP. DE LA MCA SQUARE'D DE 22 KA SIMETRICOS DE CORTO CIRCUITO, INCLUYE: CONEXION, PRUEBAS, MATERIALES, HERRAMIENTA, MANO DE OBRA, ACARREOS FUERA Y DENTRO DE LA OBRA.</t>
  </si>
  <si>
    <t>SUMINISTRO Y COLOCACION DE INTERRUPTOR TERMOMAGNETICO I-LINE TIPO KA-36125 AL KA-36225 DE 3x125 A 3x225 AMP. DE LA MCA SQUARE'D DE 22 KA SIMETRICOS DE CORTO CIRCUITO, INCLUYE: CONEXION, PRUEBAS, MATERIALES, HERRAMIENTA, MANO DE OBRA, ACARREOS FUERA Y DENTRO DE LA OBRA.</t>
  </si>
  <si>
    <t>SUM. Y COLOC DE CABLE DE 2 PARES DE 16 HILOS MCA. CONDUCTORES MONTERREY, INCLUYE: CONECTORES, CINTA AISLANTE, LUBRICACION GUIAS, AISLAMIENTO DE PUNTAS, HERRAMIENTAS, ANDAMIOS A CUALQUIER ALTURA, ACARREOS FUERA Y DENTRO DE LA OBRA Y MANO DE OBRA.</t>
  </si>
  <si>
    <t>SUMINISTRO Y COLOCACION DE CAJA GALVANIZADA  DE 10 X 10 CMS CON TAPA, PARA REGISTRO DE INSTALACIONES ELECTRICAS, INCLUYE: ACARREO, RANURADO,  FIJACION CON MORTERO CEMENTO-ARENA 1:4,  RESANE, ANDAMIOS, HERRAMIENTA MENOR Y MANO DE OBRA. INCLUYE TODO LO NECESARIO PARA SU CORRECTA EJECUCION.</t>
  </si>
  <si>
    <t>SUMINISTRO Y COLOCACION DE CAJA GALVANIZADA  DE 12 X 12 CMS CON TAPA, PARA REGISTRO DE INSTALACIONES ELECTRICAS, INCLUYE: ACARREO, RANURADO,  FIJACION CON MORTERO CEMENTO-ARENA 1:4,  RESANE, ANDAMIOS, HERRAMIENTA MENOR Y MANO DE OBRA. INCLUYE TODO LO NECESARIO PARA SU CORRECTA EJECUCION.</t>
  </si>
  <si>
    <t>SUMINISTRO Y COLOCACION DE CAJA GALVANIZADA DE 15 X 15  CMS CON TAPA, PARA REGISTRO DE INSTALACIONES ELECTRICAS, INCLUYE: ACARREO, RANURADO,  FIJACION CON MORTERO CEMENTO-ARENA 1:4,  RESANE, ANDAMIOS, HERRAMIENTA MENOR Y MANO DE OBRA. INCLUYE TODO LO NECESARIO PARA SU CORRECTA EJECUCION.</t>
  </si>
  <si>
    <t>SUMINISTRO Y COLOCACION DE TABLERO DE CONTROL QO812L125 G-F SQUARE´D O SIMILAR EN CALIDAD Y COSTO, INCLUYE: CONEXION, PRUEBA, MATERIALES PARA SU FIJACION, HERRAMIENTA, MANO DE OBRA, ACARREOS FUERA Y DENTRO DE LA OBRA</t>
  </si>
  <si>
    <t>SUMINISTRO  Y COLOCACION  DE  TABLERO  DE  CONTROL NQOD-24-4L11-S MCA. SQUARE'D O SIMILAR EN CALIDAD Y COSTO, ZAPATAS PRINCIPALES, INCL.: CONEXION, PRUEBAS, MATERIALES PARA SU FIJACION, HERRAMIENTA, MANO DE OBRA, ACARREOS FUERA Y DENTRO DE LA OBRA</t>
  </si>
  <si>
    <t>SUMINSTRO Y COLOCACION DE INTERRUPTOR DE SEGURIDAD DE 2x60 AMPS,  CON FUSIBLES   DE 30  AMPS, CON GABINETE NEMA 3R A PRUEBA DE LLUVIA,  INCLUYE: MATERIALES, INSTALACIONES, HERRAMIENTA, MANO DE OBRA, ACARREOS DENTRO Y FUERA DE LA OBRA Y TODO LO NECESARIO PARA SU BUEN FUNCIONAMIENTO.</t>
  </si>
  <si>
    <t>SUM. Y COLOC. DE TABLERO DE CONTROL NQOD-20-3AB11-F SQUARE'D, INCL.: CONEXION, PRUEBA, MATERIALES PARA SU FIJACION, HERRAMIENTA, MANO DE OBRA Y ACARREOS FUERA Y DENTRO DE LA OBRA.</t>
  </si>
  <si>
    <t>SUM. Y COLOC. DE TABLERO DE CONTROL NQOD-20-3AB11-S SQUARE'D, INCL.: CONEXION, PRUEBA, MATERIALES PARA SU FIJACION, HERRAMIENTA, MANO DE OBRA Y ACARREOS FUERA Y DENTRO DE LA OBRA.</t>
  </si>
  <si>
    <t>SUMINISTRO Y COLOCACION DE TABLERO DE CONTROL NQOD-24-4AB11 F SQUARE'D, INCL.: CONEXION, PRUEBA, MATERIALES PARA SU FIJACION, HERRAMIENTA, MANO DE OBRA Y ACARREOS FUERA Y DENTRO DE LA OBRA.</t>
  </si>
  <si>
    <t>SUMINISTRO Y COLOCACION DE TEE PARA DUCTO EMBISAGRADO 15X15 CMS., INCLUYE: HERRAMIENTA, MANO DE OBRA, Y ACARREOS DENTRO Y FUERA DE LA OBRA.</t>
  </si>
  <si>
    <t>SUMINISTRO Y COLOCACION DE TABLERO DE CONTROL QOD-4F SQUARE'D O SIMILAR.  INCL.: CONEXION PRUEBA, MATERIALES PARA SU FIJACION, HERRAMIENTA, MANO DE OBRA, ACARREOS FUERA Y DENTRO DE LA OBRA</t>
  </si>
  <si>
    <t>SUMINISTRO Y COLOCACION DE LINEA AEREA ESTRUCTURA RD30 PARA LINEA DE ALTA TENSION, INCLUYE: 1 CRUCETA PR-200, 2 CRUCETAS PT-200, 4 MOLDURAS RE, 2 OJOS RE, 6 AISLADORES 7VSH10, 1 ABRAZADERA UC, 2 ABRAZADERAS UL, 6 PLACAS IPC, 3 CORTA CIRCUITO FUSIBLE CCF-15-100-95-80000, 3 APARTARRAYOS ADA 12, 2 KGS. DE ALAMBRE DE AMARRE DE CU No. 4, 1 BAJANTE DE TIERRA, 3 CONECTORES PERICO, 3 GRAPAS REMATE S/N 07 FC 04, MATERIAL, MANO DE OBRA, HERRAMIENTAS, ACARREOS  DENTRO Y FUERA DE LA OBRA, TRAMITES DE FACTIBILIDAD.</t>
  </si>
  <si>
    <t>SUMINISTRO E INSTALACION DE TABLERO DE CONTROL QO327 M100 MCA. SQUARE´D O SIMILAR EN CALIDAD Y COSTO, INCLUYE: COLOCACION, CONEXIÓN ELECTRICA,  HERRAMIENTA, MANO DE OBRA Y ACARREOS FUERA Y DENTRODE LA OBRA.</t>
  </si>
  <si>
    <t>DESMANTELAMIENTO DE TABLERO DE CONTROL Y/O CENTRO DE CARGA EXISTENTE INCLUYE:  DESCONEXION, DESCABLEADO,  RANURADO, RESANES, DESMONTAJE DE GABINETE, LIMPIEZAS DEL AREA DE TRABAJO, MANO DE OBRA, ACARREOS DENTRO Y FUERA DE LA OBRA.</t>
  </si>
  <si>
    <t>SUMINSTRO Y COLOCACION DE INTERRUPTOR DE SEGURIDAD DE 2x60 AMPS,  CON FUSIBLES   DE 50  AMPS, CON GABINETE NEMA 3R A PRUEBA DE LLUVIA,  INCLUYE: MATERIALES, INSTALACIONES, HERRAMIENTA, MANO DE OBRA, ACARREOS DENTRO Y FUERA DE LA OBRA Y TODO LO NECESARIO PARA SU BUEN FUNCIONAMIENTO.</t>
  </si>
  <si>
    <t>SUM. Y COLOC. DE TABLERO DE CONTROL NQOD-12-4L11-F SQUARE'D, INCL.: CONEXION, PRUEBA, MATERIALES PARA SU FIJACION, HERRAMIENTA, MANO DE OBRA Y ACARREOS FUERA Y DENTRO DE LA OBRA.</t>
  </si>
  <si>
    <t>SUMINISTRO Y COLOCACION DE DISPOSITIVO EN MEDIA TENSION 3CCF DE ACUERDO CON NORMAS DE CFE INCLUYE:  AISLAMIENTOS, ELEMENTOS DE FIJACION, MATERIALES VARIOS Y DE CONSUMO, ACARREOS FUERA Y DENTRO DE LA OBRA, HERRAMIENTA Y MANO DE OBRA.</t>
  </si>
  <si>
    <t>SUMINISTRO Y COLOCACION DE DISPOSITIVO EN MEDIA TENSION RD3N DE ACUERDO CON NORMAS DE CFEINCLUYE:  AISLAMIENTOS, ELEMENTOS DE FIJACION, MATERIALES VARIOS Y DE CONSUMO, ACARREOS FUERA Y DENTRO DE LA OBRA, HERRAMIENTA Y MANO DE OBRA.</t>
  </si>
  <si>
    <t>SUMINISTRO Y COLOCACION DE SISTEMA DE TIERRA 3K PARA TRANSFORMADOR ELECTRICA, INCLUYE: MATERIALES, MANO DE OBRA, HERRAMIENTAS Y ACARREOS DENTRO Y FUERA DE LA OBRA.</t>
  </si>
  <si>
    <t>SUMINISTRO Y COLOCACION DE DISPOSITIVO EN MEDIA TENSION TS3N DE ACUERDO CON NORMAS DE CFE INCLUYE:  AISLAMIENTOS, ELEMENTOS DE FIJACION, MATERIALES VARIOS Y DE CONSUMO, ACARREOS FUERA Y DENTRO DE LA OBRA, HERRAMIENTA Y MANO DE OBRA.</t>
  </si>
  <si>
    <t>SUMINISTRO Y COLOCACION DE DISPOSITIVO EN MEDIA TENSION RDA DE ACUERDO CON NORMAS DE CFE INCLUYE:  AISLAMIENTOS, ELEMENTOS DE FIJACION, MATERIALES VARIOS Y DE CONSUMO, ACARREOS FUERA Y DENTRO DE LA OBRA, HERRAMIENTA Y MANO DE OBRA.</t>
  </si>
  <si>
    <t>SUMINISTRO Y COLOCACION DE SISTEMA DE TIERRA 1K PARA PARA ESTRUCTURAS PRIMARIAS, INCLUYE: MATERIALES, MANO DE OBRA, HERRAMIENTAS Y ACARREOS DENTRO Y FUERA DE LA OBRA.</t>
  </si>
  <si>
    <t>SUMINISTRO Y COLOCACION DE DISPOSITIVO EN MEDIA TENSION 1TR3B DE ACUERDO CON NORMAS DE CFE INCLUYE:  AISLAMIENTOS, ELEMENTOS DE FIJACION, MATERIALES VARIOS Y DE CONSUMO, ACARREOS FUERA Y DENTRO DE LA OBRA, HERRAMIENTA Y MANO DE OBRA.</t>
  </si>
  <si>
    <t>SUMINISTRO Y COLOCACION DE BOQUILLA INSERTO 15 KV, OCC-200 AMPS. OPERACION CON CARGA PARA CABLE CAL. 3/0 INCLUYE: ANDAMIOS, HERRAMIENTA, MANO DE OBRA, ACARREOS DENTRO Y FUERA DE LA OBRA Y TODO LO NECESARIO PARA SU FUNCIONAMIENTO.</t>
  </si>
  <si>
    <t>SUMINISTRO  Y  COLOCACION DE  TABLERO  DE  CONTROL NQOD-424M100CU, TIPO SQUARE'D, O SIMILAR EN CALIDAD Y COSTO INCLUYE:  CONEXION,  PRUEBAS, MATERIALES PARA SU FIJACION, HERRAMIENTA, MANO DE OBRA Y ACARREOS FUERA Y DENTRO DE LA OBRA.</t>
  </si>
  <si>
    <t>SUMINISTRO Y COLOCACION DE TORRETA DE ACERO INOXIDABLE PARA SALIDA TELEFONICA (UNA  CARAS). TIPO CAPFCE, INCLUYE: MATERIAL, PRUEBAS, CONEXION, HERRAMIENTA, MANO DE OBRA Y ACARREOS DENTRO Y FUERA DE LA OBRA.</t>
  </si>
  <si>
    <t>REG.DE TABICON DE 10X14X28 CMS., D/SECC.30X30X25 CM. C/ESP.DE 14 CMS. APLANADO INT.C/MORT.CEM-AR. 1:5 ACAB. PULIDO C/TAPA DE CONCRETO ARMADO INCL.:ACARREOS  DENTRO Y FUERA DE LA OBRA, EXCAVACION, RELLENOS, BISAGRAS, MARCO DE ANG. D/1"X1"X1/8" Y CONTRAMARCO DE ANG. 1"1/4"X1"1/4"X1/8", BOQUILLAS, FONDO DE GRAVA DE 3/4" VARILLA SOPORTA CABLE (MCA. CONDUMEX, CONDUCTORES MONTERREY, LATINCASA, CONDELMEX, CONELEC), FORRADA DE POLIDUCTO O PVC, PINTURA (CON PROTECCION U. V.) ANTICORROSIVA, HTAS. Y MANO DE OBRA.</t>
  </si>
  <si>
    <t>REGISTRO DE TABICON DE 10X14X28 CMS., DE SECCION 0.60x0.60x1.00 MT. CON ESPESOR DE 14 CMS., APLANADO INTERIOR CON MORTERO CEM-ARE 1:5, ACABADO PULIDO CON TAPA DE CONCRETO F´c=150 KG/CM2 DE 8 CMS. DE ESPESOR, ARMADO CON  ALAMBRON A CADA 10 CMS. EN AMBOS SENTIDOS, SOLDADO AL MARCO DE ANGULO DE 1"x1"X3/16" Y CONTRAMARCO DE 1 1/4"x11/4"x3/16", ACABADO CON BROCHA DE PELO, INCLUYE: PISO DE CONCRETO DE F´c=150 KG/CM2 DE 10 CMS.,  ESPESOR, VARILLAS, SOPORTACABLES, HERRAMIENTA, MANO DE OBRA Y ACARREOS DENTRO Y FUERA DE LA OBRA.</t>
  </si>
  <si>
    <t>CONSTRUCCION DE REGISTRO TELEFONICO DE 0.56x0.56x0.21 CMS. CON MURO DE TABICON DE 10X14X28 CMS.,  CON TAPA DE LAMINA No. 18, INCLUYE: MATERIALES, HERRAMIENTA, MANO DE OBRA Y ACARREOS DENTRO Y FUERA DE LA OBRA.</t>
  </si>
  <si>
    <t>TERMINACION DE REGISTRO DE TABICON DE 10X14X28 CMS. D/SECC. 40X60X50 CM. C/ESP. DE 14 CM. APLANADO INT. C/MORT. CEM-AR. 1:5  ACAB. PULIDO C/TAPA METALICA DE LAM. LISA CAL.18 INCL.: EXCAVACION, RELLENOS, BISAGRAS, MARCO DE ANG. D/1"X1"X1/8" Y CONTRAMARCO DE ANG. 1 1/4"X1 1/4"X1/8", CAD. D/CONC. F'C=150KG/CM 2 DE 14X10 ARM. C/4 VARS. #3 Y EST. # 2 @ 20 CMS. CIMBRADO Y DESCIMBRADO CON MAD. DE PINO DE 3a., BOQUILLAS, FONDO DE GRAVA DE 3/4", PINTURA (CON PROTECCION U. V.) ANTICORROSIVA, HERRAMIENTA, MANO DE OBRA Y ACARREOS FUERA Y DENTRO DE LA OBRA.</t>
  </si>
  <si>
    <t>REGISTRO DE TABICON DE 10X14X28 CMS., DE SECCION 60x60x140 CMS. CON UN ESPESOR DE 14 CMS., APLANADO INTERIOR CON MORTERO CEMENTO-ARENA, 1:5 ACABADO PULIDO, CON TAPA METALICA DE LAMINA LISA CALIBRE 18 INCLUYE: BISAGRAS, MARCO DE ANGULO DE 1"x1"x1/8" Y CONTRAMARCO DE ANGULO DE 1 1/4"x1 1/4"x1/8"; CADENA DE CONCRETO DE F´C= 150 KG/CM2 DE 14x10 CMS ARMADA CON VARILLA DEL No. 3 Y ESTRIBOS DEL No: 2 A CADA 20 CMS, CIMBRA Y DESCIMBRADO CON MADERA DE PINO DE 3ra. BOQUILLAS, FONDO DE GRAVA DE 3/4" Y DE 10 CMS. DE ESPESOR, UNA VARILLA DEL No. 4 PARACOLGADO DE CONEXION DE CABLES, HERRAMIENTA, MANO DE OBRA Y ACARREOS DENTRO Y FUERA DE LA OBRA.</t>
  </si>
  <si>
    <t>REG.DE TABICON DE 10X14X28 CMS. D/SECC.30X30X30 CM. C/ESP.DE 14 CM.APLANADO INT.C/MORT.CEM-AR. 1:5 ACAB. PULIDO C/TAPA DE CONCRETO ARMADO INCL.:ACARREOS  DENTRO Y FUERA DE LA OBRA, EXCAVACION, RELLENOS, BISAGRAS, MARCO DE ANG. D/1"X1"X1/8" Y CONTRAMARCO DE ANG. 1"1/4"X1"1/4"X1/8", BOQUILLAS, FONDO DE GRAVA DE 3/4" VARILLA SOPORTA CABLE (MCA. CONDUMEX, CONDUCTORES MONTERREY, LATINCASA, CONDELMEX, CONELEC), FORRADA DE POLIDUCTO O PVC, PINTURA (CON PROTECCION U. V.) ANTICORROSIVA, HTAS. Y MANO DE OBRA.</t>
  </si>
  <si>
    <t>REG. DE TABICON DE 10X14X28 CMS., D/SECC.100X100X100 CMS.C/ESP DE 14 CMS., APLANDO INT. C/MORT. CEM-AR.1:5 ACAB. PUL. C/TAPA  REDONDA DE FIERRO FUNDIDO NORMA C.F.E.  INCL.: CAD. DE CONC. F'C=150KG/CM2. DE 10X14  CMS ARM. C/3 VARS. #3 Y EST. #2, @ 20 CMS. CIMB. Y DESCIM. C/MAD DE PINO D/3a. BOQUILLAS, FONDO DE GRAV. DE 3/4  Y 10 CMS. DE ESP. Y 1 VAR. DEL #4, P/COLGADO DE CONEXION, HERRAMIENTA, MANO DE OBRA Y ACARREOS FUERA Y DENTRO DE LA OBRA.</t>
  </si>
  <si>
    <t>REGISTRO DE TABICON DE 10X14X28 CMS., DE SECCION 60x60x60 CMS.C/ESP. DE 14 CMS, APALNADO INTERIOR, CON MORTERO CEM-ARENA 1:5 ACABADO PULIDO C/TAPA METALICA DE LAMINA LISA CAL. 18 (SEGUN PROYECTO) INCLUYE: EXCAVACION, RELLENOS, BISAGRAS, MARCO DE ANGULO DE 1"x1"x1/8" Y CONTRA MARCO DE ANGULO 1 1/4"x1 1/4"x1/8", CADENA DE CONCRETO F´c= 150 KG/CM2 DE 14x10 CMS. ARMADA CON 4 VARS. DEL No. 3 Y ESTRIBOS No. 2 A CADA 20 CMS., CIMBRADO Y DECIMBRADO CON MADERA DE PINO DE 3ra., BOQUILLAS, FONDO DE GRAVA DE 3/4", PINTURA (CON PROTECCION U. V.) ANTICORROSIVA, HERRAMIENTA, MANO DE OBRA Y ACARREOS FUERA Y DENTRO DE LA OBRA, TRABAJO TERMINADO.</t>
  </si>
  <si>
    <t>SUMINISTRO Y COLOCACION DE REGISTRO ELECTRICO DE 0.80 X 0.80 X 1.00 MTS. CON TABICON DE 10X14X28 CMS., DE 14 CMS. DE ESP. APLANADO INT. C/MORT. CEM-ARE 1:5, ACAB. PULIDO CON TAPA METALICA DE LAM. LISA CAL-10, INCLUYE: EXCAVACION, RELLENOS, BISAGRAS, MARCO DE ANGULO DE 1"X1"X1/8" Y CONTRAMARCO DE ANGULO DE 1 1/4" X1 1/4" X1/8", CADENA DE CONCRETO F'C=150 KG./CM2. DE 10X14 CM. CON 4 VARS. No. 3 Y ESTRIBOS No. 2 @ 20 CMS., CIMBRA Y DESCIMBRA CON MADERA DE PINO DE 3a., BOQUILLAS, FONDO DE GRAVA DE 3/4", ACARREOS DENTRO Y FUERA DE LA OBRA, PINTURA (CON PROTECCION U. V.) ANTICORROSIVA, HERRAMIENTA Y MANO DE OBRA</t>
  </si>
  <si>
    <t>REGISTRO ELECTRICO DE 0.30 X 0.30 X 0.20 MTS. EN PISO A BASE DE TABICON 10X14X28 CMS., APLANADO INTERIOR CON MORTERO CEMENTO-ARENA 1:5, ACABADO PULIDO CON TAPA METALICA DE LAMINA LISA CAL.10, INCLUYE: EXCAVACION, RELLENOS, BISAGRAS, MARCO DE ANGULO DE 1"x1"x1/8" Y CONTRAMARCO DE ANGULO DE 1¼"x1¼"x1/8",  PINTURA (CON PROTECCION U. V.) ANTICORROSIVA,TUBERIA CONDUIT DE 76 MM  HERRAMIENTA, MANO DE OBRA Y ACARREOS FUERA Y DENTRO DE LA OBRA.</t>
  </si>
  <si>
    <t>REGISTROS (2) PARA PRACTICAS EN TALLER DE ELECTRICIDAD, MURO DE TABICON DE 10X14X28 CMS.,, APLANADO, FINO, CONCRETO, TUBO 4" SEGÚN PROYECTO CAPECE, INCLUYE: HERRAMIENTA, MANDO DE OBRA Y ACARREOS FUERA Y DENTRO DE LA OBRA.</t>
  </si>
  <si>
    <t>REG.DE TABICON DE 10X14X28 CMS. D/SECC.30X30X25 CM. C/ESP.DE 14 CM.APLANADO INT.C/MORT.CEM-AR. 1:5 ACAB. PULIDO C/TAPA DE CONCRETO ARMADO INCL.:ACARREOS  DENTRO Y FUERA DE LA OBRA, EXCAVACION, RELLENOS, BISAGRAS, MARCO DE ANG. D/1"X1"X1/8" Y CONTRAMARCO DE ANG. 1"1/4"X1"1/4"X1/8", BOQUILLAS, FONDO DE GRAVA DE 3/4" VARILLA SOPORTA CABLE (MCA. CONDUMEX, CONDUCTORES MONTERREY, LATINCASA, CONDELMEX, CONELEC), FORRADA DE POLIDUCTO O PVC, PINTURA (CON PROTECCION U. V.) ANTICORROSIVA, HTAS. Y MANO DE OBRA.</t>
  </si>
  <si>
    <t>REHABILITACION DEL MURO DE ACOMETIDA DE 2.00X8.00 MTS., INCLUYE: DEMOLICION DE PARTES DEL MURO DE TABICON DE 10X14X28 CMS. Y PERFILES (BOQUILLAS) DESBOCADOS, DESMANTELAMIENTO DE TABLERO DE CUCHILLA GENERAL (2 PIEZAS), REHABILITACIÓN Y RECONECCIÓN DE CABLEADO DEL MURO SUSTITUYENDO CABLE MALTRATADO, ENCINTADO DE PUNTAS Y CAMBIO DE TODA LA CINTA AISLANTE, MATERIALES, MANO DE OBRA Y HERRAMIENTA.</t>
  </si>
  <si>
    <t>REHABILITACION DE REG. DE TABICON DE 10X14X28 CMS., DE SECC. 60X60X80 CMS. CON ESP. DE 13 CMS. APLAN. INT. C/MORT. CEM-ARE 1:5, ACABADO PULIDO C/TAPA METALICA DE LAMINA LISA CAL. 18, (SEGUN PROYECTO), INCLUYE: BISAGRAS, MARCO DE ANGULO DE 1"X1"X1/8", CONTRAMARCO CON ANGULO DE 1 1/4"X1 1/4"X1/8", CADENA DE CONCRETO F'C=150 KG/CM2 DE 15X15 CMS. DE SECC. ARMADA CON 3 VARS. No. 3, EST. No. 2 @ 20 CMS. SUJECION DE TAPA METALICA A CADENA CON 4 ANCLAS, CIMBRADO Y DESCIMBRADO CON MADERA DE PINO DE 3a., BOQUILLA, FONDO DE GRAVA DE 3/4", PINTURA ANTICORROSIVA, HERRAMIENTA, MANO DE OBRA Y ACARREOS FUERA Y DENTRO DE LA OBRA, TRABAJO TERMINADO.</t>
  </si>
  <si>
    <t>HABILITADO DE REGISTRO DE TABICON DE 10X14X28 CMS., DE SECCION DE 80x80CMS CON ESPESOR DE 14CMS APLANADO INTERIOR CON MORTERO CEMENTO-ARENA ACABADO PULIDO CON TAPA DE LAMINA CAL.18 SOLDADA A MARCO DE ANGULO DE 1"x1"x3/16", Y CONTRAMARCO DE 1¼"x1¼"x3/16", ACABADO CON PINTURA (CON PROTECCION U. V.) ANTICORROSIVA Y PINTURA (CON PROTECCION U. V.) ESMALTE ALKIDALICO, CADENA DE CONCRETO F'C=150 KG/CM² DE 14x10CM ARMADO CON 3 VARILLAS # 3, EN EL FONDO ACABADO CON GRAVA DE 3/4", VARILLA DIAGONAL PARA SUJECION DE CABLE (MCA. CONDUMEX, CONDUCTORES MONTERREY, LATINCASA, CONDELMEX, CONELEC), HERRAMIENTA, MANO DE OBRA Y ACARREOS FUERA Y DENTRO DE LA OBRA.</t>
  </si>
  <si>
    <t>REG. . B.T. (NFP) DE 0.60X0.60 X1.00 ELAB. C/TABICON DE 10X14X28 CMS., DE 14 CMS. DE ESP. ASENT. C/MORT. C-C-A.1:3 12,APLANADO INT. CON MORT. C-A.1:3 ACAB. PULIDO; TAPA DE CONC. F'C=150 ARM. CON MALLA D/ALAMBRON @ 14 CMS. CAD. PERIM. DE CONC.F'C=150 KG/CM2. D/15X15 CM. 5 VARS #2.5, EST.1/4" @ 20 CM.; FIRME PERIM. DE CONC. POBRE DE 20CM. D/ANCHO Y 8 CM. DE ESP.; FONDO DE GRAV. DE 20CM D/ESP. MARCO D/ANGULO 1"X3/16"; CONTRAMARC. D/ANG. DE 1 1/4"X3/16 INCL.: CIMB. ANCLAS, SOLD., GANCHOS, LIMPIEZA, HERRAMIENTA, MANO DE OBRA Y ACARREOS FUERA Y DENTRO DE LA OBRA.</t>
  </si>
  <si>
    <t>SUMINISTRO Y COLOCACION DE DISPOSITIVO EN ALTATENSION 13200V RD3N INCLUYE: HERRAJES NECESARIOS, AISLAMIENTOS, ELEMENTOS DE FIJACION, MATERIALES VARIOS Y DE CONSUMO, ACARREOS FUERA Y DENTRO DE LA OBRA, HERRAMIENTA Y MANO DE OBRA.</t>
  </si>
  <si>
    <t>SUMINISTRO E INSTALACION DE ACOMETIDA EN BAJA TENSION, INCLUYE: FABRICACION DE GARGANTA PARA TRANSFORMADOR EN BOQUILLA DE BAJA TENSION, TUBO FLEXIBLE LICUATRTITE DE 50 MM. TUBO CONDUIT GALV. PG. DE 50 MM. CONECTORES CABLE CAL 3/0 FLETES, ACARREOS, PRUEBAS, HERRAMIENTA Y MANO DE OBRA.</t>
  </si>
  <si>
    <t>SUMINISTRO Y COLOCACION DE TABLERO QO120M100 SQUARE`D, INCLUYE, MATERIALES, HERRAMIENTA,  MANO DE OBRA, PRUEBAS, CONEXIÓN, ACARREOS FUERA Y DENTRO DE LA OBRA, Y TODO LO NECESARIO PARA SU BUEN FUNCIONAMIENTO.</t>
  </si>
  <si>
    <t>SUMINISTRO Y COLOCACION DE TABLERO DE CONTROL NQOD54-4AB21 3F-4H SQUARE'D O SIMILAR, INCLUYE: CONEXION, PRUEBAS, MATERIALES PARA SU FIJACION, HERRAMIENTA, MANO DE OBRA Y ACARREOS DENTRO Y FUERA DE LA OBRA</t>
  </si>
  <si>
    <t>REGISTRO DE TABICON DE 10X14X28 CMS., DE SECCION 0.60x0.60x1.00 MT. CON ESPESOR DE 14 CMS., APLANADO INTERIOR CON MORTERO CEM-ARE 1:5, ACABADO PULIDO CON TAPA METALICA DE LAMINA LISA CAL.18 (SEGUN PROYECTO), INCLUYE: EXCAVACION, RELLENOS, BISAGRAS, MARCO DE ANGULO DE 1"x1"X1/8" Y CONTRAMARCO DE 1 1/4"x11/4"x1/8", CADENA DE CONCRETO DE F´C=150 KG/CM2 DE 14x10 CMS. ARMADO CON 3 VARS. No.3 Y ESTRIBOS No.2 A CADA 20 CMS. CIMBRADO Y DESCIMBRADO CON MADERA DE PINO DE 3 BOQUILLAS, FONDO DE GRAVA DE 3/4", PINTURA ANTICORROSIVA,  HERRAMIENTA, MANO DE OBRA Y ACARREOS DENTRO Y FUERA DE LA OBRA.</t>
  </si>
  <si>
    <t>SUMINSTRO Y COLOCACION DE CORTA CIRCUITO FUSIBLE 2F-2H, EN LINEA AEREA, INCLUYE: 2 CORTA CIRCUITOS FUSIBLES CCF-15-100-95-8000, 3 KGS. DE ALAMBRE DE COBRE No. 4 AWG, 4 CONECTORES S/N 070002, 2 ESLABON FUSIBLE S/R, MATERIALES, HERRAMIENTA,  MANO DE OBRA, ACARREOS FUERA Y DENTRO DE LA OBRA, TRAMITES DE FACTIBILIDAD Y PROTOCOLO.</t>
  </si>
  <si>
    <t>SUMINISTRO Y COLOCACION DE ARRANCADOR MAGNETICO LB6-1 MCA. SQUARE'D O SIMILAR EN CALIDAD Y COSTO, INCL.: MATERIALES, ACCESORIOS, PRUEBAS, INSTALACION,  HERRAMIENTA, MANO DE OBRA, ACARREOS FUERA Y DENTRO DE LA OBRA.</t>
  </si>
  <si>
    <t>SUMINISTRO Y COLOCACION DE CONECTOR TIPO "PEDRO FLORES" PARA UNION DE SALIDAS DE CENTRO A LAMPARAS, INCLUYE: CLAVIJA TIPO "PEDRO FLORES", CABLE USO RUDO DE 3x14 DE 1.75 MTS. DE LONGITUD, 2 CONECTORES PARA CABLE DE USO RUDO, ANDAMIOS, MATERIALES PARA SU CORRECTO FUNCIONAMIENTO, HERRAMIENTA, MANO DE OBRA, ACARREOS FUERA Y DENTRO DE LA OBRA.</t>
  </si>
  <si>
    <t>INTERCONEXION DE LUMINARIAS DE 2x32 WATTS ENTRE SI, INCLUYE: PERFORACION DEL GABINETE CON TALADRO Y BROCA DE 1/2", CABLE USO RUDO DE 1.0  MTS. DE LONGITUD DE 3x14, 2 CONECTORES PARA CABLE USO RUDO, CINTA AISLANTE, HERRAMIENTAS, MANO DE OBRA, ANDAMIOS A CUALQUIER ALTURA, ACARREOS FUERA Y DENTRO DE LA OBRA.</t>
  </si>
  <si>
    <t>SUMINISTRO Y COLOCACIÒN DE LINEA AEREA EN ESTRUCTURA TIPO RD2N EN MEDIANA TENSION, INCLUYE: 1 POSTE DE CONCRETO PC-S/R, 2 CRUCETAS PR200, 4 PERNOS DR 16X457, 2 OJOS RE, 4 AISLADORES 7SVH10, 3 GRAPAS REMATE S/N07FC04(2), 1 LOTE DE BAJANTE DE TIERRA S/N 09-00-02, 1 ABRAZADERA 2AG, MATERIALES, HERRAMIENTA, MANO DE OBRA, ACARREOS FUERA Y DENTRO DE LA OBRA, TRAMITES DE FACTIBILIDAD Y PROTOCOLO.</t>
  </si>
  <si>
    <t>SUMINISTRO Y COLOCACIÒN DE LINEA AEREA ESTRUCTURA TIPO TS2N EN MEDIANA TENSION, INCLUYE: 1 POSTE DE CONCRETO PC-S/R, 1 CRUCETA PT200, 1 ABRAZADERA UC, 2 ALFILER 1A, 2 AISLADORES 13A, 1 BASTIDOR B1, 1 ABRAZADERA 1BS, CARRETE H, 1 LOTE BAJANTE DE TIERRA S/N090002 (2), 3 VARILLAS PROTECTORA S/N07FC02, 2 LOTES AMARRE ALAMBRE S/N07FC05, 1 LOTE AMARRE ALAMBRE S/N07FC06, MATERIALES, HERRAMIENTA, MANO DE OBRA, ACARREOS FUERA Y DENTRO DE LA OBRA, TRAMITES DE FACTIBILIDAD Y PROTOCOLO.</t>
  </si>
  <si>
    <t>SUMINISTRO Y COLOCACIÓN DE INTERRUPTOR TERMOMAGNETICO I-LINE FA26015 A FA26050  AMPERS. MARCA SQUARED. INCLUYE: ACARREOS FUERA Y DENTRO DE LA OBRA, MATERIALES DE FIJACIÓN, CONEXIONES, PRUEBAS, HERRAMIENTA Y MANO DE OBRA.</t>
  </si>
  <si>
    <t>SUMINISTRO Y COLOCACIÓN DE INTERRUPTOR TERMOMAGNETICO I-LINE FA36070 A FA36100  AMPERS. MARCA SQUARED. INCLUYE: ACARREOS FUERA Y DENTRO DE LA OBRA, MATERIALES DE FIJACIÓN, CONEXIONES, PRUEBAS, HERRAMIENTA Y MANO DE OBRA.</t>
  </si>
  <si>
    <t>SUMINISTRO Y COLOCACIÓN DE INTERRUPTOR TERMOMAGNETICO I-LINE FA36015 A FA36050  AMPERS. MARCA SQUARED. INCLUYE: ACARREOS FUERA Y DENTRO DE LA OBRA, MATERIALES DE FIJACIÓN, CONEXIONES, PRUEBAS, HERRAMIENTA Y MANO DE OBRA.</t>
  </si>
  <si>
    <t>SUMINISTRO Y CONECTOR MULTIPLE EN MT- 600/200-ST, 15-600 1200-6 DE 6 VIAS, CLAVE  55MA4000 KP CON CONECTADOR TIPO CODO, PORTAFUSIBLE MT-200-OCC, FI-200 (3/0), CLAVE 55MA52C406, FUSIBLE LMITADOR DE CORRIENTE DE 3 AMPS, TAPON AISLADO 600 (1,8,3), CLAVE 57L202 CA00, INCLUYE: HERRAMIENTA, MANO DE OBRA, ACARREOS DENTRO Y FUERA DE LA OBRA Y TODO LO NECESARIO PARA SU CORRECTA EJECUCION.</t>
  </si>
  <si>
    <t>SUMINISTRO Y CONECTADOR DE MT- TIPO CODO SEPARABLE DE 200 A, AISLADO PARA 15 KV CON OPERACION CON CARGA, CALIBRE 3/0 CLAVE 55MA12B401, INCLUYE: BOQUILLA TIPO INSERTO DE 15 KV, ADAPTADOR DE TIERRA MT,  SEGUN NORMAS DE C.F.E., HERRAMIENTA, MANO DE OBRA, ACARREOS DENTRO Y FUERA DE LA OBRA Y TODO LO NECESARIO PARA SU CORRECTA EJECUCION.</t>
  </si>
  <si>
    <t>SUMINISTRO Y COLOCACION DE REFLECTOR CILINDRICO (H=210MM, DIAMETRO=140MM) DE ALUMINIO METALIZADO DL-E200  DE SOBREPONER CON LAMPARA ALOGENA PAR 30, 75 WATTS, CON SOQUET E27, 127 VOLTS,  ACABADO NEGRO CON REFLECTOR GLS, SEMEJANTE A CATALOGO STARCO  580, DIVISION SIMES, MODELO MINISLOT S.3921, INCLUYE:  MATERIALES PARA SU FIJACION, CONEXION, CINTA AISLANTE, ANDAMIOS, PRUEBAS, HERRAMIENTA. MANO DE OBRA, ACARREOS DENTRO Y FUERA DE LA OBRA, TODO LO NECESARIO PARA SU CORRECTO FUNCIONAMIENTO.</t>
  </si>
  <si>
    <t>SUMINISTRO Y COLOCACIÓN DE INTERRUPTOR TERMOMAGNETICO I-LINE FH16015 A FH16050  AMPERS. MARCA SQUARED. INCLUYE: ACARREOS FUERA Y DENTRO DE LA OBRA, MATERIALES DE FIJACIÓN, CONEXIONES, PRUEBAS, HERRAMIENTA Y MANO DE OBRA.</t>
  </si>
  <si>
    <t>SUMINISTRO Y COLOCACION DE LUMINARIO EXTERIOR ARQUITECTONICO, VAPOR DE SODIO ALTA PRESION. DE 250 W, 220V, PARA POSTE SEM.  A CATALOGO  HOLAPHANE NRP-250HP-62-K-G3-L, COLONIAL MEXICANO, CAPSULA DE FUNDICION DE ALUMINIO PINTADO EN NEGRO, BASE MOGUL, BALASTRO ELECTROMAGNETICO AUTORREGULADO CON ALTO FACTOR DE POTENCIA; REFRACTOR PRISMATICO DE CRISTAL,  INCLUYE:  ACARREOS FUERA Y DENTRO DE LA OBRA, PRUEBAS, CABLE (MCA. CONDUMEX, CONDUCTORES MONTERREY, LATINCASA, CONDELMEX, CONELEC) NECESARIO PARA SU CONEXION, MATERIALES, HERRAMIENTAS, MANO DE OBRA.</t>
  </si>
  <si>
    <t>SUMINISTRO Y COLOCACION DE BASE DE 13 TERMINALES DE 20 AMPS, INCLUYE: 2 M DE TUBO LICUATITE, CONDULET SERIE OVALADA L-47, TUBO LICUATITE PARED GRUESA DE 32 MM DE  DIAMETRO, CABLE DE CONTROL  DE 10 HILOS CAL. 10, GABINETE PARA ALOJAR DONAS DE CORRIENTE, INCLUYE: MATERIALES, HERRAMIENTA, MANO DE OBRA, ACCESORIOS DE FIJACION, ACARREOS DENTRO Y FUERA DE LA OBRA.</t>
  </si>
  <si>
    <t>MANTENIMIENTO DE TABLERO DE CONTROL NQOD42-4AB2, INCLUYE: DESCONEXION Y CONEXION DE CIRCUITOS, CABLEADO, DESCABLEADO, IDENTIFICACION DE CIRCUITOS, LIMPIEZA DE BARRAS DE INTERRUPTORES TERMICOS Y GABINETE, PRUEBAS, HERRAMIENTA, MANO DE OBRA, ACARREOS DENTRO Y FUERA DE LA OBRA.</t>
  </si>
  <si>
    <t>COLOCACION DE  MEDICION INCLUYE: BASE DE MEDICION 13 TERMINALES  PARA TRAN, CABLE DE MEDICION DE 10X10, TUBO COND PVC PES  38mmØ,  HERRAMIENTA, MANO DE OBRA Y ACARREOS FUERA Y DENTRO DE LA OBRA Y TODO LO NECESARIO.</t>
  </si>
  <si>
    <t>SUMINISTRO Y COLOCACION DE TABLERO DE ALUMBRADO Y DISTRIBUCION TIPO NQOD-12-4AB11, CON INTERRUPTOR PRINCIPAL, MARCA SQUARE'D; INCLUYE: ACARREO, CONEXION, PRUEBA, MATERIALES PARA SU FIJACION, HERRAMIENTA MENOR, MANO DE OBRA Y TODO LO NECESARIO PARA SU CORRECTA EJECUCION.</t>
  </si>
  <si>
    <t>SUMINISTRO Y COLOCACION DE LUMINARIO COLONIAL MEXICANO, VAPOR DE SODIO ALTA PRESION DE 100 W, 220V, INCLUYE: ACARREOS FUERA Y DENTRO DE LA OBRA, PRUEBAS, CABLE (MCA. CONDUMEX, CONDUCTORES MONTERREY, LATINCASA, CONDELMEX, CONELEC) NECESARIO PARA SU CONEXION, MATERIALES, HERRAMIENTAS, MANO DE OBRA.</t>
  </si>
  <si>
    <t>SUMINISTRO Y COLOCACION DE CENTRO DE CARGA DE 12 POLOS, PROTECTA, MCA. ABB. INCLUYE: CONEXION, PRUEBAS, MATERIALES PARA SU FIJACION, HERRAMIENTA, MANO DE OBRA, ACARREOS FUERA Y DENTRO DE LA OBRA.</t>
  </si>
  <si>
    <t>SUMINISTRO  Y  COLOCACION  DE  TABLERO  DE CONTROL DE 12 CIRCUITOS PROTECTA ABB INCLUYE: HERRAMIENTA, MANO DE OBRA, ACARREOS FUERA Y DENTRO DE LA OBRA, CONEXION, PRUEBA  Y  MATERIALES PARA SU FIJACION.</t>
  </si>
  <si>
    <t>SUMINISTRO Y COLOCACION DE TABLERO GENERAL DE DISTRIBUCION, TIPO ARTU K, IP-55, CON BARRAS DE 400A, CON INTERRUPTOR PRINCIPAL 3P-320A, Y LOS SIGUIENTES DERIVADOS 3 DE 3P-63A, 1 DE 3P-40A, 1 DE 1P-32A, 5 DE 2P-16A Y 1 DE 1P-16A,  MARCA ABB. INCLUYE: MATERIALES, MANO DE OBRA, HERRAMIENTA Y ACARREOS DENTRO Y FUERA DE LA OBRA.</t>
  </si>
  <si>
    <t>DESMANTELAMIENTO DE CABLES EXISTENTES EN RED ELECTRICA EXTERIOR, COLOCADOS PROVISIONALMENTE PARA ENERGIZAR EDIFICIOS ADYACENTES AL EDIFICIO PRINCIPAL INCLUYE: HERRAMIENTA, EQUIPO, MANO DE OBRA ACARREOS FUERA Y DENTRO DE LA OBRA Y TODO LO NECESARIO PARA SU CORRETA EJECUCION</t>
  </si>
  <si>
    <t>SUMINISTRO Y COLOCACION DE INTERRUPTOR DE SEGURIDAD CON FUSIBLE NEMA 1.3P X 60 AMPS. INCLUYE: 3 FUSIBLE, MATERIALES, MANO DE OBRA, ACARREOS FUERA Y DENTRO DE LA OBRA Y TODO LO NECESARIO PARA SU BUEN FUNCIONAMIENTO.</t>
  </si>
  <si>
    <t>SUMINISTRO  Y COLOCACION DE INTERRUPTOR TERMOMAGNETICO  DE  1  POLO 15  A  50  AMPS. TIPO  QOGFI MARCA SQUARE'D, INCLUYE: HERRAMIENTA, MANO DE OBRA, ACARREOS FUERA Y DENTRO DE LA OBRA, CONEXION Y PRUEBA.</t>
  </si>
  <si>
    <t>SUMINISTRO  Y COLOCACION DE INTERRUPTOR TERMOMAGNETICO  DE  15  A  50  AMPS. TIPO  QO 2 POLOS. MARCA SQUARE'D, INCLUYE: MATERIALES, HERRAMIENTA, MANO DE OBRA, ACARREOS FUERA Y DENTRO DE LA OBRA, CONEXION Y PRUEBA.</t>
  </si>
  <si>
    <t>SUMINISTRO  Y COLOCACION DE PANEL DE DISTRIBUCION HQO 206 BC PARA TABLERO I-LINE, INCLUYE: HERRAMIENTA, MANO DE OBRA, ACARREOS FUERA Y DENTRO DE LA OBRA, CONEXION Y PRUEBA.</t>
  </si>
  <si>
    <t>SUMINISTRO  Y COLOCACION DE INTERRUPTOR TERMOMAGNETICO QO 220 HID, 2 POLOS 220V, INCLUYE: HERRAMIENTA, MANO DE OBRA, ACARREOS FUERA Y DENTRO DE LA OBRA, CONEXION Y PRUEBA.</t>
  </si>
  <si>
    <t>SUMINISTRO  Y COLOCACION DE PANEL DE DISTRIBUCION HQO 306 BC PARA TABLERO I-LINE, INCLUYE: HERRAMIENTA, MANO DE OBRA, ACARREOS FUERA Y DENTRO DE LA OBRA, CONEXION Y PRUEBA.</t>
  </si>
  <si>
    <t>SUMINISTRO  Y COLOCACION DE INTERRUPTOR TERMOMAGNETICO  DE  3 POLOS  15  A  50  AMPS. TIPO QO, MARCA SQUARE'D O SIMILAR EN CALIDAD Y COSTO, INCLUYE: CONEXION, PRUEBAS, HERRAMIENTA, MANO DE OBRA, ACARREOS FUERA Y DENTRO DE LA OBRA.</t>
  </si>
  <si>
    <t>SUMINISTRO  Y COLOCACION DE INTERRUPTOR TERMOMAGNETICO  DE  3 POLOS  70  A 100  AMPS. TIPO QO, MARCA SQUARE'D O SIMILAR EN CALIDAD Y COSTO, INCLUYE: CONEXION, PRUEBAS, HERRAMIENTA, MANO DE OBRA, ACARREOS FUERA Y DENTRO DE LA OBRA.</t>
  </si>
  <si>
    <t>SUMINSTRO Y COLOCACION DE INTERRUPTOR DE SEGURIDAD 2x30 AMPS. EN AZOTEA, INCLUYE: 2 CARTUCHOS DE 30 AMPS.-250 V.  MATERIALES, HERRAMIENTA, MANO DE OBRA, ACARREOS DENTRO Y FUERA DE LA OBRA Y TODO LO NECESARIO PARA SU BUEN FUNCIONAMIENTO.</t>
  </si>
  <si>
    <t>SUMINISTRO Y COLOCACION DE INTERRUPTOR TERMOMAGNETICO DE 3 POLOS DE 15 A 50 AMP. 250V TIPO FAL, MARCA SQUARE´D. INCLUYE: CONEXION, PRUEBAS, MANO DE OBRA, HERRAMIENTAS Y ACARREOS DENTRO Y FUERA DE LA OBRA.</t>
  </si>
  <si>
    <t>SUMINISTRO Y COLOCACION DE INTERRUPTOR TERMOMAGNETICO CON GABINETE DE 2 POLOS DE 15 A 50 AMP.  TIPO FAL SQUARE'D, INCL.: GABINETE, CONEXION, PRUEBAS, MATERIALES, HERRAMIENTA, MANO DE OBRA Y ACARREOS FUERA Y DENTRO DE LA OBRA.</t>
  </si>
  <si>
    <t>SUMINISTRO Y COLOCACION DE INTERRUPTOR TERMOMAGNETICO SIN GABINETE DE 2 POLOS DE 125 A 225 AMP.  TIPO KA SQUARE'D, INCL.: CONEXION, PRUEBAS, MATERIALES, HERRAMIENTA, MANO DE OBRA Y ACARREOS FUERA Y DENTRO DE LA OBRA.</t>
  </si>
  <si>
    <t>SUMINISTRO  Y COLOCACION DE INTERRUPTOR TERMOMAGNETICO C/GABINETE, 3  POLOS DE 15 A 50 AMPS. FAL. SQUARE'D O SIMILAR EN CALIDAD Y COSTO, INCLUYE: CONEXION, PRUEBA, HERRAMIENTA, MANO DE OBRA, ACARREOS FUERA Y DENTRO DE LA OBRA.</t>
  </si>
  <si>
    <t>SUMINISTRO  Y COLOCACION DE INTERRUPTOR TERMOMAGNETICO    3 POLOS DE 15 A 50 AMPS. FA. SQUARE'D O SIMILAR EN CALIDAD Y COSTO, INCLUYE: CONEXION, PRUEBA, HERRAMIENTA, MANO DE OBRA, ACARREOS FUERA Y DENTRO DE LA OBRA.</t>
  </si>
  <si>
    <t>SUMINISTRO Y COLOCACION DE INTERRUPTOR  TERMOMAGNETICO CON  GABINETE  3  POLOS  70 A 100  AMPS. FA. SQUARE'D O SIMILAR EN CALIDAD Y COSTO, INCLUYE: HERRAMIENTA, MANO DE OBRA, ACARREOS FUERA Y DENTRO DE LA OBRA</t>
  </si>
  <si>
    <t>SUMINISTRO Y COLOCACION DE INTERRUPTOR  TERMOMAGNETICO CON  GABINETE  3  POLOS 150  AMPS. FA. SQUARE'D O SIMILAR EN CALIDAD Y COSTO, INCLUYE: HERRAMIENTA, MANO DE OBRA, ACARREOS FUERA Y DENTRO DE LA OBRA</t>
  </si>
  <si>
    <t>SUMINISTRO E INSTALACION DE LAMPARA FLUORESCENTE DE EMPOTRAR DE 3x32 W. MARCA ELMSA, CON TUBO DE ARRANQUE RAPIDO FB32TB/TL841, BULBO T8, BASE G13, 3050 LUMENES, GABINETE DE 1.22x0.61M., CON REJILLA PARABOLICA DE ALUMINIO ESPACULAR, CON UN BALASTRO ELECTRONICO DE 3x32W. 728-332 SOLA O SIMILAR EN CALIDAD Y COSTO, INCLUYE: PERNOS, ANCLAS PARA SU FIJACION, CINTA AISLANTE, CABLE NECESARIO PARA SU CONEXION (MCA. CONDUMEX, CONDUCTORES MONTERREY, LATICASA, CONDELMEX, CONDELEC), MANO DE OBRA, HERRAMIENTA Y ACARREOS DENTRO Y FUERA DE LA OBA.</t>
  </si>
  <si>
    <t>SUMINISTRO Y COLOCACION DE LUMINARIA FLUORESCENTE DE EMPOTRAR DE 2x17 WATSS MARCA ELMSA, LAMPARA DE F 17T8/TL 841, TUBO DE ARRANQUE RAPIDO BULBO T8, BASE G 131400 LUMINES, GABINETE DE 0.63 CON REJILLA PARABOLICA DE ALUMINIO ESPECULAR, CON UN BALASTRO DE ALTA EFICIENCIA AHORRADOR DE ENERGIA LUMICON O SIMILAR, INCLUYE: MATERIALES, MANO DE OBRA, HERRAMIENTA, ACCESORIOS PARA SU FIJACION Y ACARREOS DENTRO Y FUERA DE LA OBRA.</t>
  </si>
  <si>
    <t>SUMINISTRO Y COLOCACION DE INTERRUPTOR TERMOMAGNETICO DE 3 POLOS 15 A 100 AMPS. 120-220V TIPO FA MCA. SGUARE´D O SIMILAR EN CALIDAD Y COSTO, INCLUYE: CONEXION, PRUEBA, HERRAMIENTA, MANO DE OBRA, ACARREOS DENTRO Y FUERA DE LA OBRA.</t>
  </si>
  <si>
    <t>SUMINISTRO Y COLOCACION DE INTERRUPTOR TERMOMAGNETICO DE 2 POLOS DE 15 A 100 AMP. TIPO FAL SQUARE´D INCLUYE: CONEXION, PRUEBAS, MATERIALES, HERRAMIENTA, MANO DE OBRA Y ACARREOS DENTRO Y FUERA DE LA OBRA.</t>
  </si>
  <si>
    <t>SUMINISTRO Y COLOCACION DE INTERRUPTOR  TERMOMAGNETICO CON  GABINETE  3  POLOS  70 A 100  AMPS. FAL. SQUARE'D O SIMILAR EN CALIDAD Y COSTO, INCLUYE: HERRAMIENTA, MANO DE OBRA, ACARREOS FUERA Y DENTRO DE LA OBRA</t>
  </si>
  <si>
    <t>SUMINISTRO Y COLOCACION DE INTERRUPTOR  TERMOMAGNETICO CON  GABINETE  2 POLOS  70 A 100  AMPS. FAL. SQUARE'D O SIMILAR EN CALIDAD Y COSTO, INCLUYE: HERRAMIENTA, MANO DE OBRA, ACARREOS FUERA Y DENTRO DE LA OBRA</t>
  </si>
  <si>
    <t>SUMINISTRO Y COLOCACION  DE INTERRUPTOR TERMOMAGNETICO  CON  GABINETE  3 POLOS 125  A 225 AMPS. KAL. SQUARE'D O SIMILAR EN CALIDAD Y COSTO, INCLUYE: CONEXION, PRUEBA, HERRAMIENTA, MANO DE OBRA, ACARREOS FUERA Y DENTRO DE LA OBRA.</t>
  </si>
  <si>
    <t>SUMINISTRO Y COLOCACION  DE INTERRUPTOR TERMOMAGNETICO 1 -LINE KA-36150 DE  3 POLOS 150  AMPS. , INCLUYE: GABINETE, CONEXION, PRUEBA, HERRAMIENTA, MANO DE OBRA, ACARREOS FUERA Y DENTRO DE LA OBRA.</t>
  </si>
  <si>
    <t>SUMINISTRO Y COLOCACION  DE INTERRUPTOR TERMOMAGNETICO    3 POLOS 125  A 225 AMPS. KAL. SQUARE'D O SIMILAR EN CALIDAD Y COSTO, INCLUYE: CONEXION, PRUEBA, HERRAMIENTA, MANO DE OBRA, ACARREOS FUERA Y DENTRO DE LA OBRA.</t>
  </si>
  <si>
    <t>SUMINISTRO Y COLOCACION DE INTERRUPTOR TERMOMAGNETICO DE 3 POLOS 25 AMPS. 220 V. TIPO KA MCA SQUARE´D O SIMILAR EN CALIDAD Y COSTO, INCLUYE: CONEXION, PRUEBA, HERRAMIENTA, MANO DE OBRA, ACARREOS DENTRO Y FUERA DE LA OBRA.</t>
  </si>
  <si>
    <t>SUMINISTRO Y COLOCACION DE INTERRUPTOR TERMOMAGNETICO DE 2 POLOS 2x50 AMP. 220 V TIPO FA SQUARE´D, O SIMILAR EN CALIDAD Y COSTO, INCLUYE: CONEXIONES, PRUEBAS, MATERIALES, HERRAMIENTA, MANO DE OBRA Y ACARREOS DENTRO Y FUERA DE LA OBRA.</t>
  </si>
  <si>
    <t>SUMINISTRO Y COLOCACION DE INTERRUPTOR TERMOMAGNETICO DE 2 POLOS 2x15 AMP. 220 V TIPO FA SQUARE´D, O SIMILAR EN CALIDAD Y COSTO, INCLUYE: CONEXIONES, PRUEBAS, MATERIALES, HERRAMIENTA, MANO DE OBRA Y ACARREOS DENTRO Y FUERA DE LA OBRA.</t>
  </si>
  <si>
    <t>SUMINISTRO CONEXION Y MANIOBRAS POR CONEXION EN ALTA TENSION DEL CIRCUITO PRINCIPAL AL TRANSFORMADOR TIPO POSTE DE 112.5 KVA; INCLUYE: 6 HORQUILLAS, ABRAZADERA,  TRES AISLADORES 33A,  18 AISLADORES DE SUSPENSION CT4, ALAMBRE DE COBRE DESNUDO, DOS ALFILER 2A, ALFILER 2P, 115 KG DE ALUMINIO SUAVE, 12 KG DE CABLE ACSR 1/0, 6 CONECTORES AC 507-82,  3 CONECTOR LINEA VIVA, 3 CORTACIRCUITOS FUSIBLE 14.4 KV, 4 CRUCETAS PR200, 2 ABRAZADERAS 1BS, 3 GUARDALINEA CORTO 3/0, 3 LISTON FUSIBLE DE 5 AMP, 2 MOLDURAS RE, 8 PERNOS DOBLE ROSCA DE 16 X 457, 8 PLACAS 1PC, 6 REMATE PREFORMADO 1/0, POSTE DE CONCRETO REFORZADO PC 11-500, PAGO DE FIANZA, PAGO DE LIBRANZA, CRUCETA PT200, FLETE AL LUGAR DE LA OBRA, HERRAMIENTA, MANO DE OBRA, Y ACARREOS DENTRO Y FUERA DE LA OBRA.</t>
  </si>
  <si>
    <t>SUMINISTRO Y COLOCACION DE INTERRUPTOR TERMOMAGNETICO 3 POLOS 200 AMPS. 220 V. TIPO KA MCA. SQUARE´D O SIMILAR EN CALIDAD Y COSTO, INCLUYE: CONEXION, PRUEBA, HERRAMIENTA, MANO DE OBRA, ACARREOS FUERA Y DENTRO DE LA OBRA.</t>
  </si>
  <si>
    <t>SUMINISTRO Y COLOCACION DE INTERRUPTOR TERMOMAGNETICO 2 POLOS 40 AMPS. 220 V. TIPO FA MCA. SQUARE´D O SIMILAR EN CALIDAD Y COSTO, INCLUYE: CONEXION, PRUEBA, HERRAMIENTA, MANO DE OBRA, ACARREOS FUERA Y DENTRO DE LA OBRA.</t>
  </si>
  <si>
    <t>SUMINISTRO Y COLOCACION DE INTERRUPTOR TERMOMAGNETICO DE 3 POLOS 25 AMPS. 220 V. TIPO KAL - 36225 MCA SQUARE´D O SIMILAR EN CALIDAD Y COSTO, INCLUYE: CONEXION, PRUEBA, HERRAMIENTA, MANO DE OBRA, ACARREOS DENTRO Y FUERA DE LA OBRA.</t>
  </si>
  <si>
    <t>SUMINISTRO Y COLOCACION  DE INTERRUPTOR TERMOMAGNETICO  CON GABINETE 3 POLOS DE 225 A 400 AMPS (LAL) SQUARE'D O SIMILAR EN CALIDAD Y COSTO, INCLUYE: CONEXION, PRUEBA, HERRAMIENTA, MANO DE OBRA, ACARREOS FUERA Y DENTRO DE LA OBRA.</t>
  </si>
  <si>
    <t>SUMINISTRO Y COLOCACION DE CONTACTOR DE 250 WATTS, COMPLETO, INCLUYE: 3 M DE TUBO FLEXIBLE GALVANIZADO DE 1 1/4" DE DIAMETRO, 3 TERMINALES DE 1 1/4", CINTA PLASTICA AISLANTE, HERRAMIENTA, ANDAMIOS A CUALQUIER ALTURA, ACARREOS FUERA Y DENTRO DE LA OBRA.</t>
  </si>
  <si>
    <t>SUMINISTRO Y COLOCACION DE INTERRUPTOR DE SEGURIDAD DE 3 x 100 AMP. TIPO FAL, INCLUYE: MANO DE OBRA, MATERIALES, HERRAMIENTA, ACARREOS FUERA Y DENTRO DE LA OBRA.</t>
  </si>
  <si>
    <t>SUMINISTRO  Y COLOCACION DE INTERRUPTOR DE NAVAJAS DE 2 X 30 AMPS., MARCA SQUARE'D O SIMILAR EN CALIDAD Y COSTO, INCL.: FUSIBLES, CONEXION, PRUEBAS, HERRAMIENTA, MANO DE OBRA, ACARREOS FUERA Y DENTRO DE LA OBRA.</t>
  </si>
  <si>
    <t>SUMINISTRO Y COLOCACION DE REFLECTOR  DE SOBREPONER (CONSTRULITA 76/2H-70 W SIGMA) 220 VOLTS, CON LAMPARA, ADITIVOS METALICOS COMPACTOS, DOBLE BASE HID. INCLUYE: PRUEBA, CINTA AISLANTE, CABLE (MCA. CONDUMEX, CONDUCTORES MONTERREY, LATINCASA, CONDELMEX, CONELEC) NECESCARIOS PARA SU CONEXIÓN, ANDAMIOS, HERRAMIENTA, MANO DE OBRA,  ACARREOS FUERA Y DENTRO DE LA OBRA, TODO LO NECESARIO PARA SU CORRECTO FUNCIONAMIENTO.</t>
  </si>
  <si>
    <t>SUMINISTRO Y TENDIDO DE CABLE UTP (RED DE DATOS). INCLUYE: LUBRICACION, HERRAMIENTA, MANO DE OBRA, ACARREOS FUERA Y DENTRO DE LA OBRA.</t>
  </si>
  <si>
    <t>SUMINISTRO  Y  COLOCACION  DE  TABLERO  DE CONTROL QO112M100, CON PUERTA QOC12UF,  SQUARE'D O SIMILAR EN CALIDAD Y COSTO INCLUYE: HERRAMIENTA, MANO DE OBRA, ACARREOS FUERA Y DENTRO DE LA OBRA, CONEXION, PRUEBA  Y  MATERIALES PARA SU FIJACION.</t>
  </si>
  <si>
    <t>SUMINISTRO Y COLOCACION  DE INTERRUPTOR TERMOMAGNETICO  3 POLOS 15 A 100 AMPS. 120-220V TIPO FA MCA. SQUARE'D O SIMILAR EN CALIDAD Y COSTO, INCLUYE: CONEXION, PRUEBA, HERRAMIENTA, MANO DE OBRA, ACARREOS FUERA Y DENTRO DE LA OBRA.</t>
  </si>
  <si>
    <t>SUMINISTRO Y COLOCACION DE INTERRUPTOR TERMOMAGNETICO 3 POLOS, TIPO KA,  DE 125 A 250 AMP.  INCLUYE: MATERIAL, HERRAMIENTA, MANO DE OBRA, ACARREOS DENTRO Y FUERA DE LA OBRA, TODO LO NECESARIO PARA SU CORRECTO FUNCIONAMIENTO.</t>
  </si>
  <si>
    <t>SUMINISTRO Y COLOCACION DE INTERRUPTOR  DE NAVAJAS DE 2 X 60 AMPS., MARCA SQUARE'D O SIMILAR EN CALIDAD Y COSTO, INCL.: FUSIBLES, CONEXION, PRUEBAS, HERRAMIENTA, MANO DE OBRA, ACARREOS FUERA Y DENTRO DE LA OBRA.</t>
  </si>
  <si>
    <t>SUMINISTRO Y COLOCACION DE LUMINARIA DE EMPOTRAR TIPO FLUORESCENTE DE 1 X 13 W CAT. 3621602 MINI CONOLITA DE CONSTRULITA, INCLUYE: ANDAMIOS, HERRAMIENTA, MANO DE OBRA, ACARREOS DFUERA Y DENTRO DE LA OBRA Y TODO LO NECESARIO PARA SU FUNCIONAMIENTO.(SE CAMBIA LA LUMINARIA POR LA PERFORMANCE 1 xX 13 W. CATA. L2/60-BH-132A4E POR ESTAR DESCONTINUADA.).</t>
  </si>
  <si>
    <t>SUMINISTRO  Y COLOCACION DE INTERRUPTOR DE NAVAJAS DE 3 X 30 AMPS., MARCA SQUARE'D, INCL.: HERRAMIENTA, MANO DE OBRA, ACARREOS FUERA Y DENTRO DE LA OBRA, FUSIBLES, CONEXION Y PRUEBA.</t>
  </si>
  <si>
    <t>SUMINISTRO Y COLOCACION DE LUMINARIA FLUORESCENTE DE EMPOTRAR 2 X 13 WATTS, CATALOGO 2D/60, MARCA CONSTRULITA O SIMILAR EN CALIDAD O COSTO (COMPLETA) INCLUYE: PRUEBA, CINTA AISLANTE, CABLE (MCA. CONDUMEX, CONDUCTORES MONTERREY, LATINCASA, CONDELMEX, CONELEC), NECESCARIOS PARA SU CONEXIÓN, ACARREOS FUERA Y DENTRO DE LA OBRA, ANDAMIOS A CUALQUIER LUGAR, HERRAMIENTA Y MANO DE OBRA ACARREOS FUERA Y DENTRO DE LA OBRA, ( SE CAMBIA LUMINARA PERFORMANCE L2/60 2BB2E)</t>
  </si>
  <si>
    <t>SUMINISTRO Y COLOCACION DE LUMINARIA  DE EMPOTRAR PIN HOLE 50 WATTS,  LAMPARA MR16(T3), BAJO VOLTAJE, INSTALADO EN BOTE INTEGRAL, CON ABERTURA DE 120 MM. INCLUYE: PRUEBA, CINTA AISLANTE, CABLE (MCA. CONDUMEX, CONDUCTORES MONTERREY, LATINCASA, CONDELMEX, CONELEC), NECESCARIOS PARA SU CONEXIÓN, ACARREOS FUERA Y DENTRO DE LA OBRA, ANDAMIOS, HERRAMIENTA, MANO DE OBRA,  ACARREOS FUERA Y DENTRO DE LA OBRA, TODO LO NECESARIO PARA SU CORRECTO FUNCIONAMIENTO.</t>
  </si>
  <si>
    <t>SUMINISTRO Y COLOCACION DE TABLERO DE CONTROL NQOD42-4AB21 3F-4H SQUARE'D O SIMILAR, INCLUYE: CONEXION, PRUEBAS, MATERIALES PARA SU FIJACION, HERRAMIENTA, MANO DE OBRA Y ACARREOS DENTRO Y FUERA DE LA OBRA.</t>
  </si>
  <si>
    <t>SUMINISTRO Y COLOCACION DE CHAROLA DE ALUMINIO DE 6" DE ANCHO POR 3" DE PROFUNDIDAD, ESPACIO DE TRAVESAÑOS DE 6", SEMEJANTE A SISTEMA M5, SERIE-WIREMOLD INCLUYE: MATERIALES, ACCESORIOS PARA SU FIJACION, HERRAMIENTA, MANO DE OBRA, ACARREOS DENTRO Y FUERA DE LA OBRA, TRABAJO TERMINADO SEGUN PROYECTO. (SE CAMBIA POR EL MODELO HLS0606B ESCALERILLA).</t>
  </si>
  <si>
    <t>SUMINISTRO  Y COLOCACION DE INTERRUPTOR DE NAVAJAS DE 3 X 60 AMPS., MARCA SQUARE'D O SIMILAR EN CALIDAD Y COSTO, INCL.: GABINETE. CARTUCHO FUSIBLE, CONEXION, PRUEBAS, HERRAMIENTA, MANO DE OBRA, ACARREOS FUERA Y DENTRO DE LA OBRA.</t>
  </si>
  <si>
    <t>SUMINISTRO  Y COLOCACION DE INTERRUPTOR DE NAVAJAS DE 3 X 100 AMPS. MARCA SQUARE'D, INCLUYE FUSIBLES, CONEXION, PRUEBAS, HERRAMIENTA, MANO DE OBRA, ACARREOS FUERA Y DENTRO DE LA OBRA.</t>
  </si>
  <si>
    <t>SUMINISTRO  Y COLOCACION DE INTERRUPTOR DE NAVAJAS DE 3 X 150 AMPS. MARCA SQUARE'D, INCLUYE FUSIBLES, CONEXION, PRUEBAS, HERRAMIENTA, MANO DE OBRA, ACARREOS FUERA Y DENTRO DE LA OBRA.</t>
  </si>
  <si>
    <t>SUMINISTRO Y COLOCACION DE  INTERRUPTOR DE NAVAJAS DE 3 X 200 AMPS. MARCA SQUARE'D O SIMILAR EN CALIDAD Y COSTO, INCL.: FUSIBLES, CONEXION, PRUEBAS, HERRAMIENTA, MANO DE OBRA, ACARREOS FUERA Y DENTRO DE LA OBRA.</t>
  </si>
  <si>
    <t>SUMINISTRO Y COLOCACIÒN DE INTERRUPTOR DE SEGURIDAD DE 2x30 AMPS. CON  FUSIBLES DE 30 AMPS. INCLUYE:FUSIBLE, CONEXIÓN PRUEBAS, HERRAMIENTA, MANO DE OBRA, ACARREOS DENTRO Y FUERA DE LA OBRA.</t>
  </si>
  <si>
    <t>SUMINISTRO Y COLOCACIÒN DE INTERRUPTOR DE SEGURIDAD DE 3x30 AMPS. CON  FUSIBLES DE 30 AMPS. INCLUYE:FUSIBLE, CONEXIÓN PRUEBAS, HERRAMIENTA, MANO DE OBRA, ACARREOS DENTRO Y FUERA DE LA OBRA.</t>
  </si>
  <si>
    <t>SUMINISTRO Y COLOCACION DE  DE INTERRUPTOR  TERMOMAGNETICO CON  3  POLOS  300   AMPS; LHL 36300 LA 40055, GABINETE NEMA 1 DE SOBREPONER, INCLUYE: HERRAMIENTA, MATERIALES,  MANO DE OBRA, ACARREOS FUERA Y DENTRO DE LA OBRA Y TODO LO NECESARIO PARA SU BUEN FUN- CIONAMIENTO.</t>
  </si>
  <si>
    <t>SUMINSTRO Y COLOCACION DE INTERRUPTOR DE SEGURIDAD CON FUSIBLES NEMA I, 2Px30AMPS, CON FUSIBLES DE 15 A 25 AMPS. INCLUYE: MATERIALES, HERRAMIENTA, MANO DE OBRA, ACARREOS DENTRO Y FUERA DE LA OBRA Y TODO LO NECESARIO PARA SU BUEN FUNCIONAMIENTO.</t>
  </si>
  <si>
    <t>SUMINSTRO Y COLOCACION DE INTERRUPTOR DE SEGURIDAD CON FUSIBLES NEMA I, 3Px30AMPS, CON FUSIBLES DE 15 A 30 AMPS. INCLUYE: MATERIALES, HERRAMIENTA, MANO DE OBRA, ACARREOS DENTRO Y FUERA DE LA OBRA Y TODO LO NECESARIO PARA SU BUEN FUNCIONAMIENTO.</t>
  </si>
  <si>
    <t>SUMINSTRO Y COLOCACION DE INTERRUPTOR DE SEGURIDAD DE 2x30AMPS,  CON FUSIBLES   DE 25  AMPS, CON GABINETE NEMA 3R A PRUEBA DE LLUVIA,  INCLUYE: MATERIALES, INSTALACIONES, HERRAMIENTA, MANO DE OBRA, ACARREOS DENTRO Y FUERA DE LA OBRA Y TODO LO NECESARIO PARA SU BUEN FUNCIONAMIENTO.</t>
  </si>
  <si>
    <t>SUMINSTRO Y COLOCACION DE INTERRUPTOR DE SEGURIDAD DE 2x30AMPS,  CON FUSIBLES   DE 20  AMPS, CON GABINETE NEMA 3R A PRUEBA DE LLUVIA,  INCLUYE: MATERIALES, INSTALACIONES, HERRAMIENTA, MANO DE OBRA, ACARREOS DENTRO Y FUERA DE LA OBRA Y TODO LO NECESARIO PARA SU BUEN FUNCIONAMIENTO.</t>
  </si>
  <si>
    <t>SUMINISTRO Y COLOCACION DE INTERRUPTOR DE SEGURIDAD DE 3X60 A. CON FUSIBLE DE 60 AMP.,  INCLUYE: CONEXION, PRUEBAS, HERRAMIENTAS, ACARREOS FUERA Y DENTRO DE LA OBRA</t>
  </si>
  <si>
    <t>SUMINISTRO Y COLOCACION DE INTERRUPTOR DE SEGURIDAD 2x30 AMP. CON FUSIBLE DE 30 AMP., INCLUYE:CONEXIONES,  MATERIALES, HERRAMIENTA, MANO DE OBRA, ACARREOS DENTRO Y FUERA DE LA OBRA Y TODO LO NECESARIO PARA SU BUEN FUNCIONAMIENTO.</t>
  </si>
  <si>
    <t>SUMINISTRO Y COLOCACION DE POSTE DE CONCRETO 11-700, INCLUYE: EXCAVACION EN CEPA, CIMENTACION DE PIEDRA Y MORTERO 1:5, MANIOBRAS, HERRAMIENTAS, EQUIPO, FLETE, MANO DE OBRA, HERRAMIENTA Y ACARREOS FUERA Y DENTRO DE LA OBRA.</t>
  </si>
  <si>
    <t>SUMINISTRO Y COLOCACION DE INTERRUPTOR DE SEGURIDAD DE 2x60 A TIPO FA 220V MCA. SQUARE'D, INCLUYE: CONEXION, PRUEBA, HERRAMIENTA, MANO DE OBRA, ACARREOS FUERA Y DENTRO DE LA OBRA.</t>
  </si>
  <si>
    <t>SUMINISTRO Y COLOCACION DE INTERRUPTOR DE FLOTADOR LG  CLASE  9036 MOD. 9036 LG1120-A PARA CISTERNA,  MARCA  SQUARE'D O SIMILAR EN CALIDAD Y COSTO INCLUYE: CONEXION, PRUEBAS, ANDAMIOS A CUALQUIER ALTURA, MATERIAL PARA FIJACION, INSTALACION, HERRAMIENTA, MANO DE OBRA, ACARREOS FUERA Y DENTRO DE LA OBRA.</t>
  </si>
  <si>
    <t>SUMINISTRO Y COLOCACION DE INTERRUPTOR TERMOMAGNETICO TIPO I-LINE FA 63050 INCLUYE: HERRAMIENTA MANO DE OBRA, ACARREOS DENTRO Y FUERA DE LA OBRA Y TODO LO NECESARIO PARA SU BUEN FUNCIONAMIENTO.</t>
  </si>
  <si>
    <t>SUMINISTRO Y COLOCACION DE INTERRUPTOR DE FLOTADOR FG-1  CLASE  9036 PARA TINACO,  MARCA  SQUARE'D O SIMILAR EN CALIDAD Y COSTO INCLUYE: CONEXION, PRUEBAS, ANDAMIOS A CUALQUIER ALTURA, MATERIAL PARA FIJACION, INSTALACION, HERRAMIENTA, MANO DE OBRA, ACARREOS FUERA Y DENTRO DE LA OBRA.</t>
  </si>
  <si>
    <t>SUMINISTRO Y COLOCACION DE INTERRUPTOR TERMOMAGNETICO TIPO I-LINE FA 63070 INCLUYE: HERRAMIENTA MANO DE OBRA, ACARREOS DENTRO Y FUERA DE LA OBRA Y TODO LO NECESARIO PARA SU BUEN FUNCIONAMIENTO.</t>
  </si>
  <si>
    <t>REHABILITACION DE SALIDA DE CENTRO, INSTALACION DE LOS CABLES Y DESMANTELAMIENTO DE TODO EL CABLEADO EN MAL ESTADO CON ALIMENTACION AL TABLERO GENERAL, INCLUYE: CABLES, APAGADORES, SOBRETAPAS DE ALUMINIO, CINTA AISLANTE, GUIAS, AISLAMIENTO DE PUNTAS, ANDAMIOS A CUALQUIER ALTURA, DESMANTELAMIENTO Y COLOCACION DE LUMINARIA EXISTENTE, MATERIALES, ACARREOS DENTRO Y FUERA DE LA OBRA, HERRAMIENTAS Y MANO DE OBRA.</t>
  </si>
  <si>
    <t>REHABILITACION DE SALIDA DE  CONTACTO MONOFASICO  DUPLEX  POLARIZADO CAT-M-5250-M, PLACA DE ALUMINIO ANODIZADO CAT-9510 1, IF-3H, 15 AMPS.-127V; MCA. ARROW-HART O SIMILAR EN CALIDAD Y COSTO, EN CAJA DE LAM. GALV.,  INCLUYE:DESCABLEADO Y CABLEADO, ACARREOS FUERA Y DENTRO DE LA OBRA, PRUEBAS, CONEXION, CONECTORES, CHALUPA., CONTACTO, CHASIS, SOBRATAPA DE ALUMINIO DE 1 A 3 VENTANAS, MATERIALES, MANO DE OBRA, HERRAMIENA.</t>
  </si>
  <si>
    <t>SUMINISTRO Y TENDIDO DE TUBO LICUATITE 13 MM. DE DIAMETRO; INCLUYE: ACARREO, MATERIALES PARA SU FIJACION, ANDAMIOS, HERRAMIENTA MENOR, MANO DE OBRA TODO LO NECESARIO PARA SU CORRECTA EJECUCION.</t>
  </si>
  <si>
    <t>SUMINISTRO Y COLOCACION DE PLATAFORMA TIPO HT48 DE 0.80x1.30 M., DE ACUERDO A LAS ESPECIFICACIONES DE C.F.E.-2P-500-39, INCLUYE: HERRAMIENTAS, MANO DE OBRA, ACARREOS DENTRO Y FUERA DE LA OBRA, MATERIALES Y TODO LO NECESARIO PARA SU BUEN FUNCIONAMIENTO.</t>
  </si>
  <si>
    <t>REVISION Y REPARACION DE LUMINARIAS EN EL INTERIOR DEL LABORATORIO, CON TODO LO NECESARIO PARA SU BUEN FUNCIONAMIENTO, INCLUYE: CAMBIO DE BALASTRO, TUBOS FLUORESCENTES, BASES PARA TUBO, 19 M. DE CABLE No: 12, CINTA AISLANTE, MANO DE OBRA Y HERRAMIENTA SE CONSIDERAN TIEMPOS MUERTOS DEL PERSONAL, YA QUE UNA CUADRILLA: TIENE QUE ESPERAR EL TRABAJO DE OTRA PARA HACER LO SUYO.}</t>
  </si>
  <si>
    <t>SUMINISTRO Y COLOCACION DE INTERRUPTOR DE SEGURIDAD DE 3x60 AMPS. CON FUSIBLE DE 15 A 60 AMPS.  INCLUYE: CONEXIONES, PRUEBAS, HERRAMIENTAS, MANO DE OBRA, ACARREOS DENTRO Y FUERA DE LA OBRA, TODO LO NECESARIO PARA SU FUNCIONAMIENTO.</t>
  </si>
  <si>
    <t>SUMINISTRO Y COLOCACION DE CONTACTO MONOFASICO DUPLEX 15 AMPS-125 VOLTS., NEMA 5  A 15 R, 2 POLOS 3 HILOS, ATERRIZADO, MODELO AHIG5262, PLACA MOD. AHIGPJ8 MARCA ARROW  HART O SIMILAR EN CALIDAD Y COSTO, EN MUROS, MESAS, PLAFONES, DONDE SE REQUIERA, A CUALQUIER ALTURA. INCLUYE: PRUEBAS, CONEXIÓNES, CAJA GALVANIZADA, SOBRE TAPA, FIJACION, MANO DE OBRA, HERRAMIENTA, MATERIALES, ACARREOS FUERA Y DENTRO DE LA OBRA, TODO LO NECESARIO PARA SU FUNCIONAMIENTO.</t>
  </si>
  <si>
    <t>SUMINISTRO Y COLOCACION DE LUMINARIA FLUORESCENTE DE EMPOTRAR DE 3x17 W. CAT. NEP-FA-023-18-ND-6R-HL MCA. HOLOPHANE, TUBO DE ARRANQUE INSTANTANEO, BULBO T8, BASE G13, 1400 LUMENES, GABINETE DE 0.6 1x 0.61mts. CON REJILLA PARABOLICA DE ALUMINIO ESPECULAR, BALASTRO DE ALTA EFICIENCIA AHORRADOR DE ENERGIA MOD. T8 BASE G13 ENCENDIDO INSTANTANEO. INCLUYE: MATERIALES, MANO DE OBRA, HERRAMIENTA, ACCESORIOS PARA SU FIJACION Y ACARREOS DENTRO Y FUERA DE LA OBRA.</t>
  </si>
  <si>
    <t>SALIDA PARA VENTILADOR EN CAJA DE LAMINA GALVANIZADA CON TUBO CONDUIT Fo.Ga. PARED DELGADA, INCLUYE: CONECTORES, COPLES, CHALUPA GALVANIZADA, CABLES, CHASIS Y SOBRETAPA DE ALUMINIO DE 1 A 3 VENTANAS, ACARREOS FUERA Y DENTRO DE LA OBRA, PRUEBAS, CONEXION, MANO DE OBRA Y HERRAMIENTA.</t>
  </si>
  <si>
    <t>SUMINISTRO Y COLOCACION DE TABLERO DE CONTROL NQOD30-4AB11 SQUARE`D O SIMILAR EN CALIDAD Y COSTO, INCLUYE: CONEXION, PRUEBA, MATERIALES PARA SU FIJACION, HERRAMIENTA, MANO DE OBRA, ACARREOS FUERA Y DENTRO DE LA OBRA.</t>
  </si>
  <si>
    <t>SUMINISTRO Y COLOCACION DE CONTACTO MONOFASICO DUPLEX 15A-125V. NEMA 5 A 15 R, 2 POLOS, 3 HILOS, ATERRIZADO, MODELO AHIG5262, PLACA AHIGPJ8, MARCA ARROW HART, O SIMILAR EN CALIDAD Y COSTO; EN PISO, INCLUYE: CAJA CONDULET FS, FIJACIÒN, CONEXION, PRUEBA, HERRAMIENTA, MANO DE OBRA, ACARREOS FUERA Y DENTRO DE LA OBRA, TODO LO NECESARIO PARA SU CORRECTO FUNCIONAMIENTO.</t>
  </si>
  <si>
    <t>SUMINISTRO Y COLOCACION DE CONTACTO MONOFASICO DUPLEX 15A-220V, NEMA 6 A 15R, 2 POLOS 3 HILOS, ATERRIZADO, MODELO AHIG5262, PLACA MODELO AHIGPJ8, MARCA ARROW HART O SIMILAR EN CALIDAD Y COSTO, EN MUROS, MESAS, PLAFONES, DONDE SE REQUIERA, A CUALQUIER ALTURA, INCLUYE: CAJA GALVANIZADA, SOBRETAPA, FIJACION, CONEXION, PRUEBA, HERRAMIENTA, MATERIALES, MANO DE OBRA, ACARREOS FUERA Y DENTRO DE LA OBRA, TODO LO NECESARIO PARA SU CORRECTO FUNCIONAMIENTO</t>
  </si>
  <si>
    <t>SUMINISTRO Y COLOCACION DE TUBO CONDUIT PVC LIGERO DE 38MMØ INCLUYE: ABRAZADERA OMEGA, MATERIAL, HERRAMIENTA, MANO DE OBRA Y ACARREO DENTRO Y FUERA DE LA OBRA</t>
  </si>
  <si>
    <t>SUMINISTRO Y COLOCACION DE REGISTRO EN PISO CON CAJA GALVANIZADA DE 12X12X5.7 CMS. Y/O 15X15X8.4 CMS., INCLUYE: HERRAMIENTA, MANO DE OBRA, ACARREOS DENTRO Y FUERA DE LA OBRA.</t>
  </si>
  <si>
    <t>SUMINISTRO Y COLOCACION DE REGISTRO EN PLAFOND CON CAJA GALVANIZADA DE 30X30X15 CMS., INCLUYE: HERRAMIENTA, MANO DE OBRA, ACARREOS DENTRO Y FUERA DE LA OBRA.</t>
  </si>
  <si>
    <t>ACOMETIDA  SEÑAL DE ANTENA (DE AZOTEA A REGISTRO TELEFONICO) CON TUBO CONDUIT PARED DELGADA DE 38 MM DE DIAMETRO, INCLUYE: CODOS, COPLES, CONECTORES, MANIOBRAS PARA COLOCACION ENMEDIO DE ACERO DE REFUERZO DE TRABES Y LOSA DE ENTREPISO, MANO DE OBRA Y HERRAMIENTAS.</t>
  </si>
  <si>
    <t>ALIMENTACION DE TABLERO PRINCIPAL "A" (EN PLANTA BAJA) A TABLERO "B" (EN PLANTA ALTA), CON 16.62 MTS. DE TUBO COND. Fo.Go. PD DE 25 MMØ Y CAJAS DE LAMINA GALVANIZADA, INCLUYE: CABLE VINANEL DE LNo. 8 (66.68 ML), MANO DE OBRA, HERRAMIENTAS  Y ACARREOS DENTRO Y FUERA DE LA OBRA.</t>
  </si>
  <si>
    <t>SUMINISTRO Y COLOCACION DE INTERRUPTOR TERMOMAGNETICO DE 3 POLOS 100 A 125 AMPS. TIPO QO MCA. SQUARE´D O SIMILAR EN CALIDAD Y COSTO. INCLUYE: CONEXION, PRUEBA, HERRAMIENTA, MANO DE OBRA, ACARREOS DENTRO Y FUERA DE LA OBRA.</t>
  </si>
  <si>
    <t>SALIDA PARA VENTILADOR DE TECHO EN CAJA DE LAMINA GALVANIZADA Y TUBO CONDUIT PARED DELGADA DE 13mm DE DIAM., INCLUYE: TUBERIA, CONEXIONES, CAJAS, TAPAS, HERRAMIENTA, ANDAMIOS, MANO DE OBRA, ACARREOS DENTRO Y FUERA DE LA OBRA.</t>
  </si>
  <si>
    <t>SUMINISTRO Y TENDIDO DE TUBO CONDUIT DE PVC PESADO DE 13MMØ, INCLUYE: HERRAMIENTA, AMNO DE OBRA, ACARREOS DENTRO Y FUERA DE LA OBRA, MATERIALES Y CONEXIONES.</t>
  </si>
  <si>
    <t>SUMINISTRO Y COLOCACION DE TUBO CONDUIT PVC LIGERO DE 3/4" , INCLUYE RANURADO EN PISO DE CONCRETO Y MURO DE TABIQUE, ACARREOS DENTRO Y FUERA DE LA OBRA, MATERIAL, MANO DE OBRA Y HERRAMIENTA</t>
  </si>
  <si>
    <t>SUMINISTRO Y TENDIDO DE TUBO CONDUIT DE P.V.C. LIGERO DIAMETRO 25 MM., INCLUYE: RANURADO EN PISO DE CONCRETO Y MURO DE TABIQUE, HERRAMIENTA, MANO DE OBRA Y MATERIALES PARA SU FIJACION.</t>
  </si>
  <si>
    <t>REUBICAR SALIDAS DE VENTILADOR Y CANCELAR LA INSTALACION VISIBLE DE LOS MISMOS A BASE DE TUBERIA DE Fo.Go., PARA REALIZAR INSTALACION OCULTA EN MUROS Y CANALETA PLASTICA EN ELEMENTOS ESTRUCTURALES, INCLUYE: RETIRAR TUBERIA DE Fo.Go., DESCABLEAR, RANURAS EN MUROS, CANALETA PLASTICA CUANDO SEA NECESARIO, TUBERIA CONDUIT P.V.C. LIGERO, CHALUPA, TAPA, RECABLEAR Y TODO LO NECESARIO PARA SU CORRECTO FUNCIONAMIENTO.</t>
  </si>
  <si>
    <t>SUMINISTRO Y COLOCACION DE CABLE (MCA. CONDUMEX, CONDUCTORES MONTERREY, LATINCASA, CONDELMEX, CONELEC) DE THW CAL. No. 2. INCLUYE: GUIAS, HERRAMIENTAS, ACARREOS FUERA Y DENTRO DE LA OBRA Y MANO DE OBRA.</t>
  </si>
  <si>
    <t>SUMINISTRO Y COLOCACION DE CABLE ( MCA. CONDUMEX, LATINCASA, CONELEC, CONDUCTORES MONTERREY, CONDELMEX) VINANEL 900 CAL. 6, INCLUYE: CINTA AISLANTE, LUBRICACION, GUIAS, AISLAMIENTO DE PUNTAS, HERRAMIENTA, ANDAMIOS A CUALQUIER ALTURA, ACARREOS FUERA Y DENTRO DE LA OBRA.</t>
  </si>
  <si>
    <t>SUMINISTRO Y COLOCACION DE TABLERO DE CONTROL NQOD24-4L11-F SQUARE´D O SIMILAR EN CALIDAD Y COSTO. INCLUYE: CONEXION, PRUEBA, IDENTIFICACION DE CIRCUITOS, HERRAMIENTAS, MANO DE OBRA, ACARREOS DENTRO Y FUERA DE LA OBRA.</t>
  </si>
  <si>
    <t>REPARACION DE INSTALACION DE ENERGIA ELECTRICA EXTERIOR, INCLUYE: EXCAVACION Y RELLENO, REPOSICION DE TUBERIA, CABLE (MCA. CONDUMEX, CONDUCTORES MONTERREY, LATINCASA, CONDELMEX, CONELEC),CONEXION, LIMPIEZA Y REPARACION DE REGISTROS ELECTRICOS, HERRAMIENTA, MATERIAL, MANO DE OBRA Y ACARREOS DENTRO Y FUERA DE LA OBRA.</t>
  </si>
  <si>
    <t>REVISION Y REINSTALACION GENERAL DE INSTALACION ELECTRICA INTERIOR INCLUYE: MATERIAL NECESARIO PARA SU FUNCIONAMIENTO, HERRAMIENTA, MANO DE OBRA, ACARREOS DENTRO Y FUERA DE LA OBRA.</t>
  </si>
  <si>
    <t>REGISTRO DE TABIQUE ROJO COMUN DE 7X14X28 CMS. CON SECCION DE 60X60X120 CMS. CON UN ESPESOR DE 14 CMS. APLANADO INTERIOR CON MORTERO CEM-ARENA 1:5, ACABADO PULIDO CON TAPA METALICA DE LAMINA LISA CAL. 18, INCLUYE: BISAGRAS, MARCO DE ANGULO DE 1"X1"X1/8", CONTRAMARCO CON ANGULO DE 1"X1"X1/8", CADENA DE CONCRETO F`C= 150 KG/CM2 DE 15X15 CM. DE SECCION, ARMADA CON 3 VARILLAS No. 3, EST. No. 2 @ 20 CMS. SUJECCION DE TAPA METALICA A CADENA CON 4 ANCLAS, CIMBRADO Y DESCIMBRADO CON MADERA DE PINO DE 3ª, BOQUILLA, FONDO DE GRAVA DE 3/4", PINTURA (CON PROTECCION U.V.) ANTICORROSIVA, HERRAMIENTA, MANO DE OBRA, ACARREOS FUERA Y DENTRO DE LA OBRA.</t>
  </si>
  <si>
    <t>REGISTRO DE 0.70X0.80X0.75 MTS. A BASE DE TABIQUE ROJO COMUN, CADENA DE CONCRETO F`C=200 KG/CM215X15 CM. ARMADO CON 4 VARILLAS No. 3 ESTRIBOS No. 2 @ 20 CM., APLANADO INTERIOR CON MORTERO CEM-ARENA 1:5 ACABADO PULIDO, TAPA DE CONCRETO F`C=200 KG/CM2, ARMADA CON VAR. No. 2 @ 14 CM., SOLDADO AL CONTRAMARCO, ACABADO CON BROCHA DE PELO, PISO DE CONCRETO F`C= 150 KG/CM2 CON CARCAMO DE 30X30 CM., INCLUYE: MARCO Y CONTRAMARCO DE ANCULO DE 1 1/2"X1 1/2"X1/8", SOLDADURA, GRAVA PARA FONDO DE CARCAMO, MATERIALES, HERRAMIENTA, MANO DE OBRA, ACARREOS FUERA Y DENTRO DE LA OBRA, TODO LO NECESARIO PARA SU CORRECTO FUNCIONAMIENTO, SEGUN PROYECTO.</t>
  </si>
  <si>
    <t>FABRICACION DE REGISTRO DE TABIQUE DE 60x40 CMS. DENTRO DE EDIFICIO O BANQUETA EXISTENTE, CON TAPA DE CONCRETO CONSERVANDO EL MISMO NIVEL DE PISO Y ACABADO, INCLUYE: MATERIALES, HERRAMIENTA, MANO DE OBRA Y ACARREOS FUERA Y DENTRO DE  LA OBRA.</t>
  </si>
  <si>
    <t>REUBICACION DE TABLERO DE CONTRO QO-4 DE 15-125 AMPS. INCLUYE: CANALEO, TUBERIA CONDUIT FoGo., CONEXIONES, CABLES, CINTA DE AISLAR, MANO DE OBRA, HERRAMIENTA, ACARREOS DENTRO DE LA OBRA.</t>
  </si>
  <si>
    <t>SUMINISTRO Y COLOCACION DE LUMINARIO TIPO ARBOTANTE FLUORESCENTE COMPACTA 1x13 W, BASE DE 13W/27, CAT. (H-950/N, MARCA TECNOTITE), PARA PARED, LUMINARIO REDONDO, CRISTAL PERLADO. INCLUYE: ANDAMIOS, HERRAMIENTA, MANO DE OBRA, ACARREOS FUERA Y DENTRO DE LA OBRA.</t>
  </si>
  <si>
    <t>SUMINISTRO Y COLOCACION DE LUMINARIA FLUORESCENTE DE EMPOTRAR EN PLAFON, 2 x 32 W., CON LAMPARA F 032/841, ARRANQUE RAPIDO, BULBO T-8, BASE G13, 3050 LUMENES, GABINETES EB1-2-32W-T-8-E-127V-DA-RAE-30.5 x 122, CAJA TEURA ILUMINACION. INCLUYE: ANDAMIOS, HERRAMIENTA, MANO DE OBRA, ACARREOS FUERA Y DENTRO DE LA OBRA.</t>
  </si>
  <si>
    <t>SUMINISTRO Y COLOCACION  DE CAJA HUBELL. INCLUYE: CONEXION, HERRAMIENTA, MANO DE OBRA Y ACARREOS FUERA Y DENTRO DE LA OBRA.</t>
  </si>
  <si>
    <t>SUMINISTRO Y COLOCACION DE INTERRUPTOR TERMOMAGNETICO 3 POLOS, TIPO FA,  DE 125 A 250 AMP.  INCLUYE: MATERIAL, HERRAMIENTA, MANO DE OBRA, ACARREOS DENTRO Y FUERA DE LA OBRA, TODO LO NECESARIO PARA SU CORRECTO FUNCIONAMIENTO.</t>
  </si>
  <si>
    <t>SUMINISTRO  Y  COLOCACION  DE  TABLERO  DE CONTROL NQOD-12-4AB 21 SQUARE'D INCL.: CONEXION, PRUEBAS, MATERIALES PARA SU FIJACION, HERRAMIENTA, MANO DE OBRA, ACARREOS FUERA Y DENTRO DE LA OBRA.</t>
  </si>
  <si>
    <t>SUMINISTRO Y COLOCACION DE MUFA SECA PARA ACOMETIDA CON ENTRADA DE TUBO DE 51 MM, INCLUYE: TUBO, ACARREOS FUERA Y DENTRO DE LA OBRA, ELEVACION, HERRAMIENTA Y MANO DE OBRA.</t>
  </si>
  <si>
    <t>SUMINISTRO Y COLOCACION DE LUMINARIA FLUORESCENTE DE EMPOTRAR DE 2 x 32 WATTS, LAMPARA FO32T8/TL841, TUBO ARRANQUE RAPIDO, BULBO T8, BASE G13, 3050 LUMENES, GABINETE DE 1.22 x 0.61mts., CON REJILLA PERCUBE II, BALASTRO ELECTRONICO DE 2 x 32 W. 728-232 SOLA O SIMILAR EN CALIDAD Y COSTO. INCLUYE: PERNOS, ANCLAS PARA SU FIJACION, CINTA AISLANTE, BALASTRO, SOCKETS, ACRILICO, TUBO FLUORESCENTE, GABINETE, PRUEBAS, CABLE NECESARIO PARA SU CONEXION (MCA. CONDUMEX, CONDUCTORES MONTERREY, LATICASA, CONDELMEX, CONDELEC), HERRAMIENTAS, MANO DE OBRA, ACARREOS DENTRO Y FUERA DE LA OBRA. TODO LO NECESARIO PARA SU CONEXION.</t>
  </si>
  <si>
    <t>SUMINISTRO Y COLOCACION DE LUMINARIA FLUORESCENTE TIPO INDUSTRIAL DE 2 x 32 WATTS, CON REFLECTOR ABIERTO, LAMPARA FO32T8/TL841, TUBO ARRANQUE RAPIDO, BULBO T-8, BASE G13, 3050 LUMENES, GABINETE DE 1.22 x 0.25mts., BALASTRO ELECTRONICO DE 2 x 32 W. 728-232 SOLA CAT.HILCC042 6RL HOLOPHANE. INCLUYE: PERNOS, ANCLAS PARA SU FIJACION, CINTA AISLANTE, BALASTRO, SOCKETS, ACRILICO, TUBO FLUORESCENTE, GABINETE, PRUEBAS, CABLE NECESARIO PARA SU CONEXION (MCA. CONDUMEX, CONDUCTORES MONTERREY, LATICASA, CONDELMEX, CONDELEC), HERRAMIENTAS, MANO DE OBRA, ACARREOS DENTRO Y FUERA DE LA OBRA. TODO LO NECESARIO PARA SU CONEXION.</t>
  </si>
  <si>
    <t>SUMINISTRO Y COLOCACION DE LUMINARIA FLUORESCENTE DE EMPOTRAR DE 2 x 32 WATTS, LAMPARA FB32T8/TL841, TUBO ARRANQUE RAPIDO, BULBO T-8, BASE G13, 3050 LUMENES, GABINETE DE 1.22 x 0.30mts., CON DIFUSOR DE ACRILICO Y BALASTRO ELECTRONICO DE 2 x 32 W. 728-232 SOLA CAT. FEG-F-042-H24-6R-ER-L  HOLOPHANE. INCLUYE: PERNOS, ANCLAS PARA SU FIJACION, CINTA AISLANTE, BALASTRO, SOCKETS, ACRILICO, TUBO FLUORESCENTE, GABINETE, PRUEBAS, CABLE NECESARIO PARA SU CONEXION (MCA. CONDUMEX, CONDUCTORES MONTERREY, LATICASA, CONDELMEX, CONDELEC), HERRAMIENTAS, MANO DE OBRA, ACARREOS DENTRO Y FUERA DE LA OBRA. TODO LO NECESARIO PARA SU CONEXION.</t>
  </si>
  <si>
    <t>SUMINISTRO Y COLOCACION DE LAMPARA DE EMPOTRAR REFLECTORA DE HALOGENO 50 WATTS, 130 VOLTS TIPO PAR, 20 MASTER LINE (50 PAR 20/H/NFL/30) EN BOTE TIPO SPOT, INCLUYE: BOTE INTERIOR, ARILLO DE ALUMINIO, SPOT DE 50 WATTS, SOKET, ANUNCIO (COMPLETO) CINTA AISLANTE, HERRAMIENTA, CABLE (MCA. CONDUMEX, CONDUCTORES MONTERREY, LATINCASA, CONDELMEX, CONELEC) NECESARIO PARA SU CONEXION, ANDAMIOS A CUALQUIER ALTURA, PRUEBAS, ACARREOS FUERA DE LA OBRA, MANO DE OBRA</t>
  </si>
  <si>
    <t>REVISION Y RESPONSIVA DE LOS TRAMITES ANTE LA SEMIP Y CFE PARA LA CONEXION EN BAJA Y ALTA TENSION DEL TRANSFORMADOR EXISTENTE, INCLUYE: VERIFICACION DE LOS EDIFICIOS EXISTENTES, Y LOS DE ESTA ETAPA, PLANOS, PAGOS Y LO NECESARIO PARA DEJAR LA DOCUMENTACION COMPLETA A LA ESCUELA PARA REALIZAR LA CONTRATACION DE LA ENERGIA ELECTRICA.</t>
  </si>
  <si>
    <t>SUMINISTRO Y COLOCACION DE TABLERO DE DISTRIBUCION 3F-4H, 600VCA, NEMA 1, TIPO SOBREPONER, I-LINE CAT. ML400 62A INCL: MATERIALES,  MANO DE OBRA, HERRAMIENTAS, ACARREOS DENTRO Y FUERA DE LA OBRA.</t>
  </si>
  <si>
    <t>SUMINISTRO Y COLOCACION DE CONTACTOR DE 2x40 AMP. DE ALUMBRADO MARCA TORK. INCLUYE: FOTOCELDA CON BASE, INTERRUPTOR TERMAGNETICO DE 2x30 AMP., TUBO FLEXIBLE LIQUATITE DE 25mm Ø., 2 CONECTORES RECTOS LICUATITE DE 1", ELEMENTOS NECESARIOS PARA SU FIJACION, HERRAMIENTA, MANO DE OBRA, EQUIPO, ACARREOS FUERA Y DENTRO DE LA OBRA, CONEXION, PRUEBA, Y TODO LO NECESARIO PARA SU CORRECTO FUNCIONAMIENTO.</t>
  </si>
  <si>
    <t>REHABILITACION DE SALIDA DE CENTRO, INSTALACION DE LOS CABLES Y DESMANTELAMIENTO DE TODO EL CABLEADO EN MAL ESTADO CON ALIMENTACION AL TABLERO GENERAL, INCLUYE: CABLES, CINTA AISLANTE, GUIAS, AISLAMIENTO DE PUNTAS, ANDAMIOS A CUALQUIER ALTURA, DESMANTELAMIENTO Y COLOCACION DE LUMINARIA EXISTENTE, ACARREOS DENTRO Y FUERA DE LA OBRA, HERRAMIENTAS Y MANO DE OBRA.</t>
  </si>
  <si>
    <t>SUMINISTRO Y COLOCACION DE VENTILADOR DE TECHO DE 1.20 MTS. DE DIAM. MARCA  MAN O SIMILAR,  INCL: CONTROL DE VELOCIDADES, MANO DE OBRA, HERRAMIENTAS, ACARREOS DENTRO Y FUERA DE LA OBRA. Y TODO LO NECESARIO PARA SU CORRECTO FUNCIONAMIENTO.</t>
  </si>
  <si>
    <t>SUMINISTRO Y COLOCACION DE CONTACTO MONOFASICO DUPLEX 15 AMPS-125 VOLTS., NEMA 5  A 15 R, 2 POLOS 3 HILOS, ATERRIZADO, CAJA PVC DE ACUERDO A PROYECTO, INCLUYE: CHASIS, PLACA, FIJACION, PRUEBAS, CONEXIÓN,  MANO DE OBRA, HERRAMIENTA, MATERIALES, ACARREOS FUERA Y DENTRO DE LA OBRA, TODO LO NECESARIO PARA CORRECTA INSTALACION Y FUNCIONAMIENTO.</t>
  </si>
  <si>
    <t>SUMINISTRO Y COLOCACION DE CONTACTO MONOFASICO DUPLEX 15 AMPS-125 VOLTS., NEMA 5  A 15 R, 2 POLOS 3 HILOS, ATERRIZADO, CAJA PVC DE ACUERDO A PROYECTO, INCLUYE: CHASIS, PLACA, FIJACION, CONEXION, PRUEBAS, MATERIALES, MANO DE OBRA, HERRAMIENTA, ACARREOS FUERA Y DENTRO DE LA OBRA, TODO LO NECESARIO PARA SU CORRECTA INSTALACION  Y FUNCIONAMIENTO.</t>
  </si>
  <si>
    <t>SALIDA PARA VENTILADOR DE TECHO EN CAJA DE LAMINA GALVANIZADA Y TUBO CONDUIT  PVC PESADO DE 13 MM DE DIAMETRO, INCLUYE: TUBERIA, CONEXIONES, CAJAS, TAPAS, HERRAMIENTA, ANDAMIOS, MANO DE OBRA, ACARREOS DENTRO Y FUERA DE LA OBRA.</t>
  </si>
  <si>
    <t>SUMINISTRO Y COLOCACION DE INTERRUPTOR TERMOMAGNETICO 3 POLOS 125 AMPS.  TIPO KA MCA. SQUARE´D O SIMILAR EN CALIDAD Y COSTO, INCLUYE: CONEXION, PRUEBA, HERRAMIENTA, MANO DE OBRA, ACARREOS FUERA Y DENTRO DE LA OBRA.</t>
  </si>
  <si>
    <t>PREPARACION DE INSTALACION ELECTRICA DE LUMINARIAS Y CONTACTOS EN FUTURO ADOSAMIENTO. INCLUYE: TUBERIA CONDUIT DE PVC PESADO DE 13 A 19 mm DE Ø, GUIA DE ALAMBRE GALVANIZADO, CONECTORES, COPLES, TAPON, HERRAMIENTA, MANO DE OBRA, ACARREOS DENTRO Y FUERA DE LA OBRA, SEGÚN PROYECTO.</t>
  </si>
  <si>
    <t>SUMINISTRO  Y COLOCACION DE INTERRUPTOR TERMOMAGNETICO  DE  3 POLOS  15  A 50  AMPS. TIPO QO B, MARCA SQUARE'D O SIMILAR EN CALIDAD Y COSTO, INCLUYE: CONEXION, PRUEBAS, HERRAMIENTA, MANO DE OBRA, ACARREOS FUERA Y DENTRO DE LA OBRA.</t>
  </si>
  <si>
    <t>SUMINISTRO  Y COLOCACION DE INTERRUPTOR TERMOMAGNETICO  DE  3 POLOS  70  A 100  AMPS. TIPO QO B, MARCA SQUARE'D O SIMILAR EN CALIDAD Y COSTO, INCLUYE: CONEXION, PRUEBAS, HERRAMIENTA, MANO DE OBRA, ACARREOS FUERA Y DENTRO DE LA OBRA.</t>
  </si>
  <si>
    <t>SUMINISTRO Y COLOCACION DE PLACA METALICA PARA CONTACTO O APAGADOR DE 1-3 VENTANAS QUINCIÑO, INCLUYE CINTA, MATERIAL, MANO DE OBRA.</t>
  </si>
  <si>
    <t>SUMINISTRO Y COLOCACION DE TABLERO DE CONTROL NQD42-4AB42 F/S SQUARE'D O SIMILAR, INCLUYE: CONEXION, PRUEBAS, MATERIALES PARA SU FIJACION, HERRAMIENTA, MANO DE OBRA Y ACARREOS DENTRO Y FUERA DE LA OBRA.</t>
  </si>
  <si>
    <t>SUMINISTRO  Y COLOCACION DE INTERRUPTOR TERMOMAGNETICO  DE  1 POLOS  70 AMPS. TIPO QO, MARCA SQUARE'D O SIMILAR EN CALIDAD Y COSTO, INCLUYE: CONEXION, PRUEBAS, HERRAMIENTA, MANO DE OBRA, ACARREOS FUERA Y DENTRO DE LA OBRA.</t>
  </si>
  <si>
    <t>SUMINISTRO Y COLOCACIÒN DE INTERRUPTOR DE SEGURIDAD DE 3x30 AMPS. CON  FUSIBLES DE 20 AMPS. INCLUYE:FUSIBLE, CONEXIÓN PRUEBAS, HERRAMIENTA, MANO DE OBRA, ACARREOS DENTRO Y FUERA DE LA OBRA.</t>
  </si>
  <si>
    <t>SUMINISTRO Y COLOCACION DE CENTRO DE CARGA QOD1F SQUARE´D O SIMILAR, INCLUYE: MATERIAL, HERRAMIENTA Y MANO DE OBRA.</t>
  </si>
  <si>
    <t>SUMINISTRO Y COLOCACIÓN DE INTERRUPTOR TERMOMAGNETICO I-LINE KA36125 A KA36250  AMPERS. MARCA SQUARED. INCLUYE: ACARREOS FUERA Y DENTRO DE LA OBRA, MATERIALES DE FIJACIÓN, CONEXIONES, PRUEBAS, HERRAMIENTA Y MANO DE OBRA.</t>
  </si>
  <si>
    <t>SUMINISTRO Y COLOCACION DE  DE INTERRUPTOR  TERMOMAGNETICO CON  3  POLOS  250  AMPS; LHL 36250 CON GABINETE  CAT. LA 400R, INCLUYE: HERRAMIENTA, MATERIALES,  MANO DE OBRA, ACARREOS FUERA Y DENTRO DE LA OBRA Y TODO LO NECESARIO PARA SU BUEN FUNCIONAMIENTO.</t>
  </si>
  <si>
    <t>PREPARACION DE INSTALACION PARA SALIDA DE TELEVISION EN FUTURO ADOSAMIENTO. INCLUYE: TUBERIA CONDUIT DE PVC PESADO DE 13 A 19 mm DE Ø, GUIA DE ALAMBRE GALVANIZADO, CONECTORES, COPLES, TAPON, HERRAMIENTA, MANO DE OBRA, ACARREOS DENTRO Y FUERA DE LA OBRA, SEGÚN PROYECTO.</t>
  </si>
  <si>
    <t>SUMINISTRO Y COLOCACION DE LUMINARIA FLUORESCENTE DE EMPOTRAR EN PLAFOND RETICULAR CON DIMENSIONES DE 0.60X1.22 MTS, BALASTRO ELECTRONICO DE 2 x 32 WATTS, TUBO DE 32 W T-8, 127 V, ACRILICO PRISMATICO CAT. NEG-G-042-H63-6R-ER-L  HOLOPHANE. INCLUYE: PERNOS, ANCLAS PARA SU FIJACION, CINTA AISLANTE, BALASTRO, SOCKETS, ACRILICO, TUBO FLUORESCENTE, GABINETE, PRUEBAS, CABLE NECESARIO PARA SU CONEXION (MCA. CONDUMEX, CONDUCTORES MONTERREY, LATICASA, CONDELMEX, CONDELEC), HERRAMIENTAS, MANO DE OBRA, ACARREOS DENTRO Y FUERA DE LA OBRA. TODO LO NECESARIO PARA SU CONEXION.</t>
  </si>
  <si>
    <t>SUMINISTRO Y COLOCACION DE LUMINARIA FLUORESCENTE MCA  HOLOPHANE DE SOBREPONER CON DIMENSIONES DE 0.22X1.22 MTS, BALASTRO ELECTRONICO DE 2 X 32 W, TUBO DE 32W  T-8, 127 V ACRILICO ENVOLVENTE, CAT. NHW-H74-042-6R-ER-L , INCLUYE: ACCESORIOS PARA FIJACION, ANDAMIOS A CUALQUIER ALTURA, CONEXION, PRUEBAS, HERRAMIENTA, MANO DE OBRA, ACARREOS FUERA Y DENTRO DE LA OBRA, TODO LO NECESARIO PARA SU CORRECTO FUNCIONAMIENTO.</t>
  </si>
  <si>
    <t>SUMINSITRO Y COLOCACION DE CONECTOR TIPO " PEDRO FLORES" PARA UNION DE SALIDAS DE CENTRO A LAMPARAS INCLUYE: CLAVIJA Y CONECTOR DE HULE 2P-3H, 15A, 125V, 515 PR Y 515 CR RESPECTIVAMENTE MCA. LEVITON O SIMILAR EN CALIDAD Y COSTO, CABLE USO RUDO DE 3 X 12 DE 1.00 M DE LONGITUD, 2 CONECTORES PARA CABLE DE USO RUDO, ANDAMIOS, MATERIALES PARA SU CORRECTO FUNCIONAMIENTO, HERRAMIENTA, MANO DE OBRA, ACARREOS FUERA Y DENTRO DE LA OBRA.</t>
  </si>
  <si>
    <t>SUMINISTRO, INTALACION, PRUEBA Y COLOCACION DE REDUCCION BUSHING TIPO RE-21 DE FO.GO. ROSCADA DE 19 MM A 13 MM, INCLUYE: LIMPIEZA, HERRAMIENTA, MANO DE OBRA, ACARREOS DENTRO Y FUERA DE LA OBRA Y TODO LO NECESARIO PARA SU CORRECTO FUNCIONAMIENTO.</t>
  </si>
  <si>
    <t>SALIDA PARA ALARMA TIPO KIT, CON TUBO DE CONDUIT DE FO.GO. DE 13 MM DE DIAMETRO CONECTADA A CONECTOR. INCLUYE:  CONECTORES, COPLES, CABLES, CHASIS, ACCESORIO, HERRAMIENTAS, MATERIALES, MANO DE OBRA Y ACARREOS DENTRO Y FUERA DE LA OBRA Y TODO LO NECESARIO PARA SU BUEN FUNCIONAMIENTO.</t>
  </si>
  <si>
    <t>SUMINISTRO Y COLOCACION DE CABLE ( MCA. CONDUMEX, LATINCASA, CONELEC, CONDUCTORES MONTERREY, CONDELMEX) VINANEL 900 CAL. 12, INCLUYE: CINTA AISLANTE, LUBRICACION, GUIAS, AISLAMIENTO DE PUNTAS, HERRAMIENTA, ANDAMIOS A CUALQUIER ALTURA, ACARREOS FUERA Y DENTRO DE LA OBRA.</t>
  </si>
  <si>
    <t>SALIDA PARA ALARMA TIPO KIT, CON TUBO CONDUIT DE PVC DE 13 MM DE DIAMETRO CONECTADA A CONECTOR. INCLUYE:  CONECTORES, COPLES, CABLES, CHASIS, ACCESORIO, HERRAMIENTAS, MATERIALES, MANO DE OBRA Y ACARREOS DENTRO Y FUERA DE LA OBRA Y TODO LO NECESARIO PARA SU BUEN FUNCIONAMIENTO.</t>
  </si>
  <si>
    <t>SUMINISTRO Y COLOCACION DE LUMINARIA FLUORESCENTE DE EMPOTRAR DE 3 x 32 WATTS, LAMPARA FO32T8/TL841, TUBO ARRANQUE RAPIDO, BULBO T8, BASE G13, 3050 LUMENES, GABINETE DE 1.22 x 0.61mts., CON REJILLA PARABOLICA DE ALUMINIO ESPECULAR, BALASTRO ELECTRONICO DE 3 x 32 W. 728-332 SOLA O SIMILAR EN CALIDAD Y COSTO. INCLUYE: PERNOS, ANCLAS PARA SU FIJACION, CINTA AISLANTE, BALASTRO, SOCKETS, ACRILICO, TUBO FLUORESCENTE, GABINETE, PRUEBAS, CABLE NECESARIO PARA SU CONEXION (MCA. CONDUMEX, CONDUCTORES MONTERREY, LATICASA, CONDELMEX, CONDELEC), HERRAMIENTAS, MANO DE OBRA, ACARREOS DENTRO Y FUERA DE LA OBRA. TODO LO NECESARIO PARA SU CONEXION.</t>
  </si>
  <si>
    <t>SUMINISTRO Y COLOCACION DE LUMINARIA FLUORESCENTE DE 2 x 32 WATTS, LAMPARA FO32T8/TL841, TUBO ARRANQUE RAPIDO, BULBO T8, BASE G13, 3050 LUMENES, OCULTA EN CAJILLO LUMINOSO, BALASTRO ELECTRONICO DE 3 x 32 W. 728-332 SOLA O SIMILAR EN CALIDAD Y COSTO. INCLUYE: PERNOS, ANCLAS PARA SU FIJACION, CINTA AISLANTE, BALASTRO, SOCKETS, TUBO FLUORESCENTE, PRUEBAS, CABLE NECESARIO PARA SU CONEXION (MCA. CONDUMEX, CONDUCTORES MONTERREY, LATICASA, CONDELMEX, CONDELEC), HERRAMIENTAS, MANO DE OBRA, ACARREOS DENTRO Y FUERA DE LA OBRA. TODO LO NECESARIO PARA SU CONEXION.</t>
  </si>
  <si>
    <t>SUMINISTRO Y COLOCACION DE LUMINARIA FLUORESCENTE DE SOBREPONER DE 2 x 32 WATTS, LAMPARA FO32T8/TL841, TUBO ARRANQUE RAPIDO, BULBO T8, BASE G13, 3050 LUMENES, GABINETE DE 1.22 x 0.30 mts., DIFUSOR DE ACRILICO, BALASTRO ELECTRONICO DE 2 x 32 W. 728-232 SOLA O SIMILAR EN CALIDAD Y COSTO. INCLUYE: COLGANTERIA DE 3/8, PERNOS, ANCLAS PARA SU FIJACION, CINTA AISLANTE, BALASTRO, SOCKETS, ACRILICO, TUBO FLUORESCENTE, GABINETE, PRUEBAS, CABLE NECESARIO PARA SU CONEXION (MCA. CONDUMEX, CONDUCTORES MONTERREY, LATICASA, CONDELMEX, CONDELEC), HERRAMIENTAS, MANO DE OBRA, ACARREOS DENTRO Y FUERA DE LA OBRA. TODO LO NECESARIO PARA SU CONEXION, (COLGANTEADO CON VARILLA ROSCABLE DE 3/8" SOLDADAS A ESTRUCTURA Y/O A LOSACERO, UN PAR DE VARILLAS POR LUMINARIA.</t>
  </si>
  <si>
    <t>SUMINISTRO Y COLOCACION DE LUMINARIA AHORRADORA DE ENERGIA, FLUORESCENTE DE EMPOTRADO FIJO, CRISTAL BISELADO DE 2 X 26 WATTS, 127 VOLTS, BLANCO FRIO, BALASTRO INTEGRADO, CATALOGO 2/60 HH226A4E-C, MARCA CONSTRULITA O SIMILAR EN CALIDAD O COSTO (COMPLETA) INCLUYE: PRUEBA, CINTA AISLANTE, CABLE (MCA. CONDUMEX, CONDUCTORES MONTERREY, LATINCASA, CONDELMEX, CONELEC), NECESCARIOS PARA SU CONEXIÓN, ACARREOS FUERA Y DENTRO DE LA OBRA, ANDAMIOS A CUALQUIER LUGAR, HERRAMIENTA Y MANO DE OBRA ACARREOS FUERA Y DENTRO DE LA OBRA.</t>
  </si>
  <si>
    <t>SUMINISTRO Y COLOCACION DE LUMINARIA CON CARCASA DE FUNDICION DE ALUMINIO O ACERO PINTADO CON POLIESTER, PORTALAMPARA Gx5.3 Y G24 DE PORCELANA CON AISLAMIENTO 200°C, LAMPARA ALOGENA DE 12V M1216, TRANSFORMADOR INDUCTIVO 1127/12 V-50W-60HZ, SU POSICION REMOTA, PARA INSTALARLO EN FALSO PLAFON, INCLUYE: CONEXION, PRUEBAS, ACCESORIOS DE FIJACION, HERRAMIENTA, MANO DE OBRA, ACARREOS FUERA Y DENTRO DE LA OBRA, TODO LO NECESARIO PARA SU CORRECTO FUNCIONAMIENTO.</t>
  </si>
  <si>
    <t>SUMINISTRO, INSTALACION, PRUEBA Y COLOCACION DE REDUCCION BUSHING TIPO RE. DE FO.GO. ROSCADA DE 1/2" X 1/4", INCLUYE: LIMPIEZA, HERRAMIENTA, MANO DE OBRA, ACARREOS DENTRO Y FUERA DE LA OBRA Y TODO LO NECESARIO PARA SU CORRECTO FUNCIONAMIENTO.</t>
  </si>
  <si>
    <t>SUMINISTRO, INSTALACION, PRUEBA Y COLOCACION DE REDUCCION BUSHING TIPO RE. DE FO.GO. ROSCADA DE 1" X 3/4", INCLUYE: LIMPIEZA, HERRAMIENTA, MANO DE OBRA, ACARREOS DENTRO Y FUERA DE LA OBRA Y TODO LO NECESARIO PARA SU CORRECTO FUNCIONAMIENTO.</t>
  </si>
  <si>
    <t>SUMINISTRO, INSTALACION, PRUEBA Y COLOCACION DE REDUCCION BUSHING TIPO RE. DE FO.GO. ROSCADA DE 1 1/4" X 1/2", INCLUYE: LIMPIEZA, HERRAMIENTA, MANO DE OBRA, ACARREOS DENTRO Y FUERA DE LA OBRA Y TODO LO NECESARIO PARA SU CORRECTO FUNCIONAMIENTO.</t>
  </si>
  <si>
    <t>SUMINISTRO, INSTALACION, PRUEBA Y COLOCACION DE REDUCCION BUSHING TIPO RE. DE FO.GO. ROSCADA DE 1 1/2" X 1/2", INCLUYE: LIMPIEZA, HERRAMIENTA, MANO DE OBRA, ACARREOS DENTRO Y FUERA DE LA OBRA Y TODO LO NECESARIO PARA SU CORRECTO FUNCIONAMIENTO.</t>
  </si>
  <si>
    <t>SUMINISTRO, INSTALACION, PRUEBA Y COLOCACION DE REDUCCION BUSHING TIPO RE. DE FO.GO. ROSCADA DE 2" X 1/2", INCLUYE: LIMPIEZA, HERRAMIENTA, MANO DE OBRA, ACARREOS DENTRO Y FUERA DE LA OBRA Y TODO LO NECESARIO PARA SU CORRECTO FUNCIONAMIENTO.</t>
  </si>
  <si>
    <t>SUMINISTRO Y COLOCACION DE TABLERO DE CONTROL NQOD42-4AB21F225  SQUARE'D O SIMILAR, INCLUYE: CONEXION, PRUEBAS, MATERIALES PARA SU FIJACION, HERRAMIENTA, MANO DE OBRA Y ACARREOS DENTRO Y FUERA DE LA OBRA.</t>
  </si>
  <si>
    <t>SUMINISTRO Y COLOCACIÓN DE INTERRUPTOR TERMOMAGNETICO I-LINE LA36300 MARCA SQUARED O SIMILAR EN CALIDAD Y COSTO . INCLUYE: ACARREOS FUERA Y DENTRO DE LA OBRA, MATERIALES DE FIJACIÓN, CONEXIONES, PRUEBAS, HERRAMIENTA Y MANO DE OBRA.</t>
  </si>
  <si>
    <t>SUMINISTRO Y COLOCACIÓN DE INTERRUPTOR TERMOMAGNETICO I-LINE MA36600  MARCA SQUARED O SIMILAR EN CALIDAD Y COSTO . INCLUYE: ACARREOS FUERA Y DENTRO DE LA OBRA, MATERIALES DE FIJACIÓN, CONEXIONES, PRUEBAS, HERRAMIENTA Y MANO DE OBRA.</t>
  </si>
  <si>
    <t>ALIMENTACION GENERAL A CENTRO DE CARGA A BASE DE TUBERIA CONDUIT FIERRO GALVANIZADO PARED DELGADA DE 50 MM. DE DIAMETRO, CODOS, COPLES, CONECTORES, INCLUYE: 13.75 MTS. DE TUBO COND.FoGo. PD 51 MM, 3 CODO, 3 COPLE, 5 ABRAZADERAS,  HERRAMIENTA, MANO DE OBRA, ACARREOS FUERA Y DENTRO DE LA OBRA, CONEXION Y PRUEBA.</t>
  </si>
  <si>
    <t>ALIMENTACION GENERAL A TABLERO DE CONTROL A BASE DE TUBERIA CONDUIT FIERRO GALVANIZADO PARED DELGADA DE 51 MM. DE DIAMETRO, CODOS, COPLES, CONECTORES, INCLUYE: 17.71 MTS. DE TUBO COND. FoGo.PD 51 MM S/R, 3 CODO COND. FoGo. 51 MM, 4 COPLES, 1 CONECTOR COND. FOGAL, 8 ABRAZADERAS OMEGA 51 MM.,  HERRAMIENTA, MANO DE OBRA, ACARREOS FUERA Y DENTRO DE LA OBRA, CONEXION Y PRUEBA.</t>
  </si>
  <si>
    <t>SUMINISTRO Y COLOCACION DE LUMINARIO PARA EMPOTRAR EN FALSO PLAFON MCA. CONSTRULITA MOD 57/6T-B24332A2M5 DE 3X32W PARA LAMPARA T8 LUZ DE DIA MCA. OSRAM; INCLUYE: BALASTRO, LAMPARAS CON REJILLA TIPO LOUVER M5 EN ALUMINIO, MATERIAL PARA SU FIJACION, CONEXION, PRUEBAS, ANDAMIOS, HERRAMIENTA, MANO DE OBRA, ACARREOS FUERA Y DENTRO DE LA OBRA, TODO LO NECESARIO PARA SU CORRECTO FUNCIONAMIENTO.</t>
  </si>
  <si>
    <t>SUMINISTRO Y COLOCACION DE LUMINARIO PARA EMPOTRAR EN FALSO PLAFON MCA. CONSTRULITA TIPO CAMPANA DE 1X13W PARA LAMPARA DULUX SENCILLA DE 13W 4100K LUZ DE DIA MOD. L2/60-BV113B2D EN COLOR BLANCO; INCLUYE: LAMPARAS, BALASTRO ELECTRONICO, MATERIAL PARA SU FIJACION, CONEXION, PRUEBAS, ANDAMIOS, HERRAMIENTA, MANO DE OBRA, ACARREOS FUERA Y DENTRO DE LA OBRA, TODO LO NECESARIO PARA SU CORRECTO FUNCIONAMIENTO.</t>
  </si>
  <si>
    <t>SUMINISTRO Y COLOCACION DE LUMINARIO PARA EMPOTRAR EN FALSO PLAFON MCA. CONSTRULITA TIPO SPOT MOD. QBGU-M95A3 CON ACCESORIOS TIPO ZZN-U3 OPALINO PARA LAMPARA TIPO MR16 50W/12V; INCLUYE: TRANSFORMADOR Y FOCO, MATERIAL PARA SU FIJACION, CONEXION, PRUEBAS, ANDAMIOS, HERRAMIENTA, MANO DE OBRA, ACARREOS FUERA Y DENTRO DE LA OBRA, TODO LO NECESARIO PARA SU CORRECTO FUNCIONAMIENTO.</t>
  </si>
  <si>
    <t>SUMINISTRO Y COLOCACION DE LUMINARIO PARA EMPOTRAR EN FALSO PLAFON MCA. CONSTRULITA TIPO CAMPANA DE 2X16W PARA LAMPARA DULUX SENCILLA DE 16W 4100K LUZ DE DIA MOD. L2/60-BH226A4E EN COLOR BLANCO; INCLUYE: LAMPARAS, BALASTRO ELECTRONICO, MATERIAL PARA SU FIJACION, CONEXION, PRUEBAS, ANDAMIOS, HERRAMIENTA, MANO DE OBRA, ACARREOS FUERA Y DENTRO DE LA OBRA, TODO LO NECESARIO PARA SU CORRECTO FUNCIONAMIENTO.</t>
  </si>
  <si>
    <t>SUMINISTRO Y COLOCACION DE LUMINARIO PARA EMPOTRAR EN FALSO PLAFON MCA. CONSTRULITA TIPO 57/6T-22317 A 2M5, 3X17W, 127 V, COLOR BALNCO INTERIOR; INCLUYE: LAMPARAS, BALASTRO ELECTRONICO, MATERIAL PARA SU FIJACION, CONEXION, PRUEBAS, ANDAMIOS, HERRAMIENTA, MANO DE OBRA, ACARREOS FUERA Y DENTRO DE LA OBRA, TODO LO NECESARIO PARA SU CORRECTO FUNCIONAMIENTO.</t>
  </si>
  <si>
    <t>SUMINISTRO Y COLOCACION DE LUMINARIO TIPO GABINETE DE SOBREPONER DE 2X32W AHORRADORA MODELO L-1440.0, MCA. MGG PARA DOS LAMPARAS DE 32W. T-8 COLOR BLANCO INTERIOR; INCLUYE: MATERIAL PARA SU FIJACION, CONEXION, PRUEBAS, ANDAMIOS, HERRAMIENTA, MANO DE OBRA, ACARREOS FUERA Y DENTRO DE LA OBRA, TODO LO NECESARIO PARA SU CORRECTO FUNCIONAMIENTO.</t>
  </si>
  <si>
    <t>SUMINISTRO Y COLOCACION DE LUMINARIO TIPO PORTE RECTO CUADRADO DE 9 METROS, COLOR NEGRO CON UNA CRUZETA TIPO CRT-92 MCA HOLOPHANE PARA 3 LUMINARIAS TIPO PUNTA DE PORTE MAYFAIR MOD. MFR250HP-62K1P PARA 250W ADITIVO METALICO EN COLOR NEGRO MCA HOLOPHANE; INCLUYE: BALASTROS, FOCOS, MATERIAL PARA SU FIJACION, CONEXION, PRUEBAS, ANDAMIOS, HERRAMIENTA, MANO DE OBRA, ACARREOS FUERA Y DENTRO DE LA OBRA, TODO LO NECESARIO PARA SU CORRECTO FUNCIONAMIENTO.</t>
  </si>
  <si>
    <t>SUMINISTRO Y COLOCACION DE INTERRUPTOR TERMOMAGNETICO TIPO I- LINE 3 POLOS 150 AMPER´S MARCA SQUARED, IN CLUYE: ACARREO, CONEXIONES, PRUEBAS, HERRAMIENTA MENOR, MANO DE OBRA Y TODO LO NECESARIO PARA SU CORRECTA EJECUCION.</t>
  </si>
  <si>
    <t>SUMINISTRO Y COLOCACION DE INTERRUPTOR TERMOMAGNETICO TIPO I- LINE 3 POLOS 100 AMPER´S MARCA SQUARED, IN CLUYE: ACARREO, CONEXIONES, PRUEBAS, HERRAMIENTA MENOR, MANO DE OBRA Y TODO LO NECESARIO PARA SU CORRECTA EJECUCION.</t>
  </si>
  <si>
    <t>SUMINISTRO Y COLOCACION DE INTERRUPTOR TERMOMAGNETICO TIPO I- LINE 3 POLOS 70 AMPER´S MARCA SQUARED, IN CLUYE: ACARREO, CONEXIONES, PRUEBAS, HERRAMIENTA MENOR, MANO DE OBRA Y TODO LO NECESARIO PARA SU CORRECTA EJECUCION.</t>
  </si>
  <si>
    <t>SUM Y COL. DE INTERRUPTOR 3POLOS 100 A. TIPO QO MCA. SQUARED INCLUYE HERRAMIENTA, MANO DE OBRA, ACARREOS, FUERA Y DENTRO DE LA OBRA, CONEXION Y PRUEBA.</t>
  </si>
  <si>
    <t>SUM Y COL. DE INTERRUPTOR 3POLOS 15-50A. TIPO QO MCA. SQUARED INCLUYE HERRAMIENTA, MANO DE OBRA, ACARREOS, FUERA Y DENTRO DE LA OBRA, CONEXION Y PRUEBA.</t>
  </si>
  <si>
    <t>SUM Y COL. DE INTERRUPTOR DE SEG 3X30A. CON FUSIBLES DE 30 AMPS. CON GABINETA NEMA A PRUEBA DE LLUVIA, INCLUYE: MATERIALES, INSTALACIONES, HERRAMIENTA, MANO DE OBRA, ACARREOS DENTRO Y FUERA DE LA OBRA Y TODO LO NECESARIO PARA SU BUEN FUNCIONAMIENTO.</t>
  </si>
  <si>
    <t>SUMINISTRO Y COLOCACION DE INTERRUPTOR TERMOMAGNETICO I-LINE LA400 DE 400 AMPS., INCLUYE: HERRAMIENTA, MANO DE OBRA Y ACARREOS FUERA Y DENTRO DE LA OBRA.</t>
  </si>
  <si>
    <t>SUMINISTRO Y COLOCACION DE INTERRUPTOR DE SEGURIDAD D-32IN  3 X30 A.  250 V., INCLUYE: ELEMENTO TERMICO B-17.5, CARTUCHOS FUSIBLES, MATERIALES, MANO DE OBRA, ACARREOS FUERA Y DENTRO DE LA OBRA.</t>
  </si>
  <si>
    <t>SUMINISTRO Y COLOCACION DE INTERRUPTOR TERMOMAGNETICO DE 3 POLOS 20 A 50 AMPS. TIPO QO MARCA SQUARE´D INCLUYE: HERRAMIENTA, MANO DE OBRA, ACARREOS FUERA Y DENTRO DE LA OBRA.</t>
  </si>
  <si>
    <t>SUMINISTRO Y COLOCACION DE INTERRUPTOR TERMOMAGNETICO DE 2 POLOS 15 A 50 AMPS. TIPO QO MARCA SQUARE´D INCLUYE: HERRAMIENTA, MANO DE OBRA, ACARREOS FUERA Y DENTRO DE LA OBRA.</t>
  </si>
  <si>
    <t>SUMINISTRO Y COLOCACION DE INTERRUPTOR TERMOMAGNETICO TIPO I-LINE, 3 POLOS DE 70 A 100 AMPER'S TIPO FAL, MARCA SQUARE'D; INCLUYE: ACARREO, CONEXIÓN, PRUEBA, HERRAMIENTA MENOR Y MANO DE OBRA. INCLUYE TODO LO NECESARIO PARA SU CORRECTA EJECUCION.</t>
  </si>
  <si>
    <t>SUMINISTRO Y COLOCACION DE INTERRUPTOR DE SEGURIDAD DE 2x30 AMPER'S, CAT. L 221, MARCA SQUARE'D; INCLUYE: ACARREO, FUSIBLES, CONEXIÓN, PRUEBA, HERRAMIENTA MENOR Y MANO DE OBRA. INCLUYE TODO LO NECESARIO PARA SU CORRECTA EJECUCION.</t>
  </si>
  <si>
    <t>SUMINISTRO Y COLOCACION DE ESTACION DE BOTON CAT 9001 BG-201, INCLUYE; MATERIALES DE FIJACION, HERRAMIENTA, MANO DE OBRA , ACARREOS FUERA Y DENTRO DE LA OBRA.</t>
  </si>
  <si>
    <t>SUMINISTRO Y COLOCACION DE CORDON USO RUDO TIPO ST 600 VOLTS. CALIBRE 3X12, MARCA CONDUMEX, LATINCASA Y CONDUCTORES MONTERREY, INCLUYE: ACARREO, TENDIDO, CORTES, CONEXIONES, HERRAMIENTA MENOR Y MANO DE OBRA, INCLUYE: TODO LO NECESARIO PARA SU CORRECTA EJECUCION</t>
  </si>
  <si>
    <t>SUMINISTRO Y COLOCACION DE CODO COND. PVC PESADO DE 53 MM DE DIAMETRO, INCLUYE. MANO DE OBRA, HERRAMIENTA, ACARREOS FUERA Y DENTRO DE LA OBRA Y TODO LO NECESARIO PARA SU CORRECTO FUNCIONAMIENTO.</t>
  </si>
  <si>
    <t>REGISTRO ELECTRICO DE DIMENSIONES 0.80x0.80x0.80 CMS BASE DE MUROS DE TABIQUE ROJO RECOCIDO DE 13 CMS. DE ESPESOR, ASENTADO CON MORTERO DE CEM-ARE EN PROPORCION DE 1:5 DE 1 CM DE ESPESOR, APLANADO ACABADO PULIDO EN INTERIOR CON MORTERO CEM-ARE FIRME DE 0.05 MTS DE ESPESOR DE CONCRETO HECHO EN OBRA DE F´C= 150KG/CM2 CON TAPA DE CONCRETO  DE 0.05 MTS. DE ESPESOR, ARMADO CON VARILLAS DEL No. 3 @ 10 CMS. EN AMBOS SENTIDOS, CON MARCO DE ANGULO DE ACERO DE 1 1/4" X 1/8" Y CONTRAMARCO DE 1 1/2" X 1/4". INCLUYE: FORJADO MEDI CAÑA EN FONDO, ACARREOS EN CARRETILLA A 20 MTS, MATERIALES, MANO DE OBRA, HERRAMIENTA, LIMPIEZA, ACARREOS DENTRO Y FUERA DE LA OBRA Y TODO LO NECESARIO PARA SU CORRECTA EJECUCION.</t>
  </si>
  <si>
    <t>TABLERO DE DISTRIBUCION QDPACT LOGIC CLASE 2700 SECCION COMBINACION C/INT. PPAL. AUTOMATICO DE 3x1200 AMP. INCLUYE: MATERIALES, MANO DE OBRA, HERRAMIENTA, ACARREOS DENTRO Y FUERA DE LA OBRA.</t>
  </si>
  <si>
    <t>SUMINISTRO Y COLOCACION DE TUBO PVC DE 78 MM, INCLUYE: MANO DE OBRA, HERRAMIENTAS, ACARREOS DENTRO Y FUERA DE LA OBRA Y TODO LO NECESARIO PARA SU CORRECTA EJECUCION</t>
  </si>
  <si>
    <t>SUMINISTRO Y COLOCACION DE CODO PVC PESADO 78 MM, INCLUYE: MANO DE OBRA, HERRAMIENTAS, ACARREOS DENTRO Y FUERA DE LA OBRA Y TODO LO NECESARIO PARA SU CORRECTA EJECUCION</t>
  </si>
  <si>
    <t>SUMINISTRO Y COLOCACION DE INTERRUPTOR TERMOMAGNETICO TIPO I LINE DE 3X400 AMP. TIPO LA MCA  SQUARE D O SIMILAR EN CALIDAD Y COSTO, INCLUYE: CONEXIÓN, PRUEBA, HERRAMIENTA, MANO DE OBRA, ACARREOS DENTRO Y FUERA DE LA OBRA.</t>
  </si>
  <si>
    <t>SUMINISTRO Y TENDIDO DE TUBO POLIETILENO DE ALTA DENSIDAD (PAD) DE 101MM. DE DIAMETRO; INCLUYE: ACARREOS DENTRO Y FUERA DE LA OBRA, HERRAMIENTA MENOR, MANO DE OBRA Y TODO LO NECESARIO PARA SU CORRECTA EJECUCION.</t>
  </si>
  <si>
    <t>SALIDA PARA BOMBA BIFASICA INCLUYE: CABLE CAL. 12; CAL. 8, TUBO CONDUIT. P DELG. DE 19 MM DE DIAMETRO, COPLE, CONECTOR, CONDULET Y TODO LO NECESARIO PARA SU BUEN FUNCIONAMIENTO.</t>
  </si>
  <si>
    <t>SUMINISTRO Y COLOCACION DE ELECTRONIVEL TANQUE ALTO Y TANQUE BAJO A 220/127 VOLT PARA UNA BOMBA DE 2 H.P., INCLUYE: MANO DE OBRA, HERRAMIENTA, ACARREOS DENTRO Y FUERA DE LA OBRA Y TODO LO NECESARIO PARA SU CORRECTA EJECUCION.</t>
  </si>
  <si>
    <t>SUMINISTRO Y COLOCACION DE CODO, INSERTO Y ADAPTADO DE TIERRA DE 15 KV., INCLUYE: MANO DE OBRA, HERRAMIENTAS, MATERIAL, ACARREOS DENTRO Y FUERA DE LA OBRA.</t>
  </si>
  <si>
    <t>SUMINISTRO Y COLOCACION DE POSTE METALICO PARA LUMINARIA DE 3" DE DIAMETRO RECTO DE 3.00M DE ALTURA. INCLUYE: PINTURA ANTICORROSIVA Y ESMALTE, PLOMEO, NIVELACION, IZAJE, MATERIALES, MANO DE OBRA, HERRAMIENTAS Y ACARREOS DENTRO Y FUERA DE LA OBRA.</t>
  </si>
  <si>
    <t>SUMINISTRO Y COLOCACION DE TABLERO DE DISTRIBUCION GENERAL 3F-4 HILOS I-LINE NQ304AB100-F, INCLUYE: MATERIALES, INSTALACIONES, HERRAMIENTA, MANO DE OBRA, ACARREOS FUERA Y DENTRO DE LA OBRA Y TODO LO NECESARIO PARA SU BUEN FUNCIONAMIENTO.</t>
  </si>
  <si>
    <t>SUMINISTRO Y COLOCACION DE LUMINARIA 150 W 127 V, INCLUYE: CONEXION, PRUEBAS, HERRAMIENTA, MANO DE OBRA CALIFICADA, ACARREOS DENTRO Y FUERA DE LA OBRA.</t>
  </si>
  <si>
    <t>SUMINISTRO Y COLOCACION DE CABLE AL XLP 15 KV CAL. 3/0 AWG ALUMINIO INCLUYE: MATERIALES, MANO DE OBRA, HERRAMIENTA, ACARREOS FUERA Y DENTRO DE LA OBRA  Y TODO LO NECESARIO PARA SU CORRECTA EJECUCION.</t>
  </si>
  <si>
    <t>SUMINISTRO Y COLOCACION DE TABLERO DE DISTRIBUCION I-LINE NQ184AB225-F  SQUARE'D INCLUYE: MATERIALES, INSTALACIONES, HERRAMIENTA, MANO DE OBRA, ACARREOS FUERA Y DENTRO DE LA OBRA Y TODO LO NECESARIO PARA SU BUEN FUNCIONAMIENTO.</t>
  </si>
  <si>
    <t>SUMINISTRO Y COLOCACIÓN DE LUMINARIA DE 2 x 13 WATTS, AHORRADORA DE ENERGIA EN GABINETE DE LAM. CAL. 22 TIPO SOBREPONER DE 30 x 30 CM, CON 2 LAMPARAS FLUORECENTES COMPACTAS DE 13 WATTS AUTOBALASTRADAS, INCLUYE: ARMADO, CONEXIÓN Y PRUEBA, ANDAMIOS, PRUEBAS, MANO DE OBRA, HERRAMIENTA, ACARREOS DENTRO Y FUERA DE LA OBRA Y TODO LO NECESARIO PARA SU CORRECTA EJECUCION.</t>
  </si>
  <si>
    <t>SUMINISTRO Y COLOCACIÓN DE LUMINARIA LED MOD. JKFR018 DE SOBREPONER DE 1.20 X 0.31 M. CON DIFUSOR ACRÍLICO, 1 X 18 W, AC 100 - 265 V, 60 HZ, 2400 LUMENES, COLOR BLANCO Y BALASTRO ELECTRÓNICO. INCLUYE; MATERIAL PARA SU FIJACIÓN, CINTA AISLANTE, ANDAMIOS, PRUEBAS, HERRAMIENTA, MANO DE OBRA, ACARREOS DENTRO Y FUERA DE LA OBRA Y TODO LO NECESARIO PARA SU BUEN FUNCIONAMIENTO.</t>
  </si>
  <si>
    <t>SUMINISTRO Y COLOCACION DE INTERRUPTOR DE SEGURIDAD DE 3 X 60 AMP., CON FUSIBLES DE 20 AMP, CON GABINETE NEMA I. INCLUYE: MATERIALES, HERRAMIENTAS, MANO DE OBRA, ACARREOS DENTRO Y FUERA DE LA OBRA, TODO LO NECESARIO PARA SU BUEN FUNCIONAMIENTO.</t>
  </si>
  <si>
    <t>CONEXION PARA REGULADOR DE REGULADOR DE VOLTAJE DE 15 KVA, CONEXION ESTRELLA-ESTRELLA 3F-4H CON VOLTAJE DE ENTRADA DE 120/208 +/- 15% VOLTAJE DE SALIDA 120/208 +/- 3% CON FILTRO DE SUPRESION DE PICOS, FILTRO DE RUIDO ELECTRICO Y DESCONECTADOR AUTOMATICO CONTRAVOLTAJE FUERA DE RANGO INCLUYE: TUBERIA, CABLES, MATERIALES, MANO DE OBRA Y TODO LO NECESARIO PARA SU CORRECTA EJECUCION.</t>
  </si>
  <si>
    <t>REACOMODO DE TABLEROS E INTERRUPTORES DE MURO DE ACOMETIDA EXISTENTE, INCLUYE: MANO DE OBRA, HERRAMIENTAS, ACARREOS DENTRO Y FUERA DE LA OBRA Y TODO LO NECESARIO PARA SU BUEN FUNCIONAMIENTO.</t>
  </si>
  <si>
    <t>SUMINISTRO Y TENDIDO DE TUBO CONDUIT DE P.V.C. PESADO DIAMETRO 102 MM. INCLUYE: HERRAMIENTA, MANO DE OBRA, ACARREOS FUERA Y DENTRO DE LA OBRA Y MATERIALES PARA SU FIJACION,</t>
  </si>
  <si>
    <t>SUMINISTRO Y COLOCACION DE REGULADOR DE VOLTAJE DE 45 KVA, MCA. VOGAR, CONEXION ESTRELLA-ESTRELLA 3F-4H CON VOLTAJE DE ENTRADA DE 120/208 +/- 15% VOLTAJE DE SALIDA 120/208 +/- 3% CON FILTRO DE SUPRESION DE PICOS, FILTRO DE RUIDO ELECTRICO Y DESCONECTADOR AUTOMATICO CONTRAVOLTAJE FUERA DE RANGO Y ACCESORIOS NORMALES, INCLUYE: TUBO FLEXIBLE O LIKUATITE DE 2,1/2". 4 CABLES DE #3/0, 1 CABLE DE TIERRA #6 (3 FASES, TIERRA Y NEUTRO) L=4 METROS. CADA UNO PERFORACIONES Y RESANES,  HERRAMIENTA, MANO DE OBRA, ACARREOS FUERA Y DENTRO DE LA OBRA Y TODO LO NECESARIO PARA SU BUEN FUNCIONAMIENTO.</t>
  </si>
  <si>
    <t>SUMINISTRO Y COLOCACION DE REGISTRO DE 0.40m X0.40m DE MEDIDAS INTERIORES Y 0.60 MTS DE PROFUNDIDAD, A BASE DE MUROS DE TABIQUE ROJO RECOCIDO DE 13 CMS DE ESPESOR, ASENTADO CON MORTERO DE CEMENTO ARENA EN PROPORCION DE 1:5 DE 1 CM DE ESPESOR , APLANADO ACABADO PULIDO EN INTERIOR CON MORTERO CEMENTO ARENA 1:5 FONDO DE GRAVA DE 3/4" DE 10 CM DE ESPESOR CON TAPA METALICA DE LAMINA LISA CAL.20, CON MARCO DE ANGULO DE ACERO DE 1 1/4" X 1/8" Y CONTRAMARCO DE 1 1/2" X 1/4", SOBRE CADENA DE 0.13X0.10M, ARMADO CON 4 VARILLAS DEL No. 3 Y ESTRIBOS DEL No.2 A CAD 20 CMS, INCLUYE: MATERIALES, HERRAMIENTA, MANO DE OBRA, ACARREOS DENTRO Y FUERA DE LA OBRA Y TODO LO NECESARIO PARA SU CORRECTA EJECUCION.</t>
  </si>
  <si>
    <t>SUMINISTRO Y COLOCACION DE REGISTRO ELECTRICO NUEVO CON TAPA Y MARCO GALVANIZADO CON DIMENSIONES DE 66X120X65 CMS.  MARCA CEN-MEX. NORMA CFE-TN-RBTBSC-2, CON TAPA; INCLUYE: ACARREO, FLETE, MANIOBRAS DE COLOCACION CON EQUIPO HIDRAULICO, HERRAMIENTA MENOR, MANO DE OBRA Y TODO LO NECESARIOPARA SU CORRECTA EJECUCION</t>
  </si>
  <si>
    <t>SUMINISTRO Y COLOCACION DE CABLE VINANEL XXI THW-LS/THHW-LS, 600 VOLTS, CALIBRE 350 MARCA CONDUMEX, LATINCASA, CONDUCTORES MONTERREY, IUSA; INCLUYE: ACARREOS, TENDIDO, CINTA AISLANTE, LUBRICACION, GUIAS, AISLAMIENTO DE PUNTA, CONEXIONES, ANDAMIOS,</t>
  </si>
  <si>
    <t>REGISTRO TIPO ELECTRICO DE 40X60X80.CM.  CON ESPESOR DE 14 CMS. APLANADO INTERIOR CON MORT CEM ARE 1:5. ACABADO PULIDO C/TAPA METALICA DE LAMINA LISA CAL. 18 INCLUYE EXCAVACION, RELLENOS, BISAGRAS, MARCO DE NAGULO DE 1"X1" X/8" Y CONTRAMARCO DE 1 1/4" X 1  1/4" X 1/8", CADENA DE CONCRETO F´C= 150KG/CM2. DE 14 X10 CMS. ARMADO CON 4 VRS. DEL N°3 ESTRIBOS DEL N° @20. CIMBRADO Y DESCIMBRADO CON MADERA DE PINO DE 3era. BOQUILLAS, FONDO DE GRAVA DE 3/4". PINTURA, ANTICORROSIVA, HERRAMIENTA ,MANO DE OBRA Y ACARREOS DENTRO Y FUERA DE LA OBRA.</t>
  </si>
  <si>
    <t>REGISTRO TIPO ELECTRICO PREFABRICADO CON DIMENSIONES DE 33 X 33 X 40 CM. CON TAPA Y MARCO GALVANIZADO MARCA CEN-MEX. INLCUYE: EXCAVACION HERRAMIENTA ,MANO DE OBRA Y ACARREOS DENTRO Y FUERA DE LA OBRA.</t>
  </si>
  <si>
    <t>SUMINISTRO Y COLOCACION DE CONTACTOR DE ALUMBRADO TORK  DE 40 AMPS INCLUYE: 1 PZA DE FOTOCELDA, 1.5 M., DE TUBO FLEXIBLE LIQUATITE DE 25MMØ., 2 CONECTORES LICUATITE DE 1", 3 PZAS DE CARGA-ANCLA-TUERCA, ABRAZADERA UÑA DE 1",  HERRAMIENTA, MANO DE OBRA, ACARREOS FUERA Y DENTRO DE LA OBRA, CONEXION Y PRUEBA.</t>
  </si>
  <si>
    <t>SALIDA PARA  CONTACTO MONOFASICO DUPLEX POLARIZADO CON INTERRUPTOR DE CIRCUITO POR FALLA A TIERRA (ICFT), COLOR SMA, CON PLACA DE ALUMINIO MCA. HARROT HART ,127 VOLTS, 15 AMPERS, EN  MESAS DE LABORATORIO CON TUBO P.V.C SERVICIO PESADO, CAJA GALVANIZADA Y SOBRETAPA GALVANIZADA DE 10 X 10, INCLUYE:  CONECTORES,  CONTACTO DUPLEX POLARIZADO, CABLES,  CONEXIONES, PRUEBAS, HERRAMIENTA MENOR, MANO DE OBRA , ACARREOS DENTRO Y FUERA DE LA OBRA.</t>
  </si>
  <si>
    <t>SUMINISTRO Y COLOCACION DE REGISTRO DE 0.60m X0.60m DE MEDIDAS INTERIORES Y 0.80 MTS DE PROFUNDIDAD, A BASE DE MUROS DE TABIQUE ROJO RECOCIDO DE 13 CMS DE ESPESOR, ASENTADO CON MORTERO DE CEMENTO ARENA EN PROPORCION DE 1:5 DE 1 CM DE ESPESOR , APLANADO ACABADO PULIDO EN INTERIOR CON MORTERO CEMENTO ARENA 1:5 FONDO DE GRAVA DE 3/4" DE 10 CM DE ESPESOR CON TAPA METALICA DE LAMINA LISA CAL.20, CON MARCO DE ANGULO DE ACERO DE 1 1/4" X 1/8" Y CONTRAMARCO DE 1 1/2" X 1/4", SOBRE CADENA DE 0.13X0.10M, ARMADO CON 4 VARILLAS DEL No. 3 Y ESTRIBOS DEL No.2 A CAD 20 CMS, INCLUYE: MATERIALES, HERRAMIENTA, MANO DE OBRA, ACARREOS DENTRO Y FUERA DE LA OBRA Y TODO LO NECESARIO PARA SU CORRECTA EJECUCION.</t>
  </si>
  <si>
    <t>SUMINISTRO Y COLOCACION DE REGULADOR ACONDICIONADOR ELECTRONICO DE VOLTAJE 15 KVA. MARCA JM MODELO JM315-G CONEXION ESTRELLA-ESTRELLA 3 FASES, VOLTAJE DE ENTRADA 127/2220 3% DE 40 AMPERS POR FASE DE DIMENSIONES 59X27X71 CMS. , CON FILTRAJE DE FILTROS ELÉCTRICOS, PROTECCIÓN A CORTO CIRCUITO, INDICADOR DE FALLA DE FUSIBLE, MONITOREO DE VOLTAJE DE SALIDA,   INCLUYE: CONEXION, PRUEBAS, HERRAMIENTA, MANO DE OBRA, ACARREOS FUERA Y DENTRO DE LA OBRA, TRABAJO TERMINADO.</t>
  </si>
  <si>
    <t>DESMANTELAMIENTO  DE CONTACTOS EN MESAS DE LABORATORIO, INCLUYE: HERRAMIENTA, MANO DE OBRA  Y RETIRO DE LA OBRA.</t>
  </si>
  <si>
    <t>DESMONTAR INTERRUPTOR EXISTENTE, INCLUYE: DESCABLEADO, HERRAMIENTAS, MANO DE OBRA, ACARREOS FUERA Y DENTRO DE LA OBRA.</t>
  </si>
  <si>
    <t>SUMINISTRO Y COLOCACION DE INTERRUPTOR TERMOMAGNETICO, I-LINE,  DE 2 POLOS DE 150 AMPS. MARCO FA, MARCA SQUARE´D, INCLUYE: HERRAMIENTA, MANO DE OBRA, ACARREOS FUERA Y DENTRO DE LA OBRA, CONEXION Y PRUEBA.</t>
  </si>
  <si>
    <t>SUMINISTRO Y COLOCACION DE TABLERO DE DISTRIBUCION I-LINE NQ183AL100-F SQUARE`D O SIMILAR EN CALIDAD Y COSTO, INCLUYE: CONEXION, PRUEBA, MATERIALES PARA SU FIJACION, HERRAMIENTA, MANO DE OBRA, ACARREOS FUERA Y DENTRO DE LA OBRA.</t>
  </si>
  <si>
    <t>SUMINSTRO Y COLOCACION DE INTERRUPTOR DE SEGURIDAD DE 2x90 AMPS,  CON FUSIBLES   DE 50  AMPS, CON GABINETE NEMA I,  INCLUYE: MATERIALES, INSTALACIONES, HERRAMIENTA, MANO DE OBRA, ACARREOS DENTRO Y FUERA DE LA OBRA Y TODO LO NECESARIO PARA SU BUEN FUNCIONAMIENTO.</t>
  </si>
  <si>
    <t>SUMINISTRO Y COLOCACIÓN DE TIMBRE DIGITAL INALÁMBRICO MODELO TIM-103 MCA. STEREN O SIMILAR EN CALIDAD Y COSTO, CON UN  ALCANCE DE HASTA 50 M. CON 16 DIFERENTES TONOS, CON CIRCUITO ELECTRÓNICO DE ALTO RENDIMIENTO Y TRANSMISOR DISEÑADO PARA OPERAR EN LA INTEMPERIE. INCLUYE:  HERRAMIENTA, MANO DE OBRA  Y TODO LO NECESARIO PARA SU BUEN FUNCIONAMIENTO.</t>
  </si>
  <si>
    <t>SALIDA APARENTE PARA CONTACTO SENCILLO CON PLACAS DE ALUMINIO MCA. QUINZIÑO DE 127 VOLTS., 15 AMPERES EN MURO, INCLUYE: CABLES, CONEXIONES, PRUEBAS, HERRAMIENTA MENOR, MANO DE OBRA Y ACARREOS DENTRO Y FUERA DE LA OBRA.</t>
  </si>
  <si>
    <t>SALIDA DE CONTACTO MONOFASICO SENCILLO FIJO 5374 DE 50 AMPS.  2P - 3H,  250 V.  CON PLACA DE ACERO PARA CONTACTO REDONDO 84020-40, MCA. LEVITON O SIMILAR EN CALIDAD Y COSTO, INSTALAR OCULTO EN MUROS, MESAS O DONDE SE REQUIERA,  INCLUYE: TUBERIA CONDUIT DE PVC SERVICIO PESADO, CABLES (MARCA CONDUMEX, CONDUCTORES MONTERREY, LATINCASA, CONDULMEX) O SIMILAR EN CALIDAD Y COSTOS, CAJAS GALVANIZADAS, CONECTORES, ACCESORIOS NECESARIOS, CONEXIONES, PRUEBAS, MANO DE OBRA, HERRAMIENTA, ACARREOS FUERA Y DENTRO DE LA OBRA.</t>
  </si>
  <si>
    <t>SUMINISTRO Y COLOCACION DE INTERRUPTOR TERMOMAGNETICO CON GABINETE 3 POLOS DE 500 AMPER'S TIPO LAL, MARCA SQUARE'D; INCLUYE: ACARREO, CONEXIÓN, PRUEBA, HERRAMIENTA MENOR, MANO DE OBRA Y TODO LO NECESARIO PARA SU CORRECTA EJECUCION.</t>
  </si>
  <si>
    <t>SUMINISTRO Y COLOCACION DE LUMINARIA TIPO LEDS MODELO DE TECHO O PLAFON CON GABINETE CLASICO CON 4 BARRAS DE 1.20 X 0.30 X 0.09 M, MODELO ILIGCL204BF33W BLANCO FRIO DE 12 VCD-110-220 VCA DE 1848 LM DE 204 LEDS, DE 33 WATTS , MCA. INNOVALUZ O SIMILAR EN CALIDAD Y COSTO, INCLUYE: MATERIAL PARA SU FIJACION, CINTA AISLANTE,  ANDAMIOS, PRUEBAS, HERRAMIENTA, MANO DE OBRA, ACARREOS FUERA Y DENTRO DE LA OBRA, TODO LO NECESARIO PARA SU BUEN FUNCIONAMIENTO.</t>
  </si>
  <si>
    <t>SUMINISTRO  Y  COLOCACION  DE  TABLERO  DE CONTROL QOX204 SQUARE'D O SIMILAR EN CALIDAD Y COSTO INCL.: CONEXION, PRUEBAS, MATERIALES PARA SU FIJACION, HERRAMIENTA, MANO DE OBRA, ACARREOS FUERA Y DENTRO DE LA OBRA.</t>
  </si>
  <si>
    <t>SUMINISTRO E  INSTALACION DE PLANTA SOLAR O PANEL SOLAR PS-500 W POTENCIA MAXIMA DE 100 W X 2 CON VOLTAJE MAXIMO 35 V Y CORRIENTE MAXIMA DE 5.71 A DE LA MARCA AEROSOLAR DE DIMENSIONES DE 1.60 X 0.80 M O SIMILAR EN CALIDAD Y COSTO; INCLUYE: MANO DE OBRA, HERRAMIENTAS, ACARREOS DENTRO Y FUERA DE LA OBRA Y TODO LO NECESARIO PARA SU CORRECTA INSTALACION</t>
  </si>
  <si>
    <t>SUMINISTRO E INSTALACION DE BATERIA PARA PANEL SOLAR DE 12 V/100 AH CON BASTIDOR DE ALUMINIO PARA 2 MODULOS SURRETTE S-460, ABIERTA, CICLO PROFUNDO 6 V, 460 AH @100 HR CON VIDA UTIL DE 7 AÑOS; INCLUYE: MANO DE OBRA, HERRAMIENTAS, ACARREOS DENTRO Y FUERA DE LA OBRA Y TODO LO NECESARIO PARA SU CORRECTA INSTALACION</t>
  </si>
  <si>
    <t>SUMINISTRO E INSTALACION DE FLOTADOR/ INTERRUPTOR DE NIVEL PARA CU-200 O SIMILAR EN CALIDAD Y COSTO; INCLUYE:  MANO DE OBRA, HERRAMIENTAS, ACARREOS DENTRO Y FUERA DE LA OBRA Y TODO LO NECESARIO PARA SU CORRECTA INSTALACION</t>
  </si>
  <si>
    <t>SUMINISTRO, COLOCACION Y MONTAJE DE SOPORTE TUBULAR CON INCLINACION/ ORIENTACION AJUSTABLE PARA 2 MODULOS DE ( 50W A 120 W), INCLUYE: TUBO DE ACERO GALVANIZADO DE 3 M ALTURA ( CED 30, 60 MM DIAMETRO), INCLUYE:  CABEZA DE ACERO INOXIDABLE, TRAVEZAÑO " T " + LARGUEROS GALVANIZADOS, ABRAZADERA, PUNTAL , TORNILLERIA, MANO DE OBRA, HERRAMIENTAS, ACARREOS DENTRO Y FUERA DE LA OBRA.</t>
  </si>
  <si>
    <t>SUMINISTRO E INSTALACION DE INVERSOR/CARGADOR 1500 W, ONDA SENOIDAL MODIFICADA 12 V 40 A A 120 VAC O SIMILAR EN CALIDAD Y COSTO; INCLUYE:  MANO DE OBRA, HERRAMIENTAS, ACARREOS DENTRO Y FUERA DE LA OBRA Y TODO LO NECESARIO PARA SU CORRECTA INSTALACION.</t>
  </si>
  <si>
    <t>SUMINISTRO E INSTAACION DE SISTEMA DE BOMBEO SOLAR DE 80 W, DE SUPERFICIE, VD=1600 LITROS/ DIA A 10 M @ 6 HORAS DE INSTALACION, INCLUYE: BOMBA DE 1/2 HP, 520 W, MANO DE OBRA, HERRAMIENTAS, ACARREOS DENTRO Y FUERA DE LA OBRA Y TODO LO NECESARIO PARA SU CORRECTA INSTALACION.</t>
  </si>
  <si>
    <t>SUMINISTRO Y COLOCACION DE LUMINARIA TIPO LEDS DE TECHO O PLAFON CON GABINETE DE DIMENSIONES 1.20X0.50X0.30 M. , CANAL DE ALUMINIO CON GEL, COLORES NATURAL, NATURAL BRILLANTE, BLANCO Y BRONCE, DE 17 WATTS, 127  VOLTS, COLOR BLANCO, 3300 LED, MEXICO MODELO LUMINARIO DE INTERIOR ST-162HFS, O SIMILAR EN CALIDAD, EFICIENCIA Y COSTO, INCLUYE: MATERIAL PARA SU FIJACIÓN, CINTA AISLANTE,  ANDAMIOS, PRUEBAS, HERRAMIENTA, MANO DE OBRA, ACARREOS FUERA Y DENTRO DE LA OBRA, TODO LO NECESARIO PARA SU BUEN FUNCIONAMIENTO.</t>
  </si>
  <si>
    <t>SUMINISTRO Y COLOCACION DE REGULADOR DE VOLTAJE DE 10 KVA. MARCA JM MODELO JM310-G,  CONEXION ESTRELLA- ESTRELLA, 3 FASES, VOLTAJE DE ENTRADA DE 120/208 O 127/220 +/-15%, VOLTAJE DE SALIDA 127/2220 +/- 3% DE 40 AMPERS POR FASE, DE DIMENSIONES  59 X 27 X 71 CMS, CON FILTRAJE DE FILTROS ELECTRICOS, PROTECCION A CORTO CIRCUITO, INDICADOR DE FALLA DE FUSIBLE, MONITOREO DE VOLTAJE DE SALIDA, INCLUYE: CONEXION, PRUEBAS, HERRAMIENTA, MANO DE OBRA, ACARREOS FUERA Y DENTRO DE LA OBRA, TRABAJO TERMINADO.</t>
  </si>
  <si>
    <t>SUMINISTRO Y COLOCACION DE BASE PARA MEDIDOR BIFASICO MS1004J NEMA 3R, INCLUYE: ACARREOS FUERA Y DENTRO DE LA OBRA, INSTALACION, CONECTORES, TERMINALES, HERRAMIENTA Y MANO DE OBRA.</t>
  </si>
  <si>
    <t>SUMINISTRO Y COLOCACIÓN DE LUMINARIA FLUORESCENTE CON GABINETE TIPO EMPOTRAR, DIMENSIONES GENERALES: 122x30x9cm EQUIPADO CON DOS LÁMPARAS DE 32W C/U TIPO T8, CON DIFUSOR ESPECULAR, 3000 LÚMENES DE FLUJO LUMINOSO, BALASTRO ELECTRÓNICO MULTIVOLTAJE 127 A 220V INTEGRADO MARCA LJ ILUMINACIÓN MODELO GELP3-232.O SIMILAR EN CALIDAD, EFICIENCIA Y COSTO. INCLUYE: MATERIAL PARA SU FIJACIÓN, CINTA AISLANTE,  ANDAMIOS, PRUEBAS, HERRAMIENTA, MANO DE OBRA, ACARREOS FUERA Y DENTRO DE LA OBRA, TODO LO NECESARIO PARA SU BUEN FUNCIONAMIENTO.</t>
  </si>
  <si>
    <t>SUMINISTRO Y COLOCACION DE TABLERO QO120M100 RB SQUARE`D, INCLUYE, MATERIALES, HERRAMIENTA,  MANO DE OBRA, PRUEBAS, CONEXIÓN, ACARREOS FUERA Y DENTRO DE LA OBRA, Y TODO LO NECESARIO PARA SU BUEN FUNCIONAMIENTO.</t>
  </si>
  <si>
    <t>SUMINISTRO  Y  COLOCACION  DE  TABLERO  DE CONTROL QOX208TM SQUARE'D O SIMILAR EN CALIDAD Y COSTO INCL.: CONEXION, PRUEBAS, MATERIALES PARA SU FIJACION, HERRAMIENTA, MANO DE OBRA, ACARREOS FUERA Y DENTRO DE LA OBRA.</t>
  </si>
  <si>
    <t>SUMINISTRO Y COLOCACION DE TABLERO DE CONTROL QO112M100RB SQUARE`D, INCLUYE, MATERIALES, HERRAMIENTA,  MANO DE OBRA, PRUEBAS, CONEXIÓN, ACARREOS FUERA Y DENTRO DE LA OBRA, Y TODO LO NECESARIO PARA SU BUEN FUNCIONAMIENTO.</t>
  </si>
  <si>
    <t>SUMINISTRO E INSTALACIÓN DE INTERRUPTOR TERMOMAGNÉTICO DE 2 POLOS DE 10 A 60 AMPERES, INCLUYE: MATERIALES, MANO DE OBRA Y HERRAMIENTA.</t>
  </si>
  <si>
    <t>SUMINISTRO Y COLOCACION DE CODO DE PVC PESADO DE 25 MM. DE DIAMETRO, INCLUYE:MATERIALES DE FIJACION, ABRAZADERA DE TIPO UÑA, ANDAMIOS, HERRAMIENTA Y MANO DE OBRA, ACARREOS FUERA Y DENTRO DE LA OBRA.</t>
  </si>
  <si>
    <t>SUMINISTRO Y COLOCACION DE CABLE COBRE TRENZADO 28 HILOS, INCLUYE: MATERIAL, MANO DE OBRA, HERRAMIENTA, ACARREOS DENTRO Y FUERA DE LA OBRA Y TODO LO NECESARIO PARA SU CORRECTA EJECUCION.</t>
  </si>
  <si>
    <t>SUMINISTRO Y COLOCACION DE TUBO PVC PESADO  DE 2", INCLUYE: CONECTORES, MANO DE OBRA, HERRAMIENTA, ACARREOS FUERA Y DENTRO DE LA OBRA NO INCLUYE CABLES.</t>
  </si>
  <si>
    <t>SUMINISTRO DE CABLE MULTIPAR DE 20 PARES PARA EXTERIOR, SCREEBH, MARCA CONDUMEX, CON NUMERO DE PARTE 627018 INCLUYE; FIJACION, HERRAMIENTA MENOR, MANO DE OBRA, ACARREOS DENTRO Y FUERA DE LA OBRA Y TODO LO NECESARIO PARA SU CORRECTA EJECUCION O BUEN FUNCIONAMIENTO.</t>
  </si>
  <si>
    <t>SUMINISTRO DE ABRAZADERA DE PERA PARA TUBO DE 3/4" (19 MM) INCLUYE; FIJACION, HERRAMIENTA MENOR, MANO DE OBRA Y TODO LO NECESARIO PARA SU CORRECTA EJECUCION O BUEN FUNCIONAMIENTO.</t>
  </si>
  <si>
    <t>SUMINISTRO DE ABRAZADERA DE PERA PARA TUBO DE 1" (25 MM) INCLUYE; FIJACION, HERRAMIENTA MENOR, MANO DE OBRA Y TODO LO NECESARIO PARA SU CORRECTA EJECUCION O BUEN FUNCIONAMIENTO.</t>
  </si>
  <si>
    <t>SUMINISTRO DE BOTE DE PEGAMENTO PARA TUBO DE PVC DE 500ML INCLUYE; FIJACION, HERRAMIENTA MENOR, MANO DE OBRA Y TODO LO NECESARIO PARA SU CORRECTA EJECUCION O BUEN FUNCIONAMIENTO.</t>
  </si>
  <si>
    <t>SUMINISTRO DE CAJA GALVANIZADA DE 12X12 INCLUYE; FIJACION, HERRAMIENTA MENOR, MANO DE OBRA Y TODO LO NECESARIO PARA SU CORRECTA EJECUCION O BUEN FUNCIONAMIENTO.</t>
  </si>
  <si>
    <t>SUMINISTRO DE REDUCCION A CHALUPA  GALV, DE 12X12 INCLUYE; FIJACION, HERRAMIENTA MENOR, MANO DE OBRA Y TODO LO NECESARIO PARA SU CORRECTA EJECUCION O BUEN FUNCIONAMIENTO.</t>
  </si>
  <si>
    <t>SUMINISTRO DE VARILLA ROSCADA DE 1/4"X3 METRO DE LARGO INCLUYE; FIJACION, HERRAMIENTA MENOR, MANO DE OBRA Y TODO LO NECESARIO PARA SU CORRECTA EJECUCION O BUEN FUNCIONAMIENTO.</t>
  </si>
  <si>
    <t>SUMINISTRO DE RONDANA PLANA PARA BARRILLA ROSCADA DE 1/4" INCLUYE; FIJACION, HERRAMIENTA MENOR, MANO DE OBRA Y TODO LO NECESARIO PARA SU CORRECTA EJECUCION O BUEN FUNCIONAMIENTO.</t>
  </si>
  <si>
    <t>SUMINISTRO DE TUERCA PARA BARILLA ROSCADA DE 1/4" INCLUYE; FIJACION, HERRAMIENTA MENOR, MANO DE OBRA Y TODO LO NECESARIO PARA SU CORRECTA EJECUCION O BUEN FUNCIONAMIENTO.</t>
  </si>
  <si>
    <t>SUMINISTRO DE COPLE PARA VARILLA ROSCADA DE 1/4" INCLUYE; FIJACION, HERRAMIENTA MENOR, MANO DE OBRA Y TODO LO NECESARIO PARA SU CORRECTA EJECUCION O BUEN FUNCIONAMIENTO.</t>
  </si>
  <si>
    <t>SUMINISTRO DE ANCLA COMPLETA DE ALTO IMPACTO PARA PISTOLA HILTI INCLUYE; FIJACION, HERRAMIENTA MENOR, MANO DE OBRA Y TODO LO NECESARIO PARA SU CORRECTA EJECUCION O BUEN FUNCIONAMIENTO.</t>
  </si>
  <si>
    <t>SUMINISTRO DE CLIP AUTOMATICO PRODUCTO # 131 MG-51-210-GAC INCLUYE; FIJACION, HERRAMIENTA MENOR, MANO DE OBRA Y TODO LO NECESARIO PARA SU CORRECTA EJECUCION O BUEN FUNCIONAMIENTO.</t>
  </si>
  <si>
    <t>SUMINISTRO DE CLIP RECTO 275 PRODUCTO # 133 MG-65-220-GAC INCLUYE; FIJACION, HERRAMIENTA MENOR, MANO DE OBRA Y TODO LO NECESARIO PARA SU CORRECTA EJECUCION O BUEN FUNCIONAMIENTO.</t>
  </si>
  <si>
    <t>SUMINISTRO DE TORNILLO ENCASTRADO PRODUCTO # 137 MG-51-222-GAC INCLUYE; FIJACION, HERRAMIENTA MENOR, MANO DE OBRA Y TODO LO NECESARIO PARA SU CORRECTA EJECUCION O BUEN FUNCIONAMIENTO.</t>
  </si>
  <si>
    <t>SUMINISTRO DE TORNILLO CON TUERCA "A" PROD. # 136 MG-66-203-GAC INCLUYE; FIJACION, HERRAMIENTA MENOR, MANO DE OBRA Y TODO LO NECESARIO PARA SU CORRECTA EJECUCION O BUEN FUNCIONAMIENTO.</t>
  </si>
  <si>
    <t>SUMINISTRO DE RONDANA PLANA PARA BARRILLA ROSCADA DE 3/8" INCLUYE; FIJACION, HERRAMIENTA MENOR, MANO DE OBRA Y TODO LO NECESARIO PARA SU CORRECTA EJECUCION O BUEN FUNCIONAMIENTO.</t>
  </si>
  <si>
    <t>SUMINISTRO DE TUERCA PARA BARILLA ROSCADA DE 3/8" INCLUYE; FIJACION, HERRAMIENTA MENOR, MANO DE OBRA Y TODO LO NECESARIO PARA SU CORRECTA EJECUCION O BUEN FUNCIONAMIENTO.</t>
  </si>
  <si>
    <t>MANO DE OBRA  PARA INSTALACION DE CHAROLA  EN INTERIORES DE EDIFICIOS INCLUYE;  HERRAMIENTA MENOR, MANO DE OBRA Y TODO LO NECESARIO PARA SU CORRECTA EJECUCION O BUEN FUNCIONAMIENTO.</t>
  </si>
  <si>
    <t>SUMINISTRO DE LOTE DE MATERIALES VARIOS PARA LA CORRECTA INSTALACIÓN DE TUBERIA  EN INTERIOR DE EDIFICIO INCLUYE; FIJACION, HERRAMIENTA MENOR, MANO DE OBRA Y TODO LO NECESARIO PARA SU CORRECTA EJECUCION O BUEN FUNCIONAMIENTO.</t>
  </si>
  <si>
    <t>SUMINISTRO DE LOTE DE MATERIALES VARIOS PARA LA CORRECTA INSTALACIÓN DEL SISTEMA DE CABLEADO ESTRUCTURADO EN INTERIOR DE EDIFICIO INCLUYE; FIJACION, HERRAMIENTA MENOR, MANO DE OBRA Y TODO LO NECESARIO PARA SU CORRECTA EJECUCION O BUEN FUNCIONAMIENTO.</t>
  </si>
  <si>
    <t>SUMINISTRO DE ABRAZADERA DE UÑA PARA TUBO DE 2" (51 MM) INCLUYE; FIJACION, HERRAMIENTA MENOR, MANO DE OBRA Y TODO LO NECESARIO PARA SU CORRECTA EJECUCION O BUEN FUNCIONAMIENTO.</t>
  </si>
  <si>
    <t>SUMINISTRO DE  CHAROLA MARCA CHAROFIL PRODUCTO # 104  MG-50-223 INCLUYE; FIJACION, HERRAMIENTA MENOR, MANO DE OBRA Y TODO LO NECESARIO PARA SU CORRECTA EJECUCION O BUEN FUNCIONAMIENTO.</t>
  </si>
  <si>
    <t>SUMINISTRO DE TAQUETE EXPANSIVO PARA VARILLA ROSCADA DE 3/8" INCLUYE; FIJACION, HERRAMIENTA MENOR, MANO DE OBRA Y TODO LO NECESARIO PARA SU CORRECTA EJECUCION O BUEN FUNCIONAMIENTO.</t>
  </si>
  <si>
    <t>SUMINISTRO Y COLOCACION DE CORDON DE USO RUDO CALIBRE 4 X16 MARCA CONDUMEX, LATINCASA Y CONDUCTORES MONTERREY; INCLUYE: TENDIDO, ACARREO, CORTES, EMPALMES, CONEXIONES, HERRAMIENTA  MENOR,  MANO DE OBRA Y TODO LO NECESARIO PARA SU CORRECTA EJECUCION O BUEN FUNCIONAMIENTO.</t>
  </si>
  <si>
    <t>SUMINISTRO DE REGULADOR DE VOLTAJE CON SUPRESOR DE PICOS, MARCA APC, MODELO SUA1000RM2U INCLUYE; FIJACION, HERRAMIENTA MENOR, MANO DE OBRA Y TODO LO NECESARIO PARA SU CORRECTA EJECUCION O BUEN FUNCIONAMIENTO.</t>
  </si>
  <si>
    <t>SUMINISTRO DE KIT PARARRAYOS KDA-LU INCLUYE; FIJACION, HERRAMIENTA MENOR, MANO DE OBRA Y TODO LO NECESARIO PARA SU CORRECTA EJECUCION O BUEN FUNCIONAMIENTO.</t>
  </si>
  <si>
    <t>SUMINISTRO DE CONECTOR MECANICO DE BORNE-CABLE MOD. TGCR-11 INCLUYE; FIJACION, HERRAMIENTA MENOR, MANO DE OBRA Y TODO LO NECESARIO PARA SU CORRECTA EJECUCION O BUEN FUNCIONAMIENTO.</t>
  </si>
  <si>
    <t>SIMINISTRO DE GABINETE PRINCIPAL BASICO EQUIPADO PARA 4 EXT.DIGITALES Y 4 TRONCALES Y 8EXT. ANAL.  INCLUYE; FIJACION, HERRAMIENTA MENOR, MANO DE OBRA Y TODO LO NECESARIO PARA SU CORRECTA EJECUCION O BUEN FUNCIONAMIENTO.</t>
  </si>
  <si>
    <t>SUMINISTRO DE MÁSTIL PARA ELEVAR LA PUNTA PARARRAYOS ELABORADO EN ALUMINIO DE 6MTS INCLUYE; FIJACION, HERRAMIENTA MENOR, MANO DE OBRA Y TODO LO NECESARIO PARA SU CORRECTA EJECUCION O BUEN FUNCIONAMIENTO.</t>
  </si>
  <si>
    <t>SUMINISTRO DE BASE SIMPLE PARA MASTIL INCLUYE; FIJACION, HERRAMIENTA MENOR, MANO DE OBRA Y TODO LO NECESARIO PARA SU CORRECTA EJECUCION O BUEN FUNCIONAMIENTO.</t>
  </si>
  <si>
    <t>SUMINISTRO DE MATERIALES VARIOS PARA LA INSTALACIÓN DEL SISTEMA DE PARASRRAYOS INCLUYE; FIJACION, HERRAMIENTA MENOR, MANO DE OBRA Y TODO LO NECESARIO PARA SU CORRECTA EJECUCION O BUEN FUNCIONAMIENTO.</t>
  </si>
  <si>
    <t>INSTALACIÓN  Y PUESTA A PUNTO DEL SISTEMA DE PARARRAYOS INCLUYE; FIJACION, HERRAMIENTA MENOR, MANO DE OBRA Y TODO LO NECESARIO PARA SU CORRECTA EJECUCION O BUEN FUNCIONAMIENTO.</t>
  </si>
  <si>
    <t>SUMINISTRO DE CONECTOR MECANICO DE COBRE DE 25 MM. INCLUYE; FIJACION, HERRAMIENTA MENOR, MANO DE OBRA Y TODO LO NECESARIO PARA SU CORRECTA EJECUCION O BUEN FUNCIONAMIENTO.</t>
  </si>
  <si>
    <t>SUMINISTRO DE BARRA DE COBRE PARA CONEXIONES DE TIERRA DE 1/4" X 20 CMS DE LONG X 2" INCLUYE; FIJACION, HERRAMIENTA MENOR, MANO DE OBRA Y TODO LO NECESARIO PARA SU CORRECTA EJECUCION O BUEN FUNCIONAMIENTO.</t>
  </si>
  <si>
    <t>SUMINISTRO DE TRAPECIO PARA BARRA DE COBRE INCLUYE; FIJACION, HERRAMIENTA MENOR, MANO DE OBRA Y TODO LO NECESARIO PARA SU CORRECTA EJECUCION O BUEN FUNCIONAMIENTO.</t>
  </si>
  <si>
    <t>MATERIALES VARIOS PARA LA INSTALACIÓN DEL SISTEMA DE TIERRA FISICA EN CUARTO DE EQUIPO (CE) Y CUARTO DE TELELECOMUNICACIONES (CT) INCLUYE; FIJACION, HERRAMIENTA MENOR, MANO DE OBRA Y TODO LO NECESARIO PARA SU CORRECTA EJECUCION O BUEN FUNCIONAMIENTO.</t>
  </si>
  <si>
    <t>INSTALACIÓN  Y PUESTA A PUNTO DEL SISTEMA DE TIERRA FISICA EN CUARTO DE EQUIPO (CE) Y CUARTO DE TELELECOMUNICACIONES (CT) INCLUYE; FIJACION, HERRAMIENTA MENOR, MANO DE OBRA Y TODO LO NECESARIO PARA SU CORRECTA EJECUCION O BUEN FUNCIONAMIENTO.</t>
  </si>
  <si>
    <t>ENCONFRADO DE CONCRETO PARA TUBERÍA DE PVC POR DONDE PASARA EL CABLE DE COBRE PARA UNIFICACION DE LAS TIERRAS FISICAS INCLUYE; FIJACION, HERRAMIENTA MENOR, MANO DE OBRA Y TODO LO NECESARIO PARA SU CORRECTA EJECUCION O BUEN FUNCIONAMIENTO.</t>
  </si>
  <si>
    <t>SUMINISTRO DE TRAMOS DE TUBO PVC PESADO DE 1 1/4" INCLUYE; FIJACION, HERRAMIENTA MENOR, MANO DE OBRA Y TODO LO NECESARIO PARA SU CORRECTA EJECUCION O BUEN FUNCIONAMIENTO.</t>
  </si>
  <si>
    <t>INSTALACIÓN Y  PUESTA A PUNTO DEL SISTEMA DE  UNIFICACION DE TIERRA FISICA INCLUYE; FIJACION, HERRAMIENTA MENOR, MANO DE OBRA Y TODO LO NECESARIO PARA SU CORRECTA EJECUCION O BUEN FUNCIONAMIENTO.</t>
  </si>
  <si>
    <t>REGISTRO DE LADRILLO TERMINADO EN CONCRETO  DE 100X100X80, PULIDO, CARCAMO DE GRAVA Y DESNIVEL PARA DASAGÜE, INCLUYE TAPA DE CONCRETO CON MARCO Y CONTRA MARCO, HERRAMIENTA MENOR, MANO DE OBRA Y TODO LO NECESARIO PARA SU CORRECTA EJECUCION O BUEN FUNCIONAMIENTO.</t>
  </si>
  <si>
    <t>ENCONFRADO DE CONCRETO PARA TUBERÍA DE PVC POR DONDE PASARA FIBRA OPTICA Y CABLE MULTIPAR INCLUYE; FIJACION, HERRAMIENTA MENOR, MANO DE OBRA Y TODO LO NECESARIO PARA SU CORRECTA EJECUCION O BUEN FUNCIONAMIENTO.</t>
  </si>
  <si>
    <t>SUMINISTRO DE  TUBO PVC PESADO DE 2" INCLUYE; FIJACION, HERRAMIENTA MENOR, MANO DE OBRA Y TODO LO NECESARIO PARA SU CORRECTA EJECUCION O BUEN FUNCIONAMIENTO.</t>
  </si>
  <si>
    <t>SUMINISTRO DE CODO PARA TUBO PVC PESADO DE 2" INCLUYE; FIJACION, HERRAMIENTA MENOR, MANO DE OBRA Y TODO LO NECESARIO PARA SU CORRECTA EJECUCION O BUEN FUNCIONAMIENTO.</t>
  </si>
  <si>
    <t>SALIDA DE CONTACTO DUPLEX POLARIZADO 1F 2H +TF 127V 15A, INSTALADO OCULTO EN MUROS, MESAS O DONDE SE REQUIERA, MARCA LEVITON CAT. 52 O SIMILAR EN CALIDAD Y COSTO, INCLUYE: TUBERÍA CONDUIT DE PVC SERVICIO PESADO MARCA DURMAN- ESQUIVEL O SIMILAR EN CALIDAD Y COSTO, CABLES CALIBRE No.10 THW, CABLE DE COBRE DESNUDO CALIBRE No.12 (MARCA CONDUMEX, CONDUCTORES MONTERREY, LATINCASA, CONDULMEX) O SIMILAR EN CALIDAD Y COSTOS, ACCESORIOS NECESARIOS, CONEXIONES, PRUEBAS, MANO DE OBRA, HERRAMIENTA, ACARREOS FUERA Y DENTRO DE LA OBRA.</t>
  </si>
  <si>
    <t>SUMINISTRO Y COLOCACIÓN DE LUMINARIA EMPOTRADO EN PISO CON ARILLO DE PLACA DE ACERO INOXIDABLE, CON PORTALÁMPARA DIRECCIONAL DE 30°, TORNILLERÍA DE ACERO INOXIDABLE, TRANSFORMADOR INTEGRADO CON HOUSING DE PROPILENO CON LÁMPARA DE 50W TIPO AR-111 MARCA LJ ILUMINACIÓN O SIMILAR EN CALIDAD, EFICIENCIA Y COSTO. INCLUYE: MATERIAL PARA SU FIJACIÓN, CINTA AISLANTE,  ANDAMIOS, PRUEBAS, HERRAMIENTA, MANO DE OBRA, ACARREOS FUERA Y DENTRO DE LA OBRA, TODO LO NECESARIO PARA SU BUEN FUNCIONAMIENTO.</t>
  </si>
  <si>
    <t>SUMINISTRO Y COLOCACIÓN DE TABLERO DE CONTROL NQ424L225 S/F MARCA SQUARE`D O SIMILAR EN CALIDAD Y COSTO, INCLUYE: CONEXIÓN, PRUEBA, MATERIALES PARA SU FIJACION, HERRAMIENTA, MANO DE OBRA, ACARREOS FUERA Y DENTRO DE LA OBRA.</t>
  </si>
  <si>
    <t>SUMINISTRO Y COLOCACIÓN DE LUMINARIA FLUORESCENTE CON GABINETE TIPO EMPOTRAR, DIMENSIONES GENERALES: 60x60x9cm EQUIPADO CON CUATRO LÁMPARAS DE 17W C/U TIPO T8, CON DIFUSOR ESPECULAR, 6200 LÚMENES DE FLUJO LUMINOSO, BALASTRO ELECTRÓNICO MULTIVOLTAJE 127 A 220V INTEGRADO MARCA LJ ILUMINACIÓN MODELO GELP1-417 O SIMILAR EN CALIDAD, EFICIENCIA Y COSTO. INCLUYE: MATERIAL PARA SU FIJACIÓN, CINTA AISLANTE,  ANDAMIOS, PRUEBAS, HERRAMIENTA, MANO DE OBRA, ACARREOS FUERA Y DENTRO DE LA OBRA, TODO LO NECESARIO PARA SU BUEN FUNCIONAMIENTO.</t>
  </si>
  <si>
    <t>SALIDA DE CONTACTO DUPLEX POLARIZADO 1F 2H +TF 127V 15A, INSTALADO EN PISO, MARCA LEVITON CAT. 5262-E O SIMILAR EN CALIDAD Y COSTO, INCLUYE: TUBERÍA CONDUIT DE PVC SERVICIO PESADO MARCA DURMAN- ESQUIVEL O SIMILAR EN CALIDAD Y COSTO, CABLES CALIBRE No.10 THW, CABLE DE COBRE DESNUDO CALIBRE No.12 (MARCA CONDUMEX, CONDUCTORES MONTERREY, LATINCASA, CONDULMEX) O SIMILAR EN CALIDAD Y COSTOS, ACCESORIOS NECESARIOS, CONEXIONES, PRUEBAS, MANO DE OBRA, HERRAMIENTA, ACARREOS FUERA Y DENTRO DE LA OBRA.</t>
  </si>
  <si>
    <t>SUMINISTRO Y COLOCACIÓN DE LUMINARIA FLUORESCENTE CON GABINETE TIPO EMPOTRAR, DIMENSIONES GENERALES: 60x60x9cm EQUIPADO CON TRES LÁMPARAS DE 17W C/U TIPO T8, CON DIFUSOR ESPECULAR, 4200 LÚMENES DE FLUJO LUMINOSO, BALASTRO ELECTRÓNICO MULTIVOLTAJE 127 A 220V INTEGRADO MARCA LJ ILUMINACIÓN MODELO GELP1-317  O SIMILAR EN CALIDAD, EFICIENCIA Y COSTO. INCLUYE: MATERIAL PARA SU FIJACIÓN, CINTA AISLANTE,  ANDAMIOS, PRUEBAS, HERRAMIENTA, MANO DE OBRA, ACARREOS FUERA Y DENTRO DE LA OBRA, TODO LO NECESARIO PARA SU BUEN FUNCIONAMIENTO.</t>
  </si>
  <si>
    <t>SUMINISTRO Y COLOCACIÓN DE TABLERO DE CONTROL NQ304L100 S/F MARCA SQUARE`D O SIMILAR EN CALIDAD Y COSTO, INCLUYE: CONEXIÓN, PRUEBA, MATERIALES PARA SU FIJACIÓN, HERRAMIENTA, MANO DE OBRA, ACARREOS FUERA Y DENTRO DE LA OBRA.</t>
  </si>
  <si>
    <t>SUMINISTRO  Y COLOCACIÓN DE INTERRUPTOR TERMOMAGNÉTICO  DE  3  POLOS DE 10  AMPERES. INCLUYE: HERRAMIENTA, MANO DE OBRA, ACARREOS FUERA Y DENTRO DE LA OBRA, CONEXIÓN Y PRUEBA.</t>
  </si>
  <si>
    <t>REGISTRO PARA ALUMBRADO DE 30X30X40 cm PREFABRICADO EN CONCRETO CON ORIFICIOS DE 4 CM DE DIÁMETRO COMO BASE PARA CONEXIÓN DE LOS LUMINARIOS PARA EXTERIOR, MARCA CENMEX O SIMILAR EN CALIDAD Y COSTO CON CON ANGULO DE 1 1/2" X 1 1/2" X 1/8" Y CONTRAMARCO DE 1 1/2" X  1 1/2" X 1/8" Y AGARRADERA REDONDO DE 3/8" GALVANIZADO. INCLUYE: HERRAMIENTAS, MANO DE OBRA, ACARREOS DENTRO DENTRO Y FUERA D ELA OBRA Y TODO LO NECESARIO PARA SU CORRECTA EJECUCION</t>
  </si>
  <si>
    <t>SUMINISTRO Y COLOCACION DE LUMINARIO TIPO FAROL CON LÁMPARA DE VAPOR DE SODIO A ALTA PRESIÓN (HPS) DE 150 W Y BALASTRO MULTIVOLTAJE 120-277V MONTADO EN POSTE METÁLICO SEGÚN ESPECIFICACIONES DE 8 MTS DE ALTURA Y FOTOCELDA INCLUIDA, MODELO SALEM HPS 150 MCA. GENERAL ELECTRIC O SIMILAR EN CALIDAD Y COSTO. INCLUYE: PRUEBA, CINTA AISLANTE, CABLE (MCA. CONDUMEX, CONDUCTORES MONTERREY, LATINCASA, CONDELMEX, CONELEC),CONEXIÓN, MATERIAL PARA SU FIJACIÓN,  PLOMEO, IZAJE, ANCLAS PARA SU FIJACION, ANDAMIOS A CUALQUIER ALTURA, PRUEBAS, HERRAMIENTA, MANO DE OBRA, ACARREOS FUERA Y DENTRO DE LA OBRA, TODO LO NECESARIO PARA SU BUEN FUNCIONAMIENTO.</t>
  </si>
  <si>
    <t>SUMINISTRO Y COLOCACION DE LUMINARIO PARA ALUMBRADO SOBRE POSTE Y BRAZO METÁLICO SEGÚN ESPECIFICACIONES  CON LÁMPARA DE VAPOR DE SODIO DE ALTA PRESIÓN (HPS) DE 150 W, BALASTRO MULTIVOLTAJE 120-277V Y FOTOCELDA INCLUIDA, CON ÁNGULOS DE INCLINACIÓN DE HASTA 60°, CON DIFUSOR FABRICADA EN CHAPA GALVANIZADA Y MONTADA SOBRE LA CARCASA INFERIOR MODELO LUNA MINI MARCA GENERAL ELECTRIC O SIMILAR EN CALIDAD Y COSTO. INCLUYE: PRUEBA, CINTA AISLANTE, CABLE (MCA. CONDUMEX, CONDUCTORES MONTERREY, LATINCASA, CONDELMEX, CONELEC),CONEXIÓN, MATERIAL PARA SU FIJACIÓN,  PLOMEO, IZAJE, ANCLAS PARA SU FIJACION, ANDAMIOS A CUALQUIER ALTURA, PRUEBAS, HERRAMIENTA, MANO DE OBRA, ACARREOS FUERA Y DENTRO DE LA OBRA, TODO LO NECESARIO PARA SU BUEN FUNCIONAMIENTO.</t>
  </si>
  <si>
    <t>REGISTRO PARA ALUMBRADO DE 40X60X80 cm PREFABRICADO EN CONCRETO CON ORIFICIOS DE 4 CM DE DIÁMETRO COMO BASE PARA CONEXIÓN DE LOS ALIMENTADORES, MARCA CENMEX O SIMILAR EN CALIDAD Y COSTO. INCLUYE: HERRAMIENTAS, MANO DE OBRA, ACARREOS DENTRO DENTRO Y FUERA D ELA OBRA Y TODO LO NECESARIO PARA SU CORRECTA EJECUCION</t>
  </si>
  <si>
    <t>SUMINISTRO DE VARILLA ROSCADA DE 3/8"X3 METRO DE LARGO INCLUYE; FIJACION, HERRAMIENTA MENOR, MANO DE OBRA Y TODO LO NECESARIO PARA SU CORRECTA EJECUCION O BUEN FUNCIONAMIENTO.</t>
  </si>
  <si>
    <t>SALIDA DE CONTACTO DUPLEX POLARIZADO REGULADO 1F 2H +TF+TA 127 VCA, 15A INSTALADO EN MURO, MARCA LEVITON CAT. 8200-IG O SIMILAR EN CALIDAD Y COSTO, INCLUYE: TUBERÍA CONDUIT DE PVC SERVICIO PESADO MARCA DURMAN- ESQUIVEL O SIMILAR EN CALIDAD Y COSTO, CABLES CALIBRE No.10 THW, CABLE DE COBRE DESNUDO CALIBRE No.12 (MARCA CONDUMEX, CONDUCTORES MONTERREY, LATINCASA, CONDULMEX) O SIMILAR EN CALIDAD Y COSTOS, ACCESORIOS NECESARIOS, CONEXIONES, PRUEBAS, MANO DE OBRA, HERRAMIENTA, ACARREOS FUERA Y DENTRO DE LA OBRA.</t>
  </si>
  <si>
    <t>REGISTRO ELECTRICO DE 0.60x0.60x0.60 MTS. A  BASE DE MUROS DE TABIQUE ROJO COMUN Y TAPA METALICA CON  MARCO Y CONTRAMARCO DE ANGULO DE 11/2""x11/2"x1/8" , LAMINA LISA GALV. CAL. 24, INCLUYE: CONCRETO F'C=150 KG/CM2, APLANADO INT. CON MORTERO CEM-ARE 1:5, PLANTILLA DE CONC. F C=100 KG/CM2, CADENAS Y CASTILLOS DE 15x15 ARMADOS CON 4 VS. #3 Y ESTRIBOS # 2 @ 20 CMS., HERRAMIENTA, MANO DE OBRA Y ACARREOS FUERA Y DENTRO DE LA OBRA.</t>
  </si>
  <si>
    <t>SUMINISTRO Y COLOCACION DE TABLERO DE CONTROL QO327M100RB SQUARE`D, INCLUYE, MATERIALES, HERRAMIENTA,  MANO DE OBRA, PRUEBAS, CONEXIÓN, ACARREOS FUERA Y DENTRO DE LA OBRA, Y TODO LO NECESARIO PARA SU BUEN FUNCIONAMIENTO.</t>
  </si>
  <si>
    <t>SUMINISTRO Y COLOCACION DE CABLE VINANEL XXI THW-LS/ THHW-LS, 600 VOLTS, CALIBRE 14, MARCA CONDUMEX, LATINCASA, CONDUCTORES MONTERREY, INCLUYE: ACARREOS, TERMINADO, CINTA AISLANTE, LUBRICACION, GUIAS, AISLAMIENTO DE PUNTAS, ANDAMIOS, CONEXIONES, HERRAMIENTA MENOR, MANO DE OBRA, INCLUYE TODO LO NECESARIO PARA SU CORRECTA EJECUCION.</t>
  </si>
  <si>
    <t>REGISTRO ELECTRICO DE 0.50 X 0.50 X 0.50 MTS. A BASE DE MUROS DE TABIQUE ROJO  COMUN Y TAPA DE CONCRETO CON MARCO Y CONTRAMARCO DE ANGULO DE 2" X 2" X 1/8" Y ARMADA CON VARILLAS DE 3/8" @ 15 CMS. EN AMBOS SENTIDOS SOLDADA CON ANGULO, INCLUYE: CONCRETO DE F´C=150 KG/CM2, APLANADO INT. CON MORTERO CEM-ARE 1:5, PLANTILLA DE CONCRETO F´C=100 KG/CM2, CADENA Y CASTILLO, HERRAMIENTA, MANO DE OBRA Y ACARREOS DENTRO Y FUERA DE LA OBRA.</t>
  </si>
  <si>
    <t>SUMINISTRO  Y  COLOCACION  DE  TABLERO DE  CONTROL QO312-L125 6-F  MARCA SQUARE'D  O SIMILAR EN CALIDAD Y COSTO. INCLUYE: CONEXIONES, PRUEBAS, MATERIALES PARA SU FIJACION, HERRAMIENTA, MANO DE OBRA, ACARREOS FUERA Y DENTRO DE LA OBRA.</t>
  </si>
  <si>
    <t>SUMINISTRO Y COLOCACIÓN DE TABLERO TIPO FAL DE 2X20 AMPERS. MARCA SQUARE´D. INCLUYE; COLOCACIÓN A LA PROFUNDIDAD SEGUN NORMAS DE LA C.F.E. HERRAMIENTA,  MANO DE OBRA, ACARREOS FUERA Y DENTRO DE LA OBRA.</t>
  </si>
  <si>
    <t>REGISTRO DE 0.60 X 0.60 M. DE MEDIDAS INTERIORES Y 6 M. DE PROFUNDIDAD, A BASE DE MUROS DE TABIQUE ROJO RECOCIDO DE 13 CMS. DE ESPESOR, ASENTADO CON MORTERO CEMENTO ARENA EN PROPORCION DE 1:5 DE 1 CM DE ESPESOR, APLANADO ACABADO PULIDO EN INTERIOR CON MORTERO CEMENTO ARENA 1:5 FONDO GRAVA DE 3/4" DE 10 CMS DE ESPESOR CON TAPA METALICA DE LAMINA LISA CAL 20, CON MARCO DE ANGULO DE ACERO DE 1 1/4" X 1/8" Y CONTRAMARCO DE 1 1/2" X 1/4", SOBRE CADENA DE 0.13 X 0.10 M. ARMADA CON 4 VARILLAS DEL No. 3 Y ESTRIBOS DEL No. 2 A CADA 20 MTS. INCLUYE; ACARREOS EN CARRETILLA A 20 MTS. MATERIALES, MANO DE OBRA, HERRAMIENTA, LIMPIEZA Y TODO LO NECESARIO PARA SU CORRECTA EJECUCIÓN.</t>
  </si>
  <si>
    <t>SUMINISTRO Y COLOCACION DE APAGADOR DUPLEX POLARIZADO INCLUYE CAJA DE REGISTRO, TAPA, CONTACTO,CONEXIONES, HERRAMIENTA, MANO DE OBRA Y ACARREOS FUERA Y DENTRO DE LA OBRA.</t>
  </si>
  <si>
    <t>SUMINISTRO Y COLOCACIÓN DE LÁMPARA TIPO ESPIRAL AHORRADORA DE ENERGÍA MCA. OSRAM DE 22 WATTS.INCLUYE: SUMINISTRO DE LA LUMINARIA, MATERIALES, MANO DE OBRA, HERRAMIENTA, Y TODO LO NECESARIO PARA SU CORRECTA EJECUCIÓN</t>
  </si>
  <si>
    <t>SUMINISTRO  Y  COLOCACION  DE  TABLERO  DE CONTROL NQ183AB100 SQUARE'D O SIMILAR EN CALIDAD Y COSTO INCL.: CONEXION, PRUEBAS, MATERIALES PARA SU FIJACION, HERRAMIENTA, MANO DE OBRA, ACARREOS FUERA Y DENTRO DE LA OBRA.</t>
  </si>
  <si>
    <t>SALIDA DE CONTACTO MONOFASICO DUPLEX  POLARIZADO DEL TIPO PUESTA A TIERRA CON DOS ENTRADAS PLANAS Y UNA REDONDA 15A, 125V, NEMA 1-15R, INSTALAR OCULTO EN MUROS, MESAS O DONDE SE REQUIERA. INCLUYE: CONECTORES, COPLES, CHALUPA GALVANIZADA, CABLES, CHASIS, SOBRETAPA, HERRAMIENTAS, MATERIALES, MANO DE OBRA Y ACARREOS DENTRO Y FUERA DE LA OBRA.</t>
  </si>
  <si>
    <t>SUMINISTRO Y COLOCACION DE INTERRUPTOR  TERMOMAGNETICO CON  GABINETE  2 POLOS  175  AMPS. TIPO FA. SQUARE'D O SIMILAR EN CALIDAD Y COSTO, INCLUYE: HERRAMIENTA, MANO DE OBRA, ACARREOS FUERA Y DENTRO DE LA OBRA</t>
  </si>
  <si>
    <t>SUMINISTRO Y COLOCACION DE CONDULET SERIE LB, 21 MM DE DIAMETRO INSTALACION EN PARED VERTICAL, INCLUYE: MATERIALES, INSTALACION, MANO DE OBRA, EQUIPO, HERRAMIENTA Y ACARREOS FUERA Y DENTRO DE LA OBRA.</t>
  </si>
  <si>
    <t>SUMINSTRO Y COLOCACION DE INTERRUPTOR DE SEGURIDAD DE 2x20 AMPS,  CON FUSIBLES   DE 15  AMPS, CON GABINETE NEMA 3R A PRUEBA DE LLUVIA,  INCLUYE: MATERIALES, INSTALACIONES, HERRAMIENTA, MANO DE OBRA, ACARREOS DENTRO Y FUERA DE LA OBRA Y TODO LO NECESARIO PARA SU BUEN FUNCIONAMIENTO.</t>
  </si>
  <si>
    <t>SALIDA DE CONTACTO MONOFASICO  DUPLEX TIPO GFCI, 15A-125 V, CON PROTECTOR E INDICADOR DE FALLA A TIERRA. INSTALAR EN MESA, PISO O DONDE SE REQUIERA,  INCLUYE: RANURADO, RESANES, CONECTORES, COPLES, CHALUPA GALVANIZADA, CABLES, CHASIS, TAPA DE ALUMINIO, HERRAMIENTAS, MATERIALES, MANO DE OBRA Y ACARREOS DENTRO Y FUERA DE LA OBRA. TODO LO NECESARIO PARA SU CORRECTO FUNCIONAMIENTO.</t>
  </si>
  <si>
    <t>SUMINISTRO Y COLOCACION DE LUMINARIA FLUORESCENTE 2 x 32 WATTS,  DE SOBRE PONER, CON GABINETE TIPO INIFECH DE 1.22 x 0 .30 MTS, LAMPARA AHORRADORA DE ENERGIA MOD T-8 BASE  G13., ENCENDIDO INSTANTANEO, 127 V/60 HZ, 410 K, BLANCO FRIO, 5900 LM, DIFUSOR DE ACRILICO Y BALASTRO ELECTRONICO MOD. QTP 2 x 32 T8/127 ISN-D LINEA QUICKTRONIC, MCA. OSRAM O SIMILAR EN CALIDAD, EFICIENCIA Y COSTO. INCLUYE: MATERILA PARA SU FIJACIÓN, CINTA AISLANTE, ANDAMIOS, PRUEBAS,, HERRAMIENTA, MANO DE OBRA, ACARREOS FUERA Y DENTRO DE LA OBRA, TODO LO NECESARIO PARA SU BUEN FUNCIONAMIENTO. (TRABAJOS REALIZADOS EN HORARIO NOCTURNO)</t>
  </si>
  <si>
    <t>SUMINISTRO Y COLOCACION DE LUMINARIA DE DISEÑO ARQUITECTONICO PARA ALUMBRADO PUBLICO MODELO OMERO, PARA PUNTA DE POSTE, INCLUYE:  LAMPARA DE ADITIVOS METALICOS DE 175 WATTS 220 V,  ANDAMIOS, ACCESORIOS PARA SU FIJACION, HERRAMIENTA, MANO DE OBRA, TRABAJO TERMINADO SEGUN PROYECTO.</t>
  </si>
  <si>
    <t>SUMINISTRO E INSTALACION DE CODO DE PVC CONDUIT TIPO PESADO DE 38 MMØ A CUALQUIER ALTURA, INCLUYE PEGAMENTO. CORTES, HERRAMIENTAS, CONEXIONES, MANO DE OBRA Y ACARREOS DENTRO Y FUERA DE LA OBRA.</t>
  </si>
  <si>
    <t>SUMINISTRO Y COLOCACION  DE LAMPARA INDUSTRIAL TIPO COLGANTE CON CAMPANA DE ACRILICO DE 18''  CON FOCO AHORRADOR DE 85 WATTS A 220 /127VOLTS  INCLUYE: CONEXIONES, PRUEBAS, MATERIALES, HERRAMIENTA, MANO DE OBRA, ACARREOS FUERA Y DENTRO DE LA OBRA Y TODO LO NECESARIO PARA BUEN FUNCIONAMIENTO.</t>
  </si>
  <si>
    <t>SALIDA DE CENTRO EN CAJA DE LAMINA GALVANIZADA CON TUBO CONDUIT PVC PESADO.  INCLUYE: CONECTORES,  COPLES, CANALETA PLASTICA DE 1 VIA, CAJA REGISTRABLE PARA APAGADOR Y CONTACTO, CABLE (MCA. CONDUMEX, CONDUCTORES MONTERREY, LATINCASA, CONDELMEX, CONELEC), CHASIS Y SOBRETAPA DE ALUMINIO DE 1 A 3 VENTANAS, FOCO AHORRADOR DE 15 WATTS Y/O CONTACTO DUPLEX POLARIZADO, ACARREOS FUERA Y DENTRO DE LA OBRA, PRUEBAS, CONEXION, MANO DE OBRA Y HERRAMIENTA, APAGADORES.</t>
  </si>
  <si>
    <t>SALIDA DE CONTACTO BIFASICO ATERRIZADO CON SEGURO DE 1/2 VUELTA DE 15 AMP./220 V.,  INSTALAR  EN MUROS ALTURA ESPECIAL O NORMAL, EN CAJA CONDULET Y/O CANAL Y DONDE SE REQUIERA, INCLUYE: TUBO CONDUIT PARED DELGADA DE 13MM Y/O 19MM, PLACA DE ALUMINIO, CHALUPA, CABLE (MCA. CONDUMEX O SIMILAR EN CALIDAD Y COSTO), CONECTORES, COPLES, MANO DE OBRA, PRUEBAS, CONEXION, HERRAMIENTA, MANO DE OBRA, ACARREOS FUERA Y DENTRO DE LA OBRA, TODO LO NECESARIO PARA SU CORRECTO FUNCIONAMIENTO.</t>
  </si>
  <si>
    <t>REG. DE TAB. ROJO COMUN DE SECC.60X60X50 CMS. CON ESP. DE 13 CMS. APLAN. INT. C/MORT. C-A. 1:5, ACAB. PULIDO C/TAPA  METALICA DE LAMINA LISA CAL. 18,  INCL.:BISAGRAS,MARCO DE ANGULO DE 1"X1"X1/8", CONTRAMARCO CON ANGULO DE 1 "X1 "X1/8",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</si>
  <si>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SUMINISTRO Y COLOCACION DE TERMINAL INTERIOR; INCLUYE: CODO INSERTO DE 13 KV CAL 1/0, INSERTO, ADAPTADOR DE TIERRA, HERRAMIENTAS, MANO DE OBRA, ACARREOS DENTRO Y FUERA DE LA OBRA Y TODO LO NECESARIO PARA SU CORRECTA EJECUCION.</t>
  </si>
  <si>
    <t>SUMINISTRO Y COLOCACION DE CODO CONDUIT DE P.V.C. PESADO DIAMETRO 32 MM., INCLUYE:  MATERIALES PARA SU FIJACION, HERRAMIENTA, MANO DE OBRA Y ACARREOS FUERA Y DENTRO DE LA OBRA.</t>
  </si>
  <si>
    <t>SUMINISTRO Y COLOCACION DE INTERRUPTOR TERMICO QO DE 3x30 AMPER'S, MARCA SQUARE'D; INCLUYE: ACARREOS DENTRO Y FUERA DE LA OBRA, CONEXIÓN, PRUEBA, HERRAMIENTA MENOR, MANO DE OBRA Y TODO LO NECESARIO PARA SU CORRECTA EJECUCION.</t>
  </si>
  <si>
    <t>SUMINISTRO Y COLOCACION DE ELECTRONIVEL ELECTRONICO DE 15 AMPER'S 220 VOLTS, 5.0 H.P., MARCA CEISA; INCLUYE: ACARREO DENTRO Y FUERA DE LA OBRA, INSTALACION, MATERIAL PARA FIJACION, CONEXIONES, PRUEBA, HERRAMIENTA MENOR, MANO DE OBRA Y TODO LO NECESARIO PARA SU CORRECTA EJECUCION.</t>
  </si>
  <si>
    <t>SUMINISTRO Y COLOCACIÓN DE BOMBA DE 5.00  HP. SUMERGIBLE TIPO VERTICAL PARA POZO PROFUNDO MARCA BARNES 15 PASOS DE ACERO INOXIDABLE CON MOTOR FRANKLIN SUMERGIBLE 220 V (REQUIERE NECESARIAMENTE CAJA DE CONTROL) Y ARRANCADOR MEG DE 220 V CON AJUSTE DE 11 A 17 AMPS. INCLUYE: ACARREOS DENTRO Y FUERA DE LA OBRA, CONEXIONES, PRUEBAS, HERRAMIENTA MENOR, MANO DE OBRA Y TODO LO NECESARIO PARA SU CORRECTA EJECUCION.</t>
  </si>
  <si>
    <t>MANTENIMIENTO PREVENTIVO Y CORRECTIVO DE UN TRANSFORMADOR DE 75 KVA. INCLUYE: CAMBIO DE ACEITE, CHEQUEO DE BOQUILLAS TERMINALES, PINTURA ACABADO EN COLOR VERDE, ACARREO A LA PLANTA DE REPARACIÓN DE TRANSFORMADORES Y TRASLADO DE VUELTA A LA ESCUELA DE CONALEP, SE UTILIZARÁ GRUA PARA LLEVAR Y COLOCAR EL TRANSFORMADOR DE 75 KVA, MANO DE OBRA, HERRAMIENTA MENOR Y TODO LO NECESARIO PARA SU CORRECTO FUNCIONAMIENTO.</t>
  </si>
  <si>
    <t>REGISTRO DE TABIQUE ROJO COMUN DE SECCION 60x60x60 CMS.C/ESP. DE 13 CMS, APALNADO INTERIOR, CON MORTERO CEM-ARENA 1:5 ACABADO PULIDO C/TAPA METALICA DE LAMINA LISA CAL. 18 (SEGUN PROYECTO) INCLUYE: EXCAVACION, RELLENOS, BISAGRAS, MARCO DE ANGULO DE 1"x1"x1/8" Y CONTRA MARCO DE ANGULO 1 1/4"x1 1/4"x1/8", CADENA DE CONCRETO F´c= 150 KG/CM2 DE 14x10 CMS. ARMADA CON 4 VARS. DEL No. 3 Y ESTRIBOS No. 2 A CADA 20 CMS., CIMBRADO Y DECIMBRADO CON MADERA DE PINO DE 3ra., BOQUILLAS, FONDO DE GRAVA DE 3/4", PINTURA (CON PROTECCION U. V.) ANTICORROSIVA, HERRAMIENTA, MANO DE OBRA Y ACARREOS FUERA Y DENTRO DE LA OBRA, TRABAJO TERMINADO.</t>
  </si>
  <si>
    <t>SUMINISTRO Y COLOCACION DE INTERRUPTOR TERMOMAGNETICO TIPO I-LINE, HDA-36050, MARCA SQUARE`D INCLUYE: ACARREO, CONEXIÓN, PRUEBA, HERRAMIENTA MENOR Y MANO DE OBRA. INCLUYE TODO LO NECESARIO PARA SU CORRECTA EJECUCION</t>
  </si>
  <si>
    <t>SUMINISTRO  Y  COLOCACION  DE  TABLERO  DE CONTROL NQ430L2TVS216F SQUARE'D O SIMILAR EN CALIDAD Y COSTO INCL.: CONEXION, PRUEBAS, MATERIALES PARA SU FIJACION, HERRAMIENTA, MANO DE OBRA, ACARREOS FUERA Y DENTRO DE LA OBRA.</t>
  </si>
  <si>
    <t>SUMINISTRO Y COLOCACION DE INTERRUPTOR TERMOMAGNETICO TIPO I-LINE, HDA-36125, MARCA SQUARE`D O SIMILAR EN CALIDAD Y COSTO, INCLUYE: ACARREO, CONEXIÓN, PRUEBA, HERRAMIENTA MENOR Y MANO DE OBRA. INCLUYE TODO LO NECESARIO PARA SU CORRECTA EJECUCION</t>
  </si>
  <si>
    <t>SUMINISTRO Y COLOCACION DE INTERRUPTOR TERMOMAGNETICO TIPO I-LINE, HDA-36150, MARCA SQUARE`D O SIMILAR EN CALIDAD Y COSTO, INCLUYE: ACARREO, CONEXIÓN, PRUEBA, HERRAMIENTA MENOR Y MANO DE OBRA. INCLUYE TODO LO NECESARIO PARA SU CORRECTA EJECUCION</t>
  </si>
  <si>
    <t>SUMINISTRO Y COLOCACIÓN DE GABINETE P1200SMX PARA ALOJAR INTERRUPTOR TERMOMAGNETICO DEL TIPO SOBREPONER .INCLUYE; HERRAMIENTA, MANO DE OBRA ACARREOS DENTRO Y FUERA DE LA OBRA Y TODO LO NECESARIO PARA SU BUEN FUNCIONAMIENTO.</t>
  </si>
  <si>
    <t>SUMINISTRO Y COLOCACION DE DERIVADOR MULTIPLE DE 3 VIAS DE 200 A DE MT 163J3R-7 DE 15 KV INCLUYE: (ACCESORIOS PARA OPERAR A LA ALTURA DE LA CIUDAD DE CHIAPA DE CORZO, CHIAPAS), CONEXION, PRUEBAS, HERRAMIENTAS, MANO DE OBRA CALIFICADA, ACARREOS FUERA Y DENTRO DE LA OBRA.</t>
  </si>
  <si>
    <t>SUMINISTRO Y COLOCACION DE DOMO SOLATUBE DE 14" DE DIAMETRO PARA INSTALAR EN TECHO O PLAFON, DIFUSOR DE ACRILICO, O SIMILAR EN CALIDAD Y COSTO INCLUYE:  ACCESORIOS, MATERIALES, HERRAMIENTA, MANO DE OBRA, ACARREOS FUERA Y DENTRO DE LA OBRA Y TODO LO NECESARIO PARA SU CORRECTA EJECUCION.</t>
  </si>
  <si>
    <t>SUMINISTRO Y COLOCACION DE DOMO SOLATUBE DE 21" DE DIAMETRO PARA INSTALAR EN TECHO O PLAFON, DIFUSOR DE ACRILICO, O SIMILAR EN CALIDAD Y COSTO INCLUYE:  ACCESORIOS, MATERIALES, HERRAMIENTA, MANO DE OBRA, ACARREOS FUERA Y DENTRO DE LA OBRA Y TODO LO NECESARIO PARA SU CORRECTA EJECUCION.</t>
  </si>
  <si>
    <t>SUMINISTRO Y COLOCACION DE LUMINARIA TIPO LEDS DE PLAFON DE LA MARCA LED MEXICO CON GABINETE DE 0.61 X 0.61 X 0.30 , MODELO LC-108-HF-4 STRIPS ( LINEA LEDS) 127 V 2750 LUMENES CON LAMPARAS T5, GABINETE DE COLOR ALUMINIO Y TONO DE LUZ BLANCO FRIO DE 14 W CONSUMO, O SIMILAR EN CALIDAD Y COSTO;  INCLUYE: ACARREO DENTRO Y FUERA DE LA OBRA, FLETE, CINTA AISLANTE,  CONEXIONES ELECTRICAS, PRUEBAS, HERRAMIENTA MENOR, MANO DE OBRA Y TODO LO NECESARIO PARA SU CORRECTA EJECUCION.</t>
  </si>
  <si>
    <t>SUMINISTRO Y COLOCACION DE ALUMBRADO TIPO FAROL DE LA MARCA LED MEXICO MODELO AW-32HFS M2 127 V 700 LUMEN 4 W COLOR DE GABINETE BLANCO CON TONO DE LUZ BLANCO FRIO, O SIMILAR EN CALIDAD Y COSTO; INCLUYE: PRUEBA, CINTA AISLANTE, CONEXIÓN, MATERIAL PARA SU FIJACIÓN,   ANDAMIOS A CUALQUIER ALTURA, HERRAMIENTA, MANO DE OBRA, ACARREOS FUERA Y DENTRO DE LA OBRA, TODO LO NECESARIO PARA SU BUEN FUNCIONAMIENTO.</t>
  </si>
  <si>
    <t>SUMINISTRO Y COLOCACION DE LAMPARA DE LEDS PARA INSTALAR EN PLAFON TIPO SPOT MODELO SPI-32HFS-50 DE 127 VOLTS A 360 LUMENES DE 4W DE LA MARCA LED MEXICO CON GABINETE BLANCO Y TONO DE LUX BLANCO FRIO O SIMILAR EN CALIDAD Y COSTO, INCLUYE: CINTA AISLANTE, HERRAMIENTA,  CONEXION, ANDAMIOS A CUALQUIER ALTURA, PRUEBAS, MANO DE OBRA Y  ACARREOS DENTRO Y  FUERA DE LA OBRA</t>
  </si>
  <si>
    <t>SUMINISTRO Y COLOCACION DE LAMPARA DE LEDS PARA INSTALAR EN PLAFON TIPO SPOT MODELO SPI-32HF-100 DE 127 VOLTS A 700 LUMENES DE 5W DE LA MARCA LED MEXICO CON GABINETE BLANCO Y TONO DE LUX BLANCO FRIO O SIMILAR EN CALIDAD Y COSTO, INCLUYE: CINTA AISLANTE, HERRAMIENTA,  CONEXION, ANDAMIOS A CUALQUIER ALTURA, PRUEBAS, MANO DE OBRA Y  ACARREOS DENTRO Y  FUERA DE LA OBRA.</t>
  </si>
  <si>
    <t>SUMINISTRO Y COLOCACION DE LUZ DE EMERGENCIA Y ANUNCIO DE LA MARCA L.J. ILUMINACION MODELO E-31 CON LEDS 12W, 90 MIN DURACION CON VOLTAJE DE 127 VOLTS, INCLUYE: CONEXIONES, PRUEBAS, CABLE, ACCESORIOS NECESARIOS PARA SU COLOCACION, MANO DE OBRA, HERRAMIENTA, CINTA AISLANTE, ACARREOS FUERA Y DENTRO DE LA OBRA, ANDAMIOS A CUALQUIER ALTURA Y MANO DE OBRA.</t>
  </si>
  <si>
    <t>SUMINISTRO Y COLOCACION DE LUZ DE EMERGENCIA DE LA MARCA L.J. ILUMINACION MODELO R-1 CON FOCOS DE 2 DE 12W, 90 MIN DURACION CON VOLTAJE DE 127 VOLTS, INCLUYE: CONEXIONES, PRUEBAS, CABLE, ACCESORIOS NECESARIOS PARA SU COLOCACION, MANO DE OBRA, HERRAMIENTA, CINTA AISLANTE, ACARREOS FUERA Y DENTRO DE LA OBRA, ANDAMIOS A CUALQUIER ALTURA Y MANO DE OBRA.</t>
  </si>
  <si>
    <t>SUMINISTRO Y COLOCACION DE LAMPARA DE DOBLE SEÑALIZACION DE LA MARCA EAGLE DE LINEA INDUSTRIAL MODELO 56154-011 PARA INSTALAR EN LAS ESQUINAS DEL EDIFICIO O DONDE SE REQUIERA, SIMILAR EN CALIDAD Y COSTO, INCLUYE: CONEXIONES, PRUEBAS, CABLE, ACCESORIOS NECESARIOS PARA SU COLOCACION, MANO DE OBRA, HERRAMIENTA, CINTA AISLANTE, ACARREOS FUERA Y DENTRO DE LA OBRA, ANDAMIOS A CUALQUIER ALTURA Y MANO DE OBRA.</t>
  </si>
  <si>
    <t>SUMINISTRO Y COLOCACION DE EXTRACTOR DE AIRE PARA BAÑO 4PG ESTILO AMERICANO IDEAL PARA PLAFON CON FLUJO DE AIRE 587CFM/H Y RUIDO DE 38 DB MODELO 1604 CUBRE UN AREA DE 20M2, 127V Y 23 W O SIMILAR EN CALIDAD Y COSTO; INCLUYE: INSTALACION, CONEXIONES, ACARREOS FUERA Y DENTRO DE LA OBRA , TRABAJO TERMINADO.</t>
  </si>
  <si>
    <t>SALIDA DE CONTACTO MONOFASICO  DUPLEX TIPO GFCI, 20A-125 V, CON PROTECTOR E INDICADOR DE FALLA A TIERRA. INSTALAR EN MESA O DONDE SE REQUIERA SEGUN PROYECTO. INCLUYE: TUBERIA DE CONDUIT DE PVC, CONECTORES, COPLES, CHALUPA GALVANIZADA, CABLES, CHASIS, SOBRETAPA, HERRAMIENTAS, MATERIALES, MANO DE OBRA Y ACARREOS DENTRO Y FUERA DE LA OBRA.</t>
  </si>
  <si>
    <t>SALIDA DE CONTACTO MONOFASICO DUPLEX POLARIZADO DEL TIPO PUESTA TIERRA CON DOS ENTRADAS PLANAS Y UNA REDONDA, 20 A, 125 V, NEMA 1-15R,  EN PISO CON CAJA SC3098A, SC3099A  Y TAPA SS309D, MCA. HUBBELL O SIMILAR EN CALIDAD Y COSTO INSTALAR EN PISO O MESA, SEGUN PROYECTO, INCLUYE: GUIAS, TUBO CONDUIT PVC PESADO, CABLES DEL No. 10 Y DESNUDO DEL No. 12, CAJAS, CONTACTO,  CONEXIONES,  CONECTORES, PRUEBAS, HERRAMIENTA, MANO DE OBRA, ACARREOS FUERA Y DENTRO DE LA OBRA.</t>
  </si>
  <si>
    <t>SALIDA DE CONTACTO MONOFASICO DUPLEX POLARIZADO DEL TIPO PUESTA A TIERRA CON DOS ENTRADAS PLANAS Y UNA REDONDA 20A, 125V, NEMA 1-15R, 2P-3H, INSTALAR EN TECHO O PLAFON SEGUN SE REQUIERA. DE ACUERDO A PROYECTO, INCLUYE:  GUIAS, TUBO CONDUIT PVC PESADO, CABLES DEL No. 10 Y DESNUDO DEL No. 12, CAJAS, CONTACTO,  CONEXIONES,  CONECTORES, PRUEBAS, HERRAMIENTA, ANDAMIOS, MANO DE OBRA, ACARREOS FUERA Y DENTRO DE LA OBRA.</t>
  </si>
  <si>
    <t>REGISTRO EN PISO DE 1.00 X1.00 X0.80 M DE TABIQUE ROJO  CON ESP. DE 13 CMS. APLAN. INT. C/MORT. C-A. 1:5, ACAB. PULIDO,  PROVISTO CON TAPA DE CONCRETO CON ACABADO CON LOSETA SIMILAR AL PISO TERMINADO, CON MARCO Y CONTRAMARCO DE ANGULO, PISO DE REGISTRO DE CONCRETO Y TERMINADO DE TUBERIA DE PVC ABOCINADA Y SELLADO CON ESPUMA DE POLIURETANO, INCLUYE: BISAGRAS, VARILLA No. 4 ANCLADA A CADENA FORRADA DE POLIDUCTO NARANJA PARA SUJETAR CONDUCTORES,  ABRAZADERA TIPO OMEGA, CADENA DE CONCRETO F'C=150 KG/CM2 DE 15X15 CMS DE SECC, ARMADA CON 3 VARS No. 3, EST. No. 2 @ 20 CMS. SUJECION DE TAPA METALICA A CADENA CON 4 ANCLAS,  BOQUILLA, FONDO DE GRAVA DE 3/4", PINTURA (CON PROTECCION U. V.) ANTICORROSIVA, HERRAMIENTA, MANO DE OBRA Y ACARREOS FUERA Y DENTRO DE LA OBRA.</t>
  </si>
  <si>
    <t>SUMINISTRO  Y  COLOCACION  DE  TABLERO  DE CONTROL QOX206 SQUARE'D O SIMILAR EN CALIDAD Y COSTO INCL.: CONEXION, PRUEBAS, MATERIALES PARA SU FIJACION, HERRAMIENTA, MANO DE OBRA, ACARREOS FUERA Y DENTRO DE LA OBRA.</t>
  </si>
  <si>
    <t>SUMINISTRO Y COLOCACION DE TABLERO DE ALUMBRADO Y DISTRIBUCION TIPO QO312L125GRB, CON INTERRUPTOR PRINCIPAL, MARCA SQUARE`D; INCLUYE: ACARREO, CONEXION, PRUEBA, MATERIALES PARA SU FIJACION, HERRAMIENTA MENOR, MANO DE OBRA Y TODO LO NECESARIO PARA SU CORRECTA EJECUCION.</t>
  </si>
  <si>
    <t>SUMINSTRO Y COLOCACION DE INTERRUPTOR DE SEGURIDAD DE 2x20 AMPS,  CON FUSIBLES   DE 30  AMPS, CON GABINETE NEMA 3R A PRUEBA DE LLUVIA,  INCLUYE: MATERIALES, INSTALACIONES, HERRAMIENTA, MANO DE OBRA, ACARREOS DENTRO Y FUERA DE LA OBRA Y TODO LO NECESARIO PARA SU BUEN FUNCIONAMIENTO.</t>
  </si>
  <si>
    <t>SUMINSTRO Y COLOCACION DE INTERRUPTOR DE SEGURIDAD DE 1x20 AMPS,  CON FUSIBLES   DE 30  AMPS, CON GABINETE NEMA 3R A PRUEBA DE LLUVIA,  INCLUYE: MATERIALES, INSTALACIONES, HERRAMIENTA, MANO DE OBRA, ACARREOS DENTRO Y FUERA DE LA OBRA Y TODO LO NECESARIO PARA SU BUEN FUNCIONAMIENTO.</t>
  </si>
  <si>
    <t>SALIDA PARA  CONTACTO MONOFASICO DUPLEX POLARIZADO CON TIERRA FISICA MOD. M-5250-B, CON PLACA DE ALUMINIO MCA. HARROT HART ,127 VOLTS, 15 AMPERS, EN  MURO Y/O PLAFOND CON TUBO CONDUIT DE Fo. Go. PARED GRUESA , CAJA GALVANIZADA Y SOBRETAPA DE  10X10, .; INCLUYE:  CONECTORES,  CONTACTO DUPLEX POLARIZADO, CABLES,  CONEXIONES, PRUEBAS, HERRAMIENTA MENOR, MANO DE OBRA , ACARREOS DENTRO Y FUERA DE LA OBRA.</t>
  </si>
  <si>
    <t>REGISTRO ELECTRICO DE 40X40X40 CMS. CON ESP. DE 14 CMS. APLANADO INT. CON MORT CEM ARE 1:5. ACABADO PULIDO C/TAPA DE CONCRETO F`C=150 KG/CM2 DE 5 CM. DE ESP. ARM. CON ALAMBRE @ 10CM. EN A.S. ANGULO DE 1"X1"X3/16" Y CONTRAMARCO DE 1 1/4" X 1 1/4" X 3/16" ACABADO C/BROCHA DE PELO, INCLUYE: PLANTILLA DE CONCRETO F`C=50 KG/CM2 C/ESP. PROM. DE 6CM. DE CONCRETO F`C=150 KG/CM2 DE 14X10 ARM. C73 VAR.#3@20 CM. CMBRADO Y DESCIMBRADO, CON MADERA DE PINO DE 3ª BOQUILLA Y MEDIA CAÑA EN EL FONDO  HERRAMIENTA, MANO DE OBRA Y ACARREOS.</t>
  </si>
  <si>
    <t>REGISTRO DE 1.00m x 1.00m. DE MEDIDAS INTERIORES Y 1.00M. DE PROFUNDIDAD,  A BASE DE MUROS DE TABIQUE ROJO RECOCIDO DE 13 CMS. DE ESPESOR,  ASENTADO CON MORTERO DE CEMENTO ARENA EN PROPORCIÓN DE 1:5, DE 1 CM. DE ESPESOR. APLANADO ACABADO PULIDO EN INTERIOR CON MORTERO CEMENTO ARENA 1:5. FONDO DE GRAVA DE 3/4" DE 10CM DE ESPESOR. CON TAPA METÁLICA DE LAMINA LISA CAL.20, CON MARCO DE ANGULO DE ACERO DE 1 1/4"x 1/8" Y CONTRAMARCO DE  1 1/2" x 1/4". SOBRE CADENA DE 0.13X0.10M. ARMADA CON 4 VARILLAS DEL No.  3 Y ESTRIBOS DEL No. 2 A CADA 20 CMS. INCLUYE:  MATERIALES, MANO DE OBRA, HERRAMIENTA, LIMPIEZA, ACARREOS DENTRO Y FUERA DE LA OBRA Y   TODO LO NECESARIO PARA SU CORRECTA EJECUCION.</t>
  </si>
  <si>
    <t>SUMINISTRO Y COLOCACION DE SISTEMA PARARAYOS COMPUESTRO POR UNA PUNTA PREVECTRON DE 2", MASTIL DE ACERO INOXIDABLE DE 6 MTS. (MIN.C) Y BASE (BESEC) CON 04 RETENIDAS AG 5/16" MARCA CONDUCTORES MONTERREY, LATINCASA, CONDUMEX, 04 ANCLAS TIPO OMEGA DE 40 CMS., Ø 3/4", PLACA DE 3/4" PUESTA EN ANGULO DE 55°, DESCONECTADOR PARA TIERRA (C303X), CABLE DE COBRE TIPO PARARAYO DE 20 HILOS C40 ALREDEDOR DEL PERIMETRO DE LOSA DE AZOTEA, INCLUYE: 03 MTS. DE TUBO DE P.V.C. TIPO PESADO DE 25 MM, MALLA DE TIERRA CON 03 ELECTRODOS TIPO REHILETE CAT. No. C-585 MARCA ANPASA, 03 CONECTORES SOLDABLES TIPO "GT" CAT. GTC-162Q CARGA DE 115 CABLE DE PASO A VARILLA DE TIERRA  EN POSICION "T", 03 CONECTORES SOLDABLES TIPO "TAC" CAT. TAC-2Q2Q CARGA DE 150 CABLE DE PASO A CABLE DE PASO EN POSICION "T", ABRAZADERAS TIPO UÑA PARA TUBO DE 27 MM, MATERIALES VARIOS PARA LA INSTALACION DEL SISTEMA DE APARTA RAYOS, INSTALACION, CONFIGURACION Y PUESTA A PUNTO DEL SISTEMA DE APARTA RAYOS, MANO DE OBRA ESPECIALIZADA, HERRAMIENTAS, ACARREOS DENTRO Y FUERA DE LA OBRA.</t>
  </si>
  <si>
    <t>REGISTRO EXTERIOR DE MAMPOSTERIA DE 1.20 X 1.20 X 1.20 MTS. CON TAPA DE LAMINA ANTIDERRAPANTE, ACABADO DIAMANTADO, MARCO Y CONTRAMARCO DE ANGULO, APLANADO EN SU INTERIOR. INCLUYE; HERRAMIENTA, MANO DE OBRA, ACARREOS DENTRO Y FUERA DE LA OBRA Y TODO LO NECESARIO PARA SU CORRECTA EJECUCIÓN.</t>
  </si>
  <si>
    <t>SUMINISTRO Y COLOCACION  DE INTERRUPTOR TERMOMAGNETICO  I-LINE 3 POLOS 400 AMPS. MARCO MA  MCA. SQUARE'D O SIMILAR EN CALIDAD Y COSTO, INCLUYE: CONEXION, PRUEBA, HERRAMIENTA, MANO DE OBRA, ACARREOS FUERA Y DENTRO DE LA OBRA.</t>
  </si>
  <si>
    <t>SUMINISTRO Y COLOCACIÓN DE TABLERO DE DISTRIBUCIÓN GENERAL 3F-4 HILOS, I-LINE ML600102B MCA SQUARE´D. INCLUYE; MATERIALES, INSTALACIONES, HERRAMIENTA, MANO DE OBRA, ACARREOS DENTRO Y FUERA DE LA OBRA Y TODO LO NECESARIO PARA SU BUEN FUNCIONAMIENTO.</t>
  </si>
  <si>
    <t>SUMINISTRO Y COLOCACION  DE INTERRUPTOR TERMOMAGNETICO  GABINETE 3 POLOS 500 AMPS. MGL36500  SQUARE'D O SIMILAR EN CALIDAD Y COSTO, INCLUYE: CONEXION, PRUEBA, HERRAMIENTA, MANO DE OBRA, ACARREOS FUERA Y DENTRO DE LA OBRA.</t>
  </si>
  <si>
    <t>SUMINISTRO Y COLOCACION DE TABLERO DE DISTRIBUCION I-LINE LA 400 201 B SQUARED, INCLUYE: MATERIAL, HERRAMIENTAS Y ACARREOS DENTRO Y FUERA DE LA OBRA Y TODO LO NECESARIO PARA SU BUEN FUNCIONAMIENTO.</t>
  </si>
  <si>
    <t>SUMINISTRO Y COLOCACION DE INTERRUPTOR TERMOMAGNETICO TIPO I-LINE, HDA-36030, MARCA SQUARE`D INCLUYE: ACARREO, CONEXIÓN, PRUEBA, HERRAMIENTA MENOR Y MANO DE OBRA. INCLUYE TODO LO NECESARIO PARA SU CORRECTA EJECUCION</t>
  </si>
  <si>
    <t>SUMINISTRO Y COLOCACION DE INTERRUPTOR TERMOMAGNETICO TIPO I-LINE, JDA-36200,MARCA S´QUARED; INCLUYE: ACARREO, CONEXIÓN, PRUEBA, HERRAMIENTA MENOR Y MANO DE OBRA, INCLUYE: TODO LO NECESARIO PARA SU CORRECTA EJECUCION.</t>
  </si>
  <si>
    <t>SUMINISTRO Y COLOCACION DE INTERRUPTOR TERMOMAGNETICO TIPO I-LINE, FY-14015, MARCA SQUARE`D INCLUYE: ACARREO, CONEXIÓN, PRUEBA, HERRAMIENTA MENOR Y MANO DE OBRA. INCLUYE TODO LO NECESARIO PARA SU CORRECTA EJECUCION</t>
  </si>
  <si>
    <t>SUMINISTRO Y COLOCACION DE CABLE DE COBRE DESNUDO, CALIBRE 6  MARCA; INCLUYE: ACARREOS FUERA Y DENTRO DE LA OBRA, ANDAMIOS A CUALQUIER ALTURA, LUBRICACION, GUIAS, AISLAMIENTO DE PUNTAS, HERRAMIENTA MENOR, MANO DE OBRA Y TODO LO NECESARIO PARA SU CORRECTA EJECUCION.</t>
  </si>
  <si>
    <t>SUMINISTRO Y COLOCACION DE TABLERO DE ALUMBRADO Y DISTRIBUCION TIPO NQ424AB400 CON INTERRUPTOR PRINCIPAL MARCA SQUARE´D O SIMILAR EN CALIDAD Y COSTO. INCLUYE: CONEXION, PRUEBA, MATERIALES PARA SU FIJACION, HERRAMIENTA MENOR, MANO DE OBRA, ACARREOS DENTRO Y FUERA DE LA OBRA Y TODO LO NECESARIO PARA SU BUEN FUNCIONAMIENTO.</t>
  </si>
  <si>
    <t>SUMINISTRO Y COLOCACION DE TABLERO DE ALUMBRADO Y DISTRIBUCION TIPO NQ424AB225, CON INTERRUPTOR PRINCIPAL, MARCA SQUARE'D; INCLUYE: ACARREO, CONEXION, PRUEBA, MATERIALES PARA SU FIJACION, HERRAMIENTA MENOR Y MANO DE OBRA. INCLUYE TODO LO NECESARIO PARA SU CORRECTA EJECUCION.</t>
  </si>
  <si>
    <t>SUMINISTRO Y COLOCACION DE TABLERO DE DISTRIBUCION TIPO I-LINE CATALOGO MA-800M-163-MA, MCA. SQUARED. INCLUYE: ACARREO, FLETE, CONEXIONES, PRUEBAS, MATERIALES PARA SU FIJACION, HERRAMIENTA MENOR, MANO DE OBRA Y TODO LO NECESARIO PARA SU CORRECTA EJECUCION.</t>
  </si>
  <si>
    <t>SUMINISTRO Y COLOCACION  DE INTERRUPTOR TERMOMAGNETICO  3 POLOS 250 AMPS.  220V TIPO MA MCA. SQUARE'D O SIMILAR EN CALIDAD Y COSTO, INCLUYE: CONEXION, PRUEBA, HERRAMIENTA, MANO DE OBRA, ACARREOS FUERA Y DENTRO DE LA OBRA Y TODO LO NECESARIO PARA SU BUEN FUNCIONAMIENTO.</t>
  </si>
  <si>
    <t>SUMINISTRO Y COLOCACION DE CABLE DE ENERGÍA VULCANEL XLP AL CON PANTALLA Y CUBIERTA DE PVC PARA 15 KV, AL 100 % DE AISLAMIENTO, CALIBRE 3/0, MARCA CONDUMEX. INCLUYE: ACARREOS, TENDIDO, CORTE, CONEXIONES, ANDAMIOS, HERRAMIENTA MENOR,</t>
  </si>
  <si>
    <t>SUMINISTRO Y COLOCACION  DE INTERRUPTOR TERMOMAGNETICO  3 POLOS 700AMPS. 220V TIPO MA MCA. SQUARE'D O SIMILAR EN CALIDAD Y COSTO, INCLUYE: CONEXION, PRUEBA, HERRAMIENTA, MANO DE OBRA, ACARREOS FUERA Y DENTRO DE LA OBRA.</t>
  </si>
  <si>
    <t>SUMINISTRO Y COLOCACION DE REGISTRO ELECTRICO NUEVO CON TAPA Y MARCO GALVANIZADO CON DIMENSIONES DE 66X100X65 CMS.  MARCA CEN-MEX. NORMA CFE-TN-RBTB-2, CON TAPA Y MARCO GALVANIZADO. INCLUYE: EXCAVACION, ACARREO, FLETE, MANIOBRAS DE COLOCACION CON EQUIPO HIDRAULICO, HERRAMIENTA MENOR, MANO DE OBRA Y TODO LO NECESARIOPARA SU CORRECTA EJECUCION.</t>
  </si>
  <si>
    <t>SUMINISTRO Y COLOCACION DE MURETE PARA DERIVACION EN MEDIA TENSION 200/200 CON REGISTRO TIPO 3 NORMA CFE-MDMT2/2, MCA. CENMEX. INCLUYE: EXCAVACION, ACARREO, FLETE, MANIOBRAS DE COLOCACION CON EQUIPO HIDRAULICO, HERRAMIENTA MENOR, MANO DE OBRA Y TODO LO NECESARIO PARA SU CORRECTA EJECUCION.</t>
  </si>
  <si>
    <t>SUMINISTRO Y COLOCACION DE TRANSFORMADOR TIPO PEDESTAL  DE 300  KVA, 13200/220-127 VOLTS 60 HZ,  INCLUYE: MANIOBRAS, ACARREOS FUERA Y DENTRO DE LA OBRA, MONTAJE EN ESTRUCTURA, CONEXIONES, PRUEBAS Y TODO LO NECESARIO PARA DEJARLO OPERANDO NORMALMENTE, HERRAMIENTAS,  MANO DE OBRA. FACTIBILIDAD, PROTOCOLO, PLANOS FIRMADOS POR PERITO AUTORIZADO, SEGHUN NORMAS DE C.F.E. Y VERIFICACION TECNICA DE LAS INSTALACIONES EN ALTA Y BAJA TENSION.</t>
  </si>
  <si>
    <t>SUMINISTRO Y COLOCACION  DE INTERRUPTOR TERMOMAGNETICO  3 POLOS 600 AMPS. TIPO MAL MCA. SQUARE'D O SIMILAR EN CALIDAD Y COSTO, INCLUYE: CONEXION, PRUEBA, HERRAMIENTA, MANO DE OBRA, ACARREOS FUERA Y DENTRO DE LA OBRA.</t>
  </si>
  <si>
    <t>SUMINISTRO Y TENDIDO DE TUBO CONDUIT FO. GALVANIZADO PARED GRUESA DIAMETRO 16 MM., INCLUYE: ACARREOS FUERA Y DENTRO DE LA OBRA, MATERIALES  PARA SU FIJACION, MANO DE OBRA, HERRAMIENTA.</t>
  </si>
  <si>
    <t>SUMINISTRO Y COLOCACION DE INTERRUPTOR TERMOMAGNETICO, I-LINE,  DE 1 POLO1 DE 20 AMPS. MARCO FA MARCA SQUARE´D, INCLUYE: HERRAMIENTA, MANO DE OBRA, ACARREOS FUERA Y DENTRO DE LA OBRA, CONEXION Y PRUEBA.</t>
  </si>
  <si>
    <t>SUMINISTRO E INSTALACION DE LUMINARIO PHISMARE PHERE, MARCA NOVALUX, HOLOPHANE, LITHONIA LIGHTING, INCLUYE: CARGO DIRECTO POR EL COSTO DE MANO DE OBRA Y MATERIALES REQUERIDOS, FLETE A OBRA, ACARREO, ARMADO, MONTAJE, SOPORTES, CONEXION, PRUEBA, LIMPIEZA Y RETIRO DE SOBRANTES FUERA DE OBRA, EQUIPO DE SEGURIDAD, INSTALACIONES ESPECIFICAS, DEPRESIACION Y DEMAS CARGOS DERIVADOS DEL USO DE EQUIPO Y HERRAMIENTA, EN CUALQUIER NIVEL, PARA ALUMBRADO EXTERIOR CON LAMPARA DE VAPOR DE SODIO DE ALTA PRESION DE 150 WATT´S, CON BALASTRO ELECTROMAGNETICO 220 VOLT´S,  2 FASES,  CON POSTE CIRULAR DE 6.00 MTS. DE ALTURA 3" DE DIAMETRO, DADO DE CONCRETO F'c= 250KG/CM2 DE 0.40X0.30 POR 0.50MTS. DE ALTO CON 4 PERNOS ROSCADOS DE 1/2" DE DIAM. POR 10" DE LARGO.</t>
  </si>
  <si>
    <t>SUMINISTRO Y COLOCACION DE TABLERO DE CONTROL NQ424AB400F MARCA SQUARE´D O SIMILAR EN CALIDAD Y COSTO. INCLUYE: MATERIALES, INSTALACIONES, HERRAMIENTA, MANO DE OBRA, ACARREOS DENTRO Y FUERA DE LA OBRA Y TODO LO NECESARIO PARA SU BUEN FUNCIONAMIENTO.</t>
  </si>
  <si>
    <t>SUMINISTRO Y COLOCACION DE LUMINARIA TIPO LOUVER ESPECTACULAR PARA EMPOTRAR EN TECHO O PLAFON, INCLUYE: CONEXION, PRUEBAS, HERRAMIENTA, MANO DE OBRA CALIFICADA, ACARREOS DENTRO Y FUERA DE LA OBRA.</t>
  </si>
  <si>
    <t>SUMINISTRO Y COLOCACION DE INTERRUPTOR TERMOMAGNETICO CON GABINETE 3 POLOS 400 AMPS. LAL400AWK, SQUARE´D O SIMILAR EN CALIDAD Y COSTO, INCLUYE: CONEXION, PRUEBA, HERAMIENTA, MANO DE OBRA, ACARREOS FUERA Y DENTRO DE LA OBRA.</t>
  </si>
  <si>
    <t>SUMINISTRO Y COLOCACION DE LUMINARIA PARA PUNTA DE POSTE DE LA MARCA L.J. ILUMINACION MODELO PPCY, TIPO DE LAMPARA DE VAPOR DE SODIO A.P. DE 150 W, 220 V, CON BULBO ED-17, INCLUYE: POSTE DE H=3.00 M. CABLE(MCA. CONDUMEX, CONDUCTORES MOTERREY, LATINCASA, CONDELMEX, CONELEC) NECESARIO PARA SU CONEXION, PRUEBAS, ANDAMIOS A CUALQUIER ALTURA, HERRAMIENTA, MANO DE OBRA, ACARREOS DENTRO Y FUERA DE LA OBRA.(TRABAJO TERMINADO) Y TODO LO NECESARIO PARA SU FUNCIONAMIENTO.</t>
  </si>
  <si>
    <t>SUMINISTRO Y COLOCACION DE LUMINARIA PARA SOBREPONER EXTERIOR DE LA MARCA L.J. ILUMINACION MODELO BMA-70-VSAP-M2-L DE VAPOR DE SODIO DE A.P. DE 70 W, 127 V, COLOR NEGRO 150 WATTS A 220V. INCLUYE: CABLEADO Y CAJA GALVANIZADA DE 4X4, CABLE(MCA. CONDUMEX, CONDUCTORES MOTERREY, LATINCASA, CONDELMEX, CONELEC) NECESARIO PARA SU CONEXION, PRUEBAS, ANDAMIOS A CUALQUIER ALTURA, HERRAMIENTA, MANO DE OBRA, ACARREOS DENTRO Y FUERA DE LA OBRA.(TRABAJO TERMINADO) Y TODO LO NECESARIO PARA SU FUNCIONAMIENTO.</t>
  </si>
  <si>
    <t>SUMINISTRO Y COLOCACION DE LUMINARIA PARA SOBREPONER EN MURO DE VAPOR DE SODIO ALTA PRESION DE LA MARCA L.J. ILUMINACION MODELO WP-150-AM-M2-GE-L COLOR NEGRO 1500 W A 220 V, INCLUYE: CABLEADO Y CAJA GALVANIZADA DE 4X4, CABLE(MCA. CONDUMEX, CONDUCTORES MOTERREY, LATINCASA, CONDELMEX, CONELEC) NECESARIO PARA SU CONEXION, PRUEBAS, ANDAMIOS A CUALQUIER ALTURA, HERRAMIENTA, MANO DE OBRA, ACARREOS DENTRO Y FUERA DE LA OBRA.(TRABAJO TERMINADO) Y TODO LO NECESARIO PARA SU FUNCIONAMIENTO.</t>
  </si>
  <si>
    <t>SUMINISTRO Y COLOCACION DE LUZ DE EMERGENCIA DE LA MARCA L.J. ILUMINACION MODELO E-31 CON LEDS 4W, 90 MIN DURACION CON VOLTAJE DE 127 VOLTS, INCLUYE: CONEXIONES, PRUEBAS, CABLE, ACCESORIOS NECESARIOS PARA SU COLOCACION, MANO DE OBRA, HERRAMIENTA, CINTA AISLANTE, ACARREOS FUERA Y DENTRO DE LA OBRA, ANDAMIOS A CUALQUIER ALTURA Y MANO DE OBRA.</t>
  </si>
  <si>
    <t>SUMINISTRO Y COLOCACION DE LUZ DE EMERGENCIA DE LA MARCA L.J. ILUMINACION MODELO R-1 CON FOCOS DE 2 DE 504 W 90 MIN DURACION CON VOLTAJE DE 127 VOLTS, INCLUYE: CONEXIONES, PRUEBAS, CABLE, ACCESORIOS NECESARIOS PARA SU COLOCACION, MANO DE OBRA, HERRAMIENTA, CINTA AISLANTE, ACARREOS FUERA Y DENTRO DE LA OBRA, ANDAMIOS A CUALQUIER ALTURA Y MANO DE OBRA.</t>
  </si>
  <si>
    <t>SUMINISTRO Y COLOCACION DE INTERRUPTOR DE SEGURIDAD DE 2x60 AMP. NEMA D-222 NRB, INCLUYE: COLOCACION, HERRAMIENTA, MANO DE OBRA, ACARREOS DENTRO Y FUERA DE LA OBRA.</t>
  </si>
  <si>
    <t>SUMINISTRO Y COLOCACION DE TABLERO TIPO I-LINE KAT. MA600M83A3, MCA. SQUARE'D  O SIMILAR EN CALIDAD Y COSTO, INCLUYE: MATERIAL DE FIJACION, CONEXION, PRUEBA, HERRAMIENTA, MANO DE OBRA, ACARREOS FUERA Y DENTRO DE LA OBRA.</t>
  </si>
  <si>
    <t>SUMINISTRO Y COLOCACION DE LAMPARA PARA AUDITORIO DE .60 X .60 CMS. CON GABINETE DE 2 X 32 WATTS CURVALUM 60. INCLUYE: HERRAMIENTA MENOR, MANO DE OBRA Y TODO LO NECESARIO PARA SU CORRECTA EJECUCION.</t>
  </si>
  <si>
    <t>REGISTRO ELECTRICO DE 40X40X60 CMS. CON ESP. DE 14 CMS. APLANADO INT. CON MORT CEM ARE 1:5. ACABADO PULIDO C/TAPA DE CONCRETO F`C=150 KG/CM2 DE 5 CM. DE ESP. ARM. CON ALAMBRE @ 10CM. EN A.S. ANGULO DE 1"X1"X3/16" Y CONTRAMARCO DE 1 1/4" X 1 1/4" X 3/16" ACABADO C/BROCHA DE PELO,INCLUYE:PLANTILLA DE CONCRETO F`C=50 KG/CM2 C/ESP. PROM. DE 6CM. DE CONCRETO F`C=150 KG/CM2 DE 14X10 ARM. C73 VAR.#3@20 CM. CMBRADO Y DESCIMBRADO, CON MADERA DE PINO DE 3ª BOQUILLA Y MEDIA CAÑA EN EL FONDO  HERRAMIENTA ,MANOD E OBRA Y ACARREOS.</t>
  </si>
  <si>
    <t>SUMINISTRO Y TENDIDO DE TUBO CONDUIT DE PVC PESADO DE 75 MM. DE DIAMETRO,INCLUYE: ACARREO, MATERIALES PARA SU FIJACION Y SOPORTEIA,ANDAMIOS,HERRAMIENTA MENOR, MANO DE OBRA Y TODO LO NECESARIO PARA SU CORRECTA EJECUCION.</t>
  </si>
  <si>
    <t>SUMINISTRO Y COLOCACION DE CAJA CHALUPA GALVANIZADA DE 10 X 10 X 5 CMS EN CALIDAD Y COSTO, INCLUYE: MANO DE OBRA, MATERIALES, HERRAMIENTA, ACARREOS DENTRO Y FUERA DE LA OBRA Y TODO LO NECESARIO PARA SU CORRECTA EJECUCION.</t>
  </si>
  <si>
    <t>SUMINISTRO E INSTALACION DE DURADUCTO 50 MM . INCLUYE: CONEXIONES , TENDIDO, LUBRICACION , JUNTEADO , ALINEACION PRUEBAS , HERRAMIENTA , MANO DE OBRA Y ACARREOS DENTRO Y FUERA DE LA OBRA</t>
  </si>
  <si>
    <t>SUMINISTRO E INSTALACION DE TUBERIA DE FO.GO. DE 50 MM DE DIAMETRO . INCLUYE: CODOS DE 50MM, COPLES, MATERIALES, DESPERDICIOS, FIJACION, PRUEBAS, LIMPIEZA , MANO DE OBRA , HERRAMIENTA Y TODO LO NECESARIO PARA SU CORRECTO FUNCIONAMIENTO E INSTALACION</t>
  </si>
  <si>
    <t>TRAMO</t>
  </si>
  <si>
    <t>SIMINISTRO Y COLOCACION DE CONTRA Y MONITOR , INCLUYE: CONEXIONES , PRUEBAS, HERRAMIENTA , MANO DE OBRA  Y ACARREOS FUERA Y DENTRO DE LA OBRA</t>
  </si>
  <si>
    <t>JGO.</t>
  </si>
  <si>
    <t>SUMINISTRO Y COLOCACION DE REGISTRO PREFABRICADO DE CONCRETO, DE 0.40 X 0.40 X 0.60 CON TAPA DE CONCRETO , INCLUYE: HERRAMIENTA , MANO DE OBRA Y ACARREO DENTRO Y FUERA DE LA OBRA</t>
  </si>
  <si>
    <t>REGISTRO ELECTRICO DE .80X.80X.50 M DE 14 CMS. DE ESPESOR, APLANADO INTERIOR CON MORTERO CEMENTO-ARENA 1:5, ACABADO PULIDO CON TAPA METALICA DE LAMINA LISA CAL.10. INCLUYE: EXCAVACION, RELLENOS, BISAGRAS, MARCO DE ANGULO DE 1"X1"X1/8" Y CONTRAMARCO DE ANGULO DE 1"X1"X1/8", CADENA DE CONCRETO F`C=150 KG/CM2 DE 10 X14 CMS. CON 4 VARILLAS No.3 Y ESTRIBOS No.2 A CADA 20CMS., CIMBRA Y DESCIMBRA CON MADERA DE PINO DE 3ª BOQUILLAS, FONDO DE GRAVA DE 3/4", PINTURA (CON PROTECCION U.V.) ANTICORROSIVA, HERRAMIENTA, MANO DE OBRA, Y ACARREOS FUERA Y DENTRO DE LA OBRA.</t>
  </si>
  <si>
    <t>TRABAJOS DE ELECTRICIDAD PARA CONECTAR CORRECTAMENTE EL SWITCH DE CARGA CON EL INTERRUPTOR TERMOMAGNETICO, INCLUYE: MANO DE OBRA, HERRAMIENTA, MATERIALES Y TODO LO NECESARIO PARA SU BUEN FUNCIONAMIENTO</t>
  </si>
  <si>
    <t>SUMINISTRO Y COLOCACION DE TABLERO DE DISTRIBUCION I-LINE NEMA 3R, NQ304AB225-F SQUARE`D O SIMILAR EN CALIDAD Y COSTO, INCLUYE: CONEXION, PRUEBA, MATERIALES PARA SU FIJACION, HERRAMIENTA, MANO DE OBRA, ACARREOS FUERA Y DENTRO DE LA OBRA.</t>
  </si>
  <si>
    <t>SUMINISTRO Y TENDIDO DE TUBO SANITARIO DE PVC ANGER DE100 MM. DE DIAMETRO; INCLUYE: ACARREOS DENTRO Y FUERA DE LA OBRA, CONEXIONES, TENDIDO, LUBRICACIÓN, JUNTEO, ALINEACIÓN, PRUEBAS, HERRAMIENTA, MANO DE OBRA Y TODO LO NECESARIO PARA SU CORRECTA EJECUCION.</t>
  </si>
  <si>
    <t>SUMINISTRO Y COLOCACION DE TABLERO DE DISTRIBUCION TIPO I-LINE CAT. CLASE 2110, CAT. LA400M102A, MARCA SQUARE'D; INCLUYE: CONEXIONES, PRUEBAS, MATERIALES PARA SU FIJACION, HERRAMIENTA MENOR, MANO DE OBRA, ACARREOS DENTRO Y FUERA DE LA OBRA Y TODO LO NECESARIO PARA SU CORRECTA EJECUCION.</t>
  </si>
  <si>
    <t>SUMINISTRO Y COLOCACION DE INTERRUPTOR TERMOMAGNETICO 3 POLOS 400 AMPS. 220 V. TIPO MA MCA. SQUARE'D O SIMILAR EN CALIDAD Y COSTO, INCLUYE: CONEXION, PRUEBA, HERRAMIENTA, MANO DE OBRA, ACARREOS DENTRO Y FUERA DE LA OBRA.</t>
  </si>
  <si>
    <t>REHUBICACION, INSTALACION Y MONTAJE DE POSTE DE CONCRETO, DE 9.00 MTS., INCLUYE: POSTE, EXCAVACION, PLOMEADO, AMACIZADO, MANO DE OBRA, HERRAMIENTA, EQUIPO, MATERIALES, ACARREOS DENTRO Y FUERA DE LA OBRA.</t>
  </si>
  <si>
    <t>REGISTRO DE 0.80 X 0.80 MTS. DE MEDIDAS INTERIORES Y 1.00 M. DE PROFUNDIDAD, A BASE DE MUROS DE TABIQUE ROJO RECOCIDO DE 13 CMS. DE ESPESOR, ASENTADO CON MORTERO DE CEMENTO ARENA EN PROPORCION DE 1:5 DE 1 CM. DE ESPESOR, APLANADO ACABADO PULIDO EN INTERIOR CON MORTERO CEMENTO ARENA 1:5 FONDO DE GRAVA DE 3/4" DE 10 CMS. DE ESPESOR CON TAPA METALICA DE LAMINA LISA  CAL. 20 CON MARCO DE ANGULO DE ACERO DE 1 1/4" X 1/8" Y CONTRAMARCO DE 1 1/2" X 1/4" SOBRE CADENA DE 0.13 X 0.10 M ARMADA CON VARILLA DEL No.3 Y ESTRIBOS DEL No. 2 A CADA 20 CMS., INCLUYE: MANO DE OBRA, HERRAMIENTA, LIMPIEZA, ACARREOS DENTRO Y FUERA DE LA OBRA, Y TODO LO NECESARIO PARA SU CORRECTA EJECUCION.</t>
  </si>
  <si>
    <t>COLOCACION Y CONEXION DE TRANSFORMADOR TIPO POSTE DE 75 KVA EXISTENTE; INCLUYE: 3 CONECTADORES A COMPRESION TIPO L O T S/R CON ESTRIBO DE COBRE, 6 KG DE ALAMBRE DE ALUMINIO SUAVE AS4, 3 AISLADORES ALFILER S/R, 3 CONECTADORES PARA LINEA ENERGIZADO, 6 KG DE ALAMBRE DE COBRE DESNUDO No. 4 AWG, 6 CRUCETAS DE ACERO GALVANIZADO, 2 ABRAZADERAS DE ACERO GALVANIZADO S/R, 3 APARTARAYOS S/R, 3 CORTACIRCUITOS FUSIBLES S/R, 4 KG DE ALAMBRE DE COBRE DESNUDO No. 4 AWG PARA CONEXION, 2 ABRAZADERAS DE ACERO GALVANIZADO S/R,  MUFA INTEMPERIE DE 91 MM DE DIAMETRO, TUBO CONDUIT DE 91 MM DE DIAMETRO, 2 ABRAZADERAS O FELEJE GALVANIZADO, COLOCACION DE PARRILLA PARA TRANSFORMADOR TIPO POSTE EXISTENTE, HERRAMIENTA, MANO DE OBRA, CONEXION, PRUEBA, ACARREOS DENTRO Y FUERA DE LA OBRA Y TODO LO NECESARIO PARA SU CORRECTA EJECUCION.</t>
  </si>
  <si>
    <t>SUMINISTRO Y COLOCACION DE SISTEMA DE TIERRA FISICA  CON 3 VARILLAS COPERWELL DE 5 MTS DE LONGITUD DE 3/8", INCLUYE: CABLE 1/0, CONECTOR, ABRAZADERA, HERRAMIENTA, MANO DE OBRA, ACARREOS DENTRO Y FUERA DE LA OBRA Y TODO LO NECESARIO PARA SU CORRECTA COLOCACION Y FUNCIONAMIENTO.</t>
  </si>
  <si>
    <t>SUMINISTRO Y COLOCACION DE TABLERO DE DISTRIBUCION TIPO I-LINE CLASE 2110, CAT. MG600M142B, MARCA SQUARE'D, INCLUYE: CONEXIONES, PRUEBAS, MATERIALES PARA SU FIJACION, HERRAMIENTA MENOR, MANO DE OBRA, ACARREOS DENTRO Y FUERA DE LA OBRA Y TODO LO NECESARIO PARA SU CORRECTA EJECUCION.</t>
  </si>
  <si>
    <t>SUMINISTRO Y COLOCACION DE CABLE DE ENERGIA VULCANEL XLP AL  CON PANTALLA Y CUBIERTA DE PVC PARA  35 KV, AL 100%  DE AISLAMIENTO, CALIBRE  3/0, MARCA CONDUMEX,  INCLUYE : TENDIDO, CORTE, CONEXIONES, ANDAMIOS, MATERIALES, HERRAMIENTA, MANO DE OBRA Y ACARREOS DENTRO Y FUERA DE LA OBRA.</t>
  </si>
  <si>
    <t>SUMINISTRO Y COLOCACION DE REGISTRO  PREFABRICADO DE BAJA TENSION.  DE 0.80 X0.80 X 0.60 MTS;  CON TAPA Y MARCO GALVANIZADO MCA. CEN-MEX  INCLUYE: ACARREO, FLETE, MANIOBRAS DE COLOCACION CON EQUIPO HIDRAULICO, HERRAMIENTA MENOR, MANO DE OBRA Y TODO LO NECESARIOPARA SU CORRECTA EJECUCION.</t>
  </si>
  <si>
    <t>SUMINISTRO Y COLOCACION DE BASE PARA MEDICION CLASE 4131, 13 TERMINALES. CATALOGO MS02013J, MARCA SQUARD, INCLUYE: BASE PLANTILLA DE CONCRETO F'C=100 KG/CM2., CIMBRA CON ZAPATAS CORREDIZAS, CADENAS, CASTILLOS, LOSA PARA NICHO, ARMADO CON ACERO #3, CONCRETO  F'C=150KG/CM2  Y F'C=200 KG/CM2. MURO DE TABIQUE ROJO RECOCIDO, APLANADO ESPONJEADO, EMBOQUILLADOS, PINTURA VINILICA MCA. COMEX, DE 3.00 X 0.80 MTS. TUBERIA CONDUIT GALVANIZADA DE 32 MM, CON UNA LONG. DE 30 MTS, EQUIPO, MATERIALES, MANO DE OBRA, ACARREOS DENTRO Y FUERA DE LA OBRA Y TODO LO NECESARIO PARA SU CORRECTA INSTALACION.</t>
  </si>
  <si>
    <t>SUMINISTRO Y COLOCACION DE TRANSFORMADOR TIPO PEDESTAL DE 225 KVA, 34500/220-127 VOLTS 60HZ, INCLUYE: MANIOBRAS, ACARREOS DENTRO Y FUERA DE LA OBRA, MONTAJE EN ESTRUCTURA, CONEXIONES, PRUEBAS Y TODO LO NECESARIO PARA DEJARLO OPERANDO NORMALMENTE, HERRAMIENTAS, MANO DE OBRA. FACTIBILIDAD, PROTOCOLO, PLANOS FIRMADOS POR PERITO AUTORIZADO, SEGUN NORMAS DE C.F.E. Y VERIFICACION TECNICA DE LAS INSTALACIONES EN ALTA Y BAJA TENSION.</t>
  </si>
  <si>
    <t>SUMINISTRO  Y  COLOCACION  DE  LUMINARIO  FLUORESCENTE  AUTOBALASTRADO  SERIE  NEG,  CON  REFRACTOR  DE ACRILICO 8224, CAT. NEG-G-042-H24-6R-ER, TIPO EMPOTRAR EN PLAFON RETICULAR, FABRICADO EN LAMINA CAL. 22 CON GABINETE DE 61 X 122 CMS, BALASTRO INTEGRAL ELECTRONICO PARA OPERAR 2 LAMPARAS DE 32 WATTS, T-8, 127 VCA, 60 HZ, ENCENDIDO RAPIDO, MARCA HOLOPHANE; INCLUYE: ACARREO, FLETE, TUBOS FLUORESCENTE, ARMADO, CINTA AISLANTE, CONEXIONES, PRUEBAS, HERRAMIENTA MENOR, MANO DE OBRA Y  TODO LO NECESARIO PARA SU CORRECTA EJECUCION.</t>
  </si>
  <si>
    <t>REGISTRO DE TABIQUE DE 10x14x28 CMS.  DE SECCION 60x60x60 CMS.C/ESP. DE 13 CMS, APLANADO INTERIOR, CON MORTERO CEM-ARENA 1:5 ACABADO PULIDO C/TAPA METALICA DE LAMINA LISA CAL. 18 (SEGUN PROYECTO) INCLUYE: EXCAVACION, RELLENOS, BISAGRAS, MARCO DE ANGULO DE 1"x1"x1/8" Y CONTRA MARCO DE ANGULO 1 1/4"x1 1/4"x1/8", CADENA DE CONCRETO F´c= 150 KG/CM2 DE 14x10 CMS. ARMADA CON 4 VARS. DEL No. 3 Y ESTRIBOS No. 2 A CADA 20 CMS., CIMBRADO Y DECIMBRADO CON MADERA DE PINO DE 3ra., BOQUILLAS, FONDO DE GRAVA DE 3/4", PINTURA (CON PROTECCION U. V.) ANTICORROSIVA, HERRAMIENTA, MANO DE OBRA Y ACARREOS FUERA Y DENTRO DE LA OBRA, TRABAJO TERMINADO.</t>
  </si>
  <si>
    <t>SALIDAS DE CENTRO PARA LUMINARIAS FLUORESCENTE AHORRADORA TIPO SOBREPONER EN MUROS EXTERIOR; INCLUYE: SUMINISTRO DE MATERIALES, CONEXIONES, PRUEBAS, MATERIALES PARA FIJACION, HERRAMIENTA, ANDAMIOS, MANO DE OBRA, ACARREOS DENTRO Y FUERA DE LA OBRA.</t>
  </si>
  <si>
    <t>SUMINISTRO Y COLOCACION DE VARILLA COPR DE 1/2", INCLUYE CONECTOR PARA VARILLA COPR 1/2", MANO DE OBRA, HERRAMIENTA , ACARREOS DENTRO Y FUERA DE LA OBRA Y TODO LO NECESARIO PARA SU CORRECTA EJECUCION Y FUNCIONAMIENTO.</t>
  </si>
  <si>
    <t>ALIMENTACION GRAL. DEL MEDIDOR A CENTRO DE CARGA (J.N. 20 DE NOVIEMBRE), CON CONEXIONES DE CIRCUITOS EN TABLERO (CENTRO DE CARGA), CONEXION DE CENTRO DE CARGA C/INTERRUPTORES, CONEXION DE LINEAS DEL MEDIDOR AL TABLERO GRAL., REGISTRO EN PISO P/ALIMENTADOR GENERAL; INCLUYE: MATERIALES, DESPERDICIOS, CONCEXIONES, PRUEBAS, HERRAMIENTAS Y EQUIPO, MANO DE OBRA, ACARREOS DENTRO Y FUERA DE LA OBRA.</t>
  </si>
  <si>
    <t>SUMINISTRO Y COLOCACION DE LUMINARIO FLUORESCENTE EN GABINETE DE TIPO EMPOTRAR, CON DIMENSIONES DE 23.4 CM. DE DIAMETRO, 16.8 CM. DE ALTURA, EQUIPADA CON 1 LAMPARA DE 26 W. TIPO COMPACTA, TEMPERATURA DE COLOR 4100°K, BALASTRO ELECTRICO DE A.F.P., 1F, 127 VOLTS, 60 HZ, CON BAFLE COLOR BLANCO SIN DIFUSOR MARCA HOLOPHANE, LITHONIA LIGHTING O NOVALUX. INCLUYE: MATERIAL PARA SU FIJACION, CINTA AISLANTE, ANDAMIOS, PRUEBAS, HERRAMIENTA, MANO DE OBRA, ACARREOS FUERA Y DENTRO DE LA OBRA Y TODO LONECESARIO PARA SU CORRECTA EJECUCION.</t>
  </si>
  <si>
    <t>SUMINISTRO Y COLOCACION DE MUFA INTERPERIE DE TUBO CONDUIT FO. GALVANIZADO PARED GRUESA, DIAMETRO 100 MM. CON UN DESARROLLO TOTAL DE 6 MTS., INCLUYE: 2 KILOS DE FLEJE GALVANIZADO, 2 CODOS DE 90 DE P.V.C. TIPO PESADO, ACARREOS FUERA Y DENTRO DE LA OBRA, MATERIALES PARA SU FIJACION, MANO DE OBRA, HERRAMIENTA Y ANDAMIOS A CUALQUIER ALTURA.</t>
  </si>
  <si>
    <t>COLOCACION Y CONEXION DE TRANSFORMADOR TIPO POSTE DE 150 KVA EXISTENTE; INCLUYE: 3 CONECTADORES A COMPRESION TIPO L O T S/R CON ESTRIBO DE COBRE, 6 KG DE ALAMBRE DE ALUMINIO SUAVE AS4, 3 AISLADORES ALFILER S/R, 3 CONECTADORES PARA LINEA ENERGIZADO, 6 KG DE ALAMBRE DE COBRE DESNUDO No. 4 AWG, 6 CRUCETAS DE ACERO GALVANIZADO, 2 ABRAZADERAS DE ACERO GALVANIZADO S/R, 3 APARTARAYOS S/R, 3 CORTACIRCUITOS FUSIBLES S/R, 4 KG DE ALAMBRE DE COBRE DESNUDO No. 4 AWG PARA CONEXION, 2 ABRAZADERAS DE ACERO GALVANIZADO S/R, 2 ABRAZADERAS O FELEJE GALVANIZADO COLOCACION DE PARRILLA PARA TRANSFORMADOR TIPO POSTE EXISTENTE, HERRAMIENTA, MANO DE OBRA, CONEXION, PRUEBA, ACARREOS DENTRO Y FUERA DE LA OBRA Y TODO LO NECESARIO PARA SU CORRECTA EJECUCION.</t>
  </si>
  <si>
    <t>MANTENIMIENTO PREVENTIVO DE LA SUBESTACION DE UN TRANSFORMADOR DE 150 KVA. REL. 13200/220-127 V. INCLUYE: PRUEBAS Y RESULTADO POR ESCRITO DE: PRUEBA DE RELACION, PRUEBA DE RESISTECNIA DE AISLAMIENTO DE LOS DEVANADOS, PRUEBA DE RESISTENCIA OHMICA, REVISION, Y PRUEBA DE LAS BOQUILLAS, VERIFICAR HERMETICIDAD DE TAP`S, VERIFICACION DE LA RESISTENCIA DE AISLAMIENTO DEL ACEITE DIELECTRICO; CAMBIO DE ACEITE, VERIFICACION DE VALORES DE SISTEMA DE TIERRAS, CONEXIONES PARA OBTENER UN VALOR NO MAYOR DE 10 OHMN, CARTA GARANTIA POR 5 AÑOS, MATERIAL, MANIOBRAS, GRUA, HERRAMIENTA MENOR, MANO DE OBRA Y TODO LO NECESARIO PARA SU CORRECTA INSTALACION Y FUNCIONAMIENTO.</t>
  </si>
  <si>
    <t>SUMINISTRO Y COLOCACION DE LUMINARIO FLUORESCENTE CAT. OF4007B, TIPO SOBREPONER 1" X 4" EN PLAFON FIJO, FABRICADO EN ACERO FORMADO OPTICA EUROPA M5, PINTURA HORNEADA MICROPULVERIZADA, COLOR BLANCO, LAMPARA T8 2 X32 W 4100°K, BALASTRO ELECTRONICO 127 V. INTEGRADO, MARCA CONSTRULITA O SIMILAR, INCLUYE: ACARREOS DENTRO Y FUERA DE LA OBRA, FLETE, TUBOS FLUORESCENTE, ARMADO, CINTA AISLANTE, SOPORTERIA CON SOLEAR ESTRUCTURAL, CONEXIONES ELCTRICAS, PRUEBAS, HERRAMIENTA, MANO DE OBRA Y TODO LONECESARIO PARA SU CORRECTA EJECUCION.</t>
  </si>
  <si>
    <t>SUMINISTRO Y COLOCACION LUMINARIO FLUORESCENTE CAT. OF1005B, TIPO EMPOTRAR 1" X 4" EN PLAFON, FABRICADO EN ACERO FORMADO, OPTICA EUROPEA M2, PINTURA HORNEADA MICROPULVERIZADA, COLOR BLANCO,    LAMPARA T8 2X32 W., 4100°K, BALASTRO ELECTRONICO, 127 V. INTEGRADO, MARCA CONSTRULITA O SIMILAR EN CALIDAD Y COSTO, INCLUYE: TUBOS FLUORESCENTES, ARMADO, CINTA AISLANTE, SOPORTERIA CON SOLERA ESTRUCTURAL, CONEXIONES ELECTRICAS, PRUEBAS, HERRAMIENTAS, MATERIALES, ACCESORIOS, MANO DE OBRA, ACARREOS DENTRO Y FUERA DE LA OBRA,  Y TODO LO NECESARIO PARA SU CORRECTA EJECUCION.</t>
  </si>
  <si>
    <t>SUMINISTRO Y COLOCACION LUMINARIO FLUORESCENTE CAT. OF1017B, TIPO EMPOTRAR 2" X 2" EN PLAFON, FABRICADO EN ACERO FORMADO, OPTICA AMERICANA, PINTURA HORNEADA MICROPULVERIZADA, COLOR BLANCO,    LAMPARA T8 2X32 W., 4100°K, BALASTRO ELECTRONICO, 127 V. INTEGRADO, MARCA CONSTRULITA O SIMILAR EN CALIDAD Y COSTO, INCLUYE:  TUBOS FLUORESCENTES, ARMADO, CINTA AISLANTE, SOPORTERIA CON SOLERA ESTRUCTURAL, CONEXIONES ELECTRICAS, PRUEBAS, HERRAMIENTAS, MATERIALES, ACCESORIOS, MANO DE OBRA, ACARREOS DENTRO Y FUERA DE LA OBRA,  Y TODO LO NECESARIO PARA SU CORRECTA EJECUCION.</t>
  </si>
  <si>
    <t>SUMINISTRO Y COLOCACION DE LUMINARIO FLUORESCENTE CAT. DM232120ES, FABRICADO EN ACERO FORMADO, PINTURA COLOR BLANCO, LAMPARA T8 2X32 W., 4100°K, BALASTRO ELECTRONICO, 127 V., MARCA LITHONIA O SIMILAR EN CALIDAD Y COSTO, INCLUYE: TUBOS FLUORESCENTES, ARMADO, CINTA AISLANTE, SOPORTERIA CON SOLERA ESTRUCTURAL, CONEXIONES ELECTRICAS, PRUEBAS, HERRAMIENTAS, MATERIALES, ACCESORIOS, MANO DE OBRA, ACARREOS DENTRO Y FUERA DE LA OBRA,  Y TODO LO NECESARIO PARA SU CORRECTA EJECUCION.</t>
  </si>
  <si>
    <t>SALIDA ELECTRICA DE CONTACTO DUPLEX POLARIZADO CON TIERRA FISICA, MARCA ARROW HART  CON PUESTA A TIERRA. AHT1333-XI 0 AHT1333-X 10 AMP. 250 V, 125 V , EN CAJA REGISTRO GALVANIZADA Y SOBRE TAPA DE 10X10,EN MESA,  CON CABLE CAL 10 Y 12 MARCA VIAKON, CHASIS TERMOPLASTICO DE ALTA INGENIERIA , TORNILLOS DE 2.5CM DE CABEZA MIXTA, MODULO TERMOPLASTICO DE ALTA INGENIERIA, BORNES  DE CONEXION EN COBRE, PLACA TERMOPLASTICA DE ALTA RESISITENCIA, MODULOS DE INTERRUPTORES CON CONTACTO DOBLE DE PLATA, PLACA NARANJA, TUBERIA CONDUIT PVC PESADO DE 16mm, 21mm, 27mm Y 35mm DE Ø  A TRAVEZ DE MUROS Y/O LOSA. INCLUYE: MATERIALES NECESARIOS PARA SU CORRECTA EJECUCION , MANO DE OBRA Y EQUIPO.</t>
  </si>
  <si>
    <t>SUMINSTRO Y COLOCACION DE INTERRUPTOR DE SEGURIDAD DE 2x60 AMPS,  CON FUSIBLES   DE 30 A 40  AMPS, CON GABINETE NEMA 3R A PRUEBA DE LLUVIA,  INCLUYE: MATERIALES, INSTALACIONES, HERRAMIENTA, MANO DE OBRA, ACARREOS DENTRO Y FUERA DE LA OBRA Y TODO LO NECESARIO PARA SU BUEN FUNCIONAMIENTO.</t>
  </si>
  <si>
    <t>SUMINISTRO Y COLOCACION DE INTERRUPTOR TERMOMAGNETICO TIPO I-LINE, 3 POLOS DE 175 AMPER'S MARCO MA , MARCA SQUARE'D O SIMILAR EN CALIDAD Y COSTO. INCLUYE: ACARREOS, CONEXIÓN, PRUEBAS, HERRAMIENTA MENOR Y MANO DE OBRA Y TODO LO NECESARIO PARA SU CORRECTA EJECUCION.</t>
  </si>
  <si>
    <t>SUMINISTRO  Y  COLOCACION  DE  TABLERO  DE CONTROL I- LINE JG250M141B NEMA 3R. INCL.: CONEXION, PRUEBAS, MATERIALES PARA SU FIJACION, HERRAMIENTA, MANO DE OBRA, ACARREOS FUERA Y DENTRO DE LA OBRA Y TODO LO NECESARIO PARA SU BUEN FUNCIONAMIENTO.</t>
  </si>
  <si>
    <t>SUMINISTRO Y COLOCACION DE REGULADOR ACONDICIONADOR ELECTRONICO DE VOLTAJE 20 KVA. MARCA JM MODELO JM324-GE CONEXION ESTRELLA, 3 FASES, VOLTAJE DE ENTRADA 120/208 O 127/220 +- 15%, VOLTAJE DE SALIDA 127/2220+- 3% DE 64 AMPERS POR FASE DE DIMENSIONES 63 X 30 X 78 CMS. CON FILTRAJE DE FILTROS ELÉCTRICOS, PROTECCIÓN A CORTO CIRCUITO, INDICADOR DE FALLA DE FUSIBLE, MONITOREO DE VOLTAJE DE SALIDA,   INCLUYE: 2 AÑOS DE GARANTÍA, CONEXION, PRUEBAS, HERRAMIENTA, MANO DE OBRA, ACARREOS FUERA Y DENTRO DE LA OBRA, TRABAJO TERMINADO.</t>
  </si>
  <si>
    <t>SUMINISTRO Y COLOCACION DE TABLERO DE CONTROL NQ 184 AB 100 S, MARCA SQUARE`D O SIMILAR EN CALIDAD Y COSTO; INCLUYE: ANDAMIOS, ACCESORIOS PARA SU FIJACION, HERRAMIENTA, MANO DE OBRA, TRABAJO TERMINADO SEGÚN PROYECTO.</t>
  </si>
  <si>
    <t>SUMINISTRO Y COLOCACION DE LAMPARA TIPO SPOT  PAR 20 Ó R-20  DE 50 WATTS, 120 V, INCLUYE: BOTE INTERIOR, ARILLO DE ALUMINIO, SPOT DE 50 WATTS, SOKET, ANUNCIO (COMPLETO) CINTA AISLANTE, HERRAMIENTA, CABLE (MCA. CONDUMEX, CONDUCTORES MONTERREY, LATINCASA, CONDELMEX, CONELEC) NECESARIO PARA SU CONEXION, ANDAMIOS A CUALQUIER ALTURA, PRUEBAS, ACARREOS FUERA DE LA OBRA, MANO DE OBRA</t>
  </si>
  <si>
    <t>SUMINSTRO Y COLOCACION DE INTERRUPTOR DE SEGURIDAD DE 2x60 AMPS,  CON FUSIBLES   DE 20  AMPS, CON GABINETE NEMA 3R A PRUEBA DE LLUVIA,  INCLUYE: MATERIALES, INSTALACIONES, HERRAMIENTA, MANO DE OBRA, ACARREOS DENTRO Y FUERA DE LA OBRA Y TODO LO NECESARIO PARA SU BUEN FUNCIONAMIENTO.</t>
  </si>
  <si>
    <t>SUMINISTRO Y COLOCACIÓN DE INTERRUPTOR TERMOMAGNETICO 3 POLOS 250 AMP LAL36250  CON GABINETE J250R SQUUARED O SIMILAR EN CALIDAD Y COSTO, INCLUYE: MATERIALES, HERRAMIENTA, MANO DE OBRA, ACARREOS FUERA Y DENTRO DE LA OBRA, CONEXION Y PRUEBA, Y TODO LO NECESARIO PARA SU CORRECTO FUNCIONAMIENTO.</t>
  </si>
  <si>
    <t>SUMINISTRO Y COLOCACION DE TABLERO DE CONTROL NQ184AL100 F, MARCA SQUARE`D O SIMILAR EN CALIDAD Y COSTO; INCLUYE: ANDAMIOS, ACCESORIOS PARA SU FIJACION, HERRAMIENTA, MANO DE OBRA, TRABAJO TERMINADO SEGÚN PROYECTO.</t>
  </si>
  <si>
    <t>SUMINISTRO Y COLOCACION DE CABLE DE ENERGIA VULCANEL XLP AL CON PANTALLA Y CUBIERTA DE PVC PARA 15 KV, AL 100% DE AISLAMIENTO, CALIBRE 3/0, MARCA  CONDUMEX, INCLUYE: ACARREOS, TENDIDO, CORTE, CONEXIONES, ANDAMIOS, HERRAMIENTA MENOR, MANO DE OBRA, ACARREOS DENTRO Y FUERA DE LA OBRA  Y TODO LO NECESARIO PARA SU CORRECTA EJECUCION.</t>
  </si>
  <si>
    <t>SALIDA DE CONTACTO MONOFASICO  DUPLEX TIPO GFCI, 15A-125 V, CON PROTECTOR E INDICADOR DE FALLA A TIERRA. INSTALAR EN MESA O DONDE SE REQUIERA. INCLUYE: CONECTORES, COPLES, CHALUPA GALVANIZADA, CABLES, CHASIS, SOBRETAPA, HERRAMIENTAS, MATERIALES, MANO DE OBRA Y ACARREOS DENTRO Y FUERA DE LA OBRA.</t>
  </si>
  <si>
    <t>SUMINISTRO Y COLOCACION DE EXTRACTOR DE AIRE AXIAL DE 200 MM DE DIAMETRO, MODELO HXM-200  DE 1/70 HP MARCA SOLER&amp;PALAU, O SIMILAR EN CALIDAD Y COSTO. INCLUYE: MANO DE OBRA, HERRAMIENTAS Y ACARREOS DENTRO Y FUERA DE LA OBRA.</t>
  </si>
  <si>
    <t>SUMINISTRO Y COLOCACION DE CODO DESCONECTADOR DE 15 KVA, INCLUYE: MATERIALES. HERRAMIENTA Y MANO DE OBRA</t>
  </si>
  <si>
    <t>SUMINISTRO Y COLOCACION DE INSERTO DESCONECTADOR DE 15 KVA, INCLUYE: MATERIALES, HERRAMIENTA Y MANO DE OBRA</t>
  </si>
  <si>
    <t>SUMINISTRO Y COLOCACION DE ADAPTADOR PARA TIERRA FISICA DE 15 KVA, INCLUYE: MATERIALES, MANO DE OBRA Y HERRAMIENTA</t>
  </si>
  <si>
    <t>SUMINISTRO Y COLOCACION DE CABLE VINANEL  XXI THW-LS/THHW-LS, 600 VOLTS, CALIBRE 300 KCM MARCA VIAKON, CONDUMEX, LATINCASA, CONDUCTORES MONTERREY; INCLUYE: ACARREOS, TENDIDO, CINTA  AISLANTE, LUBRICACION, GUIAS,  AISLAMIENTO DE PUNTA, CONEXIONES, ANDAMIOS, HERRAMIENTA MENOR, MANO DE OBRA Y TODO LO NECESARIO PARA SU CORRECTA EJECUCION.</t>
  </si>
  <si>
    <t>SUMINISTRO  Y COLOCACIÓN DE INTERRUPTOR TERMO MAGNÉTICO  DE  60 A 100 AMPS. TIPO  QO 2 POLOS. MARCA SQUARE'D, INCLUYE: MATERIALES, HERRAMIENTA, MANO DE OBRA, ACARREOS FUERA Y DENTRO DE LA OBRA, CONEXIÓN Y PRUEBA.</t>
  </si>
  <si>
    <t>SUMINISTRO Y COLOCACION DE TABLERO DE DISTRIBUCION GENERAL 3F-4H  HILOS, I-LINE NQ304L225 MCA. SQUARED, INCLUYE: MATERIALES, INSTALACIONES, HERRAMIENTA, MANO DE OBRA, ACARREOS DENTRO Y FUERA DE LA OBRA Y TODO LO NECESARIO PARA SU CORRECTA EJECUCION.</t>
  </si>
  <si>
    <t>SUMINISTRO Y COLOCACIÓN DE INTERRUPTOR TERMOMAGNÉTICO 3 POLOS 350 AMPS. LA400R CON GABINETE LA36350 SQUARE´D O SIMILAR EN CALIDAD Y COSTO. INCLUYE: MATERIALES, HERRAMIENTA, MANO DE OBRA, ACARREOS FUERA Y DENTRO DE LA OBRA, CONEXIÓN Y PRUEBA, Y TODO LO NECESARIO PARA SU CORRECTO FUNCIONAMIENTO.</t>
  </si>
  <si>
    <t>SUMINISTRO Y COLOCACION DE TABLERO DE DISTRIBUCION GENERAL NQ-304 AB225 F  SQUARE'D INCLUYE: MATERIALES, INSTALACIONES, HERRAMIENTA, MANO DE OBRA, ACARREOS FUERA Y DENTRO DE LA OBRA Y TODO LO NECESARIO PARA SU BUEN FUNCIONAMIENTO.</t>
  </si>
  <si>
    <t>SUMINISTRO Y COLOCACION DE BASE PARA MEDIDOR BIFASICO 13T 200 A, INCLUYE: RANURADO, RESANE, ACARREOS FUERA Y DENTRO DE LA OBRA, INSTALACION, CONECTORES, TERMINALES, HERRAMIENTA Y MANO DE OBRA.</t>
  </si>
  <si>
    <t>SUMINISTRO Y COLOCACIÓN DE INTERRUPTOR TERMOMAGNÉTICO 3 POLOS 225 AMPS. FAL32100 CON GABINETE J250R SQUARE´D O SIMILAR EN CALIDAD Y COSTO. INCLUYE: MATERIALES, HERRAMIENTA, MANO DE OBRA, ACARREOS FUERA Y DENTRO DE LA OBRA, CONEXIÓN Y PRUEBA, Y TODO LO NECESARIO PARA SU CORRECTO FUNCIONAMIENTO.</t>
  </si>
  <si>
    <t>SUMINISTRO Y COLOCACION DE TABLERO DE CONTROL QOD-6-F  SQUARE'D O SIMILAR.  INCLUYE.: CONEXION, PRUEBA, MATERIALES PARA SU FIJACION, HERRAMIENTA, MANO DE OBRA, ACARREOS FUERA Y DENTRO DE LA OBRA.</t>
  </si>
  <si>
    <t>SUMINISTRO  Y COLOCACION DE INTERRUPTOR TERMOMAGNETICO  DE  3  POLOS 125  A  150  AMPS. TIPO  QO. MARCA SQUARE'D. INCLUYE: HERRAMIENTA, MANO DE OBRA, ACARREOS FUERA Y DENTRO DE LA OBRA, CONEXION Y PRUEBA.</t>
  </si>
  <si>
    <t>SUMINISTRO Y COLOCACION DE TABLERO DE DISTRIBUCION TIPO  NF  CAT. NF304AB22S, MARCA SQUARE'D; INCLUYE: ACARREO, FLETE, CONEXIONES, PRUEBAS, MATERIALES PARA SU FIJACION, HERRAMIENTA MENOR, MANO DE OBRA Y TODO LO NECESARIO PARA SU CORRECTA EJECUCIÓN</t>
  </si>
  <si>
    <t>SUMINISTRO Y COLOCACION DE BOQUILLA TIPO INSERTO OCC-200 AMP. 33KV, INCLUYE: MANO DE OBRA, HERRAMIENTAS, ACARREOS DENTRO Y FUERA DE LA OBRA Y TODO LO NECESARIO PARA SU BUEN FUNCIONAMIENTO.</t>
  </si>
  <si>
    <t>SUMINISTRO Y COLOCACION DE CONECTOR TIPO CODO OCC-200 AMP. 33KV, CAL. 3/0, INCLUYE: MANO DE OBRA, HERRAMIENTAS, ACARREOS DENTRO Y FUERA DE LA OBRA Y TODO LO NECESARIO PARA SU BUEN FUNCIONAMIENTO.</t>
  </si>
  <si>
    <t>SUMINISTRO Y COLOCACION DE LAMPARA DE VAPOR DE SODIO DE 150 WATTS EN LUMINARIA PUNTA DE POSTE. INCLUYE: MATERIAL, MANO DE OBRA, HERRAMIENTAS Y ACARREOS DENTRO Y FUERA DE LA OBRA.</t>
  </si>
  <si>
    <t>SUMINISTRO  Y  COLOCACION  DE  TABLERO  DE CONTROL QOD-1 F SQUARE'D O SIMILAR EN CALIDAD Y COSTO INCL.: CONEXION, PRUEBAS, MATERIALES PARA SU FIJACION, HERRAMIENTA, MANO DE OBRA, ACARREOS FUERA Y DENTRO DE LA OBRA</t>
  </si>
  <si>
    <t>SUMINISTRO Y COLOCACION DE POSTE DE FO. RECTO CIRCULAR DE 4.5 METROS DE ALTURA DE 4" A 3" DE DIAMETRO;  INCLUYE: PLOMEO, IZAJE, ANCLAS PARA SU FIJACION,  HERRAMIENTAS,  MANO DE OBRA, ACARREOS FUERA Y DENTRO DE LA OBRA, ANDAMIOS A CUALQUIER ALTURA, PINTURA (CON PROTECCION U.V.) ANTICORROSIVA Y ESMALTE ALKIDALICA BRILLANTE Y TODO LO NECESARIO PARA SU CORRECTA EJECUCION.</t>
  </si>
  <si>
    <t>SUMINISTRO Y COLOCACION DE LUMINARIO DE DISEÑO ARQUITECTONICO PARA ALUMBRADO PUBLICO MODELO ITEM EUROPEO PARA PUNTA DE POSTE. INCLUYE:  LAMPARA AHORRADORA DE ENRGIA DE 100 W, FIJACION, CONEXIONES, PRUEBAS, MANO DE OBRA, HERRAMIENTA MENOR Y TODO LO NECESARIO PARA SU CORRECTA EJECUCION.</t>
  </si>
  <si>
    <t>SUMINISTRO Y COLOCACION DE TABLERO QO130M200 RB SQUARE`D, INCLUYE, MATERIALES, HERRAMIENTA,  MANO DE OBRA, PRUEBAS, CONEXIÓN, ACARREOS FUERA Y DENTRO DE LA OBRA, Y TODO LO NECESARIO PARA SU BUEN FUNCIONAMIENTO.</t>
  </si>
  <si>
    <t>SUMINISTRO, COLOCACIÒN Y CONEXIÒN DE REGULADOR ELECTRONICO VOGAR DE 30 KVA, CONEXION ESTRELLA-ESTRELLA CON VOLTAJE DE ENTRADA 120/208 V. +/- 15%, VOLTAJE DE SALIDA 120/208 V. +/- 3%, 2 FASES, CON FILTRO DE SUPRESIÒN DE PICOS, FILTRO DE RUIDO ELÈCTRICO Y DESCONECTADOR AUTOMÀTICO CONTRA VOLTAJE FUERA DE RANGO Y ACCESORIOS NORMALES, INCLUYE: HERRAMIENTA, MANO DE OBRA, ACARREOS DENTRO Y FUERA DE LA OBRA Y TODO LO NECESARIO PARA SU BUEN FUNCIONAMIENTO.</t>
  </si>
  <si>
    <t>SUMINISTRO  Y COLOCACION DE INTERRUPTOR TERMOMAGNETICO  DE  3  POLOS 60  A  100  AMPS. TIPO  QO. MARCA SQUARE'D. INCLUYE: HERRAMIENTA, MANO DE OBRA, ACARREOS FUERA Y DENTRO DE LA OBRA, CONEXION Y PRUEBA.</t>
  </si>
  <si>
    <t>SUMINISTRO Y COLOCACIÓN DE INTERRUPTOR TERMOMAGNETICO 3 POLOS 225 AMP JDL36225  CON GABINETE J250R SQUARE´D O SIMILAR EN CALIDAD Y COSTO, INCLUYE: MATERIALES, HERRAMIENTA, MANO DE OBRA, ACARREOS FUERA Y DENTRO DE LA OBRA, CONEXION Y PRUEBA, Y TODO LO NECESARIO PARA SU CORRECTO FUNCIONAMIENTO.</t>
  </si>
  <si>
    <t>SUMINISTRO Y COLOCACION DE CONTACTO COLGANTE POLARIZADO CAT. 6269, MARCA ARROW HART; INCLUYE: ACARREO, MATERIALES, CONEXIONES, PRUEBAS, HERRAMIENTA MENOR,MANO DE OBRA Y TODO LO NECESARIO PARA SUCORRECTA EJECUCION.</t>
  </si>
  <si>
    <t>SUMINISTRO Y COLOCACION DE ESTRUCTURA ELECTRICA DE MEDIA TENSION VS3N, INCLUYE: MANO DE OBRA, HERRAMIENTA, MATERIALES, ACARREOS DENTRO Y FUERA DE LA OBRA Y TODO LO NECESARIO PARA SU BUEN FUNCIONAMIENTO.</t>
  </si>
  <si>
    <t>SUMINISTRO Y COLOCACION DE TABLERO DE DISTRIBUCION GENERAL 3F-4H, IN LINE NQ544AB400-F, INCLUYE: MATERIALES, INSTALACIONES, HERRAMIENTA, MANO DE OBRA, ACARREOS DENTRO Y FUERA D ELA OBRA Y TODO LO NECESARIO PARA SU BUEN FUNCIONAMIENTO.</t>
  </si>
  <si>
    <t>SUMINISTRO Y COLOCACION DE INTERRUPTOR TERMOMAGNETICO, I-LINE,  DE 3 POLOS DE 15 AMPS. MARCO FA, MARCA SQUARE´D O SIMILAR EN CALIDAD Y COSTO, INCLUYE: HERRAMIENTA, MANO DE OBRA, ACARREOS FUERA Y DENTRO DE LA OBRA, CONEXION Y PRUEBA.</t>
  </si>
  <si>
    <t>SUMINISTRO Y COLOCACION DE INTERRUPTOR TERMOMAGNETICO, I-LINE,  DE 3 POLOS DE 20 AMPS. MARCO FA, MARCA SQUARE´D O SIMILAR EN CALIDAD Y COSTO, INCLUYE: HERRAMIENTA, MANO DE OBRA, ACARREOS FUERA Y DENTRO DE LA OBRA, CONEXION Y PRUEBA.</t>
  </si>
  <si>
    <t>SUMINISTRO Y COLOCACION DE CAJA GALVANIZADA DE 29 X 29 X 12 CMS CON TAPA, PARA REGISTRO DE INSTALACIONES ELECTRICAS, INCLUYE: ACARREO, RANURADO, FIJACION CON MORTERO CEMENTO-ARENA 1:4, RESANE, ANDAMIOS, HERRAMIENTA MENOR, MANO DE OBRA Y TODO LO NECESARIOPARA SU CORRECTA EJECUCION.</t>
  </si>
  <si>
    <t>SUMINISTRO Y COLOCACION DE LUMINARIA DE LEDS (SETUS 60 +) EN GABINETE, 45 W . TIPO EMPOTRAR, EN PLAFON CON DIMENSIONES DE 60.5 X 60.5 MM. EQUIPADA CON 24 LEDS. MULTI-VOLTAJE 108 - 305 V., 60 HZ.,  MOD. ST60+SA45XO1NW09Z10, MCA. MYRIOS, INCLUYE: ACARREO, FLETE, TUBOS FLUORESCENTE, ARMADO, CINTA AISLANTE, SOPORTERIA CON SOLERA ESTRUCTURAL, CONEXIONES ELECTRICAS, PRUEBAS, HERRAMIENTA MENOR, MANO DE OBRA Y TODO LO NECESARIO PARA SU CORRECTA EJECUCION.</t>
  </si>
  <si>
    <t>SUMINISTRO Y COLOCACION DE LUMINARIO FLUORESCENTE CELING STELL 200 TIPO SOBREPONER, CON DIAMETRO DE 306  MM. EQUIPADA CON 1 LAMPARA DE 18 W. A 127 V., 60 HZ.,  MOD. L-7180-05, MCA. MAGG , INCLUYE: MATERIAL PARA SU FIJACION, CINTA AISLANTE, ANDAMIOS, PRUEBAS, HERRAMIENTA, MANO DE OBRA, ACARREOS FUERA Y DENTRO DE LA OBRA Y TODO LO NECESARIO PARA SU BUEN FUNCIONAMIENTO</t>
  </si>
  <si>
    <t>SUMINISTRO Y COLOCACION DE REGULADOR DE VOLTAJE DE 80 KVA, CONEXION ESTRELLA-ESTRELLA 3F-4H CON VOLTAJE DE ENTRADA DE 120/208 +/- 15% VOLTAJE DE SALIDA 120/208 +/- 3% CON FILTRO DE SUPRESION DE PICOS, FILTRO DE RUIDO ELECTRICO Y DESCONECTADOR AUTOMATICO CONTRAVOLTAJE FUERA DE RANGO Y ACCESORIOS NORMALES, INCLUYE: TUBO FLEXIBLE O LIKUATITE DE 2" 4 CABLES DE #2, 1 CABLE DE TIERRA #6 (3 FASES, TIERRA Y NEUTRO) LONG. 4 METROS  HERRAMIENTA, MANO DE OBRA, ACARREOS FUERA Y DENTRO DE LA OBRA Y TODO LO NECESARIO PARA SU BUEN FUNCIONAMIENTO.</t>
  </si>
  <si>
    <t>SUMINISTRO Y COLOCACION DE CHAROLA TIPO ESCALERILLA DE ALUMINIO DE 9" DE ANCHO Y 3"  DE PROFUNDIDAD SEMEJANTE A SERIE F DE WIREMOLD, ANCLADA A LOSA DE CONCRETO, CON SOPORTES DE SOLERA DE 1/4" INCLUYE:  02 CURVAS HORIZONTALES DE 90°,  01 TEE HORIZONTAL , 01 REDUCCION RECTA DE 9" A 6", ANCLAS, SOPORTES, TORNILLOS, HERRAMIENTA, MANO DE OBRA Y ACARREOS FUERA Y DENTRO DE LA OBRA.</t>
  </si>
  <si>
    <t>SUMINISTRO Y COLOCACION DE CHAROLA TIPO ESCALERILLA DE ALUMINIO DE 6" DE ANCHO Y 3"  DE PROFUNDIDAD SEMEJANTE A SERIE F DE WIREMOLD, ANCLADA A LOSA DE CONCRETO, CON SOPORTES DE SOLERA DE 1/4" INCLUYE: 03 CURVAS HORIZONTALES DE 90° ANCLAS, SOPORTES, TORNILLOS, HERAMIENTA, MANO DE OBRA Y ACARREOS FUERA Y DENTRO DE LA OBRA</t>
  </si>
  <si>
    <t>SUMINISTRO Y COLOCACION DE REGISTROS DE CONCRETO DE 1.50x1.50x0.90 MTS. PARA INSTALACION DE MEDIA-TENSION DE NORMA CFE-TN-RMTA-4, INCLUYE: 04 MENSULAS, 04 SOPORTES DE NEOPRENO,TAPA Y ARO DE FIERRO FUNDIDO NORMA CFE-TA84-AHFA EN ARROYO, MATERIALES, HERRAMIENTA, MANO Y TODO LO NECESARIOPARA SU CORRECTA EJECUCION</t>
  </si>
  <si>
    <t>SUMINISTRO Y COLOCACION DE LUMINARIA TIPO MINI PROA DE RADIACIÓN DIRECTA CON REFLECTOR VIAL DE 150 W. FABRICADO EN ALUMINIO INYECTADO LACADO EN POLIESTER COLOR GRIS TEXTURIZADO Y CON CRISTAL TEMPLADO  PARA LÁMPARAS HIT. MARCA LAMP, REF(66.01.55.3). INCLUYE: ACARREOS, ARMADO, FLETE, ELEVACIÓN, CONEXIONES,  PRUEBAS,  ANDAMIOS, HERRAMIENTA MENOR, MANO DE OBRA Y TODO LO NECESARIO PARA SU CORRECTA EJECUCION.</t>
  </si>
  <si>
    <t>SUMINISTRO Y COLOCACION DE LUMINARIA TIPO REFLECTOR CATARGENA HID DE 400 W DE ADITIVOS METÁLICOS. NUMERO DE CAT.(SHN-400 S/E) MARCA TECNOLITE. 220V ALTO FP BAJAS PERDIDAS., INCLUYE: ACARREOS, ARMADO, FLETE, ELEVACIÓN, CONEXIONES,  PRUEBAS,  ANDAMIOS, HERRAMIENTA MENOR, MANO DE OBRA Y TODO LO NECESARIO PARA SU CORRECTA EJECUCION.</t>
  </si>
  <si>
    <t>SUMINISTRO Y COLOCACION DE INTERRUPTOR TERMOMAGNETICO  3X125 AMP LAL-36125 SCON  GABINETE TIPO LAL-125L, INCLUYE: CONEXION, MATERIALES, MANO DE OBRA, HERRAMIENTA Y TODO LO NECESARIO PARA SU BUEN FUNCIONAMIENTO.</t>
  </si>
  <si>
    <t>SUMINISTRO Y COLOCACION DE LUMINARIA TIPO LEDS DE PLAFON DE LA MARCA AC ILUMINACION CON GABINETE DE 0.61 X 0.61 X 0.30 , MODELO XLT-G14W ( LINEA LEDS) 127 V 2750 LUMENES, GABINETE DE COLOR ALUMINIO Y TONO DE LUZ BLANCO FRIO DE 14 W CONSUMO, O SIMILAR EN CALIDAD Y COSTO;  INCLUYE: ACARREO DENTRO Y FUERA DE LA OBRA, FLETE, CINTA AISLANTE,  CONEXIONES ELECTRICAS, PRUEBAS, HERRAMIENTA MENOR, MANO DE OBRA Y TODO LO NECESARIO PARA SU CORRECTA EJECUCION.</t>
  </si>
  <si>
    <t>SUMINISTRO Y COLOCACION DE LUMINARIA LEDS TIPO SPOT PARA PLAFON DE LA MARCA AC ILUMINACION , MODELO XLT-CE6W ( LINEA LEDS) 127 V 1100 LUMENES, CON ESTRUCTURA DE COLOR ALUMINIO Y TONO DE LUZ BLANCO FRIO DE 6 W CONSUMO, O SIMILAR EN CALIDAD Y COSTO;  INCLUYE: ACARREO DENTRO Y FUERA DE LA OBRA, FLETE, CINTA AISLANTE,  CONEXIONES ELECTRICAS, PRUEBAS, HERRAMIENTA MENOR, MANO DE OBRA Y TODO LO NECESARIO PARA SU CORRECTA EJECUCION.</t>
  </si>
  <si>
    <t>SUMINISTRO Y COLOCACION DE DESHUMIDIFICADOR PORTATIL 25 LITROS POR DIA 50 PINTAS A 127 V.DE LA MARCA FRIGIDAIRE MODELO HOME COMFORT FAD504TDD,CON UNA COVERTURA DE HASTA 125 M2,CON ALTURA MAXIMA DE 3 MTS.DE 615 WATTS CON NIVEL DE RUIDO DE 55.9 Db CON 3 AÑOS DE GARANTIA. O SIMILAR EN CALIDAD Y COSTO; INCLUYE: INSTALACION, CONEXIONES, ACARREOS FUERA Y DENTRO DE LA OBRA , TRABAJO TERMINADO.</t>
  </si>
  <si>
    <t>SUMINISTRO  Y COLOCACION DE INTERRUPTOR TERMOMAGNETICO DE 3 POLOS 200 AMPS. TIPO QO MARCA SQUARE'D, INCLUYE: MATERIALES, HERRAMIENTA, MANO DE OBRA, ACARREOS FUERA Y DENTRO DE LA OBRA, CONEXION Y PRUEBA.</t>
  </si>
  <si>
    <t>SUMINISTRO Y COLOCACION DE INTERRUPTOR DE SEGURIDAD DE 2 X 20 AMP. CON FUSIBLE DE 20 AMP., GABINETE NEMA 3R A PRUEBA DE LLUVIA, INCLUYE: CONEXION, PRUEBAS, HERRAMIENTAS, ACARREOS DENTRO Y FUERA DE LA OBRA.</t>
  </si>
  <si>
    <t>SUMINISTRO Y COLOCACION DE CABLE VINANEL XXI THW-LS/THHW-LS, 600 VOLTS, CALIBRE 500 MARCA CONDUMEX, LATINCASA, CONDUCTORES MONTERREY, IUSA; INCLUYE: ACARREOS, TENDIDO, CINTA AISLANTE, LUBRICACION, GUIAS, AISLAMIENTO DE PUNTA, CONEXIONES, ANDAMIOS Y TODO LO NECESARIO PARA SU BUEN FUNCIONAMIENTO.</t>
  </si>
  <si>
    <t>SUMINISTRO Y COLOCACION DE CABLE DE COBRE DESNUDO  CALIBRE 6,  MARCA CONDUMEX,  LATINCASA Y CONDUCTORES MONTERREY, IUSA; INCLUYE: TENDIDO, ACARREO, GUIAS,  CORTES, EMPALMES, CONEXIONES, HERRAMIENTA  MENOR,  MANO DE OBRA Y TODO LO NECESARIO PARA SU CORRECTA EJECUCION</t>
  </si>
  <si>
    <t>SUM. Y COLOC. DE ARRANCADOR MANUAL MARCA LEVITON MODELO MS302 O SIMILAR EN CALIDAD Y COSTO, INCLUYE: INSTALACION, CONEXIONES, PRUEBAS, ANDAMIOS A CUALQUIER ALTURA, HERRAMIENTA, MANO DE OBRA Y ACARREOS FUERA Y DENTRO DE LA OBRA.</t>
  </si>
  <si>
    <t>CAJA DE REGISTRO ELECTRICO PLEXO CON TAPA DE CIERRE CON TORNILLO 1/4 DE VUELTA, MODELO IP--55-IK-07 (920-22) DE LA MARCA LEGRAND DE MEDIDAS 105 X 105 X 55 MM. INCLUYE: MATERIALES PARA SU FIJACION, HERRAMIENTA, MANO DE OBRA, ACARREOS DENTRO Y FUERA DE LA OBRA Y TODO LO NECESARIO PARA SU CORRECTA EJECUCION.</t>
  </si>
  <si>
    <t>SUMINSTRO Y COLOCACION DE INTERRUPTOR DE SEGURIDAD DE 2x40 AMPS,  CON FUSIBLES   DE 40  AMPS, CON GABINETE NEMA 3R A PRUEBA DE LLUVIA,  INCLUYE: MATERIALES, INSTALACIONES, HERRAMIENTA, MANO DE OBRA, ACARREOS DENTRO Y FUERA DE LA OBRA Y TODO LO NECESARIO PARA SU BUEN FUNCIONAMIENTO.</t>
  </si>
  <si>
    <t>SUMINISTRO Y COLOCACION DE TABLERO DE DISTRIBUCION GENERAL 3F-4 HILOS NQ327M100 RB, INCLUYE: MATERIALES, INSTALACIONES, HERRAMIENTA, MANO DE OBRA, ACARREOS FUERA Y DENTRO DE LA OBRA Y TODO LO NECESARIO PARA SU BUEN FUNCIONAMIENTO.</t>
  </si>
  <si>
    <t>SUMINISTRO Y COLOCACION DE VARILLA COPERWELD DE 3.00 METROS X 5/8" INCLUYE: ACARREOS, HINCADO DE VARILLAS, CONECTOR MECANICO REFORZADO Y TODO LO NECESARIO PARA SU CORRECTA EJECUCION.</t>
  </si>
  <si>
    <t>REGISTRO ELECTRICO PREFABRICADO DE MEDIA TENSION REGISTRO  TIPO RMTB4  DE 2,300 KG, DE 1.50X1.50X1.50 MTS, SEGUN NORMAS DE DISTRIBUCION DE CFE  INCLUYE: TAPA Y ARO ACARREO,MATERIALES,  HERRAMIENTA , MANO DE OBRA Y TODO LO NECESARIO PARA SU CORRECTA EJECUCION.</t>
  </si>
  <si>
    <t>REGISTRO ELECTRICO PREFABRICADO DE MEDIA TENSION REGISTRO  TIPO RMTB3  DE 1,197 KG, DE 1.16x1.16x1.16 MTS,  SEGUN NORMAS DE DISTRIBUCION DE CFE INCLUYE: TAPA Y ARO ACARREO, MATERIALES. HERRAMIENTA MENOR, MANO DE OBRA Y TODO LO NECESARIO PARA SU CORRECTA EJECUCION</t>
  </si>
  <si>
    <t>SUMINISTRO Y COLOCACION DE POSTE DE CONCRETO TIPO PC-13- 600,  13 MT DE ALTURA, 600 KG DE RESISTENCIA Y 1,250 KG. DE PESO; INCLUYE: ACARREO,  EXCAVACION, PARADO, NIVELADO, AMACIZE, RELLENO, HERRAMIENTA , MANO DE OBRA  Y TODO LO NECESARIO PARA SU CORRECTA EJECUCION</t>
  </si>
  <si>
    <t>SUMINISTRO Y COLOCACION DE REGISTRO CON VENTANA PARA TRANSFORMADOR PREFABRICADO DE MEDIA TENSION EN BANQUETA TIPO 3, CAT. CFE-TN-BTIFRMTB-3, DE 1.66 X 1.16 X 1.16  METROS, NORMA C.F.E., SIN TAPA; INCLUYE: ACARREO, FLETE, MANIOBRAS DE COLOCACION CON EQUIPO HIDRAULICO, HERRAMIENTA MENOR, MANO DE OBRA Y TODO LO NECESARIO PARA SU CORRECTA EJECUCION.</t>
  </si>
  <si>
    <t>SUMINISTRO Y COLOCACION DE CONECTOR RECTO PARA TUBO LIQUATITE DE 32 MM. DE DIAMETRO; INCLUYE: ACARREOS,  ANDAMIOS, CONEXIONES, PRUEBAS, HERRAMIENTA MENOR, MANO DE OBRA Y TODO LO NECESARIO PARA SU CORRECTA EJECUCION.</t>
  </si>
  <si>
    <t>SUMINISTRO Y COLOCACION DE ARANDELA CUADRADA 1PC; INCLUYE: ACARREO, MANIOBRAS DE COLOCACION, CONEXIONES, HERRAMIENTA MENOR, MANO DE OBRA Y TODO LO NECESARIO PARA SU CORRECTA EJECUCION.</t>
  </si>
  <si>
    <t>SUMINISTRO Y COLOCACION DE BASE DE MEDIDOR DE 13 TERMINALES; INCLUYE: ACARREO, MANIOBRAS DE COLOCACION, CONEXIONES, HERRAMIENTA MENOR, MANO DE OBRA Y TODO LO NECESARIO PARA SU CORRECTA EJECUCION.</t>
  </si>
  <si>
    <t>SUMINISTRO Y COLOCACION DE CONECTOR ESTRIBO PARA 266.8; INCLUYE: ACARREO, MANIOBRAS DE COLOCACION, CONEXIONES, HERRAMIENTA MENOR, MANO DE OBRA Y TODO LO NECESARIO PARA SU CORRECTA EJECUCION.</t>
  </si>
  <si>
    <t>SUMINISTRO Y COLOCACION DE CONECTOR A COMPRESION 4020; INCLUYE: ACARREO, MANIOBRAS DE COLOCACION, CONEXIONES, HERRAMIENTA MENOR, MANO DE OBRA Y TODO LO NECESARIO PARA SU CORRECTA EJECUCION.</t>
  </si>
  <si>
    <t>SUMINISTRO Y COLOCACION DE CONECTOR DE COMPRESION CAL. 6; INCLUYE: ACARREO, MANIOBRAS DE COLOCACION, CONEXIONES, HERRAMIENTA MENOR, MANO DE OBRA Y TODO LO NECESARIO PARA SU CORRECTA EJECUCION.</t>
  </si>
  <si>
    <t>SUMINISTRO Y COLOCACION DE CONECTOR DE COMPRESION CAL. 900; INCLUYE: ACARREO, MANIOBRAS DE COLOCACION, CONEXIONES, HERRAMIENTA MENOR, MANO DE OBRA Y TODO LO NECESARIO PARA SU CORRECTA EJECUCION.</t>
  </si>
  <si>
    <t>SUMINISTRO Y COLOCACION DE CODO OCC 15 KV; INCLUYE: ACARREO, MANIOBRAS DE COLOCACION, CONEXIONES, HERRAMIENTA MENOR, MANO DE OBRA Y TODO LO NECESARIO PARA SU CORRECTA EJECUCION.</t>
  </si>
  <si>
    <t>SUMINISTRO Y COLOCACION DE CORREDERA GALVANIZADA DE 1 MT; INCLUYE: ACARREO, MANIOBRAS DE COLOCACION, CONEXIONES, HERRAMIENTA MENOR, MANO DE OBRA Y TODO LO NECESARIO PARA SU CORRECTA EJECUCION.</t>
  </si>
  <si>
    <t>SUMINISTRO Y COLOCACION DE GUARDALINEA CORTO 266.8; INCLUYE: ACARREO, MANIOBRAS DE COLOCACION, CONEXIONES, HERRAMIENTA MENOR, MANO DE OBRA Y TODO LO NECESARIO PARA SU CORRECTA EJECUCION.</t>
  </si>
  <si>
    <t>SUMINISTRO Y COLOCACION DE INSERTO OCC 15 KV; INCLUYE: ACARREO, MANIOBRAS DE COLOCACION, CONEXIONES, HERRAMIENTA MENOR, MANO DE OBRA Y TODO LO NECESARIO PARA SU CORRECTA EJECUCION.</t>
  </si>
  <si>
    <t>SUMINISTRO Y COLOCACION DE TERMINAL EXT. TERMO. 15 KV 4-1/0 HVT-151-SJ PREMOL.; INCLUYE: ACARREO, MANIOBRAS DE COLOCACION, CONEXIONES, HERRAMIENTA MENOR, MANO DE OBRA Y TODO LO NECESARIO PARA SU CORRECTA EJECUCION.</t>
  </si>
  <si>
    <t>SUMINISTRO Y COLOCACION DE TAPA Y ARO DE POLIETILENO TIPO BANQUETA PARA REGISTRO DE MEDIA Y ALTA TENSION, CAT. CFE- TA84BHFB, NORMA C.F.E., CON BROCAL DE CONCRETO DE F'c= 150 KG/CM2 ARMADO CON 4 VAR. No. 3  Y ESTRIBOS No. 2 A CADA 20 CMS.; INCLUYE:CIMBRA, ACARREO, FLETE, MANIOBRAS DE COLOCACION, HERRAMIENTA MENOR, MANO DE OBRA Y TODO LO NECESARIO PARA SU CORRECTA EJECUCION.</t>
  </si>
  <si>
    <t>SALIDA PARA SEÑAL DE T.V. PARA AULA PREFABRICADA CON CAJA DE PVC Y CANALETA DE 1 VIA. INCLUYE: GUIAS DE ALAMBRE GALVANIZADO, SOBRETAPA, MANO DE OBRA Y ACARREOS FUERA Y DENTRO DE LA OBRA.</t>
  </si>
  <si>
    <t>SUMINISTRO Y COLOCACION DE TABLERO DE CONTROL QO330MQ200RB SGUARED O SIMILIAR EN CALIDAD Y COSTO, INCLUYE: CONEXION,  PRUEBA, MATERIALES PARA SU FIJACION, HERRAMIENTA, MANO DE OBRA, ACARREOS FUERA Y DENTRO DE LA OBRA.</t>
  </si>
  <si>
    <t>SUMINISTRO Y COLOCACION DE EXTRACTOR AXIAL LINEA HABITAT MODELO HXM-250 MM POTENCIA DE 1/20 HP, 660-1985 M/HR, MARCA SOLER &amp; PALAU O SIMILAR EN CALIDAD Y COSTO, INCLUYE:  MATERIALES, CONEXION, HERRAMIENTA, MANO DE OBRA, ACARREOS DENTRO Y FUERA DE LA OBRA, TODO LO NECESARIO PARA SU CORRECTO FUNCIONAMIENTO.</t>
  </si>
  <si>
    <t>SALIDA DE CONTACTO BIFASICO DUPLEX 20A-220V, NEMA 6-15R, 2 POLOS 3 HILOS, ATERRIZADO, INSTALAR OCULTO EN MUROS, MESAS O DONDE SE REQUIERA, PLACA DE ALUMINIO ANODIZADO COLOR PLATA, INCLUYE: TUBERIA CONDUIT DE PVC SERVICIO PESADO, CABLES CALIBRE No.10 THW, CABLE DE COBRE DESNUDO CALIBRE No.12 (MARCA CONDUMEX, CONDUCTORES MONTERREY, LATINCASA, CONDULMEX) O SIMILAR EN CALIDAD Y COSTOS, ACCESORIOS NECESARIOS, CONEXIONES, PRUEBAS, MANO DE OBRA, HERRAMIENTA, ACARREOS FUERA Y DENTRO DE LA OBRA. .</t>
  </si>
  <si>
    <t>SUMINISTRO Y COLOCACION DE INTERRUPTOR TERMOMAGNETICO DE GABINETE DE 3 POLOS 130 AMPS. FAL SQUARE´D, INCLUYE: CONEXION, PRUEBA, HERRAMIENTA, MANO DE OBRA, ACARREOS FUERA Y DENTRO DE LA OBRA.</t>
  </si>
  <si>
    <t>SUMINISTRO Y COLOCACIÓN DE INTERRUPTOR TERMOMAGNETICO 3 POLOS 175 AMP JDL36175  CON GABINETE J250R SQUUARED O SIMILAR EN CALIDAD Y COSTO, INCLUYE: MATERIALES, HERRAMIENTA, MANO DE OBRA, ACARREOS FUERA Y DENTRO DE LA OBRA, CONEXION Y PRUEBA, Y TODO LO NECESARIO PARA SU CORRECTO FUNCIONAMIENTO.</t>
  </si>
  <si>
    <t>SUMINISTRO Y COLOCACION DE INTERRUPTOR TERMOMAGNETICO, I-LINE,  DE 3 POLOS DE 70 AMPS. MARCO FA, MARCA SQUARE´D, INCLUYE: HERRAMIENTA, MANO DE OBRA, ACARREOS FUERA Y DENTRO DE LA OBRA, CONEXION Y PRUEBA.</t>
  </si>
  <si>
    <t>SUMINISTRO Y COLOCACIÓN DE INTERRUPTOR TERMOMAGNÉTICO 3 POLOS 200 AMPS. JDL36200  CON GABINETE J250R SQUARE´D O SIMILAR EN CALIDAD Y COSTO. INCLUYE: MATERIALES, HERRAMIENTA, MANO DE OBRA, ACARREOS FUERA Y DENTRO DE LA OBRA, CONEXIÓN Y PRUEBA, Y TODO LO NECESARIO PARA SU CORRECTO FUNCIONAMIENTO.</t>
  </si>
  <si>
    <t>SUMINISTRO Y COLOCACION DE INTERRUPTOR TERMOMAGNETICO TIPO I-LINE, MARCO FY, 1 POLO 30 AMPS.  MARCA SQUARE`D. INCLUYE: ACARREO, CONEXIÓN, PRUEBA, HERRAMIENTA MENOR Y MANO DE OBRA. INCLUYE TODO LO NECESARIO PARA SU CORRECTA EJECUCION.</t>
  </si>
  <si>
    <t>SUMINISTRO Y COLOCACION DE DERIVADOR MULTIPLE DE 3 VIAS DE 200 A DE MT 163J3R-7 DE 15 KV INCLUYE: (ACCESORIOS PARA OPERAR A LA ALTURA DE LA CIUDAD DE CINTALAPA, CHIAPAS), CONEXION, PRUEBAS, HERRAMIENTAS, MANO DE OBRA CALIFICADA, ACARREOS FUERA Y DENTRO DE LA OBRA.</t>
  </si>
  <si>
    <t>SUMINISTRO Y COLOCACION DE TABLERO DE CONTROL QO112L125GRB SQUARE´D,  INCLUYE: MATERIALES, INSTALACIONES, HERRAMIENTA, MANO DE OBRA, ACARREOS FUERA Y DENTRO DE LA OBRA Y TODO LO NECESARIO PARA SU BUEN FUNCIONAMIENTO.</t>
  </si>
  <si>
    <t>SUMINISTRO Y COLOCACIÓN DE CABLE DE COBRE DESNUDO CALIBRE 1/0, MARCA CONDUMEX, LATINCASA Y CONDUCTORES MONTERREY, IUSA. INCLUYE: TENDIDO, ACARREO, GUIAS, CORTES, EMPALMES, CONEXIONES, HERRAMIENTA MENOR, MANO DE OBRA Y TODO LO NECESARIO PARA SU CORRECTA EJECUCIÓN.</t>
  </si>
  <si>
    <t>SALIDA DE CONTACTO MONOFASICO DUPLEX  POLARIZADO DEL TIPO PUESTA A TIERRA CON DOS ENTRADAS PLANAS Y UNA REDONDA 20A, 125V, NEMA 1-15R, INSTALAR OCULTO EN MUROS, MESAS O DONDE SE REQUIERA. INCLUYE: CONECTORES, COPLES, CHALUPA GALVANIZADA, CABLES, CHASIS, SOBRETAPA, HERRAMIENTAS, MATERIALES, MANO DE OBRA Y ACARREOS DENTRO Y FUERA DE LA OBRA.</t>
  </si>
  <si>
    <t>SUMINISTRO Y COLOCACION DE TABLERO DE DISTRIBUCION I-LINE LA 400 M181B SQUARED, INCLUYE: MATERIAL, HERRAMIENTAS Y ACARREOS DENTRO Y FUERA DE LA OBRA Y TODO LO NECESARIO PARA SU BUEN FUNCIONAMIENTO.</t>
  </si>
  <si>
    <t>SUMINISTRO Y COLOCACION DE TABLERO DE DISTRIBUCIÓN CON MONTAJE EN PARED SISTEMA ENCHUFABLE DE INTERRUPTORES ML800M82B 3F-4H 220V. SIN INTERRUPTOR PRINCIPAL 600 V, INCLUYE; MATERIALES, INSTALACIONES, HERRAMIENTA, MANO DE OBRA, ACARREOS DENTRO Y FUERA DE LA OBRA Y TODO LO NECESARIO PARA SU BUEN FUNCIONAMIENTO</t>
  </si>
  <si>
    <t>SUMINISTRO Y COLOCACION DE INTERRUPTOR TERMOMAGNETICO INDUSTRIAL EN CAJA MOLDEADA MJ800SMX DE ALTA CAPACIDAD INTERRUPTIVA SQUARE´D O SIMILAR EN CALIDAD Y COSTO, E INTERRUPTOR MGA36800,  INCLUYE: HERRAMIENTA, MANO DE OBRA, ACARREOS FUERA Y DENTRO DE LA OBRA, CONEXION Y PRUEBA.</t>
  </si>
  <si>
    <t>SUMINISTRO Y COLOCACIÓN DE LUMINARIA TIPO LED DE CUERPO FABRICADO EN ALUMINIO CON PINTURA ELECTROSTATICA COLOR BLANCA, ENCENDIDO INSTANTANEO DE LA MARCA GREEN LED ENERGY - SAVING LED TIPO GLOBO LED MODELO XLG135 DE 35 WATTS CON VOLTAJE DE OPERACION DE 90-285 VOLTS. DE 5100 LUMENES Y TODO LO NECESARIO PARA SU CORRECTO FUNCIONAMIENTO.</t>
  </si>
  <si>
    <t>SUMINISTRO Y COLOCACION DE INTERRUPTOR TERMOMAGNETICO DE 3 X 40 A. TIPO I-LINE, HDL36040, MARCA SQUARE´D O SIMILAR EN CALIDAD Y COSTO, INCLUYE: CONEXIÓN, PRUEBA, HERRAMIENTA, MANO DE OBRA, ACARREOS DENTRO Y FUERA DE LA OBRA Y TODO LO NECESARIO PARA SU BUEN FUNCIONAMIENTO.</t>
  </si>
  <si>
    <t>SUMINISTRO Y COLOCACION DE INTERRUPTOR TERMOMAGNETICO DE 3 X 70 A. TIPO I-LINE, HDL36070, MARCA SQUARE´D O SIMILAR EN CALIDAD Y COSTO, INCLUYE: CONEXIÓN, PRUEBA, HERRAMIENTA, MANO DE OBRA, ACARREOS DENTRO Y FUERA DE LA OBRA Y TODO LO NECESARIO PARA SU BUEN FUNCIONAMIENTO.</t>
  </si>
  <si>
    <t>SUMINISTRO Y COLOCACION DE INTERRUPTOR TERMOMAGNETICO DE 3 X 125 A. TIPO I-LINE, HDL36125, MARCA SQUARE´D O SIMILAR EN CALIDAD Y COSTO, INCLUYE: CONEXIÓN, PRUEBA, HERRAMIENTA, MANO DE OBRA, ACARREOS DENTRO Y FUERA DE LA OBRA Y TODO LO NECESARIO PARA SU BUEN FUNCIONAMIENTO.</t>
  </si>
  <si>
    <t>SUMINISTRO  Y  COLOCACION  DE  TABLERO DE  CONTROL NQ442L2TVS216F   MARCA SQUARE'D,  O SIMILAR EN CALIDAD Y COSTO INCLUYE: CONEXION, PRUEBAS, MATERIALES PARA SU FIJACION, HERRAMIENTA, MANO DE OBRA, ACARREOS FUERA Y DENTRO DE LA OBRA.</t>
  </si>
  <si>
    <t>SUMINISTRO  Y  COLOCACION  DE  LUMINARIA  TIPO GELP LOUVER SEMIESPECTACULAR DE TECHO O PLAFON CON GABINETE DE 1.22 X 0.30 MTS, CON DOS LAMPARAS MOD. T-8 DE 32 W, MODELO GELP3-232-E1-8DIM-L MARCA LJ O SIMILAR EN CALIDAD, EFICIENCIA Y COSTO. INCLUYE:CONEXION MATERIAL PARA SU FIJACION, CINTA AISLANTE,  ANDAMIOS, PRUEBAS, HERRAMIENTA, MANO DE OBRA, ACARREOS FUERA Y DENTRO DE LA OBRA, TODO LO NECESARIO PARA SU BUEN FUNCIONAMIENTO.</t>
  </si>
  <si>
    <t>SUMINISTRO  Y  COLOCACION  DE  TABLERO DE  CONTROL NQ424L400S  MARCA SQUARE'D,  O SIMILAR EN CALIDAD Y COSTO INCLUYE: CONEXION, PRUEBAS, MATERIALES PARA SU FIJACION, HERRAMIENTA, MANO DE OBRA, ACARREOS FUERA Y DENTRO DE LA OBRA.</t>
  </si>
  <si>
    <t>SUMINISTRO Y COLOCACION  DE INTERRUPTOR TERMOMAGNETICO  GABINETE 3 POLOS 300 AMPS. MGL36300  SQUARE'D O SIMILAR EN CALIDAD Y COSTO, INCLUYE: CONEXION, PRUEBA, HERRAMIENTA, MANO DE OBRA, ACARREOS FUERA Y DENTRO DE LA OBRA.</t>
  </si>
  <si>
    <t>SUMINISTRO Y COLOCACION DE TRANSFORMADOR DE DISTRIBUCION DE 112.5 KVA CLASE 15 KV TIPO PEDESTAL OPERACIÓN RADIAL ENFRIAMIENTO "OA", 65 ° C SOBRE ELEVACION DE TEMPERATURA. CONEXIÓN DELTA-ESTRELLA CON NEUTRO SOLIDAMENTE CONECTADO A TIERRA FISICA RELACION DE VOLTAJE 13.2 KV-220/127 V. C.A. 3 FASES, 4 HILOS, 60 HZ. % DE IMPEDANCIA. MCA. PROLEC O IEM, INCLUYE: (ACCESORIOS, NECESARIOS PARA OPERAR A LA ALTURA DE LA CIUDAD DE TONALÁ, CHIAPAS), CONEXION, PRUEBA, HERRAMIENTA, MANO DE OBRA CALIFICADA, ACARREOS FUERA Y DENTRO DE LA OBRA.</t>
  </si>
  <si>
    <t>SUMINISTRO Y COLOCACION DE ARBOTANTE FLUORESCENTE OXFORD TIPO SOBREPONER EN MURO, CON DIMENSIONES DE 217 X 325 MM. CON LAMPARA E26 DE 60 W A 127V., 60 HZ., MOD. 09-G01-XXG MARCA MAGG O SIMILARA EN CALIDAD Y COSTO, INCLUYE: ACARREO, FLETE, TUBOS FLUORESCENTE, ARMADO, CINTA AISLANTE, SOPORTERIA CON SOLERA ESTRUCTURAL, CONEXIONES ELECTRICAS, PRUEBAS, HERRAMIENTA MENOR, MANO DE OBRA Y TODO LO NECESARIO PARA SU CORRECTA EJECUCION.</t>
  </si>
  <si>
    <t>SUMINISTRO Y COLOCACION DE LUMINARIA CONSTANZA TIPO EMPOTRAR EN PISO, CON DIMENSIONES DE 114 MM X 71 MM X 148 MM. CON LAMPARA PAR 20 DE 50 W A 127 V., 60 HZ., MOD. H-605/N, MCA. TECOLITE O SIMILAR EN CALIDAD Y COSTO, INCLUYE: ACARREO, FLETE, TUBOS FLUORESCENTE, ARMADO, CINTA AISLANTE, SOPORTERIA CON SOLERA ESTRUCTURAL, CONEXIONES ELECTRICAS, PRUEBAS, HERRAMIENTA MENOR, MANO DE OBRA Y TODO LO NECESARIO PARA SU CORRECTA EJECUCION.</t>
  </si>
  <si>
    <t>SUMINISTRO Y COLOCACION DE INTERRUPTOR TERMOMAGNETICO TIPO I-LINE, 3 POLOS DE 15 A 50 AMPER'S TIPO FAL, MARCA SQUARE'D; INCLUYE: ACARREO, CONEXIÓN, PRUEBA, HERRAMIENTA MENOR Y MANO DE OBRA. INCLUYE TODO LO NECESARIO PARA SU CORRECTA EJECUCION.</t>
  </si>
  <si>
    <t>SUMINISTRO Y COLOCACION DE ALAMBRE VINANEL XXI THW-LS/THHW-LS, 600 VOLTS, CALIBRE 10, MARCA CONDUMEX, LATINCASA, CONDUCTORES MONTERREY, IUSA, INCLUYE: ACARREO, TENDIDO, CINTA AISLANTE, LUBRICACION, GUIAS, AISLAMIENTO DE PUNTAS, ANDAMIOS, CONEXIONES, HERRAMIENTA MENOR, MANO DE OBRA Y TODO LO NECESARIO PARA SU CORRECTA EJECUCION.</t>
  </si>
  <si>
    <t>SUMINISTRO  Y  COLOCACION  DE  TABLERO  DE CONTROL QO403L60NRB MARCA,  SQUARE'D O SIMILAR EN CALIDAD Y COSTO INCLUYE: CONEXION, PRUEBAS, MATERIALES PARA SU FIJACION, HERRAMIENTA, MANO DE OBRA, ACARREOS FUERA Y DENTRO DE LA OBRA</t>
  </si>
  <si>
    <t>SUMINISTRO Y COLOCACION DE SISTEMAS DE TIERRA DE SUBESTACION, CON CABLE DE COBRE DESNUDO CALIBRE 4/0, VARILLA DE TIERRA COPERWELD DE 3.00 MTS. DE LONGITUD X 5/8" DE DIAMETRO, CARGA CATWELD; ZAPATAS A COMPRESION PARA CABLE DE COBRE CAL. 4/0; INCLUYE: ACARREO, HERRAMIENTA MENOR, MANO DE OBRA Y TODO LO NECESARIO PARA SU CORRECTA EJECUCION.</t>
  </si>
  <si>
    <t>SUMINISTRO Y COLOCACION DE INTERRUPTOR TERMOMAGNETICO TIPO I-LINE, JDA-36225, MARCA SQUARE`D INCLUYE: ACARREO, CONEXIÓN, PRUEBA, HERRAMIENTA MENOR Y MANO DE OBRA. INCLUYE TODO LO NECESARIO PARA SU CORRECTA EJECUCION</t>
  </si>
  <si>
    <t>SUMINISTRO Y COLOCACION DE INTERRUPTOR TERMOMAGNETICO TIPO I-LINE, HDA-36040, MARCA SQUARE`D INCLUYE: ACARREO, CONEXIÓN, PRUEBA, HERRAMIENTA MENOR Y MANO DE OBRA. INCLUYE TODO LO NECESARIO PARA SU CORRECTA EJECUCION</t>
  </si>
  <si>
    <t>SUMINISTRO Y COLOCACION DE INTERRUPTOR TERMOMAGNETICO TIPO I-LINE, HDA-36070, MARCA SQUARE`D INCLUYE: ACARREO, CONEXIÓN, PRUEBA, HERRAMIENTA MENOR Y MANO DE OBRA. INCLUYE TODO LO NECESARIO PARA SU CORRECTA EJECUCION</t>
  </si>
  <si>
    <t>SUMINISTRO Y COLOCACION DE INTERRUPTOR TERMOMAGNETICO TIPO I-LINE, HDA-36100, MARCA SQUARE`D INCLUYE: ACARREO, CONEXIÓN, PRUEBA, HERRAMIENTA MENOR Y MANO DE OBRA. INCLUYE TODO LO NECESARIO PARA SU CORRECTA EJECUCION</t>
  </si>
  <si>
    <t>SUMINISTRO Y COLOCACION DE LUMINARIA TIPO LEDS DE TECHO O PLAFON DE LA MARCA GREEN LED,  CON GABINETE DE DIMENSIONES 1.20X0.30 M., MODELO XLT-G36 DE 127 V 4700 LUMENES  , GABINETE  DE ALUMINIO Y TONO DE LUZ BLANCO FRIO DE 14 W O SIMILAR EN CALIDAD Y COSTO, INCLUYE: MATERIAL PARA SU FIJACIÓN, CINTA AISLANTE,  ANDAMIOS, PRUEBAS, HERRAMIENTA, MANO DE OBRA, ACARREOS FUERA Y DENTRO DE LA OBRA, TODO LO NECESARIO PARA SU BUEN FUNCIONAMIENTO.</t>
  </si>
  <si>
    <t>SUMINISTRO, COLOCACIÒN Y CONEXIÒN DE REGULADOR ELECTRONICO DE VOLTAJE TRIFASICO DE 60 KVA DE LA MARCA JM MOD. JM360-G 3 O SIMILAR EN CALIDA Y COSTO, 3 FASES DE REGULACION SENOIDAL DE  +/- 15% DE ENTRADA,  +/- 3% DE SALIDA, CONEXION ESTRELLA , RETARDADO DE ENCENDIDO, DESCONEXION AUTOMATICA POR ALTA Y BAJA TENSION , RECONEXION AUTOMATICA, DISPLAY ELECTRONICO, INDICADOR DE FALLA DE FUSIBLE , MONITOREO DE VOLTAJE CON LEDS , INCLUYE:  DOS AÑOS DE GARANTIA HERRAMIENTA, MANO DE OBRA, ACARREOS DENTRO Y FUERA DE LA OBRA Y TODO LO NECESARIO PARA SU BUEN FUNCIONAMIENTO.</t>
  </si>
  <si>
    <t>SUMINISTRO Y COLOCACION DE INTERRUPTOR TERMOMAGNETICO INDUSTRIAL EN CAJA MOLDEADA LA400R DE ALTA CAPACIDAD INTERRUPTIVA SQUARE´D O SIMILAR EN CALIDAD Y COSTO, E INTERRUPTOR LAL36400,  INCLUYE: HERRAMIENTA, MANO DE OBRA, ACARREOS FUERA Y DENTRO DE LA OBRA, CONEXION Y PRUEBA.</t>
  </si>
  <si>
    <t>SUMINISTRO Y COLOCACIÓN DE LUMINARIA HIGHLIGHT ML-30 CON CAPACIDAD DE 29 W  EQUIVALENTE A 90W VOLTAJE DE 17.4 V DIMENSIONES DE 570.4 X 413 X 317 MM DE PESO 20.7 KGS. ENCENDIDO Y APAGADO AUTOMÁTICA DE DÍA/NOCHE, TIEMPO DE CARGA DE BATERÍAS DE 5-8 HRS Y TIEMPO DE RESPALDO HASTA 7 NOCHES DE ILUMINACIÓN, PANEL MONO CRISTALINO, 6 METROS DE ALTURA Y GARANTÍA DE DOS AÑOS SIMILAR EN CALIDAD Y COSTO, INCLUYE: CONEXIÓN, PRUEBAS, HERRAMIENTAS, MANO DE OBRA, CALIFICADA, ACARREOS FUERA Y DENTRO DE LA OBRA Y TODO LO NECESARIO PARA SU CORRECTA EJECUCIÓN.</t>
  </si>
  <si>
    <t>SUMINISTRO Y COLOCACION DE DERIVADOR MULTIPLE DE 3 VIAS DE 200 A DE MT 163J3R-7 DE 15 KV INCLUYE: (ACCESORIOS PARA OPERAR A LA ALTURA DE LA CIUDAD DE FRONTERA COMALAPA, CHIAPAS), CONEXION, PRUEBAS, HERRAMIENTAS, MANO DE OBRA CALIFICADA, ACARREOS FUERA Y DENTRO DE LA OBRA.</t>
  </si>
  <si>
    <t>SALIDA DE CONTACTO MONOFASICO DUPLEX  POLARIZADO DEL TIPO PUESTA A TIERRA CON DOS ENTRADAS PLANAS Y UNA REDONDA 20A, 125V, NEMA 1-15R, INSTALAR OCULTO EN MUROS, MESAS O DONDE SE REQUIERA. INCLUYE: TUBO CONDUIT DE PVC,  CONTACTO, CONECTORES, COPLES, CHALUPA GALVANIZADA, CABLES, CHASIS, SOBRETAPA, HERRAMIENTAS, MATERIALES, MANO DE OBRA Y ACARREOS DENTRO Y FUERA DE LA OBRA.</t>
  </si>
  <si>
    <t>SUMINISTRO Y COLOCACION DE LUMINARIA TIPO LEDS DE TECHO  DE LA MARCA GREEN LED,  CON GABINETE DE DIMENSIONES 1.20X0.30 M DE LAMINA DE ACERO COLOR BLANCO Y TONO DE LUZ BLANCO FRIO, MODELO XLT-G48 DE 127 V ,7600 LUMENES  48 W O SIMILAR EN CALIDAD Y COSTO, INCLUYE: MATERIAL PARA SU FIJACIÓN, CINTA AISLANTE,  ANDAMIOS, PRUEBAS, HERRAMIENTA, MANO DE OBRA, ACARREOS FUERA Y DENTRO DE LA OBRA, TODO LO NECESARIO PARA SU BUEN FUNCIONAMIENTO.</t>
  </si>
  <si>
    <t>SUMINISTRO Y COLOCACION DE LUMINARIA TIPO LEDS DE PLAFON DE LA MARCA GREEN LED CON GABINETE DE 0.61 X 0.61 X 0.30, MODELO XLT-630 , 127 V 4200 LUMENES , GABINETE DE LAMINA DE ACERO COLOR BLANCO Y TONO DE LUZ BLANCO FRIO DE 30 W CONSUMO, O SIMILAR EN CALIDAD Y COSTO;  INCLUYE: ACARREO DENTRO Y FUERA DE LA OBRA, FLETE, CINTA AISLANTE,  CONEXIONES ELECTRICAS, PRUEBAS, HERRAMIENTA MENOR, MANO DE OBRA Y TODO LO NECESARIO PARA SU CORRECTA EJECUCION.</t>
  </si>
  <si>
    <t>SUMINISTRO Y COLOCACION DE LAMPARA  LEDS  PARA INSTALAR EN PLAFON O TECHO (BAÑOS) TIPO SPOTS MODELO XLT-S9  DE LA MARCA GREEN LED,  CON ARO DE ALUMINIO COLOR BLANCO Y CRISTAL CENTRO ESMERILADO DIAMETRO DE 112MM Y 1200 LUMENES, DE 127 V  Y 12 W DE CONSUMO  O SIMILAR EN CALIDAD Y COSTO, INCLUYE: MATERIAL PARA SU FIJACIÓN, CINTA AISLANTE,  ANDAMIOS, PRUEBAS, HERRAMIENTA, MANO DE OBRA, ACARREOS FUERA Y DENTRO DE LA OBRA, TODO LO NECESARIO PARA SU BUEN FUNCIONAMIENTO.</t>
  </si>
  <si>
    <t>SUMINISTRO Y COLOCACION DE LAMPARA LEDS  PARA INSTALAR EN PLAFON  (PASILLO) TIPO SPOTS MODELO XLT-S20  DE LA MARCA GREEN LED,  CON ARO DE ALUMINIO COLOR BLANCO Y CRISTAL CENTRO ESMERILADO DIAMETRO DE 160 MM Y 1500 LUMENES,DE 127 V  Y 20 W DE CONSUMO  O SIMILAR EN CALIDAD Y COSTO, INCLUYE: MATERIAL PARA SU FIJACIÓN, CINTA AISLANTE,  ANDAMIOS, PRUEBAS, HERRAMIENTA, MANO DE OBRA, ACARREOS FUERA Y DENTRO DE LA OBRA, TODO LO NECESARIO PARA SU BUEN FUNCIONAMIENTO.</t>
  </si>
  <si>
    <t>SUMINISTRO Y COLOCACION DE LUMINARIA TIPO LEDS  DE TECHO DE LA MARCA GREEN LED MODELO HALCON-LED,  CON GABINETE DE LAMINA DE ACERO DE  0.80 X 0.24 X 0.90 M. COLOR BLANCO Y TONO DE LUZ BLANCO FRIO , SERIE XLH-90 DE 90-285 V. Y 14500 LUMENES  Y 90 W DE CONSUMO  O SIMILAR EN CALIDAD Y COSTO, INCLUYE: MATERIAL PARA SU FIJACIÓN, CINTA AISLANTE,  ANDAMIOS, PRUEBAS, HERRAMIENTA, MANO DE OBRA, ACARREOS FUERA Y DENTRO DE LA OBRA, TODO LO NECESARIO PARA SU BUEN FUNCIONAMIENTO.</t>
  </si>
  <si>
    <t>SUMINISTRO Y COLOCACION DE TABLERO DE DISTRIBUCION GENERAL 3F- 4H, I LINE ML800102B MCA. SQUARED O SIMILAR EN CALIDAD Y COSTO. INCLUYE; MATERIALES, INSTALACIONES, HERRAMIENTA, MANO DE OBRA, ACARREOS DENTRO Y FUERA DE LA OBRA Y TODO LO NECESARIO PARA SU BUEN FUNCIONAMIENTO.</t>
  </si>
  <si>
    <t>SUMINISTRO Y COLOCACIÓN DE INTERRUPTOR TERMOMAGNETICO GABINETE MJ800SMX  3 POLOS 500 AMP MGL36500 SQUARED O SIMILAR EN CALIDAD Y COSTO, INCLUYE: MATERIALES, HERRAMIENTA, MANO DE OBRA, ACARREOS FUERA Y DENTRO DE LA OBRA, CONEXION Y PRUEBA, Y TODO LO NECESARIO PARA SU CORRECTO FUNCIONAMIENTO.</t>
  </si>
  <si>
    <t>SUMINISTRO Y COLOCACION DE TABLERO DE CONTROL QO312L125GRB(F) SDUARED O SIMILIAR EN CALIDAD Y COSTO, CON ZAPATAS PRINCIPALES INCLUYE: CONEXION, PRUEBA, MATERIALES PARA SU FIJACION, HERRAMIENTA, MANO DE OBRA, ACARREOS FUERA Y DENTRO DE LA OBRA.</t>
  </si>
  <si>
    <t>SUMINISTRO Y COLOCACION DE TABLERO DE DISTRIBUCION GENERAL 3F-4 HILOS, I-LINE  ML1200223PA MCA. SQUARED, INCLUYE: MATERIALES,MANO DE OBRA, HERRAMIENTAS, ACARREOS DENTRO Y FUERA DE LA OBRA Y TODO LO NECESARIO PARA SU BUEN FUNCIONAMIENTO.</t>
  </si>
  <si>
    <t>SUMINISTRO Y COLOCACION  DE INTERRUPTOR TERMOMAGNETICO CON  GABINETE 3 POLOS 300 AMPS. MGL36300 Y GABINETE CAJA MOLDEADA M800R MCA. SQUARE'D O SIMILAR EN CALIDAD Y COSTO, INCLUYE: CONEXION, PRUEBA, HERRAMIENTA, MANO DE OBRA, ACARREOS FUERA Y DENTRO DE LA OBRA.</t>
  </si>
  <si>
    <t>SUMINISTRO Y COLOCACION DE TABLERO DE ALAUMBRADO Y DISTRIBUCION TIPO NQOD-30-4AB12, CON INTERRUPTOR PRINCIPAL, MARCA  SQUARE'D; INCLUYE: ACARREO, CONEXION, PRUEBA, MATERIALES PARA SU FIJACION, HERRAMIENTA MENOR, MANO DE OBRA Y TODO LO NECESARIO PARA SU CORRECTA EJECUCION.</t>
  </si>
  <si>
    <t>SUMINISTRO Y COLOCACION DE LAMPARA REFLECTORA DE HALOGENO PARA INSTALAR EN TECHO PAR 20 DE 50 WATTS, 130 VOLTS HAZ MEDIO TIPO SPOT MODELO 39/6, INCLUYE: BOTE INTERIOR, ARILLO DE ALUMINIO, SPOT DE 50 WATTS, SOKET, ANUNCIO (COMPLETO) CINTA AISLANTE, HERRAMIENTA, CABLE (MCA. CONDUMEX, CONDUCTORES MONTERREY, LATINCASA, CONDELMEX, CONELEC) NECESARIO PARA SU CONEXION, ANDAMIOS A CUALQUIER ALTURA, PRUEBAS, ACARREOS FUERA DE LA OBRA, MANO DE OBRA.</t>
  </si>
  <si>
    <t>SUMINISTRO Y COLOCACION DE LAMPARA REFLECTORA DE HALOGENO PARA INSTALAR EN PLAFON PAR 20 DE 50 WATTS, 130 VOLTS HAZ MEDIO TIPO SPOT MODELO 39/6, INCLUYE: BOTE INTERIOR, ARILLO DE ALUMINIO, SPOT DE 50 WATTS, SOKET, ANUNCIO (COMPLETO) CINTA AISLANTE, HERRAMIENTA, CABLE (MCA. CONDUMEX, CONDUCTORES MONTERREY, LATINCASA, CONDELMEX, CONELEC) NECESARIO PARA SU CONEXION, ANDAMIOS A CUALQUIER ALTURA, PRUEBAS, ACARREOS FUERA DE LA OBRA, MANO DE OBRA.</t>
  </si>
  <si>
    <t>SUMINISTRO Y COLOCACI N DE TABLERO DE DISTRIBUCIONI-LINE MG-800M-18-2B;, INCLUYE: CONEXIONES, PRUEBAS, MATERIAL PARA SU FIJACION ,HERRAMIENTA, MANO DE OBRA, ACARREOS DENTRO Y FUERA DE LA OBRA.</t>
  </si>
  <si>
    <t>SUMINISTRO  Y COLOCACION DE INTERRUPTOR TERMOMAGNETICO  DE  3 POLOS 225 AMPS. TIPO QO MARCA SQUARE'D, INCLUYE: MATERIALES, HERRAMIENTA, MANO DE OBRA, ACARREOS FUERA Y DENTRO DE LA OBRA, CONEXION Y PRUEBA.</t>
  </si>
  <si>
    <t>SUMINISTRO Y COLOCACION DE GABINETE METALICO PARA INTERRUPTOR TERMOMAGNETICO (INT. PRINCIPAL) 3 X 1600 AMPS. DE LA MARCA FPOWER NS MODELO GMNS1 TIPO SOBRE PONER NEMA 1. INCLUYE; INTERRUPTOR TERMOMAGNETICO MARCO M 3 POLOS MODELO NMS361600TM DE LA MISMA MARCA Y TODO LO NECESARIO PARA SU CORRECTO FUNCIONAMIENTO.</t>
  </si>
  <si>
    <t>SUMINISTRO Y COLOCACION DE GABINETE METALICO PARA INTERRUPTOR TERMOMAGNETICO (INT. SECUNDARIO) 3 X 800 AMPS. DE LA MARCA FPOWER NS MODELO GMNS1 TIPO SOBRE PONER NEMA 1. INCLUYE; INTERRUPTOR TERMOMAGNETICO MARCO M 3 POLOS MODELO NMS36800TM DE LA MISMA MARCA Y TODO LO NECESARIO PARA SU CORRECTO FUNCIONAMIENTO.</t>
  </si>
  <si>
    <t>SUMINISTRO Y COLOCACION DE GABINETE METALICO PARA INTERRUPTOR TERMOMAGNETICO (INT. SECUNDARIO) 3 X 30 AMPS. DE LA MARCA SQURED MODELO FA100SMX TIPO SOBRE PONER NEMA 1. INCLUYE; INTERRUPTOR TERMOMAGNETICO MARCO M 3 POLOS MODELO HDL36030 DE LA MISMA MARCA Y TODO LO NECESARIO PARA SU CORRECTO FUNCIONAMIENTO.</t>
  </si>
  <si>
    <t>SUMIISTRO Y COLOCACION DE CABLE 90 C, THW-LS CAL 600 MCM (MCA. CONDUMEX, CONDUCTORES MONTERREY, LATINCASA, CONDELMEX, CONELEC) INCL..3 CAPAS DE CINTA AISLANTE Y FRICCION, BARNIZ ROJO,ESTAÑO, EMPALMES DE ACUERDO A NORMAS, LUBRICACION, GUIAS, AISLAMIENTO DE PUNTAS, CONECTORES, HERRAMIENTA, MANO DE OBRA Y ACARREOS FUERA Y DENTRO DE LA OBRA.</t>
  </si>
  <si>
    <t>SUMINISTRO Y COLOCACION DE DERIVADOR MULTIPLE DE 3 VIAS DE 200 A DE MT 163J3R-7 DE 15 KV INCLUYE: (ACCESORIOS PARA OPERAR A LA ALTURA DE LA CIUDAD DE TAPACHULA, CHIAPAS), CONEXION, PRUEBAS, HERRAMIENTAS, MANO DE OBRA CALIFICADA, ACARREOS FUERA Y DENTRO DE LA OBRA.</t>
  </si>
  <si>
    <t>SUMINISTRO Y COLOCACION DE LUMINARIA LEDS TIPO SPOT PARA PLAFOND DE LA MARCA AC ILUMINACION MODELO XLT-S16W  127 V. 3,100 LUMENS CON ESTRUCTURA DE ARO DE COLOR ALUMINIO Y TONO DE LUZ BLANCO FRIO DE 16 W CONSUMO, O SIMILAR EN CALIDAD Y COSTO, INCLUYE: MATERIAL PARA SU FIJACIÓN, CINTA AISLANTE,  ANDAMIOS, PRUEBAS, HERRAMIENTA, MANO DE OBRA, ACARREOS FUERA Y DENTRO DE LA OBRA, TODO LO NECESARIO PARA SU BUEN FUNCIONAMIENTO.</t>
  </si>
  <si>
    <t>SUMINISTRO Y COLOCACION DE LUMINARIA LEDS TIPO SPOT PARA PLAFOND DE LA MARCA AC ILUMINACION MODELO XLT-S9W  127 V. 1,200 LUMENS CON ESTRUCTURA DE ARO DE COLOR ALUMINIO Y CRISTAL CENTRO ESMERILADO DE 12 W CONSUMO, O SIMILAR EN CALIDAD Y COSTO, INCLUYE: MATERIAL PARA SU FIJACIÓN, CINTA AISLANTE,  ANDAMIOS, PRUEBAS, HERRAMIENTA, MANO DE OBRA, ACARREOS FUERA Y DENTRO DE LA OBRA, TODO LO NECESARIO PARA SU BUEN FUNCIONAMIENTO.</t>
  </si>
  <si>
    <t>SUMINISTRO Y COLOCACIÓN DE LUMINARIA CAMPANA ROBUSTA TIPO COLGANTE DE LA MARCA GREEN LED MODELO GLD-CAR00-5-100 DE 127 0 220 V. 100 WATTS DE CONSUMO 360d X 250 h INCLUYE: ENCHUFE Y TONO DE LUZ BLANCA, MATERIALES, HERRAMIENTAS, MANO DE OBRA, ACARREOS DENTRO Y FUERA DE LA OBRA Y TODO LO NECESARIO PARA SU BUEN FUNCIONAMIENTO.CONEXION.</t>
  </si>
  <si>
    <t>SUMINISTRO Y COLOCACIÓN DE REGULADOR ELECTRONICO DE VOLTAJE TRIFASICO DE 60 KVAS DE LA MARCA JM MODELO JM360-G 3 FASES CON REGULACION SENOIDAL DE +-15% DE ENTRADA +-3% SALIDA, CONEXION ESTRELLA, RETARDADO DE ENCENDIDO, DESCONEXION AUTOMATICA POR ALTA Y BAJA TENSION, RECONEXION AUTOMATICA, DISPLAY ELECTRONICO, INDICADOR DE FALLA DE FUSIBLE, MONITOREO DE VOLTAJE CON LEDS, DOS AÑOS DE GARANTIA. INCLUYE: CONEXION, PRUEBAS, HERRAMIENTA, MANO DE OBRA, ACARREOS FUERA Y DENTRO DE LA OBRA, TODO LO NECESARIO PARA SU BUEN FUNCIONAMIENTO.  Y TODO LO NECESARIO PARA SU CORRECTO FUNCIONAMIENTO.</t>
  </si>
  <si>
    <t>SUMINISTRO Y COLOCACION DE INTERRUPTOR TERMOMAGNETICO  JDA36200 Y  GABINETE J250 R DE SEGURIDAD TRIFASICO NEMA 1 DE 3 X 200 A  NUMERO DE CIRCUITO CORRESPONDIENTE , INCLUYE: ACARREO, CONEXIÓN, PRUEBA, HERRAMIENTA MENOR Y MANO DE OBRA, INCLUYE: TODO LO NECESARIO PARA SU CORRECTA EJECUCION.</t>
  </si>
  <si>
    <t>SUMINISTRO Y COLOCACIÓN DE INTERRUPTOR TERMOMAGNETICO 3 POLOS 150 AMP TIPO JDA36150 SQUARE´D O SIMILAR EN CALIDAD Y COSTO. INCLUYE: MATERIALES, HERRAMIENTA, MANO DE OBRA, ACARREOS FUERA Y DENTRO DE LA OBRA, CONEXION Y PRUEBA, Y TODO LO NECESARIO PARA SU CORRECTO FUNCIONAMIENTO</t>
  </si>
  <si>
    <t>SUMINISTRO Y COLOCACIÓN DE INTERRUPTOR TERMOMAGNETICO 3 POLOS 175 AMP TIPO JDA36175 SQUARE´D O SIMILAR EN CALIDAD Y COSTO. INCLUYE: MATERIALES, HERRAMIENTA, MANO DE OBRA, ACARREOS FUERA Y DENTRO DE LA OBRA, CONEXION Y PRUEBA, Y TODO LO NECESARIO PARA SU CORRECTO FUNCIONAMIENTO</t>
  </si>
  <si>
    <t>SUMINISTRO Y COLOCACIÓN DE INTERRUPTOR TERMOMAGNETICO 3 POLOS 225 AMP TIPO LAL36225 SQUARE´D O SIMILAR EN CALIDAD Y COSTO. INCLUYE: MATERIALES, HERRAMIENTA, MANO DE OBRA, ACARREOS FUERA Y DENTRO DE LA OBRA, CONEXION Y PRUEBA, Y TODO LO NECESARIO PARA SU CORRECTO FUNCIONAMIENTO</t>
  </si>
  <si>
    <t>SUMINISTRO Y COLOCACIÓN DE INTERRUPTOR TERMOMAGNETICO 3 POLOS 800 AMP TIPO MGA36800 SQUARE´D O SIMILAR EN CALIDAD Y COSTO. INCLUYE: MATERIALES, HERRAMIENTA, MANO DE OBRA, ACARREOS FUERA Y DENTRO DE LA OBRA, CONEXION Y PRUEBA, Y TODO LO NECESARIO PARA SU CORRECTO FUNCIONAMIENTO</t>
  </si>
  <si>
    <t>SUMINISTRO Y COLOCACIÓN DE INTERRUPTOR TERMOMAGNETICO 3 POLOS 125 AMP TIPO HDL36125 SQUARE´D O SIMILAR EN CALIDAD Y COSTO. INCLUYE: MATERIALES, HERRAMIENTA, MANO DE OBRA, ACARREOS FUERA Y DENTRO DE LA OBRA, CONEXION Y PRUEBA, Y TODO LO NECESARIO PARA SU CORRECTO FUNCIONAMIENTO.</t>
  </si>
  <si>
    <t>SALIDA DE CONTACTO SENCILLO BIFASICO 50 A 250 V 2P-3H DE LA MARCA LEVITON 5374 Y PLACA DE ACERO PARA CONTACTO MODELO 84028 MAS CAJA ELECTRICA 4X4 O SIMILAR EN CALIDAD Y COSTO. INCLUYE: CABLE DE COBRE DESNUDO CALIBRE No.12 (MARCA CONDUMEX, CONDUCTORES MONTERREY, LATINCASA, CONDULMEX) O SIMILAR EN CALIDAD Y COSTOS, ACCESORIOS NECESARIOS, CONEXIONES, PRUEBAS, MANO DE OBRA, HERRAMIENTA, ACARREOS FUERA Y DENTRO DE LA OBRA. Y TODO LO NECESARIO PARA SU CORRECTO FUNCIONAMIENTO.</t>
  </si>
  <si>
    <t>SUMINISTRO Y COLOCACION DE TABLERO DE CONTROL QO312L125GRB SDUARED O SIMILIAR EN CALIDAD Y COSTO. INCLUYE: CONEXION, PRUEBA, MATERIALES PARA SU FIJACION, HERRAMIENTA, MANO DE OBRA, ACARREOS FUERA Y DENTRO DE LA OBRA Y TODO LO NECESARIO PARA SU CORRECTO FUNCIONAMIENTO.</t>
  </si>
  <si>
    <t>SUMINISTRO Y COLOCACION DE TABLERO DE DISTRIBUCION I-LINE NQ184AB100-S SQUARE`D O SIMILAR EN CALIDAD Y COSTO, INCLUYE: CONEXION, PRUEBA, MATERIALES PARA SU FIJACION, HERRAMIENTA, MANO DE OBRA, ACARREOS FUERA Y DENTRO DE LA OBRA.</t>
  </si>
  <si>
    <t>SUMINISTRO Y COLOCACION DE LUMINARIA TIPO FAROL DE LA MARCA AC ILUMINACION MODELO XLT-DC3W 127V 300 LUMEN 3W CON TONO DE LUZ BLANCO FRÍO O SIMILAR EN CALIDAD Y COSTO, INCLUYE: MATERIAL PARA SU FIJACIÓN, CINTA AISLANTE,  ANDAMIOS, PRUEBAS, HERRAMIENTA, MANO DE OBRA, ACARREOS FUERA Y DENTRO DE LA OBRA, TODO LO NECESARIO PARA SU BUEN FUNCIONAMIENTO.</t>
  </si>
  <si>
    <t>SUMINISTRO Y COLOCACION DE CABLE THW-LS, 90 °C, CALIBRE No. 600 KCM (MCA. CONDUMEX, CONDUCTORES MONTERREY, LATINCASA, CONDELMEX, CONELEC), INCLUYE: CINTA AISLANTE, LUBRICACION, GUIAS, AISLAMIENTO DE PUNTAS, HERRAMIENTAS, ANDAMIOS A CUALQUIER ALTURA, ACARREOS FUERA Y DENTRO DE LA OBRA Y MANO DE OBRA.</t>
  </si>
  <si>
    <t>SUMINISTRO, COLOCACIÒN Y CONEXIÒN DE REGULADOR ELECTRONICO DE VOLTAJE TRIFASICO DE 100 KVAS, DE LA MARCA JM MODELO JM3100-GE 3 FASES CON REGULADOR SENOIDAL DE +-15% DE ENTRADA +-3% SALIDA, CONEXION ESTRELLA, RETARDADO DE ENCENDIDO, DESCONEXION AUTOMATICA POR ALTA Y BAJA TENSION, RECONEXION AUTOMATICA, DISPLAY ELECTRONICO, INDICADOR DE FALLA DE FUSIBLE, MONITOREO DE VOLTAJE CON LEDS, DOS AÑOS DE GARANTIA INCLUYE: HERRAMIENTA, MANO DE OBRA, ACARREOS DENTRO Y FUERA DE LA OBRA Y TODO LO NECESARIO PARA SU BUEN FUNCIONAMIENTO.</t>
  </si>
  <si>
    <t>SUMINISTRO Y COLOCACION DE LUMINARIA  FLOURESCENTE DE EMPROTRAR DE 3x28 WATTS LAMPARA F28T5/865FHE, TUBO ARRANQUE RAPIDO,BULBO T5, BASE G5,  GABINETE DE 1.196 X 0.605 MTS., CON REJIILLA DE ALUMINIO SATINADO Y SEMIESPECULAR DE ALTO RENDIMIENTO Y BAJO BRILLO, CON UN BALASTRO ELECTRONICO 3x28W. 717306 SLI LIGHTING TECNOLITE,   INCLUYE: PERNOS, ANCLAS PARA SU FIJACION, CINTA AISLANTE, BALASTROS, SOCKETS, ACRILICO, TUBO FLOURESCENTE, GABINETE, ACARREOS FUERA Y DENTRO DE LA OBRA, PRUEBAS, CABLE (MCA. CONDUMEX, CONDUCTORES MONTERREY, LATINCASA, CONDELMEX, CONELEC) NECESARIO PARA SU CONEXION, HERRAMIENTA, MANO DE OBRA.</t>
  </si>
  <si>
    <t>SUMINISTRO Y COLOCACION DE SISTEMA DE FUERZA ININTERRUMPIBLE TIPO ELECTRONICO, 15KVA NOMINALES, 3F,4H +TF +T.F.A, TENSION DE ENTRADA 208/127VCA +/- 15%, TENSION DE SALIDA 220/208/127/120VCA +/- 3%, EN GABINETE ESTANDAR MARCA MGE MODELO GALAXY 3500 CON BATERIAS PARA RESPALDO DE 18.5  MINUTOS A PLENA CARGA O  EQUIVALENTE INCLUYE: MATERIALES, HERRAMIENTA, ACARREOS DENTRO Y FUERA DE LA OBRA Y TODO LO NECESARIO PARA SU CORRECTA EJECUCION.</t>
  </si>
  <si>
    <t>SUMINISTRO Y COLOCACION DE TRANSICION AEREA-SUBTERRANEA EN MEDIA TENSION 13200 VOLTS PARA 3 FASES, INCLUYE: 3.00 CORTACIRCUITO FUSIBLE 15 KV CON ESLABON FUSIBLE 40 A 15 KV TIPO K, 3.00 APARTARRAYO TIPO RISER POLE 15KV, 1.00 TRAMO TUBO PAD CORRUGADO NEGRO 4 PULGADAS, FLEJE DE ACERO GALVANIZADO, 1.00 CODO PVC PESADO 4 PULG, ROTULACION DE CRUCETA  Y TODO LO NECESARIO PARA SU CORRECTA OPERACION.</t>
  </si>
  <si>
    <t>SUMINISTRO Y COLOCACION DE MANGA TERMO CONTRACTIL TIPO BOTA DE 4 PULGADAS 3 VIAS, INCLUYE: LIMPIEZA, CALENTADO CON SOPLETE  Y TODO LO NECESARIO PARA SU CORRECTA OPERACION.</t>
  </si>
  <si>
    <t>SUMINISTRO Y COLOCACION DE TERMINAL EXTERIOR 15KV CONTRACTIL EN FRIO MARCA 3M, INCLUYE: ZAPATA OJILLO A COMPRESION CAL. 1/0 MARCA BURNDY, LIMPIEZA DE CABLE, PREPARACION DE CORTES DE ACUERDO A NORMA CFE  Y TODO LO NECESARIO PARA SU CORRECTA OPERACION.</t>
  </si>
  <si>
    <t>SUMINISTRO Y COLOCACION DE CAJA DERIVADORA DE 3 VIAS 200 A CLASE 13.2 KV MARCA COPPER POWER SYSTEM, INCLUYE: ACCESORIOS DE FIJACION, SUJECCION, PUESTA A TIERRA Y TODO LO NECESARIO PARA SU CORRECTA OPERACION.</t>
  </si>
  <si>
    <t>SUMINISTRO Y COLOCACION DE CODO OCC 200 A 15 KV MARCA COPPER POWER SYSTEM, INCLUYE: LIMPIEZA Y CORTES DEL CONDUCTOR, ACCESORIOS DE FIJACION, SUJECCION, PUESTA A TIERRA Y TODO LO NECESARIO PARA SU CORRECTA OPERACION.</t>
  </si>
  <si>
    <t>SUMINISTRO Y COLOCACION DE BOQUILLA TIPO INSERTO PARA 15 KV MARCA COPPER POWER SYSTEMA, INCLUYE: LIMPIEZA, COLOCACION CON HERRAMIENTA DE TORQUEADO, GEL LUBRICANTE, ACCESORIOS DE FIJACION, SUJECCION, PUESTA A TIERRA Y TODO LO NECESARIO PARA SU CORRECTA OPERACION.</t>
  </si>
  <si>
    <t>SUMINISTRO Y COLOCACION DE ADAPTADOR PARA ATERRIZAR PANTALLAS 15 KV CONTRACTIL EN FRIO, INCLUYE: CABLE THW CAL. 10 PARA PUESTA A TIERRA, LIMPIEZA DE CABLE, LUBRICACION, ACCESORIOS DE FIJACION, SUJECCION Y TODO LO NECESARIO PARA SU CORRECTA OPERACION.</t>
  </si>
  <si>
    <t>SUMINISTRO Y COLOCACION DE BOQUILLA ESTACIONARIA SENCILLA 15 KV 200A MARCA COPPER POWER SYSTEM, INCLUYE: ACCESORIOS DE FIJACION, SUJECCION Y TODO LO NECESARIO PARA SU CORRECTA OPERACION.</t>
  </si>
  <si>
    <t>SUMINISTRO Y COLOCACION DE TAPON AISLADO 15 KV, 200A, INCLUYE: ACCESORIOS DE FIJACION, SUJECCION Y TODO LO NECESARIO PARA SU CORRECTA OPERACION.</t>
  </si>
  <si>
    <t>SUMINISTRO Y COLOCACION DE CODO PORTAFUSIBLE 15 KV 200A OCC MARCA COPPER POWER SYSTEM, INCLUYE: LIMPIEZA Y CORTES DEL CONDUCTOR, ARMADO, PUESTA A TIERRA, ACCESORIOS DE FIJACION, SUJECCION Y TODO LO NECESARIO PARA SU CORRECTA OPERACION. NO INCLUYE FUSIBLE PARA CODO 15KV.</t>
  </si>
  <si>
    <t>SUMINISTRO Y COLOCACION DE FUSIBLE PARA CODO 15 KV MARCA COPPER POWER SYSTEM DE 30 AMPERES @13200 VOLTS INCLUYE: ACCESORIOS DE FIJACION, LIMPIEZA Y TODO LO NECESARIO PARA SU CORRECTA OPERACION.</t>
  </si>
  <si>
    <t>SUMINISTRO Y COLOCACION DE FUSIBLE PARA CODO 15 KV MARCA COPPER POWER SYSTEM DE 6 AMPERES @13200 VOLTS INCLUYE: ACCESORIOS DE FIJACION, LIMPIEZA Y TODO LO NECESARIO PARA SU CORRECTA OPERACION.</t>
  </si>
  <si>
    <t>SUMINISTRO Y COLOCACION DE CORREDERA METALICA DE 70 CMS CON PROTOCOLO CFE-LAPEM , INCLUYE: ACCESORIOS DE FIJACION, SUJECCION Y TODO LO NECESARIO PARA SU CORRECTA OPERACION.</t>
  </si>
  <si>
    <t>SUMNISTRO Y COLOCACION DE VARILLA COPPERWELD 5/8 X 3.00 MTS CON AVISO DE PRUEBA CFE, INCLUYE: INCADO DE VARILLA  Y TODO LO NECESARIO PARA SU CORRECTA OPERACION.</t>
  </si>
  <si>
    <t>SUMINISTRO Y COLOCACION DE SOLDADURA CADWELD CON CARGA No. 90 PARA CALIBRE 1/0, INCLUYE: LIMPIEZA DEL CONDUCTOR, CALENTAMIENTO DE CONDUCTOR, DEL MOLDE CADWELD Y TODO LO NECESARIO PARA SU CORRECTA OPERACION.</t>
  </si>
  <si>
    <t>SUMINISTRO Y COLOCACION DE SOLDADURA CADWELD CON CARGA No. 115 PARA CALIBRE 3/0, INCLUYE: LIMPIEZA DEL CONDUCTOR, CALENTAMIENTO DE CONDUCTOR, DEL MOLDE CADWELD Y TODO LO NECESARIO PARA SU CORRECTA OPERACION.</t>
  </si>
  <si>
    <t>SUMINISTRO Y COLOCACION DE TUBO PVC PESADO DE 3 PULGADAS, INCLUYE: EXCAVACION A CIELO ABIERTO POR MEDIOS MANUALES, COMPACTACION, RETIRO DEL MATERIAL SOBRANTE PRODUCTOR DE LA EXCAVACION, ENCOFRANDO DE CONCRETO FC 50 KG/CM2, PEGAMENTO PVC, GUIADO, LIMPIEZA, COPLES Y TODO LO NECESARIO PARA SU CORRECTA OPERACION.</t>
  </si>
  <si>
    <t>SUMINISTRO Y COLOCACION DE CONECTORES MECANICOS O A COMPRESION PARA EL ATERRIZADO DE TODAS LAS PARTES METALICAS DE TODAS LAS AREAS QUE INVOLUCREN LA AMPLIACION DE CARGA (ENMALLADO TRANSFORMADOR, PUERTA CAJAS DERIVADORAS, PUERTA TABLERO I-LINE) CON CABLE THW CAL. 10, EL CUAL DEBERA UNIRSE A LA VARILLA COPPERWELD MAS CERCA A TRAVES DE CONECTOR MECANICO PARA VARILLA.</t>
  </si>
  <si>
    <t>SUMINISTRO Y COLOCACION DE REGISTRO PREFABRICADO MARCA CENTRIFUGADOS MEXICANOS DE 0.33X0.33X0.40 CON TAPA Y MARCO GALVANIZADO, INCLUYE: EXCAVACION, NIVELACION, COMPACTACION, CAMA DE GRAVA DE 5 CMS DE ESPESOR Y TODO LO NECESARIO PARA SU CORRECTA OPERACION.</t>
  </si>
  <si>
    <t>SUMINISTRO Y COLOCACION DE QUIMICOS PARA EL MEJORAMIENTO DE SISTEMAS DE TIERRA A BASE DE COMPUESTOS GEM, SALES, CARBON MINERAL, Y TODO LO NECESARIO PARA LLEGAR A LA MEDICION MINIMA REQUERIDA SOLICITADA EN PLANO MT-01.</t>
  </si>
  <si>
    <t>SUMINISTRO Y COLOCACION DE TABLERO DE DISTRIBUCION TRIFASICO TIPO I-LINE DE 16 ESPACIOS CON INTERRUPTOR PRINCIPAL DE 3X800 AMPERES MARCA SQUARE D, INCLUYE: INTERIOR DE TABLERO, GABINETE METALICO CON TAPA TIPO EMPOTRAR, KIT DE BARRA DE TIERRAS, ACCESORIOS DE FIJACION, SUJECCION Y TODO LO NECESARIO PARA SU CORRECTA OPERACION.</t>
  </si>
  <si>
    <t>SUMINISTRO Y COLOCACION DE INTERRUPTOR TERMOMAGNETICO PARA TABLERO I-LINE DE 3 POLOS 200 AMPERES 600 VOLTS MARCA SQUARE D SERIE LA36200, INCLUYE: ACCESORIOS DE FIJACION, SUJECCION Y TODO LO NECESARIO PARA SU CORRECTA OPERACION.</t>
  </si>
  <si>
    <t>SUMINISTRO Y COLOCACION DE INTERRUPTOR TERMOMAGNETICO PARA TABLERO I-LINE DE 3 POLOS 70 AMPERES 600 VOLTS MARCA SQUARE D SERIE FA36070, INCLUYE: ACCESORIOS DE FIJACION, SUJECCION Y TODO LO NECESARIO PARA SU CORRECTA OPERACION.</t>
  </si>
  <si>
    <t>SUMINISTRO Y COLOCACION DE CABLE THHW-LS CAL. 3/0  MARCA CONDUMEX O CONDUCTORES MONTERREY, INCLUYE: LIMPIEZA, LUBRICANTE, GUIADO, CINTA DE AISLAR Y TODO LO NECESARIO PARA SU CORRECTA OPERACION.</t>
  </si>
  <si>
    <t>SUMINISTRO Y COLOCACION DE CABLE THHW-LS CAL. 4  MARCA CONDUMEX O CONDUCTORES MONTERREY, INCLUYE: LIMPIEZA, LUBRICANTE, GUIADO, CINTA DE AISLAR Y TODO LO NECESARIO PARA SU CORRECTA OPERACION.</t>
  </si>
  <si>
    <t>SUMINISTRO Y COLOCACION DE CABLE DE COBRE DESNUDO CAL. 2 INCLUYE: TENDIDO, GUIADO, LUBRICANTE Y TODO LO NECESARIO PARA SU CORRECTA OPERACION.</t>
  </si>
  <si>
    <t>SUMINISTRO Y COLOCACION DE CABLE DE COBRE DESNUDO CAL. 8 INCLUYE: TENDIDO, GUIADO, LUBRICANTE Y TODO LO NECESARIO PARA SU CORRECTA OPERACION.</t>
  </si>
  <si>
    <t>SUMINISTRO Y COLOCACION DE TABLERO DE CONTROL NQOD124AB11F CON INTERRUPTOR PRINCIPAL 3 X70 SQUARE'D O SIMILAR EN CALIDAD Y COSTO.  INCLUYE: CONEXION,  PRUEBA, MATERIALES PARA SU FIJACION, HERRAMIENTA, MANO DE OBRA, ACARREOS FUERA Y DENTRO DE LA OBRA Y TODO LO NECESARIO PARA SU CORRECTO FUNCIONAMIENTO.</t>
  </si>
  <si>
    <t>SUMINISTRO Y COLOCACION DE TABLERO DE DISTRIBUCION NQOD12-4L11F SQUARE'D O SIMILAR EN CALIDAD Y COSTO.  INCL.: CONEXION,  PRUEBA, MATERIALES PARA SU FIJACION, HERRAMIENTAS, MANO DE OBRA, ACARREOS FUERA Y DENTRO DE LA OBRA Y TODO LO NECESARIO PARA SU CORRECTO FUNCIONAMIENTO.</t>
  </si>
  <si>
    <t>SUMINISTRO Y COLOCACION DE TABLERO DE CONTROL NQ304L22514-F SQUARE`D O SIMILAR EN CALIDAD Y COSTO, INCLUYE: CONEXION, PRUEBA, MATERIALES PARA SU FIJACION, HERRAMIENTA, MANO DE OBRA, ACARREOS FUERA Y DENTRO DE LA OBRA.</t>
  </si>
  <si>
    <t>SALIDA DE BOCINAS EN LOSA O PLAFOND CON TUBO PVC DE 19 HASTA 25 MM, INCLUYE: CONECTORES, COPLES, TAPA GALVANIZADA, PLACA DE ALUMINIO, ACARREOS FUERA Y DENTRO DE LA OBRA, PRUEBAS, CONEXION, MANO DE OBRA Y HERRAMIENTA.</t>
  </si>
  <si>
    <t>SUMINISTRO Y COLOCACION DE LUMINARIA DOMO TUBULAR O BURBUJA SOLATUBE DE 10" DE DIAMETRO PARA INSTALAR EN TECHO O PLAFON, SALONES, UBICAR EN PASILLOS, ESCALERAS Y VESTIBULOS, CON FLASHING O BASE, TUBOS REFLECTIVOS (LITD) PARA CONDUCIR LA LUZ NATURAL CON BASE DE ACERO PARA CUALQUIER TIPO DE TECHO DIFUSOR ACRILICO DE 2" X 2", INCLUYE: CAJA DE TRANSICION ACABADO PRISMATICO, DIMER Y BASE PARA UN FOCO FLUORESCENTE DE 30 W Y 10 AÑOS DE GARANTIA O SIMILAR EN CALIDAD Y COSTO, CINTA AISLANTE, CONEXIÓN, MATERIAL PARA SU FIJACIÓN,   ANDAMIOS A CUALQUIER ALTURA, HERRAMIENTA, MANO DE OBRA, ACARREOS FUERA Y DENTRO DE LA OBRA, TODO LO NECESARIO PARA SU BUEN FUNCIONAMIENTO.</t>
  </si>
  <si>
    <t>SUMINISTRO Y COLOCACION DE LUMINARIA DOMO TUBULAR O BURBUJA SOLATUBE DE 21" DE DIAMETRO PARA INSTALAR EN TECHO O PLAFON, SALONES, UBICAR EN PASILLOS, ESCALERAS Y VESTIBULOS, CON FLASHING O BASE, TUBOS REFLECTIVOS (LITD) PARA CONDUCIR LA LUZ NATURAL CON BASE DE ACERO PARA CUALQUIER TIPO DE TECHO DIFUSOR ACRILICO DE 2" X 2", INCLUYE: CAJA DE TRANSICION ACABADO PRISMATICO, DIMER Y BASE PARA 2 FOCOS FLUORESCENTES DE 30 W Y 10 AÑOS DE GARANTIA O SIMILAR EN CALIDAD Y COSTO, CINTA AISLANTE, CONEXIÓN, MATERIAL PARA SU FIJACIÓN,   ANDAMIOS A CUALQUIER ALTURA, HERRAMIENTA, MANO DE OBRA, ACARREOS FUERA Y DENTRO DE LA OBRA, TODO LO NECESARIO PARA SU BUEN FUNCIONAMIENTO.</t>
  </si>
  <si>
    <t>SUMINISTRO Y COLOCACION DE LUMINARIA TIPO LEDS MODELO GIC4LED PARA TECHO O PLAFON CON GABINETE CLASICO DE LAMINA DE ACERO CON 6 LAMPARAS DE BARRA IL-B01EWH6  DE 1.22 X 0.29 X .10 M, DE 36 WATTS DE 127 VOLS COLOR BLANCO, MCA. INNOVALUZ O SIMILAR EN CALIDAD Y COSTO, INCLUYE: MATERIAL PARA SU FIJACION, CINTA AISLANTE,  ANDAMIOS, PRUEBAS, HERRAMIENTA, MANO DE OBRA, ACARREOS FUERA Y DENTRO DE LA OBRA, TODO LO NECESARIO PARA SU BUEN FUNCIONAMIENTO.</t>
  </si>
  <si>
    <t>SUMINISTRO Y CLOCACION DE REGISTRO DE CONCRETO PREFABRICADO RMTA3, SEGUN NORMAS DE C.F.E., INCL. ARO Y TAPA POLIMERICO 84-B CON PROTOCOLO, EXCAVACIONES, MANO DE OBRA Y TODO LO NECESARIO PARA SU CORRECTA EJECUCION</t>
  </si>
  <si>
    <t>REG. DE TAB. ROJO COMÚN DE SECC. 40X40X60 DE 14 CM. DE ESP. ASENT. CON MORT. CEM. CAL-AR 13:12 APLANADO INT. C/MORT CEM. AR. 1:5 ACAB. PULIDO C/DOBLE TAPA DE CONC FC=150 KG/CM2, LA TAPA SUP. DE 5 CM. D/ESP. S/ARM Y LA TAPA INTERMEDIA D/6 CM. DE ESP. ARM C/MALLA-LAC 6-6/10/10, INCL: CAD. PERIM. D/CONC. FC=150 KG/CM2, 15X15 CM. ARM. C/4 VAR # 3 Y EST # 2 @ 20 CM: RELLENO D/CAL. ENTRE AMBAS TAPAS C/ESP. RELL. C/MORT. C-C.A 13:12 P/DAR PEND Y FORJ D/12 CANA (T/R-2 DOBLE TAPA), HERRAMIENTA MANO DE OBRA Y ACARREOS FUERA Y DENTRO DE LA OBRA.</t>
  </si>
  <si>
    <t>REG. PROFUNDO D/TAB. ROJO COMUN SECC.40X60X100 CM., C/ESP. D/14 CMS. APLANADO INT. C/MORT. CEM-AR. 1:5  ACAB PULIDO, CON COMPUERTAS DE PLACA DE ACERO DE 1/4" DE ESPESOR, C/TAPA  D/CONC. F'C=150KG/CM2 C/MARCO DE ANG. DE 1"X1"X1/8" Y CONTRAMARCO D/ANGULO 1 1/4"X1 1/4"X 1/8", CAD. PERIM. D/15X15 CM. ARM. C/4 VAR. No.3 Y EST. #2 @ 20 CMS., CONC. F'C150 KG/CM2., PLANTILLA DE CONC. F'C=100 KG/CM2. D/10 CMS. D/ESP. INCL.: ENTORT. C/CONC. F'C=100 KG/CM2. P/DAR PEND. CIMBRAS, CORTES, DESPERDICIOS, ACARREOS FUERA Y DENTRO DE LA OBRA ,MANO DE OBRA Y HERRAMIENTAS (R-4).</t>
  </si>
  <si>
    <t>FABRICACION DE LAGUNA DE OXIDACION DE 10 M3 CON SECCION EN EL FONDO DE 3.80 X 3.80 MTS; TIRANTE DE 0.50 MTS Y PROFUNDIDAD TOTAL DE 1.00 MTS. LAS PAREDES TENDRAN UN TALUD DE 0.5:1 INCLUYE: BORDO DE SECCION TRAPECIAL EN TODO EL PERIMETRO CON CORONA DE 1.00 MTS. Y 0.40 MTS DE ALTO CON MATERIAL PRODUCTO DE EXCAVACION , AFINACION DE TALUDES, HERRAMIENTA, MANO DE OBRA, ACARREOS FUERA Y DENTRO DE LA OBRA, TRABAJO TERMINADO.(VER PLANO 040102-C36).</t>
  </si>
  <si>
    <t>SUMINISTRO Y COLOCACION DE SECADOR DE MANOS ELECTRONICO MARCA HELVEX MOD MB-008 O SIMNILAR INCLUYE: CONEXIONES, FIJACION, MANO DE OBRA, HERRAMIENTAS, ACARREOS FUERA Y DENTRO DE LA OBRA.</t>
  </si>
  <si>
    <t>SUMINISTRO Y COLOCACION DE LLAVE PARA TARJA CON ALETA LARGA PARA TARJA O LAVABO MEZCLADORA MARCA HELVEX O SIMILAR MOD. H 13341 G2 INCLUYE FIJACION, CONEXIONES, PRUEBAS, MANO DE OBRA, HERRAMIENTA Y ACARREOS FUERA Y DENTRO DE LA OBRA.</t>
  </si>
  <si>
    <t>SUMINISTRO Y COLOCACION DE LLAVE DE BATERIA MARCA HELVEX MOD. TV 194 COMTEMPO O SIMILAR,  INCLUYE FIJACION, CONEXIONES, PRUEBAS, MANO DE OBRA, HERRAMIENTA Y ACARREOS FUERA Y DENTRO DE LA OBRA.</t>
  </si>
  <si>
    <t>SUMINISTRO Y COLOCACION DE LLAVE CON LECTOR OPTICO PARA LAVABO MARCA HELVEX MOD. TV-196 ARGOS O SIMILAR INCLUYE: FIJACION, CONEXIONES, HERRAMIENTA, MANO DE OBRA Y ACARREOS FUERA Y DENTRO DE LA OBRA.</t>
  </si>
  <si>
    <t>SUMINISTRO Y COLOCACION DE DESPACHADOR DE JABON LIQUIDO CRISOBA, SWIPE O SIMILAR INCLUYE: JABON LIQUIDO, HERRAMIENTA, MANO DE OBRA, ACARREOS FUERA Y DENTRO DE LA OBRA.</t>
  </si>
  <si>
    <t>SUMINISTRO Y COLOCACION DE DESPACHADOR DE TOALLAS DE PAPEL INCLUYE: PAPEL EN ROLLO, HERRAMIENTAS, MANO DE OBRA, ACARREOS DENTRO Y FUERA DE LA OBRA.</t>
  </si>
  <si>
    <t>SUMINISTRO Y COLOCACION DE LLAVE ECONOMIZADORA MARCA HELVEX MOD. TV105305105, CROMADA CON PALANCA DE CIERRE AUTOMATICO, INCLUYE: MATERIALES, MANO DE OBRA, ACARREOS DENTRO Y FUERA DE LA OBRA, HERRAMIENTA, CONEXIONES Y PRUEBAS.</t>
  </si>
  <si>
    <t>INSTALACION HIDRAULICA CON TUBERIA DE COBRE TIPO M PARA MINGITORIO Y  W.C. EN SERVICIOS SANITARIOS, INCLUYE: MATERIALES, MANO DE OBRA, PRUEBAS Y ACARREOS DENTRO Y FUERA DE LA OBRA.</t>
  </si>
  <si>
    <t>REPARACIONES HIDRAULICAS CON TUBERIA DE COBRE TIPO "M" EN AZOTEAS EN FORMA PARCIAL E INSTALACIONES DE BAJADAS A W.C. INCLUYE: MATERIALES, MANO DE OBRA, HERRAMIENTA, PRUEBAS Y ACARREOS DENTRO Y FUERA DE LA OBRA.</t>
  </si>
  <si>
    <t>SUMINISTRO Y COLOCACION DE LLAVE PARA BEBEDERO CON CIERRE DE RESORTE, MARCA RUGO O SIMILAR EN CALIDAD Y COSTO, INCLUYE: HERRAMIENTA, MANO DE OBRA, INSTALACION, CONEXIONES, ACCESORIOS PARA SU CONEXION, ACARREOS DENTRO Y FUERA DE LA OBRA.</t>
  </si>
  <si>
    <t>SUMINISTRO Y COLOCACION DE BEBEDERO NILO, INSTALADO EN PARED MARCA LAMOSA O SIMILAR EN CALIDAD Y COSTO, INCLUYE SOPORTE PARA SU INSTALACION, CONEXIONES, HERRAMIENTA, MANO DE OBRA, ACARREOS DENTRO Y FUERA DE LA OBRA.</t>
  </si>
  <si>
    <t>REPARACION DE FUGA EN TUBERIA HIDRAULICA DE FIERRO GALVANIZADO DE 2", INCLUYE: LA SUSTITUCION DE 6.10 METROS DE TUBO, UN COPLE Y UNA TUERCA UNION, CONEXIONES, PRUEBAS, MATERIALES, MANO DE OBRA, ACARREOS DENTRO Y FUERA DE LA OBRA  Y HERRAMIENTA</t>
  </si>
  <si>
    <t>REPARACION DE FUGA EN TUBERIA HIDRAULICA DE COBRE TIPO M DE 1/2", INCLUYE: LA SUSTITUCION DE 2.10 METROS DE TUBO, DOS COPLES, CONEXIONES, PRUEBAS, MATERIALES, MANO DE OBRA, ACARREOS DENTRO Y FUERA DE LA OBRA  Y HERRAMIENTA</t>
  </si>
  <si>
    <t>SUMINISTRO Y COLOCACION DE CONECTORES EXTERIORES DE COBRE DE 32 MMØ, INCLUYE: CONEXIONES, MATERIALES, ACARREOS DENTRO Y FUERA DE LA OBRA, Y TODO LO NECESARIO PARA SU BUEN FUNCIONAMIENTO.</t>
  </si>
  <si>
    <t>SUMINISTRO Y COLOCACION DE CHECK COLUMPIO DE 25 MMØ, INCLUYE: HERRAMIENTAS,  MANO DE OBRA, MATERIALES, ACARREOS DENTRO Y FUERA DE LA OBRA, Y TODO LO NECESARIO PARA SU BUEN FUNCIONAMIENTO.</t>
  </si>
  <si>
    <t>SUMINISTRO Y COLOCACION DE TUERCA UNION DE 25 MMØ, INCLUYE: HERRAMIENTAS,  MANO DE OBRA, MATERIALES, ACARREOS DENTRO Y FUERA DE LA OBRA, Y TODO LO NECESARIO PARA SU BUEN FUNCIONAMIENTO.</t>
  </si>
  <si>
    <t>SUMINISTRO Y COLOCACION DE CONECTORES EXTERIORES DE COBRE DE 25 MMØ, INCLUYE: CONEXIONES, MATERIALES, ACARREOS DENTRO Y FUERA DE LA OBRA, Y TODO LO NECESARIO PARA SU BUEN FUNCIONAMIENTO.</t>
  </si>
  <si>
    <t>SUMINISTRO Y COLOCACION DE NIPLE GALVANIZADO DE 25 MMØx 10 CM, INCLUYE: CONEXIONES, MATERIALES, ACARREOS DENTRO Y FUERA DE LA OBRA, Y TODO LO NECESARIO PARA SU BUEN FUNCIONAMIENTO.</t>
  </si>
  <si>
    <t>REHABILITACION HIDRAULICA EN ZONA DE LAVABOS BAÑO DE MUJERES, (5 PZAS.), INCLUYE: RETIRO DEL MATERIAL EN MAL ESTADO,  CORTES, PRUEBAS, AJUSTES, MATERIALES, (CONCISTE EN 10 COFLEX DE 40 CMS. DE 1/2", 10 CONECTORES CON CUERDA EXTERIOR DE 1/2",  10 CODOS DE COBRE DE 90°x1/2", 10 TEE DE COBRE DE 1/2", 5 CESPOL CROMADOS, 10 LLAVES PARA LAVABOS, LOS NIPLES SON DE 1/2 Y DE LAS SIGUIENTES MEDIDAS 4 DE 10 CMS., 3 DE 50 CMS., 3 DE 15 CMS Y 3 DE 5 CMS., LIJA, PASTA FUNDENTE Y SOLDADURA.), HERRAMIENTA Y MANO DE OBRA.</t>
  </si>
  <si>
    <t>REPARACION HIDRAULICA CON TUBERIA DE COBRE EN AZOTEA DE BAÑOS PARA LA LINEA AL BOYLER, INCLUYE: MATERIALES, MANO DE OBRA, CORTES, PRUEBAS, ACARREOS DENTRO Y FUERA DE LA OBRA Y TODO LO NECESARIO PARA SU FUNCIONAMIENTO.</t>
  </si>
  <si>
    <t>SUMINISTRO E INSTALACION HIDRAULICA TIPO M PARA CALENTADORES DE GAS (NUEVOS) DE 152 LTS., INCLUYE: MATERIALES, (CONSTA DE 7.5 M DE TUBO DE COBRE DE 19 MMØ, 14.5 M DE TUBO DE 25 MMØ, 3 REDUCCIONES BUSHING DE COBRE DE 1" A 3/4", 5 TEE DE COBRE DE 1", 9 CODOS DE COBRE DE 1", 4 COPLES DE 1", LIJA, PASTA FUNDENTE, SOLDADURA, NIPLES  DE 1" DE DIFERENTES MEDIDAS,  1 DE 15 CMS, 1 DE 12 CMS. 1 DE .07 CMS. 2 DE .85 CMS. Y 2 DE .94 CMS.), MANO DE OBRA, CORTES, PRUEBAS, ACARREOS DENTRO Y FUERA DE LA OBRA Y HERRAMIENTAS.</t>
  </si>
  <si>
    <t>SUMINISTRO E INSTALACION DE TUBERIA PARA GAS TIPO L PARA LOS BAÑOS DE MUJERES Y HOMBRES, EN AZOTEA, INCLUYE: MATERIALES, ( CONSTA, DE 1 VALV. E COMPUERTA SOLDABLE, 5 CODOS DE 1/2" DE COBRE, 2 COPLES DE 1/2", TUBO DE COBRE EN L DE 1/2" NIPLES DE 62 Y 30 CMS., LIJA DE 38 MM., PASTA FUNDENTE, SOLDADURA.) MANO DE OBRA HERRAMIENTA, CORTES, PRUEBAS ACARREOS DENTRO Y FUERA DE LA OBRA.</t>
  </si>
  <si>
    <t>SUMINISTRO Y COLOCACION DE MATERIAL DE SANITARIO DE P.V.C. PARA DESCARGA DE MIGITORIO (HECHIZO), INCLUYE: CORTES, PRUEBAS, HERRAMIENTAS, MATERIALES, ACARREOS FUERA Y DENTRO DE LA OBRA Y TODO LO NECESARIO PARA SU BUEN FUNCIONAMIENTO.</t>
  </si>
  <si>
    <t>SUMINISTRO Y COLOCACION DE MATERIAL HIDRAULICO DE CU TIPO M PARA REPARACION DE LA INSTALACION HIDRAULICA EN AREA DE COMEDOR, A UNA ALTURA DE 4.00 MTS INCLUYE: CODO DE CU DE 90° X 1" Ø, TEE DE CU DE 1" Ø, TUERCA UNIVERSAL DE 1" Ø, TUBERIA DE COBRE TIPO "M", CONECTOR DE CUERDA INT DE 1" Ø, NIPLES, PASTA FUNDENTE, LIJA, SOLDADURA 50 X 50, HERRAMIENTA, PRUEBAS, MANO DE OBRA, ACARREOS DENTRO Y FUERA DE LA OBRA.</t>
  </si>
  <si>
    <t>REHABILITACION DE LAVABOS SOBRE MESETA (5 PZAS) DE BAÑO H/M CONSISTENTE EN RANURACIONES Y DEMOLICIONES EN MUROS PARA LA LOCALIZACION Y SUSTITUCION DE LA TUBERIA HIDRAULICA EXISTENTE, INCLUYE: RESANES CON MORTERO CEMENTO CAL ARENA 1:3:12, MATERIALES Y MANO DE OBRA.</t>
  </si>
  <si>
    <t>DESMONTAR 3 CALENTADORES DE GAS EXISTENTES DE 200 LTS EN MALAS CONDICIONES : INCLUYE: DESMANTELAMIENTO, DEMOLICION DE MURO DE LA TUBERIA EXIXTENTE(ABASTECIMIENTO Y DESCARGA). ACARREOS FUERA Y DENTRO DE LA OBRA.</t>
  </si>
  <si>
    <t>SUMINISTRO Y COLOCACION DE MOLDURAS DE MADERA (PINO) SECCION 0.09 X 0.24 MTS, PARA CUBRIR EL ESPACIO ENTRE LAMINA ZINTRO ALUM Y MURO BLOCK A UNA ALTURA DE 8.00 MTS SUJETADA EN BARROTE, INCLUYE: CORTE DE LA PIEZA APLICACION DE FERTERMICIDA Y PINTURA NEGRA COMO IMPERMEABILIZANTE, ANDAMIOS, MATERIALES  Y MANO DE OBRA ACARREOS FUERA Y DENTRO DE LA OBRA.</t>
  </si>
  <si>
    <t>SALIDA HIDRAULICA CON TUBO DE COBRE DE 13 MMØ (CON UN DESARROLLO DE 2.5 MTS), INCLUYE: LLAVE DE NARIZ, RANURADO DE MURO, MATERIALES, HERRAMIENTA, CONEXIONES, PRUEBA Y ACARREOS DENTRO Y FUERA DE LA OBRA.</t>
  </si>
  <si>
    <t>SUM. Y COL. DE FREGADERO DE 0.84x0.48 MTS. DE LAMINA DE ACERO INOXIDABLE 304 CALIDAD MEXINOX  MODELO M-110-19, O SIMILAR EN CALIDAD Y COSTO, PARA EMPOTRAR A MESA DE CONCRETO. INCLUYE: LLAVE MESCLADORA DE CUELLO DE GANSO EN LATON CAL.16, ACABADO AL DOBLE BAÑO DE CROMO, CESPOL DE PLOMO, REJILLA, CONTRAREJILLA, CONEXION A LA ALIMENTACION Y AL DESAGUE, PRUEBAS, ACCESORIOS, HERRAMIENTAS, MANO DE OBRA, ACARREOS DENTRO Y FUERA DE LA OBRA.</t>
  </si>
  <si>
    <t>REVISION Y REHABILITACION DELAVABO EXISTENTE INCL: DESMONTAJE DE MUEBLES, HERRAMIENTA, MANO DE OBRA Y ACARREOS FUERA Y DENTRO DE LA OBRA.</t>
  </si>
  <si>
    <t>SUMINISTRO Y TENDIDO DE TUBERIA NEGRA CED 40.,  DIAMETRO 25 MM.  INCLUYE: HERRAMIENTAS, MANO DE OBRA, ACARREOS DENTRO Y FUERA DE LA OBRA.</t>
  </si>
  <si>
    <t>SUMINISTRO E INSTALACION DE LLAVE ECONOMIZADORA DE AGUA MARCA HELVEX PARA OVALIN INCLUYE: MATERIALES, DESPERDICIOS, PRUEBAS, LIMPIEZA MANO DE OBRA Y HERRAMIENTA.</t>
  </si>
  <si>
    <t>INTERCONEXION DE INSTALACION PARA MESA CENTRALES EN LABORATORIO POLIFUNCIONAL EN GAS CON TUBO DE COBRE TIPO "L", INCLUYE REDUCCION BUSH GALVANIZADO, TEE DE 1/2" COBRE, CONECTOR COBRE 1/2" ROSCA INETRIOR 1/2, CINTA TEFLON, FUNDENTE, SOLDAURA DE 95.5, FIJACION, ACARREOS FUERA Y DENTRO DE LA OBRA, PRUEBA, HERRAMIENTAS Y MANO DE OBRA.</t>
  </si>
  <si>
    <t>INTERCONEXION DE INSTALACION PARA MESA CENTRALES EN LABORATORIO CON TUBO HIDRAULICO DE COBRE TIPO M. DE 13 MM DE DIAMETRO INCLUYE: TEE, CODO, CONECTOR COBRE, ROSCA INTERIOR, REDUCCION BUSHING GALVANIZADO, CINTA TEFLON, SOLDADURA OMEGA 95.5, FUNDENTE, PRUEBAS, AJUSTES, DESPERDICIOS, LIMPIEZA, HERRAMIENTA, MANO DE OBRA Y ACARREOS FUERA Y DENTRO DE LA OBRA.</t>
  </si>
  <si>
    <t>DESAZOLVE DE TUBERIA DE 4" DE DIAMETRO EN RED SANITARIA, INCLUYE: ACARREOS DENTRO Y FUERA DE LA OBRA DEL MATERIAL DE DESEÑO.</t>
  </si>
  <si>
    <t>SUMINISTRO Y COLOCACION DE VALVULA FLOTADOR DE ALTA PRESION DE 13 MM. DE DIAMETRO, INCLUYE: MATERIALES, MANO DE OBRA, HERRAMIENTAS Y ACARREOS DENTRO Y FUERA DE LA OBRA.</t>
  </si>
  <si>
    <t>SUM. Y COL. DE FREGADERO DE 0.47x0.49 MTS. DE LAMINA DE ACERO INOXIDABLE 304 CALIDAD MEXINOX  MODELO M-100 O SIMILAR EN CALIDAD Y COSTO, PARA EMPOTRAR A MESA DE CONCRETO. INCLUYE: LLAVE MESCLADORA DE CUELLO DE GANSO EN LATON CAL.16, ACABADO AL DOBLE BAÑO DE CROMO, CESPOL DE PLOMO, REJILLA, CONTRAREJILLA, CONEXION A LA ALIMENTACION Y AL DESAGUE, PRUEBAS, ACCESORIOS, HERRAMIENTAS, MANO DE OBRA, ACARREOS DENTRO Y FUERA DE LA OBRA.</t>
  </si>
  <si>
    <t>SUM. Y COL. DE FREGADERO DE 1.44x0.55 MTS. DE LAMINA DE ACERO INOXIDABLE 304 CALIDAD MEXINOX  MODELO C-203 O SIMILAR EN CALIDAD Y COSTO, PARA EMPOTRAR A MESA DE CONCRETO. INCLUYE: LLAVE MESCLADORA DE CUELLO DE GANSO EN LATON CAL.16, ACABADO AL DOBLE BAÑO DE CROMO, CESPOL DE PLOMO, REJILLA, CONTRAREJILLA, CONEXION A LA ALIMENTACION Y AL DESAGUE, PRUEBAS, ACCESORIOS, HERRAMIENTAS, MANO DE OBRA, ACARREOS DENTRO Y FUERA DE LA OBRA.</t>
  </si>
  <si>
    <t>REGISTRO DE MAMPOSTERIA DE 80 x 80 x 80 CM. CON TAPA DE CONCRETO F`C= 200 KG/CM2, ARMADO CON VARILLA No.3 @ 20 CMS EN AMBOS SENTIDOS CON CARCAMO EN EL FONDO,  INCLUYE: PLANTILLA DE CONCRETO, APLANADO, MARCO Y CONTRAMARCO DE ANGULO DE 1 1/2" X 1 1/2" ANCLADA A MAMPOSTERIA, HERRAMIENTA, MANO DE OBRA, ACARREOS FUERA Y DENTRO DE LA OBRA.</t>
  </si>
  <si>
    <t>CONEXION DE GAS EN MESA DE LABORATORIO, INCLUYE: HERRAMIENTA, MANO DE OBRA, ACARREOS FUERA Y DENTRO DE LA OBRA.</t>
  </si>
  <si>
    <t>CONEXION CON TUBO DE PVC DE 150 MM. PARA INTERCONEXIONES ENTRE MUROS EN FOSA SEPTICA. INCLUYE: 4 TEE PVC SANITARIA 6"x6", 6 MTS. DE TUBO PVC SANITARIO 150 MM., PEGAMENTO, LUBRICANTE, HERRAMIENTAS, MANO DE OBRA Y ACARREOS FUERA Y DENTRO DE LA OBRA.</t>
  </si>
  <si>
    <t>SUMINISTRO Y COLOCACION DE CODO DE EXTENSION TUBO A BASE DE COBRE PARA W.C. DE TANQUE BAJO, INCLUYE: CONECTOR, TUERCA UNIO, CODO Y TUBO DE COBRE EN 2", CORDON, FIJACION. ACARREOS DENTRO Y FUERA DE LA OBRA, MANO DE OBRA Y PRUEBAS.</t>
  </si>
  <si>
    <t>SUMNINISTRO Y COLOCACION DE REDUCCION BUSHING CU DE 32MM A 13MM CVE.RE-114 12, INCLUYE: MATERIALES PARA SU FIJACION, HERRAMIENTAS, MANO DE OBRA Y ACARREOS FUERA Y DENTRO DE LA OBRA.</t>
  </si>
  <si>
    <t>SUMINISTRO Y COLOCACION DE MANGUERA FLEXIBLE PARA JARDIN DE 3/4" DE DIAMETRO, INCLUYE: CONECTORES, COPLES, CODOS, HERRAMIENTA, MANO DE OBRA, MATERIALES, ACARREOS FUERA Y DENTRO DE LA OBRA, TODO LO NECESARIO PARA SU BUEN FUNCIONAMIENTO.</t>
  </si>
  <si>
    <t>SUMINISTRO Y COLOCACION DE COLADERA DE P.V.C. DE 4" Ø, INCLUYE: INSTALACION, SELLO CON MORTERO CEMENTO-ARENA 1:4, PRUEBAS, HERRAMIENTA, PGAMENTO PVC. , LIMMPIEZA Y ACARREOS DENTRO Y FUERA DE LA OBRA.</t>
  </si>
  <si>
    <t>SUMINISTRO Y COLOCACION DE SOPORTE PARA REGADERA DE EMERGENCIA, FABRICADA A BASE DE SOLERA DE 1"x3/16", CON UN DESARROLLO DE 2.40 MTS. INCLUYE: MATERIALES, CORTES, DOBLECES, PRIMARIO ANTICORROSIVO Y ESMALTE NEGRO MATE, FIJACION A MUEBLE, ACARREOS, FLETES, PIJAS DE FIJACION, MANO DE OBRA Y HERRAMIENTA.</t>
  </si>
  <si>
    <t>SUMINISTRO Y COLOCACION DE REDUCCION CAMPANA DE Fo.Go. DE 50x19 MM. DE DIAMETRO., DERIVACION PARA ALIMENTACION A LA CISTERNA; INCLUYE: MANO DE OBRA, HERRAMIENTAS Y ACARREOS FUERA Y DENTRO DE LA OBRA.</t>
  </si>
  <si>
    <t>SUMINISTRO, INSTALACION Y PRUEBA DE CONECTOR CRE DE COBRE DE 19 MM. DE DIAMETRO., INCLUYE: LA PREPARACION DE LOS ELEMENTOS, FUNDENTE, SOLDADURA, LIMPIEZA, HERRAMIENTA, MANO DE OBRA Y ACARREOS FUERA Y DENTRO DE LA OBRA.</t>
  </si>
  <si>
    <t>SALIDA DE WC CON TUBO HIDRAULICO DE COBRE TIPO "M" Y SANITARIO P.V.C. CON CAMPANA ANGER LISO, INCLUYE: RAMALEO, CONEXIONES, TUBO DE COBRE, CONEXIONES A BAJADAS DE AGUAS NEGRAS, HERRAMIENTAS, MANO DE OBRA Y ACARREOS FUERA Y DENTRO DE LA OBRA.</t>
  </si>
  <si>
    <t>SALIDA DE MINGITORIO CON TUBO HIDRAULICO DE COBRE TIPO "M" Y SANITARIO P.V.C. CON CAMPANA ANGER LISO, INCLUYE: RAMALEO, CONEXIONES, TUBO DE COBRE, CONEXIONES A BAJADA DE AGUAS NEGRAS, HERRAMIENTAS, MANO DE OBRA Y ACARREOS FUERA Y DENTRO DE LA OBRA.</t>
  </si>
  <si>
    <t>SUMINISTRO Y COLOCACION DE REJILLA PARA COLADERA HELVEX No.24 (PISO), INCLUYE: INSTALACION, SELLO CON MORTERO CEM-ARE PROP. 1:4, PEGAMENTO P.V.C., PRUEBA, HERRAMIENTA, MANO DE OBRA Y ACARREOS DENTRO Y FUERA DE LA OBRA.</t>
  </si>
  <si>
    <t>PREPARACION DE PASOS PARA DRENAJE SANITARIO Y BAJANTES DE AGUAS PLUVIALES EN EDIFICIOS, EN LA CIMENTACION, CONTRATRABES, INCLUYE: MATERIALES, MANO DE OBRA Y HERRAMIENTA.</t>
  </si>
  <si>
    <t>DESMONTAR TUBERIA DE FIERRO GALVANIZADO DE 2" EN JARDIN, INCLUYENDO: PIEZAS ESPECIALES, ACARREOS FUERA Y DENTRO DE LA OBRA.</t>
  </si>
  <si>
    <t>INSTALACION DE ALBERCA A BASE DE TUBERIA DE COBRE: INCLUYE: PIEZAS ESPECIALES, HERRAMIENTA, MANO DE OBRA, ACARREOS FUERA Y DENTRO DE LA OBRA.</t>
  </si>
  <si>
    <t>REPARACION Y REHABILITACION DE TANQUE ELEVADO DE 3.00x3.00x6.40 MTS DE ALTURA, INCLUYE: MATERIALES PARA SU REPARACION, LIMPIEZA, DEL INTERIOR, FINO DE CEMENTO, REVISION, SONDEO Y REPARACION DE LA INSTALACION HIDRAULICA, PINTURA, HERRAMIENTA, MANO DE OBRA Y ACARREOS FUERA Y DENTRO DE LA OBRA.</t>
  </si>
  <si>
    <t>SUMINISTRO Y COLOCACION DE LLAVE INDIVIDUAL PARA OVALIN, INCLUYE: HERRAMIENTA, MANO DE OBRA, ACARREOS FUERA Y DENTRO DE LA OBRA.</t>
  </si>
  <si>
    <t>SUMINISTRO Y COLOCACION DE SOPORTE PARA RED SANITARIA A BASE DE SOLERA 1"x1/8" DE ESP., CON UN DESARROLLO MAXIMO DE 1.50 ML, INCLUYE: MATERIALES, CORTE, HABILITADO, ANCLAS HILTI DE 2", FULMINANTE, TORNILLOS, HERRAMIENTA, MANO DE OBRA, ACARREOS FUERA Y DENTRO DE LA OBRA.</t>
  </si>
  <si>
    <t>ELABORACION DE TAPA DE CONCRETO F'C=250 KG/CM2 DE SECCION 0.70x0.70x0.10 MTS. ARMADA CON VARILLAS DE 3/8" A CADA 20 CMS. EN AMBOS SENTIDOS, INCLUYE: CIMBRADO, DESCIMBRADO CON MADERA DE PINO DE 3a., HERRAMIENTA Y MANO DE OBRA.</t>
  </si>
  <si>
    <t>SUMINISTRO Y COLOCACION DE CESPOL DE LATON PARA OVALIN, INCLUYE: MATERIALES, MANO DE OBRA, HERRAMIENTA Y EQUIPO NECESARIO, ACARREOS FUERA Y DENTRO DE LA OBRA.</t>
  </si>
  <si>
    <t>SUMINISTRO E INSTALACION DE ALIMENTACION HIDRAULICA PARA FLUXOMETRO DE W.C. Y MINGITORIOS A BASE DE TUBERIA DE COBRE, SEGUN PROYECTO, INCLUYE: SOLDADURA, RANURADO EN MUROS Y PISOS PARA OCULTAR INSTALACIONES, RESANADO CON MORTERO CEM-ARE 1:4 , JARRO DE AIRE DE 13 MM, CONEXIONES, MATERIALES DE PRUEBA, DESPERDICIOS, PEGAMENTO, REDUCCIONES, PRUEBAS HIDROSTATICAS, LIMPIEZA, MANO DE OBRA, Y TODO LO NECESARIO, PARA SU BUEN FUNCIONAMIENTO.</t>
  </si>
  <si>
    <t>SUMINISTRO Y COLCOCACION DE CODO DE EXTENCION GALVANIZADO DE 2"x90G. PARA W.C. INCLUYE: PERFORACION DE MURO DE 15 CMS. DE ESPESOR PARA SU CORRECTA INSTALACION, MATERIALES, HERRAMIENTA, MANO DE OBRA, ACARREOS FUERA Y DENTRO DE LA OBRA.</t>
  </si>
  <si>
    <t>SUMINISTRO Y TENDIDO DE TUBO DE COBRE TIPO "L" DE 9.5 MM. DE DIAMETRO, INCLUYE: CONEXIONES, INSTALACION, CORTES, AJUSTES, DESPERDICIOS, FUNDENTE, SOLDADURA ESTAÑO-PLOMO, LIMPIEZA, HERRAMIENTA, MATERIALES, MANO DE OBRA, ACARREOS FUERA Y DENTRO DE LA OBRA.</t>
  </si>
  <si>
    <t>SUMINISTRO Y COLOCACION DE REGADERA MARCA HELVEX MODELO 100, INCLUYE: CONEXION, ACARREOS DENTRO Y FUERA DE LA OBRA.</t>
  </si>
  <si>
    <t>SUMINISTRO Y COLOCACION DE LLAVE PARA LAVABO CROMADA, INCLUYE: CONEXION Y ACARREOS DENTRO Y FUERA DE LA OBRA.</t>
  </si>
  <si>
    <t>SUMINISTRO Y COLOCACION DE LAVABO COLOR BLANCO MARCA LAMOSA O SIMILAR, INCLUYE: MATERIALES Y ACARREOS DENTRO Y FUERA DE LA OBRA.</t>
  </si>
  <si>
    <t>SUMINISTRO Y COLOCACION DE MANERALES, INCLUYE: HERRAMIENTA, MANO DE OBRA, ACARREOS DENTRO Y FUERA DE LA OBRA.</t>
  </si>
  <si>
    <t>SUMINISTRO Y COLOACION DE TUBO VENTILADOR PARA CISTERNA CON TUBERIA DE FIERRO GALVANIZADO DE 100 MM. DE DIAMETRO, INCLUYE: MATERIALES, MANO DE OBRA, HERRAMIENTAS, ACARREOS FUERA Y DENTRO DE LA OBRA.</t>
  </si>
  <si>
    <t>SUMINISTRO E INSTALACION DE TUBO DE COBRE DE 13 MM. DE DIAMETRO PARA ALIMENTACION A LA CISTERNA, INCLUYE: MATERIALES, HERRAMIENTAS, MANO DE OBRA, ACARREOS FUERA Y DENTRO DE LA OBRA.</t>
  </si>
  <si>
    <t>SUMINISTRO E INSTALACION DE ALIMENTACION HIDRAULICA PARA OVALINES GRANDES DE SOBREPONER INCLUYE: RANURADO EN MUROS Y PISOS PARA OCULTAR INSTALACIONES, RESANADO CON MORTERO CEM-ARE 1:4, CONEXION A OVALIN, LLAVE ANGULAR, MANGUERA COFLEX, MATERIALES, PRUEBAS HIDROSTATICAS, PIEZAS ESPECIALES, MANO DE OBRA, HERRAMIENTA, ACARREOS FUERA Y DENTRO DE LA OBRA.</t>
  </si>
  <si>
    <t>SUMINISTRO Y COLOCACION DE VALVULA DE ALIVIO DE 13 MM. INCLUYE: MATERIALES, HERRAMIENTAS, MANO DE OBRA, ACARREOS FUERA Y DENTRO DE LA OBRA.</t>
  </si>
  <si>
    <t>CONSTRUCCION DE CANAL PLUVIAL EN PLAZA DE ACCESO DE SECCION 0.31x0.20 MTS. CON CONCRETO F'C=200 KG/CM2 Y REFORZADO CON 4 VARILLAS No.3 Y ESTRIBOS DE ALAMBRON A CADA 20 CMS., ACABADO APARENTE, INCLUYE: ALAMBRE DE AMARRE, CIMBRA APARENTE, DESPERDICIOS, ACARREOS FUERA Y DENTRO DE LA OBRA.</t>
  </si>
  <si>
    <t>SUMINISTRO Y COLOCACION DE TINACO ROTOPLAS VERTICAL DE 1100 LTS. DE CAPACIDAD EN AZOTEA 3er. NIVEL, INCLUYE: MANIOBRAS, CONEXION, MATERIALES, HERRAMIENTAS, MANO DE OBRA, ACARREOS FUERA Y DENTRO DE LA OBRA.</t>
  </si>
  <si>
    <t>SUMINISTRO Y TENDIDO DE TUBO PVC HIDRAULICO DE 1/2" PARA DRENAJE DE EQUIPO ENFRIADORES (MINI SPLIT) INCLUYE: CODOS, PEGAMENTO, RANURA EN MUROS Y RESANES CON MORTERO CEM-ARE 1:5, MATERIALES, HERRAMIENTAS, MANO DE OBRA, ACARREOS FUERA Y DENTRO DE LA OBRA.</t>
  </si>
  <si>
    <t>BAJADA PARA SUBDREN PLUVIAL EN JARDINERAS DE FACHADAS LATERALES EN SEGUNDO NIVEL CON TUBO PVC SANITARIO DE 3" Y COLADERA TIPO CESPOL DE BOTE, INCLUYE: CODOS, PEGAMENTO, RUPTURA DE LA LOSA, INSTALACION Y REPARACION CON MORTERO CEM-ARE 1:4, ANDAMIOS, MANO DE OBRA, HERRAMIENTAS, ACARREOS FUERA Y DENTRO DE LA OBRA.</t>
  </si>
  <si>
    <t>CANAL DE CONCRETO DE SECCION 0.20x0.20 MTS, DE 10 CMS. DE ESPESOR, A BASE DE CEM-ARE 1:4, INCLUYE: MATERIALES, CIMBRADO, DESCIMBRADO, MANO DE OBRA, HERRAMIENTAS, ACARREOS FUERA Y DENTRO DE LA OBRA.</t>
  </si>
  <si>
    <t>CANAL DE CONCRETO DE SECCION 0.40x0.40 MTS, DE 10 CMS. DE ESPESOR, A BASE DE CEM-ARE 1:4, INCLUYE: MATERIALES, CIMBRADO, DESCIMBRADO, MANO DE OBRA, HERRAMIENTAS, ACARREOS FUERA Y DENTRO DE LA OBRA.</t>
  </si>
  <si>
    <t>REGISTRO DE TABIQUE DE 60x60x80 CMS., JUNTEADO CON MORTERO CEMENTO, ARENA 1:5 ACABADO CON APLANADO PULIDO FINO ESPONJEADO CEMENTO ARENA 1:5 Y TAPA DE CONCRETO CON MARCO Y CONTRAMARCO DE ANGULO DE 1 1/2"x1/8" INCLUYE: CADENA DE DESPLANTE Y DE REMATE, CON CONCRETO F´C=200 KG/CM2 ARMADO CON 4 VARILLAS DEL No.  Y ESTRIBOS DEL No. 2 @ 15 CMS. LA CADENA ES DE 15x15., ACARREOS  FUERA Y DENTRO DE LA OBRA, HERRAMIENTA Y MATERIALES.</t>
  </si>
  <si>
    <t>SUMINISTRO Y COLOCACION DE CHECK PICHANCHA DE 32 MM. INCLUYE: 4.5 MTS. DE TUBO DE COBRE TIPO "M" DE 32 MM., CODO, TUERCA UNION, CINTA TEFLON, HERRAMIENTAS, MANO DE OBRA, ACARREOS FUERA Y DENTRO DE LA OBRA.</t>
  </si>
  <si>
    <t>REGISTRO CIEGO DE TABIQUE ROJO COMUN DE SECCION 60x60x60 CMS. CON ESPESOR DE 14 CMS. APLANADO INTERIOR CON MORTERO CEM-ARE 1:5 ACABADO PULIDO C/TAPA DE CONCRETO INCLUYE: CADENA DE CONCRETO F´C=150 KG/CM2,  DE 15x15 CMS. DE SECCION ARMADA CON VARS. No.3, ESTRIBOS No.2 A CADA 20 CMS., CIMBRADO Y DESCIMBRADO CON MADERA DE PINO DE 3a. BOQUILLA, MEDIA CAÑA, HERRAMIENTA, MANO DE OBRA, ACARREOS FUERA Y DENTRO DE LA OBRA.</t>
  </si>
  <si>
    <t>REGISTRO CIEGO DE TABIQUE ROJO COMUN DE SECCION 60x40x80 CMS. CON ESPESOR DE 14 CMS. APLANADO INTERIOR CON MORTERO CEM-ARE 1:5 ACABADO PULIDO C/TAPA DE CONCRETO INCLUYE: CADENA DE CONCRETO F´C=150 KG/CM2,  DE 15x15 CMS. DE SECCION ARMADA CON VARS. No.3, ESTRIBOS No.2 A CADA 20 CMS., CIMBRADO Y DESCIMBRADO CON MADERA DE PINO DE 3a. BOQUILLA, MEDIA CAÑA, HERRAMIENTA, MANO DE OBRA, ACARREOS FUERA Y DENTRO DE LA OBRA.</t>
  </si>
  <si>
    <t>SUMINISTRO Y COLOCACION DE TAPA PARA CISTERNA DE CONCRETO F´C=200 KG/CM2 DE 60x60 CMS., INCLUYE: MARCO Y CONTRAMARCO DE ANGULO ESTRUCTURAL, MATERIALES, MANO DE OBRA, HERRAMIENTAS, ACARREOS FUERA Y DENTRO DE LA OBRA.</t>
  </si>
  <si>
    <t>SUMINISTRO Y COLOCACION DE LAVADERO DE CONCRETO, CON BASE DE TABICON DE CONCRETO F'C=40 KG/CM2 DE 14 CMS. DE ESPESOR ACABADO APLANADO PULIDO CON MORTERO PROP.1:3, INCLUYE: SALIDA HIDROSANITARIA Y CONEXION A LA ALIMENTACION Y DESAGUE, HERRAMIENTA, MANO DE OBRA, MATERIALES, ACARREOS FUERA Y DENTRO DE LA OBRA.</t>
  </si>
  <si>
    <t>SUMINISTRO, INSTALACION Y PRUEBA DE VALVULA TIPO COMPUERTA DE 75mm. INCLUYE: MATERIALES, MANO DE OBRA, HERRAMIENTAS, Y ACARREOS DENTRO Y FUERA DE LA OBRA.</t>
  </si>
  <si>
    <t>SUMINISTRO Y COLOCACION DE REJA PARA DESAGUE A BASE DE VARILLA No.3 A CADA 10 CMS. INCLUYE: EMPOTRAMIENTO A CADENA, ALAMBRITO, MORTERO CEM-ARE PROP.1:5, HERRAMIENTA, MANO DE OBRA, ACARREOS FUERA Y DENTRO DE LA OBRA.</t>
  </si>
  <si>
    <t>SUMINISTRO, INSTALACION Y PRUEBA DE VALVULA TIPO COMPUERTA DE 50mm. ROSCABLE,  INCLUYE: MATERIALES, MANO DE OBRA, HERRAMIENTAS, Y ACARREOS DENTRO Y FUERA DE LA OBRA.</t>
  </si>
  <si>
    <t>SUMINISTRO, INSTALACION, PRUEBA Y LIMPIEZA DE CODO DE P.V.C HIDRAULICO DE 90x75mm. INCLUYE: MATERIALES, MANO DE OBRA, HERRAMIENTAS, Y ACARREOS DENTRO Y FUERA DE LA OBRA.</t>
  </si>
  <si>
    <t>SUMINISTRO, LUBRICACION, INSTALACION, JUNTEO, PRUEBA Y LIMPIEZA DE CRUZ DE P.V.C HIDRAULICO DE 75x75mm. INCLUYE: MATERIALES, MANO DE OBRA, HERRAMIENTAS, Y ACARREOS DENTRO Y FUERA DE LA OBRA.</t>
  </si>
  <si>
    <t>SUMINISTRO, LUBRICACION, INSTALACION, JUNTEO, PRUEBA Y LIMPIEZA DE TEE DE P.V.C HIDRAULICO DE 63x63mm. INCLUYE: MATERIALES, MANO DE OBRA, HERRAMIENTAS, Y ACARREOS DENTRO Y FUERA DE LA OBRA.</t>
  </si>
  <si>
    <t>SUMINISTRO, LUBRICACION, INSTALACION, PRUEBA Y LIMPIEZA DE CODO DE P.V.C HIDRAULICO DE 90x50mm. INCLUYE: MATERIALES, MANO DE OBRA, HERRAMIENTAS, Y ACARREOS DENTRO Y FUERA DE LA OBRA.</t>
  </si>
  <si>
    <t>SUMINISTRO Y COLOCACION DE CRUZ DE COBRE DE 388 MM.Ø F.735 MARCA NACOBRE O SIMILAR, INCLUYE: HERRAMIENTA, MATERIALES PARA SU COLOCACION, MANO DE OBRA Y ACARREOS DENTRO Y FUERA DE LA OBRA.</t>
  </si>
  <si>
    <t>SUMINISTRO Y COLOCACION DE 2 REDUCCIONES BUSHING DE COBRE DE 1 1/2" A 1 1/4", 2 REDUCCIONES BUSHING DE COBRE DE 1 1/2" A 1", 4 TUERCAS UNION DE COBRE DE 1 1/4" Y 2 VALVULAS DE COMPUERTA SOLDABLE DE COBRE DE 1 1/4", 4 CODOS DE COBRE DE 90x1 1/4", 2 REDUCCION DE CAMPCANA DE 1 1/4" A 1", INCLUYE: HERAMIENTAS, MANO DE OBRA, MATERIALES, ACARREOS DENTRO Y FUERA DE LA OBRA.</t>
  </si>
  <si>
    <t>SUMINISTRO Y COLOCACION DE BOMBA SUMERGIBLE MARCA GRUNFHOS DE 1.5 H.P. INCLUYE: CAJA DE CONTROL, CHECK VERTICAL, INSTALACION  EN COBRE A SALIDA DE POSO, INSTALACION ELECTRICA EN ZONA EXCLUSIVA DE POZO DE CAJA DE CONTROL A BOMBA, MATERIALES Y MANO OBRA.</t>
  </si>
  <si>
    <t>SUMINISTRO Y COLOCACION  DE BOMBA SUMERGIBLE MARCA RED JACKET`S O SIMILAR EN CALIDAD Y COSTO, CON MOTOR ELECTRICO MONOFASICO DE 1 1/2 HP. 3500 RPM, 110 VOLTS, 60 HZ, INCLUYE: 12 METROS DE TUBERIA DE COLUMNA DE 2" DE DIAMETRO (FoGo.), 26 METROS DE CABLE TIPO SUBMARINO Y CABEZAL DE DESCARGA DE 2", 1 VALVULA CHECK DE 2", 1 TUERCA UNION DE 2", HERRAMIENTA, MANO DE OBRA, PRUEBAS, ACARREOS DENTRO Y FUERA DE LA OBRA. (TODO LO NECESARIO PARA SU COLOCACION CORRECTO FUNCIONAMIENTO).</t>
  </si>
  <si>
    <t>REHABILITACION DE EQUIPO HIDRONEUMATICO EXISTENTE, INCLUYE: CORRECCION DE LA INSTALACION HIDRAULICA DE ENTRADA-SALIDA, CALIBRACION DE MANOMETRO, CORRECCION DE INSTALACION ELECTRICA DE 220 V A 110 V, MATERIALES MENORES, MANO DE OBRA, HERRAMIENTAS Y PRUEBA DE FUNCIONAMIENTO.</t>
  </si>
  <si>
    <t>REGISTRO PARA CAPTACION DE AGUA PLUVIAL DE 1.27x0.88x1.50 MTS. DE PROFUNDIDAD, A BASE DE TABIQUE ROJO RECOSIDO COMUN, APLANADO INTERIOR ACABADO PULIDO, DESARENADOR Y TAPA DE CONCRETO F'C=150 KG/CM2, INCLUYE: TAPA CON MARCO Y CONTRAMARCO DE 0.60x0.40 MTS. REJILLA DE CAPTACION DE 0.50x0.15 MTS. CON MALLA MOSQUITERO Y TUBO DE DEMASIAS DE Fo.Go. DE 13 MM DE DIAMETRO, INCLUYE: HERRAMIENTA, MANO DE OBRA Y ACARREOS FUERA Y DENTRO DE LA OBRA.</t>
  </si>
  <si>
    <t>SUMINISTRO Y COLOCACION DE CODO DE EXTENSION DE TUBO A BASE DE COBRE PARA W.C. DE TANQUE BAJO, INCLUYE: 2 CONECTOR, 2 TUERCA UNION, CODO Y TUBO DE COBRE DE 2", CORDON, DEMOLICION DE MURO PARA PASO DE TUBO CON DETALLE DE AZULEJO, FIJACION, MANO DE OBRA, PRUEBAS, ACARREOS FUERA Y DENTRO DE LA OBRA.</t>
  </si>
  <si>
    <t>SUMINISTRO Y COLOCACION DE TUBO VENTILA Fo.Go. DE 3" DE DIAMETRO Y 1 MTS. DE LARGO, INCLUYE: HERRAMIENTA, MANO DE OBRA, ACARREOS FUERA Y DENTRO DE LA OBRA.</t>
  </si>
  <si>
    <t>SUMINISTRO Y COLOCACION DE ACCESORIO DE LAVABO OVALIN, INCLUYE: LLAVE INDIVIDUAL, CESPOL CROMADO, ADAPTADOR DE HULE, MATERIALES, HERRAMIENTAS, MANO DE OBRA, ACARREOS FUERA Y DENTRO DE LA OBRA.</t>
  </si>
  <si>
    <t>SUMINISTRO Y COLOCACION DE TUBERIA DE COBRE TIPO "M"(13-50MM) PARA LA ALIMENTACION DE CISTERNA A TINACOS CON UNA LONGITUD APROXIMADA DE 53.00  MTS, INCLUYE: CODOS, COPLES, VALVULAS DE COMPUERTA, REDUCCIONES, CONECTORES, LLAVES DE NARIZ, TEE, SOLDADURA, PASTA FUNDENTE, LIJAS, CINTA TEFLON, PIEZAS ESPECIALES, PRUEBAS, HERRAMIENTA, MANO DE OBRA Y ACARREOS FUERA Y DENTRO DE LA OBRA.</t>
  </si>
  <si>
    <t>SUMINISTRO Y COLOCACION DE VALVULA DE COMPUERTA DE 2" DE DIAMETRO, MARCA URREA O SIMILAR EN CALIDAD Y COSTO, INCLUYE: MATERIALES, MANO DE OBRA, HERRAMIENTA Y ACARREOS DENTRO Y FUERA DE LA OBRA.</t>
  </si>
  <si>
    <t>SUMINISTRO, LUBRICACION, INSTALACION, PRUEBA Y LIMPIEZA DE REDUCCION CAMPANA DE P.V.C HIDRAULICO DE 75x63mm. INCLUYE: MATERIALES, MANO DE OBRA, HERRAMIENTAS, Y ACARREOS DENTRO Y FUERA DE LA OBRA.</t>
  </si>
  <si>
    <t>SUMINISTRO E INSTALACION DE EQUIPO HIDRONEUMATICO CON TANQUE PRECARGADO MOD. STA-RITE 119 GAL., 2 BOMBAS SUMERGIBLES MODELO STA-RITE 1 1/2 LT.P  50 GPM, TABLERO DE CONTROL Y PROTECCION MARCA WARRICK PARA UN EQUIPO DE BOMBEO DOBLE MODELO TSR TT M-20-22 ( 3F-220V ), INTERRUPTOR DE PRESION MARCA FUMAS, MANOMETRO DE 2" DE DIAMETRO (50mm) DE DIAMETRO. INCLUYE: MATERIAL HIDRAULICO Y ELECTRICO, PRUEBAS, FUNCIONAMIENTO, DESPERDICIOS, ESPECIFICACIONES, GARANTIA DE EQUIPO, LIMPIEZA, MANO DE OBRA, HERRAMIENTAS, ACARREOS DENTRO Y FUERA DE LA OBRA, Y TODO LO NECESARIO PARA SU BUEN FUNCIONAMIENTO.</t>
  </si>
  <si>
    <t>SELLADO DE SALIDAS HIDRAULICAS, GAS Y VACIO PARA MESAS DE LABORATORIO Y MESAS DE LAVADO INCLUYE: RANURADO EN LOSA, SELLADO CON TAPON HEMBRA DE COBRE, SOLDADURA, FUNDANTE, CONEXIONES, INSTALACIONES, CORTES, PRUEBAS, LIMPIEZA, HERRAMIENTA, MANO DE OBRA Y ACARREOS DENTRO Y FUERA DE LA OBRA.</t>
  </si>
  <si>
    <t>RAMALEO PARA DISTRIBUCION DE 6 TINACOS EN PLATAFORMA A RED GENERAL INCLUYE: TEE DE DISTRIBUCION DE 2 1/2", REDUCCION DE 2 1/2" A 2", LLAVE DE COMPUERTA DE 2" SOLDABLE, NIPLES DE 2" DE DIFERENTES MEDIDAS, CONECTOR ROSCA INTERIOR Y TAPON GALVANIZADO DE 2" PARA PURGA, REDUCCION DE 2 1/2" A 2", NIPLES DE 1 1/2" DE DIFERENTES MEDIDAS, CONECTOR ROSCA EXTERIOR DE 1 1/2" PARA SALIDAS A TINACOS, JARRO DE AIRE Y REDUCCION DE 2 1/2" A 1" (TODOS LOS MATERIALES DE COBRE TIPO "M"), FUNDENTE, CONEXIONES, INSTALACIONES, SOLDADURA, CORTES, DESPERDICIOS, LIMPIEZA, HERRAMIENTA, MANO DE OBRA, ACARREOS FUERA Y DENTRO DE LA OBRA. A UNA ALTURA DE 13 MTS.</t>
  </si>
  <si>
    <t>RAMALEO PARA LLENADO DE TINACOS EN PLATAFORMA CON TUBERIAS DE COBRE TIPO "M", CODOS Y TEE DE 1" INCLUYE: FUNDENTE, CONEXIONES, INSTALACIONES, SOLDADURAS, CORTES, DESPERDICIOS, LIMPIEZA, PRUEBAS, HERRAMIENTAS, MANO DE OBRA, ACARREOS FUERA Y DENTRO DE LA OBRA. A UNA ALTURA DE 13 MTS.</t>
  </si>
  <si>
    <t>SUMINISTRO Y COLOCACION DE LLAVE DE 3/4" PARA JARDIN EN EXTERIORES, INCLUYE: CONECTOR ROSCA EXTERIOR DE COBRE, SOLDADURA, BASTON DE TUBO DE COBRE DE TIPO "M" DE 3/4" DE 1.20 M., DE LONGITUD, CODOS, ATRAQUE DE CONCRETO F´C= 150KG/CM2 DE SECCION DE 0.20x0.20x0.40 M., HERRAMIENTA, MANO DE OBRA, ACARREOS DENTRO Y FUERA DE LA OBRA.</t>
  </si>
  <si>
    <t>SUMINISTRO Y COLOCACION DE BOMBA DE 1/2 HP MARCA SIEMENS, INCLUYE: SUCCION DE TUBO DE COBRE DE 1", CHECK PICHANCHA, CODO, TUERCA UNION, CONECTOR ROSCA EXTERIOR, MANO DE OBRA, HERRAMIENTAS, PASTILLA TERMOMAGNETICA DE 1 POLO A 50 AMPS., CENTRO DE CARGA QO-2 SQUAR´D, CABLE VINANEL CAL. 10 PARA ALIMENTACION ELECTRICA, ACARREOS FUERA Y DENTRO DE LA OBRA.</t>
  </si>
  <si>
    <t>SUMINISTRO Y COLOCACION DE FREGADERO DE FIERRO ESMALTADO DE 0.80x0.52 MTS. INCLUYE: CONTRACANASTA, CESPOL DE PLOMO, LLAVE MEZCLADORA, LATIGUILLOS, MANO DE OBRA, HERRAMIENTAS, MATERIALES, ACARREOS FUERA Y DENTRO DE LA OBRA.</t>
  </si>
  <si>
    <t>COLOCACION DE MINGITORIO EXISTENTE; INCLUYE: SUMINISTRO DE TUBERIA DE COBRE DE 1/2", CODOS, TEES, CONECTORES, LLAVES CROMADAS DE PASO, HERRAMIENTA, MANO DE OBRA Y ACARREOS FUERA Y DENTRO DE LA OBRA.</t>
  </si>
  <si>
    <t>SALIDA PARA GAS BUTANO QUE CONSTA DE MEDIDOR CON 2 SALIDAS PARA COLOCAR DOS TANQUES DOMESTICOS, INCLUYE: MATERIALES, HERRAMIENTA, MANO DE  OBRA Y ACARREOS FUERA Y DENTRO DE LA OBRA.</t>
  </si>
  <si>
    <t>SUMINISTRO Y COLOCACION DE LAVADERO DE CEMENTO INCLUYE: VALVULA DE COMPUERTA DE 19 MM, MURO DE TABIQUE ROJO COMUN, HERRAMIENTA, MANO DE  OBRA, ACARREOS FUERA Y DENTRO DE LA OBRA.</t>
  </si>
  <si>
    <t>SUMINISTRO Y COLOCACION DE TARJA DE ACERO INOXIDABLE DE 60x90 CMS. TIPO FREGADERO PARA EMPOTRAR A MESA DE LAVABO, INCLUYE: MATERIALES, HERRAMIENTA, MANO DEOBRA Y ACARREOS FUERA Y DENTRO DE LA OBRA.</t>
  </si>
  <si>
    <t>SUMINISTRO Y COLOCACION DE LLAVE MEZCLADORA PARA TARJA; INCLUYE: HERRAMIENTA, MANO DE OBRA, PRUEBAS, Y ACARREOS FUERA Y DENTRO DE LA OBRA,</t>
  </si>
  <si>
    <t>SUMINISTRO Y COLOCACION DE CESPOL CROMADO PARA TARJA, INCLUYE: MATERIALES, HERRAMIENTA, MANO DE OBRA, Y ACARREOS FUERA Y DENTRO DE LA OBRA.</t>
  </si>
  <si>
    <t>SUMINISTRO Y COLOCACION DE VALVULA TIPO ESFERA DE 11/2", INCLUYE: MATERIALES, HERRAMIENTA, MANO DE OBRA Y ACARREOS FUERA Y DENTRO DE LA OBRA.</t>
  </si>
  <si>
    <t>SUMINISTRO Y COLOCACION DE VALVULA TIPO ESFERA DE 1", INCLUYE: MATERIALES, HERRAMIENTA, MANO DE OBRA Y ACARREOS FUERA Y DENTRO DE LA OBRA.</t>
  </si>
  <si>
    <t>SALIDA CON TUBO HIDRAULICO DE COBRE TIPO "M" PARA SALIDA DE AGUA CALIENTE, INCLUYE: ACARREOS FUERA Y DENTRO DE LA OBRA, MANO DE OBRA Y TODO LO NECESARIO PARA SU BUEN FUNCIONAMIENTO.</t>
  </si>
  <si>
    <t>REHABILITACIÓN DE CARCAMO DE  CISTERNA. INCLUYE: LIMPIEZA, DESAZOLVE, PINTURA, TAPAS METALICAS, TUBERIA, BOMBA CENTRIFUGA, MANO DE OBRA, HERRAMIENTAS, ACARREO DENTRO Y FUERA DE LA OBRA Y TODO LO NECESARIO PARA SU CORRECTO FUNCIONAMIENTO.</t>
  </si>
  <si>
    <t>DESMANTELAMIENTO DE ACCIONADOR EXISTENTE, INCLUYE: MANO DE OBRA Y HERRAMIENTA.</t>
  </si>
  <si>
    <t>INTERCONEXION Y DESCARGA DE 2 TINACOS INCLUYE: TUBO DE CU TIPO "M" DE 38MM DIAM, CODOS DE CU DE 38MM DIAMx45/90, TEE DE CU 38MM DIAM, 2 VALVULAS DE RETENCION DE 38MM DIAM, REDUCCION BUSHING DE 38x32MM DIAM, TUERCAS UNION DE CU DE 38MM DIAM, LIJA, ANDAMIOS, PASTA FUNDENTE, CONECTORES DE CU DE 38MM DIAM R.E., SUMINISTRO, ELEVACION, COLOCACION, CONEXIONES, LIMPIEZA, SOLDADURA, MATERIALES, HERRAMIENTA  Y MANO DE OBRA NECESARIA, ACARREOS DENTRO Y FUERA DE LA OBRA.</t>
  </si>
  <si>
    <t>SUMINISTRO Y TENDIDO DE TUBO DE COBRE TIPO "M" DIAMETRO 51 MM., EN ALIMENTACIÓN DE HIDRONEUMÁTICO; INCLUYE: CONEXIONES, INSTALACION, PRUEBAS, CORTES, AJUSTES, DESPERDICIOS, FUNDENTE, SOLDADURA, LIMPIEZA, HERRAMIENTA, MANO DE OBRA Y ACARREOS FUERA Y DENTRO DE LA OBRA.</t>
  </si>
  <si>
    <t>ACHIQUE DE AGUAS PLUVIALES ó DE NIVEL FREATICO ALTO EN CEPAS ABIERTAS PARA CIMENTACION DE EDIFICIOS, INCLUYE : MANO DE OBRA, EQUIPO Y HERRAMIENTA MENOR, ACARREOS DENTRO Y FUERA DE LA OBRA.</t>
  </si>
  <si>
    <t>ALIMENTACION HIDRAULICA DE POZO A TINACO EXISTENTE EN OBRA A AUNA DISTANCIA DE 20 MTS. INCLUYE; TUBO DE COBRE DE COBRE TIPO "M" DE 25 MM DE Ø,  TUBO DE COBRE DE 19 MM DE Ø, REDUCCIONES, COPLES, CODOS, LLAVES DE PASO, SOLDADURA DE ESTAÑO, ELECTRONIVEL ELECTRONICO MCA. CEISA CAT.F-1, CONDUCTORES, ARRANCADOR MAGNETICO 2510 CAT. FG-1, CORTES, CONEXIONES, ACARREOS, HERRAMIENTA Y  MANO DE OBRA</t>
  </si>
  <si>
    <t>CONSTRUCCION DE CARCAMO SECO DE 1.12x1.12M, A BASE DE TABICON. INCLUYE: TAPA METALICA, CADENA DE CONCRETO F´C=250 KG/CM2 DE 15x30 CMS, APLANADO DE MUROS CON MORTERO CEM-CAL-ARENA 1:2:6, MATERIALES, MANO DE OBRA, HERRAMIENTAS Y ACARREOS DENTRO Y FUERA DE LA OBRA. SEGUN PROYECTO.</t>
  </si>
  <si>
    <t>CONSTRUCCION DE CARCAMO SECO DE 1.00x0.75x1.07 MTS. DE ALTURA PARA CISTERNA EXISTENTE A BASE DE MURO DE BLOCK MACIZO DE 15x20x40 CMS. DE 15 CMS. DE ESPESOR, ASENTADO CON MORTERO CEM-ARE PROP. 1:3, CADENA DE CONCRETO F'C= 250 KG/CM2 DE 14x20 CMS. ARMADA C/4 VAR. No. 3 Y ESTRIBOS No. 2 A CADA 20 CMS. CASTILLO DE CONCRETO F'C= 250 KG/CM2 DE 14x14 CMS. ARMADO CON 4 VAR. No. 3 Y ESTRIBOS No. 2 A CADA 20 CMS; PISO DE CONCRETO F'C= 150 KG/CM2 DE 10 CMS. ESP., APLANADO INT. PULIDO, BASE PARA BOMBA, ACABADO EXTERIOR APLANADO FINO ESPONJEADO CON MORTERO CEM-CAL-ARE PROP: 1:2:6 PINTURA VINILICA VINIMEX COLOR VERDE AGAVE, TAPA METALICA ANTIDERRAPANTE CAL. 14 DE 1.15x0.90, CON MARCO DE ANGULO DE 2"x1/8" Y CONTRAMARCO DE 1"x1/8", VENTANILLA DE VENTILACION DE 1.00x0.15 MTS., CON ANGULO DE 1"x1/8" CON SOPORTE DE SOLOERA DE 1" Y MALLA ARENERO, ANCLADA A MURO INCL.: PINTURA PRIMARIO ANTICORROSIVO Y ESMALTE, MATERIALES, MANO DE OBRA, HERRAMIENTAS Y ACARREOS DENTRO Y FUERA DE LA OBRA.</t>
  </si>
  <si>
    <t>SUMINISTRO Y TENDIDO DE SANITARIO DE  P.V.C. (ANGER) DIAMETRO 101MM. PERFORADO, EN SUBDREN. INCLUYE: CONEXIONES, ACARREOS FUERA Y DENTRO DE LA OBRA, HERRAMIENTA, MANO DE OBRA, TENDIDO, LUBRICACION, JUENTE, ALINEACION Y PRUEBAS.</t>
  </si>
  <si>
    <t>REGISTRO DE TABIQUE ROJO COMUN DE SECCION 70x70x170 CMS. CON ESPESOR DE 14 CMS. APALNADO INTERIOR CON MORTERO CEMENTO-ARENA 1:5, ACABADO PULIDO CON TAPA DE CONCRETO DE F´C= 150 KG/CM2. DE 5 CMS. DE ESPESOR, ARMADA CON ALAMBRON @ 10 CMS, SOLDADO A MARCO DE ANGULO DE 1"x1"x3/16" Y CONTRAMARCO DE ANGULO DE 1 1/4"x1 1/4"x3/16" ACABADO CON BROCHA DE PELO, INCLUYE: PLANTILLA DE CONCRETO DE F¨C= 50 KG/CM2 CON UN ESPESOR PROMEDIO DE 6 CMS., CADENA DE CONCRETO DE F´C=150 KG/CM2 DE 14x10 ARMADO CON 3 VARILLAS DEL No. 3 @ 20 CMS. CIMBRADO Y DESCIMBRADO CON MADERA DE PINO DE 3a., BOQUILLA Y MEDIA CAÑA EN EL FONDO, HERRAMIENTA, MANO DE OBRA Y ACARREOS DENTRO Y FUERA DE LA OBRA.</t>
  </si>
  <si>
    <t>RECONSTRUCCION DE TAPA DE REGISTRO DE CONCRETO F´C=150 KG/CM2 DE 40x51 CMS. DE 3 CMS. DE ESPESOR SIN ARMAR INCLUYE: PULIDO CON CEMENTO, DESMANTELAMIENTO Y COLOCACION DE TAPA, MATERIALES, HERRAMIENTA, MANO DE OBRA Y ACARREOS FUERA Y DENTRO DE LA OBRA.</t>
  </si>
  <si>
    <t>SUMINISTRO Y COLOCACION DE LLAVES (VALVULAS) COMBINADAS PARA MESA DE LABORATORIO, INCLUYE: CONEXIONES, PRUEBAS, HERRAMIENTAS, MANO DE OBRA Y ACARREOS DENTRO Y FUERA DE LA OBRA.</t>
  </si>
  <si>
    <t>SUMINISTRO Y COLOCACION DE LLAVES (VALVULAS)  PARA GAS EN MESA DE LABORATORIO, INCLUYE: CONEXIONES, PRUEBAS, HERRAMIENTAS, MANO DE OBRA Y ACARREOS DENTRO Y FUERA DE LA OBRA.</t>
  </si>
  <si>
    <t>SUMINISTRO Y COLOCACION DE TUBERIA DE LAMINA ALCANTARILLA GALVANIZADA DE 0.90M. DE DAIMETRO, CAL. 14 INCLUYE: HERRAJES, MANIOBRAS, ACARREOS DENTRO Y FUERA DE LA OBRA, HERRAMIENTA, MATERIALES Y MANO DE OBRA. TODO LO NECESARIO PARA SU BUEN FUNCIONAMIENTO.</t>
  </si>
  <si>
    <t>SALIDA HIDRAULICA PARA FLUXOMETRO, CON TUBO DE HIDRAULICO DE COBRE TIPO "M". INCLUYE VALVULA CONTROL, RAMALEO CON TUBO DE COBRE DE 32 A 38 MM DE DIAMETRO SEGUN NECESIDADES DEL MUEBLE, CONEXIONES, ALIMENTACION Y DESCARGA DE TINACO, CONECTORES, COPLES, REDUCCION CAMPANA COBRE, ACARREOS FUERA Y DENTRO DE LA OBRA, PRUEBA HIDROSTATICA, SOLDADURA, HERRAMIENTA, MANO DE OBRA Y TODO LO NECESARIO PARA SU BUEN FUNCIONAMIENTO.</t>
  </si>
  <si>
    <t>SUMINISTRO, LUBRICACIÒN,INSTALACIÒN, JUNTEO, PRUEBA Y LIMPIEZA DE REDUCCION CAMPANA DE PVC HIDRAULICO DE 100 X 63 MM, INCLUYE: MATERIALES, HERRAMIENTA, MANO DE OBRA, ACARREOS DENTRO Y FUERA DE LA OBRA, TODO LO NECESARIO PARA SU CORRECTO FUNCIONAMIENTO.</t>
  </si>
  <si>
    <t>DESMANTELAMIENTO DE TUBERIA DE FIERRO GALVANIZADO DE 1" DE DIAMETRO, INCLUYE: DESCONECTAR ALIMENTACION, CONEXIONES, COPLES, CODOS, HERRAMIENTA, MANO DEOBRA Y ACARREOS FUERA Y DENTRO DE LA OBRA.</t>
  </si>
  <si>
    <t>REGISTRO DE TABIQUE ROJO COMUN PARA CARCAMO  DE BOMBA DE SECCION 0.70x0.70x1.00 MTS. DE PROFUNDIDAD, CON UN ESPESOR DE 15 CMS. APLANADO INTERIOR CON MORTERO CEM-AREE 1:5 CON TAPA METALICA DE LAMINA LISA CAL. 18 INCLUYE: BISAGRAS, MARCO DE ANGULO DE 1"x1"x1/8", CADENA DE CONCRETO F´C=150 KG/CM2. DE 15x15 CMS. SECCION ARMADA CON 3 VAR. No. 3 EST.@ 20 CMS. SUJECION DE TAPA METALICA A CADENA CON 4 ANCLAS, 2 REJILLAS DE VENTILACION DE 15x70 CMS. DE ESPESOR, PINTURA (CON PROTECCION U.V.) ANTICORROSIVA, HERRAMIENTA, MANO DE OBRA Y ACARREOS FUERA Y DENTRO DE LA OBRA.</t>
  </si>
  <si>
    <t>DESASOLVE Y SONDEO DE MUEBLES SANITARIOS EN BAÑOS, INCLUYE: RETIRO Y COLOCACION DEL MUEBLE, SONDEO CON VARILLAS, LAVADO CON AGUA Y ACIDO MURIATICO Y TODO LO NECESARIO PARA SU CORRECTA EJECUCION.</t>
  </si>
  <si>
    <t>REG. DE TAB.ROJO COMUN D/SECC.90X90X120 CMS.C/ESP DE 14 CMS., APLANDO INT. C/MORT. CEM-AR.1:5 ACAB. PUL. C/TAPA METALICA D/LAM. LISA CAL.18 INCL.: BISAGRAS, MARCO D/ANG.D/1"X1"X1/8" Y CONTRAMARCO D/ANG.1 1/4" X1 1/4"X1/8"; CAD. DE CONC. F'C=150KG/CM2.D/14X10 CMS ARM. C/3 VARS. #3 Y EST. #2, @ 20 CMS. CIMB. Y DESCIM. C/MAD DE PINO D/3a. BOQUILLAS, FONDO DE GRAV. C/3/4 D/10 CMS. DE ESP. Y 1 VAR. DEL #4, P/COLGADO DE CONEXION DE CABLE (MCA. CONDUMEX, CONDUCTORES MONTERREY, LATINCASA, CONDELMEX, CONELEC), HERRAMIENTA, MANO DE OBRA Y ACARREOS FUERA Y DENTRO DE LA OBRA.</t>
  </si>
  <si>
    <t>SUMINISTRO Y TENDIDO DE TUBO P.V.C. SANITARIO DE 8" DE DIAMETRO PARA DESAGUE DE AGUA PLUVIALES, INCLUYE: DEMOLICION DE CIMIENTO DE MAMPOSTERIA Y RESANES POSTERIORES, ACARREOS DENTRO Y FUERA DE LA OBRA, HERRAMIENTA Y MANO DE OBRA.</t>
  </si>
  <si>
    <t>SUMINISTRO Y COLOCACION DE REJA EN BOCA DE CANAL DE DESAGUE PLUVIAL 1.05 X 2.70 MTS. CON VARILLA DEL No. 5 @ 15 CMS. EN EL SENTIDO VERTICAL Y @ 21 EN EL SENTIDO HORIZONTAL INCLUYE: PINTURA ANTICORROSIVA Y PINTURA DE ESMALTE VELMAR DE COMEX, CUADRO DE ANGULO 1 1/2" X 1 1/2" X 3/16", DEMOLICION EN CADENA DE CONCRETO Y MAMPOSTERIA PARA ANCLAJE, RESANES CON MORTERO CEM-ARE 1:3, SOLDADURA, ACARREOS DENTRO Y FUERA DE LA OBRA, HERRAMIENTA Y MANO DE OBRA</t>
  </si>
  <si>
    <t>ELABORACION DE REGISTRO PARA DESAGUE PLUVIAL DE 1.10x1.10x0.45 MTS. CON TABICON DE CONCRETO DE 10x14x28 CMS. ASENTADO CON MORTERO CEM-ARE 1:5 PISO DE CONCRETO F´C=250 KG/CM2 DE 10 CMS. DE ESPESOR ARMADO CON VARILLA No. 3 @ 20 CMS. EN AMBOS SENTIDOS, APLANADO INTERIOR CON MORTERO CEM-CEL-ARE 1:2:6, REJA ELABORADA CON VARILLA DEL No. 3 @ 4 CMS. Y 9 CMS. AMBOS LADOS, INCLUYE: EXCAVACION, RELLENO CON MATERIAL MEJORADO CON ESPESOR DE 15 CMS. BOQUILLAS, PLANTILLA DE CONCRETO F´C=100 KG/CM2, ACARREOS DENTRO Y FUERA DE LA OBRA, HERRAMIENTA Y MANO DE OBRA.</t>
  </si>
  <si>
    <t>SUMINISTRO Y TENDIDO DE TUBO PVC PARA ALCANTARILLADO S-25 DE 160 MM. INCLUYE: CONEXIONES, ACARREOS FUERA Y DENTRO DE LA OBRA, TENDIDO, LUBRICACION, JUNTEO,ALINEACION Y PRUEBA.</t>
  </si>
  <si>
    <t>SUMINISTRO Y COLOCACION DE CALENTADOR ELECTRICO MARCA CINSA EHM-15 DE 110 VOLTS, INCLUYE: CONEXIONES, SOPORTE DE 40X60 CMS., MORTERO CEM-ARE 1:5 HERRAMIENTA, MANO DE OBRA Y ACARREOS FUERA Y DENTRO DE LA OBRA.</t>
  </si>
  <si>
    <t>REG. DE TAB. ROJO COMUN DE SECC. 40X60X150 CM. CON ESP. DE 14 CM.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</si>
  <si>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SUMINISTRO, LUBRICACION, INSTALACION Y PRUEBA DE TAPON REGISTRO DE PVC SANITARIO DE 4" EN RED SANITARIA EN MESAS DE LABORATORIO, INCLUYE: PEGAMENTO, HERRAMIENTA, MANO DE OBRA Y ACARREOS DENTRO Y FUERA DE LA OBRA.</t>
  </si>
  <si>
    <t>REGISTRO DE TABIQUE ROJO COMUN DE SECCION 0.50x0.50x0.80 (PARA LLAVE DE COMPUERTAS DE GAS, VACIO Y AGUA) M., CON ESPESOR DE 14 CMS., APLANADO INTERIOR CON MORTERO CEMENTO-ARENA 1:5, ACABADO PULIDO CON TAPA DE CONCRETO DE F´c=150 KG/CM2. DE 5 CMS., DE ESPESOR, ARAMDA CON ALAMBRON @ 10 CMS., EN AMBOS SENTIDOS., SOLDADO A MARCO DE ANGULO DE 1"x1"x3/16" Y CONTRA MARCO DE 1"x1"x3/16", ACABADO CON BROCHA DE PELO, INCLUYE: PLANTILLA DE CONCRETO F¨c=50 KG/CM2. CON ESPESOR PROMEDIO DE 6 CMS., CADENA DE CONCRETO DE F´c=150 KG/CM2., DE 14x10 ARMADO CON VARILLA No. 3 Y ESTRIBOS @ 20 CMS., CIMBRADO Y DESCIMBRADO CON MADERA DE PINO DE 3a. BOQUILLA, HERRAMIENTA, MANO DE OBRA Y ACARREOS DENTRO Y FUERA DE LA OBRA.</t>
  </si>
  <si>
    <t>SUMINISTRO Y COLOCACION DE LLAVE DE NARIZ CROMADA DE 13 MM., INCLUYE: CONEXIONES, CODOS, SOLDADURA, ACCESORIOS, CONEXIONES A LA ALIMENTACION, HERRAMIENTA, MANO DE OBRA, ACARREOS FUERA Y DENTRO DE LA OBRA, TODO LO NECESARIO PARA SU CORRECTO FUNCIONAMIENTO.</t>
  </si>
  <si>
    <t>SUMINISTRO Y COLOCACION DE  EXTENCION DE TUBO CU  DE 2" DE DIAMETRO DE 90° PARA W.C., INCLUYE: COPLE, CODO, NIPLES, CORDON, FIJACION, ACARREOS FUERA Y DENTRO DE LA OBRA, HERRAMIENTA, MANO DEOBRA Y PRUEBAS.</t>
  </si>
  <si>
    <t>VERTEDERO DE CONCRETO DE 90X35 CMS. HECHO EN OBRA, CON CONCRETO F`C= 200KG/CM2 DE 10 CM. DE ESPESOR Y 20 CM. DE ALTURA, CUBIERTO  DE AZULEJO, ASENTADO CON PEGA AZULEJO, JUNTAS A HUESO, INCLUYE: MATERIALES, BOQUILLAS, REMATE, CORTES, HERRAMIENTA, MANO DE OBRA, ACARREOS FUERA Y DENTRO DE LA OBRA.</t>
  </si>
  <si>
    <t>SUMINISTRO Y TENDIDO DE TUBO SANITARIO DE P.V.C.MET S-25 , DIAMETRO 150 MM. INCLUYE: CONEXIONES, TENDIDO, LUBRICACION, JUNTEO, ALINEACION, PRUEBAS, HERRAMIENTA, MANO DE OBRA Y ACARREOS FUERA Y DENTRO DE LA OBRA.</t>
  </si>
  <si>
    <t>REGISTRO DE TABIQUE ROJO COMUN DE SECCION 0.55x0.80x0.70 CMS. CON ESPESOR DE 14 CMS., APLANADO INTERIOR CON MORTERO CEMENTO-ARENA 1:5, ACABADO PULIDO CON TAPA DE CONCRETO DE F´C=150 KG/CM2 DE 5 CMS., DE ESPESOR ARMADO CON ALAMBRON @ 10 CMS.,  EN AMBOS SENTIDOS, ACABADO CON BROCHA DE PELO, INCLUYE: PLANTILLA DE CONCRETO DE F´C=50 KG/CM2 CON UN ESPESOR DE 6 CMS., BOQUILLA Y MEDIA CAÑA EN EL FONDO, HERRAMIENTA, MANO D EOBRA Y ACARREOS DENTRO Y FUERA DE LA OBRA.</t>
  </si>
  <si>
    <t>REGISTRO DE TABIQUE ROJO COMUN DE SECCION 0.96x1.00x1.25 M., CON ESPESOR DE 14 CM., APLANADO INTERIOR CON MORTERO CEMENTO-ARENA 1:5 ACABADO PULIDO CON TAPA DE CONCRETO DE F´C=150 KG/CM2., DE 5 CM., DE ESPESOR ARMADO CON ALAMBRON @ 6 CM., EN AMBOS SENTIDOS CON BROCHA DE PELO, INCLUYE: PLANTILLA DE CONCRETO DE F´C=100 KG/CM2 DE 10 CMS., DE ESPESOR, BOQUILLA FORJADA, MEDIA CAÑA EN FONDO, HERRAMIENTA, MANO DE OBRA Y ACARREOS DENTRO Y FUERA DE LA OBRA.</t>
  </si>
  <si>
    <t>SALIDA HIDRAULICA PARA MESAS DE LABORATORIO CON TUBO HIDRAULICO DE COBRE TIPO "M" INCLUYE: VALVULA DE CONTROL, ALIMENTACION, PRUEBAS, CONECTORES, COPLES, REDUCCIONES, SOLDADURAS, CODOS, CORTES, HERRAMIENTAS, MANO DE OBRA, ACARREOS DENTRO Y FUERA DE LA OBRA (DIAMETROS SEGUN NECESIDADES DEL PROYECTO).</t>
  </si>
  <si>
    <t>REGISTRO DE TABICON DE CONCRETO DE 10x14x28 CM. DE SECCION 60x60x80 CMS., CON ESPESOR DE 13 MS. APLANADO INTERIOR CON MORTERO CEMENTO-ARENA 1:5, ACABADO PULIDO CON TAPA METALICA DE LAMINA LISA CAL. 18 INCLUYE: BISAGRAS, MARCO DE ANGULO DE 1"x1"x1/8", CONTRAMARCO CON ANGULO DE 1"x1"xx1/8", CADENA DE CONCRETO DE F´C= 150 KG/CM2 DE 15x15 CMS., DE SECCION, ARMADO CON 3 VARILLAS No. 3, ESTRIBOS No. 2 @ 20 CMS., SUJECCION DE TAPA METALICA A CADENA CON 4 ANCLAS DE 10 CMS, CIMBRADO Y DESCIMBRADO CON MADERA DE PINO DE 3a. BOQUILLA, FONDO DE GRAVA DE 3/4", PINTURA, (CON PROTECCION U.V.) ANTICORROSIVA, HERRAMIENTA, MANO DE OBRA Y ACARREOS DENTRO Y FUERA DE LA OBRA.</t>
  </si>
  <si>
    <t>CONSTRUCCION DE CANAL PLUVIAL DE CONCRETO F´C=200 KG/CM2  DE SECCION 0.35x0.35 MTS, DE 10 CMS. DE ESPESOR, ACABADO APARENTE,  INCLUYE: REFUERZO CON MALLA-LAC 6-6/10-10, RELLENO CON MATERIAL PRODUCTO DE LA EXCAVACION, CIMBRADO, DESCIMBRADO, MANO DE OBRA, HERRAMIENTAS, ACARREOS FUERA Y DENTRO DE LA OBRA.</t>
  </si>
  <si>
    <t>DEMOLICION DE CANAL PLUVIAL EXISTENTE CONSTRUIDO A BASE DE LOSA DE CIMENTACION Y DE CONCRETO ARMADO DE 10 CM.  DE ESPESOR, MUROS LATERALES DE TABIQUE O BLOCK APLANADO, CADENAS Y CASTILLOS, LOSA Y TAPA PRECOLADA DE CONCRETO ARMADO DE 8 CM. DE ESPESOR, INCLUYE: HERRAMIENTA, MANO DE OBRA Y ACARREO FUERA DE LA OBRA</t>
  </si>
  <si>
    <t>REGISTRO DE TABIQUE ROJO COMUN DE SECCION 40x40x50 CMS. CON ESPESOR DE 14 CMS., APLANADO CON MORTERO CEMENTO-ARENA, ACABADO PULIDO CON TAPA DE CONCRETO DE 05 CMS. DE ESPESOR, INCLUYE: EXCAVACION, MARCO DE ANGULO DE 1"x1"x1/8", CONTRAMARCO DE ANGULO DE 1"x1"x1/8", SUJECCION DE TAPA DE CONCRETO CON 4 ANCKLAS, BOQUILLA, CADENA DE CONCRETO DE F´C= 150 KG/CM2 DE 14x15 CMS, ARMADA CON 4 VARILLAS DE 3/8" CON ESTRIVOS @ 20 CMS., FONDO DE GRAVA DE 3/4", HERRAMIENTA, MANO D EOBRA Y ACARREOS DENTRO Y FUERA DE LA OBRA.</t>
  </si>
  <si>
    <t>SUMINISTRO Y COLOCACION DE BOMBA DE 1 1/2" HP. (SUCCION Y DESCARGA DE 38 MM.), MARCA GENERAL ELECTRIC O SIMILAR EN CALIDAD Y COSTO, INCLUYE: SUCCION DE FO.GO., CHECK PICHANCHA DE 38 MM., ANCLAJE, CONEXION, PRUEBAS, MATERIALES, HERRAMIENTA, MANO DE OBRA, ACARREOS FUERA Y DENTRO DE LA OBRA.</t>
  </si>
  <si>
    <t>SUMINISTRO Y COLOCACION DE BOMBA DE 1/2 H. P. MARCA GENERAL ELECTRIC CON REJA DE PROTECCION DE 40x60x60 ANCLADO A BASE DE CONCRETO, INCLUYE: MANO DE OBRA, MATERIALES, HERRAMIENTA, ACARREOS DENTRO Y FUERA DE LA OBRA.</t>
  </si>
  <si>
    <t>SALIDA DE GAS, INCLUYE: RAMALEO CON TUBO DE COBRE FLEXIBLE, CONEXIONES, CONECTORES, COPLES,  ACARREOS FUERA Y DENTRO DE LA OBRA, PRUEBA,  HERRAMIENTA, MANO DE OBRA Y TODO LO NECESARIO PARA SU BUEN FUNCIONAMIENTO.</t>
  </si>
  <si>
    <t>SALIDA SANITARIO CON TUBO P.V.C. CON CAMPANA ANGER LISO, INCLUYE:  RAMALEO CON TUBO DE P.V.C. DE 13 A 100 MM DE DIAMETRO SEGUN NECESIDADES DE PROYECTO, CONEXIONES, CONECTORES, COPLES, ACARREOS FUERA Y DENTRO DE LA OBRA, PEGAMENTO P.V.C., HERRAMIENTA, CONEXIONES A COLADERAS, MANO DE OBRA Y TODO LO NECESARIO PARA SU BUEN FUNCIONAMIENTO.</t>
  </si>
  <si>
    <t>SUMINISTRO Y COLOCACION DE VALVULA COMBINADA MARCA DAVI'S, MODELO VC+2VG+EF-01 EN MESA DE LABORATORIO, INCLUYE: LLAVE DE CUELLO DE GANSO PARA  AGUA DOS PREPARACIONES DE 3/8 NPT, CONEXIONES, 1 SALIDA  DE GAS, 1 SALIDA DE AGUA Y DESCARGA DE AGUA, CONECTORES, ESPARRAGO, RONDANA DOBLE ENTRADA Y EMPAQUE PROTECTOR, MATERIALES, FLETES, MANO DE OBRA, HERRAMIENTA Y ACARREOS FUERA Y DENTRO DE LA OBRA.</t>
  </si>
  <si>
    <t>SUMINISTRO Y COLOCACION DE MESA CENTRAL PARA LABORATORIO CON LLAVES INTEGRADAS MARCA DAVI'S MODELO MC-006-1 (CUBIERTA FABRICADO EN ACERO INOXIDABLE), INCLUYE: 2 TARJAS CONO DE ACERO INOXIDABLE, ARMADO DE MESA, 2 SALIDAS  DE GAS, 2 SALIDAS DE AGUA Y DESCARGA DE AGUA, CONEXIONES, MATERIALES, FLETES, MANO DE OBRA,  ACARREOS FUERA Y DENTRO DE LA OBRA.</t>
  </si>
  <si>
    <t>SUMINISTRO Y COLOCACION DE MESA DE PREPARACION Y DEMOSTRACION  MARCA: DAVI'S MODELO: MPD03-1 (CUBIERTA FABRICADO EN ACERO INOXIDABLE SANITARIO TIPO 304 ), INCLUYE: TAPA CENTRAL INTEGRAL  CONEXIONES,ARMADO DE MESA, 1 SALIDA  DE GAS, 1 SALIDA DE AGUA Y DESCARGA DE AGUA, MATERIALES, FLETES, MANO DE OBRA,  ACARREOS FUERA Y DENTRO DE LA OBRA.</t>
  </si>
  <si>
    <t>SUMINISTRO, LUBRICACIÒN, INSTALACIÒN, JUNTEO, PRUEBA Y LIMPIEZA DE REDUCCION DE PVC HIDRAULICO DE 25x13 mm. CON ROSCA INTERIOR. INCLUYE: HERRAMIENTA, ACARREOS DENTRO Y FUERA DE LA OBRA, MATERIAL Y MANO DE OBRA.</t>
  </si>
  <si>
    <t>SUMINISTRO, LUBRICACIÒN, INSTALACIÒN, JUNTEO, PRUEBA Y LIMPIEZA DE TEE DE PVC HIDRAULICO DE 25 mm. INCLUYE: HERRAMIENTA, ACARREOS DENTRO Y FUERA DE LA OBRA, MATERIAL Y MANO DE OBRA.</t>
  </si>
  <si>
    <t>SUMINISTRO, INSTALACIÒN, PRUEBA Y LIMPIEZA DE MANGUERA DE ALTA PRESION DE 13 mm  DE DIAMETRO, EN TRAMOS DE 1mts. DE LONGITUD. INCLUYE: HERRAMIENTA, ACARREOS DENTRO Y FUERA DE LA OBRA, MATERIAL Y MANO DE OBRA.</t>
  </si>
  <si>
    <t>REGISTRO DE TABIQUE ROJO COMUN DE SECCION 40X60X100 CM; CON ESPESOR DE 14 CM. APLANADO INTERIOR CON MORTERO CEM-ARENA ACABADO PULIDO, CON COMPUERTAS DE PLACA DE ACERO DE 1/4" DE ESPESOR, CON TAPA DE CONCRETO F`C=150 KG/CM2 DE 5 CM DE ESPESOR ARMADA CON ALAMBRON A CADA 10 CM. EN AMBOS SENTIDOS, SOLDADO A MARCO DE ANGULO DE 1"X1"X3/16", ACABADO CON BROCHA DE PELO. INCLUYE: PLANTILLA DE CONCRETO F`C=50 KG/CM2 CON ESPESOR DE 6 CM; CADENA DE CONCRETO F`C=150 KG/CM2 DE 14X10 CM. ARMADO CON 3 VARILLAS No. 3, ESTRIBOS @ 20 CM. ,FORJADO DE MUROS PARA RIEL DE COMPUERTAS, EMPAQUES DE HULE, COMPUERTAS, RIEL DE LAMINA CALIBRE 18 EMPOTRADO A MURO, CIMBRADO, DESCIMBRADO, BOQUILLAS, MEDIA CAÑA EN EL FONDO, HERRAMIENTA, MANO DE OBRA, ACARREOS FUERA Y DENTRO DE LA OBRA. (SEGUN PROYECTO).</t>
  </si>
  <si>
    <t>SUMINISTRO Y COLOCACION DE CALENTADOR AUTOMATICO MARCA GINSA O SIMILAR DE 76 LTS., INCLUYE: INSTALACION, PRUEBAS, CONEXIONES EN LA LINEA DE ALIMENTACION, SOPORTES, SOLDADURA, VALVULA DE ALIVIO, HERRAMIENTA, MANO DE OBRA, ACARREOS FUERA Y DENTRO DE LA OBRA.</t>
  </si>
  <si>
    <t>SUMINISTRO Y COLOCACION DE TUBO DE COBRE TIPO L DE 1 1/8" (28.6 MM) DE DIAM., INCLUYE: CONEXIONES, INSTALACION, PRUEBAS, CORTES, AJUSTES, DESPERDICIOS, FUNDENTE, SOLDADURA, LIMPIEZA, HERRAMIENTA, MANO DE OBRA, ACARREOS DENTRO Y FUERA DE LA OBRA.</t>
  </si>
  <si>
    <t>SUMINISTRO Y COLOCACION DE TUBO DE COBRE TIPO L DE 1/4" (6.35 MM) DE DIAM., INCLUYE: CONEXIONES, INSTALACION, PRUEBAS, CORTES, AJUSTES, DESPERDICIOS, FUNDENTE, SOLDADURA, LIMPIEZA, HERRAMIENTA, MANO DE OBRA, ACARREOS DENTRO Y FUERA DE LA OBRA.</t>
  </si>
  <si>
    <t>SUMINISTRO Y COLOCACION DE CILINDRO DE GAS DE 30 KG, INCLUYE: INSTALACION CON TUBO FLEXIBLE DE 3/8" DE CU ( 5 M), LLENADO DE CILINDRO, MATERIALES DE FIJACION, HERRAMIENTA, MANO DE OBRA Y ACARREOS DENTRO Y FUERA DE LA OBRA.</t>
  </si>
  <si>
    <t>SUMINISTRO Y TENDIDO DE TUBO DE COBRE TIPO "L" DE 3/8" DE DIAMETRO (9.5mm). INCLUYE: CONEXIONES, INSTALACION, PRUEBAS, CORTES, AJUSTES, DESPERDICIOS, FUNDENTE, SOLDADURA, LIMPIEZA, HERRAMIENTA, MANO DE OBRA, ACARREOS DENTRO Y FUERA DE LA OBRA.</t>
  </si>
  <si>
    <t>SUMINISTRO E INSTALACION  DE TUBO SANITARIO DE P.V.C. (ANGER) DIAMETRO 25 MM.  INCLUYE: CONEXIONES, TENDIDO, LUBRICACION, JUNTEADO, ALINEACION PRUEBAS, HERRAMIENTA, MANO DE OBRA Y ACARREOS DENTRO Y FUERA DE LA OBRA.</t>
  </si>
  <si>
    <t>SUMINISTRO Y COLOCACION DE HIDRONEUMATICO CON DE 450 LTS. CON DOS MOTOBOMBAS JET DE 1 HP. CADA UNA,  INCLUYE: MANO DE OBRA, ACARREO DENTRO Y FUERA DE LA OBRA, Y TODO LO NECESARIO PARA SU BUEN FUNCIONAMIENTO.</t>
  </si>
  <si>
    <t>REUBICACION DE TANQUES DE GAS PORTATILES, DE 30 KG. INCLUYE: TUBERIA DE GAS LP NECESARIA, INSTALACION DE REGULADOR DE GAS, MATERIALES, MANO DE OBRA HERRAMIENTA Y EQUIPO, ACARREOS DENTRO Y FUERA DE LA OBRA.</t>
  </si>
  <si>
    <t>COLOCACION DE W.C. DE CODO  SUMINISTRADO POR LA ESCUELA, INCLUYE MATERIALES, MANO DE OBRA HERRAMIENTA Y EQUIPO, ACARREOS DENTRO Y FUERA DE LA OBRA.</t>
  </si>
  <si>
    <t>COLOCACION DE W.C. Y TANQUE BAJO, SUMINISTRADO POR LA ESCUELA, INCLUYE MATERIALES, MANO DE OBRA HERRAMIENTA Y EQUIPO, ACARREOS DENTRO Y FUERA D ELA OBRA.</t>
  </si>
  <si>
    <t>CANCELACION DE SALIDAS HIDROSANITARIAS EN PISO, INCLUYE CORTE DE TUBERIA Y RETIRO DEL MATERIAL, MANO DE OBRA Y HERRAMIENTA</t>
  </si>
  <si>
    <t>SUMINISTRO Y COLOCACION DE LAVABO TIPO OVALIN SOBRE MESETA, INCLUYE: CESPOL, LLAVE INDIVIDUAL CROMADA, MATERIALES, HERRAMIENTA, ACARREOS Y MANO  DE OBRA.</t>
  </si>
  <si>
    <t>CONSTRUCCION DE CISTERNA DE 10 M3 HECHA EN OBRA DE TABICON 15x20x40 CMS. SEGUN PROYECTO, INCLUYE: EXCAVACION EN TERRENO INVESTIGADO, RELLENO, SUMINISTRO DEL MATERIAL, IMPERMEABILIZANTE INTEGRAL "FESTERGRAL" A RAZON DE 1.50 KG POR CADA 50 KG DE CEMENTO EN CONCRETO F´C=250 KG/CM2 BOMBA DE 1/2 HP, MARCA GENERAL ELECTRIC, ELECTRONIVEL ELECTRONICO MCA. CEISA CAT F-1, ARRANCADOR MAGNETICO 2510 CAT FG-1, CHECK PICHANCHA DE 38 MM SUCCION DE FoGo DE 30MM, TUBO DE VENTILACION, ESCALERA MARINA, HERRAMIENTA, MANO DE OBRA, ACARREOS FUERA Y DENTRO DE LA OBRA, TRABAJO TERMINADO.</t>
  </si>
  <si>
    <t>SUMINISTRO Y COLOCACION DE LLAVE DE NARIZ CROMADA, INCLUYE: MATERIALES, MANO DE OBRA, ACARREOS DENTRO Y FUERA DE LA OBRA.</t>
  </si>
  <si>
    <t>BASE Y ENVOLVENTE PARA RECIBIR DOS TINACOS HECHO EN OBRA, SEGUN PROYECTO ( SOLO INCLUYE LA BASE CON APLANADOS), NO INCLUYE:  INSTALACION,  PINTURA, TINACOS, TRABAJO NO TERMINADO.</t>
  </si>
  <si>
    <t>CONSTRUCCION DE CANAL PLUVIAL DE CONCRETO F´C=200 KG/CM2  DE SECCION 0.80x0.60 MTS, DE .05 CMS. DE ESPESOR, ACABADO APARENTE,  INCLUYE: REFUERZO CON MALLA-LAC 6-6/10-10, RELLENO CON MATERIAL PRODUCTO DE LA EXCAVACION, CIMBRADO, DESCIMBRADO, MANO DE OBRA, HERRAMIENTAS, ACARREOS FUERA Y DENTRO DE LA OBRA.</t>
  </si>
  <si>
    <t>SUMINISTRO Y COLOCACION DE LAVABO OVALIN DE PORCELANA, INCLUYE: LAVABO OVALIN EMPOTRAR CHICO, LLAVE CROMADA, CESPOL CROMADO, CUBRE TALADRO, LLAVE ANGULAR DE 1/2", MANGUERA COFLEX DE 1/2", SELLADOR ACRILASTIC BLANCO, MANO DE OBRA, HERRAMIENTAS, ACARREOS DENTRO Y FUERA DE LA OBRA.</t>
  </si>
  <si>
    <t>COLOCACION DE W.C. DE CODO,  INCLUYE: PIJAS, CUELLO DE CERA, CONEXION A LA ALIMENTACION Y A DESAGÜE, PRUEBAS, HERRAMIENTA, MANO DE OBRA Y ACARREOS FUERA Y DENTRO DE LA OBRA.</t>
  </si>
  <si>
    <t>SUMINISTRO DE W.C. DE CODO DE LA MARCA LAMOSA O SIMILAR, INCLUYE: PIJAS, CUELLO DE CERA, CONEXION A LA ALIMENTACION Y A DESAGÜE, PRUEBAS, HERRAMIENTA, MANO DE OBRA Y ACARREOS FUERA Y DENTRO DE LA OBRA.</t>
  </si>
  <si>
    <t>SUM. Y COLOC. DE ACCIONADOR CROMADO A BASE DE FIERRO ESTRUCTURAL PARA W.C. DE CODO, INCLUYE: COLOCACION CON MORTERO CEM-ARE PROP. 1:3 PLOMEO, NIVELACION, CORTES EN AZULEJOS, PERFORACION DE MURO DE 15 CMS. DE ESP. PARA SU CORRECTA INSTALACION, HERRAMIENTA, MANO DE OBRA Y ACARREOS FUERA Y DENTRO DE LA OBRA.</t>
  </si>
  <si>
    <t>SUMINISTRO Y COLOCACION DE LLAVE DE NARIZ CROMADA PARA LAVABO, INCLUYE: INSTALACION, PRUEBAS, HERRAMIENTA, MANO DE OBRA Y ACARREOS FUERA Y DENTRO DE LA OBRA.</t>
  </si>
  <si>
    <t>REG. DE TABICON DE 10x14x28 CMS. DE SECC.60X60X80 CMS. CON ESP. DE 14 CMS. APLAN. INT. C/MORT. C-A. 1:5, ACAB. PULIDO C/TAPA HECHA A BASE DE SOLERA DE 3/4" x 1" FORMANDO UNA REJILLA, SOLDADO A MARCO DE ANGULO DE 1"X1"X1/4" Y CONTRAMAR. DE 1¼"X1¼"X1/4" , INCL.: PLANTILLA D/CONC. F'C=50 KG/CM2. C/ESP. PROM. D/6 CM. CAD. D/CONC. F'C=150 KG/CM2. D/14X10 ARM. C/3 VAR. #3 @ 20 CMS. CMS. CIMBRADO Y DESCIMBRADO CON MAD. DE PINO DE 3a. BOQUILLA, HERRAMIENTA, MANO DE OBRA Y ACARREOS FUERA Y DENTRO DE LA OBRA.</t>
  </si>
  <si>
    <t>REG. DE TABICON DE CONCRETO SECC. 40x40x60 cms. CON ESPESOR DE 14 CMS. APLAN. INT. C/MORT. C-A. 1:5, ACAB. PULIDO C/TAPA METALICA DE LAMINA LISA CAL. 18, INCL. BISAGRAS, MARCO DE ANGULO DE 1"X1"X1/8", CONTRAMARCO CON ANGULO DE 1"X1"X1/8",  VARILLA No. 4 ANCLADA A CADENA FORRADA DE POLIDUCTO NARANJA PARA SUJETAR CONDUCTORES, CADENA DE CONCRETO F´C=150 KG/CM2 DE 15x15 CMS. DE SECC., ARMADA CON 3 VARS. No. 3, EST. No. 2 @ 20 CMS. SUJECCION DE TAPA METALICA A CADENA CON 4 ANCLAS, CIMBRADO Y DESCIMBRADO CON MAD. DE PINO DE 3a. BOQUILLA, FONDO DE GRAVA DE 3/4", PINTURA (CON PROTECCION U.V.) ANTICORROSIVA, HERRAMIENTA, MANO DE OBRA Y ACARREOS FUERA Y DENTRO DE LA OBRA.</t>
  </si>
  <si>
    <t>REG. DE TAB. ROJO COMUN DE SECC.40X60X80 CMS. CON ESP. DE 14 CMS. APLAN. INT. C/MORT. C-A. 1:5, ACAB. PULIDO C/TAPA DE CONC. F'C=150 KG/CM2. DE 5 CM. DE ESP. ARMADA C/ALAMB. A/C 10 CM. EN A.S., SOLDADO A MARCO DE ANGULO DE 2"X2"X1/8" Y CONTRAMAR. DE 11/2"X11/2"X1/8" ACAB. C/BROCHA DE PELO, INCL.: PLANTILLA D/CONC. F'C=50 KG/CM2. C/ESP. PROM. D/6 CM. CAD. D/CONC. F'C=150 KG/CM2. D/14X10 ARM. C/3 VAR. #3 @ 20 CMS. CMS. CIMBRADO Y DESCIMBRADO CON MAD. DE PINO DE 3a. BOQUILLA Y MEDIA CAÑA EN EL FONDO, HERRAMIENTA, MANO DE OBRA Y ACARREOS FUERA Y DENTRO DE LA OBRA.</t>
  </si>
  <si>
    <t>SUMINISTRO, FABRICACION Y COLOCACION DE BAJANTE DE AGUA PLUVIAL A BASE DE TUBO MOFLE DE 4". INCLUYE: APLICAR SELLADOR SILICON, REMACHE EN JUNTAS,  DESPERDICIOS,  ACCESORIOS DE FIJACION, ZUNCHOS CON SOLERA DE 1" X 1/8" A CADA 150 CMS.,   LIMPIEZA,  MANO DE OBRA Y HERRAMIENTA, ANDAMIOS, TRABAJOS A UNA ALTURA DE 6.00 MTS.</t>
  </si>
  <si>
    <t>REG. DE TAB. ROJO COMUN DE SECC.40X60X100 CMS. CON ESP. DE 14 CMS. APLAN. INT. C/MORT. C-A. 1:5, ACAB. PULIDO C/TAPA DE CONC. F'C=150 KG/CM2. DE 5 CM. DE ESP. ARMADA C/ALAMB. A/C 10 CM. EN A.S., SOLDADO A MARCO DE ANGULO DE 2"X2"X1/8" Y CONTRAMAR. DE 11/2"X11/2"X1/8"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</si>
  <si>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 ROJO COMUN DE SECC.40X60X120 CMS. CON ESP. DE 14 CMS. APLAN. INT. C/MORT. C-A. 1:5, ACAB. PULIDO C/TAPA DE CONC. F'C=150 KG/CM2. DE 5 CM. DE ESP. ARMADA C/ALAMB. A/C 10 CM. EN A.S., SOLDADO A MARCO DE ANGULO DE 2"X2"X1/8" Y CONTRAMAR. DE 11/2"X11/2"X1/8"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</si>
  <si>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 ROJO COMUN DE SECC.40X60X2.30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</si>
  <si>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 ROJO COMUN DE SECC.40X60X1.75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</si>
  <si>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 ROJO COMUN DE SECC.40X60X1.40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</si>
  <si>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CONSTRUCCION DE ACCESO PRINCIPAL DE 6.00 MTS Y MURO DE ACOMETICA DE 3.00 MTS., A BASE DE MURO DE TABICON DE 12x20x40,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</si>
  <si>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CONSTRUCCION DE ACCESO PRINCIPAL DE 6.00 MTS (SIN MURO DE ACOMETIDA)  A BASE DE MURO DE TABICON 12x20x40,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</si>
  <si>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SUMINISTRO Y COLOCACION DE COLADERA HELVEX MOD. 4954, (ANGULAR) PARA PRETIL, CON REJILLA REMOVIBLE, PARA TUBO  PVC SAN DE 4" DE DIAM; INCLUYENDO: DEMOLICION DE MURO COVINTEC 3", ACARREOS FUERA Y DENTRO DE LA OBRA INSTALACION, SELLO CON MORTERO CEMENTO-ARENA 1:4 PRUEBAS, HERRAMIENTA, MANO DE OBRA, PEGAMENTO PVC Y LIMPIEZA.</t>
  </si>
  <si>
    <t>SUMINISTRO Y COLOCACION DE CARCAMO SECO PARA BOMBA A BASE DE TABICON DE CONCRETO DE 1.00x0.82x0.60 MTS. ASENTADO CON MORTERO CEMENTO-ARENA PROP. 1:3, APLANADO ESPONJEADO EXTERIOR E INTERIOR; INCLUYE: BOMBA DE 1/2 H.P. SIEMENS, ARRANCADOR MANUAL FG-1,  TAPA DE LAMINA ANTIDERRAPANTE CAL. 16 CON MARCO Y CONTRAMARCO DE ANGULO DE 11/4"x1/8"  Y REFUERZO DE CUADRADO DE 1/2", HERRAMIENTA, MANO DE OBRA Y ACARREOS  DENTRO Y FUERA DE LA OBRA.</t>
  </si>
  <si>
    <t>SUMINISTRO Y COLOCACION DE ACCIONADOR DE ACERO INOXIDABLE PARA W.C. DE CODO, INCLUYE: COLOCACION CON MORTERO CEM-ARENA PROP. 1:3, PLOMEO, NIVELACION, CORTES EN AZULEJOS, PERFORACION DE MURO DE 15 CMS. DE ESPESOR PARA SU CORRECTA INSTALACION, HERRAMIENTA, MANO DE OBRA Y ACARREOS DENTRO Y FUERA DE LA OBRA.</t>
  </si>
  <si>
    <t>SUMINISTRO Y COLOCACION DE VALVULA DE COMPUERTA MODELO HUSKY MARCA URREA O SIMILAR DE 51MM DE DIAMETRO INCLUYE: DESMONTAJE DE LA EXISTENTE, MATERIALES, HERRAMIENTA, MANO DE OBRA Y ACARREOS FUERA Y DENTRO DE LA OBRA.</t>
  </si>
  <si>
    <t>LIMPIEZA DE MUEBLES SANITARIOS CON ACIDO MURIATICO, AGUA Y JABON PARA ELIMINAR SARRO, INCLUYE: ACARREOS DENTRO Y FUERA DE LA OBRA, MANO DE OBRA, HERRAMIENTA Y MATERIALES.</t>
  </si>
  <si>
    <t>SUMINISTRO E INSTALACION DE REGADERA DE EMERGENCIA, COMBINACION DE REGADERA Y LAVAOJOS DE SEGURIDAD MARCAS SOS MODELO 2301 REGADERA DE 10" FABRICADA EN ACERO INOXIDABLE, VALVULA DE BOLA DE 1" DE BRONCE CROMADO DE ACCION INSTANTANEA OPERADA POR VARILLARIGIDA INCLUYE: RIDA DE ANCLAJE DE 9" LAVAOJOS CON RECIPIENTE DE ACERO INOXIDABLE, CABESADORAS CON ANGULOS APROPIADOS PARA DIRIGIR CHORRO DE AGUA, VALVULA DE 1/2" DE BRONCE CROMADO, TUBO GALVANIZADO, CODO FO.GO. 13 MM.x90 G. CONEXIONES, MATERIAL, HERRAMIENTA, MANO DEOBRA, PRUEBA DE FUGAS, LIMPIEZA DEL AREA Y TODO LO NECESARIO PARA SU CORRECTO FUNCIONAMIENTO.</t>
  </si>
  <si>
    <t>SUMINISTRO Y COLOCACION DE W.C. TANQUE BAJO PARA NIÑOS MODELO BAMBINO, COLOR BLANCO 573 MARCA LAMOSA O SIMILAR EN CALIDAD Y COSTO, INCLUYE: PIJAS, CUELLO DE CONTROL, PRUEBAS, HERRAMIENTAS, MANO DE OBRA, ACARREOS DENTRO Y FUERA DE LA OBRA, TODO LO NECESARIO PARA SU BUEN FUNCIONAMIENTO.</t>
  </si>
  <si>
    <t>SUMINISTRO Y COLOCACION DE W.C DE CODO PARA NIÑOS MODELO BAMBINO, COLOR BLANCO 573 MARCA LAMOSA O SIMILAR EN CALIDAD Y COSTO. INCLUYE: PIJAS, CUELLO DE CERA, CONEXION A LA ALIMENTACION Y A DESAGUE, PRUEBAS, HERRAMIENTAS, MANO DE OBRA, ACARREOS DENTRO Y FUERA DE LA OBRA, ACARREOS DENTRO Y FUERA DE LA OBRA, TODO LO NECESARIO PARA SU BUEN FUNCIONAMIENTO.</t>
  </si>
  <si>
    <t>SUMINISTRO Y COLOCACION DE ESPEJO DE 60cms. DE DIAMETRO ENMARCADO CON BISEL DE 6mm. INCLUYE: HERRAMIENTAS, MANO DE OBRA, ACARREOS DENTRO Y FUERA DE LA OBRA, SILICON, ACARREOS DENTRO Y FUERA DE LA OBRA, TODO LO NECESARIO PARA SU FIJACION. (SEGUN PROYECTO)</t>
  </si>
  <si>
    <t>REHABILITACION DE LAVABOS EN MESETA FORRADA DE AZULEJO EN AREA DE BAÑOS (4 PZAS.) INCLUYE: RESANES CON MORTERO, RANURACIONES Y DEMOLICIONES PARA ENCONTRAR Y SUSTITUIR TUBERIA, REPOSICION DE LAVABOS, REPOSICION DE AZULEJO, MATERIALES ACCESORIOS, HERRAMIENTA, MANO DE OBRA Y ACARREOS DENTRO Y FUERA DE LA OBRA.</t>
  </si>
  <si>
    <t>REHABILITACION DE MESETA EXISTENTE EN AREA DE BAÑOS INCLUYE: FORRADO DE LAMBRIN, RESANES CON MORTERO, DESMONTAJE Y SUSTITUCION DE LAVABOS EN MAL ESTADO, MATERIALES, ACCESORIOS, HERRAJES, CONEXION A LA RED HIDRAULICA Y SANITARIA, HERRAMIENTA, MANO DE OBRA Y ACARREOS DENTRO Y FUERA DE LA OBRA. TODO LO NECESARIO PARA SU BUEN FUNCIONAMIENTO.</t>
  </si>
  <si>
    <t>REHABILITACION DE MESETA PARA LAVABOS EXISTENTE EN OBRA, INCLUYE: DESMONTAJE DE LAVABOS, RESANES CON MORTERO, FORRADO DE ALAMBRIN, MATERIALES, HERRAMIENTA, MANO DE OBRA Y ACARREOS FUERA Y DENTRO DE LA OBRA</t>
  </si>
  <si>
    <t>REHABILITACION DE TARJA METALICA EXISTENTE INCLUYE: REVISION, MATERIALES PARA SU FIJACION, SUSTITUCION DE CESPOL CROMADO, CONEXION A LA RED SANITARIA, HERRAMIENTA, MANO DE OBRA Y ACARREOS FUERA Y DENTRO DE LA OBRA.</t>
  </si>
  <si>
    <t>SUMINISTRO Y COLOCACION DE HIDRONEUMATICO DE 1" INCLUYE: SUMINISTRO, TRASLADOS, MOVIMIENTOS HORIZONTALES Y VERTICALES, CONEXION, TUBERIA, HERRAMIENTA Y MANO DE OBRA.</t>
  </si>
  <si>
    <t>SUMINISTRO Y COLOCACION DE BIDIGESTOR PARA TRATAMIENTO DE AGUAS NEGRAS, INCLUYE: REGISTROS DE RETENCION Y FILTROS, EQUIPO, MOVIMIENTO VERTICALES Y HORIZONTALES.</t>
  </si>
  <si>
    <t>SALIDA DE GAS CON TUBO DE COBRE TIPO "L", INCLUYE: VALVULA DE CONTROL GENERAL, CONEXIONES, SOLDADURA # 90, FIJACION, ACARREOS FUERA Y DENTRO DE LA OBRA,  PRUEBA, HERRAMIENTA Y MANO DE OBRA.</t>
  </si>
  <si>
    <t>SUMINISTRO Y COLOCACION DE TINACO ROTOPLAS VERTICAL DE 2500 LTS. DE CAPACIDAD EN AZOTEA 3er. NIVEL, INCLUYE: MANIOBRAS, CONEXION, MATERIALES, HERRAMIENTAS, MANO DE OBRA, ACARREOS FUERA Y DENTRO DE LA OBRA.</t>
  </si>
  <si>
    <t>SUMINISTRO Y COLOCACION DE CONECTORES EXTERIORES DE COBRE DE 1/2" DE DIAMETRO, INCLUYE: CONEXIONES, MATERIALES, ACARREOS DENTRO Y FUERA DE LA OBRA, Y TODO LO NECESARIO PARA SU BUEN FUNCIONAMIENTO.</t>
  </si>
  <si>
    <t>SUMINISTRO Y COLOCACION DE CONECTORES EXTERIORES DE COBRE DE 2" DE DIAMETRO, INCLUYE: CONEXIONES, MATERIALES, ACARREOS DENTRO Y FUERA DE LA OBRA, Y TODO LO NECESARIO PARA SU BUEN FUNCIONAMIENTO.</t>
  </si>
  <si>
    <t>SUMINISTRO Y COLOCACION DE CONECTORES EXTERIORES DE COBRE DE 2 1/2" DE DIAMETRO, INCLUYE: CONEXIONES, MATERIALES, ACARREOS DENTRO Y FUERA DE LA OBRA, Y TODO LO NECESARIO PARA SU BUEN FUNCIONAMIENTO.</t>
  </si>
  <si>
    <t>SUMINISTRO Y COLOCACION DE CONECTORES INTERIORES DE COBRE DE 3/4" DE DIAMETRO, INCLUYE: CONEXIONES, MATERIALES, ACARREOS DENTRO Y FUERA DE LA OBRA, Y TODO LO NECESARIO PARA SU BUEN FUNCIONAMIENTO.</t>
  </si>
  <si>
    <t>SUMINISTRO Y COLOCACION DE CONECTORES VIBRAMASTER BRIDADO DE 4"X16", INCLUYE: CONEXIONES, MATERIALES, ACARREOS DENTRO Y FUERA DE LA OBRA, Y TODO LO NECESARIO PARA SU BUEN FUNCIONAMIENTO.</t>
  </si>
  <si>
    <t>SUMINISTRO Y COLOCACION DE NIPLE DE FO.GO. DE 1/4" X 2" DE LONGITUD INCLUYE: CONEXIONES, MATERIALES, ACARREOS DENTRO Y FUERA DE LA OBRA, Y TODO LO NECESARIO PARA SU BUEN FUNCIONAMIENTO.</t>
  </si>
  <si>
    <t>SUMINISTRO Y COLOCACION DE NIPLE DE FO.GO. DE 1/4" X 4" DE LONGITUD INCLUYE: CONEXIONES, MATERIALES, ACARREOS DENTRO Y FUERA DE LA OBRA, Y TODO LO NECESARIO PARA SU BUEN FUNCIONAMIENTO.</t>
  </si>
  <si>
    <t>SUMINISTRO Y COLOCACION DE NIPLE DE FO.GO. DE 3/4" X 10" DE LONGITUD INCLUYE: CONEXIONES, MATERIALES, ACARREOS DENTRO Y FUERA DE LA OBRA, Y TODO LO NECESARIO PARA SU BUEN FUNCIONAMIENTO.</t>
  </si>
  <si>
    <t>SUMINISTRO Y COLOCACION DE NIPLE DE FO.GO. DE 1" X 6" DE LONGITUD INCLUYE: CONEXIONES, MATERIALES, ACARREOS DENTRO Y FUERA DE LA OBRA, Y TODO LO NECESARIO PARA SU BUEN FUNCIONAMIENTO.</t>
  </si>
  <si>
    <t>SUMINISTRO Y COLOCACION DE TUERCA UNION DE 2" (50 MM), INCLUYE: HERRAMIENTAS,  MANO DE OBRA, MATERIALES, ACARREOS DENTRO Y FUERA DE LA OBRA, Y TODO LO NECESARIO PARA SU BUEN FUNCIONAMIENTO.</t>
  </si>
  <si>
    <t>PREPARACION DE GAS CON TUBO DE COBRE TIPO "L" DIAMETRO 19 MM. PARA ACOMETIDA EN LABORATORIO DE LA CASETA DE GAS, INCLUYE: VALVULA DE PASO, TUBO DE COBRE, CONEXIONES, SOLDADURA, PINTURA (CON PROTECCION U. V.) DISTINTIVA, ACARREOS FUERA Y DENTRO DE LA OBRA, HERRAMIENTA, MANO DE OBRA.</t>
  </si>
  <si>
    <t>SUMINISTRO Y COLOCACION DE MANGUERA CONECTOR DE ALTA PRESION DE 3/8" X 50 CMS. DE LARGO, INCLUYE: CONECTORES, HERRAMIENTA, MANO DE OBRA, MATERIALES, ACARREOS FUERA Y DENTRO DE LA OBRA, TODO LO NECESARIO PARA SU BUEN FUNCIONAMIENTO.</t>
  </si>
  <si>
    <t>SUMINISTRO  Y  COLOCACIÓN  DE  TINACO  VERTICAL  DE  PLÁSTICO  BICAPA  DE  2500  LT  CAPA  EXTERIOR  NEGRA,  CAPA INTERIOR BLANCA, FABRICADO CON PLÁSTICOS AB ANTI-BACTERIAS, CON TAPA CLICK SEGÚN NORMA MEXICANA PARA CONSTRUCCIÓN Y FABRICACIÓN DE TINACOS NMX-C-374-1993-SECOFI,  ACCESORIOS: MULTICONECTOR REFORZADO, FLOTADOR No. 5, VÁLVULA DE ESFERA DE 3/4" CON REDUCCIÓN A 1/2", VÁLVULA DE LLENADO 3/4", FILTRO CON CARTUCHO INCLUIDO INTERCAMBIABLE. CINCO AÑOS DE GARANTÍA Y 35 AÑOS DE VIDA UTIL;  INCLUYE: ACARREO, ELEVACIÓN, CONEXIÓN A LA ALIMENTACIÓN, DESCARGA, HERRAMIENTA MENOR, MANO DE OBRA Y TODO LO NECESARIO PARA SU CORRECTA EJECUCION.</t>
  </si>
  <si>
    <t>SUMINISTRO ACARREO Y COLOCACION DE TINACO DE POLIETILENO TIPO VERTICAL-CILINDRICO CON CAPACIDAD DE 1100 LTS.</t>
  </si>
  <si>
    <t>CANAL DE CONCRETO F'C= 150 KG/CM2 DE 30 CMS DE ANCHO DE 8 CMS DE ESPESOR, INCLUYE: CIMBRA, COLADO, HERAMIENTA Y MANO DE OBRA.</t>
  </si>
  <si>
    <t>FORJADO DE CANALON DE CONCRETO F'C=150 KG/CM2 DE 13 X 15 CMS Y 8 CMS DE ESPESOR RECUBIERTO  DE AZULEJO DE 20 X 20 , INCLUYE: CORTES RECTOS, A 45 , HERRAMIENTA, MANO DE OBRA Y ACARREOS FUERA Y DENTRO DE LA OBRA.</t>
  </si>
  <si>
    <t>SUMINISTRO Y COLOCACION DE COLADERA HELVEX NO. 24 (PISO),  INCLUYENDO: ACARREOS FUERA Y DENTRO DE LA OBRA, MANO DE OBRA,  INSTALACION, SELLO CON MORTERO CEMENTO - ARENA, PROP.1:4, PRUEBAS, HERRAMIENTA, PEGAMENTO P.V.C. Y LIMPIEZA.</t>
  </si>
  <si>
    <t>SUMINISTRO Y COLOCACION DE ASPESORES MARCA  TRUPER CODIGO 10324 CLAVE DOS CON ESPREA ADICIONAL TRASERA DE CORTO ALCANCE Y RODEO CONTINUO PARA REGAR EL CENTRO DEL CIRCUITO DEL ASPESOR DOS -11X, CON ESTACA DE ENTRADA Y SALIDA PARA CONEXION EN SERIE INCLUYE: HERRAMIENTAS, MANO D EOBRA, MATERIALES, ACAREOS DENTRO Y FUERA DE LA OBRA, TODO LO NECESARIO PARA SU BUEN FUNCIONAMIENTO.</t>
  </si>
  <si>
    <t>SUMINISTRO Y COLOCACION DE TUBO DE CONCRETO DE 20 CMS, (8"), DE DIAMETRO NMX C401 GRADO 1 INCLUYE: EXCAVACIÓN, MANO DE OBRA ACARREOS DENTRO Y FUERA DE LA OBRA, HERRAMIENTA Y MATERIALES.</t>
  </si>
  <si>
    <t>REG. DE TAB. ROJO COMUN DE SECC.100X100X80 CMS. CON ESP. DE 13 CMS. APLAN. INT. C/MORT. C-A. 1:5, ACAB. PULIDO C/TAPA  METALICA DE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</si>
  <si>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SALIDA HIDRAULICA CON TUBERIA DE COBRE TIPO "M" DE 13 A 25 MM. DE DIAMETRO,INCLUYE:CONEXIONES,PIEZAS ESPECIALES,VALVULA DE CONTROL,HERRAMIENTA,MANO DE OBRA,PRUEBAS,ACARREOS,DENTRO Y FUERA DE LA OBRA.</t>
  </si>
  <si>
    <t>CONSTRUCCION DE DREN DE 1.00x.60 M., DEPROFUNDIDAD Y .60 DE ANCHO, INCLUYE: EXCAVACION, TUBO DE 10" RD-26, RELLENO DE GRAVA GRADUADA.</t>
  </si>
  <si>
    <t>REMODELACION DE POZOS DE VISITA EXISTENTES CON MURO DE TABIQUE ROJO RECOCIDO DE 28 CMS. DE ESPESOR, APLANADO INETRIOR DE CEMENTO PULIDO DE 0.60x1.20 MTS. DE DIAMETRO Y 3 ESCALONES VARIILLA CORRUGADA No.6 DE 1.50 MTS. DE DESARROLLO DE FIERRO, INCLUYE: RETIRO Y RECUPERACION DE BROCAL Y TAPA DE CONCRETO, TODOS LOS MATERIALES NECESARIOS, HERRAMIENTA, MANO DE OBRA, ACARREOS FUERA Y DENTRO DE LA OBRA.</t>
  </si>
  <si>
    <t>SONDEOS Y REHABILITACIONES DE TODAS LAS TUBERIAS EXISTENTES EN EL INTERIOR DEL LABORATORIO, INCLUYE: MATERIALES PARA REPARACIONES, MANO DE OBRA Y HERRAMIENTA. LA UNIDAD DE MEDIDA SERA POR MESA. SE CONCIDERAN TIEMPOS MUERTOS DEL PERSONAL, YA QUE UNA CUADRILLA TIENE QUE ESPERAR EL TRABAJO DE OTRA PARA HECER EL SUYO.</t>
  </si>
  <si>
    <t>CONEXIONES HIDROSANITARIAS, ELECTRICAS Y DE GAS EN MESAS DE LA BORATORIO, INCLUYE: MATERIALES PARA CONEXIONES, MANO DE OBRA Y HERRAMIENTA, SE CONSIDERAN TIEMPOS MUERTOS DEL PERSONAL, YA QUE UNA CUADRILLA TIENE QUE ESPERAR EL TRABAJO DE OTRA PARA HACER EL SUYO.</t>
  </si>
  <si>
    <t>SONDEO Y REPARACIONES NECESARIAS EN LAS INSTALACIONES HIDROSANITARIAS, ELECTRICAS Y DE GAS EN TRED EXTERIOR, INCLUYE: MATERIALES PARA REPARACIONES Y 25 M. DE CABLE DEL No. 12, MANO DE OBRA Y HERRAMIENTA, SE CONSIDERAN TIEMPOS MUERTOS DEL PERSONAL, YA QUE UNA CUADRILLA TIENE QUE ESPERAR EL TRABAJO DE OTRA PARA HACER LO SUYO.</t>
  </si>
  <si>
    <t>REHABILITACION DE LA CASETA PARA TANQUES DE GAS, CONSISTENTE EN COLADO DE LOSA DE 8 CMS., DE ESPESOR, ARMADA CON VARILLA DE 3/8 @ 20 CMS., AMBOS SENTIDOS, CON CONCRETO F´C=250 KG/CM2; INCLUYE: REJA CON METAL DESPLEGADO DEL No. 14 CON MARCO Y CONTRAMARCO DE ANGULO DE 3/4" Y TODO LO NECESARIO PARA SU BUEN FUNCIONAMIENTO, MATERIALES, MANO DE OBRA, HERRAMIENTA Y ACARREOS DENTRO Y FUERA DE LA OBRA.</t>
  </si>
  <si>
    <t>SUMINISTRO Y COLOCACION DE TANQUE DE GAS DE 20 KG. INCLUYE: CONEXIONES Y VALVULAS, MANO DE OBRA, HERRAMIENTA Y ACARREOS DENTRO Y FUERA DE LA OBRA.</t>
  </si>
  <si>
    <t>CONSTRUCCION DE CISTERNA DE 6M3 HECHA EN OBRA DE TABIQUE SEGUN PROYECTO, INCLUYE: EXCAVACION,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TAPA DE CARCAMO SECO CON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</si>
  <si>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DESASOLVE Y LIMPEZA DE REGISTRO HIDRAULICO DE 60X40 CMS, INCLUYE: RETIRO DEL MATERIAL RESULTANTE FUERA DE LA OBRA, RESANES EN APLANADOS, RESANE EN ENBOQUILLADO, HERRAMIENTA NECESARIA, MANO DE OBRA, ACARREOS FUERA Y DENTRO DE LA OBRA.</t>
  </si>
  <si>
    <t>DESASOLVE Y LIMPEZA DE REGISTRO HIDRAULICO EXISTENTE, INCLUYE: RETIRO DEL MATERIAL RESULTANTE FUERA DE LA OBRA, RESANES EN APLANADOS, RESANE EN ENBOQUILLADO, HERRAMIENTA NECESARIA, MANO DE OBRA, ACARREOS FUERA Y DENTRO DE LA OBRA.</t>
  </si>
  <si>
    <t>CONSTRUCCION DE CISTERNA DE 3 M3 HECHA EN OBRA DE TABIQUE SEGUN PROYECTO, INCLUYE: EXCAVACION, RELLENO, SUMINISTRO DE MATERIAL, IMPERMEABILIZANTE INTEGRAL "FESTERGRAL" A RAZON DE 1.50 KG/CM2 POR CADA 50 KG DE CEMENTO EN CONCRETO F'C= 250 KG/CM2 BOMBA DE 1/2 HP MARCA GENERAL ELECTRIC, ELECTRONIVEL ELECTRONICO MCA. CEISA CAT F-1, ARANCADOR MAGNETICO 2510 CAT. FG-1, CHECK PICHANCHA DE 38MM, SUCCION DE Fo.Go. DE 30MM, TUBO DE VENTILACION, ESCALERA MARINA, TAPA DE CARCAMO SECO CON LAMINA ANTIDERRAPANTE CAL. 14 ACABADO CON PINTURA (CON PROTECCION U.V.) ANTICORROSIVA, ACABADO PULIDO POR EL INTERIOR Y ESPONJEADO FINO POR EL EXTERIOR, PINTURA VINILICA VINIMEX DE COMEX O SIMILAR EN CALIDAD Y COSTO, HERRAMIENTA, MANO DE OBRA, ACARREOS FUERA Y DENTRO DE LA OBRA, TRABAJO TERMINADO.</t>
  </si>
  <si>
    <t>SUMINISTRO Y COLOCACION DE LLAVE CROMADA DE 13 MM. PARA MANGUERA, INCLUYE: CINTA TEFLON, HERRAMIENTA, MANO DE OBRA, ACARREOS FUERA Y DENTRO DE LA OBRA.</t>
  </si>
  <si>
    <t>SUMINISTRO Y COLOCACION DE LLAVE INDIVIDUAL CROMADA PARA LAVABO, INCLUYE: HERRAMIENTA, MANO DE OBRA Y ACARREOS FUERA Y DENTRO DE LA OBRA.</t>
  </si>
  <si>
    <t>SALIDA DE AGUA FRIA CON TUBO HIDRAULICO COBRE "M"  Y SANITARIO P.V.C., INCLUYE: VALVULA DE CONTROL GENERAL, RAMALEOS CON TUBO DE COBRE Y DE P.C.V. DE 13 A 100 MM., CONEXIONES, ALIMENTACION, DESCARGA DE TINACO, ACARREO FUERA Y DENTRO DE LA OBRA, ACCESORIOS DE FIJACION, SOLDADURA, PEGAMENTO P.V.C., PRUEBAS HIDROSTATICAS, CONEXIONES A COLADERAS, HERRAMIENTA, MANO DE OBRA.</t>
  </si>
  <si>
    <t>SUMINISTRO Y COLOCACION DE BY PASS PARA VAPOR, (VER DETALLE EN PLANO) INCLUYE: TUBO DE COBRE, VALVULAS, MANOMETRO, CONEXIONES, ACCESORIOS PARA SU FIJACION, HERRAMIENTA, MANO DE OBRA.</t>
  </si>
  <si>
    <t>SUMINISTRO Y COLOCACION DE MATERIAL PARA ENTRADA DE VAPOR, (VER DETALLE EN PLANOS) INCLUYE: FILTRO Y TRAMPA, HERRAMIENTA, MATERIAL NECESARIO PARA SU BUEN FUNCIONAMIENTO, MANO DE OBRA, EVENTO TERMINADO.</t>
  </si>
  <si>
    <t>FABRICACION DE ZANJA DE ABSOCION DE 0.60X 1.00 DE PROF.INCL: EXCAVACION, GRAVA, HERRAMINTAS, MANO DE OBRA, ACARREOS DENTRO Y FUERA DE LA OBRA.</t>
  </si>
  <si>
    <t>SUMINISTRO Y COLOCACION DE MUEBLES SANITARIOS, (VERTEDEROS METALICOS, LAVABOS, W.C., TANQUES, HERRAJES Y ACCESORIOS), INCLUYE: REHABILITACION DE SALIDAS HIDROSANITARIA, MATERIAL DE COBRE Y PVC DEL DIAMETRO REQUERIDO, SOLDADURAS, ORADACION DE LAS SECCIONES Y ACABADOS DE ALBAÑILERIA, PINTURA (CON PROTECCION U. V.) VINILICA Y ESMALTE, HERRAMIENTA, MANO DE OBRA Y ACARREOS FUERA Y DENTRO DE LA OBRA. (EN REPARACIONES UNICAMENTE)-</t>
  </si>
  <si>
    <t>REVISION Y REHABILITACION DE RED HIDROSANITARIA, INTERIOR O EXTERIOR, INCLUYE: EXCAVACION, DEMOLICION DE PISO Y ARREGLO DEL MISMO, SUMINISTRO DEL MATERIAL DE COBRE O PVC DEL DIAMETRO REQUERIDO, PARA SU FUNCIONAMIENTO, SOLDADURA, PEGAMENTO, HERRAMIENTA, MANO DE OBRA Y ACARREOS FUERA Y DENTRO DE LA OBRA.</t>
  </si>
  <si>
    <t>SUMINISTRO Y COLOCACION DE VALVULA DE COMPUERTA MODELO HUSKY MARCA URREA O SIMILAR DE 32 MM. DE DIAM. INCLUYE: MATERIALES, HERRAMIENTA, MANO DE OBRA Y ACARREOS FUERA Y DENTRO DE LA OBRA.</t>
  </si>
  <si>
    <t>DESMANTELAMIENTO DE MUEBLE SANITARIO INCLUYE: LIMPIEZA, HERRAMIENTA, MANO DE OBRA Y ACARREOS FUERA Y DENTRO DE LA OBRA.</t>
  </si>
  <si>
    <t>REPARACION DE SALIDA HIDROSANITARIA, INLCUYE. REPOSICION DE TUBERIA, HERRAJES, LIMPIEZA, HERRAMIENTA, MATERIAL NECESARIO, MANO DE OBRA, ACARREOS FUERA Y DENTRO DE LA OBRA</t>
  </si>
  <si>
    <t>REVISION, SONDEO Y REPARACION DE SALIDA HIDRAULICA, INCLUYE: MATERIAL NECESARIO, HERRAMIENTA, MANO DE OBRA, ACARREOS FUERA Y DENTRO DE LA OBRA</t>
  </si>
  <si>
    <t>REVISION, SONDEO Y REPARACION DE SALIDA SANITARIA, INCLUYE: MATERIAL NECESARIO, HERRAMIENTA, MANO DE OBRA, ACARREOS FUERA Y DENTRO DE LA OBRA</t>
  </si>
  <si>
    <t>DESASOLVE DE REGISTRO SANITARIO DE 60 X 40 CMS., INLUYE: HERRAMIENTA. MANO DE OBRA, ACARREOS FUERA Y DENTRO DE LA OBRA</t>
  </si>
  <si>
    <t>DESASOLVE DE REGISTROS SANITARIOS INCL.: RESANE EN APLANADOS, RESANE EN ENBOQUILLADOS, PINTURA (CON PROTECCION U. V.) EN TAPA, HERRAMIENTA NECESARIA, MANO DE OBRA, ACARREOS FUERA Y DENTRO DE LA OBRA.</t>
  </si>
  <si>
    <t>FIJACION Y COLOCACION DE LAVABOS EXISTENTES, INCL.: DESMONTAJE, REVISION, HERRAMIENTA, MANO DE OBRA, ACARREOS FUERA Y DENTRO DE LA OBRA Y TODO LO NECESARIO PARA SU BUEN FUENCIONAMIENTO.</t>
  </si>
  <si>
    <t>REVISION Y REHABILITACION DE MINGITORIO EXISTENTE, INCL.: DESMONTAJE DE MUEBLES, HERREMIENTA, MANO DE OBRA Y ACARREOS FUERA Y DENTRO DE LA OBRA.</t>
  </si>
  <si>
    <t>REVISION Y REHABILITACION DE WC EXISTENTES INCL: HERRAMIENTA, MANO DE OBRA Y ACARREOS FUERA Y DENTRO DE LA OBRA.</t>
  </si>
  <si>
    <t>REHABILITACION DE LA ALIMENTACION HIDRAULICA EN LAVABOS, MINGITORIOS, WC EXISTENTES, INCL.: CONEXIONES, LLAVES, LIMPIEZA "DESDE CISTERNA HASTA EL TINACO", HERRAMIENTA, MANO DE OBRA Y ACARREOS FUERA Y DENTRO DE LA OBRA.</t>
  </si>
  <si>
    <t>DEMOLICION DE TUBERIA DE CEMENTO-ARENA DE 15 A 30  CMS. DE DIAMETRO. INCLUYE: HARRAMIENTA,MANO DE OBRA, ACARREOS DENTRO Y FUERA DE LA OBRA.</t>
  </si>
  <si>
    <t>DESASOLVE DE CARCAMO DE BOMBEO DE AGUAS NEGRAS Y CAPACIDAD DE 4 M3., INCLUYE: MANO DE OBRA Y TODO LO NECESARIO PARA SU BUEN FUNCIONAMIENTO.</t>
  </si>
  <si>
    <t>DESASOLVE DE FOSA SEPTICA, CAPACIDAD DE 12 M3., INCLUYE: MANO DE OBRA, ACARREOS DEL MATERIAL PRODUCTO DEL DESASOLVE A 20 MTS Y TODO LO NECESARIO PARA SU BUEN FUNCIONAMIENTO.</t>
  </si>
  <si>
    <t>REHABILITACION DE  CISTERNA DE 10M3 INCLUYE: DESASOLVE, LIMPIEZA DE MUROS, LAVADO CON AGUA Y JABON,  HERRAMIENTA, MANO DE OBRA, ACARREOS DENTRO Y FUERA DE LA OBRA.</t>
  </si>
  <si>
    <t>REHABILITACION DE CISTERNA DE 10M3  A BASE DE: DESASOLVE, DEMOLICION  DE APLANA- DOS INTERIOR Y EXTERIOR,  RETIRO DE TAPAS , INCLUYE APLANADO CON CEMENTO ARENA PROP. 1:5  Y  FERTERGRAL COMO IMPERMEABILIZANTE A RAZON DE 1.00 KG /M3, SUMINISTRO Y COLOCACION DE TAPAS, CON PINTURA (CON PROTECCION U. V.) DE ESMALTE,  HERRAMIENTA, MANO DE OBRA, ACARREOS DENTRO Y FUERA DE LA OBRA.</t>
  </si>
  <si>
    <t>SUMINISTRO E INSTALACION DE MEZCLADORA CUELLO DE GANSO COMBINADA CON DOS VALVULAS PARA GAS AIRE O VACIO MODELO VC+2V6+EF-01 DE DISEÑO TIPO CAPFCE EN BRONCE FUNDIDO CON ACABADO PULIDO BRILLANTE (EN  MESA CENTRAL PARA LABORATORIO Y MESA DE PREPARACION Y DEMOSTRACION) INCLUYE: HERRAMIENTA, MANO DE OBRA, ACARREO DENTRO Y FUERA DE LA OBRA.</t>
  </si>
  <si>
    <t>SUMINISTRO E INSTALACION DE VALVULAS PARA GAS EN MESA CENTRAL DE LABORATORIO (TORRETA DOBLE PARA AIRE, GAS O VACIO, MOD. TL-02), INCLUYE: HERRAMIENTA, MANO DE OBRA, ACARREO DENTRO Y FUERA DE LA OBRA.</t>
  </si>
  <si>
    <t>SUMINISTRO E INSTALACION DEMEZCLADO CON CUELLO DE GANSO PARA MESA DE LAVADO EN LABORATORIO, DE DISEÑO TIPO CAPFCE EN BRONCE FUNDIDO CON ACABADO PULIDO BRILLANTE. INCLUYE: HERRAMIENTA, MANO DE OBRA,  ACARREO FUERA Y DENTRO DE LA OBRA.</t>
  </si>
  <si>
    <t>DESASOLVE DE REGISTROS SANITARIOS; INCLUYE:RESANE EN APLANADOS, RESANE EN EMBOQUILLADOS, PINTURA (CON PROTECCION U. V.) EN TAPA, HERRAMIENTA NECESARIA, MANO DE OBRA, ACARREOS DENTRO Y FUERA DE LA OBRA.</t>
  </si>
  <si>
    <t>SUMINISTRO Y COLOCACION DE FREGADERO (DORMITORIOS) DE GRANITO, INCLUYE: MANO DE OBRA, ACARREOS FUERA Y DENTRO DE LA OBRA.</t>
  </si>
  <si>
    <t>SUMINISTRO Y COLOCACION DE REGADERA HELVEX No. 100 CON UNA LLAVE O SIMILAR, INCLUYENDO PRUEBAS, EMPOTRADO, HERRAMIENTAS, MANO DE OBRA, ACARREOS DENTRO Y FUERA DE LA OBRA.</t>
  </si>
  <si>
    <t>SUMINISTRO Y COLOCACION DE CALENTADOR DE GAS MARCA "HESTA", "CAL-O-REX" O SIMILAR AUTOMATICO, HIDROELECTRICO, CAP. DE 152LTS.; INCLUYE: INSTALACION, PRUEBAS, CONEXION DE LA LINEA DE ALIMENTACION, SOPORTE, HERRAMIENTA, MANO DE OBRA, ACARREOS DENTRO Y FUERA DE LA OBRA.</t>
  </si>
  <si>
    <t>CONEXION SANITARIA DE COLADERA HELVEX No. 24 A FREGADERO DE BARRA DE COCINA; INCLUYE: HERRAMIENTA, MANO DE OBRA Y ACARREOS FUERA Y DENTRO DE LA OBRA.</t>
  </si>
  <si>
    <t>SUMINISTRO Y COLOCACION DE ACCESORIOS PARA LAVABO BINARIO 2 LLAVES DE NARIZ, CONTRA DE REJILLA CESPOL DE LATÓN (CROMADOS), INCLUYE: SUMINISTRO DE MATERIAL, MANO DE OBRA, HERRAMIENTAS, Y ACARREOS FUERA Y DENTRO DE LA OBRA.</t>
  </si>
  <si>
    <t>SALIDA DE VAPOR CON TUBO DE Fo. NEGRO DE 13 MM. A 32  DE DIAMETRO C-40, INCLUYE: RECUBRIMIENTO DE MANTA, IMPERMEABILIZACION, ALIMENTACION, RAMALEO, CONEXIONES, SOLDADURA, ACCESORIOS PARA SU FIJACION, HERRAMIENTA, DESCARGA, PRUEBAS DE PRESION, VALVULAS, ACARREOS FUERA Y DENTRO DE LA OBRA, MANO DE OBRA.</t>
  </si>
  <si>
    <t>REGISTRO DE TABIQUE ROJO COMUN SECCION 80X80X150 CMS. DE 15 CMS. DE ESPESOR, APLANADO INTERIOR CON MOR CEM-ARE. 1:5, PULIDO TAPA DE CONC. F'C=150 KG/CM2. DE 5 CMS. DE ESP. ARM. CON ALAMBRON @ 20 CMS. A.S.ACABADO CON BROCHA DE PELO INCL.: PLANT. DE CONC. F'C=150 KG/CM2. C/ESP. PROM.  DE 6 CMS., HERRAMIENTA, MANO DE OBRA Y ACARREOS FUERA Y DENTRO DE LA OBRA.</t>
  </si>
  <si>
    <t>DESMONTAJES Y REINSTALACION DE FREGADERO METALICO EXISTENTE INCLUYENDO: CONEXIONES, SOPORTADO SOBRE DOS MUROS CAPUCHINOS, FORRADO DE AZULEJO BLANCO DE 15 X 15 CM. EN AMBAS CARAS, FIJACION, PRUEBAS, HERRAMIENTA, MANO DE OBRA Y ACARREOS FUERA Y DENTRO DE LA OBRA.</t>
  </si>
  <si>
    <t>SUMINISTRO Y COLOCACION DE REGADERA CON UNA LLAVE O SIMILAR, INCLUYENDO PRUEBAS, EMPOTRADO, HERRAMIENTAS, MANO DE OBRA, ACARREOS DENTRO Y FUERA DE LA OBRA</t>
  </si>
  <si>
    <t>BAJADA DE AGUA PLUVIAL CON TUBO DE P.V.C. DE 150MM. INCLUYE: TUBERIA DE PVC SANITARIA,  COLADERA HELVEX MOD.444 TIPO CUPULA, ADAPTADOR ESPIGA DE FoGo. A P.V.C. ANGER, ANILLO DE HULE, ABRAZADERA DE SOLERA DE 1"X1/8" Y ANGULO DE 1"X1"X1/8" PARA ANCLAR AL MURO, TORNILLOS, TAQUETES PARA SU COLOCACION HASTA 4.5 MTS. DE ALTURA, HERRAMIENTAS, MANO DE OBRA Y ACARREOS DENTRO Y FUERA DE LA OBRA</t>
  </si>
  <si>
    <t>SUMINISTRO Y TENDIDO DE TUBO SANIT PVC 200mmØ ANGER, INCLUYE: MATERIALES, MANO DE OBRA, CEMENTO PARA PVC, ACARREOS Y TODO LO NECESARIO PARA SU BUEN FUNCIONAMIENTO.</t>
  </si>
  <si>
    <t>SUM. Y COLOC. DE TINACO ROTOPLAS VERTICAL CAPACIDAD DE 750 LTS., INCLUYE: ELEVACIÓN, CONEXION A LA ALIMENTACION, DESCARGA, HERRAMIENTA, MANO DE OBRA Y ACARREOS FUERA Y DENTRO DE LA OBRA.</t>
  </si>
  <si>
    <t>SALIDA DE AGUA CON TUBO DE Fo. GALV: C-40 UNIDAD LECHERA (SEGUN PLANO), INCLUYE: MATERIALES, MANO DE OBRA, HERRAMIENTA Y ACARREOS DENTRO Y FUERA DE LA OBRA.</t>
  </si>
  <si>
    <t>REGISTRO DE CONCRETO FC'=150 KG/CM2 DE 1.5X0.60X0.60 M. CON RELLENO DE GRAVA PARA AGUAS PLUVIALES, MARCO, CONTRAMARCO Y TAPA CON REJILLA A BASE DE ANGULO DE 1 1/2" Y SOLERA 1 1/4 X 1/8", INCLUYE: MATERIAL, HERRAMIENTA Y MANO DE OBRA, ACARREOS DENTRO Y FUERA DE LA OBRA, PINTURA (CON PROTECCION U. V.) ANTICORROSIVA Y ESMALTE COMEX-VELMAR</t>
  </si>
  <si>
    <t>SUMINISTRO Y COLOCACION DE HIDRONEUMATICO CON DE 306 LTS. (81 GALS.) EQTHD-306V VERTICAL CON DOS MOTOBOMBAS JET DE 2 HP. CADA UNA,  INCLUYE: MANO DE OBRA, ACARREO DENTRO Y FUERA DE LA OBRA, Y TODO LO NECESARIO PARA SU BUEN FUNCIONAMIENTO.</t>
  </si>
  <si>
    <t>REG. DE TAB. ROJO COMUN  DE SECC. 40X60X100 CM. CON ESP. DE 14 CMS. APLAN. INT. CON MORT. CEM-ARE. 1:5  ACAB. PULIDO CON REJILLA METALICA SOLDADO MARCO DE ANG. 1"X1"X3/16" Y SOLERA DE 1"X 1/14"  CON  CONTRAMARCO DE 1¼"X1¼"X3/16" Y ANCLA DE SOLERA DE 1"x1/4" FIJADA  AL REGISTRO INCLUYE: PLANTILLA DE CONC. F'C=100 KG/CM2 DE 10 CM. DE ESP. CADENA DE CONC. F'C=150 KG/CM2. DE 14X10 CM. ARM. CON 3 VS. No. 3 Y EST. No. 2 A.C. 20 CM. CIMB. Y DESC. CON MAD.DE PINO DE 3a. BOQ. Y MED. CAÑA FORJ. FONDO, HERRAMIENTA, MANO DE OBRA Y ACARREOS FUERA Y DENTRO DE LA OBRA.</t>
  </si>
  <si>
    <t>SALIDA DE AGUA CON TUBO DE Fo. GALV: C-40 EN UNIDADES (POSTAS) (SEGUN PLANO), INCLUYE: TUBERIA NECESARIO DE 13 A 100 MM., MATERIAL DE CONEXIÓN (CODO, COPLES, ABRAZADERAS, REDUCIONES, CINTA TEFLON, VALVULAS SEGUN EL CASO), MANO DE OBRA, HERRAMIENTA Y ACARREOS DENTRO Y FUERA DE LA OBRA.</t>
  </si>
  <si>
    <t>SUMINISTRO Y COLOCACION DE TUBO DE P.V.C.  SANITARIO DE 102 MM. EN UNIDADES DE POSTAS, INCLUYE: PEGAMENTO, CODO, COPLES DE UNION, PARA PASO DE AGUA, HERRAMIENTA, MANO DE OBRA Y ACARREOS FUERA Y DENTRO DE LA OBRA</t>
  </si>
  <si>
    <t>REGISTRO TRAMPA DE GRASAS DE 90 X 80 X 85 CM. FORJADO CON TABIQUE ROJO, APLANADO CON MORTERO CEM-ARE. 1:3, INCLUYE: TUBO DE Fo. Fo. DE 150 MM, 2 "Y" DE PVC 100 MM DE DIAMETRO, MAMPARA DE MADERA,TAPA DE CONCRETO F'C=150 KG/CM2 DE 5 CM DE ESPESOR ARMADO CON ALAMBRON A/C 10 CM. EN AMBOS SENTIDOS, SOLDADO A MARCO DE ANGULO  DE 1" X 1" X 3/16" Y CONTRAMARCO DE 1¼" X 1¼" X 3/16" ACABADO CON BROCHA DE PELO, PLANTILLA DE CONCRETO F'C=50 KG/CM2 CON ESPESOR PROM. DE 6 CM. CADENA DE CONCRETO F'C=150 KG/CM2 DE 14 X 10 CM. ARMADA CON 3 VAR. No. 3 Y EST. No. 2 A/C 20 CM. CIMBRADO Y DESCIMBRADO CON MADERA DE PINO 3a., BOQUILLA, HERRAMIENTA, MANO DE OBRA Y ACARREOS FUERA Y DENTRO DE LA OBRA (TIPO:TG).</t>
  </si>
  <si>
    <t>SUMINISTRO Y COLOCACION DE BAJADA DE AGUA PLUVIAL CON TUBO DE PVC SANITARIO DE 4" 100MMØ, A 4.00 M DE ALTURA, AMACIZADO CON SOPORTES DE SOLERA DE 1½" X 1/8" @ 1.50 M.; INCLUYE: LA PERFORACION Y SELLADO DE LA LOSA, APLICACION DE FESTRGRAL, HERRAMIENTA, MANO DE OBRA Y ACARREOS FUERA Y DENTRO DE LA OBRA.</t>
  </si>
  <si>
    <t>SALIDA DE AGUA CON TUBO DE Fo. Go. CED. 40, UNIDAD LECHERA (SEGUN PLANO), INCLUYE: MATERIALES, MANO DE OBRA, HERRAMIENTA Y ACARREOS DENTRO Y FUERA DE LA OBRA.</t>
  </si>
  <si>
    <t>SUMINISTRO Y COLOCACION DE TINACO DE 1100 LTS. DE CAPACIDAD,ROTOPLAS O SIMILAR, INCLUYE: BASE DE TINACO, DE LAMINA ROMSA,HERRAMIENTA,ACARREO DENTRO Y FUERA DE LA OBRA Y MANO DE OBRA.</t>
  </si>
  <si>
    <t>CAMA DE ARENA DE 6 CM DE ESPESOR PARA RECIBIR INSTALACIONES DE TUBERIA HIDROSANITARIA, INCL.: HERRAMIENTA, MATERIAL, MANO DE OBRA Y ACARREOS DENTRO Y FUERA DE LA OBRA.</t>
  </si>
  <si>
    <t>FORJADO DE DUCTO DE CONCRETO F'C=150 KG/CM2 DE 46 X 37 DE 8 CMS. DE ESPESOR, CON SOPORTE DE ANGULO 38 X 6.3 MM PARA TUBERIA DE VAPOR, INCL.: TAPA DE CONCRETO ARMADO 0.27 X 1.00  TUBO FO.FO. NEGRO DE 25 MM DE DIAMETRO C-40 RECUBRIMIENTO DE MANTA E IMPERMEABILIZACION, ABRAZADERAS DE SOLERA, HERRAMIENTA, MANO DE OBRA Y ACARREOS FUERA Y DENTRO DE LA OBRA. (VER DETALLE).</t>
  </si>
  <si>
    <t>SUMINISTRO Y COLOCACION DE TUBO VENTILADOR CON TUBO PVC DE 50 MA 100 MMØ INCLUYE: NIPLE FoGo, CODOS FoGo. COPLES FoGo ADAPTADOR ESPIGA PVC, ABRAZADERA DE SOLERA DE 1"x1/8" PARA ANCLAR AL MURO, TORNILLOS, TAQUETES PARA SU COLOCACION HASTA 4.50 M DE ALTURA, HERRAMIENTA, MANO DE OBRA Y ACARREOS DENTRO Y FUERA DE LA OBRA</t>
  </si>
  <si>
    <t>SUMINISTRO Y COLOCACION DE TUBO VENTILADOR CON TUBO PVC DE 50 MA 100 MMØ INCLUYE: NIPLE FoGo, CODOS FoGo. COPLES FoGo ADAPTADOR ESPIGA PVC, ABRAZADERA DE SOLERA DE 1"x1/8" PARA ANCLAR AL MURO, TORNILLOS, TAQUETES PARA SU COLOCACION HASTA 8.00 M DE ALTURA, HERRAMIENTA, MANO DE OBRA Y ACARREOS DENTRO Y FUERA DE LA OBRA</t>
  </si>
  <si>
    <t>SUMINISTRO Y TENDIDO DE TUBO DE ACERO AL CARBON DE 1/4", DE 6" DE DIAMETRO; INCLUYE: CONEXIONES NECESARIAS, CONEXIONES DE FIERRO FUNDIDO, BRIDAS, TORNILLOS, CODOS, INSTALACION, PRUEBAS, CORTES, AJUSTES, DESPERDICIOS, SOLDADURA, LIMPIEZA, HERRAMIENTA, MANO DE OBRA, ACARREOS DENTRO Y FUERA DE LA OBRA.</t>
  </si>
  <si>
    <t>COLOCACION DE TAPA DE CONCRETO SIN ARMAR EN AREA DE CANAL PLUVIAL DE 1.00X1.00 MTS. INCLUYE: LIMPIEZA DE LA SUPERFICIE, HERRAMIENTA, MANO DE OBRA Y ACARREOS FUERA Y DENTRO DE LA OBRA.</t>
  </si>
  <si>
    <t>SUMINISTRO Y COLOCACION DE CONECTOR CU  38MMØ ROSCA EXTERIOR INCLUYE: MATERIAL DE FIJACION, HERRAMIENTA Y MANO DE OBRA, ACARREOS DENTRO Y FUERA DE LAS OBRA.</t>
  </si>
  <si>
    <t>SUMINISTRO Y COLOCACION DE BAJADA DE AGUA PLUVIAL CON TUBO DE PVC DE 4" 100MMØ, AMACIZADO CON SOPORTES DE SOLERA DE 1 1/2" X 1/8" @ 2.00 M.; INCLUYE: HERRAMIENTA, MANO DE OBRA Y ACARREOS FUERA Y DENTRO DE LA OBRA.</t>
  </si>
  <si>
    <t>SUMINISTRO E INSTALACION DE ACCESORIOS Y HERRAJES PARA TANQUE BAJO DE WC, INCLUYE: HERRAMIENTA, MANO DE OBRA, ACARREOS DENTRO Y FUERA DE LA OBRA.</t>
  </si>
  <si>
    <t>DESMONTAJE, LIMPIEZA Y COLOCACION DE MUEBLES SANITARIOS, INCLUYE: LIMPIEZA DEL MUEBLE CON AGUA, ACIDO Y JABON, MATERIALES, HERRAMIENTA, MANO DE OBRA, ACARREOS DENTRO Y FUERA DE LA OBRA,</t>
  </si>
  <si>
    <t>SUMINISTRO Y COLOCACION DE PORTA CARTUCHO PARA AGUA, PC SERIES, INSTA PURA MODELO No.20BB. INCLUYE: HERRAMIENTA, MANO DE OBRA, MATERIALES, ACARREOS DENTRO Y FUERA DE LA OBRA, ACCESORIOS, TODO LO NECESARIO PARA SU BUEN FUNCIONAMIENTO.</t>
  </si>
  <si>
    <t>SUMINISTRO Y COLOCACION DE PURIFICADOR DE AGUA, BLUE SERIES, INSTA PURA MODELO IP-90. INCLUYE: HERRAMIENTA, MANO DE OBRA, MATERIALES, ACARREOS DENTRO Y FUERA DE LA OBRA, ACCESORIOS, TODO LO NECESARIO PARA SU BUEN FUNCIONAMIENTO.</t>
  </si>
  <si>
    <t>SUM. Y TENDIDO DE TUBO SANITARIO PVC CAMPANA ANGER DE 19 MM., INCLUYE: CONEXIONES, TENDIDO, LUBRICACION, JUNTEO, ALINEACION, PEGAMENTO PVC., HERREMIENTA, MANO DE OBRA Y ACARREOS FUERA Y DENTRO DE LA OBRA.</t>
  </si>
  <si>
    <t>SUMINISTRO E INSTALACION  DE TUBO SANITARIO DE P.V.C. (ANGER) DIAMETRO 50 MM. PARA VENTILACION EN SANITARIOS. INCLUYE: CONEXIONES, TENDIDO, LUBRICACION, JUNTEADO, ALINEACION PRUEBAS, HERRAMIENTA, MANO DE OBRA Y ACARREOS DENTRO Y FUERA DE LA OBRA.</t>
  </si>
  <si>
    <t>REGISTRO PARA CAPTACION EN DREN PLUVIAL DE TABIQUE ROJO DE 7X14X28 CMS. DE SECC. 70X120X160 CMS. CON ESP. DE 14 CMS. APLANADO INTERIOR CON MORTEROCEM-ARENA 1:5, ACABADO PULIDO CON TAPA DE CONCRETO F`C= 150 KG/CM2 DE 8 CM. DE  ESPESOR ARMADA CON ALAMBRON @ 10 CM. EN AMBOS SENTIDOS, ACABADO CON BROCHA DE PELO, INCLUYE: PLANTILLA DE CONCRETO F`C= 50 KG/CM2 CON ESPESOR PROMEDIO DE 6 CM. Y MEDIA CAÑA EN EL FONDO, HERRAMIENTA, MANO DE OBRA, ACARREOS FUERA Y DENTRO DE LA OBRA.</t>
  </si>
  <si>
    <t>REGISTRO CIEGO EN DREN PLUVIAL DE TABIQUE ROJO DE 7X14X28 CMS. DE SECCION 50X50X50 CMS. CON ESPESOR DE 14 CMS. APLANADO INTERIOR CON MORTERO CEM-ARENA 1:5, ACABADO PULIDO CON TAPA DE CONCRETO F`C= 150 KG/CM2 DE 8 CMS. DE ESPESOR ARMADA CON ALAMBRON A CADA 10 CM. EN AMBOS SENTIDOS, ACABADO CON BROCHA DE PELO, INCLUYE: PLANTILLA DE CONCRETO F`C= 50 KG/CM2 CON ESPESOR PROMEDIO DE 6 CM., Y MEDIA CAÑA EN EL FONDO, HERRAMIENTA, MANO DE OBRA, ACARREOS FUERA Y DENTRO DE LA OBRA.</t>
  </si>
  <si>
    <t>ALIMENTACION Y DESCARGA DE TINACO ROTOPLAS CON CAPACIDAD DE 1100 LTS. INCLUYE: MATERIALES, HERRAMIENTA, MANO DE OBRA Y ACARREOS DENTRO Y FUERA DE LA OBRA.</t>
  </si>
  <si>
    <t>SUMINISTRO Y COLOCACION DE CALENTADOR DE AGUA CAL-0-REX DE 38 Lts., AUTOMATICO. INCLUYE: INSTALACION, PRUEBAS, CONEXION A LAS LINEAS DE ALIMENTACION, SOPORTES, HERRAMIENTA, MANO DE OBRA, ACARREOS DENTRO Y FUERA DE LA OBRA.</t>
  </si>
  <si>
    <t>SUMINISTRO Y CONSTRUCCION DE VERTEDERO PARA LAVADO DE OLLAS HECHO DE CONCRETO F´C=150 KG/CM2 FORRADO DE AZULEJO, INCLUYE, MATERIAL, MANO DE OBRA, ACARREOS FUERA Y DENTRO DE LA OBRA.</t>
  </si>
  <si>
    <t>SUMINISTRO Y CONSTRUCCION DE FREGADERO HECHO DE CONCRETO CON DOS TARJAS Y ESCURRIDERO FORRADO DE AZULEJO, INCLUYE, MATERIAL, MANO DE OBRA, ACARREOS FUERA Y DENTRO DE LA OBRA.</t>
  </si>
  <si>
    <t>SUMINISTRO Y COLOCACION DE LLAVE MEZCLADORA PARA LAVABO OVALIN. INCLUYE:  CONEXION A LA ALIMENTACION HIDRAULICA, PRUEBAS, EQUIPO, HERRAMIENTAS, MANO DE OBRA.</t>
  </si>
  <si>
    <t>CANAL PLUVIAL DE CONCRETO ARMADO F´C= 150kg/cm2 DE 0.30 x 0.25 mts. CON ESPESOR DE 0.05 cms. A CIELO ABIERTO, ACABADO PULIDO INTERIOR CON FESTERGRAL. INCLUYE: EXCAVACIONES, PLANTILLA, MALLA-LAC 6-6/10-10, CONCRETO, CIMBRADO, DESCIMBRADO, HERRAMIENTA, MANO DE OBRA, ACARREOS DENTRO Y FUERA DE LA OBRA. (SEGUN PROYECTO).</t>
  </si>
  <si>
    <t>SUMINISTRO Y COLOCACION DE CAMARA DE AIRE CON TUBERIA DE 13 Y HASTA 32 MM. DE DIAMETRO Y 30 CMS. DE LONGITUD, INCLUYE: INSTALACIONES, HERRAMIENTA, MANO DE OBRA, TODOS LOS ACCESORIOS PARA SU BUEN FUNCIONAMIENTO, ACARREOS FUERA Y DENTRO DE LA OBRA.</t>
  </si>
  <si>
    <t>FORJADO DE CANALON DE CONCRETO PARA DESAGUE F'C=150 KG/CM2. DE 15 X 15 CM., INCLUYE: ANGULO PARA RECIBIR REJILLA, PULIDO PARA DAR PENDIENTE, MATERIAL, HERRAMIENTA, ACARREOS FUERA Y DENTRO DE LA OBRA, MANO DE OBRA.</t>
  </si>
  <si>
    <t>BAJADA DE AGUA PLUVIAL CON TUBO DE P.V.C. DE 100MMM. INCLUYE: TUBERIA DE PVC SANITARIA,  COLADERA HELVEX MOD.444 TIPO CUPULA, ADAPTADOR ESPIGA DE FoGo. A P.V.C. ANGER, ANILLO DE HULE, ABRAZADERA DE SOLERA DE 1"X1/8" Y ANGULO DE 1"X1"X1/8" PARA ANCLAR EN COLUMNA, A CADA 90CM., PLANTILLA DE 60x60x10CM, TORNILLOS, TAQUETES PARA SU COLOCACION HASTA 8.00 M. DE ALTURA, HERRAMIENTAS, MANO DE OBRA Y ACARREOS DENTRO Y FUERA DE LA OBRA</t>
  </si>
  <si>
    <t>SUMINISTRO Y COLACACION DE TUBO DE PVC SERIE 25 DE 18" DE DIAMETRO. INCLUYE: ACARREOS DEL LUGAR DE ALMACENAMIENTO AL LUGAR DE SU UTILIZACION, DESPERDICIOS, HERRAMIENTA Y MANO DE OBRA.</t>
  </si>
  <si>
    <t>SUMINISTRO Y COLOCACION DE CODO PVC SERIE 25 DE 18"x45  ó 90 . INCLUYE: ACARREOS DEL LUGAR DE ALMACENAMIENTO AL LUGAR DE SU UTILIZACION, HERRAMIENTA Y MANO DE OBRA.</t>
  </si>
  <si>
    <t>SUMINISTRO Y COLOCACION DE CESPOL DE PLOMO, INCLUYE: MATERIAL NECESARIO, ACARREOS DENTRO Y FUERA DE LA OBRA,</t>
  </si>
  <si>
    <t>SUMINISTRO Y COLOCACION DE TUBO VENTILADOR CON TUBO PVC DE 50 A 100 MM., INCLUYE: NIPLE DE Fo. Go., CODOS, Fo. Go., COPLES DE Fo. Go., ADAPTADOR ESPIGA PVC, ABRAZADERA DE SOLERA DE 1"X1/8" Y ANGULO DE 1"X1"X1/8" PARA ANCLAR AL MURO, TORNILLOS, TAQUETES PARA SU COLOCACION, HASTA 4.5 MTS. DE ALTURA, HERRAMIENTA, MANO DE OBRA, ACARREOS DENTRO Y FUERA DE LA OBRA.</t>
  </si>
  <si>
    <t>SUMINISTRO DE TUBO DE PVC DE 4" AHOGADO A GUARNICIÓN DE CONCRETO DE 150 KG/CM2, ARMADO CON ARMEX 20X25CM, CUYA SECCION TIENE 20 CM DE BASE, ANCHO DE CORONA DE 15 CM Y PERALTE DE 25 A 30 CM DEBIDO A DESNIVEL DE TERRENO.REALIZANDO DEMOLICIÓN DE CADENA DE DESPLANTE DE CONCRETO ARMADO ASI COMO DEMOLICION DE REGISTRO PARA EMPOTRAR DUCTO, RESANES CON MORTERO CEMENTO ARENA EN AREAS DEMOLIDAS. INCLUYE; LIMPIEZA, HERRAMIENTA, MANO DE OBRA Y CIMBRA.</t>
  </si>
  <si>
    <t>BAJADA DE AGUA PLUVIAL CON TUBO DE P.V.C. DE 100MMM. HASTA UNA ALTURA DE 7.00 MTS., INCLUYE: CHAROLA DE PLOMO DE 0.50 X 0.50 MTS. FIJADO A LOSA CON TAQUETES, TUBERIA DE PVC SANITARIA,  COLADERA HELVEX MOD.444 TIPO CUPULA, ADAPTADOR ESPIGA DE FoGo. A P.V.C. ANGER, ANILLO DE HULE, ABRAZADERA DE SOLERA DE 1"X1/8" Y ANGULO DE 1"X1"X1/8" PARA ANCLAR EN COLUMNA, A CADA 90CM., PLANTILLA DE 60x60x10CM, TORNILLOS, TAQUETES PARA SU COLOCACION, HERRAMIENTAS, MANO DE OBRA Y ACARREOS DENTRO Y FUERA DE LA OBRA</t>
  </si>
  <si>
    <t>REVISION Y REPARACION DE SALIDA DE ALIMENTACION Y DESCARGA DE TINACO EXISTENTE. INCLUYE: ACCESORIOS, HERRAMIENTA, MANO DE OBRA Y ACARREOS FUERA Y DENTRO DE LA OBRA Y TODO LO NECESARIO PARA SU CORRECTA EJECUCION.</t>
  </si>
  <si>
    <t>REHABILITACION DE TANQUE EXISTENTE DE 3.30X3.25X2.40 MTS A BASE DE: DESASOLVE, DEMOLICION  DE APLANADOS INTERIOR Y EXTERIOR,  RETIRO DE TAPAS , INCLUYE APLANADO CON CEMENTO ARENA PROP. 1:5  Y  FESTERGRAL COMO IMPERMEABILIZANTE A RAZON DE 1.00 KG /M3, SUMINISTRO Y COLOCACION DE TAPAS, CON PINTURA (CON PROTECCION U. V.) DE ESMALTE, REPARACION DE ALIMENTACION Y DESCARGA,  HERRAMIENTA, MANO DE OBRA, ACARREOS DENTRO Y FUERA DE LA OBRA.</t>
  </si>
  <si>
    <t>REHABILITACION DE CISTERNA DE 15M3  A BASE DE: DESASOLVE, DEMOLICION  DE APLANA- DOS INTERIOR Y EXTERIOR,  RETIRO DE TAPAS , INCLUYE APLANADO CON CEMENTO ARENA PROP. 1:5  Y  FERTERGRAL COMO IMPERMEABILIZANTE A RAZON DE 1.00 KG /M3, SUMINISTRO Y COLOCACION DE TAPAS, 1 MB DE 1/2 HP, PINTURA (CON PROTECCION U. V.) DE ESMALTE,  HERRAMIENTA, MANO DE OBRA, ACARREOS DENTRO Y FUERA DE LA OBRA.</t>
  </si>
  <si>
    <t>SONDEO DE TUBERIA SANITARIA PARA CANCELAR RED DE SERVICIO SANITARIO INCLUYE: CORTE DE PISO, DEMOLICION DE 0.60X0.60MTS., EXCAVACION DE 050MTS. DE PROFUND., CORTE DE TUBERIA DE PVC SANITARIO , TAPON CAMPANA DE PVC SANITARIO DE 4", RELLENO COMPACTADO, REPOSICION DE PISO, PRUEBAS, CONEXIONES, MATERIALES, HERRAMIENTA, MANO DE OBRA, ACARREOS DENTRO Y FUERA DE LA OBRA.</t>
  </si>
  <si>
    <t>CANAL PLUVIAL DE CONCRETO ARMADO F´C= 150kg/cm2 DE FORMA TRAPEZOIDAL DE 0.15X0.25X0.25 MTS. DE PROFUNDIDAD, CON ESPESOR DE 5 CMS. ACABADO PULIDO INTERIOR CON FESTERGRAL. INCLUYE: REJILLA A BASE DE SOLERA DE 1 1/2''X1/8'', EN TRAMOS DE 2.50 CMS, Y CONTRAMARCO DE 1 3/4''X1/8'', EXCAVACIONES, PLANTILLA, MALLA-LAC 6-6/10-10, CONCRETO, CIMBRADO, DESCIMBRADO, HERRAMIENTA, MANO DE OBRA, ACARREOS DENTRO Y FUERA DE LA OBRA. (SEGUN PROYECTO).</t>
  </si>
  <si>
    <t>CONSTRUCCION DE CISTERNA DE 6 M3 HECHA EN OBRA DE TABIQUE SEGUN PROYECTO, INCLUYE: EXCAVACION, RELLENO, SUMINISTRO DE MATERIAL, IMPERMEABILIZANTE INTEGRAL "FESTERGRAL" A RAZON DE 1.50 KG POR CADA 50 KG DE CEMENTO EN CONCRETO F'C=250 KG/CM2 , BOMBA DE 1 HP (GENERAL ELECTRIC O SIMILAR EN CALIDAD Y COSTO), ELECTRONIVEL ELECTRONICO MCA. CEISA CAT.F-1, ARRANCADOR MAGNETICO 2510 CAT. FG-1,CHECK PICHANCHA DE 38 MM SUCCION DE FO.GO DE 30 MM, TAPA DE CARCAMO SECO CON LAMINA ANTIDERRAPANTE CAL. No. 14 ACABADO CON PINTURA (CON PROTECCION U. V.) ANTICORROSIVA, ACABADO PULIDO POR EL INTERIOR Y ESPONJEADO FINO POR EL  EXTERIOR, PINTURA VINILICA VINIMEX DE COMEX O SIMILAR EN CALIDAD Y COSTO, TUBO DE VENTILACION, ESCALERA  MARINA, HERRAMIENTA, MANO DE OBRA,  ACARREOS FUERA Y DENTRO DE LA OBRA, TRABAJO TERMINADO.</t>
  </si>
  <si>
    <t>FORJADO DE CANAL PLUVIAL DE SECCION TRAPEZOIDAL 35X20X20 MTS. DE CONCRETO F'C=150 KG/CM2 DE 5 CM DE ESPESOR, INCLUYE CIMBRA, HERRAMIENTA, MANO DE OBRA, CIMBRADO, DESIMBRADO ACARREOS DENTRO Y FUERA DE LA OBRA.</t>
  </si>
  <si>
    <t>REHABILITACION DE CISTERNA DE 10M3, INCLUYE: DESAZOLVE, REHABILITACION DE TAPAS METALICAS, PINTURA EPOXICA EN TAPAS, SUMINISTRO DE FLOTADOR, FLOTADOR DE COBRE, TUBERIA DE 1/2"  DE COBRE, CONEXIONES, SUMINISTRO Y COLOCACION DE BOMBA DE 1" HP, VALVULA CHECK Y TODO LO NECESARIO PARA SU CORRECTO FUNCIONAMIENTO, INCLUYE: MATERIALES, HERRAMIENTA, MANO DE OBRA, ACARREOS FUERA Y DENTRO DE LA OBRA.</t>
  </si>
  <si>
    <t>REHABILITACION DE CISTERNA DE 10M3, INCLUYE: DESAZOLVE, REHABILITACION DE TAPAS METALICAS, PINTURA EPOXICA EN TAPAS, SUMINISTRO DE CANDADOS,  MATERIALES, HERRAMIENTA, MANO DE OBRA, ACARREOS FUERA Y DENTRO DE LA OBRA.</t>
  </si>
  <si>
    <t>SUMINISTRO Y COLOCACION DE LLAVE PARA LAVABO, INCLUYE: PIJAS, CONEXION A LA ALIMENTACION, PRUEBAS, HERRAMIENTA, MANO DE OBRA Y ACARREOS FUERA Y DENTRO DE LA OBRA.</t>
  </si>
  <si>
    <t>DEZASOLVE DE FOSA SEPTICA A MANO, INCLUYE: RETIRO DEL MATERIAL FECAL, HASTA EL TIRO AUTORIZADO</t>
  </si>
  <si>
    <t>SUMINISTRO Y COLOCACION DE CESPOL (PLOMO) Y CONTRACANASTA DE ACERO INOXIDABLE PARA BEBEDERO, INCLUYE: ACCESORIOS, MATERIALES, HERRAMIENTA, MANO DE OBRA, ACARREOS FUERA Y DENTRO DE LA OBRA.</t>
  </si>
  <si>
    <t>SUMINISTRO Y COLOCACION DE TANQUE BAJO DE LA MARCA LAMOSA O SIMILAR EN CALIDAD Y COSTO PARA W.C. DE CODO. INCLUYE: CONEXION A LA ALIMENTACION, HERRAJES DE FIJACION, MORTERO CEM-ARENA 1:5, HERRAMINETA, MANO DE OBRA, ACARREOS FUERA Y DENTRO DE LA OBRA.</t>
  </si>
  <si>
    <t>SELLADO DE SALIDAS SANITARIAS EN MESAS DE LABORATORIO Y DE LAVADO INCLUYE: RANURADO EN LOSA PARA ALOJAR TAPON DE INSERCION DE 1/2", PEGAMENTO PARA PVC, CORTES DE TUBERIA, CONEXIONES, INSTALACIONES, LIMPIEZA, HERRAMIENTA, MANO DE OBRA, ACARREOS FUERA Y DENTRO DE LA OBRA.</t>
  </si>
  <si>
    <t>SUMINISTRO E INSTALACIÓN DE REGADERA DE PRESION DE 200 MM. DE DIAMETRO, CON LLAVE DE RESORTE, PALANCA, SOLERA DE SOPORTE FIJADO A LOSA CON TAQUETE DE EXPANCIÓN, CADENA, CONEXIONES NECESARIAS, ACARREOS DENTRO Y FUERA DE LA OBRA, HERRAMIENTA Y  MANO DE OBRA.</t>
  </si>
  <si>
    <t>SUMINISTRO Y COLOCACION DE COLADERA HELVEX No. 2514 (PISO), INCLUYENDO: ACARREOS FUERA Y DENTRO DE LA OBRA, INSTALACION, SELLO  CON  MORTERO  CEMENTO - ARENA,  PROP.1:4, PRUEBAS, HERRAMIENTA, MANO DE OBRA, PEGAMENTO P.V.C. Y LIMPIEZA.</t>
  </si>
  <si>
    <t>SUMINISTRO Y COLOCACION DE LLAVE MEZCLADORA MONOMANDO CROMO PARA COCINA CON MANERAL DE PALANCA Y SPRAY BLANCO, INCLUYE: DEMOLICION Y REPOSICION DE CONCRETO, CONEXION, MATERIALES, PIEZAS ESPECIALES, Y TODO LO NECESARIO PARA SU CORRECTO FUNCIONAMIENTO, ACARREOS FUERA Y DENTRO DE LA OBRA, TRABAJO TERMINADO.</t>
  </si>
  <si>
    <t>SUMINISTRO Y COLOCACION DE LLAVE MEZCLADORA PARA FREGADERO PARA AGUA, INCLUYE: MATERIAL, CONEXION A LA ALIMENTACION, PRUEBAS, HERRAMIENTAS, MANO DE OBRA Y ACARREOS FUERA Y DENTRO DE LA OBRA.</t>
  </si>
  <si>
    <t>SUMINISTRO Y COLOCACION DE LLAVE MEZCLADORA PARA LAVABO CON MANERAL, INCLUYE: MATERIAL, CONEXION A LA ALIMENTACION, PRUEBAS, HERRAMIENTAS, MANO DE OBRA Y ACARREOS FUERA Y DENTRO DE LA OBRA.</t>
  </si>
  <si>
    <t>SUMINISTRO Y COLOCACION DE COLADERA HELVEX NO. 25 (PISO),  INCLUYENDO: ACARREOS FUERA Y DENTRO DE LA OBRA, MANO DE OBRA,  INSTALACION, SELLO CON MORTERO CEMENTO - ARENA, PROP.1:4, PRUEBAS, HERRAMIENTA, PEGAMENTO P.V.C. Y LIMPIEZA.</t>
  </si>
  <si>
    <t>SUMINISTRO Y COLOCACION DE COLADERA HELVEX NO. 25 (PISO),  INCLUYENDO: ACARREOS FUERA Y DENTRO DE LA OBRA, MANO DE OBRA,  INSTALACION, SELLO CON MORTERO CEMENTO - ARENA, PROP.1:5, PRUEBAS, HERRAMIENTA, PEGAMENTO P.V.C. Y LIMPIEZA.</t>
  </si>
  <si>
    <t>SUMINISTRO Y COLOCACION DE COLADERA HELVEX No. 24 (PISO), INCLUYENDO: ACARREOS FUERA Y DENTRO DE LA OBRA,  INSTALACION,  SELLO CON MORTERO CEMENTO - ARENA, PROP.1:4, PRUEBAS, HERRAMIENTA, MANO DE OBRA, PEGAMENTO P.V.C. Y LIMPIEZA.</t>
  </si>
  <si>
    <t>SUMINISTRO Y COLOCACION DE COLADERA HELVEX No. 24 (PISO), INCLUYENDO: ACARREOS FUERA Y DENTRO DE LA OBRA,  INSTALACION,  SELLO CON MORTERO CEMENTO - ARENA, PROP.1:5, PRUEBAS, HERRAMIENTA, MANO DE OBRA, PEGAMENTO P.V.C. Y LIMPIEZA.</t>
  </si>
  <si>
    <t>SUMINISTRO Y COLOCACION DE TUBO DE ALCANTARILLADO DE PVC DE 12" DE DIAMETRO S-25, PARA RECONEXION DE LINEA DE DRENAJE EXISTENTE, INCLUYE: CANCELACION TEMPORAL DE DRENAJE EN FUNCION PARA CONECTAR LA NUEVA LINEA, DEMOLICION DE TUBO DE ASBESTO CEMENTO PARA CONEXION DE TUBO, RESANES CON MORTERO CEMENTO ARENA 1:5, CORTES Y DESPERDICIOS, ACARREOS FUERA Y DENTRO DE LA OBRA Y MANO DE OBRA (PARA TRAMOS MENORES DE 6.00 ML CON CORTES DE 45°).</t>
  </si>
  <si>
    <t>SUMINISTRO Y COLOCACION DE CODO PVC SM 45x315MM PARA CONECTAR LINEA DE DRENAJE, INCLUYE: MATERIALES, ACARREOS DENTRO Y FUERA DE LA OBRA, Y MANO DE OBRA.</t>
  </si>
  <si>
    <t>REUBICACION DE SALIDA EN LABORATORIO, CON TUBO HIDRAULICO DE COBRE TIPO "M" Y TUBO SANITARIO DE PVC CAMPANA (ANGER). INCLUYE: VALVULA DE CONTROL GENERAL, CONEXIONES DE COBRE Y PVC, SOLDADURA, FIJACION, PRUEBA, MANO DE OBRA, HERRAMIENTAS Y ACARREOS DENTRO Y FUERA DE LA OBRA.</t>
  </si>
  <si>
    <t>REHABILITACION DE INSTALACIONES DE GAS EN CASETA PARA ALIMENTACION DE LABORATORIO. INCLUYE: 7.26M DE TUBO DE CU TIPO "L" FLEXIBLE DE 13MM DE DIAM., 0.62M DE TUBO DE CU TIPO "L" FLEXIBLE DE 19MM, 2 CONECTORES DE CU CON CUERDA EXTERIOR DE 13MM, 6 CODOS DE CU DE 90°x13MM DE DIAM., RETIRO DE TUBERIA EN MAL ESTADO, CODOS, CONECTORES, SOLDADURA ESTAÑO, PASTA FUNDENTE, CORTES, INSTALACION, PRUEBAS, CONEXIONES, CINTA TEFLON,  RESANE CON MORTERO CEM-ARENA 1:5, MATERIALES, MANO DE OBRA, HERRAMIENTAS Y ACARREOS DENTRO Y FUERA DE LA OBRA.</t>
  </si>
  <si>
    <t>SUMINISTRO Y COLOCACION DE TARJA DE ALUMINIO CON ESCURRIDERO DE 1.00x0.50M. INCLUYE: CONTRAREJILLA, CESPOL DE PVC, MATERIALES, MANO DE OBRA, HERRAMIENTAS, ACARREOS DENTRO Y FUERA DE LA OBRA Y TODO LO NECESARIO PARA SU BUEN FUNCIONAMIENTO.</t>
  </si>
  <si>
    <t>SUMINISTRO Y COLOCACION DE TUBO DE PVC SANITARIO DE 4" DE DIAMETRO PARA BAJADA DE AGUA DE MESA DE LABORATORIO A CANAL. INCLUYE: SOLERA DE 1"x1/8", MATERIALES, MANO DE OBRA, HERRAMIENTAS Y ACARREOS DENTRO Y FUERA DE LA OBRA.</t>
  </si>
  <si>
    <t>SUMINISTRO Y COLOCACION DE TUBO DE PVC SANITARIO DE 2" DE DIAMETRO. INCLUYE: FIJACION, PRUEBA, COPLES, CODOS, TEE, PEGAMENTO, MANO DE OBRA, HERRAMIENTAS Y ACARREOS DENTRO Y FUERA DE LA OBRA.</t>
  </si>
  <si>
    <t>SUMINISTRO Y COLOCACION DE UNICOPLE RAPIDO EN MESAS DE LABORATORIO. INCLUYE: LIJADO, PREPARACION, MANO DE OBRA, HERRAMIENTAS Y ACARREOS DENTRO Y FUERA DE LA OBRA.</t>
  </si>
  <si>
    <t>SUMINISTRO Y COLOCACION DE TUBO DE PVC TIPO"C" DE 38MM DE DIAMETRO. INCLUYE: CONEXIONES, INSTALACION, PEGAMENTO, DESPERDICIOS, LIMPIEZA, COPLES, CODOS, TEE, MANO DE OBRA, HERRAMIENTAS Y ACARREOS DENTRO Y FUERA DE LA OBRA.</t>
  </si>
  <si>
    <t>SUMINISTRO Y COLOCACION DE TUBO DE PVC TIPO"C" DE 51MM DE DIAMETRO. INCLUYE: CONEXIONES, INSTALACION, PEGAMENTO, DESPERDICIOS, LIMPIEZA, COPLES, CODOS, TEE, REDUCCION,  MANO DE OBRA, HERRAMIENTAS Y ACARREOS DENTRO Y FUERA DE LA OBRA.</t>
  </si>
  <si>
    <t>SUMINISTRO Y COLOCACION DE TANQUE BAJO PARA W.C. MCA. ANFORA O SIMILAR EN CALIDAD Y COSTO. INCLUYE: MORTERO CEM-ARENA 1:3, HERRAJES, MATERIALES, MANO DE OBRA, HERRAMIENTAS , ACARREOS DENTRO Y FUERA DE LA OBRA Y TODO LO NECESARIO PARA SU BUEN FUNCIONAMIENTO.</t>
  </si>
  <si>
    <t>SUMINISTRO Y COLOCACION DE CESPOL DE LATON  PARA LAVABO, CONTRACANASTA Y ADAPTADOR. INCLUYE: MATERIALES, MANO DE OBRA, HERRAMIENTAS Y ACARREOS DENTRO Y FUERA DE LA OBRA.</t>
  </si>
  <si>
    <t>INSTALACION DE SALIDAS DE GAS EN MESAS DE LABORATORIO INCLUYE: DESASOLVE DE LAS 15 TUBERIAS EXISTENTES DESDE LA MESA HASTA LA ALIMENTACION DE LOS CILINDROS, HERRAMIENTA , MANO DE OBRA, ACARREOS DENTRO Y FUERA DE LA OBRA, CONEXIONES Y PRUEBAS.</t>
  </si>
  <si>
    <t>INSTALACION DE SALIDAS HIDRAULICAS Y SANITARIAS PARA MESAS DE LABORATORIO, INCLUYEN: REVISION Y SONDEOS, CONEXIONES DE COBRE Y PVC, SOLDADURA, FIJACION, ACARREOS DENTRO Y FUERA DE LA OBRA, PRUEBAS, HERRAMIENTA, MANO DE OBRA Y TODO LO NECESARIO PARA SU BUEN FUNCIONAMIENTO.</t>
  </si>
  <si>
    <t>SUMINISTRO Y COLOCACION DE SALIDAS HIDRAULICAS PARA RIEGO DE JARDIN, INCLUYE, 8 MTS. DE TUBERIA DE COBRE "M" DIAMETRO DE 13 MM, ENTERRADA, LLAVE DE NARIZ, BASTON, 3 CODOS, MATERIALES Y MANO DE OBRA.</t>
  </si>
  <si>
    <t>SUMINISTRO Y COLOCACION DE BOMBA DE 1 1/2 HP. MARCA GENERAL ELECTRIC (NO INCLUYE SUCCION), INCLUYE: ACARREOS FUERA Y DENTRO DE LA OBRA.</t>
  </si>
  <si>
    <t>SUMINISTRO Y COLOCACION DE BOMBA DE 1/4 HP. MCA. SIEMENS O ARRIAGA (NO INCLUYE SUCCION), INCLUYENDO: ACARREOS FUERA Y DENTRO DE LA OBRA, BASE DE CONCRETO, ANCLAJE, CONEXION, PRUEBAS, HERRAMIENTA Y MANO DE OBRA.</t>
  </si>
  <si>
    <t>SUMINISTRO Y COLOCACION DE BOMBA DE VACIO QUE PROPORCIONE 19" DE  COLUMNA DE MERCURIO EN ESTANQUE, INCLUYE: MATERIALES, HERRAMIENTA, MANO DE OBRA, ACARREOS DENTRO Y FUERA DE LA OBRA Y TODO LO NECESARIO PARA SU INSTALACION (SEGUN PROYECTO).</t>
  </si>
  <si>
    <t>SUMINSTRO Y COLOCACION DE COMPRESOR DE DOS PASOS CON MOTOR DE 5HP. Y TANQUE ACUMULABLE DE 425Lts, PARA 20.0P3/Min. (34.3. m3/Hr.) A 7kg/cm2, INCLUYE: MATERIALES, HERRAMIENTA, MANO DE OBRA, ACARREOS DENTRO Y FUERA DE LA OBRA Y TODO LO NECESARIO PARA SU INSTALACION Y FIJACION (SEGUN PROYECTO).</t>
  </si>
  <si>
    <t>SUM Y COL DE BOMBA SUMERGIBLE DE 1HP MODELO 4SR 45G10-3 MCA PEDROLLO O SIMILAR INCLUYE: ACARREO, ANCLAJE, CONEXION, PRUEBA Y HERRAMIENTA</t>
  </si>
  <si>
    <t>ALIMENTACION Y DESCARGA PARA TINACO CON TUBERIA DE COBRE DE 1", INCLUYE: DESMANTELAMIENTO DE TUBERIA GALVANIZADA DE 1", MATERIALES, MANO DE OBRA Y ACARREOS DENTRO Y FUERA DE LA OBRA.</t>
  </si>
  <si>
    <t>SUMINISTRO Y COLOCACION DE VALVULA DE ESFERA DE 1/23 VUELTA DE 25MMØ, INCLUYE: MATERIALES, MANO DE OBRA, HERRAMIENTA, ACARREOS FUERA Y DENTRO D EL OBRA.</t>
  </si>
  <si>
    <t>REPARACION DE LA INSTALACION, PARA LLAVE ALIMENTADORA PARA TAZA FLUXOMETRO, INCLUYE: CAMBIO DE TUBERIA DE FIERRO GALVANIZADO A TUBERIA DE COBRE, CONEXIONES NECESARIAS, LIMPIEZA, HERRAMIENTA, MATERIAL NECESARIO, MANO DE OBRA Y ACARREOS FUERA Y DENTRO DE LA OBRA.</t>
  </si>
  <si>
    <t>DESMANTELAMIENTO DE CONEXIONES Y ELABORACION DE REGISTRO DE TAB. ROJO COMUN DE SECC.60X60X80 CMS. CON ESP. DE 13 CMS. APLAN. INT. C/MORT. C-A. 1:5, ACAB. PULIDO C/TAPA  METALICA DE LAMINA LISA CAL. 18,  INCL.:BISAGRAS,MARCO DE ANGULO DE 1"X1"X1/8", CONTRAMARCO CON ANGULO DE 1¼"X1¼"X1/8", CADENA DE CONCRETO F'C=150 KG/CM2 DE 15X15 CMS DE SECC, ARMADA CON 3 VARS No. 3, EST. No. 2 @ 20 CMS.SUJECCION DE TAPA METALICA A CADENA CON 4 ANCLAS, CIMBRADO Y DESCIMBRADO CON MAD. DE PINO DE 3a. BOQUILLA, FONDO DE ARENA, PINTURA (CON PROTECCION U. V.) ANTICORROSIVA, HERRAMIENTA, MANO DE OBRA Y ACARREOS FUERA Y DENTRO DE LA OBRA.</t>
  </si>
  <si>
    <t>REPARACION DE PTA METALICA EXISTENTE DE 1.70 X 2.50 MTS INCLUYE CORTE DE 10 CM., ESMERILADO, PINTURA DE ESMALTE, PINTURA ANTIOXIDANTE, HERRAMIENTA Y MANO DE OBRA.</t>
  </si>
  <si>
    <t>SUMINISTRO Y COLOCACION DE BOMBA DE 1/2 HP. MCA. GENERAL ELECTRIC (NO INCLUYE SUCCION), INCLUYENDO:  ACARREOS FUERA Y DENTRO DE LA OBRA, BASE  DE  CONCRETO,  ANCLAJE,  CONEXION, PRUEBAS, HERRAMIENTA Y MANO DE OBRA.</t>
  </si>
  <si>
    <t>SUMINISTRO Y COLOCACION DE BOMBA DE 2" HP MARCA GENERAL ELECTRIC, INCLUYE: SUCCION, BASE DE CONCRETO, ANCLAJE, CONEXION, PRUEBAS, MATERIALES, HERRAMIENTA, MANO DE OBRA Y ACARREOS FUERA Y DENTRO DE LA OBRA.</t>
  </si>
  <si>
    <t>SUMINISTRO Y COLOCACION DE BOMBA ELECTRICA DE ½" HP, INCLUYE: BASE DE CONCRETO PARA FIJACION DE 0.63x0.63x.10, PRUEBAS, ACARREOS DENTRO Y FUERA DE LA OBRA.</t>
  </si>
  <si>
    <t>SUMINISTRO Y COLOCACION DE TOALLERO DE PORCELANA LAMOSA O SIMILAR EN CALIDAD Y COSTO, INCLUYE: ACARREOS DENTRO Y FUERA DE LA OBRA, HERRAMIENTA, MANO DE OBRA, APERTURA DEL HUECO, COLOCACION, AMACIZADO CON MORTERO CEM-ARENA 1:4 Y LIMPIEZA.</t>
  </si>
  <si>
    <t>REVISION Y REINSTALACION DEL TANQUE ELEVADO EXISTENTE. INCLUYE: TUBERIA HIDRAULICA, BOMBA DE AGUA, HERRAMIENTAS, MATERIALES, MANO DE OBRA, ACARREOS DENTRO Y FUERA DE LA OBRA, TODO LO NECESARIO PARA SU CORRECTO FUNCIONAMIENTO.</t>
  </si>
  <si>
    <t>SALIDA PARA BOMBA EXISTENTE, A BASE DE TUBERIA CONDUIT PVC PESADO DE 1/2" (14.4 M), INCLUYE: RANURA EN PISO, RESANES, CABLE DEL No. 12 (32.2 M), 2 COPLES, 4 CODOS, SOBRETAPA DE 10x10, UNA CAJA DE 10x10, PLACA Y CONTACTO, HERRAMIENTA, MATERIALES, MANO DE OBRA, Y ACARREOS FUERA Y DENTRO DE LA OBRA.</t>
  </si>
  <si>
    <t>SALIDA PARA AUTOMATICO EN TINACO, CON TUBERIA DE Fo.Go. PARED DELGADA DE 1/2" (10.55 M), INCLUYE: 2 COPLES, 5 CODOS,  CABLE DEL No. 12 (10.55 M), HERRAMIENTA, MATERIALES, MANO DE OBRA Y ACARREOS FUERA Y DENTRO DE LA OBRA.</t>
  </si>
  <si>
    <t>DESMANTELAMIENTO DE TINACO DE ASBESTO-CEMENTO, INCLUYE: ACARREOS HORIZONTALES Y VERTICALES, HERRAMIENTA Y MANO DE OBRA.</t>
  </si>
  <si>
    <t>DESMANTELAMIENTO DE TAZA DE CODO AHOGADA EN FIRME DE CONCRETO DE 8 CMS. DE ESPESOR, INCLUYE: HERRAMIENTA, RESANES Y MANO DE OBRA.</t>
  </si>
  <si>
    <t>SUMINISTRO Y COLOCACION DE BOMBA DE 1/2 HP. MCA. ARRIAGA (NO INCLUYE SUCCION), INCLUYENDO: ACARREOS FUERA Y DENTRO DE LA OBRA, BASE DE CONCRETO, ANCLAJE, CONEXION, PRUEBAS, HERRAMIENTA Y MANO DE OBRA.</t>
  </si>
  <si>
    <t>SUMINISTRO Y COLOCACION DE BOMBA DE ½" HP MARCA GENERAL ELECTRIC, INCLUYE: SUCCION, BASE DE CONCRETO, ANCLAJE, CONEXION, PRUEBAS, MATERIALES, HERRAMIENTA, MANO DE OBRA Y ACARREOS FUERA Y DENTRO DE LA OBRA.</t>
  </si>
  <si>
    <t>SUMINISTRO Y COLOCACION DE BOMBA DE 1" HP MARCA GENERAL ELECTRIC, INCLUYE: SUCCION, BASE DE CONCRETO, ANCLAJE, CONEXION, PRUEBAS, MATERIALES, HERRAMIENTA, MANO DE OBRA Y ACARREOS FUERA Y DENTRO DE LA OBRA.</t>
  </si>
  <si>
    <t>SUMINISTRO Y COLOCACION DE BOMBA CENTRIFUGA DE 3/4" HP DE UN PASO TIPO HORIZONTAL MCA. GENERAL ELECTRIC, TAMAÑO 32x25mm, ACLOPADA A MOTOR ELECTRICO DE 3450 RPM O SIMILAR PARA 1.22 L.P.S. A 22mts., DE PRESION TOTAL, INCLUYE: COLOCACION , PRUEBA, ANCLADA A PISO Y TODO LO NECESARIO PARA SU BUEN FUNCIONAMIENTO, MATERIALES, HERRAMIENTA, MANO DE OBRA Y ACARREOS DENTRO Y FUERA DE LA OBRA.</t>
  </si>
  <si>
    <t>SUMINISTRO Y COLOCACION DE BOMBA DE 5" HP MARCA SIEMEN´S SIN SUCCION, INCLUYE: ANCLAJE, CONEXION, PRUEBAS, MATERIALES, HERRAMIENTA, MANO DE OBRA Y ACARREOS FUERA Y DENTRO DE LA OBRA.</t>
  </si>
  <si>
    <t>ACHIQUE DE AGUA EN EXCAVACIONES A CUALQUIER NIVEL INCL: BOMBA AUTOCEBANTE DE 8 H.P.  SUCCION DE 2"  Y 2" DE DESCARGA, MATERIALES, MANO DE OBRA, ACARREOS DENTRO Y FUERA DE LA OBRA.</t>
  </si>
  <si>
    <t>SUMINISTRO Y COLOCACION  DE BOMBA DE 1 HP. MCA. GENERAL ELECTRIC (NO INCLUYE SUCCION), INCLUYENDO: ACARREOS FUERA Y DENTRO DE LA OBRA,  BASE  DE  CONCRETO,  ANCLAJE,  CONEXION, PRUEBAS, HERRAMIENTA Y MANO DE OBRA.</t>
  </si>
  <si>
    <t>SUMINISTRO Y COLOCACION DE BOMBA DE 1 HP. MCA. ARRIAGA (NO INCLUYE SUCCION), INCLUYENDO: ACARREOS FUERA Y DENTRO DE LA OBRA, BASE DE CONCRETO, ANCLAJE, CONEXION, PRUEBAS, HERRAMIENTA Y MANO DE OBRA.</t>
  </si>
  <si>
    <t>BAJADA Y ALIMENTACION PARA TINACOS DE TANQUE ELEVADO, INCLUYE: 8.10 MTS. DE TUBO COBRE DE TIPO "M" 25 mm, 8.25 MTS. DE TUBO COBRE TIPO "M" 38 mm., PIEZAS ESPECIALES, CONEXIONES, PRUEBAS, HERRAMIENTA, MANO DE OBRA Y TODO LO NECESARIO PARA SU BUEN FUNCIONAMIENTO.</t>
  </si>
  <si>
    <t>INSTALACIÓN Y COLOCACION DE BOMBA DE 2" HP MARCA GENERAL ELECTRIC, INCLUYE: SUCCION, BASE DE CONCRETO, ANCLAJE, CONEXION, PRUEBAS, MATERIALES, HERRAMIENTA, MANO DE OBRA Y ACARREOS FUERA Y DENTRO DE LA OBRA.(NO INCLUYE BOMBA)</t>
  </si>
  <si>
    <t>REUBICACION  Y CONEXION DE BOMBA EXISTENTE INCL: CONEXION A RED ALIMENTADORA  Y A CISTERNA , MATERIALES,  MANO DE OBRA, ACARREOS DENTRO Y FUERA DE LA OBRA Y TODO LO NESESARIO PARA SU BUEN FUNCIONAMIENTO.</t>
  </si>
  <si>
    <t>SUMINISTRO, COLOCACION Y PRUEBA DE NIPLE DE Fo Go DE 19MM X 30 CMS CUERDA CORRIDA; INCLUYE: HERRAMIENTA, MANO DE OBRA, MATERIALES Y ACARREO FUERA Y DENTRO DE LA OBRA.</t>
  </si>
  <si>
    <t>SUMINISTRO Y COLOCACION DE BOMBA DE 1/2 " HP MARCA GENERAL ELECTRIC, INCLUYE: SUCCION, ANCLAJE, CONEXION, PRUEBAS, MATERIALES, HERRAMIENTA, MANO DE OBRA Y ACARREOS FUERA Y DENTRO DE LA OBRA.</t>
  </si>
  <si>
    <t>SUMINISTRO Y COLOCACION DE BOMBA DE 1/2 " HP MARCA GENERAL ELECTRIC, INCLUYE: ELECTRONIVEL,  SUCCION, BASE DE CONCRETO, ANCLAJE, CONEXION, PRUEBAS, MATERIALES, HERRAMIENTA, MANO DE OBRA Y ACARREOS FUERA Y DENTRO DE LA OBRA.</t>
  </si>
  <si>
    <t>SUMINISTRO Y COLOCACION DE BOMBA ELECTRICA DE 1.5 HP MCA. GENERAL ELECTRIC. O SIMILAR EN CALIDAD Y PRECIO INCLUYE: PICHANCHA COMPLETA, CONEXIONES HIDRAULICAS, A CISTERNA, CONEXIONES ELECTRICA, TABLERO DE CONTROL QO-2, INTERRUPTOR TERMOMAGNETICO 1x30 AMPS., BASE METALICA PARA BOMBA, REGISTRO CONTAPA, FLOTADOR ELECTRICO SQUARE´D O SIMILAR, PRUEBAS Y ACARREOS DENTRO Y FUERA DE LA OBRA.</t>
  </si>
  <si>
    <t>SUMINISTRO Y COLOCACION DE BOMBA CENTRIFUGA DE 1.00 HP. MARCA EVANS O SIMILAR EN CALIDAD Y COSTO INCLUYE:  ACARREO, BASE DE CONCRETO, ANCLAJE, CONEXIONES, PRUEBAS, HERRAMIENTA MENOR, MANO DE OBRA Y TODO LO NECESARIO PARA SU CORRECTA EJECUCION (NO INCLUYE SUCCION)</t>
  </si>
  <si>
    <t>SUMINISTRO Y COLOCACION DE BOMBA CENTRIFUGA DE 1/2 HP. MARCA EVANS O SIMILAR EN CALIDAD Y COSTO INCLUYE:  ACARREO, BASE DE CONCRETO, ANCLAJE, CONEXIONES, PRUEBAS, HERRAMIENTA MENOR, MANO DE OBRA Y TODO LO NECESARIO PARA SU CORRECTA EJECUCION.</t>
  </si>
  <si>
    <t>SUMINISTRO, COLOCACION Y PRUEBA DE NIPLE UNION FLEER DE COBRE DE 1/4" X 1/4" ; INCLUYE: COLOCACION, SOLDADURA, FUNDENTE, HERRAMIENTA, MANO DE OBRA, MATERIALES Y ACARREO FUERA Y DENTRO DE LA OBRA.</t>
  </si>
  <si>
    <t>SUMINISTRO Y TENDIDO DE TUBO FIERRO NEGRO CEDULA 40 DE DIAMETRO DE 6", INCLUYE: CONEXIONES, ACARREOS FUERA Y DENTRO DE LA OBRA, HERRAMIENTA, MANO DEOBRA, TENDIDO, JUNTEO, ALINEACION Y PRUEBAS.</t>
  </si>
  <si>
    <t>COLOCACION Y FIJACION. DE TINACO ROTOPLAS VERTICAL CAPACIDAD DE 1100 LTS., INCLUYE:  ELEVACION, CONEXION A LA ALIMENTACION, DESCARGA, VALVULA DE GLOBO, CODO, TEE, REDUCCION BUSHING, SOLDADURA, HERRAMIENTA, MANO DE OBRA Y ACARREOS FUERA Y DENTRO DE LA OBRA,</t>
  </si>
  <si>
    <t>SUMINISTRO Y COLOCACION DE TINACO DE 450 LTS. DE CAPACIDAD,ROTOPLAS O SIMILAR, INCLUYE:CONEXION A LA ALIMENTACION , VALVULA DE GLOBO, CODO,  TEE, REDUCCION BUSHING, SOLDADURA, HERRAMIENTA, MANO DE OBRA, ACARREO DENTRO Y FUERA DE LA OBRA.</t>
  </si>
  <si>
    <t>SUMINISTRO Y COLOCACIÓN DE DOS TINACOS ROTOPLAS VERTICAL, CAPACIDAD DE 1,100 LTS. INCLUYE: ACARREOS DENTRO Y FUERA DE LA OBRA, ELEVACIÓN, CONEXIÓN A LA ALIMENTACIÓN, INTERCONEXIÓN ENTRE TINACOS PARA EL ADECUADO ABASTECIMIENTO DE AGUA, DESCARGA, HERRAMIENTAS, MATERIALES Y MANO DE OBRA.</t>
  </si>
  <si>
    <t>BASE PARA RECIBIR UN TINACO DE 600 LTS. A BASE DE LOSA DE CIMENTACION DE CONC. F'C=250 KG/CM2 ARMADO CON VARS. No.3 AMBOS SENTIDOS INCLUYE: SUM. ELEV. Y CONEXION DE TINACO ROTOPLAS, MURETE DE ENRASE DE 14 CMS DE ESPESOR, CASTILLOS DE 14 X 15 CMS., ARM. CON VAR. No.3 Y EST. No.2 @ 20 CMS, MURO DE TABIQUE RECOCIDO DE 14 CMS. DE ESPESOR, ACAB. APLANADO ESPONJEADO, PISO DE CONCRETO PULIDO O RAYADO CON BROCHA CONEXION A LA ALIMENTACION Y SALIDAS HIDRAULICAS, VALVULA DE COMPUERTA, VALVULA DE FLOTADOR Y FLOTADOR, ESCALERA MARINA, HERRAMIENTA, MANO DE OBRA Y ACARREOS FUERA Y DENTRO DE LA OBRA. (VER DISEÑO CON PROYECTOS).</t>
  </si>
  <si>
    <t>SUMINISTRO Y COLOCACION DE CUADRO PARA  MEDIDOR DE AGUA ( NO INCLUYE MEDIDOR) CON TUBERIA DE FIERRO GALVANIZADO DE 3/4 "  INCL: MATERIALES, HERRAMIENTAS, MANO DE OBRA, ACARREOS DENTRO Y FUERA DE LA OBRA.</t>
  </si>
  <si>
    <t>SUMINISTRO Y COLOCACION DE 2 TANQUES PORTATILES PARA  GAS  DE  20  KG. C/U., INCLUYENDO: ACARREOS FUERA Y DENTRO DE LA OBRA, PRUEBA Y CONEXION A LAS LINES DE ALIMENTACION, HERRAMIENTA Y MANO DE OBRA.</t>
  </si>
  <si>
    <t>SUMINISTRO Y COLOCACION DE TINACO DE 400 LTS. DE CAPACIDAD ROTOPLAS O SIMILAR, INCLUYE: BASE DE TINACO, MATERIALES, MANO DE OBRA, HERRAMIENTA Y ACARREOS FUERA Y DENTRO DE LA OBRA.</t>
  </si>
  <si>
    <t>SUMINISTRO Y COLOCACION DE 2 TANQUES PORTATILES PARA  GAS  DE  30  KG. C/U., INCLUYENDO: HERRAMIENTA, MANO DE OBRA, ACARREOS FUERA Y DENTRO DE LA OBRA, PRUEBA, CONEXION A LAS LINEAS DE ALIMENTACION.</t>
  </si>
  <si>
    <t>SUM. Y COLOC. A CUALQUIER ALTURA DE TANQUE ESTACIONARIO DE GAS L.P. DE 300 LTS. CON R.P.B. 5.38 M3/HR. A 27.94 GR./CM2. INCLUYE: VALVULA, MANOMETRO, CONEXIONES A LA LINEA DE ALIMENTACION, PRUEBAS, HERRAMIENTA, MANO DE OBRA, ACARREOS FUERA Y DENTRO DE LA OBRA, TRAMITES OFICIALES DE PERITO RESPONSABLE Y GARANTIA DE 5 AÑOS (CON FIANZA), Y TODO LO NECESARIO PARA SU INSTALACION Y BUEN FUNCIONAMIENTO.</t>
  </si>
  <si>
    <t>SUMMINISTRO  Y COLOCACION TANQUE ESTACIONARIO DE GAS L.P. DE 510 LTS. A CUALQUIER ALTURA  CON R.P.B. 5.38 M3/HR. A 27.94 GR./CM2. INCLUYE: VALVULA, MANOMETRO, CONEXIONES A LA LINEA DE ALIMENTACION, PRUEBAS, HERRAMIENTA, MANO DE OBRA, ACARREOS FUERA Y DENTRO DE LA OBRA, TRAMITES OFICIALES DE PERITO RESPONSABLE Y GARANTIA DE 5 AÑOS (CON FIANZA), Y TODO LO NECESARIO PARA SU INSTALACION Y BUEN FUNCIONAMIENTO.</t>
  </si>
  <si>
    <t>SUMMINISTRO  Y COLOCACION TANQUE ESTACIONARIO DE GAS L.P. DE 1000 LTS. A  CUAL-  QUIER ALTURA  CON R.P.B. 5.38 M3/HR. A 27.94 GR./CM2. INCLUYE: VALVULA, MANOMETRO, CONEXIONES A LA LINEA DE ALIMENTACION, PRUEBAS, HERRAMIENTA, MANO DE OBRA, ACARREOS FUERA Y DENTRO DE LA OBRA, TRAMITES OFICIALES DE PERITO RESPONSABLE Y GARANTIA DE 5 AÑOS (CON FIANZA), Y TODO LO NECESARIO PARA SU INSTALACION Y BUEN FUNCIONAMIENTO.</t>
  </si>
  <si>
    <t>SUMINSTRO Y COLOCACION DE TANQUE VERTICAL ACUMULADOR DE VACIO CAP. 1000Lts., INCLUYE: MATERIALES, HERRAMIENTA, MANO DE OBRA, ACARREOS DENTRO Y FUERA DE LA OBRA  Y TODO LO NECESARIO PARA SU INSTALACION.</t>
  </si>
  <si>
    <t>SUMINISTRO Y COLOCACION DE REGULADOR DE GAS DE ALTA PRESION (1.5 kg/cm2) CAP. 14.10 m3 /hrs INCLUYE: INSTALACION, PRUEBA, FUNDENTE,SOLDADURA ESTAÑO-PLOMO N-95 , MA-- TERIAL, HERRAMIENTA, MANO DE OBRA, ACARREOS DENTRO Y FUERA DE LA OBRA.</t>
  </si>
  <si>
    <t>SUMINISTRO Y COLOCACION DE  VALVULA DE DRENADO O CKECK LOCK  DE 19 mm ROSCABLE  MOD.2010  INCLUYE: INSTALACION, PRUEBA, CINTA TEFLON, MATERIAL, HERRAMIENTA, MANO DE OBRA, ACARREOS DENTRO Y FUERA DE LA OBRA.</t>
  </si>
  <si>
    <t>SUMINISTRO Y COLOCACION DE  VALVULA DE SEGURIDAD DE BRONCE CLASE 8.8 kg /cm 2 (125 LB) CON EXTREMOS  ROSCABLE DE 19mm   INCLUYE: INSTALACION, PRUEBA, CINTA TEFLON, MATERIAL, HERRAMIENTA, MANO DE OBRA, ACARREOS DENTRO Y FUERA DE LA OBRA.</t>
  </si>
  <si>
    <t>SUMINISTRO Y COLOCACION DE  VALVULA DE SEGURIDAD DE PARA TANQUE ESTACIONARIO  O DE CARBURACION DE 19 mm ROSCABLE CALIBRADA A 17.6 KG/CM2 (250 LBS/PULG2)  INCLUYE: INSTALACION, PRUEBA, CINTA TEFLON, MATERIAL, HERRAMIENTA, MANO DE OBRA, ACARREOS DENTRO Y FUERA DE LA OBRA.</t>
  </si>
  <si>
    <t>SUMINISTRO Y COLOCACION DE  VALVULA DE LLENADO MARCA IUSA O SIMILAR DE  19 mm ROSCABLE MOD. 2018  INCLUYE: INSTALACION, PRUEBA, CINTA TEFLON, MATERIAL, HERRAMIENTA, MANO DE OBRA, ACARREOS DENTRO Y FUERA DE LA OBRA.</t>
  </si>
  <si>
    <t>SUMINISTRO, INSTALACION Y PRUEBA DE VALVULA DE ESFERA DE BRONCE DE 38 mmØ., INCLUYE: SELLO CON CINTA TEFLON EN LAS CUERDAS, PARA EVITAR FUGAS, HERRAMIENTAS, MANO DE OBRA Y ACARREOS DENTRO Y FUERA DE LA OBRA.</t>
  </si>
  <si>
    <t>SUMINISTRO, INSTALACION Y PRUEBA DE VALVULA DE ESFERA DE BRONCE DE 51 mmØ., INCLUYE: SELLO CON CINTA TEFLON EN LAS CUERDAS, PARA EVITAR FUGAS, HERRAMIENTAS, MANO DE OBRA Y ACARREOS DENTRO Y FUERA DE LA OBRA.</t>
  </si>
  <si>
    <t>BASE PARA RECIBIR UN TINACO DE 600 LTS. A BASE DE LOSA DE CIMENTACION DE CONC. F'C=250 KG/CM2 ARMADO CON VARS. No.3 AMBOS SENTIDOS INCLUYE: SUM. ELEV. Y CONEXION DE TINACO ROTOPLAS, MURETE DE ENRASE DE 14 CMS DE ESPESOR, COLUMNA DE 25X25 CMS., ARM. CON VAR. No.5 Y No. 3, EST. No.3 @ 20 CMS, MURO DE TABIQUE RECOCIDO DE 14 CMS. DE ESPESOR, ACAB. APLANADO ESPONJEADO, CONEXION A LA ALIMENTACION Y SALIDAS HIDRAULICAS, VALVULA DE COMPUERTA, VALVULA DE FLOTADOR Y FLOTADOR, ESCALERA MARINA, HERRAMIENTA, MANO DE OBRA Y ACARREOS FUERA Y DENTRO DE LA OBRA. (SEGUN  PROYECTO).</t>
  </si>
  <si>
    <t>SUMINISTRO Y COLOCACION DE TINACO ROTOPLAS VERTICAL CAPACIDAD DE 1100 LTS., INCLUYE:  ELEVACION, CONEXION A LA ALIMENTACION, DESCARGA, VALVULA DE GLOBO, CODO, TEE, REDUCCION BUSHING, SOLDADURA, HERRAMIENTA, MANO DE OBRA Y ACARREOS FUERA Y DENTRO DE LA OBRA,</t>
  </si>
  <si>
    <t>SUMINISTRO Y COLOCACION DE UN TANQUE PORTATIL PARA  GAS  DE  50  KG., INCLUYENDO: ACARREOS FUERA Y DENTRO DE LA OBRA, PRUEBA Y CONEXION A LAS LINES DE ALIMENTACION, HERRAMIENTA Y MANO DE OBRA.</t>
  </si>
  <si>
    <t>SUMINISTRO Y COLOCACION DE TINACO ROTOPLAS VERTICAL CAPACIDAD DE 1100 LTS., INCLUYE:  ELEVACION  A PLATAFORMA DE TANQUE ELEVADO, NIVELACION, PLOMEO,  HERRAMIENTA, MANO DE OBRA Y ACARREOS FUERA Y DENTRO DE LA OBRA,</t>
  </si>
  <si>
    <t>SUMINISTRO Y COLOCACION DE REGULADOR DE GAS DE ALTA PRESION MOD. 2403-U4 (SEGUN PROYECTO), INCLUYE: INSTALACION, PRUEBA, FUNDENTE, SOLDADURA ESTAÑO-PLOMO N-95 , MATERIAL, HERRAMIENTA, MANO DE OBRA, ACARREOS DENTRO Y FUERA DE LA OBRA Y TODO LO NECESARIO PARA SU BUEN FUNCIONAMIENTO.</t>
  </si>
  <si>
    <t>SUMINISTRO Y COLOCACION DE  EXTENCION DE TUBO GALVANIZADO DE 2" DE DIAMETRO DE 90° PARA W.C., INCLUYE: COPLE, CODO, NIPLES, CORDON, FIJACION, ACARREOS FUERA Y DENTRO DE LA OBRA, HERRAMIENTA, MANO DEOBRA Y PRUEBAS.</t>
  </si>
  <si>
    <t>SUMINISTRO E INSTALACION DE EQUIPO HIDRONEUMATICO CON TANQUE PRESURIZADO DE MEMBRANA INTERCAMBIABLE MCA EVANS MOD EQTH 300 VOLTS TIPO CILINDRO VERTICAL, DE 65 CMS DE DIAMETROx120.5 CMS DE ALTURA, INTERRUPTOR DE PRESION MARCA FURNAS MOD 69 WA4, MANOMETRO CON CARATULA DE 2" Y RANGO DE 0-7 GK/CM2, CONECTOR MARCA AQ DE 5 VIAS, MANGUERA METALICA FLEXIBLE DE 25 MM DE DIAMETRO, MOTOBOMBA CENTRIFUGA HORIZONTAL EVANS, MOD. 4HME, 150 W DE 1.5 HP, IF 127V/220V, 3450 RPM, SUCCION DE 38 NN Y DESCARGA DE 32 MM DE DIAMETRO, PARA UN GASTO DE 150 LPM INCLUYE MATERIAL HIDRAULICO Y ELECTRICO, PRUEBAS, FUNCIONAMIENTO, DESPERDICIOS, ESPECIFICACIONES Y GARANTIAS DEL EQUIPO, LIMPIEZA, MANO DE OBRA Y HERRAMIENTAS (PARA 24 UNIDADES MUEBLE).</t>
  </si>
  <si>
    <t>REPARACION DE SALIDA HIDRAULICA Y SANITARIA EN MESA DE LABORATORIO Y FREGADERO METALICO, INCLUYE: LIMPIEZA DE TUBERIA, REPOSICION DE TUBO HIDRAULICO DE COBRE TIPO "M" Y SANITARIO P.V.C., DEMOLICION Y REPOCION DE PISO DE CEMENTO, DESMANTELAMIENTO Y COLOCACION DE CONOS EXISTENTES, HERRAMIENTA Y MANO DE OBRA.</t>
  </si>
  <si>
    <t>REPARACION DE SALIDA HIDRAULICA PARA REGADERA EXISTENTE, INCLUYE: SUMINISTRO E INSTALACION DE CONEXIONES DE COBRE, REPOSICION DE TUBO DE COBRE NECESARIO, SOLDADURA, LIMPIEZA, PRUEBAS, RANURADO DE MURO, APLANADO Y RESANES, HERRAMIENTA, MANO DE OBRA Y ACARREOS DENTRO Y FUERA DE LA OBRA.</t>
  </si>
  <si>
    <t>REPARACION COMPLETA DEL SISTEMA DE BOMBEO DE LA CISTERNA, INCLUYE ELECTRONIVEL, FLOTADOR EN TINACO Y BOMBA, HERRAMIENTA, MANO DE OBRA, ACARREOS DENTRO Y FUERA DE LA OBRA Y TODO LO NECESARIO PARA SU BUEN FUNCIONAMIENTO.</t>
  </si>
  <si>
    <t>DESMANTELAMIENTO DE AZULEJO EN BAÑOS, INLCLUYE, RETIRO DE AZULEJO Y PEGAZULEJO, DEMOLICION DE APLANADOS EN CASO NECESARIO, LIMPIEZA DE AREA DE TRABAJO, RETIRO DE MATERIAL, DENTRO Y FUERA DE LA OBRA, MATERIALES, MANO DE OBRA Y HERRAMIENTA.</t>
  </si>
  <si>
    <t>SUMINISTRO Y COLOCACION DE DREN A BASE DE TUBO DE PVC SANITARIO DE 6" DE DIAMETRO DE 0.90M DE LARGO. INCLUYE: MATERIALES, MANO DE OBRA, HERRAMIENTAS Y ACARREOS DENTRO Y FUERA DE LA OBRA.</t>
  </si>
  <si>
    <t>DESMANTELAMIENTO Y REPOSICION DE TUBO DE PVC DE 4" PARA LA DESCARGA SANITARIA DE BAÑOS A LA FOSA SEPTICA, INCLUYE: CORTES, MATERIALES, MANO DE OBRA, PEGAMENTO PARA PVC, HERRAMIENTAS Y ACARREOS DENTRO Y  FUERA DE LA OBRA.</t>
  </si>
  <si>
    <t>REHABILITACION DE SALIDA DE MUEBLE SANITARIO DE COBRE TIPO "M" DE 1 1/4" DE DIAMETRO Y SANITARIO PVC, INCLUYE: 4 CONECTORES R-E CU 32 MM, 2 CONECTORES R-1 CU DE 32 MM, 2 CODOS DE PIPA DE COBRE DE 32 MM, 2 CODO DE COBRE DE 1 1/4" x 90, 3 MTS. DE TUBO CU TIPO "M", 2MTS. DE TUBO PVC SANIT 1 CAMP 150 MM NORMA, 2 FLUXOMETRO DE TIPO RESORTE MCA. HELVEX SAL 1 1/4", CONTRA SPUD W.C. 32 MM FIG. 6532, SOLDADURA, CEMENTO PVC, CONEXIONES A COLADERA, HERRAMIENTA, MATERIALES, EQUIPO, MANO DE OBRA, ACARREOS FUERA Y DENTRO DE LA OBRA.</t>
  </si>
  <si>
    <t>REVISION Y REHABILITACION DE RED HIDROSANITARIA. INCLUYE: SONDEO, CAMBIO DE TUBERIA, 4.0M TUBO DE PVC SANITARIO DE 50MM DE DIAM, 4.0M DE TUBO DE CU TIPO "M" DE 13MM Y 3.5M DE TUBO DE CU TIPO "M" DE 32MM DE DIAMETRO, MATERIALES, MANO DE OBRA, HERRAMIENTAS Y ACARREOS DENTRO Y FUERA DE LA OBRA.</t>
  </si>
  <si>
    <t>REHABILITACION DE RED HIDROSANITARIA. INCLUYE:  4.0M DE TUBO DE CU TIMO "M" DE 13MM Y 4.0M DE TUBO DE CU  TIPO"M" DE 32MM DE DIAMETRO, MATERIALES, MANO DE OBRA, HERRAMIENTAS Y ACARREOS DENTRO Y FUERA DE LA OBRA.</t>
  </si>
  <si>
    <t>SUMINISTRO Y COLOCACION DE DREN A BASE DE TUBO DE PVC SANITARIO DE 4" DE DIAMETRO DE 0.90M DE LARGO. INCLUYE: MATERIALES, MANO DE OBRA, HERRAMIENTAS Y ACARREOS DENTRO Y FUERA DE LA OBRA.</t>
  </si>
  <si>
    <t>REHABILITACION DE SALIDA HIDRAULICA EN INTERIOR DE SERVICIO SANITARIOS CONSISTENTE EN REPOSICION DE TUBERIA DAÑADA, REPOSICION DE SOLDADURA EN UNIONES DE TUBERIAS DE COBRE EXISTENTE, REINSTALACION Y AJUSTE DE VALVULAS DE PASO Y LLAVES, INCLUYE: MANO DE OBRA, MATERIALES, HERRAMIENTA Y TODO LO NECESARIO PARA SU CORRECTO FUNCIONAMIENTO.</t>
  </si>
  <si>
    <t>REHABILITACION DE SALIDA SANITARIA EN INTERIOR DE SERVICIOS SANITARIOS CONSISTENTE EN SONDEO, DESTAPONAMIENTO Y RETIRO DE MATERIAL DE OBSTRUCCION DE LA TUBERIA DE P.V.C., INCLUYE: DESMONTAJE DE MUEBLES, MANO D EOBRA. Y TODO LO NECESARIO PARA SU CORRECTO FUNCIONAMIENTO.</t>
  </si>
  <si>
    <t>REHABILITACION DE SALIDA HIDRAULICA Y SANITARIA,  CON TUBO HIDRAULICO DE COBRE TIPO "M", SANITARIO PVC CAMPANA. INCLUYE: REVISION Y SONDEOS, CONEXIONES DE COBRE Y PVC, SOLDADURA, FIJACION, ACARREOS, PRUEBAS, HERRAMIENTA Y MANO DE OBRA.</t>
  </si>
  <si>
    <t>REVISION DE SALIDAS SANITARIAS EN EDIFICIOS DESDE EL MUEBLE SANITARIO AL REGISTRO MAS CERCANO Y DE ESTE AL COLECTOR O FOSA SEPTICA, INCLUYE: DESAZOLVE Y REPOSICION DE LA TUBERIA DE CUALQUIER DIAMETRO, PIEZAS ESPECIALES, HERRAMIENTAS, MANO DE OBRA, ACARREO FUERA Y DENTRO DE LA OBRA.</t>
  </si>
  <si>
    <t>REPARACION  DE SISTEMA DE BOMBEO DE LA CISTERNA, INCLUYE ELECTRONIVEL, FLOTADOR EN TINACO, HERRAMIENTA, MANO DE OBRA, ACARREOS DENTRO Y FUERA DE LA OBRA Y TODO LO NECESARIO PARA SU BUEN FUNCIONAMIENTO.</t>
  </si>
  <si>
    <t>SUMINISTRO Y COLOCACION DE COLADERA HELVEX No. 24 (PISO), BAJO MUEBLE EXISTENTE INCLUYENDO: ACARREOS, FUERA Y DENTRO DE LA OBRA, INSTALACION DENTRO DE LA OBRA, SELLO CON MORTERO CEM-ARE PROP. 1:4, PRUEBAS, DEMOLICION DE PISO DE LOSETA DE 30x30 CMS. TUBERIA PVC SANITARIO DE 2" A 4" DE DIAMETRO, HERRAMIENTA, MANO DE OBRA, PEGAMENTO PVC Y LIMPIEZA.</t>
  </si>
  <si>
    <t>DESMONTAJE DE TARJA DE ACERO DE 1.40MTS CON ESCURRIDERO, INCLUYE: DEMOLICION DE DOS MURETES DE TABIQUE DE 060X0.90MTS, DESCONEXION DE LA TUBERIA HIDRAULICA Y SANITARIA, HERRAMIENTAS, MANO DE OBRA, ACARREOS DENTRO Y FUERA DE LA OBRA.</t>
  </si>
  <si>
    <t>SUMINISTRO Y COLOCACION DE W.C., MARCA AMERICAN STANDARD O SIMILAR EN CALIDAD Y COSTO, PARA FLUXOMETRO NEW CADET MOD.01850, COLOR BLANCO 020 (01). INCLUYE: FLUXOMETRO MECANICO DE MANIJA MOD.210-32, MARCA HELVEX O SIMILAR EN CALIDAD Y COSTO, INSTALACION A LA ALIMENTACION Y DESAGUE, PRUEBAS, CONEXIONES, LLAVE DE PASO, HERRAMIENTA, MANO DE OBRA, TRABAJO TERMINADO, SEGUN PROYECTO.</t>
  </si>
  <si>
    <t>SUMINISTRO Y COLOCACION DE TOALLERO DE PORCELANA LAMOSA  O SIMILAR EN CALIDAD Y COSTO.   INCLUYENDO:  ACARREOS FUERA Y DENTRO DE LA OBRA, HERRAMIENTA, MANO DE OBRA, APERTURA DEL HUECO EN MURO, COLOCACION, AMACIZADO CON MORTERO DE CEM-AR. 1:4 Y LIMPIEZA.</t>
  </si>
  <si>
    <t>FABRICACION DE BASE DE CONCRETO ARMADO F´C 250 KG/CM2 CON LOSA DE CIM. DE .80 X 0.80 X  0.15  CMS. ARMADA CON VAR DE 3/8" @ 20 EN AMBOS SENTIDOS, COLUMNA DE 0.30 X 0.30 ARMADA CON 4 VAR DE 1/2" CON ESTRIBO @ 0.15 CMS, Y LOSA QUE RECIBE TINACO DE 1.10 X 1.10 X  0.10 ARMADA CON VAR DE 3/8" @ 20 CMS EN AMBOS SENTIDOS.INCLUYE: HERRAMIENTAS,  MANO DE OBRA Y ACARREOS DENTRO Y FUERA DE LA OBRA.</t>
  </si>
  <si>
    <t>SUMINISTRO Y COLOCACION DE DEPOSITO DE AGUA PARA W.C. INCLUYE HERRAJES, HERRAMIENTAS, MANO DE OBRA Y ACARREOS DENTRO Y FUERA DE LA OBRA.</t>
  </si>
  <si>
    <t>SUMINISTRO Y COLOCACION DE GANCHOS DE PORCELANA  LAMOSA  O SIMILAR EN CALIDAD Y COSTO.  INCLUYENDO:  ACARREOS FUERA Y DENTRO DE LA OBRA, HERRAMIENTA, MANO DE OBRA, APERTURA DEL HUECO EN MURO, COLOCACION, AMACIZADO CON MORTERO DE CEM-AR 1:4 Y LIMPIEZA.</t>
  </si>
  <si>
    <t>SUMINISTRO Y COLOCACION DE JABONERA SIN AGARRADERA DE PORCELANA  LAMOSA  O SIMILAR EN CALIDAD Y COSTO. INCLUYENDO: ACARREOS FUERA Y DENTRO DE LA OBRA, HERRAMIENTA, MANO DE OBRA, APERTURA DEL  HUECO  EN MURO, COLOCACION AMACIZADO CON MORTERO DE CEM-AR. 1:4 Y LIMPIEZA</t>
  </si>
  <si>
    <t>CONEXIÓN A RED MUNICIPAL  CON TUBO DE P.V.C. TIPO HIDRAULICO, INCLUYE: EXCAVACION, RELLENO, CON MATERIAL PRODUCTO DE EXCAVACION, COPLES, ABRAZADERA, CONECTOR, ROSCA  EXTERIOR  DE COBRE, CINTA TEFLON, HERRAMIENTA Y MANO DE OBRA.</t>
  </si>
  <si>
    <t>SUMINISTRO Y COLOCACION DE CUADRO DE VALVULAS CON TAPA DE ALUMINIO DE 0.25X0.35 M. EN LABORATORIO POLIFUNCIONAL, INCLUYE: ABERTURA DE MURO TABIQUE, EMBOQUILLADO, VALVULA  DE 32 MM., CONEXIÓN, HERRAMIENTA, MANO DE OBRA Y PRUEBAS.</t>
  </si>
  <si>
    <t>SUMINISTRO  Y COLOCACION DE CANASTA Y CONTRACANASTA PARA MESAS DE LAVADOS, UNA TARJA, INCLUYENDO:INSTALACION CONEXION A LA ALIMENTACION Y A DESAGUES, ACARREOS FUERA  Y DENTRO DE LA OBRA, HERRAMIENTA Y MANO DE OBRA Y PRUEBAS.</t>
  </si>
  <si>
    <t>TAPAS DE LAMINA LISA NEGRA CAL. 22 PARA MESAS CENTRALES DE LABORATORIO POLIFUNCIONAL DE 0.61X0.30 MTS., INCLUYE: FIJACION CON PIJAS Y REMACHES, PINTURA ESMALTE E-100, MATERIALES Y MANO DE OBRA.</t>
  </si>
  <si>
    <t>SUMINISTRO Y COLOCACION DE JABONERA CON AGARRADERA DE PORCELANA  LAMOSA  O SIMILAR EN CALIDAD Y COSTO. INCLUYENDO: ACARREOS FUERA Y DENTRO DE LA OBRA, HERRAMIENTA, MANO DE OBRA, APERTURA DEL HUECO  EN  MURO, COLOCACION, AMACIZADO CON MORTERO DE CEM-AR 1:4 Y LIMPIEZA</t>
  </si>
  <si>
    <t>CONSTRUCCION DE REGISTRO CIEGO PARA SUBDRENAJE PLUVIAL DE 1.0X1.0X1.0 CON FONDO DE GRAVA, MURO DE TABIQUE SIN APLANAR, CON TAPA DE CONCRETO F´C=250 KG/CM2 DE 10 CM DE ESPESOR ARMADO CON VARILLA DE 3/8" A CADA 20 CMS EN AMBOS SENTIDOS CIMBRADO CON MAD. DE 3ra, HERRAMIENTA, MANO DE OBRA, ACARREO DENTRO Y FUERA DE LA OBRA.</t>
  </si>
  <si>
    <t>SUMINISTRO Y COLOCACION DE PAPELERA DE PORCELANA  LAMOSA  O SIMILAR EN CALIDAD Y COSTO.  INCLUYENDO: ACARREOS FUERA Y DENTRO DE LA OBRA, HERRAMIENTA, MANO DE OBRA, APERTURA DEL HUECO EN MURO, COLOCACION, AMACIZADO CON MORTERO CEM-AR. 1:4 Y LIMPIEZA.</t>
  </si>
  <si>
    <t>SUMINISTRO DE REGADERA HELVEX No. 100 CON DOS LLAVES O SIMILAR. INCLUYENDO: PRUEBAS, ENSAMBLE PARA MEZCLADORA, EMPOTRADO, HERRAMIENTA, MANO DE OBRA Y ACARREOS FUERA Y DENTRO DE LA OBRA.</t>
  </si>
  <si>
    <t>SUMINISTRO Y COLOCACION DE REGADERA HELVEX No. 100 CON UNA LLAVE O SIMILAR, INCLUYENDO PRUEBAS, EMPOTRADO, HERRAMIENTAS, MANO DE OBRA, ACARREOS DENTRO Y FUERA DE LA OBRA</t>
  </si>
  <si>
    <t>SUMINISTRO Y COLOCACION DE REGADERA CON BRAZO Y CHAPETON MOD.LLUVIA FIG.700 CON UNA LLAVE DE EMPOTRAR CON MANERAL MOD.22-611 O SIMILAR, INCLUYENDO: RANURADO DE MURO DE TABIQUE,APLANADO Y REC. DE AZULEJO,REP. DEL APLANADO CON MORTERO CEM-ARENA 1:5, DESCONEXION DE LLAVE Y REGADERA EXISTENTE EN MAL ESTADO, PRUEBAS, EMPOTRADO, HERRAMIENTAS, MANO DE OBRA, ACARREOS DENTRO Y FUERA DE LA OBRA</t>
  </si>
  <si>
    <t>SUMINISTRO Y COLOCACION DE REGADERA BRAZO CHAPETON Y LLAVE EN SANITARIOS HOMBRES Y MUJERES, INCLUYE: PRUEBAS, HERRAMIENTA, MANO DE OBRA, ACARREOS DENTRO Y FUERA DE LA OBRA.</t>
  </si>
  <si>
    <t>SUMINISTRO Y COLOCACION DE CALENTADOR CAL-0-REX G-10 DE 40 LTS. AUTOMATICO O SIMILAR.  INCLUYENDO: INSTALACION, PRUEBAS, CONEXION A LAS LINEAS DE ALIMENTACION, SOPORTES, HERRAMIENTA, MANO DE OBRA Y ACARREOS FUERA Y DENTRO DE LA OBRA.</t>
  </si>
  <si>
    <t>SUMINISTRO Y COLOCACION DE CALENTADOR CAL-0-REX 38 LTS. AUTOMATICO .  INCLUYENDO: INSTALACION, PRUEBAS, CONEXION A LAS LINEAS DE ALIMENTACION, SOPORTES, HERRAMIENTA, MANO DE OBRA Y ACARREOS FUERA Y DENTRO DE LA OBRA.</t>
  </si>
  <si>
    <t>SUMINISTRO Y COLOCACION DE CODO EXTENSION PARA W.C. EXISTENTE, INCLUYE: REDUCCION CAMPANA 2"x1 1/2", COPLE 1 1/2" , CODO 1 1/2", TUERCA UNION 1 1/2", NIPLE 1 1/2", CINTA TEFLON, HILO GRAFITADO, HERRAMIENTA, MANO DE OBRA Y ACARREOS FUERA Y DENTRO DE LA OBRA.</t>
  </si>
  <si>
    <t>SUMINISTRO Y COLOCACION DE CALENTADOR DE AGUA CALOREX MOD. G30, 103 LTS. AUTOMATICO, INCLUYE: CALENTADOR, INSTALACION, MANO DE OBRA, CONEXIONES, ACARREOS FUERA Y DENTRO DE LA OBRA</t>
  </si>
  <si>
    <t>SUMINISTRO Y COLOCACION DE ESPEJO DE 40 X 60 CM. CON MARCO DE ALUMINIO Y BASTIDOR DE MADERA, INCLUYE: HERRAMIENTA, MANO DE OBRA, ACARREOS FUERA Y DENTRO DE LA OBRA, PIJAS Y TAQUETES.</t>
  </si>
  <si>
    <t>SUMINISTRO Y COLOCACION DE CODO DE EXTENSION, INCLUYE: 1 TUERCA UNION DE 1 1/2", 2 NIPLES DE 6" X 1 1/2", 1 NIPLE DE 5" X1" 1/2", 1 NIPLE DE 12" X 1 1/2", COPLES DE 1 1/2" Y 2 REDUCCION CAMPANA DE 2" A 1 1/2", HERRAMIENTA, MANO DE OBRA Y TODO LO NECESARIO PARA SU CORRECTA EJECUCION, TODAS LAS PIEZAS SON DE Fo. Go.</t>
  </si>
  <si>
    <t>SUMINISTRO DE MINGITORIO  MCA.  LAMOSA  O SIMILAR EN CALIDAD Y COSTO, INCLUYE: CONEXION A LA ALIMENTACION Y A DESAGUE, LLAVE DE PASO CROMADA, ACARREOS FUERA Y DENTRO DE LA OBRA, HERRAMIENTA, MANO DE OBRA Y PRUEBAS.</t>
  </si>
  <si>
    <t>SUMINISTRO E INSTALACION DE MINGITORIO MARCA IDEAL STANDARD MOD. NIAGARA COLOR BLANCO PARA FLUXOMETRO 310-19. INCLUYE: MATERIALES, PRUEBAS, SELLADO, LIMPIEZA, MANO DE OBRA Y HERRAMIENTAS.</t>
  </si>
  <si>
    <t>SUMINISTRO Y COLOCACION  DE W.C. Y TANQUE BAJO MCA. IDEAL STANDARD, INCLUYE: PIJAS, CUELLO DE CERA, CONEXION A LA ALIMENTACION Y A DESAGUE, VALVULA  DE CONTROL, ACARREOS FUERA Y DENTRO DE LA OBRA, HERRAMIENTA, MANO DE OBRA Y PRUEBAS.</t>
  </si>
  <si>
    <t>SUMINISTRO DE W.C. PARA NIÑO TANQUE BAJO MCA.  LAMOSA  O SIMILAR EN CALIDAD Y COSTO, INCLUYE: PIJAS, CUELLO DE CERA, CONEXION A LA ALIMENTACION Y A DESAGUE, VALVULA  DE CONTROL, ACARREOS FUERA Y DENTRO DE LA OBRA, HERRAMIENTA, MANO DE OBRA Y PRUEBAS.</t>
  </si>
  <si>
    <t>SUMINISTRO DE VERTEDERO "ORION" DE FIERRO ESMALTA DO DE 41 X 41 CM. INCLUYE: CONTRA REJILLA, CESPOL DE PLOMO, LLAVE CROMADA, CONEXION A LA ALIMENTACION A DESAGUE, ACARREOS FUERA Y DENTRO DE LA OBRA, HERRAMIENTA, MANO DE OBRA  Y PRUEBAS.</t>
  </si>
  <si>
    <t>SUMINISTRO Y COLOCACION DE CODO DE EXTENSION DE COBRE DE  2" X 90 GRADOS PARA W.C. DE TANQUE BAJO, INCLUYE: CORDON, FIJACION, ACARREOS FUERA Y DENTRO DE LA OBRA, HERRAMIENTA, MANO DE OBRA  Y PRUEBAS.</t>
  </si>
  <si>
    <t>SUMINISTRO Y COLOCACION DE CODO DE EXTENSION TUBO GALVANIZADO DE  2" X 90 GRADOS PARA W.C. DE TANQUE BAJO, INCLUYE: CORDON, FIJACION, ACARREOS FUERA Y DENTRO DE LA OBRA, HERRAMIENTA, MANO DE OBRA  Y PRUEBAS.</t>
  </si>
  <si>
    <t>DEMOLICION DE MINGITORIO DE CONCRETO DE 1.60 X 0.50 X 0.50 MTS. INCLUYE: LIMPIEZA DE LA SUPERFICIE, ANDAMIOS A CUALQUIER ALTURA, RETIRO DE ESCOMBRO DE LAS DEMOLICIONES DENTRO Y FUERA DE LA OBRA, HERRAMIENTA Y MANO DE OBRA.</t>
  </si>
  <si>
    <t>DEMOLICION DE TAPA DE REGISTRO SANITARIO DE CONCRETO DE 0.40x0.60 MTS. Y 10 CMS DE ESPESOR, INCLUYE: HERRAMIENTA, MANO DE OBRA Y ACARREOS DENTRO Y FUERA DE LA OBRA.</t>
  </si>
  <si>
    <t>CONSTRUCCION DE TAPA DE REGISTRO SANITARIO  DE CONCRETO ARMADO DE F´C=150 KG/M2 DE 40 X 60 CMS.  DEJANDO EN CONDICIONES DE RECIBIR COLADERA HELVEX No. 25, INCLUYE, MATERIALES, HERRAMIENTA MANO DE OBRA Y ACARREOS DENTRO Y FUERA DE LA OBRA.</t>
  </si>
  <si>
    <t>SALIDA HIDRAULICA CON TUBERIA DE 13 MM DE Ø INCLUYE: CONEXIONES, MATERIALES,  HERRAMIENTA, MANO DE OBRA Y ACARREOS FUERA Y DENTRO DE LA OBRA.</t>
  </si>
  <si>
    <t>SUMINISTRO DE TORRETA PARA GAS FABRICADA CON LATON CROMADO CON DOS SALIDAS, INCLUYE: DOS LLAVES, CONEXION A LA ALIMENTACION, PRUEBAS, HERRAMIENTA, MANO DE OBRA Y ACARREOS FUERA Y DENTRO DE LA OBRA.</t>
  </si>
  <si>
    <t>SUMINISTRO Y COLOCACION DE VERTEDERO ORION O SIM. DE FO. GO. ESMALTADO EN SU INTERIOR DE 41X41CMS. INCL.: CONTRA REJILLA, CESPOL DE PLOMO, LLAVE CROMADA Y BASE DE ANGULO 1/2"X3/16" EMPOTRADA AL MURO PARA SUJECCION INCL.: LIMPIEZA CON AGUA Y JABON, CONEXION A ALIMENTACION, DESAGÜE, PRUEBAS, HERRAMIENTA, MANO DE OBRA Y ACARREOS FUERA Y DENTRO DE LA OBRA.</t>
  </si>
  <si>
    <t>SUMINISTRO Y COLOCACION DE VERTEDERO VITROMEX O SIM. DE Fo.ESMALTADO EN SU INTERIOR DE 44X44 CMS. INCL.: CONTRA REJILLA, CESPOL DE PLOMO, LLAVE CROMADA Y BASE DE ANGULO 1/2"X3/16" EMPOTRADA AL MURO PARA SUJECCION INCL.: LIMPIEZA CON AGUA Y JABON, CONEXION A ALIMENTACION, DESAGÜE, PRUEBAS, HERRAMIENTA, MANO DE OBRA Y ACARREOS FUERA Y DENTRO DE LA OBRA.</t>
  </si>
  <si>
    <t>SUMINISTRO Y COLOCACION DE W.C. DE CODO  DE LA MARCA LAMOSA O SIMILAR, INCLUYE: (TAZA Y TANQUE) PIJAS, CUELLO DE CERA, CONEXION A LA ALIMENTACION Y A DESAGÜE, PRUEBAS, HERRAMIENTA, MANO DE OBRA Y ACARREOS FUERA Y DENTRO DE LA OBRA.</t>
  </si>
  <si>
    <t>SUMINISTRO E INSTALACION DE INODORO MARCA IDEAL STANDARD MOD. ZAFIRO COLOR BLANCO PARA FLUXOMETRO 117-38 INCLUYE: MATERIALES, PRUEBAS, SELLADO, LIMPIEZA, MANO DE OBRA Y HERRAMIENTA.</t>
  </si>
  <si>
    <t>SUMINISTRO E INSTALACION DE INODORO MARCA IDEAL STANDARD MOD. ZAFIRO COLOR BLANCO PARA FLUXOMETRO 310-32 INCLUYE: MATERIALES, PRUEBAS, SELLADO, LIMPIEZA, MANO DE OBRA Y HERRAMIENTA.</t>
  </si>
  <si>
    <t>REPARACION DE TUBERIA DE P.V.C. PARA DESAGUE DE LAVABOS SANITARIOS, INCLUYE: MATERIALES, MANO DE OBRA, CORTES, PRUEBAS, Y ACARREOS FUERA Y DENTRO DE LA OBRA.</t>
  </si>
  <si>
    <t>SUMINISTRO Y COLOCACION DE MINGUITORIO,  MARCA LAMOSA MOD. GEMINIS O SIMILAR EN CALIDAD Y COSTO. INCLUYE: FLUXOMETRO MARCA HELVEX  MOD. 153-19, INSTALACION A LA ALIMENTACION Y DESAGUE, PRUEBAS, CONEXIONES, LLAVE DE PASO, HERRAMIENTA, MANO DE OBRA, ACARREOS FUERA Y DENTRO DE LA OBRA, TRABAJO TERMINADO SEGUN PROYECTO.</t>
  </si>
  <si>
    <t>SUMINISTRO Y COLOCACION DE W.C., MARCA LAMOSA O SIMILAR EN CALIDAD Y COSTO. INCLUYE: FLUXOMETRO DE BOTON MOD. 152-32, MARCA HELVEX O SIMILAR EN CALIDAD Y COSTO. , INSTALACION A LA ALIMENTACION Y DESAGUE, PRUEBAS, CONEXIONES, LLAVE DE PASO, HERRAMIENTA, MANO DE OBRA, TRABAJO TERMINADO, SEGUN PROYECTO.</t>
  </si>
  <si>
    <t>SUMINISTRO Y COLOCACION DE LAVABO MCA. LAMOSA, MODELO GEMINIS O SIMILAR, INCLUYENDO: LLAVE PARA LAVABO INDIVIDUAL, CONTRA DE REJILLA Y CESPOL CROMADOS, LIMPIEZA CON AGUA Y JABON, CONEXION A LA ALIMENTACION Y A DESAGÜE, ACARREOS FUERA Y DENTRO DE LA OBRA, HERRAMIENTA, MANO DE OBRA  Y PRUEBAS.</t>
  </si>
  <si>
    <t>SUMINISTRO Y COLOCACION DE LAVABO PROGRESO IMSS, DE CERAMICA VITRIFICADA, ACABADO PORCELANIZADO O SIMILAR EN CALIDAD Y COSTO, INCLUYE: LLAVE DE ALETA, CONTRAREJILLA Y CESPOL CROMADOS, CONEXION A LA ALIMENTACION Y DESAGUE, MENSULAS, TAQUETES, HERRAMIENTA, MANO DE OBRA, ACARREOS DENTRO Y FUERA DE LA OBRA.</t>
  </si>
  <si>
    <t>SUMINISTRO Y COLOCACION DE W.C., MARCA LAMOSA O SIMILAR EN CALIDAD Y COSTO. INCLUYE: W.C., FLUXOMETRO DE PEDAL MOD. 310-32, MARCA HELVEX O SIMILAR EN CALIDAD Y COSTO, CREE CU 32 Y 25 MM, CONECTOR, TUBO CU TIPO "M" 32MM, CONTRA SPUD 32 MM. , INSTALACION A LA ALIMENTACION Y DESAGUE, PRUEBAS, CONEXIONES, HERRAMIENTA, MANO DE OBRA, TRABAJO TERMINADO.</t>
  </si>
  <si>
    <t>SUMINISTRO Y COLOCACION DE MINGITORIO CON SALIDA A MURO,  MCA. LAMOSA O SIMILAR EN CALIDAD Y COSTO, INCLUYE: LIMPIEZA CON AGUA Y JABON, CONEXION A LA ALIMENTACION Y A DESAGÜE, LLAVE DE PASO CROMADA, HERRAMIENTA, MANO DE OBRA,  ACARREOS FUERA Y DENTRO DE LA OBRA Y PRUEBAS.</t>
  </si>
  <si>
    <t>SUMINISTRO E INSTALACION DE MINGITORIO MARCA IDEAL STANDARD MOD. NIAGARA COLOR BLANCO O SIMILAR PARA FLUXOMETRO 310-19 INCLUYE: MATERIALES, PRUEBAS, SELLADO, LIMPIEZA, MANO DE OBRA Y HERRAMIENTAS.</t>
  </si>
  <si>
    <t>SALIDA DE ALIMETACION HIDRAULICA PARA FLUXOMETROS DE W.C. Y MINGITORIOS A BASE DE TUBERIA DE COBRE SEGUN DISEÑO INCLUYE: SOLDADURA , RANURADO EN MUROS Y PISOS PARA OCULTAR INSTALACIONES, RESANADO CON MORTERO CEMENTO ARENA 1:4, JARROS DE AIRE DE 13 MM, CONEXIONES, MATERIALES DE PRUEBA, DESPERDICIOS, PEGAMENTO, REDUCCIONES, PRUEBAS HIDROSTATICA, LIMPIEZA, MANO DE OBRA Y TODO LO NECESARIO PARA SU BUEN FUNCIONAMIENTO.</t>
  </si>
  <si>
    <t>SUMINISTRO Y COLOCACION DE LAVABO MCA. LAMOSA, MODELO GEMINIS O SIMILAR EN CALIDAD Y COSTO. INCLUYE: PIJAS, CONEXION A LA ALIMENTACION Y A DESAGÜE,  ACARREOS FUERA Y DENTRO DE LA OBRA, HERRAMIENTA, MANO DE OBRA  Y PRUEBAS.</t>
  </si>
  <si>
    <t>DESASOLVE RED HIDROSANITARIA EN INTERIOR Y EXTERIOR CON REPOSICION DE CESPOL Y COLADERAS HELVEX No. 25, INCLUYE: HERRAMIENTAS, MANO DE OBRA ACARREOS DENTRO Y FUERA DE LA OBRA Y TODO LO NECESARIO PARA SU BUEN FUNCIONAMIENTO.</t>
  </si>
  <si>
    <t>SUMINISTRO DE LLAVE MEZCLADORA DE CUELLO DE GANSO EN LATON CAL. 16 ACABADO AL DOBLE BAÑO DE CROMO MOD. VA+EF-01 P/AGUA, INCLUYE: UNA LLAVE, CONEXION A LA ALIMENTACION, PRUEBAS, HERRAMIENTA, MANO DE OBRA Y ACARREOS FUERA Y DENTRO DE LA OBRA.</t>
  </si>
  <si>
    <t>SUMINISTRO Y COLOCACIÓN DE TARJA CÓNICA DE ACERO INOXIDABLE EN MESA DE LABORATORIO, INCLUYE: FLETES A LA OBRA, ACARREOS DENTRO Y FUERA DE LA OBRA, MANIOBRAS Y TODO LO NECESARIO PARA SU CORRECTA FIJACIÓN ( MATERIALES, HERRAMIENTA Y MANO DE OBRA CALIFICADA).</t>
  </si>
  <si>
    <t>SUMINISTRO Y COLOCACION DE TARJA DE ACERO INOXIDABLE DE 50X53 CM. INCL.: CONTRA REJILLA, CESPOL DE P.V.C., LIMPIEZA CON AGUA Y JABON, CONEXION A LA ALIMENTACION, DESAGUE, PRUEBAS, HERRAMIENTA, MANO DE OBRA, MATERIALES,  ACARREOS FUERA Y DENTRO DE LA OBRA.</t>
  </si>
  <si>
    <t>SUMINISTRO Y COLOCACION DE CONTRA CANASTA DE ACERO INOXIDABLE PARA SALIDA DE LABORATORIO MCA. HELVEX O SIMILAR, INCLUYE: CONEXION, PRUEBAS, HERRAMIENTA, MANO DE OBRA Y ACARREOS FUERA Y DENTRO DE LA OBRA.</t>
  </si>
  <si>
    <t>SUMINISTRO Y COLOCACION DE VALVULA CHECK TIPO HORIZONTAL MCA. URREA O SIMILAR 51 MM DE DIAMETRO INCLUYE: SUMINISTRO DE MATERIAL, HERRAMIENTA, MANO DE OBRA Y ACARREOS FUERA Y DENTRO DE LA OBRA.</t>
  </si>
  <si>
    <t>SUMINISTRO Y COLOCACION DE FREGADERO DE ACERO INOXIDABLE  DE 101X50.6 CMS.  CM. CON ESCURRIDERO,   LADO  DERECHO, INCLUYENDO: CONEXIONES, LLAVE DE NARIZ  Y  CESPOL CROMADOS, SOPORTADO POR DOS MUROS CAPUCHINOS, FORRADO DE AZULEJO BLANCO DE 15 X 15 CM. EN AMBAS CARAS, FIJACION, PRUEBAS, HERRAMIENTA, MANO DE OBRA Y ACARREOS FUERA Y DENTRO DE LA OBRA.</t>
  </si>
  <si>
    <t>SUMINISTRO Y COLOCACION DE FREGADERO DE METALICO   DE 0.90X45  CMS.  CM. CON ESCURRIDERO,   LADO  DERECHO, INCLUYENDO: CONEXIONES, LLAVE DE NARIZ  Y  CESPOL CROMADOS, SOPORTADO POR DOS MUROS CAPUCHINOS, FORRADO DE AZULEJO BLANCO DE 15 X 15 CM. EN AMBAS CARAS, FIJACION, PRUEBAS, HERRAMIENTA, MANO DE OBRA Y ACARREOS FUERA Y DENTRO DE LA OBRA.</t>
  </si>
  <si>
    <t>SUMINISTRO Y COLOCACION DE FREGADERO DE ACERO INOXIDABLE CON TARJA Y ESCURRIDERO DE 1.40X0.60 MTS. Y MUEBLE DE GUARDADO ALTO METALICO DE 1.20X0.60X0.90  INCLUYE: LLAVE CUELLO DE GANZO, CONTRACANASTA Y CESPOL CROMADO PARA DESCARGA, HERRAMIENTA, ACARREO DENTRO Y FUERA DE LA OBRA Y MANO DE OBRA.</t>
  </si>
  <si>
    <t>SUMINISTRO Y COLOCACION DE TARJA DE ACERO INOXIDABLE DE 45 X 45 CM. TIPO FREGADERO PARA EMPOTRAR A MESETA, INCLUYE: REJILLA, CONTRARREJILLA, CESPOL DE PLOMO, LLAVE MEZCLADORA CUELLO DE GANSO, CONEXIÓN A LA ALIMENTACION Y DESAGÛE, HERRAMIENTA, MANO DE OBRA, ACARREOS FUERA Y DENTRO DE LA OBRA, TODO LO NECESARIO PARA SU CORRECTO FUNCIONAMIENTO, TODO LO NECESARIO PARA SU CORRECTO FUNCIONAMIENTO.</t>
  </si>
  <si>
    <t>SUMINISTRO Y COLOCACION DE VALVULA DE COMPUERTA MODELO HUSKY MCA URREA O SIMILAR DE 19 MM DE DIAM INCLUYE: MATERIALES, HERRAMIENTA, MANO DE OBRA Y ACARREOS FUERA Y DENTRO DE LA OBRA.</t>
  </si>
  <si>
    <t>SUMINISTRO Y COLOCACION DE VALVULA DE COMPUERTA MODELO HUSKY MCA URREA O SIMILAR DE 25 MM DE DIAM INCLUYE: MATERIALES, HERRAMIENTA, MANO DE OBRA Y ACARREOS FUERA Y DENTRO DE LA OBRA.</t>
  </si>
  <si>
    <t>SUMINISTRO Y COLOCACION DE VALVULA CHECK TIPO HORIZONTAL MCA. URREA O SIMILAR 38 MM DE DIAMETRO INCLUYE: SUMINISTRO DE MATERIAL, HERRAMIENTA, MANO DE OBRA Y ACARREOS FUERA Y DENTRO DE LA OBRA.</t>
  </si>
  <si>
    <t>SUMINISTRO Y COLOCACION DE VALVULA CHECK TIPO HORIZONTAL MCA. URREA O SIMILAR 25 MM DE DIAMETRO INCLUYE: HERRAMIENTA, MANO DE OBRA Y ACARREOS FUERA Y DENTRO DE LA OBRA.</t>
  </si>
  <si>
    <t>SUMINISTRO Y COLOCACION DE VALVULA CHECK TIPO HORIZONTAL MCA. URREA O SIMILAR 19 MM DE DIAMETRO INCLUYE: HERRAMIENTA, MANO DE OBRA Y ACARREOS FUERA Y DENTRO DE LA OBRA.</t>
  </si>
  <si>
    <t>SUMINISTRO Y COLOCACION DE REGADERA DE BRONCE CROMADA DE 8" DE DIAMETRO CON SALIDA DE 1", INCLUYENDO: LLAVE DE RESORTE, ACARREOS FUERA Y DENTRO DE LA OBRA, MANO DE OBRA, PRUEBA, CADENA ACCIONADORA Y HERRAMIENTA.</t>
  </si>
  <si>
    <t>SUMINISTRO Y COLOCACION DE CHECK PICHANCHA 6.4 MM., INCLUYE: HERRAMIENTA, MANO DE OBRA Y ACARREOS FUERA Y DENTRO DE LA OBRA.</t>
  </si>
  <si>
    <t>SUM. Y COLOC. DE TUBO PARA SUCCION DE FO. GO. INCL.: 2.30 M. DE TUBO DE 64 MM. DE DIAM. UN CODO DE 90GX64 MM., UNA TUERCA UNION DE 64 MM., HERRAMIENTA, MANO DE OBRA Y ACARREOS FUERA Y DENTRO DE LA OBRA.</t>
  </si>
  <si>
    <t>SUM. Y COLOC. DE VALVULA DE FLOTADOR DE ALTA PRESION DE 19 MM. DE DIAM. INCL.: FLOTADOR, HERRAMIENTA, MANO DE OBRA Y ACARREOS FUERA Y DENTRO DE LA OBRA.</t>
  </si>
  <si>
    <t>SUMINISTRO Y COLOCACION DE VALVULA DE COMPUERTA MODELO HUSKY MARCA URREA  O SIMILAR DE 25 MM. DE DIAM., INCLUYE: MATERIALES, HERRAMIENTA, MANO DE OBRA Y ACARREOS FUERA Y DENTRO DE LA OBRA.</t>
  </si>
  <si>
    <t>SUMINISTRO Y COLOCACION DE CHECK PICHANCHA DE 38 MM. INCL.: 2 MTS. DE TUBO DE FO. GO. DE 38 MM., CODO, TUERCA UNION, CINTA TEFLON, HERRAMIENTA, MANO DE OBRA Y ACARREOS FUERA Y DENTRO DE LA OBRA.</t>
  </si>
  <si>
    <t>SUMINISTRO Y COLOCACION DE CHECK PICHANCHA DE 51 MM. INCL.: HERRAMIENTA, MANO DE OBRA Y ACARREOS FUERA Y DENTRO DE LA OBRA.</t>
  </si>
  <si>
    <t>SUMINISTRO Y COLOCACION DE VALVULA DE COMPUERTA MODELO HUSKY MARCA URREA  O SIMILAR DE 19 MM. DE DIAM., INCLUYE: MATERIALES, HERRAMIENTA, MANO DE OBRA Y ACARREOS FUERA Y DENTRO DE LA OBRA.</t>
  </si>
  <si>
    <t>SUMINISTRO Y COLOCACION DE VALVULA DE COMPUERTA SOLDABLE DE 38 MM. DE DIAM., INCLUYE: MATERIALES, HERRAMIENTA, MANO DE OBRA Y ACARREOS FUERA Y DENTRO DE LA OBRA.</t>
  </si>
  <si>
    <t>SUMINISTRO Y COLOCACION DE TUBO PARA SUCCION DE FO.GO. INCL.. 2.30 DE TUBO DE 51 MM. DE DIAM., UN CODO DE 90 G. X 51 MM, TUERCA UNION DE 51 MM., HERRAMIENTA, MANO DE OBRA Y ACARREOS FUERA Y DENTRO DE LA OBRA.</t>
  </si>
  <si>
    <t>SUMINISTRO Y COLOCACION DE TARJA DE ACERO INOXIDABLE DE 45x45CM. TIPO FREGADERO PARA EMPOTRAR A MESA DE LAVABO, INCLUYE:  LLAVE DE NARIZ CROMADA 13 MM, HERRAMIENTA, MANO DE OBRA Y ACARREOS FUERA Y DENTRO DE LA OBRA.</t>
  </si>
  <si>
    <t>INSTALACIÓN DE VÁLVULAS PARA MESAS DE LABORATORIO TIPO INIFECH, INCLUYE: CONEXION, ACARREOS DENTRO Y FUERA DE LA OBRA, MANIOBRAS, FLESTES A LA OBRA Y TODO LO NECESARIO PARA SU BUEN FUNCIONAMIENTO. ( MATERIALES, HERRAMIENTA Y MANO DE OBRA CALIFICADA).</t>
  </si>
  <si>
    <t>SUM. Y COLOC. DE VALVULA DE FLOTADOR DE 19 MM. DE DIAM. INCL.: FLOTADOR, HERRAMIENTA, MANO DE OBRA Y ACARREOS FUERA Y DENTRO DE LA OBRA.</t>
  </si>
  <si>
    <t>SUM. Y COLOC. DE VALVULA DE FLOTADOR DE 25 MM. DE DIAM. INCL.: FLOTADOR, HERRAMIENTA, MANO DE OBRA Y ACARREOS FUERA Y DENTRO DE LA OBRA.</t>
  </si>
  <si>
    <t>SUMINISTRO Y COLOCACION DE TARJA DE ACERO INOXIDABLE DE 49x47CM. TIPO FREGADERO MOD.M-100 MCA.EVE, PARA EMPOTRAR A MESA DE LAVABO, INCLUYE: HERRAMIENTA, MANO DE OBRA Y ACARREOS FUERA Y DENTRO DE LA OBRA.</t>
  </si>
  <si>
    <t>SUMINISTRO Y COLOCACION DE VALVULA DE COMPUERTA MODELO HUSKY MARCA URREA  O SIMILAR DE 75 MM. DE DIAM., INCLUYE: MATERIALES, HERRAMIENTA, MANO DE OBRA Y ACARREOS FUERA Y DENTRO DE LA OBRA.</t>
  </si>
  <si>
    <t>SUMINISTRO Y COLOCACION DE VALVULA DE GLOBO DE 25mm DE DIAM. DE BRONCE CON ASIENTO DE NEOPRENO CLASE 8.8Kg/cm2 (125lbs.),  INCLUYE: INSTALACION, PRUEBA, FUNDENTE, SOLDADURA ESTAÑO-PLOMO N-95, MATERIAL, HERRAMIENTA, MANO DE OBRA Y ACARREOS FUERA Y DENTRO DE LA OBRA.</t>
  </si>
  <si>
    <t>SUMINISTRO Y COLOCACION DE VALVULA DE SECCIONAMIENTO DE 38mm DE DIAM. DE BRONCE CON ASIENTO DE NEOPRENO C LASE 8.8Kg/cm2 (125lbs.),  INCLUYE: INSTALACION, PRUEBA, FUNDENTE, SOLDADURA ESTAÑO-PLOMO N-95, MATERIAL, HERRAMIENTA, MANO DE OBRA Y ACARREOS FUERA Y DENTRO DE LA OBRA.</t>
  </si>
  <si>
    <t>SUMINISTRO Y COLOCACION DE VALVULA DE GLOBO DE 38mm DE DIAM. DE BRONCE CON ASIENTO DE NEOPRENO CLASE 8.8Kg/cm2 (125lbs.),  INCLUYE: INSTALACION, PRUEBA, FUNDENTE, SOLDADURA ESTAÑO-PLOMO N-95, MATERIAL, HERRAMIENTA, MANO DE OBRA Y ACARREOS FUERA Y DENTRO DE LA OBRA.</t>
  </si>
  <si>
    <t>SUMINISTRO Y COLOCACION DE VALVULA DE GLOBO DE 19mm DE DIAM. DE BRONCE CON ASIENTO DE NEOPRENO CLASE 8.8Kg/cm2 (125lbs.),  INCLUYE: INSTALACION, PRUEBA, FUNDENTE, SOLDADURA ESTAÑO-PLOMO N-95, MATERIAL, HERRAMIENTA, MANO DE OBRA Y ACARREOS FUERA Y DENTRO DE LA OBRA.</t>
  </si>
  <si>
    <t>SUMINISTRO Y COLOCACION DE VALVULA DE COMPUERTA  SOLDABLE MODELO HUSKI MARCA URREA O SIMILAR  DE 38 MM. DE DIAM., INCLUYE: MATERIALES, HERRAMIENTA, MANO DE OBRA Y ACARREOS FUERA Y DENTRO DE LA OBRA.</t>
  </si>
  <si>
    <t>SUM. Y COLOC. DE VALVULA DE FLOTADOR DE 13 MM. DE DIAM. INCL.: FLOTADOR, HERRAMIENTA, MANO DE OBRA Y ACARREOS FUERA Y DENTRO DE LA OBRA.</t>
  </si>
  <si>
    <t>SUMINISTRO Y COLOCACION DE CHECK PICHANCHA DE19 MM. INCL.: 2 MTS. DE TUBO DE FO. GO. DE 19 MM., CODO, TUERCA UNION, CINTA TEFLON, HERRAMIENTA, MANO DE OBRA Y ACARREOS FUERA Y DENTRO DE LA OBRA.</t>
  </si>
  <si>
    <t>SUMINISTRO Y COLOCACION DE VALVULA PARA GAS CON ENTRADA DE 5/8" DE DIAMETRO CON ROSCA STANDAR PARA LABORAZTORIO, INCLUYE: HERRAMIENTA, MANO DE OBRA, CINTA TEFLON Y TODO LO NECESARIO PARA SU BUEN FUNCIONAMIENTO.</t>
  </si>
  <si>
    <t>SUMINISTRO Y COLOCACION DE TUBO DE COBRE TIPO L  DE 3/8" DE DIAM., INCLUYE: CONEXIONES, INSTALACION, PRUEBAS, CORTES, AJUSTES, DESPERDICIOS, FUNDENTE, SOLDADURA, LIMPIEZA, HERRAMIENTA, MANO DE OBRA, ACARREOS DENTRO Y FUERA DE LA OBRA.</t>
  </si>
  <si>
    <t>SUMINISTRO Y COLOCACION DE CHECK PICHANCHA DE25  MM. INCL.:  HERRAMIENTA, MANO DE OBRA Y ACARREOS FUERA Y DENTRO DE LA OBRA.</t>
  </si>
  <si>
    <t>SUMINISTRO Y COLOCACION DE TUBO DE SUCCION DE Fo.Go. INCLUYE: 2.30 MTS. DE TUBO DE 64 MM. DE DIAMETRO. UN CODO DE 90x64 MM., UNA TUERCA UNION DE 64 MM. CON ASIENTO DE BRONCE, HERRAMIENTA, MANO DE OBRA Y ACARREOS DENTRO Y FUERA DE LA OBRA.</t>
  </si>
  <si>
    <t>SUMINISTRO Y COLOCACION DE LLAVE DE NARIZ EN AREA DE JARDINES. INCL.: DOS CODOS DE 90G X 13 MM., 2 NIPLES DE 30 CMS. DE LONG. PARA RIEGO, HERRAMIENTA, MANO DE OBRA Y ACARREOS FUERA Y DENTRO DE LA OBRA.</t>
  </si>
  <si>
    <t>SUMINISTRO Y COLOCACION DE LAVADERO METALICO CON TANQUE TIPO LADO IZQUIERDO. DE 0.81 X 0.51 MTS.  INCLUYE:CONEXIONES, LLAVE NARIZ, CESPOL CROMADOS SOPORTADOS POR DOS MUROS CAPUCHINOS, FORRADO DE AZULEJO EN AMBAS CARAS , FIJACION, PRUEBAS, HERRAMIENTA, MANO DE OBRA Y ACARREOS DENTRO Y FUERA DE LA OBRA.</t>
  </si>
  <si>
    <t>SUMINISTRO Y COLOCACION DE SISTEMA DE RIEGO POR ASPERSION SEMI-AUTOMATICO; INCLUYE: EQUIPO DE BOMBEO CON SUCCION, ASPERSORES MCA "RAIN-BIRD" O SIMILAR EN CALIDAD Y COSTO, TUBERIA DE PVC HIDRAULICO, VALVULAS ESFERA DE ALTA PRESION DE PVC CEMENTABLE A 150lbs/pulg2 (AGUA); CONEXIONES, LUBRICACION, JUNTEO, ALINEACION, PRUEBAS, HERRAMIENTAS, MANO DE OBRA , ACARREOS  FUERA Y DENTRO DE LA OBRA, DE ACUERDO A PROYECTO (TRABAJO TERMINADO)</t>
  </si>
  <si>
    <t>CONSTRUCCION DE POZO ARTESIANO DE 1.50 MTS. DE DIAMETRO EN TERRENO INVESTIGADO DE ACUERDO AL ESTUDIO DE FACTIBILIDAD DE USO DE AGUA, INCLUYE: EXPLORACION Y MUESTREO EN SUELOS, EXCAVACION EN TERRENO SATURADO (ROCA), ELEVACION DE MATERIAL DE EXCAVACION EN CUBETA A UNA PROFUNDIDAD DE 14 MTS., EXTRACCION DE AGUA CON BOMBA, FABRICACION DE BROCAL, TAPA DE CONCRETO Y ANILLOS PARA POZO, HERRAMIENTA, MANO DE OBRA, MATERIAL, ACARREOS DENTRO Y FUERA DE LA OBRA.</t>
  </si>
  <si>
    <t>SUM. Y COLOC. DE ACCIONADOR PINTADO  A BASE DE FIERRO ESTRUCTURAL PARA W.C. DE CODO, INCLUYE: COLOCACION CON MORTERO CEM-ARE PROP. 1:3 PLOMEO, NIVELACION, CORTES EN AZULEJOS, PERFORACION DE MURO DE 15 CMS. DE ESP. PARA SU CORRECTA INSTALACION, HERRAMIENTA, MANO DE OBRA Y ACARREOS FUERA Y DENTRO DE LA OBRA.</t>
  </si>
  <si>
    <t>DESASOLVE DE REGISTROS Y TUBERIAS SANITARIAS, INCLUYE: MANO DE OBRA, HERRAMIENTA MENOR Y ACARREOS DE EL MATERIAL RESULTANTE  DENTRO Y FUERA DE LA OBRA.</t>
  </si>
  <si>
    <t>SALIDA DE MUEBLE SANITARIO DE COBRE TIPO "M" DE 1 1/4" DE DIAMETRO Y SANITARIO PVC, INCLUYE: CRE DE COBRE 1 1/4" DE DIAMETRO, CRI DE COBRE DE 1 1/4" , CODO PIPA DE COBRE 1 1/4", CODO COBRE DE 1 1/4X90°, TUBO DE COBRE DE 1 1/4", TIPO RIGIDO, FLUXOMETRO DE TIPO RESORTE MCA. HELVEX O SIMILAR, CONTRA SPUD W.C. 32 MM FIG 6532, SOLDADURA, PEGAMENTO PVC, CONEXIONES A COLADERA, HERRAMIENTA, EQUIPO Y MANO DE OBRA.</t>
  </si>
  <si>
    <t>SUMINISTRO, INSTALACION Y PRUEBA DE VALVULA ESFERA SOLDABLE MCA. ADAM DE 1/2", INCLUYE: PREPARACION DE LOS ELEMENTOS, PASTA FUNDENTE, SOLDADURA, LIMPIEZA, HERRAMIENTA, MANO DE OBRA Y EQUIPO.</t>
  </si>
  <si>
    <t>SUMINISTRO Y COLOCACION DE EMPAQUE DE NEOPRENO DE 50.8MM DE DIAMETRO (2" DE DIAMETRO). INCLUYE: HERRAMIENTA, MANO DE OBRA, ACARREO DENTRO Y FUERA DE LA OBRA.</t>
  </si>
  <si>
    <t>SUMINISTRO Y COLOCACION DE EMPAQUE DE NEOPRENO DE 152.4MM DE DIAMETRO (6" DE DIAMETRO). INCLUYE: HERRAMIENTA, MANO DE OBRA, ACARREO DENTRO Y FUERA DE LA OBRA.</t>
  </si>
  <si>
    <t>SUMINISTRO Y COLOCACION DE EMPAQUE DE NEOPRENO DE 304.8MM DE DIAMETRO (12" DE DIAMETRO). INCLUYE: HERRAMIENTA, MANO DE OBRA, ACARREO DENTRO Y FUERA DE LA OBRA.</t>
  </si>
  <si>
    <t>SUMINISTRO, LUBRICACION, INSTALACION, JUNTEO, PRUEBA Y LIMPIEZA DE CODO 90º DE PVC. SANITARIO (ANGER), DE 200 MM. DE DIAMETRO. INCLUYE: PEGAMENTO, HERRAMIENTA, MANO DE OBRA Y ACARREOS FUERA Y DENTRO DE LA OBRA.</t>
  </si>
  <si>
    <t>SUMINISTRO, LUBRICACION, INSTALACION, JUNTEO, PRUEBA Y LIMPIEZA DE CODO 90º DE PVC. SANITARIO (ANGER), DE 150 MM. DE DIAMETRO. INCLUYE: PEGAMENTO, HERRAMIENTA, MANO DE OBRA Y ACARREOS FUERA Y DENTRO DE LA OBRA.</t>
  </si>
  <si>
    <t>SUMINISTRO E INSTALACIÒN DE NIPLE DE Fo.Go CED. 40. DE 600MM x 50 MM DE DIAMETRO (2" DE DIAM.). INCLUYE: MANO DE OBRA, HERRAMIENTAS, MATERIAL Y ACARREOS DENTRO Y FUERA DE LA OBRA.</t>
  </si>
  <si>
    <t>SUMINISTRO, INSTALACION Y PRUEBA DE BRIDA DE Fo.Fo. DE 50MM DE DIAMETRO. INCLUYE: LA PREPARACION DE LOS ELEMENTOS, LIMPIEZA, HERRAMIENTA, MANO DE OBRA Y ACARREOS FUERA Y DENTRO DE LA OBRA.</t>
  </si>
  <si>
    <t>SUMINISTRO, INSTALACION Y PRUEBA DE CODO DE Fo.Go. CED.40. INCLUYE: SELLO CON CINTA TEFLON EN LAS CUERDAS PARA EVITAR FUGAS, CODO DE 45°x 25 MM, HERRAMIENTA, MANO DE OBRA Y ACARREOS FUERA Y DENTRO DE LA OBRA.</t>
  </si>
  <si>
    <t>SUMINISTRO, LUBRICACION, INSTALACION, JUNTEO Y PRUEBA DE EXTREMIDAD CAMPANA DE PVC. HIDRAULICO DE 50mm DE DIAMETRO (2") DE DIAM. ; INCLUYE: MATERIALES,  HERRAMIENTA, MANO DE OBRA Y ACARREOS FUERA Y DENTRO DE LA OBRA.</t>
  </si>
  <si>
    <t>SUM. Y COLOC. DE VALVULA DE FLOTADOR DE 38 MM. DE DIAM. INCL.: FLOTADOR, HERRAMIENTA, MANO DE OBRA Y ACARREOS FUERA Y DENTRO DE LA OBRA.</t>
  </si>
  <si>
    <t>SUMINISTRO E INSTALACIÒN DE NIPLE DE Fo.Go CED. 40. DE 100MM x 25.4 MM DE DIAMETRO (1" DE DIAM.). INCLUYE: MANO DE OBRA, HERRAMIENTAS, MATERIAL Y ACARREOS DENTRO Y FUERA DE LA OBRA.</t>
  </si>
  <si>
    <t>SUMINISTRO E INSTALACIÒN DE NIPLE DE Fo.Go CED. 40. DE 100MM x 38 MM DE DIAMETRO (1 1/2" DE DIAM.). INCLUYE: MANO DE OBRA, HERRAMIENTAS, MATERIAL Y ACARREOS DENTRO Y FUERA DE LA OBRA.</t>
  </si>
  <si>
    <t>SUMINISTRO E INSTALACIÒN DE NIPLE DE Fo.Go CED. 40. DE 200MM x 25.4 MM DE DIAMETRO (1" DE DIAM.). INCLUYE: MANO DE OBRA, HERRAMIENTAS, MATERIAL Y ACARREOS DENTRO Y FUERA DE LA OBRA.</t>
  </si>
  <si>
    <t>SUMINISTRO E INSTALACIÒN DE NIPLE DE Fo.Go CED. 40. DE 500MM x 50 MM DE DIAMETRO (2" DE DIAM.). INCLUYE: MANO DE OBRA, HERRAMIENTAS, MATERIAL Y ACARREOS DENTRO Y FUERA DE LA OBRA.</t>
  </si>
  <si>
    <t>SUMINISTRO Y COLOCACION DE VALVULA DE COMPUERTA DE VASTAGO SALIENTE MARCA URREA  O SIMILAR DE 50.8 MM. DE DIAM., INCLUYE: MATERIALES, HERRAMIENTA, MANO DE OBRA Y ACARREOS FUERA Y DENTRO DE LA OBRA.</t>
  </si>
  <si>
    <t>SUMINISTRO, LUBRICACION, INSTALACION, JUNTEO, PRUEBA Y LIMPIEZA DE YEE DE PVC. SANITARIO (ANGER), DE 150 MM. DE DIAMETRO. INCLUYE: PEGAMENTO, HERRAMIENTA, MANO DE OBRA Y ACARREOS FUERA Y DENTRO DE LA OBRA.</t>
  </si>
  <si>
    <t>SUMINISTRO Y TENDIDO DE FLEXIDUCTO ALTA DENSIDAD DE 2" DE DIAMETRO (51MM). INCLUYE: HERRAMIENTA, MANO DE OBRA, MATERIALES, ACARREOS DENTRO Y FUERA DE LA OBRA.</t>
  </si>
  <si>
    <t>SUMINISTRO, INSTALACION Y PRUEBA DE CARRETE Fo.Fo. DE 50.8 MM DE DIAMETRO (2" DE DIAMETRO). INCLUYE: LA PREPARACION DE LOS ELEMENTOS, LIMPIEZA, HERRAMIENTA, MANO DE OBRA Y ACARREOS FUERA Y DENTRO DE LA OBRA.</t>
  </si>
  <si>
    <t>SUMINISTRO, LUBRICACION, INSTALACION, JUNTEO, PRUEBA Y LIMPIEZA DE CODO 45º DE PVC. SANITARIO (ANGER), DE 200 MM. DE DIAMETRO. INCLUYE: PEGAMENTO, HERRAMIENTA, MANO DE OBRA Y ACARREOS FUERA Y DENTRO DE LA OBRA.</t>
  </si>
  <si>
    <t>SUMINISTRO, INSTALACION Y PRUEBA DE REDUCCION CAMPANA DE Fo.Go. DE 50.8 x 25.4 MM DE DIAMETRO (2"x1" DE DIAMETRO). INCLUYE: SELLO CON CINTA TEFLON EN LAS CUERDAS PARA EVITAR FUGAS, LA PREPARACION DE LOS ELEMENTOS, LIMPIEZA, HERRAMIENTA, MANO DE OBRA Y ACARREOS FUERA Y DENTRO DE LA OBRA.</t>
  </si>
  <si>
    <t>SUMINISTRO, INSTALACION Y PRUEBA DE REDUCCION CAMPANA DE Fo.Go. DE 50.8 x 38 MM DE DIAMETRO (2"x1 1/2" DE DIAMETRO). INCLUYE: SELLO CON CINTA TEFLON EN LAS CUERDAS PARA EVITAR FUGAS, LA PREPARACION DE LOS ELEMENTOS, LIMPIEZA, HERRAMIENTA, MANO DE OBRA Y ACARREOS FUERA Y DENTRO DE LA OBRA.</t>
  </si>
  <si>
    <t>SUMINISTRO, LUBRICACION, INSTALACION, JUNTEO, PRUEBA Y LIMPIEZA DE YEE DE PVC. SANITARIO (ANGER), DE 200 MM. DE DIAMETRO. INCLUYE: PEGAMENTO, HERRAMIENTA, MANO DE OBRA Y ACARREOS FUERA Y DENTRO DE LA OBRA.</t>
  </si>
  <si>
    <t>SUMINISTRO, INSTALACION Y PRUEBA DE REDUCCION Fo.Fo. DE 152.4 x 50.8 MM DE DIAMETRO (6"x2" DE DIAMETRO). INCLUYE: LA PREPARACION DE LOS ELEMENTOS, LIMPIEZA, HERRAMIENTA, MANO DE OBRA Y ACARREOS FUERA Y DENTRO DE LA OBRA.</t>
  </si>
  <si>
    <t>SUMINISTRO, INSTALACION Y PRUEBA DE REDUCCION Fo.Fo. DE 304.8 x 152.4 MM DE DIAMETRO (12"x6" DE DIAMETRO). INCLUYE: LA PREPARACION DE LOS ELEMENTOS,  LIMPIEZA, HERRAMIENTA, MANO DE OBRA Y ACARREOS FUERA Y DENTRO DE LA OBRA.</t>
  </si>
  <si>
    <t>SUMINISTRO, LUBRICACION, INSTALACION, JUNTEO Y PRUEBA DE EXTREMIDAD ESPIGA DE PVC. HIDRAULICO DE 50mm DE DIAMETRO (2") DE DIAM. ; INCLUYE: MATERIALES,  HERRAMIENTA, MANO DE OBRA Y ACARREOS FUERA Y DENTRO DE LA OBRA.</t>
  </si>
  <si>
    <t>SUMINISTRO Y COLOCACION DE VALVULA PARA DESFOGUE DE LA LINEA DE CONDUCCION A INCLUYE: VALVULA DE CAMPTA. DE 1/2" TEE DE Fo. GALVANIZADO DE 2" REDUCCION BUSCHING Fo. GALVANIZADA DE 2" A 1/2" DE DIAM. DOS NIPLES DE 2" Fo. GALV. Y ACARREO DENTRO Y FUERA DE LA OBRA.</t>
  </si>
  <si>
    <t>CONSTRUCCION DE POZO DE VISITA TIPO "COMUN" (V.C. 1985), DE 1.50 M. DE PROFUNDIDAD. INCLUYE: PLANTILLA DE PEDACERIA APISONADA, MAMPOSTERIA DE 3a. CON MORTERO CEM-ARE 1:3, MUROS DE TABICON DE 28 CMS., APLANADO MORTERO CEM-ARE 1:5, CONCRETO F¨C= 150 KG/CM2, ACERO DE REFUERZO Y ESCALONES, ACARREOS DENTRO Y FUERA DE LA OBRA, MANO DE OBRA, HERRAMIENTAS, MATERIAL Y TODO LO NECESARIO PARA SU FUNCIONAMIENTO</t>
  </si>
  <si>
    <t>SUMINISTRO E INSTALACION DE TUBERIA  DE PVC SANITARIO ( ALCANTARILLADO) DE 200 MM. (8") DE DIAMETRO SERIE 25; INCLUYE: BAJADA DE MATERIALES Y EQUIPO PARA PRUEBA, FLETES A 1 KM. Y MANIOBRAS LOCALES, HERRAMIENTA Y MANO DE OBRA.</t>
  </si>
  <si>
    <t>SUMINISTRO Y COLOCACION DE LLEGADA A LA CISTERNA INCLUYE: CODO DE PVC DE 90° X 2" DE DIAMETRO, ADAPTADOR CAMPANA DE PVC 2" DE DIAMETRO, COPLE Y CONECTOR ROSCA INTERIOR DE COBRE DE 2" , HERRAMIENTA, MANO DE OBRA Y ACARREOS FUERA Y DENTRO DE LA OBRA.</t>
  </si>
  <si>
    <t>SUMINISTRO Y COLOCACION  DE CODO DE DE Fo.Go. GALV. DE 2"X45° INCLUYE: HERRAMIENTA, MANO DE OBRA Y ACARREOS FUERA Y DENTRO DE  LA OBRA.</t>
  </si>
  <si>
    <t>SUMINISTRO Y COLOCACION DE CALENTADOR CAL-0-REX G-10 DE 40 LTS. SEMIAUTOMATICO O SIMILAR.  INCLUYENDO: INSTALACION, PRUEBAS, CONEXION A LAS LINEAS DE ALIMENTACION, SOPORTES, HERRAMIENTA, MANO DE OBRA Y ACARREOS FUERA Y DENTRO DE LA OBRA.</t>
  </si>
  <si>
    <t>SUMINISTRO Y COLOCACION DE REGADERA MCA. METAFLU INCLUYE: MANERALES, MATERIALES Y MANO DE OBRA, ACARREOS DENTRO Y FUERA DE LA OBRA.</t>
  </si>
  <si>
    <t>SUMINISTRO Y COLOCACION DE TASA JAZMIN COLOR BLANCO PARA LETRINA, INCLUYE: HERRAMIENTA, MANO DE OBRA Y ACARREOS DENTRO Y FUERA DE LA OBRA.</t>
  </si>
  <si>
    <t>SUMINISTRO Y COLOCACION DE W.C. NORMAL  DE LA MARCA LAMOSA O SIMILAR, INCLUYE: PIJAS, CUELLO DE CERA, CONEXION A LA ALIMENTACION Y A DESAGÜE, PRUEBAS, HERRAMIENTA, MANO DE OBRA Y ACARREOS FUERA Y DENTRO DE LA OBRA.</t>
  </si>
  <si>
    <t>SUMINISTRO Y COLOCACION DE MINGITORIO MCA. LAMOSA MOD. GEMINIS O SIMILAR EN CALIDAD Y COSTO, INCLUYE: FLUXOMETRO MCA. HELVEX MOD. 185-19, INSTALACION A LA ALIMENTACION Y DESAGÛE, PRUEBAS, CONEXIONES, LLAVE DE PASO, HERRAMIENTA, MANO DE OBRA, ACARREOS FUERA Y DENTRO DE LA OBRA, TRABAJO TERMINADO.</t>
  </si>
  <si>
    <t>SUMINISTRO E INSTALACION DE INODORO MCA. IDEAL ESTÁNDAR MOD. ZAFIRO PARA FLUXOMETRO 110-32 MCA. HELVEX, INCLUYE: MATERIALES, CONEXION A LA ALIMENTACION Y DESAGÛE, PRUEBAS, SELLADO, LIMPIEZA, HERRAMIENTA, MANO DE OBRA, ACARREOS FUERA Y DENTRO DE LA OBRA.</t>
  </si>
  <si>
    <t>DESMONTAR MUEBLES SANITARIOS, CON RECUPERACION DE MUEBLES SIN DESHABILITAR TUBERIAS, INCLUYE: HERRAMIENTA, MANO DE OBRA Y ACARREOS FUERA Y DENTRO DE LA OBRA.</t>
  </si>
  <si>
    <t>SUMINISTRO Y COLOCACION DE W.C. TANQUE BAJO (TAZA Y TANQUE) MCA. LAMOSA O SIMILAR EN CALIDAD Y COSTO. INCLUYE: PIJAS, CUELLO DE CERA, CONEXION A LA ALIMENTACION Y A DESAGÜE, VALVULA DE CONTROL, ACARREOS FUERA Y DENTRO DE LA OBRA, HERRAMIENTAS, MANO DE OBRA Y PRUEBAS.</t>
  </si>
  <si>
    <t>SUMINISTRO Y COLOCACION DE VALVULA CHECK TIPO HORIZONTAL MCA. URREA O SIMILAR 32MM DE DIAMETRO INCLUYE: SUMINISTRO DE MATERIAL, HERRAMIENTA, MANO DE OBRA Y ACARREOS FUERA Y DENTRO DE LA OBRA.</t>
  </si>
  <si>
    <t>SUMINISTRO Y COLOCACION DE VALVULA DE CONTROL TIPO GLOBO DE 13MM SOLDABLE. INCLUYE: INSTALACIÓN, PASTA FUNDENTE, SOLDADURA, CORTES, AJUSTES, LIMPIEZA, PRUEBAS, 2 CONECTORES DE Cu DE 13MM, 0.50M DE TUBO DE Cu DE 13MM TIPO "M", MANO DE OBRA, HERRAMIENTAS, ACARREOS FUERA Y DENTRO DE LA OBRA.</t>
  </si>
  <si>
    <t>SUMINISTRO Y COLOCACION DE CANALON DE LAMINA PARA BAJADA DE AGUAS PLUVIALES DE 90 CMS. DE DESARROLLO, CON SOPORTE DE ANGULO DE 1 1/2"X1 1/2"X 1/4" INCLUYE: MATERIALES, HERRAMIENTA, MANO DE OBRA Y TODO LO NECESARIO PARA SU FIJACION.</t>
  </si>
  <si>
    <t>SUMINISTRO Y COLOCACION DE VALVULA DE COMPUERTA SOLD. DE 19  MM. DE DIAMETRO, INCLUYE PRUEBA, HERRAMIENTA, MANO DE OBRA, MATERIAL Y ACARREOS DENTRO Y FUERA DE LA OBRA.</t>
  </si>
  <si>
    <t>SUMINISTRO Y COLOCACION DE VALVULA DE COMPUERTA SOLD. DE 25  MM. DE DIAMETRO, INCLUYE PRUEBA, HERRAMIENTA, MANO DE OBRA, MATERIAL Y ACARREOS DENTRO Y FUERA DE LA OBRA.</t>
  </si>
  <si>
    <t>SUMINISTRO Y COLOCACION DE VALVULA DE COMPUERTA SOLD. DE 19  MM. DE DIAMETRO, MODELO HUSKY, MCA. URREA. INCLUYE PRUEBA, HERRAMIENTA, MANO DE OBRA, MATERIAL Y ACARREOS DENTRO Y FUERA DE LA OBRA.</t>
  </si>
  <si>
    <t>SUMINISTRO Y COLOCACION DE VALVULA DE COMPUERTA SOLD. DE 13 MM. DE DIAMETRO, INCLUYE PRUEBA, HERRAMIENTA, MANO DE OBRA, MATERIAL Y ACARREOS DENTRO Y FUERA DE LA OBRA.</t>
  </si>
  <si>
    <t>SUMINISTRO Y COLOCACIÓN DE LAVABO, MCA. LAMOSA, MOD. GÉMINIS O SIM., INCL.: LLAVE MEZCLADORA ECONOM. HELVEX TV120, , CONTRA DE REJILLA Y CESPOL CROMADOS, SOPORTE PARA LAVABO, LIMPIEZA CON AGUA Y JABÓN, CONEXIÓN A LA ALIMENTACIÓN Y AL DESAGÜE, ACARREO Y PRUEBAS.</t>
  </si>
  <si>
    <t>SUMINISTRO DE W.C. DE CODO DE LA MARCA LAMOSA O SIMILAR, INCLUYE: PIJAS, CUELLO DE CERA,TAPA, CONEXION A LA ALIMENTACION Y A DESAGÜE, PRUEBAS, HERRAMIENTA, MANO DE OBRA Y ACARREOS FUERA Y DENTRO DE LA OBRA.</t>
  </si>
  <si>
    <t>SUMINISTRO Y COLOCACION DE REGADERA HELVEX EN SANITARIOS INCLUYE: LLAVE, MANERALES,  PRUEBAS, HERRAMIENTA, MANO DE OBRA, ACARREOS DENTRO Y FUERA DE LA OBRA.</t>
  </si>
  <si>
    <t>SUMINISTRO Y COLOCACION DE VALVULA DE COMPUERTA MODELO HUSKY MCA URREA O SIMILAR DE 13 MM DE DIAM INCLUYE: MATERIALES, HERRAMIENTA, MANO DE OBRA Y ACARREOS FUERA Y DENTRO DE LA OBRA.</t>
  </si>
  <si>
    <t>SUMINISTRO Y COLOCACION DE W.C. DE CODO  DE LA MARCA LAMOSA O SIMILAR, INCLUYE: TAZA, DESMONYAJE DEL ANTERIOR, LIMPIEZA CON AGUA Y JABON,  PIJAS, CUELLO DE CERA, CONEXION A LA ALIMENTACION Y A DESAGÜE, PRUEBAS, HERRAMIENTA, MANO DE OBRA Y ACARREOS FUERA Y DENTRO DE LA OBRA.</t>
  </si>
  <si>
    <t>SUMINISTRO Y COLOCACION DE CHECK PICHANCHA DE 38 MM. INCL.:  CINTA TEFLON, HERRAMIENTA, MANO DE OBRA Y ACARREOS FUERA Y DENTRO DE LA OBRA.</t>
  </si>
  <si>
    <t>SUMINISTRO Y COLOCACION DE PORTAROLLO DE LATON DE SEMIEMPOTRAR CROMO MARCA URREA (CAT. 3317) O SIMILAR EN CALIDAD Y COSTO, INCLUYE: ACCESORIOS PARA SU FIJACION, LIMPIEZA, HERRAMIENTA, MANO DE OBRA, ACARREOS DENTRO Y FUERA DE LA OBRA</t>
  </si>
  <si>
    <t>SUMINISTRO Y COLOCACION DE TARJA DE ACERO INOXIDABLE PARA EMPOTRAR DE 70X60  CMS. INCL.: CONTRA REJILLA, CESPOL DE P.V.C., LIMPIEZA CON AGUA Y JABON, CONEXION A LA ALIMENTACION, DESAGUE, PRUEBAS, HERRAMIENTA, MANO DE OBRA, MATERIALES,  ACARREOS FUERA Y DENTRO DE LA OBRA.</t>
  </si>
  <si>
    <t>SUMINISTRO Y COLOCACION DE VALVULA DE COMPUERTA SOLDABLE DE 25 MM. DE DIAM., INCLUYE: PASTA FUNDENTE, SOLDADURA, CONEXIONES, MATERIALES, HERRAMIENTA, MANO DE OBRA Y ACARREOS FUERA Y DENTRO DE LA OBRA.</t>
  </si>
  <si>
    <t>CONSTRUCCION DE POZO DE VISITA TIPO "COMUN"  DE 1.30  MTS. DE PROFUNDIDAD. INCLUYE: PLANTILLA DE MATERIAL MEJORADO, MAMPOSTERIA DE 3a. CON MORTERO CEM-ARE 1:3, MUROS DE TABICON 10x14x28CMS  DE 28 CMS., APLANADO Y ASENTADO CON MORTERO CEM-ARE 1:5, CONCRETO F¨C= 150 KG/CM2 Y ESCALONES DE ACERO DE REFUERZO DE 3/4" DE DIAM.,  FABRICACION E INSTALACION DE BROCAL Y TAPA DE CONCRETO F´C= 200 KG/CM2 , ACERO DE REFUERZO #2 Y #3, CIMBRA COMUN, ACARREOS DENTRO Y FUERA DE LA OBRA, MANO DE OBRA, HERRAMIENTAS, MATERIALES Y TODO LO NECESARIO PARA SU FUNCIONAMIENTO</t>
  </si>
  <si>
    <t>SUMINISTRO Y COLOCACION DE VALVULA CHECK TIPO HORIZONTAL MCA. URREA O SIMILAR 32 MM DE DIAMETRO, INCLUYE: SUMINISTRO DE MATERIAL, HERRAMIENTA, MANO DE OBRA Y ACARREOS FUERA Y DENTRO DE LA OBRA.</t>
  </si>
  <si>
    <t>SUMINISTRO DE VERTEDERO DE ACERO INOXIDABLE DE 44 X 44 CM. INCLUYE:  CONTRA REJILLA, CESPOL DE PLOMO, LLAVE DE NARIZ CROMADA, CONEXION A LA ALIMENTACION A DESAGUE, ACARREOS FUERA Y DENTRO DE LA OBRA, HERRAMIENTA, MANO DE OBRA  Y PRUEBAS.</t>
  </si>
  <si>
    <t>SUMINISTRO Y COLOCACION DE VALVULA CHECK TIPO HORIZONTAL MCA. URREA O SIMILAR 50 MM DE DIAMETRO INCLUYE: SUMINISTRO DE MATERIAL, HERRAMIENTA, MANO DE OBRA Y ACARREOS FUERA Y DENTRO DE LA OBRA.</t>
  </si>
  <si>
    <t>SUMINISTRO Y COLOCACION DE W.C. DE CODO EN AREA DE SANITARIOS, INCLUYE: PIJAS, TANQUE, CUELLO DE CERCA, CONEXION A LA ALIMENTACION Y A DESAGUE, VALVULA DE CONTROL, ACARREOS FUERA Y DENTRO DE LA OBRA, HERRAMIENTA, MANO DE OBRA Y PRUEBAS.</t>
  </si>
  <si>
    <t>SUMINISTRO Y COLOCACION DE W.C. DE TANQUE BAJO  DE LA MARCA LAMOSA O SIMILAR, INCLUYE:  PIJAS, CUELLO DE CERA, CONEXION A LA ALIMENTACION Y A DESAGÜE, PRUEBAS, HERRAMIENTA, MANO DE OBRA Y ACARREOS FUERA Y DENTRO DE LA OBRA.</t>
  </si>
  <si>
    <t>SUMINISTRO Y COLOCACION DE EMPAQUE DE PLOMO DE 3" (76 MM) DE DIAMETRO, INCLUYE: MATERIALES, HERRAMIENTAS, MANO DE OBRA, ACARREOS DENTRO Y FUERA DE LA OBRA.</t>
  </si>
  <si>
    <t>SUMINISTRO Y COLOCACION DE EMPAQUE DE PLOMO DE 4" (101 MM) DE DIAMETRO, INCLUYE: MATERIALES, HERRAMIENTAS, MANO DE OBRA, ACARREOS DENTRO Y FUERA DE LA OBRA.</t>
  </si>
  <si>
    <t>SUMINISTRO Y COLOCACION DE VALVULA CHECK DE BRONCE DE 1" (25.4MM)  INCLUYE: SUMINISTRO DE MATERIAL, HERRAMIENTA, MANO DE OBRA Y ACARREOS FUERA Y DENTRO DE LA OBRA.</t>
  </si>
  <si>
    <t>SUMINISTRO Y COLOCACION DE INODORO PARA FLUXOMETRO MARCA VITROMEX, INCLUYE: MATERIALES, HERRAMIENTA, MANO DE OBRA Y ACARREOS FUERA Y DENTRO DE LA OBRA.</t>
  </si>
  <si>
    <t>SUMINISTRO Y COLOCACION DE VALVULA DE COMPUERTA MODELO HUSKY MARCA URREA  O SIMILAR DE 2 1/2" (63) MM. DE DIAM., INCLUYE: MATERIALES, HERRAMIENTA, MANO DE OBRA Y ACARREOS FUERA Y DENTRO DE LA OBRA.</t>
  </si>
  <si>
    <t>SUMINISTRO Y COLOCACION DE VALVULA TIPO COLUMPIO ROSCABLE DE 2 1/2"  DE DIAM. MOD. Y MCA. SEGUN PROYECTO , INCLUYE: MATERIALES, HERRAMIENTA, COLOCACION, PRUEBAS,  MANO DE OBRA,  ACARREOS FUERA Y DENTRO DE LA OBRA.</t>
  </si>
  <si>
    <t>SUMINISTRO Y COLOCACION DE VALVULA ANGULAR TIPO BARRIL DE 1/2"  DE DIAM. MOD. Y MCA. SEGUN PROYECTO , INCLUYE: MATERIALES, HERRAMIENTA, COLOCACION, PRUEBAS,  MANO DE OBRA,  ACARREOS FUERA Y DENTRO DE LA OBRA.</t>
  </si>
  <si>
    <t>SUMINISTRO Y COLOCACION DE VALVULA COLA DE RATA DE 1/2"  DE DIAM. MOD. Y MCA. SEGUN PROYECTO , INCLUYE: MATERIALES, HERRAMIENTA, COLOCACION, PRUEBAS,  MANO DE OBRA,  ACARREOS FUERA Y DENTRO DE LA OBRA.</t>
  </si>
  <si>
    <t>SUMINISTRO Y COLOCACION DE VALVULA FILT-PRO PARA TANQUE BAJO MOD. Y MCA. SEGUN PROYECTO , INCLUYE: MATERIALES, HERRAMIENTA, COLOCACION, PRUEBAS,  MANO DE OBRA,  ACARREOS FUERA Y DENTRO DE LA OBRA.</t>
  </si>
  <si>
    <t>SUMINISTRO Y COLOCACIÓN DE LAVABO MARCA LAMOSA MOD AUSTRAL BLANCO CON LLAVE INDIV P/LAVABO RUGO 16Q,  CONTRA  REJILLA Y CESPOL CROMADO, LIMPIEZA CON AGUA Y JABON, CONEXIÓN A LA ALIMENTACIÓN Y AL DESAG E; INCLUYE:  ACARREO, MATERIALES PARA SU FIJACION, CONEXIONES,  PRUEBAS, HERRAMIENTA MENOR, MANO DE OBRA Y TODO LO NECESARIO PARA SU CORRECTA EJECUCION.</t>
  </si>
  <si>
    <t>SUMINISTRO Y COLOCACION DE LAVABO DE CHICO MCA. GEMINIS O SIMILAR EN CALIDAD Y COSTO, INCLUYE: LLAVE ECONOMIZADORA DE CIERRE AUTOMATICO MCA. HELVEX MOD. T.V.-120, INSTALACION A LA ALIMENTACION Y DESAGUE, PRUEBAS, CONEXIONES, ACCESORIOS, HERRAMIENTA, MANO DE OBRA,  ACARREOS FUERA Y DENTRO DE LA OBRA.</t>
  </si>
  <si>
    <t>SUMINISTRO Y COLOCACION DE W.C., MARCA LAMOSA O SIMILAR EN CALIDAD Y COSTO. INCLUYE: FLUXOMETRO DE PEDAL MOD. 310-32, MARCA HELVEX O SIMILAR EN CALIDAD Y COSTO. , INSTALACION A LA ALIMENTACION Y DESAGUE, PRUEBAS, CONEXIONES, LLAVE DE PASO, HERRAMIENTA, MANO DE OBRA, TRABAJO TERMINADO, SEGUN PROYECTO.</t>
  </si>
  <si>
    <t>SUMINISTRO Y COLOCACION DE MINGUITORIO,  MARCA LAMOSA MOD. GEMINIS O SIMILAR EN CALIDAD Y COSTO. INCLUYE: FLUXOMETRO MARCA HELVEX  MOD. 185-19, INSTALACION A LA ALIMENTACION Y DESAGUE, PRUEBAS, CONEXIONES, LLAVE DE PASO, HERRAMIENTA, MANO DE OBRA, ACARREOS FUERA Y DENTRO DE LA OBRA, TRABAJO TERMINADO SEGUN PROYECTO.</t>
  </si>
  <si>
    <t>PZZA</t>
  </si>
  <si>
    <t>SUMINISTRO Y COLOCACION DE PORTA HIGIENICOS JUMBO SR. HUMO DE 37 X 36 X 13 CMS. CON CLAVE 94200 O SIMILAR EN CALIDAD Y COSTO.  INCLUYE: ACARREOS FUERA Y DENTRO DE LA OBRA, HERRAMIENTA, MANO DE OBRA, APERTURA DEL HUECO EN MURO, COLOCACION, AMACIZADO CON MORTERO CEM-AR. 1:4 Y LIMPIEZA.</t>
  </si>
  <si>
    <t>SUMINISTRO Y COLOCACION  DE W.C. TANQUE BAJO MCA. AMERICAN STANDARD DOS PIEZAS ELONGADO CHAMPION COLOR BLANCO 020 (01) COD. 2002006 O SIMILAR EN CALIDAD Y COSTO, INCLUYE: PIJAS, CUELLO DE CERA, CONEXION A LA ALIMENTACION Y A DESAGUE, VALVULA  DE CONTROL, ACARREOS FUERA Y DENTRO DE LA OBRA, HERRAMIENTA, MANO DE OBRA Y PRUEBAS.</t>
  </si>
  <si>
    <t>SUMINISTRO E INSTALACION DE MINGITORIO MCA. AMERICAN STANDARD, CASCADA MOD. 6501010 COLOR BLANCO 020 (01)  O SIMILAR PARA FLUXOMETRO MECANICO DE MANIJA MOD. 210-32 MCA. HELVEX, INCLUYE: MATERIALES, PRUEBAS, SELLADO, LIMPIEZA, MANO DE OBRA Y HERRAMIENTAS.</t>
  </si>
  <si>
    <t>SUMINISTRO Y COLOCACION DE JABONERA DOBLE SERIE i COLOR HUMO DE 26.39 X 18.39 X 11.02 CMS. CLAVE 94222 . INCLUYE: ACARREOS FUERA Y DENTRO DE LA OBRA, HERRAMIENTA, MANO DE OBRA, APERTURA DEL  HUECO  EN MURO, COLOCACION AMACIZADO CON MORTERO DE CEM-AR. 1:4 Y LIMPIEZA.</t>
  </si>
  <si>
    <t>SUMINISTRO Y COLOCACION DE DESPACHADOR DE TOALLAS EN ROLLO SANI-TOUCH SERIE i  COLOR HUMO DE 41.83 X 32.21 X 25.86 CMS. CLAVE 94227 . INCLUYE: ACARREOS FUERA Y DENTRO DE LA OBRA, HERRAMIENTA, MANO DE OBRA, APERTURA DEL  HUECO  EN MURO, COLOCACION AMACIZADO CON MORTERO DE CEM-AR. 1:4 Y LIMPIEZA.</t>
  </si>
  <si>
    <t>SUMINISTRO Y COLOCACION  DE W.C., TANQUE BAJO MCA. LAMOSA O SIMILAR, INCLUYE 2.5 MTS. DE TUBO CU TIPO"M"13 MM, 2.5 MTS. TUBO PVC SANIT. 1 CAMP.50 MM.,  ACARREO, MATERIALES PARA SU FIJACION, CUELLO DE CERA, CONEXION A LA ALIMENTACION Y A DESAGUE, VALVULA  DE CONTROL, ACARREOS FUERA Y DENTRO DE LA OBRA, HERRAMIENTA, MANO DE OBRA Y PRUEBAS.</t>
  </si>
  <si>
    <t>SUMINISTRO Y COLOCACION DE LAVABO,  MCA. LAMOSA MOD GEMINIS BLANCO O SIMILAR CON LLAVE INDIV P/LAVABO RUGO 16Q, CONTRAREJILLA Y CESPOL CROMADO, LIMPIEZA CON AGUA Y JABON, CONEXION A LA ALIMENTACION Y A DESAGÜE, LLAVE DE PASO CROMADA, INCLUYE: ACARREO, MATERIAL PARA SU FIJACION, CONEXIONES, PRUEBAS, HERRAMIENTA, MANO DE OBRA,  INCLUYE TODO LO NECESARIO PARA SU CORRECTA EJECUCION.</t>
  </si>
  <si>
    <t>HABILITADO DE BOVEDA DE 2.00 METROS, PARA PROTECCION DE TUBERIAS A BASE DE TUBO DE PVC ALCANTARILLADO DE 16" CORTADO LONGITUDINALMENTE, INCLUYE: MANO DE OBRA, MATERIALES, HERRAMIENTAS, ACARREOS DENTRO Y FUERA DE LA OBRA Y TODO LO NECESARIO PARA SU BUEN FUNCIONAMIENTO.</t>
  </si>
  <si>
    <t>SUM. Y COLOC. DE MANGUERA PARA TUBO DE COBRE DE 13 MM. DE DIAMETRO PARA CONECTAR BEBEDEROS AUTOMATICOS, INCLUYE: FIJACION CON ABRAZADERAS DE CREMALLERA, ARMADO Y FIJACION DE BEBEDEROS, VALVULA DE FLOTADOR (EN CASO FALTANTE EN ALGUNA UNIDAD) HERRAMIENTA, MANO DE OBRA Y ACARREOS FUERA Y DENTRO DE LA OBRA.</t>
  </si>
  <si>
    <t>SUMINISTRO Y TENDIDO DE TUBO HIDRAULICO DE P.V.C. CAMPANA  ANGER DE 102 MM.DE DIAMETRO;  INCLUYE.: ACARREOS, CONEXIONES, TENDIDO, LUBRICACION, JUNTEO, ALINEACION, PRUEBAS, HERRAMIENTA MENOR Y MANO DE OBRA. INCLUYE TODO LO NECESARIO PARA SU CORRECTA EJECUCION.</t>
  </si>
  <si>
    <t>SUMINISTRO Y COLOCACION DE CODO DE FO. GALVANIZADO PARED GRUESA DIAMETRO 32 MM., INCLUYE: ACARREOS FUERA Y DENTRO DE LA OBRA.</t>
  </si>
  <si>
    <t>SUMINISTRO Y COLOCACION DE CODO DE FO. GALVANIZADO PARED GRUESA DIAMETRO 51 MM., INCLUYE: ACARREOS FUERA Y DENTRO DE LA OBRA</t>
  </si>
  <si>
    <t>SUMINISTRO Y TENDIDO DE TUBO HIDRAULICO DE P.V.C. CAMPANA (ANGER) DIAMETRO 38 MM. INCLUYE:  CONEXIONES, TENDIDO, LUBRICACION, JUNTEO, ALINEACION, PRUEBA, HERRAMIENTA, MANO DE OBRA Y ACARREOS FUERA Y DENTRO DE LA OBRA.</t>
  </si>
  <si>
    <t>SUMINISTRO E INSTALACION DE TUBO HIDRAULICO DE P.V.C.  DIAMETRO DE  25 MM. PARA DREN DE CONDENSADOS,  INCLUYE: CONEXIONES, INSTALACION, LUBRICACION, JUNTEO, ALINEACION, ANDAMIOS,  PRUEBA, HERRAMIENTA, MANO DE OBRA Y ACARREOS FUERA Y DENTRO DE LA OBRA.</t>
  </si>
  <si>
    <t>SUMINISTRO Y TENDIDO DE TUBO HIDRAULICO DE P.V.C. CAMPANA (ANGER) DIAMETRO 51 MM. INCLUYE: CONEXIONES, TENDIDO, LUBRICACION, JUNTEO, ALINEACION, PRUEBA, HERRAMIENTA, MANO DE OBRA Y ACARREOS FUERA Y DENTRO DE LA OBRA.</t>
  </si>
  <si>
    <t>SUMINISTRO Y TENDIDO DE TUBO HIDRAULICO DE P.V.C. CAMPANA (ANGER) DIAMETRO 63 MM. INCLUYE: CONEXIONES, TENDIDO, LUBRICACION, JUNTEO, ALINEACION, PRUEBA, HERRAMIENTA, MANO DE OBRA Y ACARREOS FUERA Y DENTRO DE LA OBRA.</t>
  </si>
  <si>
    <t>SUMINISTRO Y COLOCACION DE REJILLA PARA CANAL PLUVIAL DE 30 CMS DE ANCHO CON MARCO DE ANGULO DE 1 1/2"x1/8 " Y CONTRAMARCO DE ANGULO DE 1 1/4"x3/16", SOLERA DE 1 1/4"x3/16" A CADA 3 CMS. INCLUYE: SOLDADURA, PINTURA ANTICORROSIVA, MATERIALES, MANO DE OBRA, HERRAMIENTAS Y ACARREOS DENTRO Y FUERA DE LA OBRA.</t>
  </si>
  <si>
    <t>SUMINISTRO Y TENDIDO DE TUBO HIDRAULICO DE P.V.C. CAMPANA (ANGER) DIAMETRO 75 MM. INCLUYE: CONEXIONES, TENDIDO, LUBRICACION, JUNTEO, ALINEACION, PRUEBAS, PEGAMENTO P.V.C., CODOS, COPLES, CRUCES, HERRAMIENTA, MANO DE OBRA Y ACARREOS FUERA Y DENTRO DE LA OBRA.</t>
  </si>
  <si>
    <t>SUMINISTRO Y TENDIDO DE TUBO HIDRAULICO DE P.V.C. CAMAPANA (ANGER) DIAMETRO 101 MM. INCLUYE: CONEXIONES, TENDIDO, LUBRICACION, JUNTEO, ALINEACION, PRUEBAS, PEGAMENTO P.V.C., CODOS, COPLES, CRUCES, HERRAMIENTA, MANO DE OBRA Y ACARREOS FUERA Y DENTRO DE LA OBRA.</t>
  </si>
  <si>
    <t>SUMINISTRO Y TENDIDO DE TUBO HIDRAULICO DE P.V.C. CAMPANA (ANGER) DIAMETRO 150 MM.INCLUYE: CONEXIONES, TENDIDO, LUBRICACION, JUNTEO, ALINEACION, PRUEBA, HERRAMIENTA, MANO DE OBRA Y ACARREOS FUERA Y DENTRO DE LA OBRA.</t>
  </si>
  <si>
    <t>SUMINISTRO Y TENDIDO DE TUBO SANITARIO DE P.V.C. (ANGER) DIAMETRO  51MM. INCLUYE: CONEXIONES, ACARREOS FUERA Y DENTRO DE LA OBRA, HERRAMIENTA, MANO DE OBRA, TENDIDO, LUBRICACION, JUENTE, ALINEACION Y PRUEBAS.</t>
  </si>
  <si>
    <t>SUMINISTRO Y TENDIDO DE TUBO PVC HIDRAULICO DE 19mm. DE DIAMETRO, INCLUYE: MATERIALES, HERRAMIENTA, MANO DE OBRA Y ACARREOS DENTRO Y FUERA DE LA OBRA.</t>
  </si>
  <si>
    <t>SUMINISTRO Y TENDIDO DE TUBO HIDRAULICO PVC CAMPANA (ANGER) DE 63mm.(2½") DE DIAMETRO RD-26 INCLUYE: CONEXIONES, TENDIDO, LUBRICACION, JUNTEO, ALINEACION PEGAMENTO PVC, HERRAMIENTA, MANO DE OBRA Y ACARREOS DENTRO Y FUERA DE LA OBRA.</t>
  </si>
  <si>
    <t>SUMINSTRO Y TENTIDO DE TUBO SANITARIO DE PVC, JUNTA HERMETICA DE 20cms. (8"), INCLUYE: CONEXIONES, TENDIDO, LUBRICACION, JUNTEO, ALINEACION, HERRAMIENTA, MANO DE OBRA Y ACARREOS DENTRO Y FUERA DE LA OBRA.</t>
  </si>
  <si>
    <t>BAJADA DE AGUA PLUVIAL CON TUBO DE P.V.C. DE 50 MM. INCLUYE: TUBERIA DE PVC SANITARIA,  COLADERA HELVEX MOD.444 TIPO CUPULA, ADAPTADOR ESPIGA DE FoGo. A P.V.C. ANGER, ANILLO DE HULE, ABRAZADERA DE SOLERA DE 1"X1/8" Y ANGULO DE 1"X1"X1/8" PARA ANCLAR AL MURO, TORNILLOS, TAQUETES PARA SU COLOCACION HASTA 8.00  MTS. DE ALTURA, HERRAMIENTAS, MANO DE OBRA Y ACARREOS DENTRO Y FUERA DE LA OBRA</t>
  </si>
  <si>
    <t>SUMINISTRO Y COLOCACION DE PIEZAS ESPECIALES (CODO,BRIDAS,TEE) DE P.V.C. HASTA 2", INCLUYE: MATERIAL Y MANO DE OBRA</t>
  </si>
  <si>
    <t>SUMINISTRO Y COLOCACION DE PIEZAS ESPECIALES (CODO,BRIDAS,TEE) DE Fo.Go.. HASTA 2", INCLUYE: MATERIAL Y MANO DE OBRA</t>
  </si>
  <si>
    <t>BAJADA DE AGUA PLUVIAL CON TUBO DE P.V.C. DE 100 MMM. INCLUYE: TUBERIA DE PVC SANITARIA,   ABRAZADERA DE SOLERA DE 1"X1/8" Y ANGULO DE 1"X1"X1/8" PARA ANCLAR EN COLUMNA, A CADA 90CM., PLANTILLA DE CONCRETO F'C=100 KG/CM2 DE 60x60x10CM, CODO DE PVC DE 100 MM X 90°, TORNILLOS, TAQUETES PARA SU COLOCACION, ANDAMIOS A CUALQUIER ALTURA ,  HERRAMIENTAS, MANO DE OBRA Y ACARREOS DENTRO Y FUERA DE LA OBRA</t>
  </si>
  <si>
    <t>BAJADA DE AGUA PLUVIAL CON TUBO DE P.V.C DE 100 MMM. INCLUYE: TUBERIA DE PVC SANITARIA,   ABRAZADERA DE SOLERA DE 1"X1/8" Y ANGULO DE 1"X1"X1/8" PARA ANCLAR EN COLUMNA, A CADA 90CM., PLANTILLA DE CONCRETO F'C=100 KG/CM2 DE 60x60x10CM, CODO DE PVC DE 100 MM X 90°, TORNILLOS, TAQUETES PARA SU COLOCACION, COLADERA HELVEX MOD. 444, ANDAMIOS A CUALQUIER ALTURA ,  HERRAMIENTAS, MANO DE OBRA Y ACARREOS DENTRO Y FUERA DE LA OBRA</t>
  </si>
  <si>
    <t>SUMINISTRO Y TENDIDO DE TUBO SANITARIO DE P.V.C. (ANGER) DIAMETRO 100 MM. INCLUYE: CONEXIONES, ACARREOS FUERA Y DENTRO DE LA OBRA, HERRAMIENTA, MANO DE OBRA, TENDIDO, LUBRICACION, JUENTE, ALINEACION Y PRUEBAS.</t>
  </si>
  <si>
    <t>SUMINISTRO Y TENDIDO DE TUBO SANITARIO DE P.V.C. (ANGER) DIAMETRO 101 MM. INCLUYE: CONEXIONES, ACARREOS FUERA Y DENTRO DE LA OBRA, HERRAMIENTA, MANO DE OBRA, TENDIDO, LUBRICACION, JUENTE, ALINEACION Y PRUEBAS.</t>
  </si>
  <si>
    <t>SUMINISTRO Y COLOCACION DE TUBO DE PVC DE 4" DE DIAM., PARA COMUNICACION ENTRE CAJONES DE CIMENTACION DE 20cms. DE LONGITUD, INCLUYE: MATERIALES, HERRAMIENTA, MANO DE OBRA, ACARREOS DENTRO Y FUERA DE LA OBRA</t>
  </si>
  <si>
    <t>SUMINISTRO Y TENDIDO DE TUBO DE PVC HIDRAHULICO 2" RD 26 INCLUYE: PRUEBAS,EXCAVACION,RELLENO,HERRAMIENTA Y MANO DE OBRA</t>
  </si>
  <si>
    <t>SUMINISTRO Y TENDIDO DE TUBO DE COBRE TIPO M DE 11/2" DE DIAMETRO INCLUYE EXCAVACION,RELLENO,HERRAMIENTA .MANO DE OBRA Y PRUEBAS</t>
  </si>
  <si>
    <t>SUMINISTRO Y COLOCACION DE TUBO DE P.V.C.  SANITARIO DE 150 MM. EN MURO DE CONTENSION DE MAMPOSTERIA DE PIEDRA ( TRAMOS CORTOS DE 0.80 MTS APROXIMADAMENTE), INCLUYE: HERRAMIENTA, MANO DE OBRA Y ACARREOS FUERA Y DENTRO DE LA OBRA</t>
  </si>
  <si>
    <t>SUMINISTRO Y TENDIDO DE TUBO SANITARIO DE P.V.C. (ANGER), DIAMETRO 150 MM. INCLUYE: CONEXIONES, TENDIDO, LUBRICACION, JUNTEO, ALINEACION, PRUEBAS, HERRAMIENTA, MANO DE OBRA Y ACARREOS FUERA Y DENTRO DE LA OBRA.</t>
  </si>
  <si>
    <t>REHABILITACION DE LAVAMANOS EN LLAVE Y CESPOL INCLUYE: MATERIALES, MANO DE OBRA, HERRAMIENTA, ACARREOS DENTRO Y FUERA DE LA OBRA.</t>
  </si>
  <si>
    <t>SUMINISTRO Y COLOCACION DE TANQUE PARA W.C. DE  MCA. LAMOSA INCLUYE: CONEXION A LA ALIMENTACION, MATERIALES, ACARREOS DENTRO Y FUERA DE LA OBRA,  HERRAMIENTA Y MANO DE OBRA.</t>
  </si>
  <si>
    <t>SUMINISTRO Y COLOCACION DE HERRAJE DE PVC PARA TANQUE DE W.C. INCLUYE: MATERIALES, HERRAMIENTA, MANO DE OBRA Y ACARREOS DENTRO Y FUERA DE LA OBRA.</t>
  </si>
  <si>
    <t>REHABILITACION DE SALIDA HIDRAULICA EN MINGITORIO Y/O W.C. INCLUYE: DESMANTELAR TUBERIA, CONEXION A LA  ALIMENTACION, MATERIALES, HERRAMIENTA, MANO DE OBRA Y ACARREOS DENTRO Y FUERA DE LA OBRA.</t>
  </si>
  <si>
    <t>SUMINISTRO Y COLOCACION DE ADAPTADOR PARA SALIDAS HIDROSANITARIAS EN LABORATORIO, INCL: COLOCACION DE LLAVE DE PASO DE COBRE DE 1/2" DE DIAMETRO, ADAPTADOR DE BRONCE DE 1/2" DE DIAMETRO, SOLDADURA Y FIJACION, COLOCACION DE CONECTOR P.V.C. DE 2" DE DIAMETRO, REDUCCION BUSHING DE 2-1/2" DE F.E,ADAPTADOR DE BRONCE DE 1/2" DE DIAMETRO, MATERIAL, MANO DE OBRA.</t>
  </si>
  <si>
    <t>REHABILITACION DE LAVABO, INCLUYE: INSTALACION , CESPOL CROMADO, LLAVE DE ALETA, CONTRA REJILLA, LIMPIEZA CON AGUA Y JABON, CONEXION A LA ALIMENTACION Y DESAGUE, HERRAMIENTA, MANO DE OBRA, PRUEBAS, ACARREOS DENTRO Y FUERA DE LA OBRA.</t>
  </si>
  <si>
    <t>CONSTRUCCION DE CARCAMO SECO DE 1.00 X 1.00 MTS CON CADENA DE  DESPLANTE Y CERRAMIENTO DE 15 X 15 CMS, ARMADO CON 4 VARS. No. 3 Y ESTRIBOS DEL No. 2 @ 15 CMS, PISO DE CONCRETO F'C= 150 KG/CM2, MUROS DE TABIQUE DE 14 CMS, APLANADO ESPONJEADO EXTERIOR, APLANADO PULIDO INTERIOR, BASE PARA BOMBAS, 2 VENTILA DE 0.30 X 1.00 MTS CON ANGULO DE 1 1/2" X 1/8" Y MALLA ACERO CAL 14 INCLUYE: BOQUILLAS, APLANADO CON MORTERO 1:2:6, TABIQUE ROJO RECOCIDO CON MORTERO 1:3, CIMBRADO, DESCIMBRADO, PINTURA ANTICORROSIVA,  ESMALTE Y VINILICA, HERRAMIENTA Y MANO DE OBRA.</t>
  </si>
  <si>
    <t>SUMINISTRO Y COLOCACION DE TAPA PARA CARCAMO SECO DE 1.00 X 1.00 CON LAMINA ANTIRRAPANTE CAL. 14 CON MARCO DE ANGULO DE 2"X1/8" Y CONTRAMARCO CON ANGULO DE 1 1/2" X 1/8" INCLUYE: PINTURA ANTICORROSIVO, PINTURA DE ESMALTE, HERRAMIENTA Y MNAO DE OBRA.</t>
  </si>
  <si>
    <t>DESASOLVE Y LIMPEZA DE DESCARGA SANITARIA EN DUCTO, INCLUYE: SONDEO DE LA TUBERIA, MATERIALES, HERRAMIENTAS Y MANO DE OBRA.</t>
  </si>
  <si>
    <t>REPARACION DE FUGAS DE AGUA EN LAVABOS, INCLUYE: DESMONTAJE Y MONTAJE DEL MUEBLE, CAMBIO DE CESPOL, CONEXIONES, TUBO DE COBRE DE 13MM, ACARREOS DENTRO Y FUERA DE LA OBRA, HERRAMIENTA, MANO DE OBRA Y TODO LO NECESARIO PARA SU BUEN FUNCIONAMIENTO.</t>
  </si>
  <si>
    <t>SUMINISTRO Y TENDIDO DE TUBO SANITARIO DE P.V.C. (ANGER), DIAMETRO DE 300 MM (12") INCLUYE: CONEXIONES, TENDIDO, LUBRICACION, JUNTEO, ALINEACION, PRUEBAS, HERRAMIENTA, MANO DE OBRA Y ACARREOS FUERA Y DENTRO DE LA OBRA.</t>
  </si>
  <si>
    <t>SUMINISTRO Y TENDIDO DE TUBO SANITARIO DE P.V.C. (ANGER) 200 mmØ, INCLUYE: COPLE, CONEXIONES, ACARREOS FUERA Y DENTRO DE LA OBRA, TENDIDO, LUBRICACION, JUNTEO, ALINIACION Y PRUEBA</t>
  </si>
  <si>
    <t>SUMINISTRO Y COLOCACION DE GABINETES DE LAMINA MOD. 30ME, INCLUYE: CUATRO ANCLAS DE 1/4" DE DIAM. COMPLETAS, HERRAMIENTA, MANO DE OBRA, ACARREOS FUERA Y DENTRO DE LA OBRA, TODO LO NECESARIO PARA SU CORRECTO FUNCIONAMIENTO.</t>
  </si>
  <si>
    <t>SUMINISTRO Y TENDIDO DE TUBO SANITARIO DE P.V.C. (ANGER), DIAMETRO 150 MM, CON CAMPANA INCLUYE: CONEXIONES, TENDIDO, LUBRICACION, JUNTEO, ALINEACION, PRUEBAS, HERRAMIENTA, CAMA DE ARENA,  MANO DE OBRA Y ACARREOS FUERA Y DENTRO DE LA OBRA.</t>
  </si>
  <si>
    <t>SUMINISTRO Y COLOACION DE TUBO VENTILADOR PARA CISTERNA CON TUBERIA DE FIERRO GALVANIZADO DE 100 MM. DE DIAMETRO, INCLUYE: 2 CODOS DE FOGO DE 100X90G, NIPLE CON CUERDA CORRIDA, MATERIALES, HERRAMIENTA, MANO DE OBRA, ACARREOS FUERA Y DENTRO DE LA OBRA, TRABAJO TERMINADO.</t>
  </si>
  <si>
    <t>SUMINISTRO Y COLOCACION DE TUBO DE PVC (TIPO PAD)  DE 75 MM 3" DE DIAM.,, INCLUYE: CONEXIONES,  MATERIALES, HERRAMIENTA, MANO DE OBRA, ACARREOS DENTRO Y FUERA DE LA OBRA.</t>
  </si>
  <si>
    <t>SUMINISTRO Y TENDIDO DE TUBO DE COBRE TIPO M DE 50 MM. INCLUYE: MATERIALES, MANO DE OBRA, HERRAMIENTA ACARREOS DENTRO Y FUERA DE LA OBRA</t>
  </si>
  <si>
    <t>SUMINISTRO Y COLOCACION DE TUBO DE PVC (TIPO PAD)  DE 100 MM  DE DIAMETRO,  INCLUYE: CONEXIONES,  MATERIALES, HERRAMIENTA, MANO DE OBRA, ACARREOS DENTRO Y FUERA DE LA OBRA.</t>
  </si>
  <si>
    <t>BAJADA DE AGUA PLUVIAL A BASE DE TUBO DE PVC. DE 8" DE DIAMETRO, INCLUYE: CONEXIONES, PIEZAS ESPECIALES, MANO DE OBRA, HERRAMIENTA Y TODO LO NECESARIO PARA SU BUEN FUNCIONAMIENTO.</t>
  </si>
  <si>
    <t>SUMINISTRO Y TENDIDO DE TUBO DE FIERRO GALVANIZADO C-40 DIAMETRO 19 MM. INCLUYE: CONEXIONES, TENDIDO, LUBRICACION, JUNTEO, ALINEACION, PRUEBAS, HERRAMIENTA, MANO DE OBRA Y ACARREOS FUERA Y DENTRO DE LA OBRA.</t>
  </si>
  <si>
    <t>SUMINISTRO Y TENDIDO DE TUBO DE FIERRO GALVANIZADO C-40 DIÁMETRO 25 MM INCLUYE: CONEXIONES, ACARREOS FUERA Y DENTRO DE LA OBRA, HERRAMIENTA, MANO DE OBRA, TENDIDO. LUBRICACIÓN, JUNTEO, ALINEACIÓN Y PRUEBAS.</t>
  </si>
  <si>
    <t>SUMINISTRO Y TENDIDO DE TUBO DE FIERRO GALVANIZADO C-40 DIAMETRO 32 MM. INCLUYE: CONEXIONES, TENDIDO, LUBRICACION, JUNTEO, ALINEACION, PRUEBAS, HERRAMIENTA, MANO DE OBRA Y ACARREOS FUERA Y DENTRO DE LA OBRA.</t>
  </si>
  <si>
    <t>SUMINISTRO Y TENDIDO DE TUBO DE FIERRO GALVANIZADO C-40 DIAMETRO 39 MM. INCLUYE: CONEXIONES, TENDIDO, LUBRICACION, JUNTEO, ALINEACION, PRUEBAS, HERRAMIENTA, MANO DE OBRA Y ACARREOS FUERA Y DENTRO DE LA OBRA.</t>
  </si>
  <si>
    <t>FABRICACION DE CANAL PLUVIAL DE 0.30M DE ANCHOx0.33M DE ALTO (MEDIDAS INTERIORES), ELABORADO CON TABICON DE CONCRETO 10x14x28 CMS DE 15 CMS DE ESPESOR ASENTADO CON MORTERO CEM-ARENA 1:3. INCLUYE: LIMPIA, TRAZO Y NIVELACION, EXCAVACION, RELLENO CON MATERIAL MEJORADO, PLANTILLA DE CONCRETO F´C=100 KG/CM2 DE 10 CMS DE ESPESOR, APLANADO INTERIOR Y EXTERIOR CON MORTERO CEM-CAL-ARENA 1:2:6, FONDO DE MEDIA CAÑA EN LA PARTE INFERIOR CON CONCRETO F´C=150 KG/CM2 DE 10 CMS DE ESPESOR, MATERIALES, MANO DE OBRA, HERRAMIENTAS Y ACARREOS DENTRO Y FUERA DE LA OBRA.</t>
  </si>
  <si>
    <t>CONSTRUCCION DE CANAL DE DESAGUE DE AGUAS PLUVIALES EN FORMA DE "U" CON UN SELLADOR DE 1.30M Y UN ESPESOR DE 7.5 CMS, ELABORADO A BASE DE CONCRETO F´C=150 KG/CM2 , ARMADO CON MALLA LAC 6-6/10-10, CIMBRADO Y DESCIMBRADO CON MADERA DE 3a. COMUN, MORTERO CEM-ARENA  PROP.1:3, ACABADO PULIDO EN EL INTERIOR DEL CANAL, CHAFLAN. INCLUYE: MATERIALES, LIMPIEZA, TRAZO, COLADO, CURADO, REVOLVEDORA, MANO DE OBRA, HERRAMIENTAS, ACARREOS DENTRO Y FUERA DE LA OBRA.</t>
  </si>
  <si>
    <t>CONSTRUCCION DE CANAL PLUVIAL DE CONCRETO F´C=150 KG/CM2 DE 0.28M DE ANCHOx0.15 DE ALTO (MEDIDAS INTERIORES), DE 10 CMS DE ESPESOR EN PISO Y 15 CMS EN MUROS. INCLUYE: EXCAVACION, PLANTILLA DE CONCRETO F´C=100 KG/CM2, CIMBRA COMUN, REJILLA DE 28 CMS DE ANCHO POR 80 CMS DE DESARROLLO CON MARCO DE ANGULO DE 1 1/4"x1 1/4"x1/8", CONTRAMARCO DE ANGULO 1"x1"x1/8", SOLERA DE 3/4"x3/16" A CADA 2.50 CMS, SOLDADURA, PINTURA ANTICORROSIVA, COLOCACION,  MATERIALES, MANO DE OBRA, HERRAMIENTAS Y ACARREOS DENTRO Y FUERA DE LA OBRA.</t>
  </si>
  <si>
    <t>CONSTRUCCION DE CANAL DE CONCRETO F'C= 150 KG/CM2, PERIMETRAL DE SECCION 0.60 MTS. DE ANCHO X 0.50 MTS. DE ALTURA X 0.05 DE ESPESOR, ARMADO CON MALLA LAC 6-6/10-10, CON PENDIENTE INTERIOR PARA DESALOJO DE AGUAS PLUVIALES Y NIVEL FRIATICO ALTO, INCLUYE: CHAFLAN EN AMBAS PAREDES, REJILLA TIPO IRVING, TRAZO, NIVELACION, EXCAVACION, JUNTA CONSTRUCTIVA DE 1" PLANTILLA F'C= 100 KG/CM2 DE 0.06 MTS. DE ESPESOR, HERRAMIENTA, EQUIPO Y MANO DE OBRA.</t>
  </si>
  <si>
    <t>SUMINISTRO Y TENDIDO DE TUBO DE FIERRO GALVANIZADO C-40 DIAMETRO 51 MM. INCLUYE: CONEXIONES, TENDIDO, LUBRICACION, JUNTEO, ALINEACION, PRUEBAS, HERRAMIENTA, MANO DE OBRA Y ACARREOS FUERA Y DENTRO DE LA OBRA.</t>
  </si>
  <si>
    <t>SUMINISTRO Y TENDIDO DE TUBO DE FIERRO GALVANIZADO C-40 DIAMETRO 75  MM. INCLUYE: CONEXIONES, TENDIDO, LUBRICACION, JUNTEO, ALINEACION, PRUEBAS, HERRAMIENTA, MANO DE OBRA Y ACARREOS FUERA Y DENTRO DE LA OBRA.</t>
  </si>
  <si>
    <t>CONSTRUCCION DE BASE DE CONCRETO F'C=250 KG/CM2 DE 3.50X1.50 MTS. DE 10 CMS. DE ESPESOR Y MURO DE TABICON DE 12X20X40 CM.  DE 1.30X2.50 MTS. ASENTADO Y  APLANADO FINO CON MORTERO CEM-ARENA 1:5, BOQUILLAS, CADENA DE CONCRETO F'C=150 KG/CM2 DE 35X15 CMS. ARMADO CON 4 VARILLAS No. 3 Y ESTRIBOS DEL No. 2 A CADA 25 CM., CASTILLOS DE CONCRETO F'C=150 KG/CM2 DE 14X21 CM. ARMADO CON 4 VARILLAS No. 3 Y ESTRIBOS DEL No. 2 A CADA 15 CM., ACABADO CON PINTURA VINILICA VINIMEX COMEX, 1.5 M DE TUBO DE ACERO SOLD. CED. 40 CAL. 4 1/2", 4" Y 3 1/2",  MATERIALES,  ACARREOS DENTRO Y FUERA DE LA OBRA,  SOLDADURA,  PINTURA ESMALTE, CIMBRA COMUN,  DESPERDICIOS, CORTES, HERRAMIENTAS, EQUIPO  Y MANO DE OBRA.</t>
  </si>
  <si>
    <t>SUMINISTRO Y COLOCACION DE TUBO DE COBRE TIPO "M" DE 13MM DE DIAMETRO (VISIBLE) SUJETA CON ABRAZADERAS GALVANIZADAS TIPO OMEGA DEL MISMO DIAMETRO, FIJADAS AL RODAPIE DE CONCRETO ARMADO. INCLUYE: MATERIALES, ACCESORIOS DE FIJACION, PASTA FUNDENTE, LIJA, SOLDADURA ESTAÑO, MANO DE OBRA, HERRAMIENTAS Y ACARREOS DENTRO Y FUERA DE LA OBRA.</t>
  </si>
  <si>
    <t>SUMINISTRO Y TENDIDO DE TUBO DE FIERRO GALVANIZADO C-40 DIAMETRO 63 MM. INCLUYE: CONEXIONES, TENDIDO, LUBRICACION, JUNTEO, ALINEACION, PRUEBAS, HERRAMIENTA, MANO DE OBRA Y ACARREOS FUERA Y DENTRO DE LA OBRA.</t>
  </si>
  <si>
    <t>CUNETA A BASE DE CONCRETO F'C=150 KG/CM2 DE 0.60 MTS. DE ANCHO Y 0.07 MTS. DE ESPESOR, PARA DESALOJAR AGUAS PLUVIALES, INCLUYE: MATERIALES, ACARREOS, TRAZO Y NIVELACION, AFINE Y COMPACTACION DEL TERRENO, JUNTA FRIA A CADA 3.00 MTS., CIMBRA EN FRONTERAS, COLADO, CURADO, DESCIMBRADO, HERRAMIENTA MENOR, MANO DE OBRA Y LIMPIEZA.</t>
  </si>
  <si>
    <t>CONSTRUCCION DE CUNETA PARA AGUAS PLUVIALES DE 15.00 CM DE ANCHO CON CONCRETO F´C=150 KG/CM2 DE 6 CMS DE ESPESOR Y LATERAL DE 25.00CM DE  INCLINACION X 5.00CMS DE CORONA X 24.00CMS DE ALTURA . INCLUYE: CIMBRA, MATERIALES, MANO DE OBRA, HERRAMIENTAS Y ACARREOS DENTRO Y FUERA DE LA OBRA.</t>
  </si>
  <si>
    <t>CONSTRUCCION DE CANAL PLUVIAL DE CONCRETO F´C=200 KG/CM2 DE 0.30 CMS. DE ANCHO X 0.60 CMS DE ALTO Y 10 CMS DE ESPESOR, ARMADA CON MALLA LAC 6-6/4-4. INCLUYE: EXCAVACION, PLANTILLA DE CONCRETO F´C=100 KG/CM2, CIMBRADO APARENTE INTERIOR, MATERIALES, MANO DE OBRA, HERRAMIENTAS Y ACARREOS DENTRO Y FUERA DE LA OBRA. TRABAJO TERMINADO.</t>
  </si>
  <si>
    <t>SUMINISTRO Y TENDIDO DE TUBO DE FIERRO GALVANIZADO C-40 DIAMETRO 102 MM. INCLUYE: CONEXIONES, TENDIDO, LUBRICACION, JUNTEO, ALINEACION, PRUEBAS, HERRAMIENTA, MANO DE OBRA Y ACARREOS FUERA Y DENTRO DE LA OBRA.</t>
  </si>
  <si>
    <t>SUMINISTRO Y TENDIDO DE TUBO DE COBRE TIPO "M" DIAMETRO 13 MM. INCLUYE: CONEXIONES, INSTALACION, PRUEBAS, CORTES, AJUSTES, DESPERDICIOS, FUNDENTE, SOLDADURA, LIMPIEZA, HERRAMIENTA, MANO DE OBRA Y ACARREOS FUERA Y DENTRO DE LA OBRA.</t>
  </si>
  <si>
    <t>SUMINISTRO Y TENDIDO DE TUBO DE COBRE TIPO "M" DIAMETRO 19 MM. INCLUYE: CONEXIONES, INSTALACION, PRUEBAS, CORTES, AJUSTES, DESPERDICIOS, FUNDENTE, SOLDADURA, LIMPIEZA, HERRAMIENTA, MANO DE OBRA Y ACARREOS FUERA Y DENTRO DE LA OBRA.</t>
  </si>
  <si>
    <t>SUMINISTRO Y TENDIDO DE TUBO DE COBRE TIPO "M" DIAMETRO 25MM. INCLUYE: CONEXIONES, INSTALACION, PRUEBAS, CORTES, AJUSTES, DESPERDICIOS, FUNDENTE, SOLDADURA, LIMPIEZA, HERRAMIENTA, MANO DE OBRA Y ACARREOS FUERA Y DENTRO DE LA OBRA.</t>
  </si>
  <si>
    <t>SUMINISTRO Y TENDIDO DE TUBO PARA SUCCION DE COBRE TIPO "M" DIAMETRO 25 MM. INCLUYE: 3 MTS. DE TUBO, CODO DE 90, TUERCA UNION , INSTALACION, PRUEBAS, CORTES, AJUSTES, DESPERDICIOS, FUNDENTE, SOLDADURA, LIMPIEZA, HERRAMIENTA, MANO DE OBRA Y ACARREOS FUERA Y DENTRO DE LA OBRA.</t>
  </si>
  <si>
    <t>SUMINISTRO Y TENDIDO DE TUBO DE COBRE TIPO "M" DIAMETRO 32 MM. INCLUYE: CONEXIONES, INSTALACION, PRUEBAS, CORTES, AJUSTES, DESPERDICIOS, FUNDENTE, SOLDADURA, LIMPIEZA, HERRAMIENTA, MANO DE OBRA Y ACARREOS FUERA Y DENTRO DE LA OBRA.</t>
  </si>
  <si>
    <t>SUMINISTRO Y TENDIDO DE TUBO DE COBRE TIPO "L" DIAMETRO 38 MM. INCLUYE: CONEXIONES, INSTALACION, PRUEBAS, AJUSTES, DESPERDICIOS, FUNDENTE, SOLDADURA, LIMPIEZA, HERRAMIENTA, MANO DE OBRA Y ACARREOS FUERA Y DENTRO DE LA OBRA.</t>
  </si>
  <si>
    <t>SUMINISTRO Y TENDIDO DE TUBO DE COBRE TIPO "M" DIAMETRO 51 MM. INCLUYE: CONEXIONES, INSTALACION, PRUEBAS, CORTES, AJUSTES, DESPERDICIOS, FUNDENTE, SOLDADURA, LIMPIEZA, HERRAMIENTA, MANO DE OBRA Y ACARREOS FUERA Y DENTRO DE LA OBRA.</t>
  </si>
  <si>
    <t>SUMINISTRO Y COLOCACION DE  TUBO DE COBRE TIPO "M" DIAMETRO 38 MM. INCLUYE: CONEXIONES, INSTALACION, , DESPERDICIOS, FUNDENTE, SOLDADURA, LIMPIEZA, HERRAMIENTA, MANO DE OBRA Y ACARREOS FUERA Y DENTRO DE LA OBRA.</t>
  </si>
  <si>
    <t>SUMINISTRO Y TENDIDO DE TUBO DE COBRE TIPO "M" DIAMETRO 50MM. INCLUYE: CONEXIONES, INSTALACION, PRUEBAS, CORTES, AJUSTES, DESPERDICIOS, CAMA DE ARENA, FUNDENTE, SOLDADURA, LIMPIEZA, HERRAMIENTA, MANO DE OBRA Y ACARREOS FUERA Y DENTRO DE LA OBRA.</t>
  </si>
  <si>
    <t>SUMINISTRO Y TENDIDO DE TUBO DE COBRE TIPO "M" DIAMETRO 63 MM. INCLUYE: CONEXIONES, INSTALACION, PRUEBAS, CORTES, AJUSTES DESPERDICIOS, FUNDENTE, SOLDADURA, LIMPIEZA, HERRAMIENTA, MANO DE OBRA Y ACARREOS FUERA Y DENTRO DE LA OBRA.</t>
  </si>
  <si>
    <t>SUMINISTRO Y TENDIDO DE TUBO DE COBRE TIPO "M" DIAMETRO 75 MM. INCLUYE: CONEXIONES, INSTALACION, PRUEBAS, CORTES, AJUSTES DESPERDICIOS, FUNDENTE, SOLDADURA, LIMPIEZA, HERRAMIENTA, MANO DE OBRA Y ACARREOS FUERA Y DENTRO DE LA OBRA.</t>
  </si>
  <si>
    <t>SUMINISTRO Y TENDIDO DE TUBO DE COBRE TIPO "L" DIAMETRO 13 MM. INCLUYE: CONEXIONES, ACARREOS FUERA Y DENTRO DE LA OBRA, MANO DE OBRA,  INSTALACION, PRUEBAS, CORTES, AJUSTES, DESPERDICIOS  FUNDENTE, SOLDADURA, LIMPIEZA Y HERRAMIENTA.</t>
  </si>
  <si>
    <t>SUMINISTRO Y TENDIDO DE TUBO DE COBRE TIPO "L" DIAMETRO 19 MM. INCLUYE: CONEXIONES, INSTALACION, PRUEBAS, CORTES, DESPERDICIOS, FUNDENTE, SOLDADURA, LIMPIEZA, HERRAMIENTA, MANO DE OBRA Y ACARREOS FUERA Y DENTRO DE LA OBRA.</t>
  </si>
  <si>
    <t>SUMINISTRO Y TENDIDO DE TUBO DE COBRE TIPO "M" DIAMETRO 2 1/2" (63.5 MM). INCLUYE: CONEXIONES, INSTALACION, PRUEBAS, CORTES, AJUSTES, DESPERDICIOS, FUNDENTE, SOLDADURA, LIMPIEZA, HERRAMIENTA, MANO DE OBRA Y ACARREOS FUERA Y DENTRO DE LA OBRA.</t>
  </si>
  <si>
    <t>SUMINISTRO Y TENDIDO DE TUBO DE COBRE TIPO "L" DIAMETRO 19 MM. INCLUYE: CONEXIONES, INSTALACION, PRUEBAS CON AIRE A 10Kg/cm2, CORTES, AJUSTES, DESPERDICIOS, FUNDENTE, SOLDADURA ESTAÑO-PLOMO N-95, LIMPIEZA, HERRAMIENTA, MATERIALES, MANO DE OBRA Y ACARREOS FUERA Y DENTRO DE LA OBRA.</t>
  </si>
  <si>
    <t>SUMINISTRO Y TENDIDO DE TUBO DE COBRE TIPO "L" DIAMETRO 25 MM. INCLUYE: CONEXIONES, INSTALACION, PRUEBAS, CORTES, AJUSTES, DESPERDICIOS, FUNDENTE, SOLDADURA, LIMPIEZA, HERRAMIENTA, MANO DE OBRA Y ACARREOS FUERA Y DENTRO DE LA OBRA.</t>
  </si>
  <si>
    <t>SUMINISTRO Y TENDIDO DE TUBO DE COBRE TIPO "L" DIAMETRO 25 MM. INCLUYE: CONEXIONES, INSTALACION, PRUEBAS CON AIRE A 10Kg/cm2, CORTES, AJUSTES, DESPERDICIOS, FUNDENTE, SOLDADURA ESTAÑO-PLOMO N-95, LIMPIEZA, HERRAMIENTA, MATERIALES, MANO DE OBRA Y ACARREOS FUERA Y DENTRO DE LA OBRA.</t>
  </si>
  <si>
    <t>SUMINISTRO Y TENDIDO DE TUBO DE COBRE TIPO "L" DIAMETRO 38 MM. INCLUYE: CONEXIONES, INSTALACION, PRUEBAS CON AIRE DE 10Kg/cm2,  AJUSTES, DESPERDICIOS, FUNDENTE, SOLDADURA ESTAÑO-PLOMO N-95,  LIMPIEZA, MATERIALES, HERRAMIENTA, MANO DE OBRA Y ACARREOS FUERA Y DENTRO DE LA OBRA.</t>
  </si>
  <si>
    <t>SUMINISTRO Y TENDIDO DE TUBO DE COBRE  DIAMETRO 29 MM. INCLUYE: CONEXIONES, INSTALACION, PRUEBAS CON AIRE A 10Kg/cm2, CORTES, AJUSTES, DESPERDICIOS, FUNDENTE, SOLDADURA ESTAÑO-PLOMO N-95, LIMPIEZA, HERRAMIENTA, MATERIALES, MANO DE OBRA Y ACARREOS FUERA Y DENTRO DE LA OBRA.</t>
  </si>
  <si>
    <t>SUMINISTRO Y TENDIDO DE TUBO DE COBRE TIPO "L" DIAMETRO 32 MM. INCLUYE: CONEXIONES, INSTALACION, PRUEBAS, CORTES, AJUSTES, DESPERDICIOS, FUNDENTE, SOLDADURA, LIMPIEZA, HERRAMIENTA, MANO DE OBRA Y ACARREOS FUERA Y DENTRO DE LA OBRA.</t>
  </si>
  <si>
    <t>SUMINISTRO Y TENDIDO DE TUBO DE COBRE TIPO "L" DIAMETRO 51 MM. INCLUYE: CONEXIONES, INSTALACION, PRUEBAS, CORTES, DESPERDICIOS, FUNDENTES SOLDADURA,  LIMPIEZA, HERRAMIENTA, MANO DE OBRA Y ACARREOS FUERA Y DENTRO DE LA OBRA.</t>
  </si>
  <si>
    <t>SUMINISTRO Y COLOCACION DE TUBO DE CEM-AR CON DIAMETRO DE 20 CMS. INCLUYE: JUNTEADO CON MORTERO CEMENTO - ARENA 1:5., INSTALACION, PRUEBA, DESPERDICIOS,  LIMPIEZA, HERRAMIENTA, MANO DE OBRA Y ACARREOS FUERA Y DENTRO DE LA OBRA.</t>
  </si>
  <si>
    <t>SUMINISTRO Y TENDIDO DE TUBO DE CONCRETO REFORZADO DE 1.22 DE DIAM. POR 1.22 MTS DE LARGO INCL: FLETES, MANIOBRAS, CAMA DE ARENA DE 5 CMS DE ESP. MATERIALES, MANO DE OBRA, ACARREOS DENTRO Y FUERA DE LA OBRA</t>
  </si>
  <si>
    <t>SUMINISTRO Y COLOCACION DE TUBO DE CEM-AR CON DIAMETRO DE 15 CMS. INCLUYE: JUNTEADO CON MORTERO CEMENTO - ARENA 1:5 , INSTALACION, PRUEBAS, DESPERDICIOS, LIMPIEZA, HERRAMIENTA, MANO DE OBRA Y ACARREOS FUERA Y DENTRO DE LA OBRA.</t>
  </si>
  <si>
    <t>SUM. Y COLOC. DE TUBO DE CEMENTO- ARENA PERFORADO DE 15 CMS. DE DIAM. JUNTEADO CON MORT. CEM-ARE. 1:5 INCL.: INTALACION, PRUEBAS, DESPERDICIOS, LIMPIEZA, HERRAMIENTA, MANO DE OBRA Y ACARREOS FUERA Y DENTRO DE LA OBRA.</t>
  </si>
  <si>
    <t>FORJADO DE CANALON DE CONC. F'C=150 KG/CM2. DE 15 CMS. DE ANCHO 45 CMS. DE DESARROLLO Y 10 CMS. DE ESPESOR, ACABADO PULIDO, INCLUYE: HERRAMIENTA, MANO DE OBRA, ACARREOS FUERA Y DENTRO DE LA OBRA.</t>
  </si>
  <si>
    <t>SUM. Y COLOC. DE TUBO DE CEMENTO- ARENA PERFORADO DE 30 CMS. DE DIAM. JUNTEADO CON MORT. CEM-ARE. 1:5 INCL.: INTALACION, PRUEBAS, DESPERDICIOS, LIMPIEZA, HERRAMIENTA, MANO DE OBRA Y ACARREOS FUERA Y DENTRO DE LA OBRA.</t>
  </si>
  <si>
    <t>PISO  DE CONCRETO F'C=150 KG/CM2 DE 10 CMS. DE ESPESOR, PARA  CUNETA INCL.:  NIVELA-- CION, COMPACTACION, LIMPIEZA, CURADO, HERRAMIENTA, MANO DE OBRA Y ACARREOS FUERA Y DENTRO DE LA OBRA.</t>
  </si>
  <si>
    <t>SUMINISTRO Y COLOCACION DE TUBO DE PVC DE 63 MM PARA DREN PLUVIAL.INCLUYE: PERFORACIONES, MATERIALES, ALINEADO, HERRAMIENTA, HERRAMIENTA, MANO DE OBRA, ACARREOS FUERA Y DENTRO DE LA OBRA.</t>
  </si>
  <si>
    <t>FORJADO DE CANALON DE CONC. F'C=150 KG/CM2. DE 10 CMS. DE ANCHO 30  CMS. DE DESARROLLO Y 10 CMS. DE ESPESOR, ACABADO PULIDO, INCLUYE: HERRAMIENTA, MANO DE OBRA, ACARREOS FUERA Y DENTRO DE LA OBRA.</t>
  </si>
  <si>
    <t>CONSTRUCCION DE CANAL PLUVIAL EN "U" DE 30X20 CMS DE SECCION PROMEDIO A BASE DE UN FIRME DE CONCRETO DE F'C=200 KG/CM2 DE 8 CMS DE ESPESOR, MURO DE TABICON MACIZO F'C= 40 KG/CM2 DE 10 CMS DE ESPESOR, APLANADO RUSTICO CON CEM-CAL-ARENA  1:2:6, ACABADO PULIDO, CON PENDIENTE SEGUN PROYECTO DEL INIFECH, HERRAMIENTA, MANO DE OBRA Y ACARREOS FUERA Y DENTRO DE LA OBRA.</t>
  </si>
  <si>
    <t>FORJADO DE CANALON DE CONCRETO F'C=150 KG/CM2 DE 13 X 15 CMS Y 8 CMS DE ESPESOR RECUBIERTO  DE AZULEJO DE 15 X 15 , INCLUYE: CORTES RECTOS, A 45°, HERRAMIENTA, MANO DE OBRA Y ACARREOS FUERA Y DENTRO DE LA OBRA.</t>
  </si>
  <si>
    <t>DREN PLUVIAL EN FORMA DE "v" CON UN ANCHO DE 0.60 MTS. Y 30 CMS DE PROF.  A BASE DE CONCRETO F´C=250 KG/CM2  DE 10 CMS DE ESPESOR INCLUYE:  MALLA-LAC 6-6/10-10 , CIMBRA, ACERO, CONCRETO, HERRAMIENTAS, MANO DE OBRA Y ACARREOS DENTRO Y FUERA DE LA OBRA.</t>
  </si>
  <si>
    <t>CONEXION A RED DE AGUA POTABLE EN TUBO DE ASBESTO CEMENTO  EXISTENTE DE 10" DE DIAMETRO, INCLUYE: CORTE DEL TUBO, SUMINISTRO Y COLOCACION  DE TEE DE Fo.Fo. DE 10", REDUCCION DE Fo.Fo. DE 10" HASTA 2"  DE DIAMETRO, VALVULA DE COMPUERTA BRIDADA V/F DE 2", BRIDA ROSCADA DE 2" Y JUNTA GIBAULT DE 10" ACARREOS DENTRO Y FUERA DE LA OBRA.</t>
  </si>
  <si>
    <t>CUADRO DE MEDIDOR DE TUBO DE Fo. Go. DE 3/4" INCLUYE: LLEGADA A CISTERNA, HERRAMIENTA, MANO DE OBRA Y ACARREOS FUERA Y DENTRO DE LA OBRA.</t>
  </si>
  <si>
    <t>SUMINISTRO Y COLOCACION DE VALVULA DE ADMISION Y EXPULSION DE AIRE DE 1/2" DE DIAMETRO, INCLUYE: ACARREOS DENTRO Y FUERA DE LA OBRA.</t>
  </si>
  <si>
    <t>TAPA DE CONCRETO ARMADO F´C=200 KG/CM2, REFORZADO  CON MALLA-LAC 6-6/4-4 PARA CANAL PLUVIAL, EN PIEDRAS DE 40X40X10 CMS., INCLUYE: MATERIALES, CIMBRADO, DESCIMBRADO, DESPERDICIOS, COLADO, CURADO, HERRAMIENTA, MANO DE OBRA, ACARREOS DENTRO Y FUERA DE LA OBRA.</t>
  </si>
  <si>
    <t>CAJAS DE CAIDAS ADOSADAS A LOS POZOS DE VISITA (V.C. 1990), INCLUYE: PLANTILLA DE PEDACERIA APISONADA DE 0.10 MTS. DE ESPESOR, MURO DE TABIQUE DE 0.14 MTS DE ESPESOR, CONCRETO F'C=150 KG/CM2, TUBO DE DE CONCRETO DE 0.20 MTS DE DIAMETRO E INSTALACION, CAJA DE CAIDA DE 0.50 MTS DE PROFUNDIDAD, HERRAMIENTA Y MANO DE OBRA.</t>
  </si>
  <si>
    <t>SUMINISTRO Y COLOCACION DE PIEZAS ESPECIALES DE Fo. Fo.  INCLUYE: SUMINISTRO DE BROCALES PARA POZO DE VISITA (CIEGO O C/REJILLA MEDIANO DE 60 CMS., HERRAMIENTA, MANO DE OBRA Y ACARREOS FUERA Y DENTRO DE LA OBRA.</t>
  </si>
  <si>
    <t>BAJADA DE AGUA PLUVIAL CON TUBO DE PVC DE 100 MM. INCLUYE: 2 CODOS A 45º, 1 TEE, TUBERIA SANITARIA DE 100 MM., PEGAMENTO, PREPARACION EN MURO Y LAMINA, SELLADOR, HERRAMIENTA, MANO DE OBRA, ACARREOS FUERA Y DENTRO DE LA OBRA, TODO LO NECESARIO PARA SU CORRECTO FUNCIONAMIENTO SEGUN PROYECTO.</t>
  </si>
  <si>
    <t>BAJADA DE AGUA PLUVIAL CON TUBO DE PVC DE 50 A  100 MM. HASTA  3.5 MTS DE ALTURA. INCLUYE: SELLO DE UNION LOSA TUBO, MATERIALES,CONEXIONES, ABRAZADERAS OMEGA, CODOS ADAPTADORES,  TAQUETES, TORNILLOS AUTOROSCABLES, TUBERIA, HERRAMIENTA, MANO DE OBRA, ACARREOS FUERA Y DENTRO DE LA OBRA, TODO LO NECESARIO PARA SU CORRECTO FUNCIONAMIENTO SEGUN PROYECTO.</t>
  </si>
  <si>
    <t>BAJADA DE AGUA PLUVIAL CON TUBO DE PVC DE 50 A  100 MM. HASTA  6.5  MTS DE ALTURA. INCLUYE: SELLO DE UNION LOSA TUBO, MATERIALES,CONEXIONES, ABRAZADERAS OMEGA, CODOS ADAPTADORES,  TAQUETES, TORNILLOS AUTOROSCABLES, TUBERIA, HERRAMIENTA, MANO DE OBRA, ACARREOS FUERA Y DENTRO DE LA OBRA, TODO LO NECESARIO PARA SU CORRECTO FUNCIONAMIENTO SEGUN PROYECTO.</t>
  </si>
  <si>
    <t>BAJADA DE AGUA PLUVIAL, CON TUBO DE PVC DE 100 MM, HASTA 5.00 MTS. DE ALTURA, INCLUYE: CORTES DE LAMINA PARA FIJAR TUBO, SILICON EN UNION LAMINA-TUBO, CONEXION A LA ALIMENTACION, ABRAZADERAS OMEGA, CODOS, ADAPTADORES, TEES, EXCAVACIONES, RELLENOS,  HERRAMIENTA, MANO DE OBRA, ACARREOS FUERA Y DENTRO DE LA OBRA, TRABAJO TERMINADO SEGUN PROYECTO.</t>
  </si>
  <si>
    <t>DREN PLUVIAL DE 50x50 CM. DE CONCRETO F´C=150 KG/CM2,  CON MALLA-LAC 6-6/10-10 INCLUYE: CIMBRADO Y DESCIMBRADO, , MATERIALES, HERRAMIENTA, MANO DE OBRA Y ACARREOS FUERA Y DENTRO DE LA OBRA.</t>
  </si>
  <si>
    <t>SUMINISTRO Y COLOCACION DE VALVULA DE COMPUERTA MODELO HUSKY MARCA URREA O SIMILAR DE 50 MM. (2") DE DIAMETRO, INCLUYE: MATERIALES, HERRAMIENTA, MANO D EOBRA Y ACARREOS FUERA Y DENTRO DE LA OBRA.</t>
  </si>
  <si>
    <t>SUMINISTRO Y COLOCACION DE VALVULA DE COMPUERTA MODELO HUSKY MARCA URREA O SIMILAR DE 38 MM. (1 1/2") DE DIAMETRO, INCLUYE: MATERIALES, HERRAMIENTA, MANO D EOBRA Y ACARREOS FUERA Y DENTRO DE LA OBRA.</t>
  </si>
  <si>
    <t>SUMINISTRO Y TENDIDO DE TUBO DE CONCRETO DE 15 CMS., DEØ CON PERFORACIONES, JUNTEADO CON MORTERO CEM-ARENA 1:3, INCLUYE: HERRAMIENTA, ACARREOS DENTRO Y FUERA DE LA OBRA, MATERIALES Y MANO DE OBRA.</t>
  </si>
  <si>
    <t>BAJADA DE AGUA PLUVIAL CON TUBO DE P.V.C. DE 150MMM. INCLUYE: TUBERIA DE PVC SANITARIA,  COLADERA HELVEX MOD.446 TIPO CUPULA, EN LOZA DE AZOTEA, CHAROLA DE PLOMO, CODO PVC SANITARIO DE 6"x90,  ADAPTADOR ESPIGA DE FoGo. A P.V.C. ANGER, ANILLO DE HULE, ABRAZADERA DE SOLERA DE 1"X1/8" Y ANGULO DE 1"X1"X1/8" PARA ANCLAR AL MURO, TORNILLOS, TAQUETES PARA SU COLOCACION HASTA 7.5 MTS. DE ALTURA, HERRAMIENTAS, MANO DE OBRA Y ACARREOS DENTRO Y FUERA DE LA OBRA.</t>
  </si>
  <si>
    <t>BAJADA DE AGUA PLUVIAL CON TUBO DE PVC DE 100 MM. INCLUYE: TUBERIA Y COLADERA HELVEX MOD. 444 TIPO CUPULA DE FO.GO. ADAPTADOR ESPIGA DE PVC ANILLO DE HULE, ABRAZADERA DE SOLERA DE 1"X1/8" Y ANGULO DE 1"X1"1/8", PARA ANCLAR EN COLUMNA, CODO DE 90°, PLANTILLA, TORNILLO, TAQUETE PARA SU COLOCACION, HASTA 4.5 MTS. DE ALTURA, HERRAMIENTA, MANO DE OBRA, ACARREOS DENTRO Y FUERA DE LA OBRA.</t>
  </si>
  <si>
    <t>BASE DE CONCRETO F'C=150 KG/CM2., PARA BEBEDERO AUTOMATICO SEGUIN MEDIDAS COMERCIALES, ALTURA Y MEDIDAS DE ACUERDO AL BEBEDERO (VER PLANO 040102-A3), ACABADO PULIDO, INCLUYE: COLOCACION DEL BEBEDERO, CONEXION HIDRAULICA A LA ALIMENTACION CON TUBO DE COBRE DE 13 A 100MM., HERRAMIENTA, MANO DE OBRA, ACARREOS DENTRO Y FUERA DE LA OBRA.</t>
  </si>
  <si>
    <t>SUMINISTRO Y COLOCACION DE TUBO DE PVC DE 101 MM (4") DE DIAMETRO PARA DREN EN MURO DE CONTENSION, INCLUYE: MATERIALES, HERRAMIENTA, MANO DE OBRA Y ACARREOS FUERA Y DENTRO DE LA OBRA.</t>
  </si>
  <si>
    <t>REG. DE TABIQUE ROJO COMUN DE SECC. 50X50X70 CMS. CON ESP. DE 14 CMS. APLAN. INT. C/MORT. C-A. 1:5, ACAB. PULIDO C/TAPA DE CONC. F'C=150KG/CM2. DE 5 CM. DE ESP. ARMADA C/ALAMB. A/C 10 CM. EN A.S., SOLDADO A MARCO DE ANGULO DE 11/4X11/4"X1/8" Y CONTRAMARC. DE 1"X1"X1/8" ACAB. C/BROCHA DE PELO, INCL.: PLANTILLA D/CONC. F'C=100 KG/CM2. C/ESP. PROM. D/6 CM. CAD. D/CONC. F'C=150 KG/CM2. D/14X10 ARM. C/3 VAR. #3 @ 20 CMS. CMS. CIMBRADO Y DESCIMBRADO CON MAD. DE PINO DE 3a. BOQUILLA , HERRAMIENTA, MANO DE OBRA Y ACARREOS FUERA Y DENTRO DE LA OBRA.</t>
  </si>
  <si>
    <t>REG. DE TABICON DE CONCRETO 10X14X28 CMS. DE SECC.40X60X80 CMS. CON ESP. DE 14 CMS. APLAN. INT. C/MORT. C-A. 1:5, ACAB. PULIDO C/TAPA DE CONC. F'C=150 KG/CM2. DE 8 CM. DE ESP. ARMADA CON MALLA LAC 6-6/4-4, CIMBRA MUERTA,  INCL.: PLANTILLA D/CONC. F'C=100 KG/CM2. C/ESP. PROM. D/6 CM.  , HERRAMIENTA, MANO DE OBRA Y ACARREOS FUERA Y DENTRO DE LA OBRA.</t>
  </si>
  <si>
    <t>SUMINISTRO Y TENDIDO DE TUBO DE COBRE TIPO "M" DIAMETRO 100 MM. INCLUYE: CONEXIONES, INSTALACION, PRUEBAS, CORTES, AJUSTES, DESPERDICIOS, FUNDENTE, SOLDADURA, LIMPIEZA, HERRAMIENTA, MANO DE OBRA Y ACARREOS FUERA Y DENTRO DE LA OBRA.</t>
  </si>
  <si>
    <t>REGISTRO A BASE DE TABIQUE ROJO COMUN DE 40x60x60 CMS. DE SECCION Y 14 CMS. DE ANCHO. ACABADO INTERIOR APLANADO CON MORTERO CEM-ARE PROP. 1:5, ACABADO PULIDO, BISAGRAS, MARCO DE ANGULO 1"X1"X1/8" Y CONTRAMARCO, TAPA METALICA, CIMBRADO Y DESCIMBRADO CON MAD. 3ra, BOQUILLA, MEDIA CAÑA EN EL FONDO, PINTURA, HERRAMIENTA, MANO DE OBRA Y ACARREOS FUERA Y DENTRO DE LA OBRA.</t>
  </si>
  <si>
    <t>REGISTRO CIEGO DE TABIQUE ROJO DE 14 CMS DE ESPESOR DE 0.40 X 0.60 X 1.00 MTS.  ACABADO INTERIOR PULIDO, TAPA DE CONCRETO DE F´C=200 KG/CM2, ARMADA CON VARILLA DEL No. 3 @ 20 A.S.  CIMBRA PERDIDA, CADENA DE 14 X 15 CMS ARMADA CON 4 VARILLAS DEL No. 3, ESTRIBOS DEL No. 2 @ 20 CMS. PLANTILLA DE CONCRETO F´C= 100 KG/CM2, MEDIACAÑA. ICLUYE: LIMPIEZA. EXCAVACION, HERRAMIENTA, MATERIALES Y MANO DE OBRA.</t>
  </si>
  <si>
    <t>CAJA DE CAIDA ADOSADA AL POZO DE VISITA (V.C. 19990), INCLUYE: PLANTILLA DE MATERIAL MEJORADO, MURO DE TABICON, CONCRETO F'C=150 KG/CM2, TUBO DE PVC DE 0.20 MTS. DE DIAMETRO, INCLUYE: MATERIALES, MANO DE OBRA, HERRAMIENTA Y ACARREOS FUERA Y DENTRO DE LA OBRA.</t>
  </si>
  <si>
    <t>SUMINISTRO Y COLOCACION DE VALVULA DE CONTROL TIPO GLOBO DE 100MM SOLDABLE.  INCLUYE: INSTALACION, PASTA FUNDENTE, SOLDADURA, CORTES, AJUSTES, LIMPIEZA, PRUEBAS, MANO DE OBRA, HERRAMIENTAS, ACARREOS FUERA Y DENTRO DE LA OBRA.</t>
  </si>
  <si>
    <t>SUMINISTRO Y TENDIDO DE TUBO DE COBRE TIPO "L" DIAMETRO 63 MM. INCLUYE: CONEXIONES, INSTALACION, PRUEBAS, CORTES, AJUSTES DESPERDICIOS, FUNDENTE, SOLDADURA, LIMPIEZA, HERRAMIENTA, MANO DE OBRA Y ACARREOS FUERA Y DENTRO DE LA OBRA.</t>
  </si>
  <si>
    <t>SUMINISTRO Y TENDIDO DE TUBO DE COBRE TIPO "L" DIAMETRO 75 MM. INCLUYE: CONEXIONES, INSTALACION, PRUEBAS, CORTES, AJUSTES DESPERDICIOS, FUNDENTE, SOLDADURA, LIMPIEZA, HERRAMIENTA, MANO DE OBRA Y ACARREOS FUERA Y DENTRO DE LA OBRA.</t>
  </si>
  <si>
    <t>SUMINISTRO Y COLOCACION DE TUBO DE COBRE TIPO "L" DE 25.4 MM. DE DIAMETRO, INCLUYE: SOLDADURA DE PLATA, OXIGENO, ACETILENO, PASTA FUNDENTE, LIJA, HERRAMIENTA, MANO DE OBRA, TODO LO NECESARIO PARA SU CORRECTO FUNCIONAMIENTO.</t>
  </si>
  <si>
    <t>CONSTRUCCION DE CUNETA PLUVIAL DE CONCRETO F'C= 200   KG/CM2 DE 1.00 X 0.30 MTS. EN  "V", INCLUYE: AFINES DE FONDO, MATERIALES, HERRAMIENTAS, MANO DE OBRA, ACARREOS DENTRO Y FUERA DE LA OBRA.</t>
  </si>
  <si>
    <t>CONSTRUCCION DE CANAL PLUVIAL DE CONCRETO ARMADO EN FORMA DE " U " CON F´C= 150 KG/CM2 DE 0.55 X 0.70 MTS. CON ESPESOR DE 10 CMS, ACABADO PULIDO INTERIOR CON FESTERGRAL; INCLUYE: EXACAVACION, PLANTILLA, MALLA-LAC 6-6/10-10, CONCRETO, CIMBRADO, DESCIMBRADO, HERRAMIENTA, MANO DE OBRA, ACARREOS DENTRO Y FUERA DE LA OBRA, ( SEGUN PROYECTO).</t>
  </si>
  <si>
    <t>CUADRO DE VALVULAS DE 0.30x0.30x0.60 MTS. CON TABICON DE CONCRETO DE 15 CMS DE ESPESOR, APLANADO PULIDO Y TAPA DE CONCRETO CON MARCO Y CONTRAMARCO DE ANGULO DE 1"x1"; INCL.: MATERIALES, HERRAMIENTA, MANO DE OBRA Y ACARREOS.</t>
  </si>
  <si>
    <t>BASE PARA UN TINACO, HECHA EN OBRA DE 1.80X1.80 MTS., INCLUYE: DEMOLICION DE LOSA, ANCLAJE DE CASTILLO DE 15X15, CADENA DE DESPLANTE Y CERRAMIENTO DE 13X20 CM. ARMADFA CON 4 VAR. DEL No. 3 Y ESTRIBOS DEL No. 2 @ 15 CMS., LOSA DE CONCRETO APARENTE F´C= 250 KG/CM2, ARMADA CON VARILLA No. 3 @ 20 CMS., APLANADO ESPONJEADO Y PINTURA LAVABLE VINIMEX, UN TINACO ROTOPLAS VERTICAL DE 1100 LTS., SUMINISTRO DE MATERIAL, HERRAMIENTA, MANO DE OBRA Y ACARREOS FUERA Y DENTRO DE LA OBRA.</t>
  </si>
  <si>
    <t>BAJADA DE AGUAS NEGRAS CON TUBO DE PVC DE 100 MM. DE DIÁMETRO, CON ABRAZADERA DE SOLERA DE 1"X1/8" Y ANGULO DE 1"X1"X1/8" PARA ANCLAR AL MURO,  COLOCADA HASTA 4 METROS ALTURA; INCLUYE: MANIOBRAS DE COLOCACION, MATERIALES PARA SU FIJACION, CONEXIONES, HERRAMIENTA MENOR, MANO DE OBRA. Y TODO LO NECESARIO PARA SU CORRECTA EJECUCION.</t>
  </si>
  <si>
    <t>BAJADA DE AGUA PLUVIAL CON TUBO DE P.V.C. DE 150 MM. INCLUYE: TUBERIA DE PVC SANITARIA, COLADERA HELVEX MOD.4954 EN PRETIL DE AZOTEA, CODO PVC SANITARIO DE 6"X90, ADAPTADOR ESPIGA DE Fo.Go. A P.V.C. ANGER, ANILLO DE HULE, ABRAZADERA DE SOLERA DE 1"X1/8" Y ANGULO DE 1"X1"X1/8" PARA ANCLAR AL MURO, TORNILLOS, TAQUETES PARA SU COLOCACION HASTA 7.5 MTS DE ALTURA, HERRAMIENTAS, MANO DE OBRA Y ACARREOS DENTRO Y FUERA DE LA OBRA.</t>
  </si>
  <si>
    <t>BAJADA DE AGUA PLUVIAL CON TUBO DE P.V.C. DE 100MM. INCLUYE: TUBERIA DE PVC SANITARIA DE 4" DE DIAMETRO,  COLADERA HELVEX MOD.446 TIPO CUPULA, EN LOSA DE AZOTEA, CHAROLA DE PLOMO, CODO PVC SANITARIO DE 4"x90,  ADAPTADOR ESPIGA DE FoGo. A P.V.C. ANGER, ANILLO DE HULE, ABRAZADERA DE SOLERA DE 1"X1/8" Y ANGULO DE 1"X1"X1/8" PARA ANCLAR AL MURO, TORNILLOS, TAQUETES PARA SU COLOCACION HASTA 7.5 MTS. DE ALTURA, HERRAMIENTAS, MANO DE OBRA Y ACARREOS DENTRO Y FUERA DE LA OBRA</t>
  </si>
  <si>
    <t>BAJADA DE AGUA PLUVIAL CON TUBO DE P.V.C. DE 100 MM. INCLUYE: TUBERIA DE PVC SANITARIA DE 4" DE DIAMETRO,  COLADERA HELVEX MOD.4954, EN LOSA DE AZOTEA, ROSCA ESTANDAR, CODO PVC SANITARIO DE 4"x90,  ADAPTADOR ESPIGA DE FoGo. A P.V.C. ANGER, ANILLO DE HULE, ABRAZADERA DE SOLERA DE 1"X1/8" Y ANGULO DE 1"X1"X1/8" PARA ANCLAR AL MURO, TORNILLOS, TAQUETES PARA SU COLOCACION HASTA 7.5 MTS. DE ALTURA, HERRAMIENTAS, MANO DE OBRA Y ACARREOS DENTRO Y FUERA DE LA OBRA</t>
  </si>
  <si>
    <t>RENIVELACION DE REGISTRO CON TAPA DE 0.6x0.40x0.60M DE LAMINA CAL.20. INCLUYE: MURO DE TABICON 15x20x40 CM ASENTADO CON MORTERO CEM-ARENA 1:5, CADENAS DE CONCRETO, APLANADO CON MORTERO CEM-ARENA 1:5 ACABADO ESPONJEADO, MATERIAL, MANO DE OBRA, HERRAMIENTAS, ACARREOS DENTRO Y FUERA DE LA OBRA Y TODO LO NECESARIO PARA SU BUEN FUNCIONAMIENTO.</t>
  </si>
  <si>
    <t>FABRICACION DE CANAL PLUVIAL DE 30 X 60 CM. MEDIDAS INTERIORES, HECHA  A BASE DE CONCRETO F´C= 150 KG/CM2, DE 10 CM. DE ESPESOR ACABADO PULIDO EN INTERIOR, ARMADO CON MALLA ELECTROSOLDADA, 6-6/10-10, INCLUYE: REJILLA TIPO IRVIN, LIMPIEZA, TRAZO, EXCAVACION, CIMBRADO, COLADO VIBRADO, HERRAMIENTA, MANO DE OBRA, ACARREOS FUERA Y DENTRO DE LA OBRA.</t>
  </si>
  <si>
    <t>REG.DE TAB.ROJO COMUN D/SECC.30X30X40 CM. C/ESP.DE 14  CM.APLANADO INT. C/MORT. CEM-AR.  1:5  ACAB. PULIDO C/TAPA DE CONCRETO ARMADO INCL.:ACARREOS  DENTRO Y FUERA DE LA OBRA, EXCAVACION, RELLENOS,  MEDIA CAÑA, MARCO DE ANG. D/1"X1"X1/8" Y CONTRAMARCO DE ANG. 1"1/4"X1"1/4"X1/8",  HERRAMIENTAS, MATERIALES , MANO DE OBRA, ACARREOS DENTRO Y FUERA DE LA OBRA.</t>
  </si>
  <si>
    <t>REG. DE TAB. ROJO COMUN DE SECC.40X60X80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</si>
  <si>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REG. CON OBTURACION HIDRAULICA DE TAB. ROJO COMUN DE SECC.40X60X80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</si>
  <si>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 ROJO COMUN DE SECC.60X60X80 CMS. CON ESP. DE 13 CMS. APLAN. INT. C/MORT. C-A. 1:5, ACAB. PULIDO C/TAPA  METALICA DE LAMINA LISA CAL. 18,  INCL.:BISAGRAS, MARCO DE ANGULO DE 1"X1"X1/8", CONTRAMARCO CON ANGULO DE 1"X1"X1/8",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</si>
  <si>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REGISTRO PARA CUADRO DE VALVULAS DE 0.35x0.35x0.60 MTS. DE TABIQUE ROJO COMUN DE 14 CMS. DE ESPESOR, ACABADO PULIDO, TAPA METALICA CON MARCO Y CONTRAMARCO Y LAMINA CAL. 18; INCL.: PINTURA ESMALTE, MARCO DE 3/4"x3/4"x1/8", CONTRAMARCO 1"x1"x3/16", HERRAMIENTA, MANO DE OBRA Y ACARREOS FUERA Y DENTRO DE LA OBRA.</t>
  </si>
  <si>
    <t>REG. DE TAB. ROJO COMUN DE SECC.50X75X80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</si>
  <si>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LEVANTAMIENTO DEL REGISTRO EXISTENTE A 1.78x1.26x.88 MTS; CON TABIQUE ROJO RECOCIDO, INCLUYE: CASTILLOS DE 0.88 M., DE 15x15 RELLENO DEL REGISTRO EXISTENTE CON MATERIAL INERTE CON UN ESPESOR DE 0.70 MTS, FIRME DE CONCRETO DE F´C= 150 KG/CM2 DE 10 CMS. DE ESPESOR, PARA COLOCAR BOMBA, APLANADO ESPONJEADO CON MORTERO CEM-ARE 1:5, DESMANTELAMIENTO Y COLOCACION DE TAPA, PINTURA ESMALTE ANTICORROSIVA EN TAPAP Y PINTURA VINILICA EN MUROS, ACARREOS DENTRO Y FUERA DE LA OBRA.</t>
  </si>
  <si>
    <t>REGISTRO PASO HOMBRE PARA SALIDA EN LOSA DE AZOTEA DE 0.75x0.75 MTS. CLARO LIBRE A BASE DE CONCRETO ARMADO F'C=250 KG/CM2 DE 12 CMS. DE ESPESOR ARMADO CON VARILLAS No.3 A CADA 30 CMS. EN AMBOS SENTIDOS, ALTURA PROMEDIO DE 40 CMS. SOBRE LOSA, TAPA DE LAMINA No.18, BISAGRAS TIPO PERNO, ANGULO PERIMETRAL DE 1 1/4"x1/8", T DE 1"x1/8", SOLDADURA, PINTURA DE ESMALTE ANTICORROSIVA (CON PROTECCION U.V.) HERRAMIENTA, MANO DE OBRA, ACARREOS FUERA Y DENTRO DE LA OBRA.</t>
  </si>
  <si>
    <t>CANAL DE DESAGUE EN BAÑOS DE SECCION PROMEDIO 10x7 CMS. FORJADO CON CONCRETO F´C=200 KG/CMS2 Y RECUBIERTO DE AZULEJO CORTES Y DESPERDICIOS, FORMACION DE PENDIENTES Y LIMPIEZA DEL AREA.</t>
  </si>
  <si>
    <t>REGISTRO DE 1.00m x 1.00m. DE MEDIDAS INTERIORES Y 1.00M. DE PROFUNDIDAD,  A BASE DE MUROS DE TABIQUE ROJO RECOCIDO DE 13 CMS. DE ESPESOR,  ASENTADO CON MORTERO DE CEMENTO ARENA EN PROPORCIÓN DE 1:5, DE 1 CM. DE ESPESOR. APLANADO ACABADO PULIDO EN INTERIOR CON MORTERO CEMENTO ARENA 1:5. FONDO DE GRAVA DE 3/4" DE 10CM DE ESPESOR. CON TAPA METÁLICA DE LAMINA LISA CAL.20, CON MARCO DE ANGULO DE ACERO DE 1 1/4"x 1/8" Y CONTRAMARCO DE  1 1/2" x 1/4". SOBRE CADENA DE 0.13X0.10M. ARMADA CON 4 VARILLAS DEL No.  3 Y ESTRIBOS DEL No. 2 A CADA 20 CMS. INCLUYE: ACARREOS EN CARRETILLA A 20 MTS. MATERIALES, MANO DE OBRA, HERRAMIENTA Y LIMPIEZA. INCLUYE TODO LO NECESARIO PARA SU CORRECTA EJECUCION.</t>
  </si>
  <si>
    <t>REGISTRO DE TABIQUE ROJO COMUN DE SECCION 80x80x20 CMS. CON ESPESOR DE 14 CMS. APLANADO INTERIOR CON MORTERO CEM-ARE 1:5, ACABADO PULIDO CON TAPA DE CONCRETO F'C=150 KG/CM2 DE 5 CMS. DE ESPESOR ARMADA C/ALAMBRON A/C 10 CMS. EN AMBOS SENTIDOS, SOLDADO A MARCO DE ANGULO DE 1"x1"x3/16" Y CONTRAMARCO DE 1"x1"x3/16" ACABADO CON BROCHA DE PELO, INCLUYE: PLANTILLA DE CONCRETO F'C=50 KG/CM2 CON ESPESOR PROMEDIO DE 6 CMS. CIMBRADO Y DESCIMBRADO CON MADERA DE PINO DE 3a., HERRAMIENTA, MANO DE OBRA, ACARREOS FUERA Y DENTRO DE LA OBRA.</t>
  </si>
  <si>
    <t>REGISTRO DE 0.90 X 0.85 X 1.30 MTS DE PROFUNDIDAD CON TABIQUE RECOSIDO ROJO COMUN; INCLUYE: EXCAVACION MARCO Y CONTRAMARCO, TAPA METALICA DE LAM. CAL 18 APLANADOS, MANO DE OBRA Y ACARREOS.</t>
  </si>
  <si>
    <t>REG. DE TAB. ROJO COMUN, DE SECC.40X60X100 CM. CON ESP. DE 14 CMS. APLAN. INT. CON MORT. CEM-ARE. 1:5  ACAB. PULIDO CON TAPA DE CONC. F'C=150 KG/CM2 DE 5 CM. DE ESP. ARM. CON ALAMB. A.C. 10 CM. EN A.S. SOLDADO A MARCO DE ANG. 1"X1"X3/16" Y CONTRAMARCO DE 1¼"X1¼"X3/16" ACAB. CON BROCHA DE PELO INCL.: PLANTILLA DE CONC. F'C=100 KG/CM2 DE 10 CM. DE ESP. CADENA DE CONC. F'C=150 KG/CM2. DE 14X10 CM. ARM. CON 3 VS. No. 3 Y EST. No. 2 A.C. 20 CM. CIMB. Y DESC. CON MAD.DE PINO DE 3a. BOQ. Y MED. CAÑA FORJ. FONDO, HERRAMIENTA, MANO DE OBRA Y ACARREOS FUERA Y DENTRO DE LA OBRA.</t>
  </si>
  <si>
    <t>REG. DE TAB. ROJO COMUN, DE SECC.40X60X100 CM. CON ESP. DE 14 CMS.: PLANTILLA DE CONC. F'C=100 KG/CM2 DE 10 CM. DE ESP.,  HERRAMIENTA, MANO DE OBRA Y ACARREOS FUERA Y DENTRO DE LA OBRA (NO TERMINADA).</t>
  </si>
  <si>
    <t>REG. DE TAB. ROJO COMUN DE SECC. 40X60X130 CM. CON ESP. DE 14 CM.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</si>
  <si>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REG. DE TAB. ROJO COMUN DE SECC. 40X60X155 CM. CON ESP. DE 14 CM.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</si>
  <si>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REG. DE TAB. ROJO COMUN DE SECC. 40X60X120 CM. CON ESP. DE 14 CM.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</si>
  <si>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REG. DE TABICON DE CONCRETO 10X14X28 CM. DE SECC.40X60X80 CMS. CON ESP. DE 14 CMS. APLAN. INT. C/MORT. C-A. 1:5, ACAB. PULIDO C/TAPA DE CONC. F'C=150 KG/CM2. DE 5 CM. DE ESP. ARMADA C/ALAMB. A/C 10 CM. EN A.S., SOLDADO A MARCO DE ANGULO DE 1"X1"X3/8" Y CONTRAMAR. DE 1 1/4"X1 1/4"X3/8"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</si>
  <si>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TAB.ROJO COMUN D/SECC.100X100X100 CMS.C/ESP DE 14 CMS., APLANDO INT. C/MORT. CEM-AR.1:5 ACAB. PUL. C/TAPA METALICA D/LAM. LISA CAL.18 INCL.: BISAGRAS, MARCO D/ANG.D/1"X1"X1/8" Y CONTRAMARCO D/ANG.1 1/4" X1 1/4"X1/8"; CAD. DE CONC. F'C=150KG/CM2.D/14X10 CMS ARM. C/3 VARS. #3 Y EST. #2, @ 20 CMS. CIMB. Y DESCIM. C/MAD DE PINO D/3a. BOQUILLAS, FONDO DE GRAV. C/3/4 D/10 CMS. DE ESP. Y 1 VAR. DEL #4, P/COLGADO DE CONEXION DE CABLE (MCA. CONDUMEX, CONDUCTORES MONTERREY, LATINCASA, CONDELMEX, CONELEC), HERRAMIENTA, MANO DE OBRA Y ACARREOS FUERA Y DENTRO DE LA OBRA.</t>
  </si>
  <si>
    <t>REGISTRO  DE MAMPOSTERIA DE 1.20X1.20X1.20Mts. CON TAPA DE CONCRETO F´C= 200Kg/cm2 (SEGUN PROYECTO) INCL.: EXCAVACION, RELLENOS, MARCO DE ANG. D/1 1/2"X1 1/2" Y CONTRAMARCO DE ANG. 1 1/4"X1 1/4"Y CARCAMO EN EL FONDO DE 30x30cms. CIMBRADO Y DESCIMBRADO CON MAD. DE PINO DE 3a., MATERIALES,  HERRAMIENTA, MANO DE OBRA Y ACARREOS FUERA Y DENTRO DE LA OBRA. TRABAJO TERMINADO.</t>
  </si>
  <si>
    <t>REGISTRO  DE MAMPOSTERIA DE 1.10X1.10X1.10Mts. CON TAPA DE LAMINA ANTIDERRAPANTE CAL. 18 (SEGUN PROYECTO) INCL.: EXCAVACION, RELLENOS, MARCO DE ANG. D/1 1/2"X1 1/2" Y CONTRAMARCO DE ANG. 1 1/4"X1 1/4",  MATERIALES,  HERRAMIENTA, MANO DE OBRA Y ACARREOS FUERA Y DENTRO DE LA OBRA. TRABAJO TERMINADO.</t>
  </si>
  <si>
    <t>CANAL DE DESAGUE PLUVIAL DE SECCION DE 0.35 X 0.25 MTS; PISO DE CONCRETO 10 CMS DE ESPESOR F´C= 150 KG/CM2, MURO DE LADRILLO CAPUCHINO Y MURO DE TABIQUE DE 14CMS. DE ESPESOR. ACABADO PULIDO INTERIOR , INCLUYE: EXCAVACION,  ACARREOS DENTRO Y FUERA DE LA OBRA, HERRAMIENTA Y MANO DE OBRA.</t>
  </si>
  <si>
    <t>REGISTRO DE TABIQUE ROJO COMUN DE SECC. 40X80X120 CM. CON ESP. DE 14 CM. APLA. INT. C/MORTERO CEM-ARE 1:5 ACAB. PULIDO C/TAPA DE CONCRETO F´C=150 KG/CM2 DE 5 CM. DE ESP. ARMADO CON ALAMBRE @ 10 CM EN A.S. SOLDADO A MARCO DE ANG. DE 1"X1"X3/16" Y CONTRAMARCO DE 1 1/4"X1 1/4" X 3/16" ACAB. CON BROCHA DE PELO INCLUYE: PLANTILLA DE CONC F´C=100 KG/CM2. DE 10 CMS DE ESPESOR CADENA DE CONC. F´C=150 KG/CM2 DE 14X10 CM. ARMADO CON 3 VARS. No. 3 Y EST. No. 2 @ 20 CM. CIMB. Y DESC. CON MAD. PINO 3a. BOQ. FORJ. MEDIA CAÑA EN FONDO, HERRAMIENTA, MANO DEOBRA, Y ACARREOS FUERA Y DENTRO DE LA OBRA.</t>
  </si>
  <si>
    <t>CONST. DE POZO DE ABS. (P-1) FORJ. CON TABIQUE ROJO COMUN DE 28 CM. DE ESPESOR, JUNT.C/CEM EL 30% Y EL 70% S/JUNT. INCL.: LIMP., TRAZO, EXCAV., RELLENO, HERRAMIENTA, MANO DE OBRA, ACARREOS FUERA Y DENTRO DE LA OBRA, FILTRO PERIM. C/GRAVA GRAD. DE 5 CMS, BROCAL DE CONC. F'C=200KG/CM2.Y ACERO #3 @ 20 CMS. Y TAPA DE CONC. C/ARGOLLA C/SELLO ALQUITRANADO (SEGUN PROYECTO). TRABAJO TERMINADO.</t>
  </si>
  <si>
    <t>CONSTRUCCION DE POZO DE ABSORCION (P-3) FORJADO CON TABICON DE CONCRETO, JUNTEADO CON CEMENTO EL 30% Y EL 70% SIN JUNTEAR, INCLUYE: LIMPIA, TRAZO, NIVELACION, RELLENO, HERRAMIENTA, MANO DE OBRA, ACARREOS DENTRO Y FUERA DE LA OBRA, FILTRO PERIMETRAL CON GRAVA GRADUADA DE 5 CMS., BROCAL DE CONCRETO F¨C= 250 KG/CM2, ACERO DEL No.3@20 CMS. Y TAPA DE CONCRETO ALQUITRANADO CON ARGOLLA (SEGUN PROYECTO) TRABAJO TERMINADO.</t>
  </si>
  <si>
    <t>CONST. DE POZO DE ABS. (P-2) FORJ. CON TABIQUE ROJO COMUN DE 28 CM. DE ESPESOR, JUNT.C/CEM EL 30% Y EL 70% S/JUNT. INCL.: LIMP., TRAZO, EXCAV., RELLENO, HERRAMIENTA, MANO DE OBRA, ACARREOS FUERA Y DENTRO DE LA OBRA, FILTRO PERIM. C/GRAVA GRAD. DE 5 CMS, BROCAL DE CONC. F'C=200KG/CM2.Y ACERO #3 @ 20 CMS. Y TAPA DE CONC. C/ARGOLLA C/SELLO ALQUITRANADO (SEGUN PROYECTO). TRABAJO TERMINADO.</t>
  </si>
  <si>
    <t>CONST. DE POZO DE ABS. (P-3) FORJ. CON TABIQUE ROJO COMUN DE 28 CM. DE ESPESOR, JUNT.C/CEM EL 30% Y EL 70% S/JUNT. INCL.: LIMP., TRAZO, EXCAV., RELLENO, HERRAMIENTA, MANO DE OBRA, ACARREOS FUERA Y DENTRO DE LA OBRA, FILTRO PERIM. C/GRAVA GRAD. DE 5 CMS, BROCAL DE CONC. F'C=200KG/CM2.Y ACERO #3 @ 20 CMS. Y TAPA DE CONC. C/ARGOLLA C/SELLO ALQUITRANADO (SEGUN PROYECTO). TRABAJO TERMINADO.</t>
  </si>
  <si>
    <t>SUMINISTRO Y COLOCACION DE REJILLA DE 1.35 X 1.00 MTS, DE SECCION A BASE DE ANGULO DE 1 1/4 X 1/8"  Y REFUERZOS DE ANGULO @ 5 CMS EN EL SENTIDO TRANVERSAL Y @ 33.33 CMS. EN EL SENTIDO LONGITUDINAL ( 54.18 KG/PZA)  INCL: SOLDADURA E-70, MATERIALES, MANO DE OBRA, HERRAMIENTAS, ACARREOS DENTRO Y FUERA DE LA OBRA.</t>
  </si>
  <si>
    <t>CONSTRUCCION DE POZO TIPO INDIO DE 1.50 MTS. DE DIAMETRO A BASE DE TUBO DE CONCRETO ARMADO DE 8 CMS. DE ESPESOR COLADO  EN SITU CON CIMBRA METALICA, INCLUYE: EXCAVACION EN SECO Y CON AGUA Y EL BOMBEO NECESARIO, FILTRO DE GRAVA EN PISO, MATERIALES Y MANO DE OBRA.</t>
  </si>
  <si>
    <t>REHABILITACION DE REGISTRO DE BOMBA DE AGUA, INCLUYE: TAPA METALICA, PINTURA ANTICORROSIVA, RESANE DE APLANADO, REPOSICION DE  MATERIAL NECESARIO, MATERIALES, HERRAMIENTAS, MANO DE OBRA, ACARREOS FUERA Y DENTRO DE LA OBRA.</t>
  </si>
  <si>
    <t>CONSTRUCCION DE FOSA SEPTICA DE 9 M3 HECHA EN OBRA SEGUN PROYECTO, INCLUYE: EXCAVACION EN TERRENO TIPO "C" CON MEDIOS MECANICOS, RELLENO, SUMINISTRO DE MATERIAL, HERRAMIENTA, MANO DE OBRA, ACARREOS FUERA Y DENTRO DE LA OBRA, TRABAJO TERMINADO.</t>
  </si>
  <si>
    <t>CONST. DE POZO DE ABSORCION (P-4) FORJADO CON TABIQUE ROJO COMUN DE 28 CM. DE ESPESOR JUNT. C/CEM. EL 30% Y EL 70% S/JUNTEAR. INCL.: LIMP., TRAZO, EXCAV., RELLENO, HERRAMIENTA, MANO DE OBRA, ACARREOS FUERA Y DENTRO DE LA OBRA, FILTRO PERIM. C/ GRAVA GRADUADA DE 5 CM, BROCAL DE CONC. F'C=200 KG/CM2 Y ACERO DEL # 3, @ 20 CMS. Y TAPA DE CONC. ALQUITRANADO C/ARGOLLA (SEGUN PROYECTO) TRABAJO TERMINADO..</t>
  </si>
  <si>
    <t>CONST. DE POZO DE ABSORCION (P-4) FORJADO CON MURO DE MAMPOSTERIA DE 28 CM. DE ESPESOR JUNT. C/CEM. EL 30% Y EL 70% S/JUNTEAR. INCL.: LIMP., TRAZO, EXCAV., RELLENO, HERRAMIENTA, MANO DE OBRA, ACARREOS FUERA Y DENTRO DE LA OBRA, FILTRO PERIM. C/ GRAVA GRADUADA DE 5 CM, BROCAL DE CONC. F'C=200 KG/CM2 Y ACERO DEL # 3, @ 20 CMS. Y TAPA DE CONC. ALQUITRANADO C/ARGOLLA (SEGUN PROYECTO) TRABAJO TERMINADO..</t>
  </si>
  <si>
    <t>REHABILITACION DE REGISTRO ELECTRICO DE TABIQUE DE BARRO ROJO COMUN DE 2.08 X 0.61 X 0.80 MTS. INCLUYE: SUBIR NIVEL DE REGISTRO, APLANADO INT. C/MORT CEM-ARE 1:5 ACAB. PULIDO CON DOS TAPAS METALICAS DE LAMINA LISA CAL 18, INCLUYE: BISAGRAS, MARCO Y CONTRAMARCO  DE ANGULO DE 1"X1"X1/8", CADENA DE CONCRETO F´C=150 KG/CM2 DE 15x15 CMS. DE SECCION ARMADA CON 3 VARS. No. 3, ESTRIBOS No. 2 @ 20 CMS. SUJECCION DE TAPA METALICA A CADENA  CON 4 ANCLAS, CIMBRADO Y DESCIMBRADO CON MAD. DE 3ra. BOQUILLA, FONDO DE GRAVA DE 3/4" PINTURA (CON PROTECCION U.V.) ANTICORROSIVA, HERRAMIENTA, MANO DE OBRA Y ACARREOS FUERA Y DENTRO DE LA OBRA.</t>
  </si>
  <si>
    <t>REG. DE TAB. ROJO COMUN, DE SECC.60X60X100 CM. CON ESP. DE 13 CMS. APLAN. INT. CON MORT. CEM-ARE. 1:5  ACAB. PULIDO CON TAPA METALICA DE LAMINA LISA CAL 18, INCL. MARCO Y CONTRAMARCO DE ANG. 1"X1"X1/8" ,  CADENA DE CONC. F'C=150 KG/CM2. DE 15X15 CM. ARM. CON 3 VS. No. 3 Y EST. No. 2 A.C. 20 CM. SUJECCION DE TAPA METALICA A CADENA CON 4 ANCLAS,   CIMB. Y DESC. CON MAD.DE PINO DE 3a. BOQUILLA, FONDO DE GRAVA DE 3/4", PINTURA (CON PROTECCION U.V.) ANTICORROSIVA,  HERRAMIENTA, MANO DE OBRA Y ACARREOS FUERA Y DENTRO DE LA OBRA.</t>
  </si>
  <si>
    <t>CONST. DE POZO DE ABSORCION (P-7), FORJADO CON TABIQUE ROJO COMUN DE 28 CM. DE ESPESOR, JUNT. C/CEM. EL 30% Y EL 70% S/JUNT., INCL.: LIMP., TRAZO, EXCAV., RELLENO, HERRAMIENTA, MANO DE OBRA, ACARREOS FUERA Y DENTRO DE LA OBRA, FILTRO PERIM. C/GRAVA GRADUADA, BROCAL DE CONC. F'C=200 KG/CM2 Y ACERO # 3, @ 20 CMS. Y TAPA DE CONC. C/ARGOLLA C/SELLO ALQUITRANADO (DE ACUERDO A PLANOS DEL INIFECH). TRABAJO TERMINADO.</t>
  </si>
  <si>
    <t>SUMINISTRO, COLOCACION E INSTALACION    PARA CUATRO TINACOS A UNA ALTURA DE 0.00 A 9.00 MTS.  INCLUYE:ANDAMIOS,  CUATRO TINACOS ROTOPLAS VERTICAL CAP. 1100 LTS. CON SU INTERCONEXION, BAJADA A MUEBLES, SUMINISTRO DE MATERIAL, HERRAMIENTA, MANO DE OBRA Y ACARREOS FUERA Y DENTRO DE LA OBRA.</t>
  </si>
  <si>
    <t>SUMINISTRO Y TENDIDO DE TUBO DE FIERRO GALVANIZADO CED-40 DE 3"Ø (75 mm), INCLUYE: CONEXIONES, TENDIDO, LUBRICACION, JUNTEO, ALINEACION, PRUEBAS, HERRAMIENTAS, MANO DE OBRA Y ACARREOS DENTRO Y FUERA DE LA OBRA.</t>
  </si>
  <si>
    <t>REGISTRO DE TABIQUE ROJO COMUN DE SECCION 60x80x130 CMS, CON UN ESPESOR DE 14 CMS, JUNTEADO CON MORTERO CEM-CAL-ARE: 1:3:12, CON APLANADO INTERIOR CON MORTERO CEM-ARE: 1:5, ACABADO PULIDO, TAPA DE CONCRETO DE F´C= 150 KG/CM2 DE 5 CMS. DE ESPESOR ARMADO CON ALAMBRON @ 10 CMS, EN AMBOS SENTIDOS, ACABADO CON BROCHA DE PELO, INCLUYE: EXCAVACION, PLANTILLA DE CONCRETO F´C=100 KG/CM2 DE 10 CMS. DE ESPESOR, CADENA DE CONCRETO DE F´C=150 KG/CM2 DE 14x10 CMS., ARMADO CON 3 VARILLAS NO. 3 Y ESTRIBOS DEL No. 2 @ 20 CMS., CIMBRADO Y DESCIMBRADO CON MADERA DE PINO DE 3a. BOQUILLA Y MEDIA CAÑA, FORJADO EN FONDO, HERRAMIENTA, MANO D EOBRA Y ACARREOS DENTRO Y FUERA DE LA OBRA.</t>
  </si>
  <si>
    <t>REGISTRO DE TABIQUE ROJO COMUN DE SECCION 60x80x160 CMS, CON UN ESPESOR DE 14 CMS, JUNTEADO CON MORTERO CEM-CAL-ARE: 1:3:12, CON APLANADO INTERIOR CON MORTERO CEM-ARE: 1:5, ACABADO PULIDO, TAPA DE CONCRETO DE F´C= 150 KG/CM2 DE 5 CMS. DE ESPESOR ARMADO CON ALAMBRON @ 10 CMS, EN AMBOS SENTIDOS, ACABADO CON BROCHA DE PELO, INCLUYE: EXCAVACION, PLANTILLA DE CONCRETO F´C=100 KG/CM2 DE 10 CMS. DE ESPESOR, CADENA DE CONCRETO DE F´C=150 KG/CM2 DE 14x10 CMS., ARMADO CON 3 VARILLAS NO. 3 Y ESTRIBOS DEL No. 2 @ 20 CMS., CIMBRADO Y DESCIMBRADO CON MADERA DE PINO DE 3a. BOQUILLA Y MEDIA CAÑA, FORJADO EN FONDO, HERRAMIENTA, MANO D EOBRA Y ACARREOS DENTRO Y FUERA DE LA OBRA.</t>
  </si>
  <si>
    <t>REGISTRO DE TABIQUE ROJO COMUN DE SECCION 60x80x70 CMS, CON UN ESPESOR DE 14 CMS, JUNTEADO CON MORTERO CEM-CAL-ARE: 1:3:12, CON APLANADO INTERIOR CON MORTERO CEM-ARE: 1:5, ACABADO PULIDO, TAPA DE CONCRETO DE F´C= 150 KG/CM2 DE 5 CMS. DE ESPESOR ARMADO CON ALAMBRON @ 10 CMS, EN AMBOS SENTIDOS, ACABADO CON BROCHA DE PELO, INCLUYE: EXCAVACION, PLANTILLA DE CONCRETO F´C=100 KG/CM2 DE 10 CMS. DE ESPESOR, CADENA DE CONCRETO DE F´C=150 KG/CM2 DE 14x10 CMS., ARMADO CON 3 VARILLAS NO. 3 Y ESTRIBOS DEL No. 2 @ 20 CMS., CIMBRADO Y DESCIMBRADO CON MADERA DE PINO DE 3a. BOQUILLA Y MEDIA CAÑA, FORJADO EN FONDO, HERRAMIENTA, MANO D EOBRA Y ACARREOS DENTRO Y FUERA DE LA OBRA.</t>
  </si>
  <si>
    <t>REGISTRO DE TABIQUE ROJO COMUN DE SECCION 60x80x85 CMS, CON UN ESPESOR DE 14 CMS, JUNTEADO CON MORTERO CEM-CAL-ARE: 1:3:12, CON APLANADO INTERIOR CON MORTERO CEM-ARE: 1:5, ACABADO PULIDO, TAPA DE CONCRETO DE F´C= 150 KG/CM2 DE 5 CMS. DE ESPESOR ARMADO CON ALAMBRON @ 10 CMS, EN AMBOS SENTIDOS, ACABADO CON BROCHA DE PELO, INCLUYE: EXCAVACION, PLANTILLA DE CONCRETO F´C=100 KG/CM2 DE 10 CMS. DE ESPESOR, CADENA DE CONCRETO DE F´C=150 KG/CM2 DE 14x10 CMS., ARMADO CON 3 VARILLAS NO. 3 Y ESTRIBOS DEL No. 2 @ 20 CMS., CIMBRADO Y DESCIMBRADO CON MADERA DE PINO DE 3a. BOQUILLA Y MEDIA CAÑA, FORJADO EN FONDO, HERRAMIENTA, MANO D EOBRA Y ACARREOS DENTRO Y FUERA DE LA OBRA.</t>
  </si>
  <si>
    <t>REGISTRO DE TABIQUE ROJO COMUN DE SECCION 60x80x60 CMS, CON UN ESPESOR DE 14 CMS, JUNTEADO CON MORTERO CEM-CAL-ARE: 1:3:12, CON APLANADO INTERIOR CON MORTERO CEM-ARE: 1:5, ACABADO PULIDO, TAPA DE CONCRETO DE F´C= 150 KG/CM2 DE 5 CMS. DE ESPESOR ARMADO CON ALAMBRON @ 10 CMS, EN AMBOS SENTIDOS, ACABADO CON BROCHA DE PELO, INCLUYE: EXCAVACION, PLANTILLA DE CONCRETO F´C=100 KG/CM2 DE 10 CMS. DE ESPESOR, CADENA DE CONCRETO DE F´C=150 KG/CM2 DE 14x10 CMS., ARMADO CON 3 VARILLAS NO. 3 Y ESTRIBOS DEL No. 2 @ 20 CMS., CIMBRADO Y DESCIMBRADO CON MADERA DE PINO DE 3a. BOQUILLA Y MEDIA CAÑA, FORJADO EN FONDO, HERRAMIENTA, MANO D EOBRA Y ACARREOS DENTRO Y FUERA DE LA OBRA.</t>
  </si>
  <si>
    <t>REVISION, REINSTALACIÓN Y DISTRIBUCION  DE RED HIDRAULICA, INTERIOR Y EXTERIOR, INCLUYE: EXCAVACION, RELLENO, DEMOLICION Y ARREGLO DE PISO, SUMINISTRO DE MATERIAL DE PVC DEL DIAMETRO REQUERIDO PARA SU CORRECTO FUNCIONAMIENTO, PEGAMENTO, HERRAMIENTA, MANO DE OBRA Y ACARREOS DENTRO Y FUERA DE LA OBRA.</t>
  </si>
  <si>
    <t>REVISION, REINSTALACION Y DISTRIBUCION DE RED SANITARIA, INTERIOR Y EXTERIOR, INCLUYE: EXCAVACION, RELLENO, DEMOLICION Y ARREGLO DE PISO, SUMINISTRO DE MATERIAL DE PVC DEL DIAMETRO REQUERIDO, PARA SU CORRECTO FUNCIONAMIENTO, PEGAMENTO, HERRAMIENTA, MANO DE OBRA Y ACARREOS DENTRO Y FUERA DE LA OBRA.</t>
  </si>
  <si>
    <t>DREN PLUVIAL DE AZOTEA, A CUALQUIER ALTURA, INCLUYE: DEMOLICION DE PISO Y SUSTITUCION DEL MISMO , ANDAMIOS, SUMINISTRO DE MATERIAL DE PVC DE 2" A 4" DE DIMETRO, PEGAMENTO, HERRAMIENTA, MANO DE OBRA, ACARREOS FUERA Y DENTRO DE LA OBRA.</t>
  </si>
  <si>
    <t>PASOS PLUVIALES EN BARDA DE 0.8X0.80 MT REFORZADOS CON ARMADO DE CONCRETO F'C=250 KG/CM2 DE 20 CM DE ESPESOR REFORZADO CON VARILLA DEL No.3  A/C 15 CM, INCLUYE: CIMBRADO, ARMADO, COLADO Y TODO LO NECESARIO PARA SU CORRECTA EJECUCION.</t>
  </si>
  <si>
    <t>REGISTRO DE MAMPOSTERIA DE 80 x 80 x 80 CM. CON TAPA DE CONCRETO F`C= 200 KG/CM2, ARMADO CON VARILLA No.3 @ 20 CMS EN AMBOS SENTIDOS CON CARCAMO DE 30 X 30 AL CENTRO,  DE 30 CMS DE PROFUNDIDAD EN EL FONDO,  INCLUYE: PLANTILLA DE CONCRETO, APLANADO, MARCO Y CONTRAMARCO DE ANGULO DE 1 1/2" X 1 1/2" ANCLADA A MAMPOSTERIA, HERRAMIENTA, MANO DE OBRA, ACARREOS FUERA Y DENTRO DE LA OBRA.</t>
  </si>
  <si>
    <t>REG. DE TABICON 10x14x28 CMS., DE SECC.40X60X100 CM. CON ESP. DE 14 CMS. APLAN. INT. CON MORT. CEM-ARE. 1:5  ACAB. PULIDO CON TAPA DE CONC. F'C=150 KG/CM2 DE 5 CM. DE ESP. ARM. CON ALAMB. A.C. 10 CM. EN A.S. SOLDADO A MARCO DE ANG. 1"X1"X3/16" Y CONTRAMARCO DE 1¼"X1¼"X3/16" ACAB. CON BROCHA DE PELO INCL.: PLANTILLA DE CONC. F'C=100 KG/CM2 DE 10 CM. DE ESP. CADENA DE CONC. F'C=150 KG/CM2. DE 14X10 CM. ARM. CON 3 VS. No. 3 Y EST. No. 2 A.C. 20 CM. CIMB. Y DESC. CON MAD.DE PINO DE 3a. BOQ. Y MED. CAÑA FORJ. FONDO, HERRAMIENTA, MANO DE OBRA Y ACARREOS FUERA Y DENTRO DE LA OBRA.</t>
  </si>
  <si>
    <t>REG. DE TABICON DE 10x14x28 CMS. DE SECC.40X60X80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</si>
  <si>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CONST. DE POZO DE ABS. (P-3) FORJ. CON PIEDRA BRAZA DE 30 CM. DE ESPESOR, JUNT.C/CEM EL 30% Y EL 70% S/JUNT. INCL.: LIMP., TRAZO, EXCAV., RELLENO, HERRAMIENTA, MANO DE OBRA, ACARREOS FUERA Y DENTRO DE LA OBRA, FILTRO PERIM. C/GRAVA GRAD. DE 5 CMS, BROCAL DE CONC. F'C=200KG/CM2.Y ACERO #3 @ 20 CMS. Y TAPA DE CONC. C/ARGOLLA C/SELLO ALQUITRANADO (SEGUN PROYECTO). TRABAJO TERMINADO.</t>
  </si>
  <si>
    <t>SUMINISTRO Y COLOCACION DE DREN PLUVIAL DE 1.0x1.0x1.50 MTS. (SEGUN PROYECTO) A BASE DE GRAVA GRADUADA DE 2", INCLUYE: 12 MTS DE TUBO DE PVC SANITARIO DE 6" DE DIAMETRO, HERRAMIENTA, MANO DE OBRA, Y ACARREOS FUERA Y DENTRO DE LA OBRA.</t>
  </si>
  <si>
    <t>REGISTRO CIEGO DE TABIQUE DE CONCRETO DE 10x14x28cm, DE SECCIO 0.80x0.80x0.80mts. CON ESPESOR DE 14cm, APLANADO INTERIOR CON MORTERO CEM-ARE 1:3, ACABADO PULIDO, CON TAPA DE CONCRETO F'C=250 KG/CM2 DE 10 CM. DE ESPESOR, ARMADO CON VS. DE 3/8" A/C 20cm. EN AMBOS SENTIDOS, CADENA DE CONCRETO F'C=250 KG/CM2, CIMBRADO, DESCIMBRADO CON MADERA DE PINO DE 3a., BOQUILLAS, MEDIA CAÑA AL FONDO, HERRAMIENTA, MANO DE OBRA Y ACARREOS FUERA Y DENTRO DE LA OBRA.</t>
  </si>
  <si>
    <t>SUMINISTRO Y COLOCACION DE TUBO DE PVC TIPO SANITARIO DE 100mm. DE DIAMETRO, INSTALADOS EN CONTRATRABES, PARA CONDUCCION DE AGUA DEL NIVEL FREATICO HACIA CARCAMOS CON 30 CMS. DE DESARROLLO. INCLUYE: MATERIAL, HERRAMIENTA, MANO DE OBRA.</t>
  </si>
  <si>
    <t>SUMINISTRO Y COLOCACION DE TANQUE PARA W.C. MARCA LAMOSA MOD. ESCORPION, COLOR BLANCO, DE CODO, INCLUYE: CONEXION A LA ALIMENTACION Y A DESAGÜE, PRUEBAS, HERRAMIENTA, MANO DE OBRA Y ACARREOS FUERA Y DENTRO DE LA OBRA.</t>
  </si>
  <si>
    <t>SUMINISTRO Y COLOCACION DE INTERRUPTOR DE PRESION PARA HIDRONEUMATICO EXISTENTE; INCLUYE: MATERIALES, MANO DE OBRA, HERRAMIENTA, Y ACARREOS FUERA Y DENTRO DE LA OBRA.</t>
  </si>
  <si>
    <t>REHABILITADO DE CISTERNA EXISTENTE, INCLUYE: RETIRAR APLANADO, RESANES DE FISURAS, COLOCAION DE NUEVO APLANADO CON IMPERMEABILIZANTE INTGRAL (FESTERGRAL), ELABORACION DEL CARCAMO HUMEDO, DEMOLICION DE PISO, PARA LA ELABORACION DE CARCAMO, TAPA DE LAMINA Y ANGULO DE 0.80x0.74 M , ACARREOS DENTRO Y FUERA DE LA OBRA.</t>
  </si>
  <si>
    <t>SUMINISTRO Y COLOCACION DE COLADERA DE BOTE DE CESPOL DE PVC DE 4" EN PISO, INCLUYE: MATERILAES NECESARIOS, MANO D EOBRA, HERRAMIENTA Y EQUIPO, ACARREOS DENTRO Y FUERA DE LA OBRA Y MANO  DE OBRA.</t>
  </si>
  <si>
    <t>REUBICACION DE BOYLER (CALENTADOR DE AGUA) UBICADO EN COCINA, COLOCARLO EN EL EXTERIOR, INCLUYE: DESMONTAJE Y MONTAJE, BASE DE CONCRETO ARMADO DE 0.60x0.60x0.10 CMS. DE ESPESOR, DE F´C=150 KG/CM2, TUBO DE COBRE TIPO "M" Y "L" (18 M DE CADA TUBO), CODO CU DE 19 MM. ( 5 PZAS),CODO DE COBRE DE 13MM. (6 PZAS), MATERIALES NECESARIOS, MANO DE OBRA, HERRAMIENTA Y EQUIPO, ACARREOS DENTRO Y FUERA DE LA OBRA.</t>
  </si>
  <si>
    <t>REGISTRO DE TABIQUE ROJO COMUN DE SECCION 40x60x80 CMS., CON ESPESRO DE 14 CMS. APLANADO INTERIOR CON MORTERO CEMENTO ARENA 1:5, ACABADO PULIDO CON TAPA A BASE DE REGILLA DE SOLERA 1"x1.40", SOLDADO A MARCO DE ANGULO DE 1"x1"x3/16" TY CONTRAMARCO DE 1"x1"x3/16", ACABADO CON BROCHA DE PELO, INCLUYE: PLANTILLA DE CONCRETO DE F´C= 50 KG/CM2CON ESPESOR PROMEDIO DE 6 CMS., , CADENA DE CONCRETO F´C=150 KG/CM2, DE 14x10 ARMADO CON VARILLA DEL No. 3 Y ESTRIBOS DEL No. 2 @ 20 CMS., CIMBRADO Y DESCIMBRADO CON MADERA DE PINO DE 3a. BOQUILLA Y MEDIA CAÑA EN EL FONDO, HERRAMIENTA, MANO D EOBRA Y ACARREOS FUERA Y DENTRO DE LA OBRA.</t>
  </si>
  <si>
    <t>SUMINISTRO Y COLOCACION DE TUBO DE CONCRETO DE 30 CM. DE DIAMETRO PERFORADO EN SU LECHO INFERIOR SIN JUNTEAR INCLUYE: MANO DE OBRA, HERRAMIENTA, ACARREOS DENTRO Y FUERA DE LA OBRA.</t>
  </si>
  <si>
    <t>SUMINISTRO Y TENDIDO DE MATERIAL PARA FILTRO CON GRAVA TRITURADA DE 1" T.M.A. INCLUYE: HERRAMIENTA, MANO DE OBRA Y ACARREOS FUERA Y DENTRO DE LA OBRA.</t>
  </si>
  <si>
    <t>SUMINISTRO Y COLOCACION DE TUBO SANITARIO DE P.V.C. 101 MM. DE DIAMETRO, PARA FILTRO COLOCADOS EN MURO DE MAMPOSTERIA AL TRES BOLILLO, INCLUYE: ACARREOS DENTRO Y FUERA DE LA OBRA, HERRAMIENTA Y MANO DE OBRA.</t>
  </si>
  <si>
    <t>CONSTRUCCION DE DESAGÜE PLUVIAL A BASE DE CANAL DE 0.30 MTS DE ANCHO (LIBRE DE PAÑO A PAÑO INTERIOR), ALTURA PROMEDIO DE 0.40 MTS. DE CONCRETO F'C= 150 KG/CM2 CON MUROS DE CONCRETO DE 10 CMS. DE ESPESOR Y PISO DE CONCRETO DE 10 CMS. DE ESP., ACABADO PULIDO, HECHO EN OBRA CON REFUERZO DE MALLA ELECTROSOLDADA 6-6/10-10 CON REJILLA DE PROTECCION A BASE DE SOLERA DE 1 1/8", COLC PARALELAMENTE, CON UNA SEPARACION DE CADA ENTREPAÑO DE 2.50 CMS, CONTRAMARCO DE ANGULO 1 1/2"x 1/8" Y MARCO DE ANGULO DE 1 1/4"x1/8" DE 0.36 MTS. DE ANCHO, INCL.. SOLDADURA 60-13x1/8 INFRA, TRAZO, NIVELACION, CIMBRADO, DESCIMBRADO, PINTURA ANTICORROSIVA Y ESMALTE, THINER, ETC., ACARREOS DE ESCOMBRO PRODUCTO DE LA EXCAVACION, RELLENO, PLANTILLA DE 6 CMS. DE ESP., LIMPIEZA, HERRAMIENTA, MANO DE OBRA Y ACARREOS FUERA Y DENTRO DE LA OBRA.</t>
  </si>
  <si>
    <t>SUMINISTRO Y COLOCACION DE ASPERSOR PARA JARDINES, CON DIFUSOR S-5442 DE BOQUILLA AJUSTABLE COLOR NEGRO, ALTURA DE CUERPO 15 CMS INCLUYE: EQUIPO, CONEXIONES, PRUEBAS, HERRAMIENTAS, MANO DE OBRA , ACARREOS  FUERA Y DENTRO DE LA OBRA, DE ACUERDO A PROYECTO (TRABAJO TERMINADO)</t>
  </si>
  <si>
    <t>REGISTRO DE TABIQUE ROJO COMUN DE SECCION 40x60x1.45 CMS. CON ESPESOR DE 14 CMS. APLANADO INTERIOR CON MORTERO C-A 1.5, ACABADO PULIDO CON TAPAP DE CONCRETO DE F´C=150 KG/CM2 DE 5 CM. DE ESPESOR, ARMADO CON ALAMBRON A CADA 10 CMS., EN AMBOS SENTIDOS, SOLDADO A MARCO DE ANGULO DE 1"x1"x3/16" Y CONTRAMARCO DE 1 1/4"x1 1/4"x3/16" ACABADO CON BROCHA DE PELO, INCLUYE: PLANTILLA DE CONCRETO F´C= 50 KG/CM2 CON ESPESOR PROMEDIO DE 6 CMS., CADENA DE CONCRETO DE F´C= 150 KG/CM2 DE 14x10 ARMADO CON 3 VARILLAS Y ESTRIVBOS DEL No. 2 ACADA 20 CMS., CIMBRADO Y DESCIMBRADO CON MADERA DE PINO DE 3a BOQUILLA Y MEDIA CAÑA EN EL FONDO, HERRAMIENTA MANO DE OBRA Y ACARREOS DENTRO YF UERA DE LA OBRA.</t>
  </si>
  <si>
    <t>REG. DE TABICON DE 10x14x28 CMS.  DE 60X100X85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</si>
  <si>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SUMINISTRO Y COLOCACION DE TUBO DE CONCRETO ARMADO DE 1.22 MTS. DE LONGITUD Y 0.90 MTS. DE DIAMETRO, JUNTEADO CON MORTERO CEM-ARE 1:5, INCLUYE: MATERIALES, MANO DE OBRA, HERRAMIENTA Y EQUIPO, Y ACARREOS FUERA Y DENTRO DE LA OBRA.</t>
  </si>
  <si>
    <t>SUMINISTRO, COLOCACION E INSTALACION    PARA CUATRO TINACOS A UNA ALTURA DE 0.00 A 12.00 MTS.  INCLUYE:ANDAMIOS,  CUATRO TINACOS ROTOPLAS VERTICAL CAP. 1100 LTS. CON SU INTERCONEXION, BAJADA A MUEBLES, SUMINISTRO DE MATERIAL, HERRAMIENTA, MANO DE OBRA Y ACARREOS FUERA Y DENTRO DE LA OBRA.</t>
  </si>
  <si>
    <t>SUM. Y COLOC. DE TARJA DE ACERO INOXIDABLE INCLUYE: LLAVE MEZCLADORA CUELLO DE GANZO, CONTRACANASTA, CESPOL, HERRAMIENTA, MANO DE OBRA, ACARREOS FUERA Y DENTRO DE LA OBRA Y TODO LO NECESARIO PARA SU CORRECTO FUNCIONAMIENTO.</t>
  </si>
  <si>
    <t>SUM. Y COLOC. DE FLUXOMETRO DE PEDAL PARA W.C. , INCLUYE: MATERIALES, MANO DE OBRA, HERRAMIENTA, ACARREOS DENTRO Y FUERA DE LA OBRA.</t>
  </si>
  <si>
    <t>SUMINISTRO Y COLOCACION DE COLADERA DE BOTE DE CESPOL CROMADO DE 38 MM EN PISO, INCLUYE: MATERILAES NECESARIOS, MANO D EOBRA, HERRAMIENTA Y EQUIPO, ACARREOS DENTRO Y FUERA DE LA OBRA Y MANO  DE OBRA.</t>
  </si>
  <si>
    <t>SUMINISTRO E INSTALACION DE INODORO MCA. LAMOSA MOD. LIBERTY  INCLUYE: PIJAS, CUELLO DE CERA,  CONEXION A LA ALIMENTACION Y DESAGÛE, PRUEBAS, SELLADO, LIMPIEZA, HERRAMIENTA, MANO DE OBRA, ACARREOS FUERA Y DENTRO DE LA OBRA.</t>
  </si>
  <si>
    <t>SUMINISTRO Y COLOCACION DE TUBO DE CONCRETO ARMADO DE 1.22 MTS. DE LONGITUD Y 6'' (15 CMS.) DE DIAMETRO, JUNTEADO CON MORTERO CEM-ARE 1:5, INCLUYE: MATERIALES, MANO DE OBRA, HERRAMIENTA Y EQUIPO, Y ACARREOS FUERA Y DENTRO DE LA OBRA.</t>
  </si>
  <si>
    <t>SUMINISTRO Y COLOCACION DE COLADERA DE BOTE DE CESPOL DE PVC DE 4" CON SALIDA LATERAL DE 2" EN PISO, INCLUYE: RETIRO DE LA EXISTENTE, MATERIALES NECESARIOS, MANO DE OBRA, HERRAMIENTA Y EQUIPO, ACARREOS DENTRO Y FUERA DE LA OBRA.</t>
  </si>
  <si>
    <t>SALIDA HIDRAULICA Y SANITARIA EN LABORATORIO MOVIL, CON TUBO HIDRAULICO DE COBRE TIPO "M" Y TUBO SANITARIO DE PVC. CAMPANA (ANGER), INCLUYE: VALVULA CONTROL GENERAL, CONEXIONES DE COBRE Y PVC, SOLDADURA, ACCESORIOS DE FIJACION, PRUEBA, HERRAMIENTA, MANO DE OBRA Y ACARREOS FUERA Y DENTRO DE LA OBRA.</t>
  </si>
  <si>
    <t>SALIDA DE GAS EN LABORATORIO MOVIL CON TUBO DE COBRE TIPO "L" INCLUYE: CONEXIONES, SOLDADURA ESTAÑO-PLOMO -95, FUNDENTE, ACCESORIOS PARA SU FIJACION, PRUEBAS, MATERIALES, HERRAMIENTA, MANO DE OBRA, ACARREOS FUERA Y DENTRO DE LA OBRA.</t>
  </si>
  <si>
    <t>SUMINISTRO Y COLOCACION DE TANQUE PARA W.C. MARCA LAMOSA O SIMILAR  MOD. ESCORPION,   INCLUYE:  TANQUE PARA W.C.,CODO COBRE DE 2"X90°,CONECTOR R/INT DE 2",CONECTOR R/EXT. 2", SOLDADURA,LIJA DE 1 1/2", CINTA TEFLON,PIJAS Y TAQUETES, CONEXION A LA ALIMENTACION Y A DESAGÜE, PRUEBAS, HERRAMIENTA, MANO DE OBRA Y ACARREOS FUERA Y DENTRO DE LA OBRA.</t>
  </si>
  <si>
    <t>CISTERNA DE CONCRETO CON CAPACIDAD DE : 23.56</t>
  </si>
  <si>
    <t>REGISTRO  DE  0.40m x 0.60m. DE MEDIDAS INTERIORES Y 0.60m. DE PROFUNDIDAD,  A BASE DE MUROS DE TABIQUE ROJO RECOCIDO DE 13 CMS. DE ESPESOR,  ASENTADO CON MORTERO DE CEMENTO ARENA EN PROPORCIÓN DE 1:5, DE 1 CM. DE ESPESOR. APLANADO ACABADO PULIDO EN INTERIOR CON  MORTERO CEMENTO ARENA 1:5. FIRME DE 0.05 CMS. DE ESPESOR DE CONCRETO HECHO EN OBRA DE F'C= 150 KG/CM2. CON TAPA DE CONCRETO DE 0.05 M.DE ESPESOR. ARMADA MALLALAC 6-6/10-10, CON MARCO DE ANGULO DE ACERO DE 1 1/4"x 1/8" Y CONTRAMARCO DE  1 1/2" x 1/4". CADENA DE 0.13X0.10M. CONCRETO F'c= 150Kg/CM2. ARMADA CON 3 VARILLAS DEL No. 3 Y ESTRIBOS DEL No. 2 A CADA 20 CMS. INCLUYE:  FORJADO MEDIA CAÑA EN FONDO, ACARREOS EN CARRETILLA A 20 MTS. MATERIALES, MANO DE OBRA, HERRAMIENTA, LIMPIEZA Y TODO LO NECESARIO PARA SU CORRECTA EJECUCION.</t>
  </si>
  <si>
    <t>SUMINISTRO Y COLOCACION DE TUBO DE CONCRETO DE 20CMS. DE DIAM. PERFORADO EN SU LECHO INFERIOR SIN JUNTEAR INCLUYE: MALLA MOSQUITERO, ACARREOS DENTRO Y FUERA DE LA OBRA, HERRAMIENTA, MANO DE OBRA Y TODO LO NECESARIO PARA SU CORRECTA COLOCACION.</t>
  </si>
  <si>
    <t>SUMINISTRO Y COLOCACION DE TUBO DE CONCRETO SIMPLE DE 10CMS. DE DIAMETRO SIN JUNTEAR INCLUYE: MANO DE OBRA, HERRAMIENTA, ACARREOS DENTRO Y FUERA DE LA OBRA Y TODO LO NECESARIO PARA SU CORRECTA EJECUCION.</t>
  </si>
  <si>
    <t>SUMINISTRO Y COLOCACION DE TUBO DE CONCRETO DE 10CMS. DE DIAMETRO SIN JUNTEAR INCLUYE: MANO DE OBRA, HERRAMIENTA, ACARREOS DENTRO Y FUERA DE LA OBRA Y TODO LO NECESARIO PARA SU CORRECTA EJECUCION.</t>
  </si>
  <si>
    <t>SUMINISTRO Y COLOCACION DE TANQUES PORTATILES DE 30 KG. CADA UNO PARA GAS, INCLUYE: HERRAMIENTA, MANO DE OBRA, ACARREO DENTRO Y FUERA DE LA OBRA.</t>
  </si>
  <si>
    <t>RENIVELACION DE REGISTRO DE 50x70 CMS., INCLUYE: DESMONTAR TAPA, MURO DE 15 CMS., DE ESPESOR Y COLOCACION DE TAPA. MANO DE OBRA Y ACARREOS DENTRO Y FUERA DE LA OBRA.</t>
  </si>
  <si>
    <t>SUMINISTRO Y COLOCACION DE TAPA METALICA DE 0.73X0.70 MTS. A BASE DE ANGULO DE 1X1X1/8" Y 1 1/4X1 1/4X 1/8" Y LAMINA NEGRA CAL. 18, INCLUYE: HERRAMIENTA, MANO DE OBRA Y ACARREOS DENTRO Y FUERA DE LA OBRA.</t>
  </si>
  <si>
    <t>SUMINISTRO Y TENDIDO DE TUBO HIDRAULICO DE P.V.C. DIAMETRO 13 MM. INSTALACIÓN VISIBLE, INCLUYE: CONEXIONES, ACARREO, TENDIDO, LUBRICACIÓN, JUNTEO, ALINEACIÓN, PRUEBA, PINTURA VINILICA, ACARREOS DENTRO Y FUERA DE LA OBRA, MANO DE OBRA Y HERRAMIENTA.</t>
  </si>
  <si>
    <t>SUMINISTRO Y COLOCACION DE BOMBA DE 2 HP MARCA GENERAL ELECTRIC, INCLUYE: ANCLAJE, CONEXION, PRUEBAS, MATERIALES, HERRAMIENTA, MANO DE OBRA Y ACARREOS FUERA Y DENTRO DE LA OBRA.</t>
  </si>
  <si>
    <t>REG.DE TABICON DE SECCION 30X30X40 CMS. CON TABICON DE 10X14X28 CMS. APLANADO INT. C/MORT. CEM-AR.  1:5  ACAB. PULIDO C/TAPA DE CONCRETO ARMADO INCL.:ACARREOS  DENTRO Y FUERA DE LA OBRA, EXCAVACION, RELLENOS,  MEDIA CAÑA, MARCO DE ANG. D/1"X1"X1/8" Y CONTRAMARCO DE ANG. 1"1/4"X1"1/4"X1/8",  HERRAMIENTAS, MATERIALES , MANO DE OBRA, ACARREOS DENTRO Y FUERA DE LA OBRA.</t>
  </si>
  <si>
    <t>REG. PROFUNDO D/TABICON DE SECC. 40X60X100 CMS.,TABICON DE 10X14X28 CMS.  APLANADO INT. C/MORT. CEM-AR. 1:5  ACAB PULIDO, C/TAPA  D/CONC. F'C=150KG/CM2 C/MARCO DE ANG. DE 1"X1"X1/8" Y CONTRAMARCO D/ANGULO 1 1/4"X1 1/4"X 1/8", CAD. PERIM. D/15X15 CM. ARM. C/4 VAR. No.3 Y EST. #2 @ 20 CMS., CONC. F'C150 KG/CM2., PLANTILLA DE CONC. F'C=100 KG/CM2. D/10 CMS. D/ESP. INCL.: ENTORT. C/CONC. F'C=100 KG/CM2. P/DAR PEND. CIMBRAS, CORTES, DESPERDICIOS, ACARREOS FUERA Y DENTRO DE LA OBRA ,MANO DE OBRA Y HERRAMIENTAS (R-4).</t>
  </si>
  <si>
    <t>CONSTRUCCION DE DEPOSITO DE AGUA DE 3X3X1.20 MTS. DE TABICON DE 10X14X28 CMS, ASENTADO CON MORTERO CEM-ARE 1:5, INCLUYE: MATERIALES, HERRAMIENTA, MANO DE OBRA Y ACARREOS DENTRO Y FUERA DE LA OBRA.</t>
  </si>
  <si>
    <t>REGISTRO TRAMPA DE GRASAS DE 90 X 80 X 85 CM. FORJADO CON TABICON DE 10X14X28 CMS., APLANADO CON MORTERO CEM-ARE. 1:3, INCLUYE: TUBO DE Fo. Fo. DE 150 MM, 2 "Y" DE PVC 100 MM DE DIAMETRO, MAMPARA DE MADERA,TAPA DE CONCRETO F'C=150 KG/CM2 DE 5 CM DE ESPESOR ARMADO CON ALAMBRON A/C 10 CM. EN AMBOS SENTIDOS, SOLDADO A MARCO DE ANGULO  DE 1" X 1" X 3/16" Y CONTRAMARCO DE 1¼" X 1¼" X 3/16" ACABADO CON BROCHA DE PELO, PLANTILLA DE CONCRETO F'C=50 KG/CM2 CON ESPESOR PROM. DE 6 CM. CADENA DE CONCRETO F'C=150 KG/CM2 DE 14 X 10 CM. ARMADA CON 3 VAR. No. 3 Y EST. No. 2 A/C 20 CM. CIMBRADO Y DESCIMBRADO CON MADERA DE PINO 3a., BOQUILLA, HERRAMIENTA, MANO DE OBRA Y ACARREOS FUERA Y DENTRO DE LA OBRA (TIPO:TG).</t>
  </si>
  <si>
    <t>CONST. DE POZO DE ABS. (P-3) FORJ. CON TABICON DE 10X14X28 CMS., DE 28 CM. DE ESPESOR, JUNT.C/CEM EL 30% Y EL 70% S/JUNT. INCL.: LIMP., TRAZO, EXCAV., RELLENO, HERRAMIENTA, MANO DE OBRA, ACARREOS FUERA Y DENTRO DE LA OBRA, FILTRO PERIM. C/GRAVA GRAD. DE 5 CMS, BROCAL DE CONC. F'C=200KG/CM2.Y ACERO #3 @ 20 CMS. Y TAPA DE CONC. C/ARGOLLA C/SELLO ALQUITRANADO (SEGUN PROYECTO). TRABAJO TERMINADO.</t>
  </si>
  <si>
    <t>CONST. DE POZO DE ABS. (P-2) FORJ. CON TABICON DE 10X14X28 CMS., DE 28 CM. DE ESPESOR, JUNT.C/CEM EL 30% Y EL 70% S/JUNT. INCL.: LIMP., TRAZO, EXCAV., RELLENO, HERRAMIENTA, MANO DE OBRA, ACARREOS FUERA Y DENTRO DE LA OBRA, FILTRO PERIM. C/GRAVA GRAD. DE 5 CMS, BROCAL DE CONC. F'C=200KG/CM2.Y ACERO #3 @ 20 CMS. Y TAPA DE CONC. C/ARGOLLA C/SELLO ALQUITRANADO (SEGUN PROYECTO). TRABAJO TERMINADO.</t>
  </si>
  <si>
    <t>REG. DE TABICON, D/SECC.100X100X100 CMS.C/ESP DE 14 CMS.,CON TABICON DE 10X14X28 CMS APLANDO INT. C/MORT. CEM-AR.1:5 ACAB. PUL. C/TAPA METALICA D/LAM. LISA CAL.18 INCL.: BISAGRAS, MARCO D/ANG.D/1"X1"X1/8" Y CONTRAMARCO D/ANG.1 1/4" X1 1/4"X1/8"; CAD. DE CONC. F'C=150KG/CM2.D/14X10 CMS ARM. C/3 VARS. #3 Y EST. #2, @ 20 CMS. CIMB. Y DESCIM. C/MAD DE PINO D/3a. BOQUILLAS, FONDO DE GRAV. C/3/4 D/10 CMS. DE ESP. Y 1 VAR. DEL #4, P/COLGADO DE CONEXION DE CABLE (MCA. CONDUMEX, CONDUCTORES MONTERREY, LATINCASA, CONDELMEX, CONELEC), HERRAMIENTA, MANO DE OBRA Y ACARREOS FUERA Y DENTRO DE LA OBRA.</t>
  </si>
  <si>
    <t>REGISTRO DE TABICON, DE SECC. 40X80X120 CM. CON ESP. DE 14 CM. CON TABICON DE 10X14X28 CMS. APLA. INT. C/MORTERO CEM-ARE 1:5 ACAB. PULIDO C/TAPA DE CONCRETO F´C=150 KG/CM2 DE 5 CM. DE ESP. ARMADO CON ALAMBRE @ 10 CM EN A.S. SOLDADO A MARCO DE ANG. DE 1"X1"X3/16" Y CONTRAMARCO DE 1 1/4"X1 1/4" X 3/16" ACAB. CON BROCHA DE PELO INCLUYE: PLANTILLA DE CONC F´C=100 KG/CM2. DE 10 CMS DE ESPESOR CADENA DE CONC. F´C=150 KG/CM2 DE 14X10 CM. ARMADO CON 3 VARS. No. 3 Y EST. No. 2 @ 20 CM. CIMB. Y DESC. CON MAD. PINO 3a. BOQ. FORJ. MEDIA CAÑA EN FONDO, HERRAMIENTA, MANO DEOBRA, Y ACARREOS FUERA Y DENTRO DE LA OBRA.</t>
  </si>
  <si>
    <t>SUMINISTRO Y COLOCACION DE LAVADERO METALICO CON TANQUE TIPO LADO IZQUIERDO. DE 0.81 X 0.51 MTS.  INCLUYE:CONEXIONES, LLAVE NARIZ, CESPOL CROMADOS SOPORTADOS POR DOS MUROS DE TABICON DE 10X14X28 CMS. CAPUCHINOS, FORRADO DE AZULEJO EN AMBAS CARAS , FIJACION, PRUEBAS, HERRAMIENTA, MANO DE OBRA Y ACARREOS DENTRO Y FUERA DE LA OBRA.</t>
  </si>
  <si>
    <t>REG. PROFUNDO SECC.40X60X100 CM., C/ESP. D/14 CMS. CON TABICON DE 10X14X28 CMS. APLANADO INT. C/MORT. CEM-AR. 1:5  ACAB PULIDO, CON COMPUERTAS DE PLACA DE ACERO DE 1/4" DE ESPESOR, C/TAPA  D/CONC. F'C=150KG/CM2 C/MARCO DE ANG. DE 1"X1"X1/8" Y CONTRAMARCO D/ANGULO 1 1/4"X1 1/4"X 1/8", CAD. PERIM. D/15X15 CM. ARM. C/4 VAR. No.3 Y EST. #2 @ 20 CMS., CONC. F'C150 KG/CM2., PLANTILLA DE CONC. F'C=100 KG/CM2. D/10 CMS. D/ESP. INCL.: ENTORT. C/CONC. F'C=100 KG/CM2. P/DAR PEND. CIMBRAS, CORTES, DESPERDICIOS, ACARREOS FUERA Y DENTRO DE LA OBRA ,MANO DE OBRA Y HERRAMIENTAS (R-4).</t>
  </si>
  <si>
    <t>REGISTRO DE TABICON DE SECC. 40X80X120 CM. CON ESP. DE 14 CM. CON TABICON DE 10X14X28 CMS., APLA. INT. C/MORTERO CEM-ARE 1:5 ACAB. PULIDO C/TAPA DE CONCRETO F´C=150 KG/CM2 DE 5 CM. DE ESP. ARMADO CON ALAMBRE @ 10 CM EN A.S. SOLDADO A MARCO DE ANG. DE 1"X1"X3/16" Y CONTRAMARCO DE 1 1/4"X1 1/4" X 3/16" ACAB. CON BROCHA DE PELO INCLUYE: PLANTILLA DE CONC F´C=100 KG/CM2. DE 10 CMS DE ESPESOR CADENA DE CONC. F´C=150 KG/CM2 DE 14X10 CM. ARMADO CON 3 VARS. No. 3 Y EST. No. 2 @ 20 CM. CIMB. Y DESC. CON MAD. PINO 3a. BOQ. FORJ. MEDIA CAÑA EN FONDO, HERRAMIENTA, MANO DEOBRA, Y ACARREOS FUERA Y DENTRO DE LA OBRA.</t>
  </si>
  <si>
    <t>FABRICACIÓN DE BASE DE PROTECCION PARA VALVULA DE GAS PRINCIPAL, A BASE DE MUROS DE TABICON DE 10X14X28 CMS., Y 25 CMS. DE ALTURA, APLANADO CON MORTERO CEM-ARE 1:3,  INCLUYE: MANO DE OBRA, HERRAMIENTA Y ACARREOS FUERA Y DENTRO DE LA OBRA.</t>
  </si>
  <si>
    <t>CONSTRUCCION DE CARCAMO SECO DE 1.00 X 1.00 MTS CON CADENA DE  DESPLANTE Y CERRAMIENTO DE 15 X 15 CMS, ARMADO CON 4 VARS. No. 3 Y ESTRIBOS DEL No. 2 @ 15 CMS, PISO DE CONCRETO F'C= 150 KG/CM2, MUROS DE TABICON DE 10X14X28CMS, APLANADO ESPONJEADO EXTERIOR, APLANADO PULIDO INTERIOR, BASE PARA BOMBAS, 2 VENTILA DE 0.30 X 1.00 MTS CON ANGULO DE 1 1/2" X 1/8" Y MALLA ACERO CAL 14 INCLUYE: BOQUILLAS, APLANADO CON MORTERO 1:2:6, TABIQUE ROJO RECOCIDO CON MORTERO 1:3, CIMBRADO, DESCIMBRADO, PINTURA ANTICORROSIVA,  ESMALTE Y VINILICA, HERRAMIENTA Y MANO DE OBRA.</t>
  </si>
  <si>
    <t>REG. DE TABICON DE SECC. 40X60X130 CM. CON ESP. DE 14 CMS. CON TABICON DE 10X14X28 CMS.,APLA.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</si>
  <si>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CANAL DE DESAGUE PLUVIAL DE SECCION DE 0.35 X 0.25 MTS; PISO DE CONCRETO 10 CMS DE ESPESOR F´C= 150 KG/CM2, MURO DE TABICON DE 10X14X28 CMS., ACABADO PULIDO INTERIOR , INCLUYE: EXCAVACION,  ACARREOS DENTRO Y FUERA DE LA OBRA, HERRAMIENTA Y MANO DE OBRA.</t>
  </si>
  <si>
    <t>REG. DE TABICON DE SECC. 40X60X155 CM. CON ESP. DE 14 CMS.CON TABICON DE 10X14X28 CMS.,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</si>
  <si>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CONSTRUCCION DE TANQUE DE SATURACION A BASE DE TABICON DE 10X14X28 CMS., APLANADO CON MORTERO CEMENTO ARENA 1:5 CON SECCION DE 2.30x1.20x0.80M INCLUYE: MATERIALES, MANO DE OBRA, ACARREOS FUERA Y DENTRO DE LA OBRA, ANDAMIOS A CUALQUIER NIVEL, BLOCK DE 15x20x40CMS.</t>
  </si>
  <si>
    <t>REG. DE TABICON DE SECC. 40X60X100 CMS. CON ESP. DE 14 CMS. CON TABICON DE 10X14X28 CMS.,APLAN. INT. CON MORT. CEM-ARE. 1:5  ACAB. PULIDO CON REJILLA METALICA SOLDADO MARCO DE ANG. 1"X1"X3/16" Y SOLERA DE 1"X 1/14"  CON  CONTRAMARCO DE 1¼"X1¼"X3/16" Y ANCLA DE SOLERA DE 1"x1/4" FIJADA  AL REGISTRO INCLUYE: PLANTILLA DE CONC. F'C=100 KG/CM2 DE 10 CM. DE ESP. CADENA DE CONC. F'C=150 KG/CM2. DE 14X10 CM. ARM. CON 3 VS. No. 3 Y EST. No. 2 A.C. 20 CM. CIMB. Y DESC. CON MAD.DE PINO DE 3a. BOQ. Y MED. CAÑA FORJ. FONDO, HERRAMIENTA, MANO DE OBRA Y ACARREOS FUERA Y DENTRO DE LA OBRA.</t>
  </si>
  <si>
    <t>REGISTRO TABICON DE 1.20 X 1.20 X 1.30 MTS. ALTURA. DE TABICON DE 10x14x28 CMS. ASENTADO CON MORTERO CEM-CAL-ARENA, PROP:1:2:6, APLANADO INTERIOR CON MORTERO CEM-ARENA 1:5, INCLUYE: CADENA, CASTILLOS, TAPA METALICA DE 1.20 X 1.20 MTS. DE LAMINA NEGRA, MATERIALES, HERRAMIENTAS, MANO DE OBRA Y ACARREOS FUERA Y DENTRO DE LA OBRA.</t>
  </si>
  <si>
    <t>CONSTRUCCIÒN DE CAJA DE OPERACIÒN DE VÀLVULA DE 50 X 60 X 80 CMS. DE TABICON DE 10X14X28 CMS., Y TAPA DE CONCRETO, MARCO Y CONTRAMARCO, INCLUYE: MATERIALES, MANO DE OBRA, HERRAMIENTA Y ACARREOS DENTRO Y FUERA DE LA OBRA.</t>
  </si>
  <si>
    <t>SUMINISTRO Y COLOCACION DE VALVULA DE BOLA ROSCADA DE 19 MM., INCLUYE: INCLUYE REGISTRO DE TABICON DE 10X14X28 CMS., DE 0.60x0.60x0.80 CMS. CON TAPA DE CONCRETO DE F´c = 150 KG/CM2. Y 8 CMS. DE ESPESOR Y  ARMADO CON ALAMBRON A CADA 10 CMS EN AMBOS SENTIDOS, INCLUYE: , MATERIAL,  MANO DE OBRA, HERRAMIENTA Y ACARREOS DENTRO Y FUERA DE LA OBRA.</t>
  </si>
  <si>
    <t>SUMINISTRO Y COLOCACION DE VALVULA DE BOLA ROSCADA DE 25  MM., INCLUYE: REGISTRO DE TABICON DE 10X14X28 CMS., DE 0.60x0.60x0.80 CMS. CON TAPA DE CONCRETO DE F´c = 150 KG/CM2. Y 8 CMS. DE ESPESOR Y  ARMADO CON ALAMBRON A CADA 10 CMS EN AMBOS SENTIDOS, INCLUYE: , MATERIAL,  MANO DE OBRA, HERRAMIENTA Y ACARREOS DENTRO Y FUERA DE LA OBRA.</t>
  </si>
  <si>
    <t>SUMINISTRO Y COLOCACION DE VALVULA DE BOLA ROSCADA DE 38  MM.,  INCLUYE: REGISTRO DE TABICON DE 10X14X28 CMS., DE 0.60x0.60x0.80 CMS. CON TAPA DE CONCRETO DE F´c = 150 KG/CM2. Y 8 CMS. DE ESPESOR Y  ARMADO CON ALAMBRON A CADA 10 CMS EN AMBOS SENTIDOS, INCLUYE: , MATERIAL,  MANO DE OBRA, HERRAMIENTA Y ACARREOS DENTRO Y FUERA DE LA OBRA.</t>
  </si>
  <si>
    <t>TERMINACION DE REGISTRO DE TABICON D/SECC. 40X60X50 CM. C/ESP. DE 14 CMS. CON TABICON DE 10X14X28 CMS.APLANADO INT. C/MORT. CEM-AR. 1:5  ACAB. PULIDO C/TAPA METALICA DE LAM. LISA CAL.18 INCL.: EXCAVACION, RELLENOS, BISAGRAS, MARCO DE ANG. D/1"X1"X1/8" Y CONTRAMARCO DE ANG. 1 1/4"X1 1/4"X1/8", CAD. D/CONC. F'C=150KG/CM 2 DE 14X10 ARM. C/4 VARS. #3 Y EST. # 2 @ 20 CMS. CIMBRADO Y DESCIMBRADO CON MAD. DE PINO DE 3a., BOQUILLAS, FONDO DE GRAVA DE 3/4", PINTURA (CON PROTECCION U. V.) ANTICORROSIVA, HERRAMIENTA, MANO DE OBRA Y ACARREOS FUERA Y DENTRO DE LA OBRA.</t>
  </si>
  <si>
    <t>TERMINACION DE REGISTRO DE TABICON D/SECC. 40X60X50 CM. C/ESP. DE 14 CMS. CON TABICON DE 10X14X28 CMS APLANADO INT. C/MORT. CEM-AR. 1:5  ACAB. PULIDO C/TAPA METALICA DE LAM. LISA CAL.18 INCL.: EXCAVACION, RELLENOS, BISAGRAS, MARCO DE ANG. D/1"X1"X1/8" Y CONTRAMARCO DE ANG. 1 1/4"X1 1/4"X1/8", CAD. D/CONC. F'C=150KG/CM 2 DE 14X10 ARM. C/4 VARS. #3 Y EST. # 2 @ 20 CMS. CIMBRADO Y DESCIMBRADO CON MAD. DE PINO DE 3a., BOQUILLAS, FONDO DE GRAVA DE 3/4", PINTURA (CON PROTECCION U. V.) ANTICORROSIVA, HERRAMIENTA, MANO DE OBRA Y ACARREOS FUERA Y DENTRO DE LA OBRA.</t>
  </si>
  <si>
    <t>CONSTRUCCION DE POZO DE VISITA DE FORMA CONICA DE 0.60 A 1.20M DE DIAMETRO INTERIOR POR 1.50 M. DE PROFUNDIDAD, CON MURO DE TABICON DE 10X14X28 CMS., DE 28CMS CON APLANADO INTERIOR DE CEMENTO PULIDO, BROCAL Y TAPA DE CONCRETO ARMADO F'C=250 KG/CM2. ESCALONES DE FIERRO, INCLUYE: TODOS LOS MATERIALES NECESARIOS, HERRAMIENTA, MANO DE OBRA, ACARREO FUERA Y DENTRO DE LA OBRA.</t>
  </si>
  <si>
    <t>CANAL PLUVIAL DE TABICON DE 10X14X28 CMS., JUNTEADO CON MORTERO CEM-ARE PROP. 1:5 ACABADO COMÚN, INCLUYE: ACARREOS DENTRO Y FUERA DE LA OBRA, DESPERDICIOS, HERRAMIENTA Y MANO DE OBRA.</t>
  </si>
  <si>
    <t>CONST. DE POZO DE ABSORCION (P-4) FORJADO CON TABICON DE 10X14X28 CMS., DE 28 CM. DE ESPESOR JUNT. C/CEM. EL 30% Y EL 70% S/JUNTEAR. INCL.: LIMP., TRAZO, EXCAV., RELLENO, HERRAMIENTA, MANO DE OBRA, ACARREOS FUERA Y DENTRO DE LA OBRA, FILTRO PERIM. C/ GRAVA GRADUADA DE 5 CM, BROCAL DE CONC. F'C=200 KG/CM2 Y ACERO DEL # 3, @ 20 CMS. Y TAPA DE CONC. ALQUITRANADO C/ARGOLLA (SEGUN PROYECTO) TRABAJO TERMINADO..</t>
  </si>
  <si>
    <t>REG.TIPO AREN. DE SECC. 0.80X1.00X0.60 M.D/14 CMS. D/ESP. CON TABICON DE 10X14X28 CMS., APLAN. INT. C/MORT. C-A 1:5 ACAB. PULIDO; C/TAPA METAL. C/MARCO D/ANG. 1"X1"X1/8" Y REJ. D/SOLERA 1"X1/8" @ 3 CM. INCL.: PLANT. D/CONC. F'C=50 KG/CM2. D/10 CM. D/ESP., CAD. PERIM. DE CONC. F'C=150 KG/CM2. ARM. C/4 VARS. No. 3 Y EST. No.2 @ 20 CMS., RELLENO DE ARENA DE 20 CMS. DE ESP., CIMBRAS CORTE DESP., HERRAMIENTA, MANO DE OBRA Y ACARREOS FUERA Y DENTRO DE LA OBRA (TIPO R-3).</t>
  </si>
  <si>
    <t>CONST. DE POZO DE ABSORCION (P-7), FORJADO CON TABICON DE 10X14X28 CMS., DE 28 CMS. DE ESPESOR, JUNT. C/CEM. EL 30% Y EL 70% S/JUNT., INCL.: LIMP., TRAZO, EXCAV., RELLENO, HERRAMIENTA, MANO DE OBRA, ACARREOS FUERA Y DENTRO DE LA OBRA, FILTRO PERIM. C/GRAVA GRADUADA, BROCAL DE CONC. F'C=200 KG/CM2 Y ACERO # 3, @ 20 CMS. Y TAPA DE CONC. C/ARGOLLA C/SELLO ALQUITRANADO (DE ACUERDO A PLANOS DEL INIFECH). TRABAJO TERMINADO.</t>
  </si>
  <si>
    <t>REG. DE TABICON DE SECC. 40X60X120 CM. CON ESP. DE 14 CMS. CON TABICON DE 10X14X28 CMS.,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</si>
  <si>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REG.DE TABICON D/SECC.30X30X40 CM. C/ESP.DE 14 CMS. CON TABICON DE 10X14X28 CMS.,APLANADO INT. C/MORT. CEM-AR.  1:5  ACAB. PULIDO C/TAPA DE CONCRETO ARMADO INCL.:ACARREOS  DENTRO Y FUERA DE LA OBRA, EXCAVACION, RELLENOS,  MEDIA CAÑA, MARCO DE ANG. D/1"X1"X1/8" Y CONTRAMARCO DE ANG. 1"1/4"X1"1/4"X1/8",  HERRAMIENTAS, MATERIALES , MANO DE OBRA, ACARREOS DENTRO Y FUERA DE LA OBRA.</t>
  </si>
  <si>
    <t>REG. PROFUNDO D/TABICON DE 10X14X28 CMS., SECC.40X60X100 CM., C/ESP. D/14 CMS. APLANADO INT. C/MORT. CEM-AR. 1:5  ACAB PULIDO, C/TAPA  D/CONC. F'C=150KG/CM2 C/MARCO DE ANG. DE 1"X1"X1/8" Y CONTRAMARCO D/ANGULO 1 1/4"X1 1/4"X 1/8", CAD. PERIM. D/15X15 CM. ARM. C/4 VAR. No.3 Y EST. #2 @ 20 CMS., CONC. F'C150 KG/CM2., PLANTILLA DE CONC. F'C=100 KG/CM2. D/10 CMS. D/ESP. INCL.: ENTORT. C/CONC. F'C=100 KG/CM2. P/DAR PEND. CIMBRAS, CORTES, DESPERDICIOS, ACARREOS FUERA Y DENTRO DE LA OBRA ,MANO DE OBRA Y HERRAMIENTAS (R-4).</t>
  </si>
  <si>
    <t>REG. DE TABICON DE 10X14X28 CMS., DE SECC. 40X60X155 CM. CON ESP. DE 14 CM. APLA. INT. C/MORT. C-A. 1:5 ACAB. PULIDO C/TAPA DE CONC. F'C:150 KG/CM2. DE 5 CM. DE ESP. ARMADO CON ALAMB. A.C. 10 CM. EN A.S. SOLDADO A MARCO DE ANG. DE 1"X1"X3/16" Y CONTRAMARCO DE 1¼"X1¼"X3/16" ACAB. CON BROCHA DE PELO INCL.: PLANTILLA DE CONC. F'C=100 KG/CM2. DE 10 CM. DE ESP. CADENA DE CONC. F'C=150 KG/CM2. DE 14X10 CM. ARM.CON 3 VS. No. 3 Y EST. No. 2 A.C. 20 CM. CIMB. Y DESC. CON MAD. PINO 3a. BOQ. FORJ. MEDIA CAÑA EN FONDO, HERRAMIENTA, MANO DE OBRA Y ACARREOS FUERA Y DENTRO DE LA OBRA.</t>
  </si>
  <si>
    <t>REG. DE TABICON DE 10X14X28  CMS.  SECC.40X60X80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</si>
  <si>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REG. DE TABICON DE 10x14x28 CMS DE 30x30CMS DE SECCION, POR 30 CMS DE ALTURA, PARA RECIBIR VALVULAS DE COMPUERTA EN RED HIDRAULICA Y SANITARIA, APLANADO INTERIOR CON MORTERO CEM-ARENA 1:3 ACABADO PULIDO, TAPA DE CONCRETO F´C=150 KG/CM2 DE 5 CMS DE ESPESOR CON MARCO DE 1 1/4"x1 1/4" x 1/8" Y CONTRAMARCO DE 1"x 1" x 1/8", CON ALAMBRON SOLDADO A CADA 20 CMS EN A.S.,  CADENA DE CONCRETO F´c=150 KG/CM2 DE 14x10CMS C/4 VAR #3 Y EST. #2 A CADA 20 CMS, PINTURA ANTICORROSIVA Y ESMALTE, SOLDADURA. INCLUYE: EXCAVACION, RELLENO DE EXCAVACIONES, MATERIALES, MANO DE OBRA, HERRAMIENTAS Y ACARREOS DENTRO Y FUERA DE LA OBRA.</t>
  </si>
  <si>
    <t>SUMINISTRO E INSTALACION DE HERRAJES DE PVC PARA TANQUE BAJO PARA W.C. . INCLUYE: REPARACION DE CONTRASPUD Y FUGAS, MATERIALES, MANO DE OBRA, HERRAMIENTAS Y ACARREOS DENTRO Y FUERA DE LA OBRA.</t>
  </si>
  <si>
    <t>CONSTRUCCION DE CISTERNA DE 6M3 HECHA EN OBRA DE TABIQUE ROJO COMUN SEGUN PROYECTO, INCLUYE: EXCAVACION, RELLENO, SUMINISTRO DE MATERIAL, IMPERMEABILIZANTE INTEGRAL "FESTERGRAL" A RAZON DE 1.50 KG POR CADA 50 KG DE CEMENTO EN CONCRETO F'C=250 KG/CM2  BOMBA DE 1 1/2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</si>
  <si>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BROCAL PARA CISTERNA A BASE DE TABIQUE ROJO DE 75x75 CMS x 0.35M DE ALTURA. INCLUYE: TAPA METALICA DE 60x60 CMS., MURO DE TABIQUE ASENTADO CON MORTERO 1:3,  APLANADO ESPONJEADO CON MORTERO CEM-ARENA 1:2:6, CADENA Y CASTILLOS  DE CONCRETO F´C=250 KG_/CM2 DE 14x15 ARAMADA CON 4 VARS. #3 Y EST. No.2 A CADA 15 CMS. MATERIALES, MANO DE OBRA, HERRAMIENTAS Y ACARREOS DENTRO Y FUERA DE LA OBRA. ( DE ACUERDO A PROYECTO DE CISTERNA )..</t>
  </si>
  <si>
    <t>CONST. DE POZO DE ABSORCION (P-9), FORJADO CON TABIQUE ROJO COMUN DE 28 CM. DE ESPESOR ASENTADO CON MORTERO CEM-ARENA 1:5, JUNT. C/CEM. EL 30% Y EL 70% S/JUNT., INCL.: LIMP., TRAZO, EXCAV., RELLENO, HERRAMIENTA, MANO DE OBRA, ACARREOS FUERA Y DENTRO DE LA OBRA, FILTRO PERIM. C/GRAVA GRADUADA, BROCAL DE CONC. F'C=250 KG/CM2 Y ACERO # 3, @ 20 CMS. Y TAPA DE CONCRETO F´C=250 KG/CM2. C/ARGOLLA C/SELLO ALQUITRANADO (DE ACUERDO A PLANOS DEL INIFECH). TRABAJO TERMINADO.</t>
  </si>
  <si>
    <t>CONSTRUCCION DE CISTERNA DE 6 M3 HECHA EN OBRA DE TABICON 10x14x28 CMS. SEGUN PROYECTO, INCLUYE: EXCAVACION, RELLENO, SUMINISTRO DE MATERIAL, IMPERMEABILIZANTE INTEGRAL "FESTERGRAL" A RAZON DE 1.50 KG POR CADA 50 KG DE CEMENTO EN CONCRETO F'C=250 KG/CM2 , BOMBA DE 1 HP (GENERAL ELECTRIC O SIMILAR EN CALIDAD Y COSTO), ELECTRONIVEL ELECTRONICO MCA. CEISA CAT.F-1, ARRANCADOR MAGNETICO 2510 CAT. FG-1,CHECK PICHANCHA DE 38 MM SUCCION DE FO.GO DE 30 MM, TUBO DE VENTILACION, ESCALERA MARINA, HERRAMIENTA, MANO DE OBRA, ACARREOS FUERA Y DENTRO DE LA OBRA, TRABAJO TERMINADO.</t>
  </si>
  <si>
    <t>TERMINACION DE CISTERNA DE 6 M3 HECHA EN OBRA DE TABICON 10X14X28 CMS.  SEGUN PROYECTO, INCLUYE: EXCAVACION, RELLENO, SUMINISTRO DE MATERIAL, IMPERMEABILIZANTE INTEGRAL "FESTERGRAL" A RAZON DE 1.50 KG POR CADA 50 KG DE CEMENTO EN CONCRETO F'C=250 KG/CM2  BOMBA DE ½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</si>
  <si>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6 M3 HECHA EN OBRA DE TABICON 10X14X28 CMS. SEGUN PROYECTO, INCLUYE: EXCAVACION,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</si>
  <si>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HECHA EN OBRA DE TABICON DE 10X14X28 CMS. SEGUN PROYECTO, INCLUYE: EXCAVACION, RELLENO, SUMINISTRO DE MATERIAL, IMPERMEABILIZANTE INTEGRAL "FESTERGRAL" A RAZON DE 1.50 KG POR CADA 50 KG DE CEMENTO EN CONCRETO F'C=250 KG/CM2  BOMBA DE ½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</si>
  <si>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HECHA EN OBRA DE TABICON DE 10X14X28 CMS. SEGUN PROYECTO, INCLUYE: EXCAVACION, RELLENO, SUMINISTRO DE MATERIAL, IMPERMEABILIZANTE INTEGRAL "FESTERGRAL" A RAZON DE 1.50 KG POR CADA 50 KG DE CEMENTO EN CONCRETO F'C=250 KG/CM2 BOMBA DE 1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</si>
  <si>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SUPERFICIAL HECHA EN OBRA DE TABICON DE 10X14X28 CMS. SEGUN PROYECTO, INCLUYE: SUMINISTRO DE MATERIAL, IMPERMEABILIZANTE INTEGRAL "FESTERGRAL" A RAZON DE 1.50 KG POR CADA 50 KG DE CEMENTO EN CONCRETO F´c = 250 KG/CM2 BOMBA DE 1/2 HP MARCA GENERAL ELECTRIC, ELECTRONIVEL ELECTRONICO  MCA.  CEISA CAT.F-1, ARRANCADOR MAGNETICO 2510 CAT. FG-1,CHECK PICHANCHA DE 38MM, SUCCION DE FO. GO. DE 30 MM, TUBO DE VENTILACION, ESCALERA MARINA, HERRAMIENTA, MANO DE OBRA Y ACARREOS FUERA Y DENTRO DE LA OBRA.</t>
  </si>
  <si>
    <t>CONSTRUCCION DE CISTERNA DE 10 M3 HECHA EN OBRA DE TABICON DE 10X14X28 SEGUN PROYECTO, INCLUYE: EXCAVACION EN TERRENO TIPO "C",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</si>
  <si>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HECHA EN OBRA DE TABICON DE 10X14X28 CMS. (SEGUN PROYECTO), INCLUYE: LIMPIEZA, EXCAVACION EN TERRENO, RELLENO, SUMINISTRO DE MATERIAL, CARCAMO DE 1.20x1.20, IMPERMEABILIZANTE INTEGRAL "FESTERGRAL" A RAZON DE 1.50 KG POR CADA 50 KG DE CEMENTO EN CONCRETO F'C=250 KG/CM2 BOMBA DE 5"  HP, MARCA SIEMEN´S, ELECTRONIVEL ELECTRONICO MCA.  CEISA CAT.F-1, ARRANCADOR MAGNETICO 2510 CAT. FG-1,CHECK PICHANCHA DE 38 MM, SUCCION  DE FO.GO DE 38 MM, TUBO DE VENTILACION, ESCALERA MARINA, HERRAMIENTA, MANO DE OBRA, ACARREOS FUERA Y DENTRO DE LA OBRA, TRABAJO TERMINADO.</t>
  </si>
  <si>
    <t>CONSTRUCCION DE CISTERNA DE6 M3 HECHA EN OBRA DE TABICON DE 10X14X28 CMS.  SEGUN PROYECTO, INCLUYE: EXCAVACION, RELLENO, SUMINISTRO DE MATERIAL, IMPERMEABILIZANTE INTEGRAL "FESTERGRAL" A RAZON DE 1.50 KG POR CADA 50 KG DE CEMENTO EN CONCRETO F'C=250 KG/CM2  BOMBA DE 3/4  HP, MARCA SIEMENS O SIMILAR EN CALIDAD Y COSTO, ELECTRONIVEL ELECTRONICO MCA. CEISA CAT.F-1, ARRANCADOR MAGNETICO 2510 CAT. FG-1,CHECK PICHANCHA DE 38 MM SUCCION DE FO.GO DE 30 MM, TUBO DE VENTILACION, ESCALERA MARINA, HERRAMIENTA, MANO DE OBRA, ACARREOS FUERA Y DENTRO DE LA OBRA, TRABAJO TERMINADO.</t>
  </si>
  <si>
    <t>CONSTRUCCION DE CISTERNA  DE 6 M3 CON HIDRONEUMATICO HECHA EN OBRA DE TABICON DE 10X14X28 CMS. SEGUN PROYECTO INCLUYE: EXCAVACION, RELLENO, SUMINISTRO DE MATERIAL  IMPERMEABILIZANTE INTEGRAL "FESTERGRAL" A RAZON DE 1.5 KG POR CADA 50 KG DE CEMENTO EN CONCRETO F´C= 250 KG/CM2, CHECK PICHANCHA DE 32 MM, SUCCION DE COBRE DE 32 MM., EQUIPO HIDRONEUMATICO MARCA EVANS MOD. EAJ100-167V, TUBO DE VENTILACION, ESCALERA MARINA, HERRAMIENTAS, MANO DE OBRA, ACARREOS DENTRO Y FUERA DE LA OBRA Y TODO LO NECESARIO PARA SU CORRECTA INSTALACION Y BUEN FUNCINAMIENTO.</t>
  </si>
  <si>
    <t>REGISTRO DE  SECCION 90X90X80 CMS.  A BASE DE TABICON DE 10X14X28 CMS., APLANADO INTERIOR CON MOR CEM-ARE. 1:5, PULIDO TAPA DE CONC. F'C=200 KG/CM2. DE 10 CMS. DE ESP. ARM. CON 3 VARILLAS No. 3 Y  ALAMBRON @ 20 CMS. A.S.ACABADO CON BROCHA DE PELO INCL.:  HERRAMIENTA, MANO DE OBRA Y ACARREOS FUERA Y DENTRO DE LA OBRA.</t>
  </si>
  <si>
    <t>REG. DE TABICON DE SECC.40X60X100 CM. CON ESP. DE 14 CMS. CON TABICON DE 10x14x28 CMS. APLAN. INT. CON MORT. CEM-ARE. 1:5  ACAB. PULIDO CON TAPA DE CONC. F'C=150 KG/CM2 DE 5 CM. DE ESP. ARM. CON ALAMB. A.C. 10 CM. EN A.S. SOLDADO A MARCO DE ANG. 1"X1"X3/16" Y CONTRAMARCO DE 1¼"X1¼"X3/16" ACAB. CON BROCHA DE PELO INCL.: PLANTILLA DE CONC. F'C=100 KG/CM2 DE 10 CM. DE ESP. CADENA DE CONC. F'C=150 KG/CM2. DE 14X10 CM. ARM. CON 3 VS. No. 3 Y EST. No. 2 A.C. 20 CM. CIMB. Y DESC. CON MAD.DE PINO DE 3a. BOQ. Y MED. CAÑA FORJ. FONDO, HERRAMIENTA, MANO DE OBRA Y ACARREOS FUERA Y DENTRO DE LA OBRA.</t>
  </si>
  <si>
    <t>LETRINA HECHA EN OBRA A BASE DE MUROS DE TABICON DE 10x14x28, LOSA, CADENA Y CASTILLOS CON CONCRETO F'C=250 KG/CM2, ARMADA CON VARILLAS No. 3 Y ACERO DE REFUERZO No. 2, CIMBRADO Y DESCIMBRADO, (SEGUN PROYECTO) INCLUYE: EXCAVACION, RELLENO, SUMINISTRO DE MATERIALES, TUBO VENTILADOR, DE ACUERDO A PROYECTO, HERRAMIENTA, MANO DE OBRA, ACARREOS FUERA Y DENTRO DE LA OBRA, TRABAJO TERMINADO.</t>
  </si>
  <si>
    <t>BASE ENVOLVENTE PARA UN TINACO HECHO EN OBRA SEGUN PROYECTO (NO INCLUYE TINACO ROTOPLAS VERTICAL CAP. 1100 LTS.), INCLUYE: INTERCONEXION, BAJADA A MUEBLES, SUMINISTRO DE MATERIAL, HERRAMIENTA, MANO DE OBRA Y ACARREOS DENTRO Y FUERA DE LA OBRA.</t>
  </si>
  <si>
    <t>REGISTRO DE TABICON DE 10x14x28 CMS DE SECCION 40x40x80 CMS. CON ESP. DE 14 CMS. APLAN. INT. C/MORT C-A. 1:5, ACAB. PULIDO C/TAPA METALICA DE LAMINA LISA CAL. 18, INCL.: BISAGRAS, MARCO DE ANGULO DE 1"X1"X1/8", CONTRAMARCO DE 1"X1"X1/8", CADENA DE CONCRETO F´C=150 KG/CM2 DE 15X15 CMS. DE SECCION, ARMADA CON 3 VARS. No. 3, ESTRIBOS No. 2 @ 20 CMS. SUJECION DE TAPA METALICA A CADENA CON 4 ANCLAS, CIMBRADO Y DESCIMBRADO CON MAD. DE PINO DE 3a. BOQUILLA, FONDO DE GRAVA DE 3/4", PINTURA ( CON PROTECCION U.V. ) ANTICORROSIVA. HERRAMIENTA, MANO DE OBRA Y ACARREOS FUERA Y DENTRO DE LA OBRA.</t>
  </si>
  <si>
    <t>CONSTRUCCION DE FOSA SEPTICA DE 4.5 M3 HECHA EN OBRA CON MUROS DE TABICON DE 10x14x28  SEGUN PROYECTO, INCLUYE: EXCAVACION, RELLENO, SUMINISTRO DE MATERIAL, HERRAMIENTA, MANO DE OBRA, ACARREOS FUERA Y DENTRO DE LA OBRA, TRABAJO TERMINADO.</t>
  </si>
  <si>
    <t>CONSTRUCCION DE CISTERNA DE 10 M3 HECHA EN OBRA DE TABICON DE 10X14X28 CMS. SEGUN PROYECTO, INCLUYE: EXCAVACION, RELLENO, SUMINISTRO DE MATERIAL, IMPERMEABILIZANTE INTEGRAL "FESTERGRAL" A RAZON DE 1.50 KG POR CADA 50 KG DE CEMENTO EN CONCRETO F'C=250 KG/CM2  BOMBA DE ½ HP, MARCA GENERAL ELECTRIC, CHECK PICHANCHA DE 38 MM SUCCION DE FO.GO DE 30 MM, TUBO DE VENTILACION, HERRAMIENTA, MANO DE OBRA, ACARREOS FUERA Y DENTRO DE LA OBRA, TRABAJO TERMINADO.</t>
  </si>
  <si>
    <t>CONSTRUCCION DE CARCAMO SECO DE 0.65 X 0.90  MTS CON CADENA DE  DESPLANTE Y CERRAMIENTO DE 15 X 15 CMS, ARMADO CON 4 VARS. No. 3 Y ESTRIBOS DEL No. 2 @ 15 CMS, PISO DE CONCRETO F'C= 150 KG/CM2, MUROS DE TABIQUE ROJO RECOCIDO DE 14 CMS, APLANADO ESPONJEADO EXTERIOR, APLANADO PULIDO INTERIOR, BASE PARA BOMBAS, 2 VENTILA DE 0.30 X 0.65 MTS CON ANGULO DE 1 1/2" X 1/8" Y MALLA ACERO CAL 14 INCLUYE: BOQUILLAS, APLANADO CON MORTERO 1:2:6, TABIQUE ROJO RECOCIDO CON MORTERO 1:5, CIMBRADO, DESCIMBRADO, TAPA METALICA, PINTURA ANTICORROSIVA,  ESMALTE Y VINILICA, HERRAMIENTA Y MANO DE OBRA.</t>
  </si>
  <si>
    <t>SUMINISTRO Y COLOCACION DE LLAVE DE TANQUE ALTO 3/4" EN DEPOSITOS DE AGUA PARA SUMINISTRO DE AGUA EN LABORATORIO DE HIDROLOGIA, INCLUYE: MATERIALES, HERRAMIENTA, ACARREOS FUERA Y DENTRO DE LA OBRA.</t>
  </si>
  <si>
    <t>CONST. DE POZO DE ABSORCION (P-9), FORJADO CON TABICON DE 10X14X28 CMS., DE 28 CMS. DE ESPESOR, JUNT. C/CEM. EL 30% Y EL 70% S/JUNT., INCL.: LIMPIEZA, TRAZO, EXCAVACION, RELLENO, HERRAMIENTA, MANO DE OBRA, ACARREOS FUERA Y DENTRO DE LA OBRA, FILTRO PERIM. C/GRAVA GRADUADA, BROCAL DE CONC. F'C=200 KG/CM2 Y ACERO # 3, @ 20 CMS. Y TAPA DE CONC. C/ARGOLLA C/SELLO ALQUITRANADO SEGUN PROYECTO. TRABAJO TERMINADO.</t>
  </si>
  <si>
    <t>REPARACIÓN DE FUGA EN TUBERIA HIDRAULICA DE PVC DE 2" DE DIAMETRO (UBICADA SOBRE TUBERIA DE DRENAJE). INCLUYE: SUMINISTRO Y CONEXIÓN DE ADAPTADOR Y COPLE DE PVC DE 2", MANO DE OBRA, HERRAMIENTAS,  PRUEBAS Y ACARREOS DENTRO Y FUERA DE LA OBRA.</t>
  </si>
  <si>
    <t>REPARACIÓN DE TUBERIA SANITARIA DE PVC DE 4" DE DIAM. EN CONEXIÓN A REGISTRO, SALIDA DE TALLER (LONG. 6O CM). INCLUYE: SUMINISTRO Y CONEXION DE 0.60M DE TUBO DE PVC SANIT 1 CAMP 100MM DE DIAM. Y 2 COPLES DE PVC SANIT DE 101 MM DE DIAM., MANO DE OBRA, HERRAMIENTAS, PRUEBAS Y ACARREOS DENTRO Y FUERA DE LA OBRA.</t>
  </si>
  <si>
    <t>SUMINISTRO Y COLOCACIÓN DE BAJADA DE AGUAS PLUVIALES, CON TUBO DE P.V.C. DE 4" DE DIAM.; INCLUYE: DEMOLICIONES Y RESANES EN LOSA DE CONCRETO, COLADERAS DE CÚPULA MARCA HELVEX MOD. 444, EN LOSA DE AZOTEA, CHAROLA DE PLOMO, ADAPTADOR ESPIGA, CODO PVC SANITARIO DE 4" X 90°, TUBO PVC SANITARIO DE 4" DE DIAM., ANILLO DE HULE, ABRAZADERA DE SOLERA DE 1"X1/8" Y ANGULO DE 1"X1"X1/8" PARA ANCLAR AL MURO, TORNILLOS, TAQUETES PARA SU COLOCACION HASTA 6 MTS. DE ALTURA, HERRAMIENTAS, MANO DE OBRA Y ACARREOS DENTRO Y FUERA DE LA OBRA.</t>
  </si>
  <si>
    <t>BAJADA DE AGUA PLUVIAL CON TUBO SANITARIO DE P.V.C (ANGER) DE 150mm (6") HASTA 8 Mts. DE ALTURA. INCLUYE: CONEXIONES, PIEZAS ESPECIALES, TUBERIA, ABRAZADERA DE SOLERA DE 1" x 1/8", ANGULO DE 1" x 1" x 1/8" PARA ANCLAR A ESTRUCTURA, TORNILLOS, TAQUETES PARA SU FIJACION, HERRAMIENTAS, MANO DE OBRA, ACARREOS DENTRO Y FUERA DE LA OBRA. (SEGUN PROYECTO)</t>
  </si>
  <si>
    <t>SUMINISTRO Y COLOCCION DE TUBO DE COBRE TIPO "M" DE 38MM DE DIAMETRO, INCLUYE: SOLDADURA DE PLATA, OXIGENO, ACETILENO, PASTA FUNDENTE, LIJA, HERRAMIENTA, MANO DE OBRA , ACARREOS FUERA Y DENTRO DE LA OBRA., Y TODO LO NECESARIO PARA SU CORRECTO FUNCIONAMIENTO.</t>
  </si>
  <si>
    <t>CONSTRUCCION DE CISTERNA DE 10 M3 HECHA EN OBRA DE TABICON DE 10X14X28 CMS, SEGUN PROYECTO, INCLUYE: EXCAVACION, RELLENO, SUMINISTRO DE MATERIAL, IMPERMEABILIZANTE INTEGRAL FESTERGRAL A RAZON DE 1.50 KG. POR CADA 50 KG DE CEMENTO EN CONCRETO F'C=250 KG/CM2, TUBO DE VENTILACION, ESCALERA MARINA, HERRAMIENTA, MANO DE OBRA, ACARREOS FUERA Y DENTRO DE LA OBRA, TRABAJO TERMINADO.</t>
  </si>
  <si>
    <t>SUMINISTRO Y COLOCACION DE CODO DE COBRE DE 2" X45° . INCLUYE: CONEXIONES, PRUEBAS, LIMPIEZA, SOLDADURA ESTAÑO, PASTA FUNDENTE, MATERIALES, MANO DE OBRA, HERRAMIENTAS Y ACARREOS DENTRO Y FUERA DE LA OBRA.</t>
  </si>
  <si>
    <t>SUMINISTRO Y COLOCACION DE CODO DE COBRE DE 2" X90° . INCLUYE: CONEXIONES, PRUEBAS, LIMPIEZA, SOLDADURA ESTAÑO, PASTA FUNDENTE, MATERIALES, MANO DE OBRA, HERRAMIENTAS Y ACARREOS DENTRO Y FUERA DE LA OBRA.</t>
  </si>
  <si>
    <t>SUMINISTRO Y COLOCACION DE TEE DE COBRE DE 2" . INCLUYE: CONEXIONES, PRUEBAS, LIMPIEZA, SOLDADURA ESTAÑO, PASTA FUNDENTE, MATERIALES, MANO DE OBRA, HERRAMIENTAS Y ACARREOS DENTRO Y FUERA DE LA OBRA.</t>
  </si>
  <si>
    <t>SALIDA HIDRAULICA Y SANITARIA CON TUBERIA DE COBRE TIPO "M" Y TUBERIA DE PVC SANITARIO. INCLUYE: TUBO DE CU TIPO "M" DE 13MM Y 19 MM DE DIAM., CODO DE CU DE 13 MM Y 19 MM DE DIAM., TEE DE CU 13MM DE DIAM., VALVULA DE COMPUERTA SOLDABLE DE 19MM, TUBO DE PVC SANITARIO 1 CAMP DE 51MM Y 101 MM DE DIAM., CODO DE PVC SANITARIO DE 45/87 51MM DIAM., CODO DE PVC SANITARIO 90°x100 MM, LIJA, PASTA FUNDENTE, SOLDADURA ESTAÑO, LUBRICANTE, PRUEBAS, CONEXIONES, MATERIALES, MANO DE OBRA, HERRAMIENTAS Y ACARREOS DENTRO Y FUERA DE LA OBRA.</t>
  </si>
  <si>
    <t>INSTALACION DE SALIDAS DE GAS EN MESAS DE LABORATORIO. INCLUYE: DESASOLVE DE LAS 15 TUBERIAS EXISTENTES DESDE LA MESA HASTA LA ALIMENTACION DE LOS CILINDROS, HERRAMIENTAS, MANO DE OBRA, ACARREOS DENTRO Y FUERA DE LA OBRA, CONEXIONES Y  PRUEBAS.</t>
  </si>
  <si>
    <t>SUMINISTRO Y COLOCACION DE TEE DE PVC DE 4" DE DIAMETRO. INCLUYE: PRUEBAS, CORTES, PREPARACION DE LA SUPERFICIE, EMPAQUES, PEGAMENTO, MANO DE OBRA, HERRAMIENTAS Y  ACARREOS DENTRO Y FUERA DE LA OBRA.</t>
  </si>
  <si>
    <t>SUMINISTRO Y COLOCACION DE COPLE REPARACION DE PVC DE 4" DE DIAMETRO INCLUYE:PRUEBAS,  CORTES,PREPARACION DE LA SUPERFICIE, EMPAQUES, PEGAMENTO, MANO DE OBRA,  HERRAMIENTAS,  ACARREOS DENTRO Y FUERA DE LA OBRA,</t>
  </si>
  <si>
    <t>SUMINISTRO Y COLOCACION DE REDUCCION CAMPANA DE COBRE DE 3" A 2 1/2" DE DIAMETRO. INCLUYE: PRUEBAS, SOLDADURA, PASTA FUNDENTE, LIJA, HERRAMIENTA, MANO DE OBRA, ACARREOS DENTRO Y FUERA DE LA OBRA</t>
  </si>
  <si>
    <t>SUMINISTRO Y COLOCACION DE CONECTOR ROSCA EXTERIOR DE COBRE DE 3" DE DIAMETRO. INCLUYE: PRUEBAS, SOLDADURA, PASTA FUNDENTE, HERRAMIENTA, MANO DE OBRA,  ACARREOS DENTRO Y FUERA DE LA OBRA.</t>
  </si>
  <si>
    <t>SUMINISTRO Y COLOCACION DE ADAPTADOR ESPIGA DE PVC HIDRAULICO DE 4" DE DIAMETRO. INCLUYE: PRUEBAS,  MANO DE OBRA, HERRAMIENTAS. ACARREOS DENTRO Y FUERA DE LA OBRA</t>
  </si>
  <si>
    <t>SUMINISTRO Y COLOCACION DE REDUCCION CAMPANA DE FIERRO GALVANIZADO DE 4" A 3" DE DIAMETRO. INCLUYE: PRUEBAS, MANO DE OBRA, HERRAMIENTAS,  ACARREOS DENTRO Y FUERA DE LA OBRA.</t>
  </si>
  <si>
    <t>SUMINISTRO E INSTALACION DE BOMBA SUMERGIBLE STA-RITE DE 3/4 H.P 20/GPM EN POZO PARA ALIMENTACION DE CISTERNA. INCLUYE: INTERRUPTOR DE NIVEL INAPP-INTAUT-0CCPC , CODOS, COPLES, CONESCTORES, TUERCA UNION, 83.0M DE TUBO DE COBRE TIPO "M" DE 32MM DE DIAM., SOLDADURA ESTAÑO, PASTA FUNDENTE, CORTES, LIMPIEZA, 90.0M DE CABLE DE COBRE DESNUDO CAL.8, CONEXIONES, GUIAS, INSTALACION EELCTRICA E HIDRAULICA, MATERIALES, MANO DE OBRA, HERRAMIENTAS Y ACARREOS DENTRO Y FUERA DE LA OBRA</t>
  </si>
  <si>
    <t>SUMINISTRO Y COLOCACION DE CESPOL DE LATON PARA LAVABO. INCLUYE: MATERIALES, MANO DE OBRA, HERRAMIENTAS Y ACARREOS DENTRO Y FUERA DE LA OBRA.</t>
  </si>
  <si>
    <t>SUMINISTRO Y COLOCACION DE TUBO DE PVC DE NORMA DE 6" DE DIAM. PARA CONEXION DE FILTRO DE CAMPO DE FUTBOL QUE DESCARGA A CANAL PLUVIAL. INCLUYE: DEMOLICION DE CANAL PARA EMPOTRE, RESANE CON MORTERO CEM-ARENA 1:5, PEGAMENTO DE PVC, CODO DE PVC DE 6" DE DIAMx45°, MATERIALES NECESARIOS, LIMPIEZA DE DEMOLICIONES, HERRAMIENTAS, MANO DE OBRA Y ACARREOS DENTRO Y FUERA DE LA OBRA.</t>
  </si>
  <si>
    <t>SUMINISTRO Y COLOCACION DE FILTRO DE GRAVA GRADUADA DE 3/4" EN TUBOS DE PVC. SANITARIO PERFORADOS: INCLUYE ACARREOS A 40 MTS., EXTENDIDO, MATERIALES Y MANO DE OBRA, HERRAMIENTAS Y ACARREOS DENTRO Y FUERA DE LA OBRA.</t>
  </si>
  <si>
    <t>SUMINISTRO Y COLOCACION DE CODO DE EXTENSION A BASE DE TUBO DE Fo.Go. DE 38MM DE DIAMETRO. INCLUYE: CODO DE Fo.Go.DE 38MM, 2 ROSCAS PARA TUBO DE Fo.Go. 38MM, 2 TUERCAS ESTOPERAS DE 2", MATERIALES, MANO DE OBRA, HERRAMIENTAS Y ACARREOS DENTRO Y FUERA DE LA OBRA.</t>
  </si>
  <si>
    <t>SUMINISTRO Y COLOCACION DE TARJA DE ACERO INOXIDABLE DE 0.45x0.45M. INCLUYE: LLAVE ECONOMICA, CESPOL CROMADO, CANASTA Y CONTRACANASTA, MATERIAL, MANO DE OBRA, HERRAMIENTAS Y ACARREOS DENTRO Y FUERA DE LA OBRA.</t>
  </si>
  <si>
    <t>MONTAJE DE MUEBLES SANITARIOS (LAVABOS, W.C., MINGITORIOS, TARJAS) RECUPERADOS. INCLUYE: ACCESORIOS NECESARIOS PARA SU REINSTALACION Y COLOCACION, FIJACION, MATERIALES, MANO DE OBRA, HERRAMIENTAS Y ACARREOS DENTRO Y FUERA DE LA OBRA.</t>
  </si>
  <si>
    <t>REHABILITACION DE CISTERNA DE 15 M3 . INCLUYE: LAVADO Y DESINFECTADOCON AYUDA DE BOMBA AUTOCEBANTE DE 2" 4HP, CAMBIO DE TAPA DE 1.07x1.07M LAMINA ANTIDERRAPANTE NEGRA CAL. 16 MARCO Y CONTRAMARCO DE 1"x1"X3/16" PARA CARCAMO SECO Y PARA CISTERNA DE 0.60x0.60M, PINTURA ANTICORROSIVA Y ESMALTE BISAGRA, PORTACANDADO, CAMBIO DE BOMBA ELECTRICA DE 1/2 HP MCA. GENERAL ELECTRIC, MARCO DE PERFIL TUBULAR Y MALLA TIPO GALLINERO, PINTURA VINILICA EN CARCAMO SECO. INCLUYE: SUCCION,  MATERIALES, MANO DE OBRA, HERRAMIENTAS Y ACARREOS DENTRO Y FUERA DE LA OBRA.</t>
  </si>
  <si>
    <t>CONSTRUCCION DE CISTERNA DE 6 M3 HECHA EN OBRA DE TABICON 10X14X28 CMS. SEGUN PROYECTO, INCLUYE: EXCAVACION,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HERRAMIENTA, MANO DE OBRA, ACARREOS FUERA Y DENTRO DE LA OBRA, TRABAJO TERMINADO.( CARCAMO HUMEDO DE 0.5x0.70 M )</t>
  </si>
  <si>
    <t>REHABILITACION DE SALIDA HIDRAULICA. INCLUYE: TUBO DE COBRE TIPO "M" DE 25 MM DE DIAMETRO, SOLDADURA, LLAVE PARA LAVABO, CESPOL CROMADO PARA LAVABO, CONECTOR DE COBRE DE 1/2" DE DIAMETRO, MATERIALES, MANO DE OBRA, HERRAMIENTAS Y ACARREOS DENTRO Y FUERA DE LA OBRA.</t>
  </si>
  <si>
    <t>REHABILITACION DE SALIDA SANITARIA EN W.C.. INCLUYE: TUBERIA DE PVC SANITARIA DE 50MM DE DIAM. ANGER, CONECTOR DE PVC DE 2"x1 1/2" PARA CESPOL, COPLE DE PVC DE 2", PEGAMENTO PARA PVC, CODO DE PVC DE 2"x90°, REDUCCION BUSHING DE PVC DE 2"x1 1/2", MATERIALES, MANO DE OBRA, HERRAMIENTAS Y ACARREOS DENTRO Y FUERA DE LA OBRA.</t>
  </si>
  <si>
    <t>SUMINISTRO Y COLOCACION DE TINACO DE 1100 LTS. DE CAPACIDAD,ROTOPLAS.  INCLUYE: ELEVACION, INSTALACION, CONEXIONES, MATERIAL, HERRAMIENTA,ACARREO DENTRO Y FUERA DE LA OBRA Y MANO DE OBRA.</t>
  </si>
  <si>
    <t>SUMINISTRO Y COLOCACION DE CESPOL CROMADO MOD.29-T Y LLAVE ECONOMIZADORA MOD. TV-105 PARA LAVABO. INCLUYE: EXTENSION COFLEX, CUBRE TALADRO, CONTRA P/ LAVABO DE LATON, SOLDADURA, LLAVE ANGULAR MOD.25-1, MATERIALES, MANO DE OBRA, HERRAMIENTAS Y ACARREOS DENTRO Y FUERA DE LA OBRA.</t>
  </si>
  <si>
    <t>SUMINISTRO Y COLOCACION DE TUBO DE FIERRO GALVANIZADO DE 75MM (3") DE DIAMETRO CED-40. INCLUYE: CODOS, COPLES, TUERCA UNION, EXCAVACION, RELLENO COMPACTADO, MATERIALES, MANO DE OBRA, HERRAMIENTAS Y ACARREOS DENTRO Y FUERA DE LA OBRA.</t>
  </si>
  <si>
    <t>SUMINISTRO Y COLOCACION DE CESPOL CROMADO PARA LAVABO. INCLUYE: MATERIAL, MANO DE OBRA, HERRAMIENTAS Y ACARREOS DENTRO Y FUERA DE LA OBRA.</t>
  </si>
  <si>
    <t>DESMANTELAMIENTO Y COLOCACION DE MUEBLE SANITARIO EXISTENTE. INCLUYE: PIJAS, CUELLO DE CERA, CONEXION A LA ALIMENTACION Y A DESAGUE, PRUEBAS, MATERIAL, MANO DE OBRA, HERRAMIENTAS Y ACARREOS DENTRO Y FUERA DE LA OBRA.</t>
  </si>
  <si>
    <t>SUMINISTRO Y TENDIDO DE TUBO SANITARIO DE P.V.C. NORMA H.T. DE 101 MM DE DIAM. INCLUYE: CONEXIONES, ACARREOS FUERA Y DENTRO DE LA OBRA, HERRAMIENTA, MANO DE OBRA, TENDIDO, LUBRICACION, JUENTE, ALINEACION Y PRUEBAS.</t>
  </si>
  <si>
    <t>SUMINISTRO Y COLOCACION DE CODO DE COBRE DE 45°X75 MM., INCLUYE: SOLDADURA DE PLATA, OXIGENO, ACETILENO, PASTA FUNDENTE, LIJA, HERRAMIENTA, MANO DE OBRA, TODO LO NECESARIO PARA SU CORRECTO FUNCIONAMIENTO.</t>
  </si>
  <si>
    <t>SUM. Y COLOC. DE TARJA DE ACERO INOXIDABLE DE SECCION 0.47X0.49 M. INCLUYE: TUBO DE CU 1/2", TEE CU 1/2", CODO DE 1/2"X90, COPLE DE 1/2", 2 LLAVES DE CONTROL ANGULAR COFLEX, 2 COFLEX ALUM LAVABO 1/2"  55 CM, UNA MEZCLADORA PARA FREGADERO C/CUB. Y MAN., CONTRACANASTA METALICA, CESPOL DE PLOMO A LA PARED 11/2", ABRAZADERA SIN FIN 11/2", SOLDADURA, CEMENTO PVC,  HERRAMIENTA, MANO DE OBRA, ACARREOS FUERA Y DENTRO DE LA OBRA.</t>
  </si>
  <si>
    <t>SUM. Y TENDIDO DE TUBO SANIT. SERIE 25  (REFORZADO) DE 200 MM DIAM. INCLUYE: CONEXIONES, TENDIDO, LUBRICACION, JUNTEO, ALINEACION, PRUEBAS, HERRAMIENTA, MANO DE OBRA Y ACARREOS FUERA Y DENTRO DE LA OBRA.</t>
  </si>
  <si>
    <t>SELLADO DE SALIDA HIDRAULICA Y SANITARIA A BASE DE TAPON DE INSERCION PVC SANIT. DE 2" Y TAPON HEMBRA DE COBRE DE 1/2". INCLUYE: TAPON DE INSERCION DE P.V.C. DE 2" DE DIAMETRO Y TAPON HEMBRA DE CU DE 1/2" DE DIAM., CORTE DE LA TUBERIA CON SEGUETA LIJADO DE LAS PARTES, SOLDADURA, PEGAMENTO PVC, HERRAMIENTA, MANO DE OBRA, ACARREOS FUERA Y DENTRO DE LA OBRA.</t>
  </si>
  <si>
    <t>ALIMENTACION Y DESCARGA DE MUEBLE SANITARIO CON TUBO DE CU DE 1/2" DE DIAMETRO, Y TUBO DE P.V.C.  SANIT. DE 2" DE DIAMETRO. INCLUYE: RAMALEO CON TUBO DE COBRE Y P.V.C. DE 13MM Y 50MM DE DIAMETRO, TEE DE CU 1/2",  CODO DE CU 1/2"X90,  COPLE DE CU 1/2", CODO DE PVC SANIT. CEMENTAR 2"X90º, CODO DE PVC SANIT. CEMENTAR 2"X45º, COPLE DE PVC SANIT. CEMENTAR 2", COPLE DE PVC SANIT. CEMENTAR 4", CODO DE PVC SANIT. CEMENTAR 4"X90º, CODO DE PVC SANIT. CEMENTAR 4"X90º CON SAL. LAT., SOLDADURA, FUNDENTE, CEMENTO PARA PVC, FIJACION A LOSA CON SOPORTES DE SOLERA DE 11/2"X1/8" DE UNA LONGITUD  PROMEDIO DE 0.70 M. FIJADOS CON ANCLA, TUERCA, FULMINANTE PARA PISTOLA RAMSEN Y PINTURA ESMALTE ANTICORROSIVA MCA. COMEX, RETIRO Y COLOCACION DE PIEZAS DE PLAFON DE ACUSTONE DE 0.61X0.61 M., HERRAMIENTAS, MANO DE OBRA, ACARREOS FUERA Y DENTRO DE LA OBRA.</t>
  </si>
  <si>
    <t>INCREMENTO DE BROCAL P/POZO DE VISITA HASTA UNA ALTURA DE 0.50 MTS. CON BROCAL DE Fo.Fo. MEDIANO DE 0.60 CMS. DE DIAMETRO., INCLUYE: MATERIALES, MANO DE OBRA, HERRAMIENTA Y ACARREOS DENTRO Y FUERA DE LA OBRA.</t>
  </si>
  <si>
    <t>CONSTRUCCION DE CISTERNA DE 10 M3 HECHA EN OBRA DE TABICON DE 10x14x28 CMS.  SEGUN PROYECTO, INCLUYE: EXCAVACION, RELLENO, SUMINISTRO DE MATERIAL, IMPERMEABILIZANTE INTEGRAL "FESTERGRAL" A RAZON DE 1.50 KG POR CADA 50 KG DE CEMENTO EN CONCRETO F'C=250 KG/CM2  BOMBA DE 1½ HP, MARCA GENERAL ELECTRIC, ELECTRONIVEL ELECTRONICO MCA. CEISA, ARRANCADOR MAGNETICO, CHECK PICHANCHA SUCCION DE FO.GO, TUBO DE VENTILACION, ESCALERA MARINA, HERRAMIENTA, MANO DE OBRA, ACARREOS FUERA Y DENTRO DE LA OBRA, TRABAJO TERMINADO.</t>
  </si>
  <si>
    <t>BAJADA DE AGUA PLUVIAL CON TUBO DE P.V.C. 4" DE DIAM. Y CUBIERTO EN INTERIOR DE CASETA CON CONCRETO F'c= 200 KG/CM2 SIN ARMAR DE SECCION DE 13X13 DE 3 CM. DE ESPESOR, INCLUYE: TUBO DE P.V.C. DE 4" DE DIAM., CODO DE PVC DE 4" DE DIAM.,  HERRAMIENTAS, MANO DE OBRA Y ACARREOS DENTRO Y FUERA DE LA OBRA.</t>
  </si>
  <si>
    <t>SUM. Y COLOC. DE TUERCA UNIVERSAL DE COBRE DE 75mm DE DIAM. INCLUYE: SOLDADURA DE PLATA, OXIGENO, ACETILENO, PASTA FUNDENTE, LIJA, MANO DE OBRA Y TODO LO NECESARIO PARA SU CORRECTO FUNCIONAMIENTO.</t>
  </si>
  <si>
    <t>SALIDA DE SUCCION CON TUBO PVC TIPO "C" DE 1  1/2" ; INCL.: MATERIALES, MANO DE OBRA, HERRAMIENTA, CONEXIONES, Y ACARREOS FUERA Y DENTRO DE LA OBRA.</t>
  </si>
  <si>
    <t>SUMINISTRO E INSTALACION DE VALVULA DE CONTROL DE 1" PARA AIRE COMPRIMIDO, INCL.: CONEXIONES, INSTALACION, PRUEBAS, HERRAMIENTA, MANO DE OBRA Y ACARREOS FUERA Y DENTRO DE LA OBRA.</t>
  </si>
  <si>
    <t>SUMINISTRO,  COLOCACION E INSTALACION  DE TUBO DE COBRE TIPO M DE 25mm. DE DIAMETRO, INCLUYE: CONEXIONES, INSTALACION, , DESPERDICIOS, FUNDENTE, SOLDADURA, LIMPIEZA, ENCAMIZADO DE 7 CM ARRIBA DE LOMO DE CONCRETO F`C= 150 KG/CM2, MATERIALES, MANO DE OBRA, HERRAMIENTAS, ACCESORIOS, ACARREO FUERA Y DENTRO DE LA OBRA.</t>
  </si>
  <si>
    <t>SUMINISTRO,COLOCACION E INSTALACION DE SALIDA HIDRAULICA PARA JARDIN CON TUBO DE Cu DE 1/2" INCLUYE:CONEXION A TUBO DE Cu DE 64 MM DE DIAMETRO,REDUCCIONES,TEES,LLAVE DE NARIZ,TRAZO,EXCAVACION,RELLENO,ACARREOS DENTRO Y FUERA DE LA OBRA,DESPERDICIOS,CORTES,FUNDENTE,SOLDADURA Y TODO LO NECESARIO PARA SU CORRECTA INSTALACION,HERRAMIENTA Y MANO DE OBRA.</t>
  </si>
  <si>
    <t>SALIDA PARA CAMARA DE AIRE CON TUBO TIPO "M"C DE 13 MM. DE DIAMETRO Y 40 CMS. DE LONG. INCLUYE: HERRAMIENTA, MANO DE OBRA Y ACARREOS FUERA Y DENTRO DE LA 0BRA.</t>
  </si>
  <si>
    <t>SUMINISTRO Y COLOCACION DE COPLE P.V.C. HIDRAULICO DE 38 MM, INCLUYE: MATERIALES, MANO DE OBRA, HERRAMIENTA Y ACARREOS FUERA Y DENTRO DE LA OBRA.</t>
  </si>
  <si>
    <t>SUMINISTRO Y COLOCACION DE TUBO DE PVC SANITARIO DE 4" INCLUYE: HERRAMIENTA, MANO D EOBRA Y ACARREOS FUERA Y DENTRO DE LA OBRA.</t>
  </si>
  <si>
    <t>SUMINISTRO Y TENDIDO DE TUBO SANITARIO DE P.V.C. (NORMA)  DIAMETRO 101 MM. INCLUYE: CODO Y TEE @ 3.50 MTS. , ACARREOS FUERA Y DENTRO DE LA OBRA, HERRAMIENTA, MANO DE OBRA, TENDIDO, LUBRICACION, JUENTE, ALINEACION Y PRUEBAS.</t>
  </si>
  <si>
    <t>SUMINISTRO Y COLOCACION DE COLADERA HELVEX NO. 5424,  INCLUYENDO: ACARREOS FUERA Y DENTRO DE LA OBRA, MANO DE OBRA,  INSTALACION, SELLO CON MORTERO CEMENTO - ARENA, PROP.1:4, PRUEBAS, HERRAMIENTA, PEGAMENTO P.V.C. Y LIMPIEZA.</t>
  </si>
  <si>
    <t>SUMINISTRO Y TENDIDO DE TUBO DE PVC HIDRÀULICO RD-32 DE 75 MM, INCLUYE: MATERIAL, MANO DE OBRA, HERRAMIENTA Y ACARREOS DENTRO Y FUERA DE LA OBRA.</t>
  </si>
  <si>
    <t>SUMINISTRO Y COLOCACION DE COLADERA Fo.Go.  DE 30X30 CMS, INCLUYENDO: ACARREOS FUERA Y DENTRO DE LA OBRA,  INSTALACION,  SELLO CON MORTERO CEMENTO - ARENA, PROP.1:4, PRUEBAS, HERRAMIENTA, MANO DEOBRA Y LIMPIEZA.</t>
  </si>
  <si>
    <t>SUMINISTRO Y COLOCACION DE COPLE DE COBRE DE 1/2" . INCLUYE: CONEXIONES, PRUEBAS, LIMPIEZA, SOLDADURA ESTAÑO, PASTA FUNDENTE, MATERIALES, MANO DE OBRA, HERRAMIENTAS Y ACARREOS DENTRO Y FUERA DE LA OBRA.</t>
  </si>
  <si>
    <t>CONSTRUCCION DE POZO DE VISITA DE 1.90 MTS DE ALTURA A BASE DE MURO DE TABICON 10x14x28 CM ASENTADO CON MORTERO CEM- ARE 1:5 DE 30 CMS DE ESPESOR, COLOCADO A TIZON CON DIAMETRO INTERIOR DE 1.50 EN LA BASE Y 0.60 EN LA TAPA; INCLUYE: EXCAVACION, RELLENO CON MATERIAL MEJORADO EN CAPA DE 30 CMS DE ESPESOR, PLANTILLA DE CONCRETO F'C=1OO KG/CM2 DE 6CMS DE ESPESOR Y FORMACION DE MEDIA CAÑA CON CONCRETO F'C= 150  KG/CM2 DE 20 CMS DE ESPESOR Y BROCAL DE 1.20 CM DE DIAMETRO Y 15 CM DE ALTO PARA ANCLAR TAPA DE FIERRO COLADO RECUPERADO, APLANADO PULIDO INTERIOR PULIDO, MATERIALES, ACARREOS FUERA Y DENTRO DE LA OBRA Y MANO DE OBRA, HERRAMIENTAS.</t>
  </si>
  <si>
    <t>SUMINISTRO Y COLOCACION DE FILTRO "Y" BRIDADO 125 LBS DE 4" INCLUYE: MATERIALES, HERRAMIENTAS, MANO DE OBRA, ACARREOS DENTRO Y FUERA DE LA OBRA.</t>
  </si>
  <si>
    <t>SUMINISTRO, INSTALACIÒN Y PRUEBA DE TEE DE COBRE DE 63 MM, INCLUYE: MATERIAL, MANO DE OBRA, HERRAMIENTAS Y ACARREOS DENTRO Y FUERA DE LA OBRA.</t>
  </si>
  <si>
    <t>SUMINISTRO, INSTALACION Y PRUEBA DE TEE DE A.C. SOLDABLE DE 4" (101 MM), INCLUYE: MATERIAL, MANO DE OBRA, HERRAMIENTAS Y ACARREOS DENTRO Y FUERA DE LA OBRA.</t>
  </si>
  <si>
    <t>SUMINISTRO, INSTALACION Y PRUEBA DE TEE DE A.C. SOLDABLE DE 3" (75 MM), INCLUYE: MATERIAL, MANO DE OBRA, HERRAMIENTAS Y ACARREOS DENTRO Y FUERA DE LA OBRA.</t>
  </si>
  <si>
    <t>SUMINISTRO, INSTALACION Y PRUEBA DE TEE R/CENTRAL DE 2" (50 MM),  INCLUYE: MATERIAL, MANO DE OBRA, HERRAMIENTAS Y ACARREOS DENTRO Y FUERA DE LA OBRA.</t>
  </si>
  <si>
    <t>SUMINISTRO, INSTALACION Y PRUEBA DE TEE R/CENTRAL DE 1 1/2" (38 MM),  INCLUYE: MATERIAL, MANO DE OBRA, HERRAMIENTAS Y ACARREOS DENTRO Y FUERA DE LA OBRA.</t>
  </si>
  <si>
    <t>SUMINISTRO, INSTALACION Y PRUEBA DE TEE R/CENTRAL DE 1 1/4" (32 MM),  INCLUYE: MATERIAL, MANO DE OBRA, HERRAMIENTAS Y ACARREOS DENTRO Y FUERA DE LA OBRA.</t>
  </si>
  <si>
    <t>SUMINISTRO Y COLOCACION DE MANOMETRO DE 2 1/2" 0-7 KG/CM2, INCLUYE: MATERIALES, HERRAMIENTA, MANO DE OBRA, ACARREOS DENTRO Y FUERA DE LA OBRA.</t>
  </si>
  <si>
    <t>CONSTRUCCION DE CISTERNA DE6 M3 HECHA EN OBRA DE TABIQUE SEGUN PROYECTO, INCLUYE: EXCAVACION, RELLENO, SUMINISTRO DE MATERIAL, IMPERMEABILIZANTE INTEGRAL "FESTERGRAL" A RAZON DE 1.50 KG POR CADA 50 KG DE CEMENTO EN CONCRETO F'C=250 KG/CM2 , ELECTRONIVEL ELECTRONICO MCA. CEISA CAT.F-1, CHECK PICHANCHA DE 38 MM SUCCION DE FO.GO DE 30 MM, TAPA DE CARCAMO SECO CON LAMINA ANTIDERRAPANTE CAL. No. 14 ACABADO CON PINTURA (CON PROTECCION U. V.) ANTICORROSIVA, ACABADO PULIDO POR EL INTERIOR Y ESPONJEADO FINO POR EL  EXTERIOR, PINTURA VINILICA VINIMEX DE COMEX O SIMILAR EN CALIDAD Y COSTO, TUBO DE VENTILACION, ESCALERA  MARINA, HERRAMIENTA, MANO DE OBRA,  ACARREOS FUERA Y DENTRO DE LA OBRA, TRABAJO TERMINADO.</t>
  </si>
  <si>
    <t>SUMINISTRO Y COLOCACION DE CODO DE COBRE DE 45°X 25.4 MM., INCLUYE: SOLDADURA DE PLATA, OXIGENO, ACETILENO, PASTA FUNDENTE, LIJA, HERRAMIENTA, MANO DE OBRA, TODO LO NECESARIO PARA SU CORRECTO FUNCIONAMIENTO.</t>
  </si>
  <si>
    <t>SUMINISTRO Y COLOCACION DE TUBO ESCAPE A 25 M. DE DISTANCIA DE Fo.Go. DE 1 1/2" DE DIAMETRO. INCLUYE: ACCESORIOS,  MANO DE OBRA, HERRAMIENTA, ACARREOS DENTRO Y FUERA DE LA OBRA Y TODO LO NECESARIO PARA SU BUEN FUNCIONAMIENTO.</t>
  </si>
  <si>
    <t>SUMINISTRO Y COLOCACION DE REDUCCION BUSHING DE COBRE DE 3" A 2" INCLUYE:LIMPIEZA DE LOS ELEMENTOS, SOLDADURA, PASTA FUNDENTE, MATERIAL, HERRAMIENTA, MANO DE OBRA Y ACARREOS FUERA Y DENTRO DE LA OBRA.</t>
  </si>
  <si>
    <t>SUMINISTRO Y COLOCACION DE TANQUE BAJO PARA W.C. MCA. LAMOSA O SIMILAR EN CALIDAD Y COSTO. INCLUYE: MORTERO CEM-ARENA 1:3, HERRAJES, MATERIALES, MANO DE OBRA, HERRAMIENTAS , ACARREOS DENTRO Y FUERA DE LA OBRA Y TODO LO NECESARIO PARA SU BUEN FUNCIONAMIENTO.</t>
  </si>
  <si>
    <t>SUMINISTRO Y TENDIDO DE TUBO SANITARIO DE P.V.C. NORMA H.T. DE 51 MM DE DIAM. INCLUYE: CONEXIONES, ACARREOS FUERA Y DENTRO DE LA OBRA, HERRAMIENTA, MANO DE OBRA, TENDIDO, LUBRICACION, JUENTE, ALINEACION Y PRUEBAS.</t>
  </si>
  <si>
    <t>SUMINISTRO Y COLOCACION DE CODO DE COBRE DE 1/2" TIPO PIPA . INCLUYE: CONEXIONES, PRUEBAS, LIMPIEZA, SOLDADURA ESTAÑO, PASTA FUNDENTE, MATERIALES, MANO DE OBRA, HERRAMIENTAS Y ACARREOS DENTRO Y FUERA DE LA OBRA.</t>
  </si>
  <si>
    <t>SUMINISTRO Y COLOCACION DE COPLE DE COBRE DE 2 1/2" . INCLUYE: CONEXIONES, PRUEBAS, LIMPIEZA, SOLDADURA ESTAÑO, PASTA FUNDENTE, MATERIALES, MANO DE OBRA, HERRAMIENTAS Y ACARREOS DENTRO Y FUERA DE LA OBRA.</t>
  </si>
  <si>
    <t>SUMINISTRO Y COLOCACION DE COPLE DE COBRE DE 3/4" . INCLUYE: CONEXIONES, PRUEBAS, LIMPIEZA, SOLDADURA ESTAÑO, PASTA FUNDENTE, MATERIALES, MANO DE OBRA, HERRAMIENTAS Y ACARREOS DENTRO Y FUERA DE LA OBRA.</t>
  </si>
  <si>
    <t>SUMINISTRO Y COLOCACION DE MANGUERA COFLEX DE 1/2" DE DIAMETRO, PARA W.C.. INCLUYE: INSTALACION, PRUEBAS, MANO DE OBRA, HERRAMIENTAS Y ACARREOS DENTRO Y FUERA DE LA OBRA.</t>
  </si>
  <si>
    <t>SUMINISTRO Y COLOCACION DE MANGUERA COFLEX DE 1/2" DE DIAMETRO, PARA LAVABO. INCLUYE: INSTALACION, PRUEBAS, MANO DE OBRA, HERRAMIENTAS Y ACARREOS DENTRO Y FUERA DE LA OBRA.</t>
  </si>
  <si>
    <t>SUMINISTRO Y COLOCACION DE COPLE DE PVC SANITARIO DE 100MM DE DIAMETRO. INCLUYE: CORTES, LIMPIEZA DE LA SUPERFICIE, EMPAQUES, FIJACION, PRUEBA, PEGAMENTO, MANO DE OBRA, HERRAMIENTAS Y ACARREOS DENTRO Y FUERA DE LA OBRA.</t>
  </si>
  <si>
    <t>SUMINISTRO Y COLOCACION DE COPLE DE PVC SANITARIO DE 50MM DE DIAMETRO. INCLUYE: CORTES, LIMPIEZA DE LA SUPERFICIE, EMPAQUES, FIJACION, PRUEBA, PEGAMENTO, MANO DE OBRA, HERRAMIENTAS Y ACARREOS DENTRO Y FUERA DE LA OBRA.</t>
  </si>
  <si>
    <t>SUMINISTRO Y COLOCACIÓN  DE MINGITORIO MARCA LAMOSA MODELO AUSTRAL;  INCLUYE: ACARREOS, MATERIALES PARA SU FIJACION, CONEXIÓN A LA ALIMENTACIÓN Y AL  DESAG E, LLAVE DE PASO CROMADA, PRUEBAS, HERRAMIENTA MENOR, MANO DE OBRA Y TODO LO NECESARIO PARA SU CORRECTA EJECUCION.</t>
  </si>
  <si>
    <t>SUMINISTRO Y COLOCACIÓN DE VÁLVULA DE DESCARGA Y LLENADO PARA WC AHORRADORA DE AGUA (SISTEMA DUO PARA WC) MARCA ROTOPLAS, INCLUYE: MATERIALES, MANO DE OBRA PARA SU COLOCACIÓN, HERRAMIENTA MENOR. Y TODO LO NECESARIO PARA SU CORRECTA EJECUCION.</t>
  </si>
  <si>
    <t>SUMINISTRO Y COLOCACION DE TUBO DE CONCRETO DE 70 CM. DE DIAMETRO, CON PERFORACIONES  DE 1" DE DIAMETRO EN SU LECHO SUPERIOR @ 25 CMS,  ATRES BOLILLOS, INCLUYE: MANIOBRA Y EQUIPO PARA SU COLOCACION, MATERIALES,  MANO DE OBRA, HERRAMIENTA, ACARREOS DENTRO Y FUERA DE LA OBRA.</t>
  </si>
  <si>
    <t>INSTALACION DE TUBERIA DE CONCRETO REFORZADO, INCLUYE: MANIOBRAS LOCALES BAJADO, JUNTEO CON MORTERO CEMENTO-ARENA 1:3 DE 107 CMS. DE DIAMETRO, TODO LO NECESARIO PARA SU CORRECTA EJECUCION.</t>
  </si>
  <si>
    <t>SUMINISTRO DE TUBERIA DE CONCRETO REFORZADO, INCLUYE: MANIOBRAS LOCALES BAJADO, JUNTEO CON MORTERO CEMENTO-ARENA 1:3 DE 107 CMS. DE DIAMETRO, TODO LO NECESARIO PARA SU CORRECTA EJECUCION.</t>
  </si>
  <si>
    <t>SUMINISTRO Y COLOCACION DE TUBOS PERFORADOS DE PVC DE 15 CMS DE DIAMETRO, INCLUYE: MATERIALES, MANO DE OBRA, HERRAMIENTAS, ACARREOS FUERA Y DENTRO DE LA OBRA.</t>
  </si>
  <si>
    <t>SUMINISTRO Y COLOCACION DE TUBOS PERFORADOS DE PVC DE 10 CMS DE DIAMETRO, INCLUYE: MATERIALES, MANO DE OBRA, HERRAMIENTAS, ACARREOS FUERA Y DENTRO DE LA OBRA.</t>
  </si>
  <si>
    <t>REVISION Y REHABILITACION DE MINGITORIO DE CONCRETO  EXISTENTE, INCL.: DESAZOLVE DE LA COLADERA, LIMPIEZA CON AGUA, ACIDO Y JABON, LAMBRIN EN CASO DE SER NECESARIO,  HERREMIENTA, MANO DE OBRA,  ACARREOS FUERA Y DENTRO DE LA OBRA Y TODO LO NECESARIO PARA SU BUEN FUNCIONAMIENTO.</t>
  </si>
  <si>
    <t>POZO DE VISITA HASTA 4.50 M. DE PROFUNDIDAD, PARA TUBO DE 15-30 CM DE DIAMETRO, CON BASE CIRCULAR DE 1.20 M. DE DIAMETRO INTERIOR, CONSTRUIDO A BASE DE TABICON DEL LUGAR, ASENTADO CON MEZCLA DE CEMENTO ARENA EN PROPORCION 1:3, SOBRE CAMA DE 0.3 M. DE ESPESOR, A BASE DE PIEDRA BRAZA, ASENTADA CON MORTERO DE CEMENTO ARENA EN PROPORCION DE 1:3 APLANADO ACABADO PULIDO EN EL INTERIOR A BASE DE MORTERO DE CEMENTO ARENA EN PROPORCION DE 1:5. ACOSTILLADO CON PIEDRA BRAZA Y CON TABIQUE ROJO RECOCIDO ASENTADOS CON MORTERO CEMENTO ARENA 1:3 INCLUYE: AFINE, NIVELACION Y COMPACTACION CON COMPACTADOR MANUAL DE FONDO DEL POZO, PLANTILLA DE CONCRETO F´c=100 Kg/Cm2 DE 6 cm DE ESPESOR. MATERIALES, ACARREOS HASTA EL SITIO DE SU UTILIZACION, MANO DE OBRA, EQUIPO Y HERRAMIENTA, INCLUYE TODO LO NECESARIO PARA SU CORRECTA EJECUCION.</t>
  </si>
  <si>
    <t>SUMINISTRO Y COLOCACIÓN DE INODORO KOHLERS  CON TAZA ALARGADA, ASIENTO Y TAPA BREVIA K-4664 COLOR ALMENDRA, MODELO WELLWORTH INGENIUM K-3422-M ; INCLUYE: ACARREO, MATERIALES PARA SU FIJACION, CUELLO DE CERA, CONEXIÓN A LA ALIMENTACIÓN Y AL DESAGUE, VÁLVULA DE CONTROL, PRUEBAS, HERRAMIENTA MENOR, MANO DE OBRA Y TODO LO NECESARIO PARA SU CORRECTA EJECUCION.</t>
  </si>
  <si>
    <t>SUMINISTRO Y COLOCACION DE LAVABO TIPO OVALIN MODELO RONDALYN  DE SOBREPONER MARCA AMERICAN STANDARD COLOR MARFIL, INCLUYE: LLAVE MEZCLADORA CROMO MOD. E-2004-II MARCA HELVEX, JUEGO DE MANERAL GRANDE PREMIER ACABADO CROMO C-70 MARCA HELVEX CON CUBIERTA Y DESAGÜE AUTOMATICO DE LATON CON CUBRETALADROS,  CESPOL CROMADO,  MANGUERA COFLEX, MATERIALES, PRUEBAS, SELLADO, DESPERDICIOS, LIMPIEZA, MANO DE OBRA, HERRAMIENTA, ACARREOS FUERA Y DENTRO DE LA OBRA.</t>
  </si>
  <si>
    <t>SUMINISTRO Y COLOCACION DE JABONERA MCA. JOFEL O SIMILAR EN CALIDAD Y COSTO DE 800 ML., INCLUYE: TAQUETES DE PLASTICO, RESANES, MATERIAL, EQUIPO Y MANO DE OBRA, LIMPIEZA DEL AREA DE TRABAJO Y TODO LO NECESARIO PARA SU CORRECTA FIJACION.</t>
  </si>
  <si>
    <t>SUMINISTRO Y COLOCACIÓN DE DISPENSADOR DE TOALLA INTERDOBLADA Z-600 TABARCA MOD. PI310000 MCA. JOFEL DE 36.5 x 27 x 13 MM.; INCLUYE: ACARREO, COLOCACIÓN, MATERIAL PARA SU FIJACION, HERRAMIENTA MENOR, MANO DE OBRA Y TODO LO NECESARIO PARA SU CORRECTA INSTALACION.</t>
  </si>
  <si>
    <t>SUMINISTRO Y COLOCACIÓN DE COLADERA MODELO No. 1342-35-CH, MARCA HELVEX; INCLUYE: ACARREO, INSTALACIÓN, SELLO CON MORTERO CEMENTO-ARENA, PROPORCIÓN 1:4, PRUEBAS, LIMPIEZA, HERRAMIENTA MENOR, MANO DE OBRA Y TODO LO NECESARIO PARA SU CORRECTA EJECUCION.</t>
  </si>
  <si>
    <t>SUMINISTRO Y COLOCACION DE INODORO KOHLERS CON TAZA ALARGADA, ASIENTO Y TAPA BREVIA K-4664 COLOR ALMENDRA, MODELO WELLWORTH INGENIUM K-3422-M; INCLUYE: ACARREO, MATERIALES PARA SU FIJACION, CUELLO DE CERA, CONEXION A LA ALIMENTACION Y AL DESAGUE, VALVULA DE CONTROL, PRUEBAS, HERRAMIENTA MENOR, MANO DE OBRA Y TODO LO NECESARIO PARA SU CORRECTA EJECUCION.</t>
  </si>
  <si>
    <t>SUMINISTRO Y COLOCACION DE DISPENSADOR DE TOALLA INTERDOBLADA Z-600 TABARCA MOD. PI310000 MCA. JOFEL DE 36.5x27x13MM; INCLUYE: ACARREO, COLOCACION, MATERIAL PARA SU FIJACION, HERRAMIENTA MENOR, MANO DE OBRA Y TODO LO NECESARIO PARA SU CORRECTA INSTALACION.</t>
  </si>
  <si>
    <t>SUMINISTRO Y COLOCACION DE COLADERA MODELO No. 1342-35-CH, MARCA HELVEX, INCLUYE ACARREO, INSTALACION, SELLO CON MORTERO CEMENTO-ARENA PROPORCION 1:4, PRUEBAS, LIMPIEZA, HERRAMIENTA MENOR, MANO DE OBRA Y TODO LO NECESARIO PARA SU CORRECTA EJECUCION.</t>
  </si>
  <si>
    <t>SUMINISTRO Y COLOCACION DE CODO DE COBRE 45G X 1/2, INCLUYE: PRUEBA HIDROSTATICA, SOLDADURA DE PLATA, MATERIALES, HERRAMIENTA, MANO DE OBRA, ACARREOS FUERA Y DENTRO DE LA OBRA.</t>
  </si>
  <si>
    <t>SUMINISTRO Y COLOCACION DE VALVUAL DE PASO DE 1/2", INCLUYE: PRUEBA HIDROSTATICA, SOLDADURA DE PLATA, MATERIALES, HERRAMIENTA, MANO DE OBRA, ACARREOS FUERA Y DENTRO DE LA OBRA.</t>
  </si>
  <si>
    <t>SUMINISTRO Y COLOCACION DE VALVUAL DE PASO DE 2 1/2", INCLUYE: PRUEBA HIDROSTATICA, SOLDADURA DE PLATA, MATERIALES, HERRAMIENTA, MANO DE OBRA, ACARREOS FUERA Y DENTRO DE LA OBRA.</t>
  </si>
  <si>
    <t>SUMINISTRO Y COLOCACION DE VALVUAL DE PASO DE 3", INCLUYE: PRUEBA HIDROSTATICA, SOLDADURA DE PLATA, MATERIALES, HERRAMIENTA, MANO DE OBRA, ACARREOS FUERA Y DENTRO DE LA OBRA.</t>
  </si>
  <si>
    <t>SUMINISTRO Y COLOCACION DE TUERCA UNION DE COBRE DE 3", INCLUYE: PRUEBA HIDROSTATICA,  MATERIALES, HERRAMIENTA, MANO DE OBRA, ACARREOS FUERA Y DENTRO DE LA OBRA.</t>
  </si>
  <si>
    <t>SUMINISTRO, INSTALACION Y JUNTEO DE CODO DE PVC SANITARIO DE 45 X 50 MM, INCLUYE: PRUEBA HIDROSTATICA,  MATERIALES, HERRAMIENTA, MANO DE OBRA, ACARREOS FUERA Y DENTRO DE LA OBRA.</t>
  </si>
  <si>
    <t>SUMINISTRO, INSTALACION Y JUNTEO DE CONECTOR ESPIGA PVC SANITARIO DE 50 MM, INCLUYE: PRUEBA HIDROSTATICA,  MATERIALES, HERRAMIENTA, MANO DE OBRA, ACARREOS FUERA Y DENTRO DE LA OBRA.</t>
  </si>
  <si>
    <t>SUMINISTRO, INSTALACION Y JUNTEO DE YEE PVC SANITARIO DE 100 MM, INCLUYE: PRUEBA HIDROSTATICA,  MATERIALES, HERRAMIENTA, MANO DE OBRA, ACARREOS FUERA Y DENTRO DE LA OBRA.</t>
  </si>
  <si>
    <t>SUMINISTRO, INSTALACION Y JUNTEO DE DOBLE YEE PVC SANITARIO DE 100 MM, INCLUYE: PRUEBA HIDROSTATICA,  MATERIALES, HERRAMIENTA, MANO DE OBRA, ACARREOS FUERA Y DENTRO DE LA OBRA</t>
  </si>
  <si>
    <t>SUMINISTRO Y COLOCACION DE COPLE DE PVC SANITARIO DE 150 MM DE DIAMETRO, INCLUYE: CORTES, LIMPIEZA DE LA SUPERFICIE, EMPAQUES, FIJACION, PRUEBAS, PEGAMENTO, MANO DE OBRA, HERRAMIENTA Y ACARREOS DENTRO Y FUERA DE LA OBRA.</t>
  </si>
  <si>
    <t>SUMINISTRO Y COLOCACION DE ABRAZADERA TIPO OMEGA PARA TUBO DE 150 MM DE DIAM.; INCLUYE: DOS ANCLAS AUTORROSCABLES DE 1 1/2" X 1/4", 2 TUERCAS DE 1/4", DOS RONDANAS DE 1/4", HERRAMIENTA, MANO DE OBRA, ACARREOS DENTRO Y FUERA DE LA OBRA, TODO LO NECESARIO PARA SU CORRECTO FUNCIONAMIENTO.</t>
  </si>
  <si>
    <t>REHABILITACION DE SALIDA HIDRAULICA Y SANITARIA EN LABORATORIO UNICO CON TUBO HIDRAULICO DE COBRE TIPO "M" SANITARIO PVC CAMPANA, INCLUYE: REVISION Y SONDEOS, CONEXIONES DE COBRE Y PVC, SOLDADURA, FIJACION, ACARREOS, PRUEBAS, HERRAMIENTA Y MANO DE OBRA</t>
  </si>
  <si>
    <t>SUMINISTRO Y COLOCACION DE TELA  GEOTEXTIL GEO-275, EN DREN PLUVIAL , INCLUYE: MANTERIALES, MANO DE OBRA, ACARREOS FUERA Y DENTRO DE LA OBRA.</t>
  </si>
  <si>
    <t>SUMINISTRO Y COLOCACION DE CODO PVC SANITARIO DE 8" (200 MM), INCLUYE: PEGAMENTO, MATERIALES, HERRAMIENTA Y MANO DE OBRA</t>
  </si>
  <si>
    <t>SUMINISTRO Y COLOCACION DE CODO PVC SANITARIO DE 6" (150 MM), INCLUYE: PEGAMENTO, MATERIALES, HERRAMIENTA Y MANO DE OBRA</t>
  </si>
  <si>
    <t>SUMINISTRO Y COLOCACION DE LLAVE DE NARIZ EN AREA DE JARDINES Y BAÑOS, INCLUYE: DOS CODOS DE 90 X 13MM, DOS COPLES DE 30 CMS, DE LONG. PARA RIEGO, HERRAMIENTA, MANO DE OBRA Y ACARREOS FUERA Y DENTRO DE LA OBRA</t>
  </si>
  <si>
    <t>REVISION, REINSTALACION Y DISTRIBUCION DE RED HIDRAULICA EXTERIOR DE CISTERNA A TINACO. INCLUYE: TUBERIA DE PVC DE 25 MM DE DIAMETRO EN CASO DE SER NECESARIO, MATERIALES, MANO DE OBRA, HERRAMIENTA Y ACARREOS DENTRO Y FUERA DE LA OBRA.</t>
  </si>
  <si>
    <t>SUMINISTRO Y COLOCACION DE VALV. PIE DE RESORTE DE 480 GPM DE 3", INCLUYE: PRUEBAS HIDROSTATICAS, MATERIALES, HERRAMIENTA, MANO DE OBRA, ACARREOS FUERA Y DENTRO DE LA OBRA.</t>
  </si>
  <si>
    <t>SUMINISTRO Y COLOCACION DE C.R.E. COBRE DE 3", INCLUYE: PRUEBAS HIDROSTATRICAS, MATERIALES, HERRAMIENTA, MANO DE OBRA, ACARREOS FUERA Y DENTRO DE LA OBRA.</t>
  </si>
  <si>
    <t>SUMINISTRO Y COLOCACION DE REDUCCION BUSHING DE COBRE DE 3" a 2", INCLUYE: PRUEBAS HIDROSATATICAS, SOLDADURA DE PLATA,  MATERIALES, HERRAMIENTA, MANO DE OBRA, ACARREOS FUERA Y DENTRO DE LA OBRA.</t>
  </si>
  <si>
    <t>SUMINISTRO Y COLOCACION DE TUERCA UNION DE COBRE DE 2", INCLUYE: PRUEBAS HIDROSTATICAS, MATERIALES, HERRAMIENTA, MANO DE OBRA, ACARREOS FUERA Y DENTRO DE LA OBRA.</t>
  </si>
  <si>
    <t>SUMINISTRO Y COLOCACION DE C.R.E. DE COBRE DE 2", INCLUYE: PRUEBAS HIDROSTATICAS, MATERIALES, HERRAMIENTA, MANO DE OBRA, ACARREOS FUERA Y DENTRO DE LA OBRA.</t>
  </si>
  <si>
    <t>SUMINISTRO Y COLOCACION DE C.R.E. DE COBRE DE 1", INCLUYE: PRUEBAS HIDROSTATICAS, MATERIALES, HERRAMIENTA, MANO DE OBRA, ACARREOS FUERA Y DENTRO DE LA OBRA.</t>
  </si>
  <si>
    <t>SUMINISTRO Y COLOCACION DE CODO DE COBRE 90x3", INCLUYE: PRUEBAS HIDROSTATICAS, MATERIALES, HERRAMIENTA, MANO DE OBRA, ACARREOS FUERA YDENTRO DE LA OBRA.</t>
  </si>
  <si>
    <t>SUMINISTRO Y COLOCACION DE CODO DE COBRE 90x1", INCLUYE: PRUEBAS HIDROSTATICAS, MATERIALES, HERRAMIENTA, MANO DE OBRA, ACARREOS FUERA Y DENTRO DE LA OBRA.</t>
  </si>
  <si>
    <t>SUMINISTRO Y COLOCACION DE BRIDA 4" COMPLETA C/TORNILLOS, INCLUYE: PRUEBAS HIDROSTATICAS, MATERIALES, HERRAMIENTA, MANO DE OBRA, ACARREOS FUERA Y DENTRO DE LA OBRA.</t>
  </si>
  <si>
    <t>SUMINISTRO Y COLOCACION DE C.R.E. DE COBRE DE 4", INCLUYE: PRUEBAS HIDROSTATICA, MATERIALES, HERRAMIENTA, MANO DE OBRA, ACARREOS FUERA Y DENTRO DE LA OBRA.</t>
  </si>
  <si>
    <t>SUMINISTRO Y COLOCACION DE RED. BUSHING DE COBRE DE 4" a 3", INCLUYE: PRUEBA HIDROSTATICA, SOLDADURA DE PLATA, MATERIALES, HERRAMIENTA, MANO DE OBRA, ACARREOS FUERA Y DENTRO DE LA OBRA.</t>
  </si>
  <si>
    <t>SUMINISTRO Y COLOCACION DE BRIDA 4" TAPA CIEGA C/TORNILLOS, INCLUYE: PRUEBAS HIDROSTATICAS, MATERIALES, HERRAMIENTA, MANO DE OBRA, ACARREOS FUERA Y DENTRO DE LA OBRA.</t>
  </si>
  <si>
    <t>SUMINISTRO Y COLOCACION DE VALV. DE COMP. ROSC. DE 3" URREA, INCLUYE: MATERIALES, HERRAMIENTA, MANO DE OBRA, ACARREOS FUERA Y DENTRO DE LA OBRA.</t>
  </si>
  <si>
    <t>SUMINISTRO Y COLOCACION DE TUBO DE COBRE "M" DE 1", INCLUYE: PRUEBAS HIDROSTATICAS, SOLDADURA DE PLATA, MATERIALES, HERRAMIENTA, MANO DE OBRA, ACARREOS FUERA Y DENTRO DE LA OBRA.</t>
  </si>
  <si>
    <t>SUMINISTRO Y COLOCACION DE TUBO DE COBRE "M" DE 3", INCLUYE: PRUEBAS HIDROSTATICAS, SOLDADURA DE PLATA, MATERIALES, HERRAMIENTA, MANO DE OBRA, ACARREOS FUERA Y DENTRO DE LA OBRA.</t>
  </si>
  <si>
    <t>SUMINISTRO Y COLOCACION DE TUBO DE COBRE "M" DE 2 1/2", INCLUYE: SOLDADURA DE PLATA, MATERIALES, HERRAMIENTA, MANO DE OBRA, ACARREOS FUERA Y DENTRO DE LA OBRA.</t>
  </si>
  <si>
    <t>SUMINISTRO Y COLOCACION DE TUBO DE COBRE "M" DE 2", INCLUYE: PRUEBA HIDROSTATICA, SOLDADURA DE PLATA, MATERIALES, HERRAMIENTA, MANO DE OBRA, ACARREOS FUERA Y DENTRO DE LA OBRA.</t>
  </si>
  <si>
    <t>SUMINISTRO Y COLOCACION DE TUBO DE COBRE "M" DE 1/2", INCLUYE: PRUEBA HIDROSTATICA, SOLDADURA DE PLATA, MATERIALES, HERRAMIENTA, MANO DE OBRA, ACARREOS FUERA Y DENTRO DE LA OBRA.</t>
  </si>
  <si>
    <t>SUMINISTRO Y COLOCACION DE TUBO DE COBRE "M" DE 1 1/2", INCLUYE: PRUEBA HIDROSTATICA, SOLDADURA DE PLATA, MATERIALES, HERRAMIENTA, MANO DE OBRA, ACARREOS FUERA Y DENTRO DE LA OBRA, TRABAJO TERMINADO.</t>
  </si>
  <si>
    <t>SUMINISTRO Y COLOCACION DE TUBO DE COBRE "M" DE 1 1/4", INCLUYE: PRUEBA HIDROSTATICA, SOLDADURA DE PLATA, MATERIALES, HERRAMIENTA, MANO DE OBRA, ACARREOS FUERA Y DENTRO DE LA OBRA.</t>
  </si>
  <si>
    <t>SUMINISTRO Y COLOCACION DE TEE DE COBRE DE 3", INCLUYE: PRUEBA HIDROSTATICA, MATERIALES, HERRAMIENTA, MANO DE OBRA, ACARREOS FUERA Y DENTRO DE LA OBRA.</t>
  </si>
  <si>
    <t>SUMINISTRO Y COLOCACION DE REDUCCION BUSHING DE COBRE DE 3" a 2 1/2", INCLUYE: SOLDADURA DE PLATA, MATERIALES, HERRAMIENTA, MANO DE OBRA, ACARREOS FUERA Y DENTRO DE LA OBRA.</t>
  </si>
  <si>
    <t>SUMINISTRO Y COLOCACION DE TEE DE COBRE 2 1/2", INCLUYE: MATERIALES, HERRAMIENTA, MANO DE OBRA, ACARREOS FUERA Y DENTRO DE LA OBRA.</t>
  </si>
  <si>
    <t>SUMINISTRO Y COLOCACION DE RED. BUSHING DE COBRE 2 1/2" a 1", INCLUYE: SOLDADURA DE PLATA,  MATERIALES, HERRAMIENTA, MANO DE OBRA, ACARREOS FUERA Y DENTRO DE LA OBRA.</t>
  </si>
  <si>
    <t>SUMINISTRO Y COLOCACION DE REDUCCION BUSHING DE COBRE 2 1/2" a 1/2", INCLUYE: SOLDADURA DE PLATA, MATERIALES, HERRAMIENTA, MANO DE OBRA, ACARREOS FUERA Y DENTRO DE LA OBRA.</t>
  </si>
  <si>
    <t>SUMINISTRO Y COLOCACION DE REDUCCION BUSHING DE COBRE 1" a 1/2", INCLUYE: MATERIALES, HERRAMIENTA, MANO DE OBRA, ACARREOS FUERA Y DENTRO DE L AOBRA.</t>
  </si>
  <si>
    <t>SUMINISTRO Y COLOCACION DE C.R.I. DE COBRE DE ½", INCLUYE: MATERIALES, HERRAMIENTA, MANO DE OBRA, ACARREOS FUERA Y DENTRO DE LA OBRA.</t>
  </si>
  <si>
    <t>SUMINISTRO Y COLOCACION DE TEE DE COBRE DE 1", INCLUYE: MATERIALES, HERRAMIENTA, MANO DE OBRA, ACARREOS FUERA Y DENTRO DE LA OBRA.</t>
  </si>
  <si>
    <t>SUMINISTRO Y COLOCACION DE RED. BUSHING DE COBRE 2 1/2" a 2", INCLUYE: MATERIALES, HERRAMIENTA, MANO DE OBRA, ACARREOS FUERA Y DENTRO DE LA OBRA.</t>
  </si>
  <si>
    <t>SUMINISTRO Y COLOCACION DE RED. BUSHING DE COBRE 2 1/2" a 1 1/2", INCLUYE: MATERIALES, HERRAMIENTA, MANO DE OBRA, ACARREOS FUERA Y DENTRO DE LA OBRA.</t>
  </si>
  <si>
    <t>SUMINISTRO Y COLOCACION DE CODO DE COBRE DE 90x1 1/2", INCLUYE: PRUEBA HIDROSTATICA, MATERIALES, HERRAMIENTA, MANO DE OBRA, ACARREOS FUERA Y DENTRO DE LA OBRA.</t>
  </si>
  <si>
    <t>SUMINISTRO Y COLOCACION DE C.R.E. DE COBRE DE 1 1/2", INCLUYE: MATERIALES, HERRAMIENTA, MANO DE OBRA, ACARREOS FUERA Y DENTRO DE LA OBRA.</t>
  </si>
  <si>
    <t>SUMINISTRO Y COLOCACION DE VALV. ESF. ROSC. DE 1 1/2", INCLUYE: MATERIALES, HERRAMIENTA, MANO DE OBRA, ACARREOS FUERA Y DENTRO DE LA OBRA.</t>
  </si>
  <si>
    <t>SUMINISTRO Y COLOCACION DE VALVULA ANGULAR  DE 1 1/2"x1 1/2" H.M., INCLUYE: MATERIALES, HERRAMIENTA, MANO DE OBRA, ACARREOS FUERA Y DENTRO DE LA OBRA.</t>
  </si>
  <si>
    <t>SUMINISTRO Y COLOCACION DE MANGUERA TIPO INDUSTRIAL DE 30x1 1/2", INCLUYE: MATERIALES, HERRAMIENTA, MANO DE OBRA, ACARREOS FUERA Y DENTRO DE LA OBRA.</t>
  </si>
  <si>
    <t>SUMINISTRO Y COLOCACION DE LLAVE UNIVERSAL PARA ACOPLAR, INCLUYE: MATERIALES, HARRAMIENTA, MANO DE OBRA, ACARREOS FUERA Y DENTRO DE LA OBRA.</t>
  </si>
  <si>
    <t>SUMINISTRO Y COLOCACION DE GABINETE DE LAM. No. 24 DE 85x21x76 cms., INCLUYE: MATERIALES, HERRAMIENTA, MANO DE OBRA, ACARREOS FUERA Y DENTRO DE LA OBRA.</t>
  </si>
  <si>
    <t>SUMINISTRO Y COLOCACION DE VIDRIO PARA GABINETE DE 3 mm, INCLUYE: MATERIALES, HERRAMIENTA, MANO DE OBRA, ACARREOS FUERA Y DENTRO DE LA OBRA.</t>
  </si>
  <si>
    <t>SUMINISTRO Y COLOCACION DE ETIQUETA ROMPASE EN INCENDIO, INCLUYE: MATERIALES, HERRAMIENTA, MANO DE OBRA, ACARREOS FUERA Y DENTRO DE LA OBRA.</t>
  </si>
  <si>
    <t>SUMINISTRO Y COLOCACION DE TEE DE COBRE DE 2", INCLUYE: PRUEBA HIDROSTATICA, SOLDADURA DE PLATA, MATERIALES, HERRAMIENTA, MANO DE OBRA, ACARREOS FUERA Y DENTRO DE LA OBRA.</t>
  </si>
  <si>
    <t>SUMINISTRO Y COLOCACION DE REDUCCION BUSHING DE COBRE DE 2" a 1", INCLUYE: SOLDADURA DE PLATA, MATERIALES, HERRAMIENTA, MANO DE OBRA, ACARREOS FUERA Y DENTRO DE LA OBRA.</t>
  </si>
  <si>
    <t>SUMINISTRO Y COLOCACION DE REDUCCION BUSHING DE COBRE DE 2" a 1 1/2", INCLUYE: PRUEBA HIDROSTATICA, SOLDADURA DE PLATA, MATERIALES, HERRAMIENTA, MANO DE OBRA, ACARREOS FUERA Y DENTRO DE LA OBRA.</t>
  </si>
  <si>
    <t>SUMINISTRO Y COLOCACION DE TEE DE COBRE DE 1½", INCLUYE: SOLDADURA DE PLATA, MATERIALES, HERRAMIENTA, MANO DE OBRA, ACARREOS FUERA Y DENTRO DE LA OBRA.</t>
  </si>
  <si>
    <t>SUMINISTRO Y COLOCACION DE REDUCCION BUSHING DE COBRE 1 1/2" a 1 1/4", INCLUYE: SOLDADURA DE PLATA, MATERIALES, HERRAMIENTA, MANO DE OBRA, ACARREOS FUERA Y DENTRO DE LA OBRA.</t>
  </si>
  <si>
    <t>SUMINSTRO Y COLOCACION DE TEE DE COBRE DE 1 1/4", INCLUYE: PRUEBA HIDROSTATICA, MATERIALES, HERRAMIENTA, MANO DE OBRA, ACARREOS FUERA Y DENTRO DE LA OBRA.</t>
  </si>
  <si>
    <t>SUMINISTRO Y COLOCACION DE REDUCCION BUSHING DE COBRE DE 1 1/2" a 1", INCLUYE: SOLDADURA DE PLATA, MATERIALES, HERRAMIENTA, MANO DE OBRA, ACARREOS FUERA Y DENTRO DE LA OBRA.</t>
  </si>
  <si>
    <t>SUMINISTRO Y COLOCACION DE REDUCCION BUSHING DE COBRE  1 1/4" a 1", INCLUYE: SOLDADURA DE PLATA, MATERIALES, HERRAMIENTA, MANO DE OBRA, ACARREOS FUERA Y DENTRO DE LA OBRA.</t>
  </si>
  <si>
    <t>SUMINISTRO Y COLOCACION DE TUBO DE COBRE "M" DE 3/4", INCLUYE: PRUEBA HIDROSTATICA, SOLDADURA DE PLATA, MATERIALES, HERRAMIENTA, MANO DE OBRA, ACARREOS FUERA Y DENTRO DE LA OBRA.</t>
  </si>
  <si>
    <t>SUMINISTRO Y COLOCACION DE CODO DE COBRE DE 90x3/4", INCLUYE: PRUEBA HIDROSTATICA, MATERIALES, HERRAMIENTA, MANO DE OBRA, ACARREOS FUERA Y DENTRO DE LA OBRA.</t>
  </si>
  <si>
    <t>SUMINISTRO Y COLOCACION DE VALVULA DE COMPUERTA ROSCABLE ¾" URREA, INCLUYE: MATERIALES, HERRAMIENTA, MANO DE OBRA, ACARREOS FUERA Y DENTRO DE LA OBRA.</t>
  </si>
  <si>
    <t>SUMINISTRO Y COLOCACION DE C.R.E. DE COBRE DE ¾", INCLUYE: MATERIALES, HERRAMIENTA, MANO DE OBRA, ACARREOS FUERA Y DENTRO DE LA OBRA.</t>
  </si>
  <si>
    <t>SUMINISTRO Y COLOCACION DE TOMA SIAMESA, INCLUYE: MATERIALES, HERRAMIENTA, MANO DE OBRA, ACARREOS FUERA Y DENTRO DE LA OBRA.</t>
  </si>
  <si>
    <t>SUMINISTRO Y COLOCACION DE VALVULA COLUMPIO ROSCABLE DE 3", INCLUYE: MATERIALES, HERRAMIENTA, MANO DE OBRA, ACARREOS FUERA Y DENTRO DE LA OBRA.</t>
  </si>
  <si>
    <t>SUMINISTRO Y COLOCACION DE VALVULA COLUMPIO ROSCABLE DE 4", INCLUYE: PRUEBAS HIDROSTATICAS, MATERIALES, HERRAMIENTA, MANO DE OBRA, ACARREOS FUERA Y DENTRO DE LA OBRA.</t>
  </si>
  <si>
    <t>SUMINISTRO Y COLOCACION DE TUBO DE COBRE "M" DE 4", INCLUYE: PRUEBA HIDROSTATICA, SOLDADURA DE PLATA, MATERIALES, HERRAMIENTA, MANO DE OBRA, ACARREOS FUERA Y DENTRO DE LA OBRA.</t>
  </si>
  <si>
    <t>SUMINISTRO Y COLOCACION DE REDUCCION BUSHING DE COBRE DE 32x19 MM. (2 1/2"x3/4") INCLUYE:LIMPIEZA DE LOS ELEMENTOS, SOLDADURA, PASTA FUNDENTE, MATERIAL, HERRAMIENTA, MANO DE OBRA Y ACARREOS FUERA Y DENTRO DE LA OBRA.</t>
  </si>
  <si>
    <t>SUMINISTRO Y COLOCACION DE VALVULA DE ESFERA DE 3/4"(19MM) ROSCABLE, INCLUYE: MATERIAL, CINTA TEFLON, HERRAMIENTA, MANO DE OBRA Y ACARREOS FUERA Y DENTRO DE LA OBRA.</t>
  </si>
  <si>
    <t>SUMINISTRO Y COLOCACION DE TINACO DE 750 LTS. INCLUYE: HERRAMIENTA, MANO DE OBRA Y ACARREOS DENTRO Y FUERA DE LA OBRA.</t>
  </si>
  <si>
    <t>SUMINISTRO, LUBRICACIÒN,INSTALACIÒN, JUNTEO, PRUEBA Y LIMPIEZA DE TEE DE PVC HIDRAULICO DE 100 MM, INCLUYE: HERRAMIENTA, ACARREOS DENTRO Y FUERA DE LA OBRA, MATERIAL Y MANO DE OBRA.</t>
  </si>
  <si>
    <t>SUMINISTRO, INSTALACIÒN Y PRUEBA DE TEE DE COBRE DE 38 MM, INCLUYE: MATERIAL, MANO DE OBRA, HERRAMIENTAS Y ACARREOS DENTRO Y FUERA DE LA OBRA.</t>
  </si>
  <si>
    <t>SUMINISTRO, INSTALACIÒN Y PRUEBA DE CODO DE COBRE DE 90 X 38 MM,INCLUYE: MATERIAL, MANO DE OBRA, HERRAMIENTAS, ACARREOS DENTRO Y FUERA DE LA OBRA.</t>
  </si>
  <si>
    <t>SUMINISTRO Y COLOCACION DE VALVULA PIE DE TRABAJO PESADO Y 480 GPM DE PASO DE AGUA CON RESORTE DE 3" DE DIAMETRO, INCLUYE: CONECTOR ROSCA EXTERIOR DE COBRE DE 3" DE DIAMETRO, SOLDADURA DE PLATA, OXIGENO, ACETILENO, PASTA FUNDENTE, LIJA, HERRAMIENTA, MANO DE OBRA, ACARREOS FUERA Y DENTRO DE LA OBRA, TODO LO NECESARIO PARA SU CORRECTO FUNCIONAMIENTO.</t>
  </si>
  <si>
    <t>SUMINISTRO Y COLOCACION DE CODO DE COBRE DE 90X75 MM., INCLUYE: SOLDADURA DE PLATA, PASTA FUNDENTE, OXIGENO, ACETILENO, LIJA, HERRAMIENTA, MANO DE OBRA, ACARREOS FUERA Y DENTRO DE LA OBRA, TODO LO NECESARIO PARA SU CORRECTO FUNCIONAMIENTO.</t>
  </si>
  <si>
    <t>SUMINISTRO Y COLOCACION DE CONECTOR ROSCA EXTERIOR DE COBRE DE 75 MM. DE DIAMETRO, INCLUYE: SOLDADURA DE PLATA, OXIGENO, ACETILENO, PASTA FUNDENTE, LIJA, HERRAMIENTA, MANO DE OBRA, ACARREOS FUERA Y DENTRO DE LA OBRA, TODO LO NECESARIO PARA SU CORRECTO FUNCIONAMIENTO.</t>
  </si>
  <si>
    <t>SUMINISTRO Y COLOCACION DE BRIDAS DE 75 MM. DE DIAMETRO CON CUATRO AGUJEROS, CON TORNILLOS DE 12.7X75 MM. DE GRADO 5, CON RONDANAS PLANAS Y DE PRESION, INCLUYE: MATERIALES, HERRAMIENTA, MANO DE OBRA, ACARREOS FUERA Y DENTRO DE LA OBRA, TODO LO NECESARIO PARA SU CORRECTO FUNCIONAMIENTO.</t>
  </si>
  <si>
    <t>SUMINISTRO Y COLOCACION DE CODO DE COBRE DE 90X25.4 MM., INCLUYE: SOLDADURA DE PLATA, OXIGENO, ACETILENO, PASTA FUNDENTE, LIJA, HERRAMIENTA, MANO DE OBRA, TODO LO NECESARIO PARA SU CORRECTO FUNCIONAMIENTO.</t>
  </si>
  <si>
    <t>SUMINISTRO Y COLOCACION DE TUERCA UNIVERSAL DE COBRE DE 25.4 MM., INCLUYE: SOLDADURA DE PLATA, OXIGENO, ACETILENO, PASTA FUNDENTE, LIJA, HERRAMIENTA, MANO DE OBRA, TODO LO NECESARIO PARA SU CORRECTO FUNCIONAMIENTO.</t>
  </si>
  <si>
    <t>SUMINISTRO Y COLOCACION DE TEE DE COBRE DE 75 MM. (3"), INCLUYE: SOLDADURA DE PLATA, OXIGENO, ACETILENO, PASTA FUNDENTE, LIJA, HERRAMIENTA, MANO DE OBRA, TODO LO NECESARIO PARA SU CORRECTO FUNCIONAMIENTO.</t>
  </si>
  <si>
    <t>SUMINISTRO Y COLOCACION DE REDUCCION BUSHING DE COBRE DE 75 MM. A 38 MM., INCLUYE: SOLDADURA DE PLATA, OXIGENO, ACETILENO, PASTA FUNDENTE, LIJA, HERRAMIENTA, MANO DE OBRA, TODO LO NECESARIO PARA SU CORRECTO FUNCIONAMIENTO.</t>
  </si>
  <si>
    <t>SUMINISTRO Y COLOCACION DE REDUCCION BUSHING DE COBRE DE 100 MM. A 75 MM., INCLUYE: SOLDADURA DE PLATA, OXIGENO, ACETILENO, PASTA FUNDENTE, LIJA, HERRAMIENTA, MANO DE OBRA, TODO LO NECESARIO PARA SU CORRECTO FUNCIONAMIENTO.</t>
  </si>
  <si>
    <t>SUMINISTRO Y COLOCACION DE "CRE" DE COBRE DE 100 MM. (4"), INCLUYE: SOLDADURA DE PLATA, OXIGENO, ACETILENO, PASTA FUNDENTE, LIJA, HERRAMIENTA, MANO DE OBRA, TODO LO NECESARIO PARA SU CORRECTO FUNCIONAMIENTO.</t>
  </si>
  <si>
    <t>SUMINISTRO Y COLOCACION DE TOMA SIAMESA DE 100 MM. DE DIAMETRO CON LEYENDA "BOMBEROS", CROMADA, INCLUYE: CINTA TEFLON, HERRAMIENTA, MANO DE OBRA, ACARREOS FUERA Y DENTRO DE LA OBRA.</t>
  </si>
  <si>
    <t>SUMINISTRO Y COLOCACION DE VALVULA ANGULAR DE H38XM38 MM., INCLUYE: CRE DE 38 MM., CINTA TEFLON, SOLDADURA DE PLATA, OXIGENO, ACETILENO, PASTA FUNDENTE, LIJA, HERRAMIENTA, MANO DE OBRA, TODO LO NECESARIO PARA SU CORRECTO FUNCIONAMIENTO.</t>
  </si>
  <si>
    <t>SUMINISTRO Y COLOCACION DE MANGUERA TIPO INDUSTRIAL DE 38 MM. X 30 MTS. DE LONGITUD, INCLUYE: HERRAMIENTA, MANO DE OBRA, ACARREOS FUERA Y DENTRO DE LA OBRA, TODO LO NECESARIO PARA SU CORRECTO FUNCIONAMIENTO.</t>
  </si>
  <si>
    <t>SUMINISTRO Y COLOCACION DE DE CHIFLON DE BRONCE DE TRES PASOS DE 38MM. DE DIAMETRO, INCLUYE: HERRAMIENTA, MANO DE OBRA, ACARREOS FUERA Y DENTRO DE LA OBRA, TODO LO NECESARIO PARA SU CORRECTO FUNCIONAMIENTO.</t>
  </si>
  <si>
    <t>SUMINISTRO Y COLOCACION DE LLAVES DE ACOPLAR DE BRONCE, INCLUYE: HERRAMIENTA, MANO DE OBRA, ACARREOS FUERA Y DENTRO DE LA OBRA, TODO LO NECESARIO PARA SU CORRECTO FUNCIONAMIENTO.</t>
  </si>
  <si>
    <t>SUMINISTRO Y COLOCACION DE CRISTALES PARA GABINETE DE HIDRANTE DE 3.0 MM. DE ESPESOR, INCLUYE: HERRAMIENTA, MANO DE OBRA, ACARREOS FUERA Y DENTRO DE LA OBRA, TODO LO NECESARIO PARA SU CORRECTO FUNCIONAMIENTO.</t>
  </si>
  <si>
    <t>SUMINISTRO Y COLOCACION DE COPLES DE COBRE DE 75 MM. (3") DE DIAMETRO, INCLUYE: SOLDADURA DE PLATA, OXIGENO, ACETILENO, PASTA FUNDENTE, LIJA, HERRAMIENTA, MANO DE OBRA, TODO LO NECESARIO PARA SU CORRECTO FUNCIONAMIENTO.</t>
  </si>
  <si>
    <t>FABRICACION DE DEPOSITO DE AGUA DE 1.00X0.60X0.90 MTS. A BASE DE CONCRETO F`C= 200 KG/CM2 DE 5 CM. DE ESPESOR, REFORZADO CON MALLA-LAC, 6-6/10-10, ACABADO PULIDO, INCLUYE: MATERIALES, FESTERGRAL" A RAZON DE 1.50 KG POR CADA 50 KG DE CEMENTO,  CONEXIONES A LA INSTALACION SANITARIA, HERRAMIENTA, MANO DE OBRA, ACARREOS FUERA Y DENTRO DE LA OBRA</t>
  </si>
  <si>
    <t>SUM. Y COLOC. DE VALVULA DE COMPUERTA DE 75mm DE DIAM. INCLUYE: DOS CRE DE 75mm, SOLDADURA DE PLATA, OXIGENO, ACETILENO, PASTA FUNDENTE, LIJA, HERRAMIENTA, MANO DE OBRA, TODO LO NECESARIO PARA SU CORRECTO FUNCIONAMIENTO.</t>
  </si>
  <si>
    <t>SUM. Y COLOC. DE VALVULA CHECK HIRIZONTAL DE 75mm DE DIAM. INCLUYE: DOS CRE DE 75mm, SOLDADURA DE PLATA, OXIGENO, ACETILENO, PASTA FUNDENTE, LIJA, HERRAMIENTA, MANO DE OBRA, TODO LO NECESARIO PARA SU CORRECTO FUNCIONAMIENTO.</t>
  </si>
  <si>
    <t>SUM. Y COLOC. DE VALVULA DE ESFERA DE 38mm DE 400 LBS.ROSCABLE INCLUYE: DOS CRE DE 38mm DE COBRE, SOLDADURA DE PLATA, OXIGENO, ACETILENO, PASTA FUNDENTE, LIJA, HERRAMIENTA, MANO DE OBRA, TODO LO NECESARIO PARA SU CORRECTO FUNCIONAMIENTO.</t>
  </si>
  <si>
    <t>SUMINISTRO Y COLOCACION DE DE REDDUCCION BUSHING DE 38X25 MM( 11/2"x1"), INCLUYE: MATERIALES, HERAMIENTA, MANO DE OBRA, ACARREOS DENTRO Y FUERA DE LA OBRA.</t>
  </si>
  <si>
    <t>SUMINISTRO Y COLOCACION DE DE REDDUCCION BUSHING DE 19 X 13 MM (3/4"x1/2"), INCLUYE: MATERIALES, HERAMIENTA, MANO DE OBRA, ACARREOS DENTRO Y FUERA DE LA OBRA.</t>
  </si>
  <si>
    <t>SUMINISTRO Y COLOCACION DE ACCESORIOS DE BRONCE PARA TANQUE DE W.C., (HERRAJES), INCLUYE: HERRAMIENTA, DESMONTAJE DEL ANTERIOR, MANO DE OBRA.</t>
  </si>
  <si>
    <t>SUMINISTRO Y COLOCACION DE BOMBA DE 3" HP MARCA GENERAL ELECTRIC, INCLUYE: SUCCION, BASE DE CONCRETO, ANCLAJE, CONEXION, PRUEBAS, MATERIALES, HERRAMIENTA, MANO DE OBRA Y ACARREOS FUERA Y DENTRO DE LA OBRA.</t>
  </si>
  <si>
    <t>SUMINISTRO Y COLOCACION DE COLADERA PARA AZOTEA MARCA HELVEX MODELO 444, INCLUYE: INSTALACION, MANO DE OBRA, HERRAMIENTAS Y ACARREOS DENTRO Y FUERA DE LA OBRA.</t>
  </si>
  <si>
    <t>SUMINISTRO, INSTALACION Y PRUEBA DE VALVULA TIPO COMPUERTA DE 100 MM. INCLUYE: MATERIALES, MANO DE OBRA, HERRAMIENTA Y ACARREOS DENTRO Y FUERA DE LA OBRA.</t>
  </si>
  <si>
    <t>DESASOLVE DE POZO (NORIA) PARA HABILITADO Y SUMINISTRO DE AGUA. INCLUYE: MATERIALES, MANO DE OBRA, ACARREOS DENTRO Y FUERA DE LA OBRA.</t>
  </si>
  <si>
    <t>SUMINISTRO E INSTALACION DE OVALINES DE SOBREPONER MCA. IDEAL STANDAR COLOR BLANCO O SIMILAR EN CALIDAD Y COSTO, INCLUYE: CESPOL CROMADO, LLAVE ANGULAR, MANGUERA COPLEX, MATERIALES, PRUEBAS, SELLADO, DESPERDICIOS, LIMPIEZA, MANO DE OBRA, HERRAMIENTA, ACARREOS FUERA Y DENTRO DE LA OBRA.</t>
  </si>
  <si>
    <t>COLGANTERIA CON ALAMBRE GALVANIZADO CAL.14 Y ANCLAS HILTI PARA SUJETAR TUBERIA TIPO C. INCLUYE: MATERIALES, COLOCACION, ANDAMIOS, MANO DE OBRA, HERRAMIENTAS Y ACARREOS DENTRO Y FUERA DE LA OBRA.</t>
  </si>
  <si>
    <t>SUMINISTRO Y COLOCACION DE TINACO ROTOPLAS DE 1100 LTS INCLUYE: TINACO, CONEXIONES, TUBERIA, CODO, COPLES, LLAVES, ISAJES, DESMONTAJE DE TINACO EXISTENTE A 6.50 MTS, Y FUERA DE LA OBRA, MANO DE OBRA, HERRAMIENTA MENOR Y ACARREOS FUERA Y DENTRO DE LA OBRA.</t>
  </si>
  <si>
    <t>SUMINISTRO Y COLOCACION DE VALVULAS ANGULARES PARA CONTROL DE ALIMENTACION EN LAVABOS, W.C. MARCA Y MODELO SIMILAR AL EXISTENTE, INCLUYE: MATERIAL, MANO DE OBRA, HERRAMIENTA Y ACARREOS FUERA Y DENTRO DE LA OBRA.</t>
  </si>
  <si>
    <t>SUMINISTRO Y COLOCACION DE MANGUERAS COPLEX PARA ALIMENTACION HIDRAULICA DE LAVABOS, MARCA Y MODELO SIMILAR AL EXISTENTE, INCLUYE: MATERIALES, HERRAMIENTA, MANO DE OBRA Y ACARREOS FUERA Y DENTRO DE LA OBRA.</t>
  </si>
  <si>
    <t>SUMINISTRO Y COLOCACION DE MANGUERAS COPLEX PARA ALIMENTACION HIDRAULICA DE W.C., MARCA Y MODELO SIMILAR AL EXISTENTE, INCLUYE: MATERIALES, HERRAMIENTA, MANO DE OBRA Y ACARREOS FUERA Y DENTRO DE LA OBRA.</t>
  </si>
  <si>
    <t>SUMINISTRO Y COLOCACION DE TUBO DE PVC SANITARIO DE 6" DE DIAMETRO, EN INSTALACION SANITARIA EXTERIOR, INCLUYE: TUBO DE PVC 6", CEMENTO PVC, CAMA DE ARENA DE 6 CMS. DE ESPESOR, NIVELACION, CORTES, COLOCACION, PRUEBAS, DESPERDICIOS, LIMPIEZA, Y RETIRO DE SOBRANTES FUERA DE OBRA, MATERIALES, HERRAMIENTA Y MANO DE OBRA.</t>
  </si>
  <si>
    <t>SUMINISTRO Y COLOCACION DE VALVULA DE CONTROL TIPO GLOBO DE 19MM SOLDABLE.  INCLUYE: INSTALACION, PASTA FUNDENTE, SOLDADURA, CORTES, AJUSTES, LIMPIEZA, PRUEBAS, MANO DE OBRA, HERRAMIENTAS, ACARREOS FUERA Y DENTRO DE LA OBRA.</t>
  </si>
  <si>
    <t>SUMINISTRO Y COLOCACION DE VERTEDERO VITROMEX O SIMILAR EN CALIDAD Y COSTO DE Fo. ESMALTADO EN SU INTERIOR DE 44X44 CMS. INCL.: CONTRA REJILLA, CESPOL CROMADO, LLAVE CROMADA Y BASE DE ANGULO 1/2"X3/16" EMPOTRADA AL MURO PARA SUJECCION, LIMPIEZA CON AGUA Y JABON, CONEXION A ALIMENTACION, DESAGÜE, PRUEBAS, HERRAMIENTA, MANO DE OBRA, ACARREOS FUERA Y DENTRO DE LA OBRA.</t>
  </si>
  <si>
    <t>SUMINISTRO Y COLOCACION DE EQUIPO HIDRONEUMATICO MOD H21P 10003T119, CON 2 BOMBAS DE 10 HP. C/U, 3 TANQUES PRECARGADOS DE 450 LTS. SUCCION DE 2'' Y DESCARGA A MANIFULD DE 4'' CON VALVULAS CHECK Y DE PASO, TABLERO DE CONTROL DE PARO Y ARRANQUE, CONEXIONES NECESARIAS, HERRAMIENTA, MANO DE OBRA Y ACARREOS FUERA Y DENTRO DE LA OBRA.</t>
  </si>
  <si>
    <t>SUMINISTRO Y COLOCACION DE MUEBLES SANITARIOS,  ( W.C., TANQUE, HERRAJES DE BRONCE), INCLUYE: RETIRO DE MUEBLE EXISTENTE,  MANGUERAS COFLEX, VALVULAS ANGULARES, MATERIAL DE COBRE Y PVC DEL DIAMETRO REQUERIDO, SOLDADURAS, ORADACION DE LAS SECCIONES, HERRAMIENTA, MANO DE OBRA Y ACARREOS FUERA Y DENTRO DE LA OBRA. (EN REPARACIONES UNICAMENTE)</t>
  </si>
  <si>
    <t>SUMINISTRO Y COLOCACION DE MUEBLES SANITARIOS,  ( MINGUITORIO), INCLUYE: RETIRO DE MUEBLE EXISTENTE,  LLAVE DE RESORTE, MATERIAL DE COBRE Y PVC DEL DIAMETRO REQUERIDO, SOLDADURAS, ORADACION DE LAS SECCIONES,  HERRAMIENTA, MANO DE OBRA Y ACARREOS FUERA Y DENTRO DE LA OBRA. (EN REPARACIONES UNICAMENTE)</t>
  </si>
  <si>
    <t>SUMINISTRO Y COLOCACION DE REDUCCION BUSHING DE COBRE DE 1 1/2"x 1 1/4" INCLUYE:LIMPIEZA DE LOS ELEMENTOS, SOLDADURA, PASTA FUNDENTE, MATERIAL, HERRAMIENTA, MANO DE OBRA Y ACARREOS FUERA Y DENTRO DE LA OBRA.</t>
  </si>
  <si>
    <t>SUMINISTRO Y COLOCACION DE REDUCCION BUSHING DE COBRE DE 1 1/2"x 3/4" INCLUYE:LIMPIEZA DE LOS ELEMENTOS, SOLDADURA, PASTA FUNDENTE, MATERIAL, HERRAMIENTA, MANO DE OBRA Y ACARREOS FUERA Y DENTRO DE LA OBRA.</t>
  </si>
  <si>
    <t>SUMINISTRO Y COLOCACION DE REDUCCION BUSHING DE COBRE DE 2 1/2"x 2" INCLUYE:LIMPIEZA DE LOS ELEMENTOS, SOLDADURA, PASTA FUNDENTE, MATERIAL, HERRAMIENTA, MANO DE OBRA Y ACARREOS FUERA Y DENTRO DE LA OBRA.</t>
  </si>
  <si>
    <t>SUMINISTRO Y COLOCACION DE REDUCCION BUSHING DE COBRE DE 2 1/2"x 1 1/2" INCLUYE:LIMPIEZA DE LOS ELEMENTOS, SOLDADURA, PASTA FUNDENTE, MATERIAL, HERRAMIENTA, MANO DE OBRA Y ACARREOS FUERA Y DENTRO DE LA OBRA.</t>
  </si>
  <si>
    <t>SUMINISTRO Y COLOCACION DE REDUCCION BUSHING DE COBRE DE 2 1/2"x 1  1/4" INCLUYE:LIMPIEZA DE LOS ELEMENTOS, SOLDADURA, PASTA FUNDENTE, MATERIAL, HERRAMIENTA, MANO DE OBRA Y ACARREOS FUERA Y DENTRO DE LA OBRA.</t>
  </si>
  <si>
    <t>SUMINISTRO Y COLOCACION DE REDUCCION BUSHING DE COBRE DE 2"x  1 1/2" INCLUYE:LIMPIEZA DE LOS ELEMENTOS, SOLDADURA, PASTA FUNDENTE, MATERIAL, HERRAMIENTA, MANO DE OBRA Y ACARREOS FUERA Y DENTRO DE LA OBRA.</t>
  </si>
  <si>
    <t>SUMINISTRO Y COLOCACION DE REDUCCION BUSHING DE COBRE DE 2"x 1 1/4" INCLUYE:LIMPIEZA DE LOS ELEMENTOS, SOLDADURA, PASTA FUNDENTE, MATERIAL, HERRAMIENTA, MANO DE OBRA Y ACARREOS FUERA Y DENTRO DE LA OBRA.</t>
  </si>
  <si>
    <t>SUMINISTRO Y COLOCACION DE REDUCCION BUSHING DE COBRE DE 2"x 3/4" INCLUYE:LIMPIEZA DE LOS ELEMENTOS, SOLDADURA, PASTA FUNDENTE, MATERIAL, HERRAMIENTA, MANO DE OBRA Y ACARREOS FUERA Y DENTRO DE LA OBRA.</t>
  </si>
  <si>
    <t>SUMINISTRO Y COLOCACION DE REDUCCION CONCENTRICA A. SOLDABLE DE  4"x 2" INCLUYE:LIMPIEZA DE LOS ELEMENTOS, SOLDADURA, PASTA FUNDENTE, MATERIAL, HERRAMIENTA, MANO DE OBRA Y ACARREOS FUERA Y DENTRO DE LA OBRA.</t>
  </si>
  <si>
    <t>SUMINISTRO Y COLOCACION DE REDUCCION CONCENTRICA A. SOLDABLE DE  4"x 3" INCLUYE:LIMPIEZA DE LOS ELEMENTOS, SOLDADURA, PASTA FUNDENTE, MATERIAL, HERRAMIENTA, MANO DE OBRA Y ACARREOS FUERA Y DENTRO DE LA OBRA.</t>
  </si>
  <si>
    <t>SUMINISTRO Y COLOCACION DE REDUCCION CONCENTRICA A. SOLDABLE DE  3"x 2 1/2" INCLUYE:LIMPIEZA DE LOS ELEMENTOS, SOLDADURA, PASTA FUNDENTE, MATERIAL, HERRAMIENTA, MANO DE OBRA Y ACARREOS FUERA Y DENTRO DE LA OBRA.</t>
  </si>
  <si>
    <t>SUMINISTRO Y COLOCACION DE REDUCCION CONCENTRICA A. SOLDABLE DE  3"x 2" INCLUYE:LIMPIEZA DE LOS ELEMENTOS, SOLDADURA, PASTA FUNDENTE, MATERIAL, HERRAMIENTA, MANO DE OBRA Y ACARREOS FUERA Y DENTRO DE LA OBRA.</t>
  </si>
  <si>
    <t>SUMINISTRO Y COLOCACION DE REDUCCION CONCENTRICA A. SOLDABLE DE  3"x 1" INCLUYE:LIMPIEZA DE LOS ELEMENTOS, SOLDADURA, PASTA FUNDENTE, MATERIAL, HERRAMIENTA, MANO DE OBRA Y ACARREOS FUERA Y DENTRO DE LA OBRA.</t>
  </si>
  <si>
    <t>SUMINISTRO Y COLOCACION DE SIFON DE ACERO DE 1/4"  DE ESPESOR INCLUYE:CORTES, DESPERDICIOS,  LIMPIEZA DE LOS ELEMENTOS, SOLDADURA, MATERIAL, HERRAMIENTA, MANO DE OBRA CALIFICADA Y ACARREOS FUERA Y DENTRO DE LA OBRA.</t>
  </si>
  <si>
    <t>SUMINISTRO Y COLOCACION DE TAPON MACHO  DE FO.GO. DE 1" INCLUYE: HERRAMIENTAS, MANO DE OBRA, ACARREOS DENTRO Y FUERA DE LA OBRA</t>
  </si>
  <si>
    <t>SUMINISTRO Y COLOCACION DE "CRE" DE COBRE DE 38 MM.  INCLUYE: SOLDADURA DE PLATA, OXIGENO, ACETILENO, PASTA FUNDENTE, LIJA, HERRAMIENTA, MANO DE OBRA, TODO LO NECESARIO PARA SU CORRECTO FUNCIONAMIENTO.</t>
  </si>
  <si>
    <t>SUMINISTRO Y COLOCACION DE "CRE" DE COBRE DE 25.4 MM.  INCLUYE: SOLDADURA DE PLATA, OXIGENO, ACETILENO, PASTA FUNDENTE, LIJA, HERRAMIENTA, MANO DE OBRA, TODO LO NECESARIO PARA SU CORRECTO FUNCIONAMIENTO.</t>
  </si>
  <si>
    <t>SUMINISTRO Y COLOCACION DE BAJADA DE AGUA PLUVIAL CON TUBO PVC DE 50 MA 100 MMØ INCLUYE:  CODOS DE PVC. COPLES PVC, ADAPTADOR ESPIGA PVC, ABRAZADERA DE SOLERA DE 1"x1/8" PARA ANCLAR AL MURO, TORNILLOS, TAQUETES PARA SU COLOCACION HASTA 12.6 M DE ALTURA, HERRAMIENTA, MANO DE OBRA Y ACARREOS DENTRO Y FUERA DE LA OBRA</t>
  </si>
  <si>
    <t>SUMINISTRO Y COLOCACION DE EQUIPO HIDRONEUMATICO MOD. H23-300-1T 119, PARA INSTALACION HIDRAULICA EN SERVICIOS ANEXOS, INCLUYE: MANO DE OBRA, CONEXIONES, SOLDADURAS, PRUEBAS HIDROSTATICAS Y TODO LO NECESARIO PARA SU CORRECTO FUNCIONAMIENTO. INCLUYE DOS MOTOBOMBAS  ELECTRICAS DE 3.0 H.P. TRIFASICAS  A 220 VOLTS CADA UNA, 1 TANQUE PRECARGADO DE 450 LITROS DE CAPACIDAD Y TABLERO DE CONTROL DE PARO Y ARRANQUE.</t>
  </si>
  <si>
    <t>SUMINISTRO DE W.C. DE TANQUE BAJO DE LA MARCA LAMOSA O SIMILAR, INCLUYE: PIJAS, CUELLO DE CERA, CONEXION A LA ALIMENTACION Y A DESAGÜE, PRUEBAS, HERRAMIENTA, MANO DE OBRA Y ACARREOS FUERA Y DENTRO DE LA OBRA.</t>
  </si>
  <si>
    <t>DESMANTELAMIENTO DE LAVABO GEMINIS, ICNLUYE: HERRAMIENTA, MANO DE OBRA Y ACARREOS DENTRO Y FUERA DE LA OBRA.</t>
  </si>
  <si>
    <t>SUMINISTRO Y COLOCACION DE TINACO ROTOPLAS VERTICAL DE 600 LTS. DE CAPACIDAD EN AZOTEA, INCLUYE: MANIOBRAS, CONEXION, MATERIALES, HERRAMIENTAS, MANO DE OBRA, ACARREOS FUERA Y DENTRO DE LA OBRA.</t>
  </si>
  <si>
    <t>SUMINISTRO Y COLOCACION DE "CRE" DE COBRE DE 3"  (76.2 MM.)  INCLUYE: SOLDADURA DE PLATA, OXIGENO, ACETILENO, PASTA FUNDENTE, LIJA, HERRAMIENTA, MANO DE OBRA, TODO LO NECESARIO PARA SU CORRECTO FUNCIONAMIENTO.</t>
  </si>
  <si>
    <t>SUMINISTRO Y COLOCACION DE "CRE" DE COBRE DE 2"  (50.8 MM.)  INCLUYE: SOLDADURA DE PLATA, OXIGENO, ACETILENO, PASTA FUNDENTE, LIJA, HERRAMIENTA, MANO DE OBRA, TODO LO NECESARIO PARA SU CORRECTO FUNCIONAMIENTO.</t>
  </si>
  <si>
    <t>SUMINISTRO Y COLOCACION DE "CRE" DE COBRE DE 1/2"  ( 12.7 MM.)  INCLUYE: SOLDADURA DE PLATA, OXIGENO, ACETILENO, PASTA FUNDENTE, LIJA, HERRAMIENTA, MANO DE OBRA, TODO LO NECESARIO PARA SU CORRECTO FUNCIONAMIENTO.</t>
  </si>
  <si>
    <t>SUMINISTRO Y COLOCACION DE "CRE" DE COBRE DE 3/4"  (19 MM.)  INCLUYE: SOLDADURA DE PLATA, OXIGENO, ACETILENO, PASTA FUNDENTE, LIJA, HERRAMIENTA, MANO DE OBRA, TODO LO NECESARIO PARA SU CORRECTO FUNCIONAMIENTO.</t>
  </si>
  <si>
    <t>SUMINISTRO Y COLOCACION DE VALVULA DE ESFERA DE 1/2" (13MM) ROSCABLE, INCLUYE: MATERIAL, CINTA TEFLON, HERRAMIENTA, MANO DE OBRA Y ACARREOS FUERA Y DENTRO DE LA OBRA.</t>
  </si>
  <si>
    <t>SUMINISTRO Y COLOCACION DE REDUCCION BUSHING DE COBRE DE 75 MM. A 63 MM., INCLUYE: SOLDADURA DE PLATA, OXIGENO, ACETILENO, PASTA FUNDENTE, LIJA, HERRAMIENTA, MANO DE OBRA, TODO LO NECESARIO PARA SU CORRECTO FUNCIONAMIENTO.</t>
  </si>
  <si>
    <t>SUMINISTRO Y COLOCACION DE REDUCCION BUSHING DE COBRE DE 2 1/2"x 1" INCLUYE:LIMPIEZA DE LOS ELEMENTOS, SOLDADURA, PASTA FUNDENTE, MATERIAL, HERRAMIENTA, MANO DE OBRA Y ACARREOS FUERA Y DENTRO DE LA OBRA.</t>
  </si>
  <si>
    <t>SUMINISTRO Y COLOCACION DE REDUCCION BUSHING DE COBRE DE 1 1/2"x 1/2" INCLUYE:LIMPIEZA DE LOS ELEMENTOS, SOLDADURA, PASTA FUNDENTE, MATERIAL, HERRAMIENTA, MANO DE OBRA Y ACARREOS FUERA Y DENTRO DE LA OBRA.</t>
  </si>
  <si>
    <t>SUMINISTRO, LUBRICACIÒN, INSTALACIÒN, PRUEBA Y LIMPIEZA DE REDUCCIÒN BUSHING PVC HIDRÀULICO DE 100 A 50 MM, INCLUYE: MANO DE OBRA, HERRAMIENTAS, MATERIALES, ACARREOS DENTRO Y FUERA DE LA OBRA.</t>
  </si>
  <si>
    <t>SUMINISTRO Y COLOCACION DE "CRE" DE COBRE DE 2 1/2"  ( 64MM.)  INCLUYE: SOLDADURA DE PLATA, OXIGENO, ACETILENO, PASTA FUNDENTE, LIJA, HERRAMIENTA, MANO DE OBRA, TODO LO NECESARIO PARA SU CORRECTO FUNCIONAMIENTO.</t>
  </si>
  <si>
    <t>SUMINISTRO Y COLOCACION DE REDUCCION BUSHING DE COBRE DE 2 1/2" x  1/2" INCLUYE:LIMPIEZA DE LOS ELEMENTOS, SOLDADURA, PASTA FUNDENTE, MATERIAL, HERRAMIENTA, MANO DE OBRA Y ACARREOS FUERA Y DENTRO DE LA OBRA.</t>
  </si>
  <si>
    <t>SUMINISTRO Y COLOCACION DE PUNTA POOL COMPLETA DE 1/2"  DE COBRE, INCLUYE:LIMPIEZA DE LOS ELEMENTOS, SOLDADURA, PASTA FUNDENTE, PRUEBA, MATERIAL, HERRAMIENTA, MANO DE OBRA Y ACARREOS FUERA Y DENTRO DE LA OBRA.</t>
  </si>
  <si>
    <t>SUMINISTRO, INSTALACION Y PRUEBA DE TUERCA CONICA DE COBRE DE 1/4". INCLUYE: HERRAMIENTA, MANO DE OBRA, MATERIALES Y ACARREOS FUERA Y DENTRO DE LA OBRA.</t>
  </si>
  <si>
    <t>SUMINISTRO, LUBRICACION, INSTALACION Y PRUEBA DE TAPA DE PVC SANITARIO PARA PREPARACION DE SALIDA DE AGUA PARA MESAS DE LABORATORIO CON TUBO SANITARIO DE PVC DE 50MM; INCL.: PEGAMENTO, HERRAMIENTA, MANO DE OBRA Y ACARREOS FUERA Y DENTRO DE LA OBRA.</t>
  </si>
  <si>
    <t>SUMINISTRO Y COLOCACION DE TAZA MARCA LAMOSA MOD. SAHARA FLUX, REDONDO BLANCO, INCLUYE: MATERIALES DE FIJACION, HERRAMIENTA, MANO DE OBRA, ACARREOS FUERA Y DENTRO DE LA OBRA.</t>
  </si>
  <si>
    <t>SUMINISTRO Y COLOCACION DE FLUXOMETRO DE MANIJA MARCA HELVEX MOD. 110-38, INCLUYE: ACCESORIOS, HERRAMIENTA, MANO DE OBRA, ACARREOS FUERA Y DENTRO DE LA OBRA.</t>
  </si>
  <si>
    <t>SUMINISTRO Y COLOCACION DE MINGITORIO AUSTRAL MARCA LAMOSA (SALIDA A PARED), INCLUYE: MATERIALES DE FIJACION, HERRAMIENTA, MANO DE OBRA, ACARREOS FUERA Y DENTRO DE LA OBRA.</t>
  </si>
  <si>
    <t>SUMINISTRO Y COLOCACION DE FLUXOMETRO DE MANIJA MARCA HELVEX PARA MINGITORIO, INCLUYE: ACCESORIOS, HERRAMIENTA, MANO DE OBRA, ACARREOS FUERA Y DENTRO DE LA OBRA.</t>
  </si>
  <si>
    <t>SUMINISTRO Y COLOCACION DE MEZCLADORA ECONOMIZADORA MOD. TV-105 MARCA HELVEX , INCLUYE: ACCESORIOS, HERRAMIENTA, MANO DE OBRA, ACARREOS FUERA Y DENTRO DE LA OBRA.</t>
  </si>
  <si>
    <t>SUMINISTRO Y COLOCACION DE OVALIN MARCA LAMOSA MODELO FIRENZE 4" BLANCO, INCLUYE: MATERIALES DE FIJACION, HERRAMIENTA, MANO DE OBRA, ACARREOS FUERA Y DENTRO DE LA OBRA.</t>
  </si>
  <si>
    <t>SUMINISTRO Y COLOCACION DE FREGADERO MARCA EB TECNICA MOD. C-100 DE 49X49,  INCLUYE: MATERIALES DE FIJACION, HERRAMIENTA, MANO DE OBRA, ACARREOS FUERA Y DENTRO DE LA OBRA.</t>
  </si>
  <si>
    <t>SUMINISTRO Y COLOCACION DE TOALLERO BARRA MOD. 5105, LINEA QUORUM, MCA. HELVEX, INCLUYE: ACCESORIOS PARA SU FIJACION, HERRAMIENTA, MANO DE OBRA, ACARREOS FUERA Y DENTRO DE LA OBRA, TODO LO NECESARIO PARA SU CORRECTO FUNCIONAMIENTO.</t>
  </si>
  <si>
    <t>SUMINISTRO Y TENDIDO DE TUBO DE PVC HIDRÀULICO RD-26 DE 100 MM, INCLUYE: MATERIAL, MANO DE OBRA, HERRAMIENTA Y ACARREOS DENTRO Y FUERA DE LA OBRA.</t>
  </si>
  <si>
    <t>SUMINISTRO Y TENDIDO DE TUBO SANITARIO DE PVC. (ANGER) DIAMETRO 101MM. INCLUYE: CONEXIONES, TENDIDO, LUBRICACION, JUNTEO, ALINEACION, PRUEBAS, HERRAMIENTA MANO DE OBRA Y ACARREOS DENTRO Y FUERA DE LA OBRA.</t>
  </si>
  <si>
    <t>SUM. Y TEND. TUBO SANIT. PVC (ANGER) 1 CAMPAN. 100 MM DIAM. INCL. CONEX. TRAZO, EXCAV. CAMA ARENA, RELLEN. COMPACT. UNIDAD D/OBRA TERM</t>
  </si>
  <si>
    <t>REVISION, SONDEO Y REPARACION DE SALIDA DE GAS EN LABORATORIO UNICO, CON TUBO DFE COBRE TIPO "L", INCLUYE:  VALVULA DE CONTROL GENERAL, CONEXIONES, SOLDADURA #90; FIJACION, ACARREOS FUERA Y DENTRO DE LA OBR, PRUEBA, HERRAMIENTA Y MANO DE OBRA (INCLUYE: DEMOLICIONES Y RESANES NECESARIOS EN PISO Y/O MURO)</t>
  </si>
  <si>
    <t>SUMINISTRO Y COLOCACION DE LLAVE PARA MANGUERA DE 13 MM A 19 MM ;  INCLUYE: HERRAMIENTA, MANO DE OBRA, ACARREOS FUERA Y DENTRO DE LA OBRA Y PRUEBAS.</t>
  </si>
  <si>
    <t>SUMINISTRO Y COLOCACION DE LLAVE MEZCLADORA CROMADA CON PIRULI  MODELO FLAMINGO (HM-38CAT) DE HELVEX,  SIMILAR EN CALIDAD Y COSTO, INCLUYE:  MANIOBRAS, ACARREOS DENTRO Y FUERA DE LA OBRA, PRUEBAS , HERRAMIENTAS Y MANO DE OBRA.</t>
  </si>
  <si>
    <t>SUMINISTRO Y COLOCACION DE REGULADOR PARA GAS MARCA BARO. ROCK-WELL O SIMILAR; INCLUYE: HERRAMIENTA, MANO DE OBRA, ACARREOS FUERA Y DENTRO DE LA OBRA Y PRUEBAS.</t>
  </si>
  <si>
    <t>SUMINISTRO Y COLOCACION DE FLUXOMETRO HELVEX 185- O SIMILAR PARA MINGITORIO JALISCO: INCLUYE: HERRAMIENTA, MANO DE OBRA, ACARREOS FUERA Y DENTRO DE LA OBRA Y PRUEBAS.</t>
  </si>
  <si>
    <t>SUMINISTRO E INSTALACION DE FLUXOMETRO MCA. HELVEX APARENTE DE PEDAL 310-32 PARA W.C. INCLUYE: SOPORTE DE SOLERA 1/16" EMPOTRADO AL MURO CON UN ANGULO DE 45° Y ACABADO CON PINTURA COLOR ALUMINIO, MATERIALES, PRUEBAS, LIMPIEZA, MANO DE OBRA Y HERRAMIENTA.</t>
  </si>
  <si>
    <t>SUMINISTRO, LUBRICACION, INSTALACION Y PRUEBA DE CODO DE  PVC. SANITARIO DE 87GX100 MM. INCLUYE: PEGAMENTO, HERRAMIENTA, MANO DE OBRA Y ACARREO FUERA Y DENTRO DE LA OBRA.</t>
  </si>
  <si>
    <t>SUMINISTRO, LUBRICACION, INSTALACION Y PRUEBA DE TAPA PVC. SANITARIO, PARA REGISTRO, DE 50 MM.; INCLUYE: PEGAMENTO, HERRAMIENTA, MANO DE OBRA Y ACARREOS FUERA Y DENTRO DE LA OBRA.</t>
  </si>
  <si>
    <t>SUMINISTRO, LUBRICACION, INSTALACION Y PRUEBA, DE TAPA PVC. SANITARIO, PARA REGISTRO, DE 100 MM; INCLUYE: PEGAMENTO, HERRAMIENTA, MANO DE OBRA Y ACARREOS FUERA Y DENTRO DE LA OBRA.º</t>
  </si>
  <si>
    <t>SUMINISTRO, LUBRICACION, INSTALACION Y PRUEBA DE CESPOL DE P.V.C. SANITARIO PARA LAVABO, DE 32 MM. DE DIAMETRO, INCLUYE: HERRAMIENTA, MANO DE OBRA Y ACARREOS FUERA Y DENTRO DE LA OBRA.</t>
  </si>
  <si>
    <t>SUMINISTRO, LUBRICACION, INSTALACION, PRUEBA Y LIMPIEZA DE CODO PVC. HIDRAULICO DE 90GX60 MM.; INCLUYE: PEGAMENTO, HERRAMIENTA, MANO DE OBRA Y ACARREOS FUERA Y DENTRO DE LA OBRA.</t>
  </si>
  <si>
    <t>SUMINISTRO, LUBRICACION, INSTALACION, JUNTEO, PRUEBA Y LIMPIEZA DE TEE PVC. HIDRAULICO, DE 60 MM.; INCLUYE: PEGAMENTO, HERRAMIENTA, MANO DE OBRA Y ACARREOS FUERA Y DENTRO DE LA OBRA.</t>
  </si>
  <si>
    <t>SUMINISTRO, LUBRICACION, INSTALACION, JUNTEO, PRUEBA Y LIMPIEZA DE TEE PVC. SANITARIO  DE 38x38mm, (1 1/2"x1 1/2" ) DE DIAM. INCLUYE: PEGAMENTO, HERRAMIENTA, MANO DE OBRA Y ACARREOS FUERA Y DENTRO DE LA OBRA.</t>
  </si>
  <si>
    <t>SUMINISTRO Y COLOCACION DE COPLE Fo. Go. DE 1/4" DE DIAMETRO, INCLUYE: TOLO LO NECESARIO PARA SU INSTALACION, MATERIALES, HERRAMIENTA, MANO DE OBRA, ACARREOS DENTRO Y FUERA DE LA OBRA.</t>
  </si>
  <si>
    <t>SUMINISTRO Y COLOCACION DE COPLE Fo. No. DE 1" DE DIAMETRO, INCLUYE: TODO LO NECESARIO PARA SU INSTALACION, MATERIALES, HERRAMIENTA, MANO DE OBRA, ACARREOS DENTRO Y FUERA DE LA OBRA.</t>
  </si>
  <si>
    <t>SUMINISTRO Y COLOCACION DE COPLE Fo. Go. DE 1/2" DE DIAMETRO, INCLUYE: TOLO LO NECESARIO PARA SU INSTALACION, MATERIALES, HERRAMIENTA, MANO DE OBRA, ACARREOS DENTRO Y FUERA DE LA OBRA.</t>
  </si>
  <si>
    <t>SUMINISTRO Y COLOCACION DE COPLE Fo. No. DE 2" DE DIAMETRO, INCLUYE: TOLO LO NECESARIO PARA SU INSTALACION, MATERIALES, HERRAMIENTA, MANO DE OBRA, ACARREOS DENTRO Y FUERA DE LA OBRA.</t>
  </si>
  <si>
    <t>SUMINISTRO E INSTALACION DE TOMA DOMICILIARIA CON TUBERIA FLEXIBLE CEDULA R9 INCLUYE: ABRAZADERA, TUBERIA,PIEZAS ESPECIALES PARA SU CONEXION,MATERIALES, HERRAMIENTA,MANO DE OBRA Y ACARREOS DENTRO Y FUERA DE LA OBRA.</t>
  </si>
  <si>
    <t>SUMINISTRO, LUBRICACION, INSTALACION, JUNTEO Y PRUEBA DE ADAPTADOR MACHO PVC. HIDRAULICO, DE 60 MM.; INCLUYE: PEGAMENTO, HERRAMIENTA, MANO DE OBRA Y ACARREOS FUERA Y DENTRO DE LA OBRA.</t>
  </si>
  <si>
    <t>SUMINISTRO, LUBRICACION, INSTALACION, JUNTEO Y PRUEBA DE ADAPTADOR CAMPANA PVC. HIDRAULICO, DE 63 MM. (2 1/2") DE DIAM. ; INCLUYE:MATERIALES,  HERRAMIENTA, MANO DE OBRA Y ACARREOS FUERA Y DENTRO DE LA OBRA.</t>
  </si>
  <si>
    <t>SUMINISTRO, LUBRICACION, INSTALACION, JUNTEO Y PRUEBA DE ADAPTADOR ESPIGA DE PVC. HIDRAULICO, DE 63 MM. (2 1/2") DE DIAM. ; INCLUYE:MATERIALES,  HERRAMIENTA, MANO DE OBRA Y ACARREOS FUERA Y DENTRO DE LA OBRA.</t>
  </si>
  <si>
    <t>SUMINISTRO, LUBRICACION, INSTALACION, JUNTEO Y PRUEBA DE ADAPTADOR CAMPANA DE PVC. SANITARIO DE 50mm  (2") DE DIAM. ; INCLUYE: PEGAMENTO, MATERIALES,  HERRAMIENTA, MANO DE OBRA Y ACARREOS FUERA Y DENTRO DE LA OBRA.</t>
  </si>
  <si>
    <t>SUMINISTRO, LUBRICACION, INSTALACION, JUNTEO Y PRUEBA DE ADAPTADOR CAMPANA DE PVC. SANITARIO DE 25mm  (1") DE DIAM. ; INCLUYE: PEGAMENTO, MATERIALES,  HERRAMIENTA, MANO DE OBRA Y ACARREOS FUERA Y DENTRO DE LA OBRA.</t>
  </si>
  <si>
    <t>SUMINISTRO, LUBRICACION, INSTALACION, JUNTEO Y PRUEBA DE ADAPTADOR  DE COBRE CON ROSCA INTERIOR DE 50mm  (2") DE DIAM. ; INCLUYE: LA PREPARACION DE LOS ELEMENTOS, FUNDENTE, SOLDADURA, MATERIALES,  HERRAMIENTA, MANO DE OBRA Y ACARREOS FUERA Y DENTRO DE LA OBRA.</t>
  </si>
  <si>
    <t>SUMINISTRO, LUBRICACION, INSTALACION, JUNTEO Y PRUEBA DE ADAPTADOR  DE COBRE CON ROSCA INTERIOR DE 25mm  (1") DE DIAM. ; INCLUYE: LA PREPARACION DE LOS ELEMENTOS, FUNDENTE, SOLDADURA, MATERIALES,  HERRAMIENTA, MANO DE OBRA Y ACARREOS FUERA Y DENTRO DE LA OBRA.</t>
  </si>
  <si>
    <t>SUMINISTRO, INSTALACION Y PRUEBA DE ADAPTADOR CAMPANA DE P.V.C. DE 38 mmØ., HIDRULICO, INCLUYE: SELLO CON CINTA TEFLON EN LAS CUERDAS PARA EVITAR FUGAS, HERRAMIENTA, MANO DE OBRA Y ACARREOS DENTRO Y FUERA DE LA OBRA.</t>
  </si>
  <si>
    <t>SUMINISTRO, INSTALACION Y PRUEBA DE ADAPTADOR CAMPANA DE P.V.C. DE 51 mmØ., HIDRULICO, INCLUYE: SELLO CON CINTA TEFLON EN LAS CUERDAS PARA EVITAR FUGAS, HERRAMIENTA, MANO DE OBRA Y ACARREOS DENTRO Y FUERA DE LA OBRA.</t>
  </si>
  <si>
    <t>SUMINISTRO, INSTALACION Y PRUEBA DE ADAPTADOR ESPIGA DE P.V.C. DE 51 mmØ., HIDRAULICO, INCLUYE: SELLO CON CINTA TEFLON EN LAS CUERDAS PARA EVITAR FUGAS, HERRAMIENTA, MANO DE OBRA Y ACARREOS DENTRO Y FUERA DE LA OBRA.</t>
  </si>
  <si>
    <t>SUMINISTRO, INSTALACION Y PRUEBA DE CODOS DE FIERRO GALVANIZADO CED-40. INCLUYE: SELLO CON CINTA DE TEFLON EN LAS CUERDAS, PARA EVITAR FUGAS, CODO GALVANIZADO 45Gx38 MMØ., HERRAMIENTA, MANO DE OBRA, ACARREOS FUERA Y DENTRO DE LA OBRA.</t>
  </si>
  <si>
    <t>SUMINISTRO, INSTALACION Y PRUEBA DE CODOS DE FIERRO GALVANIZADO CED-40. INCLUYE: SELLO CON CINTA DE TEFLON EN LAS CUERDAS, PARA EVITAR FUGAS, CODO GALVANIZADO 45Gx51 MMØ., HERRAMIENTA, MANO DE OBRA, ACARREOS FUERA Y DENTRO DE LA OBRA.</t>
  </si>
  <si>
    <t>SUMINISTRO, LUBRICACION, INSTALACION, JUNTEO Y PRUEBA DE TAPA PVC. HIDRAULICO, DE 6O MM.; INCLUYE: PEGAMENTO, HERRAMIENTA, MANO DE OBRA Y ACARREOS FUERA Y DENTRO DE LA OBRA.</t>
  </si>
  <si>
    <t>SUMINISTRO, LUBRICACION, INSTALACION, JUNTEO Y PRUEBA DE REDUCCION BUSHIN DE PVC. HIDRAULICA, DE 50X38 MM.; INCLUYE: PEGAMENTO, HERRAMIENTA, MANO DE OBRA Y ACARREOS FUERA Y DENTRO DE LA OBRA.</t>
  </si>
  <si>
    <t>SUMINISTRO, LUBRICACION, INSTALACION, JUNTEO Y PRUEBA DE REDUCCION BUSHING DE PVC. HIDRAULICO, DE 60X19 MM.; INCLUYE: PEGAMENTO, HERRAMIENTA, MANO DE OBRA Y ACARREOS FUERA Y DENTRO DE LA OBRA.</t>
  </si>
  <si>
    <t>SUMINISTRO, LUBRICACION, INSTALACION, JUNTEO Y PRUEBA DE REDUCCION BUSHING DE PVC. HIDRAULICO, DE 60X38 MM.; INCLUYE: PEGAMENTO, HERRAMIENTA, MANO DE OBRA Y ACARREOS FUERA Y DENTRO DE LA OBRA.</t>
  </si>
  <si>
    <t>SUMINISTRO, INSTALACION Y PRUEBA DE CODO- COBRE-COBRE DE 90GX13MM.; INCLUYE: PREPARACION DE LOS ELEMENTOS, FUNDENTE, SOLDADURA, LIMPIEZA, HERRAMIENTA, MANO DE OBRA Y ACARREOS FUERA Y DENTRO DE LA OBRA.</t>
  </si>
  <si>
    <t>REVISION  Y REPARACION DE BOMBA DE 1/2" H.P. INCL:DESMONTAJE, REVISION, REPARACION MONTAJE Y TODO LO NESESARIO PARA SU BUEN FUNCIONAMIENTO,, MATERIALES, MANO DE OBRA,  ACARREOS DENTRO  Y FUERA DE LA OBRA</t>
  </si>
  <si>
    <t>SUMINISTRO, INSTALACION Y PRUEBA DE CODO- COBRE-COBRE DE 90GX19 MM.; INCLUYE: PREPARACION DE LOS ELEMENTOS, FUNDENTE, SOLDADURA, LIMPIEZA, HERRAMIENTA, MANO DE OBRA Y ACARREOS FUERA Y DENTRO DE LA OBRA.</t>
  </si>
  <si>
    <t>SUMINISTRO, INSTALACION Y PRUEBA DE CODO- COBRE-COBRE DE 90GX25 MM.;INCLUYE: PREPARACION DE LOS ELEMENTOS, FUNDENTE, SOLDADURA, LIMPIEZA, HERRAMIENTA, MANO DE OBRA Y ACARREOS FUERA Y DENTRO DE LA OBRA.</t>
  </si>
  <si>
    <t>SUMINISTRO, INSTALACION Y PRUEBA DE CODO- COBRE-COBRE DE 90GX32 MM.; INCLUYE: PREPARACION DE LOS ELEMENTOS, FUNDENTE, SOLDADURA, LIMPIEZA, HERRAMIENTA, MANO DE OBRA Y ACARREOS FUERA Y DENTRO DE LA OBRA.</t>
  </si>
  <si>
    <t>SUMINISTRO, INSTALACION Y PRUEBA DE CODO- COBRE-COBRE DE 90GX38 MM.; INCLUYE: PREPARACION DE LOS ELEMENTOS, FUNDENTE, SOLDADURA, LIMPIEZA, HERRAMIENTA, MANO DE OBRA Y ACARREOS FUERA Y DENTRO DE LA OBRA.</t>
  </si>
  <si>
    <t>SUMINISTRO, INSTALACION Y PRUEBA DE CODO- COBRE-COBRE DE 90GX51 MM.; INCLUYE: PREPARACION DE LOS ELEMENTOS, FUNDENTE, SOLDADURA, LIMPIEZA, HERRAMIENTA, MANO DE OBRA Y ACARREOS FUERA Y DENTRO DE LA OBRA.</t>
  </si>
  <si>
    <t>SUMINISTRO, INSTALACION Y PRUEBA DE CODO- COBRE-COBRE DE 90GX75 MM.; INCLUYE: PREPARACION DE LOS ELEMENTOS, FUNDENTE, SOLDADURA, LIMPIEZA, HERRAMIENTA, MANO DE OBRA Y ACARREOS FUERA Y DENTRO DE LA OBRA.</t>
  </si>
  <si>
    <t>SUMINISTRO Y COLOCACION  DE COPLE DE FIERRO GALVANIZADO PARED GRUESA 1" (25mmØ) INCLUYE: CONEXION, HERRAMIENTA, MANO DE OBRA Y ACARREOS FUERA Y DENTRO DE LA OBRA.</t>
  </si>
  <si>
    <t>SUMINISTRO, INSTALACION Y PRUEBA DE COPLE COBRE-COBRE DE 19 MM.; INCLUYE: PREPARACION DE LOS ELEMENTOS, FUNDENTE, SOLDADURA, LIMPIEZA, HERRAMIENTA, MANO DE OBRA Y ACARREOS FUERA Y DENTRO DE LA OBRA.</t>
  </si>
  <si>
    <t>SUMINISTRO, INSTALACION Y PRUEBA DE COPLE DE REPARACION DE PVC DE 63mm (2 1/2") DE DIAM.; INCLUYE: PREPARACION DE LOS ELEMENTOS, PEGAMENTO, LIMPIEZA, HERRAMIENTA, MATERIALES, MANO DE OBRA Y ACARREOS FUERA Y DENTRO DE LA OBRA.</t>
  </si>
  <si>
    <t>SUMINISTRO, INSTALACION Y PRUEBA DE COPLE DE REPARACION DE PVC DE 50mm (2") DE DIAM.; INCLUYE: PREPARACION DE LOS ELEMENTOS,  PEGAMENTO, LIMPIEZA, HERRAMIENTA, MATERIALES, MANO DE OBRA Y ACARREOS FUERA Y DENTRO DE LA OBRA.</t>
  </si>
  <si>
    <t>SUMINISTRO, INSTALACION Y PRUEBA DE COPLE DE REPARACION DE PVC DE 38mm (1 1/2") DE DIAM.; INCLUYE: PREPARACION DE LOS ELEMENTOS, PEGAMENTO,  LIMPIEZA, HERRAMIENTA, MATERIALES, MANO DE OBRA Y ACARREOS FUERA Y DENTRO DE LA OBRA.</t>
  </si>
  <si>
    <t>SUMINISTRO, INSTALACION Y PRUEBA DE COPLE DE REPARACION DE PVC DE 25mm (1") DE DIAM.; INCLUYE: PREPARACION DE LOS ELEMENTOS, PEGAMENTO, LIMPIEZA, HERRAMIENTA, MATERIALES, MANO DE OBRA Y ACARREOS FUERA Y DENTRO DE LA OBRA.</t>
  </si>
  <si>
    <t>SUMINISTRO Y COLOCACION DE COPLE CONDUIT Fo. Go. PARED DELGADA DE 19 MM, INCLUYE: INSTALACION, EQUIPO, HERRAMIENTA, MANO DE OBRA, MATERIALES Y ACARREOS FUERA Y DENTRO DE LA OBRA.</t>
  </si>
  <si>
    <t>SUMINISTRO, INSTALACION Y PRUEBA DE TEE COBRE-COBRE PAREJA DE 13 MM.;INCLUYE: PREPARACION DE LOS ELEMENTOS, FUNDENTE, SOLDADURA, LIMPIEZA, HERRAMIENTA, MANO DE OBRA Y ACARREOS FUERA Y DENTRO DE LA OBRA.</t>
  </si>
  <si>
    <t>SUMINISTRO, INSTALACION Y PRUEBA DE TEE COBRE-COBRE PAREJA DE 19 MM.; INCLUYE: PREPARACION DE LOS ELEMENTOS, FUNDENTE, SOLDADURA, LIMPIEZA, HERRAMIENTA, MANO DE OBRA Y ACARREOS FUERA Y DENTRO DE LA OBRA.</t>
  </si>
  <si>
    <t>SUMINISTRO, INSTALACION Y PRUEBA DE TEE COBRE-COBRE PAREJA DE 25 MM, INCL.: LA PREPARACION DE LOS ELEMENTOS, FUNDENTE, SOLDADURA, LIMPIEZA, HERRAMIENTA, MANO DE OBRA Y ACARREOS FUERA Y DENTRO DE LA OBRA.</t>
  </si>
  <si>
    <t>SUMINISTRO Y COLOCACION DE TEE COBRE SOLDABLE DE 1" DE DIAMETRO, INCLUYE: MATERIALES, HERRAMIENTA, MANO DE OBRA Y ACARREOS FUERA Y DENTRO DE LA OBRA.</t>
  </si>
  <si>
    <t>SUMINISTRO, INSTALACION Y PRUEBA DE TEE COBRE-COBRE PAREJA DE 32 MM.; INCLUYE: PREPARACION DE LOS ELEMENTOS, FUNDENTE, SOLDADURA, LIMPIEZA, HERRAMIENTA, MANO DE OBRA Y ACARREOS FUERA Y DENTRO DE LA OBRA.</t>
  </si>
  <si>
    <t>SUMINISTRO, INSTALACION Y PRUEBA DE TEE DE COBRE DE 32MM, INCLUYE: MATERIAL, MANO DE OBRA, HERRAMIENTAS Y ACARREOS DENTRO Y FUERA DE LA OBRA.</t>
  </si>
  <si>
    <t>SUMINISTRO, INSTALACION Y PRUEBA DE TEE COBRE-COBRE PAREJA DE 38 MM.; INCLUYE: PREPARACION DE LOS ELEMENTOS, FUNDENTE, SOLDADURA, LIMPIEZA, HERRAMIENTA, MANO DE OBRA Y ACARREOS FUERA Y DENTRO DE LA OBRA.</t>
  </si>
  <si>
    <t>SUMINISTRO, INSTALACION Y PRUEBA DE TEE COBRE-COBRE PAREJA, DE 51 MM., INCLUYE LA PREPARACION DDE LOS ELEMENTOS, FUNDENTE, SOLDADURA, LIMPIEZA, HERRAMIENTA, MANO DE OBRA Y ACARREOS FUERA Y DENTRO DE LA OBRA.</t>
  </si>
  <si>
    <t>SUMINISTRO, INSTALACION Y PRUEBA DE TEE COBRE-COBRE PAREJA DE 64 MM.; INCLUYE: PREPARACION DE LOS ELEMENTOS, FUNDENTE, SOLDADURA, LIMPIEZA, HERRAMIENTA, MANO DE OBRA Y ACARREOS FUERA Y DENTRO DE LA OBRA.</t>
  </si>
  <si>
    <t>SUMINISTRO, INSTALACION Y PRUEBA DE TEE COBRE-COBRE PAREJA DE 75 MM.; INCLUYE: PREPARACION DE LOS ELEMENTOS, FUNDENTE, SOLDADURA, LIMPIEZA, HERRAMIENTA, MANO DE OBRA Y ACARREOS FUERA Y DENTRO DE LA OBRA.</t>
  </si>
  <si>
    <t>SUMINISTRO, INSTALACION Y PRUEBA DE TUERCA UNION COBRE-COBRE, INCLUYE: LA PREPARACION DE LOS ELEMENTOS, FUNDENTE, SOLDADURA, LIMPIEZA, HERRAMIENTA, MANO DE OBRA Y ACARREOS FUERA Y DENTRO DE LA OBRA. TUERCA UNION CU-CU. DE 19 MM.</t>
  </si>
  <si>
    <t>SUMINISTRO, INSTALACION Y PRUEBA DE TUERCA UNION COBRE-COBRE, INCLUYE: LA PREPARACION DE LOS ELEMENTOS,FUNDENTE, SOLDADURA, LIMPIEZA, HERRAMIENTA, MANO DE OBRA Y ACARREOS FUERA Y DENTRO DE LA OBRA. TUERCA UNION CU-CU  DE 13 MM.</t>
  </si>
  <si>
    <t>SUMINISTRO, INSTALACION Y PRUEBA DE TUERCA UNION COBRE-FIERRO, INCLUYE: LA PREPARACION DE LOS ELEMENTOS,FUNDENTE, SOLDADURA, LIMPIEZA, HERRAMIENTA, MANO DE OBRA Y ACARREOS FUERA Y DENTRO DE LA OBRA. TUERCA UNION CU-FO. DE 19 MM.</t>
  </si>
  <si>
    <t>SUMINISTRO, INSTALACION Y PRUEBA DE TUERCA UNION COBRE-COBRE, INCLUYE: LA PREPARACION DE LOS ELEMENTOS, FUNDENTE, SOLDADURA, LIMPIEZA, HERRAMIENTA, MANO DE OBRA Y ACARREOS FUERA Y DENTRO DE LA OBRA. TUERCA UNION CU-CU. DE 25 MM.</t>
  </si>
  <si>
    <t>SUMINISTRO, INSTALACION Y PRUEBA DE TUERCA UNION COBRE-FIERRO, INCLUYE: LA PREPARACION DE LOS ELEMENTOS, FUNDENTE, SOLDADURA, LIMPIEZA, HERRAMIENTA, MANO DE OBRA Y ACARREOS FUERA Y DENTRO DE LA OBRA. TUERCA UNION CU-FO. DE 25 MM.</t>
  </si>
  <si>
    <t>SUMINISTRO, INSTALACION Y PRUEBA DE TUERCA UNION COBRE-COBRE, INLCUYE: LA PREPARACION DE LOS ELEMENTOS, FUNDENTE, SOLDADURA, LIMPIEZA, HERRAMIENTA, MANO DE OBRA Y ACARREOS FUERA Y DENTRO DE LA OBRA. TUERCA UNION CU-CU. DE 38 MM.</t>
  </si>
  <si>
    <t>SUMINISTRO, INSTALACION Y PRUEBA DE TUERCA UNION COBRE-COBRE, INLCUYE: LA PREPARACION DE LOS ELEMENTOS, FUNDENTE, SOLDADURA, LIMPIEZA, HERRAMIENTA, MANO DE OBRA Y ACARREOS FUERA Y DENTRO DE LA OBRA. TUERCA UNION CU-CU. DE 32 MM.</t>
  </si>
  <si>
    <t>SUMINISTRO, INSTALACION Y PRUEBA DE TUERCA UNION COBRE-COBRE, INLCUYE: LA PREPARACION DE LOS ELEMENTOS, FUNDENTE, SOLDADURA, LIMPIEZA, HERRAMIENTA, MANO DE OBRA Y ACARREOS FUERA Y DENTRO DE LA OBRA. TUERCA UNION CU-CU. DE 51 MM.</t>
  </si>
  <si>
    <t>SUMINISTRO, INSTALACION Y PRUEBA DE TAPON CAPA DE COBRE, INCLUYE: LA PREPARACION DE LOS ELEMENTOS, FUNDENTE, SOLDADURA, LIMPIEZA, HERRAMIENTA, MANO DE OBRA Y ACARREOS FUERA Y DENTRO DE LA OBRA. TAPON CAPA DE COBRE, DE 64 MM.</t>
  </si>
  <si>
    <t>SUMINISTRO, INSTALACION Y PRUEBA DE TAPON CAMPANA  DE PVC HIDRAULICO DE 50mm (2") DE DIAM. , INCLUYE: LIMPIEZA, HERRAMIENTA, MATERIALES,  MANO DE OBRA Y ACARREOS FUERA Y DENTRO DE LA OBRA.</t>
  </si>
  <si>
    <t>SUMINISTRO, INSTALACION Y PRUEBA DE TAPON DE COBRE DE 19mm  DE DIAM. , INCLUYE: LIMPIEZA, HERRAMIENTA, MATERIALES,  MANO DE OBRA Y ACARREOS FUERA Y DENTRO DE LA OBRA.</t>
  </si>
  <si>
    <t>SUMINISTRO, INSTALACION Y PRUEBA DE TAPON CAMPANA DE Fo. Go.  DE 25mm DE DIAM, INCLUYE: LA PREPARACION DE LOS ELEMENTOS, FUNDENTE, SOLDADURA, LIMPIEZA, HERRAMIENTA, MANO DE OBRA Y ACARREOS FUERA Y DENTRO DE LA OBRA.</t>
  </si>
  <si>
    <t>SUMINISTRO, INSTALACION Y PRUEBA DE REDUCCION BUSHING COBRE-COBRE, INCLUYE: LA PREPARACION DE LOS ELEMENTOS, FUNDENTE, SOLDADURA, LIMPIEZA, HERRAMIENTA, MANO DE OBRA Y ACARREOS FUERA Y DENTRO DE LA OBRA. REDUCCION BUSHING CU-CU, DE 19X13 MM.</t>
  </si>
  <si>
    <t>SUMINISTRO, INSTALACION Y PRUEBA DE REDUCCION CAMPANA COBRE-COBRE, INCLUYE: LA PREPARACION DE LOS ELEMENTOS, FUNDENTE, SOLDADURA, LIMPIEZA, HERRAMIENTA, MANO DE OBRA Y ACARREOS FUERA Y DENTRO DE LA OBRA. REDUCCION CAMPANA CU-CU, DE 25X19 MM.</t>
  </si>
  <si>
    <t>SUMINISTRO, INSTALACION Y PRUEBA DE REDUCCION CAMPANA DE Fo. Go. CED 40 DE 25x19mm DE DIAM, INCLUYE: LA PREPARACION DE LOS ELEMENTOS, FUNDENTE, SOLDADURA, LIMPIEZA, HERRAMIENTA, MANO DE OBRA Y ACARREOS FUERA Y DENTRO DE LA OBRA.</t>
  </si>
  <si>
    <t>SUMINISTRO, INSTALACION Y PRUEBA DE REDUCCION CAMPANA DE PVC DE 63x50mm (2 1/2"x2")  DE DIAM, INCLUYE: LIMPIEZA,  PEGAMENTO, HERRAMIENTA, MANO DE OBRA Y ACARREOS FUERA Y DENTRO DE LA OBRA.</t>
  </si>
  <si>
    <t>SUMINISTRO, INSTALACION Y PRUEBA DE REDUCCION CAMPANA DE PVC DE 50x38mm (2"x1 1/2")  DE DIAM, INCLUYE: PEGAMENTO,  LIMPIEZA, HERRAMIENTA, MANO DE OBRA Y ACARREOS FUERA Y DENTRO DE LA OBRA.</t>
  </si>
  <si>
    <t>SUMINISTRO, INSTALACION Y PRUEBA DE REDUCCION CAMPANA DE PVC DE 50x25mm (2"x1")  DE DIAM, INCLUYE:  PEGAMENTO, LIMPIEZA, HERRAMIENTA, MANO DE OBRA Y ACARREOS FUERA Y DENTRO DE LA OBRA.</t>
  </si>
  <si>
    <t>SUMINISTRO, INSTALACION Y PRUEBA DE REDUCCION CAMPANA DE PVC DE 38x25mm(1 1/2"x1")  DE DIAM, INCLUYE: PEGAMENTO,  LIMPIEZA, HERRAMIENTA, MANO DE OBRA Y ACARREOS FUERA Y DENTRO DE LA OBRA.</t>
  </si>
  <si>
    <t>SUMINISTRO, INSTALACION Y PRUEBA DE REDUCCION CAMPANA COBRE-COBRE, INCLUYE: LA PREAPARACION DE LOS ELEMENTOS, FUNDENTE, SOLDADURA, LIMPIEZA, HERRAMIENTA, MANO DE OBRA Y ACARREOS FUERA Y DENTRO DE LA OBRA. REDUCCION CAMPANA CU-CU, DE 38X19 MM.</t>
  </si>
  <si>
    <t>SUMINISTRO, INSTALACION Y PRUEBA DE REDUCCION BUSHING COBRE-COBRE, INCLUYE: LA PREPARACION DE LOS ELEMENTOS, FUNDENTE, SOLDADURA, LIMPIEZA, HERRAMIENTA, MANO DE OBRA Y ACARREOS FUERA Y DENTRO DE LA OBRA. REDUCCION BUSHING CU-CU, DE 38X25 MM.</t>
  </si>
  <si>
    <t>SUMINISTRO, INSTALACIÒN Y PRUEBA DE TEE DE Fo.Go. DE 38mm DE DIAM., INCLUYE: MATERIAL, MANO DE OBRA, HERRAMIENTAS Y ACARREOS DENTRO Y FUERA DE LA OBRA.</t>
  </si>
  <si>
    <t>SUMINISTRO, INSTALACION Y PRUEBA DE REDUCCION BUSHING COBRE-COBRE, INCLUYE: LA PREPARACION DE LOS ELEMENTOS, FUNDENTE, SOLDADURA, LIMPIEZA, HERRAMIENTA, MANO DE OBRA Y ACARREOS FUERA Y DENTRO DE LA OBRA. REDUCCION BUSHING CU-CU, DE 38X32 MM.</t>
  </si>
  <si>
    <t>SUMINISTRO, INSTALACION Y PRUEBA DE REDUCCION CAMPANA COBRE-COBRE, INCLUYE: LA PREPARACION DE LOS ELEMENTOS, FUNDENTE, SOLDADURA, LIMPIEZA, HERRAMIENTA, MANO DE OBRA Y ACARREOS FUERA Y DENTRO DE LA OBRA. REDUCCION CAMPANA CU-CU, DE 51X19 MM.</t>
  </si>
  <si>
    <t>SUMINISTRO, INSTALACION Y PRUEBA DE REDUCCION BUSHING COBRE-COBRE, INCLUYE: LA PREPARACION DE LOS ELEMENTOS, FUNDENTE, SOLDADURA, LIMPIEZA, HERRAMIENTA, MANO DE OBRA Y ACARREOS FUERA Y DENTRO DE LA OBRA. REDUCCION BUSHING CU-CU, DE 51X25 MM.</t>
  </si>
  <si>
    <t>SUMINISTRO, INSTALACION Y PRUEBA DE REDUCCION CAMPANA COBRE-COBRE, INCLUYE: LA PREPARACION DE LOS ELEMENTOS, FUNDENTE, SOLDADURA, LIMPIEZA, HERRAMIENTA, MANO DE OBRA Y ACARREOS FUERA Y DENTRO DE LA OBRA. REDUCCION CAMPANA CU-CU, DE 51X25 MM.</t>
  </si>
  <si>
    <t>SUMINISTRO, INSTALACION Y PRUEBA DE REDUCCION CAMPANA COBRE-COBRE, INCLUYE: LA PREPARACION DE LOS ELEMENTOS, FUNDENTE, SOLDADURA, LIMPIEZA, HERRAMIENTA, MANO DE OBRA Y ACARREOS FUERA Y DENTRO DE LA OBRA. REDUCCION CAMPANA CU-CU, DE 51X32 MM.</t>
  </si>
  <si>
    <t>SUMINISTRO, INSTALACION Y PRUEBA DE REDUCCION BUSHING COBRE-COBRE, INCLUYE: LA PREPARACION DE LOS ELEMENTOS, FUNDENTE, SOLDADURA, LIMPIEZA, HERRAMIENTA, MANO DE OBRA Y ACARREOS FUERA Y DENTRO DE LA OBRA. REDUCCION BUSHING CU-CU, DE 51X38 MM.</t>
  </si>
  <si>
    <t>SUMINISTRO, INSTALACION Y PRUEBA DE REDUCCION BUSHING COBRE-COBRE, INCLUYE: LA PREPARACION DE LOS ELEMENTOS, FUNDENTE, SOLDADURA, LIMPIEZA, HERRAMIENTA, MANO DE OBRA Y ACARREOS FUERA Y DENTRO DE LA OBRA. REDUCCION BUSHING CU-CU, DE 64X32 MM.</t>
  </si>
  <si>
    <t>SUMINISTRO, INSTALACION Y PRUEBA DE REDUCCION BUSHING COBRE-COBRE, INCLUYE: LA PREPARACION DE LOS ELEMENTOS, FUNDENTE, SOLDADURA, LIMPIEZA, HERRAMIENTA, MANO DE OBRA Y ACARREOS FUERA Y DENTRO DE LA OBRA. REDUCCION BUSHING CU-CU, DE 64X51 MM.</t>
  </si>
  <si>
    <t>SUMINISTRO, INSTALACION Y PRUEBA DE REDUCCION BUSHING FO.GO., ROSCADA DE 100 X 76 MM.  INCLUYE: SELLO CON CINTA TEFLON EN LAS CUERDAS PARA EVITAR FUGAS, LIMPIEZA, HERRAMIENTA, MANO DE OBRA Y ACARREOS FUERA Y DENTRO DE LA OBRA.</t>
  </si>
  <si>
    <t>SUMINISTRO, INSTALACION Y PRUEBA DE REDUCCION BUSHING FO.GO., ROSCADA DE 76 X 25 MM.  INCLUYE: SELLO CON CINTA TEFLON EN LAS CUERDAS PARA EVITAR FUGAS, LIMPIEZA, HERRAMIENTA, MANO DE OBRA Y ACARREOS FUERA Y DENTRO DE LA OBRA.</t>
  </si>
  <si>
    <t>SUMINISTRO, INSTALACION Y PRUEBA DE REDUCCION BUSHING FO.GO., ROSCADA DE51MM. A 38 MM.   INCLUYE: SELLO CON CINTA TEFLON EN LAS CUERDAS PARA EVITAR FUGAS, LIMPIEZA, HERRAMIENTA, MANO DE OBRA Y ACARREOS FUERA Y DENTRO DE LA OBRA.</t>
  </si>
  <si>
    <t>SUMINISTRO, INSTALACION Y PRUEBA DE REDUCCION BUUSHING FIERRO GALVANIZADO ROSCADO, DE 76MM A 51 MMØ., INCLUYE: SELLO CON CINTA TEFLON EN LAS CUERDAS PARA EVITAR FUGAS, LIMPIEZA, HERRAMIENTA, MANO DE OBRA Y ACARREOS DENTRO Y FUERA DE LA OBRA.</t>
  </si>
  <si>
    <t>SUMINISTRO, INSTALACION Y PRUEBA DE REDUCCION CAMPANA COBRE-COBRE, INCLUYE: LA PREPARACION DE LOS ELEMENTOS, FUNDENTE, SOLDADURA, LIMPIEZA, HERRAMIENTA, MANO DE OBRA Y ACARREOS FUERA Y DENTRO DE LA OBRA. REDUCCION CAMPANA CU-CU, DE 75X25 MM.</t>
  </si>
  <si>
    <t>SUMINISTRO, INSTALACION Y PRUEBA DE REDUCCION CAMPANA COBRE-COBRE, INCLUYE: LA PREPARACION DE LOS ELEMENTOS, FUNDENTE, SOLDADURA, LIMPIEZA, HERRAMIENTA, MANO DE OBRA Y ACARREOS FUERA Y DENTRO DE LA OBRA. REDUCCION CAMPANA CU-CU, DE 75X32 MM.</t>
  </si>
  <si>
    <t>SUMINISTRO, INSTALACION Y PRUEBA DE REDUCCION CAMPANA COBRE-COBRE, INCLUYE: LA PREPARACION DE LOS ELEMENTOS, FUNDENTE, SOLDADURA, LIMPIEZA, HERRAMIENTA, MANO DE OBRA Y ACARREOS FUERA Y DENTRO DE LA OBRA. REDUCCION CAMPANA CU-CU, DE 19 X 13 MM.</t>
  </si>
  <si>
    <t>SUMINISTRO, INSTALACION Y PRUEBA DE REDUCCION CAMPANA COBRE-COBRE, INCLUYE: LA PREPARACION DE LOS ELEMENTOS, FUNDENTE, SOLDADURA, LIMPIEZA, HERRAMIENTA, MANO DE OBRA Y ACARREOS FUERA Y DENTRO DE LA OBRA. REDUCCION CAMPANA CU-CU., DE 75X51 MM.</t>
  </si>
  <si>
    <t>SUMINISTRO, INSTALACION Y PRUEBA DE CODOS DE FIERRO GALVANIZADO CD-40, INCLUYE: SELLO CON CINTA DE TEFLON EN LAS CUERDAS, PARA EVITAR FUGAS. CODO GALVANIZADO 90G X 32 MM., HERRAMIENTA, MANO DE OBRA Y ACARREOS FUERA Y DENTRO DE LA OBRA.</t>
  </si>
  <si>
    <t>SUMINISTRO, INSTALACION Y PRUEBA DE CODOS DE FIERRO GALVANIZADO CED-40. INCLUYE: SELLO CON CINTA DE TEFLON EN LAS CUERDAS, PARA EVITAR FUGAS CODO GALVANIZADO 90G X 38  MM., HERRAMIENTA, MANO DE OBRA Y ACARREOS FUERA Y DENTRO DE LA OBRA.</t>
  </si>
  <si>
    <t>SUMINISTRO, INSTALACION Y PRUEBA DE CODOS DE FIERRO GALVANIZADO CED-40. INCLUYE: SELLO CON CINTA DE TEFLON EN LAS CUERDAS, PARA EVITAR FUGAS CODO GALVANIZADO 90G X 51  MM., HERRAMIENTA, MANO DE OBRA Y ACARREOS FUERA Y DENTRO DE LA OBRA.</t>
  </si>
  <si>
    <t>SUMINISTRO, INSTALACION Y PRUEBA DE CODOS DE FIERRO GALVANIZADO CED-40. INCLUYE: SELLO CON CINTA DE TEFLON EN LAS CUERDAS, PARA EVITAR FUGAS CODO GALVANIZADO 90G X 63  MM., HERRAMIENTA, MANO DE OBRA Y ACARREOS FUERA Y DENTRO DE LA OBRA.</t>
  </si>
  <si>
    <t>SUMINISTRO, INSTALACION Y PRUEBA DE CODOS DE FIERRO GALVANIZADO CED-40, INCLUYE: SELLO CON CINTA DE TEFLON EN LAS CUERDAS, PARA EVITAR FUGAS. CODO GALVANIZADO 45G X 32 MM., HERRAMIENTA, MANO DE OBRA Y ACARREOS FUERA Y DENTRO DE LA OBRA.</t>
  </si>
  <si>
    <t>SUMINISTRO, INSTALACION Y PRUEBA DE CODOS DE FIERRO GALVANIZADO CED-40, INCLUYE: SELLO CON CINTA DE TEFLON EN LAS CUERDAS, PARA EVITAR FUGAS. CODO GALVANIZADO 90° X 76 MM., HERRAMIENTA, MANO DE OBRA Y ACARREOS FUERA Y DENTRO DE LA OBRA.</t>
  </si>
  <si>
    <t>SUMINISTRO Y COLOCACION  DE CODO DE FIERRO GALVANIZADO 2 1/2" (63mmØ) INCLUYE: CONEXION, HERRAMIENTA, MANO DE OBRA Y ACARREOS FUERA Y DENTRO DE LA OBRA.</t>
  </si>
  <si>
    <t>SUMINISTRO Y COLOCACION  DE CODO DE FIERRO GALVANIZADO PARED GRUESA 1" (25mmØ) INCLUYE: CONEXION, HERRAMIENTA, MANO DE OBRA Y ACARREOS FUERA Y DENTRO DE LA OBRA.</t>
  </si>
  <si>
    <t>SUMINISTRO, INSTALACION Y PRUEBA DE TEE REFORZADA DE FIERRO GALVANIZADO, ROSCADA DE 32 MM. INCLUYE: SELLO CON CINTA DE TEFLON PARA EVITAR FUGAS, HERRAMIENTA, MANO DE OBRA Y ACARREOS FUERA Y DENTRO DE LA OBRA.</t>
  </si>
  <si>
    <t>SUMINISTRO, INSTALACION Y PRUEBA DE TEE REFORZADA DE FIERRO GALVANIZADO, ROSCADA DE 102 MM. INCLUYE: SELLO CON CINTA DE TEFLON PARA EVITAR FUGAS, HERRAMIENTA, MANO DE OBRA Y ACARREOS FUERA Y DENTRO DE LA OBRA.</t>
  </si>
  <si>
    <t>SUMINISTRO, INSTALACIÒN Y PRUEBA DE TEE DE Fo.Go. DE 51 MM, INCLUYE: MATERIAL, MANO DE OBRA, HERRAMIENTAS Y ACARREOS DENTRO Y FUERA DE LA OBRA.</t>
  </si>
  <si>
    <t>SUMINISTRO, INSTALACIÒN Y PRUEBA DE TEE DE Fo.Go.  CED 40 DE 25mm DE DIAM., INCLUYE: MATERIAL, MANO DE OBRA, HERRAMIENTAS Y ACARREOS DENTRO Y FUERA DE LA OBRA.</t>
  </si>
  <si>
    <t>SUMINISTRO Y COLOCACION DE "T" DE P.V.C. DE 6"  DE DIAMETRO, INCLUYE: EMPAQUES Y PEGAMENTO (PARA  FOSAS  SEPTICAS), INSTALACION, HERRAMIENTA, MANO DE OBRA Y ACARREOS FUERA Y DENTRO DE LA OBRA.</t>
  </si>
  <si>
    <t>SUMINISTRO Y COLOCACION DE TEE  DE PVC HIDRAULICO DE 2 1/2"x 2 1/2"  DE DIAMETRO, CON CAMPANA Y ANILLO DE HULE,  INCLUYE: EMPAQUES,  INSTALACION, MATERIALES,  HERRAMIENTA, MANO DE OBRA Y ACARREOS FUERA Y DENTRO DE LA OBRA.</t>
  </si>
  <si>
    <t>SUMINISTRO Y COLOCACION DE TUBO  GALVANIZADO, CED-40 DE 3" DE DIAMETRO P/VENTILACION, INCLUYE: NIPLE DE 30 CM., CODO DE 90 GRADOS, "T" DE 3" DE DIAMETRO, TAPON CAPA CON PERFORACIONES DE 1/16", INSTALACION, HERRAMIENTA, MANO DE OBRA Y ACARREOS FUERA Y DENTRO DE LA OBRA.</t>
  </si>
  <si>
    <t>SUM. Y COLOC. DE TUBO PARA VENTILACION DE FO. GO. DE 50 MM. DE DIAM. Y 75 CMS. DE TUBO, 2 NIPLES DE 10 CMS. 2 CODOS DE 90G X 50 MM. "T" DE 3"  Y TAPON CAMPANA CON PERFORACIONES DE 3 MM., INCLUYE: HERRAMIENTA, MANO DE OBRA Y ACARREOS FUERA Y DENTRO DE LA OBRA.</t>
  </si>
  <si>
    <t>SUMINISTRO Y COLOCACIÓN DE TUBO PARA VENTILACIÓN DE Fo.Go. DE 100 MM DE DIAM. Y 60 CMS. DE LARGO, INCLUYE:  NIPLES DE 10 CMS. 2 CODOS 90 X 100 MM, REDUCCION BUSHING DE 100 A 75 MM Y MALLA MOSQUITERO, HERRAMIENTA, MANO DE OBRA Y ACARREOS DENTRO Y FUERA DE LA OBRA.</t>
  </si>
  <si>
    <t>SUMINISTRO Y COLOCACIÓN DE TUBO PARA VENTILACIÓN DE Fo.Go. DE 100 MM DE DIAM. Y 75 CMS. DE LARGO, INCLUYE 2 NIPLES DE 10 CMS. 2 CODOS 90 X 100 MM, TAPÓN CAMPANA CON PERFORACIONES DE 3 MM.</t>
  </si>
  <si>
    <t>SUMINISTRO E INSTALACIÒN DE NIPLE DE Fo.Go CED. 40. DE 100mm x 63 mm, ( 2 1/2" DE DIAM.), INCLUYE: MANO DE OBRA, HERRAMIENTAS, MATERIAL Y ACARREOS DENTRO Y FUERA DE LA OBRA.</t>
  </si>
  <si>
    <t>SUMINISTRO E INSTALACION DE NIPLE DE Fo.Go. DE  38MMØ x 0.15 M., INCLUYE: MANO DE OBRA, HERRAMIENTA, MATERIALES  Y ACARREOS FUERA Y DENTRO DE LA OBRA.</t>
  </si>
  <si>
    <t>SUMINISTRO E INSTALACION DE NIPLE DE Fo.Go. DE  38MMØ x 0.20 M., INCLUYE: MANO DE OBRA, HERRAMIENTA, MATERIALES  Y ACARREOS FUERA Y DENTRO DE LA OBRA.</t>
  </si>
  <si>
    <t>SUMINISTRO E INSTALACION DE NIPLE DE Fo.Go. DE  38MMØ x 0.60 M., INCLUYE: MANO DE OBRA, HERRAMIENTA, MATERILAES  Y ACARREOS FUERA Y DENTRO DE LA OBRA.</t>
  </si>
  <si>
    <t>SUMINISTRO E INSTALACION DE NIPLE DE Fo.Go. DE  38MMØ x 0.75 M., INCLUYE: MANO DE OBRA, HERRAMIENTA, MATERIALES  Y ACARREOS FUERA Y DENTRO DE LA OBRA.</t>
  </si>
  <si>
    <t>SUMINISTRO E INSTALACION DE NIPLE DE Fo.Go. DE  51MMØ x 0.20 M., INCLUYE: MANO DE OBRA, HERRAMIENTA, MATERILAES  Y ACARREOS FUERA Y DENTRO DE LA OBRA.</t>
  </si>
  <si>
    <t>SUMINISTRO E INSTALACION DE NIPLE DE Fo.Go. DE  51MMØ x 0.26 M., INCLUYE: MANO DE OBRA, HERRAMIENTA, MATERILAES  Y ACARREOS FUERA Y DENTRO DE LA OBRA.</t>
  </si>
  <si>
    <t>SUMINISTRO E INSTALACION DE NIPLE DE Fo.Go. DE  51MMØ x 0.30 M., INCLUYE: MANO DE OBRA, HERRAMIENTA, MATERIALES  Y ACARREOS FUERA Y DENTRO DE LA OBRA.</t>
  </si>
  <si>
    <t>SUMINISTRO E INSTALACION DE NIPLE DE Fo.Go. DE  51MMØ x 0.35 M., INCLUYE: MANO DE OBRA, HERRAMIENTA, MATERIALES  Y ACARREOS FUERA Y DENTRO DE LA OBRA.</t>
  </si>
  <si>
    <t>SUMINISTRO E INSTALACION DE NIPLE DE Fo.Go. DE  51MMØ x 0.40 M., INCLUYE: MANO DE OBRA, HERRAMIENTA, MATERIALES  Y ACARREOS FUERA Y DENTRO DE LA OBRA.</t>
  </si>
  <si>
    <t>SUMINISTRO E INSTALACION DE NIPLE DE Fo.Go. DE  51MMØ x 0.60 M., INCLUYE: MANO DE OBRA, HERRAMIENTA, MATERIALES  Y ACARREOS FUERA Y DENTRO DE LA OBRA.</t>
  </si>
  <si>
    <t>SUMINISTRO E INSTALACION DE NIPLE DE Fo.Go. DE  76MMØ x 0.10 M., INCLUYE: MANO DE OBRA, HERRAMIENTA, MATERIALES  Y ACARREOS FUERA Y DENTRO DE LA OBRA.</t>
  </si>
  <si>
    <t>SUMINISTRO E INSTALACION DE NIPLE DE Fo.Go. DE  76MMØ x 0.15 M., INCLUYE: MANO DE OBRA, HERRAMIENTA, MATERIALES  Y ACARREOS FUERA Y DENTRO DE LA OBRA.</t>
  </si>
  <si>
    <t>SUMINISTRO E INSTALACION DE NIPLE DE Fo.Go. DE  76MMØ x 0.16 M., INCLUYE: MANO DE OBRA, HERRAMIENTA, MATERIALES  Y ACARREOS FUERA Y DENTRO DE LA OBRA.</t>
  </si>
  <si>
    <t>SUMINISTRO E INSTALACION DE NIPLE DE Fo.Go. DE  76MMØ x 0.35 M., INCLUYE: MANO DE OBRA, HERRAMIENTA, MATERIALES  Y ACARREOS FUERA Y DENTRO DE LA OBRA.</t>
  </si>
  <si>
    <t>SUMINISTRO E INSTALACION DE NIPLE DE Fo.Go. DE  76MMØ x 0.38 M., INCLUYE: MANO DE OBRA, HERRAMIENTA, MATERIALES  Y ACARREOS FUERA Y DENTRO DE LA OBRA.</t>
  </si>
  <si>
    <t>SUMINISTRO Y COLOCACION DE CODO P.V.C. 45° GRADOS X 6" PULGADAS DE DIAMETRO TIPO ANGER O SIMILAR, INCLUYE: COLOCACION, JUNTEO,PRUEBAS, FIJACION, LIMPIEZA Y TODO LO NECESARIO PARA SU CORRECTA EJECUCION.</t>
  </si>
  <si>
    <t>PLANTA PURIFICADORA DE AGUA CON CAPACIDAD DE 400 GARRAFONES EN UN TURNO 8 HORAS, INCLUYE:MATERIAL DE PVC HIDRAULICO, CEMENTO PARA INSTALACION DE LA PLANTA PURIFICADORA, TOMA DE CORRIENTE ELECTRICA (110 VOLTS), COLADERAS Y TUBERIAS PARA DRENAR, FILTROS, OSMOSIS, LAVADORA Y LLENADORA, MATERIAL, MANO DE OBRA POR INSTALACION ELECTRICA, INSUMOS(TAPAS, SELLOS Y GARRADONES), INSTALACION DE TUBERIAS DE DRENAJE ASI COMO EL ARRASTRE DE LA PLANTA.</t>
  </si>
  <si>
    <t>SUMINISTRO Y COLOCACION DE CHECK DE RETENCION (COLUMPIO) DE Fo.Fo. DE 6" DE DIAMETRO INCLUYE:  DOS EXTREMIDADES ESPIGA DE PVC., DOS EMPAQUES DE NEOPRENO, 16 TORNILLOS HEXAGONALES DE 3/4" X 3 1/2" CON TUERCA, PARA LA DESCARGA SANITARIA A RED MUNICIPAL DEL NUCLEO DE BAÑOS EXISTENTE, MANO DE OBRA, HERRAMIENTA Y ACARREOS FUERA Y DENTRO DE LA OBRA.</t>
  </si>
  <si>
    <t>SUMINISTRO, INSTALACION Y PRUEBA DE TAPON DE COBRE DE 13mm  DE DIAM. , INCLUYE: LIMPIEZA, HERRAMIENTA, MATERIALES,  MANO DE OBRA, ACARREOS FUERA Y DENTRO DE LA OBRA.</t>
  </si>
  <si>
    <t>SUMINISTRO, INSTALACION Y PRUEBA DE CRUZ DE COBRE DE 13mm  DE DIAM. , INCLUYE: LIMPIEZA, HERRAMIENTA, MATERIALES,  MANO DE OBRA, ACARREOS FUERA Y DENTRO DE LA OBRA.</t>
  </si>
  <si>
    <t>SUMINISTRO Y COLOCACION DE CODO DE COBRE DE 2 1/2" X90° . INCLUYE: CONEXIONES, PRUEBAS, LIMPIEZA, SOLDADURA ESTAÑO, PASTA FUNDENTE, MATERIALES, MANO DE OBRA, HERRAMIENTAS Y ACARREOS DENTRO Y FUERA DE LA OBRA.</t>
  </si>
  <si>
    <t>SUMINISTRO Y COLOCACION DE CODO DE COBRE DE 2 1/2" X45° . INCLUYE: CONEXIONES, PRUEBAS, LIMPIEZA, SOLDADURA ESTAÑO, PASTA FUNDENTE, MATERIALES, MANO DE OBRA, HERRAMIENTAS Y ACARREOS DENTRO Y FUERA DE LA OBRA.</t>
  </si>
  <si>
    <t>SUMINISTRO Y COLOCACION DE CODO DE COBRE DE 1 1/2" X45° . INCLUYE: CONEXIONES, PRUEBAS, LIMPIEZA, SOLDADURA ESTAÑO, PASTA FUNDENTE, MATERIALES, MANO DE OBRA, HERRAMIENTAS Y ACARREOS DENTRO Y FUERA DE LA OBRA.</t>
  </si>
  <si>
    <t>SUMINISTRO Y COLOCACION DE REGULADOR DE GAS DE BAJA PRESION (27.94 g/cm2) CAP. 0.99 m3 /hrs INCLUYE: INSTALACION, PRUEBA, FUNDENTE,SOLDADURA ESTAÑO-PLOMO N-95 , MA-- TERIAL, HERRAMIENTA, MANO DE OBRA, ACARREOS DENTRO Y FUERA DE LA OBRA.</t>
  </si>
  <si>
    <t>SUMINISTRO Y COLOCACION DE CODO DE COBRE DE 3/4" X 90° . INCLUYE: CONEXIONES, PRUEBAS, LIMPIEZA, SOLDADURA ESTAÑO, PASTA FUNDENTE, MATERIALES, MANO DE OBRA, HERRAMIENTAS Y ACARREOS DENTRO Y FUERA DE LA OBRA.</t>
  </si>
  <si>
    <t>SUMINISTRO Y COLOCACION DE CODO DE COBRE DE 1/2" X 90° . INCLUYE: CONEXIONES, PRUEBAS, LIMPIEZA, SOLDADURA ESTAÑO, PASTA FUNDENTE, MATERIALES, MANO DE OBRA, HERRAMIENTAS Y ACARREOS DENTRO Y FUERA DE LA OBRA.</t>
  </si>
  <si>
    <t>SUMINISTRO Y COLOCACION DE REGULADOR DE GAS DE BAJA PRESION MOD. 2403-C2 (SEGUN PROYECTO), INCLUYE: INSTALACION, PRUEBA, FUNDENTE, SOLDADURA ESTAÑO-PLOMO N-95 , MATERIAL, HERRAMIENTA, MANO DE OBRA, ACARREOS DENTRO Y FUERA DE LA OBRA Y TODO LO NECESARIO PARA SU BUEN FUNCIONAMIENTO.</t>
  </si>
  <si>
    <t>SUMINISTRO Y COLOCACION DE REGULADOR DE PRESION CON MANOMETROS PARA GASES ESPECIALES (SEGUN PROYECTO), INCLUYE: INSTALACION, PRUEBA, MATERIAL, HERRAMIENTA, MANO DE OBRA, ACARREOS DENTRO Y FUERA DE LA OBRA Y TODO LO NECESARIO PARA SU BUEN FUNCIONAMIENTO.</t>
  </si>
  <si>
    <t>SALIDA DE AGUA EN LABORATORIO UNICO CON TUBO HIDRAULICO COBRE "M" Y SANITARIO PVC. CAMPANA (ANGER), INCLUYE: VALVULA CONTROL GENERAL, CONEXIONES DE COBRE Y P.V.C., SOLDADURA, FIJACION, PRUEBA, HERRAMIENTA, MANO DE OBRA Y ACARREOS FUERA Y DENTRO DE LA OBRA.</t>
  </si>
  <si>
    <t>REHABILITACION SALIDA LOCAL HIDRAULICA (REGADERAS) PARA AGUA FRIA Y CALIENTE CON TUBO HIDRAULICO DE COBRE TIPO "M", INCLUYE: MATERIALES (CODO DE PIPA, TEE DE COBRE DE 1/2" DE DIAMETRO, CODO DE 90° DE 1/2", LLAVE DE EMPOTRAR SOLD DE 1/2", REDUCC. CAMPANA COBRE 1"A 1/2", REDUCC. BUSHING COBRE 1"A1/2", NIPLES DE COBRE DE 1/2" 1 PZA DE 90 CMS., 2 PZAS. DE 14 CMS.,  3 PZAS. DE 15 CMS., 5 PZAS DE 5 CMS., 2 PZAS. DE 20 CMS. Y 1 PZA  DE 45 CMS., LIJA 38 MM., PASTA PARA SOLDAR 500GRS. Y SOLDADURA)., MANO DE OBRA, NIVELACION, PLOMEO, CORTES PARA NIPLES, ACARREOS FUERA Y DENTRO DE LA OBRA, PRUEBAS (SER. SANITARIO MUJERES), Y TODO LO NECESARIO PARA SU FUNCIONAMIENTO.</t>
  </si>
  <si>
    <t>REHABILITACION SALIDA LOCAL HIDRAULICA (REGADERAS) PARA AGUA FRIA Y CALIENTE CON TUBO HIDRAULICO DE COBRE TIPO "M", INCLUYE: MATERIALES (CODO DE PIPA, TEE DE COBRE DE 1/2" DE DIAMETRO, CODO DE 90° DE 1/2", LLAVE DE EMPOTRAR SOLD DE 1/2", TEE DE COBRE DE 1"., REDUCC. BUSHING COBRE 1"A1/2", NIPLES DE COBRE DE 1/2" 1 PZA DE 90 CMS., 4 PZAS. DE 14 CMS.,  3 PZAS. DE 15 CMS., 5 PZAS DE 5 CMS., 1 PZAS. DE 20 CMS. Y 1 PZA  DE 45 CMS., LIJA 38 MM., PASTA PARA SOLDAR 500GRS. Y SOLDADURA)., , MANO DE OBRA, NIVELACION, PLOMEO, CORTES PARA NIPLES, ACARREOS FUERA Y DENTRO DE LA OBRA, PRUEBAS (SER. SANITARIO HOMBRES), Y TODO LO NECESARIO PARA SU FUNCIONAMIENTO.</t>
  </si>
  <si>
    <t>SALIDA DE GAS EN LABARATORIO UNICO CON TUBO DE COBRE TIPO "L", INCLUYE: VALVULA DE CONTROL GENERAL, CONEXIONES, SOLDADURA # 90, FIJACION, ACARREOS FUERA Y DENTRO DE LA OBRA,  PRUEBA, HERRAMIENTA Y MANO DE OBRA.</t>
  </si>
  <si>
    <t>SALIDA DE GAS EN LABORATORIO UNICO CON TUBO DE COBRE TIPO "L", INCLUYE: VALVULA DE CONTROL GENERAL, CONEXIONES, SOLDADURA # 90, FIJACION, ACARREOS FUERA Y DENTRO DE LA OBRA,  PRUEBA, HERRAMIENTA Y MANO DE OBRA.</t>
  </si>
  <si>
    <t>SALIDA DE GAS EN LABORATORIO UNICO CON TUBO DE COBRE TIPO "L" DE 13mm DE DIAM. INCLUYE: CONEXIONES, SOLDADURA ESTAÑO-PLOMO -95, FUNDENTE, ACCESORIOS PARA SU FIJACION, ACARREOS FUERA Y DENTRO DE LA OBRA,  PRUEBA, MATERIALES,  HERRAMIENTA Y MANO DE OBRA.</t>
  </si>
  <si>
    <t>SALIDA DE VACIOS EN LABARATORIO UNICO CON TUBO DE COBRE TIPO "L" DE 13mm DE DIAM. INCLUYE: CONEXIONES, SOLDADURA ESTAÑO-PLOMO -95, FUNDENTE, ACCESORIOS PARA SU FIJACION, ACARREOS FUERA Y DENTRO DE LA OBRA,  PRUEBA, MATERIALES,  HERRAMIENTA Y MANO DE OBRA.</t>
  </si>
  <si>
    <t>SALIDA DE  AIRE COMPRIMIDO CON TUBERIA TIPO " L" DE 13 mm  INCL: CONEXIONES, SOLDA-- DURA DE ESTAÑO-PLOMO N-95 Y FUNDENTE, HERRAMIENTA, MANO DE OBRA , ACARREOS DENTRO Y FUERA DE LA OBRA.</t>
  </si>
  <si>
    <t>SALIDA DE GAS EN LABARATORIO UNICO CON TUBO DE COBRE TIPO "L", INCLUYE: VALVULA DE CONTROL GENERAL, CONEXIONES, SOLDADURA # 90, FIJACION, ACARREOS FUERA Y DENTRO DE LA OBRA,  PRUEBA, MATERIALES, HERRAMIENTA Y MANO DE OBRA, DEMOLICIONES  DE PISO DE 10 CMS.  EXCAVACION DE 30 X 30 CMS, CAMA DE ARENA  DE 6 CMS. Y REPOSICION DE PISO DE CONCRETO  F'C= 150 KG/CM2,  RESANES.</t>
  </si>
  <si>
    <t>SALIDA DE AGUA EN LABORATORIO UNICO CON TUBO HIDRAULICO COBRE "M" Y SANITARIO PVC. CAMPANA (ANGER), INCLUYE: VALVULA CONTROL GENERAL, CONEXIONES DE COBRE Y P.V.C., SOLDADURA, FIJACION, PRUEBA, DEMOLICION DE PISO DE 10 CMS. EXCAVACION DE SECCION 0.30 X 0.30 MTS. , CAMA DE ARENA P/ TUBERIA DE 6 CMS. RELLENO Y RESPOSICION DE PISO DE CONCRETO DE 10 CMS. DE ESPESOR Y 30 CMS. DE ANCHO F'C=150 KG/CM2 HERRAMIENTA, MANO DE OBRA Y ACARREOS FUERA Y DENTRO DE LA OBRA.</t>
  </si>
  <si>
    <t>SUMINISTRO Y COLOCACION DE TAPA DE PVC SANITARIO PARA REGISTRO DE 4" CON TAPA DE BRONCE, INCLUYENDO: ACARREOS FUERA Y DENTRO DE LA OBRA, MANO DE OBRA,  INSTALACION, PRUEBAS, HERRAMIENTA, PEGAMENTO P.V.C. Y LIMPIEZA, HERRAMIENTA Y MANO DE OBRA.</t>
  </si>
  <si>
    <t>SALIDA MUEBLE SANITARIO CON TUBO HIDRAULICO DE COBRE TIPO "M"  Y SANT. P.V.C. CON CAMPANA ANGER LISO INCLUYE: VALVULA CONTROL, RAMALEO CON TUBO DE COBRE Y DE P.V.C. DE 13 A 100 MM DE DIAMETRO SEGUN NECESIDADES DE PROYECTO, CONEXIONES, ALIMENTACION Y DESCARGA DE TINACO, CONECTORES, COPLES, REDUCCION CAMPANA COBRE, ACARREOS FUERA Y DENTRO DE LA OBRA, PRUEBA HIDROSTATICA, SOLDADURA, PEGAMENTO P.V.C., HERRAMIENTA, CONEXIONES A COLADERAS, MANO DE OBRA Y TODO LO NECESARIO PARA SU BUEN FUNCIONAMIENTO.</t>
  </si>
  <si>
    <t>SALIDA SANITARIA PARA COLADERA No. 24, 25 Y 2514, HECHA A BASE DE TUBO DE PVC DE 2" Y 4" DE DIAMETRO, INCLUYE: RAMALEO HASTA REGISTRO SANITARIO, CODOS, YEE, TEES, COPLES, PEGAMENTO PVC, MANO DE OBRA, MATERIALES, HERRAMIENTA Y ACARREOS DENTRO Y FUERA DE LA OBRA.</t>
  </si>
  <si>
    <t>SALIDA MUEBLE SANITARIO CON TUBO HIDRAULICO DE COBRE TIPO "M"  Y SANT. P.V.C. CON CAMPANA ANGER LISO INCLUYE: VALVULA CONTROL, RAMALEO CON TUBO DE COBRE Y DE P.V.C. DE 13 A 100 MM DE DIAMETRO SEGUN NECESIDADES DE PROYECTO, CONEXIONES, ALIMENTACION Y DESCARGA DE TINACO, CONECTORES, COPLES, REDUCCION CAMPANA COBRE, DEMOLICION DE PISO, EXCAVACION, RELLENO, DEPOSICION DE PISO DE CONCRETO DE 10 CMS. F'C=150 KG/CM2, ACARREOS FUERA Y DENTRO DE LA OBRA, PRUEBA HIDROSTATICA, SOLDADURA, PEGAMENTO P.V.C., HERRAMIENTA, CONEXIONES A COLADERAS, MANO DE OBRA Y TODO LO NECESARIO PARA SU BUEN FUNCIONAMIENTO.</t>
  </si>
  <si>
    <t>SALIDA MUEBLE SANIT. CON TUBO HIDR. FO GALV. Y SANIT. PVC CON CAMPANA ANGER Y LISO INCLUYE: COLOCACION DE MUEBLE B.P. Y VALVULA CONTROL GENERAL, RAMALEO CON TUBO FO.GO. Y P.V.C. DE 13 A 100 MM DE DIAM., ALIMETANCION Y DESCARGA DE TINACO, CONEXIONES (CODOS, COPLES, NIPLES Y CRUCES), PRUEBA HIDROSTATICA, CONEXION A COLADERAS, HERRAMIENTA, MANO DE OBRA Y ACARREOS FUERA Y DENTRO DE LA OBRA.</t>
  </si>
  <si>
    <t>SALIDA PARA LAVABO CON TUBO HIDRAULICO DE COBRE TIPO "M"  Y SANT. P.V.C. CON CAMPANA ANGER LISO INCLUYE: VALVULA CONTROL, RAMALEO CON TUBO DE COBRE Y DE P.V.C. DE 13 A 100 MM DE DIAMETRO SEGUN NECESIDADES DE PROYECTO, CONEXIONES, ALIMENTACION Y DESCARGA DE TINACO, CONECTORES, COPLES, REDUCCION CAMPANA COBRE, ACARREOS FUERA Y DENTRO DE LA OBRA, PRUEBA HIDROSTATICA, SOLDADURA, PEGAMENTO P.V.C., HERRAMIENTA, CONEXIONES A COLADERAS, MANO DE OBRA Y TODO LO NECESARIO PARA SU BUEN FUNCIONAMIENTO.</t>
  </si>
  <si>
    <t>SALIDA PARA WC CON TANQUE BAJO, CON TUBO HIDRAULICO DE COBRE TIPO "M"  Y SANT. P.V.C. CON CAMPANA ANGER LISO INCLUYE: VALVULA CONTROL, RAMALEO CON TUBO DE COBRE Y DE P.V.C. DE 13 A 100 MM DE DIAMETRO SEGUN NECESIDADES DE PROYECTO, CONEXIONES, ALIMENTACION Y DESCARGA DE TINACO, CONECTORES, COPLES, REDUCCION CAMPANA COBRE, ACARREOS FUERA Y DENTRO DE LA OBRA, PRUEBA HIDROSTATICA, SOLDADURA, PEGAMENTO P.V.C., HERRAMIENTA, CONEXIONES A COLADERAS, MANO DE OBRA Y TODO LO NECESARIO PARA SU BUEN FUNCIONAMIENTO.</t>
  </si>
  <si>
    <t>SALIDA DE LAVABO CON TUBO HIDRAULICO DE COBRE TIPO "M" Y SANITARIO PVC CON CAMPANA ANGER LISO, INCLUYE: RAMALEO, CONEXIONES TUBERIA DE COBRE DE 19 A 25 MM Y CONEXIONES BAJADA DE AGUAS NEGRA.</t>
  </si>
  <si>
    <t>SALIDA DE WC  DE CODO CON TUBO HIDRAULICO DE COBRE TIPO "M" Y SANITARIO PVC CON CAMPANA  INCLUYE: 1 PZA DE  VALVULA DE COMPUERTA, 5 PZAS CODOS A 45°-90° CU DE 25 MM, 1 PZA DE COPLE DE CU DE  25 MM, 2 PZAS DE  TEE DE CU DE 25x25 MM, 1 PZA DE  CONECTOR CREE, 1 PZA DE  REDUCCION CAMPANA Fo.Go. 32x25MM,  3 METROS DE RAMALEO CON TUBO DE COBRE DE 25 MMØ Y PVC DE 50 A 100 MM , CONEXIONES A REGISTROS, MANO DE OBRA, HERRAMIENTA, Y ACARREOS FUERA Y DENTRO DE LA OBRA Y TODO LO NECESARIO PARA SU BUEN FUNCIONAMIENTO.</t>
  </si>
  <si>
    <t>SALIDA HIDRAULICA EN PISOS PARA MESAS DE LABORATORIO CON TUBO HIDRAULICO DE COBRE TIPO "M" INCLUYE: VALVULA DE CONTROL, ALIMENTACION, PRUEBAS, CONECTORES, COPLES, REDUCCIONES, SOLDADURAS, CODOS, CORTES, TEE, CRUZ, RAMALEO CON TUBO DE COBRE, HERRAMIENTAS, MANO DE OBRA, ACARREOS DENTRO Y FUERA DE LA OBRA( DIAMETROS SEGUN NECESIDADES DEL PROYECTO)</t>
  </si>
  <si>
    <t>SALIDA SANITARIA EN PISOS PARA MESAS DE LABORATORIO CON DE PVC CON CAMPANA ANGER LISO.  INCLUYE: CONECCIONES,  PRUEBAS,  COPLES,  CODOS, CONECTORES, REDUCCIONES, PEGAMENTO DE P.V.C.  TEE, CRUZ, RAMALEO CON TUBO DE P.V.C., HERRAMIENTAS, MANO DE OBRA, ACARREOS DENTRO Y FUERA DE LA OBRA( DIAMETROS SEGUN NECESIDADES DEL PROYECTO)</t>
  </si>
  <si>
    <t>SALIDA HIDRAULICA EN MUROS PARA MESAS DE LAVADO CON TARJAS, CON TUBO HIDRAULICO DE COBRE TIPO M. INCLUYE: VALVULAS DE CONTROL, ALIMENTACION, CONECTORES, COPLES, TEE, REDUCCIONES, SOLDADURAS, CODOS, CORTES, RAMALEO CON TUBO DE COBRE, RANURADO EN MUROS, RESANE CON MORTERO 1:2:6, PRUEBAS, HERRAMIENTA, MANO DE OBRA, ACARREOS DENTRO Y FUERA DE LA OBRA. (DIAMETROS SEGUN NECESIDADES DEL PROYECTO).</t>
  </si>
  <si>
    <t>SALIDA SANITARIA EN MUROS PARA MESAS DE LAVADO CON TARJAS, CON TUBO DE P.V.C.  CON CAMPANA ANGER LISO. INCLUYE: CONECTORES, COPLES, TEE, REDUCCIONES,  CODOS,  RAMALEO CON TUBO DE P.V.C.  PRUEBAS, HERRAMIENTA, MANO DE OBRA, ACARREOS DENTRO Y FUERA DE LA OBRA. (DIAMETROS SEGUN NECESIDADES DEL PROYECTO).</t>
  </si>
  <si>
    <t>SALIDA MUEBLE SANITARIO CON TUBO DE COBRE TIPO "M" DE 13 MM DE DIAMETRO.  INCLUYE: RAMALEO CON TUBO DE COBRE SEGUN NECESIDADES DE PROYECTO, VALVULA DE COMPUERTA SOLDABLE DE 1/2", CONEXIONES,  DESCARGA DE TINACO, CONECTORES, COPLES, TEE, CODOS, ADAPTADORES,  ACARREOS FUERA Y DENTRO DE LA OBRA, PRUEBA HIDROSTATICA, SOLDADURA,  HERRAMIENTA,  MANO DE OBRA Y TODO LO NECESARIO PARA SU BUEN FUNCIONAMIENTO.</t>
  </si>
  <si>
    <t>SALIDA MUEBLE SANITARIO CON TUBO HIDRULICO DE COBRE TIPO "M" Y SANITARIO PVC CON CAMPANA ANGER LISO INCLUYE: VALVULA DE CONTROL, RAMALEO, VALVULA MEZCLADORA, TIPO CUELLO DE GANZO, TARJA, CESPOL CROMADO, CANASTA Y CONTRACANASTA, MANGUERA Y VALVULA ANGULAR, RAMALEO CON TUBO DE COBRE Y DE PVC DE 13 A 100 MM. DE DIAMETRO SEGUN NECESIDADES DE PROYECTO, CONECCIONES ALIMENTACION Y DESCARGA DE TINACO, CONECTORES, COPLES, REDUCCION CAMPANA DE COBRE, ACARREOS FUERA Y DENTRO DE LA OBRA, PRUEBA HIDROSTATICA, SOLDADURA, PEGAMENTO PVC, HERRAMIENTA, CONECCIONES DE COLADERAS, MANO DE OBRA Y TODO LO NECESARIO PARA SU BUEN FUNCIONAMIENTO.</t>
  </si>
  <si>
    <t>TERMINACION Y SUSTITUCION DE ALIMENTACION TRONCAL A SALIDA DE GAS Y AGUA EN MESAS DE LABORATORIO, LAVABOS CON TUBERIA DE COBRE FLEXIBLE DE 10 MM. POR 30 CMS. DE LONGITUD, INCLUYE DOS TUERCAS CONICAS DE 10MM., NIPLE TERMINAL ROSCA EXTERIOR 13MM. A 10 MM., TUERCA CONICA, CINTA TEFLON, DESMONTAR EL EXISTENTE, LIMPIEZA, SONDEOS, PRUEBAS, HERRAMIENTAS, ACARREOS DENTRO Y FUERA DE LA OBRA, RANURADO, RESANADO, ACARREOS DENTRO Y FUERA DE LA OBRA.</t>
  </si>
  <si>
    <t>SUMINISTRO Y COLOCACION DE VALVULA COMPUERTA 25 MM. ROSCABLE, INCLUYE: SOLDADURA, PASTA, CORTES, PRUEBAS, HERRAMIENTA, MANO DE OBRA, ACARREOS FUERA Y DENTRO DE LA OBRA.</t>
  </si>
  <si>
    <t>SUMINISTRO Y COLOCACION DE TARJA DE ACERO INOXIDABLE DE 41x41 CMS. CAT. M-100 INCLUYE: CESPOL DE PLOMO, CONTRA CANASTA Y CONTRA REJILLA, LLAVE CROMADA, LIMPIEZA CON AGUA Y JABON, CONEXION A LA ALIMENTACION, DESAGUE, PRUEBAS, HERRAMIENTA, MANO DE OBRA, ACARREOS DENTRO Y FUERA DE LA OBRA.</t>
  </si>
  <si>
    <t>SUMINISTRO Y COLOCACION DE TARJA DE ACERO INOXIDABLE DE 41x41 CMS. CAT. M-100 INCLUYE:  CONTRA CANASTA Y CONTRA REJILLA, LIMPIEZA CON AGUA Y JABON, CONEXION A LA ALIMENTACION, DESAGUE, PRUEBAS, HERRAMIENTA, MANO DE OBRA, ACARREOS DENTRO Y FUERA DE LA OBRA.</t>
  </si>
  <si>
    <t>SUMINISTRO Y COLOCACION DE TARJA DE ACERO INOXIDABLE DE 0.40 X 0.40 MTS. INCLUYE: FIJACION CON MARCO DE ANGULO DE FE. DE 1 1/2" X 3/16", TAQUETES, PINTURA, COLOCACION,ACARREOS DENTRO Y FUERA DE LA OBRA.</t>
  </si>
  <si>
    <t>SUMINISTRO Y COLOCACION DE TARJA DE ACERO INOXIDABLE DE 1.40 X 0.70 MTS. INCLUYE: FIJACION CON MARCO DE ANGULO DE FE. DE 1 1/2" X 3/16", TAQUETES, PINTURA, COLOCACION,ACARREOS DENTRO Y FUERA DE LA OBRA.</t>
  </si>
  <si>
    <t>SUMINISTRO E INSTALACION DE FLUXOMETRO MARCA HELVEX APARENTE DE PEDAL 310-19 PARA MINGITORIO. INCLUYE: SOPORTE DE SOLERA 1/16" EMPOTRADO AL MURO CON UN ANGULO DE 45° Y ACABADO EN PINTURA COLOR ALUMINIO, MATERIALES, PRUEBAS, LIMPIEZA, MANO DE OBRA, HERRAMIENTA Y ACARREOS FUERA Y DENTRO DE LA OBRA.</t>
  </si>
  <si>
    <t>SUMINISTRO E INSTALACION DE FLUXOMETRO MARCA HELVEX APARENTE DE MANIJA 185-19  PARA MINGITORIO (MINUSVALIDOS). INCLUYE: MATERIALES, PRUEBAS, LIMPIEZA, MANO DE OBRA, HERRAMIENTA Y ACARREOS FUERA Y DENTRO DE LA OBRA.</t>
  </si>
  <si>
    <t>SUMINISTRO E INSTALACION DE SALIDA SANITARIA PARA OVALINES DE PVC SANITARIO. INCLUYE, CONECCIONES REDUCCIONES, PIEZAS ESPECIALES, RANURADO EN PISO Y EN MURO PARA OCULTAR LAS INSTALACIONES, RESANES, MATERIALES, PRUEBAS, DESPERDICIOS, ASI COMO PIEZAS ESPECIALES NECESARIAS PARA LA CORRECTA INSTALACION, PEGAMENTO, HERRAMIENTAS, MANO DE OBRA Y ACARREOS FUERA Y DENTRO DE LA OBRA.</t>
  </si>
  <si>
    <t>SALIDA MUEBLE SANITARIO CON TUBO HIDRAULICO DE COBRE TIPO "M" ,  INCLUYE: VALVULA CONTROL, RAMALEO CON TUBO DE COBRE DE DIFERENTE  DIAMETRO SEGUN NECESIDADES DE PROYECTO, CONEXIONES, ALIMENTACION Y DESCARGA DE TINACO, CONECTORES, COPLES, REDUCCION CAMPANA COBRE, ACARREOS FUERA Y DENTRO DE LA OBRA, PRUEBA HIDROSTATICA, SOLDADURA,, HERRAMIENTA, CONEXIONES A COLADERAS, MANO DE OBRA Y TODO LO NECESARIO PARA SU BUEN FUNCIONAMIENTO.</t>
  </si>
  <si>
    <t>SALIDA PARA LAVABO CON TUBO HIDRAULICO DE COBRE TIPO "M" ,  INCLUYE: VALVULA CONTROL, RAMALEO CON TUBO DE COBRE  DE VARIOS DIAMETROS  SEGUN NECESIDADES DE PROYECTO, CONEXIONES, ALIMENTACION Y DESCARGA DE TINACO, CONECTORES, COPLES, REDUCCION CAMPANA COBRE, ACARREOS FUERA Y DENTRO DE LA OBRA, PRUEBA HIDROSTATICA, SOLDADURA,., HERRAMIENTA, CONEXIONES A COLADERAS, MANO DE OBRA Y TODO LO NECESARIO PARA SU BUEN FUNCIONAMIENTO.</t>
  </si>
  <si>
    <t>SUMINISTRO E INSTALACION DE SALIDA SANITARIA P/MINGITORIOS Y W.C. CON TUBO P.V.C. SANITARIOS INCLUYE: CONEXIONES,REDUCCIONES, PIEZAS ESPECIALES, RANURADO EN PISO Y EN MURO PARA OCULTAR LAS INSTALACIONES, RESANES, MATERIALES, PRUEBAS, DESPERDICIOS,ACARREOS DENTRO Y FUERA DE LA OBRA, HERRAMIENTA, MANO DE OBRA Y TODO LO NECESARIO PARA SU BUEN FUNCIONAMIENTO.</t>
  </si>
  <si>
    <t>SUMINISTRO E INSTALACION DE SALIDA SANITARIA PARA COLADERAS DE PISO, A BASE DE TUBERIA DE P.V.C. SANITARIO. INCLUYE: PIEZAS ESPECIALES, RANURADO EN PISO PARA OCULTAR INSTALACION , RESANE MATERIALES, PEGAMENTO, LIMPIEZA, MANO DE OBRA,TUC. DE 100 MM. DE PVC SAN. Y HERRAMIENTA.</t>
  </si>
  <si>
    <t>SUMINISTRO E INSTALACION DE FLUXOMETRO MARCA HELVEX APARENTE DE MANIJA 117-38 PARA W.C. (MINISVALIDO) INCLUYE MATERIALES, PRUEBA, LIMPIEZA, MANO DE OBRA, HERRAMIENTA Y TODO LO NECESARIO PARA SU BUEN FUNCIONAMIENTO.</t>
  </si>
  <si>
    <t>RENIVELACION DE REGISTRO EN FORMA PIRAMIDAL DE 0.9X0.9 A BASE DE TABICON, ACABADO APLANADO ESPONJEADO, INCL: MATERIALES, MANO DE OBRA, ACARREOS DENTRO Y FUERA DE LA OBRA-</t>
  </si>
  <si>
    <t>SUMINISTRO Y COLOCACION DE CALENTADOR  ELECTRICO MARCA CAL-OREX MODELO E-10/240/25000  O SIMILAR DE 42 LITROS, INCLUYE: INSTALACION, PRUEBAS, CONEXION DE LA LINEA DE ALIMENTACION, SOPORTE , HERRAMIENTAS, MANO DE OBRA, ACARREOS DENTRO Y FUERA DE LA OBRA.</t>
  </si>
  <si>
    <t>RENIVELACION DE PENDIENTE EN AZOTEA UTILIZANDO MORTERO CEM-ARE EN PROP. 1:3, ADICIONALMENTE UN ADITIVO PARA UNIR CONCRETO, COMO FESTERBOND, ADECON O PEGACONCRETO A RAZON DE 1 LITRO QUE PRIMERAMENTE SE EXTIENDE CON BROCHA O ESCOBA UNA SOLUCION DEL ADITIVO POR SACO DE CEMENTO, PARA LA COLOCACION DE LA MEZCLA, MISMO ADHESIVO CON AGUA CON PROP. 1:5 A RAZON DE 0.20 LTS/M2 MOJADA LA SUPERFICIE SE VACIA LA MEZCLA DE MORTERO , LA PENDIENTE MINIMA SERA DE 2% SE INCLUYE: MATERIALES, DESPERDICIOS, ACARREOS, MANO DE OBRA Y HERRAMIENTA, DEJAR SECAR SUFICIENTEMENTE ANTES DE PROCEDER A IMPERMEABILIZAR.</t>
  </si>
  <si>
    <t>SUMINISTRO Y COLOCACION DE TARJA DE ACERO INOXIDABLE CON ESCURRIDOR DE 1.30 x 0.60 MTS. INCLUYE: CESPOL, CONTRA CANASTA Y CONTRA REJILLA, LLAVE CROMADA, LIMPIEZA CON AGUA Y JABON, CONEXION A LA ALIMENTACION, DESAGUE, PRUEBAS, HERRAMIENTA, MANO DE OBRA, ACARREOS DENTRO Y FUERA DE LA OBRA.</t>
  </si>
  <si>
    <t>SUMINISTRO E INSTALACION DE ALIMENTACION HIDRAULICA PARA OVALINES GRANDES, INCLUYE: RANURADO EN MUROS Y PISOS PARA OCULTAR INSTALACIONES RESANADO CON MORTERO CEMENTO ARENA 1:4 CONEXIÓN A OVALIN, LLAVE ANGULAR Y MANGUERA COFLEX, MATERIALES, PRUEBAS HIDROST</t>
  </si>
  <si>
    <t>SALIDA MUEBLE SANITARIO CON TUBO HIDRAULICO DE COBRE TIPO "M"  Y SANT. P.V.C. CON CAMPANA ANGER LISO INCLUYE: VALVULA CONTROL, RAMALEO CON TUBO DE COBRE Y DE P.V.C. DE 13 A 100 MM DE DIAMETRO SEGUN NECESIDADES DE PROYECTO, CONEXIONES, ALIMENTACION, CONECTORES, COPLES, REDUCCION CAMPANA COBRE, ACARREOS FUERA Y DENTRO DE LA OBRA, PRUEBA HIDROSTATICA CON 5 KG DE PRESION POR DOS DIAS CONTINUOS, SOLDADURA, PEGAMENTO P.V.C., HERRAMIENTA, CONEXIONES A COLADERAS, MANO DE OBRA Y TODO LO NECESARIO PARA SU BUEN FUNCIONAMIENTO.</t>
  </si>
  <si>
    <t>SUMINISTRO Y COLOCACION DE VALVULA COMPUERTA 2" (50.8 MM) ROSCABLE, INCLUYE: SOLDADURA, PASTA, CORTES, PRUEBAS, HERRAMIENTA, MANO DE OBRA, ACARREOS FUERA Y DENTRO DE LA OBRA.</t>
  </si>
  <si>
    <t>SUMINISTRO Y COLOCACION DE VALVULA COMPUERTA DE 1 1/4" (31.8 MM) ROSCABLE, INCLUYE: SOLDADURA, PASTA, CORTES, PRUEBAS, HERRAMIENTA, MANO DE OBRA, ACARREOS FUERA Y DENTRO DE LA OBRA.</t>
  </si>
  <si>
    <t>SUMINISTRO Y COLOCACION DE VALVULA COMPUERTA DE 1 1/2" (38.10 MM) ROSCABLE, INCLUYE: SOLDADURA, PASTA, CORTES, PRUEBAS, HERRAMIENTA, MANO DE OBRA, ACARREOS FUERA Y DENTRO DE LA OBRA.</t>
  </si>
  <si>
    <t>SUMINISTRO Y COLOCACION DE VALVULA COMPUERTA DE 3/4" (19.10 MM) SOLDABLE, INCLUYE: SOLDADURA, PASTA, CORTES, PRUEBAS, HERRAMIENTA, MANO DE OBRA, ACARREOS FUERA Y DENTRO DE LA OBRA.</t>
  </si>
  <si>
    <t>SUMINISTRO Y COLOCACION DE VALVULA COMPUERTA DE 4"  BRIDADA, INCLUYE: SOLDADURA, PASTA, CORTES, PRUEBAS, HERRAMIENTA, MANO DE OBRA, ACARREOS FUERA Y DENTRO DE LA OBRA.</t>
  </si>
  <si>
    <t>SUMINISTRO Y COLOCACION DE VALVULA DE AGUJA DE 1/4" (6.4MM), INCLUYE: MATERIALES, HERRAMIENTA, MANO DE OBRA, ACARREOS DENTRO Y FUERA DE LA OBRA Y TODO LO NECESARIO PARA SU BUEN FUNCIONAMMIENTO.</t>
  </si>
  <si>
    <t>SUMINISTRO Y COLOCACION DE VALVULA DE CUADRO DE 1 1/4" (32MM) DE DIAMETRO, ROSCADA, INCLUYE: MATERIALES, HERRAMIENTA, MANO DE OBRA, ACARREOS DENTRO Y FUERA DE LA OBRA Y TODO LO NECESARIO PARA SU BUEN FUNCIONAMIENTO.</t>
  </si>
  <si>
    <t>SUMINISTRO Y COLOCACION DE VALVULA DE CUADRO DE 1 1/2" (38MM) DE DIAMETRO, ROSCADA, INCLUYE: MATERIALES, HERRAMIENTA, MANO DE OBRA, ACARREOS DENTRO Y FUERA DE LA OBRA Y TODO LO NECESARIO PARA SU BUEN FUNCIONAMIENTO.</t>
  </si>
  <si>
    <t>SUMINISTRO Y COLOCACION DE VALVULA DE CUADRO DE 2" (51 MM) DE DIAMETRO, ROSCADA, INCLUYE: MATERIALES, HERRAMIENTA, MANO DE OBRA, ACARREOS DENTRO Y FUERA DE LA OBRA Y TODO LO NECESARIO PARA SU BUEN FUNCIONAMIENTO.</t>
  </si>
  <si>
    <t>SUMINISTRO Y COLOCACION DE VALVULA DE MARIPOSA CON PALANCA, DE 4" , INCLUYE: MATERIALES, HERRAMIENTA, MANO DE OBRA, ACARREOS DENTRO Y FUERA DE LA OBRA Y TODO LO NECESARIO PARA SU BUEN FUNCIONAMIENTO.</t>
  </si>
  <si>
    <t>SUMINISTRO Y COLOCACION DE VALVULA ELIMINADORA DE AIRE DE 3/4" (19 MM) DE DIAMETRO, INCLUYE: MATERIALES, HERRAMIENTA, MANO DE OBRA, ACARREOS DENTRO Y FUERA DE LA OBRA Y TODO LO NECESARIO PARA SU BUEN FUNCIONAMIENTO.</t>
  </si>
  <si>
    <t>SUMINISTRO Y COLOCACION DE VALVULA MULTIPROPOSITO BRIDADA DE 4" DE DIAMETRO, INCLUYE: MATERIALES, HERRAMIETAS, MANO DE OBRA, ACARREOS DENTRO Y FUERA DE LA OBRA Y TODO LO NECESARIO PARA SU BUEN FUNCIONAMIENTO</t>
  </si>
  <si>
    <t>SUMINISTRO Y COLOCACION DE VALVULA DE 3 VIAS SOLDABLE DE 2" MARCA HONEYWELL MODELO V5011N1099, INCLUYE: MATERIALES, HERRAMIENTA , MANO DE OBRA, ACARREOS DENTRO Y FUERA DE LA OBRA Y TODO LO NECESARIO PARA SU BUEN FUNCIONAMIENTO.</t>
  </si>
  <si>
    <t>SUMINISTRO Y COLOCACION DE VALVULA DE 3 VIAS SOLDABLE DE 1 1/2" MARCA HONEYWELL MODELO V5011N1081, INCLUYE: MATERIALES, HERRAMIENTA , MANO DE OBRA, ACARREOS DENTRO Y FUERA DE LA OBRA Y TODO LO NECESARIO PARA SU BUEN FUNCIONAMIENTO.</t>
  </si>
  <si>
    <t>SUMINISTRO Y COLOCACION DE VALVULA DE 3 VIAS SOLDABLE DE 1 1/4" MARCA HONEYWELL MODELO V5011N1073, INCLUYE: MATERIALES, HERRAMIENTA , MANO DE OBRA, ACARREOS DENTRO Y FUERA DE LA OBRA Y TODO LO NECESARIO PARA SU BUEN FUNCIONAMIENTO.</t>
  </si>
  <si>
    <t>SUMINISTRO Y COLOCACION DE VALVULA DE 3 VIAS SOLDABLE DE 1" MARCA HONEYWELL MODELO V5011N063, INCLUYE: MATERIALES, HERRAMIENTA , MANO DE OBRA, ACARREOS DENTRO Y FUERA DE LA OBRA Y TODO LO NECESARIO PARA SU BUEN FUNCIONAMIENTO.</t>
  </si>
  <si>
    <t>SUMINISTRO Y COLOCACION DE VALVULA DE 3 VIAS SOLDABLE DE 3/4" MARCA HONEYWELL MODELO VC4011+MA6000, INCLUYE: MATERIALES, HERRAMIENTA , MANO DE OBRA, ACARREOS DENTRO Y FUERA DE LA OBRA Y TODO LO NECESARIO PARA SU BUEN FUNCIONAMIENTO.</t>
  </si>
  <si>
    <t>SUMINISTRO Y COLOCACION DE VALVULA COMPUERTA DE 2 1/2" (63.50 MM) ROSCABLE, INCLUYE: SOLDADURA, PASTA, CORTES, PRUEBAS, HERRAMIENTA, MANO DE OBRA, ACARREOS FUERA Y DENTRO DE LA OBRA.</t>
  </si>
  <si>
    <t>SALIDA DE LAVABO CON TUBO HIDRÁULICO DE COBRE TIPO " M" Y SANITARIO  PVC DE 50 A 100 MM, CON CAMPANA ANGER LISO; INCLUYE:CONEXIONES, RAMALEO, CONEXIONES A BAJADA DE AGUAS NEGRAS, HERRAMIENTA MENOR, MANO DE OBRA Y TODO LO NECESARIO PARA SU CORRECTA EJECUCION.</t>
  </si>
  <si>
    <t>SALIDA DE W.C. TANQUE BAJO CON TUBO HIDRÁULICO DE COBRE TIPO "M" DE 13 A 19 MM Y SANITARIO PVC DE 50 A 100 MM, CON CAMPANA; INCLUYE: RAMALEO, CONEXIONES A REGISTROS  HERRAMIENTA MENOR, MANO DE OBRA  Y TODO LO NECESARIO PARA SU CORRECTA EJECUCION.</t>
  </si>
  <si>
    <t>SUMINISTRO Y COLOCACION DE TUBO PARA SUCCION DE Fo. Go. DE 50 MM DE DIAMETRO Y 2.30 MTS. DE DESARROLLO,  INCLUYE: UN CODO DE 90X50 MM Y UNA TUERCA UNION DE 50 MM., HERRAMIENTA, MATERIALES, MANO DE OBRA Y ACARREOS DENTRO Y FUERA DE LA OBRA.</t>
  </si>
  <si>
    <t>REHABILITACION DE SALIDA  MUEBLE  SANITARIO  CON  TUBO  HIDRAULICO  DE COBRE TIPO "M"  Y SANT. P.V.C. CON CAMPANA ANGER LISO INCLUYE: TUBO DE COBRE Y DE P.V.C. DE 13 A 100 MM DE DIAMETRO SEGUN NECESIDADES DE PROYECTO, CONEXIONES, CONECTORES, COPLES, REDUCCION CAMPANA COBRE, ACARREOS FUERA Y DENTRO DE LA OBRA, PRUEBA HIDROSTATICA, SOLDADURA, PEGAMENTO P.V.C., HERRAMIENTA, CONEXIONES A COLADERAS, MANO DE OBRA Y TODO LO NECESARIO PARA SU BUEN FUNCIONAMIENTO.</t>
  </si>
  <si>
    <t>SUMINISTRO Y COLOCACION DE TUBO DE PVC (ANGER) DE 4" DE DIAMETRO, INCLUYE: MATERIALES, PIEZAS ESPECIALES, LUBRICANTE, MANO DE OBRA, ACARREOS FUERA Y DENTRO DE LAOBRA</t>
  </si>
  <si>
    <t>SUMINISTRO Y TENDIDO DE TUBO DE COBRE TIPO "M" DIAMETRO 1 1/2" INCLUYE: CONEXIONES, INSTALACION, PRUEBAS, CORTES, AJUSTES, DESPERDICIOS, FUNDENTE, SOLDADURA, LIMPIEZA, HERRAMIENTA, MANO DE OBRA Y ACARREOS FUERA Y DENTRO DE LA OBRA.</t>
  </si>
  <si>
    <t>BAJADA DE AGUA PLUVIAL, CON TUBO DE PVC DE 100 MM., HASTA 5.00 MTS. DE ALTURA, INCLUYE: CORTES DE LAMINA PARA FIJAR TUBO, SILICON EN UNION LAMINA-TUBO, CONEXION A LA ALIMENTACION, ABRAZADERAS OMEGA, CODOS, ADAPTADORES, TEES, EXCAVACIONES, RELLENOS, MATERIALES, HERRAMIENTA, MANO DE OBRA, ACARREOS FUERA Y DENTRO DELA OBRA, TRABAJO TERMINADO SEGUN PROYECTO.</t>
  </si>
  <si>
    <t>SUMINISTRO E INSTALACION Y PRUEBA  DE COPLE DE COBRE DE 1 1/2" . INCLUYE: CONEXIONES, PRUEBAS, LIMPIEZA, SOLDADURA ESTAÑO, PASTA FUNDENTE, MATERIALES, MANO DE OBRA, HERRAMIENTAS Y ACARREOS DENTRO Y FUERA DE LA OBRA.</t>
  </si>
  <si>
    <t>SUMINISTRO E INSTALACION Y PRUEBA  DE COPLE DE COBRE DE 1 1/4" . INCLUYE: CONEXIONES, PRUEBAS, LIMPIEZA, SOLDADURA ESTAÑO, PASTA FUNDENTE, MATERIALES, MANO DE OBRA, HERRAMIENTAS Y ACARREOS DENTRO Y FUERA DE LA OBRA.</t>
  </si>
  <si>
    <t>SUMINISTRO E INSTALACION Y PRUEBA  DE COPLE DE COBRE DE 2" . INCLUYE: CONEXIONES, PRUEBAS, LIMPIEZA, SOLDADURA ESTAÑO, PASTA FUNDENTE, MATERIALES, MANO DE OBRA, HERRAMIENTAS Y ACARREOS DENTRO Y FUERA DE LA OBRA.</t>
  </si>
  <si>
    <t>CONEXION HIDRAULICA SANITARIA Y GAS EN MESA DE LABORATORIO, INCLUYE: HERRAMIENTA, MANO DE OBRA, ACARREOS FUERA Y DENTRO DE LA OBRA.</t>
  </si>
  <si>
    <t>CONEXION HIDRAULICA Y SANITARIA EN MESA DE LAVADO LABORATORIO, INCLUYE: HERRAMIENTA, MANO DE OBRA Y ACARREOS FUERA Y DENTRO DE LA OBRA.</t>
  </si>
  <si>
    <t>CONEXION HIDRAULICA SANITARIA Y GAS EN MESA DE DEMOSTRACIONES PARA LABORATORIO, INCLUYE: HERRAMIENTA, MANO DE OBRA Y ACARREOS FUERA Y DENTRO DE LA OBRA.</t>
  </si>
  <si>
    <t>PREPARACION DE GAS CON TUBO DE COBRE TIPO "L" DIAMETRO 13 MM. (8ML.) PARA CALENTADOR O ESTUFA INCLUYE: VALVULA DE PASO, TUBO DE COBRE, CONEXIONES, SOLDADURA, PINTURA (CON PROTECCION U. V.) DISTINTIVA, ACARREOS FUERA Y DENTRO DE LA OBRA, HERRAMIENTA Y MANO DE OBRA.</t>
  </si>
  <si>
    <t>CONEXION DE DOS TINACOS A RED HIDRAULICA PARA LA ALIMENTACION A MUEBLES DE BAÑOS, INCLUYE: CODOS, COPLES, TUBERIA DE CU DE 13 A 75 MM DE DIAMETRO, HERRAMIENTRA,  MANO DE OBRA, Y TODO LO NECESARIO PARA SU BUEN FUNCIONAMIENTO.</t>
  </si>
  <si>
    <t>CONSTRUCCION DE CISTERNA DE 10 M3 HECHA EN OBRA DE TABIQUE SEGUN PROYECTO, INCLUYE: EXCAVACION, RELLENO, SUMINISTRO DE MATERIAL, IMPERMEABILIZANTE INTEGRAL "FESTERGRAL" A RAZON DE 1.50 KG POR CADA 50 KG DE CEMENTO EN CONCRETO F'C=250 KG/CM2 BOMBA DE 1 HP, MARCA GENERAL ELECTRIC, ELECTRONIVEL ELECTRONICO MCA.  CEISA CAT.F-1, ARRANCADOR MAGNETICO 2510 CAT. FG-1,CHECK PICHANCHA DE 38 MM, SUCCION DE FO.GO DE 30 MM, TUBO DE VENTILACION, ESCALERA MARINA, TAPA DE CARCAMO SECO CON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</si>
  <si>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CONSTRUCCION DE CISTERNA DE 10 M3 HECHA EN OBRA DE TABIQUE SEGUN PROYECTO, INCLUYE: EXCAVACION,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TAPA DE CARCAMO SECO CON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</si>
  <si>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SUMINISTRO Y COLOCACION DE UN EQUIPO PARA CISTERNA CON HIDRONEUMATICO INTEGRADO MARCA MEJORADA MOD. H35-750-3T119, COMPUESTO POR TRES TANQUES PRECARGADOS DE 1350LTS C/U, 3 MOTOBOMBAS DE 7 1/2 HP, C/U SUCCION DE 2" Y DESCARGA A MANIFULD DE 4" CON VALVULAS CHECK Y DE PASO, TABLERO DE CONTROL, INCL: PRUEBA, MATERIAL MAYOR Y MENOR, HERRAMIENTA, MANO DE OBRA Y ACARREOS DENTRO Y FUERA DE LA OBRA.</t>
  </si>
  <si>
    <t>SUMINISTRO Y COLOCACION DE VALVULA DE COMPUERTA DE FIERRO FUNDIDO DE 4" DE DIAMETRO, INCLUYE: CONEXIONES, PRUEBAS, TORNILLOS, EMPAQUE, HERRAMIENTA, MANO DE OBRA, ACARREOS DENTRO Y FUERA DE LA OBRA.</t>
  </si>
  <si>
    <t>SUMINSTRO Y COLOCACION DE EXTREMIDAD ESPIGA DE PVC HIDRAULICA DE 4" DE DIAMETRO, INCLUYE: CONEXIONES, PRUEBAS, HERRAMIENTA, MANO DE OBRA, ACARREOS DENTRO Y FUERA DE LA OBRA.</t>
  </si>
  <si>
    <t>CONEXION DE DOS TINACOS CON TUBO DE COBRE DE 25 Y 35 MM DE DIAMENTRO, INCLUYE:TEE CU 38mm, TUERCA UNION CU-CU 32mm, TUBO CU TIPO "M" 25mm, TUBO CU TIPO "M" 19mm,PRUEBA, HERRAMIENTA,MANO DE OBRA, ACARREOS DENTRO Y FUERA DE LA OBRA.</t>
  </si>
  <si>
    <t>SUMINISTRO Y COLOCACION DE UN EQUIPO PARA CISTERNA CON HIDRONEUMATICO INTEGRADO MARCA MEJORADA MOD. H21-P500-2T119, COMPUESTO POR 2 TANQUES PRECARGADOS DE 450 LTS, 2 MOTOBOMBAS DE 5 HP C/U 3 FASES, 3 HILOS, 220 VOLTS, SUCCION DE 3" Y DESCARGA DE 4" CON VALVULAS CHECK Y DE PASO, TABLERO DE CONTROL, INCLUYE: PRUEBA, MATERIAL, MANO DE OBRA Y ACARROS DENTRO Y FUERA DE LA OBRA.</t>
  </si>
  <si>
    <t>CONSTRUCCION DE CISTERNA DE 10 M3 HECHA EN OBRA DE TABIQUE SEGUN PROYECTO, INCLUYE: EXCAVACION, RELLENO, SUMINISTRO DE MATERIAL, IMPERMEABILIZANTE INTEGRAL "FESTERGRAL" A RAZON DE 1.50 KG POR CADA 50 KG DE CEMENTO EN CONCRETO F'C=250 KG/CM2 BOMBA DE 2 HP, MARCA GENERAL ELECTRIC, ELECTRONIVEL ELECTRONICO MCA.  CEISA CAT.F-1, ARRANCADOR MAGNETICO 2510 CAT. FG-1,CHECK PICHANCHA DE 38 MM, SUCCION DE FO.GO DE 30 MM, TUBO DE VENTILACION, ESCALERA MARINA, TAPA DE CARCAMO SECO CON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</si>
  <si>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CONSTRUCCION DE CANAL DE 1.00 M DE ANCHO, DE 10 CMS DE ESPESOR EN FORMA DE V, CON  CONCRETO DE 250 KG/CM2, ARMADO CON MALLA DE 6-6/10-10, INCLUYE: MATERIALES, MANO DE OBRA, HERRAMIENTA, ACARREOS DENTRO Y FUERA DE LA OBRA.</t>
  </si>
  <si>
    <t>REG. DE TAB. ROJO COMUN DE SECC.40X40X60 CM. DE 14 CMS. DE ESP., APLANDO PULIDO INT., C/TAPA DE CONC. ARM. C/MALLA-LAC 6-6/10-10,CAD. PERIM. DE 15X15 CM ARM. C/4 VAR. No.3, EST. DEL No. 2 @ 20 CMS.; PLANTILLA DE 10 CMS. DE ESP. INCL.: CONC. F'C=150 KG/CM2 EN TAPA Y CAD. PERIM., MORTERO CEM-AR. 1:5 (JUNTEADO Y PULIDO), CONC. F'C=100 KG/CM2. P/PLANTILLA Y ENTORTADO P/DAR PENDIENTE, SIMBRA, CORTES, DESPERDICIOS, HERRAMIENTA, MANO DE OBRA Y ACARREOS FUERA Y DENTRO DE LA OBRA (TIPO R-1).</t>
  </si>
  <si>
    <t>REGISTRO TRAMPA DE GRASAS DE 69 X 49 X 80 CM. FORJADO CON TABIQUE ROJO, APLANADO CON MORTERO CEM-ARE. 1:3, INCLUYE: 2 "Y" DE PVC 100 MM DE DIAMETRO, TAPA DE CONCRETO F'C=150 KG/CM2 DE 5 CM DE ESPESOR ARMADO CON ALAMBRON A/C 10 CM. EN AMBOS SENTIDOS, SOLDADO A MARCO DE ANGULO  DE 1" X 1" X 3/16" Y CONTRAMARCO DE 1¼" X 1¼" X 3/16" ACADO CON BROCHA DE PELO, PLANTILLA DE CONCRETO F'C=50 KG/CM2 CON ESPESOR PROM. DE 6 CM. CADENA DE CONCRETO F'C=150 KG/CM2 DE 14 X 10 CM. ARMADA CON 3 VAR. No. 3 Y EST. No. 2 A/C 20 CM. CIMBRADO Y DESCIMBRADO CON MADERA DE PINO 3a., BOQUILLA, HERRAMIENTA, MANO DE OBRA Y ACARREOS FUERA Y DENTRO DE LA OBRA (TIPO:TG).</t>
  </si>
  <si>
    <t>REGISTRO TRAMPA DE GRASAS DE 0.60 X 0.40 X 0.40 CM. FORJADO CON TABIQUE ROJO, APLANADO CON MORTERO CEM-ARE. 1:3, INCLUYE: 2 "Y" DE PVC 100 MM DE DIAMETRO, TAPA DE CONCRETO F'C=150 KG/CM2 DE 5 CM DE ESPESOR ARMADO CON ALAMBRON A/C 10 CM. EN AMBOS SENTIDOS, SOLDADO A MARCO DE ANGULO  DE 1" X 1" X 3/16" Y CONTRAMARCO DE 1¼" X 1¼" X 3/16" ACABADO PULIDO, PLANTILLA DE CONCRETO F'C=50 KG/CM2 CON ESPESOR PROM. DE 6 CM. CADENA DE CONCRETO F'C=150 KG/CM2 DE 14 X 10 CM. ARMADA CON 3 VAR. No. 3 Y EST. No. 2 A/C 20 CM. CIMBRADO Y DESCIMBRADO CON MADERA DE PINO 3a., BOQUILLA, HERRAMIENTA, MANO DE OBRA Y ACARREOS FUERA Y DENTRO DE LA OBRA (TIPO:TG).</t>
  </si>
  <si>
    <t>REGISTRO DE TABIQUE ROJO COMUN DE SECCION 40X40X60 CMS DE 14CMS DE ESPESOR ASENTADO CON MORTERO CEMENTO-CALHIDRA-ARENA 1:3:12  APLANADO INTERIOR CON MORTERO CEMENTO-ARENA 1:5  ACABADO PULIDO CON DOBLE TAPA DE CONCRETO F'C=150 KG/CM2., LA TAPA SUPERFICIAL DE 5 CMS. DE ESPESOR SIN ARMADO Y LA TAPA INTERMEDIA DE 6 CMS. DE ESPESOR ARMADA CON MALLA-LAC 6-6/10-10, INCLUYE: CADENA PERIMETRAL DE CONCRETO F'C=150KG/CM2. 15X15 CM. ARMADO CON 4 VARILLAS No.3 Y ESTRIBOS DEL No.2 @ 20 CM; RELLENO DE CALICHE ENTRE AMBAS TAPAS CON ESPESOR DE 20 CMS. Y PLANTILLA DE CONCRETO F'C=100KG/CM2. DE 10 CM. DE ESPESOR RELLENO CON MORTERO CEMENTO-CALHIDRA-ARENA 1:3:12, PARA DAR PENDIENTE Y FORJADO DE ½ CAÑA (T/R-2 DOBLE TAPA), HERRAMIENTA, MANO DE OBRA Y ACARREOS FUERA Y DENTRO DE LA OBRA.</t>
  </si>
  <si>
    <t>REG.TIPO AREN. DE TAB. ROJO COMUN C/SECC. 0.80X1.00X0.60 M.D/14 CM. D/ESP. APLAN. INT. C/MORT. C-A 1:5 ACAB. PULIDO; C/TAPA METAL. C/MARCO D/ANG. 1"X1"X1/8" Y REJ. D/SOLERA 1"X1/8" @ 3 CM. INCL.: PLANT. D/CONC. F'C=50 KG/CM2. D/10 CM. D/ESP., CAD. PERIM. DE CONC. F'C=150 KG/CM2. ARM. C/4 VARS. No. 3 Y EST. No.2 @ 20 CMS., RELLENO DE ARENA DE 20 CMS. DE ESP., CIMBRAS CORTE DESP., HERRAMIENTA, MANO DE OBRA Y ACARREOS FUERA Y DENTRO DE LA OBRA (TIPO R-3).</t>
  </si>
  <si>
    <t>SUMINISTRO Y COLOCACION DE REGISTRO CON REJILLA DE METALICA DE 40 X 60 X 80 CMS. FORJADO CON TABIQUE O BLOCK, INCLUYE: MARCO Y CONTRAMARCO CON ANGULO Y SOLERA, APLANADO INTERIOR PULIDO, MATERIALES, HERRAMIENTA, MANO DE OBRA Y ACARREOS DENTRO Y FUERA DE LA OBRA.</t>
  </si>
  <si>
    <t>SUMINISTRO, COLOCACION Y TENDIDO DE TUBO DE POLIETILENO DE ALTA DENSIDAD, DIAMETRO 152 MM. INCLUYE: CONEXIONES, TENDIDO, LUBRICACION, JUNTEO, ALINEACION, PRUEBAS, COPLES, HERRAMIENTA, MANO DE OBRA Y ACARREOS FUERA Y DENTRO DE LA OBRA.</t>
  </si>
  <si>
    <t>REHABILITACION DE REGISTROS SANITARIOS DE 40 X 60 CMS INCLUYE: REPOSICION DE APLANADOS, CADENA ARMADA Y TAPA DE CONCRETO CON MARCO Y CONTRAMARCO DE ANGULO, HERRAMIENTA, MANO  OBRA Y ACARREOS FUERA Y DENTRO DE LA OBRA.</t>
  </si>
  <si>
    <t>SUMINISTRO Y COLOCACION DE PURIFICADOR INDUSTRIAL CON 7 PIEDRAS MODELO MF-7 MARCA TURMIX O SIMILAR EN CALIDAD Y COSTO INCLUYE: HERRAMIENTAS , MANO DE OBRA , PRUEBAS, ACCESORIOS, Y TODO LO NECESARIIO PARA SU BUEN FUNCIONAMIENTO.</t>
  </si>
  <si>
    <t>SUMINISTRO Y COLOCACION DE FILTRO ABLANDADOR DE AGUA MODELO HUMSA DE 3000 MICRAS MARCA TURMIX O SIMILAR EN CALIDAD Y COSTO, INCLUYE: FILTRO PULIDOR DE 10" SLIM LINE, GERMICIDA DE LUZ ULTRAVIOLETA INSTAPURA IP15,  HERRAMIENTA, MANO DE OBRA, MATERIALES, ACARREOS DENTRO Y FUERA DE LA OBRA, PRUEBAS, ACCESORIOS Y TODO LO NECESARIO PARA SU BUEN FUNCIONAMIENTO.</t>
  </si>
  <si>
    <t>REG. PROFUNDO D/TAB. ROJO COMUN SECC.40X60X100 CM., C/ESP. D/14 CMS. APLANADO INT. C/MORT. CEM-AR. 1:5  ACAB PULIDO, C/TAPA  D/CONC. F'C=150KG/CM2 C/MARCO DE ANG. DE 1"X1"X1/8" Y CONTRAMARCO D/ANGULO 1 1/4"X1 1/4"X 1/8", CAD. PERIM. D/15X15 CM. ARM. C/4 VAR. No.3 Y EST. #2 @ 20 CMS., CONC. F'C150 KG/CM2., PLANTILLA DE CONC. F'C=100 KG/CM2. D/10 CMS. D/ESP. INCL.: ENTORT. C/CONC. F'C=100 KG/CM2. P/DAR PEND. CIMBRAS, CORTES, DESPERDICIOS, ACARREOS FUERA Y DENTRO DE LA OBRA ,MANO DE OBRA Y HERRAMIENTAS (R-4).</t>
  </si>
  <si>
    <t>REGISTRO DE TABIQUE ROJO COMUN SECCION 40X60X60 CMS. CON ESP. DE 14 CMS. APLANADO INTERIOR CON MOR CEM-ARE. 1:5, PULIDO TAPA DE CONC. F'C=150 KG/CM2. DE 5 CMS. DE ESP. ARM. CON ALAMBRON @ 14 CMS. A.S. SOLDADO A MARCO DE ANGULO  DE 1"X1"X3/16, Y CONTRA MARCO DE 1 1/4"X1 1/4"X3/16 ACABADO CON BROCHA DE PELO INCL.: PLANT. DE CONC. F'C=150 KG/CM2. C/ESP. PROM.  DE 6 CMS., HERRAMIENTA, MANO DE OBRA Y ACARREOS FUERA Y DENTRO DE LA OBRA.</t>
  </si>
  <si>
    <t>REGISTRO PARA AGUA PLUVIAL DE 1.00 X 0.35 X 0.40 MTS DE TABIQUE ROJO RECOCIDO, INCLUYE; APLANADO CON MORTERO CEM-ARE EN INTERIOR PROP 1:5 ACABADO PULIDO, CON UNA REJILLA SECCION 1.00 X 0.30 MTS CON ANGULO DE 3/4"  Y 32 PIEZAS DE ANGULO TRANSVERSAL CON CONTRAMARCO DE 1", MATERIALES, MANO DEOBRA, HERRAMIENTA Y ACARREOS FUERA Y DENTRO  DE LA OBRA.</t>
  </si>
  <si>
    <t>CONSTRUCCION DE CISTERNA DE 33 M3 HECHO EN OBRA DE CONCRETO ARMADO F´C=250 KG/CM2 SEGUN PROYECTO, INCLUYE: EXCAVACION, RELLENO, SUMINISTRO DE MATERIAL, IMPERMEABILIZANTE INTEGRAL FESTEGRAL A RAZON DE 1.50 KG POR CADA 50 KG DE CEMENTO DE CONCRETO F'C=250 KG/CM2, BOMBA DE CENTRIFUGA MARCA BARNES MOD. "IB-2-3-2" CON MOTOR ELECTRICO MCA. SIEMENS DE 3 HP TRIFASICO 3 FASES 220 V. CON ENTRADA DE 2 1/2" Y SALIDA DE 2", ELECTRONIVEL ELECTRONICO MARCA CEISA CAT.F-1, ARRANCADOR MAGNETICO 2510 CAT.FG-1, CHECK PICHANCHA DE 51 MM., SUCCION DE Fo.Go. DE 30 MM., TUBO DE VENTILACION, ESCALERA MARINA, HERRAMIENTA, MANO DE OBRA, ACARREOS FUERA Y DENTRO DE LA OBRA, TRABAJO TERMINADO.</t>
  </si>
  <si>
    <t>CONSTRUCCION DE CISTERNA DE 20 M3 HECHA EN OBRA DE CONCRETO REFORZADO SEGUN PROYECTO, INCLUYE: HABILITADO, COLADO, TRAZO, DESPALMES, EXCAVACION, RELLENO, SUMINISTRO DE MATERIAL, IMPERMEABILIZANTE INTEGRAL "FESTERGRAL" A RAZON DE 1.50 KG POR CADA 50 KG DE CEMENTO EN CONCRETO F'C=250 KG/CM2 ,ESCALERA MARINA, TUBERIA DE Fo.Fo. PARA VENTILACION,  HERRAMIENTA, MANO DE OBRA Y ACARREOS FUERA Y DENTRO DE LA OBRA. (NO INCLUYE BOMBA).</t>
  </si>
  <si>
    <t>CONSTRUCCION DE CISTERNA DE6 M3 HECHA EN OBRA DE TABIQUE SEGUN PROYECTO, INCLUYE: EXCAVACION, RELLENO, SUMINISTRO DE MATERIAL, IMPERMEABILIZANTE INTEGRAL "FESTERGRAL" A RAZON DE 1.50 KG POR CADA 50 KG DE CEMENTO EN CONCRETO F'C=250 KG/CM2 , BOMBA DE 1 HP (GENERAL ELECTRIC O SIMILAR EN CALIDAD Y COSTO), ELECTRONIVEL ELECTRONICO MCA. CEISA CAT.F-1, ARRANCADOR MAGNETICO 2510 CAT. FG-1,CHECK PICHANCHA DE 38 MM SUCCION DE FO.GO DE 30 MM, TUBO DE VENTILACION, ESCALERA MARINA, HERRAMIENTA, MANO DE OBRA, ACARREOS FUERA Y DENTRO DE LA OBRA, TRABAJO TERMINADO.</t>
  </si>
  <si>
    <t>CONSTRUCCION DE CISTERNA DE 20 M3 HECHA EN OBRA DE TABIQUE SEGUN PROYECTO, INCLUYE: SUMINISTRO DE MATERIAL, IMPERMEABILIZANTE INTEGRAL "FESTERGRAL" A RAZON DE 1.50 KG POR CADA 50 KG DE CEMENTO EN CONCRETO F'C=250 KG/CM2, BOMBA DE 1 HP MARCA GENERAL ELECTRIC, ELECTRONIVEL ELECTRONICO MARCA CEISA CAT. F-1, ARRANCADOR MAGNETICO 2510 CAT. FG-1 , CHECK PICHANCHA DE 38 MM, SUCCION DE FO.GO DE 30 MM, TUBO DE VENTILACION, ESCALERA MARINA ,HERRAMIENTA, MANO DE OBRA Y ACARREOS FUERA Y DENTRO DE LA OBRA.</t>
  </si>
  <si>
    <t>CONSTRUCCION DE CISTERNA DE 20 M3 HECHA EN OBRA DE TABIQUE SEGUN PROYECTO, INCLUYE: SUMINISTRO DE MATERIAL, IMPERMEABILIZANTE INTEGRAL "FESTERGRAL" A RAZON DE 1.50 KG POR CADA 50 KG DE CEMENTO EN CONCRETO F'C=250 KG/CM2 BOMBA DE ½ HP MARCA GENERAL ELECTRIC, ELECTRONIVEL ELECTRONICO MARCACEISA CAT.F-1, ARRANCADOR MAGNETICO 2510 CAT. FG-1,  CHECK PICHANCHA DE 38 MM, SUCCION DE FO.GO DE 30 MM, TUBO DE VENTILACION ,ESCALERA MARINA,  HERRAMIENTA, MANO DE OBRA Y ACARREOS FUERA Y DENTRO DE LA OBRA.</t>
  </si>
  <si>
    <t>CONSTRUCCION DE CISTERNA DE 20 M3 HECHA EN OBRA DE CONCRETO REFORZADO SEGUN PROYECTO, INCLUYE: SUMINISTRO DE MATERIAL, IMPERMEABILIZANTE INTEGRAL "FESTERGRAL" A RAZON DE 1.50 KG POR CADA 50 KG DE CEMENTO EN CONCRETO F'C=250 KG/CM2 BOMBA DE ½ HP MARCA GENERAL ELECTRIC, ELECTRONIVEL ELECTRONICO MARCACEISA CAT.F-1, ARRANCADOR MAGNETICO 2510 CAT. FG-1,  CHECK PICHANCHA DE 38 MM, SUCCION DE FO.GO DE 30 MM, TUBO DE VENTILACION ,ESCALERA MARINA,  HERRAMIENTA, MANO DE OBRA Y ACARREOS FUERA Y DENTRO DE LA OBRA.</t>
  </si>
  <si>
    <t>BASE ENVOLVENTE PARA UN TINACO HECHO EN OBRA SEGUN PROYECTO .(NO INCLUYE TINACO VERTICAL CAP.1100 LTS.) INCLUYE: INTERCONEXION, BAJADA A MUEBLES, SUMINISTRO DE MATERIAL, HERRAMIENTA, MANO DE OBRA Y ACARREOS DENTRO Y FUERA DE LA OBRA.</t>
  </si>
  <si>
    <t>SUMINISTRO HABILITADO Y COLOCACION DE TAPA DE REG. DE CONCRETO F'C=150 KG/CM2. DE 70X70X6 CMS. ARM. CON VAR. No. 2 @ 15 CMS. AMBOS SENTIDOS INCL.: CIMBRADO, DESCIMBRADO, UNA JALADERA CON VAR. No. 3, UN TRAMO DE FO. GO. DE 1/2" DE DIAM., HERRAMIENTA, MANO DE OBRA Y ACARREOS FUERA Y DENTRO DE LA OBRA.</t>
  </si>
  <si>
    <t>TERMINACION DE CISTERNA DE6 M3 HECHA EN OBRA DE TABIQUE SEGUN PROYECTO, INCLUYE: EXCAVACION, RELLENO, SUMINISTRO DE MATERIAL, IMPERMEABILIZANTE INTEGRAL "FESTERGRAL" A RAZON DE 1.50 KG POR CADA 50 KG DE CEMENTO EN CONCRETO F'C=250 KG/CM2  BOMBA DE ½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</si>
  <si>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6M3 HECHA EN OBRA DE TABIQUE SEGUN PROYECTO, INCLUYE: EXCAVACION,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</si>
  <si>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HECHA EN OBRA DE TABIQUE SEGUN PROYECTO, INCLUYE: EXCAVACION, RELLENO, SUMINISTRO DE MATERIAL, IMPERMEABILIZANTE INTEGRAL "FESTERGRAL" A RAZON DE 1.50 KG POR CADA 50 KG DE CEMENTO EN CONCRETO F'C=250 KG/CM2  BOMBA DE ½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</si>
  <si>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HECHA EN OBRA DE TABIQUE SEGUN PROYECTO, INCLUYE: EXCAVACION, RELLENO, SUMINISTRO DE MATERIAL, IMPERMEABILIZANTE INTEGRAL "FESTERGRAL" A RAZON DE 1.50 KG POR CADA 50 KG DE CEMENTO EN CONCRETO F'C=250 KG/CM2 BOMBA DE 1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</si>
  <si>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33 M3 HECHA EN OBRA DE TABIQUE SEGUN PROYECTO DEL INIFECH, INCLUYE: EXCAVACION, RELLENO, SUMINISTRO DE MATERIAL, IMPERMEABILIZANTE INTEGRAL "FESTERGRAL" A RAZON DE 1.50 KG POR CADA 50 KG DE CEMENTO EN CONCRETO F'C=250 KG/CM2, BOMBA DE 1 HP MARCA GENERAL ELECTRIC, ELECTRONIVEL ELECTRONICO MCA. CEISA CAT.F-1, ARRANCADOR MAGNETICO 2510 CAT. FG-1,CHECK PICHANCHA DE 51 MM, SUCCION DE FO.GO DE 30 MM, TUBO DE VENTILACION, ESCALERA MARINA, HERRAMIENTA, TAPA DE CARCAMO 1.64x1.12 CON LAMINA ANTIDERRAPANTE, TAPA DE CISTERNA DE 0.72x0.72 DE LAMINA ANTIDERRAPANTE CAL. 14, APLANADOS,  MANO DE OBRA, ACARREOS FUERA Y DENTRO DE LA OBRA, TRABAJO TERMINADO.</t>
  </si>
  <si>
    <t>CONSTRUCCION DE FOSA SEPTICA DE 4.5 M3 HECHA EN OBRA  DE CONCRETO F´c=250kg/cm2, INCLUYE: LIMPIA Y TRAZO, DESPALME DEL TERRENO, EXCAVACION, PLANTILLA DE CONCRETO F´c=100kg/cm2 DE 6CMS. DE ESP., RELLENO CON MATERIAL PRODUCTO DE EXCAVACION, ACERO No. 3 EN LOSA DE CIMENTACION, MUROS, LOSA SUPERIOR TODO EN TRES BOLILLOS, BASTONES, EN CADENAS Y CASTILLOS, ACERO No. 2 EN CADENAS Y CASTILLOS A CADA 20 CMS., TAPAS DE CONCRETO, CIMBRA COMUN EN LA PARTE EXTERIOR Y LOSA, CIMBRA APARENTE EN MUROS EN LA PARTE INFERIOR, CHAFLAN, TEE DE 6" DE PVC, TUBO PVC DE 6", SUMINISTRO DE MATERIAL, HERRAMIENTA, MANO DE OBRA, ACARREOS DENTRO Y FUERA DE LA OBRA, TRABAJO TERMINADO SEGUN PROYECTO.</t>
  </si>
  <si>
    <t>CONSTRUCCION DE FOSA SEPTICA DE 6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</si>
  <si>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CONSTRUCCION DE FOSA SEPTICA DE 7 M3 HECHA EN OBRA SEGUN PROYECTO, INCLUYE: EXCAVACION, RELLENO, SUMINISTRO DE MATERIAL, HERRAMIENTA, MANO DE OBRA, ACARREOS FUERA Y DENTRO DE LA OBRA, TRABAJO TERMINADO.</t>
  </si>
  <si>
    <t>CONSTRUCCION DE FOSA SEPTICA DE 9 M3 HECHA EN OBRA SEGUN PROYECTO, INCLUYE: EXCAVACION, RELLENO, SUMINISTRO DE MATERIAL, HERRAMIENTA, MANO DE OBRA, ACARREOS FUERA Y DENTRO DE LA OBRA, TRABAJO TERMINADO.</t>
  </si>
  <si>
    <t>CONSTRUCCION DE FOSA SEPTICA DE 12 M3 HECHA EN OBRA SEGUN PROYECTO, INCLUYE: EXCAVACION, RELLENO, SUMINISTRO DE MATERIAL, HERRAMIENTA, MANO DE OBRA, ACARREOS FUERA Y DENTRO DE LA OBRA, TRABAJO TERMINADO.</t>
  </si>
  <si>
    <t>BASE Y ENVOLVENTE PARA UN TINACO HECHO EN OBRA SEGUN PROYECTO. INCLUYE: TINACO ROTOPLAS VERTICAL CAP. 1100 LTS. CON SU INTERCONEXION, BAJADA A MUEBLES, SUMINISTRO DE MATERIAL, HERRAMIENTA, MANO DE OBRA Y ACARREOS FUERA Y DENTRO DE LA OBRA.</t>
  </si>
  <si>
    <t>BASE Y ENVOLVENTE PARA DOS TINACOS HECHO EN OBRA SEGUN PROYECTO INCLUYE: DOS TINACOS ROTOPLAS VERTICAL CAP. 1100 LTS. CON SU INTERCONEXION, BAJADA A MUEBLES, SUMINISTRO DE MATERIAL, HERRAMIENTA, MANO DE OBRA Y ACARREOS FUERA Y DENTRO DE LA OBRA.</t>
  </si>
  <si>
    <t>LETRINA HECHA EN OBRA A BASE DE MUROS DE TABIQUE ROJO, LOSA, CADENA Y CASTILLOS CON CONCRETO F'C=250 KG/CM2, ARMADA CON VARILLAS No. 3 Y ACERO DE REFUERZO No. 2, CIMBRADO Y DESCIMBRADO, (SEGUN PROYECTO) INCLUYE: EXCAVACION, RELLENO, SUMINISTRO DE MATERIALES, TUBO VENTILADOR, DE ACUERDO A PROYECTO, HERRAMIENTA, MANO DE OBRA, ACARREOS FUERA Y DENTRO DE LA OBRA, TRABAJO TERMINADO.</t>
  </si>
  <si>
    <t>BASE Y ENVOLVENTE PARA CUATRO TINACOS HECHO EN OBRA SEGUN PROYECTO. INCLUYE: CUATRO TINACOS ROTOPLAS VERTICAL CAP. 1100 LTS. CON SU INTERCONEXION, BAJADA A MUEBLES, SUMINISTRO DE MATERIAL, HERRAMIENTA, MANO DE OBRA Y ACARREOS FUERA Y DENTRO DE LA OBRA.</t>
  </si>
  <si>
    <t>REGISTRO DE TABIQUE ROJO COMUN SECCION 60X60X60 CMS. CON ESP. DE 10 CMS. Y  CADE-- NA DE DESPLANTE Y CERRAMIENTO DE 10 X10  CON ARMEX Y CONCRETO DE F´C= 200 KG/CM2  APLANADO INTERIOR CON MOR CEM-ARE. 1:5, PULIDO TAPA DE CONC. F'C=150 KG/CM2. DE 5 CMS. DE ESP. ARM. CON ALAMBRON @ 14 CMS. A.S. SOLDADO A MARCO DE ANGULO  DE 1"X1"X3/16, Y CONTRA MARCO DE 1 1/4"X1 1/4"X3/16 ACABADO CON BROCHA DE PELO INCL.: PLANT. DE CONC. F'C=150 KG/CM2. C/ESP. PROM.  DE 6 CMS., HERRAMIENTA, MANO DE OBRA Y ACARREOS FUERA Y DENTRO DE LA OBRA.</t>
  </si>
  <si>
    <t>CONSTRUCCION DE FOSA SEPTICA DE 7.5 M3 HECHA EN OBRA  A BASE DE LOSA DE CIMENTACION, MUROS Y LOSA DE CONCRETO ARMADO F´C=250 KG/CM2, , CIMBRADO APARENTE, INCLUYE:  LIMPIA Y TRAZO, EXCAVACION, RELLENO, SUMINISTRO DE MATERIAL, TAPA METALICA, HERRAMIENTA, MANO DE OBRA. ACARREOS FUERA Y DENTRO DE LA OBRA, TRABAJO TERMINADO.(SEGUN PROYECTO)</t>
  </si>
  <si>
    <t>REGISTRO DE TABIQUE ROJO COMUN SECCION 80X80X80 CMS. CON ESP. DE 14 CMS. Y  CADENA DE CERRAMIENTO DE 15 X15  CON ACERO DEL No. 3 @ 20 CMS, Y CONCRETO DE F´C= 200 KG/CM2  APLANADO INTERIOR CON MOR CEM-ARE. 1:5, PULIDO TAPA DE CONC. F'C=150 KG/CM2. DE 5 CMS. DE ESP. ARM. CON ALAMBRON @ 14 CMS. A.S. SOLDADO A MARCO DE ANGULO  DE 1"X1"X3/16, Y CONTRA MARCO DE 1 1/4"X1 1/4"X3/16 ACABADO CON BROCHA DE PELO INCL.: PLANT. DE CONC. F'C=150 KG/CM2. C/ESP. PROM.  DE 6 CMS., HERRAMIENTA, MANO DE OBRA Y ACARREOS FUERA Y DENTRO DE LA OBRA.</t>
  </si>
  <si>
    <t>CONSTRUCCION DE CISTERNA DE 10 M3 SUPERFICIAL HECHA EN OBRA DE TABIQUE SEGUN PROYECTO, INCLUYE: SUMINISTRO DE MATERIAL, IMPERMEABILIZANTE INTEGRAL "FESTERGRAL" A RAZON DE 1.50 KG POR CADA 50 KG DE CEMENTO EN CONCRETO F´c = 250 KG/CM2 BOMBA DE 1/2 HP MARCA GENERAL ELECTRIC, ELECTRONIVEL ELECTRONICO  MCA.  CEISA CAT.F-1, ARRANCADOR MAGNETICO 2510 CAT. FG-1,CHECK PICHANCHA DE 38MM, SUCCION DE FO. GO. DE 30 MM, TUBO DE VENTILACION, ESCALERA MARINA, HERRAMIENTA, MANO DE OBRA Y ACARREOS FUERA Y DENTRO DE LA OBRA.</t>
  </si>
  <si>
    <t>CONSTRUCCION DE FOSA SEPTICA DE 7.5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</si>
  <si>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REG.DE TAB.ROJO COMUN D/SECC.25X25X30 CM. C/ESP.DE 14 CM.APLANADO INT.C/MORT.CEM-AR. 1:5 ACAB. PULIDO C/TAPA DE CONCRETO FC=150 KG/CM2 DE 5 CMS. DE ESPESOR ARMADO CON ALAMBRON @ 10 CMS.  SOLDADO A  MARCO DE ANG. D/1"X1"X3/16" Y CONTRAMARCO DE ANG. 1"1/4"X1"1/4"X3/16", INCL.:ACARREOS  DENTRO Y FUERA DE LA OBRA, EXCAVACION, RELLENOS,  BOQUILLAS,  Y MANO DE OBRA.</t>
  </si>
  <si>
    <t>CONSTRUCCION DE CISTERNA DE 33 M3 HECHA EN OBRA DE CONCRETO ARMADO F'C=250 KG/CM2 SEGUN PROYECTO, INCLUYE: EXCAVACION, RELLENO, SUMINISTRO DE MATERIAL, IMPERMEABILIZANTE INTEGRAL "FESTERGRAL" A RAZON DE 1.50 KG POR CADA 50 KG DE CEMENTO EN CONCRETO F'C=250 KG/CM2, BOMBA DE 1 HP MARCA GENERAL ELECTRIC, ELECTRONIVEL ELECTRONICO MARCA CEISA CAT.F-1, ARRANCADOR MAGNETICO 2510 CAT. FG-1, CHECK PICHANCHA DE 51 MM, SUCCION DE FO.GO DE 30 MM, TUBO DE VENTILACION, ESCALERA MARINA HERRAMIENTA, MANO DE OBRA, ACARREOS FUERA Y DENTRO DE LA OBRA, TRABAJO TERMINADO.</t>
  </si>
  <si>
    <t>MANIOBRA, COLOCACION Y  FIJACION DE LETRINA METALICA INCLUYE:  TRAZO, NIVELACION,  EXCAVACION, RELLENO, MUROS DE TABIQUE ROJO, LOSA, CADENAS Y CASTILLOS CON CONCRETO F'C=250 KG/CM2, ARMADA CON VARILLAS No. 3 Y ACERO DE REFUERZO No. 2, CIMBRADO Y DESCIMBRADO, TUBO VENTILADOR, (SEGUN PROYECTO),SUMINISTRO DE MATERIALES,  HERRAMIENTA, MANO DE OBRA, ACARREOS FUERA Y DENTRO DE LA OBRA, TRABAJO TERMINADO.</t>
  </si>
  <si>
    <t>BASE Y ENVOLVENTE PARA UN TINACO HECHO EN OBRA SEGUN PROYECTO. INCLUYE: TINACO ROTOPLAS VERTICAL CAP. 750 LTS. CON SU INTERCONEXION, BAJADA A MUEBLES, SUMINISTRO DE MATERIAL, HERRAMIENTA, MANO DE OBRA Y ACARREOS FUERA Y DENTRO DE LA OBRA.</t>
  </si>
  <si>
    <t>BASE PARA TINACO HECHO EN OBRA, INCLUYE: DEMOLICION DE BASE EXISTENTE, RETIRO DE MATERIAL PRODUCTO DE DEMOLICIONES, DESMANTELAMIENTO DE TINACO, RETIRO DE TINACO DE ASBESTO-CEMENTO DE 1100 LTS DE CAPACIDAD, SUMINISTRO DE TINACO DE ROTOPLAS DE 1100 LTS, SUMINISTRO Y COLOCACION DE VALVULA DE PASO, VALVULA DE FLOTADOR, CODOS, COPLES, TUBERIA NECESARIA PARA SU CONEXION,  SOLDADURA, TABIQUE ROJO, CINTA TEFLON, HERRAMIENTA, MANO DE OBRA, ACARREOS DENTRO Y FUERA DE LA OBRA.</t>
  </si>
  <si>
    <t>CONSTRUCCION DE CISTERNA DE 10 M3 HECHA EN OBRA DE TABIQUE SEGUN PROYECTO, INCLUYE: EXCAVACION EN TERRENO TIPO "C",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HERRAMIENTA, MANO DE OBRA, ACARREOS FUERA Y DENTRO DE LA OBRA, TRABAJO TERMINADO.</t>
  </si>
  <si>
    <t>CONSTRUCCION DE CISTERNA DE 10 M3 HECHA EN OBRA DE TABIQUE (SEGUN PROYECTO), INCLUYE: LIMPIEZA, EXCAVACION EN TERRENO, RELLENO, SUMINISTRO DE MATERIAL, CARCAMO DE 1.20x1.20, IMPERMEABILIZANTE INTEGRAL "FESTERGRAL" A RAZON DE 1.50 KG POR CADA 50 KG DE CEMENTO EN CONCRETO F'C=250 KG/CM2 BOMBA DE 5"  HP, MARCA SIEMEN´S, ELECTRONIVEL ELECTRONICO MCA.  CEISA CAT.F-1, ARRANCADOR MAGNETICO 2510 CAT. FG-1,CHECK PICHANCHA DE 38 MM, SUCCION  DE FO.GO DE 38 MM, TUBO DE VENTILACION, ESCALERA MARINA, HERRAMIENTA, MANO DE OBRA, ACARREOS FUERA Y DENTRO DE LA OBRA, TRABAJO TERMINADO.</t>
  </si>
  <si>
    <t>CONSTRUCCION DE CISTERNA DE6 M3 HECHA EN OBRA DE TABIQUE SEGUN PROYECTO, INCLUYE: EXCAVACION, RELLENO, SUMINISTRO DE MATERIAL, IMPERMEABILIZANTE INTEGRAL "FESTERGRAL" A RAZON DE 1.50 KG POR CADA 50 KG DE CEMENTO EN CONCRETO F'C=250 KG/CM2  BOMBA DE 3/4  HP, MARCA SIEMENS O SIMILAR EN CALIDAD Y COSTO, ELECTRONIVEL ELECTRONICO MCA. CEISA CAT.F-1, ARRANCADOR MAGNETICO 2510 CAT. FG-1,CHECK PICHANCHA DE 38 MM SUCCION DE FO.GO DE 30 MM, TUBO DE VENTILACION, ESCALERA MARINA, HERRAMIENTA, MANO DE OBRA, ACARREOS FUERA Y DENTRO DE LA OBRA, TRABAJO TERMINADO.</t>
  </si>
  <si>
    <t>BASE PARA TINACO HECHO EN OBRA, INCLUYE:  SUMINISTRO DE TINACO DE ROTOPLAS DE 450 LTS, SUMINISTRO Y COLOCACION DE VALVULA DE PASO, VALVULA DE FLOTADOR, CODOS, COPLES, TUBERIA NECESARIA PARA SU CONEXION,  SOLDADURA, TABIQUE ROJO, CINTA TEFLON, HERRAMIENTA, MANO DE OBRA, ACARREOS DENTRO Y FUERA DE LA OBRA Y TODO LO NECESARIO PARA SU BUEN FUNCIONAMIENTO.</t>
  </si>
  <si>
    <t>CONSTRUCCION DE CISTERNA DE 10 M3  HECHA EN OBRA DE CONCRETO REFORZADO, SEGUN PROYECTO, INCLUYE: EXCAVACION RELLENO,  SUMINISTRO DE MATERIAL, IMPERMEABILIZANTE INTEGRAL "FESTERGRAL" A RAZON DE 1.50 KG POR CADA 50 KG DE CEMENTO EN CONCRETO F´c = 250 KG/CM2 BOMBA DE 1/2 HP MARCA GENERAL ELECTRIC, ELECTRONIVEL ELECTRONICO  MCA.  CEISA CAT.F-1, ARRANCADOR MAGNETICO 2510 CAT. FG-1,CHECK PICHANCHA DE 38MM, SUCCION DE FO. GO. DE 30 MM, TUBO DE VENTILACION, ESCALERA MARINA, HERRAMIENTA, MANO DE OBRA Y ACARREOS FUERA Y DENTRO DE LA OBRA.</t>
  </si>
  <si>
    <t>REHABILITACION DE LA PROTECCION ESTRUCTURAL DE POSTA PORCINA, DE 1.10 X 6.00 MTS. CONSISTENTE EN: DESMONTAJE DE VARILLAS CORRUGADAS DAÑADAS DE 1/2" DE DIAMETRO, CORTE DE MARCO DE SOPORTE DAÑADO A BASE DE TUBO GALVANIZADO DE 1/4" CED-40., DEMOLICION DEL ANCLAJE DEL MARCO DE SOPORTE DAÑADO REPOSICION DE VARILLAS LONGITUDINALES A CADA 15 CMS DE SEPARACION DE 1/2" Y NIVEL SUPERIOR DE 3/4", REPOSICION DE TUBO GALVANIZADO DE 1 1/4" CED-40 DONDE SE REQUIERA; INCLUYE SUMINISTRO DE LOS MATERIALES, MANO DE OBRA, ACARREOS, PINTURA ANTICORROSIVA, MONTAJE Y DESMONTAJE, HERRAMIENTAS.</t>
  </si>
  <si>
    <t>CONSTRUCCION DE PLATAFORMA DE 2.3x3.20 MTS. DE UNA ALTURA DE 4.97 MTRS. PARA 4 TINACOS, HECHO EN OBRA SEGUN PROYECTO; INCLUYE: DEMOLICION DE PISO, LIMPIEZA, EXCAVACIONES, ACARREOS DENTRO Y FUERA DE LA OBRA, REPOSICION DE PISO DE CONCRETO, CUATRO TINACOS ROTOPLAS VERTICAL CAPACIDAD DE 1100 LTS, CON SU INTERCONEXION, SUMINISTRO DE MATERIAL, HERRAMIENTA, MANO DE OBRA, CIMBRA APARENTE EN TRABES, COLUMNAS Y LOSAS, APALNADOS INTERIORES Y EXTERIORES, 2 ESCALERAS MARINA DE 1.00x.60 Y 1.40x.60 ,TRS. PINTURA VINILICA LAVABLE VINIMEX, DESCARGA DE TINACOS Y ALIMENTACION.</t>
  </si>
  <si>
    <t>CONSTRUCCION DE ASTA BANDERA, DE 2.50 X1.20 MTS. INCLUYE: ROTULO DEL INIFECH, PINTURA VINILICA, PLATAFORMA DE 3.00X3.50 MTS. A BASE DE  CONCRETO F'C=200 DE 8 CMS. DE ESPESOR CON ACERO DE REFUERZO No.3 @ 20 CMS., FORJADO DE NARIZ, RODAPIE DE 20X35 CMS. DE SECC., MURETE DE ENRRACE , EXCAVACION. RELLENO, ZOCLO, TUBO DE ACERO CED. 40 DE 3" A 4 ", ABRAZADERA TIPO U CON ANCLAS, CARRETILLA DE BRONCE DE 3"X1", PIOLA, HERRAMIENTA Y MANO DE OBRA.</t>
  </si>
  <si>
    <t>CONSTRUCCION DE ACCESO PRINCIPAL DE 6.00 M.  A BASE DE MURO DE TABIQUE ROJO, ZAPATAS, DADOS, COLUMNAS, CADENAS Y CASTILLOS, TRABES Y LOSAS DE CONCRETO F'C=250 KG/CM², APLANADO ACABADO ESPONJEADO SEGUN PROYECTO DEL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MATERIAL NECESARIO PARA SU CONSTRUCCION, HERRAMIENTA, MANO DE OBRA Y ACARREOS FUERA Y DENTRO DE LA OBRA.</t>
  </si>
  <si>
    <t>CONSTRUCCION DE ACCESO PRINCIPAL DE 9.00 M.  A BASE DE MURO DE TABIQUE ROJO, ZAPATAS, DADOS, COLUMNAS, CADENAS Y CASTILLOS, TRABES Y LOSAS DE CONCRETO F'C=250 KG/CM², APLANADO ACABADO ESPONJEADO SEGUN PROYECTO DEL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MATERIAL NECESARIO PARA SU CONSTRUCCION, HERRAMIENTA, MANO DE OBRA Y ACARREOS FUERA Y DENTRO DE LA OBRA.</t>
  </si>
  <si>
    <t>SUMINISTRO E INSTALACION DE TUBERIA DE Fo. Go. SI ES VISIBLE, EN EL CASO DE QUE SEA SUBTERRANEA SERA DE COBRE DE 50 MM DE DIAMETRO PARA LINEA DE ALIMENTACION DE HIDRONEUMATICO A MODULOS DE SANITARIOS. INCLUYE: DOS LLAVES DE COMPUERTA DE 50 MM, TUERCA UNION DE 50 MM, CODOS DE 50 MM, COPLES, NIPLES, MATERIALES, DESPERDICIOS, FIJACION, PRUEBAS, LIMPIEZA,MANO DE OBRA, HERRAMIENTA Y TODO LO NECESARIO PARA SU CORRECTO FUNCIONAMIENTO E INSTALACION.</t>
  </si>
  <si>
    <t>SUMINISTRO Y COLOCACION DE FILTRO DE EQUIPO HIDRONEUMATICO, CON UN AREA FILTRANTE DE 25 PIES CUADRADOS, 15 CM DE DIAMETRO,  ALTURA DE UN METRO, Y UNA VELOCIDAD DE 5.67 LPH Y UNA BOMBA SUGERIDA DE 3/4 DE HP. INCLUYE: MATERIAL, EQUIPO HIDRAULICO Y ELECTRICO, PRUEBAS, GARANTIAS DEL EQUIPO, LIMPIEZA, MANO DE OBRA, HERRAMIENTAS Y TODO LO NECESARIO PARASU CORRECTA INSTALACION.</t>
  </si>
  <si>
    <t>CONSTRUCCION DE CISTERNA DE 10 M3  HECHA EN OBRA DE CONCRETO REFORZADO, SEGUN PROYECTO, INCLUYE: EXCAVACION RELLENO,  SUMINISTRO DE MATERIAL, IMPERMEABILIZANTE INTEGRAL "FESTERGRAL" A RAZON DE 1.50 KG POR CADA 50 KG DE CEMENTO EN CONCRETO F´c = 250 KG/CM2 BOMBA DE 1 HP MARCA GENERAL ELECTRIC, ELECTRONIVEL ELECTRONICO  MCA.  CEISA CAT.F-1, ARRANCADOR MAGNETICO 2510 CAT. FG-1,CHECK PICHANCHA DE 38MM, SUCCION DE FO. GO. DE 30 MM, TUBO DE VENTILACION, ESCALERA MARINA, HERRAMIENTA, MANO DE OBRA Y ACARREOS FUERA Y DENTRO DE LA OBRA.</t>
  </si>
  <si>
    <t>FABRICACIÓN DE BASE DE PROTECCION PARA VALVULA DE GAS PRINCIPAL, A BASE DE MUROS DE LADRILLO DE 8 CMS DE ESP. Y 25 CMS. DE ALTURA, APLANADO CON MORTERO CEM-ARE 1:3,  INCLUYE: MANO DE OBRA, HERRAMIENTA Y ACARREOS FUERA Y DENTRO DE LA OBRA.</t>
  </si>
  <si>
    <t>CONSTRUCCION DE CISTERNA  DE 6 M3 CON HIDRONEUMATICO HECHA EN OBRA DE TABIQUE SEGUN PROYECTO INCLUYE: EXCAVACION, RELLENO, SUMINISTRO DE MATERIAL  IMPERMEABILIZANTE INTEGRAL "FESTERGRAL" A RAZON DE 1.5 KG POR CADA 50 KG DE CEMENTO EN CONCRETO F´C= 250 KG/CM2, CHECK PICHANCHA DE 32 MM, SUCCION DE COBRE DE 32 MM., EQUIPO HIDRONEUMATICO MARCA EVANS MOD. EAJ100-167V, TUBO DE VENTILACION, ESCALERA MARINA, HERRAMIENTAS, MANO DE OBRA, ACARREOS DENTRO Y FUERA DE LA OBRA Y TODO LO NECESARIO PARA SU CORRECTA INSTALACION Y BUEN FUNCINAMIENTO.</t>
  </si>
  <si>
    <t>REHABILITACION DE TANQUE DE PIEDRA DE 4.00X10.00X3.50 MTS . DE ALMACENAMIENTO DE AGUA. INCLUYE: LIMPIEZA, CALAFATEO DE GRIETAS, SELLADO CON IMPERMEABILIZANTE, LOSA DE CONCRETO, ARMADO, TAPA METALICA, MATERIALES, HERRAMIENTAS, MANO DE OBRA, ACARREOS FUERA Y DENTRO DE LA OBRA, Y TODO LO NECESARIO PARA SU BUEN FUNCIONAMIENTO.</t>
  </si>
  <si>
    <t>ENCOFRADO DE BAJADA DE AGUAS PLUVIALES DE TUBO DE PVC DE 4" DE DIAMETRO, CON CONCRETO DE F'C=150 KG/CM2, DE 20 X 20 CMS. DE SECCION, APLANADO CON MORTERO DE CEM-CAL- ARE PROP 1:2:6 ACABADO ESPONJEADO INCL.: CIMBRA, DESCIMBRA, ACARREO DE LOS MATERIALES, HERRAMIENTA MENOR Y MANO DE OBRA.</t>
  </si>
  <si>
    <t>FORJADO DE CANAL DE DESAGUE DE 10 CMS DE ANCHO POR 2 CMS DE PROFUNDIDAD CON MORTERO DE CEM-ARE EN PROP. 1:5 ACABADO PULIDO FINO, EN FALDON; INCL.: ACRREO DE LOS MATERIALES, HERRAMIENTA MENOR Y MANO DE OBRA.</t>
  </si>
  <si>
    <t>FABRICACION DE OBTURACION EN REGISTROS SANITARIOS EXISTENTES PARA EVITAR MALOS OLORES, INCLUYE: DEMOLICION, COLOCACION DE TUBERIA DE 4" DE PVC. Y CODO PVC Y CODO PVC DE 90° MEDIA CAÑA EN EL FONDO ACABADO PULIDO, HERRAMIENTA, MANO DE OBRA Y ACARREOS FUERA Y DENTRO DE LA OBRA.</t>
  </si>
  <si>
    <t>SUMINISTRO Y COLOCACION DE REJILLA DE 0.61 X 0.95  MTS, DE SECCION A BASE DE ANGULO DE 1" X 1/8"  Y REFUERZOS DE SOLERA DE 1" @ 5 CMS EN EL SENTIDO TRANVERSAL    INCL: SOLDADURA E-7018 , MATERIALES, MANO DE OBRA, HERRAMIENTAS, ACARREOS DENTRO Y FUERA DE LA OBRA.</t>
  </si>
  <si>
    <t>ACCESO PARA ESCUELA DE 2.50X4.50 MT , CON TECHO DE LOSA DE CONCRETO DE 10 CM DE ESPESOR ARMADA CON VARILLA DEL No.3 A/C 15 CM EN AMBOS SENTIDOS, SOPORTADA SOBRE UNA TRABE DE CONCRETO F'C=250 KG/CM2 DE 0.30X0.45 MT CON 6 VARILLAS DEL No.5 Y 2 DEL No.3 Y ESTRIBOS DEL No.2 A/C 15 CM, CON DOS COLUMNAS DE 0.40X0.40 CM ARMADA CON 8 VARILLAS DEL No.4 Y ESTRIBOS DEL No.2 A/C 15 CM, CIMENTADA  A BASE DE 2 ZAPATAS DE CONCRETO ARMADO DE 1.50X1.50 MT Y 15 CM DE ESPESOR ARMADA CON VARILLAS DEL No.4 A/C 15 CM EN AMBOS SENTIDOS, TRABE DE LIGA DE 0.30X0.35 MT CON 4 VARILLAS DEL No.4 Y ESTRIBOS DEL No.2 A/C 15 CM CONCRETO F'C=250 KG/CM2, NIVEL DE DESPLANTE 1.50 MT. INCLUYE: INSTALACION ELECTRICA Y LUMINARIA EN LOSA DECONCRETO, PISO DE CONCRETO F'C=150 KG/CM2 DE 2.50X4.50 MT EN FORMA DE RAMPA CON DESNIVEL AL 2%. ADEMAS INCLUYE RED ELECTRICA EXTERIOR, PINTURA VINILICA,  PORTON A BASE DE TUBO GALVANIZADO Y MALLA CICLON CAL.10.5 DE 4.10 X 2.00 MT ANCLADA A LAS COLUMNAS.TAMBIEN INCLUYE EXCAVACION EN MATERIAL TIPO  B Y RELLENO DE MATERIAL PRODUCTO DELA EXCAVACION, SE CONSIDERA RODAPIE PERIMETRAL AL PISODE CONCRETO. ADEMAS INCLUYE: DEMOLICION Y RETIRO DEL MATERIAL PRODUCTO DE LA DEMOLICION, DEL PORTICO ANTERIOR QUE FUE AFECTADO POR EL METEORO.</t>
  </si>
  <si>
    <t>CONSTRUCCION DE CISTERNA DE 12 M3 DE CAPACIDAD DE 2.87x2.50x1.70 M., A PAÑOS INTERIORES CON MUROS PERIMETRALES Y LOSAS SUPERIOR E INFERIOR DE CONCRETO DE F´C=250 KG/CM2, DE 12 CMS. DE ESPESOR, ARMADA CON VARILLA No. 3 ACADA 20 CMS. EN AMBOS SENTIDOS EN DOBLE PARRILLA A TRES BOLILLOS EN LOSAS Y A CADA 30 CMS. EN SENTIDO HORIZONTAL Y CADA 25 CMS., EN SENTIDO VERTICAL EN MUROS; CON CARCAMO HUMEDO DE 0.38 M., DE PROFUNDIDAD Y CARCAMO SECO DE 1.50x1.00 M., POR 1.05 DE ALTO A PAÑOS INTERIORES DESPLANTADO SOBRE LOSA DE CONCRETO DE F´C=150 KG/CM2, DE 10 CMS. DE ESPESOR, ARMADA CON VARS. DEL No. 3 A CADA 30 CMS., EN AMBOS SENTIDOS Y CONSTRUIDO CON MUROS DE TABICON DE CONCRETO DE 10x14x28 CMS., DE 14 CMS., DE ESPESOR ASENTADO CON MORTERO CEM-CAL-ARE. EN PROPORCION 1:2:6, ACABADO ESPONGEADO Y TAPA DE CONCRETO DE F´C= 150 KG/CM2, DE 8 CMS. DE ESPESOR,  ARMADA CON VARILLAS DEL No. 3 A CADA 20 CMS. EN AMBOS SENTIDOS; INCLUYE: APLANADO INTERIOR CON MORTERO DE CEM-ARE. EN PROPORCIÓN 1:5 CON IMPERMEABILIZANTE FESTERGRAL ACABADO PULIDO, ESCALERA MARINA CON ESCALONES DE VARILLA DE 5/8" A CADA 30 CMS. DE 1.26 MTRS. DE DESARROLLO, ACARREOS DE LOS MATERIALES, HERRAMINETA MENOR, Y MANO DE OBRA.</t>
  </si>
  <si>
    <t>REHABILITACION GENERAL DE MESA DE LAVADO DE UNA TARJA PARA LABORATORIO UNICO, CON MUEBLE TUBULAR DE 1.20x0.60x0.90 MTS. INCLUYE: DESARMADO DE LA MESA EXISTENTE, CAMBIO DE LAS SECCIONES DAÑADAS, LIJADO Y PINTADO DE LA BASE TUBULAR CON PINTURA ANTICORROSIVA PARA PROTECCION Y TERMINADO CON ESMALTE VELMAR DE COMEX, CAMBIO DE TARJA CON DOBLE ESCURRIDERO DE 1.20x0.60 MTS., LLAVE DE CUELLO DE GANZO, CONTRACANASTA Y CESPOL DE DESCARGA, HERRAMIENTA, MANO DE OBRA Y ACARREOS DENTRO Y FUERA DE LA OBRA.</t>
  </si>
  <si>
    <t>REHABILITACION GENERAL DE MUEBLE DE GUARDADO BAJO DE 1.20x0.60x0.90 MTS. PARA LABORATORIO UNICO, INCLUYE: DESARMADO DE MUEBLE EXISTENTE, CAMBIO DE SECCIONES DAÑADAS Y AJUSTES DE PUERTAS METALICAS Y CERRADURA, LIJADO Y PINTADO TOTAL CON PINTURA ANTICORROSIVA PARA PROTECCION Y TERMINADA CON PINTURA ESMALTE VELMAR DE COMEX, CAMBIO DE CUBIERTA SUPERIOR A BASE DE BASTIDOR DE MADERA DE PINO Y CUBIERTA DE CIMBRAPLAY DE 16 MM. Y TERMINADA CON PLASTICO LAMINADO COLOR NEGRO MATE, HERRAMIENTA, MANO DE OBRA Y ACARREOS DENTRO Y FUERA DE LA OBRA.</t>
  </si>
  <si>
    <t>SUMINISTRO Y COLOCACION DE FILTRO CON MATERIAL FILTRANTE A BASE DE GRAVA GRADUADA PARA DREN PLUVIAL EN ZANJAS DE ABSORCION (SEGUN PROYECTO) INCLUYE: HERRAMIENTA, MANO DE OBRA Y ACARREOS FUERA Y DENTRO DE LA OBRA.</t>
  </si>
  <si>
    <t>ELABORACION DE CANAL DE DESAGUE (CONTIGUO A LA BANQUETA) DE 0.25x0.15 MTS. DE SECCION INTERIOR CON FIRME DE CONCRETO DE F¨C= 150 KG/CM2 DE 5 CMS DE ESP. Y TABICON DE CEM-ARE. DE 15x20x40 CMS, INCL: EXCAVACION, ACARREO DE LOS MATERIALES, HERRAMIENTA MENOR Y MANO DE OBRA.</t>
  </si>
  <si>
    <t>ELABORACION DE CANAL DE DESAGUE (CONTIGUO A LA BANQUETA) DE 0.30x0.15 MTS. DE SECCION INTERIOR CON FIRME DE CONCRETO DE F¨C= 150 KG/CM2 DE 5 CMS. DE ESP. Y TABICON DE CEM-ARE. DE 15x20x40 CMS. INCL: EXCAVACION, ACARREO DE LOS MATERIALES, HERRAMIENTA MENOR Y MANO DE OBRA.</t>
  </si>
  <si>
    <t>BASE PARA TINACO HORIZONTAL SECCION 1.30x1.30 MTS. A BASE DE MURO DE TABIQUE DE CONCRETO F¨C= 40 KG/CM2 DE 10x14x28 DE 20 CMS. DE ALTURA SOBRE LA LOSA EXISTENTE, ASENTADO CON MORTERO CEM-ARENA 1:5 DE 14 CMS. DE ESPESOR, APLANADO EN AMBOS LADOS, LOSA DE CONCRETO F¨C= 250 KG/CM2 DE 10 CMS. DE ESPESOR, ARMADO CON VARILLA DEL No.3 A CADA 15 CMS. AMBOS SENTIDOS, INCLUYE: HERRAMIENTA, ACARREO DENTRO Y FUERA DE LA OBRA, MATERIALES, MANO DE OBRA EN HABILITADO, CIMBRADO, COLADO Y DESCIMBRADO.</t>
  </si>
  <si>
    <t>BAJADA DE AGUA PLUVIAL, CON TUBO DE PVC DE 100 MM., HASTA 5.00 MTS. DE ALTURA, INCLUYE: CORTES DE LAMINA PARA FIJAR TUBO, SILICON EN UNION LAMINA-TUBO, CONEXION A LA ALIMENTACION, ABRAZADERAS OMEGA, CODOS, ADAPTADORES, TEES, EXCAVACIONES, RELLENOS, HERRAMIENTA, MANO DE OBRA, ACARREOS FUERA Y DENTRO DELA OBRA, TRABAJO TERMINADO SEGUN PROYECTO.</t>
  </si>
  <si>
    <t>SUMINISTRO Y COLOCACION DE FREGADERO CON ESCURRIDERO METALICO DE 101 X 54 CM. LADO IZQUIERDO. INCLUYE: LLAVE MEZCLADORA CUELLO DE GANSO EN LATON CAL. 16, INCLUYE: UNA LLAVE, CONEXION A LA ALIMENTACION Y DESAGUE, PRUEBAS, CESPOL DE LATON CROMADO, CANASTAS, CONTRACANASTAS, VALVULAS,  CONEXIONES, HERRAMIENTA, MANO DE OBRA, ACARREOS FUERA Y DENTRO DE LA OBRA, TRABAJO TERMINADO SEGUN PROYECTO.</t>
  </si>
  <si>
    <t>SUMINISTRO Y COLOCACION DE W.C. TANQUE BAJO MODELO CORZO O SIMILAR EN CALIDAD Y COSTO. INCLUYE: VALVULA DE PASO, INSTALACION A LA ALIMENTACION Y DESAGUE, PRUEBAS, CONEXIONES, ACCESORIOS, HERRAMINETA, MANO DE OBRA, ACARREOS FUERA Y DENTRO DE LA OBRA.</t>
  </si>
  <si>
    <t>SUMINISTRO Y COLOCACION DE LAVABO DE PEDESTAL MCA. GEMINIS O SIMILAR EN CALIDAD Y COSTO, INCLUYE: LLAVE ECONOMIZADORA DE CIERRE AUTOMATICO MCA. HELVEX MOD. T.V-120, INSTALACION A LA ALIMENTACION Y DESAGUE, PRUEBAS, CONEXIONES, ACCESORIOS, HERRAMIENTA, MANO DE OBRA, ACARREOS FUERA Y DENTRO DE LA OBRA.</t>
  </si>
  <si>
    <t>CONEXION DE W.C. CON CODO DE COBRE DE 2", 2 TUBOS DE COBRE DE 2" (1 DE 40 CMS Y 1 DE 24 CMS.) Y 2 CONECTORES ROSCA EXTERIOR DE COBRE DE 2", SOLDADURA, HERRAMIENTA, MANO DE OBRA, Y ACARREOS FUERA Y DENTRO DE LA OBRA.</t>
  </si>
  <si>
    <t>CONSTRUCCION DE POZO DE VISITA TIPO "COMUN" (V.C. 1985), DE 1.80 M. DE PROFUNDIDAD. INCLUYE: PLANTILLA DE PEDACERIA APISONADA, MAMPOSTERIA DE 3a. CON MORTERO CEM-ARE 1:3, MUROS DE TABICON DE 28 CMS., APLANADO MORTERO CEM-ARE 1:5, CONCRETO F¨C= 150 KG/CM2, ACERO DE REFUERZO Y ESCALONES, ACARREOS DENTRO Y FUERA DE LA OBRA, MANO DE OBRA, HERRAMIENTAS, MATERIAL Y TODO LO NECESARIO PARA SU FUNCIONAMIENTO</t>
  </si>
  <si>
    <t>REHABILITACION DE CISTERNA DE 10 M3, INCLUYE: LIMPIEZA Y DESASOLVE, DEMOLICION DE LOSA DE CONCRETO ARMADO DE 10 CM. DE ESPESOR, CIMBRADO, ARMADO, COLADO DE LOSA DE 10 CM. DE ESPESOR CON VARILLA DE 3/8", A CADA  20 CMS. EN AMBOS SENTIDOS DEMOLICION DE APLANADOS EXISTENTES, REPOSICION DE APLANADO CON MORTERO EN PROPORCION 1:4 Y FESTERGRAL COMO IMPERMEABILIZANTE A RAZON DE 1 KG/M3, BOMBA DE AGUA DE 1/2 HP, ELECTRONIVEL, CONEXION A LA ALIMENTACION, MATERIALES, MANO DE OBRA, ACARREOS DENTRO Y FUERA DE LA OBRA.</t>
  </si>
  <si>
    <t>SUMINISTRO, INSTALACION Y PRUEBA DE REDUCCION BUSHING COBRE-COBRE, INCLUYE: LA PREPARACION DE LOS ELEMENTOS, FUNDENTE, SOLDADURA, LIMPIEZA, HERRAMIENTA, MANO DE OBRA Y ACARREOS FUERA Y DENTRO DE LA OBRA. REDUCCION BUSHING CU-CU DE 32X25 MM.</t>
  </si>
  <si>
    <t>CONSTRUCCION DE FOSA SEPTICA DE 7.5 M3 HECHA EN OBRA  A BASE DE LOSA DE CIMENTACION, MUROS Y LOSA DE CONCRETO ARMADO F´C=250 KG/CM2, , CIMBRADO APARENTE, TEE DE 6'' DE PVC,  TUBO DE PVC DE 6'' . INCLUYE:  LIMPIA Y TRAZO, EXCAVACION, RELLENO, PLANTILLA, SUMINISTRO DE MATERIAL, TAPA METALICA, HERRAMIENTA, MANO DE OBRA. ACARREOS FUERA Y DENTRO DE LA OBRA, TRABAJO TERRMINADO.(SEGUN PROYECTO)</t>
  </si>
  <si>
    <t>CONSTRUCCION  DE FOSA SEPTICA DE 7.5M3 D/CAPAC, CON TABIQUE ROJO COMUN SEGUN PROYECTO, INCLUYE RETIRO DE MATERIAL FUERA DE LA OBRA,</t>
  </si>
  <si>
    <t>CONSTRUCCION DE FOSA SEPTICA DE 7 M3 HECHA EN OBRA A BASE DE MUROS DE TABICON DE CONCRETO, SEGUN PROYECTO, INCLUYE: EXCAVACION, RELLENO, SUMINISTRO DE MATERIAL, HERRAMIENTA, MANO DE OBRA, ACARREOS FUERA Y DENTRO DE LA OBRA, TRABAJO TERMINADO.</t>
  </si>
  <si>
    <t>CONSTRUCCION DE FOSA SEPTICA DE 4.5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</si>
  <si>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CONSTRUCCION DE FOSA SEPTICA DE 7 M3 HECHA EN OBRA  A BASE DE LOSA DE CIMENTACION, MUROS Y LOSA DE CONCRETO ARMADO F´C=250 KG/CM2, , CIMBRADO APARENTE, TEE DE 6'' DE PVC,  TUBO DE PVC DE 6'' . INCLUYE:  LIMPIA Y TRAZO, EXCAVACION, RELLENO, PLANTILLA, SUMINISTRO DE MATERIAL, TAPA METALICA, HERRAMIENTA, MANO DE OBRA. ACARREOS FUERA Y DENTRO DE LA OBRA, TRABAJO TERRMINADO.(SEGUN PROYECTO)</t>
  </si>
  <si>
    <t>CONEXION DE FOSA SEPTICA EXISTENTE INCLUYE: DEMOLICION DE MURO PARA INTRODUCIR TUBERIA, COLOCACION DE TUBO PVC, RESANE INTERIOR Y EXTERIOR CON MORTERO 1:3, MANO DE OBRA, ACARREOS FUERA Y DENTRO DE LA OBRA.</t>
  </si>
  <si>
    <t>CONSTRUCCION DE POZO DE ABSORCION TIPO P7 SEGUN PROYECTO DEL INIFECH. INCLUYE: TODO LO NECESARIO PARA SU CORRECTA EJECUCION.</t>
  </si>
  <si>
    <t>CONSTRUCCION DE FOSA SEPTICA DE 9 M3 HECHA EN OBRA A BASE MUROS DE TABICON 15x20x40 CMS, SEGUN PROYECTO. INCLUYE: LIMPIEZA, TRAZO Y NIVELACION, EXCAVACION, RELLENO, CADENAS Y CASTILLOS DE 14x15 CMS DE CONCRETO F´C=250 KG/CM2 ARMADA CON 4 VAR#3 Y EST #2 A CADA 20 CMS, APLANADO DE MUROS CON MORTERO CEM-CAL-ARENA 1:2:6, PLANTILLA,  TUBERIA Y TEE DE PVC DE 150MM DE DIAM.,  MATERIALES, MANO DE OBRA, HERRAMIENTAS, ACARREOS DENTRO Y FUERA DE LA OBRA Y TODO LO NECESARIO PARA SU BUEN FUNCIONAMIENTO.</t>
  </si>
  <si>
    <t>REGISTRO DE TABIQUE ROJO COMUN SECCION 80x80x80 CMS. CON ESP. DE 14 CMS. APLANADO INTERIOR CON MORT CEM-ARE. 1:5, PULIDO CON TAPA DE CONCRETO F'C=150 KG/CM2 DE 5 CMS. DE ESPESOR, ARMADA CON ALAMBRON A/C 10 CMS. EN AMBOS SENTIDOS, SOLDADO A MARCO DE ANGULO  DE 1"X1"X3/16, Y CONTRA MARCO DE 1 1/4"X1 1/4"X3/16 ACABADO CON BROCHA DE PELO INCL.: PLANT. DE CONC. F'C=50 KG/CM2. C/ESP. PROM.  DE 6 CMS., CADENA DE CONCRETO F'C=150 KG/CM2 DE 14x10 CMS. ARMADA CON 3 VARS. No.3 A CADA 20 CMS., CIMBRADO Y DESCIMBRADO CON MADERA DE PINO DE 3a. BOQUILLA Y MEDIA CAÑA,  HERRAMIENTA, MANO DE OBRA Y ACARREOS FUERA Y DENTRO DE LA OBRA.</t>
  </si>
  <si>
    <t>CONSTRUCCION DE BASE DE CONCRETO F´C=200 KG/CM2 DE 10 CMS. DE ESPESOR PARA RECIBIR TINACO DE 1.00 M. DE DIAMETRO, INCLUYE: DESMONTAJE, MONTAJE E INSTALACION DEL TINACO EXISTENTE; ENRASE DE TABIQUE DE 20 CMS. DE ALTURA EN FORMA DE CRUZ, ACERO DE REFUERZO, CIMBRA COMUN, HERRAMIENTA Y MANO DE OBRA.</t>
  </si>
  <si>
    <t>BASE Y ENVOLVENTE PARA CUATRO TINACOS HECHO EN OBRA SEGUN PROYECTO. INCLUYE: CUATRO TINACOS MEXALIT VERTICAL CAP. 1100 LTS. CON SU INTERCONEXION, BAJADA A MUEBLES, SUMINISTRO DE MATERIAL, HERRAMIENTA, MANO DE OBRA Y ACARREOS FUERA Y DENTRO DE LA OBRA.</t>
  </si>
  <si>
    <t>REPARACION DE SALIDA HIDRAULICA Y SANITARIA EN W.C. INCL. SUSTITUCION DE TUBERIA DAÑADAS DE P.V.C. Y COBRE DE DIAMETRO DE 13 A 51 MM Y SOPLETEADO DE TUBERIA PARA LIMPIEZA.</t>
  </si>
  <si>
    <t>REPARACION DE SALIDA HIDRAULICA Y SANITARIA EN LAVABOS Y TARJAS EXISTENTES INCLUYE: SUSTITUCION DE TUBERIAS DAÑADAS DE P.V.C. Y COBRE DE DIAMETRO DE 13 A 51 MM., CESPOLES DE P.V.C. Y SOPLETEADO DE TUBERIA PARA LIMPIEZA, HERRAMIENTA, MANO DE OBRA.</t>
  </si>
  <si>
    <t>SALIDA HIDRAULICA CON TUBO DE CU TIPO "M", INCLUYE: VALVULA DE CONTROL, RAMALEO CON TUBO DE COBRE DE 13 A 38 MM DE Ø SEGUN NECESIDADES DE PROYECTO, CONEXIONES, ALIMENTACION Y DESCARGA DE TINACO, CONECTORES, COPLES, REDUCCION CAMPANA COBRE, ACARREOS FUERA Y DENTRO DE LA OBRA, PRUEBA HIDROSTATICA, SOLDADURA, HERRAMIENTA, MANO DE OBRA Y TODO LO NECESARIO PARA SU BUEN FUNCIONAMIENTO.</t>
  </si>
  <si>
    <t>SALIDA SANITARIA CON TUBO DE PVC CON CAMPANA ANGER LISO INCLUYE: RAMALEO CON TUBO DE PVC DE 38 A 100 MM DE Ø SEGUN NECESIDADES DE PROYECTO, CONEXIONES, DESCARGA A LA RED EXTERIOR, CONECTORES, COPLES, REDUCCIONES, CODOS, ACARREOS FUERA Y DENTRO DE LA OBRA, PRUEBAS, PEGAMENTO PARA PVC HERRAMIENTA, CONECCIONES A COLADERAS, MANO DE OBRA Y TODO LO NECESARIO PARA SU BUEN FUNCIONAMIENTO.</t>
  </si>
  <si>
    <t>BASE DE CONCRETO F´C=250 KG/CM2 PARA RECIBIR BOMBA., MEDIDA DE LA BASE 0.60 X 0.80 X 0.10 DE ESP., INCLUYE: MARCO Y CONTRAMARCO CON ANGULO DE 1 1/2", PROTECCION CON MALLA CICLON, BISAGRAS, PORTACANDADO, CIMBRA, ARMADO, COLADO, VIBRADO, DESCIMBRADO, ACARREOS DENTRO Y FUERA DE LA OBRA.</t>
  </si>
  <si>
    <t>DESMONTAJE DE TUBERIA DE 1/2" HASTA 2" DE DIAMETRO GALVANIZADA Y RAMALEO EN MURO PARA INSTALAR NUEVA TUBERIA DE COBRE DE 1/2" HASTA 2 1/2", INCLUYE: CODOS, COPLES, NIPLES, SOLDADURA, RESANE CON MORTERO CEM-ARE PROP. 1:5, MATERIALES, HERRAMIENTA, MANO DE OBRA Y ACARREOS DENTRO Y FUERA DE LA OBRA.</t>
  </si>
  <si>
    <t>SUMINISTRO Y COLOCACION DE TUBO DE COBRE TIPO "L" DE 5/8" DE DIAMETRO, INCLUYE: CONEXIONES, PRUEBAS, CORTES, AJUSTES, INSTALACION, SOLDADURA, FORRO AISLANTE, LIMPIEZA, HERRAMIENTA, MANO DE OBRA, ACARREOS FUERA Y DENTRO DE LA OBRA.</t>
  </si>
  <si>
    <t>SUMINISTRO Y COLOCACION DE COLADERA HELVEX No. 5424 (PISO) INCLUYENDO ACARREOS FUERA Y  DENTRO DE LA OBRA, INSTALACION, PEGAMENTO DE P.V.C., SELLO CON MORTERO CEMENTO-ARENA PROP. 1:4, PRUEBAS, HERRAMIENTA, MANO DE OBRA.</t>
  </si>
  <si>
    <t>REGISTRO DE TABIQUE ROJO COMUN SECCION 80X80X80 CMS. CON ESP. DE 14 CMS. Y  CADENA DE CERRAMIENTO DE 15 X15  CON ACERO DEL No. 3 @ 20 CMS, Y CONCRETO DE F´C= 200 KG/CM2  APLANADO INTERIOR CON MOR CEM-ARE. 1:5, PULIDO TAPA DE CONC. F'C=200 KG/CM2. ARMADO CON ALAMBRON @ 14 CMS. AMBOS SENTIDOS. SOLDADO A MARCO DE ANGULO  DE 1 1/2"x1 1/2", Y CONTRA MARCO DE 1 1/2"X 1 1/2" ACABADO CON BROCHA DE PELO INCL.: CARCAMO EN EL FONDO DE 30x30 CMS. DE CONC. F'C=150 KG/CM2., HERRAMIENTA, MATERIALES, MANO DE OBRA Y ACARREOS FUERA Y DENTRO DE LA OBRA.TRABAJO TERMINADO.</t>
  </si>
  <si>
    <t>BASE Y ENVOLVENTE PARA UN TINACO HECHO EN OBRA SEGUN PROYECTO. INCLUYE: TINACO ROTOPLAS VERTICAL CAP. 600 LTS. CON SU INTERCONEXION, BAJADA A MUEBLES, SUMINISTRO DE MATERIAL, HERRAMIENTA, MANO DE OBRA Y ACARREOS FUERA Y DENTRO DE LA OBRA.</t>
  </si>
  <si>
    <t>FABRICACION DE PLATAFORMA PARA 1 TINACO CON CAPACIDAD DE 1100 LTS. , A BASE DE CONCRETO F'C=250 KG/CM2 EN COLUMNAS, TRABES, LOSAS Y CASTILLOS ASI COMO ARMADO ESTRUCTURAL DE ACUERDO A LAS ESPECIFICACIONES INDICADAS EN EL PLANO SEGUN PROYECTO, INCLUYE: SUMINISTRO DE TINACO DE 1100 LTS.; DE ACUERDO A INDICACIONES DE PROYECTO, ELECTRONIVEL, INTERCONEXIONES Y CONEXIONES A LA RED Y MUEBLES CON TUBOS Y ACCESORIOS DE COBRE DE 13 A 100 MM., VALVULAS DE COMPUERTAS, SOLDADURA, HERRAMIENTA, MANO DE OBRA Y ACARREOS FUERA Y DENTRO DE LA OBRA.</t>
  </si>
  <si>
    <t>DESMONTAJE DE REGADERA EXISTENTE EN SANITARIOS, INCLUYE: HERRAMIENTA, MANO DE OBRA,  ACARREOS FUERA Y DENTRO DE LA OBRA.</t>
  </si>
  <si>
    <t>CONSTRUCCION DE LETRINA HECHA EN OBRA A BASE DE MUROS DE TABIQUE ROJO, LOSA, CADENA Y CASTILLO CON CONCRETO DE F´C= 250 KG/CM2, ARMADA CON VARILLA No. 3 Y ACERO DE REFUERZO No. 2, CIMBRADO Y DESCIMBRADO, INCLUYE: EXCAVACIÓN, RELLENO, SUMINISTRO DE MATERIALES, HERRAMIENTA, MANO DE OBRA, ACARREOS DENTRO Y FUERA DE LA OBRA, TRABAJO TERMINADO, TAZA Y TANQUE BAJO (2 PZAS), CONEXIÓN AL REGISTRO SANITARIO, CONEXIÓN CON TUBERIA DE COBRE PARA CONEXIÓN HIDRAULICA DE 2.00x1.00x2.30 MTRS.</t>
  </si>
  <si>
    <t>CONSTRUCCION DE FOSA SEPTICA DE 4 M3 HECHA EN OBRA SEGUN PROYECTO, INCLUYE: EXCAVACION, RELLENO, SUMINISTRO DE MATERIAL, HERRAMIENTA, MANO DE OBRA, ACARREOS FUERA Y DENTRO DE LA OBRA, TRABAJO TERMINADO.</t>
  </si>
  <si>
    <t>SUMINISTRO Y COLOCACION DE FILTRO ABLANDADOR DE AGUA MODELO HJMSA DE 3,000 MICRAS, MARCA TURMIX O SIMILAR EN CALIDAD Y COSTO, INCLUYE: HERRAMIENTAS, MANO DE OBRA, MATERIALES, ACARREOS DENTRO Y FUERA DE LA OBRA, PRUEBAS, ACCESORIOS Y TODO LO NECESARIO PARA SU BUEN FUNCIONAMIENTO.</t>
  </si>
  <si>
    <t>SUMINISTRO Y COLOCACION DE PURIFICADOR INDUSTRIAL CON 7 PIEDRAS MODELO MF-7 MARCA TURMIX O SIMILAR EN CALIDAD Y COSTO, INCLUYE: HERRAMIENTAS, MANO DE OBRA, MATERIALES, ACARREOS DENTRO Y FUERA DE LA OBRA, PRUEBAS, ACCESORIOS Y TODO LO NECESARIO PARA SU BUEN FUNCIONAMIENTO.</t>
  </si>
  <si>
    <t>SUMINISTRO Y COLOCACION DE PIEDRA SELECCIONADA DE 4" DE DIAMETRO PARA FILTRO EN MURO DE CONTENSIÓN. INCLUYE: OBTENCIÓN, COLOCACIÓN, ACARREOS DENTRO Y FUERA DE LA OBRA Y MANO DE OBRA.</t>
  </si>
  <si>
    <t>CONSTRUCCION DE CISTERNA DE 6M3 HECHA EN OBRA DE TABIQUE SEGUN PROYECTO, INCLUYE: EXCAVACION, RELLENO, SUMINISTRO DE MATERIAL, IMPERMEABILIZANTE INTEGRAL "FESTERGRAL" A RAZON DE 1.50 KG POR CADA 50 KG DE CEMENTO EN CONCRETO F'C=250 KG/CM2, CHECK PICHANCHA DE 38 MM SUCCION DE FO.GO DE 30 MM, TUBO DE VENTILACION, ESCALERA MARINA, HERRAMIENTA, MANO DE OBRA, ACARREOS FUERA Y DENTRO DE LA OBRA, TRABAJO TERMINADO.</t>
  </si>
  <si>
    <t>CONSTRUCCION DE CISTERNA DE 10 M3 HECHA EN OBRA, INCLUYE: EXCAVACION, PISO, MUROS DE TABIQUE ROJO COMUN, CASTILLOS, TRABES, CADENAS, APLANADOS, LOSA, CARCAMO, TAPA DE LAMINA DE 60x40 CMS. HERRAMIENTA, MANO DE OBRA Y ACARREOS FUERA Y DENTRO DE LA OBRA. TRABAJO TERMINADO.</t>
  </si>
  <si>
    <t>SUMINISTRO E INSTALACION DE SISTEMA DE TRATAMIENTO DE AGUAS RESIDUALES, INCLUYE: EXCAVACION, RELLENOS, TUBERIA DE P.V.C. DE 4", HERRAMIENTA, MANO DE OBRA Y ACARREOS FUERA Y DENTRO DE LA OBRA.</t>
  </si>
  <si>
    <t>CONSTRUCCION DE TAPA DE CONCRETO F´C=250 KG/CM2 DE 70x70 CMS., CON MARCO Y CONTRAMARCO METALICO, ARMADO CONVARILLA No. 3 @ 14 CMS., EN AMBOS SENTIDOS, INCLUYE: CIMBRA COMUN, DESCIMBRADO, JALADERA CON TUBO DE 1/2",  MANO DE OBRA Y HERRAMIENTA.</t>
  </si>
  <si>
    <t>BASE Y ENVOLVENTE PARA UN TINACO HECHO EN OBRA SEGUN PROYECTO. INCLUYE: GARGOLA DE CONCRETO 55x40 CM.. CON SU INTERCONEXION, BAJADA A MUEBLES, SUMINISTRO DE MATERIAL, HERRAMIENTA, MANO DE OBRA Y ACARREOS FUERA Y DENTRO DE LA OBRA.</t>
  </si>
  <si>
    <t>BASE ENVOLVENTE PARA UN TINACO HECHO EN OBRA SEGUN PROYECTO .(NO INCLUYE TINACO VERTICAL CAP.1100 LTS.) INCLUYE:  MATERIAL, HERRAMIENTA, MANO DE OBRA Y ACARREOS DENTRO Y FUERA DE LA OBRA.</t>
  </si>
  <si>
    <t>REVISION, SONDEO Y REPARACION DE RED HIDRAULICA EXTERIOR, INCLUYE: MATERIALES NECESARIOS, HERRAMIENTA, MANO DE OBRA, ACARREOS FUERA Y DENTRO DE LA OBRA.</t>
  </si>
  <si>
    <t>CONSTRUCCION DE BASE DE CONCRETO F´C=250 KG/CM2 DE 10 CMS DE ESPESOR DE 1.40x1.40MTS. EN AZOTEA PARA RECIBIR TINACO. INCLUYE: CADENA DE CONCRETO F´C=250 KG/CM2 15x30 CMS ARMADA CON 6 VAR#3 Y EST #2 A CADA 20 CMS, MURO DE ENRASE,  CONCRETO F´C=250 KG/CM2, VARILLA No.3 EN AMBOS SENTIDOS A CADA 15 CMS, CIMBRADO, DESCIMBRADO, COLADO, ELEVACIONES,  MATERIALES, MANO DE OBRA, HERRAMIENTAS Y ACARREOS DENTRO Y FUERA DE LA OBRA.</t>
  </si>
  <si>
    <t>LETRINA HECHA EN OBRA A BASE DE MUROS DE TABICON DE CONCRETO, LOSA, CADENA Y CASTILLOS CON CONCRETO F'C=250 KG/CM2, ARMADA CON VARILLAS No. 3 Y ACERO DE REFUERZO No. 2, CIMBRADO Y DESCIMBRADO, (SEGUN PROYECTO) DEJANDO LA PREPARACION PARA CONECTAR AL DRENAJE,  INCLUYE: EXCAVACION, RELLENO, SUMINISTRO DE MATERIALES, TUBO VENTILADOR, DE ACUERDO A PROYECTO, HERRAMIENTA, MANO DE OBRA, ACARREOS FUERA Y DENTRO DE LA OBRA, TRABAJO TERMINADO.</t>
  </si>
  <si>
    <t>CONSTRUCCION DE ACCESO PRINCIPAL DE 5.00 MTS Y MURO DE ACOMETICA DE 3.00 MTS., A BASE DE MURO DE TABIQUE ROJO,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</si>
  <si>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CONSTRUCCION DE CISTERNA DE 66 M3 HECHA EN OBRA DE CONCRETO, SEGUN PROYECTO, INCLUYE: EXCAVACION, RELLENO, SUMINISTRO DE MATERIAL, IMPERMEABILIZANTE INTEGRAL "FESTERGRAL" A RAZON DE 1.50 KG POR CADA 50 KG DE CEMENTO EN CONCRETO F'C=250 KG/CM², 2 BOMBAS DE 1 HP MARCA GENERAL ELECTRIC, ELECTRONIVEL ELECTRONICO  MCA.  CEISA CAT.F-1, ARRANCADOR MAGNETICO 2510 CAT. FG-1, CHECK PICHANCHA DE 51MMØ, SUCCION DE FoGo DE 32MM TUBO DE VENTILACION, ESCALERA MARINA, HERRAMIENTA, MANO DE OBRA, ACARREOS DENTRO Y FUERA DE LA OBRA.</t>
  </si>
  <si>
    <t>CONSTRUCCION DE CISTERNA DE 20 M3 HECHA EN OBRA DE CONCRETO REFORZADO SEGUN PROYECTO, INCLUYE: SUMINISTRO DE MATERIAL, IMPERMEABILIZANTE INTEGRAL "FESTERGRAL" A RAZON DE 1.50 KG POR CADA 50 KG DE CEMENTO EN CONCRETO F'C=250 KG/CM2, ELECTRONIVEL ELECTRONICO MARCACEISA CAT.F-1, ARRANCADOR MAGNETICO 2510 CAT. FG-1,  CHECK PICHANCHA DE 38 MM, SUCCION DE FO.GO DE 30 MM, TUBO DE VENTILACION ,ESCALERA MARINA,  HERRAMIENTA, MANO DE OBRA Y ACARREOS FUERA Y DENTRO DE LA OBRA.</t>
  </si>
  <si>
    <t>LETRINA HECHA EN OBRA A BASE DE MUROS DE TABIQUE ROJO , LOSA ARMADA CON MALLA ELECTROSOLDADA 6-6/4-4, CADENA Y CASTILLOS CON CONCRETO F¨C=250 KG/CM2, ARMADA CON ARMEX DE 15X15 CMS, CIMBRADO Y DESCIMBRADO, INCLUYE: EXCAVACION, RELLENO, SUMNISTRO DE MATERIALES, TUBO VENTILADOR, DE ACUERDO A PROYECTO, HERRAMIENTA, MANO DE OBRA, ACARREOS FUERA Y DENTRO DE LA OBRA, TRABAJO TERMINADO.</t>
  </si>
  <si>
    <t>REG. DE TAB. ROJO COMUN DE SECC.40X40X40 CMS. CON ESP. DE 13 CMS. APLAN. INT. C/MORT.C-A. 1:5 ACAB. PILIDO C/ TAPA CONCRETO F¨C=150 KG/CM2 DE 5 CMS. DE ESP. INCL: MARCO DE ANGULO DE 1"X1"X1/8", CONTRAMARCO CON ANGULO DE 1"X1"X1/8", CADENA DE CONCRETO F¨C=150 KG/CM2 DE 15X15 CMS DE SECC., ARMADA CON 3 VAR No.3, EST.No.2 @ 20 CMS. CIMBRADO Y DESCIMBRADO CON MADERA DE PINO DE 3a. BOQUILLA, HERRAMIENTA, MANO DE OBRA Y ACARREOS FUERA Y DENTRO DE LA OBRA.</t>
  </si>
  <si>
    <t>INTERCONEXION HIDRAULICA PARA ALIMENTACION DE EDIFICIO "UNICACH" CON TUBERIA DE P.V.C. DE 2" DE DIAMETRO Y TUBERIA DE COBRE DE 1 1/4 Y 3/4". INCLUYE: PIEZAS ESPECIALES, VALVULAS Y SOLDADURA.</t>
  </si>
  <si>
    <t>REG. DE TABICON DE CONCRETO 15X20X40 CMS. DE  SECC.60X60X80 CMS. CON ESP. DE 13 CMS. APLAN. INT. C/MORT. C-A. 1:5, ACAB. PULIDO C/TAPA  METALICA DE LAMINA LISA CAL. 18,  INCL.:BISAGRAS,MARCO DE ANGULO DE 1"X1"X1/8", CONTRAMARCO CON ANGULO DE 1X1X1/8",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</si>
  <si>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CONSTRUCCION DE CISTERNA DE 33 M3 HECHA EN OBRA DE CONCRETO ARMADO F'C=250 KG/CM2 SEGUN PROYECTO, INCLUYE: EXCAVACION, RELLENO, SUMINISTRO DE MATERIAL, IMPERMEABILIZANTE INTEGRAL "FESTERGRAL" A RAZON DE 1.50 KG POR CADA 50 KG DE CEMENTO EN CONCRETO F'C=250 KG/CM2, 2 BOMBAS DE 1 HP MARCA GENERAL ELECTRIC, ELECTRONIVEL ELECTRONICO MARCA CEISA CAT.F-1, ARRANCADOR MAGNETICO 2510 CAT. FG-1, CHECK PICHANCHA DE 51 MM, SUCCION DE FO.GO DE 30 MM, TUBO DE VENTILACION, ESCALERA MARINA HERRAMIENTA, MANO DE OBRA, ACARREOS FUERA Y DENTRO DE LA OBRA, TRABAJO TERMINADO.</t>
  </si>
  <si>
    <t>DESMANTELAMIENTO DE TINACO CON UNA CAPACIDAD DE 1100. LTS. A UNA ALTURA APROXIMDAD DE 5 MT. CON MATERIAL RECUPERABLE.</t>
  </si>
  <si>
    <t>REGISTRO TABIQUE ROJO DE 1.20 X 1.20 X 1.30 MTS. ALTURA. ASENTADO CON MORTERO CEM-CAL-ARENA, PROP:1:2:6, APLANADO INTERIOR CON MORTERO CEM-ARENA 1:5, INCLUYE: CADENA DE CONCRETO F´C=150 KG/CM2 DE 15x15 DE SECC. ARMADA CON 3 VARS. No. 3 , CASTILLOS, TAPA METALICA DE 1.20 X 1.20 MTS. CON MARCO DE ANGULO DE 1"x1"x1/8" Y CONTRAMARCO 11/4"x11/4" x1/8" DE LAMINA NEGRA, SUJECCION  DE TAPA METALICA CON 4 ANCLAS, MATERIALES, HERRAMIENTAS, MANO DE OBRA Y ACARREOS FUERA Y DENTRO DE LA OBRA.</t>
  </si>
  <si>
    <t>DESMONTAJE DE MESA PARA LAVADO DE 2 TARJAS. INCLUYE: HERRAMIENTA, MANO DE OBRA,  ACARREO FUERA Y DENTRO DE LA OBRA, TRABAJO TERMINADO.</t>
  </si>
  <si>
    <t>CONSTRUCCION DE POZO DE VISITA TIPO "COMUN" (V.C. 1985), DE 2.00 M. DE PROFUNDIDAD. INCLUYE: PLANTILLA DE PEDACERIA APISONADA, MAMPOSTERIA DE 3a. CON MORTERO CEM-ARE 1:3, MUROS DE TABICON DE 28 CMS., APLANADO MORTERO CEM-ARE 1:5, CONCRETO F¨C= 150 KG/CM2, ACERO DE REFUERZO Y ESCALONES, ACARREOS DENTRO Y FUERA DE LA OBRA, MANO DE OBRA, HERRAMIENTAS, MATERIAL Y TODO LO NECESARIO PARA SU FUNCIONAMIENTO</t>
  </si>
  <si>
    <t>CONSTRUCCION DE POZO DE VISITA TIPO "COMUN" (V.C. 1985), DE 4.50 M. DE PROFUNDIDAD. INCLUYE: PLANTILLA DE PEDACERIA APISONADA, MAMPOSTERIA DE 3a. CON MORTERO CEM-ARE 1:3, MUROS DE TABICON DE 28 CMS., APLANADO MORTERO CEM-ARE 1:5, CONCRETO F¨C= 150 KG/CM2, ACERO DE REFUERZO Y ESCALONES, ACARREOS DENTRO Y FUERA DE LA OBRA, MANO DE OBRA, HERRAMIENTAS, MATERIAL Y TODO LO NECESARIO PARA SU FUNCIONAMIENTO</t>
  </si>
  <si>
    <t>DESMANTELAMIENTO DE TINACO DE ASBESTO-CEMENTO EN AREA DE AZOTEA DE BAÑOS CON RAMALEO MULTIPLE,  INCLUYE: DEMOLICION DE BASE EXISTENTE, DESCONEXION DE TUBERIAS, ACARREOS HORIZONTALES Y VERTICALES, HERRAMIENTA Y MANO DE OBRA.</t>
  </si>
  <si>
    <t>COLOCACION E INSTALACION DE TINACO ROTOPLAS DE 1100 LTS. EXISTENTE EN OBRA, INCLUYE: PIEZAS Y CONEXIONES, TUBERIA DE COBRE, SOLDADURA, PRUEBAS Y TODO LO NECESARIO PARA SU BUEN FUNCIONAMIENTO, ACARREOS FUERA Y DENTRO DE LA OBRA.</t>
  </si>
  <si>
    <t>ELABORACION DE BASE PARA TINACO EN AREA DE AZOTEA DE BAÑOS DE 1.35x1.35x0.61 MTS. DE ALTURA PROMEDIO, INCLUYE: VARILLAS DEL No. 3 @ 20 CMS. EN AMBOS SENTIDOS, CIMBRADO Y DESCIMBRADO, APLANADO DE MURETES Y LOSA, EMBOQUILLADOS, ACARREOS DE MATERIALES FUERA Y DENTRO DE LA OBRA.</t>
  </si>
  <si>
    <t>COLOCACION E INSTALACION DE WC EXISTENTE EN AREA DE BAÑO, INCLUYE: CONEXIONES, TUBERIA DE COBRE, CAMBIO  DE HERRAJES, LLAVE DE PASO, HERRAMIENTA, MANO DE OBRA, ACARREOS FUERA Y DENTRO DE LA OBRA Y TODO LO NECESARIO PARA SU BUEN FUNCIONAMIENTO.</t>
  </si>
  <si>
    <t>COLOCACION E INSTALACION DE LAVABO EXISTENTE EN AREA DE BAÑO, INCLUYE: CONEXIONES, TUBERIA DE COBRE, Y PVC, CESPOL DE LATON CROMADO, CONECTOR CESPOL DE LATON CROMADO, CONECTOR CESPOL DE HULE, LLAVE INDIVIDUAL PARA LAVABO, HERRAMIENTA, MANO DE OBRA, ACARREOS FUERA Y DENTRO DE LA OBRA Y TODO LO NECESARIO PARA SU BUEN FUNCIONAMIENTO.}</t>
  </si>
  <si>
    <t>CONSTRUCCION DE CISTERNA DE 10 M3 HECHA EN OBRA DE TABIQUE SEGUN PROYECTO, INCLUYE: EXCAVACION, RELLENO, SUMINISTRO DE MATERIAL, IMPERMEABILIZANTE INTEGRAL "FESTERGRAL" A RAZON DE 1.50 KG POR CADA 50 KG DE CEMENTO EN CONCRETO F'C=250 KG/CM2, ELECTRONIVEL ELECTRONICO MCA.  CEISA CAT.F-1, ARRANCADOR MAGNETICO 2510 CAT. FG-1, TUBO DE VENTILACION, ESCALERA MARINA, HERRAMIENTA, MANO DE OBRA, ACARREOS FUERA Y DENTRO DE LA OBRA, TRABAJO TERMINADO.</t>
  </si>
  <si>
    <t>CONSTRUCCION DE POZO DE VISITA TIPO "COMUN" (V.C. 1985), DE 1.78 M. DE PROFUNDIDAD. INCLUYE: PLANTILLA DE PEDACERIA APISONADA, MAMPOSTERIA DE 3a. CON MORTERO CEM-ARE 1:3, MUROS DE TABICON DE 28 CMS., TAPA DE CONCRETO,  APLANADO MORTERO CEM-ARE 1:5, CONCRETO F¨C= 150 KG/CM2, ACERO DE REFUERZO Y ESCALONES, ACARREOS DENTRO Y FUERA DE LA OBRA, MANO DE OBRA, HERRAMIENTAS, MATERIAL Y TODO LO NECESARIO PARA SU FUNCIONAMIENTO.</t>
  </si>
  <si>
    <t>POZO DE VISITA TIPO "COMUN" (V.C. 1985), INCLUYE PLANTILLA DE PEDACERIA APISONADA, MAMPOSTERIA DE 3a CON MORTERO CEMENTO ARENA 1:3, MUROS DE TABIQUE DE 28 CM, APLANADO MORTERO CEMENTO-ARENA 1:5, CONCRETO F`C= 150 KG/CM2, ACERO DE REFUERZO Y ESCALONES. POZO DE VISITA DE 2.25 M. DE PROFUNDIDAD.</t>
  </si>
  <si>
    <t>CONSTRUCCION DE FOSA SEPTICA DE 15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</si>
  <si>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REPARACION DE SALIDA HIDRAULICA Y SANITARIA EN TARJA, EN BERTEDEROS, EN LAVADEROS DE COCINA, EN LLAVES DE NARIS. INCL. SUSTITUCION DE TUBERIA DAÑADAS DE P.V.C. Y COBRE DE DIAMETRO DE 13 A 51 MM Y SOPLETEADO DE TUBERIA PARA LIMPIEZA.</t>
  </si>
  <si>
    <t>FOSA SEPTICA / MUR. CONCRETO ARMADO DE 5 M3, (VAX 2046-03) INCL: LIM., TRAZ, EXC. EN TERR. INV. EN OBRA, PLANT. DE CONCR. ARM., MUR. TAB. CONCR. ARMADO, LOSA TAPA, TEE DE 150 MM. TUB. P.V.C. 150 MM., LIM. FINAL.</t>
  </si>
  <si>
    <t>SUMINISTRO E INSTALACION DE NIPLE DE Fo.Go. DE 2" DE DIAMETRO X 4" DE LARGO, PARA EL SERVICIO DE MEDICION DEL SUMINISTRO DE AGUA POTABLE. INCLUYE: MATERIALES, HERRAMIENTAS, PRUEBAS,  MANO DE OBRA, ACARREOS DENTRO Y FUERA DE LA OBRA.</t>
  </si>
  <si>
    <t>SUMINISTRO E INSTALACION DE NIPLE DE Fo.Go. DE 2" DE DIAMETRO X 6" DE LARGO, PARA EL SERVICIO DE MEDICION DEL SUMINISTRO DE AGUA POTABLE. INCLUYE: MATERIALES, HERRAMIENTAS, PRUEBAS, MANO DE OBRA, ACARREOS DENTRO Y FUERA DE LA OBRA.</t>
  </si>
  <si>
    <t>SUMINISTRO Y COLOCACION DE TARJA DE ACERO INOXIDABLE CON ESCURRIDERO DERECHO O IZQUIERDO DE 0.60 x 0.60 MTS., INCL: LLAVE DE NARIZ CROMADA, CESPOL DE PLOMO, MENSULAS, CANASTA Y CONTRA CANASTA, SOLDADURA, SOPORTES, CONEXIONES Y TODO LO NECESARIO PARA SU CORRECTO FUNCIONAMIENTO.</t>
  </si>
  <si>
    <t>SUMINISTRO E INSTALACION DE REGADERA DE EMERGENCIA, INCLUYE: BALANCIN, CADENA, TUBO GALVANIZADO, CODO FO. GO. 13 MM x 90G REGADERA PLANA DE 4" DE DIAM. DE ALUMINIO, 2 NIPLES DE CUERDA CORIDA DE 13 MM. CONEXIONES, MATERIAL, HERRAMIENTA, MANO DE OBRA, PRUEBA DE FUGAS, LIMPIEZA DEL AREA Y TODO LO NECESARIO PARA SU CORECCTO FUNCIONAMIENTO.</t>
  </si>
  <si>
    <t>DESMONTAJE DE TINACO DE ASBESTO, INCLUYE: ANDAMIOS, HERRAMIENTAS, MANO DE OBRA, ACARREOS FUERA Y DENTRO DE LA OBRA, TRABAJO TERMINADO.</t>
  </si>
  <si>
    <t>HECHURA DE DESAGUE PLUVIAL, A BASE DE CANAL DE 0.50 MTS. DE ANCHO Y UNA ALTURA PROMEDIO DE 0.50 MTS. DE CONCRETO FC=150 KG/CM2 HECHO EN OBRA CON REFUERZO DE MALLA ELECTROSOLDADA 6-6/10-10 Y REJILLA DE PROTECCION A BASE DE SOLERA DE 1"x3/16" ,  COLOCADAS PARALELAMENTE, CON UNA SEPARACION DE CADA ENTREPAÑO DE 3.00 CMS. MARCO DE  ANGULO 1 1/4"x3/16 "  Y ANGULO 1 1/2"x3/16"  DE 0.50 MTS. DE ANCHO DE INCLUYE: TRAZO, NIVELACION, CIMBRADO, DESCIMBRADO, PINTURA  ANTICORROSIVA Y ESMALTE, EXCAVACION, ACARREO DE ESCOMBRO PRODUCTO DE EXCAVACION, RELLENO, PLANTILLA, LIMPIEZA, HERRAMIENTA, MANO DE OBRA Y ACARREOS FUERA Y DENTRO DE LA OBRA.</t>
  </si>
  <si>
    <t>SUMINISTRO Y COLOCACION DE TANQUE BAJO PARA W.C. MARCA ESCORPION O SIMILAR EN CALIDAD Y COSTO. INCLUYE: MORTERO CEM-ARENA PROPORCION 1:5, MANO DE OBRA, HERRAMIENTAS, HERRAJES, ACARREOS DENTRO Y FUERA DE LA OBRA.</t>
  </si>
  <si>
    <t>REVISION Y REPARACION DE ALIMENTACION HIDRAULICA DE TANQUE VERTICAL A TINACOS EXISTENTES. INCLUYE: DESMANTELAMIENTO DE ALIMENTACION EXISTENTE, EXCAVACION, TUBERIA DE COBRE DE 25 MM ( 25 MTS. APROX.), PIEZAS ESPECIALES, RELLENO Y PRUEBAS NECESARIAS, HERRAMIENTA, MANO DE OBRA Y ACARREOS FUERA Y DENTRO DE LA OBRA.</t>
  </si>
  <si>
    <t>SUMINISTRO  DE MESA CENTRAL PARA LABORATORIO TIPO INIFECH, INCLUYE: MANO DE OBRA, HERRAMIENTA, FLETES, ACARREOS FUERA Y DENTRO DE LA OBRA.</t>
  </si>
  <si>
    <t>SUMINISTRO DE MESA DE LAVADO CON 1 TARJA TIPO CAPFCE, INCLUYE: FLETES,  HERRAMIENTA, MANO DE OBRA, ACARREOS FUERA Y DENTRO DE LA OBRA.</t>
  </si>
  <si>
    <t>SUMINISTRO DE MESA DE PREPARACION Y DEMOSTRACION  TIPO CAPFCE, INCLUYE: FLETES,  HERRAMIENTA, MANO DE OBRA, ACARREOS FUERA Y DENTRO DE LA OBRA.</t>
  </si>
  <si>
    <t>SUMINISTRO DE LLAVE MEZCLADORA DE CUELLO DE GANSO TIPO INIFECH,  INCLUYE: FLETES, HERRAMIENTA, MANO DE OBRA Y ACARREOS FUERA Y DENTRO DE LA OBRA.</t>
  </si>
  <si>
    <t>SUMINISTRO DE LLAVE CONBINADA CON 2 LLAVES PARA GAS  TIPO INIFECH,  INCLUYE: FLETES, HERRAMIENTA, MANO DE OBRA Y ACARREOS FUERA Y DENTRO DE LA OBRA.</t>
  </si>
  <si>
    <t>SUMINISTRO DE MESA DE LAVADO CON 2 TARJAS TIPO INIFECH, INCLUYE: FLETES,  HERRAMIENTA, MANO DE OBRA, ACARREOS FUERA Y DENTRO DE LA OBRA.</t>
  </si>
  <si>
    <t>REVISION Y REHABILITACION DE SALIDAS HIDROSANITARIAS. INCLUYE: 2.5 M DE TUBO DE CU TIPO "M" DE 13MMØ, 1.5 PZA DE TUBO DE PVC SANITARIO ANGER DE 101 MMØ, 0.75M  DE TUBO DE CU TIPO "M" DE 38MMØ, 0.20 PZA DE SOLDADURA DE ESTAÑO 50-50(ROLLO DE 500 Gr), 0.15 PZA DE CEMENTO DE P.V.C. DE 0.50 LTS., MATERIALES, MANO DE OBRA, HERRAMIENTAS, MANO DE OBRA, ACARREOS DENTRO Y FUERA DE LA OBRA.</t>
  </si>
  <si>
    <t>CONSTRUCCION DE BASE ENVOLVENTE PARA UN TINACO ROTOPLAS DE 1 100 LTS EN SERVICIOS SANITARIOS DE 1.70X1.70X1.50 MTS DE ALTURA, CON CADENA DE DESPLANTE PERIMETRAL DE 15X30 CMS, ARMADA CON 4 VAR DE 3/8", ESTRIBOS No.2 @ 20 CMS, LOSA DE CONCRETO ARMADO F´C=250 KG/CM2 DE 10 CMS DE ESPESOR CON VARILLAS DE 3/8" @ 2O CMS EN AMBOS SENTIDOS, ENRACE DE TABICON DE 10X14X28 CMS EN LAS ESQUINAS, ANCLADO A LOSA DE CONCRETO, MUROS COVINTEC DE 3" DE ESPESOR, APLANADO CON MORTERO CEM-CAL-ARENA EN AMBAS CARAS, PINTURA VINILICA, ENTORTADO,  TINACO ROTOPLAS DE 1 100 LTS, 3.95M DE TUBO DE COBRE TIPO "L" DE 32MM DE DIAM., 1 VALVULA DE COMPUERTA DE 32MM DE DIAMETRO, 2M DE TUBO DE COBRE TIPO "M" DE 13MM DE DIAM., 8M DE TUBO DE COBRE TIPO "M"  DE 19MM DE DIAM.. INCLUYE: MATERIALES, MANO DE OBRA, HERRAMIENTAS, ANDAMIOS Y ACARREOS DENTRO Y FUERA DE LA OBRA.</t>
  </si>
  <si>
    <t>CONSTRUCCION DE FOSA SEPTICA DE 7.5 M3 HECHA EN OBRA A BASE DE TABICON DE CONCRETO F´C=40 KG/CM2 DE 10x14x28  SEGUN PROYECTO, INCLUYE: EXCAVACION, RELLENO, SUMINISTRO DE MATERIAL, HERRAMIENTA, MANO DE OBRA. ACARREOS FUERA Y DENTRO DE LA OBRA, TRABAJO TERMINADO.</t>
  </si>
  <si>
    <t>SUMINISTRO Y COLOCACION DE CODO DE EXTENSION CON TUBO GALVANIZADO DE 2"x90° PARA WC DE TANQUE BAJO, INCLUYE: CODOS, NIPLES, REDUCCION CAMPANA DE 50-38 MM, TUERCA UNION DE 38 MM, HERRAMIENTA, MANO DE OBRA, Y ACARREOS FUERA Y DENTRO DE LA OBRA.</t>
  </si>
  <si>
    <t>SUMINISTRO Y COLOCACION DE MUEBLE DE GUARDADO BAJO, PARA LABORATORIO DE LAMINA CAL. 18, INCLUYE: ACARREOS DENTRO Y FUERA DE LA OBRA.</t>
  </si>
  <si>
    <t>SUMINISTRO Y COLOCACION DE TUBO SANITARIO DE PVC (ANGER) DIAMETRO 101 MM (4"), EN BAJADAS DE AGUAS PLUVIALES, A 8 MTS. DE ALTURA, DENTRO DEL ESPACIO QUE FORMA EL DOBLE MURO EN ZONA DE DOMO (PATIO CENTRAL DE EDIFICIO), INCLUYE: CONEXIONES, ACARREOS FUERA Y DENTRO DE LA OBRA, HERRAMIENTA, MANO DE  OBRA, TENDIDO, LUBRICACION, JUENTE, ALIMENTACION Y PRUEBAS.</t>
  </si>
  <si>
    <t>SUMINISTRO Y COLOCACION DE TUBO SANITARIO DE PVC (ANGER) DIAMETRO 150 MM (6"), EN BAJADAS DE AGUAS PLUVIALES, A 8 MTS. DE ALTURA, DENTRO DEL ESPACIO QUE FORMA EL DOBLE MURO EN ZONA DE DOMO (PATIO CENTRAL DE EDIFICIO), INCLUYE: CONEXIONES, ACARREOS FUERA Y DENTRO DE LA OBRA, HERRAMIENTA, MANO DE  OBRA, TENDIDO, LUBRICACION, JUENTE, ALIMENTACION Y PRUEBAS.</t>
  </si>
  <si>
    <t>CONSTRUCCION DE CISTERNA DE 10 M3 HECHA EN OBRA DE TABICON DE 10x14x28 CMS., SEGUN PROYECTO, INCLUYE: EXCAVACION, RELLENO, SUMINISTRO DE MATERIAL, IMPERMEABILIZANTE INTEGRAL "FESTERGRAL" A RAZON DE 1.50 KG POR CADA 50 KG DE CEMENTO EN CONCRETO F´C=250 KG/CM2 BOMBA DE1/2 HP, MARCA GENERAL ELECTRIC. ELECTRONIVEL ELECTRONICO MCA CEISA CAT F-1 ARRANCADOR MAGNETICO 2510 CAT. FG-1, CHECK PICHANCHA DE 38 MM. SUCCION DE Fo. Go. DE 30 MM., TUBO DE VENTILACIÓN, ESCALERA MARINA, HERRAMIENTA, MANO DE OBRA, ACARREOS FUERA Y DENTRO DE LA OBRA, TRABAJO TERMINADO.</t>
  </si>
  <si>
    <t>SUMINISTRO  Y COLOCACION DE MESA CENTRAL PARA LABORATORIO TIPO INIFECH CON CUBIERTA DE ACERO INOXIDABLE,  INCLUYE: SUMINISTRO, MANIOBRAS, ACARREOS FUERA Y DENTRO DE LA OBRA, FLETES, TRANSPORTACION, MATERIALES PARA SU FIJACION, COLOCACION, HERRAMIENTA Y MANO DE OBRA.</t>
  </si>
  <si>
    <t>SUMINISTRO DE MESA DE LAVADO CON 2 TARJAS DE 40x40 CMS.  TIPO INIFECH CON CUBIERTA DE ACERO INOXIDABLE EN LABORATORIO, INCLUYE: SUMINISTRO, MANIOBRAS, FLETES, TRANSPORTACION,  MATERIALES PARA SU FIJACION, HERRAMIENTA, MANO DE OBRA, ACARREOS FUERA Y DENTRO DE LA OBRA.</t>
  </si>
  <si>
    <t>SUMINISTRO DE LLAVE MEZCLADORA DE CUELLO DE GANSO TIPO INIFECH PARA MESA DE LAVADO CON DOBLE Y UNA TARJA;  INCLUYE: SUMINISTRO, MANIOBRAS,  FLETES, TRANSPORTACION, MATERIALES PARA SU FIJACION, HERRAMIENTA, MANO DE OBRA Y ACARREOS FUERA Y DENTRO DE LA OBRA.</t>
  </si>
  <si>
    <t>SUMINISTRO DE MESA DE PREPARACION Y DEMOSTRACION  TIPO CAPFCE CON CUBIERTA DE ACERO INOXIDABLE EN LABORATORIO,  INCLUYE: SUMINISTRO, MANIOBRAS, TRANSPORTACION, MATERIALES PARA SU FIJACION,  FLETES,  HERRAMIENTA, MANO DE OBRA, ACARREOS FUERA Y DENTRO DE LA OBRA.</t>
  </si>
  <si>
    <t>SUMINISTRO DE LLAVE CONBINADA CON 2 LLAVES PARA GAS  TIPO INIFECH,  INCLUYE: SUMINISTRO, MANIOBRAS, TRANSPORTACION, MATERIALES PARA SU FIJACION,  FLETES, HERRAMIENTA, MANO DE OBRA Y ACARREOS FUERA Y DENTRO DE LA OBRA.</t>
  </si>
  <si>
    <t>SUMINISTRO DE MESA DE LAVADO CON 1 TARJA DE 40x40 CMS. TIPO CAPFCE CON CUBIERTA DE ACERO INOXIDABLE EN LABORATORIO,  INCLUYE: SUMINISTRO, TRANSPORTACION, MATERIALES PARA SI FIJACION,  FLETES,  HERRAMIENTA, MANO DE OBRA, ACARREOS FUERA Y DENTRO DE LA OBRA.</t>
  </si>
  <si>
    <t>CONSTRUCCION DE CISTERNA DE 6M3 HECHA EN OBRA DE CONCRETO SEGUN PROYECTO, INCLUYE: EXCAVACION, RELLENO, SUMINISTRO DE MATERIAL, IMPERMEABILIZANTE INTEGRAL "FESTERGRAL" A RAZON DE 1.50 KG POR CADA 50 KG DE CEMENTO EN CONCRETO F'C=250 KG/CM2  BOMBA DE 1 1/2 HP, MARCA GENERAL ELECTRIC, ELECTRONIVEL ELECTRONICO MCA. CEISA CAT.F-1, ARRANCADOR MAGNETICO 2510 CAT. FG-1,CHECK PICHANCHA DE 38 MM SUCCION DE FO.GO DE 30 MM, TUBO DE VENTILACION, ESCALERA MARINA, HERRAMIENTA, MANO DE OBRA, ACARREOS FUERA Y DENTRO DE LA OBRA, TRABAJO TERMINADO.</t>
  </si>
  <si>
    <t>REHABILITACION DE CISTERNA DE 30 M3, INCLUYE: LIMPIEZA Y DESASOLVE, DEMOLICION DE APLANADOS EXISTENTES, REPOSICION DE APLANADO CON MORTERO EN PROPORCION 1:4 Y FESTERGRAL COMO IMPERMEABILIZANTE A RAZON DE 1 KG/M3, CONEXION A LA ALIMENTACION, MATERIALES, MANO DE OBRA, ACARREOS DENTRO Y FUERA DE LA OBRA.</t>
  </si>
  <si>
    <t>DESASOLVE DE POZO DE VISITA EXISTENTE, INCLUYE: HERRAMIENTA, MANO DE OBRA Y ACARREOS DENTRO Y FUERA DE LA OBRA.</t>
  </si>
  <si>
    <t>REHABILITACION DE CISTERNA DE 5 M3  A BASE DE: DESASOLVE, DEMOLICION  DE APLANADOS, RETIRO DE TAPAS,  INCLUYE APLANADO CON CEMENTO ARENA PROP. 1:5  Y  FERTERGRAL COMO IMPERMEABILIZANTE A RAZON DE 1.00 KG /M3, SUMINISTRO Y COLOCACION DE TAPAS, CON PINTURA (CON PROTECCION U. V.) DE ESMALTE,  HERRAMIENTA, MANO DE OBRA, ACARREOS DENTRO Y FUERA DE LA OBRA.</t>
  </si>
  <si>
    <t>CONSTRUCION DE FOSA SEPTICA DE 20.00 M3 DE CAPACIDAD A BASE DE CONCRETO F´C= 250 KG/CM2 Y ACERO DE REFUERZO No. 3  FÝ =4200 KG/CM2 SEGUN PROYECTO,  INCLUYE: DOS TAPAS  DE REGISTRO DE 60 X 60 CMS FABRICADAS DE CONCRETO Y CONEXIONES DE PVC (4 TEE DE 6" DE DIAMETRO Y DOS NIPLES DE 75 CMS DE 6" DE DIAMETRO),  MATERIALES, MANO DE OBRA Y ACARREOS FUERA Y DENTRO DE LA OBRA.</t>
  </si>
  <si>
    <t>CONSTRUCCION DE CISTERNA DE 33 M3 A BASE DE CONCRETO F´C=250 KG/CM2 Y ACERO DE REFUERZO No. 3  F' Y= 4200 KG/CM2  SEGUN PROYECTO, INCLUYE: REGISTRO CON TAPA  DE LAMINA ANTIDERRAPANTE Y TUBO GALVANIZADO DE 4" CON 2 CODOS DE 90 PARA VENTILACION (PLANO I.12.4), MATERIALES, HERRAMIENTA, MANO DE OBRA Y ACARREOS FUERA Y DENTRO DE LA OBRA.</t>
  </si>
  <si>
    <t>CONSTRUCCION DE CISTERNA DE6 M3 HECHA EN OBRA DE TABIQUE SEGUN PROYECTO, INCLUYE: EXCAVACION, RELLENO, SUMINISTRO DE MATERIAL, IMPERMEABILIZANTE INTEGRAL "FESTERGRAL" A RAZON DE 1.50 KG POR CADA 50 KG DE CEMENTO EN CONCRETO F'C=250 KG/CM2 , BOMBA DE 1 HP (GENERAL ELECTRIC O SIMILAR EN CALIDAD Y COSTO), ELECTRONIVEL ELECTRONICO MCA. CEISA CAT.F-1, ARRANCADOR MAGNETICO 2510 CAT. FG-1,CHECK PICHANCHA DE 38 MM SUCCION DE FO.GO DE 30 MM, TUBO DE VENTILACION, ESCALERA MARINA, TAPA DE CARCAMO SECO CON LAMINA ANTIDERRAPANTE CAL. No. 14 ACABADO CON PINTURA (CON PROTECCION U.V.) ANTICORROSIVA, ACABADO PULIDO POR EL INTERIOR Y ESPONJEADO FINO POR EL EXTERIOR, PINTURA VINILICA VINIMEX O SIMILAR EN CALIDAD Y COSTO, HERRAMIENTA, MANO DE OBRA, ACARREOS FUERA Y DENTRO DE LA OBRA, TRABAJO TERMINADO.</t>
  </si>
  <si>
    <t>SUM. E INST.  DE JABONERA PARA LAVAVO DE PORCELANA, INCL: RANURA, RESANES Y TERMINADO DE LOS ACABADOS EXISTENTES, MANO DE OBRA, HERRAMIENTAS Y LIMPIEZA DEL AREA.</t>
  </si>
  <si>
    <t>SUM. E INST. DE GANCHO DE PORCELANA INCL: RANURA, RESANE Y TERMINADO CON LOS ACABADOS EXISTENTES, MANO DE OBRA, HERRAMIENTAS, LIMPIEZA DEL AREA.</t>
  </si>
  <si>
    <t>SUMINISTRO E INST. DE TOALLERO DE PORCELANA, INCL:RANURA, RESANES, TERMINADO CON LOS ACABADOS EXISTENTES, MANO DE OBRA Y  HERRAMIENTA.</t>
  </si>
  <si>
    <t>SUMINISTRO E INSTALACION DE LAVABO MOD. VELEZZA COLOR BLANCO, INCLUYE: LLAVE MEZCLADORA CROMADA MARCA ORION, CESPOL, CROMADO, FIJACION CON MENSULA TIPO IMSS Y ACCESORIOS, RETIRO DEL EXISTENTE EN SU CASO, RESANES CON YESO, CONEXIÓN A RED HIDRAULICA Y SANITARIA, LIMPIEZA DEL AREA, MANO DE OBRA Y HERRAMIENTAS.</t>
  </si>
  <si>
    <t>SUMINISTRO E INSTALACION DE W.C. MOD. VENEZZA,  BLANCO  ESTANDAR CON TANQUE BAJO, INCLUYE: ACCESORIOS, ASIENTO DE PLASTICO, MATERIALES MENORES DE CONSUMO, ACARREO DENTRO Y FUERA DE LA OBRA, LIMPIEZA DE LOS FRENTES DE TRABAJO.</t>
  </si>
  <si>
    <t>SUMINISTRO Y COLOCACION DE TARJA DE ACERO INOXIDABLE CON ESCURRIDERO DERECHO O IZQUIERDO DE 1.00 x 0.70 MTS., INCL: MEZCLADORA, CUELLO DE GANSO CROMADA, CESPOL DE PLOMO, MENSULAS, CANASTA Y CONTRA CANASTA, SOLDADURA, SOPORTES, CONEXIONES Y TODO LO NECESARIO PARA SU CORRECTO FUNCIONAMIENTO.</t>
  </si>
  <si>
    <t>SUMINISTRO E INSTALACION DE W.C. MOD. EDEN,  BLANCO  ESTANDAR CON TANQUE BAJO, INCLUYE: ACCESORIOS, ASIENTO DE PLASTICO, MATERIALES MENORES DE CONSUMO, ACARREO DENTRO Y FUERA DE LA OBRA, LIMPIEZA DE LOS FRENTES DE TRABAJO.</t>
  </si>
  <si>
    <t>SUMINISTRO E INSTALACION DE LAVABO MOD. GEMINIS COLOR BLANCO, INCLUYE: LLAVE MEZCLADORA CROMADA MARCA ORION, CESPOL, CROMADO, FIJACION CON MENSULA TIPO IMSS Y ACCESORIOS, RETIRO DEL EXISTENTE EN SU CASO, RESANES CON YESO, CONEXIÓN A RED HIDRAULICA Y SANITARIA, LIMPIEZA DEL AREA, MANO DE OBRA Y HERRAMIENTAS.</t>
  </si>
  <si>
    <t>SUM. E INST.  DE JABONERA PARA LAVAVO DE PORCELANA DE LUJO (MOD. LUMINA, MCA. LAMOSA) O SIMILAR EN CALIDAD Y COSTO, INCL: RANURA, RESANES Y TERMINADO DE LOS ACABADOS EXISTENTES, MANO DE OBRA, HERRAMIENTAS Y LIMPIEZA DEL AREA.</t>
  </si>
  <si>
    <t>SUM. E INST. DE GANCHO DE PORCELANA DE LUJO (MOD. LUMINA, MCA. LAMOSA) O SIMILAR EN CALIDAD Y COSTO,  INCL: RANURA, RESANE Y TERMINADO CON LOS ACABADOS EXISTENTES, MANO DE OBRA, HERRAMIENTAS, LIMPIEZA DEL AREA.</t>
  </si>
  <si>
    <t>SUMINISTRO E INST. DE TOALLERO DE PORCELANA DE LUJO(MOD. LUMINA, MCA. LAMOSA) O SIMILAR EN CALIDAD Y COSTO, INCL:RANURA, RESANES, TERMINADO CON LOS ACABADOS EXISTENTES, MANO DE OBRA Y  HERRAMIENTA</t>
  </si>
  <si>
    <t>SUMINISTRO Y COLOCACION DE PAPELERA DE PORCELANA  DE LUJO ( MOD. LUMINA, MCA. LAMOSA) O SIMILAR EN CALIDAD Y COSTO,  INCLUYENDO: ACARREOS FUERA Y DENTRO DE LA OBRA, HERRAMIENTA, MANO DE OBRA, APERTURA DEL HUECO EN MURO, COLOCACION, AMACIZADO CON MORTERO CEM-AR. 1:4 Y LIMPIEZA.</t>
  </si>
  <si>
    <t>SUMINISTRO E INSTALACION DE PIEZAS ESPECIALES DE P.V.C. ( CODO DE P.V.C. HIDRAULICO DE 3" X90°X45 gr ). INCLUYE: INSTALACION, ANILLO, MATERIALES, MANO DE OBRA, HERRAMIENTAS, ACARREOS DENTRO Y FUERA DE LA OBRA, PRUEBAS Y TODO LO NECESARIO PARA SU BUEN FUNCIONAMIENTO.</t>
  </si>
  <si>
    <t>DESMANTELAMIENTO DE VALVULAS DE GAS, AGUA, COMBINADAS, ACCESORIOS Y MUEBLES DE LABORATORIO, INCLUYE: HERRAMIENTA, MANO DE OBRA, ACARREOS FUERA Y DENTRO DE LA OBRA.</t>
  </si>
  <si>
    <t>SUMINISTRO Y COLOCACION DE TUBERIA DE P.V.C. HIDRAULICA DE 3" RD-26. INCLUYE: MATERIALES,  MANO DE OBRA, HERRAMIENTAS, INSTALACION, PRUEBAS, MANIOBRAS, ACARREOS DENTRO Y FUERA DE LA OBRA.</t>
  </si>
  <si>
    <t>SUMINISTRO Y COLOCACION DE TARJA CONICA DE LAMINA DE ACERO INOXIDABLE PARA LABORATORIO. INCLUYE: MATERIALES, MANO DE OBRA, HERRAMIENTA, ACARREOS DENTRO Y FUERA DE LA OBRA Y TODO LO NECESARIO PARA SU CORRECTA COLOCACION.</t>
  </si>
  <si>
    <t>SUMINISTRO Y COLOCACION DE LLAVE COMBINADA PARA AGUA Y GAS CROMADA, PARA MESA DE LABORATORIO. INCLUYE: MATERIALES, MANO DE OBRA, HERRAMIENTAS, ACARREOS DENTRO Y FUERA DE LA OBRA Y TODO LO NECESARIO PARA SU CORRECTA FIJACION.</t>
  </si>
  <si>
    <t>SUMINISTRO Y COLOCACION DE VALVULA PARA GAS CON SELLO DE PLASTICO DE COLOR. INCLUYE: FLETE AL LUGAR DE LA OBRA, CONEXIONES, CARGA Y DESCARGA DENTRO Y FUERA DE LA OBRA, MANO DE OBRA, HERRAMIENTA Y ACARREOS DENTRO Y FUERA DE LA OBRA.</t>
  </si>
  <si>
    <t>SUMINISTRO Y COLOCACION DE VALVULA CUELLO DE GANSO TIPO CAPFCE PARA AGUA DE BRONCE CROMADA DE 159x36x202 MM. INCLUYE: FLETE AL LUGAR DE LA OBRA, CONEXIONES, CARGA Y DESCARGA DENTRO Y FUERA DE LA OBRA, MANO DE OBRA, HERRAMIENTAS, ACARREOS DENTRO Y FUERA DE LA OBRA.</t>
  </si>
  <si>
    <t>SUMINISTRO Y COLOCACION DE VALVULA COMBINADA TIPO CAPFCE DE BRONCE CROMADA DE TORRETA RECTANGULAR DE 261x48x265 MM. INCLUYE: FLETE AL LUGAR DE LA OBRA, CONEXIONES, CARGA Y DESCARGA DENTRO Y FUERA DE LA OBRA, MANO DE OBRA, HERRAMIENTA, ACARREOS DENTRO Y FUERA DE LA OBRA.</t>
  </si>
  <si>
    <t>DESMONTAJE DE LAVABOS, INCL. HERRAMIENTA, MANO DE OBRA, EQUIPO Y ACARREOS DENTRO Y FUERA DE LA OBRA.</t>
  </si>
  <si>
    <t>SUBIR NIVEL DE REGISTRO SANITARIO DE 40X60 CMS, UN PROMEDIO DE 20 CMS. DE ALTURA, A BASE DE TABIQUE ROJO COMUN, INCLUYE, DESASOLVE, APLANADO CON MORTERO CEMENTO ARENA, TAPA  DE CONCRETO CON MARCO Y CONTRAMARCO DE ANGULO, MATERIALES, MANO DE OBRA, HERRAMIENTAS Y EQUIPO, ACARREOS DENTRO Y FUERA DE LA OBRA.</t>
  </si>
  <si>
    <t>CONSTRUCCION DE CANAL PLUVIAL DE CONCRETO F´C= 150 KG/CM2 0.70 X 0.60 Y 10 CMS DE ESPESOR. INCLUYE: EXCAVACION, PLANTILLA, MALLA- LAC 6-6/ 10-10, CONCRETO, CIMBRA, REGILLA Y CONTRAMARCO DE ANGULO DE 1" X 1/2" X 1/8" Y SOLERA 1/8"  X 3/4", HERRAMIENTA, MANO DE OBRA Y ACARREOS DENTRO Y FUERA DE LA OBRA. TRABAJO TERMINADO. (SEGUN PROYECTO)</t>
  </si>
  <si>
    <t>SUMINISTRO Y COLOCACION DE CODO DE Fo.Go. DE 2"x90°. INCLUYE: MATERIALES, MANO DE OBRA, HERRAMIENTAS, PRUEBAS  Y ACARREOS DENTRO Y FUERA DE LA OBRA.</t>
  </si>
  <si>
    <t>SUMINISTRO Y COLOCACION DE REDUCCION CAMPANA DE Fo.Go. DE 2"x 1 1/2" . INCLUYE: MATERIALES, MANO DE OBRA, HERRAMIENTAS Y ACARREOS DENTRO Y FUERA DE LA OBRA.</t>
  </si>
  <si>
    <t>CONSTRUCCION DE CISTERNA DE 10 M3 HECHA EN OBRA DE TABIQUE SEGUN PROYECTO, INCLUYE: EXCAVACION, RELLENO, SUMINISTRO DE MATERIAL, IMPERMEABILIZANTE INTEGRAL "FESTERGRAL" A RAZON DE 1.50 KG POR CADA 50 KG DE CEMENTO EN CONCRETO F'C=250 KG/CM2  BOMBA DE 1½ HP, MARCA GENERAL ELECTRIC, ELECTRONIVEL ELECTRONICO MCA. CEISA, ARRANCADOR MAGNETICO, CHECK PICHANCHA SUCCION DE FO.GO, TUBO DE VENTILACION, ESCALERA MARINA, HERRAMIENTA, MANO DE OBRA, ACARREOS FUERA Y DENTRO DE LA OBRA, TRABAJO TERMINADO.</t>
  </si>
  <si>
    <t>DESMANTELAMIENTO DE ACCESORIOS, VALVULAS DE GAS O HIDRAULICAS EN MESAS DE LABORATORIO, INCLUYE: MANO DE OBRA, HERRAMIENTA Y ACARREOS DENTRO Y FUERA DE LA OBRA.</t>
  </si>
  <si>
    <t>REVISION Y REHABILITACION DE ENVOLVENTE PARA TINACOS, INCLUYE: DEMOLICION DE APLANADOS,  RESANES CON ADITIVO, APLANADO CON MORTERO ARENA Y FESTERGAL, PINTURA VINILICA Y ESMALTE, REPARACION DE SALIDA HIDRAULICA EXISTENTE, HERRAMIENTA, MANO DE OBRA, MATERIALES, ACARREOS DENTRO Y FUERA DE LA OBRA Y TODO LO NECESARIO PARA SU CORRECTA EJECUCION.</t>
  </si>
  <si>
    <t>LIMPIEZA DE MESETA DE CONCRETO FORRADA DE AZULEJOS DE 1.54x0.60 MTS. DE DOS OVALINES. INCLUYE: ACIDO, AGUA,  JABON, ESPONJA, CEPILLO, HERRAMIENTAS, MANO DE OBRA Y ACARREOS DENTRO Y FUERA DE LA OBRA.</t>
  </si>
  <si>
    <t>LIMPIEZA DE MUEBLE SANITARIO A MANO. INCLUYE: ACIDO, AGUA, CLORO. JABON, ESPONJA, CEPILLO, HERRAMIENTAS, MANO DE OBRA Y ACARREOS DENTRO Y FUERA DE LA OBRA.</t>
  </si>
  <si>
    <t>SUMINISTRO Y COLOCACION DE CODO 90°, SANITARIO DE P.V.C. (ANGER) DIAMETRO 150 MM.(6"), EN BAJADAS DE AGUAS PLUVIALES, A 8 MTS. DE ALTURA, DENTRO DEL ESPACIO QUE FORMA EL DOBLE MURO EN ZONA DE DOMO (PATIO CENTRAL DE EDIFICIO); INCLUYE: CONEXIONES, ACARREOS FUERA Y DENTRO DE LA OBRA, HERRAMIENTA, MANO DE OBRA, TENDIDO, LUBRICACION, JUNTEO, ALINEACION Y PRUEBAS.</t>
  </si>
  <si>
    <t>SUMINISTRO Y COLOCACION DE YEE SANITARIO DE P.V.C. (ANGER) DIAMETRO 150x150x150  MM.(6"), EN BAJADAS DE AGUAS PLUVIALES, A 8 MTS. DE ALTURA, DENTRO DEL ESPACIO QUE FORMA EL DOBLE MURO EN ZONA DE DOMO (PATIO CENTRAL DE EDIFICIO); INCLUYE: CONEXIONES, ACARREOS FUERA Y DENTRO DE LA OBRA, HERRAMIENTA, MANO DE OBRA, TENDIDO, LUBRICACION, JUNTEO, ALINEACION Y PRUEBAS.</t>
  </si>
  <si>
    <t>SUMINISTRO Y COLOCACIÓN DE REDUCCIÓN SANITARIO DE P.V.C. (ANGER) DIAMETRO 150 A 100 MM. ( 6" X 4" ), EN BAJADAS DE AGUAS PLUVIALES, A 8 MTS. DE ALTURA, DENTRO DEL ESPACIO QUE FORMA EL DOBLE MURO EN ZONA DE DOMO (PATIO CENTRAL DE EDIFICIO); INCLUYE: CONEXIONES, ACARREOS FUERA Y DENTRO DE LA OBRA, HERRAMIENTA, MANO DE OBRA, TENDIDO, LUBRICACION, JUENTE, ALINEACION Y PRUEBAS.</t>
  </si>
  <si>
    <t>SUMINISTRO Y COLOCACIÓN DE CODO DE 45º, SANITARIO DE P.V.C. (ANGER) DIAMETRO 150 MM. ( 6" ), EN BAJADAS DE AGUAS PLUVIALES, A 8 MTS. DE ALTURA, DENTRO DEL ESPACIO QUE FORMA EL DOBLE MURO EN ZONA DE DOMO (PATIO CENTRAL DE EDIFICIO); INCLUYE: CONEXIONES, ACARREOS FUERA Y DENTRO DE LA OBRA, HERRAMIENTA, MANO DE OBRA, TENDIDO, LUBRICACION, JUENTE, ALINEACION Y PRUEBAS.</t>
  </si>
  <si>
    <t>SUMINISTRO Y COLOCACIÓN DE TEE SANITARIO DE P.V.C. (ANGER) DIAMETRO 150X150X150 MM. ( 6" ), EN BAJADAS DE AGUAS PLUVIALES, A 8 MTS. DE ALTURA, DENTRO DEL ESPACIO QUE FORMA EL DOBLE MURO EN ZONA DE DOMO (PATIO CENTRAL DE EDIFICIO); INCLUYE: CONEXIONES, ACARREOS FUERA Y DENTRO DE LA OBRA, HERRAMIENTA, MANO DE OBRA, TENDIDO, LUBRICACION, JUENTE, ALINEACION Y PRUEBAS.</t>
  </si>
  <si>
    <t>SUMINISTRO Y COLOCACION DE DRENADO EN DEPOSITO DE AGUA  A BASE DE VALVULA DE GLOBO ROSCABLE DE 1 1/4", INCLUYE: NIPLE DE TUBO DE 1 1/4" TIPO "M", CONECTOR, PREPARACION EN EL INTERIOR DEL TANQUE, MATERIALES, HERRAMIENTA Y, MANO DE OBRA Y ACARREOS FUERA Y DENTRO DE LA OBRA.</t>
  </si>
  <si>
    <t>INTERCONEXION DE TINACOS DE 1,100 LTS. DE CAPACIDAD PARA LA FORMACION DE UNA ESTACION DE SUMINISTRO DE AGUA EN LABORATORIO DE HIDROLOGIA, INCLUYE: JARRO DE AIRE, VALVULAS, ACCESORIOS, MATERIALES, HERRAMIENTA, MANO DE OBRA Y ACARREOS FUERA Y DENTRO DE LA OBRA.</t>
  </si>
  <si>
    <t>SUMINISTRO  Y COLOCACION DE TINACO ROTOPLAS VERTICAL CAPACIDAD DE 1100 LTS., INCLUYE: ELEVACIÓN, CONEXION A LA ALIMENTACION, DESCARGA, MATERIALES, HERRAMIENTA, MANO DE OBRA Y ACARREOS FUERA Y DENTRO DE LA OBRA.</t>
  </si>
  <si>
    <t>SUMINISTRO Y COLOCACION DE REGADERA DE EMERGENCIA DE 20 CMS. PARA LABORATORIOS CON FALSO PLAFON INCLUYE: LLAVE DE RESORTE, CADENA PARA ACCIONAR, CONEXIONES A LA ALIMENTACION, PRUEBAS, ACCESORIOS, HERRAMIENTA, MANO DE OBRA Y ACARREOS FUERA Y DENTRO DE LA OBRA.</t>
  </si>
  <si>
    <t>SUMINISTRO Y COLOCACION DE TANQUE PARA W.C. MARCA ESCORPION. INCLUYE: LIMPIEZA CON AGUA Y JABON, CONEXION A LA ALIMENTACION, MANO DE OBRA, HERRAMIENTAS Y  ACARREOS DENTRO Y FUERA DE LA OBRA.</t>
  </si>
  <si>
    <t>CAMBIO DE LUGAR E INSTALACION DE BOMBA ELECTRICA. INCLUYE: DESMANTELAMIENTO DE TUBERIA E INSTALACION ELECTRICA, DEMOLICION DE MURO, 2.5M DE TUBO DE Cu  DE 1 1/4", 2  CODOS Cu DE 90° DE 1 1/4", 2 TUERCAS UNION  Cu DE 1 1/4" UNIVERSAL, 1 CHECK DE Cu DE 1 1/4", 3  CONECTORES DE Cu DE ROSCA EXT. DE 1 1/4", 1 CODO Cu DE 45° DE 1 1/4", 50 gr DE SOLDADURA ESTAÑO 50-50 (ROLLO DE 500Gr), 0.25 PZAS. DE PASTA FUNDENTE, 1 M DE LIJA DE 25MM DE ANCHO, MANO DE OBRA, HERRAMIENTAS, ACARREOS DENTRO Y FUERA DE LA OBRA Y TODO LO NECESARIO PARA SU BUEN FUNCIONAMIENTO.</t>
  </si>
  <si>
    <t>SUMINISTRO Y COLOCACIÓN DE LAVABO MCA. LAMOSA MODELO GEMINIS O SIMILAR. INCLUYENDO: DESMONTAJE DEL EXISTENTE, LIMPIEZA CON AGUA Y JABÓN, CONEXIÓN A LA ALIMENTACIÓN Y A DESAGUE, MATERIALES, MANO DE OBRA, HERRAMIENTAS, PRUEBAS Y ACARREOS DENTRO Y FUERA DE LA OBRA.</t>
  </si>
  <si>
    <t>SUMINISTRO Y TENDIDO DE TUBO DE P.V.C. SANITARIO ( ANGER ) DE 101 MM. DE DIAMETRO PARA FILTRO. INCLUYE: PERFORACIONES, CONEXIONES, TENDIDO, ALINEACIÓN, JUNTEO, PRUEBAS, MANO DE OBRA, HERRAMIENTAS Y ACARREOS DENTRO Y FUERA DE LA OBRA.</t>
  </si>
  <si>
    <t>SUMINISTRO Y COLOCACIÓN DE FILTRO CON MATERIAL FILTRANTE A BASE DE GRAVA GRADUADA DE 2" PARA DREN PLUVIAL. INCLUYE: MANO DE OBRA, HERRAMIENTAS Y ACARREOS DENTRO Y FUERA DE LA OBRA.</t>
  </si>
  <si>
    <t>CONSTRUCCIÓN DE CARCAMO SECO DE 1.00x0.75x1.67 MTS. DE ALTURA PARA CISTERNA EXISTENTE A BASE DE MURO DE TABICON DE CONCRETO DE 10x14x28 CMS. DE 15 CMS DE ESPESOR, ASENTADO CON MORTERO CEM-ARENA PROP. 1:3 , CADENA DE CONCRETO F´C=250 KG/CM2 DE 14x20 CMS  ARMADA CON 4 VAR #3 Y EST. #2 @ 20 CMS, CASTILLO DE CONCRETO F´C=250 KG/CM2 DE 14x14 CMS ARMADO CON 4 VAR. #3 Y EST. #2 @ 20 CMS., PISO DE CONCRETO F¨C=250 KG/CM2 DE 10 CMS DE ESPESOR ACABADO APLANADO ESPONJEADO CON MORTERO CEM-CAL-ARENA PROP.1:2:6, TAPA METÁLICA ANTIDERRAPANTE CAL. 14 DE 1.00x1.00 MTS. CON MARCO DE ÁNGULO DE 2"x1/8" Y CONTRAMARCO DE ÁNGULO 1"x1/8", VENTANILLA DE VENTILACIÓN DE 1.00x0.15 MTS. CON ÁNGULO DE 1"x1/8" CON SOPORTE DE SOLERA DE 1" Y MALLA ARENERO,  ANCLADA A MURO. INCLUYE: PINTURA PRIMARIO ANTICORROSIVO Y ESMALTE, PINTURA VINILICA, MATERIALES, MANO DE OBRA, HERRAMIENTAS Y ACARREOS DENTRO Y FUERA DE LA OBRA.</t>
  </si>
  <si>
    <t>EXTRACCION Y DESMANTELAMIENTO DE TUBERIA SANITARIA DE ALBAÑAL DE 15 CMS. DE DIAMETRO: INCLUYE: HERRAMIENTA, ACARREOS FUERA Y DENTRO DE LA OBRA, MANO DE OBRA Y LIMPIEZA. (MAT. NO RECUPERABLE)</t>
  </si>
  <si>
    <t>SUMINISTRO Y COLOCACION DE TANQUE BAJO DE LA MARCA LAMOSA O SIMILAR EN CALIDAD Y COSTO PARA W.C. DE CODO. INCLUYE: (HERRAJES, TORNILLOS, FLOTADOR, VALVULA, CORDON), CONEXION A LA ALIMENTACION, HERRAMINETA, MANO DE OBRA, ACARREOS FUERA Y DENTRO DE LA OBRA.</t>
  </si>
  <si>
    <t>SALIDA DE MUEBLE SANITARIO CON TUBO HIDRAULICO DE COBRE TIPO "M" Y SANITARIO. P.V.C. CON CAMPANA ANGER LISO (100 mm 1.10 MTS.) INCLUYE: VALVULA CONTROL, RAMALEO CON TUBO DE COBRE (13 mm 2.00 MTS., 19 mm 1.80 MTS., 25 mm 1.40 MTS., 32 mm 1.50 MTS., 38 mm 1.225 MTS.) Y DE PVC DE 13 A 100 MM DE DIAMETRO SEGUN NECESIDADES DEL PROYECTO, CONEXIONES, ALIMENTACION Y DESCARGA DE TINACO, CONECTORES, COPLES, REDUCCION CAMPANA COBRE, ACARREOS FUERA Y DENTRO DE LA OBRA, PRUEBA HIDROSTATICA, SOLDADURA, PEGAMENTO P.V.C., HERRAMIENTA, CONEXIONES A COLADERAS, MANO DE OBRA Y TODO LO NECESARIO PARA SU BUEN FUNCIONAMIENTO.</t>
  </si>
  <si>
    <t>CONEXIÓN A LINEA HIDRÁULICA EXISTENTE EN TUBO Fo.Go. CEDULA 40 DE 2 1/2" DE DIAMETRO, CON DERIVACIÓN A TUBO DE COBRE TIPO "M" PARA ALIMENTACION HIDRÁULICA. INCLUYE: TUBO DE COBRE DE 2 1/2" DE DIAMETRO, CONECTORES DE COBRE, TEE DE COBRE, REDUCCIONES, EXCAVACIÓN, INSTALACIÓN, PRUEBAS, CORTE DEL TUBO EXISTENTE, ACARREOS DENTRO Y FUERA DE LA OBRA. TRABAJO TERMINADO.</t>
  </si>
  <si>
    <t>SUM. Y COLOC. DE TASA DE CONCRETO PARA LETRINA CAIDA LIBRE, INCLUYE: HERRAMIENTA, MANO DE OBRA Y ACARREOS FUERA Y DENTRO DE LA OBRA.</t>
  </si>
  <si>
    <t>SUMINISTRO Y COLOCACION DE LAVADERO DE CEMENTO, INCLUYE: LLAVE Y TANQUE DE 0.80X4.50X0.80 MTS. INCLUYE: DESCARGAS HIDROSANITARIAS</t>
  </si>
  <si>
    <t>REGISTRO DE  SECCION 80X80X80 CMS. DE TABICON DE 10x14x28 CMS.  CON ESP. DE 14 CMS. Y  CADENA DE CERRAMIENTO DE 15 X15  CON ACERO DEL No. 3 @ 20 CMS, Y CONCRETO DE F´C= 200 KG/CM2  APLANADO INTERIOR CON MOR CEM-ARE. 1:5, PULIDO TAPA DE CONC. F'C=200 KG/CM2. ARMADO CON ALAMBRON @ 14 CMS. AMBOS SENTIDOS. SOLDADO A MARCO DE ANGULO  DE 1 1/2"x1 1/2", Y CONTRA MARCO DE 1 1/2"X 1 1/2" ACABADO CON BROCHA DE PELO INCL.: CARCAMO EN EL FONDO DE 30x30 CMS. DE CONC. F'C=150 KG/CM2., HERRAMIENTA, MATERIALES, MANO DE OBRA Y ACARREOS FUERA Y DENTRO DE LA OBRA.TRABAJO TERMINADO.</t>
  </si>
  <si>
    <t>REG. CON OBTURACION HIDRAULICA DE SECC.40X60X80 CMS DE TABICON DE 10x14x28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</si>
  <si>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CONSTRUCCION DE CANAL PLUVIAL DE SECCION DE 0.60X0.8 MTS. PROMEDIO A BASE DE UN FIRME DE CONCRETO F´C= 150 KG/CM2 10 CMS DE ESPESOR. MURO DE TABICON DE 10X14X28 CMS, DE 14 CMS ESPESOR, APLANADO RUSTICO CON CEMENTO:CAL:ARENA 1:2:6, ACABADO PULIDO, MEDIA CAÑA AL CENTRO CON  PENDIENTE SEGUN PROYECTO, INCLUYE: EXCAVACION, PLANTILLA, MATERIALES NECESARIOS, REJILLA A BASE DE ANGULO DE 1" X 1" X 3/16", SOLERA DE 3/4"  X 3/16" A CADA 3 CMS, HERRAMIENTA, MANO DE OBRA Y ACARREOS DENTRO Y FUERA DE LA OBRA.</t>
  </si>
  <si>
    <t>CONSTRUCCION DE CANAL PLUVIAL DE CONCRETO F´C= 150 KG/CM2 0.80 X 0.40, CON 10 CMS DE ESPESOR. INCLUYE: EXCAVACION, PLANTILLA, MALLA- LAC 6-6/ 10-10, CONCRETO, CIMBRA, REJILLA  METALICA, MARCO Y CONTRAMARCO DE ANGULO DE 1" X 1/2" X 1/8" Y SOLERA 1/8"  X 3/4", ANCLA DEL No. 2, HERRAMIENTA, MANO DE OBRA Y ACARREOS DENTRO Y FUERA DE LA OBRA. TRABAJO TERMINADO.</t>
  </si>
  <si>
    <t>CONSTRUCCION DE CANAL PLUVIAL DE CONCRETO F´C= 150 KG/CM2 0.70 X 0.30, CON 10 CMS DE ESPESOR. INCLUYE: EXCAVACION, PLANTILLA, MALLA- LAC 6-6/ 10-10, CONCRETO, CIMBRA, REJILLA  METALICA, MARCO Y CONTRAMARCO DE ANGULO DE 1" X 1/2" X 1/8" Y SOLERA 1/8"  X 3/4", ANCLA DEL No. 2, HERRAMIENTA, MANO DE OBRA Y ACARREOS DENTRO Y FUERA DE LA OBRA. TRABAJO TERMINADO.</t>
  </si>
  <si>
    <t>DESMANTELAMIENTO DE VALVULAS DE GAS  Y ACCESORIOS, INCLUYE: HERRAMIENTA, MANO DE OBRA, ACARREOS FUERA Y DENTRO DE LA OBRA.</t>
  </si>
  <si>
    <t>DESMANTELAMIENTO DE VALVULAS CUELLO DE GANZO Y ACCESORIOS, INCLUYE: HERRAMIENTA, MANO DE OBRA, ACARREOS FUERA Y DENTRO DE LA OBRA.</t>
  </si>
  <si>
    <t>DESMANTELAMIENTO DE VALVULAS COMBINADAS Y ACCESORIOS, INCLUYE: HERRAMIENTA, MANO DE OBRA, ACARREOS FUERA Y DENTRO DE LA OBRA.</t>
  </si>
  <si>
    <t>CONSTRUCCION DE CANAL PLUVIAL DE CONCRETO F´C= 150 KG/CM2 0.70 X 0.70 Y 10 CMS DE ESPESOR. INCLUYE: EXCAVACION, PLANTILLA, MALLA- LAC 6-6/ 10-10, CONCRETO, CIMBRA, REGILLA Y CONTRAMARCO DE ANGULO DE 1" X 1/2" X 1/8" Y SOLERA 1/8"  X 3/4", HERRAMIENTA, MANO DE OBRA Y ACARREOS DENTRO Y FUERA DE LA OBRA. TRABAJO TERMINADO. (SEGUN PROYECTO)</t>
  </si>
  <si>
    <t>SUMINISTRO Y TENDIDO DE TUBO P.V.C. HIDRAULICA DE 3" RD-26. INCLUYE:  PIEZAS ESPECIALES (CODOS,COPLES, Y ANILLOS) ACARREOS FUERA Y DENTRO DE LA OBRA, HERRAMIENTA, MANO DE OBRA, TENDIDO, LUBRICACION, JUNTEO, ALINEACION Y PRUEBAS.</t>
  </si>
  <si>
    <t>SUMINISTRO Y COLOCACION DE CODO DE Fo.Go. DE 1/4"x90°. INCLUYE: MATERIALES, MANO DE OBRA, HERRAMIENTAS, PRUEBAS  Y ACARREOS DENTRO Y FUERA DE LA OBRA.</t>
  </si>
  <si>
    <t>SUMINISTRO Y COLOCACION DE EQUIPO CONTRA INCENDIO CON BOMBA ELECTRICA  DE 15 H.P. Y UN MOTOR DE COMBUSTION INTERNA DE 25 H.P. CON TANQUE HIDRONEUMATICO PARA PRESURIZAR LA LINEA, TABLEROS DE CONTROL, CONTROLES DE PRESION, TANQUE DE GASOLINA Y BATERIA Y ESTRUCTURA DE COLOCACION INCLUYE: MANO DE OBRA PARA SU INSTALACION Y CONEXION A LA SUCCION DE AMBAS, ACCESORIOS, ACARREOS DENTRO Y FUERA DE LA OBRA Y TODO LO NECESARIO PARA SU CORRECTO FUNCIONAMIENTO.</t>
  </si>
  <si>
    <t>SUMINISTRO Y COLOCACION DE LLAVE MEZCLADORA PARA TARJA O VERTEDERO, INCLUYE: HERRAMIENTA, MANO DE OBRA Y ACARREOS FUERA Y DENTRO DE LA OBRA.</t>
  </si>
  <si>
    <t>SUM Y COL.DE LLAVE PARA MINGITORIO 69R MARCA RUGO DE LATON CROMADO O SIMILAR EN CALIDAD Y COSTO, INCL.: HERRAMIENTA, MANO DE OBRA Y ACARREOS FUERA Y DENTRO DE LA OBRA</t>
  </si>
  <si>
    <t>SUMINISTRO Y COLOCACION DE VALV. DE COMP. ROSC. DE 4" URREA, INCLUYE: PRUEBAS HIDROSTATICAS, MATERIALES, HERRAMIENTA, MANO DE OBRA, ACARREOS FUERA Y DENTRO DE LA OBRA.</t>
  </si>
  <si>
    <t>SUMINISTRO Y COLOCACION DE TUERCA UNION DE COBRE DE 1", INCLUYE: PRUEBAS HIDROSTATICAS, MATERIALES, HERRAMIENTA, MANO DE OBRA, ACARREOS FUERA Y DENTRO DE LA OBRA.</t>
  </si>
  <si>
    <t>DESMANTELAMIENTO DE CANAL DE LAMINA PLUVIAL A CUALQUIER ALTURA, INCLUYE: ANDAMIOS, HERRAMIENTA, MANO DE OBRA,  ACARREOS DENTRO Y FUERA DE LA OBRA Y TODO LO NECESARIO PARA SU CORRECTA EJECUCION.</t>
  </si>
  <si>
    <t>COLOCACION DE CANAL DE LAMINA DE RECUPERACION, PARA AGUA PLUVIAL A CUALQUIER ALTURA, INCLUYE: ANDAMIOS, HERRAMIENTA, MATERIALES, MANO DE OBRA, ELEMENTOS DE FIJACION PARA DAR PENDIENTE DE ACUERDO A INSTRUCCIONES DE SUPERVISION, ACARREOS DENTRO Y FUERA DE LA OBRA.</t>
  </si>
  <si>
    <t>SUMINISTRO E INSTALACION DE TUBO DE PVC SANITARIO DE NORMA DE 6" DE DIAMETRO INCLUYE: TRAZO, NIVELACION, EXCAVACION , COPLES , CAMA DE ARENA DE 10 CM DE ESPESOR TENDIDO Y NIVELADO , RELLENO COMPACTADO CON PIZON METALICO CON MATERIAL PRODUCTO DE EXCAVACION , ACARREOS , DESPERDICIOS , HERRAMIENTAS Y MANO DE OBRA.</t>
  </si>
  <si>
    <t>SUMINISTRO Y COLOCACION DE TUBO PVC SANIT. RD 26 DE 8" DE DIAMETRO, PARA BAJADA DE AGUAS PLUVIALES, COLUMNA TRIANGULAR; INCL.: CONEXIONES, CODOS DE 90°, PIEZAS ESPECIALES, ABRAZADERAS, ACARREO, HERRAMIENTA Y MANO DE OBRA.</t>
  </si>
  <si>
    <t>SUMINISTRO Y TENDIDO DE TUBO DE COBRE TIPO "M" DIAMETRO 75 MM. INCLUYE: CONEXIONES, INSTALACION, PRUEBAS, CORTES, AJUSTES DESPERDICIOS, FUNDENTE, SOLDADURA DE PLATA, 100% CORDON  CORRIDO, LIMPIEZA, HERRAMIENTA, MANO DE OBRA Y ACARREOS FUERA Y DENTRO DE LA OBRA.</t>
  </si>
  <si>
    <t>SUMINISTRO Y COLOCACION DE VALVULA REGULADORA DE PRESION DE 1/2" PARA W.C. TANQUE BAJO, SIN FLUXOMETRO; INCL.. MATERIALES, HERRAMIENTA, MANO DE OBRA Y TODO LO NECESARIO PARA SU BUEN FUNCIONAMIENTO.</t>
  </si>
  <si>
    <t>SUMINISTRO Y TENDIDO DE TUBO DE COBRE TIPO "M" DIAMETRO 25 MM. INCLUYE: CONEXIONES, INSTALACION, PRUEBAS, CORTES, AJUSTES DESPERDICIOS, FUNDENTE, SOLDADURA DE PLATA, 100% CORDON CORRIDO, LIMPIEZA, HERRAMIENTA, MANO DE OBRA Y ACARREOS FUERA Y DENTRO DE LA OBRA.</t>
  </si>
  <si>
    <t>SUMINISTRO T TENDIDO DE TUBO DE COBRE TIPO M DE DIAMETRO 32 MM. INCLUYE: CONEXIONES, INSTALACION, PRUEBAS, CORTES, AJUSTES, DESPERDICIOS, FUNDENTE, SOLDADURA, LIMPIEZA, HERRAMIENTA, MANO DE OBRA Y ACARREOS FUERA Y DENTRO DE LA OBRA.</t>
  </si>
  <si>
    <t>SUMINISTRO Y COLOCACION DE COLADERA MCA. HELVEX, INCLUYE. I CODO SANITARIO DE 2 X 45, I CODO SANITARIO DE 2 X 90, I ML DE TUBO DE PVC SANITARIO DE 2", I PZA DE COPLE DE PVC SANITARIO DE 2" Y I ADAPTADOR ESP., DEMOLICION DE CIMBRA, MATERIALES, HERRAMIENTA, MANO DE OBRA Y TODO LO NECESARIO PARA SU CORRECTA EJECUCION.</t>
  </si>
  <si>
    <t>SUMINISTRO Y COLOCACION DE COLADERA DE FIERRO FUNDIDO, INCLUYE: MATERIALES, SELLO CON MORTERO CEMENTO-ARENA PROP. 1:4, PRUEBAS, MANO DE OBRA, HERRAMIENTA, ACARREOS FUERA Y DENTRO DE LA OBRA.</t>
  </si>
  <si>
    <t>SUMINISTRO Y COLOCACION DE CODO DE COBRE 90x4", INCLUYE: PRUEBAS HIDROSTATICAS, MATERIALES, HERRAMIENTA, MANO DE OBRA, ACARREOS FUERA Y DENTRO DE LA OBRA.</t>
  </si>
  <si>
    <t>CAMARA DE AIRE CON TUBO DE COBRE DE 32 MM X 45 CM DE LARGO, INCLUYE: UN TAPON CAPA DE 32 MM DIAM DE COBRE PARA WC, TEE DE COBRE DE 32 MM DE DIAM., NECESARIO PARA CONSERVAR LOS FLUXOMETROS, INCLUYE: MATERIALES, MANO DE OBRA Y HERRAMIENTA, ACARREOS DENTRO Y FUERA DE LA OBRA.</t>
  </si>
  <si>
    <t>SUMINISTRO Y COLOCACION DE ELECTRONIVEL F1, INCLUYE: MATERIAL, MANO DE OBRA, HERRAMIENTA Y TODO LO NECESARIO PARA SU CORRECTA INSTALACION.</t>
  </si>
  <si>
    <t>SUMINISTRO Y COLOCACION DE TEE DE COBRE DE 4", INCLUYE: PRUEBA HIDROSTATICA, SOLDADURA DE PLATA, MATERIALES, HERRAMIENTA, MANO DE OBRA, ACARREOS FUERA Y DENTRO DE LA OBRA.</t>
  </si>
  <si>
    <t>SUMINISTRO Y COLOCACION DE RED. BUSHING DE COBRE DE 4" a 3/4", INCLUYE: PRUEBA HIDROSTATICA, SOLDADURA DE PLATA, MATERIALES, HERRAMIENTA, MANO DE OBRA, ACARREOS FUERA Y DENTRO DE LA OBRA.</t>
  </si>
  <si>
    <t>SUMINISTRO Y COLOCACION DE REDUCCION BUSHING DE COBRE DE 4" a 2", INCLUYE: PRUEBA HIDROSTATICA, SOLDADURA DE PLATA, MATERIALES, HERRAMIENTA, MANO DE OBRA, ACARREOS FUERA Y DENTRO DE LA OBRA.</t>
  </si>
  <si>
    <t>SUMINISTRO Y COLOCACION DE TEE DE COBRE DE 1/2", INCLUYE: PRUEBA HIDROSTATICA, SOLDADURA DE PLATA, MATERIALES, HERRAMIENTA, MANO DE OBRA, ACARREOS FUERA Y DENTRO DE LA OBRA.</t>
  </si>
  <si>
    <t>SUMINISTRO Y COLOCACION DE TAPON CAPA DE COBRE DE 1/2", INCLUYE: PRUEBA HIDROSTATICA, SOLDADURA DE PLATA, MATERIALES, HERRAMIENTA, MANO DE OBRA, ACARREOS FUERA Y DENTRO DE LA OBRA.</t>
  </si>
  <si>
    <t>SUMINISTRO Y COLOCACION DE TEE DE COBRE DE 3/4", INCLUYE: PRUEBA HIDROSTATICA, SOLDADURA DE PLATA, MATERIALES, HERRAMIENTA, MANO DE OBRA, ACARREOS FUERA Y DENTRO DE LA OBRA.</t>
  </si>
  <si>
    <t>SUMINISTRO Y COLOCACION DE REDUCCION BUSHING DE COBRE DE 3/4" a 1/2", INCLUYE: PRUEBA HIDROSTATICA, SOLDADURA DE PLATA, MATERIALES, HERRAMIENTA, MANO DE OBRA, ACARREOS FUERA Y DENTRO DE LA OBRA.</t>
  </si>
  <si>
    <t>SUMINISTRO Y COLOCACION DE REDUCCION BUSHING DE COBRE 2" a 1/2", INCLUYE: PRUEBA HIDROSTATICA, MATERIALES, HERRAMIENTA, MANO DE OBRA, ACARREOS FUERA Y DENTRO DE L AOBRA.</t>
  </si>
  <si>
    <t>SUMINISTRO Y COLOCACION DE REDUCCION BUSHING DE COBRE DE 2" a 1 1/4", INCLUYE: PRUEBA HIDROSTATICA, SOLDADURA DE PLATA, MATERIALES, HERRAMIENTA, MANO DE OBRA, ACARREOS FUERA Y DENTRO DE LA OBRA.</t>
  </si>
  <si>
    <t>SUMINISTRO Y COLOCACION DE CODO DE COBRE DE 90x1 1/4", INCLUYE: PRUEBA HIDROSTATICA, SOLDADURA DE PLATA, MATERIALES, HERRAMIENTA, MANO DE OBRA, ACARREOS FUERA Y DENTRO DE LA OBRA.</t>
  </si>
  <si>
    <t>SUMINISTRO Y COLOCACION DE REDUCCION BUSHING DE COBRE DE 1 1/4" a 1/2", INCLUYE: PRUEBA HIDROSTATICA, SOLDADURA DE PLATA, MATERIALES, HERRAMIENTA, MANO DE OBRA, ACARREOS FUERA Y DENTRO DE LA OBRA.</t>
  </si>
  <si>
    <t>SUMINISTRO Y COLOCACION DE MANGUERA PAR LAVABO COFLEX DE 1/2", INCLUYE: PRUEBA HIDROSTATICA, MATERIALES, HERRAMIENTA, MANO DE OBRA, ACARREOS FUERA Y DENTRO DE LA OBRA.</t>
  </si>
  <si>
    <t>SUMINISTRO Y COLOCACION DE VALV. TIPO RESORTE PARA MINGITORIO 1/2", INCLUYE: PRUEBA HIDROSTATICA, MATERIALES, HERRAMIENTA, MANO DE OBRA, ACARREOS FUERA Y DENTRO DE LA OBRA.</t>
  </si>
  <si>
    <t>SUMINISTRO Y COLOCACION DE REDUCCION BUSHING DE COBRE DE 1 1/2" a 1/2", INCLUYE: PRUEBA HIDROSTATICA, SOLDADURA DE PLATA, MATERIALES, HERRAMIENTA, MANO DE OBRA, ACARREOS FUERA Y DENTRO DE LA OBRA.</t>
  </si>
  <si>
    <t>SUMINISTRO Y COLOCACION DE MUEBLE WC, INCLUYE: CUELLO DE CERA, ACCESORIOS, MATERIALES, HERRAMIENTA, MANO DE OBRA, ACARREOS FUERA Y DENTRO DE LA OBRA.</t>
  </si>
  <si>
    <t>SUMINISTRO Y COLOCACION DE LAVABO, INCLUYE:  ACCESORIOS, MATERIALES, HERRAMIENTA, MANO DE OBRA, ACARREOS FUERA Y DENTRO DE LA OBRA.</t>
  </si>
  <si>
    <t>SUMINISTRO Y COLOCACION DE CESPOL P/LAVABO, INCLUYE: ACCESORIOS, MATERIALES, HERRAMIENTA, MANO DE OBRA, ACARREOS FUERA Y DENTRO DE LA OBRA.</t>
  </si>
  <si>
    <t>SUMINISTRO Y COLOCACION DE MINGITORIO, INCLUYE: ACCESORIOS, MATERIALES, HERRAMIENTA, MANO DE OBRA, ACARREOS FUERA Y DENTRO DE LA OBRA.</t>
  </si>
  <si>
    <t>SUMINISTRO Y COLOCACION DE MEZCLADORA PARA LAVABO, INCLUYE: PRUEBAS, ACCESORIOS, MATERIALES, HERRAMIENTA, MANO DE OBRA, ACARREOS FUERA Y DENTRO DE LA OBRA.</t>
  </si>
  <si>
    <t>SUMINISTRO Y COLOCACION DE CODO DE COBRE DE 90x1/2", INCLUYE: PRUEBAS HIDROSTATICAS, SOLDADURA DE PLATA, MATERIALES, HERRAMIENTA, MANO DE OBRA, ACARREOS FUERA Y DENTRO DE LA OBRA.</t>
  </si>
  <si>
    <t>SUMINISTRO, INSTALACION Y JUNTEO DE REDUCCION DE PVC SANITARIO DE 150 MM A100 MM., INCLUYE: PRUEBA HIDROSTATICA, MATERIALES, HERRAMIENTA, MANO DE OBRA, ACARREOS FUERA Y DENTRO DE LA OBRA.</t>
  </si>
  <si>
    <t>SUMINISTRO, INSTALACION Y JUNTEO DE CODO DE PVC SANITARIO DE 90X100 MM., INCLUYE: PRUEBA HIDROSTATICA, MATERIALES, HERRAMIENTA, MANO DE OBRA, ACARREOS FUERA Y DENTRO DE LA OBRA.</t>
  </si>
  <si>
    <t>SUMINISTRO, INSTALACION Y JUNTEO DE REDUCCION DE PVC SANITARIO DE 100 MM A 50 MM., INCLUYE: PRUEBA HIDROSTATICA, MATERIALES, HERRAMIENTA, MANO DE OBRA, ACARREOS FUERA Y DENTRO DE LA OBRA.</t>
  </si>
  <si>
    <t>SUMINISTRO, INSTALACION Y JUNTEO DE TEE PVC SANITARIO DE 50 MM., INCLUYE: PRUEBA HIDROSTATICA, MATERIALES, HERRAMIENTA, MANO DE OBRA, ACARREOS FUERA Y DENTRO DE LA OBRA.</t>
  </si>
  <si>
    <t>SUMINISTRO, INSTALACION Y JUNTEO DE CODO DE PVC SANITARIO DE 90X50 MM., INCLUYE: PRUEBA HIDROSTATICA, MATERIALES, HERRAMIENTA, MANO DE OBRA, ACARREOS FUERA Y DENTRO DE LA OBRA.</t>
  </si>
  <si>
    <t>SUMINISTRO Y TENDIDO DE TUBO SANITARIO DE P.V.C. (NORMA)  150 MM. DE DIAMETRO, INCLUYE: PRUEBAS, HERRAMIENTA, MANO DE OBRA, ACARREOS FUERA Y DENTRO DE LA OBRA.</t>
  </si>
  <si>
    <t>SUMINISTRO Y TENDIDO DE TUBO SANITARIO DE P.V.C. (NORMA)  100 MM. DE DIAMETRO, INCLUYE: PRUEBAS, HERRAMIENTA, MANO DE OBRA, ACARREOS FUERA Y DENTRO DE LA OBRA.</t>
  </si>
  <si>
    <t>SUMINISTRO Y TENDIDO DE TUBO SANITARIO DE P.V.C. (NORMA)  50 MM. DE DIAMETRO, INCLUYE: PRUEBAS, HERRAMIENTA, MANO DE OBRA, ACARREOS FUERA Y DENTRO DE LA OBRA.</t>
  </si>
  <si>
    <t>SUMINISTRO, INSTALACION Y JUNTEO DE CODO DE PVC SANITARIO DE 45X100 MM., INCLUYE: PRUEBA HIDROSTATICA, MATERIALES, HERRAMIENTA, MANO DE OBRA, ACARREOS FUERA Y DENTRO DE LA OBRA.</t>
  </si>
  <si>
    <t>SUMINISTRO, INSTALACION Y JUNTEO DE COPLE PVC NORMA DE 150 MM., INCLUYE: PRUEBA HIDROSTATICA, MATERIALES, HERRAMIENTA, MANO DE OBRA, ACARREOS FUERA Y DENTRO DE LA OBRA.</t>
  </si>
  <si>
    <t>SUMINISTRO, INSTALACION Y JUNTEO DE COPLE PVC NORMA DE 100 MM., INCLUYE: PRUEBA HIDROSTATICA, MATERIALES, HERRAMIENTA, MANO DE OBRA, ACARREOS FUERA Y DENTRO DE LA OBRA.</t>
  </si>
  <si>
    <t>SUMINISTRO, INSTALACION Y JUNTEO DE COPLE PVC NORMA DE 50 MM., INCLUYE: PRUEBA HIDROSTATICA, MATERIALES, HERRAMIENTA, MANO DE OBRA, ACARREOS FUERA Y DENTRO DE LA OBRA.</t>
  </si>
  <si>
    <t>SUMINISTRO Y COLOCACION DE TUBO DE PVC PESADO DE 10 MM INCLUYE: EQUIPO, HERREMIENTA Y MANO DE OBRA.</t>
  </si>
  <si>
    <t>SUMINISTRO Y COLOCACION  DE BOMBA SUMERGIBLE MARCAS GRUNDFOS O SIMILAR EN CALIDAD Y COSTO, A COPLADA A MOTOR ELECTRICO MONOFASICO DE 5 HP. 3500 RPM, 230 VOLTS, 60 HZ, INCLUYE: 9 METROS DE TUBERIA DE COLUMNA DE 2" DE DIAMETRO (FoGo.), 20 METROS DE CABLE TIPO SUBMARINO Y CABEZAL DE DESCARGA DE 2", HERRAMIENTA, MANO DE OBRA, PRUEBAS, ACARREOS DENTRO Y FUERA DE LA OBRA.</t>
  </si>
  <si>
    <t>REPARACION COMPLETA DEL SISTEMA DE BOMBEO DE LA CISTERNA, INCLUYE: REHABILITACION DE LA ALIMENTACION HIDRAULICA CON TUBO DE COBRE DE 25 MM, CONEXIONES, CUADRO DE VALVULAS, DESCARGA, MATERIALES Y HERRAMIENTA, MANO DE OBRA, ACARREOS DENTRO Y FUERA DE LA OBRA Y TODO LO NECESARIO PARA SU BUEN FUNCIONAMIENTO.</t>
  </si>
  <si>
    <t>SUMINISTRO Y COLOCACION DE VALVULA DE COMPUERTA MODELO HUSKY MARCA URREA O SIMILAR DE 64 MM.  DE DIAMETRO, INCLUYE: MATERIALES, HERRAMIENTA, MANO D EOBRA Y ACARREOS FUERA Y DENTRO DE LA OBRA.</t>
  </si>
  <si>
    <t>SUMINISTRO, FABRICACION Y COLOCACION DE ASPERSOR PARA JARDINES, CON TUBERIA DE COBRE DE 19 MM (SEGUN PROYECTO) INCUYE: PIEZAS ESPECIALES, DIFUSOR S-5445 DE BOQUILLA AJUSTABLE DE ALCANCE 4.50 MTS, BOQUILLA AJUSTABLE COLOR NEGRO ALCANCE 4.30 A 5.20 MTS, ANGULO DE TRAYECTORIA 28 GRADOS, PRESION DE TRABAJO 2.8 ATM O 2.89 KGS/CM2 CON CAUDAL DE 90 A 1030 LTS/HORA, ALTURA DE CUERPO 15 CMS, EMERGENCIA 10 CMS, VALVULA DE PASO DE 19 MM, ACCESORIOS NECESARIOS, CONEXIONES, PRUEBAS,  EQUIPO, FUNDENTE SOLDADURA, HERRAMIENTAS, MANO DE OBRA , ACARREOS  FUERA Y DENTRO DE LA OBRA,  (TRABAJO TERMINADO).</t>
  </si>
  <si>
    <t>SUM Y COL. DE VALVULA FILPRO EN WC, INCLUYE MATERIALES, HERRAMIENTA Y MANO DE OBRA Y TODO LO NECESARIO PARA SU CORRECTO FUNCIONAMIENTO.</t>
  </si>
  <si>
    <t>SUMINISTRO Y COLOCACION DE W.C. DE CODO ANFORA EN AREA DE SANITARIOS, INCLUYE: PIJAS, TANQUE, CUELLO DE CERA, CONEXION A LA ALIMENTACION Y A DESAGUE, VALVULA DE CONTROL, ACARREOS FUERA Y DENTRO DE LA OBRA, HERRAMIENTA, MANO DE OBRA Y PRUEBAS.</t>
  </si>
  <si>
    <t>REPARACION DE SALIDAS HIDROSANITARIAS INCL. DEMOLICIONES EN PISO Y MURO, CAMBIO DE TUBERIA DAÑADA DE COBRE Y DE PVC SANITARIO, CAMBIO DE VALVULAS DAÑADAS, REVISION DE ALIMENTACION PARA BUEN FUNCIONAMIENTO, RESANES EN PISO Y MUROS, HERRAMIENTA Y MANO DE OBRA.</t>
  </si>
  <si>
    <t>FABRICACION DE CANAL PLUVIAL DE 50 X 60 CM. MEDIDAS INTERIORES, HECHA  A BASE DE CONCRETO F´C= 150 KG/CM2, DE 10 CM. DE ESPESOR ACABADO PULIDO EN INTERIOR, ARMADO CON MALLA ELECTROSOLDADA, 6-6/10-10, INCLUYE: REJILLA TIPO IRVIN, LIMPIEZA, TRAZO, EXCAVACION, CIMBRADO, COLADO VIBRADO, HERRAMIENTA, MANO DE OBRA, ACARREOS FUERA Y DENTRO DE LA OBRA.</t>
  </si>
  <si>
    <t>CONSTRUCCION DE CISTERNA DE 6M3 HECHA EN OBRA DE TABIQUE SEGUN PROYECTO, INCLUYE: EXCAVACION, RELLENO, SUMINISTRO DE MATERIAL, IMPERMEABILIZANTE INTEGRAL "FESTERGRAL" A RAZON DE 1.50 KG POR CADA 50 KG DE CEMENTO EN CONCRETO F'C=250 KG/CM2  BOMBA DE 1 1/2 HP, MARCA GENERAL ELECTRIC, ELECTRONIVEL ELECTRONICO MCA. CEISA CAT.F-1, ARRANCADOR MAGNETICO 2510 CAT. FG-1,CHECK PICHANCHA DE 38 MM SUCCION DE FO.GO DE 30 MM, TUBO DE VENTILACION, ESCALERA MARINA, TAPA DE CARCAMO SECO CON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</si>
  <si>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SUMINISTRO Y COLOCACION DE FOSA SEPTICA DE 3,000 LTS. (BIODIGESTOR) MCA., ROTOPLAS, INCLUYE: MATERIALES, MANO DE OBRA, EQUIPO Y HERRAMIENTA.</t>
  </si>
  <si>
    <t>SUMINISTRO Y COLOCACION DE ASIENTO PARA W.C., INCLUYE: MATERIALES, HERRAMIENTA, MANO DE OBRA Y ACARREOS FUERA Y DENTRO DE LA OBRA Y TODO LO NECESARIO PARA SU BUEN FUNCIONAMIENTO.</t>
  </si>
  <si>
    <t>SUMINISTRO Y COLOCACION DE SUCCION DE BOMBA. INCLUYE:  TUBO DE COBRE DE 32MM HASTA 5 MTS, CODO DE Cu DE 32MM, TUERCA UNION DE 32MM, CHECK PICHANCHA DE 32MM, 2 CONECTORES R.E. DE 32MM, SOLDADURA, PASTA FUNDENTE, LIJA, MANO DE OBRA, HERRAMIENTAS Y ACARREOS DENTRO Y FUERA DE LA OBRA.</t>
  </si>
  <si>
    <t>SUMINISTRO Y COLOCACION DE DESCARGA DE BOMBA. INCLUYE:  TUBO DE COBRE DE 19MM HASTA 15 MTS, CODO DE Cu DE 19MM, TUERCA UNION DE 19MM, 2 CONECTORES R.E. DE 19MM, SOLDADURA, PASTA FUNDENTE, LIJA, MANO DE OBRA, HERRAMIENTAS Y ACARREOS DENTRO Y FUERA DE LA OBRA.</t>
  </si>
  <si>
    <t>SUMINISTRO Y COLOCACION DE BIODIGESTOR ROTOPLAS CAPACIDAD DE 1300 LTS, INCLUYE: CONEXION, MATERIALES, HERRAMIENTA, MANO DE OBRA Y ACARREOS FUERA Y DENTRO DE LA OBRA Y TODO LO NECESARIO PAAR SU BUEN FUNCIONAMIENTO.</t>
  </si>
  <si>
    <t>SUMINISTRO Y COLOCACION DE GERMICIDA AQUAPLUS 8SS UV  SIN G30 LPM, INCLUYE: LAMPARA GERMICIDA, HERRAMIENTA, MANO DE OBRA, MATERIALES, ACARREOS DENTRO Y FUERA DE LA OBRA, ACCESORIOS Y TODO LO NECESARIO PARA SU CORRECTO FUNCIONAMIENTO.</t>
  </si>
  <si>
    <t>SUMINISTRO Y TENDIDO DE TUBO PVC HIDRAULICO DE 25MM DE DIAM., INCLUYE: MATERIALES, HERRAMIENTA, MANO DE OBRA Y ACARREOS DENTRO Y FUERA DE LA OBRA.</t>
  </si>
  <si>
    <t>SUMINISTRO Y COLOCACION DE LLAVE ANGULAR PARA LAVABO, INCLUYE: DESMANTELAMIENTO DE LAS EXISTENTES, MATERIALES, HERRAMIENTA, MANO DE OBRA Y ACARREO DENTRO Y FUERA DE LA OBRA.</t>
  </si>
  <si>
    <t>SUMINIATRO Y COLOCACION DE SUBDREN COM TUBO DE PVC DE 8" DE DIAMETRO PERFORADO, INCLUYE MANO DE OBRA, HERRAMIENTAS Y ACARREOS DENTRO Y FUERA DE LA OBRA.</t>
  </si>
  <si>
    <t>SUMINISTRO Y COLOCACION DE BRIDA A.C. SLIPON SOLDADA DE 2 1/2", INCLUYE: MATERIALES, HERRAMIENTA, MANO DE OBRA, ACARREOS FUERA Y DENTRO DE LA OBRA Y  TODO LO NECESARIO PARA SU INSTALACION.</t>
  </si>
  <si>
    <t>SUMINISTRO Y COLOCACION DE BRIDA A.C. SLIPON SOLDADA DE 6", INCLUYE: MATERIALES, HERRAMIENTA, MANO DE OBRA, ACARREOS FUERA Y DENTRO DE LA OBRA Y  TODO LO NECESARIO PARA SU INSTALACION.</t>
  </si>
  <si>
    <t>SUMINISTRO Y COLOCACION DE CODO A.C. SOLD. 45 X 2 1/2", INCLUYE: MATERIALES, MANO DE OBRA, ACARREOS FUERA Y DENTRO DE LA OBRA Y TODO LO NECESARIO PARA SU INSTALACION.</t>
  </si>
  <si>
    <t>SUMINISTRO Y COLOCACION DE CODO A.C. SOLD. 90 X 2 1/2", INCLUYE: MATERIALES, MANO DE OBRA, ACARREOS FUERA Y DENTRO DE LA OBRA Y TODO LO NECESARIO PARA SU INSTALACION.</t>
  </si>
  <si>
    <t>SUMINISTRO Y COLOCACION DE CODO A.C. SOLD. 90 X 6", INCLUYE: MATERIALES, MANO DE OBRA, ACARREOS FUERA Y DENTRO DE LA OBRA Y TODO LO NECESARIO PARA SU INSTALACION.</t>
  </si>
  <si>
    <t>SUMINISTRO Y COLOCACION DE CODO  Fo.Go. DE  1/2"X 90, INCLUYE: MATERIALES, MANO DE OBRA, ACARREOS FUERA Y DENTRO DE LA OBRA Y TODO LO NECESARIO PARA SU INSTALACION.</t>
  </si>
  <si>
    <t>SUMINISTRO Y COLOCACION DE CONECTOR ROSCA EXTERIOR DE COBRE DE 1 1/2" DE DIAMETRO, INCLUYE: PRUEBAS, SOLDADURA, PASTA FUNDENTE, MANO DE OBRA, ACARREOS FUERA Y DENTRO DE LA OBRA.</t>
  </si>
  <si>
    <t>SUMINISTRO Y COLOCACION DE CONECTORES RED EXTERIOR DE COBRE DE 3/4" DE DIAMETRO, INCLUYE: CONEXIONES, MATERIALES, MANO DE OBRA, ACARREOS FUERA Y DENTRO DE LA OBRA Y TODO LO NECESARIO PARA SU BUEN FUNCIONAMIENTO.</t>
  </si>
  <si>
    <t>SUMINISTRO Y COLOCACION DE COPLE DE COBRE DE 1", INCLUYE: CONEXIONES, PRUEBAS, LIMPIEZA, SOLDADURA, ESTAÑO, PASTA FUNDENTE, MATERIALES, MANO DE OBRA, ACARREOS FUERA Y DENTRO DE LA OBRA.</t>
  </si>
  <si>
    <t>SUMINISTRO Y COLOCACION DE COPLE Fo. No. DE 1 1/2" DE DIAMETRO INCLUYE: TODO LO NECESARIO PARA SU CORRECTA INSTALACION, MATERIALES, HERRAMIENTA, MANO DE OBRA, ACARREOS FUERA Y DENTRO DE LA OBRA.</t>
  </si>
  <si>
    <t>SUMINISTRO Y COLOCACION DE COPLE Fo. No. DE 1 1/4" DE DIAMETRO INCLUYE: TODO LO NECESARIO PARA SU CORRECTA INSTALACION, MATERIALES, HERRAMIENTA, MANO DE OBRA, ACARREOS FUERA Y DENTRO DE LA OBRA.</t>
  </si>
  <si>
    <t>SUMINISTRO Y COLOCACION DE COPLE Fo. No. DE 3/4" DE DIAMETRO INCLUYE: TODO LO NECESARIO PARA SU CORRECTA INSTALACION, MATERIALES, HERRAMIENTA, MANO DE OBRA, ACARREOS FUERA Y DENTRO DE LA OBRA.</t>
  </si>
  <si>
    <t>SUMINISTRO Y COLOCACION DE NIPLE Fo. No. DE 1 1/2"  X 10" DE LONGITUD, INCLUYE: , MATERIALES, HERRAMIENTA, MANO DE OBRA, ACARREOS FUERA Y DENTRO DE LA OBRA Y TODO LO NECESARIO PARA SU BUEN FUNCIONAMIENTO.</t>
  </si>
  <si>
    <t>SUMINISTRO Y COLOCACION DE NIPLE Fo. No. DE 1 1/4"  X 10" DE LONGITUD, INCLUYE: , MATERIALES, HERRAMIENTA, MANO DE OBRA, ACARREOS FUERA Y DENTRO DE LA OBRA Y TODO LO NECESARIO PARA SU BUEN FUNCIONAMIENTO.</t>
  </si>
  <si>
    <t>SUMINISTRO Y COLOCACION DE NIPLE Fo. No. DE 1"  X 10" DE LONGITUD, INCLUYE: , MATERIALES, HERRAMIENTA, MANO DE OBRA, ACARREOS FUERA Y DENTRO DE LA OBRA Y TODO LO NECESARIO PARA SU BUEN FUNCIONAMIENTO.</t>
  </si>
  <si>
    <t>SUMINISTRO Y COLOCACION DE NIPLE Fo. No. DE 1/2"  X 10" DE LONGITUD, INCLUYE: , MATERIALES, HERRAMIENTA, MANO DE OBRA, ACARREOS FUERA Y DENTRO DE LA OBRA Y TODO LO NECESARIO PARA SU BUEN FUNCIONAMIENTO.</t>
  </si>
  <si>
    <t>SUMINISTRO Y COLOCACION DE NIPLE Fo. No. DE 2"  X 10" DE LONGITUD, INCLUYE: , MATERIALES, HERRAMIENTA, MANO DE OBRA, ACARREOS FUERA Y DENTRO DE LA OBRA Y TODO LO NECESARIO PARA SU BUEN FUNCIONAMIENTO.</t>
  </si>
  <si>
    <t>SUMINISTRO Y COLOCACION DE NIPLE Fo. No. DE 3/4"  X 10" DE LONGITUD, INCLUYE: , MATERIALES, HERRAMIENTA, MANO DE OBRA, ACARREOS FUERA Y DENTRO DE LA OBRA Y TODO LO NECESARIO PARA SU BUEN FUNCIONAMIENTO.</t>
  </si>
  <si>
    <t>SUMINISTRO Y COLOCACION DE REDUCCION BUSHING DE COBRE 1"  X 3/4"  INCLUYE: LIMPIEZA DE LOS ELEMENTOS, SOLDADURA, PASTA FUNDENTE, MATERIALES, HERRAMIENTA, MANO DE OBRA, ACARREOS FUERA Y DENTRO DE LA OBRA.</t>
  </si>
  <si>
    <t>SUMINISTRO Y COLOCACION DE REDUCCION BUSHING DE COBRE 1 1/2"  X 1/2"  INCLUYE: LIMPIEZA DE LOS ELEMENTOS, SOLDADURA, PASTA FUNDENTE, MATERIALES, HERRAMIENTA, MANO DE OBRA, ACARREOS FUERA Y DENTRO DE LA OBRA.</t>
  </si>
  <si>
    <t>SUMINISTRO Y COLOCACION DE REDUCCION BUSHING DE COBRE 1 1/4"  X 1/2"  INCLUYE: LIMPIEZA DE LOS ELEMENTOS, SOLDADURA, PASTA FUNDENTE, MATERIALES, HERRAMIENTA, MANO DE OBRA, ACARREOS FUERA Y DENTRO DE LA OBRA.</t>
  </si>
  <si>
    <t>SUMINISTRO Y COLOCACION DE REDUCCION BUSHING DE COBRE 1"  X 1/2"  INCLUYE: LIMPIEZA DE LOS ELEMENTOS, SOLDADURA, PASTA FUNDENTE, MATERIALES, HERRAMIENTA, MANO DE OBRA, ACARREOS FUERA Y DENTRO DE LA OBRA.</t>
  </si>
  <si>
    <t>SUMINISTRO Y COLOCACION DE REDUCCION BUSHING DE COBRE 1/2"  X 1/4"  INCLUYE: LIMPIEZA DE LOS ELEMENTOS, SOLDADURA, PASTA FUNDENTE, MATERIALES, HERRAMIENTA, MANO DE OBRA, ACARREOS FUERA Y DENTRO DE LA OBRA.</t>
  </si>
  <si>
    <t>SUMINISTRO Y COLOCACION DE REDUCCION BUSHING DE COBRE 2"  X 1/2"  INCLUYE: LIMPIEZA DE LOS ELEMENTOS, SOLDADURA, PASTA FUNDENTE, MATERIALES, HERRAMIENTA, MANO DE OBRA, ACARREOS FUERA Y DENTRO DE LA OBRA.</t>
  </si>
  <si>
    <t>SUMINISTRO Y COLOCACION DE REDUCCION BUSHING DE COBRE 3/4"  X 1/2"  INCLUYE: LIMPIEZA DE LOS ELEMENTOS, SOLDADURA, PASTA FUNDENTE, MATERIALES, HERRAMIENTA, MANO DE OBRA, ACARREOS FUERA Y DENTRO DE LA OBRA.</t>
  </si>
  <si>
    <t>SUMINISTRO Y COLOCACION DE REDUCCION CONCETRICA A. SOLDABLE DE 2 1/2"  X 1"  INCLUYE: LIMPIEZA DE LOS ELEMENTOS, SOLDADURA, PASTA FUNDENTE, MATERIALES, HERRAMIENTA, MANO DE OBRA, ACARREOS FUERA Y DENTRO DE LA OBRA.</t>
  </si>
  <si>
    <t>SUMINISTRO Y COLOCACION DE REDUCCION CONCETRICA A. SOLDABLE DE 2 1/2"  X 1 1/2"  INCLUYE: LIMPIEZA DE LOS ELEMENTOS, SOLDADURA, PASTA FUNDENTE, MATERIALES, HERRAMIENTA, MANO DE OBRA, ACARREOS FUERA Y DENTRO DE LA OBRA.</t>
  </si>
  <si>
    <t>SUMINISTRO Y COLOCACION DE REDUCCION CONCETRICA A. SOLDABLE DE 2 1/2"  X 2"  INCLUYE: LIMPIEZA DE LOS ELEMENTOS, SOLDADURA, PASTA FUNDENTE, MATERIALES, HERRAMIENTA, MANO DE OBRA, ACARREOS FUERA Y DENTRO DE LA OBRA.</t>
  </si>
  <si>
    <t>SUMINISTRO Y COLOCACION DE REDUCCION CONCETRICA A. SOLDABLE DE 3"  X 3/4"  INCLUYE: LIMPIEZA DE LOS ELEMENTOS, SOLDADURA, PASTA FUNDENTE, MATERIALES, HERRAMIENTA, MANO DE OBRA, ACARREOS FUERA Y DENTRO DE LA OBRA.</t>
  </si>
  <si>
    <t>SUMINISTRO Y COLOCACION DE REDUCCION CONCETRICA A. SOLDABLE DE 4"  X 2 1/2"  INCLUYE: LIMPIEZA DE LOS ELEMENTOS, SOLDADURA, PASTA FUNDENTE, MATERIALES, HERRAMIENTA, MANO DE OBRA, ACARREOS FUERA Y DENTRO DE LA OBRA.</t>
  </si>
  <si>
    <t>SUMINISTRO Y COLOCACION DE REDUCCION CONCETRICA A. SOLDABLE DE 6"  X 3 "  INCLUYE: LIMPIEZA DE LOS ELEMENTOS, SOLDADURA, PASTA FUNDENTE, MATERIALES, HERRAMIENTA, MANO DE OBRA, ACARREOS FUERA Y DENTRO DE LA OBRA.</t>
  </si>
  <si>
    <t>SUMINISTRO Y COLOCACION DE REDUCCION CONCETRICA A. SOLDABLE DE 6"  X 4 "  INCLUYE: LIMPIEZA DE LOS ELEMENTOS, SOLDADURA, PASTA FUNDENTE, MATERIALES, HERRAMIENTA, MANO DE OBRA, ACARREOS FUERA Y DENTRO DE LA OBRA.</t>
  </si>
  <si>
    <t>SUMINISTRO Y COLOCACION DE TAPA CIEGA A. SOLDABLE DE 4" INCLUYE: ACCESORIOS, MATERIALES, HERRAMIENTAS, MANO DE OBRA Y ACARREOS FUERA Y DENTRO DE LA OBRA.</t>
  </si>
  <si>
    <t>SUMINISTRO, INSTALACION Y PRUEBA DE TEE DE A. C. SOLDABLE DE 2 1/2" INCLUYE: MATERIAL, MANO DE OBRA, HERRAMIENTAS Y ACARREOS FUERA Y DENTRO DE LA OBRA.</t>
  </si>
  <si>
    <t>SUMINISTRO, INSTALACION Y PRUEBA DE TEE DE A. C. SOLDABLE DE 6" INCLUYE: MATERIAL, MANO DE OBRA, HERRAMIENTAS Y ACARREOS FUERA Y DENTRO DE LA OBRA.</t>
  </si>
  <si>
    <t>SUMINISTRO, INSTALACION Y PRUEBA DE TEE R/CENTRAL  DE 1" INCLUYE: MATERIAL, MANO DE OBRA, HERRAMIENTAS Y ACARREOS FUERA Y DENTRO DE LA OBRA.</t>
  </si>
  <si>
    <t>SUMINISTRO, INSTALACION Y PRUEBA DE TEE R/CENTRAL  DE 3/4" INCLUYE: MATERIAL, MANO DE OBRA, HERRAMIENTAS Y ACARREOS FUERA Y DENTRO DE LA OBRA.</t>
  </si>
  <si>
    <t>SUMINISTRO Y COLOCACION DE TUBO ACERO SOLDABLE S/C  CED. 40 DE 2 1/2" DE DIAMETRO, INCLUYE: SOLDADURA, PINTURA ANITCORROSIVA Y ESMALTE,  MANO DE OBRA, HERRAMIENTAS Y ACARREOS FUERA Y DENTRO DE LA OBRA.</t>
  </si>
  <si>
    <t>SUMINISTRO Y COLOCACION DE TUBO DE ACERO SOLDABLE S/C CED 40 DE 3" DE DIAMETRO, INCLUYE: SOLDADURA, PINTURA ANTICORROSIVA Y ESMALTE, MANO DE OBRA, HERRAMIENTAS Y ACARREOS FUERA Y DENTRO DE LA OBRA.</t>
  </si>
  <si>
    <t>SUMINISTRO Y COLOCACION DE TUBO ACERO SOLDABLE S/C  CED. 40 DE 4" DE DIAMETRO, INCLUYE: SOLDADURA, PINTURA ANITCORROSIVA Y ESMALTE,  MANO DE OBRA, HERRAMIENTAS Y ACARREOS FUERA Y DENTRO DE LA OBRA.</t>
  </si>
  <si>
    <t>SUMINISTRO Y COLOCACION DE TUBO ACERO SOLDABLE S/C  CED. 40 DE 6" DE DIAMETRO, INCLUYE: SOLDADURA, PINTURA ANITCORROSIVA Y ESMALTE,  MANO DE OBRA, HERRAMIENTAS Y ACARREOS FUERA Y DENTRO DE LA OBRA.</t>
  </si>
  <si>
    <t>SUMINISTRO Y COLOCACION DE VALVULA COMPUERTA BRIDADA DE 2 1/2" , INCLUYE: SOLDADURA, PASTA, CORTES, PRUEBAS,  HERRAMIENTAS, MANO DE OBRA Y ACARREOS FUERA Y DENTRO DE LA OBRA.</t>
  </si>
  <si>
    <t>SUMINISTRO Y COLOCACION DE VALVULA DE CUADRO ROSCADA DE 3/4" DE DIAMETRO, INCLUYE: MATERIALES,  HERRAMIENTAS, MANO DE OBRA Y ACARREOS FUERA Y DENTRO DE LA OBRA Y TODO LO NECESARIO PARA SU BUEN FUNCIONAMIENTO.</t>
  </si>
  <si>
    <t>SUMINISTRO Y COLOCACION DE VALVULA DE CUADRO ROSCADA DE 1" DE DIAMETRO, INCLUYE: MATERIALES,  HERRAMIENTAS, MANO DE OBRA Y ACARREOS FUERA Y DENTRO DE LA OBRA Y TODO LO NECESARIO PARA SU BUEN FUNCIONAMIENTO.</t>
  </si>
  <si>
    <t>FABRICACION DE CANAL PLUVIAL DE 30 X 60 CM. MEDIDAS INTERIORES, HECHA A BASE DE CONCRETO F'C= 150 KG/CM2, DE 10 CM. DE ESPESOR, ACABADO PULIDO EN INTERIOR, ARMADO CON MALLA ELECTROSOLDADA 6-6/10-10, INCLUYE: REJILLA TIPO IRVIN, LIMPIEZA, TRAZO, ESCAVACION, CIMBRADO, COLADO, VIBRADO, HERRAMIENTA, MANO DE OBRA, ACARREOS FUERA Y DENTRO DE LA OBRA.</t>
  </si>
  <si>
    <t>SUMINISTRO E INSTALACION DE MOTOBOMBA CENTRIFUGA HORIZONTAL TIPO AUTOCEBANTE MCA. HAYWARD MODELO SUPER II PUMP DE 2 H.P. 220 VOLTS Y 3450 R.P.M. A 60 HZ. INCLUYE: MANO DE OBRA, HERRAMIENTA, ACARREO DENTRO Y FUERA DE LA OBRA.</t>
  </si>
  <si>
    <t>SUMINISTRO E INSTALACION DE MOTOBOMBA CENTRIFUGA HORIZONTAL JOCKEY AUTOCEBANTE MCA. HAYWARD MODELO SUPER II PUMP DE 3/4 H.P. 220 VOLTS Y 3450 R.P.M. A 60 HZ. INCLUYE: MANO DE OBRA, HERRAMIENTA, ACARREO DENTRO Y FUERA DE LA OBRA.</t>
  </si>
  <si>
    <t>SUMINISTRO E INSTALACION DE FILTRO VERTICAL DE ALTA VELOCIDAD MCA. HAYWARD MODELO SWIMMCLEAR C5020 COMPLETO, A BASE DE 4 CARTUCHOS DE POLIESTER IMPREGNADOS DE RESINA,  INCLUYE: MANO DE OBRA, HERRAMIENTA, ACARREO DENTRO Y FUERA DE LA OBRA.</t>
  </si>
  <si>
    <t>SUMINISTRO E INSTALACION DE CLORINADOR EN LINEA MCA. HARWARD  MODELO C500EXP, A BASE DE 4 CARTUCHOS DE POLIESTER IMPREGNADOS DE RESINA,  INCLUYE: MANO DE OBRA, HERRAMIENTA, ACARREO DENTRO Y FUERA DE LA OBRA.</t>
  </si>
  <si>
    <t>SUMINISTRO Y COLOCACION DE REJILLA DE PROFUNDIDAD DE 40 X 40 CMS, MCA. HARWARD  MODELO SP1033 DE 18" X 18",  INCLUYE: MANO DE OBRA, HERRAMIENTA, ACARREO DENTRO Y FUERA DE LA OBRA.</t>
  </si>
  <si>
    <t>SUMINISTRO Y COLOCACION DE NICHO P/ REFLECTOR SUBACUATICO, MCA. HARWARD  MODELO ASTROLITE II C/ REGISTRO BANQUETA,  INCLUYE: MANO DE OBRA, HERRAMIENTA, ACARREO DENTRO Y FUERA DE LA OBRA.</t>
  </si>
  <si>
    <t>SUMINISTRO E INSTALACION DE REFLECTOR SUBACUATICO, MCA. HARWARD  DE 500 WATTS,  INCLUYE: MANO DE OBRA, HERRAMIENTA, ACARREO DENTRO Y FUERA DE LA OBRA.</t>
  </si>
  <si>
    <t>SUMINISTRO Y COLOCACION DE DESNATADOR DE SUPERFICIE , MCA. HARWARD MODELO SP10712 DE 50MM,  INCLUYE: MANO DE OBRA, HERRAMIENTA, ACARREO DENTRO Y FUERA DE LA OBRA.</t>
  </si>
  <si>
    <t>SUMINISTRO Y COLOCACION DE BOQUILLA DE RETORNO CHORRO DIRIGIBLE MCA. HAYWARD MODELO SP1419E DE 38 X 25 MM,  INCLUYE: MANO DE OBRA, HERRAMIENTA, ACARREO DENTRO Y FUERA DE LA OBRA.</t>
  </si>
  <si>
    <t>SUMINISTRO Y COLOCACION DE BOQUILLA DE SUCCION DE ASPIRADORA MCA. HAYWARD MODELO SP1022 C/TAPON DE 38 MM,  INCLUYE: MANO DE OBRA, HERRAMIENTA, ACARREO DENTRO Y FUERA DE LA OBRA.</t>
  </si>
  <si>
    <t>SUMINISTRO E INSTALACION DE  ADAPTADOR  MACHO A CEM. DE 100 MM, INCLUYE: CONEXIÓN, MANO DE OBRA, HERRAMIENTA, ACARREO DENTRO Y FUERA DE LA OBRA.</t>
  </si>
  <si>
    <t>SUMINISTRO E INSTALACION DE  ADAPTADOR  MACHO A CEM. DE 50 MM, INCLUYE: CONEXIÓN, MANO DE OBRA, HERRAMIENTA, ACARREO DENTRO Y FUERA DE LA OBRA.</t>
  </si>
  <si>
    <t>SUMINISTRO E INSTALACION DE  ADAPTADOR  MACHO A CEM. DE 38 MM, INCLUYE: CONEXIÓN, MANO DE OBRA, HERRAMIENTA, ACARREO DENTRO Y FUERA DE LA OBRA.</t>
  </si>
  <si>
    <t>SUMINISTRO E INSTALACION DE  ADAPTADOR  HEMBRA A CEM. DE 100 MM, INCLUYE: CONEXIÓN, MANO DE OBRA, HERRAMIENTA, ACARREO DENTRO Y FUERA DE LA OBRA.</t>
  </si>
  <si>
    <t>SUMINISTRO E INSTALACION DE  ADAPTADOR  HEMBRA A CEM. DE 50 MM, INCLUYE: CONEXIÓN, MANO DE OBRA, HERRAMIENTA, ACARREO DENTRO Y FUERA DE LA OBRA.</t>
  </si>
  <si>
    <t>SUMINISTRO E INSTALACION DE ABRAZADERA PARA TOMA DOMICILIARIA DE 50 MM X 3/4", INCLUYE: CONEXIÓN, MANO DE OBRA, HERRAMIENTA, ACARREO DENTRO Y FUERA DE LA OBRA.</t>
  </si>
  <si>
    <t>SUMINISTRO E INSTALACION DE COPLE DE PVC HCO. A CEM DE 100MM, INCLUYE: CONEXIÓN, MANO DE OBRA, HERRAMIENTA, ACARREO DENTRO Y FUERA DE LA OBRA.</t>
  </si>
  <si>
    <t>SUMINISTRO E INSTALACION DE COPLE DE PVC HCO. A CEM DE 50MM, INCLUYE: CONEXIÓN, MANO DE OBRA, HERRAMIENTA, ACARREO DENTRO Y FUERA DE LA OBRA.</t>
  </si>
  <si>
    <t>SUMINISTRO E INSTALACION DE CODO DE PVC HCO. A CEM DE 90X100MM , INCLUYE: CONEXIÓN, MANO DE OBRA, HERRAMIENTA, ACARREO DENTRO Y FUERA DE LA OBRA.</t>
  </si>
  <si>
    <t>SUMINISTRO E INSTALACION DE CODO DE PVC HCO. A CEM DE 90X50MM , INCLUYE: CONEXIÓN, MANO DE OBRA, HERRAMIENTA, ACARREO DENTRO Y FUERA DE LA OBRA.</t>
  </si>
  <si>
    <t>11SUMINISTRO E INSTALACION DE CODO DE PVC HCO. A CEM DE 45X100MM , INCLUYE: CONEXIÓN, MANO DE OBRA, HERRAMIENTA, ACARREO DENTRO Y FUERA DE LA OBRA.</t>
  </si>
  <si>
    <t>SUMINISTRO E INSTALACION DE CODO DE PVC HCO. A CEM DE 45X50MM , INCLUYE: CONEXIÓN, MANO DE OBRA, HERRAMIENTA, ACARREO DENTRO Y FUERA DE LA OBRA.</t>
  </si>
  <si>
    <t>SUMINISTRO E INSTALACION DE REDUCCION BUSHING DE PVC HCO. A CEM DE 100-50MM , INCLUYE: CONEXIÓN, MANO DE OBRA, HERRAMIENTA, ACARREO DENTRO Y FUERA DE LA OBRA.</t>
  </si>
  <si>
    <t>SUMINISTRO E INSTALACION DE REDUCCION BUSHING DE PVC HCO. A CEM DE 50-30MM , INCLUYE: CONEXIÓN, MANO DE OBRA, HERRAMIENTA, ACARREO DENTRO Y FUERA DE LA OBRA.</t>
  </si>
  <si>
    <t>SUMINISTRO E INSTALACION DE TAPON CAPA DE PVC HCO. A CEM DE 50MM , INCLUYE: CONEXIÓN, MANO DE OBRA, HERRAMIENTA, ACARREO DENTRO Y FUERA DE LA OBRA.</t>
  </si>
  <si>
    <t>SUMINISTRO E INSTALACION DE TEE DE PVC HCO. A CEM DE 100MM , INCLUYE: CONEXIÓN, MANO DE OBRA, HERRAMIENTA, ACARREO DENTRO Y FUERA DE LA OBRA.</t>
  </si>
  <si>
    <t>SUMINISTRO E INSTALACION DE TEE DE PVC HCO. A CEM DE 50MM , INCLUYE: CONEXIÓN, MANO DE OBRA, HERRAMIENTA, ACARREO DENTRO Y FUERA DE LA OBRA.</t>
  </si>
  <si>
    <t>SUMINISTRO E INSTALACION DE TUBERIA DE PVC HCO.  RD 26 DE  100MM , INCLUYE: CONEXIÓN, MANO DE OBRA, HERRAMIENTA, ACARREO DENTRO Y FUERA DE LA OBRA.</t>
  </si>
  <si>
    <t>SUMINISTRO E INSTALACION DE TUBERIA DE PVC HCO.  RD 26 DE  50MM , INCLUYE: CONEXIÓN, MANO DE OBRA, HERRAMIENTA, ACARREO DENTRO Y FUERA DE LA OBRA.</t>
  </si>
  <si>
    <t>SUMINISTRO E INSTALACION DE TUERCA UNION DE PVC HCO.  A CEM DE  50MM , INCLUYE: CONEXIÓN, MANO DE OBRA, HERRAMIENTA, ACARREO DENTRO Y FUERA DE LA OBRA.</t>
  </si>
  <si>
    <t>SUMINISTRO E INSTALACION DE VALVULA DE ESFERA ROSC DE 100MM , INCLUYE: CONEXIÓN, MANO DE OBRA, HERRAMIENTA, ACARREO DENTRO Y FUERA DE LA OBRA.</t>
  </si>
  <si>
    <t>SUMINISTRO E INSTALACION DE VALVULA DE ESFERA ROSC DE 50MM , INCLUYE: CONEXIÓN, MANO DE OBRA, HERRAMIENTA, ACARREO DENTRO Y FUERA DE LA OBRA.</t>
  </si>
  <si>
    <t>SUMINISTRO E INSTALACION DE VALVULA DE ESFERA A CEM DE 50MM , INCLUYE: CONEXIÓN, MANO DE OBRA, HERRAMIENTA, ACARREO DENTRO Y FUERA DE LA OBRA.</t>
  </si>
  <si>
    <t>SUMINISTRO DE UN LOTE DE KIT DE ACCESORIOS PARA DAR EL MANTENIMIENTO RUTINARIO A LA PISCINA CONSISTENTE EN:MANGUERA AUTOFLOTANTE DE 38X15 M.L MCA. HAYWARD, CABEZAL DE ASPIRADORA DE 12 RUEDAS MCA. PENTAIR, RED SACA HOJAS REFORZADA MCA.PENTAIR, CEPILLO DE CERDAS DE NYLON DE 45 CMS, CEPILLO DE CERDAS DE FIERRO DE 30 CMS MCA. PENTAIR, CONECTOR DE PLASTICO DE 38 MM MCA. HAYWARD,COMPARADOR COLORIMETRO DE 8 PASOS MCA. SPIN, MANERAL ANODIZADO DE 7.10 X 32MM MCA. PENTAIR</t>
  </si>
  <si>
    <t>SUMINISTRO DE UN LOTE DE PRODUCTOS QUIMICOS PARA EL TRATAMIENTO INICIAL DEL AGUA PARA APROX. 1 MES, SHOCK CORRECTIVO, ALKALOS, CLARIT PLUS, ACIDET, TRIZIDE 2000 POLVO, CLORO GRANULAR AL 91%, CRISTALIN PLUS PLATINIUM, CLORO EN TABS. DE 3" AL 91%</t>
  </si>
  <si>
    <t>LIMPIEZA Y DESAZOLVE DE CISTERNA DE 20 M3, INLCYE RETIRO DEL MATERIAL FUERA DE OBRA Y TODO LO NECESARIO PARA SU BUEN FUNCIONAMIENTO.</t>
  </si>
  <si>
    <t>REGISTRO DE TABICON DE CONCRETO DE 10x14x28 CMS, SECCION DE 1.00x1.00 CON PROFUNDIDAD DE 1.25 A 1.50 MTS., DE 14 CMS. DE ESPESOR, APLANADO INTERIOR CON MORTERO CEM-ARE 1:5, ACABADO PULIDO CON TAPA DE CONCRETO DE 8 CMS. DE ESPESOR F'C= 150 KG/CM2 ARMADA CON VARILLA No. 3 A CADA 25 CMS A.S, INCL.: MEDIA CAÑA, EXCAVACION, PLANTILLA, BOQUILLAS, MATERIALES, HERRAMIENTA, MANO DE OBRA Y ACARREOS.</t>
  </si>
  <si>
    <t>REG. DE TAB. ROJO COMUN DE SECC.60X60X80 CMS. CON ESP. DE 13 CMS. APLAN. INT. C/MORT. C-A. 1:5, ACAB. PULIDO C/TAPA  METALICA DE LAMINA LISA CAL. 18,  INCL.:BISAGRAS,MARCO DE ANGULO DE 1"X1"X1/8", CONTRAMARCO CON ANGULO DE 1¼"X1¼"X1/8", VARILLA No. 4 ANCLADA A CADENA FORRADA DE POLIDUCTO NARANJA PARA SUJETAR CONDUCTORES, ABRAZADERA TIPO OMEGA, CADENA DE CONCRETO F'C=150 KG/CM2 DE 15X15 CMS DE SECC, ARMADA CON 3 VARS No. 3, EST. No. 2 @ 20 CMS.SUJECCION DE TAPA METALICA A CADENA CON 4 ANCLAS, CIMBRADO Y DESCIMBRADO CON MAD. DE PINO DE 3a. BOQUILLA, FONDO DE GRAVA DE 3/4", PINTURA (CON PROTECCION U. V.) ANTICORROSIVA, HERRAMIENTA, MANO DE OBRA Y ACARREOS FUERA Y DENTRO DE LA OBRA</t>
  </si>
  <si>
    <t>REGISTRO DE TABICON DE CONCRETO SECC. 40x40x60 CMS. CON ESPESOR DE 14 CMS APLANADO INT. C/MORTERO C-A 1.5 ACABADO PULIDO CON TAPA DE CONCRETO F'C= 50 KG/CM2 DE 5 CMS. DE ESPESOR QRMADA CON ALAMBRE A CADA 10 CM. A.S., SOLDADO A MARCO DE ANGULO DE 1"x1" ACABADO CON BROCHA DE PELO, INCL.. PLANTILLA DE CONCRETO F'C= 50 KG/CM2 CON ESP. PROM. DE 6 CMS. CADENA DE CONCRETO F'C= 150 KG/CM2 DE 14X10 ARMADA CON 3 VAR, No. 3 @ 20 CMS; CIMBRADO Y DESCIMBRADO CON MADERA DE PINO DE 3a., SUJECION DE TAPA METALICA A CADENA CON 4 ANCLAS, BOQUILLA, FONDO DE GRAVA DE 3/4", PINTURA (CON PROTECCION U.V.) ANTICORROSIVA, HERRAMIENTA, MANO DE OBRA Y ACARREOS FUERA Y DENTRO DE LA OBRA.</t>
  </si>
  <si>
    <t>REG. DE TAB. ROJO COMUN DE SECC.40X60X100 CMS. CON ESP. DE 14 CMS. APLAN. INT. C/MORT. C-A. 1:5, ACAB. PULIDO C/TAPA DE CONC. F'C=150 KG/CM2. DE 5 CM. DE ESP. ARMADA C/ALAMB. A/C 10 CM. EN A.S., SOLDADO A MARCO DE ANGULO DE 1"x1"x3/16" Y CONTRAMAR. DE 1 1/4"x1 1/4"x3/16" ACAB. C/BROCHA DE PELO, INCL.: PLANTILLA D/CONC. F'C=50 KG/CM2. C/ESP. PROM. D/6 CM. CAD. D/CONC. F'C=150 KG/CM2. D/14X10 ARM. C/3 VAR. #3 @ 20 CMS. CMS. CIMBRADO Y DESCIMBRADO CON MAD. DE PINO DE 3a. BOQUILLA Y MEDIA CAÑA EN EL FONDO, HERRAMIENTA, MANO DE OBRA Y ACARREOS FUERA Y DENTRO DE LA OBRA.</t>
  </si>
  <si>
    <t>REGISTRO DE TABICON DE 14 CMS. DE ESPESOR, ACABADO COMUN, ASENTADO CON MORTERO CEM-ARE 1:3 DE SECCION 1.27X1.27X1.20 MTS. EL CUAL ACTUARA COMO ROMPEDORA DE PRESION POR NIVEL FRIATICO ALTO, RELLENO DE GRAVA DE 1" A 3/4" A UNA ALTURA DE 0.80 MTS. BAJO PISO FIRME; CON TAPA DE CONCRETO F'C= 250 KG/CM2; ARMADA CON VARILLA DEL No. 3 A CADA 15 CMS. AMBOS SENTIDOS, INCLUYE: TRAZO, NIVELACION, ACARREO, DESPERDICIO, HERRAMIENTA, EQUIPO, MANO DE OBRA Y CADENA DE 15 X 15 CON VARILLA DEL No. 3 Y EST. DEL No. 2 @ 20.</t>
  </si>
  <si>
    <t>REGISTRO DE TABICON DE 14 CMS. DE ESPESOR, ACABADO COMUN, ASENTADO CON MORTERO CEM-ARE 1:3 DE SECCION 1.27X1.27X1.40 MTS. EL CUAL ACTUARA COMO ROMPEDORA DE PRESION POR NIVEL FRIATICO ALTO, RELLENO DE GRAVA DE 1" A 3/4" A UNA ALTURA DE 0.80 MTS. BAJO PISO FIRME; CON TAPA DE CONCRETO F'C= 250 KG/CM2; ARMADA CON VARILLA DEL No. 3 A CADA 15 CMS. AMBOS SENTIDOS, INCLUYE: TRAZO, NIVELACION, ACARREO, DESPERDICIO, HERRAMIENTA, EQUIPO, MANO DE OBRA Y CADENA DE 15 X 15 CON VARILLA DEL No. 3 Y EST. DEL No. 2 @ 20.</t>
  </si>
  <si>
    <t>CODO GALVANIZADO DE P.G. C.R DE 76MM, INCLUYE: MATERIAL, MANO DE OBRA, HERRAMIENTA, Y TODO LO NECESARIO PARA SU CORRECTA INSTALACION.</t>
  </si>
  <si>
    <t>SUMINISTRO Y COLOCACION DE TUBERIA DE PVC SANITARIA TIPO ANGER DE 4" DE DIAMETRO PARA CONEXION DE MODULO DE BAÑOS A SISTEMA SANITARIO EXTERIOR, INCLUYE: LUBRICACION, MATERIALES, HERRAMIENTA, MANO DE OBRA, CAMA DE ARENA DE 10 CMS , PRUEBAS, EXCAVACION Y ACARREOS DENTRO Y FUERA DE LA OBRA.</t>
  </si>
  <si>
    <t>REG. DE TABIQUE O TABICON  DE 11 A 14 CMS. DE ESPESOR DE SECC.40X40X80 CMS.  APLAN. INT. C/MORT. C-A. 1:5, ACAB. PULIDO C/TAPA DE CONC. F'C=150 KG/CM2. DE 5 CM. DE ESP. ARMADA C/ALAMB. A/C 10 CM. EN A.S., SOLDADO A MARCO DE ANGULO DE 1"X1"X3/16" Y CONTRAMAR. DE 1¼"X1¼"X3/16" ACAB. C/BROCHA DE PELO, INCL.: PLANTILLA D/CONC. F'C=150 KG/CM2. C/ESP. PROM. D/6 CM. CAD. D/CONC. F'C=150 KG/CM2. D/14X10 ARM. C/3 VAR. #3 @ 20 CMS. CMS. CIMBRADO Y DESCIMBRADO CON MAD. DE PINO DE 3a. BOQUILLA Y MEDIA CAÑA EN EL FONDO, HERRAMIENTA, MANO DE OBRA Y ACARREOS FUERA Y DENTRO DE LA OBRA.</t>
  </si>
  <si>
    <t>SALIDA DE AGUA CON TUBO DE FIERRO GALVANIZADO CED-40 UNIDAD DE EXPLOTACION, PORCINA (SEGUN PLANO) INCLUYE: CONEXIONES, MATERIALES, MANO DE OBRA, HERRAMIENTA, ACARREOS DENTRO Y FUERA DE LA OBRA</t>
  </si>
  <si>
    <t>SUMINISTRO Y COLOCACION DE TAPON DE CAPA DE COBRE DE 25 MM DE DIAMETRO CON 25 PERF DE 1/6" (1.5 MM) VER DETALLE) INCLUYE: NIPLE, CONECTOR, SOLDADURA, HERRAMIENTA, MANO DE OBRA Y PRUEBAS.</t>
  </si>
  <si>
    <t>SUMINISTRO Y TENDIDO DE 3 LINEAS DE TUBO PVC CONDUIT PESADO DIAMETRO 38MM; INCLUYE: ANDAMIOS A CUALQUIER ALTURA, HERRAMIENTA, MANO DE OBRA, ACARREOS FUERA Y DENTRO DE LA OBRA, ENCAMIZADO DE CONCRETO F'C= 150 KG/CM2 Y MATERIALES PARA SU FIJACION.</t>
  </si>
  <si>
    <t>REGISTRO DE 0.6m x 0.4m. DE MEDIDAS INTERIORES Y 0.8 M. DE PROFUNDIDAD, A BASE DE MUROS DE TABIQUE ROJO RECOCIDO DE 13 CMS. DE ESPESOR, ASENTADO CON MORTERO DE CEMENTO ARENA EN PROPORCIÓN DE 1:5, DE 1 CM. DE ESPESOR. APLANADO ACABADO PULIDO EN INTERIOR CON MORTERO CEMENTO ARENA 1:5. FIRME DE 0.05 CMS. DE ESPESOR DE CONCRETO HECHO EN OBRA DE F'C= 150 KG/CM2. CON TAPA DE CONCRETO DE 0.05 M.DE ESPESOR. ARMADA CON VARILLA DEL NO. 3 @ 10 EN AMBOS SENTIDOS, CON MARCO DE ANGULO DE ACERO DE 1 1/4"x 1/8" Y CONTRAMARCO DE 1 1/2" x 1/4". CADENA DE 0.13X0.10M. CONCRETO F'c= 150Kg/CM2. ARMADA CON 3 VARILLAS DEL No. 3 Y ESTRIBOS DEL No. 2 A CADA 20 CMS. INCLUYE: FORJADO MEDIA CAÑA EN FONDO, ACARREOS DENTRO Y FUERA DE LA OBRA, MATERIALES, MANO DE OBRA, HERRAMIENTA, LIMPIEZA Y TODO LO NECESARIO PARA SU CORRECTA EJECUCION.</t>
  </si>
  <si>
    <t>SUMINISTRO Y COLOCACION DE SUBDREN CON TUBO DE PVC DE 4" DE DIAMETRO PERFORADO. INCLUYE: MANO DE OBRA, HERRAMIENTAS Y ACARREOS DENTRO Y FUERA DE LA OBRA.</t>
  </si>
  <si>
    <t>SUMINISTRO Y COLOCACION DE VALVULA DE MARIPOSA BRIDADA DE 6", INCLUYE: MATERIALES, MANO DE OBRA Y ACARREOS FUERA Y DENTRO DE LA OBRA Y TODO LO NECESARIO PARA SU BUEN FUNCIONAMIENTO.</t>
  </si>
  <si>
    <t>SUMINISTRO Y COLOCACION DE COMPUERTA TIPO MARIPOSA MCA. VERMONT PARA CONTROL DE VOLUMEN DE 10" DE DIAMETRO, INCLUYE: MATERIALES PARA SU FIJACION, MANO DE OBRA, HERRAMIENTA, ACARREOS FUERA Y DENTRO DE LA OBRA Y TODO LO NECESARIO PARA SU BUEN FUNCIONAMIENTO.</t>
  </si>
  <si>
    <t>SUMINISTRO Y COLOCACION DE VALVULA COMPUERTA BRIDADA DE 6", INCLUYE: SOLDADURA, PASTA, CORTES, PRUEBAS,  HERRAMIENTAS, MANO DE OBRA Y ACARREOS FUERA Y DENTRO DE LA OBRA.</t>
  </si>
  <si>
    <t>SUMINISTRO Y COLOCACION DE COMPUERTA TIPO MARIPOSA MCA. VERMONT PARA CONTROL DE VOLUMEN DE 8" DE DIAMETRO, INCLUYE: MATERIALES PARA SU FIJACION, MANO DE OBRA, HERRAMIENTA, ACARREOS FUERA Y DENTRO DE LA OBRA Y TODO LO NECESARIO PARA SU BUEN FUNCIONAMIENTO.</t>
  </si>
  <si>
    <t>SUMINISTRO, COLOCACION Y MONTAJE DE EQUIPO CONTRA INCENDIO DE 25 H.P. ELECTRICO Y 30 H.P. DE DIESEL, INCLUYE: MATERIALES, HERRAMIENTA, MANO DE OBRA, ACARREOS FUERA Y DENTRO DE LA OBRA.</t>
  </si>
  <si>
    <t>SUMINISTRO Y COLOCACION DE VALV. PIE DE BRONCE DE 1", INCLUYE: MATERIALES, HERRAMIENTA, MANO DE OBRA, ACARREOS FUERA Y DENTRO DE LA OBRA.</t>
  </si>
  <si>
    <t>SUMINISTRO Y COLOCACION DE TANQUE DIESEL DE 100 LITROS, INCLUYE: MATERIALES, HERRAMIENTA, MANO DE OBRA, ACARREOS FUERA Y DENTRO DE LA OBRA.</t>
  </si>
  <si>
    <t>SUMINISTRO Y COLOCACION DE SOPORTE P/TUBO DE 3", INCLUYE: MATERIALES, HERRAMIENTA, MANO DE OBRA, ACARREOS FUERA Y DENTRO DE LA OBRA.</t>
  </si>
  <si>
    <t>SUMINISTRO Y COLOCACION DE ROCIADOR DE ½"  DE K=5.6, INCLUYE: MATERIALES, HERRAMIENTA, MANO DE OBRA, ACARREOS FUERA Y DENTRO DE LA OBRA.</t>
  </si>
  <si>
    <t>SUMINISTRO Y COLOCACION DE SOPORTE P/TUBO DE 2", INCLUYE: MATERIALES, HERRAMIENTA, MANO DE OBRA, ACARREOS FUERA Y DENTRO DE LA OBRA.</t>
  </si>
  <si>
    <t>SUMINISTRO Y COLOCACION DE SOPORTE P/TUBO DE 1 1/2", INCLUYE: MATERIALES, HERRAMIENTA, MANO DE OBRA, ACARREOS FUERA Y DENTRO DE LA OBRA.</t>
  </si>
  <si>
    <t>SUMINISTRO Y COLOCACION DE SOPORTE P/TUBO DE 1 1/4", INCLUYE: MATERIALES, HERRAMIENTA, MANO DE OBRA, ACARREOS FUERA Y DENTRO DE LA OBRA.</t>
  </si>
  <si>
    <t>SUMINISTRO Y COLOCACION DE SOPORTE P/TUBO DE 1", INCLUYE: MATERIALES, HERRAMIENTA, MANO DE OBRA, ACARREOS FUERA Y DENTRO DE LA OBRA.</t>
  </si>
  <si>
    <t>SUMINISTRO Y COLOCACION DE SOPORTE P/TUBO DE 2 1/2", INCLUYE: MATERIALES, HERRAMIENTA, MANO DE OBRA, ACARREOS FUERA Y DENTRO DE LA OBRA.</t>
  </si>
  <si>
    <t>SUMINISTRO Y COLOCACION DE REDUCCION CONCETRICA A. SOLDABLE DE 6"  X 2 "  INCLUYE: LIMPIEZA DE LOS ELEMENTOS, SOLDADURA, PASTA FUNDENTE, MATERIALES, HERRAMIENTA, MANO DE OBRA, ACARREOS FUERA Y DENTRO DE LA OBRA.</t>
  </si>
  <si>
    <t>SUMINISTRO Y COLOCACION DE BOMBA CENTRIFUGA HORIZONTAL MCA. AURORA PICSA MODELO 4X5X11 SECCION 340 TIPO 344, ACOPLADA CON COPLE FLEXIBLE A MOTOR ELECTRICO DE 20 HP, 1750 RPM, 60 HZ, 3 FASES, 230/460 VOLTS,  INCLUYE: COLOCACION, PRUEBA, TODO LO NECESARIO PARA SU BUEN FUNCIONAMIENTO, MANO DE OBRA, ACARREOS DENTRO Y FUERA DE LA OBRA.</t>
  </si>
  <si>
    <t>SUMINISTRO Y COLOCACIÓN DE LAVABO ECONOMICO COLOR BLANCO, MARCA Y MODELO SEGÚN PROYECTO INCLUYE:  LLAVE INDIV P/LAVABO,  CONTRA  REJILLA, CESPOL PVC, COFLEX Y EMPAQUES DE SELLADO,  CONEXIÓN A LA ALIMENTACIÓN Y AL DESAGÜE; , MATERIALES PARA SU FIJACION, CONEXIONES,  PRUEBAS, HERRAMIENTA, MANO DE OBRA, ACARREO DENTRO Y FUERA DE LA OBRA Y TODO LO NECESARIO PARA SU CORRECTA COLOCACION.</t>
  </si>
  <si>
    <t>SUMINISTRO Y COLOCACION DE TANQUE BIODIGESTOR ECOPLASTIK, MODELO ECO DE 900 LTS.  AUTOLIMPIABLE FABRICADO CON POLIETILENO DE ALTA DENSIDAD. INCLUYE: ACCESORIOS, CONEXIÓN PARA DESCARGAS DE W.C  CON TUBO DE PVC DE 4" DE DIAM, LIMPIEZA, TRAZO Y NIVELACION, EXCAVACIONES Y RELLENOS, HERRAMIENTA, MANO DE OBRA, ACARREOS DENTRO Y FUERA DE LA OBRA  Y TODO LO NECESARIO PARA SU CORRECTA COLOCACION Y FUNCIONAMIENTO.</t>
  </si>
  <si>
    <t>SUMINISTRO Y COLOCACION DE  REGADERA REDONDA CON LLAVE DE 1/2" ROSCABLE Y MANERAL COMERCIAL MODELO Y  MARCA SEGÚN PROYECTO, INCLUYE: ACCESORIOS,  MATERIALES PARA SU FIJACION,  PRUEBAS, HERRAMIENTA, MANO DE OBRA, ACARREOS DENTRO Y FUERA DE LA OBRA Y TODO LO NECESARIO PARA SU CORRECTA EJECUCION.</t>
  </si>
  <si>
    <t>SUMINISTRO Y COLOCACION DE TASA COMERCIAL REDONDA CON TANQUE COLOR BLANCO, MODELO Y MARCA SEGÚN PROYECTO, INCLUYE: ACCESORIOS,  COFLEX, MATERIALES PARA SU FIJACION, JUNTAS DE SELLADO, CONEXIÓN A LA ALIMENTACIÓN Y AL  DESAGÜE, VÁLVULA DE CONTROL, PRUEBAS, HERRAMIENTA, MANO DE OBRA, ACARREOS DENTRO Y FUERA DE LA OBRA Y TODO LO NECESARIO PARA SU CORRECTA EJECUCION.</t>
  </si>
  <si>
    <t>SUMINISTRO Y COLOCACION DE TINACO VERTICAL DE PLASTICO BICAPA COLOR NEGRO DE POLIETILENO CON CAPACIDAD PARA 300 LTS. ACOSTILLADO MARCA ECOPLASTIK, MODELO ECOTIN, INCLUYE: ACCESORIOS PARA CONEXIÓN, TUBERIA, CONECTORES,  ACARREO, ELEVACIÓN, CONEXIÓN A LA ALIMENTACIÓN, DESCARGAS A MUEBLES, HERRAMIENTA, MANO DE OBRA Y TODO LO NECESARIO PARA SU CORRECTA EJECUCION.</t>
  </si>
  <si>
    <t>SUMINISTRO, COLOCACION Y MONTAJE DE BAÑO ECOLOGICO PREFABRICADO DE 1.85 X 1.23 X 2.25 M. DE ALTURA, A BASE DE ESTRUCTURA DE ACERO PERFIL GALVANIZADO G-60 ( SIN PERFORACIONES), ARMADO CON POSTES CAL. 20 (410PV20) @ 41 CM A CENTROS CON BLOQUES SOLIDOS COMO REFUERZOS Y CANAL CAL. 22 EN SU BASE (410CC22) ARMADOS CON TORNILLOS TXP-58 GALVANIZADO,CERRADOS CON CANALETA DE CARGA CAL. 24 CON APLICACION DE ESMALTE EN TODA LA ESTRUCTURA DE ACERO A DOS MANOS, MARCOS A BASE DE TIRAS DE MADERA TRATADA DE PINO CON CCA DE 1/2" DE 8 X 8 CM DE ANCHO POR EL ALTO DEL BAÑO EN LAS CUATRO ARISTAS COMO ESQUINEROS RECUBRIENDO EL CEMEPLANK COMO ACABADO, INCLUYE: CEMPLANK CEDAR TEXTURA MADERA DE 0.24 Y/O 0.19 MTS. TRASLAPADOS @ 4.5 CM DE 8 MM DE ESPESOR ELABORADO A BASE DE FIBROCEMENTO SEGUN PROYECTO;  VENTANAS DE 0.40 X 0.40 MTS A BASE DE CELOSIA ECONOMICA NATURAL DE ALUMINIO DE 3 MM             ( 2 PZAS),  PUERTA DE LAMINA GALVANIZADA TIPO TABLERO CALIBRE 22 ENMARCADAS  EN ANGULO DE 1" DE ACERO EMPOTRADA EN LOS MUROS DE POSTE GALVANIZADO CON PRIMER VERDE DE 0.75 X 1.83 MTS DE SECCION. CON CERRADURA TIPO CERROJO Y PINTADA DE ESMALTE COLOR ROBLE A 2 MANOS (MISMO DE LA ESTRUCTURA), PISO DE CONCRETO PINTADO DE COLOR ROJO TERRACOTA DE 5 CM DE ESPESOR CON ADHEPANEL DE 10 MM DE 1.22 X 1.80 MTS,  TECHADO A BASE DE LAMINA ESTANDAR DE FIBROCEMENTO P7 DE 3 MM DE ESPESOR CON COLOR INTEGRADO Y CEMPANEL COMO BASE EN AREA DE TINACO, DESPLANTE DE EDIFICIO A BASE DE 4 DADOS DE CONCRETO VACIADO DE 0.30 CM DE DIAMETRO  CON ESTRUCTURA DE ARMEX CON PROFUNDIDAD VARIABLE DEPENDIENDO  DEL SUBSUELO,  TUBO VENTILADOR  DE PVC DE 2" SANITARIO DE 2.00 MTS DE LARGO CON REMATE DE VENTILACION DE 2", PARA LA EMISION DE GASES, ANCLADO A LA PARED DEL BAÑO CON DOS ABRAZADERAS TIPO OMEGA DE ACERO GALVANIZADO, INSTALACIONES ELECTRICAS CONFORMADAS CON APAGADOR DE 1 VENTANA Y SOQUET DE PORCELANA PLANO DE LOSA CON FOCO DE 60W, CABLE DE USO RUDO DE 2 X 16,  LIMPIEZA, TRAZO Y NIVELACION, EXCAVACION  Y RELLENO, HERRAMIENTA, MANO DE OBRA, CORTES, DESPERDICIOS,  ACARREOS DENTRO Y FUERA DE LA OBRA Y TODO LO NECESARIO PARA SU CORRECTA EJECUCION Y FUNCIONAMIENTO.</t>
  </si>
  <si>
    <t>SUMINISTRO, FABRICACION Y COLOCACION DE REGISTRO PREFABRICADO DE 0.51 X 0.40 X 0.31 MTS, PARA EL ALOJAMIENTO DE AGUAS JABONOSAS Y TRATADAS PROVENIENTES DE TANQUE BIODIGESTOR, ASENTADO SOBRE CAMA DE GRAVA TRITURADA DE 3/4" DE 0.30 MTS DE ESPESOR, INCLUYE: LIMPIA, TRAZO Y NIVELACION, EXCAVACIONES Y RELLENOS, TAPA, AFINES DE EXCAVACION, CONEXIONES HACIA BIODIGESTOR CON TUBO DE PVC SANITARIO DE 2" DE DIAMETRO, ACCESORIOS PARA CONEXIÓN, HERRAMIENTA, MANO DE OBRA, NIVELACION, ACARRREOS DENTRO Y FUERA DE LA OBRA Y TODO LO NECESARIO PARA SU CORRECTA  COLOCACION Y FUNCIONAMIENTO</t>
  </si>
  <si>
    <t>SUMINISTRO, FABRICACION Y COLOCACION DE REGISTRO PREFABRICADO DE 0.51 X 0.40 X 0.31 MTS, PARA EL ALOJAMIENTO DE LODOS PROVENIENTES DE TANQUE BIODIGESTOR, ASENTADO SOBRE CAMA DE GRAVA TRITURADA DE 3/4" DE 0.20 MTS DE ESPESOR, INCLUYE: LIMPIA, TRAZO Y NIVELACION, EXCAVACIONES Y RELLENOS, TAPA, AFINES DE EXCAVACION, CONEXIONES HACIA BIODIGESTOR CON TUBO DE PVC SANITARIO DE 2" DE DIAMETRO,  ACCESORIOS PARA CONEXIÓN, HERRAMIENTA, MANO DE OBRA, NIVELACION, ACARRREOS DENTRO Y FUERA DE LA OBRA Y TODO LO NECESARIO PARA SU CORRECTA  COLOCACION Y FUNCIONAMIENTO.</t>
  </si>
  <si>
    <t>SUMINISTRO Y TENDIDO DE TUBO SANITARIO PVC SERIE 25 (ANGER) DE 150MM DE DIAM. (6") INCLUYE: CONEXIONES, HERRAMIENTA, MANO DE OBRA, ACARREOS FUERA Y DENTRO DE LA OBRA Y TODO LO NECESARIO PARA SU BUEN FUNCIONAMIENTO.</t>
  </si>
  <si>
    <t>SUMINISTRO Y COLOCACION DE ESPEJO DE 1.50x0.80 MTS., INCLUYE: PIJAS, TAQUETES, HERRAMIENTA, MANO DE OBRA Y ACARREOS DENTRO Y FUERA DE LA OBRA.</t>
  </si>
  <si>
    <t>SUMINISTRO Y COLOCACION DE TUBOS PERFORADOS DE PVC DE 30 CMS DE DIAMETRO, INCLUYE: MATERIALES, MANO DE OBRA, HERRAMIENTAS, ACARREOS FUERA Y DENTRO DE LA OBRA.</t>
  </si>
  <si>
    <t>CONST. DE POZO DE ABSORCION, FORJADO CON MURO DE PIEDRA DE 30 CM. DE ESPESOR, JUNT. C/CEM. EL 30% Y EL 70% S/JUNT., INCL.: LIMP., TRAZO, EXCAV., RELLENO, HERRAMIENTA, MANO DE OBRA, ACARREOS FUERA Y DENTRO DE LA OBRA, FILTRO PERIM. C/GRAVA GRADUADA, BROCAL DE CONC. F'C=200 KG/CM2 Y ACERO # 3, @ 20 CMS. Y TAPA DE CONC. C/ARGOLLA C/SELLO ALQUITRANADO (DE ACUERDO A PLANOS DEL INIFECH). TRABAJO TERMINADO.</t>
  </si>
  <si>
    <t>SUMINISTRO Y COLOCACION DE BIODIGESTOR, INCLUYE: 2 TANQUES BIODIGESTORES DE 1300 LTS. DE CAPACIDAD,  CONSTRUCCION DE REGISTRO PARA LODOS DE 60X60, CONSTRUCCION DE MUROS DE PIEDRA BRAZA COMO ADEMES PARA PROTEGER LOS TANQUES, LOSA DE CONCRETO F'C= 200 KG/CM2,  ARMADO  CON  VARILLA  DEL  No.  3  A CADA 20 CMS. EN AMBOS SENTIDOS CON TAPAS DE CONCRETO ARMADO DE DE 70 X 70 CMS, MANO DE OBRA, EXCAVACION, MORTERO CEMENTO ARENA 1:3, ACARREOS DENTRO Y FUERA DE LA OBRA Y TODO LO NECESARIO PARA SU CORRECTO FUNCIONAMIENTO.</t>
  </si>
  <si>
    <t>CONST. DE POZO DE ABSORCION (P-7), FORJADO CON TABIQUE ROJO COMUN DE 28 CM. DE ESPESOR, JUNT. C/CEM. EL 30% Y EL 70% S/JUNT., INCL.: LIMP., TRAZO, EXCAVACION EN TERRENO TIPO "C" CON MEDIOS MECANICOS, RELLENO, HERRAMIENTA, MANO DE OBRA, ACARREOS FUERA Y DENTRO DE LA OBRA, FILTRO PERIM. C/GRAVA GRADUADA, BROCAL DE CONC. F'C=200 KG/CM2 Y ACERO # 3, @ 20 CMS. Y TAPA DE CONC. C/ARGOLLA C/SELLO ALQUITRANADO (DE ACUERDO A PLANOS DEL INIFECH). TRABAJO TERMINADO.</t>
  </si>
  <si>
    <t>CONSTRUCCION DE POZO DE ABSORCION TIPO P-6 SEGUN PROYECTO INIFECH, INCLUYE: TODO LO NECESARIO PARA SU CORRECTA EJECUCION.</t>
  </si>
  <si>
    <t>SUMINISTRO Y COLOCACION DE BOMBA PARA AGUA MCA. SUPER MON O SIMILAR EN CALIDAD Y COSTO DE 1/2" HP, INCLUYE: SUCCION, PICHANCHA CHECK DE 1 1/4", TUBO DE COBRE DE 1 1/4", INCLUYE: MATERIALES, MANO DE OBRA, HERRAMIENTA Y ACARREOS FUERA Y DENTRO DE LA OBRA.</t>
  </si>
  <si>
    <t>SUMINISTRO Y COLOCACION DE LLAVE MEZCLADORA DE CUELLO LARGO CON CARTUCHO CERAMICO 1/4 DE VUELTA, CUBIERTA DE LATON Y MANERALES; INCLUYE: ACARREOS, CONEXION A LA ALIMENTACION, PRUEBAS, HERRAMIENTA MENOR, MANO DE OBRA Y TODO LO NECESARIO PARA SU CORRECTA EJECUCION.</t>
  </si>
  <si>
    <t>CONSTRUCCION DE CISTERNA DE 33 M3 HECHA EN OBRA DE CONCRETO ARMADO SEGUN PROYECTO INIFECH. INCLUYE: EXCAVACION, RELLENO, SUMINISTRO DE MATERIAL, IMPERMEABILIZANTE INTEGRAL "FESTERGRAL" A RAZON DE 1.50 KG POR CADA 50 KG DE CEMENTO EN CONCRETO F'C= 250 KG/CM2. 2 BOMBAS DE 1 HP MARCA SIEMENS, EVANS O SIMILAR, ELECTRO NIVEL ELECTRONICO MARCA CEISA CAT. F-1, ARRANCADOR MAGNETICO 2510 CAT. FG-1, CHECK PICHANCHA DE 38MM, SUCCION DE Fo.Go. DE 30MM, TUBO DE VENTILACION, ESCALERA MARINA, HERRAMIENTA, TAPA DE CARCAMO SECO 1.64x1.12 CON LAMINA ANTIDERRAPANTE CAL. 14, ACABADO CON PINTURA (CON PROTECCION U.V.)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</si>
  <si>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SUMINISTRO Y COLOCACION DE VALVULA DE GAS EN TANQUE ESTACIONARIO, INCLUYE: HERRAMIENTA, MANO DE OBRA, ACARREOS FUERA Y DENTRO DE LA OBRA</t>
  </si>
  <si>
    <t>SUMINISTRO Y COLOCACION DE EQUIPO HIDRONEUMATICO MCA. PEDROLLO  MOD. 300401 O SIMILAR, CON MOTOR DE 1/2 H.P Y TANQUE DE 100 LITROS; CAPACIDAD DE 50 SALIDAS, PRESION 30-50 PSI; CAUDAL DE 70 LPM; CONEXIONES DE 1 1/4"x1".  115/1/60; 3.2 AMP. INCLUYE ACCESORIOS, MATERIALES, MANO DE OBRA, HERRAMIENTA, ACARREOS FUERA Y DENTRO DE LA OBRA.</t>
  </si>
  <si>
    <t>SUMINISTRO Y COLOCACION DE LLAVE CROMADA P/TARJA O VERTEDERO INCL.: ACCESORIOS DE FIJACION, HERRAMIENTA, MANO DE OBRA, ACARREOS DENTRO Y FUERA DE LA OBRA.</t>
  </si>
  <si>
    <t>REGISTRO TRAMPA DE GRASAS DE 60x60x80 CM. FORJADO CON TABIQUE ROJO, APLANADO CON MORTERO CEM-ARE 1:3, INCLUYE: 2 "Y" DE PVC 100 MM DE DIAMETRO, TAPA DE CONCRETO F'C= 150 KG/CM2 DE 5 CMS DE ESPESOR ARMADO CON ALAMBRON A/C 10 CMS. EN AMBOS SENTIDOS, SOLDADO A MARCO DE ANGULO DE 1"x1"x3/16" Y CONTRAMARCO DE 1"x1"x3/16" ACABADO CON BROCHA DE PELO, PLANTILLA DE CONCRETO F'C= 50 KG/CM2 CON ESP. PROM. DE 6 CM. CADENA DE CONCRETO F'C= 150 KG/CM2 DE 14x10 CM. ARMADA CON 3 VAR. No. 3 Y EST. No. 2 A/C 20 CM. CIMBRADO Y DESCIMBRADO CON MADERA DE PINO 3a., BOQUILLA, INCLUYE: HERRAMIENTA, MANO DE OBRA Y ACARREOS FUERA Y DENTRO DE LA OBRA (TIPO: TG).</t>
  </si>
  <si>
    <t>SUMINISTRO Y COLOCACION DE CODO DE PVC DE 90º DE 3", INCLUYE: ACCESORIOS PARA SU FIJACION, MANO DE OBRA, HERRAMIENTAS, ACARREOS DENTRO Y FUERA DE LA OBRA Y TODO LO NECESARIO PARA SU CORRECTA EJECUCION.</t>
  </si>
  <si>
    <t>SUMINISTRO Y COLOCACION DE NIPLES DE FIERRO GALVANIZADO ROSCADOS DE 3" DE DIAMETRO, INCLUYE: ACCESORIOS PARA SU FIJACION, MANO DE OBRA, HERRAMIENTAS, ACARREOS DENTRO Y FUERA DE LA OBRA Y TODO LO NECESARIO PARA SU CORRECTA EJECUCION.</t>
  </si>
  <si>
    <t>SUMINISTRO Y COLOCACION DE TAPA METALICA EN CARCAMO SECO DE 1.35 X 1.35 MTS., INCLUYE: HERRAMIENTA, MANO DE OBRA, ACARREOS DENTRO Y FUERA DE LA OBRA Y TODO LO NECESARIO PARA SU BUEN FUNCIONAMIENTO.</t>
  </si>
  <si>
    <t>SUMINISTRO Y COLOCACION DE CODO DE PVC DE 90º RD-6 DE 6" DE DIAMETRO, INCLUYE: ACCESORIOS PARA SU FIJACION, MANO DE OBRA, HERRAMIENTAS, ACARREOS DENTRO Y FUERA DE LA OBRA Y TODO LO NECESARIO PARA SU CORRECTA EJECUCION.</t>
  </si>
  <si>
    <t>CONSTRUCCION DE BASE ENVOLVENTE DE 3.05x1.85 Y 1.95 MTS. DE ALTURA PARA 2 TINACOS EN AZOTEA A BASE DE MURO DE TABIQUE ROJO RECOCIDO DESPLANTADO SOBRE 3 TRABES DE CONCRETO ARMADO DE 1.85x0.42x0.15 Y 3.05x0.31x0.20 CON VAR. # 3 Y # 4 SEGUN PROYECTO, RELLENO CON MATERIAL MEJORADO, LOSA DE CONCRETO DE 3.05x1.85x0.10 MTS. CON 2 TUBOS PARA DREN PLUVIAL DE PVC DE 2" DE 25 CMS DE LONG., APLANADO ESPONJEADO EN INTERIOR Y CERROTEADO EN EXTERIOR., CHAFLAN PERIMETRAL INT. Y EXT. DE 14 CMS DE DESARROLLO PROM. CON MORTERO CEM-ARE 1:5, PINTURA UV EN INT. Y EXT; ESCALERA MARINA SEGUN DISEÑO, 2 TINACOS ROTOPLAS DE 1,100 LTS; CONEXION A TINACO CON TUBO DE COBRE 1 1/2" SEGUN DISEÑO, MANO DE OBRA, HERRAMIENTA, MATERIALES, ACARREOS FUERA Y DENTRO DE LA OBRA.</t>
  </si>
  <si>
    <t>SUMINISTRO  Y  COLOCACIÓN  DE  TINACO  VERTICAL  DE  PLÁSTICO BICAPA DE 750 LITROS,  CAPA EXTERIOR NEGRA, CAPA INTERIOR BLANCA, FABRICADO CON PLÁSTICOS AB ANTI-BACTERIAS, CON TAPA CLICK SEGÚN NORMA MEXICANA PARA CONSTRUCCIÓN Y FABRICACIÓN DE TINACOSNMX-C-374-1993-SECOFI,  ACCESORIOS, MULTICONECTOR REFORZADO, FLOTADOR No. 5, VÁLVULA DE ESFERA DE 3/4" CON REDUCCIÓN A 1/2", VÁLVULA DE LLENADO 3/4", FILTRO CON CARTUCHO INCLUIDO INTERCAMBIABLE,  CINCO AÑOS DE GARANTÍA Y 35 AÑOS DE VIDA UTIL,  INCLUYE: ACARREO, ELEVACIÓN, CONEXIÓN A LA ALIMENTACIÓN,  DESCARGA, HERRAMIENTA MENOR, MANO DE OBRA Y TODO LO NECESARIO PARA SU CORRECTA EJECUCION.</t>
  </si>
  <si>
    <t>SUMINISTRO Y COLOCACION DE TANQUE DE HIDRONEUMATICO 450 LTS PRESION MAXIMO DE 100 PSI, INCLUYE: MANO DE OBRA, ACARREO DENTRO Y FUERA DE LA OBRA Y TODO LO NECESARIO PARA SU BUEN FUNCIONAMIENTO.</t>
  </si>
  <si>
    <t>CONSTRUCCION DE CISTERNA DE 33 M3 HECHA EN OBRA DE CONCRETO ARMADO SEGUN PROYECTO DEL INIFECH. INCLUYE: EXCAVACION, RELLENO. SUMINISTRO DE MATERIAL, IMPERMEABILIZANTE INTEGRAL "FESTERGRAL" A RAZON DE 1.50 KG POR CADA 50 KG DE CEMENTO EN CONCERTO F´C=250KG/CM2. BOMBA DE 1 HP MARCA GENERAL ELECTRIC. ELECTRONIVEL ELECTRONICO MCA. CEISA CAT. F-1 ARRANCADOR MAGNETICO 2510 CAT. FG-1, CHECK PICHANCHA DE 38 MM, SUCCION DE FO.GO DE 30MM, TUBO DE VENTILACION, ESCALERA MARINA, HERRAMIENTA, TAPA E CARCAMO SECO 1.64X1.12 CON LAMINA ANTIDERRAPANTE CAL.14, ACABADO CON PINTURA (CON PROTECCION U.V) ANTICORROSIVA, TAPA DE CISTERNA DE 0.72X0.72 DE LAMINA ANTIDERRAPANTE CAL.14, APLANADOS ACABADO PULIDO EN EL INTERIOR Y ESPONJEADO FINO EN EL EXTERIOR. ACABADO CON PINTURA VINILICA VINIMEX DE COMEX O SIMILAR EN CALIDAD Y COSTO, MANO DE OBRA, ACARREOS FUERA Y DENTRO DE LA OBRA, TRABAJO TERMINADO.</t>
  </si>
  <si>
    <t>CONSTRUCCION DE POZO DE VISITA TIPO "COMUN"  DE 2.00 M. DE PROFUNDIDAD. INCLUYE: PLANTILLA DE MATERIAL MEJORADO, MAMPOSTERIA DE 3a. CON MORTERO CEM-ARE 1:3, MUROS DE TABICON 10x14x28CMS  DE 28 CMS., APLANADO Y ASENTADO CON MORTERO CEM-ARE 1:5, CONCRETO F¨C= 150 KG/CM2 Y ESCALONES DE ACERO DE REFUERZO DE 3/4" DE DIAM.,  FABRICACION E INSTALACION DE BROCAL Y TAPA DE CONCRETO F´C= 200 KG/CM2 , ACERO DE REFUERZO #2 Y #3, CIMBRA COMUN, ACARREOS DENTRO Y FUERA DE LA OBRA, MANO DE OBRA, HERRAMIENTAS, MATERIALES Y TODO LO NECESARIO PARA SU FUNCIONAMIENTO</t>
  </si>
  <si>
    <t>CONSTRUCCION DE RED DE RESIDUOS QUIMICOS EN LABORATORIO, INCLUYE: MATERIALES, MANO DE OBRA, HERRAMIENTAS Y ACARREOS DENTRO Y FUERA DE LA OBRA.</t>
  </si>
  <si>
    <t>SUMINISTRO E INSTALACION DE INODORO MCA. IDEAL ESTÁNDAR MOD. ZAFIRO PARA FLUXOMETRO ELECTRONICO  KT-719 MCA. KINGSWAY O SIMILAR EN CALIDAD Y COSTO  INCLUYE: MATERIALES, CONEXION A LA ALIMENTACION Y DESAGÛE, PRUEBAS, SELLADO, LIMPIEZA, HERRAMIENTA, MANO DE OBRA, ACARREOS FUERA Y DENTRO DE LA OBRA.</t>
  </si>
  <si>
    <t>SUMINISTRO Y COLOCACION DE MINGITORIO MCA. LAMOSA MOD. GEMINIS O SIMILAR EN CALIDAD Y COSTO, INCLUYE: FLUXOMETRO ELECTRONICO MODELO KU-619 MCA. KINGSWAY O SIMILAR EN CALIDAD Y COSTO, INSTALACION A LA ALIMENTACION Y DESAGÛE, PRUEBAS, CONEXIONES, LLAVE DE PASO, HERRAMIENTA, MANO DE OBRA, ACARREOS FUERA Y DENTRO DE LA OBRA, TRABAJO TERMINADO.</t>
  </si>
  <si>
    <t>SUMINISTRO Y COLOCACION DE VALVULA TIPO MARIPOSA DE COBRE DE 3" DE DIAMETRO, INCLUYE: ACCESORIOS PARA SU FIJACION, MANO DE OBRA, HERRAMIENTAS, ACARREOS DENTRO Y FUERA DE LA OBRA Y TODO LO NECESARIO PARA SU CORRECTA EJECUCION</t>
  </si>
  <si>
    <t>SUMINISTRO Y COLOCACION DE ABRAZADERA SINFIN DE ACERO INOXIDABLE DE 6" DE DIAMETRO, INCLUYE: ACCESORIOS PARA SU FIJACION, MANO DE OBRA, HERRAMIENTAS, ACARREOS DENTRO Y FUERA DE LA OBRA Y TODO LO NECESARIO PARA SU CORRECTA EJECUCION</t>
  </si>
  <si>
    <t>SUMINISTRO Y COLOCACION DE BRIDA DE PVC HIDRAULICO DE 3" DE DIAMETRO, INCLUYE: ACCESORIOS PARA SU FIJACION, MANO DE OBRA, HERRAMIENTAS, ACARREOS DENTRO Y FUERA DE LA OBRA Y TODO LO NECESARIO PARA SU CORRECTA EJECUCION</t>
  </si>
  <si>
    <t>SUMINISTRO Y COLOCACION DE NIPLE DE ACERO SOLDABLE DE 3" DE DIAMETRO Y DE 20 CM DE LONGITUD, INCLUYE: ACCESORIOS PARA SU FIJACION, MANO DE OBRA, HERRAMIENTAS, ACARREOS DENTRO Y FUERA DE LA OBRA Y TODO LO NECESARIO PARA SU CORRECTA EJECUCION</t>
  </si>
  <si>
    <t>SUMINISTRO Y COLOCACION DE BRIDA DE ACERO SOLDABLE DE 3" DE DIAMETRO, INCLUYE: ACCESORIOS PARA SU FIJACION, MANO DE OBRA, HERRAMIENTAS, ACARREOS DENTRO Y FUERA DE LA OBRA Y TODO LO NECESARIO PARA SU CORRECTA EJECUCION</t>
  </si>
  <si>
    <t>SUMINISTRO Y COLOCACION DE NIPLE DE 2 1/2" CON ROSCA NPT @ EXTREMO SUPERIOR Y RANURA VICTAULIC @ EXTREMO SUPERIOR, INCLUYE: MATERIALES, MANO DE OBRA, HERRAMIENTAS Y TODO LO NECESARIO PARA SU CORRECTA COLOCACION.</t>
  </si>
  <si>
    <t>SUMINISTRO Y COLOCACION DE EXTREMIDAD DE FIERRO DE 0.50 CM DE LONGITUD DE 3" DE DIAMETRO, INCLUYE: ACCESORIOS PARA SU FIJACION, MANO DE OBRA, HERRAMIENTAS, ACARREOS DENTRO Y FUERA DE LA OBRA Y TODO LO NECESARIO PARA SU CORRECTA EJECUCION.</t>
  </si>
  <si>
    <t>SUMINISTRO Y COLOCACION DE CODO DE PVC RD  45  , INCLUYE: ACCESORIOS PARA SU FIJACION, MANO DE OBRA, HERRAMIENTAS, ACARREOS DENTRO Y FUERA DE LA OBRA Y TODO LO NECESARIO PARA SU CORRECTA EJECUCION</t>
  </si>
  <si>
    <t>SUMINISTRO Y COLOCACION DE YEE DE PVC DE 8" X 6" DE DIAMETRO, INCLUYE: ACCESORIOS PARA SU FIJACION, MANO DE OBRA, HERRAMIENTAS, ACARREOS DENTRO Y FUERA DE LA OBRA Y TODO LO NECESARIO PARA SU CORRECTA EJECUCION</t>
  </si>
  <si>
    <t>SUMINISTRO Y COLOCACION DE TUBO  DE PVC DE RD 41 DE 6" DE DIAMETRO, INCLUYE: PIEZAS ESPECIALES, ACCESORIOS PARA SU FIJACION, MANO DE OBRA, HERRAMIENTAS, ACARREOS DENTRO Y FUERA DE LA OBRA Y TODO LO NECESARIO PARA SU CORRECTA EJECUCION</t>
  </si>
  <si>
    <t>SUMINISTRO Y COLOCACION DE TUBO  DE PVC DE RD 41 DE 8" DE DIAMETRO, INCLUYE: PIEZAS ESPECIALES, ACCESORIOS PARA SU FIJACION, MANO DE OBRA, HERRAMIENTAS, ACARREOS DENTRO Y FUERA DE LA OBRA Y TODO LO NECESARIO PARA SU CORRECTA EJECUCION</t>
  </si>
  <si>
    <t>SUMINISTRO Y COLOCACION DE COLADERA MARCA FOSA MOD. F 710-6-AI  DE 6" DE DIAMETRO, INCLUYE: MATERIALES PARA SU FIJACION, PRUEBAS, MANO DE OBRA, HERRAMIENTAS, ACARREOS DENTRO Y FUERA DE LA OBRA Y TODO LO NECESARIO PARA SU CORRECTA EJECUCION</t>
  </si>
  <si>
    <t>SUMINISTRO Y COLOCACION DE ADAPTADOR HEMBRA DE PVC HIDRAULICO DE 3" DE DIAMETRO, INCLUYE: MATERIALES, FIJACION, PRUEBAS,  MANO DE OBRA, HERRAMIENTAS, ACARREOS DENTRO Y FUERA DE LA OBRA Y TODO LO NECESARIO PARA SU CORRECTA INSTALACION.</t>
  </si>
  <si>
    <t>SUMINISTRO Y COLOCACION DE REDUCCION BUSHING GALVANIZADO DE 3 X 2 1/2" DE DIAMETRO, INCLUYE: MATERIALES, FIJACION, PRUEBAS, FUNDENTE, LIMPIEZA,  MANO DE OBRA, HERRAMIENTAS, ACARREOS DENTRO Y FUERA DE LA OBRA Y TODO LO NECESARIO PARA SU CORRECTA INSTALACION.</t>
  </si>
  <si>
    <t>SUMINISTRO Y COLOCACION DE COPLE RIGIDO VICTAULIC DE 2 1/2" DE DIAMETRO,  INCLUYE: MATERIALES, FIJACION, PRUEBAS,  MANO DE OBRA, HERRAMIENTAS, ACARREOS DENTRO Y FUERA DE LA OBRA Y TODO LO NECESARIO PARA SU CORRECTA INSTALACION.</t>
  </si>
  <si>
    <t>SUMINISTRO Y COLOCACION DE CODO VICTAULIC DE 2 1/2" DE DIAMETRO, INCLUYE: MATERIALES, FIJACION, PRUEBAS,  MANO DE OBRA, HERRAMIENTAS, ACARREOS DENTRO Y FUERA DE LA OBRA Y TODO LO NECESARIO PARA SU CORRECTA INSTALACION.</t>
  </si>
  <si>
    <t>SUMINISTRO Y COLOCACION DE BOQUILLA DE BRONCE MODELO HA 2 1/2", INCLUYE: MATERIALES, FIJACION, PRUEBAS, MANO DE OBRA, HERRAMIENTAS Y TODO LO NECESARIO PARA SU CORRECTA EJECUCION</t>
  </si>
  <si>
    <t>SUMINISTRO Y COLOCACION DE ADAPTADOR MACHO DE PVC RD 26 DE 6" DE DIAMETRO, INCLUYE: ACCESORIOS PARA SU FIJACION, MANO DE OBRA, HERRAMIENTAS, ACARREOS DENTRO Y FUERA DE LA OBRA Y TODO LO NECESARIO PARA SU CORRECTA EJECUCION</t>
  </si>
  <si>
    <t>SUMINISTRO Y COLOCACION  DE INODORO KHOLLER CON TAZA ALARGADA, ASIENTO Y TAPA BREVIA K-4664 COLOR ALMENDRA, MARCA KOHLER MOD WELLWORTH INGENIUM K-3422-M, INCLUYE: MATERIALES PARA SU FIJACION, CUELLO DE CERA, CONEXION A LA ALIMENTACION Y AL DESAGUE, VALVULA DE CONTROL, PRUEBAS, HERRAMIENTA MENOR, MANO DE OBRA, ACARREOS DENTRO Y FUERA DE LA OBRA Y TODO LO NECESARIO PARA SU CORRECTA EJECUCION.</t>
  </si>
  <si>
    <t>FORJADO DE CUADRO DE VALVULAS, INCLUYE: TRAZO, CORTES, DEMOLICIONES, EMBOQUILLADO, ACARREOS, VALVULAS, TAPA A BASE DE DUELA DE ALUMINIO Y BISAGRA TIPO RESBALON, LIMPIEZA, RETIRO DE SOBRANTES, HERRAMIENTA MENOR, MANO DE OBRA Y TODO LO NECESARIO PARA SU CORRECTA EJECUCION.</t>
  </si>
  <si>
    <t>REGISTRO DE 0.60 M X 0.60 M. DE MEDIDAS INTERIORES Y 1.00 M DE PROFUNDIDAD A BASE DE MUROS DE TABIQUE ROJO RECOCIDO DE 13 CMS DE ESPESOR, ASENTADO CON MORTERO DE CEMENTO ARENA EN PROPORCION DE 1:5 DE 1 CM DE ESPESOR APLANADO ACABADO PULIDO EN INTERIOR CON MORTERO CEMENTO ARENA 1:5 FIRME DE 0.05 MTS DE ESPESOR DE CONCRETO HECHO EN OBRA DE F´C= 150 KG/CM2 CON TAPA DE CONCRETO DE 0.05 MTS DE ESPESOR, ARMADO CON VARILLA  DEL No. 3 @ 10 EN AMBOS SENTIDOS, CON MARCO DE ANGULO DE ACERO DE 1 1/4" X 1/8" Y CONTRAMARCO DE 1 1/2" X 1/4". INCLUYE: FORJADO MEDIA CAÑA EN FONDO, ACARREOS EN CARRETILLA A 20 MTS, MATERIALES, MANO DE OBRA, HERRAMIENTA, LIPIEZA Y TODO LO NECESARIO PARA SU CORRECTA EJECUCION.</t>
  </si>
  <si>
    <t>SUMINISTRO Y COLOCACION DE EXPEDIDOR DE PAPEL HIGIENICO, MODELO JUMBO JUNIOR, MCA. JOFEL O SIMILAR EN CALIDAD Y COSTO, INCLUYE: TAQUETES DE PLASTICO, RESANES, MATERIAL, EQUIPO Y MANO DE OBRA, LIMPIEZA DEL AREA DE TRABAJO Y TODO LO NECESARIO PARA SU CORRECTA FIJACION.</t>
  </si>
  <si>
    <t>SUMINISTRO Y COLOCACION DE JABONERA MARCA JOFEL O SIMILAR EN CALIDAD Y COSTO DE 800 ML,  INCLUYE: TAQUETES DE PLASTICO, RESANES,  MATERIALES,  HERRAMIENTA, MANO DE OBRA, LIMPIEZA DEL AREA DE TRABAJO,  ACARREOS DENTRO Y FUERA DE LA OBRA Y TODO LO NECESARIO PARA SU CORRECTA EJECUCION.</t>
  </si>
  <si>
    <t>SUMINISTRO E INSTALACION DE LAVABO TIPO OVALIN MODELO RONDALYN DE SOBREPONER MARCA AMERICAN STANDARD COLOR MARFIL, INCLUYE: MONOMANDO CROMADO MODELO 4423 MARCA URREA CON CUBIERTA Y DESAGUE AUTOMATICO DE LATON CON CUBRETALADROS,  CESPOL CROMADO, LLAVE ANGULAR, MANGUERA COFLEX, MATERIALES, PRUEBAS, SELLADO, DESPERDICIOS, LIMPIEZA, MANO DE OBRA, HERRAMIENTA, ACARREOS FUERA Y DENTRO DE LA OBRA.</t>
  </si>
  <si>
    <t>SUMINISTRO E INSTALACION DE LAVABO PARA CIRUJANO SENCILLO DE ACERO INOXIDABLE, INCLUYE: LLAVE CUELLO DE GANSO CON SENSOR DE MOVIMIENTO, CESPOL CROMADO, LLAVE ANGULAR, MANGUERA COFLEX, MATERIALES, PRUEBAS, SELLADO, DESPERDICIOS, LIMPIEZA, MANO DE OBRA, HERRAMIENTA, ACARREOS DENTRO Y FUERA DE LA OBRA.</t>
  </si>
  <si>
    <t>BAJADA DE AGUAS NEGRAS CON TUBO DE PVC DE 100 MM. DE DIÁMETRO, CON ABRAZADERA DE SOLERA DE 1"X1/8" Y ANGULO DE 1"X1"X1/8" PARA ANCLAR AL MURO,  COLOCADA HASTA 12 METROS ALTURA; INCLUYE: MANIOBRAS DE COLOCACION, MATERIALES PARA SU FIJACION, CONEXIONES, HERRAMIENTA MENOR, MANO DE OBRA. Y TODO LO NECESARIO PARA SU CORRECTA EJECUCION.</t>
  </si>
  <si>
    <t>SUMINISTRO Y COLOCACION DE MINGITORIO MCA. LAMOSA MOD. GEMINIS O SIMILAR EN CALIDAD Y COSTO, INCLUYE: FLUXOMETRO MCA. HELVEX MOD. 410-19, INSTALACION A LA ALIMENTACION Y DESAGÛE, PRUEBAS, CONEXIONES, LLAVE DE PASO, HERRAMIENTA, MANO DE OBRA, ACARREOS FUERA Y DENTRO DE LA OBRA, TRABAJO TERMINADO.</t>
  </si>
  <si>
    <t>BAJADA DE AGUA PLUVIAL CON TUBO DE P.V.C. DE 100MMM. INCLUYE: TUBERIA DE PVC SANITARIA,  COLADERA HELVEX MOD.444 TIPO CUPULA, ADAPTADOR ESPIGA DE FoGo. A P.V.C. ANGER, ANILLO DE HULE, ABRAZADERA DE SOLERA DE 1"X1/8" Y ANGULO DE 1"X1"X1/8" PARA ANCLAR EN COLUMNA, A CADA 90CM., PLANTILLA DE 60x60x10CM, TORNILLOS, TAQUETES PARA SU COLOCACION HASTA 15 M. DE ALTURA, HERRAMIENTAS, MANO DE OBRA Y ACARREOS DENTRO Y FUERA DE LA OBRA</t>
  </si>
  <si>
    <t>SUMINISTRO Y COLOCACION DE TUBO VENTILADOR CON TUBO PVC DE 50 MA 100 MMØ INCLUYE: NIPLE FoGo, CODOS FoGo. COPLES FoGo ADAPTADOR ESPIGA PVC, ABRAZADERA DE SOLERA DE 1"x1/8" PARA ANCLAR AL MURO, TORNILLOS, TAQUETES PARA SU COLOCACION HASTA 15 M DE ALTURA, HERRAMIENTA, MANO DE OBRA Y ACARREOS DENTRO Y FUERA DE LA OBRA</t>
  </si>
  <si>
    <t>CONSTRUCCION DE BASE PARA TINACO CON DIMENSIONES DE 1.20 X 1.20 X 0.20 MTS. A PAÑOS EXTERIORES CON MURETE PERIMETRAL DE 12 CMS DE ESPESOR DE TABICON DE 12 X 20 X 40 CMS. ASENTADO CON MORTERO CEM-ARE 1:5, ACABADO ESPONJEADO, RELLENO DE MATERIAL MEJORADO Y FIRME DE CONCRETO DE F´C= 200 KG/CM2 DE 10 CMS DE ESPESOR , INCLUYE: MATERIALES, HERRAMIENTA MENOR, MANO DE OBRA, ACARREOS DENTRO Y FUERA DE LA OBRA Y TODO LO NECESARIO PARA SU CORRECTA EJECUCION.</t>
  </si>
  <si>
    <t>SUMINISTRO Y COLOCACIÓN DE TINACO VERTICAL DE PLÁSTICO BICAPA DE 750 LITROS, CAPA EXTERIOR NEGRA, CAPA INTERIOR BLANCA, FABRICADO CON PLÁSTICOS AB ANTI-BACTERIAS, CON TAPA CLICK SEGÚN NORMA MEXICANA PARA CONSTRUCCIÓN Y FABRICACIÓN DE TINACOS NMX-C-374-1993-SECOFI, ACCESORIOS, MULTICONECTOR REFORZADO, FLOTADOR No. 5, VÁLVULA DE ESFERA DE 3/4" CON REDUCCIÓN A 1/2", VÁLVULA DE LLENADO 3/4", FILTRO CON CARTUCHO INCLUIDO INTERCAMBIABLE, CINCO AÑOS DE GARANTÍA Y 35 AÑOS DE VIDA UTIL, INCLUYE: ACARREOS DENTRO Y FUERA DE LA OBRA, ELEVACIÓN, CONEXIÓN A LA ALIMENTACIÓN, DESCARGA, HERRAMIENTA MENOR, MANO DE OBRA Y TODO LO NECESARIO PARA SU CORRECTA EJECUCION.</t>
  </si>
  <si>
    <t>REGISTRO DE 0.6 m x 0.4 m. DE MEDIDAS INTERIORES Y 1.00 M. DE PROFUNDIDAD, A BASE DE MUROS DE TABIQUE ROJO RECOCIDO DE 13 CMS. DE ESPESOR, ASENTADO CON MORTERO DE CEMENTO ARENA EN PROPORCIÓN DE 1:5, DE 1 CM. DE ESPESOR. APLANADO ACABADO PULIDO EN INTERIOR CON MORTERO CEMENTO ARENA 1:5. FIRME DE 0.05 CMS. DE ESPESOR DE CONCRETO HECHO EN OBRA DE F'C= 150 KG/CM2. CON TAPA DE CONCRETO DE 0.05 M.DE ESPESOR. ARMADA CON VARILLA DEL NO. 3 @ 10 EN AMBOS SENTIDOS, CON MARCO DE ANGULO DE ACERO DE 1 1/4"x 1/8" Y CONTRAMARCO DE 1 1/2" x 1/4". INCLUYE: FORJADO MEDIA CAÑA EN FONDO, ACARREOS DENTRO Y FUERA DE LA OBRA, MATERIALES, MANO DE OBRA, HERRAMIENTA, LIMPIEZA Y TODO LO NECESARIO PARA SU CORRECTA EJECUCION.</t>
  </si>
  <si>
    <t>SUMINISTRO, LUBRICACIÒN,INSTALACIÒN, JUNTEO, PRUEBA Y LIMPIEZA DE TEE DE PVC HIDRAULICO DE 50 MM, INCLUYE: HERRAMIENTA, ACARREOS DENTRO Y FUERA DE LA OBRA, MATERIAL Y MANO DE OBRA.</t>
  </si>
  <si>
    <t>SUMINISTRO Y TENDIDO DE TUBO HIDRAULICO PVC CAMPANA (ANGER) DE 50mm.(2") DE DIAMETRO RD-26 INCLUYE: CONEXIONES, TENDIDO, LUBRICACION, JUNTEO, ALINEACION PEGAMENTO PVC, HERRAMIENTA, MANO DE OBRA Y ACARREOS DENTRO Y FUERA DE LA OBRA.</t>
  </si>
  <si>
    <t>SUMINISTRO Y COLOCACION DE REGULADOR DE GAS DE BAJA PRESION (28.94 g/cm2) CAP. 5.38 m3 /hrs INCLUYE: INSTALACION, PRUEBA, FUNDENTE,SOLDADURA ESTAÑO-PLOMO N-95 , MATERIAL, HERRAMIENTA, MANO DE OBRA, ACARREOS DENTRO Y FUERA DE LA OBRA.</t>
  </si>
  <si>
    <t>SUMINISTRO Y COLOCACION DE W.C. MARCA LAMOSA O SIMILAR EN CALIDAD Y COSTO. INCLUYE: FLUXOMETRO OCULTO 120-38 MARCA HELVEX O SIMILAR EN CALIDAD Y COSTO , INSTALACION A LA ALIMENTACION  Y DESAGUE, PRUEBAS, CONEXIONES, LLAVE DE PASO, HERRAMIENTA, MANO DE OBRA, TRABAJO TERMINADO, SEGUN PROYECTO.</t>
  </si>
  <si>
    <t>SUMINISTRO Y COLOCACION DE VALVULAS, MARCA URREA, INCLUYE:  CARGO DIRECTO POR EL COSTO DE MANO DE OBRA Y MATERIALES REQUERIDOS,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NIVEL.DE COMPUERTA DE 38 MM. DE DIAMETRO, BRONCE CABEZA ROSCADA FIG. 02 LBS SWP (VAPOR DE AGUA) 200 LBS WOG (AGUA, ACEITE O GAS).</t>
  </si>
  <si>
    <t>SUMINISTRO, COLOCACIÓN Y CONEXIÓN DE CONEXIONES  DE COBRE FORJADO O BRONCE,  MARCA NACOBRE, INCLUYE: CARGO DIRECTO POR EL COSTO DE MANO DE OBRA Y MATERIALES REQUERIDOS, FLETE A OBRA, ACARREO, TRAZO, CORTE, LIJADO, DESPERDICIO, COLOCACION, SOLDADURA DE BAJA  TEMPERATURA  DE FUSIÓN CON ALEACIÓN DE ESTAÑO 95% Y ANTIMONIO 5% APLICADA CON FUNDENTE NO CORROSIVO, NIVELACION,  PRUEBAS, LIMPIEZA, PINTURA Y RETIRO DE SOBRANTES FUERA DE OBRA, EQUIPO DE SEGURIDAD, INSTALACIONES ESPECIFICAS, DEPRECIACION Y DEMAS CARGOS DERIVADOS DEL USO DE EQUIPO Y HERRAMIENTA, EN CUALQUIER NIVEL.  TE REDUCCION DE 32 X 25 X 19 MM. DE DIAMETRO</t>
  </si>
  <si>
    <t>SUMINISTRO E INSTALACION DE TUBERIA DE PVC SANITARIO (ALCANTARILLADO) DE 160MM (6") DE DIAM. SERIE 25; INCLUYE: BAJADA DE MATERIALES Y EQUIPO PARA PRUEBAS, FLETES A UN KM Y MANIOBRAS LOCALES PARA SU CORRECTA EJECUCION.</t>
  </si>
  <si>
    <t>SUMINISTRO Y COLOCACIÓN DE LLAVE DE NARIZ MARCA URREA, INCLUYE: ACARREOS, MATERIALES PARA SU FIJACION, CONEXIONES, HERRAMIENTA MENOR, MANO DE OBRA Y TODO LO NECESARIO PARA SU CORRECTA EJECUCION.</t>
  </si>
  <si>
    <t>REGISTRO DE 0.6m x 0.4m. DE MEDIDAS INTERIORES Y 0.8 M. DE PROFUNDIDAD, A BASE DE MUROS DE TABIQUE ROJO RECOCIDO DE 13 CMS. DE ESPESOR, ASENTADO CON MORTERO DE CEMENTO ARENA EN PROPORCIÓN DE 1:5, DE 1 CM. DE ESP. APLANADO ACABADO PULIDO EN INTERIOR CON MORTERO CEM-ARE INTERIOR CON MORTERO CEMENTO ARENA 1:5. FIRME DE 0.05 CMS. DE ESP. DE CONCRETO HECHO EN OBRA DE F'C= 150 KG/CM2. CON TAPA DE CONCRETO DE 0.05 M.DE ESPESOR. ARMADA CON VAR. DEL NO. 3 @ 10 EN AMBOS SENTIDOS, CON MARCO DE ANGULO DE ACERO DE 1 1/4"x1/8" Y CONTRAMARCO DE 1 1/2" x 1/4". INCLUYE: FORJADO MEDIA CAÑA EN FONDO, ACARREOS EN CARRETILLA A 20 MTS. MATERIALES, MANO DE OBRA, HERRAMIENTA, LIMPIEZA Y TODO LO NECESARIOPARA SU CORRECTA EJECUCION.</t>
  </si>
  <si>
    <t>SUMINISTRO Y COLOCACIÓN DE FREGADERO METÁLICO DE 90 X 45 CMS CON ESCURRIDERO, TIPO LADO DERECHO O IZQUIERDO, CON LLAVE MEZCLADORA, CESPOL CROMADO; INCLUYE: ACARREOS DENTRO Y FUERA DE LA OBRA, MATERIALES PARA SU FIJACIÓN, PRUEBAS, HERRAMIENTA, MANO DE OBRA Y TODO LO NECESARIO PARA SU CORRECTA EJECUCION.</t>
  </si>
  <si>
    <t>BASE  PARA DOS TINACOS HECHO EN OBRA LOSA DE CONCRETO F'C=250 KG/CM2 ARMADA CON VARS. No.3 EN AMBOS SENTIDOS A CADA 20 CMS. APLANADO EXTERIOR CON MORTERO CEM. ARE. 1:3 ACABADO ESPONJEADO RUSTICO, CHAFLAN PERIMETRAL EN UNION A LOSA DE 5 CMS. DE ALTURA SEGÚN PROYECTO INCLUYE: DOS TINACOS ROTOPLAS VERTICAL CAP. 1100 LTS. CON SU INTERCONEXION, BAJADA A MUEBLES, SUMINISTRO DE MATERIAL, HERRAMIENTA, MANO DE OBRA Y ACARREOS FUERA Y DENTRO DE LA OBRA.</t>
  </si>
  <si>
    <t>SUMINISTRO Y COLOCACION DE TARJA DE ACERO INOXIDABLE DE 40x40 O SIMILAR, INCLUYE: PIJAS, CONEXION A LA ALIMENTACION Y A DESAGUE, PRUEBAS, HERRAMIENTA, MANO D EOBRA Y ACARREOS DENTRO Y FUERA DE LA OBRA.</t>
  </si>
  <si>
    <t>SUMINISTRO Y COLOCACION DE TEE HIDRAULICA DE COBRE TIPO M DE 2 1/2 " DE DIAMETRO Y COPLES DE COBRE TIPO M DE 63 MM DE DIAMETRO EN LA UNION DE LOS TUBOS CON LA T, INCLUYE: SOLDADURA Y PRUEBA HIDROSTATICA, MATERIALES, 3 COPLES, RELLENO, EXCAVACION, MANO DE OBRA, HERRAMIENTA Y ACARREOS FUERA Y DENTRO DE LA OBRA.</t>
  </si>
  <si>
    <t>SUMINISTRO Y COLOCACION DE DREN PLUVIAL PARA EQUIPOS DE AIRE TIPO MINI-SPLIT, CON TUBO DE PVC HIDRAULICO DE 13 A 50 MM DE DIAM., INCLUYE: CODOS, COPLES, REDUCCION BUSHING, TEE, PEGAMENTO PVC, HERRAMIENTA, MANO DE OBRA Y ACARREOS DENTRO Y FUERA DE LA OBRA.</t>
  </si>
  <si>
    <t>REPOSICION DE REGISTROS SANITARIOS DE 40X40X60 CM. A BASE DE CONCRETO F'C=200 KG/CM2 ARMADO CON MALLA 6-6/10-10 CON TAPA DE CONCRETO Y MARCO DE ANGULO ESTRUCTURAL, INCLUYE: EXCAVACION, RELLENOS, MATERIALES, HERRAMIENTA, MANO DE OBRA, ACARREOS DENTRO Y FUERA DE LA OBRA, LIMPIEZA Y TODO LO NECESARIO PARA SU CORRECTA EJECUCION.</t>
  </si>
  <si>
    <t>CONSTRUCCION DE MURO DE ACOMETIDA DE 1.50 MTS. DE ANCHO Y 1.80 MTS. DE ALTURA. INCL.: EXCAVACION EN TERRENO TIPO "C" CON MEDIOS MECANICOS,  PLANTILLA DE CONCRETO F'C=100 KG/CM2, CIMENTACION CON ZAPATA DE 0.74 X 0.80 MTS., MURO DE ENRASE DE TABICON, CADENA DE 20 X 20  CMS., CASTILLOS DE 15 X 20 CMS., LOSAS P/NICHO DE 7 CMS. DE ESP. ARMADAS CON VARS. #3, CONCRETO F'C=250KG/CM2, MURO P/NICHO DE TABIQUE ROJO RECOSIDO DE 14 CMS. DE ESP., MURO DE TABIQUE ROJO RECOSIDO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</si>
  <si>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SALIDA DE AGUA EN LABORATORIO  UNICO CON TUBO HIDRAULICO COBRE "M" , INCLUYE: VALVULA DE CONTROL GENERAL,  CONEXIONES DE COBRE Y PVC, SOLDADURA, FIJACION, ACARREOS, PRUEBAS, HERRAMIENTA, MANO DE OBRA, Y TODO LO NECESARIO PARA SU CORRECTA EJECUCION.</t>
  </si>
  <si>
    <t>SALIDA DE AGUA EN LABORATORIO  UNICO CON TUBO SANITARIO PVC , INCLUYE: VALVULA DE CONTROL GENERAL,  CONEXIONES DE COBRE Y PVC, SOLDADURA, FIJACION, ACARREOS, PRUEBAS, HERRAMIENTA, MANO DE OBRA, Y TODO LO NECESARIO PARA SU CORRECTA EJECUCION.</t>
  </si>
  <si>
    <t>SALIDA DE GAS CON TUBO DE COBRE TIPO "L"EN  LABORATORIO. INCLUYE TODO LO NECESARIO PARA SU CORRECTA EJECUCION.</t>
  </si>
  <si>
    <t>SUMINISTRO Y TENDIDO DE TUBO DE PVC SERIE 7 DE 12" PERFORADO, INCLUYE: MANO DE OBRA, HERRAMIENTAS, PRUEBAS,  ACARREOS DENTRO Y FUERA DE LA OBRA Y TODO LO NECESARIO PARA SU CORRECTA EJECUCICON.</t>
  </si>
  <si>
    <t>CONSTRUCCION DE FOSA SEPTICA DE 9 M3 HECHA EN OBRA  A BASE DE LOSA DE CIMENTACION, MUROS Y LOSA DE CONCRETO ARMADO F´C=250 KG/CM2, , CIMBRADO APARENTE, INCLUYE:  LIMPIA Y TRAZO, EXCAVACION, RELLENO, SUMINISTRO DE MATERIAL, TAPA METALICA, HERRAMIENTA, MANO DE OBRA. ACARREOS FUERA Y DENTRO DE LA OBRA, TRABAJO TERMINADO.(SEGUN PROYECTO)</t>
  </si>
  <si>
    <t>CONSTRUCCION DE CISTERNA DE 5.30*2.50* 2.50 M (33.13) M3 HECHA EN OBRA DE CONCRETO ARMADO SEGUN PROYECTO EL INIFECH, INCLUYE: EXCAVACION, RELLENO, SUMINISTRO DE MATERIAL, IMPERMEABILIZANTE INTEGRAL "FESTERGRAL" A RAZON DE 1.50 KG POR CADA 50 KG DE CEMENTO EN CONCRETO F'C=200 KG/CM2, BOMBA DE 1 HP MARCA GENERAL ELECTRIC, ELECTRONIVEL ELECTRONICO MCA. CEISA CAT.F-1, ARRANCADOR MAGNETICO 2510 CAT. FG-1,CHECK PICHANCHA DE 38 MM, SUCCION DE   FO.GO DE 30 MM, TUBO DE VENTILACION, ESCALERA MARINA, HERRAMIENTA, TAPA DE   CARCAMO DE LAMINA ANTIDERRAPANTE DE 1.64x1.12, TAPA DE CISTERNA DE 0.72x0.72 DE LAMINA ANTIDERRAPANTE CAL. 14, APLANADOS,  MANO DE OBRA, ACARREOS FUERA Y DENTRO DE LA OBRA, TRABAJO TERMINADO.</t>
  </si>
  <si>
    <t>REG.  DE  TAB.  ROJO COMUN DE SECC.40X60X100 CMS. CON ESP. DE 14 CMS. APLAN. INT. C/MORT. C-A. 1:5, ACAB. PULIDO C/TAPA DE CONC. F'C=150 KG/CM2. DE 5 CM. DE ESP. ARMADA C/ALAMB. A/C 10 CM. EN A.S., SOLDADO A MARCO DE ANGULO DE 1"X1"X3/16" Y CONTRAMAR. DE 11/4"X1 1/4"X3/16" ACAB. C/BROCHA DE PELO, INCL.: PLANTILLA D/CONC. F'C=100 KG/CM2. C/ESP. PROM. D/5 CM. CAD. D/CONC. F'C=150 KG/CM2. D/14X10 ARM. C/3 VAR. #3 @ 20 CMS. CMS. CIMBRADO Y DESCIMBRADO CON MAD. DE PINO DE 3a. BOQUILLA Y MEDIA CAÑA EN EL FONDO,HERRAMIENTA, MANO DE OBRA Y ACARREOS FUERA Y DENTRO DE LA OBRA.</t>
  </si>
  <si>
    <t>POZO DE VISITA COMUN, HASTA UNA PROFUNDIDAD DE  -1.50 m. INTERIOR, CON TUBO DE CONCRETO DE 0.45m. DE DIAMETRO , MUROS DE TABIQUE ROJO RECOCIDO ASENTADO CON MEZCLA CEMENTO-ARENA 1:5, ACABADO COMUN, CON APLANADO PULIDO, SOBRE PLANTILLA DE MAMPOSTERIA, SIN BROCAL. INCLUYE: MATERIALES, ACARREOS, EXCAVACION, MANO DE OBRA, EQUIPO Y HERRAMIENTA.</t>
  </si>
  <si>
    <t>SUMINISTRO Y COLOCACIÒN DE TUBO DE PVC SANIT.  DE 200 MM. PERFORADO. INCLUYE: CONEXIONES, MATERIALES, MANO DE OBRA, EQUIPO Y HERRAMIENTA. INCLUYE: PERFORACION EN LA TUBERÌA, ACARREOS FUERA Y DENTRO DE LA OBRA.</t>
  </si>
  <si>
    <t>SUMINISTRO Y COLOCACION DE TUBERÍA DE 30 CM. DE DIÁMETRO DE CONCRETO SIMPLE, ASENTADO CON MORTERO CEMENTO ARENA 1:4, INCLUYE: MATERIALES, ACARREOS, TRAZO, NIVELACIÓN, JUNTEO, PRUEBAS, MANO DE OBRA, EQUIPO Y HERRAMIENTA.</t>
  </si>
  <si>
    <t>SUMINISTRO Y COLOCACION DE TUBERÍA DE 45 CM. DE DIÁMETRO DE CONCRETO SIMPLE, ASENTADO CON MORTERO CEMENTO ARENA 1:4, INCLUYE: MATERIALES, ACARREOS, TRAZO, NIVELACIÓN, JUNTEO, PRUEBAS, MANO DE OBRA, EQUIPO Y HERRAMIENTA.</t>
  </si>
  <si>
    <t>BROCAL Y TAPA DE CONCRETO PREFABRICADO PARA POZO DE VISITA DE 60 CM. DE DIÁMETRO, INCLUYE: MATERIALES, MANO DE OBRA, EQUIPO Y HERRAMIENTA.</t>
  </si>
  <si>
    <t>REGISTRO DE  0.60x0.60x080 m. DE MURO DE TABIQUE ROJO RECOCIDO, ASENTADO CON MEZCLA CEMENTO ARENA 1:5, CON APLANADO PULIDO EN EL INTERIOR,  CON TAPA DE  8 cm. DE ESPESOR DE CONCRETO F'c=150 kg/cm2, CON MARCO Y CONTRAMARCO A BASE DE ANGULO DE FIERRO DE 3"x3"x1/4, ANCLADA A CADENA   PERIMETRAL DE  15x15 cm. ARMADA CON 4 VARILLAS DE  3/8" Y ESTRIBOS DEL  No.2 @ 20 cm.,  PISO DE  10 cm. DE ESPESOR DE CONCRETO DE F'c=150 kg/cm2, INCLUYE: MATERIALES, ACARREOS, EXCAVACION,MANO DE OBRA, EQUIPO, HERRAMIENTA Y ACARREOS FUERA Y DENTRO DE LA OBRA.</t>
  </si>
  <si>
    <t>SUMINISTRO Y TENDIDO DE TUBO DE PVC DE ALCANTARILLADO DE 12" DE DIAMETRO; INCLUYE: TENDIDO DE ARENA DE 10 CM DE ESPESOR, TRAZO Y NIVELACION Y UNION A TUBERIA DE CONCRETO EXISTENTE.</t>
  </si>
  <si>
    <t>REHABILITACION DE CISTERNA DE 10 M3 INCLUYE: DESASOLVE, PINTURA EPOXICA EN INTERIOR, PINTURA VINILICA EN EXTERIOR, PINTURA ESMALTE EN TAPAS Y ESCALERA MARINA, SUMINISTRO Y COLOCACION DE BOMBA DE 1 HP, VALVULA CHECK HORIZONTAL, FLOTADOR, SUCCION, CANDADO, ACARREOS DENTRO Y FUERA DE LA OBRA, MANO DE OBRA.</t>
  </si>
  <si>
    <t>COLOCACION DE MESAS CENTRALES DE LABORATORIO. INCLUYE: MANO DE OBRA, HERRAMIENTAS, INSTALACIONES, CONEXION DE VALVULAS COMBINADAS, CUELLO DE GANSO, ACARREOS DENTRO Y FUERA DE LA OBRA.</t>
  </si>
  <si>
    <t>SUMINISTRO Y COLOCACION DE COLADERA HELVEX No. 24 (PISO), INCLUYENDO: ACARREOS FUERA Y DENTRO DE LA OBRA,  INSTALACION,  SELLO CON MORTERO CEMENTO - ARENA, PROP.1:4, PRUEBAS, HERRAMIENTA, MANO DE OBRA, PEGAMENTO P.V.C., LIMPIEZA Y TODO LO NECESSARIO PARA SU CORRECTA EJECUCION.</t>
  </si>
  <si>
    <t>SUMINISTRO Y COLOCACION DE CALENTADOR  ELECTRICO MARCA HESA MODELO 202/60 O SIMILAR, INCLUYE: INSTALACION,PRUEBAS, HERRAMIENTAS, MANO DE OBRA, ACARREOS DENTRO Y FUERA DE LA OBRA Y TODO LO NECESARIO PARA SU CORRECTA EJECUCION.</t>
  </si>
  <si>
    <t>SUMINISTRO Y TENDIDO DE TUBO SANITARIO DE P.V.C. (ANGER) DIAMETRO 101 MM., EN CONEXIÓN DE BAJADA DE AGUAS PLUVIALES, EN ENTREPISO, PARA INTERCONECTAR CON LOS BAJANTES EXISTENTES; INCLUYE: DEMOLICIONES, RESANES Y PASOS EN INTERIOR DE MURO DE COVINTEC, CONEXIONES, ACARREOS FUERA Y DENTRO DE LA OBRA, HERRAMIENTA, MANO DE OBRA, TENDIDO, LUBRICACION, JUENTEO, ALINEACION Y PRUEBAS.</t>
  </si>
  <si>
    <t>SUMINISTRO Y COLOCACION DE JUEGO DE HERRAJES DE BRONCE PARA TANQUE DE W.C. EXISTENTES, INCLUYENDO: CINTA TEFLON, ACARREOS FUERA Y DENTRO DE LA OBRA, MANO DE OBRA,  INSTALACION, HERRAMIENTA  Y LIMPIEZA.</t>
  </si>
  <si>
    <t>SUMINISTRO, INSTALACION Y PRUEBAS DE TAPÓN CAPA DE COBRE, DE 25 MM;  INCLUYE: ACARREO, LIMPIEZA, PREPARACIÓN DE LOS ELEMENTOS, SOLDADURA, HERRAMIENTA MENOR, MANO DE OBRA Y TODO LO NECESARIO PARA SU CORRECTA EJECUCION.</t>
  </si>
  <si>
    <t>SUMINISTRO, INSTALACION Y PRUEBA DE REDUCCION BUSHING COBRE-COBRE, INCLUYE: LA PREPARACION DE LOS ELEMENTOS, FUNDENTE, SOLDADURA, LIMPIEZA, HERRAMIENTA, MANO DE OBRA Y ACARREOS FUERA Y DENTRO DE LA OBRA. REDUCCION BUSHING CU-CU, DE 25X19 MM.</t>
  </si>
  <si>
    <t>SUM E INST. DE VALVULA DE PASO DE BRONCE SOLDABLE DE 19 mm. DE DIAMETRO, INCL: MATERIAL, HERRAMIENTA Y MANO DE OBRA.</t>
  </si>
  <si>
    <t>SUM E INST. DE VALVULA DE PASO DE BRONCE SOLDABLE DE 25 mm. DE DIAMETRO, INCL: MATERIAL, HERRAMIENTA Y MANO DE OBRA.</t>
  </si>
  <si>
    <t>INSTALACION, JUNTEO Y PRUEBA DE TUBERIAS DE P.V.C. HIDRAULICA  DE 13 Y 19 MM. (1/2" Y 3/4" ) DE DIAMETRO, INCLUYE MANO DE OBRA, HERRAMIENTA MENOR. BAJADA DE MATERIAL, EQUIPO PARA PRUEBA Y MANIOBRAS LOCALES. INCLUYE TODO LO NECESARIO PARA SU CORRECTA EJECUCION.</t>
  </si>
  <si>
    <t>REGISTRO SANITARIO DE 1.00x1.00 DE 1.20 A 1.80 NTS. DE PROFUNDIDAD A BASE DE TABICON DE CONCRETO DE 10x14x28 CMS, ASENTADO CON MORTERO CEM-ARE 1:3, APLANADO INTERIOR CON MORTERO CEM-CAL-ARE 1:2:6; INCL.: EXCAVACION, HERRAMIENTA, MANO DE OBRA, MATERIALES Y ACARREOS.</t>
  </si>
  <si>
    <t>CONSTRUCCION DE CANAL PLUVIAL  CON FIRME DE CONCRETO DE F'c=150 KG/CM2  DE 1.00 M. DE ANCHO Y DE 8 CM. DE  ESPESOR ACABADO PULIDO, MANO DE OBRA Y HERRAMIENTA MENOR, ACARREOS FUERA Y DENTRO LA OBRA</t>
  </si>
  <si>
    <t>SUMINISTRO Y COLOCACION DE MALLA GEOTEXTIL PAVITEX-350 O SIMILAR EN CALIDAD Y COSTO, EN DREN PLUVIAL, INCLUYE: MATERIALES, MANO DE OBRA, ACARREOS FUERA Y DENTRO DE LA OBRA.</t>
  </si>
  <si>
    <t>REHABILITACION DE TANQUE DE ALMACENAMIENTO EXISTENTE, A BASE DE: DESASOLVE, DEMOLICION  DE APLANADOS INTERIOR Y EXTERIOR,  RETIRO DE TAPAS , INCLUYE APLANADO CON CEMENTO ARENA PROP. 1:5  Y  FERTERGRAL COMO IMPERMEABILIZANTE A RAZON DE 1.00 KG /M3, SUMINISTRO Y COLOCACION DE TAPAS, CON PINTURA (CON PROTECCION U. V.) DE ESMALTE, REPARACION DE ALIMENTACION Y DESCARGA,  HERRAMIENTA, MANO DE OBRA, ACARREOS DENTRO Y FUERA DE LA OBRA.</t>
  </si>
  <si>
    <t>CONST. DE POZO DE ABSORCION (P-5) FORJADO CON TABIQUE ROJO COMUN DE 28 CM. DE ESPESOR CON MORTERO CEM-ARENA 1:5, JUNT. C/CEM. EL 30% Y EL 70% S/JUNTEAR. INCL.: LIMP., TRAZO, EXCAV., RELLENO, HERRAMIENTA, MANO DE OBRA, ACARREOS FUERA Y DENTRO DE LA OBRA, FILTRO PERIM. C/ GRAVA GRADUADA DE 5 CM, BROCAL DE CONC. F'C=200 KG/CM2 Y ACERO DEL # 3, @ 20 CMS. Y TAPA DE CONC. ALQUITRANADO C/ARGOLLA (SEGUN PROYECTO) TRABAJO TERMINADO.</t>
  </si>
  <si>
    <t>SUMINISTRO, INSTALACION Y PRUEBAS DE TAPON DE PVC PARA REGISTRO CON TAPA DE BRONCE DE 100 MM; INCLUYE: ACARREO, LIMPIEZA, PEGAMENTO PARA PVC, HERRAMIENTA MENOR, MANO DE OBRA Y TODO LO NECESARIO PARA SU CORRECTA EJECUCION.</t>
  </si>
  <si>
    <t>REHABILITACION DE CISTERNA DE 6.30 X 3.35 MTS, INCLUYE: FABRICACION Y COLOCACION DE TAPA CON VARILLAS DEL No. 4 Y DEL No. 3, CON CONRETO F`C= 250 KG/CM2, REFORZAMIENTO DE FONDO CON VARILLAS DEL No. 2 EN TRABES Y DEL No. 3 EN PARRILLA DE 6.0 X 3.35 MTS.  CON RECUBRIMIENTO DE CONCRETO F`C=200 KG/CM2, LIMPIEZA DE CISTERNA EXISTENTE Y LEVANTAMIENTO DE ESCOMBRO, CIMBRA, COLADO, DECIMBRADO, MATERIALES, HERRAMIENTA, MANO DE OBRA Y ACARREOS FUERA Y DENTRO DE LA OBRA.</t>
  </si>
  <si>
    <t>SUMINISTRO Y COLOCACION DE REJILLA O DREN DE FONDO, MARCA  ASTRAL POOL MODELO "DELUX 10" CUERPO CONSTRUIDO DE ABS REFUERZO, TORNILLO DE ACERO INOXIDABLE, CONEXION INFERIOR DE 1 1/2" SALIDA LATERAL DE 2", REJA DE ASPIRACION DE 10" O SIMILAR EN CALIDAD Y COSTO INCLUYE: MANO DE OBRA CALIFICADA, HERRAMIENTA, PRUEBAS, ACARREOS FUERA Y DENTRO DE LA OBRA Y TODO LO NECESARIO PARA SU CORRECTA EJECUCION.</t>
  </si>
  <si>
    <t>SUMINISTRO Y COLOCACION DE BOTE INTEGRAL DE PVC DE 2" CON SALIDA ALTA,  INCLUYENDO: ACARREOS FUERA Y DENTRO DE LA OBRA, MANO DE OBRA,  INSTALACION, SELLO CON MORTERO CEMENTO - ARENA, PROP.1:4, PRUEBAS, HERRAMIENTA, PEGAMENTO P.V.C. Y LIMPIEZA.</t>
  </si>
  <si>
    <t>SUMINISTRO Y COLOCACION DE REGADERA HELVEX No. 100 CON DOS LLAVES O SIMILAR; INCLUYE: ACARREOS, PRUEBAS, CONEXIONES, ENSAMBLE PARA MEZCLADORA, EMPOTRADO, HERRAMIENTA MENOR Y MANO DE OBRA, INCLUYE: TODO LO NECESARIO PARA SU CORRECTA EJECUCION.</t>
  </si>
  <si>
    <t>SUMINISTRO Y COLOCACION DE TUBO DE PVC (ANGER)  DE 75 MM 3" DE DIAM.,, INCLUYE: CONEXIONES,  MATERIALES, HERRAMIENTA, MANO DE OBRA, ACARREOS DENTRO Y FUERA DE LA OBRA.</t>
  </si>
  <si>
    <t>SUMINISTRO Y TENDIDO DE TUBO HIDRAULICO PVC CAMPANA (ANGER) DE 38 MM. RD-26 INCLUYE: CONEXIONES, TENDIDO, LUBRICACION, JUNTEO, ALINEACION PEGAMENTO PVC, HERRAMIENTA, MANO DE OBRA Y ACARREOS DENTRO Y FUERA DE LA OBRA.</t>
  </si>
  <si>
    <t>SUMINISTRO E INSTALACION DE FILTRO 42 MARCA BERLIN O SIMILAR EN CALIDAD Y COSTO, INCLUYE: MANO DE OBRA CALIFICADA, HERRAMIENTA, PRUEBAS, ACARREOS FUERA Y DENTRO DE LA OBRA Y TODO LO NECESARIO PARA SU CORRECTA EJECUCION.</t>
  </si>
  <si>
    <t>SUMINISTRO E INSTALACION DE CLORINADOR MARCA RAINBOW MOD. 300-29XP DE PASTILLAS O SIMILAR EN CALIDAD Y COSTO, INCLUYE: MANO DE OBRA CALIFICADA, HERRAMIENTA, PRUEBAS, ACARREOS FUERA Y DENTRO DE LA OBRA Y TODO LO NECESARIO PARA SU CORRECTA EJECUCION.</t>
  </si>
  <si>
    <t>SUMINISTRO Y COLOCACION DE ARENA DE CUARZO MALLA 20-30, INCLUYE:  MANO DE OBRA CALIFICADA, HERRAMIENTA, ACARREOS FUERA Y DENTRO DE LA OBRA.</t>
  </si>
  <si>
    <t>SUMINISTRO Y COLOCACION DE ARENA - GRANZON DE 1/8 -1/4, INCLUYE: MANO DE OBRA CALIFICADA, HERRAMIENTA, ACARREOS FIERA Y DENTRO DE LA OBRA.</t>
  </si>
  <si>
    <t>CONSTRUCION DE FOSA SEPTICA DE 55 M3 DE CAPACIDAD A BASE DE CONCRETO F´C= 250 KG/CM2 Y ACERO DE REFUERZO No. 3  FÝ =4200 KG/CM2 SEGUN PROYECTO,  INCLUYE: DOS TAPAS  DE REGISTRO DE 60 X 60 CMS FABRICADAS DE CONCRETO Y CONEXIONES DE PVC (4 TEE DE 6" DE DIAMETRO Y DOS NIPLES DE 75 CMS DE 6" DE DIAMETRO),  MATERIALES, MANO DE OBRA Y ACARREOS FUERA Y DENTRO DE LA OBRA.</t>
  </si>
  <si>
    <t>SUMINISTRO E INSTALACION DE  DE VALVULA DE ESFERA A CEM- PVC DE 75 MM. INCLUTE: CONEXION, MANO DE OBRA, HERRAMIENTA, PRUEBAS Y ACARREOS FUERA Y DENTRO DE LA OBRA.</t>
  </si>
  <si>
    <t>SUMINISTRO E INSTALACION DE BOMBA CENTRIFUGA MARCA CUMA  DE 5 HP, 220 V, MODELO J5060 O SIMILAR EN CALIDAD Y COSTO, INCLUYE: MANO DE OBRA CALIFICADA, HERRAMIENTA, PRUEBAS, ACARREOS FUERA Y DENTRO DE LA OBRA Y TODO LO NECESARIO PARA SU CORRECTA EJECUCION.</t>
  </si>
  <si>
    <t>SONDEO DE TUBERIA HIDRAULICA PARA INTERCONEXION DE TUBERIA,  INCLUYE:  CORTE DE TUBERIA GALVANIZADA, PRUEBAS, EXCAVACION, RELLENOS, DEMOLICON Y REPOSICION DE PISOS, CONEXIONES, MATERIALES, HERRAMIENTA, MANO DE OBRA, ACARREOS DENTRO Y FUERA DE LA OBRA.</t>
  </si>
  <si>
    <t>REHABILITACION DE REGISTRO SANITARIO INCLUYE: ARMADO, CIMBRADO Y COLADO DE CADENA SUPERIOR, RETIRO DE TAPA EN MAL ESTADO Y FABRICACION DE TAPA DE CONCRETO DE F´C=150 KG/CM2 CON MARCO Y CONTRAMARCO DE ANGULO DE 1" Y 1¼" X 1/8" CON ARMADO DE ALAMBRON A CADA 15 CMS.  DE 60x40 CMS. DE 5 CMS. DE ESPESOR, INCLUYE: PULIDO CON CEMENTO, DESMANTELAMIENTO Y COLOCACION DE TAPA, MATERIALES, HERRAMIENTA, MANO DE OBRA Y ACARREOS FUERA Y DENTRO DE LA OBRA.</t>
  </si>
  <si>
    <t>COLOCACION DE LAVABO EXISTENTE. INCLUYE: PIJAS, CONEXION A LA ALIMENTACION Y A DESAGÜE, PRUEBAS,  ACARREOS FUERA Y DENTRO DE LA OBRA, HERRAMIENTA, MANO DE OBRA.</t>
  </si>
  <si>
    <t>COLOCACION DE BARRAS DE APOYO EN W.C. PARA DISCAPACITADOS  EN SERVICIOS SANITARIOS  A BASE DE TUBO GALV. CROMADO 1" DE DIAM. DE ACUERDOA PROYECTO INCLUYE: HERRAMIENTA, MANO DE OBRA Y ACARREOS DENTRO Y FUERA DE LA OBRA.</t>
  </si>
  <si>
    <t>COLOCACION DE ACCIONADOR CROMADO A BASE DE FIERRO ESTRUCTURAL PARA W.C. DE CODO, , INCLUYE: COLOCACION CON MORTERO CEM.ARE PROP 1:3 PLOMEO, NIVELACION, CORTES EN AZULEJOS, PERFORACION DE MURO PARA SU CORRECTA INSTALACION , HERRAMIENTA, MANO DE OBRA.ACARREOS FUERA Y DENTRO DE LA OBRA.</t>
  </si>
  <si>
    <t>COLOCACION DE JABONERA KIMBERLY-CLARK, INCLUYENDO: ACARREOS FUERA Y DENTRO DE LA OBRA, HERRAMIENTA, MANO DE OBRA, APERTURA DEL HUECO EN MURO, COLOCACION, AMACIZADO CON MORTERO CEMENTO-ARENA 1:4 Y LIMPIEZA.</t>
  </si>
  <si>
    <t>COLOCACION DE PAPELERA KIMBERLY, INCLUYENDO: ACARREOS FUERA Y DENTRO DE LA OBRA, HERRAMIENTA, MANO DE OBRA, APERTURA DEL HUECO EN MURO, COLOCACION, AMACIZADO CON MORTERO CEMENTO-ARENA 1:4 Y LIMPIEZA.</t>
  </si>
  <si>
    <t>INTERCONEXIONES DE TINACOS CON TUBERIA DE COBRE; INCLUYE: PIEZAS ESPECIALES DE COBRE, HERRAMIENTA, ACARREOS DENTRO Y FUERA DE LA OBRA, MANO DE OBRA Y TODO LO NECESARIO PARA SU CORRECTA EJECUCION</t>
  </si>
  <si>
    <t>LTE</t>
  </si>
  <si>
    <t>SALIDA DE OVALINES CON TUBO HIDRAULICO DE COBRE TIPO "M" Y SANITARIO PVC DE 50 A 100 MM. CON CAMPANA ANGER LISO, INCLUYE: CONEXIONES, RAMALEO, CONEXIONES A BAJADA DE AGUAS NEGRAS, HERRAMIENTA MENOR, MANO DE OBRA Y TODO LO NECESARIO PARA SU CORRECTA EJECUCION.</t>
  </si>
  <si>
    <t>SUMINISTRO Y COLOCACION DE TARJA DE ALUMINIO DE 50 X 50 INCL.: HERRAMIENTA, MANO DE OBRA Y ACARREOS FUERA Y DENTRO DE LA OBRA</t>
  </si>
  <si>
    <t>SUMINISTRO Y COLOCACION DE DUCHA CON LAVA OJOS DE EMERGENCIA, INCLUYE; REGADERA CON LAVA OJOS SE-625 (CLAVE SPK625), ACCESORIOS PARA SU FIJACION, CONEXION A A LA ALIMENTACION, PRUEBAS,  HERRAMIENTAS, MANO DE OBRA, ACARREOS DENTRO Y FUERA DE LA OBRA.</t>
  </si>
  <si>
    <t>SUMINISTRO Y COLOCACIÓN DE W.C. TANQUE BAJO MARCA VITROMEX MODELO IMPALA COLOR HUESO, INCLUYE: ASIENTO DEL MISMO COLOR, ACARREO, MATERIALES PARA SU FIJACION, CUELLO DE CERA, CONEXIÓN A LA ALIMENTACIÓN Y AL DESAG E, VÁLVULA DE CONTROL, PRUEBAS, HERRAMIENTA MENOR, MANO DE OBRA Y TODO LO NECESARIO PARA SU CORRECTA EJECUCION.</t>
  </si>
  <si>
    <t>SUMINISTRO Y COLOCACION DE LINEA DE LLENADO CON TUBO DE COBRE TIPO "M" DE 19 MM., INCLUYE: CONEXIÓN A LA BOMBA EXCAVACION PARA TENDIDO DE TUBERIA, SOLDADURA, LIJA, NIVELACIOVALVULAS DE COMPUERTAS, TUERCAS, HERRAMIENTA, MANO DE OBRA Y TODO LO NECESARIO PARA SU CORRECTA COLOCACION.</t>
  </si>
  <si>
    <t>SUMINISTRO Y COLOCACION DE LINEA DE SERVICIO CON TUBO DE COBRE TIPO "M" DE 19 MM., INCLUYE: CONEXIÓN A LA BOMBA EXCAVACION PARA TENDIDO DE TUBERIA, SOLDADURA, LIJA, NIVELACIOVALVULAS DE COMPUERTAS, TUERCAS, HERRAMIENTA, MANO DE OBRA Y TODO LO NECESARIO PARA SU CORRECTA COLOCACION.</t>
  </si>
  <si>
    <t>BAJADA DE AGUAS PLUVIALES CON TUBO DE PVC DE 150 MM. DE DIAMETRO CON ABRAZADERA DE 1" X 1/8" Y ANGULO DE 1" X 1" X 1/8" PARA ANCLAR AL MURO COLOCADA A CUALQUIER ALTURA, INCLUYE: MANIOBRAS DE COLOCACION, ANDAMIOS, MATERIALES PARA SU FIJACION, CONEXIONES, HERRAMIENTA, MANO DE OBRA Y TODO LO NECESARIO PARA SU CORRECTA EJECUCION</t>
  </si>
  <si>
    <t>SUMINISTRO Y COLOCACION DE MINGITORIO ECOLOGICO, UNIDADES SIN AGUA, MARCA MAKECH DE FIBRA DE VIDRIO O SIMILAR EN CALIDAD Y COSTO,  INCLUYE: LIMPIEZA CON AGUA Y JABON, CONEXION A LA ALIMENTACION Y A DESAGÜE, LLAVE DE PASO CROMADA, HERRAMIENTA, MANO DE OBRA,  ACARREOS FUERA Y DENTRO DE LA OBRA Y PRUEBAS.</t>
  </si>
  <si>
    <t>CONSTRUCCION DE CANAL PLUVIAL DE CONCRETO F´C=200 KG/CM2  DE SECCION 0.6x0.50 MTS, DE .05 CMS. DE ESPESOR, ACABADO PULIDO,  INCLUYE: REFUERZO CON MALLA-LAC 6-6/10-10, EXCAVACION, RELLENO CON MATERIAL PRODUCTO DE LA EXCAVACION, CIMBRADO, DESCIMBRADO, MANO DE OBRA, HERRAMIENTAS, ACARREOS FUERA Y DENTRO DE LA OBRA.</t>
  </si>
  <si>
    <t>SUMINSTRO Y COLOCACION DE PLANTA DE TRATAMIENTO DE AGUAS RESIDUALES MCA. OXIBAC, INCLUYE: CRIBA CILINDRICA CC-140, CON DIAMETRO DE 1.20 MTS, DIGESTOR AEROBIO MOD. DAE-300, CON DIAMETRO DE 3.00 MTS ALTURA 3.00 MTS, FILTRO DE FLUJO ASCENDETE MOD. FFA-288, CON DIAMETRO DE 1.20 MTS, ALTURA 2.80 MTS, EQUIPADO CON MATERIAL FILTRANTE Y BOMBA ELECTRICA SUMERGIBLE MONOFASICA DE 1 H.P. EN ACERO INOXIDABLE CON DESCARGA DE 1 1/2" PARA RETROLAVADO, AEREADOR REGENERATIVO ACCIONADO CON MOTOR ELECTRICO MONOFASICO DE 1 H.P. INCLYENDO BOQUILLAS Y LINEA DE ALIMENTACION DE AIRE DE 1" DE DIAMETRO  PVC HIDRAULICO, TABLERO DE AOCNTROL MCA. HIMEL CON TIMERS DIGITALES PARA PARO Y ARRANQUE AUTOMATICO, CONEXIONES CON TUBERIA PVC- SANITARIO DE 6" DE DIAMETRO, EXCAVACION PARA COLOCACION DEL EQUIPO, FLETES,  MANOBRAS, MANO DE OBRA ESPECIALIZADA, Y TODO LO NECESARIO PARA SU CORRECTA COLOCACION</t>
  </si>
  <si>
    <t>SUMINISTRO Y COLOCACIÓN DE FREGADERO METÁLICO DE 150 X 45 CM. CON ESCURRIDERO EN AMBOS LADOS, CON LLAVE DE NARIZ, CESPOL CROMADO, SOPORTADO POR DOS MUROS CAPUCHINOS, FORRADO DE AZULEJO DE 15 X 15 CM. EN AMBAS CARAS; INCLUYE: ACARREOS, MATERIALES PARA SU FIJACIÓN, PRUEBAS, HERRAMIENTA MENOR MANO DE OBRA Y TODO LO NECESARIO PARA SU CORRECTA EJECUCIÓN</t>
  </si>
  <si>
    <t>SUMINISTRO Y COLOCACION DE MUEBLE DE GUARDADO ALTO, PARA LABORATORIO, INCLUYE: MANO DE OBRA, ACARREOS DENTRO Y FUERA DE LA OBRA.</t>
  </si>
  <si>
    <t>SUMINISTRO, COLOCACION E INSTALACION DE VALVULA CUELLO DE GANSO TIPO CAPFCE PARA AGUA DE BRONCE CROMADA, INCLUYE: MANO DE OBRA, ACARREOS DENTRO Y FUERA DE LA OBRA.</t>
  </si>
  <si>
    <t>REGISTRO DE 0.6m x 0.6m. DE MEDIDAS INTERIORES Y 1.00M. DE PROFUNDIDAD,  A BASE DE MUROS DE TABIQUE ROJO RECOCIDO DE 13 CMS. DE ESPESOR,  ASENTADO CON MORTERO DE  CEMENTO ARENA EN PROPORCIÓN DE 1:5, DE 1 CM. DE ESPESOR. APLANADO ACABADO PULIDO EN INTERIOR CON MORTERO CEMENTO ARENA   1:5. FIRME DE 0.05 CMS. DE ESPESOR DE  CONCRETO HECHO EN OBRA DE F'C= 150 KG/CM2.  CON TAPA DE CONCRETO DE 0.05 M.DE ESPESOR.  ARMADA CON VARILLA DEL NO. 3 @ 10 EN AMBOS  SENTIDOS, CON MARCO DE ANGULO DE ACERO DE  1 1/4"x 1/8" Y CONTRAMARCO DE  1 1/2" x 1/4". CADENA DE 0.13X0.10M. CONCRETO F'c= 150Kg/CM2. ARMADA CON 3 VARILLAS DEL No. 3 Y ESTRIBOS DEL No. 2 A CADA 20 CMS. INCLUYE:    FONDO DE GRAVA DE 20CM ESPESOR, ACARREOS FUERA Y DENTRO DE LA OBRA. MATERIALES,  MANO DE OBRA, HERRAMIENTA, LIMPIEZA Y  TODO LO NECESARIO PARA SU CORRECTA EJECUCION.</t>
  </si>
  <si>
    <t>SUMINISTRO, INSTALACION, JUNTEO Y PRUEBA DE TUBERIA DE PVC. CON CAMPANA DE 38 MM. (1 1/2") DE DIAMETRO RD-26. INCLUYE; ANILLOS , LUBRICANTES, BAJADA DE MATERIAL Y EQUIPO PARA PRUEBA, FLETES Y MANIOBRAS LOCALES. INCLUYE; TODO LO NECESARIO PARA SU CORRECTA EJECUCION</t>
  </si>
  <si>
    <t>INSTALACION DE TUBERIA DE ACERO SOLDABLE DE 10" DE DIAMETRO Y 1/4" DE ESPESOR INCLUYE: PRESENTACION, ALINEACION, CORTE, BISELADO Y SOLDADURA, ACARREOS FUERA Y DENTRO DE LA OBRA Y TODO LO NECESARIO PARA SU CORRECTA EJECUCION.</t>
  </si>
  <si>
    <t>SUMINISTRO DE TUBERIA  DE ACERO SOLDABLE DE 1/4" DE ESPESOR Y 10" DE DIAMETRO, INCLUYE: ACARREOS FUERA Y DENTRO DE LA OBRA Y TODO LO NECESARIO PARA SU CORRECTA EJECUCION.</t>
  </si>
  <si>
    <t>POZO DE VISITA DE: 3M. DE PROFUNDIDAD, PARA TUBO DE 15-30CM DE DIÁMETRO,  CON BASE CIRCULAR DE 1.2 M. DE DIÁMETRO INTERIOR. CONSTRUIDO A BASE DE TABIQUE ROJO RECOCIDO CON DIMENSIONES DE 5.5X13X28 CM.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   AFINE NIVELACION Y COMPACTACION CON COMPACTADOR MANUAL DEL FONDO DEL POZO. PLANTILLA DE CONCRETO F'c=100 Kg/Cm2. DE 6cm  DE ESPESOR.  MATERIALES, ACARREOS HASTA EL SITIO DE SU UTILIZACIÓN, MANO DE OBRA, EQUIPO Y HERRAMIENTA. INCLUYE TODO LO NECESARIO   PARA SU CORRECTA EJECUCION.</t>
  </si>
  <si>
    <t>POZO DE VISITA DE: 3.5M. DE PROFUNDIDAD, PARA TUBO DE 15-30CM DE DIÁMETRO,  CON BASE CIRCULAR DE 1.2 M. DE DIÁMETRO INTERIOR. CONSTRUIDO A BASE DE TABIQUE ROJO RECOCIDO CON DIMENSIONES DE 5.5X13X28 CM.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PLANTILLA.AFINE NIVELACION Y COMPACTACION CON COMPACTADOR MANUAL DEL FONDO DEL POZO.   PLANTILLA DE CONCRETO F'c=100 Kg/Cm2. DE 6cm DE ESPESOR.  MATERIALES, ACARREOS HASTA EL SITIO DE SU UTILIZACIÓN, MANO DE OBRA, EQUIPOY HERRAMIENTA. INCLUYE TODO LO NECESARIO PARA SU CORRECTA EJECUCION.</t>
  </si>
  <si>
    <t>CAJAS DE CAIDA ADOSADAS A LOS POZOS DE VISITA INCLUYE: TAPA DE CONCRETO DE F'C=150 KG/CM2, ARMADO CON ACERO DEL NO. 3 A CADA 15 CMS, EN AMBOS LADOS, PLANTILLA DE CONCRETO DE F'C=100 KG/CM2 DE 0.10 M. DE ESPESOR, MURO DE TABIQUE DE 0.28 M. DE ESPESOR ASENTADO CON MORTERO CEMENTO ARENA 1:5, CONCRETO F'C=150 KG/CM2, TUBO DE PVC SANITARIO DE 0.25 CM. DE DIAM. E INSTALACION. CAJA DE CAIDA DE 0.80x0.80x0.80 Y 1.00 M. DE PROFUNDIDAD. INCLUYE TODO LO NECESARIO PARA SU CORRECTA EJECUCION.</t>
  </si>
  <si>
    <t>SUMINISTRO E INSTALACION DE SILLETA DE PVC SANITARIO (ALCANTARILLADO)  DE 300 MM. (12") DE DIAMETRO CON SALIDA DE 200 MM. (8") DE DIAMETRO, INCLUYE: LUBRICANTE, MATERIALES, MANO DE OBRA, HERRAMIENTAS, EXCAVACION, RELLENO, ACARREOS FUERA Y DENTRO DE LA OBRA Y TODO LO NECESARIOPARA SU CORRECTA EJECUCION.</t>
  </si>
  <si>
    <t>BAJADA DE AGUAS PLUVIALES CON TUBERIA PVC SANITARIA DE 100 MM DE DIAMETRO, INCLUYE: CORTES, PEGADO, COPLES, CODOS, SOPORTES PARA SU FIJACION, PRUEBAS DE CONTINUIDAD, HERRAMIENTA, ACARREOS FUERA Y DENTRO DE LA OBRA Y TODO LONECESARIO PARA SU CORRECTA EJECUCION</t>
  </si>
  <si>
    <t>SUMINISTRO E INSTALACION DE ESTACION LAVAOJOS, CON TINA DE ACERO INOXIDABLE. MCA. ENCON COIDGO: 01045001, O SIMILAR EN CALIDAD Y COSTO, INCLUYE:, MANGUERA COFLEX, MATERIALES, PRUEBAS, SELLADO, DESPERDICIOS, LIMPIEZA, MANO DE OBRA, HERRAMIENTA, ACARREOS FUERA Y DENTRO DE LA OBRA.</t>
  </si>
  <si>
    <t>SUMINISTRO Y COLOCACION DE DESPACHADOR DE PAPEL DE TOALLA EN  ROLLO PARA MANOS COLOR HUMO  MODELO PT71010, MCA. JOEL, INCLUYE: MATERIALES DE FIJACION, MANO DE OBRA, HERRAMIENTA Y EQUIPO</t>
  </si>
  <si>
    <t>SUMINISTRO Y COLOCACION DE DISPENSADOR DE PAPEL SANITARIO PARA ROLLO DE 200M.. SERIE INSIGTH, MODELO 64202, MCA. KIMBERLY CLARK, INCLUYE: MATERIALES DE FIJACION, MANO DE OBRA, HERRAMIENTA Y EQUIPO</t>
  </si>
  <si>
    <t>REGISTRO DE 40 X 40 X 100 CM. CON BLOCK, CEMENTO O TABIQUE, TAPA DE CONCRETO F´C= 150 KG/CM2, MARCO Y CONTRAMARCO METALICO (PARA VALVULA). INCLUYE: HERRAMIENTA, MANO DE OBRA Y ACARREOS FUERA Y DENTRO DE LA OBRA.</t>
  </si>
  <si>
    <t>DREN DE TUBO DE P.V.C. DE 100 MM DE DIAMETRO COLOCADOS EN MURO DE MAMPOSTERIA A CUALQUIER ALTURA. NCLUYE:  HERRAMIENTAS, MANO DE OBRA Y ACARREOS FUERA Y DENTRO DE LA OBRA. TRABAJO TERMINADO.</t>
  </si>
  <si>
    <t>SUMINISTRO Y COLOCACION DE VALVULA FLOTADOR ALTA PRESION DE 19 MM DE DIAMETRO EN CISTERNA EXISTENTE, INCLUYE: CORTE DE TUBERIA EXISTENTE, LIMPIEZA, DESASOLVES, CONEXIONES, HERRAMIENTA Y MANO DE OBRA.</t>
  </si>
  <si>
    <t>SUMINISTRO Y COLOCACIÓN DE LAVABO OVALÍN PARA EMPOTRAR EN LOSA, INCLUYE: LLAVE DE ALETA, CONTRA DE REJILLA Y CÉSPOL CROMADOS.</t>
  </si>
  <si>
    <t>SUMINISTRO Y COLOCACION DE DISPENSADOR DE JABON LIQUIDO CON CAPACIDAD DE 500 ML.  SERIE INSIGTH, MODELO 94236, MCA. KIMBERLY CLARK, INCLUYE: MATERIALES DE FIJACION, MANO DE OBRA, HERRAMIENTA Y EQUIPO</t>
  </si>
  <si>
    <t>SUMINISTRO Y TENDIDO DE TUBO SANITARIO DE PVC  DE 102 MM. IDE DIAMETRO;  INCLUYE: ACARREOS,TENDIDO, LUBRICACIÓN, COPLE, JUNTEO CON PEGAMENTO PARA PVC, ALINEACIÓN,  PRUEBAS, HERRAMIENTA MENOR, MANO DE OBRA. Y TODO LO NECESARIO PARA SU CORRECTA EJECUCION.</t>
  </si>
  <si>
    <t>REHABILITACION Y MANTENIMIENTO DE SALIDA SANITARIAS, CON TUBO DE Cu TIPO "M" DE 123, 19, 25, 32 Y 38 MMØ, TUBO DE PVC SANITARIO DE 2" Y 4" INCLUYE: CONEXIONES PRUEBAS, DESASOLVE, MATERIALES, HERRAMIENTA Y MANO DE OBRA, ACARREOS DENTRO Y FUERA DE LA OBRA Y TODO LONECESARIO PARA SU BUEN FUNCIONAMIENTO.</t>
  </si>
  <si>
    <t>SUMINISTRO Y TENDIDO DE TUBO SANITARIO DE PVC (ANGER) DIAMETRO DE 2", INCLUYE: CONEXIONES, ACARREOS FUERA Y DENTRO DE LA OBRA, HERRAMIENTA, MANO DE OBRA, TENDIDO Y LUBRICACIÓN, JUNTEO, ALIMENTACIÓN Y PRUEBAS.</t>
  </si>
  <si>
    <t>SUMINISTRO E INSTALACION DE CODO DE PVC SANITARIO (ALCANTARILLADO) DE 45 G X 150 MM (6") DE DIAMETRO, INCLUYE:  HERRAMIENTA, MANO DE OBRA, ACARREOS FUERA Y DENTRO DE LA OBRA Y TODO LO NECESARIO PARA SU CORRECTA EJECUCION.</t>
  </si>
  <si>
    <t>SUMINISTRO Y COLOCACIÓN DE MINGITORIO MARCA LAMOSA JUNIORS MOD. BOREAL; INCLUYE: ACARREOS, LIMPIEZA CON AGUA Y JABON, CONEXIÓN A LA ALIMENTACIÓN Y AL DESAG E,  LLAVE DE PASO CROMADA, PRUEBAS, HERRAMIENTA MENOR, MANO DE OBRA Y TODO LO NECESARIO PARA SU CORRECTA EJECUCION.</t>
  </si>
  <si>
    <t>SALIDA PARA COLADERA SANITARIA CON TUBO PVC SANITARIO PVC VARIOS DIAMETROS EN SERVICIO SANITARIO ( MATERIAL SANITARIO).  INCLUYE: TUBERIA Y CONEXIONES DE PVC SANITARIO, MATERIALES, MANO DE OBRA, HERRAMIENTA Y TODO LO NECESARIO PARA SU CORRECTA</t>
  </si>
  <si>
    <t>SUMINISTRO Y COLOCACION DE LAVADEROS DE CEMENTO CON TANQUE LADO DERECHO, AMACIZADO CON MORTERO CEMENTO ARENA 1:3, INCLUYE: MATERIALES, HERRAMIENTA, MANO DE OBRA, ACARREOS DENTRO Y FUERA DE LA OBRA</t>
  </si>
  <si>
    <t>POZO DE VISITA TIPO "COMUN" (V.C. 1985), INCLUYE PLANTILLA DE PEDACERIA APISONADA, MAMPOSTERIA DE 3a CON MORTERO CEMENTO ARENA 1:5, MUROS DE TABIQUE DE 28 CM, APLANADO MORTERO CEMENTO-ARENA 1:5, CONCRETO F`C= 150 KG/CM2, ACERO DE REFUERZO Y ESCALONES, HERRAMIENTA, MANO DE OBRA, ACARREOS FUERA Y DENTRO DE LA OBRA. POZO DE VISITA DE 1.25 M. DE PROFUNDIDAD.</t>
  </si>
  <si>
    <t>SUMINISTRO Y COLOCACION DE REGADERA DE BRONCE CROMADA DE 8" DE DIAMETRO, CON SALIDA DE 1" DE DIAMETRO, INCLUYE: LLAVE DE RESORTE DE 1", ACARREOS, PRUEBAS, CADENA, ACCESORIOS, HERRAMIENTA, MANO DE OBRA Y TODO LO NECESARIO PARA SU FUNCIONAMIENTO.</t>
  </si>
  <si>
    <t>BAJADA DE AGUA PLUVIAL CON TUBO DE P.V.C. DE 100 MM. INCLUYE: TUBERIA DE PVC SANITARIA DE 4" DE DIAMETRO,  COLADERA HELVEX MOD.4954, EN LOSA DE AZOTEA, ROSCA ESTANDAR, CODO PVC SANITARIO DE 4"x90,  ADAPTADOR ESPIGA DE FoGo. A P.V.C. ANGER, ANILLO DE HULE, ABRAZADERA DE SOLERA DE 1"X1/8" Y ANGULO DE 1"X1"X1/8" PARA ANCLAR AL MURO, TORNILLOS, TAQUETES PARA SU COLOCACION HASTA 4 MTS. DE ALTURA, HERRAMIENTAS, MANO DE OBRA Y ACARREOS DENTRO Y FUERA DE LA OBRA</t>
  </si>
  <si>
    <t>REGISTRO DE DIMENSIONES DE 0.40 x 0.60 cm DE 0.00 A 1.00 m DE PROFUNDIDAD A BASE DE TABIQUE ROJO RECOSIDO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EJECUCION.</t>
  </si>
  <si>
    <t>SUMINISTRO Y COLOCACION DE  EQUIPO DE BOMBEO DE VELOCIDAD VARIABLE Y PRESION CONSTANTE MARCA B OMBA MEJORADA LINEA  “ECONOMAX” 500 LPM @ 42 mca MODELO EM1P500MEAU, SEGUN PROYECTO.</t>
  </si>
  <si>
    <t>SUM. Y COLOC. DE CONECTOR ROSCA EXTERIOR DE 50mm DE  COBRE INCLUYE: MATERIAL, SOLDADURA DE PLATA, FUNDENTE, LIJA, HERRAMIENTA, MANO DE OBRA, ACARREOS FUERA Y DENTRO DE LA OBRA Y  TODO LO NECESARIO PARA SU CORRECTO FUNCIONAMIENTO.</t>
  </si>
  <si>
    <t>SUM. Y COLOC. DE TEE DE COBRE DE 76mm INCLUYE: MATERIAL, SOLDADURA DE PLATA, FUNDENTE, LIJA, HERRAMIENTA, MANO DE OBRA, ACARREOS FUERA Y DENTRO DE LA OBRA Y TODO LO NECESARIO PARA SU CORRECTO FUNCIONAMIENTO.</t>
  </si>
  <si>
    <t>SUM. Y COLOC. DE VALVULA ANGULAR DE BRONCE DE 50mm x 38mm  INCLUYE: MATERIAL, TEFLON DE 3/4", HERRAMIENTA, MANO DE OBRA, ACARREOS FUERA Y DENTRO DE LA OBRA Y TODO LO NECESARIO PARA SU CORRECTO FUNCIONAMIENTO.</t>
  </si>
  <si>
    <t>SUM. Y COLOC. DE GABINETE PARA MANGUERA DE 30mts DE 38mm DE DIAMETRO  INCLUYE: MATERIAL, TAQUETES EXPANSIVOS, HERRAMIENTA, MANO DE OBRA, ACARREOS FUERA Y DENTOR DE LA OBRA Y TODO LO NECESARIO PARA SU CORRECTO FUNCIONAMIENTO.</t>
  </si>
  <si>
    <t>SUM. Y COLOC. DE ETIQUETA DE 20x40 cms DE "ROMPASE EN CASO DE INCENDIO" PARA GABINETE  INCLUYE: MATERIAL, CRISTAL, HERRAMIENTA, MANO DE OBRA, ACARREOS DENTRO Y FUERA DE LA OBRA, TODO LO NECESARIO PARA SU CORRECTO FUNCIONAMIENTO.</t>
  </si>
  <si>
    <t>SUM. Y COLOC. DE LLAVE UNIVERSAL PARA CONECTAR MANGUERA  INCLUYE: MATERIAL, HERRAMIENTA, MANO DE OBRA, ACARREOS FUERA Y DENTRO DE LA OBRA TODO LO NECESARIO PARA SU CORRECTO FUNCIONAMIENTO.</t>
  </si>
  <si>
    <t>SUMINISTRO, COLOCACIÓN Y CONEXIÓN DE CONEXIONES  DE COBRE FORJADO O BRONCE,  MARCA NACOBRE, INCLUYE: CARGO DIRECTO POR EL COSTO DE MANO DE OBRA Y MATERIALES REQUERIDOS, FLETE A OBRA, ACARREO, TRAZO, CORTE, LIJADO, DESPERDICIO, COLOCACION, SOLDADURA DE BAJA  TEMPERATURA  DE FUSIÓN CON ALEACIÓN DE ESTAÑO 95% Y ANTIMONIO 5% APLICADA CON FUNDENTE NO CORROSIVO, NIVELACION,  PRUEBAS, LIMPIEZA, PINTURA Y RETIRO DE SOBRANTES FUERA DE OBRA, EQUIPO DE SEGURIDAD, INSTALACIONES ESPECIFICAS, DEPRECIACION Y DEMAS CARGOS DERIVADOS DEL USO DE EQUIPO Y HERRAMIENTA, EN CUALQUIER NIVEL. CODO DE 90  DE 19 MM. DE DIAMETRO, DE 90 GRADOS</t>
  </si>
  <si>
    <t>SUMINISTRO, INSTALACION Y PRUEBA DE CODO DE PVC. SANITARIO DE 45GX50 MM; INCLUYE: ACARREO, JUNTEO CON PEGAMENTO, HERRAMIENTA MENOR, MANO DE OBRA Y TODO LO NECESARIO PARA SU CORRECTA EJECUCION.</t>
  </si>
  <si>
    <t>SUMINISTRO Y COLOCACION DE TUBO DE P.V.C. TIPO HIDRAULICO MARCA TUBOPLUS O DURALON, INCLUYE:  CARGO DIRECTO POR EL COSTO DE MANO DE OBRA Y MATERIALES REQUERIDOS, FLETE A OBRA, ACARREO, TRAZO, CORTE, COLOCACION, FIJACION, NIVELACION Y PRUEBA, CEMENTO Y ESTOPA, LIMPIEZA Y RETIRO DE SOBRANTES FUERA DE OBRA, EQUIPO DE SEGURIDAD, INSTALACIONES ESPECIFICAS, DEPRECIACION Y DEMAS CARGOS DERIVADOS DEL USO DE EQUIPO Y HERRAMIENTA, EN CUALQUIER NIVEL. DE 13 MM. DE DIAMETRO</t>
  </si>
  <si>
    <t>SUMINISTRO, INSTALACION Y PRUEBAS DE VALVULA DE BOLA DE 50 MM DE DIAMETRO; INCLUYE: ACARREO, LIMPIEZA, PEGAMENTO PARA PVC, HERRAMIENTA MENOR, MANO DE OBRA Y TODO LO NECESARIO PARA SU CORRECTA EJECUCION.</t>
  </si>
  <si>
    <t>SUMINISTRO Y COLOCACION DE ADAPTADOR A ROSCA DE P.V.C. TIPO SANITARIO MARCA TUBOPLUS O DURALON, INCLUYE: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100 MM. DE DIAMETRO.</t>
  </si>
  <si>
    <t>SUMINISTRO, INSTALACION Y PRUEBAS DE REDUCCIÓN EXCÉNTRICA DE PVC SANITARIO DE 100X50 MM; INCLUYE: ACARREO,  PEGAMENTO PARA PVC, HERRAMIENTA MENOR, MANO DE OBRA Y  TODO LO NECESARIO PARA SU CORRECTA EJECUCION.</t>
  </si>
  <si>
    <t>SUMINISTRO Y COLOCACION DE YEE REDUCIDA DE P.V.C. TIPO SANITARIO MARCA TUBOPLUS O DURALON: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100 X 50 MM. DE DIAMETRO</t>
  </si>
  <si>
    <t>SUMINISTRO Y COLOCACION DE YEE DOBLE DE P.V.C. TIPO SANITARIO MARCA TUBOPLUS O DURALON: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100 MM. DE DIAMETRO</t>
  </si>
  <si>
    <t>SUMINISTRO, INSTALACIÓN Y PRUEBA DE "YEE" SENCILLA DE PVC. SANITARIO, DE 100  MM, DE DIAMETRO;  INCLUYE: ACARREOS,  JUNTEO, LIMPIEZA, PEGAMENTO PARA PVC, PRUEBAS, HERRAMIENTA MENOR, MANO DE OBRA Y TODO LO NECESARIO PARA SU CORRECTA EJECUCION.</t>
  </si>
  <si>
    <t>SUMINISTRO, INSTALACIÓN Y PRUEBAS DE "YEE" SENCILLA DE PVC. SANITARIO, DE 51 MM, DE DIAMETRO;  INCLUYE: ACARREOS, JUNTEO, LIMPIEZA, PEGAMENTO PARA PVC, PRUEBAS, HERRAMIENTA MENOR, MANO DE OBRA Y TODO LO NECESARIO PARA SU CORRECTA EJECUCION.</t>
  </si>
  <si>
    <t>SUMINISTRO Y COLOCACION DE TEE CON VENTILACION DE P.V.C. TIPO SANITARIO MARCA TUBOPLUS O DURALON: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100 MM. DE DIAMETRO</t>
  </si>
  <si>
    <t>SUMINISTRO, INSTALACIÓN Y PRUEBA DE "TEE" SENCILLA DE PVC. SANITARIO DE 100 MM, DE DIAMETRO;  INCLUYE: ACARREOS, LUBRICACIÓN, JUNTEO, LIMPIEZA, PEGAMENTO PARA PVC, PRUEBAS, HERRAMIENTA MENOR, MANO DE OBRA Y TODO LO NECESARIO PARA SU CORRECTA EJECUCION.</t>
  </si>
  <si>
    <t>JUNTA PROHEL INCLUYE: MATERIALES, MANO DE OBRA TODO LO NECESARIO PARA SU CORRECTA EJECUACION.</t>
  </si>
  <si>
    <t>SUMINISTRO Y COLOCACION DE TUBO DE P.V.C. TIPO SANITARIO  MARCA TUBOPLUS O DURALON, INCLUYE:  CARGO DIRECTO POR EL COSTO DE MANO DE OBRA Y MATERIALES REQUERIDOS, FLETE A OBRA, ACARREO, TRAZO, CORTE, COLOCACION, FIJACION, NIVELACION Y PRUEBA, CEMENTO Y ESTOPA, LIMPIEZA Y RETIRO DE SOBRANTES FUERA DE OBRA, EQUIPO DE SEGURIDAD, INSTALACIONES ESPECIFICAS, DEPRECIACION Y DEMAS CARGOS DERIVADOS DEL USO DE EQUIPO Y HERRAMIENTA, EN CUALQUIER NIVEL. DE 38 MM. DE DIAMETRO</t>
  </si>
  <si>
    <t>SUMINISTRO E INSTALACION DE TARJA DE ACERO INOXIDABLE CON ALIMENTACION DE AGUA FRIA UNICAMENTE EQUIPADA CON LLAVE TIPO CUELLO DE GANSO Y MANERAL HEXAGONALINCLUYE: CARGO DIRECTO POR EL COSTO DEL SUMINISTRO DEL MATERIAL Y MANO DE OBRA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(P.U.O.T).</t>
  </si>
  <si>
    <t>SUMINISTRO Y COLOCACIÓN DE CESPOL CROMADO PARA LAVABO, INCLUYE: DESMONTAJE DEL ANTERIOR, MATERIAL, HERRAMIENTA, MANO DE OBRA, ACARREOS DENTRO Y FUERA DE LA OBRA Y TODO LO NECESARIO PARA SU BUEN FUNCIONAMIENTO.</t>
  </si>
  <si>
    <t>SUMINISTRO, INSTALACIÓN Y PRUEBA DE "TEE" SENCILLA DE PVC SANITARIO DE 51 MM, DE DIAMETRO;  INCLUYE: ACARREOS, LUBRICACIÓN, JUNTEO, LIMPIEZA, PEGAMENTO PARA PVC, PRUEBAS, HERRAMIENTA MENOR, MANO DE OBRA Y TODO LO NECESARIO PARA SU CORRECTA EJECUCION.</t>
  </si>
  <si>
    <t>CONSTRUCION DE CANAL PLUVIAL, DE CONCRETO F'C=250KG/CM2, ARMADA CON VARILLA DEL NO. 3, ESTRIBOS No. 2, ACABADO APARENTE, SEGUN DISEÑO DE PLANOS DE DETALLE, INCLUYE: MADERA DE PINO DE 3a., HERRAMIENTA, ACARREOS, MANO DE OBRA Y TODO LO NECESARIO PARA SU CORRECTA EJECUCION.</t>
  </si>
  <si>
    <t>SUMINISTRO, INSTALACION Y PRUEBA DE CODO DE PVC. SANITARIO DE 45GX100 MM; INCLUYE: ACARREO, JUNTEO CON PEGAMENTO, HERRAMIENTA MENOR, MANO DE OBRA Y TODO LO NECESARIO PARA SU CORRECTA EJECUCION.</t>
  </si>
  <si>
    <t>SUMINISTRO Y TENDIDO DE TUBO SANITARIO DE PVC  DE 50 MM. IDE DIAMETRO;  INCLUYE: ACARREOS,TENDIDO, LUBRICACIÓN, COPLE, JUNTEO CON PEGAMENTO PARA PVC, ALINEACIÓN,  PRUEBAS, HERRAMIENTA MENOR, MANO DE OBRA. Y TODO LO NECESARIO PARA SU CORRECTA EJECUCION.</t>
  </si>
  <si>
    <t>SUMINISTRO, INSTALACION Y PRUEBA DE CODO DE PVC. SANITARIO DE 87gX40 MM; INCLUYE: ACARREO, JUNTEO CON PEGAMENTO, HERRAMIENTA MENOR,  MANO DE OBRA Y TODO LO NECESARIO PARA SU CORRECTA EJECUCION.</t>
  </si>
  <si>
    <t>SUMINISTRO, INSTALACION Y PRUEBA DE CODO DE PVC. SANITARIO DE 87GX50 MM; INCLUYE: ACARREO, JUNTEO CON PEGAMENTO, HERRAMIENTA MENOR, MANO DE OBRA Y TODO LO NECESARIO PARA SU CORRECTA EJECUCION.</t>
  </si>
  <si>
    <t>SUMINISTRO, INSTALACION Y PRUEBA DE CODO DE PVC. SANITARIO DE 45GX40 MM; INCLUYE: ACARREO, JUNTEO CON PEGAMENTO, HERRAMIENTA MENOR, MANO DE OBRA Y TODO LO NECESARIO PARA SU CORRECTA EJECUCION.</t>
  </si>
  <si>
    <t>CESPOL DE BRONCE DE 38 MM. CON REGISTRO, CROMADO, MARCA HELVEX, CON CONTRA DE REJILLA DE BRONCE CROMADO, INCLUYE: HERRAMIENTA, MANO DE OBRA, ACARREOS FUERA Y DENTRO DE LA OBRA Y TODO LO NECESARIO PARA SU CORRECTA EJECUCION.</t>
  </si>
  <si>
    <t>SUMINISTRO, INSTALACION Y PRUEBAS DE CODO PVC HIDRÁULICO, DE 45 G X 13 MM; INCLUYE: ACARREO, LIMPIEZA, LUBRICACION, PEGAMENTO, HERRAMIENTA MENOR, MANO DE OBRA  Y TODO LO NECESARIO PARA SU CORRECTA EJECUCION.</t>
  </si>
  <si>
    <t>SUMINISTRO, INSTALACION Y PRUEBAS DE REDUCCIÓN EXCÉNTRICA DE PVC SANITARIO DE 50X40 MM; INCLUYE: ACARREO, LUBRICACION, PEGAMENTO, HERRAMIENTA MENOR, MANO DE OBRA Y TODO LO NECESARIO PARA SU CORRECTA EJECUCION.</t>
  </si>
  <si>
    <t>SUMINISTRO Y COLOCACION DE TUBO DE PVC HIDRAULICO DE 25 MM. DE DIAMETRO TIPO  TUBOPLUS MARCA TUBOPLUS O SIMILAR ,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DEPRECIACION Y DEMAS CARGOS DERIVADOS DEL USO DE EQUIPO Y HERRAMIENTA, EN CUALQUIER NIVEL.</t>
  </si>
  <si>
    <t>SUMINISTRO Y COLOCACION DE TEE REDUCIDA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25X19X19 MM. DE DIAMETRO.</t>
  </si>
  <si>
    <t>SUMINISTRO Y COLOCACION DE TEE REDUCIDA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25X25X13 MM. DE DIAMETRO.</t>
  </si>
  <si>
    <t>SUMINISTRO Y COLOCACION DE TEE REDUCIDA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25X19X13 MM. DE DIAMETRO</t>
  </si>
  <si>
    <t>SUMINISTRO Y COLOCACION DE TEE REDUCIDA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19X13X13 MM. DE DIAMETRO</t>
  </si>
  <si>
    <t>SUMINISTRO Y COLOCACION DE TEE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25X25X25 MM. DE DIAMETRO</t>
  </si>
  <si>
    <t>SUMINISTRO Y COLOCACION DE TEE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19X19X19 MM. DE DIAMETRO</t>
  </si>
  <si>
    <t>SUMINISTRO Y COLOCACION DE TEE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13X13X13 MM. DE DIAMETRO</t>
  </si>
  <si>
    <t>SUMINISTRO Y COLOCACION DE CODO  DE PVC HIDRAULICO TIPO  TUBOPLUS MARCA TUBOPLUS O SIMILAR, INCLUYE:  CARGO DIRECTO POR EL COSTO DE MANO DE OBRA Y MATERIALES REQUERIDOS, FLETE A OBRA, ACARREO HORIZONTAL Y VERTICAL HASTA EL LUGAR DE SU UTILIZACIÓN, TRAZO, LIJADO, COLOCACIÓN, FIJACIÓN, NIVELACIÓN Y PRUEBAS, LIMPIEZA Y RETIRO DE SOBRANTES FUERA DE OBRA, EQUIPO DE SEGURIDAD, INSTALACIONES ESPECIFICAS, DEPRECIACIÓN Y DEMÁS CARGOS DERIVADOS DEL USO DE EQUIPO Y HERRAMIENTA, EN CUALQUIER NIVEL. DE DE TUBOPLUS A TUBOPLUS DE 90 GRADOS X 32 MM. DE DIAMETRO.</t>
  </si>
  <si>
    <t>SUMINISTRO Y COLOCACION DE CODO  DE PVC HIDRAULICO TIPO  TUBOPLUS MARCA TUBOPLUS O SIMILAR, INCLUYE:  CARGO DIRECTO POR EL COSTO DE MANO DE OBRA Y MATERIALES REQUERIDOS, FLETE A OBRA, ACARREO HORIZONTAL Y VERTICAL HASTA EL LUGAR DE SU UTILIZACIÓN, TRAZO, LIJADO, COLOCACIÓN, FIJACIÓN, NIVELACIÓN Y PRUEBAS, LIMPIEZA Y RETIRO DE SOBRANTES FUERA DE OBRA, EQUIPO DE SEGURIDAD, INSTALACIONES ESPECIFICAS, DEPRECIACIÓN Y DEMÁS CARGOS DERIVADOS DEL USO DE EQUIPO Y HERRAMIENTA, EN CUALQUIER NIVEL. DE DE TUBOPLUS A TUBOPLUS DE 90 GRADOS X 25 MM. DE DIAMETRO.</t>
  </si>
  <si>
    <t>SUMINISTRO Y COLOCACION DE CODO  DE PVC HIDRAULICO TIPO  TUBOPLUS MARCA TUBOPLUS O SIMILAR, INCLUYE:  CARGO DIRECTO POR EL COSTO DE MANO DE OBRA Y MATERIALES REQUERIDOS, FLETE A OBRA, ACARREO HORIZONTAL Y VERTICAL HASTA EL LUGAR DE SU UTILIZACIÓN, TRAZO, LIJADO, COLOCACIÓN, FIJACIÓN, NIVELACIÓN Y PRUEBAS, LIMPIEZA Y RETIRO DE SOBRANTES FUERA DE OBRA, EQUIPO DE SEGURIDAD, INSTALACIONES ESPECIFICAS, DEPRECIACIÓN Y DEMÁS CARGOS DERIVADOS DEL USO DE EQUIPO Y HERRAMIENTA, EN CUALQUIER NIVEL. DE TUBOPLUS A TUBOPLUS DE 90 GRADOS X 13 MM. DE DIAMETRO</t>
  </si>
  <si>
    <t>SUMINISTRO Y COLOCACION DE TUBO DE PVC HIDRAULICO DE 51 MM. DE DIAMETRO TIPO  TUBOPLUS MARCA TUBOPLUS O SIMILAR ,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DEPRECIACION Y DEMAS CARGOS DERIVADOS DEL USO DE EQUIPO Y HERRAMIENTA, EN CUALQUIER NIVEL.</t>
  </si>
  <si>
    <t>SUMINISTRO Y COLOCACIO DE TAPON CAPA DE PVC HIDRAULICO DE 13 MM. DE DIAMETRO.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t>
  </si>
  <si>
    <t>SUMINISTRO Y COLOCACION DE TUBO DE PVC HIDRAULICO DE 32 MM. DE DIAMETRO TIPO  TUBOPLUS MARCA TUBOPLUS O SIMILAR ,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DEPRECIACION Y DEMAS CARGOS DERIVADOS DEL USO DE EQUIPO Y HERRAMIENTA, EN CUALQUIER NIVEL.</t>
  </si>
  <si>
    <t>SUMINISTRO Y COLOCACION DE TEE REDUCIDA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19X19X13 MM. DE DIAMETRO.</t>
  </si>
  <si>
    <t>SUMINISTRO Y COLOCACION DE TUBO DE PVC HIDRAULICO DE 19 MM. DE DIAMETRO TIPO  TUBOPLUS MARCA TUBOPLUS O SIMILAR ,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DEPRECIACION Y DEMAS CARGOS DERIVADOS DEL USO DE EQUIPO Y HERRAMIENTA, EN CUALQUIER NIVEL.</t>
  </si>
  <si>
    <t>SUMINISTRO Y COLOCACION DE TUBO DE PVC HIDRAULICO DE 13 MM. DE DIAMETRO TIPO  TUBOPLUS MARCA TUBOPLUS O SIMILAR ,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DEPRECIACION Y DEMAS CARGOS DERIVADOS DEL USO DE EQUIPO Y HERRAMIENTA, EN CUALQUIER NIVEL.</t>
  </si>
  <si>
    <t>SUMINISTRO Y COLOCACION DE SOPORTE PARA TUBERIAS, FABRICADO EN OBRA DE ACUERDO A ESPECIFICACIONES DE PROYECTO, INCLUYE:  CARGO DIRECTO POR EL COSTO DE MANO DE OBRA Y MATERIALES REQUERIDOS, FLETE A OBRA, ACARREOS, TRAZO, SOLDADO, LIMADO, TALADRO, LIJADO, PINTURA, COLOCACION, FIJACION, NIVELACION, AJUSTE, LIMPIEZA Y RETIRO DE SOBRANTES FUERA DE OBRA, EQUIPO DE SEGURIDAD, INSTALACIONES ESPECIFICAS, DEPRECIACION Y DEMAS CARGOS DERIVADOS DEL USO DE EQUIPO Y HERRAMIENTA, EN CUALQUIER NIVEL. TIPO TIRANTE INDIVIDUAL, A BASE DE TAQUETE DE EXPANSION DE 3/8" DE DIÁMETRO, TIRANTE DE FIERRO REDONDO ROSCADO EN LOS EXTREMOS DE 3/8" DE DIÁMETRO X HASTA 1.20 M. DE LONGITUD, ABRAZADERA, AJUSTABLE  PARA TUBO DE 102 MM. DE DIÁMETRO.</t>
  </si>
  <si>
    <t>SUMINISTRO Y COLOCACION DE SOPORTE PARA TUBERIAS, FABRICADO EN OBRA DE ACUERDO A ESPECIFICACIONES DE PROYECTO, INCLUYE:  CARGO DIRECTO POR EL COSTO DE MANO DE OBRA Y MATERIALES REQUERIDOS, FLETE A OBRA, ACARREOS, TRAZO, SOLDADO, LIMADO, TALADRO, LIJADO, PINTURA, COLOCACION, FIJACION, NIVELACION, AJUSTE, LIMPIEZA Y RETIRO DE SOBRANTES FUERA DE OBRA, EQUIPO DE SEGURIDAD, INSTALACIONES ESPECIFICAS, DEPRECIACION Y DEMAS CARGOS DERIVADOS DEL USO DE EQUIPO Y HERRAMIENTA, EN CUALQUIER NIVEL. TIPO TIRANTE INDIVIDUAL, A BASE DE TAQUETE DE EXPANSION DE 3/8" DE DIÁMETRO, TIRANTE DE FIERRO REDONDO ROSCADO EN LOS EXTREMOS DE 3/8" DE DIÁMETRO X HASTA 1.20 M. DE LONGITUD, ABRAZADERA, AJUSTABLE PARA TUBO DE 51 MM. DE DIÁMETRO.</t>
  </si>
  <si>
    <t>SUMINISTRO Y COLOCACION DE COLADERA, INCLUYE:  CARGO DIRECTO POR EL COSTO DE MANO DE OBRA Y MATERIALES REQUERIDOS, FLETE A OBRA, ACARREOS, TRAZO, COLOCACION, NIVELACION, FIJACION Y PRUEBA, LIMPIEZA Y RETIRO DE SOBRANTES FUERA DE OBRA, EQUIPO DE SEGURIDAD, INSTALACIONES ESPECIFICAS, DEPRECIACION Y DEMAS CARGOS DERIVADOS DEL USO DE EQUIPO Y HERRAMIENTA, EN CUALQUIER NIVEL. MODELO CH - 27, MARCA HELVEX, CON REJILLA.</t>
  </si>
  <si>
    <t>SUMINISTRO Y COLOCACION DE COLADERA, INCLUYE:  CARGO DIRECTO POR EL COSTO DE MANO DE OBRA Y MATERIALES REQUERIDOS, FLETE A OBRA, ACARREOS, TRAZO, COLOCACION, NIVELACION, FIJACION Y PRUEBA, LIMPIEZA Y RETIRO DE SOBRANTES FUERA DE OBRA, EQUIPO DE SEGURIDAD, INSTALACIONES ESPECIFICAS, DEPRECIACION Y DEMAS CARGOS DERIVADOS DEL USO DE EQUIPO Y HERRAMIENTA, EN CUALQUIER NIVEL. MODELO CH - 342-R, MARCA HELVEX, CON REJILLA.</t>
  </si>
  <si>
    <t>SUMINISTRO Y COLOCACION DE REDUCCION DE PVC SANITARIO MARCA DURALON O SIMILAR INCLUYE:  CARGO DIRECTO POR EL COSTO DE MANO DE OBRA Y MATERIALES REQUERIDOS, FLETE A OBRA, ACARREO HORIZONTAL Y VERTICAL HASTA EL LUGAR DE SU UTILIZACION, TRAZO, COLOCACION, FIJACION, NIVELACION, ALINEACION, ABRAZADERA, LIMPIEZA Y RETIRO DE SOBRANTES FUERA DE OBRA, EQUIPO DE SEGURIDAD, INSTALACIONES ESPECIFICAS, DEPRECIACION Y DEMAS CARGOS DERIVADOS DEL USO DE EQUIPO Y HERRAMIENTA, EN CUALQUIER NIVEL.DE 38 X32 MM. DE DIAMETRO.</t>
  </si>
  <si>
    <t>SUMINISTRO, INSTALACIÓN Y PRUEBA DE "TEE" SENCILLA DE PVC SANITARIO DE 38 MM, DE DIAMETRO;  INCLUYE: ACARREOS,  JUNTEO, LIMPIEZA, PRUEBAS, PEGAMENTO PARA PVC, HERRAMIENTA MENOR, MANO DE OBRA Y TODO LO NECESARIO PARA SU CORRECTA EJECUCION.</t>
  </si>
  <si>
    <t>SUMINISTRO Y COLOCACION DE TUBO DE P.V.C. TIPO SANITARIO  MARCA DURALON O SIMILAR, INCLUYE:  CARGO DIRECTO POR EL COSTO DE MANO DE OBRA Y MATERIALES REQUERIDOS, FLETE A OBRA, ACARREO, TRAZO, CORTE, COLOCACION, FIJACION, NIVELACION Y PRUEBA, CEMENTO Y ESTOPA, LIMPIEZA Y RETIRO DE SOBRANTES FUERA DE OBRA, EQUIPO DE SEGURIDAD, INSTALACIONES ESPECIFICAS, DEPRECIACION Y DEMAS CARGOS DERIVADOS DEL USO DE EQUIPO Y HERRAMIENTA, EN CUALQUIER NIVEL.DE 38 MM. DE DIAMETRO</t>
  </si>
  <si>
    <t>SUMINISTRO Y COLOCACION DE ADAPTADOR ESPIUGA  DE PVC HIDRAULICO MARCA TUBOPLUS O DURALON INCLUYE:  CARGO DIRECTO POR EL COSTO DE MANO DE OBRA Y MATERIALES REQUERIDOS, FLETE A OBRA, ACARREO HORIZONTAL Y VERTICAL HASTA EL LUGAR DE SU UTILIZACION, TRAZO, COLOCACION, FIJACION, NIVELACION, ALINEACION, ABRAZADERA, LIMPIEZA Y RETIRO DE SOBRANTES FUERA DE OBRA, EQUIPO DE SEGURIDAD, INSTALACIONES ESPECIFICAS, DEPRECIACION Y DEMAS CARGOS DERIVADOS DEL USO DE EQUIPO Y HERRAMIENTA, EN CUALQUIER NIVEL. DE 13 MM. DE DIAMETRO</t>
  </si>
  <si>
    <t>SUMINISTRO, INSTALACION Y PRUEBAS DE TEE PVC HIDRÁULICO, DE 13MM DE DIAMETRO; INCLUYE: ACARREO, LIMPIEZA, LUBRICACION, PEGAMENTO, HERRAMIENTA MENOR, MANO DE OBRA Y TODO LO NECESARIO PARA SU CORRECTA EJECUCION.  DE 13 MM. DE DIAMETRO</t>
  </si>
  <si>
    <t>SUMINISTRO Y COLOCACION DE TEE REDUCIDA DE P.V.C. TIPO HIDRAULICO MARCA TUBOPLUS O DURALON, INCLUYE: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19-13-13 MM. DE DIAMETRO.</t>
  </si>
  <si>
    <t>SUMINISTRO, INSTALACION Y PRUEBAS DE CODO PVC HIDRÁULICO, DE 45 G X 25 MM; INCLUYE: ACARREO, LIMPIEZA, PEGAMENTO PARA PVC, HERRAMIENTA MENOR, MANO DE OBRA Y TODO LO NECESARIO PARA SU CORRECTA EJECUCION.</t>
  </si>
  <si>
    <t>SUMINISTRO Y COLOCACION DE TUBO DE PVC HIDRAULICO DE 38 MM. DE DIAMETRO TIPO  TUBOPLUS MARCA TUBOPLUS O SIMILAR ,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DEPRECIACION Y DEMAS CARGOS DERIVADOS DEL USO DE EQUIPO Y HERRAMIENTA, EN CUALQUIER NIVEL.</t>
  </si>
  <si>
    <t>SUMINISTRO Y COLOCACION DE VALVULAS, MARCA URREA, INCLUYE:  CARGO DIRECTO POR EL COSTO DE MANO DE OBRA Y MATERIALES REQUERIDOS,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  ANGULAR T/BARRIL MARCA FUNGOSA O SIMILAR  DE 13 mm DE DIAMETRO</t>
  </si>
  <si>
    <t>SUMINISTRO Y COLOCACION DE LAVABO TIPO OVALIN COLOR BLANCO MODELO CADET CON ALIMENTACION DE A.F. UNICAMENTE  EQUIPADO CON LLAVE ECONOMIZADORA TV-105  DE OPERACIÓN MANUAL MARCA HELVEX  (LO-1) SIN ACCESORIOS, INCLUYE:  SUMINISTRO Y COLOCACION, FLETE A OBRA, ACARREOS, NIVELACION, FIJACION Y PRUEBA, LIMPIEZA Y RETIRO DE SOBRANTES FUERA DE OBRA, EQUIPO DE SEGURIDAD, INSTALACIONES ESPECIFICAS, DEPRECIACION Y DEMAS CARGOS DERIVADOS DEL USO DE EQUIPO Y HERRAMIENTA, EN CUALQUIER NIVEL.</t>
  </si>
  <si>
    <t>SUMINISTRO Y COLOCACION INODORO DE TANQUE BAJO CON ASIENTO EN COLOR BLANCO , MARCA IDEAL ESTÁNDAR TASA FLOWISE MOD. 01828  Y TANQUE  FLOWISE 01829 COLOR BLANCO ACOPLADO PARA UN GASTO DE 4.8 LTS  POR DESCARGA .( W-1 ), INCLUYE:  SUMINISTRO Y COLOCACION, FLETE A OBRA, ACARREOS, NIVELACION, FIJACION Y PRUEBA, LIMPIEZA Y RETIRO DE SOBRANTES FUERA DE OBRA, EQUIPO DE SEGURIDAD, INSTALACIONES ESPECIFICAS, DEPRECIACION Y DEMAS CARGOS DERIVADOS DEL USO DE EQUIPO Y HERRAMIENTA, EN CUALQUIER NIVEL.</t>
  </si>
  <si>
    <t>SUMINISTRO Y COLOCACION MINGITORIO MCA. IDEAL STANDARD MOD. NIAGARA  COLOR BLANCO EQUIPADO CON LLAVE DE RESORTE  DE OPERACIÓN MANUAL  Y UNA DESCARGA DE 3.8LTS. POR OPERACION,GUA FRIA UNICAMENTE.         ( M-1 ), INCLUYE:  SUMINISTRO Y COLOCACION, FLETE A OBRA, ACARREOS, NIVELACION, FIJACION Y PRUEBA, LIMPIEZA Y RETIRO DE SOBRANTES FUERA DE OBRA, EQUIPO DE SEGURIDAD, INSTALACIONES ESPECIFICAS, DEPRECIACION Y DEMAS CARGOS DERIVADOS DEL USO DE EQUIPO Y HERRAMIENTA, EN CUALQUIER NIVEL.</t>
  </si>
  <si>
    <t>SUMINISTRO Y TENDIDO DE TUBO HIDRAULICO DE P.V.C. RD-26 CAMPANA (ANGER) DIAMETRO 101 MM. INCLUYE: CONEXIONES, TENDIDO, LUBRICACION, JUNTEO, ALINEACION, PRUEBAS, PEGAMENTO P.V.C., CODOS, COPLES, CRUCES, HERRAMIENTA, MANO DE OBRA Y ACARREOS FUERA Y DENTRO DE LA OBRA.</t>
  </si>
  <si>
    <t>SUMINISTRO Y COLOCACION DE CONECTOR DE CODO DE 1/2" DE DIAMETRO, DE 90 GRADOS,  INCLUYE: MANO DE OBRA , HERRAMIENTA, ACARREOS DENTRO Y FUERA DE LA OBRA Y TODO LO NECESARIO PARA SU CORRECTA EJECUCION.</t>
  </si>
  <si>
    <t>SUMINISTRO, COLOCACIÓN Y CONEXIÓN DE TUBERÍA DE COBRE RÍGIDO TIPO "L" MARCA NACOBRE O EQUIVALENTE, INCLUYE: FORRO AISLANTE CON INSOLTUBE, CARGO DIRECTO POR EL COSTO DE MANO DE OBRA Y MATERIALES REQUERIDOS, FLETES A OBRA, ACARREOS, TRAZO, CORTE, LIJADO, DESPERDICIOS, COLOCACIÓN, SOLDADURA DE BAJA TEMPERATURA DE DIFUSIÓN CON ALEACIÓN DE ESTAÑO 95% Y ALUMINIO 5% APLICADA CON FUNDENTE NO CORROSIVO, NIVELACIÓN, PRUEBAS, SOPORTARÍA, LIMPIEZA Y RETIROS DE SOBRANTES FUERA DE LA OBRA, EQUIPO DE SEGURIDAD, INSTALACIONES ESPECIFICAS, DEPRECIACIÓN Y DEMÁS CARGOS DERIVADOS DEL USO DE EQUIPO Y HERRAMIENTA, EN CUALQUIER NIVEL.   TUBERÍA Y FORRO DE 1/4" DE DIAMETRO</t>
  </si>
  <si>
    <t>SUMINISTRO Y COLOCACION DE CONECTOR DE COBRE CUERDA EXTERIOR DE 5/8" DE DIAMETRO  INCLUYE: MANO DE OBRA , HERRAMIENTA, ACARREOS DENTRO Y FUERA DE LA OBRA Y TODO LO NECESARIO PARA SU CORRECTA EJECUCION.</t>
  </si>
  <si>
    <t>SUMINISTRO Y COLOCACION DE CONECTOR DE COBRE CUERDA EXTERIOR DE 1/2" DE DIAMETRO  INCLUYE: MANO DE OBRA , HERRAMIENTA, ACARREOS DENTRO Y FUERA DE LA OBRA Y TODO LO NECESARIO PARA SU CORRECTA EJECUCION.</t>
  </si>
  <si>
    <t>SUMINISTRO Y COLOCACION DE CONECTOR DE COBRE CUERDA EXTERIOR DE 1/4" DE DIAMETRO  INCLUYE: MANO DE OBRA , HERRAMIENTA, ACARREOS DENTRO Y FUERA DE LA OBRA Y TODO LO NECESARIO PARA SU CORRECTA EJECUCION.</t>
  </si>
  <si>
    <t>SUMINISTRO Y COLOCACION DE CONECTOR DE COBRE CUERDA INTERIOR DE 3/8" DE DIAMETRO  INCLUYE: MANO DE OBRA , HERRAMIENTA, ACARREOS DENTRO Y FUERA DE LA OBRA Y TODO LO NECESARIO PARA SU CORRECTA EJECUCION.</t>
  </si>
  <si>
    <t>SUMINISTRO Y COLOCACION DE CONECTOR DE COBRE CUERDA INTERIOR DE 5/8" DE DIAMETRO  INCLUYE: MANO DE OBRA , HERRAMIENTA, ACARREOS DENTRO Y FUERA DE LA OBRA Y TODO LO NECESARIO PARA SU CORRECTA EJECUCION.</t>
  </si>
  <si>
    <t>SUMINISTRO Y COLOCACION DE CONECTOR DE COBRE CUERDA INTERIOR DE 1/2" DE DIAMETRO  INCLUYE: MANO DE OBRA , HERRAMIENTA, ACARREOS DENTRO Y FUERA DE LA OBRA Y TODO LO NECESARIO PARA SU CORRECTA EJECUCION.</t>
  </si>
  <si>
    <t>SUMINISTRO Y COLOCACION DE CONECTOR DE COBRE CUERDA INTERIOR DE 1/4" DE DIAMETRO  INCLUYE: MANO DE OBRA , HERRAMIENTA, ACARREOS DENTRO Y FUERA DE LA OBRA Y TODO LO NECESARIO PARA SU CORRECTA EJECUCION.</t>
  </si>
  <si>
    <t>SUMINISTRO Y COLOCACION DE CONECTOR DE CODO DE 3/8" DE DIAMETRO, DE 90 GRADOS,  INCLUYE: MANO DE OBRA , HERRAMIENTA, ACARREOS DENTRO Y FUERA DE LA OBRA Y TODO LO NECESARIO PARA SU CORRECTA EJECUCION.</t>
  </si>
  <si>
    <t>SUMINISTRO Y COLOCACION DE CONECTOR DE CODO DE 5/8" DE DIAMETRO, DE 90 GRADOS,  INCLUYE: MANO DE OBRA , HERRAMIENTA, ACARREOS DENTRO Y FUERA DE LA OBRA Y TODO LO NECESARIO PARA SU CORRECTA EJECUCION.</t>
  </si>
  <si>
    <t>SUMINISTRO, COLOCACIÓN Y CONEXIÓN DE TUBERÍA DE COBRE RÍGIDO TIPO "L" MARCA NACOBRE O EQUIVALENTE, INCLUYE: FORRO AISLANTE CON INSOLTUBE, CARGO DIRECTO POR EL COSTO DE MANO DE OBRA Y MATERIALES REQUERIDOS, FLETES A OBRA, ACARREOS, TRAZO, CORTE, LIJADO, DESPERDICIOS, COLOCACIÓN, SOLDADURA DE BAJA TEMPERATURA DE DIFUSIÓN CON ALEACIÓN DE ESTAÑO 95% Y ALUMINIO 5% APLICADA CON FUNDENTE NO CORROSIVO, NIVELACIÓN, PRUEBAS, SOPORTARÍA, LIMPIEZA Y RETIROS DE SOBRANTES FUERA DE LA OBRA, EQUIPO DE SEGURIDAD, INSTALACIONES ESPECIFICAS, DEPRECIACIÓN Y DEMÁS CARGOS DERIVADOS DEL USO DE EQUIPO Y HERRAMIENTA, EN CUALQUIER NIVEL.   TUBERÍA Y FORRO DE 1/2" DE DIAMETRO</t>
  </si>
  <si>
    <t>SUMINISTRO Y COLOCACION DE CONECTOR DE CODO DE 1/4" DE DIAMETRO, DE 90 GRADOS,  INCLUYE: MANO DE OBRA , HERRAMIENTA, ACARREOS DENTRO Y FUERA DE LA OBRA Y TODO LO NECESARIO PARA SU CORRECTA EJECUCION.</t>
  </si>
  <si>
    <t>SUMINISTRO,  MONTAJE, COLOCACION Y  CONEXIÓN DE DUCTOS, INCLUYENDO: CARGO DIRECTO POR EL COSTO DE EQUIPOS, MANO DE OBRA Y EQUIPO Y/O HERRAMIENTAS QUE INTERVENGAN, FLETES A OBRA, ACARREOS HORIZONTAL Y VERTICAL HASTA EL LUGAR DE SU INSTALACION,   EQUIPO DE SEGURIDAD, INSTALACIONES ESPECIFICAS, DEPRECIACION Y DEMAS CARGOS DERIVADOS DEL USO DE HERRAMIENTA Y EQUIPO, EN CUALQUIER NIVEL., LIMPIEZA Y RETIRO DE MATERIALES SOBRANTES FUERA DE LA OBRA. DUCTO PVC 98mm DE DIAMETRO</t>
  </si>
  <si>
    <t>SUMINISTRO,  MONTAJE, COLOCACION Y  CONEXIÓN DE DUCTOS, INCLUYENDO: CARGO DIRECTO POR EL COSTO DE EQUIPOS, MANO DE OBRA Y EQUIPO Y/O HERRAMIENTAS QUE INTERVENGAN, FLETES A OBRA, ACARREOS HORIZONTAL Y VERTICAL HASTA EL LUGAR DE SU INSTALACION,   EQUIPO DE SEGURIDAD, INSTALACIONES ESPECIFICAS, DEPRECIACION Y DEMAS CARGOS DERIVADOS DEL USO DE HERRAMIENTA Y EQUIPO, EN CUALQUIER NIVEL., LIMPIEZA Y RETIRO DE MATERIALES SOBRANTES FUERA DE LA OBRA. DUCTO FLEXIBLE DE ALUMINIO MARCA S&amp;P Mod. FL1225 DE 12''X25'</t>
  </si>
  <si>
    <t>VALVULA DE SECCIONAMIENTO TIPO BOLA MARCA URREA O SIMILAR  DE 13 mm DE DIAMETRO,  CON CUERPO DE BRONCE O LATON FORJADO ASIENTO Y EMPAQUE DE TEFLON MANIJA PARA ABRIL O CERARR CON GIRO DE 90º LIBRE DE GRASAS  INCLUYE:  CARGO DIRECTO POR EL COSTO DE MANO DE OBRA Y MATERIALES REQUERIDOS,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t>
  </si>
  <si>
    <t>SUMINISTRO, COLOCACIÓN Y CONEXIÓN DE TUBERÍA  DE COBRE RÍGIDO TIPO "K" PARA LINEA DE LLENADO DE TANQUE ESTACIONARIO MARCA NACOBRE O EQUIVALENTE, INCLUYE: CARGO DIRECTO POR EL COSTO DE MANO DE OBRA Y MATERIALES REQUERIDOS, FLETE A OBRA, ACARREO, TRAZO, CORTE, LIJADO, DESPERDICIO, COLOCACION, SOLDADURA DE BAJA TEMPERATURA DE FUSIÓN CON ALEACIÓN DE ESTAÑO 95% Y ANTIMONIO 5% APLICADA CON FUNDENTE NO CORROSIVO, NIVELACION,  PRUEBAS, SOPORTERÍA, LIMPIEZA, PINTURA Y RETIRO DE SOBRANTES FUERA DE OBRA, EQUIPO DE SEGURIDAD, INSTALACIONES ESPECIFICAS, DEPRECIACION Y DEMAS CARGOS DERIVADOS DEL USO DE EQUIPO Y HERRAMIENTA, EN CUALQUIER NIVEL.   DE 19 MM. DE DIAMETRO.</t>
  </si>
  <si>
    <t>SUMINISTRO, COLOCACIÓN Y CONEXIÓN DE  VÁLVULAS SOLDABLES  DE LATON., MARCA URREA O EQUIVALENTE,  DE DIÁMETRO INDICADO,  CON CUERPO NIQUELADO, BOLA DE LATON CROMADO ASIENTO Y EMPAQUES DE TEFLÓN, INSERTOS DE COBRE SOLDADOS, LIBRES DE GRASA Y PARA UNA PRESIÓN DE TRABAJO DE 100 LBS. / PLG.2  INCLUYE: CARGO DIRECTO POR EL COSTO DE MANO DE OBRA Y MATERIALES REQUERIDOS, ACARREO AL SITIO DE SU INSTALACIÓN, PRUEBA, LIMPIEZA Y RETIRO DE MATERIAL SOBRANTE FUERA DE LA OBRA.  TIPO ESFERA SOLDABLE FIGURA 551, DE 19 MM. DE DIAMETRO.</t>
  </si>
  <si>
    <t>SUMINISTRO, COLOCACIÓN Y CONEXIÓN DE  VÁLVULAS SOLDABLES  DE LATON., MARCA URREA O EQUIVALENTE,  DE DIÁMETRO INDICADO,  CON CUERPO NIQUELADO, BOLA DE LATON CROMADO ASIENTO Y EMPAQUES DE TEFLÓN, INSERTOS DE COBRE SOLDADOS, LIBRES DE GRASA Y PARA UNA PRESIÓN DE TRABAJO DE 100 LBS. / PLG.2  INCLUYE: CARGO DIRECTO POR EL COSTO DE MANO DE OBRA Y MATERIALES REQUERIDOS, ACARREO AL SITIO DE SU INSTALACIÓN, PRUEBA, LIMPIEZA Y RETIRO DE MATERIAL SOBRANTE FUERA DE LA OBRA.  TIPO DE RELEVO HIDROESTATICO DE 19 MM. DE DIAMETRO.</t>
  </si>
  <si>
    <t>SUMINISTRO, INSTALACION Y PRUEBAS DE COPLE COBRE-COBRE DE 13 MM;  INCLUYE: ACARREO, LIMPIEZA, PREPARACIÓN DE LOS ELEMENTOS, SOLDADURA, HERRAMIENTA MENOR, MANO DE OBRA  Y TODO LO NECESARIO PARA SU CORRECTA EJECUCION.</t>
  </si>
  <si>
    <t>SUMINISTRO E INSTALACION DE LLAVE O VALVULA TIPO CAPFCE DE LATON CROMADO CON ENTRADA DE 3/8" Y SALIDAS DE AGUA TIPO AEREADOR Y DE GAS TIPO ESPIGA MARCA EQUIPAMIENTO ESCOLAR O SIMILAR INCLUYE: CARGO DIRECTO POR EL COSTO DEL SUMINISTRO DEL MATERIAL Y MANO DE OBRA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(P.U.O.T).</t>
  </si>
  <si>
    <t>SUMINISTRO, COLOCACIÓN Y CONEXIÓN DE TUBERÍA DE COBRE RÍGIDO TIPO "L" MARCA NACOBRE O EQUIVALENTE, INCLUYE: FORRO AISLANTE CON INSOLTUBE, CARGO DIRECTO POR EL COSTO DE MANO DE OBRA Y MATERIALES REQUERIDOS, FLETES A OBRA, ACARREOS, TRAZO, CORTE, LIJADO, DESPERDICIOS, COLOCACIÓN, SOLDADURA DE BAJA TEMPERATURA DE DIFUSIÓN CON ALEACIÓN DE ESTAÑO 95% Y ALUMINIO 5% APLICADA CON FUNDENTE NO CORROSIVO, NIVELACIÓN, PRUEBAS, SOPORTARÍA, LIMPIEZA Y RETIROS DE SOBRANTES FUERA DE LA OBRA, EQUIPO DE SEGURIDAD, INSTALACIONES ESPECIFICAS, DEPRECIACIÓN Y DEMÁS CARGOS DERIVADOS DEL USO DE EQUIPO Y HERRAMIENTA, EN CUALQUIER NIVEL.   TUBERÍA Y FORRO DE 5/8" DE DIAMETRO</t>
  </si>
  <si>
    <t>SUMINISTRO, COLOCACIÓN Y CONEXIÓN DE TUBERÍA DE COBRE RÍGIDO TIPO "L" MARCA NACOBRE O EQUIVALENTE, INCLUYE: FORRO AISLANTE CON INSOLTUBE, CARGO DIRECTO POR EL COSTO DE MANO DE OBRA Y MATERIALES REQUERIDOS, FLETES A OBRA, ACARREOS, TRAZO, CORTE, LIJADO, DESPERDICIOS, COLOCACIÓN, SOLDADURA DE BAJA TEMPERATURA DE DIFUSIÓN CON ALEACIÓN DE ESTAÑO 95% Y ALUMINIO 5% APLICADA CON FUNDENTE NO CORROSIVO, NIVELACIÓN, PRUEBAS, SOPORTARÍA, LIMPIEZA Y RETIROS DE SOBRANTES FUERA DE LA OBRA, EQUIPO DE SEGURIDAD, INSTALACIONES ESPECIFICAS, DEPRECIACIÓN Y DEMÁS CARGOS DERIVADOS DEL USO DE EQUIPO Y HERRAMIENTA, EN CUALQUIER NIVEL.   TUBERÍA Y FORRO DE 3/8" DE DIAMETRO</t>
  </si>
  <si>
    <t>SUMINISTRO Y COLOCACION DE CONECTOR DE COBRE CUERDA EXTERIOR DE 3/8" DE DIAMETRO  INCLUYE: MANO DE OBRA , HERRAMIENTA, ACARREOS DENTRO Y FUERA DE LA OBRA Y TODO LO NECESARIO PARA SU CORRECTA EJECUCION.</t>
  </si>
  <si>
    <t>SUMINISTRO, INSTALACION Y PRUEBAS DE COPLE COBRE-COBRE DE 19 MM;  INCLUYE: ACARREO, LIMPIEZA, PREPARACIÓN DE LOS ELEMENTOS, SOLDADURA, HERRAMIENTA MENOR, MANO DE OBRA Y  TODO LO NECESARIO PARA SU CORRECTA EJECUCION.</t>
  </si>
  <si>
    <t>BAJADA DE AGUA PLUVIAL A BASE DE TUBO DE PVC, DE 6" DE DIAMETRO, INCLUYE: CONEXIONES, PIEZAS ESPECIALES, MANO DE OBRA, HERRAMIENTA Y TODO LO NECESARIO PARA SU BUEN FUNCIONAMINETO.</t>
  </si>
  <si>
    <t>SUMINISTRO Y COLOCACION ADAPTADOR A ROSCA DE P.V.C. TIPO SANITARIO MARCA TUBOPLUS O DURALON, INCLUYE: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50 MM. DE DIAMETRO.</t>
  </si>
  <si>
    <t>REDUCCION DE PVC SANITARIO MARCA DURALON O SIMILAR INCLUYE:  CARGO DIRECTO POR EL COSTO DE MANO DE OBRA Y MATERIALES REQUERIDOS, FLETE A OBRA, ACARREO HORIZONTAL Y VERTICAL HASTA EL LUGAR DE SU UTILIZACION, TRAZO, COLOCACION, FIJACION, NIVELACION, ALINEACION, ABRAZADERA, LIMPIEZA Y RETIRO DE SOBRANTES FUERA DE OBRA, EQUIPO DE SEGURIDAD, INSTALACIONES ESPECIFICAS, DEPRECIACION Y DEMAS CARGOS DERIVADOS DEL USO DE EQUIPO Y HERRAMIENTA, EN CUALQUIER NIVEL.  DE 50 X 38 MM. DE DIAMETRO.</t>
  </si>
  <si>
    <t>REDUCCIONES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REDUCCION DE TUBOPLUS A TUBOPLUS 25 x 13 MM. DE DIAMETRO</t>
  </si>
  <si>
    <t>SUMINISTRO, INSTALACION Y PRUEBAS DE CODO PVC HIDRÁULICO, DE 90 G X 25 MM; INCLUYE: ACARREO, LIMPIEZA, PEGAMENTO PARA PVC, HERRAMIENTA MENOR, MANO DE OBRA Y TODO LO NECESARIO PARA SU CORRECTA EJECUCION.</t>
  </si>
  <si>
    <t>TAPON DE FIERRO FUNDIDO DE ACOPLAMIENTO RAPIDO Y ADPATADOR  INCLUYE:  CARGO DIRECTO POR EL COSTO DE MANO DE OBRA Y MATERIALES REQUERIDOS, FLETE A OBRA, ACARREO HORIZONTAL Y VERTICAL HASTA EL LUGAR DE SU UTILIZACION, TRAZO, COLOCACION, FIJACION, NIVELACION, ALINEACION, LIMPIEZA Y RETIRO DE SOBRANTES FUERA DE OBRA, EQUIPO DE SEGURIDAD, INSTALACIONES ESPECIFICAS, DEPRECIACION Y DEMAS CARGOS DERIVADOS DEL USO DE EQUIPO Y HERRAMIENTA, EN CUALQUIER NIVEL.  REGISTRO CON TAPA DE BRONCE DE 50 MM. DE DIAMETRO.</t>
  </si>
  <si>
    <t>ADAPTADOR A ROSCA DE P.V.C. TIPO SANITARIO MARCA TUBOPLUS O DURALON: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38 MM. DE DIAMETRO</t>
  </si>
  <si>
    <t>SUMINISTRO Y COLOCACION DE TEE REDUCIDA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32X32X25 MM. DE DIAMETRO.</t>
  </si>
  <si>
    <t>SUMINISTRO Y COLOCACION DE MANGUERA  DE SILICON DE 13 MM PARA AIREACION DE TANQUES DE PRODUCCION ACUICOLA INCLUYE: HERRAMIENTA, MANO DE OBRA, ACARREOS FUERA Y DENTRO DE LA OBRA.</t>
  </si>
  <si>
    <t>CRUZ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25 MM. DE DIAMETRO</t>
  </si>
  <si>
    <t>SUMINISTRO Y COLOCACION DE VALVULAS, MARCA URREA, INCLUYE:  CARGO DIRECTO POR EL COSTO DE MANO DE OBRA Y MATERIALES REQUERIDOS,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 VALVULA DE PVC TIPO BOLA CED 40 CON ROSCA INTERIOR</t>
  </si>
  <si>
    <t>SUMINISTRO Y COLOCACION DE VALVULAS, MARCA URREA, INCLUYE:  CARGO DIRECTO POR EL COSTO DE MANO DE OBRA Y MATERIALES REQUERIDOS,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 VALVULA CHECK</t>
  </si>
  <si>
    <t>SUMINISTRO Y COLOCACION DE VALVULAS, MARCA URREA, INCLUYE:  CARGO DIRECTO POR EL COSTO DE MANO DE OBRA Y MATERIALES REQUERIDOS,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NIVEL.DE COMPUERTA DE 38 MM. DE DIAMETRO, PVC ROSCADA</t>
  </si>
  <si>
    <t>CONECTORES MACHO  DE ROSCA EXTERIOR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13 MM. DE DIAMETRO</t>
  </si>
  <si>
    <t>YEE DOBLE DE P.V.C. TIPO SANITARIO MARCA TUBOPLUS O DURALON: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50 MM. DE DIAMETRO</t>
  </si>
  <si>
    <t>SUMINISTRO Y COLOCACION DE SUCCION DE BOMBA. INCLUYE: 2.5M DE TUBO DE COBRE DE 32MM, CODO DE Cu DE 32MM, TUERCA UNION DE 32MM, CHECK PICHANCHA DE 32MM, 2 CONECTORES R.E. DE 32MM, SOLDADURA, PASTA FUNDENTE, LIJA, MANO DE OBRA, HERRAMIENTAS Y ACARREOS DENTRO Y FUERA DE LA OBRA.</t>
  </si>
  <si>
    <t>REGISTRO DE 0.30X0.30X0.50 PARA VÁLVULA HIDRÁULICA CON TAPA DE CONCRETO ARMADO, INCLUYE: HERRAMIENTAS, MANO DE OBRA,  ACARREOS DENTRO Y FUERA DE LA OBRA Y TODO LO NECESARIO PARA SU CORRECTA EJECUCION.</t>
  </si>
  <si>
    <t>SUMINISTRO Y COLOCACION DE CALENTADOR DE AGUA CALOREX  DE 226 LTS. AUTOMATICO, INCLUYE: CALENTADOR, INSTALACION, MANO DE OBRA, CONEXIONES, ACARREOS FUERA Y DENTRO DE LA OBRA</t>
  </si>
  <si>
    <t>SUMINISTRO, INSTALACION Y PRUEBA DE ADAPTADOR ESPIGA DE P.V.C. DE 38 mmØ., HIDRAULICO, INCLUYE: SELLO CON CINTA TEFLON EN LAS CUERDAS PARA EVITAR FUGAS, HERRAMIENTA, MANO DE OBRA Y ACARREOS DENTRO Y FUERA DE LA OBRA.</t>
  </si>
  <si>
    <t>CABEZAL DE SUCCION  DE CISTERNA  DE AGUA POTABLE,CONTENIENDO: TUBO DE ACERO SOLDABLE  O AL CARBON, SIN COSTURA.,CON EXTREMOS LISOS CODOS DE ACERO SOLDABLE CED. 40., BRIDAS DESLISABLES,INSERCIONES DE ACERO SOLDABLE CED. 40  MARCA TAMSA , INCLUYE; CARGO DIRECTO POR EL COSTO DE MANO DE OBRA Y MATERIALES REQUERIDOS, PREPARACION, FLETE A OBRA, ACARREO, TRAZO, CORTE, BISELES SOLDADURA, MANIOBRAS DE ELEVACION, PRESENTACION, LIMPIEZA Y RETIRO DE SOBRANTES FUERA DE OBRA, EQUIPO DE SEGURIDAD, INSTALACIONES ESPECIFICAS, DEPRECIACION Y DEMAS CARGOS DERIVADOS DEL USO DE EQUIPO Y HERRAMIENTA, EN CUALQUIER NIVEL. DE 76 MM. DE DIAMETRO, CEDULA 40.</t>
  </si>
  <si>
    <t>CODO DE ACERO SOLDABLE CEDULA 40, MARCA INTYF. INCLUYE; CARGO DIRECTO POR EL COSTO DE MANO DE OBRA Y MATERIALES REQUERIDOS, FLETE A OBRA, ACARREO, TRAZO, MEDICION, MANIOBRAS DE ELEVACION, PRESENTACION, SOLDADURA, NIVELACION, ALINEACION, LIMPIEZA Y RETIRO DE SOBRANTES FUERA DE OBRA, EQUIPO DE SEGURIDAD, INSTALACIONES ESPECIFICAS, DEPRECIACION Y DEMAS CARGOS DERIVADOS DEL USO DE EQUIPO Y HERRAMIENTA, EN CUALQUIER NIVEL. DE 76 MM. DE DIAMETRO, DE 90 GRADOS RADIO LARGO.</t>
  </si>
  <si>
    <t>VALVULA COMPUERTA ACERO WALWORTH CLAESE 900, 3"  INCLUYE; CARGO DIRECTO POR EL COSTO DE MANO DE OBRA Y MATERIALES REQUERIDOS, FLETE A OBRA, ACARREO, TRAZO, MEDICION, MANIOBRAS DE ELEVACION, PRESENTACION, SOLDADURA, NIVELACION, ALINEACION, LIMPIEZA Y RETIRO DE SOBRANTES FUERA DE OBRA, EQUIPO DE SEGURIDAD, INSTALACIONES ESPECIFICAS, DEPRECIACION Y DEMAS CARGOS DERIVADOS DEL USO DE EQUIPO Y HERRAMIENTA, EN CUALQUIER NIVEL.  VALVULA COMPUERTA ACERO WALWORTH CLAESE 900, DE 76mm</t>
  </si>
  <si>
    <t>FLOTADOR ALTA PRESIÓN, DE 25 MM. DE DIÁMETRO, CON VARILLA Y FLOTADOR, MARCA VALEZZI.  INCLUYE; CARGO DIRECTO POR EL COSTO DE MANO DE OBRA Y MATERIALES REQUERIDOS, FLETE A OBRA, ACARREO, TRAZO, MEDICION, MANIOBRAS DE ELEVACION, PRESENTACION, SOLDADURA, NIVELACION, ALINEACION, LIMPIEZA Y RETIRO DE SOBRANTES FUERA DE OBRA, EQUIPO DE SEGURIDAD, INSTALACIONES ESPECIFICAS, DEPRECIACION Y DEMAS CARGOS DERIVADOS DEL USO DE EQUIPO Y HERRAMIENTA, EN CUALQUIER NIVEL. FLOTADOR ALTA PRESIÓN, DE 25 MM. DE DIÁMETRO,</t>
  </si>
  <si>
    <t>SUMINISTRO, INSTALACION Y PRUEBAS DE CODO PVC HIDRAULICO CEMENTAR 90GX13MM; INCLUYE: ACARREO,  PEGAMENTO PARA PVC, HERRAMIENTA MENOR, MANO DE OBRA  Y TODO LO NECESARIO PARA SU CORRECTA EJECUCION.</t>
  </si>
  <si>
    <t>SUMINISTRO, INSTALACION Y PRUEBAS DE CODO PVC HIDRÁULICO, DE 90 G X 32 MM; INCLUYE: ACARREO, LIMPIEZA, PEGAMENTO PARA PVC, HERRAMIENTA MENOR, MANO DE OBRA  Y TODO LO NECESARIO PARA SU CORRECTA EJECUCION.</t>
  </si>
  <si>
    <t>SUMINISTRO, INSTALACION Y PRUEBAS DE CODO PVC HIDRÁULICO, DE 90 G X 38 MM; INCLUYE: ACARREO, LIMPIEZA, PEGAMENTO,  PARA PVC, HERRAMIENTA MENOR, MANO DE OBRA Y TODO LO NECESARIO PARA SU CORRECTA EJECUCION.</t>
  </si>
  <si>
    <t>TEE REDUCIDA DE P.V.C. TIPO HIDRAULICO MARCA TUBOPLUS O DURALON:  CARGO DIRECTO POR EL COSTO DE MANO DE OBRA Y MATERIALES REQUERIDOS, FLETE A OBRA, ACARREO, TRAZO, LIMPIEZA DE IMPUREZAS EN LA SUPERFICIE DE CONTACTO, COLOCACION, FIJACION Y PRUEBA, LIMPIEZA Y RETIRO DE SOBRANTES FUERA DE OBRA, EQUIPO DE SEGURIDAD, INSTALACIONES ESPECIFICAS, DEPRECIACION Y DEMAS CARGOS DERIVADOS DEL USO DE EQUIPO Y HERRAMIENTA, EN CUALQUIER NIVEL.  DE 38X32X32MM. DE DIAMETRO</t>
  </si>
  <si>
    <t>SUMISTRO Y COLOCACION DE  BOMBA SISTEMA DE RIEGO: MOTOBOMBA  MCA. PICSA MODELO 3/4X 1 X 6,  DE 1.5  H.P. CON UN IMPULSOR DE 127.00mm (5") A 3,500 R.P.M. CON REDIMIENTO DEL 36%, INCLUYE: CARGO DIRECTO POR EL COSTO DE LOS MATERIALES, Y  ACCESORIOS, (VALVULAS  DE COMPUERTA, Y DE RESORTE , CHECK NIPLES, COPLES, TUERCAS UNION)   Y MANO DE OBRA REQUERIDA, ELEMENTO, FLETE A OBRA, ACARREOS, HASTA EL LUGAR DE SU UTILIZACIÓN, TRAZO, COLOCACIÓN, NIVELACIÓN, FIJACIÓN, ELEMENTOS DE FIJACIÓN, CONEXIÓN ELÉCTRICA Y MACANITA, AJUSTE, ARRANQUE, PRUEBAS DE FUNCIONAMIENTO, INSTRUCCIÓN DE OPERACIÓN AL PERSONAL, TABLEROS DE CONTROL, INTERRUPTORES, ARRANCADORES, ESTACIONES DE BOTONES, NECESARIOS DE ACUERDO A PROYECTO, LIMPIEZA Y RETIRO DE SOBRANTES FUERA DE OBRA, DEPRECIACIÓN Y DEMÁS CARGOS DERIVADOS DEL USO DE EQUIPO Y HERRAMIENTA, EN CUALQUIER NIVEL.</t>
  </si>
  <si>
    <t>EQUIPO PROPIO DEL INMUEBLE, INCLUYE: CARGO DIRECTO POR EL COSTO DE LOS MATERIALES, Y  ACCESORIOS, (VALVULAS  DE COMPUERTA, Y DE RESORTE , CHECK NIPLES, COPLES, TUERCAS UNION)   Y MANO DE OBRA REQUERIDA, ELEMENTO, FLETE A OBRA, ACARREOS, HASTA EL LUGAR DE SU UTILIZACIÓN, TRAZO, COLOCACIÓN, NIVELACIÓN, FIJACIÓN, ELEMENTOS DE FIJACIÓN, CONEXIÓN ELÉCTRICA Y MACANITA, AJUSTE, ARRANQUE, PRUEBAS DE FUNCIONAMIENTO, INSTRUCCIÓN DE OPERACIÓN AL PERSONAL, TABLEROS DE CONTROL, INTERRUPTORES, ARRANCADORES, ESTACIONES DE BOTONES, NECESARIOS DE ACUERDO A PROYECTO, LIMPIEZA Y RETIRO DE SOBRANTES FUERA DE OBRA, DEPRECIACIÓN Y DEMÁS CARGOS DERIVADOS DEL USO DE EQUIPO Y HERRAMIENTA, EN CUALQUIER NIVEL.  BOMBA SISTEMA DE LLENADO A TINACO: MOTOBOMBA  MCA. PICSA MODELO 3/4X 1 X 6,  DE 1.0  H.P. CON UN IMPULSOR DE 120.65mm (4 3/4") A 3,500 R.P.M. CON REDIMIENTO DEL 35%</t>
  </si>
  <si>
    <t>REGISTRO SANITARIO DE 0.6m x 0.4m. DE MEDIDAS INTERIORES Y 0.8 M. DE PROFUNDIDAD A BASE DE MUROS DE TABIQUE ROJO RECOCIDO DE 13 CMS. DE ESPESOR, ASENTADO CON MORTERO DE CEMENTO ARENA EN PROPORCION DE 1:5, DE 1 CM DE ESPESOR. APLANADO ACABADO PULIDO EN EINTERIOR CON MORTERO CEMENTO ARENA 1:5. FIRME DE 0.05 CMS. DE ESPESOR DE CONCRETO HECHO EN OBRA DE F'C= 150 KG/CM2. CON TAPA DE LAMINA CAL. 12, CON MARCO DE ANGULO DE ACERO DE 1 1/4"x1/8" Y CONTRAMARCO DE 1 1/2" x 1/4". CADENA DE 0.13X0.10M. CONCRETO F'C= 150Kg/CM2. ARMADA CON 3 VARILLAS DEL No. 3 Y ESTRIBOS DE No. 2 A CADA 20 CMS. INCLUYE: FORJADO MEDIA CAÑA EN FONDO, ACARREOS EN CARRETILLA A 20 MTS. MATERIALES, MANO DE OBRA, HERRAMIENTA, LIMPIEZA Y TODO LO NECESARIO PARA SU CORRECTA EJECUCION.</t>
  </si>
  <si>
    <t>SUMINISTRO E INSTALACION  DE PUNTAS DE DRENAJE A BASE DE TUBERÍA DE P.V.C. HIDRAULICO DE 3/4" DE DIAMETRO, INCLUYE: CONEXIONES, ABRAZADERAS SINFIN, MANGUERA TRANSPARENTE, A UNA DISTANCIA MÁXIMA DE 3 METROS PARA CONDENSADOS DE UNIDADES FAN &amp; COIL, MATERIAL, MANO DE OBRA, HERRAMIENTA, ACARREOS DENTRO Y FUERA DE LA OBRA Y TODO LO NECESARIO PARA SU CORRECTA EJECUCION.</t>
  </si>
  <si>
    <t>SUMINISTRO E INSTALACION  DE PUNTAS DE DRENAJE A BASE DE TUBERIA DE P.V.C. HIDRAULICO DE 1" DE DIAMETRO, INCLUYE: CONEXIONES, A UNA DISTANCIA MAXIMA DE 3 METROS PARA UNIDADES TIPO UMA, HERRAMIENTA, MATERIAL, MANO DE OBRA, ACARREOS DENTRO Y FUERA DE LA OBRA Y TODO LO NECESARIO PARA SU CORRECTA EJECUCION.</t>
  </si>
  <si>
    <t>REGISTRO DE TABIQUE ROJO COMUN SECCION 80X80X130 CMS. DE 15 CMS. DE ESPESOR, APLANADO INTERIOR CON MOR CEM-ARE. 1:5, PULIDO TAPA DE CONC. F'C=150 KG/CM2. DE 5 CMS. DE ESP. ARM. CON ALAMBRON @ 20 CMS. A.S.ACABADO CON BROCHA DE PELO INCL.: PLANT. DE CONC. F'C=150 KG/CM2. C/ESP. PROM.  DE 6 CMS., HERRAMIENTA, MANO DE OBRA Y ACARREOS FUERA Y DENTRO DE LA OBRA.</t>
  </si>
  <si>
    <t>SUMINSTRO Y COLOCACION DE BIODIGESTOR AUTOLIMPIABLE MCA. ROTOPLAS RP-7000 CON CAPACIDAD DE 7000 LTS. FABRICADO CON PLASTICOS AB ANTIBACTERIAS, CINCO AÑOS DE GARANTIA Y 35 AÑOS DE VIDA UTIL, INCLUYE: CONEXION A LA ALIMENTACION, DESCARGA, HERRAMIENTA, MANO DE OBRA, ACARREOS DENTRO Y FUERA DE LA OBRA Y TODO LO NECESARIO PARA SU CORRECTA EJECUCION.</t>
  </si>
  <si>
    <t>SUMINISTRO Y COLOCACIÓN DE BOMBA DE 2 HP. MARCA  GENERAL ELECTRIC (NO INCLUYE SUCCIÓN), INCLUYE: ACARREO, BASE  DE  CONCRETO,  ANCLAJE, HERRAMIENTA MENOR, MANO DE OBRA Y TODO LO NECESARIO PARA SU CORRECTA EJECUCION.</t>
  </si>
  <si>
    <t>SUMINISTRO Y COLOCACION DE SECADOR DE MANOS, CUBIERTA INOXIDABLE, MOTOR DE 200 WATT, CAUDAL DE AIRE 72 LTS., MARCA JOFEL SILVER OPTICO O SIMILAR EN CALIDAD Y COSTO, INCLUYE: ACCESORIOS PARA SU FIJACION, LIMPIEZA, HERRAMIENTA, MANO DE OBRA, ACARREOS DENTRO Y FUERA DE LA OBRA</t>
  </si>
  <si>
    <t>SUMINISTRO Y COLOCACION DE VALVULA DE COMPUERTA SOLDABLE, MODELO HUSKI, MARCA URREA O SIMILAR, DE 51 MM. DE DIAM., INCLUYE: MATERIALES, HERRAMIENTA, MANO DE OBRA Y ACARREOS FUERA Y DENTRO DE LA OBRA.</t>
  </si>
  <si>
    <t>SUMINISTRO Y COLOCACION DE EQUIPO HIDRONEUMATICO DE TRES BOMBAS DE 10 HP. CADA UNA, INCLUYE: MATERIALES, HERRAMIENTA, MANO DE OBRA, ACARREO DENTRO Y FUERA DE LA OBRA, TODO LO NECESARIO PARA SU BUEN FUNCIONAMIENTO.</t>
  </si>
  <si>
    <t>SUMINISTRO Y COLOCACION DE VALVULA DE PASO DE 2 1/2", INCLUYE: PRUEBA HIDROSTATICA, SOLDADURA DE PLATA, MATERIALES, HERRAMIENTA, MANO DE OBRA, ACARREOS FUERA Y DENTRO DE LA OBRA.</t>
  </si>
  <si>
    <t>SUMINISTRO Y COLOCACION DE VALVULA DE PASO DE 3", INCLUYE: PRUEBA HIDROSTATICA, SOLDADURA DE PLATA, MATERIALES, HERRAMIENTA, MANO DE OBRA, ACARREOS FUERA Y DENTRO DE LA OBRA.</t>
  </si>
  <si>
    <t>SUMINISTRO Y COLOCACION DE VALVULA DE PASO DE 1/2", INCLUYE: PRUEBA HIDROSTATICA, SOLDADURA DE PLATA, MATERIALES, HERRAMIENTA, MANO DE OBRA, ACARREOS FUERA Y DENTRO DE LA OBRA.</t>
  </si>
  <si>
    <t>SUMINISTRO Y COLOCACION DE TRITURADOR. INCLUYE: CONEXION, HERRAMIENTA, MANO DE OBRA, ACARREOS DENTRO Y FUERA DE LA OBRA. (SEGUN PROYECTO)</t>
  </si>
  <si>
    <t>REHABILITACION DE CISTERNA DE AGUA INCLUYE: CAMBIO DE TAPA DE CARCAMO SECO, CARCAMO HUMEDO A BASE DE LAMINA ANTIDERRAPANTE, MARCO DE ANGULO DE 1"x1"x1/8", PINTURA ESMALTE Y ANTICORROSIVA, VENTILAS A BASE DE MARCO DE ANGULO Y METAL DESPLEGADO DE MEDIDAS 0.50x0.20 (2 PZAS), TAPA DE CISTERNA DE 0.60x0.60 MTS., LIMPIEZA Y DESCINFECTADO DE CISTERNA CON JABON, CLORO Y ACIDO MURIATICO, INCLUYE: MATERIALES, HERRAMIENTA, MANO DE OBRA Y ACARREOS FUERA Y DENTRO DE LA OBRA.</t>
  </si>
  <si>
    <t>SUMINISTRO, INSTALACION Y PRUEBAS DE REDUCCIÓN BUSHING COBRE-COBRE, DE 25X19 MM;  INCLUYE: ACARREO, LIMPIEZA, PREPARACIÓN DE LOS ELEMENTOS, SOLDADURA, HERRAMIENTA MENOR, MANO DE OBRA Y TODO LO NECESARIO PARA SU CORRECTA EJECUCION.</t>
  </si>
  <si>
    <t>SUMINISTRO Y COLOCACION DE TAPON CAPA PARA TUBO DE COBRE, MARCA URREA,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25 MM. DE DIAMETRO.</t>
  </si>
  <si>
    <t>SUMINISTRO, INSTALACION Y PRUEBAS DE COPLE COBRE-COBRE DE 25 MM;  INCLUYE: ACARREO, LIMPIEZA, PREPARACIÓN DE LOS ELEMENTOS, SOLDADURA, CONEXIONES, HERRAMIENTA MENOR, MANO DE OBRA  Y TODO LO NECESARIO PARA SU CORRECTA EJECUCION.</t>
  </si>
  <si>
    <t>SUMINISTRO Y TENDIDO DE TUBO SANITARIO DE P.V.C. (ANGER) 200 mmØ, INCLUYE: COPLE, CONEXIONES, ACARREOS FUERA Y DENTRO DE LA OBRA, TENDIDO, LUBRICACION, JUNTEO, ALINEACION, MANO DE OBRA, HERRAMIENTA,  PRUEBA Y TODO LO NECESARIO</t>
  </si>
  <si>
    <t>SUMINISTRO Y TENDIDO DE TUBO DE COBRE TIPO "M" DIAMETRO 64 MM. INCLUYE: SOLDADURA DE PLATA, CONEXIONES, INSTALACION, PRUEBAS, CORTES, AJUSTES DESPERDICIOS, FUNDENTE, SOLDADURA, LIMPIEZA, HERRAMIENTA, MANO DE OBRA Y ACARREOS FUERA Y DENTRO DE LA OBRA.(MANO DE OBRA ESPECIALIZADA PARA LA SOLDADURA CON UN 50% DEL ROLLO)</t>
  </si>
  <si>
    <t>SUMINISTRO Y COLOCACION EQUIPO PARA UN SISTEMA HIDRONEUMATICO MOD. EAJ100-170VE DE 45 GAL. MARCA EVANS 170 LTS. INCLUYE: PRUEBAS, MATERIAL MAYOR Y MENOR, HERRAMIENTA Y MANO DE OBRA, ACARREOS FUERA Y DENTRO DE LA OBRA.</t>
  </si>
  <si>
    <t>SUMINISTRO Y COLOCACION EQUIPO PARA UN SISTEMA HIDRONEUMATICO MOD. EAJO75-090VE DE 24 GAL. MARCA EVANS 90 LTS. INCLUYE: PRUEBAS, MATERIAL MAYOR Y MENOR, HERRAMIENTA Y MANO DE OBRA, ACARREOS FUERA Y DENTRO DE LA OBRA.</t>
  </si>
  <si>
    <t>CONEXION DE GAS EN MESA, INCLUYE: MATERIALES, PIEZAS ESPECIALES, PRUEBAS, SOLDADURAS, VALVULAS, HERRAMIENTA, MANO DE OBRA, ACARREOS FUERA Y DENTRO DE LA OBRA.</t>
  </si>
  <si>
    <t>PREPARACION DE GAS CON TUBO DE COBRE TIPO "L" DIAMETRO 13 MM. PARA MESAS EN LABORATORIO, INCLUYE: VALVULA DE PASO, TUBO DE COBRE, CONEXIONES, SOLDADURA, PINTURA (CON PROTECCION U. V.) DISTINTIVA, ACARREOS FUERA Y DENTRO DE LA OBRA, HERRAMIENTA, MANO DE OBRA.</t>
  </si>
  <si>
    <t>BAJADA DE AGUAS NEGRAS CON TUBO DE PVC DE 100 MM. DE DIÁMETRO, CON ABRAZADERA DE SOLERA DE 1"X1/8" Y ANGULO DE 1"X1"X1/8" PARA ANCLAR AL MURO,  COLOCADA HASTA 6 METROS ALTURA; INCLUYE: MANIOBRAS DE COLOCACION, MATERIALES PARA SU FIJACION, CONEXIONES, HERRAMIENTA MENOR, MANO DE OBRA. Y TODO LO NECESARIO PARA SU CORRECTA EJECUCION.</t>
  </si>
  <si>
    <t>SUMINISTRO Y COLOCACION DE COMPRESORA 2 PASOS MOTOR 3 CF, TANQUE 302 LITROS, INCLUYE: MANO DE OBRA, HERRAMIENTAS, ACARREOS DENTRO Y FUERA DE LA OBRA Y TODO LO NECESARIO PARA SU BUEN FUNCIONAMIENTO.</t>
  </si>
  <si>
    <t>SALIDA HIDRAULICA CON TUBO DE PVC HIDRAULICO VISIBLE, INCLUYE: VALVULA DE CONTROL. RAMALEO CON TUBO DE PVC (RD DE 13.5 A 17) DE 13 A 19 MM DE DIAMETRO SEGUN PROYECTO, CONEXIONES, ALIMENTACION Y DESCARGA DE TINACO, CONECTORES, COPLES, REDUCCION CAMPANA, ACARREOS DENTRO Y FUERA DE LA OBRA, MATERIALES, PRUEBAS, PEGAMENTO, HERRAMIENTA, MANO DE OBRA Y TODO LO NECESARIO PARA SU BUEN FUNCIONAMIENTO.</t>
  </si>
  <si>
    <t>REGISTRO SANITARIO DE 0.80 X 0.80 DE 1.20 DE PROFUNDIDAD A BASE DE TABICON DE CONCRETO DE 10 X 14 X 28 CMS., ASENTADO CON MONTERO CEM-ARE 1:2, APLANADO INTERIOR CON MONTERO CEM-CAL- ARE 1:2:6; INCLUYE: EXCAVACION, HERRAMIENTA, MANO DE OBRA, MATERIALES, ACARREOS DENTRO Y FUERA DE LA OBRA.</t>
  </si>
  <si>
    <t>SUMINSTRO Y COLOCACION DE BIODIGESTOR  CON CAPACIDAD DE 3000 LTS. FABRICADO CON PLASTICOS AB ANTIBACTERIAS, CINCO AÑOS DE GARANTIA Y 35 AÑOS DE VIDA UTIL, INCLUYE: CONEXION A LA ALIMENTACION, DESCARGA, HERRAMIENTA, MANO DE OBRA, ACARREOS DENTRO Y FUERA DE LA OBRA Y TODO LO NECESARIO PARA SU CORRECTA EJECUCION.</t>
  </si>
  <si>
    <t>SUMINISTRO Y COLOCACION DE TUBO DE PVC DE 8" DE DIAMETRO, INCLUYE: ANILLOS, GRASA, EXCAVACION, MANO DE OBRA, RELLENO, HERRAMIENTA, TRAZO Y ACARREOS DENTRO Y FUERA DE LA OBRA.</t>
  </si>
  <si>
    <t>SUMINISTRO Y COLOCACION DE COLADERA, INCLUYE:  CARGO DIRECTO POR EL COSTO DE MANO DE OBRA Y MATERIALES REQUERIDOS, FLETE A OBRA, ACARREOS, TRAZO, COLOCACION, NIVELACION, FIJACION Y PRUEBA, LIMPIEZA Y RETIRO DE SOBRANTES FUERA DE OBRA, EQUIPO DE SEGURIDAD, INSTALACIONES ESPECIFICAS, DEPRECIACION Y DEMAS CARGOS DERIVADOS DEL USO DE EQUIPO Y HERRAMIENTA, EN CUALQUIER NIVEL. MODELO CH - 446-X, MARCA HELVEX, CON REJILLA.</t>
  </si>
  <si>
    <t>CONSTRUCCION DE CANAL PLUVIAL DE CONCRETO F´C=200 KG/CM2 DE 1.00 CMS. DE ANCHO X 0.70 CMS DE ALTO Y 10 CMS DE ESPESOR, ARMADA CON MALLA LAC 6-6/10-10. INCLUYE: EXCAVACION, PLANTILLA DE CONCRETO F´C=100 KG/CM2, CIMBRADO APARENTE INTERIOR, MATERIALES, MANO DE OBRA, HERRAMIENTAS Y ACARREOS DENTRO Y FUERA DE LA OBRA. TRABAJO TERMINADO.</t>
  </si>
  <si>
    <t>SALIDA HIDRÁULICA A MUEBLES DE BAÑO A BASE DE TUBERIA DE CPVC EN DIFERENTES Ø´S ½", ¾", 1", 1 ½", 2", ACCESORIOS Y CONEXIONES. INCLUYE: MATERIALES NECESARIOS PARA SU CORRECTA EJECUCIUON, MANO DE OBRA, HERRAMIENTA Y EQUIPO.</t>
  </si>
  <si>
    <t>SALIDA SANITARIA DE MUEBLES DE BAÑO A BASE DE TUBERIA DE PVC MOD TUBOPLUS MARCA ROTOPLAS DE DIFERENTES Ø´S ½", ¾", 1", 1 ½", 2", 2½", 3" Y 4",  ACCESORIOS Y  CONEXIONES, SE CONSIDERA EL TENDIDO DE LA TUBERIA Y PIEZAS ESPECIALES. INCLUYE: MATERIALES NECESARIOS PARA SU CORRECTA EJECUCION,  MANO DE OBRA,  HERRAMIENTA Y EQUIPO.</t>
  </si>
  <si>
    <t>REGISTRO DE 0.40m x 0.60m x 1.00m. DE TABIQUE ROJO ASENTADO CON MORTERO CEMENTO ARENA 1:4, APLANADO INTERIOR ACABADO PULIDO, CADENA DE .15 x 0.15m  A BASE DE CONCRETO DE F´c=150KG/CM2 ARMADA CON 5 VAR. DE 3/8" Y ESTRIBOS DE ¼" @ 0.15m,  TAPA DE CONCRETO DE F´c=150KG/CM2 CON REFUERZO DE VARILLAS DE 3/8" @0.20m, MARCO Y CONTRAMARCO D/ANGULO ¾" X ¼" P/REGISTRO 0.40m x 0.60m, SE CONSIDERA LA EXCAVACIÓN, RELLENO. INCLUYE: MATERIALES NECESARIOS PARA SU CORRECTA EJECUCION, MANO DE OBRA Y EQUIPO.</t>
  </si>
  <si>
    <t>SUMINISTRO E INSTALACION DE MINGITORIO MOD NIAGARA COLOR BLANCO MARCA AMERICAN STANDAR O CALIDAD EQUIVALENTE. INCLUYE: HERRAJES, MATERIALES, MANO DE OBRA, HERRAMIENTA, EQUIPO Y ACARREOS DENTRO Y FUERA DE LA OBRA.</t>
  </si>
  <si>
    <t>SUMINISTRO Y COLOCACIÓN DE MUEBLE W.C. DE CERÁMICA AMERICAN STANDARD MOD. HABITAT COLOR BLANCO, SE CONSIDERA. LLAVE DE ESCUADRA, JUNTA PROEL, MANGUERA FLEXIBLE, ACCESORIOS DE BRONCE,.  INCLUYE:MATERIALES, MANO DE OBRA, HERRAMIENTA Y ACARREOS DENTRO Y FUERA DE LA OBRA.</t>
  </si>
  <si>
    <t>SUMINISTRO Y COLOCACION DE LAVABO DE SOBRECUBIERTA CADET 10.2 BLANCO 01660.020 MARCA AMERICAN STANDAR O CALIDAD EQUIVALENTE, SE CONSIDERA  LLAVE ECONOMIZADORA CON SEGURO ANTIRROBO MOD TV-105 MARCA HELVEX ACABADO CROMO, CON CESPOL P/LAVABO AJUSTABLE PVC-S ANGER 1¼", ALIMENTADOR COFLEX LAVABO AL-A40. INCLUYE: MATERIALES DE CONSUMO, MANO DE OBRA, EQUIPO Y ACARREOS DENTRO Y FUERA DE LA OBRA.</t>
  </si>
  <si>
    <t>SUMINISTRO Y COLOCACIÓN DE TARJA DE ACERO INOX. 0.40x 0.40m. CON LLAVE MEZCLADORA MOD ALBATROS CROMO HM-37 MARCA HELVEX,  ANCLADA A MUROS LATERALES DE PVC,   DEJANDO PREPARACIONES PARA SALIDA SANITARIA E HIDRAULICA. . INCLUYE: MATERIALES, MANO DE OBRA, HERRAMIENTAS, EQUIPO Y ACARREOS DENTRO Y FUERA DE LA OBRA.</t>
  </si>
  <si>
    <t>CUNETA PARA DESVIO DE AGUAS PLUVIALES DE 0.30 DE ANCHO Y 0.05m DE ESPESOR A BASE DE CONCRETO DE F´c=150kg/cm2  R.N, TMA 3/4", ARMADA CON MALLA ELECTROSOLDADA 6-6/10-10, ACABADO PULIDO. INCLUYE: CIMBRA Y DESCIMBRA, COLADO, CURADO,  MATERIAL, MANO DE OBRA, HERRAMIENTAS Y EQUIPO Y ACARREOS DENTRO Y FUERA DE LA OBRA.( SEGUN PROYECTO).</t>
  </si>
  <si>
    <t>SUMINISTRO Y COLOCACION DE TUBO DE Fo Go DE 4" DE Ø PARA VENTILACION DE CISTERNA A BASE, SE CONSIDERAN 2 NIPLES  DE 4" x 0.50m, 2 CODOS  DE 4"x 90°.  INCLUYE: MATERIALES, MANO DE OBRA , ACARREOS DENTRO Y FUERA DE LA OBRA, HERRAMIENTA, EQUIPO Y TODO LO NECESARIO PARA SU CORRECTA EJECUCION.</t>
  </si>
  <si>
    <t>SUMINISTRO Y COLOCACION DE FILTRO DE CARBON ACTIVADO CON TANQUE DE 16´X 65´ TANQUE EN FIBRA DE VIDRIO Y RECINA EPOXICA CON VALVULA SEMIAUTOMATICA FLECK, SE CONSIDERAN CARGAS FILTRANTES, PARA AGUA OBTENIDA EN EL SITIO.  INCLUYE: MATERIALES NECESARIOS PARA SU CORRECTA COLOCACION, ACARREOS DENTRO Y FUERA DE LA OBRA, MANO DE OBRA , HERRAMIENTA Y EQUIPO.</t>
  </si>
  <si>
    <t>SUMINISTRO E INSTALACION DE TOMA DOMICILIARIA SE CONSIDERA VALVULA DE COMPUERTA DE ¾" DE Ø, LLAVE PARA MANGUERA DE NARIZ ¾", CONEXIÓNES DE COBRE, TUBO DE COBRE TIPO  "M" DE ¾" DE Ø. INCLUYE: MATERIAL, MANO DE OBRA, HERRAMIENTA, EQUIPO, ACARREOS FUERA Y DENTRO DE LA OBRA Y TODO LO NECESARIO PARA SU CORRECTA EJECUCION.</t>
  </si>
  <si>
    <t>SUMINISTRO E INSTALACION DE LINEA HIDRAULICA DE LLENADO, SE CONSIDERA CUADRO DE MEDIDOR A CISTERNA DE ¾", CON CUADRO DE TUBERÍA, CONEXIONES DE Fo Go,  SE CONSIDERA DESDE LA ABRAZADERA PARA TOMA PRINCIPAL A 3.00m CON TUBO PEAD, 2 VÁLVULAS, CONEXIONES Y MEDIDOR. INCLUYE: ACARREOS DENTRO Y FUERA DE LA OBRA,  MATERIALES NECESARIOS PARA SU CORRECTA EJECUCION, MANO DE OBRA, HERRAMIENTA Y EQUIPO.</t>
  </si>
  <si>
    <t>TOMA</t>
  </si>
  <si>
    <t>SUMINISTRO E INSTALACIÓN DE VALVULA FLOTADOR PARA CISTERNA 1" DE Ø, MARCA PEDROLLO O CALIDAD EQUIVALENTE. INCLUYE: ACARREOS DENTRO Y FUERA DE LA OBRA, MATERIALES NECESARIOS PARA SU CORRECTA EJECUCION, MANO DE OBRA, HERRAMIENTA Y EQUIPO.</t>
  </si>
  <si>
    <t>SUMINISTRO Y COLOCACION DE VALVULA DE FONDO O PICHANCHA DE 1" DE Ø. MARCA URREA O CALIDAD EQUIVALENTE.  INCLUYE: ACARREOS DENTRO Y FUERA DE LA OBRA, MATERIALES NECESARIOS PARA SU CORRECTA EJECUCION, MANO DE OBRA, HERRAMIENTA Y EQUIPO.</t>
  </si>
  <si>
    <t>SUMINISTRO Y COLOCACION DE VALVULA DE COMPUERTA ROSCADA DE BRONCE 1" DE Ø.  INCLUYE: ACARREOS DENTRO Y FUERA DE LA OBRA, MATERIALES NECESARIOS PARA SU CORRECTA EJECUCION, MANO DE OBRA, HERRAMIENTA Y EQUIPO.</t>
  </si>
  <si>
    <t>SUMINISTRO E INSTALACIÓN DE  BOMBA PARA AGUA DE 32 x 25 mm (1¼" x 1"), CON MOTOR ELECTRICO 1 FASE A 2 HP TIPO ABIERTO ARM56 DE SIEMEMS CON IMPULSOR DE BRONCE PARA UN CARGA 25.00m DE ELEVACION  A 60l/min., MARCA ROSALIA MODELO DR10.  INCLUYE: ACARREOS DENTRO Y FUERA DE LA OBRA,  MATERIALES NECESARIOS PARA SU CORRECTA COLOCACION, MANO DE OBRA, HERRAMIENTA Y EQUIPO.</t>
  </si>
  <si>
    <t>EQUIPO HIDRONEUMATICO PARA EDIFICIOS A, B Y E,  DUPLEX CON 2 TANQUES DE 306LTS C/U DE MARCA EVANS, TRABAJARA CON 3 BOMBAS DE 2HP A 220/440V TRIFASICO, TABLERO DE CONTROL TOTALMENTE SILENCIOSO MODELO, (ALTERNADOR MULTIALINEADOR, ELECTRONIVEL, INTERRUPTORES TERMOMAGNÉTICOS, CONTACTORES, SISTEMAS DE CONTROL AUTOMÁTICO DE TIEMPO MÍNIMO DE BOMBEO, SISTEMA DE EMERGENCIA, TABLILLAS DE CONEXIONES, VÁLVULA SILENCIOSA DE AMORTIGUAMIENTO, ACCESORIOS Y CONEXIONES.  INCLUYE: MATERIALES NECESARIOS PARA SU CORRECTA COLOCACION, MANO DE OBRA , HERRAMIENTA Y EQUIPO.</t>
  </si>
  <si>
    <t>CAMA DE ARENA DE PARA RECIBIR INSTALACIONES DE TUBERIA HIDROSANITARIA, INCL.: HERRAMIENTA, MATERIAL, MANO DE OBRA Y ACARREOS DENTRO Y FUERA DE LA OBRA.</t>
  </si>
  <si>
    <t>SUMINISTRO Y COLOCACIÓN DE LLAVE ECONOMIZADORA PARA LAVABO CROMADA MCA. HELVEX MOD. TV-120 O EQUIVALENTE, INCLUYE CONEXIÓN, MANO DE OBRA, MATERIALES, HERRANIENTA MENOR, PRUEBAS, P.U.O.T.</t>
  </si>
  <si>
    <t>SUMINISTRO Y COLOCACIÓN DE MINGITORIO COLOR BLANCO MCA. IDEAL STANDARD O EQUIVALENTE, CON CESPOL INTEGRADO, INCLUYE: HERRAMIENTA, EQUIPO, MANO DE OBRA, NIVELACIÓN, ACARREOS, CARGAS, DESCARGAS, P.U.O.T.</t>
  </si>
  <si>
    <t>SUMINISTRO Y COLOCACIÓN DE BARRA DE APOYO EN MINGITORIO PARA MINUSVALIDOS MOD. B-470S TIPO HELVEX O EQUIVALENTE, INCLUYE CHAPETONES, NIVELACIÓN, FIJACIÓN, P.U.O.T.</t>
  </si>
  <si>
    <t>SUMINISTRO Y TENDIDO DE TUBO HIDRÁULICO DE PVC RD-26 CAMPANA ANGER DE   25 MM. DE DIAMETRO;  INCLUYE: ACARREOS, TENDIDO, LUBRICACIÓN, JUNTEO, ALINEACIÓN,  PRUEBAS, HERRAMIENTA MENOR, MANO DE OBRA Y TODO LO NECESARIO PARA SU CORRECTA EJECUCION.</t>
  </si>
  <si>
    <t>REDUCCION DE PVC HIDRAULICO MARCA TUBOPLUS O DURALON INCLUYE:  CARGO DIRECTO POR EL COSTO DE MANO DE OBRA Y MATERIALES REQUERIDOS, FLETE A OBRA, ACARREO HORIZONTAL Y VERTICAL HASTA EL LUGAR DE SU UTILIZACION, TRAZO, COLOCACION, FIJACION, NIVELACION, ALINEACION, ABRAZADERA, LIMPIEZA Y RETIRO DE SOBRANTES FUERA DE OBRA, EQUIPO DE SEGURIDAD, INSTALACIONES ESPECIFICAS, DEPRECIACION Y DEMAS CARGOS DERIVADOS DEL USO DE EQUIPO Y HERRAMIENTA, EN CUALQUIER NIVEL. DE 32 X 25 MM. DE DIAMETRO</t>
  </si>
  <si>
    <t>VALVULAS  DE ACOPLAMIENTO RAPIDO, INCLUYE: CARGO DIRECTO POR EL COSTO DE MANO DE OBRA Y MATERIALES REQUERIDOS, FLETE A OBRA, ACARREO HORIZONTAL Y VERTICAL HASTA EL LUGAR DE SU UTILIZACION, TRAZO, LIJADO, COLOCACION, FIJACION, NIVELACION Y PRUEBAS,LIMPIEZA Y RETIRO DE SOBRANTES FUERA DE OBRA, EQUIPO DE SEGURIDAD, INSTALACIONES ESPECIFICAS, DEPRECIACION Y DEMAS CARGOS DERIVADOS DEL USO DE EQUIPO Y HERRAMIENTA, EN CUALQUIER NIVEL VALVULA DE 19 MM DE DIAMETRO.</t>
  </si>
  <si>
    <t>TUBO DE PVC HIDRAULICO TIPO  TUBOPLUS MARCA TUBOPLUS O SIMILAR, INCLUYE:  CARGO DIRECTO POR EL COSTO DE MANO DE OBRA Y MATERIALES REQUERIDOS, FLETE A OBRA, ACARREO HORIZONTAL Y VERTICAL HASTA EL LUGAR DE SU UTILIZACION, TRAZO, CORTE, LIJADO, DESPERDICIO, COLOCACION, FIJACION, NIVELACION, SOLDADURA Y PRUEBAS, LIMPIEZA Y RETIRO DE SOBRANTES FUERA DE OBRA, EQUIPO DE SEGURIDAD, INSTALACIONES ESPECIFICAS Y DEMAS CARGOS DERIVADOS DEL USO DE EQUIPO Y HERRAMIENTA, EN CUALQUIER NIVEL. TUBO DE 32 MM. DE DIAMETRO.</t>
  </si>
  <si>
    <t>SUMINISTRO Y COLOCACION DE TEE  DE PVC HIDRAULICO TIPO  TUBOPLUS MARCA TUBOPLUS O SIMILAR, INCLUYE:  CARGO DIRECTO POR EL COSTO DE MANO DE OBRA Y MATERIALES REQUERIDOS, FLETE A OBRA, ACARREO HORIZONTAL Y VERTICAL HASTA EL LUGAR DE SU UTILIZACION, TRAZO, LIJADO, COLOCACION, FIJACION, NIVELACION Y PRUEBAS, LIMPIEZA Y RETIRO DE SOBRANTES FUERA DE OBRA, EQUIPO DE SEGURIDAD, INSTALACIONES ESPECIFICAS, DEPRECIACION Y DEMAS CARGOS DERIVADOS DEL USO DE EQUIPO Y HERRAMIENTA, EN CUALQUIER NIVEL. DE TUBOPLUS A TUBOPLUS 38X32X32 MM. DE DIAMETRO</t>
  </si>
  <si>
    <t>BAJADA DE AGUAS NEGRAS CON TUBO DE PVC DE 100 MM. DE DIÁMETRO, CON ABRAZADERA DE SOLERA DE 1"X1/8" Y ANGULO DE 1"X1"X1/8" PARA ANCLAR AL MURO,  COLOCADA HASTA 2 METROS ALTURA; INCLUYE: MANIOBRAS DE COLOCACION, MATERIALES PARA SU FIJACION, CONEXIONES, HERRAMIENTA MENOR, MANO DE OBRA. Y TODO LO NECESARIO PARA SU CORRECTA EJECUCION.</t>
  </si>
  <si>
    <t>CONSTRUCCION DE CISTERNA DE 33 M3 HECHA EN OBRA DE CONCRETO ARMADO SEGUN PROYECTO INIFECH, INCLUYE: EXCAVACION, RELLENO MEJORADO (H=60CMS), SUMINISTRO DE MATERIAL, IMPERMEABILIZANTE INTEGRAL "FESTERGRAL" A RAZON DE 1.50 KG POR CADA 50 KG DE CEMENTO EN CONCRETO F'C=250 KG/CM2, TUBO DE VENTILACION FIERRO Fo.Go. 3" TERMINACION EN "T", ESCALERA MARINA, HERRAMIENTA,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</si>
  <si>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SUMINISTRO Y COLOCACION DE LAVABO NORMATIVO TIPO OVALIN ( SOBREPONER ) CADET 10.2 BLANCO 01660.020 MARCA AMERICAN STANDAR O CALIDAD EQUIVALENTE, SE CONSIDERA  LLAVE ECONOMIZADORA CON SEGURO ANTIRROBO MOD TV-120 MARCA HELVEX ACABADO CROMO, CON CESPOL P/LAVABO AJUSTABLE PVC-S ANGER 1¼", ALIMENTADOR COFLEX LAVABO AL-A40. INCLUYE: MATERIALES DE CONSUMO, MANO DE OBRA, EQUIPO Y ACARREOS DENTRO Y FUERA DE LA OBRA.</t>
  </si>
  <si>
    <t>SUMINISTRO Y COLOCACION DE ACCESORIOS PARA BAÑO SON LOS SIGUIENTES: 2 DISPENSADORES DE JABON ACEROLUX INOX MOD. DJ50000 MARCA JOKEL,  2 PORTAROLLOS TABARC MAXI HUMO MOD PH42310 MARCA JOKEL, 2 DISPENS TOALLA Z-600 FUTURA INOX MOD AH25000 MARCA JOKEL.  INCLUYE: MATERIALES DE CONSUMO, MANO DE OBRA, EQUIPO Y ACARREOS DENTRO Y FUERA DE LA OBRA.</t>
  </si>
  <si>
    <t>SUMINISTRO Y COLOCACIÓN DE COLADERA DE 4" DE DIAM. PARAPISO, TRES BOCAS MOD. 2514, REJILLA REDONDA (CON SELLO HIDRAULICO) HELVEX, INCLUYE: PRUEBAS, MATERIALES, MANO DE OBRA Y HERRAMIENTA,  TUBO DE P.V.C SANITARIO, DE 100 MM. DE DIÁMETRO,  TUBO DE P.V.C SANITARIO, DE 50 MM. DE DIÁMETRO, ACARREOS DENTRO Y FUERA DE LA OBRA Y TODO LO NECESARIO PARA SU CORRECTA EJECUCION.</t>
  </si>
  <si>
    <t>CONSTRUCCIÓN DE REGISTRO 0.4X0.6X1M DE TABIQUE ROJO ASENTADO CON MORTERO CEM-ARE 1:4 INCLUYE: MARCO Y TAPA, MANO DE OBRA, HERRAMIENTA, ACARREOS DENTRO Y FUERA DE LA OBRA Y TODO LO NECESARIO PARA SU CORRECTA EJECUCION.</t>
  </si>
  <si>
    <t>EQUIPO HIDRONEUMATICO PARA EDIFICIO CON TANQUE DE 100 LTS MARCA EVANS, TRABAJARA CON 1 BOMBA SUMERGIBLE SXXME100F2C DE 1 HP A 220/440 V TRIFASICO, TABLERO DE CONTROL TOTALMENTE SILENCIOSO MODELO, ALTERNADOR MULTIALINEDOR, ELECTRONIVEL, INTERRUPTORES TERMOMAGNETICOS, CONTACTORES, SISTEMAS DE CONTROL AUTOMATICO DE TIEMPO MINIMO DE BOMBEO, SISTEMA DE EMERGENCIA, TABLILLAS DE CONEXIONES, VALVULA SILENCIOSA DE AMORTIGUAMIENTO, ACCESORIOS Y CONEXIONES, INCLUYE: MATERIALES NECESARIOS PARA SU CORRECTA COLOCACION, MANO DE OBRA, HERRAMIENTAY EQUIPO.</t>
  </si>
  <si>
    <t>SUMINISTRO Y COLOCACION DE MINGITORIO CON SALIDA A MURO MODELO JUNIOR BORIAL, COLOR BLANCO 54870 MARCA LAMOSA O SIMILAR EN CALIDAD Y COSTO. INCLUYE: LIMPIEZA CON AGUA Y JABON, CONEXION A LA ALIMENTACION Y A DESAGUE, LLAVE DE PASO CROMADA, PRUEBAS, HERRAMIENTAS, MANO DE OBRA, ACARREOS DENTRO Y FUERA DE LA OBRA, ACARREOS DENTRO Y FUERA DE LA OBRA, TODO LO NECESARIO PARA SU BUEN FUNCIONAMIENTO.</t>
  </si>
  <si>
    <t>CONSTRUCCION DE CUNETA PARA AGUAS PLUVIALES DE 0.80M DE ANCHO CON CONCRETO F´C=150 KG/CM2, MALLA-LAC 6-6/10-10, DE 6 CMS DE ESPESOR. INCLUYE: MATERIALES, MANO DE OBRA, LIMPIEZA, TRAZO, NIVELACIÓN, EXCAVACIÓN, RELLENO, COLADO, CIMBRADO, CURADO, DESCIMBRADO,  HERRAMIENTAS Y ACARREOS DENTRO Y FUERA DE LA OBRA.</t>
  </si>
  <si>
    <t>CONSTRUCCION DE DESAGÜE PLUVIAL A BASE DE CANAL DE 0.30 MTS DE ANCHO (LIBRE DE PAÑO A PAÑO INTERIOR), ALTURA PROMEDIO DE 0.40 MTS. DE CONCRETO F'C= 150 KG/CM2 CON MUROS DE CONCRETO DE 10 CMS. DE ESPESOR Y PISO DE CONCRETO DE 10 CMS. DE ESP., ACABADO PULIDO, HECHO EN OBRA CON REFUERZO DE MALLA ELECTROSOLDADA 6-6/10-10 CON REJILLA DE PROTECCION A BASE DE SOLERA DE 1 1/4", COLC PARALELAMENTE, CON UNA SEPARACION DE CADA ENTREPAÑO DE 3.00 CMS, CONTRAMARCO DE ANGULO 1 1/2", INCLUYE: TUBO DE PVC DE 8" DE DIAMETRO, SOLDADURA 60-13x1/8 INFRA, TRAZO, NIVELACION, CIMBRADO, DESCIMBRADO, PINTURA ANTICORROSIVA Y ESMALTE, THINER, ETC., ACARREOS DE ESCOMBRO PRODUCTO DE LA EXCAVACION, RELLENO, PLANTILLA DE 6 CMS. DE ESP., LIMPIEZA, HERRAMIENTA, MANO DE OBRA Y ACARREOS FUERA Y DENTRO DE LA OBRA.</t>
  </si>
  <si>
    <t>SUMINISTRO Y COLOCACION EQUIPO PARA UN SISTEMA HIDRONEUMATICO MOD. EAJ050-050LE DE 13 GAL. MARCA EVANS 50 LTS. INCLUYE: PRUEBAS, MATERIAL MAYOR Y MENOR, HERRAMIENTA Y MANO DE OBRA, ACARREOS FUERA Y DENTRO DE LA OBRA.</t>
  </si>
  <si>
    <t>BAJADA DE AGUA PLUVIAL, CON TUBO DE PVC DE 100 MM., HASTA 11.00 MTS. DE ALTURA, INCLUYE: CORTES DE LAMINA PARA FIJAR TUBO, SILICON EN UNION LAMINA-TUBO, CONEXION A LA ALIMENTACION, ABRAZADERAS OMEGA, CODOS, ADAPTADORES, TEES, EXCAVACIONES, RELLENOS, HERRAMIENTA, MANO DE OBRA, ACARREOS FUERA Y DENTRO DELA OBRA, TRABAJO TERMINADO SEGUN PROYECTO.</t>
  </si>
  <si>
    <t>CONEXION DE GAS PARA CAMPANAS DE FLUJO LAMINAR, INCLUYE: MATERIALES, PIEZAS ESPECIALES, VALVULA DE CONTROL, SOLDADURAS, PRUEBAS,  HERRAMIENTA, MANO DE OBRA, ACARREOS FUERA Y DENTRO DE LA OBRA.</t>
  </si>
  <si>
    <t>SUMINISTRO Y COLOCACION DE COMPRESOR DE CAP. 300 LITROS, INCLUYE: MANO DE OBRA, HERRAMIENTAS, ACARREOS DENTRO Y FUERA DE LA OBRA Y TODO LO NECESARIO PARA SU BUEN FUNCIONAMIENTO.</t>
  </si>
  <si>
    <t>SUMINISTRO Y COLOCACION DE TARJA DE ACERO INOXIDABLE DE 51X54 CM. INCL.: CONTRA REJILLA, CESPOL DE P.V.C., LIMPIEZA CON AGUA Y JABON, CONEXION A LA ALIMENTACION, DESAGUE, PRUEBAS, HERRAMIENTA, MANO DE OBRA, MATERIALES,  ACARREOS FUERA Y DENTRO DE LA OBRA.</t>
  </si>
  <si>
    <t>SUMINISTRO Y COLOCACIÓN DE CALENTADOR DE 114 LTS. AUTOMATICO O SIMILAR. INCLUYENDO: INSTALACIÓN, PRUEBAS, CONEXIÓN A LAS LINEAS DE ALIMENTACIÓN, SOPORTES, HERRAMIENTA, MANO DE OBRA Y ACARREOS FUERA Y DENTRO DE LA OBRA.</t>
  </si>
  <si>
    <t>CONSTRUCCIÓN DE PLATAFORMA DE 3.90 X 3.90 MTS. DE UNA ALTURA DE 5.00 MTRS. PARA 6 TINACOS, HECHO EN OBRA SEGÚN PROYECTO; INCLUYE; DEMOLICIÓN DE PISO, LIMPIEZA, EXCAVACIONES, ACARREOS DENTRO Y FUERA DE LA OBRA, REPOSICIÓN DE PISO DE CONCRETO, SEIS TINACOS ROTOPLAS VERTICAL CAPACIDAD DE 1100 LTS, CON SU INTERCONEXIÓN, SUMINISTRO DE MATERIAL, HERRAMIENTA, MANO DE OBRA, CIMBRA APARENTE EN TRABES, COLUMNAS Y LOSAS, APLANADOS INTERIORES Y EXTERIORES, 2 ESCALERAS MARINA DE 1.00 X 0.60 X  Y 1.40 X 0.60 MTS. PINTURA VINILICA LAVABLE VINIMEX, DESCARGA DE TINACOS Y ALIMENTACIÓN.</t>
  </si>
  <si>
    <t>SUMINISTRO Y COLOCACIÓN DE BOMBA CENTRIFUGA DE 3" HP. (SUCCION 2" Y DESCARGA DE 38 MM.) MEDIANA PRESION, 3600 RPM. INCLUYE SUCCIÓN DE FoGo. CHECK PICHANCHA DE 38 MM. ANCLAJE, CONEXIÓN, PRUEBAS, MATERIALES, HERRAMIENTA, MANO DE OBRA, ACARREOS FUERA Y DENTRO DE LA OBRA.</t>
  </si>
  <si>
    <t>SUMINISTRO Y COLOCACION DE CALENTADOR AUTOMATICO DE 114 LTS., INCLUYE: INSTALACION, PRUEBAS, CONEXIONES EN LA LINEA DE ALIMENTACION, SOPORTES, SOLDADURA, VALVULA DE ALIVIO, HERRAMIENTA, MANO DE OBRA, ACARREOS FUERA Y DENTRO DE LA OBRA.</t>
  </si>
  <si>
    <t>SUMINISTRO Y COLOCACION DE CALENTADOR MARCA GIMSA O SIMILAR DE 60 LITROS, INCLUYE: INSTALACION, PRUEBAS, CONEXION DE LA LINEA DE ALIMENTACION, SOPORTE , HERRAMIENTAS, MANO DE OBRA, ACARREOS DENTRO Y FUERA DE LA OBRA.</t>
  </si>
  <si>
    <t>SUMINISTRO Y COLOCACION DE EQUIPO PARA CUARTO DE MAQUINAS INCLUYE: CALDERA MARCA MYRGGO, VERTICAL-IGNEO TUBULAR DE 10 HP. MOD. STAR-FIRE DE TRES PASOS, TANQUE PARA ALMACENAMIENTO DE AGUA Y RECEPCION DE CONDENSADOS CAP. 227 LTS, SUAVIZADOR DE AGUA,MARCA MYRGGO, TANQUE DE SALMUERA VERTICAL. ACCESORIOS TABLERO ELECTRICO, BOMBA MCA. GRUNDFOS, TANQUE DE ALMACENAMIENTO DE DIESEL CAP. 1000 LTS., INSTALACION ESPECIALIZADA DE LOS EQUIPOS DENTRO DEL CUARTO DE MAQUINAS, HERRAJES, ACCESORIOS, CONEXIONES, PRUEBAS Y TODO LO NECESARIO PARA DEJARLO OPERANDO; GARANTIA, FLETES,  MATERIALES, HERRAMIENTA, MANO DE OBRA, ACARREOS DENTRO Y FUERA DE LA OBRA</t>
  </si>
  <si>
    <t>SUMINISTRO Y TENDIDO DE TUBO DE CPVC FLOWGUARD GOLD DIAMETRO 13 MM. INCLUYE CONEXIONES, INSTALACIÓN, PRUEBAS, CORTES, AJUSTES, DESPERDICIOS, FUNDENTE, CEMENTO CPVC, LIMPIEZA, HERRAMIENTA, MANO DE OBRA Y ACARREOS DENTRO Y FUERA DE LA OBRA.</t>
  </si>
  <si>
    <t>SUMINISTRO Y TENDIDO DE TUBO DE CPVC FLOWGUARD GOLD DIAMETRO 25 MM. INCLUYE CONEXIONES, INSTALACIÓN, PRUEBAS, CORTES, AJUSTES, DESPERDICIOS, FUNDENTE, CEMENTO CPVC, LIMPIEZA, HERRAMIENTA, MANO DE OBRA Y ACARREOS DENTRO Y FUERA DE LA OBRA.</t>
  </si>
  <si>
    <t>SUMINISTRO Y COLOCACION DE TARJA CON TALADROS DE 48.8X50.6 CMS. INCLUYE: CONTRACANASTA, CESPOL DE PLOMO, LLAVE CROMADA, HERRAMIENTA, MANO DE OBRA Y ACARREOS DENTRO Y FUERA DE LA OBRA.</t>
  </si>
  <si>
    <t>SALIDA MUEBLE SANITARIO CON TUBO HIDRAULICO DE CPVC FLOWGUARD GOLD Y SANTARIO P.V.C. CON CAMPANA ANGER LISO INCLUYE: VALVULA  DE CPVC CEMENTADAS, RAMALEO CON TUBO DE CPVC Y DE P.V.C. DE 13 A 100 MM DE DIAMETRO SEGUN NECESIDADES DE PROYECTO, CONEXIONES DE CPVC FLOWGUARD GOLD Y PVC ANGER, ALIMENTACION Y DESCARGA DE TINACO, CONECTORES, COPLES, REDUCCION CAMPANA ,ACARREOS FUERA Y DENTRO DE LA OBRA, PRUEBA HIDROSTATICA, CEMENTO DE CPVC DE FUSION EN FRIO DE UN SOLO PASO, PEGAMENTO P.V.C., HERRAMIENTA, CONEXIONES A COLADERAS, MANO DE OBRA Y TODO LO NECESARIO PARA SU BUEN FUNCIONAMIENTO.</t>
  </si>
  <si>
    <t>SUMINISTRO Y TENDIDO DE TUBO DE CPVC FLOWGUARD GOLD DIAMETRO 32 MM. INCLUYE CONEXIONES, INSTALACIÓN, PRUEBAS, CORTES, AJUSTES, DESPERDICIOS, CEMENTO CPVC, LIMPIEZA, HERRAMIENTA, MANO DE OBRA Y ACARREOS DENTRO Y FUERA DE LA OBRA.</t>
  </si>
  <si>
    <t>SALIDA MUEBLE SANITARIO CON TUBO HIDRAULICO TUBOPLUS TERMOFUSINADO  Y SANTARIO TUBOPLUS CON CAMPANA ANGER LISO DE LA LINEA ROTOPLAS O SIMILAR EN CALIDAD Y COSTO, INCLUYE: RAMALEO CON TUBOPLUS HIDRAULICO Y SANITARIO DE 20 A 100 MM DE DIAMETRO SEGUN NECESIDADES DE PROYECTO, CONEXIONES, VALVULAS, ALIMENTACION Y DESCARGA DE TINACO, CONECTORES, COPLES, LUBRICANTE, ACARREOS FUERA Y DENTRO DE LA OBRA, PRUEBA HIDROSTATICA, HERRAMIENTA Y EQUIPO, CONEXIONES A COLADERAS, MANO DE OBRA Y TODO LO NECESARIO PARA SU BUEN FUNCIONAMIENTO.</t>
  </si>
  <si>
    <t>SUMINISTRO, LUBRICACION, INSTALACION Y PRUEBA, DE TAPA DE PROTECCIÓN TUBOPLUS SANITARIO, PARA REGISTRO, DE 110 MM; INCLUYE:  ANILLO DOBLE LABIO, LUBRICANTES, HERRAMIENTA, MANO DE OBRA Y ACARREOS FUERA Y DENTRO DE LA OBRA.</t>
  </si>
  <si>
    <t>SUMINISTRO Y TENDIDO DE TUBO SANITARIO TUBOPLUS (ANGER) DIAMETRO 110 MM.  MARCA ROTOPLAS O SIMILAR EN CALIDAD Y COSTO, INCLUYE: CONEXIONES, ACARREOS FUERA Y DENTRO DE LA OBRA, HERRAMIENTA, MANO DE OBRA, TENDIDO, LUBRICACION, ALINEACION Y PRUEBAS.</t>
  </si>
  <si>
    <t>SUMINISTRO Y TENDIDO DE TUBO HIDRAULICO TUBOPLUS TERMOFUSINADO MARCA ROTOPLAS O SIMILAR EN CALIDAD Y COSTO,  DIAMETRO 25 MM. INCLUYE CONEXIONES, INSTALACIÓN, PRUEBAS, CORTES, AJUSTES, DESPERDICIOS, LIMPIEZA, HERRAMIENTA Y EQUIPO, MANO DE OBRA Y ACARREOS DENTRO Y FUERA DE LA OBRA.</t>
  </si>
  <si>
    <t>SUMINISTRO Y TENDIDO DE TUBO HIDRAULICO TUBOPLUS TERMOFUSINADO MARCA ROTOPLAS O SIMILAR EN CALIDAD Y COSTO,  DIAMETRO 32 MM. INCLUYE CONEXIONES, INSTALACIÓN, PRUEBAS, CORTES, AJUSTES, DESPERDICIOS, LIMPIEZA, HERRAMIENTA Y EQUIPO, MANO DE OBRA Y ACARREOS DENTRO Y FUERA DE LA OBRA.</t>
  </si>
  <si>
    <t>SUMINISTRO Y TENDIDO DE TUBO HIDRAULICO TUBOPLUS TERMOFUSINADO MARCA ROTOPLAS O SIMILAR EN CALIDAD Y COSTO,  DIAMETRO 50 MM. INCLUYE CONEXIONES, INSTALACIÓN, PRUEBAS, CORTES, AJUSTES, DESPERDICIOS, LIMPIEZA, HERRAMIENTA Y EQUIPO, MANO DE OBRA Y ACARREOS DENTRO Y FUERA DE LA OBRA.</t>
  </si>
  <si>
    <t>SUMINISTRO Y COLOCACION DE REGISTRO DE TRAMPA DE GRASAS PREFABRICADO ENDURA MARCA DURMAN MODELO 3950A04 O SIMILAR EN CALIDAD Y COSTO,  DE 78.7 X 59.7 X 59.6 CMS.  DE ALTURA,  DE 4" DE DIAMETRO DE CONEXION, CON CAPACIDAD UTIL DE 55.3 KG; INCLUYE: MANO DE OBRA,  HERRAMIENTAS, INSTALACION, PRUEBAS, ACCESORIOS, ACARREOS DENTRO Y FUERA DE LA OBRA Y TODO LO NECESARIO PARA SU CORRECTA EJECUCION.</t>
  </si>
  <si>
    <t>SUMINISTRO Y TENDIDO DE TUBO DE CPVC FLOWGUARD GOLD DIAMETRO 38 MM. INCLUYE CONEXIONES, INSTALACIÓN, PRUEBAS, CORTES, AJUSTES, DESPERDICIOS, CEMENTO CPVC, LIMPIEZA, HERRAMIENTA, MANO DE OBRA Y ACARREOS DENTRO Y FUERA DE LA OBRA.</t>
  </si>
  <si>
    <t>SUMINISTRO Y TENDIDO DE TUBO SANITARIO TUBOPLUS (ANGER) DIAMETRO 160 MM.  MARCA ROTOPLAS O SIMILAR EN CALIDAD Y COSTO, INCLUYE: CONEXIONES, ACARREOS FUERA Y DENTRO DE LA OBRA, HERRAMIENTA, MANO DE OBRA, TENDIDO, LUBRICACION, ALINEACION Y PRUEBAS.</t>
  </si>
  <si>
    <t>SALIDA DE AGUA EN LABORATORIO UNICO CON TUBO HIDRAULICO TUBOPLUS FUSIONADO Y SANITARIO TUBOPLUS. CAMPANA (ANGER) DE LA LINEA ROTOPLAS O SIMILAR EN CALIDAD Y COSTO, INCLUYE: VALVULA GENERAL, CONEXIONES, COPLES, LUBRICANTES,  PRUEBA, HERRAMIENTA Y EQUIPO, MANO DE OBRA Y ACARREOS FUERA Y DENTRO DE LA OBRA.</t>
  </si>
  <si>
    <t>SUMINISTRO Y COLOCACIÓN DE DREN PLUVIAL DE 0.30 X 0.50 MTS DE ALTO. MEDIDAS INTERIORES DE SECCIÓN A BASE DE MUROS DE TABIQUE ROJO RECOCIDO REPELLO DE MORTERO 1:4 ACABADO PULIDO EN INTERIOR, FIRME DE CONCRETO F´C= 150 KG/CM2.,  INCLUYE: EXCAVACIÓN, CIMBRA, ACARREOS, HERRAMIENTA MENOR, PINTURA ESMALTE MANO DE OBRA Y TODO LO NECESARIO PARA SU CORRECTA EJECUCIÓN.</t>
  </si>
  <si>
    <t>CONSTRUCCIÓN DE CANAL PLUVIAL A CIELO ABIERTO DE CONCRETO F´C=150 KG/CM2  1.50 X 1.00 Y 10 CMS. DE ESPESOR. INCLUYE LIMPIEZA, TRAZO, NIVELACIÓN, RELLENO CON MATERIAL PRODUCTO DE EXCAVACIÓN, PLANTILLA, MALLA - LAC 4-4/6-6, CONCRETO, CIMBRA, HERRAMIENTA, MANO DE OBRA Y ACARREOS DENTRO Y FUERA DE LA OBRA, TRABAJO TERMINADO (SEGÚN PROYECTO)</t>
  </si>
  <si>
    <t>CONSTRUCCION DE CANAL PLUVIAL DE CONCRETO F´C= 150 KG/CM2  0.40 X 0.40 Y 10 CMS DE ESPESOR. INCLUYE: LIMPIEZA, TRAZO,  NIVELACIÓN, RELLENO CON MATERIAL PRODUCTO DE LA EXCAVACION, PLANTILLA, MALLA- LAC 6-6/ 10-10, CONCRETO, CIMBRA, REGILLA Y CONTRAMARCO DE ANGULO DE 1 1/4" X 1/8" Y SOLERA 1/8" X 1", HERRAMIENTA, MANO DE OBRA Y ACARREOS DENTRO Y FUERA DE LA OBRA. TRABAJO TERMINADO. (SEGUN PROYECTO)</t>
  </si>
  <si>
    <t>SUMINISTRO Y TENDIDO DE TUBO HIDRAULICO TUBOPLUS TERMOFUSINADO MARCA ROTOPLAS O SIMILAR EN CALIDAD Y COSTO,  DIAMETRO 40 MM. INCLUYE CONEXIONES, INSTALACIÓN, PRUEBAS, CORTES, AJUSTES, DESPERDICIOS, LIMPIEZA, HERRAMIENTA Y EQUIPO, MANO DE OBRA Y ACARREOS DENTRO Y FUERA DE LA OBRA.</t>
  </si>
  <si>
    <t>SUMINISTRO Y TENDIDO DE TUBO HIDRAULICO TUBOPLUS TERMOFUSINADO LINEA ROTOPLAS O SIMILAR EN CALIDAD Y COSTO,  DIAMETRO 63 MM. INCLUYE CONEXIONES, INSTALACIÓN, PRUEBAS, CORTES, AJUSTES, DESPERDICIOS, LIMPIEZA, HERRAMIENTA Y EQUIPO, MANO DE OBRA Y ACARREOS DENTRO Y FUERA DE LA OBRA.</t>
  </si>
  <si>
    <t>SUMINISTRO, LUBRICACION, INSTALACION Y PRUEBA, DE TAPA DE PROTECCIÓN TUBOPLUS SANITARIO, PARA REGISTRO, DE 50 MM; INCLUYE:  ANILLO DOBLE LABIO, LUBRICANTES, HERRAMIENTA, MANO DE OBRA Y ACARREOS FUERA Y DENTRO DE LA OBRA.</t>
  </si>
  <si>
    <t>REHABILITACION DE SALIDA HIDRAULICA Y SANITARIA EN LABORATORIO UNICO CON TUBO HIDRAULICO DE CPVC FLOWGUARD GOLD DE LA LINEA DURMAN O SIMILAR EN CALIDAD Y COSTO,  SANITARIO PVC CAMPANA, INCLUYE: REVISION Y SONDEOS, CONEXIONESDE CPVC LFOWGUARD GOLD Y PVC, PEGAMENTO CPVC, FIJACION, ACARREOS, PRUEBAS, HERRAMIENTA,  MANO DE OBRA Y ACARREOS DENTRO Y FUERA DE LA OBRA.</t>
  </si>
  <si>
    <t>SUMINISTRO Y COLOCACION DE 2 TINACOS VERTICALES ROTOPLAS O SIMILAR EN CALIDAD Y COSTO CON CAPACIDAD DE 1 100 LTS CADA UNO, PARA ALIMENTACION A SANITARIOS: INCLUYE: MATERIALES, ACCESORIOS, CONEXIONES, INTERCONEXION, MANO DE OBRA, HERRAMIENTA, ACARREOS DENTRO Y FUERA DE LA OBRA Y TODO LO NECESARIO PARA SU CORRECTA EJECUCION Y FUNCIONAMIENTO.</t>
  </si>
  <si>
    <t>SUMINISTRO Y COLOCACION DE LLAVE CROMADA, INCLUYE: REMOCION DE LLAVE Y CONEXIONES DE FoGo EN MAL ESTADO, CINTA TEFLON, HERRAMIENTA, MANO DE OBRA, MATERIALES Y ACARREOS DENTRO Y FUERA DE LA OBRA.</t>
  </si>
  <si>
    <t>SUMINISTRO Y COLOCACION DE W.C. DE CODO EXTENCION, INCLUYE: 1 TUERCA UNION DE 1 1/2", 2 NIPLES DE 6" X 1 1/2", 1 NIPLE DE 5" X1" 1/2", 1 NIPLE DE 12" X 1 1/2", COPLES DE 1 1/2" Y 2 REDUCCION CAMPANA DE 2" A 1 1/2", DE LA MARCA LAMOSA O SIMILAR, INCLUYE: (TAZA Y TANQUE) PIJAS, CUELLO DE CERA, CONEXION A LA ALIMENTACION Y A DESAGUE, PRUEBAS, HERRAMIENTA MENOR, MANO DE OBRA Y ACARREOS FUERA Y DENTRO DE LA OBRA.</t>
  </si>
  <si>
    <t>SUMINISTRO DE LLAVE INDIVIDUAL PARA LAVABO CAL. 16 ACABADO AL DOBLE BAÑO DE CROMOP/AGUA, INCLUYE: UNA LLAVE, CONEXION A LA ALIMENTACION, PRUEBAS, HERRAMIENTA MENOR, MANO DE OBRA Y ACARREOS FUERA Y DENTRO DE LA OBRA.</t>
  </si>
  <si>
    <t>SUMINISTRO Y COLOCACION DE TAPA DE CARCAMO SECO DE 1.00X1.60 M. INCL.: LAMINA CAL. 14 ANTIDERRAPANTE, BISAGRA TIPO PERNO DE 25X3 MM. Y ANGULO DE 25X3 MM Y 38X3 MM. CON ANCLAS No. 2 DE 40 CMS. , PINTURA (CON PROTECCION U. V.) ANTICORROSIVA, ESMALTE, HERRAMIENTA MENOR, MANO DE OBRA Y ACARREOS FUERA Y DENTRO DE LA OBRA.</t>
  </si>
  <si>
    <t>SUMINISTRO Y TENDIDO DE TUBO HIDRAULICO TUBOPLUS TERMOFUSINADO MARCA ROTOPLAS O SIMILAR EN CALIDAD Y COSTO,  DIAMETRO 20 MM. INCLUYE CONEXIONES, INSTALACIÓN, PRUEBAS, CORTES, AJUSTES, DESPERDICIOS, LIMPIEZA, HERRAMIENTA Y EQUIPO, MANO DE OBRA Y ACARREOS DENTRO Y FUERA DE LA OBRA.</t>
  </si>
  <si>
    <t>SUMINISTRO, INSTALACIÒN Y PRUEBA DE REDUCCIÒN BUSHING DE COBRE DE 38 A 25 MM, INCLUYE: MATERIAL, MANO DE OBRA, HERRAMIENTA Y ACARREOS DENTRO Y FUERA DE LA OBRA.</t>
  </si>
  <si>
    <t>SUMINISTRO Y TENDIDO DE TUBO SANITARIO DE P.V.C. CON DIAMETRO DE 75MM. INCLUYE: CONEXIONES, ACARREOS FUERA Y DENTRO DE LA OBRA, HERRAMIENTA, MANO DE OBRA, TENDIDO, LUBRICACION, JUENTE, ALINEACION Y PRUEBAS.</t>
  </si>
  <si>
    <t>SUMINISTRO Y COLOCACIÓN DE MOTOBOMBA  INDUSTRIAL DE 1 HP MCA. SUPER DE EVANS MOTOR ELECTRICO CLASE 1C MT2ME01100A (NO INCLUYE SUCCIÓN) INCLUYE: ACARREOS FUERA Y DENTRO DE LA OBRA, BASE DE COCRETO, ANCLAJE, CONEXIÓN, PRUEBAS, HERRAMIENTA Y MANO DE OBRA</t>
  </si>
  <si>
    <t>SUMINISTRO E INSTALACION DE ADAPTADOR PARA PVC TUBO PLUS DE 50MM DE LA LINEA ROTOPLAS O SIMILAR EN CALIDAD Y COSTO, INCLUYE: CONEXIÓN, MANO DE OBRA, HERRAMIENTA, ACARREO DENTRO Y FUERA DE LA OBRA.</t>
  </si>
  <si>
    <t>SUMINISTRO Y TENDIDO DE TUBO SANITARIO TUBOPLUS DIAMETRO 50 MM. LINEA ROTOPLAS O SIMILAR EN CALIDAD Y COSTO, INCLUYE: CONEXIONES, ACARREOS FUERA Y DENTRO DE LA OBRA, HERRAMIENTA, MANO DE OBRA, TENDIDO, LUBRICACION, ALINEACION Y PRUEBAS.</t>
  </si>
  <si>
    <t>SUMINISTRO Y COLOCACION DE FILTRO PURIFICADOR DE AGUA FT3 MCA. EVANS O SIMILAR EN CALIDAD Y COSTO, INCLUYE: HERRAMIENTA, MANO DE OBRA, MATERIALES, ACARREOS DENTRO Y FUERA DE LA OBRA, PRUEBAS, ACCESORIOS Y TODO LO NECESARIO PARA SU BUEN FUNCIONAMIENTO.</t>
  </si>
  <si>
    <t>SUMINISTRO Y COLOCACION DE TAPON ROSCADO DE PVC. DE 75 MM. DE DIAMETRO; INCLUYE: HERRAMIENTA, MANO DE OBRA Y ACARREOS FUERA Y DENTRO DE LA OBRA</t>
  </si>
  <si>
    <t>SUMINISTRO Y COLOCACIÓN DE LLAVE DE NARIZ, INCLUYE: ACARREOS, MATERIALES PARA SU FIJACION, CONEXIONES, HERRAMIENTA MENOR, MANO DE OBRA Y TODO LO NECESARIO PARA SU CORRECTA EJECUCION.</t>
  </si>
  <si>
    <t>SUMINISTRO Y COLOCACION DE JUEGO DE LLAVES CON MANERALES PARA REGADERA INCLUYE: DESMANTELAMIENTO DE LAS EXISTENTES, MATERIALES, HERRAMIENTA, MANO DE OBRA Y ACARREOS DENTRO Y FUERA DE LA OBRA.</t>
  </si>
  <si>
    <t>SUMINISTRO Y COLOCACION REGADERA MARCA HELVEX MOD. H-100  CON BRAZO Y CHAPETON  CROMADOS MANERAL MARCA HELVEX MODELO ANTEA  C-46 CON ALIMENTACION DE AGUA FRIA UNICAMENTE  INSTALADA A 200 CMS S.N.P.T  , INCLUYE:  SUMINISTRO Y COLOCACION, FLETE A OBRA, ACARREOS, NIVELACION, FIJACION Y PRUEBA, LIMPIEZA Y RETIRO DE SOBRANTES FUERA DE OBRA, EQUIPO DE SEGURIDAD, INSTALACIONES ESPECIFICAS, DEPRECIACION Y DEMAS CARGOS DERIVADOS DEL USO DE EQUIPO Y HERRAMIENTA, EN CUALQUIER NIVEL.</t>
  </si>
  <si>
    <t>SUMINISTRO Y COLOCACION DE DESPACHADOR DE PAPEL SANITARIO TIPO ATORNILLABLE PARA PAPEL SANITARIO EN ROLLO, INCLUYE: ACARREOS FUERA Y DENTRO DE LA OBRA, HERRAMIENTA, MANO DE OBRA,  COLOCACION  Y LIMPIEZA.</t>
  </si>
  <si>
    <t>SALIDA DE TARJA CON TUBO HIDRÁULICO DE COBRE TIPO " M" Y SANITARIO  PVC DE 50 A 100 MM, CON CAMPANA ANGER LISO; INCLUYE:CONEXIONES, RAMALEO, CONEXIONES A BAJADA DE AGUAS NEGRAS, HERRAMIENTA MENOR, MANO DE OBRA Y TODO LO NECESARIO PARA SU CORRECTA EJECUCION.</t>
  </si>
  <si>
    <t>SALIDA DE  MUEBLE O EQUIPO ODONTOLOGICO CON TUBO HIDRÁULICO DE COBRE TIPO " M" Y SANITARIO  PVC DE 50 A 100 MM, CON CAMPANA ANGER LISO; INCLUYE:CONEXIONES, RAMALEO, CONEXIONES A BAJADA DE AGUAS NEGRAS, HERRAMIENTA MENOR, MANO DE OBRA Y TODO LO NECESARIO PARA SU CORRECTA EJECUCION.</t>
  </si>
  <si>
    <t>SUMINISTRO E INSTALACION DE CONECTOR FLEXIBLE VINIL MCA. COFLEX DE 1/2" X 1/2" X 40 CMS. PARA LAVABO O SIMILAR EN CALIDAD Y COSTO, INCLUYE: RETIRO DEL EXISTENTE, LIMPIEZA DEL AREA, HERRAMIENTA Y MANO DE OBRA, ACARREOS DENTRO Y FUERA DE LA OBRA.</t>
  </si>
  <si>
    <t>SUMINISTRO E INSTALACION DE CODOS DE 90° DE 25 MM DE DIAMETRO DE COBRE TIPO "M" SOLDABLE MARCA NACOBRE O SIMILAR EN CALIDAD Y COSTO, INCLUYE: ACARREOS DENTRO Y FUERA DE LA OBRA, COLOCACION, FIJACION, PASTA, LIJA, SOLDADURA, PRUEBAS HIDROSTATICAS, EQUIPO, HERRAMIENTA Y MANO DE OBRA.</t>
  </si>
  <si>
    <t>CALENTADOR CALOREX G 60 200 LT ESTANDARD. INCLUYE: HERRAMIENTA, MANO DE OBRA, ACARREOS FUERA Y DENTRO DE LA OBRA Y TODO LO NECESARIO PARA SU CORRECTA EJECUCION</t>
  </si>
  <si>
    <t>BAJADA DE AGUAS PLUVIALES CON TUBO DE PVC SANITARIO DE4" DE DIAM..INCLUYE: 6M DE TUBO DE PVC SANIT DE 100MM,  COPLES, 2 CODOS DE PVC SANIT DE 90°x100MM, 1 CODO DE PVC SANIT DE 45°x100MM, PEGAMENTO DE PVC, DEMOLICION DE LOSA DE CONCRETO A UNA ALTURA DE 3.90M, MATERIALES, MANO DE OBRA, HERRAMIENTAS Y ACARREOS DENTRO Y FUERA DE LA OBRA.</t>
  </si>
  <si>
    <t>SUMINISTRO Y COLOCACION DE TANQUE DE HIDRONEUMATICO 100 LTS/26 GAL. MOTOBOMBA JET 1 HP. MOD. EAJ100-100 V, INCLUYE: MANO DE OBRA, ACARREO DENTRO Y FUERA DE LA OBRA, Y TODO LO NECESARIO PARA SU BUEN FUNCIONAMIENTO.</t>
  </si>
  <si>
    <t>SUMINISTRO Y COLOCACION DE TANQUE DE HIDRONEUMATICO 190 LTS/50 GAL. MOTOBOMBA JET 2 HP. MOD. TCFL 17-190, INCLUYE: MANO DE OBRA, ACARREO DENTRO Y FUERA DE LA OBRA, Y TODO LO NECESARIO PARA SU BUEN FUNCIONAMIENTO.</t>
  </si>
  <si>
    <t>SUMINISTRO Y COLOCACION DE TANQUE DE HIDRONEUMATICO 450 LTS/119 GAL. MOTOBOMBA JET 3 HP. MOD. TCFL 40-450, INCLUYE: MANO DE OBRA, ACARREO DENTRO Y FUERA DE LA OBRA, Y TODO LO NECESARIO PARA SU BUEN FUNCIONAMIENTO.</t>
  </si>
  <si>
    <t>SUMINISTRO Y TENDIDO DE TUBERIA MULTICAPA PE-AL-PE DE DIAMETRO DE 19 MM MARCA DURMAN O SIMILAR EN CALIDAD Y COSTO, INCLUYE: LIMPEZA, CONEXION, MANO DE OBRA,  ACARREOS FUERA Y DENTRO DE LA OBRA,  PRUEBAS, HERRAMIENTA Y MANO DE OBRA.</t>
  </si>
  <si>
    <t>SUMINISTRO Y TENDIDO DE TUBERIA MULTICAPA PE-AL-PE DE DIAMETRO DE 25 MM MARCA DURMAN O SIMILAR EN CALIDAD Y COSTO, INCLUYE: LIMPEZA, CONEXION, MANO DE OBRA,  ACARREOS FUERA Y DENTRO DE LA OBRA,  PRUEBAS, HERRAMIENTA Y MANO DE OBRA.</t>
  </si>
  <si>
    <t>REG. DE TAB. ROJO COMUN DE SECC.40X60X80 CMS. CON ESP. DE 14 CMS. APLAN. INT. C/MORT. C-A. 1:5, ACAB. PULIDO CON DOBLE TAPA DE CONC. F'C=150 KG/CM2. DE 5 CM. DE ESP. ARMADA C/ALAMB. A/C 10 CM. EN A.S., SOLDADO A MARCO DE ANGULO DE 1"X1"X3/16" Y CONTRAMAR. DE 1 1/4"X1 1/4"X3/16" ACAB. C/BROCHA DE PELO, INCL.: PLANTILLA D/CONC. F'C=50 KG/CM2. C/ESP. PROM. D/6 CM. CAD. D/CONC. F'C=150 KG/CM2. D/14X10 ARM. C/3 VAR. #3 @ 20 CMS. CMS. CIMBRADO Y DESCIMBRADO CON MAD. DE PINO DE 3a. BOQUILLA Y MEDIA CAÑA EN EL FONDO, HERRAMIENTA, MANO DE OBRA Y ACARREOS FUERA Y DENTRO DE LA OBRA</t>
  </si>
  <si>
    <t>CONSTRUCCION DE CANAL PLUVIAL A BASE DE MURO DE TABICÓN DE CONCRETO DE 0.30 MTS. DE ANCHO (LIBRE DE PAÑO A PAÑO INTERIOR) ALTURA PROMEDIO DE 0.17 MTS. CON MUROS DE TABICÓN DE CONCRETO DE 10X14X28 CMS. DE ESPESOR Y PISO DE CONCRETO DE 10 CMS. DE ESPESOR, ACABADO PULIDO, HECHO EN OBRA, INCLUYE: APLANADO PULIDO, EXCAVACIÓN, PLANTILLA DE CONCRETO F'C=100 KG/CM2, MATERIALES, MANO DE OBRA, HERRAMIENTAS Y ACARREOS DENTRO Y FUERA DE LA OBRA.</t>
  </si>
  <si>
    <t>SALIDA SANITARIA EN MUROS PARA MESAS DE LAVADO INCLUYE: TUBERIA Y CONEXIONES DE PVC VARIOS DIAMETROS, PRUEBAS, MATERIALES, MANO DE OBRA, HERRAMIENTA, ACARREOS Y TODO LO NECESARIO PARA SU CORRECTA EJECUCION.</t>
  </si>
  <si>
    <t>SUMINISTRO Y COLOCACION DE CESPOL DE BOTE DE PVC DE 4", INCLUYENDO: ACARREOS FUERA Y DENTRO DE LA OBRA,  INSTALACION,  SELLO CON MORTERO CEMENTO - ARENA, PROP.1:4, PRUEBAS, HERRAMIENTA, MANO DE OBRA, PEGAMENTO P.V.C., LIMPIEZA Y TODO LO NECESARIO PARA SU CORRECTA EJECUCION.</t>
  </si>
  <si>
    <t>SUMINISTRO Y COLOCACION DE REGADERA MODELO 44F- FLORENCIA MCA. RUGO O SIMILAR, INCLUYENDO PRUEBAS, EMPOTRADO, HERRAMIENTAS, MANO DE OBRA, ACARREOS DENTRO Y FUERA DE LA OBRA</t>
  </si>
  <si>
    <t>SUMINISTRO Y COLOCACION DE LLAVE MEZCLADORA TALADROS JUNTOS DE BOLITA MARCA SEELT, INCLUYE: SOLDADURA, HERRAMIENTA, MANO DE OBRA, MATERIALES Y ACARREOS DENTRO Y FUERA DE LA OBRA.</t>
  </si>
  <si>
    <t>SUMINISTRO Y COLOCACION DE BOMBA CENTRIFUGA DE 2 HP. MARCA EVANS O SIMILAR EN CALIDAD Y COSTO INCLUYE:  ACARREO, BASE DE CONCRETO, ANCLAJE, CONEXIONES, PRUEBAS, HERRAMIENTA MENOR, MANO DE OBRA Y TODO LO NECESARIO PARA SU CORRECTA EJECUCION.</t>
  </si>
  <si>
    <t>REHABILITACION DE SALIDA HIDRAULICA Y SANITARIA EN LABORATORIO UNICO CON TUBO HIDRAULICO TUBOPLUS TERMOFUSINADO Y SANITARIO TUBOPLUS DE LA LINEA ROTOPLAS O SIMILAR EN CALIDAD Y COSTO. INCLUYE REVISION Y SONDEOS, CONEXIONES, PRUEBAS, HERRAMIENTA, MANO DE OBRA Y ACARREOS DENTRO Y FUERA DE LA OBRA.</t>
  </si>
  <si>
    <t>DESMONTAJE DE MESA PARA LAVADO DE 1 TARJA. INCLUYE: HERRAMIENTA, MANO DE OBRA,  ACARREO FUERA Y DENTRO DE LA OBRA, TRABAJO TERMINADO.</t>
  </si>
  <si>
    <t>SUMINISTRO Y TENDIDO DE TUBO GALVANIZADO DIAMETRO 51MM., INCLUYE: ACARREOS FUERA Y DENTRO DE LA OBRA, MATERIALES  PARA  SU FIJACION, MANO DE OBRA, HERRAMIENTA Y ANDAMIOS A CUALQUIER ALTURA.</t>
  </si>
  <si>
    <t>SUMINISTRO, COLOCACIÓN Y CONEXION DE TUBO DE FIERRO GALVANIZADO ROSCABLE, CEDULA 40, INCLUYE:  CARGO DIRECTO POR EL COSTO DE MANO DE OBRA Y MATERIALES REQUERIDOS, FLETE A OBRA, ACARREO, TRAZO, CORTE, HECHURA DE ROSCA, COPLES, TEFLON, COLOCACION, FIJACION Y PRUEBA, LIMPIEZA Y RETIRO DE SOBRANTES FUERA DE OBRA, EQUIPO DE SEGURIDAD, INSTALACIONES ESPECIFICAS, DEPRECIACION Y DEMAS CARGOS DERIVADOS DEL USO DE EQUIPO Y HERRAMIENTA, EN CUALQUIER NIVEL. DE 19 MM. DE DIAMETRO</t>
  </si>
  <si>
    <t>SALIDA DE  AIRE COMPRIMIDO CON TUBERIA TIPO " L" DE 13 mm  INCL:  15.69 M DE TUBO DE CU TIPO "L" 13 mm,  VALVULA DE PASO (GAS) DE 13 mm   COCO CU 13 mm,  TEE CU 13 mm, CONEXIONES, SOLDADURA DE ESTAÑO-PLOMO N-95 Y FUNDENTE, HERRAMIENTA, MANO DE OBRA , ACARREOS DENTRO Y FUERA DE LA OBRA.</t>
  </si>
  <si>
    <t>CONSTRUCCION DE CANAL PLUVIAL DE CONCRETO F´C= 150 KG/CM2  0.40 X 0.40 Y 10 CMS DE ESPESOR. INCLUYE: LIMPIEZA, TRAZO,  NIVELACIÓN, RELLENO CON MATERIAL PRODUCTO DE LA EXCAVACION, PLANTILLA, MALLA- LAC 6-6/ 10-10, CONCRETO, CIMBRA, REJILLA Y CONTRAMARCO DE ANGULO DE 1 1/2" X 1/8" Y SOLERA 1/8"  X 3/4", HERRAMIENTA, MANO DE OBRA Y ACARREOS DENTRO Y FUERA DE LA OBRA. TRABAJO TERMINADO. (SEGUN PROYECTO)</t>
  </si>
  <si>
    <t>CONSTRUCCION DE CANAL PLUVIAL DE CONCRETO F´C= 150 KG/CM2  0.60 X 0.60 Y 10 CMS DE ESPESOR. INCLUYE: LIMPIEZA, TRAZO,  NIVELACIÓN, RELLENO CON MATERIAL PRODUCTO DE LA EXCAVACION, PLANTILLA, MALLA- LAC 6-6/ 10-10, CONCRETO, CIMBRA, REJILLA Y CONTRAMARCO DE ANGULO DE 1 1/2" X 1/8" Y SOLERA 1/8"  X 3/4", HERRAMIENTA, MANO DE OBRA Y ACARREOS DENTRO Y FUERA DE LA OBRA. TRABAJO TERMINADO. (SEGUN PROYECTO)</t>
  </si>
  <si>
    <t>CONSTRUCCION DE CANAL PLUVIAL TRAPEZOIDAL A CIELO ABIERTO DE CONCRETO F´C= 150 KG/CM2  1.00 X 1.00 Y 10 CMS DE ESPESOR. INCLUYE: EXCAVACION, PLANTILLA, MALLA- LAC 6-6/ 10-10, CONCRETO, PIEDRA DE LA ZONA, CIMBRA,  HERRAMIENTA, MANO DE OBRA Y ACARREOS DENTRO Y FUERA DE LA OBRA. TRABAJO TERMINADO. (SEGUN PROYECTO)</t>
  </si>
  <si>
    <t>SUMINISTRO Y COLOCACION DE HIDRONEUMATICO DE 76 LTS.  MARCA EVANS CON BOMBA JET DE 1 HP. INCLUYE: PRUEBAS, MATERIAL MAYOR Y MENOR, HERRAMIENTA Y MANO DE OBRA, ACARREOS FUERA Y DENTRO DE LA OBRA.</t>
  </si>
  <si>
    <t>SUMINISTRO Y COLOCACION DE HIDRONEUMATICO DE 167 LTS.  MARCA EVANS CON BOMBA JET DE 1 HP. INCLUYE: PRUEBAS, MATERIAL MAYOR Y MENOR, HERRAMIENTA Y MANO DE OBRA, ACARREOS FUERA Y DENTRO DE LA OBRA.</t>
  </si>
  <si>
    <t>CARCAMO TIPO REGISTRO DE 2.00 M. X 2.00 M. DE MEDIDAS INTERIORES Y 2.80 M. DE PROFUNDIDAD, A BASE DE CONCRETO F´C= 150 KG/CM2 ARMADO CON VS. No. 3 @ 30 CMS. AMBOS SENTIDOS DOBLE  PARRILLA; EN LA SALIDA DE REGISTRO DE BOCA DE TORMENTA NO CORTAR EL ARMADO DEL MURO PARA QUE QUEDE COMO REJILLA, CUIDANDO QUE NO EXISTAN OBSTACULOS EN EL DESALOJO DE AGUA.</t>
  </si>
  <si>
    <t>SUMINISTRO Y TENDIDO DE TUBO DE CPVC FLOWGUARD GOLD DIAMETRO 19 MM. INCLUYE CONEXIONES, INSTALACIÓN, PRUEBAS, CORTES, AJUSTES, DESPERDICIOS, CEMENTO CPVC, LIMPIEZA, HERRAMIENTA, MANO DE OBRA Y ACARREOS DENTRO Y FUERA DE LA OBRA.</t>
  </si>
  <si>
    <t>CONSTRUCCION DE CISTERNA DE 10 M3 HECHA EN OBRA DE TABICON DE 10 X14X28 CMS. SEGUN PROYECTO. INCLUYE: EXCAVACION, RELLENO, SUMINISTRO DE MATERIAL, IMPERMEABILIZANTE INTEGRAL "FESTERGRAL" A RAZON DE 1.50 KG POR CADA 50 KG DE CEMENTO EN CONCRETO F'C=250 KG/CM2 ,CHECK PICHANCHA DE 38 MM, SUCCION DE FO.GO DE 30 MM, TUBO DE VENTILACION, ESCALERA MARINA, HERRAMIENTA, MANO DE OBRA, ACARREOS FUERA Y DENTRO DE LA OBRA, TRABAJO TERMINADO.</t>
  </si>
  <si>
    <t>SUMINISTRO Y TENDIDO DE TUBO SANITARIO DE P.V.C. (NORMA) 204 MM. DE DIAMETRO, INCLUYE: PRUEBAS, HERRAMIENTA, MANO DE OBRA, ACARREOS FUERA Y DENTRO DE LA OBRA.</t>
  </si>
  <si>
    <t>CONEXION DE TINACO A RED HIDRAULICA PARA ALIMENTAION DE MUEBLES DE BAÑO, INCLUYE: CODOS, COPLES, TUBERIA DE CU DE 13 A 75 MM. DE DIAMETRO, HERRAMIENTA, MANO DE OBRA Y TODO LO NECESARIO PARA SU BUEN FUNCIONAMIENTO.</t>
  </si>
  <si>
    <t>SALIDA HIDRAULICA EN MESAS DE LAVADO EN TARJAS INCLUYE: MATERIALES DE COBRE VARIOS DIAMETROS. INCLUYE: CONEXIONES DE COBRE, SOLDADURA, VALVULA DE CONTROL, MATERIALES, PRUEBAS, MANO DE OBRA, HERRAMIENTA Y TODO LO NECESARIO PARA SU CORRECTA EJECUCION</t>
  </si>
  <si>
    <t>SUMINISTRO Y TENDIDO DE TUBO DE P.V.C. PESADO (NORMA) 204 ., INCLUYE: ACARREOS FUERA Y DENTRO DE LA OBRA, MATERIALES PARA SU FIJACION, MANO DE OBRA, HERRAMIENTA.ENCAMIZADO DE CONCRETO F'C=250KG/CM2</t>
  </si>
  <si>
    <t>SUMINISTRO Y COLOCACION DE BOMBA DE 2 HP., INCLUYE: MANIOBRAS, MATERIALES, MANO DE OBRA Y HERRAMIENTA, ACARREOS DENTRO Y FUERA DE LA OBRA Y TODO LO NECESARIO PARA SU CORRECTA EJECUCION.</t>
  </si>
  <si>
    <t>SUMINISTRO Y COLOCACION DE VALVULA GLOBO ROSCABLE DE 2",  INCLUYE: MATERIALES, MANO DE OBRA, HERRAMIENTA,  ACARREOS DENTRO Y FUERA DE LA OBRA Y TODO LO NECESARIO PARA SU CORRECTA EJECUCION.</t>
  </si>
  <si>
    <t>REGISTRO DE TABIQUE ROJO COMUN DE SECCION 40x60x60 CMS. CON ESPESOR DE 14 CMS. APLANADO INTERIOR CON MORTERO CEM-ARE 1:5 ACABADO PULIDO C/TAPA DE LAMINA CAL. 16 LISA, INCLUYE: EXCAVACION, BISAGRAS, MARCO DE ANGULO DE 1"x1"x1/8", CONTRAMARCO CON ANGULO DE 1"x1"x1/8", CADENA DE CONCRETO F´C=150 KG/CM2 DE 15x15 CMS. DE SECCION ARMADA CON 3 VARS. No.3, ESTRIBOS DEL No.2 A CADA 20 CMS. S, CIMBRADO Y DESCIMBRADO CON MADERA DE PINO DE 3a. BOQUILLA, FONDO DE GRAVA DE 3/4", HERRAMIENTAS,MANO DE OBRA, ACARREOS FUERAY DENTRO DE LA OBRA.</t>
  </si>
  <si>
    <t>SUMINISTRO Y COLOCACION DE BRIDA HECHIZA CON PLACA DE 3/8" DE ESPESOR DE 15 CMS. DE DIAMETRO PARA RECIBIR TUBERIA DE FO.GO. DE 75 MM DE DIAMETRO, INCLUYE: APERTURA DE AGUJEROS DE 3/4", PERNOS, MATERIALES, HERRAMIENTAS, MANO DE OBRA, ACARREOS DENTRO Y FUERA DE LA OBRA Y TODO LO NECESARIO PARA SU CORRECTA EJECUCION.</t>
  </si>
  <si>
    <t>SUMINISTRO Y COLOCACION DE TUBO VENTILADOR  CON TUBERIA DE FIERRO GALVANIZADO DE 100 MM. DE DIAMETRO, INCLUYE: 2 CODOS DE FO. GO. DE 90°, COPLES, MATERIALES, HERRAMIENTA, MANO DE OBRA, ACARREOS FUERA Y DENTRO DE LA OBRA, TRABAJO TERMINADO.</t>
  </si>
  <si>
    <t>CONSTRUCCION DE FOSA SEPTICA DE 25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</si>
  <si>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CONSTRUCCION DE CANAL PLUVIAL A BASE DE CONCRETO F´C=150 KG/CM2 DE 0.95M DE DESARROLLO Y 8 CMS DE ESPESOR, ACABADO PULIDO. INCLUYE: MALLA LAC 6-6/10-10, CIMBRA COMUN, COLADO, CIMBRADO Y DESCIMBRADO, MATERIALES, MANO DE OBRA, HERRAMIENTAS Y ACARREOS DENTRO Y FUERA DE LA OBRA.</t>
  </si>
  <si>
    <t>SALIDA HIDRAULICA PARA REGADERA CON TUBO DE COBRE TIPO "M" INCLUYE: CONEXIONES, MANO DE OBRA, MATERIALES, PRUEBAS, HERRAMIENTA Y ACARREOS DENTRO Y FUERA DE LA OBRA.</t>
  </si>
  <si>
    <t>SUMINISTRO E INSTALACION  REGADERA EXPLORA DE CHORRO FIJO, CROMO H-201 HELVEX, CON MANERALES ATICA CROMO C-59 HELVEX, INCLUYE:  TUBO GALVANIZADO, CODO FO.GO. 13 MM.x90 G. CONEXIONES, MATERIAL, HERRAMIENTA, MANO DE OBRA, ACARREOS DENTRO Y FUERA DE LA OBRA, PRUEBA DE FUGAS, LIMPIEZA DEL AREA Y TODO LO NECESARIO PARA SU CORRECTO FUNCIONAMIENTO.</t>
  </si>
  <si>
    <t>BAJADA DE AGUA PLUVIAL CON TUBO DE P.V.C. DE 151 MMM. INCLUYE: TUBERIA DE PVC SANITARIA, COLADERA HELVEX MOD.446 TIPO CUPULA, ADAPTADOR ESPIGA DE FoGo. A P.V.C. ANGER, ANILLO DE HULE, ABRAZADERA DE SOLERA DE 1"X1/8" Y ANGULO DE 1"X1"X1/8" PARA ANCLAR EN COLUMNA, A CADA 90CM., PLANTILLA DE 60x60x10CM, TORNILLOS, TAQUETES PARA SU COLOCACION HASTA 8.00 M. DE ALTURA, HERRAMIENTAS, MANO DE OBRA Y ACARREOS DENTRO Y FUERA DE LA OBRA</t>
  </si>
  <si>
    <t>BAJADA DE AGUA PLUVIAL CON TUBO DE P.V.C. DE 100 MMM. INCLUYE: TUBERIA DE PVC SANITARIA,COLADERA HELVEX MOD. 4954, (ANGULAR) PARA PRETIL, CON REJILLA REMOVIBLE, ANILLO DE HULE, ABRAZADERA DE SOLERA DE 1"X1/8" Y ANGULO DE 1"X1"X1/8" PARA ANCLAR EN COLUMNA, A CADA 90CM., PLANTILLA DE 60x60x10CM, TORNILLOS, TAQUETES PARA SU COLOCACION HASTA 8.00 M. DE ALTURA, HERRAMIENTAS, MANO DE OBRA Y ACARREOS DENTRO Y FUERA DE LA OBRA</t>
  </si>
  <si>
    <t>SUMINISTRO E INSTALACION DE LAVABO TIPO SOBREPONER OVALIN BLANCO PM 7570 GRANDE AMERICAN STANDAR CON LLAVES MEZCLADORAS CROMO(VALVEX LL) E-2004-II, CON MANERALES GRANDES PREMIER CROMO C-70 DE HELVEX. INCLUYE:   CESPOL CROMADO, LLAVE ANGULAR, MANGUERA COFLEX, MATERIALES, PRUEBAS, SELLADO, DESPERDICIOS, LIMPIEZA, MANO DE OBRA, HERRAMIENTA, ACARREOS FUERA Y DENTRO DE LA OBRA.</t>
  </si>
  <si>
    <t>SUMINISTRO Y COLOCACIÓN DE W.C. TAZA  COLONY AFTON,  BLANCO PM9178 AMERICAN STANDAR, INCLUYE: ASIENTO DEL MISMO COLOR, ACARREOS DENTRO Y FUERA DE LA OBRA, MATERIALES PARA SU FIJACION, CUELLO DE CERA, CONEXIÓN A LA ALIMENTACIÓN Y AL DESAG E, VÁLVULA DE CONTROL, PRUEBAS, HERRAMIENTA MENOR, MANO DE OBRA Y TODO LO NECESARIO PARA SU CORRECTA EJECUCION.</t>
  </si>
  <si>
    <t>SUMINISTRO Y COLOCACION DE MINGITORIO CAVALLIER PLUS BLANCO PM 6653 MCA. AMERICAN ESTÁNDAR  INCLUYE: CONEXIÓN A LA ALIMENTACION Y A DESAGUE, LLAVE DE PASO CROMADA, ACARREOS FUERA Y DENTRO DE LA OBRA, HERRAMIENTA, MANO DE OBRA Y PRUEBAS.</t>
  </si>
  <si>
    <t>CUADRO DE VALVULA DE 30 X 30 SELLADO CON PUERTA DE ACRILICO Y BASTIDOR, EMBOQUILLADO DE CEM-ARE, TUBERIA DE COBRE DE 19, 2 CODOS DE 19, VALVULA SOLDABLE DE 3/4 DE COMPUERTA, SOLDADURA DE 50 Y 95.INCLUYE: PRUEBAS, HERRAMIENTA MENOR, MANO DE OBRA, ACARREOS DENTRO Y FUERA DE LA OBRA Y TODO LO NECESARIO PARA SU CORRECTA EJECUCION.</t>
  </si>
  <si>
    <t>SUMINISTRO Y COLOCACION DE BOMBA DE 1 1/2 HP. MCA. EVANS, INCLUYE: MANO DE OBRA, HERRAMIENTA,  ACARREOS FUERA Y DENTRO DE LA OBRA.</t>
  </si>
  <si>
    <t>SUMINISTRO Y TENDIDO DE TUBO SANITARIO DE P.V.C. (ANGER) DIAMETRO 50 MM. INCLUYE: ACARREOS FUERA Y DENTRO DE LA OBRA, TENDIDO, LUBRICACION, JUENTE, ALINEACION Y PRUEBAS.</t>
  </si>
  <si>
    <t>SUMINISTRO Y COLOCACION DE CISTERNA EQUIPADA PREFABRICADA DE 10000 LITROS DE LA LINEA ROTOPLAS  O SIMILAR EN CALIDAD Y COSTO, EN COLOR NEGRA; INCLUYE: ELECTRONIVEL, BOMBA SUMERGIBLE DE 1/2 HP, VALVULA DE ESFERA DE 3/4 , PICHANCHA, VALVULA DE LLENADO, FLOTADOR, MANO DE OBRA, HERRAMIENTAS, ACARREOS DENTRO Y FUERA DE LA OBRA.</t>
  </si>
  <si>
    <t>SUMINISTRO Y COLOCACION DE FILTRO ROTOPLAS JUMBO (CARTUCHO PURIFICADOR DE ESFERAS DE CERAMICA IMPREGNADA CON PLATA COLOIDAL) INCLUYE: ACCESORIOS, INSTALACION, MATERIAL, MANO DE OBRA, PRUEBAS, ACARREOS DENTRO Y FUERA DE LA OBRA Y TODO LO NECESARIO PARA SU CORRECTA EJECUCION.</t>
  </si>
  <si>
    <t>SUMINISTRO Y COLOCACION DE  FILTRO DE CARBON ACTIVADO  SEMINDUSTRIAL DE  51 CMS. DE ALTURA Y 19 CMS. DE DIAMETRO CON CAPACIDAD APROXIMADA DE USO DE 380,000 LTS. Y CAPACIDAD APROXIMADA DE FLUJO DE 20 A 25 LTS. POR MINUTO, INCLUYE: PREFILTRO TRANSPARENTE CON CARTUCHO SEDIMENTADOR DE 30 CMS. DE ALTURA Y 13 CMS. DE DIAMETRO, ACCESORIOS, MATERIALES, INSTALACION, PRUEBAS, MANO DE OBRA, HERRAMIENTA, ACARREOS DENTRO Y FUERA DE LA OBRA.</t>
  </si>
  <si>
    <t>SUMINISTRO Y COLOCACION DE CANALETA DE P.V.C. ESTILO CLASICO NICOLL O SIMILAR EN CALIDAD Y COSTO, INCLUYE: TUBO DE DESCARGA, EMBUDOS, TAPAS, UNIONES, SOPORTES, ESQUINEROS, ENCHUFES, ABRAZADERAS, CODOS, HERRAMIENTAS, MANO DE OBRA Y ACARREOS DENTRO Y FUERA DE LA OBRA Y TODO LO NECESARIO PARA SU CORRECTA EJECUCION.</t>
  </si>
  <si>
    <t>SUMINISTRO Y TENDIDO DE TUBO HIDRAULICO TUBOPLUS TERMOFUSINADO DE LA LINEA ROTOPLAS O SIMILAR EN CALIDAD Y COSTO,  DIAMETRO 75 MM. INCLUYE CONEXIONES, INSTALACIÓN, PRUEBAS, CORTES, AJUSTES, DESPERDICIOS, LIMPIEZA, HERRAMIENTA Y EQUIPO, MANO DE OBRA Y ACARREOS DENTRO Y FUERA DE LA OBRA.</t>
  </si>
  <si>
    <t>SUMINISTRO Y COLOCACION DE REGISTRO DE TRAMPA DE GRASAS PREFABRICADO ENDURA MARCA DURMAN MODELO 3920A02 O SIMILAR EN CALIDAD Y COSTO,  DE 60 X 44.4 X 41.4 CMS.  DE ALTURA,  DE 2" DE DIAMETRO DE CONEXION, CON CAPACIDAD UTIL DE 31.8 KG; INCLUYE: MANO DE OBRA,  HERRAMIENTAS, INSTALACION, PRUEBAS, ACCESORIOS, ACARREOS DENTRO Y FUERA DE LA OBRA Y TODO LO NECESARIO PARA SU CORRECTA EJECUCION.</t>
  </si>
  <si>
    <t>POZO DE VISITA DE 0.80 M. DE PROFUNDIDAD, PARA TUBO DE 15-30 CMS. DE DIÁMETRO, CON BASE CIRCULAR DE 0.9 M. DE DIÁMETRO INTERIOR. CONSTRUIDO A BASE DE TABIQUE RECOCIDO CON DIMENSIONES DE 5.5X13X28 CMS.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 AFINE NIVELACION Y COMPACTACION CON COMPACTADOR MANUAL DEL FONDO DEL POZO. PLANTILLA DE CONCRETO F'c=100 Kg/CM2. DE 6 CMS. DE ESPESOR. MATERIALES, ACARREOS HASTA EL SITIO DE SU UTILIZACIÓN, MANO DE OBRA, EQUIPO Y HERRAMIENTA Y TODO LO NECESARIO PARA SU CORRECTA EJECUCION.</t>
  </si>
  <si>
    <t>POZO DE VISITA DE 1.00 M. DE PROFUNDIDAD, PARA TUBO DE 15-30 CMS. DE DIÁMETRO, CON BASE CIRCULAR DE 0.9 M. DE DIÁMETRO INTERIOR. CONSTRUIDO A BASE DE TABIQUE RECOCIDO CON DIMENSIONES DE 5.5X13X28 CMS.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 AFINE NIVELACION Y COMPACTACION CON COMPACTADOR MANUAL DEL FONDO DEL POZO. PLANTILLA DE CONCRETO F'c=100 Kg/CM2. DE 6 CMS. DE ESPESOR. MATERIALES, ACARREOS HASTA EL SITIO DE SU UTILIZACIÓN, MANO DE OBRA, EQUIPO Y HERRAMIENTA Y TODO LO NECESARIO PARA SU CORRECTA EJECUCION.</t>
  </si>
  <si>
    <t>POZO DE VISITA DE 1.50 M. DE PROFUNDIDAD, PARA TUBO DE 15-30 CMS. DE DIÁMETRO, CON BASE CIRCULAR DE 0.9 M. DE DIÁMETRO INTERIOR. CONSTRUIDO A BASE DE TABIQUE RECOCIDO CON DIMENSIONES DE 5.5X13X28 CMS.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 AFINE NIVELACION Y COMPACTACION CON COMPACTADOR MANUAL DEL FONDO DEL POZO. PLANTILLA DE CONCRETO F'c=100 Kg/CM2. DE 6 CMS. DE ESPESOR. MATERIALES, ACARREOS HASTA EL SITIO DE SU UTILIZACIÓN, MANO DE OBRA, EQUIPO Y HERRAMIENTA Y TODO LO NECESARIO PARA SU CORRECTA EJECUCION.</t>
  </si>
  <si>
    <t>POZO DE VISITA DE 2.00 M. DE PROFUNDIDAD, PARA TUBO DE 15-30 CMS. DE DIÁMETRO, CON BASE CIRCULAR DE 0.9 M. DE DIÁMETRO INTERIOR. CONSTRUIDO A BASE DE TABIQUE RECOCIDO CON DIMENSIONES DE 5.5X13X28 CMS.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 AFINE NIVELACION Y COMPACTACION CON COMPACTADOR MANUAL DEL FONDO DEL POZO. PLANTILLA DE CONCRETO F'c=100 Kg/CM2. DE 6 CMS. DE ESPESOR. MATERIALES, ACARREOS HASTA EL SITIO DE SU UTILIZACIÓN, MANO DE OBRA, EQUIPO Y HERRAMIENTA Y TODO LO NECESARIO PARA SU CORRECTA EJECUCION.</t>
  </si>
  <si>
    <t>POZO DE VISITA DE 2.50 M. DE PROFUNDIDAD, PARA TUBO DE 15-30 CMS. DE DIÁMETRO, CON BASE CIRCULAR DE 0.9 M. DE DIÁMETRO INTERIOR. CONSTRUIDO A BASE DE TABIQUE RECOCIDO CON DIMENSIONES DE 5.5X13X28 CMS. ASENTADO CON MEZCLA DE CEMENTO ARENA EN PROPORCIÓN DE 1:3, SOBRE CAMA DE 0.3 M. DE ESPESOR, A BASE DE PIEDRA BRAZA, ASENTADA CON MORTERO DE CEMENTO ARENA EN PROPORCIÓN DE 1:3. APLANADO ACABADO PULIDO EN EL INTERIOR A BASE DE MORTERO DE CEMENTO ARENA EN PROPORCIÓN DE 1:5. ACOSTILLADO CON PIEDRA BRAZA Y CON TABIQUE ROJO RECOCIDO ASENTADOS CON MORTERO CEMENTO ARENA 1:3. INCLUYE: TRAZO EN EL AREA PARA EL DESPLANTE DE LA PLANTILLA. AFINE NIVELACION Y COMPACTACION CON COMPACTADOR MANUAL DEL FONDO DEL POZO. PLANTILLA DE CONCRETO F'c=100 Kg/CM2. DE 6 CMS. DE ESPESOR. MATERIALES, ACARREOS HASTA EL SITIO DE SU UTILIZACIÓN, MANO DE OBRA, EQUIPO Y HERRAMIENTA Y TODO LO NECESARIO PARA SU CORRECTA EJECUCION.</t>
  </si>
  <si>
    <t>SUMINISTRO Y COLOCACION DE TAPA Y ARO DE FIERRO FUNDIDO PARA POZO DE VISITA MEDIANO CIEGO DE 60 CMS. DE DIAMETRO DE 135 KG., CON BROCAL DE CONCRETO DE F´C=150 KG/CM2 ARMADO CON 4 VARILLAS No. 3 Y ESTRIBOS No.2 A CADA 20 CMS., INCLUYE: CIMBRA, ACARREO, FLETE, MANIOBRAS DE COLOCACION, HERRAMIENTA MENOR, MANO DE OBRA Y TODO LO NECESARIO PARA SU CORRECTA EJECUCION.</t>
  </si>
  <si>
    <t>ENCOFRADO DE TUBERIA DE PVC SANITARIO DE 8" DE DIAMETRO CCON SECCION DE 0.60 X 0.40 MTS. A BASE DE CONCRETO F´C=150 KG/CM2 FABRICADO EN OBRA, INCLUYE: FABRICACION, COLADO Y CURADO DEL CONCRETO, CIMBRA COMUN, DESCIMBRADO, MANO DE OBRA, HERRAMIENTA, DESPERDICIOS DEL CONCRETO, ACARREOS DENTRO Y FUERA DE LA OBRA, ASI COMO TODO LO NECESARIO PARA SU CORRECTA EJECUCION.</t>
  </si>
  <si>
    <t>SUMINISTRO Y TENDIDO DE TUBO PVC PESADO DE 100 MM. DE DIAMETRO, INCLUYE: ACARREOS DENTRO Y FUERA DE LA OBRA.</t>
  </si>
  <si>
    <t>CONEXION DE DESCARGA DOMICILIARIA AL SISTEMA DE ALCANTARILLADO SANITARIO   MUNICIPAL, INCLUYE : RECOPILACION, INTEGRACION Y TRAMITE DE DOCUMENTOS, ASI   COMO PAGOS DIVERSOS HASTA LA OBTECION Y CONEXION DEL SERVICIO. MATERIAL, MANO DE OBRA, HERRAMIENTA, ACARREOS DENTRO Y FUERA DE LA OBRA Y TODO LO NECESARIO PARA SU CORRECTA EJECUCION.</t>
  </si>
  <si>
    <t>SUMINISTRO  DE BOMBA MANUAL  DE 5" HP A DIESEL,  INCLUYE: 8 METROS DE MANGUERA DE 6" DE DIAMETRO, VALVULA CHECK DE 6",  PRUEBAS, GARANTIAS, HERRAMIENTA, MANO DE OBRA Y ACARREOS FUERA Y DENTRO DE LA OBRA.</t>
  </si>
  <si>
    <t>SUMINISTRO Y  COLOCACION DE VALVULA ANTIRETORNO LINEA DURMAN O SIMILAR EN CALIDAD Y COSTO DE 12" DE DIAMETRO, INCLUYE: MANO DE OBRA, HERRAMIENTA, ACARREOS DENTRO Y FUERA DE LA OBRA Y TODO LO NECESARIO PARA SU CORRECTA EJECUCION.</t>
  </si>
  <si>
    <t>SALIDA CON TUBO HIDRAULICO DE IPEX XPA MULTICAPA PE - AL - PEX CON DIAMETRO DE 13 A 19 MM. MCA. DURMAN O SIMILAR EN CALIDAD Y COSTO PARA SALIDA DE AGUA CALIENTE, INCLUYE: CONEXIONES, ACCESORIOS, ACARREOS FUERA Y DENTRO DE LA OBRA, MANO DE OBRA Y TODO LO NECESARIO PARA SU BUEN FUNCIONAMIENTO.</t>
  </si>
  <si>
    <t>CONSTRUCCION DE DESAGUE PLUVIAL, A BASE DE CANAL DE 0.50 MTS. DE ANCHO (LIBRE DE PAÑO A PAÑO INTERIOR), ALTURA PROMEDIO DE 0.56 MTS. DE CONCRETO F´C=150 KG/CM2 CON MUROS DE CONCRETO DE 10 CMS. DE ESPESOR Y PISO DE CONCRETO DE 10 CMS. DE ESPESOR, ACABADO PULIDO, HECHO EN OBRA CON REFUERZO DE MALLA ELECTROSOLDADA 6-6/10-10 CON REJILLA DE PROTECCION A BASE DE SOLERA DE 1 1/8", COLOCADAS PARALELAMENTE, CON UNA SEPARACION DE CADA ENTREPAÑO DE 2.50 CMS., CONTRAMARCO DE ANGULO 1 1/2"x 1/8" Y MARCO DE ANGULO DE 1 1/4"x 1/8" DE 0.56 MTS. DE ANCHO, INCLUYE: SOLDADURA 6013x1/8" INFRA, TRAZO NIVELACION, CIMBRADO, DESCIMBRADO, PINTURA ANTICORROSIVA Y ESMALTE, THINER, EXCAVACION, ACARREOS DE ESCOMBRO PRODUCTO DE EXCAVACION, RELLENO, PLANTILLA DE 6.00 CMS. DE ESPESOR DE CONCRETO F´C=100 KG/CM2, LIMPIEZA, MATERIALES, HERRAMIENTA, MANO DE OBRA Y ACARREOS FUERA Y DENTRO DE LA OBRA.</t>
  </si>
  <si>
    <t>SUMINISTRO Y COLOCACION DE DOBLE FREGADERO DE 1.50 X 0.50 MTS. DE ACERO INOXIDABLE CON ESCURRIDEROS EN AMBOS LADOS LATERALES EN AREA DE COCINA CON DOS APOYOS LATERALES A BASE DE MURO DE TABIQUE ASENTADO CON MOR-CEM-ARE. ACABADO APARENTE, INCLUYE: CONEXIONES A LA ALIMENTACION, CESPOL DE PLOMO, LLAVE MEZCLADORA CUELLO DE GANZO, CANASTA Y CONTRACANASTA DE ACERO INOXIDABLE, RANURADO, RESANES, HERRAMIENTA, MANO DE OBRA, ACARREOS DENTRO Y FUERA DE LA OBRA.</t>
  </si>
  <si>
    <t>SUMINISTRO Y COLOCACION DE LLAVE DE EMPOTRAR SOLDABLE O SIMILAR, INCLUYE: PRUEBAS, EMPOTRADO, HERRAMIENTA, MANO DE OBRA Y ACARREOS DENTRO Y FUERA DE LA OBRA.</t>
  </si>
  <si>
    <t>SUMINISTRO Y COLOCACION DE CALENTADOR DE GAS MARCA MAGAMEX AUTOMATICO HIDROELECTRICO, CAP. DE 132 LTS., INCLUYE: INSTALACION, PRUEBAS, CONEXION DE LA LINEA DE ALIMENTACION, SOPORTE, HERRAMIENTA, MANO DE OBRA, ACARREOS DENTRO Y FUERA DE LA OBRA.</t>
  </si>
  <si>
    <t>SUMINISTRO Y COLOCACION DE FILTRO PURIFICADOR DE AGUA MODELO WP-2 MCA. EVANS O SIMILAR EN CALIDAD Y COSTO, INCLUYE: HERRAMIENTA, MANO DE OBRA, MATERIALES, ACARREOS DENTRO Y FUERA DE LA OBRA, PRUEBAS, ACCESORIOS Y TODO LO NECESARIO PARA SU BUEN FUNCIONAMIENTO.</t>
  </si>
  <si>
    <t>SUMINISTRO Y TENDIDO DE TUBO SANITARIO TUBOPLUS (ANGER) DIAMETRO 50 MM.  MARCA ROTOPLAS O SIMILAR EN CALIDAD Y COSTO, INCLUYE: CONEXIONES, ACARREOS FUERA Y DENTRO DE LA OBRA, HERRAMIENTA, MANO DE OBRA, TENDIDO, LUBRICACION, ALINEACION Y PRUEBAS.</t>
  </si>
  <si>
    <t>SUMINISTRO Y COLOCACION DE TAMBOPLAS DE 250 LTS DE LA LINEA ROTOPLAS  O SIMILAR EN CALIDAD Y COSTO, EN COLOR NEGRA; INCLUYE:  MANO DE OBRA, HERRAMIENTAS, ACARREOS DENTRO Y FUERA DE LA OBRA Y TODO LO NECESARIO PARA SU CORRECTA EJECUCION.</t>
  </si>
  <si>
    <t>SUMINISTRO Y COLOCACION FILTRO DE AGUA PLUVIAL EN TAMBOPLAS DE 250 LTS. QUE CONSTA 0.04 M3 DE FILTER AG 0.04 M3, 0.04 M3 DE GRAVA DE 1/2",  0.07M3 DE ARENA   Y 0.50 MTS DE TUBO TUBOPLUS DE 6" PERFORADO. INCLUYE: MANO DE OBRA, HERRAMIENTAS, ACARREOS DENTRO Y FUERA DE LA OBRA Y TODO LO NECESARIO PARA SU CORRECTA EJECUCION.</t>
  </si>
  <si>
    <t>SUMINISTRO Y COLOCACION DE VALVULA DE ESFERA DE PASO CROMADA PARA MIGITORIOS, INCLUYE: DESMONTAJES Y COLOCACION DEL MISMO, CODOS, COPLES, PEGAMENTO, HERRAMIENTA, MANO DE OBRA, ACARREOS FUERA Y DENTRO DE LA OBRA.</t>
  </si>
  <si>
    <t>SALIDA SANITARIA PARA W. C. A BASE DE TUBERIA DE PVC, INCLUYE: UN CODO DE 90 X 4" CON SAL, UNA YEE SNCILLA DE 4" Y 3 M. DE TUBO DE 4" Y 1 CODO DE 90 X 2" CON 3 M. DE TUBO DE 2" PARA VENTILA, INCLUYE: MATERIALES INSTALACION, MANO DE OBRA Y HERRAMIENTA.</t>
  </si>
  <si>
    <t>TUBO DE COBRE TIPO "L" DE 19 MM DE DIAMETRO, INCLUYE: INSTALACION, PRUEBAS, MANO DE OBRA, EQUIPO Y HERRAMIENTA.</t>
  </si>
  <si>
    <t>SALIDA HIDROSANITARIA PARA W. C. CON TUBERIA DE COBRE DE 13 MM DE DIAMETRO, INCLUYE: 1 CODO. 1 TEE REDUCCION DE 25 X 13, 1 TAPON CAPA, 1 CONECTOR CUERDA EXTERIOR 2 M. DE TUBO DE COBRE DE 25 MM PARA ALIMENTACION, MATERIALES, MANO DE OBRA, INSTALACION,PRUEBAS, EQUIPO Y HERRAMIENTAS.</t>
  </si>
  <si>
    <t>SUMINISTRO E INSTALACION DE EQUIPO DE BOMBEO DE 1 1/2 HP INCLUYE: VALVULA DE PIE, BOMBA DE 1 1/2 HP, MANO DE OBRA HERRAMINETA MENOR Y TODO LO NECESARIO PARA LA CORRECTA EJECUCION.</t>
  </si>
  <si>
    <t>TUBO DE PVC SANITARIO, DE 150 MM. DE DIAMETRO, INCLUYE: MATERIALES, ACARREOS, CORTES, DESPERDICIOS, MANO DE OBRA, PRUEBAS, EQUIPOS Y HERRAMIENTAS</t>
  </si>
  <si>
    <t>CONSTRUCCION DE FOSA SEPTICA DE 7  M3 HECHA EN OBRA A BASE DE TABICON DE  10x14x28  SEGUN PROYECTO, INCLUYE: EXCAVACION, RELLENO, SUMINISTRO DE MATERIAL, HERRAMIENTA, MANO DE OBRA. ACARREOS FUERA Y DENTRO DE LA OBRA, TRABAJO TERMINADO.</t>
  </si>
  <si>
    <t>SUMINISTRO Y COLOCACIÓN DE CODO ROSCA EXTERIOR DE 2"  INCLUYE: ACARREOS DENTRO Y FUERA DE LA OBRA, CONEXIONES, PRUEBAS, SOLDADURA, HERRAMIENTA MENOR, MANO DE OBRA Y TODO LO NECESARIO PARA SU CORRECTA EJECUCION.</t>
  </si>
  <si>
    <t>SUMINISTRO Y COLOCACIÓN DE CODO ROSCA INTERIOR DE 2"  INCLUYE: ACARREOS DENTRO Y FUERA DE LA OBRA, CONEXIONES, PRUEBAS, SOLDADURA, HERRAMIENTA MENOR, MANO DE OBRA Y TODO LO NECESARIO PARA SU CORRECTA EJECUCION.</t>
  </si>
  <si>
    <t>SUMINISTRO Y TENDIDO DE TUBO SANITARIO  PVC CAMPANA (ANGER) DE 250 MM. SERIE 25 INCLUYE: CONEXIONES, TENDIDO, LUBRICACION, JUNTEO, ALINEACION PEGAMENTO PVC, HERRAMIENTA, MANO DE OBRA Y ACARREOS DENTRO Y FUERA DE LA OBRA.</t>
  </si>
  <si>
    <t>SUMINISTRO Y  COLOCACION DE VALVULA ANTIRETORNO LINEA DURMAN O SIMILAR EN CALIDAD Y COSTO DE 10" DE DIAMETRO, INCLUYE: MANO DE OBRA, HERRAMIENTA, ACARREOS DENTRO Y FUERA DE LA OBRA Y TODO LO NECESARIO PARA SU CORRECTA EJECUCION.</t>
  </si>
  <si>
    <t>SUMINISTRO Y COLOCACION DE VALVULA DE COMPUERTA MODELO HUSKY FIG. 02  MARCA URREA O SIMILAR DE 19 MM. DE DIAMETRO. INCLUYE: ACARREOS, MATERIALES PARA SU FIJACION, CONEXIONES, PRUEBAS, HERRAMIENTA MENOR, MANO DE OBRA Y TODO LO NECESARIO PARA SU CORRECTA EJECUCION.</t>
  </si>
  <si>
    <t>SALIDA HIDROSANITARIA PARA MESAS DE TRABAJO EN LABORATORIO CON TUBO HIDRAULICO DE COBRE TIPO "M" Y  SANT. P.V.C. CON CAMPANA ANGER LISO INCLUYE: VALVULA CONTROL, RAMALEO CON TUBO DE COBRE Y DE P.V.C DE 13 A 100 MM DE DIAMETRO SEGUN NECESIDADES DE PROYECTO, CONEXIONES, ALIMENTACION Y DESAGUE DE TINACO, CONECTORES, COPLES, REDUCCION CAMPANA, COBRE, ACARREOS FUERA Y DENTRO DE LA OBRA, PRUEBA HIDROSTATICA, SOLDADURA, PEGAMENTO, PVC, HERRAMIENTA, CONEXIONES A COLADERAS, MANO  DE OBRA Y TODO LO NECESARIO PARA SU BUEN FUNCIONAMIENTO.</t>
  </si>
  <si>
    <t>SUMINISTRO Y COLOCACION DE CALENTADOR DE GAS MARCA "HESTA", "CAL-O-REX" O SIMILAR AUTOMATICO, HIDROELECTRICO, CAP. DE 200 LTS.; INCLUYE: INSTALACION, PRUEBAS, CONEXION DE LA LINEA DE ALIMENTACION, SOPORTE, HERRAMIENTA, MANO DE OBRA, ACARREOS DENTRO Y FUERA DE LA OBRA.</t>
  </si>
  <si>
    <t>SUMINISTRO Y TENDIDO TUBO MULTICAPA  PE-AL-PE  DE 19 MM. DE DIAMETRO DE LA MARCA DURMAN O SIMILAR EN CALIDAD Y COSTO, INCLUYE: MATERIALES, HERRAMIENTA, MANO DE OBRA CALIFICADA, ACARREOS DENTRO Y FUERA DE LA OBRA Y TODO LO NECESARIO PARA SU BUEN FUNCIONAMIENTO.</t>
  </si>
  <si>
    <t>CONSTRUCION DE CUNETA A BASE DE CONCRETO F'C=150 KG/CM2 DE 0.40 MTS. DE ANCHO Y 0.7 MTS. DE ESPESOR, PARA DESALOJAR AGUAS PLUVIALES, INCLUYE: EXCAVACION, MATERIALES, ACARREOS, TRAZO Y NIVELACION, AFINE Y COMPACTACION DEL TERRENO, PLANTILLA, MALLA-LAC 6-6/10-10, CONCRETO, CIMBRA, HERRAMIENTA, MANO DE OBRA Y JUNTA FRIA A CADA 3.00 MTS., CIMBRA EN FRONTERAS, COLADO, DESCIMBRADO, HERRAMIENTA MENOR, MANO DE OBRA Y LIMPIEZA, TRABAJO TERMINADO. (SEGUN PROYECTO)</t>
  </si>
  <si>
    <t>SUMINISTRO E INSTALACION DE MOTOBOMBA CENTRIFUGA HORIZONTAL TIPO AUTOCEBANTE MCA. JACUZZI DE 2 H.P. 220 VOLTS Y 3450 R.P.M. A 60 HZ. INCLUYE: MANO DE OBRA, HERRAMIENTA, ACARREO DENTRO Y FUERA DE LA OBRA.</t>
  </si>
  <si>
    <t>SUMINISTRO E INSTALACION DE FILTRO VERTICAL DE VIDRIO DE 36· DE ARENA COMPLETO, A BASE DE 4 CARTUCHOS DE POLIESTER IMPREGNADOS DE RESINA,  INCLUYE: MANO DE OBRA, HERRAMIENTA, ACARREO DENTRO Y FUERA DE LA OBRA.</t>
  </si>
  <si>
    <t>SUMINISTRO Y COLOCACION DE REGADERAS DE BALANCIN DE 1/2" X 6" FIJA DE ALUMINIO. INCLUYE: VALVULA DE BALANCIN DE 1/2" M-30 ALFA, TUBO GALVANIZADO DE 1/2" (NIPLES, DE 40 Y 50 CMS.) CADENA DE 1/4" GALVANIZADA (2.00 MTS.), MANO DE OBRA, HERRAMIENTA MENOR Y TODO LO NECESARIO PARA SU CORRECTA EJECUCION.</t>
  </si>
  <si>
    <t>SUMINISTRO Y COLOCACION DE TOMA DE AGUA. INCLUYE: TUBERIA DE COBRE DE 3/4" DE DIAMETRO Y 1.00 MTS DE ALTURA, LLAVE DE NARIZ DE 3/4" DE DIAMETRO, FIJACION CON COLUMNA DE CONCRETO DE 0.15X0.15X1.00 DE ALTURA, MANO DE OBRA, HERRAMIENTA MENOR Y TODO LO NECESARIO PARA SU CORRECTA EJECUCION.</t>
  </si>
  <si>
    <t>SUMINISTRO Y TENDIDO DE TUBO SANITARIO  PVC 1 CAMPANA (ANGER) DE 150 MM. DE DIAMETRO. INCLUYE: CONEXIONES, TRAZO, NIVELACION, EXCAVACION, CAMA ARENA, RELLENO, COMPACTACION, RETIRO DE MATERIAL SOBRANTE FUERA DE OBRA, P.U.O.T.</t>
  </si>
  <si>
    <t>CANAL DE RESGUARDO DE TUBERIA DE P.V.C. HIDRAULICO DE (3") DE DIAM. TAPA DE LOSA DE F´C=200 KG/CM2 ARMADO CON VARILLA DEL No.3 EN AMBOS SENTIDOS, SECCION PROMEDIO DE 40X40 CMS. CON HILADAS DE MURETES DE BLOCK DE 15X20X40 CMS. INCLUYE: SUMINISTRO DE MATERIAL, MANO DE OBRA, HERRAMIENTA MENOR, ACABADO PULIDO INTERIOR Y TODO LO NECESARIO PARA SU CORRECTA EJECUCION.</t>
  </si>
  <si>
    <t>SUMINISTRO, FABRICACIÓN Y COLOCACIÓN DE  BAJANTE DE AGUA PLUVIAL A BASE DE TUBO MOFLE DE 4". INCLUYE APLICAR SELLADOR SILICON, REMACHE EN JUNTAS, DESPERDICIOS, ACCESORIOS DE FIJACIÓN, ZUNCHOS CON SOLERA DE 1" X 1/8 " A CADA 150 CMS., PINTURA PRIMARIO Y ESMALTE MARCA COMEX, LIMPIEZA, MANO DE OBRA Y HERRAMIENTA, ANDAMIOS, TRABAJOS A UNA ALTURA DE 6.00 MTS.</t>
  </si>
  <si>
    <t>SUMINISTRO Y TENDIDO DE TUBO DE P.V.C. SANITARIO DE 10" DE DIAMETRO PARA DESAGUE DE AGUAS PLUVIALES, INCLUYE; DEMOLICIÓN DE CIMIENTO DE MAMPOSTERIA Y RESANES POSTERIORES, ACARREOS DENTRO Y FUERA DE LA OBRA, HERRAMIENTA, MANO DE OBRA Y TODO LO NECESARIO PARA SU BUEN FUNCIONAMIENTO.</t>
  </si>
  <si>
    <t>SUMINISTRO Y COLOCACION DE TUBO DE PVC SANITARIO DE 2" DE DIAMETRO. INCLUYE: FIJACION, PRUEBA, PEGAMENTO, MANO DE OBRA, HERRAMIENTAS Y ACARREOS DENTRO Y FUERA DE LA OBRA.</t>
  </si>
  <si>
    <t>SUMINISTRO Y COLOCACION DE BAJADA DE AGUA PLUVIAL CON TUBO DE PVC DE 3" 100MMØ, AMACIZADO CON SOPORTES DE SOLERA DE 1 1/2" X 1/8" @ 2.00 M.; INCLUYE: HERRAMIENTA, MANO DE OBRA Y ACARREOS FUERA Y DENTRO DE LA OBRA.</t>
  </si>
  <si>
    <t>REGISTRO DE 0.6m x 0.4m. DE MEDIDAS INTERIORES Y 0.8 M. DE PROFUNDIDAD, A BASE DE MUROS DE TABIQUE ROJO RECOCIDO DE 13 CMS. DE ESPESOR, ASENTADO CON MORTERO DE CEMENTO ARENA EN PROPORCIÓN DE 1:5, DE 1 CM. DE ESPESOR. APLANADO ACABADO PULIDO EN INTERIOR CON MORTERO CEM-ARE INTERIOR CON MORTERO CEM-ARE 1:5. FIRME DE 0.05 CMS. DE ESPESOR DE CONCRETO HECHO EN OBRA DE F'C= 150 KG/CM2. CON TAPA DE CONCRETO DE 0.05 M.DE ESPESOR. ARMADA CON VAR. DEL NO. 3 @ 10 EN AMBOS SENTIDOS, CON MARCO DE ANGULO DE ACERO DE 1 1/4"x1/8" Y CONTRAMARCO DE 1 1/2" x 1/4". INCLUYE: FORJADO MEDIA CAÑA EN FONDO, ACARREOS EN CARRETILLA A 20 MTS. MATERIALES, MANO DE OBRA, HERRAMIENTA, LIMPIEZA Y TODO LO NECESARIOPARA SU CORRECTA EJECUCION.</t>
  </si>
  <si>
    <t>CONSTRUCION DE CANAL PLUVIAL, DE CONCRETO F'C=200KG/CM2, ARMADA CON MALLA ELECTROSOLDADA 6-6/10-10, ACABADO APARENTE, SEGUN DISEÑO DE PLANOS DE DETALLE, INCLUYE: MADERA DE PINO DE 3a., HERRAMIENTA, ACARREOS, MANO DE OBRA Y TODO LO NECESARIO PARA SU CORRECTA EJECUCION.</t>
  </si>
  <si>
    <t>ADECUACION DE REGISTRO SANITARIO DE 40x60x60 CMS, ACABADO PULIDO CON LOSA Y TAPA DE CONCRETO ARMADO, A BASE DE TABIQUE ROJO RECOCIDO CON MORTERO 1:5, INCLUYE: MANO DE OBRA, HERRAMIENTA, DEMOLICION, ACARREO DENTRO YFUERA DE LA OBRA Y LIMPIEZA. ( PARA PASO DEL CANAL PLUVIAL)</t>
  </si>
  <si>
    <t>PREPARACION DE GAS CON TUBO DE COBRE TIPO "L" DIAMETRO 19 MM, PARA CALENTADOR O ESTUFA INCLUYE: VALVULA DE PASO, TUBO DE COBRE, CONEXIONES, SOLDADURA, PINTURA (CON PROTECCION U. V.) DISTINTIVA, ACARREOS FUERA Y DENTRO DE LA OBRA, HERRAMIENTA Y MANO DE OBRA.</t>
  </si>
  <si>
    <t>SUMINISTRO Y COLOCACION DE COLADERA No.444 MARCA HELVEX PARA BAJADA DE AGUAS PLUVIALES. INCLUYE: INSTALACION, SELLO CON MORTERO CEM-ARENA 1:4, ADAPTADOR ESPIGA DE 4", PRUEBAS, PEGAMENTO DE PVC, LIMPIEZA, MATERIALES, MANO DE OBRA, HERRAMIENTAS Y ACARREOS DENTRO Y FUERA DE LA OBRA.</t>
  </si>
  <si>
    <t>CONSTRUCCIÓN DE PLATAFORMA DE 3.90 X 3.90 MTS. DE UNA ALTURA DE 10.42 MTS. PARA 6 TINACOS, HECHO EN OBRA SEGÚN PROYECTO; INCLUYE; LIMPIEZA, EXCAVACIONES, ACARREOS DENTRO Y FUERA DE LA OBRA, SEIS TINACOS ROTOPLAS VERTICAL CAPACIDAD DE 1100 LTS, CON SU INTERCONEXIÓN, SUMINISTRO DE MATERIAL, HERRAMIENTA, MANO DE OBRA, CIMBRA APARENTE EN TRABES, COLUMNAS Y LOSAS, APLANADOS INTERIORES Y EXTERIORES, Y ESCALERAS MARINAS SEGÚN PROYECTO, PINTURA VINILICA LAVABLE VINIMEX, DESCARGA DE TINACOS Y ALIMENTACIÓN.</t>
  </si>
  <si>
    <t>REGISTRO DE 0.6 M X 0.6 M DE MEDIDAS INTERIORES Y 0.80 M. DE PROFUNDIDAD,  A BASE DE MUROS DE TABIQUE ROJO RECOCIDO DE 13 CMS. DE ESPESOR, ASENTADO CON MORTERO CEMENTO ARENA EN PROPORCION DE 1:5, DE 1 CM. DE ESPESOR. APLANADO ACABADO PULIDO EN INTERIOR CON MORTERO CEMENTO ARENA 1:5 FIRME DE 0.05 CMS. DE ESPESOR DE CONCRETO HECHO EN OBRA DE F'C=150 KG/CM2. CON TAPA DE CONCRETO DE 0.05 M. DE ESPESOR.  ARMADA CON VARILLA DEL No. 3 A/C 10 AMBOS SENTIDOS, CON MARCO DE ANGULO DE ACERO DE 1 1/4"X1/8" Y CONTRAMARCO DE 1 1/2" X 1/4·. INCLUYE: FORJADO MEDIA CAÑA EN FONDO, ACARREOS EN CARRETILLA A 20 MTS., MATERIALES, MANO DE OBRA, HERRAMIENTA, LIMPIEZA Y TODO LO NECESARIO PARA SU CORRECTA EJECUCION.</t>
  </si>
  <si>
    <t>SUMINISTRO Y TENDIDO DE TUBO DE COBRE TIPO "M" DE 25 MM. DE DIAMETRO, INCLUYE: CONEXIONES, INSTALACION, CORTES, AJUSTES, DESPERDICIOS, FUNDENTE, SOLDADURA ESTAÑO-PLOMO, LIMPIEZA, HERRAMIENTA, MATERIALES, MANO DE OBRA, ACARREOS FUERA Y DENTRO DE LA OBRA</t>
  </si>
  <si>
    <t>SUMINISTRO Y COLOCACION DE CARCAMO SECO PARA BOMBAS A BASE DE TABICON DE CONCRETO DE 1.00x0.82x0.60 MTS. ASENTADO CON  MORTERO CEMENTO-ARENA PROP. 1:3, APLANADO ESPONJEADO EXTERIOR E INTERIOR; INCLUYE: TAPA DE LAMINA  ANTIDERRAPANTE CAL. 16  CON  MARCO Y CONTRAMARCO DE ANGULO DE 11/4"x1/8"   Y REFUERZO DE CUADRADO DE 1/2", HERRAMIENTA, MANO DE OBRA Y ACARREOS DENTRO Y FUERA DE LA OBRA</t>
  </si>
  <si>
    <t>INSTALACION DE SALIDAS HIDRAULICAS Y SANITARIAS PARA REGADERA DE EMERGENCIA, COMBINACION DE REGADERA Y LAVAOJOS DE SEGURIDAD . INCLUYE: REVISION Y SONDEOS, CONEXIONES DE COBRE Y PVC, SOLDADURA, FIJACION, ACARREOS DENTRO Y FUERA DE LA OBRA, PRUEBAS, HERRAMIENTAS, MANO DE OBRA , MATERIALES,  TODO LO NECESARIO PARA SU BUEN FUNCIONAMIENTO.</t>
  </si>
  <si>
    <t>SUMINISTRO Y COLOCACION DE TARJA DE DE ALUMINIO DE 50X53CMS. INCL.: CONTRA REJILLA, CESPOL DE PLOMO, MEZCLADORA Y BASE DE ANGULO 1/2"X3/16" EMPOTRADA AL MURO PARA SUJECCION INCL.: LIMPIEZA CON AGUA Y JABON, CONEXION A ALIMENTACION, DESAGÜE, PRUEBAS, HERRAMIENTA, MANO DE OBRA Y ACARREOS FUERA Y DENTRO DE LA OBRA.</t>
  </si>
  <si>
    <t>CONSTRUCCION DE CISTERNA DE 10 M3 HECHA EN OBRA DE CONCRETO REFORZADO SEGUN PROYECTO, INCLUYE: SUMINISTRO DE MATERIAL, IMPERMEABILIZANTE INTEGRAL "FESTERGRAL" A RAZON DE 1.50 KG POR CADA 50 KG DE CEMENTO EN CONCRETO F'C=250 KG/CM2, BOMBA DE 1 1/2 HP MARCA GENERAL ELECTRIC, ELECTRONIVEL ELECTRONICO MARCACEISA CAT.F-1, ARRANCADOR MAGNETICO 2510 CAT. FG-1,  CHECK PICHANCHA DE 38 MM, SUCCION DE FO.GO DE 30 MM, TUBO DE VENTILACION , 2 ESCALERAS MARINAS, TAPA DE CARCAMO SECO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</si>
  <si>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REGISTRO TIPO R-3 CON OBTURACION HIDRAULICA DE TAB. ROJO COMUN DE SECC.60X40X80 CMS. CON ESP. DE 14 CMS. APLAN. INT. C/MORT. C-A. 1:5, ACAB. PULIDO C/TAPA DE CONC. F'C=150 KG/CM2. DE 5 CM. DE ESP. ARMADA C/ALAMB. A/C 10 CM. EN A.S., SOLDADO A MARCO DE ANGULO DE 1"X1"X3/16" Y CONTRAMAR. DE 1¼"X1¼"X3/16" ACAB. C/BROCHA DE PELO, INCL.: PLANTILLA D/CONC. F'C=50 KG/CM2. C/ESP. PROM. D/6 CM. CAD. D/CONC. F'C=150 KG/CM2. D/14X10 ARM. C/3 VAR. #3 @ 20 CMS. CMS. CIMBRADO Y DESCIMBRADO CON MAD. DE PINO DE 3a. BOQUILLA Y MEDIA CAÑA EN EL FONDO, HERRAMIENTA, MANO DE OBRA Y ACARREOS FUERA Y DENTRO DE LA OBRA.</t>
  </si>
  <si>
    <t>SUMINISTRO Y COLOCACION DE TOALLERO DE PVC O SIMILAR EN CALIDAD Y COSTO, FIJADO A MURO. INCLUYENDO:  ACCESORIOS PARA SU FIJACION, HERRAMIENTA, MANO DE OBRA Y ACARREOS DENTRO Y FUERA DE LA OBRA.</t>
  </si>
  <si>
    <t>SUMINISTRO Y COLOCACION DE BOMBA CENTRIFUGA DE ALTA PRESION DE 1 1/2 HP. MODELO XH2ME150 MARCA EVANS O SIMILAR, DE 220 VOLTS, INCLUYE: TUBERIA DE SUCCION DE 1 1/4", MATERIALES, HERRAMIENTA, MANO DE OBRA, ACARREOS DENTRO Y FUERA DE LA OBRA Y TODO LO NECESARIO PARA SU CORRECTA EJECUCION.</t>
  </si>
  <si>
    <t>SUMINISTRO Y TENDIDO DE TUBO SANITARIO DE P.V.C. (ANGER) DIAMETRO DE 75 MM INCLUYE: CONEXIONES, ACARREOS FUERA Y DENTRO DE LA OBRA, HERRAMIENTA, MANO DE OBRA, TENDIDO, LUBRICACION, ALINEACION Y PRUEBAS.</t>
  </si>
  <si>
    <t>COLOCACION DE BAÑOS PORTATILES A BASE DE TABLA-CEMENTO (DUROX), BASE DE CONCRETO HIDRAULICO PARA SOPORTE DE LOSA INFERIOR, TANQUE BAJO PARA RESIDUOS DE SOLIDOS Y DOS REGISTROS PREFABRICADOS, INCLUYE: MANO DE OBRA, HERRAMIENTA, MATERIALES, ACARREOS DENTRO Y FUERA DE LA OBRA Y TODO LO NECESARIO PARA SU BUEN FUNCIONAMIENTO.</t>
  </si>
  <si>
    <t>SUMINISTRO Y COLOCACION DE MOTO BOMBA DE 1/2 " HP MARCA EVANS O SIMILAR EN CALIDAD Y COSTO,MOTOR MONOFASICO 2 POLOS 3450 R.P.M.,127/220V, INCLUYE: ELECTRONIVEL ROTOPLAS O SIMILAR EN CALIDAD Y COSTO PARA CONTROL DIRECTO DE ARRANQUE Y PARO DE 5 A 117 V.CORRIENTE MONOFASICA,SUCCION DE 1 1/4" ,CHECK PICHANCHA,PZAS ESPECIALES, BASE DE CONCRETO, ANCLAJE, CONEXION,RED ELECTRICA AL TABLERO DE CONTROL, PRUEBAS, MATERIALES, HERRAMIENTA, MANO DE OBRA Y ACARREOS FUERA Y DENTRO DE LA OBRA,TODO LO NECESARIO PARA SU CORRECTA EJECUCION.</t>
  </si>
  <si>
    <t>CONSTRUCCIÓN DE CANAL PLUVIAL DE 0.30 X 0.33 Y 10 CMS. DE ESPESOR, DE TABICÓN Y LOSA DE CONCRETO. INCLUYE EXCAVACIÓN, PLANTILLA, MALLA-LAC 6-6/10-10, CONCRETO F´C= 150 KG/CM2, CIMBRA, MEDIA CAÑA, HERRAMIENTA, MANO DE OBRA Y ACARREOS DENTRO Y FUERA DE LA OBRA, TRABAJO TERMINADO (SEGUN PROYECTO).</t>
  </si>
  <si>
    <t>CONSTRUCCIÓN DE CANAL PLUVIAL DE 0.50 X 0.33 Y 10 CMS. DE ESPESOR, DE TABICÓN Y LOSA DE CONCRETO. INCLUYE EXCAVACIÓN, PLANTILLA, MALLA-LAC 6-6/10-10, CONCRETO F´C= 150 KG/CM2, CIMBRA, MEDIA CAÑA, HERRAMIENTA, MANO DE OBRA Y ACARREOS DENTRO Y FUERA DE LA OBRA, TRABAJO TERMINADO (SEGUN PROYECTO).</t>
  </si>
  <si>
    <t>SUMINISTRO Y COLOCACION DE BROCALES PARA POZO DE VISITA MEDIANO CIEGO DE 60 CMS  DE 135 KG. INCLUYE TODO LO NECESARIO PARA SU CORRECTA EJECUCION.</t>
  </si>
  <si>
    <t>BAJADA DE AGUA PLUVIAL CON TUBO DE P.V.C. DE 200 MM. INCLUYE: TUBERIA DE PVC SANITARIA,  COLADERA HELVEX MOD.444 TIPO CUPULA, ADAPTADOR ESPIGA DE FoGo. A P.V.C. ANGER, ANILLO DE HULE, ABRAZADERA DE SOLERA DE 1"X1/8" Y ANGULO DE 1"X1"X1/8" PARA ANCLAR AL MURO, TORNILLOS, TAQUETES PARA SU COLOCACION HASTA 8.00 MTS. DE ALTURA, HERRAMIENTAS, MANO DE OBRA Y ACARREOS DENTRO Y FUERA DE LA OBRA</t>
  </si>
  <si>
    <t>SUMINISTRO Y COLOCACIÓN DE W.C. CON TANQUE BAJO, MODELO LAMOSA, LINEA LIBERTY O SIMILAR EN CALIDAD Y COSTO, INCLUYE: ASIENTO DEL MISMO COLOR, ACARREO, MATERIALES PARA SU FIJACION, CUELLO DE CERA, CONEXIÓN A LA ALIMENTACIÓN Y AL DESAG E, VÁLVULA DE CONTROL, PRUEBAS, HERRAMIENTA MENOR, MANO DE OBRA Y TODO LO NECESARIO PARA SU CORRECTA EJECUCION</t>
  </si>
  <si>
    <t>SUMINISTRO Y TENDIDO DE TUBO SANITARIO DE P.V.C. (ANGER) DIAMETRO 38 MM. INCLUYE: CONEXIONES, ACARREOS FUERA Y DENTRO DE LA OBRA, HERRAMIENTA, MANO DE OBRA, TENDIDO, LUBRICACION, JUENTE, ALINEACION Y PRUEBAS</t>
  </si>
  <si>
    <t>SUMINISTRO Y COLOCACION DE MOTOBOMBAS CENTRIFUGA HORIZONTALES MARCA CENTRY MODELO MBO4-D-102-F2 CON SUCCION Y DESCARGA DE 2" N.P.T ACCIONADA DIRECTAMENTE CON MOTOR ELECTRICO DE 5 HP A -3500 R.P.M GO HZ 3 FASES Y 220-440 V. INCLUYE. MANO DE OBRA Y TODO LO NECESARIO PARA SU BUEN FUNCIONAMIENTO .</t>
  </si>
  <si>
    <t>SUMINISTRO Y COLOCACION DE TANQUES PRECARGADOS DE MEMBRANA MARCA WATER PRESS, MODELO MIVCWICMW, CON CAPACIDAD DE 120 GAL. CON UN DIAMETRO Y ALTURA DE 0.61 MTS X 1.89 MTS RESPECTIVAMENTE PARA TRABAJAR A UNA PRESION MAXIMA DE 125 PSI Y UNA CONEXIÓN DE 1 1/4" N.P.T. INCLUYE. MANO DE OBRA Y TODO LO NECESARIO PARA SU BUEN FUNCIONAMIENTO .</t>
  </si>
  <si>
    <t>SUMINISTRO Y COLOCACION CABEZAL DE DESCARGA EN TUBERIA DE ACERO C-40 DE 3" CON BRIDA PARA ROSCAR EN EL EXTREMO DE 3" DE DIAMETRO CON DOS VALVULAS CHECK TIPO SILENCIOSO DE 2" Y DOS VALVULA DE BOLA DE 2" TUBERIA DE DESCARGA INDIVIDUAL PARA CADA BOMBADE 2" INCLUYE. MANO DE OBRA Y TODO LO NECESARIO PARA SU BUEN FUNCIONAMIENTO .</t>
  </si>
  <si>
    <t>SUMINISTRO, INSTALACION Y PRUEBAS DE CODO GALVANIZADO 90G X 100 MM;  INCLUYE: ACARREO, LIMPIEZA, PREPARACIÓN DE LOS ELEMENTOS, SELLO CON CINTA DE TEFLÓN EN LAS CUERDAS PARA EVITAR FUGAS, HERRAMIENTA MENOR, MANO DE OBRA  Y TODO LO NECESARIO PARA SU CORRECTA EJECUCION.</t>
  </si>
  <si>
    <t>SUMINISTRO Y COLOCACION DE MOTO BOMBA CENTRIFUGA DE 2" HP MARCA EVANS O SIMILAR EN CALIDAD Y COSTO,MOTOR MONOFASICO 2 POLOS 3450 R.P.M.,127/220, INCLUYE: ELECTRONIVEL ROTOPLAS O SIMILAR EN CALIDAD Y COSTO PARA CONTROL DIRECTO DE ARRANQUE Y PARO DE 5 A 117 V.CORRIENTE MONOFASICA,ARRANCADOR A TENSION PLENA CON ESTACION DE BOTONES,CONTROL DE BOMBEO DUPLEX,CON FUSIBLES,TABLILLA ELECTRONICA PARA ALTERNAR 2 BOMBAS Y 2INTERRUPTORES PARA SELECCIONAR LA OPERACIO DE:MANUAL-FUERA-AUTOMATICO, SUCCION  DE 1 1/2",CHECK PICHANCHA,PZAS ESPECIALES,BASE DE CONCRETO,ANCLAJE,CONEXIÓN, RED ELECTRICA AL TABLERO DE CONTROL, PRUEBAS,MATERIALES, HERRAMIENTA, MANO DE OBRA Y ACARREOS FUERA Y DENTRO DE LA OBRA,TODO LO NECESARIO PARA SU CORRECTA EJECUCION.</t>
  </si>
  <si>
    <t>SUMINISTRO Y COLOCACION DE MOTO BOMBA DE 1" HP MARCA EVANS O SIMILAR EN CALIDAD Y COSTO,MOTOR MONOFASICO 2 POLOS 3450 R.P.M.,127/220, INCLUYE: ELECTRONIVEL ROTOPLAS O SIMILAR EN CALIDAD Y COSTO PARA CONTROL DIRECTO DE ARRANQUE Y PARO DE 5 A 117 V.CORRIENTE MONOFASICA, SUCCION  DE 1 1/4",CHECK PICHANCHA,PZAS ESPECIALES,BASE DE CONCRETO,ANCLAJE,CONEXIÓN, RED ELECTRICA AL TABLERO DE CONTROL, PRUEBAS,MATERIALES, HERRAMIENTA, MANO DE OBRA Y ACARREOS FUERA Y DENTRO DE LA OBRA,TODO LO NECESARIO PARA SU CORRECTA EJECUCION.</t>
  </si>
  <si>
    <t>SUMINISTRO Y  COLOCACION DE VALVULA ANTIRETORNO LINEA DURMAN O SIMILAR EN CALIDAD Y COSTO DE 8" DE DIAMETRO, INCLUYE: MANO DE OBRA, HERRAMIENTA, ACARREOS DENTRO Y FUERA DE LA OBRA Y TODO LO NECESARIO PARA SU CORRECTA EJECUCION.</t>
  </si>
  <si>
    <t>BASE Y TAPA PARA COLADERA BANQUETA PLUVIAL DE 535 X 50  CMS. EN PLANTA Y FRENTE DE 50 X 20 CMS. DE POLIETILENO DE ALTA RESISTENCIA. INCLUYE: HERRAMIENTA, MANO DE OBRA Y TODO LO NECESARIO PARA SU BUEN FUNCIONAMIENTO.</t>
  </si>
  <si>
    <t>SUMINISTRO Y COLOCACIÓN  DE MINGITORIO SECO MARCA HELVEX MODELO NEGEV MGO-E O SIMILAR EN CALIDAD Y COSTO;  INCLUYE: MATERIALES PARA SU FIJACION, CONEXIÓN AL  DESAGÜE, PRUEBAS, HERRAMIENTA MENOR, MANO DE OBRA ACARREOS DENTRO Y FUERA DE LA OBRA Y TODO LO NECESARIO PARA SU CORRECTA EJECUCION.</t>
  </si>
  <si>
    <t>SALIDA MUEBLE SANITARIO CON TUBO SANITARIO TUBOPLUS CON CAMPANA ANGER LISO DE LA LINEA ROTOPLAS O SIMILAR EN CALIDAD Y COSTO, INCLUYE: RAMALEO CON TUBOPLUS SANITARIO DE 20 A 100 MM DE DIAMETRO SEGUN NECESIDADES DE PROYECTO, CONEXIONES, VALVULAS, CONECTORES, COPLES, LUBRICANTE, ACARREOS FUERA Y DENTRO DE LA OBRA, PRUEBA HIDROSTATICA, HERRAMIENTA Y EQUIPO, CONEXIONES A COLADERAS, MANO DE OBRA Y TODO LO NECESARIO PARA SU BUEN FUNCIONAMIENTO.</t>
  </si>
  <si>
    <t>ELABORACION DE REGISTRO PARA DESAGUE PLUVIAL DE 1.10 X 1.10 X 0.60 MTS. DE TABIQUE ROJO ASENTADO CON MORTERO CEMENTO ARENA 1:4, APLANADO INTERIOR ACABADO PULIDO, CADENA DE .15 x 0.15m  A BASE DE CONCRETO DE F´c=150KG/CM2 ARMADA CON 5 VAR. DE 3/8" Y ESTRIBOS DE ¼" @ 0.15m,  TAPA DE CONCRETO DE F´c=150KG/CM2 CON REFUERZO DE VARILLAS DE 3/8" @0.20m, MARCO Y CONTRAMARCO D/ANGULO 1" X ½" X 1/8",FIRME DE CONCRETO FC=150KG/CM2 DE 10CMS. DE ESPESOR ARMADO CON MALLA LAC 6-6/10-10,TUBOS DE PVC  SANITARIO DE 1" DE DIAMETRO AHOGADOS EN MURO DE REGISTRO SEGÚN PROYECTO INCLUYE:50 CMS. DE TUBO PVC SANITARIO DE 8" DE DIAMETRO PARA DAR SALIDA A LAS AGUAS RECOLECTADAS, EXCAVACIÓN, RELLENO, MATERIALES NECESARIOS PARA SU CORRECTA EJECUCION, MANO DE OBRA Y EQUIPO.</t>
  </si>
  <si>
    <t>CONSTRUCCION DE CANAL PLUVIAL  TIPO V DE 0.30 X 0.20 X 0.30 MTS. DE PROFUNDIDAD PROMEDIO,  A BASE DE CONCRETO F´C= 150 KG/CM2. DE 10 CM DE ESPESOR, ARMADO CON MALLA-LAC 6-6/10-10, ACABADO PULIDO INETRIOR CON FESTERGRAL; INCLUYE: LIMPIEZA, TRAZO, NIVELACION, EXCAVACION, PLANTILLA, VIBRADO, CIMBRADO, DESCIMBRADO, MATERIALES, MANO DE OBRA, HERRAMIENTAS Y ACARREOS DENTRO Y FUERA DE LA OBRA (SEGUN PROYECTO)</t>
  </si>
  <si>
    <t>SUMINISTRO Y COLOCACIÓN DE DREN PLUVIAL DE 0.50 X 0.30 MTS PROMEDIO DE ALTO. MEDIDAS INTERIORES DE SECCIÓN A BASE DE MUROS DE TABIQUE ROJO RECOCIDO REPELLO DE MORTERO 1:4 ACABADO PULIDO EN INTERIOR, FIRME DE CONCRETO F´C= 150 KG/CM2 DE 10 CMS.DE ESPESOR ARMADO CON MALLA LAC 6-6/10-10,RELLENO CON GRAVA GRADUADA DE ¼" A 1" SEGÚN PROYECTO,  INCLUYE:LIMPIA,TRAZO Y NIVELACION, EXCAVACIÓN, CIMBRA, ACARREOS, HERRAMIENTA MENOR,  MANO DE OBRA Y TODO LO NECESARIO PARA SU CORRECTA EJECUCIÓN</t>
  </si>
  <si>
    <t>SUMINISTRO Y COLOCACION DE MOTO BOMBA DE 1 1/2" HP MARCA EVANS O SIMILAR EN CALIDAD Y COSTO,MOTOR MONOFASICO 2 POLOS 3450 R.P.M.,127/220, INCLUYE: ELECTRONIVEL ROTOPLAS O SIMILAR EN CALIDAD Y COSTO PARA CONTROL DIRECTO DE ARRANQUE Y PARO DE 5 A 117 V.CORRIENTE MONOFASICA, SUCCION  DE 1 1/2",CHECK PICHANCHA,PZAS ESPECIALES,BASE DE CONCRETO,ANCLAJE,CONEXIÓN, RED ELECTRICA AL TABLERO DE CONTROL, PRUEBAS,MATERIALES, HERRAMIENTA, MANO DE OBRA Y ACARREOS FUERA Y DENTRO DE LA OBRA,TODO LO NECESARIO PARA SU CORRECTA EJECUCION.</t>
  </si>
  <si>
    <t>SUMINISTRO Y COLOCACIÓN DE DREN PLUVIAL DE 1.00 X 0.60 MTS PROMEDIO DE ALTO. MEDIDAS INTERIORES DE SECCIÓN A BASE DE MUROS DE TABIQUE ROJO RECOCIDO REPELLO DE MORTERO 1:4 ACABADO PULIDO EN INTERIOR, FIRME DE CONCRETO F´C= 150 KG/CM2 DE 10 CMS.DE ESPESOR ARMADO CON MALLA LAC 6-6/10-10,RELLENO CON GRAVA GRADUADA DE ¼" A 1" SEGÚN PROYECTO,  INCLUYE:LIMPIA,TRAZO Y NIVELACION, EXCAVACIÓN, CIMBRA, ACARREOS, HERRAMIENTA MENOR,  MANO DE OBRA Y TODO LO NECESARIO PARA SU CORRECTA EJECUCIÓN</t>
  </si>
  <si>
    <t>SUMINISTRO, FABRICACION Y COLOCACION DE TAPA REGISTRABLE DE CONCRETO F´C= 150 KG/CM2 ARMADA CON MALLA LAC 6-6/10-10 DE 1.00 X 0.50 MTS. PARA DREN. INCLUYE: PERFORACIONES CON TUBO DE PVC DE 3", ACCESORIOS DE FIJACION, MATERIALES, CIMBRA COMÚN, MANO DE OBRA, HERRAMIENTAS, ACARREOS DENTRO Y FUERA DE LA OBRA Y TODO LO NECESARIO PARA SU CORRECTA EJECUCION.</t>
  </si>
  <si>
    <t>SUMINISTRO, FABRICACION Y COLOCACION DE TAPA REGISTRABLE DE CONCRETO F´C= 150 KG/CM2 ARMADA CON MALLA LAC 6-6/10-10 DE 1.00 X 1.00 MTS. PARA DREN. INCLUYE: PERFORACIONES CON TUBO DE PVC DE 3", ACCESORIOS DE FIJACION, MATERIALES, CIMBRA COMÚN, MANO DE OBRA, HERRAMIENTAS, ACARREOS DENTRO Y FUERA DE LA OBRA Y TODO LO NECESARIO PARA SU CORRECTA EJECUCION.</t>
  </si>
  <si>
    <t>SUMINISTRO Y COLOCACION DE REJILLA EN CANAL PLUVIAL DE 30 CMS. DE ANCHO A BASE DE CUADRADO DE 1/2"Ø  SOLDADO A  MARCO DE 1"X1"X3/16" Y CONTRAMARCO DE  1 1/2"X 1 1/2"X3/16"Ø, INCLUYE: SOLDADURA, EQUIPO, PINTURA ESMALTE Y ANTICORROSIVO, ANCLAS PARA SU FIJACION EN PISO, MORTERO CEM-ARE 1:4, HERRAMIENTA, MANO DE OBRA Y ACARREOS DENTRO Y FUERA DE LA OBRA.</t>
  </si>
  <si>
    <t>DREN PARA CAMPO DE FUTBOL DE 0.50 X 0.40 DE TABIQUE ROJO DE 15 CMS. DE ANCHO, PLANTILLA DE CONCRETO Y MALLA LAC 6-6/10-10, RELLENO DE GRAVA DE 1/4" A 1" INCLUYE: LIMPIEZA, TRAZO, NIVELACION, EXCAVACION, PLANTILLA, VIBRADO, CIMBRADO, DESCIMBRADO, MATERIALES, MANO DE OBRA, HERRAMIENTAS Y ACARREOS DENTRO Y FUERA DE LA OBRA (SEGUN PROYECTO)</t>
  </si>
  <si>
    <t>REGISTRO PARA CAPTACIÓN DE AGUA PLUVIAL DE 0.80 X 0.80 MTS.DE ALTURA MINIMA 30 CMS., A BASE DE TABIQUE ROJO RECOCIDO COMÚN, APLANADO INTERIOR ACABADO PULIDO Y TAPA DE CONCRETO F´C=150 KG/CM2, INCLUYE; TAPA CON MARCO Y CONTRAMARCO DE 0.60 X 0.40 MTS. DRENES DE 1" DE DIAMETRO @ 40 CMS. EN TRES BOLILLOS, EN TRES LINEAS EN 2 LADOS, HERRAMIENTA, MANO DE OBRA Y ACARREOS FUERA Y DENTRO DE LA OBRA.</t>
  </si>
  <si>
    <t>BAJADA DE AGUA PLUVIAL CON COLADERA PARA AZOTEA CON CUPULA 444-X Y Y CONEXION PARA TUBO DE P.V.C. DE 102MMM. INCLUYE: MATERAILES, TUBERIA DE PVC SANITARIO DE 102 MM CON UNA LONG. DE 12 MTS., ZUNCHOS CON SOLERA DE 1"X1/8"  A CADA 1.00 MTS., CORTES, COPLES, HERRAMIENTAS, MANO DE OBRA Y ACARREOS DENTRO Y FUERA DE LA OBRA</t>
  </si>
  <si>
    <t>REGISTRO PARA RED PLUVIAL HECHO A BASE DE TABIQUE DE 120X40X60 CMS. ACABADO PULIDO CON MORTERO CEM-ARE 1:5, CADENA DE CONCRETO F´C=150 KG/CM2 DE 15X15 CMS. DE SECCION, ARMADA CON 3 VRS. NO. 3, ESTRIBOS NO. 2 A CADA 20 CMS., CIMBRADO Y DESCIMBRADO CON MADERA DE PINO DE 3a., BOQUILLA, CON MEDIA CAÑA, HERRAMIENTAS, MANO DE OBRA, ACARREOS FUERA Y DENTRO DE LA OBRA.</t>
  </si>
  <si>
    <t>SUMINISTRO Y COLOCACION DE TANQUE DE HIDRONEUMATICO CAP. 130 LTS. BOMBAS DE 1 HP., INCLUYE: MANO DE OBRA, HERRAMIENTA, ACARREO DENTRO Y FUERA DE LA OBRA, Y TODO LO NECESARIO PARA SU BUEN FUNCIONAMIENTO.</t>
  </si>
  <si>
    <t>SUMINISTRO Y COLOCACION DE TANQUE DE HIDRONEUMATICO CAP. 150 LTS. 40 GAL. BOMBAS DE 1 HP., INCLUYE: MANO DE OBRA, HERRAMIENTA, ACARREO DENTRO Y FUERA DE LA OBRA, Y TODO LO NECESARIO PARA SU BUEN FUNCIONAMIENTO.</t>
  </si>
  <si>
    <t>SUMINISTRO Y COLOCACION  DE BOMBA SUMERGIBLE MARCA EVANS O SIMILAR EN CALIDAD Y COSTO, CON MOTOR ELECTRICO MONOFASICO DE  1/2 HP. 3500 RPM, 110 VOLTS, 60 HZ, INCLUYE: 12 METROS DE TUBERIA DE COLUMNA DE 2" DE DIAMETRO (FoGo.), 26 METROS DE CABLE TIPO SUBMARINO Y CABEZAL DE DESCARGA DE 2", 1 VALVULA CHECK DE 2", 1 TUERCA UNION DE 2", HERRAMIENTA, MANO DE OBRA, PRUEBAS, ACARREOS DENTRO Y FUERA DE LA OBRA Y TODO LO NECESARIO PARA SU COLOCACION CORRECTO FUNCIONAMIENTO.</t>
  </si>
  <si>
    <t>SUMINISTRO Y COLOCACION DE TUBO PERFORADO DE PVC (ANGER) DIAMETRO 150 MM (6"). INCLUYE: MATERIALES, MANO DE OBRA, HERRAMIENTAS, ACARREOS FUERA Y DENTRO DE LA OBRA.</t>
  </si>
  <si>
    <t>SUMINISTRO Y COLOCACION DE MINGITORIO ECOLOGICO MCA. HELVEX MOD. NEGEV.MGO-E O SIMILAR EN CALIDAD Y COSTO, INCLUYE: FLUXOMETRO MCA. HELVEX MOD.FB-185-19-0.5,SENSOR ELECTRONICO DE BATERIAS, INSTALACION A LA ALIMENTACION Y DESAGÛE, PRUEBAS, CONEXIONES, LLAVE DE PASO, HERRAMIENTA, MANO DE OBRA, ACARREOS FUERA Y DENTRO DE LA OBRA, TRABAJO TERMINADO.</t>
  </si>
  <si>
    <t>SUMINISTRO E INSTALACION DE INODORO ECOLOGICO  MCA. HELVEX ESTÁNDAR MOD. NAO.TZF-1 PARA FLUXOMETRO FB-110-WC-4.8,SENSOR ELECTRONICO DE BATERIAS MCA. HELVEX, INCLUYE: MATERIALES, CONEXION A LA ALIMENTACION Y DESAGÛE, PRUEBAS, SELLADO, LIMPIEZA, HERRAMIENTA, MANO DE OBRA, ACARREOS FUERA Y DENTRO DE LA OBRA.</t>
  </si>
  <si>
    <t>SUMINISTRO Y COLOCACION EQUIPO PARA UN SISTEMA HIDRONEUMATICO MOD. EAJ100-150VE DE 40 GAL. MARCA EVANS 150 LTS. INCLUYE: PRUEBAS, MATERIAL MAYOR Y MENOR, HERRAMIENTA Y MANO DE OBRA, ACARREOS FUERA Y DENTRO DE LA OBRA.</t>
  </si>
  <si>
    <t>SUMINISTRO Y COLOCACION DE MINGITORIO ECOLOGICO TECNOLOGIA TDS MODELO MGS-E, UNIDAD SIN AGUA, MARCA HELVEX  O SIMILAR EN CALIDAD Y COSTO,  INCLUYE: ACCESORIOS NECESARIOS, LIMPIEZA CON AGUA Y JABON, CONEXION A LA ALIMENTACION SANITARIA Y DESAGÜE, HERRAMIENTA, MANO DE OBRA,  ACARREOS FUERA Y DENTRO DE LA OBRA Y PRUEBAS.</t>
  </si>
  <si>
    <t>SUMINISTRO Y COLOCACION DE REJILLA PARA CANAL PLUVIAL DE 30 CMS DE ANCHO CON MARCO DE ANGULO DE 1 1/2"x1/8 " Y CONTRAMARCO DE ANGULO DE 1 1/2"x1/8", SOLERA DE  1/8"x3/4" A CADA 2.5 CMS. INCLUYE: SOLDADURA, PINTURA ANTICORROSIVA, MATERIALES, MANO DE OBRA, HERRAMIENTAS Y ACARREOS DENTRO Y FUERA DE LA OBRA.</t>
  </si>
  <si>
    <t>SUMINISTRO E INSTALACION DE TUBO DE PVC PARA ALCANTARILLADO DE 200 MM DE DIAMETRO SERIE 25 PARA POZO DE VISITA. INCLUYE: LUBRICANTE, BAJADA DEL MATERIAL AL POZO DE VISITA, MANO DE OBRA, HERRAMIENTAS Y ACARREOS DENTRO Y FUERA DE LA OBRA Y TODO LO NECESARIO PARA SU BUEN FUNCIONAMIENTO.</t>
  </si>
  <si>
    <t>SUMINISTRO E INSTALACIÓN DE TUBO DE PVC PARA ALCANTARILLADO DE 250 MM. DE DIAMETRO SERIE 25 PARA POZO DE VISITA. INCLUYE; LUBRICANTE, BAJADA DEL MATERIAL AL POZO DE VISITA, MANO DE OBRA, HERRAMIENTAS Y ACARREOS DENTRO Y FUERA DE LA OBRA Y TODO LO NECESARIO PARA SU BUEN FUNCIONAMIENTO.</t>
  </si>
  <si>
    <t>SUMINISTRO Y COLOCACIÓN DE EQUIPO PARA UN SISTEMA HIDRONEUMATICO MOD. PC244 DE 306 LTS/ 81 GAL. MARCA EVANS. INCLUYE; PRUEBAS, MATERIAL MAYOR Y MENOR, HERRAMIENTA Y MANO DE OBRA, ACARREOS DENTRO Y FUERA DE LA OBRA.</t>
  </si>
  <si>
    <t>PLANTA DE TRATAMIENTO DE AGUAS RESIDUALES HECHA EN SITIO, PARA UNA POBLACION ESTUDIANTIL DE 500 ALUMNOS CON UN GASTO DE 50 LTS/ALUMNO, PARA UNA CAPACIDAD DE 25,000 LTS/DIA. MAX, UTILIZANDO MECANISMOS BIOLOGICOS ANAEROBIOS, CON REACTORES ANAEROBIOS DE FLUJO ASCENDENTE CON MODULOS DE SEDIMENTACION. EL EFLUENTE DEBERA CUMPLIR CON LA NORMA OFICIAL MEXICANA NOM-001 SEMARNAT. CONSTRUIDA EN UN AREA DE 5 X 8 MTS.</t>
  </si>
  <si>
    <t>BAJADA DE AGUA PLUVIAL CON TUBO DE P.V.C. DE 160 MM. INCLUYE: TUBERIA DE PVC SANITARIA,  COLADERA HELVEX MOD.444 TIPO CUPULA, ADAPTADOR ESPIGA DE FoGo. A P.V.C. ANGER, ANILLO DE HULE, ABRAZADERA DE SOLERA DE 1"X1/8" Y ANGULO DE 1"X1"X1/8" PARA ANCLAR EN COLUMNA, A CADA 90CM., PLANTILLA DE 60x60x10CM, TORNILLOS, TAQUETES PARA SU COLOCACION HASTA 8.00 M. DE ALTURA, HERRAMIENTAS, MANO DE OBRA Y ACARREOS DENTRO Y FUERA DE LA OBRA.</t>
  </si>
  <si>
    <t>SUMINISTRO E INSTALACION DE INODORO ECOLOGICO  MCA. HELVEX ESTÁNDAR MOD. NAO.TZF-1 PARA FLUXOMETRO APARENTE DE PALANCA 110-WC-4.8, INCLUYE: MATERIALES, CONEXION A LA ALIMENTACION Y DESAGÛE, PRUEBAS, SELLADO, LIMPIEZA, HERRAMIENTA, MANO DE OBRA, ACARREOS FUERA Y DENTRO DE LA OBRA.</t>
  </si>
  <si>
    <t>SUMINISTRO Y COLOCACIÓN DE LAVABO DE SOBREPONER MARCA HELVEX LUCERNA 2 MODELO LV-2-3P (SEGÚN PROYECTO), INCLUYE: LLAVE MEZCLADORA CROMO MOD. E-2004-11 MARCA HELVEX, JUEGO DE MANERAL GRANDE PREMIER ACABADO CROMO C-70 MARCA HELVEX CON CUBIERTA,  CONTRA  REJILLA, CESPOL PVC, COFLEX Y EMPAQUES DE SELLADO,  CONEXIÓN A LA ALIMENTACIÓN Y AL DESAGÜE , MATERIALES PARA SU FIJACION, CONEXIONES,  PRUEBAS, HERRAMIENTA, MANO DE OBRA, ACARREO DENTRO Y FUERA DE LA OBRA Y TODO LO NECESARIO PARA SU CORRECTA COLOCACION.</t>
  </si>
  <si>
    <t>SUMINISTRO Y COLOCACION DE JABONERA DE PVC O SIMILAR EN CALIDAD Y COSTO, FIJADA A MURO, INCLUYE: ACCESORIOS PARA SU FIJACION, HERRAMIENTA, MANO DE OBRA, ACARREOS FUERA Y DENTRO DE LA OBRA.</t>
  </si>
  <si>
    <t>SUMINISTRO Y COLOCACION DE PAPELERA DE PVC O SIMILAR EN CALIDAD Y COSTO, FIJADA A MURO, INCLUYE: ACCESORIOS PARA SU FIJACION, HERRAMIENTA, MANO DE OBRA, ACARREOS FUERA Y DENTRO DE LA OBRA.</t>
  </si>
  <si>
    <t>SUMINISTRO Y COLOCACION DE TANQUE DE HIDRONEUMATICO CAP. 150 LTS. 40 GAL. BOMBAS DE 2 HP., INCLUYE: MANO DE OBRA, HERRAMIENTA, ACARREO DENTRO Y FUERA DE LA OBRA, Y TODO LO NECESARIO PARA SU BUEN FUNCIONAMIENTO.</t>
  </si>
  <si>
    <t>SUMINISTRO Y COLOCACION DE W.C., MARCA LAMOSA O SIMILAR EN CALIDAD Y COSTO. INCLUYE: FLUXOMETRO DE PEDAL MOD. 312-32, MARCA HELVEX O SIMILAR EN CALIDAD Y COSTO. , INSTALACION A LA ALIMENTACION Y DESAGUE, PRUEBAS, CONEXIONES, LLAVE DE PASO, HERRAMIENTA, MANO DE OBRA, TRABAJO TERMINADO, SEGUN PROYECTO.</t>
  </si>
  <si>
    <t>REGISTRO DE 1.30 X 1.30 M. DE MEDIDAS INTERIORES Y 0.8 M. DE PROFUNDIDAD, A BASE DE MUROS DE TABIQUE ROJO RECOCIDO DE 13 CM. DE ESPESOR, ASENTADO CON MORTERO DE CEMENTO ARENA EN PROPORCION 1:5 DE 1 CM. DE ESPESOR, APLANADO, ACABADO PULIDO EN INTERIOR CON MORTERO CEMENTO ARENA 1:5, FIRME DE 0.05 CMS. DE ESPESOR, ARMADO CON VARILLA DEL NO. 3 @ 10 EN AMBOS SENTIDOS, CON MARCO DE ANGULO DE ACERO DE 1 ¼ X  1/8  " Y CONTRAMARCO DE 1 ½" X ¼" . CADENA DE 0.13 X 0.10 M. CONCRETO F´C= 150 KG/CM2. ARMADA CON 3 VARILLAS DEL NO. 3 Y ESTRIBOS DEL NO. 2 @ 20 CMS. INCLUYE: FORJADO MEDIA CAÑA EN FONDO, ACARREOS DENTRO Y FUERA DE LA OBRA, MATERIALES, MANO DE OBRA, HERRAMIENTA, LIMPIEZA Y TODO LO NECESARIO PARA SU CORRECTA EJECUCIÓN.</t>
  </si>
  <si>
    <t>SUMINISTRO Y COLOCACION DE TANQUE DE HIDRONEUMATICO DE 50 LTS/13 GAL. MARCA EVANS CON BOMBA JET DE 1.5 HP, INCLUYE: MANO DE OBRA, ACARREO DENTRO Y FUERA DE LA OBRA, Y TODO LO NECESARIO PARA SU BUEN FUNCIONAMIENTO.</t>
  </si>
  <si>
    <t>SUMINISTRO Y COLOCACION DE TANQUE DE HIDRONEUMATICO DE 20 LTS/5.3 GAL. MARCA EVANS CON BOMBA JET DE .5 HP, INCLUYE: MANO DE OBRA, ACARREO DENTRO Y FUERA DE LA OBRA, Y TODO LO NECESARIO PARA SU BUEN FUNCIONAMIENTO.</t>
  </si>
  <si>
    <t>FABRICACION DE CUNETA EN FORMA DE "V" DE 0.30 MTS. DE ANCHO X 0.33 MTS. DE ALTO (MEDIDAS INTERIORES), ELABORADO CON MALLA LAC 6-6/10-10 CON CONCRETO DE 150 KG/CM2 DE 8 CMS. DE ESPESOR. INCLUYE: LIMPIA, TRAXO Y NEVELACION, EXCAVACION, RELLENO CON MATERIAL MEJORADO, MATERIALES, MANO DE OBRA, HERRAMIENTAS Y ACARREOS DENTRO Y FUERA DE LA OBRA.</t>
  </si>
  <si>
    <t>SUMINISTRO Y COLOCACION DE HIDRONEUMATICO DE 76 LTS.  MARCA EVANS CON BOMBA JET DE 1/2 HP. INCLUYE: PRUEBAS, MATERIAL MAYOR Y MENOR, HERRAMIENTA Y MANO DE OBRA, ACARREOS FUERA Y DENTRO DE LA OBRA.</t>
  </si>
  <si>
    <t>DESASOLVE DE RED HIDRAULICA Y SANITARIA. INCLUYE: SONDEO CON VARILLA, AGUA, ACIDO MURIATICO, JABON EN POLVO, LIMPIEZA DE REGISTROS, REVISION DE WC, MINGITORIOS, SONDEO DE 2 BAÑOS (MUJERRES Y HOMBRES), HASTA LA ALIMENTACION DE LA RED MUNICIPAL A UNA DISTANCIA DE 10M, 4 PZAS. DE CESPOL PARA MINGITORIO, 4 LLAVES PARA MINGITORIO, 40 M DE TUBO DE Cu DE 1", 23 TEES DE Cu DE 1", 2 VALVULA DE COMP.25MM FIG.83 O 783, PASTA FUNDENTE, HERRAJES PARA WC, 6.5 M DE TUBO DE PVC SANIT 1 CAMP 50MM NORMA, SOLDADURA ESTAÑO, 8 REDUCC. BUSHING DE Cu DE 25MM, 8 REDUCC. BUSHING DE Cu 19MM, CINTA TEFLON, MATERIALES, MANO DE OBRA, HERRAMIENTAS Y ACARREOS DENTRO Y FUERA DE LA OBRA.</t>
  </si>
  <si>
    <t>SUMINISTRO E INSTALACION DE INODORO ECOLOGICO  MCA. HELVEX ESTÁNDAR MOD. NAO.TZF-17 PARA FLUXOMETRO FB-110-WC-4.8, SENSOR ELECTRONICO DE BATERIAS MCA. HELVEX, INCLUYE: MATERIALES, CONEXION A LA ALIMENTACION Y DESAGÛE, PRUEBAS, SELLADO, LIMPIEZA, HERRAMIENTA, MANO DE OBRA, ACARREOS FUERA Y DENTRO DE LA OBRA.</t>
  </si>
  <si>
    <t>SUMINISTRO Y COLOCACION DE MINGITORIO ECOLOGICO MCA. HELVEX MOD. TRAVIS MG-2 O SIMILAR EN CALIDAD Y COSTO, INCLUYE: FLUXOMETRO MCA. HELVEX MOD.FB-185-19-0.5, SENSOR ELECTRONICO DE BATERIAS, INSTALACION A LA ALIMENTACION Y DESAGÛE, PRUEBAS, CONEXIONES, LLAVE DE PASO, HERRAMIENTA, MANO DE OBRA, ACARREOS FUERA Y DENTRO DE LA OBRA, TRABAJO TERMINADO.</t>
  </si>
  <si>
    <t>SUMINISTRO Y COLOCACION DE FOSA SEPTICA DE 7,000 LTS (BIODIGESTOR) MCA. ROTOPLAS INCLUYE: EXCAVACIONES, RELLENOS, PLANTILLA DE CONCRETO F'C=100 KG/CM2, PROTECCION A BASE DE MUROS DE TABIQUE, REFUERZO CON MALLA TIPO GALLINERO Y MORTERO DE 1:5, ACARREOS DENTRO Y FUERA DE LA OBRA, INSTALACIONES, MANIOBRAS, MATERIALES, MANO DE OBRA, EQUIPO Y HERRAMIENTA.</t>
  </si>
  <si>
    <t>SUMINISTRO Y COLOCACION DE FOSA SEPTICA DE 3,000 LTS (BIODIGESTOR) MCA. ROTOPLAS INCLUYE: EXCAVACIONES, RELLENOS, PLANTILLA DE CONCRETO F'C=100 KG/CM2, PROTECCION A BASE DE MUROS DE TABIQUE, REFUERZO CON MALLA TIPO GALLINERO Y MORTERO DE 1:5, ACARREOS DENTRO Y FUERA DE LA OBRA, INSTALACIONES, MANIOBRAS, MATERIALES, MANO DE OBRA, EQUIPO Y HERRAMIENTA.</t>
  </si>
  <si>
    <t>HECHURA DE CANAL PARA DREN PLUVIAL DE 0.80x0.75 M A BASE DE CONCRETO HIDRAULICO F'C=200 KG/CM2 ARMADO CON VARILLA #3 @15 CM EN AMBOS SENTIDOS DOBLE PARRILLA, INCLUYE: CIMBRA COMUN, DESCIMBRADO, EXCAVACIONES, ACABADO PULIDO INTERIOR, HERRAMIENTA, ACARREOS DENTRO Y FUERA DE LA OBRA.</t>
  </si>
  <si>
    <t>BAJADA DE AGUA PLUVIAL, CON TUBO DE PVC DE 75 MM., HASTA 6.00 MTS. DE ALTURA, INCLUYE: CORTES DE LAMINA PARA FIJAR TUBO, SILICON EN UNION LAMINA-TUBO, ABRAZADERAS OMEGA, CODOS, ADAPTADORES, TEES, EXCAVACIONES, RELLENOS,  MATERIALES, HERRAMIENTA, MANO DE OBRA, ACARREOS FUERA Y DENTRO DELA OBRA, TRABAJO TERMINADO SEGUN PROYECTO.</t>
  </si>
  <si>
    <t>APLANADO EN MUROS CON MORTERO CEM-CAL-ARENA 1:2:6., CON IMPERMEABILIZANTE FESTERGRAL INCLUIDO AL 10%,  A PLOMO Y REGLA, ACABADO CON PLANA DE MADERA; INCLUYE: MATERIALES, REMATES, FORJADO RUSTICO,  PREPARACION DE LA SUPERFICIE, PLOMEADO, ANDAMIOS A CUALQUIER ALTURA, ACARREOS FUERA Y DENTRO DE LA OBRA, HERRAMIENTA Y MANO DE OBRA.</t>
  </si>
  <si>
    <t>SUMINISTRO Y COLOCACION DE AZULEJO BLANCO LISO ECON. DE 15x15 CMS. PARA RESANES DE REPARACIONES EN SANITARIOS, MODELO Y COLOR SIMILAR AL EXISTENTE, PEGADO CON PEGA AZULEJO Y JUNTEADO CON CEMENTO BLANCO, INCLUYE: CORTES, LECHADEADO, AJUSTES, DESPERDICIOS, NIVELACION, LIMPIEZA, HERRAMIENTA, MANO DE OBRA Y ACARREOS FUERA Y DENTRO DE LA OBRA.</t>
  </si>
  <si>
    <t>SUMINISTRO Y COLOCACION DE AZULEJO DE 20x20, MCA. INTERCERAMIC MOD. ASTRATTO COLOR BLANCO JUNTEADO A HUESO CON LECHAREADO DE CEMENTO BLANCO, INCLUYE: MATERIAL, ACARREOS DENTRO Y FUERA DE LA OBRA, COLOCACION Y MANO DE OBRA.</t>
  </si>
  <si>
    <t>SUMINISTRO Y COLOCACION DE CENEFA DE AZULEJO DE 20x20, MCA, INTERCERAMIC MOD COLOURS GREEN KIWI, JUNTEADO A HUESO CON LECHAREADO DE CEMENTO BLANCO, INCLUYE: ACARREOS DENTRO Y FUERA DE LA OBRA, COLOCACION, LIMPIEZA, MATERIAL, MANO DE OBRA Y HERRAMIENTA.</t>
  </si>
  <si>
    <t>COLOCACION DE PISO DE LOSETA DE PASTA ACENTADO CON MORTERO CEMENTO, ARENA 1:5 INCLUYE: DEMOLICIÓN DEL MORTERO EXISTENTE</t>
  </si>
  <si>
    <t>PISO DE CONC. F'C=150KG/CM2 DE 10 CMS. ESP. ACABADO PULIDO O RAYADO C/BROCHA DE PELO, LOSAS DE 3.06 X 2.00 MTS., JUNTAS FRIAS ACABADO CON VOLTEADOR; INCLUYE: ACARREO FUERA Y DENTRO DE LA OBRA, COLADO, CIMBRADO Y DESCIMBRADO CON MADERA DE PINO DE TERCERA, MANO DE OBRA, HERRAMIENTA, REVOLVEDORA, LIMPIEZA CON CEPILLO, AGUA Y JABON.</t>
  </si>
  <si>
    <t>PISO DE CONCRETO DE F´c=100 KG/CM2 DE 10 CMS. DE ESPESOR ACABADO ESCOBILLADO FINO; INCLUYE: MATERIALES, NIVELACION, CURADO, LIMPIEZA, HERRAMIENTA, MANO DE OBRA,  ACARREOS DENTRO Y FUERA DE LA OBRA Y PREPARACION DE LA SUPERFICIE.</t>
  </si>
  <si>
    <t>SUMINISTRO Y COLOCACION DE LISTELO DE 7X20 CMS MARCA DALMONTE EN UNA SOLA FRANJA,  DE CUALQUIER COLOR A UNA ALTURA DE 1.80 MTS. ASENTADO CON PEGAZULEJO, INCLUYE: LECHADEADO CON CEMENTO BLANCO,MATERIALES, ANDAMIOS,DESPERDICIOS, LIMPIEZA, ACARREO DENTRO Y FUERA DE LA OBRA,MANO DE OBRA Y HERRAMIENTA.</t>
  </si>
  <si>
    <t>SUMINISTRO Y COLOCACION DE PISO DE LOSETA VITROMEX O SIMILAR DE 20x20 CMS. ASENTADO CON MORTERO CEM-ARENA PROP. 1:5 Y LECHADA CON CEMENTO BLANCO INCLUYE: CORTES, AJUSTES, DESPERDICIOS, NIVELACION, LIMPIEZA, HERRAMIENTA, MANO DE OBRA Y ACARREOS FUERA Y DENTRO DE LA OBRA.</t>
  </si>
  <si>
    <t>ELABORACION DE FORJADO DE GOTERO RESALTADO CON MORTERO CEMENTO-ARENA PROPORCION 1:4 ACABADO PULIDO FINO, INCLUYE: CIMBRA APARENTE, ANDAMIOS A CUALQUIER ALTURA,  PREPARACION DE LA SUPERFICIE, HERRAMIENTA, MATERIAL, MANO DE OBRA Y ACARREOS FUERA Y DENTRO DE LA OBRA.</t>
  </si>
  <si>
    <t>CAJILLO DE PANEL COVINTEC ESTRUCTURAL DE 3" DE ESPESOR PARA FORMACION DE MOLDURAS EN FACHADAS ANCLADAS CON VARILLA No.3 EN DIFERENTES MEDIDAS EMPOTRADAS A LA ESTRUCTURA DEL EDIFICIO, INCLUYE: FABRIMALLA PLANA, FABRIMALLA ESQUINERO, ALAMBRE DE AMARRE, DEMOLICIONES DE CONCRETO PARA SU EMPOTRAMIENTO Y RESTITUCION DE CONCRETO F'C=200 KG/CM2, ACABADO APLANADO FINO ESPONJEADO DE 4 CMS. DE ESPESOR CON MORTERO CEM-ARENA PROP.1:4, BOQUILLAS Y REMATES, ANDAMIOS HASTA NIVEL DE AZOTEA, MANO DE OBRA, HERRAMIENTAS Y ACARREOS FUERA Y DENTRO DE LA OBRA.</t>
  </si>
  <si>
    <t>PLAFOND FALSO DE PANEL COVINTEC ESTRUCTURAL DE 3" DE ESPESOR, ANCLADO CON VARILLA No.3 INCLUYE: FABRIMALLA PLANA, FABRIMALLA ESQUINERO, ALAMBRE DE AMARRE, ACABADO APLANADO FINO ESPONJEADO DE 4 CMS. DE ESPESOR CON MORTERO CEM-ARENA PROP. 1:4, BOQUILLAS, REMATES, ANDAMIOS A CUALQUIER ALTURA, MANO DE OBRA, HERRAMIENTAS Y ACARREOS FUERA Y DENTRO DE LA OBRA.</t>
  </si>
  <si>
    <t>FORJADO DE ESCALON DE CONCRETO F'C=250 KG/CM2 DE 5 CMS. DE ESPESOR, ARMADO CON 4 VARS. No.3 BASTONES DEL No.2 A CADA 15 CMS. TERMINADO CON LOSETA INTERCERAMIC DE 30x30 CMS. INCLUYE: NARIZ DE REMATE GRANITO, RELLENO DE PEDACERIA DE TABIQUE, MATERIALES, HERRAMIENTA, MANO DE OBRA, ACARREOS FUERA Y DENTRO DE LA OBRA.</t>
  </si>
  <si>
    <t>REMATE PERIMETRAL DE 12 CMS. DE ANCHO PROMEDIO EN PLAFON A BASE DE TABLAROCA, INCLUYE: MATERIALES, MANO DE OBRA, HERRAMIENTAS, ACARREOS FUERA Y DENTRO DE LA OBRA.</t>
  </si>
  <si>
    <t>SUMINISTRO Y COLOCACION DE LAMBRIN DE AZULEJO DE CERAMICA DE 20 X 30 CMS. ASENTADO CON PEGAZULEJO, DE PISO DE CERRAMIENTO, INCLUYE: CORTES, LECHEADO CON CEMENTO BLANCO, AJUSTES, ANDAMIOS, DESPERDICIOS, NIVELACION, LIMPIEZA, HERRAMIENTA, MANO DE OBRA Y ACARREOS FUERA Y DENTRO DE LA OBRA.</t>
  </si>
  <si>
    <t>PISO DE CONC F'C=150 KG/CM2 DE 12CM DE ESPESOR ACABADO PULIDO O RAYADO CON BROHA DE PELO, LOSAS 3.06 X 2.00M. JUNTAS FRIAS ACABADOS CON VOLTEADOR; INCLUYE:  COLADO, CIMBRA DE MADERA DE PINO DE TERCERA, REVOLVEDORA, HERRAMIENTA, MANO DE OBRA Y ACARREOS FUERA Y DENTRO DE LA OBRA.</t>
  </si>
  <si>
    <t>PISO DE CONC. F'C=150KG/CM2 DE 10 CMS. ESP. ACABADO PULIDO O RAYADO C/BROCHA DE PELO, LOSAS DE 3.06 X 2.00 MTS., JUNTAS A BASE DE CELOTEX IMPREGNADO PARA JUNTA FRIA; INCLUYE: ACARREO FUERA Y DENTRO DE LA OBRA, COLADO, CIMBRADO Y DESCIMBRADO CON MADERA DE PINO DE TERCERA, MANO DE OBRA, HERRAMIENTA, REVOLVEDORA, LIMPIEZA CON CEPILLO, AGUA Y JABON.</t>
  </si>
  <si>
    <t>PISO DE CONCRETO F'C=200 KG/CM2 DE 10 CMS. DE ESPESOR ACABADO PULIDO O RAYADO CON BROCHA DE PELO, LOSAS DE 3.06 X 2.00 MTS., JUNTAS FRIAS ACABADO CON VOLTEADOR, INCL.: COLADO, CIMBRADO Y DESCIMBRADO CON MADERA DE PINO DE 3a., REVOLVEDORA, MATERIALES, LIMPIEZA CON CEPILLO, AGUA Y JABON, HERRAMIENTA, MANO DE OBRA Y ACARREOS FUERA Y DENTRO DE LA OBRA.</t>
  </si>
  <si>
    <t>PISO DE CONCRETO F'C=200 KG/CM2 DE 10 CMS. DE ESPESOR ACABADO PULIDO O RAYADO CON BROCHA DE PELO, LOSAS DE 0.89 X 0.89 MTS., JUNTAS RAJUELEADAS DE 5 CMS. DE ESPESOR, ACABADO CON VOLTEADOR, INCL.: COLADO, CIMBRADO Y DESCIMBRADO CON MADERA DE PINO DE 3a., REVOLVEDORA, MATERIALES, LIMPIEZA CON CEPILLO, AGUA Y JABON, HERRAMIENTA, MANO DE OBRA Y ACARREOS FUERA Y DENTRO DE LA OBRA.</t>
  </si>
  <si>
    <t>PISO DE CONCRETO F'C=200 KG/CM2 DE 12 CMS. DE ESPESOR ACABADO PULIDO O RAYADO CON BROCHA DE PELO, LOSAS DE 3.06 X 2.00 MTS., JUNTAS FRIAS ACABADO CON VOLTEADOR, INCL.: COLADO, CIMBRADO Y DESCIMBRADO CON MADERA DE PINO DE 3a., REVOLVEDORA, MATERIALES, LIMPIEZA CON CEPILLO, AGUA Y JABON, HERRAMIENTA, MANO DE OBRA Y ACARREOS FUERA Y DENTRO DE LA OBRA.</t>
  </si>
  <si>
    <t>SUMINISTRO Y COLOCACION DE CONCRETO F´C=150 KG/CM2 G-19MM RN EN PISOS REFORZADO CON MALLA-LAC 6-6/10-10. DE 10 CMS DE ESPESOR, HECHO EN OBRA. INCLUYE: PREPARACION PARA INSTALACION HIDRAULICA Y SANITARIA, VIBRADO, CURADO, TRASLAPES, DESPERDICIOS, ACARREOS, LIMPIEZA, MANO DE OBRA Y HERRAMIENTAS.</t>
  </si>
  <si>
    <t>PISO DE CONCRETO F'C=200 KG/CM2 DE 12 CMS. DE ESPESOR ACABADO CON BROCHA DE PELO,INCLUYE: MATERIALES,   CIMBRADO Y DESCIMBRADO CON MADERA DE PINO DE 3a., REVOLVEDORA,  ACABADO CON VOLTEADOR,  HERRAMIENTA, MANO DE OBRA Y ACARREOS FUERA Y DENTRO DE LA OBRA.</t>
  </si>
  <si>
    <t>SUMINISTRO Y COLOCACION DE CINTA ADHESIVA DE 5 CM. DE ANCHO PARA FORMACION DE ENTRECALLE. INCLUYE: PREPARACION DE LA SUPERFICIE, ANDAMIOS, RETIRO, HERRAMIENTA, MANO DE OBRA, ACARREOS FUERA Y DENTRO DE LA OBRA. (TRABAJO TERMINADO SEGUN PROYECTO).</t>
  </si>
  <si>
    <t>SUMINISTRO, COLOCACION Y FIJACION DE PLAFON A BASE DE PANEL COVINTEC DE 76 MM, LECHO INFERIOR APLANDO A DOS MANOS, LA PRIMERA DE 1 CM. Y LA SEGUNDA DE 0.5 CMS. CON MORTERO CEM-CAL-ARE-AGUA 1:1:6:1.5 FIBRA SINTETICA (MICROFIBRA) EN PROPORCION DE 600 GRS.x M3 DE MORTERO. INCLUYE: ACERO DE REFUERZO DEL No.3 A CADA 40 CMS., AMBOS SENTIDOS, FIBRAMALLA UNION, MALLA ESQUINERO, GRAPAS, MATERIALES PARA SU FIJACION, CORTES, NIVELADOS, PLOMADO, ANDAMIOS, HERRAMIENTA, MANO DE OBRA, ACARREOS DENTRO Y FUERA DE LA OBRA, TRABAJO TERMINADO A CUALQUIER ALTURA</t>
  </si>
  <si>
    <t>EMBOQUILLADO CON MORTERO CEM-CAL-ARENA 1:2:6 EN CADENA Y CASTILLO DE CONCRETO ARMADO, INCLUYE: ANDAMIOS, TAPONAMIENTO CON MORTERO CEM-ARENA 1:4 EN ZONA DE DEMOLICION DE ANCLAJES DE CANCELERIA, AJUSTES PARA NIVELAR, LIMPIEZA, HERRAMIENTA, MANO DE OBRA Y ACARREOS FUERA Y DENTRO DE LA OBRA.</t>
  </si>
  <si>
    <t>REFUERZO DE MALLA-LAC 6-6/10-10, EN PISO DE CONCRETO; INCLUYE: ALAMBRE DE AMARRE, TRASLAPES, DEPERDICIOS, CORTES, HERRAMIENTA, ACARREOS FUERA Y DENTRO DE LA OBRA Y MANOS DE OBRA.</t>
  </si>
  <si>
    <t>REFUERZO CON MALLA-LAC 6-6/10-10, EN MUROS DE CONCRETO, INCLUYE: ALAMBRE DE AMARRE, FIJACION AL MURO, TRASLAPES, DESPERDICIOS,  CORTES, HERRAMIENTA, ACARREOS FUERA Y DENTRO DE LA OBRA Y MANO DE OBRA.</t>
  </si>
  <si>
    <t>REFUERZO DE MALLA-LAC 6x6-4/4 EN LOSAS DE AZOTEA, INCLUYE: ALAMBRE DE AMARRE, TRASLAPES, DESPERDICIOS, CORTES, ANDAMIOS A CUALQUIER ALTURA, HERRAMIENTA,  MANO DE OBRA, ACARREOS DENTRO Y FUERA DE LA OBRA.</t>
  </si>
  <si>
    <t>REFUERZOS EN MUROS FISURADOS, INCLUYE: DEMOLICION DE APLANADO  EXISTENTES, RETIRO DE LADRILLO FISURADO, COLOCACION  DE MORTERO EN FISURA, COLOCACION DE LADRILLO,SUMINISTRO Y COLOCACION DE MALLA LAC-6-6/10-10 FIJADA CON VARILLA DE 3/8 @ 40 CMS. A TODO EL ANCHO DEL MURO, CAPA DE COMPRESION A BASE DE MORTERO CEM-ARE 1:2:6, ACARREOS FUERA Y DENTRO, HERRAMIENTA, MATERIALES Y MANO DE OBRA. TRABAJO TERMINADO.</t>
  </si>
  <si>
    <t>REPISON DE CONCRETO F´C= 200 KG/CM2 CON SECCION PROMEDIO DE 0.14x0.12 MTS. ARMADO CON 1 VARS. No.3 Y ESTRIBOS DEL No.2@25 CMS. ADOZADO A CADENA BAJO VENTANA INCLUYE: CIMBRA APARENTE CON TRIPLAY DE 16MM. MOLDE DE POLIESTIRENO EXPANDIDO CON FORMA TIPO PECHO PALOMA, ANDAMIOS, MATERIALES, MANO DE OBRA, HERRAMIENTA Y ACARREOS FUERA Y DENTRO DE LA OBRA.</t>
  </si>
  <si>
    <t>PULIDO CON LLANA METALICA EN LOSAS Y MUROS DE CIMENTACION CON CEMENTO GRIS, INCLUYE: MATERIAL, MANO DE OBRA, HERRAMIENTAS, ACARREOS FUERA Y DENTRO DE LA OBRA.</t>
  </si>
  <si>
    <t>FORJADO DE ESCALON DE CONCRETO F´C=250 KG/CM2 DE 5 CMS DE ESPESOR, ARMADO CON 4 VARILLAS No. 3, BASTONES DEL No. 2 A CADA 15  CMS., TERMINADO ESCOBILLADO, INCLUYE: RELLENO DE PEDACERIA DE TABIQUE, MATERIALES, HERRAMIENTA, MANO DE OBRA, ACARREOS FUERA Y DENTRO DE LA OBRA.</t>
  </si>
  <si>
    <t>SUMINISTRO Y COLOCACION DE ADITIVO PARA UNIR CONCRETO VIEJO CON NUEVO EN CIMENTACION Y ESTRUCTURA, CON ADITIVO EPOXINE 500 MCA. FESTER, INCLUYE: PREPARACION DE LA SUPERFICIE, COLOCACION DEL MATERIAL, MANO DE OBRA, TRABAJO TERMINADO.</t>
  </si>
  <si>
    <t>SUMINISTRO Y APLICACION DE TEXTURI GROSA BLANCO EN MUROS, INCLUYE: ADHETOP, MATERIALES, MANO DE OBRA, HERRAMIENTAS Y ACARREOS FUERA Y DENTRO DE LA OBRA.</t>
  </si>
  <si>
    <t>FABRICACION DE CAJILLO DE TABLAROCA DE 20 A 30 CMS. POR LADO, INCLUYE: MATERIALES, MANO DE OBRA, HERRAMIENTAS, ACARREOS FUERA Y DENTRO DE LA OBRA.</t>
  </si>
  <si>
    <t>REFUERZO CON MALLA-LAC 6-6/44, EN PISO DE CONCRETO, INCLUYE: ALAMBRE DE AMARRE, TRASLAPES, DESPERDICIO CORTES, HERRAMIENTA, ACARREOS FUERA Y DENTRO DE LA OBRA Y MANO DE OBRA.</t>
  </si>
  <si>
    <t>ZOCLO DE CERAMICA MCA. INTERCERAMIC MODELO. MONTAÑA COLOR ARENA DE 10x30 CMS. INCLUYE: PEGAAZULEJO Y BOQUILLA COLOR LADRILLO, MATERIALES, MANO DE OBRA, HERRAMIENTAS, ACARREOS FUERA Y DENTRO DE LA OBRA.</t>
  </si>
  <si>
    <t>FORJADO DE CANALON DE CONCRETO F¨C=150 KG/CM2, FORRADO DE AZULEJO DE 10 CMS. DE ANCHO; INCLUYE: NIVELACION, CIMBRA CON MADERA DE PINO DE TERCERA, LIMPIEZA, HERRAMIENTA, MANO DE OBRA Y ACARREOS FUERA Y DENTRO DE LA OBRA.</t>
  </si>
  <si>
    <t>CONSTRUCCION DE MEDIA CAÑA PARA REMATE DE BASAMENTO A COLUMNAS Y MUROS A BASE DE MORTERO PROP: CEM-ARENA 1:4 INCLUYE: HERRAMIENTA, MANO DE OBRA, ACARREOS FUERA Y DENTRO DE LA OBRA.</t>
  </si>
  <si>
    <t>CONSTRUCCION DE BASAMENTO EN COLUMNAS Y MUROS A BASE DE PANEL COVINTEC DE 3", FORJADO CON MORTERO CEM-ARE 1:4, INCLUYE: ANCLADO DE ACERO, FABRIMALLA ESQUINERO, HERRAMIENTA, MANO DE OBRA, ACARREOS FUERA Y DENTRO DE LA OBRA.</t>
  </si>
  <si>
    <t>CONSTRUCCION DE ARCO DE VENTANAS DE 0.60 MTS. DE RADIO A BASE DE CADENA DE 15x15 CMS. DE CONCRETO F'C=250 KG/CM2, ARMADA CON 4 VARS. No.3 Y ESTRIBOS DEL No.2 A CADA 15 CMS, INCLUYE: FABRICACION DE MOLDES DE MADERA, CIMBRA, ANDAMIOS A CUALQUIER ALTURA, NIVELACIONES, COLADO, DESCIMBRADO, HERRAMIENTA, MANO DE OBRA, ACARREOS FUERA Y DENTRO DE LA OBRA.</t>
  </si>
  <si>
    <t>CONSTRUCCION DE ARCO EN PUERTAS DE 0.35 MTS. DE RADIO A BASE DE CADENA DE 15x15 CMS. DE CONCRETO F'C=250 KG/CM2, ARMADA CON 4 VARS. No.3 Y ESTRIBOS DEL No.2 A CADA 15 CMS, INCLUYE: FABRICACION DE MOLDES DE MADERA, CIMBRA, ANDAMIOS A CUALQUIER ALTURA, NIVELACIONES, COLADO, DESCIMBRADO, HERRAMIENTA, MANO DE OBRA, ACARREOS FUERA Y DENTRO DE LA OBRA.</t>
  </si>
  <si>
    <t>CONSTRUCCION DE ARCO EN PUERTAS DE 0.49 MTS. DE RADIO A BASE DE CADENA DE 15x15 CMS. DE CONCRETO F'C=250 KG/CM2, ARMADA CON 4 VARS. No.3 Y ESTRIBOS DEL No.2 A CADA 15 CMS, INCLUYE: FABRICACION DE MOLDES DE MADERA, CIMBRA, ANDAMIOS A CUALQUIER ALTURA, NIVELACIONES, COLADO, DESCIMBRADO, HERRAMIENTA, MANO DE OBRA, ACARREOS FUERA Y DENTRO DE LA OBRA.</t>
  </si>
  <si>
    <t>CONSTRUCCION DE ARCO EN PUERTAS DE 0.99 MTS. DE RADIO A BASE DE CADENA DE 15x15 CMS. DE CONCRETO F'C=250 KG/CM2, ARMADA CON 4 VARS. No.3 Y ESTRIBOS DEL No.2 A CADA 15 CMS, INCLUYE: FABRICACION DE MOLDES DE MADERA, CIMBRA, ANDAMIOS A CUALQUIER ALTURA, NIVELACIONES, COLADO, DESCIMBRADO, HERRAMIENTA, MANO DE OBRA, ACARREOS FUERA Y DENTRO DE LA OBRA.</t>
  </si>
  <si>
    <t>SUMINISTRO Y APLICACION DE FESTERBOND PARA COLOCAR FINO DE CONCRETO DE 3 CMS. DE ESPESOR SIN ARMAR PARA ENTREPISO EN CIRCULACION ACABADO PULIDO, INCLUYE: PREPARACION DE LA SUPERFICIE, MANO DE OBRA, HERRAMIENTAS, ACARREOS FUERA Y DENTRO DE LA OBRA.</t>
  </si>
  <si>
    <t>SUM. PISO DE CONC F'C=150 KG/CM2 DE 12 CMS. DE ESPESOR, ARMADO CON MALLA-LAC 6-6/4-4 AMBOS SENTIDOS JUNTAS A HUESO A CADA 3 MTS. ACABADO CON VOLTEADOR; INCLUYE: COLADO, CIMBRADO Y DESCIMBRADO CON MADERA DE PINO DE TERCERA, REVOLVEDORA, ALAMBRE DE AMARRE, CORTES, TRASLAPES, HERRAMIENTA, MANO DE OBRA Y ACARREOS FUERA Y DENTRO DE LA OBRA.</t>
  </si>
  <si>
    <t>SUMINISTRO Y COLOCACION DE FIRME DE CONCRETO F'C=150 KG/CM2, DE 12 CMS DE ESPESOR ACABADO RUSTICO PARA RECIBIR ACABADO, CON REFUERZO DE MALLA LAC 6-6/10-10 INC. MATERIALES, HERRAMIENTA, MANO DE OBRA, ACARREOS, CIMBRA Y DESCIMBRADO, REVOLVEDORA Y TODO LO NECESARIO PARA SU CORRECTA EJECUCION.</t>
  </si>
  <si>
    <t>SUMINISTRO Y COLOCACION DE FIRME DE CONCRETO F'C=150 KG/CM2, DE 10 CMS DE ESPESOR ACABADO  PULIDO Y RAYADO CON BROCHA DE PELO, CON REFUERZO DE MALLA LAC 6-6/10-10, COLADO EN SECCIONES DE 3.0 X 3.0 MODULAR  INC. MATERIALES, HERRAMIENTA, MANO DE OBRA, ACARREOS, CIMBRA Y DESCIMBRADO, REVOLVEDORA Y TODO LO NECESARIO PARA SU CORRECTA EJECUCION.</t>
  </si>
  <si>
    <t>PISO DE CONCRETO F´C=150 KG/CM2 DE 10 CMS DE ESPESOR ACABADO COMUN, INCLUYE: REFUERZO CON MALLA ELECTROSOLDADA 6-6/10-10, ALAMBRE DE AMARRE, TRASLAPES, CORTES, HERRAMIENTA, Y ACARREOS FUERA Y DENTRO DE LA OBRA.</t>
  </si>
  <si>
    <t>CONSTRUCCION DE PRETIL A BASE DE CADENAS DE CONCRETO F'C=250 KG/CM2 DE 15x15, DE 10x11 CMS. Y CASTILLOS DE 15x15 CMS. ARMADA CON 4 VARS. No.3 Y ESTRIBOS DEL No.2 A CADA 15, MURO DE TABIQUE ROJO DE 14 Y 28 CMS. DE ESPESOR, INCLUYE: APLANADO, EMBOQUILLADO Y ANCLAS PARA BARANDAL.</t>
  </si>
  <si>
    <t>ENTRECALLE EN REMATE DE AZULEJO DE MEDIA PULGADA DE ANCHO A BASE DE VAGUETA DE ALUMINIO NATURAL INCLUYE: HERRAMIENTA, MANO DE OBRA, ACARREOS FUERA Y DENTRO DE LA OBRA.</t>
  </si>
  <si>
    <t>SUMINISTRO Y COLOCACION DE PASAMANOS DE GRANITO DE 12x6 CMS. DE SECCION, FABRICADO A BASE DE CEMENTO BLANCO, GRANO DE MARMOL DEL No.1 Y 2, MARMOLINA, PINTURA PARA CEMENTO, TORNILLO, ACIDO OXALICO, CERTA EN PASTA, INCLUYE: CORTES, DESBASTADO, PULIDO, CIMBRA, DESCIMBRADO, HERRAMIENTA, MANO DE OBRA Y ACARREOS FUERA Y DENTRO DE LA OBRA.</t>
  </si>
  <si>
    <t>FORJADO DE ESCALON DE PIEDRA BRAZA DE 30 CMS. DE PERALTE Y 60 CMS. DE HUELLA, INCLUYE: APLANADO DE PERALTE CON MORTERO CEM-ARE 1:5, MATERIALES, HERRAMIENTA, MANO DE OBRA, ACARREOS FUERA Y DENTRO DE LA OBRA.</t>
  </si>
  <si>
    <t>APLANADO DE MUROS ACABADO ESPONJEADO FINO DE 7 CMS. DE ESPESOR CON REFUERZO DE MALLA-LAC 6 6 /10 10, CON MORTERO CEM-ARE PROPORCION 1:3 INCLUYE: ANDAMIOS A CUALQUIER ALTURA, HERRAMIENTA, MANO DE OBRA, Y ACARREOS FUERA Y DENTRO DE LA OBRA.</t>
  </si>
  <si>
    <t>CONSTRUCCION DE ARCO PARA FORMACION DE PORTICO DE SECCION 3.04x1.20 MTS. A BASE DE PANEL COVINTEC DE 3", ANCLADO CONJ ACERO No.3 DE 1.30 MTS. DE DESARROLLO, INCLUYE: FABRIMALLA PLANA, FABRIMALLA ESQUINERO, ALAMBRE RECOCIDO, FORJADO CON MORTERO CEM-ARE 1:4, APLANADO ACABADO ESPONJEADO, CORTES, DESPERDICIOS, HERRAMIENTA, MANO DE OBRA, ACARREOS FUERA Y DENTRO DE LA OBRA.</t>
  </si>
  <si>
    <t>SUM. PISO DE GRANITO (30X30CM) ASENTADO CON MORTERO CEM-ARENA 1:4; INCLUYE: CORTES, AJUSTES, DESPERDICIOS, COLOCACION, NIVELACION, LECHADEADO CON CEMENTO  BLANCO, LIMPIEZA, HERRAMIENTA, MANO DE OBRA Y ACARREOS FUERA Y DENTRO DE LA OBRA.</t>
  </si>
  <si>
    <t>SARDINEL DE CONCRETO F´C=150 KG/CM2 DE 10x10 CMS. CON FORRO DE AZULEJO RANURADO DE 11x11 CMS. ASENTADO CON CEMENTO CREST Y LECHADO CON CEMENTO BLANCO, INCLUYE: CORTES, AJUSTES, DESPERDICIOS, MANO DE OBRA Y ACARREOS FUERA Y DENTRO DE LA OBRA.</t>
  </si>
  <si>
    <t>ELABORACION DE MOLDURA DE MADERA DE 2.95 MTS. DE ALTURA Y 90 CMS. DE RADIO DE FORMA SEMICIRCULAR A BASE DE TRIPLAY DE 16 MM., BARROTES, POLINES, DUELAS (UTILIZADO EN CIMBRA DE MURO DE CONTENSION)-</t>
  </si>
  <si>
    <t>CONSTRUCCION DE ARCO PARA FORMACION DE PORTICO DE SECCION 3.80x1.20 MTS. A BASE DE PANEL COVINTEC DE 3", ANCLADO CONJ ACERO No.3 DE 1.30 MTS. DE DESARROLLO, INCLUYE: FABRIMALLA PLANA, FABRIMALLA ESQUINERO, ALAMBRE RECOCIDO, FORJADO CON MORTERO CEM-ARE 1:4, APLANADO ACABADO ESPONJEADO, CORTES, DESPERDICIOS, HERRAMIENTA, MANO DE OBRA, ACARREOS FUERA Y DENTRO DE LA OBRA.</t>
  </si>
  <si>
    <t>CONSTRUCCION DE ARCO PARA FORMACION DE PORTICO DE SECCION 1.60x1.20 MTS. A BASE DE PANEL COVINTEC DE 3", ANCLADO CONJ ACERO No.3 DE 1.30 MTS. DE DESARROLLO, INCLUYE: FABRIMALLA PLANA, FABRIMALLA ESQUINERO, ALAMBRE RECOCIDO, FORJADO CON MORTERO CEM-ARE 1:4, APLANADO ACABADO ESPONJEADO, CORTES, DESPERDICIOS, HERRAMIENTA, MANO DE OBRA, ACARREOS FUERA Y DENTRO DE LA OBRA.</t>
  </si>
  <si>
    <t>APLANADO EN MURO DE CONTENSION DE PIEDRA BRAZA, CONCRETO F'C=250 KG/CM2 CON UN ESPESOR DE 9 CMS. INCLUYE: MALLA LAC DE 6-6/10-10 ANCLADA CON VARS. No.3, ACABADO ESPONJEADO, HERRAMIENTA, MANO DE OBRA, ACARREOS DENTRO Y FUERA DE LA OBRA.</t>
  </si>
  <si>
    <t>ENBOQUILLADO DE MEZCLA EN MUROS CON MORTERO CEM-ARE PROP. 1:5 , INCLUYE: HERRAMIENTA, MANO DE OBRA Y ACARREOS FUERA Y DENTRO DE LA OBRA.</t>
  </si>
  <si>
    <t>PINTURA DE ESMALTE EN TUBO DE FIERRO NEGRO CED-30 DE 2 1/2" x 1.50 MTS. DE ALTURA EN REJA DE ACCESO PRINCIPAL, INCLUYE: HERRAMIENTA, MANO DE OBRA, Y AVARREOS FUERA Y DENTRO DE LA OBRA.</t>
  </si>
  <si>
    <t>SUMINISTRO Y APLICACION DE PINTURA DE ESMALTE VELMAR DE COMEX, EN COLORES CLAROS SOBRE SUPERFICIES DE COLORES OSCUROS EN COLUMNAS, TRABES Y MUROS, A TRES MANOS Y CUALQUIER ALTURA, INCLUYE: ANDAMIOS, THINER, PREPARACION DE LA SUPERFICIE, DESMONTAJE DE: CABLES ELECTRICOS VISIBLES, CLAVOS, PIZARRONES, MATERIAL DIDACTICO Y MOVIMIENTO DE MOBILIARIO, REBABEO, HERRAMIENTA, MANO DE OBRA Y ACARREOS FUERA Y DENTRO DE LA OBRA.</t>
  </si>
  <si>
    <t>REFUERZO CON MALLA-LAC 6-6/44, EN MURO DE TABIQUE , INCLUYE: ALAMBRE DE AMARRE, TRASLAPES, DESPERDICIO CORTES, VAR. No. 2 PARA ANCLAJE,  HERRAMIENTA, ACARREOS FUERA Y DENTRO DE LA OBRA Y MANO DE OBRA.</t>
  </si>
  <si>
    <t>SUMINISTRO Y COLOCACION DE ELECTROMALLA 6-6/10-10 EN MURO DE TABIQUE EN AMBAS CARAS INCLUYE: FIJACION A BASE DE ALAMBRON EN FORMA HORIZONTAL @ 80 CM. Y EN FORMA VERTICAL @ 50 CM., TRASLAPES, CORTES, MATERIAL, MANO DE OBRA, EQUIPO, HERRAMIENTA, ACARREOS FUERA Y DENTRO DE LA OBRA.</t>
  </si>
  <si>
    <t>SUMINISTRO Y COLOCACION DE REUERZO DE MALLA-LAC 6-6/10-10 EN MUROS DE TABIQUE, AMBAS CARAS INCLUYE: ALAMBRE DE AMARRE, GRAPAS DE ACERO DEL No 2 @ 1.00 MTS. AMBOS SENTIDOS PARA FIJAR AL MURO, TRASLAPES, DESPERDICIOS, CORTES, HERRAMIENTA, MANO DE OBRA, ACARREOS FUERA Y DENTRO DE LA OBRA, TODO LO NECESARIO PARA SU BUEN FUNCIONAMIENTO.</t>
  </si>
  <si>
    <t>REFUERZO DE MALLA-LAC 6-6/10-10, EN LOSA DE CONCRETO; INCLUYE: ALAMBRE DE AMARRE, TRASLAPES, DEPERDICIOS, CORTES, HERRAMIENTA, ACARREOS FUERA Y DENTRO DE LA OBRA Y MANOS DE OBRA.</t>
  </si>
  <si>
    <t>BASE DE CONCRETO DE 1.00x1.00 MTS. PARA EQUIPO DE AIRE ACONDICIONADO INCLUYE: CASTILLOS DE 15x15 CMS ARMADO CON 4 VARS. No.3 , ESTRIBOS DEL No 2 A CADA 15 CMS, ACERO DE REFUERZO DEL No. 3 A CADA 15 CMS. EN BASE DE CONCRETO, CIMBRA COMUN, APLANADO ACABADO ESPONJEADO, CONCRETO F´C=250 KG/CM2, MATERIAL MEJORADO, HERRAMIENTA, MANO DE OBRA, ACARREOS FUERA Y DENTRO DE LA OBRA.</t>
  </si>
  <si>
    <t>MURETE DE PROTECCION PARA CAJA DE REGISTRO ELECTRICO DE 50x65x20 CMS, INCLUYE: CONCRETO F´C=250 KG/CM2, ACERO DE REFUERZO No.3 A CADA 20 CMS. EN AMBOS SENTIDOS ARMADO EN 3 BOLILLOS, CIMBRA COMUN, HERRAMIENTA, MANO DE OBRA, ACARREOS FUERA Y DENTRO DE LA OBRA.</t>
  </si>
  <si>
    <t>CONSTRUCCION DE CHAFLAN DE UNION DE LOSA Y MUROS DE 10x10 CMS. A BASE DE MORTERO CEM-ARE PROP.1:4 INCLUYE: HERRAMIENTA, MANO DE OBRA, ACARREOS FUERA Y DENTRO DE LA OBRA.</t>
  </si>
  <si>
    <t>FORJADO DE ZOCLO EN MUROS CON MORTERO CEM-ARE PROP.1:5 DE 10 CMS. DE PERALTE, INCLUYE: HERRAMIENTA, MANO DE OBRA, ACARREOS FUERA Y DENTRO DE LA OBRA.</t>
  </si>
  <si>
    <t>CONSTRUCCION DE GARGOLA DE CONCRETO DE 25x25x20 CMS. A BASE DE CONCRETO F´C=200 KG/CM2 ARMADO, INCLUYE: APLANADO ACABADO ESPONJEADO, CIMBRA COMUN, ACERO DEL No.3, TUBO DE PVC DE 1 1/2" DIAMETRO, HERRAMIENTA, MANO DE OBRA, ACARREOS FUERA Y DENTRO DE LA OBRA.</t>
  </si>
  <si>
    <t>PRETIL EN LOSA HECHO A BASE DE DOS HILADAS DE TABIQUE ROJO ASENTADO CON MORTERO CEM-CAL-ARE PROP. 1:2:6, INCLUYE: APLANADO CON MORTERO CEM-CAL-ARE 1:2:6, CAHAFLAN DE 10x10 Y PINTURA VNILICA, MATERIALES, HERRAMIENTA, MANO DE OBRA Y ACARREOS DENTRO Y FUERA DE LA OBRA.</t>
  </si>
  <si>
    <t>SUMINISTRO Y COLOCACION DE LOSETA VITROMEX MODELO DURAGRES O PORCELANITE MODELO MAGNUN DE 0.30x0.30 CMS. ANTIDERRAPANTE ASENTADA CON PEGAZULEJO, COLOR BLANCO O GRIS INCLUYE: TRAZO Y NIVELACION DE PISO CON MORTERO CEM-ARE 1:4 JUNTA A HUESO, LECHEADO CON CEMENTO INCLUYE: MATERIALES, DESPERDICIOS, CORTES, LIMPIEZA, MANO DE OBRA, HERRAMIENTAS, ACARREOS FUERA Y DENTRO DE LA OBRA.</t>
  </si>
  <si>
    <t>SUMINISTRO Y COLOCACION DE UNIPERFIL COLOR BLANCO DE P.V.C.  EN REMATE DE LAMBRIN DE AZULEJO, PARA EVITAR CORTES 45°, INCLUYE: HERRAMIENTA, MATERIALES, MANO DE OBRA Y TODO LO NECESARIO PARA SU CORRECTA EJECUCION.</t>
  </si>
  <si>
    <t>SUMINISTRO Y APLICACION DE EMULSION ASFALTICA EN JUNTA DE CANAL PLUVIAL Y MURO DE COLINDANCIA DE 5.00x5.00 CMS., A BASE DE SELLADOR ASFALTICO MODIFICADO DE APLICACION CALIENTE, INCLUYE: MATERIALES, MANO DE OBRA, HERRAMIENTA Y ACARREOS FUERA Y DENTRO DE LA OBRA.</t>
  </si>
  <si>
    <t>SUMINISTRO, COLOCACION Y RELLENO DE ARENA DE RIO EN JUNTA DE CANAL PLUVIAL Y MURO DE COLINDANCIA DE 5.00.x62.5 CMS. A BASE DE ARENA DE RIO LAVADA PARA RECIBIR SELLADOR ASFALTICO MODIFICADO DE APLICACION EN CALIENTE, INCLUYE: MATERIALES, MANO DE OBRA, HERRAMIENTAS, ACARREOS FUERA Y DENTRO DE LA OBRA.</t>
  </si>
  <si>
    <t>SUMINISTRO, COLOCACION Y RELLENO DE MORTERO ESTABILIZADOR DE VOLUMEN, EN PLACAS DE COLUMNAS D-1 CON AGREGADO METALICO PARA CONCRETO, CON SECCION DE 35x45 CMS. Y 5 CMS. DE ESPESOR; INCLUYE: CIMBRA EN DADOS, AGREGADOS, MATERIALES, MANO DE OBRA, HERRAMIENTAS Y ACARREOS FUERA Y DENTRO DE LA OBRA.</t>
  </si>
  <si>
    <t>SUMINISTRO, COLOCACION Y RELLENO DE MORTERO ESTABILIZADOR DE VOLUMEN, EN PLACAS DE COLUMNAS D-2 CON AGREGADO METALICO PARA CONCRETO, CON SECCION DE 35x61 CMS. Y 5 CMS. DE ESPESOR; INCLUYE: CIMBRA EN DADOS, AGREGADOS, MATERIALES, MANO DE OBRA, HERRAMIENTAS Y ACARREOS FUERA Y DENTRO DE LA OBRA.</t>
  </si>
  <si>
    <t>SUMINISTRO Y APLICACION DE PINTURA (CON PROTECCION U. V.) ESMALTE COMEX-VELMAR, EN PROTECCIONES, REJAS Y CANCELERIA METALICA EXISTENTE  INCLUYE: MATERIALES, REBABEO,  HERRAMIENTA, MANO DE OBRA, ANDAMIOS A CUALQUIER ALTURA, ACARREOS FUERA Y DENTRO DE LA OBRA</t>
  </si>
  <si>
    <t>ENTORTADO DE 8 CMS DE ESP. EN AZOTEA CON MORTERO CEM-ARE-PERLITA PROP. 1:4:2 DE PARA ALIGERAR EL PESO, EN PROPORCION DE 8Kgs. DE PERLITA POR M3 DE CONCRETO;  INCLUYE: ACARREOS FUERA Y DENTRO DE LA OBRA, HERRAMIENTA Y MANO DE OBRA.</t>
  </si>
  <si>
    <t>PRETIL DE 15 CMS. DE ESPESOR EN AZOTEA, CON TABICON DE CONCRETO 10x14x28 CMS., CON UNA ALTURA PROMEDIO DE 25 CMS. APLANADO CON MORTERO CEM-CAL-ARE 1:2:6 EN SUS TRES LADOS INCLUYE: BOQUILLAS, PICADO DE LOSA, ACARREOS DENTRO Y FUERA DE LA OBRA, HERRAMIENTA Y MANO DE OBRA.</t>
  </si>
  <si>
    <t>SUMINISTRO Y COLOCACION DE PISO DE CONCRETO DE F´C= 150 KG/CM2 DE 8 CMS. DE ANCHO Y 2 CMS. DE ESPESOR, ACABADO CONCRETO LAVADO, JUNTAS FRIAS, ACABADO CON VOLTEADOR, INCLUYE: ACARREOS DENTRO Y FUERA DE LA OBRA, COLADO, MANO DE OBRA, HERRAMIENTA Y REVOLVEDORA.</t>
  </si>
  <si>
    <t>APLANADO EN MURO ESPESOR 2.5 CMS. DE ADOBE CON MORTERO CEMENTO CAL ARENA 1:3:12 EN AREAS AISLADAS INCLUYE: LIMPIEZA DE LA SUPERFICIE, DESPRENDIMIENTO DEL MATERIAL SUELTO, INCORPORACION DE AGUA, A UNA ALTURA DE 1.00 A 5.00 MTS. PROMEDIO, ANDAMIOS, ACABADO CON PLANA DE MADERA, ACARREOS FUERA Y DENTRO DE LA OBRA, MANO DE OBRA Y HERRAMIENTA.</t>
  </si>
  <si>
    <t>APLANADO EN MURO DE ADOBE CON MORTERO CEMENTO CAL ARENA 1:3:12 EN FRANJAS DE5, 10 Y 15 CMS. DE ANCHO, (PROMEDIO 0.10 MTS) PARA BAJADAS DE INSTALACION ELECTRICA, INCLUYE: LIMPIEZA DE LA SUPERFICIE, DESPRENDIMIENTO CUANDO ASI SE REQUIERA DEL MATERIAL SUELTO, (APLANADO Y PINTURA EXISTENTE), A UNA ALTURA PROM. DE 3.50 M, ACABADO CON PLANA, ANDAMIOS, MANO DE OBRA, HERRAMIENTA Y ACARREOS FUERA Y DENTRO DE LA OBRA.</t>
  </si>
  <si>
    <t>APLANADO DE MEZCLA, ACABADO PULIDO, CON MORTERO CEMENTO-ARENA PROPORCION 1:4 CON IMPERMEABILIZANTE INTEGRAL, INCLUYE: MATERIALES, MANO DE OBRA, HERRAMIENTAS, REMATES, EMBOQUILLADOS, ACARREOS FUERA Y DENTRO DE LA OBRA.</t>
  </si>
  <si>
    <t>EMBOQUILLADO Y GOTERO EN PERIMETRO DE LOSA DE 12 CM. DE ESPESOR, CON MORTERO CEM-ARENA 1:5, INCLUYE: PREPARACION DE LA SUPERFICIE, LIMPIEZA DEL AREA, MATERIALES, CIMBRA, ANDAMIOS A CUALQUIER ALTURA, HERRAMIENTA, MANO DE OBRA, ACARREOS FUERA Y DENTRO DE LA OBRA.</t>
  </si>
  <si>
    <t>SUMINISTRO Y COLOCACION DE CUBIERTA DE MARMOL BLANCO TIPO CARRARA O BEGO NACIONAL DE 0.60x1.80 M. DE 3/4" DE ESPESOR SECCIONADO EN DOS PARTES IGUALES PARA DOS OVALINES ASENTADO CON PEGAZULEJO, PARA LOS OVALINES DE SOBREPONER INCLUYE: ZOCLOS Y FALDONES DE10 CMS. DESPERDICIOS, BOLEOS DE ARISTA, ACARREOS, MATERIALES, MANO DE OBRA Y HERRAMIENTA.</t>
  </si>
  <si>
    <t>APLANADO EN MUROS CON MORTERO CEM-ARE 1:5, ACABADO PULIDO CON LLANA METALICA, INCL. EMBOQUILLADOS, REMATES, FORJADO RUSTICO, ANDAMIOS A CUALQUIER ALTURA, ACARREOS DENTRO Y FUERA DE LA OBRA, HERRAMIENTA Y MANO DE OBRA.</t>
  </si>
  <si>
    <t>SUMINISTRO Y APLICACION DE IMPERMEABILIZANTE TOP-2000 DE COMEX EN MUROS APLANADOS EN ALTURAS DE 0.41 A 0.75 MTS. INCLUYE: PREPARACION DE LA SUPERFICIE, ACARREOS DENTRO Y FUERA DE LA OBRA, HERRAMIENTA Y MANO DE OBRA.</t>
  </si>
  <si>
    <t>ENTORTADO EN AZOTEA CON MORTERO CEM-AR 1:5; INCLUYE: ACARREOS FUERA Y DENTRO DE LA OBRA, HERRAMIENTA Y MANO DE OBRA. CON UN ESPESOR PROMEDIO DE 4.0 CMS.</t>
  </si>
  <si>
    <t>SUMINISTRO Y COLOCACION DE AZULEJO DE COLOR BLANCO DE 15x15 EN MUROS INCLUYE: PEGA AZULEJO, LECHAREADO BLANCO,  MATERIALES, MANO DE OBRA, ACARREOS DENTRO Y FUERA DE LA OBRA.</t>
  </si>
  <si>
    <t>SUMINISTRO DE ZOCLO DE CEMENTO ARENA CON MORTERO DE 1:5 DE 10 CM. DE ALTURA INCLUYE: CORTES, LECHADEADO CON CEMENTO GRIS, ACARREO, AJUSTES, DESPERDICIOS, NIVELACION, HERRAMIENTA, MANO DE OBRA Y LIMPIEZA.</t>
  </si>
  <si>
    <t>FABRICACION DE ATRAQUE DE CONCRETO PARA REGIDIZAR TUBERIA DE GAS Y AGUA EN LOSA DE AZOTEA DE SECCION 0.15x0.15x0.20 MTS. INCLUYE: CONCRETO F´C=250 KG/CM2, CIMBRADO, DESCIMBRADO, HERRAMIENTA, MANO DE OBRA, ACARREOS FUERA Y DENTRO DE LA OBRA.</t>
  </si>
  <si>
    <t>SUMINISTRO Y COLOCACION DE LOSETA DE BARRO DE 12 CMS. DE ANCHO EN PISO ASENTADO CON MORTERO CEMENTO ARENA 1:5 INCLUYE: MANO DE OBRA, ACARREOS DENTRO Y FUERA DE LA OBRA, HERRAMIENTAS Y MATERIALES</t>
  </si>
  <si>
    <t>SUMINISTRO Y COLOCACION DE REMATE DE PLASTICO (UNIPERFIL) PARA AZULEJO, INCLUYE:MATERIALES PARA SU FIJACION, HERRAMIENTA, MANO DE OBRA, ACARREOS DENTRO Y FUERA DE LA OBRA.</t>
  </si>
  <si>
    <t>CEJA PERIMETRAL DE CONCRETO F'C=250 KG/CM2 SECCION PROMEDIO DE 10x20 CMS. ARMADO CON VARILLA No.3 Y BASTON No.2 A CADA 25 CMS. DE LONGITUD, INCLUYE: CIMBRA APARENTE, DESCIMBRADO, MATERIALES, COLADO, MANO DE OBRA, HERRAMIENTAS, ACARREOS FUERA Y DENTRO DE LA OBRA.</t>
  </si>
  <si>
    <t>ESCALON DE CONCRETO F'C=200 KG/CM2 REFORZADO CON MALLA-LAC 6-6/4-4 Y VARILLA No.3 FORRADA CON LOSETA INTERCERAMIC MONTANA PLATINUM 30x30 CMS. EN ZOCLO Y HUELLA, REMATE CON NARIZ DE 5x5 CMS. CIRCULAR DE CONCRETO MARTELINADO, INCLUYE. CIMBRA APARENTE, TUBO PVC SANITARIO, CORTES DE LOSETA, MATERIALES, MANO DE OBRA, HERRAMIENTAS, ACARREOS FUERA Y DENTRO DE LA OBRA.</t>
  </si>
  <si>
    <t>CENEFA EN PISO DE 0.30 x0.08 MTS. CON CONCRETO LAVADO Y GRAVA SELECCIONADA, INCLUYE: PREPARACION, MATERIALES, MANO DE OBRA, HERRAMIENTAS, ACARREOS FUERA Y DENTRO DE LA OBRA.</t>
  </si>
  <si>
    <t>REMATE EN PRETILES DE AZOTEA DE 0.50x0.10 MTS. CON CONCRETO F'C=200 KG/CM2 REFORZADO CON MALLA-LAC 6-6/4-4 ACABADO CON PLANA, FORJADO DE NARIZ CON GOTERO, INCLUYE: CIMBRA COMUN, MATERIALES, DESCIMBRADO, MANO DE OBRA, HERRAMIENTAS, ACARREOS FUERA Y DENTRO DE LA OBRA.</t>
  </si>
  <si>
    <t>ENTORTADO EN AZOTEA PARA FORMACION DE DESNIVELES DE 4 A 11 CMS. DE ESPESOR CON MORTERO CEM-ARE 1:4 INCLUYE: MATERIALES, HERRAMIENTAS, MANO DE OBRA, ACARREOS FUERA Y DENTRO DE LA OBRA.</t>
  </si>
  <si>
    <t>FORJADO DE CHAFLAN EN LOSA Y MUROS DE 8x8 CMS. CON MORTERO CEM-ARE 1:4 INCLUYE: MATERIALES, HERRAMIENTAS, MANO DE OBRA, ACARREOS FUERA Y DENTRO DE LA OBRA.</t>
  </si>
  <si>
    <t>PLAFON FALSO CON METAL DESPLEGADO Y BASTIDOR DE ANGULO ESTRUCTURAL DE 1 1/2"x1/8" FIJADO A ESTRUCTURA CON TAQUETES, ACABADO CON APLANADO CEM-ARE 1:4, FINO ESPONJEADO, INCLUYE: BOQUILLAS, REMATES, MATERIALES, HERRAMIENTAS, MANO DE OBRA, ACARREOS FUERA Y DENTRO DE LA OBRA.</t>
  </si>
  <si>
    <t>CONSTRUCCION DE MOLDURA DE GRANITO DE SECCION 0.26x0.26x0.13 MTS. DE FORMA PIRAMIDAL EN REMATE DE CASTILLO, INCLUYE: FIJACION CON SOLDADURA, NIVELACION, CONCRETO, MATERIALES, MANO DE OBRA, HERRAMIENTAS, ACARREOS FUERA Y DENTRO DE LA OBRA.</t>
  </si>
  <si>
    <t>PISO DE CONCRETO F'C=250 KG/CM2 DE 15 CMS. DE ESPESOR ACABADO REGLEADO, LOSAS DE 3.06x2.00 MTS., JUNTAS FRIAS ACABADO CON VOLTEADOR, INCLUYE: COLADO, CIMBRADO Y DESCIMBRADO CON MADERA DE PINO DE 3a., MANO DE OBRA, HERRAMIENTAS, ACARREOS FUERA Y DENTRO DE LA OBRA.</t>
  </si>
  <si>
    <t>SUMINISTRO Y COLOCACION DE PISO DE AZULEJO ANTIDERRAPANTE DE 15x20 CMS. ASENTADO CON MORTERO CEM-ARE PROP.1:4 Y LECHADEADO CON CEMENTO BLANCO, INCLUYENDO: CORTES, AJUSTES, DESPERDICIOS, NIEVELACION, MANO DE OBRA, HERRAMIENTAS, LIMPIEZA, ACARREOS FUERA Y DENTRO DE LA OBRA.</t>
  </si>
  <si>
    <t>EMBOQUILLADO DE MEZCLA EN PUERTAS Y VENTANAS CON MORTERO CEM-CAL-ARE 1:3:12, INCLUYE: HERRAMIENTA, MATERIAL, MANO DE OBRA, ACARREOS FUERA Y DENTRO DE LA OBRA.</t>
  </si>
  <si>
    <t>PLAFON DE METAL DESPLEGADO CON MORTERO CEM-ARENA 1:5 TERMINADO ESPONJEADO, INCLUYE: CANALETA, METAL DESPLEGADO, SOPORTES, ANDAMIOS A CUALQUIER ALTURA, SUMINISTROS, LIMPIEZA, HERRAMIENTA, MANO DE OBRA, ACARREOS DENTRO Y FUERA DE LA OBRA Y TODO LO NECESARIO SEGUN PROYECTO.</t>
  </si>
  <si>
    <t>FABRICACION Y COLOCACIÒN DE CAJILLO DE TABLAROCA DE 13 MM DE ESPESOR, INCLUYE: CANALETA DE CARGA CAL. 22, CANAL LISTON CAL. 22 @ 61 CMS., PERFACINTA, REDIMIX, ALAMBRE GALVANIZADO CAL. 12 @ 1.00 MTS., TORNILLOS AUTOROSCABLES DE 1 ",  ANDAMIOS, MATERIALES, MANO DE OBRA, ACARREOS DENTRO Y FUERA DE LA OBRA, TRABAJO TERMINADO SEGUN PROYECTO.</t>
  </si>
  <si>
    <t>SUMINISTRO Y COLOCACION DE ZOCLO DE ENCINO DE 7 CMS. DE ALTURA, INCLUYE: MATERIAL PARA SU FIJACION, HERRAMIENTA, MANO DE OBRA, ACARREOS FUERA Y DENTRO DE LA OBRA, TRABAJO TERMINADO.</t>
  </si>
  <si>
    <t>PISO DE CONCRETO DE F´C=200 KG/CM2 DE 10 CMS. DE ESPESOR ACABADO LAVADO COLOR NATURAL. INCLUYE: CRIBADO DE LA ARENA PARA OBTENER GRAZÓN DE 1", ACARREO FUERA Y DENTRO DE LA OBRA, COLADO, CIMBRADO Y DESCIMBRADO CON MADERA DE PINO DE TERCERA, MANO DE OBRA, HERRAMIENTA, REVOLVEDORA, LIMPIEZA CON CEPILLO, AGUA Y JABON.</t>
  </si>
  <si>
    <t>SUMINISTRO Y COLOCACION DE AZULEJO MODELO ELEGANCE COLOR BLANCO PARA PISO EN SERVICIOS SANITARIOS DE 30.5x30.5 CMS., PEGADO CON PEGA AZULEJO, CON BOQUILLEX, INCLUYE: HERRAMIENTA, MATERIALES, MANO DE OBRA, ACARREOS DENTRO Y FUERA DE LA OBRA.</t>
  </si>
  <si>
    <t>REVESTIMIENTO DE COLUMNAS CON LAMBRIN DE AZULEJO Y CENEFA CERAMICA DE 20x20 CMS. MARCA INTERCERAMIC, PEGADO CON ADHESIVO EPOXICO Y RESISTENTE AL ACIDO Y ELEMENTOS QUIMICOS, JUNTEADO CON BOQUILLA EPOXICA DE MODELO Y COLOR SEGUN PROYECTO. INCLUYE: PICADO DE COLUMNA PARA ELIMINAR ACABADO CON PINTURA VINILICA Y LOGRAR LA ADHERENCIA NECESARIA, UNIPERFIL BLANCO EN FORMACION DE ESQUINAS, CORTES, LECHADEADO, AJUSTES, DESPERDICIOS, NIVELACION, LIMPIEZA, HERRAMIENTAS, MANO DE OBRA, ACARREOS DENTRO Y FUERA DE LAOBRA.</t>
  </si>
  <si>
    <t>FORJADO DE CANALON DE CONCRETO F'C = 150 KG/CM2 ACABADO PULIDO,DE 10 CM. DE ANCHO POR 3 CMS. DE ALTURA. INCLUYE: NIVELACION, CIMBRA DE MADERA DE PINO DE TERCERA, LIMPIEZA, HERRAMIENTA, MANO DE OBRA Y ACARREOS FUERA Y DENTRO DE LA OBRA.</t>
  </si>
  <si>
    <t>FABRICACION DE CAJILLO DE TABLA ROCA DE 12 CM. DE ESPESOR PARA OCULTAR TUBERI DE INSTALACION ELECTRICA, HIDRAULICA Y/O VOZ DE DATO; A BASE DE ANGULO Y CANAL LISTON GALVANIZADO, TABLA ROCA EN 2 CARAS. INCLUYE: PERFACINTA, PIJA NEGRA DE 1", CLAVOS PARA CONCRETO 1", REDIMIX, HERRAMIENTA, ANDAMIOS A CUALQUIER ALTURA, MANO DE OBRA, ACARREOS DENTRO Y FUERA DE LA OBRA.</t>
  </si>
  <si>
    <t>SUMINISTRO DE PISO DE CONCRETO F'C=150 KG/CM2 DE 10 CMS.DE ESPESOR, ARMADO CON MALLA-LAC 6-6/10-10, AMBOS SENTIDOS, JUNTAS A HUESO A CADA 3.00 MTS. CON VOLTEADOR, ACABADO LAVADO , INCLUYE: ACARREO, COLADO, CIMBRADO Y DESCIMBRADO  CON MADERA DE PINO DE TERCERA, HERRAMIENTA, REVOLVEDORA, ALAMBRE DE AMARRE, CORTES, TRASLAPES, MANO DE OBRA Y TODO LO NECESARIO PARA SU CORRECTA EJECUCION.</t>
  </si>
  <si>
    <t>PISO DE CONCRETO F'C=250 KG/CM2 DE 12 CMS. DE ESPESOR EN CALLES,  LOSAS DE 3.06 X 2.00 MTS., JUNTAS FRIAS ACABADO CON VOLTEADOR, INCL.: COLADO, CIMBRADO Y DESCIMBRADO CON MADERA DE PINO DE 3a., REVOLVEDORA, MATERIALES, LIMPIEZA CON CEPILLO, AGUA Y JABON, HERRAMIENTA, MANO DE OBRA Y ACARREOS FUERA Y DENTRO DE LA OBRA.</t>
  </si>
  <si>
    <t>SUMINISTRO Y COLOCACION DE MALLA DE ALAMBRE DE COBRE DE 60X60 A BASE DE ALAMBRE CAL. No.12  CON SOLDADURA DE LIGA METALICA ( 60 % ESTAÑO Y 40% PLOMO) INCL: HERRAMIENTA, MANO DE OBRA, ACARREOS DENTRO Y FUERA DE LA OBRA</t>
  </si>
  <si>
    <t>SUMINISTRO Y COLOCACION DE ALFOMBRA EN MUROS  MCA.TERZA  COLOR CAMUFLAJE INCL: MATERIALES, MANO DE OBRA ACARREOAS DENTRO Y FUERA DE LA OBRA</t>
  </si>
  <si>
    <t>SUMINISTRO Y COLOCACION DE ALFOMBRA COLOR 17005 MUSGO O SEGUN PROYECTO, STA. CLARA TIPO GUERRERO 273. INCLUYE: BAJO ALFOMBRA, PLASTICA O DE FIBRA, TIRAS DE PUAS PARA SU FIJACION, CORTES, AJUSTES, REMATES, DESPERDICIOS, HERRAMIENTA, MANO DE OBRA Y ACARREOS DENTRO Y FUERA DE LA OBRA.</t>
  </si>
  <si>
    <t>EMBOQUILLADO DE 1"X1" DE ESPESOR EN ACABADO CERROTEADO CON MOLDURA DE REMATE, CON MORTERO CEM-ARE 1:3 ACABADO ESPONJEADO, EN TERMINACION DE APLANADO CERROTEADO; INCL: ANDAMIOS, HERRAMIENTA MENOR Y MANO DE OBRA.</t>
  </si>
  <si>
    <t>CONSTRUCCION DE MURO DE FACHADA DE FORMA TRAPEZOIDAL EN AZOTEA DE 2.00X0.50X0.20 MTS. CON TABIQUE ROJO COMUN DE 7X14X28 CMS., DE 14 CMS. DE ESPESOR, ASENTADO CON MORTERO DE CEM-CAL-ARE. EN PROP1:2:6 CON APLANADO CON MORTERO CEM- ARE. 1:3 ACABADO PULIDO EN TODAS LAS CARAS; INCL.: CADENA Y CASTILLO DE CONCRETO DE F´C=150 KG/CM2, DE 15 X 15 CMS. DE SECCION ARMADA CON 4 VARS. DEL No. 3 Y EST. DEL No. 2 @ 20 CMS., CIMBRA Y DESCIMBRA, ACARREO Y ELEVACION DE LOS MATERIALES, HERRAMIENTA MENOR Y MANO DE OBRA.</t>
  </si>
  <si>
    <t>CONSTRUCCION DE MURO DE FACHADA DE FORMA TRAPEZOIDAL EN AZOTEA DE 4.22X0.80X0.20 MTS. CON TABIQUE ROJO COMUN DE 7X14X28 CMS., DE 14 CMS. DE ESPESOR, ASENTADO CON MORTERO DE CEM-CAL-ARE. EN PROP 1:2:6. ; INCL.: CADENA Y CASTILLO DE CONCRETO DE F´C=150 KG/CM2, DE 15 X 30 CMS. DE SECCION ARMADA CON 4 VARS. DEL No. 3 Y EST. DEL No. 2 @ 20 CMS., CIMBRA Y DESCIMBRA, ACARREO Y ELEVACION DE LOS MATERIALES, HERRAMIENTA MENOR Y MANO DE OBRA.</t>
  </si>
  <si>
    <t>FORJADO DE ESCALONES DE CONCRETO F'C = 150 KG/CM2, DE  17.5 CM. DE PERALTE Y 30 CM. DE HUELLA, CON CEJA DE  5 CMS. ACABADO RAYADO; INCLUYE: CIMBRA CON MADERA DE PINO DE TERCERA, NIVELACION, MATERIALES, HERRAMIENTA, MANO DE OBRA Y ACARREOS FUERA Y DENTRO DE LA OBRA.</t>
  </si>
  <si>
    <t>ENTRECALLE DE CEMENTO PULIDO DE 10 CMS DE ANCHO POR DOS CMS DE ESPESOR CON MORTERO DE CEM-ARE EN PROP. 1:5  ACABADO PULIDO FINO, EN MURO DE BALCON A TRES MTS DE ALTURA  INCLUYE: DOS BIQUILLAS, TRAZO, MATERIALES MANO DE OBRA, ANDAMIOS A CUALQUIER ALTURA, ACARREOS DENTRO Y FUERA DE LA OBRA.</t>
  </si>
  <si>
    <t>SUMINISTRO Y COLOCACION DE JUNTA CONSTRUCTIVA ENTRE MUROS Y TRABES DE 15 CMS DE ANCHO Y 1" DE ESPESOR, A BASE DE POLIURETANO; INCLUYE: CORTES, FIJACION,  HERRAMIENTA, ACARREOS FUERA Y DENTRO DE LA OBRA, MATERIALES Y MANO DE OBRA.</t>
  </si>
  <si>
    <t>SUMINISTRO Y COLOCACION DE METAL DESPLEGADO DE 15 CMS  DE ANCHO PARA RESANE DE JUNTA CONSTRUCTIVA ENTRE MUROS Y TRABES (CON SU POSTERIOR ACABADO); INCLUYE: CORTES, FIJACION,  HERRAMIENTA, ACARREOS FUERA Y DENTRO DE LA OBRA, MATERIALES Y MANO DE OBRA.</t>
  </si>
  <si>
    <t>ELABORACION DE JUNTA CONSTRUCTIVA A BASE DE CANAL DE LAMINA CAL. 18 (CON UN DESARROLLO DE 19 CMS) Y POLIURETANO DE 1" DE ESPESOR , INCLUYE: MATERIALES Y MANIOBRAS, HERRAMIENTA, MANO DE OBRA Y ACARREOS DENTRO Y FUERA DE LA OBRA.</t>
  </si>
  <si>
    <t>APLANADO CON MORTERO CEMENTO-ARENA 1:4, ACABADO PULIDO  INCLUYE: PLOMEADO,PREPARACION DE LA SUPERFICIE,ANDAMIOS A CUALQUIER ALTURA.</t>
  </si>
  <si>
    <t>EMBOQUILLADO DE MEZCLA EN MUROS CON MORTERO CEM-CAL-ARE 1:3:12 INCLUYE: ADITIVO PARA UNIR CONCRETO NUEVO A VIEJO, HERRAMIENTA, MATERIALES, ANDAMIOS, MANO DE OBRA, HERRAMIENTA Y ACARREOS DENTRO Y FUERA DE LA OBRA.</t>
  </si>
  <si>
    <t>FORJADO DE ESCALONES DE CONCRETO F'C = 150 KG/CM2, DE  17 CM. DE PERALTE Y 30 CM. DE HUELLA; INCLUYE: CIMBRA CON MADERA DE PINO DE TERCERA, NIVELACION, MATERIALES, HERRAMIENTA, MANO DE OBRA Y ACARREOS FUERA Y DENTRO DE LA OBRA.</t>
  </si>
  <si>
    <t>SUMINISTRO Y COLOCACION DE JUNTA CONSTRUCTIVA A BASE DE POLIURETANO DE 5 CMS. DE ESPESOR INCLUYE: HERRAMIENTAS, MATERIAL, MANO DE OBRA Y ACARREOS FUERA Y DENTRO DE LA OBRA.</t>
  </si>
  <si>
    <t>CHAFLAN DE CONCRETO F´C=150 KG/CM2 EN REMATE DE ADOQUIN PARA ENCAUSAR EL AGUA HACIA LAS REGILLAS DE 15 CMS. DE ANCHO x10x11 CMS. INCLUYE: MANO DE OBRA, HERRAMIENTAS, MATERIALES, ACARREOS FUERA Y DENTRO DE LA OBRA.</t>
  </si>
  <si>
    <t>PISO DE CONCRETO DE F´C=250 KG/CM2 DE 15 CMS., DE ESPESOR ACABADO PULIDO O RAYADO CON BROCHA DE PELO, LOSA DE 3.06x2.00 M., JUNTAS FRIAS ACABADO CON VOLTEADOR; INCLUYE: ACARREO FUERA Y DENTRO DE LA OBRA, COLADO, CIMBRADO Y DESCIMBRADO CON MADERA DE PINO DE TERCERA, MANO DE OBRA, HERRAMIENTA, REVOLVEDORA, LIMPIESA CON CEPILLO, AGUA Y JABON</t>
  </si>
  <si>
    <t>CONSTRUCCION DE ARCO PARA FORMACION DE PORTICO DE SECCION 3.15x1.20 MTS. A BASE DE PANEL COVINTEC DE 3", ANCLADO CONJ ACERO No.3 DE 1.30 MTS. DE DESARROLLO, INCLUYE: FABRIMALLA PLANA, FABRIMALLA ESQUINERO, ALAMBRE RECOCIDO, FORJADO CON MORTERO CEM-ARE 1:4, APLANADO ACABADO ESPONJEADO, CORTES, DESPERDICIOS, HERRAMIENTA, MANO DE OBRA, ACARREOS FUERA Y DENTRO DE LA OBRA.</t>
  </si>
  <si>
    <t>CONSTRUCCION DE ARCO PARA FORMACION DE PORTICO DE SECCION 2.72x1.20 MTS. A BASE DE PANEL COVINTEC DE 3", ANCLADO CONJ ACERO No.3 DE 1.30 MTS. DE DESARROLLO, INCLUYE: FABRIMALLA PLANA, FABRIMALLA ESQUINERO, ALAMBRE RECOCIDO, FORJADO CON MORTERO CEM-ARE 1:4, APLANADO ACABADO ESPONJEADO, CORTES, DESPERDICIOS, HERRAMIENTA, MANO DE OBRA, ACARREOS FUERA Y DENTRO DE LA OBRA.</t>
  </si>
  <si>
    <t>CONSTRUCCION DE ARCO PARA FORMACION DE PORTICO DE SECCION 1.10x1.20 MTS. A BASE DE PANEL COVINTEC DE 3", ANCLADO CONJ ACERO No.3 DE 1.30 MTS. DE DESARROLLO, INCLUYE: FABRIMALLA PLANA, FABRIMALLA ESQUINERO, ALAMBRE RECOCIDO, FORJADO CON MORTERO CEM-ARE 1:4, APLANADO ACABADO ESPONJEADO, CORTES, DESPERDICIOS, HERRAMIENTA, MANO DE OBRA, ACARREOS FUERA Y DENTRO DE LA OBRA.</t>
  </si>
  <si>
    <t>SUMINISTRO Y COLOCACION  DE MALLA GALLINERO CAL 25, FRANJA DE 30 CMS. DE ANCHO, SOBRE PTR QUE SOPORTA EL MURO PANEL COVINTEC, PARA CUBRIRLO CON EL APLANADO DEL MURO, INCLUYE: SUJECION A ESTRUCTURA HASTA UNA ALTURA DE 8 MTS., HERRAMIENTA, MANO DEOBRA, Y ACARREOS FUERA Y DENTRO DE LA OBRA.</t>
  </si>
  <si>
    <t>SARDINEL A BASE DE CONCRETO F´C=250 KG/CM2 DE 10x12 CMS. ARMADO CON 3 VARS. No. 3 F´Y=4200 KG/CM2, ESTRIBOS No. 2 @ 20 CMS. INCLUYE: HERRAMIENTA, MANO DE OBRA, ACARREOS FUERA Y DENTRO DE LA OBRA, CIMBRA COMUN.(SARDINEL EN LOSA)</t>
  </si>
  <si>
    <t>SARDINEL A BASE DE CONCRETO F´C=150 KG/CM2 DE 5x12 CMS.  SIN ARMAR. INCLUYE: HERRAMIENTA, MANO DE OBRA, ACARREOS FUERA Y DENTRO DE LA OBRA, CIMBRA COMUN.(SARDINEL EN LOSA)</t>
  </si>
  <si>
    <t>SUMINISTRO Y COLOCACION DE MALLA TIPO GALLINERO DE 1" EN MURO DE CONCRETO, INCLUYE: HERRAMIENTA, COLOCACION, TRASLAPES, FIJACION CON CLAVO PARA CONCRETO, HERRAMIENTA, MANO DE OBRA, A CUALQUIER ALTURA.</t>
  </si>
  <si>
    <t>SUMINISTRO Y COLOCACION DE LAMBRIN DE AZULEJO DE 20x30 CM. Y CENEFA CERAMICA DE 10x20 CMS., (MARCA INTERCERAMIC, VITROMEX, PORCELANITE), MODELO Y COLOR SEGUN PROYECTO, PEGADO CON PEGAZULEJO Y JUNTEADO CON CEMENTO BLANCO, INCLUYE: CORTES, LECHADEADO, AJUSTES, DESPERDICIOS, NIVELACION, LIMPIEZA, HERRAMIENTA, MANO DE OBRA Y ACARREOS FUERA Y DENTRO DE LA OBRA.</t>
  </si>
  <si>
    <t>SUMINISTRO Y COLOCACION DE CINTA ADHESIVA DE 5 CM. DE ANCHO PARA FORMACION DE ENTRECALLE PARA FORMACION DE APLANADOS, INCLUYE: PREPARACION DE LA SUPERFICIE, ANDAMIOS A CUALQUIER ALTURA, RETIRO, HERRAMIENTA, MANO DE OBRA, ACARREOS FUERA Y DENTRO DE LA OBRA. (TRABAJO TERMINADO)</t>
  </si>
  <si>
    <t>SUMINISTRO Y COLOCACION DE CAJILLO A BASE DE TABLA ROCA, EN FORMA CIRCULAR DE 80 CM DE DIAMETRO, PARA FORRO DE COLUMNAS, INCLUYE: MATERIALES, CORTES, DESPERDICIOS, MANO DE OBRA Y HERRAMIENTA, ACARREOS DENTRO Y FUERA DE LA OBRA.</t>
  </si>
  <si>
    <t>SUMINISTRO Y COLOCACION DE CAJILLO A BASE DE TABLA ROCA, EN FORMA OVALADA DE 90 CM DE DIAMETRO MENOR Y 130 CM DE DIAMETRO MAYOR, PARA FORRO DE COLUMNAS, INCLUYE: MATERIALES, CORTES, DESPERDICIOS, MANO DE OBRA Y HERRAMIENTA, ACARREOS DENTRO Y FUERA DE LA OBRA.</t>
  </si>
  <si>
    <t>SUMINISTRO Y COLOCACION DE CAJILLO A BASE DE TABLAROCA, EN FORMA DE "L" DE 0.40x0.50 MTS. EN SUS LADOS (ESCUADRA), PARA FORRO DE COLUMNAS, INCLUYE: MATERIALES, CORTES, DESPERDICIOS, MANO DE OBRA Y HERRAMIENTA, ACARREOS DENTRO Y FUERA DE LA OBRA.</t>
  </si>
  <si>
    <t>SUMINISTRO Y COLOCACION DE CAJILLO A BASE DE TABLA ROCA, EN FORMA DE "U" DE 40x50x40 CMS. EN SUS LADOS (DOBLE ESCUADRA), PARA FORRO DE COLUMNAS, INCLUYE: MATERIALES, CORTES, DESPERDICIOS, MANO DE OBRA Y HERRAMIENTA, ACARREOS DENTRO Y FUERA DE LA OBRA.</t>
  </si>
  <si>
    <t>PLAFON DE CONCRETO APARENTE DE 5cms. DE ESPESOR F'C=250 kg /cm2, ARMADO CON  VARILLAS No. 3, @ 20cms EN AMBOS SENTIDOS, INCLUYE: ANCLAJE DEL ARMADO A LA TRABE, ARMADO, COLADO, VIBRADO, CURADO, CIMBRA APARENTE, DESCIMBRADO, MATERIALES, HERRAMIENTAS, MANO DE OBRA, ACARREOS FUERA Y DENTRO DE LA OBRA. (SEGÚN PROYECTO).</t>
  </si>
  <si>
    <t>REPOSICION DE PISO O BANQUETA  DE CONCRETO F'C=150 KG/CM2 DE 10 CMS. DE ESPESOR, EN SECCIONES INCL.:  CIMBRA EN FRONTERAS, MATERIALES, LIMPIEZA, CURADO, HERRAMIENTA, MANO DE OBRA Y ACARREOS FUERA Y DENTRO DE LA OBRA.</t>
  </si>
  <si>
    <t>SUMINISTRO Y COLOCACION DE ADITIVO PARA UNIR CONCRETO VIEJO CON NUEVO, CON ADITIVO PROTECTO BOND CON PROP. 1 LTO X CADA 6 M2 EN LOSA DE AZOTEA,  INCLUYE: PREPARACION DE LA SUPERFICIE, COLOCACION DEL MATERIAL, MANO DE OBRA, TRABAJO TERMINADO.</t>
  </si>
  <si>
    <t>SUMINISTRO Y COLOCACION DE GUARNICION EN ANDADORES DE SECCION 0.04x0.04 MTS. DE CONCRETO F´C=150 KG/CM2; CON REFUERZOS DE ALAMBRON DE 10 CMS.  DE LONG. @ 35 CMS. ACABADO PULIDO, INCLUYE: COLADO, CIMBRADO, CURADO, HERRAMIENTAS, ACARREOS FUERA Y DENTRO DE LA OBRA, TRABAJO TERMINADO.</t>
  </si>
  <si>
    <t>SUMINISTRO Y COLOCACION DE ARENA LIMPIA DE RIO PARA FORMAR ARENERO EN AREA DE JUEGOS INFANTILES, INCLUYE MANO DE OBRA HERRAMIENTA Y ACARREOS DENTRO Y FUERA DE LA OBRA.</t>
  </si>
  <si>
    <t>PISO DE LOSETA DE 20x20 CMS. ASENTADO CON PEGAZULEJO, INCLUYE CORTES LECHADEADO CON CEMENTO BLANCO, AJUSTES, DESPERDICIO, COLOCACION, NIVELACION, LIMPIEZA, HERRAMIENTA, MANO DE OBRA Y ACARREOS DENTRO Y FUERA DE LA OBRA.</t>
  </si>
  <si>
    <t>CONSTRUCCION DE BANCA DE CONCRETO, ACABADO PULIDO, INCLUYE FCONCRETO F'c= 200 KG/CM2, REFUERZO DE MALLA LAC 6-6/4-4, GOTERO, CIMBRA APARENTE DE 40 CM. DE ANCHO Y RESPALDO DE 10x10 CM.S DE ACUERDO A PROYECTO</t>
  </si>
  <si>
    <t>APLANADO CERROTEADO DE MUROS DE CONCRETO, A BASE DE  CONCRETO FC=150 KG/CM2, DE 2.5 A 3 CM. DE ESPESOR, INCLUYE: ENBOQUILLADOS, REMATES, MATERIALES, ANDAMIOS A CUALQUIER ALTURA, ACARREOS FUERA Y DENTRO DE LA OBRA, HERRAMIENTA Y MANO DE OBRA.</t>
  </si>
  <si>
    <t>CHAFLAN DE CONCRETO F´C=150 KG/CM2, E IMPERMEABILIZANTE INTEGRAL FESTERGRAL, HECHO EN OBRA DE 20x20 CMS PROMEDIO; INCLUYE: PREPARACION  DEL AREA, HERRAMIENTA, MATERIALES, MANO DE OBRA Y ACARREOS FUERA Y DENTRO DE LA OBRA.</t>
  </si>
  <si>
    <t>HECHURA DE CHAFLAN DE 10 CMS. DE ESPESOR, ACABADO PULIDO, INCLUYE: CHAFLAN DE MADERA DE 3/4" MORTERO CEM-ARE 1:5, MANO DE OBRA, HERRAMIENTAS ACARREOS DENTRO Y FUERA DE LA OBRA.</t>
  </si>
  <si>
    <t>PISO DE CONC. F'C=150KG/CM2 DE 10 CMS. ESP. ACABADO LAVADO, LOSAS DE 3.06 X 2.00 MTS., JUNTAS FRIAS; INCLUYE: ACARREO FUERA Y DENTRO DE LA OBRA, COLADO, CIMBRADO Y DESCIMBRADO CON MADERA DE PINO DE TERCERA, MANO DE OBRA, HERRAMIENTA, REVOLVEDORA, LIMPIEZA CON CEPILLO, AGUA Y JABON.</t>
  </si>
  <si>
    <t>SUM. PISO DE MOSAICO DE PASTA ( 30 X 30 CM) ASENTADO CON MORTERO CEMENTO-ARENA 1:4 INCLUYE: CORTES, LECHADEADO, AJUSTES, DESPERDICIOS, NIVELACION, LIMPIEZA, HERRAMIENTA, MANO DE OBRA Y ACARREOS FUERA Y DENTRO DE LA OBRA.</t>
  </si>
  <si>
    <t>ELABORACIÓN DE GOTERO DE 2.5X2.5 CMS. CON MORTERO CEM-ARE 1:3, INCLUYE: CIMBRA APARENTE, DESCIMBRADO, HERRAMIENTA Y MANO DE OBRA, ACARREOS FUERA Y DENTRO DE LA OBRA.</t>
  </si>
  <si>
    <t>SUM. Y COLOC. DE LOSETA PORCELANITE O LAMOSA DE 20 X 20 O 15 X 20 CMS. DE COLOR ASENTADO CON PEGAZULEJO, JUNTEADO CON CEMENTO BLANCO, INCLUYE: RECORTES, CORTES A 45°, LIMPIEZA CON CEPILLO, AGUA Y ACIDO C.,  FORJADO DE MURO ACABADO CON PLANA DE MADERA,  ACARREOS FUERA Y DENTRO DE LA OBRA, MATERIALES, HERRAMIENTA, LIMPIEZA Y MANO DE OBRA.</t>
  </si>
  <si>
    <t>SUM. Y COLOC. DE LOSETA INTERCERAMIC DE 20 X 20 CMS. DE COLOR ASENTADO CON PEGAZULEJO, INCLUYE: CORTES, LECHADEADO CON CEMENTO BLANCO, AJUSTES, DESPERDICIOS, NIVELACION, LIMPIEZA, HERRAMIENTA, MANO DE OBRA Y ACARREOS FUERA Y DENTRO DE LA OBRA.</t>
  </si>
  <si>
    <t>SUM. Y COLOC. DE LOSETA PORCELANITE O LAMOSA DE 20 X 20 O 15 X 20 CMS. DE COLOR ASENTADO CON PEGAZULEJO, JUNTEADO CON CEMENTO BLANCO, INCLUYE: RECORTES, CORTES A 45°, LIMPIEZA CON CEPILLO, AGUA Y ACIDO CLOHIDRICO, FORJADO DE MURO ACABADO CON PLANA DE MADERA, ACARREOS FUERA Y DENTRO DE LA OBRA, MATERIALES, HERRAMIENTA, LIMPIEZA Y MANO DE OBRA.</t>
  </si>
  <si>
    <t>SUMINISTRO Y COLOCACION DE PISO DE LOSETA LAMOSA DE 33 X 33 CMS. DE COLOR, ASENTADO CON MORTERO CEM-ARENA PROP. 1:4, LA JUNTA EN LA LOSETA SERA DE BOQUILLEX, INCL.: CORTES, LECHADEADO, AJUSTES, DESPERDICIOS, NIVELACION, LIMPIEZA, HERRAMIENTA, MANO DE OBRA Y ACARREOS FUERA Y DENTRO DE LA OBRA.</t>
  </si>
  <si>
    <t>SUMINISTRO Y COLOCACIÓN DE LOSETA  LAMOSA DE 20 X 20 CMS. DE COLOR, ASENTADO CON PEGAZULEJO, JUNTEADO CON CEMENTO BLANCO. INCLUYE: RECORTES, CORTES A 45°, LECHADEADO, LIMPIEZA CON CEPILLO, AGUA Y ÁCIDO, ACARREOS DENTRO Y FUERA DE LA OBRA, AJUSTES, DESPERDICIO, NIVELACIÓN, HERRAMIENTA Y MANO DE OBRA.</t>
  </si>
  <si>
    <t>HECHURA DE CHAFLAN DE CONCRETO DE F´C=150 KG/CM2 DE 10 CMS. DE ESP. EN COSTADO DE TANQUE ELEVADO A BASE DE MORTERO CEM-ARE PROP. 1:3, INCLUYE, HERRAMIENTA, MANO DE OBRA Y ACARREOS FUERA Y DENTRO DE LA OBRA</t>
  </si>
  <si>
    <t>SUMINISTRO Y COLOCACION DE LOSETA INTERCERAMIC DE 30 X 30 CMS. DE COLOR, MODELO MONTAÑA, ASENTADO CON MORTERO CEM-ARENA PROP. 1:4, LA JUNTA EN LA LOSETA SERA DE BOQUILLEX, INCL.: CORTES, LECHADEADO, AJUSTES, ACARREOS FUERA Y DENTRO DE LA OBRA.</t>
  </si>
  <si>
    <t>SUM. Y COLOC. DE LOSETA INTERCERAMIC (AZULEJO) MODELO TOILET BLANCO DE 1a. ASENTADO CON PEGAZULEJO, JUNTEADO CON CEMENTO BLANCO, INCLUYE: APLANADO DE MURO CON MORTERO CEMENTO CALHIDRA ARENA EN PROPORCION 1:3:20 ACABADO CON PLANA DE MADERA, RECORTES, CORTES A 45 GRADOS, LIMPIEZA CON CEPILLO, AGUA Y ACIDO C., ACARREOS FUERA Y DENTRO DE LA OBRA, MATERIALES, HERRAMIENTA, LIMPIEZA Y MANO DE OBRA.</t>
  </si>
  <si>
    <t>SUMINISTRO Y COLOCACION DE LOSETA INTERCERAMIC  DE 30 X 30 CMS. DE COLOR, MODELO ALASKA, ASENTADO CON MORTERO CEM-ARENA PROP. 1:4, LA JUNTA EN LA LOSETA SERA DE BOQUILLEX, INCL.: CORTES, LECHADEADO, AJUSTES, ACARREOS FUERA Y DENTRO DE LA OBRA.</t>
  </si>
  <si>
    <t>SUMINISTRO Y COLOCACION DE LOSETA DE CERAMICA DE 30x30cms. O 33x33cms. USO COMERCIAL, TRAFICO INTENSO,  (MARCA INTERCERAMIC, VITROMEX O  PORCELANITE) O SIMILAR EN CALIDAD Y COSTO,  PEGADO CON ADHESIVO EPOXICO RESISTENTE A ACIDOS Y ELEMENTOS QUIMICOS, JUNTEADO CON BOQUILLA EPOXICA DE 8mm, MODELO Y COLOR SEGUN PROYECTO;  INCLUYE: CORTES, LECHADEADO, AJUSTES, DESPERDICIOS, NIVELACION, LIMPIEZA, HERRAMIENTA, MANO DE OBRA Y ACARREOS FUERA Y DENTRO DE LA OBRA.</t>
  </si>
  <si>
    <t>SUMINISTRO Y COLOCACION DE LAMBRIN DE AZULEJO Y CENEFA CERAMICA DE 20x20cms. (MARCA INTERCERAMIC, VITROMEX, PORCELANITE O LOSETA DE BARRO) , O SIMILAR EN CALIDAD Y COSTO, PEGADO CON PEGAZULEJO Y JUNTEADO CON CEMENTO BLANCO, INCLUYE:  MODELO Y COLOR SEGUN PROYECTO,CORTES, LECHADEADO, AJUSTES, DESPERDICIOS, NIVELACION, LIMPIEZA, HERRAMIENTA, MANO DE OBRA Y ACARREOS FUERA Y DENTRO DE LA OBRA.</t>
  </si>
  <si>
    <t>SUMINISTRO Y COLOCACION DE LAMBRIN DE AZULEJO Y CENEFA CERAMICA DE 20x20cms. (MARCA INTERCERAMIC, VITROMEX, PORCELANITE O LOSETA DE BARRO) , O SIMILAR EN CALIDAD Y COSTO, PEGADO CON ADHESIVO EPOXICO RESISTENTE A  ACIDOS Y ELEMENTOS QUIMICOS, JUNTEADO CON BOQUILLA EPOXICA DE 3mm MODELO Y COLOR SEGUN PROYECTO, INCLUYE: CORTES, LECHADEADO, AJUSTES, DESPERDICIOS, NIVELACION, LIMPIEZA, HERRAMIENTA, MANO DE OBRA Y ACARREOS FUERA Y DENTRO DE LA OBRA.</t>
  </si>
  <si>
    <t>SUMINISTRO Y COLOCACION DE LOSETA CERAMICA PARA SANITARIOS DE 30x30cms. O 33x33cms. (MARCA INTERCERAMIC, VITROMEX O  PORCELANITE), O SIMILAR EN CALIDAD Y COSTO, MODELO Y COLOR SEGUN PROYECTO, PEGADO CON PEGAZULEJO Y JUNTEADO CON CEMENTO BLANCO, INCLUYE: CORTES, LECHADEADO, AJUSTES, DESPERDICIOS, NIVELACION, LIMPIEZA, HERRAMIENTA, MANO DE OBRA Y ACARREOS FUERA Y DENTRO DE LA OBRA.</t>
  </si>
  <si>
    <t>SUMINISTRO Y COLOCACION DE LOSETA INTERCERAMIC, PORCELANITE O VITROMEX DE 30x30 O 33x33 CMS. DE COLOR,  ASENTADO CON MORTERO CEM-ARENA PROP. 1:4, LA JUNTA EN LA LOSETA SERA DE BOQUILLEX, INCL.: CORTES, LECHADEADO, AJUSTES, ACARREOS FUERA Y DENTRO DE LA OBRA.</t>
  </si>
  <si>
    <t>SUMINISTRO Y COLOCACION DE LOSETA INTERCERAMIC  DE 30 X 30 CMS. DE COLOR, MODELO ALASKA, ASENTADO CON MORTERO CEM-ARENA PROP. 1:4,, INCL.: CORTES, LECHADEADO, AJUSTES, ACARREOS FUERA Y DENTRO DE LA OBRA (SIN BOQUILLES).</t>
  </si>
  <si>
    <t>SUMINISTRO Y COLOCACION DE TEJA DE BARRO TIPO ARABE, EN CUMBRERA CON MORTERO CEMENTO CAL-ARENA 1:3:12 A UNA ALTURA DE 7.00 MTSINCLUYE: TRASLAPE DE 10 CMS., MANO DE OBRA, HERRAMIENTA, ACARREOS DENTRO Y FUERA DE LA OBRA.</t>
  </si>
  <si>
    <t>COLOCACION DE TEJA DE BARRO TIPO ARABE REHABILITADA, EN CUMBRERA CON MORTERO CEMENTO CAL-ARENA 1:3:12 A UNA ALTURA DE 7.00 MTS INCLUYE: TRASLAPE DE 10 CMS., MANO DE OBRA, HERRAMIENTA, ACARREOS DENTRO Y FUERA DE LA OBRA.</t>
  </si>
  <si>
    <t>SUMINISTRO Y COLOCACION DE LOSETA PAM DE 33 X 33 CMS. DE COLOR TERRA, ASENTADO CON MORTERO CEM-ARE PROP. 1:4, LA JUNTA EN LA LOSETA SERA DE BOQUILLEX, INCLUYE: CORTES, LECHEADO, AJUSTES FUERA Y DENTRO DE LA OBRA.</t>
  </si>
  <si>
    <t>APLANADO DE MUROS CON MORTERO CEM-ARENA 1:3, ACABADO PULIDO; INCLUYE: PLOMEADO, PREPARACION DE LA SUPERFICIE, ANDAMIOS A  CUALQUIER ALTURA, HERRAMIENTA, ACARREOS FUERA Y DENTRO DE LA OBRA Y MANO DE OBRA.</t>
  </si>
  <si>
    <t>APLANADO DE MUROS CON MORTERO CEM-ARENA 1:4 A PLOMO Y REGLA,  ACABADO CON PLANA DE MADERA; INCLUYE: EMBOQUILLADOS, REMATES, PREPARACION DE LA SUPERFICIE, MATERIALES, ANDAMIOS,  HERRAMIENTA, MANO DE OBRA, ACARREOS FUERA Y DENTRO DE LA OBRA.</t>
  </si>
  <si>
    <t>SUMINISTRO Y COLOCACION DE BOQUILLA EPOXICA EN PISOS DE LOSETA, INCLUYE: MATERIALES, MANO DE OBRA, ACARREOS DENTRO Y FUERA DE LA OBRA.</t>
  </si>
  <si>
    <t>SUM. ZOCLO INTERCERAMIC DE 10 CM.DE ALTURA, ASENTADO CON PEGAZULEJO; INCLUYE: CORTES, LECHADEADO CON CEMENTO BLANCO, AJUSTES, DESPERDICIOS, NIVELACION, LIMPIEZA, HERRAMIENTA, MANO DE OBRA Y ACARREOS FUERA Y DENTRO DE LA OBRA.</t>
  </si>
  <si>
    <t>SUMINISTRO DE  ZOCLO DE CERAMICA DE 10 CM.DE ALTURA, ( MARCA INTERCERAMIC, VITROMEX O PORCELANITE), MODELO COLOURS COLOR YELLOW MANGO PEGADO  CON PEGAZULEJO Y JUNTEADO CON CEMENTO BLANCO ; INCLUYE: CORTES, LECHADEADO CON CEMENTO BLANCO, AJUSTES, DESPERDICIOS, NIVELACION, LIMPIEZA, HERRAMIENTA, MANO DE OBRA Y ACARREOS FUERA Y DENTRO DE LA OBRA.</t>
  </si>
  <si>
    <t>SUMINISTRO Y COLOCACION DE ADHESIVO EPOXICO POLIAMINICO DE 2 COMPONENTES 100% SOLIDOS MCA FESTER O SIMILAR EN CALIDAD Y COSTO, INCLUYE: MATERIALES, MANO DE OBRA Y ACARREOS FUERA Y DENTRO DE LA OBRA.</t>
  </si>
  <si>
    <t>SUMINISTRO Y COLOCACION DE ZOCLO DE LOSETA DE 10 CMS DE ALTURA ASENTADO CON MORTERO CEMENTO:ARENA PROPORCIÓN 1:4, FRAGUADO CON CEMENTO BLANCO, ACARREOS FUERA Y DENTRO DE LA OBRA, MANO DE OBRA Y HERRAMIENTA</t>
  </si>
  <si>
    <t>APLICACION DE ACABADO FINO ESPONJEADO SOBRE APLANADO RUSTICO CON MORTERO  CEM-CAL-ARE 1:2:6; CON ALTURAS 0.00 A 15 MTS, INCLUYE REMATES, PREPARACION DE LA SUPERFICIE, ANDAMIOS, HERRAMIENTAS Y MANO DE OBRA.</t>
  </si>
  <si>
    <t>PULIDO DE PISO EN TERRAZO EN TERCER NIVEL INCLUYE: SUMINISTRO Y APLICACION DE LECHADA DE CEMENTO BLANCO Y PINTURA PARA CONCRETO, APLICACION DE ACIDO MURIATICO, MANO DE OBRA, EQUIPO Y HERRAMIENTA.</t>
  </si>
  <si>
    <t>CONSTRUCCION DE MUROS DE CELOCIA ANDALUZA ASENTADO CON MORTERO CEM-ARE 1:5 ACABADO APARENTE, INCLUYE: HERRAMIENTA, EQUIPO, MANO DE OBRA, ACARREOS VERTICALES DE MATERIALES HASTA UNA ALTURA DE 15 M.</t>
  </si>
  <si>
    <t>FORJADO DE ESCALON DE CONCRETO FC=250 KG/CM2 DE ANCHO PROMEDIO DE HUELLA DE 38 CMS. ACABADO PULIDO O RAYADO CON BROCHA DE PELO. INCLUYE: COLADO, CIMBRADO Y DESCIMBRADO, HERRAMIENTA, MANO DE OBRA Y ACARREOS FUERA Y DENTRO  DE LA OBRA.</t>
  </si>
  <si>
    <t>SUMINISTRO DE PISO DE LOSETA INTERCERAMIC DE 20X20 CM. CON BOQUILLEX ASENTADO CON PEGAZULEJO, INCLUYE: CORTES, JUNTEADO, AJUSTES, DESPERDICIOS, NIVELACION, LIMPIEZA, HERRAMIENTA, MANO DE OBRA Y ACARREOS FUERA Y DENTRO DE LA OBRA.</t>
  </si>
  <si>
    <t>SUM. Y COLOC. DE LOSETA DE BARRO DE 25X25 CMS. COLOR NATURAL MCA. LADRILLERA DOCAL O SIMILAR, CON ADHESIVO BLANCO PREMIER ANTIDESLIZAMIENTO INTERCERAMIC INCLUYE: ANDAMIOS A CUALQUIER ALTURA,  MATERIALES, HERRAMIENTA, MANO DE OBRA Y ACARREOS FUERA Y DENTRO DE LA OBRA.</t>
  </si>
  <si>
    <t>PISO DE CONCRETO F'C=150KG/CM2 DE 10 CMS. ESP. ACABADO MARTELINADO, LOSAS DE 3.06 X 2.00 MTS., JUNTAS FRIAS ACABADO CON VOLTEADOR; INCLUYE: COLADO, REVOLVEDORA, CIMBRADO Y DESCIMBRADO CON MADERA DE PINO DE TERCERA, HERRAMIENTA, MANO DE OBRA, ACARREOS FUERA Y DENTRO DE LA OBRA, LIMPIEZA CON CEPILLO, AGUA Y JABON.</t>
  </si>
  <si>
    <t>SUMINISTRO Y TENDIDO DE ARENA DE MARMOL TIPO SAN LUIS No. 1. INCLUYE: HERRAMIENTA, MANO DE OBRA, ACARREOS FUERA Y DENTRO DE LA OBRA, SEGUN PROYECTO.</t>
  </si>
  <si>
    <t>SUMINISTRO Y COLOCACION DE ZOCLO DE MADERA DE CAOBA, DE 7 X 1.5 CM. ACABADO BARNIZ EPOXICO, INCLUYE: MATERIAL PARA SU FIJACION, HERRAMIENTA, MANO DE OBRA, ACARREOS FUERA Y DENTRO DE LA OBRA, TRABAJO TERMINADO.</t>
  </si>
  <si>
    <t>PISO DE CONCRETO F`C=200 KG/CM2 DE 10 CM. DE ESPESOR, ACABADO PULIDO O RAYADO CON BROCHA DE PELO, ACABADO CON VOLTEADOR, INCLUYE: COLADO, CIMBRADO, DESCIMBRADO CON MADERA DE PINO DE 3ª, REVOLVEDORA, MATERIALES, LIMPIEZA CON CEPILLO, AGUA Y JABON, HERRAMIENTA, MANO DE OBRA, ACARREOS FUERA Y DENTRO DE LA OBRA.</t>
  </si>
  <si>
    <t>PISO DECOCRETO F`C= 200 KG/CM2, DE 10 CM. DE ESPESOR EN LOSAS DE 1.50 X 1.50 MTS. ACABADO CON VOLTEADOR, INCLUYE: COLADO, REVOLVEDORA, MATERIALES, LIMPIEZA CON CEPILLO AGUA Y JABON, HERRAMIENTA, MANO DE OBRA, ACARREOS FUERA Y DENTRO DE LA OBRA.</t>
  </si>
  <si>
    <t>SUMINISTRO, COLOCACION Y TENDIDO DE GRAVA DE 3/4" CON GRAVILLA DE 1/4", SIN FINOS, INLUYE: MATERIALES, HERRAMIENTA, MANO DE OBRA, ACARREOS FUERA Y DENTRO DE LA OBRA.</t>
  </si>
  <si>
    <t>SUMINISTRO Y APLICACION DE PINTURA DE ESMALTE COMEX-VELMAR Y ANTOCORROSIVA EN PUERTAS DE LAMINA , POR UN LADO, TRABAJO TERMINADO; INCLUYE: LIMPIEZA, PREPARACION DE LA SUPERFICIE, HERRAMIENTA, ACARREOS FUERA Y DENTRO DE LA OBRA, ANDAMIOS A CUALQUIER ALTURA Y MANO DE OBRA.</t>
  </si>
  <si>
    <t>SUMINISTRO Y APLICACION DE PINTURA DE ESMALTE COMEX-VELMAR Y ANTOCORROSIVA EN PROTECCIONES DE CUADRADO ESTRUCTURAL DE 1/2" , TRABAJO TERMINADO; INCLUYE: LIMPIEZA, PREPARACION DE LA SUPERFICIE, HERRAMIENTA, ACARREOS FUERA Y DENTRO DE LA OBRA, ANDAMIOS A CUALQUIER ALTURA Y MANO DE OBRA.</t>
  </si>
  <si>
    <t>SUMINISTRO Y APLICACION DE PINTURA  ESMALTE COMEX-VELMAR Y ANTICORROSIVA EN CANCELERIA METALICA TUBULAR  EXISTENTE, TRABAJO TERMINADO. INCLUYE:LIMPIEZA,  PREPARACION DE LA SUPERFICIE,  MATERIALES, HERRAMIENTAS, MANO DE OBRA, ANDAMIOS A CUALQUIER ALTURA, ACARREOS FUERA Y DENTRO DE LA OBRA.</t>
  </si>
  <si>
    <t>SUMINISTRO Y COLOCACIÓN DE APLANADO A BASE DE MORTERO CEM-ARENA PROP. 1-3 PARA PLOMEO DE MURO DE CONCRETO HASTA UNA ALTURA DE 0.00 A 10.00 MTS., INCLUYE: ANDAMIOS, ACARREOS, ISAJE DE MATERIAL, LIMPIEZA PERMANENTE DEL ÁREA DE TRABAJO, HERRAMIENTA Y MANO DE OBRA.</t>
  </si>
  <si>
    <t>EMBOQUILLADO EN SALIDAS DE DATOS, CONTACTOS, APAGADORES Y VENTILADORES EN MUROS  CON  UN DESARROLLO PERIMETRAL DE 3 CM DE ANCHO CON MORTERO CEMENTO ARENA EN PROPORCIÓN 1:5, INCLUYE: TRAZO, NIVELACIÓN, ACABADO ESPONJEADO, MATERIALES, MANO DE OBRA, HERRAMIENTA, ACARREOS DENTRO Y FUERA DE LA OBRA.</t>
  </si>
  <si>
    <t>APLANADO Y EMBOQUILLADO CON  UN DESARROLLO DE 10 CM DE ANCHO AMBAS CARAS EN VANO PARA VENTANA CIRCULAR DE 50 CM DE DIÁMETRO SOBRE MURO DOBLE TABIQUE DE BARRO ROJO RECOCIDO DE 44 CM DE ANCHO, CON MORTERO CEMENTO ARENA EN PROPORCIÓN 1:5, INCLUYE: TRAZO, NIVELACIÓN, PREPARACIÓN DE LA SUPERFICIE, CIMBRA CON TRIPLAY DE PINO DE TERCERA, DESCIMBRADO, ACABADO ESPONJEADO, ANDAMIOS, MATERIALES, MANO DE OBRA, HERRAMIENTA, ACARREOS DENTRO Y FUERA DE LA OBRA.</t>
  </si>
  <si>
    <t>FORJADO DE NARIZ EN ANDADORES O PLAZAS, INCLUYE: CIMBRA APARENTE CON TRIPLAY DE PINO DE 16 MM Y MADERA DE TERCERA, CHAFLANES, VOLTEADOR, CIMBRADO, DESCIMBRADO, ACARREOS FUERA Y DENTRO DE LA OBRA, HERRAMIENTA Y MANO DE OBRA.</t>
  </si>
  <si>
    <t>CANAL PLUVIAL SEMICIRCULAR CON SECCIÓN DE 30x20 CM Y 10 CM DE ESPESOR CON CONCRETO F'C= 150 KG/CM2 ACABADO PULIDO FINO, ARMADO CON ACERO DEL Nº 3 @ 15 CMS EN AMBOS SENTIDOS, PLANTILLA DE CONCRETO 5 CM DE ESPECOR, INCLUYE: EXCAVACION, CIMBRA CON MADERA DE PINO DE TERCERA, DESCIMBRADO, COLADO CURADO, RELLENO,MATERIALES, HERRAMIENTA, MANO DE OBRA, ACARREO DENTRO Y FUERA DE LA OBRA.</t>
  </si>
  <si>
    <t>SUMINISTRO Y COLOCACION DE ZOCLO DE LOSETA VITROMEX DE 33x8.5CMS, ASENTADO CON PEGAZULEJO Y FRAGUADO CON BOQUILLEX. INCLUYE: MATERIALES, MANO DE OBRA, HERRAMIENTAS Y ACARREOS DENTRO Y FUERA DE LA OBRA.</t>
  </si>
  <si>
    <t>FORJADO DE ENTRECALLE EN MURO DE 3 CMS DE ANCHO POR 1.5CMS DE PROFUNDIDAD,  A BASE DE MORTERO CEM-ARENA 1:5 ACABADO FINO, ACABADO FINAL CON PINTURA ESMALTE COLOR SIMILAR A LA CENEFA, SOLVENTE. INCLUYE: RANURADO DE MURO MARCADO CON PULIDORA MANUAL DE DISCO, MARRO Y CINCEL, DETALLADO, TRAZO, MATERIALES, MANO DE OBRA, HERRAMIENTAS Y ACARREOS DENTRO Y FUERA DE LA OBRA.</t>
  </si>
  <si>
    <t>PISO DE CONCRETO F'C=150 KG/CM2 DE 10 CMS. DE ESPESOR ACABADO PULIDO O RAYADO CON BROCHA DE PELO, LOSAS DE 3.06 X 2.00 MTS., JUNTAS FRIAS ACABADO CON VOLTEADOR, INCL.: COLADO, CIMBRADO Y DESCIMBRADO CON MADERA DE PINO DE 3a., MATERIALES, LIMPIEZA CON CEPILLO, AGUA Y JABON, HERRAMIENTA, MANO DE OBRA Y ACARREOS FUERA Y DENTRO DE LA OBRA.</t>
  </si>
  <si>
    <t>SUMINISTRO Y COLOCACION DE PISO INTERCERAMIC CEZANNE CAMILLE 30x30 CMS. MOD. 854 PREMIER, CON MORTERO CEM-ARENA 1:4, EMBOQUILLADO CON CEMENTO BLANCO, INCLUYE: MATERIALES, MANO DE OBRA, HERRAMIENTA, ACARREOS FUERA Y DENTRO DE LA OBRA.</t>
  </si>
  <si>
    <t>SUMINISTRO Y COLOCACION DE PISO DE ADOQUIN CUADRADO COLOR ROJO DE 0.20 cms. ASENTADO EN CAMA DE ARENA DE 10 CMS. DE ESPESOR. INCLUYE: ARENA, DESPERDICIOS, LIMPIEZA, HERRAMIENTAS, MANO DE OBRA, ACARREOS DENTRO Y FUERA DE LA OBRA.</t>
  </si>
  <si>
    <t>ENTORTADO EN AZOTEA CON MORTERO CEM-ARE 1:5 DE 10 CMS. DE ESPESOR PROMEDIO,EN AREAS NO LIBRES CON OBSTACULO DE HERRERIA, INCLUYE: MATERIALES, ACARREOS FUERA Y DENTRO DE LA OBRA, HERRAMIENTA Y MANO DE OBRA.</t>
  </si>
  <si>
    <t>DALA DE REMATE EN MUROS DE 15X15 CMS. FAB. CON CONCRETO F'C=250 KG/CM2 R-N AGREGADO MAX. 19 MM, ARMADO CON 4 VARILLA DEL No.3 ESTRIBO @ 20 CMS. DEL No. 2 INCLUYE: CIMBRA ACABADO COMUN, CIMBRADO Y DESCIMBRADO, ACARREOS DENTRO Y FUERA DE LA OBRA,GANCHOS, ANCLAJES, TRASLAPE ALAMBRE RECOCIDO, LIMPIEZA, MANO DE OBRA Y HERRAMIENTAS.</t>
  </si>
  <si>
    <t>SUM. PISO DE LOSETA VINILICA EUZKADI DE 30X30 CM. Y 6 MM. DE ESPESOR, ASENTADO CON ADHESIVO; INCLUYE: CORTES,  AJUSTES, DESPERDICIOS, LIMPIEZA, HERRAMIENTA, MANO DE OBRA Y ACARREOS FUERA Y DENTRO DE LA OBRA.</t>
  </si>
  <si>
    <t>DALA DE REMATE DE MUROS DE 20 X 20 CMS. CON GOTERO DE 1" Y CHAFLANES SUPERIORES DE 2 CMS, FABRICADA CON CONCRETO F´C=150 KG/CM2 CON R-N AGREGADO MAXIMO DE 3/4", ARMADA CON REFUERZO TIPO ARMEX 15X15-4 (ARSA). INCLUYE: CIMBRA, ACABADO APARENTE, CIMBRADO Y DESCIMBRADO, ACARREO DE MATERIALES DENTRO Y FUERA DE LA OBRA, MANO DE OBRA Y HERRAMIENTAS, CON GOTERO.</t>
  </si>
  <si>
    <t>FABRICACION DE ZAPATA CORRIDA PARA CIMENTACION A BASE DE CONCRETO ARMADO F´C= 200 KG/CM2 CON GRAVA DE 3/4" NORMAL HECHO EN OBRA, DIMENSIONES TOTALES 0.50 MTS DE BASE Y 0.50 DE PROFUNDIDAD A UN ESCARPIO, CONTRATRABE DE 0.20 MTS DE ANCHO, Y BASE TRAPEZOIDAL 0.10 MTS BASE MENOR DE 0.15 MTS BASE MAYOR, 6 VARILLAS No. 3  A CADA 25 CMS. AMBOS SENTIDOS, INCLUYE: CORTES GANCHOS, ALAMBRITO, TRASLAPES, (40 DIM. MIN.), ESCUADRAS (10 DIM. MIN.) DESPERDICIOS, APLICACION DE IMPERMEABILIZANTE FESTERGRAL EN PROP. 1.5 KG POR BULTO DE CEMENTO.</t>
  </si>
  <si>
    <t>FIRME DE CONCRETO F'C=150 KG/CM2 DE 10 CMS. DE ESPESOR, ACABADO PULIDO Y ESCOBILLADO CON BROCHA, CON REFUERZO DE MALLA-LAC 6-6/10-10, COLADO EN SECCIONES DE 3.00x3.00 MTS. INCLUYE: CIMBRADO Y DESCIMBRADO CON CIMBRA COMUN,  NIVELACION, COMPACTACION, LIMPIEZA, CURADO, MATERIALES, HERRAMIENTAS, MANO DE OBRA Y ACARREOS FUERA Y DENTRO DE LA OBRA.</t>
  </si>
  <si>
    <t>RESANE CON MORTERO CEM-ARENA 1:2 EN AREA DE RETIRO DE TABLERO DE CONTROL QO-8. INCLUYE: MATERIAL, MANO DE OBRA, HERRAMIENTAS Y ACARREOS DENTRO Y FUERA DE LA OBRA.</t>
  </si>
  <si>
    <t>PISO DE CONCRETO DE F´C=200 KG/CM2, DE 10 CMS. DE ESPESOR ARMADO CON VARILLA No. 3 @ 50 CMS. EN AMBOS SENTIDOS , INCLUYE: CIMBRADO  ACABADO COMUN,  ARMADO, COLADO, MANO DE OBRA, EQUIPO, HERRAMIENTA Y ACAREOS DENTRO Y FUERA DE LA OBRA.</t>
  </si>
  <si>
    <t>APLANADO ESPECIAL PARA REFORZAR MURO CON MALLA-LAC 6-6/10-10, CON MORTERO CEMENTO-ARENA 1:5 ANCLADO CON VARILLA No. 2 @ 40 CMS CON 40 CMS. DE LARGO, INCLUYE: HERRAMIENTAS, MATERIALES, MANO DE OBRA, ACARREOS DENTRO Y FUERA DE LA OBRA.</t>
  </si>
  <si>
    <t>ARMADO Y MONTAJE DE CUBIERTA METALICA Y VINIL EXISTENTE EN ACCESO DE 3.50x4.00 MTS. INCLUYE: MATERIALES, MANO DE OBRA Y HERRAMIENTA.</t>
  </si>
  <si>
    <t>DESMONTAJE DE CUBIERTA METALICA EN ACCESO DE 3.50x4.00 MTS. MATERIAL RECUPERABLE, CUBIERTA DE VINIL, INCLUYE: MATERIALES, MANO DE OBRA Y HERRAMIENTAS.</t>
  </si>
  <si>
    <t>SUMINISTRO Y COLOCACION DE ZOCLO DE 0.10x0.33M (MARCA INTERCERAMIC, VITROMEX, PORCELANITE) MODELO Y COLOR SEGUN PROYECTO, PEGADO CON PEGAZULEJO Y JUNTEADO CON BOQUILLEX. INCLUYE: CORTES, LECHADO, AJUSTES, DESPERDICIOS, NIVELACION, LIMPIEZA, MATERIALES, HERRAMIENTAS, MANO DE OBRA Y ACARREOS DENTRO Y FUERA DE LA OBRA.</t>
  </si>
  <si>
    <t>SUMINISTRO Y APLICACION DE PINTURA ESMALTE Y ANTICORROSIVA COMEX-VELMAR EN PROTECCIONES Y REJA POR 2 LADOS, TRABAJOS TERMINADOS. INCLUYE: MATERIALES, MANO DE OBRA, HERRAMIENTAS, PREPARACION DE LA SUPERFICIE, LIMPIEZA,  ACARREOS DENTRO Y FUERA DE LA OBRA.</t>
  </si>
  <si>
    <t>SUMINISTRO Y COLOCACION DE PINTURA ANTICORROSIVA Y DE ESMALTE COMEX ESMALTE 100 EN VENTANAS METALICAS. INCLUYE: LAVADO DE VENTANAS CON AGUA Y JABON PARA RETIRAR EL POLVO, RASPADO DE LA PINTURA ESMALTE CON THINNER, LIJA Y ESPATULA, APLICACION DE LA PINTURA A DOS MANOS, TRABAJO TERMINADO, RESANES DESPUES DE SER SOLDADOS A LA PROTECCION, MATERIALES, MANO DE OBRA, HERRAMIENTAS Y ACARREOS DENTRO Y FUERA DE LA OBRA.</t>
  </si>
  <si>
    <t>SUMINISTRO Y APLICACION DE PINTURA (CON PROTECCION U. V.) ESMALTE Y ANTICORROSIVA COMEX-VELMAR, EN BARANDALES A DOS MANOS. INCLUYE: MATERIAL, HERRAMIENTA, MANO DE OBRA,  ACARREOS FUERA Y DENTRO DE LA OBRA</t>
  </si>
  <si>
    <t>SUMINISTRO Y APLICACION DE PINTURA (CON PROTECCION U. V.) EPOXICA  PARA LINEAS DE ESTACIONAMIENTO DE 0.05 MTS. DE ANCHO, PARA  SEÑALAMIENTO, DE COMEX  Y SOLVENTE. INCLUYE: SOLVENTE, CINTA ADHESIVA,  MATERIALES, TRAZO, LIMPIEZA, PREPARACION DE LA SUPERFICIE, ACARREOS FUERA Y DENTRO DE LA OBRA, HERRAMIENTA Y MANO DE OBRA.</t>
  </si>
  <si>
    <t>SUMINISTRO Y COLOCACION DE PINTURA ESMALTE COMEX-VELMAR EN ESTRUCTURA. INCLUYE: ANDAMIOS, PREPARACION DE LA SUPERFICIE, HERRAMIENTA, MANO DE OBRA, ACARREOS DENTRO Y FUERA DE LA OBRA.</t>
  </si>
  <si>
    <t>SUMINISTRO Y APLICACION DE ESPUMA DE POLIURETANO COMPUESTO QUIMICO A BASE DE ISIOCIANATO DE IFENILMETANO (MDI) FORMADO DE DOS COMPUESTOS QUIMICOS (MDI Y POLIOL), ESPUMA RIGIDA DE POLIURETANO APLICADA POR ASPERSOR DE 2" DE ESPESOR SOBRE LAMINA R-72, INCLUYE: PINTURA PROTECTORA, IMPERMEABILIZANTE TERMICO DE CONSISTENCIA ESPESA COLOR BLANCO DE RESINA ACRILICA ELASTOMERICA, LIMPIEZA CON AGUA Y JABON, MATERIALES, HERRAMIENTA, MANO DE OBRA, ACARREOS FUERA Y DENTRO DE LA OBRA, CARTA DE GARANTIA POR 5 AÑOS.</t>
  </si>
  <si>
    <t>APLICACION DE PULIDO EN PISO DE GRANITO. INCLUYE: RESANE DEL PISO EXISTENTE A BASE DE GRANITO Y PEGA MARMOL, ADHESIVO ACELERANTE, ACIDO AXALICO, DISCO CANELA, ABRILLANTADO CON PULIDORA TRIFASICA, MATERIALES, MANO DE OBRA, HERRAMIENTAS Y ACARREOS DENTRO Y FUERA DE LA OBRA.</t>
  </si>
  <si>
    <t>ENTORTADO EN AZOTEA CON MORTERO CEM-ARENA EN PROPORCION 1:3 DE 0.03 MTS DE ESPESOR PROMEDIO PARA NIVELAR Y UNIFORMISAR LA SUPERFICIE PARA RECIBIR LA IMPERMEABILIZACION. INCLUYE: LIMPIEZA DE LA SUPERFICIE CON CEPILLO DE ALAMBRE Y AGUA PARA ELIMINAR MOHOS Y BACTERIAS, IMPREGNACION CON ADHITIVO UNECRETO PARA LOGRAR MEJOR ADHERENCIA A LA SUPERFICIE EXISTENTE, APLICACION DE FIBERQUIM AL MORTERO A RAZON DE 1.50 KG POR CADA 50 KG DE CEMENTO, PARA EVITAR AGRIETAMIENTOS, MATERIALES, MANO DE OBRA, HERRAMIENTAS Y ACARREOS DENTRO Y FUERA DE LA OBRA.</t>
  </si>
  <si>
    <t>SUMINISTRO Y COLOCACION DE MADERA PINO EN ZOCLO DE 10 CMS.INCLUYE: PEGAMENTO, TAQUETES, CLAVO MULTITIPO "PS" 2"x5/16", BARNIZ, MATERIAL, MANO DE OBRA, HERRAMIENTAS Y ACARREOS DENTRO Y FUERA DE LA OBRA.</t>
  </si>
  <si>
    <t>SUMINISTRO Y COLOCACION DE CHAMBRANA EN REMATE DE MUEBLE DE SECCION 2.94x0.25x0.10 MTS. INCLUYE: BARNIZ COLOR CAOBILLA,  MADERA DE PINO DE 1a., TAQUETES, CLAVO MULTITIPO "PS" 2"x5/16",  MATERIAL , MANO DE OBRA, HERRAMIENTAS Y ACARREOS DENTRO Y FUERA DE LA OBRA.</t>
  </si>
  <si>
    <t>CHAMBRANA EN MARCO DE PUERTA DE MADERA, A BASE DE TRIPLAY DE PINO DE 6 MMS. DE ESPESOR Y 7 CMS. DE ANCHO, TERMINADO CON CERA RUSTICA COLOR OSCURO. INCL: COLOCACION, NIVELACION, HERRAMIENTA, MANO DE OBRA, CORTES, AJUSTES Y TODO LO NECESARIO PARA SU CORRECTA EJECUCION. INCL: MADER</t>
  </si>
  <si>
    <t>EMBOQUILLADO DE TEJA CON MORTERO 1:3 CEMENTO-ARENA, EN TODO EL PERIMETRO DE LA TEJA (ESPACIO LIBRE) EN ALTURAS HASTA DE 6MTS., INCLUYE: MATERIALES, HERRAMIENTA, MANO DE OBRA Y ACARREOS FUERA Y DENTRO DE LA OBRA.</t>
  </si>
  <si>
    <t>SUMINISTRO Y APLICACION DE PINTURA (CON PROTECCION U. V.) ESMALTE COMEX -VELMAR EN HERRERIA EXISTENTE DE ENTREPAÑOS DE PERFIL TULAR DE 1"x1" Y MARCO TE PERFIL TUBULAR DE 3"x1" ; TRABAJO TERMINADO; INCLUYE: LIMPIEZA, PREPARACION DE LA SUPERFICIE, MANO DE OBRA, HERRAMIENTA Y ACARREOS FUERA Y DENTRO DE LA OBRA. NO INCLUYE QUITADO DE CORROSION, PRODUCTO DEL SALITRE DE LA ZONA.</t>
  </si>
  <si>
    <t>REHABILITACIÓN DE EMBOQUILLADO EN PUERTAS Y VENTANAS EN MUROS DE 18 CM A 23 CM DE ESPESOR CON MORTERO CEM-ARE 1:5 INCLUYE: DEMOLICIÓN DE BOQUILLAS EN MAL ESTADO A MANO CON CINCEL,  ADHETOP, ACARREO DE MATERIAL PRODUCTO DE LA DEMOLICIÓN HASTA 50 M, ACARREOS DE MATERIAL PRODUCTO DE LA DEMOLICIÓN EN CAMIÓN VOLTEO CARGADO CON GENTE, PICADO DE LA SUPERFICIE, CIMBRADO, NIVELADO, PLOMEADO</t>
  </si>
  <si>
    <t>SUMINISTRO Y APLICACIÓN DE PINTURA ESMALTE DE MARCA COMEX VELMAR O SIMILAR EN CALIDAD Y COSTO,  EN MUROS Y ACABADO PULIDO  HASTA CUBRIR EL AREA DE SUPERFICIE. INCLUYE: PREPARACION DE LA SUPERFICIE,  MATERIAL, HERRAMIENTAS, MANO DE OBRA Y ACARREOS DENTRO Y FUERA DE LA OBRA.</t>
  </si>
  <si>
    <t>EMBOQUILLADO  Y REMATE EN MURO DE MAMPOSTERIA CON MORTERO CEM.-CAL- ARENA EN PROPORCION 1: 2: 6. INCL; HERRAMIENTA, MANO DE OBRA, ANDAMIOS Y ACARREOS FUERA Y DENTRO DE LA OBRA.</t>
  </si>
  <si>
    <t>EMBOQUILLADO EN MUROS Y FRONTERA DE LOSA CON MORTERO CEMENTO-CAL-ARENA PROPORCION 1:2:6, INCLUYE: PREPARACION DE LA SUPERFICIE, MATERIALES, MANO DE OBRA, HERRAMIENTAS, LIMPIEZA DEL AREA Y ACARREOS.</t>
  </si>
  <si>
    <t>EMBOQUILLADO EN MUROS Y TRABES EXISTENTES EN MAL ESTADO, CON MORTERO CEM-CAL-ARE 1:2:6 A PLOMO Y REGLA, INCLUYE: REMATES, PREPARACION DE LA SUPERFICIE, MATERIALES, ANDAMIOS A CUALQUIER ALTURA, ACARREOS FUERA Y DENTRO DE LA OBRA, HERRAMIENTA Y MANO DE OBRA</t>
  </si>
  <si>
    <t>EMBOQUILLADO DE TRABES Y MUROS CON ANCHO PROMEDIO DE 15 CMS. Y UN ESPESOR DE 5 CMS, CON MORTERO CEMENTO- ARENA 1:5, INCLUYE: ANDAMIOS, MATERIALES, HERRAMIENTA, MANO DE OBRA, ACARREOS FUERA Y DENTRO DE LA OBRA.</t>
  </si>
  <si>
    <t>CONSTRUCCION DE ARCOS PARA VENTANAS CON CONCRETO F'C =250 KG/CM2, DE 7 CMS DE ESPESOR Y 45 CMS DE ANCHO, ARMADO CON 3 VARS, LONGITURINALES, GRAPAS DE ALAMBRON TRANSVERSALMENTE @ 40 CMS. Y MALLA LAC 6-6/10-10. INCLUYE CIMBRA EN FORMA DE ARCO ACABADO NO APARENTE.</t>
  </si>
  <si>
    <t>SUMINISTRO Y COLOCACION DE SUPERGEAL GRIS CART, PARA REFUERZO DE LOSA DE ENTREPISO, SEGUN DICTAMEN ESTRUCTURAL, CONSISTENTE EN LA LIMPIEZA DE LA ZONA, CORTE EN FISURAS, LIMPIEZA DETALLADA A BASE DE BROCHA, RELLENO CON PISTOLA LA ZONAS FISURADAS CON SUPERGEAL, INCLUYE:  MATERIAL, HERRAMIENTA, MANO DE OBRA Y TODO LO NECESARIO PARA SU CORRECTA EJECUCION.</t>
  </si>
  <si>
    <t>SUMINISTRO Y COLOCACION DE PISO DE ADOQUIN COLOR ROJO, ASENTADO CON MORTERO CEMENTO-ARENA 1:4, SOBRE FIRME  DE CONCRETO, INCLUYE: ACARREOS DENTRO Y FUERA DE LA OBRA, HERRAMIENTAS, MANO DE OBRA Y MATERIALES.</t>
  </si>
  <si>
    <t>SUMINISTRO Y COLOCACION DE ZOCLO DE GRANITO DE 10 MS. DE ALTURA, ASENTADO CON MORTERO CEMENTO-ARENA 1:5; INCLUYE: CORTES LECHAREADO CON CEMENTO BLANCO, ACARREOS DENTRO Y FUERA DE LA OBRA, AJUSTES, DESPERDICIOS, COLOCACION, NIVELACION, HERRAMIENTA, MANO DE OBRA Y LIMPIEZA.</t>
  </si>
  <si>
    <t>GARGOLA DE COVINTEC DE 3", CON DIMENSIONES DE 0.35 X 0.40 X 1.25 MTS., INCLUYE: APLANADO ESPONJEADO, PINTURA VINILICA LAVABLE, ANCLAJE CON VARILLA No. 3, HERRAMIENTA, MANO DE OBRA, ACARREOS FUERA Y DENTRO DE LA OBRA, ACARREOS FUERA Y DENTRO DE LA OBRA, TODO LO NECESARIO PARA SU CORRECTO FUNCIONAMIENTO SEGUN PROYECTO.</t>
  </si>
  <si>
    <t>CHAFLAN DE CONCRETO F´C=150 KG/CM2 DE FORMA TRIANGULAR DE 0.12M DE ANCHO. INCLUYE: MATERIALES, MANO DE OBRA, HERRAMIENTAS Y ACARREOS DENTRO Y FUERA DE LA OBRA.</t>
  </si>
  <si>
    <t>REFUERZO DE MALLA-LAC 6-6/4-4, EN PISO DE CONCRETO; INCLUYE: ALAMBRE DE AMARRE, TRASLAPES, DEPERDICIOS, CORTES, HERRAMIENTA, ACARREOS FUERA Y DENTRO DE LA OBRA Y MANOS DE OBRA.</t>
  </si>
  <si>
    <t>PLAFON DE CONCRETO APARENTE DE 8cms. DE ESPESOR F'C=250 kg /cm2, ARMADO CON  VARILLAS No. 3, @ 20cms EN AMBOS SENTIDOS, INCLUYE: ANCLAJE DEL ARMADO A LA TRABE, ARMADO, COLADO, VIBRADO, CURADO, CIMBRA APARENTE, DESCIMBRADO, MATERIALES, HERRAMIENTAS, MANO DE OBRA, ACARREOS FUERA Y DENTRO DE LA OBRA. (SEGÚN PROYECTO).</t>
  </si>
  <si>
    <t>SUMINISTRO, FABRICACION Y MONTAJE DE MURO DOS CARAS A BASE DE BASTIDOR DE POSTES METALICOS (4 M DE POSTE METALICO) DE 3" @ 1.00 EN SENTIDO VERTICAL Y 2PZAS @ 3.10 EN SENTIDO HORIZONTAL X 1 1/2" Y 6 M DE  BARROTES DE 2" x 4"  FORRADO CON TRIPLAY DE 13 MM DE PINO AMBAS CARAS, ACABADO TIPO MACHIMBRADO CON TRIPLAY DE CEDRO DE 6MM, INCLUYE:CORTES, AJUSTES, CLAVOS, BARNIZ, HERRAMIENTA, MANO DE OBRA, ACARREOS FUERA Y DENTRO DE LA OBRA, TRABAJO TERMINADO.</t>
  </si>
  <si>
    <t>SUMINISTRO Y COLOCACION DE LAJA CANTERA EN PISO CON UN ESPESOR DE 3 A 8 CMS., ASENTADO CON MORTERO CEMENTO:ARENA 1:4, TRABAJO DE PRIMERA, INCLUYE: 1.03 M2 DE LAJA CANTERA P/PISO, 0.0396 DE MORTERO CEM-ARENA 1:4, JUNTEO CON MORTERO, NIVELACION, LIMPIEZA, HERRAMIENTA, MANO DE OBRA CALIFICADA Y UN  ACARREO DE 200 mts. HASTA EL AREA DE TRABAJO, SEGUN PROYECTO.</t>
  </si>
  <si>
    <t>SUMINISTRO Y COLOCACION DE MASA-ROCA EN MUROS PARA RECIBIR MURAL, INCLUYE: MATERIALES, MANO DE OBRA CALIFICADA, ANDAMIOS, HERRAMIENTA MENOR Y ACARREOS DENTRO Y FUERA DE LA OBRA.</t>
  </si>
  <si>
    <t>SUMINISTRO Y COLOCACION DE BOQUILLA EPOXICA EN PISOS DE LOSETA EN AREA DE QUIROFANOS, INCLUYE: ELEVACION DE MATERIAL, MATERIAL, MANO DE OBRA, HERRAMIENTA Y ACAREOS FUERA Y DENTRO DE LA OBRA.</t>
  </si>
  <si>
    <t>SUMINISTRO Y APLICACION DE BARNIZ NATURAL EN BUTACA DE MADERA EN AUDITORIO INCLUYE : LIJADO DE LA SUPERFICIE, SELLADOR PARA MADERA APLICACION, LIMPIEZA, HERRAMIENTA, MANO DE OBRA Y ACARREOS DENTRO Y FUERA DE LA OBRA.</t>
  </si>
  <si>
    <t>SUMINISTRO Y COLOCACION DE ESTABILIZADOR DE VOLUMEN (ENVECO), PARA RECIBIR ESTRUCTURA A COLUMNA DE SECCION 0.30 X 0.40 X 0.08,  INCLUYE: MANO DE OBRA, HERRAMIENTA, CIMBRA APARENTE, ACARREOS FUERA Y DENTRO DE LA OBRA .</t>
  </si>
  <si>
    <t>SUMINISTRO Y COLOCACION DE CENEFA DE CAJILLO LUMINOSO DE TABLAROCA, ACABADO CON PINTURA TEXTURIZADA, INCLUYE: MATERIAL, ACCESORIOS PARA SU CORRECTA INSTALACIÓN, HERRAMIENTAS, MANO DE OBRA, ACARREOS DENTRO Y FUERA DE LA OBRA</t>
  </si>
  <si>
    <t>SUMINISTRO Y COLOCACION DE CENEFA DE CAJILLO DE TABLAROCA, ACABADO CON PINTURA TEXTURIZADA, INCLUYE: MATERIAL, ACCESORIOS PARA SU CORRECTA INSTALACIÓN, HERRAMIENTAS, MANO DE OBRA, ACARREOS DENTRO Y FUERA DE LA OBRA</t>
  </si>
  <si>
    <t>SUMINISTRO Y COLOCACIÓN DE ENTRECALLE DE FAJAS DE ALUMINIO DURANODIC COLOR BRONCE DE 2" DE ANCHO, FIJADO CON PIJAS AUTOROSCABLES COLOR BRONCE DE 1.5" DE LARGO, A UNA ALTURA  DE 0.00 HASTA 10.00 MTS. INCLUYE: TRAZO, ISAJE DE MATERIAL, ANDAMIOS, ACARREOS, DESPERDICIOS, MANO DE OBRA, HERRAMIENTA Y EQUIPO.</t>
  </si>
  <si>
    <t>SUMINISTRO Y APLICACION DE PINTURA VINILICA LAVABLE VINIMEX O SIMILAR EN CALIDAD Y COSTO, EN MUROS Y ACABADO PULIDO, HASTA CUBRIR EL AREA DE SUPERFICIE, INCLUYE: HERRAMIENTAS, MANO DE OBRA, ACARREOS FUERA Y DENTRO DE LA OBRA.</t>
  </si>
  <si>
    <t>SUMINISTRO Y COLOCACION DE LOSETA INTERCERAMIC DE 48.20X48.20, MODELO BOTTICCHINO, COLOR SEGUN PROYECTO,  ASENTADO CON PEGAZULEJO, LA JUNTA A HUESO, LECHEADO CON CEMENTO BLANCO, INCL.: CORTES, AJUSTES, DESPERDICIOS, ACARREOS FUERA Y DENTRO DE LA OBRA.</t>
  </si>
  <si>
    <t>SUMINISTRO Y APLICACION DE PINTURA ESMALTE EN POSTE DE LUMINARIA DE 6.00 MTS ALTURA, INCLUYE: HERRAMIENTA Y MANO DE OBRA. ASI COMO LIMPIEZA Y RETIRO DE PINTURA EXISTENTE</t>
  </si>
  <si>
    <t>SUM Y COL. DE POLIURETANO LANZADO POR ASPERCION CON ESPESOR PROMEDIO DE 7 CMS, PARA DAR NIVELES A LAS LOSAS DE CONCRETO, INCL. MATERIAL Y MANO DE OBRA, LIMPIEZA Y PREPARACION DE LA SUPERFICIE.</t>
  </si>
  <si>
    <t>SUMINISTRO Y COLOCACION DE REFUERZO DE MALLA-LAC 6-6/10-10, Y BASTONES DE 2.10 MTS. @ 40 CMS DE VARILLA DE 3/8" EN PISO DE CONCRETO FC=250 kg/cm2; INCLUYE: ALAMBRE DE AMARRE, TRASLAPES, DEPERDICIOS, CORTES, HERRAMIENTA, ACARREOS FUERA Y DENTRO DE LA OBRA Y MANOS DE OBRA.</t>
  </si>
  <si>
    <t>REFUERZO DE MALLA-LAC 6-6/10-10, EN MURO DE TABIQUE DE BARRO INCLUYE: CLAVO DE CONCRETO, TRASLAPES, DEPERDICIOS, CORTES, HERRAMIENTA, ACARREOS FUERA Y DENTRO DE LA OBRA Y MANOS DE OBRA.</t>
  </si>
  <si>
    <t>SUM. Y COLOC. DE LOSETA INTERCERAMIC DE 20 X 20. DE COLOR BLANCO CON PEGAZULEJO, JUNTEADO CON CEMENTO BLANCO, INCLUYE: RECORTES, CORTES A 45°, LIMPIEZA CON CEPILLO, AGUA Y ACIDO CLOHIDRICO, FORJADO DE MURO ACABADO CON PLANA DE MADERA, ACARREOS FUERA Y DENTRO DE LA OBRA, MATERIALES, HERRAMIENTA, LIMPIEZA Y MANO DE OBRA.</t>
  </si>
  <si>
    <t>SUM. Y COLOC. DE LOSETA INTERCERAMIC DE 20 X 20. DE COLOR AZUL( VARIOS COLORES) CON PEGAZULEJO, JUNTEADO CON CEMENTO BLANCO, INCLUYE: RECORTES, CORTES A 45°, LIMPIEZA CON CEPILLO, AGUA Y ACIDO CLOHIDRICO, FORJADO DE MURO ACABADO CON PLANA DE MADERA, ACARREOS FUERA Y DENTRO DE LA OBRA, MATERIALES, HERRAMIENTA, LIMPIEZA Y MANO DE OBRA.</t>
  </si>
  <si>
    <t>ELABORACION DE REPIZON DE CONCRETO F´C=150 KG/CM2 DE 8X20 CM., CON CIMBRA DE MADERA DE PINO DE 3a., INCLUYE: HABILITADO, CIMBRADO, DESCIMBRADO, HERRAMIENTA, MANO DE OBRA Y ACARREOS FUERA Y DENTRO DE LA OBRA.</t>
  </si>
  <si>
    <t>EMBOQUILLADO DE MEZCLA EN MUROS CON MORTERO CEM-CAL-ARE 1:3:12; INCLUYE: HERRAMIENTA, MATERIALES, ANDAMIOS Y MANO DE OBRA.</t>
  </si>
  <si>
    <t>EMBOQUILLADO EN PUERTAS Y VENTANAS CON MORTERO CEMENTO-ARENA 1:4, INCLUYE: PREPARACION DE LA SUPERFICIE, MATERIALES, MANO DE OBRA, HERRAMIENTAS, LIMPIEZA DEL AREA Y ACARREOS.</t>
  </si>
  <si>
    <t>EMBOQUILLADO EN PUERTAS Y VENTANAS CON MORTERO CEMENTO-ARENA 1:5. INCLUYE: PREPARACION DE LA SUPERFICIE, MATERIALES, MANO DE OBRA, HERRAMIENTAS, LIMPIEZA DEL AREA Y ACARREOS.</t>
  </si>
  <si>
    <t>SUMINISTRO Y COLOCACIÓN DE FINO DE CONCRETO DE 2.5 CMS. DE ESPESOR PARA RECIBIR LOSETA CON MORTERO CEM-ARENA 1:3. INCLUYE: PICADO DE LA SUPERFICIE EXISTENTE, ADITIVO FESTERBOND PARA UNIR CONCRETO VIEJO AL NUEVO, HERRAMIENTA, MANO DE OBRA Y ACARREOS DENTRO Y FUERA DE LA OBRA.</t>
  </si>
  <si>
    <t>SUMINISTRO Y COLOCACION DE LAMBRIN DE AZULEJO DE CERAMICA DE 20 X 30 CMS. (MODELO ANDES PLUS BLANCO DE 1ra.) ASENTADO CON PEGAZULEJO Y JUNTEADO CON CEMENTO BLANCO, INCLUYE: CORTES, LECHEADO, AJUSTES, DESPERDICIOS, NIVELACION, LIMPIEZA, HERRAMIENTA, MANO DE OBRA Y ACARREOS FUERA Y DENTRO DE LA OBRA.</t>
  </si>
  <si>
    <t>SUMINISTRO Y COLOCACION DE LISTELO DE CERAMICA DE 7 X 20 CMS, (GEOS OLIV FLE) ASENTADO CON PEGAZULEJO Y JUNTEADO CON CEMENTO BLANCO, INCLUYE: CORTES, LECHEADO, AJUSTES, DESPERDICIOS, NIVELACION, LIMPIEZA, HERRAMIENTA, MANO DE OBRA Y ACARREOS FUERA Y DENTRO DE LA OBRA.</t>
  </si>
  <si>
    <t>EMBOQUILLADO CON MORTERO CEMENTO-ARENA 1:5  DE SECCION TRIANGULAR DE 10 CM  ACABADO PULIDO, INCLUYE: MATERIALES, ANDAMIOS, HERRAMIENTA MENOR Y MANO DE OBRA, INCLUYE TODO LO NECESARIO PARA SU CORRECTA EJECUCION.</t>
  </si>
  <si>
    <t>APLANADO DE MUROS CON MORTEROS CEMENTO-ARENA PROPORCION 1:5 INCLUYE: IMPERMEABILIZANTE INTEGRAL, MATERIALES, HERRAMIENTA, MANO DE OBRA Y ACARREOS</t>
  </si>
  <si>
    <t>FALDON DE PANEL COVINTEC, ANCLADO CON VARILLAS DEL No. 3 @ 60 CM., DE 0.50 MTS. DE DESARROLLO EN AMBOS LADOS, APLANADO ESPONJEADO UNA CARA, A CUALQUIER ALTURA, INCLUYE: FABRIMALLA PLANA, FABRIMALLA ESQUINERO, ALAMBRE RECOCIDO, ANDAMIOS A CUALQUIER ALTURA, HERRAMIENTA, MANO DE OBRA, ACARREOS FUERA Y DENTRO DE LA OBRA, TODO LO NECESARIO PARA SU CORRECTO FUNCIONAMIENTO. (SEGUN PROYECTO)</t>
  </si>
  <si>
    <t>FABRICACION Y COLOCACION DE CAJILLO DE TABLA ROCA DE 13 MM. DE ESPESOR EN FORMA DE "L" DE 30 X 15 CM., INCLUYE: CANALETA DE CARGA CAL. 22, CANAL LISTON CAL. 22, CANAL LISTON CAL. 22 @ 61 CM., PERFACINTA, REDIMIX, ALAMBRE GALVANIZADO, CAL. 12 @ 1.00 MT., TORNILLOS AUTOROSCABLES DE 1", MATERIALES, MANO DE OBRA, ANDAMIOS, ACARREOS DENTRO Y FUERA DE L A OBRA, TRABAJO TERMINADO SEGUN PROYECTO.</t>
  </si>
  <si>
    <t>COLOCACIÓN DE PISO DE ADOQUIN COLOR ROJO (8x23x25 CM) ASENTADO CON ARENA, INCLUYE: ARENA, DESPERDICIO, LIMPIEZA, HERRAMIENTA, MANO DE OBRA Y ACARREOS DENTRO Y FUERA DE LA OBRA.</t>
  </si>
  <si>
    <t>SUMINISTRO Y COLOCACION DE PISO DE LOSETA LAMOSA DE 30 X 30 CMS. DE COLOR, ASENTADO CON MORTERO CEM-ARENA PROP. 1:4,  INCL.: CORTES, LECHADEADO, AJUSTES, DESPERDICIOS, NIVELACION, LIMPIEZA, HERRAMIENTA, MANO DE OBRA Y ACARREOS FUERA Y DENTRO DE LA OBRA.</t>
  </si>
  <si>
    <t>CONSTRUCCION DE GARGOLA, DE CONCRETO F´C=150 KG/CM2, DE 15x0.70x.30 CMS. EN FORMA DE H CON ACABADO APARENTE, INCLUYE: CIMBRA APARENTE, ACERO DE REFUERZO DEL No. 2 CONCRETO DE F´C=150 KG/CM2, MATERIALES, MANO DE OBRA, FIJACIÓN, FABRICACIÓN, HERRAMIENTAS, ACARREOS FUERA Y DENTRO DE LA OBRA.</t>
  </si>
  <si>
    <t>HECHURA DE MESETA DE  PANEL COVINTEC, ANCLADO CON VARILLAS DE No.3@ 60 CMS. DE 0.60 MTS. DE ANCHO,APLANADO ACABADO PULIDO EN AMBAS CARAS, INCLUYE:FABRIMALLA PLANA,ALAMBRE RECOCIDO,HERRAMIENTA,MANO DE OBRA,ACARREOS FUERA Y DENTRO DE LA OBRA.</t>
  </si>
  <si>
    <t>SUMINISTRO Y COLOCACION DE AZULEJO VITROMEX DE 20x25 CMS., ASENTADO CON PEGAZULEJO, INCLUYE: ACARREOS DENTRO Y FUERA DE LA OBRA, LIMPIEZA, MATERIALES, HERRAMIENTA Y MANO DE OBRA.</t>
  </si>
  <si>
    <t>FORJADO DE GRADAS CON CONCRETO F´C= 200 KG/CM2, REFORZADOS CON MALLA LAC 6-6/4-4 CON  VARILLAS DE 3/8 A CADA METRO, ACABADO LAVADO, INCLUYE: FORJADO DE NARIZ DE 6x10 CMS., CIRCULAR ACABADO LAVADO, CIMBRA DE MADERA Y PVC SANITARIO PARA HACER EL ACABADO, ACARREOS DENTRO Y FUERA DE LA OBRA.</t>
  </si>
  <si>
    <t>PISO DE CONCRETO F'C=200 KG/CM2 DE 07 CMS. DE ESPESOR ACABADO CON BROCHA DE PELO,INCLUYE: MATERIALES,   CIMBRADO Y DESCIMBRADO CON MADERA DE PINO DE 3a., REVOLVEDORA,  ACABADO CON VOLTEADOR,  HERRAMIENTA, MANO DE OBRA Y ACARREOS FUERA Y DENTRO DE LA OBRA.</t>
  </si>
  <si>
    <t>SUMINISTRO Y APLICACION DE BARNIZ EPOXICO SEMIMATE EN  MURO DE TABIQUE. INCLUYE: LIMPIEZA, SOLVENTES, MATERIALES, HERRAMIENTA, MANO DE OBRA,  ACARREOS DENTRO Y FUERA DE LA OBRA, TRABAJO TERMINADO.</t>
  </si>
  <si>
    <t>FABRICACIÓN DE CENEFA DE CONCRETO LAVADO EN PISO DE 400 MM. DE ANCHO DE 5 CMS DE ESPESOR F'C= 100 KG/CM2. INCLUYE: MATERIALES, MANO DE OBRA, ACARREOS DENTRO Y FUERA DE OBRA.</t>
  </si>
  <si>
    <t>SUMINISTRO Y COLOCACION DE LOSETA PORCELANITE DE 20X20 CM. ASENTADO CON  MORTERO CEMENTO-ARENA 1:3 INCLUYE: JUNTAS CON BOQUILLEX, CORTES, LECHEADO, AJUSTES, DESPERDICIOS, NIVELACION,  LIMPIEZA, HERRAMIENTA, MANO DE OBRA, ACARREOS FUERA Y DENTRO DELA OBRA.</t>
  </si>
  <si>
    <t>SUMINISTRO Y COLOCACION DE LOSETA DE CERAMICA EN MESAS DE LABORATORIO ASENTADA CON PEGAZULEJO Y BOQUILLA EPOXICA SIN ARENA DE 3MM DE ESPESOR,; INCLUYE: MATERIALES, MANO DE OBRA, HERRAMIENTAS DE CORTE, ACARROES DENTRO Y FUERA DE LA OBRA ( P/ AREA DE 6.00 M2)</t>
  </si>
  <si>
    <t>SUMINISTRO Y COLOCACION DE LOSETA MARCA INTERCERAMIC MODELO COTTO LAVA DE 33.5 x 33.5 CMS. ASENTADO CON MORTERO CEM-ARENA PROP. 1:4, LA JUNTA EN LA LOSETA SERA 5 MMS.CON BOQUILLEX, COLOR MANDARINA. INCL.: CORTES, LECHADEADO, AJUSTES, MATERIALES, MANO DE OBRA Y ACARREOS FUERA Y DENTRO DE LA OBRA.</t>
  </si>
  <si>
    <t>SUMINISTRO Y APLICACION DE TEXTURIZADO ACABADO SEGUN PROYECTO, EN MUROS,  DE TABLAROCA Y DE TABIQUE ROJO RECOCIDO, INCLUYE: LIMPIEZAS, ANDAMIOS A CUALQUIER ALTURA, LIMPIEZA, HERRAMIENTA, MANO DE OBRA Y ACARREOS FUERA Y DENTRO DE LA OBRA.</t>
  </si>
  <si>
    <t>REHABILITACION DE PINTURA EN BARANDAL Y PORTONES, INCLUYE: RASPADO DE LA SUPERFICIE, LIMPIEZA GENERAL DE LA SUPERFICIE, PREPARACION DE LA SUPERFICIE, HERRAMIENTA, ANDAMIOS A CUALQUIER ALTURA Y MANO DE OBRA, TRABAJO TERMINADO.</t>
  </si>
  <si>
    <t>REPARACION DE DESCONCHAMIENTO EN ELEMENTOS ESTRUCTURALES, EN COLUMNAS, TRABES, LOSAS Y PLAFON A BASE DE ADHEPOX PASTA, INCLUYE: LIMPIEZA Y PREPARACION DE SUPERFICIE DAÑADA, MANO DE OBRA, HERRAMIENTA Y TODO LO NECESARIO PARA SU CORRECTA EJECUCION Y FUNCIONAMIENTO</t>
  </si>
  <si>
    <t>SUMINISTRO Y COLOCACION DE LAMBRIN DE AZULEJO Y CENEFA CERAMICA DE 20x30cms. (MARCA PORCELANITE), O SIMILAR EN CALIDAD Y COSTO, PEGADO CON PEGAZULEJO Y JUNTEADO CON CEMENTO BLANCO, INCLUYE:  MODELO Y COLOR SEGUN PROYECTO,CORTES, LECHADEADO, AJUSTES, DESPERDICIOS, NIVELACION, LIMPIEZA, HERRAMIENTA, MANO DE OBRA Y ACARREOS FUERA Y DENTRO DE LA OBRA.</t>
  </si>
  <si>
    <t>ROTULACION DE LETRERO Y LOGOTIPO DEL CENDI SOBRE MURO, EN MEDIDAS DE 2.50x2.50, INCLUYE: TRAZO, PINTURA ESMALTE DIFERENTES COLORES, MATERIALES NECESARIOS, MANO DE OBRA, HERRAMIENTA Y EQUIPO, ACARREOS FUERA Y DENTRO DE LA OBRA.</t>
  </si>
  <si>
    <t>SUMINISTRO Y APLICACION DE PINTURA EPOXICA EN PISO, EN ORILLERO DE NARIZ DE BANQUETA CON DESARROLLO DE 15 CMS. INCLUYE: MATERIALES, MANO DE OBRA, HERRAMIENTA Y EQUIPO, ACARREOS DENTRO Y FUERA DE LA OBRA.</t>
  </si>
  <si>
    <t>PISO DE CONCRETO F'C=150 KG/CM2 T.M.A. DE 13 MM DE 10 CMS DE ESPESOR ACABADO LAVADO EN COLOR TERRACOTA, JUNTAS FRÍAS ACABADO CON VOLTEADOR, , INCLUYE: CIMBRA CON MADERA DE PINO DE TERCERA, DESCIMBRADO, COLADO, CURADO,  MATERIALES, HERRAMIENTA, MANO DE OBRA, ACARREOS DENTRO Y FUERA DE LA OBRA.</t>
  </si>
  <si>
    <t>SUMINISTRO DE ZOCLO DE VINILO DE 7 CMS. DE ALTURA Y 2 MM. DE ESPESOR, INCLUYE: CORTES, AJUSTES, NIVELACION, PREPARACION DE LA SUPERFICIE, ADHESIVO LIMPIEZA, MATERIALES, DESPERDICIOS, HERRAMIENTA, MANO DE OBRA, ACARREOS FUERA Y DENTRO DE LA OBRA, TRABAJO TERMINADO SEGUN PROYECTO.</t>
  </si>
  <si>
    <t>SUMINISTRO Y COLOCACION DE LOSETA INTERCERAMIC DE 30X30, MODELO MAXIMA, COLOR COBALT O SIMILAR EN CALIDAD Y COSTO,  ASENTADO CON MORTERO CEM-ARENA PROP. 1:4, LA JUNTA EN LA LOSETA SERA DE BOQUILLEX, INCL.: CORTES, LECHADEADO, AJUSTES, ACARREOS FUERA Y DENTRO DE LA OBRA.</t>
  </si>
  <si>
    <t>FABRICACION DE RAMPA A BASE DE CONCRETO F`C= 150 KG/CM2 DE 10 CM. DE ESPESOR, CON REFUERZO DE MALLA-LAC 6-6/4-4, ACABADO ESCOBILLADO, INCLUYE: MATERIALES, MANO DE OBRA, ACARREOS FUERA Y DENTRO DE LA OBRA.</t>
  </si>
  <si>
    <t>COLOCACION DE LOSETA INTERCERAMIC DE 30X30, MODELO MAXIMA, COLOR COBALT O SIMILAR EN CALIDAD Y COSTO,  ASENTADO CON MORTERO CEM-ARENA PROP. 1:4, LA JUNTA EN LA LOSETA SERA DE BOQUILLEX, INCL.: CORTES, LECHADEADO, AJUSTES, ACARREOS FUERA Y DENTRO DE LA OBRA.</t>
  </si>
  <si>
    <t>TENDIDO DE GRAVA DE 3/4" DE 5 CMS DE ESPESOR EN AREA EXTERIOR; INCLUYE: TRAZO, NIVELACION, PREPARACION DEL TERRENO, COMPACTADO, TENDIDO DEL MATERIAL Y ACARREOS DENTRO Y FUERA DE LA OBRA.</t>
  </si>
  <si>
    <t>MARTELINADO DE PISO PULIDO PARA RECIBIR LOSETA DE 30 X 30 m. INCLUYE MANO DE OBRA, HERRAMIENTA ACARREOS DENTRO Y FUERA DE LA OBRA .</t>
  </si>
  <si>
    <t>SUMINISTRO Y COLOCACION DE METAL DESPLEGADO CAL. 26  EN ELEMENTOS ESTRUCTURALES, APLANADO CON MORTERO CEM-ARE PROP. 1:5, ACABADO ESPONJEADO, ; INCLUYE: ANDAMIOS,  HERRAMIENTA, ACARREOS FUERA Y DENTRO DE LA OBRA, MATERIALES Y MANO DE OBRA.</t>
  </si>
  <si>
    <t>FORJADO DE ZOCLO EXISTENTE, INCLUYE: FINO DE CEMENTO,  ACABADO BROCHEADO, ACARREOS DENTRO Y FUERA DE LA OBRA, HERRAMIENTA Y MANO DE OBRA.</t>
  </si>
  <si>
    <t>SUMINISTRO Y COLOCACION DE ZOCLO VINILICO INCL: PEGAMENTO, HERRAMIENTA, MANO DE OBRA Y ACARREOS FUERA Y DENRO DE LA OBRA.</t>
  </si>
  <si>
    <t>PULIDO DE PISO DE GRANITO O MARMOL CON MAQUINA, INCL: POLVO DE GRANITO, MARMOLINA,  CERA, HERRAMIENTA, MANO DE OBRA Y ACARREOS FUERA Y DENTRO DE LA OBRA.</t>
  </si>
  <si>
    <t>MARTELINADO DE COLUMNAS EXISTENTES, INCLUYE, MANO DE OBRA, HERRAMIENTA Y ACARREOS FUERA Y DENTRO DE LA OBRA.</t>
  </si>
  <si>
    <t>SUMINISTRO Y COLOCACION DE CAJILLO DE TABLAROCA EN PLAFOND  DE 0.65 MTS. DE ANCHO Y 0.25 MTS. DE ALTURA, CON SUSPENSION OCULTA HASTA 4.00 MTS. DE ALTURA, INCLUYE: BALANCEADO, COLGANTERIA DE ALAMBRE GALVANIZADO No. 14, ALAMBRON RECOCIDO No. 16, CANALETA DE 38 MM. CAL-22, CON PINTURA ANTICORROSIVA, ANCLAS DE AGUJERO RAMSET O SIMILAR "T" DE 1" X 1" DE LAMINA NEGRA Y ANGULO PERIMETRAL DE ALUMINIO DE 3/4" x 3/4" x 1/16", ANDAMIOS, HERRAMIENTAS,  MANO DE OBRA, SUMINISTRO Y LIMPIEZA</t>
  </si>
  <si>
    <t>SUMINISTRO Y APLICACION DE PINTURA DE ESMALTE COMEX-VELMAR EN PUERTAS DE LAMINA, POR UN LADO, TRABAJO TERMINADO; INCLUYE: LIMPIEZA, PREPARACION DE LA SUPERFICIE, HERRAMIENTA, ACARREOS FUERA Y DENTRO DE LA OBRA, ANDAMIOS A CUALQUIER ALTURA Y MANO DE OBRA.</t>
  </si>
  <si>
    <t>SUMINISTRO Y APLICACION DE PINTURA DE ESMALTE COMEX-VELMAR EN HERRERIA BARANDALES, POR DOS  LADOS TRABAJO TERMINADO; INCLUYE: LIMPIEZA, PREPARACION DE LA SUPERFICIE, HERRAMIENTA, ACARREOS FUERA Y DENTRO DE LA OBRA, ANDAMIOS A CUALQUIER ALTURA Y MANO DE OBRA.</t>
  </si>
  <si>
    <t>SUMINISTRO Y APLICACION DE PINTURA DE ESMALTE COMEX-VELMAR EN REJA METALICA DE TUBULAR DE 1 1/2"x2 1/2", POR UN LADO TRABAJO TERMINADO; INCLUYE: LIMPIEZA, PREPARACION DE LA SUPERFICIE, HERRAMIENTA, ACARREOS FUERA Y DENTRO DE LA OBRA, ANDAMIOS A CUALQUIER ALTURA Y MANO DE OBRA.</t>
  </si>
  <si>
    <t>FABRICACION DE CENEFA DE CONCRETO , EN PISO DE 40 CM. DE ANCHO POR 10 CM. DE ESPESOR DE F´C=100 KG/CM2 TERMINADO MARTELINADO, INCLUYE: MATERIALES, MANO D EOBRA, ACARREOS DENTRO Y FUERA DE LA OBRA.</t>
  </si>
  <si>
    <t>APLANADO DE MUROS DE 3.00 CMS. DE ESP.  CON MORTERO CEM-ARENA 1:5, ACABADO ESPONJEADO; INCLUYE: PLOMEADO, PREPARACION DE LA SUPERFICIE, ANDAMIOS A  CUAL- QUIER ALTURA, HERRAMIENTA, ACARREOS FUERA Y DENTRO DE LA OBRA Y MANO DE OBRA.</t>
  </si>
  <si>
    <t>APLANADO DE MUROS ACABADO CON PLANA DE MADERA, CON MORTERO CEM-CAL-ARE 1:2:6; INCL.: HERRAMIENTA, MATERIALES, MANO DE OBRA Y ANDAMIOS A CUALQUIER ALTURA.</t>
  </si>
  <si>
    <t>PINTURA (CON PROTECCION U. V.) VINIL. LAVABLE VINIMEX, SUPER NOVI, KEM TONE, OPTIMUS 54, PROFESIONAL, BERELEX, OSEL ORO, ACUARIO 10, VINI ESTAR, PLUS, COLEMAN PLUS, PLASTICA 63, VIN-TEX, ACRIT. SATINADO, SATIN MASTER EN PLAFONES DE CONCRETO  APARENTE,  TRABAJO TERMINADO; INCLUYE: REBABEAR, LIMPIEZA, ANDAMIOS EN CUALQUIER ALTURA, ACARREOS FUERA Y DENTRO DE LA OBRA, HERRAMIETA Y MANO DE OBRA.</t>
  </si>
  <si>
    <t>ENTORTADO EN AZOTEA CON MORTERO CEM-AR 1:5; INCLUYE: ACARREOS FUERA Y DENTRO DE LA OBRA, HERRAMIENTA Y MANO DE OBRA. CON UN ESPESOR PROMEDIO DE 6 CMS.</t>
  </si>
  <si>
    <t>SUMINISTRO Y APLICACION DE PINTURA (CON PROTECCION U. V.) ESMALTE ALKIDAL EN VENTANERIA, PUERTAS, REPISONES Y MARCOS METALICOS,   TRABAJOS TERMINADOS INCL.: DOS MANOS DE PINTURA Y UNA DE PRIMER, HERRAMIENTA, MANO DE OBRA, ACARREOS FUERA Y DENTRO DE LA OBRA, LIMPIEZA Y PREPARACION DE LA SUPERFICIE.</t>
  </si>
  <si>
    <t>APLANADO DE MUROS CON MORTERO CEM-ARENA 1:5, ACABADO PULIDO. INCLUYE: PLOMEADO, PREPARACION DE LA SUPERFICIE, ANDAMIOS A CUALQUIER ALTURA, HERRAMIENTA, ACARREOS FUERA Y DENTRO DE LA OBRA Y MANO DE OBRA.</t>
  </si>
  <si>
    <t>APLANADO DE MURO CON MORTERO CEMENTO-CAL-ARENA 1:2:6 A PLOMO Y REGLA, ACABADO ESPONJEADO; INCLUYE: EMBOQUILLADO, REMATES, FORJADO RUSTICO, PREPARACION DE LA SUPERFICIE, ANDAMIOS,  HERRAMIENTA, MANO DE OBRA Y ACARREOS FUERA Y DENTRO DE LA OBRA.. DE ( 0.00 A 3.00 MTS. DE ALTURA).</t>
  </si>
  <si>
    <t>LIMPIEZA DE PISO DE MOSAICO DE PASTA CON ACIDO MURIATICO, INCLUYE: HERRAMIENTA, MANO DE OBRA Y ACARREOS FUERA Y DENTRO DE LA OBRA.</t>
  </si>
  <si>
    <t>SUM. PISO DE LOSETA VINILICA DE 40X40 CM. WINTON TILE, ASENTADO CON ADHESIVO; INCLUYE: CORTES,  AJUSTES, DESPERDICIOS, LIMPIEZA, HERRAMIENTA, MANO DE OBRA Y ACARREOS FUERA Y DENTRO DE LA OBRA.</t>
  </si>
  <si>
    <t>SUMINISTRO Y COLOCACION DE LOSETA INTERCERAMIC, PORCELANITE O VITROMEX DE 40X40 CMS. ASENTADO CON MORTERO CEM-ARENA PROP. 1:4, LA JUNTA EN LA LOSETA SERA DE BOQUILLEX, INCL.: CORTES, LECHADEADO, AJUSTES, ACARREOS FUERA Y DENTRO DE LA OBRA.</t>
  </si>
  <si>
    <t>ELABORACION DE JUNTA CONSTRUCTIVA SOBRE LOSA DE ENTREPISO A BASE DE LAMINA CAL. 13 DE 20 CMS. DE DESARROLLO FIJADO A PISO SOBRE UN LADO CON CLAVO HILTI O SIMILAR DE 1 1/5"X5/16" FIJADO A BALAZO @ 30 CMS. INCLUYE: MATERIALES, HERRAMIENTA, EQUIPO, MANO DE OBRA Y ACARREOS DENTRO Y FUERA DE LA OBRA. SEGUN PROYECTO.</t>
  </si>
  <si>
    <t>ELABORACION DE JUNTA CONSTRUCTIVA SOBRE LOSA DE AZOTEA A BASE DE LAMINA CAL. 13 DE 20 CMS. DE DESARROLLO FIJADO A PISO SOBRE UN LADO CON CLAVO HILTI O SIMILAR DE 1 1/5"X5/16" FIJADO A BALAZO @ 30 CMS. INCLUYE: SELLADOR DE POLIURETANO, MATERIALES, HERRAMIENTA, EQUIPO, MANO DE OBRA Y ACARREOS DENTRO Y FUERA DE LA OBRA. SEGUN PROYECTO.</t>
  </si>
  <si>
    <t>CHAFLAN DE PEDACERIA DE TABIQUE Y MORTERO CEMENTO CAL-ARENA EN PROPORCION 1:1:8 DE SECCION TRIANGULAR DE 10 CMS. PULIDO A LLANA METALICA CON CEMENTO INCLUYE: MATERIALES, LIMPIEZA, HERRAMIENTA, MANO DE OBRA Y ACARREOS FUERA Y DENTRO DE LA OBRA.</t>
  </si>
  <si>
    <t>ELABORACION DE MOLDURA DE CONCRETO DE F'C= 150 KG/CM2. DE SECCION PROMEDIO 0.38X0.30MTS. ARMADO CON 4 VRS. No. 3, ESTRIBOS Y BASTONES No. 2 @ 25CMS. ACABADO CON GRANO DE MARMOL TIPO SAN LUIS 2.0 LAVADO CON SELLADOR 3:1 MARCA COMEX O SIMILAR EN CALIDAD Y COSTO; INCLUYE: CIMBRA APARENTE CON TRIPLAY DE 16MM. MOLDE DE POLIESTIRENO EXPANDIDO CON FORMA TIPO PECHO DE PALOMA, ANDAMIOS, MATERIALES, MANO DE OBRA, HERRAMIENTA Y ACARREOS FUERA Y DENTRO DE LA OBRA.</t>
  </si>
  <si>
    <t>PISO A BASE DE PIEDRA LAJA DE LA REGION, IRREGULAR DE 3 A 8 CMS. DE ESPESOR Y JUNTEADO CON MORTERO CEM:ARE. PROP. 1:5.; INCLUYE: TRAZO, NIVELACION, CORTES, CIMBRADO Y DESCIMBRADO CON MADERA DE PINO DE 3a., MATERIALES, MANO DE OBRA, HERRAMIENTAS, ACARREOS FUERA Y DENTRO DE LA OBRA.</t>
  </si>
  <si>
    <t>CHAFLAN DE 10x10 CMS., CON MORTERO CEMENTO ARENA 1:3 TIPO MEDIA CAÑADA ACABADO PULIDO CON CEMENTO GRIS Y FESTERGRAL.; INCLUYE: HERRAMIENTA, MANO DE OBRA Y ACARREOS FUERA Y DENTRO DE LA OBRA.</t>
  </si>
  <si>
    <t>EMBOQUILLADO EN ARISTAS  VIVAS  HASTA 15 CMS. DE  ANCHO A BASE DE MORTERO CEM-ARENA  PROP. 1:3  INCL: REPELLADO, MATERIALES, MANO DE OBRA, A CUALQUIER ALTURA, ACARREOS DENTRO Y FUERA DE LA OBRA.</t>
  </si>
  <si>
    <t>SUMINISTRO, FABRICACION Y MONTAJE DE FALDON DE PANEL DUROCK DE 19MM, FIJADO A ESTRUCTURA METALICA CON TORNILLOS AUTOROSCABLES, SEGÚN PROYECTO, INCLUYE-. CANALETAS, POSTES GALVANIZADOS, ALAMBRE GALVANIZADOS CALIBRE 18, SELLO Y CALAFATEO DE JUNTAS CON PERFACINTA Y REDIMIX, BOQUILLAS, ESQUINEROS, CORTES, AJUSTES, DESPERDICIOS, LIMPIEZA, ANDAMIOS, MATERIAL, HERRAMIENTA, MANO DE OBRA, ACARREOS DENTRO Y FUERA DE LA OBRA.</t>
  </si>
  <si>
    <t>SUMINISTRO Y COLOCACION DE CANALETA DE LAMINA CAL.18 PARA COLOCAR EN JUNTA CONSTRUCTIVA ENTRE MURO Y COLUMNA DE 25 CMS DE DESARROLLO EN FORMA DE "U", INCLUYE: MATERIALES, MANO DE OBRA, COLOCACION Y ACARREOS FUERA Y DENTRO DE LA OBRA.</t>
  </si>
  <si>
    <t>SUMINISTRO Y COLOCACION DE MALLA LAC 6-6/10-10, EN TECHUMBRE, INCLUYE: SOLDADURA TRASLAPES, DESPERDICIOS, CORTES, HERRAMIENTA Y MANO DE OBRA.</t>
  </si>
  <si>
    <t>IMPERMEABILIZACION DE TECHUMBRE CON APLICACION DE ESPUMA DE POLIURETANO DE 2" DE ESPESOR Y PINTURA ELASTOMERICA INCLUYE: TRASLADOS, ACARREOS VERTICALES Y HORIZONTALES, EQUIPO, HERRAMIENTA Y MANO DE OBRA.</t>
  </si>
  <si>
    <t>SUMINISTRO Y COLOCACION DE TEJA DE BARRO ASENTADA CON MORTERO CEM-CAL-ARE. 1:3:12; INCLUYE: SELLADOR 5X1, ACARREO, MANO DE OBRA Y LIMPIEZA.</t>
  </si>
  <si>
    <t>SUMINISTRO Y COLOCACION DE LOSETA PEI V TRAFICO PESADO INTERCERAMIC DE 49x49 CMS. DE COLOR SEGUN PROYECTO,  ASENTADO CON MORTERO CEM-ARENA PROP. 1:4, LA JUNTA EN LA LOSETA SERA DE BOQUILLEX, INCL.: GARANTIA POR ESCRITO DE AUTENTICIDAD POR EL PROVEEDOR, CORTES, LECHADEADO, AJUSTES, ACARREOS FUERA Y DENTRO DE LA OBRA.</t>
  </si>
  <si>
    <t>PISO DE CONC. F'C=200KG/CM2 DE 7 CMS. ESP. ACABADO PULIDO O RAYADO C/BROCHA DE PELO, LOSAS DE 3.06 X 2.00 MTS., JUNTAS FRIAS ACABADO CON VOLTEADOR; INCLUYE: ACARREO FUERA Y DENTRO DE LA OBRA, COLADO, CIMBRADO Y DESCIMBRADO CON MADERA DE PINO DE TERCERA, MANO DE OBRA, HERRAMIENTA, REVOLVEDORA, LIMPIEZA CON CEPILLO, AGUA Y JABON.</t>
  </si>
  <si>
    <t>SUMINISTRO Y COLOCACIÓN DE ZOCLO VINILÍCO, DE 10 CM., MARCA VINILAZA, COLOR GRIS. INCLUYE: PEGAMENTO, HERRAMIENTA, MANO DE OBRA Y ACARREOS FUERA Y DENRO DE LA OBRA.</t>
  </si>
  <si>
    <t>SUMINISTRO Y COLOCACION DE LOSETA INTERCERAMIC, PORCELANITE O VITROMEX DE 30x30 O 33x33 CMS. DE COLOR,  ASENTADO CON MORTERO CEM-ARENA PROP. 1:4, LA JUNTA EN LA LOSETA SERA DE BOQUILLEX, SEGUNDO NIVEL DE EDIFICIO, INCLUYE: CORTES, LECHADEADO, AJUSTES, ACARREOS FUERA Y DENTRO DE LA OBRA.</t>
  </si>
  <si>
    <t>SUMINISTRO Y APLICACION DE PINTURA  ESMALTE COMEX -VELMAR EN TUBO DE COBRE; TRABAJO TERMINADO; INCLUYE: LIMPIEZA, PREPARACION DE LA SUPERFICIE, MANO DE OBRA, HERRAMIENTA Y ACARREOS FUERA Y DENTRO DE LA OBRA.</t>
  </si>
  <si>
    <t>SUMINISTRO Y COLOCACION DE  PISO DE LOSETA VINILICA EUZKADI DE 30X30 CM. Y 1.6 MM. DE ESPESOR, ASENTADO CON ADHESIVO; INCLUYE: CORTES,  AJUSTES, DESPERDICIOS, LIMPIEZA, HERRAMIENTA, MANO DE OBRA Y ACARREOS FUERA Y DENTRO DE LA OBRA.</t>
  </si>
  <si>
    <t>SUMINISTRO Y COLOCACION DE MALLA GALVANIZADA TIPO "POLLITO" PARA COLOCAR EN AREA DE INSTALACIONES SOBRE MUROS Y CASTILLOS DE 0.25 MTS DE ANCHO EN TRASLAPES DE 10 CMS.</t>
  </si>
  <si>
    <t>FORJADO DE ENTRECALLE ACABADO ESPONJEADO FINO DE 2.5 CMS., DE ANCHO CON MORTERO CEMENTO CAL ARENA 1:2:6 EN MURO CON ACABADO SERROTEADO A CUALQUIER ALTURA, INCLUYE: PLOMEADO, NIVELADO, BOQUILLAS, ANDAMIOS, TRAZA, HERRAMIENTA, MANO D EOBRA Y ACARREOS DENTRO Y FUERA DE LA OBRA.</t>
  </si>
  <si>
    <t>FORJADO DE ENTRECALLE ACABADO ESPONJEADO FINO DE 4 CMS., DE ANCHO CON MORTERO CEMENTO CAL ARENA 1:2:6 EN MURO CON ACABADO SERROTEADO A CUALQUIER ALTURA, INCLUYE: PLOMEADO, NIVELADO, BOQUILLAS, ANDAMIOS, TRAZA, HERRAMIENTA, MANO D EOBRA Y ACARREOS DENTRO Y FUERA DE LA OBRA.</t>
  </si>
  <si>
    <t>FORJADO DE ENTRECALLE ACABADO ESPONJEADO FINO DE 8 CMS., DE ANCHO CON MORTERO CEMENTO CAL ARENA 1:2:6 EN MURO CON ACABADO SERROTEADO A CUALQUIER ALTURA, INCLUYE: PLOMEADO, NIVELADO, BOQUILLAS, ANDAMIOS, TRAZA, HERRAMIENTA, MANO D EOBRA Y ACARREOS DENTRO Y FUERA DE LA OBRA.</t>
  </si>
  <si>
    <t>FORJADO DE ENTRECALLE ACABADO ESPONJEADO FINO DE 10 CMS., DE ANCHO CON MORTERO CEMENTO CAL ARENA 1:2:6 EN MURO CON ACABADO SERROTEADO A CUALQUIER ALTURA, INCLUYE: PLOMEADO, NIVELADO, BOQUILLAS, ANDAMIOS, TRAZA, HERRAMIENTA, MANO D EOBRA Y ACARREOS DENTRO Y FUERA DE LA OBRA.</t>
  </si>
  <si>
    <t>SUM. Y COLOC. DE IMPERM. PREFAB. MULTICAPA DE ASFALTO MODIFICADO "APP" CON MIN. DE 25% DE POLIMERO DE ASFALTO MODIFICADO MODIFICADO.; C/REF. CENTRAL DE FIBRA DE VIDRIO DE 90 GRS/M2.C/RESINA TERMOFIJA DE BOROSILICATO TIPO "E" E HILO DE REF. LONG. ACAB. APARENTE C/GRAVILLA A BASE DE REOLITA PIGMENTADA Y ESMALTADA A FUEGO CON RESINA SILICON EN COL. TERRACOTA CON 3.5 MM. DE ESP. TOTAL: HACIENDO TRASLAPES DE 0.10 MTS. EN AMBOS SENTIDOS; APLICADO POR MEDIO DE TERMOFUSION A BASE DE FUEGO DE SOPLETE DE GAS BUTANO, LA MEMBRANA PREFABRICADA DEBERA DE CUMPLIR CON LOS PARAMETROS F:1:T SEÑALADOS POR LA "U.A.T.C F412T3 Y DEBERA DE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</si>
  <si>
    <t>SUMINISTRO Y COLOCACION DE LAJA CANTERA PARA MURO EN FACHADAS DE MUROS CABECEROS, ASENTADO CON MORTERO CEMENTO:ARENA 1:4, TRABAJO DE PRIMERA, INCLUYE: SELLADOR VINILICO 5X1, AJUSTES, DESPERDICIOS, PLOMEADO, ANDAMIOS A CUALQUIER ALTURA, NIVELACION, JUNTEO DE 3 MM COMO MAXIMO CON MORTERO IGUALADO AL COLOR DE LAJA DE CANTERA, LIMPIEZA, HERRAMIENTA, MANO DE OBRA CALIFICADA, ACARREOS DENTRO Y FUERA DE LA OBRA, SEGUN PROYECTO.</t>
  </si>
  <si>
    <t>CONSTRUCCION DE BASAMENTO EN COLUMNAS A BASE DE PANEL COVINTEC DE 3", FORJADO CON MORTERO CEM-CAL-ARE 1:2:6, INCLUYE: CENEFA MARTELINADA, CAPITEL, ACABADO ESPONJEADO, MOLDURA, ANCLADO DE ACERO, FABRIMALLA ESQUINERO, PINTURA VINILICA LAVABLE, CIMBRA, MATERIALES, HERRAMIENTA, MANO DE OBRA, ACARREOS FUERA Y DENTRO DE LA OBRA. (SEGUN PROYECTO)</t>
  </si>
  <si>
    <t>SUMINISTRO Y COLOCACION DE MOLDURA DE UNICEL EN FACHADA CON ARISTAS REDONDEADAS Y RECORTES INTERMEDIOS DE 11.0X3.6 CMS DE SECCION, SEGUN PROYECTO, INCLUYE: MATERIALES, FIJACION A CIMBRA O ELEMENTOS ESTRUCTURALES DE CONCRETO, ALINEADO, NIVELADO, PLOMEADO,  ACABADO APARENTE, ANDAMIOS A CUALQUIER ALTURA, HERRAMIENTA, MANO DE OBRA, ACARREOS DENTRO Y FUERA DE LA OBRA.</t>
  </si>
  <si>
    <t>SUMINISTRO Y COLOCACION DE ACABADO DE PIEDRA APARENTE PERDURA STONE WINDTRIM BEIGE PARA MUROS EN FACHADAS,  ASENTADO CON MORTERO CEMENTO:ARENA 1:5, TRABAJO DE PRIMERA, INCLUYE: AJUSTES, DESPERDICIOS, PLOMEADO, ANDAMIOS A CUALQUIER ALTURA, NIVELACION, LIMPIEZA, HERRAMIENTA, MANO DE OBRA CALIFICADA, ACARREOS DENTRO Y FUERA DE LA OBRA, SEGUN PROYECTO.</t>
  </si>
  <si>
    <t>SUMINISTRO Y COLOCACION DE ADHERENTE CONCRETO NUEVO-VIEJO TIPO FESTERBOND O SIMILAR EN CALIDAD Y COSTO, INCLUYE: MATERIALES, HERRAMIENTA, MANO DE OBRA, ACARREOS FUERA Y DENTRO DE LA OBRA.</t>
  </si>
  <si>
    <t>SUMINISTRO, COLOCACION Y FIJACION DE FIEL-TRO ASFALTICO SUJETO A TABLAS DE MADERA CON CLAVOS DE 1'' SOBRE CORCHOLATAS, INCLUYE: MATERIALES, HERRAMIENTA, MANO DE OBRA, ACARREOS DENTRO Y FUERA DE LA OBRA.</t>
  </si>
  <si>
    <t>SUMINISTRO Y APLICACION DE BARNIZ NATURAL SOBRE MURO DE LADRILLO APARENTE. INCLUYE: LIMPIEZA, SOLVENTES, MATERIALES, HERRAMIENTA, MANO DE OBRA,  ACARREOS DENTRO Y FUERA DE LA OBRA, TRABAJO TERMINADO.</t>
  </si>
  <si>
    <t>CHAFLAN DE PEDACERIA DE TABIQUE Y MORTERO CEMENTO:CAL:ARENA EN PROPORCION 1:1:8 DE SECCION TRIANGULAR DE 15 CMS, PULIDO A LLANA METALICA CON CEMENTO, INCLUYE: MATERIALES, LIMPIEZA, HERRAMIENTA, MANO DE OBRA, ACARREOS DENTRO Y FUERA DE LA OBRA.</t>
  </si>
  <si>
    <t>SUMINISTRO Y COLOCACION DE ALFOMBRA NUDO RASURAO MODELO OCEANO 11003 SANTA CLARA, TIPO GUERRERO O SIMILAR EN CALIDAD Y COSTO, INCLUYE: BAJO ALFOMBRA, PLASTICA O DE FIBRA, MATERIAL PARA SU FIJACION, CORTES, AJUSTES, REMATES, DESPERDICIOS, HERRAMIENTA, MANO DE OBRA Y ACARREOS DENTRO Y FUERA DE LA OBRA.</t>
  </si>
  <si>
    <t>SUMINISTRO Y APLICACION DE PINTURA DE ESMALTE MCA. COMEX ESMALTE 126, INCLUYE: FLETE A OBRA, DESPERDICIOS, DESCARPELADO, ACARREOS HASTA EL LUGAR DE SU UTILIZACION, APLICACION DE DOS CAPAS COMO MINIMO, LIMPIEZA DE LA SUPERFICIE, PLASTECIDO Y FIJADO EN SU CASO, LIMPIEZA Y RETIRO DE SOBRANTES FUERA DE LA OBRA. EQUIPO DE SEGURIDAD, INSTALACIONES ESPECIFICAS, DEPRECIACION Y DEMAS DERIVADOS DEL USO DE HERRAMIENTAS Y EQUIPO, EN CUAL QUIER NIVEL.</t>
  </si>
  <si>
    <t>SUMINISTRO Y APLICACION DE REMOVEDOR DE PINTURA PARA DESCARAPELAR PINTURA ESMALTE EN MUROS, INCLUYE: ESPATULA PARA LA REMOSION DEL MATERIAL, BROCHAS DE 4" PARA SU APLICACION, MATERIAL, MANO DE OBRA, HERRAMIENTA MENOR Y ACARREOS DENTRO Y FUERA DE LA OBRA</t>
  </si>
  <si>
    <t>CONSTRUCCION DE GARGOLA EN BARANDAL DE CONCRETO ARMADO F'C = 200 KG/CM2 ARMADO A ESTRUCTURA DE 0.20 x 0.17 x 0.61  MTS. ARMADO CON 4 VARS. No.3 POR SECCION Y ESTRIBOS No. 3 @ 25 CMS. INCLUYE: ANCLAJE, ARMADO, CIMBRADO, COLADO, DESCIMBRADO, MATERIALES, HERRAMIENTA, MANO DE OBRA Y ACARREOS FUERA Y DENTRO DE LA OBRA.</t>
  </si>
  <si>
    <t>SUMINISTRO Y COLOCACION DE CHAMBRANA A BASE DE MADERA DE PINO DE 1A. EN PUERTAS Y VENTANAS, ACABADO CON BARNIZ NATURAL, INCLUYE: MATERIAL, MANO DE  OBRA, HERRAMIENTA, ACARREOS DENTRO Y FUERA DE LA OBRA.</t>
  </si>
  <si>
    <t>SUMINISTRO Y COLOCACION DE LOSETA CERAMICA DE 33x33cms. (MARCA VITROMEX, INTERCERAMIC O PORCELANITE), O SIMILAR EN CALIDAD Y COSTO, MODELO Y COLOR SEGUN PROYECTO, ASENTADO CON PEGAZULEJO Y JUNTEADO CON BOQUILLEX, INCLUYE: CORTES, AJUSTES, DESPERDICIOS, NIVELACION, LIMPIEZA, HERRAMIENTA, MANO DE OBRA Y ACARREOS FUERA Y DENTRO DE LA OBRA.</t>
  </si>
  <si>
    <t>PISO DE CONCRETO F´c=200kg/cm2, DE 8 A 10 cms. DE ESP. ACABADO PULIDO O RAYADO CON BROCHA DE PELO, ACABADO CON VOLTEADOR, INCLUYE: COLADO, CIMBRADO, DESCIMBRADO CON MADERA DE PINO DE 3ra, REVOLVEDORA, MATERIALES, LIMPIEZA CON CEPILLO, AGUA Y JABON, HERRAMIENTA, MANO DE OBRA, ACARREOS FUERA Y DENTRO DE LA OBRA.</t>
  </si>
  <si>
    <t>FORJADO DE ESCALONES DE TABICON DE 15X20X40 CMS., DE 20 CMS. DE PERALTE Y 30 CMS. DE HUELLA, ASENTADO CON MORTERO CEM-ARE 1:5; INCLUYE: NIVELACION, MATERIALES, HERRAMIENTAS, MANO DE OBRA, ACARREOS DENTRO Y FUERA DE LA OBRA.</t>
  </si>
  <si>
    <t>FORJADO DE ESCALON DE 40x15 CMS. A BASE DE TABICON DE 15X20X40 CMS., INCLUYE: LOSETA INTERCERAMIC DE 30x30 EN HUELLA Y NARIS DE CONCRETO MARTELINADO, APLANADO CON MORTERO CEM - ARENA 1:4, HERRAMIENTA, MANO DE OBRA, EQUIPO, ACARREOS FUERA Y DENTRO DE LA OBRA Y TODO LO NECESARIO PARA SU TERMINACION.</t>
  </si>
  <si>
    <t>FORJADO DE ESCALONES DE TABICON DE 10X14X28 CMS., DE 15 CM. DE PERAL TE Y 30 CM. DE HUELLA, ASENTADO CON MORTERO CEM- ARENA 1:5; INCLUYE: NIVELACION, MATERIALES, HERRAMIENTA, MANO DE OBRA Y ACARREOS FUERA Y DENTRO DE LA OBRA.</t>
  </si>
  <si>
    <t>FORJADO DE ESCALONES DE TABICON DE 15X20X40 CMS., DE 40 CMS. DE PERALTE Y 40 CMS. DE HUELLA, ASENTADO CON MORTERO CEM-ARE 1:5; INCLUYE: NIVELACION, MATERIALES, HERRAMIENTAS, MANO DE OBRA, ACARREOS DENTRO Y FUERA DE LA OBRA.</t>
  </si>
  <si>
    <t>FORJADO DE ESCALON DE 80x30 CMS. A BASE DE TABICON DE 10X14X28 CMS., INCLUYE: LOSETA INTERCERAMIC DE 30x30 EN HUELLA Y NARIS DE CONCRETO MARTELINADO, APLANADO CON MORTERO CEM - ARENA 1:4, HERRAMIENTA, MANO DE OBRA, EQUIPO, ACARREOS FUERA Y DENTRO DE LA OBRA Y TODO LO NECESARIO PARA SU TERMINACION.</t>
  </si>
  <si>
    <t>SUMINISTRO Y FABRICACION DE HUELLAS Y PERALTES PARA ESCALINATA INCLUYE: CIMBRADO, ARMADO, COLADO, FABRICACION DE NARIZ CON UNA SECCION DE 30 CMS. DE HUELLA Y 16 CMS. DE PERALTE ARMADO CON MALLA-LAC 6-6/4-4, TODO LO NECESARIO PARA SU BUEN FUNCIONAMIENTO Y ACARREOS DENTRO Y FUERA DE LA OBRA.</t>
  </si>
  <si>
    <t>CONSTRUCCION DE CAJILLOS A BASE DE TABLAROCA DE SECCION PROMEDIO DE 35 CMS. DE ANCHO POR 45 CMS. DE PERALTE, INCLUYE: MATERIALES, MANO DE OBRA, HERRAMIENTAS, ACARREOS FUERA Y DENTRO DE LA OBRA.</t>
  </si>
  <si>
    <t>CONSTRUCCION DE CAJILLOS A BASE DE TABLAROCA DE SECCION PROMEDIO DE 43 CMS. DE ANCHO POR 40 CMS. DE PERALTE, INCLUYE: MATERIALES, MANO DE OBRA, HERRAMIENTAS, ACARREOS FUERA Y DENTRO DE LA OBRA.</t>
  </si>
  <si>
    <t>SUMINISTRO Y COLOCACION DE CENEFA DE LOSETA DE BARRO DE 12x24 CMS. COLOR NATURAL, ASENTADO CON MORTERO CEMENTO ARENA PROP.: 1:3, EN ANDADORES Y BANQUETAS,  INCLUYE: CONCRETO F´C=150 KG/CM2 DE 14x9 CMS., CIMBRA APARENTE, CORTES, AJUSTES DESPERDICIOS, NIVELACION, LIMPIEZA, HERRAMIENTA, MANO DE OBRA Y ACARREOS DENTRO Y FUERA DE LA OBRA.</t>
  </si>
  <si>
    <t>FORJADO DE ENTRECALLE DE 6.50 A 15.00 CM., DE ANCHO (PROMEDIO 10 CMS.,) x 2.54 CMS. DE ESPESOR EN REMATE DE LOSETA DE BARRO EN MURO HASTA UNA ALTURA DE 13 M., CON MORTERO CEMENTO ARENA 1:3, INCLUYE: CIMBRA, ANDAMIOS, ACARREOS DENTRO Y FUERA DE LA OBRA TRABAJO TERMINADO.</t>
  </si>
  <si>
    <t>SUMINISTRO Y COLOCACION DE PLACA DE MARMOL EN MURO SEGÚN PROYECTO, INCLUYE: CORTES, AJUSTES, DESPERDICIOS, NIVELACION, REMATADO DE ARISTAS, LIMPIEZA, MATERIALES, HERRAMIENTA, MANO DE OBRA, ACARREOS FUERA Y DENTRO DE LA OBRA.</t>
  </si>
  <si>
    <t>PULIDO DE MURO DE TABIQUE DEJANDOLO PREPARADO PARA RECIBIR TEXTURIZADO O PINTURA A BASE DE COMPUESTO REDIMIX PULIDO CON PLANA METALICA, INCLUYE: HERRAMIENTA, MANO DE OBRA Y ACARREO FUERA Y DENTRO DE LA OBRA.</t>
  </si>
  <si>
    <t>SUMINISTRO Y COLOCACION DE CUBIERTA DE MARMOL DE 1.92x0.60 MTS. EN MESETA DE SANITARIOS PARA RECIBIR OVALINES COLOR CREMA MARCA TRAVERTINO O SIMILAR, INCLUYE: REMATADO DE ARISTAS, PULIDO, MATERIALES, MANO DE OBRA, HERRAMIENTAS Y ACARREOS DENTRO Y FUERA DE LA OBRA .</t>
  </si>
  <si>
    <t>SUMINISTRO Y COLOCACION DE PISO DE ADOQUIN COLOR GRIS, ASENTADO A HUESO EN CAMA DE ARENA; INCLUYE: CAMA DE ARENA DE 10 CMS. DE ESPESOR, NIVELACION, DESPERDICIOS, AJUSTES, JUNTEADO CON ARENA, LIMPIEZA, HERRAMIENTA, MANO DE OBRA Y ACARREOS FUERA Y DENTRO DE LA OBRA.</t>
  </si>
  <si>
    <t>APLICACION DE PINTURA (CON PROTECCION U. V.) ANTICORROSIVA Y ESMALTE COMEX - VELMAR EN PORTON METALICO AMBAS CARAS; TRABAJO TERMINADO; INCLUYE: LIMPIEZA, PREPARACION DE LA SUPERFICIE, MANO DE OBRA, HERRAMIENTA Y ACARREOS FUERA Y DENTRO DE LA OBRA.</t>
  </si>
  <si>
    <t>APLICACION DE PINTURA (CON PROTECCION U. V.) ANTICORROSIVA Y ESMALTE COMEX -VELMAR EN ESTRUCTURA METALICA; TRABAJO TERMINADO; INCLUYE: LIMPIEZA, PREPARACION DE LA SUPERFICIE, MANO DE OBRA, HERRAMIENTA Y ACARREOS FUERA Y DENTRO DE LA OBRA.</t>
  </si>
  <si>
    <t>SUMINISTRO Y COLOCACION DE AZULEJO BLANCO 15 X 15 CMS., ACENTADOS CON PEGA AZULEJO, JUNTEADO CON CEMENTO BLANCO; INCLUYE: RECORTES, CORTES A 45 GRADOS, LIMPIEZA CON CEPILLO AGUA Y ACIDO C., ACARREOS FUERA Y DENTRO DE LA OBRA, HERRAMIENTA Y MANO DE OBRA.</t>
  </si>
  <si>
    <t>ACABADO ESPONJEADO SOBRE MURO FORJADO CON MORTERO CEM-CAL-ARE 1:2.6 A PLOMO Y REGLA, , INCLUYE: EMBOQUILLADOS, REMATE,  PREPARACIÓN DE  LA SUPERFICIE, MATERIALES, ANDAMIOS A CUALQUIER ALTURA, ACARREOS FUERA Y DENTRO DE LA OBRA, HERRAMIENTA Y MANO DE OBRA.</t>
  </si>
  <si>
    <t>SUM. Y COLOCAC. DE FALSO PLAFON DE TABLAROCA, ACABADO TIROL PLANCHADO, INCL.: SUSP. VISIBLE, REFORZANDO NUEVAMENTE CON CANAL LISTON, CANALETA DE CARGA, CONECTOR DOBLE, EMPATE, ALAMBRE Go. #14, CLAVO PARA CONCRETO, ANCLA DE OJO, ANDAMIO A CUALQ. ALTURA, SUMINISTRO, LIMP., HERRAMIENTA, MANO DE OBRA Y ACARREOS DENTRO Y FUERA DE LA OBRA.</t>
  </si>
  <si>
    <t>SUMINISTRO y APLICACION DE  PINTURA (CON PROTECCION U. V.) DE  ESMALTE SOBRE MURO  Y/O CUBIERTA  MULTYPANEL, INCLUYE: MATERIALES, HERRAMIENTA, MANO DE OBRA Y ACARREOS FUERA Y DENTRO DE LA OBRA.</t>
  </si>
  <si>
    <t>SUM. Y APLICACIÓN DE PINTURA (CON PROTECCION U. V.) ESMALTE ALKIDAL EN ESTRUCTURA METÁLICA "HM", "U2" A70 C/L, "T71", "T73", "T80", "T84", "A84L"  TRABAJO TERMINADO, PROYECCIÓN DE CUBIERTA, INCL: HERRAMIENTA, MANO DE OBRA Y ACARREOS FUERA Y DENTRO DE LA OBRA.</t>
  </si>
  <si>
    <t>PINTURA (CON PROTECCION U. V.) ESMALTE COMEX VELMAR EN ESTRUCTURA APLICADA A 3.00 MTS. DE ALTURA, INCLUYE: LIMPIEZA, PREPARACION DE LA SUPERFICIE, ACARREOS FUERA Y DENTRO DE LA OBRA, ANDAMIOS A CUALQUIER ALTURA, HERRAMIENTA Y MANO DE OBRA.</t>
  </si>
  <si>
    <t>PLAFOND DE ACOUSTONE 61x61CM. CON SUSPENSION OCULTA HASTA 4.00 M. DE ALTURA, INCLUYE : BALACEADO, COLGANTERIA DE ALAMBRE GALVANIZADO # 14 ALAMBRE RECOCIDO # 16, CANALETA DE 38 MM. CAL. 22 CON PINTURA (CON PROTECCION U. V.) ANTIC., ANCLAS DE AGUJERO "RAMSET", O SIMILAR, "T"  DE 1" X 1"  DE LAMINA NEGRA Y ANGULO PERIMETRAL DE ALUMINIO DE 3/4" X 3/4" X 1/16", ANDAMIOS A CUALQUIER ALTURA, SUMINISTROS, LIMPIEZA, HERRAMIENTA, MANO DE OBRA Y ACARREOS FUERA Y DENTRO DE LA OBRA.</t>
  </si>
  <si>
    <t>SUM. Y APLICACIÓN DE PINTURA (CON PROTECCION U. V.) ESMALTE ALKIDAL EN MALLA DE ALAMBRE 38 A 4 X 4 CMS. TRABAJO TERMINADO, INCL: LIMPIEZAS, PREPARACIÓN DE  LA SUPERFICIE, HERRAMIENTA, MANO DE OBRA Y ACARREOS FUERA Y DENTRO DE LA OBRA</t>
  </si>
  <si>
    <t>SUMINISTRO Y APLICACIÓN DE PINTURA (CON PROTECCION U. V.) DE ESMALTE EN MUROS Y COLUMNAS, INCLUYE : MATERIALES, MANO DE OBRA, HERRAMIENTAS, ACARREOS DENTRO Y FUERA DE LA OBRA.</t>
  </si>
  <si>
    <t>SUMINISTRO Y COLOCACIÒN DE FALSO PLAFOND A BASE DE UNICEL DE 0.61 X 0.61 MTS CON SUSPENCIÒN OCULTA DE 2.50 MTS, HASTA 6.00 MTS. DE ALTURA, INCLUYE: ANDAMIOS, HERRAMIENTA, MATERIALES, MANO DE OBRA, ACARREOS DENTRO Y FUERA DE LA OBRA Y TODO LO NECESARIO PARA SU FIJACIÒN.</t>
  </si>
  <si>
    <t>COLOCACION DE LAMBRIN DE MADERA MACHIMBRADA, INCLUYE; BARNIZ, ACCESORIOS Y ELEMENTOS FALTANTES PARA SU COLOCACION, HERRAMIENTA, MANO DE OBRA, ACARREOS FUERA Y DENTRO DE LA OBRA</t>
  </si>
  <si>
    <t>SUMINISTRO Y COLOCACION DE PLAFON DE LOSETA ACUSTICA TIPO AURATONE MODELO GLACIAR, COLOR BLANCO DE 61 x 61 x 2.2 cms., SUSPENSION TIPO LINEA DE SOMBRA COLOR BLANCO. INCLUYE: CANALETA DE CARGA Y CANAL LISTON GALVANIZADO CAL.22, COLGANTERIA CON ALAMBRE RECOCIDO No.16 Y GALVANIZADO No.14, TORNILLOS AUTOTALADRANTE, ANGULO DE ALUMINIO DE 3/4" x 1/16", ANDAMIOS, HERRAMIENTA, MANO DE OBRA, ACARREOS DENTRO Y FUERA DE LA OBRA, TODO LO NECESARIO PARA SU FIJACION.</t>
  </si>
  <si>
    <t>SUMINISTRO, COLOCACION Y FABRICACION DE CAJILLO EN PLAFONES CON TABLAROCA DE 13mm DE ESPESOR, SEGUN ESPECIFICACIONES DEL PROYECTO. INCLUYE: COLGANTERIA CON ALAMBRE RECOCIDO No.16, ALAMBRE GALVANIZADO No.12, CANALETA DE CARGA, CANAL LISTON GALVANIZADO CAL.22, TAQUETES TIPO BALAZO, PERFACINTA, REDIMIX, TORNILLOS DE 1", MATERIALES, HERRAMIENTA, MANO DE OBRA, ACARREOS DENTRO Y FUERA DE LA OBRA, TODO LO NECESARIO PARA SU FIJACION.</t>
  </si>
  <si>
    <t>FORJADO DE CANALON DE CONCRETO F'C=150 KG/CM2 DE 13 X 15 CMS. Y 8 CMS. DE ESPESOR RECUBIERTO DE AZULEJO DE 15 X15,  INCL.: CORTES RECTOS,  A 45 GRADOS, HERRAMIENTA, MANO DE OBRA Y ACARREOS FUERA Y DENTRO DE LA OBRA.</t>
  </si>
  <si>
    <t>MURO DE PANEL COVINTEC DE 3" DE ESPESOR  ANCLADO CON VARILLA DEL No. 3 A CADA 60 CMS. DE 1.30M DE DESARROLLO, APLANADO ESPONJEADO CON MORTERO CEMENTO ARENA EN PROPORCION 1:4, EN AMBAS CARAS A CUALQUIER ALTURA INCLUYE: FABRIMALLA PLANA Y FABRIMALLA ESQUINERO,  ALAMBRE RECOSIDO, ANDAMIOS Y TODO LO NECESARIO PARA SU CORRECTA INSTALACION, HERRAMIENTA, MANO DE OBRA Y ACARREO FUERA Y DENTRO DE LA OBRA.</t>
  </si>
  <si>
    <t>GARGOLA EN BARANDAL DE CONCRETO ARMADO F'C=200 KG/CM2 ARMADO A ESTRUCTURA U-2C 0.15 X 0.45 X1.20 MTS. ARMADO CON 4 VARS. No. 3 POR SECCION Y EST. No. 3 A CADA 25 CMS., INCLUYE: ANCLAJE, ARMADO, CIMBRADO, COLADO, DECIMBRADO, MATERIALES, HERRAMIENTA, MANO DE OBRA Y ACARREOS FUERA Y DENTRO DE LA OBRA.</t>
  </si>
  <si>
    <t>SUMINISTRO Y COLOCACION DE GARGOLA EN BARANDAL DE CONCRETO ARMADO F´c= 250 KG/CM2 DE 0.13x.19x.10 ARMADO CON ALAMBRON POR SECC. Y ESTRIBOS CON ALAMBRON (SEGUN PROYECTO), INCLUYE DEMOLICION, ANCLAJE DE ACERO EXISTENTE, CIMBRADO, DESCIMBRADO, ARMADO, HERRAMIENTA, MANO DE OBRA, ANDAMIOS, ACAREOS DENTRO Y FUERA DE LA OBRA.</t>
  </si>
  <si>
    <t>SUMINISTRO Y COLOCACION DE PANEL FIJO E AGLOMERADO DE 6 MM RECUBIERTO CON LAMINADO PLASTICO, INCLUYE: HERRAMIENTA, MANO DE OBRA Y ACARREOS DENTRO Y FUERA DE LA OBRA.</t>
  </si>
  <si>
    <t>EMPASTADO DE LOSA CON MORTERO CEMENTO-ARENA EN PROPORCION 1:5 CON ESPESOR PROMEDIO DE 1 CM., PARA NIVELACION DE LOSA DE AZOTEA, PARA RECIBIR IMPERMEABILIZANTE, INCLUYE: MATERIALES, HERRAMIENTA, MANO DE OBRA Y ACARREOS DENTRO Y FUERA DE LA OBRA.</t>
  </si>
  <si>
    <t>PINTURA (CON PROTECCION U. V.) VINILICA LAVABLE VINIMEX, SUPER NOVI, KEM TONE, OPTIMUS 54, PROFESIONAL, BERELEX, OSEL ORO, ACUARIO 10, VINI ESTAR, PLUS, COLEMAN PLUS, PLASTICA 63, VIN-TEX, ACRIT. SATINADO, SATIN MASTER EN MUROS DE TABLAROCA A CUALQUIER ALTURA; INCLUYE: PREPARACION DE LA SUPERFICIE, REBABEAR, PLASTE NECESARIO, ZOCLO, HERRAMIENTA, MANO DE OBRA Y ACARREOS DENTRO Y FUERA DE LA OBRA.</t>
  </si>
  <si>
    <t>PINTURA (CON PROTECCION U. V.) ESMALTE ANTICORROSIVA ALKIDALICA MARCA COMEX EN REPISON METÁLICO 0.20 CMS. DESARROLLO DE TRABAJO TERMINADO INCLUYE LIMPIEZAS, PREPARACIÓN DE LA SUPERFICIE SUMINISTRO DE MATERIAL, HERRAMIENTA Y ACARREOS FUERA Y DENTRO DE LA OBRA.</t>
  </si>
  <si>
    <t>PINTURA (CON PROTECCION U. V.) ESMALTE EPOXICA EN PISO DE CEMENTO PULIDO, APLICADO CON BROCHA DE PELO, INCLUYE CATALIZADOR Y SOLVENTE PARA PREPARAR LA PINTURA (CON PROTECCION U. V.), PREPARACION DE LA SUPERFICIE CONSISTENTE EN: LAVADO DE PISO A BASE DE UNA MEZCLA DE AGUA CON ACIDO MURIATICO EN PROPORCIÓN DE 3 A 1; PORTERIORMENTE LAVADO CON AGUA Y JABON; FINALMENTE LIMPIEZA CON THINER Y ESTOPA PARA RECIBIR PINTURA (CON PROTECCION U. V.); HERRAMIENTA, MANO DE OBRA Y ACARREOS FUERA Y DENTRO DE LA OBRA.</t>
  </si>
  <si>
    <t>PERFILADO Y EMPLASTECIDO DE BOQUILLAS  EN COLUMNAS, TRABES, LOSA Y ZOCLO APARENTE</t>
  </si>
  <si>
    <t>ENTRECALLE EN REMATE DE LOSETA DE BARRO DE 5 CMS. DE ESPESOR. INCLUYE: HERRAMIENTA, MANO DE OBRA Y ACARREOS FUERA Y DENTRO DE LA OBRA.</t>
  </si>
  <si>
    <t>SUMINISTRO, FABRICACION,Y MONTAJE DE MURO DE TABLAROCA DE 19 MM DES ESPESOR,  DOS CARAS, INCLUYE: TRAZO, BASTIDOR FORMADO POR CANAL GALVANIZADO ANCLADO A PISO Y/O MURO Y POSTE GALVANIZADO a 61 CMS, FIJACION DE HOJAS CON TORNILLO AUTOROSCABLE, SELLO Y CALAFATEO DE JUNTAS CON PERFACINTA Y REDIMIX, BOQUILLAS Y ESQUINEROS GALVANIZADOS, CORTES, AJUSTES, DESPERDICIOS, LIMPIEZA. HERRAMIENTA, MANO DE OBRAY ACARREOS DENTRO Y FUERA DE LA OBRA.</t>
  </si>
  <si>
    <t>NARIZ DE CONCRETO  FC=150 KG/CM2 ACABADO BOLEADO EN PASO DE AGUA DE 35X10X20 DE SECCION, INCLUYE: APLANADO PULIDO, MATERIAL, HERRAMIENTA, MANO DE OBRA Y ACARREOS DENTRO Y FUERA DE LA OBRA</t>
  </si>
  <si>
    <t>SUMINISTRO Y COLOCACION DE PLAFON DE MADERA PARA LA CASETA DE PRACTICAS ELECTRICAS A BASE DE TABLONES DE 3" 12" X 12', SEPARADAS 8 CMS. INCLUYE: ANGULO DE Fo. Fo.  DE 3"X3"X1/4" PERMIETRO LIBRE, HERRAMIENTA, MANO DE OBRA Y ACARREOS FUERA Y DENTRO DE LA OBRA</t>
  </si>
  <si>
    <t>APLANADO CON MORTERO CEMENTO-ARENA 1:4, ACABADO PULIDO EN CIMENTACION INCLUYE: PLOMEADO,PREPARACION DE LA SUPERFICIE,ANDAMIOS A CUALQUIER ALTURA.</t>
  </si>
  <si>
    <t>ACABADO PULIDO Y/O ESCOBILLADO EN PISO CON BROCHA DE PELO, JUNTAS FRIAS ACABADO CON VOLTEADOR INCLUYE: HERRAMIENTA,MANO DE OBRA, ACARREOS DENTRO Y FUERA DE LA OBRA.</t>
  </si>
  <si>
    <t>SUM. Y COLOC. DE LOSETA DE BARRO DE 25X25 CMS. COLOR NATURAL MCA. LADRILLERA DOCAL, ASENTADA CON MORTERO CEMENTO ARENA 1:2 INCLUYE: ANDAMIOS A CUALQUIER ALTURA,  MATERIALES, HERRAMIENTA, MANO DE OBRA Y ACARREOS FUERA Y DENTRO DE LA OBRA.</t>
  </si>
  <si>
    <t>SUMINISTRO Y APLICACION DE PASTA TEXTURIZADA EN MUROS; INCLUYENDO: PREPARACION DE LA SUPERFICIE, ANDAMIOS A CUALQUIER ALTURA, HERRAMIENTA, MANO DE OBRA Y ACARREOS FUERA Y DENTRO DE LA OBRA, PASTA "TEXTURI" DE COMEX, EN CUALQUIER TEXTURA Y GRUESO DE GRANO.</t>
  </si>
  <si>
    <t>SUMINISTRO Y APLICACION DE PINTURA (CON PROTECCION U. V.) VINILICA LAVABLE, VINIMEX  SUPER NOVI, KEM TONE, OPTIMUS 54, PROFESIONAL, BERELEX, OSEL ORO, ACUARIO 10, VINI ESTAR, PLUS, COLEMAN PLUS, PLASTICA 63, VIN-TEX, ACRIT. SATINADO, SATIN MASTER EN MUROS CERROTEADOS DOS APLICACIONES, TRABAJO TERMINADO; INCLUYE: SELLADOR VINILICO 5X1, LIMPIEZA, ANDAMIOS A CUALQUIER ALTURA, HERRAMIENTA, ACARREOS FUERA Y DENTRO DE LA OBRA Y MANO DE OBRA.</t>
  </si>
  <si>
    <t>SUMINISTRO Y APLICACION DE PINTURA (CON PROTECCION U. V.) VINILICA LAVABLE VINIMEX, SUPER NOVI, KEM TONE, OPTIMUS 54, PROFESIONAL, BERELEX, OSEL ORO, ACUARIO 10, VINI ESTAR, PLUS, COLEMAN PLUS, PLASTICA 63, VIN-TEX, ACRIT. SATINADO,  DECORART LISO SATINADO, SATIN MASTER EN MUROS, COLUMNAS,TRABES Y PLAFONES A CUALQUIER ALTURA, TRABAJO TERMINADO INCL.: PREPARACION DE LA SUPERFICIE, REBABEAR Y PLASTE NECESARIO, INCL.: ZOCLO, HERRAMIENTA, MANO DE OBRA Y ACARREOS FUERA Y DENTRO DE LA OBRA.</t>
  </si>
  <si>
    <t>FINO DE CEMENTO PARA CONCRETO DE 0.03 MTS. DE ESPESOR, SIN ARMAR PARA ENTREPISO EN CIRCULACION ACABADO, ESCOBILLADO O RAYADO; INCLUYE: PUNTAS FRIAS ACABADO CON VOLTEADOR EN LOSA DE 3.06 X 2.00 MTS., ACARREOS FUERA Y DENTRO DE LA OBRA, HERRAMIENTA Y MANO DE OBRA.</t>
  </si>
  <si>
    <t>FORJADO DE NARIZ EN BANQUETAS; INCLUYE: CIMBRA APARENTE CON TRIPLAY DE PINO DE 16MM. Y MADERA DE TERCERA, CHAFLANES, VOLTEADOR, CIMBRADO, DESCIMBRADO, ACARREOS FUERA Y DENTRO DE LA OBRA, HERRAMIENTA Y MANO DE OBRA.</t>
  </si>
  <si>
    <t>SUM. Y COLOC. DE IMPERM. PREFAB. MULTICAPA DE ASFALTO MODIFICADO "SBS" CON MIN. DE 12% DE POLIMERO DE ASFALTO MODIFICADO; O "APP" C/UN MINIMO DEL 25%  DE POLIMERO EN ASFALTO MODIF.; C/REF. CENTRAL DE FIBRA DE VIDRIO DE 90 GRS/M2.C/RESINA TERMOFIJA DE BOROSILICATO TIPO "E" E HILO DE REF. LONG. ACAB. APARENTE C/GRAVILLA A BASE DE REOLITA PIGMENTADA Y ESMALTADA A FUEGO CON RESINA SILICON EN COL. TERRACOTA CON 3.5 MM. DE ESP. TOTAL: HACIENDO TRASLAPES DE 0.10 MTS. EN AMBOS SENTIDOS; APLICADO POR MEDIO DE TERMOFUSION A BASE DE FUEGO DE SOPLETE DE GAS BUTANO, LA MEMBRANA PREFABRICADA DEBERA DE CUMPLIR CON LOS PARAMETROS F:1:T SEÑALADOS POR LA "U.A.T.C F412T3 Y DEBERA DE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</si>
  <si>
    <t>SUMINISTRO Y COLOCACION DE CRISTAL FLOTADO CLARO DE 6 MM. EN FIJOS; INCLUYE: MASTIQUE, VAGUETAS, CORTES, LIMPIEZA, HERRAMIENTA, MANO DE OBRA Y ACARREOS FUERA Y DENTRO DE LA OBRA.</t>
  </si>
  <si>
    <t>SUMINISTRO Y COLOCACION DE TOP REPELENTE A BASE DE SILICON PARA MURO DE LOSETA DE BARRO ACABADO NATURAL APLICACION DE DOS MANOS, INCLUYE: LIMPIEZA DE LA SUPERFICIE CON ACIDO, AGUA Y JABON, HERRAMIENTA, MANO DE OBRA, ANDAMIOS A CUALQUIER ALTURA, ACARREOS FUERA Y DENTRO DE LA OBRA.</t>
  </si>
  <si>
    <t>FINO DE CONCRETO F'C=150 KG/CM2  DE 0.03 MTS. DE ESPESOR, SIN ARMAR PARA ENTREPISO EN CIRCULACION ACABADO, ESCOBILLADO O RAYADO; INCLUYE: PUNTAS FRIAS ACABADO CON VOLTEADOR EN LOSA DE 3.06 X 2.00 MTS., ACARREOS FUERA Y DENTRO DE LA OBRA, HERRAMIENTA Y MANO DE OBRA.</t>
  </si>
  <si>
    <t>SUM. Y ELABORACION DE GARGOLA EN BARANDAL DE CONCRETO ARMADO CON ESTRUCTURA U1-C 15 X 45 X1.58 MTS. ARMADO CON 4 VRS. No. 3 POR SECCION Y EST. No. 3 A CADA 25 CMS., INCLUYE: ANCLADO, ARMADO, CIMBRADO, COLADO, DECIMBRADO, HERRAMIENTA, MANO DE OBRA Y ACARREOS FUERA Y DENTRO DE LA OBRA.</t>
  </si>
  <si>
    <t>SUMINISTRO, FABRICACION Y COLOCACION DE VENTANA DE 1.275X0.60 MTS. CON MARCOS DE REGLAS DE MADERA DE 1/2" Y CONTRAMARCOS DE REGLAS DE MADERA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</si>
  <si>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FABRICACION Y COLOCACION DE VENTANA DE 1.35X0.60 MTS. CON MARCOS DE REGLAS DE MADERA DE 1/2" Y CONTRAMARCOS DE REGLAS DE MADERA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</si>
  <si>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Y APLICACION DE PINTURA (CON PROTECCION U.V) DE ESMALTE COMEX VELMAR, EN PLATAFORMA METALICA PARA TANQUE ELEVADO DE 1,100 LTS. INCLUYE: LIMPIEZA, PREPARACION DE LA SUPERFICIE, HERRAMIENTA, MANO DE OBRA, ACARREOS DENTRO Y FUERA DE LA OBRA, ANDAMIOS A CUALQUIER ALTURA.</t>
  </si>
  <si>
    <t>SUMINISTRO Y APLICACION DE PINTURA (CON PROTECCION U.V) DE ESMALTE COMEX, VELMAR, EN REJILLAS DE ALCANTARILLA. INCLUYE: LIMPIEZA, PREPARACION DE LA SUPERFICIE, HERRAMIENTA, MANO DE OBRA, ACARREOS DENTRO Y FUERA DE LA OBRA, ANDAMIOS A CUALQUIER ALTURA.</t>
  </si>
  <si>
    <t>EMBOQUILLADO DE LOSA PARA CORREGIR ACABADO CON PETATILLO EN FRONTERA, EMPLEANDO MORTERO CEM-ARENA PROPORCION 1:5. INCLUYE: ANDAMIOS, CIMBRA, MATERIALES, HERRAMIENTA, MANO DE OBRA, ACARREOS DENTRO Y FUERA DE LA OBRA.</t>
  </si>
  <si>
    <t>SUMINISTRO Y APLICACION DE PINTURA ESMALTE EN ESTRUCTURA METALICA, INCLUYE: CAMBIO DE ACERO ESTRUCTURAL EN MAL ESTADO (0.5 KG/M2), LIJADO, PREPARACION DE LA SUPERFICIE, PINTURA ESMALTE Y ANTICORROSIVA, SOLDADURA, MATERIALES, HERRAMIENTA, MANO DE OBRA, ANDAMIOS DE 0.00 A 3.00 MTS. DE ALTURA, ACARREOS FUERA Y DENTRO DE LA OBRA.</t>
  </si>
  <si>
    <t>SUMINISTRO Y APLICACION DE PINTURA (CON PROTECCION U. V.) VINILICA LAVABLE VINIMEX, SUPER NOVI, KEM TONE, OPTIMUS 54, PROFESIONAL, BERELEX, OSEL ORO, ACUARIO 10, VINI ESTAR, PLUS, COLEMAN PLUS, PLASTICA 63, VIN-TEX, ACRIT. SATINADO, SATIN MASTER EN MUROS APLANADO  DE  MEZCLA, TRABAJO TERMINADO; INCLUYE: LIMPIEZAS, PREPARACION DE LA SUPERFICIE, ANDAMIOS A CUALQUIER ALTURA, ACARREOS FUERA Y DENTRO DE LA OBRA, HERRAMIENTA Y MANO DE OBRA.</t>
  </si>
  <si>
    <t>SUMINISTRO Y APLICACION DE TIROL PLANCHADO CON RESINA EN PLAFOND, INCLUYE: LIMPIEZAS, ANDAMIOS A CUALQUIER ALTURA, LIMPIEZA, HERRAMIENTA, MANO DE OBRA Y ACARREOS FUERA Y DENTRO DE LA OBRA.</t>
  </si>
  <si>
    <t>APLANADO DE MUROS CON MORTERO CEM-ARENA 1:4 DE 2.5 CM. DE ESPESOR ACABADO CON PLANA DE MADERA; INCLUYE: PREPARACION DE LA SUPERFICIE, MATERIALES, ANDAMIOS,  HERRAMIENTA, MANO DE OBRA, ACARREOS FUERA Y DENTRO DE LA OBRA.</t>
  </si>
  <si>
    <t>FABRICACION Y COLOCACION DE CAJILLO DE TABLA ROCA DE 13 MM. DE ESPESOR EN FORMA DE "L" DE 12 X 17 CMS., INCLUYE: CANALETA DE CARGA CAL. 22, CANAL LISTON CAL. 22, CANAL LISTON CAL. 22 @ 61 CM., PERFACINTA, REDIMIX, ALAMBRE GALVANIZADO, CAL. 12 @ 1.00 MT., TORNILLOS AUTOROSCABLES DE 1", MATERIALES, MANO DE OBRA, ANDAMIOS, ACARREOS DENTRO Y FUERA DE L A OBRA, TRABAJO TERMINADO SEGUN PROYECTO.</t>
  </si>
  <si>
    <t>APLANADO SERROTEADO CON CONCRETO F'C=150 KG/CM2. INCL.: BOQUILLAS ENTRE CALLES, HERRAMIENTA, MANO DE OBRA Y ACARREOS FUERA Y DENTRO DE LA OBRA.</t>
  </si>
  <si>
    <t>FALSO PLAFOND DE TABLAROCA (12.7 MM.) CON SUSPENSION OCULTA HASTA 4.00 M. DE ALTURA, INCLUYE: BALACEADO, COLGANTERIA DE ALAMBRE GALVANIZADO, ALAMBRE RECOCIDO, CANALETA CON PINTURA (CON PROTECCION U. V.) ANTICORROSIVA, ANCLAS DE AGUJERO "RAMSET" O SIMILAR CANAL LISTON, PERFACINTA, REDIMIX, ANDAMIOS A CUALQUIER ALTURA,  SUMINISTROS, LIMPIEZA, HERRAMIENTA, MANO DE OBRA Y ACARREOS FUERA Y DENTRO DE LA OBRA.</t>
  </si>
  <si>
    <t>APLANADO DE MURO CON MORTERO CEMENTO-CAL-ARENA 1:2:6 A PLOMO Y REGLA, ACABDO ESPONJEADO; INCLUYE: EMBOQUILLADO, REMATES, FORJADO RUSTICO, PREPARACION DE LA SUPERFICIE, ANDAMIOS A CUALQUIER ALTURA, HERRAMIENTA, MANO DE OBRA Y ACARREOS FUERA Y DENTRO DE LA OBRA.. DE ( 3.00 A 6.00 MTS. DE ALTURA).</t>
  </si>
  <si>
    <t>APLANADO DE MUROS CON MORTERO CEM-ARENA 1:3, ACABADO ESPONJEADO; INCLUYE: PLOMEADO, PREPARACION DE LA SUPERFICIE, ANDAMIOS A  CUALQUIER ALTURA, HERRAMIENTA, ACARREOS FUERA Y DENTRO DE LA OBRA Y MANO DE OBRA.</t>
  </si>
  <si>
    <t>APLANADO DE MUROS CON MORTERO CEM-CAL-ARE 1:2:6 A PLOMO Y REGLA, ACABADO ESPONJEADO DE 5 CMS. DE ESPESOR;  INCLUYE: ENBOQUILLADOS, REMATES, FORJADO RUSTICO, PREPARACION DE LA SUPERFICIE, MATERIALES, ANDAMIOS A CUALQUIER ALTURA, ACARREOS FUERA Y DENTRO DE LA OBRA, HERRAMIENTA Y MANO DE OBRA.</t>
  </si>
  <si>
    <t>APLANADO DE MUROS CON MORTEROS CEMENTO-ARENA PROPORCION 1:5 INCLUYE: IMPERMEABILIZANTE INTEGRAL PARA TANQUE DE ALMACENAMIENTO, MATERIALES, HERRAMIENTA, MANO DE OBRA Y ACARREOS</t>
  </si>
  <si>
    <t>APLANADO EN MUROS CON MORTERO PROPORCION 1:3:3 CEMENTO-ARE-GRABA A PLOMO Y REGLA, ACABADO SERROTEADO DE 5 CMS. DE ESPESOR, CON  REFUERZO DE MALLA ELECTRO SOLDADA 6-6/10-10; INCLUYE: EMBOQUILLADOS, REMATES, PREPARACION DE LA SUPERFICIE, MATERIALES, ANDAMIOS A CUALQUIER ALTURA. , ACARREOS DENTRO Y FUERA DE LA OBRA, HERRAMIENTA Y MANO DE OBRA.</t>
  </si>
  <si>
    <t>APLICACION DE FINO EN MUROS CON MORTERO 1:2:6 ACABADO ESPONJEADO, INCLUYE: ANDAMIOS, PREPARACION DE LA SUPERFICIE, ELABORACION DE LA MEZCLA, HERRAMIENTA, MANO DE OBRA Y ACARREOS DENTRO Y FUERA DE LA OBRA.</t>
  </si>
  <si>
    <t>APLICACION DE PINTURA (CON PROTECCION U. V.) ESMALTE COMEX-VELMAR, EN BARANDALES, INCLUYE: SUMINISTRO, HERRAMIENTA, MANO DE OBRA, ANDAMIOS A CUALQUIER ALTURA, ACARREOS FUERA Y DENTRO DE LA OBRA</t>
  </si>
  <si>
    <t>APLANADO DE MUROS CON MORTERO CEM:CAL:AR 1:2:6 A PLOMO Y REGLA, ACABADO CON PLANA DE MADERA; INCLUYE: REMATES, BOQUILLAS, PREPARACION DE LA SUPERFICIE, PLOMEADO, ANDAMIOS A CUALQUIER ALTURA, ACARREOS FUERA Y DENTRO DE LA OBRA, HERRAMIENTA Y MANO DE OBRA.</t>
  </si>
  <si>
    <t>APLANADO DE MUROS CON MORTERO CEM-CAL-ARE 1:2:6 A PLOMO Y REGLA, ACABADO ESPONJEADO; INCLUYE: EMBOQUILLADOS, REMATES, FORJADO RUSTICO, PREPARACION DE LA SUPERFICIE, MATERIALES, ANDAMIOS A CUALQUIER ALTURA, ACARREOS FUERA Y DENTRO DE LA OBRA, HERRAMIENTA Y MANO DE OBRA.</t>
  </si>
  <si>
    <t>CHAFLAN DE CONCRETO CON IMPERMEABILIZANTE INTEGRAL FESTERGRAL O SIMILAR DE 10 CMS. SECCION TRIANGULAR ACABADO PULIDO CON CONCRETO F'C=150 KG/CM2., INCLUYE: HERRAMIENTA, MANO DE OBRA Y ACARREOS FUERA Y DENTRO DE LA OBRA.</t>
  </si>
  <si>
    <t>MURO DE PANEL COVINTEC DE 2" DE ESPESOR  ANCLADO CON VARILLA DEL No. 3 A CADA 60 CMS. DE 1.30M DE DESARROLLO, APLANADO RUSTICO CON MORTERO CEMENTO ARENA EN PROPORCION 1:4, EN AMBAS CARAS A CUALQUIER ALTURA INCLUYE: FABRIMALLA PLANA Y FABRIMALLA ESQUINERO,  ALAMBRE RECOSIDO, ANDAMIOS Y TODO LO NECESARIO PARA SU CORRECTA INSTALACION, HERRAMIENTA, MANO DE OBRA Y ACARREO FUERA Y DENTRO DE LA OBRA.</t>
  </si>
  <si>
    <t>SUMINISTRO Y COLOCACION DE PASTA TEXTURIZADA DE COREV SOBRE MUROS. INCLUYE: IMPRIMACION PARA SELLADO DE LA SUPERFICIE, ANDAMIOS A CUALQUIER ALTURA, HERRAMIENTA, MATERIAL Y ACAREROS DENTRO Y FUERA DE LA OBRA.</t>
  </si>
  <si>
    <t>SUMINISTRO Y APLICACION DE PINTURA (CON PROTECCION U. V.) DE  ESMALTE  PARA LINEAS DE CANCHAS D/BASQUETBALL DE 0.05 MTS. DE ANCHO, PARA  SEÑALAMIENTO DE  COMEX  Y SOLVENTE   INCL.: TRAZO, LIMPIEZA, PREPARACION DE LA SUPERFICIE, ACARREOS FUERA Y DENTRO DE LA OBRA, HERRAMIENTA Y MANO DE OBRA.</t>
  </si>
  <si>
    <t>ENTRECALLE DE CANAL DE ALUMINIO ANONIZADO DE 44 X 19 X 3.2 MM. INCLUYE: ACCESORIOS, HERRAMIENTA, MANO DE OBRA Y ACARREOS DENTRO Y FUARA DE LA OBRA.(SEGUN PROYECTO)</t>
  </si>
  <si>
    <t>SUMINISTRO, FABRICACION Y MONTAJE DE MURO DE PANEL DUROCK, DOS CARAS. INCLUYE: TRAZO, BASTIDOR FORMADO POR CANAL GALVANIZADO ANCLADO A PISO Y/O MURO Y POSTE GALVANIZADO @ 40.6cms., FIJADO DE HOJAS CON TORNILLOS AUTOROSCABLE, SELLO Y CALAFATEO DE JUNTAS CON PERFACINTA Y REDIMIX, BOQUILLAS, ESQUINERO, CORTES, AJUSTES, DESPERDICIOS, LIMPIEZA, PANEL DUROCK DE 13mm. DE ESPESOR, HERRAMIENTAS, MANO DE OBRA, ACARREOS DENTRO Y FUERA DE LA OBRA.</t>
  </si>
  <si>
    <t>SUMINISTRO Y COLOCACION DE PLAFON, HECHO A BASE DE METAL DESPLEGADO CAL 26, APLANADO EN CARA INFERIOR CON MORTERO CEMENTO-ARENA PROP. 1:5 ACABADO ESPONJEADO, CON PINTURA VINILICA COLOR BLANCO A DOS MANOS. INCLUYE: SOPORTERIA DE CANALETA ZV-156 (MARCA IMSA O SIMILAR) DE 38 MM. DE PERALTE @ 15 CMS. ACABADO CON PINTURA ESMALTE COLOR BLANCO MATE, ALAMBRE RECOCIDO No. 18 @ 10 CM.,  TORNILLO PARA MADERA CABEZA PLANA TIPO CRUZ DE 1 1/2" X 1/4" Y TAQUETE DE MADERA DE 3/8" DE DIAMETRO @ 15 CMS., TORNILLO AUTORROSCABLE TXP DE 1" X 1/4"  @ 15 CMS., CANALETA PERIMETRAL ZV-154 (MARCA IMSA O SIMILAR) DE 10 MM DE PERALTE, ACABADO CON PINTURA ESMALTE COLOR BLANCO MATE, ANDAMIOS, BARRENOS, HERRAMIENTA, MANO DE OBRA, ACARREOS FUERA Y DENTRO DE LA OBRA. (TRBAJO TERMINADO, VER DETALLE SEGUN PROYECTO).</t>
  </si>
  <si>
    <t>ACABADO SERROTEADO EN MUROS CON PASTA TEXTURIZADA Y GRANZON DE 1",  INCLUYE: MATERIALES, PREPARACION DE LA SUPERFICIE, ANDAMIOS A CUALQUIER ALTURA, HERRAMIENTA, MANO DE OBRA,  ACARREOS FUERA Y DENTRO DE LA OBRA, PASTA "TEXTURI" DE COMEX, EN CUALQUIER TEXTURA Y GRUESO DE GRANO, TRABAJO TERMINADO SEGUN PROYECTO.</t>
  </si>
  <si>
    <t>SUMINISTRO, COLOCACION Y MONTAJE DE CORTINA PLEGADIZA MURO HUFCOR No. 1, INCLUYE: PANEL JAMBA, PANEL BULBO Y PANEL STANDAR, MATERIALES, HERRAMIENTA, MANO DE OBRA, ACARREOS DENTRO Y FUERA DE LA OBRA, SEGUN PROYECTO.</t>
  </si>
  <si>
    <t>SUMINISTRO Y COLOCACION DE CAJILLO A BASE DE TABLA ROCA  EN FORMA CIRCULAR DE 80 CM DE DIAMETRO, PARA FORRO DE COLUMNA, INCLUYE: MATERIALES, CORTES, HERRAMIENTAS,  MANO DE OBRA , ACARREOS FUERA Y DENTRO DE LA OBRA, TODO LO NECESARIO PARA SU CORRECTA COLOCACION.</t>
  </si>
  <si>
    <t>SUMINISTRO Y COLOCACION DE CAJILLO  DE TABLA ROCA  EN FORMA OVALADA DE 90 CM DE DIAMETRO MENOR Y 130 CM DE DIAMETRO MAYOR. INCLUYE: MATERIALES, HERRAMIENTAS, MANO DE OBRA,  ACARREOS FUERA Y DENTRO DE LA OBRA, TODO LO NECESARIO PARA SU COLOCACION.</t>
  </si>
  <si>
    <t>SUM. Y COLOC. DE IMPERM. BAJO TEJA PREFAB. MULTICAPA DE ASFALTO MODIFICADO "SBS" CON MIN. DE 12% DE POLIMERO DE ASFALTO MODIFICADO; O "APP" C/UN MINIMO DEL 25%  DE POLIMERO EN ASFALTO MODIF.; C/REF. CENTRAL DE FIBRA DE VIDRIO DE 90 GRS/M2.C/RESINA TERMOFIJA DE BOROSILICATO TIPO "E" E HILO DE REF. LONG. ACAB. APARENTE C/GRAVILLA A BASE DE REOLITA PIGMENTADA Y ESMALTADA A FUEGO CON RESINA SILICON EN COL. TERRACOTA CON 3.5 MM. DE ESP. TOTAL: HACIENDO TRASLAPES DE 0.10 MTS. EN AMBOS SENTIDOS; APLICADO POR MEDIO DE TERMOFUSION A BASE DE FUEGO DE SOPLETE DE GAS BUTANO, LA MEMBRANA PREFABRICADA DEBERA DE CUMPLIR CON LOS PARAMETROS F:1:T SEÑALADOS POR LA "U.A.T.C F412T3 Y DEBERA DE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</si>
  <si>
    <t>SUM. Y FABRICACION DE CAJILLO DE TABLAROCA DE 0.20X0.35X2.38 M. DE ALTO ACABADO TEXTURIZADO: CANALETAS DE CARGA Y CANAL DE LISTON DE LAMINA DE ACERO ROLADA GALVANIZADO CAL. 22, PANEL DE YESO TABLAROCA SHEETROCK DE 13 MM., ACABADO TEXTURIZADO CON MARMOL No. 1, PERFACINTA, REDIMIX, PIJAS CLAVO DE ACERO DE 1" MANO DE OBRA, ANDAMIOS, HERRAMIENTA Y ACARREOS DENTRO Y FUERA DE LA OBRA.</t>
  </si>
  <si>
    <t>APLANADO DE MUROS DAÑADOS POR SALITRE CON MORTERO CEM-CAL-ARE 1:2:6 A PLOMO Y REGLA CON IMPERMEABILIZANTE INTEGRAL ( FESTERGRAL ) ACABADO PULIDO ESPONJEADO; INCLUYE: DEMOLICION DE APLANADO EN MAL ESTADP, LIMPIEZA DE MURO EMBOQUILLADOS, REMATES FORJADO RUSTICO, PREPARACION DE LA SUPERFICIE CON APLICACION DE SELLADO 5X1 PARA RECIBIR PINTURA, MATERIALES, ANDAMIOS  A CUALQUIER ALTURA, ACARREOS FUERA Y DENTRO DE LA OBRA, HERRAMIENTA Y MANO DE OBRA.</t>
  </si>
  <si>
    <t>SUMINSTRO, COLOCACION Y FABRICACION DE PLAFOND DE TABLAROCA, INCLUYE: COLGANTERIA DE ALAMBRE GALVANIZADO, TAQUETE TIPO BALAZO, HERRAMIENTAS, MATERIALES, MANO DE OBRA, ANDAMIOS A CUALQUIERA ALTURA, ACARREOS DENTRO Y FUERA DE LA OBRA Y TODO LO NECESARIO PARA SU FIJACION.</t>
  </si>
  <si>
    <t>SUMINISTRO Y COLOCACION DE ENTRECALLE  DE ALUMINIO DE 2" COLOR NATURAL INCLUYE: ACCESORIOS, HERRAMIENTA, MANO DE OBRA Y ACARREOS DENTRO Y FUARA DE LA OBRA.(SEGUN PROYECTO)</t>
  </si>
  <si>
    <t>BASE CONCRETO F'C=150 KG/CM2 EN AZOTEA PARA UNIDAD CONDENSADORA; INCLUYE:  COLADO, CIMBRA DE MADERA DE PINO DE TERCERA, REVOLVEDORA, HERRAMIENTA, MANO DE OBRA Y ACARREOS FUERA Y DENTRO DE LA OBRA.</t>
  </si>
  <si>
    <t>SUMINISTRO Y COLOCACION DE PLAFON DE TABLA ROCA DE 13 MM, INCLUYE: ANDAMIOS A CUALQUIER ALTURA, ALAMBRE, PERFACINTA,TABLAROCA COMPUESTO, TODO LOS MATERIALES NECESARIOS, HERRAMIENTA, MANO DE OBRA Y ACARREOS FUERA Y DENTRO DE LA OBRA.</t>
  </si>
  <si>
    <t>SUMINISTRO Y COLOCACION DE CENEFA DE MADERA DE 10 CMS. DE ANCHO, CON MADERA DE PINO DE 1a. TRATADA CON PROCEDIMIENTO QUIMICO A BASE DE SALES MINERALES, ACABADO CON CERA LIQUIDA.</t>
  </si>
  <si>
    <t>SUMINISTRO Y COLOCACION DE CENEFA DE LOSETA DE BARRO DE 25x25 CMS PARA TERMINACION DE PISOS. INCLUYE: MORTERO CEM-ARENA 1:5, MATERIAL, MANO DE OBRA, HERRAMIENTAS, ACARREOS DENTRO Y FUERA DE LA OBRA Y TODO LO NECESARIO PARA SU BUEN FUNCIONAMIENTO.</t>
  </si>
  <si>
    <t>APLANADO DE MUROS CON MORTERO CEM-CAL-ARE 1:2:6 A PLOMO Y REGLA, ACABADO ESPONJEADO, SEGUNDO NIVEL DE EDIFICIO; INCLUYE: EMBOQUILLADOS, REMATES, FORJADO RUSTICO, PREPARACION DE LA SUPERFICIE, MATERIALES, ANDAMIOS, ACARREOS FUERA Y DENTRO DE LA OBRA, HERRAMIENTA Y MANO DE OBRA.</t>
  </si>
  <si>
    <t>SUMINSTRO, COLOCACION Y FABRICACION DE PLAFOND DE TABLAROCA, ACABADO CON PINTURA TEXTURIZADA INCLUYE: COLGANTERIA DE ALAMBRE GALVANIZADO, TAQUETE TIPO BALAZO, HERRAMIENTAS, MATERIALES, MANO DE OBRA, ANDAMIOS A CUALQUIERA ALTURA, ACARREOS DENTRO Y FUERA DE LA OBRA Y TODO LO NECESARIO PARA SU FIJACION.</t>
  </si>
  <si>
    <t>SUMINISTRO Y COLOCACION DE PLAFON DE LOSETA ACUSTICA TIPO ACUSTONE MODELO GLACIAR, COLOR BLANCO DE 61 x 61 x 2.2 cms., SUSPENSION OCULTA REGISTABLE. INCLUYE: CANALETA DE CARGA Y CANAL LISTON GALVANIZADO CAL.22, COLGANTERIA CON ALAMBRE RECOCIDO No.16 Y GALVANIZADO No.14, TORNILLOS AUTOTALADRANTE, ANGULO DE ALUMINIO DE 3/4" x 1/16", ANDAMIOS, HERRAMIENTA, MANO DE OBRA, ACARREOS DENTRO Y FUERA DE LA OBRA, TODO LO NECESARIO PARA SU FIJACION.</t>
  </si>
  <si>
    <t>REPOSICION DE APLANADO DE MUROS Y PLAFONES CON MORTERO CEM-CAL-ARE 1:2:6 A PLOMO Y REGLA, ACABADO ESPONJEADO; INCLUYE: RETIRO DEL EXISTENTE DAÑADO, EMBOQUILLADOS, REMATES, FORJADO RUSTICO, PREPARACION DE LA SUPERFICIE, MATERIALES, ANDAMIOS A CUALQUIER ALTURA, ACARREOS FUERA Y DENTRO DE LA OBRA, HERRAMIENTA Y MANO DE OBRA.</t>
  </si>
  <si>
    <t>REPOSICION DE PISO DE LOSETA CERAMICA SEGÚN LOSETA EXISTENTE, INCLUYE: LOSETA, PEGAZULEJO, CEMENTO BLANCO, MATERIALES, HERRAMIENTA Y MANO DE OBRA.</t>
  </si>
  <si>
    <t>SUMINISTRO Y COLOCACION DE LOSETA INTERCERAMIC DE 30X30 CMS., MODELO MONTAÑA (PEI-IV),  ASENTADO CON ADHESIVO PARA PISO CON PISO DE INTERCERAMIC Y SELLADOR INTERCERAMIC; INCLUYE: CORTES, AJUSTES, DESPERDICIOS, NIVELACION, MANO DE OBRA Y LIMPIEZA.</t>
  </si>
  <si>
    <t>SUMINISTRO Y COLOCACION DE CRISTAL FLOTADO CLARO DE 6 MM. EN FIJOS; INCLUYE: MASTIQUE, VAGUETAS, CORTES, LIMPIEZA, HERRAMIENTA, MANO DE OBRA Y ACARREOS FUERA Y DENTRO DE LA OBRA.(TRABAJOS REALIZADOS EN HORARIO NOCTURNO)</t>
  </si>
  <si>
    <t>SUMINISTRO Y COLOCACION DE LOSETA CERAMICA EN MUROS, DE 50X50 CMS. MOD. CREEK STONE ESTILO MEDITERRANEO COLOR NOCE, ASENTADO CON ADHESIVO BLANCO ANTIDESLIZAMIENTO INTERCERAMIC O SIMILAR, INCLUYE: CORTES, PREPARACION DE LA SUPERFICIE, MATERIALES, HERRAMIENTA, MANO DE OBRA, ACARREOS FUERA Y DENTRO DE LA OBRA, TRABAJO TERMINADO.</t>
  </si>
  <si>
    <t>SUMINISTRO Y COLOCACION DE LOSETA CERAMICA EN MUROS, DE 31.50X31.50 CMS.  A HUESO, ASENTADO CON ADHESIVO BLANCO ANTIDESLIZAMIENTO INTERCERAMIC O SIMILAR, INCLUYE: CORTES, PREPARACION DE LA SUPERFICIE, MATERIALES, HERRAMIENTA, MANO DE OBRA, ACARREOS FUERA Y DENTRO DE LA OBRA, TRABAJO TERMINADO.</t>
  </si>
  <si>
    <t>SUMINISTRO Y COLOCACION DE LOSETA INTERCERAMIC 50 X 50 CMS MODELOVIZCAYA, COLOR SEGÚN PROYECTO ASENTADO CON PEGAZULEJO, JUNTA DE BOQUILLEX 5 MM, INCL.: CORTES, AJUSTE, DESPERDICIOS , ACRREOS FUERA Y DENTRO DE LA OBRA.</t>
  </si>
  <si>
    <t>SUMINISTRO Y COLOCACION DE CENEFA DE MADERA DE 5 CMS. DE ANCHO, CON MADERA DE PINO DE 1a. TRATADA CON PROCEDIMIENTO QUIMICO A BASE DE SALES MINERALES, ACABADO CON CERA LIQUIDA.</t>
  </si>
  <si>
    <t>PISO DE CONCRETO F'C=150KG/CM2 DE 10 CMS. ESP. ACABADO PULIDO O RAYADO C/BROCHA DE PELO, LOSAS DE 3.06 X 2.00 MTS., JUNTAS FRIAS ACABADO CON VOLTEADOR Y TERMINADO AL EXISTENTE DE COLOR ROJO CLARO; INCLUYE: ACARREO FUERA Y DENTRO DE LA OBRA, COLADO, CIMBRADO Y DESCIMBRADO CON MADERA DE PINO DE TERCERA, MANO DE OBRA, HERRAMIENTA, REVOLVEDORA, LIMPIEZA CON CEPILLO, AGUA Y JABON.</t>
  </si>
  <si>
    <t>SUMINISTRO Y APLICACION DE BARNIZ ALKIDAL EN CANCELERIA DE MADERA EXISTENTE Y COLOCADA, (CUIDANDO CRISTALERIA EXISTENTE), AMBOS LADOS, INCLUYE: PREPARACION DE LA SUPERFICIE, LIJADO, LIMPIEZA, SELLADOR TAPA PORO, THINER, ESTOPA, HERRAMIENTA Y MANO DE OBRA.</t>
  </si>
  <si>
    <t>SUMINISTRO Y APLICACION DE TEXTURIZADO CON PASTA HECHA EN OBRA (PERMAPLAST) LINEA COREV, ELABORADO CON COPOLIMEROS ACRILICOS, ARENAS DE CUARZO, CARGAS MINERALES, PIGMENTOS INORGANICOS (PARA EXTERIORES) Y ORGANICOS (PARA INTERIORES UNICAMENTE) Y ADITIVOS QUIMICOS Y CONSERVADORES, LAVABLE EN MUROS, COLUMNAS, TRABES, PLAFONES A CUALQUIER ALTURA, TRABAJO TERMIANDO (SEGUN PROYECTO),  INCLUYE: PREPARACION DE LA SUPERFICIE, REBABEOS Y PLASTE NECESARIO, INCLUYE ZOCLO, HERRAMIENTAS, MANO DE OBRA, ACARREOS DENTRO Y FUERA DE LA OBRA.</t>
  </si>
  <si>
    <t>SUMINISTRO Y APLICACION DE RECUBRIMIENTO TEXTURIZADO TIPO ESTUCADO VENECIANO DE APARIENCIA MARMOREO BRILLANTE (PALLADIO) LINEA COREV, ELABORADO CON COPOLIMEROS ACRILICOS, CARGAS MINERALES, PIGMENTOS INORGANICOS Y ORGANICOS, ACEITES VEGETALES, ADITIVOS QUIMICOS, CONSERVADORES, TEXTURA LISA VETEADA, LAVABLE EN MUROS, COLUMNAS, TRABES, PLAFONES A CUALQUIER ALTURA, TRABAJO TERMIANDO (COLOR SEGUN PROYECTO),  INCLUYE: PREPARACION DE LA SUPERFICIE, REBABEOS Y PLASTE NECESARIO, INCLUYE ZOCLO, HERRAMIENTAS, MANO DE OBRA, ACARREOS DENTRO Y FUERA DE LA OBRA.</t>
  </si>
  <si>
    <t>SUMINISTRO Y APLICACION DE RECUBRIMIENTO TEXTURIZADO DE APARIENCIA CRAQUELADO FINO O ABIERTA SEGUN APLICACION, LINEA COREV, SE COMPONE DE UNA PASTA BASICA BLANCA CRAKELATTO Y 20 COLORES (MAS BLANCO) DEL TINTE CRAKELATTO, COMO COMPLEMENTO, EN MUROS, COLUMNAS, TRABES, PLAFONES A CUALQUIER ALTURA, TRABAJO TERMIANDO (COLOR SEGUN PROYECTO),  INCLUYE: PREPARACION DE LA SUPERFICIE, REBABEOS Y PLASTE NECESARIO, INCLUYE ZOCLO, HERRAMIENTAS, MANO DE OBRA, ACARREOS DENTRO Y FUERA DE LA OBRA.</t>
  </si>
  <si>
    <t>SUMINISTRO Y APLICACION DE PINTURA VINILICA EN MUROS Y PLAFONES MCA. VINIMEX CON PROTECCION UV, INCLUYE: MATERIALES, MANO DE OBRA Y HERRAMIENTA.</t>
  </si>
  <si>
    <t>SUMINISTRO Y APLICACION  DE IMPERMEABILIZANTE "ASFALTICO" A BASE DE EMULSION ASFALLTICA EN MURETE DE ENRRACE EN CIMENTACION CON MEMBRANA DE REFUERZO DE FIBRA DE VIDRIO, CURADO DE FISURAS Y GRIETAS CON PLASTICEM TAPAPORO, INCLUYE: LIMPIEZA Y PREPARACION DE LA SUPERFICIE, MATERIAL, ACARREOS DENTRO Y FUERA DE LA OBRA, HERRAMIENTA Y MANO DE OBRA.</t>
  </si>
  <si>
    <t>SUMINISTRO Y APLICACION DE PINTURA EN PROTECCION DE VENTANAS, INCLUYE: LIMPIEZA, MATERIALES, HERRAMIENTA Y MANO DE OBRA.</t>
  </si>
  <si>
    <t>SUMINISTRO Y APLICACION DE PINTURA VINILICA, ACABADO CASCARA DE NARANJA, (COMEX O SIMILAR EN CALIDAD Y COSTO), EN MUROS, SOBRE SUPERFICIES APLANADAS Y/O LISAS NIVELADAS, COLOR SEGUN PROYECTO, A CUALQUIER ALTURA. INCLUYE: 2 CAPAS DE APLICACION, PREPARACION DE LA SUPERFICIE, REBABEAR, PLASTE NECESARIO, ZOCLOS, EMBOQUILLADOS, HERRAMIENTAS, MANO DE OBRA, ACARREOS FUERA Y DENTRO DE LA OBRA, TODO LO NECESARIO PARA SU APLICACION.</t>
  </si>
  <si>
    <t>APLICACION DE PINTURA (CON PROTECCION U. V.) ESMALTE COMEX-VELMAR, EN MESETA DE CONCRETO, ACABADO PULIDO, INCLUYE: SUMINISTRO, HERRAMIENTA, MANO DE OBRA, ANDAMIOS A CUALQUIER ALTURA, ACARREOS FUERA Y DENTRO DE LA OBRA</t>
  </si>
  <si>
    <t>APLICACION DE PINTURA (CON PROTECCION U. V.) ESMALTE COMEX-VELMAR, EN VENTANERIA Y PUERTAS METALICAS, INCLUYE: SUMINISTRO, HERRAMIENTA, MANO DE OBRA, ANDAMIOS A CUALQUIER ALTURA, ACARREOS FUERA Y DENTRO DE LA OBRA</t>
  </si>
  <si>
    <t>SUMINISTRO Y APLICACIÓN DE PINTURA DE ESMALTE 100 COMEX O SIMILAR EN ESTRUCTURA APLICADA HASTA UNA ALTURA DE 6.00 M EN TRABES, COLUMNAS Y LARGUEROS METÁLICOS A DOS MANOS PROYECCIÓN CUBIERTA INCLUYE: LIMPIEZA, PREPARACIÓN DE LA SUPERFICIE, MANO DE OBRA, HERRAMIENTA Y EQUIPO.</t>
  </si>
  <si>
    <t>SUMINISTRO Y APLICACION DE PINTURA VINILICA AZUL REY EN ESCUDO DE UNACH EN BAJO RELIEVE EN MURO DE CONCRETO ACABADO MATERLINADO, INCLUYE: MATERIALES, HERRAMIENTAS, ANDAMIOS Y MANO DE OBRA</t>
  </si>
  <si>
    <t>SUMINISTRO Y COLOCACION DE IMPERMEABILIZANTE ACRILICO ELASTOMERICO EN COLOR BLANCO AL 100% A DOS MANOS EN PRETILES DE COVINTEC DE LOSA DE AZOTEA DE 3er. NIVEL, INCLUYE: LIMPIEZA Y PREPARACION DE LA SUPERFICIE, APLICACION DE PRIMER ACRILICO CON RENDIMIENTO DE 0.20 LTS/M2, SELLADO Y CALAFATEADO DE FISURAS Y GRIETAS A BASE DE CEMENTO PLASTICO CON UN RENDIMIENTO DE 0.06 LTS/M2, SUBIDA DE MATERIALES, MANIOBRAS, HERRAMIENTA Y MANO DE OBRA.</t>
  </si>
  <si>
    <t>SUM. Y COLOC. DE IMPERM. PREFAB. MULTICAPA DE ASFALTO MODIFICADO "SBS" HASTA UNA ALTURA DE 8.00 CON UN MIN. DE 12% DE POLIMERO DE SAFALTO MODIFICADO; C/REF. CENTRAL DE FIBRA DE VIDRIO DE 90 GRS/M2 C/RESINA TERMOFIJA DE BOROSILICATO TIPO "E" E HILO DE REF. LONG. ACAB. APARENTE C/GRAVILLA A BASE DE REOLITA PIGMENTADA Y ESMALTADA A FUEGO CON RESINA SILICON EN COL. TERRACOTA CON 3.5 MM. DE ESP. TOTAL: HACIENDO TRASLAPES DE 0.10 MTS. EN AMBOS SENTIDOS, APLICADO POR MEDIO DE TERMOFUSION A BASE DE FUEGO DE SOPLETE DE GAS BUTANO, LA MEMBRANA PREFABRICADA DEBERA DE CUMPLIR CON LOS PARAMETROS F:1:T SEÑALADOS POR LA "U.A.T.C F412T3 Y DEBERA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LTS/M2.</t>
  </si>
  <si>
    <t>SUMINISTRO Y APLICACION DE PINTURA ESMALTE EN MURO RECUBIERTO DE AZULEJO,INCLUYE: EMPAPELADO DE MUROS, MATERIALES, MANO DE OBRA, HERRAMIENTAS, ANDAMIOS, ACARREOS DENTRO Y FUERA DE LA OBRA.</t>
  </si>
  <si>
    <t>SUMINISTRO Y APLICACION DE PINTURA ESMALTE EN VENTANAS, HERRERIA Y PUERTAS, INCLUYE: MATERIALES, MANO DE OBRA, HERRAMIENTA, ACARREOS FUERA Y DENTRO DE LA OBRA.</t>
  </si>
  <si>
    <t>PINTURA ESMALTE COMEX-VELMAR EM MAMPARAS, PUERTAS, TRABAJO TERMINADO; INCLUYE: LIMPIEZA, REPARACION DE LA SUPERFICIE, HERRAMIENTA, MANO DE OBRA Y ACARREOS FUERA Y DENTRO DELA OBRA.</t>
  </si>
  <si>
    <t>SUMINISTRO Y APLICACION DE PINTURA ( CON PROTECCION U.V. ) DE ESMALTE COMEX-VELMAR EN PUERTAS Y MAMPARAS TRABAJO TERMINADO; INCLUYE: LIMPIEZA, PREPARACION DE LA SUPERFICIE, ACARREOS FUERA Y DENTRO DE LA OBRA, HERRAMIENTA, ANDAMIOS A CUALQUIER ALTURA Y MANO DE OBRA.</t>
  </si>
  <si>
    <t>SUMINISTRO Y APLICACION DE PINTURA MARCA VINIMEX VINILICA LAVABLE (CON PROTECCION U.V.) A DOS MANOS, EN MUROS, COLUMNAS, TRABES Y PLAFONES A UNA ALTURA NO MAYOR DE 6.00 MTS. TRABAJO TERMINADO INCL.: PREPARACION DE LA SUPERFICIE, SELLADOR VINILICO 5X1, YESO ARTESANAL, REBABEAR Y PLASTE NECESARIO, DESPERDICIOS, ZOCLO, HERRAMIENTA, MANO DE OBRA Y ACARREOS FUERA Y DENTRO DE LA OBRA.</t>
  </si>
  <si>
    <t>SUMINISTRO Y APLICACION DE PINTURA ESMALTE EN ESTRUCTURA METALICA Y/O  INCL RASPADO, RALLADO, LIJADO  Y RESANES NECESARIOS EN AREAS CORROIDAS Y/O PICADAS, MATERIALES, MANO DE OBRA Y HERRAMIENTA (ESTRUCTURA "HM" Y DE MANERA ATIPICA) AREA DE PROYECCION.</t>
  </si>
  <si>
    <t>SUMINISTRO Y APLICACION DE PINTURA ESMALTE ALQUIDALICO ANTICORROSIVO EN VENTANERIA, PUERTAS Y PROTECCIONES DE HERRERIA POR AMBAS CARAS, INCLUYE: LIMPIEZA DE LA SUPERFICIE, MATERIALES, MANO DE OBRA, HERRAMIENTA, ANDAMIOS Y TODO LO NECESARIO PARA SU CORRECTA EJECUCION</t>
  </si>
  <si>
    <t>PINTURA ESMALTE EN CANCELERIA DE FIERRO, INCL. RASPADO DE PINTURA EXISTENTE CON ESPATULA, PREPARACION DE SUPERFICIE, HERRAMIENTA Y MANO DE OBRA.</t>
  </si>
  <si>
    <t>SUMINISTRO Y COLOCACION DE LOSETA DE CERAMICA MARCA VITROMEX, MODELO GALESTRO, COLOR COTTO PEI IV DE 33 X 33 CMS. ASENTADA CON MORTERO CEM-ARENA PROP: 1:4 JUNTEADA CON BOQUILLEX SEGUN COLOR DE LOSETA, INCLUYE: CORTES, LECHADEADO, AJUSTES, ACARREOS FUERA Y DENTRO DE LA OBRA.</t>
  </si>
  <si>
    <t>SUMINISTRO Y APLICACION  DE PINTURA (CON PROTECCION U..V.) DE ESMALTE SOBRE PROTECCIONES, INCLUYE: MATERIALES, MANO DE OBRA, Y ACARREOS DENTRO Y FUERA DE LA OBRA.</t>
  </si>
  <si>
    <t>CENEFA EN PISO CON LOSETA DE BARRO DE 12x24 CMS. ASENTADO CON MORTERO CEMENTO ARENA PROP.: 1:4, INCLUYE CORTES LECHADEADO CON CEMENTOI GRIS, AJUSTES DESPERDICIOS, NIVELACION, LIMPIEZA, HERRAMIENTA, MANO DE OBRA Y ACARREOS DENTRO Y FUERA DE LA OBRA.</t>
  </si>
  <si>
    <t>ENTRECALLE EN REMATE DE AZULEJO DE 2 CMS. DE ANCHO, INCL.: HERRAMIENTA, MANO DE OBRA Y ACARREOS FUERA Y DENTRO DE LA OBRA.</t>
  </si>
  <si>
    <t>APLANADO DE MURO CON MORTERO CEMENTO-CAL-ARENA 1:2:6 A PLOMO Y REGLA, ACABADO ESPONJEADO; INCLUYE: EMBOQUILLADO, REMATES, FORJADO RUSTICO, PREPARACION DE LA SUPERFICIE, ANDAMIOS, HERRAMIENTA, MANO DE OBRA Y ACARREOS FUERA Y DENTRO DE LA OBRA.. DE ( 6.00 A 12.00 MTS. DE ALTURA).</t>
  </si>
  <si>
    <t>FALSO PLAFOND DE MORTERO CEMENTO-CAL-AREA 1:3:20; INCLUYE: CANALETA, METAL DESPLEGADO, SOPORTES, ANDAMIOS A CUALQUIER ALTURA, SUMINISTROS, LIMPIEZA, HERRAMIENTA, MANO DE OBRA Y ACARREOS FUERA Y DENTRO DE LA OBRA.</t>
  </si>
  <si>
    <t>ENTRECALLE  EN MURO DE CONCRETO  DE 1½" DE ANCHO INCLUYE: HERRAMIENTA, MANO DE OBRA, ACARREO FUERA Y DENTRO DE LA OBRA.</t>
  </si>
  <si>
    <t>SUMINISTRO Y APLICACION DE PINTURA (CON PROTECCION U. V.) D/ESMALTE COMEX- VELMAR  EN PUERTAS Y MAMPARAS, TRABAJO TERMINADO; INCLUYE: LIMPIEZA, PREPARACION DE LA SUPERFICIE, ACARREOS FUERA Y DENTRO DE LA OBRA,  HERRAMIENTA, ANDAMIOS A CUALQUIER ALTURA Y MANO DE OBRA.</t>
  </si>
  <si>
    <t>CHAFLAN DE MORTERO CEMENTO-ARENA 1:3 INCLUYE: MATERIALES, HERRAMIENTA, MANO DE OBRA Y TODO LO NECESARIO PARA SU BUEN FUNCIONAMIENTO.</t>
  </si>
  <si>
    <t>APLICACION DE PINTURA (CON PROTECCION U. V.) ESMALTE COMEX-VELMAR, EN PROTECCIONES, INCLUYE: SUMINISTRO, HERRAMIENTA, MANO DE OBRA, ANDAMIOS A CUALQUIER ALTURA, ACARREOS FUERA Y DENTRO DE LA OBRA</t>
  </si>
  <si>
    <t>SUMINISTRO Y COLOCACION DE PISO DE ADOQUIN CUADRADO COLOR ROJO DE 0.30 cms. ASENTADO EN CAMA DE ARENA DE 20 CMS. DE ESPESOR. INCLUYE: ARENA, DESPERDICIOS, LIMPIEZA, HERRAMIENTAS, MANO DE OBRA, ACARREOS DENTRO Y FUERA DE LA OBRA.</t>
  </si>
  <si>
    <t>CENEFA DE CONCRETO EN PISOS DE F'C= 150 Kg/cm2 DE 10 cms. DE ESPESOR, ACABADO LAVADO. INCLUYE: COLADO, CIMBRADO, DESCIMBRADO CON MADERA DE PINO DE 3a., HERRAMIENTA, MANO DE OBRA, ACARREOS DENTRO Y FUERA DE LA OBRA.</t>
  </si>
  <si>
    <t>PINT. DE ESMALTE COMEX - VELMAR EN ESTRUC., APLICADA A 6.00 M. DE ALTURA (TRABES, COLUMNAS, LARGUEROS) A UNA MANO  INCLUYE: LIMPIEZA, PREPARACION DE LA SUPERFICIE, ACARREOS FUERA Y DENTRO DE LA OBRA, HERRAMIENTA, ANDAMIOS A CUALQUIER ALTURA Y MANO DE OBRA.</t>
  </si>
  <si>
    <t>ENTRECALLE EN REMATE DE APLANADO ESPONJEADO DE 2.5 CMS. DE ANCHO. INCLUYE: HERRAMIENTA, MANO DE OBRA Y ACARREOS DENTRA Y FUERA DE LA OBRA.</t>
  </si>
  <si>
    <t>ENTRECALLE EN REMATE DE MURO CERROTEADO, INCLUYE: HERRAMIENTA, MANO DE OBRA Y ACARREOS DENTRO Y FUERA DE LA OBRA.</t>
  </si>
  <si>
    <t>ENTRECALLE  EN MUROS Y COLUMNAS A CUALQUIER ALTURA  DE 5 CMS. DE ANCHO INCLUYE: ANDAMIOS, HERRAMIENTA, MANO DE OBRA, ACARREO FUERA Y DENTRO DE LA OBRA.</t>
  </si>
  <si>
    <t>MURO DE PANEL COVINTEC DE 3" DE ESPESOR  ANCLADO CON VARILLA DEL No. 3 A CADA 60 CMS. DE 1.30M DE DESARROLLO, APLANADO ESPONJEADO CON MORTERO CEMENTO ARENA EN PROPORCION 1:4, EN UNA SOLA CARA A CUALQUIER ALTURA INCLUYE: FABRIMALLA PLANA Y FABRIMALLA ESQUINERO,  ALAMBRE RECOSIDO, ANDAMIOS Y TODO LO NECESARIO PARA SU CORRECTA INSTALACION, HERRAMIENTA, MANO DE OBRA Y ACARREO FUERA Y DENTRO DE LA OBRA.</t>
  </si>
  <si>
    <t>FALSO PLAFOND DE TABLAROCA (12.7 MM.) CON SUSPENSION OCULTA A CUALQUIER ALTURA, INCLUYE: BALACEADO, COLGANTERIA DE ALAMBRE GALVANIZADO, ALAMBRE RECOCIDO, CANALETA CON PINTURA (CON PROTECCION U. V.) ANTICORROSIVA, ANCLAS DE AGUJERO "RAMSET" O SIMILAR CANAL LISTON, PERFACINTA, REDIMIX, ANDAMIOS A CUALQUIER ALTURA,  SUMINISTROS, LIMPIEZA, HERRAMIENTA, MANO DE OBRA Y ACARREOS FUERA Y DENTRO DE LA OBRA.</t>
  </si>
  <si>
    <t>FALSO PLAFOND DE MORTERO CEMENTO-CAL-AREA 1:3:20; INCLUYE: BASTIDOR A BASE DE ANGULO ESTRUCTURAL DE 2''X2'', FORMANDO MARCOS DE 1.45X3.00 MTS.  SUJETADO A MUROS Y COLUMNAS CON TAQUETE EXPANSIVO DE 3/8'' A CADA 1.50 M AMBOS LADOS, CANALETA, METAL DESPLEGADO, SOPORTES, ANDAMIOS A CUALQUIER ALTURA, SUMINISTROS, LIMPIEZA, HERRAMIENTA, MANO DE OBRA Y ACARREOS FUERA Y DENTRO DE LA OBRA.</t>
  </si>
  <si>
    <t>PINTURA (CON PROTECCION U. V.) DE ESMALTE COMEX - VELMAR  EN MALLA D/ALAM BRE NO.8 A 4X4 CMS. TRABAJO TERMINADO; INCLUYE: LIMPIEZA, PREPARACION DE LA SUPERFICIE, HERRAMIENTA, MANO DE OBRA Y ACARREOS FUERA Y DENTRO DE LA OBRA.</t>
  </si>
  <si>
    <t>PINTURA (CON PROTECCION U. V.) VINILICA COMEX-VINIMEX, LAVABLE EN COLUMNAS Y TRABES DE CONCRETO APARENTE, TRABAJO TERMINADO; INCLUYE: REBABEAR, LIMPIEZA, HERRAMIENTA, ACARREOS FUERA Y DENTRO DE LA OBRA, ANDAMIOS A CUAL ALTURA Y MANO DE OBRA.</t>
  </si>
  <si>
    <t>SUMINISTRO Y APLICACION DE PINTURA (CON PROTECCION U. V.) TOP DEPORTIVA COLOR VERDE LAVABLE EN PISOS MARCA COMEX O SIMILAR EN CALIDAD Y COSTO, APLICADA CON RODILLO A DOS MANOS TRABAJO TERMINADO INCL.: PREPARACION DE LA SUPERFICIE,  QUE CONSISTE EN EL LAVADO DE EL PISO A BASE DE UNA MEZCLA DE AGUA CON ACIDO MURIATICO EN PROPORCION 1:3, POSTERIORMENTE LAVADO CON AGUA Y JABON, MATERIALES, HERRAMIENTA, MANO DE OBRA Y ACARREOS FUERA Y DENTRO DE LA OBRA.</t>
  </si>
  <si>
    <t>SUMINISTRO Y COLOCACION DE CRISTAL FLOTADO CLARO DE 5 MM. EN TABLETAS; INCLUYE: CORTES, PULIDO DE ARISTAS, SILICON PARA FIJACION, HERRAMIENTA, ACARREOS FUERA Y DENTRO DE LA OBRA, MANO DE OBRA Y LIMPIEZA.</t>
  </si>
  <si>
    <t>CONSTRUCCION DE GARGOLA, DE CONCRETO F´C=150 KG/CM2, DE 0.39x0.75x.30 CMS. EN FORMA DE H CON ACABADO APARENTE, INCLUYE: CIMBRA APARENTE, ACERO DE REFUERZO DEL No. 2 CONCRETO DE F´C=150 KG/CM2, MATERIALES, MANO DE OBRA, FIJACIÓN, FABRICACIÓN, HERRAMIENTAS, ACARREOS FUERA Y DENTRO DE LA OBRA.</t>
  </si>
  <si>
    <t>ENTRECALLE  EN MURO DE CONCRETO  DE 2" DE ANCHO INCLUYE: EQUIPO, HERRAMIENTA, MANO DE OBRA, ACARREO FUERA Y DENTRO DE LA OBRA.</t>
  </si>
  <si>
    <t>PINTURA VINILICA LAVABLE/MUROS, PLAFONES, COLUMNAS/CONC. ACAB. RUSTICO. INC. LIMPIEZA, REBAB. PREPAR. SUPERF.  SELLADOR Y PLASTE,MANO DE OBRA, HERRAMIENTAS, ANDAMIOS, ACARREOS DENTRO Y FUERA DE LA OBRA</t>
  </si>
  <si>
    <t>FABRICACION DE RAMPA A BASE DE CONCRETO DE F´c=200 KG/CM2 DE 10 CMS DE ESPESOR ACABADO RUSTICO INCLUYE: CIMBRADO, DESCIMBRADO CON MADERA DE PINO, MANO DE OBRA, HERRAMIENTA Y ACARREOS DENTRO Y FUERA DE LA OBRA.</t>
  </si>
  <si>
    <t>SUMINISTRO Y COLOCACION DE JUNTA DE CELOTEX DE 1" DE ESPESOR Y 44 CM DE ANCHO SEGÚN PROYECTO, INCLUYE: TRAZO, NIVELACIÓN, FIJACION, HERRAMIENTA, MANO DE OBRA, ACARREOS DENTRO Y FUERA DE LA OBRA, ANDAMIOS EN CUALQUIER NIVEL.</t>
  </si>
  <si>
    <t>SUMINSTRO, COLOCACION Y FABRICACION DE CAJILLO DE PLAFOND EN FORMA DE "L" DE 0.15x0.20Mts., DE TABLAROCA, INCLUYE: COLGANTERIA DE ALAMBRE GALVANIZADO, TAQUETE TIPO BALAZO, HERRAMIENTA, MATERIALES, MANO DE OBRA, ANDAMIOS A CUALQUIERA ALTURA, ACARREOS DENTRO Y FUERA DE LA OBRA Y TODO LO NECESARIO PARA SU FIJACION.</t>
  </si>
  <si>
    <t>ACABADO MARTELINADO EN MUROS Y TRABES DE CONCRETO INCLUYE: ANDAMIOS, HERRAMIENTA,  MANO DE OBRA, TRABAJO TERMINADO SEGUN PROYECTO, ACARREOS DENTRO Y FUERA DE LA OBRA.</t>
  </si>
  <si>
    <t>APLANADO DE MUROS ACABADO CERROTEADO CON CONCRETO FC=100 KG/CM2, INCLUYE: PLOMEADO, ANDAMIOS A CUALQUIER ALTURA, BOQUILLAS, PREPARACION DE LA SUPERFICIE, HERRAMIENTA, ACARREOS FUERA Y DENTRO DE OBRA Y MANO DE OBRA.</t>
  </si>
  <si>
    <t>SUMINISTRO Y COLOCACION DE CRISTAL FLOTADO CLARO DE 6 MM. EN TABLETAS; INCLUYE: CORTES, PULIDO DE ARISTAS, HERRAMIENTA, MATERIALES, ACARREOS FUERA Y DENTRO DE LA OBRA, MANO DE OBRA Y LIMPIEZA.</t>
  </si>
  <si>
    <t>PISO DE GRAVA CEMENTADA FINA ESPESOR DE 20 CM. COMPACTADO AL 85% PROCTOR; INCLUYE: NIVELACION, LIMPIEZA, HERRAMIENTA, MANO DE OBRA Y ACARREOS FUERA Y DENTRO DE LA OBRA.</t>
  </si>
  <si>
    <t>SUMINISTRO Y COLOCACION DE PISO DE CONCRETO F'C=150 KG/CM2 DE 12 CM. DE ESPESOR, ACABADO PULIDO O RAYADO, INCLUYE: HERRAMIENTA, MANO DE  OBRA Y ACARREOS FUERA Y DENTRO DE LA OBRA.</t>
  </si>
  <si>
    <t>APLANADO SERROTEADO CON CONCRETO F'C=150 KG/CM2. EL TAMAÑO MAXIMO DEL AGREGADO SERA DE 3/8 INCLUYE: HERRAMIENTA, MANO DE OBRA, ANDAMIOS A CUALQUIER ALTURA, ACARREOS FUERA Y DENTRO DE LA OBRA.</t>
  </si>
  <si>
    <t>PRETIL  Y FALDON DE COVINTEC DE 2" DE ESPESOR, APLANADO CON MORTERO CEM-ARENA 1:3 EN AMBAS CARAS, ACABADO PULIDO, A CUALQUIER ALTURA, ANCLADO CON VARILLA No. 3 (0.60 MTS. EN PRETIL Y 0.20 MTS. EN FALDON), INTERCALADOS @ 0.55 MTS. (SEGÚN ARMADO DE LOSA), INCLUYE: MATERIALES, FABRIMALLA PLANA Y ESQUINERO, ALAMBRE RECOCIDO, ANDAMIOS, HERRAMIENTA, MANO DE OBRA, ACARREOS FUERA Y DENTRO DE LA OBRA.</t>
  </si>
  <si>
    <t>SUMINISTRO, COLOCACION Y APLICACION DE RECUBRIMIENTO TRANSPARENTE AL AGUA EN MUROS, RECUBIERTO CON LOSETAS DE BARRO A BASE DE 5% DE SOLVENTE MARCA RAINSED DE T.R.C. O SIMILAR, INCLUYE: SELLADO DE BOQUILLEX EN RANURAS EXISTENTES, LIMPIEZA DE LA SUPERFICIE CON ACIDO, AGUA, JABON (2 MANOS), APLICACION DE UNA SOLA MANO, HERRAMIENTA, MANO DE OBRA, ACARREOS FUERA Y DENTRO DE LA OBRA.</t>
  </si>
  <si>
    <t>PRETIL DE COVINTEC DE 2" DE ESPESOR, APLANADO CON MORTERO CEM-ARENA 1:3 EN AMBAS CARAS, ACABADO PULIDO, A CUALQUIER ALTURA, ANCLADO AL ARMADO DEL MURO DE CONCRETO (PREPARACION 2ª ETAPA), INCLUYE: MATERIALES,  FABRIMALLA PLANA Y ESQUINERO, ALAMBRE RECOCIDO, ANDAMIOS, HERRAMIENTA, MANO DE OBRA, ACARREOS FUERA Y DENTRO DE LA OBRA.</t>
  </si>
  <si>
    <t>ENTORTADO EN LOSA PARA DAR DESNIVELES CON 12.5 CM. DE ESPESOR PROMEDIO, CON CONCRETO LIGERO DE F`C= 150 KG/CM2, A BASE DE CEMENTO-ARENA-PERLAS DE POLIESTIRENO, INCLUYE: ACARREOS VERTICALES Y HORIZONTALES A UNA ALTURA DE 4.00 MTS., MATERIALES, HERRAMIENTA, MANO DE OBRA, ACARREOS FUERA Y DENTRO DE LA OBRA.</t>
  </si>
  <si>
    <t>SUMINISTRO Y APLICACION DE ESPUMA DE POLIURETANO; COMPUESTO QUIMICO A BASE DE ISIOCIANATO DE IFENILMETANO (MDI) FORMADO DE DOS COMPUESTOS QUIMICOS (MDI Y POLIOL). ESPUMA RIGIDA DE POLIURETANO APLICADA POR ASPERSION DE 1" DE ESPESOR, INCLUYE: PINTURA PROTECTORA, IMPERMEABILIZANTE TERMICO DE CONSISTENCIA ESPESA COLOR BLANCO DE RESINA ACRILICA ELASTOMERICA, LIMPIEZA CON AGUA Y JABON, MATERIALES, HERRAMIENTA, MANO DE OBRA, ACARREOS FUERA Y DENTRO DE LA OBRA, PRESENTAR CARTA DE CERTIFICACION Y GARANTIA.</t>
  </si>
  <si>
    <t>CONSTRUCCION DE REMATE DE SARDINEL CON LAMINA LISA GALVANIZADA CAL 20 EMPOTRADA AL MURO DE LA FACHADA Y TECHUMBRE  CON UN CHAFLAN DE MORTERO CEM-CAL-AREN 1:1:6 INCL: MATERIALES, MANO DE OBRA, ACARREOS DENTRO Y FUERA DE LA OBRA.</t>
  </si>
  <si>
    <t>BASE DE CONCRETO F'C= 200 KG/CM2 DE 20 CMS. DE ESPESOR DE 0.60X0.90X0.20 MTS. PARA UNIDAD COMPRESORA DE EQUIPO DE AIRE ACONDICIONADO DE 24,000 BTU, INCLUYE: COLADO, CIMBRADO, DESCIMBRADO, HERRAMIENTA Y MANO DE OBRA.</t>
  </si>
  <si>
    <t>PRETIL  Y FALDON DE COVINTEC DE 2" DE ESPESOR, APLANADO CON MORTERO CEM-ARENA 1:3 EN AMBAS CARAS, ACABADO CERROTEADO EN UNA SOLA CARA, A CUALQUIER ALTURA, ANCLADO CON VARILLA No. 3 (0.60 MTS. EN PRETIL Y 0.20 MTS. EN FALDON), INTERCALADOS @ 0.55 MTS. (SEGÚN ARMADO DE LOSA), INCLUYE: MATERIALES, FABRIMALLA PLANA Y ESQUINERO, ALAMBRE RECOCIDO, ANDAMIOS, HERRAMIENTA, MANO DE OBRA, ACARREOS FUERA Y DENTRO DE LA OBRA.</t>
  </si>
  <si>
    <t>PRETIL DE TABIQUE DE BARRO RECOCIDO DE 25 CMS. DE ALTO INCLUYE: MORTERO 1:3, HERRAMIENTA, MANO DE OBRA, ACARREOS DENTRO Y FUERA DE LA OBRA.</t>
  </si>
  <si>
    <t>EMBOQUILLADO DE PUERTAS Y VENTANAS CON MORTERO CEM-CAL-ARENA 1:2:6. INCLUYE: PREPARACION DE LA SUPERFICIE, MATERIALES, MANO DE OBRA, HERRAMIENTAS Y ACARREOS DENTRO Y FUERA DE LA OBRA.</t>
  </si>
  <si>
    <t>SUMINISTRO Y APLICACION DE PINTURA ESMALTE SOBRE ESTRUCTURA. INCLUYE: PRIMARIO BASE, PINTURA ESMALTE ALKIDALICA, MATERIAL, MANO DE OBRA, HERRAMIENTAS, ACARREOS DENTRO Y FUERA DE LA OBRA Y TODO LO NECESARIO PARA SU CORRECTA EJECUCION.</t>
  </si>
  <si>
    <t>SUMINISTRO Y COLOCACION DE PASADOR DE SOBREPONER MCA. PHILLIPS MODELO 36 EN PUERTA MULTYPANEL. INCLUYE: PIJAS, MATERIAL, MANO DE OBRA, HERRAMIENTAS Y ACARREOS DENTRO Y FUERA DE LA OBRA.</t>
  </si>
  <si>
    <t>SUMINISTRO Y APLICACION DE PINTURA DE ESMALTE EN PERFIL MONTEN PARA ESTRUCTURA DE CUBIERTA INCLUYE: MATERIALES,MANO DE OBRA, HERRAMIENTA Y MANIOBRAS.</t>
  </si>
  <si>
    <t>BASE DE CONCRETO FC=200 KG/CM2 PARA SOPORTAR ELEMENTOS DE EQUIPAMIENTO Y MAQUINARIA, INCL. CIMBRA Y ACERO DE REFUERZO.</t>
  </si>
  <si>
    <t>FIRME DE CONCRETO F´C=200 KG/CM2, DE 12 CM DE ESPESOR ARMADO CON MALLA ELECTROSOLDADA 6-6/6-6 AGREGADO MAXIMO 3/4", EN PISO, INCLUYE: DESNIVEL DEL CENTRO HACIA LAS BANDAS LATERALES DEL 1%, VIBRADO Y CURADO, UNA CAPA DE LECHAREADA, MANO DE OBRA, HERRAMIENTA, MATERIAL Y TODO LO NECESARIO PARA SU CORRECTA ELABORACION</t>
  </si>
  <si>
    <t>ELABORACION DE BANQUETA PERIMETRAL DE 1.20 DE ANCHO DE CONCRETO F´C=150 KG/CM2 AG. MAX. 19 MM. DE 10 CM DE ESPESOR ACABADO COMUN. INCLUYE: DESPERDICIO, MATERIAL, MANO DE OBRA, HERRAMIENTA, Y TODO LO NECESARIO PARA SU CORRECTA EJECUCION.</t>
  </si>
  <si>
    <t>FIRME DE CONCRETO F'C=200 KG/CM2 DE 8 CMS. DE ESPESOR, INCL.: NIVELACION, COMPACTACION, LIMPIEZA, CURADO, HERRAMIENTA, MANO DE OBRA Y ACARREOS FUERA Y DENTRO DE LA OBRA.</t>
  </si>
  <si>
    <t>FIRME DE CONCRETO F'C=150 KG/CM2 DE 8 CMS. DE ESPESOR; INCLUYE: NIVELACION, COMPACTACION, LIMPIEZA, CURADO, HERRAMIENTA, MANO DE OBRA Y ACARREOS FUERA Y DENTRO DE LA OBRA.</t>
  </si>
  <si>
    <t>CONSTRUCCION DE BASAMENTO EN COLUMNAS A BASE DE CONCRETO F`C=200 KG/CM2, CIMBRA CON RELIEVES EN ESTILO COLONIAL, INCLUYE: MARTELINADO, CAPITEL EN SUS TERMINACION EN FORMA CURVA, ESPONJEADO EN EL SOBRE RELIEVE, PINTURA VINILICA LAVABLE, MATERIALES, HERRAMIENTA, MANO DE OBRA, ACARREOS FUERA Y DENTRO DE LA OBRA.</t>
  </si>
  <si>
    <t>CONSTRUCCION DE BASAMENTO EN COLUMNAS A BASE DE CONCRETO F`C=250 KG/CM2, CIMBRA CON RELIEVES EN ESTILO COLONIAL, INCLUYE: MARTELINADO, CAPITEL EN SUS TERMINACION EN FORMA CURVA, ESPONJEADO EN EL SOBRE RELIEVE, PINTURA VINILICA LAVABLE, MATERIALES, HERRAMIENTA, MANO DE OBRA, ACARREOS FUERA Y DENTRO DE LA OBRA.</t>
  </si>
  <si>
    <t>FIRME DE CONCRETO F'C=100 KG/CM2 DE 10 CMS. DE ESPESOR; INCLUYE: NIVELACION, COMPACTACION, LIMPIEZA, CURADO, HERRAMIENTA, MANO DE OBRA Y ACARREOS FUERA Y DENTRO DE LA OBRA.</t>
  </si>
  <si>
    <t>FIRME DE CONCRETO F'C=200 KG/CM2 DE 10 CMS. DE ESPESOR; INCLUYE: NIVELACION, COMPACTACION, LIMPIEZA, CURADO, HERRAMIENTA, MANO DE OBRA Y ACARREOS FUERA Y DENTRO DE LA OBRA.</t>
  </si>
  <si>
    <t>PISO DE CONC. F'C=150KG/CM2 DE 5 CMS. ESP. ACABADO PULIDO O RAYADO C/BROCHA DE PELO, LOSAS DE 3.06 X 2.00 MTS., JUNTAS FRIAS ACABADO CON VOLTEADOR, REFORZADO CON MALLA GALLINERO SOBRE LOSA DE CONCRETO; INCLUYE: ACARREO FUERA Y DENTRO DE LA OBRA, COLADO, CIMBRADO Y DESCIMBRADO CON MADERA DE PINO DE TERCERA, MANO DE OBRA, HERRAMIENTA, REVOLVEDORA, FIJACION A LOSA CON CLAVO DE CONCRETO.</t>
  </si>
  <si>
    <t>PISO DE CONCRETO F'C=150 KG/CM2 DE 10 CM. DE ESPESOR ACABADO LAVADO CON SELLO DE 1/4",  ARMADO CON MALLA ELECTROSOLDADA 6x6/10-10, INCLUYE: 7 CM. DE CONCR. F'C=150 KG/CM2 Y 3 CM. CON MORTERO CEM-ARE-SELLO 1/4" 1:1:2,  NIVELACION DEL TERRENO, HABILITADO DEL ACERO, FABRICACION DE CONCRETO, CIMBRA DE FRONTERA, DESCIMBRADO, LAVADO DE SUPERFICIE CON SUFICIENTE AGUA, VOLTEADOR, LIMPIEZA, ACARREOS Y MANIOBRAS, HERRAMIENTA Y MANO DE OBRA.</t>
  </si>
  <si>
    <t>PISO DE CONCRETO DE 5 CMS CON CONCRETO DE F`C=200 KG/CM2, INCLUYE: MATERIALES, MANO DE OBRA, ACARREOS FUERA Y DENTRO DE LA OBRA, HERRAMIENTAS, TODO LO NECESARIO PARA SU BUEN FUNCIONAMIENTO.</t>
  </si>
  <si>
    <t>FIRME DE CONCRETO F'C=100 KG/CM2. DE 5 CM. DE ESPESOR R.N. Y ACABADO TIPO ESCOBILLADO; INCLUYE: MATRIALES, NIVELACION, CURADO, LIMPIEZA, HERRAMIENTA, MANO DE OBRA Y ACARREOS FUERA Y DENTRO DE LA OBRA.</t>
  </si>
  <si>
    <t>FORJADO DE ESCALONES DE TABIQUE DE 15 CM. DE PERAL TE Y 30 CM. DE HUELLA, ASENTADO CON MORTERO CEM- ARENA 1:5; INCLUYE: NIVELACION, MATERIALES, HERRAMIENTA, MANO DE OBRA Y ACARREOS FUERA Y DENTRO DE LA OBRA.</t>
  </si>
  <si>
    <t>SUMINISTRO, FORJA Y COLOCACION DE ESCALON PARA ESCALERA DE 1.00x0.30Mts. HECHO A BASE DE LAMINA ANTIDERRAPANTE Y PERFIL PTR DE 2"x2" COLOR VERDE, ANGULO TACON DE 1 1/2"x1 1/2"x1 1/4", INCLUYE: SOLDADURA SEGUN PROYECTO, PINTURA ANTICORROSIVA, MATERIALES, HERRAMIENTA,  MANO DE OBRA Y ACARREOS DENTRO Y FUERA DE LA OBRA.</t>
  </si>
  <si>
    <t>FORJADO DE ESCALONES DE CONCRETO F'C = 150 KG/CM2, DE  17 CM. DE PERALTE Y 30 CM. DE HUELLA, ARMADOS CON VAR. # 3 @ 25 CM. TRANSVERSALES Y 1 VAR. # 3 LONGITUDINAL; INCLUYE: CIMBRA CON MADERA DE PINO DE TERCERA, NIVELACION, MATERIALES, HERRAMIENTA, MANO DE OBRA Y ACARREOS FUERA Y DENTRO DE LA OBRA.</t>
  </si>
  <si>
    <t>FABRICACION DE HUELLAS DE CONCRETO DE F¨C= 150 KG/CM2  DE 10 CMS. DE ESP. ACABADO PULIDO O RAYADO, ARMADO CON VAR 3/8, LONGUITUDINAL Y TRANSVERSAL  @ 15 CMS. INCL: MATRIALES, MANO DE OBRA, ACARREOS DENTRO Y FUERA DE LA OBRA.</t>
  </si>
  <si>
    <t>ENTORTADO EN AZOTEA CON MORTERO CEM-AR 1:5; INCLUYE: ACARREOS FUERA Y DENTRO DE LA OBRA, HERRAMIENTA Y MANO DE OBRA. CON UN ESPESOR PROMEDIO DE 3.5 CMS.</t>
  </si>
  <si>
    <t>COLOCACION Y ANCLAJE DE TUBO DE Fo Go DE PARED DELGADA DE 11/2" DE DIAMETRO EN CASTILLO PARA ALAMBRE DE PUAS, INCLUYE HERRAMIENTA Y MANO DE OBRA.</t>
  </si>
  <si>
    <t>SUMINISTRO Y COLOCACION DE CAJILLO DE TABLAROCA DE 20 A 40 CM DE ESPESOR, PARA OCULTAR TUBERIA VISIBLE, INCLUYE: MATERIALES, MANO DE OBRA Y ACARREOS FUERA Y DENTRO DE LA OBRA.</t>
  </si>
  <si>
    <t>SUMINISTRO Y COLOCACION DE CANALETA DE LAMINA CAL. 20 PARA COLOCAR EN JUNTA CONSTRUCTIVA ENTRE MURO Y COLUMNA DE 20 CMS DE DESARROLLO EN FORMA DE "U", INCLUYE: MATERIALES, MANO DE OBRA, COLOCACION Y ACARREOS FUERA Y DENTRO DE LA OBRA.</t>
  </si>
  <si>
    <t>SUMINISTRO Y APLICACION DE PINTURA EPOXICA EN MUROS APLANADO ESPONJEADO O CONCRETO, HECHO DE 2 COMPONENTES 100% SOLIDOS A.S. COLOR BLANCO, INCLUYE:2 CAPAS DE APLICACION  EN MURO, HERRAMIENTA, ACARREOS DENTRO Y FUERA DE LA OBRA., ANDAMIOS A CUALQUIER ALTURA Y MANO DE OBRA.</t>
  </si>
  <si>
    <t>HECHURA DE ARCO DE 1.00 MTS. A 2.00 MTS. DE LONG. A BASE DE PANEL W (COVINTEC) PARA CUBRIR ESTRUCTURA METALICA SIMULANDO ESTRUCTURA DE CONCRETO APLANADO CON MORTERO CEM-ARE PROP. 1:5 FIJADAS A LOSA ACERO A CUALQUIER ALTURA, INCLUYE: FORJADO, ELEVACION DE MATERIAL, FIJACION, CORTES, HERRAMIENTA. MANO DE OBRA Y ACARREOS FUERA Y DENTRO DE LA OBRA.</t>
  </si>
  <si>
    <t>HECHURA DE ARCO DE 2.00 MTS. A 4.00 MTS. DE LONG. A BASE DE PANEL (COVINTEC) PARA CUBRIR ESTRUCTURA METALICA SIMULANDO ESTRUCTURA DE CONCRETO APLANADO CON MORTERO CEM:ARE PROP. 1:5 FIJADAS A LOSA ACERO A CUALQUIER ALTURA, INCLUYE: FORJADO, ELEVACION DE MATERIAL, FIJACION, CORTES, HERRAMIENTA, MANO DE OBRA Y ACARREOS  FUERA Y DENTRO DE LA OBRA.</t>
  </si>
  <si>
    <t>FORJADO DE ESCALONES A BASE DE MORTERO CEMENTO-ARENA PROPORCION  1:3, CON REFUERZO DE MALLA-LAC 6-6/10-10, DE 3 CMS DE ESPESOR, PASTA DE CEM-MARMOLINA-GRANITO, ACABADO PULIDO, EN COLOR, DE 2 CMS DE ESPESOR, CON NARIZ DE 5 CMS ACABADO BOLEADO, PULIDO, PINTURA, SIMILAR AL EXISTENTE EN OBRA, INCLUYE: FIJACION, CORTES, HERRAMIENTA, MANO DE OBRA, Y ACARREOS FUERA Y DENTRO DE LA OBRA.</t>
  </si>
  <si>
    <t>MOLDURA EN REMATE DE CASTILLOS DE 22 X 22  CMS., DE ALTURA TIPO PIRAMIDE, A BASE DE YESO-CEMENTO-ARENA, ACABADO CON GRANITO, DE 2.5 CMS DE ESP. INCLUYE: CIMBRA Y DESCIMBRADO, HERRAMIENTA, MANO DE OBRA, ACARREOS DENTRO Y FUERA DE LA OBRA, SIMILAR A LOS EXISTENTES EN LA ESCUELA.</t>
  </si>
  <si>
    <t>HECHURA DE ARCO DE 5.00 MTS. A 6.00 MTS. DE LONG. A BASE DE PANEL (COVINTEC) PARA CUBRIR ESTRUCTURA METALICA SIMULANDO ESTRUCTURA DE CONCRETO APLANADO CON MORTERO CEM:ARE PROP. 1:5 FIJADAS A LOSA ACERO A CUALQUIER ALTURA, INCLUYE: FORJADO, ELEVACION DE MATERIAL, FIJACION, CORTES, HERRAMIENTA, MANO DE OBRA Y ACARREOS  FUERA Y DENTRO DE LA OBRA.</t>
  </si>
  <si>
    <t>EMPASTADO EN LOSA DE AZOTEA CON MORTERO CEM-AREN. PROP. 1:3 DE 15 CMS. ESP. PROMEDIO, INCLUYE: MATERIALES, HERRAMIENTA, MANO DE OBRA, ACARREOS Y TODO LO NECESARIO PARA SU BUEN FUNCIONAMIENTO.</t>
  </si>
  <si>
    <t>JUNTA A BASE DE POLIESTIRENO DE 5 CMS. DE ESPESOR Y METAL DESPLEGABLE EN AMBOS LADOS DEL MURO DE 25 CMS. DE ALTO.</t>
  </si>
  <si>
    <t>CAJILLO PERIMETRAL DE TABLAROCA EN REMATE DE PLAFOND DE 0.40 M. DE ALTO, INCLUYE: MATERIALES, HERRAMIENTA, MANO DE OBRA, ACARREOS Y TODO LO NECESARIO PARA SU BUEN FUNCIONAMIENTO.</t>
  </si>
  <si>
    <t>CAJILLO PERIMETRAL DE TABLAROCA EN FORMA DE "L" EN REMATE DE PLAFOND CON UN DESARROLLO DE 0.80 M (0.40 M. HACIA ARRIBA Y 0.40 M. HACIA EL MURO).</t>
  </si>
  <si>
    <t>CAJILLO PERIMETRAL DE TABLAROCA EN REMATE DE DOMOS DE 1.15 M. DE ALTO, INCLUYE: MATERIALES, HERRAMIENTA, MANO DE OBRA, ACARREOS Y TODO LO NECESARIO PARA SU BUEN FUNCIONAMIENTO.</t>
  </si>
  <si>
    <t>FORJADO DE ZOCLO DE PASTA CON MORTERO DE CEM-ARE 1:4 DE 10 CMS. DE ANCHO, INCLUYE: TRAZO, CORTES PARA DELINEADO DE APLANADO EXISTENTE, LIMPIEZA, ACARREOS FUERA Y DENTRO DE LA OBRA, HERRAMIENTA MENOR Y MANO DE OBRA.</t>
  </si>
  <si>
    <t>SUMINISTRO Y COLOCACION DE PLAFON, HECHO A BASE DE METAL DESPLEGADO CAL. 26,  APLANADO EN CARA INFERIOR CON MORTERO CEMENTO-ARENA PROP. 1:5 ACABADO ESPONJEADO, CON PINTURA VINILICA COLOR BLANCO A DOS MANOS. INCLUYE: SOPORTERIA DE CANALETA ZV-156 (MARCA IMSA O SIMILAR) DE 38 MM. DE PERALTE @ 15 CMS. ACABADO CON PINTURA ESMALTE COLOR BLANCO MATE, ALAMBRE RECOCIDO No. 18 @ 10 CM., TORNILLO PARA MADERA CABEZA PLANA TIPO CRUZ DE 1 1/2" X 1/4" Y TAQUETE DE MADERA DE 3/8" DE DIAMETRO @ 15 CMS., TORNILLO AUTORROSCABLE TXP DE 1"X1/4" @ 15 CM, CANALETA PERIMETRAL ZV-154 (MARAC IMSA O SIMILAR) DE 10 MM. DE PERALTE, ACABADO CON PINTURA ESMALTE COLOR BLANCO MATE, ANDAMIOS, BARRENOS, HERRAMIENTA, MANO DE OBRA, ACARREOS FUERA Y DENTRO DE LA OBRA. (TRABAJO TERMINADO, VER DETALLE SEGUN PROYECTO).</t>
  </si>
  <si>
    <t>RELLENO DE ZOCLO REMETIDO DE 10 CMS DE ANCHO POR 2.5 CMS. DE ESP. CON MORTERO CEM-ARE. EN PROP. 1:5, INCL: ACARREO DE LOS MATERIALES AL SEGUNDO NIVEL, HERRAMIENTA MENOR Y MANO DE OBRA.</t>
  </si>
  <si>
    <t>SUMINISTRO Y APLICACION DE PINTURA ESMALTE EN DOBLES DE CANALETA (JUNTA CONSTRUCTIVA MURO-COLUMNA) DE 4 CMS. DE ANCHO, INCL: ACARREO DE LOS MATERIALES, HERRAMIENTA MENOR Y MANO DE OBRA.</t>
  </si>
  <si>
    <t>FORJADO DE ESCALONES DE CONCRETO F'C = 150 KG/CM2, DE  17 CM. DE PERALTE Y 30 CM. DE HUELLA,  INCLUYE: CIMBRA CON MADERA DE PINO DE TERCERA, NIVELACION, MATERIALES, HERRAMIENTA, MANO DE OBRA Y ACARREOS FUERA Y DENTRO DE LA OBRA.</t>
  </si>
  <si>
    <t>SUMINISTRO Y COLOCACION DE CUBIERTA DE MARMOL COLOR CREMA DE 1.58x0.60 MTS. EN MESETA DE SANITARIOS PARA RECIBIR DOS OVALINES INCLUYE: REMATADO DE ARISTA, PULIDO, MATERIALES, MANO DE OBRA, HERRAMIENTAS Y ACARREOS FUERA Y DENTRO DE LA OBRA.</t>
  </si>
  <si>
    <t>SUMINISTRO Y COLOCACION DE CUBIERTA DE MARMOL COLOR CREMA DE 2.30x0.60 MTS. EN MESETA DE SANITARIOS PARA RECIBIR TRES OVALINES INCLUYE: REMATADO DE ARISTA, PULIDO, MATERIALES, MANO DE OBRA, HERRAMIENTAS Y ACARREOS FUERA Y DENTRO DE LA OBRA.</t>
  </si>
  <si>
    <t>SUMINISTRO Y COLOCACION DE CRISTAL FLOTADO CLARO DE 6 MM. EN TABLETAS DE 0.90x0.10 MTS. ; INCLUYE: CORTES, PULIDO DE ARISTAS, HERRAMIENTA, MATERIALES, ACARREOS FUERA Y DENTRO DE LA OBRA, MANO DE OBRA Y LIMPIEZA CON AGUA Y JABON.</t>
  </si>
  <si>
    <t>SUMINISTRO Y COLOCACION DE CRISTAL FLOTADO CLARO DE 6MM EN TABLETAS DE 15x90cms. INCLUYE: CORTES, PULIDO DE ARISTAS, HERRAMIENTA, MATERIALES, ACARREOS FUERA Y DENTRO DE LA OBRA, MANO DE OBRA Y LIMPIEZA.</t>
  </si>
  <si>
    <t>FORJADO DE ESCALONES CON TABIQUE, DE 17CMS. DE PERALTE Y 30CMS. DE HUELLA, ASENTADO CON MORTERO CEMENTO-ARENA 1:5, ACABADO CON LOSETA INTERCERAMIC, PORCELANITE O VITROMEX Y CENEFA ACABADO LAVABO CON MORTERO TERCIADO CON CEMENTO BLANCO-CEMENTO GRIS-MARMOLINA-GRANO DE MARMOL TIPO SAN LUIS No. 4, EN PROPORCION 0.25-0.50-1.00-0.50 DE 3CMS. DE ESPESOR (SEGUN PROYECTO), INCLUYE: REFUERZO DE MALLA-LAC 6-6/10-10, CORTES, NIVELACION, PEGAZULEJO, BOQUILLEX, CIMBRADO Y DESCIMBRADO CON MADERA DE PINO DE 3a., HERRAMIENTA, MANO DE OBRA, ACARREOS FUERA Y DENTRO DE LA OBRA.</t>
  </si>
  <si>
    <t>FIRME DE CONCRETO F'C=200 KG/CM2 DE 10 CMS. DE ESPESOR ACABADO COMUN; INCLUYE: NIVELACION, COLADO, CURADO, CIMBRADO Y DESCIMBRADO CON MADERA DE PINO DE 3a., MATERIALES, HERRAMIENTA, MANO DE OBRA Y ACARREOS FUERA Y DENTRO DE LA OBRA.</t>
  </si>
  <si>
    <t>FIRME DE CONCRETO F'C=250 KG/CM2 DE 10 CMS. DE ESPESOR ACABADO MARTELINADO; INCLUYE: NIVELACION, COLADO, CURADO, CIMBRADO Y DESCIMBRADO CON MADERA DE PINO DE 3a., MATERIALES, HERRAMIENTA, MANO DE OBRA Y ACARREOS FUERA Y DENTRO DE LA OBRA.</t>
  </si>
  <si>
    <t>FIRME DE CONCRETO F'C=150 KG/CM2 DE 5 CMS. DE ESPESOR; INCLUYE: CIMBRA EN LIMITES, DESCIMBRADO, NIVELACION, VIBRADO, CURADO, HERRAMIENTA, MANO DE OBRA, ACARREOS FUERA Y DENTRO DE LA OBRA, TRABAJO TERMINADO.</t>
  </si>
  <si>
    <t>HECHURA  Y COLOCACION DE JUNTAS A BASE DE PLACA DE  POLIESTIRENO DE 2", SELLADAS CON FESTERGARL EN MUROS M-2 Y COLUMNAS, MUROS DIVISORIOS,  INCLUYE: CORTES, FIJACION,  HERRAMIENTA, ACARREOS FUERA Y DENTRO DE LA OBRA, MATERIALES Y MANO DE OBRA.</t>
  </si>
  <si>
    <t>FIRME DE CONCRETO F'C=250 KG/CM2 DE 15 CMS. DE ESPESOR; INCLUYE: NIVELACION, COMPACTACION, LIMPIEZA, CURADO, HERRAMIENTA, MANO DE OBRA Y ACARREOS FUERA Y DENTRO DE LA OBRA.</t>
  </si>
  <si>
    <t>FIRME DE CONCRETO F'C=250 KG/CM2 DE 12 CMS. DE ESPESOR; INCLUYE: CIMBRADO, DESCIMBRADO, NIVELACION, COMPACTACION, LIMPIEZA, CURADO, HERRAMIENTA, MANO DE OBRA Y ACARREOS FUERA Y DENTRO DE LA OBRA.</t>
  </si>
  <si>
    <t>BOSEL DE MADERA DE PINO DE 1ra. DE 2.00 x 1.00 CMS. EN PERIMETRO DE PUERTAS Y VENTANAS, ACABADO CON CERA RUSTICA. INCL: MATERIALES, HERRAMIENTA, MANO DE OBRA, ANDAMIOS, CORTES, AJUSTES Y TODO LO NECESARIO PARA SU CORRECTA COLOCACION.</t>
  </si>
  <si>
    <t>SUMINISTRO MADERA PINO 3a., INCLUYE: ACARREOS DENTRO Y FUERA DE LA OBRA</t>
  </si>
  <si>
    <t>PT</t>
  </si>
  <si>
    <t>SUMINISTRO DE CHAFLAN DE 3/4" INCLUYE: ACARREOS DENTRO Y FUERA DE LA OBRA.</t>
  </si>
  <si>
    <t>PISO DE PIEDRA DE CANTO RODADO ACENTADA CON MORTERO CEM-ARENA 1:5 NIVELAR LA SUPERFICIE; INCLUYE: DESPERDICIOS, MATERIALES, SUMINISTRO, LIMPIEZA, HERRAMIENTA, MANO DE OBRA Y ACARREOS FUERA Y DENTRO DE LA OBRA.</t>
  </si>
  <si>
    <t>SUMINISTRO Y APLICACION DE PINTURA DE ESMALTE EN PROTECCIONES  EN COMEDEROS Y PUERTAS DE CORRAL EN UNIDAD DE EXPLOTACION LECHERA O AREA DE PECUARIAS, INCLUYE: MATERIALES, MANO DE OBRA Y ACARREOS FUERA Y DENTRO DE LA OBRA.</t>
  </si>
  <si>
    <t>SUMINISTRO Y APLICACION DE PINTURA EN TUBERIA DE 1 1/2" DE Fo. No CED-40, INCLUYE: MATERIALES, MANO DE OBRA Y HERRAMIENTA.</t>
  </si>
  <si>
    <t>SUMINISTRO Y APLICACION DE PINTURA EN TUBERIA DE 2 1/2" DE Fo. No CED-40, INCLUYE: MATERIALES, MANO DE OBRA Y HERRAMIENTA.</t>
  </si>
  <si>
    <t>SUMINISTRO Y COLOCACION, DE RECUBRIMIENTOS EN MUROS CON LOSETA VITROMEX "VITROMURO" DE 15X20 CM., ASENTADA CON CEMENTO CREST Y LECHADEADA CON CEMENTO BLANCO; INCLUYE: CORTES, AJUSTES, DESPERDICIOS, NIVELACION, LIMPIEZA, HERRAMIENTA, MANO DE OBRA Y ACARREOS FUERA Y DENTRO DE LA OBRA.</t>
  </si>
  <si>
    <t>SUMINISTRO Y COLOCACIÓN DE LAMBRÍN DE AZULEJO LISO DE 11 X 11 CMS. ASENTADO CON CEMENTO CREST Y LECHADEADO CON CEMENTO BLANCO, INCLUYE: CORTES, AJUSTES, DESPERDICIOS, NIVELACIÓN, LIMPIEZA, HERRAMIENTA, MANO DE OBRA Y ACARREOS DENTRO Y FUERA DE LA OBRA.</t>
  </si>
  <si>
    <t>SUMINISTRO Y COLOCACION DE PISO DE AZULEJO RANURADO 11x11CMS., ASENTADO CON CEMENTO-ARENA 1:4 Y LECHADEADO CON CEMENTO BLANCO; INCLUYE: RECORTES, CORTES AJUSTES, DESPERDICIOS, NIVELACION, LIMPIEZA HERRAMIENTA, MANO DE OBRA, ACARREOS FUERA Y DENTRO DE LA OBRA.</t>
  </si>
  <si>
    <t>SUMINISTRO Y COLOCACION DE PISO DE LOSETA VITROMEX, DE 15X20 CMS., ASENTADO CON CEMENTO CREST Y LECHADEADA CON CEMENTO BLANCO; INCLUYE: CORTES, AJUSTES, DESPERDICIOS, NIVELACION, LIMPIEZA, HERRAMIENTA, MANO DE OBRA Y ACARREOS FUERA Y DENTRO DE LA OBRA.</t>
  </si>
  <si>
    <t>SUMINISTRO Y COLOCACION DE FRANJAS DE 10 CMS. DE LOSETA PORCELANITE O LAMOSA, ASENTADO CON PEGA AZUJLEJO, JUNTEADO CON CEMENTO BLANCO, INCLUYE: RECORTES, AJUSTES, NIVELACION, LIMPIEZA CON CEPILLO, AGUA, ACIDO, FORJADO DE MUROS CON MORTERO CEMENTO-ARENA PROP: 1:4 CON PLANA DE MADERA, ACARREOS DENTRO Y FUERA DE LA OBRA, ASI COMO DEMOLICION DEL EXISTENTE.</t>
  </si>
  <si>
    <t>SUM. Y COLOC. DE LOSETA INTERCERAMIC DE 20 X 20 CMS. DE COLOR ASENTADO CON MORTERO CEMENTO-ARENA 1:4 Y LECHADEADA CON CEMENTO BLANCO, INCLUYE: CORTES, AJUSTES, DESPERDICIOS, NIVELACION, LIMPIEZA, HERRAMIENTA, MANO DE OBRA Y ACARREOS FUERA Y DENTRO DE LA OBRA.</t>
  </si>
  <si>
    <t>SUM. Y COLOC. DE LOSETA INTERCERAMIC DE 20 X 20 CMS. BLANCO  ASENTADO CON MORTERO CEMENTO-ARENA 1:4 Y LECHADEADA CON CEMENTO BLANCO, INCLUYE: CORTES, AJUSTES, DESPERDICIOS, NIVELACION, LIMPIEZA, HERRAMIENTA, MANO DE OBRA Y ACARREOS FUERA Y DENTRO DE LA OBRA.</t>
  </si>
  <si>
    <t>SUMINISTRO Y COLOCACION DE LOSETA INTERCERAMIC DE 30X30 CMS., ASENTADO CON MORTERO CEMENTO-ARENA 1:4 Y LECHADEADA CON CEMENTO BLANCO; INCLUYE: CORTES, AJUSTES, DESPERDICIOS, NIVELACION, LIMPIEZA, HERRAMIENTA, MANO DE OBRA Y ACARREOS FUERA Y DENTRO DE LA OBRA.</t>
  </si>
  <si>
    <t>CONSTRUCCION DE GRADAS DE 40 CMS DE ALTURA, 70 CMS. DE HUELLA, A BASE DE TABICON MACIZO ASENTADO CON MORTERO CEM-ARE 1:5  APLANADO ESPONJEADO, PISO DE 8 CMS. DE ESPESOR ACABADO PULIDO O RAYADO CON BROCHA DE PELO, INCL.RELLENO, MATERIAL MEJORADO, HERRAMIENTA Y ACARREOS FUERA Y DENTRO DE LA OBRA.</t>
  </si>
  <si>
    <t>FABRICACION Y COLOCACION DE CEJA EN ESCALONES, A BASE DE CONCRETO ARMADO  DE 0.1 x 0.1 x 1.00 MTS. ACABADO CON GRANO DE MARMOL, INCLUYE: MATERIAL, MANO DE OBRA, HERRAMIENTA, ACARREOS FUERA Y DENTRO DE LA OBRA, Y TODO LO NECESARIO PARA SU CONSTRUCCIÒN.</t>
  </si>
  <si>
    <t>SUMINISTRO Y COLOCACION DE ALFOMBRA ACRILICA RASURADA, MARCA MOCRYL DE MOHAWK O DE SIMILAR CALIDAD; INCLUYE: BAJOALFOMBRA PLASTICA O DE FIBRA, TIRAS DE PUAS PARA SU FIJACION, CORTES, AJUSTES, REMATES, DESPERDICIOS, HERRAMIENTA, MANO DE OBRA Y ACARREOS FUERA Y DENTRO DE LA OBRA.</t>
  </si>
  <si>
    <t>RESANE DE MUROS DE ADOBE CON ENBARRO A BASE DE CEM-ARENA-ARCILLA PROPORCION 1/2:2:1:4 (EN LATAS) CON SELLO VINILICO PROP: 3 A 1 A DOS MANOS, INCLUYE: MATERIELES, HERRAMIENTA, MANO DE OBRA,  ACARREOS FUERA Y DENTRO DE LA OBRA.</t>
  </si>
  <si>
    <t>RESANE EN MUROS, COLUMNAS, TRABES Y LOSAS DE CONCRETO APARENTE CON PEGACONCRETO EPOXI PASTA EN PROPORCION DE 1.25 M2/KG. INCLUYE: ESCARIFICACION Y DEMOLICION DEL AREA DAÑADA, HASTA LLEGAR AL CONCRETO SANO, CEPILLADO DEL ACERO CORROIDO, ANDAMIOS, MATERIALES, HERRAMIENTA, MANO DE OBRA, ACARREOS DENTRO Y FUERA DE LA OBRA.</t>
  </si>
  <si>
    <t>AJUSTE EN LOSA DE 20 CMS. DE ANCHO A BASE DE CONCRETO F´C=250 KG/CM2, ANGULO 1" x 1/8" Y SOLERA DE 1/2"x1/8" SOLDADAS A VARILLAS DE LOSA EXISTENTE, REFORZADO CON VERILLAS No. 3 @ 20 CMS. VERTICALMENTE, PARA FORMACION DE JUNTA FRIA DE 3 CMS. DE ESP. Y PARA CIRCULACION PEATONAL A UNA ALTURA DE 6.00 MTS. INCLUYE: DEMOLICION DE LOSA EXISTENTE PARA DESCUBRIR VARILLAS, MATERIALES, MANO DE OBRA, HERRAMIENTA Y ACARREOS FUERA Y DENTRO DE LA OBRA.</t>
  </si>
  <si>
    <t>CEJA PERIMETRAL EN LOSA DE AZOTEA DE 25 CMS. DE ANCHO FIJADA A LOSA ESTRUCTURAL ARMADA CON VARILLAS DE 3/8" @ 20 CMS. AMBOS LADOS, CONCRETO F'C=250 KG/CM2, CIMBRADO Y DESCIMBRADO A UNA ALTURA DE 6.00 MTS. INCLUYE: ANDAMIOS A CUALQUIER ALTURA, HERRAMIENTA, MATERIALES, MANO DE OBRA Y ACARREOS FUERA Y DENTRO DE LA OBRA.</t>
  </si>
  <si>
    <t>CAPITEL DE 13 CMS. DE ALTO EN COLUMNAS CON MOLDURAS Y BOQUILLAS A BASE DE CONCRETO F'C=150 KG/CM2 Y APLANADO ESPONJEADO CON MORTERO CEM-ARE 1:3 REFORZADO CON VARILLA No. 3 Y ALAMBRON, SIMILAR A LAS EXISTENTES INCLUYE: CIMBRADO Y DESCIMBRADO, HERRAMIENTA, MANO DE OBRA Y ACARREOS FUERA Y DENTRO DE LA OBRA.</t>
  </si>
  <si>
    <t>CONSTRUCCION DE CAPITEL DE CONCRETO F´C=250 KG/CM2. EN COLUMNAS DE SECCION 41x41 CMS. INCLUYE: MOLDURA DE YESO, ACERO DE REFUERZO, CIMBRA, HERRAMIENTA, MANO DE OBRA Y ACARREOS FUERA Y DENTRO DE LA OBRA.</t>
  </si>
  <si>
    <t>SUMINISTRO Y COLOCACION DE MALLA TIPO GALLINERO EN MUROS O LOSA, INCLUYE: 3 CLAVOS DE ACERO DE 1" POR M2, HERRAMIENTA, MANO DE OBRA Y ACARREOS FUERA Y DENTRO DE LA OBRA.</t>
  </si>
  <si>
    <t>EMPASTADO CON MORTERO DE 3 A 6 CMS DE ESPESOR EN LOSA DE AZOTEA CON MORTERO CEM-CAL-ARE 1:2:6 , INCLUYE: HERRAMIENTA, MANO DE OBRA Y ACARREOS FUERA Y DENTRO DE LA OBRA.</t>
  </si>
  <si>
    <t>APLANADO EN PLAFONES CON MORTERO CEM-AR 1:5  A NIVEL Y REGLA, ACABADO ESPONJEADO; INCLUYE: REMATES, BOQUILLAS, FORJADO RUSTICO, PREPARACION DE LA SUPERFICIE, ANDAMIOS A CUALQUIER ALTURA, ACARREOS FUERA Y DENTRO DE LA OBRA Y MANO DE OBRA.</t>
  </si>
  <si>
    <t>PISO DE CONCRETO F¨C=150 KG/CM2, DE 15 CMS. DE ESPESOR, ACABADO PULIDO O RAYADO C/BROCHA DE PELO, LOSA DE 3.06 POR 2.00 MTS. JUNTAS FRIAS, ACABADO CON VOLTEADOR. INCLUYE: ACARREO DENTRO Y FUERA DE LA OBRA, COLADO, CIMBRADO Y DESCIMBRADO CON MADERA DE PINO DE TERCERA, MANO DE OBRA, HERRAMIENTA, REVOLVEDORA, LLIMPIEZA CON CEPILLO, AGUA Y JABON.</t>
  </si>
  <si>
    <t>ENTORTADO DE MEZCLA DE 3.5 CMS. DE ESPESOR PROMEDIO CEM-ARE 1:5 EN AZOTEA. INCLUYE: MATERIALES, ACARREOS DENTRO Y FUERA DE LA OBRA A UNA ALTURA DE 0.00 A 8.00 MTS. HERRAMIENTAS Y MANO DE OBRA.</t>
  </si>
  <si>
    <t>SUMINISTRO Y COLOCACION DE RECUBRIMIENTO DE MESETA DEMOSTRACION A BASE DE LAMINA NEGRA CAL. 18 CON UNA LOGITUD DE 3.46 MTS. Y UNA ALTURA DE 0.63, INCLUYE: MATERIALES PARA SU FIJACION, PINTURA ANTICORROSIVA Y ESMALTE, HERRAMIENTA, ACARREOS DENTRO Y FUERA DE LA OBRA Y MANO DE OBRA.</t>
  </si>
  <si>
    <t>SUMINISTRO Y COLOCACION DE RECUBRIMIENTO DE MESETA PARA LAVABO A BASE DE LAMINA NEGRA CAL. 18 CON UNA LONG. DE 5.80 MTS. Y UNA ALTURA DE 0.63, INCLUYE: MATERIALES PARA SU FIJACION, PINTURA ANTICORROSIVA Y ESMALTE, HERRAMIENTAS, ACARREOS DENTRO Y FUERA DE LA OBRA Y MANO DE OBRA.</t>
  </si>
  <si>
    <t>SUMINISTRO Y COLOCACION DE RECUBRIMIENTO DE MESETA CENTRAL DE LABORATORIO A BASE DE LAMINA NEGRA CAL. 18 CON UNA LONG. DE 1.08 MTS. Y UNA ALTURA DE  0.60 M. INCLUYE: MATERIALES PARA SU FIJACION, PINTURA ANTICORROSIVA Y ESMALTE, HERRAMIENTAS, ACARREOS DENTRO Y FUERA DE LA OBRA Y MANO DE OBRA.</t>
  </si>
  <si>
    <t>EMPASTADO DE LOSA CON MORTERO CEMENTO-ARENA EN PROPORCION 1:5 CON ESPESOR PROMEDIO DE 5 CMS., PARA NIVELACION DE LOSA DE AZOTEA, PARA RECIBIR IMPERMEABILIZANTE, INCLUYE: MATERIALES, HERRAMIENTA, MANO D EOBRA Y ACARREOS DENTRO Y FUERA DE LA OBRA.</t>
  </si>
  <si>
    <t>EMPASTADO DE LOSA CON MORTERO CEMENTO-ARENA EN PROPORCION 1:5 CON ESPESOR PROMEDIO DE 4 CMS., PARA NIVELACION DE LOSA DE AZOTEA, PARA RECIBIR IMPERMEABILIZANTE, INCLUYE: MATERIALES, HERRAMIENTA, MANO D EOBRA Y ACARREOS DENTRO Y FUERA DE LA OBRA.</t>
  </si>
  <si>
    <t>RECUBRIMIENTO DE AZULEJO TIPO ASTRATO BLANCO DE 20X20 CMS. EN DETALLE DE COLUMNA CON 0.64 M. DE DESARROLLO Y 2 BOQUILLAS DE CINTA PLASTICA TRIM MOD. MX BLANCO No.170, CENEFA DE AZULEJO COLOR TIPO GREEN KIWI PREMIER. INCLUYE: CORTES, DESPERDICIOS Y FRAGUADO, CHAFLAN EN PARTE SUPERIOR.</t>
  </si>
  <si>
    <t>CONSTRUCCION DE ELEMENTO ARQUITECTONICO EN FACHADA DE ACCESO PRINCIPAL EN 2o. NIVEL, HECHO A BASE DE ESTRUCTURA METALICA CON ANGULO DE 2 1/2"X2 1/2"X3/16" DE 4.36 MX1.75X0.71M FORRADO CON METAL DESPLEGADO PARA RECIBIR APLANADO DE MORTERO CEM-ARENA PROP.1:4, MOLDURA CILINDRICA EN FORMA DE TUBO DE 1.87X0.64M DE DIAM. MAQUILADO EN LAMINA CAL. 14, VOLADO, DOBLECES Y TAPAS. INCLUYE: 8 ANCLAS CON PLACA DE 12X12X3/8" FIJADAS AL EDIFICIO Y MONTAJE CON GRUA HASTA 7M DE ALTURA, TRANSPORTE DEL TALLER, MANIOBRAS, SOLDADORA PARA SU FIJACION, CUADRILLA PARA FIJACION Y PLOMEO.</t>
  </si>
  <si>
    <t>PERFILADO DE LOSA DE AZOTEA CON MORTERO CEM-ARE 1:4 ACABADO CON PLANA DE MADERA DE 10 CM. DE PERALTE Y 3 CMS. DE ESPESOR PROMEDIO CON BOQUILLAS INFERIOR Y SUPERIOR, REHABILITADO GOTERO EN "V" REMETIDO,  INCLUYE: CIMBRADO Y DESCIMBRADO, ANDAMIOS, HERRAMIENTA Y MANO DE OBRA., ACARREOS FUERA Y DENTRO DE LA OBRA.</t>
  </si>
  <si>
    <t>EMBOQUILLADO DE MUROS BAJO VENTANA CON MORTERO CEM-ARE 1:4 DE 15 CMS. DE ANCHO Y ESPESOR DE 3 CMS. CON BOQUILLAS INTERIOR Y EXTERIOR, ACABADO PULIDO,  INCLUYE: CIMBRADO Y DESCIMBRADO, HERRAMIENTA, MATERIAL, MANO DE OBRA, ACARREOS FUERA Y DENTRO DE LA OBRA.</t>
  </si>
  <si>
    <t>ENTORTADO EN LOSA CON CONCRETO DE F¨C=150 KG/CM2 CON UN ESPESOR PROMEDIO DE 6 CMS. INCLUYE:  MATERIALES, HERRAMIENTA, MANO DE OBRA, ACARREOS DENTRO Y FUERA DE LA OBRA.</t>
  </si>
  <si>
    <t>RESANES DE PISO DE CONCRETO EN SECCION DE 30x08 CMS. CON MORTERO CEM-ARE 1:2, ACABADO CON LOSETA INTERCERAMIC DE 30x30 CMS. Y BOQUILLEX, INCLUYE: ADITIVO PARA UNIR CONCRETO VIEJO CON NUEVO, MANO DE OBRA, HERRAMIENTA, ACARREOS FUERA Y DENTRO DE LA OBRA.</t>
  </si>
  <si>
    <t>APLANADO DE MUROS CON MORTERO CEM:CAL:AR 1:2:6 A PLOMO Y REGLA, ACABADO CON PLANA DE MADERA, EN SUPERFICIES PEQUEÑAS,  INCLUYE: REMATES, BOQUILLAS, PREPARACION DE LA SUPERFICIE, PLOMEADO, ANDAMIOS A CUALQUIER ALTURA, ACARREOS FUERA Y DENTRO DE LA OBRA, HERRAMIENTA Y MANO DE OBRA.</t>
  </si>
  <si>
    <t>FIRME DE CONCRETO F'C=150 KG/CM2 DE 10 CMS. DE ESPESOR, EN SUPERFICIES PEQUEÑAS ; INCLUYE: NIVELACION, COMPACTACION, LIMPIEZA, CURADO, HERRAMIENTA, MANO DE OBRA Y ACARREOS FUERA Y DENTRO DE LA OBRA.</t>
  </si>
  <si>
    <t>SUMINISTRO Y COLOCACION DE LOSETA INTERCERAMIC DE 30X30 CMS., ASENTADO CON MORTERO CEMENTO-ARENA 1:4 Y LECHADEADA CON CEMENTO BLANCO; EN AREAS PEQUEÑAS NO AJUSTADAS AL PROYECTO, INCLUYE: CORTES, AJUSTES, DESPERDICIOS, NIVELACION, LIMPIEZA, HERRAMIENTA, MANO DE OBRA Y ACARREOS FUERA Y DENTRO DE LA OBRA.</t>
  </si>
  <si>
    <t>SUMINISTRO Y APLICACIÓN DE IMPERMEABILIZANTE ACRILICO ACRITON, COLOR ROJO TERRACOTA (5 AÑOS DE GARANTIA),  A DOS MANOS. INCLUYE: LIMPIEZA DE LA SUPERFICIE, SELLADO CON ACRITON DILUIDO EN PROPORCION 5:1 ( 5 PARTES DE AGUA Y 1 DE ACRITON), PRIMERA Y SEGUNDA MANO DE APLICACION CON ACRITON SIN DILUIR, MATERIALES, MANO DE OBRA, HERRAMIENTAS, ANDAMIOS, ACARREOS DENTRO Y FUERA DE LA OBRA, TRABAJO TERMINADO.</t>
  </si>
  <si>
    <t>SUMINISTRO Y APLICACION DE PINTURA ESMALTE ANTICORROSIVA EN VENTANERIA METALICA, EN AMBAS CARAS DE TIPO RETICULAR, CON VENTANILLAS ABATIBLES. INCLUYE: RASPADO DE PINTURA COLOR VERDE EXISTENTE, MATERIALES, MANO DE OBRA, HERRAMIENTAS, ANDAMIOS,  ACARREOS DENTRO Y FUERA DE LA OBRA, TRABAJO TERMINADO.</t>
  </si>
  <si>
    <t>SUMINISTRO Y APLICACION DE PINTURA ESMALTE EN PUERTAS Y MAMPARAS METÁLICAS EN AMBAS CARAS Y MARCO METÁLICO, CON PISTOLA Y COMPRESOR. INCLUYE: EMPAPELADO DE MUROS, MATERIALES, MANO DE OBRA, HERRAMIENTAS, ANDAMIOS, ACARREOS DENTRO Y FUERA DE LA OBRA.</t>
  </si>
  <si>
    <t>RESANES Y EMBOQUILLADOS EN PUERTAS PARA RECIBIR PINTURA INCLUYE: MORTERO CEM-ARE PROP. 1:3, HERRAMIENTA, MANO DE OBRA Y ACARREOS FUERA Y DENTRO DE LA OBRA.</t>
  </si>
  <si>
    <t>SUMINISTRO Y COLOCACION DE LOSETA INTERCERAMIC, PORCELANITE O LAMOSA DE 10 X 20 CMS. DE COLOR, ASENTADO CON PEGAZULEJO, JUNTA DE BOQUILLEX. INCLUYE: DESPERDICIOS, CORTES, LECHEADO, AJUSTES, ACARREOS FUERA Y DENTRO DE LA OBRA.</t>
  </si>
  <si>
    <t>SUMINISTRO Y COLOCACION DE PISO DE LOSETA INTERCERAMIC DE 30X30 CM. MOD. MONTAÑA, ASENTADO CON MORTERO CEM-ARENA PROP. 1:4, INCLUYE: JUNTAS A HUESO, CORTES, LECHADO, AJUSTES, DESPERDICIOS, NIVELACIÒN, PICADO DE PISO, MATERIALES, HERRAMIENTA, MANO DE OBRA, ACARREOS FUERA Y DENTRO DE LA OBRA.</t>
  </si>
  <si>
    <t>RESANES DE MUROS, CADENAS Y TRABES DE CONCRETO APARENTE, CON MORTERO CEMENTO ARENA 1:2  INCLUYE: ADITIVO PARA UNIR CONCRETO VIEJO CON NUEVO, MANO DE OBRA, HERRAMIENTA Y MATERIALES NECESARIOS PARA SU CORREPTA EJECUCION.</t>
  </si>
  <si>
    <t>FIRME DE CONCRETO F'C=150 KG/CM2 DE 8 CM. DE ESPESOR, INCLUYE: NIVELACION, ACARREOS, HERRAMIENTA, MANO DE OBRA Y ACARREOS.</t>
  </si>
  <si>
    <t>RESANE CADENA DE DESPLANTE Y BASES DE COLUMNAS, INCLUYE: ESCARIFICACION Y DEMOLICION DEL AREA DAÑADA, HASTA LLEGAR AL CONCRETO SANO, CEPILLADO DEL ACERO CORROIDO, APLICACION DEL RECUBRIMIENTO ANTICORROSIVO EPOXICRETO 75 A DOS MANOS, ANDAMIOS, MATERIALES, HERRAMIENTA, MANO DE OBRA, ACARREOS DENTRO Y FUERA DE LA OBRA.</t>
  </si>
  <si>
    <t>RESANE DE TRABE, INCLUYE: ESCARIFICACION Y DEMOLICION DEL AREA DAÑADA, HASTA LLEGAR AL CONCRETO SANO, CEPILLADO DEL ACERO CORROIDO, APLICACION DEL RECUBRIMIENTO ANTICORROSIVO EPOXICRETO 75 A DOS MANOS, ANDAMIOS, MATERIALES, HERRAMIENTA, MANO DE OBRA, ACARREOS DENTRO Y FUERA DE LA OBRA.</t>
  </si>
  <si>
    <t>CONSTRUCCION DE CAPITEL DE CONCRETO F´C=250 KG/CM2. EN COLUMNAS DE SECCION 41x41 CMS. ACABADO MARTELINADO, INCLUYE: MOLDURA DE YESO, ACERO DE REFUERZO, CIMBRA, MATERIALES, HERRAMIENTA, MANO DE OBRA Y ACARREOS FUERA Y DENTRO DE LA OBRA.</t>
  </si>
  <si>
    <t>RESANE EN MUROS, COLUMNAS, TRABES Y LOSAS DE CONCRETO APARENTE CON PEGACONCRETO EPOXI PASTA EN PROPORCION DE 1.25 M2/KG. A CUALQUIER ALTURA; INCLUYE: ESCARIFICACION Y DEMOLICION DEL AREA DAÑADA, HASTA LLEGAR AL CONCRETO SANO, CEPILLADO DEL ACERO CORROIDO, LIMPIEZA DEL POLVO Y ACEITES DE LA PARTE A TRATAR, APLICACION DE RECUBRIMIENTO ANTICORROSIVO EPOXICRETO 75 (DOS COMPONENTES) DOS MANOS DE APLICACION, ANDAMIOS, MATERIALES, HERRAMIENTA, MANO DE OBRA, ACARREOS DENTRO Y FUERA DE LA OBRA.</t>
  </si>
  <si>
    <t>RESANE EN MUROS DE CONCRETO REFORZADO CON MORTERO CEMENTO ARENA 1:3, INCLUYE: ANDAMIOS, MATERIALES, HERRAMIENTA, MANO DE OBRA, ACARREOS DENTRO Y FUERA DE LA OBRA.</t>
  </si>
  <si>
    <t>SUMINISTRO Y COLOCACION DE FIRME DE CONCRETO F'C=150 KG/CM2 DE 2 A 8 CM. DE ESPESOR PARA NIVELAR PISO EN 2o. Y 3er. NIVEL (LOSAS DE CONCRETO EXISTENTES), ACABADO PLANEADO FINO PARA COLOCACION DE LOSETA, INCLUYE: LAVADO Y CEPILLADO DE LA SUPERFICIE PARA QUITAR IMPURESAS, SUCIEDADES ORGANICAS Y RESIDUOS DE CONCRETO MAL ADHERIDO, APLICACION DE ADHESIVO PARA CONCRETO FESTERBOND CON RENDIMIENTO SEGUN FABRICANTE, SUBIR MATERIALES EN FORMA MANUAL, ACARREOS, MANIOBRAS, NIVELACION, HERRAMIENTA Y MANO DE OBRA.</t>
  </si>
  <si>
    <t>SUMINISTRO Y COLOCACION DE CALCOMANIA DE 4.88x2.44 MTS. EN VINIL, INCL.: MATERIALES, HERRAMIENTA. MANO DE OBRA Y TODO LO NECESARIO PARA SU BUEN FUNCIONAMIENTO</t>
  </si>
  <si>
    <t>SUMINISTRO Y COLOCACION DE RESANE PARA PLAFON A BASE DE CINTA DE PAPEL Y COMPUESTO REDIMIX, INCLUYE: LOS MATERIALES NECESARIOS, DESPERDICIOS, ACARREOS HORIZONTALES CINTA Y PASTA, MANO DE OBRA, ANDAMIOS METALICOS HASTA 4mts. DE ALTURA, EQUIPO, HERRAMIENTA Y TODO LO NECESARIO PARA SU CORRECTA EJECUCION.</t>
  </si>
  <si>
    <t>SUMINISTRO Y COLOCACION DE FALSO PLAFON DE ACOUSTONE FISURADO, 61X61 CMS. CON SUSPENSION OCULTA HASTA 4.00 MTS. DE ALTURA, INCLUYE: BALANCEADO, COLGANTERIA DE ALAMBRE GALVANIZADO No. 14, ALAMBRON RECOCIDO No. 16, CANALETA DE 38 MM. CAL-22, CON PINTURA ANTICORROSIVA, ANCLAS DE AGUJERO RAMSET O SIMILAR "T" DE 1" X 1" DE LAMINA NEGRA Y ANGULO PERIMETRAL DE ALUMINIO DE 3/4" x 3/4" x 1/16", ANDAMIOS, HERRAMIENTAS,  MANO DE OBRA, SUMINISTRO Y LIMPIEZA</t>
  </si>
  <si>
    <t>SUMINISTRO Y COLOCACION DE ALFOMBRA 08819 CARTAGENA GUERRERO 273, INCLUYE: BAJO ALFOMBRA, PUAS, HERRAMIENTA, MANO DE OBRA Y ACARREOS FUERA Y DENTRO DE LA OBRA.</t>
  </si>
  <si>
    <t>SUMINISTRO Y COLOCACION DE TEXTURIZADO, COMEX, PARA MUROS Y PLAFONES DE TABLAROCA, INCLUYE, MATERIAL, HERAMIENTA, MANO DE OBRA Y ACARREOS FUERA Y DENTRO DE LA OBRA.</t>
  </si>
  <si>
    <t>SUMINISTRO Y COLOCACION DE LAMBRIN PORCELANITE NEVADA MATE BLANCO 20X20 CMS.  ASENTADO CON PEGAZULEJO, LA JUNTA EN LA LOSETA SERA A HUESO,  INCL.: CORTES, LECHADEADO, AJUSTES, ACARREOS FUERA Y DENTRO DE LA OBRA.</t>
  </si>
  <si>
    <t>SUMINISTRO Y APLICACION DE TEXTURIZADO ACABADO RAYADO VERTICAL, EN MUROS,  DE TABLAROCA Y DE TABIQUE ROJO RECOCIDO, INCLUYE: LIMPIEZAS, ANDAMIOS A CUALQUIER ALTURA, LIMPIEZA, HERRAMIENTA, MANO DE OBRA Y ACARREOS FUERA Y DENTRO DE LA OBRA.</t>
  </si>
  <si>
    <t>EMBOQUILLADO EN PUERTAS Y VENTANAS DE 1.5 CMS DE ESPESOR CON MORTERO CEM-ARENA PROP. 1:5,  ACABADO PULIDO. INCLUYE: PLOMEADO, PREPARACION DE LA SUPERFICIE, MATERIALES, MANO DE OBRA, HERRAMIENTAS, ACARREOS DENTRO Y FUERA DE LA OBRA.</t>
  </si>
  <si>
    <t>EMPASTADO CON MORTERO CEM-ARENA PROP. 1:3 DE 1 CM DE ESPESOR PROMEDIO, EN RENIVELACION DE AZOTEA PARA RECIBIR IMPERMEABILIZACION PREFABRICADO. INCLUYE: MATERIALES, MANO DE OBRA, HERRAMIENTAS, ANDAMIOS, ELEVACION DE TODOS LOS MATERIALES PARA SU TOTAL TERMINACION, ACARREOS DENTRO Y FUERA DE LA OBRA.</t>
  </si>
  <si>
    <t>CHAFLAN DE 10x10 CMS. CON MORTERO CEM-ARE 1:3 TIPO MEDIA CAÑA, INCLUYE: HERRAMIENTA, MANO DE OBRA Y  ACARREOS FUERA Y DENTRO DE LA OBRA.</t>
  </si>
  <si>
    <t>SUMINISTRO Y COLOCACION DE LOSETA DE 30x30 EN CENEFAS DE PISO, SUMINISTRADO POR CONTRATISTA, MODELO ETNA, COLOR VERDE OBSCURO O SIMILAR EN CALIDAD Y COSTO, ASENTADO CON PEGAZULEJO, LA JUNTA EN LA LOSETA SERA DE BOQUILLEX, INCL. CORTES, LECHEADO, AJUSTES, ACARREOS FUERA Y DENTRO DE LA OBRA, MANO DE OBRA Y HERRAMIENTA.</t>
  </si>
  <si>
    <t>SUMINISTRO, FABRICACION Y MONTAJE DE ENTREPAÑOS DE TABLAROCA DE 0.40 MTS DE ANCHO Y 0.60 MTS DE LARGO. INCLUYE: SU TRAZO, BASTIDOR FORMADO POR CANAL GALVANIZADO ANCLADO A POSTE GALVANIZADO @ 61 CMS., FIJACION DE HOJAS CON TORNILLOS AUTOROSCABLES, SELLO, CALAFATEO DE JUNTAS  CON PERFACINTA Y REDIMIX,  BOQUILLAS Y ESQUINEROS GALVANIZADOS, CORTES, AJUSTES, DESPERDICIOS, LIMPIEZA, CON TABLAROCA DE 13 MM., DE ESPESOR, HERRAMIENTA, MANO DE OBRA Y ACARREOS FUERA Y DENTRO DE LA OBRA.</t>
  </si>
  <si>
    <t>FORJADO DE ESCALONES DE CONCRETO F´C=150 KG/CM2 DE 17 CM. DE PERALTE, Y 120 CM. DE HUELLA, ACABADO ESCOBILLADO, ARMADO CON VARILLAS DEL No: 3 @ 30 CM. EN AMBOS SENTIDOS; INCLUYE: CIMBRA CON MADERA DE PINO DE TERCERA, NIVELACIÓN, MATERIALES, HERRAMIENTA, MANO DE OBRA Y ACARREOS DENTRO Y FUERA DE LA OBRA.</t>
  </si>
  <si>
    <t>FORJADO DE ESCALONES DE CONCRETO F´C=150 KG/CM2 DE 17 CM. DE PERALTE, Y 60 CM. DE HUELLA, ACABADO ESCOBILLADO, ARMADO CON VARILLAS DEL No: 3 @ 30 CM. EN AMBOS SENTIDOS; INCLUYE: CIMBRA CON MADERA DE PINO DE TERCERA, NIVELACIÓN, MATERIALES, HERRAMIENTA, MANO DE OBRA Y ACARREOS DENTRO Y FUERA DE LA OBRA.</t>
  </si>
  <si>
    <t>FORJADO DE MEDIA CAÑA DE CONCRETO F´C=150 KG/CM2 DE 10 CM. DE ESPESOR, INCLUYE: MATERIALES, MANO DE OBRA, HERRAMIENTA  Y ACARREOS DENTRO Y FUERA DE LA OBRA.</t>
  </si>
  <si>
    <t>FORJADO DE NARIZ EN ESCALONES; INCLUYE: CIMBRA APARENTE CON TRIPLAY DE PINO DE 16 MM. Y MADERA DE TERCERA, CHAFLANES, VOLTEADOR, CIMBRADO, DESCIMBRADO, ACARREOS FUERA Y DENTRO DE LA OBRA, HERRAMIENTA Y MANO DE OBRA.</t>
  </si>
  <si>
    <t>SUMINISTRO Y COLOCACION DE ZOCLO DE LOSETA, PORCELANITE MAGNUM BLANCO DE 7x33 CMS.,  ASENTADO CON PEGAZULEJO (PSP) PISO SOBRE PISO, LA JUNTA EN LA LOSETA SERA A HUESO, INCLUYE: CORTES, LECHEADO, AJUSTES, ACARREOS FUERA Y DENTRO DE LA OBRA.</t>
  </si>
  <si>
    <t>SUMINISTRO Y COLOCACION DE PLAFOND ASTRAL DE 61x122 CMS. CON SUSPENSION VISIBLE A BASE DE PERFIL "T" DE ALUMINIO EN CUALQUIER NIVEL. INCLUYE: BALACEADO, COLGANTERIA DE ALAMBRE GALVANIZADO #14, ALAMBRE RECOCIDO #16, CANALETA DE 38 MM CAL.22 CON PINTURA (CON PROTECCION U.V.) ANTICORROSIVA, ANCLAS DE AGUJERO "RAMSET" O SIMILAR, "T" DE 1"X1" DE LAMINA NEGRA Y ANGULO PERIMETRAL DE ALUMINIO DE 3/4"x3/4"x1/16", ANDAMIOS A CUALQUIER ALTURA, SUMINSTROS, LIMPIEZA, HERRAMIENTAS, MANO DE OBRA, ACARREOS DENTRO Y FUERA DE LA OBRA.</t>
  </si>
  <si>
    <t>APLICACION DE PINTURA DE ESMALTE PARA CRISTAL, INCLUYE: LIMPIEZA, THINER, ESTOPA, HERRAMIENTA, MANO DE OBRA Y ACARREOS FUERA Y DENTRO DE LA OBRA.</t>
  </si>
  <si>
    <t>SUMINISTRO Y COLOCACION DE PELICULA REFLECTA, PARA CRISTAL FILTRASOL DE  6 MM, LADO EXTERIOR,  A CUALQUIER ALTURA,  PARA EVITAR OBSERVAR EL INTERIOR, INCLUYE: ANDAMIOS, PASARELAS, EQUIPO PARA TRABAJAR EN ALTURAS, HERRAMIENTA, MANO DE OBRA Y ACARREOS FUERA Y DENTRO DE LA OBRA.</t>
  </si>
  <si>
    <t>REPOSICION DE RECUBRIMIENTO DAÑADO EN PLAFOND DE 3.00 A 5.00 MTS. DE ALTURA, DANDO EL MISMO ACABADO. INCLUYE: PREPARACION DE SUPERFICIE DAÑADA,  LIMPIEZA DE VARILLAS EN LOSA, FESTERBOND, MATERIALES, MANO DE OBRA, HERRAMIENTAS, ANDAMIOS, ACARREOS DENTRO Y FUERA DE LA OBRA.</t>
  </si>
  <si>
    <t>REPOSICION DE RECUBRIMIENTO DAÑADO EN PLAFOND HASTA 3.00 MTS. DE ALTURA, DANDO EL MISMO ACABADO. INCLUYE: PREPARACION DE SUPERFICIE DAÑADA,  LIMPIEZA DE VARILLAS EN LOSA, FESTERBOND, MATERIALES, MANO DE OBRA, HERRAMIENTAS, ANDAMIOS, ACARREOS DENTRO Y FUERA DE LA OBRA.</t>
  </si>
  <si>
    <t>PISO DE CONCRETO F¨C=250 KG/CM2 DE 10 CMS DE ESPESOR, ACABADO PULIDO O RAYADO C/BROCHA DE PELO, JUNTAS FRIAS, ACABADO CON VOLTEADOR. INCLUYE: MATERIALES, MANO DE OBRA, HERRAMIENTAS, ACARREOS DENTRO Y FUERA DE LA OBRA, COLADO, CIMBRADO, DESCIMBRADO CON MADERA DE PINO DE TERCERA, REVOLVEDORA, LIMPIEZA CON CEPILLO, AGUA Y JABON.</t>
  </si>
  <si>
    <t>SUMINISTRO Y COLOCACION DE JUNTA DE CONCRETO F¨C=100 KG/CM2 DE SECCION 10x10 CMS.,  ACABADO COMUN ENTRE PIEDRAS DE CONCRETO. INCLUYE: MATERIALES, MANO DE OBRA, HERRAMIENTAS, ACARREOS DENTRO Y FUERA DE LA OBRA.</t>
  </si>
  <si>
    <t>SUMINISTRO Y APLICACION DE PINTURA (CON PROTECCION U. V.) ESMALTE COMEX-VELMAR, EN CANCELERIA METALICA TUBULAR  EXISTENTE  INCLUYE: MATERIALES, REBABEO,  HERRAMIENTA, MANO DE OBRA, ANDAMIOS A CUALQUIER ALTURA, ACARREOS FUERA Y DENTRO DE LA OBRA.</t>
  </si>
  <si>
    <t>SUMINISTRO Y APLICACION DE PINTURA (CON PROTECCION U. V.) ESMALTE COMEX-VELMAR, EN PROTECCIONES  EXISTENTES  INCLUYE: MATERIALES, REBABEO,  HERRAMIENTA, MANO DE OBRA, ANDAMIOS A CUALQUIER ALTURA, ACARREOS FUERA Y DENTRO DE LA OBRA.</t>
  </si>
  <si>
    <t>ENTORTADO EN LOSA PARA DAR NIVELES CON 4 CMS DE ESPESOR PROMEDIO DE MATERIAL Y 4 CMS DE ESPESOR PROMEDIO DE CONCRETO F¨C=100 KG/CM2. INCLUYE: MATERIALES, MANO DE OBRA, HERRAMIENTAS Y  ACARREOS DENTRO Y FUERA DE LA OBRA.</t>
  </si>
  <si>
    <t>ENTORTADO EN AZOTEA CON MORTERO CEM-ARE 1:5 DE 7 CMS. DE ESPESOR PROMEDIO, INCLUYE: ACARREOS DENTRO Y FUERA DE LA OBRA, HERRAMIENTA, MANO D EOBRA, MATERIALES.</t>
  </si>
  <si>
    <t>RESANES DE MUROS CON MORTERO CEMENTO ARENA 1:5 INCLUYE: ADITIVO PARA UNIR CONCRETO VIEJO CON NUEVO, CON UN ESPESOR DE 3CMS. MANO DE OBRA, HERRAMIENTA, MANO D EOBRA MATERIALES, ACARREOS DENTRO Y FUERA DE LA OBRA.</t>
  </si>
  <si>
    <t>EMBOQUILLADO DE MUROS CON MORTERO CEMENTO CAL ARENA 1:2:6, A PLOMO Y REGLA, INCLUYE: MANO DE OBRA, MATERIALES, HERRAMIENTA, ANDAMIOS Y TODO LO NECESARIO PARA SU CORRECTA EJECUCION ACABADO APLANADO ESPONJEADO.</t>
  </si>
  <si>
    <t>SUMINISTRO Y COLOCACION DE PINTURA ESMALTE MCA. COMEX EN MUROS APLANADOS DE MEZCLA Y TRABES DE CONCRETO. INCLUYE: FLETE A LA OBRA, DESPERDICIOS, DESCARAPELADO, ACARREO HASTA EL LUGAR DE SU UTILIZACION, APLICACION DE DOS CAPAS COMO MINIMO, LIMPIEZA DE LA SUPERFICIE, PLASTECIDO Y FIJADO EN SU CASO, LIMPIEZA Y RETIRO DE SOBRANTES FUERA DE LA OBRA, EQUIPO DE SEGURIDAD, INSTALACIONES ESPECIFICAS, DEPRECIACION Y DEMAS DERIVADOS DEL USO DE HERRAMIENTAS Y EQUIPO EN CUALQUIER NIVEL.</t>
  </si>
  <si>
    <t>SUMINISTRO Y APLICACION DE PINTURA (CON PROTECCION U.V.) DE ESMALTE COMEX-VELMAR EN PUERTAS Y MAMPARAS DE LAMINA ESTRIADA, TRABAJO TERMINADO. INCLUYE: LIMPIEZA, PREPARACION DE LA SUPERFICIE, ACARREOS DENTRO Y FUERA DE LA OBRA, HERRAMIENTAS, ANDAMIOS A CUALQUIER ALTURA Y MANO DE OBRA.</t>
  </si>
  <si>
    <t>REHABILITACION DE LAMBRIN DE AZULEJO BLANCO DE 15x15 CMS. EN AREAS MUY PEQUEÑAS HASTA DE UN LAMBRIN. INCLUYE: DEMOLICION DE PARTES DE LA PIEZA AÚN ADHERIDAS, DEMOLICION DE PEGAZULEJO BAJO ESA PIEZA, CUIDANDO NO DAÑAR LAS ANEXAS, RECORTES, CORTES RECTOS Y A 45 GRADOS, PEGAZULEJO LECHADA CON MORTERO BLANCO, ACARREOS DENTRO Y FUERA DE LA OBRA, HERRAMIENTAS Y MANO DE OBRA.</t>
  </si>
  <si>
    <t>SUMINISTRO Y COLOCACION DE MALLA DESPLEGADA DE ACERO PARA RECIBIR APLANADO EN LOSAS. INCLUYE: MATERIALES DE FIJACION, MANO DE OBRA, HERRAMIENTAS, ANDAMIOS, ACARREOS DENTRO Y FUERA DE LA OBRA, TRABAJO TERMINADO.</t>
  </si>
  <si>
    <t>SUMINISTRO Y COLOCACION DE TIRA PLASTICA EN JUNTAS Y BOQUILLAS DE MUROS FORRADOS DE  AZULEJO, INCLUYE: DESPERDICIO, LECHEREADO CON CEMENTO BLANCO, PREPARACION DE LA SUPERFICIE, LIMPIEZA, ACARREOS,  HERRAMIENTA, MATERIALES Y MANO DE OBRA.</t>
  </si>
  <si>
    <t>SUMINISTRO Y COLOCACION DE LOSETA INTERCERAMIC, PORCELANITE O VITROMEX DE 30x30 O 33x33 CMS. DE COLOR,  ASENTADO CON MORTERO CEM-ARENA PROP. 1:3, LA JUNTA EN LA LOSETA SERA DE BOQUILLEX, INCL.: CORTES, LECHADEADO, AJUSTES, ACARREOS FUERA Y DENTRO DE LA OBRA, MANO DE OBRA Y HERRAMIENTAS.</t>
  </si>
  <si>
    <t>ENTORTADO DE MEZCLA DE 4 CMS. DE ESPESOR DE CEMENTO CAL ARENA EN PROPORCIÓN 1:1:8 EN AZOTEA, INCLUYE: MATERIALES, HERRAMIENTA, MANO DE OBRA Y ACARREOS DENTRO Y FUERA DE LAOBRA.</t>
  </si>
  <si>
    <t>SUMINISTRO Y APLICACION DE FESTERGRAL COMO IMPERMEABILIZANTE A RAZON DE 1.00 KG/M3, INCLUYE: HERRAMIENTA, MATERIALES, MANO DE OBRA Y ACARREOS DENTOR Y FUERA DE LA OBRA.</t>
  </si>
  <si>
    <t>SUMINISTRO Y APLICACION DE PINTURA ESMALTE 100 EN MUROS A CUALQUIER ALTURA, TRABAJO TERMINADO. INCLUYE: PREPARACION DE LA SUPERFICIE, ZOCLO, MANO DE OBRA, HERRAMIENTAS, ACARREOS DENTRO Y FUERA DE LA OBRA.</t>
  </si>
  <si>
    <t>SUMINISTRO Y APLICACION DE PINTURA ESMALTE COMEX-VELMAR EN PROTECCIONES Y VENTANERIA. INCLUYE: MATERIALES, MANO DE OBRA, HERRAMIENTAS, PREPARACION DE LA SUPERFICIE, REBABEO, ANDAMIOS A CUALQUIER ALTURA,  ACARREOS DENTRO Y FUERA DE LA OBRA.</t>
  </si>
  <si>
    <t>SUMINISTRO Y COLOCACION DE MALLA HEXAGONAL 1.75x50x20 EN LOSA PARA RECIBIR ENTORTADO, FIJADA CON CLAVOS DE CONCRETO DE 1"; INCLUYE: ACARREOS DENTRO Y FUERA DE LA OBRA, HERRAMIENTA Y MANO DE OBRA.</t>
  </si>
  <si>
    <t>SUMINISTRO Y COLOCACION DE MALLA HEXAGONAL 1.75x63x22 EN LOSA PARA RECIBIR ENTORTADO, FIJADA CON CLAVOS DE CONCRETO DE 1"; INCLUYE: ACARREOS DENTRO Y FUERA DE LA OBRA, HERRAMIENTA Y MANO DE OBRA.</t>
  </si>
  <si>
    <t>ENTORTADO CON MORTERO CEM-ARENA EN PROP. 1:5  DE 8 CMS DE ESPESOR CON UN F´C=100 KG/CM2, PARA DAR PENDIENTE. INCLUYE: NIVELACION, COMPACTACION, ACARREO A UNA DISTANCIA DE 60 MTS, LIMPIEZA, CURADO , MATERIALES, MANO DE OBRA A UNA ALTURA DE 6.00 MTS, HERRAMIENTAS, ACARREOS DENTRO Y FUERA DE LA OBRA.</t>
  </si>
  <si>
    <t>SUMINISTRO Y COLOCACION DE AZULEJO BLANCO DE 11x11 CMS., ASENTADOS CON PEGA AZULEJO, JUNTEADO CON CEMENTO BLANCO. INCLUYE: RECORTES, CORTES A 45 GRADOS, LIMPIEZA CON CEPILLO, AGUA Y ACIDO, MATERIALES, MANO DE OBRA, HERRAMIENTAS, ACARREOS DENTRO Y FUERA DE LA OBRA.</t>
  </si>
  <si>
    <t>APLANADO RUSTICO A PLOMO Y REGLA CON MORTERO CEM-ARE PROP. 1:3 DE 2.5 CMS. DE ESPESOR Y ANCHO DE 6 CMS. SOBRE PERFIL PTR QUE SOPORTA MURO PANEL COVINTEC, DE 0.00 A 8.00 MTS. DE ALTURA; INCLUYE: REMATES, BOQUILLAS, PREPARACION DE LA SUPERFICIE, PLOMEADO, ANDAMIOS A CUALQUIER ALTURA, ACARREOS FUERA Y DENTRO DE LA OBRA, HERRAMIENTA Y MANO DE OBRA.</t>
  </si>
  <si>
    <t>ENCOFRADO DE TUBERIA DE PVC SANITARIO DE 6" DE DIAMETRO EN LOSA DE AZOTEA; SECCION PROMEDIO DE 25x25 CMS. CON CONCRETO F´C=150 KG/CM2, INCLUYE: CIMBRADO Y DESCIMBRADO, MATERIALES, MANO DE OBRA Y HERRAMIENTA, ACARREOS DENTRO Y FUERA DE LA OBRA.</t>
  </si>
  <si>
    <t>SUMINISTRO Y COLOCACION DE PLACA DE MARMOL DE 0.60x1.80 MTS ASENTADO CON MORTERO CEM-ARE PROP. 1:3 PARA FORRO DE MESETA DE CONCRETO DE F´C=200 KG/CM2 INCLUYE: ACARREOS DENTRO Y FUERA DE LA OBRA, DESPERDICIOS, BOLEOS DE ARISTAS,  MATERIALES, MANO DE OBRA Y HERRAMIENTA.</t>
  </si>
  <si>
    <t>SUMINISTRO Y COLOCACION DE LAMBRIN DE AZULEJO Y CENEFA DE CERAMICA DE 20x20cms. (MARCA INTERCERAMIC, VITROMEX, PORCELANITE) , MODELO Y  COLOR SEGUN PROYECTO, PEGADO CON PEGAZULEJO Y JUNTEADO CON BOQUILLEX, INCLUYE: CORTES,  AJUSTES, REMATE CON UNIPERFIL DE PLASTICO, DESPERDICIOS, NIVELACION, LIMPIEZA, HERRAMIENTA, MANO DE OBRA Y ACARREOS FUERA Y DENTRO DE LA OBRA.</t>
  </si>
  <si>
    <t>APLANADO SERROTEADO CON MORTERO CEMENTO-CAL-ARENA-GRAVA EN PROPORCION 0.5:1:4:5, A CUALQUIER ALTURA. INCLUYE: BOQUILLAS, ENTRECALLES, MATERIALES, HERRAMIENTA, MANO DE OBRA Y ACARREOS FUERA Y DENTRO DE LA OBRA.</t>
  </si>
  <si>
    <t>ENTRECALLE EN REMATE DE APLANADO ESPONJEADO, INCLUYE: ANDAMIOS, HERRAMIENTA, MANO DE OBRA, ACARREOS DENTR0 Y FUERA DE LA OBRA.</t>
  </si>
  <si>
    <t>PINTURA (CON PROTECCION U. V.) DE ESMALTE COMEX - VELMAR  EN  LARGUEROS, MONTENES, TRABAJO TERMINADO.  INCLUYE: MATERIALES,  LIMPIEZA, PREPARACION DE LA SUPERFICIE,  HERRAMIENTA,  ACARREOS FUERA Y DENTRO DE LA OBRA,  ANDAMIOS A CUALQUIER ALTURA Y MANO DE OBRA.</t>
  </si>
  <si>
    <t>SUMINISTRO Y COLOCACION DE LAMBRIN DE AZULEJO Y CENEFA CERAMICA DE 20x20 CMS. (MCA. LAMOSA O SIMILAR EN CALIDAD Y COSTO), MODELO DAL-TILTE, BLANCO LISO BRILLANTE, PEGADO CON PEGAZULEJO Y JUNTEADO CON CEMENTO BLANCO, INCLUYE: CORTES, LECHEADO, AJUSTES, DESPERDICIOS, NIVELACION, LIMPIEZA, HERRAMIENTA, MANO DE OBRA Y ACARREOS FUERA Y DENTRO DE LA OBRA.</t>
  </si>
  <si>
    <t>SUMINISTRO Y COLOCACION DE MALLA DE GALLINERO EN LOSA PARA RECIBIR ENTORTADO A CUALQUIER ALTURA. INCLUYE: CLAVO DE CONCRETO @ 100 CMS. EN AMBOS SENTIDOS PARA SUJESIÓN DE LA MALLA, MATERIALES, MANO DE OBRA, HERRAMIENTAS Y ACARREOS DENTRO Y FUERA DE LA OBRA.</t>
  </si>
  <si>
    <t>SUMINISTRO, COLOCACION Y FIJACION DE TECHUMBRE DE TEJA DE BARRO, CON REGLAS DE MADERA DE PINO DE 2ª DE 2"X4" FIJADAS A ESTRUCTURA METALICA CON PIJAS AUTOTALADRANTES DE 4"X5/16", INCLUYE: MADERA DE PINO DE 2ª TRATADA CON PENTACLOROFENOL, ANDAMIOS, MATERIALES, HERRAMIENTA, MANO DE OBRA, ACARREOS FUERA Y DENTRO DE LA OBRA, TODO LO NECESARIO SEGUN PROYECTO.</t>
  </si>
  <si>
    <t>PISO DE CONCRETO F`C=200 KG/CM2 DE 12 CM. DE ESPESOR, ARMADO CON VAR. No. 3 @ 20 CM. EN AMBOS SENTIDOS, ACABADO PULIDO O RAYADO CON BROCHA DE PELO, ACABADO CON VOLTEADOR, INCLUYE: COLADO, CIMBRADO, DESCIMBRADO CON MADERA DE PINO DE 3ª, REVOLVEDORA, MATERIALES, LIMPIEZA CON CEPILLO, AGUA Y JABON, HERRAMIENTA, MANO DE OBRA, ACARREOS FUERA Y DENTRO DE LA OBRA.</t>
  </si>
  <si>
    <t>SUMINISTRO Y APLICACION DE PINTURA ESMALTE EPOXICA, A BASE DE MEZCLA ESMALTE CATALIZADOR PARA ESMALTE EPOXICO PT-230, ACABADO CASCARA DE NARANJA, (COMEX O SIMILAR EN CALIDAD Y COSTO), EN MUROS, COLUMNAS, TRABES Y PLAFONES, SOBRE SUPERFICIES APLANADAS Y/O LISAS NIVELADAS, COLOR SEGUN PROYECTO, A CUALQUIER ALTURA. INCLUYE: 2 CAPAS DE APLICACION, PREPARACION DE LA SUPERFICIE, REBABEAR, PLASTE NECESARIO, ZOCLOS, EMBOQUILLADOS, HERRAMIENTAS, MANO DE OBRA, ACARREOS FUERA Y DENTRO DE LA OBRA, TODO LO NECESARIO PARA SU APLICACION.</t>
  </si>
  <si>
    <t>SUMINISTRO Y COLOCACION DE CUBIERTA DE MARMOL TIPO TRAVERTINO COLOR BEIGE DE 0.60 x 2.97 mts., ASENTADO CON PEGAZULEJO PARA LAVABOS OVALINES DE SOBREPONER. INCLUYE: ZOCLO DE 10cms., FALDON DE 23cms., ACABADO PULIDO Y ABRILLANTADO, DESPERDICIOS, CORTES, MATERIALES, MANO DE OBRA, HERRAMIENTA, ACARREOS DENTRO Y FUERA DE LA OBRA. (SEGUN PROYECTO).</t>
  </si>
  <si>
    <t>SUMINISTRO Y COLOCACION DE CUBIERTA DE MARMOL TIPO TRAVERTINO COLOR BEIGE DE 0.60x4.81 MTS., ASENTADO CON PEGAZULEJO PARA LAVABOS OVALINES DE SOBREPONER. INCLUYE: ZOCLO DE 10CMS., FALDON DE 23CMS., ACABADO PULIDO Y ABRILLANTADO, DESPERDICIOS, CORTES, MATERIALES, MANO DE OBRA, HERRAMIENTA, ACARREOS DENTRO Y FUERA DE LA OBRA. (SEGUN PROYECTO).</t>
  </si>
  <si>
    <t>SUMINISTRO Y COLOCACION DE CUBIERTA DE MARMOL TIPO TRAVERTINO DE 0.60 x 2.12mts. ASENTADO CON PEGAZULEJO PARA LAVABOS OVALINES DE SOBREPONER. INCLUYE: ZOCLO DE 10cms., FALDON DE 23cms., ACABADO PULIDO Y ABRILLANTADO, MATERIALES, HERRAMIENTA, CORTES, MANO DE OBRA Y ACARREOS DENTRO Y FUERA DE LA OBRA. (SEGUN PROYECTO).</t>
  </si>
  <si>
    <t>SUMINISTRO Y COLOCACION DE CUBIERTA DE MARMOL TIPO TRAVERTINO DE 0.60 x 2.20mts. ASENTADO CON PEGAZULEJO PARA LAVABOS OVALINES DE SOBREPONER. INCLUYE: ZOCLO DE 10cms., FALDON DE 23cms., ACABADO PULIDO Y ABRILLANTADO, MATERIALES, HERRAMIENTA, CORTES, MANO DE OBRA Y ACARREOS DENTRO Y FUERA DE LA OBRA. (SEGUN PROYECTO).</t>
  </si>
  <si>
    <t>ENTORTADO EN AZOTEA CON MORTERO CEM-AR 1:5; INCLUYE: ACARREOS FUERA Y DENTRO DE LA OBRA, HERRAMIENTA Y MANO DE OBRA. CON UN ESPESOR PROMEDIO DE 3  A 5 CMS.</t>
  </si>
  <si>
    <t>SUMINISTRO Y COLOCACION DE ACABADO TEXTURIZADO A BASE DE MARMOL EXPUESTO, INCLUYE: MATERIALES, HERRAMIENTA, MANO DE OBRA, ANDAMIOS A CUALQUIER ALTURA, PREPARACION DE LA SUPERFICIE, ACARREOS DENTRO Y FUERA DE LA OBRA.</t>
  </si>
  <si>
    <t>SUMINISTRO Y COLOCACION DE ACABADO DE PASTA TEXTURIZADA RAYADA, INCLUYE: MATERIALES, HERRAMIENTA, MANO DE OBRA, ANDAMIOS A CUALQUIER ALTURA, PREPARACION DE LA SUPERFICIE, ACARREOS DENTRO Y FUERA DE LA OBRA.</t>
  </si>
  <si>
    <t>SUMINISTRO Y COLOCACION DE DOMO ACRILICO DE 60x60CMS CON MARCO DE ALUMINIO Y VENTILA DE 40x10CMS ASENTADO SOBRE BASE DE CONCRETO ARMADO DE 46x46x40CMS., INCLUYE: CONCRETO F'c=250 KG/CM², 5 VARILLA DEL No.3 Y ESTRIBOS DE ALAMBRON A CADA 20CMS, MATERIALES, CIMBRADO DESCIMBRADO, HERRAMIENTAS, MANO DE OBRA Y ACARREOS DENTRO Y FUERA DE LA OBRA (DE ACUARDO A ESPECIFICACIONES DE PROYECTO DEL INIFECH).</t>
  </si>
  <si>
    <t>SUMINISTRO Y COLOCACION DE DOMO ACRILICO DE O.60X1.20MTS. CON MARCO DE DE ALUMINIO CON VENTILAS DE 40X40 Y DE 100X100CMS. ASENTADO SOBRE BASES DE CONCRETO ARMADO (SEGUN PROYECTO) . INCLUYE: MATERIALES, CIMBRADO, DESCIMBRADO, HERRAMIENTA, MANO DE OBRA Y ACARREOS DENTRO Y FUERA DE LA OBRA.</t>
  </si>
  <si>
    <t>SUMINISTRO Y APLICACIÓN DE PINTURA COMEX ESMALTE 100, PINTEX-DURAL O SIMILAR EN CALIDAD Y COSTO, EN ESTRUCTURA APLICADA HASTA 6.00 MTS DE ALTURA (TRABES, COLUMNAS, LARGUEROS). INCLUYE: LIMPIEZA, PREPARACIÓN DE LA SUPERFICIE, ANDAMIOS A CUALQUIER ALTURA, MATERIALES, HERRAMIENTAS,  MANO DE OBRA,  ACARREOS  FUERA Y DENTRO DE LA OBRA.</t>
  </si>
  <si>
    <t>APLICACION DE PINTURA (CON PROTECCION U. V.) ESMALTE COMEX -VELMAR EN PROTECCIONE EXISTENTE DE MARCO Y ENTREPAÑOS DE CUADRADO DE 1/2" ESTRUCTURAL POR AMBOS LADOS; TRABAJO TERMINADO; INCLUYE: LIMPIEZA, PREPARACION DE LA SUPERFICIE, MANO DE OBRA, HERRAMIENTA Y ACARREOS FUERA Y DENTRO DE LA OBRA. NO INCLUYE QUITADO DE CORROSION, PRODUCTO DEL SALITRE DE LA ZONA.</t>
  </si>
  <si>
    <t>APLICACION DE PINTURA (CON PROTECCION U. V.) ESMALTE COMEX -VELMAR EN PUERTA METALICA EXISTENTE POR DOS LADOS; TRABAJO TERMINADO; INCLUYE: LIMPIEZA, PREPARACION DE LA SUPERFICIE, MANO DE OBRA, HERRAMIENTA Y ACARREOS FUERA Y DENTRO DE LA OBRA. NO INCLUYE QUITADO DE CORROSION, PRODUCTO DEL SALITRE DE LA ZONA.</t>
  </si>
  <si>
    <t>APLICACION DE PINTURA (CON PROTECCION U. V.) ESMALTE COMEX -VELMAR EN TAPA METALICA DE REGISTRO ELECTRICO EXISTENTE POR DOS LADOS; TRABAJO TERMINADO; INCLUYE: LIMPIEZA, PREPARACION DE LA SUPERFICIE, MANO DE OBRA, HERRAMIENTA Y ACARREOS FUERA Y DENTRO DE LA OBRA. NO INCLUYE QUITADO DE CORROSION, PRODUCTO DEL SALITRE DE LA ZONA.</t>
  </si>
  <si>
    <t>SUMINISTRO Y APLICACION DE PINTURA ESMALTE COMEX 100, PINTEX DURAL O SIMILAR EN CALIDAD Y COSTO EN MUROS, COLUMNAS, TRABES Y PLAFONES, INCLUYE: LIMPIEZA, PREPARACIÓN DE LA SUPERFICIE, ANDAMIOS A CUALQUIER ALTURA, MATERIALES, HERRAMIENTA, MANO DE OBRA, ACARREOS FUERA Y DENTRO DE LA OBRA.</t>
  </si>
  <si>
    <t>SUMINISTRO Y COLOCACION DE TEXTURIZADO, COMEX, PARA MUROS Y PLAFONES DE TABLAROCA, INCLUYE: PINTURA,  MATERIAL, HERAMIENTA, MANO DE OBRA Y ACARREOS FUERA Y DENTRO DE LA OBRA.</t>
  </si>
  <si>
    <t>SUMINISTRO Y APLICACION DE PINTURA COMEX ESMALTE 100, PINTEX DURAL O SIMILAR EN CALIDAD Y COSTO, EN ASTA DE BANDERA APLICADA HASTA 6.00 MTS. DE ALTURA, INCLUYE: LIMPIEZA, PREPARACION DE LA SUPERFICIE, ANDAMIOS A CUALQUIER ALTURA, MATERIALES, HERRAMIENTA, MANO DE OBRA, ACARREOS FUERA Y DENTRO DE LA OBRA.</t>
  </si>
  <si>
    <t>RESANES DE APLANADO EN COLUMNA CON MORTERO CEMENTO ARENA 1:5 INCLUYE: ADITIVO PARA UNIR CONCRETO VIEJO CON NUEVO, HERRAMIENTA, MANO DE OBRA MATERIALES, ACARREOS DENTRO Y FUERA DE LA OBRA.</t>
  </si>
  <si>
    <t>FORJADO DE ESCALERAS DE 1.6X0.30 MTS.  CON LOSETA Y ZOCLO EN ARISTAS, INCLUYE: MARTELINADO, MATERIALES, MANO DE OBRA, ACARREOS FUERA Y DENTRO DE LA OBRA,</t>
  </si>
  <si>
    <t>FORJADO DE ESCALONES A BASE DE CONCRETO F'C= 250 KG/CM2 R.N. AGR. MAX. 3/4" DE 17 CM. DE PERALTE Y 30 CM. DE HUELLA, ACABADO ESCOBILLADO, INCLUYE: RODAPIE ELABORADO A BASE DE TABICON DE CONCRETO DE 10X14X28 CM. ASENTADO CON MORTERO CEMENTO-ARENA 1:5, CIMBRA CON MADERA DE PINO DE 3a., MATERIALES, MANO DE OBRA, ACARREOS DENTRO Y FUERA DE LA OBRA.</t>
  </si>
  <si>
    <t>SUMINISTRO Y COLOCACION DE LAMBRIN DE AZULEJO Y CENEFA DE CERAMICA DE 20x20cms. (MARCA INTERCERAMIC, VITROMEX, PORCELANITE) , MODELO Y  COLOR SEGUN PROYECTO, ADHERIDO CON PEGAZULEJO Y JUNTEADO CON BOQUILLEX, INCLUYE: REMATE DE MOLDURA DE MADERA DE PINO ACABADO CON CERA RUSTICA COLOR OSCURA , CORTES,  AJUSTES, DESPERDICIOS, NIVELACION, LIMPIEZA, HERRAMIENTA, MANO DE OBRA Y ACARREOS FUERA Y DENTRO DE LA OBRA.</t>
  </si>
  <si>
    <t>SUMINISTRO Y COLOCACION DE LAMBRIN DE AZULEJO Y CENEFA DE CERAMICA DE 20x20cms. (MARCA INTERCERAMIC, VITROMEX, PORCELANITE) , MODELO Y  COLOR SEGUN PROYECTO, ADHERIDO CON PEGAZULEJO Y JUNTEADO CON BOQUILLEX, INCLUYE: CORTES,  AJUSTES, REMATE CON UNIPERFIL DE PLASTICO, DESPERDICIOS, NIVELACION, LIMPIEZA, HERRAMIENTA, MANO DE OBRA Y ACARREOS FUERA Y DENTRO DE LA OBRA.</t>
  </si>
  <si>
    <t>FORJADO DE ESCALONES DE 0.40 MTS. DE ANCHO Y 0.17 MTS. DE PERALTE, INCLUYE: TABICON 15 x 20 x 40, PISO DE CONCRETO DE 10 CMS.  DE CONCRETO F'C= 250 KG/CM2, MORTERO CEM-ARE PROP 1:3, FINO DE CEMENTO PARA ACABADO ESCOBILLADO, CIMBRADO, DESCIMBRADO, MATERIALES, HERRAMIENTA, MANO DE OBRA  Y ACARREOS FUERA Y DENTRO DE LA OBRA.</t>
  </si>
  <si>
    <t>SUMINISTRO Y COLOCACION DE LOSETA PORCELANICO ESMALTADO DE 50.20 X 50.20 CMS. (MARCA ARTEMIS O SIMILAR EN CALIDAD Y COSTO) , MODELO Y  COLOR SEGUN PROYECTO, ADHERIDO CON PEGAZULEJO Y LECHEADO CON CEMENTO BLANCO, INCLUYE: CORTES,  AJUSTES, REMATE CON UNIPERFIL DE PLASTICO, DESPERDICIOS, NIVELACION, LIMPIEZA, HERRAMIENTA, MANO DE OBRA Y ACARREOS FUERA Y DENTRO DE LA OBRA.</t>
  </si>
  <si>
    <t>SUMINISTRO Y COLOCACION DE LOSETA DE CERAMICA MARCA VITROMEX, MODELO MAZARYK, COLOR ARENA PEI IV DE 45 X 45 CMS. ASENTADA CON MORTERO CEM-ARENA PROP: 1:4 JUNTEADA CON BOQUILLEX SEGUN COLOR DE LOSETA, INCLUYE: CORTES, LECHADEADO, AJUSTES, ACARREOS FUERA Y DENTRO DE LA OBRA.</t>
  </si>
  <si>
    <t>SUMINISTRO Y COLOCACION DE ZOCLO DE CERAMICA MARCA VITROMEX, DE 10 X 45 CMS. MODELO Y COLOR. SEGUN PROYECTYO. INCLUYE: PEGAZULEJO, MATERIALES, MANO DE OBRA, HERRAMIENTAS, ACARREOS FUERA Y DENTRO DE LA OBRA.</t>
  </si>
  <si>
    <t>SUMINISTRO Y COLOCACION DE LOSETA DE CERAMICA MARCA VITROMEX, MODELO MAZARYK, COLOR ARENA PEI IV DE 22.5 X 22.5 CMS. ASENTADA CON MORTERO CEM-ARENA PROP: 1:4 JUNTEADA CON BOQUILLEX SEGUN COLOR DE LOSETA, INCLUYE: CORTES, LECHADEADO, AJUSTES, ACARREOS FUERA Y DENTRO DE LA OBRA.</t>
  </si>
  <si>
    <t>SUMINISTRO Y COLOCACION DE ADHERENTE CONCRETO NUEVO-VIEJO TIPO FESTERBOND O SIMILAR EN CALIDAD Y COSTO, INCLUYE: RANURADO CON CINCEL EN FORMA DE V CON UN ANCHO DE 58cms. DE PROMEDIO, SELLADOR, MATERIALES, HERRAMIENTA, MANO DE OBRA Y ACARREOS FUERA Y DENTRO DE LA OBRA.</t>
  </si>
  <si>
    <t>SUMINISTRO Y COLOCACION DE PISO DE LOSETA DE CERAMICA PRENSADA Y ESMALTADA ACABADO VITRIFICADO ANTIDERRAPANTE DE 30x30cms. O 33x33cms. EN COLOR BLANCO DE PRIMERA CALIDAD, PARA TRAFICO MEDIO PESADO DEL GRUPO 4 O 5 (P.E.I. IV, IV+O V), INCLUYE: CEMENTO ADHESIVO PARA MOSAICOS Y CEMENTO EMBOQUILLADOR COLOR BLANCO.</t>
  </si>
  <si>
    <t>DESMANTELAMIENTO, RECUPERACION Y COLOCACION DE PISOS DE ADOQUINES, INCLUYENDO REPOSICION DE CAMA DE ARENA, COMPACTACION DE TERRENO, NIVELACION, MANO DE OBRA Y HERRAMIENTA.</t>
  </si>
  <si>
    <t>RANURA Y RESANE EN MURO PARA ALOJAR SALIDAS DE INSTALACION ELECTRICA Y DE T.V. DE 5 A 8 CMS. DE SECCION T 5 CM. DE PROFUNDIDAD, INCLUYE: RANURA, RESANE DESPUES DE COLOCAR CAJA DE REGISTRO CON MORTERO CEM-ARE 1:3, PROTECCION DE AREAS ADYACENTES, LIMPIEZA Y RETIRO DE MATERIAL PRODUCTO DE LA RANURA FUERA DE LA OBRA, DESPERDICIO, MATERIALES, HERRAMIENTA, MANO DE OBRA Y ACARREOS DENTRO Y FUERA DE LA OBRA.</t>
  </si>
  <si>
    <t>SUM Y APLICACION DE PINTURA VINILICA LAVABLE EN MUROS, COLUMNAS, TRABES Y PLAFON, INCLUYE: REPARACION DE FISURAS EN MUROS, PREPARACION DE LA SUPERFICIE, REBABEOS Y PLASTE NECESARIO, INCLUYE ZOCLO.</t>
  </si>
  <si>
    <t>PISO DE CONCRETO F'C=250 KG/CM2 DE 12 CMS. DE ESPESOR  ACABADO PULIDO O RAYADO C/BROCHA DE PELO,  LOSAS DE 3.06 X 2.00 MTS., JUNTAS FRIAS ACABADO CON VOLTEADOR, INCL.: COLADO, CIMBRADO Y DESCIMBRADO CON MADERA DE PINO DE 3a., REVOLVEDORA, MATERIALES, LIMPIEZA CON CEPILLO, AGUA Y JABON, HERRAMIENTA, MANO DE OBRA Y ACARREOS FUERA Y DENTRO DE LA OBRA.</t>
  </si>
  <si>
    <t>FIRME CON MORTERO CEM-ARENA PROP. 1:3 PARA NIVELAR Y DAR PENDIENTE EN EL PISO EXISTENTE DE TALLER DE COMPUTO CON UN ESPESOR DE 3 CMS. PROMEDIO. INCLUYE: MATERIALES, MANO DE OBRA, HERRAMIENTAS Y ACARREOS DENTRO Y FUERA DE LA OBRA.</t>
  </si>
  <si>
    <t>FINO DE CEMENTO DE 0.03 MTS. DE ESPESOR, SIN ARMAR PARA DAR ACABADO EN INTERIOR DE AULAS Y CIRCULACIONES, ACABADO PULIDO O RAYADO; INCLUYE: JUNTAS FRIAS ACABADO CON VOLTEADOR EN LOSA DE 3.06 X 2.00 MTS., MATERIALES, HERRAMIENTA, MANO DE OBRA, ACARREOS FUERA Y DENTRO DE LA OBRA.</t>
  </si>
  <si>
    <t>SUMINISTRO Y COLOCACION DE CINTA AUTOADHESIVA ESPUMA DE NEOPRENO 1/4" X 3/4", INCLUYE: HERRAMIENTA, CORTES, MANO DE OBRA, ACARREOS FUERA Y DENTRO DE LA OBRA.</t>
  </si>
  <si>
    <t>CHAPEO EN CORONA DE MAMPOSTERIA A BASE DE MORTERO CEM-ARE ACABADO PULIDO, INCLUYE: MATERIALES, MANO DE OBRA, HERRAMIENTA, CON UN ESPESOR DE 4 CMS. , ANDAMIOS Y ACARREOS FUERA Y DENTRO DE LA OBRA.</t>
  </si>
  <si>
    <t>SUMINISTRO Y COLOCACION DE ADHERENTE CONCRETO NUEVO-VIEJO TIPO FESTERBOND, DILUYENDO UNA PARTE DE FESTERBOND POR DOS PARTES DE AGUA (EN VOLUMEN), INCLUYE: MATERIALES, HERRAMIENTA, MANO DE OBRA, ACARREOS FUERA Y DENTRO DE LA OBRA.</t>
  </si>
  <si>
    <t>SUMINISTRO Y APLICACION DE MORTER PLAST (CEMENTO PLASTICO) DE FESTER, PARA SELLADO DE JUNTA CONSTRUCTIVA, INCLUYE: PREPARACION DE LA SUPERFICIE, ANDAMIOS, MATERIALES, HERRAMIENTA, MANO DE OBRA, ACACRREOS FUERA Y DENTRO DE LA OBRA.</t>
  </si>
  <si>
    <t>SUMINISTRO Y COLOCACION DE CARTON ASFALTICO PARA TECHUMBRE DE TEJA DE BARRO, INCLUYE: RETIRO DEL TEJADO Y COLOCACION, HERRAMIENTA, MANO DE OBRA Y ACARREOS FUERA Y DENTRO DE LA OBRA.</t>
  </si>
  <si>
    <t>REFUERZO DE MALLA-LAC 6-6/6-6, EN LOSAS DE CONCRETO; INCLUYE: ALAMBRE DE AMARRE, TRASLAPES, DEPERDICIOS, CORTES, HERRAMIENTA, ACARREOS FUERA Y DENTRO DE LA OBRA Y MANOS DE OBRA.</t>
  </si>
  <si>
    <t>SUMINISTRO Y COLOCACION DE RELLENO CON PLACA DE POLIESTIRENO EN JUNTA CONSTRUCTIVA DE 2 CMS DE ESPESOR, INCLUYE: MATERIALES, MANO DE OBRA, HERRAMIENTA, ACARREOS DENTRO Y FUERA DE LA OBRA.</t>
  </si>
  <si>
    <t>APLICACIÓN DE PINTURA  (CON PROTECCION U.V.) ESMALTE COMEX-VELMAR, EN PUERTAS Y MAMPARA, INCLUYE: HERRAMIENTA, MANO DE OBRA, ANDAMIOS A CUALQUIER ALTURA Y ACARREOS FUERA Y DENTRO DE LA OBRA.</t>
  </si>
  <si>
    <t>APLICACIÓN DE PINTURA  (CON PROTECCION U.V.) ESMALTE COMEX-VELMAR, EN PROTECCIONES, INCLUYE: HERRAMIENTA, MANO DE OBRA, ANDAMIOS A CUALQUIER ALTURA Y ACARREOS FUERA Y DENTRO DE LA OBRA.</t>
  </si>
  <si>
    <t>SUMINISTRO Y COLOCACION DE MALLA DE GALLINERO EN MUROS Y PLAFONES PARA RECIBIR APLANADO A CUALQUIER ALTURA. INCLUYE: ACARREOS FUERA Y DENTRO DE LA OBRA, MATERIALES, HERRAMIENTA Y MANO DE OBRA.</t>
  </si>
  <si>
    <t>FABRICACION Y COLOCACION DE ESCALON DE 5 CM. DE ESPESOR Y 35 CM. DE ANCHO A BASE DE CONCRETO F`C= 200 KG/CM2 Y ANGULO DE 2" X 2" X 1/4", ACABADO MARTELINADO, INCLUYE: SOLDADURA E-6013 DE CORDON CORRIDO, CORTES, PINTURA ANTICORROSIVA Y ESMALTE DE COMEX, MATERIALES, HERRAMIENTA, MANO DE OBRA, ACARREOS FUERA Y DENTRO DE LA OBRA, TRABAJO TERMINADO SEGUN PROYECTO.</t>
  </si>
  <si>
    <t>SUMINISTRO Y APLICACION DE PINTURA  ANTICORROSIVA Y ESMALTE, EN PUERTAS METALICAS. INCLUYE: LIMPIEZA DE LA SUPERFICIE, HERRAMIENTA, MANO DE OBRA Y ACARREOS DENTRO Y FUERA DE LA OBRA.</t>
  </si>
  <si>
    <t>SUMINISTRO Y COLOCACION DE POLICARBONATO CELULAR DE 6 MM DE ESPESOR COLOR GRIS PLATA DE 2.10 M. DE ANCHO Y 11.00 M. DE LONGITUD, INCLUYE: PERFILES PHP 6 MM CRISTAL, PERFIL PUP DE 6MM, PERFIL PUP, SILICON SIKASIL TRANSPARENTE, RONDANAS DE PLASTICO CON TAPA, TORNILLOS AUTOTALADRANTES DE 1/8"x1/2", ISAJE DE MATERIALES A UNA ALTURA DE 0.00 A 9.00 MTS. DE ALTURA, ACARREOS, LIMPIEZA, CORTES. DESPERDICIOS, HERRAMIENTA, EQUIPO Y MANO DE OBRA.</t>
  </si>
  <si>
    <t>SUMINISTRO Y COLOCACION DE LAMBRIN DE AZULEJO Y CENEFA DE CERAMICA DE 20x30cms. (MARCA INTERCERAMIC, VITROMEX, PORCELANITE) , MODELO Y  COLOR SEGUN PROYECTO, ADHERIDO CON PEGAZULEJO, INCLUYE: CORTES,  AJUSTES, REMATE CON UNIPERFIL DE PLASTICO, DESPERDICIOS, NIVELACION, LIMPIEZA, HERRAMIENTA, MANO DE OBRA Y ACARREOS FUERA Y DENTRO DE LA OBRA.</t>
  </si>
  <si>
    <t>SUMINISTRO Y COLOCACION DE ZOCLO DE AZULEJO DE 10 cm DE ALTURA (MARCA INTERCERAMIC, VITROMEX, PORCELANITE) , MODELO Y  COLOR SEGUN PROYECTO, ADHERIDO CON PEGAZULEJO Y BOQILLEX, INCLUYE: CORTES,  AJUSTES, REMATE CON UNIPERFIL DE PLASTICO, DESPERDICIOS, NIVELACION, LIMPIEZA, HERRAMIENTA, MANO DE OBRA Y ACARREOS FUERA Y DENTRO DE LA OBRA.</t>
  </si>
  <si>
    <t>SUMINISTRO Y COLOCACION DE LOSETA PARA MURO DE 31.50x31.50 cms. MARCA INTERCERAMIC Y CENEFA ACCENTO CONTEMPO LISTEL 15.75x31.50, ADHERIDO CON PEGAZULEJO, FRAGUADO CON CEMENTO BLANCO, INCLUYE: 0.92 M2 DE LOSETA ALASKA BLANCO, 1.03 ML DE CENEFA ACENTO CONTEMPO, 2.00 ML DE UNIPERFIL DE PLASTICO, 20 SEPARADORES DE PLASTICO, DESPERDICIOS, NIVELACION, LIMPIEZA, HERRAMIENTA, MANO DE OBRA Y UN  ACARREO DE 200 MTS. HACIA EL AREA DONDE SE EJECUTAN LOS TRABAJOS.</t>
  </si>
  <si>
    <t>EMBOQUILLADO DE MEZCLA EN TRABES DE 0.00 HASTA 3.00 MTS DE ALTURA CON MORTERO CEM-ARENA PROP. 1:3. INCLUYE: MATERIALES, MANO DE OBRA, HERRAMIENTAS, ANDAMIOS Y ACARREOS DENTRO Y FUERA DE LA OBRA.</t>
  </si>
  <si>
    <t>RESANE DE PLAFOND CON PASTA DE CEMENTO BLANCO DE 10 CMS. DE ANCHO Y 3 CMS. DE ESPESOR PROMEDIO,  INCLUYE: QUITAR LA PARTE SUELTA DEL RECUBRIMIENTO DE LA LOSA, CEPILLAR CON CEPILLO DE ALAMBRE LA PARTE DE LA VARILLA VISIBLE, LIMPIEZA DEL AREA DE TRABAJO, HERRAMIENTA Y MANO DE OBRA.</t>
  </si>
  <si>
    <t>CHAFLAN EN AZOTEA DE SECCION TRIANGULAR DE 10 CM POR LADO CON MORTERO CEMENTO-ARENA 1:5 .INCLUYE: HERRAMIENTA, MANO DE OBRA Y ACARREOS DE TODOS LOS MATERIALES DEL LUGAR DE ALMACENAMIENTO AL LUGAR DE SU UTILIZACION.</t>
  </si>
  <si>
    <t>SUMINISTRO Y COLOCACION DE CHAPEADO DE TABIQUE ROJO COMUN, PEGADO A MURO DE CONCRETO CON MORTERO CEMENTO ARENA 1:3, A CUALQUIER NIVEL. INCLUYE: HERRAMIENTA, ANDAMIOS A CUALQUIER ALTURA, MANO DE OBRA Y ACARREOS DENTRO Y FUERA DE LA OBRA.</t>
  </si>
  <si>
    <t>SUMINISTRO Y COLOCACION DE CAJILLO DE TABLAROCA EN PLAFOND  DE 0.12 MTS. DE ANCHO Y 0.10  MTS. DE ALTURA, CON SUSPENSION OCULTA HASTA 4.00 MTS. DE ALTURA, INCLUYE: BALANCEADO, COLGANTERIA DE ALAMBRE GALVANIZADO No. 14, ALAMBRON RECOCIDO No. 16, CANALETA DE 38 MM. CAL-22, CON PINTURA ANTICORROSIVA, ANCLAS DE AGUJERO RAMSET O SIMILAR "T" DE 1" X 1" DE LAMINA NEGRA Y ANGULO PERIMETRAL DE ALUMINIO DE 3/4" x 3/4" x 1/16", ANDAMIOS, HERRAMIENTAS,  MANO DE OBRA, SUMINISTRO Y LIMPIEZA</t>
  </si>
  <si>
    <t>FORJADO DE ZOCLO EN MURO EXISTENTE DE 12.5 CMS DE ANCHO PROMEDIO. INCLUYE: RANURADO, APLANADO CON MORTERO CEM-ARENA EN PROP. 1:4, EMBOQUILLADO, MATERIALES, MANO DE OBRA, HERRAMIENTAS Y ACARREOS DENTRO Y FUERA DE LA OBRA.</t>
  </si>
  <si>
    <t>FINO DE CEMENTO SOBRE PISOS DE CONCRETO DE 0.03 MTS. DE ESPESOR, ACABADO MARTILENADO, INCLUYE: MATERIALES, HERRAMIENTA, MANO DE OBRA, ACARREOS FUERA Y DENTRO DE LA OBRA.</t>
  </si>
  <si>
    <t>SUMINISTRO, COLOCACION Y FABRICACION DE PLANCHA DE CONCRETO APARENTE DE F´c=150Kg/cm2, DE 0.70Mts. DE ANCHO, EMPOTRADO A CADENA, ARMADA CON VARILLAS DEL No. 3 @ 30Cms. EN AMBOS LADOS, INCLUYE: ENTREPAÑO DE MADERA DE 0.65Mts. DE ANCHO. EMPOTRADO A MURO, MATERIALES, MANO DE OBRA, HERRAMIENTAS, ACARREOS DEMTRO Y FUERA DE LA OBRA.</t>
  </si>
  <si>
    <t>SUMINISTRO Y COLOCACION DE TEJA TIPO DOCAL DE 15X29X1.5 CMS. ASENTADO CON MORTERO CEM-ARENA 1:3, INCLUYE: LIMPIEZA Y PREPARACION DE LA SUPERFICIE, HERRAMIENTA, MANO DE OBRA, ACARREOS FUERA Y DENTRO DE LA OBRA.</t>
  </si>
  <si>
    <t>SUM. Y COLOCACIÓN DE TEJA DE BARRO ASENTADA CON MORTERO CEM-CAL-ARENA 1:1.6, INCLUYE: MATERIALES MANO DE OBRA HERRAMIENTA MOVIMIENTOS DE ANDAMIOS ACARREOS HORIZONTALES Y VERTICALES A UNA ALTURA DE 0.00 A 6.00 MTS. DE ALTURA.</t>
  </si>
  <si>
    <t>SUMINISTRO Y COLOCACION DE TEJA DE BARRO. ASENTADA CON MORTERO CEM-CAL-ARENA 1:3:12; INCLUYE: LIMPIEZA, HERRAMIENTA, MANO DE OBRA Y ACARREOS FUERA Y DENTRO DE LA OBRA.</t>
  </si>
  <si>
    <t>SUMINISTRO Y COLOCACION DE TEJA DE BARRO TIPO COLONIAL No.11 DE 15X29X1.5 CMS., ASENTADO CON MORTERO CEM-ARE 1:5, INCLUYE: MATERIALES, LIMPIEZA, HERRAMIENTA, MANO DE OBRA Y ACARREOS FUERA Y DENTRO DE LA OBRA.</t>
  </si>
  <si>
    <t>FIRME DE CONCRETO F'C=150 KG/CM2 DE 10 CMS. DE ESPESOR; INCLUYE: NIVELACION, COMPACTACION, LIMPIEZA, CURADO, HERRAMIENTA, MANO DE OBRA Y ACARREOS FUERA Y DENTRO DE LA OBRA.</t>
  </si>
  <si>
    <t>MURO DE PANEL COVINTEC DE 3" DE ESPESOR  ANCLADO CON VARILLA DEL No. 3 A CADA 60 CMS. DE 1.30M DE DESARROLLO, APLANADO SERROTEADO CON MORTERO CEMENTO-CAL-ARENA-GRAVA  EN PROPORCION 0.5:1:4:5, EN UNA SOLA CARA A CUALQUIER ALTURA INCLUYE: FABRIMALLA PLANA Y FABRIMALLA ESQUINERO,  ALAMBRE RECOSIDO, ANDAMIOS Y TODO LO NECESARIO PARA SU CORRECTA INSTALACION, HERRAMIENTA, MANO DE OBRA Y ACARREO FUERA Y DENTRO DE LA OBRA.</t>
  </si>
  <si>
    <t>PRETIL Y FALDON DE COVINTEC DE 3" DE ESPESOR, APLANADO CON MORTERO CEM-ARENA 1:4 EN AMBAS CARAS, ACABADO ESPONJEADO, A CUALQUIER ALTURA, ANCLADO CON VARILLA, DEL No. 3 (0.60 MTS. EN PRETIL Y 0.20 MTS. EN FALDON), INTERCALADOS, (SEGUN ARMADO DE LOSA), INCLUYE: BOQUILLAS, MATERIALES, FABRIMALLA PLANA Y ESQUINERO, ALAMBRE RECOCIDO, ANDAMIOS, HERRAMIENTA, MANO DE OBRA, ACARREOS FUERA Y DENTRO DE LA OBRA.</t>
  </si>
  <si>
    <t>REPIZON DE 0.18X0.05 MTS. DE SECCION DE CONCRETO F'C=150KG/CM2, ACABADO PULIDO, EN REMATES DE MUROS DE TABIQUE, INCLUYE: PREPARACION DE LA SUPERFICIE CIMBRA, MATERIALES, HERRAMIENTA, MANO DE OBRA Y ACARREOS DENTRO Y FUERA DE LA OBRA.</t>
  </si>
  <si>
    <t>FORJADO DE NARIZ EN PISO DE CONCRETO F'C=150 KG/CM2 DE 15 CMS. DE ANCHO POR 10 CMS. DE ESPESOR, ACABADO PULIDO Y MARTELINADO CON MARTELINA METALICA, INCLUYE: CIMBRA APARENTE, CHAFLAN, MATERIAL Y MANO DE OBRA.</t>
  </si>
  <si>
    <t>FORJADO DE NARIZ EN PISO DE CONCRETO DE F'C=150 KG/CM2 DE 10 CMS. DE ANCHO POR 10 CMS. DE ESPESOR, ACABADO PULIDO Y MARTELINADO CON MARTELINA METALICA, INCLUYE: CIMBRA APARENTE, CHAFLAN, MATERIALES, HERRAMIENTA, MANO DE OBRA YACARREOS FUERA Y DENTRO DE LA OBRA.</t>
  </si>
  <si>
    <t>FORJADO DE ESCALON DE 40x15 CMS. A BASE DE TABIQUE ROJO RECOSIDO, INCLUYE: LOSETA INTERCERAMIC DE 30x30 EN HUELLA Y NARIS DE CONCRETO MARTELINADO, APLANADO CON MORTERO CEM - ARENA 1:4, HERRAMIENTA, MANO DE OBRA, EQUIPO, ACARREOS FUERA Y DENTRO DE LA OBRA Y TODO LO NECESARIO PARA SU TERMINACION.</t>
  </si>
  <si>
    <t>SUM. Y COLOC. DE GARGOLA PREFABRICADA DE CONCRETO ARMADO DE 0.35 X 0.18 X 0.10 MTS. INCLUYE: COLOCACION Y AMACIZADO CON MORTERO CEM-ARE 1:3, TUBO DE PVC SANITARIO DE 2", ACARREOS FUERA Y DENTRO DE LA OBRA, TRABAJO TERMINADO.</t>
  </si>
  <si>
    <t>APLANADO DE MUROS CON MORTERO CEM-ARENA 1:5, ACABADO ESPONJEADO; INCLUYE: PLOMEADO, PREPARACION DE LA SUPERFICIE, ANDAMIOS A  CUALQUIER ALTURA, HERRAMIENTA, ACARREOS FUERA Y DENTRO DE LA OBRA Y MANO DE OBRA.</t>
  </si>
  <si>
    <t>SUM. Y COLOC. DE LOSETA DE BARRO ROJO RECOSIDO DE 30X30 CMS. TIPO DOCAL, PEGADO CON BOQUILLEX COLOR DE LA LOSETA, INCLUYE: MATERIALES, HERRAMIENTA, MANO DE OBRA, ACARREOS FUERA Y DENTRO DE LA OBRA.</t>
  </si>
  <si>
    <t>APLANADO DE MUROS CON MORTERO CEM-ARE PROP. 1:3 A PLOMO Y REGLA, ACABADO ESPONJEADO DE 6 CMS. DE ESPESOR, INCLUYE: EMBOQUILLADOS REMATES, FORJADO RUSTICO, PREPARACION DE LA SUPERFICIE, MATERIALES, ANDAMIOS A CUALQUIER ALTURA, HERRAMIENTA, MANO DE OBRA Y ACARREOS DENTRO Y FUERA DE LA OBRA. (EN MURO EXISTENTE)</t>
  </si>
  <si>
    <t>REFUERZO CON MALLA-LAC 6-6/44, EN MURO  , INCLUYE: ALAMBRE DE AMARRE, TRASLAPES, DESPERDICIO CORTES, VAR. No. 3  PARA ANCLAJE,  HERRAMIENTA, ACARREOS FUERA Y DENTRO DE LA OBRA Y MANO DE OBRA.</t>
  </si>
  <si>
    <t>ENTORTADO DE CONCRETO F'C=200KG/CM2 EN LOSA DE AZOTEA DE 8 CMS. DE ESPESOR Y PENDIENTE CON MATERIAL MEJORADO DE 7 CM. INCLUYE: NIVELACION, COMPACTACION, LIMPIEZA, CURADO, ELEVACION DE MATERIAL A 8.5 M. DE ALTURA CON POLEA FIJADA A CABALLETE DE MADERA, HERRAMIENTA, MANO DE OBRA Y ACARREOS FUERA Y DENTRO DE LA OBRA.</t>
  </si>
  <si>
    <t>ELABORACION DE GARGOLA A BASE DE PANEL COVINTEC DE 2" CON ACABADO FINO ESPONJEADO DE 25X25X20 CMS., INCLUYE: FIJACION, HERRAMIENTA, MANO DE OBRA, ACARREOS FUERA Y DENTRO DE LA OBRA. TODO LO NECESARIO PARA SU BUEN FUNCIONAMIENTO. SEGUN PROYECTO.</t>
  </si>
  <si>
    <t>SUMINISTRO Y COLOCACION DE PASAMANOS A BASE DE GRANITO SECCION BOLEADA DE 12 x 6 CMS., COMO REMATE AL BARANDAL, ACABADO PULIDO Y ABRILLANTADO; SEGUN PROYECTO, INCLUYE: CIMBRA, DESCIMBRADO, HERRAMIENTA, MANO DE OBRA Y ACARREOS FUERA Y DENTRO DE LA OBRA.</t>
  </si>
  <si>
    <t>SUMINISTRO, FABRICACION Y COLOCACION DE PLANCHA DE CONCRETO  F´c=150Kg/cm2, DE 0.70 Mts. DE ANCHO, EMPOTRADO A CADENA, ACABADO CON PLASTICO LAMINADO COLOR SEGUN PROYECTO, ARMADA CON VARILLAS DEL No. 3 @ 30Cms. EN AMBOS LADOS, INCLUYE: ENTREPAÑO TIPO TAMBOR CON BARTIDOR DE MADERA DE PINO FORRADA CON TRIPLY DE 6 MM. DE ESPESOR EMPOTRADO A MURO, ZOCLO DE CONCRETO F`C= 150 KG/CM2 ACABADO PULIDO, MATERIALES, HERRAMIENTAS, MANO DE OBRA, ACARREOS DEMTRO Y FUERA DE LA OBRA.</t>
  </si>
  <si>
    <t>PISO DE CONC. F'C=150KG/CM2 DE 10 CMS. ESP. T.M.A. 3/4" (PIEDRA DE RIO), ACABADO LAVADO, LOSAS DE 3.06 X 2.00 MTS., JUNTAS FRIAS; INCLUYE: ACARREO FUERA Y DENTRO DE LA OBRA, COLADO, CIMBRADO Y DESCIMBRADO CON MADERA DE PINO DE TERCERA, MANO DE OBRA, HERRAMIENTA, REVOLVEDORA, LIMPIEZA CON CEPILLO, AGUA Y JABON.</t>
  </si>
  <si>
    <t>APLANADO DE MURO DE MAMPOSTERIA CON MORTERO CEM-CAL-ARENA EN PROP. 1:2:6 A PLOMO Y REGLA, ACABADO CON PLANA DE MADERA. INCLUYE: MALLA PLAFON DE ACERO, REMATES, BOQUILLAS, PREPARACION DE LA SUPERFICIE, PLOMEADO, ANDAMIOS A CUALQUIER ALTURA, MATERIALES, MANO DE OBRA, HERRAMIENTAS, ACARREOS DENTRO Y FUERA DE LA OBRA.</t>
  </si>
  <si>
    <t>FORJADO DE ESCALON PRECOLADO DE CONCRETO F`C= 250 KG/CM2, DE 18.1 CM. DE PERALTE Y 35 CM. DE HUELLA, CON CEJA DE 5 CM. ACABADO MARTILENADO, INCLUYE: FORJADO DE TABIQUE O DE CONCRETO POBRE, MATERIALES, HERRAMIENTA, MANO DE OBRA, ACARREOS FUERA Y DENTRO DE LA OBRA.</t>
  </si>
  <si>
    <t>SUMINISTRO, ELABORACION Y COLOCACION DE GARGOLA EN FORMA DE "H"  DE 0.39 X 0.61 X 1.32 MTS. DE CONCRETO F`C= 250 KG/CM2, ARMADO CON VARILLA No. 3 @ 20 CM., INCLUYE: ANCLADO, ARMADO, CIMBRADO, COLADO, DESCIMBRADO, ANDAMIOS A CUALQUIER ALTURA, MATERIALES, HERRAMIENTA, MANO DE OBRA, ACARREOS FUERA Y DENTRO DE LA OBRA.</t>
  </si>
  <si>
    <t>LIMPIEZA Y REACOMODO DE TEJA DE BARRO TIPO COLONIAL SOBRE CUBIERTA DE CONCRETO, INCL.: JABON Y AGUA, CAMBIO DE TEJAS ROTAS, MORTERO CEM-CAL-ARE 1:2:6, HERRAMIENTA, MANO DE OBRA Y ACARREOS DENTRO Y FUERA DE LA OBRA.(EN AREAS DAÑADAS)</t>
  </si>
  <si>
    <t>CHAFLAN DE MORTERO CEMENTO-ARENA 1:4 EN PERIMETRO DE LOSA DE AZOTEA Y FALDON DE SECCION TRIANGULAR, ACABADO PULIDO, INCLUYE: HERRAMIENTA,  A CUALQUIER ALTURA  ACARREOS DENTRO Y FUERA DE LA OBRA, MATERIALES Y MANO DE OBRA.</t>
  </si>
  <si>
    <t>FORJADO DE CIRCULO  DE 50 CM. DE DIAM. EN MURO DE PANEL COVINTEC DE 14 CM DE ESPESOR INCLUYE: APLANADO CON MORTERO CEMENTO-CAL- ARENA 1:2:6 ACABADO CON LLANA  EN INTERIOR, CORTE DEL PANEL, ANDAMIOS, HERRAMIENTAS, MANO DE OBRA Y ACARREOS DENTRO Y FUERA DE LA OBRA.</t>
  </si>
  <si>
    <t>CHAFLAN DE CONCRETO EN AZOTEA CON UN F´C=200 KG/CM2 DE 10x10 CMS. INCLUYE: ACARREO DEL MATERIAL A AZOTEA DE UNA ALTURA DE 3.50 MTS. CON ESCALERA Y BOTE, MATERIALES, HERRAMIENTA, MANO DE OBRA Y ACARREOS DENTRO Y FUERA DE LA OBRA.</t>
  </si>
  <si>
    <t>SUMINISTRO Y COLOCACION DE MOLDURA EN MUROS DE 5x7 CMS. CON MORTERO CEM-ARENA PROP. 1:3, ACABADO ESPONJEADO, INCLUYE: CIMBRADO, DESCIMBRADO, CURADO, REMATES, MATERIALES, MANO DE OBRA, ACARREOS FUERA Y DENTRO DE LA OBRA.</t>
  </si>
  <si>
    <t>RESANE EN LOSAS CON CONCRETO F´C=250 KG/CM2, DE 10 CMS. ESPESOR Y 5 CMS. DE ANCHO, INCLUYE: CIMBRA COMUN, CIMBRADO, DESCIMBRADO, CURADO, COLADO, HABILITADO, MATERIALES, MANO DE OBRA, ACARREOS FUERA Y DENTRO DE LA OBRA.</t>
  </si>
  <si>
    <t>SUM. Y COLOC. DE DOMO ACRILICO DE 0.60x 1.50 M CON MARCO DE ALUMINIO, CON VENTILA ASENTADO SOBRE BASE DE CONCRETO ARMADO, SEGUN PROYECTO, INCLUYE: MATERIALES, MANO DE OBRA, HERRAMIENTA, ACARREOS DENTRO Y FUERA DE LA OBRA.</t>
  </si>
  <si>
    <t>FABRICACION Y COLOCACION DE PASAMANO DE GRANITO DE 20 CMS. DE DESARROLLO REFORZADO CON VARILLA No. 3 Y TORNILLADOS, INCLUYE: MATERIAL, MANO DE OBRA, HERRAMIENTA Y TODO LO NECESARIO PARA SU CORRECTA EJECUCION.</t>
  </si>
  <si>
    <t>ENTRECALLE DE 0.05 A 0.10M PARA PLAZA CIVICA A BASE DE CONCRETO CEMENTO-ARENA-GRANZON #4 ACABADO LAVADO Y MARTELINADO. INCLUYE: MATERIAL MEJORADO, CIMBRA METALICA, MATERIALES, MANO DE OBRA, HERRAMIENTAS Y ACARREOS DENTRO Y FUERA DE LA OBRA.</t>
  </si>
  <si>
    <t>FABRICACION DE CANAL FORRADO DE AZULEJO DE 0.30x0.27M (SEGUN PROYECTO). INCLUYE: PEGAZULEJO, MORTERO CEM-ARENA 1:5,  MATERIALES, MANO DE OBRA, HERRAMIENTAS Y ACARREOS DENTRO Y FUERA DE LA OBRA.</t>
  </si>
  <si>
    <t>APLANADO DE MUROS DE PANEL COVINTEC CON MORTERO CEM-ARENA 1:4 A PLOMO Y REGLA, ACABADO CON PLANA DE MADERA. INCLUYE: PRIMERA MANO PARA CUBRIR CASETONES DE UNICEL, FORJADO RUSTICO, PREPARACION DE LA SUPERFICIE, EMBOQUILLADOS, REMATES, MATERIALES, MANO DE OBRA, HERRAMIENTAS, ANDAMIOS A CUALQUIER ALTURA Y ACARREOS DENTRO Y FUERA DE LA OBRA.</t>
  </si>
  <si>
    <t>PISO DE CONCRETO F'C=150 KG/CM2 DE 08 CMS. DE ESP. ACABADO PULIDO O RAYADO C/BROCHA DE PELO, LOSAS DE 3.06x2.00 MTS., JUNTAS FRIAS ACABADO CON VOLTEADOR; INCLUYE: ACARREO FUERA Y DENTRO DE LA OBRA, COLADO, CIMBRADO Y DESCIMBRADO CON MADERA DE PINO DE TERCERA, MANO DE OBRA, HERRAMIENTA, REVOLVEDORA, LIMPIEZA CON CEPILLO, AGUA Y JABON.</t>
  </si>
  <si>
    <t>FORJADO DE CHAFLAN EN SEPARACION DE MURO-COLUMNA INCLUYE: FINO DE CEMENTO,  ACARREOS FUERA Y DENTRO DE LA OBRA, HERRAMIENTA Y MANO DE OBRA.</t>
  </si>
  <si>
    <t>EMBOQUILLADO DE 15 CMS PARA RECIBIR CANCELERIA DE ALUMINIO EN MUROS BAJOS, CON MORTERO CEM: CAL: ARENA 1:2:5 A PLOMO Y A REGLA, ACABADO ESPONJEADO, INCLUYE: REMATES, PERFILES ESTRUCTURALES PARA BOQUILLA DOBLES, PREPARACION DE LA SUPERFICIE, PLOMEADO Y MANO DE OBRA.</t>
  </si>
  <si>
    <t>PISO DE CONC. F'C=150KG/CM2 DE 10 CMS. ESP.  PARA BANQUETA ACABADO PULIDO O RAYADO C/BROCHA DE PELO, JUNTAS FRIAS ACABADO CON VOLTEADOR; INCLUYE: ACARREO FUERA Y DENTRO DE LA OBRA, COLADO, CIMBRADO Y DESCIMBRADO CON MADERA DE PINO DE TERCERA, MANO DE OBRA, HERRAMIENTA, REVOLVEDORA, LIMPIEZA CON CEPILLO, AGUA Y JABON.</t>
  </si>
  <si>
    <t>CONSTRUCCION DE CHAFLAN TRIANGULAR DE 10x10 CMS. CON MORTERO CEM-ARE 1:3.  INCLUYE: MATERIALES,  MANO DE OBRA, HERRAMIENTAS Y  ACARREOS FUERA Y DENTRO DE LA OBRA.</t>
  </si>
  <si>
    <t>EMBOQUILLADO DE MUROS CON MORTERO CEMENTO CAL ARENA 1:2:6, A PLOMO Y REGLA, INCLUYE: MATERIALES, MANO DE OBRA,  HERRAMIENTA, ANDAMIOS, ACARREOS DENTRO Y FUERA DE LA OBRA.</t>
  </si>
  <si>
    <t>SUMINISTRO Y COLOCACION DE LOSETA INTERCERAMIC DE 30x30 CMS MODELO MONTAÑA ASENTADO CON BOQUILLEX. INCLUYE: MATERIALES, CORTES, AJUSTES, PREPARACION DE LA SUPERFICIE, LECHADA CON CEMENTO BLANCO, DESPERDICIOS, NIVELACION, LIMPIEZA, HERRAMIENTA, MANO DE OBRA Y ACARREOS FUERA Y DENTRO DE LA OBRA.</t>
  </si>
  <si>
    <t>APLANADO EN TRABES CON MORTERO CEM-ARENA 1:3. INCLUYE: REBABEO, PREPARACION DE LA SUPERFICIE, MATERIALES, MANO DE OBRA, HERRAMIENTAS, ANDAMIOS Y ACARREOS DENTRO Y FUERA DE LA OBRA.</t>
  </si>
  <si>
    <t>FRAGUADO DE PETATILLO EN AZOTEA, CON MORTERO CEM-ARENA 1:3 EN AREAS DAÑADAS, EROSIONADAS POR LA INTEMPERIE. INCLUYE: PREVIO TRATAMIENTO DE CEPILLADO DE LA SUPERFICIE, APLICACION DEL FRAGUADO,  MATERIALES, MANO DE OBRA, HERRAMIENTAS Y ACARREOS DENTRO Y FUERA DE LA OBRA.</t>
  </si>
  <si>
    <t>SUMIISTRO Y COLOCACION DE AZULEJO DE 20x20 CM MCA. INTERCERAMIC MODELO SEGUN PROYECTO,  PEGADO CON PEGA AZULEJO PARA RECUBRIMIENTO DE MECETAS DE LAVABOS. INCLUYE: CORTES A 45°, LECHADEADO CON CEMENTO BLANCO, BOQUILLEX,  UNIPERFIL, MATERIALES, MANO DE OBRA, HERRAMIENTAS,  ACARREOS DENTRO Y FUERA DE LA OBRA.</t>
  </si>
  <si>
    <t>RENIVELACION DE MURO PARA RECIBIR TECHUMBRE A BASE DE MONTEN, CON CONCRETO F'C=150 KG/CM2, CON UN ESPESOR PROMEDIO DE 6 A 8 CMS. INCLUYE: CIMBRA EN FRONTERA, ANDAMIOS, HERRAMIENTA, MANO DE OBRA, ACARREOS FUERA Y DENTRO DE LA OBRA, ELEVACIONES DE CONCRETO A UNA ALTURA DE 4.50 MTS. CON ACABADO PULIDO. ( EN MUROS DE 14 Y 21 CM. DE ANCHO)</t>
  </si>
  <si>
    <t>PISO DE CONCRETO F'C=150 KG/CM2 DE 10 CMS. DE ESPESOR ACABADO PULIDO O RAYADO CON BROCHA DE PELO, LOSAS DE 3.06 X 2.00 MTS., JUNTAS FRIAS ACABADO CON VOLTEADOR, INCL.: COLADO, CIMBRADO Y DESCIMBRADO CON MADERA DE PINO DE 3a., REVOLVEDORA, MATERIALES, LIMPIEZA CON CEPILLO, AGUA Y JABON, HERRAMIENTA, MANO DE OBRA Y ACARREOS FUERA Y DENTRO DE LA OBRA.</t>
  </si>
  <si>
    <t>CENEFA EN PISO ACABADO LAVADO CON MORTERO TERCIADO CON CEMENTO BLANCO- CEMENTO GRIS- MARMOLINA- GRANO DE MARMOL TIPO SAN LUIS No. 4, EN PROPORCION 0.25-0.5-1-0.5 DE 3 CMS DE ESPESOR, INCLUYE: COLADO, VIBRADO, CIMBRADO CON MADERA DE PINO DE TERCERA, DESCIMBRADO, MATERIALES, HERRAMIENTA, MANO DE OBRA, ACARREOS DENTRO Y FUERA DE LA OBRA.</t>
  </si>
  <si>
    <t>MURO DE PANEL COVINTEC DE 3'' DE ESPESOR ANCLADO CON VARILLA DEL No. 3 A CADA 1.30 MTS DE DESARROLLO, ACABADO CON PLANA DE MADERA CON MORTERO CEMENTO:ARENA EN PROPORCION 1:4 EN UNASOLA CARA A CUALQUIER ALTURA, INCLUYE: FABRIMALLA PLANA Y FABRIMALLA ESQUINERO, ALAMBRE RECOCIDO, ANDAMIOS, HABILITADO, DESPERDICIOS, MATERIALES, HERRAMIENTA, MANO DE OBRA, ACARREOS DENTRO Y FUERA DE LA OBRA.</t>
  </si>
  <si>
    <t>REPOSICION DE PISO DE CONCRETO F'C=150 KG/CM2 DE 10 CMS. DE ESPESOR Y 30 CMS. DE ANCHO CON ACABADO SIMILAR AL EXISTENTE, INCLUYE: MATERIALES, HERRAMIENTA, MANO DE OBR Y ACARREOS FUERA Y DENTRO DE LA OBRA.</t>
  </si>
  <si>
    <t>GARGOLA DE CONCRETO DE FORMA SEMICIRCULAR DE 30CMS. DE RADIO Y 15CMS. DE ESPESOR DE F'C= 200 KG/CM2., ANCLADA A ESTRUCTURA CON VRS. No.  3, ACABADO MARTELINADO, SEGUN PROYECTO; INCLUYE: CIMBRA APARENTE, TUBO DE PVC DE 3", MATERIALES, HERRAMIENTAS, MANO DE OBRA, ACARREOS DENTRO Y FUERA DE LA OBRA.</t>
  </si>
  <si>
    <t>FINO  DE CONCRETO F'C=150 KG/CM2 DE 3 CMS. DE ESPESOR; INCLUYE: NIVELACION, COMPACTACION, LIMPIEZA, CURADO, HERRAMIENTA, MANO DE OBRA Y ACARREOS FUERA Y DENTRO DE LA OBRA.</t>
  </si>
  <si>
    <t>SUMINISTRO Y COLOCACION DE DOMO DE POLICARBONATO DE 6 MM DE COLOR AZUL DE 3.60 x 7.20 M ASENTADO SOBRE ESTRUCTURA A BASE DE TUBO DE FIERRO NEGRO CEDULA 40 DE 21/2" DE DIAM. INCLUYE: MANO DE OBRA, HERRAMIENTA, MATERIALES, ACARREOS FUERA Y DENTRO DE LA OBRA Y  TODO LO NECESARIO PARA SU CORRECTA EJECUCION, DE ACUERDO A PROYECTO</t>
  </si>
  <si>
    <t>SUMINISTRO Y COLOCACION DE LOSETA CERAMICA DE 31.5x31.5cms. (MARCA INTERCERAMIC, VITROMEX, PORCELANITE) , MODELO Y  COLOR SEGUN NECESIDADES DE PROYECTO, ASENTADO CON MORTERO 1:4 Y ADHERIDO CON PEGAZULEJO, JUNTEADO CON BOQUILLEX, INCLUYE: CORTES,  AJUSTES, DESPERDICIOS, NIVELACION, LIMPIEZA, HERRAMIENTA, MANO DE OBRA Y ACARREOS FUERA Y DENTRO DE LA OBRA.</t>
  </si>
  <si>
    <t>SUMINISTRO Y COLOCACION DE MALLA TIPO GALLINERO PARA PROTECCION EN TALUDES PARA EVITAR DERRUMBES, INCLUYE: MATERIALES, HERRAMIENTA, MANO DE OBRA, Y ACARREOS FUERA Y DENTRO DE LA OBRA.</t>
  </si>
  <si>
    <t>ENTRECALLE DE 2 CM. DE ESPESOR A BASE DE MORTERO CEM-ARE 1:2:6 EN REMATE DE AZULEJO. INCLUYE: PERFILADO DE BOQUILLAS,CIMBRA DE MADERA DE PINO DE 3a.,  MATERIALES, MANO DE OBRA, HERRAMIENTAS,  ACARREOS DENTRO Y FUERA DE LA OBRA Y  TODO LO NECESARIO PARA SU CORRECTA EJECUCION.</t>
  </si>
  <si>
    <t>COLOCACION DE AZULEJO DE 11x11 CMS. CON MATERIAL RECUPERADO ASENTADO CON PEGAZULEJO, INCLUYE: LECHADA CON CEMENTO BLANCO, HERRAMIENTA, MANO DE OBRA Y ACARREOS.</t>
  </si>
  <si>
    <t>APLANADO CERROTEADO EN MUROS CON MORTERO CEM-ARENA-GRAVA (1/4"), PROP. 1:5:3 A PLOMO Y REGLA, INCLUYE: PREPARACION DE LA SUPERFICIE, REMATES, EMBOQUILLADO, ANDAMIOS, HERRAMIENTA, MANO DE OBRA, ACARREOS FUERA Y DENTRO DE LA OBRA, TRABAJO TERMINADO.</t>
  </si>
  <si>
    <t>RESANE CON MORTERO CEM-CAL-ARENA 1:2:6 EN FRONTERA DE LOSA DE 10 CMS DE ESPESOR. INCLUYE: EMBOQUILLADO, CIMBRA, MATERIALES, MANO DE OBRA, HERRAMIENTAS  Y ACARREOS DENTRO Y FUERA DE LA OBRA.</t>
  </si>
  <si>
    <t>APLANADO EN MURO CON MORTERO CEM-ARENA 1:5 ACABADO SERROTEADO. INCLUYE: PREPARACION DE LA SUPERFICIE, EMBOQUILLADOS, REMATES,  PLOMEO, MATERIALES, MANO DE OBRA, HERRAMIENTAS, ANDAMIOS, ACARREOS DENTRO Y FUERA DE LA OBRA.</t>
  </si>
  <si>
    <t>SUMINISTRO Y COLOCACION DE TEJA COLONIAL TIPO DOCAL No. 11, ASENTADO CON MORTERO CEM-ARENA 1:3, INCLUYE: LIMPIEZA Y PREPARACION DE LA SUPERFICIE, HERRAMIENTA, MANO DE OBRA, ACARREOS FUERA Y DENTRO DE LA OBRA.</t>
  </si>
  <si>
    <t>CENEFA EN PISO ACABADO LAVADO CON MORTERO TERCIADO CON CEMENTO BLANCO- CEMENTO GRIS- MARMOLINA- GRANO DE MARMOL TIPO SAN LUIS No. 2, EN PROPORCION 0.25-0.5-1-0.5 DE 3 CMS DE ESPESOR, INCLUYE: COLADO, VIBRADO, CIMBRADO CON MADERA DE PINO DE TERCERA, DESCIMBRADO, MATERIALES, HERRAMIENTA, MANO DE OBRA, ACARREOS DENTRO Y FUERA DE LA OBRA.</t>
  </si>
  <si>
    <t>ENTORTADO DE 6 CMS DE ESPESOR PROMEDIO EN AZOTEA CON MORTERO CEM-AR 1:5, MEZCLADO CON PERLITA EXPANDIDA DE POLIESTIRENO, PARA ALIGERAR EL PESO, EN PROPORCION DE 10Kgs. DE PERLITA POR M3 DE CONCRETO;  INCLUYE: ACARREOS FUERA Y DENTRO DE LA OBRA, HERRAMIENTA Y MANO DE OBRA.</t>
  </si>
  <si>
    <t>SUMINISTRO Y COLOCACION DE ALFOMBRA COLOR 00070 AZUL CARIBE O SEGUN PROYECTO, STA. CLARA TIPO GUERRERO 273. INCLUYE: BAJO ALFOMBRA, PLASTICA O DE FIBRA, PISA ALFOMBRA, TIRAS DE PUAS PARA SU FIJACION, CORTES, AJUSTES, REMATES, DESPERDICIOS, HERRAMIENTA, MANO DE OBRA Y ACARREOS DENTRO Y FUERA DE LA OBRA.</t>
  </si>
  <si>
    <t>RESANES EN MUROS O PISO CON MORTERO CEMENTO- ARENA 1:3 PARA REPARACIONES POR MODIFICACIONES DE PROYECTO, INCLUYE: MANO DE OBRA, MORTERO CEMENTO-ARENA 1:3, HERRAMIENTA, MATERIALES, ACARREOS DENTRO Y FUERA DE LA OBRA.</t>
  </si>
  <si>
    <t>RESANE CON MORTERO CEM-ARENA 1:4 DE 0.10x0.05M. INCLUYE: MATERIALES, MANO DE OBRA, HERRAMIENTAS Y ACARREOS DENTRO Y FUERA DE LA OBRA.</t>
  </si>
  <si>
    <t>SUMINISTRO Y COLOCACION DE MAMPARA DE COVINTEC 3" DE ESPESOR. INCLUYE: FIJACION AL MURO CON VARILLA No. 3 @ 40 CM DE 40 CMS DE LONGITUD, LAMBRIN DE AZULEJO DE CERAMICA DE 20x20CMS (MARCA INTERCERAMIC, VITROMEX, PORCELANITE), . FIJACION AL PISO,  ALINEADO, PLOMEADO, MALLA UNION, ESQUINERO, AUTOENSAMBLE, APLANADO CON MORTERO CEM-ARENA 1:4, MATERIALES, HERRAMIENTA, MANO DE OBRA, ACARREOS FUERA Y DENTRO DE LA OBRA, TRABAJO TERMINADO SEGUN PROYECTO.</t>
  </si>
  <si>
    <t>FORJADO DE APLANADO EN MUROS CON MORTERO CEM-ARENA EN PROP. 1:5, ACABADO ENMANCILLADO PULIDO CON LLANA METALICA A PLOMO Y REGLA, INCLUYE: EMBOQUILLADOS, REMATES, FORJADO RUSTICO, PREPARACION DE LA SUPERFICIE, VARILLAS DEL No. 3 @ 30 CMS EN AMBOS SENTIDOS, SOLDADA A BASTIDOR METALICO, MALLA GALLINERO EN DOS CAPAS, FIJACION DE LA MISMA, MATERIALES, ANDAMIOS A CUALQUIER ALTURA, HERRAMIENTA, ACARREOS DENTRO Y FUERA DE LA OBRA.</t>
  </si>
  <si>
    <t>APARENTADO DE MAMPOSTERIA,  INCLUYE: MATERIAL, HERRAMIENTA, MANO DE OBRA, ACARREOS DENTRO Y FUERA DE LA OBRA.</t>
  </si>
  <si>
    <t>ENTRECALLE DE PIEDRA DE  10 CM. DE ESPESOR A BASE DE MORTERO CEM-ARE 1:5 EN REMATE DE GRAVA TRITURADA 3/4. INCLUYE:  MATERIALES, MANO DE OBRA, HERRAMIENTAS,  ACARREOS DENTRO Y FUERA DE LA OBRA Y  TODO LO NECESARIO PARA SU CORRECTA EJECUCION.</t>
  </si>
  <si>
    <t>ENTRECALLE EN PISO A BASE DE PIEDRA "LAJA", JUNTEADO A HUESO CON MORTERO CEM-ARENA 1:5, FRAGUADO CON BOQUILLEX COLOR "TAN" CON SELLADOR INTERCERAMIC, INCLUYE: MATERIALES, HERRAMIENTA, MANO DE OBRA, ACARREOS FUERA Y DENTRO DE LA OBRA, TRABAJO TERMINADO, SUGUN PROYECTO.</t>
  </si>
  <si>
    <t>MUERTO DE CONCRETO ARMADO F`C=200KG/CM2 DE SECCION TRIANGULAR, ACABADO MARTELINADO CON COLOR INTEGRADO (S.M.A.) DE 0.80X0.40X0.40MTS, ARMADO CON 10 VARILLAS DEL No. 3 Y ESTRIBOS DEL No. 2 A CADA 15CMS (SEGUN PROYECTO), INCLUYE: EXCAVACION, RELLENO, CIMBRADO, DESCIMBRADO, HABILITADO, ARMADO, COLADO, CURADO, MATERIALES, MANO DE OBRA, HERRAMIENTA Y ACARREOS DENTRO Y FUERA DE LA OBRA</t>
  </si>
  <si>
    <t>SUMINISTRO Y COLOCACION DE TEJA DE BARRO DE 39 X 15 CM. TIPO COLONIAL MCA. DOCAL, ASENTADO CON MORTERO CEM-ARENA 1:3, INCLUYE: LIMPIEZA Y PREPARACION DE LA SUPERFICIE, HERRAMIENTA, MANO DE OBRA, ACARREOS FUERA Y DENTRO DE LA OBRA, TRABAJO TERMINADO.</t>
  </si>
  <si>
    <t>PISO DE CONCRETO F'C=200 KG/CM2 DE 10 CMS. DE ESP. ACABADO ESTRIADO, JUNTAS FRIAS,  INCLUYE: ACARREO FUERA Y DENTRO DE LA OBRA, COLADO, CIMBRADO Y DESCIMBRADO CON MADERA DE PINO DE TERCERA, MANO DE OBRA, HERRAMIENTA, REVOLVEDORA, LIMPIEZA CON CEPILLO, AGUA Y JABON.</t>
  </si>
  <si>
    <t>APLANADO EN RODAPIE Y MURO DE ENRACE DE 30 CMS DE ANCHO CON  MORTERO CEM-ARE 1:3, ACABADO PULIDO; INCLUYE: REMATES, FORJADO RUSTICO, PREPARACION DE LA SUPERFICIE, MATERIALES, ACARREOS FUERA Y DENTRO DE LA OBRA, HERRAMIENTA Y MANO DE OBRA.</t>
  </si>
  <si>
    <t>SUMINISTRO Y COLOCACION DE TEJA COLONIAL TIPO DOCAL No. 11, ACABADO CON SELLADOR VINILICO 5X1, ASENTADO CON MORTERO CEM-ARENA 1:5, INCLUYE: ACOSTILLAMIENTO DE SOBRE TEJA EN SENTIDO TRANSVERSAL DE TODA LA LOSA, ANDAMIOS, LIMPIEZAY PREPARACION DE TODA LA SUPERFICIE, HERRAMIENTA, MANO DE OBRA, ACARREOS FUERA Y DENTRO DE LA OBRA, TRABAJO TERMINADO.</t>
  </si>
  <si>
    <t>FORJADO DE BOQUILLA DE DOBLE ARISTA EN MUROS DE TABIQUE ROJO RECOCIDO, CON MORTERO CEM-ARE PROP. 1:3 INCLUYE: HERRAMIENTA, MANO DE OBRA Y ACARREOS FUERA Y DENTRO DE LA OBRA</t>
  </si>
  <si>
    <t>SUMINISTRO Y COLOCACION DE LOSETA CERAMICA TIPO DOCAL IMITACION LADRILLO ROJO DE 8 X 15 CM. PEGADO CON PEGAZULEJO (SEGUN ESPECIFICACIONES DE PROYECTO),  INCLUYE: CORTES, AJUSTES, DESPERDICIOS, NIVELACION, LIMPIEZA, HERRAMIENTAS, MANO DE OBRA, ACARREOS DENTRO Y FUERA DE LA OBRA.</t>
  </si>
  <si>
    <t>SUMINISTRO Y COLOCACION DE PINTURA VINILICA DE 5000 CICLOS DE LAVADO COMO MINIMO CALIDAD "A" SEGUN LA NOM-U-97-1981 EN MUROS APLANADO DE MEZCLA,  INCLUYE: LIMPIEZA, PREPARACION DE LA SUPERFICIE, MATERIALES, MANO DE OBRA, HERRAMIENTA, ANDAMIOS Y TODO LO NECESARIO PARA SU CORRECTA EJECUCION.</t>
  </si>
  <si>
    <t>SUMINISTRO Y COLOCACION DE PISO DE CONCRETO PREMEZCLADO F`C= 250 KG/CM2, DE 10 CMS. DE ESPESOR, ACABADO PULIDO CON COLOR INTEGRADO (VERDE GRISACEO), MARCA CEMECRON, LOSAS DE 3.06 X 2.00 MTS., JUNTAS FRIAS, ACABADO CON VOLTEADOR; INCLUYE: ACARREOS, BOMBEADO, COLADO, CURADO, VIBRADO; CIMBRADO Y DESCIMBRADO CON MADERA DE PINO DE 3A., HERRAMIENTA, MANO DE OBRA, DESPERDICIOS Y TODO LO NECESARIO PARA SU CORRECTA EJECUCION.</t>
  </si>
  <si>
    <t>SUMINISTRO Y COLOCACION DE PISO DE CONCRETO PREMEZCLADO F`C= 250 KG/CM2, DE 10 CMS. DE ESPESOR, ACABADO LAVADO CON COLOR NATURAL, LOSAS DE 3.06 X 2.00 MTS., JUNTAS FRIAS, ACABADO CON VOLTEADOR; INCLUYE: ACARREOS, BOMBEADO, COLADO, CURADO, VIBRADO; CIMBRADO Y DESCIMBRADO CON MADERA DE PINO DE 3A., HERRAMIENTA, MANO DE OBRA, DESPERDICIOS Y TODO LO NECESARIO PARA SU CORRECTA EJECUCION.</t>
  </si>
  <si>
    <t>MURO DE PANEL DE COVINTEC DE 3" DE ESPESOR, ANCLADO A VARILLA No.3 A CADA 60 CMS. Y 1.30 MTS. DE DESARROLLO, A DOS CARAS Y A CUALQUIER ALTURA; INCLUYE: FABRIMALLA PLANA, FABRIMALLA DE ESQUINERO, ALAMBRE RECOCIDO, MATERIALES, DESPERDICIOS, CORTES, ANDAMIOS, ACARREOS Y TODO LO NECESARIO PARA SU CORRECTA EJECUCION.</t>
  </si>
  <si>
    <t>FABRICACION DE BANCA DE CONCRETO F´C= 250 KG/CM2 DE 10 CM. DE ESPESOR, EMPOTRADA A MURO, ARMADA CON VARILLA #3 @ 20 CM. EN AMBOS SENTIDOS, ACABADO MARTELINADO, INCLUYE:CIMBRADO, DESCIMBRADO, COLADO, VIBRADO, MATERIALES, HERRAMIENTA,  MANO DE OBRA, ACARREOS FUERA  Y DENTRO DE LA OBRA.</t>
  </si>
  <si>
    <t>REPISON DE CONCRETO F`C=150 KG/CM2 DE 7CMS DE ESPESOR Y 15 CMS. DE ANCHO, TIPO PECHO DE PALOMA, ACABADO ESPONJEADO INCLUYE: CIMBRA APARENTE, MALLA-LAC 6-6/10-10 , HERRAMIENTA, MANO DE OBRA, ACARREOS DENTRO Y FUERA DE LA OBRA.</t>
  </si>
  <si>
    <t>MURO DE PANEL DE COVINTEC ESTRUCTURAL DE 3", CON APLANADO ESPONJEADO A UNA CARA, ANCLADA CON ACERO No: 2 PARA SUJETAR COVINTEC Y MALLA AUTOENSAMBLE PARA UNION, A UNA ALTURA DE 0.00 A 9.00 MTS. INCLUYE: MATERIAL, MANO DE OBRA, HERRAMIENTA, ACARREOS FUERA Y DENTRO DE LA OBRA, Y TODO LO NECESARIO PARA SU CORRECTA EJECUCION.</t>
  </si>
  <si>
    <t>CAJILLO DE 30x22 CM EN FORMA DE  " U" PARA PROTECCION DE TUBO CON CONCRETO F`C=150 KG/CM2, ARMADO CON 4 VARILLAS No. 3, ESTRIBOS No. 2 @ 20 CM; INCLUYE: CIMBRA APARENTE, DESCIMBRADO, COLADO, VIBRADO, HABILITADO, HERRAMIENTA, MANO DE OBRA Y ACARREOS FUERA Y DENTRO DE LA OBRA.</t>
  </si>
  <si>
    <t>REPOSICION DE AZULEJO EXISTENTE EN OBRA ASENTADO CON PEGA AZULEJO, JUNTEADO CON CEMENTO BLANCO, INCLUYE: MATERIALES, ACARREOS, MANO DE OBRA Y HERRAMIENTA</t>
  </si>
  <si>
    <t>EMBOQUILLADO CON MORTERO CEMENTO ARENA 1:5 ACABADO CON FLOTA INCLUYE: PERFILADO NIVELACION, ANDAMIOS DE 3 A 9 MTS. LIMPIEZA DE OBRA EN AREA DE EJECUCION.</t>
  </si>
  <si>
    <t>COLOCACION DE CRISTAL FLOTADO CLARO DE 6 MM. EN TABLETAS, INCLUYE: ACARREOS DENTRO Y FUERA DE LA OBRA Y MANO DE OBRA.</t>
  </si>
  <si>
    <t>SUMINISTRO Y COLOCACION DE CRISTAL FLOTADO de 6 MM DE ESPESOR EN TABLETAS CLARO O OSCURAS, INCLUYE: MATERIALES, MANO DE OBRA, HERRAMIENTA, CORTES Y ACARREOS DENTRO Y FUERA DE LA OBRA.</t>
  </si>
  <si>
    <t>SUMINISTRO Y COLOCACION DE AISLAMIENTO ACUSTICO A BASE DE TELA DE FIBRA DE VIDRIO DE 2" DE ESPESOR FIJADO A MURO CON GRAPAS, BASTIDOR DE PERFIL CUADRADO ZC-200 CAL.14 (COLOR VERDE) SOBRE FIBRA DE VIDRIO, FORRADA CON TRIPLAY DE PINO DE 6MM DE ESPESROR, ACABADO CON ALFOMBRA NUDO RASURADO MODELO OCEANO 11003 SANTA CLARA, TIPO GUERRERO O SIMILAR EN CALIDAD Y COSTO (SEGUN PROYECTO) INCLUYE: ANDAMIOS A CUALQUIER ALTURA, MATERIALES, SOLDADURA, ACCESORIOS PARA SU FIJACION, PEGAMENTO, CORTES, AJUSTES, REMATES, DESPERDICIOS, EQUIPO, HERRAMIENTAS, MANO DE OBRA, ACARREOS DENTRO Y FUERA DE LA OBRA.</t>
  </si>
  <si>
    <t>SUMINISTRO Y COLOCACION DE AISLAMIENTO ACUSTICO A BASE DE TELA DE FIBRA DE VIDRIO DE 2" DE ESPESOR FIJADO A FALSO PLAFON CON GRAPAS, FORRADA  CON ALFOMBRA NUDO RASURADO MODELO OCEANO 11003 SANTA CLARA, TIPO GUERRERO O SIMILAR EN CALIDAD Y COSTO (SEGUN PROYECTO) INCLUYE: ANDAMIOS A CUALQUIER ALTURA, MATERIALES, PEGAMENTO, ACCESORIOS PARA SU FIJACION, CORTES, AJUSTES, REMATES, DESPERDICIOS, HERRAMIENTAS, MANO DE OBRA, ACARREOS DENTRO Y FUERA DE LA OBRA.</t>
  </si>
  <si>
    <t>COLOCACION DE CRISTALES, INCLUYE: MANO DE OBRA, VAGUETAS, MATERIALES PARA SU FIJACION, ACARREOS DENTRO Y FUERA DE LA OBRA.</t>
  </si>
  <si>
    <t>SUMINISTRO Y COLOCACION DE CRISTAL FIJO DE 6mm. INCLUYE: MATERIALES, MANO DE OBRA, ANDAMIOS Y ACARREOS FUERA Y DENTRO DE LA OBRA. ( EN FORMAS CIRCULARES CON UN DESPERDICIO DE 50% )</t>
  </si>
  <si>
    <t>SUMINISTRO Y COLOCACION DE CRISTAL EN TABLETAS DE 6mm, CON ACABADO ESMERILADO. INCLUYE: PERCIANA DE VELETA, MATERIALES, MANO DE OBRA, ANDAMIOS Y ACARREOS FUERA Y DENTRO DE LA OBRA.</t>
  </si>
  <si>
    <t>FORJADO DE ESCALON A BASE DE CONCRETO F'C=150 KG/CM2. CON NARIZ SEMICIRCULAR, ACABADO LAVADO, REFORZADOCON VAR. #2 @ 30 CM, INCLUYE: CENEFA DE 10 CM. DE ANCHO DE LOSETA COLOR SEGUN PROYECTO, MATERIALES, HERRAMIENTA, MANO DE OBRA, ACARREOS FUERA Y DENTRO DE LA OBRA.</t>
  </si>
  <si>
    <t>SUMINISTRO Y COLOCACION DE LOSETA PIZARRA COLOR ARENA Y COLOR ROJO DE 40X40 CMS, ASENTADO CON MORTERO CEM-ARENA PROP. 1:3 CON JUNTA DE 0.0004CM. RELLENADA CON CROMIX CEMENTO COLOR ARENA Y ROJA TIPO FREISSEN, INCLUYE: CENEFAS HECHAS DE LA MISMA LOSETA, CORTES, LECHADEADO, AJUSTES, MATERIALES, HERRAMIENTA, MANO DE OBRA, ACARREOS FUERA Y DENTRO DE LA OBRA.</t>
  </si>
  <si>
    <t>SUMINISTRO Y COLOCACION DE CRISTAL TECHNO CLEAR CLARO DE 4.5MM DE ESP. EN FIJOS, INCLUYE: ELEMENTO METALICO DE PTR DE 1 1/2"x1 1/2" COMO BLOQUEADOR DE RIEL CORREDIZO, SILICON ADHESIVO, FIJACION, CORTES, LIMPIEZA, HERRAMIENTA, MANO DE OBRA Y ACARREOS FUERA Y DENTRO DE LA OBRA.</t>
  </si>
  <si>
    <t>1916000030-S</t>
  </si>
  <si>
    <t>SUMINISTRO Y COLOCACION DE CRISTAL SINERGY SHIELD CLARO DE 4.5MM DE ESP. EN FIJOS, INCLUYE: ELEMENTO METALICO DE PTR DE 1 1/2"x1 1/2" COMO BLOQUEADOR DE RIEL CORREDIZO, SILICON ADHESIVO, FIJACION, CORTES, LIMPIEZA, HERRAMIENTA, MANO DE OBRA Y ACARREOS FUERA Y DENTRO DE LA OBRA.</t>
  </si>
  <si>
    <t>PINTURA (CON PROTECCION U. V.) ANTICORROSIVA Y ESMALTE PARA POSTE DE LUMINARIA TIPO "PUNTA DE POSTE" DE 4" A 2½" DE DIAMETRO  DE 6.00M DE ALTURA, PARA EL EXTERIOR, INCLUYE: ANDAMIOS, LIMPIEZA, MANO DE OBRA Y HERRAMIENTAS.</t>
  </si>
  <si>
    <t>FORJADO DE CANALON DE CONCRETO F'C=150 KG/CM2 DE 13 X 8 CMS. DE ESPESOR RECUBIERTO DE LOSETA  DE 20 X20 CM. ASENTADO CON MORTERO CEM-ARE 1:4, LECHEADO CON CEMENTO BLANCO,  INCL.: CORTES RECTOS,  A 45 GRADOS, HERRAMIENTA, MANO DE OBRA Y ACARREOS FUERA Y DENTRO DE LA OBRA.</t>
  </si>
  <si>
    <t>FORJADO DE CANALON DE CONCRETO F'C = 150 KG/CM2 ACABADO PULIDO,DE 10 CM. DE ANCHO; INCLUYE: NIVELACION, CIMBRA DE MADERA DE PINO DE TERCERA, LIMPIEZA, HERRAMIENTA, MANO DE OBRA Y ACARREOS FUERA Y DENTRO DE LA OBRA.</t>
  </si>
  <si>
    <t>SUMINISTRO Y COLOCACION DE LAMBRIN DE AZULEJO CERAMICA DE 20x30cms. (MARCA INTERCERAMIC, VITROMEX, PORCELANITE) O SIMILAR EN CALIDAD Y COSTO, MODELO Y COLOR SEGUN PROYECTO, PEGADO CON PEGAZULEJO Y JUNTEADO CON CEMENTO BLANCO, INCLUYE:  CORTES, LECHADEADO, AJUSTES, DESPERDICIOS, NIVELACION, LIMPIEZA, HERRAMIENTA, MANO DE OBRA Y ACARREOS FUERA Y DENTRO DE LA OBRA.</t>
  </si>
  <si>
    <t>MURO DE TABLAROCA DE 10 CM DE ESPESOR. INCLUYE: PANEL DE YESO, CANAL DE AMARRE, POSTES METALICOS, PERFACINTA, COMPUESTO REDIMIX, ELEMENTOS DE FIJACION, DESPERDICIOS, ANDAMIOS, ACARREOS DE TODOS LOS MATERIALES DEL LUGAR DE ALMACENAMIENTO AL LUGAR DE SU UTILIZACION Y MANO DE OBRA EN HORARIO NOCTURNO O DIAS NO LABORABLES.</t>
  </si>
  <si>
    <t>SUMINISTRO Y COLOCACION DE DOMO ACRILICO DE 1.80x1.80 M., CON REJILLAS DE VENTILACION, APOYADA EN BASE DE TABIQUE DE 14 CMS. DE ESPESOR, CON MORTERO CEMENTO ARENA 1:4, INCLUYE: MATERIALES, HERRAMIENTA, ACARREOS DENTRO Y FUERA DE LA OBRA, MANO DE OBRA Y LIMPIEZA.</t>
  </si>
  <si>
    <t>PISO DE CONCRETO F´C=250 KG/CM2 DE 15 CMS. DE ESPESOR EN RAMPAS PARA ACCESO VEHICULAR ACABADO RUSTICO REGLEADO, FABRICADO EN OBRA, EL TAMAÑO MAXIMO DEL AGREGADO SERA DE (3/4") Y SU CALIDAD Y BANCO DE PROCEDENCIA, DEBERAN SER APROBADOS POR EL INIFECH. SE INCLUYE: ACARREOS FUERA Y DENTRO DE LA OBRA, HERRAMIENTA, MANO DE OBRA, MUESTREO, COLADO, VIBRADO, CURADO, DESPERDICIO Y REVOLVEDORA.</t>
  </si>
  <si>
    <t>PINTURA (CON PROTECCION U. V.) DE ESMALTE COMEX - VELMAR  EN  LARGUEROS, MONTENES, TRABAJO  TERMINADO; INCLUYE: PINT. ANTICORROSIVA LIMPIEZA, PREPARACION DE LA SUPERFICIE, HERRAMIENTA, ACARREOS FUERA Y DENTRO DE LA OBRA, ANDAMIOS A CUALQUIER ALTURA Y MANO DE OBRA.</t>
  </si>
  <si>
    <t>SUMINISTRO Y COLOCACION DE AZULEJO BLANCO 15 X 15 CMS., ACENTADOS CON PEGA AZULEJO, JUNTEADO CON CEMENTO BLANCO; INCLUYE: RECORTES, CORTES A 45 GRADOS, LIMPIEZA CON CEPILLO AGUA Y ACIDO C., FORJADO DE MURO CON MORTERO CEMENTO-CAL- ARENA 1:3:12 ACABADO CON PLANA DE MADERA, ACARREOS FUERA Y DENTRO DE LA OBRA, HERRAMIENTA Y MANO DE OBRA.</t>
  </si>
  <si>
    <t>LECHEADO DE AZULEJO CON CEMENTO BLANCO, LIMPIEZA CON AGUA Y JABON, HERRAMIENTA, MATERIALES, MANO DE OBRA, ACARREOS FUERA Y DENTRO DE LA OBRA.</t>
  </si>
  <si>
    <t>PISO DE CONCRETO F´C=150 KG/CM2 DE 10 CMS. DE ESPESOR ACABADO C/PLANA DE MADERA; INCLUYE: ACARREO FUERA Y DENTRO DE LA OBRA, COLADO, CIMBRADO Y DESCIMBRADO CON MADERA DE PINO DE  3ra., MANO DE OBRA, HERRAMIENTA, EQUIPO, LIMPIEZA CON CEPILLO, AGUA Y JABON.</t>
  </si>
  <si>
    <t>PINTURA DE ESMALTE COMEX - VELMAR EN ESTRUCTURA, APLICADA A CUALQUIER  ALTURA (TRABES, COLUMNAS, LARGUEROS) A DOS MANOS  INCLUYE: PRIMER ANTICORROSIVO, LIMPIEZA, PREPARACION DE LA SUPERFICIE, ACARREOS FUERA Y DENTRO DE LA OBRA, HERRAMIENTA, ANDAMIOS A CUALQUIER ALTURA Y MANO DE OBRA.</t>
  </si>
  <si>
    <t>APLANADO EN PLAFONES CON MORTERO CEM-CAL-AR 1:2:6 A NIVEL Y REGLA, ACABADO ESPONJEADO; INCLUYE: REMATES, BOQUILLAS, FORJADO RUSTICO, PREPARACION DE LA SUPERFICIE, ANDAMIOS A CUALQUIER ALTURA, ACARROS FUERA Y DENTRO DE LA OBRA Y MANO DE OBRA.</t>
  </si>
  <si>
    <t>SUMINISTRO Y APLICACION DE PINTURA (CON PROTECCION U. V.) ESMALTE ALKIDAL EN VENTANERIA, PUERTAS, REPISONES Y MARCOS METALICOS, POR 1 LADO TRABAJOS TERMINADOS INCL.: HERRAMIENTA, MANO DE OBRA, ACARREOS FUERA Y DENTRO DE LA OBRA, LIMPIEZA Y PREPARACION DE LA SUPERFICIE.</t>
  </si>
  <si>
    <t>SUMINISTRO Y APLICACION DE PINTURA (CON PROTECCION U. V.) DE ESMALTE COMEX-100 COLOR AMARILLO TRAFICO EN FRANJAS DE 10 CMS. ANCHO PARA CAJONES DE ESTACIONAMIENTO.</t>
  </si>
  <si>
    <t>SUMINISTRO Y APLICACION DE PINTURA VINILICA EN CELOSIAS APARENTES DE TABIQUE ROJO COMUN POR AMBAS CARAS Y EN HUECOS INTERIORES, APLICADA CON BROCHA, INCLUYE: PREPARACION DE LA SUPERFICIE, MATERIALES, HERRAMIENTA, MANO DE OBRA Y ACARREOS DENTRO Y FUERA DE LA OBRA.</t>
  </si>
  <si>
    <t>ENTORTADO DE 6 CMS DE ESP. EN AZOTEA CON MORTERO CEM-AR 1:5, MEZCLADO CON PERLITA DE POLIESTIRENO, PARA ALIGERAR EL PESO, EN PROPORCION DE 8Kgs. DE PERLITA POR M3 DE CONCRETO;  INCLUYE: ACARREOS FUERA Y DENTRO DE LA OBRA, HERRAMIENTA Y MANO DE OBRA.</t>
  </si>
  <si>
    <t>ENTORTADO DE 3 CMS DE ESP. PROMEDIO EN AZOTEA CON MORTERO CEM-ARENA PROP. 1:5, ADICIONANDO PERLITAS DE POLIURETANO EN PROPORCION DE 8Kgs. POR M3 DE CONCRETO;  INCLUYE: MATERIALES, ANDAMIOS, HERRAMIENTA, MANO DE OBRA, ACARREOS FUERA Y DENTRO DE LA OBRA.</t>
  </si>
  <si>
    <t>ACABADO CERROTEADO GRUESO A BASE DE CEM-CAL-ARENA-GRAVA PROP. 1/2-1-4-6 (SACO-LATAS), CON GRAVA DE 3/4", INCLUYE: PLOMEADO, BOQUILLAS, PREPARACION DE LA SUPERFICIE, ANDAMIOS A CUALQUIER ALTURA, HERRAMIENTA, MANO DE OBRA, ACARREOS FUERA Y DENTRO DE LA OBRA.</t>
  </si>
  <si>
    <t>APLANADO CERROTEADO EN MUROS CON MORTERO CEM-ARENA-GRAVA (1/4"), PROP. 1:3:3 A PLOMO Y REGLA, INCLUYE: PREPARACION DE LA SUPERFICIE, REMATES, EMBOQUILLADO, ANDAMIOS, HERRAMIENTA, MANO DE OBRA, ACARREOS FUERA Y DENTRO DE LA OBRA, TRABAJO TERMINADO.</t>
  </si>
  <si>
    <t>SUMINISTRO Y APLICACION DE RECUBRIMIENTO ANTICORROSIVO EPOXICRETO 75 (DOS COMPONENTES), DOS MANOS DE APLICACION, A CUALQUIER ALTURA, INCLUYE:RETIRO DEL RECUBRIMIENTO, CEPILLADO METALICO PARA ELIMINAR LA CORROSION DEL ACERO, LIMPIEZA DEL POLVO Y ACEITES DE LA PARTE A TRATAR, ANDAMIOS, HERRAMIENTA, MANO DE OBRA, ACARREOS FUERA Y DENTRO DE LA OBRA, TODO LO NECESARIO PARA SU CORRECTA APLICACION.</t>
  </si>
  <si>
    <t>SUMINISTRO Y APLICACION DE PINTURA (CON PROTECCION U.V.) ESMALTE ALKIDALICA EN MAMPARAS, PUERTAS METALICAS EXISTENTES,TRABAJO TERMINADO. INCLUYE: DOS MANOS DE PINTURA, NO INCLUYE PRIMARIO, HERRAMIENTA, MANO DE OBRA, ACARREOS FUERA Y DENTRO DE LA OBRA, LIMPIEZA Y PREPARACION DE LA SUPERFICIE.</t>
  </si>
  <si>
    <t>COLOCACION DE PISO DE LOSETA DE BARRO EN ENTRECALLE DE 5 CMS DE ESPESOR. INCLUYE: MATERIALES PARA SU COLOCACION, MANO DE OBRA, HERRAMIENTAS Y ACARREOS DENTRO Y FUERA DE LA OBRA.</t>
  </si>
  <si>
    <t>APLICACION DE PINTURA (CON PROTECCION U. V.) ESMALTE. INCLUYE:  PREPARACION DE LA SUPERFICIE, MANO DE OBRA,  HERRAMIENTAS, ANDAMIOS A CUALQUIER ALTURA,  ACARREOS FUERA Y DENTRO DE LA OBRA</t>
  </si>
  <si>
    <t>REHABILITACIÓN DE MURO DE TABLAROCA SHEETROCK DE 13MM A DOS CARAS. INCLUYE: TRAZO, FIJACIÓN DE HOJAS DE TABLAROCA SHEETROCK DE 13MM CON TORNILLOS AUTOROSCABLES, SELLO Y CALAFEO DE JUNTAS CON PERFACINTA Y REDIMIX, BOQUILLAS, CORTES, AJUSTES, DESPERDICIOS, LIMPIEZA, MATERIALES, ANDAMIOS,  MANO DE OBRA, HERRAMIENTAS Y ACARREOS DENTRO Y FUERA DE LA OBRA.</t>
  </si>
  <si>
    <t>SUMINISTRO Y APLICACION DE PINTURA (CON PROTECCION U. V.) VINILICA LAVABLE VINIMEX, SUPER NOVI, KEM TONE, OPTIMUS 54, PROFESIONAL, BERELEX, OSEL ORO, ACUARIO 10, VINI ESTAR, PLUS, COLEMAN PLUS, PLASTICA 63, VIN-TEX, ACRIT. SATINADO, SATIN MASTER EN MUROS, COLUMNAS,TRABES Y PLAFONES A CUALQUIER ALTURA  ACABADO SERROTEADO, TRABAJO TERMINADO  INCL.: PREPARACION DE LA SUPERFICIE, REBABEAR Y PLASTE NECESARIO, INCL.: ZOCLO, HERRAMIENTA, MANO DE OBRA Y ACARREOS FUERA Y DENTRO DE LA OBRA.</t>
  </si>
  <si>
    <t>TIROL PLANCHADO EN MUROS Y PLAFONES, INCLUYE: PREPARACIÓN DE LA SUPERFICIE, ANDAMIOS, PASTA, APLICACIÓN,LIMPIEZA, HERRAMIENTA Y MANO DE OBRA.</t>
  </si>
  <si>
    <t>FINO DE CEMENTO PARA CONCRETO DE 0.05 MTS. DE ESPESOR, PARA ENTREPISO EN CIRCULACION ACABADO CON PLANA DE MADERA PARA RECIBIR PISO DE LOSETA; INCLUYE: MATERIALES, ACARREOS FUERA Y DENTRO DE LA OBRA, HERRAMIENTA Y MANO DE OBRA.</t>
  </si>
  <si>
    <t>FINO DE CEMENTO PARA CONCRETO DE 0.03 MTS DE ESPESOR SIN ARMAR PARA ENTREPISO PARA RECIBIR LOSETA CERAMICA, ACABADO CON PLANA DE MADERA; INCL.: MANO DE OBRA, HERRAMIENTA Y ACARREOS A 2a. PLANTA.</t>
  </si>
  <si>
    <t>SUMINISTRO Y COLOCACION DE LOSETA VITROMEX MODELO DURAGRES O PORCELANITE MODELO MAGNUM DE 30 X 30 CMS. ANTIDERRAPANTE ASENTADA CON AZULEJO, COLOR BLANCO O GRIS. INCLUYE: TRAZO Y NIVELACION DE PISO CON MORTERO CEMENTO-ARENA 1:4 JUNTA A HUESO,  LECHEADO CON CEMENTO, MATERIALES, DESPERDICIOS, CORTES, ACARREOS, LIMPIEZA, MANO DE OBRA Y HERRAMIENTA.</t>
  </si>
  <si>
    <t>SUMINISTRO Y COLOCACION DE PISO DE CONCRETO F'C=150 KG/CM2, DE 10 CM DE ESPESOR, CON ACABADO DE MATATEANA CON GRAVA CRIVADA COLOR BLANCO DEL BANCO, MATERIAL EXPUESTO; INCLUYE: LAVADO DE LA PIEDRA CON AGUA PARA DEJAR EXPUESTO EL MATERIAL, CIMBRA, NIVELACION DE LA SUPERFICIE, MANO DE OBRA, HERRAMIENTAS, ACARREOS FUERA Y DENTRO DE LA OBRA.</t>
  </si>
  <si>
    <t>SUMINISTRO Y COLOCACION DE PISO DE ADOCRETO COLOR ROJO DE 20x20 CM ASENTADO SOBRE CAMA DE ARENA DE 10 CM DE ESPESOR COLOCADO TEJIDO A 45°, INCLUYE: EXTENDIDO Y NIVELACION DE LA CAMA DE ARENA, Y COLOCACION DE ADOCRETO SOBRE LA MISMA, DEPERDICIOS, CORTES CON ESMERIL,  MATERIALES Y MANO DE OBRA.</t>
  </si>
  <si>
    <t>APLICACION DE EMPASTADO ACABADO PULIDO CON MORTERO CEM-ARENA 1:3, DE 2 CM DE ESPESOR,  INCLUYE: PREPARACION DE LA SUPERFICIE, MATERIALES, HERRAMIENTA, MANO DE OBRA, ACARREOS FUERA Y DENTRO DE LA OBRA.</t>
  </si>
  <si>
    <t>RESALTADO DE PASTA CON MORTERO CEMENTO-ARENA PROPORCION 1:3, INCLUYE: CIMBRA APARENTE, ANDAMIOS A CUALQUIER ALTURA,  PREPARACION DE LA SUPERFICIE, HERRAMIENTA, MATERIAL, MANO DE OBRA Y ACARREOS FUERA Y DENTRO DE LA OBRA.</t>
  </si>
  <si>
    <t>APLANADO FINO ESPONJEADO CON MORTERO CEMENTO-CAL-ARENA 1:2:6 INCLUYE: ACARREO A PLANTA DE ENTREPISO, ANDAMIO DE DOS CABALLETES, HERRAMIENTA, MANO DE OBRA, ACARREOS FUERA Y DENTRO DE LA OBRA.</t>
  </si>
  <si>
    <t>APLANADO PULIDO CON MORTERO CEM-ARENA 1:5; INCLUYE: PLOMEADO, PREPARACION DE LA SUPERFICIE, ANDAMIOS A CUALQUIER ALTURA, HERRAMIENTA, ACARREOS FUERA Y DENTRO DE LA OBRA Y MANO DE OBRA.</t>
  </si>
  <si>
    <t>SUMINISTRO Y APLICACON DE PINTURA  A LA CAL A DOS MANOS EN MUROS APLANADOS DE 0.00 A 6.00 MTS DE ALTURA INCLUYE:, HERRAMIENTAS, MATERIALES,  MANO DE OBRA Y  ACARREOS FUERA Y DENTRO DE LA OBRA.</t>
  </si>
  <si>
    <t>SUMINISTRO Y COLOCACION DE PLAFON DE METAL DESPLEGADO, APLANADO CON CEMENTO-ARENA PROP. 1:4 ACABADO ESPONJEADO, INCLUYE: BASTIDOR A BASE DE ANGULO ESTRUCTURAL DE 2"X2"X3/16" FORMANDO MARCOS DE 1.45X1.80 MTS. SUJETADO A MUROS, TRABES Y COLUMNAS CON TAQUETE EXPANSIVO DE 3/8" @ 1.50 MTS. EN AMBOS LADOS, PINTURA ANTICORROSIVA Y ESMALTE DE COMEX, CORTES, SOLDADURA, ANDAMIOS A CUALQUIER ALTURA, LIMPIEZA, MATERIALES, HERRAMIENTA, MANO DE OBRA, ACARREOS FUERA Y DENTRO DE LA OBRA, TRABAJO TERMINADO SEGUN PROYECTO.</t>
  </si>
  <si>
    <t>SUMINISTRO Y COLOCACION DE LOSETA PORCELANITE O LAMOSA DE 33x33 CMS., ASENTADO CON MORTERO CEM-ARE 1:3, JUNTEADO CON BOQUILLEX, INCLUYE: RECORTES, CORTES A 45°, LIMPIEZA CON CEPILLO,AGUA Y ACIDO, HERRAMIENTA Y MANO DE OBRA.</t>
  </si>
  <si>
    <t>PINTURA EN TAPAS METALICAS DE REG. DE  1.00 X 1.00   INCLUYE: PINTURA  RASPADO, PINTURA ANTICOROSIVA , ESMALTE ALKIDALICO EN  LAMINA LISA CAL. 18,  .:BISAGRAS,MARCO DE ANGULO DE 1"X1"X1/8", CONTRAMARCO CON ANGULO DE 1"X1"X1/8",  TRABAJO TERMINADO</t>
  </si>
  <si>
    <t>SUMINISTRO Y APLICACION DE LACA INDUSTRIAL A 2 MANOS EN CANCEL DE MADERA COLOR DURAZNO, INCLUYE: LIJADO DEL CANCEL BARNIZADO, MATERIALES, HERRAMIENTA, MANO DE OBRA, SOLVENTES Y ACARREO DENTRO Y FUERA DE LA OBRA.</t>
  </si>
  <si>
    <t>SUMINISTRO Y COLOCACION DE ACABADO TEXTURIZADA A BASE DE MARMOL LANZADO TIPO SAN LUIS No. 4, COLOR SEGUN INDICACIONES DE PROYECTO, INCLUYE: MATERIALES, ANDAMIOS A CUALQUIER ALTURA, PREPARACION DE LA SUPERFICIE, MANO DE OBRA, ACARREOS FUERA Y DENTRO DE LA OBRA, TRABAJO TERMINADO.</t>
  </si>
  <si>
    <t>APLANADO DE MUROS DE 5 CMS DE ESPESOR, CON MORTERO CEM-ARE 1:3 A PLOMO Y REGLA, ACABADO PULIDO; INCLUYE: EMBOQUILLADOS, REMATES, FORJADO RUSTICO, PREPARACION DE LA SUPERFICIE, MATERIALES, ANDAMIOS A CUALQUIER ALTURA, ACARREOS FUERA Y DENTRO DE LA OBRA, HERRAMIENTA Y MANO DE OBRA.</t>
  </si>
  <si>
    <t>HECHURA DE RAMPA DE 1.00 MTS. DE ANCHO POR 6.55 DE LONGITUD Y 0.12 MTS. DE ESPESOR CON CONCRETO F'C= 250 KG/CM2, ACABADO ESTRIADO, INCL.: FRONTERA, CIMBRA, HERRAMIENTA, MANO DE OBRA Y ACARREOS.</t>
  </si>
  <si>
    <t>SUMINISTRO Y APLICACION DE AISLANTE DE POLIURETANO DE 3 CMS. DE ESPESOR ACABADO COLOR BLANCO, INCL.: PREPARACION DE LA SUPERFICIE, ANDAMIOS, HERRAMIENTA, MANO DE OBRA Y ACARREOS FUERA Y DENTRO DE LA OBRA.</t>
  </si>
  <si>
    <t>SUMINISTRO Y COLOCACION DE CENEFA DE BARRO DE 12 CMS. DE ANCHO, ASENTADO CON MORTERO CEMENTO-ARENA PROP. 1:3 INCLUYE:TRAZO,NIVELACION,ACARREOS,CORTES,LIMPIEZA,RELLENO DE JUNTA PERIMETRAL CON MORTERO 1:3,HERRAMIENTA Y MANO DE OBRA.</t>
  </si>
  <si>
    <t>SUMINISTRO Y COLOCACION DE LOSETA DE BARRO DE 25X25 CMS. ASENTADO CON MORTERO CEMENTO-ARENA PROP.1:3 A UNA ALTURA DE 01.00 A 3.00 MTS. INCLUYE:ANDAMIOS,CORTES,TRAZO,NIVELACION, HERRAMIENTA, JUNTEADO, DESPERDICIOS,ACARREOS DENTRO Y FUERA DE LA OBRA.</t>
  </si>
  <si>
    <t>SUMINISTRO Y COLOCACION DE LOSETA DE BARRO DE 12x25CM COLOR NATURAL MCA DOCAL, ASENTADO CON MORTERO CEM-AR 1:5, PARA FORMAR ENTRECALLE O CENEFA EN ANDADORES, INCLUYE: MATERIALES, HERRAMIENTA, MANO DE OBRA, Y ACARREOS DENTRO Y FUERA DE LA OBRA.</t>
  </si>
  <si>
    <t>SUMINISTRO Y COLOCACION DE LOSETA INTERCERAMIC DE 30x30 CMS. DE COLOR ASENTADO CON PEGAZULEJO, INCLUYE: CORTES, LECHEADO CON CEMENTO BLANCO, AJUSTES, DESPERDICIOS, NIVELACION, LIMPIEZA, HERRAMIENTA, MANO DE OBRA Y ACARREOS FUERA Y DENTRO DE LA OBRA.</t>
  </si>
  <si>
    <t>CONSTRUCCION DE MEDIA CAÑA PARA REMATE DE BASAMENTO A COLUMNAS Y MUROS A BASE DE MORTERO CEM-ARE. 1:5, INCLUYE: HERRAMIENTA, MANO DE OBRA, ACARREOS DENTRO Y FUERA DE LA OBRA.</t>
  </si>
  <si>
    <t>CONSTRUCCION DE ARCO EN PUERTAS DE 0.50M. DE RADIO A BASE DE CADENA DE 15X15 CMS. DE CONCRETO F'C= 250 KG/CM2., ARM. CON 4 VAR. No. 3 Y EST. No. 2 A/C 15 CMS., INCLUYE: FABRICACION DE MOLDES DE MADERA, CIMBRA, ANDAMIOS A CUALQIUER ALTURA, NIVELACIONES, COLADO, DESCIMBRADO, HERRAMIENTA, MANO DE OBRA Y ACARREOS DENTRO Y FUERA DE LA OBRA.</t>
  </si>
  <si>
    <t>CONSTRUCCION DE GARGOLA DE CONCRETO DE 25X25X22 CM. A BASE DE CONCRETO F'C= 250 KG/CM2 ARMADO, INCLUYE: APLANADO ACABADO ESPONJEADO, CIMBRA COMUN, ACERO No. 3, TUBO DE PVC DE 1 1/2" DIAM., HERRAMIENTA, MANO DE OBRA, ACARREOS DENTRO Y FUERA DE LA OBRA.</t>
  </si>
  <si>
    <t>EMBOQUILLADO DE MEZCLA CON MORTERO CEM-CAL-ARE PROP. 1:2:6, ACABADO ESPONJEADO EN MARCOS DE PUERTAS, VENTANAS Y CADENAS, CON UN ESPESOR PROMEDIO DE 4 CMS. INCLUYE: MATERIALES Y MANO DE OBRA, RESANE DE LATERALES PROVOCADOS POR DEMOLICION EN MUROS DE 15 A. CEM-CAL-ARE PROP.: 1:2:6, ACABADO ESPONJEADO EN MARCOS DE PUERTAS Y VENTANAS CON UN ESPESOR PROMEDIO DE 4 CMS. INCLUYE: MATERIALES, MANO DE AGUA, RESANE DE LATERALES PROVOCADOS POR LA DEMOLICION DE MUROS DE 15 A. ROJO RECOCIDO, PARA SELLAR UNION CON LAMINA JUNTEADO CON MORTERO CEM-ARE PROP.: 1:5 Y ACARREOS FUERA Y DENTRO DE LA OBRA.</t>
  </si>
  <si>
    <t>SUMINISTRO Y COLOCACION DE LOSETA ACUSTICA TIPO AURATONE MODELO GLACIAR, COLOR BLANCO DE 61x61x2.2 CMS. INCLUYE: ANDAMIOS, HERRAMIENTA, MANO DE OBRA, ACARREOS DENTRO Y FUERA DE LA OBRA, TODO LO NECESARIO PARA SU FIJACION.</t>
  </si>
  <si>
    <t>PISO DE CONCRETO F'C=250 KG/CM2 DE 12 CMS. DE ESPESORARMADO CON VAR. No. 3 @ 20 CMS. EN AMBOS SENTIDOS ACABADO PULIDO O RAYADO C/BROCHA DE PELO,  LOSAS DE 3.06 X 2.00 MTS., JUNTAS FRIAS ACABADO CON VOLTEADOR, INCL.: COLADO, CIMBRADO Y DESCIMBRADO CON MADERA DE PINO DE 3a., REVOLVEDORA, MATERIALES, LIMPIEZA CON CEPILLO, AGUA Y JABON, HERRAMIENTA, MANO DE OBRA Y ACARREOS FUERA Y DENTRO DE LA OBRA.</t>
  </si>
  <si>
    <t>CHAFLAN DE MORTERO CEMENTO-ARENA 1:3 EN PERIMETRO DE LOSA DE AZOTEA Y FALDON DE SECCION TRIANGULAR, ACABADO PULIDO, INCLUYE: HERRAMIENTA,  A CUALQUIER ALTURA  ACARREOS DENTRO Y FUERA DE LA OBRA, MATERIALES Y MANO DE OBRA.</t>
  </si>
  <si>
    <t>SUMINISTRO Y COLOCACION DE AZULEJO DE COLOR BLANCO DE 20x20 DE 1a. MODELO CLASS PREMIER DE 20x20 CMS MCA. INTERCERAMIC EN MUROS. INCLUYE: PEGA AZULEJO, LECHAREADO BLANCO, MATERIALES, MANO DE OBRA,  HERRAMIENTAS Y ACARREOS DENTRO Y FUERA DE LA OBRA.</t>
  </si>
  <si>
    <t>SUMINISTRO Y COLOCACION DE AZULEJO DE COLOR AMARILLO DE 20x20CMS  DE 1a. MODELO COLOURS YELLOWMANG MCA. INTERCERAMIC, EN MUROS. INCLUYE: PEGA AZULEJO, LECHAREADO BLANCO, MATERIALES, MANO DE OBRA, HERRAMIENTAS ACARREOS DENTRO Y FUERA DE LA OBRA.</t>
  </si>
  <si>
    <t>REMATE DE AZULEJO EN MUROS, A BASE DE MORTERO DE 10 CM DE ANCHO, ACABADO ESPONJEADO, CEM: ARE: 1:5 INCLUYE: PICADO Y LAVADO DE SUPERFICIE, EMBOQUILLADO VERTICAL, HERRAMIENTA, MANO DE OBRA Y ACARREOS DENTRO Y FUERA DE LA OBRA.</t>
  </si>
  <si>
    <t>APLANADO DE MUROS CON MORTERO CEM-CAL-ARE 1:2:6 A PLOMO Y REGLA, ACABADO ESPONJEADO; INCLUYE: EMBOQUILLADOS, REMATES, FORJADO RUSTICO, MALLA DE GALLINERO, PREPARACION DE LA SUPERFICIE, MATERIALES, ANDAMIOS A CUALQUIER ALTURA, ACARREOS FUERA Y DENTRO DE LA OBRA.</t>
  </si>
  <si>
    <t>COLOCACION DE AZULEJO EXISTENTE DE 15x15 CMS., ASENTADO CON MORTERO CREST Y LECHADEADO CON CEMENTO BLANCO, INCLUYE: CORTES, AJUSTES, DESPERDICIOS, NIVELACION, LIMPIEZA, HERRAMIENTA, MANO DE OBRA Y ACARREOS DENTRO Y FUERA DE LA OBRA.</t>
  </si>
  <si>
    <t>SUMINISTRO Y COLOCACION DE CASETON DE POLIESTIRENO DE 30CMS. DE ESPESOR EN LOSA, SEGUN PROYECTO; INCLUYE: MALLA DE GALLINERO EN LECHO INFERIOR, MATERIALES, FIJACION, CORTES, ANDAMIOS A CUALQUIER ALTURA, HERRAMIENTA, MANO DE OBRA, ACARREOS DENTRO Y FUERA DE LA OBRA.</t>
  </si>
  <si>
    <t>ENTORTADO DE 12.5 CMS DE ESP. EN AZOTEA CON MORTERO CEM-AR 1:5, MEZCLADO CON PERLITA DE POLIESTIRENO, PARA ALIGERAR EL PESO, EN PROPORCION DE 8Kgs. DE PERLITA POR M3 DE CONCRETO;  INCLUYE: ACARREOS FUERA Y DENTRO DE LA OBRA, HERRAMIENTA Y MANO DE OBRA.</t>
  </si>
  <si>
    <t>FORJADO DE MOLDURA TIPO PECHO PALOMA, TARRAJEADO CON CONCRETO F'c= 150 KG/CM2, TAMAÑO MAXIMO DEL AGREGADO SERA 13MM (1/2'') EN FRONTERA DE LOSA COMO REMATE CON RECORTES INTERMEDIOS DE 2.5X10X2.5X2.5X2.5 CMS CON ESPESOR TOTAL DE 20 CMS, SEGUN PROYECTO, INCLUYE: ACERO DEL No.3, ESTRIBOS A CADA 20 CMS, MATERIALES, CONCRETO, CIMBRA COMUN, ALINEADO, NIVELADO, PLOMEADO, ACABADO FINO, ANDAMIOS A CUALQUIER ALTURA, HERRAMIENTA, MANO DE OBRA, ACARREOS DENTRO Y FUERA DE LA OBRA.</t>
  </si>
  <si>
    <t>SUMINISTRO Y COLOCACION DE MOLDURA TIPO PECHO PALOMA, A DOS CARAS SOBRE MURO CABECERO DE REMATE CON CONCRETO F'c= 150 KG/CM2, TAMAÑO MAXIMO DEL AGREGADO SERA 13MM (1/2'') CON RECORTES INTERMEDIOS DE 2.5X10X2.5X2.5X2.5 CMS CON ESPESOR TOTAL DE 20 CMS, SEGUN PROYECTO, INCLUYE: ACERO DEL No.3, ESTRIBOS A CADA 20 CMS, MATERIALES, CONCRETO, CIMBRA COMUN, COLADO, ALINEADO, NIVELADO, PLOMEADO, ACABADO FINO, ANDAMIOS A CUALQUIER ALTURA, HERRAMIENTA, MANO DE OBRA, ACARREOS DENTRO Y FUERA DE LA OBRA.</t>
  </si>
  <si>
    <t>APLANADOS EN JUNTAS DE MURO DE MAMPOSTERIA (GUSANEADO) CON MORTERO CEM-ARENA 1:4, ACABADO CON PLANA DE MADERA, INCLUYE: MATERIALES, MANO DE OBRA, HERRAMIENTA, ACARREOS DENTRO Y FUERA DE LA OBRA.</t>
  </si>
  <si>
    <t>APLANADO EN MUROS CON MORTERO CEMENTO ARENA, PROP. 1:3, A PLOMO Y REGLA, 3 CM ESPESOR, ACABADO PULIDO O BROCHEADO., INCLUYE EMBOQUILLADOS, REMATES, FORJADO RUSTICO, PREPARACION DE LA SUPERFICIE, MATERIALES, ANDAMIOS, ACARREOS FUERA Y DENTRO DE LA OBRA, HERRAMIENTA Y MANO DE OBRA.</t>
  </si>
  <si>
    <t>SUMINISTRO Y COLOCACION DE CASETON DE POLIESTIRENO DE 45CMS. DE ESPESOR EN LOSA, SEGUN PROYECTO; INCLUYE: MALLA DE GALLINERO EN LECHO INFERIOR, MATERIALES, FIJACION, CORTES, ANDAMIOS A CUALQUIER ALTURA, HERRAMIENTA, MANO DE OBRA, ACARREOS DENTRO Y FUERA DE LA OBRA.</t>
  </si>
  <si>
    <t>SUMINISTRO Y COLOCACION DE CAJILLO DE TABLAROCA, ACABADO TIROL PLANCHADO, INCLUYE: CORTES, HERRAMIENTA, MATERIALES, MANO DE OBRA, ACARREOS DENTRO Y FUERA DE LA OBRA.</t>
  </si>
  <si>
    <t>SUMINISTRO Y APLICACION DE BARNIZ NATURAL EN ZOCLO DE MADERA INCLUYE: LIJADO DE LA SUPERFICIE SELLADOR PARA MADERA, APLICACION, LIMPIEZA, HERRAMIENTA, MANO DE OBRA Y ACARREOS FUERA Y DENTRO DE LA OBRA.</t>
  </si>
  <si>
    <t>APLANADO EN MUROS CON MORTERO CEM-ARE 1:5, ACABADO FLOTEADO CON LLANA METALICA, INCL. EMBOQUILLADOS, REMATES, FORJADO RUSTICO, ANDAMIOS A CUALQUIER ALTURA, ACARREOS DENTRO Y FUERA DE LA OBRA, HERRAMIENTA Y MANO DE OBRA.</t>
  </si>
  <si>
    <t>SUM. Y COLOC. DE IMPERM. PREFAB. MULTICAPA DE ASFALTO MODIFICADO "SBS" CON MIN. DE 12% DE POLIMERO DE ASFALTO MODIFICADO MODIFICADO.; C/REF. CENTRAL DE FIBRA DE VIDRIO DE 90 GRS/M2.C/RESINA TERMOFIJA DE BOROSILICATO TIPO "E" E HILO DE REF. LONG. ACAB. ARENADO ( ARENA SILICA ). PARA RECIBIR PETATILLO O TEJA., CON 3.0 MMS. DE ESPESOR TOTAL: HACIENDO TRASLAPES DE 0.10 MTS. EN AMBOS SENTIDOS; APLICADO POR MEDIO DE TERMOFUSION A BASE DE FUEGO DE SOPLETE DE GAS BUTANO, LA MEMBRANA PREFABRICADA DEBERA DE CUMPLIR CON LOS PARAMETROS F:1:T SEÑALADOS POR LA "U.A.T.C F412T3 Y DEBERA DE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</si>
  <si>
    <t>SUMINISTRO Y APLICACION DE PINTURA (CON PROTECCION U. V.) ESMALTE ALQUIDALIKA EN VENTANERIA EXISTENTE AMBOS LADOS, A CUALQUIER ALTURA, TRABAJO TERMINADO INCL.: LIJADO DE PINTURA EXISTENTE, HERRAMIENTA, MANO DE OBRA Y ACARREOS FUERA Y DENTRO DE LA OBRA.</t>
  </si>
  <si>
    <t>SUMINISTRO Y APLICACION DE PINTURA (CON PROTECCION U. V.) VINILICA LAVABLE VINIMEX, SUPER NOVI, KEM TONE, OPTIMUS 54, PROFESIONAL, BERELEX, OSEL ORO, ACUARIO 10, VINI ESTAR, PLUS, COLEMAN PLUS, PLASTICA 63, VIN-TEX, ACRIT. SATINADO,  DECORART LISO SATINADO, SATIN MASTER EN MUROS CON APLANADO SERROTEADO,  A CUALQUIER ALTURA, TRABAJO TERMINADO INCL.: PREPARACION DE LA SUPERFICIE, REBABEAR Y PLASTE NECESARIO, INCL.: HERRAMIENTA, MANO DE OBRA Y ACARREOS FUERA Y DENTRO DE LA OBRA.</t>
  </si>
  <si>
    <t>SUMINISTRO Y COLOCACION DE ACRILICO DE 6 MM. DE ESPESOR, COLOR SEGUN PROYECTO, INCLUYE: CORTES, AJUSTES, ANGULO DE ALUMINIO, HERRAMIENTAS, ACCSORIOS DE FIJACION, HERRAMIENTA, MANO DE OBRA, ACARREOS FUERA Y DENTRO DE LA OBRA.</t>
  </si>
  <si>
    <t>SUMINISTRO Y APLICACION DE PINTURA ESMALTE EN BARANDALES EXISTENTES, INCLUYE: RASPADO DE PINTURA, RESANADO DE FISURAS CON RESANADOR PARA METAL, PRIMARIO ANTICORROSIVO, PINTURA ESMALTE, COMPRESOR DE AIRE, MANO DE OBRA, HERRAMIENTA MENOR, ACAREOS DENTRO Y FUERA DE LA OBRA</t>
  </si>
  <si>
    <t>SUMINISTRO Y COLOCACION DE LOSETA  PORCELANITE MOD. GRANITO  DE 33x33 CMS.  COLOR SEGUN PROYECTO ,  ASENTADO CON MORTERO CEM-ARENA PROP. 1:4, LA JUNTA EN LA LOSETA SERA DE BOQUILLEX, INCL.: CORTES, LECHADEADO, AJUSTES, ACARREOS FUERA Y DENTRO DE LA OBRA.</t>
  </si>
  <si>
    <t>SUMINISTRO Y COLOCACION DE LAMBRIN DE AZULEJO Y CENEFA DE CERAMICA DE 22 X 22 cms. MARCA  PORCELANITE, MODELO Y  COLOR SEGUN PROYECTO, ADHERIDO CON PEGAZULEJO Y JUNTEADO CON BOQUILLEX, INCLUYE: CORTES,  AJUSTES, REMATE CON UNIPERFIL DE PLASTICO, DESPERDICIOS, NIVELACION, LIMPIEZA, HERRAMIENTA, MANO DE OBRA Y ACARREOS FUERA Y DENTRO DE LA OBRA.</t>
  </si>
  <si>
    <t>SUMINISTRO Y COLOCACION DE LOSETA INTERCERAMIC,  MODELO COSTA DE SOL DE 40 X 40 CMS.  COLOR SEGUN PROYECTO,  ASENTADO CON MORTERO CEM-ARENA PROP. 1:4, LA JUNTA EN LA LOSETA SERA DE BOQUILLEX, INCL.: CORTES, LECHADEADO, AJUSTES, ACARREOS FUERA Y DENTRO DE LA OBRA.</t>
  </si>
  <si>
    <t>SUMINISTRO Y APLICACION DE PINTURA (CON PROTECCION U. V.) ESMALTE COMEX-VELMAR, EN PLACA DE 1/4" DE 0.30X0.30 MTS. PARA RECIBIR ESTRUCTURA METALICA EXISTENTE  INCLUYE: MATERIALES, REBABEO,  HERRAMIENTA, MANO DE OBRA, ANDAMIOS A CUALQUIER ALTURA, ACARREOS FUERA Y DENTRO DE LA OBRA</t>
  </si>
  <si>
    <t>SUMINISTRO Y APLICACION DE PINTURA (CON PROTECCION U. V.) ESMALTE COMEX-VELMAR EN PERFIL MONTEN DE 3"X11/2" EXISTENTE  INCLUYE: MATERIALES, REBABEO,  HERRAMIENTA, MANO DE OBRA, ANDAMIOS A CUALQUIER ALTURA, ACARREOS FUERA Y DENTRO DE LA OBRA</t>
  </si>
  <si>
    <t>SUMINISTRO Y APLICACION DE PINTURA (CON PROTECCION U. V.) ESMALTE COMEX-VELMAR EN CANAL MONTEN MANGUETEADAS DE 4"X2"  EXISTENTE  INCLUYE: MATERIALES, REBABEO,  HERRAMIENTA, MANO DE OBRA, ANDAMIOS A CUALQUIER ALTURA, ACARREOS FUERA Y DENTRO DE LA OBRA</t>
  </si>
  <si>
    <t>SUMINISTRO Y APLICACION DE PINTURA (CON PROTECCION U. V.) ESMALTE COMEX-VELMAR EN CANAL MONTEN MANGUETEADAS DE 6"X2"  EXISTENTE  INCLUYE: MATERIALES, REBABEO,  HERRAMIENTA, MANO DE OBRA, ANDAMIOS A CUALQUIER ALTURA, ACARREOS FUERA Y DENTRO DE LA OBRA</t>
  </si>
  <si>
    <t>SUMINISTRO Y COLOCACION DE IMPERMEABILIZANTE PREFABRICADO TOP ROLL DE 3.5 MM. DE ESPESOR, EN SUPERFICIES MENORES DE 100 M2, INCLUYE: LIMPIEZA, RESANADO DE GRIETAS CON CEMENTO PLASTICO, SELLADO DE LA SUPERFICIE CON PRIMARIO ASFALTICO BASE SOLVENTE, COLOCACION DEL IMPERMEABILIZANTE TOP ROLL EN CALIENTE APLICANDO CALOR CON SOPLETE, MANO DE OBRA, HERRAMIENTA Y MATERIALESNECESARIOS, ELEVACION DE LOS MATERIALES HASTA 7 M. DE ALTURA Y ACARREOS DENTRO Y FUERA DE LA OBRA.</t>
  </si>
  <si>
    <t>SUMINISTRO Y COLOCACION DE IMPERMEABILIZANTE PREFABRICADO TOP ROLL DE 3.5 MM. DE ESPESOR EN PARTE SUPERIOR DE PRETILES DE 0.50 M. DE ANCHO, INCLUYE: LIMPIEZA, RESANADO DE GRIETAS CON CEMENTO PLASTICO, SELLADO DE LA SUPERFICIE CON PRIMARIO ASFALTICO, BASE SOLVENTE, COLOCACION DEL IMPERMEABILIZANTE TOP ROLL EN CALIENTE APLICANDO CALOR CON EL SOPLETE, MANO DE OBRA, HERRAMIENTA Y MATERIALES NECESARIOS, ELEVACION DE LOS MATERIALES HASTA 7 M. DE ALTURA Y ACARREOS DENTRO Y FUERA DE LA OBRA.</t>
  </si>
  <si>
    <t>SUMINISTRO Y COLOCACION DE IMPERMEABILIZANTE ACRILICO EN MUROS, INCLUYE: LIMPIEZA, RESANADO DE GRIETAS CON CEMENTO PLASTICO, SELLADO DE LA SUPERFICIE CON SELLEDOR ACRLICO, DOS CAPAS DE  IMPERMEABILIZANTE ACRILICO Y REFUERZO DE MEMBRANA DE POLIESTER, MANO DE OBRA, HERRAMIENTA Y MATERIALES NECESARIOS, ELEVACION DE LOS MATERIALES HASTA 7 M. DE ALTURA Y ACARREOS DENTRO Y FUERA DE LA OBRA.</t>
  </si>
  <si>
    <t>SUMINISTRO Y COLOCACION DE IMPERMEABILIZANTE ACRILICO EN LOSA DE AZOTEA EN AREAS MENORES A 50 M2,  INCLUYE: LIMPIEZA, RESANADO DE GRIETAS CON CEMENTO PLASTICO, SELLADO DE LA SUPERFICIE CON SELLEDOR ACRLICO, DOS CAPAS DE  IMPERMEABILIZANTE ACRILICO Y REFUERZO DE MEMBRANA DE POLIESTER, MANO DE OBRA, HERRAMIENTA Y MATERIALES NECESARIOS, ELEVACION DE LOS MATERIALES HASTA 7 M. DE ALTURA Y ACARREOS DENTRO Y FUERA DE LA OBRA.</t>
  </si>
  <si>
    <t>SUMINISTRO Y COLOCACION DE PINTURA IMPERMEABLE ACRILICA BASE AGUA (TOP WALL) PARA MUROS EXTERIORES SERROTEADO, INCLUYE: LIMPIEZA, RESANADO DE GRIETAS CON ACRILASTIC, APLICACION DE LA PINTURA CON BOMBA ASPEADORA, MANO DE OBRA, HERRAMIENTAS, MATERUALES NECESARIOS, ELEVACION DE LOS MATERIALES HASTA 7 MTS. DE ALTURA, ACARREOS DENTRO Y FUERA DE LA OBRA.</t>
  </si>
  <si>
    <t>PINTURA PRIMER SOBRE SUPERFICIES METALICAS A DOS MANOS, APLICADA CON COMPRESORA, INCLUYE: PREPARACION DE LA SUPERFICIE, MATERIALES, MANO DE OBRA, EQUIPO Y HERRAMIENTA.</t>
  </si>
  <si>
    <t>SUMINISTRO Y COLOCACION DE LAMBRIN DE AZULEJO Y CENEFA DE CERAMICA DE 30x40cms. (MARCA INTERCERAMIC, VITROMEX, PORCELANITE) , MODELO Y  COLOR SEGUN PROYECTO, ADHERIDO CON PEGAZULEJO Y JUNTEADO CON BOQUILLEX, INCLUYE: CORTES,  AJUSTES, REMATE CON UNIPERFIL DE PLASTICO, DESPERDICIOS, NIVELACION, LIMPIEZA, HERRAMIENTA, MANO DE OBRA Y ACARREOS FUERA Y DENTRO DE LA OBRA.</t>
  </si>
  <si>
    <t>SUMINISTRO Y COLOCACION DE LOSETA INTERCERAMIC DE 49 X 49 CMS, MODELO CANTABRIA, COLOR SEGUN PROYECTO,  ASENTADO CON PEGAZULEJO, LA JUNTA A HUESO, LECHEADO CON CEMENTO BLANCO, INCL.: CORTES, AJUSTES, DESPERDICIOS, MANO DE OBRA, HERRAMIENTAS,  ACARREOS FUERA Y DENTRO DE LA OBRA.</t>
  </si>
  <si>
    <t>SUMINISTRO Y COLOCACION DE REFUERZO DE MALLA-LAC 6-6/6-6, EN PISO DE CONCRETO; INCLUYE: ACARREOS, ALAMBRE DE AMARRE, TRASLAPES, DESPERDICIOS, CORTES, HERRAMIENTA MENOR, MANO DE OBRA Y TODO LO NECESARIO PARA SU CORRECTA EJECUCION.</t>
  </si>
  <si>
    <t>FORJADO DE ESCALON DE CONCRETO F`C=250 KG/CM2 DE 17 CMS. DE PERALTE Y 30 CMS. DE HUELLA, ARMADO CON VARILLA No. 3 A CADA 25 CMS. TRANSVERSALES Y 1 VARILLA No. 3 LONGITUDINAL, ACABADO LAVADO; INCLUYE: CIMBRA DE MADERA DE PINO DE 3A., DESCIMBRADO, ACARREOS, NIVELACION, HERRAMIENTA, CORTES, DESPERDICIOS, MANO DE OBRA, COLADO, CURADO Y TODO LO NECESARIO PARA SU CORRECTA EJECUCION.</t>
  </si>
  <si>
    <t>SUMINISTRO Y COLOCACION DE PISO DE CONCRETO PREMEZCLADO F`C= 250 KG/CM2, DE 10 CMS. DE ESPESOR, ACABADO RAYADO CON COLOR NATURAL, LOSAS DE 3.06 X 2.00 MTS. PARA RAMPA, JUNTAS FRIAS, ACABADO CON VOLTEADOR; INCLUYE: ACARREOS, BOMBEADO, COLADO, CURADO, VIBRADO; CIMBRADO Y DESCIMBRADO CON MADERA DE PINO DE 3A., HERRAMIENTA, MANO DE OBRA, DESPERDICIOS Y TODO LO NECESARIO PARA SU CORRECTA EJECUCION.</t>
  </si>
  <si>
    <t>FINO DE CEMENTO DE 03 CMS. DE ESPESOR PARA PISO DE CONCRETO, CON MORTERO CEMENTO-CAL 1:3, INCLUYE: COLOR EN POLVO (SEGUN PROYECTO), ACARREO, PREPARACION DE LA SUPERFICIE, MANO DE OBRA, HERRAMIENTA, JUNTAS FRIAS, ACABADO CON VOLTEADOR EN LOSA DE 3.06 X 2.00 MTS. Y TODO LO NECESARIO PARA SU CORRECTA EJECUCION.</t>
  </si>
  <si>
    <t>ACABADO CONCRETO LAVADO NATURAL EN PISO; INCLUYE: MATERIALES, MANO DE OBRA, HERRAMIENTA, LIMPIEZA, PREPARACION DE LA SUPERFICIE Y TODO LO NECESARIO PARA SU CORRECTA EJECUCION.</t>
  </si>
  <si>
    <t>REFUERZO DE MALLA-LAC ELECTROSOLDADA 6-6/4-4, SOLDADA Y FIJADA A LOSA DE ESCALONES A UNA ALTURA DE 0.00 A 3.00 MTS. INCLUYE: ELEVACION DE MATERIAL, ALAMBRE DE AMARRE, FIJACION, SOLDADURA, TRASLAPES, DESPERDICIOS, CORTES, HERRAMIENTA, MANO DE OBRA Y ACARREOS FUERA Y DENTRO DE LA OBRA.</t>
  </si>
  <si>
    <t>SUMINISTRO Y APLICACION DE APLANADO CON MORTERO CEM-CAL-ARENA 1:2:6 A PLOMO Y REGLA, ACABADO FLOTEADO LISO, INCLUYE: VAGUETA DE ALUMINIO ANODIZADO NATURAL DE 4"X1" EN SENTIDO VERTICAL @ 1.44 MTS. CENTRO A CENTRO, REMATES, BOQUILLA, PREPARACION DE LA SUPERFICIE, PLOMEADO, ANDAMIOS A CUALQUIER ALTURA, ACARREOS FUERA Y DENTRO DE LA OBRA, TRABAJO TERMINADO.</t>
  </si>
  <si>
    <t>SUMINISTRO Y APLICACION DE PINTURA (CON PROTECCION U. V.) , VINILICA GRIS GR03-3 DE COMEX EN MUROS, COLUMNAS,TRABES Y PLAFONES A CUALQUIER ALTURA, INCLUYE: PREPARACION DE LA SUPERFICIE, REBABEAR Y PLASTE NECESARIO, ZOCLO, HERRAMIENTA, MANO DE OBRA, ACARREOS FUERA Y DENTRO DE LA OBRA, TRABAJO TERMINADO..</t>
  </si>
  <si>
    <t>SUMINISTRO Y COLOCACION DE LOSETA INTERCERAMIC DE 50 X 50 CMS. MODELO VIZCAYA COLOR SEGUN PROYECTO,  ASENTADO CON PEGAZULEJO, JUNTAS DE BOQUILLEX DE 5 MM., INCLUYE: CORTES, AJUSTES, MATERIALES, DESPERDICIOS, MANO DE OBRA, HERRAMIENTAS,  ACARREOS FUERA Y DENTRO DE LA OBRA.</t>
  </si>
  <si>
    <t>REMATE DE BANQUETA O ENTREPISO DE 27 CMS, Y 10 CMS DE ESPESOR EN TODA LA CEJA PERIMETRAL, CON CONCRETO F C= 250KG/CM2, INCLUYE: MATERIALES, MANO DE OBRA: HERRAMIENTA, CIMBRA, ACARREOS FUERA Y DENTRO DE LA OBRA.</t>
  </si>
  <si>
    <t>REMATE DE CONCRETO DE F´C= 250 KG/CM2 DE HASTA 15 CMS. DE ALTURA EN TRABE T-1 DE 20 CMS DE ANCHO. INCLUYE CIMBRADO, DESCIMBRADO, ADITIVO FESTERBOND O SIMILAR PARA UNIR CONCRETO NUEVO A VIEJO, ANDAMIOS HASTA 3.0 M DE ALTURA, COLADO, HERRAMIENTA, MANO DE OBRA Y ACARREOS DENTRO Y FUERA DE LA OBRA..</t>
  </si>
  <si>
    <t>REMATE DE CONCRETO DE F´C= 250 KG/CM2 DE HASTA 15 CMS. DE ALTURA EN TRABE T-2 DE 25 CMS DE ANCHO. INCLUYE CIMBRADO, DESCIMBRADO, ADITIVO FESTERBOND O SIMILAR PARA UNIR CONCRETO NUEVO A VIEJO, ANDAMIOS HASTA 3.0 M DE ALTURA, COLADO, HERRAMIENTA, MANO DE OBRA Y ACARREOS DENTRO Y FUERA DE LA OBRA..</t>
  </si>
  <si>
    <t>REMATE DE CONCRETO DE F´C= 250 KG/CM2 DE HASTA 15 CMS. DE ALTURA EN CADENA CC-2 DE 15 CMS DE ANCHO. INCLUYE CIMBRADO, DESCIMBRADO, ADITIVO FESTERBOND O SIMILAR PARA UNIR CONCRETO NUEVO A VIEJO, ANDAMIOS HASTA 3.0 M DE ALTURA, COLADO, HERRAMIENTA, MANO DE OBRA Y ACARREOS DENTRO Y FUERA DE LA OBRA..</t>
  </si>
  <si>
    <t>EMPASTADO CON MORTERO CEM-ARENA PROP. 1:3 DE 3 CM DE ESPESOR PROMEDIO, EN RENIVELACION DE PISO, INCLUYE: MATERIALES, MANO DE OBRA, HERRAMIENTAS,  TODOS LOS MATERIALES PARA SU TOTAL TERMINACION, ACARREOS DENTRO Y FUERA DE LA OBRA.</t>
  </si>
  <si>
    <t>SUMINISTRO Y COLOCACION DE CASETON DE POLIESTIRENO DE 20CMS. DE ESPESOR EN LOSA, SEGUN PROYECTO; INCLUYE: MALLA DE GALLINERO EN LECHO INFERIOR, MATERIALES, FIJACION, CORTES, ANDAMIOS A CUALQUIER ALTURA, HERRAMIENTA, MANO DE OBRA, ACARREOS DENTRO Y FUERA DE LA OBRA.</t>
  </si>
  <si>
    <t>SUMINISTRO Y COLOCACION DE CASETON DE POLIESTIRENO DE 80 CM, DE DIAMETRO EN COLUMNAS, PARA CIMBRA MUERTA EN COLUMNAS DE CONCRETO; INCLUYE: ACARREO DENTRO DE LA OBRA, MATERIALES, MANO DE OBRA Y HERRAMIENTA</t>
  </si>
  <si>
    <t>SUMINISTRO Y COLOCACION DE LAJA CANTERA PARA MURO, ASENTADO CON MORTERO CEMENTO:ARENA 1:4, TRABAJO DE PRIMERA, INCLUYE: SELLADOR VINILICO 5X1, AJUSTES, DESPERDICIOS, PLOMEADO, ANDAMIOS A CUALQUIER ALTURA, NIVELACION, JUNTEO DE 3 MM COMO MAXIMO CON BOQUILLEX CAFE TABACO, LIMPIEZA, HERRAMIENTA, MANO DE OBRA CALIFICADA, ACARREOS DENTRO Y FUERA DE LA OBRA, SEGUN PROYECTO.</t>
  </si>
  <si>
    <t>APLANADO ACABADO SERROTEADO FINO, EN MUROS DE 0.00 A 1.00 MTS DE ALTURA, CON MORTERO CEMENTO - ARENA - GRANZÓN DE 1/4", PROPORCION: 1 : 3 : 3, A PLOMO Y REGLA, INCLUYE : PREPARACION DE LA SUPERFICIE, REMATES, EMBOQUILLADOS,  TRABAJO TERMINADO, MATERIALES, MANO DE OBRA, EQUIPO Y HERRAMIENTA MENOR.</t>
  </si>
  <si>
    <t>SUMINISTRO Y COLOCACION DE PINTURA PARA ALBERCA ALBERMEX DE COMEX O SIMILAR EN CALIDAD Y COSTO, COLOR SEGUN SE INDIQUE, INCLUYE: MATERIALES, HERRAMIENTA, MANO DE OBRA, ACARREOS FUERA Y DENTRO DE LA OBRA, TRABAJO TERMINADO.</t>
  </si>
  <si>
    <t>SUMINISTRO Y COLOCACION DE CASETON DE POLIESTIRENO DE 45 CMS. DE ESPESOR EN LOSA, SEGUN PROYECTO; INCLUYE: MATERIALES, FIJACION, CORTES, ANDAMIOS A CUALQUIER ALTURA, HERRAMIENTA, MANO DE OBRA, ACARREOS DENTRO Y FUERA DE LA OBRA.</t>
  </si>
  <si>
    <t>SUMINISTRO Y COLOCACION DE CASETON DE POLIESTIRENO DE 20CMS. DE ESPESOR EN LOSA, SEGUN PROYECTO; INCLUYE: MATERIALES, FIJACION, CORTES, ANDAMIOS A CUALQUIER ALTURA, HERRAMIENTA, MANO DE OBRA, ACARREOS DENTRO Y FUERA DE LA OBRA.</t>
  </si>
  <si>
    <t>SUMINISTRO, INSTALACION Y COLOCACION DE PANEL COMPUESTO DE ALUMINIO COLOR BRIGHT SILVER METALLIC DE 4MM DE ESPESOR MARCA CONSTRUCTA ( EN HOJAS DE 1.50 X 3.10 M  Y 1.50 X 2.49 M) INCLUYE: PASARELAS DURANTE EL PROCESO DE COLOCACION SOBRE IMPERMEABILIZACION PARA NO DAÑAR ACABADOS EXISTENTES,  VIATICOS Y FLETES, ANDAMIOS A CUALQUIER ALTURA, MANO DE OBRA CALIFICADA, EQUIPO Y HERRAMIENTAS, ACARREOS DENTRO Y FUERA DE LA OBRA.</t>
  </si>
  <si>
    <t>SUMINISTRO Y COLOCACION DE PISO INTERCERAMIC EN  ESCALONES DE 17 CMS. DE PERALTE Y 30 CMS. DE HUELLA ASENTADO CON MORTERO CEMENTO-ARENA 1:4, CORTES, LECHEADO CON CEMENTO BLANCO,; INCLUYE: ACARREO, NIVELACIÓN, DESPERDICIOS, AJUSTE, JUNTEADO CON ARENA, LIMPIEZA, HERRAMIENTA, ACARREOS DENTRO Y FUERA DE LA OBRA, MANO DE OBRA Y TODO LO NECESARIO PARA SU CORRECTA EJECUCION.</t>
  </si>
  <si>
    <t>SUMINISTRO Y COLOCACION DE LOSETA VITROMEX LINEA ARTEMIS DE 43.70x43.70 CMS. RECTIFICADO, MODELO TURCANA IVORY, COLOR  SEGUN PROYECTO, ASENTADO CON PEGAZULEJO, LA JUNTA A HUESO SERA CON BOQUILLEX, INCLUYE: CORTES, AJUSTES, MANO DE OBRA, HERRAMIENTAS, DESPERDICIOS, ACARREOS FUERA Y DENTRO DE LA OBRA.</t>
  </si>
  <si>
    <t>SUMINISTRO Y COLOCACION DE LOSETA VITROMEX DE 40.00x40.00 CMS. MODELO LUGO HUESO, COLOR SEGUN PROYECTO, ASENTADO CON PEGAZULEJO, JUNTEADO CON BOQUILLEX, INCLUYE: CORTES, AJUSTES, MANO DE OBRA, HERRAMIENTAS, DESPERDICIOS, ACARREOS FUERA Y DENTERO DE LA OBRA.</t>
  </si>
  <si>
    <t>SUMINISTRO Y COLOCACION DE LAMBRIN DE LOSETA VITROMEX PARA MURO DE 32 x 43.70 CMS, RECTIFICADO MODELO TURKANA IVORY Y CENEFA TURKANA CREMA 5x33 CMS, ADHERIDO CON PEGAZULEJO Y JUNTEADO CON CEMENTO BLANCO, INCLUYE: CORTES, AJUSTES, DESPERDICIOS, NIVELACION, LIMPIEZA, ANDAMIOS A CUALQUIER ALTURA, HERRAMIENTA, MANO DE OBRA Y ACARREOS DENTRO Y FUERA DE LA OBRA.</t>
  </si>
  <si>
    <t>SUMINISTRO Y COLOCACION DE LAMBRIN DE LOSETA VITROMEX MODELO LUGO HUESO COLOR SEGUN PROYECTO DE 25x35 CMS, ASENTADO CON PEGAZULEJO Y JUNTEADO CON CEMENTO BLANCO, INCLUYE: CORTES, AJUSTES, DESPERDICIOS, COLOCACION DE ANDAMIOS A CUALQUIER ALTURA, NIVELACION, LIMPIEZA, HERRAMIENTA Y MANO DE OBRA, ACARREOS DENTRO Y FUERA DE LA OBRA.</t>
  </si>
  <si>
    <t>ACABADO MARTELINADO EN PISO DE CONCRETO, INCLUYE: LIMPIEZA, HERRAMIENTA, MANO DE OBRA Y ACARREOS FUERA Y DENTRO DE LA OBRA.</t>
  </si>
  <si>
    <t>SUMINISTRO Y COLOCACION DE PISO INTERCERAMIC TRAFICO PESADO MODELO ZEN COLOR YING GRAY DE 60x60 CMS. ASENTADO CON ADHESIVO PORCELANICO Y JUNTEADO CON BOQUILLA COLOR PERLA SIN ARENA INTERCERAMIC, INCLUYE: PREPARACION DE LA SUPEFICIE, CORTES, REMATES, LIMPIEZA, RETIRO DE SOBRANTES FUERA DE LA OBRA, MATERIAL, HERRAMIENTAS, MANO DE OBRA Y TODO LO NECESARIO PARA SU CORRECTA EJECUCION.</t>
  </si>
  <si>
    <t>SUMINISTRO Y COLOCACION DE PISO INTERCERAMIC TRAFICO PESADO MODELO ZEN COLOR YING GRAY EN  ESCALONES DE 17 CMS. DE PERALTE Y 30 CMS. DE HUELLA ASENTADO CON ADHESIVO PORCELANICO , CORTES, LECHADEADO BOQUILLA COLOR PERLA SIN ARENA INTERCERAMIC; INCLUYE: ACARREO, NIVELACIÓN, DESPERDICIOS, AJUSTE,  LIMPIEZA, HERRAMIENTA MENOR, MANO DE OBRA Y TODO LO NECESARIO PARA SU CORRECTA EJECUCION.</t>
  </si>
  <si>
    <t>SUMINISTRO Y COLOCACION DE PISO ANTIDERRAPANTE INTERCERAMIC DE 30 X 30 CMS. ASENTADO CON PEGAZULEJO Y JUNTEADO CON BOQUILLA WHITEPEARL SIN ARENA INTERCERAMIC, INCLUYE: PREPARACION DE LA SUPERFICIE, CORTES, REMATES, LIMPIEZA, RETIRO DE SOBRANTES FUERA DE LA OBRA, MATERIAL, HERRAMIENTAS, MANO DE OBRA Y TODO LO NECESARIO PARA SU CORRECTA EJECUCION.</t>
  </si>
  <si>
    <t>FORJADO DE ESCALON DE CONCRETO LAVADO F'C= 250 KG/CM2 SEGUN PROYECTO, ARMADO CON 4 VARILLAS No. 3, BASTONES DEL No. 2 A CADA 15 CMS, TERMINADO MARTELINADO EN NARIZ, INCLUYE: RELLENO DE PEDACERIA DE TABIQUE, MATERIALES, HERRAMIENTA, MANO DE OBRA, ACARREOS FUERA Y DENTRO DE LA OBRA.</t>
  </si>
  <si>
    <t>SUMINISTRO Y COLOCACION DE PISO INTERCERAMIC TRAFICO PESADO MODELO BARCELONA II COLOR WHITE DE 40 X 40 CMS. ASETADO CON ADHESIVO PORCELANICO Y JUNTEADO CON BOQUILLA AUTUMN SIN ARENA INTERCERAMIC, INCLUYE: PREPARACION DE LA SUPERFICIE, CORTES, RENATES, LIMPIEZA, RETIRO DE SOBRANTES FUERA DE LA OBRA, MATERIAL, HERRAMIENTAS, MANO DE OBRA Y TODO LO NECESARIO PARA SU CORRECTA EJECUCCION.</t>
  </si>
  <si>
    <t>FORJADO DE MURO CON MORTERO CEMENTO-CAL-ARENA 1:2:6 A PLOMO Y REGLA ACABADO ESPONJEADO; INCLUYE: REMATES, BOQUILLAS, PREPARACION DE LA SUPERFICIE, PLOMEADO, ANDAMIOS Y MANO DE OBRA.(0.00 A 3.00 M DE ALTURA). INCLUYE: TODO LO NECESARIO PARA SU CORRECTA EJECUCION.</t>
  </si>
  <si>
    <t>SUMINISTRO Y COLOCACION DE LAMBRIN CON UNA ALTURA DE 1.60 MTS. CON AZULEJO RECTIFICADO MODELO GLOW  COLOR GALAXY SAGE DE 29x44 CM,  CON REMATE EN LA PARTE SUPERIOR CON MOLDURA (CELESTIAL LISTEL) DE 10x45 CMS., ASENTADO CON PEGA AZULEJO Y LECHADEADO CON CEMENTO BLANCO;INCLUYE: CORTES, AJUSTES, DESPERDICIOS, NIVELACIÓN, MANO DE OBRA, LIMPIEZA Y TODO LO NECESARIO PÁRA SU CORRECTA EJECUCION.</t>
  </si>
  <si>
    <t>SUMINISTRO Y COLOCACION DE PISO INTERCERAMIC TRAFICO PESADO MODELO PACIFIC COLOR BORA BORA  DE 50 X 50 CMS. ASENTADO CON ADHESIVO PORCELANICO Y JUNTEADO CON BOQUILLA  SIN ARENA INTERCERAMIC, INCLUYE: PREPARACION DE LA SUPERFICIE, CORTES, REMATES, LIMPIEZA, RETIRO DE SOBRANTES FUERA DE LA OBRA, MATERIAL, HERRAMIENTAS, MANO DE OBRA Y TODO LO NECESARIO PARA SU CORRECTA EJECUCION.</t>
  </si>
  <si>
    <t>SUMINISTRO Y ELABORACION DE GARGOLA EN BARANDAL, CONCRETO ARMADO F'C=250 KG/CM2 ARMADO A ESTRUCTURA U-3C 0.15x0.30x0.60 MTS. ARMADO CON 4 VARILLAS No. 3 A CADA 25 CM. INCLUYE: ANCLAJE, ARMADO, CIMBRADO, COLADO, DESCIMBRADO, MATERIALES, HERRAMIENTA, MANO DE OBRA, ANDAMIOS A 11.50 MTS. DE ALTURA Y ACARREOS DENTRO Y FUERA DE LA OBRA.</t>
  </si>
  <si>
    <t>SUMINISTRO Y COLOCACION DE LAMBRIN CON AZULEJO GLOW RECT STAR CANVAS DE 29x4 CMS, INCLUYE: ADHESIVO PORCELANICO, BOQUILLEX, MATERIALES, HERRAMIENTA, MANO DE OBRA, ACARREOS Y TODO LO NECESARIO PARA SU BUEN FUNCIONAMIENTO.</t>
  </si>
  <si>
    <t>SUMINISTRO Y COLOCACION DE LOSETA BARCELONA DARD GRAY DE 60 X 60 CMS; BASE PREMIER, ASENTADO CON ADHESIVO GRIS MCA. PORCEL, INCLUYE TODO LO NECESARIO  PARA SU COLOCACION, HERRAMIENTA, MANO DE OBRA, ACARREOS FUERA Y DENTRO DE LA OBRA.</t>
  </si>
  <si>
    <t>SUMINISTRO Y COLOCACION DE LOSETA BARCELONA  SP BLACK DE 60 X 60 CMS; BASE PREMIER, MARCA INTERCERAMIC, ASENTADO CON ADHESIVO GRIS PORCEL, INCLUYE TODO LO NECESARIO  PARA SU COLOCACION, HERRAMIENTA, MANO DE OBRA, ACARREOS FUERA Y DENTRO DE LA OBRA.</t>
  </si>
  <si>
    <t>ZARPEO Y AFINE DE MUROS CON MORTERO CEMENTO-ARENA 1:5, A PLOMO Y REGLA, ACABADO C/LLANA DE MADERA Y FLOTEADO CON ESPONJA, CON UN ESPESOR MAXIMO DE 2cms. Y MINIMO DE 1cms.</t>
  </si>
  <si>
    <t>SUMINISTRO Y COLOCACION DE CAJILLO DE REMATE DE 30 CMS DE ANCHO POR 20 CMS DE ALTO A BASE DE PANEL DE TABLAROCA DE 1.22 X2.44 M, 12.7 MM DE ESPESOR, INCLUYE: TORNILLOS AUTORROSCANTES DE 1", CANAL LISTON GALVANIZADO CAL. 26 BALACEADO, COLGANTERIA DE ALAMBRE GALVANIZADO CAL. No. 12, PREFACINTA, REDIMIX, ANDAMIOS A CUALQUIER ALTURA, LIMPIEZA, HERRAMIENTA, MANO DE OBRA, ACARREOS FUERA Y DENTRO DE LA OBRA.</t>
  </si>
  <si>
    <t>SUMINISTRO Y COLOCACION DE CAJILLO DE ILUMINACION CON REJILUX DE 3/4" LAS PERFORACIONES, SUSPENSION OCULTA, INCLUYE: COLGANTERIA, TENSORES DE ALAMBRE GALVANIZADO, ANCLAS,  ANDAMIOS A CUALQUIER ALTURA, MANO DE OBRA, HERRAMIENTA, ACARREOS FUERA Y DENTRO DE LA OBRA Y TODO LO NECESARIO PARA SU FIJACION.</t>
  </si>
  <si>
    <t>PISO DE CONCRETO PREMEZCLADO F'C=200 KG/CM2 DE 12 CM DE ESPESOR, INCLUYE: REFUERZO DE MALLA LAC 6-6/10-10, ALAMBRE DE AMARRE, TRASLAPES, DESPERDICIOS,CORTES, HERRAMIENTA, ACARREOS, CURADO, CIMBRADO Y DESCIMBRADO, COLADO Y TODO LO NECESARIO PARA SU CORRECTA EJECUCIÓN.</t>
  </si>
  <si>
    <t>SUMINISTRO Y COLOCACION DE MOSAICO VENECIANO DE 5X5 MCA. KOLORINES DE MÉXICO EN MODELO MEZCLA PACIFICO, INCLUYE. PEGAVENECIANO MCA. SPIN COLOR BLANCO CON RENDIMIENTO APROXIMADAMENTE DE 4.5 M2 POR BOLSA,  CORTES,MANO DE OBRA, HERRAMIENTAS, ACARREOS DENTRO Y FUERA DE LA OBRA Y TODO LO NECESARIO PARA SU CORRECTO FUNCIONAMIENTO.</t>
  </si>
  <si>
    <t>SUMINISTRO Y COLOCACION DE MOSAICO VENECIANO DE 5X5 MCA. KOLORINES DE MÉXICO EN COLOR AZUL COBALTO OSC, INCLUYE. PEGAVENECIANO MCA. SPIN COLOR BLANCO CON RENDIMIENTO APROXIMADAMENTE DE 4.5 M2 POR BOLSA,  CORTES,MANO DE OBRA, HERRAMIENTAS, ACARREOS DENTRO Y FUERA DE LA OBRA Y TODO LO NECESARIO PARA SU CORRECTO FUNCIONAMIENTO.</t>
  </si>
  <si>
    <t>SUMINISTRO Y COLOCACION DE PLAFON A BASE DE MADERA DE PINO DE 1", ACABADO CEPILLADO A UNA CARA TIPO MACHIMBRADO EN TRAMOS DE 2.50 x 0.10 x 2.54 cms. ACABADO CON BARNIZ NATURAL SEMI MATE. INCLUYE: TORNILLO AUTOROSCABLE DE 1 1/2" x 1/4", CLAVACOTE, CURADO CON TOP PRESERVADOR MARCA COMEX, MATERIALES, ANDAMIOS, HERRAMIENTAS, MANO DE OBRA, ACARREOS DENTRO Y FUERA DE LA OBRA, TODO LO NECESARIO, (SEGUN PROYECTO).</t>
  </si>
  <si>
    <t>SUMINISTRO, COLOCACION Y FIJACION DE TECHUMBRE A BASE DE TABLA DE PINO DE 2a. CALIDAD DE 1" x 12" FIJADO A LOS LARGUEROS CON TORNILLOS AUTOROSCABLES DE 1 1/2" x 1/4", FIELTRO ASFALTICO SUJETO A LAS TABLAS CON CLAVOS DE 1" SOBRE CORCHOLATAS, TEJA COLONIAL TIPO DOCAL No. 11, ASENTADO CON MORTERO CEM-CAL-ARENA 1:3:6 EN CUMBRERA Y ACOSTILLAMIENTO. INCLUYE:  MADERA PARA NIVELAR, MATERIALES, HERRAMIENTA, MANO DE OBRA, ACARREOS DENTRO Y FUERA DE LA OBRA.</t>
  </si>
  <si>
    <t>PISO DE CONCRETO F´C=150 KG/CM2 DE 10 CMS DE ESPESOR ACABADO ESCOBEADO CON VOLTEADOR, INCLUYE: REFUERZO CON MALLA ELECTROSOLDADA 6-6/10-10, ALAMBRE DE AMARRE, TRASLAPES, CORTES, HERRAMIENTA, Y ACARREOS FUERA Y DENTRO DE LA OBRA.</t>
  </si>
  <si>
    <t>SUM. Y COLOC. DE LAMBRIN DE MADERA DE CEDRO INCLUYE: SOPORTES Y BASTIDORES DE MADERA DE PINO PARA FIJACION DEL MISMO, DUELAS DE 6 CMS. ALTERNADAS CON DUELAS DE 8 CMS. EN FORMA DIAGONAL, ACABADO CON BARNIZ NATURAL, TRABAJO TERMINADO.</t>
  </si>
  <si>
    <t>ELABORACION, SUMINISTRO Y COLOCACION DE PASAMANOS A BASE DE MADERA DE PINO DE PRIMERA DE 12" X 2'' DE ESPESOR, ACABADO CON POLIESTER MATE, INCLUYE: ANCLA DE SOLERA DE 2''X1/4'' FIJADO A CADENA DE CONCRETO,  A UNA ALTURA DE 22 CMS, CEPILLADO, CURADO, MATERIALES, ACCESORIOS NECESARIOS PARA SU FIJACION, PINTURA ANTICORROSIVA Y ESMALTE, HERRAMIENTA, MANO DE OBRA, ACARREOS DENTRO Y FUERA DE LA OBRA. TRABAJO TERMINADO SEGUN PROYECTO</t>
  </si>
  <si>
    <t>SUMINISTRO, FABRICACION Y COLOCACION DE CAJILLO CON MADERA DE PINO DE 1a., DE 1.5 CMS. DE ESPESOR CON UN DESARROLLO DE 0.30 M., ACABADO CON BARNIZ ENTINTADO COLOR CEDRO, INCLUYE: ACARREO DE LOS MATERIALES A 1er.  NIVEL, HERRAMIENTAS, CORTES, CEPILLADO, BARNIZADO, FIJADO A MESETA DE CONCRETO, RESANES, MANO DE OBRA, TRABAJO TERMINADO.</t>
  </si>
  <si>
    <t>SUMINISTRO, FABRICACION Y COLOCACION DE ZOCLO A BASE DE MADERA DE PINO DE 1a. DE 1.5 CMS. DE ESPESOR CON UN DESARROLLO DE 0.20 M., ACABADO CON BARNIZ  ENTINTADO COLOR CEDRO, INCLUYE: ACARREO DE LOS MATERIALES A 1er. NIVEL, HERRAMIENTAS, CORTES, CEPILLADO, BARNIZADO, FIJADO A MESETA DE CONCRETO, RESANES, MANO DE OBRA, TRABAJO TERMINADO.</t>
  </si>
  <si>
    <t>SUMINISTRO, FABRICACION Y COLOCACION DE ZOCLO DE MADERA DE PINO CON MOLDURA DE 7 CMS. DE ALTURA ACABADO CON BARNIZ ENTINTADO COLOR CEDRO. INCLUYE: BARNIZ, FIJACION A MURO DE CONCRETO O TABIQUE, HERRAMIENTA, MATERIALES, MANO DE OBRA, ACARREO DENTRO Y FUERA DE LA OBRA. TRABAJO TERMINADO.</t>
  </si>
  <si>
    <t>SUMINISTRO, FABRICACION Y COLOCACION DE REMATE EN MURO DE MADERA DE PINO TIPO PECHO DE PALOMA DE 5 CMS. DE ANCHO ACABADO CON BARNIZ ENTINTADO COLOR CEDRO, INCLUYE:  BARNIZ, FIJACION A MURO DE MADERA, HERRAMIENTA, MATERIALES, MANO DE OBRA, ACARREOS DENTRO Y FUERA DE LA OBRA. TRABAJO TERMINADO.</t>
  </si>
  <si>
    <t>SUM. Y COLOCACION DE ZOCLO DE MADERA DE CEDRO O ENCINO, CON BISEL BOLEADO CON RUTEADOR, ACABADO CON BARNIZ EPOXICO SEMIMATE, INCL.: ELEMENTOS DE FIJACION, ACARREOS DENTRO Y FUERA DE  LA OBRA.</t>
  </si>
  <si>
    <t>SUMINISTRO, FABRICACION Y COLOCACION DE REMATE DE MADERA DE PINO DE 1a. DE 3" X 1" EN MURO DE TABLARROCA, INCLUYE: CHAMBRANA DE MADERA DE 2",  PINTURA ESMALTE COMEX 100 COLOR SEGUN PROYECTO, MANO DE OBRA, ACARREOS FUERA Y DENTRO DE LA OBRA, TRABAJO TERMINADO.</t>
  </si>
  <si>
    <t>SUMINISTRO Y COLOCACION DE LOSETA CERAMICA EN MUROS, DE 50 X 50 CM. MOD. CREEK STONE ESTILO MEDITERRANEO COLOR NOCE, ASENTADO CON ADHESIVO BLANCO ANTIDESLIZAMIENTO INTERCERAMIC O SIMILAR, CON JUNTAS DE ENTRECALLES DE MADERA DE PINO DE 1a. DE 5 CM. DE ANCHO Y 1 CM. DE ESPESOR, ACABADO BARNIZADO CON CERA RUSTICA PARA MUEBLES EN COLOR OSCURO A UNA MANO, FIJADO A MURO CON TAQUETES DE MADERA Y TORNILLOS DE 1" X 5/16", INCLUYE: CORTES, PREPARACION DE LA SUPERFICIE, MATERIALES, HERRAMIENTA, MANO DE OBRA, ACARREOS FUERA Y DENTRO DE LA OBRA, TRABAJO TERMINADO.</t>
  </si>
  <si>
    <t>APLANADO EN PLAFONES A BASE DE YESO APLICANDO LA PROPORCION OPTIMA DE AGUA PARA SU ADHERENCIA, INCLUYE:  PREPARACION DE LA SUPERFICIE, REMATE, BOQUILLA, MANO DE OBRA, ANDAMIOS A CUALQUIER ALTURA, HERRAMIENTAS Y ACARREOS DENTRO Y FUERA DE LA OBRA.</t>
  </si>
  <si>
    <t>APLANADO EN MURO CON CEM-CAL ARENA PROP. 1:2:6 ACABADO ESPONJEADO (AREAS PEQUEÑAS), MATERIALES, HERRAMIENTA Y MANO DE OBRA</t>
  </si>
  <si>
    <t>APLANADO DE MURO DONDE HUBO DESPRENDIMIENTO DE APLANADO POR DEMOLICION DE LOSA, CON MORTERO CEMENTO-CAL-ARENA 1:2:6 A PLOMO Y REGLA, ACABADO ESPONJEADO; INCLUYE: PREPARACION DE LA SUPERFICIE, ANDAMIOS, HERRAMIENTA, MANO DE OBRA Y ACARREOS FUERA Y DENTRO DE LA OBRA.</t>
  </si>
  <si>
    <t>SUMINISTRO Y COLOCACION DE MAMPARA DE PANEL DE COVINTEC DE 3" DE ESPESOR, ANCLADO A VARILLA No.3 A CADA 60 CMS. Y 1.30 MTS. DE DESARROLLO, A DOS CARAS Y A CUALQUIER ALTURA; INCLUYE: FABRIMALLA PLABA, FABRIMALLA DE ESQUINERO, ALAMBRE RECOCIDO, MATERIALES, DESPERDICIOS, CORTES, ANDAMIOS, ACARREOS Y TODO LO NECESARIO PARA SU CORRECTA EJECUCION.</t>
  </si>
  <si>
    <t>SUMINISTRO Y COLOCACION DE MAMPARA DE COVINTEC CON UN ESPESOR DE 7 CM., CON RECUBRIMIENTO DE LOSETA Y CENEFA DE CERAMICA DE 20 X 20 CM., JUNTEADO CON PEGAZULEJO, REMATE DE PLASTICO, INCLUYE:FIJACION AL MURO CON VARILLA No. 3 @ 60 CM. FIJACION AL PISO, ZOCLO, ALINEADO, PLOMEADO, HERRAMIENTA, MANO DE OBRA, ACARREOS FUERA Y DENTRO DE LA OBRA, TRABAJO TERMINADO SEGUN PROYECTO.</t>
  </si>
  <si>
    <t>REPOSICIÓN DE APLANADO DE MUROS CON MORTERO CEM-ARE 1:5 A PLOMO Y REGLA, ACABADO ESPONJEADO EN ÁREAS PEQUEÑAS; INCLUYE: APLANADO EN TIMPANO DE FORMA TRIANGULAR, FORJADO RUSTICO, PREPARACION DE LA SUPERFICIE EN MUROS DESPLOMADOS, MATERIALES, ANDAMIOS HASTA 3.5 M DE  ALTURA, HERRAMIENTA Y MANO DE OBRA.</t>
  </si>
  <si>
    <t>SUMINISTRO Y COLOCACION DE ZOCLO DE 10 CMS, DE MADERA TRATADA, INCLUYE: MATERIALES, MANO DE OBRA, BARNIZ, CERA, HERRAMIENTA, ACARREOS DENTRO Y FUERA DE LA OBRA.</t>
  </si>
  <si>
    <t>SUMINISTRO Y COLOCACION DE ZOCLO DE 0.7 CMS, DE MADERA TRATADA,.INCLUYE: MATERIALES, MANO DE OBRA, BARNIZ, CERA, HERRAMIENTA, ACARREOS DENTRO Y FUERA DE LA OBRA.</t>
  </si>
  <si>
    <t>SUMINISTRO Y COLOCACION DE ZOCLO DE 11 CMS, EXTERIOR AULAS (PASILLO) DE MADERA TRATADA, INCLUYE: MATERIALES, MANO DE OBRA, BARNIZ, CERA, HERRAMIENTA, ACARREOS DENTRO Y FUERA DE LA OBRA.</t>
  </si>
  <si>
    <t>SUMINISTRO Y HECHURA DE ZOCLO DE MADERA DE PINO DE 3a. ACABADO CON BARNIZ DE 10 CMS. DE ESPESOR SUJETADO CON PEGAMENTO Y CLAVOS S/CABEZA DE 1" INCLUYE: MATERIALES, HERRAMIENTA MENOR Y EQUIPO.</t>
  </si>
  <si>
    <t>ACABADO APARENTE EN TRABES DE CONCRETO, INCLUYE: MATERIALES, MANO DE OBRA, HERRAMIENTAS, ANDAMIOS Y HERRAMIENTAS (AREAS PEQUEÑAS)</t>
  </si>
  <si>
    <t>APLANADO SERROTEADO DE 3 CM. DE ESPESOR CON MORTERO CEMENTO-CAL-ARENA-SELLO 1/4" EN PROPORCION 1:0.5:1.5:2  DESDE 0.00 HASTA 13.00 MTS. DE ALTURA EN FACHADAS DE EDIFICIO,  INCLUYE: COLOCADO, RASPADO O CEPILLADO, BOQUILLAS, ANDAMIOS NECESARIOS, PLOMEADO, NIVELADO, SUBIDA DE MATERIALES, MATERIALES, DESPERDICIOS POR RASPADO, HERRAMIENTA, MANO DE OBRA Y ACARREOS FUERA Y DENTRO DE LA OBRA.</t>
  </si>
  <si>
    <t>ENTORTADO EN AZOTEA CON MORTERO CEM-ARE 1:5 INCLIYE: ACARREO, HERRAMIENTA Y MANO DE OBRA CON UN ESPESOR PROMEDIO DE 6CMS.</t>
  </si>
  <si>
    <t>ENTORTADO DE AZOTEA C/MOR CEMENTO ARENA 1:4 DE 4 CMS. DE ESPESOR PROMEDIO, INCLUYE: ACARREOS VERTICALES Y HORIZONTALES, MATERIALES, MANO DE OBRA Y HERRAMIENTA, APLICACION DE FESTERBOND.</t>
  </si>
  <si>
    <t>HECHURA DE GUSANEADO EN AREA DE MURO DE PIEDRA ACABADO BOLEADO CON MORTERO 1:4: INCLUYE: MATERIALES, HERRAMIENTO MENOR Y MANO DE OBRA.</t>
  </si>
  <si>
    <t>CONSTRUCCION DE CAJILLO DE TABLAROCA HECHO EN OBRA DE 0.15 x 0.15 MTS. PARA OCULTAR TUBERIA EXISTENTE DE AIRE ACONDICIONADO, INCLUYE: CANAL DE AMARRE, PERFACINTA, REDIMIX, TORNILLO TEK, POSTES, ALAMBRE GALVANIZADO, FULMINANTES, MATERIALES, HERRAMIENTA, MANO DE OBRA Y ACARREOS FUERA Y DENTRO DE LA OBRA.</t>
  </si>
  <si>
    <t>FABRICACION Y COLOCACION DE PIRAMIDES DE GRANITO DE 20 x 10 CMS., INCLUYE: MATERIAL, MANO DE OBRA, HERRAMIENTA Y TODO LO NECESARIO PARA SU CORRECTA EJECUCION.</t>
  </si>
  <si>
    <t>SUMINISTRO, FABRICACION Y COLOCACION DE MOLDURA TIPO PECHO PALOMA DE 1.00 x 0.20 x 0.15 MTS., ELABORADO CON MOLDE DE UNICEL, CONCRETO F'C= 150 KG/CM2, 2 VARILLAS No.3, ALAMBRON, APLANADO ESPONJEADO, INCLUYE: MATERIAL, MANO DE OBRA, HERRAMIENTA, ACARREOS FUERA Y DENTRO DE LA OBRA.</t>
  </si>
  <si>
    <t>SUMINISTRO, FABRICACION Y COLOCACION DE MOLDURA TIPO PECHO PALOMA DE 1.00 x 0.20 x 0.25 MTS., ELABORADO CON MOLDE DE UNICEL, CONCRETO F'C= 150 KG/CM2, 2 VARILLAS No.3, ALAMBRON, APLANADO ESPONJEADO, INCLUYE: MATERIAL, MANO DE OBRA, HERRAMIENTA, ACARREOS FUERA Y DENTRO DE LA OBRA.</t>
  </si>
  <si>
    <t>ENTRECALLE EN MURO, HECHO DE MADERA DE PINO ACABADO CERA RUSTICA DE 6 CMS. DE ANCHO, INCLUYE: MATERIALES, MANO DE OBRA, HERRAMIENTA, Y ACARREOS FUERA Y DENTRO DE LA OBRA.</t>
  </si>
  <si>
    <t>SUMINISTRO Y FABRICACION DE MURO DE MADERA FORMADO CON BASTIDOR DE MADERA FORRADO CON TRIPLAY DE 6MM. ACABADO CON PASTA RAYADA VERTICAL, INCLUYE: MATERIALES, HERRAMIENTA, MANO DE OBRA, ACARREOS FUERA Y DENTRO DE LA OBRA.</t>
  </si>
  <si>
    <t>SUMINISTRO Y COLOCACION DE PLAFOND ACUSTICO DECORADO Y RESISTENTE AL FUEGO DE  61x61CM. DE  SUSPENSION VISIBLE Y LINEA DE SOMBRA, TIPO ACUSTONE DE YESO PANAMERICANO, DUNE,  AMSTRONG O SIMILAR EN CALIDAD Y COSTO,  HASTA 4.00 M. DE ALTURA, INCLUYE :  BALACEADO, CANAL LISTON DE LAMINA GALVANIZADA CALIBRE #22, COLGANTERIA DE ALAMBRE GALVANIZADO # 14 ALAMBRE RECOCIDO # 18, CANALETA DE 38 MM. CAL. 22 CON PINTURA (CON PROTECCION U. V.) ANTIC., ANCLAS DE AGUJERO "RAMSET", O SIMILAR, "T"  DE 1" X 1"  DE LAMINA NEGRA Y ANGULO PERIMETRAL DE ALUMINIO DE 3/4" X 3/4" X 1/16", ANDAMIOS A CUALQUIER ALTURA, SUMINISTROS, LIMPIEZA, HERRAMIENTA, MANO DE OBRA Y ACARREOS FUERA Y DENTRO DE LA OBRA.</t>
  </si>
  <si>
    <t>SUMINISTRO Y COLOCACION DE FALSO PLAFOND DE TABLAROCA EN AREAS REDUCIDAS Y A DETALLE,  CON SUSPENSION OCULTA, INCLUYE: ANCLAS, ALAMBRE GALVANIZADO No. 14, CANALETA DE CARGA, TEE PRINCIPAL, TEE CONECTORA, PERFACINTA, COMPUESTO REDIMIX, ANDAMIOS Y TODO LO NECESARIO PARA SU INSTALACION, MANO DE OBRA, HERRAMIENTA, LIMPIEZA Y ACARREOS DENTRO Y FUERA DE LA OBRA.</t>
  </si>
  <si>
    <t>PISO DE CONC. F'C=150KG/CM2 DE 10 CMS. ESP. ACABADO ESTAMPADO, LOSAS DE 3.06 X 2.00 MTS., JUNTAS FRIAS ACABADO CON VOLTEADOR; INCLUYE: ACARREO FUERA Y DENTRO DE LA OBRA, COLADO, CIMBRADO Y DESCIMBRADO CON MADERA DE PINO DE TERCERA, MANO DE OBRA, HERRAMIENTA, REVOLVEDORA, LIMPIEZA CON CEPILLO, AGUA Y JABON.</t>
  </si>
  <si>
    <t>PISO DE CONCRETO F'C=150KG/CM2 DE 12 CMS DE ESPESOR ACABADO PULIDO O RAYADO C/BROCHA DE PELO, CON REF. DE MALLA-LAC 6-6/10-10, JUNTAS FRIAS, INCLUYE: HERRAMIENTA, MANO DE OBRA, ACARREOS, CIMBRADO Y DESCIMBRADO Y REVOLVEDORA.</t>
  </si>
  <si>
    <t>SUMINISTRO Y COLOCACION DE DOMO ACRILICO SIN VENTILACION DE 0.60x0.60 MTS.  ASENTADO SOBRE UN MURETE DE CONCRETO F´C=150KG/CM2 DE 12 CMS. DE ESPESOR SIN ARMAR, INCLUYE: MATERIALES, MANO DE OBRA, HERRAMIENTA Y ACARREOS DENTRO Y FUERA DE LA OBRA.</t>
  </si>
  <si>
    <t>SUMINISTRO Y COLOCACION DE DOMO ACRILICO DE 0.60X1.50 MTS. CON MARCO DE ALUMINIO CON VENTILAS DE 40X40 Y DE 100X100 CMS. ASENTADO SOBRE BASES DE CONCRETO ARMADO (SEGUN PROYECTO), INCLUYE: MATERIALES, ACCESORIOS, CIMBRADO, DESCIMBRADO, HERRAMIENTA, MANO DE OBRA, ACARREOS FUERA Y DENTRO DE LA OBRA.</t>
  </si>
  <si>
    <t>LETRERO Y LOGOTIPO EN ALTO Y BAJO RELIEVE INCL.: MOLDE DE UNICEL, ANDAMIOS A CUALQUIER ALTURA, PINTURA (CON PROTECCION U. V.), EMBOQUILLADO, REBABEO, LIMPIEZA, HERRAMIENTA, MANO DE OBRA Y ACARREOS FUERA Y DENTRO DE LA OBRA. ELABORADO CON CEM-CAL-ARE 1:2:6.</t>
  </si>
  <si>
    <t>PISO DE CONC. F'C=150KG/CM2 DE 10 CMS. ESP. ACABADO ESTAMPADO, LOSAS DE 3.06 X 2.00 MTS., JUNTAS FRIAS ACABADO CON VOLTEADOR; INCLUYE: REFUERZO CON MALLA ELECTROSOLDADA 6-6/10-10, ACARREO FUERA Y DENTRO DE LA OBRA, COLADO, CIMBRADO Y DESCIMBRADO CON MADERA DE PINO DE TERCERA, MANO DE OBRA, HERRAMIENTA, REVOLVEDORA, LIMPIEZA CON CEPILLO, AGUA Y JABON.</t>
  </si>
  <si>
    <t>PISO DE CONCRETO F'C=150 KG/CM2. ACABADO LAVADO DE 10 CMS DE ESPESOR, INCL. MATERIALES, CIMBRA EN FRONTERAS, MANO DE OBRA, ACARREO DE LOS MATERIALES HASTA EL LUGAR DE SU UTILIZACION Y HERRAMIENTA MENOR.</t>
  </si>
  <si>
    <t>FIRME DE CONCRETO F'C= 150 KG/CM2 DE 10 CMS DE ESPESOR; INCLUYE: NIVELACION, COMPACTACION, LIMPIEZA, CURADO, HERRAMIENTA, MANO DE OBRA Y ACARREOS FUERA Y DENTRO DE LA OBRA.</t>
  </si>
  <si>
    <t>PISO DE CONCRETO F`C= 150 KG/CM2 CON JUNTAS FRIAS DE 10 CMS. DE ESPESOR, ACABADO ESCOBILLADO, INCLUYE: COLADO, VIBRADO, CURADO, REVOLVEDORA, CIMBRA EN FRONTERAS, ACABADO CON VOLTEADOR, MATERIALES, LIMPIEZA, HERRAMIENTA, MANO DE OBRA, ACARREOS FUERA Y DENTRO DE LA OBRA.</t>
  </si>
  <si>
    <t>SUMINISTRO Y COLOCACION DE PISO ANTIDERRAPANTE MODELO ANTRACITE COLOR LUZERNE GRAY DE 50x50 PARA EXTERIOR EN AREAS DE TRANSITO PESADO, RESISTENCIA PEI IV, ASENTADO CON MORTERO CEMENTO ARENA 1:3, CON ADHESIVO GRIS Y BOQUILLA SIN ARENA INTERCERAMIC PARA JUNTASMENORES DE 3MM DE SEPARACION, INCLUYE: LIMPIEZA DEL AREA, CORTES, CORTES A 45°, AJUSTES, DESPERDICIOS, SEPARADORES DE 2MM, BOQUILLA SIN ARENA COLOR GRAY, NIVELACION, MANO DE OBRA, HERRAMIENTA Y ACARREOS FUERA Y DENTRO DE LA OBRA.</t>
  </si>
  <si>
    <t>SUMINISTRO Y COLOCACION DE CUBIERTA DE GRANITO COLOR BROWN PARA  BARRA DE TAQUILLA DE FORMA CEMICIRCULAR DE 2.42 M DE LONGITUD POR 0.63 M DE ANCHO CON REMATES LATERALES DE 8 CM, FRENTE Y POSTERIOR INCLUYE: MORTERO DE ASIENTO NIVELACION Y PULIDO, CORTES, ACARREO FUERA Y DENTRO DE LA OBRA, MANO DE OBRA, HERRAMIENTA Y EQUIPO Y TODO LO NECESARIO PARA SU FIJACION, (SEGUN PROYECTO).</t>
  </si>
  <si>
    <t>SUMINISTRO Y COLOCACION DE CUBIERTA DE GRANITO COLOR BAHIA EN BARRA DE COCINA DE 4.22 X 0.655 X 0.44 MTS. TERMINADO EN ESQUINA CIRCULAR, FRONTERA PERIMETRAL DE 9 CMS.  INCLUYE : MORTERO,  NIVELACION, PLOMEADO, PULIDO, MANO DE OBRA, HERRAMIENTA Y EQUIPO,  ACARREOS FUERA Y DENTRO DE LA OBRA Y TODO LO NECESARIO PARA SU FIJACION.</t>
  </si>
  <si>
    <t>FINO PARA CEMENTO DE 0.03 MTS. DE ESPESOR, SIN ARMAR PARA ENTREPISO ACABADO PULIDO; INCLUYE:  ACARREOS FUERA Y DENTRO DE LA OBRA, HERRAMIENTA Y MANO DE OBRA.</t>
  </si>
  <si>
    <t>APLANADO DE MUROS DE ENRACE DE TABICON CEM-AR PROPORCION 1:5, CON UN ESPESOR PROMEDIO DE 4 A 5CM, ACABADO PLANEADO; INCLUYE: PLOMEADO, NIVELACION, BOQUILLAS, MATERIALES, ACARREOS DENTRO Y FUERA DE LA OBRA Y MANO DE OBRA.</t>
  </si>
  <si>
    <t>APLANADO DE MUROS DE ENRACE DE TABICON CEM-AR PROPORCION 1:5, CON UN ESPESOR PROMEDIO DE 4 A 5 CM, ACABADO PLANEADO, CON REFUERZO DE MALLA DE GALLINERO DE 1"x1", INCLUYE: DEMOLICION DE APLANADO, PICADO DE MURO PARA RETIRO DE EMULSION ASFALTICA, PLOMEADO, NIVELACION, BOQUILLAS, MATERIALES, ACARREOS DENTRO Y FUERA DE LA OBRA Y MANO DE OBRA.</t>
  </si>
  <si>
    <t>APLANADO EN MUROS, ACABADO FINO CON MORTERO CEM-ARE- 1:4, INCLUYE: MATERIALES, MANO DE OBRA, ANDAMIOS, EQUIPO, HERRAMIENTA Y ACARREOS FUERA Y DENTRO DE LA OBRA.</t>
  </si>
  <si>
    <t>SUMINISTRO Y APLICACION DE ACABADO IMPERMEABILIZANTE TIPO XIPEX O SIMILAR EN CALIDAD Y COSTO, TIPO CEMENTOSO, RESISITENTE A PRESIONES DE AGUAS POSITIVAS Y NEGATIVAS, PARA IMPEDIR HUMEDAD Y AFLORACION DE SALITRE EN CIMENTACION, CON PROPORCION DE 2.00 KG/CM2 APLICADO EN DOS CAPAS, INCLUYE: PREPARACION DE LA SUPERFICIE, APLICACION, LIMPIEZA, DESPERDICIOS, ACARREOS, HERRAMIENTA Y MANO DE OBRA.</t>
  </si>
  <si>
    <t>REPARACION DE ZOCLO DE 10 CMS DE ANCHO A UNA CARA, INCL.: DEMOLICION DE APLANADO EXISTENTE, PERFILADO A BASE DE MORTERO CEM-AR 1:5, RESANES, MATERIAL, HERRAMIENTA Y MANO DE OBRA</t>
  </si>
  <si>
    <t>RESANES CON MORTERO CEMENTO BLANCO, CRESS Y FESTERBOND PROP. 1:1.5:1 A UNA ALTURA DE 0.00 A 9.00 MTS. MTS., INCL. ANDAMIOS, ACARREOS DENTRO Y FUERA DE LA OBRA, HERRAMIENTA Y MANO DE OBRA.</t>
  </si>
  <si>
    <t>SUMINISTRO Y COLOCACION DE TEXTURIZADO GRUESO DE COMEX A UNA ALTURA DE  0.00 A 9.00 MTS, INCLUYE: ANDAMIOS, ACARREOS DENTRO Y FUERA DE LA OBRA, ISAJE DE MATERIAL, HERRAMIENTA Y MANO DE OBRA.</t>
  </si>
  <si>
    <t>SUMINISTRO, FABRICACION Y COLOCACION DE TAPA A UNA CARA ACABADO MACHIMBRADO, A BASE DE TRIPLAY DE PINO DE 13 MM Y TRIPLAY DE CEDRO DE 6 MM, INCLUYE: MATERIAL, MANO DE OBRA, HERRAMIENTA Y TODO LO NECESARIO PARA SU CORRECTA EJECUCION.</t>
  </si>
  <si>
    <t>SUMINISTRO, FABRICACION Y COLOCACION DE TAPA PARA ENTARIMADO DE 0.70 M., A BASE DE DOBLE HOJA DE TRIPLAY DE PINO DE 13 MM DE ESPESOR, INCLUYE: MATERIAL, MANO DE OBRA, HERRAMIENTA Y TODO LO NECESARIO PARA SU CORRECTA EJECUCION.</t>
  </si>
  <si>
    <t>SUMINISTRO, FABRICACION Y COLOCACION DE UNIPERFIL DE MADERA DE 2" x 6 MM, A BASE DE TRIPLAY DE CEDRO DE 6 MM DE ESPESOR, INCLUYE: MATERIAL, MANO DE OBRA, HERRAMIENTA Y TODO LO NECESARIO PARA SU CORRECTA INSTALACION.</t>
  </si>
  <si>
    <t>SUMINISTRO Y APLICACION DE IMPERMEABILIZANTE ELASTOMERICO ELASTON 5 AÑOS (IMPERQUIMIA) COLOR ROJO , INCLUYE: PREPARACION DEL LA SUPERFICIE, APLICACION DE PRIMARIO, ASI COMO LA PRIMERA MANO, EL ELASTON REFUERZO Y SEGUNDA MANO,  HERRRAMIENTA, MANO DE OBRA, ACARREOS DENTRO Y FUERA DE LA OBRA, TRABAJO TERMINADO.</t>
  </si>
  <si>
    <t>SUMINISTRO Y APLICACION DE IMPERMEABILIZANTE ELASTOMERICO TOP TOTAL 5 AÑOS (COMEX) COLOR ROJO , INCLUYE: PREPARACION DEL LA SUPERFICIE, APLICACION DE PRIMARIO, ASI COMO LA PRIMERA Y SEGUNDA MANO,  HERRRAMIENTA, MANO DE OBRA, ACARREOS DENTRO Y FUERA DE LA OBRA, TRABAJO TERMINADO.</t>
  </si>
  <si>
    <t>SUMINISTRO Y APLICACION  DE IMPERMEABILIZANTE "ASFALTICO" EN MURETE DE ENRRACE EN CIMENTACION, INCLUYE: MATERIAL, HERRAMIENTA, MANO DE OBRA.</t>
  </si>
  <si>
    <t>SUMINISTRO Y APLICACION DE IMPERMEABILIZACION EN MUROS CON IMPERMEABILIZANTE EN FRIO TOP 2000 (IMPERTOP "A"), INCLUYE: LIMPIEZA, PREPARACION DE LA SUPERFICIE, APLICACION, MATERIALES, HERRAMIENTA, ACARREOS DENTRO Y FUERA DE LA OBRA.</t>
  </si>
  <si>
    <t>SUM. Y COLOC. DE IMPERMEABILIZANTE PREFABRICADO BAJO TEJA, MULTICAPA DE ASFALTO MODIFICADO "SBS" CON MIN. DE 12 % DE POLIMERO DE ASFALTO MODIFICADO. C/REF CENTRAL DE FIBRA DE VIDRIO DE 90 GRS/M2.C/RESINA TERMOFIJA DE BORO BOROSILICATO TIPO "E" E HILO DE REF. LONG. ACAB. APARENTE C/GRAVILLA A BASE DE REOLITA PIGMENTADA Y ESMALTADA A FUEGO CON RESINA SILICON EN COL. TERRACOTA CON 3.5 MM. DE ESPESOR TOTAL: HACIENDO TRASLAPES DE 0.10 MTS. EN AMBOS SENTIDOS; APLICADO POR MEDIO DE TERMOFUSION A BASE DE FUEGO DE SOPLETE DE GAS BUTANO, LA MEMBRANA PREFABRICADA DEBERA DE CUMPLIR CON LOS PARAMETROS F:1.T SEÑALADOS POR LA "U.A.T.C F412T3 Y DEBERA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</si>
  <si>
    <t>IMPERMEABILIZACION EN FRIO CON UNA CAPA DE MICRO- PRIMER O ACRITON ELIDER DILUIDO EN AGUA AL 19X1 O SIMILAR, 2 CAPAS DE MICROFEST O 2 CAPAS DE ACRITON ELIDER O SIMILAR, UNA CAPA DE MEMBRANA FESTERFLEX O UNA CAPA DE MALLA REVOFLEX O SIMILAR, ACABADO CON 2 MANOS DE FESTER BLANC COLOR BLANCO O TERRACOTA O SIMILAR, INCLUYE: LIMPIEZA Y PREPARACION DE LA SUPERFICIE, ACARREOS VERTICALES A CUALQUIER ALTURA (GARANTIA 3 A¥OS), MATERIALES, HERRAMIENTA, MANO DE OBRA, ACARREOS FUERA Y DENTRO DE LA OBRA.</t>
  </si>
  <si>
    <t>SUMINISTRO Y APLICACION DE PINTURA VINILICA EN GUARNICIONES DE CONCRETO A DOS MANOS CON UN DESARROLLO DE 0.35 MTS. INCLUYE: MATERIALES, HERRAMIENTA, MANO DE OBRA Y ACARREOS FUERA Y DENTRO DE LA OBRA.</t>
  </si>
  <si>
    <t>SUMINISTRO Y APLICACION DE PINTURA DE ESMALTE EN GUARNICIONES DE CONCRETO A DOS MANOS CON UN DESARROLLO DE 0.35 MTS. EN COLORES ROJO Y AMARILLO TRAFICO,  INCLUYE: MATERIALES, HERRAMIENTA, MANO DE OBRA Y ACARREOS FUERA Y DENTRO DE LA OBRA..</t>
  </si>
  <si>
    <t>SUMINISTRO Y COLOCACIÓN DE ALFOMBRA, TRÁFICO PESADO, MARCA SANTA TERESA O SIMILAR, COLOR AZUL CON GRIS. INCLUYE: BAJO ALFOMBRA, PUAS, CORTES, HERRAMIENTA, MANO DE OBRA Y ACARREOS FUERA Y DENTRO DE LA OBRA, TODO LO NECESARIO PARA SU CORRECTO FUNCIONAMIENTO, SEGUN PROYECTO.</t>
  </si>
  <si>
    <t>SUMINISTRO Y COLOCACION DE ALFOMBRA GUERRERO DE TRAFICO PESADO LINEA SANTA CLARA No. 01044, INCLUYE: BAJO ALFOMBRA, PUAS, CORTES, HERRAMIENTA, MANO DE OBRA Y ACARREOS FUERA Y DENTRO DE LA OBRA, TODO LO NECESARIO PARA SU CORRECTO FUNCIONAMIENTO, SEGUN PROYECTO.</t>
  </si>
  <si>
    <t>ACABADO FINAL PARA DUCTOS A BASE DE MANTA CIELO Y DOS MANOS DE IMPERMEABILIZANTE ELASTOMERICO DE 3 AÑOS COLOR BLANCO, INCLUYE: HERRAMIENTA, MANO DE OBRA, ACARREOS FUERA Y DENTRO DE LA OBRA Y TODO LO NECESARIO PARA SU CORRECTA EJECUCION.</t>
  </si>
  <si>
    <t>SUMINISTRO Y APLICACION DE PINTURA DE COLOR ROJO BERBELLON PARA TUBO DE 75 mm DE DIAM., INCLUYE: PINTURA ESMALTE, THINER, ESTOPA, BROCHA, HERRAMIENTA, MANO DE OBRA, ACARREOS FUERA Y DENTRO DE LA OBRA, TODO LO NECESARIO PARA SU CORRECTO FUNCIONAMIENTO.</t>
  </si>
  <si>
    <t>SUMINISTRO Y APLICACION DE PINTURA DE ESMALTE EN RAMPAS VEHICULARES DE PISO DE CONCRETO ACABADO RALLADO CON VARILLA DE 5/8", A BASE DE FRANJAS VERTICALES DE 20 CMS. DE ANCHO EN COLOR AMARILLO Y NEGRO ALTERNADOS APLICADO CON BROCHA A DOS MANOS, INCLUYE: TRAZO CON CINTA GIS, MATERIALES, HERRAMIENTA, MANO DE OBRA Y ACARREOS FUERA Y DENTRO DE LA OBRA.</t>
  </si>
  <si>
    <t>SUMINISTRO Y APLICACION DE PINTURA ESMALTE SOBRE MUROS DE TABIQUE SANTA JULIA, INCLUYE: LIMPIEZA DE MURO, ANDAMIOS, MATERIALES, HERRAMIENTA, MANO DE OBRA, ACARREOS DENTRO Y FUERA DE LA OBRA.</t>
  </si>
  <si>
    <t>PINTURA ESMALTE ALKIDAL EN PROTECCIONES  DE AULAS DE FIERRO ESTRUCTURAL CUADRADO DE 1/2 , AMBAS CARAS, INCLUYE: MATERIAL, HERRAMIENTA, MANO DE OBRA Y ACARREOS FUERA Y DENTRO DE LA OBRA</t>
  </si>
  <si>
    <t>CONSTRUCCION DE PECHO DE PALOMA PARA VENTANA 2.10 X 0.50 X 0.15 EN FORMA ESCALONEADA, INCLUYE: MATERIAL, MANO DE OBRA, ACARREO FUERA Y DENTRO DE LA OBRA Y TODO LO NECESARIO PARA SU CORRECTA EJECUCION</t>
  </si>
  <si>
    <t>CONSTRUCCION DE PECHO DE PALOMA PARA VENTANA 1.02 X 0.50 X 0.15 EN FORMA ESCALONEADA, INCLUYE: MATERIAL, MANO DE OBRA, ACARREO FUERA Y DENTRO DE LA OBRA Y TODO LO NECESARIO PARA SU CORRECTA EJECUCION</t>
  </si>
  <si>
    <t>CONSTRUCCION DE PECHO DE PALOMA TIPO BIGOTE 2.60 X 0.20 X 0.10 EN FORMA ESCALONEADA, INCLUYE: MATERIAL, MOLDES, MANO DE OBRA, ACARREO FUERA Y DENTRO DE LA OBRA Y TODO LO NECESARIO PARA SU CORRECTA EJECUCION</t>
  </si>
  <si>
    <t>CONSTRUCCION DE PECHO DE PALOMA TIPO BIGOTE 2.60 X 0.20 X 0.10 EN FORMA ESCALONADA, INCLUYE: MATERIAL, MOLDES, MANO DE OBRA, ACARREO FUERA Y DENTRO DE LA OBRA Y TODO LO NECESARIO PARA SU CORRECTA EJECUCION</t>
  </si>
  <si>
    <t>ROTULO ALUSIVO AL CAM LABORAL, DE 1.20 DE ANCHO Y 1.80 MTRS DE LARGO A DIFERENTES TINTAS, FABRICADO SOBRE MURO CABECERO TERMINADO CON APLANADO DE MEZCLA, A UNA ALTURA DE 2.00 MTRS, INCL. TRAZO, Y TODO LO NECESARIO PARA SU CORRECTA EJECUCION.(ROTULADO DE MURO CON DIFERENTES TONOS ALUSIVOS AL CAM CON DETALLES DE FIGURAS)</t>
  </si>
  <si>
    <t>GARGOLA EN BARANDAL DE CONCRETO ARMADO F'C=200 KG/CM2 ARMADO A ESTRUCTURA  (SEGÚN PROYECTO) 0.10 X 0.50 X0.80 MTS. ARMADO CON 4 VARS. No. 3 POR SECCION Y EST. No. 3 A CADA 25 CMS., INCLUYE: CHULEADO CON REDIMIX, ANCLAJE, ARMADO, CIMBRADO, COLADO, DECIMBRADO, MATERIALES, HERRAMIENTA, MANO DE OBRA Y ACARREOS FUERA Y DENTRO DE LA OBRA.</t>
  </si>
  <si>
    <t>DESASOLVE Y LIMPIEZA DE COLADERA. INCLUYE: RETIRO DE MATERIAL RESULTANTE FUERA DE LA OBRA, HERRAMIENTAS Y MANO DE OBRA.</t>
  </si>
  <si>
    <t>FORJADO DE NARIZ Y ORILLERO ALREDEDOR DE LA LOSA CON GOTERO Y CHAFLAN DE CONCRETO F'C= 250 KG/CM2. DE 12.5 CMS. DE ESPESOR Y 15 CMS. DE ANCHO, INCLUYE: MATERIALES, HERRAMIENTA Y MANO DE OBRA, MANIOBRAS, ACARREOS FUERA Y DENTRO DE LA OBRA.</t>
  </si>
  <si>
    <t>SUMINISTRO, COLOCACION Y FIJACION DE DOMO TIPO SEMI- ESFERA DE 2.00 MTS. DE DIAMETRO, 0.80 MTS. DE ALTURA, A BASE DE FIBRA DE VIDRIO TRANSPARENTE DE 5MM DE ESPESOR, ACABADO CON LACA INDUSTRIAL TRANSPARENTE, PINTURA ESMALTE METALICA COLOR PLATA EN EL INTERIOR DEL CENIT SEGUN PROYECTO. INCLUYE: PINTURA ESMALTE METALICA, LACA TRANSPARENTE, CANAL DE ALUMINIO, SELLADOR, TAQUETES, PIJAS, RONDANAS SELLADORAS, MATERIALES, HERRAMIENTA, MANO DE OBRA, ACARREOS DENTRO Y FUERA DE LA OBRA Y TODO LO NECESARIO PARA SU COLOCACION Y BUEN FUNCIONAMIENTO.</t>
  </si>
  <si>
    <t>GARGOLA Y DEPOSITO DE AGUA DE 1.20 MTS. DE ANCHO Y 10 CM. DE ESPESOR, ELABORADO CON CONCRETO F'C=200 KG/CM2 Y MALLA ELECTROSOLDADA 6-6/4-4, INCLUYE: MATERIALES, HERRAMIENTA, MANO DE OBRA, ACAREOS FUERA Y DENTRO DE LA OBRA.</t>
  </si>
  <si>
    <t>SUMINISTRO Y COLOCACION DE LOSETA VITROMEX LINEA ARTEMIS DE 32.5x32.5cms. RECTIFICADO, MODELO ROMANZA, COLOR BEIGE, ASENTADO CON PEGAZULEJO, LA JUNTA A HUESO SERA CON BOQUILLEX, INCLUYE: CORTES, AJUSTES, MANO DE OBRA, HERRAMIENTAS, DESPERDICIOS, ACARREOS FUERA Y DENTRO DE LA OBRA.</t>
  </si>
  <si>
    <t>SUMINISTRO Y COLOCACION DE LAMBRIN DE LOSETA VITROMEX PARA MURO DE 32.5x65 cms. RECTIFICADO MODELO ROMANZA COLOR BEIGE Y CENEFA ALEJANDRIA COLOR SEGUN PROYECTO 15x30.2cms. ADHERIDO CON PEGAZULEJO Y JUNTEADO CON CEMENTO BLANCO, INCLUYE: CORTES, AJUSTES, DESPERDIICOS, NIVELACION, LIMPIEZA, ANDAMIOS A CUALQUIER ALTURA, HERRAMIENTA, MANO DE OBRA Y ACARREO DENTRO Y FUERA DE LA OBRA.</t>
  </si>
  <si>
    <t>FINO DE CEMENTO PARA CONCRETO DE 0.05 MTS. DE ESPESOR, PARA ENTREPISO Y CIRCULACION ACABADO, PULIDO O RAYADO CON BROCHA; INCLUYE: ACARREOS FUERA Y DENTRO DE LA OBRA, HERRAMIENTA Y MANO DE OBRA.</t>
  </si>
  <si>
    <t>CENEFA EN PISO ACABADO LAVADO CON MORTERO TERCIADO CON CEMENTO BLANCO- CEMENTO GRIS- MARMOLINA- GRANO DE MARMOL TIPO SAN LUIS No. 2, EN PROPORCION 0.25-0.5-1-0.5 DE 3 CMS DE ESPESOR Y 5 CMS. DE ANCHO EN AREA DE BAÑOS, INCLUYE: COLADO, VIBRADO, CIMBRADO CON MADERA DE PINO DE TERCERA, DESCIMBRADO, MATERIALES, HERRAMIENTA, MANO DE OBRA, ACARREOS DENTRO Y FUERA DE LA OBRA.</t>
  </si>
  <si>
    <t>APLICACION DE EMPASTADO ACABADO PULIDO CON CONCRETO DE F´C=  150 KG/CM2,  DE 20x20 CMS, INCLUYE: MATERIALES, MANO E OBRA, HERRAMIENTA, ACARREOS FUERA Y DENTRO DE LA OBRA.</t>
  </si>
  <si>
    <t>CONSTRUCCION DE PLAFOND DE COVINTEC DE 3" ACABADO APLANADO FINO EN AREA DE MUEBLES DE GUARDADO DE 1.31 x 1.31 M, INCLUYE: MATERIALES, MANO DE OBRA, HERRAMIENTA, ANDAMIOS Y ACARREOS DENTRO Y FUERA DE LA OBRA.</t>
  </si>
  <si>
    <t>ACABADO APLANADO FINO ESPONJEADO SOBRE MURO DE COVINTEC DE 6.00 A 8.00 MTS. PLANO AR-04', INCLUYE.. MATERIALES, HERRAMIENTA, MANO DE OBRA, EQUIPO Y ACARREOS DENTRO Y FUERA DE LA OBRA..</t>
  </si>
  <si>
    <t>PLAFON HECHO A BASE DE PANEL COVINTEC DE 2" DE ESPESOR, ACABADO ESPONJEADO CON MORTERO 1:5, INCLUYE: CORTES, ARMADO, MATERIALES, HERRAMIENTAS, MANO DE OBRA, ACARREOS FUERA Y DENTRO DE LA OBRA.</t>
  </si>
  <si>
    <t>FALSO PLAFOND DE TABLA ROCA DUROCK EN DETALLES DE AREAS PEQUEÑAS INCLUYE: CORTES EN MUROS Y COLUMNAS, SOPORTERIA  A BASE DE TABLACEMENTO ( 2 PZAS), CANALETA DE CARGA CAL. 22.47 ( 1 PZA ), CANAL LISTON CAL. 20 ( 5 PZAS ), CANAL ESTR. CAL. 22.47 ( 6 PZAS ) , BASE COAT 22.7 KG ( 1 BULTO ), TORNILLOS DS DE 1/4" ( 100 PZAS ) , CINTA DUROCK DE 10 MTS. ( 1 PZA ), FULMINANTE, PERNO ANCLA, ALAMBRE GALVANIZADO No. 14, ANDAMIOS, LIMPIEZA GENERAL DEL AREA DE TRABAJO , HERRAMIENTA Y TODO LO NECESARIO PARA SU CORRECTA INSTALACION Y COLOCACION.</t>
  </si>
  <si>
    <t>FALDON DE TABLAROCA DE 10 CM. DE ESPESOR Y 30 CM. DE ALTURA 2 CARAS, ACABADO APARENTE PARA RECIBIR PINTURA O TEXTURIZADO FIJADO A LOSA O TRABE, A CUALQUIER ALTURA. INCLUYE: SUMINISTRO DE MATERIALES, FABRICACION, MANO DE OBRA, BOQUILLAS, NIVELACION, PLOMEO, MANIOBRAS, HERRAMIENTAS, ACARREOS INTERNOS, JUNTEADO, DETALLES, DESPERDICIOS Y TODO LO NECESARIO PARA SU CORRECTA INSTALACION</t>
  </si>
  <si>
    <t>REPOSICION DE PISO O BANQUETA DE CONCRETO F`C=250 KG/CM2 DE 15 CMS. DE ESPESOR, EN SECCIONES INC.: CIMBRA EN FRONTERAS, MATERIALES, LIMPIEZA, CURADO, HERRAMIENTA, MANO DE OBRA Y ACARREOS FUERA Y DENTRO DE LA OBRA.</t>
  </si>
  <si>
    <t>SUMINISTRO Y COLOCACION DE ADITIVO FESTERGROUT NM MCA.FESTER PARA NIVELACION DE CONTRAPLACA Y PLACA,  BASE DE COLUMNA Y EMPOTRE DE TUERCAS Y ANCLAS CON UN ESPESOR PROMEDIO DE 7 CM, INCLUYE: CIMBRADO Y DESCIMBRADO DEL AREA DONDE SE APLICARA EL FESTERGROUT NM,  AGUA NECESARIA PARA MEZCLARSE, ACARREOS DENTRO Y FUERA DE LA OBRA, MATERIALES, HERRAMIENTA Y MANO DE OBRA CALIFICADA.</t>
  </si>
  <si>
    <t>SUMINISTRO Y COLOCACION DE ALFOMBRA MCA. LUXOR MOD. MARATON 08819  COLOR VERDE HELSINKI SEGUN PROYECTO. INCLUYE: BAJO ALFOMBRA, PLASTICA O DE FIBRA, TIRAS DE PUAS PARA SU FIJACION, CORTES, AJUSTES, REMATES, DESPERDICIOS, HERRAMIENTA, MANO DE OBRA Y ACARREOS DENTRO Y FUERA DE LA OBRA.</t>
  </si>
  <si>
    <t>SUMINISTRO Y COLOCACION DE LOSETA DE 0.60 X 0.60 MTS. MARCA INTERCERAMIC MOD. VANTAGIO COLOR SEGUN PROYECTO, BASE PREMIER  CON BOQULLA WHITE PERA ASENTADO CON ADHESIVO GRIS. INCLUYE:  INCLUYE: CORTES, AJUSTES, DESPERDICIOS, NIVELACION, LIMPIEZA, HERRAMIENTA, MANO DE OBRA Y ACARREOS FUERA Y DENTRO DE LA OBRA.</t>
  </si>
  <si>
    <t>SUMINISTRO Y COLOCACION DE LOSETA DE 0.30 X 0.30 MTS. MARCA INTERCERAMIC MOD. EXTREMA COLOR SEGUN PROYECTO, BASE PREMIER  ASENTADO CON ADHESIVO GRIS.MARCA PORCEL. INCLUYE:  INCLUYE: CORTES, AJUSTES, DESPERDICIOS, NIVELACION, LIMPIEZA, HERRAMIENTA, MANO DE OBRA Y ACARREOS FUERA Y DENTRO DE LA OBRA.</t>
  </si>
  <si>
    <t>SUMINISTRO Y COLOCACION DE PISO DE CRISTAL INASTILLABLE DE 18 MM DE ESPESOR DE DIMENSIONES INDICADAS SEGÚN PROYECTO, ESMERILADO EN CARA INFERIOR, SOBRE BASTIDOR DE PTR DE 2" X 2" Y ZOCLO DE ACULITE; INCLUYE: PESTAÑA DE SOLERA DE ALUMINIO NATURAL, TAQUETE DE PTR 2" X 2", SILICON TRANSPARENTE, CORTES, AJUSTES, DESPERDICIOS, NIVELACION, LIMPIEZA, HERRAMIENTA, MANO DE OBRA Y ACARREOS FUERA Y DENTRO DE LA OBRA.</t>
  </si>
  <si>
    <t>SUMINISTRO Y COLOCACION DE FALSO PLAFON RETICULAR MARCA LIGERPLAC MOD. DUNAS, EN MODULOS DE 0.61 X 0.61 MTS. DE 22 MM. DE ESPESOR CON LINEA DE SOMBRA EN BASTIDOR BISIBLE MARCA QUICK LOOK MOD. QL2438 DE 1 1/2 X 15/16 ESMALTADO PARA LINEA DE SOMBRA; INCLUYE: COLGANTE DE ALAMBRE GALVANIZADO No. 12, ANDAMIOS A CUALQUIER ALTURA, INSTALACION DE MATERIAL, LIMPIEZA, MANO DE OBRA, HERRAMIENTA Y ACARREOS DENTRO Y FUERA DE LA OBRA.</t>
  </si>
  <si>
    <t>SUMINISTRO Y COLOCACION DE CAJILLO DE ILUMINACION  A BASE DE FALSO PLAFON METALICO RETICULAR DE 0.61 X 0.61 CON PLACA DE ACERO INOXIDABLE MARCA EMMSA, DE ALUMINIO NATURAL BARNIZADO Y PERFORADO, SUSPENSION VISIBLE DE 15/16 DE SOBREPONER , INCLUYE: ANDAMIOS A CUALQUIER ALTURA, MANO DE OBRA, HERRAMIENTA, ACARREOS DENTRO Y FUERA DE LA OBRA Y TODO LO NECESARIO PARA SU FIJACION.</t>
  </si>
  <si>
    <t>SUMINSITRO Y COLOCACION DE CRISTAL TINTEX ESMERILADO DE 6 MM. DE ESPESOR SUSPENDIDOS CON TENSORES EN MODULOS DE 0.84 X 1.22 MTS., INCLUYE: COLGANTERIA, ANDAMIOS A CUALQUIER ALTURA, MANO DE OBRA, HERRAMIENTA, ACARREOS DENTRO Y FUERA DE LA OBRA Y TODO LO NECESARIO PARA SU FIJACION.</t>
  </si>
  <si>
    <t>SUMINISTRO Y COLOCACION DE PLAFON DE TABLARROCA DE 12.7 MM DE ESPESOR MARCA PANEL REY EN MODULOS DE 1.22 X 2.44 MTS. CON SUSPENSION OCULTA OCULTA A CUALQUIER ALTURA, INCLUYE: TORNILLOS AUTORROSCANTES DE 1", CANAL LISTON GALVANIZADO CAL. 26,  BALACEADO, COLGANTERIA DE ALAMBRE GALVANIZADO CAL. No. 12, CANALETA DE CARGA DE LAMINA DE ACERO DE 1 1/2" X 15 MM. CAL. 20, PERFACINTA, REDIMIX, ANDAMIOS A CUALQUIER ALTURA, LIMPIEZA, HERRAMIENTA, MANO DE OBRA Y ACARREOS FUERA Y DENTRO DE LA OBRA.</t>
  </si>
  <si>
    <t>SUMINISTRO Y COLOCACION DE CAJILLO DE REMATE  A BASE DE PANEL DE TABLARROCA DE 1.22 X 2.44 MTS,  12.7 MM DE ESPESOR . INCLUYE: TORNILLOS AUTORROSCANTES DE 1", CANAL LISTON GALVANIZADO CAL. 26,  BALACEADO, COLGANTERIA DE ALAMBRE GALVANIZADO CAL. No. 12, , PERFACINTA, REDIMIX, ANDAMIOS A CUALQUIER ALTURA, LIMPIEZA, HERRAMIENTA, MANO DE OBRA Y ACARREOS FUERA Y DENTRO DE LA OBRA.</t>
  </si>
  <si>
    <t>SUMINISTRO Y COLOCACION DE LOSETA DE BARRO EXTRUIDO DE 25 X 25 CMS ASENTADO CON MORTERO CEM- ARENA 1:4; INCLUYE:CORTES, AJUSTES, DESPERDICIOS, COLOCACIÒN DE ANDAMIOS A CUALQUIER ALTURA, NIVELACIÒN, JUNTEADO CON CEMENTO GRIS, LIMPIEZA, HERRAMIENTA Y MANO DE OBRA, ACARREOS DENTRO Y FUERA DE LA OBRA</t>
  </si>
  <si>
    <t>SUMINISTRO Y COLOCACION DE AZULEJO INTERCERAMIC MODELO ROMA COLOR SEGUN PROYECTO DE 30 X 60 CM, BASE PREMIER CON BOQUILLA CAMEL, ASENTADO CON ADHESIVO BLANCO, INCLUYE:CORTES, AJUSTES, DESPERDICIOS, COLOCACIÒN DE ANDAMIOS A CUALQUIER ALTURA, NIVELACIÒN, PEGAZULEJO, LIMPIEZA, HERRAMIENTA Y MANO DE OBRA, ACARREOS DENTRO Y FUERA DE LA OBRA</t>
  </si>
  <si>
    <t>SUMINISTRO Y COLOCACION DE LAMBRIN DE LOSETA INTECERAMIC MODELO VANTAGIO COLOR SEGUN PROYECTO DE 60 X 60 CMS. BASE PREMIER CON BOQUILLA WHITE PEAR, ASENTADO CON ADHESIVO GRIS, INCLUYE:CORTES, AJUSTES, DESPERDICIOS, COLOCACIÒN DE ANDAMIOS A CUALQUIER ALTURA, NIVELACIÒN, LIMPIEZA, HERRAMIENTA Y MANO DE OBRA, ACARREOS DENTRO Y FUERA DE LA OBRA.</t>
  </si>
  <si>
    <t>SUMINISTRO Y COLOCACION DE CENEFA DE LOSETA INTERCERAMIC MOD. ROMA COLOR ROSARIO DE 49 X 498 CMS Y LAMINA DE ACERO INOXIDABLE EN LOS EXTREMOS, BASE PREMIE CON ACABADO RATIFICADO EN SUS BORDES ASENTADO CON ADHESIVO GRIS, INCLUYE: MANO DE OBRA, CORTES, AJUSTES,  LIMPIEZA, NIVELACION, HERAMIENTAS Y ACARREOS DENTRO Y FUERA DE LA OBRA.</t>
  </si>
  <si>
    <t>FORJADO DE ESCALON DE CONCRETO F'C= 150 KG/CM2 DE 10 CMS DE ESPESOR ARMADO CON MALLA LAC 6/6-10-10, TEMINADO CON LOSETA MCA. INTERCERAMIC MOD. EXTREMA COLOR TROKING DE 30X30 CMS. ASENTADO CON MORTERO CEM-ARENA PROP. 1:4 Y NARIZ DE LAMINA DE ACERO INOXIDABLE; INCLUYE: MATERIALES, CMBRADO Y DESCIMBRADO, COLADO, AJUSTES, CORTES, MANO DE OBRA, HERRAMIENTA Y ACARREOS DENTRO Y FUERA DE LA OBRA</t>
  </si>
  <si>
    <t>SUMINISTRO, FABRICACION Y COLOCACION DE BARANDAL A BASE DE CRISTAL TINTEX VERDE DE 9 MM DE ESPESOR AHOGADO A MURO MEDIANTE UNA VAGUETA METALICA Y PASAMANOS DE MADERA DE CEDRO DE 2" DE DIAMTERO EMPOTRADO A MURO @ 2.00 MTS. INCLUYE: MATERIALES, ACCESORIOS PARA FIJACION, LIMPIEZA, MANO DE OBRA, ACARREOS DENTRO Y FUERA DE LA OBRA.</t>
  </si>
  <si>
    <t>SUMINISTRO Y COLOCACION DE ESPEJO DE 6 MM. DE ESPESOR BISELADO PERIMETRAL DE 60 CM. DE DIAMETRO CON SOPORTE RESALTADO DE 5 CM. A BASE DE MARCO DE ALUMINIO Y BASTIDOR DE MADERA DE PINO DE SEGUNDA. DE 1 1/2" X 3/4". INCLUYE: TORNILLOS PARA MADERA DE 1" Y 3", TAQUETE DE FIBRA, LIMPIEZA, MANO DE OBRA, HERRAMIENTAS Y ACARREOS DENTRO Y FUERA DE LA OBRA.</t>
  </si>
  <si>
    <t>SUMINISTRO Y COLOCACION DE PINTURA ANTICORROSIVA AZUL ELECTRICO A 2 MANOS, EN TUBERIA CONDUIT PARED GRUESA  GALVANIZADA DE 13 MM. DE DIAM., APARENTE , INCLUYE: LIMPIEZA, PREPARACION DE LA SUPERFICIE, MATERIALES, MANO DE OBRA, HERRAMIENTA, ANDAMIOS Y TODO LO NECESARIO PARA SU CORRECTA EJECUCION.</t>
  </si>
  <si>
    <t>SUMINISTRO Y APLICACION DE PINTURA ESMALTE CON RESISTENCIA DE 200 HORAS MINIMAS DE INTEMPERISMO ACELERADO Y 100 HORAS, MINIMO DE CAMARA SALINA EN LARGUEROS Y MONTENES, INCLUYE: LIMPIEZA, PREPARACION DE LA SUPERFICIE, MATERIALES, MANO D EOBRA, HERRAMIENTA, ANDAMIOS A CUALQUIER ALTURA Y TODO LO NECESARIO PARA SU CORRECTA EJECUCION.</t>
  </si>
  <si>
    <t>SUMINISTRO Y COLOCACION DE ZOCLO DE CEMENTO DE 9x49 CMS MCA. INTERCERAMIC ASENTADO CON ADHESIVO GRIS MCA. PORCEL, INCLUYE: MATERIALES, HERRAMIENTA, MANO DE OBRA, ACARREOS FUERA Y DENTRO DE LA OBRA.</t>
  </si>
  <si>
    <t>SUMINISTRO Y COLOCACION DE PISO DE DUELA LAMINADA DE 10x1.00 M DE LARGO INCLUYE: MATERIALES, HERRAMIENTA, MANO DE OBRA, ACARREOS FUERA Y DENTRO DE LA OBRA Y TODO LO NECESARIO PARA SU BUEN FUNCIONAMIENTO.</t>
  </si>
  <si>
    <t>SUMINISTRO Y APLICACION DE PINTURA VINILICA LAVABLE BASE AGUA, ELABORADA A BASE DE COPOLIMEROS ACRILICOS, PIGMENTOS INORGANICOS, CONSERVADORES, CARGAS Y ADITIVOS QUIMICOS VARIOS (PINTUCOREV) EN MUROS, COLUMNAS, TRABES Y PLAFONES A CUALQUIER ALTURA, TRABAJO TERMINADO, COLORES SEGUN PROYECTO, PREPARACION DE LA SUPERFICIE, REBABEOS Y PLASTE NECESARIO, INCLUYE ZOCLO, HERRAMIENTAS, MANO DE OBRA, ACARREOS DENTRO Y FUERA DE LA OBRA.</t>
  </si>
  <si>
    <t>SUMINISTRO Y APLICACION DE PINTURA RETARDANTE FLAME CONTROL 20-20 DE COMEX, EN ESTRUCTURA PARA DOS HORAS, INCLUYE: MATERIALES, HERRAMIENTA, MANO DE OBRA, ACARREOS FUERA Y DENTRO DE LA OBRA.</t>
  </si>
  <si>
    <t>EMBOQUILLADO EN ARISTAS VIVAS HASTA 15 CMS. DE ANCHO A BASE DE MORTERO CEM-CAL-ARENA PROP. 1:2:6 INCLUYE: REPELLADO, MATERIALES, MANO DE OBRA, ACARREOS DENTRO Y FUERA DE LA OBRA.</t>
  </si>
  <si>
    <t>SUMINISTRO Y APLICACION DE PINTURA ESMALTE ANTICORROSIVO EN ESTRUCTURAS, PUERTAS, ETC., INCLUYE: LIMPIEZA, PREPARACION DE LA SUPERFICIE, ACARREOS FUERA Y DENTRO DE LA OBRA, ANDAMIOS A CUALQUIER ALTURA, HERRAMIENTA Y MANO DE OBRA.</t>
  </si>
  <si>
    <t>SUMINISTRO Y COLOCACION DE LOSETA CERAMICA DE 30x30 CMS O 33x33 CMS MARCA INTERCERAMIC, VITROMEX O PORCELANITE, O SIMILAR EN CALIDAD Y COSTO, MODELO Y COLOR SEGUN PROYECTO, PEGADO CON PEGAZULEJO Y JUNTEADO CON BOQUILLEX CON SELLADOR, INCLUYE: CORTES, LECHADO, AJUSTES, DESPERDICIOS, NIVELACION, LIMPIEZA, HERRAMIENTA, MANO D EOBRA Y ACARREOS FUERA Y DENTRO DE LA OBRA.</t>
  </si>
  <si>
    <t>SUMINISTRO Y COLOCACION DE LAMBRIN DE MADERA DE 1a. EN COLUMNAS, INCLUYE: CORTES, AJUSTES, CLAVOS, BARNIZ, HERRAMIENTA, MANO DE OBRA Y ACARREOS DENTRO Y FUERA DE LA OBRA.</t>
  </si>
  <si>
    <t>GRADAS DE MAMPOSTERIA EN ACCESO A ESTACIONAMIENTO DE 4 MTS DE LARGO x 1MT DE ANCHO Y 1 MTS DE ALTURA, INCLUYE: MANO DE OBRA, HERRAMIENTA I ACARREO FUERA Y DENTRO DE LA OBRA.</t>
  </si>
  <si>
    <t>SUMINISTRO Y COLOCACION DE LAMINA DE POLICARBONATO DE 6 MM DE ESPESOR, COLOR SEGUN PROYECTO, INCLUYE COLACION, PIJAS PARA FIJACION, PERFIL "H" PARA UNIONES Y TODO LO NECESARIO PARA SU CORRECTO FUNCIONAMIENTO.</t>
  </si>
  <si>
    <t>SUMINISTRO Y COLOCACION DE DOMO DE ACRILICO DE 0.60x1.50 Mts. CON MARCO DE ALUMINIO, ASENTADO SOBRE CADENA DE CONCRETO ARMADO. INCLUYE: MURO DE TABIQUE CON APLANADO ESPONJEADO EN AMBAS CARAS, CADENA EN TODO EL PERIMETRO SUPERIOR, MATERIALES, TRASLAPES, CORTES, ACCESORIOS PARA SU FIJACION, HERRAMIENTAS, MANO DE OBRA, ACARREOS DENTRO Y FUERA DE LA OBRA. (SEGUN PROYECTO, PLANO A-5)</t>
  </si>
  <si>
    <t>SUMINISTRO Y COLOCACION DE FORRO A BASE DE TABLAROCA DE 13MM., EN ELEMENTOS METALICOS. INCLUYE: FIJACION DE HOJAS CON TORNILLOS AUTORROSCABLES, SELLO Y CALAFATEO DE JUNTAS CON PERFACINTA Y REDIMIX, BOQUILLAS Y ESQUINEROS GALVANIZADOS, CORTES, AJUSTES, DESPERDICIOS, LIMPIEZA, ANDAMIOS, HERRAMIENTA, MANO DE OBRA, ACARREOS DENTRO Y FUERA DE LA OBRA.</t>
  </si>
  <si>
    <t>SUM. Y COLOC. DE CORTINA PLEGADIZA COMERCIAL DE ACUERDO A ESPECIFICACIONES DE PROYECTO, INCL.: HERRAMIENTA, MANO DE OBRA Y ACARREOS FUERA Y DENTRO DE LA OBRA.</t>
  </si>
  <si>
    <t>SUMINISTRO Y COLOCACION DE MALLA TIPO GALLINERO HEXAGONAL DE 38 MM DIAM, EN FIRME DE 3 CM ESPESOR, INCLUYE: MATERIALES PARA FIJARLA, CORTES, TRASLAPES, DESPERDICIOS, ELEVACION, ACARREOS DENTRO Y FUERA DE LA OBRA, MANO DE OBRA Y HERRAMIENTAS.</t>
  </si>
  <si>
    <t>SUMINISTRO Y COLOCCION DE LOSETA CERAMICA DE 10x20 MCA. VITROMEX, INTERCERAMIC, PORCELANITE, LAMOSA O SIMILAR EN CALIDAD Y COSTO, MODELO Y COLOR SEGUN PROYECTO, ASENTADO CON PEGAZULEJO, JUNTA DE BOQUILLEX. INCLUYE: DESPERDICIOS, CORTES, LECHEADO, AJUSTES, MANO DE OBRA, HERRAMIENTA, ACARREOS FUERA Y DENTRO DE LA OBRA.</t>
  </si>
  <si>
    <t>SUMINISTRO Y APLICACION DE PINTURA (CON PROTECCION U. V.) DE ESMALTE COMEX -  VELMAR  EN  VENTANERIA METALICA,  POR DOS LADOS TRABAJO TERMINADO; INCLUYE: LIMPIEZA, PREPARACION DE LA SUPERFICIE, HERRAMIENTA, ACARREOS FUERA Y DENTRO DE LA OBRA,  ANDAMIOS A CUALQUIER ALTURA Y MANO DE OBRA. COMEDOR Y COCINA</t>
  </si>
  <si>
    <t>SUMINISTRO Y APLICACION DE PINTURA ESMALTE CON RESISTENCIA DE 200 HORAS MINIMAS DE INTEMPERISMO ACELERADO Y 100 HORAS MINIMO DE CAMARAS SALINAS,  EN LINEAS DE CANCHA DE BASQUET-BALL DE 5 CMS DE ANCHO, INCLUYE LIMPIEZA, PREPARACION DE LA SUPERFICIE, MATERIALES, MANO DE OBRA, HERRAMIENTA, ANDAMIOS Y TODO LO NECESARIO PARA SU CORRECTA EJECUCION</t>
  </si>
  <si>
    <t>ENTRECALLE  EN PISO DE PLAZA CIVICA ACABADO ESTAMPADO TIPO LOSA RIVEREÑA, INCLUYE: MATERIALES, HERRAMIENTA, MANO DE OBRA Y ACARREOS DENTRA Y FUERA DE LA OBRA.</t>
  </si>
  <si>
    <t>PISO DE CONC. F'C=150KG/CM2 DE 10 CMS. ESP. ACABADO ESTAMPADO TIPO CANTERA PICHON, EN  LOSAS DE 3.06 X 2.00 MTS., JUNTAS FRIAS ACABADO CON VOLTEADOR; INCLUYE: COLADO, CIMBRADO Y DESCIMBRADO CON MADERA DE PINO DE TERCERA, MANO DE OBRA, HERRAMIENTA, REVOLVEDORA, LIMPIEZA CON CEPILLO, AGUA Y JABON, ACARREO FUERA Y DENTRO DE LA OBRA.</t>
  </si>
  <si>
    <t>ENTRECALLE EN PISO DE ANDADORES, ACABADO ESTAMPADO TIPO LOSA RIVEREÑA, INCLUYE: MATERIALES, HERRAMIENTA, MANO DE OBRA Y ACARREOS DENTRO Y FUERA DE LA OBRA.</t>
  </si>
  <si>
    <t>SUMINISTRO Y COLOCACION DE ALFOMBRA CON NODO CORTO TIPO RIZO, MARCA TERZA, MODELO FIGHTER O MARCA MOHAWK, MODELO GUERRERO COLOR S.M.A. INCLUYE: BAJOALFOMBRA PLASTICA O DE FIBRA, TIRAS DE PUAS PARA SU FIJACION, CORTES, AJUSTES, REMATES Y DESPERDICIOS.</t>
  </si>
  <si>
    <t>SUMINISTRO Y COLOCACION DE DOMO ACRILICO TIPO CAÑON CON MARCO DE ALUMINIO, ASENTADO SOBRE CADENA DE CONCRETO ARMADO. INCLUYE: MURO DE TABIQUE CON APLANADO ESPONJEADO EN AMBAS CARAS, CADENA EN TODO EL PERIMETRO SUPERIOR, MATERIALES, TRASLAPES, CORTES, ACCESORIOS PARA SU FIJACION, HERRAMIENTAS, MANO DE OBRA, ACARREOS DENTRO Y FUERA DE LA OBRA.</t>
  </si>
  <si>
    <t>SUMINISTRO Y COLOCACION DE CELOSIA CHIAPANECA ASENTADA CON MORTERO CEMENTO-ARENA 1:5, INCLUYE: CORTES, REMATES, HERRAMIENTA MANO DE OBRA, MATERIALES Y ACARREOS DENTRO Y FUERA DE LA OBRA.</t>
  </si>
  <si>
    <t>FORJADO DE TALUD A BASE DE MORTERO CEM-ARE 1:3 CON UN ESPESOR DE 5 CMS, INCLUYE: PREPARACION DEL AREA, HERRAMIENTA, MANO DE OBRA Y ACARREOS FUERA Y DENTRO DE LA OBRA.</t>
  </si>
  <si>
    <t>SUMINISTRO Y COLOCACION DE CELOSIA DE BARRO NATURAL  ASENTADA CON MORTERO CEMENTO-ARENA 1:5, DE 0.00 A 3.00 METROS DE ALTURA INCLUYE: CORTES, REMATES, HERRAMIENTA MANO DE OBRA, MATERIALES, ANDAMIOS, LIMPIEZA, ACARREOS DENTRO Y FUERA DE LA OBRA Y TODO LO NECESARIO PARA SU CORRECTA EJECUCION.</t>
  </si>
  <si>
    <t>SUMINISTRO Y APLICACION DE PINTURA (CON PROTECCION U. V.) , VINILICA LAVABLE VINIMEX, SUPER NOVI, KEM TONE, OPTIMUS 54, PROFESIONAL, BERELEX, OSEL ORO, ACUARIO 10, VINI ESTAR, PLUS, COLEMAN PLUS, PLASTICA 63, DOAL VINILICA GRAN TURISMO CODIGO 1030021, VIN-TEX, ACRIT. SATINADO,  DECORART LISO SATINADO, SATIN MASTER EN MUROS CON CELOCIA  A CUALQUIER ALTURA, TRABAJO TERMINADO INCL.: PREPARACION DE LA SUPERFICIE, REBABEAR Y PLASTE NECESARIO, INCL.: ZOCLO, HERRAMIENTA, ANDAMIOS, MANO DE OBRA, ACARREOS FUERA Y DENTRO DE LA OBRA Y TODO LO NECESARIO PARA SU CORRECATA EJECUCION.</t>
  </si>
  <si>
    <t>ROTULACION EN MURO CON PINTURA VINILICA, INCLUYE: HERRAMIENTA, MANO DE OBRA, ACARREOS DENTRO Y FUERA DE LA OBRA Y TODO LO NECESARIO PARA SU CORRECTA EJECUCION.</t>
  </si>
  <si>
    <t>IMPERMEABILIZACION EN FRIO CON UNA CAPA DE MICROPRIMER O ACRITON ELIER DILUIDO EN AGUA AL 19x1 O SIMILAR, 2 CAPAS DE ACRITON ELIDER O SIMILAR, UNA CAPA DE MEMBRANA FESTERFLEX O UNA CAPA DE MALLA REVOFLEX O SIMILAR, ACABADO CON DOS MANOS DE FESTER BLANC COLOR BLANCO O TERRACOTA O SIMILAR, LA MEMBRANA PREFABRICADA DEBERA DE CUMPLIR CON LOS PARAMETROS F:1:T SEÑALADOS POR LA U.A.T.C F412T3 Y DEBERA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LTS/M2</t>
  </si>
  <si>
    <t>SUMINISTRO Y COLOCACION DE FALSO PLAFON DE DUROCK, ACABADO FINO, INCLUYE: SUSPENCION INVISIBLE, REFORZADO NUEVAMENTE CON CANAL LISTON, CANALETA DE CARGA, CONECTOR DOBLE, EMPATE, ALAMBRE Go. No. 14, CLAVO PARA CONCRETO, ANCLA DE OJO, ANDAMIO A CUALQUIER ALTURA, SUMINISTRO, LIMP; HERRAMIENTA, MANO DE OBRA Y ACARREOS DENTRO Y FUERA DE LA OBRA.</t>
  </si>
  <si>
    <t>SUMINISTRO Y APLICACION DE PINTURA DE ESMALTE AMERLOCK 400 EN MUROS Y PISOS A DOS MANOS INCLUYE: MATERIAL, ENDURECEDOR, SOLVENTE ADELGAZADOR, LIMPIEZA, PREPARACION DE LA SUPERFICIE, ACARREOS FUERA Y DENTRO DE LA OBRA, HERRAMIENTA, ANDAMIOS A CUALQUIER ALTURA Y MANO DE OBRA.</t>
  </si>
  <si>
    <t>SUMINISTRO Y COLOCACION DE PANEL DUROK DE 13MM DE ESPESOR SOBRE BASTIDOR EXISTENTE, INCLUYE: CORTES, FIJACION CON TORNILLO AUTOROSCABLE, SELLO Y CALAFATEO DE JUNTAS CON PERFACINTA Y REDIMIX, AJUSTES, HERRAMIENTA, MANO DE OBRA, ACARREOS FUERA Y DENTRO DE LA OBRA, TRABAJO TERMINADO.</t>
  </si>
  <si>
    <t>SUMINISTRO Y APLICACION DE PINTURA MINIO GENUINO (PROTECCION ANTICORROSIVA) A CUALQUIER ALTURA, INCLUYE: ACARREO LIBRE A 20 MTS, LIMPIEZA DE SUPERFICIE, HERRAMIENTA MENOR, MANO DE OBRA Y TODO LO NECESARIO PARA SU CORRECTA EJECUCION.</t>
  </si>
  <si>
    <t>SUMINISTRO E INSTALACION DE PASTO SINTETICO DE 45MM DE ALTURA, CON UN PESO DE 850 GMS/M2 A BASE DE POLIETILENO-THIOLON EN COLOR VERDE Y DELINEADO OFICIAL EN PASTO COLOR BLANCO, CON GARANTIA DE 9 AÑOS CONTRA DEGRADACION DE RAYOS ULTRAVIOLETA SEGUN GRUPO FUTCENTER, INCLUYE: AGREGADOS DE ARENA SILICA Y GRANULO DE HULE A RAZON DE 24 KGS POR M2 (50% HULE Y 50% ARENA) E INSTALACION COSIDO A MANO LIENZO A LIENZO, VULCANIZADO Y PEGADO, FLETES, MANO DE OBRA CALIFICADA, HERRAMIENTA, ACARREOS DENTRO Y FUERA DE LA OBRA Y TODO LO NECESARIO PARA SU CORRECTA EJECUCION.</t>
  </si>
  <si>
    <t>SUMINISTRO Y APLICACION DE TEXTURIZADO DE LA LINEA OASIS O SIMILAR EN CALIDAD Y COSTO  ACABADO SEGUN PROYECTO, EN MUROS DE DUROCK CON BASTIDOR , INCLUYE: LIMPIEZAS, ANDAMIOS A CUALQUIER ALTURA, LIMPIEZA, HERRAMIENTA, MANO DE OBRA Y ACARREOS FUERA Y DENTRO DE LA OBRA.</t>
  </si>
  <si>
    <t>BOQUILLAS EN VENTANAS, PUERTAS Y ZOCLOS DE AULAS, INCL. PERFILAR, RESANAR, MATERIALES NECESARIOS, HERRAMIENTA Y MANO DE OBRA.</t>
  </si>
  <si>
    <t>SUMINISTRO, FABRICACION Y MONTAJE DE MURO DE PANEL DUROCK UNA CARA DE 13 MM DE ESPESOR. INCLUYE: TRAZO, FIJADO DE HOJAS CON TORNILLOS AUTOROSCABLE, CORTES, AJUSTES, DESPERDICIOS, LIMPIEZA,  HERRAMIENTAS, MANO DE OBRA, ACARREOS DENTRO Y FUERA DE LA OBRA.</t>
  </si>
  <si>
    <t>MURO DE PANEL COVINTEC DE 3" DE ESPESOR  ANCLADO CON VARILLA DEL No. 3 A CADA 40 CMS. DE 1.30M DE DESARROLLO, APLANADO SERROTEADO CON MORTERO CEMENTO-CAL-ARENA-GRAVA  EN PROPORCION 0.5:1:4:5, EN UNA SOLA CARA A CUALQUIER ALTURA INCLUYE: FABRIMALLA PLANA Y FABRIMALLA ESQUINERO,  ALAMBRE RECOSIDO, ANDAMIOS Y TODO LO NECESARIO PARA SU CORRECTA INSTALACION, HERRAMIENTA, MANO DE OBRA Y ACARREO FUERA Y DENTRO DE LA OBRA.</t>
  </si>
  <si>
    <t>SUMINISTRO Y COLOCACION DE LOSETA PEI IV TRAFICO PESADO  DE 49 X 49 Ó 50 X 50 CMS. MARCA VITROMEX, INTERCERAMIC O SIMILAR EN CALIDAD Y COSTO,  DE COLOR Y MODELO SEGUN PROYECTO,  ASENTADO CON PEGAZULEJO,  LA JUNTA EN LA LOSETA SERA DE BOQUILLEX, INCLUYE.: GARANTIA POR ESCRITO DE AUTENTICIDAD POR EL PROVEEDOR, CORTES,  AJUSTES, DESPERDICIOS, NIVELACION, LIMPIEZA, HERRAMIENTA, MANO DE OBRA Y ACARREOS FUERA Y DENTRO DE LA OBRA.</t>
  </si>
  <si>
    <t>SUMINISTRO Y COLOCACION DE PANEL-THICKNESS MARCA ALUCUBOND DE 4 MM DE ESPESOR, COLOR SEGÚN PROYECTO, INCLUYE: MATERIALES PARA SU FIJACION, ANDAMIOS A CUALQUIER ALTURA, HERRAMIENTA, MANO DE OBRA, ACARREOS DENTRO Y FUERA DE LA OBRA Y TODO LO NECESARIO</t>
  </si>
  <si>
    <t>PISO DE CONCRETO F´C= 150 KG/CM2 DE 10 CMS DE ESPESOR ACABADO  PULIDO O RAYADO CON BROCHA DE PELO, LOSAS SEGUN DISEÑO Y CENEFA DE CONCRETO LAVADO, JUNTAS FRIAS ACABADO CON VOLTEADOR. INCLUYE: ACARREOS FUERA Y DENTRO DE LA OBRA, COLADO, CIMBRADO Y DECIMBRADO CON MADERA DE PINO DE TERCERA, MANO DE OBRA, HERRAMIENTA, REVOLVEDORA, LIMPIEZA CON CEPILLO, AGUA Y JABON.</t>
  </si>
  <si>
    <t>FIRME DE CONCRETO  F´C=150 KG/CM2 DE 10 CMS DE ESPESOR Y CENEFA DE CONCRETO LAVADO, INCLUYE: NIVELACION, COMPACTACION, LIMPIEZA, CURADO, HERRAMIENTA, MANO DE OBRA Y ACARREOS FUERA Y DENTRO DE LA OBRA.</t>
  </si>
  <si>
    <t>SUMINISTRO Y COLOCACION DE LOSETA INTERCERAMIC TRAFICO PESADO MODELO AQUARELLE COLOR SHADOW GREY DE 40 X 40 CMS O SIMILAR EN CALIDAD Y COSTO, ASENTADO CON ADHESIVO PORCELANICO CON BOQUILLA AUTUMN SIN ARENA INTERCERAMIC, INCLUYE: PREPARACION DE LA SUPERFICIE, CORTES, REMATES, LIMPIEZA, MATERIAL, HERRAMIENTA, MANO DE OBRA, ACARREOS DENTRO Y FUERA DE LA OBRAY TODO LO NECESARIO PARA SU CORRECTA EJECUCION.</t>
  </si>
  <si>
    <t>SUMINISTRO Y APLICACIÓN DE ESPUMA DE POLIURETANO DE ALTA DENSIDAD CON RETARDANTE A LA FLAMA Y ACABADO EN IMPERMEABILIZANTE ELASTOMERICO COLOR BLANCO REFLECTIVO A DOS MANOS CON UN ESPESOR PROMEDIO DE 1",  INCLUYE: LIMPIEZA Y PREPARACIÓN DE LA SUPERFICIE, ACARREOS VERTICALES A CUALQUIER ALTURA, HERRAMIENTA MENOR, MANO DE OBRA Y TODO LO NECESARIO PARA SU CORRECTA EJECUCIÓN.</t>
  </si>
  <si>
    <t>SUMINISTRO Y COLOCACION DE LAMBRIN. CON AZULEJO RECTIFICADO MARCA INTERCERAMIC, MODELO AQUARELLE COLOR NAPLES IVORY DE 30X45 CM O SIMILAR EN CALIDAD Y COSTO, CON REMATE EN LA PARTE SUPERIOR CON MOLDURA (CIRCULAR LISTEL) DE 10X45 CMS, ASENTADO CON ADHESIVO PORCELANICO, INCLUYE: CORTES, AJUSTES, DESPERDICIOS, NIVELACION, MANO DE OBRA, LIMPIEZA, ACARREOS DENTRO Y FUERA DE LA OBRA  Y TODO LO NECESARIO PARA SU CORRECTA EJECUCION.</t>
  </si>
  <si>
    <t>SUMINISTRO DE ZOCLO DE VINILO DE 10 CMS. DE ALTURA Y 2 MM. DE ESPESOR, INCLUYE: RECORTES, AJUSTES, NIVELACION, PREPARACION DE LA SUPERFICIE, ADHESIVO LIMPIEZA, MATERIALES, DESPERDICIOS, HERRAMIENTA, MANO DE OBRA, ACARREOS FUERA Y DENTRO DE LA OBRA, TRABAJO TERMINADO SEGUN PROYECTO.</t>
  </si>
  <si>
    <t>FINO DE CEMENTO PARA CONCRETO DE 0.03 MTS DE ESPESOR, SIN ARMAR PARA PASILLO, ACABADO LAVADO CON GRANZON, INCLUYE: JUNTAS FRIAS ACABADO CON VOLTEADOR (SEGUN PROYECTO), HERRAMIENTA, MANO DE OBRA, ACARREOS DENTRO Y FUERA DE LA OBRA Y TODO LO NECESARIO PARA SU CORRECTA EJECUCION.</t>
  </si>
  <si>
    <t>GARGOLA EN BARANDAL DE CONCRETO ARMADO F'C=200 KG/CM2 ARMADO A ESTRUCTURA U-3C (SEGUN PROYECTO) 0.15 X 0.45 X0.60 MTS. ARMADO CON 4 VARS. No. 3  POR SECCION Y EST. No. 3 A CADA 25 CMS., INCLUYE: CHULEO CON REDIMIX, ANCLAJE, ARMADO, CIMBRADO, COLADO, DECIMBRADO, MATERIALES, HERRAMIENTA, MANO DE OBRA Y ACARREOS DENTRO Y FUERA DE LA OBRA.</t>
  </si>
  <si>
    <t>FINO DE CEMENTO PARA CONCRETO DE 0.03 MTS DE ESPESOR, SIN ARMAR PARA ENTREPISO EN CIRCULACION ACABADO ESCOBILLADO O RAYADO CON CENEFA DE CONCRETO LAVADO (SEGUN DISEÑO), INCLUYE: JUNTAS FRIAS, ACABADO CON VOLTEADOR EN LOSA (SEGUN PROYECTO), HERRAMIENTA, MANO DE OBRA, ACARREOS DENTRO Y FUERA DE LA OBRA Y TODO LO NECESARIO PARA SU CORRECTA EJECUCION.</t>
  </si>
  <si>
    <t>SUMINISTRO Y COLOCACION MURO DE COVINTEC DE 3", INCLUYE: APLANADO CERROTEADO AMBAS CARAS CON CEMENTO-ARENA PROP. 1:4 Y GRANZON FINO DE POLVO DE GRAVA  COLOR SEGUN PROYECTO, ANDAMIOS A CUALQUIER ALTURA, MALLA ESQUINERO, MALLA UNION, CORTES, DESPERDICIOS, FIJACION A ESTRUCTURA METALICA, ACARREOS FUERA Y DENTRO DE LA OBRA, TODO LO NECESARIO PARA SU CORRECTO FUNCIONAMIENTO.</t>
  </si>
  <si>
    <t>MARTELINADO EN SUPERFICIES DE CONCRETO EXISTENTE INCL; HERRAMIENTAS, MANO DE OBRA, ACARREOS DENTRO Y FUERA DE LA OBRA .</t>
  </si>
  <si>
    <t>SUMINISTRO Y COLOCACIÓN  DE REJILLAS A BASE DE ANGULO DE 2" Y MARCO DE ANGULO DE 2 1/4" DE 0.45 M DE ANCHO, INCLUYE TODO LO NECESARIO PARA SU PERFECTA EJECUCIÓN.</t>
  </si>
  <si>
    <t>FALSO PLAFOND DE TABLAROCA (12.7 MM.) CON SUSPENSIÓN OCULTA HASTA 4.00 M. DE ALTURA, INCLUYE BALACEADO, COLGANTERIA DE ALAMBRE GALVANIZADO No. 14, ALAMBRE RECOCIDO No. 16, CANALETA DE 38 MM. CALIBRE 22 CON PINTURA  ANTICORROSIVA, ANCLAS DE AGUJERO "RAMSET" O SIMILAR CANAL LISTÓN, PERFACINTA, REDIMIX, ANDAMIOS, HERRAMIENTA, ACARREOS DENTRO Y FUERA DE LA OBRA, SUMINISTROS, MANO DE OBRA, LIMPIEZA Y TODO LO NECESARIO  PARA SU CORRECTA EJECUCION.</t>
  </si>
  <si>
    <t>ENTORTADO DE 5 CMS. DE CONCRETO DE F¨C=100 KG/CM2  PARA ALCANZAR NIVEL DE PISO INCL:  MATERIALES, HERRAMIENTA, MANO DE OBRA, ACARREOS DENTRO Y FUERA DE LA OBRA.</t>
  </si>
  <si>
    <t>LIMPIEZA EN PISOS CON AGUA, JABON Y CEPILLO INCLUYE: RETIRO DEL MATERIAL ADHERIDO CON ESPATULA, MATERIALES, MANO DE OBRA, HERRAMIENTAS Y ACARREOS DENTRO Y FUERA DE LA OBRA.</t>
  </si>
  <si>
    <t>SUMINISTRO Y COLOCACION DE DOMO RECTANGULAR DE 1.20 x 3.00 MTS. COLOR BLANCO (OPALINO) CON VENTILACION, INCLUYE: PARED DE RETENCION PARA AGUA, ESPUMA PLASTICA DE POLIESTIRENO (CORCHO O NEOPRENO), ESTRUSION DE ALUMINIO SOLADADA DE 1 3/8" x 1 1/2" x 1/16", EXTRUSION DE ALUMINIO SOLADADA DE 2" x 2 3/4" x 1/16", PIJAS O REMACHES INTEMPERIZADOS, PIJA DE 2" x 1/8" CON TAQUETE DE PLASTICO, IMPERMEABILIZANTE, MURETE DE CONCRETO F'c=150 KG/CM2 DE 0.15 x 0.20 MTS., CHAFLAN TRIANGULAR ACABADO PULIDO CON CONCRETO F'c=150 KG/CM2.,  LOS MARCOS INVERTIDOS Y CONTRAMARCOS DE ALUMINIO SE SOLDAN EN LAS UNIONES CON SOLDADURA PARA ALUMINIO R4043 Y SON FIJADOS CON REMACHES AD4-BS DE ALUMINIO ABIERTO, ACARREOS DENTRO Y FUERA DE LA OBRA, MANIOBRAS, HERRAMIENTA MENOR, MANO DE OBRA Y TODO PARA SU CORRECTO FUNCIONAMIENTO.</t>
  </si>
  <si>
    <t>PISO DE CONCRETO F´C=150 KG/CM2 EN ESCALONES DE 10 CM DE ESPESOR  Y 30 CMS DE HUELLA, ACABADO RAYADO FINO CON BROCHA DE PELO, INCLUYE: FORJADO DE NARIZ Y REMATE DE ESCALONES ACABADO MARTELINADO SEGUN PROYECTO, CHAFLAN, CIMBRA, DECIMBRA, MANO DE OBRA, HERRAMIENTA Y TODO LO NECESARIO PARA SU CORRECTA EJECUCION.</t>
  </si>
  <si>
    <t>SUMINISTRO Y COLOCACION DE PINTURA VINILICA DE 5000 CICLOS DE LAVADO COMO MINIMO CALIDAD "A" SEGUN LA NOM-U-97-1981 EN MUROS APLANADO DE MEZCLA, INCLUYE: LIMPIEZA, PREPARACION DE LA SUPERFICIE, MATERIALES, MANO DE OBRA, HERRAMIENTA, ANDAMIOS Y TODO LO NECESARIO PARA SU CORRECTA EJECUCION.</t>
  </si>
  <si>
    <t>SUMINISTRO Y COLOCACION DE PINTURA VINILICA DE 5000 CICLOS DE LAVADO COMO MINIMO CALIDAD "A" SEGUN LA NOM-U-97-1981 EN PLAFONES DE APLANADO DE MEZCLA, INCLUYE: LIMPIEZA, PREPARACION DE LA SUPERFICIE, MATERIALES, MANO DE OBRA, HERRAMIENTA, ANDAMIOS Y TODO LO NECESARIO PARA SU CORRECTA EJECUCION.</t>
  </si>
  <si>
    <t>SUMINISTRO Y COLOCACION DE PISO DE LOSETA INTERCERAMIC TRAFICO PESADO MODELO ZEN, COLOR YING GRAY DE 60X60 CMS. ASENTADO CON PEGAZULEJO Y JUNTEADO CON BOQUILLA SIN ARENA COLOR PERLA INTERCERAMIC; INCLUYE: PREPARACIÓN DE LA SUPERFICIE, CORTES, REMATES, LIMPIEZA, RETIRO DE SOBRANTES FUERA DE LA OBRA, DESPERDICIOS, NIVELACIÓN, MATERIALES, HERRAMIENTA MENOR, MANO DE OBRA Y TODO LO .NECESARIO PARA SU CORRECTA EJECUCION.</t>
  </si>
  <si>
    <t>SUMINISTRO Y COLOCACION DE PINTURA ANTICORROSIVA COLOR SEGUN PROYECTO, EN TUBERIA CONDUIT PARED GRUESA  GALVANIZADA DE 13 MM DE DIAMETRO APARANTE EN AZOTEA, INCLUYE: LIMPIEZA, PREPARACION DE LA SUPERFICIE, MATERIALES, MANO DE OBRA, HERRAMIENTA, ACARREOS DENTRO Y FUERA DE LA OBRA, ANDAMIOS Y TODO LO NECESARIO PARA SU CORRECTA EJECUCION.</t>
  </si>
  <si>
    <t>APLANADO DE ELEMENTOS ESTRUCTURALES CON MORTERO CEMENTO ARENA 1:5 A PLOMO Y REGLA , ACABADO PULIDO (CHULEADO O APARENTADO); INCLUYE: EMBOQUILLADO, REMATES, ADITIVOS PARA CONCRETO FESTERBON, PREPARACION DE LA SUPERFICIE CON PINTURA EXISTENTE), MATERIALES, ANDAMIOS A CUALQUIER ALTURA, ACARREOS FURA Y DENTRO DE LA OBRA, HERRAMIENTA Y MANO DE OBRA.</t>
  </si>
  <si>
    <t>PISO DE CONCRETO F'C=150 KG/CM2 DE 10 CMS. DE ESPESOR ACABADO PULIDO O RAYADO CON BROCHA DE PELO, LOSAS DE 3.06 X 2.00 MTS., JUNTAS FRIAS ACABADO CON VOLTEADOR, INCL.: ADITIVO PARA UNIR CONCRETO VIEJO CON CONCRETO NUEVO, PREPARACION DE LA SUPERFICIE, ACARREOS FUERA Y DENTRO DE LA OBRA, COLADO, CIMBRADO Y DESCIMBRADO CON MADERA DE PINO DE TERCERA, MANO DE OBRA, HERRAMIENTA, REVOLVEDORA, LIMPIEZA CON CEPILLO, AGUA Y JABON.</t>
  </si>
  <si>
    <t>SUMINISTRO Y APLICACION DE PINTURA (CON PROTECCION U. V.) DE ESMALTE COMEX -  VELMAR  EN  EN MARCOS DE VENTANA DE CANCELERIA DE PERFIL TUBULAR; INCLUYE: LIMPIEZA, PREPARACION DE LA SUPERFICIE, HERRAMIENTA, ACARREOS FUERA Y DENTRO DE LA OBRA,  ANDAMIOS A CUALQUIER ALTURA Y MANO DE OBRA.</t>
  </si>
  <si>
    <t>FORJADO DE CIRCULO EN MUROS DE PANEL COVINTEC APLANADO CON MORTERO CEMENTO-CAL-ARENA PROP: 1:2:6, ACABADO CON GRANZON FINO DE POLVO DE GRAVA A CUALQUIER ALTURA COLOR SEGUN PROYECTO , INCLUYE: CORTE DE PANEL COVINTEC, ANDAMIOS, HERRAMIENTA, MANO DE OBRA, ACARREOS DENTRO Y FUERA DE LA OBRA Y TODO LO NECESARIO PARA SU CORRECTA EJECUCION.</t>
  </si>
  <si>
    <t>SUMINISTRO Y COLOCACION DE PISO DE CONCRETO F'C=200 KG/CM2 HECHO EN OBRA DE 12 CMS DE ESPESOR , ARMADO CON MALLA-LAC 6-6/4-4;  INCLUYE:  COLADO, CIMBRA, LIMPIEZA, HERRAMIENTA,  MANO DE OBRA, ACARREOS DE MATERIALES DENTRO Y FUERA DE LA OBRA,</t>
  </si>
  <si>
    <t>SUMINISTRO Y COLOCACION DE GRAVA TRITURADA DE 3/4" EN AREA DE ESTACIONAMIENTO, INCLUYE: TENDIDO DEL MATERIAL, HERRAMIENTA, MANO DE OBRA Y ACARREOS DENTRO Y FUERA DE LAS OBRA</t>
  </si>
  <si>
    <t>SUMINISTRO Y COLOCACION DE ZOCLO CERAMICO VITROMEX 45 x 7 CM. ASENTADO CON PEGAZULEJO. INCLUYE: MATERIALES, MANO DE OBRA, EQUIPO Y HERRAMIENTA.</t>
  </si>
  <si>
    <t>FIRME DE CONCRETO F`C=150 KG/CM2 DE 10 CM. DE ESPESOR, ACABADO RUSTICO PARA RECIBIR LOSETA, INCLUYE: COLADO, REVOLVEDORA, MATERIALES, HERRAMIENTA, MANO DE OBRA, ACARREOS FUERA Y DENTRO DE LA OBRA.</t>
  </si>
  <si>
    <t>SUMINISTRO Y COLOCACION DE LOSETA CERAMICA DE 45x45cms. MARCA VITROMEX MODELO Y COLOR SEGUN PROYECTO,  ASENTADO CON PEGAZULEJO Y JUNTEADO CON BOQUILLEX, INCLUYE: CORTES,  AJUSTES, DESPERDICIOS, NIVELACION, LIMPIEZA, HERRAMIENTA, MANO DE OBRA Y ACARREOS FUERA Y DENTRO DE LA OBRA.</t>
  </si>
  <si>
    <t>PISO DE CONCRETO F´C=200 KG/CM2 DE 9 CMS DE ESPESOR  ACABADO PULIDO O RAYADO C/BROCHA DE PELO, LOSAS DE 3.06 X 2.00 MTS, JUNTAS FRIAS ACABADO CON  VOLTEADOR; INCLUYE: ACARREO FUERA Y DENTRO DE LA OBRA,  COLADO, CIMBRADO Y DESCIMBRADO CON MADERA DE PINO DE TERCERA, MANO DE OBRA, HERRAMIENTA, REVOLVEDORA.</t>
  </si>
  <si>
    <t>FORJADO DE ESCALONES DE CONCRETO F´C=150 KG/CM2 DE 18 CMS. DE PERALTE Y 30 CMS. DE HUELLA, ACABADO ESCOBILLADO, ARMADO CON VARILLA No. 3 @ 25 CMS. ANSVERSALES Y 1 VARILLA No. 3  LONGITUDINAL. INCLUYE: CIMBRA DE MADERA DE PINO DE 3 RA.  ACARREOS, NIVELACION,HERRAMIENTA, MATERIALES Y MANO DE OBRA. INCLUYE TODO LO NECESARIO PARA SU CORRECTA EJECUCCION.</t>
  </si>
  <si>
    <t>SUMINISTRO Y APLICACIÓN DE PINTURA ESMALTE CON RESISTENCIA DE 200 HORAS MINIMAS DE INTEMPERISMO ACELERADO Y 100 HORAS MINIMO DE CAMARA SALINA, EN COLUMNAS Y TRABES DE CONCRETO APARENTE,  INCLUYE: LIMPIEZA, PREPARACION DE LA SUPERFICIE, MATERIALES, MANO DE OBRA, HERRAMIENTA, ANDAMIOS Y TODO LO NECESARIO PARA SU CORRECTA EJECUCION.</t>
  </si>
  <si>
    <t>SUMINISTRO Y APLICACIÓN DE PINTURA VINILICA DE 5000 CICLOS DE LAVADO COMO MINIMO CALIDAD "A" SEGUN LA NOM-U-97-1981 ZOCLOS DE 10.00 CM. DE ALTURA,  INCLUYE: LIMPIEZA, PREPARACION DE LA SUPERFICIE, MATERIALES, MANO DE OBRA, HERRAMIENTA, ANDAMIOS Y TODO LO NECESARIO PARA SU CORRECTA EJECUCION.</t>
  </si>
  <si>
    <t>CENEFA DE CONCRETO F´C=150 KG/CM2, CON ACABADO MARTELINADO  DE 2 CMS DE ESPESOR  (SEGUN PROYECTO),  INCLUYE: JUNTAS FRIAS ACABADO CON VOLTEADOR, PREPARACION DE LA SUPERFICIE, MANO DE OBRA, HERRAMIENA, ACARREOS FUERA Y DENTRO DE LA OBRA, HERRAMIENTA Y MANO DE OBRA.</t>
  </si>
  <si>
    <t>SUMINISTRO Y COLOCACION DE ALFOMBRA  MCA. SANTA CLARA CAT. GUERRERO 273 COLOR PETATILLO COD. 02138, CON REMATE EN LA PARTE SUPERIOR DE CENEFA DE DUELA DE MADERA DE PRIMERA DE 10 CMS DE ANCHO, ACABADO CON BARNIZ NATURAL,  INCLUYE: BAJO ALFOMBRA, PUAS CORTES, HERRAMIENTA, MANO DE OBRA ACARREOS DENTRO Y FUERA DE LA OBRA, Y TODO LO NECESARIO PARA SU CORRECTA EJECUCION</t>
  </si>
  <si>
    <t>SUMINISTRO Y COLOCACION DE PISO DE LOSETA INTERCERAMIC LINEA  GLOW  MOD PLANET 60 X 60 CM, ASENTADO CON CEMENTO CREST Y LECHADEADO CON CEMENTO BLANCO; INCLUYE: , CORTES, AJUSTES, DESPERDICIOS, NIVELACIÓN, MANO DE OBRA, HERRAMIENTAS, LIMPIEZA, ACARREOS DENTRO Y FUERA DE LA OBRA Y TODO LO NECESARIO PARA SU CORRECTA EJECUCION.</t>
  </si>
  <si>
    <t>SUMINISTRO Y COLOCACION DE CENEFA DE DUELA DE MADERA DE PINO DE PRIMERA DE 10 CMS DE ANCHO, ACABADO BARNIZ  DE CAOBA NATURAL, CURADO CON FORMOL INCLUYE: PEGAMENTO DE CONTACTO, HERRAMIENTA, MANO DE OBRA, ACARREOS DENTRO Y FUERA DELA OBRA Y TODO LO NECESARIO PARA SU CORRECTA EJECUCION</t>
  </si>
  <si>
    <t>SUMINISTRO Y COLOCACION DE PISO DE LOSETA INTERCERAMIC LINEA GLOW.  MOD  GALAXY 60 X 60 CM ASENTADO CON CEMENTO CREST Y BOQUILLA SIN ARENA, INTERCERAMIC COLOR AUTUM INCLUYE: , CORTES, AJUSTES, DESPERDICIOS, NIVELACIÓN, MANO DE OBRA, LIMPIEZA, HERRAMIENTA, ACARREOS DENTRO Y FUERA DE LA OBRA  Y TODO LO NECESARIO PARA SU CORRECTA EJECUCION.</t>
  </si>
  <si>
    <t>SUMINISTRO Y COLOCACION DE ESPUMA DE POLIURETANO DE ALTA DENCIDAD CON RETARDANTE A LA FLAMA Y ACABADO EN IMPERMEABILIZANTE ELASTOMERICO MCA. IMPAC 7000, COLOR TERRACOTA A DOS MANOS CON UN ESPESOR PROMEDIO DE 1" INCLUYE: LIMPIEZA Y PREPARACION DE LA SUPERFICIE, ACARREOS VERTICALES A CUALQUIER ALTURA, HERRAMIENTA MANOR, MANO DE OBRA Y TODO LO NECESARIO PARA SUCORRECTA EJECUCION.</t>
  </si>
  <si>
    <t>REPARACION DE   LOSA DE CONCRETO; QUE CONSISTE EN: RETIRO DE CASETON DE UNISEL, IMPERMEABILIZANTE PREFABRICADO, RETIRO DE RELLENO DE CALICHE 40 CMS. APROX., RESANE DE LOSA CON MORTERO CEM. ARENA 1:3,  RELLENO DE CALICHE, Y ACABADO FINAL DE MORTERO 1:3. EN UN AREA DE 40 X 40 CMS.</t>
  </si>
  <si>
    <t>ENTORTADO  EN AZOTEA CON MORTERO CEM-ARE-PERLITA PROP. 1:4:2 DE PARA RECIBIR FIRME, EN PROPORCION DE 8Kgs. DE PERLITA POR M3 DE CONCRETO;  INCLUYE: ACARREOS FUERA Y DENTRO DE LA OBRA, HERRAMIENTA Y MANO DE OBRA.</t>
  </si>
  <si>
    <t>SUMINISTRO, COLOCACION Y FABRICACION DE PLAFOND DE TABLAROCA, INCLUYE: COLGANTERIA DE ALAMBRE GALVANIZADO, TAQUETE TIPO BALAZO, ACABADO TEXTURIZADO CON TIROL GRANO FINO, PINTURA VINILICA, HERRAMIENTAS, MATERIALES, MANO DE OBRA, ANDAMIOS A CUALQUIER ALTURA ACARREOS DENTRO Y FUERA DE OBRA Y TODO LO NECESARIO PARA SU FIJACION.</t>
  </si>
  <si>
    <t>SUMINISTRO Y APLICACION DE IMPERMEABILIZANTE PARA 5 AÑOS EN ROLLO PREFABRICADO EN CALIENTE MARCA IMPAC, CON SELLADOR Y CAPA PRIMARIA. INCLUYE: MATERIAL, HERRAMIENTA, MANO DE OBRA Y TODO LO NECESARIO PARA SU CORRECTA EJECUCION.</t>
  </si>
  <si>
    <t>SUMINISTRO E INSTALACION DE MURO DE PANEL COVINTEC DE 2" DE MAMPARA CON ESPESOR DE 7 CMS CON RECUBRIMIENTO DE LOSETA Y CENEFA DE CERAMICA DE 20x20 CMS JUNTEADA CON PEGAZULEJO, REMATE DE PLASTICO. INCLUYE: FIJACION AL MURO CON VARILLANo:3 A CADA 60 CMS, FIJACION AL PISO, ZOCLO ALINEADO, PLOMEADO, MORTERO CEM-ARENA 1:4, MATERIAL, MANO DE OBRA, HERRAMIENTAS Y ACARREOS DENTRO Y FUERA DE LA OBRA.</t>
  </si>
  <si>
    <t>FORJADO DE ESCALONES A BASE DE CONCRETO DE F'C=150 KG/CM2, CON REFUERZO DE MALLA-LAC 6-6/10-10, ACABADO PULIDO Y ESCOBILLADO, INCLUYE: MATERIALES, HERRAMIENTA, MANO DE OBRA, Y ACARREOS FUERA Y DENTRO DE LA OBRA.</t>
  </si>
  <si>
    <t>PISO DE CONCRETO HIDRAULICO F`C=200 KG/CM2 DE 12 CM. DE ESPESOR, ACABADO RASTRILLADO, INCLUYE: COLADO, VIBRADO, CURADO, REVOLVEDORA, MATERIALES, LIMPIEZA,HERRAMIENTA, MANO DE OBRA, ACARREOS FUERA Y DENTRO DE LA OBRA.</t>
  </si>
  <si>
    <t>ENTORTADO EN LOSA PARA DAR DESNIVELES CON 8 CMS. DE ESPESOR PROMEDIO CON CONCRETO LIGERO DE F´C=150 KG/CM2 A BASE DE CEMENTO- ARENA- PERLAS DE POLIESTIRENO, INCLUYE: ACARREOS VERTICALES Y HORIZONTALES A UNA ALTURA DE 6.00M O MAS, MATERIALES, HERRAMIENTA, MANO DE OBRA, ACARREOS DENTRO Y FUERA DE LA OBRA.</t>
  </si>
  <si>
    <t>SUMINISTRO, E INSTALACION DE PISO LAMINADO MARCA. TEKNO STEP COLOR CEREZO DE 8MM, PEGADO A ENTARIMADO , INCLUYE: ACCESORIOS PARA SU FIJACION , CORTES, TRASLAPES, HERRAMIENTA, MANO DE OBRA, ACARREOS FUERA Y DENTRO DE LA OBRA.</t>
  </si>
  <si>
    <t>SUMINISTRO Y COLOCACION DE PISO INTERCERAMIC TRAFICO PESADO MODELO BARCELONA II COLOR WHITE DE 40 X 40 CMS. ASENTADO CON PEGAZULEJO Y JUNTEADO CON BOQUILLA AUTUMN SIN ARENA INTERCERAMIC, INCLUYE: PREPARACION DE LA SUPERFICIE, CORTES, REMATES, LIMPIEZA, RETIRO DE SOBRANTES FUERA DE LA OBRA, MATERIAL, HERRAMIENTAS, MANO DE OBRA Y TODO LO NECESARIO PARA SU CORRECTA EJECUCION.</t>
  </si>
  <si>
    <t>FORJADO DE MURO CON MORTERO CEMENTO-CAL-ARENA 1:2:6 A PLOMO Y REGLA, PARA RECIBIR LAMBRIM O AZULEJO; INCLUYE: ACARREOS DENTRO Y FUERA DE LA OBRA, REMATES, BOQUILLAS, PREPARACIÓN DE LA SUPERFICIE, PLOMEADO, ANDAMIOS Y MANO DE OBRA. (0.00 A 3.00 M DE ALTURA) Y TODO LO NECESARIO PARA SU CORRECTA EJECUCION.</t>
  </si>
  <si>
    <t>SUMINISTRO Y APLICACION DE PINTURA VINILICA DE 5000  CICLOS DE LAVADO COMO MINIMO CALIDAD "A" SEGUN LA NOM-U-97-1981 MUROS DE APLANADO CERROTEADO A DOS MANOS, INCLUYE: LIMPIEZA, PREPARACION DE LA SUPERFICIE, MATERIALES, MANO DE OBRA, HERRAMIENTA ,ANDAMIOS, ACARREOS FUERA Y DENTRO DE LA OBRA Y TODO LO NECESARIO PARA SU CORRECTA EJECUCION.</t>
  </si>
  <si>
    <t>SUMINISTRO Y COLOCACION DE PINTURA ESMALTE PRIMARIO ANTICORROSIVA  EN VARILLA DE DIFERENTES DIAMETROS, INCLUYE:LIMPIEZA, PREPARACION DE LA SUPERFICIE, MATERIALES, MANO DE OBRA, HERRAMIENTAS, ANDAMIOS A CUALQUIER ALTURA, Y TODO LO NECESARIO PARA SU CORRECTA EJECUCION.</t>
  </si>
  <si>
    <t>APLICACION DE PINTURA EN PROTECCIONES METALICAS EXISTENTES DE VENTANAS DE EDIFICIO, INCLUYE: HERRAMIENTA, MANO DE OBRA Y ACRREOS FUERA Y DENTRO DE LA OBRA</t>
  </si>
  <si>
    <t>ENTORTADO EN AZOTEA CON MORTERO CEM-AR 1:5; INCLUYE: LIMPIEZA DE LA SUPERFICIE, PICADO DE LA LOSA DE CONCRETO PARA ADHERENCIA, ACARREOS FUERA Y DENTRO DE LA OBRA, HERRAMIENTA Y MANO DE OBRA. CON UN ESPESOR PROMEDIO DE 5 CMS.</t>
  </si>
  <si>
    <t>SUMINISTRO Y COLOCACION DE LOSETA CERAMICA DE 40x40cms. (MARCA VITROMEX, INTERCERAMIC O  PORCELANITE), O SIMILAR EN CALIDAD Y COSTO, MODELO Y COLOR SEGUN PROYECTO,  ASENTADO CON PEGAZULEJO Y JUNTEADO CON BOQUILLEX, INCLUYE: CORTES,  AJUSTES, DESPERDICIOS, NIVELACION, LIMPIEZA, HERRAMIENTA, MANO DE OBRA Y ACARREOS FUERA Y DENTRO DE LA OBRA.</t>
  </si>
  <si>
    <t>SUMINISTRO Y COLOCACION DE PETATILLO (P-A)  ESTRUIDOS, EN MUROS CABECEROS A 7.50 MTS. DE ALTURA ASENTADO CON MORTERO CEMENTO-ARENA 1:5, ACABADO JUNTA A HILO AMBOS SENTIDOS, CUATRAPEADOS O ESCALONADOS, JUNTEADOS, UNIONES CON CHAFLANES, DETALLES, INCLUYE: ELEVACION DE MATERIALES ACARREOS DENTRO Y FUERA DE LA OBRA, HERRAMIENTA, MATERIALES, LECHADEADO CON COLOR ROJO Y CEMENTO Y MANO DE OBRA.</t>
  </si>
  <si>
    <t>CONCRETO F´C=150 KG/CM2 EN ESCALERAS SIN ARMAR ACABADO LAVADO ; INCLUYE: JUNTAS FRIAS ACABADO CON VOLTEADOR EN ESCALERA., PREPARACION DE LA SUPERFICIE, MANO DE OBRA, HERRAMIENA, ACARREOS FUERA Y DENTRO DE LA OBRA, HERRAMIENTA Y MANO DE OBRA.</t>
  </si>
  <si>
    <t>APLANADO DE MEZCLA, ACABADO ESPONJEADO FINO, CON MORTERO CEMENTO-ARENA PROPORCION 1:4 CON IMPERMEABILIZANTE INTEGRAL, INCLUYE: MATERIALES, MANO DE OBRA, HERRAMIENTAS, REMATES, EMBOQUILLADOS, ACARREOS FUERA Y DENTRO DE LA OBRA.</t>
  </si>
  <si>
    <t>CENEFA DE CONCRETO F`C= 150 KG/CM2, CON ACABADO LAVADO DE 30 CMS DE ESPESOR EN AREA DE PASILLO (SEGÚN PROYECTO), INCLUYE: JUNTAS FRIAS ACABADO CON VOLTEADOR, PREPARACION DE LA SUPERFICIE, MANO DE OBRA, HERRAMIENTA, ACARREOS FUERA Y DENTRO DE LA OBRA, HERRAMIENTA Y MANO DE OBRA.</t>
  </si>
  <si>
    <t>CENEFA DE CONCRETO F`C= 150 KG/CM2, CON ACABADO LAVADO DE 15 CMS DE ESPESOR EN AREA INTERIOR DE LAS AULAS (SEGÚN PROYECTO), INCLUYE: JUNTAS FRIAS ACABADO CON VOLTEADOR, PREPARACION DE LA SUPERFICIE, MANO DE OBRA, HERRAMIENTA, ACARREOS FUERA Y DENTRO DE LA OBRA, HERRAMIENTA Y MANO DE OBRA.</t>
  </si>
  <si>
    <t>SUMINISTRO Y COLOCACION DE LOSETA INTERCERAMIC LINEA  AQUARELLE, MODELO SHADOW GRAY DE 40 X 40 CMS , ASENTADO CON MORTERO CEM-ARE PROP. 1:4, LAS JUNTAS EN LA LOSETA SERA DE BOQUILLEX, INCLUYE: PREPARACION DE LA SUPERFICIE, CORTES, REMATES, LIMPIEZA, MATERIAL, HERRAMIENTA, MANO DE OBRA, ACARREOS DENTRO Y FUERA DE LA OBRAY TODO LO NECESARIO PARA SU CORRECTA EJECUCION</t>
  </si>
  <si>
    <t>SUMINISTRO Y COLOCACION DE PINTURA  AUTOMOTIVA SEGUN AREA DE CONTACTO EN COLUMNAS,TRABES, VIGAS, VIGAS SECUBDARIAS APLICADA CON BOMBA DE AIRE, INCLUYE: LIMPIEZA, PREPARACION DE LA SUPERFICIE, MATERIALES, MANO DE OBRA, HERRAMIENTA, ANDAMIOS, ACARREOS Y TODO LO NECESARIO PARA SU CORRECTA EJECUCION.</t>
  </si>
  <si>
    <t>SUMINISTRO E INSTALACION DE PASTO SINTETICO DE 40 MM DE ALTURA, THIOLON TEN CATEEN A BASE DE POLIPROPILENO COLOR VERDE Y DELINEADO OFICIAL EN PASTO COLOR BLANCO, CON GARANTIA DE 9 AÑOS CONTRA DEGRADACION DE RAYOS ULTRAVIOLETA SEGUN SPORTMASTER , INCLUYE: AGREGADOS DE ARENA SILICA Y CAUCHO SINTETICO ( 10 KGS/M2 DE ARENA SILICA Y 10 KGS/M2 CAUCHO SINTETICO) E INSTALACION COSIDO A MANO LIENZO A LIENZO Y  PEGADO A TRAVES DE TERMOFUSION, SELLO FINAL A BASE DE CINTA UNION DE USO RUDO. FLETES, MANO DE OBRA CALIFICADA, HERRAMIENTA, ACARREOS DENTRO Y FUERA DE LA OBRA Y TODO LO NECESARIO PARA SU CORRECTA EJECUCION.</t>
  </si>
  <si>
    <t>SARDINEL A BASE DE CONCRETO F´C=150 KG/CM2 DE 80x 3 CMS. DE ESPESOR  SIN ARMAR. INCLUYE: HERRAMIENTA, MANO DE OBRA, ACARREOS FUERA Y DENTRO DE LA OBRA, CIMBRA COMUN Y TODO LO NECESARIO PARA SU BUEN FUNCIONAMIENTO.</t>
  </si>
  <si>
    <t>MURO DE PANEL COVINTEC DE 3" DE ESPESOR  ANCLADO CON VARILLA DEL No. 3 A CADA 60 CMS A VIGA, APLANADO ESPONJEADO CON MORTERO CEMENTO ARENA EN PROPORCION 1:4, EN AMBAS CARAS A CUALQUIER ALTURA ; INCLUYE: FABRIMALLA PLANA Y FABRIMALLA ESQUINERO,  ALAMBRE RECOSIDO, ANDAMIOS Y TODO LO NECESARIO PARA SU CORRECTA INSTALACION, HERRAMIENTA, MANO DE OBRA, ACARREO FUERA Y DENTRO DE LA OBRA Y TODO LO NECESARIO PARA  SU CORRECTA EJECUCION.</t>
  </si>
  <si>
    <t>SUMINISTRO Y COLOCACION DE LAMBRIN DE AZULEJO INTERCERAMIC LINEA MERCURY MOD. UNIVERSE DE 25 X 50 CMS,CON REMATE EN LA PARTE SUPERIOR DE CENEFA DE LINEA MERCURY MDO. MARS DE 25 X 50 CMS. ASENTADO CON CEMENTO CREST YY BOQUILLA SIN ARENA, INTERCERAMIC COLOR AUTUM; INCLUYE: , CORTES, AJUSTES, DESPERDICIOS, NIVELACIÓN, MANO DE OBRA, LIMPIEZA Y TODO LO NECESARIO PARA SU CORRECTA EJECUCION.</t>
  </si>
  <si>
    <t>SUMINISTRO Y COLOCACION DE PISO DE LOSETA INTERCERAMIC LINEA MERCURY MOD. MARS DE 50 X 50 CMS, ASENTADO CON CEMENTO CREST Y BOQUILLA SIN ARENA, IBTERCERAMIC COLOR AUTUM INCLUYE: , CORTES, AJUSTES, DESPERDICIOS, NIVELACIÓN, MANO DE OBRA, LIMPIEZA Y TODO LO NECESARIO PARA SU CORRECTA EJECUCION.</t>
  </si>
  <si>
    <t>SUMINISTRO Y COLOCACION DE MURO A BASE DE ALUCOBOND MCA. ALUTOP COLOR. METALLIC SILVER A CUALQUIER ALTURA CON BASTIDOR  A BASE DE PERFILES TUBULARES DE 3" X 3", INCLUYE: MATERIALES SOLDADURA, DESPERDICIOS ANDAMIOS A CUALQUIER ALTURA, ACCESRIOS DE FIJACION, ACARREOS DENTRO Y FUERA D ELA OBRA, HERRAMIENTA, MANO DE OBRA Y TODO LO NECESARIO PARA SU CORRECTA EJECUCION</t>
  </si>
  <si>
    <t>SUMINISTRO Y COLOCACION DE MURO A BASE DE ALUCOBOND MCA. ALUTOP COLOR. QUEEN JADE A CUALQUIER ALTURA CON BASTIDOR  A BASE DE PERFILES TUBULARES DE 3" X 3", INCLUYE: MATERIALES SOLDADURA, DESPERDICIOS ANDAMIOS A CUALQUIER ALTURA, ACCESRIOS DE FIJACION, ACARREOS DENTRO Y FUERA D ELA OBRA, HERRAMIENTA, MANO DE OBRA Y TODO LO NECESARIO PARA SU CORRECTA EJECUCION</t>
  </si>
  <si>
    <t>SUMINISTRO Y APLICACIÓN DE ESPUMA DE POLIURETANO DE ALTA DENSIDAD CON RETRDANTE A LA FLAMA Y ACABADO EN IMPERMEABILIZANTE ELASTOMERICO MCA. IMPAC 7000, COLOR TERRACOTA A DOS MANOS CON UN ESPESOR PROMEDIO DE 1" INLCUYE: LIMPIEZA Y PREPARACION DE LA SUPERFICIE, ACARREOS VERTICALES A CUALQUIER ALTURA, HERRAMIENTA MENOR, MANO DE OBRA Y TODO LO NECESARIO PARA SU CORRECTA EJECUCION</t>
  </si>
  <si>
    <t>SUMINISTRO Y COLOCACION DE PISO DE LOSETA INTERCERAMIC LINEA MERCURY MOD. UNIVERSE DE 50 X 50 CMS, ASENTADO CON CEMENTO CREST Y LECHADEADO CON CEMENTO BLANCO; INCLUYE: , CORTES, AJUSTES, DESPERDICIOS, NIVELACIÓN, MANO DE OBRA, LIMPIEZA Y TODO LO NECESARIO PARA SU CORRECTA EJECUCION.</t>
  </si>
  <si>
    <t>PISO DE CONCRETO F'C=150 KG/CM2 DE 10 CMS. DE ESPESOR, ACABADO LAVADO, LOSAS DE 3.06 x 2.00 MTS., JUNTAS FRIAS ACABADO CON VOLTEADOR, INCLUYE: MATERIALES, ACARREO FUERA Y DENTRO DE LA OBRA, COLADO, CIMBRADO Y DESCIMBRADO CON MADERA DE PINO 3a., MANO DE OBRA, HERRAMIENTA, REVOLVEDORA, LIMPIEZA CON CEPILLO, AGUA Y JABON.</t>
  </si>
  <si>
    <t>SUMINISTRO Y COLOCACIÓN DE FALSO PLAFÓN MODELO SUSPENSIÓN CON ÁNGULO PERIMETRAL DE 1" EN TODA LA ORILLA, TEE CONECTORA Y TEE PRINCIPAL MODELO TABLAROCA TEXTURIZADO BLANCO, INCLUYE: MATERIAL, HERRAMIENTA, MANO DE OBRA, ACARREOS FUERA Y DENTRO DE LA OBRA Y TODO LO NECESARIO PARA SU CORRECTA EJECUCIÓN.</t>
  </si>
  <si>
    <t>RESANE DE MUROS CON MORTERO CEMENTO-ARENA 1:3 PARA RECIBIR PINTURA VINILICA, INCLUYE: ANDAMIOA, HERRAMIENTA Y MANO DE OBRA.</t>
  </si>
  <si>
    <t>PERFILADO DE LOSA CON CONCRETO F'c=250  KG/CM2; INCLUYE: DEMOLICION DE LOSA, LIMPIEZA CON CEPILLO METALICO PARA LIBRAR  DE CORROSION AL ACERO DE REFUERZO,  APLICACION DE ADITIVO FESTERBOD, CONCRETO  F´c=250 KG/CM2, CIMBRA APARENTE A CUALQUIER ALTURA, CHAFLAN, ASI COMO TODOS LOS   MATERIALES, ANDAMIOS, HERRAMIENTA MENOR,  MANO DE OBRA, ACARREOS DENTRO Y FUERA DE  LA OBRA Y TODO LO NECESARIO PARA SU  CORRECTA TERMINACION.</t>
  </si>
  <si>
    <t>ACABADO MARTELINADO EN MUROS Y COLUMNAS DE CONCRETO. INCLUYE: HERRAMIENTA, ACARREOS, MANO DE OBRA Y LIMPIEZA. INCLUYE TODO LO NECESARIO PARA SU CORRECTA EJECUCIÓN. (A CUALQUIER ALTURA)</t>
  </si>
  <si>
    <t>PISO ESTAMPADO DE 10 CM.  DE CONCRETO F'C= 150 KG/CM2, ELABORADO EN OBRA (CUALQUIER ESTAMPADO) CON COLOR INTEGRADO Y BARNIZ (GLASMIX), COMO SELLADOR; INCLUYE: MATERIALES, ACARREOS, PREPARACIÓN DE LA SUPERFICIE, CIMBRADO, DESCIMBRADO, USO DE MOLDE, MANO DE OBRA, EQUIPO, HERRAMIENTA Y TODO LO NECESARIO PARA SU CORRECTA EJECUCIÓN.</t>
  </si>
  <si>
    <t>LOSA DE 5 X 40 CM. A BASE DE MORTERO CON MARMOLINA  EN REMATE DE MUROS DE PIEDRA INCLUYE: FORJADO DE NARIZ EN AMBOS LADOS, MALLA-LAC 6-6/10-10, MATERIALES, CIMBRE APARENTE CON TRIPLAY DE PINO DE 16 MM. Y MADERA DE TERCERA, CHAFLANES, CIMBRADO, DESCIMBRADO, ACARREOS DENTRO Y FUERA DE LA OBRA, HERRAMIENTA, MANO DE OBRA</t>
  </si>
  <si>
    <t>CUBIERTA DE TRIPLAY DE PINO DE 2ª. DE 16 MM DE ESPESOR, SOBRE ESTRUCTURA METÁLICA, INCLUYE: IMPERMEABILIZACIÓN DE LA SUPERFICIE INFERIOR, MATERIALES, MANO DE OBRA, HERRAMIENTA, ACARREOS DENTRO DE LA OBRA Y TODO LO NECESARIO PARA SU CORRECTA EJECUCIÓN.</t>
  </si>
  <si>
    <t>FORJADO DE NARIZ DE 8 X 25 CM. A BASE DE MORTERO CON MARMOLINA EN REMATES, INCLUYE: MATERIALES, CIMBRA APARENTE CON TRIPLAY DE PINO DE 16 MM Y MADERA DE TERCERA , CHAFLANES, VOLTEADOR, CIMBRADO, DESCIMBRADO, ACARREOS FUERA Y DENTRO, HERRAMIENTA Y MANO DE OBRA.</t>
  </si>
  <si>
    <t>SUMINISTRO Y COLOCACION DE PISO DE ADOCRETO DE 10 X40X40 CMS. COLOR TERRACOTA, ASENTADO CON ARENA; INCLUYE ACARREOS DENTRO Y FUERA DE LA OBRA, LIMPIEZA, DESPERDICIO, NIVELACION, AJUSTE, COLOCACION, HERRAMIENTA MENOR, MANO DE OBRA Y TODO LO NECESARIO PARA SU CORRECTA EJECUCION</t>
  </si>
  <si>
    <t>SUMINISTRO Y APLICACION DE PINTURA VINILICA ,COLOR SEGUN PROYECTO, DE 5000 CICLOS DE LAVADO COMO MINIMO CALIDAD "A" SEGUN LA NOM-U-97-1981 EN MUROS APLANADO ESPONJEADO FINO, INCLUYE: LIMPIEZA, PREPARACION DE LA SUPERFICIE, MATERIALES, MANO DE OBRA, HERRAMIENTA, ANDAMIOS, ACARREOS DENTRO Y FUERA DE LA OBRA Y TODO LO NECESARIO PARA SU CORRECTA EJECUCIÓN.</t>
  </si>
  <si>
    <t>CORRECCIÓN DE FILTRACIÓN DE AGUAS PLUVIALES EN LLUMINARIA TIPO DOMO, CONSISTE EN RETIRO DE MATERIAL CRISTALIZADO, LIMPIEZA, SELLADO DEL PERÍMETRO CIRCULAR  DE LA LUMINARIA TIPO DOMO EN LA PARTE SUPERIOR DE LA  LOSA, A BASE DE APLICACIÓN DE ACRILATIC Y TOP BLANCO, INCLUYE: MATERIALES, ELEVACIONES, PRUEBAS, HERRAMIENTA, MANO DE OBRA, TODO LO NECESARIO PARA SU CORRECTA EJECUCIÓN</t>
  </si>
  <si>
    <t>REPARACIÓN EN AÉREAS DE IMPERMEABILIZANTE DAÑADO PARA EVITAR FILTRACIONES DE AGUA, INCLUYE: LEVANTAMIENTO DAÑADO, LIMPIEZA, PREPARACIÓN DE LA SUPERFICIE, MEMBRANAS DE REFUERZO, APLICACIÓN DE TOP BLANCO, ACRILASTIC, SELLADO EN TRASLAPES, PRUEBAS, MATERIAL, MANO DE OBRA, HERRAMIENTA, ACARREOS, ELEVACIONES, Y TODO LO NECESARIO PARA SU CORRECTA APLICACIÓN Y FUNCIONAMIENTO.</t>
  </si>
  <si>
    <t>CHAFLÁN MORTERO CEMENTO-CAL-ARENA EN PROPORCIÓN 1.1.8 DE SECCIÓN TRIANGULAR DE 10 CMS. PULIDO A LLANA METÁLICA CON CEMENTO, INCLUYE: MATERIALES, MANO DE OBRA, ACARREOS A CUALQUIER NIVEL, HERRAMIENTA, LIMPIEZA, Y TODO LO NECESARIO PARA SU CORRECTA EJECUCIÓN.</t>
  </si>
  <si>
    <t>SUMINISTRO Y COLOCACION DE CRISTAL FLOTADO CLARO DE 6 MM. EN FIJOS Y CORREDIZO; INCLUYE: MASTIQUE, VAGUETAS, CORTES, LIMPIEZA, HERRAMIENTA, MANO DE OBRA Y ACARREOS FUERA Y DENTRO DE LA OBRA.</t>
  </si>
  <si>
    <t>FORJADO DE CANALON DE CONCRETO F'c = 150 KG/CM2 FORRADO CON LOSETA INTERCERAMIC MODELO BARCELONA II COLOR WHITE DE  DE 15 CMS. DE ANCHO; INCLUYE: NIVELACIÓN, CIMBRA DE MADERA DE PINO DE TERCERA, LIMPIEZA, HERRAMIENTA MENOR, MANO DE OBRA Y TODO LO NECESARIO PARA SU CORRECTA EJECUCION.</t>
  </si>
  <si>
    <t>FORJADO DE NARIZ EN ESCALERA; INCLUYE: CIMBRA APARENTE CON TRIPLAY DE PINO DE 16MM. Y MADERA DE TERCERA, TUBO DE PVC DE 3", ACABADO MARTELINADO, CIMBRADO, DESCIMBRADO, ACARREOS FUERA Y DENTRO DE LA OBRA, HERRAMIENTA Y MANO DE OBRA.</t>
  </si>
  <si>
    <t>SUMINISTRO Y COLOCACION DE AZULEJO LISO INTERCERAMIC EN MURO DE 20x30 CM, ASENTADO CON PEGA AZULEJO Y LECHADEADO CON CEMENTO BLANCO; INCLUYE: CORTES, AJUSTES, DESPERDICIOS, NIVELACIÓN, MANO DE OBRA, LIMPIEZA, ACARREOS FUERA Y DENTRO DE LA OBRA Y TODO LO NECESARIO PARA SU CORRECTA EJECUCION.</t>
  </si>
  <si>
    <t>SUMINISTRO Y APLICACION DE PINTURA DE ESMALTE COMEX-100 EN PISO DE CONCREO PULIDO.; INCLUYE: LIMPIEZA  CO AGUA Y JABON , PREPARACION DE LA SUPERFICIE, HERRAMIENTA, ACARREOS FUERA Y DENTRO DE LA OBRA, ANDAMIOS A CUALQUIER ALTURA Y MANO DE OBRA.</t>
  </si>
  <si>
    <t>TENDIDO DE GRAVA 3/4" DE 15 CM DE ESPESOR; INCLUYE: LIMPIEZA DEL AREA, NIVELACION, ACARREOS FUERA Y DENTRO DE LA OBRA, HERRAMIENTA Y MANO DE OBRA.</t>
  </si>
  <si>
    <t>SUMINISTRO Y COLOCACION DE ZOCLO VITROMEX DE 10X15CM. ASENTADO CON MORTERO CEMENTO-ARENA 1:4 Y LECHEADO CON CEMENTO BLANCO; INCLUYE: HABILITADO DE PIEZA, CORTES, AJUSTE, DESPERDICIOS, MANO DE OBRA, LIMPIEZA Y TODO LO NECESARIO PARA SU CORRECTA EJECUCION.</t>
  </si>
  <si>
    <t>SUMINISTRO Y COLOCACIÓN DE CORTINA DE PVC CURVO LISO SIN GALERÍA, INCLUYE: ANDAMIOS, MATERIALES DE FIJACIÓN, ACARREOS DENTRO Y FUERA DE LA OBRA, HERRAMIENTA Y MANO DE OBRA</t>
  </si>
  <si>
    <t>SUMINISTRO Y COLOCACIÓN DE PINTURA  VINILICA VINIMEX DE COMEX O EQUIVALENTE S.M.A., LAVABLE EN MUROS DE PIEDRA BRAZA HASTA 6 MTS. DE ALTURA TRABAJÓ TERMINADO, INCLUYE: MANO DE OBRA, HERRAMIENTA, PREPARACIÓN DE LA SUPERFICIE, SELLADOR, ANDAMIOS, LIMPIEZA DE LA SUPERFICIE Y ACARREOS FUERA Y DENTRO DE LA OBRA.</t>
  </si>
  <si>
    <t>ELABORACION DE PLAFOND DE TABLAROCA LISO A UNA ALTURA DE 3.00 MTS. ARMADO A BASE DE CANALETA DE CARGA DE 38 MM. CAL. 22 @ 60 CMS. Y CANAL LISTON 6. 35 MM CAL. 26 @ 40 CMS., AMARRE CON ALAMBRE GALVANIZADO CAL. 16 Y COLGANTEO CON ALAMBRE CAL. 14, INCLUYE: TRAZO Y NIVELACION, CALAFATEO EN JUNTAS CON PASTA REMIX Y CINTA DE REFUERZO PERFACINTA, MATERIALES DE FIJACION, ANDAMIOS, MATERIALES, MANO DE OBRA, EQUIPO Y HERRAMIENTA Y ACARREOS DENTRO Y FUERA DE LA OBRA</t>
  </si>
  <si>
    <t>SUMINISTRO Y COLOCACION DE CORTINA PLEGABLE DE PLASTICO EN SANITARIO PARA DISCAPACITADOS SECCION 1.92 X 1.70 MT. INCLUYE: RIEL DE GUIA TRABAJO TERMINADO</t>
  </si>
  <si>
    <t>SUMINISTRO Y COLOCACION DE PISO DE LOSETA BRECCIA TRANNI 50 X 50 CM DE PRIMERA ( INTERCERAMIC) ASENTADA CON MORTERO CEMENTO- ARENA 1:5 Y BOQUILLA DE 5 MM DE ESPESOR, JUNTEADO CON CEMENTO BLANCO, INCLUYE: CORTES RECTOS, RECORTES, EMBOQUILLADO A 45 GRADOS,  HERRAMIENTA Y MANO DE OBRA, ACARREOS DENTRO Y FUERA DE LA OBRA.</t>
  </si>
  <si>
    <t>SUMINISTRO Y COLOCACION DE PISO DE LOSETA VIGNE ROJO CHARDONAY 45 X 45 CM RUSTICO ( INTERCERAMIC) ASENTADA CON MORTERO CEMENTO- ARENA 1:5 Y BOQUILLA DE 5 MM DE ESPESOR, JUNTEADO CON CEMENTO BLANCO, INCLUYE: CORTES RECTOS, RECORTES, EMBOQUILLADO A 45 GRADOS,  HERRAMIENTA Y MANO DE OBRA, ACARREOS DENTRO Y FUERA DE LA OBRA.</t>
  </si>
  <si>
    <t>SUMINISTRO Y APLICACION DE RECUBRIMIENTO EN PASTA CON GRANO MEDIO, TEXTURIZABLE, SIN PIGMENTO DE COLOR PLASTAFLEX " M" PERMATONE DE COREV, CON ACABADO MATE CON TEXTURA ESGRAFIADA CON TALOCHE DE MADERA O PEINE DE ALAMBRE EN FORMA VERTICAL PLANCHADA CON LLANA ACRILICA, INCLUYE: LIMPIEZA, SELLADO DE LA SUPERFICIE CON SOTTOFONDO 3 X 1 MEZCLADO 3 PARTES DE AGUA POR 1 DE SELLADOR, APLICANDOLO A 2 MANOS DEJANDO SECAR DE 6 A 8 HORAS ENTRE CADA APLICACION, MANO DE OBRA, MATERIALES, EQUIPO Y HERRAMIENTA Y ACARREOS DENTRO Y FUERA DE LA OBRA.</t>
  </si>
  <si>
    <t>SUMINISTRO Y APLICACION DE RECUBRIMIENTO EN PASTA CON GRANO FINO, TEXTURIZABLE, SIN PIGMENTO DE COLOR COVERALL "M", PERMATONE DE COREV, CON ACABADO MATE CON TEXTURA ESGRAFIADA CON TALOCHE DE MADERA O PEINE DE ALAMBRE EN FORMA VERTICAL PLANCHADA CON LLANA ACRILICA, INCLUYE: LIMPIEZA, SELLADO DE LA SUPERFICIE CON SOTTOFONDO 3 X1 MEZCLADO 3 PARTES DE AGUA POR 1 DE SELLADOR, APLICANDOLO A 2 MANOS DEJANDO SECAR DE 6 A 8 HORAS ENTRE CADA APLICACION, MANO DE OBRA, MATERIALES, EQUIPO Y HERRAMIENTA Y ACARREOS DENTRO Y FUERA DE LA OBRA.</t>
  </si>
  <si>
    <t>APLANADO PARA MURO DE TABLAROCA PARA INTERPERIA CON MORTERO ENVASADO TIPO DUROCK ACABADO FINO CON LLANA METALICA, INCLUYE: LIMPIEZA, MATERIALES, MANO DE OBRA, HERRAMIENTA Y ACARREOS DENTRO Y FUERA DE LA OBRA.</t>
  </si>
  <si>
    <t>SUMINISTRO Y COLOCACION DE TEJA DE BARRO REC. TIPO MEDIA CAÑA 40 X 10 CMS. ASENTADO CON MORTERO CEM-ARENA PROP. 1:5, INCLUYE: MANO DE OBRA, HERRAMIENTA Y ACARREOS DENTRO Y FUERA DE LA OBRA.</t>
  </si>
  <si>
    <t>SUMINISTRO Y COLOCACION DE DOMO SOLATUBE DE 14" DE DIAMETRO Y UNIDAD DE LUZ NOCTURNA, INCLUYE: MATERIALES, ( DOMO, SELLADOR, REFLECTOR, FLASHING METAL 14" Y DIFUSOR PRISMATICO), HERRAMIENTA, MANO DE OBRA ESPECIALIZADA, EQUIPO Y ACARREOS DENTRO Y FUERA DE LA OBRA.</t>
  </si>
  <si>
    <t>CHAFLAN DE CONCRETO F´C= 100 KG/M2, EN AZOTEA DE 10 CM. DE ESPESOR EN CADA CATEO, INCLUYE: CIMBRA COMUN, ACARREOS FUERA Y DENTRO DE LA OBRA, ANDAMIOS, TRABAJO TERMINADO.</t>
  </si>
  <si>
    <t>APLANADO EN MEZCLA, ACABADO PULIDO, CON MORTERO CEMENTO-ARENA PROPORCION 1:5 , INCLUYE: MATERIALES, MANO DE OBRA, HERRAMIENTAS, REMATES, EMBOQUILLADOS, ACARREOS FUERA Y DENTRO DE LA OBRA.</t>
  </si>
  <si>
    <t>PINTURA ESMALTE ALKIDAL EN PUERTAS Y MAMPARAS, LAMINA ESTRIADA, TRABAJO TERMINADO, INCLUYE; LIMPIEZA Y REPARACION DE LA SUPERFICIE</t>
  </si>
  <si>
    <t>PINTURA EPOXICA APLICADA CON BROCHA EN INTERIORES DE CISTERNA Y/O TANQUE ELEVADO, INCLUYE; PREPARACION DE LA SUPERFICIE</t>
  </si>
  <si>
    <t>SUMINISTRO Y COLOCACION DE AZULEJO BRECCIA ARNI DE 31 X61 CM. DE PRIMERA (INTERCERAMIC) ASENTADA CON MORTERO CEMENTO-ARENA 1:5 Y BOQUILLA DE 5MM  DE ESPESOR, JUNTEADO CON CEMENTO BLANCO INCLUYE: CORTES RECTOS, RECORTES, EMBOQUILLADO A 45 GRADOS, HERRAMIENTA, MANO DE OBRA Y LIMPIEZA.</t>
  </si>
  <si>
    <t>FORJADO BOLEADO DE NARIZ EN BANQUETAS CON CONCRETO F´C= 150 KG/CM2 EN ARCO MEDIO PUNTO, TERMINADO PULIDO, INCLUYE: CIMBRA DE MADERA Y PVC DE 4" REFORZADO, MATERIAL, EQUIPO, HERRAMIENTA, MANO DE OBRA Y ACARREOS DENTRO Y FUERA DE LA OBRA.</t>
  </si>
  <si>
    <t>MURO INTERIOR DE 15 CM. DE ESPESOR A BASE DE TABLAROCA Y PERFIL TUBULAR GALVANIZADO CAL. 14 ZR-400 @ 80 CM. EN SENTIDO VERTICAL, INCLUYE: TRAZO, NIVELACION, CALAFETEO EN JUNTAS CON PASTA REDIMIX Y CINTA DE REFUERZO, MANO DE OBRA, HERRAMIENTA, ACARREOS DENTRO Y FUERA DE LA OBRA.</t>
  </si>
  <si>
    <t>SUMINISTRO Y COLOCACION DE PISO DE LOSETA BRECCIA ARNI 50 X 50 CM DE PRIMERA ( INTERCERAMIC) ASENTADA CON MORTERO CEMENTO- ARENA 1:5 Y BOQUILLA DE 5 MM DE ESPESOR, JUNTEADO CON CEMENTO BLANCO, INCLUYE: CORTES RECTOS, RECORTES, HERRAMIENTA Y MANO DE OBRA, ACARREOS DENTRO Y FUERA DE LA OBRA.</t>
  </si>
  <si>
    <t>ENCALADO DE BARDA PERIMETRAL, SELLADOR VINILICO A DOS MANOS, INCLUYE: LIMPIEZA DE LA SUPERFICIE, ANDAMIOS, HERRAMIENTA, MANO DE OBRA Y ACARREOS DENTRO Y FUERA DE LA OBRA.</t>
  </si>
  <si>
    <t>SUMINISTRO Y COLOCACION DE PINTURA ESMALTE EN CANCELERIA METALICA CON PROTECCIONES METALICAS DE CUADRADO DE 1/2" A CADA 15 CMS. INCL. PREPARACION DE LA SUPERFICIE, HERRAMIENTA Y MANO DE OBRA.</t>
  </si>
  <si>
    <t>SUMINISTRO Y APLICACIÓN DE PINTURA EPOXICA DURAFLOOR 2000 MCA. NERVION, COLOR GRIS PERLA, INCLUYE: PREPARACION DE LA SUPERFICIE, QUE CONSISTE EN EL LAVADO DEL  EL PISO A BASE DE UN AMEZCLA DE AGUA CON ACIDO MURIATICO EN PROPORCION 1:3, POSTERIOMENTE LAVADO CON AGUA Y JABON, LIMPIEZA CON THINER Y ESTOPA, TRAZO Y COLOCACION DE CINTA MASKINTAPE PARA DELINEAR EL AREA, SOLVENTE Y CATALIZADOR, HERRAMIENTA, MATERIALES, MANO DE OBRA, ACARREOS DENTRO Y FUERA DE LA OBRA</t>
  </si>
  <si>
    <t>CENEFA DE CONCRETO F´C=150 KG/CM2, CON ACABADO MARTELINADO  DE 10 CMS DE ESPESOR EN AREA DE  ESCALONES (SEGUN PROYECTO),  INCLUYE: JUNTAS FRIAS ACABADO CON VOLTEADOR, PREPARACION DE LA SUPERFICIE, MANO DE OBRA, HERRAMIENA, ACARREOS FUERA Y DENTRO DE LA OBRA, HERRAMIENTA Y MANO DE OBRA.</t>
  </si>
  <si>
    <t>SUMINISTRO Y APLICACIÓN DE PINTURA VINILICA DE 5000 CICLOS DE LAVADO COMO MINIMO CALIDAD "A" SEGUN LA NOM-U-97-1981 EN MUROS Y PLAFONES ,  INCLUYE: LIMPIEZA, PREPARACION DE LA SUPERFICIE, MATERIALES, MANO DE OBRA, HERRAMIENTA, ANDAMIOS Y TODO LO NECESARIO PARA SU CORRECTA EJECUCION</t>
  </si>
  <si>
    <t>APLANADO EN MUROS CON MORTERO CEM-ARE 1:5 INCLUYE: MATERIALES, MANO DE OBRA, TERMINADO CON LLANA DE MADERA, HERRAMIENTA MENOR Y TODO LO NECESARIO PARA SU CORRECTA EJECUCION.</t>
  </si>
  <si>
    <t>SUMINISTRO Y COLOCACION DE  PISO DE CONCRETO F'C=150 KG/CM2 DE 10 CMS.DE ESPESOR, ARMADO CON MALLA-LAC 6-6/10-10 AMBOS SENTIDOS, ACABADO PULIDO, INCLUYE: ACARREO, COLADO, CIMBRADO Y DESCIMBRADO  CON MADERA DE PINO DE TERCERA, HERRAMIENTA, REVOLVEDORA, ALAMBRE DE AMARRE, CORTES, TRASLAPES Y MANO DE OBRA Y TODO LO NECESARIO PARA SU CORRECTA EJECUCION.</t>
  </si>
  <si>
    <t>ACABADO  MARTELINADO EN PISO Y EN ESCALERA DE CONCRETO, INCLUYE: HERRAMIENTA, ACARREOS, MANO DE OBRA,  LIMPIEZA Y TOOD LO NECESARIO PARA SU CORRECTA EJECUCION.</t>
  </si>
  <si>
    <t>SUMINISTRO Y COLOCACIÓN  DE FALSO PLAFON ( DUROCK ), A CUALQUIER ALTURA, A BASE DE BASTIDOR CONSTRUIDO CON  PERILES DE ACERO GALVANIZADO; CANALETA DE CARGA DE 1 1/2 (CAL. 20) A CADA 1.20 M., CANAL LISTON (CAL. 20) A CADA 0.61 M.,  ÁNGULO DE AMARRE (CAL. 26) EN TODO EL PERÍMETRO,  Y PANELES DE DUROCK (FIBRO CEMENTO) DE 12.7 MM. DE ESPESOR,  CON REFUERZO EN UNIONES DE PANELES A BASE DE CINTA DE FIBRA DE VIDRIO Y COMPUESTO BASE PREMEZCLADO PARA EXTERIOR INCLUYE : SOPORTERÍA DE ALAMBRE GALVANIZADO CAL. 12 A CADA 1.20 X 1.20 M  ANCLADA A LO LOSA CON ALAMBRÓN DE 1/4,  TODOS LOS MATERIALES NECESARIOS, TRAZO, CORTES, DESPERDICIOS,  ACARREOS HORIZONTALES  CINTA Y PASTA PARA UNIÓN, ALAMBRE GALVANIZADO CAL. 18, TORNILLOS, COLOCACIÓN A NIVEL, LIMPIEZA, MANO DE OBRA, ANDAMIOS METALICOS HASTA 4 M DE ALTURA, EQUIPO, HERRAMIENTA Y TODO LO NECESARIO PARA SU CORRECTA EJECUCION.</t>
  </si>
  <si>
    <t>FORJADO DE CANALÓN DE CONCRETO F'C=150 KG/CM2. DE 50 CMS. DE ANCHO x 120 CMS. DE DESARROLLO Y 10 CMS. DE ESPESOR, ACABADO PULIDO; INCLUYE: CIMBRA, HERRAMIENTA  MENOR, MANO DE OBRA Y TODO LO NECESARIO PARA SU CORRECTA EJECUCION.</t>
  </si>
  <si>
    <t>SUMINISTRO Y COLOCACION DE ALUTOP EN FACHADAS, HASTA UNA ALTURA DE 8 MTS. COLOR BLANCO A BASE DE BASTIDOR CONSTRUIDO CON PERFIL TUBULAR DE 2"X2"; VULCANIZADO PARA SU FIJACION Y PANEL DE ALUTOP DE 3 MM DE ESPESOR, CON REFUERSO EN UNIONES DE PANELES A BASE DE PIJAS Y/O TORNILLOS INCLUYE: SOPORTERIA, A CADA 1.2 X 1.2 MT. ANCLADA A MURO CON ALAMBRON DE ¼, TODOS LOS MATERIALES NECESARIOS, TRAZO, CORTES, DESPERDICIOS, ACARREOS ORIZONTALES CINTA Y PASTA PARA UNION, ALMBRE GALVANIZADO CAL. 18, TORNILLOS, COLOCACION A NIVEL, LIMPIEZA, MANO DE OBRA, ANDAMIOS METALICOS HASTA 8 M. DE ALTURA, EQUIPO, HERRAMIENTA Y TODO LO NECESARIO PARA SU CORRECTA EJECUCION.</t>
  </si>
  <si>
    <t>SUMINISTRO Y COLOCACION DE PISO INTERCERAMIC TRAFICO PESADO MODELO CALABRIA, COLOR CREMA MARFIL DE 60 X60 CMS. ASENTADO CON ADHESIVO PORCELANICO Y JUNTEADO CO BOQUILLA SIN ARENA, MARCA INTERCERAMIC, INCLUYE: PREPARACION DE LA SUPERFICIE, CORTES, REMATES, LIMPIEZA, RETIRO DE SOBRANTES FUERA DE LA OBRA, MATERIAL, HERRAMIENTAS, MANO DE OBRA Y TODO LO NECESARIO PARA SU CORRECTA EJEUCION.</t>
  </si>
  <si>
    <t>CONSTRUCCION DE HUELLA DE CONCRETO DE 1.20 X 0.40 X 0.10 DE ESPESOR, DE CONCRETO F'C=150 KG/CM2 DE 10 CMS.DE ESPESOR, ARMADO CON MALLA-LAC 6-6/10-10, AMBOS SENTIDOS, CON VOLTEADOR, ACABADO LAVADO , INCLUYE: ACARREO, COLADO, CIMBRADO Y DESCIMBRADO  CON MADERA DE PINO DE TERCERA, HERRAMIENTA, REVOLVEDORA, ALAMBRE DE AMARRE, CORTES, TRASLAPES, MANO DE OBRA Y TODO LO NECESARIO PARA SU CORRECTA EJECUCION.</t>
  </si>
  <si>
    <t>SUMINISTRO DE PISO DE CONCRETO F'C=150 KG/CM2 DE 12 CMS.DE ESPESOR, ARMADO CON MALLA-LAC 6-6/10-10, ACABADO LAVADO, INCLUYE: ACARREO, COLADO, CIMBRADO Y DESCIMBRADO  CON MADERA DE PINO DE TERCERA, HERRAMIENTA, REVOLVEDORA, ALAMBRE DE AMARRE, CORTES, TRASLAPES, MANO DE OBRA Y TODO LO NECESARIO PARA SU CORRECTA EJECUCION.</t>
  </si>
  <si>
    <t>ACABADO LAVADO EN PISOS Y ESCALERAS DE CONCRETO, INCLUYE: HERRAMIENTA, ACARREOS, MANO DE OBRA Y LIMPIEZA. INCLUYE TODO LO NECESARIO PARA SU CORRECTA EJECUCION.</t>
  </si>
  <si>
    <t>APLANADO DE MUROS Y COLUMNAS CON MORTERO CEM:CAL:AR 1:2:6 A PLOMO Y REGLA, ACABADO PULIDO, INCLUYE:REMATES, BOQUILLAS, PREPARACION DE LA SUPERFICIE, PLOMEADO, ANDAMIOS Y MANO DE OBRA Y TODO LO NECESARIO PARA SU CORRECTA EJECUCIÓN. (A CUALQUIER ALTURA)</t>
  </si>
  <si>
    <t>CONSTRUCION DE GARGOLA DE 22 X 22 X 5 CMS. DE ESPESOR, DE CONCRETO F'C=250KG/CM2, ARMADA CON VARILLA DEL NO. 3, ANCLADAS AL FALDON Y ESTRIBOS No. 2, ACABADO APARENTE, CON PINTURA VINILICA, SEGUN DISEÑO DE PLANOS DE DETALLE, INCLUYE: MADERA DE PINO DE 3a., HERRAMIENTA, ACARREOS, MANO DE OBRA Y TODO LO NECESARIO PARA SU CORRECTA EJECUCION.</t>
  </si>
  <si>
    <t>SUMINISTRO, ACARREO Y COLOCACION DE ZOCLO INTERCERAMIC DE 10X30 CMS., ASENTADO CON MORTERO CEMENTO -  ARENA 1:4 Y LECHADEADO CON CEMENTO BLANCO; INCLUYE: CORTES, AJUSTES, DESPERDICIOS, MANO DE OBRA Y LIMPIEZA.</t>
  </si>
  <si>
    <t>SUMINISTRO Y APLICACION DE PINTURA VINILICA DE 5000 CICLOS DE LAVADO COMO MINIMO CALIDAD "A" SEGUN LA NOM-U-97-1981 EN COLUMNAS Y TRABES DE CONCRETO APARENTE, INCLUYE: LIMPIEZA, PREPARACION DE LA SUPERFICIE,  LATERIALES, MANO DE OBRA, HERRAMIENTA, ANDAMIOS, ACARREOS FUERA Y DENTRO DE LA OBRA Y TODO LO NECESARIO PARA SU CORRECTA EJECUCION.</t>
  </si>
  <si>
    <t>SUMINISTRO DE PISO DE CONCRETO F'C=150 KG/CM2 DE 5 CMS.DE ESPESOR, ARMADO CON MALLA-LAC 6-6/10-10, ACABADO RUSTICO, INCLUYE: ACARREO, COLADO, CIMBRADO Y DESCIMBRADO  CON MADERA DE PINO DE TERCERA, HERRAMIENTA, REVOLVEDORA, ALAMBRE DE AMARRE, CORTES, TRASLAPES, MANO DE OBRA Y TODO LO NECESARIO PARA SU CORRECTA EJECUCION.</t>
  </si>
  <si>
    <t>SUMINISTRO Y APLICACIÓN DE PINTURA VINILICA DE 5000 CICLOS DE LAVADO COMO UN MÍNIMO CALIDAD A SEGÚN LA NORMA NOM-U-97-1981 EN PLAFONES DE CONCRETO APARENTE, INCLUYE: LIMPIEZA, PREPARACIÓN DE LA SUPERFICIE, MATERIALES, MANO DE OBRA, HERRAMIENTAS, ANDAMIOS, Y TODO LO NECESARIO PARA SU CORRECTA EJECUCIÓN.</t>
  </si>
  <si>
    <t>IMPERMEABILIZACIÓN (FESTER O SIMILAR EN CALIDAD Y COSTO) EN FRIO CON UNA CAPA DE MICROPRIMER O ACRITON ELIDER DILUIDO EN AGUA AL 19:1 O SIMILAR, 2 CAPAS DE MICROFEST O 2 CAPAS DE CRITON ELIDER O SIMILAR, UNA CAPA DE MEMBRANA FESTERFLEX  O UNA CAPA DE MALLA REVOFLEX O SIMILAR , ACABADO CON DOS MANOS DE FESTER BLANC COLOR BLANCO, TERRACOTA, O SIMILAR, INCLUYE: LIMPIEZA Y PREPARACIÓN DE LA SUPERFICIE, ACARREOS VERTICALES A CUALQUIER ALTURA(GARANTÍA DE 3 AÑOS)Y TODO LO NECESARIO PARA SU CORRECTA EJECUCIÓN,</t>
  </si>
  <si>
    <t>PLAFOND DE ACOUSTONE 0.61 X 0.61 M CON SUSPENSIÓN HASTA 4.00 M. DE ALTURA, INCLUYE: BALANCEADO, COLGANTERIA DE ALAMBRE GALVANIZADO NO. 14 CANALETA DE 38 MM. CAL 22CON PINTURA ANTICORROSIVA, ANCLA DE AGUJERO "RAMSET" O SIMILAR "T" DE 1" X 1" DE LAMINA NEGRA Y ÁNGULO PERIMETRAL  DE ALUMINIO DE 3/4" X 3/4" X 1/16", ANDAMIOS, HERRAMIENTA, SUMINISTROS, MANO DE OBRA, LIMPIEZA Y TODO LO NECESARIO PARA SU CORRECTA EJECUCIÓN.</t>
  </si>
  <si>
    <t>SUMINISTRO DE PISO DE CONCRETO F'C= 150 KG/CM2 DE 10 CMS. DE ESPESOR, ARMADO CON MALLA-LAC- 6-6/10-10, AMBOS SENTIDOS, JUNTA A HUESO A CADA 3.00 MTS. CON VOLTEADOR. ACABADO LAVADO, INCLUYE: ACARREO, COLADO, CIMBRADO Y DESCIMBRADO CON MADERA DE PINO DE TERCERA, HERRAMIENTA, REVOLVEDORA, ALAMBRE DE AMARRE, CORTES, TRASLAPES, MANO DE OBRA Y TODO LO NECESARIO PARA SU CORRECTA EJECUCIÓN.</t>
  </si>
  <si>
    <t>SUMINISTRO Y COLOCACIÓN DE AZULEJO EN MURO DE 20 X 20 CM. ASENTADO CON PEGAZULEJO Y LECHADEADO CON CEMENTO BLANCO; INCLUYE: CORTES, AJUSTES, DESPERDICIOS, NIVELACIÓN, MANO DE OBRA, LIMPIEZA Y TODO LO NECESARIO PARA SU CORRECTA EJECUCIÓN.</t>
  </si>
  <si>
    <t>SUMINISTRO Y COLOCACION DE DOMO ACRILICO DE 75x75 CMS CON MARCO DE ALUMINIO FIJADO A LOSA DE AZOTEA. INCLUYE: MATERIALES, MANO DE OBRA, HERRAMIENTAS Y ACARREOS DENTRO Y FUERA DE LA OBRA.</t>
  </si>
  <si>
    <t>APLANADO DE MUROS DE JARDINERA, CON MORTERO CEM-ARENA 1:3, A PLOMO Y REGLA, ACABADO PULIDO FINO E IMPERMEABILIZADO CON MORTERO FESTERGRAL; INCLUYE: REMATES, BOQUILLAS, PREPARACION DE LA SUPERFICIE, PLOMEADO, ANDAMIOS A CUALQUIER ALTURA, ACARREOS FUERA Y DENTRO DE LA OBRA, HERRAMIENTA Y MANO DE OBRA.</t>
  </si>
  <si>
    <t>SUMINISTRO Y COLOCACION DE LAMBRIN DE MADERA DE 1RA. TRATADA, ACABADO CON APLICACION DE CERA RUSTICA PARA MUEBLES DE COLOR OSCURO, FIJADA A MURO CON CINTA S DE MADERA DE 1"X2" CON TORNILLOS DE 2"X5/16" Y TAQUETES, INCLUYE: CORTES, ENSAMBLES, HERRAMIENTA, MANO DE OBRA Y TODO LO NECESARIO PARA SU CORRECTA FIJACION.</t>
  </si>
  <si>
    <t>SUMINISTRO Y COLOCACION DE ZOCLO DE MADERA DE PINO, DE 10 CMS. DE ALTURA, COLOCADO CON TAQUETES Y TORNILLOS ACABADO CON CERA RUSTICA. INCL: CORTES, ACARREOS, AJUSTES, DESPERDICIOS, COLOCACION, NIVELACION, HERRAMIENTA, MANO DE OBRA Y LIMPIEZA.</t>
  </si>
  <si>
    <t>SUMINISTRO Y COLOCACION DE ALFOMBRA GUERRERO DE TRAFICO PESADO LINEA SANTA CLARA No. 09053, INCLUYE: BAJO ALFOMBRA, PUAS, CORTES, HERRAMIENTA, MANO DE OBRA Y ACARREOS FUERA Y DENTRO DE LA OBRA, TODO LO NECESARIO PARA SU CORRECTO FUNCIONAMIENTO, SEGUN PROYECTO.</t>
  </si>
  <si>
    <t>ENTORTADO DE 3 CMS DE ESP. PROMEDIO EN AZOTEA CON MORTERO CEM-ARENA F`C=150 KG/CM2, PROP. 1:5, ADICIONANDO PERLITAS DE POLIURETANO EN PROPORCION DE 8Kgs. POR M3 DE CONCRETO;  INCLUYE: MATERIALES, ANDAMIOS, HERRAMIENTA, MANO DE OBRA, ACARREOS FUERA Y DENTRO DE LA OBRA.</t>
  </si>
  <si>
    <t>SUMINISTRO Y COLOCACION DE LOSETA CERAMICA EN MUROS DE 50X50 CM MODELO CREEK STONE ESTILO MEDITERRANEO COLOR NOCE, ASENTADO CON ADHESIVO BLANCO ANTIDESLIZAMIENTO INTERCERAMIC O SIMILAR EN CALIDAD Y COSTO, CON JUNTAS DE ENTRECALLES Y REMATES DE MADERA DE PINO DE 1a DE 5 Y 11 CM DE ANCHO Y 2 CM DE ESPESOR ACABADO CON CERA RUSTICA PARA MUEBLE COLOR OSCURO, FIJADO A MURO CON TAQUETES DE MADERA SEGUN PROYECTO, INCLUYE: CORTES, BOLEADO DE REMATES, TORNILLOS, PREPARACION DE LA SUPERFICIE, MATERIALES, HERRAMIENTA, MANO DE OBRA, ACARREOS FUERA Y DENTRO DE LA OBRA TRABAJO TERMINADO.</t>
  </si>
  <si>
    <t>SUMINISTRO Y COLOCACION DE DUELA DE MADERA DE PINO DE 1a DE 10 CM EN MUROS ACABADO CON CERA RUSTICA PARA MUEBLES COLOR OSCURO CON ENTRECALLES DE MADERA DE PINO ACABADO CON BARNIZ NATURAL (SEGÚN PROYECTO), INCLUYE: CLAVOS PARA SU FIJACION, HERRAMIENTAS, MATERIALES, MAN DE OBRA, ACARREOS DENTRO Y FUERA DE LA OBRA Y TODO LO NECESARIO PARA SU CORRECTA EJECUCION.</t>
  </si>
  <si>
    <t>SUMINISTRO Y COLOCACION  DE PASAMANOS DE MADERA DE PINO DE 2" Y 30 CM DE ALTURA ACABADO CON CERA RUSTICA PARA MUEBLE COLOR OSCURO CON ANCLAS DE SOLERA DE 2"X 1/4" DE 23 CM DE ALTURA, SEGÚN PROYECTO INCLUYE: MATERIALES, ACCESORIOS, ANCLAS DE SOLERA, ANCLAJE, HERRAMIENTA, MANO DE OBRA, ACARREOS FUERA Y DENTRO DE LA OBRA, TRABAJO TERMINADO.</t>
  </si>
  <si>
    <t>CONSTRUCCION DE BASAMENTO EN COLUMNAS A BASE DE PANEL COVINTEC DE 3", FORJADO CON MORTERO CEM-CAL-ARE 1:2:6, INCLUYE: CENEFA ACABADO PULIDO, CAPITEL, FORJADO, MOLDURA, ANCLADO DE ACERO, FABRIMALLA ESQUINERO, PINTURA VINILICA LAVABLE, CIMBRA, MATERIALES, HERRAMIENTA, MANO DE OBRA, ACARREOS FUERA Y DENTRO DE LA OBRA. (SEGUN PROYECTO)</t>
  </si>
  <si>
    <t>CONSTRUCCION DE CAPITEL DE CONCRETO F´C=250 KG/CM2. EN COLUMNAS DE SECCION 1.00 x 1.00 M. ACABADO PULIDO, INCLUYE: FORJADO CEMETO-ARENA, MOLDURA DE YESO, ACERO DE REFUERZO, CIMBRA, MATERIALES, HERRAMIENTA, MANO DE OBRA Y ACARREOS FUERA Y DENTRO DE LA OBRA.</t>
  </si>
  <si>
    <t>SUMINISTRO Y COLOCACION DE PISO DE CONCRETO F'C=150 KG/CM2 DE 10 CMS.DE ESPESOR, ARMADO CON MALLA-LAC 6-6/10-10 AMBOS SENTIDOS, ACABADO RUSTICO, INCLUYE: ACARREO, COLADO, CIMBRADO Y DESCIMBRADO  CON MADERA DE PINO DE TERCERA, HERRAMIENTA, REVOLVEDORA, ALAMBRE DE AMARRE, CORTES, TRASLAPES Y MANO DE OBRA TODO LO NECESARIO PARA SU CORRECTA EJECUCION.</t>
  </si>
  <si>
    <t>SUMINISTRO Y APLICACIÓN DE PINTURA COMEX SPORT, SELLADOR DDETOP EN CANCHA, INCLUYE: PREPARACION DE LA SUPERFICIE, MATERIALES, HERRAMIENTA, MANO DE OBRA Y ACARREOS FUERA Y DENTRO DE LA OBRA.</t>
  </si>
  <si>
    <t>SUMINISTRO Y APLICACIÓN DE PINTURA ESMALTE, CON RESISTENCIA DE 200 HORAS MINIMAS DE INTEMPERISMO ACELERADO Y 100 HORAS MINIMO DE CAMARA SALINA, EN PUERTAS Y MAMPARAS DE LAMINA ESTRIADA, INCLUYE: LIMPIEZA, PREPARACION DE LA SUPERFICIE, MATERIALES, MANO DE OBRA, HERRAMIENTA, ANDAMIOS Y TODO LO NECESARIO PARA SU CORRECTA EJECUCION.</t>
  </si>
  <si>
    <t>SUMINISTRO Y APLICACIÓN DE PINTURA ESMALTE, CON RESISTENCIA DE 200 HORAS MINIMAS DE INTEMPERISMO ACELERADO Y 100 HORAS MINIMO DE CAMARA SALINA, EN TABLERO DE BASQUET-BALL DE 120X180 CMS. AMBAS CARAS, INCLUYE: LIMPIEZA, PREPARACION DE LA SUPERFICIE, MATERIALES, MANO DE OBRA, HERRAMIENTA, ANDAMIOS Y TODO LO NECESARIO PARA SU CORRECTA EJECUCION.</t>
  </si>
  <si>
    <t>SUMINISTRO Y COLOCACION DE AZULEJO DE 20x20, MCA. INTERCERAMIC MOD. ASTRATTO COLOR BLANCO JUNTEADO A HUESO CON LECHAREADO DE CEMENTO BLANCO, INCLUYE: PEGAZULEJO,  TRIM CORLOR BLANCO, LIMPIEZA DEL AREA, MATERIAL, ACARREOS DENTRO Y FUERA DE LA OBRA, COLOCACION Y MANO DE OBRA, HERRAMIENTAS.</t>
  </si>
  <si>
    <t>PINTURA DE VINIMEX MARCA COMEX COLOR DULCE DE LECHE CLAVE H406 MARCA COMEX EN AREA INTERIOR EN TRABES Y LOSA INTERIOR HASTA UNA ALTURA MAX. DE 3.00m, SE CONSIDERA LA APLICACION DE 2 MANOS DE PINTURA DANDO UN ACABADO FINAL ESPONJEADO FINO, SE CONSIDERAN ANDAMIOS, ACARREO DE LOS MATERIALES HASTA UNA 1A. ESTACION A 20.00m. DE DISTANCIA HORIZONTAL.  INCLUYE: MATERIALES PARA SU CORRECTA EJECUCION, MANO DEOBRA Y EQUIPO.</t>
  </si>
  <si>
    <t>FALSO PLAFOND DE TABLAROCA (12.7 MM.) CON SUSPENSION OCULTA HASTA 4.00 M. DE ALTURA, INCLUYE: BALACEADO, COLGANTERIA DE ALAMBRE GALVANIZADO, ALAMBRE RECOCIDO, CANALETA CON PINTURA (CON PROTECCION U. V.) ANTICORROSIVA, ANCLAS DE AGUJERO "RAMSET" O SIMILAR CANAL LISTON, PERFACINTA, REDIMIX, ANDAMIOS A CUALQUIER ALTURA,  SUMINISTROS, LIMPIEZA, HERRAMIENTA, MANO DE OBRA Y ACARREOS FUERA Y DENTRO DE LA OBRA (AREA SERVICIO SANITARIO, PLANTA BAJA Y PLANTA ALTA).</t>
  </si>
  <si>
    <t>APLANADO DE MUROS, PLAFONES Y CASTILLOS CON MORTERO CEMENTO-CAL-ARENA 1:2:6 A PLOMO Y REGLA, ACABADO PULIDO; INCLUYE: PICADO DE LA SUPERFICIE  PARA RECIBIR APLANADO, REMATES, BOQUILLAS, PREPARACIÓN DE LA SUPERFICIE, PLOMEADO, ANDAMIOS, MANO DE OBRA,  HERRAMIENTA, ACARREOS FUERA Y DENTRO DE LA OBRA Y TODO LO NECESARIO PARA SU CORRECTA EJECUCIÓN. (0.00 A 3.00 M DE ALTURA).</t>
  </si>
  <si>
    <t>SUMINISTRO Y COLOCACION DE PINTURA VINILICA DE 5000 CICLOS DE LAVADO COMO MINIMO CALIDAD "A" SEGUN LA NOM-U-97-1981 EN PLAFONES DE APLANADO DE MEZCLA, INCLUYE: LIMPIEZA, PREPARACION DE LA SUPERFICIE, MATERIALES, MANO DE OBRA, HERRAMIENTA, ACARREOS DENTRO Y FUERA DE LA OBRA, ANDAMIOS Y TODO LO NECESARIO PARA SU CORRECTA EJECUCION.</t>
  </si>
  <si>
    <t>SUMINISTRO Y COLOCACIÓN DE PINTURA VINILICA DE 5,000 CICLOS DE LAVADO COMO MÍNIMO, CALIDAD "A" SEGUN LA NOM-U-97-1981 EN MUROS Y PLAFONES. INCLUYE LIMPIEZA, PREPARACIÓN DE LA SUPERFICIE, MATERIALES, MANO DE OBRA, HERRAMIENTA, ANDAMIOS Y TODO LO NECESARIO PARA SU CORRECTA EJECUCIÓN.</t>
  </si>
  <si>
    <t>SUMINISTRO DE PISO DE CONCRETO F'C=200 KG/CM2 DE 10 CMS.DE ESPESOR, ARMADO CON MALLA-LAC 6-6/10-10, ACABADO PULIDO O RAYADO CON BROCHA DE PELO, LOSAS 2.50 X 2.50 METROS,  JUNTAS FRIAS ACABADOS CON VOLTEADOR, INCLUYE: ACARREO, COLADO, CIMBRADO Y DESCIMBRADO  CON MADERA DE PINO DE TERCERA, HERRAMIENTA, REVOLVEDORA, ALAMBRE DE AMARRE, CORTES, TRASLAPES, MANO DE OBRA Y TODO LO NECESARIO PARA SU CORRECTA EJECUCION.</t>
  </si>
  <si>
    <t>SUMINISTRO DE PISO DE CONCRETO F'C=150 KG/CM2 DE 10 CMS.DE ESPESOR, ARMADO CON MALLA-LAC 6-6/10-10, ACABADO LAVADO, INCLUYE: ACARREO, COLADO, CIMBRADO Y DESCIMBRADO  CON MADERA DE PINO DE TERCERA, HERRAMIENTA, REVOLVEDORA, ALAMBRE DE AMARRE, CORTES, TRASLAPES, MANO DE OBRA Y TODO LO NECESARIO PARA SU CORRECTA EJECUCION.</t>
  </si>
  <si>
    <t>FORJADO DE ESCALONES DE CONCRETO F'c = 200 KG/CM2, DE  10.5 CM DE PERALTE PROMEDIO Y 50 CM DE HUELLA,ARMADO CON MALLA-LAC 6-6/10-10, ACABADO PULIDO O RAYADO CON BROCHA DE PELO; INCLUYE: CIMBRA CON MADERA DE PINO DE TERCERA, ACARREOS, NIVELACIÓN, HERRAMIENTA, MATERIALES,  MANO DE OBRA Y TODO LO NECESARIO PARA SU CORRECTA EJECUCION.</t>
  </si>
  <si>
    <t>SUMINISTRO Y APLICACIÓN DE PINTURA VINILICA DE 5000 CICLOS DE LAVADO COMO MINIMO CALIDAD "A" SEGUN LA NOM-U-97-1981 EN MUROS Y PLAFONES ,  INCLUYE: LIMPIEZA, PREPARACION DE LA SUPERFICIE, MATERIALES, MANO DE OBRA, HERRAMIENTA, ANDAMIOS Y TODO LO NECESARIO PARA SU CORRECTA EJECUCION.</t>
  </si>
  <si>
    <t>SUMINISTRO Y COLOCACION DE LAMBRIN DE AZULEJO DE 20x25cms. (MARCA INTERCERAMIC, VITROMEX, PORCELANITE) , MODELO Y  COLOR SEGUN PROYECTO, ADHERIDO CON PEGAZULEJO Y JUNTEADO CON BOQUILLEX, INCLUYE: CORTES,  AJUSTES, REMATE CON UNIPERFIL DE PLASTICO, DESPERDICIOS, NIVELACION, LIMPIEZA, HERRAMIENTA, MANO DE OBRA Y ACARREOS FUERA Y DENTRO DE LA OBRA.</t>
  </si>
  <si>
    <t>PISO DE CONCRETO DE F´C=150 KG/CM2 DE 5 CMS. DE ESPESOR ACABADO LAVADO COLOR NATURAL, CON GRANZON DE MARMOL O (GRANITO DE MARMOL) INCLUYE: , ACARREO FUERA Y DENTRO DE LA OBRA, COLADO, CIMBRADO Y DESCIMBRADO CON MADERA DE PINO DE TERCERA, MANO DE OBRA, HERRAMIENTA, REVOLVEDORA, LIMPIEZA CON CEPILLO, AGUA Y JABON.</t>
  </si>
  <si>
    <t>SUMINISTRO Y APLICACION DE SELLADOR DURACON 161 O SIMILAR EN CALIDAD Y COSTOS PARA MUROS, COLUMNAS, TRABES Y PLAFON A CUALQUIER ALTURA, PROPORCIONAMIENTOS DE ACUERDO A ESPECIFICACIONES DEL FABRICANTE, TRABAJO TERMINADO,  INCLUYE: PREPARACION DE SUPERFICIE, ZOCLO, HERRAMIENTA, MANO DE OBRA Y ACARREOS FUERA Y DENTRO DE LA OBRA.</t>
  </si>
  <si>
    <t>SUMINISTRO Y COLOCACION DE ZOCLO A BASE DE LOSETA CERAMICA TIPO TRAFICO PESADO MODERADO RECTIFICADO  PEI IV COLOR BEIGE ACABADO PULIDO Y SATIN  DE INTERCERAMIC LINEA BARCELONA II, 0.10 x 0.40m EN MURO ASENTADA CON PEGAPISO, BOQUILLA DE 3.00mm COLOR ANTIQUE SIN ARENA MARCA INTERCERAMIC.  INCLUYE: MATERIALES NECESARIOS PARA SU CORRECTA EJECUCION,  MANO DE OBRA, HERRAMIENTA Y EQUIPO.</t>
  </si>
  <si>
    <t>CONSTRUCCION DE GARGOLA DE CONCRETO DE .60X.40X.10 CM. A BASE DE CONCRETO F'C= 250 KG/CM2 ARMADO, INCLUYE: APLANADO ACABADO ESPONJEADO, CIMBRA COMUN, ACERO No. 3, TUBO DE PVC DE 1 1/2" DIAM., HERRAMIENTA, MANO DE OBRA, ACARREOS DENTRO Y FUERA DE LA OBRA.</t>
  </si>
  <si>
    <t>ENTRECALLE  EN MUROS Y COLUMNAS A CUALQUIER ALTURA  DE 3 CMS. DE ANCHO (SEGUN PROYECTO),  INCLUYE: ANDAMIOS, HERRAMIENTA, MANO DE OBRA, ACARREO FUERA Y DENTRO DE LA OBRA.</t>
  </si>
  <si>
    <t>IMPERMEABILIZACION CON 2 MANOS DE PRODUCTOS ASFALTICO BASE AGUA, REFORZADOS CON MALLA DE POLIESTER, ACABADO CON PINTURA REFLECTIVA COLOR ALUMINIO,INCLUYE: MANO DE OBRA, HERRAMIENTA, ACARREOS DENTRO Y FUERA DE LA OBRA Y TODO LO NECESARIO PARA SU CORRECTA EJECUCION.</t>
  </si>
  <si>
    <t>CASETON DE POLIESTIRENO DE 30CMS. DE ESPESOR, 63 CM DE ANCHO Y 5.28 MTS. LA NECESARIA DEL PROYECTO; INCLUYE: MANO DE OBRA, HERRAMIENTA, ACARREOS DENTRO Y FUERA DE LA OBRA Y TODO LO NECESARIO PARA SU CORRECTA EJECUCION.</t>
  </si>
  <si>
    <t>RECUBRIMIENTO DE MURO Y PLAFON CON DOS MANOS DE BASE COAT REFORZADO CON MALLA DE FIBRA DE VIDRIO, INCLUYE: ANDAMIOS, MANO DE OBRA, HERRAMIENTA, ACARREOS DENTRO Y FUERA DE LA OBRA Y TODO LO NECESARIO PARA SU CORRECTA EJECUCION.</t>
  </si>
  <si>
    <t>ACABADO FINAL CON TEXTURIZADO CON COLOR, INCLUYE: ANDAMIOS, MANO DE OBRA, HERRAMIENTA, ACARREOS DENTRO Y FUERA DE LA OBRA, Y TODO LO NECESARIO PARA SU CORRECTA EJECUCION.</t>
  </si>
  <si>
    <t>SUMINISTRO Y COLOCACION DE ACABADO DE PASTA TEXTURIZABLE "COVER - ALL TERMINADO CON BARNIZ ACRILICO TRANSPARENTE, INCLUYE: MATERIALES, HERRAMIENTA, MANO DE OBRA, ANDAMIOS A CUALQUIER ALTURA, PREPARACION DE LA SUPERFICIE, ACARREOS DENTRO Y FUERA DE LA OBRA.</t>
  </si>
  <si>
    <t>CENEFA DE CONCRETO F´C=150 KG/CM2, CON ACABADO LLAVADO  DE 0.03 CMS DE ESPESOR  (SEGUN PROYECTO),  INCLUYE: JUNTAS FRIAS ACABADO CON VOLTEADOR, PREPARACION DE LA SUPERFICIE, MANO DE OBRA, HERRAMIENA, ACARREOS FUERA Y DENTRO DE LA OBRA, HERRAMIENTA Y MANO DE OBRA.</t>
  </si>
  <si>
    <t>APLANADO DE MURO CON YESO, ACABADO PULIDO A CUALQUIER ALTURA; INCLUYE: REMATES, BOQUILLAS, PREPARACIÓN DE LA SUPERFICIE, PLOMEADO, ANDAMIOS, MANO DE OBRA Y TODO LO NECESARIO PARA SU CORRECTA EJECUCION</t>
  </si>
  <si>
    <t>SUMINISTRO Y COLOCACIÓN DE LOSETA EN PISO MARCA INTERCERAMIC DE 60 X 60 CMS MODELO VANTAGIO PULIDO DE PRIMERA, COLOR BEIGE,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</si>
  <si>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LOSETA EN PISO MARCA INTERCERAMIC DE 60 X 60 CMS MODELO VANTAGIO SATINADO ESMALTADO DE PRIMERA, COLOR BEIGE,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</si>
  <si>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LOSETA EN PISO MARCA INTERCERAMIC DE 30 X 30 CMS MODELO EXTREMA SURFING DE PRIMERA, COLOR Y DISEÑO SEGÚN PROYECTO,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</si>
  <si>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ZOCLO MARCA INTERCERAMIC DE 20 X 60 CMS MODELO VANTAGIO PULIDO DE PRIMERA, COLOR BEIGE,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</si>
  <si>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ZOCLO MARCA INTERCERAMIC DE 20 X 60 CMS MODELO VANTAGIO SATINADO ESMALTADO DE PRIMERA, COLOR BEIGE,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</si>
  <si>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LOSETA EN PISO MARCA INTERCERAMIC DE 60 X 60 CMS MODELO VANTAGIO PULIDO DE PRIMERA, COLOR SUPER BLACK,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</si>
  <si>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ZOCLO MARCA INTERCERAMIC DE 20 X 60 CMS PARA REMATE DE MURO, MODELO VANTAGIO PULIDO DE PRIMERA, COLOR SUPER BLACK,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</si>
  <si>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APLICACION DE PINTURA EPOXICA EN PISO,  INCLUYE: MATERIALES, MANO DE OBRA, HERRAMIENTA Y EQUIPO, ACARREOS DENTRO Y FUERA DE LA OBRA</t>
  </si>
  <si>
    <t>SUMINISTRO Y COLOCACION DE ALFOMBRA SISTEMA MODULAR, FIBRA SINTETICA DE NYLON 6-6, 4.3 MM DE ESPESOR, DENSIDAD DE FIBRA PARA TRÁFICO PESADO DE 14 ONZAS O MÁS POR YARDA CUADRADA, LOOP PILE ( NUDO ),  BACKING SECUNDARIO ERGOFLEX TM, MODELO FREE TO ROAM GTO33, MARCA LESS, CON TRATAMIENTO POSTERIOR ANTIMANCHAS SCOTCH GARD S.M.A. O SIMILAR, INCLUYE: BAJO ALFOMBRA PLASTICA O DE FIBRA, TIRAS DE PUAS PARA SU FIJACION, CORTES, AJUSTES, REMATES Y DESPERDICIOS</t>
  </si>
  <si>
    <t>SUMINISTRO Y COLOCACIÓN DE ZOCLO MARCA INTERCERAMIC DE 10 X 60 CMS MODELO VANTAGIO PULIDO DE PRIMERA, COLOR BEIGE, ASENTADO CON ADHESIVO PORCELANICO COLOR GRIS, JUNTEADO CON BOQUILLA WHITE PEARL  O CHARCOAL SIN ARENA, INCLUYE: GARANTÍA POR ESCRITO DE AUNTENTICIDAD DEL PROVEEDOR, CORTES, AJUSTES, NIVELACIÓN, ACARREOS DENTRO  Y FUERA DE LA OBRA, MATERIALES, MANO DE OBRA Y TODO LO NECESARIO PARA SU CORRECTA EJECUCIÓN</t>
  </si>
  <si>
    <t>SUMINISTRO Y COLOCACIÓN DE ESTRUCTURA DE SOPORTE PARA PLYCEM 14 MM. A BASE DE PERFIL TUBULAR GALVANIZADO ZR 300 CAL. 18 DE 3" X 1/2" A CADA 61 CMS. DE SEPARACIÓN COMO MAXIMO EN SENTIDO VERTICAL Y A CADA 2.40 M EN SENTIDO HORIZONTAL DEL N.P.T. INTERIOR, INCLUYE: REFUERZOS A CADA 2.40 M. A BASE DE PERFIL ZR 300 CAL 18 DESDE EL PATIN DE LA ESTRUCTURA EXISTENTE HACIA EL BASTIDOR METÁLICO DE SOPORTE DEL PLYCEM, Y DE ANGULO ESTRUCTURAL DE 3" X 3" X 1/4" A CADA 61 CMS. FIJADOS CON TAQUETES EXPANSIVOS DE 3" X 3/8" UNIENDO EL BASTIDOR METÁLICO DE SOPORTE Y LOSA DE CONCRETO, MATERIALES, IZAMIENTOS, CORTES, AJUSTES, NIVELACIÓN, PLOMEO, MANO DE OBRA CALIFICADA, ACARREOS FUERA Y DENTRO DE LA OBRA Y TODO LO NECESARIO PARA SU CORRECTA EJECUCIÓN</t>
  </si>
  <si>
    <t>SUMINISTRO Y COLOCACIÓN DE TABLERO PLYCEM 14 MM. DE 1.22 X 2.44 CANTOS BISELADOS, TERMINADO APARENTE, INCLUYE: FIJACIÓN A BASTIDOR METÁLICO Y PJM CON TORNILLOS No. 8 DE 1 1/4", SELLO ELASTOMÉRICO DE ALTO DESEMPEÑO SISTA FT-201, APLICACIÓN DE HIDROFUGANTE  FESTER-SILICO (REPELENTE AL AGUA) FAJILLA DE LÁMINA GALVANIZADA DE 7 CMS. DE ANCHO COMO RESPALDO HORIZONTAL DE LA PLACA PLYCEM, MEMBRANA CLIMÁTICA TYVEK STUCCOWRAP DE 1.52 X 0.61 M COMO BARRERA DE VAPOR Y HUMEDAD, MATERIALES, IZAMIENTOS, CORTES, AJUSTES, NIVELACIÓN, PLOMEO, MANO DE OBRA CALIFICADA, ACARREOS FUERA Y DENTRO DE LA OBRA Y TODO LO NECESARIO PARA SU CORRECTA EJECUCIÓN</t>
  </si>
  <si>
    <t>FORRO ENTRE COLUMNAS A BASE DE TABLERO DE PTR DE 2" X 2" A CADA 61 CM CENTRO A CENTRO, AMBOS SENTIDOS FIJADO A MURO DE TABIQUE RECOCIDO MEDIANTE ANCLAS DE ANGULO 1 1/2" X 3/16" DE 10 DE LONGITUD A CADA 1.22 MTS. AMBOS SENTIDOS, Y TAQUETES ESPANSIVOS DE 3/8", FORRO DE PANEL DUROCK FIJADO A TABLERO, INCLUYE, MATERIALES, IZAMIENTOS, CORTES, AJUSTES, NIVELACIÓN, PLOMEO, MANO DE OBRA CALIFICADA, ACARREOS FUERA Y DENTRO DE LA OBRA Y TODO LO NECESARIO PARA SU CORRECTA EJECUCIÓN</t>
  </si>
  <si>
    <t>SUMINISTRO Y MONTAJE DE PISO FALSO CON DIMENSIONES DE 6.00 X 4.00 MTS.MODELO PEG-61 CON ALMA DE AGLOMERADO DE 0.60 X 0.60 X 0.0028 MTS. PEDESTAL A 20 CMS.SEGÚN DISEÑO, INCLUYE: EMPAQUE CONDUCTIVO, TRAVEZAÑOS GALVANIZADOS, LEVANTADOR DE PLACAS, TAPA DE TRIPLAY, HERRAMIENTA, MANO DE OBRA, CORTES, AJUSTES, ACARREOS FUERA Y DENTRO DE LA OBRA</t>
  </si>
  <si>
    <t>SUMINISTRO Y COLOCACIÓN DE TABLERO PLYCEM 14 MM. DE 1.22 X 2.44 CANTOS BISELADOS, TERMINADO APARENTE, INCLUYE: FIJACIÓN A BASTIDOR METÁLICO Y PJM CON TORNILLOS No. 8 DE 1 1/4", SELLO ELASTOMÉRICO DE ALTO DESEMPEÑO SISTA FT-201, APLICACIÓN DE HIDROFUGANTE  FESTER-SILICO (REPELENTE AL AGUA) FAJILLA DE LÁMINA GALVANIZADA DE 7 CMS. DE ANCHO COMO RESPALDO HORIZONTAL DE LA PLACA PLYCEM, MEMBRANA CLIMÁTICA TYVEK STUCCOWRAP DE 1.52 X 0.61 M COMO BARRERA DE VAPOR Y HUMEDAD, MATERIALES, IZAMIENTOS, CORTES, AJUSTES, NIVELACIÓN, PLOMEO, MANO DE OBRA CALIFICADA, ACARREOS FUERA Y DENTRO DE LA OBRA Y TODO LO NECESARIO PARA SU CORRECTA EJECUCIÓN.</t>
  </si>
  <si>
    <t>PISO DE CONCRETO F´C= 150 KG/CM2 DE 05 CMS. DE ESPESOR, ACABADO ESCOBILLADO, INCLUYE: PICADO DE PISO EXISTENTE, NIVELACION, LIMPIEZA, COLADO, VIBRADO, CURADO, HERRAMIENTA, MATERIALES, MANO DE OBRA, ACARREOS DENTRO Y FUERA DE LA OBRA.</t>
  </si>
  <si>
    <t>SUMINISTRO Y COLOCACION DE PINTURA ANTICORROSIVA AZUL ELECTRICO, EN TUBERIA CONDUIT PARED GRUESA  GALVABIZADA DE 13 MM. DE DIAM., APARANTE EN AZOTEA, INCLUYE: LIMPIEZA, PREPARACION DE LA SUPERFICIE, MATERIALES, MANO DE OBRA, HERRAMIENTA, ANDAMIOS Y TODO LO NECESARIO PARA SU CORRECTA EJECUCION.</t>
  </si>
  <si>
    <t>SUMINISTRO Y COLOCACION DE RELLENO CON PLACA DE POLIESTIRENO EN JUNTA CONSTRUCTIVA DE 5 CMS DE ESPESOR, INCLUYE: MATERIALES, MANO DE OBRA, HERRAMIENTA, ACARREOS DENTRO Y FUERA DE LA OBRA.</t>
  </si>
  <si>
    <t>PRETIL  Y FALDON DE COVINTEC DE 2" DE ESPESOR, APLANADO CON MORTERO CEM-ARENA 1:3 EN AMBAS CARAS, ACABADO ESPONJEADO EN AMBAS CARAS, A CUALQUIER ALTURA, ANCLADO CON VARILLA No. 3 , INTERCALADOS @ 0.55 MTS. (SEGÚN ARMADO DE LOSA), INCLUYE: MATERIALES, FABRIMALLA PLANA Y ESQUINERO, ALAMBRE RECOCIDO, ANDAMIOS, HERRAMIENTA, MANO DE OBRA, ACARREOS FUERA Y DENTRO DE LA OBRA.</t>
  </si>
  <si>
    <t>SUMINISTRO Y COLOCACION DE ZOCLO A BASE DE LOSETA INTERCERAMIC TIPO TRAFICO MODERADO RECTIFICADO  PEI IV COLOR MOKA ACABADO PULIDO Y SATIN LINEA BARCELONA II, 0.10 x 0.40m EN MURO ASENTADA CON PEGAPISO, BOQUILLA DE 3.00mm COLOR ANTIQUE SIN ARENA MARCA INTERCERAMIC.  INCLUYE: MATERIALES NECESARIOS PARA SU CORRECTA EJECUCION,  MANO DE OBRA, HERRAMIENTA Y EQUIPO.</t>
  </si>
  <si>
    <t>SUMINISTRO Y COLOCACION DE LAMBRIN CON AZULEJO MODELO AQUARELLE DE 30 X 45 CM COLOR NAPLES IVORY CON CENEFA DE 10 X 30 CM COLOR GREEN STRIPES LISTEL,  CON REMATE EN LA PARTE SUPERIOR CON MOLDURA (CELESTIAL LISTEL) DE 10x45 CMS., ASENTADO CON PEGA AZULEJO Y LECHADEADO CON CEMENTO BLANCO;INCLUYE: CORTES, AJUSTES, DESPERDICIOS, NIVELACIÓN, MANO DE OBRA, LIMPIEZA Y TODO LO NECESARIO PÁRA SU CORRECTA EJECUCION.</t>
  </si>
  <si>
    <t>SUMINISTRO Y CLOCACION DE LOSETA INTERCERAMIC TRAFICO MODERADO RECTIFICADO PEIV MODELO Y COLOR SEGUN PROYECTO DE 40 X 40 CMS O SIMILAR EN CALIDAD Y COSTO ASETADO CON ADHESIVO PORCELANICO Y JUNTEADO CON BOQUILLA AUTUMN SIN ARENA INTERCERAMIC, INCLUYE: PREPARACION DE LA SUPERFICIE, CORTES, REMATES, LIMPIEZA, MATERIAL, HERRAMIENTAS, MANO DE OBRA, ACARREOS DENTRO Y FUERA DE LA OBRA  Y TODO LO NECESARIO PARA SU CORRECTA EJECUCCION.</t>
  </si>
  <si>
    <t>SUMINISTRO Y COLOCACION DE TABIQUE EN MUROS DE 5.00X14.00X28.00 CM. (TIPO PETATILLO) COLOR NATURAL MARCA LADRILLERA DOCAL, ASENTADO CON MONTERO CEMENTO-ARENA 1:Z, INCLUYE: ANDAMIOS A CUALQUIER ALTURA, MATERIALES, HERRAMIENTA, MANO DE OBRA, ACARREOS FUERA Y DENTRO DE LA OBRA.</t>
  </si>
  <si>
    <t>SUMINISTRO Y COLOCACION DE CENEFA EN PISO DE LOSETA INTERCERAMIC  DE TRAFICO PESADO ANTIDERRAPANTE DE 20 X 20 CMS. ASENTADO CON PEGAZULEJO; INCLUYE: ACARREO, CORTES, JUNTEADO, AJUSTES, DESPERDICIOS, LIMPIEZA, NIVELACIÓN, HERRAMIENTA MENOR, MANO DE OBRA Y TODO LO NECESARIO PARA SU CORRECTA EJECUCIÓN.</t>
  </si>
  <si>
    <t>CENEFA DE CONCRETO ACABADO CERROTEADO EN MURO, PARA ENMARCAR MURAL DE CERAMICA ARTISTICA (SEGÚN PROYECTO); INCLUYE: MATERIALES, MANO DE OBRA CALIFICADA, HERRAMIENTA, LIMPIEZA, PREPARACION DE LA SUPERFICIE Y TODO LO NECESARIO PARA SU CORRECTA EJECUCION.</t>
  </si>
  <si>
    <t>FORJADO DE ESCALONES DE CONCRETO F´C=150 KG/CM2 DE 18 CMS. DE PERALTE Y 60 CMS. DE HUELLA, ACABADO LAVADO CON NARIZ BOLEADA DE 15 CMS DE ANCHO ACABADO MARTELINADO, ARMADO CON VARILLA No. 3 @ 25 CMS. ANSVERSALES Y 1 VARILLA No. 3  LONGITUDINAL. INCLUYE: CIMBRA DE MADERA DE PINO DE 3 RA.  ACARREOS, NIVELACION,HERRAMIENTA, MATERIALES Y MANO DE OBRA. INCLUYE TODO LO NECESARIO PARA SU CORRECTA EJECUCCION.</t>
  </si>
  <si>
    <t>CENEFA DE CONCRETO EN PISOS DE F'C= 150 Kg/cm2 DE 15 cms. DE ESPESOR, ACABADO LAVADO. INCLUYE: COLADO, CIMBRADO, DESCIMBRADO CON MADERA DE PINO DE 3a., HERRAMIENTA, MANO DE OBRA, ACARREOS DENTRO Y FUERA DE LA OBRA.</t>
  </si>
  <si>
    <t>PISO DE CONC. F'C=150KG/CM2 DE 10 CMS. ESP. ACABADO LAVADO CON GRANZON, LOSAS SEGUN PROYECTO., JUNTAS FRIAS ACABADO CON VOLTEADOR; INCLUYE: ACARREO FUERA Y DENTRO DE LA OBRA, COLADO, CIMBRADO Y DESCIMBRADO CON MADERA DE PINO DE TERCERA, MANO DE OBRA, HERRAMIENTA, REVOLVEDORA, LIMPIEZA CON CEPILLO, AGUA Y JABON.</t>
  </si>
  <si>
    <t>FALSO PLAFOND DE PANEL DUROCK (12.7 MM.) CON SUSPENSION OCULTA A CUALQUIER ALTURA, INCLUYE: BALACEADO, COLGANTERIA DE ALAMBRE GALVANIZADO, ALAMBRE RECOCIDO, CANALETA CON PINTURA (CON PROTECCION U. V.) ANTICORROSIVA, ANCLAS DE AGUJERO "RAMSET" O SIMILAR CANAL LISTON, PERFACINTA, REDIMIX, ANDAMIOS A CUALQUIER ALTURA,  SUMINISTROS, LIMPIEZA, HERRAMIENTA, MANO DE OBRA Y ACARREOS FUERA Y DENTRO DE LA OBRA.</t>
  </si>
  <si>
    <t>SUMINISTRO Y COLOCACION DE TEJA DE BARRO. ASENTADA CON MORTERO1:3 EN TODO EL CONTORNO   INCLUYE: LIMPIEZA, HERRAMIENTA, MANO DE OBRA Y ACARREOS FUERA Y DENTRO DE LA OBRA.</t>
  </si>
  <si>
    <t>SUMINISTRO Y COLOCACION DE AZULEJO DE CERAMICA DE 11 X 11 CMS. (MARCA INTERCERAMIC, VITROMEX, PORCELANITE), MODELO Y COLOR SEGÚN PROYECTO, PEGADO CON PEGAZULEJO Y JUNTEADO CON BOQUILLEX, INCLUYE: CORTES, AJUSTES, DESPERDICIOS, NIVELACION, LIMPIEZA, HERRAMIENTA, MANO DE OBRA ACARREOS FUERA Y DENTRO DE LA OBRA.</t>
  </si>
  <si>
    <t>SUMINISTRO Y COLOCACION DE PISO DE CONCRETO F'C=150 KG/CM2 DE 10 CMS.DE ESPESOR, ARMADO CON MALLA-LAC 6-6/10-10 AMBOS SENTIDOS, ACABADO RAYADO, CON BROCHA DE PELO, JUNTAS FRIAS ACABADOS CON VOLTEADOR Y REVOLVEDORA; INCLUYE: ACARREO, COLADO, CIMBRADO, DESCIMBRADO CON MADERA DE PINO DE TERCERA, HERRAMIENTA, MANO DE OBRA Y TODO LO NECESARIO PARA SU CORRECTA EJECUCION.</t>
  </si>
  <si>
    <t>FIRME DE 10 CM DE ESPESOR A BASE DE CONCRETO DE F´c=150 kg/cm² DE T.M.A. 3/4" (40 MM.), HECHO EN OBRA CON REVOLVEDORA, REFORZADO CON MALLA ELECTROSOLDADA 6-6/10-10. INCLUYE: ACARREO DE LOS MATERIALES A 1A ESTACION A 20 M. DE DISTANCIA HORIZONTAL.</t>
  </si>
  <si>
    <t>ACABADO DESLAVADO EN PISOS DE CONCRETO. INCLUYE: CIMBRA COMÚN, MATERIALES NECESARIOS PARA SU CORRECTA EJECUCION, MANO DE OBRA Y EQUIPO.</t>
  </si>
  <si>
    <t>ACABADO ESCOBILLADO EN PISOS DE CONCRETO, ÁREA DE BAÑOS. INCLUYE: CIMBRA COMÚN, MATERIAL, MANO DE OBRA Y EQUIPO.</t>
  </si>
  <si>
    <t>FIRME DE 10 CM DE ESPESOR A BASE DE CONCRETO DE F´c=150 kg/cm² DE T.M.A. ¾" , HECHO EN OBRA CON REVOLVEDORA, REFORZADO CON MALLA ELECTROSOLDADA 6-6/10-10. INCLUYE: ACARREO DE LOS MATERIALES A 1A ESTACION A 20.00m. DE DISTANCIA HORIZONTAL.</t>
  </si>
  <si>
    <t>SUMINISTRO Y COLOCACION DE LOSETA CERAMICA TIPO TRAFICO PESADO MODERADO RECTIFICADO PEIV COLOR GRAY PULIDO DE INTERCERAMIC LINEA BARCELONA II, 0.40 x 0.40m EN PISO ASENTADA CON PEGAPISO MARCA PEGAMIX, BOQUILLA DE 3.00mm COLOR ANTIQUE SIN ARENA MARCA INTERCERAMIC.  INCLUYE: MATERIALES,  MANO DE OBRA, HERRAMIENTA, EQUIPO Y ACARREOS DENTRO Y FUERA DE LA OBRA.</t>
  </si>
  <si>
    <t>SUMINISTRO Y COLOCACION DE LOSETA CERAMICA TIPO TRAFICO MODERADO RECTIFICADO PEIV COLOR SHADOW GRAY ACAB MARMOLEADO MCA. INTERCERAMIC LINEA AQUARELLE, 0.40 X 0.40m CON BOQUILLA DE 3mm COLOR GRAY SIN ARENA MCA. INTERCERAMIC, PARA AREA DE BAÑOS.  INCLUYE: CORTE Y ACARREO DE LOS MATERIALES, HERRAMIENTA, MANO DE OBRA Y ACARREOS DENTRO Y FUERA DE LA OBRA.</t>
  </si>
  <si>
    <t>BASE DE DIMENSIONES DE 1.00m x 0.60m DE 0.05m ESPESOR A BASE DE CONCRETO DE F´c=250 KG/CM2 SOBRE LA LOSA DE CISTERNA, PARA COLOCAR EQUIPO DE BOMBEO HIDRONEUMATICO, BOMBAS, DEJANDO DISPAROS DE VARILLAS DE 3/8" DE Ø AHOGADAS PARA PODER ANCLAR LA PROTECCION A BASE DE MURO DE TABICON. INCLUYE: ACRREOS DENTRO Y FUERA DE LA OBRA, MATERIALES NECESARIOS PARA SU CORRECTA EJECUCION, MANO DE OBRA, HERRAMIENTA Y EQUIPO.</t>
  </si>
  <si>
    <t>APLANADO EN MURO EXTERIOR CON MEZCLA DE MORTERO CEMENTO -ARENA 1:5, DE 0.020m. DE ESPESOR, FABRICANDO MAESTRAS Y A REVENTÓN, RELIEVES DE DETALLE CON POLIESTIRENO, HASTA UNA ALTURA MÁXIMA DE 3.00m. INCLUYE: ACARREO DENTRO Y FUERA DE LA OBRA, MATERIALES, MANO DE OBRA,HERRAMIENTA Y EQUIPO.</t>
  </si>
  <si>
    <t>SUMINISTRO Y COLOCACIÓN DE PASTA ACRILICA FINOPLAST DE LA LINEA COREV PARA MUROS EXTERIORES, APLICADO SOBRE UNA BASE DE SOTTOFONDO Y ACABADO CON PINTUNOVA, A CUALQUIER ALTURA, COLOR SEGUN PROYECTO,  PARA DAR ACABADO SOBRE FACHADAS LATERALES DEL EDIFICIO, COLOCADA DIRECTAMENTE SOBRE MURO DE PVC , INCLUYE: MATERIALES NECESARIOS PARA SU CORRECTA EJECUCION, LIMPIEZA Y PREPARACION PARA LA SUPERFICIE, PINTURA VINILICA, MANO DE OBRA, HERRAMIENTA Y  ANDAMIOS A CUALQUIER ALTURA, ACARREOS DENTRO Y FUERA DE LA OBRA.</t>
  </si>
  <si>
    <t>SUMINISTRO Y APLICACIÓN DE PINTURA (CON PROTECCION UV) ESMALTE MARCA COMEX EN REJA METALICA EXISTENTES EN MABAS CARAS, INCLUYE: REBABEO, LIMPIEZA, MANO DE OBRA, HERRAMIENTAS, ANDAMIOS, Y/O ESCALERAS A CUALQUIER ALTURA, ACARREOS DENTRO Y FUERA DE LA OBRA  Y TODO LO NECESARIO PARA SU CORRECTA APLICACION.</t>
  </si>
  <si>
    <t>SUMINISTRO DE PISO DE CONCRETO F'C=150 KG/CM2, DE 10 CMS. DE ESPESOR, ARMADO CON MALLA-LAC 6-6/10-10, ACABADO LAVADO CON MARMOLINA DE MARMOL, JUNTAS A TOPE (SEGUN PROYECTO) INCLUYE: COLADO, CIMBRADO, Y DESIMBRADO CON MADERA DE PINO DE TERCERA, HERRAMIENTAS, REVOLVEDORA, ALAMBRE DE AMARRE, CORTES, TRASLAPES, MANO DE OBRA, ACARREOS DENTRO Y FUERA Y TODO LO NECESARIO PARA SU CORRECTA EJECUCION.</t>
  </si>
  <si>
    <t>ENTORTADO DE 8 CMS DE ESP. EN AZOTEA CON MORTERO CEM-AR 1:5, MEZCLADO CON PERLITA DE POLIESTIRENO, PARA ALIGERAR EL PESO, EN PROPORCION DE 8Kgs. DE PERLITA POR M3 DE CONCRETO;  INCLUYE: ACARREOS FUERA Y DENTRO DE LA OBRA, HERRAMIENTA Y MANO DE OBRA.</t>
  </si>
  <si>
    <t>APLANADO CERROTEADO FINO  EN MUROS CON MORTERO CEM-ARENA-GRANZON (1/2"), PROP. 1:5:3 A PLOMO Y REGLA, INCLUYE: PREPARACION DE LA SUPERFICIE, REMATES, EMBOQUILLADO, ANDAMIOS, HERRAMIENTA, MANO DE OBRA, ACARREOS FUERA Y DENTRO DE LA OBRA, TRABAJO TERMINADO.</t>
  </si>
  <si>
    <t>SUMINISTRO Y CONSTRUCCIÓN DE FIRME DE CONCRETO DE 10 CMS.DE F'C=250 KG/CM2, REFORZADO CON MALLA ELECTROSOLDADA 6x6/10-10, ACABADO RAYADO, CON BROCHA DE PELO, JUNTAS FRIAS ACABADOS CON VOLTEADOR Y REVOLVEDORA; INCLUYE:  COLADO, CIMBRADO, DESCIMBRADO CON MADERA DE PINO DE TERCERA, HERRAMIENTA, MANO DE OBRA, MATERIALES,  ACARREOS DENTRO Y FUERA DE LA OBRA Y TODO LO NECESARIO PARA SU CORRECTA   EJECUCION.</t>
  </si>
  <si>
    <t>APLANADO EN MUROS CABECEROS A BASE DE MEZCLA MORTERO - ARENA EN PROPORCIÓN 1:5, DE 0.020m DE ESPESOR, FABRICANDO MAESTRAS Y A REVENTON, HASTA 7.65 m DE ALTURA, PREVIAMENTE SERA COLOCADO METAL DESPLEGADO PARA MEJOR ADHERENCIA, SE CONSIDERA ANDAMIOS. INCLUYE: MATERIALES NECESARIOS PARA SU CORRECTA EJECUCION, MANO DE OBRA, EQUIPO Y ACARREOS DENTRO Y FUERA DE LA OBRA.</t>
  </si>
  <si>
    <t>SUMINISTRO Y COLOCACION DE LOSETA CERAMICA TIPO TRAFICO MODERADO RECTIFICADO PEI IV COLOR LAGUNA  DE INTERCERAMIC MODELO MONTAÑA, 0.30x0.30m EN PISO ASENTADA CON PEGAPISO, BOQUILLA DE 3.00mm COLOR ANTIQUE SIN ARENA MARCA INTERCERAMIC.  INCLUYE: MATERIALES NECESARIOS PARA SU CORRECTA EJECUCION,  MANO DE OBRA, HERRAMIENTA Y EQUIPO.</t>
  </si>
  <si>
    <t>PINTURA DE VINIMMEX MARCA COMEX COLOR BLANCO OSTION 764 MARCA COMEX O SIMILAR SOBRE LOSA DE VIGUETA Y BOVEDILLA, ACABADO ESPONJEADO FINO HASTA UNA ALTURA MAX. DE 3.00m, SE CONSIDERA LA APLICACION DE 2 MANOS DE PINTURA DANDO UN ACABADO FINAL ESPONJEADO FINO, SE CONSIDERAN ANDAMIOS, ACARREO DE LOS MATERIALES HASTA UNA 1A. ESTACION A 20.00m. DE DISTANCIA HORIZONTAL.     INCLUYE: MATERIALES, MANO DEOBRA Y EQUIPO, ACARREOS DENTRO Y FUERA DE LA OBRA Y TODO LO NECESARIO PARA SU CORRECTA EJECUCION.</t>
  </si>
  <si>
    <t>APLICACIÓN DE PINTURA VINIMEX LAVABLE VERDE G02-5 COMEX O SIMILAR SOBRE MUROS EXTERIORES CABECEROS PARTE INFERIOR DE MURO A PARTIR DE N.P.T. 0.00 HASTA 3.35 M. DE ALTURA, SE CONSIDERA LA APLICACION DE 2 MANOS DE PINTURA CON ACABADO SERROTEADO FINO, SE CONSIDERAN ANDAMIOS, ACARREO DE   LOS MATERIALES HASTA UNA 1A. ESTACION A 20.00m. DE DISTANCIA HORIZONTAL.   INCLUYE: MATERIALES, MANO DEOBRA, HERRAMIENTA ACARREOS DENTRO Y FUERA DE LA OBRA Y TODO LO NECESARIO PARA SU CORRECTA EJECUCION.</t>
  </si>
  <si>
    <t>APLANADO EN PLAFONES A BASE DE MEZCLA MORTERO YESO-CEMENTO ARENA EN PROPORCIÓN 1:5, DE 0.025m DE ESPESOR , FABRICANDO MAESTRAS Y A REVENTON, HASTA 3.00m DE ALTURA, PREVIAMENTE SERA COLOCADO METAL DESPLEGADO PARA MEJOR ADHERENCIA.  INCLUYE: MATERIALES NECESARIOS PARA SU CORRECTA EJECUCION, MANO DE OBRA, HERRAMIENTA,  EQUIPO Y ACARREOS DENTRO Y FUERA DE LA OBRA.</t>
  </si>
  <si>
    <t>SUMINISTRO Y COLOCACIÓN DE LOSETA 25x25CM BARRO NATURAL LADRILLERA DOCAL O SIMILAR, SOBRE MUROS EXTERIORES CABECEROS ACABADO APARENTE PARTE SUPERIOR DE MURO A PARTIR DE 3.35 M Y HASTA ALTURA FINAL DE 7.90 M. DE ALTURA A PARTIR DE N.P.T. 0.00, SE CONSIDERA ACARREO LOS MATERIALES HASTA UNA 1A. ESTACIÓN A 20.00M. DE DISTANCIA HORIZONTAL. INCLUYE: MATERIALES, MANO DE   OBRA Y EQUIPO.</t>
  </si>
  <si>
    <t>SUMINISTRO Y COLOCACION DE ECONOMURO DE 2" DE ESPESOR, CAL. 26, A BASE DE PANEL AISLANTE FABRICADO CON LA CARA EXTERIOR DE LAMINA GALVANIZADA Y PINTADA Y LA CARA INTERIOR EN ACABADO PAPEL PLASTIFICADO VINIL BLANCO CON MALLA DE REFUEZO Y BASTIDOR DE PTR SEGUN PROYECTO; COMPUESTO POR UN NUCLEO DE AISLAMIENTO DE POLIURETANO, AMBAS CARAS VAN ADHERIDAS QUIMICAMENTE EN UNA FORMA CONTINUA MEDIANTE EL PROPIO NUCLEO, INCLUYE: BASTIDOR DE PTR DE 2"X2" COLOR VERDE @ 72 CMS. PARA RECIBIR ECONOMURO, TORNILLOS AUTOTALADRANTES, ACCESORIOS PARA SU FIJACION, MANO DE OBRA, HERRAMIENTAS, ACARREOS DENTRO Y FUERA DE LA OBRA</t>
  </si>
  <si>
    <t>SUMINISTRO Y COLOCACION DE ECONOTECHO DE 2" DE ESPESOR CAL. 26, A BASE DE PANEL AISLANTE ECONOMICO FABRICADO CON LA CARA EXTERIOR DE LAMINA GALVANIZADA Y PINTADA Y LA CARA INTERIOR EN VINIL BLANCO REFORZADO, EXCELENTE CAPACIDAD DE AISLAMIENTO Y DE ARQUITECTURA, CON BASTIDOR DE PTR COMO REFUERZO SEGUN PROYECTO, INCLUYE: BASTIDOR DE PTR DE 2" X 2" COLOR VERDE @ 76 CMS. EN EL SENTIDO TRANSVERSAL Y @ 2.50 EN EL SENTIDO LONGITUDINAL,  ACCESORIOS PARA SU FIJACION, TORNILLOS AUTOTALADRANTES, MANO DE OBRA, HERRAMIENTAS, ACARREOS DENTRO Y FUERA DE LA OBRA Y TODO LO NECESARIO PARA SU CORRECTA EJECUCION.</t>
  </si>
  <si>
    <t>SUMINISTRO Y APLICACION DE PINTURA DE ESMALTE EN TABLERO DE BASQUET-BALL , AMBAS CARAS, INCL: MATERIALES, HERRAMINTAS, ANDAMIOS, MANO DE OBRA, ACARREOS DENTRO Y FUERA DE LA OBRA.</t>
  </si>
  <si>
    <t>SUMINISTRO Y COLOCACION DE CRISTAL FLOTADO AHUMADO BRONCE DE 6MM EN FIJOS. INCLUYE: MASTIQUE, VAGUETAS, CORTES, LIMPIEZA, MANO DE OBRA, HERRAMIENTAS Y ACARREOS DENTRO Y FUERA DE LA OBRA.</t>
  </si>
  <si>
    <t>PINTURA (CON PROTECCION U. V.) DE  ESMALTE COMEX  - VELMAR  EN  MUROS DE APLANADO DE MEZCLA,  TRABAJO  TERMINADO,  INCLUYE: LIMPIEZAS, PREPARACION DE LA SUPERFICIE, HERRAMIENTA, ACARREOS FUERA Y DENTRO DE LA OBRA, ANDAMIOS  A CUALQUIER ALTURA Y MANO DE OBRA.</t>
  </si>
  <si>
    <t>RESANE DE APLANADOS EN BOQUILLAS  Y AREAS DAÑADAS CON  MORTERO CEM-ARE 1:4, ANCHO PROMEDIO DE 15 CMS. INCLUYE: HERRAMIENTA, MANO DE OBRA, ACARREOS FUERA Y DENTRO DE LA OBRA.</t>
  </si>
  <si>
    <t>RESANE EN MUROS, COLUMNAS, TRABES Y LOSAS DE CONCRETO APARENTE CON MONTERO CEMENTO ARENA 1:5 Y PEGACONCRETO EPOXI PASTA EN PROPORCION DE 1.25 M2/KG. A CUALQUIER ALTURA; INCLUYE: ESCARIFICACION Y DEMOLICION DEL AREA DAÑADA, HASTA LLEGAR AL CONCRETO SANO, CEPILLADO DEL ACERO CORROIDO, SUSTITUCION DE LOS TRAMOS DE VARILLA DAÑADA CON SOLDADURA, LIMPIEZA DEL POLVO Y ACEITES DE LA PARTE A TRATAR, APLICACION DE RECUBRIMIENTO ANTICORROSIVO EPOXICRETO 75 (DOS COMPONENTES) DOS MANOS DE APLICACION, ANDAMIOS, MATERIALES, HERRAMIENTA, MANO DE OBRA, ACARREOS DENTRO Y FUERA DE LA OBRA.</t>
  </si>
  <si>
    <t>SUMINISTRO Y COLOCACION DE DOMO DE 7.20 x 3.60 Mts. A BASE DE POLICARBONATO DE 6mm. COLOR AZUL, SOBRE ESTRUCTURA DE FIERRO. INCLUYE: TUBO DE 2 1/2" DE DIAMETRO CED.40, CADENA DE CONCRETO ARMADO, MUROS DE TABIQUE CON APLANADO ESPONJEADO EN AMBAS CARAS, SOLDADURA, TRASLAPES, CORTES, ACCESORIOS PARA SU FIJACION, PINTURA DE ESMALTE Y VINILICA,  MATERIALES NECESARIOS, HERRAMIENTAS, MANO DE OBRA, ACARREOS DENTRO Y FUERA DE LA OBRA. (SEGUN PROYECTO, PLANO A-5 Y A-3)</t>
  </si>
  <si>
    <t>SUMINISTRO Y APLICACION DE PINTURA (CON PROTECCION U. V.) , VINILICA LAVABLE VIVEZA LINEA B DE MONTEBELLO, VINIMEX, SUPER NOVI, KEM TONE, OPTIMUS 54, PROFESIONAL, BERELEX, OSEL ORO, COVER MASTER ACUARIO, VINI ESTAR, PLUS, COLEMAN PLUS, PLASTICA 63, DOAL VINILICA GRAN TURISMO, VIN-TEX, ACRIT. SATINADO,  DECORART LISO SATINADO O SIMILAR EN CALIDAD Y COSTO, SATIN MASTER EN MUROS, COLUMNAS,TRABES Y PLAFONES A CUALQUIER ALTURA, COLOR SEGUN PROYECTO, TRABAJO TERMINADO INCLUYE: PREPARACION DE LA SUPERFICIE, REBABEAR Y PLASTE NECESARIO, INCLUYE ZOCLO, HERRAMIENTA, MANO DE OBRA Y ACARREOS FUERA Y DENTRO DE LA OBRA.</t>
  </si>
  <si>
    <t>SUMINISTRO Y APLICACION DE PINTURA EN ESTRUCTURA METALICA A BASE DE MONTENES, ARMADURAS Y TENSORES. INCLUYE: ESMALTE COMEX 100, THINER, LIMPIEZA DE LA SUPERFICIE,  HERRAMIENTA Y MANO DE OBRA.</t>
  </si>
  <si>
    <t>ENTORTADO EN AZOTEA CON MORTERO CEM-ARE 1:5 DE 10 CMS. DE ESPESOR PROMEDIO, INCLUYE: ACARREOS FUERA Y DENTRO DE LA OBRA, HERRAMIENTA Y MANO DE OBRA.</t>
  </si>
  <si>
    <t>SUMINISTRO Y COLOCACIÓN DE LAMBRÍN DE AZULEJO LISO DE 11 X11 CMS. ASENTADO CON CEMENTO CREST Y LECHADEADO CON CEMENTO BLANCO, INCLUYE: CORTES, AJUSTES, DESPERDICIOS, NIVELACIÓN, LIMPIEZA, HERRAMIENTA MENOR, MANO DE OBRA Y ACARREOS DENTRO Y FUERA DE LA OBRA.</t>
  </si>
  <si>
    <t>SUMINISTRO Y APLICACION DE PINTURA ESMALTE EN PORTONES, INCLUYE: MATERIALES, MANO DE OBRA, HERRAMIENTA, ACARREOS FUERA Y DENTRO DE LA OBRA.</t>
  </si>
  <si>
    <t>ENTORTADO DE MEZCLA  CEMENTO- ARENA- PERLITA DE POLIESTIRENO EN PROPORCION, 1:3:5 EN AZOTEA PARA ALIGERAR EL PESO,  DE 11.5 CMS. DE ESPESOR PROMEDIO,  INCLUYE: PERLITA DE POLIURETANO, HERRAMIENTAS, MANO DE OBRA CURADO, ACARREOS DENTRO Y FUERA DE LA OBRA.</t>
  </si>
  <si>
    <t>CHAFLAN DE CONCRETO F´C= 150 KG/M2, DE SECCION TRIANGULAR DE 10x10 CMS, INCLUYE: CIMBRA COMUN, ACARREOS FUERA Y DENTRO DE LA OBRA, ANDAMIOS, TRABAJO TERMINADO.</t>
  </si>
  <si>
    <t>SUMINISTRO Y COLOCACION DE LOSETA CERAMICA ESTILO COLONIAL MARCA INTERCERAMIC, MODELO COTTO LAVA DE 33X33 CMS. CALIDAD PREMIER H28 ASENTADA CON MORTERO CEM-ARENA PROP: 1:4 JUNTEADA CON BOQUILLEX SEGUN COLOR DE LOSETA, INCLUYE: CORTES, LECHADEADO, AJUSTES, ACARREOS FUERA Y DENTRO DE LA OBRA.</t>
  </si>
  <si>
    <t>SUMINISTRO Y COLOCACION DE DOMO DE POLICARBONATO DE 6 MM DE COLOR AZUL ASENTADO SOBRE ESTRUCTURA A BASE DE TUBO DE FIERRO NEGRO CEDULA 40. INCLUYE: MANO DE OBRA, HERRAMIENTA, MATERIALES, ACARREOS FUERA Y DENTRO DE LA OBRA Y  TODO LO NECESARIO PARA SU CORRECTA EJECUCION, DE ACUERDO A PROYECTO</t>
  </si>
  <si>
    <t>SUMINISTRO Y APLICACION DE BARNIZ NATURAL EN PLAFOND DE OTATE REAL CON ALTURA DE 2.70 A 5.70 MTS. INCLUYE: BARNIZ, THINER, ANDAMIOS, HERRAMIENTA, MANO DE OBRA Y ACARREOS DENTRO Y FUERA DE LA OBRA.</t>
  </si>
  <si>
    <t>PISO DE CONC. F'C=150KG/CM2 DE 10 CMS. ESP. ACABADO ESTAMPADO, LOSAS DE 3.06 X 2.00 MTS., JUNTAS FRIAS ACABADO CON VOLTEADOR; INCLUYE: REFUERZO CON MALLA ELECTROSOLDADA 6-6/10-10,  ACARREO FUERA Y DENTRO DE LA OBRA, COLADO, CIMBRADO Y DESCIMBRADO CON MADERA DE PINO DE TERCERA,  MANO DE OBRA, HERRAMIENTA, REVOLVEDORA, LIMPIEZA CON CEPILLO, AGUA Y JABON.</t>
  </si>
  <si>
    <t>SUMINISTRO Y COLOCACION DE AZULEJO DE COLOR VERDE KIWI DE 20x20 DE 1a. MODELO COLOR GREEN DE 20x20 CMS MCA. INTERCERAMIC EN MUROS. INCLUYE: PEGA AZULEJO, LECHAREADO BLANCO, MATERIALES, MANO DE OBRA,  HERRAMIENTAS Y ACARREOS DENTRO Y FUERA DE LA OBRA.</t>
  </si>
  <si>
    <t>SUMINISTRO Y COLOCACION DE AZULEJO DE 20 X 30 CMS. MARCA NITROPISO MOD. ATRI COLOR BLANCO ASENTADO CON PEGAZULEJO, INCLUYE: LECHEADO CON CEMENTO BLANCO, MATERIALES, ANDAMIOS, DESPERDICIOS, LIMPIEZA, MANO DE OBRA Y HERRAMIENTA, ACARREOS DENTRO Y FUERA DE LA OBRA Y TODO LO NECESARIO PARA SU CORRECTA EJECUCION.</t>
  </si>
  <si>
    <t>SUMINISTRO Y APLICACION DE PINTURA ESMALTE EN VENTANAS, ESCALERA MARINA  Y PUERTAS, INCLUYE: MATERIALES, ANDAMIOS, MANO DE OBRA, A UNA ALTURA DE 0.00 A 15.00 MTS. HERRAMIENTA, ACARREOS FUERA Y DENTRO DE LA OBRA.</t>
  </si>
  <si>
    <t>SUMINISTRO Y APLICACION DE PINTURA ESMALTE EN BASES DE CANCHAS DE BASQUET BOL DE CONCRETO ARMADO Y TABLEROS DE MADERA,  INCLUYE: MATERIALES, MANO DE OBRA, HERRAMIENTA, ACARREOS FUERA Y DENTRO DE LA OBRA.</t>
  </si>
  <si>
    <t>SUMINISTRO Y APLICACION DE BARNIZ NATURAL SOBRE MURO DE PIEDRA APARENTE. INCLUYE: LIMPIEZA, SELLADOR 5x 1, SOLVENTES, ANDAMIOS, MATERIALES, HERRAMIENTA, MANO DE OBRA, ACARREOS DENTRO Y FUERA DE LA OBRA, TRABAJO TERMINADO.</t>
  </si>
  <si>
    <t>SUMINISTRO Y APLICACION DE PINTURA (CON  PROTECCION U.V.) VINILICA LAVABLE VINIMEX, SUPER NOVI, KEM TONE, OPTIMUS 54, PROFESIONAL, BERELEX, OSEL ORO, ACUARIO 10, VINI ESTAR, PLUS, COLEMAN PLUS, PLASTICA 63, VIN-TEX, ACRIT. SATINADO, DECORART LISO SATINADO, SATIN MASTER EN FUENTE DE ENTRADA PRINCIPAL CON 1.5 MTS. DE DIAMETRO POR 1.80 MTS DE ALTURA APROXIMADAMENTE, TRABAJO TERMINADO INCL.: PREPARACION DE LA SUPERFICIE Y PLASTE NECESARIO, INCL.: HERRAMIENTA, MANO DE OBRA Y ACARREOS FUERA Y DENTRO DE  LA OBRA.</t>
  </si>
  <si>
    <t>SUMINISTRO, COLOCACION E INSTALACION DE PARQUET DE MADERA EN AREA DE DANZA, EN INTERIOR DE EDIFICIO, INCLUYE: MATERIALES, HERRAMIENTA MENOR, MANO DE OBRA CALIFICADA, ACARREOS DENTRO Y FUERA DE LA OBRA Y TODO LO NECESARIO PARA SU BUEN FUNCIONAMIENTO.</t>
  </si>
  <si>
    <t>FIRME DE CONCRETO DE F'C= 150 KG/CM2 EN ANDADORES, INC: CIMBRA EN FRONTERAS, FIRME DE CONCRETO DE 6 CMS DE ESPESOR, INCL: MATERIALES, MANO DE OBRA, HERRAMIENTAS, ACARREOS DENTRO Y FUERA DE LA OBRA.</t>
  </si>
  <si>
    <t>SUMINISTRO Y COLOCACION DE CAJILLO DE TABLAROCA, INCL: MATERIALES, HERRAMIENTA, MANO DE OBRA Y ACARREOS.</t>
  </si>
  <si>
    <t>SUMINISTRO Y COLOCACION DE ACABADO TEXTURIZADO A BASE DE MARMOL DE 2.5 GRANO EXPUESTO, INCLUYE: MATERIALES, HERRAMIENTA, MANO DE OBRA, ANDAMIOS A CUALQUIER ALTURA, PREPARACION DE LA SUPERFICIE, ACARREOS DENTRO Y FUERA DE LA OBRA.</t>
  </si>
  <si>
    <t>SUMINISTRO Y APLICACIÓN DE POLÍMERO EN PISO CON BASE DE RESINA EPÓXICA SIKAFLOOR-261 CA O SIMILAR EN CALIDAD Y COSTO SEGÚN PROYECTO, INCLUYE; PLANTILLA DE CONCRETO POBRE F´C=100 KG/CM2 DE 6 CM. DE ESPESOR, CUBIERTA CON ESPUMA AISLAKOR DE 1 1/2" O SIMILAR EN CALIDAD Y COSTO POSTERIORMENTE FIRME DE CONCRETO F´C=200 KG/CM2 DE 8 CM. DE ESPESOR, NIVELACIÓN, COMPACTACIÓN, ZOCLO SANITARIO DE 15 CM., CURADO, HERRAMIENTA, MANO DE OBRA Y ACARREOS FUERA Y DENTRO DE LA OBRA Y TODO LO NECESARIO PARA SU BUEN FUNCIONAMIENTO.</t>
  </si>
  <si>
    <t>SUMINISTRO Y COLOCACIÓN DE REFRIPANEL (MULTYMURO) DE 3" PARA TECHOS Y/O MUROS O SIMILAR EN CALIDAD Y COSTO, A BASE DE PANEL AISLADO PREFABRICADO CON DOS HOJAS DE ACERO GALVANIZADO, Y PREPINTANDO CON NUCLE DE ESPUMA RÍGIDA DE POLIURETANO, PROVISTO DE JUNTAS TIPO HEMBRA Y MACHO CON FIJACIÓN OCULTA Y EXCLUSIIVA TAPA JUNTA, COLOR SEGÚN PROYECTO. INCLUYE; ACCESORIOS PARA SU FIJACIÓN DE PVC, MANO DE OBRA, HERRAMIENTA, ACARREOS DENTRO Y FUERA DE LA OBRA Y TODO LO NECESARIO PARA SU CORRECTA COLOCACIÓN.</t>
  </si>
  <si>
    <t>SUMINISTRO Y COLOCACIÓN DE PINTURA VINILICA EN PISOS, ACABADO CON PINTURA VINILICA ANTIBACTERIAL MATE COLOR BLANCO, LINEA A-27 O PINTURA ANTIMICROBIAL BASE AGUA, ACABADO SATINADO MCA. COREV SANIPAINT H O SIMILAR EN CALIDAD Y COSTO SEGÚN PROYECTO. INCLUYE; PREPARACIÓN DE LA SUPERFICIE, HERRAMIENTA, MANO DE OBRA, ACARREOS FUERA Y DENTRO DE LA OBRA Y TODO LO NECESARIO PARA SU CORRECTA APLICACIÓN.</t>
  </si>
  <si>
    <t>CONSTRUCCIÓN DE GARGOLA DE CONCRETO, ARMADO F´C=200 KG/CM2 EN FORMA DE "U" DE 0.55 X 0.55 X 0.54 MTS., ANCLADA A ESTRUCTURA. ARMADO CON VAR. DEL No. 3, ACABADO APARENTE, INCLUYE; ACERO No. 3, ANCLAJE, ARMADO, CIMBRADO, DESCIMBRADO, MATERIALES, HERRAMIENTA, MANO D EOBRA, ACARREOS DENTRO Y FUERA DE LA OBRA.</t>
  </si>
  <si>
    <t>CONSTRUCCIÓN DE GARGOLA DE CONCRETO, ARMADO F´C=200 KG/CM2 EN FORMA DE "H" DE 0.30 X 0.70 X 0.15 MTS., ANCLADA A ESTRUCTURA. ARMADO CON VAR. DEL No. 3, ACABADO APARENTE, INCLUYE; ACERO No. 3, ANCLAJE, ARMADO, CIMBRADO, DESCIMBRADO, MATERIALES, HERRAMIENTA, MANO D EOBRA, ACARREOS DENTRO Y FUERA DE LA OBRA.</t>
  </si>
  <si>
    <t>SUMINISTRO Y COLOCACION DE PLAFON DE LOSETA ACUSTICA TIPO ACUSTONE MODELO ECLIPSE CLIMA PLUS, COLOR BLANCO DE 60.3 x 60.3 x 1.9 cms., SUSPENSION TIPO LINEA DE SOMBRA COLOR BLANCO. INCLUYE: CANALETA DE CARGA Y CANAL LISTON GALVANIZADO CAL.22, COLGANTERIA CON ALAMBRE RECOCIDO No.16 Y GALVANIZADO No.14, TORNILLOS AUTOTALADRANTE, ANGULO DE ALUMINIO DE 3/4" x 1/16", ANDAMIOS, HERRAMIENTA, MANO DE OBRA, ACARREOS DENTRO Y FUERA DE LA OBRA, TODO LO NECESARIO PARA SU FIJACION.</t>
  </si>
  <si>
    <t>SUMINISTRO Y COLOCACION DE PISO DE CONCRETO PULIDO ACABADO CON  PINTURA VINILICA ANTIBACTERIAL, INCLUYE: HERRAMIENTA, MANO DE  OBRA Y ACARREOS FUERA Y DENTRO DE LA OBRA.</t>
  </si>
  <si>
    <t>SUMINISTRO Y COLOCACION DE PISO DE LOSETA INTERCERAMIC 30 X 30 CMS. ASENTADO CON PEGAZULEJO; INCLUYE: ACARREOS, CORTES, LECHADEADO CON CEMENTO BLANCO, AJUSTES, DESPERDICIOS, LIMPIEZA, NIVELACIÓN, HERRAMIENTA MENOR, MANO DE OBRA Y TODO LO .NECESARIO PARA SU CORRECTA EJECUCION.</t>
  </si>
  <si>
    <t>APLICACION DE PINTURA (CON PROTECCION U. V.) ESMALTE ANTICORROSIVA EN LARGUEROS DE ANGULO Y REDONDOS DE 6.00 Y 6.60MTS. DE LONGITUD, INCLUYE ACARREOS DENTRO Y FUERA DE LA OBRA, ANDAMIOS A CUALQUIER ALTURA, HERRAMIENTAS Y MANO DE OBRA.</t>
  </si>
  <si>
    <t>SUMINISTRO Y COLOCACION DE MASTIQUE EN VENTANAS, ACABADO FINO, INCLUYE: RETIRAR MASTIQUE EN MAL ESTADO, LIMPIEZA DE LA SUPERFICIE, MATERIALES, HERRAMIENTA, MANO DE OBRA, ACARREOS DENTRO Y FUERA DE LA OBRA.</t>
  </si>
  <si>
    <t>SUMINISTRO Y APLICACION DE  PINTURA ( CON PROTECCION U.V.) DE ESMALTE PARA TABLEROS DE BASQUETBALL, INCLUYE: LIMPIEZA, PREPARACION DE LA SUPERFICIE, ANDAMIOS, HERRAMIENTA, MANO DE OBRA, ACARREOS DENTRO Y FUERA DE LA OBRA.</t>
  </si>
  <si>
    <t>COLOCACIÓN Y MONTAJE DE PLAFON INTERIOR, ESTRUCTURADO CON CANAL LISTÓN CAL 20 INSTALADO EN SENTIDO PERPENDICULAR A LAS ARMADURAS DE CUBIERTA A CADA 0.612, CON TXP58 FORRADO CON CEMPANEL DE 6 MM SIGUIENDO DESPIECE SEGÚN PLANOS DE PLAFONES, (TORNILLOS PARA CEMPANEL) CONSIDERANDO JUNTAS DE 3 MM. ENTRE PLACAS, E INSTALACIÓN DE PERFIL VINIL PEGADO CON SILICÓN, CONSIDERANDO SELLAR TORNILLOS DE LAS PLACAS CON SELLADOR OK. INCLUYE TORNILLOS PARA SU SUJECIÓN, HERRAMIENTAS, MANO DE OBRA, ACARREOS DENTRO Y FUERA DE LA OBRA Y TODO LO NECESARIO PARA SU CORRECTA EJECUCIÓN.</t>
  </si>
  <si>
    <t>SUMINISTRO Y COLOCACION DE LAMBRIN CON AZULEJO RECTIFICADO MODELO NAPLES IVORY LINEA AQUARELLE DE 30X45 CMS., CON REMATE EN LA PARTE SUPERIOR CON MOLDURA BLUE STRIPES LISTEL DE 10X30 CMS. CON LINEA AQUARELLE ASENTADO CON PEGA AZULEJO Y LECHEADO CON CEMENTO BLANCO, INCLUYE: CORTES, AJUSTES, DESPERDICIOS, NIVELACION, MANO DE OBRA, LIMPIEZA, ACARREOS DENTRO Y FUERA DE LA OBRA  Y TODO LO NECESARIO PARA SU CORRECTA EJECUCION.</t>
  </si>
  <si>
    <t>APLANADO CERROTEADO EN MUROS CON MORTERO CEMENTO-ARENA 1:3, INCL.: MATERIALES, MANO DE OBRA, HERRAMIENTA Y ACARREOS FUERA Y DENTRO DE LA OBRA.</t>
  </si>
  <si>
    <t>FORJADO DE ESCALONES CON TABIQUE, DE 17CMS. DE PERALTE Y 30CMS. DE HUELLA, ASENTADO CON MORTERO CEM-ARE 1:5, ACABADO CON LOSETA INTERCERAMIC, PORCELANITE O VITROMEX Y CENEFA ACABADO CON ESTAMPADO TIPO PETATILLO MCA ROLIND. INCLUYE;  NIVELACION, MATERIALES, HERRAMIENTAS, MANO DE OBRA, ACARREOS DENTRO Y FUERA DE LA OBRA.</t>
  </si>
  <si>
    <t>PISO DE CONCRETO ESTAMPADO TIPO PETATILLO F´C= 150 KG/CM2 DE 10 CMS DE ESPESOR Y CENEFA DE CONCRETO LAVADO SEGÚN DISEÑO, JUNTAS FRIAS ACABADO CON VOLTEADOR, INCLUYE, ACARREOS FUERA Y DENTRO DE LA OBRA, COLADO, CIMBRADO Y DESCIMBRADO CON MADERA DE PINO DE TERCERA, MANO DE OBRA, HERRAMIENTA, REVOLVEDORA, LIMPIEZA CON CEPILLO, AGUA Y JABÓN.</t>
  </si>
  <si>
    <t>FORJADO Y RESANE DE ZOCLOS DE 10 CMS. DE ANCHO: INCLUYE: MORTERO 1:3 CEM-ARENA, HERRAMIENTA Y MANO DE OBRA.</t>
  </si>
  <si>
    <t>FALSO PLAFON DE TABLAROCA DE 16 MM. INCLUYE: CANALETA, ANCLAS, ALAMBRE GALV. CAL-16, TABLAROCA, REDIMIX, Y TODO LO NECESARIO PARA SU BUEN FUNCIONAMIENTO.</t>
  </si>
  <si>
    <t>SUM. Y APLICACIÓN DE FUNGICIDA APLICADO A DOS MANOS PARA LA CONSERVACIÓN DE LOS ELEMENTOS DE MADERA QUE INTEGRAN LA ESTRUCTURA DE MADERA, INCLUYE: APLICACIÓN DE ANTIFLAMA, HERRAMIENTA, MANO DE OBRA Y ACARREOS.</t>
  </si>
  <si>
    <t>SUMINISTRO Y COLOCACION DE PLAFON TIPO AURATONE FISSURED, MOD. # 506, MARCA USG 61 x 61 x 2.2 cms., SUSPENSION OCULTA REGISTABLE. INCLUYE: CANALETA DE CARGA Y CANAL LISTON GALVANIZADO CAL.22, COLGANTERIA CON ALAMBRE RECOCIDO No.16 Y GALVANIZADO No.14, TORNILLOS AUTOTALADRANTE, ANGULO DE ALUMINIO DE 3/4" x 1/16", ANDAMIOS, HERRAMIENTA, MANO DE OBRA, ACARREOS DENTRO Y FUERA DE LA OBRA, TODO LO NECESARIO PARA SU FIJACION.</t>
  </si>
  <si>
    <t>SUMINISTRO Y COLOCACION DE LOSETA INTERCERAMIC TRAFICO PESADO MODELO BARCELONA II COLOR BEIGE DE 60 X 60 CMS ASENTADO CON ADHESIVO PORCELANICO Y PEGADO A HUESO, INCLUYE: PREPARACION DE LA SUPERFICIE, CORTES, REMATES, LIMPIEZA, MATERIAL, HERRAMIENTAS, MANO DE OBRA, ACARREOS DENTRO Y FUERA DE LA OBRA  Y TODO LO NECESARIO PARA SU CORRECTA EJECUCCION.</t>
  </si>
  <si>
    <t>SUMINISTRO Y COLOCACION DE PISO DE ADOQUIN COLOR ROJO DE 8 X 23 X 25 CMS. ASENTADO CON ARENA; INCLUYE: ACARREO, LIMPIEZA, DESPERDICIO, HERRAMIENTA MENOR,  MANO DE OBRA Y TODO LO NECESARIO PARA SU CORRECTA EJECUCION.</t>
  </si>
  <si>
    <t>CENEFA DE CONCRETO EN PISO DE F C=250 KG/CM2 DE 10 CMS DE ESPESOR, ACABADO LAVADO Y MARMOLINA #3. INCLUYE: COLADO, CIMBRADO, DESCIMBRADO CON MADERA DE PINO DE TERCERA, HERRAMIENTA, MANO DE OBRA, ACARREOS DENTRO Y FUERA DE LA OBRA.</t>
  </si>
  <si>
    <t>SUMINISTRO Y APLICACION DE PINTURA ESMALTE EN HERRERIA, INCLUYE: LIMPIEZA DE LA SUPERFICIE, ACARREOS DENTRO Y FUERA DE LA OBRA.</t>
  </si>
  <si>
    <t>SUMINISTRO Y COLOCACION DE ZOCLO DE 10 CM.DE ALTURA, ELABORADO CON LOSETA INTERCERAMIC MOD. MONTAÑA,  ASENTADO CON PEGAZULEJO; INCLUYE: BOQUILLEX,  CORTES, LECHADEADO CON CEMENTO BLANCO, AJUSTES, DESPERDICIOS, NIVELACION, LIMPIEZA, MATERIAL, HERRAMIENTA, MANO DE OBRA Y ACARREOS FUERA Y DENTRO DE LA OBRA.</t>
  </si>
  <si>
    <t>CEJA PERIMETRAL EN REMATE DE MURO DE PIEDRA A BASE DE CONCRETO F`C= 250 KG/CM2, ACABADO CON MARMOLINA, SECCION PROMEDIO 8 X 10 CM., ARMADA CON BASTON # 2 A/C 20 CMS. DE LONGITUD, INCLUYE: FORJADO DE NARIZ, CLAFLAN, CIMBRA APARENTE CON TRIPLAY, DECIMBRADO, MATERIALES, COLADO, HERRAMIENTA, MANO DE OBRA, ACARREOS FUERA Y DENTRO DE LA OBRA.</t>
  </si>
  <si>
    <t>FORJADO DE ESCALONES DE CONCRETO F´C=150 KG/CM2 DE 17 CMS. DE PERALTE Y 40 CMS. DE HUELLA, ACABADO LAVADO CON NARIZ BOLEADA DE 5 CMS DE ANCHO ACABADO MARTELINADO, ARMADO CON VARILLA No. 3 @ 25 CMS. TRANSVERSALES Y 1 VARILLA No. 3  LONGITUDINAL. INCLUYE: CIMBRA DE MADERA DE PINO DE 3 RA.  ACARREOS, NIVELACION,HERRAMIENTA, MATERIALES Y MANO DE OBRA. INCLUYE TODO LO NECESARIO PARA SU CORRECTA EJECUCCION.</t>
  </si>
  <si>
    <t>APLANADO CERROTEADO DE MUROS MAMPOSTERIA, A BASE DE  CONCRETO FC=150 KG/CM2, DE 2.5 A 3 CM. DE ESPESOR, INCLUYE: ENBOQUILLADOS, ENTRECALLES ACABADO ESPONJEADO REMATES, MATERIALES, ANDAMIOS A CUALQUIER ALTURA, ACARREOS FUERA Y DENTRO DE LA OBRA, HERRAMIENTA Y MANO DE OBRA.</t>
  </si>
  <si>
    <t>APARENTADO DE ZOCLO DE 10 CMS DE ALTURA CON MORTERO CEM-CAL-ARENA EN PROP. 1:2:6 A PLOMO Y REGLA, ACABADO ESPOJEADO. INCLUYE: EMBOQUILLADO, REMATES, FORJADO RUSTICO, PREPARACION DE LA SUPERFICIE, MATERIALES, MANO DE OBRA, HERRAMIENTAS Y ACARREOS DENTRO Y FUERA DE LA OBRA.</t>
  </si>
  <si>
    <t>APLICACIÓN DE PINTURA VINIL ACRÍLICA EN MUROS, COLUMNAS, TRABES Y PLAFONES;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SATINADO DE 25 A 35 UNIDADES DE BRILLO, COLOR SEGÚN MUESTRA APROBADA. SE DEBERÁ DE CONSIDERAR PARA ESTE TRABAJO: SUMINISTRO DE LA PINTURA, MATERIALES, MANO DE OBRA, HERRAMIENTAS, ANDAMIOS, PREPARACIÓN DE LA SUPERFICIE RASPADO DE PINTURAS EXISTENTES, REBABEO, PLASTE NECESARIO, RESANADO, SELLADOR ACRÍLICO, APLICACIÓN DE LAS MANOS NECESARIAS PARA CUBRIR PERFECTAMENTE LA SUPERFICIE, ACARREOS DENTRO Y FEURA DE LA OBRA, LIMPIEZA DEL ÁREA DE TRABAJO.</t>
  </si>
  <si>
    <t>APLICACIÓN DE PINTURA ESMALTE ALQUIDÁLICO EN ESTRUCTURA METÁLICA , "HM", "U2", "A70" "C/L" "T71", "T73", "T80", "T84" Y "A84L" ; CON LAS SIGUIENTES CARACTERÍSTICAS: CONTENIDO DE AGENTES ANTIBACTERIALES QUE EVITEN LA FORMACIÓN DE HONGOS, BACTERIAS Y MICROORGANISMOS, SIN CONTENIDO DE PLOMO Y METALES PESADOS, DENSIDAD 0.9-1.2 KG/LT, SOLIDOS EN PESO 50% MÍNIMO, VISCOSIDAD 90-120 U. KREBBS, ESTABILIDAD DE UN AÑO, ALTO CONTENIDO DE PIGMENTOS, BASE SOLVENTE, RESISTENCIA AL LAVADO , TIEMPO MÁXIMO DE SECADO AL TACTO DE CINCO HORAS, ACABADO BRILLANTE, COLOR SEGÚN MUESTRA APROBADA. SE DEBERÁ DE CONSIDERAR PARA ESTE TRABAJO: SUMINISTRO DE LA PINTURA, MATERIALES, MANO DE OBRA, HERRAMIENTAS, ANDAMIOS, PREPARACIÓN DE LA SUPERFICIE, REMOVEDOR PARA RETIRO DE PINTURA EXISTENTE, LIJADO, PRIMARIO ANTICORROSIVO, APLICACIÓN DE LAS MANOS NECESARIAS PARA CUBRIR PERFECTAMENTE LA SUPERFICIE, ACARREOS DENTRO Y FUERA DE LA OBRA, LIMPIEZA DEL ÁREA DE TRABAJO.</t>
  </si>
  <si>
    <t>TAPONAMIENTO CON MATERIAL IMPERMEABILIZANTE DE GOTERAS EN LAMINA GALVANIZADA A UNA ALTURA PROMEDIO DE 3.00 A 6.00 MTS., INCLUYE: ANDAMIOS, HERRAMIENTA, MANO DE OBRA Y ACARREOS DENTRO Y FUERA DE LA OBRA.</t>
  </si>
  <si>
    <t>PISO  DE CONCRETO F'C=150 KG/CM2 DE 10 CMS. DE ESPESOR, PARA  CUNETA INCLUYE:  NIVELACION, COMPACTACION, LIMPIEZA, CURADO, HERRAMIENTA, MANO DE OBRA Y ACARREOS FUERA Y DENTRO DE LA OBRA.</t>
  </si>
  <si>
    <t>FORJADO DE ESCALONES DE TABIQUE ROJO DE 17 CMS. DE PERALTE Y 30 CMS. DE HUELLA, ASENTADO CON MONTERO CEM. ARE 1:5 ACABADO PULIDO, SEGUN PROYECTO. INCLUYE: RELLENO DE PEDACERIA DE TABIQUE, CIMBRA COMUN, MATERALES, CONCRETO F´C=150 KG/CM2., HERRAMIENTA, MANO DE OBRA, ACARREOS FUERA Y DENTRO DE LA OBRA.</t>
  </si>
  <si>
    <t>FORJADO DE ESCALONES DE TABIQUE ROJO DE 34 CMS. DE PERALTE Y 60 CMS. DE HUELLA, ASENTADO CON MONTERO CEM. ARE 1:5 ACABADO PULIDO, SEGUN PROYECTO. INCLUYE: RELLENO DE PEDACERIA DE TABIQUE, CIMBRA COMUN, MATERALES, CONCRETO F´C=150 KG/CM2., HERRAMIENTA, MANO DE OBRA, ACARREOS FUERA Y DENTRO DE LA OBRA.</t>
  </si>
  <si>
    <t>SUMINISTRO DE PISO DE CONCRETO DE F'C=200 KG/CM2 DE 12 CMS. DE ESPESOR ACABADO LAVADO, INCLUYE: ACARREO, COLADO, CIMBRADO Y DESCIMBRADO CON MADERA DE PINO DE TERCERA, MANO DE OBRA, HERRAMIENTA Y REVOLVEDORA.</t>
  </si>
  <si>
    <t>SUMINISTRO E INSTALACION DE PASTO SINTETICO DE 30 MM DE ALTURA, A BASE DE POLIURETANO MODELO Y COLOR SEGÚN PROYECTO.INCLUYE; MANO DE OBRA CALIFICADA, HERRAMIENTA, ACARREOS DENTRO Y FUERA DE LA OBRA Y TODO LO NECESARIO PARA SU CORRECTA EJECUCION.</t>
  </si>
  <si>
    <t>SEÑALIZACIÓN TIPO BANDERA CON POSTE METALICO 80 CM. POR 1", PINTADA EN COLOR AMARILLO Y CON LEYENDA " FIBRA OPTICA NO ESCARVAR"  EN CALCOMANIA PLASTIFICADA INCLUYE; FIJACION, HERRAMIENTA MENOR, MANO DE OBRA Y TODO LO NECESARIO PARA SU CORRECTA EJECUCION O BUEN FUNCIONAMIENTO.</t>
  </si>
  <si>
    <t>SUMINISTRO Y COLOCACION DE LOSETA INTERCERAMIC TRAFICO INTENSO MODELO Y COLOR SEGUN PROYECTO DE 60 X 60 CMS ASENTADO CON CEMENTO BLANCO CON JUNTA DE 1 CMS. DE BOQUILLEX MARCA INTERCERAMIC COLOR GRIS OSCURO, INCLUYE: PREPARACION DE LA SUPERFICIE, CORTES, REMATES, LIMPIEZA, MATERIAL, HERRAMIENTAS, MANO DE OBRA, ACARREOS DENTRO Y FUERA DE LA OBRA  Y TODO LO NECESARIO PARA SU CORRECTA EJECUCCION.</t>
  </si>
  <si>
    <t>SUMINISTRO Y COLOCACION DE ACABADO DE PIEDRA APARENTE PERDURA STONE PARA MUROS EN FACHADAS,  ASENTADO CON MORTERO CEMENTO:ARENA 1:5, TRABAJO DE PRIMERA, MODELO Y COLOR SEGUN PROYECTO, INCLUYE: AJUSTES, DESPERDICIOS, PLOMEADO, ANDAMIOS A CUALQUIER ALTURA, NIVELACION, LIMPIEZA, HERRAMIENTA, MANO DE OBRA CALIFICADA, ACARREOS DENTRO Y FUERA DE LA OBRA.</t>
  </si>
  <si>
    <t>FORJADO DE ESCALONES DE CONCRETO F'c = 200 KG/CM2, DE  18 CM DE PERALTE Y 30 CM DE HUELLA, ARMADOS CON VAR. # 3 @ 20 CM TRANSVERSALES Y 1 VAR. # 3  LONGITUDINAL; ACABADO LAVADO, INCLUYE: CIMBRA CON MADERA DE PINO DE TERCERA, ACARREOS, NIVELACIÓN, HERRAMIENTA, MATERIALES,  MANO DE OBRA Y TODO LO NECESARIO PARA SU CORRECTA EJECUCION.</t>
  </si>
  <si>
    <t>SUMINISTRO DE  PISO DE CONC F'C=150 KG/CM2 DE 10 CMS. DE ESPESOR, ARMADO CON MALLA-LAC 6-6/4-4 AMBOS SENTIDOS JUNTAS A HUESO A CADA 3 MTS. ACABADO CON VOLTEADOR; INCLUYE: COLADO, CIMBRADO Y DESCIMBRADO CON MADERA DE PINO DE TERCERA, REVOLVEDORA, ALAMBRE DE AMARRE, CORTES, TRASLAPES, HERRAMIENTA, MANO DE OBRA Y ACARREOS FUERA Y DENTRO DE LA OBRA.</t>
  </si>
  <si>
    <t>SUMINISTRO Y COLOCACION DE IMPERMEABILIZANTE PREFABRICADO SBS ROJO DE FIBRA DE VIDRIO GRANULADO DE 3.5 MM. HACIENDO TRASLAPES DE 0.10 M. EN AMBOS SENTIDOS; APLICADO POR MEDIO DE TERMOFUSION A BASE DE FUEGO DE SOPLETE DE GAS BUTANO, LA MEMBRANA PREFABRICADA  DEBERA  DE  CUMPLIR  CON  LOS  PARAMETROS  F:1:T  SEÑALADOS  POR  LA  "U.A.T.C  F412T3  Y  DEBERA  DE  PRESENTAR  UNA  GARANTIA  POR ESCRITO DE 5 AÑOS, INCLUYE: LIMPIEZA, PREPARACION DE LA SUPERFICIE, APLICACION DE ELASTON PRIMARIO (SELLO DE IMPRIGNACIÓN),SELLADO Y CALAFATEADO DE FISURAS, GRIETAS A BASE DE CEMENTO PLASTICO ELASTON SELLADOR, MANO DE OBRA, HERRAMIENTA, ACARREOS DENTRO Y FUERA DE LA OBRA Y TODO LO NECESARIO PARA SU CORRECTA EJECUCION.</t>
  </si>
  <si>
    <t>APLANADO EN MUROS ACABADO ESPONJEADO FINO CON MORTERO CEM-CAL-ARE 1:2:6 A PLOMO Y REGLA, INCLUYE: EMBOQUILLADOS, REMATES, FORJADO RUSTICO, PREPARACION DE LA SUPERFICIE, MATERIALES, ANDAMIOS A CUALQUIER ALTURA, ACARREOS FUERA Y DENTRO DE LA OBRA, HERRAMIENTA Y MANO DE OBRA.</t>
  </si>
  <si>
    <t>SUMINISTRO Y APLICACION DE PINTURA ESMALTE ALKIDALICA EN TECHADO PLAZA CÍVICA EXISTENTE,TRABAJO TERMINADO. INCLUYE: DOS MANOS DE PINTURA, NO INCLUYE PRIMARIO, HERRAMIENTA,  MANO DE OBRA, ANDAMIOS, LIMPIEZA Y PREPARACION DE LA SUPERFICIE A UNA ALTURA DE 6.00 MTS, ACARREOS DENTRO Y FUERA DE LA OBRA.</t>
  </si>
  <si>
    <t>SUMINISTRO Y COLOCACION DE ZOCLO DE CERAMICA DE 10 X 30 MCA. VITROMEX, INTERCERAMIC, PORCELANITE,  LAMOSA O SIMILAR EN CALIDAD Y COSTO,  MODELO Y COLOR SEGUN PROYECTO, ASENTADO CON PEGAZULEJO, JUNTA DE BOQUILLEX. INCLUYE: DESPERDICIOS, CORTES, LECHEADO, AJUSTES, MANO DE HOBRA, HERRAMIENTA, ACARREOS FUERA Y DENTRO DE LA OBRA.</t>
  </si>
  <si>
    <t>SUMINISTRO Y COLOCACION DE PISO INTERCERAMIC TRAFICO PESADO MODELO SHADOW GRAY LINEA AQUARELLE, 40 X 40 CM, ASENTADO CON PEGAZULEJO Y JUNTEADO CON BOQUILLA GRAY SIN ARENA INTERCERAMIC, INCLUYE: PREPARACION DE LA SUPERFICIE, CORTES, REMATES, LIMPIEZA, RETIRO DE SOBRANTES FUERA DE LA OBRA, MATERIAL, HERRAMIENTAS, MANO DE OBRA Y TODO LO NECESARIO PARA SU CORRECTA EJECUCION.</t>
  </si>
  <si>
    <t>SUMINISTRO Y COLOCACION DE PISO INTERCERAMIC TRAFICO MODERADO RECTIFICADO  PEI IV MODELO BARCELONA II COLOR WHITE DE 40 X 40 CMS. ASENTADO CON PEGAZULEJO Y JUNTEADO CON BOQUILLA DE  3 MM. COLOR ANTIQUE SIN ARENA INTERCERAMIC, INCLUYE: PREPARACION DE LA SUPERFICIE, CORTES, REMATES, LIMPIEZA, RETIRO DE SOBRANTES FUERA DE LA OBRA, MATERIAL, HERRAMIENTAS, MANO DE OBRA Y TODO LO NECESARIO PARA SU CORRECTA EJECUCION.</t>
  </si>
  <si>
    <t>SUMINISTRO Y COLOCACION DE LAMBRIN CON UNA ALTURA DE 1.60 MTS. CON AZULEJO RECTIFICADO MODELO AQUARELLE COLOR NAPLES IVORY DE 30 x 45 CMS,  CON REMATE EN LA PARTE SUPERIOR CENEFA MODELO AQUARELLE COLOR GREEN STRIPES LISTEL DE 10 X 45 CMS. ASENTADO CON PEGA AZULEJO Y LECHADEADO CON CEMENTO BLANCO. INCLUYE: CORTES, AJUSTES, DESPERDICIOS, NIVELACIÓN, MANO DE OBRA, LIMPIEZA Y TODO LO NECESARIO PÁRA SU CORRECTA EJECUCION.</t>
  </si>
  <si>
    <t>FIRME DE CONCRETO F'C=100 KG/CM2 DE 10 CMS. DE ESPESOR, ACABADO PULIDO CON PINTURA ANTIBACTERIAL (SEGUN DISEÑO). INCLUYE: JUNTAS FRIAS, ACABADO CON VOLTEADOR EN LOSA (SEGUN PROYECTO), HERRAMIENTA, MANO DE OBRA, ACARREOS FUERA Y DENTRO DE LA OBRA Y TODO LO NECESARIO PARA SU CORRECTA EJECUCION.</t>
  </si>
  <si>
    <t>FINO DE CEMENTO PARA CONCRETO DE 0.03 MTS DE ESPESOR, SIN ARMAR PARA ENTREPISOS, ACABADO PULIDO CON PINTURA ANTIBACTERIAL (SEGUN DISEÑO), INCLUYE: JUNTAS FRIAS ACABADO CON VOLTEADOR EN LOSA (SEGUN PROYECTO), HERRAMIENTA, MANO DE OBRA, ACARREOS DENTRO Y FUERA DE LA OBRA Y TODO LO NECESARIO PARA SU CORRECTA EJECUCION.</t>
  </si>
  <si>
    <t>SUMINISTRO Y APLICACIÓN DE PINTURA EPOXICA COLOR GRIS PERLA 980-113, INCLUYE: PREPARACION DE LA SUPERFICIE, REBABEAR Y PLASTE NECESARIO, INCLUYE: ZOCLO, HERRAMIENTA, MATERIALES, MANO DE OBRA, ACARREOS DENTRO Y FUERA DE LA OBRA</t>
  </si>
  <si>
    <t>SUMINISTRO Y COLOCACION DE AISLAMIENTO TERMICO A BASE DE POLIURETANO ESPREADO DE ALTA DENSIDAD APLICADO EN 2" DE ESPESOR EN MUROS Y PLAFON. INCLUYE: POLUREA CUBIETA PARA EL POLIURETANO, EN COLOR BLANCO APLICADO EN MURO Y TECHO, HERRAMIENTA, MANO DE OBRA Y TODO LO NECESARIO PARA SU CORRECTA EJECUCION.</t>
  </si>
  <si>
    <t>PISO DE CONC. F'C=150KG/CM2 DE 10 CMS. ESP. ACABADO PULIDO O RAYADO C/BROCHA DE PELO, CON CENEFA DE CONCRETO LAVADO, LOSAS SEGUN DISEÑO, JUNTAS FRIAS ACABADO CON VOLTEADOR; INCLUYE: ACARREO FUERA Y DENTRO DE LA OBRA, COLADO, CIMBRADO Y DESCIMBRADO CON MADERA DE PINO DE TERCERA, MANO DE OBRA, HERRAMIENTA, REVOLVEDORA, LIMPIEZA CON CEPILLO, AGUA Y JABON.</t>
  </si>
  <si>
    <t>SUMINISTRO Y APLICACION DE PINTURA EPOXICA INCLUYE: PREPARACION DE LA SUPERFICIE, QUE CONSISTE EN EL LAVADO DE EL PISO A BASE DE UNA MEZCLA DE AGUA CON ACIDO MURIATICO EN PROPORCION 1:3, POSTERIORMENTE LAVADO CON AGUA Y JABON, LIMPIEZA CON THINER Y ESTOPA, TRAZO Y COLOCACION DE CINTA MASKINTAPE PARA DELINEAR EL AREA, SOLVENTE Y CATALIZADOR, HERRAMIENTA, MATERIALES, MANO DE OBRA, ACARREO DENTRO Y FUERA DE LA OBRA.</t>
  </si>
  <si>
    <t>SUMINISTRO Y COLOCACION DE IMPERMEABILIZANTE ELASTOMERICO EN FRIO; INCL.: MATERIALES, HERRAMIENTA, MANO DE OBRA Y ACARREOS.</t>
  </si>
  <si>
    <t>SUMINISTRO Y COLOCACION DE LOSETA CERAMICA DE 45 X 45 o 50 X 50 o 55X 55 cms. (MARCA VITROMEX, INTERCERAMIC O  PORCELANITE), O SIMILAR EN CALIDAD Y COSTO, MODELO Y COLOR SEGUN PROYECTO,  ASENTADO CON PEGAZULEJO Y JUNTEADO CON BOQUILLEX, INCLUYE: CORTES,  AJUSTES, DESPERDICIOS, NIVELACION, LIMPIEZA, HERRAMIENTA, MANO DE OBRA Y ACARREOS FUERA Y DENTRO DE LA OBRA.</t>
  </si>
  <si>
    <t>PISO DE CONCRETO F`C= 200 KG/CM2 CON JUNTAS FRIAS DE 10 CMS. DE ESPESOR, ACABADO ESCOBILLADO, INCLUYE: COLADO, VIBRADO, CURADO, REVOLVEDORA, CIMBRA EN FRONTERAS, ACABADO CON VOLTEADOR, MATERIALES, LIMPIEZA, HERRAMIENTA, MANO DE OBRA, ACARREOS FUERA Y DENTRO DE LA OBRA.</t>
  </si>
  <si>
    <t>SUMINISTRO Y COLOCACION DE CUBIERTA DE MARMOL TIPO TRAVERTINO DE 0.90 X 0.57. INCLUYE: CUBIERTA DE .90 X .57 CMS., ZOCLO DE 10CMS., FALDON DE 23 CMS., UN OVALIN PEGADO,TALADROS EN MESETA DE CONCRETO ARMADO DE F`C=200 KG/CM2 ARMADO CON VARILLA No.3 @15 CMS. EN AMBOS SENTIDOS, CIMBRA DE TERCERA DE MADERA DE PINO Y TODO LO NECESARIO PARA SU CORRECTA EJECUCION.</t>
  </si>
  <si>
    <t>SUMINISTRO Y COLOCACION DE CUBIERTA DE MARMOL TIPO TRAVERTINO DE 1.35X 1.56. INCLUYE: CUBIERTA DE 1.35 X .56 CMS., ZOCLO DE 10CMS., FALDON DE 23 CMS., DOS OVALINES PEGADOS,TALADROS EN MESETA DE CONCRETO ARMADO DE F`C=200 KG/CM2 ARMADO CON VARILLA No.3 @15 CMS. EN AMBOS SENTIDOS, CIMBRA DE TERCERA DE MADERA DE PINO Y TODO LO NECESARIO PARA SU CORRECTA EJECUCION.</t>
  </si>
  <si>
    <t>SUMINISTRO Y COLOCACION DE CUBIERTA DE MARMOL TIPO TRAVERTINO DE 1.95X .55. INCLUYE: CUBIERTA DE 1.95 X .55 CMS., ZOCLO DE 10CMS., FALDON DE 23 CMS., DOS OVALINES PEGADOS,TALADROS EN MESETA DE CONCRETO ARMADO DE F`C=200 KG/CM2 ARMADO CON VARILLA No.3 @15 CMS. EN AMBOS SENTIDOS, CIMBRA DE TERCERA DE MADERA DE PINO Y TODO LO NECESARIO PARA SU CORRECTA EJECUCION.</t>
  </si>
  <si>
    <t>SUMINISTRO Y COLOCACION DE CUBIERTA DE MARMOL TIPO TRAVERTINO DE 1.69X .55. INCLUYE: CUBIERTA DE 1.69 X .55 CMS., ZOCLO DE 10CMS., FALDON DE 23 CMS., DOS OVALINES PEGADOS,TALADROS EN MESETA DE CONCRETO ARMADO DE F`C=200 KG/CM2 ARMADO CON VARILLA No.3 @15 CMS. EN AMBOS SENTIDOS, CIMBRA DE TERCERA DE MADERA DE PINO Y TODO LO NECESARIO PARA SU CORRECTA EJECUCION.</t>
  </si>
  <si>
    <t>SUMINISTRO Y APLICACION DE PINTURA DEPORTIVA ANTIDERRAPANTE EN CANCHA DEPORTIVA. INCLUYE: MATERIALES (PINTURA ANTIDERRAPANTE DE TRANSITO COLOR VERDE MARCA BEREL, TRAZO Y PINTURA DE LINEAS DE CANCHA DE BASQUETBOL, VOLIBOL Y FUTBOL RAPIDO EN COLORES AMARILLO, AZUL, BLANCO Y ROJO MARCA BEREL ANTIDERRAPANTE), MANO DE OBRA, HERRAMIENTA MENOR Y TODO LO NECESARIO PARA SU CORRECTA EJECUCION.</t>
  </si>
  <si>
    <t>REHABILITACION DE PINTURA EN ESTRUCTURA DE CANCHA TECHADA CON UN AREA DE  453.60 M2 INCLUYENDO: 12 COLUMNAS DE CELOSIA DE 6.40 M2 CADA UNA DE (0.20 X 0.20) X 8.00 MTS. DE ALTO, 6 TRABES DE 24.00 M2 CADA UNA DE (0.50 X 0.20) X 20 MTS. DE LARGO, 16 TUBULARES DE 10.20 M2 CADA UNA DE (0.12 X 0.06) X 34 MTS. DE LARGO Y 6 COLUMNAS DE DE 4.80 M2 CADA UNA DE (0.15 X 0.15) X 8 MTS. DE ALTURA, 6 VIGAS DE 4.80 M2 CADA UNA DE (0.15 X 0.15) X 8 MTS. DE LARGO, 12 PARES DE TENSORES DE 1 M2 CADA TENSOR, INCLUYE: PINTURA DE ESMALTE COLOR AZUL, MANO DE OBRA, HERRAMIENTA MENOR, EQUIPO Y TODO LO NECESARIO PARA SU CORRECTA EJECUCION.</t>
  </si>
  <si>
    <t>FORJADO DE CANALON ACABADO ESCOBILLADO EN FIRME DE CONCRETO EN BAÑOS, INCLUYE: FINO DE CEMENTO, ESPESOR PROM. DE 0.03 MTS, ACABADO BROCHEADO CON VOLTEADOR, ACARREOS DENTRO Y FUERA DE LA OBRA, HERRAMIENTA Y MANO DE OBRA</t>
  </si>
  <si>
    <t>CONSTRUCCION DE FINO DE CONCRETO DE 3 CM. DE ESPESOR PROMEDIO F'C= 200 KG/CM2, ACABADO RUSTICO Y/O PULIDO RAYADO CON BROCHA Y VOLTEADOR; INCLUYE: LIMPIA DEL AREA, MATERIALES, HERRAMIENTA, ACARREOS DENTRO Y FUERA DE LA OBRA Y MANO DE OBRA.</t>
  </si>
  <si>
    <t>SARDINEL A BASE DE CONCRETO F´C=150 KG/CM2 DE 4 CMS. DE ESPESOR  SIN ARMAR. INCLUYE: HERRAMIENTA, MANO DE OBRA, ACARREOS FUERA Y DENTRO DE LA OBRA, CIMBRA COMUN Y TODO LO NECESARIO PARA SU BUEN FUNCIONAMIENTO.</t>
  </si>
  <si>
    <t>PISO DE CONCRETO F'C=150 KG/CM2 EN ESCALONES DE 10 CM DE ESPESOR Y 30 CMS. DE HUELLA, ACABADO RAYADO FINO CON BROCHA DE PELO INCLUYE: FORJADO DE NARIZ Y REMATE DE ESCALON ACABADO MARTELINADO SEGÚN PROYECTO, CHAFLAN, CIMBRA, DESCIMBRA, MANO DE OBRA Y HERRAMIENTA.</t>
  </si>
  <si>
    <t>SUMINISTRO Y APLICACION DE PINTURA ANTICORROSIVA SIKAGUARD- PRIMER M A DOS MANOS PARA PROTEGER VARILLAS (SALITRE) DE DIFERENTES MEDIDAS EN CIMENTACION Y ESTRUCTURA, INCLUYE: HERRAMIENTA, MANO DE OBRA, MATERIALES,  ACARREOS DENTRO Y FUERA DE LA OBRA Y TODO LO NECESARIO PARA SU CORRECTA EJECUCION.</t>
  </si>
  <si>
    <t>SUMINISTRO Y COLOCACION DE DOMO DE POLICARBONATO DE 6 MM DE COLOR BLANCO OPALINO DE 7.50 x 6.00 M ASENTADO SOBRE ESTRUCTURA A BASE DE TUBO DE FIERRO NEGRO CEDULA 40 DE 21/2" DE DIAM. INCLUYE: SOLDADURA,PINTURAMANO DE OBRA, HERRAMIENTA, MATERIALES, ACARREOS FUERA Y DENTRO DE LA OBRA Y  TODO LO NECESARIO PARA SU CORRECTA EJECUCION, DE ACUERDO A PROYECTO.</t>
  </si>
  <si>
    <t>SUMINISTRO Y COLOCACION DE DEPORTAN E  A BASE DE RECUBRIMIENTO DE 11 MM DE ESPESOR, FORMADO POR CUATRO CAPAS, UNA A BASE DE GRANULOS DE HULE AGLOMERADO CON RESINA, LA SEGUNDA CAPA DE SELLADOR, LA TERCERA CAPA DE AUTONIVELANTE Y UNA CAPA DE PINTURA EN COLOR SEGÚN PROYECTO Y TRAZO DE LINEAS, INCLUYE: MANO DE OBRA, HERRAMIENTAS, ACARREOS DENTRO Y FUERA DE LA OBRA Y TODO LO NECESARIO PARA SU CORRECTA EJECUCION.</t>
  </si>
  <si>
    <t>SUMINISTRO Y COLOCACION DE CELOSIA,  ASENTADA CON MORTERO CEMENTO-ARENA 1:5, SEGÚN PROYECTO.  INCLUYE: CORTES, REMATES, HERRAMIENTA MANO DE OBRA, MATERIALES, ACARREOS DENTRO Y FUERA DE LA OBRA Y TODO LO NECESARIO PARA SU CORRECTA EJECUCIÓN</t>
  </si>
  <si>
    <t>MURO DE 12.50 CMS. DE ESPESOR A BASE DE PANEL COVINTEC DE 3" DE ESPESOR ANCLADO CON VARILLA DEL No. 3 A/C 60 CMS. DE 1.30 MTS. DE DESARROLLO, A CUALQUIER ALTURA, INCLUYE: FABRIMALLA PLANA Y FABRIMALLA ESQUINERO, ALAMBRE RECOCIDO, ANDAMIOS Y TODO LO NECESARIO PARA SU CORRECTA INSTALACION, HERRAMIENTA, MANO DE OBRA, ACARREOS DENTRO Y FUERA DE LA OBRA.</t>
  </si>
  <si>
    <t>MURO DE 12.50 CMS. DE ESPESOR A BASE DE PANEL COVINTEC DE 3" DE ESPESOR ANCLADO CON VARILLA DEL No. 3 A/C 60 CMS.  DE 1.30 MTS. DE DESARROLLO, APLANADO ESPONJEADO CON MORTERO CEMENTO ARENA EN PROPORCION 1:4 EN AMBAS CARAS A CUALQUIER ALTURA, INCLUYE: FABRIMALLA PLANA Y FABRIMALLA ESQUINERO, ALAMBRE RECOCIDO, ANDAMIOS Y TODO LO NECESARIO PARA SU CORRECTA INSTALACION, HERRAMIENTA, MANO DE OBRA, ACARREOS DENTRO Y FUERA DE LA OBRA.</t>
  </si>
  <si>
    <t>APLANADO CERROTEADO DE MUROS DE CONCRETO, A BASE DE CONCRETO DE F'C 150 KG/CM2, DE 2.5 A 3 CMS. DE ESPESOR, INCLUYE: ANGULO DE ALUMINIO DE 2" X 1", EMBOQUILLADOS, REMATES, MATERIALES, ANDAMIOS A CUALQUIER ALTURA, HERRAMIENTA, MANO DE OBRA, ACARREOS DENTRO Y FUERA DE LA OBRA.</t>
  </si>
  <si>
    <t>CONSTRUCCION DE GARGOLA DE CONCRETO DE 22X30X60 CMS. A BASE DE CONCRETO DE F'C=200 KG/CM2 ARMADO, INCLUYE: APLANADO ACABADO ESPONJEADO, CIMBRA COMUN, ACERO DEL No. 3, TUBO DE P.V.C. DE 1 1/2" DE DIAMETRO, HERRAMIENTA, MATERIALES, MANO DE OBRA, ACARREOS DENTRO Y FUERA DE LA OBRA.</t>
  </si>
  <si>
    <t>SUMINISTRO Y COLOCACION DE MAMPARA DE COVINTEC CON UN ESPESOR DE 7 CM., CON RECUBRIMIENTO DE LOSETA Y CENEFA DE CERAMICA DE 20 X 20 CM., JUNTEADO CON PEGAZULEJO, REMATE DE PLASTICO, INCLUYE: RANURADO EN PISO PARA RECIBIR ZOCLO Y EN MURO PARA ENCLAR VARILLAS Y PANEL COVINTEC, FIJACION AL MURO CON VARILLA No. 3 @ 60 CM. FIJACION AL PISO, ZOCLO, ALINEADO, PLOMEADO, HERRAMIENTA, MANO DE OBRA, ACARREOS FUERA Y DENTRO DE LA OBRA, TRABAJO TERMINADO SEGUN PROYECTO.</t>
  </si>
  <si>
    <t>SUMINISTRO Y APLICACION DE PINTURA ANTICORROSIVA SIKAGUARD- PRIMER M A DOS MANOS PARA PROTEGER VARILLAS (SALITRE) DE DIFERENTES MEDIDAS EN CIMENTACION Y ESTRUCTURA, INCLUYE: RESANE CON MORTERO CEM-ARE 1:5, ADITIVO ADHESIVO (ADHESIL)  PARA JUNTAS FRIAS, HERRAMIENTAS, MANO DE OBRA, MATERIALES,  ACARREOS DENTRO Y FUERA DE LA OBRA Y TODO LO NECESARIO PARA SU CORRECTA EJECUCION.</t>
  </si>
  <si>
    <t>SUMINISTRO Y APLICACION DE PINTURA TERMOPLASTICA EN GUARNICIONES DE CONCRETO CON UN DESARROLLO DE 50 CM. INCLUYE: LIMPIEZA, PREPARACION DE LA SUPERFICIE, ACARREO, HERRAMIENTA Y MANO DE OBRA.</t>
  </si>
  <si>
    <t>SUMINISTRO Y APLICACION DE PINTURA REFLEJANTE CON MICROESFERA EN RAYAS CENTRALES Y LATERALES CONTINUAS Y DISCONTINUAS DE 15 CM. DE ANCHO, EN PAVIMENTO O CONCRETO HIDRAULICO, INCLUYE: PREPARACION DE LA SUPERFICIE, TRAZO Y COLOCACION DE CINTA MASKIN-TAPE PARA DELINEAR EL AREA, MATERIALES, HERRAMIENTA, MANO DE OBRA, ACARREO DENTRO Y FUERA DE LA OBRA.</t>
  </si>
  <si>
    <t>LOSA DE CONCRETO F'c=200 KG/CM2 DE 5 X 35 CM. ACABADO CON MARMOLINA  EN REMATE DE MUROS DE PIEDRA INCLUYE: FORJADO DE NARIZ EN AMBOS LADOS, MALLA-LAC 6-6/10-10, MATERIALES, CIMBRA APARENTE CON TRIPLAY DE PINO DE 16 MM. Y MADERA DE TERCERA, CHAFLANES, CIMBRADO, DESCIMBRADO, ACARREOS DENTRO Y FUERA DE LA OBRA, HERRAMIENTA, MANO DE OBRA</t>
  </si>
  <si>
    <t>LOSA DE CONCRETO F'c=200 KG/CM2 DE 5 X 55 CM. ACABADO CON MARMOLINA  EN REMATE DE MUROS DE PIEDRA INCLUYE: FORJADO DE NARIZ EN AMBOS LADOS, MALLA-LAC 6-6/10-10, MATERIALES, CIMBRA APARENTE CON TRIPLAY DE PINO DE 16 MM. Y MADERA DE TERCERA, CHAFLANES, CIMBRADO, DESCIMBRADO, ACARREOS DENTRO Y FUERA DE LA OBRA, HERRAMIENTA, MANO DE OBRA</t>
  </si>
  <si>
    <t>CONSTRUCCIÓN DE GARGOLA DE CONCRETO, ARMADO F´C=200 KG/CM2 EN FORMA DE "H" DE 0.50 X 1.00 X 0.40 MTS., ANCLADA A ESTRUCTURA. ARMADO CON VAR. DEL No. 3, ACABADO APARENTE, INCLUYE; ACERO No. 3, ANCLAJE, ARMADO, CIMBRADO, DESCIMBRADO, MATERIALES, HERRAMIENTA, MANO D EOBRA, ACARREOS DENTRO Y FUERA DE LA OBRA.</t>
  </si>
  <si>
    <t>SUMINISTRO Y COLOCACION DE CAJILLO A BASE DE TABLA ROCA, DE 0.40 X 0.35 X 0.40 X 0.15  CMS. EN SUS LADOS SEGÚN DISEÑO, PARA COLOCACION DE LUMINARIAS, INCLUYE: MATERIALES, CORTES, DESPERDICIOS, MANO DE OBRA Y HERRAMIENTA, ACARREOS DENTRO Y FUERA DE LA OBRA.</t>
  </si>
  <si>
    <t>SUMINISTRO Y COLOCACION  DE GARGOLA A BASE CANAL "U" CON UN DESARROLLO DE 2.16 MTS, INCLUYE: CABLE ACERADO No. 6, GUARDA CABO, ANCLAS, PVC DE 1 1/2" DIAMETRO, HERRAMIENTA, MANO DE OBRA, ACARREOS FUERA Y DENTRO DE LA OBRA.</t>
  </si>
  <si>
    <t>ENTORTADO DE 4 CMS DE ESPESOR PROMEDIO EN LOSA DE AZOTEA CON MORTERO CEM-ARE-PERLITA DE POLIESTIRENO 1:3:4, ACABADO FINO, CON PENDIENTE DEL 2% , INCLUYE: MATERIALES, MANO DE OBRA, HERRAMIENTAS,  ACARREOS FUERA Y DENTRO DE LA OBRA Y TODO LO NECESARIO PARA SU BUEN FUNCIONAMIENTO.</t>
  </si>
  <si>
    <t>SUMINISTRO Y COLOCACION DE MAMPARA CON MARCO DE ALUMINIO 8550 CUPRUM O SIMILAR EN CALIDAD Y COSTO FORRADA CON TIPLAY DE 6 MM DE ESPESOR EN AMBAS CARAS ACABADO CON PLASTICO, LAMINADO , COLOR Y DIMENSIONES SEGÚN PROYECTO, INCLUYE: MATERIALES NECESARIOS, HERRAJES PARA SU FIJACION, HERRAMIENTA Y MANO DE OBRA.</t>
  </si>
  <si>
    <t>MURO DE VITROBLOCK DE 30X30X10 COLOR AZUL WAVE DECORADO INCLUYE: SUMINISTRO DEL MATERIAL, MANO DE OBRA, HERRAMIENTA Y TODO LO NECESARIO PARA SU CORRECTA EJECUSION.</t>
  </si>
  <si>
    <t>FORJADO DE ESCALONES DE TABIQUE ROJO RECOCIDO (5.5x14x28CM) DE 17 CM. DE PERALTE Y 55 CM.  DE HUELLA, ASENTADO CON MORTERO CEM-ARENA 1:4; INCLUYE: ACARREOS, NIVELACION, PLANTILLA, MATERIALES Y MANO DE OBRA.</t>
  </si>
  <si>
    <t>SUMINISTRO Y APLICACION DE PINTURA ESMALTE Y ANTICORROSIVA COMEX-VELMAR EN PUERTA, A 4 MANOS,  TRABAJOS TERMINADOS. INCLUYE: MATERIALES, MANO DE OBRA, HERRAMIENTAS, PREPARACION DE LA SUPERFICIE, LIMPIEZA,  ACARREOS DENTRO Y FUERA DE LA OBRA.</t>
  </si>
  <si>
    <t>1919000229-1</t>
  </si>
  <si>
    <t>APLANADO DE MUROS DE 3 CMS DE ESPESOR, CON MORTERO CEM-ARE 1:3 A PLOMO Y REGLA, ACABADO PULIDO; INCLUYE: EMBOQUILLADOS, REMATES, FORJADO RUSTICO, PREPARACION DE LA SUPERFICIE, MATERIALES, ANDAMIOS A CUALQUIER ALTURA, ACARREOS FUERA Y DENTRO DE LA OBRA, HERRAMIENTA Y MANO DE OBRA.</t>
  </si>
  <si>
    <t>SUMINISTRO Y APLICACION DE PINTURA TEXTURIZADA PARA CANCHA DE TENIS ANTIDERRAPANTE  (CON PROTECCION U. V.) , LAVABLE VIVEZA CON TOP DEPORTIVO DE LA LINEA COMEX, GUARDQUIM SPORT COLOR (IMPERQUIMIA) O SIMILAR EN CALIDAD Y COSTO, COLOR SEGÚN PROYECTO, TRABAJO TERMINADO, INCLUYE: PREPARACION DE LA SUPERFICIE, REBABEAR Y CURADO CON LOS MATERIALES NECESARIOS, INCLUYE: ZOCLO,  HERRAMIENTA, MANO DE OBRA Y ACARREOS FUERA Y DENTRO DE LA OBRA.</t>
  </si>
  <si>
    <t>SUMINISTRO Y COLOCACION DE LAMBRIN DE AZULEJO DE 20x30 CMS. Y CENEFA DE CERAMICA DE 20x20cms. (MARCA INTERCERAMIC, VITROMEX, PORCELANITE) , MODELO Y  COLOR SEGUN PROYECTO, PEGADO CON PEGAZULEJO Y JUNTEADO CON BOQUILLEX, INCLUYE: CORTES,  AJUSTES, REMATE CON UNIPERFIL DE PLASTICO, DESPERDICIOS, NIVELACION, LIMPIEZA, HERRAMIENTA, MANO DE OBRA Y ACARREOS FUERA Y DENTRO DE LA OBRA.</t>
  </si>
  <si>
    <t>FALSO PLAFON CON PLACAS DE TABLACEMENTO, INCLUYE; CARGO DIRECTO POR EL COSTO DE LOS MATERIALES QUE INTERVENGAN, FLETE A OBRA, DESPERDICIO, ACARREO HASTA EL LUGAR DE SU UTILIZACION, ESTRUCTURA METALICA, SUJETA CON COLGANTES DE ALAMBRE GALV. 12 A CADA 0.9 M. FIJOS A LOSA, CANALETA DE CARGA DE LAMINA GALV. CAL. 20 DE 38 MM. DE ANCHO A CADA 0.9 M., LISTON METALICO DE 67.8X22.2X14.2 MM. DE LAMINA GALV. CAL. 26 A CADA 0.60 M. AMARRADOS CON ALAMBRE GALV. CAL. 18, FIJADA CON TORNILLO AUTORROSCANTE A CADA 0.30M., EMPLASTECIDA CON PASTA Y CINTA, ANGULO REBORDE CAL. 26, ESTIBA, ALMACENAJE, TRAZO, HECHURA, COLOCACION, NIVELACION, CORTES, OBRAS DE PROTECCION, LIMPIEZA Y RETIRO DE SOBRANTES FUERA DE OBRA Y TODO LO NECESARIO PARA SU BUEN FUNCIONAMIENTO, ANDAMIOS A CUALQUIER ALTURA.</t>
  </si>
  <si>
    <t>SUMINISTRO, FABRICACIÓN Y COLOCACIÓN DE BARANDAL A BASE DE SECCIONES DE CRISTAL TEMPLADO DE 1/2" CON CANTOS PULIDOS DE 0.90 MTS. DE ALTURA CON REMATE EN LA PARTE SUPERIOR DE PASAMANOS DE MADERA DE 10 X 10 CM. ACABADO A DOS MANOS DE BARNIZ NATURAL SEMIMATE EN TODAS SUS CARAS, SEGÚN PROYECTO. INCLUYE; ZOCLO DE BARANDAL DE ALUMINIO 9776 DE CUPRUM, CALZA DE PLOMO DE 3/4" X 3/4", SELLADOR TRANSPARENTE, TORNILLOS PARA MADERA, FIJACIÓN, MATERIALES, HERRAMIENTA, MANO DE OBRA, ACARREOS DENTRO Y FUERA DE LA OBRA  Y TODO LO NECESARIO PARA SU CORRECTA EJECUCIÓN.</t>
  </si>
  <si>
    <t>RESANES DE MUROS Y TRABES PRODUCTO DE DEMOLICION EN AREA DE AULA, CON MORTERO CEMENTO-CAL-ARENA 1:2:6  INCLUYE:PREPARACION DE LA SUPERFICIE, MATERIALES, MANO DE OBRA Y ACARREOS DENTRO Y FUERA DE LA OBRA.</t>
  </si>
  <si>
    <t>SUMINISTRO Y APLICACION DE IMPERMEABILIZANTE ELASTOMERICO  COLOR ROJO  EN PROPORCION DE  1.50 LTS X M2, SIMILARES EN  COSTO   Y  CALIDAD DE LAS MARCAS  (IMPERQUIA, FESTER, AISLAFLEX,  COMEX,  PROTEXA )   CONSIDERANDO  5  AÑOS DE  GARANTIA  INCLUYE:  PREPARACION DE LA SUPERFICIE, APLICACION DE PRIMARIO Y DOS MANOS DE IMPERMEABILIZANTE,  PRUEBAS DE MEDICION DE ESPESOR DE PELICULA DE 0.48 MM , HERRAMIENTA,  MANO DE OBRA,  ACARREOS DENTRO Y FUERA DE LA OBRA, Y TODO LO NECESARIO PARA SU BUEN FUNCIONAMIENTO.</t>
  </si>
  <si>
    <t>CAPITEL DE 52 X 19  CMS. DE ALTO EN COLUMNAS  A BASE DE YESO SEGUN PROYECTO Y APLANADO ESPONJEADO CON MORTERO CEM-ARE 1:3 REFORZADO CON VARILLA No. 3  INCLUYE: CIMBRADO Y DESCIMBRADO, PINTURA VINILICA CON PROTECCION U.V., HERRAMIENTA, MANO DE OBRA Y ACARREOS FUERA Y DENTRO DE LA OBRA.</t>
  </si>
  <si>
    <t>CONSTRUCCION DE BASAMENTO EN COLUMNAS Y MUROS A BASE DE PEDACERIA DE TABIQUE DE 0.68 X 0.55 X1.07 MTS DE ALTO, FORJADO CON MORTERO CEM-ARE 1:4, BASE DE CONCRETO F'C= 250 KG/CM2 DE 0.92 X 0.79 X 0.18 MTS DE ALTO ARMADO CON VS. No. 3 @ 20 CMS EN MABOS SENTIDOS,CAPITEL DE CONCRETO F'C= 250 KG/CM2 DE 0.92 X 0.79 X 0.07 MTS DE ALTO ARMADO CON VS. No. 3 @ 20 CMS EN MABOS SENTIDOS INCLUYE: ANCLADO DE ACERO, CIMBRADO Y DESCIMBRADO HERRAMIENTA, MANO DE OBRA, ACARREOS FUERA Y DENTRO DE LA OBRA.</t>
  </si>
  <si>
    <t>FINO DE CEMENTO PARA CONCRETO DE 0.03 MTS DE ESPESOR, SIN ARMAR PARA ENTREPISO  ACABADO PULIDO (SEGUN DISEÑO), INCLUYE: JUNTAS FRIAS, ACABADO CON VOLTEADOR EN LOSA (SEGUN PROYECTO), HERRAMIENTA, MANO DE OBRA, ACARREOS DENTRO Y FUERA DE LA OBRA Y TODO LO NECESARIO PARA SU CORRECTA EJECUCION.</t>
  </si>
  <si>
    <t>CONSTRUCCION DE FRONTON EN FORMA TRIANGULAR DE 2.69 X 0.69 MTS DEL ALTO CON UN ANCHO DE 10 CMS EN VENTANAS A BASE DE CONCRETO F`C=200 KG/CM2, ARMADO CON 5 VS. No. 3, E No. 2 @ 20 CMS, SEGUN PROYECTO  INCLUYE: MATERIAL, CIMBRADO Y DESCIMBRADO, APLANADO ESPONJEADO MORTERO CEM-CAL-ARENA EN PROP. 1:2:6.,MANO DE OBRA, HERRAMIENTA, ACARREOS FUERA Y DENTRO DE LA OBRA Y TODO LO NECESARIO PARA SU CORRECTA EJECUCION.</t>
  </si>
  <si>
    <t>CONSTRUCCION DE DINTEL DE 40 CMS DE ANCHO A BASE DE PANEL COVINTEC DE 3" EN PUERTAS, SEGUN PROYECTO  INCLUYE: MATERIAL,  APLANADO ESPONJEADO MORTERO CEM-CAL-ARENA EN PROP. 1:2:6.,MANO PINTURA VINLICA LAVABLE CON PROTECCION U.V.DE OBRA, HERRAMIENTA, ACARREOS FUERA Y DENTRO DE LA OBRA Y TODO LO NECESARIO PARA SU CORRECTA EJECUCION.</t>
  </si>
  <si>
    <t>CONSTRUCCION DE DINTEL DE 32 CMS DE ANCHO A BASE DE PANEL COVINTEC DE 3"EN PUERTAS, SEGUN PROYECTO  INCLUYE: MATERIAL,  APLANADO ESPONJEADO MORTERO CEM-CAL-ARENA EN PROP. 1:2:6.,MANO PINTURA VINLICA LAVABLE CON PROTECCION U.V.DE OBRA, HERRAMIENTA, ACARREOS FUERA Y DENTRO DE LA OBRA Y TODO LO NECESARIO PARA SU CORRECTA EJECUCION.</t>
  </si>
  <si>
    <t>CONSTRUCCION DE JAMBAS DE 40 CM DE ANCHO A BASE DE PANEL COVINTEC DE 3"EN PUERTAS, SEGUN PROYECTO  INCLUYE: MATERIAL,  APLANADO ESPONJEADO MORTERO CEM-CAL-ARENA EN PROP. 1:2:6.,MANO PINTURA VINLICA LAVABLE CON PROTECCION U.V.DE OBRA, HERRAMIENTA, ACARREOS FUERA Y DENTRO DE LA OBRA Y TODO LO NECESARIO PARA SU CORRECTA EJECUCION.</t>
  </si>
  <si>
    <t>CONSTRUCCION DE JAMBAS DE 36 CM DE ANCHO A BASE DE PANEL COVINTEC DE 3"EN PUERTAS, SEGUN PROYECTO  INCLUYE: MATERIAL,  APLANADO ESPONJEADO MORTERO CEM-CAL-ARENA EN PROP. 1:2:6.,MANO PINTURA VINLICA LAVABLE CON PROTECCION U.V.DE OBRA, HERRAMIENTA, ACARREOS FUERA Y DENTRO DE LA OBRA Y TODO LO NECESARIO PARA SU CORRECTA EJECUCION.</t>
  </si>
  <si>
    <t>SUMINISTRO Y APLICACION DE SELLADOR VINILICO 5X1  EN MUROS, COLUMNAS,TRABES Y PLAFONES A CUALQUIER ALTURA, TRABAJO TERMINADO INCLUYE: PREPARACION DE LA SUPERFICIE, REBABEAR Y PLASTE NECESARIO, INCLUYE:  HERRAMIENTA, MANO DE OBRA Y ACARREOS FUERA Y DENTRO DE LA ACARREOS FUERA Y DENTRO DE LA OBRA.</t>
  </si>
  <si>
    <t>MOLDURA DE CONCRETO F'C=150 KG/CM2 DE 0.37 x 0.47 MTS., ARMADA CON 8 VS No. 3 E No. 2 @ 20 CMS,INCLUYE: MATERIAL, CIMBRADO Y DESCIMBRADO, APLANADO ESPONJEADO MORTERO CEM-CAL-ARENA ENPROP. 1:2:6, PINTURA VINILICA CON PREOTECION U.V.,MANO DE OBRA, HERRAMIENTA, ACARREOS FUERA Y DENTRO DE LA OBRA Y TODO LO NECESARIO PARA SU CORRECTA EJECUCION.</t>
  </si>
  <si>
    <t>MOLDURA DE CONCRETO F'C=150 KG/CM2 DE 0.45 x 0.10 MTS., ARMADA CON 5 VS No. 3 E No. 2 @ 20 CMS, SEGUN DISEÑO, CAPITEL DE YESO, INCLUYE: MATERIAL, CIMBRADO Y DESCIMBRADO, APLANADO ESPONJEADO MORTERO CEM-CAL-ARENA ENPROP. 1:2:6, PINTURA VINILICA CON PREOTECION U.V.,MANO DE OBRA, HERRAMIENTA, ACARREOS FUERA Y DENTRO DE LA OBRA Y TODO LO NECESARIO PARA SU CORRECTA EJECUCION.</t>
  </si>
  <si>
    <t>MOLDURA DE CONCRETO F'C=150 KG/CM2 DE 0.15 x 0.26 MTS., ARMADA CON 1 VS No. 3, BARBAS No.3 @ 40 CMS, SEGUN DISEÑO, , INCLUYE: MATERIAL, CIMBRADO Y DESCIMBRADO, APLANADO ESPONJEADO MORTERO CEM-CAL-ARENA EN PROP. 1:2:6, PINTURA VINILICA CON PROTECION U.V.,MANO DE OBRA, HERRAMIENTA, ACARREOS FUERA Y DENTRO DE LA OBRA Y TODO LO NECESARIO PARA SU CORRECTA EJECUCION.</t>
  </si>
  <si>
    <t>CONSTRUCCION DE DOVELA EN VENTANAS DE 1.92 X 0.25 MTS DE ALTO, ENEXTREMOS 0.25 X 0.21 DEL ALTO, A BASE DE CONCRETO F`C=200 KG/CM2, ARMADO CON 8 VS. No. 3, E No. 2 @ 20 CMS, SEGUN PROYECTO  INCLUYE: MATERIAL, CIMBRADO Y DESCIMBRADO, APLANADO ESPONJEADO MORTERO CEM-CAL-ARENA EN PROP. 1:2:6.,MANO DE OBRA, HERRAMIENTA, ACARREOS FUERA Y DENTRO DE LA OBRA Y TODO LO NECESARIO PARA SU CORRECTA EJECUCION.</t>
  </si>
  <si>
    <t>CONSTRUCCION DE DOVELA DE 0.46 X 0.66 MTS EN VENTANAS A BASE DE CONCRETO F`C=200 KG/CM2, ARMADO CON 10 VS. No. 3, E No. 2 @ 20 CMS, SEGUN PROYECTO  INCLUYE: MATERIAL, CIMBRADO Y DESCIMBRADO, APLANADO ESPONJEADO MORTERO CEM-CAL-ARENA EN PROP. 1:2:6.,MANO DE OBRA, HERRAMIENTA, ACARREOS FUERA Y DENTRO DE LA OBRA Y TODO LO NECESARIO PARA SU CORRECTA EJECUCION.</t>
  </si>
  <si>
    <t>SUMINISTRO Y COLOCACION DE LOSETA CERÁMICA. MARCA INTERCERAMIC, LÍNEA OXIDE, MOD. ARGILLA DE 60X60 CM, PEGADO A HUESO. ASENTADO CON ADHESIVO PORCELANICO INCLUYE: PREPARACION DE LA SUPERFICIE, CORTES, REMATES, LIMPIEZA, MATERIAL, HERRAMIENTAS, MANO DE OBRA, ACARREOS DENTRO Y FUERA DE LA OBRA  Y TODO LO NECESARIO PARA SU CORRECTA EJECUCCION.</t>
  </si>
  <si>
    <t>FORJADO DE ESCALONES DE TABIQUE DE 0.40 CMS. DE PERALTE x 70cm. DE HUELLA, ASENTADO CON MORTERO CEM-ARENA 1:5, ACABADO PULIDO CON CONCRETO F´C=150 KG/CM2 SEGUN PROYECTO, INCLUYE:  NIVELACION, MATERIALES,  MANO DE OBRA, HERRAMIENTA Y ACARREOS DENTRO Y FUERA DE LA OBRA.</t>
  </si>
  <si>
    <t>SUMINISTRO Y COLOCACION DE ENTRECALLE DE CANAL DE LAMINA GALVANIZADA DE 2" X ¾" CAL. 18 ACABADO CON PINTURA ESMALTE COLOR SEGÚN PROYECTO. INCLUYE: ACCESORIOS DE FIJACION, HERRAMIENTA, MANO DE OBRA Y ACARREOS DENTRO Y FUERA DE LA OBRA Y TODO LO NECESARIO PARA SU CORRECTA EJECUCION</t>
  </si>
  <si>
    <t>SUMINISTRO Y APLICACIÓN DEL SISTEMA DE IMPERMEABILIZACIÓN EL FRÍO BASE SOLVENTE CON DOS CAPAS DE MEMBRANA (QUIMIFLEX No. 30) EN LOSA AZOTEA, CON UNA CAPA DE SELLADOR PRIMARIO (TAPAPOROS), DILUÍDO EN AGUA 5:1; TRES CAPAS DE EMULSIÓN BASE SOLVENTE (FLEXOL SR) ACABADO CON DOS MANOS, PINTURA ANTIREFLECTIVA COLOR ROJO (FLEXODECOR); INCLUYE: LIMPIEZA Y REPARACIÓN DE LA SUPERFICIE, ACARREOS VERTICALES Y HORIZONTALES, MATERIALES, ESCALERAS, ARNESES, ANDAMIOS, MANO DE OBRA Y TODO LO NECESARIO PARA SU BUEN FUNCIONAMIENTO.</t>
  </si>
  <si>
    <t>SUMINISTRO Y APLICACION DE PINTURA (CON PROTECCION U. V.) VINILICA LAVABLE,VIVEZA LINEA B DE MONTEBELLO, VINIMEX  SUPER NOVI, KEM TONE, OPTIMUS 54, PROFESIONAL, BERELEX, OSEL ORO, ACUARIO 10, VINI ESTAR, PLUS, COLEMAN PLUS, PLASTICA 63, VIN-TEX, ACRIT. SATINADO, SATIN MASTER EN MUROS CERROTEADOS DOS APLICACIONES, TRABAJO TERMINADO; INCLUYE: SELLADOR VINILICO 5X1, LIMPIEZA, ANDAMIOS A CUALQUIER ALTURA, HERRAMIENTA, ACARREOS FUERA Y DENTRO DE LA OBRA Y MANO DE OBRA.</t>
  </si>
  <si>
    <t>SUMINISTRO Y COLOCACION DE ESPUMA DE POLIURETANO PARA TODOS LOS DUCTOS DE MEDIA Y BAJA TENSION QUE INVOLUCREN LA OBRA DE AMPLIACION DE CARGA, INCLUYE: LIMPIEZA DE DUCTOS (AGUA, LODO, ANIMALES, ETC), ESTOPA BLANCA PARA SELLADO PREVIO Y TODO LO NECESARIO PARA SU CORRECTA OPERACION.ESTA OPERACION SE DEBE REALIZAR UNA VEZ QUE SE HALLAN PROBADO TODOS LOS EQUIPOS.</t>
  </si>
  <si>
    <t>PISO DE CONCRETO F'C=200 KG/CM2 DE 10 CMS. DE ESPESOR ACABADO PULIDO,  JUNTAS FRIAS ACABADO CON VOLTEADOR, INCL.: COLADO, CIMBRADO Y DESCIMBRADO CON MADERA DE PINO DE 3a., REVOLVEDORA, MATERIALES, LIMPIEZA CON CEPILLO, AGUA Y JABON, HERRAMIENTA, MANO DE OBRA Y ACARREOS FUERA Y DENTRO DE LA OBRA.</t>
  </si>
  <si>
    <t>PISO DE CONCRETO F'C=200 KG/CM2 DE 12 CMS. DE ESPESOR ACABADO RAYADO CON BROCHA DE PELO, JUNTAS FRIAS ACABADO CON VOLTEADOR, INCL.: COLADO, CIMBRADO Y DESCIMBRADO CON MADERA DE PINO DE 3a., REVOLVEDORA, MATERIALES, LIMPIEZA CON CEPILLO, AGUA Y JABON, HERRAMIENTA, MANO DE OBRA Y ACARREOS FUERA Y DENTRO DE LA OBRA.</t>
  </si>
  <si>
    <t>FABRICACION Y COLOCACION DE VENTANA DE SECC. 1.20X1.60 MTS. CON 2 HOJAS ABATIBLES Y SEMICIRCULO SUPERIOR FIJO, HECHA A BASE DE MADERA DE CAOBA Y CRISTAL FLOTADO CLARO DE 6 MM DE ESPESOR, CONTRAMARCO DE 2"X1" , 1"X 1 1/4". INCLUYE:BISAGRAS 715 CA CTP PHILLIPS COLOR ANTIGUO, PASADOR DE SOBREPONER MOD. 35 PHILLIPS COLOR PLATON ANTIGUO, JALADERAS, CLAVOS, BARNIZ, CURADO, MACHIMBRADO, HERRAMIENTA, MANO DE OBRA, ACARREOS FUERA Y DENTRO DE LA OBRA. (VER PLANOS SEGUN PROYECTO).</t>
  </si>
  <si>
    <t>FABRICACION Y COLOCACION DE PUERTA DE SECCION 0.98X2.20 CON SEMICIRCULO SUPERIOR, HECHA A BASE DE MADERA DE CAOBA, MARCO DE 3/4" DE ESPESOR, CONTRAMARCO DE 3"X1 1/4", BASTIDORES DE 3"X1 1/4", 1 1/4"X 1 1/4", CRISTAL FLOTADO DE 6 MM DE ESPESOR. INCLUYE: BISAGRAS MOD. CA CTP COLOR BRONCE ANTIGUO Y CHAPA CILINDRICA MOD. 6310 LA COLOR PLATON ANTIGUO MCA. PHILLIPS O SIMILAR EN CALIDAD Y COSTO, CLAVOS, BARNIZ, CURADO, MACHIMBRADO, HERRAMIENTA, MANO DE OBRA,  ACARREOS FUERA Y DENTRO DE LA OBRA. (VER PLANOS SEGUN PROYECTO).</t>
  </si>
  <si>
    <t>FABRICACION Y COLOCACION DE VENTANA DE SECC. 0.90X1.60 MTS. CON 2 HOJAS ABTIBLES Y SEMICIRCULO SUPERIOR FIJO, HECHA A BASE DE MADERA DE PINO Y CRISTAL FLOTADO CLARO DE 6 MM DE ESPESOR, CONTRAMARCO DE 2"X1" , 1"X 1 1/4". INCLUYE:BISAGRAS 715 CA CTP PHILLIPS COLOR ANTIGUO, PASADOR DE SOBREPONER MOD. 35 PHILLIPS COLOR PLATON ANTIGUO, JALADERAS, CLAVOS, BARNIZ, CURADO, MACHIMBRADO, HERRAMIENTA, MANO DE OBRA, ACARREOS FUERA Y DENTRO DE LA OBRA. (VER PLANOS SEGUN PROYECTO).</t>
  </si>
  <si>
    <t>FABRICACION Y COLOCACION DE PUERTA DE SECCION 2.00X2.20 CON SEMICIRCULO SUPERIOR CON DOS HOJAS ABATIBLES, HECHA A BASE DE MADERA DE CAOBA, MARCO DE 3/4" DE ESPESOR, CONTRAMARCO DE 3"X1 1/4", BASTIDORES DE 3"X1 1/4", 1 1/4"X 1 1/4", CRISTAL FLOTADO DE 6 MM DE ESPESOR. INCLUYE: BISAGRAS MOD. 725 CA CTP BRONCE ANTIGUO Y CHAPA CILINDRICA MOD. 6310 LA COLOR PLATON ANTIGUO MCA. PHILLIPS O SIMILAR EN CALIDAD Y COSTO, CLAVOS, BARNIZ, CURADO, MACHIMBRADO, HERRAMIENTA, MANO DE OBRA,  ACARREOS FUERA Y DENTRO DE LA OBRA, TODO LO NECESARIO PARA SU CORRECTO FUNCIONAMIENTO. (VER PLANOS SEGUN PROYECTO).</t>
  </si>
  <si>
    <t>FABRICACION Y COLOCACION DE PUERTA DE SECCION 0.70X2.20 CON SEMICIRCULO SUPERIOR, HECHA A BASE DE MADERA DE CAOBA, MARCO DE 3/4" DE ESPESOR, CONTRAMARCO DE 3"X1 1/4", BASTIDORES DE 3"X1 1/4", 1 1/4"X 1 1/4", CRISTAL FLOTADO DE 6 MM DE ESPESOR. INCLUYE: BISAGRAS, CHAPA, CLAVOS, BARNIZ, CURADO, MACHIMBRADO, HERRAMIENTA, MANO DE OBRA,  ACARREOS FUERA Y DENTRO DE LA OBRA. (VER PLANOS SEGUN PROYECTO).</t>
  </si>
  <si>
    <t>FABRICACION Y COLOCACION DE PUERTA DE SECCION 2.00X2.20 CON SEMICIRCULO SUPERIOR DE DOS HOJAS ABATIBLES, HECHA A BASE DE MADERA DE CAOBA VARIAS SECCIONES ACABADO BARNIZ NATURAL MATE, CRISTAL FLOTADO CLARO DE 6 MM DE ESPESOR. INCLUYE: BISAGRAS MOD. 725 CA CTP BRONCE ANTIGUO Y CHAPA CILINDRICA MOD. 6310 LA COLOR PLATON ANTIGUO MCA. PHILLIPS O SIMILAR EN CALIDAD Y COSTO, CLAVOS, BARNIZ, TRATAMIENTO, MACHIMBRADO, HERRAMIENTA, MANO DE OBRA,  ACARREOS FUERA Y DENTRO DE LA OBRA, TODO LO NECESARIO PARA SU CORRECTO FUNCIONAMIENTO. (VER PLANOS SEGUN PROYECTO).</t>
  </si>
  <si>
    <t>FABRICACION Y COLOCACION DE PUERTA DE SECCION 1.0x2.20 CON SEMICIRCULO SUPERIOR HECHA A BASE DE MADERA DE PINO DE PRIMERA MARCO DE 1" DE ESPESOR, CONTRAMARCO DE 3" x 1/2" , 1/4"x1/2", CRISTAL FLOTADO CLARO DE 6MM DE ESPESOR. INCLUYE: BISAGRAS, CHAPA, CLAVOS, BARNIZ, CURADO, MACHIMBRADO, HERRAMIENTA, MANO DE OBRA, ACARREOS FUERA Y DENTRO DE LA OBRA (VER PLANOS SEGUN PROYECTO).</t>
  </si>
  <si>
    <t>FABRICACION Y COLOCACION DE VENTANA DE SECC. 1.20x1.60 MTS. CON DOS HOJAS ABATIBLES Y SEMICIRCULO SUPERIOR FIJO, HECHA A BASE DE MADERA DE PINO DE 1ª Y CRISTAL FLOTADO CLARO DE 6 MM DE ESPESOR MARCO DE 12 DE ESPESOR, CONTARMARCO Y DIVISIONES DE 2"x1". INCLUYE: BISAGRAS, JALADERAS, CLAVOS, BARNIZ, CURADO, MACHIMBRADO, HERRAMIENTA, MANO DE OBRA, ACARREOS FUERA Y DENTRO DE LA OBRA,. (VER PLANOS SEGUN PROYECTO).</t>
  </si>
  <si>
    <t>FABRICACION Y COLOCACION DE VENTANA DE SECC. 1.0x1.60 MTS. CON 2 HOJAS ABATIBLES Y SEMICIRCULO SUPERIOR FIJO, HECHO A BASE DE MADERA DE PINO DE 1ª Y CRISTAL FLOTADO CLARO DE 6 MM DE ESPESOR, MARCO DE 1" DE ESPESOR, CONTARMARCO Y DIVISIONES DE 2"x1". INCLUYE: BISAGRAS, JALADERAS, CLAVOS, BARNIZ, CURADO, MACHIMBRADO, HERRAMIENTA, MANO DE OBRA, ACARREOS DENTRO Y FUERA DE LA OBRA. (VER PLANOS SEGUN PROYECTO).</t>
  </si>
  <si>
    <t>FABRICACION Y COLOCACION DE VENTANA DE SECC. 0.90X1.60 MTS. CON 2 HOJAS ABATIBLES Y SEMICIRCULO SUPERIOR FIJO, HECHA A BASE DE MADERA DE CAOBA VARIAS SECCIONES ACABADO BARNIZ NATURAL MATE Y CRISTAL FLOTADO CLARO DE 6 MM DE ESPESOR. INCLUYE:BISAGRAS 715 CA CTP PHILLIPS COLOR ANTIGUO, PASADOR DE SOBREPONER MOD. 35 PHILLIPS COLOR PLATON ANTIGUO, JALADERAS, CLAVOS, BARNIZ, CURADO, MACHIMBRADO, HERRAMIENTA, MANO DE OBRA, ACARREOS FUERA Y DENTRO DE LA OBRA. (TRABAJO TERMINADO) SEGUN PROYECTO.</t>
  </si>
  <si>
    <t>SUMINISTRO, FABRICACION Y COLOCACION DE MUEBLE TIPO ANAQUEL PARA BIBLIOTECA   CON 4.18 Y 3.00  MTS. DE LARGO,  0.60 MTS. DE ANCHO, 2.20 MTS DE ALTO (MUEBLE 2)HECHO CON BASTIDORES DE MADERA DE CEDRO DE 3/4"X1" Y POSTES DE CEDRO DE 1 1/2"X3" CON CUBIERTAS DE TRIPLAY DE CEDRO DE 6 MM., ACABADO PLASTICO LAMINADO Y BARNIZ EPOXICO SEMIMATE EN DIVISIONES VERTICALES, HORIZONTALES, INTERMEDIAS Y EXTREMAS CON DIVISION INTERMEDIA VERTICAL CON POSTES DE 1 1/2"X3" CUBIERTA DE TRIPLAY DE CEDRODE 6 MM CON ACABADO PLASTICO LAMINADO . INCLUYE: ZOCLOS DE MADERA DE CEDRO, CLAVOS, BARNIZ EPOXICO  SEMIMATE,  ACCESORIOS, CORTES, AJUSTES, HERRAMIENTA, MANO DE OBRA, ACARREOS FUERA Y DENTRO DE LA OBRA COLOR DE ACABADOS SEGUN MOBILIARIO. (TRABAJO TERMINADO) SEGUN PROYECTO.</t>
  </si>
  <si>
    <t>SUMINISTRO, FABRICACION Y COLOCACION DE MUEBLE TIPO ANAQUEL PARA BIBLIOTECA   CON 3.08  MTS. DE LARGO,  0.70 MTS. DE ANCHO, 2.20 MTS DE ALTO (MUEBLE 3)HECHO CON BASTIDORES DE MADERA DE CEDRO DE 3/4"X1" Y POSTES DE CEDRO DE 1 1/2"X3" CON CUBIERTAS DE TRIPLAY DE CEDRO DE 6 MM. ACABADO PLASTICO LAMINADO Y BARNIZ EPOXICO SEMIMATE EN DIVISIONES VERTICALES,HORIZONTALES, INTERMEDIAS Y EXTREMAS. INCLUYE: ZOCLOS DE MADERA DE CEDRO, CLAVOS, BARNIZ EPOXICO  SEMIMATE,  ACCESORIOS, CORTES, AJUSTES, HERRAMIENTA, MANO DE OBRA, ACARREOS FUERA Y DENTRO DE LA OBRA COLOR DE LOS ACABDOS SEGUN MOBILIARIO . (TRABAJO TERMINADO) SEGUN PROYECTO.</t>
  </si>
  <si>
    <t>SUMINISTRO FABRICACION Y COLOCACION DE MOSTRADOR PARA BIBLIOTECA  (MUEBLE 4) HECHA CON BASTIDORES DE MADERA DE CEDRO Y MADERA DE CAOBA CON CANTOS BOLEADOS ACABADOS CON BARNIZ MATE, FORRADAS DE TRIPLAY DE PINO DE 9 MM DE ESPESOR  ACABADO CON FORMAICA , CON 2  PUERTAS DE TAMBOR UNA CON ABATIMIENTO  HORIZONTAL Y LA OTRA CON ABATIMIENTO VERTICAL HECHAS CON BASTIDOR DE MADERA DE CEDRO Y TRIPLAY  DE 6 MM . INCLUYE: BISAGRAS, JALADERAS, BARNIZ EPOXICO SEMIMATE, CLAVOS, AJUSTES, CORTES, ACCESORIOS, HERRAMIENTA, MANO DE OBRA, ACARREOS FUERA Y DENTRO DE LA OBRA, EL COLOR DE LOS ACABADOS SERAN DE ACUERDO AL MOVILIARIO. (TRABAJO TERMINADO) SEGUN PROYECTO.</t>
  </si>
  <si>
    <t>SUMINISTRO, FABRICACION Y COLOCACION DE FICHERO (MUEBLE 5) PARA BIBLIOTECA CON SECCION DE  1.45X0.75X1.45 MTS. HECHA CON BASTIDOR DE MADERA DE 3/4X1" CUBIERTA CON TRIPLAY DE MADERA ACABADO CON PLASTICO LAMINADO CON 21 GAVETAS EN LA PARTE SUPERIOR Y DOS PUERTAS DE TAMBOR ABATIBLES CON BASTIDOR DE MADERA DE CEDRO Y TRIPLAY DE 6 MM ACABADO PLASTICO LAMINADO EN LA PARTE INFERIOR. INCLUYE: BISAGRAS, JALADERAS, BARNIZ EPOXICO SEMIMATE, CLAVOS, AJUSTES, CORTES, ACCESORIOS, HERAMIENTA, MANO DE OBRA, ACARREOS FUERA Y DENTRO DE LA OBRA, COLOR DE LOS ACABADOS DE ACUERDO AL MOBILIARIO. (TRABAJO TERMINADO) SEGUN PROYECTO.</t>
  </si>
  <si>
    <t>SUMINISTRO Y COLOCACION DE PUERTA MAMPARA DE MADERA DE 1.00x1.54 MTS. CON CONTRAMARCO DE MADERA DE PINO DE 1/ 1/2"x 1 1/2", Y TAMBOR DE PINO, INCLUYE: MATERIALES, HERRAMIENTAS, MANO DE OBRA, ACARREOS FUERA Y DENTRO DE LA OBRA.</t>
  </si>
  <si>
    <t>SUMINISTRO Y COLOCACION DE BARRA DE ATENCION ENTRE COCINA Y REFECTORIO DE 6-75x0.60x1.05 MTS. DE ALTURA CON PUERTAS ABATIBLES DE 1.10x0.60 MTS. Y 1.10x1.0 MTS DE ALTURA CON TRIPLAY DE PINO DE 9 MM, ACABADO CON FORMAICA, COLOR DEFINIR DE ACUERDO A MOBILIARIO, CON ENTREPAÑO DE TRIPLAY DE 9 MM. INCLUYE: ZOCLO DE MADERA DE PINO DE 2"x6" ACABADO COLOR BARNIZ MATE COLOR POR DEFINIR, SECCION DE MADERA DE PINO DE 2"x4" ACABADO CON BARNIZ, SECCION DE MADERA DE CAOBA DE 2"x 1 1/2" CANTOS BOLEADOS ACABADO CON BARNIZ, SECCION DE MADERA DE PINO DE 2"x6", CANTOS BOLEADOS ACABADO CON BARNIZ COLOR POR DEFINIR DE ACUERDO AL MOBILIARIO. INCLUYE: HERRAMIENTA, MATERIALES, MANO DE OBRA, ACARREOS FUERA Y DENTRO DE LA OBRA, SEGUN PROYECTO.</t>
  </si>
  <si>
    <t>SUMINISTRO Y COLOCACION DE MUEBLE DE MADERA ACABADO CON FORMAICA DE 2.0x0.60x0.90 MTS. DE ALTO, CON DOS TARJAS Y ESCURRIDOR AMBOS DE ACERO INOXIDABLE MOD. CAC.123.P 6". INCLUYE: SECCION DE MADERA DE PINO ACABDO BARNIZ DE 2"x4", PUERTAS DE TAMBOR ABATIBLES DE MADERA DE PINO DE 2"x6", ACABADO CON BARNIZ MATE COLOR POR DEFINIR DE ACUERDO AL MOBILARIO, RESBALONES DE LIRA, JALADERA DE BOTON, MATERIALES, HERRAMIENTA, MANO DE OBRA, ACARREOS FUERA Y DENTRO DE LA OBRA, SEGUN PROYECTO.</t>
  </si>
  <si>
    <t>SUMINISTRO, FABRICACION Y COLOCACION DE MUEBLE PARA COMPUTADORA CON DIMENSIONES DE 2.60X0.60X0.95 MTS. HECHO A BASE DE BASTIDOR DE MADERA DE CEDRO, FORRADOS CON TRIPLAY DE CEDRO DE 6 MM DE ESPESOR, CON ACABADO PLASTICO LAMINADO  EN CARA SUPERIOR, INTERMEDIA, LATERAL; PORTATECLADO DE MADERA CON ACABADO PLASTICO LAMINADO Y RIELES METALICOS. INCLUYE: MATERIALES, SOPORTES PARA EL PORTATECLADO HECHO DE MADERA, SOPORTES PARA ENTREPAÑOS DE MADERA DE CEDRO DE 3/4"X1", CUBIERTA INFERIOR, ZOCLOS DE MADERA, BARNIZ EPOXICO, CLAVOS, TRATAMIENTO DE LA MADERA, CORTES, AJUSTES, HERRAMIENTA, MANO DE OBRA, ACARREOS FUERA Y DENTRO DE LA OBRA, COLOR DE LOS ACABDOS DE ACUERDO AL MOBILIARIO. (TRABAJO TERMINADO) SEGUN PROYECTO.</t>
  </si>
  <si>
    <t>SUMINISTRO, FABRICACION Y COLOCACION DE MUEBLE PARA COMPUTADORA CON DIMENSIONES DE 5.70X0.60X0.75 MTS. HECHO CON BASTIDOR DE MADERA DE CEDRO, POSTES DE CEDRO DE 2"X4", FORRADO CON TRIPLAY DE CEDRO DE 6 MM DE ESPESOR CON ACABADO PLASTICO LAMINADO, PORTATECLADO DE MADERA DE CEDRO CON ACABADO PLASTICO LAMINADO Y RIELES METALICOS. INCLUYE: MATERIALES, SOPORTES DE MADERA PARA EL PORTATECLADO, BARNIZ EPOXICO, CLAVOS, TRATAMIENTO DE LA MADERA, CORTES, AJUSTES, HERRAMIENTA, MANO DE OBRA, ACARREOS FUERA Y DENTRO DE LA OBRA, COLOR DE LOS ACABADOS DE ACUERDO AL MOBILIARIO. (TRABAJO TERMINADO) SEGUN PROYECTO.</t>
  </si>
  <si>
    <t>SUMINISTRO, FABRICACION Y COLOCACION DE MUEBLE PARA COMPUTADORA CON DIMENSIONES DE 4.14X1.50X0.75 MTS. CON UN EXTREMO EN SEMICIRCULO, HECHO CON BASTIDORES DE CEDRO, POSTES DE CEDRO DE 2"X4", FORRADOS DE TRIPLAY DE CEDRO DE 6 MM DE ESPESOR ACABADO PLASTICO LAMINADO, MURO DIVISORIO DE 60 CM DE ALTURA  FORMADO CON BASTIDOR DE MADERA DE CEDRO DE 3/4"X1" FORRADO CON TRIPLAY DE 6 MM, PORTATECLADO DE MADERA CON ACABADO PLASTICO LAMINADO Y RIELES METALICOS. INCLUYE: MATERIALES, SOPORTES DE MADERA PARA LA FIJACION DEL PORTATECLADO, BARNIZ EPOXICO, CLAVOS, TRATAMIENTO DE LA MADERA, CORTES, AJUSTES, HERRAMINETA, MANO DE OBRA, ACARREOS FUERA Y DENTRO DE LA OBRA, COLOR DE LOS ACABADOS DE ACUERDO AL MOBILIARIO. (TRABAJO TERMINADO) SEGUN PROYECTO.</t>
  </si>
  <si>
    <t>SUMINISTRO Y COLOCACION DE PUERTA ABATIBLE DE 0.70x2.0 MTS. CON MARCO DE MADERA Y HOJA DE BASTIDOR DE MADERA DE PINO, FORRADO DE TRIPLAY DE 6 MM DE ESPESOR, AMBAS CARAS, ACABADO BARNIZADO. INCLUYE: CHAPA DE INTERCOMUNICACION YALE TULIP. MOD. 70 O SIMILAR EN CALIDAD Y COSTO, HERRAMIENTA, MANO DE OBRA, ACARREOS DDENTRO Y FUERA DE LA OBRA, SEGUN PROYECTO.</t>
  </si>
  <si>
    <t>SUMINISTRO Y COLOCACION DE PUERTA CON DOS HOJAS ABATIBLES, BASTIDOR DE PINO, FORRADAS DE TRIPLAY DE 6 MM EN AMBAS CARAS 1.20x0.80 MTS., ACABADO BARNIZADO. INCLUYE: BISAGRAS DE 1/2", MATERIALES, HERRAMIENTA, MANO DE OBRA, ACCESORIOS DE FIJACION, ACARREOS DENTRO Y FUERA DE LA OBRA, TRABAJO TERMINADO, SEGUN PROYECTO.</t>
  </si>
  <si>
    <t>SUMINISTRO FABRICACION Y COLOCACION DE ENTARIMADO PARA RECIBIR BUTACAS DE 0.55 M. DE ALTURA EN PROMEDIO CON CUBIERTA DE DOBLE CAMA DE TRIPLAY DE 19 MM. FIJADO CON TORNILLOS DE 1 1/2" ENTRE SI, BASE DE POLINES DE MADERA DE 4"X4" A CADA 31 CM; ANCLADO AL FIRME CON ESCUADRAS DE SOLERA DE 2"X3"X1/4"  @ 75 CM; INETERCALADAS EN SENTIDO LONGITUDINAL, SUJETADAS CON TAQUETES EXPANSIVOS DE 1/4", Y AL POLIN CON TORNILLOS DE CABEZA DE COCHE DE 5/16"X4 1/2"; POSTES DE POLINES DE MADERA DE 4"X4"X20 CM. (PROMEDIO), SEPARADOS EN SENTIDO LONGITUDINAL A CADA 31 CM. Y TRANSVERSAL A CADA 61 CM., ANCLADO A LA BASE; TARIMAS DE POLINES DE 4"X4" EN FORMA RETICULAR, ANCLADA A POSTES PARA RECIBIR CUBIERTA DE TRIPLAY; INCLUYE: MADERA DE MACHICHE, CURADO DE LA MADERA CON PENTACLOROFENOL , MUESCAS, ESCUADRAS DE SOLERAS, BARRENOS, TAQUETES EXPANSIVOS, TORNILLOS, CLAVOS, HERRAMIENTA, MANO DE OBRA, ACARREOS FUERA Y DENTRO DE LA OBRA, SEGUN PROYECTO.</t>
  </si>
  <si>
    <t>SUMINISTRO Y COLOCACION DE MACHIMBRE DE 3/4"x2" DE MADERA DE CEDRO, INCLUYE: CURADO CON PENTACLORAFENOL, COLOCACION, BARNIZADO, PULIDO, ENCERADO, HERRAMIENTAS, MANO DE OBRA Y ACARREOS DENTRO Y FUERA DE LA OBRA.</t>
  </si>
  <si>
    <t>SUMINISTRO, FABRICACION Y COLOCACION DE CUBIERTA DE PARQUET DE MACHICHE DE 3/4"X2", FIJADO A POSTES DE ENTARIMADO CON CLAVOS SIN CABEZA,. INCLUYE: ACCESORIOS  PARA SU FIJACION, CORTES, TRASLAPES, HERRAMIENTA, MANO DE OBRA, ACARREOS FUERA Y DENTRO DE LA OBRA.</t>
  </si>
  <si>
    <t>SUMINISTRO, FABRICACION Y COLOCACION ENTARIMADO DE 15cm DE ALTO CON CUBIERTA DE DOBLE CAMA DE TRIPLAY DE 19mm, FIJADOS CON TORNILLOS DE 1 1/2" ENTRE SI , BASE DE POLINES DE MADERA DE MACHICHE CE 4" x 4" A CADA 31cm ANCLADO A FIRME CON ESCUADRAS DE SOLERA DE 3" x 3"  x 1/4" A CADA 75cm , INTERCALADAS EN SENTIDO LONGITUDINAL, SUJETADAS CON TAQUETES EXPANSIVOS DE 1/4" Y AL POLIN CON TORNILLOS DE CABEZA DE COCHE DE 5/16" x 4 1/2", PARA RECIBIR CUBIERTA DE TRIPLAY; INCLUYE: CURADO DE MADERA CON PENTACLOROFENOL,ESCUADRAS DE SOLERA, BARRENOS, TAQUETES EXPANSIVOS, TORNILLOS, CLAVOS, HERRAMIENTAS, MANO DE OBRA, ACARREOS FUERA  Y DENTRO DE LA OBRA (OBRA TERMINADA)</t>
  </si>
  <si>
    <t>SUMINISTRO, FABRICACION Y COLOCACION DE ENTARIMADO DE 85 cm DE ALTO, CON CUBIERTA DE PARQUETDE MACHICHE DE 3/4"x2" Y DOBLE CAMA DE TRIPLAY DE 19mm, FIJADOS CON TORNILLOS DE 1 1/2" ENTRE SI, BASE DE POLINES DE MADERA DE 4"x 4"  A CADA 31cm, ANCLADOAL FIRME CON ESCUADRA DE SOLERA DE 2" x 3" x 1/4" A CADA 75cm, INTERCALADAS EN SENTIDO LONGITUDINAL SUJETADAS CON TAQUETES EXPANSIVOS DE 1/4" , Y AL POLIN CON TORNILLOS DE CABEZA DE COCHE DE 5/16" x 4 1/2"; POSTES DE POLINES DE MADERA DE 4" x 4" x 50cm  SEPARADAS EN SENTIDO LONGITUDINAL A CADA 31cm Y TRANSVERSAL A CADA 61cm CONTRAVENTEADOS CON MADERA DE 1 1/2" x 4" A CADA 61cm, ANCLADOS A LA BASE; TARIMAS DE POLINES DE 4" x 4" EN FORMA RETICULAR, ANCLADA A POSTES PARA RECIBIR CUBIERTA DE TRIPLAY; INCLUYE: MADERA DE MACHICHE, CURADO DE MADERA CON PENTACLOROFENOL, MUESCAS, ESCUADRAS DE SOLERA, BARRENOS, TAQUETES EXPANSIVOS, TORNILLOS, CLAVOS, HERAMIENTAS, MANO DE OBRA, ACARREOS FUERA Y DENTRO DE LA OBRA SEGUN PROYECTO.</t>
  </si>
  <si>
    <t>ESCALERA DE MADERA DE ENCINO, ACABADO CON BARNIZ MATE COLOR CAOBA, FABRICADO A BASE DE BARROTES DE 2"x8", REFUERZOS LATERALES DE MADERA DE 2"x2"x30 CMS, FIJADOS A LOS POSTES DEL ENTARIMADO Y/O MURO, CON TORNILLOS AUTOROSCABLES DE 3/8"x3", HUELLAS DE MADERA DE 2"x30 CMS, ATORNILLADO A LOS BARROTES Y REFUERZOS LATERALES CON TORNILLOS AUTOROSCABLES DE 3/8"x2 1/2", PERALTE CON MADERA DE 2" DE ESPESOR, REFUERZO DE MADERA DE 2"x4" FIJADO AL PISO CON TAQUETES DE MADERA A CADA 30 CMS PARA SOSTENER LAS BASES. INCLUYE: MADERA DE ENCINO, BARNIZ, CURADO DE MADERA CON PENTACLOROFETANOL, MUESCAS, CLAVACOTE, MATERIALES, PERFORACIONES, TORNILLERIA, CORTES, TRASLAPES, TRAZO, HERRAMIENTA, MANO DE OBRA, ACARREOS FUERA Y DENTRO DE LA OBRA, TRABAJO TERMINADO, SEGUN PROYECTO.</t>
  </si>
  <si>
    <t>REMOCION DE PUERTAS DE MADERA EXISTENTES, INCLUYE: CONTRAMARCO, DEMOLICION PARCIAL DE CADENAS PARA CORREGIR CLAROS DE 0.92x2.44 MTS. MANIOBRAS, LIMPIEZA, HERRAMIENTA, MANO DE OBRA Y ACARREOS FUERA Y DENTRO DE LA OBRA.</t>
  </si>
  <si>
    <t>SUMINISTRO, COLOCACION Y FABRICACION DE MUEBLE DE 4.33 x 0.60 x 0.50 MTS. A BASE DE ENTREPAÑOS DE TRIPLAY DE CAOBILLA DE 3MM SOBRE BASTIDOR DE MADERA DE PINO DE 1 1/2" x 1 1/2" ACABADOS CON BARNIZ AL COLOR NATURAL SEGUN PROYECTO. INCLUYE: ZOCLO DE 13 CMS. DE LOSETA DE CERAMICA SOBRE BASE FORJADA DE TABIQUE, MATERIALES, HERRAMIENTAS, MANO DE OBRA, ACARREOS DENTRO Y FUERA DE LA OBRA Y TODO LO NECESARIO PARA SU BUEN FUNCIONAMIENTO.</t>
  </si>
  <si>
    <t>FORMACION DE ACABADO PECHO DE PALOMA TIPO COLONIAL A LA EXISTENTE CON HERRAMIENTA AZUELA Y FORMON, EN EL EXTREMO DE VIGA DE PINO SECCION 10 X 20 CMS., EN UNA LONGITUD DE 0.30 MTS APROX. INCLUYE HERRAMIENTA Y MANO DE OBRA.</t>
  </si>
  <si>
    <t>SUMINISTRO Y COLOCACION DE RECUBRIMIENTO A BASE DE FORMAICA EN AREA DE PUERTAS DE MUEBLE DE GUARDADO HECHO EN OBRA, INCLUYE: COLOCACION, MATERIALES, HERRAMIENTA MENOR, ACARREOS DENTRO Y FUERA DE LA OBRA, MANO DE OBRA.</t>
  </si>
  <si>
    <t>SUMINISTRO, FABRICACION Y COLOCACION DE ENTARIMADO DE 45 cms. DE ALTO, CON CUBIERTA DE PARQUET DE MACHICHE DE 3/4"x2" Y DOBLE CAMA DE TRIPLAY DE 19 mm, FIJADOS CON TORNILLOS DE 1 1/2" ENTRE SI, BASE DE POLINES DE MADERA DE 4"x 4"  A CADA 31cm, ANCLADOAL FIRME CON ESCUADRA DE SOLERA DE 2" x 3" x 1/4" A CADA 75 cms, INTERCALADAS EN SENTIDO LONGITUDINAL SUJETADAS CON TAQUETES EXPANSIVOS DE 1/4" , Y AL POLIN CON TORNILLOS DE CABEZA DE COCHE DE 5/16" x 4 1/2"; POSTES DE POLINES DE MADERA DE 4" x 4" x 50 cms. SEPARADAS EN SENTIDO LONGITUDINAL A CADA 31cms. Y TRANSVERSAL A CADA 61cms. CONTRAVENTEADOS CON MADERA DE 1 1/2" x 4" A CADA 61cms., ANCLADOS A LA BASE; TARIMAS DE POLINES DE 4" x 4" EN FORMA RETICULAR, ANCLADA A POSTES PARA RECIBIR CUBIERTA DE TRIPLAY; INCLUYE: MADERA DE MACHICHE, CURADO DE MADERA CON PENTACLOROFENOL, MUESCAS, ESCUADRAS DE SOLERA, BARRENOS, TAQUETES EXPANSIVOS, TORNILLOS, CLAVOS, HERAMIENTAS, MANO DE OBRA, ACARREOS FUERA Y DENTRO DE LA OBRA SEGUN PROYECTO.</t>
  </si>
  <si>
    <t>SUMINISTRO Y COLOCACION DE VIGA FALSA,  SUSPENDIDAS TIPO TAMBOR DE 0.10X0.25 MTS, A BASE DE BASTIDOR DE MADERA DE 1''X1'' FORRADA DE TRIPLAY DE 6 y 12 MM, ACABADO BARNIZADO CON CERA RUSTICA PARA MUEBLES EN COLOR OSCURO A UNA MANO, SUSPENDIDA, ROSCADA DE 1/4'' EN SUS EXTREMOS, SEGUN PROYECTO, INCLUYE: PINTURA, ANCLA HILLTI CON FULMINANTE Y EQUIPO, BARRENOS, RONDANAS, TUERCAS, CORTES, DOBLECES, ANDAMIOS A CUALQUIER ALTURA, HERRAMIENTA, MANO DE OBRA, ACARREOS DENTRO Y FUERA DE LA OBRA, TODO LO NECESARIO PARA SU COLOCACION. (NO INCLUYE SOPORTES Y PLACAS)</t>
  </si>
  <si>
    <t>SUMINISTRO Y COLOCACION DE VIGA DE MADERA PARA APOYAR CANALES DE ALUMINIO Y DARLE LA PENDIENTE NECESARIA EN DOMO DE ESCALERA, CON MADERA DE PINO 1A. DE 15X10 CMS, TRATADA CON PROCEDIIENTO QUIMICO A BASE DE SALES MINERALES, ACABADO CON CERA LIQUIDA PARA MUEBLES; INCLUYE: MATERIAL PARA SU FIJACION Y ANDAMIOS A DOBLE ALTURA.</t>
  </si>
  <si>
    <t>SUMINISTRO, COLOCACION Y FABRICACION DE MUEBLE DE 5.55 x 0.60 x 0.50 MTS. A BASE DE ENTREPAÑOS DE TRIPLAY DE CAOBILLA DE 3MM SOBRE BASTIDOR DE MADERA DE PINO DE 1 1/2" x 1 1/2" ACABADOS CON BARNIZ AL COLOR NATURAL SEGUN PROYECTO. INCLUYE: ZOCLO DE 13 CMS. DE LOSETA DE CERAMICA SOBRE BASE FORJADA DE TABIQUE, MATERIALES, HERRAMIENTAS, MANO DE OBRA, ACARREOS DENTRO Y FUERA DE LA OBRA Y TODO LO NECESARIO PARA SU BUEN FUNCIONAMIENTO.</t>
  </si>
  <si>
    <t>FABRICACION DE ESCALERA  A BASE DE BASTIDOR DE  MADERA DE MACHICHE FORMADO CON  BARROTES DE 2"x8"  Y  REFUERZOS LATERALES DE MADERA DE 2"x2"x30 CMS, FIJADOS A LOS POSTES DEL ENTARIMADO Y/O MURO, CON TORNILLOS AUTOROSCABLES DE 3/8"x3", HUELLAS DE MADERA DE 2"x30 CMS, ATORNILLADO A LOS BARROTES Y REFUERZOS LATERALES CON TORNILLOS AUTOROSCABLES DE 3/8"x2 1/2", PERALTE CON MADERA DE 2" DE ESPESOR, REFUERZO DE MADERA DE 2"x4" FIJADO AL PISO CON TAQUETES DE MADERA A CADA 30 CMS PARA SOSTENER LAS BASES, FORRADO CON PARQUET DE MACHICHE. INCLUYE:  CURADO DE MADERA CON PENTACLOROFETANOL, MUESCAS, CLAVACOTE, MATERIALES, PERFORACIONES, TORNILLERIA, CORTES, TRASLAPES, TRAZO, HERRAMIENTA, MANO DE OBRA, ACARREOS FUERA Y DENTRO DE LA OBRA, TRABAJO TERMINADO, SEGUN PROYECTO.</t>
  </si>
  <si>
    <t>SUMINISTRO Y COLOCACION DE PUERTA DE TAMBOR DE MADERA DE CEDRO DE 0.80 X 0.80 MTS.INCLUYE: MARCO, BASTIDOR DE MADERA, BARNIZ NATURAL, CHAPA PHILLIPS, BISAGRAS, JALADERA, MATERIALES, MANO DE OBRA, HERRAMIENTAS, ACARREOS FUERA Y DENTRO DE LA OBRA.</t>
  </si>
  <si>
    <t>SUMINISTRO Y COLOCACION DE PUERTA DE TAMBOR  0.85X2.00 DE CAOBILLA EN AMBAS CARAS ACABADO CON BARNIZ NATURAL, CHAPA DE INTERCOMUNICACION SCOVILL MODELO 26D O SIMILAR EN CALIDAD Y COSTO, INCLUYE: MATERIALES, HERRAMIENTA Y MANODE OBRA.</t>
  </si>
  <si>
    <t>SUMINISTRO Y COLOCACION DE PUERTA DE TAMBOR DE 1.00X2.10 DE CAOBILLA EN AMBAS CARAS ACABADO CON BARNIZ NATURAL, CHAPA DE INTERCOMUNICACION SCOVILL TULIP MODELO 26D O SIMILAR EN CALIDAD Y COSTO, INCLUYE: MATERIALES HERRAMIENTA Y MANO DE OBRA.</t>
  </si>
  <si>
    <t>SUMINISTRO, COLOCACION Y MONTAJE DE TABLA DE MADERA DE 3/4"x8"x0.75 M., EN ENTRE EJES DE ESTRUCTURA INCLUYE: PLOMEADO, CORTES, FIJACION, CLAVOS, EMPALMES, ANDAMIOS, MATERIALES, HERRAMIENTA,  MANO DE OBRA, ACARREOS DENTRO Y FUERA DE LAOBRA.</t>
  </si>
  <si>
    <t>SUMINISTRO, COLOCACION Y MONTAJE DE TABLA DE MADERA DE 3/4"x8"x10  INCLUYE: PLOMEADO, CORTES, FIJACION, CLAVOS, EMPALMES, ANDAMIOS, MATERIALES, HERRAMIENTA,  MANO DE OBRA, ACARREOS DENTRO Y FUERA DE LAOBRA.</t>
  </si>
  <si>
    <t>SUMINISTRO Y COLOCACION DE TIRANTE DE MADERA DE PINO DE PRIMERA  DE SECCION 1 1/2"x3", PARA RIGIDIZAR LAS ARMADURAS, INCLUYE: CLAVOS ROLADOS DE 2 1/2", MATERIALES, HERRAMIENTA, MANO DE OBRA, DESPERDICIOS Y ACARREOS DENTRO Y FUERA DE LA OBRA.</t>
  </si>
  <si>
    <t>SUMINISTRO, FABRICACION Y COLOCACION DE VENTANA DE 1.40x1.30 MTS. CON MARCOS DE REGLAS DE MADERA PINO  DE PRIMERA DE 1/2" Y CONTRAMARCOS DE REGLAS DE MADERA DE PINO DE PRIMERA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</si>
  <si>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FABRICACION Y COLOCACION DE PUERTA DE 0.90x2.30 MTS. A BASE DE BARROTES DE PINO DE PRIMERA  DE 5x5 CMS. DE ESPESOR, CUBIERTA CON TABLAS DE 30 CMS. DE ANCHO, INCLUYE: MUESCAS, ENSAMBLES, BISAGRAS 3"x1 1/2" CON TORNILLOS DE 1 1/2", CLAVOS, NIVELACION, PLOMEADO, HERRAMIENTA, MANO DE OBRA Y ACARREOS DENTRO Y FUERA DE LA OBRA.</t>
  </si>
  <si>
    <t>SUMINISTRO Y  COLOCACION DE POLIN DE CERRAMIENTO DE MADERA DE PINO DE PRIMERA DE 4"X4"x2.40m., INCLUYE: MUESCAS, NIVELACION, CURADO, PLOMEADO, CLAVOS, ENSAMBLES A CUALQUIER ALTURA, ANDAMIOS, HERRAMIENTAS, MANO DE OBRA, ACARREOS DENTRO Y FUERA DE LA OBRA.</t>
  </si>
  <si>
    <t>SUMINISTRO, FABRICACION  Y MONTAJE DE ARMADURA "A" CON MADERA DE PINO DE PRIMERA, A BASE DE CUERDA SUPERIOR DE 1"x6"x11.00m Y CUERDA INFERIOR DE 1"x6"x8.00m CON TIRANTE DE 1"x4", INCLUYE: CACHETERAS DE 1"x6"x0.75m TACOS DE 1"x4"x0.10m., CORTES, MUESCAS, TACONES, CLAVOS, ANDAMIOS, HERRAMIENTA, MANO DE OBRA, ACARREOS DENTRO Y FUERA DE LA OBRA. (SEGUN PROYECTO)</t>
  </si>
  <si>
    <t>SUMINISTRO, FABRICACION  Y MONTAJE DE TRAVESAÑO DE MADERA DE PINO DE PRIMERA DE 2"x6" INCLUYE: NIVELACION, PLOMEADO, CORTES, FIJACION, CLAVOS, EMPALMES, ANDAMIOS, HERRAMIENTA, MANO DE OBRA, ACARREOS DENTRO Y FUERA DE LA OBRA. (SEGUN PROYECTO).</t>
  </si>
  <si>
    <t>SUMINISTRO Y COLOCACION DE TIRANTE DE MADERA DE PINO DE 1ra. DE  SECCION 1 1/2"x3", PARA RIGIDIZAR LAS ARMADURAS, INCLUYE: CLAVOS ROLADOS DE 2 1/2", MATERIALES, HERRAMIENTA, MANO DE OBRA, DESPERDICIOS Y ACARREOS DENTRO Y FUERA DE LA OBRA.</t>
  </si>
  <si>
    <t>SUMINISTRO Y COLOCACION DE TIRANTE DE MADERA DE PINO DE 2da. DE SECCION 1 1/2"x3", PARA RIGIDIZAR LAS ARMADURAS, INCLUYE: CLAVOS ROLADOS DE 2 1/2", MATERIALES, HERRAMIENTA, MANO DE OBRA, DESPERDICIOS Y ACARREOS DENTRO Y FUERA DE LA OBRA.</t>
  </si>
  <si>
    <t>SUMINISTRO, FABRICACION Y COLOCACION DE VENTANA DE 1.40x1.30 MTS. CON MARCOS DE REGLAS DE MADERA DE PINO DE 2da.  DE 1/2" Y CONTRAMARCOS DE REGLAS DE MADERA DE PINO DE 2da.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</si>
  <si>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FABRICACION Y COLOCACION DE PUERTA DE 0.90x2.30 MTS. A BASE DE BARROTES DE PINO DE 1ra. DE  5x5 CMS. DE ESPESOR, CUBIERTA CON TABLAS DE PINO DE 1ra.  DE 30 CMS. DE ANCHO, INCLUYE: MUESCAS, ENSAMBLES, BISAGRAS 3"x1 1/2" CON TORNILLOS DE 1 1/2", CLAVOS, NIVELACION, PLOMEADO, HERRAMIENTA, MANO DE OBRA Y ACARREOS DENTRO Y FUERA DE LA OBRA.</t>
  </si>
  <si>
    <t>SUMINISTRO Y  COLOCACION DE POLIN DE CERRAMIENTO DE MADERA DE 1a. DE 4"X4"x3.00 MTS., INCLUYE: MUESCAS, NIVELACION, CURADO, PLOMEADO, CLAVOS, ENSAMBLES A CUALQUIER ALTURA, ANDAMIOS, HERRAMIENTAS, MANO DE OBRA, ACARREOS DENTRO Y FUERA DE LA OBRA.</t>
  </si>
  <si>
    <t>SUMINISTRO Y  COLOCACION DE POLIN DE CERRAMIENTO DE MADERA DE 2da. DE 4"X4"x3.00 MTS., INCLUYE: MUESCAS, NIVELACION, CURADO, PLOMEADO, CLAVOS, ENSAMBLES A CUALQUIER ALTURA, ANDAMIOS, HERRAMIENTAS, MANO DE OBRA, ACARREOS DENTRO Y FUERA DE LA OBRA.</t>
  </si>
  <si>
    <t>SUMINISTRO Y COLOCACION DE POSTE DE MADERA DE 1a. POLIN DE 4"x4"X3.00m. DE LARGO, CON MUESCAS, SEGUN PROYECTO., INCLUYE: NIVELACION, PLOMEO, HECHURA DE MUESCAS, ENSAMBLES, CURADO, COLOCACION DE CORCHOLATAS, TRATADO CON PENTACLOROFENOL, CLAVOS DE 4", HERRAMIENTA, MANO DE OBRA, ACARREOS DENTRO Y FUERA DE LA OBRA Y TACONES DE MADERA.</t>
  </si>
  <si>
    <t>SUMINISTRO Y COLOCACION DE POSTE DE MADERA DE 2da. POLIN DE 4"x4"X2.50 A 3.00 M. DE LARGO, CON MUESCAS, SEGUN PROYECTO., INCLUYE: NIVELACION, PLOMEO, HECHURA DE MUESCAS, ENSAMBLES, CURADO, COLOCACION DE CORCHOLATAS, TRATADO CON PENTACLOROFENOL, CLAVOS DE 4", HERRAMIENTA, MANO DE OBRA, ACARREOS DENTRO Y FUERA DE LA OBRA Y TACONES DE MADERA.</t>
  </si>
  <si>
    <t>SUMINISTRO Y COLOCACION DE POSTE DE MADERA DE 1a. CON SECCION DE 15x20cms. ARMADO CON DOS POLINES DE 4"x4"X3.00m. DE LARGO, UNIDOS CON DOS TABLAS DE 1a. DE 1"x8"x3.00m  CON MUESCAS, SEGUN PROYECTO., INCLUYE: NIVELACION, PLOMEO, HECHURA DE MUESCAS, ENSAMBLES, CURADO, COLOCACION DE CORCHOLATAS, TRATADO CON PENTACLOROFENOL, CLAVOS DE 4", HERRAMIENTA, MANO DE OBRA, ACARREOS DENTRO Y FUERA DE LA OBRA Y TACONES DE MADERA.</t>
  </si>
  <si>
    <t>SUMINISTRO Y COLOCACION DE POSTE DE MADERA DE 2da. CON SECCION DE 15x20cms. ARMADO CON DOS POLINES DE 4"x4"X3.00m. DE LARGO, UNIDOS CON DOS TABLAS DE 2a. DE 1"x8"x3.00m  CON MUESCAS, SEGUN PROYECTO., INCLUYE: NIVELACION, PLOMEO, HECHURA DE MUESCAS, ENSAMBLES, CURADO, COLOCACION DE CORCHOLATAS, TRATADO CON PENTACLOROFENOL, CLAVOS DE 4", HERRAMIENTA, MANO DE OBRA, ACARREOS DENTRO Y FUERA DE LA OBRA Y TACONES DE MADERA.</t>
  </si>
  <si>
    <t>SUMINISTRO Y  COLOCACION DE POLIN DE CERRAMIENTO DE MADERA DE 1ra CALIDAD DE 4"X4"x2.40m., INCLUYE: MUESCAS, NIVELACION, CURADO, PLOMEADO, CLAVOS, ENSAMBLES A CUALQUIER ALTURA, ANDAMIOS, HERRAMIENTAS, MANO DE OBRA, ACARREOS DENTRO Y FUERA DE LA OBRA.</t>
  </si>
  <si>
    <t>SUMINISTRO Y  COLOCACION DE POLIN DE CERRAMIENTO DE MADERA DE 2da. CALIDAD DE 4"X4"x2.40m., INCLUYE: MUESCAS, NIVELACION, CURADO, PLOMEADO, CLAVOS, ENSAMBLES A CUALQUIER ALTURA, ANDAMIOS, HERRAMIENTAS, MANO DE OBRA, ACARREOS DENTRO Y FUERA DE LA OBRA.</t>
  </si>
  <si>
    <t>SUMINISTRO, FABRICACION  Y MONTAJE DE ARMADURA "A" CON MADERA DE 1ra. CALIDAD, A BASE DE CUERDA SUPERIOR DE 1"x6"x11.00m Y CUERDA INFERIOR DE 1"x6"x8.00m CON TIRANTE DE 1"x4", INCLUYE: CACHETERAS DE 1"x6"x0.75m TACOS DE 1"x4"x0.10m., CORTES, MUESCAS, TACONES, CLAVOS, ANDAMIOS, HERRAMIENTA, MANO DE OBRA, ACARREOS DENTRO Y FUERA DE LA OBRA. (SEGUN PROYECTO).</t>
  </si>
  <si>
    <t>SUMINISTRO, FABRICACION  Y MONTAJE DE ARMADURA "A" CON MADERA DE 2da. CALIDAD, A BASE DE CUERDA SUPERIOR DE 1"x6"x11.00m Y CUERDA INFERIOR DE 1"x6"x8.00m CON TIRANTE DE 1"x4", INCLUYE: CACHETERAS DE 1"x6"x0.75m TACOS DE 1"x4"x0.10m., CORTES, MUESCAS, TACONES, CLAVOS, ANDAMIOS, HERRAMIENTA, MANO DE OBRA, ACARREOS DENTRO Y FUERA DE LA OBRA. (SEGUN PROYECTO).</t>
  </si>
  <si>
    <t>SUMINISTRO, FABRICACION  Y MONTAJE DE TRAVESAÑO DE MADERA DE 1ra. CALIDAD  DE 2"x6" INCLUYE: NIVELACION, PLOMEADO, CORTES, FIJACION, CLAVOS, EMPALMES, ANDAMIOS, HERRAMIENTA, MANO DE OBRA, ACARREOS DENTRO Y FUERA DE LA OBRA. (SEGUN PROYECTO).</t>
  </si>
  <si>
    <t>SUMINISTRO, FABRICACION  Y MONTAJE DE TRAVESAÑO DE MADERA DE 2da CALIDAD DE 2"x6" INCLUYE: NIVELACION, PLOMEADO, CORTES, FIJACION, CLAVOS, EMPALMES, ANDAMIOS, HERRAMIENTA, MANO DE OBRA, ACARREOS DENTRO Y FUERA DE LA OBRA. (SEGUN PROYECTO).</t>
  </si>
  <si>
    <t>SUMINISTRO Y COLOCACION DE MOLDURA DE MADERA DE CEDRO, SEGUN PROYECTO, ARISTAS REDONDEADAS, DE 3.00x1.27 CMS. DE SECCION, INCLUYE: FIJACION A MUROS, BARNIZ NATURAL, MATERIALES, MANO DE OBRA, HERRAMIENTA Y ACARREOS DENTRO Y FUERA DE LA OBRA.</t>
  </si>
  <si>
    <t>SUMINISTRO, FABRICACION Y COLOCACION DE PUERTA DE 1.00 X 2.00 MTS. CON MADERA DE PINO DE 2da. A BASE DE BARROTES DE 5X5 CMS. DE ESPESOR, CUBIERTA CON TABLAS DE 30 CMS DE ANCHO, INCLUYE TRATADO CON PENTACLOROFENOL, MUESCAS, ENSAMBLES, BISAGRAS 3" X 1 1/2" CON TORNILLOS DE 1 1/2", CLAVOS, NIVELACION, PLOMEADO, HERRAMIENTA, MANO DE OBRA Y ACARREOS DENTRO Y FUERA DE LA OBRA.</t>
  </si>
  <si>
    <t>SUMINISTRO, FABRICACION Y COLOCACION DE VENTANA DE 1.00 X 1.00 MTS. CON MARCOS DE REGLAS DE MADERA DE 1/2" Y CONTRAMARCOS DE REGLAS DE MADERA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</si>
  <si>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FABRICACION Y COLOCACION DE BARRA PARA COCINA CON SECCION DE 5.252X0.60X.98 MTS. HECHA A BASE DE TAMBOR CON MADERA DE PINO DE 1a. Y TRIPLAY DE PINO DE 6 MM ACABADO CON BARNIZ NATURAL DE BROCHA CON ENTREPAÑOS VERTICALES Y HORIZONTALES. INCLUYE: MATERIALES, CAJONES, CLAVOS, DOS PUERTAS DE TAMBOR UNA CON ABATIMIENTO HORIZONTAL Y OTRA CON ABATIMIENTO VERTICAL, BISAGRAS, JALADERAS, ZOCLO DE MADERA, HERRAMIENTA, MANO DE OBRA, ACARREOS FUERA Y DENTRO DE LA OBRA. (TRABAJO TERMINADO SEGUN PROYECTO).</t>
  </si>
  <si>
    <t>HECHURA DE PUNTALES DE MADERA DE LAS DIMENSIONES 4.50 X 1.30 MTS (POLINES, REGLAS) PARA SOSTENIMIENTO DE MOLDURA TIPO COLONIAL A UNA ALTURA DE 4.50 M MIENTRAS SE REALIZA EL TRABAJO DE REHABILITACION DE LA TECHUMBRE, INCLUYE: CORTES, NIVELACION, HECHURA, COLOCACION Y RETIRO, MANO DE OBRA, HERRAMIENTA, Y ACARREOS FUERA Y DENTRO DE LA OBRA.</t>
  </si>
  <si>
    <t>REHABILITACION DE DUELA MACHIMBRADA EXISTENTE DE PINO DE DIMENSIONES 0.012 X 0.10 X 2.00 MTS, INCLUYE: RASPADO PARA RETIRAR SU BARNIZ EXISTENTE, LIJARLA ( RECONSTRUCCION DE MACHIMBRADO CON EQUIPO FRESADORA), COLOCACION A UNA ALTURA DE 5.00 MTS , ANDAMIOS, MANO DE OBRA Y HERRAMIENTA.</t>
  </si>
  <si>
    <t>SUMINISTRO Y COLOCACION DE ZOCLO DE MADERA DE CAOBA DE 10 CMS. DE ALTO CON CORTES VERTICALES A CADA 5 CMS. ACABADO CON BARNIZ, INCLUYE: MATERIALES, CORTES, HERRAMIENTAS, MANO DE OBRA, ACARREOS FUERA Y DENTRO DE LA OBRA.</t>
  </si>
  <si>
    <t>SUMINISTRO Y COLOCACION DE ZOCLO DE MADERA DE CAOBA DE 10 CMS. DE ALTO ACABADO CON BARNIZ, INCLUYE: MATERIALES, CORTES, HERRAMIENTAS, MANO DE OBRA, ACARREOS FUERA Y DENTRO DE LA OBRA.</t>
  </si>
  <si>
    <t>SUMINISTRO Y COLOCACION DE DOBLE ZOCLO VERTICAL  DE MADERA DE CAOBA DE 2" DE ANCHO,  ACABADO CON BARNIZ, INCLUYE: MATERIALES, CORTES, HERRAMIENTAS, MANO DE OBRA, ACARREOS FUERA Y DENTRO DE LA OBRA.</t>
  </si>
  <si>
    <t>SUMINISTRO, FABRICACION Y COLOCACION DE PUERTA DE 0.90x2.30 MTS. A BASE DE BARROTES DE PINO DE 2da  DE 5x5 CMS. DE ESPESOR, CUBIERTA CON TABLAS DE 30 CMS. DE ANCHO, INCLUYE: MUESCAS, ENSAMBLES, BISAGRAS 3"x1 1/2" CON TORNILLOS DE 1 1/2", CLAVOS, NIVELACION, PLOMEADO, HERRAMIENTA, MANO DE OBRA Y ACARREOS DENTRO Y FUERA DE LA OBRA.</t>
  </si>
  <si>
    <t>SUMINISTRO Y COLOCACION DE POSTE DE MADERA DE POLIN DE 4"x4"X3.00  MTS. DE LARGO, CON MADERA DE PINO DE 2da. CON MUESCAS, SEGUN PROYECTO., INCLUYE: NIVELACION, PLOMEO, HECHURA DE MUESCAS, ENSAMBLES, CURADO, COLOCACION DE CORCHOLATAS, TRATADO CON ACEITE QUEMADO, CLAVOS DE 4", HERRAMIENTA, MANO DE OBRA, ACARREOS DENTRO Y FUERA DE LA OBRA Y TACONES DE MADERA.</t>
  </si>
  <si>
    <t>SUMINISTRO, FABRICACION Y COLOCACION DE REMATE DE MADERA DE SECCION 1"x 8" (CEJA) INCLUYE: TRATADO CON PENTACLOROFENOL, CURADO, CORTES, CLAVOS, NIVELACION, PLOMEADO, FIJACION, HERRAMIENTAS, MANO DE OBRA Y ACARREOS DENTRO Y FUERA DE LA OBRA.</t>
  </si>
  <si>
    <t>SUMINISTRO, COLOCACION Y MONTAJE DE SOPORTE PARA UNION DE ARMADURA CON POSTE DE MADERA Y CERRAMIENTO A BASE DE 2 PLACAS DE ACERO ESTRUCTURAL DE 26.5 x 10 CMS. RECTAS CON BARRENOS DE 3/8", PERNOS DE CABEZA HEXAGONAL DE 5/16" x 6" CON RONDANA Y TUERCA HEXAGONAL, INCLUYE: PRIMARIO ANTICORROSIVO, ACABADO CON PINTURA ESMALTE COLOR NEGRO, HERRAMIENTAS, MANO DE OBRA Y ACARREOS DENTRO Y FUERA DE LA OBRA.</t>
  </si>
  <si>
    <t>SUMINISTRO, COLOCACION Y MONTAJE DE SOPORTE PARA UNION DE ARMADURA CON POLIN DE CERRAMIENTO A BASE DE PLACAS DE ACERO ESTRUCTURAL DE 13.5 x 10 CMS EN FORMA DE "H" SOLDADAS ENTRE SI CON BARRENOS DE 3/8", PERNOS DE CABEZA HEXAGONAL DE 5/16" x 6" CON RONDANA Y TUERCA HEXAGONAL, INCLUYE: SOLDADURA PRIMARIO ANTICORROSIVA, ACABADO CON PINTURA ESMALTE COLOR NEGRO, HERRAMIENTAS, MANO DE OBRA Y ACARREOS DENTRO Y FUERA DE LA OBRA.</t>
  </si>
  <si>
    <t>SUMINISTRO Y COLOCACION DE MARCO DE  MADERA CON CHAMBRANA PARA RECIBIR JAMBAS DE ALUMINIO EN VENTANA DE 1.52 X 1.00 MTS. INCLUYE: ACABADO EN BARNIZADO, HERRAMIENTA, MANO DE OBRA Y ACARREOS FUERA Y DENTRO DE LA OBRA.</t>
  </si>
  <si>
    <t>SUMINISTRO Y COLOCACION DE REGLA DE MADERA DE 4"x2"x3.20 MTS., PARA RECIBIR LAMINA. INCLUYE: MUESCAS, NIVELACION, CURADO, PLOMEADO, CLAVOS, ENSAMBLES A CUALQUIER ALTURA, ANDAMIOS, HERAMIENTAS, MANO DE OBRA, ACARREOS DENTRO Y FUERA DE LA OBRA.</t>
  </si>
  <si>
    <t>SUMINISTRO, FABRICACION Y COLOCACION DE VENTANA DE 1.36x1.30 MTS. CON MARCOS DE REGLAS DE MADERA PINO  DE  2"  DE 1/2" Y CONTRAMARCOS DE REGLAS DE MADERA DE PINO DE 2da  DE  2" DE 1/2",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</si>
  <si>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Y COLOCACION DE PUERTA DE MADERA TIPO COLONIAL DE 4.10 X 1.8 MTS. , ACABADO CON BARNIZ, INCLUYE: MADERA DE PINO DE PRIMERA, MARCO DE MADERA, CURADO DE MADERA, BARNIZ, CLAVOS, TAQUETES, HERRAMIENTA, MANO DE OBRA, ACARREOS FUERA Y DENTRO DE LA OBRA, TODO LO NECESARIO PARA SU CORRECTO FUNCIONAMIENTO.</t>
  </si>
  <si>
    <t>SUMINISTRO Y COLOCACION DE PUERTA DE MADERA TIPO COLONIAL DE 3.00 X 2.40 MTS. Y UN SEMIARCO SUPERIOR 2.40 MTS. DE ANCHO Y 1.10 MTS. DE ALTO,  ACABADO CON BARNIZ, INCLUYE: MADERA DE PINO DE PRIMERA, MARCO DE MADERA, CURADO DE MADERA, BARNIZ, CLAVOS, TAQUETES, HERRAMIENTA, MANO DE OBRA, ACARREOS FUERA Y DENTRO DE LA OBRA, TODO LO NECESARIO PARA SU CORRECTO FUNCIONAMIENTO.</t>
  </si>
  <si>
    <t>SUMINISTRO Y COLOCACION DE PUERTA DE MADERA TIPO COLONIAL DE 1.50 X 3.00 MTS. ACABADO CON BARNIZ, INCLUYE: MADERA DE PINO DE PRIMERA, MARCO DE MADERA, CURADO DE MADERA, BARNIZ, CLAVOS, TAQUETES, HERRAMIENTA, MANO DE OBRA, ACARREOS FUERA Y DENTRO DE LA OBRA, TODO LO NECESARIO PARA SU CORRECTO FUNCIONAMIENTO.</t>
  </si>
  <si>
    <t>SUMINISTRO, FABRICACION  Y MONTAJE DE ARMADURA "B" CON MADERA, A BASE DE CUERDA SUPERIOR DE 1"x6"x11.00m Y CUERDA INFERIOR DE 1"x6"x5.00m CON TIRANTE DE 1"x4", INCLUYE: CACHETERAS DE 1"x6"x0.75m,  CORTES, MUESCAS, TACONES, CLAVOS, ANDAMIOS, HERRAMIENTA, MANO DE OBRA, ACARREOS DENTRO Y FUERA DE LA OBRA. (SEGUN PROYECTO)</t>
  </si>
  <si>
    <t>SUMINISTRO, FABRICACION Y COLOCACION DE PUERTA DE 0.90x2.40 MTS. CON MADERA DE PINO DE 2º, A BASE DE BARROTES DE 5x5 CMS. DE ESPESOR, CUBIERTA CON TABLAS DE 30 CMS. DE ANCHO, INCLUYE: TRATADO CON PENTACLOROFENOL, MUESCAS, ENSAMBLES, BISAGRAS 3"x1 1/2" CON TORNILLOS DE 1 1/2", CLAVOS, NIVELACION, PLOMEADO, HERRAMIENTA, MANO DE OBRA Y ACARREOS DENTRO Y FUERA DE LA OBRA.</t>
  </si>
  <si>
    <t>SUMINISTRO, FABRICACION Y COLOCACION DE VENTANA DE 1.30x1.30 MTS. CON MARCOS DE REGLAS DE MADERA DE PINO DE 2ª DE 1/2" Y CONTRAMARCOS DE REGLAS DE MADERA DE PINO DE 2ª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</si>
  <si>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Y COLOCACION DE PUERTA DE TAMBOR DE 0.80x2.50 MTS. ACABADOS PLASTICO LAMINADO CAOBA 374 REXCEL O SIMILAR EN CALIDAD Y COSTO, MARCO Y CONTRAMARCO CON MADERA DE PRIMERA, BISAGRAS, PASADORES, CHAPA DE INTERCOMUNICACION, HERRAMIENTA, MANO DE OBRA, ACARREOS DENTRO Y FUERA DE LA OBRA Y TODO LO NECESARIO PARA SU BUEN FUNCIONAMIENTO, SEGUN PROYECTO.</t>
  </si>
  <si>
    <t>SUMINISTRO, FABRICACION Y COLOCACION DE MUEBLE DE 1.85x0.80x2.50 MTS. CON ENTREPAÑO VERTICAL Y HORIZONTALES A BASE DE BARROTES DE 2"x2" Y CUBIERTA DE TRIPLAY DE 6 MM DE ESPESOR, 6 PUERTAS DE TAMBOR ABATIBLES DE 0.40x1.14 MTS. CADA UNA, ACABADO CON BARNIZ NATURAL DE BROCHA, CERRADURA DE SEGURIDAD, AREA DE TOCADOR CON ACABADO PLASTICO LAMINADO REX-EL O SIMILAR 592 CHICLE. INCLUYE: BISAGRAS, RESBALON DE VINIL, JALADERA TIPO CHAPETON, RIEL METALICO, ZOCLO DE CONCRETO DE 10 CMS, CERRADURA DE SEGURIDAD MODELO US 26D CROMO MATE MARCA SCOVILL, BISAGRAS, CLAVOS, AJUSTES, HERRAMIENTA, MANO DE OBRA Y ACARREOS DENTRO Y FUERA DE LA OBRA, SEGUN PROYECTO.</t>
  </si>
  <si>
    <t>SUMINISTRO Y COLOCACION DE PUERTA DE TAMBOR CON MARCO DE MADERA DE 0.75 X 2.10 MTS., CON BASTIDOR DE MADERA DE PINO, FORRADA CON TRIPLAY DE PINO DE 6 MM. DE ESPESOR EN AMBAS CARAS, ACABADO PLASTICO LAMINADO, INCLUYE: BISAGRAS, CHAPA DE INTERCOMUNICAION YALE TULYP A-70 O SIMILAR EN CALIDAD Y COSTO, HERRAMIENTA, MANO DE OBRA, ACARREOS FUERA Y DENTRO DE LA OBRA, TODO LO NECESARIO PARA SU CORRECTO FUNCIONAMIENTO, SEGUN PROYECTO.</t>
  </si>
  <si>
    <t>SUMINISTRO Y COLOCACION DE PUERTA DE TAMBOR CON MARCO DE MADERA DE 1.00 X 2.10 MTS., CON BASTIDOR DE MADERA DE PINO, FORRADA CON TRIPLAY DE PINO DE 6 MM. DE ESPESOR EN AMBAS CARAS, ACABADO PLASTICO LAMINADO, INCLUYE: BISAGRAS, CHAPA DE INTERCOMUNICAION YALE TULYP A-70 O SIMILAR EN CALIDAD Y COSTO, HERRAMIENTA, MANO DE OBRA, ACARREOS FUERA Y DENTRO DE LA OBRA, TODO LO NECESARIO PARA SU CORRECTO FUNCIONAMIENTO, SEGUN PROYECTO.</t>
  </si>
  <si>
    <t>SUMINISTRO Y COLOCACION DE PUERTA DE TAMBOR CON MARCO DE MADERA DE 0.70 X 2.10 MTS., CON BASTIDOR DE MADERA DE PINO, FORRADA CON TRIPLAY DE PINO DE 6 MM. DE ESPESOR EN AMBAS CARAS, ACABADO PLASTICO LAMINADO, INCLUYE: BISAGRAS, CHAPA DE INTERCOMUNICAION YALE TULYP A-70 O SIMILAR EN CALIDAD Y COSTO, HERRAMIENTA, MANO DE OBRA, ACARREOS FUERA Y DENTRO DE LA OBRA, TODO LO NECESARIO PARA SU CORRECTO FUNCIONAMIENTO, SEGUN PROYECTO.</t>
  </si>
  <si>
    <t>SUMINISTRO Y COLOCACION DE PUERTA DE TAMBOR CON MARCO DE MADERA DE 0.75 X 2.10 MTS., CON BASTIDOR DE MADERA DE PINO, FORRADA CON CAOBILLA EN AMBAS CARAS, ACABADO BARNIZ, INCLUYE: BISAGRAS, CHAPA DE INTERCOMUNICAION YALE TULYP A-70 O SIMILAR EN CALIDAD Y COSTO, HERRAMIENTA, MANO DE OBRA, ACARREOS FUERA Y DENTRO DE LA OBRA, TODO LO NECESARIO PARA SU CORRECTO FUNCIONAMIENTO, SEGUN PROYECTO.</t>
  </si>
  <si>
    <t>SUMINISTRO Y COLOCACION DE PUERTA DE TAMBOR CON MARCO DE MADERA DE 0.60 X 1.52 MTS., CON BASTIDOR DE MADERA DE PINO, FORRADA CON TRIPLAY DE PINO DE 6 MM. DE ESPESOR EN AMBAS CARAS, ACABADO PLASTICO LAMINADO, INCLUYE: BISAGRAS, CHAPA DE INTERCOMUNICAION YALE TULYP A-70 O SIMILAR EN CALIDAD Y COSTO, HERRAMIENTA, MANO DE OBRA, ACARREOS FUERA Y DENTRO DE LA OBRA, TODO LO NECESARIO PARA SU CORRECTO FUNCIONAMIENTO, SEGUN PROYECTO.</t>
  </si>
  <si>
    <t>SUMINISTRO Y COLOCACION DE PUERTA DE TAMBOR CON MARCO DE MADERA DE 0.90 X 2.10 MTS., CON BASTIDOR DE MADERA DE PINO, FORRADA CON TRIPLAY DE CAOBILLA 6 MM. DE ESPESOR EN AMBAS CARAS, ACABADO BARNIZ NATURAL, INCLUYE: BISAGRAS, CHAPA DE INTERCOMUNICAION YALE TULYP A-70 O SIMILAR EN CALIDAD Y COSTO, HERRAMIENTA, MANO DE OBRA, ACARREOS FUERA Y DENTRO DE LA OBRA, TODO LO NECESARIO PARA SU CORRECTO FUNCIONAMIENTO, SEGUN PROYECTO.</t>
  </si>
  <si>
    <t>SUMINISTRO Y COLOCACION DE PUERTA DE TAMBOR DE CAOBILLA EN AMBAS CARAS DE 1.00 x 2.10 MTS. ACABADO CON BARNIZ NATURAL. INCLUYE: CHAPA DE INTERCOMUNICACION SCOVILL TUPLI MODELO 26D O SIMILAR, BISAGRAS, HERRAMIENTA, MANO DE OBRA, ACARREOS DENTRO Y FUERA DE LA OBRA. SEGUN PROYECTO.</t>
  </si>
  <si>
    <t>SUMINISTRO Y COLOCACION DE PUERTA DE TAMBOR DE TRIPLAY EN AMBAS CARAS Y PLASTICO LAMINADO DE 0.70 x 1.52 MTS. CON BASTIDOR DE ALUMINIO DE 2" EN COLOR NATURAL. INCLUYE: HERRAMIENTAS, MANO DE OBRA, ACARREOS DENTRO Y FUERA DE LA OBRA. SEGUN PROYECTO.</t>
  </si>
  <si>
    <t>SUMINISTRO Y COLOCACION DE PUERTA DE TAMBOR CON MARCO DE MADERA DE 0.75 x 2.10 MTS. CON BASTIDOR DE MADERA DE PINO FORRADA CON CAOBILLA EN AMBAS CARAS, ACABADO CON BARNIZ NATURAL. INCLUYE: BISAGRAS, CHAPA DE INTERCOMUNICACION SCOVILL TULIP MODELO 26D O SIMILAR EN CALIDAD Y COSTO, HERRAMIENTA, MANO DE OBRA, ACARREOS DENTRO Y FUERA DE LA OBRA, TODO LO NECESARIO PARA SU BUEN FUNCIONAMIENTO.</t>
  </si>
  <si>
    <t>SUMINISTRO Y COLOCACION DE PUERTA DE TAMBOR DE 0.70x2.50 M., ACABADO PLASTICO LAMINADO AMARILLO BASICO 517 W.LINNER, REXCEL O SIMILAR EN CALIDAD Y COSTO, MARCO Y CONTRAMARCO CON MADERA DE 2DA. INCLUYE: PASADOR PHILLIPS MOD. 36L, RESBALON GALVANIZADO, JALADERA H123-515, BISAGRA TIPO LIBRO DE 3" HERRAMIENTA, MANO DE OBRA, ACARREOS DENTRO Y FUERA DE LA OBRA Y TODO LO NECESARIO PARA SU BUEN FUNCIONAMIENTO, SEGUN PROYECTO.</t>
  </si>
  <si>
    <t>SUMINISTRO Y COLOCACION DE TABLAS DE MADERA DE PINO DE 3ra  DE 30 CMS. X 1" X 2.50 M, CEPILLADA POR AMBAS CARAS, DISPUESTAS EN FORMA MACHIMBRADA A UNA ALTURA APROXIMADA DE 5.0 MTS., INCLUYE: ANDAMIOS,  CLAVOS, MATERIALES, MANO DE OBRA, Y ACARREOS FUERA Y DENTRO DE LA OBRA.</t>
  </si>
  <si>
    <t>SUMINISTRO Y COLOCACION DE DUELA MACHIMBRADA DE PINO DE 1"x4"x8' . PARA PLAFOND, INCLUYE:  MATERIALES, HERRAMIENTA, MANO DE OBRA, MOVIMIENTO DE ADAMIOS ALTURA DE 4.00 A 6.00Mts., Y ACARREOS FUERA DE LA OBRA.</t>
  </si>
  <si>
    <t>SUMINISTRO Y APLICACION DE PINTURA EPOXICA EN REGLAS Y ESTRUCTURA DE MADERA DE PINO A UNA ALTURA APROXIMADA DE 8.50 M. INCLUYE: MATERIALES, HERRAMIENTA, MANO DE OBRA, Y TODO LO NECESARIO PARA SU CORRECTA EJECUCION.</t>
  </si>
  <si>
    <t>DESMONTAJE DE ESTRUCTURA DE TECHUMBRE DE MADERA A BASE REGLAS DE 5x10 CM. Y DE 5.60 MTS. DE LONG. O DIFERENTES LONGITUDES  A LA ALTURA DE 3.00 A 10.00 MTS, INCLUYE:HERRAMIENTA, MANO DE OBRA Y  ACARREOS FUERA Y DENTRO DE LA OBRA.</t>
  </si>
  <si>
    <t>SUMINISTRO Y COLOCACION DE MADERA MACHIMBRADA  A BASE REGLAS DE 5x10 CM. Y DE 5.00 A 6.00 MTS. DE LONGITUD APROXIMADA  A LA ALTURA DE 3.00 A 10.00 MTS, INCLUYE:HERRAMIENTA, MANO DE OBRA Y  ACARREOS FUERA Y DENTRO DE LA OBRA.</t>
  </si>
  <si>
    <t>SUMINISTRO Y COLOCACION DE PUERTAS DE MADERA TIPO CORREDIZAD PARA MUEBLES HECHO EN OBRA A BASE DE MADERA Y TRIPLAY TIPO BASTIDOR,ACABADO BARNIZADO COLOR NOGAL INCLUYE:JALADERAS,RIELES,HERRAMIENTA MENOR Y MANO DE OBRA.</t>
  </si>
  <si>
    <t>SUMINISTRO Y COLOCACION DE PUERTA DE TAMBOR DE PINO DE 1a, CON MARCO METALICO DE 1.40x2.50 INCUYE: CHAPA PHILLIPS, BISAGRA, BARNIZ, ACARREOS DENTRO Y FUERA DE LA OBRA, MATERIALES Y TODO LO NECESARIO PARA SU BUEN FUNCIONAMIENTO.</t>
  </si>
  <si>
    <t>SUMINISTRO Y COLOCACION DE PUERTA DE TAMBOR DE PINO, CON MARCO METALICO DE 0.80x2.15 M. INCLUYE: CHAPA PHILLIPS, BISAGRA, BARNIZ, ACARREOS DENTRO Y FUERA DE LA OBRA,</t>
  </si>
  <si>
    <t>SUMINISTRO, FABRICACION Y COLOCACION DE MUEBLE TIPO ANAQUEL PARA BIBLIOTECA EN FORMA DE "L" CON 8.18 MTS. DE LARGO, 0.70 Y 0.60 MTS. DE ANCHO, 2.20 MTS. DE ALTO (MUEBLE 1) HECHO CON BASTIDORES DE MADERA DE PINO DE 3/4"x1" Y POSTES DE PINO DE 4"x4", CUBIERTAS DE TRIPLAY DE PINO DE 6MM. ACABADO PLASTICO LAMINADO Y BARNIZ EPOXICO SEMIMATE EN DIVISIONES VERTICALES Y HORIZONTALES INTERMEDIAS Y EXTREMAS, CAJONES CON PUERTAS CORREDIZAS ACABADO SEMIMATE, RIELES METALICOS, ACCESORIOS, CORTES, AJUSTES, HERRAMIENTAS, MANO DE OBRA, ACARREOS FUERA Y DENTRO DE LA OBRA, COLOR DE ACABADOS SEGUN MOBILIARIO, TRABAJO TERMINADO.</t>
  </si>
  <si>
    <t>SUMINISTRO, FABRICACION Y COLOCACION DE MUEBLE TIPO ANAQUEL PARA BIBLIOTECA CON 3.08 MTS. DE LARGO, 0.70 MTS. DE ANCHO, 2.20 MTS. DE ALTO (MUEBLE 3) HECHO CON BASTIDORES DE MADERA DE PINO DE 3/4"x1" Y POSTES DE PINO DE 1 1/2"x3", CUBIERTAS DE TRIPLAY DE PINO DE 6MM. ACABADO PLASTICO LAMINADO Y BARNIZ EPOXICO SEMIMATE EN DIVISIONES VERTICALES Y HORIZONTALES INTERMEDIAS Y EXTREMAS. INCLUYE: ZOCLOS DE MADERA DE CEDRO, CLAVOS, BARNIZ EPOXICO SEMIMATE, ACCESORIOS, CORTES, AJUSTES, HERRAMIENTAS, MANO DE OBRA, ACARREOS FUERA Y DENTRO DE LA OBRA, COLOR DE ACABADOS SEGUN MOBILIARIO, TRABAJO TERMINADO.</t>
  </si>
  <si>
    <t>SUMINISTRO, FABRICACION Y COLOCACION DE MOSTRADOR PARA BIBLIOTECA (MUEBLE 4) EN FORMA DE "C" DE 0.60 MTS. DE ANCHO, 1.05 MTS. DE ALTURA Y UN DESARROLLO DE 5.64 MTS. HECHA CON BASTIDORES DE MADERA DE PINO CON CANTOS BOLEADOS, ACABADOS CON BARNIZ MATE FORRADAS DE TRIPLAY DE PINO DE 9MM. DE ESPESOR ACABADO CON FORMAICA, CON 2 PUERTAS DE TAMBOR UNA CON ABATIMIENTO HORIZONTAL Y LA OTRA VERTICAL HECHAS CON BASTIDOR DE MADERA DE PINO Y TRIPLAY DE 6 MM. INCLUYE: BISAGRAS, JALADERAS, BARNIZ EPOXICO SEMIMATE, CLAVOS, AJUSTES, CORTES, ACCESORIOS, HERRAMIENTA, MANO DE OBRA, ACARREOS FUERA Y DENTRO DE LA OBRA, EL COLOR DE LOS ACABADOS SERAN DE ACUERDO AL MOBILIARIO, TRABAJO TERMINADO.</t>
  </si>
  <si>
    <t>SUMINISTRO, FABRICACION Y COLOCACION DE FICHERO (MUEBLE 5) PARA BIBLIOTECA CON SECCION DE 1.45x0.75x1.45 MTS. HECHA CON BASTIDOR DE MADERA DE 3/4"x1" CUBIERTA CON TRIPLAY DE MADERA ACABADO CON PLASTICO LAMINADO CON 21 GAVETAS EN LA PARTE SUPERIOR Y DOS PUERTAS DE TAMBOR ABATIBLE CON BASTIDOR DE MADERA DE PINO Y TRIPLAY DE 6 MM. ACABADO PLASTICO LAMINADO EN LA PARTE INFERIOR, INCLUYE: BISAGRAS, JALADERAS, BARNIZ EPOXICO SEMIMATE, CLAVOS, AJUSTES, CORTES, ACCESORIOS, HERRAMIENTA, MANO DE OBRA, ACARREOS FUERA Y DENTRO DE LA OBRA, EL COLOR DE LOS ACABADOS SERAN DE ACUERDO AL MOBILIARIO, TRABAJO TERMINADO.</t>
  </si>
  <si>
    <t>SUMINISTRO, FABRICACION Y COLOCACION DE MUEBLE PARA COMPUTADORA (MUEBLE 8) COMPUESTO DE 6 LADOS DE 0.44x1.71x0.54x0.38x2.15x0.44 MTS. HECHO A BASE DE BASTIDOR DE MADERA DE PINO, FORRADOS CON TRIPLAY DE PINO DE 6 MM. DE ESPESOR, CON ACABADO PLASTICO LAMINADO EN CARA SUPERIOR, INTERMEDIA, LATERAL, PORTATECLADO DE MADERA CON ACABADO PLASTICO LAMINADO Y RIELES METALICOS, INCLUYE: MATERIALES, SOPORTES PARA EL PORTATECLADO HECHO DE MADERA, SOPORTES PARA ENTREPAÑOS DE MADERA DE CEDRO DE 3/4"x1", CUBIERTA INFERIOR, ZOCLOS DE MADERA, , BARNIZ EPOXICO,  CLAVOS, AJUSTES, CORTES, ACCESORIOS, HERRAMIENTA, MANO DE OBRA, ACARREOS FUERA Y DENTRO DE LA OBRA, EL COLOR DE LOS ACABADOS SERAN DE ACUERDO AL MOBILIARIO, TRABAJO TERMINADO.</t>
  </si>
  <si>
    <t>SUMINISTRO, FABRICACION Y COLOCACION DE MUEBLE PARA COMPUTADORA (MUEBLE 6) DE 5.69x0.74 MTS. HECHO A BASE DE BASTIDOR DE MADERA DE PINO, POSTES DE PINO DE 2"x4"  FORRADOS CON TRIPLAY DE PINO DE 6 MM. DE ESPESOR, CON ACABADO PLASTICO LAMINADO, PORTATECLADO DE MADERA DE PINO CON ACABADO PLASTICO LAMINADO Y RIELES METALICOS, INCLUYE: MATERIALES, SOPORTES PARA EL PORTATECLADO, BARNIZ EPOXICO,  CLAVOS, AJUSTES, CORTES, TRATAMIENTO DE LA MADERA,  ACCESORIOS, HERRAMIENTA, MANO DE OBRA, ACARREOS FUERA Y DENTRO DE LA OBRA, EL COLOR DE LOS ACABADOS SERAN DE ACUERDO AL MOBILIARIO, TRABAJO TERMINADO.</t>
  </si>
  <si>
    <t>SUMINISTRO, FABRICACION Y COLOCACION DE MUEBLE PARA COMPUTADORA DE 4.29x1.78 MTS. CON UN EXTREMO EN SEMICIRCULO DE 0.77 MTS. DE RADIO (MUEBLE 7), HECHO CON BASTIDORES DE PINO, POSTES DE PINO DE 2"x4", FORRADOS DE TRIPLAY DE PINO DE 6 MM. DE ESPESOR ACABADO PLASTICO LAMINADO, MURO DIVISORIO DE 60 CMS. DE ALTURA FORMADO CON BASTIDOR DE MADERA DE PINO DE 3/4"x1" FORRADO CON TRIPLAY DE 6 MM. PORTATECLADO DE MADERA CON ACABADO PLASTICO LAMINADO Y RIELES METALICOS. INCLUYE: MATERIALES, SOPORTES DE MADERA PARA LA FIJACION DEL PORTATECLADO, BARNIZ EPOXICO, CLAVOS, TRATAMIENTO DE LA MADERA, CORTES, AJUSTES, HERRAMIENTAS, MANO DE OBRA, ACARREOS FUERA Y DENTRO DE LA OBRA, COLOR DE LOS ACABADOS DE ACUERDO AL MOBILIARIO, TRABAJO TERMINADO.</t>
  </si>
  <si>
    <t>SUMINISTRO Y COLOCACION DE PUERTA DE TAMBOR DE PINO, CON MARCO METALICO DE 1.88x2.20 M. INCLUYE: CHAPA PHILLIPS, BISAGRA, BARNIZ, ACARREOS DENTRO Y FUERA DE LA OBRA,</t>
  </si>
  <si>
    <t>REHABILITACION Y REPOSICION DE MARCO DE MADERA DE 0.90x2.25 M. INCLUYE: BARNIZ, LIJADO, MATERIALES, HERRAMIENTA, ACARREOS DENTRO Y FUERA DE LA OBRA.</t>
  </si>
  <si>
    <t>REHABILITACION Y REPOSICION DE MARCO DE MADERA DE 2.20x1.37 M. INCLUYE: BARNIZ, LIJADO, MATERIALES, HERRAMIENTA, ACARREOS DENTRO Y FUERA DE LA OBRA.</t>
  </si>
  <si>
    <t>SUMINISTRO E INSTALACION DE ENTREPAÑOS DE MADERA DE 1a DE PINO, INCLUYE: BARNIZ, PIJAS, TAQUETES, ACARREOS DENTRO Y FUERA DE LA OBRA DE 0.50x2.83 M.</t>
  </si>
  <si>
    <t>SUMINISTRO E INSTALACION DE ENTREPAÑOS DE MADERA DE 1a DE PINO, INCLUYE: BARNIZ, PIJAS, TAQUETES, ACARREOS DENTRO Y FUERA DE LA OBRA DE 0.50x0.90 M.</t>
  </si>
  <si>
    <t>SUMINISTRO Y COLOCACION DE PUERTA DE TAMBOR CON MARCO DE ALUMINIO ANONIZADO DE 2" DE 0.70x2.10 M., CON BASTIDOR DE MADERA DE PINO, FORRADO DE TRIPLAY DE PINO DE 6MM. DE ESPESOR EN AMBAS CARAS, ACABADO PLASTICO LAMINADO, INCLUYE: BISAGRAS, CHAPA DE INTERCOMUNICACION SCOVILL TULIP MODELO 26 D, HERRAMIENTA, MANO DE OBRA, ACARREOS DENTRO Y FUERA DE LA OBRA, TODO LO NECESARIO PARA SU CORRECTO FUNCIONAMIENTO.</t>
  </si>
  <si>
    <t>SUMINISTRO Y COLOCACION DE PUERTA DE TAMBOR CON MARCO DE ALUMINIO ANONIZADO DE 2" DE 1.00x2.10 M., CON BASTIDOR DE MADERA DE PINO, FORRADO DE TRIPLAY DE PINO DE 6MM. DE ESPESOR EN AMBAS CARAS, ACABADO PLASTICO LAMINADO, INCLUYE: BISAGRAS, CHAPA DE INTERCOMUNICACION SCOVILL TULIP MODELO 26 D, HERRAMIENTA, MANO DE OBRA, ACARREOS DENTRO Y FUERA DE LA OBRA, TODO LO NECESARIO PARA SU CORRECTO FUNCIONAMIENTO.</t>
  </si>
  <si>
    <t>SUMINISTRO Y COLOCACION DE PUERTA DE TAMBOR CON MARCO DE ALUMINIO ANONIZADO DE 2" DE 0.75x2.10 M., CON BASTIDOR DE MADERA DE PINO, FORRADO DE TRIPLAY DE PINO DE 6MM. DE ESPESOR EN AMBAS CARAS, ACABADO PLASTICO LAMINADO, INCLUYE: BISAGRAS, CHAPA DE INTERCOMUNICACION SCOVILL TULIP MODELO 26 D, HERRAMIENTA, MANO DE OBRA, ACARREOS DENTRO Y FUERA DE LA OBRA, TODO LO NECESARIO PARA SU CORRECTO FUNCIONAMIENTO.</t>
  </si>
  <si>
    <t>SUMINISTRO Y COLOCACION DE PUERTA DE TAMBOR CON MARCO DE ALUMINIO ANONIZADO DE 2" DE 1.00x2.10 M., CON BASTIDOR DE MADERA DE PINO, FORRADO DE TRIPLAY DE PINO DE 6MM. DE ESPESOR EN AMBAS CARAS, BARNIZ NATURAL, INCLUYE: BISAGRAS, CHAPA DE INTERCOMUNICACION SCOVILL TULIP MODELO 26 D, HERRAMIENTA, MANO DE OBRA, ACARREOS DENTRO Y FUERA DE LA OBRA, TODO LO NECESARIO PARA SU CORRECTO FUNCIONAMIENTO.</t>
  </si>
  <si>
    <t>SUMINISTRO, FABRICACION Y COLOCACION DE MUEBLE DE 2.94x0.80 M., CON HOJAS CORREDIZAS DE TAMBOR DE 0.74x0.80 M., CON TRIPLAY DE 6MM., DE ESPESOR, BARNIZADO EN UNA CARA, Y EN CARA PRINCIPAL CON ACABADO PLASTICO LAMINADO (FORMAICA) INCLUYE: CARRETILLA MAÑON RIEL GALVANIZADO 185-B, JALADERA MAÑON No. 1 LAT. DE EMBUTIR CUADRADA, PEGACOMEX DE CONTACTO DE 19 LTS., ARMELLA CERRADA DIANA 19x60 LATONADA, RIEL DE PISO GALVANIZADO., MANO DE OBRA, HERRAMIENTA, MATERIALES Y ACARREOS FUERA Y DENTRO DE LA OBRA.</t>
  </si>
  <si>
    <t>SUMINISTRO Y COLOCACION DE PUERTA ABATIBLE DE ACCESO A SERVICIO SANITARIO DE MEDIDAS VARIABLES DE 0.75 A 0.80 DE ANCHO x 2.20 M., CON MARCO DE ALUMINIO ANONIZADO BOLSA EN LINEA DE 2", BATIENTE Y FELPA, HOJA CON BASTIDOR DE MADERA DE PINO FORRADA CON TRIPLAY DE 6MM. DE ESPESOR EN AMBAS CARAS ACABADO CON FORMAICA SEGUN PROYECTO. INCLUYE CHAPA DE INTERCOMUNICACION YALE TULIP MODELO A-70 O SIMILAR EN CALIDAD Y COSTO, HERRAMIENTA, MANO DE OBRA Y ACARREOS DENTRO Y FUERA DE LA OBRA.</t>
  </si>
  <si>
    <t>SUMINISTRO, FABRICACION Y COLOCACION DE MUEBLE HECHO EN OBRA DE 0.30x1.64x0.85 mts. EN FORMA RECTANGULAR, A BASE DE MADERA DE CEDRO Y PINO ACABADO PLASTICO LAMINADO, SEGUN PROYECTO (PLANO D-05). INCLUYE: SOPORTES DE MADERA DE PINO DE 1", ENTREPAÑOS CON BASTIDOR DE MADERA DE 2" x 2" FORRADA CON TRIPLAY DE 6mm DE ESPESOR, MATERIALES, ACCESORIOS, TORNILLOS, CORTES, HERRAMIENTAS, MANO DE OBRA, ACARREOS DENTRO Y FUERA DE LA OBRA, TODO LO NECESARIO PARA SU BUEN FUNCIONAMIENTO.</t>
  </si>
  <si>
    <t>MUEBLE PARA CONTROL DE 0.36 mts. DE ANCHO POR 1.10 mts. DE ALTO, CON ARISTAS REDONDEADAS PARA CUBRIR UN AREA DE 2.0x2.80 mts. EN FORMA RECTANGULAR, A BASE DE MADERA DE CEDRO DE 1a., ACABADO CON PLASTICO LAMINADO SEGUN PROYECTO. INCLUYE: ENTREPAÑOS Y BASTIDORES CON BARROTES DE 1 1/2" x 3", 1 1/2" x 6", FORRADO CON TRIPLAY CE 3mm DE ESPESOR, SECCION DE MADERA DE CAOBA Y ZOCLO DE BARROTE DE 1 1/2" x 4" EN TODO EL PERIMETRO, ACABADO CON BARNIZ EPOXICO SEMIMATE, MATERIALES, ACCESORIOS, TORNILLOS, BISAGRAS, CORTES, HERRAMIENTAS, MANO DE OBRA, ACARREOS DENTRO Y FUERA DE LA OBRA, TODO LO NECESARIO PARA SU BUEN FUNCIONAMIENTO.</t>
  </si>
  <si>
    <t>SUMINISTRO, FABRICACION Y COLOCACION DE MUEBLE HECHO EN OBRA DE 0.50x3.41x1.10 mts. EN FORMA OVALADA, A BASE DE MADERA DE CEDRO Y PINO ACABADO PLASTICO LAMINADO, SEGUN PROYECTO (PLANO D-06). INCLUYE: SOPORTES DE MADERA DE PINO DE 1", BASTIDORES DE BARROTES DE PINO DE 1 1/2" x 3", FORRADA CON TRIPLAY DE 6mm DE ESPESOR, MOLDURA DE MADERA DE CAOBA EN LA PARTE FRONTAL Y POSTERIOR DEL MUEBLE ACABADO CON BARNIZ EPOXICO SEMIMATE, MATERIALES, ACCESORIOS, TORNILLOS, BISAGRAS, CORTES, HERRAMIENTAS, MANO DE OBRA, ACARREOS DENTRO Y FUERA DE LA OBRA, TODO LO NECESARIO PARA SU BUEN FUNCIONAMIENTO.</t>
  </si>
  <si>
    <t>SUMINISTRO, FABRICACION Y COLOCACION DE MUEBLE HECHO EN OBRA DE 0.30x2.94x0.85 mts. EN FORMA RECTANGULAR, A BASE DE MADERA DE CEDRO Y PINO ACABADO PLASTICO LAMINADO, SEGUN PROYECTO (PLANO D-04). INCLUYE: SOPORTES DE MADERA DE PINO DE 1", ENTREPAÑOS CON BASTIDOR DE MADERA DE 2" x 2" FORRADA CON TRIPLAY DE 6mm DE ESPESOR, MATERIALES, ACCESORIOS, TORNILLOS, CORTES, HERRAMIENTAS, MANO DE OBRA, ACARREOS DENTRO Y FUERA DE LA OBRA, TODO LO NECESARIO PARA SU BUEN FUNCIONAMIENTO.</t>
  </si>
  <si>
    <t>SUMINISTRO, FABRICACION Y COLOCACION DE MUEBLE HECHO EN OBRA DE 0.45x1.99x1.0 mts. EN FORMA RECTANGULAR, A BASE DE MADERA DE CEDRO Y PINO ACABADO PLASTICO LAMINADO, SEGUN PROYECTO (PLANO D-04). INCLUYE: SOPORTES DE MADERA DE PINO DE 1", ENTREPAÑOS CON BASTIDOR DE MADERA DE 2" x 2" FORRADA CON TRIPLAY DE 6mm DE ESPESOR, MATERIALES, ACCESORIOS, TORNILLOS, CORTES, HERRAMIENTAS, MANO DE OBRA, ACARREOS DENTRO Y FUERA DE LA OBRA, TODO LO NECESARIO PARA SU BUEN FUNCIONAMIENTO.</t>
  </si>
  <si>
    <t>SUMINISTRO, FABRICACION Y COLOCACION DE MUEBLE HECHO EN OBRA DE 0.30x1.54x0.85 mts. EN FORMA RECTANGULAR, A BASE DE MADERA DE CEDRO Y PINO ACABADO PLASTICO LAMINADO, SEGUN PROYECTO (PLANO D-05). INCLUYE: SOPORTES DE MADERA DE PINO DE 1", ENTREPAÑOS CON BASTIDOR DE MADERA DE 2" x 2" FORRADA CON TRIPLAY DE 6mm DE ESPESOR, MATERIALES, ACCESORIOS, TORNILLOS, CORTES, HERRAMIENTAS, MANO DE OBRA, ACARREOS DENTRO Y FUERA DE LA OBRA, TODO LO NECESARIO PARA SU BUEN FUNCIONAMIENTO.</t>
  </si>
  <si>
    <t>MUEBLE PARA CONTROL DE 0.67X1.10 MTS. DE ALTO CON ARISTAS REDONDEADAS PARA CUBRIR UN AREA DE 2.80X3.50 MTS. EN FORMA RECTANGULAR A BASE DE MADERA DE CEDRO DE 1ª ACABADO CON PLASTICO LAMINADO 374 AZUL REAL, INCLUYE: ENTREPAÑOS, BASTIDORES CON BARROTES DE 1 1/2"X3", 1 1/2"X6", FORRADO CON TRIPLAY DE CEDRO DE 6 Y 3 MM. DE ESPESOR, SECCION DE MADERA DE CAOBA DE 1 1/2"X6" Y ZOCLO DE MADERA DE CEDRO DE 1 1/2"X4" EN TODO EL PERIMETRO, ACABADO CON BARNIZ EPOXICO SEMIMATE COLOR CAFE TABACO, MATERIALES, ACCESORIOS, TORNILLOS, BISAGRAS, CORTES, AJUSTES, HERRAMIENTA, MANO DE OBRA, ACARREOS FUERA Y DENTRO DE LA OBRA, TODO LO NECESARIO PARA SU CORRECTO FUNCIONAMIENTO.</t>
  </si>
  <si>
    <t>SUMINISTRO, FABRICACION Y COLOCACION DE MUEBLE HECHO EN OBRA DE 6.80 MTS. DE LARGO x 0.65 Y 0.55 MTS. DE ANCHO x 1.10 MTS. DE ALTURA EN FORMA DE "U", A BASE DE MADERA DE CEDRO Y PINO, ACABADO CON PLASTICO LAMINADO SEGUN PROYECTO. INCLUYE: SOPORTE DE MADERA DE PINO DE 1", BASTIDORES CON BARROTES DE 1 1/2 x 6", 1 1/2 x 3", FORRADO CON TRIPLAY DE 6mm DE ESPESOR, ACABADO CON BARNIZ EPOXICO SEMIMATE, MATERIALES, ACCESORIOS, TORNILLOS, CORTES, DESPERDICIOS, HERRAMIENTAS, MANO DE OBRA, ACARREOS DENTRO Y FUERA DE LA OBRA, TODO LO NECESARIO PARA SU CORRECTO FUNCIONAMIENTO. SEGUN PROYECTO.</t>
  </si>
  <si>
    <t>SUMINISTRO, FABRICACION Y COLOCACION DE MUEBLE DE CONTROL HECHO EN OBRA DE 8.10 MTS. DE LARGO x 0.33 Y 0.67 MTS. DE ANCHO x 1.10 MTS. DE ALTURA A BASE DE MADERA DE CEDRO Y PINO, ACABADO PLASTICO LAMINADO, CON ARISTAS REDONDEADAS SEGUN PROYECTO. INCLUYE: ENTREPAÑOS, SOPORTES Y BASTIDORES CON BARROTES DE 1 1/2 x 6", 1 1/2 x 3"; 3/4" x 1", FORRADO CON TRIPLAY DE 3mm DE ESPESOR, ENTREPAÑO CON TRIPLAY DE 6mm DE ESPESOR, SECCION DE MADERA DE CAOBA Y ZOCLO DE BARROTE DE 1 1/2" x 4" EN TODO EL PERIMETRO, ACABADO CON BARNIZ EPOXICO SEMIMATE, MATERIALES, ACCESORIOS, TORNILLOS, BISAGRAS, CORTES, DESPERDICIOS, HERRAMIENTAS, MANO DE OBRA, ACARREOS DENTRO Y FUERA DE LA OBRA, TODO LO NECESARIO PARA SU CORRECTO FUNCIONAMIENTO. SEGUN PROYECTO.</t>
  </si>
  <si>
    <t>SUMINISTRO Y COLOCACION DE ZOCLO DE 8.00 CM., DE ALTO CON MADERA DE PINO, TERMINADO EN EL COLOR DE SU PREFERENCIA, INCLUYE: MATERIALES, HERRAMIENTA, MANO DE OBRA, ACARREOS DENTRO Y FUERA DE LA OBRA.</t>
  </si>
  <si>
    <t>SUMINISTRO, ELABORACION  Y COLOCACION DE MESA DE TRABAJO  DE MADERA  DE 2.28X0.90X0.45 MTS.CON PUERTAS CORREDIZAS Y CAJONERAS, INCLUYE: MADERA, CURADO, BISAGRAS, CLAVOS Y TODO LO NECESARIO PARA SU CORRECTO FUNCIONAMIENTO.</t>
  </si>
  <si>
    <t>SUMINISTRO Y COLOCACION DE PUERTA DE TAMBOR CON MARCO DE MADERA DE 0.75 x 2.10 MTS. CON BASTIDOR DE MADERA DE PINO FORRADA CON CAOBILLA DE 6 mm EN AMBAS CARAS, ACABADO CON BARNIZ NATURAL. INCLUYE: BISAGRAS, CHAPA DE INTERCOMUNICACION SCOVILL TULIP MODELO 26D O SIMILAR EN CALIDAD Y COSTO, HERRAMIENTA, MANO DE OBRA, ACARREOS DENTRO Y FUERA DE LA OBRA, TODO LO NECESARIO PARA SU BUEN FUNCIONAMIENTO.</t>
  </si>
  <si>
    <t>FABRICACION DE MUEBLE  HECHO EN OBRA DE FORMA RECTANGULAR DE 3.90X0.60 MTS. DE 98 CM. DE ALTURA, INCLUYE: MESETA DE CONCRETO F`C= 150 KG/CM2 DE 8 CMS. DE ESPESOR ARMADA CON VARILLA No. 3 @ 20 CM. EN AMBOS SENTIDOS; ENTREPAÑOS VERTICALES, HORIZONTALES Y ZOCLO FORMADOS CON BASTIDOR DE MADERA, FORRADA CON TRIPLAY DE 6 MM. EN CARA SUPERIOR, ACABADO CON BARNIZ DE BROCHA; MURO INTERMEDIO DE TABIQUE ROJO RECOCIDO DE 14 CMS., ACABADO APLANADO ESPONJEADO Y PINTURA VINILICA, PUERTAS CORREDIZAS FORMADAS CON BASTIDOR DE MADERA FORRADA CON TRIPLAY DE 6 MM. EN AMBAS CARAS, ACABADO CON BARNIZ DE BROCHA; BARROTES DE MADERA, RIELES METALICOS, JALADERAS, HERRAMIENTA, MANO DE OBRA, ACARREOS FUERA Y DENTRO DE LA OBRA, SEGÚN PROYECTO.</t>
  </si>
  <si>
    <t>COLOCACION DE TACONES DE CONCRETO FC=150 KG/CM2 DE SECCION 15X15X25 CMS ASENTADO SOBRE LOSA DE CONCRETO, PARA LEVANTAR NIVEL DE TUBERIAS ELECTRICAS, HIDRAULICAS, Y DE CLIMAS, INCL. CIMBRADO, COLADO, MATERIAL Y MANO DE OBRA.</t>
  </si>
  <si>
    <t>ADECUACION DE TUBERIAS DE COBRE, GALVANIZADA O DE PVC PARA COLOCAR TACONES DE CONCRETO EN DIFERENTES ZONAS DE LA AZOTEA, INCL. MATERIAL Y MANO DE OBRA.</t>
  </si>
  <si>
    <t>SUMINISTRO Y COLOCACION DE PUERTA DE TAMBOR DE 0.80x2.45 MTS. ACABADOS PLASTICO LAMINADO CAOBA 374 REXCEL O SIMILAR EN CALIDAD Y COSTO, MARCO Y CONTRAMARCO CON MADERA DE PRIMERA, BISAGRAS, PASADORES, CHAPA DE INTERCOMUNICACION, HERRAMIENTA, MANO DE OBRA, ACARREOS DENTRO Y FUERA DE LA OBRA Y TODO LO NECESARIO PARA SU BUEN FUNCIONAMIENTO, SEGUN PROYECTO.</t>
  </si>
  <si>
    <t>SUMINISTRO Y COLOCACION DE PUERTA DE TAMBOR CON MARCO DE MADERA DE 0.90X2.20 MTS. CON BASTIDOR DE MADERA DE PINO FORRADA CON TRIPLAY DE CEDRO DE 6 MM DE ESPESOR EN AMBAS CARAS, ACABADO POLIFORUM NATURAL AMBOS LADOS, INCLUYE: ACCESORIOS,  BISAGRAS, CHAPA DE INTERCOMUNICAION YALE TULYP A-70 O SIMILAR EN CALIDAD Y COSTO, HERRAMIENTA, MANO DE OBRA, ACARREOS FUERA Y DENTRO DE LA OBRA, TODO LO NECESARIO PARA SU CORRECTO FUNCIONAMIENTO, SEGUN PROYECTO.</t>
  </si>
  <si>
    <t>SUMINISTRO, FABRICACION Y COLOCACION DE MUEBLE TIPO ANAQUEL PARA BODEGA EN FORMA DE L  CON 4.17 MTS. DE LARGO, 0.40 MTS. DE ANCHO, 2.20 MTS. DE ALTURA (MUEBLE 1) HECHO CON BASTIDOR DE MADERA  DE 1 1/2" X 1 1/2"  FORRADO CON TRIPLAY DE PINO DE 6MM DE ESPESOR CON CUBIERTAS DE PLASTICO LAMINADO COLOR ROJO BASICO Nº 518 EN DIVISIONES VERTICALES Y HORIZONTALES INTERMEDIAS Y EXTREMAS. INCLUYE:  ZOCLOS DE MADERA DE PINO DE 1" X 4" CON CUBIERTA DE PLASTICO LAMINADO COLOR ROJO BASICO Nº 518, CLAVOS DE 1/2", SECCIONES  DE MADERA DE PINO  DE 1 1/2" X 1 1/2" ,  ACCESORIOS, CORTES, AJUSTES,  HERRAMIENTAS, MANO DE OBRA, ACARREOS DENTRO Y FUERA DE LA OBRA, COLOR DE ACABADOS SEGUN MOBILIARIO (TRABAJO TERMINADO)  Y TODO LO NECESARIO PARA SU CORRECTO FUNCIONAMIENTO. SEGUN PROYECTO.</t>
  </si>
  <si>
    <t>SUMINISTRO, FABRICACION Y COLOCACION DE MUEBLE SEMICIRCULAR CON UN DESARROLLO DE 5.32 MTS. DE LARGO, 0.50 MTS. DE ANCHO, 1.20 MTS. DE ALTURA (MUEBLE 1) HECHO CON BASTIDOR DE MADERA  DE 1 1/2" X 1 1/2"  FORRADO CON TRIPLAY DE PINO DE 6MM DE ESPESOR CON CUBIERTAS DE PLASTICO LAMINADO COLOR ROJO BASICO Nº 518 EN DIVISIONES VERTICALES Y HORIZONTALES INTERMEDIAS Y EXTREMAS. INCLUYE:  ZOCLOS DE MADERA DE PINO DE 1" X 4" CON CUBIERTA DE PLASTICO LAMINADO COLOR ROJO BASICO Nº 518, PUERTA Y GAVETAS  HECHAS A BASE DEL MISMO BASTIDOR Y LA MISMA CUBIERTA, JALADERAS DE ACERO INOXIDABLE DE 160 MM. MOD. 44-148 Y DE 96MM. MOD. 44-144; SOPORTE DE BASTIDOR HECHOS A BASE DE MADERA DE PINO DE 2" X 1" CON ACABADO BARNIZADO EN COLOR NATURAL Y TAQUETEADO A MURO, CLAVOS DE 1/2", SECCIONES  DE MADERA DE PINO  DE 1 1/2" X 1 1/2", TORNILLOS DE 2" Y 1 1/2", CLAVACOTES DE MADERA, SECCION DE MADERA DE PINO DE 3 X 8 CM CON ACABADO BARNIZ COLOR NATURAL, ACCESORIOS, CORTES, AJUSTES,  HERRAMIENTAS, MANO DE OBRA, ACARREOS DENTRO Y FUERA DE LA OBRA, OTROS  ACABADOS SEGUN MOBILIARIO (TRABAJO TERMINADO)  Y TODO LO NECESARIO PARA SU CORRECTO FUNCIONAMIENTO. SEGUN PROYECTO.</t>
  </si>
  <si>
    <t>SUMINISTRO Y COLOCACION DE PUERTA DE TAMBOR DE 0.75X1.22 MTS. PARA MAMPARA CON MARCO DE ALUMINIO 8550 CUPRUM O SIMILAR EN CALIDAD Y COSTOS, BASTIDOR DE MADERA DE PINO DE 6MM DE ESP. EN AMBAS CARAS, ACABADO PLASTICO LAMINADO, INCLUYE: JALADERAS, PASADOR, BISAGRAS (025 A), HERRAMIENTA, MANO DE OBRA Y ACARREOS FUERA Y DENTRO DE LA OBRA.</t>
  </si>
  <si>
    <t>SUMINISTRO Y COLOCACION DE PUERTA DE TAMBOR DE 0.75X1.62 MTS. PARA MAMPARA CON MARCO DE ALUMINIO 8550 CUPRUM O SIMILAR EN CALIDAD Y COSTOS, BASTIDOR DE MADERA DE PINO DE 6MM DE ESP. EN AMBAS CARAS, ACABADO PLASTICO LAMINADO, INCLUYE: JALADERAS, PASADOR, BISAGRAS (025 A), HERRAMIENTA, MANO DE OBRA Y ACARREOS FUERA Y DENTRO DE LA OBRA.</t>
  </si>
  <si>
    <t>SUMINISTRO Y COLOCACION DE DUELA DE MADERA DE CEDRO DE 19MM DE ESPESOR, TIPO PARQUET. (HOJA DE 1.22 X 2.44 MTS.) ACABADO CON BARNIZ NATURAL, SOBRE PISO Y MUROS. SEGUN PROYECTO. INCLUYE: REMATE DE NARIZ , TERMINADO PECHO PALOMA, MATERIALES, ACCESORIOS PARA SU FIJACION, HERRAMIENTA, MANO DE OBRA, CURADO DE MADERA CON PENTACLOROFENOL, BARNIZ,  ACARREOS DENTRO Y FUERA DE LA OBRA.</t>
  </si>
  <si>
    <t>SUMINISTRO Y COLOCACION DE DUELA MACHIMBRADA DE MADERA DE CEDRO NATURAL DE 6 Y 8 CMS. Y 6 MM. DE ESPESOR, EN MUROS  SOBRE BASTIDOR DE MADERA DE CEDRO DE 1"X1" Y TRIPLAY DE 6MM DE ESPESOR, ACABADO BARNIZ NATURAL. SEGUN PROYECTO, INCLUYE:  MATERIALES, HERRAMIENTA, CURADO DE MADERA CON PENTACLOROFENOL, MANO DE OBRA, ANDAMIOS A CUALQUIER ALTURA, ACARREOS DENTRO Y FUERA DE LA OBRA, TODO LO NECESARIO PARA SU COLOCACION.</t>
  </si>
  <si>
    <t>SUMINISTRO Y COLOCACION DE MADERA DE PINO EN ZOCLO DE 8 A 10 CMS. CON UN ESPESOR DE 2" EN REMATE DE LOSETA DE 50X50, INCLUYE: PEGAMENTO, TAQUETES DE PLASTICO, CERA RUSTICA, RESANADOR DE MADERA, CLAVOS PARA MADERA, MATERIAL, MANO DE OBRA, HERRAMIENTAS Y ACARREOS DENTRO Y FUERA DE LA OBRA.</t>
  </si>
  <si>
    <t>SUMINISTRO Y COLOCACION DE MADERA DE PINO EN ZOCLO INTERIOR DE 10 CMS. CON UN ESPESOR DE 1" INCLUYE: PEGAMENTO, TAQUETES DE PLASTICO, CERA RUSTICA, RESANADOR DE MADERA, CLAVOS PARA MADERA, MATERIAL, MANO DE OBRA, HERRAMIENTAS  Y ACARREOS DENTRO Y FUERA DE LA OBRA.</t>
  </si>
  <si>
    <t>SUMINISTRO, FABRICACION Y COLOCACION DE ENTARIMADO DE MADERA DE PINO DE 2a. A BASE DE CIMBRA PLAY DE 9 MM Y POLINES Y BARROTES DE 0-1MT DE ALTURA; INCLUYE: POLINES, BARROTES, HERRAMIENTAS, MATERIALES PARA SU FIJACION, ACARREOS DENTRO Y FUERA DE LA OBRA, MANO DE OBRA Y TODO LO NECESARIO PARA SU CORRECTA EJECUCION.</t>
  </si>
  <si>
    <t>SUMINISTRO Y COLOCACION DE PUERTAS CORREDIZAS DE MADERA PARA CLOSET INCLUYE: ACCESORIOS PARA FIJACION, MATERIALES, BARNIZADO, CURADO, HERRAMIENTA, MANO DE OBRA, ACARREOS DENTRO Y FUERA DE LA OBRA.</t>
  </si>
  <si>
    <t>SUMINISTRO Y COLOCACION DE PUERTA  DE MADERA DE 1.83x2.60, CON DOS FIJOS Y UNA PUERTA, CON MARCO Y CONTRAMARCO DE MADERA DE CAOBILLA EN AMBAS CARAS ACABADO BARNIZ NATURAL, A BASE DE TABLON FORJADO DE DIBUJO, INCLUYE: CHAPA DE INTERCOMUNICACION SCOVILL TULIP MODELO 26D O SIMILAR EN CALIDAD Y COSTO, PERFILES, HERRAJES, PIJAS, EQUIPO, HERRAMIENTA , MANO DE OBRA Y TODO LO NECESARIO PARA SU CORRECTO FUNCIONAMIENTO.</t>
  </si>
  <si>
    <t>MUEBLE DE MADERA PARA CONTROL EN FORMA RECTANGULAR DE 0.54 mts. DE ANCHO POR 0.98 mts. DE ALTO, CON ENTREPAÑOS VERTICALES Y HORIZONTALES A BASE DE BASTIDORES DE 1 1/2" x 3", 1 1/2" x 6" DE CAOBA Y PINO, FORRADAS CON TRIPLAY DE 6mm DE ESPESOR, PUERTA DE TAMBOR CON BASTIDORES DE PINO DE 2" x 2", FORRADO CON TRIPLAY DE 6mm. INCLUYE: SECCION DE CAOBA DE 4 x 15cms. Y 2 x 5cms., ZOCLO DE PINO DE 4" x4"; CUBIERTAS CON ACABADO LAMINADO PLASTICO Y BARNIZ, SEGUN LAS ESPECIFICACIONES DEL PROYECTO, MATERIALES, BISAGRAS, TORNILLOS, ACCESORIOS, HERRAMIENTA, MANO DE OBRA, ACARREOS FUERA Y DENTRO DE LA OBRA, TODO LO NECESARIO PARA SU BUEN FUNCIONAMIENTO.</t>
  </si>
  <si>
    <t>SUMINISTRO, FABRICACION Y COLOCACION DE PUERTA DE 1.00x2.30 MTS. A BASE DE BARROTES DE PINO DE 2da  DE 5x5 CMS. DE ESPESOR, CUBIERTA CON TABLAS DE 30 CMS. DE ANCHO, INCLUYE: MUESCAS, ENSAMBLES, BISAGRAS 3"x1 1/2" CON TORNILLOS DE 1 1/2", CLAVOS, NIVELACION, PLOMEADO, HERRAMIENTA, MANO DE OBRA Y ACARREOS DENTRO Y FUERA DE LA OBRA.</t>
  </si>
  <si>
    <t>ANTEPECHO DE MADERA  SOBRE PUERTA DE TAMBOR CON TRIPLAY DE 6 MM. DE ESPESOR, INCLUYE: BARNIZADO, BASTIDOR, COLOCACION, HERRAMIENTA, MANO DE OBRA, ACARREOS FUERA Y DENTRO DE LA OBRA</t>
  </si>
  <si>
    <t>SUMINISTRO, FABRICACION Y COLOCACION DE GAVETAS DE 0.30x0.30x0.50M. INCLUYE: MATERIALES, MANO DE OBRA, HERRAMIENTAS Y ACARREOS DENTRO Y FUERA DE LA OBRA.</t>
  </si>
  <si>
    <t>SUMINISTRO Y COLOCACION DE ZOCLO DE MADERA DE CEDRO NATURAL EN MUROS Y COLUMNAS Y ESCALERAS DE  8 CMS. DE ANCHO CON PECHO DE PALOMA, CON BARNIS, INCLUYE: MATERIALES NECESARIOS PARA SU CORRECTA COLOCACION, HERRAMIENTA, MANO DE OBRA Y ACARREOS DENTRO Y FUERA DE LA OBRA.</t>
  </si>
  <si>
    <t>SUMINISTRO Y COLOCACION DE PUERTA DE 0.90x2.10 MTS. A BASE DE PERFIL TUBULAR, 138, CHAMBRANA "L", LAMINA DE CAJA, INCLUYE: PINTURA (CON PROTECCION U. V.) ANTICORROSIVA, CHAPA PHILLIPS 715, ANCLAJE, MACIZADO CON MORTERO CEMENTO ARENA 1:5, EMBOQUILLADO, ACARREOS DENTRO Y FUER A DE LA OBRA, TRABAJO TERMINADO.</t>
  </si>
  <si>
    <t>SUMINISTRO Y COLOCACION DE PUERTA ABATIBLE DE 0.81 X 0.66 X 0.20 CMS, A BASE DE  BASTIDOR DE MADERA DE PINO TRATADA CON FESTERSIDE DE 1" X 1" FORRADO CON TRIPAY DE CEDRO DE 6MM ACABADO CON BARNIZ NATURAL.  INCLUYE: BISAGRAS, MATERIALES PARA SU FIJACION, NIVELACION, MANO DE OBRA, HERRAMIENTA  Y ACARREOS FUERA Y DENTRO DE LA OBRA.</t>
  </si>
  <si>
    <t>SUMINISTRO,  FABRICACION  Y  COLOCACION  DE  MUEBLE  PARA  COMPUTADORA  CON  DIMENSIONES DE 3.00X0.60X0.75 MTS. HECHO CON BASTIDOR DE MADERA DE PINO TRATADA CON FESTERSIDE, POSTES DE PINO DE 2"X4", FORRADO CON TRIPLAY DE CEDRO DE 6 MM DE ESPESOR CON ACABADO PLASTICO LAMINADO, PORTATECLADO DE MADERA DE CEDRO CON ACABADO CON BARNIZ NATURAL Y RIELES METALICOS. INCLUYE: MATERIALES, SOPORTES DE MADERA PARA EL PORTATECLADO, BARNIZ EPOXICO, CLAVOS, TRATAMIENTO DE LA MADERA, CORTES, AJUSTES, HERRAMIENTA, MANO DE OBRA, ACARREOS FUERA Y DENTRO DE LA OBRA (TRABAJO TERMINADO) SEGUN PROYECTO.</t>
  </si>
  <si>
    <t>SUMINISTRO, COLOCACIONY FIJACION DE TABLA DE 5" DE MADERA DE PINO DE 2a. ESTUFADO Y TRATADO A BASE DE SALES MINERALES PARA SU PRESERVACION,  EN ESTRUCTURA DE MADERA PARA FIJACION DE LUMINARIAS, ACABADO CON  SELLADOR PARA MADERA SEMI MATE A DOS MANOS. INCLUYE: HERRAMIENTAS, MANO DE OBRA, MATERIALES PARA SU FIJACION,  ACARREOS DENTRO Y FUERA DE LA OBRA.</t>
  </si>
  <si>
    <t>SUMINISTRO Y COLOCACIÓN DE MUEBLE DE MADERA DE 0.56X2.88 MTS. Y DE 0.90 MTS. DE ALTURA, PARA ANEXO ADMINISTRATIVO, CON ZOCLO DE 0.08X2.88 MTS., A BASE DE BASTIDOR DE PINO RECUBIERTO DE TRIPLAY DE PINO DE 6 MM CON ENTREPAÑOS DE NOVOPAN Y SOPORTE COMERCIAL, RESBALONES DE LIRA Y JALADERAS EMPOTRADAS, ACABADO CON BARNIZ DE BROCHA (MATE). INCLUYE: HERRAMIENTAS, ACARREOS DENTRO Y FUERA DE LA OBRA, MANO DE OBRA, PUERTAS CORREDIZAS, RIEL METÁLICO, CHAPA TIPO CAÑÓN, GUÍA CON BARROTE DE 3 CMS. DE ESP. Y 5 CMS. DE ANCHO, 2 ENTREPAÑOS Y TODO LO NECESARIO PARA SU BUEN FUNCIONAMIENTO. DE ACUERDO A PROYECTO DEL INIFECH.</t>
  </si>
  <si>
    <t>REHABILITACION DE PUERTA DE MADERA , INCLUYE REPOSION DE MARCO, DESMONTAJE, MONTAJE, RASPADO, BARNIZADO, PROTECCION CON PENTACLOROFENOL, HERRAMIENTAS, MANO DE OBRA, ACARREOS DENTRO Y FUERA DE LA OBRA.</t>
  </si>
  <si>
    <t>BARNIZ NATURAL EN PUERTAS DE MADERA INCLUYE: LIJADO DE LA SUPERFICIE SELLADOR PARA MADERA, APLICACION, LIMPIEZA, HERRAMIENTA, MANO DE OBRA Y ACARREOS FUERA Y DENTRO DE LA OBRA.</t>
  </si>
  <si>
    <t>SUMINISTRO Y APLICACION DE BARNIZ NATURAL EN MUEBLES DE MADERA INCLUYE: LIJADO DE LA SUPERFICIE SELLADOR PARA MADERA, APLICACION, LIMPIEZA, HERRAMIENTA, MANO DE OBRA Y ACARREOS FUERA Y DENTRO DE LA OBRA.</t>
  </si>
  <si>
    <t>REHABILITACON DE PUERTA DE MADERA DE DOBLE ABATIMIENTO, INCLUYE: CAMBIO DE MADERA NECESARIA, LIJADO, RASPADO DE PINTURA DE ESMALTE EXISTENTE, TRATADO, CURADO DE LA MADERA, CHAPA IGUAL O SIMILAR A LA EXISTENTE, SELLADOR, ACABADO CON BARNIZ NATURAL, MATERIALES NECESARIOS, HERRAMIENTA, MANO DE OBRA, ACARREOS DENTRO Y FUERA DE LA OBRA.</t>
  </si>
  <si>
    <t>SUMINISTRO Y COLOCACION DE ZOCLO DE MADERA DE CEDRO DE 1'' X 2 1/2'' ACABADO CON BARNIZ NATURAL, INCLUYE: MATERIALES PARA SU FIJACION, HERRAMIENTA, CURADO DE MADERA CON PENTACLOROFENOL, MANO DE OBRA, ACARREOS DENTRO Y FUERA DE LA OBRA, SEGÚN PROYECTO.</t>
  </si>
  <si>
    <t>SUMINISTRO, FABRICACION Y COLOCACION DE ZOCLO DE MADERA DE CEDRO CON DE 7 CMS. DE ALTURA ACABADO CON BARNIZ NATURAL, INCLUYE: BARNIZ, FIJACION A MURO, HERRAMIENTA, MATERIALES, MANO DE OBRA, ACARREO DENTRO Y FUERA DE LA OBRA. TRABAJO TERMINADO.</t>
  </si>
  <si>
    <t>SUMINISTRO, COLOCACION Y FIJACION DE AGLOMERADO DE HOJUELA EN PLACAS DE 1.22 x 2.55 MTS. Y 15 MM DE ESPESOR, PARA TECHUMBRE A CUALQUIER ALTURA, ACABADO EN LA CARA INTERIOR CON SELLADOR PARA MADERA SEMI MATE A DOS MANOS. INCLUYE: HERRAMIENTAS, MATERIALES NECESARIOS PARA SU FIJACION, MANO DE OBRA, ACARREOS DENTRO Y FUERA DE LA OBRA. TRABAJO TERMINADO. (VER PLANO CORRESPONDIENTE).</t>
  </si>
  <si>
    <t>SUMINISTRO, FABRICACION Y MONTAJE DE MURO UNA CARA A BASE DE BASTIDOR DE POLIN DE MACHICHE DE 2"X2" FORRADO CON TRIPLAY DE 13 MM.  TERMINADO CON PARQUET DE MACHICHE DE 3/4" X 2" ACABADO COR BARNIZ, INCLUYE: CORTES, AJUSTES, CLAVOS, BARNIZ, HERRAMIENTA, MANO DE OBRA, ACARREOS FUERA Y DENTRO DE LA OBRA, TRABAJO TERMINADO.</t>
  </si>
  <si>
    <t>SUMINISTRO FABRICACION Y COLOCACION DE ENTARIMADO PARA RECIBIR BUTACAS DE 0.70 M. DE ALTURA EN PROMEDIO CON CUBIERTA DE DOBLE CAMA DE TRIPLAY DE 19 MM. FIJADO CON TORNILLOS DE 1 1/2" ENTRE SI, BASE DE POLINES DE MADERA DE 4"X4" A CADA 31 CM; ANCLADO AL FIRME CON ESCUADRAS DE SOLERA DE 2"X3"X1/4"  @ 75 CM; INETERCALADAS EN SENTIDO LONGITUDINAL, SUJETADAS CON TAQUETES EXPANSIVOS DE 1/4", Y AL POLIN CON TORNILLOS DE CABEZA DE COCHE DE 5/16"X4 1/2"; POSTES DE POLINES DE MADERA DE 4"X4"X20 CM. (PROMEDIO), SEPARADOS EN SENTIDO LONGITUDINAL A CADA 31 CM. Y TRANSVERSAL A CADA 61 CM., ANCLADO A LA BASE; TARIMAS DE POLINES DE 4"X4" EN FORMA RETICULAR, ANCLADA A POSTES PARA RECIBIR CUBIERTA DE TRIPLAY; INCLUYE: MADERA DE MACHICHE, CURADO DE LA MADERA CON PENTACLOROFENOL , MUESCAS, ESCUADRAS DE SOLERAS, BARRENOS, TAQUETES EXPANSIVOS, TORNILLOS, CLAVOS, HERRAMIENTA, MANO DE OBRA, ACARREOS FUERA Y DENTRO DE LA OBRA, SEGUN PROYECTO.</t>
  </si>
  <si>
    <t>SUMINISTRO, FABRICACION Y MONTAJE DE MURO DOS CARAS A BASE DE BASTIDOR DE POLIN DE MACHICHE DE 2"X2" FORRADO CON TRIPLAY DE 13 MM.  TERMINADO CON PARQUET DE MACHICHE DE 3/4" X 2" ACABADO COR BARNIZ, INCLUYE: CORTES, AJUSTES, CLAVOS, BARNIZ, HERRAMIENTA, MANO DE OBRA, ACARREOS FUERA Y DENTRO DE LA OBRA, TRABAJO TERMINADO.</t>
  </si>
  <si>
    <t>SUMINISTRO, FABRICACION Y COLOCACION DE ENTARIMADO DE 85 cm DE ALTO, CON DOBLE CAMA DE TRIPLAY DE 19mm, FIJADOS CON TORNILLOS DE 1 1/2" ENTRE SI, BASE DE POLINES DE MADERA DE 4"x 4"  A CADA 31cm, ANCLADOAL FIRME CON ESCUADRA DE SOLERA DE 2" x 3" x 1/4" A CADA 75cm, INTERCALADAS EN SENTIDO LONGITUDINAL SUJETADAS CON TAQUETES EXPANSIVOS DE 1/4" , Y AL POLIN CON TORNILLOS DE CABEZA DE COCHE DE 5/16" x 4 1/2"; POSTES DE POLINES DE MADERA DE 4" x 4" x 50cm  SEPARADAS EN SENTIDO LONGITUDINAL A CADA 31cm Y TRANSVERSAL A CADA 61cm CONTRAVENTEADOS CON MADERA DE 1 1/2" x 4" A CADA 61cm, ANCLADOS A LA BASE; TARIMAS DE POLINES DE 4" x 4" EN FORMA RETICULAR, ANCLADA A POSTES PARA RECIBIR CUBIERTA DE TRIPLAY; INCLUYE: MADERA DE MACHICHE, CURADO DE MADERA CON PENTACLOROFENOL, MUESCAS, ESCUADRAS DE SOLERA, BARRENOS, TAQUETES EXPANSIVOS, TORNILLOS, CLAVOS, HERAMIENTAS, MANO DE OBRA, ACARREOS FUERA Y DENTRO DE LA OBRA SEGUN PROYECTO.</t>
  </si>
  <si>
    <t>SUMINISTRO, FABRICACION Y COLOCACION DE CUBIERTA DE PARQUET DE MACHICHE DE 3/4"X2", FIJADO A DUELA DE TRIPLAY O MADERA CON CLAVOS SIN CABEZA, INCLUYE: ACCESORIOS  PARA SU FIJACION, CORTES, TRASLAPES, HERRAMIENTA, MANO DE OBRA, ACARREOS FUERA Y DENTRO DE LA OBRA.</t>
  </si>
  <si>
    <t>SUMINISTRO Y COLOCACION DE PUERTA ABATIBLE TIPO TAMBOR DE 1.0X2.0 MTS, CON MARCO Y CONTRAMARCO DE MADERA DE PINO DE PRIMERA CALIDAD DE 2''X3'', FORRADA EN AMBAS CARAS CON TRIPLAY DE PINO DE 6 MM, ACABADO CON CERA RUSTICA PARA MUEBLES COLOR OSCURO, SEGUN PROYECTO, INCLUYE: CHAPA MCA. PHILLIPS MOD. 525 O SIMILAR EN CALIDAD Y COSTO, ACCESORIOS NECESARIOS, BISAGRA ARQUITECTONICA SIN BALERO MOD. 630 DE 3''X3'' COLOR LATON BRILLANTE, HERRAMIENTA, MANO DE OBRA, ACARREOS DENTRO Y FUERA DE LA OBRA, TODO LO NECESARIO PARA SU CORRECTO FUNCIONAMIENTO.</t>
  </si>
  <si>
    <t>SUMINISTRO Y COLOCACION DE PUERTA ABATIBLE TIPO TAMBOR DE 1.00X2.50 MTS, CON MARCO Y CONTRAMARCO DE MADERA DE PINO DE PRIMERA CALIDAD DE 2''X3'', FORRADA EN AMBAS CARAS CON TRIPLAY DE PINO DE 6 MM, ACABADO CON CERA RUSTICA PARA MUEBLES COLOR OSCURO, SEMI-CIRCULO EN LA PARTE SUPERIOR CON VARIAS SECCIONES CON CRISTAL FLOTADO CLARO DE 6 MM DE ESPESOR, (SEGUN PROYECTO), INCLUYE: CHAPA MCA. PHILLIPS MOD. 525 O SIMILAR EN CALIDAD Y COSTO, CRISTAL, ACCESORIOS NECESARIOS, BISAGRA ARQUITECTONICA SIN BALERO MOD. 630 DE 3''X3'' COLOR LATON BRILLANTE, HERRAMIENTA, MANO DE OBRA, ACARREOS DENTRO Y FUERA DE LA OBRA, TODO LO NECESARIO PARA SU CORRECTO FUNCIONAMIENTO.</t>
  </si>
  <si>
    <t>SUMINISTRO Y COLOCACION DE PUERTA ABATIBLE TIPO TAMBOR DE 0.80X2.00 MTS, CON MARCO Y CONTRAMARCO DE MADERA DE PINO DE PRIMERA CALIDAD DE 2''X3'', FORRADA EN AMBAS CARAS CON TRIPLAY DE PINO DE 6 MM, ACABADO CON CERA RUSTICA PARA MUEBLES COLOR OSCURO, (SEGUN PROYECTO), INCLUYE: CHAPA MCA. PHILLIPS MOD. RIVER O SIMILAR EN CALIDAD Y COSTO, BISAGRA ARQUITECTONICA SIN BALERO MOD. 630 DE 3''X3'' COLOR LATON BRILLANTE, ACCESORIOS NECESARIOS, HERRAMIENTA, MANO DE OBRA, ACARREOS DENTRO Y FUERA DE LA OBRA, TODO LO NECESARIO PARA SU CORRECTO FUNCIONAMIENTO.</t>
  </si>
  <si>
    <t>SUMINISTRO Y COLOCACION DE PUERTA ABATIBLE TIPO TAMBOR DE 1.00X2.50 MTS, CON MARCO Y CONTRAMARCO DE MADERA DE PINO DE PRIMERA CALIDAD DE 2''X3'', FORRADA EN AMBAS CARAS CON TRIPLAY DE PINO DE 6 MM, ACABADO CON CERA RUSTICA PARA MUEBLES COLOR OSCURO, (SEGUN PROYECTO), INCLUYE: FIJO DE 0.50X1.00 MTS EN LA PARTE SUPERIOR, CHAPA MCA. PHILLIPS MOD. RIVER O SIMILAR EN CALIDAD Y COSTO, BISAGRA ARQUITECTONICA SIN BALERO MOD. 630 DE 3''X3'' COLOR LATON BRILLANTE, ACCESORIOS NECESARIOS, HERRAMIENTA, MANO DE OBRA, ACARREOS DENTRO Y FUERA DE LA OBRA, TODO LO NECESARIO PARA SU CORRECTO FUNCIONAMIENTO.</t>
  </si>
  <si>
    <t>SUMINISTRO Y COLOCACION DE PUERTA ABATIBLE TIPO TAMBOR DE 0.80X2.50 MTS, CON MARCO Y CONTRAMARCO DE MADERA DE PINO DE PRIMERA CALIDAD DE 2''X3'', FORRADA EN AMBAS CARAS CON TRIPLAY DE PINO DE 6 MM, ACABADO CON CERA RUSTICA PARA MUEBLES COLOR OSCURO, (SEGUN PROYECTO), INCLUYE: FIJO DE 0.50X1.00 MTS EN LA PARTE SUPERIOR, CHAPA MCA. PHILLIPS MOD. RIVER O SIMILAR EN CALIDAD Y COSTO, BISAGRA ARQUITECTONICA SIN BALERO MOD. 630 DE 3''X3'' COLOR LATON BRILLANTE, ACCESORIOS NECESARIOS, HERRAMIENTA, MANO DE OBRA, ACARREOS DENTRO Y FUERA DE LA OBRA, TODO LO NECESARIO PARA SU CORRECTO FUNCIONAMIENTO.</t>
  </si>
  <si>
    <t>SUMINISTRO Y COLOCACION DE PUERTA MIXTA DE 1.00X2.50 MTS, CON MARCO DE MADERA  DE PINO DE PRIMERA CALIDAD DE 2''X3'', FORRADA EN AMBAS CARAS CON TRIPLAY DE PINO DE 6 MM EN LA PARTE INFERIOR  Y CRISTAL FLOTADO CLARO DE 6 MM DE ESPESOR  EN LA PARTE SUPERIOR, ACABADO CON CERA RUSTICA PARA MUEBLES COLOR OSCURO, (SEGUN PROYECTO), INCLUYE: FIJO DE 0.50X1.00 MTS EN LA PARTE SUPERIOR, CHAPA MCA. PHILLIPS MOD. RIVER O SIMILAR EN CALIDAD Y COSTO, BISAGRA ARQUITECTONICA SIN BALERO MOD. 630 DE 3''X3'' COLOR LATON BRILLANTE, CRISTAL FLOTADO CLARO DE 6 MM DE ESPESOR, ACCESORIOS NECESARIOS, HERRAMIENTA, MANO DE OBRA, ACARREOS DENTRO Y FUERA DE LA OBRA, TODO LO NECESARIO PARA SU CORRECTO FUNCIONAMIENTO.</t>
  </si>
  <si>
    <t>SUMINISTRO Y COLOCACION DE CANCELERIA Y PUERTA MIXTA DE 3.85X2.50 MTS, CON MARCO DE MADERA DE PINO DE PRIMERA DE 2''X3'', FORRADA EN AMBAS CARAS CON TRIPLAY DE PINO DE 6 MM EN LA PARTE INFERIOR Y CRISTAL FLOTADO CLARO DE 6 MM DE ESPESOR EN LA PARTE SUPERIOR, ACABADO CON CERA RUSTICA PARA MUEBLE  COLOR OSCURO (SEGUN PROYECTO), INCLUYE: PUERTA MIXTA DE 1.00X2.50 MTS CON FIJO EN LA PARTE SUPERIOR, CHAPA MCA. PHILLIPS MOD. RIVER O SIMILAR EN CALIDAD Y COSTO, CRISTAL, ACCESORIOS NECESARIOS, BISAGRA ARQUITECTONICA SIN BALERO MOD. 630 DE 3''X3'' COLOR LATON BRILLANTE, HERRAMIENTA, MANO DE OBRA, ACARREOS DENTRO Y FUERA DE LA OBRA, TODO LO NECESARIO PARA SU CORRECTO FUNCIONAMIENTO.</t>
  </si>
  <si>
    <t>SUMINISTRO Y COLOCACION DE PUERTA CON DOS HOJAS ABATIBLE TIPO TAMBOR DE 1.38X2.50 MTS, CON MARCO Y CONTRAMARCO DE MADERA DE PINO DE PRIMERA CALIDAD DE 2''X2'', FORRADA EN AMBAS CARAS CON TRIPLAY DE PINO DE 6 MM DE ESPESOR, BARNIZADO CON CERA RUSTICA PARA MUEBLES EN COLOR OSCURO, (SEGUN PROYECTO), INCLUYE: CHAPA MODELO US 26D CROMO MATE MARCA SCOVILL O SIMILAR EN CALIDAD Y COSTO,  BISAGRA 630 CS PHILLIPS DE 76X76 MM O SIMILAR EN CALIDAD Y COSTO, ACCESORIOS NECESARIOS, MATERIALES, HERRAMIENTA, MANO DE OBRA, ACARREOS DENTRO Y FUERA DE LA OBRA, TODO LO NECESARIO PARA SU CORRECTO FUNCIONAMIENTO.</t>
  </si>
  <si>
    <t>SUMINISTRO, FABRICACION Y COLOCACION DE PUERTA DE 0.80X2.00 MTS. CON MARCO Y CONTRAMARCO DE MADERA DE PINO DE 1a. Y TABLETAS FIJAS DE TRIPLAY DE 9 MM., ACABADO CON CERA RUSTICA PARA MUEBLES COLOR OSCURO, INCLUYE: BISAGRAS, CHAPA MCA. PHILLIPS MOD. RIVER O SIMILAR EN CALIDAD Y COSTO, CORTES, AJUSTES, CLAVOS, CERA RUSTICA, MATERIALES, HERRAMIENTA, MANO DE OBRA, ACARREOS FUERA Y DENTRO DE LA OBRA, TODO LO NECESARIO PARA SU CORRECTO FUNCIONAMIENTO, SEGUN PROYECTO.</t>
  </si>
  <si>
    <t>SUMINISTRO Y COLOCACION DE PUERTA DE ABATIMIENTO HORIZONTAL TIPO TAMBOR DE 1.00X0.69 MTS, CON BASTIDOR DE MADERA DE PINO DE 1a. DE 1"X1 1/2" Y TRIPLAY DE PINO DE 6 MM. ACABADO BARNIZ DE BROCHA, INCLUYE: BISAGRAS , HERRAMIENTA, MANO DE OBRA, ACARREOS DENTRO Y FUERA DE LA OBRA, TODO LO NECESARIO PARA SU CORRECTO FUNCIONAMIENTO.</t>
  </si>
  <si>
    <t>SUMINISTRO Y COLOCACION DE PUERTA DE ABATIMIENTO VERTICAL TIPO TAMBOR DE 1.00X0.40 MTS, CON BASTIDOR DE MADERA DE PINO DE 1a. DE 1"X1 1/2" Y TRIPLAY DE PINO DE 6 MM. ACABADO BARNIZ DE BROCHA, INCLUYE: BISAGRAS , HERRAMIENTA, MANO DE OBRA, ACARREOS DENTRO Y FUERA DE LA OBRA, TODO LO NECESARIO PARA SU CORRECTO FUNCIONAMIENTO.</t>
  </si>
  <si>
    <t>SUMINISTRO Y COLOCACION DE PUERTA A BASE DE MADERA DE PINO DE 1ra.  DE 2"X3", TRIPLAY DE PINO DE 6MM DE ESPESOR, CHAPA MARCA PHILLIPS MODELO RIVER O SIMILAR, ACABADO CON CERA RUSTICA COLOR OSCURO, INCLUYE MATERIALES, MANO E OBRA Y TODO LO NECESARIO PARA SU BUEN FUNCIONAMIENTO.</t>
  </si>
  <si>
    <t>SUMINISTRO Y COLOCACION DE VENTANA TIPO COLONIAL DE 3.53 MTS. Y 3.65 MTS. DE LARGO X 1.50 MTS. DE ALTURA. FORMADA POR 2 SECCIONES, EN EL CENTRO CORREDIZAS. CON SEMICIRCULO SUPERIOR FIJO. HECHO A BASE DE MADERA DE PINO DE 2"x3", VARIAS SECCIONES, ACABADO CON CERA RUSTICA PARA MUEBLE, COLOR OBSCURO Y VIDRIO CLARO DE 6 MMS. DE ESPESOR.</t>
  </si>
  <si>
    <t>SUMINISTRO Y COLOCACION DE PROTECCION METALICA EN VENTANAS, HECHO DE HERRERIA ARTISTICA, A BASE DE FIERRO ESTRUCTURAL REDONDO DE 1/2''. A @ 14 CMS EN EL SENTIDO VERTICAL Y UNA DIVISION EN FORMA HORIZONTAL HECHO CON SOLERA DE 1'' X 1/4'',  EN FORMA DE ARCO EN LA PARTE SUPERIOR ( SEGUN PLANO CA-05 ), INCLUYE: MATERIALES, SOLDADURA, TAQUETES EXPANSIVOS DE PLASTICO DE 2'' CON PIJAS DE 3'' PARA SU FIJACION, PINTURA ANTICORROSIVA, HERRAMIENTA, MANO DE OBRA, ACARREOS DENTRO Y FUERA DE LA OBRA. TRABAJO TERMINADO.</t>
  </si>
  <si>
    <t>SUMINISTRO, FABRICACION Y COLOCACION DE PUERTA DE MADERA DE 1.63 X 2.60 MTS. DE ALTURA, CON DOS HOJAS ABATIBLES, CON MARCO DE MADERA DE CAOBA Y CRISTAL CLARO DE 6MM DE ESPESOR, ACABADO BARNIZ NATURAL MATE, INCLUYE: ANTEPECHO SEMICIRCULAR  CON MARCO DE MADERA Y CRISTAL CLARO DE 6MM DE ESPESOR, BISAGRA 715CA CTP PHILLIPS  , PASADOR DE MAROMA DE EMBUTIR MARCA PHILLIPS, CERRADURA MCA PHILLIPS, MODELO 5000 MARSELLA JM. Y TODO LO NECESARIO ( SEGUN PROYECTO).</t>
  </si>
  <si>
    <t>SUMINISTRO, FABRICACION Y COLOCACION DE PUERTA  ABATIBLE DE MADERA DE 0.81X 2.60 MTS. DE ALTURA,  CON MARCO DE MADERA DE CAOBA Y CRISTAL CLARO DE 6MM DE ESPESOR, ACABADO BARNIZ NATURAL MATE, INCLUYE: ANTEPECHO SEMICIRCULAR  CON MARCO DE MADERA Y CRISTAL CLARO DE 6MM DE ESPESOR, BISAGRA 715CA CTP PHILLIPS , PASADOR DE MAROMA DE EMBUTIR MARCA PHILLIPS, CERRADURA MCA PHILLIPS, MODELO 5000 MARSELLA JM. Y TODO LO NECESARIO ( SEGUN PROYECTO).</t>
  </si>
  <si>
    <t>SUMINISTRO, FABRICACION Y COLOCACION DE VENTANA DE MADERA DE 0.85X 1.56 MTS. DE ALTURA,  CON MARCO DE MADERA DE CAOBA Y CRISTAL CLARO DE 6MM DE ESPESOR, ACABADO BARNIZ NATURAL MATE, INCLUYE: ANTEPECHO SEMICIRCULAR  CON MARCO DE MADERA Y CRISTAL CLARO DE 6MM DE ESPESOR, BISAGRA 715CA CTP PHILLIPS  , PASADOR DE SOBRE PONER MOD. 35 MCA PHILLIPS, JUNQUILLO DE MADERA DE CAOBA DE 3/4" X 3/4" ACABADO CON BARNIZ NATURAL MATE Y TODO LO NECESARIO ( SEGUN PROYECTO).</t>
  </si>
  <si>
    <t>SUMINISTRO Y COLOCACION DE PUERTA ABATIBLE TIPO TAMBOR DE 0.80X2.00 MTS, CON MARCO Y CONTRAMARCO DE MADERA DE PINO DE PRIMERA CALIDAD, FORRADA EN AMBAS CARAS CON TRIPLAY DE PINO DE 6 MM, ACABADO CON CERA RUSTICA PARA MUEBLES COLOR OSCURO, (SEGUN PROYECTO), INCLUYE: CHAMBRANA, CHAPA MCA. PHILLIPS MOD. RIVER O SIMILAR EN CALIDAD Y COSTO, BISAGRA ARQUITECTONICA SIN BALERO MOD. 630 DE 3''X3'' COLOR LATON BRILLANTE, ACCESORIOS NECESARIOS, HERRAMIENTA, MANO DE OBRA, ACARREOS DENTRO Y FUERA DE LA OBRA, TODO LO NECESARIO PARA SU CORRECTO FUNCIONAMIENTO.</t>
  </si>
  <si>
    <t>CIMBRA DE ZOCLO EN MURO DE CONCRETO ARMADO MC-1 Y MC-2 DE 10 CMS. DE ANCHO, INCLUYE: MANO DE OBRA, HERRAMIENTA, CORTE, HABILITADO, CIMBRADO Y DESCIMBRADO, ACARREOS FUERA Y DENTRO DE LA OBRA.</t>
  </si>
  <si>
    <t>DETALLE DE CIMBRA EN LOSA DE AZOTEA, DE 10 CMS. DE ANCHO, CON CHAFLAN Y GOTERO, INCLUYE: MANO DE OBRA, HERRAMIENTA, MATERIALES, HABILITADO, CORTES, CIMBRADO Y DESCIMBRADO, CHAFLANES, ACARREOS DENTRO Y FUERA DE LA OBRA.</t>
  </si>
  <si>
    <t>SUMINISTRO, FABRICACION Y MONTAJE DE MURO UNA CARA A BASE DE BASTIDOR DE POLIN DE PINO 2" x 2", FORRADO CON TRIPLAY DE PINO DE 13MM,  ACABADO TIPO MACHIMBRADO CON TRIPLAY DE CEDRO DE 6MM: INCLUYE: CORTES, AJUSTES, CLAVOS, BARNIZ, HERRAMIENTA, MANO DE OBRA, ACARREOS FUERA Y DENTRO DE LA OBRA, TRABAJO TERMINADO.</t>
  </si>
  <si>
    <t>SUMINISTRO Y COLOCACION DE PUERTA CON DOS HOJAS ABATIBLE TIPO TAMBOR DE 1.80X2.50 MTS, CON MARCO Y CONTRAMARCO DE MADERA DE PINO DE PRIMERA CALIDAD DE 2''X2'', FORRADA EN AMBAS CARAS CON TRIPLAY DE PINO DE 6 MM DE ESPESOR, BARNIZADO CON CERA RUSTICA PARA MUEBLES EN COLOR OSCURO, (SEGUN PROYECTO), INCLUYE: CHAPA MODELO US 26D CROMO MATE MARCA SCOVILL O SIMILAR EN CALIDAD Y COSTO,  BISAGRA 630 CS PHILLIPS DE 76X76 MM O SIMILAR EN CALIDAD Y COSTO, ACCESORIOS NECESARIOS, MATERIALES, HERRAMIENTA, MANO DE OBRA, ACARREOS DENTRO Y FUERA DE LA OBRA, TODO LO NECESARIO PARA SU CORRECTO FUNCIONAMIENTO.</t>
  </si>
  <si>
    <t>SUMINISTRO Y COLOCACION DE PUERTA DE TAMBOR, MARCO Y CONTRAMARCO CON TRIPLAY DE PINO DE 6MM Y MADERA DE 1ra., BISAGRAS, PASADORES, CHAPA DE INTERCOMUNICACION, HERRAMIENTA, MANO DE OBRA, ACARREOS DENTRO Y FUERA DE LA OBRA Y TODO LO NECESARIO PARA SU BUEN FUNCIONAMIENTO, SEGUN PROYECTO.</t>
  </si>
  <si>
    <t>SUMINISTRO, FABRICACION Y COLOCACION DE MUEBLE EN ESQUINA DE 3.09X3.00X0.25 MTS. A BASE DE BASTIDOR DE MADERA DE PINO TRATADA CON FESTERSIDE DE 1 1/2" X 1 1/2" FORRADO CON TRIPLAY DE CEDRO DE 6 MM. ACABADO CON BARNIZ NATURAL, INCLUYE: ZOCLO DE MADERA DE CEDRO DE 4" X 1 1/2", MATERIALES, HERRAMIENTA, MANO DE OBRA, ACARREOS DENTRO Y FUERA DE LA OBRA, TRABAJO TERMINADO. (VER PLANO MUEBLES HECHO EN OBRA D-12)</t>
  </si>
  <si>
    <t>SUMINISTRO, FABRICACION Y COLOCACION DE MUEBLE EN ESQUINA DE 6.15X3.00X0.40 MTS. A BASE DE BASTIDOR DE MADERA DE PINO TRATADA CON FESTERSIDE DE 1 1/2" X 1 1/2" FORRADO CON TRIPLAY DE CEDRO DE 6 MM. ACABADO CON BARNIZ NATURAL, INCLUYE: ZOCLO DE MADERA DE CEDRO DE 4" X 1 1/2", MATERIALES, HERRAMIENTA, MANO DE OBRA, ACARREOS DENTRO Y FUERA DE LA OBRA, TRABAJO TERMINADO. (VER PLANO MUEBLES HECHO EN OBRA D-12).</t>
  </si>
  <si>
    <t>SUMINISTRO, FABRICACION Y COLOCACION DE MUEBLE EN ESQUINA DE 3.40X3.00X0.25 MTS. A BASE DE BASTIDOR DE MADERA DE PINO TRATADA CON FESTERSIDE DE 1 1/2" X 1 1/2" FORRADO CON TRIPLAY DE CEDRO DE 6 MM. ACABADO CON BARNIZ NATURAL, INCLUYE: ZOCLO DE MADERA DE CEDRO DE 4" X 1 1/2", MATERIALES, HERRAMIENTA, MANO DE OBRA, ACARREOS DENTRO Y FUERA DE LA OBRA, TRABAJO TERMINADO. (VER PLANO MUEBLES HECHO EN OBRA D-12).</t>
  </si>
  <si>
    <t>SUMINISTRO, FABRICACION Y COLOCACION DE MUEBLE EN ESQUINA DE 3.60X3.00X0.25 MTS. A BASE DE BASTIDOR DE MADERA DE PINO TRATADA CON FESTERSIDE DE 1 1/2" X 1 1/2" FORRADO CON TRIPLAY DE CEDRO DE 6 MM. ACABADO CON BARNIZ NATURAL, INCLUYE: ZOCLO DE MADERA DE CEDRO DE 4" X 1 1/2", MATERIALES, HERRAMIENTA, MANO DE OBRA, ACARREOS DENTRO Y FUERA DE LA OBRA, TRABAJO TERMINADO. (VER PLANO MUEBLES HECHO EN OBRA D-12).</t>
  </si>
  <si>
    <t>SUMINISTRO, FABRICACION Y COLOCACION DE MUEBLE EN ESQUINA DE 3.65X3.00X0.25 MTS. A BASE DE BASTIDOR DE MADERA DE PINO TRATADA CON FESTERSIDE DE 1 1/2" X 1 1/2" FORRADO CON TRIPLAY DE CEDRO DE 6 MM. ACABADO CON BARNIZ NATURAL, INCLUYE: ZOCLO DE MADERA DE CEDRO DE 4" X 1 1/2", MATERIALES, HERRAMIENTA, MANO DE OBRA, ACARREOS DENTRO Y FUERA DE LA OBRA, TRABAJO TERMINADO. (VER PLANO MUEBLES HECHO EN OBRA D-12).</t>
  </si>
  <si>
    <t>SUMINISTRO, FABRICACION Y COLOCACION DE MUEBLE DE 5.00X3.00X0.30 MTS. A BASE DE BASTIDOR DE MADERA DE PINO TRATADA CON FESTERSIDE DE 1 1/2" X 1 1/2" FORRADO CON TRIPLAY DE CEDRO DE 6 MM. ACABADO CON BARNIZ NATURAL Y ACOSTILLAMIENTO DE 10 CM. DE CRISTAL DE 6 MM. TINTEX VERDE, INCLUYE: MATERIALES, HERRAMIENTA, MANO DE OBRA, ACARREOS DENTRO Y FUERA DE LA OBRA, TRABAJO TERMINADO. (VER PLANO MUEBLES HECHO EN OBRA D-13).</t>
  </si>
  <si>
    <t>SUMINISTRO, FABRICACION Y COLOCACION DE MUEBLE DE MOSTRADOR EN LIBRERIA DE 6.00X3.00X0.40 MTS. A BASE DE BASTIDOR DE MADERA DE PINO TRATADA CON FESTERSIDE DE 1 1/2" X 1 1/2" FORRADO CON TRIPLAY DE CEDRO DE 6 MM. ACABADO CON BARNIZ NATURAL, INCLUYE: MATERIALES, HERRAMIENTA, MANO DE OBRA, ACARREOS DENTRO Y FUERA DE LA OBRA, TRABAJO TERMINADO. (VER PLANO MUEBLES HECHO EN OBRA D-14).</t>
  </si>
  <si>
    <t>SUMINISTRO, FABRICACION Y COLOCACION DE MUEBLE DE ADMINISTRACION EN FORMA DE "T" DE 4.47X0.40X0.95 MTS. CON ENTREPAÑOS Y CAJONES Y DE 1.74X0.70X0.95 A BASE DE BASTIDOR DE MADERA DE PINO TRATADA CON FESTERSIDE DE 1 1/2" X 1 1/2" FORRADO CON TRIPLAY DE CEDRO DE 6 MM. ACABADO CON BARNIZ NATURAL, AMBOS CON BASE DE CONCRETO DE 10 CM. DE ESPESOR, INCLUYE: MATERIALES, HERRAMIENTA, MANO DE OBRA, ACARREOS DENTRO Y FUERA DE LA OBRA, TRABAJO TERMINADO. (VER PLANO MUEBLES HECHO EN OBRA D-14).</t>
  </si>
  <si>
    <t>SUMINISTRO, FABRICACION Y COLOCACION DE MUEBLE DE SERVICIO SANITARIO DEL DIRECTOR GENERAL DE 1.47X0.75X0.85 MTS. A BASE DE BASTIDOR DE MADERA DE PINO TRATADA CON FESTERSIDE  DE 1 1/2" X 1 1/2" FORRADO CON TRIPLAY DE CEDRO DE 6 MM. ACABADO CON BARNIZ COLOR NATURAL, INCLUYE: FONDO DE TRIPLAY DE CEDRO, PUERTAS CORREDIZAS, BASE DE CONCRETO F C=150 KG/CM2 DE 10 CM. DE ESPESOR, MATERIALES, HERRAMIENTA, MANO DE OBRA, ACARREOS DENTRO Y FUERA DE LA OBRA, TRABAJO TERMINADO. (VER PLANO MUEBLES HECHO EN OBRA D-16)</t>
  </si>
  <si>
    <t>SUMINISTRO, FABRICACION Y COLOCACION DE MUEBLE HECHO EN OBRA EN AREA DE TAQUILLA, CON ENTREPAÑOS DE BASTIDOR DE MADERA DE PINO TRATADA CON FESTERSIDE DE 1 1/2" X 1 1/2" FORRADO CON TRIPLAY DE CEDRO DE 6 MM. ACABADO CON BARNIZ NATURAL, INCLUYE: PUERTA CORREDIZA CON BASTIDOR DE MADERA DE PINO DE 1" X1" FORRADO CON TRIPLAY DE CEDRO, INCLUYE: MATERIALES, HERRAMIENTA, MANO DE OBRA, ACARREOS FUERA Y DENTRO DE LA OBRA, TRABAJO TERMINADO</t>
  </si>
  <si>
    <t>SUMINISTRO Y COLOCACION DE MUEBLE HECHO EN OBRA EN AREA DE SERVICIOS,  INCLUYE: ENTREPAÑOS CON BASTIDORES DE MADERA DE PINO TRATADA CON FESTERSIDE DE 1  1/2" X 1  1/2" FORRADO CON TRIPLAY DE CEDRO DE 6 MM,  ACABADO CON BARNIZ NATURAL, SOPORTE DE MADERA DE CEDRO DE 1  1/2" X 1  1/2"  ACABADO  CON  TINTA  COLOR  CEDRO  Y  BARNIZ NATURAL, PUERTAS CORREDIZAS CON BASTIDOR DE MADERA DE PINO DE 1  1/2" X 1  1/2" FORRADO CON TRIPLAY DE CEDRO DE 6MM ACABADO CON BARNIZ NATURAL,  NIVELACION, PLOMEADO, CLAVOS, ESTOPA, MANO DE OBRA, HERRAMIENTA Y EQUIPO,  ACARREO FUERA Y DENTRO DE LA OBRA Y TODO LO NECESARIO PARA SU BUEN FUNCIONAMIENTO. ( SEGUN PROYECTO).</t>
  </si>
  <si>
    <t>SUMINISTRO Y COLOCACION DE MUEBLE HECHO EN OBRA A BASE DE ENTREPAÑOS CON BASTIDOR DE MADERA DE PINO TRATADA CON FESTERSIDE DE 1  1/2" X 1  1/2"  FORRADO CON TRIPLAY DE CEDRO DE 6MM ACABADO CON BARNIZ NATURAL Y PUERTA CORREDIZAS CON BASTIDOR DE MADERA DE PINO DE 1  1/2" X 1 1/2" FORRADO CON TRIPLAY DE CEDRO DE 6MM ACABADO CON BARNIZ NATURAL.  INCLUYE: PLOMEADO, ESTOPA, CLAVOS, MANO DE OBRA, HERRAMIENTA Y EQUIPO, ACARREO FUERA Y DENTRO DE LA OBRA Y TODO LO NECESARIO PARA SU BUEN FUNCIONAMIENTO</t>
  </si>
  <si>
    <t>SUMINISTRO FABRICACION Y COLOCACION DE MUEBLE HECHO EN OBRA, BAJO BARRA DE COCINA EN FORMA DE "L" INCLUYE:  PUERTAS  ABATIBLES CON BASTIDOR DE MADERA  DE PINO TRATADA CON FESTERSIDE DE 1" X 1" FORRADO CON TRIPLAY DE CEDRO DE 6MM ACABADO CON BARNIZ NATURAL, INCLUYE: JALADERAS, BISAGRAS, MANO DE OBRA, HERRAMIENTA Y EQUIPO ,  ACARREO FUERA Y DENTRO DE LA OBRA Y TODO LO NECESARIO PARA SU BUEN FUNCIONAMIENTO.</t>
  </si>
  <si>
    <t>SUMINISTRO Y COLOCACIÓN DE CUBIERTA DE BARRA EN FORMA SEMICIRCULAR DE 2.86 X .40 X .07 MTS. EN ÁREA DE PLANETARIO CON BASTIDOR DE MADERA DE PINO TRATADA CON FESTERSIDE DE 1 1/2" FORRRADO CON TRIPLAY DE CEDRO DE 6ML. ACABADO CON BARNIZ INCLUYE: CORTES Y LO NECESARIO PARA SU FIJACIÓN.</t>
  </si>
  <si>
    <t>SUMINISTRO Y COLOCACIÓN DE MUEBLE BAJO BARRA EN FORMA SEMICIRCULAR EN ÁREA DE PLANETARIO DE 2.86 X .75MTS. CON ENTREPAÑOS DE MADERA ELABORADO CON BASTIDOR DE MADERA DE PINO TRATADA CON FESTERSIDE DE 1 ½" X 1 ½" FORRRADO CON TRIPLAY DE CEDRO DE 6 ML. ACABADO CON BARÑIZ, PUERTAS ELABORADOS CON BASTIDOR DE MADERA DE PINO DE 1 X 1" FORRADO CON TRIPLAY DE CEDRO DE 6 ML. ACABADO CON BARÑIZ INCLUYE: JALADERAS, BISAGRAS Y LO NECESARIO PARA SU FIJACIÓN.</t>
  </si>
  <si>
    <t>SUMINISTRO Y COLOCACIÓN DE MUEBLE HECHO EN OBRA EN ÁREA DEL PLANETARIO EN FORMA SEMICIRCULAR DE 2.30 X .60 X .75MTS. CON CUBIERTA SUPERIOR DE BASTIDOR DE MADERA DE PINO DE 1 ½ " X 1 ½ " FORRADA CON TRIPLAY DE CEDRO DE 6 ML. Y BASE DE 15 CM DE ESPESOR ELABORADO CON BASTIDOR DE 1 ½" X 1 ½" DE MADERA DE PINO FORRADO CON TRIPLAY DE 6 ML. DE CEDRO ACABADO CON BARÑIZ INCLUYE;: LO NECESARIO PARA SU FIJACIÓN.</t>
  </si>
  <si>
    <t>SUMINISTRO Y COLOCACION DE TABLONES DE MADERA DE SABINO DE 1½"x12"x0.70M (5 PZA) PARA FORMACION DE COMPUERTA DE 70x150CM EN TANQUES DE ALMACENAMIENTO, INCLUYE: MATERIALES, HERRAMIENTA, MANO DE OBRA Y ACARREOS.</t>
  </si>
  <si>
    <t>ANTEPECHO DE MADERA SOBRE PUERTA DE TAMBOR CON TRIPLAY DE PINO DE 6MM INCLUYE: BASTIDOR, HERRAMIENTA, MANO DE OBRA, Y ACARREOS DENTRO Y FUERA DE LA OBRA.</t>
  </si>
  <si>
    <t>SUMINISTRO Y COLOCACION DE PUERTA ABATIBLE DE 0.95X2.50 M. CON MARCO DE MADERA Y HOJA CON BASTIDOR DE MADERA DE PINO FORRADA CON TRIPLAY DE 6 MM DE ESPESOR EN AMBAS CARAS ACABADO CON FORMAICA SEGUN PROYECTO. INCLUYE: CHAPA DE INTERCOMUNICACION YALE TULIP MODELO A-70 O SIMILAR EN CALIDAD Y COSTO, HERRAMIENTA, MANO DE OBRA Y ACARREOS DENTRO Y FUERA DE LA OBRA.</t>
  </si>
  <si>
    <t>SUMINISTRO Y COLOCACION DE PUERTA ABATIBLE DE 0.90X2.50 MTS. CON MARCO DE MADERA Y HOJA CON BASTIDOR DE MADERA DE PINO FORRADA CON TRIPLAY DE 6MM DE ESPESOR EN AMBAS CARAS ACABADO CON FORMAICA SEGUN PROYECTO. INCLUYE CHAPA DE INTERCOMUNICACION YALE TULIP MODELO A-70 O SIMILAR EN CALIDAD Y COSTO, HERRAMIENTAS, MANO DE OBRA Y ACARREOS DENTRO Y FUERA DE LA OBRA.</t>
  </si>
  <si>
    <t>SUMINISTRO Y COLOCACION DE PUERTA ABATIBLR DE 1.05X2.50MTS. CON MARCO DE MADERA Y HOJA CON BASTIDOR DE MADERA DE PINO FORRADA CON TRIPLAY DE 6MM DE ESPESOR EN AMBAS CARAS ACABADO CON FORMAICA SEGUN PROYECTO. INCLUYE: CHAPA DE INTERCOMUNICACION YALE TULIP MODELO A-70 O SIMILAR EN CALIDAD Y COSTO, HERRAMIENTA, MANO DE OBRA Y ACARREOS DENTRO Y FUERA DE LA OBRA</t>
  </si>
  <si>
    <t>SUMINISTRO Y COLOCACION DE PUERTA ABATIBLE DE 0.70X2.50MTS. CON MARCO DE MADERA Y HOJA CON BASTIDOR DE MADERA DE PINO FORRADA CON TRIPLAY DE 6 MM DE ESPESOR EN AMBAS CARAS ACABADO CON FORMAICA SEGUN PROYECTO. INCLUYE:CHAPA DE INTERCOMUNICACION YALE TULIP, MODELO A-70 O SIMILAR EN CALIDAD Y COSTO, HERRAMIENTA, MANO DE OBRA Y ACARREOS DENTRO Y FUERA DE LA OBRA.</t>
  </si>
  <si>
    <t>SUMINISTRO Y COLOCACION DE PUERTA ABATIBLE DE 0.91X2.50MTS. CON MARCO DE MADERA DE PINO FORRADA CON TRIPLAY DE 6MM DE ESPESOR EN AMBAS CARAS ACABADO CON FORMAICA SEGUN PROYECTO. INCLUYE: CHAPA DE INTERCOMUNICACION YYALE TUILIP MODELO A-70 O SIMILAR EN CALIDAD Y COSTO, HERRAMIENTAS MANO DE OBRA Y ACARREOS DENTRO Y FUERA DE LA OBRA.</t>
  </si>
  <si>
    <t>PUERTA DE TRIPLAY DE PINO FORRADO CON PLASTICO LAMINADO (ACCESO A W.C.), MARCO DE ALUMINIO 8550 CUPRON O SIMILAR, BISAGRA O25A; DE 0.75x1.60 M; MARCO Y CONTRAMARCO, FORRADO AMBAS CARAS CON PLASTICO LAMINADO; INCL.: JALADERA, BISAGRAS, HERRAMIENTA, MANO DE OBRA Y ACARREOS DENTRO Y FUERA DE LA OBRA.</t>
  </si>
  <si>
    <t>SUMINISTRO, FABRICACION Y COLOCACION ENTARIMADO DE 15cm DE ALTO CON CUBIERTA DE DOBLE CAMA DE TRIPLAY DE 19mm, FIJADOS CON TORNILLOS CABEZA DE COCHE DE 5/16 x 4 1/2" , BASE DE POLINES DE MADERA DE PINO DE 4" x 4" A CADA 31cm ANCLADO A FIRME CON ESCUADRAS DE SOLERA DE 3" x 3"  x 1/4" A CADA 75cm , INTERCALADAS EN SENTIDO LONGITUDINAL, SUJETADAS CON TAQUETES EXPANSIVOS DE 1/4" , PARA RECIBIR CUBIERTA DE TRIPLAY; INCLUYE: CURADO DE MADERA CON PENTACLOROFENOL (PRESERVADOR DE MADERA),ESCUADRAS DE SOLERA, BARRENOS, TAQUETES EXPANSIVOS, TORNILLOS, CLAVOS, HERRAMIENTAS, MANO DE OBRA, ACARREOS FUERA  Y DENTRO DE LA OBRA (OBRA TERMINADA)</t>
  </si>
  <si>
    <t>SUMINISTRO FABRICACION Y COLOCACION DE ENTARIMADO PARA RECIBIR BUTACAS DE 0.70 M. DE ALTURA EN PROMEDIO CON CUBIERTA DE DOBLE CAMA DE TRIPLAY DE PINO DE 19 MM. FIJADO CON  BASE DE BARROTES DE MADERA DE 2"X4" A CADA 31 CM; ANCLADO AL FIRME CON ESCUADRAS DE SOLERA DE 3"X3"X1/4"  @ 75 CM; INETERCALADAS EN SENTIDO LONGITUDINAL, SUJETADAS CON TAQUETES EXPANSIVOS DE 1/4", Y AL POLIN CON TORNILLOS DE CABEZA DE COCHE DE 5/16"X4 1/2"; POSTES DE POLINES DE MADERA DE 4"X4"X H (VARIABLE), SEPARADOS EN SENTIDO LONGITUDINAL A CADA 31 CM. Y TRANSVERSAL A CADA 61 CM., ANCLADO A LA BASE; TARIMAS DE POLINES DE 4"X4" EN FORMA RETICULAR, ANCLADA A POSTES PARA RECIBIR CAMA DE POLIN DE 4" x 4" SEPARADAS @61CMS Y DOBLE HOJA DE TRIPLAY DE 19MM DE MADERA DE PINO ; INCLUYE: MADERA DE PINO, CURADO DE LA MADERA CON PENTACLOROFENOL(PRESERVADOR DE MADERA) , MUESCAS, ESCUADRAS DE SOLERAS, BARRENOS, TAQUETES EXPANSIVOS, , CLAVOS, HERRAMIENTA, MANO DE OBRA, ACARREOS FUERA Y DENTRO DE LA OBRA, SEGUN PROYECTO.</t>
  </si>
  <si>
    <t>SUMINISTRO FABRICACION Y COLOCACION DE ENTARIMADO DE 86 CM DE ALTO CON CUBIERTA DE DOBLE CAMA DE CIMBRAPLAY DE PINO DE 19 MM. FIJADO CON  BASE DE BARROTES DE MADERA DE 2"X4" A CADA 31 CM; ANCLADO AL FIRME CON ESCUADRAS DE SOLERA DE 3"X3"X1/4"  @ 75 CM; INETERCALADAS EN SENTIDO LONGITUDINAL, SUJETADAS CON TAQUETES EXPANSIVOS DE 1/4", Y AL POLIN CON TORNILLOS DE CABEZA DE COCHE DE 5/16"X4 1/2"; POSTES DE POLINES DE MADERA DE 4"X4"X 0.41, SEPARADOS EN SENTIDO LONGITUDINAL A CADA 31 CM. Y TRANSVERSAL A CADA 61 CM., ANCLADO A LA BASE; TARIMAS DE POLINES DE 4"X4" EN FORMA RETICULAR, ANCLADA A POSTES PARA RECIBIR CAMA DE POLIN DE 4" x 4" SEPARADAS @61CMS Y DOBLE HOJA DE TRIPLAY DE 19MM DE MADERA DE PINO ; INCLUYE: MADERA DE PINO, CURADO DE LA MADERA CON PENTACLOROFENOL(PRESERVADOR DE MADERA) , MUESCAS, ESCUADRAS DE SOLERAS, BARRENOS, TAQUETES EXPANSIVOS, , CLAVOS, HERRAMIENTA, MANO DE OBRA, ACARREOS FUERA Y DENTRO DE LA OBRA, SEGUN PROYECTO.</t>
  </si>
  <si>
    <t>SUMINISTRO, FABRICACION Y COLOCACION DE VENTANA DE MADERA DE 0.80X 2.32 MTS. DE ALTURA,  CON MARCO DE MADERA DE CEDRO Y CRISTAL FLORENTINO DE 4MM DE ESPESOR, ACABADO BARNIZ NATURAL MATE, INCLUYE: ANTEPECHO SEMICIRCULAR  CON MARCO DE MADERA Y CRISTAL FLORENTINO DE 4MM DE ESPESOR, BISAGRA 830CA CTP PHILLIPS  , PASADOR MAÑON No1  MOD. 33 MM PHILLIPS, TORNILLO BULHER 12 x 65 P/MADERA, JUNQUILLO DE MADERA ,ACABADO CON BARNIZ NATURAL MATE Y TODO LO NECESARIO ( SEGUN PROYECTO).</t>
  </si>
  <si>
    <t>SUMINISTRO, FABRICACION Y COLOCACION DE VENTANA DE MADERA DE 1.63 x 2.81 MTS. DE ALTURA, CON MARCO DE MADERA DE CEDRO Y CRISTAL FLORENTINO DE 4MM DE ESPESOR, ACABADO BARNIZ NATURAL MATE, INCLUYE: ANTEPECHO SEMICIRCULAR  CON MARCO DE MADERA Y CRISTAL FLORENTINO DE 4MM DE ESPESOR, BISAGRA 830CA CTP PHILLIPS  , PASADOR MAÑON No1  MOD. 33 MM PHILLIPS, TORNILLO BULHER 12 x 65 P/MADERA, JUNQUILLO DE MADERA ,ACABADO CON BARNIZ NATURAL MATE Y TODO LO NECESARIO ( SEGUN PROYECTO).</t>
  </si>
  <si>
    <t>SUMINISTRO, FABRICACION Y COLOCACION DE PUERTA DE MADERA DE 1.63 x 3.60 MTS. DE ALTURA, CON DOS HOJAS ABATIBLES, CON MARCO DE MADERA DE CEDRO Y CRISTAL FLORENTINO DE 4MM DE ESPESOR, ACABADO BARNIZ NATURAL MATE, INCLUYE: ANTEPECHO SEMICIRCULAR  CON MARCO DE MADERA Y CRISTAL FLORENTINO DE 4MM DE ESPESOR, BISAGRA 830CA CTP PHILLIPS  , PASADOR MAÑON No1  MOD. 33 MM PHILLIPS, TORNILLO BULHER 12 x 65 P/MADERA, JUNQUILLO DE MADERA ,ACABADO CON BARNIZ NATURAL MATE Y TODO LO NECESARIO ( SEGUN PROYECTO).</t>
  </si>
  <si>
    <t>SUMINISTRO, FABRICACION Y COLOCACION DE PUERTA CON VENTANA DE MADERA DE 1.45 x 3.10 MTS. DE ALTURA,  CON MARCO DE MADERA DE CEDRO Y CRISTAL FLORENTINO DE 4MM DE ESPESOR, ACABADO BARNIZ NATURAL MATE, INCLUYE: ANTEPECHO SEMICIRCULAR  CON MARCO DE MADERA Y CRISTAL FLORENTINO DE 4MM DE ESPESOR, BISAGRA 830CA CTP PHILLIPS  , PASADOR MAÑON No1  MOD. 33 MM PHILLIPS, TORNILLO BULHER 12 x 65 P/MADERA, JUNQUILLO DE MADERA ,ACABADO CON BARNIZ NATURAL MATE Y TODO LO NECESARIO ( SEGUN PROYECTO).</t>
  </si>
  <si>
    <t>SUMINISTRO Y COLOCACION DE PASADOR MAÑON No.5 LAT. 40CM TIPO FRANCES, INCLUYE: CERRADURA ASHICO 85, HERRAMIENTA, MATERIALES, MANO DE OBRA Y ACARREOS FUERA Y DENTRO DE LA OBRA.</t>
  </si>
  <si>
    <t>SUMINISTRO, FABRICACIÓN Y COLOCACIÓN DE ZOCLO DE MADERA DE CEDRO DE 10 CMS. INCLUYE: CORTES, FIJACIÓN , MATERIALES, MANO DE OBRA, HERRAMIENTA, ACARREOS FUERA Y DENTRO DE LA OBRA Y TODO LO NECESARIO PARA SU CORRECTA EJECUCION.</t>
  </si>
  <si>
    <t>ZOCLO DE MADERA DE 8 CMS DE ANCHO ACABADO CERA RUSTICA, INCLUYE: MATERIAL, HERRAMIENTA, MANO DE OBRA Y ACARREOS FUERA Y DENTRO DE LA OBRA.</t>
  </si>
  <si>
    <t>SUMINISTRO Y COLOCACION DE MACHIMBRADO DE MADERA DE PINO DE 1a. EN ESTRADO, INCLUYE: MATERIALES, PIJAS, TAQUETES DE PLASTICO, RESANADOR DE MADERA, CLAVO, PEGAMENTO, PRESERVADOR DE MADERA, CERA OSCURA, MANO DE OBRA, HERRAMIENTA, ACARREOS FUERA Y DENTRO DE LA OBRA.</t>
  </si>
  <si>
    <t>FABRICACION Y COLOCACION DE MUEBLE DE CONTROL HECHO EN OBRA A BASE DE BASTIDOR DE MADERA DE PINO Y CAOBA FORRADA CON TRIPLAY DE CEDRO DE 3MM Y 6 MM CUBIERTA CON PLASTICO LAMINADO COLOR SEGUN PROYECTO, INCLUYE: MATERIALES, HERRAMIENTA, MANO DE OBRA, ACARREO FUERA Y DENTRO DE LA OBRA</t>
  </si>
  <si>
    <t>SUMINISTRO Y COLOCACION DE MACHIMBRADO DE MADERA DE PINO EN MURO Y PLAFON, INCLUYE: BASTIDOR, BARNIZ, CLAVO, HERRAMIENTA Y MANO DE OBRA Y TODO LO NECESARIO PARA SU BUEN FUNCIONAMIENTO.</t>
  </si>
  <si>
    <t>SUMINISTRO Y COLOCACION DE PUERTA DE TAMBOR DE 0.90x3.00 MTS., CON ANTEPECHO, MARCO Y CONTRAMARCO CON MADERA DE 1ra., BISAGRAS, PASADORES, CHAPA DE INTERCOMUNICACION, HERRAMIENTA, MANO DE OBRA, ACARREOS DENTRO Y FUERA DE LA OBRA Y TODO LO NECESARIO PARA SU BUEN FUNCIONAMIENTO, SEGUN PROYECTO.</t>
  </si>
  <si>
    <t>COLOCACION DE PUERTA DE MADERA EXISTENTE, INCLUYE: LIJADO, BARNIZ, PIJAS, TAQUETES, HERRAMIENTA, MANO DE OBRA Y ACARREOS FUERA Y DENTRO DE LA OBRA.</t>
  </si>
  <si>
    <t>COLOCACION DE LAMBRIN DE MADERA EN COLUMNAS, INCLUYE: CORTES, AJUSTES, CLAVOS, BARNIZ, HERRAMIENTA, MANO DE OBRA, ACARREOS FUERA Y DENTRO DE LA OBRA Y TODO LO NECESARIO PARA SU BUEN FUNCIONAMIENTO.</t>
  </si>
  <si>
    <t>SUMINISTRO, COLOCACIÓN Y FIJACION DE ENTARIMADO CON TABLA DE PINO DE 2a. 1"X 12", SOBRE PUESTA EN VIGAS DE PERFIL MONTEN. INCLUYE: MATERIALES, PIJAS AUTORROSCABLES, ALINEAMIENTO, CORTES, CURADO DE MADERA, ANDAMIOS, HERRAMIENTA, MANO DE OBRA, ACARREOS DENTRO Y FUERA DE LA OBRA.</t>
  </si>
  <si>
    <t>SUMINISTRO Y COLOCACION DE DUELA DE MADERA DE CIPRES EN SALON DE DANZA, MACHIMBRADO MONTADO SOBRE BARROTES DE CIPRES DE 2"x4" COLOCADO @ 0.50 MTS, EJE TRANSVERSAL Y @ 1.00 MTS EN EL EJE LONGITUDINAL INCLUYE: RESISTOL, SELLADOR DE POLIURETANO, PENTACLORAFENOL, SOLVENTE PARA PROTEGER LA MADERA DE POLILLAS MCA. COMEX, SOLVENTE PR-100, HERRAMIENTA, MANO DE OBRA Y ACARREOS DENTRO Y FUERA DE LA OBRA.</t>
  </si>
  <si>
    <t>PUERTAS CORREDIZAS DE MADERA EN AREA DE MESETAS DE CONCRETO A BASE DE TAMBOR DE TRIPLAY DE 6 MM, BARROTE, ACABADO CON BARNIZ NATURAL DE BROCHA, RIEL METALICO; INCLUYE: MATERIALES, HERRAMIENTAS, MANO DE OBRA Y TODO LO NECESARIO PARA SU CORRECTA EJECUCION.</t>
  </si>
  <si>
    <t>COLOCACION E INSTALACIÓN DE TARIMA DE MADERA SEGÚN DISEÑO, A BASE DE POLINES DE 4" X 4"  A CADA 61 CMS PARA FORMAR ESTRUCTURA Y BARROTES DE 2" X 4" COMO CARGADORES A CADA 61 CMS, DE MADERA DE PRIMERA, INCLUYE: FORRO DE CIMBRAPLAY DE 15 MM DE ESPESOR, ALFOMBRA SISTEMA MODULAR, FIBRA SINTETICA DE NYLON 6-6, 4.3 MM DE ESPESOR, DENSIDAD DE FIBRA PARA TRÁFICO PESADO DE 14 ONZAS O MÁS POR YARDA CUADRADA, LOOP PILE ( NUDO ),  BACKING SECUNDARIO ERGOFLEX TM, MODELO FREE TO ROAM GTO33, MARCA LESS, CON TRATAMIENTO POSTERIOR ANTIMANCHAS SCOTCH GARD S.M.A. O SIMILAR, INCLUYE: BAJO ALFOMBRA PLASTICA O DE FIBRA, TIRAS DE PUAS PARA SU FIJACION, CORTES, AJUSTES, REMATES Y DESPERDICIOS, MATERIALES, ACCESORIOS DE FIJACION, HERRAMIENTA, MANO DE OBRA, ACARREOS FUERA Y DENTRO DE LA OBRA.</t>
  </si>
  <si>
    <t>SUMINISTRO, FABRICACION Y COLOCACION DE ENTARIMADO DE 12 cms. DE ALTO, CON CUBIERTA DE PARQUET DE MACHICHE DE 3/4"x2" Y DOBLE CAMA DE TRIPLAY DE 19 mm, FIJADOS CON TORNILLOS DE 1 1/2" ENTRE SI, BASE DE POLINES DE MADERA DE 4"x 4"  A CADA 31cm, ANCLADOAL FIRME CON ESCUADRA DE SOLERA DE 2" x 3" x 1/4" A CADA 75 cms, INTERCALADAS EN SENTIDO LONGITUDINAL SUJETADAS CON TAQUETES EXPANSIVOS DE 1/4" , Y AL POLIN CON TORNILLOS DE CABEZA DE COCHE DE 5/16" x 4 1/2"; POSTES DE POLINES DE MADERA DE 4" x 4" x 50 cms. SEPARADAS EN SENTIDO LONGITUDINAL A CADA 31cms. Y TRANSVERSAL A CADA 61cms. CONTRAVENTEADOS CON MADERA DE 1 1/2" x 4" A CADA 61cms., ANCLADOS A LA BASE; TARIMAS DE POLINES DE 4" x 4" EN FORMA RETICULAR, ANCLADA A POSTES PARA RECIBIR CUBIERTA DE TRIPLAY; INCLUYE: MADERA DE MACHICHE, CURADO DE MADERA CON PENTACLOROFENOL, MUESCAS, ESCUADRAS DE SOLERA, BARRENOS, TAQUETES EXPANSIVOS, TORNILLOS, CLAVOS, HERAMIENTAS, MANO DE OBRA, ACARREOS FUERA Y DENTRO DE LA OBRA SEGUN PROYECTO.</t>
  </si>
  <si>
    <t>SUMINISTRO, FABRICACION Y COLOCACION DE CUBIERTA DE PARQUET DE MACHICHE DE 3/4"X2", FIJADO A DOBLE CAMA DE TRIPLAY DE 19 MM. SOBRE POLIN DE MACHICHE DE 4"X4" @31CM. TERMINADO IMPERMEABILIZADO CON EMULSION Y CARTON ASFALTICO, POLIETIRENO C500 ANTES DE LA INSTALACION DEL PARQUET, COMO BARRERA DE VAPOR SEGUN PROYECTO, INCLUYE: IMPERMEABILIZANTE MVP MCA. BOSTIK SOBRE PISO DE CONCRETO, CLAVOS SIN CABEZA DE 1/2", TORNILLOS CABEZA DE COCHE 5/16"X4 1/2", ESCUADRA DE SOLERA DE 3"X3", TAQUETES EXPANSIVOS DE 1/4", ACCESORIOS PARA SU FIJACION, CORTES, TRASLAPES, HERRAMIENTA, MANO DE OBRA, ACARREOS FUERA Y DENTRO DE LA OBRA.</t>
  </si>
  <si>
    <t>SUMINISTRO Y COLOCACION DE PUERTA DE MADERA ENTABLERADA DE PINO DE PRIMERA DE 1.58 X 3.30 MTS, FIJO LATERAL DE 0.58 X 3.30 MTS DE MADERA ENTABLERADA DE PINO DE PRIMERA. INCLUYE:  MARCO, DE MADERA DE PINO DE PIMERA, PRIMERA MANO DE TINTA DE ALCOHOL COLOR CHOCOLATE ACABADO CON BARNIZ TRANSPARENTE, LINEA STAR MARINO. MARCA COMEX,  BISAGRA ARQUITECTONICA CON BALEROS MOD. 640BB, SERIE 600, MARCA PHILLIPS, CERROJO DE SEGURIDAD PROFESIONAL, GRADO 01. TIPO ENTRADA PRINCIPAL DE LATON FORJADO SOLIDO. COLOR BRONCE, MOD. F60 ADD716 ACC. MARCA. SCHLAGE. MATERIALES, MANO DE OBRA, ACARREOS DENTRO Y FUERA DE LA OBRA.</t>
  </si>
  <si>
    <t>SUMINISTRO Y COLOCACION DE PUERTA DE MADERA ENTABLERADA DE PINO DE PRIMERA DE 1.42 X 2.21 MTS DE DOBLE HOJA. INCLUYE:  MARCO, DE MADERA DE PINO DE PIMERA, PRIMERA MANO DE TINTA DE ALCOHOL COLOR CHOCOLATE ACABADO CON BARNIZ TRANSPARENTE, LINEA STAR MARINO. MARCA COMEX, BISAGRA ARQUITECTONICA CON BALEROS MOD. 640BB, SERIE 600, MARCA PHILLIPS, CERROJO DE SEGURIDAD PROFESIONAL, GRADO 01. TIPO ENTRADA PRINCIPAL DE LATON FORJADO SOLIDO. COLOR BRONCE, MOD. F60 ADD716 ACC. MARCA. SCHLAGE. PASADOR MOD. 36LA, CODIGO 991, MARCA PHILLIPS. MATERIALES, MANO DE OBRA, ACARREOS DENTRO Y FUERA DE LA OBRA.</t>
  </si>
  <si>
    <t>SUMINISTRO Y COLOCACION DE PUERTA DE MADERA ENTABLERADA DE PINO DE PRIMERA DE 1.00 X 3.30 MTS CON FIJO SUPERIOR DE MDERA ENTABLERADA DE PINO DE PRIMERA. INCLUYE:  MARCO, DE MADERA DE PINO DE PIMERA, PRIMERA MANO DE TINTA DE ALCOHOL COLOR CHOCOLATE ACABADO CON BARNIZ TRANSPARENTE, LINEA STAR MARINO. MARCA COMEX, BISAGRA ARQUITECTONICA CON BALEROS MOD. 640BB, SERIE 600, MARCA PHILLIPS, CERROJO DE SEGURIDAD PROFESIONAL, GRADO 01. TIPO ENTRADA PRINCIPAL DE LATON FORJADO SOLIDO. COLOR BRONCE, MOD. F60 ADD716 ACC. MARCA. SCHLAGE. MATERIALES, MANO DE OBRA, ACARREOS DENTRO Y FUERA DE LA OBRA.</t>
  </si>
  <si>
    <t>SUMINISTRO Y COLOCACION DE FORRADO DE MURO  A BASE DE TRIPLAY DE CEDRO 6 MM DE ESPESOR,  ACABADO  BARNIZ  NATURAL, CON BASTIDOR DE MADERA DE PINO  PARA SU FIJACION, INCLUYE: HERRAMIENTA, MANO DE OBRA, ACARREOS FUERA Y DENTRO DE LA OBRA</t>
  </si>
  <si>
    <t>FABRICACION DE MUEBLE  DE 2 CARAS PARA DIRECCION, FORMADO POR DOS LIBREROS Y UN GUARDA BANDERA, HECHO EN OBRA, DE 2.10 x 0.40 x 2.50 MTS. A BASE DE BASTIDOR DE PINO RECUBIERTO DE TRIPLAY DE PINO DE 6 MM. DE ESPESOR. INCLUYE: ZOCLO DE CONCRETO, ENTREPAÑOS DE NOVOPAN Y SOPORTES COMERCIALES, RESBALONES DE LIRA Y JALADERA DE BOTON, ACABADOS CON BARNIZ DE BROCHA (MATE), PUERTAS ABATIBLES EN LOS LIBREROS FORMADAS CON BASTIDOR DE MADERA FORRADA CON TRIPLAY DE 6 MM. EN AMBAS CARAS ACABADO CON BARNIZ DE BROCHA (MATE), PUERTA DE VIDRIO DE 4 MM CON HERRAJES DE ALUMINIO EN EL GUARDA BANDERA, BISAGRAS, RESBALON DE PASO DE FUNDICION METALICA Y ACERO MOD. 45 MARCA PHILLIPS CROMO BRILLANTE, CERRADURA DE SEGURIDAD MODELO US 26D CROMO MATE MCA. SCOVILL O SIMILAR EN CALIDAD Y COSTO, CLAVOS, HERRAMIENTA, MANO DE OBRA, ACARREOS FUERA Y DENTRO DE LA OBRA, SEGÚN PROYECTO.</t>
  </si>
  <si>
    <t>SUMINISTRO Y COLOCACION DE CAL APAGADA ENTRE VIGA DE MADERA Y MURO DE ADOBE (PARA CONFINAMIENTO DE LA MADERA NVA.) INCLUYE: DEMOLICION DEL MATERIAL EXISTENTE(MORTERO) EN MAL ESTADO, LIMPIEZA DEL ESPACIO, A UNA ALTURA DE 10.00 MTS, ACARREOS FUERA Y DENTRO DE LA OBRA.</t>
  </si>
  <si>
    <t>SUMINISTRO, FABRICACION Y COLOCACION DE VENTANA DE 1.36x1.30 MTS. CON MARCOS DE REGLAS DE MADERA DE PINO DE 2ª DE 1/2" Y CONTRAMARCOS DE REGLAS DE MADERA DE PINO DE 2ª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</si>
  <si>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CONSTRUCCION DE MESETA DE CONCRETO F'C=200KG/CM2., DE 1.50X0.60X0.08 MTS. DE DIMENSION, ARMADA CON VARILLA No. 3 @ 15 CMS. EN AMBOS SENTIDOS, EMPOTRADA EN EL MURO, PARA SOPORTE DE LAVABOS. INCLUYE: CIMBRADO Y DESCIMBRADO, HABILITADO Y ARMADO DE ACERO,  HERRAMIENTA, MANO DE OBRA Y ACARREOS FUERA Y DENTRO DE LA OBRA.</t>
  </si>
  <si>
    <t>SUMINISTRO Y COLOCACION DE MORTERO CEMENTO CAL ARENA 1:3:12 EN HUECO ENTRE MURO DE 15 CMS Y POLIN 4"x4" PARA SUSTENTO DE ESTRUCTURA, INCLUYE LIMPIEZA DEL HUECO, MATERIALES, MANO DE OBRA, ANDAMIOS A CUALQUIER ALTURA, ACARREOS DENTRO Y FUERA DE LA OBRA.</t>
  </si>
  <si>
    <t>APLANADO DE MORTERO DE 2.5 CM DE ESP. CON MORTERO CEMENTO-CAL-ARENA PROP. 1:0.5:3. INCLUYE: EMBOQUILLADOS, REMATES, PREPARACION DE LA SUPERFICIE, MATERIALES, ANDAMIOS A CUALQUIER ALTURA, HERRAMIENTA, MANO DE OBRA, ACARREOS FUERA Y DENTRO DE LA OBRA.</t>
  </si>
  <si>
    <t>APLANADO Y EMBOQUILLADO EN FRANJAS DE 15 CMS, CON CEMENTO BLANCO EN AREAS DE MAMPARAS DE CONCRETO EXISTENTES, INCLUYE: HERRAMIENTA, MANO DE OBRA, ACARREOS DENTRO Y FUERA DE LA OBRA.</t>
  </si>
  <si>
    <t>APLANADO DE MUROS  CON MORTERO CEM-ARENA 1:4 DE .03 MTS. DE ESPESOR REFORZADO CON MALLA TIPO GALLINERO,ACABADO CON PLANA DE MADERA; INCLUYE: PREPARACION DE LA SUPERFICIE,MATERIALES, ANDAMIOS  ACARREOS FUERA Y DENTRO DE LA OBRA, HERRAMIENTA  Y MANO DE OBRA.</t>
  </si>
  <si>
    <t>SUMINISTRO, FABRICACION Y COLOCACION DE ECONCRETO CON RESISTENCIA DE F`C=200kg/cm2 DE 8cm DE ESPESOR; INCLUYE: HERRAMIENTA, MANO DE OBRA , ACARREOS FUERA Y DENTRO DE LA OBRA</t>
  </si>
  <si>
    <t>SUMINISTRO Y RELLENO DE LIMO, INCL.: EXTENDIDO DEL MATERIAL, ACARREOS FUERA Y DENTRO DE LA OBRA, MANO DE OBRA Y HERRAMIENTA.</t>
  </si>
  <si>
    <t>SUMINSTRO Y SEMBRADO  DE PASTO BERMUDA, INCL.: EXTENDIDO DEL MATERIAL, ACARREOS FUERA Y DENTRO DE LA OBRA, MANO DE OBRA Y HERRAMIENTA.</t>
  </si>
  <si>
    <t>SUMINISTRO Y APLICACION DE ADHETOP PARA ACABADO FINAL EN PASTA TEXTURIZADA, A UNA MANO A CUALQUIER ALTURA, INCLUYE: ANDAMIOS, HERRAMIENTA, MANO DE OBRA Y ACARREOS FUERA Y DENTRO DE LA OBRA.</t>
  </si>
  <si>
    <t>SUMINISTRO Y COLOCACION DE TEXTURI COLOR INTEGRAL EN MUROS DE TABLAROCA O MURO DE MEZCLA ACABADO RAYADO VERTICAL, INCLUYE: PREPARACION DE LA SUPERFICIE, REMATES, DESPERDICIOS, MANO DE OBRA, HERRAMIENTAS, MATERIALES, ACARREOS FUERA Y DENTRO DE LA OBRA.</t>
  </si>
  <si>
    <t>SUMINISTRO Y APLICACION DE PINTURA EPOXICA PARA SEÑALAMIENTO EN CALLE DE 10 CMS. DE ANCHO COLOR AMARILLO PREVENTIVO INCLUYE: TRAZO, LIMPIEZA DEL AREA, HERRAMIENTA, MANO DE OBRA Y ACARREOS DENTRO Y FUERA DE LA OBRA.</t>
  </si>
  <si>
    <t>SUMINISTRO Y COLOCACION DE PASTA TEXTURIZADA HECHA EN OBRA CON TINTA DE COLOR VERDA BOSQUE CON APLICACIONES DE GRANO DE MARMOL EXPUESTO DEL 2.5 AL BOLEO, INCLUYE: MATERIALES, HERRAMIENTA, MANO DE OBRA, ANDAMIOS, PREPARACION DE LA SUPERFICIE, ACARREOS DENTRO Y FUERA DE LA OBRA.</t>
  </si>
  <si>
    <t>SUMINISTRO Y APLICACION DE PINTURA EPOXICA PARA SEÑALAMIENTO EN PASO PEATONAL EN CALLES DE 30 CMS., DE ANCHO COLOR AMARILLO PREVENTIVO, INCLUUYE: TRAZO, LIMPIEZA, ACARREOS DENTRO Y FUERA DE LA OBRA, MATERIALES Y MANO DE OBRA.</t>
  </si>
  <si>
    <t>APLANADO EN MUROS A BASE DE CAL VIVA APAGADA EN OBRA, BABA DE NOPAL, INCLUYE: RAYADO DE LA PENCA DEL  NOPAL, ACARREOS VERTICALES Y HORIZONTALES DE MATERIAL, ARMADO, DESARMADO Y MOVIMIENTO DE ANDAMIOS CON ALTURA DE 0.00 A 6.00 MTS. DE ALTURA.</t>
  </si>
  <si>
    <t>APLANADO EN MUROS A BASE DE CAL VIVA APAGADA EN OBRA, BABA DE NOPAL, INCLUYE: RAYADO DE LA PENCA DEL  NOPAL, ACARREOS VERTICALES Y HORIZONTALES DE MATERIAL, ARMADO, DESARMADO Y MOVIMIENTO DE ANDAMIOS CON ALTURA DE 6.00 A 12.00 MTS.  DE ALTURA.</t>
  </si>
  <si>
    <t>SUMINISTRO Y COLOCACION DE MALLA DE GALLINERO EN PLAFONES PARA RECIBIR  APLANADO A CUALQUIER ALTURA. INCLUYE: COLGANTEO CON ALAMBRE Y CANAL LISTON  @  60 CMS EN AMBOS SENTIDOS, ACARREOS FUERA Y DENTRO DE LA OBRA, M ATERIALES,HERRAMIENTA Y MANO DE OBRA.</t>
  </si>
  <si>
    <t>FABRICACION Y COLOCACION DE MUEBLE DE GUARDADO PARA COCINA DE0.60x0..90x3.50 Mts. A BASE DE LOSA DE CONCRETO DE 10 CMS, DE ESPESOR , ARMADA CON VAR. No. 3 @ 28 CMS. CON CONCRETO DE F¨C=200 KG/CM2 , FORRADA DE AZULEJO COLOR BLANCO, ASENTADO CON CEMENTO CREST, Y LECHADEADA CON CEMENTO BLANCO, DESPLANTADO EN FIRME DE CONCRETO DE 10 CMS  DE F¨C=100 KG/CM2 , ACABADO PULIDO,  PUERTAS  DE TAMBOR Y ENTREPAÑOS DE MADERA DE PINO DE 1ª Y TRIPLAY DE 3MM DE ESPESOR, ACABADO DE TINTE BARNIZ RIVER 60-10 ROBLE CLARO COMEX O SIMILAR EN CALIDAD Y COSTO A DOS MANOS Y UNA DE SELLADOR. INCLUYE: MATERIALES, BISAGRAS LATONADAS DE 11/2 X 2" DE PERNO SUELTO, JALADERA CROMADA CON CHAPETON, DE DIAM. DE 1" ,  CONTRA MARCO METALICO SOPORTE DE ANGULO DE 2"X1/8 @ 35  CMS.MURO CAPUCHINO, CASTILLO DE 7 X7 CMS ARMADO CON 2 VAR, No.3  Y GRAPA No. 2 @ 20 CMS. CON CONCRETO DE F´c=150 KG/CM2, APLANADO PULIDO EN MUROS, LAMBRIN DE LOSETA SEGUN PLANO, DOS TARJAS DE 45X45 CMS DE ACERO INOX., CONEXIONES A LA ALIMENTACION Y DESAGUE, CESPOL DE PLOMO, LLAVE DE NARIZ CROMADA., CANASTA Y CONTRACANASTA DE ACERO INOXIDABLE, MATERIALES, HERRAMIENTA, MANO DE OBRA, ACARREOS DENTRO Y FUERA DE LA OBRA (SEGUN PROYECTO). PLANO 0102-65.</t>
  </si>
  <si>
    <t>SUMINISTRO Y COLOCACION DE MOSQUITERO DE 80 CM. DE ALTURA A BASE DE MARCO TUBULAR DE 1"x3/4" (PERFIL TUBULAR ZV-145), CON UNA CAPA DE MALLA GALVANIZADA INCLUYE: PRIMER ANTICORROSIVO, PINTURA ESMALTE, REMACHES, FIJACION, MANO DE OBRA, HERRAMIENTA, EQUIPO Y ACARREOS DENTRO Y FUERA DE LA OBRA.</t>
  </si>
  <si>
    <t>SUMINISTRO Y COLOCACION DE MOSQUITERO DE 80 CM. DE ALTURA A BASE DE MARCO TUBULAR DE 1"x3/4" (PERFIL TUBULAR ZV-145), CON DOS CAPAS DE MALLA GALVANIZADA INCLUYE: PRIMER ANTICORROSIVO, PINTURA ESMALTE, REMACHES, FIJACION, MANO DE OBRA, HERRAMIENTA, EQUIPO Y ACARREOS DENTRO Y FUERA DE LA OBRA.</t>
  </si>
  <si>
    <t>SUMINISTRO Y COLOCACION DE MOSQUITERO DE 1.80x2.80 M DE ALTURA, A BASE DE MARCO TUBULAR DE 1"x3/4" CON UNA CAPA DE MALLA GALVANIZADA INCLUYE: PRIMER ANTICORROSIVO, PINTURA DE ESMALTE, REMACHES, FIJACION, MANO DE OBRA, HERRAMIENTA Y ACARREOS DENTRO Y FUERA DE LA OBRA.</t>
  </si>
  <si>
    <t>DESMONTAJE Y MONTAJE DE PUERTA DE PERFIL TUBULAR DE 1.80x2.80 M., DOS HOJAS INCLUYE: HECHURA DE MARCO DE PERFIL TUBULAR CAL. 20 DE 2"x1 1/2" (ZP-200), CONTRAMARCO DE PERFIL TUBULAR CAL. 20 DE 1 1/2"x1" (ZP-100), BISAGRAS DE 5/8", SOLERA TOPE DE 1/2", ELEVADORES REDONDOS, PRIMER ANTICORROSIVO Y PINTURA DE ESMALTE EN GENERAL, ANCLAJE A MURO O COLUMNA, RESANE CON MORTERO CEM-ARENA 1:5, PLOMEO, SOLDADURA, CORTES, DESPERDICIOS, MANO DE OBRA, HERRAMIENTA Y EQUIPO.</t>
  </si>
  <si>
    <t>SUMINISTRO Y COLOCACION DE MOSQUITERO DE 0.15 CM., DE ANCHO A BASE DE MARCO DE PERFIL TUBULAR DE 1"x3/4" CAL. 20 CON MALLA GALVANIZADA ( UNA CAPA) INCLUYE: REMACHES, CORTES, DESPERDICIOS, PINTURA DE ESMALTE, ANDAMIOS A CUALQUIER ALTURA, MANO DE OBRA Y ACARREOS DENTRO Y FUERA DE LA OBRA.</t>
  </si>
  <si>
    <t>SUMINISTRO Y COLOCACION DE PERFIL TUBULAR DE 4"x1 1/2" CAL. 20 INCLUYE: SOLDADURA, CORTES, PINTURA ANTICORROSIVA, ESMALTE, ANDAMIOS A CUALQUIER ALTURA, MANO DE OBRA Y HERRAMIENTAS.</t>
  </si>
  <si>
    <t>SUMINISTRO Y FABRICACION DE MESETA Y MUEBLE PARA COOPERATIVA DE 2.85 X 0.60 X 0.98 MTS., CON MESETA DE 8 CM. DE ESPESOR A BASE DE CONCRETO F`C= 200 KG/CM2, ARMADA CON VARILLA No. 3 @ 20 CM. EN AMBOS SENTIDOS, CON PREPARACION PARA EMPOTRAR VERTEDERO, ENTREPAÑOS VERTICALES Y HORIZONTALES DE BASTIDOR DE PINO FORRADAS DE TRIPLAY DE PINO DE 6 MM. DE ESPESOR ACABADO CON BARNIZ, DIVISION VERTICAL INTERIOR CON MURO DE TABIQUE ROJO COMUN DE 14 CM. DE ESPESOR, APLANADO ESPONJEADO ACABADO CON PINTURA VINILICA, INCLUYE: MATERIALES, PUERTA ABATIBLE Y DESLIZABLES, TARJA DE 45 X 45 CM., CESPOL DE PLOMO, LLAVE CROMADA, REJILLA, CONTRARREJILLA, CONEXIÓN A LA ALIMENTACION Y DESAGÛE, BARNIZ, PINTURA VINILICA, ZOCLO DE CONCRETO  DE 10 CM., HERRAMIENTA, MANO DE OBRA, ACARREOS FUERA Y DENTRO DE LA OBRA, TODO LO NECESARIO PARA SU CORRECTO FUNCIONAMIENTO. (SEGÚN PROYECTO).</t>
  </si>
  <si>
    <t>SUMINISTRO Y COLOCACION DE ESPEJO DE 2.00x1.00 MTS., CON MARCO DE ALUMINIO Y BASTIDOR DE MADERA, INCLUYE: HERRAMIENTA, MANO DE OBRA, ACARREOS DENTRO Y FUERA DE LA OBRA, TORNILLOS PARA MADERA, CINTILLA, PIJAS Y TAQUETES.</t>
  </si>
  <si>
    <t>SUMINISTRO, FABRICACION Y COLOCACION DE MUEBLE DE GUARDADO DE FORMA TRAPEZOIDAL CON LADO MAYOR DE 4.01 mts., LADO MENOR 3.50mts., ANCHO DE 0.60mts. ALTO DE 0.98mts., HECHO A BASE DE LOSA DE PANEL COVINTEC ACABADO PULIDO CON MORTERO CEM-ARE 1:4,  AMBAS CARAS, DE 8cms DE ESP., EMPOTRADO A CADENA Y/O MURO  CON VAR. No. 3 @ 60cms.; CON CUBIERTA INFERIOR, ENTREPAÑOS VERTICALES Y HORIZONTALES, PUERTAS CORREDIZAS DE 0.87x0.62mts, HECHAS A BASE DE BASTIDOR DE MADERA DE PINO DE 1ra. Y TRIPLAY DE 6mm DE ESP. ACABADO CON BARNIZ DE BROCHA, INCLUYE: JALADERAS, GUIAS, RIEL, ZOCLO DE CONCRETO SIMPLE F´c=150kg/cm2,DE 60cms. DE ANCHO, DE 10cms. DE ESP., MATERIALES, HERRAMIENTA, MANO DE OBRA, TODO LO NECESARIO PARA SU BUEN FUNCIONAMIENTO, ACARREOS DENTRO Y FUERA DE LA OBRA.</t>
  </si>
  <si>
    <t>SUMINISTRO, FABRICACION Y COLOCACION DE MUEBLE DE 0.90 X 0.80 X 2.50 MTS. CON DOS HOJAS Y PUERTA DE 0.90 X 1.04 MTS CON DOS HOJAS DE MAD DE 1RA Y TRIPLAY DE 6MM DE ESP. EN AMBOS LADOS, ACABADO CON BARNIZ DE BROCHA, INCLUYE: BISAGRAS, RESBALON DE VINIL, JALADERA TIPO CHAPETON, CLAVOS, AJUSTES, HERRAMIENTA, MANO DE OBRA Y ACARREOS DENTRO Y FUERA DE LA OBRA.</t>
  </si>
  <si>
    <t>SUMINISTRO Y COLOCACION DE ESPEJO CON MARCO DE MADERA, DE 1.60X0.75 MT., INCLUYE: BARNIZ ENCERADO, MATERIALES, MANO DE OBRA, ACARREOS FUERA Y DENTRO DE LA OBRA:</t>
  </si>
  <si>
    <t>MESETA DE CONCRETO F´c=250kg/cm2, ARMADO CON VAR. No. 3 @ 15cms. PARA RECIBIR DOS LAVABOS OVALIN, HECHO EN OBRA DE 0.60x1.60x0.08cms. DE ESP.,  FORRADA DE AZULEJO, INCLUYE:  CADENA EMPOTRADA, MATERIALES, HERRAMIENTA, MANO DE OBRA Y ACARREOS FUERA Y DENTRO DE LA OBRA.</t>
  </si>
  <si>
    <t>APLANADO EN MUROS CON MORTERO CEM-CAL-ARENA 1:2:6., CON IMPERMEABILIZANTE FESTERGRAL INCLUIDO A RAZON DE 2 KG POR CADA 50 KG. DE CEMENTO A PLOMO Y REGLA, ACABADO CON PLANA DE MADERA; INCLUYE: REMATES, BOQUILLAS, PREPARACION DE LA SUPERFICIE, PLOMEADO, ANDAMIOS A CUALQUIER ALTURA, ACARREOS FUERA Y DENTRO DE LA OBRA, HERRAMIENTA Y MANO DE OBRA.</t>
  </si>
  <si>
    <t>SUMINISTRO Y COLOCACION DE CHAPA DE INTERCOMUNICACION MARCA PHILLLIPS, O SIMILAR EN CALIDAD Y COSTO, INCLUYE: MATERIALES, MANO DE OBRA HERRAMIENTA Y ACARREOS DENTRO Y FUERA DE LA OBRA.</t>
  </si>
  <si>
    <t>GUSANEADO CON MORTERO CEMENTO-ARENA PROPORCION 1:3 DE 3 A 5 CMS. DE ANCHO Y DE 1 A 2 CMS. DE ESPESOR, SOBRE JUNTA DE MAMPOSTERIA. INCLUYE: MANO DE OBRA, MATERIALES Y LIMPIEZA DE LOS TRABAJOS, ANDAMIOS A CUALQUIER ALTURA.</t>
  </si>
  <si>
    <t>APLICACION DE PROTECTOR ACRILICO AKOOSIL EN LOSETA DE BARRO A UNA ALTURA DE 3.00 A 8.00 MTS. INCLUYE: LAVADO DE LA SUPERFICIE CON JABON Y ACIDO MURIATICO, TRABAJO TERMINADO Y LIMPIEZA.</t>
  </si>
  <si>
    <t>SUMINISTRO, FABRICACION Y COLOCACION DE VENTANA DE 1.25x0.40 MTS. CON MARCOS DE REGLAS DE MADERA DE PINO DE 2ª DE 1/2" Y CONTRAMARCOS DE REGLAS DE MADERA DE PINO DE 2ª DE 1"x2",  CON 2 HOJAS ABATIBLES Y DOS HOJAS FIJAS, CON CRISTAL DE 6MM. DE ESPESOR, INCLUYE:  PROTECCION DE ACERO REDONDO DE 1/2", TORNILLOS DE 2 1/2", SOLDADURA, SELLADOR DE SILICON,  BISAGRAS DE 3"x1 1/2", PINTURA ANTICORROSIVA PARA PROTECCIONES, CURADO DE LA MADERA CON PENTACLOROFENOL, CLAVOS, NIVELACION, PLOMEADO, HERRAMIENTA, MANO DE OBRA Y ACARREOS FUERA Y DENTRO DE LA OBRA.</t>
  </si>
  <si>
    <t>SUMINISTRO Y COLOCACION DE MUEBLE DE MADERA DE 2.10x0.55 Y 1.10 MTS. DE ALTURA, CON SOPORTE DE MADERA DE CEDRO DE 1 1/2" x 6"   ACABADO CON BARNIZ INTERIOR Y EXTERIOR CON PLASTICO LAMINADO 549 ARENA REX-EL, TRIPLAY DE 6 MM. Y 3MM DE ESPESOR DE PINO DE PRIMERA INCL: RESITOL BLANCO 850, RESISTOL 5000, BARNIZ, CLAVOS, TORNILLOS DE 1/2" Y 3", HERRAMIENTA, MANO DE OBRA Y ACARREOS FUERA Y DENTRO DE LA OBRA.</t>
  </si>
  <si>
    <t>SUM. Y COLOC. DE MUEBLE DE MADERA PARA CONTROL DE 9.44 x 0.67  MTS. CON ALTURA DE 1.10 MTS.   CON SOPORTE DE MADERA DE CEDRO DE 1 1/2" x 6"   ACABADO CON BARNIZ INTERIOR Y EXTERIOR CON PLASTICO LAMINADO 549 ARENA REX-EL, TRIPLAY DE 6 MM. Y 3MM DE ESPESOR DE PINO DE PRIMERA INCL: RESITOL BLANCO 850, RESISTOL 5000, BARNIZ, CLAVOS, TORNILLOS DE 1/2" Y 3", HERRAMIENTA, MANO DE OBRA Y ACARREOS FUERA Y DENTRO DE LA OBRA.</t>
  </si>
  <si>
    <t>SUM. Y COLOC. DE MUEBLE DE MADERA CIRCULAR PARA COMPUTADORA DE 1.76 DE RADIO, 0.36 Y 0.53 DE ANCHO  CON ALTURA DE 1.10 MTS.   CON SOPORTE DE MADERA DE CEDRO DE 1 1/2" x 6"   ACABADO CON BARNIZ INTERIOR Y EXTERIOR CON PLASTICO LAMINADO 549 ARENA REX-EL, TRIPLAY DE 6 MM. Y 3MM DE ESPESOR DE PINO DE PRIMERA INCL: RESITOL BLANCO 850, RESISTOL 5000, BARNIZ, CLAVOS, TORNILLOS DE 1/2" Y 3", HERRAMIENTA, MANO DE OBRA Y ACARREOS FUERA Y DENTRO DE LA OBRA.</t>
  </si>
  <si>
    <t>MESETA PARA LAVABO OVALIN CON 1 PZAS., INCLUYE RANURAO EN MUROS EXISTENTES PARA ANCLAJE DE ACERO DE REFUERZO No. 3  A CADA 25 CMS. EN AMBOS SENTIDOS LOSA DE CONCRETO F´C= 250 KG/CM2 DE 10 CMS, DE ESPESOR, PLACA DE MARMOL DE 0.60x0.23x0.70 MTS. REMATADO DE ARISTA, MATERIALES, MANO DE OBRA HERRAMIENTAS Y  ACARREOS DENTRO Y FUERA DE LA OBRA.</t>
  </si>
  <si>
    <t>MESETA PARA LAVABO OVALIN DE 0.82X0.60X0.08 MTS. A BASE DE CONCRETO F`C= 250 KG/CM2, ARMADA CON VARILLA No. 3 @ 20 CM. EN AMBOS SENTIDOS, FORRADA CON LAMBRIN DE AZULEJO (SEGUN PROYECTO), INCLUYE: 1 LAVABO OVALIN, PREPARACION PARA RECIBIR LAVABO, REMATE DE ARISTAS, HERRAMIENTA, MANO DE OBRA, ACARREOS DENTRO Y FUERA DE LA OBRA.</t>
  </si>
  <si>
    <t>SUMINISTRO, FABRICACION Y COLOCACION DE MUEBLE DE GUARDADO DE FORMA TRAPEZOIDAL CON LADO MAYOR DE 3.61mts., LADO MENOR 3.01mts., ANCHO DE 0.60mts. ALTO DE 0.98mts., HECHO A BASE DE LOSA DE PANEL COVINTEC ACABADO PULIDO CON MORTERO CEM-ARE 1:4,  AMBAS CARAS, DE 8cms DE ESP., EMPOTRADO A CADENA Y/O MURO  CON VAR. No. 3 @ 60cms.; CON CUBIERTA INFERIOR, ENTREPAÑOS VERTICALES Y HORIZONTALES, PUERTAS CORREDIZAS DE 0.87x0.62mts, HECHAS A BASE DE BASTIDOR DE MADERA DE PINO DE 1ra. Y TRIPLAY DE 6mm DE ESP. ACABADO CON BARNIZ DE BROCHA, INCLUYE: JALADERAS, GUIAS, RIEL, ZOCLO DE CONCRETO SIMPLE F´c=150kg/cm2,DE 60cms. DE ANCHO, DE 10cms. DE ESP., MATERIALES, HERRAMIENTA, MANO DE OBRA, TODO LO NECESARIO PARA SU BUEN FUNCIONAMIENTO, ACARREOS DENTRO Y FUERA DE LA OBRA.</t>
  </si>
  <si>
    <t>FABRICACION DE MUEBLE HECHO OBRA DE 6.18X0.30X0.98 MTS. DE ALTURA, CON CUBIERTA Y ENTREPAÑO HORIZONTAL HECHO A BASE DE TAMBOR DE TRIPLAY DE 6 MM.  ACABADO CON BARNIZ DE BROCHA, IINCLUYE: SOPORTES, MATERIALES, HERRAMIENTA, MANO DE OBRA, ACARREOS DENTRO Y FUERA DE LA OBRA, TODO LO NECESARIO PARA SU COLOCACION, SEGUN PROYECTO.</t>
  </si>
  <si>
    <t>FABRICACION DE MUEBLE HECHO OBRA EN FORMA TRAPEZOIDAL DE 4.00X3.50X0.60  MTS. DE 98 CMS. DE ALTURA, INCLUYE: MESETA DE CONCRETO DE DE F'c= 150 KG/CM2 DE 8 CMS. DE ESPESOR ARMADA CON VARILLAS No. 3, A CADA 20 CMS. EN AMBOS SENTIDOS, ENTREPAÑOS VERTICALES Y HORIZONTALES, ZOCLO FORMADO CON BASTIDOR DE MADERA, FORRADA CON TRIPLAY DE 6 MM EN CARA SUPERIOR, ACABADO CON BARNIZ DE BROCHA, MURO INTERMEDIO DE TABIQUE ROJO RECOCIDO DE 14 CMS, ACABADO APLANADO ESPONJEADO Y PINTURA VINILICA, PUERTAS CORREDIZAS FORMADAS CON BASTIDOR DE MADERA FORRADA CON TRIPLAY DE 6 MM EN AMBAS CARAS, ACABADO CON BARNIZ DE BROCHA, BARROTES DE MADERA, RIELES METALICOS, JALADERAS, HERRAMIENTA, MANO DE OBRA, ACARREOS DENTRO Y FUERA DE LA OBRA, SEGUN PROYECTO.</t>
  </si>
  <si>
    <t>SUMINISTRO, FABRICACION Y COLOCACION DE MUEBLE HECHO EN OBRA EN FORMA DE "J" DE 9.35X0.60X0.10 MTS. A BASE DE LOSA DE CONCRETO ARMADA CON VARILLA NUMERO 3 A CADA 28 CMS. EN AMBOS SENTIDOS CON CONCRETO F'c= 200 KG/CM2, FORRADA DE AZULEJO PARA RECIBIR TARJA CON ESCURRRIDOR, FIRME DE CONCRETO DE 10 CMS, DE F'c = 100 KG/CM2 ACABADO PULIDO, PUERTAS DE TAMBOR Y ENTREPAÑOS DE MADERA DE PINO Y TRIPLAY DE 6 MM EN AMBAS CARAS, ACABADO CON PLASTICO LAMINADO COLOR INDIGO 526  REX-EL SEGUN PROYECTO, INCLUYE: TARJA CON ESCURRIDOR DE ACERO INOXIDABLE DE 1.00X0.60 MTS., SOPORTE DE 3/4''X2''X1''L, MURO DE TABIQUE, BISAGRAS, JALADERAS, RESBALON DE VINIL, CADENAS Y CASTILLOS  DE ARMEX 15X15-4, 15X20-4, CONEXIONES A LA ALIMENTACION Y DESAGUE, CESPOL, LLAVE DE NARIZ, CANASTA Y CONTRACANASTA DE ACERO INOXIDABLE, MATERIALES, HERRAMIENTA, MANO DE OBRA, ACARREOS DENTRO Y FUERA DE LA OBRA, TODO LO NECESARIO PARA SU CORRECTO FUNCIONAMIENTO.</t>
  </si>
  <si>
    <t>SUMINISTRO, FABRICACION Y COLOCACION DE MUEBLE HECHO EN OBRA EN FORMA DE "G" CON TRAMOS  DE 4.70X0.60 MTS.Y 5.40X0.70 MTSDE 8 CMS DE ESPESOR A BASE DE LOSA DE CONCRETO ARMADA CON VARILLA NUMERO 3 A CADA 28 CMS. EN AMBOS SENTIDOS, CON CONCRETO F'c= 200 KG/CM2, FORRADA PLASTICO LAMINADO COLOR INDIGO 526 REX-EL, ENTREPAÑOS DE TAMBOR CON MADERA DE PINO DOS PUERTAS DE TAMBOR DE  TRIPLAY DE 6 MM DE 0.80X0.70 MTS. Y 0.80X0.98 MTS. CON ABATIMIENTO HORIZONTAL Y VERTICAL AMBAS CON ACABADO PLASTICO LAMINADO COLOR INDIGO 526  REX-EL SEGUN PROYECTO, INCLUYE: MURO DE TABIQUE, CADENA DE ARMEX 15X20-4, CASTILLO DE ARMEX 15X15-4, ACABADO ESPONJEADO, PINTURA VINILICA, FIRME DE CONCRETO DE 10 CMS, DE F'c=150 KG/CM2 ACABADO PULIDO, ZOCLO DE CONCRETO APARENTE DE 10 CMS, MATERIALES,  HERRAMIENTA, MANO DE OBRA, ACARREOS DENTRO Y FUERA DE LA OBRA, TODO LO NECESARIO PARA SU CORRECTO FUNCIONAMIENTO.</t>
  </si>
  <si>
    <t>MESETA PARA LAVABO OVALIN CON 1 PZAS., INCLUYE RANURAO EN MUROS EXISTENTES PARA ANCLAJE DE ACERO DE REFUERZO No. 3  A CADA 25 CMS. EN AMBOS SENTIDOS LOSA DE CONCRETO F´C= 250 KG/CM2 DE 10 CMS, DE ESPESOR, FORRADO DE AZULEJO DE 0.60x0.23x0.70 MTS. REMATADO DE ARISTA, MATERIALES, MANO DE OBRA HERRAMIENTAS Y  ACARREOS DENTRO Y FUERA DE LA OBRA.</t>
  </si>
  <si>
    <t>SUMINISTRO Y COLOCACION DE CHAPA PARA PUERTA DE INTERCOMUNICACION MARCA YALE O SIMILAR (UNICAMENTE EN REPARACIONES), INCLUYE: HERRAMIENTA, MANO DE OBRA Y ACARREOS FUERA Y DENTRO DE LA OBRA.</t>
  </si>
  <si>
    <t>MUEBLE HECHO DE CONCRETO F´c=200kg/cm2, EN OBRA DE 0.67x3.68mts. de 0.07mts. DE ESP. INCLUYE: CUBIERTA DE PLASTICO LAMINADO, POSTES DE MADERA DE PINO DE 13x5x51cms MURO DE CONCRETO APARENTE INTERMEDIO DE 8 cms. DE ESP., 2 SEPARADORES DE MADERA NOVOPAN, ACABADO BARNIZ NATURAL, 4 PUERTAS CORREDIZAS IGUALES DE NOVOPAN ACABADO BARNIZ NATURAL, ENTREPAÑOS MOVILES Y ACCESORIOS NECESARIOS PARA SU BUEN FUNCIONAMIENTO, HERRAMIENTAS, MANO DE OBRA Y ACARREOS DENTRO Y FUERA DE LA OBRA.</t>
  </si>
  <si>
    <t>MESETA DE CONCRETO F´c=200kg/cm2, DE 1.00X0.60XX0.08 Mts. ARMADO CON VARILLA No. 3 A CADA 20 CMS. AMBOS SENTIDOS, PARA RECIBIR 6 LAVABOS OVALINES, FORRADA CON PLACA DE MARMOL TIPO TRAVERTINO DEL PAIS, ACABADO PULIDO Y ABRILLANTADO, CON FALDON DE 23 cms., CON CALAS PARA JABON POR CADA OVALIN Y ZOCLO DE 10 cms. DE ALTO, REMATE DE PLACA DE MARMOL. INCLUYE: 6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</si>
  <si>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FABRICACION DE MUEBLE PARA BIBLIOTECA DE 12.05 X 0.60 X 1.40 MTS. FIJADO A MURO CON ENTREPAÑOS A BASE DE PANEL DE TABLAROCA DE 13mm DE ESPESOR ,  ACABADO PLASTICO LAMINADO Y PINTURA VINILICA ( SEGUN PROYECTO) . INCLUYE: SOPORTES,  CANAL DE AMARRE, DESPERDICIOS, MATERIALES NECESARIOS, HERRAMIENTA, MANO DE OBRA, ACARREOS DENTRO Y FUERA DE LA OBRA.</t>
  </si>
  <si>
    <t>SUMINISTRO, FABRICACION Y COLOCACION DE BARRA SEMICIRCULAR HECHO EN OBRA, DE 8.50 X 0.60 X 1.00 DE ALTURA, PARA EMPOTRAR TARJA DE ESCURRIDOR, CON CUBIERTA Y ENTREPAÑO A BASE DE LOSA DE CONCRETO DE 10 CM DE ESPESOR, ARMADA CON MALLA - LAC 10-10/4-4 CONCRETO F'C= 200 KG/CM2 FORRADA DE AZULEJO  DE 20 X20 CM COLOR SEGUN PROYECTO INCL: MUROS DE TABIQUE ROJO ACABADO APLANADO ESPONJEADO, CASTILLOS DE 14 X15 CM. ZOCLO DE CONCRETO DE 14 X10 CM. 2 PUERTAS DE TAMBOR UNA CON ABATIMIENTO HORIZONTAL Y OTRA CON ABATIMIENTO HACIA ARRIBA; FORRADAS CON TRIPLAY DE PINO ACABADO CON BARNIZ DE BROCHA. TARJA CON ESCURRIDOR DE ACERO INOXIDABLE DE 1.20 X 0.60 MTS, LLAVE MEZCLADORA PARA LAVAVO DE 4 " LATON, MINERAL DE PALANCA MARCA PUGO CAT. 2001 ( FIG. 24R ) REJILLA, CONTRARREJILLA, CESPOL CROMADO, CONEXION A LA ALIMENTACION Y DESAGUE, MATERIALES, AJUSTES, MANO DE OBRA, HERRAMIENTA, CORTES, ACARREOS, DENTRO Y FUERA DE LA OBRA, TODO LO NECESARIO PARA SU COLOCACION  Y BUEN FUNCIONAMIENTO.</t>
  </si>
  <si>
    <t>SUMINISTRO, COLOCACION Y FABRICACION DE MUEBLE EN AREA DE ATENCION DE 6.34X0.60X1.00MTS DE ALTURA A BASE DE TAMBOR DE BASTIDOR DE MADERA DE PINO DE 11/2"X11/2" DE TRIPLAY DE 6MM, ACABADO CON PLASTICO LAMINADO COLOR SEGUN PROYECTO, INCLUYE: PUERTA ABATIBLE Y PUERTA CON ABATIMIENTO HACIA ARRIBA, ENTREPAÑOS, DIVISIONES, PUERTAS, JALADRAS, BISAGRAS, CORTES, AJUSTES, ZOCLO, MATERIALES, HERRAMIENTAS, MANO DE OBRA, ACARREOS DENTRO Y FUERA DE LA OBRA.</t>
  </si>
  <si>
    <t>SUMINISTRO, COLOCACION Y FABRICACION DE MUEBLE HECHO EN OBRA EN AREA DE RECEPCION DE 2.10X0.52X0.98MTS DE ALTURA CON CUBIERTA Y ENTREPAÑOS A BASE DE TABLAROCA DE 13MM DE ESPESOR ACABADO CON PLASTICO LAMINADO COLOR SEGUN PROYECTO, INCLUYE: MATERIALES, ACCESORIOS PARA SU FIJACION, HERRAMIENTAS, MANO DE OBRA, ACARREOS FUERA Y DENTRO DE LA OBRA, TRABAJO TERMINADO.</t>
  </si>
  <si>
    <t>SUMINISTRO, COLOCACION Y FABRICACION DE MUEBLE PARA CABINA DE CONTROL DE 3.60X0.67X0.90MTS DE ALTURA CON CUBIERTA Y ENTREPAÑOS A BASE DE TABLAROCA DE 13MM DE ESPESOR, ACABADO CON PLASTICO LAMINADO COLOR SEGUN PROYECTO, INCLUYE: PUERTAS ABATIBLES DE TAMBOR FORRADA CON TRIPLAY DE 6MM, ACABADO CON BARNIZ DE BROCHA, CERRADURA SEGURIDAD MODELO US 26D CROMO MATE MARCA SCOVILL O SIMILAR EN CALIDAD Y COSTO, MATERIALES, ACCESORIOS PARA SU FIJACION, HERRAMIENTAS, MANO DE OBRA, ACARREOS DENTRO Y FUERA DE LA OBRA, TRABAJO TERMINADO.</t>
  </si>
  <si>
    <t>SUMINISTRO, COLOCACION Y FABRICACION DE MUEBLE PARA CAFE DE 1.50X0.60X2.45 MTS DE ALTURA A BASE DE ENTREPAÑOS DE TABLAROCA DE 13MM ACABADO CON PLASTICO LAMINADO COLOR SEGUN PROYECTO, INCLUYE: MATERIALES, ACCESORIOS, HERRAMIENTAS, MANO DE OBRA, ACARREOS DENTRO Y FUERA DE LA OBRA, TRABAJO TERMINADO.</t>
  </si>
  <si>
    <t>MESETA PARA DOS LAVABOS OVALINES DE 1.85X0.60X0.08 MTS. A BASE DE CONCRETO F`C= 250 KG/CM2, ARMADA CON VARILLA No. 3 @ 20 CM. EN AMBOS SENTIDOS, FORRADA CON LAMBRIN DE AZULEJO (SEGUN PROYECTO), INCLUYE: DOS LAVABOS OVALINES, PREPARACION PARA RECIBIR LAVABO, REMATE DE ARISTAS, HERRAMIENTA, MANO DE OBRA, ACARREOS DENTRO Y FUERA DE LA OBRA.</t>
  </si>
  <si>
    <t>MESETA PARA LAVABO OVALIN DE 1.10X0.60X0.08 MTS. A BASE DE CONCRETO F`C= 250 KG/CM2, ARMADA CON VARILLA No. 3 @ 20 CM. EN AMBOS SENTIDOS, FORRADA CON LAMBRIN DE AZULEJO (SEGUN PROYECTO), INCLUYE: 1 LAVABO OVALIN, PREPARACION PARA RECIBIR LAVABO, REMATE DE ARISTAS, HERRAMIENTA, MANO DE OBRA, ACARREOS DENTRO Y FUERA DE LA OBRA.</t>
  </si>
  <si>
    <t>SUMINISTRO Y COLOCACION DE ESPEJO DE 6 MM. DE ESPESOR CON MARCOS DE ALUMINIO Y BASTIDOR DE MADERA, INCLUYE: HERRAMIENTA, MANO DE OBRA, PIJAS, TAQUETES, ACARREOS FUERA Y DENTRO DE LA OBRA.</t>
  </si>
  <si>
    <t>SUMINISTRO, FABRICACION Y COLOCACION DE MUEBLE HECHO EN OBRA EN FORMA DE "G" CON TRAMOS  DE 4.70X0.60 MTS.Y 5.40X0.70 MTSDE 8 CMS DE ESPESOR A BASE DE LOSA DE CONCRETO ARMADA CON VARILLA NUMERO 3 A CADA 28 CMS. EN AMBOS SENTIDOS, CON CONCRETO F'c= 200 KG/CM2, ACABADO PULIDO, ENTREPAÑO DE TAMBOR CON MADERA DE PINO DOS PUERTAS DE TAMBOR DE  TRIPLAY DE 6 MM DE 0.80X0.70 MTS. Y 0.80X0.98 MTS. CON ABATIMIENTO HORIZONTAL Y VERTICAL ACABADO CON BARNIZ COLOR SEGUN PROYECTO, INCLUYE: MURO DE TABIQUE, CADENA DE ARMEX 15X20-4, CASTILLO DE ARMEX 15X15-4, ACABADO ESPONJEADO, PINTURA VINILICA, FIRME DE CONCRETO DE 10 CMS, DE F'c=150 KG/CM2 ACABADO PULIDO, ZOCLO DE CONCRETO APARENTE DE 10 CMS, MATERIALES,  HERRAMIENTA, MANO DE OBRA, ACARREOS DENTRO Y FUERA DE LA OBRA, TODO LO NECESARIO PARA SU CORRECTO FUNCIONAMIENTO.</t>
  </si>
  <si>
    <t>SUMINISTRO, FABRICACION Y COLOCACION DE MUEBLE HECHO EN OBRA EN FORMA D "L" DE 2.52X0.60X0.75 MTS. DE ALTURA A BASE DE LOSA DE CONCRETO DE F'C= 200 KG/CM2 DE 10 CMS DE ESPESOR ARMADA CON VARILLA No. 3 @ 28 CMS EN AMBOS SENTIDOS, ACABADO PULIDO SEGUN PROYECTO: INCLUYE: ENTREPAÑOS Y PUERTAS DE TAMBOR CON BASTIDOR DE MADERA DE PINO Y TRIPLAY DE 6 MM ACABADO CON BARNIZ COLOR SEGUN SE ESPECIFIQUE, RESBALON DE VINIL, SOPORTES DE 3/4"X2"X1" MUROS DE TABIQUE, CADENA DE ARMEX 15X20-4 CASTILLOS ARMEX 15X15-4, ACABADO ESPONJEADO, PINTURA VINILICA, FIRME DE CONCRETO DE 10 CMS. DE ESPESOR DE F'C= 150 KG/ CM2 ACABADO PULIDO, ZOCLO DE CONCRETO APARENTE DE 10 CMS. MATERIALES, HERRAMIENTA, MANO DE OBRA, ACARREOS DENTRO Y FUERA DE LA OBRA, TODO LO NECESARIO PARA SU CORRECTO FUNCIONAMIENTO.</t>
  </si>
  <si>
    <t>SUMINISTRO, FABRICACION Y COLOCACION DE MUEBLE HECHO EN OBRA EN FORMA DE "U" DE 5.22x0.60x0.75mts. DE ALTURA ABASE DE LOSA DE CONCRETO F´c=200kg/cm2 DE 10cms. DE ESP. ARMADA CON VARILLA No. 3 @ 28cms. EN AMBOS SENTIDOS PARA RECIBIR DOBLE TARJA DE ACERO INOXIDABLE DE 1.01x0.60mts. ACABADO PULIDO SEGUN PROYECTO, INCLUYE: ENTREPAÑO Y PUERTAS DE TAMBOR CON BASTIDOR DE MADERA DE PINO Y TRIPLAY DE 6MM ACABADO CON BARNIZ COLOR SEGUN SE INDIQUE, RESBALON DE VINIL, SOPORTES DE 3/4"x2"x1", DOBLE TARJA DE ACERO INOXIDABLE DE 1.01x0.60mts. LLAVEZ MEZCLADORAS PARA LAVABO DE 4" LATON, MANERALES DE PALANCA MCA. RUGO, CAT. 2001, REJILLA, CONTRARREJILLA, CESPOL CROMADO, CONEXION A LA ALIMENTACION Y DESAGUE, MUROS DE TABIQUE, CADENA DE ARMEX 12x12-4, CASTILLOS ARMEX 15x15-4 ACABADO ESPONJEADO, PINTURA VINILICA, FIRME DE CONCRETO DE 10 cms. DE ESP. DE F´c=150kg/cm2 ACABADO PULIDO, ZOCLO DE CONCRETO APARENTE DE 10CMS., MATERIALES, HERRAMIENTA, MANO DE OBRA, ACARREOS DENTRO Y FUERA DE LA OBRA, TODO LO NECESARIO PARA SU BUEN FUNCIONAMIENTO.</t>
  </si>
  <si>
    <t>SUMINISTRO, FABRICACION Y MONTAJE DE CAJILLO DE TABLAROCA, INCLUYE: TRAZO, FORMADO POR CANAL DE AMARRE, CANAL LISTON, JUNTAS DE PERFACINTA, REDIMIX, BOQUILLAS, ESQUINEROS GALVANIZADOS, TORNILLOS, ANCLAJE EN TRABES Y LOSA, CORTES, DESPERDICIOS, LIMPIEZA, HERRAMIENTA Y MANO DE OBRA.</t>
  </si>
  <si>
    <t>CONSTRUCCION DE MESA DE LABORATORIO DE 1.40x3.00 MTS. DE CONCRETO F´C=200 KG/M2 ARMADA CON VARILLAS DEL No. 3 @ 25 CMS. A.S. FORRADA DE AZULEJO LISO COLOR BLANCO DE 20x20 CMS. CON REMATE DE PLASTICO EN BOQUILLAS (TIRATRIM), MONTADA SOBRE BASE DE TABIQUE Y CADENA DE 14x20 CMS. CON APLANADO ESPONJEADO, INCLUYE: DEMOLICION Y EXCAVACION, MATERIALES Y MANO DE OBRA.</t>
  </si>
  <si>
    <t>CONSTRUCCION DE MESA DE LABORATORIO DE 1.00x3.00 MTS. DE CONCRETO F´C=200 KG/M2 ARMADA CON VARILLAS DEL No. 3 @ 25 CMS. A.S. FORRADA DE AZULEJO LISO COLOR BLANCO DE 20x20 CMS. CON REMATE DE PLASTICO EN BOQUILLAS (TIRATRIM), MONTADA SOBRE BASE DE TABIQUE Y CADENA DE 14x20 CMS. CON APLANADO ESPONJEADO, INCLUYE: DEMOLICION Y EXCAVACION, MATERIALES Y MANO DE OBRA.</t>
  </si>
  <si>
    <t>CONSTRUCCION DE MESA DE LABORATORIO DE 1.00x2.40 MTS. DE CONCRETO F´C=200 KG/M2 ARMADA CON VARILLAS DEL No. 3 @ 25 CMS. A.S. FORRADA DE AZULEJO LISO COLOR BLANCO DE 20x20 CMS. CON REMATE DE PLASTICO EN BOQUILLAS (TIRATRIM), MONTADA SOBRE BASE DE TABIQUE Y CADENA DE 14x20 CMS. CON APLANADO ESPONJEADO, INCLUYE: DEMOLICION Y EXCAVACION, MATERIALES Y MANO DE OBRA.</t>
  </si>
  <si>
    <t>REHABILITACION DE MESAS DE CONCRETO DE 60 CMS. DE ANCHO POR 8 CMS. DE ESPESOR EMPONTRADAS EN MURO DE TABIQUE SOBRE MURO CAPUCHINO INCLUYE: FARRADA DE AZULEJO LISO BLANCO DE 20x20 CMS. ASENTADO CON PEGAZULEJO EN LA CUBIERTA SUPERIOR, REBABEAR, PICAR Y PULIR CON CEMENTO BLANCO, LOS ENTREPAÑOS HORIZONTALES DE 55 CMS. PUERTAS ABATIBLES DE TAMBOR DE MADERA DE PINO DE 1RA FORRADA CON TRIPLAY DE CAOBILLA DE 3 MM. ACABADO BARNIZ NATURAL, BISAGRAS DE 2"x11/2", PEILLA DE CHAPETON DORADO DE 1", CHAPA, PREPARACION PARA TARJAS, HERRAMIENTA, MATERIALES, MANO DE OBRA Y ACARREOS FUERA DE LA OBRA.</t>
  </si>
  <si>
    <t>SUMINISTRO, FABRICACION Y COLOCACION DE MUEBLE DE 3.00 X 0.50 X 0.80MTS. A BASE DE TABLARROCA, ACABADO PLASTICO LAMINADO, SEGÚN PROYECTO, INCLUYE: CANAL DE AMARRE, POSTES METALICO, TORNILLOS, ANCLAS ROSCADAS, PERFACINTA, REDIMIX, HERRAMIENTA, MANO DE OBRA, ACARREOS FUERA Y DENTRO DE LA OBRA.</t>
  </si>
  <si>
    <t>SUMINISTRO Y FABRICACION DE MESETA Y MUEBLE PARA COOPERATIVA DE 3.80 X 0.60 X 0.98 MTS., CON MESETA DE 8 CM. DE ESPESOR A BASE DE CONCRETO F`C= 200 KG/CM2, ARMADA CON VARILLA No. 3 @ 20 CM. EN AMBOS SENTIDOS, CON PREPARACION PARA EMPOTRAR VERTEDERO, ENTREPAÑOS VERTICALES Y HORIZONTALES DE BASTIDOR DE PINO FORRADAS DE TRIPLAY DE PINO DE 6 MM. DE ESPESOR ACABADO CON BARNIZ, DIVISION VERTICAL INTERIOR CON MURO DE TABIQUE ROJO COMUN DE 14 CM. DE ESPESOR, APLANADO ESPONJEADO ACABADO CON PINTURA VINILICA, INCLUYE: MATERIALES, PUERTA ABATIBLE Y DESLIZABLES, TARJA DE 45 X 45 CM., CESPOL DE PLOMO, LLAVE CROMADA, REJILLA, CONTRARREJILLA, CONEXIÓN A LA ALIMENTACION Y DESAGÛE, BARNIZ, PINTURA VINILICA, ZOCLO DE CONCRETO  DE 10 CM., HERRAMIENTA, MANO DE OBRA, ACARREOS FUERA Y DENTRO DE LA OBRA, TODO LO NECESARIO PARA SU CORRECTO FUNCIONAMIENTO. (SEGÚN PROYECTO).</t>
  </si>
  <si>
    <t>SUMINISTRO Y FABRICACION DE MESETA Y MUEBLE PARA COOPERATIVA DE 4.80 X 0.60 X 0.98 MTS., CON MESETA DE 8 CM. DE ESPESOR A BASE DE CONCRETO F`C= 200 KG/CM2, ARMADA CON VARILLA No. 3 @ 20 CM. EN AMBOS SENTIDOS,  RECUBRIMIENTO DE AZULEJO DE 20X20 CMS COLOR BLANCO ASENTADO CON PEGAZULEJO, CON  PREPARACION PARA EMPOTRAR VERTEDERO, ENTREPAÑOS VERTICALES Y HORIZONTALES DE BASTIDOR DE PINO FORRADAS DE TRIPLAY DE PINO DE 6 MM. DE ESPESOR ACABADO CON BARNIZ, DIVISION VERTICAL INTERIOR CON MURO DE TABIQUE ROJO COMUN DE 14 CM. DE ESPESOR, APLANADO ESPONJEADO ACABADO CON PINTURA VINILICA, INCLUYE: MATERIALES, PUERTA ABATIBLE Y DESLIZABLES, TARJA DE ACERO INOXIDABLE CON ESCURRIDOR DERECHO, CESPOL DE PLOMO, LLAVE CROMADA, REJILLA, CONTRARREJILLA, CONEXIÓN A LA ALIMENTACION Y DESAGÛE, BARNIZ, PINTURA VINILICA, ZOCLO DE CONCRETO  DE 10 CM., HERRAMIENTA, MANO DE OBRA, ACARREOS FUERA Y DENTRO DE LA OBRA, TODO LO NECESARIO PARA SU CORRECTO FUNCIONAMIENTO. (SEGÚN PROYECTO).</t>
  </si>
  <si>
    <t>SUMINISTRO Y COLOCACION DE BASE PARA SOPORTE PARA TELEVISION DE 0.76X0.80 MTS. Y 70 CMS DE ALTURA, CON BASTIDOR DE ANGULO ESTRUCTURAL DE 1 1/2''X1 1/2''X1/4'', ARMADURA Y PUERTA ABATIBLE DE SOLERA DE 1''X1/4'', REFUERZO DE PLACA DE 1/4'', SUSPENDIDO CON PTR DE 2''X1'' ANCLADO A ESTRUCTURA DE MADERA "A" Y "B", INCLUYE:  ACCESORIOS PARA SU FIJACION, SOLDADURA E-6013, PINTURA CON PROTECCION UV. ESMALTE ANTICORROSIVA ALQUIDALICO MCA. COMEX O SIMILAR EN CALIDAD Y COSTO, BISAGRAS DE BARRIL, ARGOLLAS DE VARILLA No. 2, MATERIALES, HERRAMIENTA, MANO DE OBRA, ACARREOS DENTRO Y FUERA DE LA OBRA, TRABAJO TERMINADO SEGUN PROYECTO.</t>
  </si>
  <si>
    <t>MESETA DE CONCRETO ARMADO F`C= 250 KG/CM2, ARMADO CON VARILLA No. 3 @ 15 CM. AMBOS  SENTIDOS, PARA RECIBIR UN LAVABO OVALIN, HECHO EN OBRA DE 0.50x0.90x0.08 CMS. DE ESP. FORRADA DE AZULEJO,  INCLUYE: 1 LAVABO OVALIN,  HABILITADO, ARMADO, CIMBRADO Y DESCIMBRADO, COLADO, CURADO, MATERIALES, LIMPIEZA, HERRAMIENTA, MANO DE OBRA, ACARREOS FUERA Y DENTRO DE LA OBRA.</t>
  </si>
  <si>
    <t>SUMINISTRO, FABRICACION Y COLOCACION DE MUEBLES HECHO EN OBRA PARA AREA DE CONTROL  DE 3.96 X 0.70 X 0.98 MTS. A BASE DE MADERA DE PINO DE PRIMERA, ACABADO CON PLASTICO LAMINADO COLOR NOGAL No. 321, PUERTA DE TAMBOR CON ABATIMIENTO VERTICAL ( SEGUN PROYECTO) INCLUYE: ENTREPAÑOS Y BASTIDORES CON BARROTES DE 1 1/2" X 3" CON TRIPLAY DE 6 MM. DE ESPESOR, MOLDURA CON SECCION DE MADERA DE CEDRO, ACABADO CON BARNIZ EPOXICO SEMIMATE EN LA PARTE SUPERIOR FRONTAL Y POSTERIOR DEL MUEBLE, ZOCLO DE MADERA DE PINO CUBIERTO CON PLASTICO LAMINADO COLOR NOGAL No. 321, MATERIALES, ACCESORIOS, TORNILLOS, BISAGRAS, CORTES, AJUSTES, HERRAMIENTAS, MANO DE OBRA, ACARREOS DENTRO Y FUERA DE LA OBRA, TODO LO NECESARIO PARA SU CORRECTO FUNCIONAMIENTO.</t>
  </si>
  <si>
    <t>SUMINISTRO, FABRICACION Y COLOCACION DE MUEBLE HECHO EN OBRA PARA AREA DE  GUARDA  DE 3.40 X 0.50 X 2.70 MTS. A BASE DE MADERA DE PINO DE PRIMERA, ACABADO CON PLASTICO LAMINADO COLOR NOGAL No. 321,CON BASTIDOR DE MADERA DE PINO DE 2" X 2" Y TRIPLAY DE 6 MM. DE ESPESOR, SOPORTES DE MADERA DE PINO DE 2" X 1" ACABADO CON CERA RUSTICA PARA MUEBLES EN COLOR OSCURO ( SEGUN PROYECTO) INCLUYE: BASE DE CONCRETO DE F`C= 150 KG/ CM2 DE 10 CMS DE ESPESOR, FONDO DE TRIPLAY DE 6 MM.  MATERIALES, ACCESORIOS, CLAVOS,  TORNILLOS, CORTES, AJUSTES, HERRAMIENTAS, MANO DE OBRA, ACARREOS DENTRO Y FUERA DE LA OBRA, TODO LO NECESARIO PARA SU CORRECTO FUNCIONAMIENTO.</t>
  </si>
  <si>
    <t>SUMINISTRO, FABRICACION Y COLOCACION DE MUEBLES HECHO EN OBRA PARA AREA DE ACERVO DISCOGRAFICO  DE 3.88 X 0.60 X 2.70  MTS. EN FORMA DE "J"  A BASE DE MADERA DE PINO DE PRIMERA, ACABADO CON PLASTICO LAMINADO COLOR NOGAL No. 321, Y CANCELERIA MODULAR, EN LA PARTE SUPERIOR DE ALUMINIO ANODIZADO DE 3" X 1.25" COLOR BRONCE Y CRISTAL CLARO DE 6 MM  CON CORREDIZAS EN LA PARTE INFERIOR DE CANCELERIA ( SEGUN PROYECTO) INCLUYE: ENTREPAÑOS Y BASTIDORES CON BARROTES DE 1 1/2" X 3" CON TRIPLAY DE 6 MM. DE ESPESOR, MOLDURA CON SECCION DE MADERA DE CEDRO  ACABADO CON BARNIZ EPOXICO SEMIMATE EN LA PARTE SUPERIOR FRONTAL DEL MUEBLE,  ZOCLO DE MADERA DE PINO CUBIERTO CON PLASTICO LAMINADO COLOR NOGAL No. 321, MATERIALES, ACCESORIOS, TORNILLOS, CORTES, AJUSTES, HERRAMIENTAS, MANO DE OBRA, ACARREOS DENTRO Y FUERA DE LA OBRA, TODO LO NECESARIO PARA SU CORRECTO FUNCIONAMIENTO.</t>
  </si>
  <si>
    <t>SUMINISTRO, FABRICACION Y COLOCACION DE MUEBLE HECHO EN OBRA PARA AREA DE FOTOCOPIADO  DE 3.62 X 0.60 X 0.75 MTS. EN FORMA DE CODO A BASE DE TABLAROCA ACABADO CON PLASTICO LAMINADO COLOR NOGAL No. 321 CON REFUERZOS INTERMEDIOS DEL MISMO MATERIAL, PUERTA DE TAMBOR DE TRIPLAY DE 6 MM DE MADERA DE PINO DE 1a., ACABADO CON PLASTICO LAMINADO COLOR NOGAL No. 321 CON ABATIMIENTO VERTICAL, MOLDURA CON SECCION DE MADERA DE CEDRO ACABADO CON BARNIZ EPOXICO SEMIMATE EN LA PARTE SUPERIOR FRONTAL DEL MUEBLE, ZOCLO DE MADERA DE PINO CUBIERTO CON PLASTICO LAMINADO COLOR NOGAL No. 321, CANAL DE AMARRE, POSTES METALICOS, TORNILLOS, ANCLAS, ROSCADAS, PERFACINTA, REDIMIX, MATERIALES, ACCESORIOS, BISAGRAS, CORTES, AJUSTES, HERRAMIENTAS, MANO DE OBRA, ACARREOS DENTRO Y FUERA DE LA OBRA. TODO LO NECESARIO PARA SU CORRECTO FUNCIONAMIENTO.</t>
  </si>
  <si>
    <t>SUMINISTRO, FABRICACION Y COLOCACION DE MUEBLES HECHO EN OBRA PARA AREA DE CONTROL  DE 6.42 X 0.70 X 0.98 MTS. EN FORMA DE L  A BASE DE MADERA DE PINO DE PRIMERA, ACABADO CON PLASTICO LAMINADO COLOR NOGAL No. 321, PUERTA DE TAMBOR CON ABATIMIENTO VERTICAL ( SEGUN PROYECTO) INCLUYE: ENTREPAÑOS Y BASTIDORES CON BARROTES DE 1 1/2" X 3" CON TRIPLAY DE 6 MM. DE ESPESOR, MOLDURA CON SECCION DE MADERA DE CEDRO, ACABADO CON BARNIZ EPOXICO SEMIMATE EN LA PARTE SUPERIOR FRONTAL Y POSTERIOR DEL MUEBLE, ZOCLO DE MADERA DE PINO CUBIERTO CON PLASTICO LAMINADO COLOR NOGAL No. 321, MATERIALES, ACCESORIOS, TORNILLOS, BISAGRAS, CORTES, AJUSTES, HERRAMIENTAS, MANO DE OBRA, ACARREOS DENTRO Y FUERA DE LA OBRA, TODO LO NECESARIO PARA SU CORRECTO FUNCIONAMIENTO.</t>
  </si>
  <si>
    <t>SUMINISTRO, FABRICACION Y COLOCACION DE MUEBLE HECHO EN OBRA PARA AREA DE  GUARDA  DE 2.67 X 0.50 X 2.70 MTS. A BASE DE MADERA DE PINO DE PRIMERA, ACABADO CON PLASTICO LAMINADO COLOR NOGAL No. 321,CON BASTIDOR DE MADERA DE PINO DE 2" X 2" Y TRIPLAY DE 6 MM. DE ESPESOR, SOPORTES DE MADERA DE PINO DE 2" X 1" ACABADO CON CERA RUSTICA PARA MUEBLES EN COLOR OSCURO ( SEGUN PROYECTO) INCLUYE: BASE DE CONCRETO DE F`C= 150 KG/ CM2 DE 10 CMS DE ESPESOR, FONDO DE TRIPLAY DE 6 MM.  MATERIALES, ACCESORIOS, CLAVOS,  TORNILLOS, CORTES, AJUSTES, HERRAMIENTAS, MANO DE OBRA, ACARREOS DENTRO Y FUERA DE LA OBRA, TODO LO NECESARIO PARA SU CORRECTO FUNCIONAMIENTO.</t>
  </si>
  <si>
    <t>SUMINISTRO, FABRICACION Y COLOCACION DE MUEBLES EN AREA DE PROCESOS TECNICOS DE 3.31 X 0.70 X 0.75 MTS. A BASE DE TABLAROCA, ACABADO CON PLASTICO LAMINADO COLOR NOGAL No. 321 CON REFUERZO INTERMEDIO DEL MISMO MATERIAL ( SEGUN PROYECTO) INCLUYE: CANAL DE AMARRE, POSTES METALICOS, TORNILLOS, ANCLAS ROSCADAS, PERFACINTA, REDIMIX, HERRAMIENTA, MANO DE OBRA, ACARREOS DENTRO Y FUERA DE LA OBRA Y TODO LO NECESARIO PARA  SU COLOCACION.</t>
  </si>
  <si>
    <t>SUMINISTRO, FABRICACION Y COLOCACION DE MUEBLE HECHO EN OBRA DE 3.50X0.40X0.10 MTS. EN FORMA DE "L",  A BASE DE CONCRETO F'c= 200 KG/CM2 ARMADO CON MALLA LAC 6-6/4-4  ACABADO MARTELINADO Y ENTREPAÑO DE TAMBOR DE TRIPLAY DE 6MM. ACABADO BARNIZADO CON CERA RUSTICA PARA MUEBLES COLOR OSCURO,  BASTIDOR DE MADERA DE PINO DE PRIMERA DE 3''X1 1/2'' Y 1 1/2''X 1 1/2'', SEGUN PROYECTO,  INCLUYE: SELLADOR 5X1, TORNILLOS, CLAVOS, CORTES, AJUSTES,  HERRAMIENTA, MANO DE OBRA, ACARREOS DENTRO Y FUERA DE LA OBRA. TODO LO NECESARIO PARA SU CORRECTO FUNCIONAMIENTO.</t>
  </si>
  <si>
    <t>MESETA DE CONCRETOF'C= 200 KG/CM2 DE 1.78 X 0.60 X 0.07 MTS., ARMADO CON VARILLAS No. 3 @ 20 CMS AMBOS SENTIDOS PARA RECIBIR TARJA DE ACERO INOXIDABLE, FORRADA CON PLACA DE MARMOL TIPO TRAVERTINO, ACABADO PULIDO Y ABRILLANTADO CON FALDON DE 23 CMS CON CALAS PARA JABON Y ZOCLO DE 10 CMS DE ALTO, REMATE DE PLACA DE MARMOL ; INCLUYE: TARJA DE ACERO INOXIDABLE DE EMPOTRAR DE 45 X 45 CMS, LLAVE MEZCLADORA PARA LAVABO DE 4", CUBIERTA DE LATON, MANERAL DE PALANCA MARCA RUGO CAT 2001 ( FIG. 24), REJILLA, CONTRAREJILLA, CESPOL CROMADO, CONEXIÓN A LA ALIMENTACION Y DESAGÜE, ENTREPAÑOS EN PARTE SUPERIOR E INFERIOR DE TAMBOR DE MADERA, CON BASTIDOR DE MADERA DE PINO DE 2" X 2" FORRADA CON TRIPLAY DE 6MM DE ESPESOR, FORRADO CON PLASTICO LAMINADO COLOR SEGUN PROYECTO. INCLUYE: SOPORTE DE MADERA DE PINO DE 2" X 1", BASE DE CONCRETO F'C= 150 KG/CM2 DE 7 CMS. DE ESPESOR, MURO DE TABIQUE AL CENTRO APLANADO AMBAS CARAS, MATERIALES, CORTES, AJUSTES, MANO DE OBRA, HERRAMIENTA, ACARREOS DENTRO Y FUERA DE LA OBRA, TODO LO NECESARIO PARA SU COLOCACION Y BUEN FUNCIONAMIENTO.</t>
  </si>
  <si>
    <t>SUMINISTRO, COLOCACION Y FABRICACION DE MUEBLE HECHO EN OBRA TIPO ANAQUEL DE 1.83 X 0.95 X 2.50 MTS. DE ALTURA, A BASE DE ENTREPAÑO DE TAMBOR DE MADERA DE PINO DE 2" X 2" FORRADO CON TRIPLAY DE 6 MM DE ESPESOR, FORRADO CON PLASTICO LAMINADO COLOR SEGUN PROYECTO. INCLUYE: SOPORTE DE MADERA DE PINO DE 2" X 1", ACABADO CON BARNIZ EPOXICO SEMIMATE, FONDO DE TRIPLAY DE 6 MM. BASE DE CONCRETO F'C= 150 KG/CM2 DE 10 CMS. DE ESPESOR, HERRAMIENTA, MANO DE OBRA, ACARREOS DENTRO Y FUERA DE LA OBRA, TODO LO NECESARIO PARA SU BUEN FUNCIONAMIENTO.</t>
  </si>
  <si>
    <t>SUMINISTRO, COLOCACION Y FABRICACION DE MUEBLE HECHO EN OBRA TIPO ANAQUEL DE 2.58 X 0.48 X 2.18 MTS. DE ALTURA, A BASE DE ENTREPAÑO DE TAMBOR DE MADERA DE PINO DE 2" X 2" FORRADO CON TRIPLAY DE 6 MM DE ESPESOR, FORRADO CON PLASTICO LAMINADO COLOR SEGUN PROYECTO. INCLUYE: SOPORTE DE MADERA DE PINO DE 2" X 1", ACABADO CON BARNIZ EPOXICO SEMIMATE, FONDO DE TRIPLAY DE 6 MM. BASE DE CONCRETO F'C= 150 KG/CM2 DE 7 CMS. DE ESPESOR, PUERTAS CORREDIZAS EN PARTE INFERIOR CON BASTIDOR DE PINO DE 1 1/2" Y TRIPLAY DE 6 MM, ACABADO CON PLASTICO LAMINADO, JALADERA COLONIAL COLOR LATON BRILLANTE, HERRAMIENTA, MANO DE OBRA, ACARREOS DENTRO Y FUERA DE LA OBRA, TODO LO NECESARIO PARA SU BUEN FUNCIONAMIENTO.</t>
  </si>
  <si>
    <t>SUMINISTRO, COLOCACION Y FABRICACION DE MUEBLE PARA PAPELERIA DE 2.61x0.51x0.90 MTS DE ALTURA A BASE DE BASTIDOR DE MADERA DE PINO DE 1 1/2"x 3" CON CANTOS BOLEADOS, ACABADO CON BARNIZ EPOXICO SEMIMATE, FORRADOS DE TRIPLAY DE PINO DE 6MM DE ESPESOR, ACABADO CON PLASTICO LAMINADO COLOR SEGUN PROYECTO,  INCLUYE: ENTREPAÑOS HORIZONTALES Y VERTICALES CON BASTIDOS DE MADERA DE PINO DE 1 1/2"x 3" CON CON CANTOS BOLEADOS, ACABADO CON BARNIZ EPOXICO, ACABADO CON PLASTICO LAMINADO, SECCION DE MADERA DE CEDRO ACABADO CON BARNIZ EPOXICO, DOS PUERTAS DE TAMBOR UNA CON ABATIMIENTO VERTICAL Y OTRA CON ABATIMIENTO HORIZONTAL, HECHAS CON BASTIDOS DE MADERA DE CEDRO Y TRIPLAY DE 6MM, ACABADO CON PLASTICO LAMINADO, ZOCLO DE MADERA DE PINO DE 5x8 CM., BISAGRAS, JALADERAS, BARNIZ, CLAVOS, AJUSTES, CORTES, ACCESORIOS, HERRAMIENTA, MANO DE OBRA, ACARREOS FUERA Y DENTRO DE LA OBRA, TODO LO NECESARIO PARA SU COLOCACION Y BUEN FUNCIONAMIENTO.</t>
  </si>
  <si>
    <t>SUMINISTRO, COLOCACION Y FABRICACION DE MUEBLE CURVO HECHO EN OBRA DE 11.24x0.50x0.88 MTS DE ALTURA, CON ENTREPAÑO HORIZONTAL Y ENTREPAÑOS VERTICALES DE TAMBOR A BASE DE BASTIDOR DE MADERA DE PINO DE 11/2"x 3" ACABADO CON BARNIZ EPOXICO SEMIMATE, FORRADAS DE TRIPLAY DE PINO DE 6MM DE ESPESOR, ACABADO CON PLASTICO LAMINADO COLOR SEGUN PROYECTO, INCLUYE: ZOCLO DE TABIQUE DE 10 CM DE ALTURA, CUBIERTA DE LOSETA DE CERAMICA, CLAVOS, AJUSTES, CORTES, ACCESORIOS, HERRAMIENTAS, MANO DE OBRA, TODO LO NECESARIO PARA SU COLOCACION Y BUEN FUNCIONAMIENTO.</t>
  </si>
  <si>
    <t>SUMINISTRO, COLOCACION Y FABRICACION DE BARRA DE MOSTRADOR DE TAMBOR DE 5.83x0.60x0.98 MTS DE ALTURA A BASE DE BASTIDOR DE MADERA DE PINO DE 11/2"x 3" ACABADO CON BARNIZ EPOXICO SEMIMATE FORRADA DE TRIPLAY DE PINO DE 6MM DE ESPESOR, ACABADO CON PLASTICO LAMINADO COLOR SEGUN PROYECTO, INCLUYE: CLAVOS, AJUSTES, CORTES, ACCESORIOS, HERRAMIENTAS, MANO DE OBRA, TODO LO NECESARIO PARA SU COLOCACION Y BUEN FUNCIONAMIENTO.</t>
  </si>
  <si>
    <t>SUMINISTRO, COLOCACION Y FABRICACION DE MUEBLE HECHO EN OBRA TIPO ANAQUEL DE 1.34 X 0.83 X 2.21 MTS. DE ALTURA, A BASE DE ENTREPAÑO DE TAMBOR DE MADERA DE PINO CON BASTIDOR DE MADERA DE PINO DE 2" X 2" FORRADO CON TRIPLAY DE 6 MM DE ESPESOR, FORRADO CON PLASTICO LAMINADO COLOR SEGUN PROYECTO. INCLUYE: SOPORTE DE MADERA DE PINO DE 2" X 1", ACABADO CON BARNIZ EPOXICO SEMIMATE, FONDO DE TRIPLAY DE 6 MM. BASE DE CONCRETO F'C= 150 KG/CM2 DE 7 CMS. DE ESPESOR, PUERTAS CORREDIZAS EN PARTE INFERIOR CON BASTIDOR DE PINO DE 1 1/2" Y TRIPLAY DE 6 MM, ACABADO CON PLASTICO LAMINADO, JALADERA COLONIAL COLOR LATON BRILLANTE, HERRAMIENTA, MANO DE OBRA, ACARREOS DENTRO Y FUERA DE LA OBRA, TODO LO NECESARIO PARA SU BUEN FUNCIONAMIENTO.</t>
  </si>
  <si>
    <t>MESETA DE CONCRETO F´c=200kg/cm2, DE 1.31X0.60XX0.07 Mts. ARMADO CON VARILLA No. 3 A CADA 20 CMS. AMBOS SENTIDOS, PARA RECIBIR TARJA DE ACERO INOXIDABLE, FORRADA CON PLACA DE MARMOL TIPO TRAVERTINO DEL PAIS, ACABADO PULIDO Y ABRILLANTADO, CON FALDON DE 23 cms., CON CALAS PARA JABON Y ZOCLO DE 10 cms. DE ALTO, REMATE DE PLACA DE MARMOL. INCLUYE: TARJA DE ACERO INOXIDABLE DE EMPOTRAR DE 45X45 CM, LLAVE MEZCLADORA PARA LAVABO DE 4'' CUBIERTA DE LATON MANERAL DE PALANCA. MARCA RUGO  CAT. 2001 (FIG. 24 R), REJILLA, CONTRAREJILLA, CESPOL CROMADO, CONEXION A LA ALIMENTACION Y DESAGUE, ENTREPAÑOS EN PARTE SUPERIOR E INFERIOR DE TAMBOR DE MADERA DE PINO DE 2"x 2" FORRADA CON TRIPLAY DE 6MM DE ESPESOR, FORRADO CON PLASTICO LAMINADO COLOR SEGUN PROYECTO, SOPORTE DE MADERA DE PINO DE 2"x 1", BASE DE CONCRETO F´c=150 KG/CM2 DE 7 CM DE ESPESOR, MURO DE TABIQUE, AL CENTRO APLANADO AMBAS CARAS, MATERIALES, CORTES, AJUSTES, MANO DE OBRA, HERRAMIENTAS, ACARREOS DENTRO Y FUERA DE LA OBRA. TODO LO NECESARIO PARA SU COLOCACION Y BUEN FUNCIONAMIENTO.</t>
  </si>
  <si>
    <t>SUMINISTRO, COLOCACION Y FABRICACION DE MUEBLE PARA ACERVO DE 5.10X0.51X0.90 MTS DE ALTURA, A BASE DE BASTIDOR DE MADERA DE PINO DE 11/2"X3"  CON CANTOS BOLEADOS, ACABADO CON BARNIZ EPOXICO SEMIMATE, FORRADAS DE TRIPLAY DE PINO DE 6MM DE ESPESOR, ACABADO CON PLASTICO LAMINADO COLOR SEGUN PROYECTO, INCLUYE: ENTREPAÑOS HORIZONTALES Y VERTICALES CON BASTIDOR DE MADERA DE PINO DE 11/2"X3", CON CANTOS BOLEADOS ACABADO CON BARNIZ EPOXICO SEMIMATE, FORRADAS DE TRIPLAY DE PINO DE 6MM DE ESPESOR ACABADO CON PLASTICO LAMINADO, SECCION DE MADERA DE CEDRO ACABADO CON BARNIZ EPOXICO, DOS PUERTAS DE TAMBOR, UNA CON ABATIMIENTO VERTICAL Y OTRA CON ABATIMINETO HORIZONTAL, HECHAS CON BASTIDOR DE MADERA DE CEDRO Y TRIPLAY DE 6MM ACABADO CON PLASTICO LAMINADO, ZOCLO DE MADERA DE PINO DE  5x8CM, BISAGRAS, JALADERAS, BARNIZ, CLAVOS, AJUSTES, CORTES, ACCESORIOS, HERRAMIENTA, MANO DE OBRA, ACARREOS FUERA Y DENTRO DE LA OBRA, TODO LO NECESARIO PARA SU COLOCACION Y BUEN FUNCIONAMIENTO.</t>
  </si>
  <si>
    <t>SUMINISTRO, COLOCACION Y FABRICACION DE BARRA HECHA EN OBRA DE 6.23X0.70X0.70 MTS DE ALTURA A BASE DE BASTIDOR DE MADERA DE PINO DE 11/2"X3" ACABADO CON BARNIZ EPOXICO SEMIMATE, FORRADA DE TRIPLAY DE 6MM, ACABADO CON PLASTICO LAMINADO COLOR SEGUN PROYECTO, INCLUYE: SOPORTE DE MADERA DE PINO DE 2"X1", HERRAMIENTA, MANO DE OBRA, ACARREOS DENTRO Y FUERA DE LA OBRA, TODO LO NECESARIO PARA SU COLOCACION Y BUEN FUNCIONAMIENTO.</t>
  </si>
  <si>
    <t>FABRICACION DE MUEBLE  HECHO EN OBRA PARA COCINA DE 3.85X0.69 MTS. DE 98 CM. DE ALTURA, INCLUYE: MESETA DE CONCRETO F`C= 150 KG/CM2 DE 8 CMS. DE ESPESOR ARMADA CON VARILLA No. 3 @ 20 CM. EN AMBOS SENTIDOS, FORRADO CON LAMBRIN; ENTREPAÑOS VERTICALES Y LOS SOPORTES DE TAMBOR HECHAS A BASE DE BASTIDOR DE PINO DE 1" X 1 1/2"  FORRADA CON TRIPLAY DE PINO DE  6 MM. DE ESPESOR EN CARA SUPERIOR, ACABADO CON BARNIZ DE BROCHA COLOR NATURAL; MUROS INTERMEDIO DE TABIQUE ROJO RECOCIDO DE 15 CMS. DE ESPESOR, ACABADO APLANADO ESPONJEADO Y PINTURA VINILICA, 2 PUERTAS ABATIBLES Y 4 GAVETAS FORMADAS CON BASTIDOR DE MADERA DE 11/2" X 1 1/2", FORRADA CON TRIPLAY DE PINO DE  6 MM. EN AMBAS CARAS, CUBIERTA DE PLASTICO LAMINADO COLOR ROJO BASICO Nº 518; JALADERAS, AJUSTES, MATERIALES, HERRAMIENTA, MANO DE OBRA, ACARREOS FUERA Y DENTRO DE LA OBRA Y TODO LO NECESARIO PARA SU CORRECTO FUNCIONAMIENTO (SEGÚN PROYECTO)</t>
  </si>
  <si>
    <t>MESETA DE CONCRETO ARMADO F`C= 250 KG/CM2, ARMADO CON VARILLA No. 3 @ 15 CM. AMBOS  SENTIDOS, PARA RECIBIR DOS LAVABOS OVALIN, HECHO EN OBRA DE 0.50x1.40x0.08 CMS. DE ESP. FORRADA DE AZULEJO,  INCLUYE: 1 LAVABO OVALIN,  HABILITADO, ARMADO, CIMBRADO Y DESCIMBRADO, COLADO, CURADO, MATERIALES, LIMPIEZA, HERRAMIENTA, MANO DE OBRA, ACARREOS FUERA Y DENTRO DE LA OBRA.</t>
  </si>
  <si>
    <t>ENTORTADO DE AZOTEA CON MORTERO CEM-ARE 1:3,  ACARREOS FUERA Y DENTRO DE LA OBRA, HERRAMIENTA Y MANO DE OBRA. CON UN ESPESOR PROMEDIO DE 5 CMS.</t>
  </si>
  <si>
    <t>ENTORTADO EN AZOTEA CON MORTERO CEM-AR 1:5; INCLUYE: IMPERMEABILIZANTE INTEGRAL SIKALITE O SIMILAR FESTERGRAL, ACARREOS FUERA Y DENTRO DE LA OBRA, HERRAMIENTA Y MANO DE OBRA. CON UN ESPESOR PROMEDIO DE 6 CMS.</t>
  </si>
  <si>
    <t>ENTORTADO CON MORTERO CEMENTO-ARENA 1:5 EN LOSA DE AZOTEA, INCLUYE: ACARREO DENTRO Y FUERA DE LA OBRA, HERRAMIENTA, MANO DE OBRA, APLICACION DE FESTERBOND AL MOMENTO DEL ENTORTADO PARA LA UNION DE SUPERFICIES DE 6 CMS. DE ESPESOR PROMEDIO.</t>
  </si>
  <si>
    <t>ENTORTADO CON MORTERO CEMENTO-ARENA 1:5 EN LOSA DE AZOTEA, INCLUYE: ACARREOS DENTRO Y FUERA DE LA OBRA, HERRAMIENTA, MANO DE OBRA, APLICACION DE FESTERBOND Y FESTERMIX AL MOMENTO DEL ENTORTADO PARA LA UNION DE SUPERFICIE DE 3CMS. DE ESPESOR PROMEDIO.</t>
  </si>
  <si>
    <t>ENTORTADO EN AZOTEA CON MORTERO CEM-AR 1:3; INCLUYE: ACARREOS FUERA Y DENTRO DE LA OBRA, HERRAMIENTA Y MANO DE OBRA. CON UN ESPESOR PROMEDIO DE 3 CMS, A CUALQUIER ALTURA .</t>
  </si>
  <si>
    <t>MUEBLE DE GUARDADO PARA AULA 7.79X0.60X0.98 CON BASTIDOR DE PINO RECUBIERTO DE TRIPLAY Y FORMAICA; INCLUYE: ZOCLO DE CONCRETO F'C=250 KG/CM2, RELLENO DE MATERIAL LIGERO, CUBIERTA DE BASTIDOR 3 CMS. DE MADERA DE PINO RECUBIERTA DE TRIPLAY Y FORMAICA, PUERTAS CORREDIZAS CON BASTIDOR DE MADERA DE PINO GUIAS DE ALUMINIO, ENTREPAÑOS DE 3 CMS. DE MADERA DE PINO CUBIERTA CON TRIPLAY  Y FORMAICA EN FIJO, HERRAMIENTA, MANO DE OBRA Y ACARREOS FUERA Y DENTRO DE LA OBRA, TRABAJO TERMINADO.</t>
  </si>
  <si>
    <t>CONSTRUCCION DE BARRA DE SERVICIO DE CONCRETO F'C=200 KG/CM2 DE 3.50X0.60X0.70 DE 10 CMS. DE ESPESOR EN AREA DE COCINA, ARM. CON VARILLA # 3/8" @ 20 CMS. EN AMBOS SENTIDOS, CON MURO DE TABIQUE ROJO, ACABADO CON AZULEJO DE 20X20 CMS. ASENTADO CON PEGAZULEJO; INCLUYE: HERRAMIENTA, MANO DE OBRA Y ACARREOS FUERA Y DENTRO DE LA OBRA.</t>
  </si>
  <si>
    <t>SUMINISTRO, COLOCACION Y FABRICACION DE MUEBLE FIJADO EN MURO A BASE DE PANEL DE TABLA ROCA DE 13mm., DE 8.30 x 0.60 x 0.90 mts., ACABADO CON PLASTICO LAMINADO BLANCO ANTIGUO 572 EN LAS CARAS EXTERIORES, INCLUYE: SOPORTES, ENTREPAÑO, CANAL DE AMARRE, PINTURA, DESPERDICIOS, MATERIALES, HERRAMIENTA, MANO DE OBRA, ACARREOS DENTRO Y FUERA DE LA OBRA.</t>
  </si>
  <si>
    <t>SUMINISTRO, COLOCACION Y FABRICACION DE MUEBLE DE CONTROL FIJADO EN MURO A BASE DE PANEL DE TABLA ROCA DE 13mm DE ESPESOR DE 3.40 x 0.60 x 0.90 mts. DE ALTURA, ACABADO CON PLASTICO LAMINADO BLANCO ANTIGUO 572 EN LAS CARAS EXTERIORES. INCLUYE: 3 ENTREPAÑOS HORIZONTALES, FORRADO EN LA PARTE EXTERIOR DEL MISMO MATERIAL, CANAL DE AMARRE, PUERTA DE ACCESO CON BASTIDOR DE MADERA, FORRADA CON TRIPLAY DE 6mm. EN AMBAS CARAS, PINTURA, DESPERDICIOS, MATERIALES NECESARIOS, HERRAMIENTA, MANO DE OBRA, ACARREOS DENTRO Y FUERA DE LA OBRA. (SEGUN PROYECTO)</t>
  </si>
  <si>
    <t>SUMINISTRO, COLOCACION Y FABRICACION DE MUEBLE FIJADO EN MURO A BASE DE PANEL DE TABLAROCA DE 13mm DE ESPESOR DE 9.20 x 0.60 x 0.90 mts. DE ALTURA, ACABADO PLASTICO LAMINADO BLANCO ANTIGUO 572 EN LAS CARAS EXTERIORES. INCLUYE: SOPORTES, ENTREPAÑO, TARJA DE ACERO INOXIDABLE, CONEXIONES, LLAVE TIPO BAR CUELLO DE GANZO, ACCESORIOS, CANAL DE AMARRE, PINTURA, DESPERDICIOS, MATERIALES, HERRAMIENTA, MANO DE OBRA, ACARREOS DENTRO Y FUERA DE LA OBRA. (SEGUN PROYECTO)</t>
  </si>
  <si>
    <t>SUMINISTRO, COLOCACION Y FABRICACION DE MUEBLE FIJADO EN MURO A BASE DE PANEL DE TABLAROCA DE 13mm DE ESPESOR DE 8.20 x 0.60 x 0.90 mts. DE ALTURA, ACABADO PLASTICO LAMINADO BLANCO ANTIGUO 572 EN LAS CARAS EXTERIORES. INCLUYE: SOPORTES, ENTREPAÑO, TARJA DE ACERO INOXIDABLE, CONEXIONES, LLAVE TIPO BAR CUELLO DE GANZO, ACCESORIOS, PINTURA, DESPERDICIOS, MATERIALES, HERRAMIENTA, MANO DE OBRA, ACARREOS DENTRO Y FUERA DE LA OBRA. (SEGUN PROYECTO)</t>
  </si>
  <si>
    <t>SUMINISTRO, COLOCACION Y FABRICACION DE MUEBLE FIJADO EN MURO A BASE DE PANEL DE TABLARROCA DE 13mm DE ESPESOR DE 11.90 x 0.60 x 0.90 mts. DE ALTURA, CON ACABADO PLASTICO LAMINADO BLANCO ANTIGUO 572 EN LAS CARAS EXTERIORES. INCLUYE: SOPORTES, ENTREPAÑO, TARJA DE ACERO INOXIDABLE, CONEXIONES, LLAVE TIPO BAR CUELLO DE GANZO, ACCESORIOS, PINTURA, DESPERDICIOS, MATERIALES, HERRAMIENTA, MANO DE OBRA, ACARREOS DENTRO Y FUERA DE LA OBRA. (SEGUN PROYECTO)</t>
  </si>
  <si>
    <t>SUMINISTRO, COLOCACION Y FABRICACION DE MUEBLE TIPO CLOSET FIJADO EN MURO A BASE DE PANEL DE TABLA ROCA DE 13mm DE ESPESOR DE 1.0 x 0.74 x 2.40 mts. DE ALTURA, CON ACABADO EN LOS ENTREPAÑOS DE PLASTICO LAMINADO BLANCO ANTIGUO 572 EN LAS CARAS EXTERIORES. INCLUYE: ENTREPAÑOS, PUERTAS CORREDIZAS FORMADAS CON BASTIDOR DE MADERA FORRADO CON TRIPLAY DE 6mm EN AMBAS CARAS, ACABADO CON BARNIZ DE BROCHA, RIELES METALICOS, JALADERAS, TUBO CROMADO DE 1" DE DIAMETRO, PINTURA, DESPERDICIOS, MATERIALES  NECESARIOS, HERRAMIENTA, MANO DE OBRA, ACARREOS DENTRO Y FUERA DE LA OBRA. (SEGUN PROYECTO)</t>
  </si>
  <si>
    <t>SUMINISTRO, COLOCACION Y FABRICACION DE MUEBLE DE CONTROL SEMI CIRCULAR A BASE DE PANEL DE TABLARROCA DE 13mm DE ESPESOR DE 2.20 x 0.60 x 0.90 mts. DE ALTURA, CON ACABADO PLASTICO LAMINADO BLANCO ANTIGUO 572 EN LAS CARAS EXTERIORES. INCLUYE: SOPORTE, ENTREPAÑOS, FORRADO EN LA PARTE EXTERIOR DEL MISMO MATERIAL, CANAL DE AMARRE, PUERTA DE ACCESO, CON BASTIDOR DE MADERA FORRADO CON TRIPLAY DE 6mm EN AMBAS CARAS, PINTURA, DESPERDICIOS, MATERIALES  NECESARIOS, HERRAMIENTA, MANO DE OBRA, ACARREOS DENTRO Y FUERA DE LA OBRA. (SEGUN PROYECTO)</t>
  </si>
  <si>
    <t>MESETA DE CONCRETO ARMADO F`C= 250 KG/CM2 DE 8 CM. DE ESPESOR, ACABADO PULIDO, ARMADO CON VARUILLA No. 3 @ 25 CM. EN SENTIDO TRANSVERSAL Y 3 VARILLA No. 3 EN SENTIDO LONGITUDINAL, EMPOTRADA A CADENA DE CERRAMIENTO, INCLUYE: ENTREPAÑOS DE MADERA DE 45 CM. DE ANCHO ACABADO BARNIZADO, PISO DE CONCRETO DE F`C= 250 KG/CM2, DE 0.60 CM. DE ANCHO Y 10 CM. DE ESPESOR, HABILITADO, ARMADO, CIMBRADO Y DESCIMBRADO, COLADO, CURADO, MATERIALES, LIMPIEZA, HERRAMIENTA, MANO DE OBRA, ACARREOS FUERA Y DENTRO DE LA OBRA.</t>
  </si>
  <si>
    <t>MESETA DE CONCRETO F´c=250kg/cm2, ARMADO CON VAR. No. 3 @ 15cms. PARA RECIBIR DOS LAVABOS OVALIN, HECHO EN OBRA DE 0.60x1.60x0.08cms. DE ESP.,  FORRADA DE AZULEJO, INCLUYE: 2 LAVABOS OVALIN, CADENA EMPOTRADA, MATERIALES, HERRAMIENTA, MANO DE OBRA Y ACARREOS FUERA Y DENTRO DE LA OBRA.</t>
  </si>
  <si>
    <t>FABRICACION DE MUEBLE MURO PARA SALA DE JUNTAS Y DIRECCION, INCLUYE: VIDRIO FIJO, VITRINA PARA BANDERA, PUERTA BARNIZADO, SEGUN PLANO 0201-109, HERRAMIENTA, MANO DE OBRA Y ACARREOS DENTRO Y FUERA DE LA OBRA.</t>
  </si>
  <si>
    <t>FABRICACION DE MUEBLES PARA SECRETARIA EN ADMINISTRACION A BASE DE MADERA DE PINO Y TRIPLAY, PUERTAS CORREDIZAS Y CUBIERTA DE CONCRETO 1.66EE, SEGUN PLANO 0401-225, INCLUYE: HERRAMIENTA, MANO DE OBRA Y ACARREOS FUERA DE LA OBRA.</t>
  </si>
  <si>
    <t>CLOSET PARA ARCHIVO DE DIRECCION PARA NIVEL CONALEP 90CMS. DE ANCHO, x 297CMS DE ALTO Y 65CMS DE PROFUNDIDAD, 2 PUERTAS ABATIBLES, INCLUYE: BARNIZ, HERRAMIENTA, MANO DE OBRA, ACARREOS DENTRO Y FUERA DE LA OBRA.</t>
  </si>
  <si>
    <t>DESMONTAJE Y MONTAJE DE CAMPANA ESTRACTORA 1.13X0.72X0.55 MTS. ELABORADO A BASE DE LAMINA GALVANIZADA LISA CAL. 22 REMACHADA A 2 HILOS (EMPALMES); INCLUYE: SUSTITUCION DEL MATERIAL DE FIJACION, ANDAMIOS, PREPARACION PARA ADECUAR EXTRACTOR, MATERIALES, HERRAMIENTA, MANO DE OBRA Y ACARREOS FUERA Y DENTRO DE LA OBRA, TRABAJO TERMINADO.</t>
  </si>
  <si>
    <t>SUM. Y COLOC. DE MUEBLE DE 2.30x0.60x1.10 M DE MADERA DE PINO A BASE DE ENTREPAÑOS Y TRIPLAY DE 6 MM. RECUBIERTO DE FORMAICA PARA ATENCION AL PUBLICO, INCLUYE: GAVETAS, JALADERAS Y CHAPAS, HERRAMIENTA, MATERIAL, ACABADOS , ACARREOS FUERA Y DENTRO DE LA OBRA, , MANO DE OBRA</t>
  </si>
  <si>
    <t>SUMINISTRO Y COLOCACION DE GAVETA EN BARRA DE COCINA 1.25X0.15 MTS. A BASE DE ENTREPAÑOS CON BASTIDOR DE MADERA DE PINO Y TRIPLAY DE 6 MM.  DE ESPESOR CON JALADERA DE BOTON, BARNIZADO, PINTADO; INCLUYE: HERRAMIENTA, MANO DE OBRA, ACARREOS FUERA Y DENTRO DE LA OBRA.</t>
  </si>
  <si>
    <t>SUMINISTRO Y COLOCACION DE GAVETA EN BARRA DE COCINA DE 0.73X0.15 MTS. A BASE DE ENTREPAÑOS CON BASTIDOR DE MADERA DE PINO Y TRIPLAY  DE 6 MM. DE ESPESOR CON JALADERA DE BOTON , BARNIZADO, PINTADO; INCLUYE: HERRAMIENTA, MANO DE OBRA, ACARREOS FUERA Y DENTRO DE LA OBRA.</t>
  </si>
  <si>
    <t>MESETA DE CONCRETO ARMADO F`C= 250 KG/CM2 DE 1.10 x 0.60 x 0.80 MTS. ARMADA CON VARILLAS DEL No.3 @ 15 CMS. EN AMBOS LADOS, PARA RECIBIR 1 LAVABO OVALIN, FORRADA CON AZULEJO Y EMPOTRADA A CADENA. INCLUYE: 1 LAVABO OVALIN, CADENA 14x15 CMS. F'C= 250 KG/CM2 ARMADA CON VARILLA No.3, ESTRIBOS DEL No.2 @ 15 CMS. MATERIALES, MANO DE OBRA, ACARREOS DENTRO Y FUERA DE LA OBRA.</t>
  </si>
  <si>
    <t>SUMINISTRO, COLOCACION Y FABRICACION DE MUEBLE FIJADO EN MURO A BASE DE PANEL DE TABLA ROCA DE 13mm., DE 6.50 x 0.60 x 0.90 mts., ACABADO CON PLASTICO LAMINADO BLANCO ANTIGUO 572 EN LAS CARAS EXTERIORES, INCLUYE: SOPORTES, ENTREPAÑO, CANAL DE AMARRE, PINTURA, DESPERDICIOS, MATERIALES, HERRAMIENTA, MANO DE OBRA, ACARREOS DENTRO Y FUERA DE LA OBRA. (SEGUN PROYECTO)</t>
  </si>
  <si>
    <t>SUMINISTRO, COLOCACION Y FABRICACION DE MUEBLE FIJADO EN MURO A BASE DE PANEL DE TABLA ROCA DE 13mm., DE 5.80 x 0.60 x 0.90 mts., ACABADO CON PLASTICO LAMINADO BLANCO ANTIGUO 572 EN LAS CARAS EXTERIORES, INCLUYE: SOPORTES, ENTREPAÑOS, 2 TARJAS DE ACERO INOXIDABLE, CONEXIONES, LLAVE TIPO BAR CUELLO DE GANZO, ACCESORIOS, CANAL DE AMARRE, PINTURA, DESPERDICIOS, MATERIALES, HERRAMIENTA, MANO DE OBRA, ACARREOS DENTRO Y FUERA DE LA OBRA. (SEGUN PROYECTO)</t>
  </si>
  <si>
    <t>MESETA DE CONCRETO ARMADO F´C=200 kg/cm2, ARMADO CON VARILLA No.3 @ 15cms., PARA RECIBIR 1 TARJA DE ACERO INOXIDABLE DE 0.60 x 3.10 x  0.08 mts., FORRADA CON LAMBRIN DE AZULEJO DE 20x20cms. INCLUYE: 1 TARJA DE ACERO INOXIDABLE, CONEXIONES, LLAVE TIPO BAR CUELLO DE GANZO, ACCESORIOS NECESARIOS, CADENA EMPOTRADA, MATERIALES, HERRAMIENTA, MANO DE OBRA, ACARREOS DENTRO Y FUERA DE LA OBRA. (SEGUN PROYECTO)</t>
  </si>
  <si>
    <t>MESETA DE CONCRETO ARMADO F´C=200 kg/cm2, ARMADO CON VARILLA No.3 @ 15cms.,  DE 2.10 x 0.60 x 0.08 mts., FORRADA CON LAMBRIN DE AZULEJO DE 20x20cms. INCLUYE: CADENA EMPOTRADA, MATERIALES, HERRAMIENTA, MANO DE OBRA, ACARREOS DENTRO Y FUERA DE LA OBRA. (SEGUN PROYECTO)</t>
  </si>
  <si>
    <t>MESETA DE CONCRETO ARMADO F´C=200 kg/cm2, DE 0.60 x 13.20 x 0.08 mts. DE ESPESOR, ARMADO CON VARILLA No.3 @ 15cms., PARA RECIBIR 2 TARJAS DE ACERO INOXIDABLE , FORRADA CON LAMBRIN DE AZULEJO DE 20x20cms. INCLUYE: 2 TARJAS DE ACERO INOXIDABLE, CONEXIONES, LLAVE TIPO BAR CUELLO DE GANZO, ACCESORIOS NECESARIOS, CADENA EMPOTRADA, SOPORTES A BASE DE TABIQUE, MATERIALES, HERRAMIENTA, MANO DE OBRA, ACARREOS DENTRO Y FUERA DE LA OBRA. (SEGUN PROYECTO)</t>
  </si>
  <si>
    <t>SUMINISTRO, COLOCACION Y FABRICACION DE MUEBLE FIJADO EN MURO A BASE DE PANEL DE TABLA ROCA DE 13mm., DE 4.40 x 0.60 x 0.90 mts., ACABADO CON PLASTICO LAMINADO BLANCO ANTIGUO 572 EN LAS CARAS EXTERIORES. INCLUYE: SOPORTES, ENTREPAÑOS, CANAL DE AMARRE, PINTURA, DESPERDICIOS, MATERIALES, HERRAMIENTA, MANO DE OBRA, ACARREOS DENTRO Y FUERA DE LA OBRA. (SEGUN PROYECTO)</t>
  </si>
  <si>
    <t>SUMINISTRO, COLOCACION Y FABRICACION DE MUEBLE FIJADO EN MURO A BASE DE PANEL DE TABLA ROCA DE 13mm. DE ESPESOR, DE 6.90 x 0.60 x 0.90 mts., ACABADO CON PLASTICO LAMINADO BLANCO ANTIGUO 572 EN LAS CARAS EXTERIORES. INCLUYE: SOPORTES, ENTREPAÑOS, 1 TARJA DE ACERO INOXIDABLE, CONEXIONES, LLAVE TIPO BAR CUELLO DE GANZO, ACCESORIOS NECESARIOS, CANAL DE AMARRE, PINTURA, DESPERDICIOS, MATERIALES, HERRAMIENTA, MANO DE OBRA, ACARREOS DENTRO Y FUERA DE LA OBRA. (SEGUN PROYECTO)</t>
  </si>
  <si>
    <t>MUEBLE EN RECEPCIÒN AL PÙBLICO DE 3.05 X 3.68 X 0.60 Y 0.98 MTS. DE ALTURA CON BASTIDOR DE PINO RECUBIERTO DE TRIPLAY Y FORMAICA, (SEGÙN PROYECTO), INCLUYE: ACARREOS DENTRO Y FUERA DE LA OBRA, HERRAMIENTA, MANO DE OBRA, MATERIALES, Y TODO LO NECESARIO PARA SU BUENA INSTALACIÒN.</t>
  </si>
  <si>
    <t>SUMINISTRO Y COLOCACIÒN DE BARRA DE MOSTRADOR DE CONTROL DE ACCESO DE 8.30 X 0.61 X 1.00 MTS DE MADERA DE PINO DE PRIMERA, INCLUYE: ACARREOS DENTRO Y FUERA DE LA OBRA, HERRAMIENTAS, MANO DE OBRA, MATERIALES.</t>
  </si>
  <si>
    <t>SUMINISTRO Y COLOCACIÒN DE PLANERO DE MADERA DE PINO DE PRIMERA, HECHO EN OBRA DE 5.20 X 1.03 X 2.00 MTS., INCLUYE: ACARREOS DENTRO Y FUERA DE LA OBRA, HERRAMIENTA Y MANO DE OBRA.</t>
  </si>
  <si>
    <t>SUMINISTRO Y COLOCACIÒN DE ESPEJO DE 1.10 X 2.30 MTS. CON MARCO DE ALUMINIO Y BASTIDOR DE MADERA, INCLUYE: HERRAMIENTAS, MANO DE OBRA, ACARREOS DENTRO Y FUERA DE LA OBRA, PIJAS Y TAQUETES.</t>
  </si>
  <si>
    <t>CONSTRUCCION DE MESA DE LABORATORIO DE 3.18 x 1.25 x 0.90 mts., A BASE DE MUROS DE CONCRETO F'C=250 kg/cm2 DE 15 cms. DE ESPESOR, ARMADA CON VARILLAS No. 3 @ 20 cms. EN AMBOS SENTIDOS, DESPLANTADO DESDES LAS ZAPATAS DE CIMENTACION DE 1.00 x 0.46 x 0.10 mts. ARMADA CON VAR. No. 3 @ 15 cms., REMATADOS EN CASTILLOS EN LOS EXTREMOS, LOSA DE CONCRETO F'C=250 Kg/cm2 DE 8 cms. DE ESPESOR ARMADA CON VARS. No.3 @ 15 cms. EN AMBOS SENTIDOS, FORRADA DE AZULEJO DE 15 x 15 cms. CON FALDONES DE 20 cms. INCLUYE: CIMBRA APARENTE, DESCIMBRADO, HABILITADO Y ARMADO DE ACERO, EMBOQUILLADOS, CORTES, AJUSTES, DESPERDICIOS, 2 CAJAS DE REGISTRO GALVANIZADAS DE 0.10 x 0.10 mts, 4 SALIDAS DE CONTACTO DUPLEX EN TORRETA EN CAJA CONDULET SERIE FS-1, TAPA DS-236, EMPAQUE GASK-91-N, CABLES, TUBO CONDUIT METALICO PARED GRUESA DE 13mm., TABLON DE MADERA DE PINO DE 2" CEPILLADO Y BARNIZADO, SOPORTE DE ANGULO DE 2" x 1/8", LAMINA CAL. No.18 SECCION EN "Z" FIJADO A LA MESETA, PAPELERA, MATERIALES, HERRAMIENTA, MANO DE OBRA Y ACARREOS FUERA Y DENTRO DE LA OBRA. (SEGUN PROYECTO)</t>
  </si>
  <si>
    <t>MESETA DE CONCRETO F´C=200 KG/CM2  ARMADO CON VAR. No. 3 A CADA 15 cms., PARA RECIBIR 2 LAVABOS OVALIN, DE 0.60 x 1.60 x 0.08 mts. DE ESPESOR, FORRADO CON PLACA DE MARMOL TIPO TRAVERTINO DE COLOR BEIGE ACABADO PULIDO Y ABRILLANTADO, CON FALDON DE 20 cms. Y ZOCLO DE 10 cms. INCLUYE: 2 LAVABOS OVALIN DE SOBREPONER A PLACA DE MARMOL, MATERIALES, MANO DE OBRA, HERRAMIENTAS, CORTES, ACARREOS DENTRO Y FUERA DE LA OBRA.</t>
  </si>
  <si>
    <t>CONSTRUCCION DE MESA DE CONCRETO DE F´C=200 kg/cm2, DE 0.75 x 0.50 x 0.08 mts., ARMADA CON VARILLA DEL No.3 @ 15cms. EN AMBOS SENTIDOS, EMPOTRADA A CADENA, ACABADO CON FORMAICA. INCLUYE: CIMBRA, CIMBRADO, DESCIMBRADO, ARMADO, COLADO, CURADO, PULIDO, MATERIALES, HERRAMIENTA, MANO DE OBRA Y ACARREOS FUERA Y DENTRO DE LA OBRA.</t>
  </si>
  <si>
    <t>FABRICACION DE MUEBLE DE GUARDADO EMPOTRADO EN MUROS Y COLUMNAS EXISTENTES, A BASE DE PUERTA ABATIBLE SECCION PROMEDIO DE 0.85 x 0.60 mts., DE MADERA DE PINO DE 1a. FORRADA CON TRIPLAY DE CAOBILLA DE 3mm., ACABADO CON BARNIZ NATURAL. INCLUYE: PERILLA DE CHAPETON DORADO DE 1", CHAPA, CONTRAMARCO, PREPARACION DE LA SUPERFICIE, HERRAMIENTAS, MANO DE OBRA, MATERIALES, ACARREOS DENTRO Y FUERA DE LA OBRA.</t>
  </si>
  <si>
    <t>SUMINISTRO Y FABRICACION DE MUEBLE DE CONTROL EN AREA DE ACCESO, CONSISTENTE EN MURETE BAJO CON DESCANSA BRAZOS. INCLUYE: MADERA DE PINO DE 1a, FORRADO CON TRIPLAY DE 6mm ACABADO PLASTICO LAMINADO, BASTIDORES CON BARROTES DE 1 1/2" x 3", 1 1/2" x 6", ZOCLO DE MADERA DE CEDRO DE 1 1/2" x 4" EN TODO EL PERIMETRO, ACABADO CON BARNIZ EPOXICO SEMIMATE COLOR CAFE TABACO, ACCESORIOS, TORNILLOS, BISAGRAS, CORTES, AJUSTES, HERRAMIENTAS, MANO DE OBRA, MATERIALES, ACARREOS DENTRO Y FUERA DE LA OBRA.</t>
  </si>
  <si>
    <t>MESETA DE CONCRETO F´c=200kg/cm2, ARMADO CON VAR. No. 3 @ 15cms. PARA RECIBIR UN LAVABO OVALIN, DE 0.60 x 0.80 x 0.10cms. DE ESP.,  FORRADA CON PLACA DE MARMOL TIPO TRAVERTINO COLOR BEIGE ACABADO PULIDO Y ABRILLANTADO, CON FALDON DE 23 cms. Y ZOCLO DE 10 cms. INCLUYE: 1 LAVABO OVALIN DE SOBREPONER A PLACA DE MARMOL, MATERIALES, MANO DE OBRA, HERRAMIENTAS, CORTES, ACARREOS DENTRO Y FUERA DE LA OBRA.</t>
  </si>
  <si>
    <t>SUMINISTRO, COLOCACION Y FABRICACION  DE MUEBLE A BASE DE PANEL DE TABLA ROCA DE 13mm DE ESPESOR DE 2.20 mts. DE DESARROLLO x 0.60 x 0.90 mts. DE ALTURA, ACABADO CON PLASTICO LAMINADO BLANCO ANTIGUO 572 EN LAS CARAS EXTERIORES. INCLUYE: 3 ENTREPAÑOS HORIZONTALES, FORRADA EN LA PARTE EXTERIOR DEL MISMO MATERIAL, CANAL DE AMARRE, PINTURA, DESPERDICIOS, MATERIALES, HERRAMIENTA, MANO DE OBRA, ACARREOS DENTRO Y FUERA DE LA OBRA. (SEGUN PROYECTO).</t>
  </si>
  <si>
    <t>SUMINISTRO, COLOCACION Y FABRICACION  DE MUEBLE FIJADO EN MURO A BASE DE PANEL DE TABLA ROCA DE 13mm DE ESPESOR DE 2.61 x 0.60 x 0.98 mts. DE ALTURA, ACABADO CON PLASTICO LAMINADO BLANCO ANTIGUO 572 EN LAS CARAS EXTERIORES. INCLUYE: 3 ENTREPAÑOS HORIZONTALES, CANAL DE AMARRE, PINTURA, DESPERDICIOS, MATERIALES NECESARIOS, HERRAMIENTA, MANO DE OBRA, ACARREOS DENTRO Y FUERA DE LA OBRA. (SEGUN PROYECTO).</t>
  </si>
  <si>
    <t>SUMINISTRO, COLOCACION Y FABRICACION  DE MUEBLE FIJADO A MURO A BASE DE PANEL DE TABLA ROCA DE 13mm DE ESPESOR DE 1.50 x 0.60 x 1.10 mts. DE ALTURA, ACABADO CON PLASTICO LAMINADO BLANCO ANTIGUO 572 EN LAS CARAS EXTERIORES. INCLUYE: 3 ENTREPAÑOS HORIZONTALES, PUERTAS ABATIBLES CON BASTIDOR DE MADERA, FORRADAS CON TRIPLAY DE 6mm EN AMBAS CARAS, ACABADO CON BARNIZ DE BROCHA, CERRADURA DE SEGURIDAD MODELO US 26 D, CROMO MATE MARCA SCOVILL O SIMILAR EN CALIDAD Y COSTO, CANAL DE AMARRE, PINTURA, DESPERDICIOS, MATERIALES NECESARIOS, HERRAMIENTA, MANO DE OBRA, ACARREOS DENTRO Y FUERA DE LA OBRA. (SEGUN PROYECTO).</t>
  </si>
  <si>
    <t>CONSTRUCCION DE MESETA DE CONCRETO F´C=200 kg/cm2 DE 2.20 x 0.60 x 0.08 mts., ARMADO CON VARILLAS DE No.3 @ 15 cms. EN AMBOS SENTIDOS, PARA RECIBIR 4  LAVABOS OVALIN, FORRADA DE AZULEJO. INCLUYE: LAVABOS OVALIN, CADENA EMPOTRADA AL MURO, HERRAMIENTA, MANO DE OBRA, EMBOQUILLADOS, CORTES, AJUSTES, ACARREOS FUERA Y DENTRO DE LA OBRA</t>
  </si>
  <si>
    <t>SUMINISTRO, ELABORACION Y COLOCACION DE CAMPANA EXTRACTORA DE HUMO A BASE  DE LAMINA GALVANIZADA CAL. 16,INCLUYE: MATERIAL, HERRAMIENTA, MANO DE OBRA Y ACARREOS DENTRO Y FUERA DE LA OBRA.(AREA DE PREPARACION DE ALIMENTOS)</t>
  </si>
  <si>
    <t>SUMINISTRO Y CONSTRUCCION DE  ESTUFON PARA PREPARACION DE ALIMENTOS HECHO A BASE DE CONCRETO F'C=150 KG/CM2 FORRADO DE AZULEJO, INCLUYE: MATERIAL, HERRAMIENTA, MANO DE OBRA Y ACARREO DENTRO Y FUERA DE LA OBRA.</t>
  </si>
  <si>
    <t>SUMINISTRO, COLOCACION Y FABRICACION DE MUEBLE FIJADO A MURO A BASE DE PANEL DE TABLAROCA DE 13mm DE ESPESOR DE 3.02 x 0.35 x 2.27 mts., ACABADO PLASTICO LAMINADO BLANCO ANTIGUO 572 EN LAS CARAS EXTERIORES. INCLUYE: SOPORTES, ENTREPAÑOS, PUERTAS ABATIBLES CON BASTIDOR DE MADERA, FORRADAS CON TRIPLAY DE 6mm. EN AMBAS CARAS, ACABADO CON BARNIZ DE BROCHA, CERRADURAS DE SEGURIDAD MODELO US 26 D CROMO MATE MARCA SCOVILL O SIMILAR EN CALIDAD Y COSTO, CANAL DE AMARRE, PINTURA, DESPERDICIOS, MATERIALES NECESARIOS, HERRAMIENTA, MANO DE OBRA, ACARREOS DENTRO Y FUERA DE LA OBRA. (SEGUN PROYECTO)</t>
  </si>
  <si>
    <t>SUMINISTRO, COLOCACION Y FABRICACION DE MUEBLE FIJADO A MURO A BASE DE PANEL DE TABLAROCA DE 13mm DE ESPESOR DE 1.38 x 0.35 x 1.80 mts., ACABADO PLASTICO LAMINADO BLANCO ANTIGUO 572 EN LAS CARAS EXTERIORES. INCLUYE: SOPORTES, ENTREPAÑOS, PUERTAS ABATIBLES CON MADERA DE PINO ACABADO PLASTICO LAMINADO REX-EL AZUL REAL 524, CERRADURAS DE SEGURIDAD MODELO US 26 D CROMO MATE MARCA SCOVILL O SIMILAR EN CALIDAD Y COSTO, CANAL DE AMARRE, PINTURA, DESPERDICIOS, MATERIALES NECESARIOS, HERRAMIENTA, MANO DE OBRA, ACARREOS DENTRO Y FUERA DE LA OBRA. (SEGUN PROYECTO)</t>
  </si>
  <si>
    <t>MESETA DE CONCRETO F´C=250 KG/CM2, ARMADO CON VAR. No. 3 @ 15 CMS. PARA RECIVIR LAVABO OVALIN, HECHO EN OBRA DE 0.60 x 0.90 x 0.08  CMS., DE ESPESOR FORRADO DE AZULEJO INCLUYE: 1 LAVABOS OVALIN, CADENA EMPOTRADA, MATERIALES, HERRAMIENTA, MANO DE OBRA Y ACARREOS FUERA Y DENTRO DE LA OBRA, CESPOL, LLAVE Y CONTRACANASTA.</t>
  </si>
  <si>
    <t>MESETA PARA LAVABO OVALIN CON 3 PZAS., INCLUYE RANURAO EN MUROS EXISTENTES PARA ANCLAJE DE ACERO DE REFUERZO No. 3  A CADA 25 CMS. EN AMBOS SENTIDOS LOSA DE CONCRETO F´C= 250 KG/CM2 DE 10 CMS, DE ESPESOR, PLACA DE MARMOL DE 0.60x0.23x2.00 MTS. REMATADO DE ARISTA, MATERIALES, MANO DE OBRA HERRAMIENTAS Y  ACARREOS DENTRO Y FUERA DE LA OBRA.</t>
  </si>
  <si>
    <t>SUMINISTRO Y COLOCACION DE ESPEJO DE 0.52 X 0.35 MTS. CON MARCO DE 0.53 X 0.36 MTS. DE 2.5 CM. Y BASTIDORES A BASE DE MADERA DE PINO DE 1ª, ACABADO BARNIZADO, INCLUYE: BARRENOS, TAQUETES, TORNILLOS, CINTILLA, HERRAMIENTA, MANO DE OBRA, ACARREOS FUERA Y DENTRO DE LA OBRA, TODO LO NECESARIO PARA SU BUEN FUNCIONAMIENTO.</t>
  </si>
  <si>
    <t>SUMINISTRO Y COLOCACION DE BARRAS  DE APOYO EN   W.C  PARA  DISCAPACITADOS EN SERVICIOS SANITARIOS A  BASE DE TUBO DE GALV. DE ACERO INOXIDABLE DE 3 CMS, 1¼" DIAM. DE ACUERDO A PROYECTO INCL.: HERRAMIENTA, MANO DE OBRA Y ACARREOS FUERA Y DENTRO DE LA OBRA.</t>
  </si>
  <si>
    <t>SUMINISTRO Y COLOCACION DE GANCHO PARA MULETAS DE 12 CMS. DE LARGO DE ACERO INOXIDABLE DE ACUERDO A ESPECIFICACIONES DE PROYECTO. INCLUYE: MANO DE OBRA, HERRAMIENTAS Y ACARREOS DENTRO Y FUERA DE LA OBRA.</t>
  </si>
  <si>
    <t>SUMINISTRO Y COLOCACION DE BARRA DE APOYO PARA DISCAPACITADOS EN SERVICIOS SANITARIOS (PARA MINGITORIO)  DE BASE DE ACERO INOXIDABLE DE 3 CMS.( 1 " DE DIAM.) DE ACUERDO A PROYECTO. INCLUYE: MANO DE OBRA, HERRAMIENTAS Y ACARREOS DENTRO Y FUERA DE LA OBRA.</t>
  </si>
  <si>
    <t>SUMINSTRO, FABRICACION Y COLOCACION DE MUEBLE DE 0.83x0.60x2.50mts. CON PUERTA ABATIBLE DE 0.83x1.36mts. CON DOS HOJAS Y PUERTA DE 0.83x1.04mts., CON DOS HOJAS DE 1ra. Y TRIPLAY DE 6mm DE ESP.EN AMBOS LADOS, ACABADO CON BARNIZ DE BROCHA, INCLUYE: BISAGRAS, RESBALON DE VINIL, JALADERA TIPO CHAPETON, CLAVOS, AJUSTES, HERRAMIENTA, MANO DE OBRA Y ACARREOS DENTRO Y FUERA DE LA OBRA-.</t>
  </si>
  <si>
    <t>BARRA PARA MOSTRADOR DE CONCRETO F´C= 150Kg/cm2 DE 0.40 Mts. DE ANCHO Y 0.08 Mts. DE ESPESOR, ARMADA CON VARILLAS No.3 @ 20cms. EN AMBOS SENTIDOS. INCLUYE: CIMBRADO, DESCIMBRADO, COLADO, ARMADO, HERRAMIENTAS, MANO DE OBRA, APLANADO ACABADO FINO, ACARREOS DENTRO Y FUERA DE LA OBRA, TODO LO NECESARIO PARA COLOCACION.</t>
  </si>
  <si>
    <t>SUMINISTRO, COLOCACION Y FABRICACION DE MUEBLE FIJADO EN MURO A BASE DE PANEL DE TABLARROCA DE 13mm DE ESPESOR DE 7.10X0.70X0.80 mts, ACABADO PLASTICO LAMINADO EN LAS CARAS EXTERIORES. INCLUYE: SOPORTES, ENTREPAÑO, CANAL DE AMARRE, PINTURA, DESPERDICIOS, MATERIALES, HERRAMIENTA, MANO DE OBRA, ACARREOS DENTRO Y FUERA DE LA OBRA. (SEGUN PROYECTO)</t>
  </si>
  <si>
    <t>SUMINISTRO, COLOCACION Y FABRICACION DE MUEBLE FIJADO EN MURO A BASE DE PANEL DE TABLARROCA DE 13mm DE ESPESOR DE 5.375X0.60X0.80 mts, ACABADO PLASTICO LAMINADO EN LAS CARAS EXTERIORES. INCLUYE: SOPORTES, ENTREPAÑO, CANAL DE AMARRE, PINTURA, DESPERDICIOS, MATERIALES, HERRAMIENTA, MANO DE OBRA, ACARREOS DENTRO Y FUERA DE LA OBRA. (SEGUN PROYECTO)</t>
  </si>
  <si>
    <t>SUMINISTRO, COLOCACION Y FABRICACION DE MUEBLE FIJADO EN MURO A BASE DE PANEL DE TABLARROCA DE 13mm DE ESPESOR DE 3.550X1.00X0.80 mts, ACABADO PLASTICO LAMINADO EN LAS CARAS EXTERIORES. INCLUYE: SOPORTES, ENTREPAÑO, CANAL DE AMARRE, PINTURA, DESPERDICIOS, MATERIALES, HERRAMIENTA, MANO DE OBRA, ACARREOS DENTRO Y FUERA DE LA OBRA. (SEGUN PROYECTO)</t>
  </si>
  <si>
    <t>SUMINISTRO, COLOCACION Y FABRICACION DE MUEBLE FIJADO A MURO A BASE DE PANEL DE TABLAROCA DE 13mm DE ESPESOR DE 9.00X0.60X0.80 mts., ACABADO PLASTICO LAMINADO EN LAS CARAS EXTERIORES. INCLUYE: SOPORTES, ENTREPAÑOS, CANAL DE AMARRE, PINTURA, DESPERDICIOS, MATERIALES NECESARIOS, HERRAMIENTA, MANO DE OBRA, ACARREOS DENTRO Y FUERA DE LA OBRA. (SEGUN PROYECTO)</t>
  </si>
  <si>
    <t>SUMINISTRO, COLOCACION Y FABRICACION DE MUEBLE FIJADO A MURO A BASE DE PANEL DE TABLAROCA DE 13mm DE ESPESOR DE 8.775X0.60X0.80 mts., ACABADO PLASTICO LAMINADO EN LAS CARAS EXTERIORES. INCLUYE: SOPORTES, ENTREPAÑOS, CANAL DE AMARRE, PINTURA, DESPERDICIOS, MATERIALES NECESARIOS, HERRAMIENTA, MANO DE OBRA, ACARREOS DENTRO Y FUERA DE LA OBRA. (SEGUN PROYECTO)</t>
  </si>
  <si>
    <t>SUMINISTRO, COLOCACION Y FABRICACION DE MUEBLE FIJADO A MURO A BASE DE PANEL DE TABLAROCA DE 13mm DE ESPESOR DE 2.425X0.60X0.80 mts., ACABADO PLASTICO LAMINADO EN LAS CARAS EXTERIORES. INCLUYE: SOPORTES, ENTREPAÑOS, CANAL DE AMARRE, PINTURA, DESPERDICIOS, MATERIALES NECESARIOS, HERRAMIENTA, MANO DE OBRA, ACARREOS DENTRO Y FUERA DE LA OBRA. (SEGUN PROYECTO)</t>
  </si>
  <si>
    <t>SUMINISTRO, COLOCACION Y FABRICACION DE MUEBLE FIJADO A MURO A BASE DE PANEL DE TABLAROCA DE 13mm DE ESPESOR DE 5.64X0.80X0.75 mts., ACABADO PLASTICO LAMINADO EN LAS CARAS EXTERIORES. INCLUYE: SOPORTES, CANAL DE AMARRE, PINTURA, DESPERDICIOS, MATERIALES NECESARIOS, HERRAMIENTA, MANO DE OBRA, ACARREOS DENTRO Y FUERA DE LA OBRA. (SEGUN PROYECTO)</t>
  </si>
  <si>
    <t>MUEBLE HECHO EN OBRA, EN RECEPCION AL PUBLICO, EN FORMA DE "L", DE 3.24 X 2.20 X 0.40 Y 0.98 MTS. DE ALTURA, CUBIERTA CON PLASTICO LAMINADO 374 CAOBA, INCLUYE: ENTREPAÑOS DE MADERA, ZOCLO DE MADERA DE CEDRO ACABADO CON BARNIZ NATURAL SEMI-MATE, PUERTA DE TRIPLAY DE 6 MM, DE MADERA DE PINO, ACABADO CON PLASTICO LAMINADO 549 ARENA REX-EL, HERRAMIENTA, MANO DE OBRA, MATERIALES, ACARREOS DENTRO Y FUERA DE LA OBRA, TRABAJO TERMINADO.</t>
  </si>
  <si>
    <t>MUEBLE HECHO EN OBRA (VESTIDOR) DE 1.90X0.60X2.50 MTS. DE ALTURA,  A BASE DE MADERA DE PINO, CON ENTREPAÑO DE MADERA DE PINO ACABADO NATURAL,  INCLUYE: ZOCLO DE CONCRETO, ENTREPAÑOS DE MADERA DE PINO, SOPORTE,  CERRADURA DE SEGURIDAD MOD. UD 26D CROMO MATE MARCA SCOVILL, PUERTAS CORREDIZAS FORMADAS CON BASTIDOR DE MADERA FORRADO CON TRIPLAY DE 6mm, SECCION DE MADERA DE PINO DE 40X100MM Y 50X100MM, JALADERAS, TUBO METALICO DE 1 1/2" DE DIAMETRO, CARRETILLA, GUIA METALICA, MATERIALES  NECESARIOS, HERRAMIENTA, MANO DE OBRA, ACARREOS DENTRO Y FUERA DE LA OBRA.</t>
  </si>
  <si>
    <t>MUEBLE HECHO EN OBRA (BARRA) DE 3.00X0.45X0.98 MTS DE ALTURA, A BASE DE MADERA DE PINO CON CUBIERTA DE PLASTICO LAMINADO 374 CAOBA, INCLUYE: ENTREPAÑOS DE MADERA DE PINO, PUERTA DE TRIPLAY DE 6 MM DE ESPESOR CON PLASTICO LAMINADO 549 ARENA REX-EL, SECCIONES DE MADERA DE PINO DE 1 1/2''X3''  Y DE 1 1/2''X6'', ZOCLO DE MADERA DE CEDRO ACABADO CON BARNIZ NATURAL SEMI-MATE, HERRAMIENTA, MANO DE OBRA, ACARREOS DENTRO Y FUERA DE LA OBRA. TRABAJO TERMINADO.</t>
  </si>
  <si>
    <t>MUEBLE HECHO EN OBRA (CONTRABARRA), A BASE DE MURO DE TABIQUE  Y MESETA DE CONCRETO, ARMADA CON VARILLAS No. 3 A CADA 20 CMS. AMBOS SENTIDOS, ACABADO PULIDO, INCLUYE: PUERTA CORREDIZAS DE MADERA, MARCO O BASTIDOR DE PINO  DE 1/2'' O 1 1/2'', CON ESPEJO DE 6 MM DEESPESOR, ENTREPAÑOS DE TAMBOR DE MADERA DE PINO FORADO CON TRIPLAY DE 6 MM. DE ESPESOR Y PLASTICO LAMINADO COLOR AZUL REAL No. 524, SECCIONES DE MADERA DE PINO DE 40X100 MM Y 50X100 MM, GUIA METALICA,  ZOCLO DE CONCRETO, HERRAMIENTA, MANO DE OBRA, ACARREOS DENTRO Y FUERA DE LA OBRA. TRABAJO TERMINADO.</t>
  </si>
  <si>
    <t>SUMINISTRO, FABRICACION Y COLOCACION DE MUEBLE HECHO EN OBRA PARA AREA DE ACERVO, DE 5.73X0.54X0.98 MTS, EN FORMA DE "L" A BASE DE MADERA DE PINO DE PRIMERA, ACABADO CON PLASTICO LAMINADO COLOR NOGAL AMERICANO No. 339, DOS PUERTAS DE TAMBOR, UNA CON ABATIMIENTO HORIZONTAL Y OTRA CON ABATIMIENTO VERTICAL (SEGUN PROYECTO), INCLUYE: ENTREPAÑOS Y BASTIDORES CON BARROTE DE 1 1/2 ''X 3'', FORRADO CON TRIPLAY DE 6MM DE ESPESOR, MOLDADURA CON SECCION DE MADERA DE PINO DE PRIMERA, EN LA PARTE FRONTAL Y POSTERIOR DEL MUEBLE, ZOCLO DE MADERA, BARNIZADO CON CERA RUSTICA PARA MUEBLE EN COLOR OSCURO, MATERIALES, ACCESORIOS,  TORNILLOS, BISAGRAS, CORTES, AJUSTES, HERRAMIENTA, MANO DE OBRA, ACARREOS DENTRO Y FUERA DE LA OBRA, TODO LO NECESARIO PARA SU CORRECTO FUNCIONAMIENTO.</t>
  </si>
  <si>
    <t>SUMINISTRO, FABRICACION Y COLOCACION DE MUEBLE HECHO EN OBRA PARA AREA DE  GUARDADO DE 1.31X0.60X2.45 MTS, A BASE DE MADERA DE PINO DE PRIMERA, ACABADO CON PLASTICO LAMINADO COLOR NOGAL AMERICANO No. 339,  CON BASTIDOR DE MADERA DE PINO DE 2''X2'' Y TRIPLAY DE 6 MM DE ESPESOR, SOPORTES DE MADERA DE PINO DE 2''X1'' ACABADO CON CARA RUSTICA PARA MUEBLES EN COLOR OSCURO, (SEGUN PROYECTO),  INCLUYE: BASE DE CONCRETO DE F'C= 150 KG/CM2 CON 10 CMS DE ESPESOR, FONDO DE TRIPLAY DE 6MM, MATERIALES,  ACCESORIOS, CLAVOS,  TORNILLOS, CORTES, AJUSTES, HERRAMIENTA, MANO DE OBRA, ACARREOS DENTRO Y FUERA DE LA OBRA, TODO LO NECESARIO PARA SU CORRECTO FUNCIONAMIENTO.</t>
  </si>
  <si>
    <t>SUMINISTRO, FABRICACION Y COLOCACION DE MUEBLE HECHO EN OBRA PARA AREA DE  ARCHIVO DE 1.25X0.60X2.10 MTS, A BASE DE MADERA DE PINO DE PRIMERA, ACABADO CON PLASTICO LAMINADO COLOR NOGAL AMERICANO No. 339,  CON BASTIDOR DE MADERA DE PINO DE 2''X2'' Y TRIPLAY DE 6 MM DE ESPESOR, SOPORTES DE MADERA  DE 2''X1'' ACABADO CON CARA RUSTICA PARA MUEBLES EN COLOR OSCURO, (SEGUN PROYECTO),  INCLUYE: 2 PUERTAS CORREDIZAS CON BASTIDOR DE MADERA DE PINO DE 1 1/2'' Y TRIPLAY DE 6MM DE ESPESOR, JALADERA COLONIAL COLOR LATON  BRILLANTE, BASE DE CONCRETO DE F'C= 150 KG/CM2 DE 10 CMS DE ESPESOR, FONDO DE TRIPLAY DE 6MM, MATERIALES,  ACCESORIOS, CLAVOS, TORNILLOS, CORTES, AJUSTES, HERRAMIENTA, MANO DE OBRA, ACARREOS DENTRO Y FUERA DE LA OBRA, TODO LO NECESARIO PARA SU CORRECTO FUNCIONAMIENTO.</t>
  </si>
  <si>
    <t>SUMINISTRO, FABRICACION Y COLOCACION DE MUEBLE HECHO EN OBRA PARA AREA DE  CAFE DE 1.38X0.60X2.05 MTS, A BASE DE MESETA DE CONCRETO ARMADO DE F'C=150 KG/CM2 DE 7 CMS DE ESPESOR, ARMADA CON VARILLA No. 3 A CADA 20 CMS EN AMBOS SENTIDOS, DE 60 CMS DE ANCHO, FORRADA CON LAMBRIN DE AZULEJO DE 31.5X31.5 CMS, MODELO LASKA COLOR BLANCO Y CENEFA LISTEL DE 15.70X33.50 CMS, MOD. CONTEMPO, ASENTADO CON CEMENTO CREST Y LECHEADO CON CEMENTO BLANCO; DESPLANTADO EN FIRME DE CONCRETO DE F'C=150 KG/CM2 DE 10 CMS ESPESOR, ACABADO PULIDO, PUERTAS Y ENTREPAÑOS DE TAMBOR DE MADERA DE PINO DE PRIMERA, FORRADA CON TRIPLAY DE 6 MM DE ESPESOR, ACABADO CON PLASTICO LAMINADO COLOR NOGAL AMERICANO No. 339, MURO CAPUCHINO Y CASTILLOS DE 7.0X7.0 CMS, ARMADO CON 2 VARILLAS No. 3 Y GRAPAS No. 2 @ 20 CMS, CONCRETO DE F'C= 150 KG/CM2, APLANADO PULIDO EN MURO, (SEGUN PROYECTO),  INCLUYE: JALADERA COLONIAL COLOR LATON BRILLANTE, TARJA DE ACERO INOXIDABLE DE EMPOTRAR DE 45X45 CMS, BARNIZADO CON CERA RUSTICA PARA MUEBLES EN COLOR OSCURO, SOPORTES DE MADERA DE PINO DE 2''X1'', MATERIALES, GUIA METALICA, LLAVES CROMADAS, CONEXIONES A LA ALIMENTACION Y DESAGUE, CESPOL DE PLOMO, CANASTA Y CONTRACANASTA DE ACERO INOXIDABLE, ACCESORIOS, TORNILLOS, CLAVOS, CORTES, AJUSTES, HERRAMIENTA, MANO DE OBRA, ACARREOS DENTRO Y FUERA DE LA OBRA, TODO LO NECESARIO PARA SU CORRECTO FUNCIONAMIENTO.</t>
  </si>
  <si>
    <t>MESETA DE CONCRETO F´C=200 KG/CM2  ARMADO CON VAR. No. 3 A CADA 15 cms., PARA RECIBIR 1 LAVABOS OVALIN, DE 0.60 x 1.30 x 0.08 mts. DE ESPESOR, FORRADO CON PLACA DE MARMOL TIPO TRAVERTINO DE COLOR BEIGE ACABADO PULIDO Y ABRILLANTADO, CON FALDON DE 20 cms. Y ZOCLO DE 10 cms. INCLUYE: 1 LAVABOS OVALIN DE SOBREPONER A PLACA DE MARMOL, MATERIALES, MANO DE OBRA, HERRAMIENTAS, CORTES, ACARREOS DENTRO Y FUERA DE LA OBRA.</t>
  </si>
  <si>
    <t>SUMINISTRO, FABRICACION Y COLOCACION DE MUEBLE HECHO EN OBRA PARA AREA DE CONTROL EN BIBLIOTECA, DE 6.53X0.92X0.98 MTS, EN FORMA DE "C" A BASE DE MADERA DE PINO DE PRIMERA, ACABADO CON PLASTICO LAMINADO COLOR NOGAL No. 321, DOS PUERTAS DE TAMBOR, CON ABATIMIENTO VERTICAL (SEGUN PROYECTO), INCLUYE: ENTREPAÑOS Y BASTIDORES CON BARROTE DE 1 1/2 ''X 3'', FORRADO CON TRIPLAY DE 6MM DE ESPESOR, MOLDADURA CON SECCION DE MADERA DE CEDRO ACABADO CON BARNIZ EPOXICO SEMIMATE, EN LA PARTE FRONTAL Y POSTERIOR DEL MUEBLE, ZOCLO DE MADERA DE PINO, MATERIALES, ACCESORIOS,  TORNILLOS, BISAGRAS, CORTES, AJUSTES, HERRAMIENTA, MANO DE OBRA, ACARREOS DENTRO Y FUERA DE LA OBRA, TODO LO NECESARIO PARA SU CORRECTO FUNCIONAMIENTO.</t>
  </si>
  <si>
    <t>SUMINISTRO, FABRICACION Y COLOCACION DE MUEBLE HECHO EN OBRA PARA AREA DE  ARCHIVO DE 1.62X0.60X2.50 MTS, A BASE DE MADERA DE PINO DE PRIMERA, ACABADO CON PLASTICO LAMINADO COLOR NOGAL AMERICANO No. 339,  CON BASTIDOR DE MADERA DE PINO DE 2''X2'' Y TRIPLAY DE 6 MM DE ESPESOR, SOPORTES DE MADERA  DE 2''X1'' ACABADO CON CARA RUSTICA PARA MUEBLES EN COLOR OSCURO, (SEGUN PROYECTO),  INCLUYE: 2 PUERTAS ABATIBLES CON BASTIDOR DE MADERA DE PINO DE 1 1/2'' Y TRIPLAY DE 6MM DE ESPESOR, JALADERA COLONIAL COLOR LATON  BRILLANTE, BASE DE CONCRETO DE F'C= 150 KG/CM2 DE 10 CMS DE ESPESOR, FONDO DE TRIPLAY DE 6MM, MATERIALES,  ACCESORIOS, CLAVOS, TORNILLOS, CORTES, AJUSTES, HERRAMIENTA, MANO DE OBRA, ACARREOS DENTRO Y FUERA DE LA OBRA, TODO LO NECESARIO PARA SU CORRECTO FUNCIONAMIENTO.</t>
  </si>
  <si>
    <t>MESETA DE CONCRETO F´c=200kg/cm2, ARMADO CON VAR. No. 3 @ 15cms. PARA RECIBIR DOS LAVABOS OVALIN, DE 0.60 x 1.70 x 0.10cms. DE ESP.,  FORRADA CON PLACA DE MARMOL TIPO TRAVERTINO COLOR BEIGE ACABADO PULIDO Y ABRILLANTADO, CON FALDON DE 23 cms. Y ZOCLO DE 10 cms. INCLUYE: DOS LAVABOS OVALIN DE SOBREPONER A PLACA DE MARMOL, MATERIALES, MANO DE OBRA, HERRAMIENTAS, CORTES, ACARREOS DENTRO Y FUERA DE LA OBRA.</t>
  </si>
  <si>
    <t>SUMINISTRO Y COLOCACION DE ESPEJO DE 6 MM DE ESPESOR  DE 50 CMS. DE DIAMETRO, BISELADO SUJETO A MURO CON TACONES DE ALUMINIO,  INCLUYE: HERRAMIENTAS, MATERIALES,  MANO DE OBRA,  ACARREOS DENTRO Y FUERA DE LA OBRA, TODO LO NECESARIO PARA SU FIJACION. (SEGUN PROYECTO)</t>
  </si>
  <si>
    <t>SUMINISTRO, COLOCACION Y FABRICACION DE MUEBLE HECHO EN OBRA DE 1.22 x 0.40 x 2.73 mts. DE ALTURA, CON ENTREPAÑOS HORIZONTALES DE TABLAROCA DE 13MM, COLOR SEGUN PROYECTO; INCLUYE: TABLAROCA DE 13MM, CANAL DE AMARRE, CANAL ESTRUCTURAL, POSTES METALICOS,  ZOCLO DE TABLAROCA, ACCESORIOS, HERRAMIENTAS, MANO DE OBRA, ACARREOS DENTRO Y FUERA DE LA OBRA Y TODO LO NECESARIO PARA SU BUEN FUNCIONAMIENTO.</t>
  </si>
  <si>
    <t>SUMINISTRO, FABRICACION Y COLOCACION DE MUEBLE HECHO EN OBRA  PARA AREA DE  CAFE DE 1.35X0.60X2.10 MTS, A BASE DE MESETA DE CONCRETO ARMADO DE F'C=150 KG/CM2 DE 7 CMS DE ESPESOR, ARMADA CON VARILLA No. 3 A CADA 20 CMS EN AMBOS SENTIDOS, DE 60 CMS DE ANCHO, FORRADA CON LAMBRIN DE AZULEJO DE 20X20 CMS, MODELO ASTRATTO COLOR BLANCO Y CENEFA , MOD. COBURS COLOR YELLOW MANGO, ASENTADO CON CEMENTO CREST Y LECHEADO CON CEMENTO BLANCO; DESPLANTADO EN FIRME DE CONCRETO DE F'C=150 KG/CM2 DE 10 CMS ESPESOR, ACABADO PULIDO, PUERTAS CORREDIZAS Y ENTREPAÑOS CON BASTIDOR DE MADERA FORRADAS CON TRIPLAY DE MADERA DE PINO DE PRIMERA,  ACABADO CON PLASTICO LAMINADO COLOR CAOBA Nº 374, SOPORTE DE MURO DE TABIQUE ROJO COMUN, APLANADO PULIDO , (SEGUN PROYECTO),  INCLUYE: 2 PUERTAS ABATIBLES, CON BASTIDOR  DE MADERA FORRADA CON TRIPLAY DE 6MM DE ESPESOR, ACABADO PLASTICO LAMINADO COLOR CAOBA Nº 374, CERRADURA MOD. US 26D CROMO MATE MARCA SCOVILL, BISAGRA 630 CS MARCA PHILLIPS JALADERA COLONIAL COLOR LATON BRILLANTE, TARJA DE ACERO INOXIDABLE DE EMPOTRAR DE 45X45 CMS, ACABADO CON BARNIZ NATURAL, SOPORTES DE MADERA DE PINO DE 2''X1'', MATERIALES, GUIA METALICA, CARRETILLA, LLAVES CROMADAS, CONEXIONES A LA ALIMENTACION Y DESAGUE, CESPOL DE PLOMO, CANASTA Y CONTRACANASTA DE ACERO INOXIDABLE, ACCESORIOS, TORNILLOS, CLAVOS, CORTES, AJUSTES, HERRAMIENTA, MANO DE OBRA, ACARREOS DENTRO Y FUERA DE LA OBRA, TODO LO NECESARIO PARA SU CORRECTO FUNCIONAMIENTO.</t>
  </si>
  <si>
    <t>MESETA DE CONCRETO F´C=200 KG/CM2  ARMADO CON VAR. No. 3 A CADA 15 cms., PARA RECIBIR 1 LAVABOS OVALIN, DE 0.60 x 1.30 x 0.08 mts. DE ESPESOR, FORRADO CON PLACA DE MARMOL TIPO TRAVERTINO DE COLOR BEIGE ACABADO PULIDO Y ABRILLANTADO, CON FALDON DE 20 cms. Y ZOCLO DE 10 cms. INCLUYE: 1 LAVABOS OVALIN DE SOBREPONER A PLACA DE MARMOL, LLAVE ECONOMIZADORA DE CIERRE AUTOMATICO MOD. TV-120 MCA. HELVEX, MATERIALES, MANO DE OBRA, HERRAMIENTAS, CORTES, ACARREOS DENTRO Y FUERA DE LA OBRA.</t>
  </si>
  <si>
    <t>MESETA DE CONCRETO F´c=250kg/cm2, ARMADO CON VAR. No. 3 @ 15cms. PARA RECIBIR DOS LAVABOS OVALIN, HECHO EN OBRA DE 0.60 X 1.90 X 0.10 MTS. DE ESPESOR ( ALTURAS SEGUN PROYECTO),  FORRADA DE AZULEJO, INCLUYE: 2 LAVABOS OVALIN, CADENA EMPOTRADA, MATERIALES, HERRAMIENTA, MANO DE OBRA Y ACARREOS FUERA Y DENTRO DE LA OBRA.</t>
  </si>
  <si>
    <t>MESETA DE CONCRETO F´c=250kg/cm2, ARMADO CON VAR. No. 3 @ 15cms. PARA RECIBIR TRES LAVABOS OVALIN, HECHO EN OBRA DE 0.60 X 3.00 X 0.10 MTS. DE ESPESOR ( ALTURAS SEGUN PROYECTO),  FORRADA DE AZULEJO, INCLUYE: 3 LAVABOS OVALIN, CADENA EMPOTRADA, MATERIALES, HERRAMIENTA, MANO DE OBRA Y ACARREOS FUERA Y DENTRO DE LA OBRA.</t>
  </si>
  <si>
    <t>MESETA DE CONCRETO F´c=250kg/cm2, ARMADO CON VAR. No. 3 @ 15cms. PARA RECIBIR SEIS LAVABOS OVALIN, HECHO EN OBRA DE 0.60 X 5.70 X 0.10 mts. DE ESP. (ALTURAS  SEGUN PROYECTO) ,  FORRADA DE AZULEJO, INCLUYE: 6 LAVABOS OVALIN, CADENA EMPOTRADA, MATERIALES, HERRAMIENTA, MANO DE OBRA Y ACARREOS FUERA Y DENTRO DE LA OBRA.</t>
  </si>
  <si>
    <t>SUMINISTRO Y COLOCACION DE GANCHO CROMADO  DE 24 CMS, FIJADO A MAMPARAS PREFABRICADAS Y/O MUROS CON LOSETA., A UNA ALTURA DE 1.59 MTS. (SEGUN PROYECTO), PARA COLOCAR MULETAS; INCLUYE: GANCHO CROMADO, RANURA EN MUROS, PIJAS CON PUNTA DE TALADRO, HERRAMIENTA, MANO DE OBRA, MATERIALES PARA SU FIJACION  A MAMPARAS Y MUROS, ACARREOS DENTRO Y FUERA DE LA OBRA.</t>
  </si>
  <si>
    <t>SUMINISTRO, COLOCACION Y FABRICACION DE MUEBLE TIPO CLOSET EN "L" FIJADO EN MURO A BASE DE MADERA DE CEDRO Y PINO DE PRIMERA DE 3.11X0.77X2.40mts. ACABADO CON BARNIZ NATURAL. INCLUYE: ENTREPAÑOS, PUERTAS CORREDIZAS FORMADAS CON BASTIDOR DE MADERA DE PINO, FORRADO CON TRIPLAY DE CEDRO DE 6mm DE ESPESOR EN AMBAS CARAS, ACABADO CON BARNIZ DE BROCHA, RIELES METALICOS, JALADERAS, TUBO CROMADO DE 1" DE DIAMETRO, DESPERDICIOS, MATERIALES  NECESARIOS, HERRAMIENTA, MANO DE OBRA, ACARREOS DENTRO Y FUERA DE LA OBRA. (SEGUN PROYECTO)</t>
  </si>
  <si>
    <t>SUMINISTRO, COLOCACION Y FABRICACION  DE MUEBLE FIJADO EN MURO A BASE DE PANEL DE TABLA ROCA DE 13mm DE ESPESOR DE 2.94x 0.50 x 1.89 mts. DE ALTURA, ACABADO CON PLASTICO LAMINADO BLANCO ANTIGUO 572 EN LAS CARAS EXTERIORES. INCLUYE: 5 ENTREPAÑOS HORIZONTALES, CANAL DE AMARRE, PINTURA, DESPERDICIOS, MATERIALES NECESARIOS, HERRAMIENTA, MANO DE OBRA, ACARREOS DENTRO Y FUERA DE LA OBRA. (SEGUN PROYECTO).</t>
  </si>
  <si>
    <t>SUMINISTRO, COLOCACION Y FABRICACION  DE MUEBLE FIJADO A MURO A BASE DE PANEL DE TABLA ROCA DE 13mm DE ESPESOR DE 1.32 x 0.40 x 1.10 mts. DE ALTURA, ACABADO CON PLASTICO LAMINADO BLANCO ANTIGUO 572 EN LAS CARAS EXTERIORES. INCLUYE: 2 ENTREPAÑOS HORIZONTALES, PUERTAS ABATIBLES CON BASTIDOR DE MADERA, FORRADAS CON TRIPLAY DE 6mm EN AMBAS CARAS, ACABADO CON BARNIZ DE BROCHA, CERRADURA DE SEGURIDAD MODELO US 26 D, CROMO MATE MARCA SCOVILL O SIMILAR EN CALIDAD Y COSTO, CANAL DE AMARRE, PINTURA, DESPERDICIOS, MATERIALES NECESARIOS, HERRAMIENTA, MANO DE OBRA, ACARREOS DENTRO Y FUERA DE LA OBRA. (SEGUN PROYECTO).</t>
  </si>
  <si>
    <t>SUMINSITRO Y COLOCACION DE DOMO ACRILICO DE 2.20x1.08 MTS. CON MARCO CUADRADO 2V-145 CON MALLA MOSQUITERO PARA VENTILACION. INCLUYE: DOBLE MONTEN DE 2"x6" CAL. 14, CANALETA DE 25x46x130 MM, CANAL DE ALUMINIO DE 25x46 CM, TAPA METALICA PARA EL MONTEN, CINTA DE ESPUMA DE POLIURETANO/POLIULEFIN DE CELDA CERRADA CON ADHESIVO ACRILICO, TORNILLO AUTORSOCABLE DE 1", PIJA AUTOTALADRANTE HEX. CABEZA HEXAGONAL No.10 x1", 1/4"x1/2" RONDANAS SELLADORAS CON SELLO DE NEOPRENO, VULCANIZADO 1/4"x1" DE DIAMETRO EXTERNO, MATERIALES, ANDAMIOS, HERRAMIENTA, MANO DE OBRA Y ACARREOS DENTRO Y FUERA DE LA OBRA Y TODO LO NECESARIO PARA SU COLOCACION, SEGUN PROYECTO.</t>
  </si>
  <si>
    <t>SUMINISTRO Y FABRICACION DE MUEBLE HECHO EN OBRA DE 1.00 X 0.60 MTS. A BASE DE DOS ENTREPAÑOS DE BASTIDOR DE MADERA DE PINO FORRADO CON TRIPLAY DE PINO DE 6 MM. AN AMBAS CARAS ACABADO CON BARNIZ DE BROCHA, INCLUYE: HERRAMIENTA, MATERIALES, MANO DE OBRA, ACARREOS FUERA Y DENTRO DE LA OBRA SEGUN PROYECTO.</t>
  </si>
  <si>
    <t>MUEBLE HECHO EN OBRA, EN RECEPCION DE 2.40x0.54x0.90 MTS. DE ALTURA CON BASTIDOR DE MADERA DE PINO DE 1 1/2"x3" CUBIERTA CON TRIPLAY DE PINO DE 6MM, ACABADO PLASTICO LAMINADO 374 CAOBA. INCLUYE: ENTREPAÑOS CON BASTIDOR DE MADERA DE PINO DE 1 1/2"x1 1/2", FORRADO CON TRIPLAY DE PINO DE 6MM, ZOCLO DE MADERA DE CEDRO ACABADO CON BARNIZ NATURAL SEMI-MATE, SECCION DE MADERA DE CEDRO DE 6" EN PARTE FRONTAL Y DE 1 1/2" EN PARTE FRONTAL Y DE 1 1/2" EN PARTE POSTERIOR EN MUEBLE, ACCESORIOS, HERRAMIENTA, MANO DE OBRA, MATERIALES, ACARREOS DENTRO Y FUERA DE LA OBRA, TRABAJO TERMINADO (SEGUN PROYECTO).</t>
  </si>
  <si>
    <t>MUEBLE HECHO EN OBRA (CONTRABARRA), EMPOTRADA A MURO EXISTENTE A BASE DE MESETA DE CONCRETO, ARMADA CON VARILLAS No. 3 A CADA 15 CMS AMBOS SENTIDOS, CUBIERTA CON PLACA DE GRANITO COLOR BAHIA, INCLUYE: ENTREPAÑO CON BASTIDOR DE MADERA DE PINO DE 1 1/2"x1 1/2" FORRADO CON TRIPLAY DE MADERA DE PINO DE 6MM ACABADO CON BARNIZ NATURAL, ZOCLO DE MADERA DE PINO DE 4"x1", SECCIONES DE MADERA DE PINO DE 40x100MM PUERTA CORREDIZAS CON BASTIDOR DE MADERA DE 1"x1" FORRADAS CON TRIPLAY DE PINO DE 6MM, CARRETILLA, GUIA METALICA, HERRAMIENTA, MANO DE OBRA, ACCESORIOS, ACARREOS DENTRO Y FUERA DE LA OBRA. TRABAJO TERMINADO (SEGUN PROYECTO)</t>
  </si>
  <si>
    <t>FABRICACION DE BARRA DE SERVICIO DE 2.40x0.80x1.10 MTS. A BASE DE MURO DE TABIQUE O TABICON DE 15 CMS, ACABADO CON MORTERO CEM-CAL-ARE 1:2:6 FLOTEADO, MESETA DE 0.35x0.07 MTS Y 0.45x0.07 MTS. DE CONCRETO F'C= 200 KG/CM2, ARMADA CON VARS. No. 3 @ 15 CMS. AMBOS SENTIDOS FORRADA CON PLACA DE GRANITO COLOR BAHIA, INCLUYE: ENTREPAÑOS DE BASTIDOR DE MADERA DE PINO FORRADA DE TRIPLAY DE PINO DE 6MM, PUERTA CORREDIZA DE BASTIDOR DE MADERA DE CEDRO FORRADO DE TRIPLAY DE CEDRO DE 6MM, ZOCLO DE MADERA, BARNIZ, PINTURA VINILICA, ACCESORIOS PARA PUERTAS, VERTEDERO, CONEXION A LA ALIMENTACION Y DESAGUE, CESPOL CROMADO, LLAVE DE NARIZ CROMADA, COLADO, VIBRADO, CIMBRADO, DESCIMBRADO, HERRAMIENTA, MANO DE OBRA, ACARREOS FUERA Y DENTRO DE LA OBRA.</t>
  </si>
  <si>
    <t>SUMINISTRO Y COLOCACION DE PLACA DE YESO PAMAN ECLIPSE BLANCO DE 0.61 X 0.61 , INCLUYE: LIMPIEZA, HERRAMIENTA Y MANO DE OBRA.</t>
  </si>
  <si>
    <t>PINTURA (CON PROTECCION U. V.) DE ESMALTE  COMEX-VELMAR  EN  PLAFONES DE CONCRETO  APARENTE, TRABAJO  TERMINADO; INCLUYE: REBABEAR, LIMPIEZA, ACARREOS FUERA Y DENTRO DE LA OBRA, HERRAMIENTA, ANDAMIOS A CUALQUIER ALTURA Y MANO DE OBRA.</t>
  </si>
  <si>
    <t>SUMINISTRO Y APLICACION DE PINTURA DE ESMALTE ALQUIDALICO EN TUBERIAS DE AGUA Y GAS ELECTRICIDAD, INCLUYE MATERIAL Y MANO DE OBRA.</t>
  </si>
  <si>
    <t>SUMINISTRO Y APLICACION DE PINTURA (CON PROTECCION U.V.) VINILICA LAVABLE VINIMEX COMEX EN PLAFONES CON ACABADO TIROL A BASE DE RESINA Y CEMENTO BLANCO, A CUALQUIER LTURA, TRABAJO TERMINADO, INCLUYE: PREPARACION DE LA SUPERFICIE, REBABEAR Y PLASTE NECESARIO, ZOCLO, HERRAMIENTA, MANO DE OBRA Y ACARREOS FUERA Y DENTRO DE LA OBRA.</t>
  </si>
  <si>
    <t>SUMINISTRO Y APLICACION DE PINTURA (CON PROTECCION U.V.) DE ESMALTE 100 COMEX-VELMAR EN REJA METALICA, TRABAJO TERMINADO, INCLUYE: PINTURA ANTICORROSIVA, LIMPIEZA, PREPARACION DE LA SUPERFICIE, HERRAMIENTA, MANO DE OBRA, ANDAMIOS A CUALQUIER ALTURA Y ACARREOS FUERA Y DENTRO DE LA OBRA.</t>
  </si>
  <si>
    <t>SUMINISTRO Y COLOCACION DE TEJA DE BARRO, ASENTADO CON MORTERO CEM-CAL-ARENA 1:3:12; INCLUYE: CURADO DE LA TEJA CON RESISTOL Y JABON; ACARREOS DENTRO Y FUERA DE LA OBRA., MANO DE OBRA Y LIMPIEZA</t>
  </si>
  <si>
    <t>SUMINISTRO Y APLICACION DE PINTURA DE ESMALTE MCA. COMEX  ESMALTE 100, INLCUYE: FLETE A OBRA, DESPERDICIOS, DESCARAPELADO, ACARREO HASTA EL LUGAR DE SU UTILIZACION, APLICACION DE DOS CAPAS COMO MINIMO, LIMPIEZA DE LA SUPERFICIE, PLASTECIDO Y FIJADO EN SU CASO, LIMPIEZA Y RETIRO DE SOBRANTES FUARA DE LA OBRA, EQUIPO DE SEGURIDAD, INSTALACIONES ESPECIFICAS, DEPRECIACION Y DEMAS DERIVADOS DEL USO DE HERRAMIENTAS Y EQUIPO, EN CUALQUIER NIVEL.</t>
  </si>
  <si>
    <t>APLICACION DE PINTURA (CON PROTECCION U. V.) ANTICORROSIVA Y ESMALTE COMEX -VELMAR EN MALLA D/ALAMBRE No.8 A 4X4CMS; TRABAJO TERMINADO; INCLUYE: LIMPIEZA, PREPARACION DE LA SUPERFICIE, MANO DE OBRA, HERRAMIENTA Y ACARREOS FUERA Y DENTRO DE LA OBRA.</t>
  </si>
  <si>
    <t>SUMINISTRO Y APLICACION DE PINTURA ESMALTE 100  EN TABLERO DE CONTROL DE NAVAJAS DE 0.30x0.45 MTRS., A 2 MANOS, INCLUYE: RASPADO, LIMPIEZA, HERRAMIENTA, MANO DE OBRA, ACARREOS FUERA Y DENTRO DE LA OBRA.</t>
  </si>
  <si>
    <t>MOLDURA DE REMATE EN BARANDAL DE 20x20 CMS. DE BASE Y 10 CMS., DE ALTURA TIPO PIRAMIDE, A BASE DE YESO-CEMENTO-ARENA, ACABADO CON GRANITO, INCLUYE: HERRAMIENTA, MANO DE OBRA, ACARREOS DENTRO Y FUERA DE LA OBRA, (IGUAL A LOS EXISTENTES EN LA ESCUELA).</t>
  </si>
  <si>
    <t>PASAMANOS A BASE DE YESO-CEMENTO-ARENA PROPORCION 1:5:2 ACABADO CON GRANITO, DE 10 CMS. DE ANCHO Y 5 CMS. DE ESPESOR, ACABADO BOLEADO, INCLUYE: CIMBRA, DESCIMBRADO, HERRAMIENTA, MANO DE OBRA Y ACARREOS DENTRO Y FUERSA DE LA OBRA. (IGUAL AL EXISTENTE EN LA ESCUELA.)</t>
  </si>
  <si>
    <t>FORMACION Y HECHURA DE MOLDURAS TIPO PECHO DE PALOMA (COLONIAL) EN FACHADA, CON SECCION VARIABLE DE 0.80 X 0.50 MTS APROX. CON TABIQUE ROJO RECOCIDO, ASENTADO CON MORTERO CEMENTO-CAL-ARENA 1:3:12, INCLUYE: DEMOLICION DEL MATERIAL SOBRANTE COLAPZADO, TRAZO, NIVELACION ACHAFLANAR  LA ARISTA DEL TABIQUE FRONTAL A 48°, CON HERRAMIENTA AZUELA, A UNA ALTURA DE 7.00 MTS. ACARREOS DENTRO Y FUERA DE LA OBRA.</t>
  </si>
  <si>
    <t>APLANADO EN MOLDURA TIPO PECHO DE PALOMA CON MORTERO CEM-CAL-ARENA 1:3:12 ESPESOR PROMEDIO DE .025M, DESARROLLO 0.52 M ACABADO FINO ESPONJEADO, INCLUYE: FORJADO RUSTICO, BOQUILLAS REMATES, A UNA ALTURA DE 7M. ACARREO FUERA Y DENTRO DE LA OBRA.(LA MOLDURA SE REALIZA CON UNA PLANTILLA).</t>
  </si>
  <si>
    <t>SUMINISTRO Y COLOCACION DE MADERA DE PINO DE 4" X 4" EN LARGUEROS ( CARGADORES) APOYADOS EN TIJERA PARA RECIBIR REGLA DE TECHUMBRE, INCLUYE: APLICACION DE PINTURA NEGRA COMO PRESERVADOR, A UNA ALTURA DE 8 A 12 MTS, MANO DE OBRA Y ACARREOS DENTRO Y FUERA DE LA OBRA.</t>
  </si>
  <si>
    <t>SUMINISTRO Y APLICACON DE PINTURA  A LA CAL A DOS MANOS EN MUROS APLANADOS DE 6.00 A 12.00 MTS DE ALTURA INCLUYE:, HERRAMIENTAS, MATERIALES,  MANO DE OBRA Y  ACARREOS FUERA Y DENTRO DE LA OBRA.</t>
  </si>
  <si>
    <t>APLICACION DE PINTURA VINILICA EN LETRAS REMETIDAS DE APLANADO SERROTEADO DE 25x35 CMS. Y 3 CMS. DE REMETIMIENTO A UNA ALTURA DE 6.00 MTS. INCLUYE: MATERIALES, MANO DE OBRA, HERRAMIENTA, ANDAMIOS, ACARREOS FUERA Y DENTRO DE LA OBRA.</t>
  </si>
  <si>
    <t>PINTURA (CON PROTECCION U. V.) DE  ESMALTE  COMEX-VELMAR  EN LINEAS DE CANCHAS D/BASQUETBALL DE 0.05 MTS. DE ANCHO INCL.: TRAZO, LIMPIEZA, PREPARACION DE LA SUPERFICIE, ACARREOS FUERA Y DENTRO DE LA OBRA, HERRAMIENTA Y MANO DE OBRA.</t>
  </si>
  <si>
    <t>SUMINISTRO Y APLICACION DE PINTURA (CON PROTECCION U. V.) DE  ESMALTE  PARA SEÑALAMIENTO DE TRAFICO PESADO COMEX Y SOLVENTE N-85, PARA   LINEAS DE CANCHAS D/BASQUETBALL DE 0.05 MTS. DE ANCHO INCL.: TRAZO, LIMPIEZA, PREPARACION DE LA SUPERFICIE, ACARREOS FUERA Y DENTRO DE LA OBRA, HERRAMIENTA Y MANO DE OBRA.</t>
  </si>
  <si>
    <t>PINTURA (CON PROTECCION U. V.) VINILICA COMEX - VINIMEX LAVABLE EN ZOCLOS DE CONCRETO  APARENTE  DE 10 CM. D ALTURA, TRABAJO TERMINADO; INCLUYE: REBABEAR, LIMPIEZA, ACARREOS FUERA Y DENTRO DE LA OBRA, HERRAMIENTA Y MANO DE OBRA.</t>
  </si>
  <si>
    <t>SUMINISTRO Y APLICACION DE BARNIZ TINTE SPAR MARINO SOBRE DUELA DE MADERA INCL. LIMPIEZA, PREPARACION DE LA SUPERFICIE, APLICACION DE SELLADOR PARA MADERA, HERRAMIENTA Y MANO DE OBRA.</t>
  </si>
  <si>
    <t>SUMINISTRO Y APLICACION DE BARNIZ SOBRE PIEDRA NATURAL, INCLUYE: LIMPIEZA DE LA SUPERFICIE, HERRAMIENTA, MANO DE OBRA Y ACARREOS DENTRO Y FUERA DE LA OBRA.</t>
  </si>
  <si>
    <t>SUMINISTRO Y APLICACION DE PINTURA (CON PROTECCION U. V.) VINILICA LAVABLE VINIMEX, SUPER NOVI, KEM TONE, OPTIMUS 54, PROFESIONAL, BERELEX, OSEL ORO, ACUARIO 10, VINI ESTAR, PLUS, COLEMAN PLUS, PLASTICA 63, VIN-TEX, ACRIT. SATINADO, SATIN MASTER EN MUROS, COLUMNAS,TRABES Y PLAFONES A CUALQUIER ALTURA, A UNA MANO (PARA APLICACION DE PASTA TEXTURIZADA), TRABAJO TERMINADO INCL.: PREPARACION DE LA SUPERFICIE, REBABEAR Y PLASTE NECESARIO, INCL.: SELLADOR VINILICO 5x1,  ZOCLO, HERRAMIENTA, MANO DE OBRA Y ACARREOS FUERA Y DENTRO DE LA OBRA.</t>
  </si>
  <si>
    <t>SUMINISTRO Y APLICACION DEPINTURA DE ESMALTE EN ESTRUCTURA A DOS MANOS EN CUALQUIER NIVEL, PROYECCION CUBIERTA, INCLUYE: LIMPIEZA INICIAL DE LA SUPERFICIE A PINTAR, MATERIALES, ANDAMIOS, DESPERDICIOS, MANO DE OBRA Y HERRAMIENTA.</t>
  </si>
  <si>
    <t>SUMINISTRO Y APLICACIÓN DE EPOXICO MODIFICADO DE ALTOS SOLIDOS AUTO PRIMARIO AMELOCK 400 A 5.00 MILS (125 MICRAS), INCLUYE: MATERIALES, MANO DE OBRA, HERRAMINETA Y ACARREOS DENTRO Y FUERA DE LA OBRA.</t>
  </si>
  <si>
    <t>SUMINISTRO Y APLICACION DE PRIMARIO ANTICORROSIVO ALQUIDALICO A DOS MANOS EN ESTRUCTURA METALICA, INCLUYE: LIMPIEZA PARA RETIRAR EL OXIDO DE LA SUPERFICIE, MATERIALES, MANO DE OBRA, ANDAMIOS A CUALQUIER ALTURA, HERRAMIENTA Y ACARREOS FUERA Y DENTRO DE LA OBRA.</t>
  </si>
  <si>
    <t>PINTURA A LA CAL EN MUROS APLANADADO DE MEZCLA, INCLUYE: PREPARACION DE LA SUPERFICIE, TRABAJO TERMINADO.</t>
  </si>
  <si>
    <t>SUMINISTRO, FABRICACION Y COLOCACION DE BARRA PARA COCINA DE 4.48x0.60x0.75mts., HECHA A BASE DE LOSA DE CONCRETO DE 10 CM. DE ESPESOR, ARMADA CON VAR. #3 @ 28cms. EN SENTIDO TRANSVERSAL Y 3 VAR. EN SENTIDO LONGITUDINAL, FORRADA CON AZULEJO, MURO DE TABIQUE CAPUCHINO DE 7cms., JUNTEADO CON MORTERO CEM-ARE PROP. 1:3, ACABADO ESPONJEADO AMBAS CARAS CON MORT CEM-CAL- ARE PROP. 1:2:6, BOQUILLAS FORRADAS DE AZULEJO, 2 TARJAS DE ACERO INOXIDABLE DE 101X54 CMS., CON ESCURRIDERO, INCLUYE: PREPARACIONES PARA EMPOTRAR TARJAS Y LOSA DE CONCRETO, CONEXIONES, CESPOL DE PLOMO, LLAVES DE NARIZ CROMADAS, COPLES, CHAPETON, CANASTA, CONTRACANASTA DE ACERO INOXIDABLE, ENTREPAÑOS CON BASTIDOR DE PINO Y TRIPLAY DE 3mm, SOPORTES DE 3/4"x2"x1", PUERTAS DE TAMBOR PLEGADIZAS DE TRIPLAY DE 3mm., BARNIZ, SELLADOR, RESBALON DE VINIL, BISAGRAS LATONADA PERNO SUELTO DE 1 1/2"x2", GUIAS, JALADERAS DE BOTON CROMADAS, PERFILES TUBULARES CAL 20, SOLDADURA, TAQUETES, CASTILLLOS DE 7x7 ARMADOAS CON 2 VAR. No. 3 Y GRAPAS DEL No. 2 @ 20cms., MATERIALES, HERRAMIENTA, MANO DE OBRA, ACARREOS DENTRO Y FUERA DE LA OBRA (SEGUN PROYECTO, VER PLANO 010265).</t>
  </si>
  <si>
    <t>SUMINISTRO Y APLICACION DE PINTURA PARA MESAS DE LABORARTORIO INCLUYE: LIJADO, LIMPIEZA Y APLICACION DEL MISMO, PINTURA DE POLIURETANO POLIFORM, ACARREOS DENTRO Y FUERA DE LA OBRA.</t>
  </si>
  <si>
    <t>SUMINISTRO Y COLOCACION DE TABLERO DE BASQUETBALL DE 1.80X1.20 M. CON MARCO DE ANGULO ESTRUCTURAL DE 2"X1/8", FORRO DE LAMINA LISA CAL.16, REFUERZOS DE ANGULO DE 1"x1/8", PLACA DE SOPORTE DE 3/16", CUELLO EN FORMA DE "L" A BASE DE PTR DE 4"x4" CAL.14, ARO DE 45 CMS. DE DIAMETRO DE VARILLA LISA DE 1/2", TORNILLERIA, PINTURA ROJO ANTICORROSIVO, SOLDADURA, CORTES, DESPERDICIOS, ACARREOS, ELEVACION, PLOMEADO, ANDAMIOS, HERRAMIENTAS, PINTURA COMEX-VELMAR, HERAMIENTAS Y MANO DE OBRA.</t>
  </si>
  <si>
    <t>SUMINISTRO Y COLOCACION DE TABLERO DE BASQUETBALL DE 1.80X1.20 M. CON MARCO DE ANGULO ESTRUCTURAL DE 2"X1/4", BASTIDOR DE CANAL DE LAMINA CALIBRE 10, CUBIERTA DE LAMINA TROQUELADA CAL. 16 Y FORRO DE DUELA DE PINO MACHIMBRADA DE 15 CMS. DE ANCHO Y ESPESOR INCL.: PLACA METALICA DE 30X35 CMS. Y 1/4" DE ESPESOR, ARO DE 45 CMS. DE DIAM. DE VARILLA LISA DE 1/2", TORNILLERIA, PINTURAS ROJO ANTICORROSIVO ANDAMIOS A CUALQUIER ALTURA, HERRAMIENTAS, ACARREOS FUERA Y DENTRO DE LA OBRA, PINTURA COMEX-VELMAR  Y MANO DE OBRA.</t>
  </si>
  <si>
    <t>SUMINISTRO Y COLOCACIÒN DE SOPORTE METÀLICO DE BASQUETBALL A BASE DE PERFILES ESTRUCTURALES "C" DE 6" LIV. INCLUYE: PERFILES ESTRUCTURALES "C" DE 6" DE 15.2 X 4.90 CMS., SOLDADURA 8 100-200, PATINES VERTICALES, PERFILES ESTRUCTURALES "C" DE 15" LIV DE 15.2 X 4.90 CMS., PLACA DE ACERO DE 3/8" DE ESPESOR DE 26 X 36 CMS. CON 4 BARRENOS DE 9/16" DE DIAMETRO, PERNOS DE 1/2" DE DIÀMETRO, ACARREOS DENTRO Y FUERA DE LA OBRA, HERRAMIENTAS, MATERIALES Y MANO DE OBRA DE ACUERDO A PROYECTO.</t>
  </si>
  <si>
    <t>SUMINISTRO Y COLOCACION DE DUELA MACHIMBRADA DE PINO DE 10x2x2.5Cms. PARA PLAFOND, INCLUYE: REVISION DE LA EXISTENTE, REPOSICION DE LA DAÑADA, TRATADA CON PRESERVADOR Y ACABADO CON BARNIZ SIMILAR AL EXISTENTE, MOVIMIENTO DE NADAMIOS Y TODO LO NECESARIO PARA SU EJECUCION ALTURA DE 4.00 A 6.00Mts.</t>
  </si>
  <si>
    <t>SUMINISTRO Y APLICACION DE ENCERADO DE PISO DE MOSAICO, GRANITO, TERRAZO, LOSETA VINILICA, CON MAQUINA PULIDORA INCLUYE: PASTA PARA PULIR, MATERIALES, MANO DE OBRA, HERRAMIENTA, ACARREOS DENTRO Y FUERA DE LA OBRA.</t>
  </si>
  <si>
    <t>SUMINISTRO Y COLOCACION DE DUELA MACHIMBRADA DE PINO DE 10x2x2.5Cms. PARA PLAFOND, NO INCLUEYE: BARNIZ Y FESTERMICIDA;  INCLUYE: REVISION DE LA EXISTENTE, REPOSICION DE LA DAÑADA,  MOVIMIENTO DE NADAMIOS Y TODO LO NECESARIO PARA SU EJECUCION ALTURA DE 4.00 A 6.00Mts.</t>
  </si>
  <si>
    <t>SUMINISTRO Y COLOCACION DE FALSO PLAFON A BASE DE TABLA DE PINO DE 1"X12"X2.50 MTS. EN AREA INTERIOR,  NO INCLUYE: BARNIZ Y FESTERMICIDA, INCLUYE: DESMONTAJE DE LA PIEZAS DAÑADAS,  PREPARACION DE LA MISMA,  TRASLAPES DE 1",   MATERIALES, HERRAMIENTA, MANO DE OBRA,   ACARREOS DENTRO Y FUERA DE LA OBRA.</t>
  </si>
  <si>
    <t>SUMINISTRO Y COLOCACION DE TABLERO DE BASQUETBOL DE USOS MULTIPLES,  HECHO A BASE DE FIERRO TUBULAR DE 3" DE DIAMETRO CED-40 TABLERO HECHO CON PERFIL COMERCIAL ANGULO DE 2" X 2" X 1/8", CON DUELA DE MADERA DE PINO MACHIMBRADA DE 1 1/4" DE ESPESOR POR 0.15 MTS. DE ANCHO, INCLUYE: HERRAMIENTAS, MATERIALES, MANO DE OBRA, ACARREOS DENTRO Y FUERA DE LA OBRA. TRABAJO TERMINADO.</t>
  </si>
  <si>
    <t>REHABILITACION DE TABLERO DE BASQUETBALL DE 1.80X1.20 M. INCLUYE: BASTIDOR DE CANAL DE LAMINA CALIBRE 10, CUBIERTA DE LAMINA TROQUELADA CAL. 16 Y FORRO DE DUELA DE PINO MACHIMBRADA DE 15 CMS. DE ANCHO Y ESPESOR INCL.: PLACA METALICA DE 30X35 CMS. Y 1/4" DE ESPESOR, ARO DE 45 CMS. DE DIAM. DE VARILLA LISA DE 1/2", TORNILLERIA, PINTURAS ROJO ANTICORROSIVO ANDAMIOS A CUALQUIER ALTURA, HERRAMIENTAS, ACARREOS FUERA Y DENTRO DE LA OBRA, PINTURA COMEX-VELMAR  Y MANO DE OBRA.</t>
  </si>
  <si>
    <t>SUMINISTRO Y COLOCACION DE PIZARRON DE ACRILICO BLANCO, INCLUYE: ACARREOS DENTRO Y FUERA DE LA OBRA Y TODO LO NECESARIO PARA SU BUEN FUNCIONAMIENTO.</t>
  </si>
  <si>
    <t>SUMINISTRO Y COLOCACION DE TEJA DE BARRO TIPO TUCHTLAN No.12 DE 40 X 15 CMS., ASENTADO CON MORTERO CEM-CAL-ARE 1:3:12, INCLUYE: MATERIALES, LIMPIEZA, HERRAMIENTA, MANO DE OBRA Y ACARREOS FUERA Y DENTRO DE LA OBRA.</t>
  </si>
  <si>
    <t>SUMINISTRO Y COLOCACION DE TEJA DE BARRO TIPO COLONIAL No.11 DE 15X29X1.5 CMS., ASENTADO CON MORTERO CEM-CAL-ARE 1:3:12, INCLUYE: MATERIALES, LIMPIEZA, HERRAMIENTA, MANO DE OBRA Y ACARREOS FUERA Y DENTRO DE LA OBRA.</t>
  </si>
  <si>
    <t>SUMINISTRO Y COLOCACION DE TEJA DE BARRO TIPO ARABE DE 0.17, 0.23x0.45 DE LARGO, INCLUYE: ACARREOS HORIZONTALES Y VERTICALES A UNA ALTURA DE 0.00 A 6.00Mts. MATERIALES, MANO DE OBRA, HERRAMIENTA, ARMADO Y DESARMADO DE ANDAMIOS.</t>
  </si>
  <si>
    <t>REINSTALACION DE TEJA DE BARRO TIPO TUCHTLAN No. 12 DE 40x15 CMS., CON REPOSICION DEL 20% DE PIEZAS, ASENTADO CON MORTERO CEM-CAL-ARENA, 1:2:6, INCLUYE: MATERIALES, LIMPIEZA, HERRAMIENTA, MANO DE OBRA, Y ACARREOS DENTRO Y FUERA DE LA OBRA ELEVACION DE MATERIALES A LOSA DE AZOTEA DE 1 NIVEL.</t>
  </si>
  <si>
    <t>REHABILITACION Y MONTAJE DE MESA CENTRAL DE LABORATORIO EXISTENTE, INCLUYE: COLOCACION DE SOPORTES, TARJAS CONICAS, PINTURA DE ESMALTE, ACCESORIOS PARA FIJACION, HERRAMIENTA, MANO DE OBRA, ACARREOS FUERA Y DENTRO DE LA OBRA, TRABAJO TERMINADO.</t>
  </si>
  <si>
    <t>SUMINISTRO Y COLOCACION DE AZULEJO DE 20 X 30 CMS. MARCA ORION MOD. ATRI COLOR BLANCO ASENTADO CON PEGAZULEJO, INCLUYE: LECHEADO CON CEMENTO BLANCO, MATERIALES, ANDAMIOS, DESPERDICIOS, LIMPIEZA, MANO DE OBRA Y HERRAMIENTA.</t>
  </si>
  <si>
    <t>SUMINISTRO Y COLOCACION DE AZULEJO BLANCO 11 X 11 CM. ASENTADO CON MORTERO CEM-AR 1:4 LECHEADO CON CEMENTO BLANCO, INCLUYE: CORTES 90 Y 45 GRADOS, ACARREOS FUERA Y DENTRO DE LA OBRA, HERRAMIENTA Y MANO DE OBRA.</t>
  </si>
  <si>
    <t>SUMINISTRO, COLOCACION Y FIJACION DE AGLOMERADO DE HOJUELA EN PLACAS DE 1.22 x 2.44 MTS. Y 15 MM DE ESPESOR, PARA TECHUMBRE A CUALQUIER ALTURA. INCLUYE: HERRAMIENTAS, MATERIALES, MANO DE OBRA, ACARREOS DENTRO Y FUERA DE LA OBRA. TRABAJO TERMINADO. (VER PLANO CORRESPONDIENTE).</t>
  </si>
  <si>
    <t>SUMINISTRO, COLOCACION Y FIJACION DE TAPACAN DE MADERA DE PINO DE 2a. ESTUFADO Y TRATADO A BASE DE SALES MINERALES PARA SU PRESERVACION, DE 3/4" x 4", ACABADO CON  PINTURA DE ESMALTE VINIMEX, SUPER NOVI, KEM TONE, OPTIMUS 54 O SIMILAR EN CALIDAD Y COSTO A CUALQUIER ALTURA. INCLUYE: PREPARACION DE LA SUPERFICIE, SELLADOR, HERRAMIENTAS, MATERIALES PARA SU FIJACION, ACARREOS DENTRO Y FUERA DE LA OBRA.</t>
  </si>
  <si>
    <t>SUMINISTRO, COLOCACIONY FIJACION DE TABLA DE 5" DE MADERA DE PINO DE 2a. ESTUFADO Y TRATADO A BASE DE SALES MINERALES PARA SU PRESERVACION,  EN ESTRUCTURA DE MADERA PARA FIJACION DE LUMINARIAS. INCLUYE: HERRAMIENTAS, MANO DE OBRA, MATERIALES PARA SU FIJACION,  ACARREOS DENTRO Y FUERA DE LA OBRA.</t>
  </si>
  <si>
    <t>SUMINISTRO Y APLICACION DE IMPERMEABILIZANTE ASFALTICO BASE AGUA CON DOS CAPAS DE MEMBRANA  SINTETICA SOBRE AGLOMERADO. INCLUYE: CALAFATEADO CON CEMENTO PLASTICO EN LAS JUNTAS, MATERIALES, HERRAMIENTA, MANO DE OBRA Y  ACARREOS FUERA Y DENTRO DE LA OBRA.</t>
  </si>
  <si>
    <t>SUM. Y COLOC. DE BASE PARA SOPORTE DE T.V. DE 0.70 X 0.80 MTS. Y DE 0.70 MTS. DE ALTURA, DE ACUERDO A PROYECTO DEL INIFECH, INCL.: MATERIALES, HERRAMIENTA, MANO DE OBRA Y ACARREOS FUERA Y DENTRO DE LA OBRA.</t>
  </si>
  <si>
    <t>SUMINISTRO, COLOCACION Y FABRICACION DE PERCHERO A BASE DE TUBERIA GALVANIZADA DE 1" CED 40, CON SOLERA DE 1/8" X 1" X 5 CMS, SOLDADA A EXTREMOS DEL TUBO Y FIJADO A TABLAROCA Y SOSTENIDO AL PLAFOND CON ALAMBRE GALVANIZADO CAL 12 SEGUN SE REQUIERA. INCLUYE: MATERIALES, SOLDADURA, TORNILLOS AUTOROSCABLES, HERRAMIENTA, MANO DE OBRA Y ACARREOS DENTRO Y FUERA DE LA OBRA.</t>
  </si>
  <si>
    <t>SUMINISTRO Y COLOCACION DE GRUA VIAJERA  INCL: DESLIZADOR, GANCHOS, CADENAS, COLOCACION, ACARREOOS DENTRO Y FUERA DE LA OBRA</t>
  </si>
  <si>
    <t>FABRICACION DE MESA DE 0.50 X 1.00 MTS. HECHA A BASE DE PTR DE 2"X2" Y 2"X1" CAL. 16, PTR 3"X3" CAL. 16,  CUBIERTA DE CONCRETO F`C= 150 KG/CM2, ARMADO CON MALLA-LAC 6/6-4/4, ACABADO CON LOSETA DE BARRO NATURAL TIPO DOCAL DE 30X30 CM., INCLUYE: BANCA A BASE DE PTR DE 2"X2" CAL. 16 Y REGLAS DE MADERA DE PINO DE 1ª  CEPILLADA ACABADO CON BARNIZ TOP PRESERVADOR DE COMEX APLICADO CON BROCHA A DOS MANOS, ESMALTE ANTICORROSIVO COLOR NARANJA No. 109, CORTES, SOLDADURA, CIMIENTO DE CONCRETO F`C= 200 KG/CM2, EXCAVACIONES, RELLENOS, PLANTILLA F`C= 100 KG/CM2, MATERIALES, HERRAMIENTA, MANO DE OBRA, ACARREOS FUERA Y DENTRO DE LA OBRA, TODO LO NECESARIO PARA SU CORRECTA EJECUCION, SEGUN PROYECTO</t>
  </si>
  <si>
    <t>SUMINISTRO, FABRICACION DE BANCAS METALICAS DE 2.40 MTS DE LONGITUD. FABRICADA CON TUBERIA NEGRA DE 21/2" EN BASE DE PATAS EN FORMA DE ARCO DE MEDIO PUNTO DE 45 CMS DE ANCHO, CON ASIENTO DE SOLERA DE 2"x3/16" SEPARADAS ENTRE SI CON 1.5 CM SOPORTADAS POR TUBERIA NEGRA DE 11/2", CON REFUERZOS EN LAS PATAS DE DOS ARCOS DE MEDIO PUNTO INTERIORES, INCLUYE: SOLDADURA, RESANE CON PASTA Y PLASTE AUTOMOTRIZ, PINTURA ANTICORROSIVA, Y ESMALTE CROMACRIL AUTOMOTIVA, MATERIALES Y MANO DE OBRA.</t>
  </si>
  <si>
    <t>SUMINISTRO, FABRICACION Y COLOCACION DE SOPORTE PARA CAÑON CON JAULA DE 0.40X0.40X0.20 MTS. CON BASTIDOR DE ANGULO DE 1"X1"X3/16", FORRADA CON METAL DESPLEGADO CAL. 22 Y PLACA DE 1/4" CON PUERTA DE  SOLERA Y METAL DESPLEGADO, SUSPENDIDO CON UN PTR DE 2" X 2" DE 0.60 MTS DE H. (SEGUN PROYECTO) INCLUYE: FIJACION A JAULA Y VIGA DE MADERA CON BASE Y CORTABON DE PLACA DE 1/4", SOLDADURA E-6013, PINTURA CON PROTECCION UV ESMALTE ANTICORROSIVO ALQUIDALICO MCA. COMEX O SIMILAR EN CALIDAD Y COSTO, COLOR CAFE ANODIZADO 178, BISAGRAS DE BARRIL, ARGOLLAS PORTACANDADO, MATERIALES, HERRAMIENTA, MANO DE OBRA, ACARREOS DENTRO Y FUERA DE LA OBRA, TRABAJO TERMINADO, SEGUN PROYECTO.</t>
  </si>
  <si>
    <t>SUMINISTRO, FABRICACION Y COLOCACION DE BARRA PARA BRINCOLINES DE 6.80 MTS., A BASE DE TUBO NEGRO CED-40, INCLUYE: PLACA DE ACERO, TAQUETES EXPANSIVOS, PINTURA ANTICORROSIVA, HERRAMIENTAS, MANO DE OBRA, ACARREOS FUERA Y DENTRO DE LA OBRA.</t>
  </si>
  <si>
    <t>SUMINISTRO Y FABRICACION DE BARRA DE CONCRETO F´c=250 Kg/cm2, de 0.60x3.10x0.98Mts. DE 8Cms. DE ESP.ARMADA CON VAR. #3 @ 15Cms. EN AMBOS SENTIDOS, CON MUROS DE TABIQUE ROJO, ACABADO CON AZULEJO DE 15x15Cms., ASENTADO CON PEGAZULEJO, TARJA DE ACERO INOXIDABLE DE 40X40Cms., INCLUYE: CONEXIONES A  LA ALIMENTACION Y DESAGUE, CESPOL DE PLOMO, LLAVE MEZCLADORA DE CUELLO DE GANSO DE 30Cms, CANASTA Y CONTRACANASTA DE ACERO INOXIDABLE, ENTREPÑOS Y PUERTAS DE MADERA DE PINO DE 1ra, ACABADO CON BARNIZ DE BROCHA, JALADERAS, BISAGRAS, CORTES A 45, AJUSTES, DESPERDICIOS, HABILITADO, ARMADO, CIMBRADO Y DESCIMBRADO, COLADO, CURADO, MATERIALES, LIMPIEZA, HERRAMIENTA, MANO DE OBRA, ACARREOS DENTRO Y FUERA DE LA OBRA.</t>
  </si>
  <si>
    <t>SUMINISTRO, FABRICACION Y COLOCACION DE BARRA DE CONCRETO F´C=200 KG/CM2 DE 4.60 X 0.60 X 0.10  MTS. DE 10 CMS DE ESP. ARMADA CON VAR. No. 3  @ 28 CMS EN EL SENTIDO TRANSVERSAL, Y 3 VAR. EN EL SENTIDO LONGITUDINAL. FORRADA CON AZULEJO 10X10 , ASENTADO CON PEGA-AZULEJO, MURO DE TABIQUE CAPUCHINO DE 7 CMS, ASENTADO CON  MORTERO CEM-ARENA PROP: 1:3, APLANADO ESPONJEADO AMBAS CARAS CON MORTERO CEMENTO-CAL- ARENA  PROP. 1:2:6 , BOQUILLAS FORRADAS DE AZULEJO, 2 TARJAS DE ACERO INOXIDABLE DE 40X40 CMS, INCL: CONEXIONES A LA ALIMENTACION Y DESAGUE, CESPOL  DE  PLOMO, LLAVES DE NARIZ CROMADAS, COPLES CROMADOS, CANASTAS, CONTRACANASTAS DE ACERO INOXIDABLE, ENTREPAÑOS CON BASTIDOR DE PINO Y TRIPLAY  DE 3 MM, SOPOR-  TES DE 3/4" X2"X1", PUERTAS DE TAMBOR DESLIZABLES DE TRIPLAY DE 3  MM , RESBALON DE VINIL, BISAGRAS LATONADAS DE 1 1/2" X 2", GUIAS, JALADERAS CROMADAS CON CHAPETON DE 1" DE DIAMETRO, PERFILES TUBULARES CAL. 20, SOLDADURA, TAQUETES, CASTILLO DE 7X7 CMS. ARMADO CON 2 VAR. No. 3  Y GRAPAS  No. 2 @ 20 CMS. MATERIALES MANO DE OBRA, ACARREOS DENTRO Y FUERA DE LA OBRA.( SEGUN PROYECTO PLANO No. 010265).</t>
  </si>
  <si>
    <t>MESETA DE CONCRETO F´C=200 KGS/CM2. ARMADO CON VARILLA No. 3 A CADA 15 CMS., HECHO EN OBRA, DE 8 CMS. DE ESPESOR, DE 1.20x0.60 MTS., PARA RECIBIR 1 LAVAVO OVALIN, PLACA DE MARMOL DE IMPORTACION, COLOR CREMA MARFIL, CON PLAFONES Y ZOCLOS, PARA BAÑOS EN SANITARIOS DE HOMBRES Y MUJERES; INCLUYE: OVALIN HOLIDAY COLOR BLANCO, LLAVE MEZCLADORA PARA BAR (MARCA URREA MOD 60), CESPOL DE LATON CROMADO (MARCA URREA MOD 207) Y MANERALES QUEEN CHICO MOD Q, MATERIALES HERRAMIENTA, MANO DE OBRA Y ACARREOS DENTRO Y FUERA DE LA OBRA.</t>
  </si>
  <si>
    <t>SUMINISTRO Y COLOCACION DE MESA DE CONCRETO PARA LAVADO CON 1 TARJA DE ACERO INOXIDABLE DE 40 X 40 CMS., DE 0.60 X1.20 X0.90 MTS. DE ALTURA, INCLUYE: LOSA DE CONCRETO F'C=250 KG/CM2, ARMADA CON 4 VARILLAS No.3 @ 20 CMS. EN AMBOS SENTIDOS, FORRADA DE AZULEJO 15 X 15 CMS, BASE DE MURO DE TABIQUE ROJO COMUN CON CASTILLOS Y CADENAS DE REFUERZO Y TERMINADO CON APLANADO ESPONJEADO, SOPERTE ANGULO 2" X 1/8" CAL. No 18, TABLON DE MADERA DE PINO DE 2" CEPILLADO Y BARNIZADO, SUM. Y COLOC. DE VALVULA DE CUELLO DE GANSO, MATERIALES, HERRAMIENTA, MANO DE OBRA Y ACARREOS FUERA Y DENTRO DE LA OBRA.</t>
  </si>
  <si>
    <t>MUEBLE HECHO EN OBRA PARA PARA COOPERATIVA DE 3.90X0.70X0.90 MTS., A BASE DE CUBIERTA SUPERIOR DE CONCRETO F`C= 200 KG/CM2 DE 3.90X0.70X0.08 ARMADA CON MALLA-LAC 4-4-10-10 CON PREPARACION PARA RECIBIR TARJA, CADENAS, CASTILLOS DE 13X15CM Y 15X15 CM. DE CONCRETO F`C= 200 KG/CM2 REFUERZO DE ARMEX 10X10, MURETES DE TABIQUE ROJO COMUN, ACABADO APLANADO ESPONJEADO Y PINTURA VINILICA, ENTREPAÑO HORIZONTAL DE BASTIDOR DE PINO DE 5X5 CM. FORRADO CON TRIPLAY DE PINO DE 6 MM., ENTREPAÑO VERTICAL CON BARTIDOR DE PINO DE 5X5 CM. FORRADO CON TRIPLAY DE PINO DE 6 MM., ZOCLO DE CONCRETO F`C= 150 KG/CM2 ACABADO PULIDO, INCLUYE: MORTERO CEM-ARENA PRP. 1:5, CIMBRADO, DESCIMBRADO, COLADO, PINTURA VINILICA LAVABLE, ENTRECALLE, MATERIALES, HERRAMIENTA, MANO DE OBRA, ACARREOS FUERA Y DENTRO DE LA OBRA. (SEGUN PLANO DE MUEBLE HECHO EN OBRA PARA COOPERATIVA).</t>
  </si>
  <si>
    <t>MUEBLE HECHO EN OBRA PARA PARA COOPERATIVA DE 3.90X0.65X0.90 MTS., A BASE DE CUBIERTA SUPERIOR DE CONCRETO F`C= 200 KG/CM2 DE 3.90X0.65X0.08 ARMADA CON MALLA-LAC 4-4-10-10, CADENAS, CASTILLOS DE 13X15CM Y 15X15 CM. DE CONCRETO F`C= 200 KG/CM2 REFUERZO DE ARMEX 10X10, MURETES DE TABIQUE ROJO COMUN, ACABADO APLANADO ESPONJEADO Y PINTURA VINILICA, ENTREPAÑO HORIZONTAL DE BASTIDOR DE PINO DE 5X5 CM. FORRADO CON TRIPLAY DE PINO DE 6 MM., ENTREPAÑO VERTICAL CON BARTIDOR DE PINO DE 5X5 CM. FORRADO CON TRIPLAY DE PINO DE 6 MM., ZOCLO DE CONCRETO F`C= 150 KG/CM2 ACABADO PULIDO, INCLUYE: MORTERO CEM-ARENA PRP. 1:5, CIMBRADO, DESCIMBRADO, COLADO, PINTURA VINILICA LAVABLE, ENTRECALLE, MATERIALES, HERRAMIENTA, MANO DE OBRA, ACARREOS FUERA Y DENTRO DE LA OBRA. (SEGUN PLANO DE MUEBLE HECHO EN OBRA PARA COOPERATIVA).</t>
  </si>
  <si>
    <t>MUEBLE HECHO DE CONCRETO F'C=200 KG/CM2 EN OBRA DE 0.60 X 3.16 MTS.DE 0.07 MTS. DE ESPESOR INCL.: CUBIERTA DE CONCRETO ACABAD0 PULIDO,  POSTES DE MADERA DE PINO DE 1.3 X 5 X 51 CMS. MURO DE CONCRETO APARENTE INTERMEDIO DE 8 CMS. DE ESP., 3 SEPARADORES DE MADERA NOVOPAN, ACABADO BARNIZ MATE, 4 PUERTAS CORREDIZAS IGUALES DE NOVOPAN ACABADO BARNIZ NATURAL, ENTRAPAÑOS MOVILES Y ACCESORIOS NECESARIOS PARA SU BUEN FUNCIONAMIENTO, HERRAMIENTAS, MANO DE OBRA Y ACARREOS FUERA Y DENTRO DE LA OBRA (SEGUN PROYECTO).</t>
  </si>
  <si>
    <t>MESETA DE CONCRETO F´c=200kg/cm2, ARMADO CON VAR. No. 3 @ 15cms. DE 10 CMS. DE ESPESOR. PARA RECIBIR DOS LAVABO OVALIN DE SOBREPONER, DE 0.60 x 1.62 x 0.10cms. DE ESP.,  FORRADA CON PLACA DE MARMOL TIPO TRAVERTINO COLOR BEIGE ACABADO PULIDO Y ABRILLANTADO, CON FALDON DE 23 cms. Y ZOCLO DE 10 cms. DE ALTO; ASI COMO REMATE DE PLACA DE MARMOL; INCLUYE: 2 LAVABO OVALIN DE SOBREPONER, PLACA DE MARMOL, MATERIALES, MANO DE OBRA, HERRAMIENTAS, CORTES, ACARREOS DENTRO Y FUERA DE LA OBRA.</t>
  </si>
  <si>
    <t>MESETA DE CONCRETO DE F'C=200 KG/CM2 ARMADO CON VAR.#3 A CADA 15 CMS. PARA RECIBIR 3 LAVABOS OVALIN DE 2.60 x 0.60 x 0.10 MTS. DE ESPESOR FORRADO CON PLACA DE MARMOL PULIDO Y ABRILLANTADO, CON FALDON DE 23 CMS Y ZOCLO DE 10 CMS. INCLUYE: 3 LAVABOS OVALIN DE SOBREPONER A PLACA DE MARMOL, MATERIALES,  MANO DE OBRA, HERRAMIENTA, CORTES,  ACARREOS DENTRO Y FUERA DE LA OBRA ( SEGUN PROYECTO).</t>
  </si>
  <si>
    <t>FABRICACION Y COLOCACION DE MUEBLE HECHO EN OBRA  DE 1.94X0.40X0.98 MTS. A BASE DE ENTREPAÑOS Y PUERTAS DE MADERA DE PINO DE PRIMERA, INCLUYE: BASTIDORES HORIZONTALES, VERTICALES Y MARCOS DE MADERA DE 1 1/2'' FORRADOS CON TRIPLAY DE 6 MM, ACABADO CON PLASTICO LAMINADO COLOR AZUL REAL, ESPEJO, FIRME DE CONCRETO DE 7 CMS DE ESPESOR, ACABADO PULIDO, MATERIALES NECESARIOS, ACCESORIOS, BISAGRAS, JALADERAS, HERRAMIENTA, MANO DE OBRA. (SEGUN PROYECTO)</t>
  </si>
  <si>
    <t>MESETA DE CONCRETO F´c=200kg/cm2, DE 1.45 x 0.55 x 0.10 Mts. ARMADO CON VARILLAS No.3 A CADA 25 CMS. AMBOS SENTIDOS, PARA RECIBIR DOS LAVABO OVALIN DE SOBREPONER, FORRADA CON PLACA DE MARMOL TIPO TRAVERTINO COLOR MARFIL (SEGUN PROYECTO) ACABADO PULIDO Y ABRILLANTADO, CON FALDON DE 23 cms., CON CALAS PARA JABON POR CADA OVALIN Y ZOCLO DE 10 cms. DE ALTO, REMATE DE PLACA DE MARMOL. INCLUYE: 2 LAVABO OVALIN DE SOBREPONER, PLACA DE MARMOL, LLAVE MEZCLADORA PARA LAVABO DE 4'' CUBIERTA DE LATON MANERAL DE PALANCA. MARCA RUGO  CAT. 2001 (FIG. 24 R), REJILLA, CONTRAREJILLA, CESPOL CROMADO, CONEXION A LA ALIMENTACION Y DESAGUE.  MATERIALES, CORTES, AJUSTES, MANO DE OBRA, HERRAMIENTAS, ACARREOS DENTRO Y FUERA DE LA OBRA.TODO LO NECESARIO PARA SU COLOCACION Y BUEN FUNCIONAMIENTO                                                              .</t>
  </si>
  <si>
    <t>MESETA DE CONCRETO F´c=200kg/cm2, DE 0.80X0.60X0.10  Mts. ARMADO CON VARILLAS No.3 A CADA 25 CMS. AMBOS SENTIDOS, PARA RECIBIR 1  LAVABO OVALIN DE SOBREPONER, FORRADA CON PLACA DE MARMOL TIPO TRAVERTINO COLOR MARFIL (SEGUN PROYECTO) ACABADO PULIDO Y ABRILLANTADO, CON FALDON DE 23 cms., CON CALAS PARA JABON POR CADA OVALIN Y ZOCLO DE 10 cms. DE ALTO, REMATE DE PLACA DE MARMOL. INCLUYE: 1 LAVABO OVALIN DE SOBREPONER, PLACA DE MARMOL, LLAVE MEZCLADORA PARA LAVABO DE 4'' CUBIERTA DE LATON MANERAL DE PALANCA. MARCA RUGO  CAT. 2001 (FIG. 24 R), REJILLA, CONTRAREJILLA, CESPOL CROMADO, CONEXION A LA ALIMENTACION Y DESAGUE.  MATERIALES, CORTES, AJUSTES, MANO DE OBRA, HERRAMIENTAS, ACARREOS DENTRO Y FUERA DE LA OBRA.TODO LO NECESARIO PARA SU COLOCACION Y BUEN FUNCIONAMIENTO                                                              .</t>
  </si>
  <si>
    <t>MESETA PARA LAVABO OVALIN CON 3 PZA. DE 0.60x1.98 MTS. INCLUYE: RANURADO EN MUROS EXISTENTES PARA ANCLAJE DE ACERO DE REFUERZO No. 3 @ 25 CMS. EN AMBOS SENTIDOS, LOS DE CONCRETO F´C=200 KG/CM2 DE 10 CMS. DE ESP., PLACA DE MARMOL DE 60x198x2.3 CMS, REMATDO DE ARISTAS, LLAVE ECONOMIZADORA CON SEGURO ANTIRROBO TV-105, CONTRAREJILLA, CESPOL CROMADO, LIMPIEZA, CONEXION A  LA ALIMENTACION Y DESAG., MATERIALES, MANO  DE OBRA, HERRAMIENTAS, Y ACARREOS DENTRO Y FUERA DE LA OBRA.</t>
  </si>
  <si>
    <t>FABRICACION DE HORNILLA HECHA EN OBRA DE 0.80X0.60X0.90 MTS., A BASE DE MURETE DE TABIQUE, INTERMEDIO DE LOSA DE CONCRETO F`C= 200 KG/CM2 DE 8 CM DE ESP. ARMADA CON VAR. No. 3 @ 15 CM. EN AMBOS SENTIDOS, INCLUYE: PARRILLA, TUBO ALIMENTADOR DE GAS DE 1 1/4</t>
  </si>
  <si>
    <t>FABRICACION DE MESETA DE 0.60X0.80X0.90 MTS., PARA EMPOTRAR VERTEDERO, A BASE DE MURETES DE TABIQUE, LOSA DE CONCRETO DE 8 CM. DE ESP. ARMADA CON MALLA-LAC 6-6/10-10 ACABADO PULIDO, INCLUYE: VERTEDERO ESMALTADO, CESPOL DE PLOMO, LLAVE CROMADA, REJILLA, COTRARREJILLA, ACCESORIOS, APLANADO ESPONJEADO, PINTURA VINILICA, HERRAMIENTA, MANO DE OBRAS, ACCESORIOS, HERRAMIENTA, MANO DE OBRA, ACARREOS FUERA Y DENTRO DE LA OBRA</t>
  </si>
  <si>
    <t>MESETA DE CONCRETO F´C=250 KG/CM2, ARMADO CON VAR. No. 3 @ 15 CMS. PARA RECIVIR LAVABO OVALIN, HECHO EN OBRA DE 0.60 x 0.80 x 0.08  CMS., DE ESPESOR FORRADO DE AZULEJO INCLUYE: 1 LAVABOS OVALIN, CADENA EMPOTRADA, MATERIALES, HERRAMIENTA, MANO DE OBRA Y ACARREOS FUERA Y DENTRO DE LA OBRA, CESPOL, LLAVE Y CONTRA CANASTA.</t>
  </si>
  <si>
    <t>MESETA DE CONCRETO F´c=250kg/cm2, ARMADO CON VAR. No. 3 @ 15cms. PARA RECIBIR TRES LAVABOS OVALINES, HECHO EN OBRA DE 2.35x0.60x0.08cms. DE ESP.,  FORRADA DE AZULEJO, INCLUYE: 3 LAVABOS OVALINES, ACCESORIOS PARA EL LAVABO, MURO DE TABIQUE FORRADO DE AZULEJO PARA SU SOPORTE, MATERIALES, HERRAMIENTA, MANO DE OBRA Y ACARREOS FUERA Y DENTRO DE LA OBRA.</t>
  </si>
  <si>
    <t>SUMINISTRO Y FABRICACION DE BARRA DE CONCRETO F'C=200 KG/CM2 ACABADO PULIDO 0.60 X .09 M DE ESPESOR ARMADA CON VARILLA 3/8"@15CM. EN AMBOS SENTIDOS, CON ENTREPAÑOS Y PUERTAS DE MADERA DE PINO DE 1A. ACABADO CON BARNIZ DE BROCHA,JALADERAS,BISAGRAS,INCLUYE: DESPERDICIOS,HABILITADO,ARMADO,CIMBRADO,DESCIMBRADO,COLADO,CURADO,MATERIALES,CADENA DE CONC.F'C=200 KG/CM2 CON VARILLA No. 3 EST. No.2 @ 15 CMS, LIMPIEZA,HERRAMIENTA, MANO DE OBRA,ACARREOS FUERAY DENTRO DE LA OBRA.</t>
  </si>
  <si>
    <t>FABRICACION DE BANCA DE CONCRETO F`C= 200 KG/CM2, ARMADO CON MALLA-LAC 6/6-4/4, REFORZADO CON VARILLAS No. 3 @ 40 CM., ACABADO PULIDO Y ACABADO DE PIEDRITA GÜERA DE COITA, INCLUYE: CIMIENTO DE CONCRETO F`C= 200 KG/CM2, ARMADO CON MALLA-LAC 6/6-4/4, EXCAVACION, PLANTILLA DE 5 CM. DE ESPESOR F`C= 100 KG/CM2, DIAMANTE DE BARRO DE 20X20 CM., MATERIALES, HERRAMIENTA, MANO DE OBRA, ACARREOS FUERA Y DENTRO DE LA OBRA, TODO LO NECESARIO SEGUN PROYECTO.</t>
  </si>
  <si>
    <t>MESETA DE CONCRETO F´c=200kg/cm2, DE 1.89X0.60XX0.10 Mts. ARMADO CON VARILLA No. 3 A CADA 25 CMS. AMBOS SENTIDOS, PARA RECIBIR DOS LAVABO OVALIN DE SOBREPONER, FORRADA CON PLACA DE MARMOL TIPO TRAVERTINO COLOR MARFIL (SEGUN PROYECTO) ACABADO PULIDO Y ABRILLANTADO, CON FALDON DE 23 cms., CON CALAS PARA JABON POR CADA OVALIN Y ZOCLO DE 10 cms. DE ALTO, REMATE DE PLACA DE MARMOL. INCLUYE: 2 LAVABO OVALIN DE SOBREPONER,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</si>
  <si>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3.26X0.60X0.10  Mts. ARMADO CON VARILLAS No.3 A CADA 25 CMS. AMBOS SENTIDOS, PARA RECIBIR 3  LAVABO OVALIN DE SOBREPONER, FORRADA CON PLACA DE MARMOL TIPO TRAVERTINO COLOR MARFIL (SEGUN PROYECTO) ACABADO PULIDO Y ABRILLANTADO, CON FALDON DE 23 cms., CON CALAS PARA JABON POR CADA OVALIN Y ZOCLO DE 10 cms. DE ALTO, REMATE DE PLACA DE MARMOL. INCLUYE: 3 LAVABO OVALIN DE SOBREPONER, PLACA DE MARMOL, LLAVE MEZCLADORA PARA LAVABO DE 4'' CUBIERTA DE LATON MANERAL DE PALANCA. MARCA RUGO  CAT. 2001 (FIG. 24 R), REJILLA, CONTRAREJILLA, CESPOL CROMADO, CONEXION A LA ALIMENTACION Y DESAGUE.  MATERIALES, CORTES, AJUSTES, MANO DE OBRA, HERRAMIENTAS, ACARREOS DENTRO Y FUERA DE LA OBRA.TODO LO NECESARIO PARA SU COLOCACION Y BUEN FUNCIONAMIENTO                                                              .</t>
  </si>
  <si>
    <t>MESETA DE CONCRETO DE F'C=200 KG/CM2 DE 7.50X0.60X0.10MTS ARMADO CON VAR.#3 A CADA 25 CMS. EN AMBOS SENTIDOS  PARA RECIBIR 8 LAVABOS OVALIN DE SOBREPONER O EMPOTRAR, FORRADO CON PLACA DE MARMOL TIPO TRAVERTINO COLOR MARFIL (SEGUN PROYECTO), ACABADO PULIDO  Y ABRILLANTADO, CON FALDON DE 20 CMS, CON CALAS PARA JABON POR CADA OVALIN Y ZOCLO DE 10 CMS. DE ALTO,  REMATE DE PLACA DE MARMOL, INCLUYE: 8 LAVABOS OVALIN DE SOBREPONER, PLACA DE MARMOL, LLAVE MEZCLADORA  PARA LAVABO DE 4'' CUBIERTA DE LATON,  MANERAL DE PALANCA MARCA RUGO CAT. 2001 (FIG. 24 R) REJILLA, CONTRAREJILLA, CESPOL CROMADO, CONEXION A LA ALIMENTACION Y DESAGUE,  MATERIALES, AJUSTES,  MANO DE OBRA, HERRAMIENTA, CORTES,  ACARREOS DENTRO Y FUERA DE LA OBRA. TODO LO NECESARIO PARA SU COLOCACION Y BUEN FUNCIONAMIENTO.</t>
  </si>
  <si>
    <t>MESETA DE CONCRETO DE F'C=200 KG/CM2 DE 3.55X0.60X0.10MTS ARMADO CON VAR.#3 A CADA 25 CMS. EN AMBOS SENTIDOS  PARA RECIBIR 5 LAVABOS OVALIN DE SOBREPONER O EMPOTRAR, FORRADO CON PLACA DE MARMOL TIPO TRAVERTINO COLOR MARFIL (SEGUN PROYECTO), ACABADO PULIDO  Y ABRILLANTADO, CON FALDON DE 20 CMS, CON CALAS PARA JABON POR CADA OVALIN Y ZOCLO DE 10 CMS. DE ALTO,  REMATE DE PLACA DE MARMOL, INCLUYE: 5 LAVABOS OVALIN DE SOBREPONER, PLACA DE MARMOL, LLAVE MEZCLADORA  PARA LAVABO DE 4'' CUBIERTA DE LATON,  MANERAL DE PALANCA MARCA RUGO CAT. 2001 (FIG. 24 R) REJILLA, CONTRAREJILLA, CESPOL CROMADO, CONEXION A LA ALIMENTACION Y DESAGUE,  MATERIALES, AJUSTES,  MANO DE OBRA, HERRAMIENTA, CORTES,  ACARREOS DENTRO Y FUERA DE LA OBRA. TODO LO NECESARIO PARA SU COLOCACION Y BUEN FUNCIONAMIENTO.</t>
  </si>
  <si>
    <t>MESETA DE CONCRETO DE F'C=200 KG/CM2 DE 1.70X0.60X0.10MTS ARMADO CON VAR.#3 A CADA 25 CMS. EN AMBOS SENTIDOS  PARA RECIBIR 2 LAVABOS OVALIN DE SOBREPONER O EMPOTRAR, FORRADO CON PLACA DE MARMOL TIPO TRAVERTINO COLOR MARFIL (SEGUN PROYECTO), ACABADO PULIDO  Y ABRILLANTADO, CON FALDON DE 20 CMS, CON CALAS PARA JABON POR CADA OVALIN Y ZOCLO DE 10 CMS. DE ALTO,  REMATE DE PLACA DE MARMOL, INCLUYE: 2 LAVABOS OVALIN DE SOBREPONER, PLACA DE MARMOL, LLAVE MEZCLADORA  PARA LAVABO DE 4'' CUBIERTA DE LATON,  MANERAL DE PALANCA MARCA RUGO CAT. 2001 (FIG. 24 R) REJILLA, CONTRAREJILLA, CESPOL CROMADO, CONEXION A LA ALIMENTACION Y DESAGUE,  MATERIALES, AJUSTES,  MANO DE OBRA, HERRAMIENTA, CORTES,  ACARREOS DENTRO Y FUERA DE LA OBRA. TODO LO NECESARIO PARA SU COLOCACION Y BUEN FUNCIONAMIENTO.</t>
  </si>
  <si>
    <t>MESETA DE CONCRETO DE F'C=200 KG/CM2 DE 0.87X0.60X0.10MTS ARMADO CON VAR.#3 A CADA 25 CMS. EN AMBOS SENTIDOS  PARA RECIBIR 1 LAVABOS OVALIN DE SOBREPONER O EMPOTRAR, FORRADO CON PLACA DE MARMOL TIPO TRAVERTINO COLOR MARFIL (SEGUN PROYECTO), ACABADO PULIDO  Y ABRILLANTADO, CON FALDON DE 20 CMS, CON CALAS PARA JABON POR CADA OVALIN Y ZOCLO DE 10 CMS. DE ALTO,  REMATE DE PLACA DE MARMOL, INCLUYE: 1 LAVABOS OVALIN DE SOBREPONER, PLACA DE MARMOL, LLAVE MEZCLADORA  PARA LAVABO DE 4'' CUBIERTA DE LATON,  MANERAL DE PALANCA MARCA RUGO CAT. 2001 (FIG. 24 R) REJILLA, CONTRAREJILLA, CESPOL CROMADO, CONEXION A LA ALIMENTACION Y DESAGUE,  MATERIALES, AJUSTES,  MANO DE OBRA, HERRAMIENTA, CORTES,  ACARREOS DENTRO Y FUERA DE LA OBRA. TODO LO NECESARIO PARA SU COLOCACION Y BUEN FUNCIONAMIENTO.</t>
  </si>
  <si>
    <t>FABRICACION DE MESETA DE CONCRETO DE 8 CM. DE ESPESOR, ARMADA CON VARILLA No. 3 @ 20 CMS.  EN AMBOS SENTIDOS FORRADA DE AZULEJO DE 1.45 x 0.60 CM EMPOTRADA EN MURO, INCLUYE: MATERIALES, MANO DE OBRA, HERRAMIENTA, ACARREOS DENTRO Y FUERA DE LA OBRA.</t>
  </si>
  <si>
    <t>MESETA DE CONCRETO F´c=250kg/cm2, ARMADO CON VAR. No. 3 @ 15cms. PARA RECIBIR TRES LAVABOS OVALINES, HECHO EN OBRA DE 3.80x0.80x0.08cms. DE ESP.,  FORRADA DE AZULEJO, INCLUYE: 3 LAVABOS OVALINES, ACCESORIOS PARA EL LAVABO, MURO DE TABIQUE FORRADO DE AZULEJO PARA SU SOPORTE, MATERIALES, HERRAMIENTA, MANO DE OBRA Y ACARREOS FUERA Y DENTRO DE LA OBRA.</t>
  </si>
  <si>
    <t>FABRICACION Y COLOCACION DE MUEBLE HECHO EN OBRA, EN ADMINISTRACION, DE MESETA DE CONCRETO F`C=250 KG/CM2 ACABADO PULIDO, 2.94X0.58X0.98., INCLUYE: ZOCLO DE CONCRETO F'C=150 KG/CM2, RELLENO DE MATERIAL LIGERO, DIVISION Y ENTREPAÑO Y PUERTA CORREDIZA CON BASTIDOR CON MADERA Y TRIPLAY DE PINO DE 6 MM, GUIA METALICA, BASTIDOR DE 5 CMS. DE MADERA DE PINO Y CUBIERTA DE TRIIPLAY DE PINO 6 MM., SECCION DE MADERA DE PINO 50X100 MM., BARNIZADO, PINTADO,  HERRAMIENTA, MANO DE OBRA, ACARREOS FUERA Y DENTRO DE LA OBRA, TRABAJO TERMINADO.</t>
  </si>
  <si>
    <t>MESETA DE CONCRETO F`C=250KG/CM2, ARMADO CON VAR. No: 3 @ 15 CMS. DE 10 CMS. DE ESPESOR PARA RECIBIR DOS LAVABOS OVALIN DE SOBREPONER, DE 0.60 x 1.62 x 0.10 CMS. DE ESPESOR, FORRADA CON PLACA DE MARMOL TIPO TRAVERTINO COLOR BEIGE ACABADO PULIDO Y ABRILLANTADO, CON FALDON DE 23 CMS. Y ZOCLO DE 10 CMS. DE ALTO; ASI COMO REMATE DE PLACA DE MARMOL; INCLUYE: 2 LAVABOS OVALIN DE SOBREPONER, PLACA DE MARMOL, MATERIALES, MANO DE OBRA, HERRAMIENTAS, CORTES, ACARREOS DENTRO Y FUERA DE LA OBRA.</t>
  </si>
  <si>
    <t>MESETA DE CONCRETO ARMADO F`C= 200 KG/CM2 DE 10 CM. DE ESPESOR Y 40 CMS DE ANCHO, ACABADO MARTELINADO, ARMADO CON VARILLA No. 3 @ 15 CM. AMBOS  SENTIDOS, EMPOTRADA AL MURO, INCLUYE: HABILITADO, ARMADO, CIMBRADO Y DESCIMBRADO, COLADO, CURADO, MATERIALES, LIMPIEZA, HERRAMIENTA, MANO DE OBRA, ACARREOS FUERA Y DENTRO DE LA OBRA.</t>
  </si>
  <si>
    <t>MESETA DE CONCRETO F´c=200kg/cm2, DE 2.60X0.60XX0.10 Mts. ARMADO CON VARILLA No. 3 A CADA 20 CMS. AMBOS SENTIDOS, PARA RECIBIR 3 LAVABOS OVALINES, FORRADA CON PLACA DE MARMOL TIPO VEGO COLOR (SEGUN PROYECTO) ACABADO PULIDO Y ABRILLANTADO, CON FALDON DE 23 cms., CON CALAS PARA JABON POR CADA OVALIN Y ZOCLO DE 10 cms. DE ALTO, REMATE DE PLACA DE MARMOL. INCLUYE: 3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</si>
  <si>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1.90X0.60XX0.10 Mts. ARMADO CON VARILLA No. 3 A CADA 20 CMS. AMBOS SENTIDOS, PARA RECIBIR 2 LAVABOS OVALINES, FORRADA CON PLACA DE MARMOL TIPO VEGO COLOR (SEGUN PROYECTO) ACABADO PULIDO Y ABRILLANTADO, CON FALDON DE 23 cms., CON CALAS PARA JABON POR CADA OVALIN Y ZOCLO DE 10 cms. DE ALTO, REMATE DE PLACA DE MARMOL. INCLUYE: 2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</si>
  <si>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MUEBLE EN ADMINISTRACION DE MESETA DE CONCRETO F`C=150 KG/CM2 ACABADO PULIDO, 2.94X0.58X0.98., INCLUYE: ZOCLO DE CONCRETO F'C=250 KG/CM2, RELLENO DE MATERIAL LIGERO, DIVISION Y ENTREPAÑO Y PUERTA CORREDIZA CON BASTIDOR CON MADERA Y TRIPLAY DE PINO DE 6 MM, GUIA METALICA, BASTIDOR DE 5 CMS. DE MADERA DE PINO Y CUBIERTA DE TRIIPLAY DE PINO 6 MM., SECCION DE MADERA DE PINO 50X100 MM., BARNIZADO, PINTADO,  HERRAMIENTA, MANO DE OBRA, ACARREOS FUERA Y DENTRO DE LA OBRA, TRABAJO TERMINADO. VER PLANO</t>
  </si>
  <si>
    <t>CONSTRUCCION DE BARRA TRIANGULAR DE CONCRETO F'C=200KG/CM2 DE 0.73X0.73X1.03 MTS., ARMADA CON VARILLA No. 3 @ 20 CM. EN AMBOS SENTIDOS, ACABADO PULIDO, INCLUYE: RANURADO DE MURO PARA EMPOTRE, MATERIALES, HERRAMIENTA, MANO DE OBRA, ACARREOS DENTRO Y FUERA DE LA OBRA.</t>
  </si>
  <si>
    <t>MESETA DE CONCRETO F´C=200 KGS/CM2. ARMADO CON VARILLA No. 3 A CADA 15 CMS., HECHO EN OBRA, DE 8 CMS. DE ESPESOR, DE 2.31x0.60 MTS., PARA RECIBIR 2 LAVABOS OVALINES, PLACA DE MARMOL DE IMPORTACION, COLOR CREMA MARFIL, CON PLAFONES Y ZOCLOS, PARA BAÑOS EN SANITARIOS DE HOMBRES Y MUJERES; INCLUYE: OVALIN HOLIDAY COLOR BLANCO, LLAVE MEZCLADORA PARA BAR (MARCA URREA MOD 60), CESPOL DE LATON CROMADO (MARCA URREA MOD 207) Y MANERALES QUEEN CHICO MOD Q, MATERIALES HERRAMIENTA, MANO DE OBRA Y ACARREOS DENTRO Y FUERA DE LA OBRA.</t>
  </si>
  <si>
    <t>MESETA DE CONCRETO F´C=200 KG/CM2  ARMADO CON VAR. No. 3 A CADA 15 cms., PARA RECIBIR 2 LAVABOS OVALIN, DE 0.60 x 1.60 x 0.08 mts. DE ESPESOR, FORRADO CON PLACA DE MARMOL TIPO TRAVERTINO DE COLOR BEIGE ACABADO PULIDO Y ABRILLANTADO, CON FALDON DE 20 cms. Y ZOCLO DE 10 cms. INCLUYE: 2 LAVABOS OVALIN DE SOBREPONER A PLACA DE MARMOL, LLAVE ECONOMIZADORA DE CIERRE AUTOMATICO MOD. TV-120 MCA. HELVEX, CESPOL CROMADO, MATERIALES, MANO DE OBRA, HERRAMIENTAS, CORTES, ACARREOS DENTRO Y FUERA DE LA OBRA.</t>
  </si>
  <si>
    <t>MESETA DE CONCRETO F´c=200kg/cm2, DE 5.28 X 0.60 X 0.10  Mts. ARMADO CON VARILLA No. 3 A CADA 20 CMS. AMBOS SENTIDOS, PARA RECIBIR 6 LAVABOS OVALINES, FORRADA CON PLACA DE MARMOL TIPO TRAVERTINO COLOR (SEGUN PROYECTO) ACABADO PULIDO Y ABRILLANTADO, CON FALDON DE 23 cms., CON CALAS PARA JABON POR CADA OVALIN Y ZOCLO DE 10 cms. DE ALTO, REMATE DE PLACA DE MARMOL. INCLUYE: 6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</si>
  <si>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1.12 X 0.60 X 0.10  Mts. ARMADO CON VARILLA No. 3 A CADA 20 CMS. AMBOS SENTIDOS, PARA RECIBIR 1 LAVABO OVALIN, FORRADA CON PLACA DE MARMOL TIPO TRAVERTINO COLOR (SEGUN PROYECTO) ACABADO PULIDO Y ABRILLANTADO, CON FALDON DE 23 cms., CON CALAS PARA JABON POR CADA OVALIN Y ZOCLO DE 10 cms. DE ALTO, REMATE DE PLACA DE MARMOL. INCLUYE: 1 LAVABO OVALIN,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</si>
  <si>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2.65 X 0.60 X 0.10 Mts. ARMADO CON VARILLA No. 3 A CADA 20 CMS. AMBOS SENTIDOS, PARA RECIBIR 3 LAVABOS OVALINES, FORRADA CON PLACA DE MARMOL TIPO TRAVERTINO COLOR (SEGUN PROYECTO) ACABADO PULIDO Y ABRILLANTADO, CON FALDON DE 23 cms., CON CALAS PARA JABON POR CADA OVALIN Y ZOCLO DE 10 cms. DE ALTO, REMATE DE PLACA DE MARMOL. INCLUYE: 3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</si>
  <si>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1.78 X 0.60 X 0.10 Mts. ARMADO CON VARILLA No. 3 A CADA 20 CMS. AMBOS SENTIDOS, PARA RECIBIR 2 LAVABOS OVALINES, FORRADA CON PLACA DE MARMOL TIPO TRAVERTINO COLOR (SEGUN PROYECTO) ACABADO PULIDO Y ABRILLANTADO, CON FALDON DE 23 cms., CON CALAS PARA JABON POR CADA OVALIN Y ZOCLO DE 10 cms. DE ALTO, REMATE DE PLACA DE MARMOL. INCLUYE: 2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</si>
  <si>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1.15 X 0.65 X 0.10 Mts. ARMADO CON VARILLA No. 3 A CADA 20 CMS. AMBOS SENTIDOS, PARA RECIBIR UNA TARJA DE ACERO INOXIDABLE, FORRADA CON PLACA DE MARMOL TIPO TRAVERTINO COLOR (SEGUN PROYECTO) ACABADO PULIDO Y ABRILLANTADO, CON FALDON DE 23 cms., CON CALAS PARA JABON POR CADA OVALIN Y ZOCLO DE 10 cms. DE ALTO, REMATE DE PLACA DE MARMOL. INCLUYE: UNA TARJA DE ACERO INOXIDABLE DE EMPOTRAR DE 41 X 41 CMS,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</si>
  <si>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.95 X 0.60 X 0.10 Mts. ARMADO CON VARILLA No. 3 A CADA 20 CMS. AMBOS SENTIDOS, PARA RECIBIR UN LAVABO OVALIN, FORRADA CON PLACA DE MARMOL TIPO TRAVERTINO COLOR (SEGUN PROYECTO) ACABADO PULIDO Y ABRILLANTADO, CON FALDON DE 23 cms., CON CALAS PARA JABON POR CADA OVALIN Y ZOCLO DE 10 cms. DE ALTO, REMATE DE PLACA DE MARMOL. INCLUYE: 1 LAVABO  OVALINE,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</si>
  <si>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SUMINISTRO, FABRICACION Y COLOCACION DE MUEBLE PARA COCINA DE  2.36x0.60x0.98mts., HECHA A BASE DE LOSA DE CONCRETO DE 8 CM. DE ESP., ARMADA CON VAR. #3 @ 20cms. EN AMBOS SENTIDOS, FORRADA CON LAMBRIN DE AZULEJO ASENTADO CON PEGAZULEJO, MURETES DE TABIQUE DE 15cms., ASENTADO CON MORTERO CEM-ARE PROP. 1:3, ACABADO APLANADO ESPONJEADO AMBAS CARAS CON MORTERO CEM-CAL- ARE PROP. 1:2:6, BOQUILLAS FORRADAS DE AZULEJO, INCLUYE: 1 TARJA DE ACERO INOXIDABLE ESCURRIDERO IZQUIERDO DE 95x51 CMS., CONEXIONES, CESPOL DE PLOMO, LLAVE MEZCLADORA CUELLO DE GANSO, CANASTA Y CONTRACANASTA DE ACERO INOXIDABLE, ENTREPAÑO CON BASTIDOR DE PINO Y TRIPLAY DE 6mm, SOPORTES DE 1"x1 1/2", PUERTAS DE TAMBOR ABATIBLE CON BASTIDOR DE PINO DE 1"X1 1/2" Y TRIPLAY DE PINO DE 6mm. RESBALON DE VINIL, BISAGRAS LATINADAS DE 1 1/2"x2", GUIAS, JALADERAS CROMADAS CON CHAPETON DE 1", ZOCLO DE CONCRETO F`C=150 KG/CM2 ACABADO PULIDO, HERRAMIENTA, MANO DE OBRA,  ACARREOS DENTRO Y FUERA DE LA OBRA (SEGUN PROYECTO).</t>
  </si>
  <si>
    <t>MESETA DE CONCRETO ARMADO F`C= 250 KG/CM2, ARMADO CON VARILLA No. 3 @ 15 CM. AMBOS  SENTIDOS, PARA RECIBIR TRES LAVABOS OVALINES, HECHO EN OBRA DE 2.00x0.60x0.08 CMS. DE ESP. FORRADA DE LAMBRIN DE AZULEJO,  INCLUYE: 3 LAVABOS OVALINES, LLAVE MEZCLADORA, CESPOL CROMADO, REJILLA Y CONTRARREJILLA, HABILITADO, ARMADO, CIMBRADO Y DESCIMBRADO, COLADO, CURADO, MURETES DE TABIQUE FORRADO DE LAMBRIN DE AZULEJO, MATERIALES, LIMPIEZA, HERRAMIENTA, MANO DE OBRA, ACARREOS FUERA Y DENTRO DE LA OBRA.</t>
  </si>
  <si>
    <t>MESETA SEGÚN PROYECTO DE 60x200CM CON 8 CMS DE ESPESOR, A BASE DE CONCRETO F'C=200 KG/CM², ARMADA CON VARILLA #3 A CADA 15CMS  EN AMBOS SENTIDOS, FORRADA CON AZULEJO MODELO Y COLOR SEGUN SE INDIQUE CON PREPARACION PARA RECIBIR 2 LAVABOS OVALINES, INCLUYE: LAVABOS OVALINES, LLAVE MEZCLADORA PARA LAVABO, CESPOL DE PLOMO, CONEXIONES, CIMBRADO, COLADO, VIBRADO, HERRAMIENTA, MANO DE OBRA, ACARREOS FUERA Y DENTRO DE LA OBRA.</t>
  </si>
  <si>
    <t>MESETA SEGÚN PROYECTO DE 60x250 CM CON 8 CMS DE ESPESOR, A BASE DE CONCRETO F'C=200 KG/CM², ARMADA CON VARILLA #3 A CADA 15CMS  EN AMBOS SENTIDOS, FORRADA CON AZULEJO MODELO Y COLOR SEGUN SE INDIQUE CON PREPARACION PARA RECIBIR 2 LAVABOS OVALINES, INCLUYE: LAVABOS OVALINES, LLAVE MEZCLADORA PARA LAVABO, CESPOL DE PLOMO, CONEXIONES, CIMBRADO, COLADO, VIBRADO, HERRAMIENTA, MANO DE OBRA, ACARREOS FUERA Y DENTRO DE LA OBRA.</t>
  </si>
  <si>
    <t>SUMINISTRO, FABRICACION Y COLOCACION DE MUEBLE HECHO EN OBRA DE 8.30MTS DE DESARROLLO POR 1.20MTS DE ALTURA A BASE DE LOSA DE CONCRETO ARMADO DE F'c =150 KG/CM2 DE 8 CMS. DE ESPESOR, ARMADO CON VARILLA No. 3 @ 20CMS EN AMBOS SENTIDOS DE 50CMS, FORRADO DE LAMBRIN , DESPLANTADO EN FIRME DE CONCRETO DE 7 CMS DE ESPESOR, F'c=100 KG/CM2, ACABADO PULIDO, CADENA DE DESPLANTE Y CERRAMIENTO DE ARMEX 15X20CMS, MUROS DE TABIQUE ROJO RECOCIDO, (SEGUN PROYECTO) INCLUYE: ENTREPAÑO Y PUERTAS CORREDIZAS A BASE DE MARCOS Y BASTIDORES DE MADERA DE PINO DE PRIMERA, FORRADA CON TRIPLAY DE 3 Y 6 MM DE ESPESOR, ACABADO CON PLASTICO LAMINADO, SOPORTES, PUERTA DE ACCESO, CARRETILLA, GUIA METALICA, BISAGRAS, JALADERAS,  MATERIALES, HERRAMIENTA, MANO DE OBRA, ACARREOS DENTRO Y FUERA DE LA OBRA.</t>
  </si>
  <si>
    <t>SUMINISTRO, FABRICACION Y COLOCACION DE MUEBLE HECHO EN OBRA DE 3.87X0.50X0.90 MTS DE ALTURA  A BASE DE LOSA DE CONCRETO ARMADO DE F'c =150 KG/CM2 DE 8 CMS. DE ESPESOR, ARMADO CON VARILLA No. 3 @ 20CMS EN AMBOS SENTIDOS, FORRADO DE LAMBRIN , EMPOTRADA A MURO, (SEGUN PROYECTO) INCLUYE: ENTREPAÑOS Y PUERTAS CORREDIZAS A BASE DE MARCOS Y BASTIDORES DE MADERA DE PINO DE PRIMERA, FORRADA CON TRIPLAY DE 3 Y 6 MM DE ESPESOR, ACABADO CON PLASTICO LAMINADO, SOPORTES, CARRETILLA, GUIA METALICA, BISAGRAS, JALADERAS,  MATERIALES, HERRAMIENTA, MANO DE OBRA, ACARREOS DENTRO Y FUERA DE LA OBRA.</t>
  </si>
  <si>
    <t>SUMINISTRO, FABRICACION Y COLOCACION DE MUEBLE HECHO EN OBRA DE 2.32X0.50X0.90 MTS DE ALTURA  A BASE DE LOSA DE CONCRETO ARMADO DE F'c =150 KG/CM2 DE 8 CMS. DE ESPESOR, ARMADO CON VARILLA No. 3 @ 20CMS EN AMBOS SENTIDOS, FORRADO DE LAMBRIN , EMPOTRADA A MURO, (SEGUN PROYECTO) INCLUYE: ENTREPAÑOS Y PUERTAS CORREDIZAS A BASE DE MARCOS Y BASTIDORES DE MADERA DE PINO DE PRIMERA, FORRADA CON TRIPLAY DE 3 Y 6 MM DE ESPESOR, ACABADO CON PLASTICO LAMINADO, SOPORTES, CARRETILLA, GUIA METALICA, BISAGRAS, JALADERAS,  MATERIALES, HERRAMIENTA, MANO DE OBRA, ACARREOS DENTRO Y FUERA DE LA OBRA.</t>
  </si>
  <si>
    <t>MESETA DE CONCRETO F´c=250kg/cm2, ARMADO CON VAR. No. 3 @ 15cms. PARA RECIBIR DOS LAVABOS OVALIN, HECHO EN OBRA DE 0.60x1.20x0.08cms. DE ESP.,  FORRADA DE AZULEJO, INCLUYE: LLAVE MEZCLADORA PARA LAVABO, CESPOL CROMADO, 2 LAVABOS OVALIN, CADENA EMPOTRADA, MATERIALES, HERRAMIENTA, MANO DE OBRA Y ACARREOS FUERA Y DENTRO DE LA OBRA.</t>
  </si>
  <si>
    <t>MESETA DE CONCRETO DE F'C=200 KG/CM2, ARMADO CON VAR. No. 3 A CADA 15 cms..,  PARA RECIBIR 2 LAVABOS OVALIN, DE 0.60 x 1.60 x 0.08 mts. DE ESPESOR, FORRADO CON PLACA DE MARMOL TIPO TRAVERTINO COLOR BEIGE  ACABADO PULIDO  Y ABRILLANTADO, CON FALDON DE 20 cms. Y ZOCLO DE 10 cms., INCLUYE: 2 LAVABOS OVALIN DE SOBREPONER A PLACA DE MARMOL, LLAVE ECONOMIZADORA  DE CIERRE AUTOMATICO MOD. TV-120 MCA. HELVEX, CESPOL CROMADO, MATERIALES, MANO DE OBRA, HERRAMIENTAS, CORTES,  ACARREOS DENTRO Y FUERA DE LA OBRA.</t>
  </si>
  <si>
    <t>FABRICACION DE BARRA DE SERVICIO DE 2.50X0.60X1.10 MTS. A BASE DE MURO DE TABIQUE O TABICON DE 15 CM., ACABADO CON MORTERO CEM-CAL-ARENA 1:2:6 FLOTEADO, MESETA DE 0.30X0.07 MTS. Y 0.20X0.07 MTS. DE CONCRETO F`C=200 KG/CM2, ARMADA CON VARS. No. 3 @ 15 CM. AMBOS SENTIDOS FORRADA CON PLACA DE GRANITO COLOR SEGUN SE INDIQUE, INCLUYE: ENTREPAÑOS DE BASTIDOR DE MADERA DE PINO FORRADOS DE TRIPLAY DE PINO DE 6MM., PUERTA CORREDIZA DE BASTIDOR DE MADERA DE CEDRO FORRADO DE TRIPLAY DE CEDRO DE 6 MM., ZOCLO DE MADERA, BARNIZ, PINTURA VINILICA, ACCESORIOS PARA PUERTAS, VERTEDERO, CONEXION A LA ALIMENTACION Y DESAGUE, CESPOL CROMADO, LLAVE DE NARIZ CROMADA, COLADO, VIBRADO, CIMBRADO, DESCIMBRADO, HERRAMIENTA, MANO DE OBRA, ACARREOS FUERA Y DENTRO DE LA OBRA.</t>
  </si>
  <si>
    <t>FABRICACION DE MUEBLE DE 2.50X0.30X0.90 MTS. A BASE DE MESETA DE 0.30X0.07 MTS. DE CONCRETO F`C=200 KG/CM2, ARMADA CON VARS. No. 3 @ 15 CM. AMBOS SENTIDOS FORRADA CON PLACA DE GRANITO COLOR SEGUN SE INDIQUE, INCLUYE: ENTREPAÑOS DE BASTIDOR DE MADERA DE PINO FORRADOS DE TRIPLAY DE PINO DE 6MM., PUERTA CORREDIZA DE BASTIDOR DE MADERA DE CEDRO FORRADO DE TRIPLAY DE CEDRO DE 6 MM., ZOCLO DE MADERA, BARNIZ, ACCESORIOS PARA PUERTAS, COLADO, VIBRADO, CIMBRADO, DESCIMBRADO, HERRAMIENTA, MANO DE OBRA, ACARREOS FUERA Y DENTRO DE LA OBRA.</t>
  </si>
  <si>
    <t>FABRICACION DE MUEBLE BAJO TIPO PAPELERA A BASE DE PANEL COVINTEC DE 3"  DE 4.88 x 0.85 x 0.85 MTS SEGUN CROQUIS, FORMANDO DOS SECCIONES QUE INCLUYEN TAPA, MURO INCLINADO Y DIVISION VERTICAL, DOS CASTILLOS EN FORMA TRAPEZOIDAL DE 10-20 x 10 CM. Y 85 CM. DE ALTURA ARMADO CON 2 VAR. No. 3 Y E#2 @15 CM. CONCRETO F'C= 150 KG/CM2, 1 CASTILLO DE 0.10x0.10x0.85 CM. ARM. CON 3 VAR. No. 3 Y E#2 @15 CM. CONCR. F'C=150 KG/CM2, APLANADO CON MORTERO CEM-ARE 1:4 ACABADO ESPONJEADO FINO, FIRME DE CONCRETO F'C=150 KG/CM2 DE 10 CM. DE ESPESOR ACABADO PULIDO, CIMBRADO, NIVELADO, PLOMEADO, HABILITADO, ARMADO, BOQUILLAS, TRAZO, FIJACION, AMARRES, ACARREOS, MANIOBRAS, HERRAMIENTA Y MANO DE OBRA.</t>
  </si>
  <si>
    <t>FABRICACION DE MUEBLE HECHO EN OBRA DE 7.25X0.60X0.98 MTS.  A BASE DE MESETA DE CONCRETO F´c=150 KG/CM2 DE 8 CM. DE ESPESOR ACABADO PULIDO, INCLUYE: ACERO DE REFUERZO DEL No. 3 @ 20 CM. EN AMBOS SENTIDOS, JUNTAS DE POLIESTIRENO DE 3/4" EN UNION DE COLUMNAS, CIMBRA APARENTE, CHAFLAN, DESCIMBRADO, ZOCLO, ENTREPAÑOS Y PUERTAS CORREDIZAS A BASE DE BASTIDOR DE MADERA DE PINO FORRADA CON TRIPLAY DE PINO DE 6 MM. DE ESPESOR, JALADERAS, GUIAS METALICAS, BARNIZADO, HERRAMIENTA, MANO DE OBRA, ACARREOS DENTRO Y FUERA DE LA OBRA.</t>
  </si>
  <si>
    <t>FABRICACION DE MUEBLE HECHO EN OBRA DE 2.00X0.60X0.98 MTS.  A BASE DE MESETA DE CONCRETO F´c=150 KG/CM2 DE 8 CM. DE ESPESOR ACABADO PULIDO, INCLUYE: ACERO DE REFUERZO DEL No. 3 @ 20 CM. EN AMBOS SENTIDOS, JUNTAS DE POLIESTIRENO DE 3/4" EN UNION DE COLUMNAS, CIMBRA APARENTE, CHAFLAN, DESCIMBRADO, ZOCLO, ENTREPAÑOS Y PUERTAS CORREDIZAS A BASE DE BASTIDOR DE MADERA DE PINO FORRADA CON TRIPLAY DE PINO DE 6 MM. DE ESPESOR, JALADERAS, GUIAS METALICAS, BARNIZADO, HERRAMIENTA, MANO DE OBRA, ACARREOS DENTRO Y FUERA DE LA OBRA.</t>
  </si>
  <si>
    <t>MUEBLE PARA BIBLIOTECA DE 1.10 X 0.50 MTS. Y DE 0.98 MTS. DE ALTURA, A BASE DE TAMBOR DE TRIPLAY DE 6 MM, ACABADO CON BARNIZ DE BROCHA. INCLUYE: 2 CUBIERTAS DE 1.10 X0.50 MTS., 2 CAJONES DE 0.50X0.40X0.28 MTS., 2 ENTREPAÑOS HORIZONTALES. ZOCLOS DE MADERA, MATERIALES, ACARREOS DENTRO Y FUERA DE LA OBRA, HERRAMIENTA Y MANO DE OBRA.</t>
  </si>
  <si>
    <t>MESETA DE CONCRETO F´c=200kg/cm2, DE 1.20X0.60XX0.80 Mts. ARMADO CON VARILLA No. 3 A CADA 20 CMS. AMBOS SENTIDOS, PARA RECIBIR 2 LAVABOS OVALINES, FORRADA CON PLACA DE MARMOL TIPO TRAVERTINO COLOR (SEGUN PROYECTO) ACABADO PULIDO Y ABRILLANTADO, CON FALDON DE 23 cms., CON CALAS PARA JABON POR CADA OVALIN Y ZOCLO DE 10 cms. DE ALTO, REMATE DE PLACA DE MARMOL. INCLUYE: 2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</si>
  <si>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FORJADO DE CANALON A BASE DE TABICON 10 X 14 X 28, CON BASE DE FIRME DE CONCRETO DE 8 CMS. F'C= 150 KG/CM2, INCLUYE: ACERO DE REFUERZO, CIMBRA MUERTA, MATERIALES, HERRAMIENTA Y MANO DE OBRA.</t>
  </si>
  <si>
    <t>SUMINISTRO Y COLOCACION DE ESPEJO DE 2.13x0.60 MTS. CON MARCO DE ALUMINIO EN COLOR BRONCE, INCLUYE: HERRAMIENTA, PIJAS Y  TAQUETES, MANO DE OBRA Y ACARREOS FUERA Y DENTRO DE LA OBRA.</t>
  </si>
  <si>
    <t>SUMINISTRO Y COLOCACION DE ESPEJO DE 0.93 x 1.95 MTS HECHO DE BASTIDOR DE MADERA DE PINO SUJETO CON TORNILLO PARA MADERA DE CABEZA PLANA DE TAQUETE DE FIBRA, PLOMO O PLASTICO ACABADO CON CERA RUSTICA, INCLUYE: MATERIALES, MANO DE OBRA, HERRAMIENTA, ACARREOS FUERA Y DENTRO DE LA OBRA.</t>
  </si>
  <si>
    <t>LIMPIEZA DE TABLETAS DE VIDRIO CON AGUA Y JABON  EN AMBAS CARAS, INCLUYE: HERRAMIENTA, MANO DE OBRA, ACARREOS DENTRO Y FUERA DE LA OBRA.</t>
  </si>
  <si>
    <t>LIMPIEZA DE TABLETAS DE VIDRIO CON AGUA Y JABON EN AMBAS CARAS, INCLUYE: DESMANTELAMIENTO DE TABLETAS, COLOCACION DE LAS MISMAS, ANADAMIOS, HERRAMIENTA, MANO DE OBRA Y ACARREOS FUERA Y DENTRO DE LA OBRA.</t>
  </si>
  <si>
    <t>LIMPIEZA DE RECUBRIMIENTOS VIDRIADOS CON CEPILLO, AGUA Y ACIDO MURIATICO, INCLUYE: HERRAMIENTA, MANO DE OBRA Y ACARREOS FUERA Y DENTRO DE LA OBRA.</t>
  </si>
  <si>
    <t>LIMPIEZA DE PISO DE CONCRETO CON CEPILLO Y AGUA, INCLUYE: HERRAMIENTA, MANO DE OBRA, ACARREOS FUERA Y DENTRO DE LA OBRA.</t>
  </si>
  <si>
    <t>DESMONTAR VIDRIOS (TABLETAS DE 6MM) MATERIAL RECUPERABLE Y LIMPIEZA  CON AGUA Y JABON POR AMBAS CARAS, INCLUYE: HERRAMIENTA, MANO DE OBRA Y ACARREOS FUERA Y DENTRO DE LA OBRA.</t>
  </si>
  <si>
    <t>MESETA DE CONCRETO F'C = 200 KG/CM2 ARMADO CON VARILLA No. 3 A CADA 25 CMS EN AMBOS SENTIDOS PARA RECIBIR 3 LAVABOS OVALIN DE 3.00 MTS. PROM. DE 0.60 X 0.10 MTS. DEESPESOR FORRADO CON PLACA DE MARMOL COLOR BLANCO, ACABADO PULIDO Y ABRILLANTADO, CON FALDA DE 25 CMS, ZOCLO DE 10 CMS. INCLUYE: 3 LAVABOS OVALIN  DE SOBREPONER, LLAVE ECONOMIZADORA DE CIERRE AUTOMATICO MODELO TV - 120 MCA. HELVEX, CESPOL CROMADO, MATERIALES, HERRAMIENTA, MANO DE OBRA, ACARREOS DENTRO Y FUERA DE LA OBRA.</t>
  </si>
  <si>
    <t>MESETA DE CONCRETO F'C = 200 KG/CM2 ARMADO CON VARILLA No. 3 A CADA 25 CMS EN AMBOS SENTIDOS PARA RECIBIR 3 LAVABOS OVALIN DE 2.38 X 0.60 X 0.10 MTS. ESPESOR FORRADO CON PLACA DE MARMOL COLOR BLANCO, ACABADO PULIDO Y ABRILLANTADO, CON FALDA DE 25 CMS, ZOCLO DE 10 CMS. INCLUYE: 3 LAVABOS OVALIN  DE SOBREPONER, LLAVE ECONOMIZADORA DE CIERRE AUTOMATICO MODELO TV - 120 MCA. HELVEX, CESPOL CROMADO A PLACA DE MARMOL ,  MATERIALES, MANO DE OBRA, HERRAMIENTA, CORTES, DESPERDICIOS, ACARREOS DENTRO Y FUERA DE LA OBRA ( SEGUN PROYECTO ).</t>
  </si>
  <si>
    <t>SUMINISTRO, FABRICACION Y COLOCACION DE MUEBLE HECHO EN OBRA EN AREA DE CONTROL DE 3.95 X 0.60 X 0.98 MTS. A BASE DE MADERA DE PINO DE PRIMERA, ACABADO CON PLASTICO LAMINADO REX -EL  COLOR ROJO BASICO No. 518, DOS PUERTAS DE TAMBOR, CON ABATIMIENTO VERTICAL Y HORIZONTAL ( SEGUN PROYECTO  )  INCLUYE : ENTREPAÑOS Y BASTIDORES CON BARROTES DE 1 1/2" X 6" , 1 1/2" X 3" , FORRADOS CON TRIPLAY DE 6 MM DE ESPESOR ., MOLDURA CON SECCION DE MADERA DE PINO DE 1ª  ACABADO CON BARNIZ NATURAL EN LA PARTE FRONTAL Y POSTERIOR AL MUEBLE, ZOCLO DE MADERA DE PINO , MATERIALES, ACCESORIOS , TORNILLOS, BISAGRAS, CORTES, AJUSTES, HERRAMIENTA , MANO DE OBRA, ACARREOS DENTRO Y FUERA DE LA OBRA</t>
  </si>
  <si>
    <t>SUMINISTRO, FABRICACION Y COLOCACION DE MUEBLE HECHO EN OBRA EN AREA DE GUARDADO DE 3.39 X 0.60 X 2.70  CON MADERA DE PINO DE PRIMERA ACABADO DE PLASTICO LAMINADO REX -EL  COLOR ROJO BASICO No. 518 ( SEGUN PROYECTO  )  INCLUYE : BASE DE CONCRETO F'C = 150 KG / CM2, CON ESPESOR DE 10 CMS., BASTIDO R DE MADERA DE PINO DE 1ª DE 2 " X 2" FORRADO CON TRIPLAY DE 6 MM ESPESOR EN FORMA VERTICAL Y HORIZONTAL FORMANDO CAJONES, SOSTENIDAS CON SOPORTES DE MADERA DE PINO DE 2 " X 1"   ACABADO CON BARNIZ NATURAL, MATERIALES, ACCESORIOS , TORNILLOS,  HERRAMIENTA , MANO DE OBRA, ACARREOS DENTRO Y FUERA DE LA OBRA</t>
  </si>
  <si>
    <t>SUMINISTRO, FABRICACION Y COLOCACION DE MUEBLE HECHO EN OBRA TIPO LIBRERO DE 4.35 X 0.60 X 2.70 MTS A BASE DE  MADERA DE PINO DE PRIMERA ACABADO DE PLASTICO LAMINADO REX -EL  COLOR ROJO BASICO No. 518 ( SEGUN PROYECTO  )  INCLUYE : BASE DE CONCRETO F'C = 150 KG / CM2, CON ESPESOR DE 10 CMS., BASTIDO R DE MADERA DE PINO DE 1ª DE 2 " X 2" FORRADO CON TRIPLAY DE 6 MM ESPESOR EN FORMA VERTICAL Y HORIZONTAL FORMANDO CAJONES, SOSTENIDAS CON SOPORTES DE MADERA DE PINO DE 2 " X 1"   ACABADO CON BARNIZ NATURAL, MATERIALES, ACCESORIOS , TORNILLOS,  HERRAMIENTA , MANO DE OBRA, ACARREOS DENTRO Y FUERA DE LA OBRA</t>
  </si>
  <si>
    <t>SUMINISTRO, FABRICACION Y COLOCACION DE MUEBLE HECHO EN OBRA EN AREA DE ADMINISTRACION DE 6.83 X 0.70 X 0.98 MTS. A BASE DE MADERA DE PINO DE PRIMERA, ACABADO CON PLASTICO LAMINADO REX -EL  COLOR ROJO BASICO No. 518, PUERTA DE TAMBOR  CON ABATIMIENTO VERTICAL  ( SEGUN PROYECTO  )  INCLUYE : ENTREPAÑOS Y BASTIDORES CON BARROTES DE 1 1/2" X 6" , 1 1/2" X 3" , FORRADOS CON TRIPLAY DE 6 MM DE ESPESOR ., MOLDURA CON SECCION DE MADERA DE PINO DE 1ª  ACABADO CON BARNIZ NATURAL EN LA PARTE FRONTAL Y POSTERIOR AL MUEBLE, ZOCLO DE MADERA DE PINO , MATERIALES, ACCESORIOS , TORNILLOS, BISAGRAS, CORTES, AJUSTES, HERRAMIENTA , MANO DE OBRA, ACARREOS DENTRO Y FUERA DE LA OBRA A</t>
  </si>
  <si>
    <t>FABRICACION DE MUEBLE  HECHO EN OBRA DE 0.70 X 0.70X 3.00 MTS. A BASE DE MADERA DE DE PINO DE PRIMERA ACABADO CON PLASTICO LAMINADO REX - EL COLOR ROJO BASICO No. 518 ( SEGUN PROYECTO )  INCLUYE: FIRME DE CONCRETO DE F'C = 150 KG / CM2 ACABADO PULIDO , ENTREPAÑOS CON BASTIDOR  DE MADERA FORRADA CON TRIPLAY DE 6 MM. DE ESPESOR, SOPORTES DE MADERA DE 2 " X 2 " TAQUETEADO A MURO,  PUERTAS ABATIBLES FORMADAS CON BASTIDOR Y  FORRADA CON TRIPLAY DE 6 MM. ACABADO CON BARNIZ NATURAL, BISAGRAS, CERRADURA DE SEGURIDAD MCA. SCOVILL O SIMILAR EN CALIDAD Y COSTO MOD. US26D CROMO MATE, JALADERAS, CLAVOS, HERRAMIENTA, MANO DE OBRA, ACARREOS FUERA Y DENTRO DE LA OBRA, SEGÚN PROYECTO.</t>
  </si>
  <si>
    <t>SUMINISTRO, FABRICACION Y COLOCACION DE MUEBLE  HECHO EN OBRA DE 7.87 MTS. DE DESARROLLO,   4 ENTREPAÑOS DE DIFERENTES ANCHOS Y UNA ALTURA TOTAL DE 1.10 MTS., A BASE DE PERFILES COMERCIALES, FORRADOS CON TRIPLAY DE 12 MM DE ESPESOR ACABADO CON PLASTICO LAMINADO REX - EL COLOR ROJO BASICO No. 518 ( SEGUN PROYECTO )  INCLUYE: PUERTA CON ABATIMIENTO HORIZONTAL,  POSTES Y REFUERZO HORIZONTAL  DE PTR DE 3 " X 3 " COLOR VERDE, ENTREPAÑOS CON BASTIDOR  DE PERFIL CUADRADO 2C- 200, CALIBRE 16, BASTIDOR FIJADO A PISO DE PERFIL TUBULAR DE 2 " X 2 " NARIZ DE MADERA EN PERIMETRO DE ENTREPAÑOS , MATERIALES, PINTURA, SOLDADURA, CORTERS, DESPERDICIOS, AJUSTES, TAQUETES Y ACCESORIOS NECESARIOS, HERRAMIENTA,MANO DE OBRA, ACARREOS DENTRO Y FUERA DE LA OBRA</t>
  </si>
  <si>
    <t>FABRICACION Y COLOCACION DE MUEBLE HECHO EN OBRA EN FORMA DE "L" DE 7.28 X 0.70 X 0.80 MTS. A BASE DE LOSA DE CONCRETO DE 8  CMS. DE ESPESOR, ARMADO CON MALLA LAC 10/10 - 4/4, CONCRETO F'c =200 KG/CM2, ACABADO PULIDO  DESPLANTADO  EN FIRME DE CONCRETO DE 7 CMS DE ESPESOR, F'c=100 KG/CM2, ACABADO PULIDO, SOPORTES DE MUROS DE TABIQUE ROJO COMUN ACABADO APLANADO ESPONJEADO  INCLUYE: ENTREPAÑOS Y PUERTAS CORREDIZAS  A BASE DE MARCOS Y BASTIDORES DE MADERA DE PINO DE PRIMERA FORRADA CON TRIPLAY DE 6 MM, ACABADO CON PLASTICO LAMINADO REX - EL COLOR ROJO No. 518  RIEL METALICO, UNA TARJA DE 60 X 60 CMS, DE ACERO INOXIDABLE, 1 LLAVE MEZCLADORA CUELLO DE GANSO DE 30 CMS, ACCESORIOS NECESARIOS, CONEXIONES A LA ALIMENTACION Y DESAGUE, CESPOL DE PLANO, CANASTA Y CONTRACANASTA, MATERIALES, HERRAMIENTA, MANO DE OBRA, ACARREOS DENTRO Y FUERA DE LA OBRA. (SEGUN PROYECTO)</t>
  </si>
  <si>
    <t>SUMINISTRO, FABRICACION Y COLOCACION DE BARANDAL DE 1.00 MTS. DE ALTO, A BASE DE PASA MANOS Y VERTICALES DE TUBO NEGRO DE 3 " DIAMETRO CED. 30 @ 0.50 MTS. CON CRISTAL TINTEX  VERDE TEMPLADO DE 6 MM DE ESPESOR, FIJADO A CANAL DE FIERRO  DE 1/2 " SOBRE VERTICALES SEGUN PROYECTO INCLUYE: MATERIALES, CRISTAL, TORNILLOS, SOLDADURA, CORTES, DESPERDICIOS, PLACA DE 1 / 4 " , BASE PRIMARIA DE PINTURA ANTICORROSIVA, ESMALTE METALICO, ALUMINIO 120 DE COMEX, HERRAMIENTA, MANO DE OBRA, ACARREOS DENTRO Y FUERA DE LA OBRA, TODO LO NECESARIO PARA SU COLOCACION</t>
  </si>
  <si>
    <t>SUMINISTRO, FABRICACION Y COLOCACION DE MUEBLE HECHO EN OBRA EN AREA DE CONTROL DE 8.06 X 0.70 X 0.98 MTS. A BASE DE MADERA DE PINO DE PRIMERA, ACABADO CON PLASTICO LAMINADO REX -EL  COLOR ROJO BASICO No. 518, PUERTA DE TAMBOR  CON ABATIMIENTO ( SEGUN PROYECTO  )  INCLUYE : ENTREPAÑOS Y BASTIDORES CON BARROTES DE 1 1/2" X 6" , 1 1/2" X 3" , FORRADOS CON TRIPLAY DE 6 MM DE ESPESOR ., MOLDURA CON SECCION DE MADERA DE PINO DE 1ª  ACABADO CON BARNIZ NATURAL EN LA PARTE FRONTAL Y POSTERIOR AL MUEBLE, ZOCLO DE MADERA DE PINO , MATERIALES, ACCESORIOS , TORNILLOS, BISAGRAS, CORTES, AJUSTES, HERRAMIENTA , MANO DE OBRA, ACARREOS DENTRO Y FUERA DE LA OBRA</t>
  </si>
  <si>
    <t>SUMINISTRO, FABRICACION Y COLOCACION DE MUEBLE HECHO EN OBRA EN AREA DE CONTROL TIPO LIBRERO DE 7.66 X 0.50 X 2.70 MTS A BASE DE  MADERA DE PINO DE PRIMERA ACABADO DE PLASTICO LAMINADO REX -EL  COLOR ROJO BASICO No. 518 ( SEGUN PROYECTO  )  INCLUYE : BASE DE CONCRETO F'C = 150 KG / CM2, CON ESPESOR DE 10 CMS., BASTIDO R DE MADERA DE PINO DE 1ª DE 2 " X 2" FORRADO CON TRIPLAY DE 6 MM ESPESOR EN FORMA VERTICAL Y HORIZONTAL FORMANDO CAJONES, SOSTENIDAS CON SOPORTES DE MADERA DE PINO DE 2 " X 1"   ACABADO CON BARNIZ NATURAL, MATERIALES, ACCESORIOS , TORNILLOS,  HERRAMIENTA , MANO DE OBRA, ACARREOS DENTRO Y FUERA DE LA OBRA</t>
  </si>
  <si>
    <t>SUMINISTRO Y COLOCACION DE PANTALLA DE PARED ELECTRONICA, INCLUYE: HERRAMIENTA, MANO DE OBRA, ACARREOS FUERA Y DENTRO DE LA OBRA.</t>
  </si>
  <si>
    <t>SUMINISTRO, FABRICACION Y COLOCACION DE MUEBLE HECHO EN OBRA EN BARRA DE ATENCION DE 6.84 X 0.60 X 1.20 MTS. A BASE DE MADERA DE PINO DE PRIMERA, ACABADO CON PLASTICO LAMINADO REX-EL COLOR CAOBA No. 374, DOS PUERTAS DE TAMBOR CON ABATIMIENTO VERTICAL Y HORIZONTAL, 10 GAVETAS DE CIMBRAPLAY DE PINO DE 9MM. CUBIERTA CON PLASTICO LAMINADO REX-EL, COLOR ARENA No. 549  AL FRENTE, JALADERAS DE ACERO INOXIDABLE DE 96MM. MOD. 44-144 (SEGUN PROYECTO) INCLUYE: ENTREPAÑOS Y BASTIDORES CON MADERA DE PINO DE 1 1/2" X 1 1/2", FORRADAS CON TRIPLAY DE 6MM. DE ESPESOR, SOPORTE DE MADERA DE PINO DE 2" X 1", BARNIZADA EN COLOR NATURAL, MOLDURA CON SECCION DE MADERA DE PINO DE PRIMERA DE 3 X 8 CM. AL FRENTE Y DE 1 1/2" EN LA PARTE POSTERIOR AL MUEBLE, ZOCLO DE MADERA DE 1" X 4", MATERIALES, ACCESORIOS, TORNILLOS, BISAGRAS, CORTES, AJUSTES, DESPERDICIO, HERRAMIENTA, MANO DE OBRA Y ACARREOS DENTRO Y FUERA DE LA OBRA.</t>
  </si>
  <si>
    <t>MUEBLE COCINA HECHO EN OBRA DE 3.54 X 0.75 X 0.98 MTS. A BASE DE 2 MUROS DE TABIQUE ROJO COMUN, APLANADO AMBAS CARAS, ACABADO CON PINTURA VINILICA, MESETA DE CONCRETO F´C= 150 KG/CM2  DE 8CM. DE ESPESOR, ARMADA CON VARILLA DEL No.3 @ 20 CM. EN AMBOS SENTIDOS, FORRADO CON LAMBRIN (SEGUN PROYECTO) INCLUYE: 1 TARJA DE ACERO INOXIDABLE DE UN ESCURRIDERO, 1 LLAVE CUELLO DE GANSO, ENTREPAÑOS CON BASTIDOR DE MADERA DE PINO DE 1" X 1 1/2" FORRADA CON TRIPLAY DE 6MM. DE ESPESOR, SOPORTE DE MADERA DE PINO DE 2" X 1" TAQUETEADO A MURO, ACABADO CON BARNIZ NATURAL, PUERTAS ABATIBLES CON BASTIDOR DE MADERA DE PINO DE 1 1/2" X 1 1/2" FORRADAS CON TRIPLAY DE 6MM. DE ESPESOR, ACABADO CON BARNIZ NATURAL, JALADERA DE ACERO INOXIDABLE DE 160MM. MOD. 44-148, FIRME DE CONCRETO DE F´C= 150 KG/CM2 ACABADO PULIDO, MATERIALES, ACCESORIOS, TORNILLOS, BISAGRAS, CORTES, AJUSTES, DESPERDICIOS, HERRAMIENTA, MANO DE OBRA, ACARREOS DENTRO Y FUERA DE LA OBRA.</t>
  </si>
  <si>
    <t>SUMINISTRO, COLOCACION Y FABRICACION  DE MUEBLE FIJADO A MURO A BASE DE PANEL DE TABLA ROCA DE 13mm DE ESPESOR DE 1.47 x 0.60 x 1.80 MTS. DE ALTURA, ACABADO CON PLASTICO LAMINADO REX-EL COLOR CAOBA No. 374  EN LAS CARAS EXTERIORES. INCLUYE: 3 ENTREPAÑOS HORIZONTALES, PUERTAS ABATIBLES CON BASTIDOR DE MADERA, FORRADAS CON TRIPLAY DE 6mm EN AMBAS CARAS, ACABADO CON BARNIZ DE BROCHA, CERRADURA DE SEGURIDAD MODELO US 26 D, CROMO MATE MARCA SCOVILL O SIMILAR EN CALIDAD Y COSTO, CANAL DE AMARRE, PINTURA, DESPERDICIOS, MATERIALES NECESARIOS, HERRAMIENTA, MANO DE OBRA, ACARREOS DENTRO Y FUERA DE LA OBRA. (SEGUN PROYECTO).</t>
  </si>
  <si>
    <t>SUMINISTRO Y COLOCACION DE FALSO PLAFOND A BASE DE UNICEL 0.60 X 1.22 MTS. CON SUSPENSION OCULTA DE 2.50 MTS. HASTA 6.00 MTS. DE ALTURA, INCLUYE: BALACEADO, COLGANTERIA DE ALAMBRE GALV. # 14 ALAMBRE RECOCIDO # 16, CANALETA DE 38 MM. CAL. 22 CON PINTURA (CON PROTECCION U. V.) ANTICORROSIVA, ANCLAS DE AGUJERO "RAMSET" O SIMILAR, "T" DE 1" X 1" DE ALUMINIO Y ANGULO PERIMETRAL DE ALUMINIO DE 3/4" X 3/4" X 1/16", ANDAMIOS A CUALQUIER ALTURA, SUMINISTRO DE MATERIAL NECESARIO, LIMPIEZA, HERRAMIENTA, MANO DE OBRA, ACARREOS FUERA Y DENTRO DE LA OBRA, TRABAJO TERMINADO.</t>
  </si>
  <si>
    <t>SUMINISTRO Y COLOCACION DE PLAFOND DE ACOUSTONE 61x61CM. CON SUSPENSION OCULTA EN CUALQUIER NIVEL. INCLUYE : BALACEADO, COLGANTERIA DE ALAMBRE GALVANIZADO # 14 ALAMBRE RECOCIDO # 16, CANALETA DE 38 MM. CAL. 22 CON PINTURA (CON PROTECCION U. V.) ANTIC., ANCLAS DE AGUJERO "RAMSET", O SIMILAR, "T"  DE 1" X 1"  DE LAMINA NEGRA Y ANGULO PERIMETRAL DE ALUMINIO DE 3/4" X 3/4" X 1/16", ANDAMIOS A CUALQUIER ALTURA, SUMINISTROS, LIMPIEZA, HERRAMIENTA, MANO DE OBRA Y ACARREOS FUERA Y DENTRO DE LA OBRA.</t>
  </si>
  <si>
    <t>PLAFOND DE ACOUSTONE 30.5 X 30.5 M. CON SUSPENSION OCULTA HASTA 4.00 M. DE ALTURA, INCLUYE : BALACEADO, COLGANTERIA DE ALAMBRE GALVANIZADO # 14 ALAMBRE RECOCIDO # 16, CANALETA DE 38 MM. CAL. 22 CON PINTURA (CON PROTECCION U. V.) ANTIC., ANCLAS DE AGUJERO "RAMSET", O SIMILAR, "T"  DE 1" X 1"  DE LAMINA NEGRA Y ANGULO PERIMETRAL DE ALUMINIO DE 3/4" X 3/4" X 1/16", ANDAMIOS A CUALQUIER ALTURA, SUMINISTROS, LIMPIEZA, HERRAMIENTA, MANO DE OBRA Y ACARREOS FUERA Y DENTRO DE LA OBRA.</t>
  </si>
  <si>
    <t>SUMINISTRO Y COLOCACION DE FALSO PLAFON A BASE DE TABLA DE PINO DE 1"X12"X2.50 MTS. EN AREA INTERIOR INCL: DESMONTAJE DE LA PIEZAS DAÑADAS,  PREPARACION DE LA MISMA  CON   PENTA CLOROFENOL,  TRASLAPES DE 1",   MATERIALES, HERRAMIENTA, MANO DE OBRA,   ACARREOS DENTRO Y FUERA DE LA OBRA.</t>
  </si>
  <si>
    <t>FABRICACION DE CAJILLO DE TABLAROCA DE 13mm. DE ESP. EN FORMA DE ZETA DE SECCION 12.5x11.0x11.5x6Cms. A BASE DE CANAL LISTON @ 61 CMS, CANALETA DE CARGA, PERFACINTA, REDIMIX,  ALAMBRE GALV. #12 @1.00Mts., TORNILLO DE 1", INCLUYE: MATERIALES, HERRAMIENTA, MANO DE OBRA Y ACCARREOS DENTRO Y FUERA DE LA OBRA.</t>
  </si>
  <si>
    <t>SUMINISTRO Y COLOCACION DE TECHO DE MADERA DE 3/4" DE ESP., ( DE CALIDAD Y RESISTENCIA APTA PARA SOPORTAR TRABAJOS ESTRUCTURALES, CIPRES), ACABADO BARNIZADO A UNA CARA, CONSIDERANDO EL MACHIMBRADO, DETALLES DE TRASLAPES, MUECAS PARA SU BUENA FIJACION. INCLUYE: BARNIZ DE POLIURETANO, PENTACLOROFENOL, SOLVENTE PARA PROTEGER LA MADERA DE POLILLAS MCA. COMEX SOLVENTE PR-100, HERRAMINETA  DE OBRA, DESPERDICIOS, MATERIAL NECESARIO PARA SU FIJACION, ACARREOS DENTRO Y FUERA DE LA OBRA.</t>
  </si>
  <si>
    <t>SUMINISTRO, FABRICACION Y COLOCACION DE MUEBLE DE COCINA, A BASE DE PANEL W (COVINTEC) DE 3" DE ESPESOR DE 4.95x0.60x1.00 MTS. FORRADO DE AZULEJO BLANCO DE 20x20 CMS. MODELO ASTRATO COLOR BLANCO (MCA. INTERCERAMIC), INCLUYE: FREGADERO CON ESCURRIMIENTO DE 0.95x0.50 MTS. UNIPERFIL COLOR BLANCO, ZOCLO DE MADERA DE 15 CMS. EN ESPESOR DE LOSA DEL MUEBLE, FABRIMALLA, ENTREPAÑO DE CONCRETO F'C=150 KG/CM2, ARMADO CON VARILLAS 3/8" @ 15 CMS. ANBOS SENTIDOS, DESPERDICIOS, MATERIALES, HERRAMIENTAS, MANO DE OBRA Y ACARREOS FUERA Y DENTRO DE LA OBRA.</t>
  </si>
  <si>
    <t>MESETA PARA LAVABO OVALIN CON 3 PIEZAS, INCLUYE: RANURADO EN MUROS EXISTENTES PARA ANCLAJE DE ACERO DE REFUERZO No.3@25 CMS. EN AMBOS SENTIDOS, LOSA DE CONCRETO F¨C= 250 KG/CM2 DE 10 CMS, DE ESPESOR 0.60x2.30x0.70 MTS. FORRADO DE AZULEJO 11x11 CMS. COLOR BLANCO, MATERIALES, MANO DE OBRA, HERRAMIENTAS Y ACARREOS FUERA Y DENTRO DE LA OBRA.</t>
  </si>
  <si>
    <t>SUMINISTRO Y COLOCACION DE BARRAS DE APOYO PARA DISCAPACITADOS EN SERVICIO SANITARIOS A BASE DE TUBO DE ACERO INOXIDABLE DE 1 1/4" DE DIAMETRO, DE ACUERDO A PROYECTO, INCLUYE: HERRAMIENTA, MANO DE OBRA Y ACARREOS DENTRO Y FUERA DE LA OBRA.</t>
  </si>
  <si>
    <t>SUMINISTRO Y COLOCACION DE BARRAS  DE APOYO EN   MINGITORIO   PARA DISCAPACITADOS EN SERVICIOS SANITARIOS A  BASE DE TUBO DE GALV. CROMADO DE3 CMS  , 1¼" DIAM. DE ACUERDO A PROYECTO INCL.: HERRAMIENTA, MANO DE OBRA Y ACARREOS FUERA Y DENTRO DE LA OBRA.</t>
  </si>
  <si>
    <t>SUMINISTRO Y COLOCACION DE  VALVULA  CUELLO DE GANSO, TIPO CAPFCE MOD. 10200015  PARA AGUA DE BRONCE CROMADA INCLUYE:  CONEXIONES, PRUEBAS,   HERRAMIENTA, MANO DE OBRA, ACARREO FUERA Y DENTRO DE LA OBRA, Y TODO LO NECESARIO PARA SU BUEN  FUNCIONAMIENTO.</t>
  </si>
  <si>
    <t>FABRICACION DE MESA DE TRABAJO PARA LABORATORIO, A BASE DE MURETES DE TABIQUE ROJO RECOSIDO ASENTADO CON MORTERO CEM-ARE PROP. 1:5, APLANADO DE 2 A 2.5 CMS. DE ESPESOR CON MORTERO CEM-ARE 1:5, ACABADO PULIDO Y MESETA DE CONCRETO ARMADA CON VARILLAS DEL No. 3 @ 20 CMS. EN AMBOS SENTIDOS, ACABADO PULIDO; DE 2.40x1.00x1.10 MTS. DE SECCION, INCLUYE: MATERIALES, HERRAMIENTA, MANO DE OBRA Y ACARREOS FUERA Y DENTRO DE LA OBRA.</t>
  </si>
  <si>
    <t>SUMINISTRO DE VERTEDERO DE ACERO INOXIDABLE DE 41 X 41 CM. INCLUYE: BESE DE ANGULO DE 1/2"x3/16", CONTRA REJILLA, CESPOL DE PLOMO, LLAVE CROMADA, CONEXION A LA ALIMENTACION A DESAGUE, ACARREOS FUERA Y DENTRO DE LA OBRA, HERRAMIENTA, MANO DE OBRA  Y PRUEBAS.</t>
  </si>
  <si>
    <t>SUMINISTRO Y COLOCACION DE LLAVE CROMADA PARA MINGITORIO, INCLUYE: LIJA, SOLDADURA, PASTA FUNDENTE,  HERRAMIENTA, MANO DE OBRA Y ACARREOS FUERA Y DENTRO DE LA OBRA.</t>
  </si>
  <si>
    <t>MESETA SEGÚN PROYECTO DE 60x200CM CON 8 CMS DE ESPESOR, A BASE DE CONCRETO F'C=200 KG/CM², ARMADA CON VARILLA #3 A CADA 15CMS  EN AMBOS SENTIDOS, FORRADA CON PLACA DE MARMOL DE IMPORTACION,  COLOR SEGUN PROYECTO,  CON PREPARACION PARA RECIBIR 2 LAVABOS OVALINES, INCLUYE: LAVABOS OVALINES, LLAVE MEZCLADORA PARA LAVABO, CESPOL CROMADO, CONEXIONES, CIMBRADO, COLADO, VIBRADO, HERRAMIENTA, MANO DE OBRA, ACARREOS FUERA Y DENTRO DE LA OBRA.</t>
  </si>
  <si>
    <t>MESETA SEGÚN PROYECTO DE 60x250 CM CON 8 CMS DE ESPESOR, A BASE DE CONCRETO F'C=200 KG/CM², ARMADA CON VARILLA #3 A CADA 15CMS  EN AMBOS SENTIDOS, FORRADA PLACA DE MARMOL DE IMPORTACION,  COLOR SEGUN PROYECTO, CON PREPARACION PARA RECIBIR 2 LAVABOS OVALINES, INCLUYE: LAVABOS OVALINES, LLAVE MEZCLADORA PARA LAVABO, CESPOL CROMADO, CONEXIONES, CIMBRADO, COLADO, VIBRADO, HERRAMIENTA, MANO DE OBRA, ACARREOS FUERA Y DENTRO DE LA OBRA.</t>
  </si>
  <si>
    <t>MUEBLE COCINA HECHO EN OBRA DE 4.48X0.60X0.75 A BASE DE MURO DE TABIQUE ROJO COMUN, APLANADO POR AMBAS CARAS ACABADO CON PINTURA VINILICA, LOSA DE CONCRETO DE 10 CMS. DE ESPESOR F´C= 250 KGS/CM2 ARMADA CON VARILLAS DEL No. 3 A CADA 28 CMS. FORRADA DE AZULEJO INCLUYE: AZULEJO EN AREA HUMEDA DE MUROS 2 TARJAS DE ACERO INOXIDABLE DE UN ESCURRIDERO, 2 LLAVES DE NARIZ CON CHAPETON CROMADOS, ENTREPAÑOS DE BASTIDOR DE PINO Y TRIPLAY DE 3 MM. EN AMBOS LADOS CON SOPORTE DE 3/4"X2"X1", PUERTAS PLEGADIZAS CON JALADERAS CROMADAS, ACABADO DE MADERA EN TINTE BARNIZ RIVER 60-10 ROBLE CLARO COMEX O SIMILAR A DOS MANOS, SOBRE UNA DE SELLADOR, BISAGRAS LATONADAS DE 1 1/2" X2" INCLUYE: RANURAS EN MUROS Y PISOS PARA ANCLAJE DE CASTILLOS, PISO DE CONCRETO DE 10 CMS DE ESPESOR, EN AREA DE ESTUFA, ACARREOS FUERA Y DENTRO DE LA OBRA, HERRAMIENTAS, LIMPIEZA Y MANO DE OBRA.</t>
  </si>
  <si>
    <t>SUMINISTRO, FABRICACION Y COLOCACION DE MUEBLE HECHO EN OBRA PARA AREA DE PROCESOS TECNICOS EN BIBLIOTECA, DE 2.70X0.65X0.75 MTS, A BASE DE TABLAROCA DE 13MM. DE ESPESOR, ACABADO CON PLASTICO LAMINADO COLOR NOGAL No. 321, (SEGUN PROYECTO), INCLUYE: SOPORTES A BASE DE MURO DE TABLAROCA DE 13MM., FIJACION A MURO Y PISO, REDIMIX, PERFACINTA, MATERIALES, MANO DE OBRA, HERRAMIENTAS, ACARREOS DENTRO Y FUERA DE LA OBRA, TODO LO NECESARIO PARA SU CORRECTO FUNCIONAMIENTO.</t>
  </si>
  <si>
    <t>BARRA HECHA EN OBRA DE 2.94 X 0.60 X 0.90 MTS. A BASE DE TABLARROCA DE 13 MM., ACABADO CON PINTURA VINILICA COLOR SEGUN SE INDIQUE, INCLUYE: SOPORTES, BASTIDOR FORMADO POR CANAL GALVANIZADO ANCLADO A PISO Y/O MURO, FIJACION DE HOJAS CON TORNILLOS AUTOROSCABLES, SELLO Y CALAFATEO DE JUNTAS CON PERFACINTA Y REDIMIX, BOQUILLAS Y ESQUINEROS GALVANIZADOS, CORTES, AJUSTES, DESPERDICIOS, HERRAMIENTA, MANO DE OBRA, ACARREOS FUERA Y DENTRO DE LA OBRA.</t>
  </si>
  <si>
    <t>SUMINISTRO, FABRICACION Y COLOCACION DE MUEBLE HECHO EN OBRA DE 1.51 X 0.60 X 0.90 MTS DE ALTURA A BASE DE  COVINTEC DE 3" ACABADO PULIDO CON MORTERO CEM-ARE 1:4,  AMBAS CARAS, EMPOTRADO A CADENA Y/O MURO  CON VAR. No. 3 @ 60cms.; SEGUN PRYECTO, INCLUYE: ANCLAJE A MURO, FABRIMALLA,  MATERIALES, HERRAMIENTA, MANO DE OBRA, TODO LO NECESARIO PARA SU BUEN FUNCIONAMIENTO, ACARREOS DENTRO Y FUERA DE LA OBRA.</t>
  </si>
  <si>
    <t>SUMINISTRO Y COLOCACION DE ESPEJO DE 2.50x1.00 MTS., CON MARCO DE ALUMINIO Y BASTIDOR DE MADERA, INCLUYE: HERRAMIENTA, MANO DE OBRA, ACARREOS DENTRO Y FUERA DE LA OBRA, TORNILLOS PARA MADERA, CINTILLA, PIJAS Y TAQUETES.</t>
  </si>
  <si>
    <t>SUMINISTRO Y COLOCACION DE CHAPA PARA PUERTA DE INTERCOMUNICACION MARCA SCHLAGE  MOD. A-70-PD O SIMILAR (UNICAMENTE EN REPARACIONES), INCLUYE: HERRAMIENTA, MANO DE OBRA Y ACARREOS FUERA Y DENTRO DE LA OBRA.</t>
  </si>
  <si>
    <t>MUEBLE PARA BIBLIOTECA DE 5.85x0.50x0.98M DE ALTURA A BASE DE TAMBOR DE TRIPLAY DE 6MM ACABADO CON BARNIZ DE BROCHA, INCLYTE: PUERTA DE 0.70x0.88M TABLERO FIJO DE 0.80x0.88M 2 CUBIERTAS DE 4.30x0.50M 6 CAJONES DE 0.50x0.40x0.28M 6 ENTREPAÑOS DE 1.094x0.45M. 6 DIVISIONES DE 0.50x0.874M, 2 ZOCLOS DE 4.40x0.10M 2 ZOCLOS DE 0.4x0.10M CON CONCR F'c=250 KG/CM²MATERIALES, ACARREOS FUERA Y DENTRO DE LA OBRA ( SEGUN PLANO 0401-225)</t>
  </si>
  <si>
    <t>MUEBLE ENTRE DIRECCION Y SALA DE JUNTAS DE 2.10 X 0.56 X 2.50 CON BASTIDOR DE PINO RECUBIERTO DE TRIPLAY DE PINO DE 6 MM. BARNIZADO, INCLUYE: ZOCLO DE CONCRETO F'C=250 KG/CM2 ENTREPAÑO DE NOVOPAN, RESBALONES DE LIRA, JALADERA DE BOTON, PUERTA DE INTERCOMUNICACION CON MARCO DE MADERA DE PINO FORRADA DE TRIPLAY DE 6 MM. DE ESP. CON CHAPA MARCA SOPORTE Y VIDRIO EN FIJO 6 MM, VIDRIO 4 MM, CON HERRAJE DE ALUMINIO, PINTURA (CON PROTECCION U. V.), BARNIZADO, TRABAJO TERMINADO, HERRAMIENTA, MANO DE OBRA, Y ACARREOS FUERA Y DENTRO DE LA OBRA, VER DETALLE EN PLANO No. 0401-226.</t>
  </si>
  <si>
    <t>MUEBLE PARA ASTA BANDERA EN ADMON. DOS VISTAS DE 0.50 X 0.50 X 2.50 MTS. DE ALTURA, CON BASE DE BASTIDOR DE MADERA DE PINO Y TRIPLAY DE 6 MM DE ESPESOR, BARNIZADO Y CEPILLADO, CON CRISTAL FLOTADO CLARO DE 6 MM DE ESPESOR EN PUERTA Y FIJO. INCLUYE: LIMPIEZA, CORTES, BISAGRAS, JALADERA, MATERIALES, ACARREOS DENTRO Y FUERA DE LA OBRA, HERRAMIENTA Y MANO DE OBRA.</t>
  </si>
  <si>
    <t>CLOSET DE TOILET EN ADMINISTRACION SEGUN PLANO 0401-226. INCLUYE: MATERIALES, MANO DE OBRA, HERRAMIENTA, COSTES, ACARREOS FUERA Y DENTRO DE LA OBRA Y TODO LO NECESARIO PARA SU BUEN FUNCIONAMIENTO.</t>
  </si>
  <si>
    <t>SUMINISTRO Y FABRICACION DE MUEBLE PARA CAFE, DE 1.22 X 0.60 X 1.00 MTS, A BASE DE BASTIDOR DE MADERA DE PINO DE 1 1/2" X 1 1/2", FORRADA DE TRIPLAY DE 6 MM. ACABADO CON PLASTICO LAMINADO COLOR SEGUN SE INDIQUE, INCLUYE: MATERIALES, BASE DE CONCRETO F`C= 150 KG/CM2 DE 7 CM. DE ESPESOR, HERRAMIENTA, MANO DE OBRA, ACARREOS FUERA Y DENTRO DE LA OBRA.</t>
  </si>
  <si>
    <t>MUEBLE PARA BIBLIOTECA DE 7.86 X 0.50 MTS. Y DE 0.98 MTS. DE ALTURA, A BASE DE TAMBOR DE TRIPLAY DE 6 MM, ACABADO CON BARNIZ DE BROCHA. INCLUYE: PUERTA DE 1.022X0.88 MTS., TABLERO FIJO DE 1.332X0.88 MTS., 2 CUBIERTAS DE 5.51X0.50 MTS., 6 CAJONES DE 0.50X0.40X0.28 MTS., 8 ENTREPAÑOS DE 1.094X0.45 MTS., 6 DIVISIONES DE 0.50X0.80 MTS., 2 ZOCLOS DE 5.45X0.10 MTS., 2 ZOCLOS DE 0.40X0.10 MTS., MATERIALES, ACARREOS DENTRO Y FUERA DE LA OBRA, HERRAMIENTA Y MANO DE OBRA.</t>
  </si>
  <si>
    <t>SUMINISTRO Y FABRICACION DE MUEBLE HECHO EN OBRA DE 7.79x0.98x3.09 MTS., CON ENTREPAÑOS VERTICALES Y HORIZONTALES A BASE DE BASTIDOR DE BARROTES DE PINO FORRADOS CON TRIPLAY DE 6 MM DE ESP., ACABADOS CON BARNIZ DE BROCHA INCLUYE: PUERTAS DE TAMBOR ABATIBLES CORREDIZAS FIJOS SUPERIORES TRIANGULA Y TRAPEZOIDAL, RIEL METALICO, BARNIZ, ZOCLO DE CONCRETO DE 10 CMS. DE ESPESOR, JALADERAS, CERRADURAS DE SEGURIDAD MOD. US 26D CROMO MATE MCA. SCOVIL, MATERIALES, HERRAMIENTA, MANO DE OBRA Y ACARREOS FUERA Y DENTRO DE LA OBRA.</t>
  </si>
  <si>
    <t>MUEBLE PARA BIBLIOTECA DE 7.55 X 0.50 MTS. Y DE 0.98 MTS. DE ALTURA, A BASE DE TAMBOR DE TRIPLAY DE 6 MM, ACABADO CON BARNIZ DE BROCHA. INCLUYE: PUERTA DE 1.022X0.88 MTS., TABLERO FIJO DE 1.022X0.88 MTS., 2 CUBIERTAS DE 5.51X0.50 MTS., 6 CAJONES DE 0.50X0.40X0.28 MTS., 8 ENTREPAÑOS DE 1.094X0.45 MTS., 6 DIVISIONES DE 0.50X0.80 MTS., 2 ZOCLOS DE 5.45X0.10 MTS., 2 ZOCLOS DE 0.40X0.10 MTS., MATERIALES, ACARREOS DENTRO Y FUERA DE LA OBRA, HERRAMIENTA Y MANO DE OBRA.</t>
  </si>
  <si>
    <t>SUMINISTRO Y COLOCACION DE CLOSET DE TOILET EN ADMINISTRACION 0.81 X 2.50 MTS SEGÚN PLANO 0401-226</t>
  </si>
  <si>
    <t>SUMINISTRO Y COLOCACION DE MUEBLE DE MADERA (M.H.O. 1) SEGUN PROYECTO DE 4.68X0.90X0.50 M. A BASE DE ENTREPAÑOS CON BASTIDORES DE MADERA Y TRIPLAY DE PINO DE 6 MM TIPO TAMBOR, FORRADO CON FORMAICA COLOR DURAZNO MATE No. 540 REX-EL O SIMILAR, INCLUYE: RESBALON, JALADERAS, MATERIALES, HERRAMIENTA,  MANO DE OBRA, TRABAJO TERMINADO.</t>
  </si>
  <si>
    <t>SUMINISTRO Y COLOCACION  DE MUEBLE DE MADERA (M.H.O.3) SEGUN PROYECTO PARA ARCHIVERO Y COCINETA DE 2.38X1.02X2.52 M. A BASE DE ENTREPAÑOS DE TRIPLAY DE PINO DE 6 MM TIPO TAMBOR, FORRADO CON FORMAICA COLOR DURAZNO MATE REX-EL O SIMILAR, INCLUYE: 4 PUERTAS ABATIBLES TIPO TAMBOR CON TRIPLAY DE PINO DE 6 MM Y FORRADO CON FORMAICA COLOR DURAZNO MATE REX-EL No. 540 O SIMILAR. TRABAJO TERMINADO.</t>
  </si>
  <si>
    <t>SUMINISTRO Y COLOCACION DE MUEBLE DE MADERA ( M.H.O.2 ) SEGUN PROYECTO EN FORMA DIAGONAL DE 3.86X0.90X0.50 M. A BASE DE ENTREPAÑOS CON BASTIDORES DE MADERA Y TRIPLAY  DE PINO DE 6 MM TIPO TAMBOR FORRADO CON FORMAICA COLOR DURAZNO MATE No. 540 REX-EL O SIMILAR, INCLUYE: RESBALON, JALADERAS, COMPLETAMENTE A NIVEL DE FALSO PLAFON COMO CANCEL TIPO TAMBOR DE TRIPLAY DE 6 MM DE 4.34X2.52M DE ALTO ACABADO CON BARNIZ NATURAL COLOR SEGUN PROYECTO. TRABAJO TERMINADO.</t>
  </si>
  <si>
    <t>SUMINISTRO Y COLOCACION DE BARRA DE MOSTRADOR DE CONTROL DE ACCESO DE FORMA RECTANGULAR DE 4.88X2.13X0.98 MTS. DE ALTURA, CON UN ESPESOR DE 0.61 MTS EN LA PARTE SUPERIOS, ELABORADA CON MADERA DE PINO DE 1ra., CON PUERTA Y SECCION DE MADERA ABATIBLE HACIA ARRIBA, CEPILLADA,  FORRADA CON PLASTICO LAMINADO REX-EL O SIMILAR EN CALIDAD Y COSTO, INCLUYE: ENTREPAÑOS Y PUERTAS, JALADERAS, BISAGRAS, CORTES, AJUSTES, DESPERDICIOS, MATERIALES, HERRAMIENTA, MANO DE OBRA Y ACARREOS FUERA Y DENTRO DE LA OBRA SEGUN PROYECTO.</t>
  </si>
  <si>
    <t>SUMINISTRO Y COLOCACION DE MUEBLE SEGUN DISEÑO Y MEDIDAS 1.50X0.60X1.00 M.  A BASE DE BASTIDORES DE MADERA Y TRIPLAY DE PINO TIPO TAMBOR INCLUYE: ENTREPAÑOS Y 2 PUERTAS ABATIBLES LAQUEADO EN COLOR DURAZNO, HERRAMIENTA, MANO DE OBRA, ACARREOS DENTRO Y FUERA DE LA OBRA.</t>
  </si>
  <si>
    <t>SUMINISTRO Y FABRICACION DE MUEBLE PARA CAFE, DE 0.90 X 0.50, A BASE DE BASTIDOR DE MADERA DE PINO DE 1 1/2" X 1 1/2", FORRADA DE TRIPLAY DE 6 MM. ACABADO CON PLASTICO LAMINADO COLOR SEGUN SE INDIQUE, INCLUYE: MATERIALES,  HERRAMIENTA, MANO DE OBRA, ACARREOS FUERA Y DENTRO DE LA OBRA.</t>
  </si>
  <si>
    <t>MUEBLE MOSTRADOR PARA BIBLIOTECA DE 7.00 x 0.50 x 0.96 MTS. DE ALTURA A BASE DE BASTIDOR DE MADERA DE PINO FORRADO DE TRIPLAY DE 6MM.,  ACABADO CON BARNIZ DE BROCHA, INCLUYE: PUERTA DE 1.00 X 0.96 MTS. TIPO TAMBOR, CUBIERTAS, CAJONES, ENTREPAÑOS, ZOCLOS DE MADERA, RIEL CORREDIZO METALICO, CHAPA DE SEGURIDAD, BISAGRAS, MATERIALES, HERRAMIENTA, MANO DE OBRA, ACARREOS FUERA Y DENTRO DE LA OBRA.</t>
  </si>
  <si>
    <t>FABRICACION Y COLOCACION DE MUEBLE HECHO EN OBRA DE 4.54X0.86X0.90 MTS. EN FORMA DE "L" CON MADERA DE PINO DE PRIMERA DE 1 1/2''X3'', FORRADA CON TRIPLAY  DE PINO DE 6MM DE ESPESOR, ACABADO CON PLASTICO LAMINADO COLOR CEREZA No. 372, MARCA REX-EL, INCLUYE: BASTIDORES HORIZONTALES DE MADERA DE 1 1/2'', FORRADAS CON TRIPLAY DE 6 MM DE ESPESOR, SECCION DE MADERA DE PINO DE 1 1/2''X3'' EN TODO EL PERIMETRO CON ACABADO FINO, ACCESORIOS NECESARIOS, MATERIALES, HERRAMIENTA, MANO DE OBRA, ACARREOS DENTRO Y FUERA DE LA OBRA. (SEGUN PROYECTO).</t>
  </si>
  <si>
    <t>MUEBLE PARA BIBLIOTECA DE 5.85 X 0.50 MTS. Y DE 0.98 MTS. DE ALTURA, A BASE DE TAMBOR DE TRIPLAY DE 6 MM, ACABADO CON BARNIZ DE BROCHA. INCLUYE: PUERTA DE 1.00X0.88 MTS., TABLERO FIJO DE 0.45X0.50 MTS., 2 CUBIERTAS DE 4.40X0.50 MTS., 6 CAJONES DE 0.50X0.40X0.28 MTS., 6 ENTREPAÑOS DE 1.04X0.45 MTS., 5 DIVISIONES DE 0.50X0.90 MTS., 2 ZOCLOS DE 4.3X0.10 MTS., 2 ZOCLOS DE 0.40X0.10 MTS., MATERIALES, ACARREOS DENTRO Y FUERA DE LA OBRA, HERRAMIENTA Y MANO DE OBRA.</t>
  </si>
  <si>
    <t>FABRICACION Y COLOCACION DE MUEBLE HECHO EN OBRA, FIJADO A MURO A BASE DE MADERA DE PINO DE 1ra., CON UN ENTREPAÑO DE 30 CM. DE ANCHO, TIPO TAMBOR, SOSTENIDO CON MENSULAS DE MADERA A CADA 1.50 MTS. ACABADO CON PLASTICO LAMINADO COLOR BLANCO, INCLUYE: BASTIDORES DE MADERA DE PINO DE 2" X 2", FORRO EN AMBAS CARAS CON TRIPLAY DE 6 MM., MATERIALES, ACCESORIOS, BARNIZ, CORTES, HERRAMIENTA, MANO DE OBRA, ACARREOS FUERA Y DENTRO DE LA OBRA, TRABAJO TERMINADO-</t>
  </si>
  <si>
    <t>MUEBLE DE MADERA CON BASTIDORES DE PINO DE 1"X1" @ 25 CMS. FORRADOS CON TRIPLAY  DE PINO DE 6MM. DE ESPESOR ACABADO CON PLASTICO LAMINADO COLOR PIEDRA BLANCA MOD. 770 MARCA REXEL CON 2 PUERTAS ABATIBLES DE 50X40  Y DOS CAJONES DE 18X40 CM. DE 0.97 M. DE LONG., 0.51 M DE ANCHO Y 0.82 M. DE ALTURA COLOCADO SOBRE BASE DE CONCRETO DE 0.97X0.50 M. DE 0.09 M. DE ESPESOR , CONCRETO SIMPLE F´C=15O KG/CM2, ACABADO PULIDO CON CEMENTO GRIS INCLUYE: ACARREOS DE AMTERIALES, DESPERDICIOS, INSUMOS DE CARPINTEROS, GAVETAS, BISAGRAS, AGARRADERAS, HERRAMIENTA Y MANO DE OBRA.</t>
  </si>
  <si>
    <t>MUEBLE DE MADERA CON BASTIDORES DE PINO DE 1"X1" @ 25 CMS. FORRADOS CON TRIPLAY DE PINO DE 6MM. DE ESPESOR ACABADO CON PLASTICO LAMINADO COLOR PIEDRA BLANCA MOD. 770 MCA REXEL CON 2 PUERTAS ABATIBLES DE 50X40 CM. Y 2 CAJONES DE 18X40 CM DE 0.97X0.50 M. DE 0.8 M. DE ALTURA COLOCADO SOBRE BASE DE 0.09 M DE ESPESOR CONCRETO SIMPLE F´C= 150 KG/CM2, ACABADO PULIDO CON CEMENTO GRIS INCLUYE: ACARREO DE MATERIALES, DESPERDICIOS, INSUMOS DE CARPINTEROS, GAVETAS, BISAGRAS, AGARRADERAS, HERRAMIENTA Y MANO DE OBRA.</t>
  </si>
  <si>
    <t>SUMINISTRO Y COLOCACION DE MUEBLE CON DIMENSIONES DE 1.10 x 0.60 X 1.85 MTS., A BASE DE TABLAROCA A DOS CARAS A BASE DE BASTIDOR METALICO Y TABLAROCA TERMINADO CON REDIMIX Y PERFACINTA Y 3 ENTREPAÑOS  HORIZONTALES DE TABLAROCA, A BASE DE BASTIDOR METALICO Y TABLAROCA TERMINADO CON REDIMIX Y PERFACINTA, INCLUYE: ACARREOS, LIMPIEZA, HERRAMIENTA Y ACARREOS FUERA Y DENTRO DE LA OBRA.</t>
  </si>
  <si>
    <t>SUMINISTRO, FABRICACION Y COLOCACION DE MUEBLE HECHO EN OBRA EN FORMA RECTANGULAR DE 4.90 X 0.60 X 1.10 MTS. A BASE DE BASTIDOR DE MADERA DE PINO DE 2" X 2" FORRADA CON TRIPALY DE 6MM, EN AMBAS CARAS, ACABADO CON PLASTICO LAMINADO COLOR SEGUN PROYECTO. INCLUYE: SOPORTES DE MADERA DE PINO DE 2" X 1", ENTREPAÑOS VERTICALES Y HORIZONTALES CON BASTIDOR DE MADERA DE 2" X 2" FORRADA CON TRIPLAY DE 6 MM DE ESPESOR, PUERTAS DE TAMBOR CORREDIZAS FORMADAS CON BASTIDOR DE MADERA FORRADA CON TRIPALY DE 6 MM EN AMBAS CARAS, ACABADO CON PLASTICO LAMINADO, ZOCLO, TAQUETES DE MADERA, SECCION DE PINO DE 40 X 100 MM Y 50 X 100 MM, GUIA METALICA, CARRETILLA, MATERIALES, ACCESORIOS, TORNILLOS, CORTES, HERRAMIENTAS, MANO DE OBRA, ACARREOS DENTRO Y FUERA DE LA OBRA, Y TODO LO NECESARIO PAR SU BUEN FUNCIONAMIENTO.</t>
  </si>
  <si>
    <t>SUMINISTRO, FABRICACION Y COLOCACION DE MUEBLE HECHO EN OBRA EN FORMA RECTANGULAR DE 3.90 X 0.60 X 1.10 MTS. A BASE DE BASTIDOR DE MADERA DE PINO DE 2" X 2" FORRADA CON TRIPALY DE 6MM, EN AMBAS CARAS, ACABADO CON PLASTICO LAMINADO COLOR SEGUN PROYECTO. INCLUYE: SOPORTES DE MADERA DE PINO DE 2" X 1", ENTREPAÑOS VERTICALES Y HORIZONTALES CON BASTIDOR DE MADERA DE 2" X 2" FORRADA CON TRIPLAY DE 6 MM DE ESPESOR, PUERTAS DE TAMBOR CORREDIZAS FORMADAS CON BASTIDOR DE MADERA FORRADA CON TRIPALY DE 6 MM EN AMBAS CARAS, ACABADO CON PLASTICO LAMINADO, ZOCLO, TAQUETES DE MADERA, SECCION DE PINO DE 40 X 100 MM Y 50 X 100 MM, GUIA METALICA, CARRETILLA, MATERIALES, ACCESORIOS, TORNILLOS, CORTES, HERRAMIENTAS, MANO DE OBRA, ACARREOS DENTRO Y FUERA DE LA OBRA, Y TODO LO NECESARIO PAR SU BUEN FUNCIONAMIENTO.</t>
  </si>
  <si>
    <t>SUMINISTRO, FABRICACION Y COLOCACION DE MUEBLE HECHO EN OBRA EN FORMA RECTANGULAR DE 2.50 X 0.60 X 1.10 MTS. A BASE DE BASTIDOR DE MADERA DE PINO DE 2" X 2" FORRADA CON TRIPALY DE 6MM, EN AMBAS CARAS, ACABADO CON PLASTICO LAMINADO COLOR SEGUN PROYECTO. INCLUYE: SOPORTES DE MADERA DE PINO DE 2" X 1", ENTREPAÑOS VERTICALES Y HORIZONTALES CON BASTIDOR DE MADERA DE 2" X 2" FORRADA CON TRIPLAY DE 6 MM DE ESPESOR, PUERTAS DE TAMBOR CORREDIZAS FORMADAS CON BASTIDOR DE MADERA FORRADA CON TRIPALY DE 6 MM EN AMBAS CARAS, ACABADO CON PLASTICO LAMINADO, ZOCLO, TAQUETES DE MADERA, SECCION DE PINO DE 40 X 100 MM Y 50 X 100 MM, GUIA METALICA, CARRETILLA, MATERIALES, ACCESORIOS, TORNILLOS, CORTES, HERRAMIENTAS, MANO DE OBRA, ACARREOS DENTRO Y FUERA DE LA OBRA, Y TODO LO NECESARIO PAR SU BUEN FUNCIONAMIENTO.</t>
  </si>
  <si>
    <t>SUMINISTRO, FABRICACION Y COLOCACION DE MUEBLE HECHO EN OBRA EN FORMA RECTANGULAR DE 1.95 X 0.60 X 1.10 MTS. A BASE DE BASTIDOR DE MADERA DE PINO DE 2" X 2" FORRADA CON TRIPALY DE 6MM, EN AMBAS CARAS, ACABADO CON PLASTICO LAMINADO COLOR SEGUN PROYECTO. INCLUYE: SOPORTES DE MADERA DE PINO DE 2" X 1", ENTREPAÑOS VERTICALES Y HORIZONTALES CON BASTIDOR DE MADERA DE 2" X 2" FORRADA CON TRIPLAY DE 6 MM DE ESPESOR, PUERTAS DE TAMBOR CORREDIZAS FORMADAS CON BASTIDOR DE MADERA FORRADA CON TRIPALY DE 6 MM EN AMBAS CARAS, ACABADO CON PLASTICO LAMINADO, ZOCLO, TAQUETES DE MADERA, SECCION DE PINO DE 40 X 100 MM Y 50 X 100 MM, GUIA METALICA, CARRETILLA, MATERIALES, ACCESORIOS, TORNILLOS, CORTES, HERRAMIENTAS, MANO DE OBRA, ACARREOS DENTRO Y FUERA DE LA OBRA, Y TODO LO NECESARIO PAR SU BUEN FUNCIONAMIENTO.</t>
  </si>
  <si>
    <t>SUMINISTRO, FABRICACION Y COLOCACION DE MUEBLE HECHO EN OBRA EN FORMA RECTANGULAR DE 1.30 X 0.60 X 1.10 MTS. A BASE DE BASTIDOR DE MADERA DE PINO DE 2" X 2" FORRADA CON TRIPALY DE 6MM, EN AMBAS CARAS, ACABADO CON PLASTICO LAMINADO COLOR SEGUN PROYECTO. INCLUYE: SOPORTES DE MADERA DE PINO DE 2" X 1", ENTREPAÑOS VERTICALES Y HORIZONTALES CON BASTIDOR DE MADERA DE 2" X 2" FORRADA CON TRIPLAY DE 6 MM DE ESPESOR, PUERTAS DE TAMBOR CORREDIZAS FORMADAS CON BASTIDOR DE MADERA FORRADA CON TRIPALY DE 6 MM EN AMBAS CARAS, ACABADO CON PLASTICO LAMINADO, ZOCLO, TAQUETES DE MADERA, SECCION DE PINO DE 40 X 100 MM Y 50 X 100 MM, GUIA METALICA, CARRETILLA, MATERIALES, ACCESORIOS, TORNILLOS, CORTES, HERRAMIENTAS, MANO DE OBRA, ACARREOS DENTRO Y FUERA DE LA OBRA, Y TODO LO NECESARIO PAR SU BUEN FUNCIONAMIENTO.</t>
  </si>
  <si>
    <t>FABRICACION DE ESCALERA  A BASE DE BASTIDOR DE  MADERA DE PINO FORMADO CON  BARROTES DE 2"x4"  , FIJADOS A LOS POSTES DEL ENTARIMADO  CON POLIN DE 4"x4"@ 61CMS CON UNA ALTURA PROMEDIO DE 0.52CM Y UN ANCHO PROMEDIO DE 2.23MTS, HUELLAS DE MADERA A BASE DE PLANCHON DE 2"x30 CMS, ATORNILLADO A LOS BARROTES Y REFUERZOS LATERALES CON TORNILLOS CABEZA DE COCHE DE 5/16x4 1/2, FIJADO AL PISO CON SOLERA DE 3"x3"x1/4" YTAQUETES EXPANSIVOS DE 1/4" A CADA 75 CMS PARA SOSTENER LAS BASES, INCLUYE:  CURADO DE MADERA CON PENTACLOROFETANOL(PRESERVADOR DE MADERA), MATERIALES, PERFORACIONES, TORNILLERIA, CORTES, TRASLAPES, TRAZO, HERRAMIENTA, MANO DE OBRA, ACARREOS FUERA Y DENTRO DE LA OBRA, TRABAJO TERMINADO, SEGUN PROYECTO.</t>
  </si>
  <si>
    <t>SUMINISTRO, FABRICACION Y COLOCACION DE BARRA PARA CAMINAR DE 6.10 M. DE LONGITUD A BASE DE MADERA DE PINO CON ARISTAS BOLEADAS, INCLUYE: BARNIZ NATURAL, MENSULA DE MADERA DE PINO, HERRAMIENTAS, MANO DE OBRA, ACARREOS FUERA Y DENTRO DE LA OBRA.</t>
  </si>
  <si>
    <t>MUEBLE PARA BIBLIOTECA DE 4.85 X 0.50 MTS. Y DE 0.96 MTS. DE ALTURA, A BASE DE TAMBOR DE TRIPLAY DE 6 MM, ACABADO CON BARNIZ DE BROCHA. INCLUYE: PUERTA DE 0.70X0.88 MTS., TABLERO FIJO DE 0.91X0.88 MTS., 2 CUBIERTAS DE 4.15X0.50 MTS., 2 CAJONES DE 0.54X0.40X0.28 MTS., 5 ENTREPAÑOS DE 1.08X0.30MTS., GLEIRO., 2 ZOCLOS DE 4.85X0.10 MTS., 2 ZOCLOS DE 0.40X0.10 MTS., MATERIALES, HERRAMIENTA, MANO DE OBRA, ACARREOS FUERA Y DENTRO DE LA OBRA, TRABAJO TERMINADO.</t>
  </si>
  <si>
    <t>SUMINISTRO Y COLOCACION DE PIZARRON METALICO PORCELANIZADO. FORMADO DE LAMI. CAL. 24 FIBRACEL DURO DE 5 MM DE ESPESOR, REFUERZO DE LAMINA GALVANIZADA Y CON MEDIDAS DE 900 X 3 000 MM. CON ACABADO PORCELANIZADO EN COLOR BLANCO. INCLUYE TAQUETES Y TORNILLOS PARA FIJARLO A LA PARED.HERRAMIENTA, MANO DE OBRA, ACARREOS DENTRO Y FUERA DE LA OBRA, HERRAMIENTA, MANO DE OBRA, ACARREOS DENTRO Y FUERA DE LA OBRA.</t>
  </si>
  <si>
    <t>SUMINISTRO Y COLOCACION DE BOMBA PORTATIL DE PRESION Y VACIO, PRESION DE 5 PULG. DE HG.,  INCLUYE: HERRAMIENTA, MANO DE OBRA, ACARREOS FUERA Y DENTRO DE LA OBRA.</t>
  </si>
  <si>
    <t>SUMINISTRO Y COLOCACION DE PUERTA GIRATORIA, PARA ENTRADA DE BIBLIOTECA, TIPO TIENDA DE AUTOSERVICIO, INCLUYE: ARMADO, ANCLAJE, BARRENACION, COLOCACION, PRUEBAS, MATERIALES, MANO DE OBRA.</t>
  </si>
  <si>
    <t>SUMINISTRO Y COLOCACION DE ESPEJO DE 1.44X0.60 M. CON MARCO DE ALUMINIO EN COLOR BRONCE INCLUYE: HERRAMIENTA, PIJAS Y TAQUETES, MANO DE OBRA Y ACARREO FUERA Y DENTRO DE LA OBRA.</t>
  </si>
  <si>
    <t>FABRICACION Y COLOCACION DE MUEBLE HECHO EN OBRA, FIJADO A MURO A BASE DE MADERA DE PINO DE 1ra. CON DOS ENTREPAÑOS DE 30 CM. DE ANCHO TIPO TAMBOR, SOSTENIDAS CON MENSULAS Y DIVISIONES DE MADERA A CADA 1.50 MTS. ACABADO CON PLASTICO LAMINADO COLOR BLANCO, INCLUYE: BASTIDOR DE MADERA DE PINO DE 2"X2", FORRO EN AMBAS CARAS CON TRIPLAY DE 6 MM. DE ESPESOR, MATERIALES, ACCESORIOS, BARNIZ, CORTES, HERRAMIENTA, MANO DE OBRA, ACARREOS FUERA Y DENTRO DE LA OBRA.</t>
  </si>
  <si>
    <t>SUMINISTRO Y COLOCACION DE ESPEJO DE 6 MM. COM MARCO DE ALUMINIO BLANCO Y BASTIDOR DE MADERA, INCLUYE: CORTES, AJUSTES, HERRAMIENTA, MANO DE OBRA, ACARREOS FUERA Y DENTRO DE LA OBRA.</t>
  </si>
  <si>
    <t>SUMINISTRO Y COLOCACION DE JABONERA UNIVERSAL IN-SIGHT SERIE i, COLOR BLANCO Y AZUL, DE DIMENSIONES 26.49X15.52X12.42, INCLUYE: ACCESORIOS, HERRAMIENTA, MANO DE OBRA, ACARREOS FUERA Y DENTRO DE LA OBRA.</t>
  </si>
  <si>
    <t>SUMINISTRO Y COLOCACION DE DESPACHADOR JUMBO SR AZUL WINDOWS, COLOR BLANCO CON AZUL, DE DIMENSIONES 37.0X36.0X13.0, INCLUYE: ACCESORIOS, HERRAMIENTA, MANO DE OBRA, ACARREOS FUERA Y DENTRO DE LA OBRA.</t>
  </si>
  <si>
    <t>SUMINISTRO Y COLOCACION DE DESPACHADOR TOALLA EN ROLLO WINDOWS SERIE i, COLOR BLANCO, DE DIMENSIONES 37.78X34.29X24.89, INCLUYE: ACCESORIOS, HERRAMIENTA, MANO DE OBRA, ACARREOS FUERA Y DENTRO DE LA OBRA.</t>
  </si>
  <si>
    <t>SUMINISTRO Y COLOCACION DE CAÑON PROYECTOR CON TECNOLOGIA DE VISUALIZACION DSL O TFT DE MATRIZ ACTIVA, REPRODUCCION DE 16.7 MILLONES DE COLORES, LUMINOSIDAD (BRILLO): 2000 ANSI LUMENES ESTANDAR Y EN MODO DE AHORRO DE ENERGIA 1600 LUMENES, RESOLUCION (SIN COMPRIMIR) XGA (1024X768), COMPATIBLE CON COMPUTADORAS PC O APPLE MACINTOSH, PROPORCION DIMENSIONAL DE 4:3, PROPORCION DE CONTRASTE 400:1, PROPORCION DE DISTANCIA DE PROYECCION 1.2:1, LENTE DE PROYECCION CON ZOOM MANUAL, CABLE DE ALIMENTACION, CONTROL REMOTO, CABLE M1-DA A VESA DE 15 PINES, CABLE Y ADAPTADOR DE AUDIO, CABLE PARA VIDEO S Y DE VIDEO COMPUESTO RCA, MALETIN DE VIAJE DE USO RUDO, GARANTIA DEL FABRICANTE, INCLUYE: CONEXION, PRUEBAS, HERRAMIENTA, MANO DE OBRA,  ACARREOS FUERA Y DENTRO DE LA OBRA.</t>
  </si>
  <si>
    <t>SUMINISTRO Y COLOCACION DE PANTALLA DE PARED PLEGABLE DE 1780x1780 mm. EN TELA DE VINIL, INCLUYE: COLOCACION, ACCESORIOS, HERRAMIENTA, MANO DE OBRA, ACARREOS DENTRO Y FUERA DE LA OBRA. TRABAJO TERMINADO</t>
  </si>
  <si>
    <t>SUMINISTRO Y COLOCACION DE RED DE NYLON PARA  PORTERIAS EN COLOR BLANCO, CALIBRE 72, ABERTURA DE CUADRO DE 10x10 CMS., INCLUYE: POSTES, BASTIDOR, MATERIAL, MANO DE OBRA Y TODO LO NECESARIO PARA LA CORRECCION DEL TRABAJO.</t>
  </si>
  <si>
    <t>SUMINISTRO Y COLOCACION DE TARJA DOBLE CON ESCURRIDERO DERECHO,  INCLUYE: LLAVES CUELLO DE GANSO, FIJACIÓN DE LA TARJA CON CEMENTO BLANCO, CONEXIONES, CESPOL, CANASTA Y CONTRACANASTA, MANO DE OBRA, HERRAMIENTA Y EQUIPO, ACARREO  FUERA Y DENTRO DE LA OBRA Y TODO LO NECESARIO PARA SU BUEN FUNCIONAMIENTO.</t>
  </si>
  <si>
    <t>COLOCACION DE CAMPANA EXTRACTORA DE HUMO DE 2.00X1.20X0.65 MTS. SUMINISTRADO POR EL INIFECH ELABORADA BASE DE LAMINA GALVANIZADA LISA CAL. 22 REMACHADA A 2 HILOS (EMPALMES), INCLUYE: EXTRACTOR MOD. CK 25N, DOBLECES, AJUSTES, COLGANTES, FIJACION, ACCESORIOS, ANDAMIOS, HERRAMIENTAS, MATERIAL, MANO DE OBRA, ACARREOS FUERA Y DENTRO DE LA OBRA Y TODO LO NECESARIO PARA SU BUEN FUNCIONAMIENTO.</t>
  </si>
  <si>
    <t>SUMINISTRO, COLOCACION Y FABRICACION DE MUEBLE FIJADO A MURO A BASE DE PANEL DE TABLAROCA DE 13 MM. EN FORMA DE " L" DE 2.55 X 0.40 X 0.90 MTS. DE ALTURA, ACABADO PLASTICO LAMINADO COLOR SEGUN PROYECTO. INCLUYE: UN ENTREPAÑO DE TABLAROCA DE 2.55 X 0.40 X 0.40 MTS DE ALTURA, SOPORTADO POR MURETES DE TABLAROCA, ANCLAJE A MURO EXISTENTE, REDEMIX, PERFACINTA, HERRAMIENTA, MANO DE OBRA, ACARREOS DENTRO Y FUERA DE LA OBRA Y TODO LO NECESARIO PARA SU BUEN FUNCIONAMIENTO.</t>
  </si>
  <si>
    <t>SUMINISTRO, COLOCACION Y FABRICACION DE MUEBLE FIJADO A MURO A BASE DE PANEL DE TABLAROCA DE 13 MM. EN FORMA DE " L" DE 3.20 X 0.50 X 0.90 MTS. DE ALTURA, ACABADO PLASTICO LAMINADO COLOR SEGUN PROYECTO. INCLUYE: UN ENTREPAÑO DE TABLAROCA DE 3.20 X 0.50 X 0.40 MTS DE ALTURA, SOPORTADO POR MURETES DE TABLAROCA, ANCLAJE A MURO EXISTENTE, REDEMIX, PERFACINTA, HERRAMIENTA, MANO DE OBRA, ACARREOS DENTRO Y FUERA DE LA OBRA Y TODO LO NECESARIO PARA SU BUEN FUNCIONAMIENTO.</t>
  </si>
  <si>
    <t>SUMINISTRO, COLOCACION Y FABRICACION DE MUEBLE FIJADO A MURO A BASE DE PANEL DE TABLAROCA DE 13 MM. DE 2.60 X 0.60 X 0.90 MTS. DE ALTURA, ACABADO PLASTICO LAMINADO COLOR SEGUN PROYECTO. INCLUYE: UN ENTREPAÑO DE TABLAROCA DE 2.60 X 0.60 X 0.40 MTS DE ALTURA, SOPORTADO POR MURETES DE TABLAROCA, ANCLAJE A MURO EXISTENTE, REDEMIX, PERFACINTA, HERRAMIENTA, MANO DE OBRA, ACARREOS DENTRO Y FUERA DE LA OBRA Y TODO LO NECESARIO PARA SU BUEN FUNCIONAMIENTO.</t>
  </si>
  <si>
    <t>SUMINISTRO, COLOCACION Y FABRICACION DE MUEBLE FIJADO A MURO A BASE DE PANEL DE TABLAROCA DE 13 MM. DE 3.70 X 0.60 X 0.90 MTS. DE ALTURA PARA RECIBIR TARJAS, ACABADO PLASTICO LAMINADO COLOR SEGUN PROYECTO. INCLUYE: SOPORTES DE TABLAROCA, TRES TARJAS DE ACERO INOXIDABLE, CONEXIONES, LLAVE TIPO BAR CUELLO DE GANZO, ACCESORIOS, PINTURA, DESPERDICIOS, MATERIALES, HERRAMIENTA, MANO DE OBRA, ACARREOS DENTRO Y FUERA DE LA OBRA Y TODO LO NECESARIO PARA SU BUEN FUNCIONAMIENTO.</t>
  </si>
  <si>
    <t>MESETA CON TRIPLAY DE 9 MM, BASTIDOR Y REFUERZO DE MADERA DE PINO DE 1 1/2 X 2", ACABADO CON BARNIZ MATE COLOR CAOBA FIJADO A MURO. INCLUYE: TRAZO, TORNILLOS AUTOROSCABLES DE 1/4" X 3" CLAVOS, TAQUETES DE MADERA, LIMPIEZA, HERRAMIENTA, MANO DE OBRA, ACARREOS DENTRO Y FUERA DE LA OBRA, TODO LO NECESARIO PARA SU FIJACION SEGUN PROYECTO.</t>
  </si>
  <si>
    <t>SUMINISTRO, COLOCACION Y FABRICACION DE MUEBLE FIJADO A MURO A BASE DE PANEL DE TABLAROCA DE 13mm DE ESPESOR EN FORMA DE L DE 6.25 x 0.60 x 0.75 mts., ACABADO PLASTICO LAMINADO COLOR CAOBA No. 374  EN LAS CARAS EXTERIORES. INCLUYE: SOPORTES,  CANAL DE AMARRE, PINTURA, DESPERDICIOS, MATERIALES NECESARIOS, HERRAMIENTA, MANO DE OBRA, ACARREOS DENTRO Y FUERA DE LA OBRA. (SEGUN PROYECTO)</t>
  </si>
  <si>
    <t>SUMINISTRO, FABRICACION Y COLOCACION DE BARRA PARA COCINA DE 2.97x0.60x0.98mts., HECHA A BASE DE LOSA DE CONCRETO F'C= 150 KG/CM2 DE 8 CM. DE ESPESOR, ARMADA CON VAR. #3 @ 20cms. EN AMBOS SENTIDOS, FORRADA CON LAMBRIN DE AZULEJO, MURO DE TABIQUE ROJO RECOCIDO 14 cms., JUNTEADO CON MORTERO CEM-ARE PROP. 1:3, ACABADO ESPONJEADO AMBAS CARAS CON MORT CEM-CAL- ARE PROP. 1:2:6, BOQUILLAS FORRADAS DE AZULEJO, INCLUYE: 1 TARJAS DE ACERO INOXIDABLE CON ESCURRIDERO PREPARACIONES PARA EMPOTRAR TARJAS Y LOSA DE CONCRETO, CONEXIONES, CESPOL DE PLOMO, LLAVES DE NARIZ CROMADAS, COPLES, CHAPETON, CANASTA, CONTRACANASTA DE ACERO INOXIDABLE, ENTREPAÑOS CON BASTIDOR  DE MADERA DE PINO, SOPORTES DE 1"x1 1/2", FIRME DE CONCRETO F'C= 150 KG/CM2 ACABADO PULIDO, PUERTAS DE TAMBOR HECHA A BASE DE BASTIDOR DE 1" X 1 1/2" Y TRIPLAY DE 6MM, BARNIZ, SELLADOR, RESBALON DE VINIL, BISAGRAS, GUIAS, JALADERAS DE BOTON CROMADAS, TAQUETES,  MATERIALES, HERRAMIENTA, MANO DE OBRA, ACARREOS DENTRO Y FUERA DE LA OBRA Y TODO LO NECESARIO PARA SU BUEN FUNCIONAMIENTO.(SEGUN PROYECTO).</t>
  </si>
  <si>
    <t>MUEBLE PARA BIBLIOTECA DE 2.85 X 0.50 MTS. Y DE 0.98 MTS. DE ALTURA, A BASE DE TAMBOR DE TRIPLAY DE 6 MM, ACABADO CON BARNIZ DE BROCHA. INCLUYE: PUERTA DE 1.00X0.88 MTS., TABLERO FIJO DE 0.75 X0.50 MTS., 2 CUBIERTAS DE 1.10 X0.50 MTS., 2 CAJONES DE 0.50X0.40X0.28 MTS., 2 ENTREPAÑOS HORIZONTALES. ZOCLOS DE MADERA, MATERIALES, ACARREOS DENTRO Y FUERA DE LA OBRA, HERRAMIENTA Y MANO DE OBRA.</t>
  </si>
  <si>
    <t>PLAFOND DE ACUSTONE 0.61X0.61 M. CON SUSPENSION OCULTA HASTA 4.00 M. DE ALTURA, INCLUYE: BALANCEADO, COLGANTERIA DE ALAMBRE GALVANIZADO No. 14 ALAMBRE RECOCIDO No. 16 CANALETA DE 38  MM. CALIBRE 22 CON PINTURA ANTICORROSIVA, ANCLAS DE 1" DE LAMINA NEGRA Y ANGULO PERIMETRAL DE ALUMINIO DE 3/4"X3/4"X1/16", ANDAMIOS, HERRAMIENTA, SUMINISTROS, MANO DE OBRA Y LIMPIEZA, INCLUYE TODO LO NECESARIO PARA SU CORRECTA EJECUCION.</t>
  </si>
  <si>
    <t>SUMINISTRO, MONTAJE E INSTALACION DE PURIFICADOR MODELO ME-7 MARCA TURMIX O SIMILAR EN CALIDAD Y COSTO; INCLUYE: INSTALACION A SALIDA HIDRAULICA, MATERIALES PARA SU FIJACION, SOPORTE METALICO COMERCIAL, PRUEBAS, HERRAMIENTA, MANO DE OBRA, ACARREOS DENTRO Y FUERA DE LA OBRA, TRABAJO TERMINADO.</t>
  </si>
  <si>
    <t>MUEBLE HECHO EN OBRA PARA ATENCION AL PUBLICO EN EL AREA DE COOPERATIVA DE 2.85 X 0.60 X 0.90 MTS., A BASE DE CUBIERTA SUPERIOR DE CONCRETO F`C= 200 KG/CM2,  ARMADA CON VARILLA DEL No. 3 @ 20 CMS AMBOS SENTIDOS CON ACABADO PULIDO, PUERTA ABATIBLE DE 0.62 X 0.60 X .90 MTS.,  CADENAS DE 15 X 15 CMS. DE  CONCRETO F`C= 200 KG/CM2, ARMADAS CON 4 VARS. DEL No. 3 Y ESTRIBOS DEL No. 2 @ 15 CMS, CON MURETES DE TABIQUE ROJO COMUN,  ACABADO APLANADO ESPONJEADO Y PINTURA VINILICA,  ZOCLO DE CONCRETO F`C= 150 KG/CM2 ACABADO PULIDO, INCLUYE: PUERTA DE TAMBOR HECHA A BASE DE BASTIDOR DE PINO DE 1" X 1 1/2" Y TRIPLAY DE 6MM DE PINO,   MORTERO CEM-ARENA PRP. 1:5, CIMBRADO, DESCIMBRADO, COLADO, PINTURA VINILICA LAVABLE, ENTRECALLE, MATERIALES, HERRAMIENTA, MANO DE OBRA, ACARREOS FUERA Y DENTRO DE LA OBRA. (SEGUN PLANO DE MUEBLE HECHO EN OBRA PARA COOPERATIVA).</t>
  </si>
  <si>
    <t>FABRICACION Y COLOCACION DE MUEBLE HECHO EN OBRA, EN AREA DE ADMINISTRACION, A BASE DE MESETA DE CONCRETO F`C=150 KG/CM2  ACABADO PULIDO, ARMADA CON VARILLA N.3 @ 15CM  EN AMBOS SENTIDOS CON UN ESPESOR DE 7 CM DE 5.30X0.55X0.98., INCLUYE: ZOCLO DE CONCRETO F'C=150 KG/CM2, RELLENO DE MATERIAL LIGERO, DIVISION Y ENTREPAÑO Y PUERTA CORREDIZA CON BASTIDOR CON MADERA Y TRIPLAY DE PINO DE 6 MM, GUIA METALICA, TUBO CROMADO DE 1/2" DE DIAMETRO, BASTIDOR DE 5 CMS. DE MADERA DE PINO Y CUBIERTA DE TRIIPLAY DE PINO 6 MM., SECCION DE MADERA DE PINO 40X50 MM Y 50X120 MM, BARNIZADO, PINTADO,  HERRAMIENTA, MANO DE OBRA, ACARREOS FUERA Y DENTRO DE LA OBRA, TRABAJO TERMINADO (SEGUN PROYECTO).</t>
  </si>
  <si>
    <t>MESETA DE CONCRETO PARA LAVAMANOS HECHO EN OBRA DE 0.60 X 3.80 X 0.90 MTS. DE H. (SEGUN PROYECTO), DE CONCRETO ARMADO DE 5 CMS. DE ESPESOR, ARMADO CON VARILLA DE 3 @ 15 CMS. A.S. CON FORRO DE PLACA DE MARMOL DE 1" DE ESPESOR DE IMPORTACION COLOR TERRACOTA; INCLUYE: LLAVE HELVEX ALTA PRESION, ACCESORIOS, CIMBRADO, DESCIMBRADO, COLADO, MANO DE OBRA, HERRAMIENTA, ACARREOS DENTRO Y FUERA DE LA OBRA. TRABAJO TERMINADO.</t>
  </si>
  <si>
    <t>FABRICACION Y COLOCACION DE BARRA DE ATENCION TIPO T 1, A BASE DE PERFILES DE ACERO, CRISTAL TINTEX DE 9 MM Y PLACA DE SURELL DE 1" DE ESPESOR, INCLUYE: MATERIALES, HERRAMIENTA, MANO DE OBRA, ACARREOS FUERA Y DENTRO DE LA OBRA.</t>
  </si>
  <si>
    <t>FABRICACION Y COLOCACION DE BARRA DE ATENCION TIPO T 2, A BASE DE PERFILES DE ACERO, CRISTAL TINTEX DE 9 MM Y PLACA DE SURELL DE 1" DE ESPESOR, INCLUYE: MATERIALES, HERRAMIENTA, MANO DE OBRA, ACARREOS FUERA Y DENTRO DE LA OBRA.</t>
  </si>
  <si>
    <t>SUMINISTRO, COLOCACION Y FABRICACION DE MUEBLE HECHO EN OBRA, TIPO MESETA FIJADO A MURO A BASE DE TABLAROCA DE 0.60x0.70 MTS DE ALTO CON ENTREPAÑOS VERTICALES COMO SOPORTES, ACABADO PLASTICO LAMINADO COLOR SEGUN PROYECTO EN LAS CARAS EXTERIORES, INCLUYE: HERRAMIENTA, MATERIALES, MANO DE OBRA, ACARREOS FUERA Y DENTRO DE LA OBRA, ACCESORIOS Y TODO LO NECESARIO PARA SU CORRECTA COLOCACION</t>
  </si>
  <si>
    <t>SUMINISTRO Y COLOCACION DE BANDERINES DE CORNER DE 1.50 MTS. DE ALTO COMO MINIMO, A BASE DE POSTE DE MATERIAL DE ALEACION  LIGERA O MATERIAL SINTETICO  SIMILAR, IMPRIMACION EN ESMALTE BLANCO (P.V.C. FLEXIBLE), AHOGADAS EN TERRENO NATURAL; INCLUYE: MATERIAL, MANO DE OBRA,  HERRAMIENTA MENOR, ACARREOS DENTRO Y FUERA DE LA OBRA, Y TODO LO NECESARIO PARA SU CORRECTO FUNCIONAMIENTO.</t>
  </si>
  <si>
    <t>SUMINISTRO Y COLOCACION DE BANDEROLAS DE 1.50 MTS. DE ALTO COMO MINIMO, A BASE DE POSTE DE MATERIAL DE ALEACION  LIGERA O MATERIAL SINTETICO  SIMILAR, IMPRIMACION EN ESMALTE BLANCO (P.V.C. FLEXIBLE), AHOGADAS EN TERRENO NATURAL; INCLUYE: MATERIAL, MANO DE OBRA, HERRAMIENTA, ACARREOS DENTRO Y FUERA DE LA OBRA, Y TODO LO NECESARIO PARA SU CORRECTO FUNCIONAMIENTO.</t>
  </si>
  <si>
    <t>FABRICACION Y COLOCACION DE MUEBLE HECHO EN OBRA EN CAMERINO DE 4.35 X 0.60 X 0.80 MTS. DE ALTURA, A BASE DE BASTIDOR DE MADERA DE PINO DE 1 1/2" X  1 1/2", CON TRIPLAY DE 6 MM, CON CUBIERTA DE PLASTICO LAMINADO 398 COLOR NOGAL CLARO REX-EL, INCLUYE: SOPORTE DE MADERA DE PINO DE 2" X 1", ACABADO CON BARNIZ EPOXICO SEMIMATE, MATERIALES, HERRAMIENTA, MANO DE OBRA, ACARREOS FUERA Y DENTRO DE LA OBRA.</t>
  </si>
  <si>
    <t>FABRICACION DE MUEBLE  HECHO EN OBRA DE 0.82X0.60X2.50 MTS.  INCLUYE: ENTREPAÑOS VERTICALES Y ZOCLO FORMADOS CON BASTIDOR DE MADERA FORRADA CON TRIPLAY DE 6 MM. EN CARA SUPERIOR ACABADO CON BARNIZ DE BROCHA, PUERTAS ABATIBLES FORMADAS CON BASTIDOR DE MADERA FORRADA CON TRIPLAY DE 6 MM. EN AMBAS CARAS ACABADO CON BARNIZ DE BROCHA, BISAGRAS, CERRADURA DE SEGURIDAD MCA. SCOVILL O SIMILAR EN CALIDAD Y COSTO MOD. US26D CROMO MATE, JALADERAS, CLAVOS, HERRAMIENTA, MANO DE OBRA, ACARREOS FUERA Y DENTRO DE LA OBRA, SEGÚN PROYECTO.</t>
  </si>
  <si>
    <t>FABRICACION DE MUEBLE  HECHO EN OBRA DE FORMA TRAPEZOIDAL DE 3.61X3.01X0.60 MTS. DE 98 CM. DE ALTURA, INCLUYE: MESETA DE CONCRETO F`C= 150 KG/CM2 DE 8 CMS. DE ESPESOR ARMADA CON VARILLA No. 3 @ 20 CM. EN AMBOS SENTIDOS; ENTREPAÑOS VERTICALES, HORIZONTALES Y ZOCLO FORMADOS CON BASTIDOR DE MADERA, FORRADA CON TRIPLAY DE 6 MM. EN CARA SUPERIOR, ACABADO CON BARNIZ DE BROCHA; MURO INTERMEDIO DE TABIQUE ROJO RECOCIDO DE 14 CMS., ACABADO APLANADO ESPONJEADO Y PINTURA VINILICA, PUERTAS CORREDIZAS FORMADAS CON BASTIDOR DE MADERA FORRADA CON TRIPLAY DE 6 MM. EN AMBAS CARAS, ACABADO CON BARNIZ DE BROCHA; BARROTES DE MADERA, RIELES METALICOS, JALADERAS, HERRAMIENTA, MANO DE OBRA, ACARREOS FUERA Y DENTRO DE LA OBRA, SEGÚN PROYECTO.</t>
  </si>
  <si>
    <t>MUEBLE LIBRERO Y VITRINA PARA BANDERA DE 2.00x0.60x2.50mts. A BASE DE BASTIDOR DE MADERA DE PINO DE 1ra., RECUBIERTO DE TRIPLAY DE PINO DE 6mm DE ESP. AMBAS CARAS, ACABADO CON BARNIZ DE BROCHA, CON ENTREPAÑOS VERTICALES Y HORIZONTALES, INCLUYE: ZOCLO DE CONCRETO F´c= 150kg/cm2, RESBALONES DE LIRA, JALADERA DE BOTON,  SOPORTE COMERCIAL, VIDRIO FIJO Y CORREDIZO DE 6mm. DE ESP., HERRAJE DE ALUMINIO, PUERTA ABATIBLE CON 2 HOJAS (0.99x0.80mts.), TRABAJO TERMINADO, HERRAMIENTA, MANO DE OBRA, ACARREOS FUERA Y DENTRO DE LA OBRA, (SEGUN PLANO No. 0401226).</t>
  </si>
  <si>
    <t>CONSTRUCCION DE MESETA DE CONCRETO F'C=200KG/CM2. DE 1.50X0.60X0.08 MTS. DE DIMENSION, ARMADA CON VARILLA DEL No. 3 @ 15 CMS. EN AMBOS SENTIDOS Y EMPOTRADA EN EL MURO, PARA SOPORTE DE LAVABOS, INCLUYE: CIMBRADO, DESCIMBRADO, HABILITADO Y ARMADO DE ACERO, RECUBRIMIENTO DE LOSETA VITRIFICADA DE 15X15 CMS. ASENTADA CON CEMENTO CREST, EMBOQUILLADOS, CORTES, AJUSTES, DESPERDICIOS, HERRAMIENTA, MANO DE OBRA Y ACARREOS FUERA Y DENTRO DE LA OBRA.</t>
  </si>
  <si>
    <t>TERMINACION DE MESA DE LABORATORIO, INCLUYE: RETIRO DE INSTALACION HIDRAULICA EXISTENTE, LEVANTAR AZULEJO, RANURADO PARA DESCONECTAR LLAVES MEZCLADORAS, REZANES, REPOSICION DE AZULEJO, DOS SALIDAS HIDRAHULICAS, DOS SALIDAS DE GAS CON TUBO DE COBRE DE 13 MMØ, EN TIPO M Y L,DOS SALIDAS SANITARIAS CON TUBO DR PVC DE 51 MMØ, ENTREPAÑO DE MADERA A BASE DE CIMBRAPLAY DE 16MM. SOSTENIDOS POR ANGULO ESTRUCTURAL, FALDONES A BASE DE LA MINA NEGRA CON DOBLECES, ACARREOS DENTRO Y FUERA DE LA OBRA, HERRAMIENTA Y MANO DE OBRA.</t>
  </si>
  <si>
    <t>MESETA PARA MOSTRADOR DE CONCRETO F'C=150 KG/CM2. DE 0.08 M. DE ESP., ARMADO CON VAR. No. 3 @ 20 CMS EN AMBOS SENTIDOS, DE 60 CMS. DE ANCHO Y CADENA DE 0.15X0.20 MTS. ARMADA CON 4 VARS. DEL No. 3 Y EST. DEL No. 2 @ 20 CMS. CIMBRA COMUN, INCLUYE: HERRAMIENTA, MANO DE OBRA Y ACARREOS FUERA Y DENTRO DE LA OBRA.</t>
  </si>
  <si>
    <t>MINGITORIO DE PISO HECHO EN OBRA DE CONCRETO F'C=200 KG/CM2 DE 1.10 X 0.30 MTS. DE ALTURA, FORRADO DE AZULEJO DE 15 X 15 CMS, INCL.: SUM. Y COLOC. DE AZULEJO DE 15 X 15 CMS. ASENTADO CON PEGAZULEJO, MATERIALES, LIMPIEZA, HERRAMIENTA, MANO DE OBRA Y ACARREOS FUERA Y DENTRO DE LA OBRA.</t>
  </si>
  <si>
    <t>MUEBLE VITRINA PARA BANDERA DE 1.00 X 0.60 X 2.50 MTS A BASE DE BASTIDOR DE MADERA DE PINO DE 1RA RECUBIERTO DE TRIPLAY DE 6 MM DE ESPESOR AMBAS CARAS, ACABADO CON BARNIZ COLOR NOGAL, CON ENTREPAÑOS HORIZONTALES Y VERTICALES DE NOVOPAN. INCLUYE: ZOCLO DE CONCRETO F'C=150 KG/CM2 RESBALONES DE LIRA, JALADERA DE BOTON, SOPORTE COMERCIAL, VIDRIO FIJO Y CORREDIZO DE 4 MM  DE ESPESOR CON HERRAJES DE ALUMINIO, PUERTA ABATIBLE CON 2 HOJAS ( 0.99 X 0.80 ) MTS TRABAJO TERMINADO, HERRAMIENTA, MANO DE OBRA, ACARREOS FUERA Y DENTRO DE LA OBRA.  (SEGUN PLANO No. 1101-34)</t>
  </si>
  <si>
    <t>CLOSET HECHO EN OBRA DE 1.19 X 0.52 X 2.70, A BASE DE TABLAROCA DE 13 MM., ACABADO CON FORMAICA, COLOR SEGUN PROYECTO, CANAL DE AMARRE 635 DENOMINACION 635 CA 26 CAL. 26, CANAL ESTRUCTURAL 635 DENOMINACION 635 CE 22 CAL. 22,  INCLUYE: ENTREPAÑOS DE TABLAROCA, PUERTA DE MADERA ABATIBLES, CERRADURA DE SEGURIDAD MODELO US 26D CROMO MATE MCA. SCOVILL O SIMILAR EN CALIDAD Y COSTO, MATERIAL PARA SU FIJACION, HERRRAMIENTA, MANO DE OBRA, ACARREOS FUERA Y DENTRO DE L A OBRA.</t>
  </si>
  <si>
    <t>BARRA PARA CAFETERIA EN FORMA DE L, HECHA EN OBRA CON SECCION 7.40x0.60x1.00 MTS., A BASE DE TABLAROCA DE 13 MM., ACABADO CON FORMAICA, COLOR SEGUN PROYECTO, CON ENTREPAÑOS HORIZONTALES Y VERTICALES DE TABLAROCA, ACABADO CON FORMAICA, INCLUYE: TABLAROCA DE 13 MM., FORMAICA COLOR SEGUN PROYECTO, CANAL DE AMARRE 635, DENOMINACION 635 CA-26, CANAL ESTRUCTURAL 635 DENOMINACION 635 CE 22 CAL. 22, POSTE METALICO @ 61 CM., PUERTAS DE MADERA DE 0.60x0.88x0.02 MTS. Y DE 0.60x0.60x0.02 MTS, ZOCLO DE TABLAROCA, ACCESORIOS, BISAGRAS, JALADERAS, HERRAMIENTA, MANO DE OBRA, ACARREOS FUERA Y DENTRO DE LA OBRA, TRABAJO TERMINADO</t>
  </si>
  <si>
    <t>MESETA DE CONCRETO DE F'C=200 KG/CM2 ARMADO CON VAR.#3 A CADA 15 CMS. PARA RECIBIR 3 LAVABOS OVALIN DE 2.15 x 0.60 x 0.10 MTS. DE ESPESOR FORRADO CON PLACA DE MARMOL PULIDO Y ABRILLANTADO, CON FALDON DE 23 CMS Y ZOCLO DE 10 CMS. INCLUYE: 3 LAVABOS OVALIN DE SOBREPONER A PLACA DE MARMOL, MATERIALES,  MANO DE OBRA, HERRAMIENTA, CORTES,  ACARREOS DENTRO Y FUERA DE LA OBRA ( SEGUN PROYECTO).</t>
  </si>
  <si>
    <t>MESETA DE CONCRETO DE F'C=200 KG/CM2 ARMADO CON VAR.#3 A CADA 15 CMS. PARA RECIBIR 3 LAVABOS OVALIN DE 2.15 x 0.60 x 0.10 MTS. DE ESPESOR FORRADO CON PLACA DE MARMOL IMPORTADO COLOR CREMA MARFIL, CON FALDON DE 23 CMS Y ZOCLO DE 10 CMS. INCLUYE: PLACA DE MARMOL, PULIDO, ABRILLANTADO, 3 LAVABOS OVALIN DE EMPOTRAR A PLACA DE MARMOL, CONEXION A LA RED HIDRAULICA Y SANITARIA, CORTES, HERRAMIENTA, MATERIALES,  MANO DE OBRA, ACARREOS DENTRO Y FUERA DE LA OBRA ( SEGUN PROYECTO).</t>
  </si>
  <si>
    <t>MUEBLE ENTRE DIRECCION Y SALA DE JUNTAS 2.90X0.56X2.50 CON BASTIDOR DE PINO RECUBIERTO DE TRIPLAY DE PINO DE 6 MM BARNIZADO, INCLUYE: ZOCLO DE CONCRETO F'C=250 KG/CM2 ENTREPAÑO DE NOVOPAN, RESBALONES DE LIRA, JALADERA DE BOTON PUERTA DE INTERCOMUNICACION CON MARCO DE MADERA DE PINO FORRADA DE TRIPLAY DE 6 MM DE ESPESOR CON CHAPA MARCA SOPORTE Y VIDRIO EN FIJO 6 MM., VIDRIO 4 MM. CON HERRAJE DE ALUMINIO, PINTURA (CON PROTECCION U. V.), BARNIZADO, TRABAJO TERMINADO, HERRAMIENTA, MANO DE OBRA Y ACARREOS FUERA Y DENTRO DE LA OBRA. VER DETALLE EN PLANO No. 110134.</t>
  </si>
  <si>
    <t>MUEBLE EN RECEPCION AL PUBLICO 5.02X0.60X0.98 CON BASTIDOR DE PINO RECUBIERTO DE TRIPLAY Y FORMAICA, INCLUYE: ZOCLO DE CONCRETO F'C=250 KG/CM2, RELLENO DE MATERIAL LIGERO, CUBIERTA DE BASTIDOR 3 CMS. DE MADERA DE PINO RECUBIERTA DE TRIPLAY Y FORMAICA, PUERTAS CORREDIZAS CON BASTIDOR DE MADERA DE PINO GUIAS DE ALUMINIO, ENTREPAÑOS DE 3 CMS. DE MADERA DE PINO CUBIERTA DE TRIPLAY Y FORMAICA EN FIJO, HERRAMIENTA, MANO DE OBRA Y ACARREOS FUERA Y DENTRO DE LA OBRA. TRABAJO TERMINADO. VER PLANO No. 1101-35.</t>
  </si>
  <si>
    <t>MUEBLE HECHO DE CONCRETO F'C=200 KG/CM2 EN OBRA DE 0.755 X 3.70 MTS.DE 0.07 MTS. DE ESPESOR INCL.: CUBIERTA DE CONCRETO ACABAD0 PULIDO,  POSTES DE MADERA DE PINO DE 1.3 X 5 X 51 CMS. MURO DE CONCRETO APARENTE INTERMEDIO DE 8 CMS. DE ESP., 3 SEPARADORES DE MADERA NOVOPAN, ACABADO BARNIZ MATE, 4 PUERTAS CORREDIZAS IGUALES DE NOVOPAN ACABADO BARNIZ NATURAL, ENTRAPAÑOS MOVILES Y ACCESORIOS NECESARIOS PARA SU BUEN FUNCIONAMIENTO, HERRAMIENTAS, MANO DE OBRA Y ACARREOS FUERA Y DENTRO DE LA OBRA (SEGUN PROYECTO).</t>
  </si>
  <si>
    <t>SUMINISTRO Y COLOCACION DE MUEBLE CLOSET  DE 1.02 X 0.62 X 2.5 MTS. PARA TOILET EN ADMON. A BASE DE BASTIDOR DE MADERA DE PINO Y TRIPLAY BARNIZADO CON PUERTAS ABATIBLES Y DOS ENTREPAÑOS</t>
  </si>
  <si>
    <t>MESETA PARA LAVABO OVALIN CON 1 PZA., INCLUYE RANURAO EN MUROS EXISTENTES PARA ANCLAJE DE ACERO DE REFUERZO No. 3  A CADA 20 CMS. EN AMBOS SENTIDOS, LOSA DE CONCRETO F´C= 250 KG/CM2 DE 82X60X10 CMS, FORRADA DE AZULEJO, REMATADO DE ARISTA, LAVABO VENEZIA MCA. LAMOSA O SIMILAR EN CALIDAD Y COSTO, LLAVE ECONOMIZADORA CON SEGURO ANTIRROBO TV-105, REJILLA, CONTRARREJILLA, CESPOL CROMADO, CONEXION A LA ALIMENTACION Y DESAGÛE, MATERIALES, HERRAMIENTA, MANO DE OBRA, ACARREOS DENTRO Y FUERA DE LA OBRA.</t>
  </si>
  <si>
    <t>MUEBLE ESQUINERO PARA ASTA BANDERA DE 0.50 X 0.50 X 0.70 MTS. Y DE 2.50 MTS. DE ALTURA, A BASE DE BASTIDOR DE MADERA DE PINO Y TRIPLAY DE 6 MM DE ESPESOR, BARNIZADO, CON CRISTAL FLOTADO CLARO DE 6 MM DE ESPESOR EN PUERTA Y FIJO. INCLUYE: MATERIALES, ACARREOS DENTRO Y FUERA DE LA OBRA, HERRAMIENTA Y MANO DE OBRA.</t>
  </si>
  <si>
    <t>LOSA PARA MESETA, PARA EMPOTRAR MUEBLES (LAVABOS Y TARJA) DE CONCRETO F C=150 KG/CM2 , DE 10 CMS. DE ESPESOR,  ARMADO CON VARILLA No. 3, A CADA 20 CMS. AMBOS SENTIDOS,  0.60  METROS DE ANCHO; INCLUYE:  ARMADO, CORTES, FORRADO DE MARMOL DE IMPORTACION EN PLACAS, DESPERDICIOS, HERRAMIENTA MENOR, MANO DE OBRA Y TODO LO NECESARIO PARA SU CORRECTA EJECUCION.</t>
  </si>
  <si>
    <t>SUMINISTRO, FABRICACION Y COLOCACION DE MUEBLE HECHO EN OBRA DE 2.49 X 0.90 X 0.75 MTS. DE FORMA RECTANGULAR CON ESQUINA A 45 GRADOS,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</si>
  <si>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MUEBLE HECHO EN OBRA DE 2.00 X 1.00 X 0.75 MTS. DE FORMA RECTANGULAR IRREGULAR,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</si>
  <si>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MUEBLE HECHO EN OBRA DE 2.55 X 0.60 X 0.75 MTS. EN FORMA DE CODO DE 45 GRADOS,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</si>
  <si>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MESETA Y MUEBLE HECHO EN OBRA EN FORMA DE "L" DE 3.98 X 0.60 X 0.90 MTS. CON MESETA DE 8 CMS. DE ESPESOR A BASE DE CONCRETO F´C=150 KG/CM2 ARMADA CON VARILLA No. 3 @ 20 CMS. EN AMBOS SENTIDOS, CON PREPARACION PARA EMPOTRAR TARJA DE ACERO INOXIDABLE CON ESCURRIDOR, FORRADA DE AZULEJO, MODELO Y COLOR SEGUN PROYECTO. INCLUYE: DIVISION VERTICAL INTERIOR CON MURO DE TABIQUE ROJO COMUN DE 14 CMS. DE ESPESOR, APLANADO ESPONJEADO AMBAS CARAS, ACABADO CON PINTURA VINILICA, ENTREPAÑO DE 2.09 X 0.60 X 0.45 MTS. DE 8 CMS. DE ESPESOR A BASE DE CONCRETO F´C=150 KG/CM2  ARMADA CON VARILLA No. 3 @ 20 CMS. EN AMBOS SENTIDOS FORRADA DE AZULEJO, TARJA DE ACERO INOXIDABLE CON ESCURRIDOR DERECHO, CESPOL DE PLOMO, LLAVE CROMADA, REJILLA, CONTRAREJILLA, CONEXION A LA ALIMENTACION Y DESAGUE, ZOCLO DE CONCRETO DE 10 CMS., HERRAMIENTA, MANO DE OBRA,  ACARREOS DENTRO Y FUERA DE LA OBRA Y TODO LO NECESARIO PARA SU CORRECTO FUNCIONAMIENTO.</t>
  </si>
  <si>
    <t>SUMINISTRO, FABRICACION Y COLOCACION DE MUEBLE HECHO EN OBRA DE 2.37 X 0.80 X 0.75 MTS. DE FORMA RECTANGULAR,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</si>
  <si>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MUEBLE HECHO EN OBRA DE 3.09 X 0.60 X 0.75 MTS. DE FORMA RECTANGULAR,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</si>
  <si>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MUEBLE HECHO EN OBRA DE 2.52 X 0.80 X 0.75 MTS. DE FORMA RECTANGULAR,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</si>
  <si>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MUEBLE HECHO EN OBRA DE FORMA TRAPEZOIDAL CON LADO MAYOR DE  2.25 MTS. LADO MENOR DE 1.66 MTS. ANCHO DE 0.60 MTS. Y 0.75 MTS. DE ALTURA, A BASE DE BASTIDOR DE MADERA DE PINO DE PRIMERA DE 2" X 2" CUBIERTA AMBAS CARAS CON TRIPLAY DE 6MM DE ESPESOR ACABADO CON PLASTICO LAMINADO COLOR SEGUN PROYECTO. INCLUYE: SOPORTES Y SECCION DE MADERA DE PINO DE 2" X 1" Y 2" X 3" ACABADO CON CERA RUSTICA PARA MUEBLES COLOR OSCURO, MATERIALES, ACCESORIOS, CLAVOS, TORNILLOS, CORTES, AJUSTES, HERRAMIENTA, MANO DE OBRA, ACARREOS DENTRO Y FUERA DE LA OBRA Y TODO LO NECESARIO PARA SU CORRECTO FUNCIONAMIENTO.</t>
  </si>
  <si>
    <t>SUMINISTRO, FABRICACION Y COLOCACION DE MESETA Y MUEBLE HECHO EN OBRA EN FORMA DE "L" IRREGULAR DE 4.50 X 0.60 X 0.90 MTS. CON MESETA DE 8 CMS. DE ESPESOR A BASE DE CONCRETO F´C=150 KG/CM2 ARMADA CON VARILLA No. 3 @ 20 CMS. EN AMBOS SENTIDOS, CON PREPARACION PARA EMPOTRAR TARJA DE ACERO INOXIDABLE CON ESCURRIDOR, FORRADA DE AZULEJO, MODELO Y COLOR SEGUN PROYECTO. INCLUYE: DIVISION VERTICAL INTERIOR CON MURO DE TABIQUE ROJO COMUN DE 14 CMS. DE ESPESOR, APLANADO ESPONJEADO AMBAS CARAS, ACABADO CON PINTURA VINILICA, TARJA DE ACERO INOXIDABLE CON ESCURRIDOR DERECHO, CESPOL DE PLOMO, LLAVE CROMADA, REJILLA, CONTRAREJILLA, CONEXION A LA ALIMENTACION Y DESAGUE, ZOCLO DE CONCRETO DE 10 CMS., HERRAMIENTA, MANO DE OBRA,  ACARREOS DENTRO Y FUERA DE LA OBRA Y TODO LO NECESARIO PARA SU CORRECTO FUNCIONAMIENTO.</t>
  </si>
  <si>
    <t>CONSTRUCCION DE MESETA DE CONCRETO DE F´C= 200 KG/CM2 DE 0.82 X 0.80 X 0.10M, ARMADA CON MALLA-LAC 6-6/10-10, ACABADO PULIDO, INCLUYE: MALLA LAC 6-6/10-10, MATERIALES, CORTES, AJUSTES, HERRAMIENTA, MANO DE OBRA, ACARREOS DENTRO Y FUERA DE LA OBRA Y TODO LO NECESARIO PARA SU COLOCACION Y BUEN FUNCIONAMIENTO, SEGUN PROYECTO.</t>
  </si>
  <si>
    <t>CONSTRUCCION DE MESETA  DE CONCRETO PARA LAVABO OVALIN, INCLUYE: LAVABO OVALIN, RANURADO EN MUROS EXISTENTES PARA ANCLAJE DE ACERO DE REFUERZO No. 3 @ 25 CMS., EN AMBOS SENTIDOS, LOSA DE CONCRETO F'C=250 KG/CM2 DE 0.6 x 0.7 x  0.1 MTS.,  FORRADO DE AZULEJO , REMATADO DE ARISTA, MATERIALES, MANO DE OBRA, HERRAMIENTA, ACARREOS FUERA Y DENTRO DE LA OBRA.</t>
  </si>
  <si>
    <t>SUMINISTRO Y COLOCACION DE PUERTA PLEGADIZA DE PVC., INCLUYE: ACCESORIOS DE FIJACION, ACABADO CON PINTURA ANTICORROSIVA Y ESMALTE, HERRAMIENTA, MANO DE OBRA, ACARREOS FUERA Y DENTRO DE LA OBRA, TODO LO NECESARIO PARA SU CORRECTO FUNCIONAMIENTO, SEGUN PROYECTO.</t>
  </si>
  <si>
    <t>MUEBLE PARA CABINA DE CONTROL DE 3.78 X 1.36 X 1.00 MTS.  DE H.  HECHO EN OBRA A BASE DE MADERA DE PINO CON ENTREPAÑOS DE TAMBOR DE MADERA DE PINO  FORRADO CON TRIPLAY DE 6MM DE ESPESOR Y PLASTICO LAMINADO COLOR CEREZO No. 372 MARCA REX-EL, INCLUYE: PUERTA DE TAMBOR DE MADERA DE PINO DE 1 1/2" FORRADO CON TRIPLAY DE 6 MM. DE ESPESOR Y PLASTICO LAMINADO COLOR SEGUN PROYECTO MARCA REL-LEX, CAJONES DE MADERA DE PINO, BAGUETA DE MADERA DE PINO DE 10 MM, ACABADO CON BARNIZ COLOR NATURAL, ACCESORIOS, MATERIALES PARA LA FIJACION, MANO DE OBRA, HERRAMIENTAS, ACARREOS DENTRO Y FUERA DE LA OBRA Y TODO LO NECESARIO PARA SU CORRECTA EJECUCION.</t>
  </si>
  <si>
    <t>FABRICACION DE MESETA  DE CONCRETO ARMADO CON VARS. DE L No. 3 @ 20 CMS AMBOS SENTIDOS ( SEGUN PROYECTO), INCLUYE: MESETA DE CONCRETO ARMADO DE 0.30 X 0.60 MTS. DE H. Y MESETA DE CONCRETO ARMADO DE 0.40 X 1.20 MTS. DE H.  CON ACABADO MARTELINADO Y MORTERO CEM-ARENA PORP. 1:4,  CADENAS DE CONCRETO ARMADO CON VARS. DEL No. 3 Y EST. DEL No. 2 @ 15 CMS, MURO DE TABIQUE DE 15 CMS, MANO DE OBRA, HERRAMIENTA, ACARREOS DENTRO Y FUERA DE LA OBRA Y TODO LO NECESARIO PARA SU CORRECTO FUNCIONAMIENTO.</t>
  </si>
  <si>
    <t>SUMINISTRO, FABRICACION Y COLOCACION DE MACETERA TIPO OLLA DE 0.50 Mts. DE DIAMETRO, 0.55 Mts. DE ALTO, 5 CMS DE ESPESOR,  BASE PLANA DE 0.20 Mts. DE DIAMETRO, ACABADO MARTELINADO,   INCLUYE: MATERIALES, MOLDES, CONCRETO F'C= 150 Kg/cm2, MALLA LAC 6-6/10-10, HERRAMIENTAS, MANO DE OBRA, ACARREOS DENTRO Y FUERA DE LA OBRA, TODO LO NECESARIO. (SEGUN PROYECTO)</t>
  </si>
  <si>
    <t>SUMINISTRO, FABRICACION Y COLOCACION DE MACETERA TIPO OLLA DE 0.50 Mts. DE DIAMETRO, 0.55 Mts. DE ALTO, 5 CMS DE ESPESOR,  BASE PLANA DE 0.20 Mts. DE DIAMETRO, ACABADO MARTELINADO,   INCLUYE: PLANTAS DE HORNATO,  MATERIALES, MOLDES, CONCRETO F'C= 150 Kg/cm2, MALLA LAC 6-6/10-10, HERRAMIENTAS, MANO DE OBRA, ACARREOS DENTRO Y FUERA DE LA OBRA, TODO LO NECESARIO. (SEGUN PROYECTO)</t>
  </si>
  <si>
    <t>ANCLAJE DE MESAS DE TALLER DE ELECTRONICA EN PISO DE CONCRETO, INCLUYE: MATERIAL, HERRAMIENTA, MANO DE OBRA, ACARREO FUERA Y DENTRO DE LA OBRA.</t>
  </si>
  <si>
    <t>FABRICACION Y COLOCACION DE MUEBLE DE GUARDADO PARA COCINETA HECHO EN OBRA DE 1.46 x 2.80 DE H. A BASE DE LOSA DE CONCRETO ARMADO DE 10 CM. DE ESPESOR TERMINADO EN MARMOL Y REMATE REDONDO DE 0.05 CM PARA SOSTENER TARJA. Y BASTIDOR DE MADERA DE PINO CON TRIPLAY DE CEDRO, . INCLUYE: MACHIMBRE DE MADERA DE CEDRO, ZOCLO DE 6 MM. DE MADERA DE PINO DE PRIMERA, BASE DE CONCRETO ARMADO DE 8 CM. DE ESPESOR EN LA PARTE INFERIOR, ENTREPAÑOS DE MADERA EN LA PARTE INFERIOR Y SUPERIOR, TARJA DE ACERO INOXIDABLE, PUERTAS, CERRADURAS, MANO DE OBRA, ACCESORIOS, HERRAMIENTAS, ACARREOS DENTRO Y FUERA DE LA OBRA. TRABAJO TERMINADO</t>
  </si>
  <si>
    <t>FABRICACION Y COLOCACION DE BARRA DE ATENCION TIPO 2, HECHO EN OBRA. INCLUYE:  MATERIALES, ACCESORIOS, MANO DE OBRA, CORTES, HERRAMIENTAS,ACARREOS DENTRO Y FUERA DE LA OBRA. TRABAJO TERMINADO.(SEGÚN PROYECTO).</t>
  </si>
  <si>
    <t>FABRICACION Y COLOCACION DE BARRA DE ATENCION TIPO 1, HECHO EN OBRA. INCLUYE:  MATERIALES, ACCESORIOS, MANO DE OBRA, CORTES, HERRAMIENTAS,ACARREOS DENTRO Y FUERA DE LA OBRA. TRABAJO TERMINADO. (SEGÚN PROYECTO)</t>
  </si>
  <si>
    <t>MESETA DE CONCRETO PARA LAVAMANOS HECHO EN OBRA DE 0.60 X 4.00 X 0.90 M. DE H. (SEGÚN PROYECTO), DE CONCRETO ARMADO DE 5 CM. DE ESPESOR ARMADO CON VARILLAS DE 3  @ 15 CM. A. S. CON FORRO DE PLACA DE MARMOL DE 1" DE ESPESOR DE IMPORTACION COLOR TERRACOTA; INCLUYE: LLAVE HELVEX ALTA PRESION, ACCESORIOS, CIMBRADO, DESCIMBRADO, COLADO, MANO DE OBRA, HERRAMIENTA, ACARREOS DENTRO Y FUERA DE LA OBRA. TRABAJO TERMINADO.</t>
  </si>
  <si>
    <t>FABRICACION Y COLOCACION DE MUEBLE HECHO EN OBRA EN CAMERINO DE 2.68 X 0.60 X 0.80 MTS. DE ALTURA, A BASE DE BASTIDOR DE MADERA DE PINO DE 1 1/2" X  1 1/2", CON TRIPLAY DE 6 MM, CON CUBIERTA DE PLASTICO LAMINADO 398 COLOR NOGAL CLARO REX-EL, INCLUYE: SOPORTE DE MADERA DE PINO DE 2" X 1", ACABADO CON BARNIZ EPOXICO SEMIMATE, MATERIALES, HERRAMIENTA, MANO DE OBRA, ACARREOS FUERA Y DENTRO DE LA OBRA.</t>
  </si>
  <si>
    <t>COMEDERO PARA AREA DE ENGORDA EN UNIDAD DE EXPLOTACION PORCINA DE 0.60 * 0.60 * 0.30 MTRS. CON TRES DIVISIONES, HECHO DE TABIQUE ACABADO PULIDO CON ARISTAS BOLEADAS, INCLUYE: MATERIALES, HERRAMIENTA, MANO DE OBRA, ACARREOS DENTRO Y FUERA DE LA OBRA, TRABAJO TERMINADO</t>
  </si>
  <si>
    <t>FORJADO DE COMEDERO PARA CERDAS EN EL AREA DE GESTACION A BASE DE CONCRETO F´C=150 KG/CM2. ACABADO PULIDO, DE FORMA SEMICIRCULAR CON UN RADIO DE 20 CMS., INCLUYE: MATERIALES, HERRAMIENTA, MANO DE OBRA ACARREOS DENTRO Y FUERA DE LA OBRA.</t>
  </si>
  <si>
    <t>COMEDERO DEL SEMENTAL EN ESQ. LOCAL FORJADO CON CADENA 10 * 25 * 80 CM. CONC. F´C=150 KG/CM2 ARM. C/VAR No. 3 @ 25 CM. Y TABIQUE COMUN, ARISTA REDONDEADA, INCLUYE: MATERIAL, HERRAMIENTA, MANO DE OBRA Y ACARREOS DENTRO Y FUERA DE LA OBRA.</t>
  </si>
  <si>
    <t>COMEDERO DE CERDAS FORJADO DE CONCRETO F´C=150 KG/CM2 ARMADO CON VARILLAS No. 3 DE 35 * 30 * 17.5 CMS. A BASE  DE TABIQUE, APLANADO APARENTE Y REMATE REDONDEADO CON CEM-ARE 1:5 INT. ACABADO PULIDO, INCLUYE: MATERIAL Y MANO DE OBRA Y ACARREOS DENTRO Y FUERA DE LA OBRA.</t>
  </si>
  <si>
    <t>REHABILITACION DE MESA DE TRABAJO DE 1.80x0.80x0.90 A BASE DE PLANCHONES DE MADERA DE 1 1/2" DE ESPESOR, ENTREPAÑO DE 0.60x1.23 MTS CIMBRAPLAY DE MADERA, INCLUYE: DESMANTELAMIENTO DE MADERA EXISTENTE, RESPALDO, PINTADO CON ESMALTE EN SOPORTE METALICO, HERRAMIENTA Y MANO DE OBRA.</t>
  </si>
  <si>
    <t>MESETA DE CONCRETO F´c=200kg/cm2, DE 1.90X0.60XX0.08 Mts. ARMADO CON VARILLA No. 3 A CADA 20 CMS. AMBOS SENTIDOS, PARA RECIBIR 3 LAVABOS OVALINES, FORRADA CON PLACA DE MARMOL TIPO TRAVERTINO DEL PAIS, ACABADO PULIDO Y ABRILLANTADO, CON FALDON DE 23 cms., CON CALAS PARA JABON POR CADA OVALIN Y ZOCLO DE 10 cms. DE ALTO, REMATE DE PLACA DE MARMOL. INCLUYE: 3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</si>
  <si>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SUMINISTRO, FABRICACION Y COLOCACION DE ESPEJO DE 6 MM. DE ESPESOR CON MARCOS DE MADERA CON MOLDURA ARTISTICA, INCLUYE: HERRAMIENTA, MANO DE OBRA, PIJAS, TAQUETES, ACARREOS FUERA Y DENTRO DE LA OBRA.</t>
  </si>
  <si>
    <t>MESETA DE CONCRETO F´c=200kg/cm2, ARMADO CON VAR. No. 3 @ 15cms. PARA RECIBIR UN LAVABO OVALIN, DE 0.60 x 0.80 x 0.10cms. DE ESP.,  FORRADA CON PLACA DE MARMOL TIPO TRAVERTINO COLOR BEIGE ACABADO PULIDO Y ABRILLANTADO, CON FALDON DE 23 cms. Y ZOCLO DE 10 cms. INCLUYE: 1 LAVABO OVALIN DE SOBREPONER A PLACA DE MARMOL, LLAVE ECONOMIZADORA TV-105 ANTIROBO MATERIALES, MANO DE OBRA, HERRAMIENTAS, CORTES, ACARREOS DENTRO Y FUERA DE LA OBRA.</t>
  </si>
  <si>
    <t>MUEBLE HECHO EN OBRA EN FORMA DE "C" A BASE DE TABLAROCA DE 4.70X0.60X0.75 MTS. BAJO VENTANA, INCLUYE: ENTREPAÑOS A BASE DE TABLAROCA, Y PUERTAS DE MADERA CORREDIZAS DE 0.75X0.64X0.02 MTS., HERRAMIENTA Y MANO DE OBRA, ACARREOS FUERA Y DENTRO DE LA OBRA.</t>
  </si>
  <si>
    <t>SUMINISTRO, FABRICACION Y COLOCACION DE MUEBLE PARA COCINA EN FORMA DE C DE 6.86x0.60x0.98mts., HECHA A BASE DE LOSA DE CONCRETO DE 8 CM. DE ESP. F'C=150 KG/CM2, ARMADA CON MALLA LAC 6-6/10-10, FORRADA CON LAMBRIN DE AZULEJO ASENTADO CON PEGAZULEJO, MURETES DE TABIQUE DE 15cms., ASENTADO CON MORTERO CEM-ARE PROP. 1:3, ACABADO APLANADO ESPONJEADO AMBAS CARAS CON MORTERO CEM-CAL- ARE PROP. 1:2:6, BOQUILLAS FORRADAS DE AZULEJO, INCLUYE: 2 TARJA DE ACERO INOXIDABLE DE 45x45 CMS., CONEXIONES, 2 CESPOL DE PLOMO, 2 LLAVE MEZCLADORA CUELLO DE GANSO, CANASTA Y CONTRACANASTA DE ACERO INOXIDABLE, ENTREPAÑO CON BASTIDOR DE PINO Y TRIPLAY DE 6mm, SOPORTES DE 1"x1 1/2", PUERTAS DE TAMBOR ABATIBLE CON BASTIDOR DE PINO DE 1"X1 1/2" Y TRIPLAY DE PINO DE 6mm. RESBALON DE VINIL, BISAGRAS LATINADAS DE 1 1/2"x2", GUIAS, JALADERAS CROMADAS CON CHAPETON DE 1", ZOCLO DE CONCRETO F`C=150 KG/CM2 ACABADO PULIDO, HERRAMIENTA, MANO DE OBRA,  ACARREOS DENTRO Y FUERA DE LA OBRA (SEGUN PROYECTO).</t>
  </si>
  <si>
    <t>SUMINISTRO Y COLOCACION DE BASE PARA SOPORTE DE T.V. DE 0.70 X 0.80 X 0.70 MTS.  DE ACUERDO A PROYECTO, INCLUYE: PLACA DE ACERO 1/4" DE 0.30 X 0.80 MTS., POSTE DE 1.50  MTS DE LONG.  A BASE DE  TUBO CED. 30 DE 3"  DE DIAMETRO ANCLADO A PISO CON 2 PLACAS DE ACERO DE 3/8" DE 20 X 20 CMS. CON 4 ANCLAS DE 1/2" CON ROSCAS Y TUERCA DE 40 CMS DE LONG, ATIEZADORES,  REFUERZO DIAGONAL A BASE  TUBO CED.30 DE 3", MARCO METALICO DE ANGULO ESTRUCTURAL DE 1 1/2" X 1 1/2" X 1/4"  Y SOLERA DE 1"x1/8", SOLDADURA 7013, PINTURA ANTICORROSIVA Y ESMALTE, MATERIALES, HERRAMIENTA, MANO DE OBRA Y ACARREOS FUERA Y DENTRO DE LA OBRA.</t>
  </si>
  <si>
    <t>MESETA DE CONCRETO ARMADO F`C= 250 KG/CM2 DE 6 CM. DE ESPESOR, ACABADO PULIDO, ARMADO CON VARILLA No. 3 @ 25 CM. EN SENTIDO TRANSVERSAL Y 3 VARILLA No. 3 EN SENTIDO LONGITUDINAL, EMPOTRADA A CADENA DE CERRAMIENTO, INCLUYE: PISO DE CONCRETO DE F`C= 250 KG/CM2, HABILITADO, ARMADO, CIMBRADO Y DESCIMBRADO, COLADO, CURADO, MATERIALES, LIMPIEZA, HERRAMIENTA, MANO DE OBRA, ACARREOS FUERA Y DENTRO DE LA OBRA.</t>
  </si>
  <si>
    <t>MESETA DE CONCRETO DE F'C=200 KG/CM2 DE 3.10X0.60X0.10MTS ARMADO CON VAR.#3 A CADA 25 CMS. EN AMBOS SENTIDOS  PARA RECIBIR 4 LAVABOS OVALIN DE SOBREPONER O EMPOTRAR, FORRADO CON PLACA DE MARMOL TIPO TRAVERTINO COLOR MARFIL (SEGUN PROYECTO), ACABADO PULIDO  Y ABRILLANTADO, CON FALDON DE 20 CMS, CON CALAS PARA JABON POR CADA OVALIN Y ZOCLO DE 10 CMS. DE ALTO,  REMATE DE PLACA DE MARMOL, INCLUYE: 4 LAVABOS OVALIN DE SOBREPONER, PLACA DE MARMOL, LLAVE MEZCLADORA  PARA LAVABO DE 4'' CUBIERTA DE LATON,  MANERAL DE PALANCA MARCA RUGO CAT. 2001 (FIG. 24 R) REJILLA, CONTRAREJILLA, CESPOL CROMADO, CONEXION A LA ALIMENTACION Y DESAGUE,  MATERIALES, AJUSTES,  MANO DE OBRA, HERRAMIENTA, CORTES,  ACARREOS DENTRO Y FUERA DE LA OBRA. TODO LO NECESARIO PARA SU COLOCACION Y BUEN FUNCIONAMIENTO.</t>
  </si>
  <si>
    <t>MESETA DE CONCRETOF'C= 200 KG/CM2 DE 1.95 X 0.70 MTS., ARMADO CON VARILLAS No. 3 @ 20 CMS AMBOS SENTIDOS PARA RECIBIR TARJA DE ACERO INOXIDABLE, FORRADA CON LAMBRIN DE AZULEJO DE 20 X 20, ACABADO PULIDO Y ABRILLANTADO CON FALDON DE 23 CMS CON CALAS PARA JABON Y ZOCLO DE 10 CMS DE ALTO, REMATE DE PLACA DE MARMOL ; INCLUYE: TARJA DE ACERO INOXIDABLE DE EMPOTRAR DE 45 X 45 CMS, LLAVE MEZCLADORA PARA LAVABO DE 4", CUBIERTA DE LATON, MANERAL DE PALANCA MARCA MRUGO CAT 2001 ( FIG. 24), REJILLA, CONTRAREJILLA, CESPOL CROMADO, CONEXIÓN A LA ALIMENTACION Y DESAGÜE, ENTREPAÑOS EN PARTE SUPERIOR E INFERIOR DE TAMBOR DE MADERA, CON BASTIDOR DE MADERA DE PINO DE 2" X 2" FORRADA CON TRIPLAY DE 6MM DE ESPESOR, FORRADO CON PLASTICO LAMINADO COLOR SEGUN PROYECTO. INCLUYE: SOPORTE DE MADERA DE PINO DE 2" X 1", BASE DE CONCRETO F'C= 150 KG/CM2 DE 7 CMS. DE ESPESOR, MURO DE TABIQUE AL CENTRO APLANADO AMBAS CARAS, MATERIALES, CORTES, AJUSTES, MANO DE OBRA, HERRAMIENTA, ACARREOS DENTRO Y FUERA DE LA OBRA, TODO LO NECESARIO PARA SU COLOCACION Y BUEN FUNCIONAMIENTO.</t>
  </si>
  <si>
    <t>SUMINISTRO, FABRICACION Y COLOCACION DE MUEBLE HECHO EN OBRA EN FORMA DE "L" DE 3.95x0.60x0.90 MTS. DE ALTURA A BASE DE LOSA DE CONCRETO DE F'C= 200 KG/CM2 DE 10 CMS DE ESPESOR ARMADA CON VARILLA No. 3 @ 28 CMS EN AMBOS SENTIDOS, ACABADO PULIDO SEGUN PROYECTO: INCLUYE: ENTREPAÑOS Y PUERTAS DE TAMBOR CON BASTIDOR DE MADERA DE PINO Y TRIPLAY DE 6MM ACABADO CON BARNIZ COLOR SEGUN SE ESPECIFIQUE, RESBALON DE VINIL, SOPORTES DE 3/4"x2"x1" MUROS DE TABIQUE, CADENA DE ARMEX 15x20-4 CASTILLOS ARMEX 15x15-4, ACABADO ESPONJEADO, PINTURA VINILICA, FIRME  DE CONCRETO DE 10 CMS. DE ESPESOR DE F'C= 150 KG/CM2, ACABADO PULIDO, ZOCLO DE CONCRETO APARENTE DE 10 CMS. MATERIALES, HERRAMIENTA, MANO DE OBRA, ACARREOS DENTRO Y FUERA DE LA OBRA, TODO LO NECESARIO PARA SU CORRECTO FUNCIONAMIENTO.</t>
  </si>
  <si>
    <t>SUMINISTRO, FABRICACION Y COLOCACION DE MUEBLE HECHO EN OBRA EN FORMA DE "L" 3.95x0.60x0.90 MTS. DE ALTURA A BASE DE LOSA DE CONCRETO F'C= 200 KG/CM2 DE 10 CMS DE ESPESOR ARMADA CON VARILLA DE No. 3@28 CMS. AMBOS SENTIDOS PARA RECIBIR DOBLE TARJA DE ACERO INOXIDABLE DE 1.00x0.60 MTS. ACABADO PULIDO SEGUN PROYECTO INCLUYE: ENTREPAÑO Y PUERTAS DE TAMBOR CON BASTIDOR DE MADERA DE PINO Y TRIPLAY DE 6MM ACABADO CON BARNIZ COLOR SEGUN SE INDIQUE, RESBALON DE VINIL, SOPORTES DE 3/4"x2"x1", DOBLE TARJA DE ACERO INOXIDABLE DE 1.01x0.60 MTS; LLAVES MEZCLADORAS PARA LAVADO DE 4" LATON, MANERALES DE PALANCA MARCA RUGO, CAT. 2001, REJILLA, CONTRAREJILLA, CESPOL CROMADO, CONEXION A LA ALIMENTACION Y DESAGÛE, MUROS DE TABIQUE, CADENA DE ARMEX 12x20-4, CASTILLOS ARMEX 15x15-4 ACABADO ESPONJEADO, PINTURA VINILICA, FIRME DE CONCRETO DE 10 CMS. DE ESPESOR DE F'C= 150 KG/CM2 ACABADO PULIDO, ZOCLO DE CONCRETO APARENTE DE 10 CMS; MATERIALES, HERRAMIENTA, MANO DE OBRA, ACARREOS FUERA Y DENTRO DE LA OBRA, TODO LO NECESARIO PARA SU BUEN FUNCIONAMIENTO.</t>
  </si>
  <si>
    <t>SUMINISTRO Y COLOCACION DE JUEGO INFANTIL, INCLUYE: HERRAMIENTA, MANO DE OBRA, ACARREOS FUERA Y DENTRO DE LA OBRA Y TODO LO NECESARIO PARA SU CORRECTA EJECUCION.</t>
  </si>
  <si>
    <t>FABRICACION DE MUEBLE  HECHO EN OBRA DE FORMA HORIZONTAL (MOSTRADOR) CON PLATAFORMA DE MADERA PARA ATENCION AL PUBLICO DE .60X2.18, PLATAFORMA DE MADERA DE PINO TIPO EXCRITORIA DE .80X2.18, CON TRES GABETAS ACABADO EN MADERA, Y DOS ENTREPAÑOS. CONTRUIDO EN SU ESTRUCTURA CON ESTRUCTURA METALICA REFORZADA A CADA 30 CM Y ESQUINEROS METALICOS, MUROS DE DUROCK, ACABADO BASECOAT Y PINTURA VINILICA VINTEK, PUERTA ABATIBLE DE MADERA DE PINO, ACABADO CON BARNIZ DE BROCHA; BARROTES DE MADERA, RIELES METALICOS, JALADERAS, HERRAMIENTA, MANO DE OBRA, ACARREOS FUERA Y DENTRO DE LA OBRA.</t>
  </si>
  <si>
    <t>SUMINISTRO, FABRICACION Y COLOCACION DE MUEBLE DE 0.90x0.60x2.50 MTS CON PUERTA ABATIBLE DE 0.83x1.36 MTS. CON DOS HOJAS Y PUERTA DE 0.83x1.04 MTS; CON DOS HOJAS DE 1ra. Y TRIPLAY DE 6MM DE ESP. EN AMBOS LADOS, ACABADO CON BARNIZ DE BROCHA, INCLUYE: BISAGRAS, RESBALON DE VINIL, JALADERA TIPO CHAPETON, CLAVOS, AJUSTES, HERRAMIENTA, MANO DE OBRA Y ACARREOS DENTRO Y FUERA DE LA OBRA.</t>
  </si>
  <si>
    <t>SUMINISTRO, COLOCACION Y FABRICACION DE MUEBLE TIPO CLOSET FIJADO EN MURO A BASE DE PANEL DE TABLA ROCA DE 13mm DE ESPESOR DE 1.80 x 0.68 x 2.40 mts. DE ALTURA, CON ACABADO EN LOS ENTREPAÑOS DE PLASTICO LAMINADO BLANCO ANTIGUO 572 EN LAS CARAS EXTERIORES. INCLUYE: ENTREPAÑOS, PUERTAS CORREDIZAS FORMADAS CON BASTIDOR DE MADERA FORRADO CON TRIPLAY DE 6mm EN AMBAS CARAS, ACABADO CON BARNIZ DE BROCHA, RIELES METALICOS, JALADERAS, TUBO CROMADO DE 1" DE DIAMETRO, PINTURA, DESPERDICIOS, MATERIALES  NECESARIOS, HERRAMIENTA, MANO DE OBRA, ACARREOS DENTRO Y FUERA DE LA OBRA. (SEGUN PROYECTO)</t>
  </si>
  <si>
    <t>SUMINISTRO, FABRICACION Y COLOCACION DE MOSTRADOR DE 0.60 MTS. DE ANCHO, 0.98 MTS. DE ALTURA Y UN DESARROLLO DE 3.05 MTS. HECHA CON BASTIDORES DE MADERA DE PINO CON CANTOS BOLEADOS, ACABADOS CON BARNIZ MATE, FORRADAS DE TRIPLAY DE PINO DE 9MM DE ESPESOR ACABADO CON FORMAICA, CON 2 PUERTAS DE TAMBOR UNA CON ABATIMIENTO HORIZONTAL Y LA OTRA VERTICAL HECHAS CON BASTIDOR DE MADERA DE PINO Y TRIPLAY DE 6MM. INCLUYE: BISAGRAS, JALADERAS, BARNIZ EPOXICO SEMIMATE, CLAVOS, AJUSTES, CORTES, ACCESORIOS, HERRAMIENTA, MANO DE OBRA, ACARREOS FUERA Y DENTRO DE LA OBRA, EL COLOR DE LOS ACABADOS SERAN DE ACUERDO AL MOBILIARIO, TRABAJO TERMINADO.</t>
  </si>
  <si>
    <t>MESETA DE CONCRETO F'C= 250 KG/CM2, DE 10 CM. DE ESPESOR DE 4.94 X 0.70 X 0.12 MTS.  ARMADA CON VARS. No. 3 @ 25 CMS. EN AMBOS SENTIDOS ANCLADO A MURO, CON UNA  PENDIENTE MINIMA DEL 5%,  ACABADO EN PLACA CORRIDA DE MARMOL DE IMPORTACION Y CANAL CON PENDIENTE DEL 2% DE PLACA DE MARMOL CON CONTRA  TIPO REJILLA MARCA HELVEX MOD. TH-059 SEGUN PROYECTO. INCLUYE: JABONERAS DOBLE SERIE COLOR HUMO DE 26.39 X 18.39 X 11.02 CON CLAVE 94222, CONTRA  TIPO REJILLA MARCA HELVEX MOD. TH-059, 6 LLAVE ELECTRONICA MODELO KF-616 DE LA LINEA KINGSWAY O SIMILAR EN CALIDAD Y COSTO, PLACA DE MARMOL, CESPOL CROMADO, CONEXION A LA ALIMENTACION Y DESAGÜE, MATERIALES, AJUSTES, CORTES, CIMBRA, MANO DE OBRA, HERRAMIENTA,  ACARREOS DENTRO Y FUERA DE LA OBRA Y TODO LO NECESARIO PARA SU BUEN FUNCIONAMIENTO.</t>
  </si>
  <si>
    <t>MESETA DE CONCRETO F'C= 250 KG/CM2, DE 10 CM. DE ESPESOR DE 1.90 X 0.70 X 0.12 MTS.  ARMADA CON VARS. No. 3 @ 25 CMS. EN AMBOS SENTIDOS ANCLADO A MURO, CON UNA  PENDIENTE MINIMA DEL 5%,  ACABADO EN PLACA CORRIDA DE MARMOL DE IMPORTACION Y CANAL CON PENDIENTE DEL 2% DE PLACA DE MARMOL CON CONTRA  TIPO REJILLA MARCA HELVEX MOD. TH-059 SEGUN PROYECTO. INCLUYE: JABONERAS DOBLE SERIE COLOR HUMO DE 26.39 X 18.39 X 11.02 CON CLAVE 94222, CONTRA  TIPO REJILLA MARCA HELVEX MOD. TH-059, 3 LLAVES ELECTRONICAS MODELO KF-616 DE LA LINEA KINGSWAY O SIMILAR EN CALIDAD Y COSTO, PLACA DE MARMOL, CESPOL CROMADO, CONEXION A LA ALIMENTACION Y DESAGÜE, MATERIALES, AJUSTES, CORTES, CIMBRA, MANO DE OBRA, HERRAMIENTA,  ACARREOS DENTRO Y FUERA DE LA OBRA Y TODO LO NECESARIO PARA SU BUEN FUNCIONAMIENTO.</t>
  </si>
  <si>
    <t>MESETA DE CONCRETO F'C= 250 KG/CM2, DE 10 CM. DE ESPESOR DE 1.00 X 0.70 X 0.12 MTS.  ARMADA CON VARS. No. 3 @ 25 CMS. EN AMBOS SENTIDOS ANCLADO A MURO, CON UNA  PENDIENTE MINIMA DEL 5%,  ACABADO EN PLACA CORRIDA DE MARMOL DE IMPORTACION Y CANAL CON PENDIENTE DEL 2% DE PLACA DE MARMOL CON CONTRA  TIPO REJILLA MARCA HELVEX MOD. TH-059 SEGUN PROYECTO. INCLUYE: JABONERAS DOBLE SERIE COLOR HUMO DE 26.39 X 18.39 X 11.02 CON CLAVE 94222, CONTRA  TIPO REJILLA MARCA HELVEX MOD. TH-059,  LLAVE ELECTRONICA MODELO KF-616 DE LA LINEA KINGSWAY O SIMILAR EN CALIDAD Y COSTO, PLACA DE MARMOL, CESPOL CROMADO, CONEXION A LA ALIMENTACION Y DESAGÜE, MATERIALES, AJUSTES, CORTES, CIMBRA, MANO DE OBRA, HERRAMIENTA,  ACARREOS DENTRO Y FUERA DE LA OBRA Y TODO LO NECESARIO PARA SU BUEN FUNCIONAMIENTO.</t>
  </si>
  <si>
    <t>SUMINISTRO Y COLOCACION  DE VERTEDERO DE ACERO INOXIDABLE DE 41 X 41 CM. INCLUYE: SOPORTE DE ANGULO DE 1/2"x3/16", CONTRA REJILLA, CESPOL DE PLOMO, LLAVE CROMADA, CONEXION A LA ALIMENTACION A DESAGUE, ACARREOS FUERA Y DENTRO DE LA OBRA, HERRAMIENTA, MANO DE OBRA  Y PRUEBAS.</t>
  </si>
  <si>
    <t>SUMINISTRO Y COLOCACIÓN DE ESPEJO DE 0.50 X 0.50 MTS. CON MARCO DE ALUMINIO Y BASTIDOR DE MADERA;  INCLUYE: ACARREOS DENTRO OY FUERA DE LA OBRA, MATERIALES PARA SU FIJACION, HERRAMIENTA,  MANO DE OBRA Y TODO LO NECESARIO PARA SU CORRECTA EJECUCION.</t>
  </si>
  <si>
    <t>CONSTRUCCION DE MESETA DE CONCRETO F´C=200 KG/CM2 DE 0.60 x 0.80 x 0.08 MTS DE ESPESOR, ARMADO CON VARILLAS DE No.3 @ 15 cms. EN AMBOS SENTIDOS, PARA RECIBIR  LAVABO TIPO OVALIN, FORRADA CON CUBIERTA DE MARMOL BEIGE MAYA SIN CONCHA, CON BOLEO FRONTAL Y LATERAL IZQUIERDO DE 90º MAS FALDON DE 8 CM, ZOCLOS ATRAS Y LATERAL DERECHO DE 8 CMS, CON BOLEO DE 90º ,  INCLUYE: COLOCACION DE OVALINES, MATERIALES, CORTES, HERRAMIENTA MENOR, MANO DE OBRA, ACARREOS FUERA Y DENTRO DE LA OBRA Y TODO LO NECESARIO PARA SU CORRECTA EJECUCION.</t>
  </si>
  <si>
    <t>SUMINISTRO, FABRICACION Y COLOCACION  DE MUEBLE DE 0.83 X 0.60 X 2.50 MTS. CON PUERTA ABATIBLE DE 0.83 X 1.36 MTS. CON DOS HOJAS Y PUERTA DE 0.83 X 1.04 MTS, CON DOS HOJAS DE 1ra. Y TRIPLAY DE 6MM. DE ESP. EN AMBOS LADOS, ACABADO CON BARNIZ DE BROCHA, INCLUYE; BISAGRAS, RESBALON DE VINIL, JALADERA TIPO CHAPETON, CLAVOS, AJUSTES, HERRAMIENTA, MANO DE OBRA Y ACARREOS DENTRO Y FUERA DE LA OBRA</t>
  </si>
  <si>
    <t>SALIDA DE DATOS EN MURO CON CAJA 10X10X4.5 CMS. DE LAMINA GALVANIZADA CON TUBO CONDUIT DE 19 HASTA 25 MM. DE PVC SERVICIO PESADO INCLUYE: COPLES, TAPA GALVANIZADA,  CONEXIONES, HERRAMIENTA, MANO DE OBRA, ACARREOS FUERA Y DENTRO DE LA OBRA.</t>
  </si>
  <si>
    <t>MESETA PARA LAVABO OVALIN CON 1 PZAS., INCLUYE RANURADO EN MUROS EXISTENTES PARA ANCLAJE DE ACERO DE REFUERZO No. 3  A CADA 25 CMS. EN AMBOS SENTIDOS LOSA DE CONCRETO F´C= 250 KG/CM2 DE 10 CMS, DE ESPESOR, PLACA DE MARMOL DE 0.60x0.80x0.23 MTS. REMATADO DE ARISTA, LLAVE ECONOMIZADOR CON SEGURO ANTIRROBO TV-105, CONTRAREJILLA DE CESPOL CROMADO, LIMPIEZA, CONEXION A LA ALIMENTACION Y DESAGUE, MATERIALES, MANO DE OBRA, HERRAMIENTAS Y ACARREOS DENTRO Y FUERA DE LA OBRA.</t>
  </si>
  <si>
    <t>MESETA PARA LAVABO OVALIN CON 2 PZAS., INCLUYE RANURADO EN MUROS EXISTENTES PARA ANCLAJE DE ACERO DE REFUERZO No. 3  A CADA 25 CMS. EN AMBOS SENTIDOS LOSA DE CONCRETO F´C= 250 KG/CM2 DE 10 CMS, DE ESPESOR, PLACA DE MARMOL DE 0.60x1.50x0.23 MTS. REMATADO DE ARISTA, LLAVE ECONOMIZADOR CON SEGURO ANTIRROBO TV-105, CONTRAREJILLA DE CESPOL CROMADO, LIMPIEZA, CONEXION A LA ALIMENTACION Y DESAGUE, MATERIALES, MANO DE OBRA, HERRAMIENTAS Y ACARREOS DENTRO Y FUERA DE LA OBRA.</t>
  </si>
  <si>
    <t>MESETA PARA LAVABO OVALIN CON 3 PZAS., INCLUYE RANURADO EN MUROS EXISTENTES PARA ANCLAJE DE ACERO DE REFUERZO No. 3  A CADA 25 CMS. EN AMBOS SENTIDOS LOSA DE CONCRETO F´C= 250 KG/CM2 DE 10 CMS, DE ESPESOR, PLACA DE MARMOL DE 0.60x0.23x2.20 MTS. REMATADO DE ARISTA, LLAVE ECONOMIZADOR CON SEGURO ANTIRROBO TV-105, CONTRAREJILLA DE CESPOL CROMADO, LIMPIEZA, CONEXION A LA ALIMENTACION Y DESAGUE, MATERIALES, MANO DE OBRA, HERRAMIENTAS Y ACARREOS DENTRO Y FUERA DE LA OBRA.</t>
  </si>
  <si>
    <t>CONSTRUCCION DE MESETA DE CONCRETO F'C=200KG/CM2., DE 1.20X0.60X0.90 MTS. DE DIMENSION,  CON UNA TARJA DE ACERO INOXIDABLE DE 40x40 CMS, ARMADA CON VARILLA No. 3 @ 15 CMS. EN AMBOS SENTIDOS, EMPOTRADA EN EL MURO, PARA SOPORTE DE LAVABOS. INCLUYE: CIMBRADO Y DESCIMBRADO, HABILITADO Y ARMADO DE ACERO, RECUBRIMIENTO CON AZULEJO LISO DE 11X11 CMS., ASENTADO CON CEMENTO CREST, EMBOQUILLADOS, CORTES, AUSTES, DESPERDICIOS, HERRAMIENTA, MANO DE OBRA Y ACARREOS FUERA Y DENTRO DE LA OBRA.</t>
  </si>
  <si>
    <t>MUEBLE HECHO  EN OBRA PARA TINA DE LAVADO DE 2.99X0.80X0.75 A BASE DE MURO DE TABIQUE ROJO COMUN, APLANADO RUSTICO, ACABADO MATERIAL VIDRIADO AMBAS CARAS, LOSA DE CONCRETO DE 10 CMS. DE ESPESOR F´C= 250 KGS/CM2 ARMADA CON VARILLAS DEL No. 3 A CADA 28 CMS. FORRADA DE MATERIAL VIDRIADO (SEGUN PROYECTO), INCLUYE: 2 LLAVES DE NARIZ,  MENSULAS PARA SOPORTE DE TUBOS, CONEXION A LA ALIMENTACION, RANURAS EN MUROS PARA ANCLAJE DE CASTILLOS, PISO DE CONCRETO DE 10 CMS DE ESPESOR,  HERRAMIENTAS,  LIMPIEZA,  MANO DE OBRA, TARJA CONICA, MATERIALES,  ACARREOS DENTRO Y FUERA DE LA OBRA Y TODO LO NECESARIO PARA SU CORRECTA EJECUCION.</t>
  </si>
  <si>
    <t>SUMINISTRO Y COLOCACION DE MURO SONO-AISLANTE FORMADO POR PANELES INDIVIDUALES DE 1.00 A 1.20 MTS DE ANCHO Y 100MM DE ESPESOR BASTIDOR PERIMETRAL Y MANGUETES DE MADERA CON REFUERZOS DE ACERO, CARAS O CUBIERTAS DE MADERA AGLOMERADA DE 12 MM; MASCARONES VERTICALES DE ALUMINIO ANODIZADO NATURAL, SELLADOR DE NEOPRENO, FALDONES FLEXIBLES DE PVC Y TODO LO NECESARIO PARA SU CORRECTA EJECUCION.</t>
  </si>
  <si>
    <t>SUMINISTRO, FABRICACIÓN Y COLOCACIÓN DE MUEBLE CAJA DE ADMINISTRACIÓN DE 2.94 X 0.62 X 1.00 MTS. HECHO EN OBRA, A BASE DE CUBIERTA DE CONCRETO DE F'C= 200 KG/CM2 ARMADO CON MALLA-LAC 4-4/10-10 ACABADO PULIDO Y BASTIDOR DE PINO DE 5 X 5 FORRADO CON TRIPLAY DE PINO, INCLUYE: CADENA DE CONCRETO F'C= 150KG/CM2 DE 15 X 13 CMS. ARMADO CON ARMEX DE 10 X 10 CMS, MALLA-LAC 4-4/10-10, ENTREPAÑOS HORIZONTALES Y VERTICALES, ZOCLO DE CONCRETO DE F'C= 150 KG/CM2, PUERTA CORREDIZAS, MATERIALES PARA SU FIJACIÓN, MANO DE OBRA, HERRAMIENTAS, ACARREOS DENTRO Y FUERA DE LA OBRA Y TODO LO NECESARIO PARA SU CORRECTA EJECUCIÓN.</t>
  </si>
  <si>
    <t>SUMINISTRO, FABRICACIÓN Y COLOCACIÓN DE MUEBLE DE CUBÍCULO HECHO EN OBRA DE 2.60 X 0.50 X 0.90 MTS. A BASE DE PANELES DE TABLAROCA DE 13MM DE ESPESOR, FIJADO A MURO, ACABADO CON PINTURA VINILICA COLOR SEGÚN PROYECTO INCLUYE: 3 ENTREPAÑOS, HORIZONTALES DE PANEL DE TABLAROCA  DE 13 MM. DE ESPESOR, PINTURA VINILICA, CANAL DE AMARRE, MATERIALES PARA SU FIJACIÓN, MANO DE OBRA, HERRAMIENTA, ACARREOS FUERA Y DENTRO DE LA OBRA Y TODO LO NECESARIO PARA SU CORRECTA EJECUCIÓN.</t>
  </si>
  <si>
    <t>SUMINISTRO, FABRICACIÓN Y COLOCACIÓN DE MUEBLE HECHO EN OBRA  PARA ÁREA DE CAFÉ DE 1.22 X 0.65 X 2.43 MTS. A BASE DE PANEL DE TABLAROCA DE 13 MM. ANCLADA A  MURO , ACABADO CON PINTURA INCLUYE: ENTREPAÑOS HORIZONTALES DE TABLAROCA DE 13MM ACABADO CON PINTURA VINILICA COLOR SEGÚN PROYECTO, CANAL DE AMARRE, PUERTA ABATIBLE FORMADAS CON BASTIDOR DE MADERA FORRADA CON TRIPLAY DE 6 MM EN AMBAS CARAS ACABADO CON BARNIZ DE BROCHA, CERRADURA DE SEGURIDAD MODELO US 26D CROMO MATE MARCA SCOVILL, MANO DE OBRA, HERRAMIENTAS, ACARREOS FUERA Y DENTRO DE LA OBRA Y TODO LO NECESARIO PARA SU CORRECTA EJECUCIÓN.</t>
  </si>
  <si>
    <t>SUMINISTRO, COLOCACION Y FABRICACION DE MUEBLE HECHO EN OBRA, TIPO MESETA FIJADO A MURO A BASE DE TABLAROCA DE 0.80 X 0.90 MTS. DE ALTO CON ENTRE PAÑOS VERTICALES COMO SOPORTES. ACABADO PLASTICO LAMINADO COLOR SEGUN PROYECTO EN LAS CARAS EXTERIORES, INCLUYE: HERRAMIENTA, MATERIALES, MANO DE OBRA, ACARREOS FUERA Y DENTRO DE LA OBRA, ACCESORIOS Y TODO LO NECESARIO PARA SU CORRECTA COLOCACION.</t>
  </si>
  <si>
    <t>SUMINISTRO, FABRICACION Y COLOCACION DE MUEBLE HECHO EN OBRA A BASE DE TABLAROCA  DE 3.37 X 0.40 X 0.90 MTS DE ALTO, CON DOS ENTRE PAÑOS SEGUN DISEÑO, INCLUYE: SU TRAZO, BASTIDOR FORMADO POR CANAL GALVANIZADO ANCLADO A PISO Y/O MURO Y POSTE GALVANIZADO @ 61CM, FIJACION DE HOJAS CON TORNILLOS AUTOROSCABLES, SELLO Y CALAFATEO DE JUNTAS CON PERFACINTA Y REDIMIX, BOQUILLAS Y ESQUINEROS GALVANIZADOS, CORTES, AJUSTES, DESPERDICIOS, LIMPIEZA. CON TABLAROCA DE 13 MM. DE ESPESOR Y TODO LO NECESARIO PARA SU CORRECTA EJECUCION.</t>
  </si>
  <si>
    <t>SUMINISTRO, FABRICACION Y COLOCACION DE MUEBLE HECHO EN OBRA A BASE DE TABLAROCA  DE 3.71 X 0.40 X 0.90 MTS DE ALTO, CON DOS ENTRE PAÑOS SEGUN DISEÑO, INCLUYE: SU TRAZO, BASTIDOR FORMADO POR CANAL GALVANIZADO ANCLADO A PISO Y/O MURO Y POSTE GALVANIZADO @ 61CM, FIJACION DE HOJAS CON TORNILLOS AUTOROSCABLES, SELLO Y CALAFATEO DE JUNTAS CON PERFACINTA Y REDIMIX, BOQUILLAS Y ESQUINEROS GALVANIZADOS, CORTES, AJUSTES, DESPERDICIOS, LIMPIEZA. CON TABLAROCA DE 13 MM. DE ESPESOR Y TODO LO NECESARIO PARA SU CORRECTA EJECUCION.</t>
  </si>
  <si>
    <t>SUMINISTRO Y FABRICACION DE MOSTRADOR DE 5.25X0.60X.0.98 MTS. A BASE DE MADERA DE PINO DE 1a. CON  BASTIDORES DE 2"X3/4"  @ 30 CMS. Y TRIPLAY DE 6 mm  EN CUBIERTA  Y  FALDONES EN  AMBAS LADOS,  PUERTA  DE MADERA  CON BASTIDOR DE 2"X3/4"  @ 30 CMS. Y TRIPLAY DE 6 mm TODA ACABADO  CON BARNIZ RIVER 60-10 ROBLE, A DOS MANOS Y UNA DE SELLADOR, EN TODA LA CARPINTERIA , BISAGRAS LATONADA DE 11/2"X2", JALADERA  CROMADA CON CHAPETON,  CAJONES 0.24X0.57X0.28 MTS. DE SECCION DE MADERA A BASE DE MADERA DE TRIPLAY DE 16 mm Y 6 mm EN BASE MISMO TERMINADO (CUATRO POR MUEBLE) ZOCLO A BASE DE MADERA DE 1a. DE 4"X2" TERMINADO CON PINTURA DE ESMALTE COLOR NEGRO, INCL: RESISTOL, CLAVOS, LIJAS, HERRAMIENTA MATERIALES, MANO DE OBRA, ACARREO DE MATERIALES DENTRO Y FUERA DE LA OBRA. TRABAJO TERMINADO.</t>
  </si>
  <si>
    <t>FABRICACION Y COLOCACION DE MUEBLE HECHO EN OBRA PARA ÁREA DE ALMACÉN DE 3.12 X 0.45 X 1.10 A BASE DE LOSA DE CONCRETO DE 8 CMS DE ESPESOR  F`C=250 KG/CM2 ARMADA CON MALLA-LAC 4-4-/10-10 ACABADO PULIDO SOBRE MURO DE TABIQUE ROJO COMUN, APLANADO ESPONJEADO POR AMBAS CARAS CON PINTURA VINILICA COLOR SEGUN PROYECTO, INCLUYE; CADENA DE CONCRETO F`C= 200 KG/CM2 DE 15 X 15 CMS ARMADA CON ARMEX DE 10 X 10 CIMBRA, MATERIALES,COLADO, DESCIMBRADO, PINTURA, HERRAMIENTA, MANO DE OBRA, ACARREOS DENTRO Y FUERA DE LA OBRA.</t>
  </si>
  <si>
    <t>FABRICACION Y COLOCACION DE MUEBLE HECHO EN OBRA PARA ÁREA DE COOPERATIVA DE 4.85 X 0.40 X 0.98 A BASE DE LOSA DE CONCRETO DE 8 CMS DE ESPESOR  F`C=250 KG/CM2 ARMADA CON MALLA-LAC 4-4-/10-10 ACABADO PULIDO SOBRE MURO DE TABIQUE ROJO COMUN, APLANADO ESPONJEADO POR AMBAS CARAS CON PINTURA VINILICA COLOR SEGUN PROYECTO, INCLUYE; CADENA DE CONCRETO F`C= 200 KG/CM2 DE 15 X 15 CMS ARMADA CON ARMEX DE 10 X 10 CIMBRA, MATERIALES,COLADO, DESCIMBRADO, PINTURA, HERRAMIENTA, MANO DE OBRA, ACARREOS DENTRO Y FUERA DE LA OBRA.</t>
  </si>
  <si>
    <t>FABRICACION Y COLOCACION DE MUEBLE HECHO EN OBRA PARA AREA DE COOPERATIVA  A BASE DE LOSA DE CONCRETO DE 1.60 X 0.50 X 0.75 Y 10 CMS DE ESPESOR  F`C=250 KG/CM2, ARMADA CON VARILLAS DEL No 3 @ 28 CMS EN AMBOS SENTIDOS ACABADO FORRADO DE AZULEJO MCA. VITROMEX MODELO AL FRESCO DE 20 X 30 CMS COLOR BLANCO ASENTADO CON PEGA-AZULEJO CON PREPARACION PARA EMPOTRAR VERTEDERO, SOBRE MURO DE MURO DE TABIQUE CAPUCHINO DE 7 CMS, ASENTADO CON  MORTERO CEM-ARENA PROP: 1:3 APLANADO ESPONJEADO AMBAS CARAS CON MORTERO CEMENTO -CAL- ARENA 1:2:6 CON PINTURA VINILICA, BOQUILLAS FRONTALES FORRADAS CON AZULEJO, INCLUYE; MATERIALES, TARJA DE 41 X 41 CM.DE ACERO INOXIDABLE, CESPOL DE PLOMO, LLAVE DE NARIZ CROMADA,CONEXIONES A LA ALIMENTACION Y DESAGUE, COPLES CROMADOS, CANASTAS, CONTRACANASTAS DE ACERO INOXIDABLE , PUERTAS DE TAMBOR PLEGADIZAS DE TRIPLAY DE 3 MM, RESBALON DE VINIL, BISAGRAS LATONADAS DE 1 1/2" X 2", JALADERAS DE BOTON CROMADAS CON CHAPETON DE 1" DE DIAMETRO, PERFILES TUBULARES CAL. 20, SOLDADURA, PISO DE CONCRETO DE 10 CM DE ESPESOR DE CONCRETO DE 150 KG/CM2, TAQUETES, CIMBRA, COLADO, DESCIMBRADO, PINTURA, HERRAMIENTA, MANO DE OBRA, ACARREOS DENTRO Y FUERA DE LA OBRA Y TODO LO NECESARIO PARA SU CORRECTO FUNCIONAMIENTO (SEGUN PROYECTO).</t>
  </si>
  <si>
    <t>SUMINISTRO, FABRICACION Y COLOCACION DE BARRA PARA COCINA DE 2.24x0.60x0.75mts Y EN LA PARTE SUPERIOR DE 3.98 X 0.60 MTS., HECHA A BASE DE LOSA DE CONCRETO DE 10 CM. DE ESPESOR, ARMADA CON VAR. #3 @ 28cms. EN SENTIDO TRANSVERSAL Y 3 VAR. EN SENTIDO LONGITUDINAL, FORRADA CON AZULEJO, MURO DE TABIQUE CAPUCHINO DE 7cms., JUNTEADO CON MORTERO CEM-ARE PROP. 1:3, ACABADO ESPONJEADO AMBAS CARAS CON MORT CEM-CAL- ARE PROP. 1:2:6, BOQUILLAS FORRADAS DE AZULEJO, 2 TARJAS DE ACERO INOXIDABLE DE 40 x 40 CMS., CON ESCURRIDERO, INCLUYE: PREPARACIONES PARA EMPOTRAR TARJAS Y LOSA DE CONCRETO, CONEXIONES, CESPOL DE PLOMO, LLAVES DE NARIZ CROMADAS, COPLES, CHAPETON, CANASTA, CONTRACANASTA DE ACERO INOXIDABLE, ENTREPAÑOS CON BASTIDOR DE PINO Y TRIPLAY DE 3mm, SOPORTES DE 3/4"x2"x1", PUERTAS DE TAMBOR PLEGADIZAS DE TRIPLAY DE 3mm., BARNIZ, SELLADOR, RESBALON DE VINIL, BISAGRAS LATONADA PERNO SUELTO DE 1 1/2"x2", GUIAS, JALADERAS DE BOTON CROMADAS, PERFILES TUBULARES CAL 20, SOLDADURA, TAQUETES, CASTILLLOS DE 7x7 ARMADOS CON 2 VAR. No. 3 Y GRAPAS DEL No. 2 @ 20cms., MATERIALES, HERRAMIENTA, MANO DE OBRA, ACARREOS DENTRO Y FUERA DE LA OBRA .</t>
  </si>
  <si>
    <t>MESETA DE CONCRETO F´c=200kg/cm2, DE 3.10X0.60XX0.10 Mts. ARMADO CON VARILLA No. 3 A CADA 20 CMS. AMBOS SENTIDOS, PARA RECIBIR 3 LAVABOS OVALINES, FORRADA CON PLACA DE MARMOL TIPO TRAVERTINO COLOR (SEGUN PROYECTO) ACABADO PULIDO Y ABRILLANTADO, CON FALDON DE 23 cms., CON CALAS PARA JABON POR CADA OVALIN Y ZOCLO DE 10 cms. DE ALTO, REMATE DE PLACA DE MARMOL. INCLUYE: 3 LAVABOS OVALINES, PLACA DE MARMOL,  LLAVE MEZCLADORA PARA LAVABO DE 4'' CUBIERTA DE LATON MANERAL DE PALANCA. (SEGUN PROYECTO), REJILLA, CONTRAREJILLA, CESPOL CROMADO, CONEXION A LA ALIMENTACION Y DESAGUE, MATERIALES, CORTES, AJUSTES, MANO DE OBRA, HERRAMIENTAS, ACARREOS DENTRO Y FUERA DE LA OBRA. TODO LO NECESARIO PARA SU COLOCACION Y BUEN FUNCIONAMIENTO.</t>
  </si>
  <si>
    <t>SUMINISTRO, COLOCACION Y FABRICACION DE MUEBLE HECHO EN OBRA, TIPO REPISA DE 10 CM DE ESPESOR FIJADO A MURO, ALTURA RESPECTO AL PISO VARIABLE(SEGUN PROYECTO), A BASE DE TABLAROCA 13 MM DE 0.35 MTS DE ANCHO X LARGO VARIABLE (SEGUN PROYECTO) CON ENTRE PAÑOS VERTICALES COMO SOPORTES. ACABADO PLASTICO LAMINADO COLOR SEGUN PROYECTO EN LAS CARAS EXTERIORES, INCLUYE: HERRAMIENTA, MATERIALES, MANO DE OBRA, ACARREOS FUERA Y DENTRO DE LA OBRA, ACCESORIOS Y TODO LO NECESARIO PARA SU CORRECTA COLOCACION.</t>
  </si>
  <si>
    <t>MESETA DE CONCRETO F'C= 250KG/CM2 ARMADO CON VAR. No.3 @ 15 CMS. PARA RECIBIR DOS FREGADEROS, HECHO EN OBRA DE 2.50X0.70X0.90 CMS. DE ESPESOR FORRADA DE AZULEJÓ, ENTREPAÑOS Y PUERTAS DE MADERA, INCLUYE: 2 TARJAS, 2 LLAVES MEZCLADORAS, 2 MUROS DE TABICON DE 10X14X28 CM. DE 14 CMS. DE ESPESOR, MATERIALES, HERRAMIENTA, MANO DE OBRA Y ACARREOS FUERA Y DENTRO DELA OBRA.</t>
  </si>
  <si>
    <t>SUMINISTRO Y COLOCACION DE CAMPANA EXTRACTORA DE 30" INCLUYE: MATERIALES, HERRAMIENTA, MANO DE OBRA, ACARREOS DENTRO Y FUERA DE LA OBRA Y TODO LO NECESARIO PARA SU CORRECTA EJECUCION.</t>
  </si>
  <si>
    <t>SUMINISTRO Y COLOCACION DE BASE PARA SOPORTE DE T.V. DE 0.70 X 0.80 X 0.70 MTS.  DE ACUERDO A PROYECTO, INCLUYE: PLACA DE ACERO 1/4" DE 0.20 X 0.20 MTS., POSTE DE 1.60  MTS DE LONG.  A BASE DE  TUBO CED. 40 DE 4"  DE DIAMETRO ANCLADO A PISO CON 1 PLACA DE ACERO DE 1/4" DE 20 X 20 CMS.  2 VARILLAS ROSCADA DE 5/8" DE DIAMETRO Y TUERCA, CARTABON,  REFUERZO DIAGONAL A BASE  TUBO CED.40 DE 4", MARCO METALICO DE ANGULO ESTRUCTURAL DE 1 1/2" X 1 1/2" X 1/4"  Y SOLERA DE 1"x1/5", SOLDADURA 7013,PLACA DE ESPESOR 1/4" (0.30X0.80)MTS.ZAPATA DE 0.60x 0.40 MTS. . DE ESPESOR, ARMADA CON VARILLAS DEL No. 3/8  A CADA 16 CMS Y ACADA 13 EN  SENTIDO CONTRARIO  Y DADO 20x20 CMS, ARMADO CON 4 VARILLAS DEL No. 4, ESTRIBOS DEL No. 2 ACADA 20 CMS, DE 0.45 MTS. DE ALTURA Y CONCRETO F´C=250 KG/CM2, INCLUYE: MATERIALES, HABILITADO, ARMADO, CIMBRADO, DESCIMBRADO CONCRETO, EXCAVACION RELLENO, PLANTILLA DE CONCRETO POBRE DE F´C=100 DE 5 CMS., PINTURA ANTICORROSIVA Y ESMALTE, MATERIALES, HERRAMIENTA, MANO DE OBRA Y ACARREOS FUERA Y DENTRO DE LA OBRA.</t>
  </si>
  <si>
    <t>SUMINISTRO, FABRICACIÓN Y COLOCACIÓN DE MUEBLE  HECHO EN OBRA DE 3.00 X 0.35 X 1.90 MTS. A BASE DE PANELES DE TABLAROCA DE 13MM DE ESPESOR,  ACABADO CON PINTURA VINILICA COLOR SEGÚN PROYECTO INCLUYE:  ENTREPAÑOS HORIZONTALES Y VERTICALES DE PANEL DE TABLAROCA  DE 13 MM. DE ESPESOR, PINTURA VINILICA, CANAL DE AMARRE, CANAL ESTRUCTURAL, MATERIALES PARA SU FIJACIÓN, MANO DE OBRA, ACCESORIOS,  HERRAMIENTA, ACARREOS FUERA Y DENTRO DE LA OBRA Y TODO LO NECESARIO PARA SU CORRECTA EJECUCIÓN.</t>
  </si>
  <si>
    <t>MESETA PARA LAVABO OVALIN CON 1 PZAS., INCLUYE RANURADO EN MUROS EXISTENTES PARA ANCLAJE DE ACERO DE REFUERZO No. 3  A CADA 25 CMS. EN AMBOS SENTIDOS LOSA DE CONCRETO F´C= 250 KG/CM2 DE 10 CMS, DE ESPESOR, PLACA DE MARMOL DE 0.60x1.15x0.23 MTS. REMATADO DE ARISTA, LLAVE ECONOMIZADOR CON SEGURO ANTIRROBO TV-105, CONTRAREJILLA DE CESPOL CROMADO, LIMPIEZA, CONEXION A LA ALIMENTACION Y DESAGUE, MATERIALES, MANO DE OBRA, HERRAMIENTAS Y ACARREOS DENTRO Y FUERA DE LA OBRA.</t>
  </si>
  <si>
    <t>SUMINISTRO, FABRICACION Y COLOCACION DE BARRA PARA COCINA DE 3.89x0.60x0.90mts., HECHA A BASE DE LOSA DE CONCRETO DE 10 CM. DE ESPESOR, ARMADA CON VAR. #3 @ 28cms. EN SENTIDO TRANSVERSAL Y 3 VAR. EN SENTIDO LONGITUDINAL, FORRADA CON AZULEJO, MURO DE TABIQUE CAPUCHINO DE 7cms., JUNTEADO CON MORTERO CEM-ARE PROP. 1:3, ACABADO ESPONJEADO AMBAS CARAS CON MORT CEM-CAL- ARE PROP. 1:2:6, BOQUILLAS FORRADAS DE AZULEJO, 2 TARJAS DE ACERO INOXIDABLE, INCLUYE: PREPARACIONES PARA EMPOTRAR TARJAS Y LOSA DE CONCRETO, CONEXIONES, CESPOL DE PLOMO, LLAVES DE NARIZ CROMADAS, COPLES, CHAPETON, CANASTA, CONTRACANASTA DE ACERO INOXIDABLE,  ENTREPAÑOS CON BASTIDOR DE PINO Y TRIPLAY DE 3mm, SOPORTES DE 3/4"x2"x1", PUERTAS DE TAMBOR PLEGADIZA DE TRIPLAY DE 3mm., BARNIZ, SELLADOR, RESBALON DE VINIL, BISAGRAS LATONADA PERNO SUELTO DE 1 1/2"x2", GUIAS, JALADERAS CROMADAS CON CHAPETON DE 1" DE DIAMETRO, PERFILES TUBULARES CAL 20, SOLDADURA, TAQUETES, CASTILLLOS DE 7x7 ARMADOAS CON 2 VAR. No. 3 Y GRAPAS DEL No. 2 @ 20cms., MATERIALES, HERRAMIENTA, MANO DE OBRA, ACARREOS DENTRO Y FUERA DE LA OBRA (SEGUN PROYECTO)</t>
  </si>
  <si>
    <t>MESETA DE CONCRETO F´C=200 KGS/CM2. ARMADO CON VARILLA No. 3 A CADA 15 CMS., HECHO EN OBRA, DE 8 CMS. DE ESPESOR, DE 2.31x0.60 MTS., PARA RECIBIR 3 LAVAVOS OVALINES, PLACA DE MARMOL DE IMPORTACION, COLOR CREMA MARFIL, CON PLAFONES Y ZOCLOS, PARA BAÑOS EN SANITARIOS DE HOMBRES Y MUJERES; INCLUYE: OVALIN HOLIDAY COLOR BLANCO, LLAVE MEZCLADORA PARA BAR (MARCA URREA MOD 60), CESPOL DE LATON CROMADO (MARCA URREA MOD 207) Y MANERALES QUEEN CHICO MOD Q, MATERIALES HERRAMIENTA, MANO DE OBRA Y ACARREOS DENTRO Y FUERA DE LA OBRA.</t>
  </si>
  <si>
    <t>BARRA EN BIBLIOTECA INCLUYE: MATERIALES, HERRAMIENTA, MANO DE OBRA, ACARREOS FUERA Y DENTRO DE LA OBRA Y TODO LO NECESARIO PARA SU CARRECTA EJECUCION.</t>
  </si>
  <si>
    <t>SUMINISTRO Y COLOCACION DE CHICHARRA TIPO ESCUELA INCLUYE: CABLEADO, HERRAMIENTA MENOR, MANO DE OBRA Y TODO LO NECESARIO PARA SU CORRECTA.</t>
  </si>
  <si>
    <t>MUEBLE HECHO EN OBRA TIPO L ( MHO03), EN AREA DE LABORATORIOS DE 9.70 M DE LARGO,  0.80 M DE ANCHO Y 0.93 M. DE ALTO A BASE DE MESETA DE 10 CMS. DE ESPESOR DE CONCRETO F´C= 150 KG/ CM2,  ACABADO CON AZULEJO,  ARMADA CON VARILLAS DE 3/8" @20 CMS. AMBOS SENTIDOS; BASE DE CONCRETO DE F´C= 150 KG/CM2 DE 5 CM DE ESPESOR EN LA PARTE INFERIOR DEL MUEBLE, CON MURO DE TABIQUE COMUN ( SEGUN PROYECTO); INCLUYE: APOYOS DE MUROS DE TABIQUE DE 15 CMS DE ESPESOR, AZULEJO  DE 20 X 30 CMS MODELO Y COLOR SEGUN PROYECTO MCA. VITROMEX O SIMILAR EN CALIDAD Y COSTO, LAMBRIN EN LA PARTE EN QUE SE APAYA AL MURO, MANO DE OBRA, HERRAMIENTAS, ACARREOS DENTRO Y FUERA DE LA OBRA. TRABAJO TERMINADO.</t>
  </si>
  <si>
    <t>MUEBLE HECHO EN OBRA ( MHO01) DE 1.50 X 0.45 X 0.10 M.  A BASE DE MESETA DE CONCRETO ARMADA F´C= 150 KG/CM2 DE 10 CMS. DE ESPESOR, ARMADO CON VARILLA DE 3/8" @ 20 CMS. AMBOS SENTIDOS ACABADO CON AZULEJO, SOBRE MURO DE TABIQUE; INCLUYE: AZULEJO DE 20 X 30 CMS, MCA. VITROMEX MODELO Y COLOR SEGUN PROYECTO, MANO DE OBRA, HERRAMIENTAS, ACARREOS DENTRO Y FUERA DE LA OBRA Y TODO LO NECESARIO PARA SU CORRECTA EJECUCION.</t>
  </si>
  <si>
    <t>SUMINISTRO Y COLOCACIÓN DE LOGOTIPO DE LA UNACH BAJO RELIEVE DE 2.20 X 2.20 MTS. Y LETRAS DE SECCIÓN (SEGUN PROYECTO)., INCLUYE: MOLDES EN UNICEL, COLOCACIÓN, ACCESORIOS DE FIJACIÓN, APLANADOS, PINTURA VINILICA, ANDAMIOS, ACARREOS, HERRAMIENTA MENOR, MANO DE OBRA Y TODO LO NECESARIO PARA SU CORRECTA EJECUCIÓN.</t>
  </si>
  <si>
    <t>MUEBLE HECHO EN OBRA ( MHO05), EN AREA DE CUARTO DE INOCULACION DE 3.82 X 0.80 X 0.93 MTS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 1.76 MTS., AZULEJO  DE 20 X 30 CMS MCA. VITROMEX O SIMILAR EN CALIDAD Y COSTO, MODELO Y COLOR SEGUN PROYECTO,  ENTREPAÑO HORIZONTAL A BASE DE PANEL DE TABLAROCA DE 13 MM DE ESPESOR CON CANAL DE AMARRE, CENEFA, 4 PUERTAS CORREDIZAS CON MARCO DE ALUMINIO DE 2" DURANODIC Y PANEL DE PLASTICO LAMINADO 241 COLOR ZEBRANO BANTU REX-EL CON JALADOR METALICO,  MANO DE OBRA, HERRAMIENTAS, ACARREOS DENTRO Y FUERA DE LA OBRA. TRABAJO TERMINADO.</t>
  </si>
  <si>
    <t>MUEBLE HECHO EN OBRA ( MHO04), EN AREA DE LABORATORIOS DE 7.25 X 0.80 X 0.93 MTS,  A BASE DE MESETA DE CONCRETO F´C= 150 KG/ CM2, ESPESOR 10 CMS, ACABADO CON AZULEJO,  ARMADA CON VARILLAS DE 3/8" @20 CMS. AMBOS SENTIDOS; BASE DE CONCRETO DE F´C= 150 KG/CM2 DE 5 CM DE ESPESOR EN LA PARTE INFERIOR DEL MUEBLE, CON MURO DE TABIQUE COMUN; INCLUYE: APOYOS DE MUROS DE TABIQUE DE 15 CMS DE ESPESOR @ 2.65 MTS., AZULEJO  DE 20 X 30 CMS MCA. VITROMEX O SIMILAR EN CALIDAD Y COSTO,  MODELO Y  COLOR SEGUN PROYECTO, MANO DE OBRA, HERRAMIENTAS, ACARREOS DENTRO Y FUERA DE LA OBRA. TRABAJO TERMINADO.</t>
  </si>
  <si>
    <t>SUMINISTRO, COLOCACION Y FABRICACION DE MUEBLE HECHO EN OBRA , TIPO REPISA FIJADO A MURO DE 0.30 MTS. DE ANCHO A BASE DE TABLAROCA DE 13 MM DE ESPESOR (SEGUN PROYECTO), INCLUYE:  2 ENTREPAÑOS HORIZONTALES DE TABLAROCA, ENTRE PAÑOS VERTICALES COMO SOPORTES Y SOPORTES INCLINADOS A 45 GRADOS PARA FIJACION,  HERRAMIENTA, MATERIALES, MANO DE OBRA, ACARREOS FUERA Y DENTRO DE LA OBRA, ACCESORIOS Y TODO LO NECESARIO PARA SU CORRECTA COLOCACION.</t>
  </si>
  <si>
    <t>MUEBLE HECHO EN OBRA ( MHO10), EN AREA DE CUARTO DE RECATIVOS DE 2.10 X 0.45 X 0.90 M,  EMPOTRADO A MURO,  A BASE DE MESETA DE CONCRETO F´C= 150 KG/ CM2, ESPESOR 10 CMS, ACABADO CON AZULEJO,  ARMADA CON VARILLAS DE 3/8" @20 CMS. AMBOS SENTIDOS; BASE DE CONCRETO DE F´C= 150 KG/CM2 DE 5 CM DE ESPESOR EN LA PARTE INFERIOR DEL MUEBLE;  INCLUYE:  AZULEJO  DE 20 X 30 CMS MCA. VITROMEX O SIMILAR EN CALIDAD Y COSTO, MODELO Y  COLOR SEGUN PROYECTO,  ENTREPAÑO HORIZONTAL A BASE DE PANEL DE TABLAROCA DE 13 MM DE ESPESOR CON CANAL DE AMARRE,  LAMBRIN EN LA PARTE DEL MURO DE EMPOTRE, PUERTAS CORREDIZAS CON MARCO DE ALUMINIO DE 2" DURANODIC Y PANEL DE PLASTICO LAMINADO 241 COLOR ZEBRANO BANTU REX-EL CON JALADOR METALICO, PANEL CIEGO DE MADERA, ZOCLO DE CONCRETO,  MANO DE OBRA, HERRAMIENTAS, ACARREOS DENTRO Y FUERA DE LA OBRA. TRABAJO TERMINADO.</t>
  </si>
  <si>
    <t>MUEBLE HECHO EN OBRA ( MHO06), EN AREA DE LABORATORIO TIPO L DE 10.68 MTS. DE LARGO, 0.80 M DE ANCHO Y 0.93 M DE ALTO,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CENEFA, LAMBRIN EN LA PARTE DEL MURO DE EMPOTRE, PUERTAS CORREDIZAS CON MARCO DE ALUMINIO DE 2" DURANODIC Y PANEL DE PLASTICO LAMINADO 241 COLOR ZEBRANO BANTU REX-EL CON JALADOR METALICO, PANEL CIEGO,  MANO DE OBRA, HERRAMIENTAS, ACARREOS DENTRO Y FUERA DE LA OBRA. TRABAJO TERMINADO.</t>
  </si>
  <si>
    <t>MUEBLE HECHO EN OBRA ( MHO12), EN AREA DE LABORATORIO TIPO L DE 12.71 X 0.80 X 0.93 M,  EMPOTRADO A MURO,  A BASE DE MESETA DE CONCRETO F´C= 150 KG/ CM2, ESPESOR 10 CMS, ACABADO CON AZULEJO,  ARMADA CON VARILLAS DE 3/8" @20 CMS. AMBOS SENTIDOS; BASE DE CONCRETO DE F´C= 150 KG/CM2 DE 5 CM DE ESPESOR EN LA PARTE INFERIOR DEL MUEBLE;  INCLUYE:  AZULEJO  DE 20 X 30 CMS MCA. VITROMEX O SIMILAR EN CALIDAD Y COSTO, MODELO Y  COLOR SEGUN PROYECTO,  ENTREPAÑO HORIZONTAL A BASE DE PANEL DE TABLAROCA DE 13 MM DE ESPESOR CON CANAL DE AMARRE,  LAMBRIN EN LA PARTE DEL MURO DE EMPOTRE, PUERTAS CORREDIZAS CON MARCO DE ALUMINIO DE 2" DURANODIC Y PANEL DE PLASTICO LAMINADO 241 COLOR ZEBRANO BANTU REX-EL CON JALADOR METALICO, PANEL CIEGO DE MADERA, ZOCLO DE CONCRETO,  MANO DE OBRA, HERRAMIENTAS, ACARREOS DENTRO Y FUERA DE LA OBRA. TRABAJO TERMINADO.</t>
  </si>
  <si>
    <t>MUEBLE HECHO EN OBRA PARA ATENCION AL PUBLICO EN EL AREA DE COOPERATIVA DE 3.00 X 0.40 X 0.90 MTS., A BASE DE CUBIERTA SUPERIOR DE CONCRETO F`C= 200 KG/CM2,  ARMADA CON VARILLA DEL No. 3 @ 20 CMS AMBOS SENTIDOS CON ACABADO PULIDO, PUERTA ABATIBLE DE 0.62 X 0.60 X .90 MTS.,  CADENAS DE 15 X 15 CMS. DE  CONCRETO F`C= 200 KG/CM2, ARMADAS CON 4 VARS. DEL No. 3 Y ESTRIBOS DEL No. 2 @ 15 CMS, CON MURETES DE TABIQUE ROJO COMUN,  ACABADO APLANADO ESPONJEADO Y PINTURA VINILICA,  ZOCLO DE CONCRETO F`C= 150 KG/CM2 ACABADO PULIDO, INCLUYE: PUERTA DE TAMBOR HECHA A BASE DE BASTIDOR DE PINO DE 1" X 1 1/2" Y TRIPLAY DE 6MM DE PINO,   MORTERO CEM-ARENA PRP. 1:5, CIMBRADO, DESCIMBRADO, COLADO, PINTURA VINILICA LAVABLE, ENTRECALLE, MATERIALES, HERRAMIENTA, MANO DE OBRA, ACARREOS FUERA Y DENTRO DE LA OBRA. (SEGUN PLANO DE MUEBLE HECHO EN OBRA PARA COOPERATIVA).</t>
  </si>
  <si>
    <t>MUEBLE HECHO EN OBRA ( MHO13), EN AREA DE LABORATORIO TIPO U DE 12.26 MTS. DE LARGO, 0.80 M DE ANCHO Y 0.93 M DE ALTO,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AZULEJO  DE 20 X 30 CMS MCA. VITROMEX O SIMILAR EN CALIDAD Y COSTO, COLOR SEGUN PROYECTO,  ENTREPAÑO HORIZONTAL A BASE DE PANEL DE TABLAROCA DE 13 MM DE ESPESOR CON CANAL DE AMARRE, LAMBRIN EN LA PARTE DEL MURO DE EMPOTRE, PUERTAS CORREDIZAS CON MARCO DE ALUMINIO DE 2" DURANODIC CON PLASTICO LAMINADO 241 COLOR ZEBRANO BANTÚ. REX-EL CON JALADOR METALICO, PANEL CIEGO DE MADERA,  MANO DE OBRA, HERRAMIENTAS, ACARREOS DENTRO Y FUERA DE LA OBRA. TRABAJO TERMINADO.</t>
  </si>
  <si>
    <t>MUEBLE HECHO EN OBRA ( MHO09), EN AREA DE LABORATORIO TIPO L DE 8.55 MTS. DE LARGO, 0.80 M DE ANCHO Y 0.93 M DE ALTO,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PUERTAS CORREDIZAS CON MARCO DE ALUMINIO DE 2" DURANODIC Y PANEL DE PLASTICO LAMINADO 241 COLOR ZEBRANO BANTU REX-EL CON JALADOR METALICO, PANEL CIEGO,  MANO DE OBRA, HERRAMIENTAS, ACARREOS DENTRO Y FUERA DE LA OBRA. TRABAJO TERMINADO.</t>
  </si>
  <si>
    <t>MUEBLE HECHO EN OBRA ( MHO02), EN AREA DE LABORATORIO TIPO J  DE 15.65 M. DE LARGO, 0.80 M. DE ANCHO Y 0.93 M DE ALTO,  EMPOTRADO A MURO,  A BASE DE MESETA DE CONCRETO F´C= 150 KG/ CM2 DE 10 CMS. DE ESPESOR,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COLOR SEGUN PROYECTO,  ENTREPAÑO HORIZONTAL A BASE DE PANEL DE TABLAROCA DE 13 MM DE ESPESOR CON CANAL DE AMARRE,  LAMBRIN EN LA PARTE DEL MURO, PUERTAS CORREDIZAS CON MARCO DE ALUMINIO DE 2" DURANODIC Y PANEL DE PLASTICO LAMINADO 241 COLOR ZEBRANO BANTU REX-EL CON JALADOR METALICO, PANEL CIEGO, LAMBRIN EN LA PARTE DEL MURO,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</si>
  <si>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MHO14), EN AREA DE LABORATORIO TIPO U DE 18.34 MTS. DE LARGO, 0.80 M DE ANCHO Y 0.93 M DE ALTO,  EMPOTRADO A MURO,  A BASE DE MESETA DE CONCRETO F´C= 150 KG/ CM2, ESPESOR 10 CMS, ACABADO CON AZULEJO,  ARMADA CON VARILLAS DE 3/8" @20 CMS. AMBOS SENTIDOS CON PREPARACION PARA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2 FREGADERO DE ACERO INOXIDABLE  18/10 CON PULIDO BRILLANTE MODELO 950.510 1E 1C MCA TEKA DERECHA, MONOMANDO CERAMICO CUADRADO CON CAÑO ALTO FUNDIDO GIRATORIO Y AIREADOR COLOR CROMO, CONEXIONES A LA ALIMENTACION Y DESAGUE, COPLES CROMADOS, CANASTAS, CONTRACANASTAS DE ACERO INOXIDABLE, PUERTAS CORREDIZAS DE MARCO DE ALUMINIO DE 2" DURANODIC CON PLASTICO LAMINADO 241 COLOR ZEBRANO BANTU REX-EL CON JALADOR METALICO, PANEL CIEGO DE MADERA , MANO DE OBRA, HERRAMIENTAS, ACARREOS DENTRO Y FUERA DE LA OBRA. TRABAJO TERMINADO.</t>
  </si>
  <si>
    <t>MUEBLE HECHO EN OBRA ( MHO07), EN AREA DE LABORATORIO TIPO L  DE 14.50 M. DE LARGO, 0.80 M. DE ANCHO Y 0.93 M DE ALTO,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PUERTAS CORREDIZAS CON MARCO DE ALUMINIO DE 2" DURANODIC Y PANEL DE PLASTICO LAMINADO 241 COLOR ZEBRANO BANTU REX-EL CON JALADOR METALICO, PANEL CIEGO,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</si>
  <si>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MHO15), EN AREA DE LABORATORIO DE 8.40 X 0.80 X 0.93 M,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COLOR Y MODELO SEGUN PROYECTO,  ENTREPAÑO HORIZONTAL A BASE DE PANEL DE TABLAROCA DE 13 MM DE ESPESOR CON CANAL DE AMARRE,  PUERTAS CORREDIZAS CON MARCO DE ALUMINIO DE 2" DURANODIC Y PANEL DE PLASTICO LAMINADO 241 COLOR ZEBRANO BANTU REX-EL CON JALADOR METALICO, LAMBRIN EN LA PARTE DEL MURO DE EMPOTRE,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</si>
  <si>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MHO08), EN AREA DE LABORATORIO TIPO U  DE 20.15 M. DE LARGO, 0.80 M. DE ANCHO Y 0.93 M DE ALTO,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PUERTAS CORREDIZAS CON MARCO DE ALUMINIO DE 2" DURANODIC Y PANEL DE PLASTICO LAMINADO 241 COLOR ZEBRANO BANTU REX-EL CON JALADOR METALICO,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</si>
  <si>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MHO11), EN AREA DE LABORATORIO EN FORMA DE O  DE 22.83 M. DE LARGO, 0.80 M. DE ANCHO Y 0.93 M DE ALTO,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PUERTAS CORREDIZAS CON MARCO DE ALUMINIO DE 2" DURANODIC Y PANEL DE PLASTICO LAMINADO 241 COLOR ZEBRANO BANTU REX-EL CON JALADOR METALICO,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PANEL CIEGO DE MADERA , MANO DE OBRA, HERRAMIENTAS, ACARREOS DENTRO Y FUERA DE LA OBRA. TRABAJO TERMINADO.</t>
  </si>
  <si>
    <t>SUMINISTRO Y FABRICACION DE MUEBLE HECHO EN OBRA PARA RECEPCION Y PAQUETERIA A BASE DE TABLAROCA FORRADA DE FORMAICA COLOR SEGÚN PROYECTO, MUEBLE TIPO "U" DE 3.60 X 2.60 X 1.20 MTS. DE ALTO CON UN ANCHO DE BARRA DE 0.60 MTS. CON ENTREPAÑOS VERTICALES Y HORIZONTALES DE TABLAROCA CON MUROS DE 8 CMS. DE ESPESOR (SEGUN PROYECTO) INCLUYE: MATERIAL, MANO DE OBRA, PIJAS, TAQUETES, BASTIDOR DE ALUMINIO, PREFACINTA, REDIMIX, HERRAMIENTA, ACARREOS DENTRO Y FUERA DE LA OBRA  Y TODO LO NECESARIO PARA SU CORRECTA EJECUCION.</t>
  </si>
  <si>
    <t>SUMINISTRO Y COLOCACIÓN DE PLACA DE MARMOL DE IMPORTACION DE 0.96 X 0.60 MTS DE ANCHO, COLOR CREMA MARFIL PARA RECIBIR LAVABOS TIPO OVALINES EN SANITARIOS CON PLAFONES Y ZOCLO SEGUN PROYECTO; INCLUYE: ACCSESORIOS DE FIJACIÓN, MATERIALES, CORTES, AJUSTES, HERRAMIENTA, MANO DE OBRA ACARREOS DENTRO Y FUERA DE LA OBRA, Y TODO LO NECESARIO PARA SU CORRECTA EJECUCIÓN.</t>
  </si>
  <si>
    <t>CONSTRUCCIÓN DE MESETA DE CONCRETO F'c=200KG/CM2. 0.96 X 0.60 DE ANCHO Y ESPESOR DE 0.08 MTS. ARMADA CON VARILLA DEL No. 3 A CADA 15 CM EN AMBOS SENTIDOS Y EMPOTRADA EN EL MURO, PARA SOPORTE PARA OVALINES, INCLUYE: CIMBRADO, DESCIMBRADO, HABILITADO Y ARMADO DE ACERO,   EMBOQUILLADOS, CORTES, AJUSTES, DESPERDICIOS Y TODO LO NECESARIO PARA SU CORRECTA EJECUCION.</t>
  </si>
  <si>
    <t>CONSTRUCCIÓN DE MESETA DE CONCRETO F'c=200KG/CM2, DE 0.70 X 1.85 MTS, PROMEDIO FORRADA CON MARMOL, BEIGE MAYA SIN CONCHA, CON BOLEO FRONTAL Y LATERAL IZQUIERDO Y/O DERECHO DE 90° MAS FALDON DE 8 CMS, ZOCLOS ATRAS Y LATERAL IZQUIERDO Y/O DERECHO DE 8 CMS CON BOLEO DE 90° ARMADA CON VARILLA DEL No. 3 A CADA 15 CM EN AMBOS SENTIDOS Y EMPOTRADA EN EL MURO, PARA SOPORTE DE LAVABOS, INCLUYE: CIMBRADO, DESCIMBRADO, HABILITADO Y ARMADO DE ACERO, CORTES, AJUSTES, DESPERDICIOS Y TODO LO NECESARIO PARA SU CORRECTA EJECUCION.</t>
  </si>
  <si>
    <t>CONSTRUCCIÓN DE MESETA DE CONCRETO F'c=200KG/CM2, DE 0.60 X 1.20 MTS, FORRADA CON MARMOL, BEIGE MAYA SIN CONCHA, CON BOLEO FRONTAL Y LATERAL IZQUIERDO Y/O DERECHO DE 90° MAS FALDON DE 8 CMS, ZOCLOS ATRAS Y LATERAL IZQUIERDO Y/O DERECHO DE 8 CMS CON BOLEO DE 90° ARMADA CON VARILLA DEL No. 3 A CADA 15 CM EN AMBOS SENTIDOS Y EMPOTRADA EN EL MURO, PARA SOPORTE DE LAVABOS, INCLUYE: CIMBRADO, DESCIMBRADO, HABILITADO Y ARMADO DE ACERO, CORTES, AJUSTES, DESPERDICIOS Y TODO LO NECESARIO PARA SU CORRECTA EJECUCION.</t>
  </si>
  <si>
    <t>CONSTRUCCIÓN DE MESETA DE CONCRETO F'c=200KG/CM2. DE 0.90X0.60X0.08. ARMADA CON VARILLA DEL No. 3 A CADA 15 CM EN AMBOS SENTIDOS Y EMPOTRADA EN EL MURO, PARA SOPORTE PARA OVALIN, INCLUYE: CIMBRADO, DESCIMBRADO, HABILITADO Y ARMADO DE ACERO,   EMBOQUILLADOS, CORTES, AJUSTES, DESPERDICIOS Y TODO LO NECESARIO PARA SU CORRECTA EJECUCION.</t>
  </si>
  <si>
    <t>SUMINISTRO Y COLOCACIÓN DE PLACA DE MARMOL DE IMPORTACION DE 0.90 X 0.60, COLOR CREMA MARFIL PARA RECIBIR LAVABOS TIPO OVALIN EN SANITARIOS CON PLAFONES Y ZOCLO SEGUN PROYECTO; INCLUYE: ACCSESORIOS DE FIJACIÓN, MATERIALES, CORTES, AJUSTES, HERRAMIENTA, MANO DE OBRA ACARREOS DENTRO Y FUERA DE LA OBRA, Y TODO LO NECESARIO PARA SU CORRECTA EJECUCIÓN.</t>
  </si>
  <si>
    <t>SUMINISTRO, FABRICACIÓN  Y CONSTRUCCIÓN DE MUEBLE HECHO EN OBRA DE 3.09 X  0.60 DE ANCHO INCLUYE: 3 MESETAS DE CONCRETO F'C=150 KG/CM2 DE 3.09X0.60X0.90 Y ESPESOR DE 0.10 MTS. CON MALLA LAC  6-6/10-10, REFUERZO CON VARILLA DEL NO. 3 ACABADO PULIDO CON PINTURA EPOXICA MCA. NERVON COLOR MARFIL  REAL  COD. 980-85 EMPOTRADA A MURO, PUERTAS DE DOBLE ABATIMIENTO CUBIERTA DE PLASTICO LAMINADO MCA REXCEL COLOR BLANCO ANTIGUO, CIMBRADO, DESCIMBRADO, HABILITADO Y ARMADO DE ACERO, EMBOQUILLADOS, CORTES, AJUSTES, DESPERDICIOS, ACARREOS FUERA Y DENTRO DE LA OBRA Y TODO LO NECESARIO PARA SU CORRECTA EJECUCIÓN. (SEGUN PROYECTO)</t>
  </si>
  <si>
    <t>SUMINISTRO, FABRICACIÓN  Y CONSTRUCCIÓN DE MUEBLE HECHO EN OBRA DE 7.85 X  0.60 DE ANCHO INCLUYE: 3 MESETAS DE CONCRETO F'C=150 KG/CM2 DE 7.85X0.60X0.90 Y ESPESOR DE 0.10 MTS. CON MALLA LAC  6-6/10-10, REFUERZO CON VARILLA DEL NO. 3 ACABADO PULIDO CON PINTURA EPOXICA MCA. NERVON COLOR MARFIL  REAL  COD. 980-85 EMPOTRADA A MURO, PUERTAS DE DOBLE ABATIMIENTO CUBIERTA DE PLASTICO LAMINADO MCA REXCEL COLOR BLANCO ANTIGUO, CIMBRADO, DESCIMBRADO, HABILITADO Y ARMADO DE ACERO, EMBOQUILLADOS, CORTES, AJUSTES, DESPERDICIOS, ACARREOS FUERA Y DENTRO DE LA OBRA Y TODO LO NECESARIO PARA SU CORRECTA EJECUCIÓN. (SEGUN PROYECTO)</t>
  </si>
  <si>
    <t>SUMINISTRO, FABRICACIÓN  Y CONSTRUCCIÓN DE MUEBLE HECHO EN OBRA DE 5.96 X  0.60 DE ANCHO INCLUYE: 3 MESETAS DE CONCRETO F'C=150 KG/CM2 DE 5.96X0.60X0.90 Y ESPESOR DE 0.10 MTS. CON MALLA LAC  6-6/10-10, REFUERZO CON VARILLA DEL NO. 3 ACABADO PULIDO CON PINTURA EPOXICA MCA. NERVON COLOR MARFIL  REAL  COD. 980-85 EMPOTRADA A MURO, PUERTAS DE DOBLE ABATIMIENTO CUBIERTA DE PLASTICO LAMINADO MCA REXCEL COLOR BLANCO ANTIGUO, CIMBRADO, DESCIMBRADO, HABILITADO Y ARMADO DE ACERO, EMBOQUILLADOS, CORTES, AJUSTES, DESPERDICIOS, ACARREOS FUERA Y DENTRO DE LA OBRA Y TODO LO NECESARIO PARA SU CORRECTA EJECUCIÓN. (SEGUN PROYECTO)</t>
  </si>
  <si>
    <t>SUMINISTRO, FABRICACIÓN  Y CONSTRUCCIÓN DE MUEBLE HECHO EN OBRA DE 1.85 X  0.60 DE ANCHO INCLUYE: 3 MESETAS DE CONCRETO F'C=150 KG/CM2 DE 1.85X0.60X0.90 Y ESPESOR DE 0.10 MTS. CON MALLA LAC  6-6/10-10, REFUERZO CON VARILLA DEL NO. 3 ACABADO PULIDO CON PINTURA EPOXICA MCA. NERVON COLOR MARFIL  REAL  COD. 980-85 EMPOTRADA A MURO, PUERTAS DE DOBLE ABATIMIENTO CUBIERTA DE PLASTICO LAMINADO MCA REXCEL COLOR BLANCO ANTIGUO, CIMBRADO, DESCIMBRADO, HABILITADO Y ARMADO DE ACERO, EMBOQUILLADOS, CORTES, AJUSTES, DESPERDICIOS, ACARREOS FUERA Y DENTRO DE LA OBRA Y TODO LO NECESARIO PARA SU CORRECTA EJECUCIÓN. (SEGUN PROYECTO)</t>
  </si>
  <si>
    <t>SUMINSTRO Y FABRICACION DE MUEBLE HECHO EN OBRA PARA RECEPCION Y PAQUETERIA A BASE DE TABLAROCA FORRADA DE FORMAICA  COLOR SEGÚN PROYECTO. MUEBLE TIPO "U" DE 3.60 X 2.80 X 3.60 X 1.20 MTS DE ALTO CON UN ANCHO DE BARRA DE 0.60 MTS CON ENTREPAÑOS VERTICALES Y HORIZONTALES DE TABLAROCA CON MUROS DE 8 CMS DE ESPESOR (SEGUN PROYECTO) INCLUYE: MATERIAL, MANO DE OBRA, PIJAS, TAQUETES, BASTIDOR DE ALUMINIO, PERFACINTA, REDIMIX, HERRAMIENTA,  ACARREOS DENTRO Y FUERA DE LA OBRA Y TODO LO NECESARIO PARA SU CORRECTA EJECUCION.</t>
  </si>
  <si>
    <t>SUMINISTRO, FABRICACION Y COLOCACION DE BARRA PARA COCINA DE 5.85x0.50x0.90mts., HECHA A BASE DE LOSA DE CONCRETO DE F´C= 200 KG/CM2 DE 10 CM. DE ESPESOR, ARMADA CON VAR. #3 @ 28cms. EN SENTIDO TRANSVERSAL Y 3 VAR. EN SENTIDO LONGITUDINAL, ACABADO PULIDO, MURO DE TABIQUE CAPUCHINO DE 7cms., JUNTEADO CON MORTERO CEM-ARE PROP. 1:3, ACABADO ESPONJEADO AMBAS CARAS CON MORT CEM-CAL- ARE PROP. 1:2:6,  INCLUYE: , ENTREPAÑO CON BASTIDOR DE PINO DE 5 X 5 FORRADA CON TRIPLAY DE 6 MM, BASE DE CONCRETO, PUERTA DE TAMBOR DE 1 X 0.90 PARA AREA DE PASO, PUERTAS DE TAMBOR PLEGADIZA DE TRIPLAY DE 3mm., BARNIZ, SELLADOR, RESBALON DE VINIL, BISAGRAS LATONADA PERNO SUELTO DE 1 1/2"x2", GUIAS, JALADERAS CROMADAS CON CHAPETON DE 1" DE DIAMETRO, PERFILES TUBULARES CAL 20, SOLDADURA, TAQUETES, CASTILLLOS DE 7x7 ARMADOAS CON 2 VAR. No. 3 Y GRAPAS DEL No. 2 @ 20cms., MATERIALES, HERRAMIENTA, MANO DE OBRA, ACARREOS DENTRO Y FUERA DE LA OBRA (SEGUN PROYECTO)</t>
  </si>
  <si>
    <t>SUMINISTRO, FABRICACION Y COLOCACION DE BARRA PARA COCINA DE 3.89x0.60x0.90mts., HECHA A BASE DE LOSA DE CONCRETO DE F´C= 200 KG/CM2 DE 10 CM. DE ESPESOR, ARMADA CON VAR. #3 @ 28cms. EN SENTIDO TRANSVERSAL Y 3 VAR. EN SENTIDO LONGITUDINAL, FORRADA CON AZULEJO, MURO DE TABIQUE CAPUCHINO DE 7cms., JUNTEADO CON MORTERO CEM-ARE PROP. 1:3, ACABADO ESPONJEADO AMBAS CARAS CON MORT CEM-CAL- ARE PROP. 1:2:6, BOQUILLAS FORRADAS DE AZULEJO, 2 TARJAS DE ACERO INOXIDABLE, INCLUYE: PREPARACIONES PARA EMPOTRAR TARJAS Y LOSA DE CONCRETO, CONEXIONES, CESPOL DE PLOMO, LLAVES DE NARIZ CROMADAS, COPLES, CHAPETON, CANASTA, CONTRACANASTA DE ACERO INOXIDABLE,  SOPORTES DE 3/4"x2"x1", PUERTAS DE TAMBOR PLEGADIZA DE TRIPLAY DE 3mm., BARNIZ, SELLADOR, RESBALON DE VINIL, BISAGRAS LATONADA PERNO SUELTO DE 1 1/2"x2", GUIAS, JALADERAS CROMADAS CON CHAPETON DE 1" DE DIAMETRO, PERFILES TUBULARES CAL 20, SOLDADURA, TAQUETES, CASTILLLOS DE 7x7 ARMADOAS CON 2 VAR. No. 3 Y GRAPAS DEL No. 2 @ 20cms., MATERIALES, HERRAMIENTA, MANO DE OBRA, ACARREOS DENTRO Y FUERA DE LA OBRA (SEGUN PROYECTO)</t>
  </si>
  <si>
    <t>SUMINISTRO DE MESETA DE OVALINES A BASE LOSA DE CONCRETO F'C= 200 HG/CM2. DE  1.50 X 0.60 X 0.10 M. DE DIMENSIÓN, ARMADA CON VARILLA DEL NO. 3 A CADA 15 CM EN AMBOS SENTIDOS, APOYADO SOBRE MUROS LATERALES DE TABIQUE, PARA SOPORTE DE OVALINES, INCLUYE: DOS OVALINES, LLAVES, INSTALACIÓN HIDROSANITARIA, CIMBRADO, DESCIMBRADO, HABILITADO Y ARMADO DE ACERO RECUBIERTO DE LOSETA CERÁMICA DE 15X20 CM ASENTADO CON CEMENTO CREST, EMBOQUILLADO, CORTES, AJUSTES, DESPERDICIOS ACARREOS FUERA Y DENTRO DE LA OBRA Y TODO LO NECESARIO PARA SU CORRECTA EJECUCIÓN.</t>
  </si>
  <si>
    <t>SUMINISTRO Y COLOCACION DE CONJUNTO DE BIOLOGIA, INCLUYE: FLETE AL LUGAR DE LA OBRA, CONEXIONES, CARGA Y DESCARGA DENTRO Y FUERA DE LA OBRA, MANO DE OBRA, HERRAMIENTA, ACARREOS DENTRO Y FUERA DE LA OBRA.</t>
  </si>
  <si>
    <t>SUMINISTRO Y COLOCACION DE CONJUNTO DE QUIMICA, INCLUYE: FLETE AL LUGAR DE LA OBRA, CONEXIONES, CARGA Y DESCARGA DENTRO Y FUERA DE LA OBRA, MANO DE OBRA, HERRAMIENTA, ACARREOS DENTRO Y FUERA DE LA OBRA.</t>
  </si>
  <si>
    <t>SUMINISTRO, COLOCACION Y MONTAJE DE MESA DE LAVADO CON 2 TARJAS, INCLUYE: MANO DE OBRA, ACARREOS FUERA Y DENTRO DE LA OBRA.</t>
  </si>
  <si>
    <t>SUMINISTRO, COLOCACION Y MONTAJE DE MESA DE LAVADO CON 1 TARJA DE 1200X600X900 MM. DE H., INCLUYE: MANO DE OBRA, ACARREOS FUERA Y DENTRO DE LA OBRA.</t>
  </si>
  <si>
    <t>SUMINISTRO Y COLOCACION DE CONJUNTO PARA PRACTICAS DE MECANICA CON MANUAL TIPO CAPFCE, INCLUYE: HERRAMIENTA, MANO DE OBRA, ACARREOS FUERA Y DENTRO DE LA OBRA.</t>
  </si>
  <si>
    <t>SUMINISTRO Y COLOCACION DE CONJUNTO DE OPTICA, INCLUYE: HERRAMIENTA, MANO DE OBRA, ACARREOS FUERA Y DENTRO DE LA OBRA.</t>
  </si>
  <si>
    <t>SUMINISTRO Y COLOCACION DE ESTUFA (HORNO DE 8 CALORES HASTA 180 GRADOS CENTIGRADOS), INCLUYE: HERRAMIENTA, MANO DE OBRA, ACARREOS FUERA Y DENTRO DE LA OBRA.</t>
  </si>
  <si>
    <t xml:space="preserve">PZA </t>
  </si>
  <si>
    <t>SUMINSTRO Y FABRICACION DE MUEBLE HECHO EN OBRA PARA LABORATORIO A BASE MURO CAPUCHINO.  DE 1.38 X 0.90 MTS DE ALTO CON UN ANCHO DE BARRA DE 0.60 MTS CON ENTREPAÑOS  HORIZONTALES DE  MESETA DE CONCRETO F'c=200KG/CM2. ESPESOR DE 0.08 MTS. ARMADA CON MALLA-LAC 6-6 10-10, APLANADO PULIDO, CON RESINA EPOXICA ANTIBACTERIAL INCLUYE:  CURVA ANTIBACTERIAL MATERIAL, MANO DE OBRA, HERRAMIENTA,  ACARREOS DENTRO Y FUERA DE LA OBRA Y TODO LO NECESARIO PARA SU CORRECTA EJECUCION.</t>
  </si>
  <si>
    <t>SUMINISTRO Y COLOCACIÓN DE PLACA DE MARMOL DE IMPORTACION, DE 1.94 X 0.60 MTS DE ANCHO, COLOR CREMA MARFIL PARA RECIBIR LAVABOS TIPO OVALINES EN SANITARIOS CON PLAFONES Y ZOCLO SEGUN PROYECTO; INCLUYE: ACCSESORIOS DE FIJACIÓN, MATERIALES, CORTES, AJUSTES, HERRAMIENTA, MANO DE OBRA ACARREOS DENTRO Y FUERA DE LA OBRA, Y TODO LO NECESARIO PARA SU CORRECTA EJECUCIÓN.</t>
  </si>
  <si>
    <t>SUMINSTRO Y FABRICACION DE MUEBLE HECHO EN OBRA PARA LABORATORIO A BASE MURO CAPUCHINO.  DE 1.02 X 0.90 MTS DE ALTO CON UN ANCHO DE BARRA DE 0.60 MTS CON ENTREPAÑOS  HORIZONTALES DE  MESETA DE CONCRETO F'c=200KG/CM2. ESPESOR DE 0.08 MTS. ARMADA CON MALLA-LAC 6-6 10-10, APLANADO PULIDO, CON RESINA EPOXICA ANTIBACTERIAL INCLUYE:  CURVA ANTIBACTERIAL MATERIAL, MANO DE OBRA, HERRAMIENTA,  ACARREOS DENTRO Y FUERA DE LA OBRA Y TODO LO NECESARIO PARA SU CORRECTA EJECUCION.</t>
  </si>
  <si>
    <t>SUMINSTRO Y FABRICACION DE MUEBLE HECHO EN OBRA PARA LABORATORIO A BASE MURO CAPUCHINO.  DE 2.57 X 0.90 MTS DE ALTO CON UN ANCHO DE BARRA DE 0.60 MTS CON ENTREPAÑOS  HORIZONTALES DE  MESETA DE CONCRETO F'c=200KG/CM2. ESPESOR DE 0.08 MTS. ARMADA CON MALLA-LAC 6-6 10-10, APLANADO PULIDO, CON RESINA EPOXICA ANTIBACTERIAL INCLUYE:  CURVA ANTIBACTERIAL MATERIAL, MANO DE OBRA, HERRAMIENTA,  ACARREOS DENTRO Y FUERA DE LA OBRA Y TODO LO NECESARIO PARA SU CORRECTA EJECUCION.</t>
  </si>
  <si>
    <t>SUMINSTRO Y FABRICACION DE MUEBLE HECHO EN OBRA PARA LABORATORIO A BASE MURO CAPUCHINO.  DE 1.12 X 0.90 MTS DE ALTO CON UN ANCHO DE BARRA DE 0.60 MTS CON ENTREPAÑOS  HORIZONTALES DE  MESETA DE CONCRETO F'c=200KG/CM2. ESPESOR DE 0.08 MTS. ARMADA CON MALLA-LAC 6-6 10-10, APLANADO PULIDO, CON RESINA EPOXICA ANTIBACTERIAL INCLUYE:  CURVA ANTIBACTERIAL MATERIAL, MANO DE OBRA, HERRAMIENTA,  ACARREOS DENTRO Y FUERA DE LA OBRA Y TODO LO NECESARIO PARA SU CORRECTA EJECUCION.</t>
  </si>
  <si>
    <t>SUMINSTRO Y FABRICACION DE MUEBLE HECHO EN OBRA PARA LABORATORIO A BASE MURO CAPUCHINO.  DE 1.00 X 0.90 MTS DE ALTO CON UN ANCHO DE BARRA DE 0.60 MTS CON ENTREPAÑOS  HORIZONTALES DE  MESETA DE CONCRETO F'c=200KG/CM2. ESPESOR DE 0.08 MTS. ARMADA CON MALLA-LAC 6-6 10-10, APLANADO PULIDO, CON RESINA EPOXICA ANTIBACTERIAL INCLUYE:  CURVA ANTIBACTERIAL MATERIAL, MANO DE OBRA, HERRAMIENTA,  ACARREOS DENTRO Y FUERA DE LA OBRA Y TODO LO NECESARIO PARA SU CORRECTA EJECUCION.</t>
  </si>
  <si>
    <t>SUMINSTRO Y FABRICACION DE MUEBLE HECHO EN OBRA PARA LABORATORIO A BASE MURO CAPUCHINO.  DE 0.66 X 0.90 MTS DE ALTO CON UN ANCHO DE BARRA DE 0.60 MTS CON ENTREPAÑOS  HORIZONTALES DE  MESETA DE CONCRETO F'c=200KG/CM2. ESPESOR DE 0.08 MTS. ARMADA CON MALLA-LAC 6-6 10-10, APLANADO PULIDO, CON RESINA EPOXICA ANTIBACTERIAL INCLUYE:  CURVA ANTIBACTERIAL MATERIAL, MANO DE OBRA, HERRAMIENTA,  ACARREOS DENTRO Y FUERA DE LA OBRA Y TODO LO NECESARIO PARA SU CORRECTA EJECUCION.</t>
  </si>
  <si>
    <t>CONSTRUCCIÓN DE MESETA DE CONCRETO F'c=200KG/CM2.1.94 X 0.60 DE ANCHO Y ESPESOR DE 0.08 MTS. ARMADA CON VARILLA DEL No. 3 A CADA 15 CM EN AMBOS SENTIDOS Y EMPOTRADA EN EL MURO, PARA SOPORTE PARA OVALINES, INCLUYE: CIMBRADO, DESCIMBRADO, HABILITADO Y ARMADO DE ACERO,   EMBOQUILLADOS, CORTES, AJUSTES, DESPERDICIOS Y TODO LO NECESARIO PARA SU CORRECTA EJECUCION.</t>
  </si>
  <si>
    <t>SUMINSTRO Y FABRICACION DE MUEBLE HECHO EN OBRA PARA EQUIPOS Y REACTIVOS A BASE DE MURO CAPUCHINO. MUEBLE TIPO "U" DE 1.85 X 1.89 X 1.85 X 0.90 MTS DE ALTO CON UN ANCHO DE BARRA DE 0.60 MTS CON ENTREPAÑOS  HORIZONTALES DE  MESETA DE CONCRETO F'c=200KG/CM2. ESPESOR DE 0.08 MTS. ARMADA CON MALLA-LAC 6-6 10-10, REPISAS  DE 1.85 X 1.89 X 1.85 X 0.60 MTS DE ALTO EN FORMA DE U CON UN ANCHO DE BARRA DE 0.40 MTS, PUERTAS A BASE DE CANCEL DE ALUMINIO ANONIZADO COLOR NATURAL DE 2" Y PLASTICO LAMINADO COLOR BLANCO, ACABADO  APLANADO PULIDO, CON RESINA EPOXICA ANTIBACTERIAL,  INCLUYE:  CURVA ANTIBACTERIAL, JALADERAS MATERIAL, MANO DE OBRA, HERRAMIENTA,  ACARREOS DENTRO Y FUERA DE LA OBRA Y TODO LO NECESARIO PARA SU CORRECTA EJECUCION.</t>
  </si>
  <si>
    <t>REUBICACIÓN  DE  BANCA METÁLICA, INCLUYE:, EXCAVACIÓN, COLADO DE 2 BASES DE CONCRETO F'C= 200 KG/CM2 DE 25 X 55 X 30 CMS., CIMBRA COMÚN, DESCIMBRADO, RELLENO,  ACARREOS A 20 MTS. HERRAMIENTA MENOR, MANO DE OBRA, Y TODO LO NECESARIO PARA SU CORRECTA EJECUCIÓN</t>
  </si>
  <si>
    <t>SUMINISTRO Y COLOCACION DE PERFIL TUBULAR RECTANGULAR DE 4"x1 1/2" SOLDADA A ESTRUCTURA METALICA; INCLUYE: ANDAMIOS A CUALQUIER ALTURA, SOLDADURA, PERFIL, HERRAMIENTA,  CORTES, MANO DE OBRA, ACARREOS DENTRO Y FUERA DE LA OBRA Y TODO LO NECESARIO PARA SU COLOCACIÓN.</t>
  </si>
  <si>
    <t>SUMINISTRO Y COLOCACIÓN DE TABLERO DE BASQUET-BALL  CON ARO METÁLICO Y POSTE , FABRICADO DE  MADERA INCLUYE: MATERIALES, FIJACIÓN Y NIVELACIÓN, MANO DE OBRA, HERRAMIENTA Y TODO LO NECESARIO  PARA SU CORRECTA EJECUCIÓN.</t>
  </si>
  <si>
    <t>BARRA DE APOYO Y GANCHO PARA MULETAS EN EXCUSADO PARA MINUSVALIDOS A BASE DE TUBO Fo. Go.  C-40 DE 1  1/4" SEGÚN  CROQUIS CECA.</t>
  </si>
  <si>
    <t>COLOCACION DE BARRA DE APOYO PARA DISCAPACITADOS EN MINGITORIO, A BASE DE TUBO GALVANIZADO CROMADO DE 1¼" DE DIAMETRO, INCLUYE: HERRAMIENTA, MANO DE OBRA Y TODO LO NECESARIO PARA SU FIJACION.</t>
  </si>
  <si>
    <t>MUEBLE DE GUARDADO DE 2.64 X 0.30 X 0.78 MTS. CON 2 PUERTAS TAMBOR ABATIBLES CON MARCOS DE MADERA DE PINO DE 1a. DE 1 1/4" X 1/4" Y TRIPLAY DE 6 MM DE 0.58 X 0.74 Y BASTIDOR CENTRAL DE 1" X 3/4" Y 2 ENTREPAÑOS DE TRIPLAY DE 19 MM DE 0.30 X 0.58 MTS., UNA PARTE CENTRAL CON UN ENTREPAÑO DE MARCO Y BASTIDOR DE 3/4" X 3/4" Y TRIPLAY DE PINO DE 1a. DE 6 MM DE ESPESOR, DE 1.74 X 0.30 EN LA CARA SUPERIOR, CON RESPALDO DE TRIPLAY DE 1a. DE 6MM DE ESPESOR. INCLUYE: MATERIALES MENORES, HERRAMIENTA, EQUIPO Y MANO DE OBRA Y ACARREOS DENTRO Y FUERA DE LA OBRA.</t>
  </si>
  <si>
    <t>MUEBLE DE GUARDADO DE 1.64 X 0.30 X 0.78 MTS. CON 2 PUERTAS TAMBOR ABATIBLES CON MARCOS DE MADERA DE PINO DE 1a. DE 1 1/4" X 1/4" Y TRIPLAY DE 6 MM DE 0.58 X 0.74 Y BASTIDOR CENTRAL DE 1" X 3/4" Y 2 ENTREPAÑOS DE TRIPLAY DE 19 MM DE 0.30 X 0.58 MTS., UNA PARTE CENTRAL CON UN ENTREPAÑO DE MARCO Y BASTIDOR DE 3/4" X 3/4" Y TRIPLAY DE PINO DE 1a. DE 6 MM DE ESPESOR, DE 1.74 X 0.30 EN LA CARA SUPERIOR, CON RESPALDO DE TRIPLAY DE 1a. DE 6MM DE ESPESOR. INCLUYE: MATERIALES MENORES, HERRAMIENTA, EQUIPO Y MANO DE OBRA Y ACARREOS DENTRO Y FUERA DE LA OBRA.</t>
  </si>
  <si>
    <t>MUEBLE HECHO BAJO EN VENTANA DE 1.94 X 0.40 X 0.98 MTS. INCLUYE: EXCAVACION CIMENTACION, ACEROS, CIMBRA, CADENAS, MUROS COMUNES, APLANADOS CON MORTERO C-A PROP. 1:5, ACABADO FINO CON ESPONJA, SELLADOR ACRILICO, PINTURA VINIL ACRILICA APLICADA A DOS MANOS, 4 PUERTAS, ENTREPAÑOS, CHAMBRANAS A BASE DE MADERA DE PINO DE 1a. Y DOS CHAPAS CON LLAVES Y BARNIZ, MANO DE OBRA, HERRAMIENTAS Y ACARREOS DENTRO Y FUERA DE LA OBRA.</t>
  </si>
  <si>
    <t>MUEBLE HECHO BAJO EN VENTANA DE 2.94 X 0.40 X 0.98 MTS. INCLUYE: EXCAVACION CIMENTACION, ACEROS, CIMBRA, CADENAS, MUROS COMUNES, APLANADOS CON MORTERO C-A PROP. 1:5, ACABADO FINO CON ESPONJA, SELLADOR ACRILICO, PINTURA VINIL ACRILICA APLICADA A DOS MANOS, 4 PUERTAS, ENTREPAÑOS, CHAMBRANAS A BASE DE MADERA DE PINO DE 1a. Y DOS CHAPAS CON LLAVES Y BARNIZ, MANO DE OBRA, HERRAMIENTAS Y ACARREOS DENTRO Y FUERA DE LA OBRA.</t>
  </si>
  <si>
    <t>SUMINISTRO Y COLOCACION DE REPIZA Y ESPEJO A BASE DE TRIPLAY DE 9 MM. DE 1.50 X 0.45 MTS., ESPEJO  CON BASTIDOR DE MADERA DE 1.00 X 1.00 MTS., DOS CAJONES EN LA PARTE INFERIOR, ACABADO BARNIZ NATURAL, SEGUN PROYECTO INCLUYE: ACCESORIOS NECESARIOS, MATERIALES, MANO DE OBRA Y HERRAMIENTA, ACARREOS DENTRO Y FUERA DE LA OBRA Y TODO LO NECESARIO PARA SU CORRECTA EJECUCIÓN, TRABAJO TERMINADO.</t>
  </si>
  <si>
    <t>MUEBLE HECHO EN OBRA, EN RECEPCION , DE 1.93 X 0.40 X 0.98  MTS. DE ALTURA, CON BASTIDOR DE MADERA DE PINO DE 1  1/2" X 3"  CUBIERTA CON TRIPLAY DE PINO DE 6 MM, ACABADO CON PLASTICO LAMINADO 349 ARENA REX-EL. INCLUYE: ENTREPAÑOS CON BASTIDOR DE MADERA DE PINO DE 1 1/2" X 1 1/2", FORRADO CON TRIPLAY DE PINO DE 6 MM, ZOCLO DE MADERA DE CEDRO ACABADO CON BARNIZ NATURAL SEMI-MATE, SECCION DE MADERA DE CEDRO DE 6" EN PARTE FRONTAL Y DE 1 1/2" EN PARTE POSTERIOR EN MUEBLE, ACCESORIOS, HERRAMIENTA, MANO DE OBRA, MATERIALES, ACARREOS DENTRO Y FUERA DE LA OBRA, TRABAJO TERMINADO(SEGUN PROYECTO).</t>
  </si>
  <si>
    <t>SUMINISTRO Y COLOCACION DE CAMPANA EXTRACTORA 3.90x01.20x0.50 MTS. ELABORADA A BASE DE LAMINA GALVANIZADA LISA CAL. 22 REMACHADA A 2 HILOS (EMPALMES) INCLUYE: DOBLECES, AJUSTES, COLGANTES, FIJACION, ACCESORIOS DE FIJACION, ANDAMIOS, PREPARACION PARA ADECUAR EXTRACTOR, MATERIALES, HERRAMIENTAS, MANO DE OBRA, ACARREOS FUERA Y DENTRO DE LA OBRA, TRABAJO TERMINADO. (SEGUN PROYECTO)</t>
  </si>
  <si>
    <t>SUMINISTRO Y FABRICACION DE BARRA DE CONCRETO F´C=200 KG/CM2 DE 2.15X 0.60 X 0.90 MTS. DE 8 CMS. DE ESPESOR, ARMADA CON VARILLA DE 3/8" A CADA 15 CMS. EN AMBOS SENTIDOS, CON  MUROS DE TABIQUE ROJO, ASENTADO CON MORTERO 1:5, ACABADO CON AZULEJO DE 15x15 CMS.. ASENTADO CON PEGA AZULEJO,  UNA TARJA DE ACERO INOXIDABLE DE 0.40x0.40 CMS., INCLUYE: CONEXIONES A LA ALIMENTACION Y DESAGUE, CESPOL DE PLOMO, LLAVE MEZCLADORA DE CUELLO DE GANZO DE 30 CMS., CANASTA Y CONTRACANASTA DE ACERO INOXIDABLE, ENTREPAÑO Y PUERTAS DE MADERA DE PINO DE 1ra. ACABADO CON BARNIZ DE BROCHA, JALADERAS, BISAGRAS, CORTES A 45°,  AJUSTES, DESPERDICIOS, HABILITADO, ARMADO, CIMBRADO, DESCIMBRADO, COLADO, CURADO, MATERIALES, RELLENO PARA NIVELACION DE PISO,  LIMPIEZA, HERRAMIENTAS, MANO DE OBREA, Y ACARREOS DENTRO Y FUERA DE LA OBRA.</t>
  </si>
  <si>
    <t>MESETA DE CONCRETO F'C= 250 KG/Cm2, ARMADO CON VAR. No. 3 @ 15 Cms. PARA RECIBIR DOS LAVABOS OVALIN HECHO EN OBRA DE 0.60 X 1.60 X 0.20 Mts, DE ESP. FORRADA DE AZULEJO, INCLUYE: 2 LAVABOS OVALIN, CADENA EMPOTRADA, MATERIALES, HERRAMIENTA, MANO DE OBRA Y ACARREOS FUERA Y DENTRO DE LA OBRA.</t>
  </si>
  <si>
    <t>SUMINISTRO Y COLOCACION DE CLOSET HECHO EN OBRA DE 1.60 X 0.60 X 2.50, A BASE DE TRIPLAY DE 19 MM., ACABADO BARNIZ NATURAL SEGUN PROYECTO, INCLUYE: ENTREPAÑOS DE TRIPLAY DE 19 MM. , PUERTA DE MADERA ABATIBLES, CERRADURA DE SEGURIDAD MODELO US 26D CROMO MATE MCA. SCOVILLO SIMILAR EN CALIDAD Y COSTO, MATERIAL PARA SU FIJACION, HERRRAMIENTA, MANO DE OBRA, ACARREOS FUERA Y DENTRO DE L A OBRA.</t>
  </si>
  <si>
    <t>SUMINISTRO Y COLOCACION DE PICHONERA CON TRIPLAY DE 9 MM. ENSAMBLADA DE 1.85 X 0.80 MTS., FORMANDO  CUADROS DE 10 X 10 CM. ACABADO BARNIZ NATURAL, SEGUN PROYECTO INCLUYE: ACCESORIOS NECESARIOS, MATERIALES, MANO DE OBRA Y HERRAMIENTA, ACARREOS DENTRO Y FUERA DE LA OBRA Y TODO LO NECESARIO PARA SU CORRECTA EJECUCIÓN, TRABAJO TERMINADO.</t>
  </si>
  <si>
    <t>SUMINISTRO Y COLOCACION DE MUEBLE  HECHO EN OBRA DE FORMA HORIZONTAL (MOSTRADOR) CON PLATAFORMA DE MADERA PARA ATENCION AL PUBLICO DE 1.85 X 0.40 X 0.98 MTS, CON DOS GABETAS Y DOS ENTREPAÑOS. CONSTRUIDO EN SU ESTRUCTURA TOTALMENTE DE MADERA, PUERTA ABATIBLE DE MADERA DE PINO, ACABADO CON BARNIZ DE BROCHA; BARROTES DE MADERA, RIELES METALICOS, JALADERAS, HERRAMIENTA, MANO DE OBRA, ACARREOS FUERA Y DENTRO DE LA OBRA.</t>
  </si>
  <si>
    <t>CONSTRUCION DE MESETA DE 8 CMS. DE ESPESOR, DE CONCRETO F'C=200KG/CM2, ARMADA CON VARILLA DEL NO. 3 @ 15 CMS. EN AMBOS SENTIDOS Y EMPOTRADA EN EL MURO, PARA SOPORTE DE TARJAS, ACABADO CON AZULEJO DE 20 x 20 COLOR BLANCO. ASCENTADO CON PEGAZULEJO, JUNTEADO CON CEMENTO BLANCO, SEGUN DIMENSIONES Y DISEÑO DE PLANOS DE DETALLE, INCLUYE: RECORTES, CORTES A 45 GRADOS, LIMPIEZA CON CEPILLO AGUA Y ACIDO C.,  ACARREOS, MANO DE OBRA Y TODO LO NECESARIO PARA SU CORRECTA EJECUCION.</t>
  </si>
  <si>
    <t>CONSTRUCION DE MESETA DE 8 CMS. DE ESPESOR, DE CONCRETO F'C=200KG/CM2, ARMADA CON VARILLA DEL NO. 3 @ 15 CMS. EN AMBOS SENTIDOS Y EMPOTRADA EN EL MURO, PARA SOPORTE DE LAVABOS TIPO OVALIN,  INCLUYE: CIMBRADO, DESCIMBRADO, HABILITADO Y ARMADO DE ACERO, CUBIERTA CON MARMOL TRAVERTINO DISEÑO SEGUN PROYECTO, ASENTADA CON CEMENTO CREST, EMBOQUILLADOS, CORTES, AJUSTES, DESPERDICIOS Y TODO LO NECESARIO PARA SU CORRECTA EJECUCION.</t>
  </si>
  <si>
    <t>SUMINISTRO, FABRICACION DE ENTREPAÑOS DE TABLAROCA, DOS CARAS;  INCLUYE: SU TRAZO, BASTIDOR FORMADO POR CANAL GALVANIZADO ANCLADO A PISO Y/O MURO Y POSTE GALVANIZADO @ 61CM, FIJACION DE HOJAS CON TORNILLOS AUTOROSCABLES, SELLO Y CALAFATEO DE JUNTAS CON PERFACINTA Y REDIMIX, BOQUILLAS Y ESQUINEROS GALVANIZADOS, CORTES, AJUSTES, DESPERDICIOS, LIMPIEZA. CON TABLAROCA DE 13 MM. DE ESPESOR Y TODO LO NECESARIO PARA SU CORRECTA EJECUCION.</t>
  </si>
  <si>
    <t>CONSTRUCION DE BANCA PARA EXTERIOR DE 8.85 X 0.50 X 0.50 M DE ALTURA,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t>
  </si>
  <si>
    <t>CONSTRUCION DE BANCA PARA EXTERIOR DE 6.60 X 0.50 X 0.50 M. DE ALTURA,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t>
  </si>
  <si>
    <t>CONSTRUCION DE BANCA PARA EXTERIOR DE 6.75 X 0.50 X 0.50 M. DE ALTURA,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t>
  </si>
  <si>
    <t>MESETA DE CONCRETO F´c=250kg/cm2, ARMADO CON VAR. No. 3 @ 15cms. PARA RECIBIR DOS LAVABOS OVALIN, HECHO EN OBRA DE 0.60 x 2.30 x 0.08 mts. DE ESP.,  FORRADA DE AZULEJO, INCLUYE: 2 LAVABOS OVALIN, CADENA EMPOTRADA, MATERIALES, HERRAMIENTA, MANO DE OBRA Y ACARREOS FUERA Y DENTRO DE LA OBRA.</t>
  </si>
  <si>
    <t>CONSTRUCION DE MESETA DE 8 CMS. DE ESPESOR, DE CONCRETO F'C=200KG/CM2, ARMADA CON VARILLA DEL NO. 3 @ 15 CMS. EN AMBOS SENTIDOS Y EMPOTRADA EN EL MURO, ACABADO PULIDO Y PINTADAS CON PINTURA DE ESMALTE COLOR BLANCO, SEGUN DIMENSIONES Y DISEÑO DE PLANOS DE DETALLE, INCLUYE: RECORTES, CORTES A 45 GRADOS, LIMPIEZA CON CEPILLO AGUA Y ACIDO C.,  ACARREOS, MANO DE OBRA Y TODO LO NECESARIO PARA SU CORRECTA EJECUCION.</t>
  </si>
  <si>
    <t>SUMINISTRO, FABRICACION Y COLOCACION DE MUEBLE HECHO EN OBRA PARA AREA DE  BIBLIOTECA DE 16.58X0.35X2.20MTS, A BASE DE ENTREPAÑOS HORIZONTALES Y VERTICALES DE MADERA DE PINO DE PRIMERA, ACABADO CON PLASTICO LAMINADO COLOR NOGAL AMERICANO No. 339,  CON BASTIDOR DE MADERA DE PINO DE 2''X2'' Y FORRO DE  TRIPLAY DE 6 MM DE ESPESOR, SOPORTES DE MADERA  DE 2''X1'' ACABADO CON CERA RUSTICA PARA MUEBLES EN COLOR OSCURO, (SEGUN PROYECTO),  INCLUYE: BASE DE CONCRETO DE F'C= 150 KG/CM2 DE 6CMS DE ESPESOR, FORRO DE TRIPLAY DE 6MM EN COLUMNA DE CONCRETO PARTE INTERIOR DEL MUEBLE, MATERIALES,  ACCESORIOS, CLAVOS, TORNILLOS, CORTES, AJUSTES, HERRAMIENTA, MANO DE OBRA, ACARREOS DENTRO Y FUERA DE LA OBRA, TODO LO NECESARIO PARA SU CORRECTO FUNCIONAMIENTO.</t>
  </si>
  <si>
    <t>SUMINISTRO, FABRICACION Y COLOCACION DE MUEBLE HECHO EN OBRA PARA AREA DE CONTROL DE 7.15X0.51X0.98 MTS, EN FORMA DE "L" A BASE DE MADERA DE PINO DE PRIMERA, ACABADO CON PLASTICO LAMINADO COLOR NOGAL AMERICANO No. 339, DOS PUERTAS DE TAMBOR, UNA CON ABATIMIENTO HORIZONTAL Y OTRA CON ABATIMIENTO VERTICAL (SEGUN PROYECTO), INCLUYE: ENTREPAÑOS Y BASTIDORES CON BARROTE DE 1 1/2 ''X 3'', FORRADO CON TRIPLAY DE 6MM DE ESPESOR, MOLDADURA CON SECCION DE MADERA DE PINO DE PRIMERA, EN LA PARTE FRONTAL Y POSTERIOR DEL MUEBLE, ZOCLO DE MADERA, BARNIZADO CON CERA RUSTICA PARA MUEBLE EN COLOR OSCURO, MATERIALES, ACCESORIOS,  TORNILLOS, BISAGRAS, CORTES, AJUSTES, HERRAMIENTA, MANO DE OBRA, ACARREOS DENTRO Y FUERA DE LA OBRA, TODO LO NECESARIO PARA SU CORRECTO FUNCIONAMIENTO.</t>
  </si>
  <si>
    <t>SUMINISTRO, FABRICACION Y COLOCACION DE MUEBLE HECHO EN OBRA PARA AREA DE CONTROL DE 7.80X0.51X0.98 MTS, EN FORMA DE "L" A BASE DE MADERA DE PINO DE PRIMERA, ACABADO CON PLASTICO LAMINADO COLOR NOGAL AMERICANO No. 339, DOS PUERTAS DE TAMBOR, UNA CON ABATIMIENTO HORIZONTAL Y OTRA CON ABATIMIENTO VERTICAL (SEGUN PROYECTO), INCLUYE: ENTREPAÑOS Y BASTIDORES CON BARROTE DE 1 1/2 ''X 3'', FORRADO CON TRIPLAY DE 6MM DE ESPESOR, MOLDADURA CON SECCION DE MADERA DE PINO DE PRIMERA, EN LA PARTE FRONTAL Y POSTERIOR DEL MUEBLE, ZOCLO DE MADERA, BARNIZADO CON CERA RUSTICA PARA MUEBLE EN COLOR OSCURO, MATERIALES, ACCESORIOS,  TORNILLOS, BISAGRAS, CORTES, AJUSTES, HERRAMIENTA, MANO DE OBRA, ACARREOS DENTRO Y FUERA DE LA OBRA, TODO LO NECESARIO PARA SU CORRECTO FUNCIONAMIENTO.</t>
  </si>
  <si>
    <t>SUMINISTRO, FABRICACION Y COLOCACION DE MUEBLE HECHO EN OBRA PARA AREA DE  CAMERINO TIPO CLOSET DE 1.72X0.60X2.73MTS, A BASE DE MADERA DE PINO DE PRIMERA, ACABADO CON PLASTICO LAMINADO COLOR NOGAL AMERICANO No. 339,  CON BASTIDOR DE MADERA DE PINO DE 2''X2'' Y TRIPLAY DE 6 MM DE ESPESOR, SOPORTES DE MADERA  DE 2''X1'' ACABADO CON CERA RUSTICA PARA MUEBLES EN COLOR OSCURO, (SEGUN PROYECTO),  INCLUYE: 4 PUERTAS CORREDIZAS (2 EN LA PARTE SUPERIOR Y 2 EN LA PARTE INFERIOR) CON BASTIDOR DE MADERA DE PINO DE 1 1/2'' Y TRIPLAY DE 6MM DE ESPESOR, TUBO CROMADO DE 1 1/2 ",JALADERA COLONIAL COLOR LATON  BRILLANTE, BASE DE CONCRETO DE F'C= 150 KG/CM2 DE 6 CMS DE ESPESOR, FONDO DE TRIPLAY DE 6MM, MATERIALES,  ACCESORIOS, CLAVOS, TORNILLOS, CORTES, AJUSTES, HERRAMIENTA, MANO DE OBRA, ACARREOS DENTRO Y FUERA DE LA OBRA, TODO LO NECESARIO PARA SU CORRECTO FUNCIONAMIENTO.</t>
  </si>
  <si>
    <t>SUMINISTRO, FABRICACION Y COLOCACION DE MUEBLE HECHO EN OBRA PARA AREA DE  CAMERINO  DE 4.09.X0.40X2.73MTS, A BASE DE MADERA DE PINO DE PRIMERA, ACABADO CON PLASTICO LAMINADO COLOR NOGAL AMERICANO No. 339,  CON BASTIDOR DE MADERA DE PINO DE 2''X2'' Y TRIPLAY DE 6 MM DE ESPESOR, SOPORTES DE MADERA  DE 2''X1'' ACABADO CON CERA RUSTICA PARA MUEBLES EN COLOR OSCURO, (SEGUN PROYECTO),  INCLUYE:2 MURETES DE TABIQUE ROJO RECOCIDO,APLANADO ESPONJEADO AMBAS CARAS,FORROS DE TRIPLAY DE 6 MM SOBRE MURETES PARTE INTERIOR DEL MUEBLE,, TUBO CROMADO DE 1 1/2 , BASE DE CONCRETO DE F'C= 150 KG/CM2 DE 6 CMS DE ESPESOR, FONDO DE TRIPLAY DE 6MM, MATERIALES,  ACCESORIOS, CLAVOS, TORNILLOS, CORTES, AJUSTES, HERRAMIENTA, MANO DE OBRA, ACARREOS DENTRO Y FUERA DE LA OBRA, TODO LO NECESARIO PARA SU CORRECTO FUNCIONAMIENTO.</t>
  </si>
  <si>
    <t>MUEBLE PARA CABINA DE CONTROL DE 3.70 X 0.61 X 0.80 MTS.  DE H.  HECHO EN OBRA A BASE DE MADERA DE PINO CON ENTREPAÑOS DE TAMBOR DE MADERA DE PINO  FORRADO CON TRIPLAY DE 6MM DE ESPESOR Y PLASTICO LAMINADO No. 398 COLOR NOGAL MARCA REX-EL, INCLUYE: PUERTA DE TAMBOR DE MADERA DE PINO DE 1 1/2" FORRADO CON TRIPLAY DE 6 MM. DE ESPESOR Y PLASTICO LAMINADO COLOR SEGUN PROYECTO MARCA REL-LEX, CAJONES DE MADERA DE PINO, BAGUETA DE MADERA DE PINO DE 10 MM, ACABADO CON BARNIZ COLOR NATURAL, ACCESORIOS, MATERIALES PARA LA FIJACION, MANO DE OBRA, HERRAMIENTAS, ACARREOS DENTRO Y FUERA DE LA OBRA Y TODO LO NECESARIO PARA SU CORRECTA EJECUCION.</t>
  </si>
  <si>
    <t>FABRICACION Y COLOCACION DE MUEBLE HECHO EN OBRA EN FORMA DE "L" DE 3.70 X 0.70 X 0.85 MTS, A BASE DE LOSA DE CONCRETO DE 7 CMS DE ESPESOR, ARMADA CON VARILLA No. 3 @ 20 CMS. EN AMBOS SENTIDOS, CONCRETO F'c = 150 KG/CM2 FORRADO CON AZULEJO DE 20X20 CMS COLOR BLANCO, DESPLANTADO EN FIRME DE CONCRETO ARMADO CON MALLA LAC 10/10 - 4/4, ACABADO PULIDO. INCLUYE: ENTREPAÑO DE MADERA, FORRADA DE TRIPLAY DE 6MM, ACABADO CON FORMAICA, TARJA DE 45X45 CMS DE ACERO INOXIDABLE, LLAVE MEZCLADORA CUELLO DE GANSO DE 30 CMS, ACCESORIOS NECESARIOS, CONEXION A LA ALIMENTACION Y DESAGUE, CESPOL DE PLOMO, CANASTA Y CONTRACANASTA, MATERIALES, HERRAMIENTA, MANO DE OBRA, ACARREOS DENTRO Y FUERA DE LA OBRA.</t>
  </si>
  <si>
    <t>SUMINISTRO, FABRICACION Y COLOCACION DE MUEBLE HECHO EN OBRA EN AREA DE CAMERINOS DE 2.40 X 0.60 X 0.80 MTS. A BASE DE MADERA DE PINO DE 1ERA., ACABADO CON PLASTICO LAMINADO COLOR NOGAL AMERICANO No. 339, INCLUYE: ENTREPAÑOS CON BASTIDOR DE MADERA DE 1 1/2" X 3", FORRADAS CON TRIPLAY DE 6 MM. DE ESPESOR; ESPEJO EN LA PARTE SUPERIOR DEL MUEBLE DE 2.40 X 1.50 MTS., CON BASTIDOR Y MARCO DE MADERA EN TODO EL PERIMETRO, ACCESORIOS NECESARIOS, MATERIALES, MANO DE OBRA Y HERRAMIENTA, ACARREOS DENTRO Y FUERA DE LA OBRA Y TODO LO NECESARIO PARA SU CORRECTA EJECUCIÓN, TRABAJO TERMINADO.</t>
  </si>
  <si>
    <t>MUEBLE MOSTRADOR PARA BIBLIOTECA DE 4.40x0.50x0.96 MTS. DE ALTURA A BASE DE BASTIDOR DE MADERA DE PINO FORRADO DE TRIPLAY DE 6MM.,  ACABADO CON GLEIRO,BARNIZ DE BROCHA, INCLUYE: PUERTA DE 1.28X0.96 MTS. TIPO TAMBOR, CUBIERTAS, CAJONES, ENTREPAÑOS, ZOCLOS DE MADERA, RIEL CORREDIZO METALICO, CHAPA DE SEGURIDAD, BISAGRAS, MATERIALES, HERRAMIENTA, MANO DE OBRA, ACARREOS FUERA Y DENTRO DE LA OBRA.</t>
  </si>
  <si>
    <t>MESETA DE CONCRETO F´c=200kg/cm2, DE 1.45 x 0.55 x 0.10 Mts. ARMADO CON VARILLAS No.3 A CADA 25 CMS. AMBOS SENTIDOS, PARA RECIBIR UN LAVABO OVALIN DE SOBREPONER, FORRADA CON PLACA DE MARMOL TIPO TRAVERTINO COLOR MARFIL (SEGUN PROYECTO) ACABADO PULIDO Y ABRILLANTADO, CON FALDON DE 23 cms., CON CALAS PARA JABON POR CADA OVALIN Y ZOCLO DE 10 cms. DE ALTO, REMATE DE PLACA DE MARMOL. INCLUYE: 1 LAVABO OVALIN DE SOBREPONER, PLACA DE MARMOL, LLAVE MEZCLADORA PARA LAVABO DE 4'' CUBIERTA DE LATON MANERAL DE PALANCA. MARCA RUGO  CAT. 2001 (FIG. 24 R), REJILLA, CONTRAREJILLA, CESPOL CROMADO, CONEXION A LA ALIMENTACION Y DESAGUE.  MATERIALES, CORTES, AJUSTES, MANO DE OBRA, HERRAMIENTAS, ACARREOS DENTRO Y FUERA DE LA OBRA.TODO LO NECESARIO PARA SU COLOCACION Y BUEN FUNCIONAMIENTO                                                              .</t>
  </si>
  <si>
    <t>CONSTRUCCION DE MESETA DE CONCRETO F'C=200KG/CM2. DE 1.50X0.60X0.08 MTS. DE DIMENSION, ARMADA CON VARILLA DEL No. 3 @ 15 CMS. EN AMBOS SENTIDOS Y EMPOTRADA EN EL MURO, PARA SOPORTE DE LAVABOS, INCLUYE: CIMBRADO, DESCIMBRADO, HABILITADO Y ARMADO DE ACERO, RECUBRIMIENTO DE LOSETA CERAMICA DE 15X20 CMS. ASENTADA CON CEMENTO CREST, EMBOQUILLADOS, CORTES, AJUSTES, DESPERDICIOS, HERRAMIENTA, MANO DE OBRA Y ACARREOS FUERA Y DENTRO DE LA OBRA.</t>
  </si>
  <si>
    <t>MUEBLE HECHO EN OBRA PARA ATENCION AL PUBLICO EN EL AREA DE COOPERATIVA DE 2.94X 0.40 X 0.90 MTS., A BASE DE CUBIERTA SUPERIOR DE CONCRETO F`C= 200 KG/CM2,  ARMADA CON VARILLA DEL No. 3 @ 20 CMS AMBOS SENTIDOS CON ACABADO PULIDO, PUERTA ABATIBLE DE 1.00 X 0.90 MTS DE ALTURA.,  CADENAS Y CASTILLOS DE 15 X 15 CMS. DE  CONCRETO F`C= 200 KG/CM2, ARMADAS CON 4 VARS. DEL No. 3 Y ESTRIBOS DEL No. 2 @ 15 CMS, CON MURETES DE TABIQUE ROJO COMUN,  ACABADO APLANADO ESPONJEADO Y PINTURA VINILICA,  ZOCLO DE CONCRETO F`C= 150 KG/CM2 ACABADO PULIDO, INCLUYE: PUERTA DE TAMBOR HECHA A BASE DE BASTIDOR DE PINO DE 1" X 1 1/2" Y TRIPLAY DE 6MM DE PINO,   MORTERO CEM-ARENA PRP. 1:5, CIMBRADO, DESCIMBRADO, COLADO, PINTURA VINILICA LAVABLE, ENTRECALLE, MATERIALES, HERRAMIENTA, MANO DE OBRA, ACARREOS FUERA Y DENTRO DE LA OBRA. (SEGUN PLANO DE MUEBLE HECHO EN OBRA PARA COOPERATIVA).</t>
  </si>
  <si>
    <t>BARRA DE TRABAJO EN EL ÁREA DE LABORATORIO DE 19.24m x 0.626m DE ANCHO (PROMEDIO) Y ESPESOR  DE 0.08m , N.P.T. +0.90m A BASE DE CONCRETO DE F´c=200 kg/cm² HECHO EN OBRA, ARMADA CON VAR. DEL Nº. 3 @ 0.20m. EN AMBOS SENTIDOS, ACABADO PULIDO, SE CONSIDERA CIMBRA, DESCIMBRADO, MORDENTADO DE BARRA LABORATORIO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 SELLADO DE SUPERFICIE A BASE DE MEZCLA NEARSEAL 10-900 DILUIDO AL 100% CON SOLVENTE 124 SE HARÁ LA APLICACIÓN DE 8-23HRS DESPUES DEL MORDENTADO DE BARRA DE CONCRETO EN ÁREA DE LABORATORIOS, SE CONSIDERA  2 MANOS DE SELLADOR, PREPARACIÓN DE LA SUPERFICIE, ACARREO DE LOS MATERIALES A UNA 1A. ESTACIÓN A 20 M. DE DISTANCIA HORIZONTAL; PINTURA EPÓXICA COLOR MARFIL REAL COD. 980-85 MARCA NERVION APLICADA SOBRE BARRA DE CONCRETO EN ÁREA DE LABORATORIOS, SE CONSIDERA  2 MANOS DE PINTURA, PREVIA PREPARACIÓN DE LA SUPERFICIE, SUMINISTRO Y COLOCACIÓN DE PUERTA DE MADERA DE 0.80 x 0.45M PARA ÁREA DE LABORATORIO, CUBIERTAS DE PLÁSTICO LAMINADO COLOR BLANCO ANTIGUO MARCA REXCEL , SE CONSIDERA PERILLA MODERNA MARCA RISH MOD 135412  ACABADO NIQUEL SATINADO DE 3CMØ Y UNA ALTURA DE 2CM,  BISAGRAS DE PIANO DE 2" ACABADO ACERO INOXIDABLE, RESBALÓN MAGNÉTICO MARCA RISH, MODELO 163165, ACABADO EN PINTURA NEGRA, DE 6.7 CM. DE EXTREMO A EXTREMO.   INCLUYE:MATERIALES NECESARIOS PARA SU CORRECTA EJECUCION, MANO DE OBRA, HERRAMIENTA Y EQUIPO. ACARREO DE LOS MATERIALES A UNA 1A. ESTACIÓN A 20 M. DE DISTANCIA HORIZONTAL.</t>
  </si>
  <si>
    <t>SOPORTE PARA TINACO CON DIMENSIONES DE 3.85m x 2.05m A BASE DE CONCRETO DE F´c=150 kg/cm² DE 0.08m DE ESPESOR, ARMADO CON ACERO DE REFUERZO F´y=4200 kg/cm² DE 3/8" @0.15m, EN AMBOS SENTIDOS,  SE CONSIDERA ANCLAJES, CIMBRA APARENTE, RANURADO PARA EMPOTRE, DESCIMBRADO, ARMADO, COLADO, CURADO Y LIMPIEZA. INCLUYE: MATERIAL, MANO DE OBRA Y EQUIPO.</t>
  </si>
  <si>
    <t>BARRA DE TRABAJO EN EL ÁREA DE LABORATORIO DE 19.24m x 0.55m DE ANCHO Y ESPESOR  DE 0.08m , NPT +0.50m A BASE DE CONCRETO DE F´c=250 kg/cm² HECHO EN OBRA, ARMADA CON VAR. DEL Nº. 3 @ 0.20m. EN AMBOS SENTIDOS, ACABADO PULIDO SE CONSIDERA CIMBRA, DESCIMBRADO, MORDENTADO DE BARRA LABORATORIO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 SELLADO DE SUPERFICIE A BASE DE MEZCLA NEARSEAL 10-900 DILUIDO AL 100% CON SOLVENTE 124 SE HARÁ LA APLICACIÓN DE 8-23HRS DESPUES DEL MORDENTADO DE BARRA DE CONCRETO EN ÁREA DE LABORATORIOS, SE CONSIDERA  2 MANOS DE SELLADOR, PREPARACIÓN DE LA SUPERFICIE, ACARREO DE LOS MATERIALES A UNA 1A. ESTACIÓN A 20 M. DE DISTANCIA HORIZONTAL; PINTURA EPÓXICA COLOR MARFIL REAL COD. 980-85 MARCA NERVION APLICADA SOBRE BARRA DE CONCRETO EN ÁREA DE LABORATORIOS, SE CONSIDERA  2 MANOS DE PINTURA, PREVIA PREPARACIÓN DE LA SUPERFICIE, SUMINISTRO Y COLOCACIÓN DE PUERTA DE MADERA DE 0.80 x 0.45M PARA ÁREA DE LABORATORIO, CUBIERTAS DE PLÁSTICO LAMINADO COLOR BLANCO ANTIGUO MARCA REXCEL , SE CONSIDERA PERILLA MODERNA MARCA RISH MOD 135412  ACABADO NIQUEL SATINADO DE 3CMØ Y UNA ALTURA DE 2CM,  BISAGRAS DE PIANO DE 2" ACABADO ACERO INOXIDABLE, RESBALÓN MAGNÉTICO MARCA RISH, MODELO 163165, ACABADO EN PINTURA NEGRA, DE 6.7 CM. DE EXTREMO A EXTREMO.   INCLUYE:MATERIALES NECESARIOS PARA SU CORRECTA EJECUCION, MANO DE OBRA, HERRAMIENTA Y EQUIPO.  ACARREO DE LOS MATERIALES A UNA 1A. ESTACIÓN A 20 M. DE DISTANCIA HORIZONTAL. I</t>
  </si>
  <si>
    <t>BARRA DE TRABAJO EN EL ÁREA DE INCUBADORAS DE 5.69m x 0.55m DE ANCHO Y ESPESOR DE 0.05m  NPT +0.50m A BASE DE CONCRETO DE F´c=200 kg/cm² HECHO EN OBRA, ARMADA CON VAR. DEL Nº. 3 @ 0.20m. EN AMBOS SENTIDOS, ACABADO PULIDO; MORDENTADO DE BARRA DE INCUBADORAS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M.;SELLADO DE SUPERFICIE A BASE DE MEZCLA NEARSEAL 10-900 DILUIDO AL 100% CON SOLVENTE 124 SE HARÁ LA APLICACIÓN DE 8-23HRS DESPUES DEL MORDENTADO DE BARRA DE CONCRETO EN ÁREA DE LABORATORIOS, SE CONSIDERA  2 MANOS DE SEELADOR, PREPARACIÓN DE LA SUPERFICIE, ACARREO DE LOS MATERIALES A UNA 1A. ESTACIÓN A 20 M. DE DISTANCIA HORIZONTAL Y PINTURA EPÓXICA COLOR MARFIL REAL COD. 980-85 MARCA NERVION APLICADA SOBRE BARRA DE CONCRETO EN ÁREA DE LABORATORIOS, SE CONSIDERA  2 MANOS DE PINTURA, PREVIA PREPARACIÓN DE LA SUPERFICIE,    INCLUYE:MATERIALES NECESARIOS PARA SU CORRECTA EJECUCION, MANO DE OBRA, HERRAMIENTA Y EQUIPO. ACARREO DE LOS MATERIALES A UNA 1A. ESTACIÓN A 20 M. DE DISTANCIA HORIZONTAL. INCLUYE:MATERIALES NECESARIOS PARA SU CORRECTA EJECUCION, MANO DE OBRA, HERRAMIENTA Y EQUIPO.</t>
  </si>
  <si>
    <t>BARRA DE TRABAJO EN EL ÁREA DE INCUBADORAS DE 5.69m x 0.60m DE ANCHO Y ESPESOR DE 0.05m  NPT +0.90m A BASE DE CONCRETO DE F´c=250 kg/cm² HECHO EN OBRA, ARMADA CON VAR. DEL Nº. 3 @ 0.20m. EN AMBOS SENTIDOS, ACABADO PULIDO; MORDENTADO DE BARRA DE INCUBADORAS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M.;SELLADO DE SUPERFICIE A BASE DE MEZCLA NEARSEAL 10-900 DILUIDO AL 100% CON SOLVENTE 124 SE HARÁ LA APLICACIÓN DE 8-23HRS DESPUES DEL MORDENTADO DE BARRA DE CONCRETO EN ÁREA DE LABORATORIOS, SE CONSIDERA  2 MANOS DE SEELADOR, PREPARACIÓN DE LA SUPERFICIE, ACARREO DE LOS MATERIALES A UNA 1A. ESTACIÓN A 20 M. DE DISTANCIA HORIZONTAL Y PINTURA EPÓXICA COLOR MARFIL REAL COD. 980-85 MARCA NERVION APLICADA SOBRE BARRA DE CONCRETO EN ÁREA DE LABORATORIOS, SE CONSIDERA  2 MANOS DE PINTURA, PREVIA PREPARACIÓN DE LA SUPERFICIE,  SUMINISTRO Y COLOCACIÓN DE PUERTA DE MADERA DE 0.80 x 0.45M PARA ÁREA DE LABORATORIO, CUBIERTAS DE PLÁSTICO LAMINADO COLOR BLANCO ANTIGUO MARCA REXCEL , SE CONSIDERA PERILLA MODERNA MARCA RISH MOD 135412  ACABADO NIQUEL SATINADO DE 3CMØ Y UNA ALTURA DE 2CM,  BISAGRAS DE PIANO DE 2" ACABADO ACERO INOXIDABLE, RESBALÓN MAGNÉTICO MARCA RISH, MODELO 163165, ACABADO EN PINTURA NEGRA, DE 6.7 CM. DE EXTREMO A EXTREMO.   INCLUYE:MATERIALES NECESARIOS PARA SU CORRECTA EJECUCION, MANO DE OBRA, HERRAMIENTA Y EQUIPO. ACARREO DE LOS MATERIALES A UNA 1A. ESTACIÓN A 20 M. DE DISTANCIA HORIZONTAL.</t>
  </si>
  <si>
    <t>BARRA DE TRABAJO EN EL ÁREA DE LABORATORIO DE 19.24m x 0.55m DE ANCHO Y ESPESOR  DE 0.08m , NPT +0.50m A BASE DE CONCRETO DE F´c=250 kg/cm² HECHO EN OBRA, ARMADA CON VAR. DEL Nº. 3 @ 0.20m. EN AMBOS SENTIDOS, ACABADO PULIDO SE CONSIDERA CIMBRA, DESCIMBRADO, MORDENTADO DE BARRA LABORATORIO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 SELLADO DE SUPERFICIE A BASE DE MEZCLA NEARSEAL 10-900 DILUIDO AL 100% CON SOLVENTE 124 SE HARÁ LA APLICACIÓN DE 8-23HRS DESPUES DEL MORDENTADO DE BARRA DE CONCRETO EN ÁREA DE LABORATORIOS, SE CONSIDERA  2 MANOS DE SELLADOR, PREPARACIÓN DE LA SUPERFICIE, ACARREO DE LOS MATERIALES A UNA 1A. ESTACIÓN A 20 M. DE DISTANCIA HORIZONTAL; PINTURA EPÓXICA COLOR MARFIL REAL COD. 980-85 MARCA NERVION APLICADA SOBRE BARRA DE CONCRETO EN ÁREA DE LABORATORIOS, SE CONSIDERA  2 MANOS DE PINTURA, PREVIA PREPARACIÓN DE LA SUPERFICIE, SUMINISTRO Y COLOCACIÓN DE PUERTA DE MADERA DE 0.80 x 0.45M PARA ÁREA DE LABORATORIO, CUBIERTAS DE PLÁSTICO LAMINADO COLOR BLANCO ANTIGUO MARCA REXCEL , SE CONSIDERA PERILLA MODERNA MARCA RISH MOD 135412  ACABADO NIQUEL SATINADO DE 3CMØ Y UNA ALTURA DE 2CM,  BISAGRAS DE PIANO DE 2" ACABADO ACERO INOXIDABLE, RESBALÓN MAGNÉTICO MARCA RISH, MODELO 163165, ACABADO EN PINTURA NEGRA, DE 6.7 CM. DE EXTREMO A EXTREMO.   INCLUYE:MATERIALES NECESARIOS PARA SU CORRECTA EJECUCION, MANO DE OBRA, HERRAMIENTA Y EQUIPO.  ACARREO DE LOS MATERIALES A UNA 1A. ESTACIÓN A 20 M. DE DISTANCIA HORIZONTAL. INCLUYE:MATERIALES NECESARIOS PARA SU CORRECTA EJECUCION, MANO DE OBRA, HERRAMIENTA Y EQUIPO.</t>
  </si>
  <si>
    <t>BARRA DE TRABAJO EN EL ÁREA DE LABORATORIO DE 19.24m x 0.55m DE ANCHO Y ESPESOR  DE 0.08m , NPT +0.50m A BASE DE CONCRETO DE F´c=200 kg/cm² HECHO EN OBRA, ARMADA CON VAR. DEL Nº. 3 @ 0.20m. EN AMBOS SENTIDOS, ACABADO PULIDO SE CONSIDERA CIMBRA, DESCIMBRADO, MORDENTADO DE BARRA LABORATORIO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 SELLADO DE SUPERFICIE A BASE DE MEZCLA NEARSEAL 10-900 DILUIDO AL 100% CON SOLVENTE 124 SE HARÁ LA APLICACIÓN DE 8-23HRS DESPUES DEL MORDENTADO DE BARRA DE CONCRETO EN ÁREA DE LABORATORIOS, SE CONSIDERA  2 MANOS DE SELLADOR, PREPARACIÓN DE LA SUPERFICIE, ACARREO DE LOS MATERIALES A UNA 1A. ESTACIÓN A 20 M. DE DISTANCIA HORIZONTAL; PINTURA EPÓXICA COLOR MARFIL REAL COD. 980-85 MARCA NERVION APLICADA SOBRE BARRA DE CONCRETO EN ÁREA DE LABORATORIOS, SE CONSIDERA  2 MANOS DE PINTURA, PREVIA PREPARACIÓN DE LA SUPERFICIE, ACARREO DE LOS MATERIALES A UNA 1A. ESTACIÓN A 20 M. DE DISTANCIA HORIZONTAL. INCLUYE:MATERIALES NECESARIOS PARA SU CORRECTA EJECUCION, MANO DE OBRA, HERRAMIENTA Y EQUIPO.</t>
  </si>
  <si>
    <t>BARRA DE TRABAJO EN EL ÁREA DE INCUBADORAS DE 5.69m x 0.55m DE ANCHO Y ESPESOR DE 0.05m  NPT +0.50m A BASE DE CONCRETO DE F´c=200 kg/cm² HECHO EN OBRA, ARMADA CON VAR. DEL Nº. 3 @ 0.20m. EN AMBOS SENTIDOS, ACABADO PULIDO; MORDENTADO DE BARRA DE INCUBADORAS A BASE DE MEZCLA ÁCIDO MURIÁTICO-AGUA 1:5, SE APLICARA CON CEPILLO LA SUPERFICIE DE CONCRETO DURANTE 20MIN, POSTERIORMENTE SE LAVARA CON DETERGENTE MARCA ROMA O SIMILAR PARA NEUTRALIZAR EL ÁCIDO, SE DEBERÁ TRABAJARLA DESPUÉS DE 2 DÍAS BAJO LUZ INCANDECENTE, PARA EVITAR QUE PRESENTE HUMEDAD Y PUEDA DAÑAR LA PELÍCULA DE PINTURA POSTERIORMENTE, SE CONSIDERAN ACARREOS A 1A. ESTACIÓN A 20.00 M.;SELLADO DE SUPERFICIE A BASE DE MEZCLA NEARSEAL 10-900 DILUIDO AL 100% CON SOLVENTE 124 SE HARÁ LA APLICACIÓN DE 8-23HRS DESPUES DEL MORDENTADO DE BARRA DE CONCRETO EN ÁREA DE LABORATORIOS, SE CONSIDERA  2 MANOS DE SEELADOR, PREPARACIÓN DE LA SUPERFICIE, ACARREO DE LOS MATERIALES A UNA 1A. ESTACIÓN A 20 M. DE DISTANCIA HORIZONTAL Y PINTURA EPÓXICA COLOR MARFIL REAL COD. 980-85 MARCA NERVION APLICADA SOBRE BARRA DE CONCRETO EN ÁREA DE LABORATORIOS, SE CONSIDERA  2 MANOS DE PINTURA, PREVIA PREPARACIÓN DE LA SUPERFICIE, ACARREO DE LOS MATERIALES A UNA 1A. ESTACIÓN A 20 M. DE DISTANCIA HORIZONTAL. INCLUYE:MATERIALES NECESARIOS PARA SU CORRECTA EJECUCION, MANO DE OBRA, HERRAMIENTA Y EQUIPO.</t>
  </si>
  <si>
    <t>CONSTRUCION DE MESETA DE 8 CMS. DE ESPESOR, DE CONCRETO F'C=200KG/CM2, ARMADA CON VARILLA DEL NO. 3 @ 15 CMS. EN AMBOS SENTIDOS Y EMPOTRADA EN EL MURO, ACABADO PULIDO Y FORRADA CON FORMICA COLOR GRIS, SEGUN DIMENSIONES Y DISEÑO DE PLANOS DE DETALLE, INCLUYE: RECORTES, CORTES A 45 GRADOS, LIMPIEZA CON CEPILLO AGUA Y ACIDO C.,  ACARREOS, MANO DE OBRA Y TODO LO NECESARIO PARA SU CORRECTA EJECUCION.</t>
  </si>
  <si>
    <t>SUMINISTRO Y FABRICACION  DE ENTREPAÑOS DE CONCRETO F'C=200KG/CM2 DE 8 CMS. DE ESPESOR, ARMADA CON VARILLA DEL NO. 3 @ 15 CMS. EN AMBOS SENTIDOS Y EMPOTRADA EN EL MURO, ACABADO CON AZULEJO DE 20 x 20 COLOR BLANCO. ASCENTADO CON PEGAZULEJO, JUNTEADO CON CEMENTO BLANCO, SEGUN DIMENSIONES Y DISEÑO DE PLANOS DE DETALLE, INCLUYE: RECORTES, CORTES A 45 GRADOS, LIMPIEZA CON CEPILLO AGUA Y ACIDO C., ACARREOS, MANO DE OBRA Y TODO LO NECESARIO PARA SU CORRECTA EJECUCION.</t>
  </si>
  <si>
    <t>CONSTRUCION DE BANCA PARA EXTERIOR,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 (UNIDAD DE 14.55 X 0.50 X 0.50 DE ALTURA)</t>
  </si>
  <si>
    <t>CONSTRUCION DE BANCA PARA EXTERIOR,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 (UNIDAD DE 10.48 X 0.50 X 0.50 DE ALTURA)</t>
  </si>
  <si>
    <t>CONSTRUCION DE BANCA PARA EXTERIOR,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 (UNIDAD DE 8.40 X 0.50 X 0.50 DE ALTURA)</t>
  </si>
  <si>
    <t>CONSTRUCION DE BANCA PARA EXTERIOR,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 (UNIDAD DE 5.28 X 0.50 X 0.50 DE ALTURA)</t>
  </si>
  <si>
    <t>CONSTRUCION DE BANCA PARA EXTERIOR,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 (UNIDAD DE 5.15 X 0.50 X 0.50 DE ALTURA)</t>
  </si>
  <si>
    <t>CONSTRUCION DE BANCA PARA EXTERIOR, DE CONCRETO F'C=250KG/CM2, ARMADA CON VARILLA DEL NO. 3 @ 15 CMS. EN AMBOS SENTIDOS, DE 8 CMS. DE ESPESOR. APLANADA CON MORTERO CEM:CAL:AR 1:2:6 A PLOMO Y REGLA, ACABADO PULIDO CON APLICACIÓN DE PINTURA ESMALTE, SEGUN DISEÑO DE PLANOS DE DETALLE, INCLUYE: MADERA DE PINO DE 3a., HERRAMIENTA, ACARREOS, MANO DE OBRA Y TODO LO NECESARIO PARA SU CORRECTA EJECUCION. (UNIDAD DE 2.78 X 0.50 X 0.50 DE ALTURA)</t>
  </si>
  <si>
    <t>SUMINISTRO, FABRICACIÓN Y COLOCACIÓN DE MUEBLE HECHO EN OBRA EN FORMA DE "T" EN LA PARTE INFERIOR DE 3.4 X 0.55 X 0.98 DE ALTURA  A BASE DE CANCELERÍA DE ALUMINIO DURANODIC COLOR BRONCE DE 3", ELABORADA CON PERFILES COMERCIALES Y PANELES CIEGOS DE 19 MM. DE AGLOMERADO RECUBIERTOS EN AMBAS CARAS DE LAMINADO PLÁSTICO, ENTREPAÑOS DE MADERA DE PINO  DE 2"X2" Y MÉNSULA DE TAMBOR CON TRIPAY DE PINO FORRADOS CON PLATICO LAMINADO AMBAS CARAS COLOR SEGÚN PROYECTO CANCELERÍA EN LA PARTE SUPERIOR DE 3.40 X 1.47 DE ALUMINIO DURANODIC COLOR BRONCE DE 3" CON CRISTAL CLARO DE 3MM., PUERTA DE UN ABATIMIENTO DE 0.95 X 2.50 A CANCELERÍA DE ALUMINIO DURANODIC COLOR BRONCE DE 3" Y PANEL CIEGO DE 06MM. DE AGLOMERADO RECUBRIMIENTO EN AMBAS CARAS DE LAMINADO PLÁSTICO, INCLUYE: CHAPA DE INTERCOMUNICACIÓN  SCOVILLE TULIP MODELO 26D, HERRAMIENTA, CORTES, MANO DE OBRA, ACARREOS DENTRO Y FUERA DE LA OBRA Y TODO LO NECESARIO PARA SU CORRECTA EJECUCIÓN.</t>
  </si>
  <si>
    <t>SUMINISTRO, FABRICACIÓN Y COLOCACIÓN DE MUEBLE HECHO EN OBRA PARA GUARDA ROPA DE 0.91 X 0.81 X 2.50 A BASE DE BASTIDOR DE MADERA DE PINO FORRADA CON TRIPAY DE 3 MM. EN AMBAS CARAS; MESETA DE CONCRETO ARMADA EN LA PARTE SUPERIOR DE F'C=150 KG/CM2 DE 08 CMS. DE ESPESOR ARMADA CON VS NO. 3 @ 20 CMS., EN AMBOS SENTIDOS DE 0.60 CMS. DE ANCHO Y BASE DE CONCRETO PULIDO, INCLUYE: PUERTA CORREDIZA DE MADERA DE TRIPAY DE 6 MM. DE ESPESOR, JALADERAS CROMADAS CON CHAPETÓN DE 1" DE DIÁMETRO, SOPORTE DE ¾" X 2" X 1" RIEL METÁLICO, CORTES, TORNILLOS, SECCIÓN DE MADERA DE 3 X 1.5 CMS, BARROTES DE 1" X 1" Y 2" X 2", MATERIALES, ACCESORIOS, MANO DE OBRA, HERRAMIENTAS, ACARREOS DENTRO Y FUERA DE LA OBRA Y TODO LO NECESARIO PARA SU BUEN FUNCIONAMIENTO.</t>
  </si>
  <si>
    <t>SUMINISTRO, FABRICACIÓN Y COLOCACIÓN DE MUEBLE HECHO EN OBRE PARA COCINETA DE 1.97 X 0.60 X 0.90 DE ALTURA, PARA RECIBIR TARJA A BASE DE MESETA DE CONCRETO ARMADA DE F'C=200 KG/CM2 DE 10 CMS. DE ESPESOR CON VS NO.3 @ 20 CMS A.S. ACABADO RUSTICO Y MORTERO CEM-ARENA PROP. 1:4 DE 0.60 DE ANCHO, FORRADA CON LAMBRIN DE AZULEJO DE 20 X 20 CMS., ASENTADO EN PEGAZULEJO. DESPLANTADO EN BASE DE CONCRETO PULIDO, PUERTA DE TAMBOR DE MADERA DE TRIPAY DE 3 MM, ENTREPAÑO HORIZONTAL DE MADERA DE PINO Y TRIPLAY DE 3 MM. AMBAS CARAS, SOPORTE DE ¾" X 2" X 1", ARMEX DE 10 X 10 (CC-1), SOPORTE DE MURO DE TABIQUE ROJO COMÚN APLANADO ESPONJEADO Y PINTADO CON PINTIRA VINILICA COLOR SEGÚN PROYECTO INCLUYE: MEZCLADORA DE ANTERES DE 4", TARJA DE ACERO INOXIDABLE DE EMPOTRAR TEKA 508 O SIMILAR EN CALIDAD Y COSTO DE 34 X 41 CMS. SOPORTE DE MADERA DE ¾ X 2" X 1", MATERIALES, GUÍA METÁLICA, CESPOL, CANASTA Y CONTRACANASTA, ACCESORIOS, TORNILLOS, CORTES, AJUSTES, HERRAMIENTA, MANO DE OBRA, ACARREOS FUERA Y DENTRO DE LA OBRA, TODO LO NECESARIO PARA SU BUEN FUNCIONAMIENTO.</t>
  </si>
  <si>
    <t>SUMINISTRO, FABRICACIÓN Y COLOCACIÓN DE MUEBLE HECHO EN OBRA DE 4.90 X 0.60 X 1.05 DE ALTURA, PARA RECIBIR TARJA INCLUYE: MESETA DE CONCRETO ARMADO DE F'C=200 KG/CM2 DE 10 CMS. DE ESPESOR CON VS 3/8" @ 20 CMS A.S. ACABADO RUSTICO Y MORTERO CEM-ARENA PROP. 1:4  FORRADA CON AZULEJO DE 20 X 20 CMS., ASENTADO EN PEGAZULEJO. FREGADERO TEKA 508 O SIMILAR EN CALIDAD Y COSTO DE 34 X 41 CMS. MEZCLADORA DE ANTERES DE 4" CON DESAGÜE DE REJILLAS, ENTREPAÑO HORIZONTAL DE MADERA DE PINO Y TRIPLAY DE 3 MM. AMBAS CARAS, SOPORTE DE ¾" X 2" X 1", A BASE DE CONCRETO PULIDO, SOPORTE VERTICAL DE MURO DE TABIQUE ROJO COMÚN APLANADO ESPONJEADO Y PINTADO CON PINTURA VINILICA COLOR SEGÚN PROYECTO INCLUYE: ARMEX DE 10 X 10 (CC-1),RIEL METÁLICO, BARROTES DE MADERA, JALADORAS, CESPOL, CANASTA Y CONTRACANASTA,  HERRAMIENTA, MANO DE OBRA, ACARREOS FUERA Y DENTRO DE LA OBRA, TODO LO NECESARIO PARA SU CORRECTA EJECUCIÓN.</t>
  </si>
  <si>
    <t>FABRICACIÓN DE MUEBLE HECHO EN OBRA DE FORMA RECTANGULAR DE 2.50 X 0.70 X 2.50 MTS. DE ALTURA, ENTREPAÑOS HORIZONTALES A BASE DE  MESETA DE CONCRETO ARMADA DE F'C= 200 KG/CM2 DE 10 CMS. DE ESPESOR CON V/S  3/8" @ 20CMS. A.S. ACABADO PULIDO Y MORTERO CEM-ARENA PROP: 1:4, DESPLANTADO A BASE DE CONCRETO PULIDO DE 10 CMS. DE ESPESOR, SOPORTES DE MURO DE TABIQUE ROJO COMÚN APLANADO ESPONJEADO Y PINTADO CON PINTURA VINILICA COLOR SEGÚN PROYECTO, INCLUYE: CADENA DE CONCRETO ARMADO (ARMEX DE 10X10), CIMBRA, MATERIALES, HERRAMIENTA, MANO DE OBRA, ACARREOS DENTRO Y FUERA DE LA OBRA.</t>
  </si>
  <si>
    <t>CONSTRUCCION DE MUEBLES HECHO EN OBRA DE 1.88 X0.50X 0.90 M A BASE DE LOSA DE CONCRETO F`C=150KG/CM2  DE 8 CMS, ARMADO CON MALLA -LAC 6-6/10-10 , CADENA DE 10X10 CMS, ARMADO CON ARMEX, CON ACABADO PULIDO, Y MURO CAPUCHINO  , INCLUYE: HERRAMIENTA, MANO DE OBRA, Y TODO LO NECESARIO PARA SU CORRECTA EJECUCION.</t>
  </si>
  <si>
    <t>CONSTRUCCION DE MUEBLES HECHO EN OBRA DE 3.12 X X0.50X0.90 M A BASE DE LOSA DE CONCRETO F`C=150KG/CM2  DE 8 CMS ,ARMADO CON MALLA -LAC 6-6/10-10 ,CADENA DE 10X10 CMS ARMADO CON ARMEX , ACABADO PULIDO, Y MURO CAPUCHINO  , INCLUYE: HERRAMIENTA, MANO DE OBRA, Y TODO LO NECESARIO PARA SU CORRECTA EJECUCION.</t>
  </si>
  <si>
    <t>CONSTRUCCION DE MUEBLES HECHO EN OBRA DE 2.09 X0.50X 0.90 M A BASE DE LOSA DE CONCRETO F`C=150KG/CM2 DE 8 CMS DE ESP. ARMADO CON MALLA -LAC 6-6/10-10 , CADENA DE 10X10 CMS ARMADO CON ARMEX,CON ACABADO PULIDO, Y MURO CAPUCHINO  , INCLUYE: HERRAMIENTA, MANO DE OBRA, Y TODO LO NECESARIO PARA SU CORRECTA EJECUCION.</t>
  </si>
  <si>
    <t>CONSTRUCCION DE MUEBLES HECHO EN OBRA DE 1.62 X0.60X 0.90 M A BASE DE LOSA DE CONCRETO F`C=150KG/CM2  DE 8 CMS DE ESP.ARMADO CON MALLA -LAC 6-6/10-10, ACDENA  DE 10X10 CMS ARMADO CON ARMEX, CON ACABADO PULIDO, Y MURO CAPUCHINO  , INCLUYE: HERRAMIENTA, MANO DE OBRA, Y TODO LO NECESARIO PARA SU CORRECTA EJECUCION.</t>
  </si>
  <si>
    <t>CONSTRUCCION DE MUEBLES HECHO EN OBRA DE 3.12 X0.67X 0.90 M A BASE DE LOSA DE CONCRETO F`C=150KG/CM2  DE 8 CMS DE ESP. ARMADO CON MALLA -LAC 6-6/10-10 , CADENA DE 10X10 CMS ARMADO CON ARMEX,CON ACABADO PULIDO, Y MURO CAPUCHINO  , INCLUYE: HERRAMIENTA, MANO DE OBRA, Y TODO LO NECESARIO PARA SU CORRECTA EJECUCION.</t>
  </si>
  <si>
    <t>REHABILITACION DE TABLEROS Y PORTERIAS EN CANCHA DE USOS MULTIPLES, INCLUYE: SOLDADURA EN PARTES DAÑADAS, PINTURA DE ESMALTE COMEX VLMAR APLICADA A DOS MANOS MATERIALES Y MANO DE OBRA.</t>
  </si>
  <si>
    <t>FABRICACION Y COLOCACION DE MUEBLE HECHO EN OBRA EN FORMA SEMICIRCULAR DE 11.62X0.70X0.98 MTS. A BASE DE MESETA DE CONCRETO F`C=200 KG/CM2, ARMADA CON VARILLA N.3 @  20 CM  EN AMBOS SENTIDOS CON UN ESPESOR DE 8 CM FORRADAS CON AZULEJO, CON PUERTAS DE TAMBOR DE MADERA Y MURO DE TABIQUE CAPUCHINO DE 7cms. A CADA 0.80 CM, ASENTADO CON MORTERO CEM-ARE PROP. 1:3, APLANADO ESPONJEADO AMBAS CARAS CON MORT CEM-CAL- ARE PROP. 1:2:6, BOQUILLAS FORRADAS DE AZULEJO,INCLUYE:  1 TARJA DE ACERO INOXIDABLE DE 1.00x0.51 CMS., CONEXIONES, CESPOL DE PLOMO, LLAVES DE NARIZ CROMADAS, CANASTA, CONTRACANASTA DE ACERO INOXIDABLE, PREPARACION PARA RECIBIR ESTUFA, PUERTAS DE MADERA DE TRIPLAY DE 6 MM ACABADO CON BARNIZ NATURAL, BASTIDORES HORIZONTALES Y VERTICALES  DE MADERA DE 1 1/2''  , FIRME DE CONCRETO F"C= 150 KG/CM2 DE 0.10 CMS DE ESPESOR, ACABADO PULIDO, MATERIALES NECESARIOS, ACCESORIOS, BISAGRAS, JALADERAS, HERRAMIENTA, MANO DE OBRA, ACARREOS DENTRO Y FUERA DE LA OBRA, TODO LO NECESARIO PARA SU CORRECTO FUNCIONAMIENTO, (SEGUN PROYECTO)</t>
  </si>
  <si>
    <t>MESETA DE CONCRETO F´c=250kg/cm2, ARMADO CON VAR. No. 3 @ 15cms. PARA RECIBIR CUATRO LAVABOS OVALINES, HECHO EN OBRA DE 0.60x2.80x0.08cms. DE ESP.,  FORRADA DE AZULEJO, INCLUYE: 4 LAVABOS OVALINES, CADENA EMPOTRADA, MATERIALES, HERRAMIENTA, MANO DE OBRA Y ACARREOS FUERA Y DENTRO DE LA OBRA.</t>
  </si>
  <si>
    <t>FABRICACION Y COLOCACION DE BARRA DE ATENCION DE 6.80 mts. DE LARGO, 0.65  mts. DE ANCHO, 1.45 mts. DE ALTO EN FORMA CURVA PARA AREA DE COCINA, A BASE DE MESETA DE CONCRETO F`C=200 KG/CM2  ACABADO PULIDO, MUROS DE TABIQUE COMUN APLANADO ESPONJEADO, CASTILLOS DE CONCRETO ARMADO, CADENA DE 0.20X0.20 DE CONCRETO F´C= 200 KG/CM2, INCLUYE: ZOCLO DE CONCRETO PULIDO ACABADO CON PINTURA VINILICA, 2 PUERTAS DE TAMBOR HECHAS A BASE DE BASTIDOR DE PINO DE 1"X1 1/2" Y TRIPLAY DE 6 MM DE PINO ACABADO CON BARNIZ NATURAL, PINTURA VINILICA, COLADO, CIMBRADO, DESCIMBRADO, ARISTAS REDONDEADAS, CLAVOS, TAQUETES, PIJAS, BISAGRAS, HERRAMIENTA, MANO DE OBRA, ACARREOS FUERA Y DENTRO DE LA OBRA, TODO LO NECESARIO PARA SU CORRECTO FUNCIONAMIENTO, SEGUN PROYECTO.</t>
  </si>
  <si>
    <t>MESETA DE CONCRETO F´c=200kg/cm2, DE 0.60X2.00X0.08 Mts. ARMADO CON VARILLA No. 3 A CADA 15 CMS. AMBOS SENTIDOS, PARA RECIBIR DOS LAVABOS OVALINES, FORRADA CON PLACA DE MARMOL TIPO TRAVERTINO DEL PAIS, ACABADO PULIDO Y ABRILLANTADO, CON FALDON DE 23 cms., CON CALAS PARA JABON POR CADA OVALIN Y ZOCLO DE 10 cms. DE ALTO, REMATE DE PLACA DE MARMOL. INCLUYE: DOS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</si>
  <si>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SUMINISTRO, FABRICACION Y COLOCACION DE MUEBLE TIPO CLOSET PARA PROFESORES DE 6.14 X 2.70 MTS. DE ALTURA CON ENTREPAÑOS VERTICALES Y HORIZONTALES A BASE DE LOSA DE PANEL COVINTEC DE 2" ACABADO RUSTICO CON MONTERO CEM-ARE 1:4 AMBAS CARAS RECUBIERTO CON TLIPLAY DE CEDRO DE 6 MM. ACABADO CON BARNIZ NATURAL, ESPESOR FINAL 10 CM. EMPOTRADO EN PISO Y MURO CON VAR. No. 3@ 60 CM. PUERTAS DE TAMBOR ABATIBLE DE 0.60 X 2.03 MTS. Y 0.60 X 0.67 MTS. Y PUERTAS DE TAMBOR DE DOBLE ABATIMIENTO DE 1.11 X 2.03 MTS. Y 1.11 X 0.67 MTS. HECHAS A BASE DE BASTIDOR DE PINO DE PRIMERA DE 2"  Y TRIPLAY DE 6 MM. ACABADO CON PLASTICO LAMINADO COLOR SEGUN PROYECTO, INCLUYE: BASE DE CONCRETO F´C= 150 KG/CM2 DE 7 CM. DE ESPESOR, CHAPAS MARCA PHILLIPS PARA MUEBLE MOD. 53 Y JALADERA MOD. 3030 O SIMILAR EN CALIDAD Y COSTO, BISAGRAS 630 CS MARCA PHILLIPS DE 76 X 76 MM. O SIMILAR EN CALIDAD Y COSTO PARA ZONA DE TRAFICO PESADO, MATERIALES, HERRAMIENTA, MANO DE OBRA, ACARREOS DENTRO Y FUERA DE LA OBRA Y TODO LO NECESARIO PARA SU BUEN FUNCIONAMIENTO.</t>
  </si>
  <si>
    <t>SUMINISTRO, FABRICACION Y COLOCACION DE MUEBLE DE GUARDADO TIPO ANAQUEL DE 2.26 X 0.50 X 2.70 MTS. DE ALTURA A BASE DE ENTREPAÑOSVERTICAL Y HORIZONTALES TIPO TAMBOR CON BASTIDOR DE MADERA DE PINO DE 2" X 2" FORRADA AMBAS CARAS CON TRIPLAY DE 6 MM. DE ESPESOR Y PLASTICO LAMINADO, PUERTAS DE DOBLE ABATIMIENTO TIPO TAMBOR DE 1.10 X 2.29 MTS. Y 1.10 X 0.46 MTS. FORRADO CON TRIPLAY DE 6 MM. DE ESPESOR ACABADO CON PLASTICO LAMINADO COLOR SEGUN PROYECTO, INCLUYE: BASE DE CONCRETO F´C= 150 KG/CM2 DE 5 CM.DE ESPESOR, CHAPAS MARCA PHILLIPS PARA MUEBLE MOD. 53 Y JALADERA MOD. 3030 O SIMILAR EN CALIDAD Y COSTO, BISAGRAS 630 CS MARCA PHILLIPS DE 76 X 76 MM. O SIMILAR EN CALIDAD Y COSTO PARA ZONA DE TRAFICO PESADO, MATERIALES, HERRAMIENTA, MANO DE OBRA, ACARREOS DENTRO Y FUERA DE LA OBRA Y TODO LO NECESARIO PARA SU BUEN FUNCIONAMIENTO.</t>
  </si>
  <si>
    <t>MESETA DE CONCRETO F´c=200kg/cm2, DE 0.60X1.50X0.08 Mts. ARMADO CON VARILLA No. 3 A CADA 15 CMS. AMBOS SENTIDOS, PARA RECIBIR UNO LAVABOS OVALINES, FORRADA CON PLACA DE MARMOL TIPO TRAVERTINO DEL PAIS, ACABADO PULIDO Y ABRILLANTADO, CON FALDON DE 23 cms., CON CALAS PARA JABON POR CADA OVALIN Y ZOCLO DE 10 cms. DE ALTO, REMATE DE PLACA DE MARMOL. INCLUYE: DOS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</si>
  <si>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0.60X1.40X0.08 Mts. ARMADO CON VARILLA No. 3 A CADA 15 CMS. AMBOS SENTIDOS, PARA RECIBIR DOS LAVABOS OVALINES, FORRADA CON PLACA DE MARMOL TIPO TRAVERTINO DEL PAIS, ACABADO PULIDO Y ABRILLANTADO, CON FALDON DE 23 cms., CON CALAS PARA JABON POR CADA OVALIN Y ZOCLO DE 10 cms. DE ALTO, REMATE DE PLACA DE MARMOL. INCLUYE: DOS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</si>
  <si>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0.60X4.00X0.08 Mts. ARMADO CON VARILLA No. 3 A CADA 15 CMS. AMBOS SENTIDOS, PARA RECIBIR CUATRO LAVABOS OVALINES, FORRADA CON PLACA DE MARMOL TIPO TRAVERTINO DEL PAIS, ACABADO PULIDO Y ABRILLANTADO, CON FALDON DE 23 cms., CON CALAS PARA JABON POR CADA OVALIN Y ZOCLO DE 10 cms. DE ALTO, REMATE DE PLACA DE MARMOL. INCLUYE: DOS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</si>
  <si>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MUEBLE  HECHO  EN  OBRA   EN AREA DE LABORATORIO TIPO L DE 11.07 MTS. DE LARGO, 0.70 M DE ANCHO Y 0.90 M DE ALTO,  EMPOTRADO A MURO,  A BASE DE MESETA DE CONCRETO F C= 150 KG/ CM2, ESPESOR 10 CMS, ACABADO CON AZULEJO,  ARMADA CON VARILLAS DE 3/8" @20 CMS. AMBOS  SENTIDOS;  BASE  DE  CONCRETO  DE  F  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CONCRETO F C= 150 KG/CM2, FA, LAMBRIN EN LA PARTE DEL MURO DE EMPOTRE, PUERTAS CORREDIZAS CON MARCO DE ALUMINIO DE 2" DURANODIC Y PANEL DE PLASTICO LAMINADO 241 COLOR ZEBRANO BANTU REX-EL CON JALADOR METALICO, PANEL CIEGO,  MANO DE OBRA, HERRAMIENTAS, ACARREOS DENTRO Y FUERA DE LA OBRA. TRABAJO TERMINADO.</t>
  </si>
  <si>
    <t>SUMINISTRO,  FABRICACION  Y  COLOCACION DE MUEBLE HECHO EN OBRA DE 2.10 X 0.60 X 0.90  DE ALTURA PARA RECIBIR FREGADERO, INCLUYE: MESETA DE CONCRETO ARMADO DE F'C= 200 KG/CM2 DE 10 CMS. DE ESPESOR CON V/S 3/8" @ 20 CMS. A.S. ACABADO RUSTICO Y MORTERO CEM-ARENA  PROP.  1:4,    FORRADA CON AZULEJO DE 20 X 20 CMS., ASENTADO EN PEGAZULEJO, FREGADERO TEKA 508 O SIMILAR EN CALIDAD Y COSTO DE 34 X 41 CMS., MEZCLADORA DE ANTERES DE 4" CON DESAGUE DE REJILLAS,  BASE  DE CONCRETO PULIDO, SOPORTE VERTICAL DE MURO DE TABIQUE ROJO COMUN APLANADO ESPONJEADO Y PINTADO CON PINTURA VINILICA COLOR SEGÚN PROYECTO INCLUYE: CADENA DE CONCRETO ARMADO (ARMEX DE 10 X 10), CESPOL, CANASTA Y CONTRACANASTA, HERRAMIENTA, MANO DE OBRA, ACARREOS DENTRO Y FUERA DE LA OBRA, Y TODO LO NECESARIO PARA SU CORRECTA EJECUCION.</t>
  </si>
  <si>
    <t>SUMINISTRO, FABRICACION Y COLOCACION DE MUEBLE HECHO EN OBRA TIPO ANAQUEL DE 1.38 X 0.60 X 2.20 MTS. DE ALTURA CON ENTREPAÑOS Y PUERTAS CORREDIZAS TIPO TAMBOR A BASE DE BASTIDOR DE MADERA DE PINO DE 1 1/2"X 1 1/2" FORRADA CON TRIPLAY DE 6 MM. Y CUBIERTA CON PLASTICO LAMINADO COLOR SEGUN PROYECTO, INCLUYE: SOPORTE DE MADERA DE PINO DE 2" X 1"  ACABADO CON CERA RUSTICA PARA MUEBLE COLOR OSCURO, PUERTAS CORREDIZAS, JALADERA COLONIAL COLOR LATON BRILLANTE, MATERIALES, GUIA METALICA, FIRME DE CONCRETO DE F´C=150 KG/CM2. DE 10 CM. DE ESPESOR, ACCESORIOS, TORNILLOS, CLAVOS CORTES, AJUSTES, HERRAMIENTAS, MANO DE OBRA, ACARREOS DENTRO Y FUERA DE LA OBRA Y TODO LO NECESARIO PARA SU CORRECTO FUNCIONAMIENTO.</t>
  </si>
  <si>
    <t>SUMINISTRO, FABRICACION Y COLOCACION DE MUEBLE HECHO EN OBRA PARA AREA DE  CAFE DE 1.25X0.60X2.05 MTS, A BASE DE MESETA DE CONCRETO ARMADO DE F'C=150 KG/CM2 DE 7 CMS DE ESPESOR, ARMADA CON VARILLA No. 3 A CADA 20 CMS EN AMBOS SENTIDOS, DE 60 CMS DE ANCHO, FORRADA CON LAMBRIN DE AZULEJO DE 31.5X31.5 CMS, MODELO LASKA COLOR BLANCO Y CENEFA LISTEL DE 15.70X33.50 CMS, MOD. CONTEMPO, ASENTADO CON CEMENTO CREST Y LECHEADO CON CEMENTO BLANCO; DESPLANTADO EN FIRME DE CONCRETO DE F'C=150 KG/CM2 DE 10 CMS ESPESOR, ACABADO PULIDO, PUERTAS Y ENTREPAÑOS DE TAMBOR DE MADERA DE PINO DE PRIMERA, FORRADA CON TRIPLAY DE 6 MM DE ESPESOR, ACABADO CON PLASTICO LAMINADO COLOR NOGAL AMERICANO No. 339, MURO CAPUCHINO Y CASTILLOS DE 7.0X7.0 CMS, ARMADO CON 2 VARILLAS No. 3 Y GRAPAS No. 2 @ 20 CMS, CONCRETO DE F'C= 150 KG/CM2, APLANADO PULIDO EN MURO, (SEGUN PROYECTO),  INCLUYE: JALADERA COLONIAL COLOR LATON BRILLANTE, TARJA DE ACERO INOXIDABLE DE EMPOTRAR DE 45X45 CMS, BARNIZADO CON CERA RUSTICA PARA MUEBLES EN COLOR OSCURO, SOPORTES DE MADERA DE PINO DE 2''X1'', MATERIALES, GUIA METALICA, LLAVES CROMADAS, CONEXIONES A LA ALIMENTACION Y DESAGUE, CESPOL DE PLOMO, CANASTA Y CONTRACANASTA DE ACERO INOXIDABLE, ACCESORIOS, TORNILLOS, CLAVOS, CORTES, AJUSTES, HERRAMIENTA, MANO DE OBRA, ACARREOS DENTRO Y FUERA DE LA OBRA, TODO LO NECESARIO PARA SU CORRECTO FUNCIONAMIENTO.</t>
  </si>
  <si>
    <t>CONSTRUCCION DE MUEBLE HECHO EN OBRA PARA COCINA EMPOTRADO A MURO DE 3.87 x 0.60 x 0.90 MTS., A BASE DE MESETA DE CONCRETO DE 200 KG/CM2 DE 10 CM DE ESPESOR, ARMADO CON VARILLA DE NO. 3 @ 20 CMS. EN AMBOS SENTIDOS, FORRADA CON LAMBRIN DE AZULEJO,  APOYO DE MURO DE TABIQUE TIPO CAPUCHINO JUNTEADO CON MORTERO CEM-ARENA 1:5, CASTILLOS DE 0.10x0.10 mts. ARMADO CON ARMEX 10x10-3, ACABADO APLANADO ESPONJEADO CON MORTERO CEM-CAL-ARENA 1:2:6 EN AMBAS CARAS. Y PINTURA VINILICA, PREPARACION PARA EMPOTRAR VERTEDERO,  INCLUYE: CONCRETO F´C= 200 KG/CM2, CIMBRADO, DESCIMBRADO, COLADO, PISO DE CONCRETO ARMADO F´C= 150 KG/CM2, PUERTAS PLEGADIZAS DE TAMBOR CON BASTIDOR DE MADERA Y TRIPLAY DE 6 MM., MARCO DE MADERA DE PINO 1" x 2", ACABADO CON TINTE BARNIZ RIVER 60-10 ROBLE CLARO MARCA COMEX O SIMILAR EN CALIDAD Y COSTO, A 2 MANOS, SOBRE UNA MANO DE SELLADOR, RIEL DE PERFIL TUBULAR CAL.20, RESBALON DE VINIL, JALADERA CROMADA CON CHAPETON DE 1" DE DIAMETRO,  BISAGRAS LATONADAS DE 1 1/2" x 2",  VERTEDERO DE ACERO INOXIDABLE, CESPOL DE PLOMO, LLAVE CROMADA, REJILLA, CONTRARREJILLA, CONEXIÓN A LA ALIMENTACION Y DESAGÛE,  ZOCLO DE CONCRETO  DE 10 CM, MATERIALES, HERRAMIENTA, MANO DE OBRA, ACARREOS FUERA Y DENTRO DE LA OBRA, TODO LO NECESARIO PARA SU CORRECTO FUNCIONAMIENTO, SEGUN PROYECTO.</t>
  </si>
  <si>
    <t>CONSTRUCCION DE MUEBLE HECHO EN OBRA PARA COCINA EMPOTRADO A MURO DE 5.85 x 0.50 x 0.90 M., A BASE DE MESETA DE CONCRETO DE 200 KG/CM2 DE 10 CM DE ESPESOR, ARMADO CON VARILLA DE NO. 3 @ 20 CMS. EN AMBOS SENTIDOS, ACABADO PULIDO, CON  ENTREPAÑOS HORIZONTALES DE CONCRETO Y  BASTIDOR DE PINO DE 5X5 FORRADO CON TRIPLAY DE 6 MM. DE ESPESOR ; APOYO DE MURO DE TABIQUE COMUN JUNTEADO CON MORTERO CEM-ARENA 1:5, APLANADO Y PINTADO CON PINTURA VINILICA, CASTILLOS Y CADENAS DE 0.15 x0.15 mts. ARMADO CON ARMEX 10x10-3, ACABADO APLANADO ESPONJEADO CON MORTERO CEM-CAL-ARENA 1:2:6 EN AMBAS CARAS.  INCLUYE: CONCRETO F´C= 200 KG/CM2, CIMBRADO, DESCIMBRADO, COLADO, PISO DE CONCRETO ARMADO F´C= 150 KG/CM2, PUERTAS DE TAMBOR DE 1.00 X 0.90 M. DE BASTIDOR DE MADERA Y TRIPLAY DE 3 MM., MARCO DE MADERA DE PINO 1" x 2", ACABADO CON TINTE BARNIZ RIVER 60-10 ROBLE CLARO MARCA COMEX O SIMILAR EN CALIDAD Y COSTO, A 2 MANOS, SOBRE UNA MANO DE SELLADOR,  RESBALON DE VINIL, BISAGRAS, PINTURA VINILICA, MATERIALES, HERRAMIENTA, MANO DE OBRA, ACARREOS FUERA Y DENTRO DE LA OBRA, TODO LO NECESARIO PARA SU CORRECTO FUNCIONAMIENTO, SEGUN PROYECTO.</t>
  </si>
  <si>
    <t>FABRICACION Y COLOCACION DE MUEBLE DE CONTROL HECHO EN OBRA DE 8.39 M. DE DESARROLLO, 0.50 M. DE ANCHO Y 0.90 M. DE ALTURA, A BASE DE MUROS DE PANELES DE TABLAROCADE 13 MM DE ESPESOR, ACABADO CON PINTURA VINILICA,  Y CUBIERTA A BASE DE BASTIDOR DE MADERA DE PINO FORRADA CON TRIPLAY DE 6 MM, SEGUN PROYECTO, INCLUYE: ENTREPAÑOS HORIZONTALES A BASE DE PANELES DE TABLAROCA DE 13 MM. DE ESPESOR ACABADO CON PINTURA VINILICA, CANAL DE AMARRE, PUERTA ABATIBLE FORMADA CON BASTIDOR DE MADERA FORRADA CON TRIPLAY DE 6MM EN AMBAS CARAS ACABADO CON BARNIZ DE BROCHA, MATERIALES, HERRAMIENTA, MANO DE OBRA, ACARREO FUERA Y DENTRO DE LA OBRA</t>
  </si>
  <si>
    <t>FABRICACION Y COLOCACION DE BARRA DE ATENCION DE 2.65 X 0.60 X 0.90 MTS.  EN FORMA CURVA PARA AREA DE COCINA, A BASE DE MESETA DE CONCRETO F`C=150 KG/CM2  FORRADA DE AZULEJO, ENTREPAÑOS DE PANEL DE TABLAROCA DE 13 MM. DE ESPESOR, PUERTAS CON MARCO DE ALUMINIO DURANODIC 2", PLASTICO LAMINADO 241 COLOR ZEBRANO BANTU REX-EL, INCLUYE: CENEFA DE AZULEJO DE 20 CMS. DE ESPESOR EN LA PARTE SUPERIOR DEL MUEBLE, JALADERAS METALICAS, PINTURA, COLADO, CIMBRADO, DESCIMBRADO, ARISTAS REDONDEADAS, CLAVOS, TAQUETES, PIJAS, BISAGRAS, HERRAMIENTA, MANO DE OBRA, ACARREOS FUERA Y DENTRO DE LA OBRA, TODO LO NECESARIO PARA SU CORRECTO FUNCIONAMIENTO, SEGUN PROYECTO.</t>
  </si>
  <si>
    <t>CONSTRUCCION DE MUEBLE HECHO EN OBRA PARA COCINA EMPOTRADO A MURO EN FORMA DE "C" DE 9.53 x 0.60 x 0.90 MTS., A BASE DE MESETA DE CONCRETO DE 150 KG/CM2 DE 8 CM DE ESPESOR, ARMADO CON VARILLA DE NO. 3 @ 20 CMS. EN AMBOS SENTIDOS, FORRADA CON LAMBRIN DE AZULEJO, ENTREPAÑOS DE PANEL DE TABLAROCA DE 13 MM. DE ESPESOR, APOYADOS EN MUROS DE TABIQUE, APLANADO EN AMBAS CARAS, ACABADO CON PINTURA VINILICA, PREPARACION PARA RECIBIR ESTUFA, REFRIGERADOR, TARJA, MEDIDAS SEGUN PROYECTO, INCLUYE: CENEFA DE AZULEJO DE 20 CMS. DE ESPESOR EN LA PARTE SUPERIOR DEL MUEBLE,  1 TARJA DE ACERO INOXIDABLE DE UN ESCURRIDERO, 1 LLAVE CUELLO DE GANSO, CESPOL, CANASTA Y CONTRACANASTA, CONEXION A LA ALIMENTACION, PUERTAS ABATIBLES CON MARCO DE ALUMINIO DURANODIC 2", PLASTICO LAMINADO 241 COLOR ZEBRANO BANTU REX-EL, FIRME DE CONCRETO DE F´C= 150 KG/CM2 ACABADO PULIDO, MATERIALES, ACCESORIOS, TORNILLOS, BISAGRAS, CORTES, AJUSTES, DESPERDICIOS, HERRAMIENTA, MANO DE OBRA, ACARREOS DENTRO Y FUERA DE LA OBRA.</t>
  </si>
  <si>
    <t>MUEBLE PARA CASETA DE PROYECCION EN AULA AUDIOVISUAL (SEGUN CROQUIS), FABRICADO CON MADERA DE PINO DE 1a. Y ENTREPAÑOS TIPO TAMBOR CON TRIPLAY DE 6MM DE ESPESOR, INCLUYE: ACABADO LAMINADO PLASTICO COLOR JADE BRILLANTE EN CUBIERTA, PUERTAS CORREDIZAS, CURADO, CORTES, DESPEDICIOS, ENTINTADO, BARNIZADO, MANO DE OBRA, HERRAMIENTAS Y ACARREOS DENTRO Y FUERA DE LA OBRA.</t>
  </si>
  <si>
    <t>FABRICACION Y COLOCACION DE MUEBLE PARA PAQUETERIA DE 1.55 X  0.80 X 0.90 M. DE ALTURA A BASE DE MUROS DE PANEL DE TABLAROCA DE 13 MM. DE ESPESOR, ACABADO CON PINTURA VINILICA Y CUBIERTA A BASE DE BASTIDOR DE MADERA DE PINO FORRADA CON TRIPALY DE 6 MM. DE ESPESOR, SEGUN PROYECTO; INCLUYE: ENTREPAÑO HORIZONTAL DE PANEL DE TABLAROCA DE 13 MM. DE ESPESOR, ACABADO CON PINTURA VINILICA, MATERIALES, MANO DE OBRA, HERRAMIENTA Y ACARREOS DENTRO Y FUERA DE LA OBRA.</t>
  </si>
  <si>
    <t>MESETA DE CONCRETO F´C=200 KG/CM2  ARMADO CON VAR. No. 3 A CADA 15 cms., PARA RECIBIR 3 LAVABOS OVALIN, DE 2.80 x 0.60 x 0.08 mts. DE ESPESOR, FORRADO CON PLACA DE MARMOL TIPO TRAVERTINO DE COLOR BEIGE ACABADO PULIDO Y ABRILLANTADO, CON FALDON DE 20 cms. Y ZOCLO DE 10 cms. INCLUYE: 3 LAVABOS OVALIN DE SOBREPONER A PLACA DE MARMOL, LLAVE MEZCLADORA PARA LAVABO, REJILLA, CONTRAREJILLA, CESPOL, CONEXION A LA ALIMENTACION Y DESAGUE, MATERIALES, CORTES, AJUSTES, MATERIALES, MANO DE OBRA, HERRAMIENTAS, CORTES, ACARREOS DENTRO Y FUERA DE LA OBRA.</t>
  </si>
  <si>
    <t>MESETA DE CONCRETO F´C=200 KG/CM2  ARMADO CON VAR. No. 3 A CADA 15 cms., PARA RECIBIR 7 LAVABOS OVALIN, DE 6.65 x 0.60 x 0.08 mts. DE ESPESOR, FORRADO CON PLACA DE MARMOL TIPO TRAVERTINO DE COLOR BEIGE ACABADO PULIDO Y ABRILLANTADO, CON FALDON DE 20 cms. Y ZOCLO DE 10 cms. INCLUYE: 7 LAVABOS OVALIN DE SOBREPONER A PLACA DE MARMOL, LLAVE MEZCLADORA PARA LAVABO, REJILLA, CONTRAREJILLA, CESPOL, CONEXION A LA ALIMENTACION Y DESAGUE, MATERIALES, CORTES, AJUSTES, MATERIALES, MANO DE OBRA, HERRAMIENTAS, CORTES, ACARREOS DENTRO Y FUERA DE LA OBRA.</t>
  </si>
  <si>
    <t>SUMINISTRO, FABRICACION Y COLOCACION DE MUEBLE HECHO EN OBRA PARA AREA DE  CAFE DE 1.00X0.60X0.90  MTS, A BASE DE MESETA DE CONCRETO ARMADO DE F'C=200 KG/CM2 DE 10 CMS DE ESPESOR, ARMADA CON VARILLA No. 3 A CADA 20 CMS EN AMBOS SENTIDOS,  FORRADA CON LAMBRIN DE AZULEJO DE 20 X 20 CMS,  ASENTADO CON EN PEGAZULEJO APOYADO A MURO DE TABIQUE; DESPLANTADO EN FIRME DE CONCRETO DE F'C=150 KG/CM2 DE 10 CMS ESPESOR, ACABADO PULIDO, PUERTAS DE TAMBOR DE TRIPLAY DE 3 MM Y ENTREPAÑOS DE BASTIDOR DE PINO  FORRADA CON TRIPLAY DE 3 MM DE ESPESOR DOS LADOS,  PREPARACION PARA COEXION DE FREGADERO (SEGUN PROYECTO),  INCLUYE: CADENA DE CONCRETO F'C= 200 KG/CM2 ARMADO CON ARMEX DE 10 X 10 ,  PUERTAS, JALADERA CROMADAS CON CHAPETON DE 1" DE DIAMETRO, FREGADERO TEKA 508 O SIMILAR DE 34 X 41 CMS., BARNIZ, ENTREPAÑOS,  GUIA METALICA, LLAVES CROMADAS, CONEXIONES A LA ALIMENTACION Y DESAGUE, CESPOL DE PLOMO, CANASTA Y CONTRACANASTA DE ACERO INOXIDABLE, ACCESORIOS, TORNILLOS, CLAVOS, CORTES, AJUSTES, HERRAMIENTA, MANO DE OBRA, ACARREOS DENTRO Y FUERA DE LA OBRA, TODO LO NECESARIO PARA SU CORRECTO FUNCIONAMIENTO.</t>
  </si>
  <si>
    <t>SUMINISTRO Y COLOCACION DE JABONERA PARA LAVAMANOS DE SEMIEMPOTRAR, MARCA URREA, LINEA INSTITUCIONAL, ACABADO CROMO, INCLUYE: HERRAMIENTA, MANO DE OBRA, ACARREOS FUERA Y DENTRO DE LA OBRA.</t>
  </si>
  <si>
    <t>SUMINISTRO, FABRICACION Y COLOCACION DE MUEBLE HECHO EN OBRA DE FORMA SEMICIRCULAR (1/4 CIRCULO) CON RADIO MAYOR DE 1.70 MTS. Y RADIO MENOR DE 0.95 MTS. DE ANCHO CON CUBIERTA SUPERIOR Y ENTREPAÑO DE 0.90 Y 0.50 MTS. DE ALTURA, ARMADO CON MALLA-LAC 6/6-10/10 Y REFUERZO CON VARILLA No. 3@40CM. CONCRETO F´C=200KG/CM2. ACABADO PULIDO, MURO INTERIOR DE TABIQUE ROJO COMUN DE 14 CM. DE ESPESOR APLANADO ESPONJEADO MURO ESPESOR DE 1.60 MTS. DE ALTURA VITROBLOCK DE 20X20X8 CM. MODELO Y COLOR SEGUN PROYECTO. INCLUYE: FIRME DE CONCRETO DE 10 CM. F´C=100KG/CM2. CASTILLOS Y CADENAS DE 14X15 CM.. ZOCLO DE CONCRETO DE 14X10CM. PINTURA VINILICA, SILICON, HERRAMIENTA, MANO DE OBRA, ACARREOS FUERA Y DENTRO DE LA OBRA Y TODO LO NECESARIO PARA SU CORRECTO FUNCIONAMIENTO.</t>
  </si>
  <si>
    <t>SUMINISTRO, FABRICACION Y COLOCACION DE MUEBLE HECHO EN OBRA EN FORMA DE "C" CON CUBIERTA SUPERIOR Y ENTREPAÑO CON SECCIONES DE 7.86X0.70X0.08 MTS. Y 5.65X0.60X0.08 MTS. DE 0.90 Y 0.50 MTS. DE ALTURA, ARMADO CON MALLA-LAC 6/6-10/10 Y REFUERZO CON VARILLA No. 3@40CM. CONCRETO F´C=200KG/CM2. CON PREPARACION PARA EMPOTRAR 4 TARJAS ACABADO PULIDO CON PINTURA EPOXICA MARCA Y COLOR SEGUN PROYECTO. INCLUYE: FIRME DE CONCRETO DE 10 CM. F´C=100KG/CM2. ACABADO PULIDO MALLA-LAC 6/6-10/10,VARILLA No. 3 CASTILLOS Y CADENAS DE 14X15 CM.. ZOCLO DE CONCRETO DE 14X10CM. MUROS DIVISORIOS INTERIORES DE TABIQUE ROJO COMUN DE 14 CM. DE ESPESOR, APLANADO ESPONGEADO, ACABADO CON PINTURA VINILICA. PUERTAS ABATIBLES FORMADA CON BASTIDORES DE MADERA DE PINOS DE 1ra. FORRADA AMBAS CARAS CON TRIPLAY DE 6 MM. ACABADO CON PLASTICO LAMINADO, BISAGRAS, JALADERAS, 4 TARJAS DE 41X41 CM. DE ACERO INOXIDABLE, CONEXION A LA ALIMENTACION Y DESAGUE, CESPOL DE PLOMO, LLAVE CROMADA, REJILLA, CONTRAREJILLA, HERRAMIENTA, MANO DE OBRA, ACARREOS FUERA Y DENTRO DE LA OBRA Y TODO LO NECESARIO PARA SU CORRECTO FUNCIONAMIENTO.</t>
  </si>
  <si>
    <t>SUMINISTRO, FABRICACION Y COLOCACION DE MUEBLE HECHO EN OBRA EN FORMA DE "L" CON CUBIERTA SUPERIOR Y ENTREPAÑO CON SECCIONES DE 3.09X0.60X0.08 MTS. Y 1.85X0.60X0.08 MTS. DE 0.90 Y 0.50 MTS. DE ALTURA, ARMADO CON MALLA-LAC 6/6-10/10 Y REFUERZO CON VARILLA No. 3@40CM. CONCRETO F´C=200KG/CM2. ACABADO PULIDO CON PINTURA EPOXICA MARCA Y COLOR SEGUN PROYECTO. INCLUYE: FIRME DE CONCRETO DE 10 CM. F´C=100KG/CM2. CASTILLOS Y CADENAS DE 14X15 CM. ZOCLO DE CONCRETO DE 14X10CM. MUROS DIVISORIOS INTERIORES DE TABIQUE ROJO COMUN DE 14 CM. DE ESPESOR, APLANADO ESPONGEADO, ACABADO CON PINTURA VINILICA. PUERTAS ABATIBLES FORMADA CON BASTIDORES DE MADERA DE PINOS DE 1ra. FORRADA AMBAS CARAS CON TRIPLAY DE 6 MM. ACABADO DE PLASTICO LAMINADO, BISAGRAS, JALADERAS, HERRAMIENTA, MANO DE OBRA, ACARREOS FUERA Y DENTRO DE LA OBRA Y TODO LO NECESARIO PARA SU CORRECTO FUNCIONAMIENTO.</t>
  </si>
  <si>
    <t>CONSTRUCCION DE MUEBLES HECHO EN OBRA DE 5.20 X0.30 M A BASE DE TABLAROCA CON DISEÑO SEGUN PROYECTO CON 2 ENTREPAÑOS, ACABADO CON RECUBRIMIENTO DE FORMAICA COLOR SEGUN DISEÑO Y ANGULOS DE ALUMINIO DE 1/2"X1/2" EN ARISTAS, INCLUYE: ACCESORIOS DE FIJACION, MATERIALES, CORTES, AJUSTES, DESPERDICIOS, HERRAMIENTA, MANO DE OBRA, ACARREOS DENTRO Y FUERA DE LA OBRA Y TODO LO NECESARIO PARA SU CORRECTA EJECUCION.</t>
  </si>
  <si>
    <t>CONSTRUCCION DE MUEBLES HECHO EN OBRA DE 2.09 X0.60X 0.75 M CON DISEÑO SEGUN PROYECTO A BASE DE ENTREPAÑOS DE LOSA DE CONCRETO F`C=150KG/CM2 DE 8 CMS DE ESPESOR. ARMADO CON MALLA -LAC 6-6/10-10 , CADENA DE 10X10 CMS ARMADO CON ARMEX,CON ACABADO PULIDO, Y MURO CAPUCHINO CON ACABADO ESPONJEADO, INCLUYE: RECUBRIMIENTO DE FORMAICA COLOR SEGUN DISEÑO, PUERTAS CORREDERAS DE ALUMINIO DE 1/2" X 1/2" EN ARISTAS, JALADERAS, ACCESORIOS DE FIJACION, MATERIALES, CORTES, AJUSTES, DESPERDICIOS, HERRAMIENTA, MANO DE OBRA, ACARREOS DENTRO Y FUERA DE LA OBRA Y TODO LO NECESARIO PARA SU CORRECTA EJECUCION.</t>
  </si>
  <si>
    <t>CONSTRUCCION DE MUEBLES HECHO EN OBRA DE 4.81 X0.60X 0.75 M CON DISEÑO EN FORMA DE "L" DETALLE SEGUN PROYECTO A BASE DE ENTREPAÑOS DE LOSA DE CONCRETO F`C=150KG/CM2 DE 8 CMS DE ESP. ARMADO CON MALLA -LAC 6-6/10-10 , CADENA DE 10X10 CMS ARMADO CON ARMEX,CON ACABADO PULIDO, Y MURO CAPUCHINO CON ACABADO ESPONJEADO, INCLUYE: RECUBRIMIENTO DE FORMAICA COLOR SEGUN DISEÑO, PUERTAS CORREDERAS DE ALUMINIO DE 1/2" X 1/2" EN ARISTAS, JALADERAS, ACCESORIOS DE FIJACION, MATERIALES, CORTES, AJUSTES, DESPERDICIOS, HERRAMIENTA, MANO DE OBRA, ACARREOS DENTRO Y FUERA DE LA OBRA Y TODO LO NECESARIO PARA SU CORRECTA EJECUCION.</t>
  </si>
  <si>
    <t>SUMINISTRO Y COLOCACION DE PUERTA AUTOMATICA TIPO BANDERA (FLAG. CAME) O SIMILAR EN CALIDAD Y COSTO, INCLUYE: ARMADO, ANCLAJE, BARRENACION, PRUEBAS, MATERIALES, MANO DE OBRA, ACARREOS DENTRO Y FUERA DE LA OBRA Y TODO LO NECESARIO PARA SU CORRECTO FUNCIONAMIENTO SEGUN PROYECTO.</t>
  </si>
  <si>
    <t>SUMINISTRO, FABRICACION Y COLOCACION DE MUEBLE HECHO EN OBRA PARA AREA DE CONTROL EN BIBLIOTECA, DE 8.00 X 0.60 X 0.98 MTS, EN FORMA DE "C" A BASE DE MADERA DE PINO DE PRIMERA, ACABADO CON PLASTICO LAMINADO COLOR CEREZO CLARO REX-EL No. 302  (SEGUN PROYECTO), INCLUYE: ENTREPAÑOS Y BASTIDORES CON BARROTES DE 1 1/2 ''X 3'', FORRADO CON TRIPLAY DE 6MM DE ESPESOR, MOLDURA CON SECCION DE MADERA DE CEDRO ACABADO CON BARNIZ EPOXICO SEMIMATE, EN LA PARTE FRONTAL Y POSTERIOR DEL MUEBLE, ZOCLO DE MADERA DE CEDRO, MATERIALES, ACCESORIOS,  TORNILLOS, BISAGRAS, CORTES, AJUSTES, HERRAMIENTA, MANO DE OBRA, ACARREOS DENTRO Y FUERA DE LA OBRA, TODO LO NECESARIO PARA SU CORRECTO FUNCIONAMIENTO.</t>
  </si>
  <si>
    <t>SUMINISTRO, COLOCACION Y FABRICACION  DE MUEBLE FIJADO A MURO A BASE DE PANEL DE TABLA ROCA DE 13mm DE ESPESOR DE 1.47 x 0.40 x 1.10 mts. DE ALTURA, ACABADO CON PINTURA VINILICA COLOR SEGUN PROYECTO,  INCLUYE: ENTREPAÑOS HORIZONTALES, PUERTAS ABATIBLES CON BASTIDOR DE MADERA, FORRADAS CON TRIPLAY DE 6mm EN AMBAS CARAS, ACABADO CON BARNIZ DE BROCHA, CERRADURA DE SEGURIDAD MODELO US 26 D, CROMO MATE MARCA SCOVILL O SIMILAR EN CALIDAD Y COSTO, CANAL DE AMARRE, PINTURA, DESPERDICIOS, MATERIALES NECESARIOS, HERRAMIENTA, MANO DE OBRA, ACARREOS DENTRO Y FUERA DE LA OBRA. (SEGUN PROYECTO).</t>
  </si>
  <si>
    <t>SUMINISTRO, COLOCACION Y FABRICACION  DE MUEBLE FIJADO EN MURO A BASE DE PANEL DE TABLA ROCA DE 13mm DE ESPESOR DE 2.94x 0.50 x 1.89 mts. DE ALTURA, ACABADO CON PINTURA VINILICA COLOR SEGUN PROYECTO. INCLUYE: 5 ENTREPAÑOS HORIZONTALES, CANAL DE AMARRE, PINTURA, DESPERDICIOS, MATERIALES NECESARIOS, HERRAMIENTA, MANO DE OBRA, ACARREOS DENTRO Y FUERA DE LA OBRA. (SEGUN PROYECTO).</t>
  </si>
  <si>
    <t>SUMINISTRO, COLOCACION Y FABRICACION  DE MUEBLE FIJADO A MURO A BASE DE PANEL DE TABLA ROCA DE 13mm DE ESPESOR DE 1.32 x 0.40 x 1.10 mts. DE ALTURA, ACABADO CON PINTURA VINILICA COLOR SEGUN PROYECTO,  INCLUYE: ENTREPAÑOS HORIZONTALES, PUERTAS ABATIBLES CON BASTIDOR DE MADERA, FORRADAS CON TRIPLAY DE 6mm EN AMBAS CARAS, ACABADO CON BARNIZ DE BROCHA, CERRADURA DE SEGURIDAD MODELO US 26 D, CROMO MATE MARCA SCOVILL O SIMILAR EN CALIDAD Y COSTO, CANAL DE AMARRE, PINTURA, DESPERDICIOS, MATERIALES NECESARIOS, HERRAMIENTA, MANO DE OBRA, ACARREOS DENTRO Y FUERA DE LA OBRA. (SEGUN PROYECTO).</t>
  </si>
  <si>
    <t>SUMINISTRO, COLOCACION Y FABRICACION DE MUEBLE HECHO EN OBRA EN AREA DE CAFE  DE 1.47 X 0.65 X 2.50 MTS DE ALTURA, A BASE DE PANEL DE TABLAROCA DE 13 MM. DE ESPESOR, ACABADO CON PINTURA VINILICA COLOR SEGÚN PROYECTO, INCLUYE: CUBIERTA, ENTREPAÑOS HORIZONTALES, PUERTAS ABATIBLES FORMADAS CON BASTIDOR DE MADERA FORRADA CON  TRIPLAY DE 6 MM. EN AMBAS CARAS, ACABADO CON BARNIZ DE BROCHA,  BISAGRAS, PERILLA CERRADURA DE SEGURIDAD MODELO US 26D CROMO MATE MARCA SCOVILL  O SIMILAR EN CALIDAD Y COSTO, CANAL DE AMARRE, MATERIALES, ACCESORIOS PARA SU FIJACION, HERRAMIENTAS, MANO DE OBRA, ACARREOS FUERA Y DENTRO DE LA OBRA, TRABAJO TERMINADO.</t>
  </si>
  <si>
    <t>SUMINISTRO, COLOCACION Y FABRICACION DE MUEBLE HECHO EN OBRA DE 2.41 X 0.50 X 0.98 MTS. DE ALTURA CON CUBIERTA Y ENTREPAÑOS A BASE DE TABLAROCA DE 13 MM. DE ESPESOR, ACABADO CON PINTURA VINILICA COLOR SEGUN PROYECTO, INCLUYE: CANAL DE AMARRE, MATERIALES, ACCESORIOS PARA SU FIJACION, HERRAMIENTAS, MANO DE OBRA, ACARREOS DENTRO Y FUERA DE LA OBRA  Y TODO LO NECESARIO PARA SU CORRECTA EJECUCION.</t>
  </si>
  <si>
    <t>REHABILITACION DE MUEBLE  HECHO EN OBRA DE 0.82X0.60X2.50 MTS.  INCLUYE: BARNIZ DE BROCHA, REHABILITACION DE PUERTAS ABATIBLES, BISAGRAS, CERRADURA DE SEGURIDAD MCA. SCOVILL O SIMILAR EN CALIDAD Y COSTO MOD. US26D CROMO MATE, JALADERAS, CLAVOS, HERRAMIENTA, MANO DE OBRA, ACARREOS FUERA Y DENTRO DE LA OBRA, SEGÚN PROYECTO.</t>
  </si>
  <si>
    <t>SUMINISTRO Y COLOCACION DE ACCESORIOS PARA BAÑO SON LOS SIGUIENTES: 6 DISPENSADORES DE JABON ACEROLUX INOX MOD. DJ50000 MARCA JOKEL,  10 PORTAROLLOS TABARC MAXI HUMO MOD PH42310 MARCA JOKEL, 4 DISPENS TOALLA Z-600 FUTURA INOX MOD AH25000 MARCA JOKEL.  INCLUYE: MATERIALES DE CONSUMO,  MANO DE OBRA Y EQUIPO.</t>
  </si>
  <si>
    <t>MESETA PARA 2 LAVABOS DE SOBRECUBIERTA DE 1.90m x 0.65m Y 0.10m DE ESPESOR A BASE DE CONCRETO DE F´c=250 kg/cm² EN AREA DE BAÑOS, ARMADA CON VAR. DE 3/8" @ 0.20m EN AMBOS SENTIDOS, FORRADA CON MARMOL TIPO TRAVENTINO PULIDO Y ABRILLANTADO, ZOCLO DE 0.10m DE ANCHO Y FALDON DE PLACA 1.86m DE LARGO x 0.20m DE ANCHO EN FORMA DE "L" , (VER DETALLE) SE CONSIDERA CIMBRA, DESCIMBRADO. INCLUYE: MATERIALES NECESARIOS PARA SU CORRECTA COLOCACION, MANO DE OBRA, HERRAMIENTA, EQUIPO Y ACARREOS DENTRO Y FUERA DE LA OBRA.</t>
  </si>
  <si>
    <t>MESETA PARA 1 LAVABO DE SOBRECUBIERTA DE 1.14m x 0.52m Y 0.10m DE ESPESOR A BASE DE CONCRETO DE F´c=250 kg/cm² EN AREA DE BAÑOS, ARMADA CON VAR. DE 3/8" @ 0.25m EN AMBOS SENTIDOS, FORRADA CON MARMOL TIPO TRAVENTINO PULIDO Y ABRILLANTADO, ZOCLO DE 0.10m DE ANCHO Y FALDON DE PLACA 1.86m DE LARGO x 0.20m DE ANCHO EN FORMA DE "L" , (VER DETALLE) SE CONSIDERA CIMBRA, DESCIMBRADO. INCLUYE: MATERIALES NECESARIOS PARA SU CORRECTA COLOCACION, MANO DE OBRA, HERRAMIENTA, EQUIPO Y ACARREOS DENTRO Y FUERA DE LA OBRA.</t>
  </si>
  <si>
    <t>MESETA PARA 7 LAVABOS DE SOBRECUEBIERTA DE 6.57m x 0.62m DE 0.10m DE ESPESOR A BASE DE CONCRETO DE F´c=250 kg/cm², ARMADA CON VARILLA DEL Nº.3 @ 0.20m. EN AMBOS SENTIDOS, FORRADA CON MARMOL TRAVENTINO PULIDO Y ABRILLANTADO, CON ZOCLO DE 0.10m Y FALDON  DE 0.20m EN FORMA "L" , SE CONSIDERA CIMBRA, DESCIMBRADO Y JUNTEADO. INCLUYE: MATERIAL, MANO DE OBRA, HERRAMIENTA, EQUIPO Y ACARREOS DENTRO Y FUERA DE LA OBRA.</t>
  </si>
  <si>
    <t>MESETA PARA 3 LAVABOS DE SOBRECUBIERTA DE 2.57m x 0.62m DE 0.10m DE ESPESOR A BASE DE CONCRETO DE F´c=250 kg/cm², ARMADA CON VARILLA DEL Nº.3 @ 0.20m. EN AMBOS SENTIDOS, FORRADA CON MARMOL TRAVENTINO PULIDO Y ABRILLANTADO, CON ZOCLO DE 0.10m Y FALDON  DE 0.20m EN FORMA "L" , SE CONSIDERA CIMBRA, DESCIMBRADO Y JUNTEADO. INCLUYE: MATERIAL, MANO DE OBRA, HERRAMIENTA, EQUIPO Y ACARREOS DENTRO Y FUERA DE LA OBRA.</t>
  </si>
  <si>
    <t>MESETA PLANA DE 0.55m x 3.00m x 0.10m. DE ESPESOR A BASE DE CONCRETO DE F'c=250 kg/cm²  HECHO EN OBRA REFORZADO CON UN EMPARRILADO DE 3 VARILLAS DE ACERO DE REFUERZO DE 3/8" DE Ø @ 0.20m EN FORMA TRANSVERSAL Y LONG. @ 0.20m, INCLUYE:  ACARREO DE LOS MATERIALES A 1A ESTACION A 20.00m. DE DISTANCIA HORIZONTAL, CIMBRA APARENTE. MATERIALES, MANO DE OBRA, HERRAMIENTA Y EQUIPO Y ACARREOS DENTRO Y FUERA DE LA OBRA Y TODO LO NECESARIO PARA SU CORRECTA EJECUCION.</t>
  </si>
  <si>
    <t>SUMINISTRO, FABRICACION Y COLOCACION DE MUEBLE HECHO EN OBRA PAEA AREA DE CONTROL EN BIBLIOTECA EN FORMA DE "C" DE 11.90 MTS. DE DESARROLLO CON ENTREPAÑOS VERTICALES Y HORIZONTALES DE 0.30 Y 0.70 MTS. DE ANCHO Y DE ALTURA DE 0.75 Y 1.20 MTS. A BASE DE PANEL DE TABLAROCA DE 13 MM. DE ESPESOR ACADO CON PINTURA VINILICA COLOR SEGUN PROYECTO, INCLUYE: SOPORTE A BASE DE MURO DE TABLAROCA DE 13 MM. FIJACION A PISO, REDIMIX, PERFACINTA, MATERIALES, MANO DE OBRA, HERRAMIENTAS, ACARREOS DENTRO Y FUERA DE LA OBRA Y TODO LO NECESARIO PARA SU CORRECTO FUNCIONAMIENTO.</t>
  </si>
  <si>
    <t>SUMINISTRO, FABRICACION Y COLOCACION DE MUEBLE HECHO EN OBRA A BASE DE MESETA DE BASTIDOR DE MADERA DE PINO DE 1 1/2" X 3", CON TRIPLAY DE 6 MM CUBIERTA DE PLASTICO LAMINADO 398 COLOR NOGAL CLARO REX EL DE 2.15 X 0.50 X 0.80 M DE H, APOYADO A MURO DE TABIQUE, SEGUN PROYECTO, INCLUYE: ENTREPAÑO HORIZONTAL , 3 SOPORTES DE MADERA DE PINO DE 1", BASTIDOR DE MADERA DE PINO DE 1 1/2"X 3", TORNILLOS 1/2", MANO DE OBRA, HERRAMIENTAS, ACCESORIOS, MATERIALES, ACARREOS DENTRO Y FUERA DE LA OBRA Y TODO LO NECESARIO PARA SU CORRECTA EJECUCION.</t>
  </si>
  <si>
    <t>MESETA EN AREA DE BAÑOS ESCALERA DE 1.76m x 0.52m, PARA 3 LAVABOS DE OVALÍN  DE EMPOTRAR,  0.10m DE ESPESOR A BASE DE CONCRETO DE F´c=250 kg/cm²,  ARMADA CON VAR. DEL # 3 @ 0.25m EN AMBOS SENTIDOS, SOBRE LA MESETA ZOCLO DE MÁRMOL TIPO TRAVENTINO PULIDO Y ABRILLANTADO DE 0.10m DE ALTURA,    FALDON DE PLACA 2.80m DE LARGO x 0.25m DE ANCHO SE COLOCARA MARMOL TIPO TRAVENTINO PULIDO Y ABRILLANTADO.  SE CONSIDERA LAS PREPARACIONES PARA INSTALACIONES DE LAVABOS, CIMBRA, DESCIMBRADO, ASI COMO LLAVES ECONOMIZADORAS DE CIERRE AUTOMÁTICO MOD TV 120 MARCA  HELVEX Y CONEXIONES DE ALIMENTACIÓN. INCLUYE: MATERIALES NECESARIOS PARA SU   CORRECTA EJECUCION, MANO DE OBRA Y EQUIPO, ACARREOS DENTRO Y FUERA DE LA OBRA.</t>
  </si>
  <si>
    <t>BARRA DE TRABAJO EN EL ÁREA DE CUARTO DE CUBÍCULO DE 3.23m x 0.60m DE ANCHO Y ESPESOR DE 0.05m  NPT+0.90m A BASE DE CONCRETO DE F´c=200 kg/cm² HECHO EN OBRA, ARMADA CON VAR. DEL Nº. 3 @ 0.20m. EN AMBOS SENTIDOS, ACABADO PULIDO SE CONSIDERA 2 MANOS DE SELLADOR, PREPARACIÓN DE LA SUPERFICIE,  ACARREO DE LOS MATERIALES A UNA 1A. ESTACIÓN A 20 M. DE DISTANCIA HORIZONTAL Y PINTURA EPÓXICA COLOR MARFIL REAL COD. 980-85 MARCA NERVION APLICADA   SOBRE BARRA DE CONCRETO, SE CONSIDERA  2 MANOS DE PINTURA, PREVIA PREPARACIÓN DE LA SUPERFICIE,  SUMINISTRO Y COLOCACIÓN DE PUERTA DE MADERA DE 0.80 x 0.45M PARA ÁREA DE CUBÍCULO, CUBIERTAS DE PLÁSTICO   LAMINADO COLOR BLANCO ANTIGUO MARCA REXCEL , SE CONSIDERA PERILLA MODERNA MARCA RISH MOD 135412  ACABADO NIQUEL SATINADO DE 3CMØ Y UNA ALTURA DE 2CM,  BISAGRAS DE PIANO DE 2" ACABADO ACERO INOXIDABLE, RESBALÓN MAGNÉTICO MARCA RISH, MODELO 163165, ACABADO EN PINTURA NEGRA,   DE 6.7 CM. DE EXTREMO A EXTREMO.   INCLUYE:MATERIALES NECESARIOS PARA SU   CORRECTA EJECUCION, MANO DE OBRA, HERRAMIENTA Y EQUIPO. ACARREOS DENTRO Y FUERA DE LA OBRA.</t>
  </si>
  <si>
    <t>MESETA DE CONCRETO DE F´C= 250 KG/CM2, ARMADO CON VAR. No. 3 @ 15 CMS. EN AMBOS SENTIDOS, PARA RECIBIR DOS LAVABOS OVALIN DE SOBREPONER, DE 0.60 X 1.20 X 0.10 CMS. DE ESP. FORRADA CON PLACA DE MARMOL TIPO TRAVENTINO ACABADO PULIDO Y ABRILLANTADO CON FALDON DE 23 CMS. Y ZOCLO DE 10 CMS. DE ALTO; ASI COMO REMATE DE PLACA DE MARMOL; INCLUYE: 2 LAVABO OVALIN DE SOBREPONER, PLACA DE MARMOL, MATERIALES, MANO DE OBRA, HERRAMIENTAS, CORTES, ACARREOS DENTRO Y FUERA D ELA OBRA.</t>
  </si>
  <si>
    <t>SUMINISTRO, COLOCACION Y FABRICACION DE MUEBLE HECHO EN OBRA EN AREA DE CAFE  DE 1.87X0.60X0.94 MTS DE ALTURA, A BASE DE TABLAROCA DE 8 CMS. DE ESPESOR INCLUYE: CUBIERTA, ENTREPAÑOS Y  PUERTA DE MADERA DE TRIPLAY, RECUBIERTAS CON FORMAICA MARCA REXCELL COLOR SEGUN PROYECTO, BISAGRAS, PERILLA MODERNA MARCA RISH MOD. 135412, ACABADO NIQUEL SATINADO DE 3 CM. DE DIAMETRO O SIMILAR EN CALIDAD Y COSTO, MATERIALES, ACCESORIOS PARA SU FIJACION, HERRAMIENTAS, MANO DE OBRA, ACARREOS FUERA Y DENTRO DE LA OBRA, TRABAJO TERMINADO.</t>
  </si>
  <si>
    <t>FABRICACION Y COLOCACION DE MUEBLE HECHO EN OBRA DE 2.55 X 0.60 X 0.94, A BASE DE MESETA DE CONCRETO DE  DE F'C= 200 KG/CM2 DE , ARMADO CON MALLA LAC 6-6/10-10 Y REFUERZOS CON VARS. DEL No. 3 @ 40 CMS, ACABADO PULIDO CON PINTURA EPOXICA MCA. NERVION O SIMILAR EN CALIDAD Y COSTO, COLOR SEGUN PROYECTO; INCLUYE: ENTREPAÑO HORIZONTAL Y FIRME  DE CONCRETO DE F'C= 200 KG/ CM2, ARMADO CON MALLA LAC 6-6/10-10 Y REFUERZOS CON VARS. DEL No. 3 @ 40 CMS., ACABADO PULIDO CON PINTURA EPOXICA, PUERTAS DE MADERA DE TRIPLAY ABATIBLE RECUBIERTA CON PLASTICO LAMINADO MCA. REXEL COLOR BLANCO ANTIGUO, BISAGRAS, PERILLA MODERNA MCA. RISH, MOD. 135412, ACABADO NIQUEL SATINADO DE 3 CM. DE DIAM. , MANO DE OBRA, HERRAMIENTA, ACARREOS DENTRO Y FUERA DE LA OBRA Y TODO LO NECESARIO PARA SU CORRECTA EJECUCION.</t>
  </si>
  <si>
    <t>FABRICACION Y COLOCACION DE MUEBLE HECHO EN OBRA DE 3.09 X 0.60 X 0.94, A BASE DE MESETA DE CONCRETO DE  DE F'C= 200 KG/CM2 DE , ARMADO CON MALLA LAC 6-6/10-10 Y REFUERZOS CON VARS. DEL No. 3 @ 40 CMS CON PREPARACION PARA EMPOTRAR 1 TARJA, ACABADO PULIDO CON PINTURA EPOXICA MCA. NERVION O SIMILAR EN CALIDAD Y COSTO, COLOR SEGUN PROYECTO; INCLUYE: ENTREPAÑO HORIZONTAL  Y FIRME DE CONCRETO DE F'C= 200 KG/ CM2, ARMADO CON MALLA LAC 6-6/10-10 Y REFUERZOS CON VARS. DEL No. 3 @ 40 CMS., ACABADO PULIDO CON PINTURA EPOXICA, PUERTAS DE MADERA DE TRIPLAY ABATIBLE RECUBIERTA CON PLASTICO LAMINADO MCA. REXEL COLOR BLANCO ANTIGUO, BISAGRAS, JALADERAS, TARJA DE 41 X 41 CM. DE ACERO INOXIDABLE, CONEXION A LA ALIMENTACION Y DESAGÜE, CESPOL DE PLOMO, LLAVE CROMADA, REJILLA, CONTRAREJILLA, MANO DE OBRA, HERRAMIENTA, ACARREOS DENTRO Y FUERA DE LA OBRA Y TODO LO NECESARIO PARA SU CORRECTA EJECUCION.</t>
  </si>
  <si>
    <t>FABRICACION Y COLOCACION DE MUEBLE HECHO EN OBRA " MESA DE TAJO" DE 3.85 X 0.77 X 0.88, A BASE DE MESETA DE CONCRETO DE  DE F'C= 200 KG/CM2 DE , ARMADO CON MALLA LAC 6-6/4-4 CON PREPARACION PARA EMPOTRAR 1 TARJA, FORRADO CON LAMBRIN DE AZULEJO, SOPORTE DE MURO DE TABIQUE ROJO RECOCIDO DE 14 CMS FORRADO CON LAMBRIN DE AZULEJO,  SEGUN PROYECTO; INCLUYE: FIRME DE CONCRETO DE F'C= 200 KG/ CM2, ARMADO CON MALLA LAC 6-6/4-4 FORRADO CON LAMBRIN DE AZULEJO PEGADO CON PEGAZULEJO,  TARJA DE 41 X 41 CM. DE ACERO INOXIDABLE, CONEXION A LA ALIMENTACION Y DESAGÜE, CESPOL DE PLOMO, LLAVE MEZCLADORA DE CUELLO DE GANZO, REJILLA, CONTRAREJILLA, MANO DE OBRA, HERRAMIENTA, ACARREOS DENTRO Y FUERA DE LA OBRA Y TODO LO NECESARIO PARA SU CORRECTA EJECUCION.</t>
  </si>
  <si>
    <t>FABRICACION Y COLOCACION DE MUEBLE HECHO EN OBRA " MESA DE APOYO" DE 1.10 X 0.66 X 0.88, A BASE DE MESETA DE CONCRETO DE  DE F'C= 200 KG/CM2 DE , ARMADO CON MALLA LAC 6-6/4-4, FORRADO CON LAMBRIN DE AZULEJO, SOPORTES DE  MURO DE TABIQUE TIPO CAPUCHINO FORRADO CON  LAMBRIN DE AZULEJO,  SEGUN PROYECTO; INCLUYE: FIRME DE CONCRETO DE F'C= 200 KG/ CM2, ARMADO CON MALLA LAC 6-6/4-4 FORRADO CON LAMBRIN DE AZULEJO PEGADO CON PEGAZULEJO, CAJONES DE MADERA TINTE BARNIZ RIVER 60-10 ROBLE CLARO COMEX O SIMILAR EN CALIDAD Y COSTO, A DOS MANOS SOBRE UNA MANO DE SELLADOR,  MANO DE OBRA, HERRAMIENTA, ACARREOS DENTRO Y FUERA DE LA OBRA Y TODO LO NECESARIO PARA SU CORRECTA EJECUCION.</t>
  </si>
  <si>
    <t>FABRICACION Y COLOCACION DE MUEBLE HECHO EN OBRA " MESA DE APOYO" DE 0.77 X 0.66 X 0.88, A BASE DE MESETA DE CONCRETO DE  DE F'C= 200 KG/CM2 DE , ARMADO CON MALLA LAC 6-6/4-4, FORRADO CON LAMBRIN DE AZULEJO, SOPORTES DE  MURO DE TABIQUE TIPO CAPUCHINO FORRADO CON  LAMBRIN DE AZULEJO,  SEGUN PROYECTO; INCLUYE: FIRME DE CONCRETO DE F'C= 200 KG/ CM2, ARMADO CON MALLA LAC 6-6/4-4 FORRADO CON LAMBRIN DE AZULEJO PEGADO CON PEGAZULEJO, CAJONES DE MADERA TINTE BARNIZ RIVER 60-10 ROBLE CLARO COMEX O SIMILAR EN CALIDAD Y COSTO, A DOS MANOS SOBRE UNA MANO DE SELLADOR,  MANO DE OBRA, HERRAMIENTA, ACARREOS DENTRO Y FUERA DE LA OBRA Y TODO LO NECESARIO PARA SU CORRECTA EJECUCION.</t>
  </si>
  <si>
    <t>FABRICACION Y COLOCACION DE MUEBLE HECHO EN OBRA " MESA DE APOYO" DE 0.55 X 0.66 X 0.88, A BASE DE MESETA DE CONCRETO DE  DE F'C= 200 KG/CM2 DE , ARMADO CON MALLA LAC 6-6/4-4, FORRADO CON LAMBRIN DE AZULEJO, SOPORTES DE  MURO DE TABIQUE TIPO CAPUCHINO FORRADO CON  LAMBRIN DE AZULEJO,  SEGUN PROYECTO; INCLUYE: FIRME DE CONCRETO DE F'C= 200 KG/ CM2, ARMADO CON MALLA LAC 6-6/4-4 FORRADO CON LAMBRIN DE AZULEJO PEGADO CON PEGAZULEJO, CAJONES DE MADERA TINTE BARNIZ RIVER 60-10 ROBLE CLARO COMEX O SIMILAR EN CALIDAD Y COSTO, A DOS MANOS SOBRE UNA MANO DE SELLADOR,  MANO DE OBRA, HERRAMIENTA, ACARREOS DENTRO Y FUERA DE LA OBRA Y TODO LO NECESARIO PARA SU CORRECTA EJECUCION.</t>
  </si>
  <si>
    <t>MUEBLE HECHO EN OBRA,  EN AREA DE COCINA TIPO L  DE 9.15 M. DE LARGO, 0.77 M. DE ANCHO Y 2.50 M DE ALTO,  EMPOTRADO A MURO,  A BASE DE MESETA DE CONCRETO F´C= 200 KG/ CM2, ESPESOR 10 CMS, FORRADO CON AZULEJO,  ARMADA CON MALLA LAC 6-6/4-4 CON PREPARACION PARA RECIBIR TARJA; BASE DE CONCRETO DE F´C= 200 KG/CM2 DE 10 CM DE ESPESOR EN LA PARTE INFERIOR DEL MUEBLE, ENTREPAÑOS EN LA PARTE SUPERIOR, ( SEGUN PROYECTO);  INCLUYE: ENTREPAÑOS HORIZONTALES Y VERTICALES DE MADERA DE PINO CUBIERTA CON FORMAICA, GABINETES EN LA PARTE SUPERIOR DE 0.40 X 0.63 MTS. CON PUERTAS CON MARCO DE MADERA DE PINO DE 1 1/2" X 1 1/2",  FORRADO CON TRIPLAY 6 MM Y FORMAICA AZUL REAL,  JALADERAS, ENTREPAÑOS HORIZONTALES,  2 TARJAS DE ACERO INOXIDABLE DE 0.77 X 0.44, ESCURRIDERO, CONEXIONES A LA ALIMENTACION Y DESAGUE, COPLES CROMADOS, CANASTAS, CONTRACANASTAS DE ACERO INOXIDABLE, LLAVE MEZCLADORA DE CUELLO DE GANZO, MANO DE OBRA, HERRAMIENTAS, ACARREOS DENTRO Y FUERA DE LA OBRA. TRABAJO TERMINADO.</t>
  </si>
  <si>
    <t>SUMINISTRO, FABRICACION Y COLOCACION DE MUEBLE HECHO EN OBRA DE 3.12 X 0.50 X 0.80 MTS DE ALTURA,  ELABORADO CON MADERA DE PINO DE  PRIMERA, CUBIERTA CON BASTIDOR DE MADERA DE PINO DE 1 1/2" X 3"  FORRADA CON TRIPLAY DE PINO DE 6 MM DE ESPESOR, ACABADO DE PLASTICO LAMINADO 398 COLOR NOGAL CLARO REX-EL  (SEGUN PROYECTO) INCLUYE:  ENTREPAÑOS DE TAMBOR DE MADERA DE PINO FORRADA CON TRIPLAY DE PINO,  SOPORTE DE MADERA DE PINO DE 1", MOLDURA CON SECCION DE MADERA EN LA PARTE SUPERIOR FRONTAL, BARNIZ NATURAL, MATERIALES, ACCESORIOS, TORNILLOS, CLAVOS,  CORTES, AJUSTES, DESPERDICIOS,  HERRAMIENTAS, MANO DE OBRA, ACARREOS DENTRO Y FUERA DE LA OBRA.</t>
  </si>
  <si>
    <t>MUEBLE HECHO EN OBRA ( MHO13), EN AREA DE LABORATORIO TIPO U DE 12.26 MTS. DE LARGO, 0.80 M DE ANCHO Y 0.93 M DE ALTO,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AZULEJO  DE 20 X 30 CMS MCA. VITROMEX O SIMILAR EN CALIDAD Y COSTO, COLOR SEGUN PROYECTO,  ENTREPAÑO HORIZONTAL A BASE DE PANEL DE TABLAROCA DE 13 MM DE ESPESOR CON CANAL DE AMARRE, LAMBRIN EN LA PARTE DEL MURO DE EMPOTRE,  MANO DE OBRA, HERRAMIENTAS, ACARREOS DENTRO Y FUERA DE LA OBRA. TRABAJO TERMINADO.</t>
  </si>
  <si>
    <t>MUEBLE HECHO EN OBRA ( MHO02), EN AREA DE LABORATORIO TIPO J  DE 15.65 M. DE LARGO, 0.80 M. DE ANCHO Y 0.93 M DE ALTO,  EMPOTRADO A MURO,  A BASE DE MESETA DE CONCRETO F´C= 150 KG/ CM2 DE 10 CMS. DE ESPESOR,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COLOR SEGUN PROYECTO,  ENTREPAÑO HORIZONTAL A BASE DE PANEL DE TABLAROCA DE 13 MM DE ESPESOR CON CANAL DE AMARRE,  LAMBRIN EN LA PARTE DEL MURO, LAMBRIN EN LA PARTE DEL MURO,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</si>
  <si>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MHO06), EN AREA DE LABORATORIO TIPO L DE 10.68 MTS. DE LARGO, 0.80 M DE ANCHO Y 0.93 M DE ALTO,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CENEFA, LAMBRIN EN LA PARTE DEL MURO DE EMPOTRE, MANO DE OBRA, HERRAMIENTAS, ACARREOS DENTRO Y FUERA DE LA OBRA. TRABAJO TERMINADO.</t>
  </si>
  <si>
    <t>MUEBLE HECHO EN OBRA ( MHO07), EN AREA DE LABORATORIO TIPO L  DE 14.50 M. DE LARGO, 0.80 M. DE ANCHO Y 0.93 M DE ALTO,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</si>
  <si>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MHO08), EN AREA DE LABORATORIO TIPO U  DE 20.15 M. DE LARGO, 0.80 M. DE ANCHO Y 0.93 M DE ALTO,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</si>
  <si>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MHO09), EN AREA DE LABORATORIO TIPO L DE 8.55 MTS. DE LARGO, 0.80 M DE ANCHO Y 0.93 M DE ALTO,  EMPOTRADO A MURO,  A BASE DE MESETA DE CONCRETO F´C= 150 KG/ CM2, ESPESOR 10 CMS, ACABADO CON AZULEJO,  ARMADA CON VARILLAS DE 3/8" @20 CMS. AMBOS SENTIDOS;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MANO DE OBRA, HERRAMIENTAS, ACARREOS DENTRO Y FUERA DE LA OBRA. TRABAJO TERMINADO.</t>
  </si>
  <si>
    <t>MUEBLE HECHO EN OBRA ( MHO12), EN AREA DE LABORATORIO TIPO L DE 12.71 X 0.80 X 0.93 M,  EMPOTRADO A MURO,  A BASE DE MESETA DE CONCRETO F´C= 150 KG/ CM2, ESPESOR 10 CMS, ACABADO CON AZULEJO,  ARMADA CON VARILLAS DE 3/8" @20 CMS. AMBOS SENTIDOS; BASE DE CONCRETO DE F´C= 150 KG/CM2 DE 5 CM DE ESPESOR EN LA PARTE INFERIOR DEL MUEBLE;  INCLUYE:  AZULEJO  DE 20 X 30 CMS MCA. VITROMEX O SIMILAR EN CALIDAD Y COSTO, MODELO Y  COLOR SEGUN PROYECTO,  ENTREPAÑO HORIZONTAL A BASE DE PANEL DE TABLAROCA DE 13 MM DE ESPESOR CON CANAL DE AMARRE,  LAMBRIN EN LA PARTE DEL MURO DE EMPOTRE, ZOCLO DE CONCRETO,  MANO DE OBRA, HERRAMIENTAS, ACARREOS DENTRO Y FUERA DE LA OBRA. TRABAJO TERMINADO.</t>
  </si>
  <si>
    <t>MUEBLE HECHO EN OBRA ( MHO15), EN AREA DE LABORATORIO DE 8.40 X 0.80 X 0.93 M,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COLOR Y MODELO SEGUN PROYECTO,  ENTREPAÑO HORIZONTAL A BASE DE PANEL DE TABLAROCA DE 13 MM DE ESPESOR CON CANAL DE AMARRE,  LAMBRIN EN LA PARTE DEL MURO DE EMPOTRE,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 MANO DE OBRA, HERRAMIENTAS, ACARREOS DENTRO Y FUERA DE LA OBRA. TRABAJO TERMINADO.</t>
  </si>
  <si>
    <t>MUEBLE HECHO EN OBRA ( MHO14), EN AREA DE LABORATORIO TIPO U DE 18.34 MTS. DE LARGO, 0.80 M DE ANCHO Y 0.93 M DE ALTO,  EMPOTRADO A MURO,  A BASE DE MESETA DE CONCRETO F´C= 150 KG/ CM2, ESPESOR 10 CMS, ACABADO CON AZULEJO,  ARMADA CON VARILLAS DE 3/8" @20 CMS. AMBOS SENTIDOS CON PREPARACION PARA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2 FREGADERO DE ACERO INOXIDABLE  18/10 CON PULIDO BRILLANTE MODELO 950.510 1E 1C MCA TEKA DERECHA, MONOMANDO CERAMICO CUADRADO CON CAÑO ALTO FUNDIDO GIRATORIO Y AIREADOR COLOR CROMO, CONEXIONES A LA ALIMENTACION Y DESAGUE, COPLES CROMADOS, CANASTAS, CONTRACANASTAS DE ACERO INOXIDABLE, MANO DE OBRA, HERRAMIENTAS, ACARREOS DENTRO Y FUERA DE LA OBRA. TRABAJO TERMINADO.</t>
  </si>
  <si>
    <t>MUEBLE HECHO EN OBRA ( MHO11), EN AREA DE LABORATORIO EN FORMA DE O  DE 22.83 M. DE LARGO, 0.80 M. DE ANCHO Y 0.93 M DE ALTO,  EMPOTRADO A MURO,  A BASE DE MESETA DE CONCRETO F´C= 150 KG/ CM2, ESPESOR 10 CMS, ACABADO CON AZULEJO,  ARMADA CON VARILLAS DE 3/8" @20 CMS. AMBOS SENTIDOS CON PREPARACION PARA RECIBIR FREGADERO; BASE DE CONCRETO DE F´C= 150 KG/CM2 DE 5 CM DE ESPESOR EN LA PARTE INFERIOR DEL MUEBLE, CON MURO DE TABIQUE COMUN ( SEGUN PROYECTO);  INCLUYE: APOYOS DE MUROS DE TABIQUE DE 15 CMS DE ESPESOR, AZULEJO  DE 20 X 30 CMS MCA. VITROMEX O SIMILAR EN CALIDAD Y COSTO, MODELO Y COLOR SEGUN PROYECTO,  ENTREPAÑO HORIZONTAL A BASE DE PANEL DE TABLAROCA DE 13 MM DE ESPESOR CON CANAL DE AMARRE, LAMBRIN EN LA PARTE DEL MURO DE EMPOTRE, 2 FREGADEROS DE ACERO INOXIDABLE 18/10 CON PULIDO SATINADO O BRILLANTE MODELO 950.510 1E 1C MCA. TEKA, MONOMANDO CERAMICO CUADRADO PARA FREGADERO CON CAÑO ALTO FUNDIDO GIRATORIO Y AIREADOR CON LATIGUILLOS FLEXIBLES DE 3/8 Y CARTUCHO CON TOPES REGULABLES DE CAUDAL Y TEMPERATURA COLOR HUMO,  CONEXIONES A LA ALIMENTACION Y DESAGUE, COPLES CROMADOS, CANASTAS, CONTRACANASTAS DE ACERO INOXIDABLE, PANEL CIEGO DE MADERA , MANO DE OBRA, HERRAMIENTAS, ACARREOS DENTRO Y FUERA DE LA OBRA. TRABAJO TERMINADO.</t>
  </si>
  <si>
    <t>SUMINISTRO Y COLOCACION DE DESPACHADOR HIGIENICO JUMBO JR. MARCA IN-SIGHT MODELO 94201 INCLUYE: PAPEL HIGENICO. JUMBO MODELO 90509 (200 MTS.) TAQUETES, TORNILLOS Y LIMPIEZA</t>
  </si>
  <si>
    <t>SUMINISTRO Y COLOCACION DE QUEMADORES PARA ESTUFAS HECHAS EN OBRA, PARA LABORATORIO, INCLUYE: HERRAMIENTA MENOR, MANO DE OBRA, Y TODO LO NECESARIO PARA SU BUEN FUNCIONAMIENTO.</t>
  </si>
  <si>
    <t>REHABILITACION DE MUEBLE HECHO EN  OBRA DE FORMA TRAPEZOIDAL DE  3.61X3.01X0.60  MTS.  DE 98 CM. DE ALTURA, INCLUYE: ; ENTREPAÑOS VERTICALES, HORIZONTALES Y ZOCLO FORMADOS CON BASTIDOR DE MADERA, FORRADA CON TRIPLAY DE 6 MM. EN CARA SUPERIOR, ACABADO CON BARNIZ DE BROCHA; MURO INTERMEDIO DE TABIQUE ROJO RECOCIDO DE 14 CMS., ACABADO APLANADO ESPONJEADO Y PINTURA VINILICA, PUERTAS CORREDIZAS  FORMADAS CON BASTIDOR DE MADERA FORRADA CON TRIPLAY DE 6 MM. EN AMBAS CARAS, ACABADO CON BARNIZ DE BROCHA; BARROTES DE MADERA, RIELES METALICOS, JALADERAS, HERRAMIENTA MENOR, MANO DE OBRA, ACARREOS FUERA Y DENTRO DE LA OBRA, SEGÚN PROYECTO.</t>
  </si>
  <si>
    <t>MESETA DE CONCRETO F´c=250kg/cm2, ARMADO CON VAR. No. 3 @ 15cms. PARA RECIBIR TRES LAVABOS OVALINES, HECHO EN OBRA DE 2.70x0.60x0.08cms. DE ESP.,  FORRADA DE AZULEJO, INCLUYE: 3 LAVABOS OVALINES, ACCESORIOS PARA EL LAVABO, MURO DE TABIQUE FORRADO DE AZULEJO PARA SU SOPORTE, MATERIALES, HERRAMIENTA, MANO DE OBRA Y ACARREOS FUERA Y DENTRO DE LA OBRA.</t>
  </si>
  <si>
    <t>SUMINISTRO, COLOCACION Y MONTAJE DE MUEBLE HECHO EN OBRA DE 1.36 X 0.80 X 2.40 MTS. DESPLANTADO EN BASE DE CONCRETO DE F´C=150 KG/CM2  DE 06 CMS. DE ESPESOR, EMPOTRADO A MURO (SEGUN PROYECTO), INCLUYE: ENTREPAÑOS Y PUERTAS CORREDIZAS A BASE DE MARCOS Y BASTIDORES DE MADERA DE PINO DE 2"X2", FORRADO CON TRIPLAY DE 6 MM. DE ESPESOR, ACABADO CON PLASTICO LAMINADO No. 339 COLOR NOGAL AMERICANO, SOPORTES, GUIAS, BISAGRAS, JALADERAS, MATERIALES, HERRAMIENTA, MANO DE OBRA, ACARREOS DENTRO Y FUERA DE LA OBRA Y TODO LO NECESARIO PARA SU CORRECTA EJECUCION.</t>
  </si>
  <si>
    <t>MESETA DE CONCRETO DE F´C=250 KG/CM2, ARMADO CON VARILLA No. 3 @ 25 CMS. EN AMBOS SENTIDOS, PARA RECIBIR UN LAVABO OVALIN DE SOBREPONER, DE 0.60 X 1.20 X 0.10 CMS. DE ESPESOR, FORRADA CON PLACA DE MARMOL, CON FALDON DE 25 CMS. Y ZOCLO DE 10 CMS. DE ALTO, ASI COMO REMATE DE PLACA DE MARMOL, INCLUYE: ENTREPAÑO DE CONCRETO EN LA PARTE  INFERIOR  DE F´C=150 KG/CM2 DE 10 CMS. DE ESPESOR ARMADA CON VARILLAS No. 3 @ 25 CMS. EN AMBOS SENTIDOS ACABADO PULIDO, 01 LAVABO OVALIN DE SOBREPONER, PLACA DE MARMOL, MATERIALES, ACCESORIOS, MANO DE OBRA, HERRAMIENTAS, CORTES, ACARREOS DENTRO Y FUERA DE LA OBRA, Y TODO LO NECESARIO PARA SU CORRECTA EJECUCION.</t>
  </si>
  <si>
    <t>CONSTRUCCION DE MESETA DE CONCRETO Y ENTREPAÑO INFERIOR DE F´C=150 KG/CM2 DE 2.93 X 0.70  CON UN ESPESOR DE 10 CMS. ARMADA CON VARILLA No. 3 @25 CMS. EN AMBOS SENTIDOS, ACABADO PULIDO, EMPOTRADA A MURO, INCLUYE: HABILITADO, ARMADO, CIMBRADO Y DESCIMBRADO, COLADO, CURADO, MATERIALES, LIMPIEZA, HERRAMIENTA, MANO DE OBRA, ACARREOS FUERA Y DENTRO DE LA OBRA.</t>
  </si>
  <si>
    <t>CONSTRUCCIÒN  DE LAVADERO DE CEMENTO DE 2.92 X 0.70 X 0.50 MTS.  ARMADO CON VARS. No. 3 @ 25 CMS EN AMBOS SENTIDOS, ACABADO APARENTE, INCLUYE: LLAVE DE NARIZ, CESPOL, TUBERÌA, CODOS,  MURO DE TABIQUE ROJO COMUN, ACCESORIOS, HERRAMIENTA, MANO DE  OBRA, ACARREOS FUERA Y DENTRO DE LA OBRA Y TODO LO NECESARIO PARA SU CORRECTA EJECUCION.</t>
  </si>
  <si>
    <t>FABRICACION DE MESA DE CONCRETO FC=150  KG/CM2 ARMADA CON VAR 3/8 " @ 20 CM A/S , CON SECCION DE 2.00x 0.90 MTS Y 8 CMS DE ESPESOR . EMPOTRADA A MURO DE TABIQUE EXISTENTE, PARA EMPOTRAR  LAVABOS, FORRADA DEAZULEJO ASTRATTO BLANCO LISO DE 20x 30 EMPOTRADA A MURO DE TABIQUE,INCLUYE: RANURADO DE MURO, CIMBRADO, DESCIMBRADO, ARAMADO, MATERIALES, HERRAMIENTA, MANO DE OBRA, ACARREOS FUERA Y DENTRO DE LA OBRA.</t>
  </si>
  <si>
    <t>FABRICACION DE MESA DE CONCRETO FC=150  KG/CM2 ARMADA CON VAR 3/8 " @ 20 CM A/S , CON SECCION DE 1.90x 0.55 MTS Y 8 CMS DE ESPESOR . EMPOTRADA A MURO DE TABIQUE EXISTENTE, PARA EMPOTRAR  LAVABOS, FORRADA DEAZULEJO ASTRATTO BLANCO LISO DE 20x 30 CM EMPOTRADA A MURO DE TABIQUE,INCLUYE: RANURADO DE MURO, CIMBRADO, DESCIMBRADO, ARAMADO, MATERIALES, HERRAMIENTA, MANO DE OBRA, ACARREOS FUERA Y DENTRO DE LA OBRA.</t>
  </si>
  <si>
    <t>MUEBLE HECHO EN OBRA PARA CASETA DE PROYECCION EN AUDITORIO DE 1.86 X 0.60  (SEGUN PROYECTO), A BASE DE CUBIERTA DE CONCRETO DE F´C= 200 KG/CM2, ACABADO PULIDO, VERTICAL DE NOVOPAN O MATERIAL AGLOMERADO ACABADO BARNIZ NATURAL  Y ENTREPAÑOS, INCLUYE:  PUERTAS CORREDIZAS DE NOVOPAN, POSTE DE MADERA DE PINO DE 13 X 5 X 51, ZOCLO DE CONCRETO F´C= 150 KG/CM2, CURADO, CORTES, DESPERDICIOS, BARNIZADO, MANO DE OBRA, HERRAMIENTAS Y ACARREOS DENTRO Y FUERA DE LA OBRA.</t>
  </si>
  <si>
    <t>CONSTRUCCIÓN DE MESETA DE CONCRETO F´C= 150 KG/CM2 DE 1.55X0.65X0.07 MT. ACABADO PULIDO, EMPOTRADA A MURO ARMADO CON VAR.No. 3 @ 20 CM. A.S. PARA RECIBIR TARJA DE ACERO INOXIDABLE. INCLUYE; TARJA DE ACERO INOXIDABLE DE EMPOTRAR, LLAVE MEZCLADORA PARA LAVABO DE 4" CUBIERTA DE LATÓN, MANERAL DE PALANCA MCA. RUGO CAT. 2001 (FIG. 24R), REJILLA, CONTRAREJILLA, CESPOL CROMADO, CONEXIÓN A LA ALIMENTACIÓN Y DESAGÜE, BASE DE CONCRETO F´C=150 KG/CM2 DE 5 CM DE ESPESOR, MATERIALES, MANO DE OBRA, HERRAMIENTA, ACARREOS MANO DE OBRA Y TODO LO NECESARIO PARA SU COLOCACIÓN Y BUEN FUNCIONAMIENTO.</t>
  </si>
  <si>
    <t>CONSTRUCCIÓN DE MESETA DE CONCRETO F´C=150 KG/CM2 DE 2.19 X 0.45 X 0.07 MT., ACABADO PULIDO, EMPOTRADA A MURO ARMADO CON VAR. DEL No. 3 @ 20 CM.  A.S. REFUERZO DE MURO DE TABIQUE APLANADO AMBAS CARAS,  ENTREPAÑO HORIZONTAL Y REFUERZO VERTICAL DE PANEL DE TABLAROCA DE 13 MM. DE ESPESOR CON CANAL DE AMARRE. INCLUYE; PANEL DE TABLAROCA  DE 13 MM. DE ESPESOR, CANAL DE AMARRE, BASE DE CONCRETO F´C=150 KG/CM2 DE 5 CM DE ESPESOR,CADENAS Y CASTILLOS DE ARMEX DE 15X15 CM. CON F´C=150 KG/CM2, MATERIALES, MANO DE OBRA, HERRAMIENTA, ACARREOS DENTRO Y FUERA DE LA OBRA Y TODO LO NECESARIO PARA SU COLOCACIÓN.</t>
  </si>
  <si>
    <t>CONSTRUCCIÓN DE MESETA DE CONCRETO F´C=150 KG/CM2 DE 1.88 X 0.45 X 0.07 MT., ACABADO PULIDO, EMPOTRADA A MURO ARMADO CON VAR. DEL No. 3 @ 20 CM.  A.S. REFUERZO DE MURO DE TABIQUE APLANADO AMBAS CARAS, ENTREPAÑO HORIZONTAL Y REFUERZO VERTICAL DE PANEL DE TABLAROCA DE 13 MM. DE ESPESOR CON CANAL DE AMARRE. INCLUYE; PANEL DE TABLAROCA  DE 13 MM. DE ESPESOR, CANAL DE AMARRE, BASE DE CONCRETO F´C=150 KG/CM2 DE 5 CM DE ESPESOR,CADENAS Y CASTILLOS DE ARMEX DE 15X15 CM. CON F´C=150 KG/CM2, MATERIALES, MANO DE OBRA, HERRAMIENTA, ACARREOS DENTRO Y FUERA DE LA OBRA Y TODO LO NECESARIO PARA SU COLOCACIÓN.</t>
  </si>
  <si>
    <t>CONSTRUCCIÓN DE MESETA DE CONCRETO F´C=150 KG/CM2 DE 1.00 X 0.45 X 0.07 MT. ACABADO PULIDO, EMPOTRADA A MURO ARMADA CON VAR. No. 3 q 20 CM. A.S.. INCLUYE; BASE DE CONCRETO F´C=150 KG/CM2 DE 5 CM. DE ESPESOR, MATERIALES, MANO DE OBRA, HERRAMIENTA, ACARREOS DENTRO Y FUERA DE LA OBRA Y TODO LO NECESARIO PARA SU CORRECTA COLOCACIÓN.</t>
  </si>
  <si>
    <t>CONSTRUCCIÓN DE MESETA DE CONCRETO F´C=150 KG/CM2 DE 3.20 X 0.60 X 0.07 MTS. ACABADO PULIDO EMPOTRADO A MURO, ARMADA CON VAR. No. 3 @ 20 20 CMS.  A.S. PARA RECIBIR TARJA DE ACERO INOXIDABLE, REFUERZOS DE MURO DE TABIQUE, APLANADO AMBAS CARAS Y ENTREPAÑO HORIZONTAL DE PANEL  DE TABLAROCA DE 13 MM. DE ESPESOR CON CANAL DE AMARRE, ACABADO CON PINTURA VINILICA COLOR SEGÚN PROYECTO. INCLUYE; TARJA DE ACERO INOXIDABLE DE EMPOTRAR, LLAVE MONOMANDO CERAMICO PARA FREGADERO CON CAÑO ALTO FUNDIDO GIRATORIO Y AIREADOR MOD. CUADRO O SIMILAR EN CALIDAD Y COSTO, REJILLA, CONTRAREJILLA, CESPOL CROMADO, CONEXION A LA ALIMENTACIÓN Y DESAGÜE, PANEL DE TABLAROCA DE 13 MM. DE ESPESOR, CANAL DE AMARRE, BASE DE CONCRETO DE F´C=150 KG/CM2 DE 5 CMS. DE ESPESOR, CADENAS Y CASTILLOS DE ARMEX DE 15X15 CMS CON F´C=150 KG/CM2,  MATERIALES, MANO DE OBRA, HERRAMIENTA, ACARREOS DENTRO Y FUERA DE LA OBRA Y TODO LO NECESARIO PARA SU COLOCACIÓN Y BUEN FUNCIONAMIENTO.</t>
  </si>
  <si>
    <t>CONSTRUCCIÓN DE MESETA DE CONCRETO F´C=150 KG/CM2 DE 3.00 X 1.50 X 0.07 MTS. ACABADO PULIDO, ANCLADO A PISO CON REFUERZOS DE MUROS DE TABIQUE APLANADO EN AMBAS CARAS, COLOR SEGÚN PROYECTO. INCLUYE; BASE DE CONCRETO F´C=150 KG/CM2 DE 5 CM DE ESPESOR, CADENAS Y CASTILLOS DE ARMEX DE 15X15 CM. CON F´C=150 KG/CM2,  MATERIALES, MANO DE OBRA, HERRAMIENTA, ACARREOS DENTRO Y FUERA DE LA OBRA Y TODO LO NECESARIO PARA SU COLOCACIÓN.</t>
  </si>
  <si>
    <t>CONSTRUCCIÓN DE MESETA DE CONCRETO F´C=150 KG/CM2, EN FORMA DE "J" DE 14.21 DE DESARROLLO X 1.00 DE ANCHO X 0.07 MTS. EMPOTRADA A MURO, ARMADA CON VAR. DEL No. 3 @ 20  A.S. , PARA RECIBIR TARJA DE ACERO INOXIDABLE, REFUERZOS DE MURO DE TABIQUE, APLANADO AMBAS CARAS Y ENTREPAÑOS HORIZONTALES Y VERTICALES DE TABLAROCA DE 13 MM. DE ESPESOR CON CANAL DE AMARRE ACABADO CON PINTURA VINILICA COLOR SEGUN PROYECTO. INCLUYE; TARJA DE ACERO INOXIDABLE DE EMPOTRAR, LLAVE MONOCOMANDO CERAMICO PARA FREGADERO CON CAÑO ALTO, FUNDIDO GIRATORIO Y AIREADOR MOD. CUADRO O SIMILAR EN CALIDAD Y COSTO, REJILLA, CONTRAREJILLA, CESPOL CROMADO, CONEXION A LA ALIMENTACIÓN Y DESAGÜE, PANEL DE TABLAROCA DE 13 MM. DE ESPESOR, CANAL DE AMARRE, BASE DE CONCRETO F´C=150 KG/CM2 DE 5 CM. DE ESPESOR, CADENAS Y CASTILLOS DE ARMEX DE 15X15 CM. CON F´C=150 KG/CM2, MATERIALES, MANO DE OBRA, HERRAMIENTA, ACARREOS DENTRO Y FUERA DE LA OBRA Y TODO LO NECESARIO PARA SU COLOCACIÓN Y BUEN FUNCIONAMIENTO.</t>
  </si>
  <si>
    <t>CONSTRUCCIÓN DE MESETA DE CONCRETO F´C=150 KG/CM2 EN FORMA DE "C", ACABADO PULIDO DE 19.70 MTS. DE DESARROLLO X 0.80 MTS. DE ANCHO X 0.07 MTS. EMPOTRADA A MURO, ARMADA CON VAR. No. 3 @ 20 CM.  A.S. CON REFUERZOS DE MUROS DE TABIQUE, APLANADO AMBAS CARAS Y ENTREPAÑOS HORIZONTALES DE TABLAROCA DE 13 MM. DE ESPESOR, CANAL DE AMRRE, BASE DE CONCRETO F´C=150 KG/CM2 DE 5 CM. DE ESPESOR, CADENAS Y CASTILLOS DE ARMEX DE 15X15 CM. CON F´C=150 KG/CM2, MATERIALES, MANO DE OBRA, HERRAMIENTA, ACARREOS DENTRO Y FUERA DE LA OBRA Y TODO LO NECESARIO PARA SU COLOCACIÓN.</t>
  </si>
  <si>
    <t>CONSTRUCCIÓN DE MESETA DE CONCRETO F´C=150 KG/CM2 DE 3.56 X 0.65 X 0.07 MTS. ACABADO PULIDO, ARMADA CON VAR. DEL No. 3 @ 20 CMS. A.S. CON REFUERZOS DE MUROSTABIQUE, APLANADO AMBAS CARAS, ENTREPAÑOS HORIZONTALES DE TABLAROCA DE 13 MM. DE ESPESORCON CANAL DE AMARRE, ACABADO CON PINTURA VINILICA COLOR SEGÚN PROYECTO. INCLUYE; ENTREPAÑOS DE PANEL DE TABLAROCA DE 13 MM. DE ESPESOR, CANAL DE AMRRE, BASE DE CONCRETO F´C=150 KG/CM2 DE 5 CM. DE ESPESOR, CADENAS Y CASTILLOS DE ARMEX DE 15X15 CMS. CON F´C=150 KG/CM2, MATERIALES, MANO DE OBRA, HERRAMIENTA, ACARREOS DENTRO Y FUERA DE LA OBRAY TODO LO NECESARIO PARA SU COLOCACIÓN.</t>
  </si>
  <si>
    <t>CONSTRUCCIÓN DE MESETA DE CONCRETO F´C=150 KG/CM2 DE 1.92 X 0.65 X 0.07 MTS. ACABADO PULIDO, ARMADA CON VAR DEL No. 3 @ 20 CMS. A.S. CON REFUERZOS DE MURO DE TABIQUE, APLANADO AMBAS CARAS, ENTREPAÑO HORIZONTAL Y REFUERZO VERTICAL DE PANEL DE TABLAROCA DE 13 MM. DE ESPESOR, CON CANAL DE AMARRE, ACABADO CON PINTURA VINILICA COLOR SEGÚN PROYECTO. INCLUYE; ENTREPAÑO HORIZONTAL Y VERTICAL DE PANEL DE TABLAROCA DE 13 MM. DE ESPESOR, CANAL DE AMRRE, BASE DE CONCRETO F´C=150 KG/CM2 DE 5 CM. DE ESPESOR, CADENAS Y CASTILLOS DE ARMEX DE 15X15 CMS. CON F´C=150 KG/CM2, MATERIALES, MANO DE OBRA, HERRAMIENTA, ACARREOS DENTRO Y FUERA DE LA OBRA Y TODO LO NECESARIO PARA SU COLOCACIÓN.</t>
  </si>
  <si>
    <t>CONSTRUCCIÓN DE MESETA DE CONCRETO F´C=150 KG/CM2 DE 4.49 X 0.80 X 0.07 MTS. ACABADO PULIDO EMPOTRADO A MURO, ARMADO CON VAR. DEL No. 3 @ 20 CMS.  A.S. CON REFUERZO DE MURO DE TABIQUE APLANADO AMBAS CARAS,  PARA RECIBIR TARJA DE ACERO INOXIDABLE, REFUERZOS DE MURO DE TABIQUE, APLANADO AMBAS CARAS, ENTREPAÑOS HORIZONTALES Y VERTICAL DE PANEL DE TABLAROCA DE 13 MM. DE ESPESOR CON CANAL DE AMARRE, ACABADO CON PINTURA VINILICA COLOR SEGÚN PROYECTO, INCLUYE; TARJA DE ACERO INOXIDABLE DE EMPOTRAR, LLAVE MEZCLADORA PARA LAVABOS DE 4" CUBIERTA CON LATON, MANERAL DE PALANCA MCA. RUGO CAT. 2001 (FIG. 24R), REJILLA, CONTRAREJILLA, CESPOL CROMADO, CONEXIÓN A LA ALIMENTACIÓN Y DESAGÜE, PANEL DE TABLAROCA DE 13 MM. BASE DE CONCRETO DE F´C= 150 KG/CM2 DE 5 CM. DE ESPESOR, CADENAS Y CASTILLOS DE ARMEX DE 15X15 CMS. CON F´C=150 KG/CM2,  MATERIALES, MANO DE OBRA, HERRAMIENTA, ACARREOS DENTRO Y FUERA DE LA OBRA Y TODO LO NJECESARIO PARA SU COLOCACIÓN Y BUEN FUNCIONAMIENTO.</t>
  </si>
  <si>
    <t>CONSTRUCCIÓN DE MESETA DE CONCRETO F´C=150 KG/CM2 DE 4.36 X 1.02 X 0.07 MTS. ACABADO PULIDO EMPOTRADO A MURO ARMADA CON VAR. No. 3 @ 20 CMS.  A.S. PARA RECIBIR TARJA DE ACERO INOXIDABLE, REFUERZOS DE MURO DE TABIQUE, APLANADO AMBAS CARAS, ENTREPAÑOS HORIZONTALES DE PANEL DE TABLAROCA DE 13 MM. DE ESPESOR CON CANAL DE AMRRE, ACABADO DE PINTURA VINILICA SEGÚN PROYECTO. INCLUYE; ENTREPAÑOS DE PANEL DE TABLAROCA DE 13 MM. DE ESPESOR, CANAL DE  AMARRE, BASE DE CONCRETO F´C= 150 KG/CM2 DE 5 CM DE ESPESOR, CADENAS Y CASTILLOS DE ARMEX DE 15X15 CM. CON F´C= 150 KG/CM2, MATERIALES, MANO DE OBRA, HERRAMIENTA, ACARREOS DENTRO Y FUERA DE LA OBRA Y TODO LO NECESARIO PARA SU COLOCACIÓN.</t>
  </si>
  <si>
    <t>CONSTRUCCIÓN DE MESETA DE CONCRETO F´C=150 KG/CM2 EN FORMA DE "L" ACABADO PULIDO DE 4.93 MTS. DE DESARROLLO X 0.75 X 0.90 MTS. DE ANCHO X 0.07 MTS., EMPOTRADA A MURO, ARMADA CON VAR. DEL No. 3 @ 20  CMS.  A.S. CON REFUERZOS DE MURO DE TABIQUE, APLANADO AMBAS CARAS Y ENTREPAÑOS HORIZONTALES DE TABLAROCA DE 13 MM. DE ESPESOR CON CANAL DE AMARRE, ACABADO CON PINTURA VINILICA COLOR SEGUN PROYECTO. INCLUYE; ENTREPAÑOS DE PANEL DE TABLAROCA DE 13 MM. DE ESPESOR, CANAL DE AMARRE, BASE DE CONCRETO F´C= 150 KG/CM2  DE 5 CM DE ESPESOR, CADENAS Y CASTILLOS DE ARMEX DE 15X15 CM. CON F´C= 150 KG/CM2, MATERIALES, MANO DE OBRA, HERRAMIENTA, ACARREOS DENTRO Y FUERA DE LA OBRA Y TODO LO NECESARIO PARA SU COLOCACIÓN Y BUEN FUNCIONAMIENTO.</t>
  </si>
  <si>
    <t>CONSTRUCCIÓN DE MESETA Y LAVADERO DE CONCRETO F´C= 3.00 X 0.60 X 0.07 MTS.ACABADO PULIDO, EMPOTRADA A MURO, ARMADA CON VAR. DEL No. 3 @ 20 CMS.  A.S. CON REFUERZOS DE MUROS DE TABIQUE, APLANADO AMBAS CARAS, ACABADO CON PINTURA VINILICA COLOR SEGUN PROYECTO. INCLUYE;  8 LLAVES, MONO COMANDO CERAMICO PARA FREGADERO CON CAÑO ALTO FUNDIDO GIRATORIO Y AIREADOR MOD. CUADRO O SIMILAR EN CALIDAD Y COSTO, REJILLA, CONTRAREJILLA, CESPOL CROMADO, CONEXIÓN A LA ALIMENTACIÓN Y DESAGÜE, BASE DE CONCRETO F´C= 150 KG /CM2 DE 5 CMS. DE ESPESOR, CADENAS Y CASTILLOS DE ARMEX DE 15X15 CM. CON F´C=150 KG/CM2, MATERIALES, MANO DE OBRA, TODO LO NECESARIO PARA SU COLOCACIÓN Y BUEN FUNCIONAMIENTO.</t>
  </si>
  <si>
    <t>CONSTRUCCIÓN DE MUEBLE HECHO EN OBRA DE 2.40 X 0.40 X 1.80 MTS. DE ALTURA A BASE DE ENTREPAÑOS VERTICALES Y HORIZONTALES DE PANEL DE COVINTEC DE 3" ANCLADA CON VAR. DEL No. 3 @ 50 CMS. APLANADO ESPONJEADO AMBAS CARAS Y FORRADA CON TRIPLAY DE CEDRO DE 6 MM. ACABADO CON BARNIZ NATURAL SEGUN PROYECTO. INCLUYE; PUERTAS DE TAMBOR DE DOBLE ABATIMIENTO A BASE DE BASTIDOR DE MADERA DE PINO DE 1a. DE 2"  CUBIERTAS CON TRIPLAY DE 3 MM. DE ESPESOR, ACABADO CON BARNIZ NATURAL, CHAPA MCA, PHILLIPS PARA MUEBLE MOD. 53 Y JALADERA MOD. 3030 O SIMILAR EN CALIDAD Y COSTO, BISAGRA 630 CS MCA. PHILLIPS DE 76X76 MM. ZONA DE TRÁFICO PESADO, COVINTEC DE 3", ACCESORIOS, TORNILLOS, MATERIALES, MANO DE OBRA, Y TODO LO NECESARIO PARA SU COLOCACIÓN.</t>
  </si>
  <si>
    <t>CONSTRUCCIÓN DE MESETA DE CONCRETO F´C=150 KG/CM2 EN FORMA DE "L" ACABADO PULIDO DE 4.20 MTS. DE DESARROLLO X 0.50 MTS. DE ANCHO X 0.07 MTS. EMPOTRADA A MUROS, ARMADA CON VAR. DEL No. 3 @ 20 CM.  A.S. CON REFUERZOS DE MUROS DE TABIQUE, APLANADO AMBAS CARAS Y ENTREPAÑOS HORIZONTALES DE TABLAROCA DE 13 MM. DE ESPESOR, CON CANAL DE AMARRE, ACABADO CON PINTURA VINILICA COLOR SEGUN PROYECTO. INCLUYE; PANEL DE TABLAROCA DE 13 MM. DE ESPESOR, CANAL DE AMRRE A BASE DE CONCRETO F´C=150 KG/CM2 DE ESPESOR, CADENAS Y CASTILLOS DE ARMEX DE 15X15 CMS. CON F´C=150 KG/CM2, MATERIALES, MANO DE OBRA Y TODO LO NECESARIO PARA SU COLOCACIÓN.</t>
  </si>
  <si>
    <t>CONSTRUCCIÓN DE MESETA DE CONCRETO F´C=150 KG/CM2 DE 1.00 X 0.50 X 0.07 MTS. ACABADO PULIDO, EMPOTRADO EN MUROS, ARMADA CON VAR. DEL No. 3 @ 20 CM. A.S. CON REFUERZO DE MURO DE TABIQUE APLANADO EN AMBAS CARAS, ENTREPAÑO HORIZONTAL DE PANEL DE TABLAROCA DE 13 MM. DE ESPESOR, CANAL DE AMRRE, ACABADO CON PINTURA VINILICA COLOR SEGÚN PROYECTO. INCLUYE; ENTREPAÑO DE PANEL DE TABLAROCA DE 13 MM. DE ESPESOR, CANAL DE AMARRE, BASE DE CONCRETO F´C=150 KG/CM2 DE 5 CMS. DE ESPESOR, MATERIALES, MANO DE OBRA Y TODO LO NECESARIO PARA SU COLOCACIÓN.</t>
  </si>
  <si>
    <t>CONSTRUCCIÓN DE MESETA DE CONCRETO F´C=150 KG/CM2 DE 1.35 X 0.50 X 0.07 MTS. ACABADO PULIDO, EMPOTRADO A MUROS, ARMADA CON VAR. DEL No. 3 @ 20 CMS.  A.S., ENTREPAÑO HORIZONTAL DE PANEL DE TABLAROCA DE 13 MM. DE ESPESOR, CANAL DE AMARRE, ACABADO CON PINTURA VINILICA COLOR SEGUN PROYECTO. INCLUYE; ENTREPAÑO DE PANEL DE TABLAROCA DE 13 MM. DE ESPESOR, CANAL DE AMARRE, BASE DE CONCRETO F´C=150 KG/CM2 DE 5 CMS. DE ESPESOR, MATERIALES, MANO DE OBRA Y TODO LO NECESARIO PARA SU COLOCACIÓN.</t>
  </si>
  <si>
    <t>CONSTRUCCIÓN DE MESETA DE CONCRETO F´C=150 KG/CM2 DE 0.80 X 0.60 X 0.07 MTS. ACABADO PULIDO, EMPOTRADO A MUROS, ARMADA CON VAR. DEL No. 3 @ 20 CMS. A.S.  PARA RECIBIR TARJA DE ACERO INOXIDABLE, REFUERZO DE MURO DE TABIQUE, APLANADO AMBAS CARAS, ACABADO CON PINTURA VINILICA COLOR SEGUN PROYECTO. INCLUYE; TARJA DE ACERO INOXIDABLE, DE EMPOTRAR,  LLAVE MONOCOMANDO CERAMICO PARA FREGADERO CON CAÑO ALTO, FUNDIDO, GIRATORIO Y AIREADOR MOD. CUADRO SIMILAR EN CALIDAD Y COSTO, REJILLA, CONTRAREJILLA CESPOL CROMADO, CONEXIÓN A LA ALIMENTACIÓN DE DESAGÜE, BASE DE CONCRETO F´C=150 KG/CM2  DE 5 CMS. DE ESPESOR, MATERIALES, MANO DE OBRA, HERRAMIENTA, ACARREO DENTRO Y FUERA DE LA OBRA Y TODO LO NECESARIO PARA SU COLOCACIÓN Y BUEN FUNCIONAMIENTO.</t>
  </si>
  <si>
    <t>MESETA DE CONCRETO F´c=200kg/cm2, DE 0.60X1.70X0.08 Mts. ARMADO CON VARILLA No. 3 A CADA 15 CMS. AMBOS SENTIDOS, PARA RECIBIR DOS LAVABOS OVALINES, FORRADA CON PLACA DE MARMOL TIPO TRAVERTINO DEL PAIS, ACABADO PULIDO Y ABRILLANTADO, CON FALDON DE 23 cms., CON CALAS PARA JABON POR CADA OVALIN Y ZOCLO DE 10 cms. DE ALTO, REMATE DE PLACA DE MARMOL. INCLUYE: DOS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</si>
  <si>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0.80 X 0.60 X 0.10 Mts. ARMADO CON VARILLA No. 3 A CADA 20 CMS. AMBOS SENTIDOS, PARA RECIBIR 1 LAVABOS OVALINES, FORRADA CON PLACA DE MARMOL TIPO TRAVERTINO COLOR (SEGUN PROYECTO) ACABADO PULIDO Y ABRILLANTADO, CON FALDON DE 23 cms., CON CALAS PARA JABON POR CADA OVALIN Y ZOCLO DE 10 cms. DE ALTO, REMATE DE PLACA DE MARMOL. INCLUYE: 2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</si>
  <si>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4.90 X 0.60 Mts. ARMADO CON VARILLA No. 3 A CADA 20 CMS. AMBOS SENTIDOS, PARA RECIBIR 5 LAVABOS OVALINES, FORRADA CON PLACA DE MARMOL TIPO TRAVERTINO DEL PAIS, ACABADO PULIDO Y ABRILLANTADO, CON FALDON DE 23 cms., CON CALAS PARA JABON POR CADA OVALIN Y ZOCLO DE 10 cms. DE ALTO, REMATE DE PLACA DE MARMOL. INCLUYE: 5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</si>
  <si>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MUEBLE EN LAVANDERIA DE MESETA DE CONCRETO F`C=150 KG/CM2 FORRADO DE LAMBRIN DE AZULEJO, 6.00X0.60X1.00, INCLUYE: DIVISION Y ENTREPAÑO Y PUERTA CORREDIZA CON BASTIDOR DE ALUMINIO Y ACRILICO, GUIA DE ALUMINIO, HERRAMIENTA, MANO DE OBRA, ACARREOS FUERA Y DENTRO DE LA OBRA, TRABAJO TERMINADO.</t>
  </si>
  <si>
    <t>CONSTRUCCION DE MESETA DE CONCRETO  F'C= 200KG/CM2 DE 1.79 X0.60 X 0.08 ARMADA CN VARILLA DEL No. 3 A CADA 15 CM EN AMBOS SENTIDOS Y EMPOTRADA EN EL MURO, PARA SOPORTE PARA OVALIN, INCLUYE: CIMBRADO, DESCIMBRADO, HABILITADO Y ARMADO DE ACERO, EMBOQUILLADOS, CORTES, AJUSTES, DESPERDICIOS Y TODO LO NECESARIO PARA SU CORRECTA EJECUCION</t>
  </si>
  <si>
    <t>SUMINISTRO Y COLOCACION DE PLACA DE MARMOL DE IMPORTACION DE 1.79 X 0.60  COLOR CREMA MARFIL PARA RECIBIR LAVABOS TIPO OVALIN EN SANITARIOS CON PLAFONES Y ZOCLO SEGÚN PROYECTO; INCLUYE: ACCESORIOS  DE FIJACION, MATERIALES, CORTES AJUSTE, HERRAMIENTA, MANO DE OBRA, ACARREOS DENTRO Y FUERA DE LA OBRA Y TODO LO NECESARIO PARA SU CORRECTA EJECUCION</t>
  </si>
  <si>
    <t>SUMINSTRO Y FABRICACION DE MUEBLE HECHO EN OBRA PARA BIBLIOTECA A BASE MURO DE DE MURO DE TABLAROCA  EN FORMA DE U DE 2.80 X 3.60 X 3.60 X1.20 MTS DE ALTO CON UN ANCHO DE BARRA DE 0.70 MTS, CON ENTREPAÑOS   DE TABLAROCA FORRADOS CON PLASTICO LAMINADO COLO  COLOR 591 GRIS CALIDO, MCA REXCEL, SEGUN PROYECTO INCLUYE:  Y POSTE GALVANIZADO @ 61 CMS., FIJACION DE HOJAS CON TORNILLOS AUTOROSCABLES, SELLO Y CALAFATEO DE JUNTAS CON PERFACINTA Y REDIMIX, BOQUILLAS Y ESQUINEROS GALVANIZADOS, CORTES, AJUSTES, DESPERDICIOS, LIMPIEZA. CON TABLAROCA DE 13 MM. DE ESPESOR, HERRAMIENTA, MANO DE OBRA Y ACARREOS FUERA Y DENTRO DE LA OBRA.</t>
  </si>
  <si>
    <t>SUMINSTRO Y FABRICACION DE MUEBLE HECHO EN OBRA, DE 1.85 X 0.90 MTS DE ALTO SEGUN PROYECTO CON UN ANCHO DE BARRA DE 0.60 MTS CON ENTREPAÑOS   DE  MESETA DE CONCRETO F'c=200KG/CM2. ESPESOR DE 0.08 MTS. ARMADA CON MALLA-LAC 6-6 10-10 Y VAR DE 3/8" COMO REFUERZO @ 60 CMS, APLANADO PULIDO, CON PINTURA EPOXICA ANTIBACTERIAL COLOR SEGUN PROYECTO, PUERTAS DFORRADAS CON PLASTICO LAMINADO COLO  COLOR 591 GRIS CALIDO, MCA REXCEL,  MATERIAL, MANO DE OBRA, HERRAMIENTA,  ACARREOS DENTRO Y FUERA DE LA OBRA Y TODO LO NECESARIO PARA SU CORRECTA EJECUCION.</t>
  </si>
  <si>
    <t>MUEBLE DE MADERA HECHO EN OBRA INCLUYE: MESETA DE CONCRETOF'C=200 KG/CM2. ARMADO CON VARILLA No. 3 @ 20 CMS. A.S. CIMBRA APARENTE DE TRIPLAY DE 16 MM., ACABADO PULIDO Y MORTERO CEM-ARE. PROP. 1:4 HECHO EN OBRA DE 3.61X0.90X0.60X0.08 MTS. DE ESP. INCLUYE: ENTREPAÑOS DE 2"X2" DE MADERA DE PINO TAQUETEADO A MURO, FIRME DE CONCRETO DE F'C=150 KG/CM2. DE 10 CMS. DE ESPESOR, MATERIALES, HERRAMIENTA, MANO DE OBRA Y ACARREOS FUERA Y DENTRO DE LA OBRA.</t>
  </si>
  <si>
    <t>MUEBLE DE MADERA HECHO EN OBRA LIBRERO: DE 2.87X0.60X0.82 CMS. INCLUYE: ENTREPAÑOS DE TRIPLAY DE 16 MM., 2 PUERTAS DE TRIPLAY DE 16 MM. SOPORTE PARA ENTREPAÑOS DE 2"X2" DE MADERA DE PINO TAQUETEADO A MURO, FIRME DE CONCRETO DE F'C= 150 KG/CM2. DE 10 CMS. DE ESPESOR, MATERIALES, HERRAMIENTA, MANO DE OBRA Y ACARREOS FUERA Y DENTRO DE LA OBRA.</t>
  </si>
  <si>
    <t>SUMINSTRO Y FABRICACION DE MUEBLE HECHO EN OBRA PARA LABORATORIO A BASE MURO DE 15 CMS DE ESPESOR EN FORMA DE "U" DE 6.55 X 6.65 X 6.55 X0.90 MTS DE ALTO CON UN ANCHO DE BARRA DE 0.70 MTS, CON ENTREPAÑOS   DE  MESETA DE CONCRETO F'c=200KG/CM2. ESPESOR DE 0.08 MTS. ARMADA CON MALLA-LAC 6-6 10-10 Y VAR DE 3/8" COMO REFUERZO @ 60 CMS, APLANADO PULIDO, CON PINTURA EPOXICA ANTIBACTERIAL COLOR SEGUN PROYECTO INCLUYE:  CURVA ANTIBACTERIAL, PUERTAS DE MADERA  MATERIAL, MANO DE OBRA, HERRAMIENTA,  ACARREOS DENTRO Y FUERA DE LA OBRA Y TODO LO NECESARIO PARA SU CORRECTA EJECUCION.</t>
  </si>
  <si>
    <t>SUMINSTRO Y FABRICACION DE MUEBLE HECHO EN OBRA  A BASE MURO DE TABLAROCA EN FORMA DE  SEMICIRCULO DE 0.90 MTS DE ALTO SEGUN PROYECTO, CON UN ANCHO DE BARRA DE 0.60 MTS, CON ENTREPAÑOS  DE TABLAROCA, RECUBIERTO CON FORMAICA MARCA REXCELL COLOR VERDE, PUERTAS DE MADERA  MATERIAL, MANO DE OBRA, HERRAMIENTA,  ACARREOS DENTRO Y FUERA DE LA OBRA Y TODO LO NECESARIO PARA SU CORRECTA EJECUCION.</t>
  </si>
  <si>
    <t>CONSTRUCCION DE MUEBLES HECHO EN OBRA DE 4.49X0.60X0.75 M. CON DISEÑO EN FORMA DE "L" DETALLE SEGUN PROYECTO A BASE DE ENTREPAÑO DE LOSA DE CONCRETO DE F C=150KG/CM2 DE 8 CMS DE ESPESOR., ARMADO CON MALLA-LAC 6-6/10-10, CADENA DE 10X10 CMS ARMADO CON ARMEX,  ACABADO  PULIDO  Y  MURO  CAPUCHINO,CON  ACABADO  ESPONJEADO,  INCLUYE:  RECUBRIMIENTO  DE  FORMAICA  COLOR  SEGUN  DISEÑO,  PUERTAS  CORREDERAS DE ALUMINIO DE 1/2" X 1/2" EN ARISTAS, JALADERAS, ACCESORIOS DE FIJACION, MATERIALES, CORTES, AJUSTES, DESPERDICIOS,HERRAMIENTA, MANO DE OBRA, ACARREOS DENTRO Y FUERA DE LA OBRA Y TODO LO NECESARIO PARA SU CORRECTA EJECUCION.</t>
  </si>
  <si>
    <t>MESETA DE CONCRETO DE F'C=200 KG/CM2 ARMADO CON VAR.#3 A CADA 15 CMS. PARA RECIBIR 3 LAVABOS OVALIN DE 2.15 x 0.60 x 0.10 MTS. DE ESPESOR FORRADO CON AZULEJO (SEGÚN PROYECTO). INCLUYE: 3 LAVABOS OVALIN DE SOBREPONER, MATERIALES,  MANO DE OBRA, HERRAMIENTA, CORTES,  ACARREOS DENTRO Y FUERA DE LA OBRA</t>
  </si>
  <si>
    <t>MESETA DE CONCRETO DE F'C=200 KG/CM2 ARMADO CON VAR.#3 A CADA 15 CMS. PARA RECIBIR 3 BEBEDEROS DE 2.15 x 0.60 x 0.10 MTS. DE ESPESOR FORRADO CON AZULEJO (SEGÚN PROYECTO). INCLUYE: 3 LAVABOS OVALIN DE SOBREPONER, MATERIALES,  MANO DE OBRA, HERRAMIENTA, CORTES,  ACARREOS DENTRO Y FUERA DE LA OBRA</t>
  </si>
  <si>
    <t>FABRICACION Y COLOCACION DE MUEBLE HECHO EN OBRA DE 2.94X0.40X0.98 MTS. A BASE DE ENTREPAÑOS Y PUERTAS DE MADERA DE PINO DE PRIMERA, INCLUYE: BASTIDORES HORIZONTALES, VERTICALES  Y MARCOS DE MADERA  DE 1 1/2''  FORRADOS CON TRIPLAY DE 6 MM, ACABADO CON PLASTICO LAMINADO DE COLOR AZUL REAL, FIRME DE CONCRETO DE 7 CMS DE ESPESOR, ACABADO PULIDO, MATERIALES NECESARIOS, ACCESORIOS, BISAGRAS, JALADERAS, HERRAMIENTA, MANO DE OBRA. (SEGUN PROYECTO)</t>
  </si>
  <si>
    <t>FABRICACION Y COLOCACION DE MUEBLE HECHO EN OBRA DE 2.40X0.40X0.98 MTS. A BASE DE ENTREPAÑOS Y PUERTAS DE MADERA DE PINO DE PRIMERA, INCLUYE: BASTIDORES HORIZONTALES, VERTICALES  Y MARCOS DE MADERA  DE 1 1/2''  FORRADOS CON TRIPLAY DE 6 MM, ACABADO CON PLASTICO LAMINADO DE COLOR AZUL REAL, FIRME DE CONCRETO DE 7 CMS DE ESPESOR, ACABADO PULIDO, MATERIALES NECESARIOS, ACCESORIOS, BISAGRAS, JALADERAS, HERRAMIENTA, MANO DE OBRA. (SEGUN PROYECTO)</t>
  </si>
  <si>
    <t>FABRICACION DE MUEBLE HECHO EN OBRA, BAÑO ARTESA DE 3.25 X 0.60 X 0.98 MTS., A BASE DE LOSA DE 4 CMS. DE ESPESOR DE CONCRETO F´C=250 KG/CM2 ARMADO CON MALLA LAC 6-6/4-4 ACABADO PULIDO ANCLADO A MURO, SEGÚN PROYECTO; INCLUYE: PREPARACION PARA RECIBIR TARJA, ENTREPAÑOS DE TAMBOR DE MADERA DE PINO FORRADO CON TRIPLAY DE 6 MM. DE ESPESOR CON PLASTICO LAMINADO COLOR AZUL REAL No. 524, PUERTA DE MADERA CON BASTIDOR DE PINO DE 1 1/2", TARJA, CESPOL, LLAVE, REJILLA, CONTRAREJILLA, INCLUYE: MANO DE OBRA, HERRAMIENTA, ACARREOS DENTRO Y FUERA DE LA OBRA Y TODO LO NECESARIO PARA SU CORRECTA EJECUCION.</t>
  </si>
  <si>
    <t>FABRICACION DE MUEBLE LACTARIO HECHO EN OBRA DE 3.25 X 0.60 X 0.89 MTS. DE ALTURA A BASE DE CUBIERTA INOXIDABLE DESPLANTADO EN BASE DE CONCRETO F´C = 250 KG/CM2 DE ESPESOR (PARTE INFERIOR) Y VITRINA DE 3.25 MTS. DE LARGO, 0.40 MTS. DE ANCHO Y 0.40 MTS. DE ALTURA (PARTE SUPERIOR) SEGUN PROYECTO; INCLUYE: PREPARACION PARA RECIBIR TARJA, ENTREPAÑOS DE TAMBOR DE MADERA DE PINO FORRADO CON TRIPLAY DE 6 MM. DE ESPESOR CON PLASTICO LAMINADO COLOR AZUL REAL No. 524, VIDRIO, PUERTA DE MADERA CON BASTIDOR DE PINO DE 1 1/2", PARRILLA, TARJA, CESPOL, LLAVE, REJILLA, CONTRAREJILLA, INCLUYE: MANO DE OBRA, HERRAMIENTA, ACARREOS DENTRO Y FUERA DE LA OBRA Y TODO LO NECESARIO PARA SU CORRECTA EJECUCION.</t>
  </si>
  <si>
    <t>FABRICACION DE MUEBLE LACTARIO HECHO EN OBRA DE 2.30 X 0.60 X 0.89 MTS. DE ALTURA A BASE DE CUBIERTA INOXIDABLE DESPLANTADO EN BASE DE CONCRETO F´C = 250 KG/CM2 DE ESPESOR (PARTE INFERIOR) Y VITRINA DE 3.25 MTS. DE LARGO, 0.40 MTS. DE ANCHO Y 0.40 MTS. DE ALTURA (PARTE SUPERIOR) SEGUN PROYECTO; INCLUYE: PREPARACION PARA RECIBIR TARJA Y PARRILLA, ENTREPAÑOS DE TAMBOR DE MADERA DE PINO FORRADO CON TRIPLAY DE 6 MM. DE ESPESOR CON PLASTICO LAMINADO COLOR AZUL REAL No. 524, VIDRIO, PUERTA DE MADERA CON BASTIDOR DE PINO DE 1 1/2", PARRILLA, TARJA, CESPOL, LLAVE, REJILLA, CONTRAREJILLA, INCLUYE: MANO DE OBRA, HERRAMIENTA, ACARREOS DENTRO Y FUERA DE LA OBRA Y TODO LO NECESARIO PARA SU CORRECTA EJECUCION.</t>
  </si>
  <si>
    <t>SUMINISTRO, FABRICACION Y COLOCACION DE MUEBLE HECHO EN OBRA DE 2.85 X 0.30 X 0.98 MTS. A BASE DE LOSA DE CONCRETO F´C= 250 KG/CM2 DE 10 CMS. DE ESPESOR ACABADO PULIDO, ARMADO CON MALLA LAC 10/10 - 4/4, DESPLANTADO  EN BASE  DE CONCRETO DE 7 CMS DE ESPESOR, F'C=150 KG/CM2, INCLUYE: ENTREPAÑOS DE MADERA DE PINO DE PRIMERA ACABADO CON PLASTICO LAMINADO COLOR AZUL REAL, BASTIDORES HORIZONTALES Y VERTICALES, MATERIALES NECESARIOS, ACCESORIOS, HERRAMIENTA, MANO DE OBRA. (SEGUN PROYECTO).</t>
  </si>
  <si>
    <t>SUMINISTRO, FABRICACION Y COLOCACION DE MUEBLE HECHO EN OBRA DE 2.40 X 0.40 X 0.96 MTS. A BASE DE ENTREPAÑOS Y PUERTAS DE MADERA DE PINO DE PRIMERA, INCLUYE: BASTIDORES HORIZONTALES, VERTICALES  Y MARCOS DE MADERA  DE 1 1/2'' X  1 1/2'' FORRADOS CON TRIPLAY DE 6 MM, ACABADO CON PLASTICO LAMINADO DE COLOR AZUL REAL, FIRME DE CONCRETO DE 8 CMS DE ESPESOR, ACABADO PULIDO, MATERIALES NECESARIOS, ACCESORIOS, BISAGRAS, JALADERAS, HERRAMIENTA, MANO DE OBRA. (SEGUN PROYECTO).</t>
  </si>
  <si>
    <t>SUMINISTRO, FABRICACION Y COLOCACION DE MUEBLE LIBRERO Y VITRINA PARA BANDERA DE 1.35 x 0.45 x 2.50 MTS. A BASE DE BASTIDORES DE MADERA DE PINO DE 1 ½" X 1 ½" Y ENTREPAÑOS, FORRADOS DE TRIPLAY  DE 6mm DE ESP. AMBAS CARAS, ACABADO CON PLASTICO LAMINADO COLOR AZUL REAL, INCLUYE: BASE  DE CONCRETO F´c= 150 KG/CM2, DE 7 CMS. DE ESPESOR, 01 PUERTA ABATIBLE CON 2 HOJAS (1.35x0.93 MTS.), 01 PUERTA ABATIBLE CON CRISTAL CLARO DE 4.5 MM. DE ESP. (0.68X1.57 MTS.), ENTREPAÑOS DE MADERA DE PINO, MATERIALES, ACCESORIOS, HERRAMIENTA, MANO DE OBRA, ACARREOS FUERA Y DENTRO DE LA OBRA Y TODO LO NECESARIO PARA SU CORRECTA EJECUCION. (SEGUN PROYECTO).</t>
  </si>
  <si>
    <t>SUMINISTRO Y COLOCACION DE BARRA DE MOSTRADOR DE CONTROL DE ACCESO DE 2.85 X 0.65 X 1.00 MTS. ELABORADA CON MADERA DE PINO DE 1ra., CON SECCION ABATIBLE HACIA ARRIBA, CEPILLADA Y FORRADA CON FORMAICA, CUBIERTA DE PLASTICO LAMINADO, ZOCLO DE CONCRETO F´C= 150 KG/CM2 Y ESP. DE 7 CM. RELLENO CON MATERIAL LIGERO, PUERTA DE MADERA PARA BARRA DE 0.80 X 0.86 MTS., CON BASTIDOR O MARCO DE ½" O 1 ½ " Y TRIPLAY DE 6 MM., PASADOR DE SEGURIDAD TIPO BARRA DE 10 CMS DE LONG., ENTREPAÑOS DE TAMBOR DE MADERA, TRABAJO TERMINADO SEGUN PROYECTO. INCLUYE:, JALADERAS, BISAGRAS, CORTES A 45 GRADOS, AJUSTES, DESPERDICIOS, MATERIALES, HERRAMIENTA, MANO DE OBRA Y ACARREOS FUERA Y DENTRO DE LA OBRA SEGUN PROYECTO.</t>
  </si>
  <si>
    <t>SUMINISTRO Y FABRICACION DE MUEBLE DE GUARDA MATERNALES EN FORMA DE "L" DE 7.74X0.40X0.98 MTS. A BASE DE BASTIDOR DE MADERA DE PINO DE 1 1/2'' RECUBIERTO CON TRIPLAY DE 6 MM, Y PLASTICO LAMINADO (SEGUN PROYECTO). INCLUYE: ZOCLO DE CONCRETO F'c= 150 KG/CM2 DE 7 CMS. DE ESPESOR, RELLENO CON MATERIAL LIGERO, PUERTAS ABATIBLES DE ESPEJO DE 6 MM., ENTREPAÑOS HORIZONTALES Y VERTICALES DE BASTIDOR DE MADERA DE 1 1/2'' CUBIERTA CON TRIPLAY DE 6 MM Y PLASTICO LAMINADO, HERRAMIENTA, MATERIALES, MANO DE OBRA, ACARREOS DENTRO Y FUERA DE LA OBRA. TRABAJO TERMINADO.</t>
  </si>
  <si>
    <t>SUMINISTRO, COLOCACION Y FABRICACION DE MUEBLE HECHO EN OBRA DE 2.60 X 0.45 X 0.98 MTS DE ALTURA, A BASE DE BASTIDORES DE MADERA DE PINO DE 1 ½ " X 3"  CON CANTOS BOLEADOS, ACABADO CON BARNIZ EPOXICO SEMIMATE, FORRADAS DE TRIPLAY DE PINO DE 6MM DE ESPESOR, ACABADO CON PLASTICO LAMINADO COLOR SEGUN PROYECTO, INCLUYE: ENTREPAÑOS HORIZONTALES Y VERTICALES CON BASTIDOR DE MADERA DE PINO DE 1 1/2" X 3", CON CANTOS BOLEADOS ACABADO CON BARNIZ EPOXICO SEMIMATE, FORRADAS DE TRIPLAY DE PINO DE 6MM DE ESPESOR ACABADO CON PLASTICO LAMINADO, SECCION DE MADERA DE CEDRO ACABADO CON BARNIZ EPOXICO, ZOCLO DE MADERA DE CEDRO ACABADO CON BARNIZ NATURAL SEMI-MATE, BARNIZ, TORNILLOS, AJUSTES, CORTES, ACCESORIOS, HERRAMIENTA, MANO DE OBRA, ACARREOS FUERA Y DENTRO DE LA OBRA, TODO LO NECESARIO PARA SU COLOCACION Y BUEN FUNCIONAMIENTO.</t>
  </si>
  <si>
    <t>SUMINISTRO Y FABRICACION DE BARRA DE CONCRETO F'C=200 KG/CM2 DE 0.60X2.10X0.98 M. DE 8 CM DE ESPESOR ARMADA CON VARILLA 3/8"@15CM. EN AMBOS SENTIDOS, CON MUROS DE TABIQUE ROJO,ACABADO CON AZULEJO DE 15X15 CM ASENTADO CON PEGAAZULEJO,TARJETA DE ACERO INOXIDABLE DE 40X40 CMS. INCLUYE CONEXIONES A LA ALIMENTACION Y DESAGUE,CESPOL DE PLOMO,LLAVE MEZCLADORA DE CUELLO DE GANSO DE 30 CMS.,CANASTA Y CONTRACANASTA DE ACERO INOXIDABLE,ENTREPAÑO Y PUERTAS DE MADERA DE PINO DE 1A. ACABADO CON BARNIZ DE BROCHA,JALADERAS,BISAGRAS,CORTES A 45° AJUSTES, DESPERDICIOS, HABILITADO, ARMADO, CIMBRADO, DECIMBRADO, COLADO, CURADO, MATERIALES LIMPIEZA, HERRAMIENTA,MANO DE OBRA, ACARREOS FUERA Y DENTRO DE LA OBRA, ZOCLOS.</t>
  </si>
  <si>
    <t>MUEBLE MOSTRADOR PARA ADMINISTRACION DE 5.00x0.50x0.96 MTS. DE ALTURA A BASE DE BASTIDOR DE MADERA DE PINO DE 1 1/2" X 3" FORRADO DE TRIPLAY DE 6MM.,  ACABADO CON PLASTICO LAMINADO 549 ARENA REX -EL, SEGUN PROYECTO, INCLUYE: PUERTA DE 1.28X0.96 MTS. TIPO TAMBOR CON MARCO DE MADERA DE CEDRO CON ACABADO DE BARNIZ NATURAL SEMI-MATE, PUERTA DE TRIPLAY DE 6 MM MADERA DE PINO ACABADO CON PLASTICO LAMINADO 549 ARENA REX-EL, CUBIERTAS, CAJONES, ENTREPAÑOS, GLEIROS, ZOCLOS DE MADERA, RIEL CORREDIZO METALICO, CHAPA DE SEGURIDAD, BISAGRAS, MATERIALES, HERRAMIENTA, MANO DE OBRA, ACARREOS FUERA Y DENTRO DE LA OBRA Y TODO LO NECESARIO PARA SU BUEN FUNCIONAMIENTO.</t>
  </si>
  <si>
    <t>MESETA DE CONCRETO ARMADO F`C= 250 KG/CM2, ARMADO CON VARILLA No. 3 @ 15 CM. AMBOS  SENTIDOS, PARA RECIBIR DOS LAVABOS OVALIN, HECHO EN OBRA DE 0.57x1.20x0.08 CMS. DE ESP. FORRADA DE AZULEJO,  INCLUYE: 2 LAVABO OVALIN, CADENA EMPOTRADA, MATERIALES, LIMPIEZA, HERRAMIENTA, MANO DE OBRA, ACARREOS FUERA Y DENTRO DE LA OBRA.</t>
  </si>
  <si>
    <t>SUMINSTRO Y FABRICACION DE MUEBLE HECHO EN OBRA PARA RECEPCION Y PAQUETERIA EN FORMA DE "U" DE 3.60 X 2.80 X 1.20 MTS DE ALTURA A BASE DE BARRAS Y ENTREPAÑOS VERTICALES Y HORIZONTALES DE TABLAROCA DE 12.7 MM. DE ESPESOR CON ANCHOS DE 0.70 Y 0.30 MTS. FORRADA CON FORMAICA MARCA Y COLOR SEGUN PROYECTO INCLUYE: CANALES Y POSTES USG 410 CAL. 26 Y CAL. 20, MATERIAL, MANO DE OBRA, PIJAS, TAQUETES, BASTIDOR DE ALUMINIO, PERFACINTA, REDIMIX, HERRAMIENTA,  ACARREOS DENTRO Y FUERA DE LA OBRA Y TODO LO NECESARIO PARA SU CORRECTA EJECUCION.</t>
  </si>
  <si>
    <t>CONSTRUCCION DE MUEBLE HECHO EN OBRA CON DIMENCIONES DE 1.38 X 0.80 X 0.90 MTS. DE ALTURA A BASE DE LOSA DE CONCRETO F´C=150 KG/CM2 ARMADO CON MALLA-LAC 6-6/10-10 DE 8 CMS. DE ESPESOR ACABADO PULIDO CON PINTURA EPOXICA MCA. NERVION O SIMILAR EN CALIDAD Y COSTO COLOR SEGUN PROYECTO. INCLUYE: ENTREPAÑO Y FIRME DE CONCRETO F´C=150 KG/CM2 ARMADO CON MALLA-LAC 6-6/10-10 DE 8 CMS. DE ESPESOR ACABADO PULIDO, PUERTAS, REFUERZO DE MURO DE TABIQUE, CONTRAMARCOS A BASE DE PANELART MDF DE 16 MM. COLOR 591 GRIS CALIDO, MCA. REXCEL, BISAGRA MINI- BIDI-MENSIONAL DE 110° ACABADO NIQUELADO, MCA. HANDY HOME, JLADERA MODELO J. ALE, ACABADO NSC CODIGO 131415 MCA. RISH, O SIMILAR EN CAL. Y COSTO, ANCLAJE A MURO, MATERIALES, HERRAMIENTA, MANO DE OBRA, ACARREOS DENTRO Y FUERA DE LA OBRA Y TODO LO NECESARIO PARA SU CORRECTA EJECUCION.</t>
  </si>
  <si>
    <t>CONSTRUCCION DE MUEBLE HECHO EN OBRA EN FORMA DE "U" DE 6.95 DE DESARROLLO 0.60 X 0.90 DE ALTURA CON ENTREPAÑOS Y FIRME DE CONCRETO A BASE DE LOSAS DE CONCRETO F´C=150 KG/CM2 ARMADO CON MALLA-LAC 6-6/10-10 DE 8 CMS. DE ESPESOR ACABADO PULIDO CON PINTURA EPOXICA MCA. NERVION O SIMILAR EN CALIDAD Y COSTO COLOR SEGUN PROYECTO. INCLUYE: LOSAS DE CONCRETO EN LA PARTE SUPERIOR DE CONCRETO F´C=150 KG/CM2 DE 2.49 X 0.60 X 0.08 MTS.  ARMADO CON MALLA-LAC 6-6/10-10 DE 8 CMS. DE ESPESOR ACABADO PULIDO, CON PINTURA EPOXICA MCA. NERVION COLOR MARFIL REAL COD. 980-85 O SIMILAR EN CALIDAD Y COSTO PUERTAS, REFUERZO DE MURO DE TABIQUE, CONTRAMARCOS A BASE DE PANELART MDF DE 16 MM. COLOR 591 GRIS CALIDO, MCA. REXCEL, BISAGRA MINI- BIDIMENSIONAL DE 110° ACABADO NIQUELADO, MCA. HANDY HOME, JALADERA MODELO J. ALE, ACABADO NSC CODIGO 131415 MCA. RISH, O SIMILAR EN CAL. Y COSTO, ANCLAJE A MURO, REFUERZO DE  MURO DE TABIQUE, APLANADO AMBAS CARAS, ACABADO CON PINTURA EPOXICA, MATERIALES, HERRAMIENTA, MANO DE OBRA, ACARREOS DENTRO Y FUERA DE LA OBRA Y TODO LO NECESARIO PARA SU CORRECTA EJECUCION.</t>
  </si>
  <si>
    <t>CONSTRUCCION DE MUEBLE HECHO EN OBRA EN FORMA DE "U" DE 19.71 MTS. DE DESARROLLO X 0.60 X 0.90 MTS. DE ALTURA CON ENTREPAÑOS Y FIRME DE CONCRETO A BASE DE LOSAS DE CONCRETO F'C=150 KG/CM2 ARMADO CON MALLA LAC 6-6/10-10 DE 8 CMS. DE ESPESOR, ACABADO PULIDO CON PINTURA EPOXICA MCA. NERVION O SIMILAR EN CALIDAD Y COSTO, COLOR SEGÚN PROYECTO CON PREPARACION PARA RECIBIR 4 TARJAS DE ACERO INOXIDABLE DE 50 X 53 CMS. MCA. TEKA O SIMILAR EN CALIDAD Y COSTO, INCLUYE: 4 TARJAS DE ACERO INOXIDABLE DE 50 X 53 CMS. MCA. TEKA O SIMILAR EN CALIDAD Y COSTO, CESPOL DE PLOMO, LLAVE CROMADA, REJILLA, CONTRAREJILLA, CONEXIÓN A LA ALIMENTACION, DESAGÛE, PUERTAS, CONTRAMARCOS A BASE DE PANELART MDF DE 16 MM., COLOR 591 GRIS CALIDO, MCA. REXCEL, BISAGRA MINI-BIDIMENSIONAL DE 110º  ACABADO NIQUELADO, MCA. HANDY HOME, JALADERA MODELO J. ALE, ACABADO NSC CODIGO 131415 MCA. RISCH O SIMILAR EN CALIDAD Y COSTO, REFUERZOS DE MURO DE TABIQUE, APLANADO AMBAS CARAS, ACABADO CON PINTURA EPOXICA, MATERIALES, HERRAMIENTA, MANO DE OBRA, ACARREOS DENTRO Y FUERA DE LA OBRA, TODO LO NECESARIO PARA SU CORRECTA EJECUCION.</t>
  </si>
  <si>
    <t>SUMINISTRO, FABRICACION Y COLOCACION   DE MUEBLE HECHO EN OBRA  EMPOTRADO A MURO DE 2.35 x 0.50 x 0.90 MTS., A BASE DE MESETA DE CONCRETO DE 150 KG/CM2 DE 7 CMS DE ESPESOR, ARMADO CON VARILLA DE NO. 3 @ 20 CMS. EN AMBOS SENTIDOS, ENTREPAÑO DE MADERA HORIZONTALE CON BASTIDOR DE  1 1/2" X 3"  FORRADAS CON TRIPLAY DE 6 MM. DE ESPESOR ; INCLUYE: CONCRETO F´C= 150 KG/CM2, CIMBRADO, DESCIMBRADO, COLADO, BASE DE CONCRETO ARMADO F´C= 150 KG/CM2 DE 05 CMS. DE ESPESOR, ACCESORIOS, MATERIALES, HERRAMIENTA, MANO DE OBRA, ACARREOS FUERA Y DENTRO DE LA OBRA, TODO LO NECESARIO PARA SU CORRECTO FUNCIONAMIENTO, SEGUN PROYECTO.</t>
  </si>
  <si>
    <t>BARRA DE ATENCION DE 3.09 X 0.40 X 0.98 MTS.  EN AREA DE COCINA, A BASE DE MESETA DE CONCRETO F`C=200 KG/CM2  ARMADO CON VARILLA No. 3 @ 20 CMS. AMBOS SENTIDOS ACABADO PULIDO, INCLUYE:  PUERTA  DE TAMBOR  HECHA A BASE DE BASTIDOR DE PINO DE 1" X 1 1/2" Y TRIPLAY DE 6 MM DE PINO,  PINTURA, COLADO, CIMBRADO, DESCIMBRADO, ARISTAS REDONDEADAS, CLAVOS, TAQUETES, PIJAS, BISAGRAS, HERRAMIENTA, MANO DE OBRA, ACARREOS FUERA Y DENTRO DE LA OBRA, TODO LO NECESARIO PARA SU CORRECTO FUNCIONAMIENTO, SEGUN PROYECTO."</t>
  </si>
  <si>
    <t>MESETA DE CONCRETO DE F'C=200 KG/CM2 DE 4.15X0.60X0.10MTS ARMADO CON VAR.#3 A CADA 25 CMS. EN AMBOS SENTIDOS  PARA RECIBIR 4 LAVABOS OVALIN DE SOBREPONER O EMPOTRAR, FORRADO CON PLACA DE MÁRMOL TIPO TRAVERTINO COLOR SEGÚN PROYECTO, ACABADO PULIDO  Y ABRILLANTADO, CON FALDÓN DE 20 CMS, CON CALAS PARA JABÓN POR CADA OVALIN Y ZOCLO DE 10 CMS. DE ALTO,  REMATE DE PLACA DE MÁRMOL, INCLUYE: 4 LAVABOS OVALIN DE SOBREPONER, PLACA DE MÁRMOL, LLAVE MEZCLADORA  PARA LAVABO DE 4'' CUBIERTA DE LATÓN,  MANERAL DE PALANCA MARCA RUGO CAT. 2001 (FIG. 24 R) REJILLA, CONTRAREJILLA, CESPOL CROMADO, CONEXIÓN A LA ALIMENTACIÓN Y DESAGÜE,  MATERIALES, AJUSTES,  MANO DE OBRA, HERRAMIENTA, CORTES,  ACARREOS DENTRO Y FUERA DE LA OBRA. TODO LO NECESARIO PARA SU COLOCACIÓN Y BUEN FUNCIONAMIENTO.</t>
  </si>
  <si>
    <t>MESETA DE CONCRETO F´c=200kg/cm2, DE 1.0X.50X0.08 Mts. ARMADO CON VARILLA No. 3 A CADA 15 CMS. AMBOS SENTIDOS, PARA RECIBIR UN LAVABO OVALIN, FORRADA CON PLACA DE MARMOL TIPO TRAVERTINO DEL PAIS, ACABADO PULIDO Y ABRILLANTADO, CON FALDON DE 23 cms., CON CALAS PARA JABON POR CADA OVALIN Y ZOCLO DE 10 cms. DE ALTO, REMATE DE PLACA DE MARMOL. INCLUYE: UN LAVABO OVALIN,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</si>
  <si>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0.85X.50X0.08 Mts. ARMADO CON VARILLA No. 3 A CADA 15 CMS. AMBOS SENTIDOS, PARA RECIBIR UN LAVABO OVALIN, FORRADA CON PLACA DE MARMOL TIPO TRAVERTINO DEL PAIS, ACABADO PULIDO Y ABRILLANTADO, CON FALDON DE 23 cms., CON CALAS PARA JABON POR CADA OVALIN Y ZOCLO DE 10 cms. DE ALTO, REMATE DE PLACA DE MARMOL. INCLUYE: UN LAVABO OVALIN,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</si>
  <si>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SUMINISTRO Y COLOCACIÓN DE ESPEJO MODULADO CON ALUMINIO ANONIZADO NATURAL DE 2" SEMI LUJO DE 5MM. MEDIDAS SEGUN PROYECTO.INCLUYE; HERRAMIENTA, MANO DE OBRA, ACARREOS DENTRO Y FUERA  DE LA OBRA Y TODO LO NECESARIO PARA SU BUEN FUNCIONAMIENTO.</t>
  </si>
  <si>
    <t>SUMINISTRO, FABRICACION Y COLOCACION DE MUEBLE HECHO EN OBRA DE 4.90 X 0.60 X 1.00 MTS.  DE ALTURA, MESETA DE CONCRETO CON F´C=150 KG/CM2. DE 10 CMS. DE ESPESOR REFORZADO CON MALLA ELECTROSOLDADA 6-6/10-10 ACABADO PULIDO PARA RECIBIR TARJA CON ESCURRIDOR DE ACERO INOXIDABLE SEGUN PROYECTO. INCLUYE: LLAVE MEZCLADORA PARA LAVABO DE 4" CUBIERTA DE LATON, MANERAL DE PALANCA MARCA RUGO CAT.2001 (FIG. 24 R), REJILLA, CONTRAREJILLA, CESPOL CROMADO, CONEXION A LA ALIMENTACION Y DESAGUE, ENTREPAÑOS Y PUERTAS ABATIBLES DE TAMBOR CON BASTIDOR DE MADERA DE PINO DE 1 1/2" X 3" FORRADO EN AMBAS CARAS CON TRIPLAY DE 6 MM.  DE ESPESOR, ACABADO CON BARNIZ DE BROCHA, BARROTES DE MADERA, JALADERAS, MUROS INTERMEDIOS DE TABIQUE ROJO DE 14 CMS. ACABADO APLANADO ACABADO FINO EN PROPOCION CEM-ARE 1:5 Y PINTURA VINILICA, MATERIALES, MANO DE OBRA, HERRAMIENTA, ACARREOS DENTRO Y FUERA DE LA OBRA, TODO LO NECESARIO PARA SU COLOCACION Y BUEN FUNCIONAMIENTO.</t>
  </si>
  <si>
    <t>SUMINISTRO, FABRICACION Y COLOCACION DE MUEBLE HECHO EN OBRA DE 3.00 X 0.60 X 1.00 MTS.  DE ALTURA, MESETA DE CONCRETO CON F´C=150 KG/CM2. DE 10 CMS. DE ESPESOR REFORZADO CON MALLA ELECTROSOLDADA 6-6/10-10 ACABADO PULIDO PARA RECIBIR TARJA CON ESCURRIDOR DE ACERO INOXIDABLE SEGUN PROYECTO. INCLUYE: LLAVE MEZCLADORA PARA LAVABO DE 4" CUBIERTA DE LATON, MANERAL DE PALANCA MARCA RUGO CAT.2001 (FIG. 24 R), REJILLA, CONTRAREJILLA, CESPOL CROMADO, CONEXION A LA ALIMENTACION Y DESAGUE, ENTREPAÑOS Y PUERTAS ABATIBLES DE TAMBOR CON BASTIDOR DE MADERA DE PINO DE 1 1/2" X 3" FORRADO EN AMBAS CARAS CON TRIPLAY DE 6 MM.  DE ESPESOR, ACABADO CON BARNIZ DE BROCHA, BARROTES DE MADERA, JALADERAS, MUROS INTERMEDIOS DE TABIQUE ROJO DE 14 CMS. ACABADO APLANADO ACABADO FINO EN PROPOCION CEM-ARE 1:5 Y PINTURA VINILICA, MATERIALES, MANO DE OBRA, HERRAMIENTA, ACARREOS DENTRO Y FUERA DE LA OBRA, TODO LO NECESARIO PARA SU COLOCACION Y BUEN FUNCIONAMIENTO.</t>
  </si>
  <si>
    <t>CONSTRUCCION DE MESA DE LABORATORIO DE 4.00 X 1.00 X 1.00 MTS. DE ALTURA LOSA DE CONCRETO F´C=150 KG/CM2. DE 10 CMS. DE ESPESOR REFORZADACON MALLA ELECTROSOLDADA 6-6/10-10 ACABADO PULIDO, A BASE DE MUROS DE TABIQUE ROJO DE 7 X14 X 28 CMS. CADENAS Y CASTILLOS DE 14 X 15 CMS. DE F´C=150 KG/CM2. ACABADO APLANADO FINO EN PROPORCION CEM-ARE 1:5 Y PINTURA VINILICA SEGUN PROYECTO. INCLUYE: DESPLANTE, CIMBRADO, DESCIMBRADO, MUROS DE TABIQUE, CADENAS Y CASTILLOS DE 14 X 15 CMS., HERRAMIENTA, MANO DE OBRA Y ACARREOS FUERA Y DENTRO DE LA OBRA.</t>
  </si>
  <si>
    <t>CONSTRUCCION DE MESA DE LABORATORIO DE 2.00 X 1.00 X 1.00 MTS. DE ALTURA LOSA DE CONCRETO F´C=150 KG/CM2. DE 10 CMS. DE ESPESOR REFORZADA CON MALLA ELECTROSOLDADA 6-6/10-10 ACABADO PULIDO, A BASE DE MUROS DE TABIQUE ROJO DE 7 X14 X 28 CMS. CADENAS Y CASTILLOS DE 14 X 15 CMS. DE F´C=150 KG/CM2. ACABADO APLANADO FINO EN PROPORCION CEM-ARE 1:5 Y PINTURA VINILICA SEGUN PROYECTO. INCLUYE: DESPLANTE, CIMBRADO, DESCIMBRADO, MUROS DE TABIQUE, CADENAS Y CASTILLOS DE 14 X 15 CMS., HERRAMIENTA, MANO DE OBRA Y ACARREOS FUERA Y DENTRO DE LA OBRA.</t>
  </si>
  <si>
    <t>MINGITORIO DE PISO HECHO EN OBRA DE CONCRETO F'C=200 KG/CM2 DE 1.26 X 0.50 MTS. DE ALTURA, FORRADO DE AZULEJO DE 15 X 15 CMS, INCL.: SUM. Y COLOC. DE AZULEJO DE 15 X 15 CMS. ASENTADO CON PEGAZULEJO, MATERIALES, LIMPIEZA, HERRAMIENTA, MANO DE OBRA Y ACARREOS FUERA Y DENTRO DE LA OBRA.</t>
  </si>
  <si>
    <t>SUMINISTRO Y COLOCACIÓN DE BASE PARA SOPORTE SW TELEVISOR EN AULA 0.70 X 0.80 X 0.70 MTS. DE ACUERDO A PROYECTO, INCLUYE PLACA DE ACERO 1/4" DE 0.20 X 0.20 MTS. POSTE DE 1.60 MTS. DE LONG. A BASE DE TUBO CED. 40 DE 4" DE DIAMETRO. ANCLADO AL PISO CON  1 PLACA DE ACERO DE 1/4" DE 20 X 20 CMS. A VARILLAS ROSCADA DE 5/8" DE DIAMETRO Y TUERCA CARTABON, REFUERZO DIAGONAL A BASE DE TUBO CED. 40 DE 4" MARCO METÁLICO DE ANGULO ESTRUCTURAL DE 1 1/2" X 1 1/2" X 1/4" Y SOLERA DE 1"/1/5" SOLDADURA 7013, PLACA DE ESPESOR 1/4" (0.30X0.80) MTS. ZAPATA DE 0.60X0.40 MTS. DE ESPESOR ARMADA CON VARILLAS DE 3/8" @16 CMS.  Y @ 0.13 CMS. EN SENTIDO CONTRARIO Y DADO DE 20X20 CMS. ARMADO CON 4 VARILLAS DEL No. 4 ESTRIBOS DEL No. 2 @ 20 CMS. DE 0.45 MTS. DE ALTURA Y CONCRETO F´C= 250 KG/CM2. INCLUYE; MATERIALES, HABILITADO, ARMADO, CIMBRADO, DESCIMBRADO, CONCRETO POBRE DE F´C= 100 KG/CM2 DE 5 CMS. PINTURA ANTICORROSIVA Y ESMALTE, HERRAMIENTA, MANO DE OBRA, ACARREOS FUERA Y DENTRO DE LA OBRA.</t>
  </si>
  <si>
    <t>SUMINISTRO, FABRICACION Y COLOCACION DE MUEBLE HECHO EN OBRA DE 1.60 X 0.50 X 0.90  DE ALTURA PARA RECIBIR TARJA, INCLUYE: MESETA DE CONCRETO ARMADO DE F'C= 200 KG/CM2 DE 10 CMS. DE ESPESOR CON V/S 3/8" @ 20 CMS. A.S. ACABADO RUSTICO Y MORTERO CEM- ARENA PROP. 1:4,  FORRADA CON AZULEJO DE 20 X 20 CMS., ASENTADO CON PEGAZULEJO, TARJA DE ACERO INOXIDABLE DE 41 X 41 CMS., MEZCLADORA DE ANTERES DE 4" CON DESAGUE DE REJILLAS, 3 ENTREPAÑOS HORIZONTALES, UNO EN LA PARTE INFERIOR Y DOS EN LA PARTE SUPERIOR DE 30 CM. DE ANCHO A BASE DE MADERA DE PINO Y TRIPLAY DE 6 MM. AMBAS CARAS, SOPORTE DE3/4"  X 2" X 1", PUERTA TAMBOR DE TRIPLAY DE 6 MM., BASE  DE CONCRETO PULIDO, SOPORTE VERTICAL DE MURO DE TABIQUE ROJO COMUN APLANADO ESPONJEADO Y PINTADO CON PINTURA VINILICA COLOR SEGÚN PROYECTO INCLUYE: CADENA DE CONCRETO ARMADO (ARMEX DE 10 X 10), RIEL METALICO, BARROTES DE MADERA DE 1"X1" Y 2"X2", SECCION DE MADERA DE 3X1.5 CM., BARNIZ NATURAL, JALADERAS, CESPOL, CANASTA Y CONTRACANASTA, HERRAMIENTA, MANO DE OBRA, ACARREOS DENTRO Y FUERA DE LA OBRA, Y TODO LO NECESARIO PARA SU CORRECTA EJECUCION.</t>
  </si>
  <si>
    <t>MESETA DE CONCRETO F´c=250 KG/CM2, DE  0.96 X 0.60 X 0.10 MTS. ARMADO CON VARILLA No. 3 A CADA 25 CMS. AMBOS SENTIDOS EMPOTRADA A MURO, PARA RECIBIR UN LAVABO OVALIN, FORRADA CON PLACA DE MARMOL TIPO TRAVERTINO COLOR (SEGUN PROYECTO) ACABADO PULIDO Y ABRILLANTADO, CON FALDON DE 21 CMS., ZOCLO DE 10 CMS. DE ALTO, REMATE DE PLACA DE MARMOL. INCLUYE: 1 LAVABO  OVALIN, PLACA DE MARMOL,  LLAVE MEZCLADORA PARA LAVABO, REJILLA, CONTRAREJILLA, CESPOL CROMADO, CONEXION A LA ALIMENTACION Y DESAGUE, MATERIALES, CORTES, AJUSTES, MANO DE OBRA, HERRAMIENTAS, ACARREOS DENTRO Y FUERA DE LA OBRA. TODO LO NECESARIO PARA SU COLOCACION Y BUEN FUNCIONAMIENTO.</t>
  </si>
  <si>
    <t>SUMINSTRO Y FABRICACION DE MUEBLE HECHO EN OBRA, DE 1.85 X 0.60 X 0.90 MTS DE ALTO SEGUN PROYECTO PARA  RECIBIR TARJA,  A BASE DE ENTREPAÑOS DE  MESETAS  DE CONCRETO F'c=200KG/CM2. ESPESOR DE 0.08 MTS. ARMADA CON MALLA-LAC 6-6/10-10 Y VARILLAS  DE 3/8" COMO REFUERZO, ACABADO PULIDO CON PINTURA EPOXICA COLOR SEGUN PROYECTO, PUERTAS Y CONTRAMARCOS A BASE DE PANELART MDF DE 16 MM  COLOR 591 GRIS CALIDO, MCA REXCEL, INCLUYE: TARJA, LLAVE DE AGUA,  PUERTAS,  JALADERA MOD.  J. ALE, ACABADO, BISAGRAS, MATERIAL, MANO DE OBRA, HERRAMIENTA,  ACARREOS DENTRO Y FUERA DE LA OBRA Y TODO LO NECESARIO PARA SU CORRECTA EJECUCION.</t>
  </si>
  <si>
    <t>MUEBLE HECHO EN OBRA  DE 2.35 X 0.70 X 0.93 M.  A BASE DE MESETA DE CONCRETO ARMADA F´C= 150 KG/CM2 DE 10 CMS. DE ESPESOR, ARMADO CON VARILLA DE 3/8" @ 20 CMS. AMBOS SENTIDOS ACABADO CON AZULEJO, SOBRE DOS MUROS DE TABIQUE APLANADO ESPONJEADO; INCLUYE:BASE DE CONCRETO DE 5 CMS. DE ESPESOR,PINTURA, AZULEJO DE 20 X 30 CMS, MCA. VITROMEX MODELO Y COLOR SEGUN PROYECTO, MANO DE OBRA, HERRAMIENTAS, ACARREOS DENTRO Y FUERA DE LA OBRA Y TODO LO NECESARIO PARA SU CORRECTA EJECUCION.</t>
  </si>
  <si>
    <t>MUEBLE HECHO EN OBRA  DE 0.80 X 0.55 X 0.93 M.  A BASE DE MESETA DE CONCRETO ARMADA F´C= 150 KG/CM2 DE 10 CMS. DE ESPESOR, ARMADO CON VARILLA DE 3/8" @ 20 CMS. AMBOS SENTIDOS ACABADO CON AZULEJO, SOBRE DOS MUROS DE TABIQUE APLANADO ESPONJEADO; INCLUYE:BASE DE CONCRETO DE 5 CMS. DE ESPESOR,PINTURA, AZULEJO DE 20 X 30 CMS, MCA. VITROMEX MODELO Y COLOR SEGUN PROYECTO, MANO DE OBRA, HERRAMIENTAS, ACARREOS DENTRO Y FUERA DE LA OBRA Y TODO LO NECESARIO PARA SU CORRECTA EJECUCION.</t>
  </si>
  <si>
    <t>MUEBLE HECHO EN OBRA EN FORMA DE L DE 3.82 X 0.60 X 0.93 M.  A BASE DE MESETA DE CONCRETO ARMADA F´C= 150 KG/CM2 DE 10 CMS. DE ESPESOR, ARMADO CON VARILLA DE 3/8" @ 20 CMS. AMBOS SENTIDOS ACABADO CON AZULEJO, SOBRE DOS MUROS DE TABIQUE APLANADO ESPONJEADO; INCLUYE:BASE DE CONCRETO DE 5 CMS. DE ESPESOR,PINTURA, AZULEJO DE 20 X 30 CMS, MCA. VITROMEX MODELO Y COLOR SEGUN PROYECTO, MANO DE OBRA, HERRAMIENTAS, ACARREOS DENTRO Y FUERA DE LA OBRA Y TODO LO NECESARIO PARA SU CORRECTA EJECUCION.</t>
  </si>
  <si>
    <t>MESETA DE CONCRETO  F'C=150 KG/CM2  DE 7 CMS. D ESPESOR ARMADA CON VS. No. 3   @ 20 CMS. AMBOS SENTIDOS. , DE 3.15 X 0.60 X 0.93 MTS. DE ALTO (FORMA DE L) FORRADA DE AZULEJO DE 20 X20 CMS.  IINCLUYE:BASE DE CONCRETO DE 5 CMS. DE ESPESOR,BASES DE MUROS DE TABIQUE ACABADO ESPONJEADO,PINTURA, 1 TARJA DE 41 X 41 CMS.   DE  ACERO INOXIDABLE, CESPOL DE PLOMO, CONTAREJILLA,  LLAVE CUELLO DE GANSO, MATERIALES, CONEXIONES, PRUEBAS,  MANO DE OBRA, HERRAMIENTAS, ACARREOS FUERA Y DENTRO DE LA OBRA</t>
  </si>
  <si>
    <t>MESETA DE CONCRETO  F'C=150 KG/CM2  DE 7 CMS. D ESPESOR ARMADA CON VS. No. 3   @ 20 CMS. AMBOS SENTIDOS. , DE 4.50 X 0.60 X 0.93 MTS. DE ALTO  FORRADA DE AZULEJO DE 20 X20 CMS.  IINCLUYE:BASE DE CONCRETO DE 5 CMS. DE ESPESOR,BASES DE MUROS DE TABIQUE ACABADO ESPONJEADO,PINTURA, 4 TARJAS DE 41 X 41 CMS.   DE  ACERO INOXIDABLE, CESPOL DE PLOMO, CONTAREJILLA, 4 LLAVES CUELLO DE GANSO, MATERIALES, CONEXIONES, PRUEBAS,  MANO DE OBRA, HERRAMIENTAS, ACARREOS FUERA Y DENTRO DE LA OBRA</t>
  </si>
  <si>
    <t>MUEBLE HECHO EN OBRA  DE 6.26 X 0.70 X 0.93 M.  A BASE DE MESETA DE CONCRETO ARMADA F´C= 150 KG/CM2 DE 7 CMS. DE ESPESOR, ARMADO CON VARILLA DE 3/8" @ 20 CMS. AMBOS SENTIDOS ACABADO CON AZULEJO, SOBRE TRES MUROS DE TABIQUE ROJO COMUN APLANADO ESPONJEADO; INCLUYE:BASE DE CONCRETO DE 5 CMS. DE ESPESOR,PINTURA, AZULEJO DE 20 X 30 CMS, MCA. VITROMEX MODELO Y COLOR SEGUN PROYECTO, MANO DE OBRA, HERRAMIENTAS, ACARREOS DENTRO Y FUERA DE LA OBRA Y TODO LO NECESARIO PARA SU CORRECTA EJECUCION.</t>
  </si>
  <si>
    <t>SUMINISTRO, COLOCACION Y FABRICACION DE MUEBLE TIPO CLOSET FIJADO EN MURO A BASE DE MADERA DE CEDRO Y PINO DE PRIMERA DE 1.96X0.53X2.50 mts. CON ACABADO BARNIZ NATURAL. INCLUYE:ENTREPAÑOS,  PUERTAS CORREDIZAS FORMADAS CON BASTIDOR DE MADERA DE PINO, FORRADO CON TRIPLAY DE CEDRO DE 6mm DE ESPESOR EN AMBAS CARAS, ACABADO CON BARNIZ DE BROCHA, RIELES METALICOS, JALADERAS, TUBO CROMADO DE 1" DE DIAMETRO, DESPERDICIOS, MATERIALES  NECESARIOS, HERRAMIENTA, MANO DE OBRA, ACARREOS DENTRO Y   FUERA DE LA OBRA. (SEGUN PROYECTO)</t>
  </si>
  <si>
    <t>MUEBLE HECHO EN OBRA (BARRA) DE 3.20X0.45X0.98 MTS DE ALTURA, A BASE DE MADERA DE PINO CON CUBIERTA DE PLASTICO LAMINADO 374 CAOBA, INCLUYE:BASE DE CONCRETO DE 5 CMS. DE ESPESOR, ENTREPAÑOS DE MADERA DE PINO, PUERTA DE TRIPLAY DE 6 MM DE ESPESOR CON PLASTICO LAMINADO 549 ARENA REX-EL, SECCIONES DE MADERA DE PINO DE 1 1/2''X3''  Y DE 1 1/2''X6'', ZOCLO DE MADERA DE CEDRO ACABADO CON BARNIZ NATURAL SEMI-MATE, HERRAMIENTA, MANO DE OBRA, ACARREOS DENTRO Y FUERA DE LA OBRA. TRABAJO TERMINADO.</t>
  </si>
  <si>
    <t>MUEBLE HECHO EN OBRA DE 2.50 X 0.40 X 0.98 MTS. (CONTRABARRA), A BASE DE MURO DE TABIQUE  Y MESETA DE CONCRETO, ARMADA CON VARILLAS No. 3 A CADA 20 CMS. AMBOS SENTIDOS, ACABADO PULIDO, INCLUYE: PUERTA CORREDIZAS DE MADERA, MARCO O BASTIDOR DE PINO  DE 1/2'' O 1 1/2'', , ENTREPAÑOS DE TAMBOR DE MADERA DE PINO FORADO CON TRIPLAY DE 6 MM. DE ESPESOR Y PLASTICO LAMINADO COLOR AZUL REAL No. 524, SECCIONES DE MADERA DE PINO DE 40X100 MM Y 50X100 MM, GUIA METALICA,  ZOCLO DE CONCRETO, 1 TARJA DE 41 X 41 CMS.   DE  ACERO INOXIDABLE, CESPOL DE PLOMO, CONTAREJILLA,  LLAVE CUELLO DE GANSO, MATERIALES, CONEXIONES, PRUEBAS,  MANO DE OBRA, HERRAMIENTAS, ACARREOS FUERA Y DENTRO DE LA OBRA HERRAMIENTA, MANO DE OBRA, ACARREOS DENTRO Y FUERA DE   LA OBRA. TRABAJO TERMINADO.</t>
  </si>
  <si>
    <t>MUEBLE HECHO EN OBRA EN FORMA DE L, EN RECEPCION AL PUBLICO, DE 4.85 DE DESARROLLO, 0.45 DE ANCHO Y 0.98 MTS. DE ALTURA, CUBIERTA CON TRIPLAY DE PINO DE 6 MM, ACABADO CON PLASTICO LAMINADO 374 CAOBA  ( SEGUN PROYECTO), INCLUYE: ENTREPAÑOS DE MADERA HORIZONTALES Y VERTICALES,2 PUERTA FORMADAS CON BASTIDOR DE MADERA FORRADA CON TRIPLAY DE 6 MM. EN AMBAS CARAS,, ZOCLO DE MADERA DE CEDRO ACABADO CON BARNIZ NATURAL SEMI-MATE,  HERRAMIENTA, MANO DE OBRA, MATERIALES PARA FIJACION, TORNILLOS, ACARREOS DENTRO Y FUERA DE LA OBRA, TRABAJO TERMINADO.</t>
  </si>
  <si>
    <t>SUMINISTRO, COLOCACION Y FABRICACION DE MUEBLE HECHO EN OBRA EN AREA DE CAFE  DE 1.47 X 0.65 X 1.10 MTS DE ALTURA, A BASE DE PANEL DE TABLAROCA DE 13 MM. DE ESPESOR, ACABADO CON PINTURA VINILICA COLOR SEGÚN PROYECTO, INCLUYE: CUBIERTA,  PUERTAS ABATIBLES FORMADAS CON BASTIDOR DE MADERA FORRADA CON  TRIPLAY DE 6 MM. EN AMBAS CARAS, ACABADO CON BARNIZ DE BROCHA,  BISAGRAS, PERILLA CERRADURA DE SEGURIDAD MODELO US 26D CROMO MATE MARCA SCOVILL  O SIMILAR EN CALIDAD Y COSTO, CANAL DE AMARRE, MATERIALES, ACCESORIOS PARA SU FIJACION, HERRAMIENTAS, MANO DE OBRA,   ACARREOS FUERA Y DENTRO DE LA OBRA, TRABAJO TERMINADO.</t>
  </si>
  <si>
    <t>SUMINSTRO Y FABRICACION DE MUEBLE HECHO EN OBRA PARA BIBLIOTECA A BASE DE PLATAFORMA DE TABLAROCA  EN FORMA DE U DE 8.78 X 0.70 X 0.62 MTS DE ALTO,CON UN ENTREPAÑO SUPERIOR DE 0.30 CMS. DE ANCHO EN TODO EL PERIMETRO DEL MUEBL     DE TABLAROCA FORRADOS CON PLASTICO LAMINADO COLO  COLOR 591 GRIS CALIDO, MCA REXCEL, SEGUN PROYECTO INCLUYE:ENTREPAÑOS VERTICAL, POSTE GALVANIZADO @ 61 CMS., FIJACION DE HOJAS CON TORNILLOS AUTOROSCABLES, SELLO Y CALAFATEO DE JUNTAS CON PERFACINTA Y REDIMIX, BOQUILLAS Y ESQUINEROS GALVANIZADOS, CORTES, AJUSTES, DESPERDICIOS, LIMPIEZA. CON TABLAROCA DE 13 MM. DE ESPESOR, HERRAMIENTA, MANO DE OBRA Y ACARREOS FUERA Y DENTRO DE LA OBRA.</t>
  </si>
  <si>
    <t>SUMINSTRO Y FABRICACION DE MUEBLE HECHO EN OBRA PARA LABORATORIO A BASE MURO DE 15 CMS DE ESPESOR EN FORMA DE "U" DE 7.85 X 6.65 X 6.55 X0.90 MTS DE ALTO CON UN ANCHO DE BARRA DE 0.70 MTS, CON ENTREPAÑOS DE MESETA DE CONCRETO F'c=200KG/CM2. ESPESOR DE 0.08 MTS. ARMADA CON MALLA-LAC 6-6 10-10 Y VAR DE 3/8" COMO REFUERZO @ 40 CMS, APLANADO PULIDO, CON PINTURA EPOXICA ANTIBACTERIAL COLOR SEGUN PROYECTO INCLUYE:  CURVA ANTIBACTERIAL, PUERTAS Y CINTRAMARCOS A BASE DE PANELART MDF DE 16 MM COLOR 591 GRIS CALIDO, MCA. REXCEL, BISAGRA MINI.BIDIMENSIONAL DE 110, ACABADO NIQUELADO, MCA. HANDY HOME, JALADERA MODELO J. ALE, ACABADO NSC, CODIGO 131415 MCA. RISH, MATERIAL, MANO DE OBRA, HERRAMIENTA,  ACARREOS DENTRO Y FUERA DE LA OBRA Y TODO LO NECESARIO PARA SU CORRECTA EJECUCION.</t>
  </si>
  <si>
    <t>SUMINSTRO Y FABRICACION DE MUEBLE HECHO EN OBRA A BASE MURO DE 15 CMS DE ESPESOR EN FORMA DE "L" DE 2.45 X 2.49  X 0.90 MTS DE ALTO SEGUN PROYECTO CON UN ANCHO DE BARRA DE 0.60 MTS, CON ENTREPAÑOS DE MESETA DE CONCRETO F'c=200KG/CM2. ESPESOR DE 0.08 MTS. ARMADA CON MALLA-LAC 6-6 10-10 Y VAR DE 3/8" COMO REFUERZO @ 40 CMS, APLANADO PULIDO, EN LA PARTE INFERIOR ENTREPAÑOS DE MESETA DE CONCRETO F'c=200KG/CM2. ESPESOR DE 0.08 MTS. CON UN ANCHO DE BARRA  DE 0.40 MTS. ARMADA CON MALLA-LAC 6-6 10-10 Y VAR DE 3/8" COMO REFUERZO @ 40 CMS, APLANADO PULIDO CON PINTURA EPOXICA ANTIBACTERIAL COLOR SEGUN PROYECTO INCLUYE:  CURVA ANTIBACTERIAL, PUERTAS Y CINTRAMARCOS A BASE DE PANELART MDF DE 16 MM COLOR 591 GRIS CALIDO, MCA. REXCEL, BISAGRA MINI.BIDIMENSIONAL DE 110, ACABADO NIQUELADO, MCA. HANDY HOME, JALADERA MODELO J. ALE, ACABADO NSC, CODIGO 131415 MCA. RISH, MATERIAL, MANO DE OBRA, HERRAMIENTA,  ACARREOS DENTRO Y FUERA DE LA OBRA Y TODO LO NECESARIO PARA SU CORRECTA EJECUCION.</t>
  </si>
  <si>
    <t>SUMINSTRO Y FABRICACION DE MUEBLE HECHO EN OBRA A BASE MURO DE 15 CMS DE ESPESOR DE 2.55 X0.90 MTS DE ALTO SEGUN PROYECTO CON UN ANCHO DE BARRA DE 0.80 MTS, CON ENTREPAÑOS DE MESETA DE CONCRETO F'c=200KG/CM2. ESPESOR DE 0.08 MTS. ARMADA CON MALLA-LAC 6-6 10-10 Y VAR DE 3/8" COMO REFUERZO @ 40 CMS, APLANADO PULIDO, CON PINTURA EPOXICA MCA. NERVION COLOR MARFIL REAL, COD. 980-85. INCLUYE:MATERIAL,  MANO DE OBRA, HERRAMIENTA,  ACARREOS DENTRO Y FUERA DE LA OBRA Y TODO LO NECESARIO PARA SU CORRECTA EJECUCION.</t>
  </si>
  <si>
    <t>SUMINSTRO Y FABRICACION DE MUEBLE HECHO EN OBRA A BASE MURO DE 15 CMS DE ESPESOR DE 3.09 X0.90 MTS DE ALTO SEGUN PROYECTO CON UN ANCHO DE BARRA DE 0.60 MTS, CON ENTREPAÑOS DE MESETA DE CONCRETO F'c=200KG/CM2. ESPESOR DE 0.08 MTS. ARMADA CON MALLA-LAC 6-6 10-10 Y VAR DE 3/8" COMO REFUERZO @ 40 CMS, APLANADO PULIDO, CON PINTURA EPOXICA MCA. NERVION COLOR MARFIL REAL, COD. 980-85. INCLUYE: MATERIAL,  MANO DE OBRA, HERRAMIENTA,  ACARREOS DENTRO Y FUERA DE LA OBRA Y TODO LO NECESARIO PARA SU CORRECTA EJECUCION.</t>
  </si>
  <si>
    <t>SUMINSTRO Y FABRICACION DE MUEBLE HECHO EN OBRA A BASE MURO DE 15 CMS DE ESPESOR DE 1.13 X0.90 MTS DE ALTO SEGUN PROYECTO CON UN ANCHO DE BARRA DE 0.80 MTS, CON ENTREPAÑOS DE MESETA DE CONCRETO F'c=200KG/CM2. ESPESOR DE 0.08 MTS. ARMADA CON MALLA-LAC 6-6 10-10 Y VAR DE 3/8" COMO REFUERZO @ 40 CMS, APLANADO PULIDO, CON PINTURA EPOXICA MCA. NERVION COLOR MARFIL REAL, COD. 980-85. INCLUYE:MATERIAL, PUERTAS Y CONTRAMARCOS A BASE DE PANELART MDF DE 16 MM COLOR 591 GRIS CALIDO, MCA. REXCEL, BISAGRA MINI-BIDIMENSIONAL DE 110, ACABADO NIQUELADO, MARCA HANDY HOME, JALADERA MODELO J. ALE, ACABADO NSC, CODIGO 131415 MCA. RISH, MANO DE OBRA, HERRAMIENTA,  ACARREOS DENTRO Y FUERA DE LA OBRA Y TODO LO NECESARIO PARA SU CORRECTA EJECUCION.</t>
  </si>
  <si>
    <t>SUMINISTRO, FABRICACION Y COLOCACION DE MUEBLE HECHO EN OBRA EN FORMA DE "L" CON CUBIERTA SUPERIOR Y ENTREPAÑO CON SECCIONES DE 3.09X0.60X0.08 MTS. Y 1.85X0.60X0.08 MTS. DE 0.90 Y 0.50 MTS. DE ALTURA, ARMADO CON MALLA-LAC 6/6-10/10 Y REFUERZO CON VARILLA No. 3 @ 40CM. CONCRETO F´C=200KG/CM2. ACABADO PULIDO CON PINTURA EPOXICA MARCA Y COLOR SEGUN PROYECTO. INCLUYE: FIRME DE CONCRETO DE 5 CM.  CASTILLOS Y CADENAS. MUROS DIVISORIOS INTERIORES DE TABIQUE ROJO COMUN TIPO CAPUCHINO, APLANADO ESPONJEADO AMBAS CARAS, ACABADO CON PINTURA VINILICA. PUERTAS ABATIBLES FORMADA CON BASTIDORES DE MADERA DE PINOS DE 1ra. FORRADA AMBAS CARAS CON TRIPLAY DE 6 MM. ACABADO DE PLASTICO LAMINADO, BISAGRAS, PERILLA MODERNA MCA. RISH MOD. P.EUROPEA CÓDIGO 128413 DE 3 CM. DE DIAMETRO ACABADO NIQUEL SATINADO, HERRAMIENTA, MANO DE OBRA, ACARREOS FUERA Y DENTRO DE LA OBRA Y TODO LO NECESARIO PARA SU CORRECTO FUNCIONAMIENTO.</t>
  </si>
  <si>
    <t>SUMINISTRO, FABRICACION Y COLOCACION DE MUEBLE HECHO EN OBRA EN FORMA DE "C" CON CUBIERTA SUPERIOR Y ENTREPAÑO CON SECCIONES DE 7.86X0.70X0.08 MTS. Y 2 DE 5.93X0.60X0.08 MTS. DE 0.90 Y 0.50 MTS. DE ALTURA, ARMADO CON MALLA-LAC 6/6-10/10 Y REFUERZO CON VARILLA No. 3 @ 40CM. CONCRETO F´C=200KG/CM2. CON PREPARACION PARA EMPOTRAR 4 TARJAS DE ACERO INOXIDABLE. ACABADO PULIDO CON PINTURA EPOXICA MARCA Y COLOR SEGUN PROYECTO. INCLUYE: FIRME DE CONCRETO DE 5 CM.  ACABADO PULIDO MALLA-LAC 6/6-10/10,VARILLA No. 3 CASTILLOS Y CADENAS.. MUROS DIVISORIOS INTERIORES DE TABIQUE ROJO COMUN TIPO CAPUCHINO, APLANADO ESPONJEADO AMBAS CARAS, ACABADO CON PINTURA VINILICA. PUERTAS ABATIBLES FORMADA CON BASTIDORES DE MADERA DE PINOS DE 1ra. FORRADA AMBAS CARAS CON TRIPLAY DE 6 MM. ACABADO CON PLASTICO LAMINADO, BISAGRAS, PERILLA MODERNA MCA. RISH MOD. P.EUROPEA CODIGO 128413 DE 3 CM. DE DIAMETRO ACABADO NIQUEL SATINADO, 4 TARJAS DE 50X53 CM. DE ACERO INOXIDABLE, CONEXION A LA ALIMENTACION Y DESAGUE, CESPOL DE PLOMO, LLAVE CROMADA, REJILLA, CONTRAREJILLA, HERRAMIENTA, MANO DE OBRA, ACARREOS FUERA Y DENTRO DE LA OBRA Y TODO LO NECESARIO PARA SU BUEN FUNCIONAMIENTO.</t>
  </si>
  <si>
    <t>SUMINISTRO, FABRICACION Y COLOCACION DE MUEBLE HECHO EN OBRA DE FORMA SEMICIRCULAR (1/4 CIRCULO) CON RADIO MAYOR DE 1.70 MTS. Y RADIO MENOR DE 0.95 MTS. DE ANCHO CON CUBIERTA SUPERIOR Y ENTREPAÑO DE 0.90 Y 0.50 MTS. DE ALTURA, ARMADO CON MALLA-LAC 6/6-10/10 Y REFUERZO CON VARILLA No. 3 @ 40CM. CONCRETO F´C=200KG/CM2. ACABADO PULIDO, MURO INTERIOR DE TABIQUE ROJO COMUN DE 14 CM. DE ESPESOR APLANADO ESPONJEADO MURO  DE 0.90 MTS. DE ALTURA, MURO DE  VITROBLOCK DE 20X20X8 CM. Y 1.20 M. DE ALTURA, MODELO Y COLOR SEGUN PROYECTO. INCLUYE: FIRME DE CONCRETO DE 5 CM.  ACABADO PULIDO MALLA-LAC 6/6-10/10,VARILLA No. 3 CASTILLOS Y CADENAS.. MUROS DIVISORIOS INTERIORES DE TABIQUE ROJO COMUN, APLANADO ESPONJEADO AMBAS CARAS, ACABADO CON PINTURA VINILICA. PUERTAS ABATIBLES FORMADA CON BASTIDORES DE MADERA DE PINOS DE 1ra. FORRADA AMBAS CARAS CON TRIPLAY DE 6 MM. ACABADO CON PLASTICO LAMINADO, BISAGRAS, PERILLA MODERNA MCA. RISH MOD. P.EUROPEA CODIGO 128413 DE 3 CM. DE DIAMETRO ACABADO NIQUEL SATINADO, HERRAMIENTA, MANO DE OBRA, ACARREOS FUERA Y DENTRO DE LA OBRA Y TODO LO NECESARIO PARA SU BUEN FUNCIONAMIENTO.</t>
  </si>
  <si>
    <t>SUMINISTRO, FABRICACION Y COLOCACION DE MUEBLE HECHO EN OBRA DE 3.38 X 0.60 X 0.90 MTS. DE ALTURA A BASE DE MESETA DE CONCRETO F´C=150 KG/CM2 DE 0.07 MTS. DE ESPESOR, ARMADO CON VARILLA No. 3 @ 20 CMS. AMBOS SENTIDOS ACABADO PULIDO PARA RECIBIR TARJA CON ESCURRIDOR DE ACERO INOXIDABLE SEGUN PROYECTO, INCLUYE:TARJA CON ESCURRIDOR DE ACERO INOXIDABLE, LLAVE MEZCLADORA PARA LAVABO DE 4", CUBIERTA DE LATON, MANERAL DE PALANCA MARCA RUGO CAT 2001 (FIG. 24), REJILLA, CONTRAREJILLA, CESPOL CROMADO, CONEXION A LA ALIMENTACION Y DESAGUE, ENTREPAÑOS Y PUERTAS ABATIBLES DE TAMBOR CON BASTIDOR DE MADERA DE PINO DE 1 1/2" X 3" FORRADA CON TRIPLAY DE 6 MM. DE ESPESOR ACABADO CON PLASTICO LAMINADO, SOPORTE DE MADERA DE PINO DE 1" REFUERZOS DE MURO DE TABIQUE, APLANADO AMBAS CARAS, MATERIALES, CORTES, AJUSTES, MANO DE OBRA, HERRAMIENTA, ACARREOS DENTRO Y FUERA DE LA OBRA, TODO LO NECESARIO PARA SU COLOCACION Y BUEN FUNCIONAMIENTO.</t>
  </si>
  <si>
    <t>SUMINISTRO, FABRICACION Y COLOCACION DE MUEBLE HECHO EN OBRA EN FORMA "L" DE 2.03 X 0.60 Y 0.33 X 0.45 X 0.90 MTS. DE ALTURA A BASE DE MESETA DE CONCRETO F´C=150 KG/CM2 DE 0.07 MTS. DE ESPESOR, ARMADO CON VARILLA No. 3 @ 20 CMS. AMBOS SENTIDOS ACABADO PULIDO PARA RECIBIR TARJA CON ESCURRIDOR DE ACERO INOXIDABLE SEGUN PROYECTO, INCLUYE:TARJA CON ESCURRIDOR DE ACERO INOXIDABLE, LLAVE MEZCLADORA PARA LAVABO DE 4", CUBIERTA DE LATON, MANERAL DE PALANCA MARCA RUGO CAT 2001, REJILLA, CONTRAREJILLA, CESPOL CROMADO, CONEXION A LA ALIMENTACION Y DESAGUE, ENTREPAÑOS Y PUERTAS ABATIBLES DE TAMBOR CON BASTIDOR DE MADERA DE PINO DE 1 1/2" X 3" FORRADA CON TRIPLAY DE 6 MM. DE ESPESOR ACABADO CON PLASTICO LAMINADO, SOPORTE DE MADERA DE PINO DE 1" REFUERZOS DE MURO DE TABIQUE, APLANADO AMBAS CARAS, MATERIALES, CORTES, AJUSTES, MANO DE OBRA, HERRAMIENTA, ACARREOS DENTRO Y FUERA DE LA OBRA, TODO LO NECESARIO PARA SU COLOCACION Y BUEN FUNCIONAMIENTO.</t>
  </si>
  <si>
    <t>SUMINISTRO, FABRICACION Y COLOCACION DE MUEBLE HECHO EN OBRA  DE 10.62 X 0.50 X 0.90 MTS. A BASE DE MESETA DE BASTIDOR DE MADERA DE PINO DE 1 1/2" X 3", FORRADA AMBAS CARAS CON TRIPLAY DE 6 MM. DE ESPESOR ACABADO CON PLASTICO LAMINADO COLOR SEGUN PROYECTO, INCLUYE: SECCION DE MADERA CON CANTOS BOLEADOS, ENTREPAÑO HORIZONTAL DE TAMBOR CON BASTIDOR DE MADERA DE PINO DE 1 1/2" X 3" FORJADA AMBAS CARAS CON TRIPLAY DE 6 MM. DE ESPESOR ACABADO CON PLASTICO LAMINADO, SOPORTES VERTICALES DE MADERA DE PINO DE 1", TORNILLOS, MATERIALES, CORTES, AJUSTES, MANO DE OBRA, HERRAMIENTA, ACARREOS DENTRO Y FUERA DE LA OBRA, TODO LO NECESARIO PARA SU COLOCACION.</t>
  </si>
  <si>
    <t>SUMINISTRO, FABRICACION Y COLOCACION DE MUEBLE HECHO EN OBRA  DE 4.28 X 0.50 X 0.90 MTS. A BASE DE MESETA DE BASTIDOR DE MADERA DE PINO DE 1 1/2" X 3", FORRADA AMBAS CARAS CON TRIPLAY DE 6 MM. DE ESPESOR ACABADO CON PLASTICO LAMINADO COLOR SEGUN PROYECTO, INCLUYE: SECCION DE MADERA CON CANTOS BOLEADOS, ENTREPAÑO HORIZONTAL DE TAMBOR CON BASTIDOR DE MADERA DE PINO DE 1 1/2" X 3" FORJADA AMBAS CARAS CON TRIPLAY DE 6 MM. DE ESPESOR ACABADO CON PLASTICO LAMINADO, SOPORTES VERTICALES DE MADERA DE PINO DE 1", TORNILLOS, MATERIALES, CORTES, AJUSTES, MANO DE OBRA, HERRAMIENTA, ACARREOS DENTRO Y FUERA DE LA OBRA, TODO LO NECESARIO PARA SU COLOCACION.</t>
  </si>
  <si>
    <t>MESETA DE CONCRETO F´c=200kg/cm2, ARMADO CON VAR. No. 3 @ 15cms. PARA RECIBIR UN LAVABO OVALIN, DE 0.60 x 0.80 x 0.10cms. DE ESP.,  FORRADA CON PLACA DE MARMOL TIPO TRAVERTINO COLOR SEGUN PROYECTO ACABADO PULIDO Y ABRILLANTADO, CON FALDON DE 23 cms. Y ZOCLO DE 10 cms. INCLUYE: 1 LAVABO OVALIN DE SOBREPONER A PLACA DE MARMOL, MATERIALES, MANO DE OBRA, HERRAMIENTAS, CORTES, ACARREOS DENTRO Y FUERA DE LA OBRA.</t>
  </si>
  <si>
    <t>SUMINISTRO, FABRICACION Y COLOCACION DE BASE Y PROTECCON PARA TELEVISON EN AULA PREFABRICADA SEGUN PROYECTO, INCLUYE DADO DE CONCRETO, MATERIALES, HERRMAIENTA, ACARREOS DENTRO Y FUERA DE LA OBRA.</t>
  </si>
  <si>
    <t>SUMINISTRO Y COLOCACION DE BASE PARA SOPORTE DE T.V. DE 0.70 X 0.70 X 0.80 MTS. CON PATA DE 1.60 MTS. DE ALTURA, FABRICADA A BASE DE PTR DE 1" X 1" PARA EL BASTIDOR, MARCO DE PTR DE 1 1/2" X 1 1/2", Y PUERTA CON MARCO DE PTR DE 1 1/4" X 1 1/4" Y REFUERZO DE PTR DE 1" X 1"  Y PATA DE PTR DE 3" X 3" Y LAMINA LISA NEGRA  CAL. 18 PARA SOPORTE DE TELEVISION SOBRE BASTIDOR DE PTR DE 1" X 1", INCLUYE: PRIMARIO ANTICORROSIVO, PINTURA ESMALTE, BISAGRAS, MATERIALES, HERRAMIENTA, MANO DE OBRA Y ACARREOS FUERA Y DENTRO DE LA OBRA.</t>
  </si>
  <si>
    <t>SUMINISTRO Y COLOCACION DE ENTREPAÑOS EN MUEBLE DE MADERA HECHOS EN OBRA (VERTICAL), INCLUYE: MANO DE OBRA, HERAMIENTA, MATERIALES, ACARREOS DENTRO Y FUERA DE LA OBRA Y TODO LO NECESARIO PARA SU CORRECTA EJECUCION</t>
  </si>
  <si>
    <t>SUMINISTRO Y COLOCACION DE BASE PARA SOPORTE DE PANTALLA DE  PLASMA/LCD DE 32" , MODELO Y MARCA DE ACUERDO A PROYECTO, INCL.: ACCESORIOS, MATERIALES, HERRAMIENTA, MANO DE OBRA Y ACARREOS FUERA Y DENTRO DE LA OBRA Y TODO LO NECESARIO PARA SU CORRECTA EJECUCION.</t>
  </si>
  <si>
    <t>CONSTRUCCIÓN DE MUEBLE HECHO EN OBRA CON DE 3.05 X .70 MTS.  A BASE DE LOSA DE CONCRETO F`C=150KG/CM2 ARMADO CON MALLA -LAC 6-6/10-10, CON ACABADO DE RESINA EPOXICA ANTIBACTERIAL, INCLUYE: HERRAMIENTA, MANO DE OBRA Y TODO LO NECESARIO PARA SU CORRECTA EJECUCIÓN.</t>
  </si>
  <si>
    <t>CONSTRUCCIÓN DE MUEBLE HECHO EN OBRA CON DE 7.25 X  0.70 MTS.  A BASE DE LOSA DE CONCRETO F`C=150KG/CM2 ARMADO CON MALLA -LAC 6-6/10-10, CON ACABADO DE RESINA EPOXICA ANTIBACTERIAL, INCLUYE: HERRAMIENTA, MANO DE OBRA Y TODO LO NECESARIO PARA SU CORRECTA EJECUCIÓN.</t>
  </si>
  <si>
    <t>CONSTRUCCIÓN DE MUEBLE HECHO EN OBRA CON DE 3.13 X 0.70 MTS. A BASE DE LOSA DE CONCRETO F`C=150KG/CM2 ARMADO CON MALLA -LAC 6-6/10-10, CON ACABADO DE RESINA EPOXICA ANTIBACTERIAL, INCLUYE: HERRAMIENTA, MANO DE OBRA Y TODO LO NECESARIO PARA SU CORRECTA EJECUCIÓN.</t>
  </si>
  <si>
    <t>SUMINISTRO, FABRICACION Y COLOCACION DE MUEBLE HECHO EN OBRA DE 2.35 X 0.70 X 0.90 DE ALTURA, PARA RECIBIR TARJA CON ESCURRIDOR. INCLUYE: MESETA DE CONCRETO ARMADO DE F'C=200 KG/CM2 DE 10 CMS. DE ESPESOR CON VS 3/8" @ 20 CMS A.S. ACABADO RUSTICO Y MORTERO CEM-ARENA PROP. 1:4 FORRADA CON AZULEJO DE 20 X 20 CMS., ASENTADO CON PEGAZULEJO. FREGADERO DE UNA CUBETA Y ESCURRIDOR DE 79 X 50 CM MOD. UNIVERSO 1C1E79 MCA. TEKA O SIMILAR EN CALIDAD Y COSTO, MONOCOMANDO FREGADERO DE CAÑO ALTO FUNDIDO MOD. IN 995 MCA. TEKA O SIMILAR EN CALIDAD Y COSTO, ENTREPAÑO HORIZONTAL DE MADERA DE PINO YTRIPLAY DE 3 MM. AMBAS CARAS, SOPORTE DE 3/4" X 2" X 1". PUERTA TAMBOR DE TRIPLAY DE 3 MM., BASE DE CONCRETO PULIDO, SOPORTE VERTICAL DE MURO DE TABIQUE ROJO COMUN APLANADO ESPONJEADO Y PINTADO CON PINTURA VINILICA COLOR SEGÚN PROYECTO, INCLUYE: CADENA DE CONCRETO ARMADO (ARMEX DE 10X10), RIEL METALICO, BARROTES DE MADERA DE 1"X1" Y 2"X2", SECCION DE MADERA DE 3X1.5 CMS., BARNIZ NATURAL, JALADERAS, CESPOL, CANASTA Y CONTRACANASTA,  HERRAMIENTA, MANO DE OBRA, ACARREOS DENTRO  Y FUERA DE LA OBRA, Y TODO LO NECESARIO PARA SU CORRECTA EJECUCION.</t>
  </si>
  <si>
    <t>SUMINISTRO, FABRICACION Y COLOCACION DE MUEBLE HECHO EN OBRA DE 1.01 X 0.68 X 0.90 DE ALTURA, PARA RECIBIR TARJA, INCLUYE: MESETA DE CONCRETO ARMADO DE F'C=200 KG/CM2 DE 10 CMS. DE ESPESOR CON VS 3/8" @ 20 CMS A.S. ACABADO RUSTICO Y MORTERO CEM-ARENA PROP. 1:4 FORRADA CON AZULEJO DE 20 X 20 CMS., ASENTADO CON PEGAZULEJO. FREGADERO DE UNA CUBETA DE 60 X 51 CM MOD. UNIVERSO 1C  MCA. TEKA O SIMILAR EN CALIDAD Y COSTO, MONOCOMANDO FREGADERO DE CAÑO ALTO FUNDIDO MOD. IN 995 MCA. TEKA O SIMILAR EN CALIDAD Y COSTO, ENTREPAÑO HORIZONTAL DE MADERA DE PINO YTRIPLAY DE 3 MM. AMBAS CARAS, SOPORTE DE 3/4" X 2" X 1". PUERTA TAMBOR DE TRIPLAY DE 3 MM., BASE DE CONCRETO PULIDO, SOPORTE VERTICAL DE MURO DE TABIQUE ROJO COMUN APLANADO ESPONJEADO Y PINTADO CON PINTURA VINILICA COLOR SEGÚN PROYECTO, INCLUYE: CADENA DE CONCRETO ARMADO (ARMEX DE 10X10), RIEL METALICO, BARROTES DE MADERA DE 1"X1" Y 2"X2", SECCION DE MADERA DE 3X1.5 CMS., BARNIZ NATURAL, JALADERAS, CESPOL, CANASTA Y CONTRACANASTA,  HERRAMIENTA, MANO DE OBRA, ACARREOS DENTRO  Y FUERA DE LA OBRA, Y TODO LO NECESARIO PARA SU CORRECTA EJECUCION</t>
  </si>
  <si>
    <t>SUMINISTRO, FABRICACION Y COLOCACION DE MUEBLE HECHO EN OBRA DE 2.35 X 0.60 X 0.90 DE ALTURA, PARA RECIBIR TARJA, INCLUYE: MESETA DE CONCRETO ARMADO DE F'C=200 KG/CM2 DE 10 CMS. DE ESPESOR CON VS 3/8" @ 20 CMS A.S. ACABADO RUSTICO Y MORTERO CEM-ARENA PROP. 1:4 FORRADA CON AZULEJO DE 20 X 20 CMS., ASENTADO CON PEGAZULEJO. FREGADERO DE UNA CUBETA DE 60 X 51 CM MOD. UNIVERSO 1C  MCA. TEKA O SIMILAR EN CALIDAD Y COSTO, MONOCOMANDO FREGADERO DE CAÑO ALTO FUNDIDO MOD. IN 995 MCA. TEKA O SIMILAR EN CALIDAD Y COSTO, ENTREPAÑO HORIZONTAL DE MADERA DE PINO YTRIPLAY DE 3 MM. AMBAS CARAS, SOPORTE DE 3/4" X 2" X 1". PUERTA TAMBOR DE TRIPLAY DE 3 MM., BASE DE CONCRETO PULIDO, SOPORTE VERTICAL DE MURO DE TABIQUE ROJO COMUN APLANADO ESPONJEADO Y PINTADO CON PINTURA VINILICA COLOR SEGÚN PROYECTO, INCLUYE: CADENA DE CONCRETO ARMADO (ARMEX DE 10X10), RIEL METALICO, BARROTES DE MADERA DE 1"X1" Y 2"X2", SECCION DE MADERA DE 3X1.5 CMS., BARNIZ NATURAL, JALADERAS, CESPOL, CANASTA Y CONTRACANASTA,  HERRAMIENTA, MANO DE OBRA, ACARREOS DENTRO  Y FUERA DE LA OBRA, Y TODO LO NECESARIO PARA SU CORRECTA EJECUCION</t>
  </si>
  <si>
    <t>SUMINISTRO, FABRICACIÓN Y COLOCACIÓN DE MUEBLE HECHO EN OBRA PARA GUARDA ROPA DE 0.98 X 0.70 X 2.50 MTS. DE ALTURA, MURO Y MESETA SUPERIOR DE TABLAROCA DE 13 MM CON ESPESOR FINAL DE 10 CM. ENTREPAÑO DE MADERA DE PINO FORRADA CON TRIPLAY DE 6MM EN AMBAS CARAS, BASE DE CONCRETO PULIDO, INCLUYE: PUERTA CORREDIZA DE MADERA DE TRIPAY DE 6 MM. DE ESPESOR, JALADERAS CROMADAS CON CHAPETÓN DE 1" DE DIÁMETRO, SOPORTE DE 3/4" X 2" X 1" RIEL METÁLICO, CORTES, TORNILLOS, SECCIÓN DE MADERA DE 3 X 1.5 CMS, BARROTES DE 1" X 1" Y 2" X 2", BARNIZ NATURAL, MATERIALES, ACCESORIOS, MANO DE OBRA, HERRAMIENTAS, ACARREOS DENTRO Y FUERA DE LA OBRA Y TODO LO NECESARIO PARA SU BUEN FUNCIONAMIENTO</t>
  </si>
  <si>
    <t>SUMINISTRO, COLOCACION Y FABRICACION DE MUEBLE PARA CAFÉ DE 1.25 X 0.60 X 0.90 MTS DE ALTURA A BASE DE SOPORTES, BARRA Y ENTREPAÑO DE TABLAROCA DE 13 MM. CON ESPESOR FINAL DE 10 CMS., ACABADO CON PLASTICO LAMINADO COLOR SEGUN PROYECTO, INCLUYE: MATERIALES, ACCESORIOS, HERRAMIENTAS, MANO DE OBRA, ACARREOS DENTRO Y FUERA DE LA OBRA, TRABAJO TERMINADO.</t>
  </si>
  <si>
    <t>MESETA DE CONCRETO F´C=200 KG/CM2  ARMADO CON VAR. No. 3 A CADA 15 cms., PARA RECIBIR 2 LAVABOS OVALIN, DE 1.35x 0.60 x 0.08 mts. DE ESPESOR, FORRADO CON PLACA DE MARMOL TIPO TRAVERTINO DE COLOR BEIGE ACABADO PULIDO Y ABRILLANTADO, CON FALDON DE 20 cms. Y ZOCLO DE 10 cms. INCLUYE: 2 LAVABOS OVALIN DE SOBREPONER A PLACA DE MARMOL, MATERIALES, MANO DE OBRA, HERRAMIENTAS, CORTES, ACARREOS DENTRO Y FUERA DE LA OBRA.</t>
  </si>
  <si>
    <t>SUMINISTRO , FABRICACION DE MUEBLE LIBRERO Y ASTA BANDERA. DOS VISTAS DE 2.50 MTS. DE ALTURA POR 1.98 MTS. DE FRENTE Y CON 0.60 MTS. DE FONDO (CON 4 ENTREPAÑOS DE 0.99 MTS. X 0.60 MTS. DE FONDO) ,  UN ESDPACIO PARA EL ASTA BANDERA DE 0.99 MTS. DE FRENTE POR 0.60 MTS. DE FONDO CON PUERTA DE CRISTAL Y UN FIJO, ACABADO CON BARNIZ  Y CEPILLADO,INCLUYE:  CRISTAL FLOTADO CLARO DE 6 MM DE ESPESOR EN PUERTA Y FIJO. INCLUYE: LIMPIEZA, CORTES, BISAGRAS, JALADERA, MATERIALES, ACARREOS DENTRO Y FUERA DE LA OBRA, HERRAMIENTA Y MANO DE OBRA.SEGUN PROYECTO.</t>
  </si>
  <si>
    <t>MESETA PARA LAVABO OVALIN CON 2 PZAS., INCLUYE RANURADO EN MUROS EXISTENTES PARA ANCLAJE DE ACERO DE REFUERZO No. 3  A CADA 25 CMS. EN AMBOS SENTIDOS LOSA DE CONCRETO F´C= 250 KG/CM2 DE 10 CMS, DE ESPESOR, PLACA DE MARMOL DE 0.60x0.23x1.50 MTS. REMATADO DE ARISTA, LLAVE ECONOMIZADORA CON SEGURO ANTIRROBO TV-105, CONTRAREJILLA DE CESPOL CROMADO, LIMPIEZA, CONEXION A LA ALIMENTACION Y DESAGÛE, MATERIALES, MANO DE OBRA HERRAMIENTAS Y  ACARREOS DENTRO Y FUERA DE LA OBRA.</t>
  </si>
  <si>
    <t>MUEBLE DE MADERA PARA CONTROL EN FORMA RECTANGULAR DE 8.94 Mts,  0.51 Y 0.45mts. DE ANCHO POR 0.98 mts. DE ALTO, CON ENTREPAÑOS VERTICALES Y HORIZONTALES A BASE DE BASTIDORES DE 1 1/2" x 3", 1 1/2" x 6" DE MADERA DE  PINO Y CEDRO, FORRADAS CON TRIPLAY DE 6mm DE ESPESOR, CUBIERTA CON PLASTICO LAMINADO 374 CAOBA, PUERTA  DE TRIPLAY DE 6 MM DE MADERA DE PINO ACABADO CON PLASTICO LAMINADO Y MARCO DE MADERA DE CEDRO CON ACABADO DE BARNIZ NATURAL SEMI-MATE. INCLUYE: SECCION DE MADERA DE CEDRO ACABADO CON BARNIZ EPOXICO SEMIMATE,  ZOCLO DE MADERA CEDRO ACABADO CON BARNIZ NATURAL SEMIMATE; CUBIERTAS CON ACABADO PLASTICO LAMINADO Y BARNIZ, SEGUN LAS ESPECIFICACIONES DEL PROYECTO, MATERIALES, BISAGRAS, TORNILLOS, ACCESORIOS, HERRAMIENTA, MANO DE OBRA, ACARREOS FUERA Y DENTRO DE LA OBRA, TODO LO NECESARIO PARA SU BUEN FUNCIONAMIENTO.</t>
  </si>
  <si>
    <t>SUMINISTRO Y COLOCACION DE PLACA DE MARMOL TIPO TRAVENTINO PULIDO Y ABRILLANTADO DE 0.96 X 0.60 COLOR CREMA MARFIL PARA RECIBIR LAVABOS TIPO OVALIN EN SANITARIOS CON PLAFONES Y ZOCLO SEGUN PROYECTO. INCLUYE: ACCESORIOS DE FIJACION, MATERIALES, CORTES, AJUSTES, HERRAMIENTA, MANO DE OBRA, ACARREOS DENTRO Y FUERA DE LA OBRA Y TODO LO NECESARIO PARA SU CORRECTA EJECUCION.</t>
  </si>
  <si>
    <t>CONSTRUCCION DE MUEBLE HECHO EN OBRA DE 1.85 X 0.90 MTS. DE ALTO A BASE DE MESA DE CONCRETO F'C=200 KG/CM2 DE 8 CMS. DE ESPESOR CON 3 ENTREPAÑOS SUPERIOR E INFERIOR DE 0.60 MTS. DE ANCHO, INTERMEDIO DE 0.55 MTS. DE ANCHO, ARMADO CON MALLA LAC 6-6/10-10, Vs. No. 3 A/C 40 CMS., CON ACABADO PULIDO CON PINTURA EPOXICA ANTIBACTERIAL, MCA. NERVION COLOR MARFIL REAL COD. 980-85, EMPOTRADO EN MURO, PUERTAS Y CONTRAMARCOS A BASE DE PANELART MDF DE 16 MM. COLOR 591 GRIS CALIDO, MARCA REXCEL. BISAGRA MINI-BIDIMENSIONAL DE 110° ACABADO NIQUELADO, MARCA HANDY HOME. JALADERA MODELO J. ALE, ACABADO NSC, CODIGO 131415 MARCA RISH., INCLUYE: HERRAMIENTA, MANO DE OBRA Y TODO LO NECESARIO PARA SU CORRECTA EJECUCION.</t>
  </si>
  <si>
    <t>SUMINISTRO Y FABRICACION DE MUEBLE HECHO EN OBRA DE 5.09X0.98X1.05 MTS., CON ENTREPAÑOS VERTICALES Y HORIZONTALES A BASE DE BASTIDOR DE DE BARROTES DE PINO, FORRADOS DE TRIPLAY DE 6 MM. DE ESP., ACABADOS CON BARNIZ DE BROCHA, INCLUYE: PUERTAS DE TAMBOR ABATIBLES Y CORREDIZAS, FIJOS SUPERIORES TRIANGULAR Y TRAPEZOIDAL, RIEL METALICO, BARNIZ, ZOCLO DE CONCRETO DE 10 CM. DE ESPESOR, JALADERAS, CERRADURAS DE SEGURIDAD MOD. US 26D CROMO MATE MCA. SCOVILL, MATERIALES, HERRAMIENTA, MANO DE OBRA, ACARREOS FUERA Y DENTRO DE LA OBRA, SEGUN PROYECTO.</t>
  </si>
  <si>
    <t>SUMINISTRO, FABRICACIÓN Y COLOCACIÓN DE BARRA PARA COCINA DE 5.60x0.60x0.90mts., HECHA A BASE DE LOSA DE CONCRETO DE 10 CM. DE ESPESOR, ARMADA CON VAR. #3 @ 28cms. EN SENTIDO TRANSVERSAL Y 3 VAR. EN SENTIDO LONGITUDINAL, FORRADA CON AZULEJO, MURO DE TABIQUE CAPUCHINO DE 7cms., JUNTEADO CON MORTERO CEM-ARE PROP. 1:3, ACABADO ESPONJEADO AMBAS CARAS CON MORT CEM-CAL- ARE PROP. 1:2:6 ACABADO CON PINTURA VINILIVA, BOQUILLAS FORRADAS DE AZULEJO, 01 TARJAS DE ACERO INOXIDABLE. INCLUYE: PREPARACIONES PARA EMPOTRAR TARJA Y LOSA DE CONCRETO, CONEXIONES, CESPOL DE PLOMO, LLAVES DE NARIZ CROMADAS, COPLES, CHAPETON, CANASTA, CONTRACANASTA DE ACERO INOXIDABLE, ENTREPAÑOS CON BASTIDOR DE PINO Y TRIPLAY DE 3mm, SOPORTES DE 3/4"x2"x1", PUERTAS DE TAMBOR PLEGADIZAS DE TRIPLAY DE 3mm., BARNIZ, SELLADOR, RESBALON DE VINIL, BISAGRAS LATONADA PERNO SUELTO DE 1 1/2"x2", GUIAS, JALADERAS DE BOTON CROMADAS, SOLDADURA, TAQUETES, MATERIALES, HERRAMIENTA, MANO DE OBRA, ACARREOS DENTRO Y FUERA DE LA OBRA (SEGUN PROYECTO).</t>
  </si>
  <si>
    <t>MESETA DE CONCRETO F´c=200kg/cm2, DE 0.60X3.10X0.08 Mts. ARMADO CON VARILLA No. 3 A CADA 15 CMS. AMBOS SENTIDOS, PARA RECIBIR CUATRO LAVABOS OVALINES, FORRADA CON PLACA DE MARMOL TIPO TRAVERTINO DEL PAIS, ACABADO PULIDO Y ABRILLANTADO, CON FALDON DE 23 cms., CON CALAS PARA JABON POR CADA OVALIN Y ZOCLO DE 10 cms. DE ALTO, REMATE DE PLACA DE MARMOL. INCLUYE: CUATRO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</si>
  <si>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SUMINISTRO, FABRICACION Y COLOCACION DE MUEBLE HECHO EN OBRA DE 2.29 X 0.50 X 0.90  DE ALTURA PARA RECIBIR TARJA. IINCLUYE: MESETA DE CONCRETO ARMADO DE F`C= 150 KG/CM2 DE 8 CM. DE ESPESOR ARMADA CON VAR. No.3 @ 20 CM. A.S. ACABADO RUSTICO Y MORTERO CEM-ARE PROP 1:4 FORRADO CON AZULEJO 20 X 20 CM., ASETADO CON PEGAZULEJO, TARJA DE ACERO INOXIDABLE DE 41 X 41 CM.MEZCLADORA ANTERES DE 4" CON DESAGUE DE REJILLAS, ENTREPAÑO HORIZONTAL Y PUERTAS ABATIBLES DE TAMBOR CON BASTIDOR DE PINO Y TRIPLAY DE 6 MM., SOPORTE DE 3/4" X 2" X 1", BASE DE CONCRETO PULIDO, SOPORTE DE MURO DE TABIQUE ROJO COMUN APLANADO ESPONJEADO AMBAS CARAS, CADENA DE CONCRETO ARMADO (ARMEX 10 X10 CM.), PINTURA VINILICA, BARROTES DE MADERA DE 1"X 1" Y 2"X 2", SECCION DE MADERA DE 3 X 1.5 CM., ACABADO CON BARNIZ, RIEL METALICO, JALADERAS, CESPOL, CANASTA, CONTRACANASTA, HERRAMIENTA, MANO DE OBRA, ACARREOS DENTRO Y FUERA DE LA OBRA, TODO LO NECESARIO PARA SU CORRECTA EJECUCION..</t>
  </si>
  <si>
    <t>SUMINISTRO, FABRICACION Y COLOCACION DE MESETA DE CONCRETO F`C= 150 KG/CM2 ARMADA CON VAR. No. 3 @ 20 CM. A.S. DE 3.31 X 0.46 X 0.85 MTS. DE ALTURA DE 0.08 MTS. DE ESPESOR FORRADA CON PLACA DE MARMOL, PULIDO Y ABRILLANTADO CON FALDON Y ZOCLO. INCLUYE: PLACA DE MARMOL, MATERIALES, MANO DE OBRA, HERRAMIENTAS, CORTES, ACARREOS DENTRO Y FUERA DE LA OBRA Y TODO LO NECESARIO PARA SU BUEN FUNCIONAMIENTO SEGUN PROYECTO.</t>
  </si>
  <si>
    <t>SUMINISTRO, COLOCACION Y FABRICACION DE MUEBLE HECHO EN OBRA DE 8.35 X 0.60 X 1.05 MTS DE ALTURA. INCLUYE: DOS PUERTAS DE TAMBOR, UNA CON ABATIMIENTO HORIZANTAL Y LA OTRA CON ABATIMIENTO VERTICAL A BASE DE BASTIDOR DE MADERA DE PINO Y TRIPLAY DE 6 MM. ACABADO CON PLASTICO LAMINADO Y MARCOS DE MADERA DE CEDRO, MATERIALES, MANO DE OBRA, ACARREO DENTRO Y FUERA DE LA OBRA Y TODO LO NECESARIO PARA SU CORRECTA EJECUCUION.</t>
  </si>
  <si>
    <t>SUMINISTRO, FABRICACION Y COLOCACION DE MUEBLE HECH0 EN OBRA DE 4.38 X 0.69 X 0.95 MTS. DE ALTURA A BASE DE ENTREPAÑOS HORIZONTAL Y VERTICALES CON BASTIDOR DE MADERA DE PINO DE 1/2" X 3" ACABADO CON BARNIZ EPOXICO SEMIMATE, FORRADAS CON TRIPLAY DE PINO ACABADO CON PLASTICO LAMINADO COLOR SEGUN PROYECTO. INCLUYE: BARNIZ NATURAL SEMIMATE, TORNILLOS, AJUSTES, CORTES, ACCESORIOS, HERRAMIENTA, MANO DE OBRA, ACARREOS DENTRO Y FUERA DE LA OBRA Y TODO LO NECESARIO PARA SU CORRECTO FUNCIONAMIENTO.</t>
  </si>
  <si>
    <t>SUMINISTRO, FABRICACION Y COLOCACION DE MUEBLE HECHO EN OBRA PARA AREA DE TELEFONOS DE 4.38 X 0.35 X 1.05 MTS. DE ALTURA A BASE DE MESETA DE CONCRETO ARMADO DE F`C= 150 KG/CM2 DE 8 CM. DE ESPESOR ARMADO CON VAR. No.3 @ 20 CM. A.S. ACABADO PULIDO, CUBIERTO CON PLASTICO LAMINADO COLOR SEGUN PROYECTO. INCLUYE: 4.00 PZAS. DE PANEL CIEGO DE PLASTICO LAMINADO DE 19 MM. CON MARCO TUBULAR ESMALTADO DE 31 X 60 CM. FIJACION A MESETA, MATERIALES, MANO DE OBRA, HERRAMIENTAS, ACARREOS DENTRO Y FUERA DE LA OBRA, Y TODO LO NECESARIO PARA SU CORRECTO FUNCIONAMIENTO.</t>
  </si>
  <si>
    <t>SUMINISTRO, FABRICACION Y COLOCACION DE MUEBLE HECHO EN OBRA PARA CONTROL EN BIBLIOTECA EN FORMA DE "O" DE 13.36 MTS. DE DESARROLLO DE 0.50 MTS. DE ANCHO Y 1.15 MTS. DE ALTURA A BASE DE ENTREPAÑOS HORIZONTALES Y VERTICALES DE TABLAROCA DE 13 MM. DE ESPESOR ACABADO CON PLASTICO LAMINADO COLOR SEGUN PROYECTO. INCLUYE: DOS PUERTAS DE TAMBOR, UNA CON ABATIMIENTO HORIZONTAL Y LA OTRA VERTICAL A BASE DE BASTIDOR DE MADERA DE PINO Y TRIPLAY DE 6 MM. ACABADO CON BARNIZ EPOXICO SEMIMATE, ESQUINAS REDONDEADAS, SOPORTES DE TABLAROCA DE 13 MM. FIJACION A MURO Y PISO, REDIMIX, PERFACINTA, MATERIALES, MANO DE OBRA, HERRAMIENTAS, ACARREOS DENTRO Y FUERA DE LA OBRA, TODO LO NECESARIO PARA SU CORRECTO FUNCIONAMIENTO.</t>
  </si>
  <si>
    <t>SUMINISTRO, FABRICACION Y COLOCACION DE MUEBLE HECHO EN OBRA PARA AREA DE PROCESOS TECNICOS TIPO BARRA DE 1.15 X 0.60 MTS. MENSULAS DE TAMBOR A BASE DE BASTIDOR DE MADERA DE 2" X 2" FORRADA CON TRIPLAY DE 6 MM. RECUBIERTO AMBAS CARAS CON PLASTICO LAMINADO COLOR SEGUN PROYECTO. INCLUYE: FIJACION, MATERIALES, MANO DE OBRA, HERRAMIENTAS, ACARREOS, DENTRO Y FUERA DE LA OBRA, Y TODO LO NECESARIO PARA SU CORRECTO FUNCIONAMIENTO.</t>
  </si>
  <si>
    <t>CONSTRUCCION DE MESETA DE CONCRETO  F'C= 200KG/CM2 DE 1.00 X0.60 X 0.08 ARMADA CN VARILLA DEL No. 3 A CADA 15 CM EN AMBOS SENTIDOS Y EMPOTRADA EN EL MURO, PARA SOPORTE PARA OVALIN, INCLUYE: CIMBRADO, DESCIMBRADO, HABILITADO Y ARMADO DE ACERO, EMBOQUILLADOS, CORTES, AJUSTES, DESPERDICIOS Y TODO LO NECESARIO PARA SU CORRECTA EJECUCION</t>
  </si>
  <si>
    <t>SUMNISTRO Y COLOCACION DE PLACA DE MARMOL TIPO TRAVENTINO PULIDO Y ABRILLANTADO DE 1.48 X 0.60  COLOR CREMA MARFIL PARA RECIBIR LAVABOS TIPO OVALIN EN SANITARIOS CON PLAFONES Y ZOCLO SEGÚN PROYECTO; INCLUYE: ACCESORIOS  DE FIJACION, MATERIALES, CORTES AJUSTE, HERRAMIENTA, MANO DE OBRA, ACARREOS DENTRO Y FUERA DE LA OBRA Y TODO LO NECESARIO PARA SU CORRECTA EJECUCION</t>
  </si>
  <si>
    <t>SUMNISTRO Y COLOCACION DE PLACA DE MARMOL TIPO TRAVENTINO PULIDO Y ABRILLANTADO DE 1.00 X 0.60  COLOR CREMA MARFIL PARA RECIBIR LAVABOS TIPO OVALIN EN SANITARIOS CON PLAFONES Y ZOCLO SEGÚN PROYECTO; INCLUYE: ACCESORIOS  DE FIJACION, MATERIALES, CORTES AJUSTE, HERRAMIENTA, MANO DE OBRA, ACARREOS DENTRO Y FUERA DE LA OBRA Y TODO LO NECESARIO PARA SU CORRECTA EJECUCION</t>
  </si>
  <si>
    <t>CONSTRUCCION DE MUEBLE HECHO EN OBRA PARA MODULO DE INFORMACION Y CONTROL MEDIDAS SEGUN PROYECTO  A BASE DE TABLAROCA FORRADO DE FORMAICA MARCA REXCEL COLOR  920 ALMENDRA, CON  01 ENTREPAÑO DE 30 CMS DE ANCHO Y 02 ENTREPAÑOS DE 40 CMS DE TABLAROCA FORRADOS DE FORMAICA MARCA REXCEL COLOR  920 ALMENDRA, PUERTAS Y CONTRAMARCOS A BASE DE PANELART MDF DE 16mm COLOR 591 GRIS CALIDO, MARCA REXCEL, JALADERA MODELO J. ALE, ACABADO NSC, CÓDIGO 131415 MARCA RISH, CERRADURA PARA MUEBLE MODELO ASSA ABLOY 24C, ACABADO CROMO, MARCA PHILLIPS,   INCLUYE: ZOCLO VINILICO, HERRAMIENTA, MANO DE OBRA, Y TODO LO NECESARIO PARA SU CORRECTA EJECUCION.</t>
  </si>
  <si>
    <t>CONSTRUCCION DE MUEBLE HECHO EN OBRA PARA MODULO DE BIBLIOTECA MEDIDAS SEGUN PROYECTO  A BASE DE TABLAROCA FORRADO DE FORMAICA MARCA REXCEL COLOR  920 ALMENDRA, CON  01 ENTREPAÑO DE 40 CMS DE ANCHO Y 02 ENTREPAÑOS DE 60 CMS DE TABLAROCA FORRADOS DE FORMAICA MARCA REXCEL COLOR  920 ALMENDRA, PUERTAS Y CONTRAMARCOS A BASE DE PANELART MDF DE 16mm COLOR 591 GRIS CALIDO, MARCA REXCEL, JALADERA MODELO J. ALE, ACABADO NSC, CÓDIGO 131415 MARCA RISH, CERRADURA PARA MUEBLE MODELO ASSA ABLOY 24C, ACABADO CROMO, MARCA PHILLIPS,   INCLUYE: ZOCLO VINILICO, HERRAMIENTA, MANO DE OBRA, Y TODO LO NECESARIO PARA SU CORRECTA EJECUCION.</t>
  </si>
  <si>
    <t>CONSTRUCCION DE MUEBLE HECHO EN OBRA DE 0.60 X 2.07 MTS DE LARGO PROMEDIO Y 2.20 MTS DE ALTURA, SEGUN PROYECTO  A BASE DE TABLAROCA FORRADO DE FORMAICA MARCA REXCEL COLOR  920 ALMENDRA, CON  ENTREPAÑOS  DE TABLAROCA FORRADOS DE FORMAICA MARCA REXCEL COLOR  920 ALMENDRA, INCLUYE:, HERRAMIENTA, MANO DE OBRA, Y TODO LO NECESARIO PARA SU CORRECTA EJECUCION.</t>
  </si>
  <si>
    <t>CONSTRUCCION DE MUEBLES HECHO EN OBRA  DE   1.20 X 0.70 X 0.90 MTS DE ALTURA CON 2 REPISAS DE 0.70 MTS DE ANCHO A BASE DE LOSA DE CONCRETO F`C=200KG/CM2 DE 8 CMS DE ESPESOR ARMADO CON MALLA -LAC 6-6/10-10, Vs. No.3 @ 40 CMS, CON ACABADO PULIDO CON PINTURA  EPOXICA ANTIBACTERIAL, MCA. NERVION COLOR MARFIL REAL COD. 980-85, PUERTAS Y CONTRAMARCOS A BASE DE PANELART MDF DE 16mm COLOR 591 GRIS CALIDO, MARCA REXCEL. JALADERA MODELO J. ALE, ACABADO NSC, CÓDIGO 131415 MARCA RISH, BISAGRA MINI-BIDIMENSIONAL DE 110°. ACABADO NIQUELADO, MARCA HANDY HOME, CERRADURA PARA MUEBLE MODELO ASSA ABLOY 24C, ACABADO CROMO, MARCA PHILLIPS,  02 PASADOR MODELO ASSA ABLOY 38CS, ACABADO CROMO SATINADO, CÓDIGO 2081 MARCA PHILLIPS, EMPOTRADO EN MURO , INCLUYE: HERRAMIENTA, MANO DE OBRA, Y TODO LO NECESARIO PARA SU CORRECTA EJECUCION.</t>
  </si>
  <si>
    <t>CONSTRUCCION DE MESETA DE CONCRETO  F'C= 200KG/CM2 DE 1.48 X0.60 X 0.08 ARMADA CN VARILLA DEL No. 3 A CADA 15 CM EN AMBOS SENTIDOS Y EMPOTRADA EN EL MURO, PARA SOPORTE PARA OVALIN, INCLUYE: CIMBRADO, DESCIMBRADO, HABILITADO Y ARMADO DE ACERO, EMBOQUILLADOS, CORTES, AJUSTES, DESPERDICIOS Y TODO LO NECESARIO PARA SU CORRECTA EJECUCION</t>
  </si>
  <si>
    <t>SUMINISTRO, FABRICACION DE MUEBLE LIBRERO Y ASTA BANDERA. UNA VISTA DE 2.50 MTS. DE ALTURA POR 1.98 MTS. DE FRENTE Y CON 0.30 MTS. DE FONDO (CON 4 ENTREPAÑOS DE 0.99 MTS. X 0.30 MTS. DE FONDO) ,  UN ESPACIO PARA EL ASTA BANDERA DE 0.99 MTS. DE FRENTE POR 0.60 MTS. DE FONDO CON PUERTA DE CRISTAL Y UN FIJO, ACABADO CON BARNIZ  Y CEPILLADO,INCLUYE:  CRISTAL FLOTADO CLARO DE 6 MM DE ESPESOR EN PUERTA Y FIJO. INCLUYE: LIMPIEZA, CORTES, BISAGRAS, JALADERA, MATERIALES, ACARREOS DENTRO Y FUERA DE LA OBRA, HERRAMIENTA Y MANO DE OBRA.SEGUN PROYECTO.</t>
  </si>
  <si>
    <t>MESETA DE CONCRETO F c=250kg/cm2, ARMADO CON VAR. No. 3 @ 15cms. PARA RECIBIR CINCO LAVABOS OVALIN, HECHO EN OBRA DE 0.60x3.45x0.08cms. DE ESP.,  FORRADA DE AZULEJO, INCLUYE: 5 LAVABOS OVALIN, CESPOL, LLAVE INDIVIDUAL CROMADA, CADENA EMPOTRADA, MATERIALES, HERRAMIENTA, MANO DE OBRA Y ACARREOS FUERA Y DENTRO DE LA OBRA.</t>
  </si>
  <si>
    <t>MESETA DE CONCRETO  F'C=150 KG/CM2  DE 8 CMS. D ESPESOR ARMADA CON VS. No. 3   @ 20 CMS. AMBOS SENTIDOS. , DE  2.4  X 1.20 X 0.90 MTS. DE ALTO FORRADA DE AZULEJO DE 20 X20 CMS. SEGUN PROYECTO,  INCLUYE:BASE DE CONCRETO DE 10 CMS. DE ESPESOR,BASES DE MUROS DE TABIQUE ACABADO ESPONJEADO, FORRADO EN LA PARTE SUPERIOR CON LAMBRIN DE AZULEJO,PINTURA, 6  TARJAS DE 41 X 41 CMS.   DE  ACERO INOXIDABLE, CESPOL DE PLOMO, CONTAREJILLA,  LLAVE CUELLO DE GANSO, MATERIALES, CONEXIONES, PRUEBAS,  MANO DE OBRA, HERRAMIENTAS, ACARREOS FUERA Y DENTRO DE LA OBRA</t>
  </si>
  <si>
    <t>MESETA DE CONCRETO  F'C=200KG/CM2  DE 8 CMS. D ESPESOR ARMADA CON VS. No. 3   @ 20 CMS. AMBOS SENTIDOS. , DE  2.24  X0.30 X 0.90 MTS. DE ALTO ACABADO PULIDO  SEGUN PROYECTO,  INCLUYE:BASE DE CONCRETO DE 6 CMS. DE ESPESOR,BASES DE MUROS DE TABIQUE ACABADO ESPONJEADO,CADENA DE 26 X 29 CMS. DE CONCRETO F´C= 200 KG/CM2M ARMADO CON ARMEX, MALLA LAC 4-4/10-10,  PINTURA,MATERIALES,  MANO DE OBRA, HERRAMIENTAS, ACARREOS FUERA Y DENTRO DE LA OBRA</t>
  </si>
  <si>
    <t>MESETA DE CONCRETO F´c=250kg/cm2, ARMADO CON VAR. No. 3 @ 15cms. PARA RECIBIR TRES LAVABOS OVALIN, HECHO EN OBRA DE 0.60x1.60x0.08cms. DE ESP.,  FORRADA DE AZULEJO, INCLUYE: 2 LAVABOS OVALIN, CADENA EMPOTRADA, MATERIALES, HERRAMIENTA, MANO DE OBRA Y ACARREOS FUERA Y DENTRO DE LA OBRA.</t>
  </si>
  <si>
    <t>SUMINISTRO, FABRICACION Y COLOCACION DE MUEBLE HECHO EN OBRA DE 3.66 X 0.90 X 0.75 Y 1.20 MTS. DE ALTURA CON ENTREPAÑOS HORIZONTALES Y VERTICALES, ASI COMO TABLERO EN LA PARTE SUPERIOR DE 0.30 MTS. DE ANCHO A BASE DE PANELES CIEGOS DE 28 MM. DE AGLOMERADO FORRADA AMBAS CARAS CON LAMINADO PLASTICO MDF COLOR, SEGUN PROYECTO. INCLUYE: CANTOS PROTEGIDOS CON MOLDURA PLASTICA DE 1 Y 2 MM. DE ESPESOR, POSTES GALVANIZADOS CAL. 20 Y 18, CANAL LISTON GALVANIZADO CAL. 22, TORNILLOS, AJUSTES, CORTES, ACCESORIOS, HERRAMIENTAS, MANO DE OBRA, ACARREOS DENTRO Y FUERA DE LA OBRA Y TODO LO NECESARIO PARA SU CORRECTO FUNCIONAMIENTO.</t>
  </si>
  <si>
    <t>SUMINISTRO, FABRICACION Y COLOCACION DE MUEBLE HECHO EN OBRA DE 4.40 X 0.90 X 0.75 Y 1.20 MTS. DE ALTURA CON ENTREPAÑOS HORIZONTALES Y VERTICALES, ASI COMO TABLERO EN LA PARTE SUPERIOR DE 0.30 MTS. DE ANCHO A BASE DE PANELES CIEGOS DE 28 MM. DE AGLOMERADO FORRADA AMBAS CARAS CON LAMINADO PLASTICO MDF COLOR, SEGUN PROYECTO. INCLUYE: CANTOS PROTEGIDOS CON MOLDURA PLASTICA DE 1 Y 2 MM. DE ESPESOR, POSTES GALVANIZADOS CAL. 20 Y 18, CANAL LISTON GALVANIZADO CAL. 22, TORNILLOS, AJUSTES, CORTES, ACCESORIOS, HERRAMIENTAS, MANO DE OBRA, ACARREOS DENTRO Y FUERA DE LA OBRA Y TODO LO NECESARIO PARA SU CORRECTO FUNCIONAMIENTO.</t>
  </si>
  <si>
    <t>SUMINISTRO, FABRICACION Y COLOCACION DE MUEBLE HECHO EN OBRA DEN FORMA DE "O" DE 9.20 MTS. DE DESARROLLO, CON ENTREPAÑOS HORIZONTALES Y VERTICALES A BASE DE PANELES CIEGOS DE 28 MM DE AGLOMERADO, FORRADA AMBAS CARAS CON LAMINADO PLASTICO MDF, COLOR SEGÚN PROYECTO. INCLUYE: ESQUINAS REDONDEADAS, CANTOS PROTEGIDOS CON MOLDURA PLASTICA DE 1 Y 2 MM. DE ESPESOR, POSTES GALVANIZADOS CAL. 20 Y 18, CANAL LISTON GALVANIZADO CAL. 22, TORNILLOS, AJUSTES, CORTES, ACCESORIOS, HERRAMIENTAS, MANO DE OBRA, ACARREOS DENTRO Y FUERA DE LA OBRA Y TODO LO NECESARIO PARA SU CORRECTO FUNCIONAMIENTO.</t>
  </si>
  <si>
    <t>SUMINISTRO, FABRICACION Y COLOCACION DE MUEBLE HECHO EN OBRA DE 2.66 X 0.90 X 0.75 Y 1.20 MTS. DE ALTURA CON ENTREPAÑOS HORIZONTALES Y VERTICALES, ASI COMO TABLERO EN LA PARTE SUPERIOR DE 0.30 MTS. DE ANCHO A BASE DE PANELES CIEGOS DE 28 MM. DE AGLOMERADO FORRADA AMBAS CARAS CON LAMINADO PLASTICO MDF COLOR, SEGUN PROYECTO. INCLUYE: CANTOS PROTEGIDOS CON MOLDURA PLASTICA DE 1 Y 2 MM. DE ESPESOR, POSTES GALVANIZADOS CAL. 20 Y 18, CANAL LISTON GALVANIZADO CAL. 22, TORNILLOS, AJUSTES, CORTES, ACCESORIOS, HERRAMIENTAS, MANO DE OBRA, ACARREOS DENTRO Y FUERA DE LA OBRA Y TODO LO NECESARIO PARA SU CORRECTO FUNCIONAMIENTO.</t>
  </si>
  <si>
    <t>SUMINISTRO, FABRICACION Y COLOCACION DE MUEBLE HECHO EN OBRA DE FORMA TRAPEZOIDAL DE 8.03 X 7.13 X 0.90 X 0.75 Y 1.20 MTS. DE ALTURA CON ENTREPAÑOS HORIZONTALES Y VERTICALES, ASI COMO TABLERO EN LA PARTE SUPERIOR DE 0.30 MTS. DE ANCHO Y 9.86 MTS. DE DESARROLLO A BASE DE PANELES CIEGOS DE 28 MM. DE AGLOMERADO FORRADA AMBAS CARAS CON LAMINADO PLÁSTICO MDF COLOR SEGÚN PROYECTO. INCLUYE: CANTOS PROTEGIDOS CON MOLDURA PLASTICA DE 1 Y 2 MM. DE ESPESOR, POSTES GALVANIZADOS CAL. 20 Y 18, CANAL LISTON GALVANIZADO CAL. 22, TORNILLOS, AJUSTES, CORTES, ACCESORIOS, HERRAMIENTAS, MANO DE OBRA, ACARREOS DENTRO Y FUERA DE LA OBRA Y TODO LO NECESARIO PARA SU CORRECTO FUNCIONAMIENTO.</t>
  </si>
  <si>
    <t>SUMINISTRO, FABRICACION Y COLOCACION DE MUEBLE HECHO EN OBRA DE 4.61 X 0.90 X 0.75 Y 1.20 MTS. DE ALTURA CON ENTREPAÑOS HORIZONTALES Y VERTICALES, ASI COMO TABLERO EN LA PARTE SUPERIOR DE 0.30 MTS. DE ANCHO A BASE DE PANELES CIEGOS DE 28 MM. DE AGLOMERADO FORRADA AMBAS CARAS CON LAMINADO PLASTICO MDF COLOR, SEGUN PROYECTO. INCLUYE: CANTOS PROTEGIDOS CON MOLDURA PLASTICA DE 1 Y 2 MM. DE ESPESOR, POSTES GALVANIZADOS CAL. 20 Y 18, CANAL LISTON GALVANIZADO CAL. 22, TORNILLOS, AJUSTES, CORTES, ACCESORIOS, HERRAMIENTAS, MANO DE OBRA, ACARREOS DENTRO Y FUERA DE LA OBRA Y TODO LO NECESARIO PARA SU CORRECTO FUNCIONAMIENTO.</t>
  </si>
  <si>
    <t>SUMINISTRO, FABRICACION Y COLOCACION DE MUEBLE HECHO EN OBRA DE 2.45 X 1.24 X 1.50 MTS. DE ALTURA A BASE DE MESETA DE CONCRETO F´C= 250 KG/CM2 DE 10 CM DE ESPESOR, ARMADO CON VAR. No. 3 @ 20 CMS. EN AMBOS SENTIDOS, FORRADA AMBAS CARAS CON PLASTICO LAMINADO MDF O SIMILAR EN CALIDAD Y COSTO, COLOR SEGUN PROYECTO. INCLUYE:  CANCELERIA EN LA PARTE SUPERIOR DE ALUMINIO DURANODIC DE 2" CON PANEL CIEGO DE 19 MM FORRADO AMBAS CARAS CON PLASTICO LAMINADO MDF, SOPORTE DE MURO DE TABIQUE ROJO COMUN APLANADO ESPONJEADO AMBAS CARAS, CADENAS Y CASTILLOS DE CONCRETO F´C= 250 KG/CM2, CADENA DE 15 X 20 CM. ARMADO CON 4 VAR. No. 3 Y EST. No. 2 @ 20 CM, CASTILLOS DE 15 X 15 CM ARMADO CON 4 VAR No. 3 Y EST. No. 2 @ 15 CM, ZAPATA DE CONCRETO DE 60 X 60 X 15 CM. ARMADO CON VARS. No. 3 @ 20 CMS. AMBOS SENTIDOS, FIRME DE CONCRETO F´C= 150 KG/CM2 DE 7 CM DE ESPESOR, PINTURA VINILICA, FIJACION, MATERIALES, MANO DE OBRA, HERRAMIENTAS, ACARREOS DENTRO Y FUERA DE LA OBRA Y TODO LO NECESARIO PARA SU CORRECTO FUNCIONAMIENTO.</t>
  </si>
  <si>
    <t>SUMINISTRO, FABRICACION Y COLOCACION DE MUEBLE HECHO EN OBRA DE 2.45 X 0.65 X 1.50 MTS. DE ALTURA A BASE DE MESETA DE CONCRETO F´C= 250 KG/CM2 DE 10 CM DE ESPESOR, ARMADO CON VAR. No. 3 @ 20 CMS. EN AMBOS SENTIDOS, FORRADA AMBAS CARAS CON PLASTICO LAMINADO MDF O SIMILAR EN CALIDAD Y COSTO, COLOR SEGUN PROYECTO. INCLUYE:  CANCELERIA EN LA PARTE SUPERIOR DE ALUMINIO DURANODIC DE 2" CON PANEL CIEGO DE 19 MM FORRADO AMBAS CARAS CON PLASTICO LAMINADO MDF, SOPORTE DE MURO DE TABIQUE ROJO COMUN APLANADO ESPONJEADO AMBAS CARAS, CADENAS Y CASTILLOS DE CONCRETO F´C= 250 KG/CM2, CADENA DE 15 X 20 CM. ARMADO CON 4 VAR. No. 3 Y EST. No. 2 @ 20 CM, CASTILLOS DE 15 X 15 CM ARMADO CON 4 VAR No. 3 Y EST. No. 2 @ 15 CM, ZAPATA DE CONCRETO DE 60 X 60 X 15 CM. ARMADO CON VARS. No. 3 @ 20 CMS. AMBOS SENTIDOS, FIRME DE CONCRETO F´C= 150 KG/CM2 DE 7 CM DE ESPESOR, PINTURA VINILICA, FIJACION, MATERIALES, MANO DE OBRA, HERRAMIENTAS, ACARREOS DENTRO Y FUERA DE LA OBRA Y TODO LO NECESARIO PARA SU CORRECTO FUNCIONAMIENTO.</t>
  </si>
  <si>
    <t>MESETA DE CONCRETO F´c=200kg/cm2, DE 3.95X0.60X0.08 MTS. ARMADO CON VARILLA No. 3 A CADA 15 CMS. AMBOS SENTIDOS, PARA RECIBIR CUATRO LAVABOS OVALINES, FORRADA CON PLACA DE MARMOL TIPO TRAVERTINO DEL PAIS, ACABADO PULIDO Y ABRILLANTADO, CON FALDON DE 23 cms., CON CALAS PARA JABON POR CADA OVALIN Y ZOCLO DE 10 cms. DE ALTO, REMATE DE PLACA DE MARMOL. INCLUYE: CUATRO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</si>
  <si>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MESETA DE CONCRETO F´c=200kg/cm2, DE 1.45X0.60X0.08 Mts. ARMADO CON VARILLA No. 3 A CADA 15 CMS. AMBOS SENTIDOS, PARA RECIBIR DOS LAVABOS OVALINES, FORRADA CON PLACA DE MARMOL TIPO TRAVERTINO DEL PAIS, ACABADO PULIDO Y ABRILLANTADO, CON FALDON DE 23 cms., CON CALAS PARA JABON POR CADA OVALIN Y ZOCLO DE 10 cms. DE ALTO, REMATE DE PLACA DE MARMOL. INCLUYE: DOS LAVABOS OVALINES, PLACA DE MARMOL,  LLAVE MEZCLADORA PARA LAVABO DE 4'' CUBIERTA DE LATON MANERAL DE PALANCA. MARCA RUGO  CAT. 2001 (FIG. 24 R), REJILLA, CONTRAREJILLA, CESPOL CROMADO, CONEXION A LA ALIMENTACION Y DESAGUE, MATERIALES, CORTES, AJUSTES, MANO DE OBRA, HERRAMIENTAS, ACARREOS DENTRO Y FUERA DE LA OBRA. TODO LO NECESARIO PARA SU COLOCACION Y BUEN FUNCIONAMIENTO.</t>
  </si>
  <si>
    <t>SUMINISTRO, FABRICACION Y COLOCACION DE MUEBLE HECHO EN OBRA " TIPO BANCA" DE 2.58 X 0.50 MTS. A BASE DE MESETA DE CONCRETO DE  DE F'C= 200 KG/CM2 DE 8 CMS DE ESPESOR, ARMADO CON MALLA LAC 6-6/10-10, ACABADO PULIDO, APOYOS AL CENTRO CON DOS CASTILLOS DE 20 X 20 CMS. ARMADO CON 4 VARS. No. 3 Y EST. No. 2 @ 20 CMS., SEGUN PROYECTO. INCLUYE: MATERIALES, MANO DE OBRA, HERRAMIENTA, ACARREOS DENTRO Y FUERA DE LA OBRA Y TODO LO NECESARIO PARA SU CORRECTA EJECUCIÓN.</t>
  </si>
  <si>
    <t>ENTORTADO EN LOSA DE AZOTEA DE 3 CMS. DE ESPESOR CON MORTERO CEM-ARENA 1:5 INCLUYE: ACARREOS, HERRAMIENTA Y TODO LO NECESARIO PARA SU CORRECTA EJECUCION</t>
  </si>
  <si>
    <t>CONSTRUCCION DE MUEBLES HECHO EN OBRA  DE 1.74 X 1.39 MTS DE ALTURA CON 1 ENTREPAÑO  DE 0.62 MTS DE ANCHO,  A BASE DE LOSA DE CONCRETO F`C=200KG/CM2 DE 8 CMS DE ESPESOR ARMADO CON MALLA -LAC 6-6/10-10, Vs. No.3 @ 40 CMS, CON ACABADO PULIDO CON PINTURA  EPOXICA ANTIBACTERIAL, MCA. NERVION COLOR MARFIL REAL COD. 980-85, PUERTAS Y CONTRAMARCOS A BASE DE PANELART MDF DE 16mm COLOR 591 GRIS CALIDO, MARCA REXCEL. JALADERA MODELO J. ALE, ACABADO NSC, CÓDIGO 131415 MARCA RISH, BISAGRA MINI-BIDIMENSIONAL DE 110°. ACABADO NIQUELADO, MARCA HANDY HOME,  PASADOR MODELO ASSA ABLOY 38CS, ACABADO CROMO SATINADO, CÓDIGO 2081 MARCA PHILLIPS, INCLUYE: HERRAMIENTA, MANO DE OBRA, Y TODO LO NECESARIO PARA SU CORRECTA EJECUCION.</t>
  </si>
  <si>
    <t>SUMINISTRO, FABRICACION Y COLOCACION DE MUEBLE HECHO EN OBRA DE 1.88 X 0.60 X 1.98 MTS. DE ALTURA A BASE DE ENTREPAÑOS DE BASTIDOR FORRADA AMBAS CARAS CON TRIPLAY DE 6 MM DE ESP. ACABADO CON  BARNIZ, COLOR SEGÚN PROYECTO. INCLUYE: BASE DE CONCRETO DE 10 CMS DE ESPESOR DE F´C= 150 KG/CM2, ACABADO PULIDO, SOPORTE DE  MADERA DE PINO DE ¾" X 2" X 1", HERRAMIENTA, MANO DE OBRA, ACARREOS DENTRO Y FUERA DE LA OBRA, Y TODO LO NECESARIO PARA SU CORRECTO FUNCIONAMIENTO</t>
  </si>
  <si>
    <t>MESETA DE CONCRETO DE F'C=250 KG/CM2 DE 3.55 DE LARGO X 0.72 PROMEDIO DE ANCHO X0.10MTS ARMADO CON VAR.#3 A CADA 25 CMS. EN AMBOS SENTIDOS  PARA RECIBIR 4 LAVABOS OVALIN DE SOBREPONER O EMPOTRAR, FORRADO CON PLACA DE MARMOL TIPO TRAVERTINO COLOR MARFIL (SEGUN PROYECTO), ACABADO PULIDO  Y ABRILLANTADO, CON FALDON DE 20 CMS, CON CALAS PARA JABON POR CADA OVALIN Y ZOCLO DE 10 CMS. DE ALTO,  REMATE DE PLACA DE MARMOL, INCLUYE: 4 LAVABOS OVALIN DE SOBREPONER, PLACA DE MARMOL, LLAVE MEZCLADORA  PARA LAVABO DE 4'' CUBIERTA DE LATON,  MANERAL DE PALANCA MARCA RUGO CAT. 2001 REJILLA, CONTRAREJILLA, CESPOL CROMADO, CONEXION A LA ALIMENTACION Y DESAGUE,  MATERIALES, AJUSTES,  MANO DE OBRA, HERRAMIENTA, CORTES,  ACARREOS DENTRO Y FUERA DE LA OBRA. TODO LO NECESARIO PARA SU COLOCACION Y BUEN FUNCIONAMIENTO.</t>
  </si>
  <si>
    <t>MESETA DE CONCRETO DE F'C=250 KG/CM2 DE 1.68X0.60X0.10MTS ARMADO CON VAR.#3 A CADA 25 CMS. EN AMBOS SENTIDOS  PARA RECIBIR 2 LAVABOS OVALIN DE SOBREPONER O EMPOTRAR, FORRADO CON PLACA DE MARMOL TIPO TRAVERTINO COLOR MARFIL (SEGUN PROYECTO), ACABADO PULIDO  Y ABRILLANTADO, CON FALDON DE 20 CMS, CON CALAS PARA JABON POR CADA OVALIN Y ZOCLO DE 10 CMS. DE ALTO,  REMATE DE PLACA DE MARMOL, INCLUYE: 2 LAVABOS OVALIN DE SOBREPONER, PLACA DE MARMOL, LLAVE MEZCLADORA  PARA LAVABO DE 4'' CUBIERTA DE LATON,  MANERAL DE PALANCA MARCA RUGO CAT. 2001 REJILLA, CONTRAREJILLA, CESPOL CROMADO, CONEXION A LA ALIMENTACION Y DESAGUE,  MATERIALES, AJUSTES,  MANO DE OBRA, HERRAMIENTA, CORTES,  ACARREOS DENTRO Y FUERA DE LA OBRA. TODO LO NECESARIO PARA SU COLOCACION Y BUEN FUNCIONAMIENTO.</t>
  </si>
  <si>
    <t>SUMINISTRO, FABRICACIÓN Y COLOCACIÓN DE MUEBLE HECHO EN OBRA DE 1.34 X 0.60 X 0.07 MTS., A BASE DE MESETA DE CONCRETO DE  DE F'C= 150 KG/CM2 ANCLADO A MURO Y ARMADO CON VARS. DEL No. 3 @ 20 CMS CON PREPARACIÓN PARA EMPOTRAR 1 TARJA, FORRADO CON LAMBRIN DE 20X30 CMS INTERCERAMIC MOD. ASTRATTO COLOR BLANCO Y ZOCLO 45 CMS O SIMILAR EN CALIDAD Y COSTO, SEGÚN PROYECTO. INCLUYE: ENTREPAÑO HORIZONTAL DE TAMBOR DE MADERA DE PINO FORRADO CON TRIPLAY DE 6 MM DE ESPESOR Y PLÁSTICO LAMINADO 398 COLOR NOGAL CLARO REXCEL (SEGÚN PROYECTO), FIRME DE CONCRETO DE F'C= 150 KG/ CM2, PUERTA DE MADERA, MARCO O BASTIDOR DE PINO 2", CON TRIPLAY DE 6 MM. ACABADO CON PLASTICO LAMINADO 398 COLOR NOGAL CLARO REXCEL, CERRADURA DE SEGURIDAD MODELO US 26D CROMO MATE MARCA SCOVILL, BISAGRAS 630 CS MARCA PHILLIPS DE 76X76MM (PARA ZONA DE TRAFICO PESADO INCLUYE TORNILLOS), TARJA DE 45 X 45 CM. DE ACERO INOXIDABLE, CONEXIÓN A LA ALIMENTACIÓN Y DESAGÜE, CESPOL DE PLOMO, LLAVE CROMADA, REJILLA, CONTRAREJILLA, MATERIALES, CORTES AJUSTES, MANO DE OBRA, HERRAMIENTA, ACCESORIOS, ACARREOS DENTRO Y FUERA DE LA OBRA Y TODO LO NECESARIO PARA SU CORRECTA EJECUCIÓN.</t>
  </si>
  <si>
    <t>SUMINISTRO, FABRICACIÓN Y COLOCACIÓN DE MUEBLE HECHO EN OBRA DE 2.60 X 0.60 X 0.07 MTS., A BASE DE MESETA DE CONCRETO DE  DE F'C= 150 KG/CM2 ANCLADO A MURO Y ARMADO CON VARS. DEL No. 3 @ 20 CMS CON PREPARACIÓN PARA EMPOTRAR 1 TARJA, FORRADO CON LAMBRIN DE 20X30 CMS INTERCERAMIC MOD. ASTRATTO COLOR BLANCO Y ZOCLO 45 CMS O SIMILAR EN CALIDAD Y COSTO, SEGÚN PROYECTO. INCLUYE: ENTREPAÑO HORIZONTAL, 4 CAJONES Y PUERTAS DE TAMBOR DE MADERA DE PINO FORRADO CON TRIPLAY DE 6 MM DE ESPESOR Y PLASTICO LAMINADO COLOR NOGAL CLARO, FIRME DE CONCRETO DE F'C= 150 KG/ CM2, CERRADURA, JALADERAS, TARJA DE 45 X 45 CM. DE ACERO INOXIDABLE, CONEXIÓN A LA ALIMENTACIÓN Y DESAGÜE, CESPOL DE PLOMO, LLAVE CROMADA, REJILLA, CONTRAREJILLA, MATERIALES, CORTES AJUSTES, MANO DE OBRA, HERRAMIENTA, ACCESORIOS, ACARREOS DENTRO Y FUERA DE LA OBRA Y TODO LO NECESARIO PARA SU CORRECTA EJECUCIÓN.</t>
  </si>
  <si>
    <t>MESETA DE CONCRETO DE F'C=200 KG/CM2  DE 4.58 x 0.60 x 0.08 MTS. ARMADO CON VAR. #3 A CADA 15 CMS AMBOS SENTIDOS, CON UNA  PENDIENTE MINIMA DEL 2% ACABADO EN PLACA CORRIDA DE MARMOL TRAVERTINO, Y CANAL CON PENDIENTE DEL 2% CON FALDON DE 23 CMS Y ZOCLO DE MARMOL 20X30 CMS. (SEGUN PROYECTO) INCLUYE: MONOMANDO DE SENSOR (LLAVE ELECTRONICA DE BATERIAS), PLACA DE MARMOL, CONEXION A LA RED HIDRAULICA Y SANITARIA, CORTES, HERRAMIENTA, MATERIALES,  MANO DE OBRA, ACARREOS DENTRO Y FUERA DE LA OBRA.</t>
  </si>
  <si>
    <t>MESETA DE CONCRETO DE F'C=200 KG/CM2  DE 1.91 x 0.60 x 0.08 MTS. ARMADO CON VAR. #3 A CADA 15 CMS AMBOS SENTIDOS, CON UNA  PENDIENTE MINIMA DEL 2% ACABADO EN PLACA CORRIDA DE MARMOL TRAVERTINO, Y CANAL CON PENDIENTE DEL 2% CON FALDON DE 23 CMS Y ZOCLO DE MARMOL 20X30 CMS. (SEGUN PROYECTO) INCLUYE: MONOMANDO DE SENSOR (LLAVE ELECTRONICA DE BATERIAS), PLACA DE MARMOL, CONEXION A LA RED HIDRAULICA Y SANITARIA, CORTES, HERRAMIENTA, MATERIALES,  MANO DE OBRA, ACARREOS DENTRO Y FUERA DE LA OBRA.</t>
  </si>
  <si>
    <t>SUMINISTRO, COLOCACION Y FABRICACION DE MUEBLE HECHO EN OBRA TIPO ANAQUEL DE 1.83 X 0.95 X 1.65 MTS. DE ALTURA, A BASE DE ENTREPAÑOS CON BASTIDOR DE MADERA DE PINO DE 2" X 2" FORRADO CON TRIPLAY DE 6 MM DE ESPESOR, FORRADO CON PLASTICO LAMINADO COLOR SEGUN PROYECTO. INCLUYE: SOPORTE DE MADERA DE PINO DE 2" X 1", ACABADO CON BARNIZ EPOXICO SEMIMATE, FONDO DE TRIPLAY DE 6 MM. BASE DE CONCRETO F'C= 150 KG/CM2 DE 10 CMS. DE ESPESOR, MATERIALES, HERRAMIENTA, MANO DE OBRA, ACARREOS DENTRO Y FUERA DE LA OBRA, TODO LO NECESARIO PARA SU BUEN FUNCIONAMIENTO</t>
  </si>
  <si>
    <t>SUMINISTRO, COLOCACION Y FABRICACION DE MUEBLE HECHO EN OBRA TIPO ANAQUEL DE 1.37 X 0.83 X 2.21 MTS. DE ALTURA, A BASE DE ENTREPAÑO DE TAMBOR DE MADERA DE PINO CON BASTIDOR DE MADERA DE PINO DE 2" X 2" FORRADO CON TRIPLAY DE 6 MM DE ESPESOR, FORRADO CON PLASTICO LAMINADO COLOR SEGUN PROYECTO. INCLUYE: SOPORTE DE MADERA DE PINO DE 2" X 1", FONDO DE TRIPLAY DE 6 MM. BASE DE CONCRETO F'C= 150 KG/CM2 DE 7 CMS. DE ESPESOR, PUERTAS CORREDIZAS DE MADERA CON BASTIDOR DE PINO DE 2" Y TRIPLAY DE 6 MM, ACABADO CON PLASTICO LAMINADO, JALADERA COLONIAL COLOR LATON BRILLANTE, MATERIALES, HERRAMIENTA, MANO DE OBRA, ACARREOS DENTRO Y FUERA DE LA OBRA, TODO LO NECESARIO PARA SU BUEN FUNCIONAMIENTO</t>
  </si>
  <si>
    <t>SUMINISTRO, FABRICACION Y COLOCACION DE MUEBLE HECHO EN OBRA CON BARRA DE 2.87 X 0.50 MTS. X 0.05 MTS. DE ESPESOR A BASE DE PLASTICO LAMINADO Y BASTIDOR DE MADERA DE PINO DE 2” X 2”, MENSULAS A BASE DE TAMBOR CON TRIPLAY DE PINO Y BASTIDOR DE MADERA FORRADO CON PLASTICO LAMINADO, COLOR SEGÚN PROYECTO. INCLUYE: FIJACION, MATERIALES, MANO DE OBRA, HERRAMIENTAS, ACARREOS, DENTRO Y FUERA DE LA OBRA, Y TODO LO NECESARIO PARA SU CORRECTO FUNCIONAMIENTO</t>
  </si>
  <si>
    <t>SUMINISTRO, COLOCACION Y FABRICACION DE MUEBLE CURVO HECHO EN OBRA DE 11.16 X 0.50 X 0.88 MTS DE ALTURA, CON ENTREPAÑOS HORIZONTALES DE TRIPLAY DE 3 MM A BASE DE BASTIDOR DE MADERA DE PINO DE 1 1/2"x 1/2" ACABADO CON BARNIZ COLOR NATURAL Y SOPORTES VERTICALES DE TRIPLAY DE 3 MM SOBRE BASTIDOR DE MADERA DE PINO DE 2” X 2” ACABADO CON BARNIZ NATURAL Y PUERTAS ABATIBLES CON MARCO DE MADERA DE CEDRO ACABADO CON BARNIZ NATURAL SEMI MATE Y PLASTICO LAMINADO COLOR SEGÚN PROYECTO. INCLUYE: ZOCLO DE TABIQUE DE 10 CM DE ALTURA, CUBIERTA DE LOSETA DE CERAMICA, BISAGRAS, AJUSTES, CORTES, MATERIALES, ACCESORIOS, HERRAMIENTAS, MANO DE OBRA, TODO LO NECESARIO PARA SU COLOCACION Y BUEN FUNCIONAMIENTO</t>
  </si>
  <si>
    <t>SUMINISTRO Y COLOCACION DE CAMPANA EXTRACTORA 3.63x0.90x0.50 MTS. ELABORADA A BASE DE LAMINA GALVANIZADA LISA CAL. 22 REMACHADA A 2 HILOS (EMPALMES) INCLUYE: DOBLECES, AJUSTES, COLGANTES, FIJACION, ACCESORIOS DE FIJACION, ANDAMIOS, PREPARACION PARA ADECUAR EXTRACTOR, MATERIALES, HERRAMIENTAS, MANO DE OBRA, ACARREOS FUERA Y DENTRO DE LA OBRA, TRABAJO TERMINADO. (SEGUN PROYECTO)</t>
  </si>
  <si>
    <t>SUMINISTRO, FABRICACION Y COLOCACION DE MUEBLE HECHO EN OBRA EN AREA DE COCINA TIPO "L" EMPOTRADO A MURO, A BASE DE MESETAS DE CONCRETO F´C= 200 KG/CM2 ARMADAS CON MALLA-LAC 10-10/4-4 DE 2.67 X 0.55 CON ESPESOR DE 10 CMS Y 2.25 X 0.77 MTS. CON ESPESOR DE 45 CMS, FORRADAS CON LAMBRIN DE AZULEJO,  CON PREPARACION PARA RECIBIR TARJAS Y FIRME DE CONCRETO DE F´C= 200 KG/CM2 ARMADO CON MALLA LAC 6-6/10-10 DE 10 CMS. DE ESPESOR, RESPECTIVAMENTE, SEGUN PROYECTO. INCLUYE: 02 TARJAS DE ACERO INOXIDABLE, ESCURRIDERO, CONEXIONES A LA ALIMENTACION Y DESAGÜE, COPLES CROMADOS, CANASTAS, CONTRACANASTAS DE ACERO INOXIDABLE, LLAVE MEZCLADORA DE CUELLO DE GANSO, MATERIALES, ACCESORIOS, MANO DE OBRA, HERRAMIENTAS, ACARREOS DENTRO Y FUERA DE LA OBRA Y TODO LO NECESARIO PARA SU CORRECTA EJECUCION.</t>
  </si>
  <si>
    <t>SUMINISTRO, FABRICACION Y COLOCACION DE BARRA DE COCINA DE 3.60 X 0.75 X 0.88 MTS. A BASE DE MESETA DE CONCRETO F´C= 200 KG/CM2 ARMADO CON MALLA LAC 10-10/4-4., ESPESOR DE 10 CMS, FORRADO CON LAMBRIN DE AZULEJO, Y FIRME DE CONCRETO DE F´C= 200 KG/CM2 ARMADO CON MALLA LAC 10-10/4-4 DE 10 CMS. DE ESPESOR, SEGUN PROYECTO. INCLUYE: SOPORTE DE MURO DE TABIQUE, ENTREPAÑOS HORIZONTALES Y VERTICALES DE MADERA DE PINO CUBIERTA CON FORMAICA, GABINETE EN LA PARTE SUPERIOR CON ENTREPAÑOS DE MADERA DE PINO Y PUERTAS CON MARCO DE MADERA DE PINO CUBIERTAS CON FORMAICA, JALADERAS, ACCESORIOS, MANO DE OBRA, HERRAMIENTAS, ACARREOS DENTRO Y FUERA DE LA OBRA Y TODO LO NECESARIO PARA SU CORRECTA EJECUCION</t>
  </si>
  <si>
    <t>MESETA DE CONCRETO F´c=250kg/cm2, ARMADO CON VAR. No. 3 @ 15cms. DE 10 CMS. DE ESPESOR. PARA RECIBIR DOS LAVABOS OVALINES DE SOBREPONER, DE 1.63X 0.60 X 0.10cms. DE ESP.,  FORRADA CON PLACA DE MARMOL TIPO TRAVERTINO COLOR BEIGE ACABADO PULIDO Y ABRILLANTADO, CON FALDON DE 23 cms. Y ZOCLO DE 10 cms. DE ALTO; ASI COMO REMATE DE PKACA DE MARMOL; INCLUYE: 2 LAVABOS OVALINES DE SOBREPONER MARCA HELVEX MOD. LUGANO, CON CALAS PARA JABON POR CADA OVALIN,  PLACA DE MARMOL, LLAVE MEZCLADORA  MONOMANDO MCA. HELVEX MOD. TV-122,  MANERAL DE PALANCA MARCA RUGO CAT. 2001 (FIG. 24 R) REJILLA, CONTRAREJILLA, CESPOL CROMADO, CONEXION A LA ALIMENTACION Y DESAGUE, MATERIALES, MANO DE OBRA, HERRAMIENTAS, CORTES, ACARREOS DENTRO Y FUERA DE LA OBRA.</t>
  </si>
  <si>
    <t>MESETA DE CONCRETO F´c=250kg/cm2, ARMADO CON VAR. No. 3 @ 25 CMS. EN AMBOS SENTIDOS DE 10 CMS. DE ESPESOR. PARA RECIBIR TRES LAVABOS OVALINES DE SOBREPONER, DE 2.17X 0.60 X 0.10cms. DE ESP.,  FORRADA CON PLACA DE MARMOL TIPO TRAVERTINO COLOR (SEGÚN PROYECTO), ACABADO PULIDO Y ABRILLANTADO, CON FALDON DE 23 CMS. Y ZOCLO DE 10 CMS. DE ALTO; ASI COMO REMATE DE PLACA DE MARMOL; INCLUYE: 3 LAVABOS OVALINES BAJO CUBIERTA DE SOBREPONER MARCA HELVEX MOD. LUGANO, CON CALAS PARA JABON POR CADA OVALIN,  PLACA DE MARMOL, LLAVE ELECTRONICA MODELO KF-616 DE LA LINEA KINGSWAY, REJILLA, CONTRAREJILLA, CESPOL CROMADO, CONEXION A LA ALIMENTACION Y DESAGUE, MATERIALES, MANO DE OBRA, HERRAMIENTAS, CORTES, ACARREOS DENTRO Y FUERA DE LA OBRA.</t>
  </si>
  <si>
    <t>MESETA DE CONCRETO F´c=250kg/cm2, ARMADO CON VAR. No. 3 @ 25 CMS. EN AMBOS SENTIDOS DE 10 CMS. DE ESPESOR. PARA RECIBIR UN LAVABO OVALIN DE SOBREPONER, DE 0.75X 0.60 X 0.10cms. DE ESP.,  FORRADA CON PLACA DE MARMOL TIPO TRAVERTINO COLOR (SEGÚN PROYECTO), ACABADO PULIDO Y ABRILLANTADO, CON FALDON DE 23 CMS. Y ZOCLO DE 10 CMS. DE ALTO; ASI COMO REMATE DE PLACA DE MARMOL; INCLUYE: 1 LAVABO OVALIN BAJO CUBIERTA DE SOBREPONER MARCA HELVEX MOD. LUGANO, CON CALA PARA JABON POR CADA OVALIN,  PLACA DE MARMOL, LLAVE ELECTRONICA MODELO KF-616 DE LA LINEA KINGSWAY, REJILLA, CONTRAREJILLA, CESPOL CROMADO, CONEXION A LA ALIMENTACION Y DESAGUE, MATERIALES, MANO DE OBRA, HERRAMIENTAS, CORTES, ACARREOS DENTRO Y FUERA DE LA OBRA.</t>
  </si>
  <si>
    <t>SUMINISTRO DE CANDADO MCA. SAGUR PARA PROTECCION INCLUYE: ACARREO DENTRO Y FUERA DE LA OBRA.</t>
  </si>
  <si>
    <t>SUMINISTRO DE CANDADO MCA.PHILIPS PARA PROTECCION INCLUYE: ACARREO FUERA Y DENTRO DE LA OBRA.</t>
  </si>
  <si>
    <t>SUMINISTRO DE CANDADO MCA. PHILLIPS, No: 113 PARA PROTECCION INCLUYE: ACARREOS DENTRO Y FUERA DE LA OBRA, HERRAMIENTAS Y MANO DE OBRA.</t>
  </si>
  <si>
    <t>SUMINISTRO Y COLOCACION DE CHAPA DE INTERCOMUNICACION MARCA TULIP MODELO C-40, O SIMILAR EN CALIDAD Y COSTO, INCLUYE: MATERIALES, MANO DE OBRA HERRAMIENTA Y ACARREOS DENTRO Y FUERA DE LA OBRA.</t>
  </si>
  <si>
    <t>SUMINISTRO Y COLOCACION DE CHAPA PHILLIPS MOD.550 SIMILAR PARA PUERTA DE ALUMINIO, INCLUYE: DESMONTAJE DEL ANTERIOR, PIJAS, HERRAMIENTA, MANO DE OBRA Y ACARREOS FUERA Y DENTRO DE LA OBRA.</t>
  </si>
  <si>
    <t>SUMINISTRO Y COLOCACION DE CHAPA PHILLIPS MODELO 575 O SIMILAR PARA PUERTAS, INCLUYE: PIJAS, HERRAMIENTA, MANO DE OBRA, ACARREOS DENTRO Y FUERA DE LA OBRA</t>
  </si>
  <si>
    <t>SUMINISTRO Y COLOCACION DE CHAPA FANAL MOD. 400 O SIMILAR EN CALIDAD Y COSTO, INCLUYE: RETIRAR CHAPA EXISTENTE, ACCESORIOS, HERRAMIENTA, ACARREOS, MATERIALES Y MANO DE OBRA.</t>
  </si>
  <si>
    <t>SUMINISTRO Y COLOCACION DE CHAPA PHILLIPS MOD. 650 O SIMILAR EN CALIDAD Y COSTO. INCLUYE: ACCESORIOS PARA SU COLOCACION, HERRAMIENTA, MANO DE OBRA, ACARREOS DENTRO Y FUERA DE LA OBRA.</t>
  </si>
  <si>
    <t>SUMINISTRO Y COLCOCACION DE CHAPA PHILLIPS MOD.800 PARA PUERTA DE MADERA. INCLUYE: AJUSTADORES, MATERIALES PARA SU COLOCACION, HERRAMIENTAS, MANO DE OBRA Y ACARREOS DENTRO Y FUERA DE LA OBRA.</t>
  </si>
  <si>
    <t>SUMINISTRO Y COLOCACION DE CHAPA PHILLIPS MOD. 525 O SIMILAR PARA PUERTA DE ALUMINIO; INCLUYE: PIJAS, HERRAMIENTA,  MANO DE OBRA Y ACARREOS FUERA Y DENTRO DE LA OBRA.</t>
  </si>
  <si>
    <t>SUMINISTRO Y COLOCACION DE CHAPA PHILLIPS MODELO 715 O SIMILAR PARA PUERTAS METALICAS, INCLUYE: PIJAS, HERRAMIENTA, MANO DE OBRA, ACARREOS DENTRO Y FUERA DE LA OBRA</t>
  </si>
  <si>
    <t>SUMINISTRO Y COLOCACION DE CHAPA PHILLIPS MOD. 580 O SIMILAR CALIDAD Y COSTO PARA PUERTA DE ALUMINIO Y/O MULTYPANEL. INCLUYE: PIJAS, HERRAMIENTA, MANO DE OBRA Y ACARREOS DENTRO Y FUERA DE LA OBRA.</t>
  </si>
  <si>
    <t>SUMINISTRO Y COLOCACION DE CHAPA TESA 2603 O SIMILAR PARA PUERTA ALUMINIO Y/O PTA.MULTYPANEL; INCLUYE: PIJAS, HERRAMIENTA,  MANO DE OBRA Y ACARREOS FUERA Y DENTRO DE LA OBRA.</t>
  </si>
  <si>
    <t>SUMINISTRO Y COLOCACION DE CHAPA PHILLIPS MOD.525 O SIMILAR PARA PUERTA DE ALUMINIO Y/O PTA.MULTYPANEL; INCLUYE: PIJAS, HERRAMIENTA,  MANO DE OBRA Y ACARREOS FUERA Y DENTRO DE LA OBRA.</t>
  </si>
  <si>
    <t>SUMINISTRO Y COLOCACIÓN DE CERRADURA DE SOBREPONER CON CILINDRO AL EXTERIOR TIPO 600 DE LATÓN BRILLANTE O EQUIVALENTE INCLUYE. HERRAMIENTAS, MANO DE OBRA Y ACARREOS FUERA Y DENTRO DE LA OBRA.</t>
  </si>
  <si>
    <t>SUMINISTRO Y COLOCACIÓN DE CERRADURA DE SOBREPONER DE SEGURIDAD CON UN SOLO CILINDRO ACCIÓN POR AMBOS LADOS MODELO # 800 PHILLIPS. INCLUYE: HERRAMIENTA, MANO DE OBRA Y ACARREOS FUERA Y DENTRO DE LA OBRA.</t>
  </si>
  <si>
    <t>SUMINISTRO Y COLOCACION DE CIERRA PUERTA HIDRAULICA MODELO ESTANDAR PARA 30 KGS. INCLUYE: HERRAMIENTA, MANO DE OBRA, ACCESORIOS PARA SU FIJACION, ACARREOS FUERA Y DENTRO DE LA OBRA. (SEGUN PROYECTO)</t>
  </si>
  <si>
    <t>SUMINISTRO Y COLOCACION DE CHAPA SCOVILL MODELO CAMBRIDGE (CAM) O SIMILAR EN CALIDAD Y COSTO PARA PUERTAS DE ALUMINIO Y/O MULTYPANEL, INCLUYE: PIJAS, ACCESORIOS PARA SU FIJACION, HERRAMIENTAS, MANO DE OBRA, ACARREOS DENTRO Y FUERA DE LA OBRA, TRABAJO TERMINADO.</t>
  </si>
  <si>
    <t>SUMINISTRO Y COLOCACION DE CHAPA PARA PUERTA DE INTERCOMUNICACION,  MARCA  SCHLAGE  MOD. A-84  O SIMILAR (UNICAMENTE EN REPARACIONES), INCLUYE: HERRAMIENTA, MANO DE OBRA Y ACARREOS FUERA Y DENTRO DE LA OBRA.</t>
  </si>
  <si>
    <t>REEMPLAZO DE LLAVE PARA CHAPA PHILLIPS MOD. 525 O SIMILAR PARA PUERTA DE ALUMINIO Y/O MULTIPANEL, INCLUYE: MANO DE OBRA, ACARREOS DENTRO Y FUERA DE LA OBRA Y HERRAMIENTA</t>
  </si>
  <si>
    <t>SUMINISTRO Y COLOCACION DE CHAPA PHILLIPS MOD. 715 O SIMILAR PARA PUERTA METALICA; INCLUYE: PIJAS, HERRAMIENTA,  MANO DE OBRA Y ACARREOS FUERA Y DENTRO DE LA OBRA.</t>
  </si>
  <si>
    <t>SUMINISTRO Y COLOCACION DE CHAPA PHILLIPS MOD.580 O SIMILAR EN CALIDAD Y COSTO PARA PUERTA DE ALUMINIO Y/O PTA.MULTYPANEL COLOR SEGUN PROYECTO ; INCLUYE: PIJAS, HERRAMIENTA,  MANO DE OBRA Y ACARREOS FUERA Y DENTRO DE LA OBRA.</t>
  </si>
  <si>
    <t>SUMINISTRO Y COLOCACION DE CHAPA PHILLIPS MOD.566 O SIMILAR EN CALIDAD Y COSTO PARA PUERTA DE ALUMINIO Y/O PTA.MULTYPANEL COLOR SEGUN PROYECTO ; INCLUYE: PIJAS, HERRAMIENTA,  MANO DE OBRA Y ACARREOS FUERA Y DENTRO DE LA OBRA.</t>
  </si>
  <si>
    <t>SUMINISTRO Y COLOCACION DE CERRADURA MONT HARD MH40T5 LA, PARA BAÑOS, INCLUYE: MATERIAL, MANO DE OBRA, HERRAMIENTA, ACARREOS FUERA Y DENTRO DE LA OBRA Y TODO LO NECESARIO PARA SU CORRECTA INSTALACION.</t>
  </si>
  <si>
    <t>SUMINISTRO Y COLOCACION DE CERRADURA MONT HARD MH52T5 LA, PARA ACCESO A VESTIDORES, INCLUYE: MATERIAL, MANO DE OBRA, HERRAMIENTA, ACARREOS FUERA Y DENTRO DE LA OBRA Y TODO LO NECESARIO PARA SU CORRECTA INSTALACION.</t>
  </si>
  <si>
    <t>SUMINISTRO Y COLOCACION DE CHAPA PHILLIPS MOD. 825 CERROJO DE ACERO SOLIDO QUE ACCIONA CON LLAVE POR AMBOS LADOS O SIMILAR EN CALIDAD Y COSTO PARA PUERTA DE ALUMINIO Y/O MULTYPANEL; INCLUYE: DOS UÑAS QUE ACTUAN COMO PICAPORTE CON CIERRE DE GOLPE, PIJAS, HERRAMIENTA, MANO DE OBRA Y ACARREOS FUERA Y DENTRO DE LA OBRA.</t>
  </si>
  <si>
    <t>SUMINISTRO Y COLOCACION DE CERRADURA PARA PUERTA DE INTERCOMUNICACION, MARCA YALE MOD. A 80PS; INCLUYE: ACARREO, MATERIALES PARA SU FUJACION, HERRAMIENTA MENOR, MANO DE OBRA Y TODO LO NECESARIO PARA SU CORRECTA EJECUCION.</t>
  </si>
  <si>
    <t>SUMINISTRO Y COLOCACION DE CHAPA ASHICO O SIMILAR MOD. 6699  CERROJO DE ACERO SOLIDO QUE ACCIONA CON LLAVE POR AMBOS LADOS O SIMILAR EN CALIDAD Y COSTO PARA PUERTA DE ALUMINIO Y/O MULTYPANEL; INCLUYE: DOS UÑAS QUE ACTUAN COMO PICAPORTE CON CIERRE DE GOLPE, PIJAS, HERRAMIENTA MENOR, MANO DE OBRA Y ACARREOS FUERA Y DENTRO DE LA OBRA.</t>
  </si>
  <si>
    <t>SUMINISTRO Y COLOCACION DE CIERRA PUERTA HIDRAULICO, MCA. RIOBY O SIMILAR EN CALIDAD Y COSTO, INCLUYE: HERRAMIENTA Y MANO DE OBRA, ACARREOS DENTRO Y FUERA DE LA OBRA.</t>
  </si>
  <si>
    <t>SUMINISTRO Y COLOCACION DE CHAPA TESA 2603 O SIMILAR PARA PUERTA UMINIO Y/O PTA.MULTYPANEL; INCLUYE: PIJAS, HERRAMIENTA,  MANO DE OBRA Y ACARREOS FUERA Y DENTRO DE LA OBRA.</t>
  </si>
  <si>
    <t>SUMINISTRO Y COLOCACIÓN DE CHAPA METÁLICA MODELO PISA MARCA YALE O SIMILAR EN CALIDAD Y COSTO.INCLUYE: PIJAS, HERRAMIENTA,  MANO DE OBRA, ACARREOS FUERA Y DENTRO DE LA OBRA Y TODO LO NECESARIO PARA SU BUEN FUNCIONAMIENTO.</t>
  </si>
  <si>
    <t>ARREGLO DE CERRADURA Y ENTREGA DE LLAVES, INCLUYE: MANO DE OBRA, HERRAMIENTA, ACARREOS DENTRO Y FUERA DE LA OBRA Y TODO LO NECESARIO PARA SU BUEN FUNCIONAMIENTO.</t>
  </si>
  <si>
    <t>SUMINISTRO Y COLOCACIÓN DE CHAPA MARCA PHILLIPS MODELO RIVER O SIMILAR EN CALIDAD Y COSTO. INCLUYE: ACCESORIOS DE FIJACIÓN, HERRAMIENTA,  MANO DE OBRA, ACARREOS FUERA Y DENTRO DE LA OBRA Y TODO LO NECESARIO PARA SU BUEN FUNCIONAMIENTO</t>
  </si>
  <si>
    <t>SUMINISTRO Y TENDIDO DE TIERRA VEGETAL PARA JARDIN, INCLUYE: HERRAMIENTA, MANO DE OBRA Y ACARREOS FUERA Y DENTRO DE LA OBRA.</t>
  </si>
  <si>
    <t>SUMINISTRO Y COLOCACION DE TIERRA VEGETAL PARA AREAS VERDES, INCL ACARREOS, MANO DE OBRA, EXTENDIDO, MATERILES Y HERRAMIENTA</t>
  </si>
  <si>
    <t>SUM. Y SEMBRADO DE PASTO TIPO ALFOMBRA EN JARDIN, INCLUYE: HERRAMIENTA, MANO DE OBRA Y ACARREOS FUERA Y DENTRO DE LA OBRA.</t>
  </si>
  <si>
    <t>CONSTRUCCION DE ARRIATE DE FORMA TRIANGULAR 5.00 X 2.40 X 0.50 MTS. DE ALTURA, DE ACUERDO A PROYECTO, INCLUYE: LIMPIEZA, TRAZO, EXCAVACION, RELLENO, PLANTILLA DE CONCRETO F`C=100 KG/CM2, CADENA DE DESPLANTE DE 15X20 CM. F`C= 250 KG/CM2, CON 4 VAR. No. 3, EST. No. 2 @ 20 CM., ENRRACE CON TABICON DE CONCRETO F`C= 40 KG/CM2, CASTILLOS DE 15 X 15 CM., F`C= 250 KG/CM2, CON 4 VAR. No. 3, EST. No. 2 @ 20 CM., MESETA DE CONCRETO F`C= 250 KG/CM2 DE 15 CM. DE BASE, 60 CM. DE CORONA, 15 CM. DE ALTURA, ARMADA CON 8 VAR. No. 3, BASTON Y ESTRIBOS DEL No. 2 @ 20 CM., CIMBRA COMUN, DESCIMBRADO, COLADO, APLANADO INTERIOR Y EXTERIOR, PINTURA VINILICA, MATERIALES, HERRAMIENTA, MANO DE OBRA, ACARREOS FUERA Y DENTRO DE LA OBRA, SEGUN PROYECTO.</t>
  </si>
  <si>
    <t>CONSTRUCCION DE ARRIATE DE FORMA PENTAGONAL IRREGULAR DE 2.60, 4.50, 0.60, 4.40, 3.40 Y DE 0.50 MTS. DE ALTURA, DE ACUERDO A PROYECTO, INCLUYE: LIMPIEZA, TRAZO, EXCAVACION, RELLENO, PLANTILLA DE CONCRETO F`C=100 KG/CM2, CADENA DE DESPLANTE DE 15X20 CM. F`C= 250 KG/CM2, CON 4 VAR. No. 3, EST. No. 2 @ 20 CM., ENRRACE CON TABICON DE CONCRETO F`C= 40 KG/CM2, CASTILLOS DE 15 X 15 CM., F`C= 250 KG/CM2, CON 4 VAR. No. 3, EST. No. 2 @ 20 CM., MESETA DE CONCRETO F`C= 250 KG/CM2 DE 15 CM. DE BASE, 60 CM. DE CORONA, 15 CM. DE ALTURA, ARMADA CON 8 VAR. No. 3, BASTON Y ESTRIBOS DEL No. 2 @ 20 CM., CIMBRA COMUN, DESCIMBRADO, COLADO, APLANADO INTERIOR Y EXTERIOR, PINTURA VINILICA, MATERIALES, HERRAMIENTA, MANO DE OBRA, ACARREOS FUERA Y DENTRO DE LA OBRA, SEGUN PROYECTO.</t>
  </si>
  <si>
    <t>CONSTRUCCION DE ARRIATE DE FORMA PENTAGONAL IRREGULAR DE 4.40, 1.20, 4.20, 1.50, 3.20 Y DE 0.50 MTS. DE ALTURA, DE ACUERDO A PROYECTO, INCLUYE: LIMPIEZA, TRAZO, EXCAVACION, RELLENO, PLANTILLA DE CONCRETO F`C=100 KG/CM2, CADENA DE DESPLANTE DE 15X20 CM. F`C= 250 KG/CM2, CON 4 VAR. No. 3, EST. No. 2 @ 20 CM., ENRRACE CON TABICON DE CONCRETO F`C= 40 KG/CM2, CASTILLOS DE 15 X 15 CM., F`C= 250 KG/CM2, CON 4 VAR. No. 3, EST. No. 2 @ 20 CM., MESETA DE CONCRETO F`C= 250 KG/CM2 DE 15 CM. DE BASE, 60 CM. DE CORONA, 15 CM. DE ALTURA, ARMADA CON 8 VAR. No. 3, BASTON Y ESTRIBOS DEL No. 2 @ 20 CM., CIMBRA COMUN, DESCIMBRADO, COLADO, APLANADO INTERIOR Y EXTERIOR, PINTURA VINILICA, MATERIALES, HERRAMIENTA, MANO DE OBRA, ACARREOS FUERA Y DENTRO DE LA OBRA, SEGUN PROYECTO.</t>
  </si>
  <si>
    <t>CONSTRUCCION DE ARRIATE DE 6.00X4.00X0.60 MTS., DE ACUERDO A PROYECTO, INCLUYE: LIMPIEZA, TRAZO, EXCAVACION, RELLENO, PLANTILLA DE CONCRETO F`C=100 KG/CM2, CADENA DE DESPLANTE DE 15X20 CM. F`C= 250 KG/CM2, CON 4 VAR. No. 3, EST. No. 2 @ 20 CM., ENRRACE CON TABICON DE CONCRETO F`C= 40 KG/CM2, CASTILLOS DE 15 X 15 CM., F`C= 250 KG/CM2, CON 4 VAR. No. 3, EST. No. 2 @ 20 CM., MESETA DE CONCRETO F`C= 250 KG/CM2 DE 15 CM. DE BASE, 60 CM. DE CORONA, 15 CM. DE ALTURA, ARMADA CON 8 VAR. No. 3, BASTON Y ESTRIBOS DEL No. 2 @ 20 CM., CIMBRA COMUN, DESCIMBRADO, COLADO, APLANADO INTERIOR Y EXTERIOR, PINTURA VINILICA, MATERIALES, HERRAMIENTA, MANO DE OBRA, ACARREOS FUERA Y DENTRO DE LA OBRA, SEGUN PROYECTO.</t>
  </si>
  <si>
    <t>FORMACION DE JUNTA DE CONTRACCION EN PISO EN CARAS LATERALES DE PIEDRAS DE CONCRETO, INCLUYE: FORMADO DE FRONTERA CON BARROTE DE MADERA DE PINO DE 3a. Y CHAFLAN DE PINO DE 1 1/2" DESCIMBRADO, UNA CAPA DE IMPERMEABILIZANTE ASFALTICO, MATERIALES, MANO DE OBRA, HERRAMIENTA Y ACARREOS DENTRO Y FUERA DE LA OBRA.</t>
  </si>
  <si>
    <t>FORMACION DE JUNTA DE DILATACION EN PISO DE CONCRETO DE 10 CM., DE ALTURA Y 2 CM., DE ANCHO SEGUN PROYECTO, INCLUYE: PLACA DE POLIESTIRENO, RELLLENO POSTERIOR DE JUNTA CON IMPERMEABILIZANTE ASFALTICO, HERRAMIENTA, MANO DE OBRA, MATERIALES Y ACARREOS DENTRO Y FUERA DE LA OBRA.</t>
  </si>
  <si>
    <t>SUMINISTRO Y MONTAJE DE MESA CENTRAL DE LABORATORIO CON CUBIERTA DE MADERA. INCLUYE: FLETE AL LUGAR DE LA OBRA, CARGA Y DESCARGA DENTRO Y FUERA DEL EDIFICIO, MANO DE OBRA, HERRAMIENTAS, EQUIPO, ACARREOS DENTRO Y FUERA DE LA OBRA, TRABAJO TERMINADO.</t>
  </si>
  <si>
    <t>SUMINISTRO Y MONTAJE DE MESA DE PREPARACION  Y DEMOSTRACION. INCLUYE: FLETE, CARGA Y DESCARGA DENTRO Y FUERA DEL EDIFICIO, HERRAMIENTAS, MANO DE OBRA, ACARREOS DENTRO Y FUERA DE LA OBRA, TRABAJO TERMINADO.</t>
  </si>
  <si>
    <t>SUMINISTRO Y COLOCACION DE BANCO DE MADERA CON PATAS METALICAS. INCLUYE: FLETE A OBRA, CARGA Y DESCARGA DENTRO Y FUERA DE LA OBRA, HERRAMIENTAS, MANO DE OBRA, ACARREOS DENTRO Y FUERA DE LA OBRA.</t>
  </si>
  <si>
    <t>JARDINERA DE CONCRETO F¨C=150 KG/CM2 DE SECCIÓN 30x30x30 CMS Y 8 CMS DE ESPESOR, ARMADO CON VARILLAS #3 @ 20 CMS. TRANSVERSALES  Y 4 VARILLAS #3 LONGITUDINALES. INCLUYE: CIMBRA COMÚN, MATERIALES, MANO DE OBRA, HERRAMIENTAS Y ACARREOS DENTRO Y FUERA DE LA OBRA.</t>
  </si>
  <si>
    <t>SUMINISTRO, FABRICACION Y COLOCACION DE MACETERA TIPO OLLA DE 1.10 Mts. DE DIAMETRO, 0.55 Mts. DE ALTO, 0.10 Mts. DE ESPESOR DE PARED, BASE PLANA DE 0.40 Mts. DE DIAMETRO, ACABADO MARTELINADO. INCLUYE: MATERIALES, MOLDES, CONCRETO F'C= 150 Kg/cm2, HERRAMIENTAS, MANO DE OBRA, ACARREOS DENTRO Y FUERA DE LA OBRA, TODO LO NECESARIO. (SEGUN PROYECTO)</t>
  </si>
  <si>
    <t>SUMINISTRO Y COLOCACIÓN DE PASTO TIPO ALFOMBRA EN JARDÍN, SEMBRADO A  MANO Y CON MANTENIMIENTO; INCLUYE: MATERIALES, HERRAMIENTA, MANO DE OBRA, ACARREOS DENTRO Y FUERA DE LA OBRA.</t>
  </si>
  <si>
    <t>SUMINISTRO Y COLOCACION  DE MACHIEMBRADO CON TABLON DE MADERA, INCLUYE: MATERIALES, HERRAMIENTA, MANO DE OBRA, ACARREOS FUERA Y DENTRO DE LA OBRA.</t>
  </si>
  <si>
    <t>SUMINISTRO, COLOCACION Y CUIDADO DE PASTO ALFOMBRA, HASTA EL TERMINO DE LA OBRA, INCLUYE 1ER PODA EN CASO NECESARIO, CONSERVACION Y TRATAMIENTO, PARA EL ENRAICE, ACARREOS, MANO DE OBRA Y HERRAMIENTA.</t>
  </si>
  <si>
    <t>DERRIVO DE BAMBUS EN LA COLINDANCIA DEL CAMPO DE INGENIERIA DE ALTURA PROMEDIO DE 7.50 MTS,  INCLUYE: CORTE DE VARA, POR VARA, SUMANDO UN GRUPO APROXIMADO DE (60 PZAS.), POSTERIORMENTE SE DESRRAMO Y POR ULTIMO SE REALIZO LA EXTRACCION DE TOCONES Y RAICES CON MEDIOS MECANICOS, ACARREOS EN CAMION DENTRO Y FUERA DE LA OBRA, HERRAMIENTAS Y MANO DE OBRA.</t>
  </si>
  <si>
    <t>CONSTRUCCION DE ARRIATE DE 3.10x2.56x0.45 MTS DE ALTURA DE ACABADO PULIDO EN CARA EXTERIOR INCLUYE: EXCAVACION, RELLENO, PLANTILLA, CADENA DE DESPLANTE DE 15x20 CMS CON CONCRETO F'C= 250 KG/CM2 ARMADA CON 4 VARILLAS No. 3 ESTRIBOS No. 2 A CADA 20 CMS, CIMBRA COMUN, TABICON DE CONCRETO, CASTILLO DE 15x15 CM, CONCRETO F'C= 250 KG/CM2 CON 4 VARILLAS No.3, ESTRIBOS No. 2 A CADA 20 CMS, CIMBRA COMUN, MESETA DE CONCRETO F'C= 250 KG/CM2 DE 30 CMS DE ANCHO Y 10 CMS DE ESPESOR, ARMADA CON MALLA-LAC 6-6/10-10, ACABADO PULIDO, MATERIALES, HERRAMIENTA, MANO DE OBRA Y ACARREOS FUERA Y DENTRO DE LA OBRA.</t>
  </si>
  <si>
    <t>DERRIVO DE ARBOLES DE MANGO, MATILIZHUATE, LAUREL, FLANBOYANT, DE ALTURA PROMEDIO DE 6.00 MTS, CON TRONCO PROMEDIO DE 0.70 CMS DE DIAMETRO Y COPA CON FOYAJE DE 7 MTS. DE DIAMETRO, INCLUYE: DESRRAME DEL ARBOL, CORTE DE TRONCO, TROCEADO DE TRONCO Y RAMAS, EXTRACCION DE TOCONES Y RAICES CON MEDIOS MECANICOS, ACARREOS EN CAMION DENTRO Y FUERA DE LA OBRA, HERRAMIENTA Y MANO DE OBRA.</t>
  </si>
  <si>
    <t>DERRIVO DE ARBOLES DE MANGO, MATILIZHUATE, LAUREL, FLANBOYANT, DE ALTURA PROMEDIO DE 4.50 MTS, CON TRONCO PROMEDIO DE 0.25 CMS DE DIAMETRO Y COPA CON FOYAJE DE 4.5 MTS. DE DIAMETRO, INCLUYE: DESRRAME DEL ARBOL, CORTE DE TRONCO, TROCEADO DE TRONCO Y RAMAS, EXTRACCION DE TOCONES Y RAICES CON MEDIOS MECANICOS, ACARREOS EN CAMION DENTRO Y FUERA DE LA OBRA, HERRAMIENTA Y MANO DE OBRA.</t>
  </si>
  <si>
    <t>SUMINISTRO Y SIEMBRA DE PALMERA, INCLUYE: ABONO, EXCAVACION, HERRAMIENTA, MANO DE OBRA, ACARREOS FUERA Y DENTRO DE LA OBRA.</t>
  </si>
  <si>
    <t>SUMINISTRO Y SIEMBRA DE ARBOL DE CUPAPE, INCLUYE: EXCAVACION, ABONO, HERRAMIENTA, MANO DE OBRA, ACARREOS FUERA Y DENTRO DE LA OBRA.</t>
  </si>
  <si>
    <t>SUMINISTRO Y CONSTRUCCION DE JARDINES EN DIFERENTES AREAS: AREA 1 ( FRENTE A BOULEVARD) AREA 2 ( A UN LADO DE REJA) AREA 3 ( ACCESO  CASETA DE VIGILANCIA), AREA 4 (CAMELLON CENTRAL SALIDA VEHICULAR) ; LAS CUALES SE ESPECIFICAN EN CROQUIS ANEXOS DE LA JARDINERIA, CON TRABAJOS CONSISTENTES EN RELLENO CON LIMO PARA FORMACION DE TALUDES, SEMBRADO DE PASO TIPO ALFOMBRA, FLORES DE ORNATO DE DIVERSAS ESPECIES ENTRE LAS CUALES SE ENCUENTRAN: CROTOS, CROTOS CALIFAS, CROTOS HIBRIDOS, BENJAMINAS BLANCAS, ROSAS, HAWAIANAS, LANTANAS, CROTOS NIEVE, SALVIAS, PALMA VIAJERA,PASTORCITAS PARA FORMAR LAS SIGLAS " UNACH", TIERRA NEGRA PARA EL PASTO, FORMACION DE GUARNICIONES A BASE DE PIEDRA BOLA ESCOGIDA DE 2"Y 3" ASENTADO CON MORTERO 1:5, RIEGO DE LOS JARDINES POR UN PERIODO DE 12 DIAS DURANTE Y DESPUES DE HABERSE INSTALADO LAS PLANTAS, MATERIALES Y MANO DE OBRA.</t>
  </si>
  <si>
    <t>SUMINISTRO Y COLOCACION DE CETOS DE ARGENTINAS DE 30 CM DE ESPESOR PARA ARRIATES INTERIORES ENTRE BANQUETA Y VIALIDAD INTERIOR A UN LADO DEL LIBRO Y EN  JARDIN PRICIPAL COLINDANTE CON BOULEVARD, INCLUYE: SIEMBRA DE PASTO ALFOMBRA EN BANQUETA DE SALIDA AL LADO DE LA GOODYEAR, RIEGO DE TIERRA NEGRA VEGETAL Y BOUGAMBILIAS COMO ADORNOS EN REMATES VISUALES. ESPECIFICADOS EN CROQUIS ANEXOS.</t>
  </si>
  <si>
    <t>SUMINISTRO Y SIEMBRA DE PLANTAS DE ORNATO, INCLUYE: HERRAMIENTA, MANO DE OBRA Y ACARREOS FUERA Y DENTRO DE LA OBRA.</t>
  </si>
  <si>
    <t>SUMINISTRO Y COLOCACION DE ARBOL, INCLUYE: ABONO, SIEMBRA, HERRAMIENTA, MANO DE OBRA Y ACARREOS FUERA Y DENTRO DE LA OBRA.</t>
  </si>
  <si>
    <t>SUMINISTRO Y COLOCACION DE CETOS DE ARGENTINAS DE 30 CMS. DE ESPESOR PARA JARDINERAS EN TODO EL CONTORNO DE GUARNICIONES INTERIORES, INCLUYE: HERRAMIENTA, MANO DE OBRA, ACARREOS DENTRO Y FUERA DE LA OBRA.</t>
  </si>
  <si>
    <t>SUMINISTRO Y COLOCACION DE BAMBU GUADUA, INCLUYE: ABONO, SIEMBRA, HERRAMIENTA, MANO DE OBRA Y ACARREOS FUERA Y DENTRO DE LA OBRA.</t>
  </si>
  <si>
    <t>SUMINSTRO Y SEMBRADO  DE PASTO EN ROLLO, INCLUYE: EXTENDIDO DEL MATERIAL, HERRAMIENTA, MANO DE OBRA, ACARREOS FUERA Y DENTRO DE LA OBRA, TRABAJO TERMINADO.</t>
  </si>
  <si>
    <t>SUMINSTRO Y SEMBRADO  DE PASTO EN ROLLO, INCLUYE: EXTENDIDO DEL MATERIAL, HERRAMIENTA, MANO DE OBRA, ACARREOS FUERA Y DENTRO DE LA OBRA, SEMBRADO 15 DIAS ANTES DE LA TERMINACION DEL PERIODO DE EJECUCION, REGADO, PODADO Y MANTENIMIENTO DURANTE ESTE PERIODO Y 60 DIAS DESPUES DE SU PERIODO DE EJCUCION, PARA ENTREGAR A LOS USUARIOS EN OPTIMAS CONCIDIONES.</t>
  </si>
  <si>
    <t>SUMINISTRO Y COLOCACION DE ARBOL ARECA CON UN MINIMO DE 3.00 MTS. DE ALTURA, INCLUYE: ABONO, SIEMBRA, HERRAMIENTA, MANO DE OBRA, SEMBRADO DE 15 DIAS ANTES DE LA TERMINACION DE SU PERIODO DE EJECUCION, RIEGO DE AGUA Y MANTENIMIENTO DESDE SU SEMBRADO, HASTA 60 DIAS DESPUES DE SU CULTIVO, TOTAL DE MANTENIMIENTO 75 DIAS.</t>
  </si>
  <si>
    <t>SUMINISTRO Y COLOCACION DE ARBOL FLAMBOYANT CON UN MINIMO DE 3.00 MTS. DE ALTURA, INCLUYE: ABONO, SIEMBRA, HERRAMIENTA, MANO DE OBRA, SEMBRADO DE 15 DIAS ANTES DE LA TERMINACION DE SU PERIODO DE EJECUCION, RIEGO DE AGUA Y MANTENIMIENTO DESDE SU SEMBRADO, HASTA 60 DIAS DESPUES DE SU CULTIVO, TOTAL DE MANTENIMIENTO 75 DIAS.</t>
  </si>
  <si>
    <t>SUMINISTRO Y COLOCACION DE ARBOL PALMA KELPIN CON UN MINIMO DE 3.00 MTS. DE ALTURA, INCLUYE: ABONO, SIEMBRA, HERRAMIENTA, MANO DE OBRA, SEMBRADO DE 15 DIAS ANTES DE LA TERMINACION DE SU PERIODO DE EJECUCION, RIEGO DE AGUA Y MANTENIMIENTO DESDE SU SEMBRADO, HASTA 60 DIAS DESPUES DE SU CULTIVO, TOTAL DE MANTENIMIENTO 75 DIAS.</t>
  </si>
  <si>
    <t>CORTE Y RETIRO DE ARBOL EXISTENTE DE APROXIMADAMENTE 7 MTS. DE ALTURA Y TRONCO DE 1.00 MTS. DE DIAM. INCLUYE: DESENRAICE, MANO DE OBRA, HERRAMIENTA, MANO DE OBRA Y ACARREOS DENTRO Y FUERA DE LA OBRA.</t>
  </si>
  <si>
    <t>TALA DE ARBOLES, INCL. DERRIBE, DESRRAME, CARGA, EXTRACCION DE TRONCOS, MANO DE OBRA, HERRAMIENTA Y ACARREOS  DENTRO Y FUERA DE LA OBRA.</t>
  </si>
  <si>
    <t>SUMINISTRO Y COLOCACION DE PLANTAS DE ORNATO EN MACETERAS DE CONCRETO A BASE DE PLANTAS DIVERSAS Y BENJAMINA BLANCA DE 1.00 MT AL CENTRO TRATADA, INCLUYE: FILTRO DE GRAVA DE 2" EN EL FONDO, ABONO Y TIERRA NEGRA, MATERIALES, MANO DE OBRA Y RIEGO POR 10 DIAS.</t>
  </si>
  <si>
    <t>SUMINISTRO, COLOCACION Y CUIDADO DE PLANTAS ORNAMRNTALES DE 20 A 30 CMS, INCLUYE, MATERIALES, MANO DE OBRA Y HERRAMIENTA NECESARIA</t>
  </si>
  <si>
    <t>SUMINISTRO Y COLOCACION DE PASTO ALFOMBRA, INCLUYE: PREPARACION DE LA SUPERFICIE, MATERIAL, MANO DE OBRA, INSTRUCCIONES DE MANTENIMIENTO, Y TODO LO NECESARIO PARA SU CORRECTA EJECUCION.</t>
  </si>
  <si>
    <t>SUMINISTRO Y COLOCACION DE ARBOL DE LA REGION DE 1.50 DE ALTURA, INCLUYE: ABONO, SIEMBRA, ORADACION, HERRAMIENTA, MANO DE OBRA Y ACARREOS FUERA Y DENTRO DE LA OBRA.</t>
  </si>
  <si>
    <t>CONSTRUCCION DE ARRIATE DE 13x4.70mts. DE ACUERDO A PROYECTO, INCLUYE: EXCAVACION, RELLENO, PLANTILLA, CADENA DE DESPLANTE DE 15x20cms. CON CONCRETO F´c=250kg/cm2, CON 4 VARILLAS No. 3 Y ESTRIBOS No. 2 A CADA 20cms. CIMBRA COMUN, ENRASE CON TABICON Y TODO LO NECESARIO PARA SU CORRECTA EJECUCION.</t>
  </si>
  <si>
    <t>SUMINISTRO Y COLOCACION DE PLANTA DE ORNATO TIPO " BUGAMBILIA" DE 20 A 50 CMS DE ALTURA APROX.; INCLUYE: ACARREO, PLANTADO, RIEGO DIARIO, HASTA LA TOTAL ADAPTACION DE LA PLANTA, HERRAMIENTA MENOR, MANO DE OBRA Y TODO LO NECESARIO PARA SU CORRECTA EJECUCIÓN.</t>
  </si>
  <si>
    <t>SUMINISTRO Y SEMBRADO  DE MAGUEY MORADO, INCLUYE: EXTENDIDO DEL MATERIAL, ACARREOS FUERA Y DENTRO DE LA OBRA, MANO DE OBRA Y HERRAMIENTA.</t>
  </si>
  <si>
    <t>SUMINSTRO Y SEMBRADO  DE CIPRES ROMANO, INCLUYE: EXTENDIDO DEL MATERIAL, ACARREOS FUERA Y DENTRO DE LA OBRA, MANO DE OBRA Y HERRAMIENTA.</t>
  </si>
  <si>
    <t>SUMINISTRO Y COLOCACION DE ABONO ORGANICO, INCLUYE: MATERIALES, MANO DE OBRA, HERRAMIENTA Y ACARREOS FUERA Y DENTRO DE LA OBRA.</t>
  </si>
  <si>
    <t>SUMINISTRO Y COLOCACION DE MACETA TRONCO GIGANTE, INCLUYE: MATERIALES, MANO DE OBRA, HERRAMIENTA Y ACARREOS FUERA Y DENTRO DE LA OBRA.</t>
  </si>
  <si>
    <t>SUMINISTRO Y SEMBRADO  DE PALMA KERPI, INCLUYE: EXTENDIDO DEL MATERIAL, ACARREOS FUERA Y DENTRO DE LA OBRA, MANO DE OBRA Y HERRAMIENTA.</t>
  </si>
  <si>
    <t>SUMINISTRO Y SEMBRADO  DE ARRAYAN MEDIDANO, INCLUYE: EXTENDIDO DEL MATERIAL, ACARREOS FUERA Y DENTRO DE LA OBRA, MANO DE OBRA Y HERRAMIENTA.</t>
  </si>
  <si>
    <t>SUMINISTRO Y SEMBRADO  DE MATILISGUATE, INCLUYE: EXTENDIDO DEL MATERIAL, ACARREOS FUERA Y DENTRO DE LA OBRA, MANO DE OBRA Y HERRAMIENTA.</t>
  </si>
  <si>
    <t>SUMINISTRO Y COLOCACION DE MACETA TINA, INCLUYE: MATERIALES, MANO DE OBRA, HERRAMIENTA Y ACARREOS FUERA Y DENTRO DE LA OBRA.</t>
  </si>
  <si>
    <t>SUMINISTRO Y SEMBRADO  DE PASTO ALEMAN, INCLUYE: EXTENDIDO DEL MATERIAL, ACARREOS FUERA Y DENTRO DE LA OBRA, MANO DE OBRA Y HERRAMIENTA.</t>
  </si>
  <si>
    <t>SUMINISTRO Y TENDIDO DE TIERRA VEGETAL PARA JARDIN, CON UN ESPESOR PROMEDIO DE 10 CMS., INCLUYE: HERRAMIENTA, MANO DE OBRA Y ACARREOS FUERA Y DENTRO DE LA OBRA.</t>
  </si>
  <si>
    <t>SUMINISTRO Y SIEMBRA DE PLANTAS DE ORNATO, INCLUYE: HERRAMIENTA, MANO DE OBRA Y ACARREOS FUERA Y DENTRO DE LA OBRA</t>
  </si>
  <si>
    <t>SUMINISTRO Y COLOCACION DE PASTO ALFOMBRA EN JARDIN, INCLUYE: TENDIDO, ARCILLA NEGRA EN CAPA DE 10 CMS. , AGUA, HERRAMIENTA, MANO DE HOBRA, ACARREOS FUERA Y DENTRO DE  LA OBRA</t>
  </si>
  <si>
    <t>CONSTRUCCION DE ARRIATES PARA PLANTAS DE ORNATO DE 0.80 X 0.80 DE TABICON CON ALTURA DE 1.00 PROMEDIO INCLUYE:  MATERIALES MANO DE OBRA, HERRAMIENTAS, ACARREOS DENTRO Y FUERA DE LA OBRA Y TODO LO NECESARIO PARA SU CORRECTA EJECUCION</t>
  </si>
  <si>
    <t>SUMINISTRO Y COLOCACION DE PLANTA DE ORNATO TIPO " CISSUS" DE 30 A 90 CMS. DE ALTURA APROX.; INCLUYE: ACARREO, PLANTADO, RIEGO DIARIO, HASTA LA TOTAL ADAPTACION DE LA PLANTA, HERRAMIENTA MENOR, MANO DE OBRA Y TODO LO NECESARIO PARA SU CORRECTA</t>
  </si>
  <si>
    <t>SUMINISTRO Y COLOCACION DE PLANTA DE ORNATO TIPO "PALMA ARECA GRANDE" DE 2 METROS DE ALTURA, INCLUYE: PLANTADO, RIEGO DIARIO HASTA LA TOTAL ADAPTACION DE LA PLANTA, HERRAMIENTA, MANO DE OBRA, ACARREOS DENTRO Y FUERA DE LA OBRA Y TODO LO NECESARIO PARA SU CORRECTA EJECUCION.</t>
  </si>
  <si>
    <t>SUMINISTRO Y COLOCACION DE PLANTA DE ORNATO TIPO " TULIAS "; INCLUYE: ACARREO, PLANTADO, RIEGO DIARIO, HASTA LA TOTAL ADAPTACION DE LA PLANTA, HERRAMIENTA MENOR, MANO DE OBRA Y TODO LO NECESARIO PARA SU CORRECTA EJECUCION.</t>
  </si>
  <si>
    <t>SUMINISTRO Y COLOCACION DE PLANTA DE ORNATO TIPO "CROTOS" DE 30 A 90 CMS. DE ALTURA APROX.  INCLUYE: ACARREO, PLANTADO, RIEGO DIARIO, HASTA LA TOTAL ADAPTACION DE LA PLANTA, HERRAMIENTA MENOR, MANO DE OBRA Y TODO LO NECESARIO PARA SU CORRECTA EJECUCION.</t>
  </si>
  <si>
    <t>SUMINISTRO Y SIEMBRA DE PLANTAS DE ORNATO DE DOS A TRES VARIEDADES DE LA REGION DE 50 CM. DE ALTURA. INCLUYE: RIEGO DE AGUA DURANTE 30 DIAS, HERRAMIENTA MENOR Y MANO DE OBRA</t>
  </si>
  <si>
    <t>SUMINISTRO Y SEMBRADO DE PASTO TIPO ALFOMBRA EN JARDIN; INCLUYE: ACARREO, TENDIDO, RIEGO DIARIO, HERRAMIENTA MENOR, MANO DE OBRA Y TODO LO NECESARIO PARA SU CORRECTA EJECUCION.</t>
  </si>
  <si>
    <t>SUMINISTRO Y COLOCACION DE TIERRA PREPARADA PARA ARBOLES, MEZCLA DE SUELOS CON 2 PARTES DE SUELO TIERRA NEGRA, 1 PARTE DE ABONO ORGANICO, 1 PARTE DE ARENA DE RIO, 0.05 PARTES DE HARINA DE HUESO, INCLUYE: ACARREOS, MATERIAL, MANO DE OBRA Y HERRAMIENTA.</t>
  </si>
  <si>
    <t>SUMINISTRO Y SIEMBRA DE ARBOLES,  INCLUYE: RIEGO DE AGUA DURANTE 30 DIAS, HTA. MENOR Y MANO DE OBRA.</t>
  </si>
  <si>
    <t>CUIDADO DE ARBOLES,  INCLUYE: RIEGO DE AGUA DURANTE 30 DIAS, COLOCACION DE ABONO Y PODA DE SER NECESARIA,  HERRAMIENTA MENOR Y MANO DE OBRA.</t>
  </si>
  <si>
    <t>SUMINISTRO Y SIEMBRA DE PALMA DATILERA,  INCLUYE: RIEGO DE AGUA DURANTE 30 DIAS, ACARREO, PLANTADO, HERRAMIENTA MENOR, MANO DE OBRA.Y TODO LO NECESARIO PARA SU CORRECTA EJECUCION.</t>
  </si>
  <si>
    <t>SUMINISTRO Y SEMBRADO DE PASTO PARA JARDIN, INCLUYE HERRAMIENTA Y MANO DE OBRA</t>
  </si>
  <si>
    <t>DESENRAICE DE TRONCO DE ARBOL ENTRE 60 Y 80 CM DE DIAMETRO, INCLUYE: HERRAMIENTA, MANO DE OBRA Y ACARREOS FUERA Y DENTRO DE LA OBRA.</t>
  </si>
  <si>
    <t>CONSTRUCCION DE JARDINERA DE 3.00 X 1.50 X 0.90 MTS. DE ALTURA A BASE DE MUROS DE TABIQUE ROJO COMUN ASENTADO CON MONTERO CEM- ARE 1:5 APLANADO CON MONTERO CEM-CAL-ARE 1:2:6 CON IMPER INTEGRAL FERTERGRAL SEGUN PROYECTO. INCLUYE: CASTILLOS DE 14 X 15 CMS. ARM. C/ 4 VAR. No. 3 EST. No. 2 @ 15 CMS. CADENA DE  14 X 20 CMS. ARM C/ 4 VAR. No. 3 EST. No. 2 @ 15 CMS. F´C= 250 KG/CM2., GRAVA PARA FILTRO, ABONO, PLANTAS DE PANTANO, MATERIALES, HERRAMIENTA, MANO DE OBRA, ACARREOS DENTRO Y FUERA DE LA OBRA.</t>
  </si>
  <si>
    <t>SUMINISTRO Y SEMBRADO DE FLORES DE ORNATO PARA FORMACION DE JARDIN; INCLUYE: PLANTAS COMO SALVIAS, CROTOS, ROSAS, HAWAINAS, SANGRE DE CRISTO, CAMARON, PASTORCITAS, BENJAMINAS, YUCA, ESPADIN, PALMA VIAJERA, CROTOS HIBRIDOS, ETC., RIEGO DE JARDIN TRES VECES AL DIA POR UN LAPSO DE DIEZ DIAS, MATERIALES, GUARNICION DE PIEDRA BOLA EN REMATE DE TALUD, ACARREOS DENTRO Y FUERA DE LA OBRA, HERRAMIENTA Y MANO DE OBRA DE ACUERDO A PROYECTO DE JARDIN PRINCIPAL UBICADO FRENTE A ESTACION PRINCIPAL</t>
  </si>
  <si>
    <t>CONSTRUCCIÓN DE JARDINERA DE 10.3 X 8.1 X 0.9 MTS DE ALTURA A BASE DE MUROS DE TABIQUE ROJO COMÚN ASENTADO CON MONTERO CEM- ARE 1:5, APLANADO ACABADO PULIDO EN LA CARA INTERIOR Y ACABADO ESPONJEADO EN LA CARA EXTERIOR, REPISON DE CONCRETO, SEGUN PROYECTO. INCLUYE: : CASTILLOS DE 14 X 15 CMS. ARM. C/ 4 VAR. No. 3 EST. No. 2 @ 15 CMS. CADENA DE  14 X 20 CMS. ARM C/ 4 VAR. No. 3 EST. No. 2 @ 15 CMS. F´C= 250 KG/CM2, CIMBRA, GRAVA PARA FILTRO, MATERIALES, HERRAMIENTA, MANO DE OBRA, ACARREOS DENTRO Y FUERA DE LA OBRA Y TODO LO NECESARIO PARA SU CORRECTA EJECUCIÓN.</t>
  </si>
  <si>
    <t>SUMINISTRO Y COLOCACION DE PINTURA CON CAL EN ARBOLES, INCLUYE: LIMPIEZA, PREPARACION DE LA SUPERFICIE, MATERIALES, MANO DE OBRA, HERRAMIENTA, ACARREOS FUERA Y DENTRO DE LA OBRA Y TODO LO NECESARIO PARA SU CORRECTA EJECUCION.</t>
  </si>
  <si>
    <t>SUMINISTRO Y SEMBRADO DE PLANTAS TIPO IXORA TAIWAN PARA JARDINERAS PRINCIPALES DE AUDITORIO. INCLUYE: MANO DE OBRA, ABONO, HERRAMIENTA MENOR, Y TODO LO NECESARIO PARA SU CORRECTA EJECUCION.</t>
  </si>
  <si>
    <t>SUMINISTRO Y SEMBRADO DE PALMA TIPO RAPHIS PARA JARDINERAS PRINCIPALES DE AUDITORIO. INCLUYE: MANO DE OBRA, ABONO, HERRAMIENTA MENOR Y TODO LO NECESARIO PARA SU CORRECTA EJECUCION.</t>
  </si>
  <si>
    <t>SUMINISTRO Y SEMBRADO DE PASTO TIPO CACAHUATILLO EN JARDIN: INCLUYE; ACARREO, TENDIDO, RIEGO DIARIO DURANTE 15 DIAS. HERRAMIENTA MENOR, MANO DE OBRA Y TODO LO NECESARIO PARA SU CORRECTA EJECUCION</t>
  </si>
  <si>
    <t>SUMINISTRO Y COLOCACIÒN DE PLANTA DE ORNATO TIPO "KERPIS"; DE 2 METROS DE ALTURA: INCLUYE; ACARREO, PLANTADO, RIEGO DIARIO HASTA LA TOTAL ADAPTACION DE LA PLANTA, HERRAMIENTA MENOR, MANO DE OBRA Y TODO LO NECESARIO PARA SU CORRECTA EJECUCION</t>
  </si>
  <si>
    <t>SUMINISTRO Y COLOCACION DE PLANTAS DE ORNATO TIPO "PASTORCITA, ARGENTINAS, TRUENO DE VENUS" INCLUYE: ACARREOS, PLANTADO, RIEGO DIARIO, HASTA LA  TOTAL ADAPTACION DE LA PLANTA, HERRAMIENTA MENOR, MANO DE OBRA Y TODO LO NECESARIO PARA SU CORRECTA EJECUCION</t>
  </si>
  <si>
    <t>SUMINISTRO Y TENDIDO DE TIERRA VEGETAL PARA CANCHA DE FUTBOL CON UNA MEZCLA DE LIMO 50%, ABONO 20% Y ARENA 30%. INCLUYE; HERRAMIENTA, MANO DE OBRA, ACARREOS DENTRO Y FUERA DE LA OBRA.</t>
  </si>
  <si>
    <t>SUMINISTRO Y SEMBRADO DE PASTO TIPO KIKUYO O SIMILAR EN CALIDAD Y COSTO, INCLUYE; EXTENDIDO DEL MATERIAL, HERRAMIENTA, MANO DE OBRA, ACARREOS DENTRO Y FUERA DE LA OBRA, TRABAJO TERMINADO.</t>
  </si>
  <si>
    <t>SUMINISTRO Y COLOCACION DE CESPED BERMUDA HIBRIDA TIFWAY 419 RESEMBRADA CON RAIGRASS PERENNE TIPO CESPED, COLOCADA EN SISTEMA DE PANELES O ROLLOS O CON EL SISTEMA DE MULTIPLICACION POR ESTOLONES (ROW PLANTING), INCLUYE: INSTALACION, MANO DE OBRA CALIFICADA, HERRAMIENTA, ACARREOS DENTRO Y FUERA DE LA OBRA Y TODO LO NECESARIO PARA SU CORRECTA EJECUCION.</t>
  </si>
  <si>
    <t>SUMINISTRO Y SEMBRADO DE PASTO DE LA REGION PARA CAMPO DEPORTIVO;  INCLUYE: EXTENDIDO DEL MATERIAL, MANTENIMIENTO, RIEGO DURANTE 15 DIAS, HERRAMIENTA, MANO DE OBRA,  ACARREOS DENTRO Y FUERA DE LA OBRA.</t>
  </si>
  <si>
    <t>TRASPALEO HORIZONTAL DE MATERIAL I Y II DE 1.00 A 3.00 M. INCLUYE: HERRAMIENTA, MANO DE OBRA Y ACARREOS.</t>
  </si>
  <si>
    <t>TRASPALEO HORIZONTAL DE MATERIAL II-A DE 1.00 A 3.00 M. INCLUEYE: HERRAMIENTA, MANO DE OBRA Y ACARREOS.</t>
  </si>
  <si>
    <t>ACARREO HORIZONTAL SIN PENDIENTE, DE TIERRA, CASCAJO, ETC. EN BOTE DE 18 LTS. A 5.00 M. INCLUYE: CARGA Y DESCARGA DEL MATERIAL.</t>
  </si>
  <si>
    <t>ACARREO HORIZONTAL SIN PENDIENTE, DE TIERRA, ARENA, CASCAJO, ETC. EN BOTE DE 18 LTS. A 10.00 M. INCLUYE CARGA Y DESCARGA DEL MATERIAL.</t>
  </si>
  <si>
    <t>ACARREO HORIZONTAL SIN PENDIENTE, DE TIERRA, ARENA, CASCAJO, ETC. EN BOTE DE 18 LTS, A 15.00 M INCLUYE: CARGA Y DESCARGA</t>
  </si>
  <si>
    <t>ACARREO HORIZONTAL SIN PENDIENTE DE TIERRA,  ARENA, CASCAJO, ETC. EN BOTE DE 18 LTS, A 20 M. INCLUYE: CARGA Y DESCARGA DEL MATERIAL</t>
  </si>
  <si>
    <t>ACARREO HORIZONTAL SIN PENDIENTE DE TIERRA,  ARENA, CASCAJO, ETC. EN BOTE DE 18 LTS, A 25 M. INCLUYE: CARGA Y DESCARGA DEL MATERIAL</t>
  </si>
  <si>
    <t>ACARREO HORIZONTAL SIN PENDIENTE DE TIERRA, ARENA, CASCAJO, ETC. EN BOTE DE 18 LTS, A 30.00 M. INCLUYE: CARGA Y DESCARGA DEL MATERIAL.</t>
  </si>
  <si>
    <t>ACARREO HORIZONTAL SIN PENDIENTE DE TIERRA, ARENA, CASCAJO, ETC. EN BOTE DE 18 LTS, A 40.00 M. INCLUYE: CARGA Y DESCARGA DEL MATERIAL.</t>
  </si>
  <si>
    <t>ACARREO HORIZONTAL SIN PENDIENTE DE TIERRA, ARENA, CASCAJO, ETC. EN SHUDE (CANASTO) DE 40 LTS. A 20.00 M., INCLUYE: CARGA Y DESCARGA DEL MATERIAL</t>
  </si>
  <si>
    <t>ACARREO HORIZONTAL SIN PENDIENTE DE TIERRA, ARENA, CASCAJO, ETC. EN SHUDE (CANASTO) DE 40 LTS. A 40.00 M., INCLUYE: CARGA Y DESCARGA DEL MATERIAL</t>
  </si>
  <si>
    <t>ACARREO HORIZONTAL SIN PENDIENTE DE TIERRA, ARENA, CASCAJO, ETC. EN SHUDE (CANASTO) DE 40 LTS. A 60.00 M., INCLUYE: CARGA Y DESCARGA DEL MATERIAL</t>
  </si>
  <si>
    <t>ACARREO HORIZONTAL SIN PENDIENTE DE TIERRA, ARENA, CASCAJO, ETC. EN SHUDE (CANASTO) DE 40 LTS. A 80.00 M., INCLUYE: CARGA Y DESCARGA DEL MATERIAL</t>
  </si>
  <si>
    <t>ACARREO HORIZONTAL SIN PENDIENTE DE TIERRA, ARENA, CASCAJO, ETC. EN SHUDE (CANASTO) DE 40 LTS. A 100.00 M., INCLUYE: CARGA Y DESCARGA DEL MATERIAL</t>
  </si>
  <si>
    <t>ACARREO HORIZONTAL SIN PENDIENTE DE TIERRA, ARENA, CASCAJO, ETC. EN CARRETILLA DE 3.5 FT3 A 10.00 M., INCLUYE: CARGA Y DESCARGA DEL MATERIAL.</t>
  </si>
  <si>
    <t>ACARREO HORIZONTAL SIN PENDIENTE DE TIERRA, ARENA, CASCAJO, ETC. EN CARRETILLA DE 3.5 FT3 A 20.00 M., INCLUYE: CARGA Y DESCARGA DEL MATERIAL.</t>
  </si>
  <si>
    <t>ACARREO HORIZONTAL SIN PENDIENTE DE TIERRA, ARENA, CASCAJO, ETC. EN CARRETILLA DE 3.5 FT3 A 30.00 M., INCLUYE: CARGA Y DESCARGA DEL MATERIAL.</t>
  </si>
  <si>
    <t>ACARREO HORIZONTAL SIN PENDIENTE DE TIERRA, ARENA, CASCAJO, ETC. EN CARRETILLA DE 3.5 FT3 A 40.00 M., INCLUYE: CARGA Y DESCARGA DEL MATERIAL.</t>
  </si>
  <si>
    <t>ACARREO HORIZONTAL SIN PENDIENTE DE TIERRA, ARENA, CASCAJO, ETC. EN CARRETILLA DE 3.5 FT3 A 50.00 M., INCLUYE: CARGA Y DESCARGA DEL MATERIAL.</t>
  </si>
  <si>
    <t>ACARREO HORIZONTAL SIN PENDIENTE DE TIERRA, ARENA, CASCAJO, ETC. EN CARRETILLA DE 3.5 FT3 A 60.00 M., INCLUYE: CARGA Y DESCARGA DEL MATERIAL.</t>
  </si>
  <si>
    <t>ACARREO HORIZONTAL SIN PENDIENTE DE TIERRA, ARENA, CASCAJO, ETC. EN CARRETILLA DE 3.5 FT3 A 70.00 M., INCLUYE: CARGA Y DESCARGA DEL MATERIAL.</t>
  </si>
  <si>
    <t>ACARREO HORIZONTAL SIN PENDIENTE DE TIERRA, ARENA, CASCAJO, ETC. EN CARRETILLA DE 3.5 FT3 A 80.00 M., INCLUYE: CARGA Y DESCARGA DEL MATERIAL.</t>
  </si>
  <si>
    <t>ACARREO HORIZONTAL SIN PENDIENTE DE TIERRA, ARENA, CASCAJO, ETC. EN CARRETILLA DE 3.5 FT3 A 90.00 M., INCLUYE: CARGA Y DESCARGA DEL MATERIAL.</t>
  </si>
  <si>
    <t>ACARREO HORIZONTAL SIN PENDIENTE DE TIERRA, ARENA, CASCAJO, ETC. EN CARRETILLA DE 3.5 FT3 A 100.00 M., INCLUYE: CARGA Y DESCARGA DEL MATERIAL.</t>
  </si>
  <si>
    <t>ACARREO HORIZONTAL SIN PENDIENTE DE CEMENTO, YESO, ETC., EN SACO EN CARRETILLA DE 3.5 FT3 A 20.00 M., INCLUYE: CARGA Y DESCARGA DEL MATERIAL.</t>
  </si>
  <si>
    <t>ACARREO HORIZONTAL SIN PENDIENTE DE CEMENTO, YESO, ETC., EN SACO EN CARRETILLA DE 3.5 FT3 A 20.00 M., SUBSECUENTES,  INCLUYE: CARGA Y DESCARGA DEL MATERIAL.</t>
  </si>
  <si>
    <t>ACARREO HORIZONTAL SIN PENDIENTE DE MEZCLAS Y CONCRETOS, EN CARRETILLA DE 5.00 FT3, A 20.00 M, INCLUYE: CARGA Y DESCARGA DEL MATERIAL.</t>
  </si>
  <si>
    <t>ACARREO HORIZONTAL SIN PENDIENTE DE MEZCLAS Y CONCRETOS, EN CARRETILLA DE 5.00 FT3, A 20.00 M,  SUBSECUENTES, INCLUYE: CARGA Y DESCARGA DEL MATERIAL.</t>
  </si>
  <si>
    <t>ACARREO HORIZONTAL SIN PENDIENTE DE PIEDRA BRASA, EN CARRETILLA DE 5.0 FT3, A 20.00 M., INCLUYE: CARGA Y DESCARGA DE MATERIAL</t>
  </si>
  <si>
    <t>ACARREO HORIZONTAL SIN PENDIENTE DE PIEDRA BRASA, EN CARRETILLA DE 5.0 FT3, A 20.00 M., SUBSECUENTES, INCLUYE: CARGA Y DESCARGA DE MATERIAL</t>
  </si>
  <si>
    <t>ACARREO HORIZONTAL SIN PENDIENTE DE MADERA PARA CIMBRA A MANO A 20.00 M., INCLUYE: CARGA Y DESCARGA DE MATERIAL.</t>
  </si>
  <si>
    <t>ACARREO HORIZONTAL SIN PENDIENTE DE MADERA PARA CIMBRA A MANO A 20.00 M., SUBSECUENTE, INCLUYE: CARGA Y DESCARGA DE MATERIAL.</t>
  </si>
  <si>
    <t>ACARREO HORIZONTAL  SIN PENDIENTE DE TARIMAS DE 1.00x1.50m  EN HOMBROS A 20.00 M., 1er ESTACION INCLUYE: CARGA DEL MATERIAL</t>
  </si>
  <si>
    <t>ACARREO HORIZONTAL  SIN PENDIENTE DE TARIMAS DE 1.00x1.50m EN HOMBROS A 20.00 M., SUBSECUENTE, INCLUYE: DESCARGA DEL MATERIAL</t>
  </si>
  <si>
    <t>PZA/EST</t>
  </si>
  <si>
    <t>ACARREO HORIZONTAL SIN PENDIENTE DE ACERO DE REFUERZO A MANO, CADA 20.00 M., INCLUYE: CARGA Y DESCARGA DE MATERIAL.</t>
  </si>
  <si>
    <t>ACARREO HORIZONTAL SIN PENDIENTE DE ACERO DE REFUERZO A MANO, CADA 20.00 M., SUBSECUENTE, INCLUYE: CARGA Y DESCARGA DE MATERIAL.</t>
  </si>
  <si>
    <t>ACARREO HORIZONTAL SIN PENDIENTE DE ALAMBRE Y ALAMBRON, EN CARRETILLA DE 3.5 FT3 A 20.00 M., INCLUYE: CARGA Y DESCARGA DE MATERIAL.</t>
  </si>
  <si>
    <t>ACARREO HORIZONTAL SIN PENDIENTE DE ALAMBRE Y ALAMBRON, EN CARRETILLA DE 3.5 FT3 A 20.00 M., SUBSECUENTE, INCLUYE: CARGA Y DESCARGA DE MATERIAL.</t>
  </si>
  <si>
    <t>ACARREO HORIZONTAL SIN PENDIENTE DE CASETONES DE FIBRA DE VIDRIO, A MANO A 20.00 M., INCLUYE: CARGA Y DESCARGA DEL MATERIAL.</t>
  </si>
  <si>
    <t>ACARREO HORIZONTAL SIN PENDIENTE DE CASETONES DE FIBRA DE VIDRIO, A MANO A 20.00 M., SUBSECUENTES, INCLUYE: CARGA Y DESCARGA DEL MATERIAL.</t>
  </si>
  <si>
    <t>ACARREO HORIZONTAL SIN PENDIENTE DE CASETONES DE POLIESTIRENO, A MANO A 20.00 M., INCLUYE: CARGA Y DESCARGA DEL MATERIAL.</t>
  </si>
  <si>
    <t>ACARREO HORIZONTAL SIN PENDIENTE DE CASETONES DE POLIESTIRENO, A MANO A 20.00 M., SUBSECUENTES, INCLUYE: CARGA Y DESCARGA DEL MATERIAL.</t>
  </si>
  <si>
    <t>ACARREO HORIZONTAL SIN PENDIENTE, DE TABIQUE COMUN DE 7x14x28, EN CARRETILLA DE 3.5 FT3 A 20 M., INCLUYE: CARGA Y DESCARGA DEL MATERIAL.</t>
  </si>
  <si>
    <t>MILL</t>
  </si>
  <si>
    <t>ACARREO HORIZONTAL SIN PENDIENTE, DE TABIQUE COMUN DE 7x14x28, EN CARRETILLA DE 3.5 FT3 A 20 M., SUBSECUENTES, INCLUYE: CARGA Y DESCARGA DEL MATERIAL.</t>
  </si>
  <si>
    <t>ACARREO HORIZONTAL SIN PENDIENTE DE LADRILLO DE BARRO DE 1.5x12x23 EN CARRETILLA DE 3.5 FT3 A 20 M., INCLUYE: CARGA Y DESCARGA DEL MATERIAL.</t>
  </si>
  <si>
    <t>ACARREO HORIZONTAL SIN PENDIENTE DE LADRILLO DE BARRO DE 1.5x12x23 EN CARRETILLA DE 3.5 FT3 A 20 M., SUBSECUENTES, INCLUYE: CARGA Y DESCARGA DEL MATERIAL.</t>
  </si>
  <si>
    <t>MILL/EST</t>
  </si>
  <si>
    <t>ACARREO HORIZONTAL SIN PENDIENTE DE TABICON DE 10x14x28 EN CARRETILLA DE 3.5 FT3 A 20 M., INCLUYE: CARGA Y DESCARGA DEL MATERIAL.</t>
  </si>
  <si>
    <t>ACARREO HORIZONTAL SIN PENDIENTE DE TABICON DE 10x14x28 EN CARRETILLA DE 3.5 FT3 A 20 M., SUBSECUENTES, INCLUYE: CARGA Y DESCARGA DEL MATERIAL.</t>
  </si>
  <si>
    <t>ACARREO HORIZONTAL SIN PENDIENTE, DE BLOCK DE CONCRETO DE 10x20x40, EN CARRETILLA DE 3.5 FT3 A 20 M., INCLUYE: CARGA Y DESCARGA DE MATERIAL.</t>
  </si>
  <si>
    <t>ACARREO HORIZONTAL SIN PENDIENTE, DE BLOCK DE CONCRETO DE 10x20x40, EN CARRETILLA DE 3.5 FT3 A 20 M., SUBSECUENTE, INCLUYE: CARGA Y DESCARGA DE MATERIAL.</t>
  </si>
  <si>
    <t>ACARREO HORIZONTAL SIN PENDIENTE, DE BLOCK DE CONCRETO DE 15x20x40, EN CARRETILLA DE 3.5 FT3 A 20 M., INCLUYE: CARGA Y DESCARGA DE MATERIAL.</t>
  </si>
  <si>
    <t>ACARREO HORIZONTAL SIN PENDIENTE, DE BLOCK DE CONCRETO DE 15x20x40, EN CARRETILLA DE 3.5 FT3 A 20 M., SUBSECUENTE, INCLUYE: CARGA Y DESCARGA DE MATERIAL.</t>
  </si>
  <si>
    <t>ACARREO HORIZONTAL SIN PENDIENTE DE TABIQUE SANTA JULIA DE 10x10xc20 EN CARRETILLA DE 3.5 FT3 A 20 M., INCLUYE: CARGA Y DESCARGA DEL MATERIAL.</t>
  </si>
  <si>
    <t>ACARREO HORIZONTAL SIN PENDIETE DE TABIQUE SANTA JULIA DE 10x10xc20 EN CARRETILLA DE 3.5 FT3 A 20 M., SUBSECUENTE INCLUYE: CARGA Y DESCARGA DEL MATERIAL.</t>
  </si>
  <si>
    <t>ACARREO HORIZONTAL SIN PENDIENTE, DE ROLLO DE FIELTRO EN CARETILLA DE 3.5 FT3 CADA 20.00 M., INCLUYE: CARGA Y DESCARGA DEL MATERIAL.</t>
  </si>
  <si>
    <t>ACARREO HORIZONTAL SIN PENDIENTE, DE ROLLO DE FIELTRO EN CARETILLA DE 3.5 FT3 CADA 20.00 M., SUBSECUENTE, INCLUYE: CARGA Y DESCARGA DEL MATERIAL.</t>
  </si>
  <si>
    <t>ACARREO HORIZONTAL SIN PENDIENTE, DE CUBETAS DE19 LTS.,  DE PINTURA EN CARRETILLAS DE 3.5 FT3 CADA 20 M., INCLUYE: CARGA Y DESCARGA DEL MATERIAL.</t>
  </si>
  <si>
    <t>CUB</t>
  </si>
  <si>
    <t>ACARREO HORIZONTAL SIN PENDIENTE, DE CUBETAS DE19 LTS.,  DE PINTURA EN CARRETILLAS DE 3.5 FT3 CADA 20 M., SUBSECUENTES, INCLUYE: CARGA Y DESCARGA DEL MATERIAL.</t>
  </si>
  <si>
    <t>ACARREO HORIZONTAL SIN PENDIENTE, DE AZULEJO, EN CARRETILLAS DE 3.5 FT3 A 20.00 M., INCLUYE: CARGA Y DESCARGA DEL MATERIAL.</t>
  </si>
  <si>
    <t>ACARREO HORIZONTAL SIN PENDIENTE, DE AZULEJO, EN CARRETILLAS DE 3.5 FT3 A 20.00 M., SUBSECUENTES, INCLUYE: CARGA Y DESCARGA DEL MATERIAL.</t>
  </si>
  <si>
    <t>ACARREO HORIZONTAL SIN PENDIENTE, DE LOSETA DE BARRO EN CARRETILLAS DE 3.5 FT3 CADA 20.00 M., INCLUYE: CARGA Y DESCARGA DEL MATERIAL.</t>
  </si>
  <si>
    <t>ACARREO HORIZONTAL SIN PENDIENTE, DE LOSETA DE BARRO EN CARRETILLAS DE 3.5 FT3 CADA 20.00 M., SUBSECUENTES, INCLUYE: CARGA Y DESCARGA DEL MATERIAL.</t>
  </si>
  <si>
    <t>ACARREO HORIZONTAL SIN PENDIENTE, DE PLACA DE MARMOL EN CARRETILLA DE 3.5 FT3 A 20 M., INCLUYE: CARGA Y DESCARGA DEL MATERIAL.</t>
  </si>
  <si>
    <t>ACARREO HORIZONTAL SIN PENDIENTE, DE PLACA DE MARMOL EN CARRETILLA DE 3.5 FT3 A 20 M., SUBSECUENTES, INCLUYE: CARGA Y DESCARGA DEL MATERIAL.</t>
  </si>
  <si>
    <t>ACARREO HORIZONTAL SIN PENDIENTE, DE HERRERIA A MANO A 20.00 M., INCLUYE: CARGA Y DESCARGA DEL MATERIAL.</t>
  </si>
  <si>
    <t>ACARREO HORIZONTAL SIN PENDIENTE, DE HERRERIA A MANO A 20.00 M., SUBSECUENTE,  INCLUYE: CARGA Y DESCARGA DEL MATERIAL.</t>
  </si>
  <si>
    <t>ACARREO HORIZONTAL SIN PENDIENTE, DE VIDRIO 1/2 DOBLE A MANO A 20.00 M., INCLUYE: CARGA Y DESCARGA DEL MATERIAL.</t>
  </si>
  <si>
    <t>ACARREO HORIZONTAL SIN PENDIENTE, DE VIDRIO 1/2 DOBLE A MANO A 20.00 M., SUBSECUENTES, INCLUYE: CARGA Y DESCARGA DEL MATERIAL.</t>
  </si>
  <si>
    <t>ACARREO HORIZONTAL SIN PENDIENTE, DE VIDRIO DE 4 MM.,  A MANO A 20.00 M., INCLUYE: CARGA Y DESCARGA DEL MATERIAL.</t>
  </si>
  <si>
    <t>ACARREO HORIZONTAL SIN PENDIENTE, DE VIDRIO DE 4 MM., A MANO A 20.00 M., SUBSECUENTES, INCLUYE: CARGA Y DESCARGA DEL MATERIAL.</t>
  </si>
  <si>
    <t>ACARREO HORIZONTAL SIN PENDIENTE, DE VIDRIO DE 5 MM.,  A MANO A 20.00 M., INCLUYE: CARGA Y DESCARGA DEL MATERIAL.</t>
  </si>
  <si>
    <t>ACARREO HORIZONTAL SIN PENDIENTE, DE VIDRIO DE6 MM., 1er GRUPO  A MANO A 20.00 M., INCLUYE: CARGA Y DESCARGA DEL MATERIAL.</t>
  </si>
  <si>
    <t>ACARREO HORIZONTAL SIN PENDIENTE, DE VIDRIO DE 6 MM., 1er GRUPO  A MANO A 20.00 M., INCLUYE: CARGA Y DESCARGA DEL MATERIAL.</t>
  </si>
  <si>
    <t>ACARREO HORIZONTAL SIN PENDIENTE, DE VIDRIO DE6 MM., 2do GRUPO  A MANO A 20.00 M., INCLUYE: CARGA Y DESCARGA DEL MATERIAL.</t>
  </si>
  <si>
    <t>ACARREO HORIZONTAL SIN PENDIENTE, DE VIDRIO DE 6 MM., 2do GRUPO  A MANO A 20.00 M., INCLUYE: CARGA Y DESCARGA DEL MATERIAL.</t>
  </si>
  <si>
    <t>ACARREO HORIZONTAL SIN PENDIENTE, DE VIDRIO DE6 MM., 3er. GRUPO  A MANO A 20.00 M., INCLUYE: CARGA Y DESCARGA DEL MATERIAL.</t>
  </si>
  <si>
    <t>ACARREO HORIZONTAL SIN PENDIENTE, DE VIDRIO DE 6 MM., 3er.  GRUPO  A MANO A 20.00 M., INCLUYE: CARGA Y DESCARGA DEL MATERIAL.</t>
  </si>
  <si>
    <t>ACARREO HORIZONTAL SIN PENDIENTE, DE VIDRIO DE6 MM., 4to. GRUPO  A MANO A 20.00 M., INCLUYE: CARGA Y DESCARGA DEL MATERIAL.</t>
  </si>
  <si>
    <t>ACARREO HORIZONTAL SIN PENDIENTE, DE VIDRIO DE 6 MM., 4to.  GRUPO  A MANO A 20.00 M., INCLUYE: CARGA Y DESCARGA DEL MATERIAL.</t>
  </si>
  <si>
    <t>ACARREO HORIZONTAL SIN PENDIENTE, DE VIDRIO DE6 MM., 5to. GRUPO  A MANO A 20.00 M., INCLUYE: CARGA Y DESCARGA DEL MATERIAL.</t>
  </si>
  <si>
    <t>ACARREO HORIZONTAL SIN PENDIENTE, DE VIDRIO DE 6 MM., 5to.  GRUPO  A MANO A 20.00 M., INCLUYE: CARGA Y DESCARGA DEL MATERIAL.</t>
  </si>
  <si>
    <t>CARGA DE CAMION MANUAL, MATERIAL I Y II. INCLUYE: HERRAMIENTA, MANO DE OBRA Y ACARREO.</t>
  </si>
  <si>
    <t>CARGA DE CAMION MANUAL, MATERIAL II - A. INCLUYE: HERRAMIENTA, MANO DE OBRA Y ACARREO.</t>
  </si>
  <si>
    <t>CARGA DE CAMION CON MAQUINA,  MATERIAL I Y II. INCLUYE: HERRAMIENTA, MANO DE OBRA Y ACARREO.</t>
  </si>
  <si>
    <t>CARGA DE CAMION CON MAQUINA, MATERIAL II-A. INCLUYE: HERRAMIENTA, MANO DE OBRA Y ACARREO.</t>
  </si>
  <si>
    <t>ACARREO EN CAMION DE MATERIAL MIXTO. PRIMER KILOMETRO, CARGA MANUAL.</t>
  </si>
  <si>
    <t>ACARREO EN CAMION DE MATERIAL MIXTO. PRIMER KILOMETRO, CARGA MECANICA.</t>
  </si>
  <si>
    <t>ACARREO EN CAMION DE MATERIAL MIXTO. KILOMETRO SUBSECUENTE, ZONA URBANA.</t>
  </si>
  <si>
    <t>ACARREO EN CAMION DE MATERIAL MIXTO. KILOMETRO SUBSECUENTE, ZONASUB- URBANA.</t>
  </si>
  <si>
    <t>ACARREO EN CAMION DE MATERIAL MIXTO. KILOMETRO SUBSECUENTE, CARRETERA.</t>
  </si>
  <si>
    <t>SOBRE ACARREO DE MATERIALES AGREGADOS ( GRAVA, ARENA, MATERIAL MEJORADO) A HOMBRO A UNA DISTANCIA DE 300 MTS.</t>
  </si>
  <si>
    <t>SOBRE ACARREO DE MATERIALES DE ACERO (VARILLAS DE TODAS LA S MEDIDAS,  ALAMRON Y ALAMBRITO). A UNA DISTANCIA DE 300 MTS.</t>
  </si>
  <si>
    <t>SOBRE ACARREO DE MADERA (TABLAS, BARROTES, POLINES Y DUELAS) A HOMBRO A UNA DISTANCIA DE 300 MTRS.</t>
  </si>
  <si>
    <t>SOBRE ACARREO DE MATERIALES TRIPLAY DE PINO DE 16 MM DE ESPESOR CON MEDIDAS DE 1.22x2.44 M., A HOMBRO A UNA  DISTANCIA DE 300 MTS.</t>
  </si>
  <si>
    <t>SOBRE ACARREO DE MATERIALES AGREGADOS ( GRAVA, ARENA, MATERIAL MEJORADO) A HOMBRO A UNA DISTANCIA DE 30 MTS.</t>
  </si>
  <si>
    <t>SOBRE ACARREO DE MATERIALES DE ACERO (VARILLAS DE TODAS LAS MEDIDAS,  ALAMBRON Y ALAMBRITO). A UNA DISTANCIA DE 30 MTS.</t>
  </si>
  <si>
    <t>SOBRE ACARREO DE MADERA (TABLAS, BARROTES, POLINES Y DUELAS) A HOMBRO A UNA DISTANCIA DE 30 MTRS.</t>
  </si>
  <si>
    <t>SOBRE ACARREO DE MATERIALES TRIPLAY DE PINO DE 16 MM DE ESPESOR CON MEDIDAS DE 1.22x2.44 M., A HOMBRO A UNA  DISTANCIA DE 30 MTS.</t>
  </si>
  <si>
    <t>SOBRE ACARREO DE MATERIALES (CEMENTO Y CALHIDRA) A HOMBRO A UNA DISTANCIA APROXIMADA DE 30 M.</t>
  </si>
  <si>
    <t>SOBRE ACARREO DE MATERIALES (CEMENTO Y CALHIDRA) A HOMBRO A UNA DISTANCIA APROXIMADA DE 300 M.</t>
  </si>
  <si>
    <t>SOBRE ACARREO EN HOMBROS EN ESTACIONES DE 20m  DE MATERIALES (CEMENTO Y CALHIDRA)  EN TERRENO SECO</t>
  </si>
  <si>
    <t>SOBRE ACARREO HORIZONTAL SIN PENDIENTE DE TIERRA, ARENA, CASCAJO, ETC. EN CARRETILLA DE 3.5 FT3 A 1000.00 M., INCLUYE: CARGA Y DESCARGA DEL MATERIAL.</t>
  </si>
  <si>
    <t>SOBRE ACARREO HORIZONTAL SIN PENDIENTE DE ACERO DE REFUERZO A MANO, A UNA DISTANCIA DE 1000.00 M., INCLUYE: CARGA Y DESCARGA DE MATERIAL.</t>
  </si>
  <si>
    <t>SOBRE ACARREO HORIZONTAL SIN PENDIENTE DE MADERA PARA CIMBRA A MANO A 1000.00 M., INCLUYE: CARGA Y DESCARGA DE MATERIAL.</t>
  </si>
  <si>
    <t>SOBRE ACARREO HORIZONTAL SIN PENDIENTE, DE BLOCK DE CONCRETO DE 15x20x40, EN CARRETILLA DE 3.5 FT3 A 1000.00 M., INCLUYE: CARGA Y DESCARGA DE MATERIAL.</t>
  </si>
  <si>
    <t>SOBRE ACARREO HORIZONTAL SIN PENDIENTE DE TABICON DE 10x14x28 EN CARRETILLA DE 3.5 FT3 A 1000.00 M., INCLUYE: CARGA Y DESCARGA DEL MATERIAL.</t>
  </si>
  <si>
    <t>SOBRE ACARREO HORIZONTAL SIN PENDIENTE, DE TABIQUE COMUN DE 7x14x28, EN CARRETILLA DE 3.5 FT3 A 1000.00 M., INCLUYE: CARGA Y DESCARGA DEL MATERIAL.</t>
  </si>
  <si>
    <t>SOBRE ACARREO HORIZONTAL SIN PENDIENTE, DE AZULEJO, EN CARRETILLAS DE 3.5 FT3 A 1000.00 M., INCLUYE: CARGA Y DESCARGA DEL MATERIAL.</t>
  </si>
  <si>
    <t>SOBRE ACARREO DE MATERIALES AGREGADOS ( GRAVA, ARENA, MATERIAL MEJORADO) A HOMBRO A UNA DISTANCIA DE 200 MTS.</t>
  </si>
  <si>
    <t>SOBRE ACARREO DE MATERIALES (CEMENTO Y CALHIDRA) A HOMBRO A UNA DISTANCIA APROXIMADA DE 200 M.</t>
  </si>
  <si>
    <t>SOBRE ACARREO, DE BLOCK DE CONCRETO DE 15x20x40, EN PENDIENTE CUESTA ARRIBA A 200 M., INCLUYE: CARGA Y DESCARGA DEL  MATERIAL.</t>
  </si>
  <si>
    <t>ACARREO EN CAMION CON CARGA MANUAL DE TIERRA Y MATERIAL MIXTO PRODUCTO DE LAS EXCAVACIONES, MEDIDAS EN BANCO, KILOMETROS SUBSECUENTES EN ZONA URBANA. INCLUYE: HERRAMIENTAS, MANO DE OBRA, ACARREOS DENTRO Y FUERA DE LA OBRA.</t>
  </si>
  <si>
    <t>SOBRE ACARREO, DE BLOCK DE CONCRETO DE 15x20x40, EN PENDIENTE CUESTA ARRIBA DE 77%  A 30 M. DE DISTANCIA, INCLUYE: CARGA Y DESCARGA DEL  MATERIAL.</t>
  </si>
  <si>
    <t>SOBRE ACARREO, DE BLOCK DE CONCRETO DE 10x14x28, EN PENDIENTE CUESTA ARRIBA DE 77%  A 30 M. DE DISTANCIA, INCLUYE: CARGA Y DESCARGA DEL  MATERIAL.</t>
  </si>
  <si>
    <t>SOBRE ACARREO DE MATERIALES AGREGADOS (GRAVA, ARENA, MATERIAL MEJORADO) A HOMBRO A UNA DISTANCIA DE 30 M., CON UNA PENDIENTE PRONUNCIADA DEL 77%.</t>
  </si>
  <si>
    <t>SOBRE ACARREO DE MATERIALES (CEMENTO Y CALHIDRA) A HOMBRO A UNA DISTANCIA APROXIMADA DE 30 M., CON UNA PENDIENTE PRONUNCIADA DEL 77%.</t>
  </si>
  <si>
    <t>SOBRE ACARREO DE MATERIAL ELECTRICO( LAMPARAS, CABLES, INTERRUPTORES, TUBO, ETC.) SIN PENDIENTE, CON 1500 MTS. DE DISTANCIA DE LUGAR DE DESCARGA A LUGAR DE LA OBRA, INCLUYE: MANO DE OBRA.</t>
  </si>
  <si>
    <t>SOBRE ACARREO DE LETREROS DE DIFERENTES TAMAÑOS CON PEDIENTE HORIZONTAL CON UNA DISTANCIA DE 1500 MTS. DE EL LUGAR DE DESCARGA A EL LUGAR DE LA OBRA., INCLUYE: MANO DE OBRA.</t>
  </si>
  <si>
    <t>SOBREACARREO DE MATERIALES DE CONSTRUCCION (MALLA-LAC) A PIE (EN HOMBROS) ROLLOS DE 50M2, SOBRE CAMINO DE DIFICIL ACCESO (LADERA DE CERRO), CON UNA DISTANCIA DE 350 MTS. DEL PUNTO DE DESCARGA HASTA EL LUGAR DE LA OBRA (PARA RODEAR AL SITIO DE LOS TRABAJOS POR ENCONTRARSE INACCESIBLE), CANTIDAD DE ACUERDO A MATERIAL COLOCADO. INCLUYE: DESCARGA Y ESTIBA DEL MISMO EN EL LUGAR.</t>
  </si>
  <si>
    <t>SOBREACARREO DE PROTECCIONES A BASE DE CUADRADO DE 1/2" (MEDIDAS SEGUN PROYECTO) A PIE SOBRE CAMINO DE DIFICIL ACCESO (LADERA DE CERRO) DEL PUNTO DE DESCARGA HASTA EL LUGAR DE LA OBRA CON UNA DISTANCIA DE 350 MTS. (PARA RODEAR LA ENTRADA AL SITIO DE LOS TRABAJOS POR ENCONTRARSE INACCESIBLE). INCLUYE: DESCARGA Y ACOMODO DE LAS PIEZAS EN EL LUGAR DE LOS TRABAJOS.</t>
  </si>
  <si>
    <t>SOBREACARREO DE MATERIALES DE CONSTRUCCION (CEMENTO) A PIE (EN HOMBROS) EN SACOS, SOBRE CAMINO DE DIFICIL ACCESO (LADERA DE CERRO), CON UNA DISTANCIA DE 350 MTS. DEL PUNTO DE DESCARGA HASTA EL LUGAR DE LA OBRA (PARA RODEAR LA ENTRADA AL SITIO DE LOS TRABAJOS POR ENCONTRARSE INACCESIBLE). INCLUYE: DESCARGA Y ESTRIBA DE LOS MISMOS EN EL LUGAR.</t>
  </si>
  <si>
    <t>SOBREACARREO DE PIEZAS DE LAMINAS DE MULTIPANEL (MEDIDAS 4.20X1.00 MTS.) A PIE SOBRE DIFICIL ACCESO (LADERA DE CERRO) DEL PUNTO DE DESCARGA HASTA EL LUGAR DE LA OBRA CON UNA DISTANCIA DE 350 MTS. (PARA RODEAR LA ENTRADA AL SITIO DE LOS TRABAJOS POR ENCONTRARSE INACCESIBLE). INCLUYE: DESCARGA Y ESTRIBA DE LAMINAS EN EL LUGAR DE LOS TRABAJOS.</t>
  </si>
  <si>
    <t>SOBREACARREO DE MATERIALES DE CONSTRUCCION (ARENA) A PIE (EN HOMBROS) SOBRE CAMINOS DE DIFICIL ACCESO (LADERA DE CERRO), EN COSTALES CON UNA DISTANCIA DE 350 MTS. DEL PUNTO DE DESCARGA HASTA EL LUGAR DE LA OBRA (PARA RODEAR LA ENTRADA AL SITIO DE LOS TRABAJOS POR ENCONTRARSE INACCESIBLE). INCLUYE: LLENADO DE COSTALES, VACIADO DE LOS MISMOS EN EL LUGAR.</t>
  </si>
  <si>
    <t>SOBRE ACARREO DE MATERIALES AGREGADOS ( GRAVA, ARENA, MATERIAL MEJORADO, PIEDRA) A MANO Y EN CARRETILLA HASTA 20 M. DE DISTANCIA, CONSIDERANDO TRASPALEOS SOBRE CERCAS DE ALAMBRE Y/O MALLA, INCLUYE: MANO D EOBRA Y HERAMIENTA.</t>
  </si>
  <si>
    <t>ACARREO DE MATERIAL A HOMBRO A UNA DISTANCIA DE 300 M.,CON UNA PENDIENTE ASCENDENTE DE 20M  (CEMENTO, YESO, CALHIDRA, ETC., EN SACO),  INCLUYE: CARGA Y DESCARGA DEL MATERIAL.</t>
  </si>
  <si>
    <t>ACARREO DE MATERIAL A HOMBRO A UNA DISTANCIA DE 300 M.,CON UNA PENDIENTE ASCENDENTE DE 20M  (ACERO ESTRUCTURAL DEL No. 2 AL 5, ALABRE, ALAMBRON Y CLAVO),  INCLUYE: CARGA Y DESCARGA DEL MATERIAL.</t>
  </si>
  <si>
    <t>ACARREO DE MATERIALES AGREGADOS ( GRAVA, ARENA, MATERIAL MEJORADO, PIEDRA) EN BOTE A UNA DISTANCIA DE 300 M. CON UNA PENDIENTE ASCENDENTE DE 20 M.</t>
  </si>
  <si>
    <t>ACARREO DE MATERIAL A HOMBRO A UNA DISTANCIA DE 300 M. CON UNA PENDIENTE ASCENDENTE DE 20 M. DE TABICON DE 10x14x28.</t>
  </si>
  <si>
    <t>ACARREO DE MATERIAL A HOMBRO A UNA DISTANCIA DE 300 M. CON UNA PENDIENTE ASCENDENTE DE 20 M. DE TABICON DE 15x20x40.</t>
  </si>
  <si>
    <t>ACARREO DE MATERIAL A HOMBRO A UNA DISTANCIA DE 300 M. CON UNA PENDIENTE ASCENDENTE DE 20 M. DE MADERA DE PINO DE 3A.</t>
  </si>
  <si>
    <t>ACARREOS DE MATERIAL A HOMBRO A UNA DISTANCIA DE 300 M., CON UNA PENDIENTE ASCENDENTE DE 20 M., DE CIMBRAPLAY DE PINO.</t>
  </si>
  <si>
    <t>ACARREOS DE MATERIAL ELECTRICO A HOMBRO A UNA DISTANCIA DE 300 M., CON UNA PENDIENTE ASCENDENTE DE 20 M.</t>
  </si>
  <si>
    <t>ACAREOS DE MATERIAL A HOMBRO A UNA DISTANCIA DE 300 M., CON UNA PENDIENTE ASCENDENTE DE 20 M., DE CANCELERIA (PUERTA, VENTANA Y PROTECCIONES).</t>
  </si>
  <si>
    <t>SOBREACARREO DE LAMINA MULTITECHO DE 11/2" CAL. 28/28, 1.00X5.50 A UNA DISTANCIA DE 6 KM. EN BRECHA EN HOMBRO CON PENDIENTE, INCLUYE: HERRAMIENTA Y  MANO DE OBRA</t>
  </si>
  <si>
    <t>SOBREACARREO DE PINTURA ESMALTE MCA. COMEX DE 19 LTS  A UNA DISTANCIA DE 6 KM. EN BRECHA EN HOMBRO CON PENDIENTE,  INCLUYE: HERRAMIENTA Y MANO DE OBRA.</t>
  </si>
  <si>
    <t>SOBREACARREO DE PROTECCION METALICA A BASE DE CUADRADO DE 1/2"  A UNA DISTANCIA DE 6 KM. EN BRECHA EN HOMBRO CON PENDIENTE, INCLUYE:  HERRAMIENTA Y  MANO DE OBRA .</t>
  </si>
  <si>
    <t>SOBREACARREO DE CABALLETE LISO DE 3.05 M. A UNA DISTANCIA DE 6 KM. EN BRECHA EN HOMBRO CON PENDIENTE,  INCLUYE:  HERRAMIENTA Y  MANO DE OBRA.</t>
  </si>
  <si>
    <t>SOBREACARREO A MANO CEM-YES AL SITIO</t>
  </si>
  <si>
    <t>SOBREACARREO A MANO MAD P/CIMBR AL SITIO</t>
  </si>
  <si>
    <t>SOBREACARREO A MANO DE ACER RFZO AL SITI</t>
  </si>
  <si>
    <t>SOBREACARREO A MANO CIMBRAPLAY AL SITIO</t>
  </si>
  <si>
    <t>HOJA</t>
  </si>
  <si>
    <t>SOBRE ACARREO DE MATERIAL PRODUCTO DE EXCAVACION A MAQUINA Y RETIRADO CON MAQUINA A UNA DISTANCIA DE 10 MTS. ESTACION SUBSECUENTE,  DENTRO DEL TERRENO, INCLUYE: MAQUINARIA Y EQUIPO.</t>
  </si>
  <si>
    <t>SOBRE ACARREOS EN HOMBRO DE MATERIALES, ARENA, GRAVA, MATERIAL MEJORADO (CALICHE), HASTA 3 KILOMETROS.</t>
  </si>
  <si>
    <t>SOBRE ACARREOS EN HOMBRO DE MATERIAL, PIEDRA, HASTA 3 KILOMETROS.</t>
  </si>
  <si>
    <t>SOBRE ACARREOS EN HOMBRO DE MATERIALES, DE VARILLA, ALAMBRON ALAMBRE, PERFILES, A 3 KILOMETROS</t>
  </si>
  <si>
    <t>SOBRE ACARREOS EN HOMBRO DE MADERA PARA CIMBRA, A 3 KILOMETROS.</t>
  </si>
  <si>
    <t>SOBRE ACARREOS EN HOMBRO DE MATERIALES, CEMENTO CALHIDRA, HASTA 3 KILOMETROS.</t>
  </si>
  <si>
    <t>SOBRE ACARREOS EN HOMBRO DE MATERIAL, DE TABICON DIFERENTES MEDIDAS, HASTA 3 KILOMETROS.</t>
  </si>
  <si>
    <t>SOBRE ACARREOS EN HOMBRO DE MATERIAL, DE FIELTRO EN ROLLO, HASTA 3 KILOMETROS.</t>
  </si>
  <si>
    <t>SOBRE ACARREOS EN HOMBRO DE CUBETAS DE PINTURA DE 19 LTS,HASTA 3 KILOMETROS.</t>
  </si>
  <si>
    <t>SOBRE ACARREOS EN HOMBRO DE AZULEJO, LOSETA,  3 KILOMETROS.</t>
  </si>
  <si>
    <t>SOBRE ACARREOS EN HOMBRO DE HERRERIA Y ALUMINIO,  3 KILOMETROS.</t>
  </si>
  <si>
    <t>SOBREACARREO  DE GRAVA  A LOMO A 250 MTS. INICIA SOBRE PUENTE DE HAMACAS (100 MTS.) Y VEREDA   EN PENDIENTE  AL 30% (100 MTS.)</t>
  </si>
  <si>
    <t>SOBREACARREO  DE MATERIAL MEJORADO   A LOMO A 250 MTS. INICIA SOBRE PUENTE DE HAMACAS (100 MTS.) Y VEREDA   EN PENDIENTE  AL 30% (100 MTS.)</t>
  </si>
  <si>
    <t>SOBREACARREO  DE  TABICON   DE CUALQUIER MEDIDA  A LOMO A 250 MTS. INICIA SOBRE PUENTE DE HAMACAS (100 MTS.) Y VEREDA   EN PENDIENTE  AL 30% (100 MTS.)</t>
  </si>
  <si>
    <t>SOBREACARREO  DE CIMBRAPLAY   A LOMO A 250 MTS. INICIA SOBRE PUENTE DE HAMACAS (100 MTS.) Y VEREDA   EN PENDIENTE  AL 30% (100 MTS.)</t>
  </si>
  <si>
    <t>SOBREACARREO  DE CALHIDRA   A LOMO A 250 MTS. INICIA SOBRE PUENTE DE HAMACAS (100 MTS.) Y VEREDA   EN PENDIENTE  AL 30% (100 MTS.)</t>
  </si>
  <si>
    <t>SOBREACARREO  DE  ARENA  A LOMO   A  250 MTS. INICIA SOBRE PUENTE DE HAMACAS (100 MTS.) Y VEREDA   EN PENDIENTE  AL 30% (100 MTS.)</t>
  </si>
  <si>
    <t>SOBREACARREO  DE ACERO A  LOMO  No. 2,3,4 AL 12  A  250 MTS. INICIA SOBRE PUENTE DE HAMACAS (100 MTS.) Y VEREDA   EN PENDIENTE  AL 30% (100 MTS.)</t>
  </si>
  <si>
    <t>SOBREACARREO  DE CEMENTO  A LOMO A 250 MTS. INICIA SOBRE PUENTE DE HAMACAS (100 MTS.) Y VEREDA   EN PENDIENTE  AL 30% (100 MTS.)</t>
  </si>
  <si>
    <t>SOBRE ACARREOS DE ARENA, CAMINO  FANGOSO Y  CENEGOZO A UNA DISTANCIA DE 300  M., CON CUBETAS DE CAPACIDAD 19 LTRS. DE VOLUMEN</t>
  </si>
  <si>
    <t>CUBETA</t>
  </si>
  <si>
    <t>SOBRE ACARREOS DE GRAVA TRITURADA, CAMINO  FANGOSO Y  CENEGOZO A UNA DISTANCIA DE 300  M., CON CUBETAS DE CAPACIDAD 19 LTRS. DE VOLUMEN.</t>
  </si>
  <si>
    <t>SOBRE ACARREOS DE MAT. DE BANCO PARA RELLENO, CAMINO  FANGOSO Y  CENEGOZO A UNA DISTANCIA DE 300  M., CON CUBETAS DE CAPACIDAD 19 LTRS. DE VOLUMEN.</t>
  </si>
  <si>
    <t>SOBRE ACARREOS DE CANCELERIA DE ALUMINIO ANODIZADO DE 2", CAMINO  FANGOSO Y  CENEGOZO A UNA DISTANCIA DE 300  M.</t>
  </si>
  <si>
    <t>SOBRE ACARREOS DE ALAMBRE DE RECOCIDO, CAMINO  FANGOSO Y  CENEGOZO A UNA DISTANCIA DE 300  M.</t>
  </si>
  <si>
    <t>SOBRE ACARREOS DE  ALAMBRON, (ROLLO DE 100 KGM.), CAMINO  FANGOSO Y  CENEGOZO A UNA DISTANCIA DE 300  M.</t>
  </si>
  <si>
    <t>ROLLO</t>
  </si>
  <si>
    <t>SOBRE ACARREOS DE CAL HIDRA, CAMINO  FANGOSO Y  CENEGOZO A UNA DISTANCIA DE 300  M.</t>
  </si>
  <si>
    <t>BOLSA</t>
  </si>
  <si>
    <t>SOBRE ACARREOS DE CEMENTO, CAMINO  FANGOSO Y  CENEGOZO A UNA DISTANCIA DE 300  M.</t>
  </si>
  <si>
    <t>SOBRE ACARREOS DE VARILLA No. 3, CAMINO  FANGOSO Y  CENEGOZO A UNA DISTANCIA DE 300  M.</t>
  </si>
  <si>
    <t>PIEZA</t>
  </si>
  <si>
    <t>SOBRE ACARREOS DE VARILLA No. 4,5, CAMINO  FANGOSO Y  CENEGOZO A UNA DISTANCIA DE 300  M.</t>
  </si>
  <si>
    <t>SOBRE ACARREOS DE TABICON DE 10X14X28, CAMINO  FANGOSO Y  CENEGOZO A UNA DISTANCIA DE 300  M.</t>
  </si>
  <si>
    <t>SOBRE ACARREOS DE TABICON DE 15X20X40, CAMINO  FANGOSO Y  CENEGOZO A UNA DISTANCIA DE 300  M.</t>
  </si>
  <si>
    <t>SOBRE ACARREOS DE CIMBRAPLAY DE 1.22X2.44 M, CAMINO  FANGOSO Y  CENEGOZO A UNA DISTANCIA DE 300  M.</t>
  </si>
  <si>
    <t>SOBRE ACARREOS DE POLINES, CAMINO  FANGOSO Y  CENEGOZO A UNA DISTANCIA DE 300  M.</t>
  </si>
  <si>
    <t>SOBRE ACARREOS DE  LUMINARIAS FLUOR DE 2X32, CAMINO  FANGOSO Y  CENEGOZO A UNA DISTANCIA DE 300  M.</t>
  </si>
  <si>
    <t>SOBRE ACARREOS DE  PROTECCIONES PARA  VENTANAS, CAMINO  FANGOSO Y  CENEGOZO A UNA DISTANCIA DE 300  M.</t>
  </si>
  <si>
    <t>SOBRE ACARREOS DE IMPERMEABILIZANTE PREFABRICADO (ROLLOS DE 45 KG.), CAMINO  FANGOSO Y  CENEGOZO A UNA DISTANCIA DE 300  M.</t>
  </si>
  <si>
    <t>SOBRE-ACARREO EN CARRETILLA A UNA DISTANCIA DE 275.00 MT, DE  MATERIAL DE AGREGADO PARA USO DE LA CONSTRUCCIÒN SOBRE TERRENO FANGOZO Y DESTROZADO POR LA LLUVIA Y EL INTEMPERISMO.  INCLUYE: MANO DE OBRA Y HERRAMIENTA.  (ARENA)</t>
  </si>
  <si>
    <t>SOBRE-ACARREO EN CARRETILLA A UNA DISTANCIA DE 275.00 MT, DE  MATERIAL DE AGREGADO PARA USO DE LA CONSTRUCCIÒN SOBRE TERRENO FANGOZO Y DESTROZADO POR LA LLUVIA Y EL INTEMPERISMO.  INCLUYE: MANO DE OBRA Y HERRAMIENTA.  (GRAVA).</t>
  </si>
  <si>
    <t>SOBRE-ACARREO EN CARRETILLA A UNA DISTANCIA DE 275.00 MT, DE  MATERIAL DE AGREGADO PARA USO DE LA CONSTRUCCIÒN SOBRE TERRENO FANGOZO Y DESTROZADO POR LA LLUVIA Y EL INTEMPERISMO.  INCLUYE: MANO DE OBRA Y HERRAMIENTA.  (MATERIAL MEJORADO PARA RELLENO).</t>
  </si>
  <si>
    <t>SOBRE-ACARREO A MANO  A UNA DISTANCIA DE 275.00 MT, DE  MATERIAL PARA USO DE LA CONSTRUCCIÒN SOBRE TERRENO FANGOZO Y DESTROZADO POR LA LLUVIA Y EL INTEMPERISMO.  INCLUYE: MANO DE OBRA Y HERRAMIENTA.  (VARILLA DEL No.2,3,4,5,6 AL 12)</t>
  </si>
  <si>
    <t>SOBRE-ACARREO EN CARRETILLA A UNA DISTANCIA DE 275.00 MT, DE  MATERIAL CEMENTANTE PARA USO DE LA CONSTRUCCIÒN SOBRE TERRENO FANGOZO Y DESTROZADO POR LA LLUVIA Y EL INTEMPERISMO.  INCLUYE: MANO DE OBRA Y HERRAMIENTA.  (CEMENTO GRIS Y CALHIDRA).</t>
  </si>
  <si>
    <t>SOBRE-ACARREO EN CARRETILLA A UNA DISTANCIA DE 275.00 MT, DE  MATERIAL LADRILLOS, TABIQUES Y BLOCKS PARA USO DE LA CONSTRUCCIÒN SOBRE TERRENO FANGOZO Y DESTROZADO POR LA LLUVIA Y EL INTEMPERISMO.  INCLUYE: MANO DE OBRA Y HERRAMIENTA.</t>
  </si>
  <si>
    <t>SOBREACARREO DE CEMENTO Y CALHIDRA  A UNA DISTANCIA DE 1.5 KM</t>
  </si>
  <si>
    <t>SOBREACARREO DE ACERO A UNA DISTANCIA DE 1.5 KM (ALAMBRON, VARILLA 3,4 AL 12, ALAMBRE RECOCIDO Y CLAVO)</t>
  </si>
  <si>
    <t>SOBREACARREO DE TABICON 10x14x28 CM A UNA DISTANCIA DE 1.5 KM</t>
  </si>
  <si>
    <t>SOBREACARREO DE TABICON 15x20x40 CM A UNA DISTANCIA DE 1.5 KM</t>
  </si>
  <si>
    <t>SOBREACARREO DE ARENA, GRAVA Y MATERIAL MEJORADO EN BOTE A UNA DISTANCIA DE 1.5 KM</t>
  </si>
  <si>
    <t>SOBREACARREO DE MATERIAL DE CANCELERIA A UNA DISTANCIA DE 1.5 KM</t>
  </si>
  <si>
    <t>SOBREACARREO DE MATERIAL ELECTRICO A UNA DISTANCIA DE 1.5 KM</t>
  </si>
  <si>
    <t>SOBREACARREO DE MADERA A UNA DISTANCIA DE 1.5 KM (DUELA, POLIN, TABLA Y BARROTE)</t>
  </si>
  <si>
    <t>SOBREACARREO DE CIMBRA PLAY A UNA DISTANCIA DE 1.5 KM</t>
  </si>
  <si>
    <t>SOBREACARREO DE MATERIAL DE PINTURA A UNA DISTANCIA DE 1.5 KM</t>
  </si>
  <si>
    <t>SOBREACARREO EN 1ER KILOMETRO DE MATERIAL PRODUCTO DE LA EXCAVACION EN CAMION TIPO VOLTEO MEDIDO COMPACTADO INCLUYE: CARGA CON MEDIOS MECANICOS SOBRE 2 KM DE TERRACERIA Y 6 KM DE CARRETERA.</t>
  </si>
  <si>
    <t>ACARREO EN KILOMETROS SUBSECUENTES DE MATERIAL PRODUCTO DE LA EXCAVACION EN CAMION TIPO VOLTEO MEDIDO COMPACTADO SOBRE 2 KM DE TERRACERIA Y 6 KM. DE CARRETERA.</t>
  </si>
  <si>
    <t>SOBREACARREO DE MADERA ( CIMBRAPLAY) INCLUYE: CARGA A MANO EN  CAMIONETA 3/4 TON. TRANSPORTE SOBRE TERRACERIA EN MAL ESTADO A 6.5 KM ( ANGEL DIAZ - LLANO GDE.) , SOBREACARREO EN PENDIENTE  DEL 25%  EN CARRETILLA, DESCARGA A MANO EN LUGAR DE LA OBRA , ACARREO FUERA  Y DENTRO DE LA OBRA, MANO DE OBRA Y HERRAMIENTA MENOR.</t>
  </si>
  <si>
    <t>SOBREACARREO DE TABICON 15 X 20 X 40 CMS. INCLUYE: CARGA A MANO EN  CAMIONETA 3/4 TON. TRANSPORTE SOBRE TERRACERIA EN MAL ESTADO A 6.5 KM ( ANGEL DIAZ - LLANO GDE.),  DESCARGA A MANO EN LUGAR DE LA OBRA , Y SOBREACARREO EN PENDIENTE DEL 25% EN CARRETILLA, ACARREO FUERA  Y DENTRO DE LA OBRA, MANO DE OBRA Y HERRAMIENTA MENOR.</t>
  </si>
  <si>
    <t>SOBREACARREO DE MATERIALES (CEMENTO, CALHIDRA, ) INCLUYE: CARGA A MANO EN  CAMIONETA 3/4 TON. TRANSPORTE SOBRE TERRACERIA EN MAL ESTADO A 6.5 KM ( ANGEL DIAZ - LLANO GDE.) ,  SOBREACARREO EN PENDIENTE DEL 25% EN CARRETILLA, DESCARGA A MANO EN LUGAR DE LA OBRA , ACARREO FUERA  Y DENTRO DE LA OBRA, MANO DE OBRA Y HERRAMIENTA MENOR.</t>
  </si>
  <si>
    <t>SOBREACARREO DE ACERO ( VARILLA, ALAMBRON Y ALAMBRITO) INCLUYE: CARGA A MANO EN  CAMIONETA 3/4 TON. TRANSPORTE SOBRE TERRACERIA EN MAL ESTADO A 6.5 KM ( ANGEL DIAZ - LLANO GDE.) , SOBREACARREO  EN PENDIENTE DEL 25% EN CARRETILLA, DESCARGA A MANO EN LUGAR DE LA OBRA , ACARREO FUERA  Y DENTRO DE LA OBRA, MANO DE OBRA Y HERRAMIENTA MENOR.</t>
  </si>
  <si>
    <t>SOBREACARREO DE MADERA ( POLINES) INCLUYE: CARGA A MANO EN  CAMIONETA 3/4 TON. TRANSPORTE SOBRE TERRACERIA EN MAL ESTADO A 6.5 KM ( ANGEL DIAZ - LLANO GDE.) , SOBREACARREO EN  CARRETILLA  EN PENDIENTE DEL 25% , DESCARGA A MANO EN LUGAR DE LA OBRA , ACARREO FUERA  Y DENTRO DE LA OBRA, MANO DE OBRA Y HERRAMIENTA MENOR.</t>
  </si>
  <si>
    <t>ACARREO EN CAMION VOLTEO DE MATERIALES EXEDENTES DEL PRODUCTO DE EXCAVACION Y DEMOLICIONES HASTA UN KILOMETRO DE DISTANCIA, CON CARGA MECANICA.</t>
  </si>
  <si>
    <t>SOBRE ACARREO EN CARRETILLA DE MATERIAL SATURADO PRODUCTO DE LA EXCAVACION Y FORMACION DE PLATAFORMAS, PARA DESPLANTE DE EDIFICIO, A UNA DISTANCIA DE 50 MTS., INCLUYE: CARGA Y DESCARGA DE MATERIAL, MANO DE OBRA Y HERRAMIENTA.</t>
  </si>
  <si>
    <t>SOBREACARREO DE MATERIALES A 20 MTS. DE ARENA, GRAVA, MATERIAL MEJORADO (CALICHE), EN HOMBRO.</t>
  </si>
  <si>
    <t>SOBREACARREO DE MATERIALES SUBSECUENTES @ 20 MTS. DE ARENA, GRAVA, MATERIAL MEJORADO (CALICHE), EN HOMBRO.</t>
  </si>
  <si>
    <t>SOBREACARREO DE MATERIAL A 20 MTS. DE PIEDRA EN HOMBRO.</t>
  </si>
  <si>
    <t>SOBREACARREO DE MATERIAL @ 20 MTS.SUBSECUENTES A LOS PRIMEROS DE PIEDRA, EN HOMBRO.</t>
  </si>
  <si>
    <t>SOBREACARREO DE MADERA A 20 MTS. EN HOMBRO.</t>
  </si>
  <si>
    <t>SOBREACARREO DE MADERA @ 20 MTS. SUBSECUENTES A LOS PRIMEROS, EN HOMBRO.</t>
  </si>
  <si>
    <t>PT/EST</t>
  </si>
  <si>
    <t>SOBREACARREO DE MATERIALES A 20 MTS. DE CEMENTO, CALHIDRA, EN HOMBRO.</t>
  </si>
  <si>
    <t>SOBREACARREO DE CEMENTO, CALHIDRA  @ 20 MTS. SUBSECUENTES A LOS PRIMEROS  EN HOMBRO.</t>
  </si>
  <si>
    <t>SOBREACARREO DE TABICON DIFERENTES MEDIDAS A 20 MTS.  EN HOMBRO</t>
  </si>
  <si>
    <t>SOBREACARREO DE TABICON DE DIFERENTES MEDIDAS  @ 20 MTS.SUBSECUENTES A LOS PRIMEROS EN HOMBRO.</t>
  </si>
  <si>
    <t>MIL/EST</t>
  </si>
  <si>
    <t>SOBREACARREO DE  ROLLO DE FIELTRO A 20 MTS. EN HOMBRO</t>
  </si>
  <si>
    <t>SOBREACARREO DE ROLLO DE FIELTRO @ 20 MTS SUBSECUENTES A LOS PRIMEROS EN HOMBRO.</t>
  </si>
  <si>
    <t>M2/EST</t>
  </si>
  <si>
    <t>SOBREACARREO DE CUBETA DE PINTURA DE 19 LTS.  A 20 MTS.</t>
  </si>
  <si>
    <t>SOBREACARREO DE CUBETA DE PINTURA DE 19 LTS.  @ 20 MTS. SUBSECUENTES A LOS PRIMEROS EN HOMBRO.</t>
  </si>
  <si>
    <t>CUB/EST</t>
  </si>
  <si>
    <t>SOBRE ACARREOS EN HOMBRO A 20 M., DE AZULEJO, LOSETA, ETC.</t>
  </si>
  <si>
    <t>SOBREACARREOS EN HOMBRO @ 20 M. SUBSECUENTES A LOS PRIMEROS, DE AZULEJO, LOSETA, ETC.</t>
  </si>
  <si>
    <t>SOBREACARREOS EN HOMBRO DE HERRERIA Y ALUMINIO A 20 MTS.</t>
  </si>
  <si>
    <t>SOBREACARREOS EN HOMBRO DE HERRERIA Y ALUMINIO @ 20 MTS SUBSECUENTES A LOS PRIMEROS.</t>
  </si>
  <si>
    <t>SOBREACARREO DE MATERIALES A 20 MTS. DE VARILLA, ALAMBRON, ALAMBRITO, PERFILES,  EN HOMBRO.</t>
  </si>
  <si>
    <t>SOBREACARREO DE MATERIALES @ 20 MTS.SUBSECUENTES A LOS PRIMEROS  DE VARILLA, ALAMBRON, ALAMBRITO, PERFILES,  EN HOMBRO.</t>
  </si>
  <si>
    <t>SOBREACARREOS EN HOMBRO DE VIDRIO DE 6MM.,  A 20 MTS</t>
  </si>
  <si>
    <t>SOBREACARREOS EN HOMBRO DE VIDRIO DE 6MM.,  @ 20 MTS SUBSECUENTES A LOS  PRIMEROS.</t>
  </si>
  <si>
    <t>SOBREACARREO DE MATERIALES A HOMBRO DE (ARENA, GRAVA, TABICON, BLOCK MACIZO, VARILLA, ALAMBRE, ALAMBRITO, CLAVO, CEMENTO, CIMBRAPLAY, POLINES, CALHIDRA, TUBERIA ELECTRICA, TAPAS DE REGISTRO, ETC.) 1RA. ESTACION A 20 MTS.</t>
  </si>
  <si>
    <t>SOBREACARREO DE MATERIALES A HOMBRO DE (ARENA, GRAVA, TABICON, BLOCK MACIZO, VARILLA, ALAMBRE, ALAMBRITO, CLAVO, CEMENTO, CIMBRAPLAY, POLINES, CALHIDRA, TUBERIA ELECTRICA, TAPAS DE REGISTRO, ETC.) ESTACIONES SUBSECUENTES @ 20 MTS.</t>
  </si>
  <si>
    <t>SOBREACARREO DE ACERO DE REFUERZO EN HOMBROS A 100 METROS SOBRE TERRENO FANGOSO CON PENDIENTE. INCLUYE: CARGA Y DESCARGA DE MATERIAL.</t>
  </si>
  <si>
    <t>SOBRE ACARREO, DE BLOCK DE CONCRETO DE 15x20x40 CMS  EN HOMBROS A 100 MTS SOBRE TERRENO FANGOSO CON PENDIENTE. INCLUYE: CARGA Y DESCARGA DEL  MATERIAL.</t>
  </si>
  <si>
    <t>SOBRE ACARREO DE MATERIALES AGREGADOS (GRAVA, ARENA MATERIAL MEJORADO) EN CARRETILLA,  A UNA DISTANCIA DE 100 MTS SOBRE TERRENO FANGOSO CON PENDIENTE. INCLUYE: CARGA Y DESCARGA DEL MATERIAL.</t>
  </si>
  <si>
    <t>SOBRE ACARREO EN CARRETILLA EN ESTACIONDES DE 20m  DE MATERIALES (CEMENTO Y CALHIDRA) EN TERRENO FANGOSO CON PENDIENTE. INCLUYE: CARGA Y DESCARGA DEL MATERIAL.</t>
  </si>
  <si>
    <t>SOBREACARREO EN CARRETILLA, BOTES, RAMPA CONSTRUIDA DE MADERA DE PINO Y LAMINA, DE MATERIALES DE CONSTRUCCION PARA PASAR LOS MATERIALES EN TERRENO CON PENDIENTE PRONUNCIADA O ESCALERAS  CON PERALTES FUERTES FUERA DE ESPECIFICACION DE 21 A 40 MTS.</t>
  </si>
  <si>
    <t>SOBREACARREO EN CARRETILLA DE TABICON DE 10 X  14 X 28 Y BLOCK DE 14 X 20 X 40 CM. PARA TTRASLADO DE MATERIAL EN TERRENO CON PENDIENTE PRONUNCIADA O ESCALERAS CON PERALTES FUERTES FUERA DE ESPECIFICACION DEL ACCESO A INSTALACIONES AL LUGAR DE CONSTRUCCION DEL AULA DE 21 A 40 MTS.</t>
  </si>
  <si>
    <t>BASICO ACARREO EN HOMBROS EN ESTACIONES DE 20m DE MADERA INCLUYE: CARGA Y DESCARGA</t>
  </si>
  <si>
    <t>ACARREO DE MUEBLES POR LIMPIEZA  FUERA DE LAS AULAS, INCLUYE: RETIRO Y COLOCACION POSTERIOR, MANO DE OBRA Y HERRAMIENTA.</t>
  </si>
  <si>
    <t>ACARREO DE LOS MATERIALES PRODUCTOS DE DESASOLVES, ABATIMIENTO DE TALUDES, DERRUMBES PARA DISTANCIAS DE HASTA 5 ESTACIONES DE 20 METROS, ES DECIR 100 METROS. INCLUYE: MANO DE OBRA, HERRAMIENTAS Y  MAQUINARIA.</t>
  </si>
  <si>
    <t>SOBREACARREO A MANO (A HOMBRO Y/O EN CARRETILLA) DE MATERIALES PARA LA CONSTRUCCION DE CEMENTO, CALHIDRA, INCLUYE: CARGA Y DESCARGA EN ESTACIONES DE 20 MTS., MEDIO SUELTO, ESTACIONES SUBSECUENTES A 20 MTS., Y TODO LO NECESARIO PARA SU CORRECTA EJUCUCION.</t>
  </si>
  <si>
    <t>SOBREACARREO A MANO (A HOMBRO Y/O EN CARRETILLA) DE MATERIALES PARA LA CONSTRUCCION DE VARILLAS, ALAMBRON Y ALAMBRE DE AMARRE, INCLUYE: CARGA Y DESCARGA EN ESTACIONES DE 20 MTS., MEDIO SUELTO, ESTACIONES SUBSECUENTES A 20 MTS., Y TODO LO NECESARIO PARA SU CORRECTA EJUCUCION.</t>
  </si>
  <si>
    <t>SOBREACARREO A MANO (A HOMBRO Y/O EN CARRETILLA) DE MATERIALES PARA LA CONSTRUCCION DE TABICON DE 10X14X28 Y 14X20X40 CMS., INCLUYE: CARGA Y DESCARGA EN ESTACIONES DE 20 MTS., MEDIO SUELTO, ESTACIONES SUBSECUENTES A 20 MTS., Y TODO LO NECESARIO PARA SU CORRECTA EJUCUCION.</t>
  </si>
  <si>
    <t>SOBREACARREO A MANO (A HOMBRO Y/O EN CARRETILLA) DE MATERIALES PARA LA CONSTRUCCION DE CIMBRAPLAY, INCLUYE: CARGA Y DESCARGA EN ESTACIONES DE 20 MTS., MEDIO SUELTO, ESTACIONES SUBSECUENTES A 20 MTS., Y TODO LO NECESARIO PARA SU CORRECTA EJUCUCION.</t>
  </si>
  <si>
    <t>SOBREACARREO A MANO (A HOMBRO Y/O EN CARRETILLA) DE MATERIALES PARA LA CONSTRUCCION DE MADERA DE PINO, INCLUYE: CARGA Y DESCARGA EN ESTACIONES DE 20 MTS., MEDIO SUELTO, ESTACIONES SUBSECUENTES A 20 MTS., Y TODO LO NECESARIO PARA SU CORRECTA EJUCUCION.</t>
  </si>
  <si>
    <t>SOBREACARREO A MANO (A HOMBRO Y/O EN CARRETILLA) DE MATERIALES PARA LA CONSTRUCCION DE ARENA Y GRAVA, INCLUYE: CARGA Y DESCARGA EN ESTACIONES DE 20 MTS., MEDIO SUELTO, ESTACIONES SUBSECUENTES A 20 MTS., Y TODO LO NECESARIO PARA SU CORRECTA EJUCUCION.</t>
  </si>
  <si>
    <t>SOBRE ACARREOS DE ARENA, CAMINO DE BRECHA CON PENDIENTE DE 40 GRADOS EN PROMEDIO Y LONGITUD DE 155.32 M., CON CUBETAS DE CAPACIDAD 19 LTRS. DE VOLUMEN.</t>
  </si>
  <si>
    <t>SOBRE ACARREOS DE GRAVA TRITURADA DE 3/4", CAMINO DE BRECHA CON PENDIENTE DE 40 GRADOS EN PROMEDIO Y LONGITUD DE 155.32 M., CON CUBETAS DE CAPACIDAD 19 LTRS. DE VOLUMEN.</t>
  </si>
  <si>
    <t>SOBRE ACARREOS DE MATERIAL DE BANCO PARA RELLENO, CAMINO DE BRECHA CON PENDIENTE DE 40 GRADOS EN PROMEDIO Y LONGITUD DE 155.32 M., CON CUBETAS DE CAPACIDAD 19 LTRS. DE VOLUMEN.</t>
  </si>
  <si>
    <t>SOBRE ACARREOS DE CANCELERIA DE ALUMINIO ANODIZADO DE 2", CAMINO DE BRECHA CON PENDIENTE DE 40 GRADOS EN PROMEDIO Y LONGITUD DE 155.32 M.</t>
  </si>
  <si>
    <t>SOBRE ACARREOS DE ALAMBRE RECOCIDO No. 18, CAMINO DE BRECHA CON PENDIENTE DE 40 GRADOS EN PROMEDIO Y LONGITUD DE 155.32 M.</t>
  </si>
  <si>
    <t>SOBRE ACARREOS DE CALHIDRA, CAMINO DE BRECHA CON PENDIENTE DE 40 GRADOS EN PROMEDIO Y LONGITUD DE 155.32 M.</t>
  </si>
  <si>
    <t>SOBRE ACARREOS DE CEMENTO GRIS, CAMINO DE BRECHA CON PENDIENTE DE 40 GRADOS EN PROMEDIO Y LONGITUD DE 155.32 M.</t>
  </si>
  <si>
    <t>SOBRE ACARREOS DE ALAMBRON (ROLLOS DE 100 KGR), CAMINO DE BRECHA CON PENDIENTE DE 40 GRADOS EN PROMEDIO Y LONGITUD DE 155.32 M.</t>
  </si>
  <si>
    <t>SOBRE ACARREOS DE VARILLA DEL No. 3, CAMINO DE BRECHA CON PENDIENTE DE 40 GRADOS EN PROMEDIO Y LONGITUD DE 155.32 M.</t>
  </si>
  <si>
    <t>SOBRE ACARREOS DE VARILLA DEL No. 4,5, CAMINO DE BRECHA CON PENDIENTE DE 40 GRADOS EN PROMEDIO Y LONGITUD DE 155.32 M.</t>
  </si>
  <si>
    <t>SOBRE ACARREOS DE TABICON DE 10X14X28, CAMINO DE BRECHA CON PENDIENTE DE 40 GRADOS EN PROMEDIO Y LONGITUD DE 155.32 M.</t>
  </si>
  <si>
    <t>SOBRE ACARREOS DE TABICON DE 15X20X40, CAMINO DE BRECHA CON PENDIENTE DE 40 GRADOS EN PROMEDIO Y LONGITUD DE 155.32 M.</t>
  </si>
  <si>
    <t>SOBRE ACARREOS DE CIMBRAPLAY DE 1.22X2.44 M, CAMINO DE BRECHA CON PENDIENTE DE 40 GRADOS EN PROMEDIO Y LONGITUD DE 155.32 M.</t>
  </si>
  <si>
    <t>SOBRE ACARREOS DE POLINES, CAMINO DE BRECHA CON PENDIENTE DE 40 GRADOS EN PROMEDIO Y LONGITUD DE 155.32 M.</t>
  </si>
  <si>
    <t>SOBRE ACARREOS DE LUMINARIAS FLUOR DE 2X32, CAMINO DE BRECHA CON PENDIENTE DE 40 GRADOS EN PROMEDIO Y LONGITUD DE 155.32 M.</t>
  </si>
  <si>
    <t>SOBRE ACARREOS DE PROTECCIONES PARA VENTANAS, CAMINO DE BRECHA CON PENDIENTE DE 40 GRADOS EN PROMEDIO Y LONGITUD DE 155.32 M.</t>
  </si>
  <si>
    <t>SOBRE ACARREOS DE IMPERMEABILIZANTE PREFABRICADO (ROLLOS DE 45 KG.), CAMINO DE BRECHA CON PENDIENTE DE 40 GRADOS EN PROMEDIO Y LONGITUD DE 155.32 M.</t>
  </si>
  <si>
    <t>SOBREACARREO DE TABICON 15 X 20 X 40 CMS. INCLUYE: CARGA A MANO EN  CAMIONETA 3/4 TON. TRANSPORTE SOBRE TERRACERIA EN MAL ESTADO A 10 KM ( ANGEL DIAZ - LA VEGA , DESCARGA  DE CAMIONETA  Y LLENADO DE LATAS PARA TRANSPORTARLO  A LO LARGO DE UN PUENTE DE MADERA POR 25 MTS., CARGA EN CAMIONETA DE 3/4 TON. PARA TRANSPORTARLO 6 KM. ( LA VEGA -  VILLA NVA. ),  EN TERRACERIA , DESCARGA A MANO EN LUGAR DE LA OBRA , ACARREO FUERA  Y DENTRO DE LA OBRA, MANO DE OBRA Y HERRAMIENTA MENOR.</t>
  </si>
  <si>
    <t>SOBREACARREO DE MATERIALES (CEMENTO, CALHIDRA, ) INCLUYE: CARGA A MANO EN  CAMIONETA 3/4 TON. TRANSPORTE SOBRE TERRACERIA EN MAL ESTADO A 10 KM ( ANGEL DIAZ - LA VEGA , DESCARGA  DE CAMIONETA  Y TRANSPORTARLO  A LO LARGO DE UN PUENTE DE MADERA POR 25 MTS., CARGA EN CAMIONETA DE 3/4 TON. PARA TRANSPORTARLO 6 KM. ( LA VEGA -  VILLA NVA. ),  EN TERRACERIA , DESCARGA A MANO EN LUGAR DE LA OBRA , ACARREO FUERA  Y DENTRO DE LA OBRA, MANO DE OBRA Y HERRAMIENTA MENOR.</t>
  </si>
  <si>
    <t>SOBREACARREO DE ACERO ( VARILLA, ALAMBRON Y ALAMBRITO) INCLUYE: CARGA A MANO EN  CAMIONETA 3/4 TON. TRANSPORTE SOBRE TERRACERIA EN MAL ESTADO A 10 KM ( ANGEL DIAZ - LA VEGA , DESCARGA  DE CAMIONETA  Y TRANSPORTARLO  A LO LARGO DE UN PUENTE DE MADERA POR 25 MTS., CARGA EN CAMIONETA DE 3/4 TON. PARA TRANSPORTARLO 6 KM. ( LA VEGA -  VILLA NVA. ),  EN TERRACERIA , DESCARGA A MANO EN LUGAR DE LA OBRA , ACARREO FUERA  Y DENTRO DE LA OBRA, MANO DE OBRA Y HERRAMIENTA MENOR.</t>
  </si>
  <si>
    <t>SOBREACARREO DE MADERA ( POLINES) INCLUYE: CARGA A MANO EN  CAMIONETA 3/4 TON. TRANSPORTE SOBRE TERRACERIA EN MAL ESTADO A 10 KM ( ANGEL DIAZ - LA VEGA , DESCARGA  DE CAMIONETA  Y TRANSPORTARLO  A LO LARGO DE UN PUENTE DE MADERA POR 25 MTS., CARGA EN CAMIONETA DE 3/4 TON. PARA TRANSPORTARLO 6 KM. ( LA VEGA -  VILLA NVA. ),  EN TERRACERIA , DESCARGA A MANO EN LUGAR DE LA OBRA , ACARREO FUERA  Y DENTRO DE LA OBRA, MANO DE OBRA Y HERRAMIENTA MENOR.</t>
  </si>
  <si>
    <t>SOBREACARREO DE MADERA ( CIMBRAPLAY) INCLUYE: CARGA A MANO EN  CAMIONETA 3/4 TON. TRANSPORTE SOBRE TERRACERIA EN MAL ESTADO A 10 KM ( ANGEL DIAZ - LA VEGA , DESCARGA  DE CAMIONETA  Y TRANSPORTARLO  A LO LARGO DE UN PUENTE DE MADERA POR 25 MTS., CARGA EN CAMIONETA DE 3/4 TON. PARA TRANSPORTARLO 6 KM. ( LA VEGA -  VILLA NVA. ),  EN TERRACERIA , DESCARGA A MANO EN LUGAR DE LA OBRA , ACARREO FUERA  Y DENTRO DE LA OBRA, MANO DE OBRA Y HERRAMIENTA MENOR.</t>
  </si>
  <si>
    <t>SOBREACARREO DE MATERIAL  DE 0 A 50 MTS DE DISTANCIA, PRODUCTO DE DERRUMBE INCLUYE:TRASPALEOS, REMOSION DE DERRUMBE, CARGA Y ACARREOS,  MANO DE OBRA Y HERRAMIENTA MENOR</t>
  </si>
  <si>
    <t>ACARREO DE PIEDRA A HOMBRO HASTA 100 MTS. DE DISTANCIA SALVANDO UNA ELEVACION HASTA 7.00 MTS. DE ALTURA, INCLUYE: HERRAMIENTA Y MANO DE OBRA.</t>
  </si>
  <si>
    <t>SOBREACARREO HORIZONTAL CON PENDIENTE CUESTA ARRIBA EN TERRENO SINUOSOS DE TIERRA, ARENA, AGUA, CASCAJO, ETC. EN CARRETILLA DE 3.5 FT3 A 20 MTS.., INCLUYE: CARGA, DESCARGA, HERRAMIENTA Y MANO DE OBRA.</t>
  </si>
  <si>
    <t>SOBREACARREO HORIZONTAL CON PENDIENTE CUESTA ARRIBA EN TERRENO SINUOSOS DE TIERRA, ARENA, AGUA, CASCAJO, ETC. EN CARRETILLA DE 3.5 FT3 A 20 MTS. SUBSECUENTES, INCLUYE: CARGA, DESCARGA, HERRAMIENTA Y MANO DE OBRA.</t>
  </si>
  <si>
    <t>M3-EST</t>
  </si>
  <si>
    <t>SOBREACARREO HORIZONTAL CON PENDIENTE CUESTA ARRIBA EN TERRENO SINUOSOS DE YESO, CEMENTO, CALHIDRA,  ETC. EN CARRETILLA DE 3.5 FT3 A 20 MTS. INCLUYE: CARGA, DESCARGA, HERRAMIENTA Y MANO DE OBRA.</t>
  </si>
  <si>
    <t>SOBREACARREO HORIZONTAL CON PENDIENTE CUESTA ARRIBA EN TERRENO SINUOSOS DE YESO, CEMENTO, CALHIDRA,  ETC. EN CARRETILLA DE 3.5 FT3 A 20 MTS. SUBSECUENTES INCLUYE: CARGA, DESCARGA, HERRAMIENTA Y MANO DE OBRA.</t>
  </si>
  <si>
    <t>TON-EST</t>
  </si>
  <si>
    <t>SOBREACARREO HORIZONTAL CON PENDIENTE CUESTA ARRIBA EN TERRENO SINUOSOS DE TABICON DE CONCRETO DE 10 X 14 X 28  EN CARRETILLA DE 3.5 FT3 A 20 MTS. INCLUYE: CARGA, DESCARGA, HERRAMIENTA Y MANO DE OBRA.</t>
  </si>
  <si>
    <t>SOBREACARREO HORIZONTAL CON PENDIENTE CUESTA ARRIBA EN TERRENO SINUOSOS DE TABICON DE CONCRETO DE 10 X 14 X 28  EN CARRETILLA DE 3.5 FT3 A 20 MTS.SUBSECUENTE  INCLUYE: CARGA, DESCARGA, HERRAMIENTA Y MANO DE OBRA.</t>
  </si>
  <si>
    <t>PZA-EST</t>
  </si>
  <si>
    <t>SOBREACARREO DE ACERO, EN VEREDA CON BESTIA Y A HOMBRO CON UNA PENDIENTE HASTA EL 25% , 143 M., INCLUYE: TODO LO NECESARIO PARA SU CORRECTA EJECUCION</t>
  </si>
  <si>
    <t>ACARREO EN CAMIÓN DE MATERIAL MIXTO. KILÓMETRO SUBSECUENTE, ZONA URBANA, TIRO LIBRE.</t>
  </si>
  <si>
    <t>M3/KM</t>
  </si>
  <si>
    <t>SOBREACARREO KILOMETROS SUBSECUENTES DEL MATERIAL PRODUCTO DE LAS EXCAVACIONES, DEMOLICIONES Y TODO EL MATERIAL QUE TENGA QUE SER RETIRADO FUERA DE LA OBRA.</t>
  </si>
  <si>
    <t>SOBREACARREO EN LANCHA DE MOTOR CON CAPACIDAD DE 9 TON, PARA TRANSPORTAR MATERIAL PARA CONSTRUCCION DE AULAS PREFABRICADAS PARA ATRAVESAR EL RIO, (KIT PREFABRICADO, AGREGADOS, TABICON, VARILLAS, ALAMBRON, ALAMBRITO, CLAVOS, TABLAS, DUELAS, POLINES, CEMENTO, MATERIAL ELECTRICO, REVOLVEDORAS, CARRETILLAS, HERRAMIENTA MENOR, CRISTALES, PASE PARA TELEVISION, INSTALADORES) Y TODO LO  NECESARIO PARA SU EJECUCION. DE EL EMBARCADERO AL OTRO MARGEN DEL RIO. DE NUEVA  ALIANZA.</t>
  </si>
  <si>
    <t>FLETE</t>
  </si>
  <si>
    <t>SOBREACARREOS Y  LLENADO DE BOLSAS DE AGREGADOS (GRAVA Y ARENA) EN EMBARCADERO PARA LLENAR LANCHAS Y TRANSPORTAR MATERIAL PARA CONSTRUCCION DE AULAS PREFABRICADAS (KIT PREFABRICADO, AGREGADOS, TABICON, VARILLAS, ALAMBRON, ALAMBRITO, CLAVOS, TABLAS, DUELAS, POLINES, CEMENTO, MATERIAL ELECTRICO, REVOLVEDORAS, CARRETILLAS, HERRAMIENTA MENOR, CRISTALES, PASE PARA TELEVISION, INSTALADORES) INCLUYE: DESCARGA EN EMBARCADERO Y  CARGA EN LANCHA PIEZA POR PIEZA ( 10 VIAJES DE GRAVA Y ARENA, 135 VS 3/8", 110 KG. ALAMBRITO, 25 KG. DE CLAVO, 650 PZA. DE BLOCK, 310 SACOS DE CEMENTO, 200 KG. ALAMBRON, KIT DE AULA DOBLE COMPLETA ( MUROS, TECHOS, VENTANAS, PUERTAS, LAMPARAS, CABLES) 2 ROLLOS DE MALLA LAC, 50 TABLAS, 70 POLINES, REVOLVEDORA, VIVRADOR, CARRETILLAS Y HERRAMIENTA MENOR.</t>
  </si>
  <si>
    <t>ACARREOS DE ESCOMBRO EXISTENTE EN AREA DE CONSTRUCCION NUEVA A UNA DISTANCIA DE 5 KM. AUTORIZADO POR LA SUPERVISION, INCLUYE: PALEO, ACARREO CON CAMION VOLTEO, HERRAMIENTA Y MANO DE OBRA.</t>
  </si>
  <si>
    <t>ALCANTARILLA PLUVIAL HECHO A BASE DE MARCO Y CONTRAMARCO DE ANGULO DE ESTRUCTURA DE 1 1/4"x1/8" Y REGILLA HECHA CON SOLERA ESTRUCTURAL DE 1 1/4"x1/8", SOLDADA A CADA 3 CMS., DE SEPARACION ACABADO CON PINTURA ESMALTE ANCLADA A CANAL DE CONCRETO INCLUYE: SOLDADURA, PINTURA PRIMARIO, MORTERO CEMENTO- ARENA 1:3, ACARREOS DENTRO Y FUERA DE LA OBRA, CORTES Y DESPERDICIOS.</t>
  </si>
  <si>
    <t>CONSTRUCCION DE POZO DE VISITA DE FORMA CONICA DE 0.60 A 1.20M DE DIAMETRO INTERIOR POR 1.20 M. DE PROFUNDIDAD, CON MURO DE TABIQUE DE 28CMS CON APLANADO INTERIOR DE CEMENTO PULIDO, BROCAL Y TAPA DE CONCRETO ARMADO F'C=250 KG/CM2. ESCALONES DE FIERRO, INCLUYE: TODOS LOS MATERIALES NECESARIOS, HERRAMIENTA, MANO DE OBRA, ACARREO FUERA Y DENTRO DE LA OBRA.</t>
  </si>
  <si>
    <t>SUMINISTRO Y COLOCACION DE TUBO RIB LOC DE PVC DE 1.15 MTS. DE DIAMETRO INTERIOR CON PARED ESTRUCTURADA DE ACUERDO A NORMA NMX-E-229-1999-SCFI, INCLUYE: HERRAMIENTA, MANO DE OBRAS, HERRAMIENTA, TODO LO NECESARIO PARA SU CORRECTA COLOCACION.</t>
  </si>
  <si>
    <t>REHABILITACION DE SALIDAS DE GAS EN LABORATORIO MULTIDISIPLINARIO, INCLUYE: CAMBIO DE TUBERIA, CODOS, TEES, CONECTORES, HERRAMIENTA, MANO DE OBRA Y ACARREOS FUERA Y DENTRO DE LA OBRA.</t>
  </si>
  <si>
    <t>SALIDA DE GAS CON TUBO DE COBRE TIPO "L", INCLUYE: PRUEBAS, TUBO TIPO L DE 19-13 MM., VALVULA DE CONTROL GENERAL, CONEXIONES, SOLDADURA # 90, FIJACION, ACARREOS FUERA Y DENTRO DE LA OBRA,  PRUEBA, HERRAMIENTA Y MANO DE OBRA.</t>
  </si>
  <si>
    <t>SALIDA DE  AIRE COMPRIMIDO CON TUBERIA TIPO " L" DE 13 mm  INCL: CONEXIONES, SOLDADURA DE ESTAÑO-PLOMO N-95 Y FUNDENTE, HERRAMIENTA, MANO DE OBRA , ACARREOS DENTRO Y FUERA DE LA OBRA.</t>
  </si>
  <si>
    <t>SALIDA DE GAS EN COCINA UNICO CON TUBO DE COBRE TIPO "L" DE DIAMETRO DE 13 MM, INCLUYE: VALVULA DE CONTROL GENERAL, CONEXIONES, SOLDADURA # 90, FIJACION, ACARREOS FUERA Y DENTRO DE LA OBRA,  PRUEBA, HERRAMIENTA Y MANO DE OBRA.</t>
  </si>
  <si>
    <t>SALIDA DE GAS EN TALLER DE PREPARACION Y CONSERVACION DE ALIMENTOS, INCLUYE: TUBO DE COBRE TIPO "L" DE 13 A 25 MM., CONEXIONES, SOLDADURA ESTAÑO-PLOMO -95, FUNDENTE, ACCESORIOS, VALVULAS, HERRAMIENTA, MANO DE OBRA, ACARREOS FUERA Y DENTRO DE LA OBRA, TODO</t>
  </si>
  <si>
    <t>SALIDA DE VAPOR CON TUBO DE ACERO SIN COSTURA CEDULA 40, INCLUYE: PRUEBAS DE HERMETICIDAD, TUBO DE 25-13 MM., VALVULA DE CONTROL GENERAL, CONEXIONES, SOLDADURA E-7013, CORTES, FIJACION, ACARREOS FUERA Y DENTRO DE LA OBRA,  HERRAMIENTA Y MANO DE OBRA.</t>
  </si>
  <si>
    <t>REPARACION DE SALIDA DE GAS EN MESA DE LABORATORIO, INCLUYE: LIMPIEZA DE TUBERIA, REPOSICION DE TUBERIA DE COBRE TIPO "L", SOLDADURA, DEMOLICION Y REPOSICION DE PISO DE CONCRETO, DESMANTELAMIENTO Y COLOCACION DE TORRETAS EXISTENTES, ACARREO FUERA Y DENTRO DE LA OBRA, HERRAMIENTA Y MANO DE OBRA.</t>
  </si>
  <si>
    <t>REHABILITACION DE SALIDA DE GAS EN MESA DE LABORATORIO, INCLUYE: DESASOLVE DE LAS 15 TUBERIAS EXISTENTES DESDE LA MESA HASTA LA ALIMENTACION DE LOS CILINDROS, LIMPIEZA Y MANTENIMIENTO DE 13 TORRETAS, SUMINISTRO E INSTALACION DE 2 TORRETAS NUEVAS COMPLETAS, ASI COMO UN REGULADOR DE GAS CON CONEXIONES PARA 2 CILINDROS , HERRAMIENTA, MANO DE OBRA, ACARREOS DENTRO Y FUERA DE LA OBRA, CONEXIONES Y PRUEBAS.</t>
  </si>
  <si>
    <t>SUMINSTRO Y COLOCACION DE COMPRESOR  CON MOTOR DE 1 HP. Y TANQUE ACUMULABLE DE 60 Lts,  ALIMENTACION 110/15 A, PRESION MAXIMA 120 PSIG, CAPACIDAD 4 CPM, DIMESIONES 0.70 X 0.36 X 0.75 X 0.43 Mts,  INCLUYE: MATERIALES, HERRAMIENTA, MANO DE OBRA, ACARREOS DENTRO Y FUERA DE LA OBRA Y TODO LO NECESARIO PARA SU INSTALACION Y FIJACION (SEGUN PROYECTO).</t>
  </si>
  <si>
    <t>SUMINISTRO Y COLOCACION DE TUBO FLEXIBLE, MATERIAL SINTETICO DE 12 MM DE DIAMETRO PARA AIRE COMPRIMIDO, MOD. PQ-PA-12 X 1.5 X 300 - 177728, MARCA FESTO O SIMILAR EN CALIDAD Y COSTO. INCLUYE: CONEXION NEUMATICA, PRUEBAS, MATERIALES, EQUIPO Y HERRAMIENTA PARA SU INSTALACION, MANO DE OBRA CALIFICADA, ACARREOS DENTRO Y FUERA DE LA OBRA.</t>
  </si>
  <si>
    <t>SUMINISTRO Y COLOCACION DE RACOR RAPIDO DE 8.65MM DE DIAMETRO (PARA AIRE COMPRIMIDO), MOD. CQT-12-177687, MARCA FESTO O SIMILAR EN CALIDAD Y COSTO. INCLUYE: CONEXION NEUMATICA, PRUEBAS, MATERIALES, EQUIPO Y HERRAMIENTA PARA SU INSTALACION, MANO DE OBRA CALIFICADA, ACARREOS DENTRO Y FUERA DE LA OBRA.</t>
  </si>
  <si>
    <t>SUMINISTRO Y COLOCACION DE RACOR ENCHUFABLE EN "L" DE 8.65MM DE DIAMETRO (PARA AIRE COMPRIMIDO), MOD. CQL-12-177691, MARCA FESTO O SIMILAR EN CALIDAD Y COSTO. INCLUYE: CONEXION NEUMATICA, PRUEBAS, MATERIALES, EQUIPO Y HERRAMIENTA PARA SU INSTALACION, MANO DE OBRA CALIFICADA, ACARREOS DENTRO Y FUERA DE LA OBRA.</t>
  </si>
  <si>
    <t>SUMINISTRO Y COLOCACION DE RACOR RAPIDO ROSCADO DE 8.65MM DE DIAMETRO (PARA AIRE COMPRIMIDO), MOD. CQ-1/2-12-177683, MARCA FESTO O SIMILAR EN CALIDAD Y COSTO. INCLUYE: CONEXION NEUMATICA, PRUEBAS, MATERIALES, EQUIPO Y HERRAMIENTA PARA SU INSTALACION, MANO DE OBRA CALIFICADA, ACARREOS DENTRO Y FUERA DE LA OBRA.</t>
  </si>
  <si>
    <t>SUMINISTRO Y COLOCACION DE VALVULA DE CIERRE ESFERICO DE 15 MM DE DIAMETRO (PARA AIRE COMPRIMIDO), MOD. QH-1/2-9543, MARCA FESTO O SIMILAR EN CALIDAD Y COSTO. INCLUYE: CONEXION NEUMATICA, PRUEBAS, MATERIALES, EQUIPO Y HERRAMIENTA PARA SU INSTALACION, MANO DE OBRA CALIFICADA, ACARREOS DENTRO Y FUERA DE LA OBRA.</t>
  </si>
  <si>
    <t>SUMINISTRO Y COLOCACION DE BOQUILLA DOBLE  DE 13 MM DE DIAMETRO (PARA AIRE COMPRIMIDO), MOD. E-1/2-1/2-3580, MARCA FESTO O SIMILAR EN CALIDAD Y COSTO. INCLUYE: CONEXION NEUMATICA, PRUEBAS, MATERIALES, EMPAQUES, EQUIPO Y HERRAMIENTA PARA SU INSTALACION, MANO DE OBRA CALIFICADA, ACARREOS DENTRO Y FUERA DE LA OBRA.</t>
  </si>
  <si>
    <t>SUMINISTRO Y COLOCACION DE CODO  DE 13 MM DE DIAMETRO (PARA AIRE COMPRIMIDO), MOD. G-1/2-1/1-2092, MARCA FESTO O SIMILAR EN CALIDAD Y COSTO. INCLUYE: CONEXION NEUMATICA, PRUEBAS, MATERIALES,  EQUIPO Y HERRAMIENTA PARA SU INSTALACION, MANO DE OBRA CALIFICADA, ACARREOS DENTRO Y FUERA DE LA OBRA.</t>
  </si>
  <si>
    <t>SUMINISTRO Y COLOCACION DE BOQUILLA REDUCTORA  DE 1/4 DE DIAMETRO (PARA AIRE COMPRIMIDO), MOD. D-14I-1/2A-197633, MARCA FESTO O SIMILAR EN CALIDAD Y COSTO. INCLUYE: CONEXION NEUMATICA, PRUEBAS, MATERIALES, EMPAQUE, EQUIPO Y HERRAMIENTA PARA SU INSTALACION, MANO DE OBRA CALIFICADA, ACARREOS DENTRO Y FUERA DE LA OBRA.</t>
  </si>
  <si>
    <t>SUMINISTRO Y COLOCACION DE BOQUILLA DOBLE  DE 1/4 DE DIAMETRO (PARA AIRE COMPRIMIDO), MOD. E-1/4-1/4-3575, MARCA FESTO O SIMILAR EN CALIDAD Y COSTO. INCLUYE: CONEXION NEUMATICA, PRUEBAS, MATERIALES, EMPAQUE, EQUIPO Y HERRAMIENTA PARA SU INSTALACION, MANO DE OBRA CALIFICADA, ACARREOS DENTRO Y FUERA DE LA OBRA.</t>
  </si>
  <si>
    <t>SUMINISTRO Y COLOCACION DE RACOR RAPIDO DE 4MM DE DIAMETRO (PARA AIRE COMPRIMIDO), MOD. QS-1/4-6-153003, MARCA FESTO O SIMILAR EN CALIDAD Y COSTO. INCLUYE: CONEXION NEUMATICA, PRUEBAS, MATERIALES, EQUIPO Y HERRAMIENTA PARA SU INSTALACION, MANO DE OBRA CALIFICADA, ACARREOS DENTRO Y FUERA DE LA OBRA.</t>
  </si>
  <si>
    <t>SUMINISTRO Y COLOCACION DE TUBO FLEXIBLE EN ESPIRAL DE 4MM DE DIAMETRO INTERIOR,2 MTS. DE LONGITUD PARA AIRE COMPRIMIDO, MOD. PUN-6X1-S-2-BL-197591, MARCA FESTO O SIMILAR EN CALIDAD Y COSTO. INCLUYE: CONEXION NEUMATICA, PRUEBAS, MATERIALES, EQUIPO Y HERRAMIENTA PARA SU INSTALACION, MANO DE OBRA CALIFICADA, ACARREOS DENTRO Y FUERA DE LA OBRA.</t>
  </si>
  <si>
    <t>SUMINISTRO Y COLOCACION DE REDUCTOR DE  3/8 A 1/4 DE PULGADAS DE DIAMETRO (PARA AIRE COMPRIMIDO), MOD. QMR3/8-1/4-B-153283, MARCA FESTO O SIMILAR EN CALIDAD Y COSTO. INCLUYE: CONEXION NEUMATICA, PRUEBAS, MATERIALES, EQUIPO Y HERRAMIENTA PARA SU INSTALACION, MANO DE OBRA CALIFICADA, ACARREOS DENTRO Y FUERA DE LA OBRA.</t>
  </si>
  <si>
    <t>SUMINISTRO Y COLOCACION DE REDUCTOR DE  1/2 A 3/8 DE PULGADAS DE DIAMETRO (PARA AIRE COMPRIMIDO), MOD. QMR1/2-3/8-B-153284, MARCA FESTO O SIMILAR EN CALIDAD Y COSTO. INCLUYE: CONEXION NEUMATICA, PRUEBAS, MATERIALES, EQUIPO Y HERRAMIENTA PARA SU INSTALACION, MANO DE OBRA CALIFICADA, ACARREOS DENTRO Y FUERA DE LA OBRA.</t>
  </si>
  <si>
    <t>SUMINISTRO Y COLOCACION DE RACOR RAPIDO ROSCADO DE 4MM DE DIAMETRO (PARA AIRE COMPRIMIDO), MOD. QS-3/8-6-190645, MARCA FESTO O SIMILAR EN CALIDAD Y COSTO. INCLUYE: CONEXION NEUMATICA, PRUEBAS, MATERIALES, EQUIPO Y HERRAMIENTA PARA SU INSTALACION, MANO DE OBRA CALIFICADA, ACARREOS DENTRO Y FUERA DE LA OBRA.</t>
  </si>
  <si>
    <t>SUMINISTRO Y COLOCACION DE UNIDAD DE MANTENIMIENTO MODELO FRC-1/4-D-MINI-A-159609 (PARA AIRE COMPRIMIDO), COMPLETAMENTE AUTOMATICO, 22 CM3 DE CONDENSADO, CONEXION NEUMATICA DE 1/4, MARCA FESTO O SIMILAR EN CALIDAD Y COSTO. INCLUYE: MONTAJE DEL DUCTO, CONEXION, PRUEBAS, ACCESORIOS, MATERIALES, EQUIPO Y HERRAMIENTA PARA SU INSTALACION, MANO DE OBRA CALIFICADA, ACARREOS DENTRO Y FUERA DE LA OBRA.</t>
  </si>
  <si>
    <t>SUMINISTRO Y COLOCACION DE RACOR RAPIDO ROSCADO DE 8.65MM DE DIAMETRO (PARA AIRE COMPRIMIDO), MOD. CQ-12-177695, MARCA FESTO O SIMILAR EN CALIDAD Y COSTO. INCLUYE: CONEXION NEUMATICA, PRUEBAS, MATERIALES, EQUIPO Y HERRAMIENTA PARA SU INSTALACION, MANO DE OBRA CALIFICADA, ACARREOS DENTRO Y FUERA DE LA OBRA.</t>
  </si>
  <si>
    <t>SUMINISTRO Y COLOCACION DE TUBO FLEXIBLE, MATERIAL SINTETICO DE 6 MM DE DIAMETRO PARA AIRE COMPRIMIDO, MOD. PUN-6X1-BL-159664, MARCA FESTO O SIMILAR EN CALIDAD Y COSTO. INCLUYE: CONEXION NEUMATICA, PRUEBAS, MATERIALES, EQUIPO Y HERRAMIENTA PARA SU INSTALACION, MANO DE OBRA CALIFICADA, ACARREOS DENTRO Y FUERA DE LA OBRA.</t>
  </si>
  <si>
    <t>SALIDA DE GAS EN COCINA CON TUBO DE COBRE TIPO "L" DE 13 y 19MM DE DIAMETRO (SEGUN PROYECTO), INCLUYE: RAMALEO, VALVULA DE CONTROL GENERAL, CONEXIONES, PIEZAS ESPECIALES, SOLDADURA # 90, FIJACION, PRUEBAS, MATERIALES, DEMOLICIONES Y RANURADOS EN PISO, MURO Y LOSA, REPOSICION DE PISO, LOSETAS, RESANES, HERRAMIENTA, MANO DE OBRA, ACARREOS DENTRO Y FUERA DE LA OBRA Y TODO LO NECESARIO PARA SU BUEN FUNCIONAMIENTO.</t>
  </si>
  <si>
    <t>SUMINISTRO Y COLOCACION DE CALENTADOR CAL-O-REX G-10 DE 76 LTS,  AUTOMATICO O SIMILAR, INCLUYENDO: INSTALACION, PRUEBAS, CONEXION A LAS LINEAS DE ALIMENTACION, SOPORTES, HERRAMIENTA, MANO DE OBRA Y ACARREOS DENTRO Y FUERA DE LA OBRA.</t>
  </si>
  <si>
    <t>SUM. Y COLOC. A CUALQUIER ALTURA DE TANQUE ESTACIONARIO DE GAS L.P. DE 300 LTS. CON R.P.B. 5.38 M3/HR. A 27.94 GR./CM2. INCLUYE: VALVULA, MANOMETRO, CONEXIONES A LA LINEA DE ALIMENTACION, PRUEBAS, HERRAMIENTA, MANO DE OBRA, ACARREOS FUERA Y DENTRO DE LA O</t>
  </si>
  <si>
    <t>SUMMINISTRO  Y COLOCACION TANQUE ESTACIONARIO DE GAS L.P. DE 500 LTS. A CUALQUIER ALTURA  CON R.P.B. 5.38 M3/HR. A 27.94 GR./CM2. INCLUYE: VALVULA, MANOMETRO, CONEXIONES A LA LINEA DE ALIMENTACION, PRUEBAS, HERRAMIENTA, MANO DE OBRA, ACARREOS FUERA Y DENTRO DE LA OBRA, TRAMITES OFICIALES DE PERITO RESPONSABLE Y GARANTIA DE 5 AÑOS (CON FIANZA), Y TODO LO NECESARIO PARA SU INSTALACION Y BUEN FUNCIONAMIENTO.</t>
  </si>
  <si>
    <t>SUMINSTRO Y COLOCACION DE COMPRESOR  CON MOTOR DE 1.5 HP. Y TANQUE ACUMULABLE DE 500 Lts,  INCLUYE: MATERIALES, HERRAMIENTA, MANO DE OBRA, ACARREOS DENTRO Y FUERA DE LA OBRA Y TODO LO NECESARIO PARA SU INSTALACION Y FIJACION (SEGUN PROYECTO).</t>
  </si>
  <si>
    <t>SUMINISTRO Y COLOCACION DE COMPRESOR DE AIRE TIPO INDUSTRIAL DE 1 CABEZA CON MOTOR ELECTRICO DE 1/2 H.P, 127 VOLTS, 60 HZ Y TANQUE VERTICAL DE 60 GALONES, INCLUYE: CONEXIONES ELECTRICAS Y SALIDA DE AIRE, DREN DE DESCARGA, TACONES DE NEOPRENO, ACARREO, PRUEBAS, CONEXIONES A LAS LINEAS DE ALIMENTACION, HERRAMIENTA MENOR, MANO DE OBRA Y TODO LO NECESARIO PARA SU CORRECTA EJECUCION.</t>
  </si>
  <si>
    <t>MONTAJE Y COLOCACION POR MEDIOS MECANICOS O MANUALES DE TANQUE ESTACIONARIO PARA GAS DE 250kg CON CAPACIDAD PROMEDIO DE 1000 LITROS; INCLUYE: ACARREO, CONEXIONES, PRUEBAS DE PRESION DE TRABAJO, MATERIALES, PARA SU FIJACION, HERRAMIENTA MENOR, MANO DE OBRA Y TODO LO NECESARIO PARA SU CORRECTA EJECUCION.</t>
  </si>
  <si>
    <t>SUMINISTRO Y COLOCACION DE TANQUE ESTACIONARIO DE 180 LTS.. PARA GAS; INCLUYE: ACARREOS,, MANIOBRAS DE COLOCACION, CONEXIONES, PRUEBAS, MATERIALES PARA SU FIJACION, HERRAMIENTA MENOR, MANO DE OBRA Y TODO LO NECESARIO PARA SU CORRECTA EJECUCION.</t>
  </si>
  <si>
    <t>REHABILITACION DE SALIDA DE GAS, INCLUYE: DESASOLVE DE TUBERIA EXISTENTE DESDE EL AREA DE TRABAJO HASTA LA ALIMENTACION,  SUSTITUCION DE TUBERIAS, CONEXIONES Y ACCESORIOS NUEVOS EN CASO DE SER NECESARIO,  HERRAMIENTA, MANO DE OBRA, ACARREOS DENTRO Y FUERA DE LA OBRA,  PRUEBAS Y TODO LO NECESARIO PARA SU CORRECTA EJECUCION.</t>
  </si>
  <si>
    <t>SALIDA DE AIRE CON TUBO DE COBRE TIPO "L" EN  LABORATORIO. INCLUYE TODO LO NECESARIO PARA SU CORRECTA EJECUCION.</t>
  </si>
  <si>
    <t>SUMINISTRO Y COLOCACION DE TANQUE ESTACIONARIO PARA GAS DE 300 LTS. ; INCLUYE: ACARREO, FLETE, MANIOBRAS DE COLOCACION, CONEXIONES, PRUEBAS, MATERIALES PARA SU FIJACION, HERRAMIENTA MENOR, MANO DE OBRA Y TODO LO NECESARIO PARA SU CORRECTA EJECUCION.</t>
  </si>
  <si>
    <t>SALIDA DE GAS EN LABORATORIO CON TUBO DE COBRE TIPO "L", LABORATORIO POLIFUNCIONAL. INCLUYE: TUBERIA Y CONEXIONES DE COBRE TIPO "L" VARIOS DIAMETROS, SOLDADURA, VALVULA DE PASO, PRUEBAS, MATERIALES, MANO DE OBRA, HERRAMIENTA, ACARREOS DENTRO Y FUERA DE LA OBRA Y TODO LO NECESARIO PARA SU CORRECTA EJECUCIÓN.</t>
  </si>
  <si>
    <t>LINEA DE LLENADO DE TANQUE ESTACIONARIO INCLUYE VALVULA DE LLENADO  NIPLE GALV, CODO GALV, VALVULA COMBINADA  DE NO-RETROCESO (DOBLE CHECK,  VALVULA DE GLOBO,VALVULA DE SEGURIDAD DE RELEVO HIDROESTATICO   CODO DE 90 Y CODO CONECTOR INCLUYE:  CARGO DIRECTO POR EL COSTO DEL EQUIPO, MANO DE OBRA REQUERIDA, FLETES A OBRA, ACARREO HASTA EL LUGAR DE SU UTILIZACION, TRAZO, COLOCACION, NIVELACION, FIJACION, ELEMENTOS DE FIJACION, CONEXIÓN MECANICA,  PRUEBAS DE HERMETICIDAD Y FUNCIONAMIENTO,  LIMPIEZA Y RETIRO DE SOBRANTES FUERA DE OBRA, DEPRECIACION Y DEMAS CARGOS DERIVADOS DEL USO DE HERRAMIENTA Y EQUIPO, EN CUALQUIER NIVEL,  FIRMA DE PERITO CERTIFICADO POR ORGANOS COMPETENTES RELATIVOS AL EQUIPO E INSTALACIÓN  SUMINISTRADOS Y GARANTIA ESCRITA POR 18 MESES CONTRA DEFECTOS DE FABRICACIÓN.     LINEA DE LLENADO Y ACCESORIOS.</t>
  </si>
  <si>
    <t>SUMINISTRO, MONTAJE, COLOCACIÓN Y CONEXIÓN DE TANQUE ESTACIONARIO PARA ALMACENAMIENTO DE GAS L.P.,  INCLUYE:  CARGO DIRECTO POR EL COSTO DEL EQUIPO, MANO DE OBRA REQUERIDA, FLETES A OBRA, ACARREO HASTA EL LUGAR DE SU UTILIZACION, TRAZO, COLOCACION, NIVELACION, FIJACION, ELEMENTOS DE FIJACION, CONEXIÓN MECANICA,  PRUEBAS DE HERMETICIDAD Y FUNCIONAMIENTO,  LIMPIEZA Y RETIRO DE SOBRANTES FUERA DE OBRA, DEPRECIACION Y DEMAS CARGOS DERIVADOS DEL USO DE HERRAMIENTA Y EQUIPO, EN CUALQUIER NIVEL,  FIRMA DE PERITO CERTIFICADO POR ORGANOS COMPETENTES RELATIVOS AL EQUIPO E INSTALACIÓN  SUMINISTRADOS Y GARANTIA ESCRITA POR 18 MESES CONTRA DEFECTOS DE FABRICACIÓN.     TANQUE MARCA CYTSA CON UNA CAPACIDAD DE 300 LTS., DIAMETRO DE 0.61 0 MTS. Y  LONGITUD DE 1.180 MTS.  LÍNEA DE LLENADO:  VALVULA DE GLOBO ACOPLADA EN FORMA DIRECTA AL TANQUE.  VALVULA DE SERVICIO Y SEGURIDAD CON JARRO DE AIRE.  VALVULA DE RETORNO DE VAPORES.   FLOTADOR Y MANÓMETRO EN LINEA DE SERVICIOS  VALVULA DE SERVICIO Y SEGURIDAD ACOPLADA DIRECTAMENTE AL TANQUE.  REGULADOR PRIMARIO BAJA PRESION PARA UN GASTO DE 8.0M3/HR PRESION DE ENTRADA 7.03KG/CM2 Y PRESION DE SALIDA DE 27.94 gr/cm2 MARCA FISHER MODELO 932.</t>
  </si>
  <si>
    <t>SUMINISTRO, MONTAJE, COLOCACIÓN Y CONEXIÓN DE TANQUE ESTACIONARIO PARA ALMACENAMIENTO DE GAS L.P.,  INCLUYE:  CARGO DIRECTO POR EL COSTO DEL EQUIPO, MANO DE OBRA REQUERIDA, FLETES A OBRA, ACARREO HASTA EL LUGAR DE SU UTILIZACION, TRAZO, COLOCACION, NIVELACION, FIJACION, ELEMENTOS DE FIJACION, CONEXIÓN MECANICA,  PRUEBAS DE HERMETICIDAD Y FUNCIONAMIENTO,  LIMPIEZA Y RETIRO DE SOBRANTES FUERA DE OBRA, DEPRECIACION Y DEMAS CARGOS DERIVADOS DEL USO DE HERRAMIENTA Y EQUIPO, EN CUALQUIER NIVEL,  FIRMA DE PERITO CERTIFICADO POR ORGANOS COMPETENTES RELATIVOS AL EQUIPO E INSTALACIÓN  SUMINISTRADOS Y GARANTIA ESCRITA POR 18 MESES CONTRA DEFECTOS DE FABRICACIÓN.     TANQUE MARCA CYTSA CON UNA CAPACIDAD DE 500 LTS., DIAMETRO DE 0.61 0 MTS. Y  LONGITUD DE 1.180 MTS.  LÍNEA DE LLENADO:  VALVULA DE GLOBO ACOPLADA EN FORMA DIRECTA AL TANQUE.  VALVULA DE SERVICIO Y SEGURIDAD CON JARRO DE AIRE.  VALVULA DE RETORNO DE VAPORES.   FLOTADOR Y MANÓMETRO EN LINEA DE SERVICIOS  VALVULA DE SERVICIO Y SEGURIDAD ACOPLADA DIRECTAMENTE AL TANQUE.  REGULADOR PRIMARIO BAJA PRESION PARA UN GASTO DE 8.0M3/HR PRESION DE ENTRADA 7.03KG/CM2 Y PRESION DE SALIDA DE 27.94 gr/cm2 MARCA FISHER MODELO 932.</t>
  </si>
  <si>
    <t>COMPRESOR MARCA KELLOGG MEXICANA O SIMILAR  MOTOR B 312B DE 1 1/2 H.P. CON DESPLAZAMIENTO DE 7.5ft3/min Y AIRE LIBRE DE 5.6 ft3/min  A 519 RPM CON  TANQUE  DE 235 LTS (60 GLS) DIMENSIONES 1.60 LARGO ANCHO 0.58 1.15 DE ALTURA CON UN PESO DE 250 Kgs.</t>
  </si>
  <si>
    <t>SALIDA PARA TOMA DE AIRE EN LABORATORIO A BASE DE TUBERIA DE COBRE TIPO "L" SEGUN PROYECTO, INCLUYE: TUBERIA Y CONEXIONES DE COBRE TIPO "L", SOLDADURA , DESPERDICIOS, PRUEBAS, LIMPIEZA, MANO DE OBRA, HERRAMIENTA, ACARREOS DENTRO Y FUERA DE LA OBRA Y TODO LO NECESARIO PARA SU BUEN FUNCIONAMIENTO.</t>
  </si>
  <si>
    <t>SALIDA DE GAS EN COCINA UNICO CON TUBERIA MULTICAPA PE-AL-PE DE DIAMETRO DE 13 MM MARCA DURMAN O SIMILAR EN CALIDAD Y COSTO, INCLUYE: VALVULA DE INSERCCION Y VALVULA DE PASO, CONEXIONES, ACCESORIOS, ACARREOS FUERA Y DENTRO DE LA OBRA,  PRUEBAS, HERRAMIENTA Y EQUIPO ESPECIAL Y MANO DE OBRA.</t>
  </si>
  <si>
    <t>SALIDA DE GAS EN LABORATORIO UNICO CON TUBERIA MULTICAPA PE-AL-PE DE 13 MM DE DIAMETRO DE MARCA DURMAN O SIMILAR EN CALIDAD Y COSTO, INCLUYE: VALVULA DE INSERCCION Y VALVULA DE PASO, CONEXIONES, ACCESORIOS, ACARREOS FUERA Y DENTRO DE LA OBRA,  PRUEBAS, HERRAMIENTA Y EQUIPO ESPECIAL Y MANO DE OBRA.</t>
  </si>
  <si>
    <t>PREPARACION DE GAS CON TUBERIA MULTICAPA PE-AL-PE DIAMETRO 13 MM. (8ML.) DE MARCA DURMAN O SIMILAR EN CALIDAD Y COSTO, PARA CALENTADOR O ESTUFA INCLUYE: VALVULA DE PASO, TUBO MULTICAPA PE-AL-PE, CONEXIONES, PRUEBAS, ACARREOS FUERA Y DENTRO DE LA OBRA, HERRAMIENTA Y MANO DE OBRA.</t>
  </si>
  <si>
    <t>SALIDA DE GAS EN COCINA CON TUBERIA MULTICAPA PE-AL-PE DE DIAMETRO DE 13 Y 19 MM DE DIAMETRO DE LA MARCA DURMAN O SIMILAR EN CALIDAD Y COSTO, ( SEGUN PROYECTO), INCLUYE: RAMALEO,  VALVULA DE CONTROL GENERAL, CONEXIONES, PIEZAS ESPECIALES,  FIJACION,  PRUEBAS, MATERIALES, HERRAMIENTA, MANO DE OBRA, ACARREOS DENTRO Y FUERA DE LA OBRA Y TODO LO NECESARIO PARA SU BUEN FUNCIONAMIENTO.</t>
  </si>
  <si>
    <t>SALIDA DE AIRE COMPRIMIDO CON TUBERIA DE FIERRO GALVANIZADO CED. 40 DE 1/2" A 1" DE DIAMETRO, INCLUYE: SUSPENSIONES CON CABLE METALICO DE ACERO INOXIDABLE DE 3 MM. SOPORTE "J" TIPO PERA GALVANIZADO DE 3 3/8" @ 1.80 MTS. ENCAMISADO DE CPVC, ANCLAJE A VIGUETA, PURGA DE AIRE, PURGA AUTOMATICA UNIDAD DE ACONDICIONAMIENTO, VALVULA DIRECCIONAL, CONTROLADOR DE VELOCIDAD, ACTUADOR, CONEXIONES, PRUEBAS DE PRESION, ACCESORIOS PARA SU FIJACION, HERRAMIENTA, MANO DE OBRA ESPECIALIZADA, ACARREOS FUERA Y DENTRO DE LA OBRA Y TODO LO NECESARIO PARA SU CORRECTO FUNCIONAMIENTO.</t>
  </si>
  <si>
    <t>SALIDA DE OXIGENO CON TUBERIA DE ACERO INOXIDABLE CALIBRE 20 DE 1/4" DE DIAMETRO, INCLUYE: SUSPENSIONES CON CABLE MATALICO DE ACERO INOXIDABLE DE 3 MM., UNICANAL CADDY ERISTRUT DIZ, ANCLAJE A VIGUETA, VALBULA CHECK, ARRESTA FLAMAS, REGULADORES, CONEXIONES, PRUEBAS DE PRESION, ACCESORIOS PARA SU FIJACION, HERRAMIENTA, MANO DE OBRA ESPECIALIZADA, ACARREOS FUERA Y DENTRO DE LA OBRA Y TODO LO NECASARIO PARA SU CORRECTA EJECUCION.</t>
  </si>
  <si>
    <t>SALIDA DE HIDROGENO CON TUBERIA DE ACERO INOXIDABLE CALIBRE 20 DE 1/4" DE DIAMETRO, INCLUYE: SUSPENSIONES CON CABLE MATALICO DE ACERO INOXIDABLE DE 3 MM., UNICANAL CADDY ERISTRUT DIZ, ANCLAJE A VIGUETA, VALBULA CHECK, ARRESTA FLAMAS, REGULADORES, CONEXIONES, PRUEBAS DE PRESION, ACCESORIOS PARA SU FIJACION, HERRAMIENTA, MANO DE OBRA ESPECIALIZADA, ACARREOS FUERA Y DENTRO DE LA OBRA Y TODO LO NECASARIO PARA SU CORRECTA EJECUCION.</t>
  </si>
  <si>
    <t>SALIDA DE GAS EN LABORATORIO O TALLER CON TUBERIA MULTICAPA PE-AL-PE COLOR NEGRO DE 13 Y 19 MM. DE DIAMETRO DE LA MARCA DURMAN O SIMILAR EN CALIDAD Y COSTO, INCLUYE: SISTEMA DE SUSPENSION CON CABLE METALICO DE 3 MM. DE ACERO INOXIDABLE @ 1.80 MTS. SOPORTE "J" TIPO PERA GALVANIZADO DE 3 3/8", ANCLAJE A VIGUETA, ENCAMISADO CON TUBO CPVC, RAMALEO, VALVULA DE CONTROL, CONEXIONES, PIEZAS ESPECIALES, FIJACION, PRUEBAS, MATERIALES, HERRAMIENTA, MANO DE OBRA CALIFICADA, ACARREOS DENTRO Y FUERA DE LA OBRA Y TODO LO NECESARIO PARA SU BUEN FUNCIONAMIENTO.</t>
  </si>
  <si>
    <t>SALIDA DE  NITROGENO CON TUBERIA DE ACERO INOXIDABLE CALIBRE 20 DE 1/4" DE DIAMETRO INCLUYE:  SUSPENSIONES CON CABLE METALICO DE ACERO INOXIDABLE    DE 3 MM, UNICANAL CADDY ERISTRUT DIZ, ANCLAJES A VIGUETA VALVULA CHECK, REGULADORES, CONECCIONES, PRUEBAS DE PRESION, ACCESORIOS PARA SU FIJACION, HERRAMIENTA, MANO DE  OBRA  ESPECIALIZADA, ACARREOS FUERA Y DENTRO DE LA OBRA Y TODO LO NECESARIO PARA SU CORRECTO FUNCIONAMIENTO .</t>
  </si>
  <si>
    <t>SALIDA DE  HELIO CON TUBERIA DE ACERO INOXIDABLE CALIBRE 20 DE 1/4" DE DIAMETRO INCLUYE:  SUSPENSIONES CON CABLE METALICO DE ACERO INOXIDABLE    DE 3 MM, UNICANAL CADDY ERISTRUT DIZ, ANCLAJES A VIGUETA VALVULA CHECK, REGULADORES, CONECCIONES, PRUEBAS DE PRESION, ACCESORIOS PARA SU FIJACION, HERRAMIENTA, MANO DE  OBRA  ESPECIALIZADA, ACARREOS FUERA Y DENTRO DE LA OBRA Y TODO LO NECESARIO PARA SU CORRECTO FUNCIONAMIENTO.</t>
  </si>
  <si>
    <t>SALIDA  DE  DIOXIDO DE CARBONO  Y METANO ( CO2 - CH4) CON TUBERIA  DE  ACERO INOXIDABLE CALIBRE 20 DE 1/4" DE DIAMETRO INCLUYE: SUSPENSIONES CON CABLE METALICO DE ACERO INOXIDABLE DE 3 MM,  UNICANAL CADDY ERISTRUT DIZ, ANCLAJES A VIGUETA, VALVULA CHEK, REGULADORES, CONECCIONES, PRUEBAS DE PRESION, ACCESORIOS PARA SU FIJACION, HERRAMIENTA, MANO DE  OBRA  ESPECIALIZADA, ACARREOS FUERA Y DENTRO DE LA OBRA Y TODO LO NECESARIO PARA SU CORRECTO FUNCIONAMIENTO.</t>
  </si>
  <si>
    <t>SALIDA DE VAPOR  CON TUBERIA DE  FO. GO  CED, 40 DE 13 MM. A  32  MM.  DE DIAMETRO, INCLUYE: SUSPENSIONES CON CABLE METALICO DE ACERO  INOXIDABLE  DE 3 MM. SOPORTES "J" TIPO PERA GALVANIZADA DE 3 3/8 " @ 1.80 MTS, ENCAMISADO DE  CPVC, ANCLAJES A VIGUETA, CONEXIONES PRUEBAS DE PRESION, VALVULAS, ACCESORIOS PARA SU FIJACION, HERRAMIENTA MANO DE OBRA ESPECIALIZADA ACARREOS FUERA Y DENTRO DE LA OBRA  TOD  LO NECESARIO PARA SU CORRECTO FUNCIONAMIENTO.</t>
  </si>
  <si>
    <t>SALIDA DE GAS EN TALLER CON TUBERIA MULTICAPA PE-AL-PE DE 13 MM DE DIAMETRO DE MARCA DURMAN O SIMILAR EN CALIDAD Y COSTO, INCLUYE: VALVULA DE INSERCCION Y VALVULA DE PASO, CONEXIONES, ACCESORIOS, ACARREOS FUERA Y DENTRO DE LA OBRA,  PRUEBAS, HERRAMIENTA Y EQUIPO ESPECIAL Y MANO DE OBRA.</t>
  </si>
  <si>
    <t>SUMINSTRO Y COLOCACION DE COMPRESOR  CON MOTOR DE 1 HP. Y TANQUE ACUMULABLE DE 75 LIBRAS,  ALIMENTACION 110/15 A, PRESION MAXIMA 120 PSIG, CAPACIDAD 4 CPM, DIMESIONES 0.70 X 0.36 X 0.75 X 0.43 Mts,  INCLUYE: MATERIALES, HERRAMIENTA, MANO DE OBRA, ACARREOS DENTRO Y FUERA DE LA OBRA Y TODO LO NECESARIO PARA SU INSTALACION Y FIJACION (SEGUN PROYECTO).</t>
  </si>
  <si>
    <t>SALIDA DE GAS  CON TUBERIA MULTICAPA PE-AL-PE DE DIAMETRO DE 13  A 19 MM MARCA DURMAN O SIMILAR EN CALIDAD Y COSTO, INCLUYE: VALVULA DE INSERCCION Y VALVULA DE PASO, CONEXIONES, ACCESORIOS, ACARREOS FUERA Y DENTRO DE LA OBRA,  PRUEBAS, HERRAMIENTA Y EQUIPO ESPECIAL Y MANO DE OBRA.</t>
  </si>
  <si>
    <t>SUMINISTRO Y TENDIDO DE TUBO DE COBRE FLEXIBLE DE 3/4". DE DIAMETRO;  INCLUYE: ACARREOS, INSTALACIÓN, PRUEBAS, CORTES, AJUSTES, DESPERDICIOS,  MATERIAL FUNDENTE, SOLDADURA, LIMPIEZA, HERRAMIENTA MENOR, MANO DE OBRA Y TODO LO NECESARIO PARA SU CORRECTA EJECUCION O BUEN FUNCIONAMIENTO.</t>
  </si>
  <si>
    <t>TRANSPORTACIÓN Y COLOCACIÓN DE COMPRESOR DE AIRE CAP. 75 LBS. 1 HP INCLUYE: CONEXIONES ELECTRICAS Y DE SALIDA DE AIRE,  DREN DE DESCARGA, TACONES DE NEOPRENO, ACARREO, PRUEBAS, CONEXIONES A LAS LÍNEAS DE ALIMENTACIÓN, HERRAMIENTA MENOR, MANO DE OBRA Y TODO LO NECESARIO PARA SU CORRECTA EJECUCION.</t>
  </si>
  <si>
    <t>SUMINISTRO E INSTALACION DE RACK DE ALUMINIO DE 7 PIES Y 19" DE ANCHO, INCLUYE: 2 DISTRIBUIDORES VERTICALES DUPLEX DE CADA LADO, HERRAJES DE FIJACION, HERRAMIENTA, MANO DE OBRA, ACARREOS FUERA Y DENTRO DE LA OBRA, TODO LO NECESARIO PARA SU CORRECTA EJECUCION.</t>
  </si>
  <si>
    <t>SUMINISTRO Y COLOCACION  DE BOBINA DE CABLE UTP, CAT 6 TX 6000, MARCA PANDUIT CON NUMERO DE PARTE PUR6004 BU-U, INCLUYE: MANO DE OBRA, HERRAMIENTA, ACARREO DENTRO Y FUERA DE LA OBRA Y TODO LO NECESARIO PARA SU CORRECTA EJECUCION.</t>
  </si>
  <si>
    <t>SUMINISTRO Y COLOCACION  DE PATCH CORD DE 7 FT CAT. 6 TX6, MARCA PANDUIT CON NUMERO DE PARTE UTPSP7BU, INCLUYE: MANO DE OBRA, HERRAMIENTA, ACARREO DENTRO Y FUERA DE LA OBRA Y TODO LO NECESARIO PARA SU CORRECTA EJECUCION.</t>
  </si>
  <si>
    <t>SUMINISTRO Y COLOCACION  DE  BLANK INSERT, MCA. PANDUIT CON NUMERO DE PARTE CMBBL, INCLUYE: MANO DE OBRA, HERRAMIENTA, ACARREO DENTRO Y FUERA DE LA OBRA Y TODO LO NECESARIO PARA SU CORRECTA EJECUCION.</t>
  </si>
  <si>
    <t>SUMINISTRO Y COLOCACION  DE  FACE PLATE, 4 VENTANAS, MCA. PANDUIT CON NUMERO DE PARTE CFPE4IW, INCLUYE: MANO DE OBRA, HERRAMIENTA, ACARREO DENTRO Y FUERA DE LA OBRA Y TODO LO NECESARIO PARA SU CORRECTA EJECUCION.</t>
  </si>
  <si>
    <t>SUMINISTRO Y COLOCACION  DE  FACE PLATE, 2 VENTANAS, MCA. PANDUIT CON NUMERO DE PARTE CFPE2IW, INCLUYE: MANO DE OBRA, HERRAMIENTA, ACARREO DENTRO Y FUERA DE LA OBRA Y TODO LO NECESARIO PARA SU CORRECTA EJECUCION.</t>
  </si>
  <si>
    <t>SUMINISTRO Y COLOCACION  DE  JACK RJ45 GIGA TX, CAT.6, MCA. PANDUIT CON NUMERO DE PARTE CJ688TPBL NEGRO, INCLUYE: MANO DE OBRA, HERRAMIENTA, ACARREO DENTRO Y FUERA DE LA OBRA Y TODO LO NECESARIO PARA SU CORRECTA EJECUCION.</t>
  </si>
  <si>
    <t>SUMINISTRO Y COLOCACION  DE ORGANIZADOR HORIZONTAL, MCA. PANDUIT WMPHF2E, INCLUYE: MANO DE OBRA, HERRAMIENTA, ACARREO DENTRO Y FUERA DE LA OBRA Y TODO LO NECESARIO PARA SU CORRECTA EJECUCION.</t>
  </si>
  <si>
    <t>SUMINISTRO Y COLOCACION  DE ORGANIZADOR DOBLE VERTICAL 45 UNIDADES, MCA. PANDUIT CON NUMERO DE PARTE WMPV45E, INCLUYE: MANO DE OBRA, HERRAMIENTA, ACARREO DENTRO Y FUERA DE LA OBRA Y TODO LO NECESARIO PARA SU CORRECTA EJECUCION.</t>
  </si>
  <si>
    <t>SUMINISTRO Y COLOCACION  DE PATCH PANEL 24 PUERTOS VACIOS, MCA. PANDUIT CON NUMERO DE PARTE CPP24WBL, INCLUYE: MANO DE OBRA, HERRAMIENTA, ACARREO DENTRO Y FUERA DE LA OBRA Y TODO LO NECESARIO PARA SU CORRECTA EJECUCION.</t>
  </si>
  <si>
    <t>SUMINISTRO Y COLOCACION DE PARARAYOS A BASE DE PUNTA DIPOLO CON TIROIDE PARA IONIZACION DEL AMBIENTE TIPO CORONA, SE CONSIDERA MASTIL DE 6.00m, ELECTRODO DE COBRE TIPO REHILETE, CABLE DE COBRE TRENZADO DE 28HILOS  13.0MM, TRAMOS DE TUBO DE PVC PESADO DE 1", BENTONITA, CARBON MINERAL, BULTO DE COMPUESTO QUIMICO INTENSIFICADOR GEM, CONECTOR MECÁNICO DE COBRE DE 25MM, ABRAZADERA DE COBRE PARA CABLE DE 28HILOS, MATERIALES VARIOS DE INSTALACIÓN. INCLUYE: MATERIALES NECESARIOS PARA SU CORRECTA EJECUCION, MANO DE OBRA, HERRAMIENTA YEQUIPO.</t>
  </si>
  <si>
    <t>SALIDA A TUBO MG-51-204-GAC, INCLUYE: MATERIALES, MANO DE OBRA, HERRAMIENTA, ACARREOS DENTRO Y FUERA DE LA OBRA Y TODO LO NECESARIO PARA SU CORRECTA INSTALACION.</t>
  </si>
  <si>
    <t>BAJA DE CABLE MG-MS-098-GAC, INCLUYE: MATERIALES, MANO DE OBRA, HERRAMIENTA, ACARREOS DENTRO Y FUERA DE LA OBRA Y TODO LO NECESARIO PARA SU CORRECTA COLOCACION.</t>
  </si>
  <si>
    <t>SUMINISTRO Y COLOCACION  DE  JACK MODULAR CAT.5E BLANCO, MCA. PANDUIT CON NUMERO DE PARTE CJ5E88TGIW, INCLUYE: MANO DE OBRA, HERRAMIENTA, ACARREO DENTRO Y FUERA DE LA OBRA Y TODO LO NECESARIO PARA SU CORRECTA EJECUCION.</t>
  </si>
  <si>
    <t>SUMINISTRO Y COLOCACION  DE  JACK MODULAR CAT.5E NEGRO, MCA. PANDUIT CON NUMERO DE PARTE CJ5E88TGBL, INCLUYE: MANO DE OBRA, HERRAMIENTA, ACARREO DENTRO Y FUERA DE LA OBRA Y TODO LO NECESARIO PARA SU CORRECTA EJECUCION.</t>
  </si>
  <si>
    <t>SUMINISTRO Y COLOCACION DE FIBRA OPTICA MULTIMODO BRACK OUT (62.5/125) DE 4 HILOS, MARCA OPTICAL CABLE BX04-080D-WLS-90, INCLUYE: MATERIAL, MANO DE OBRA, ACARREOS DENTRO Y FUERA DE LA OBRA.</t>
  </si>
  <si>
    <t>SUMINSITRO Y COLOCACION CONECTOR SC PARA FIBRA OPTICA MULTIMODO, MARCA PANDUIT, CON NUMERO DE PARTE FSCMC6BL,INCLUYE: MATERIAL, MANO DE OBRA, ACARREOS DENTRO Y FUERA DE LA OBRA.</t>
  </si>
  <si>
    <t>SUMINISTRO Y COLOCACION DE DISTRIBUIDOR PARA FIBRA OPTICA, MARCA PANDUIT, CON NUMERO DE PARTE FMD1, INCLUYE: MATERIALES, MANO DE OBRA, HERRAMIENTAS, ACARREOS DENTRO Y FUERA DE LA OBRA.</t>
  </si>
  <si>
    <t>SUMINISTRO Y COLOCACION DE MODULO DE 6 ACOPLADORES SC-SC PARA FIBRA OPTICA, MARCA PANDUIT, CON NUMERO DE PARTE FAP6WBUSC, INCLUYE: MATERIALES, HERRAMIENTA, MANO DE OBRA, ACARREOS DENTRO Y FUERA DE LA OBRA.</t>
  </si>
  <si>
    <t>SUMINISTRO Y COLOCACION DE MODULO CIEGO PARA GRABINETE FMD1, MARCA PANDUIT, CON NUMERO DE PARTE FAPB.,INCLUYE: MATERIALES, MANO DE OBRA, HERRAMIENTA, EQUIPO, ACARREOS DENTRO Y FUERA DE LA OBRA.</t>
  </si>
  <si>
    <t>SUMINISTRO Y COLOCACION DE JUMPER DE FIBRA OPTICA DE 3 MTS DE SC-LC MULTIMODO  CON NUMERO DE PARTE F6E3-10M2Y, INCLUYE: MATERIALES MANO DE OBRA,HERAMIENTA, EQUIPO,ACARREOS DENTRO Y FUERA DE LA OBRA.</t>
  </si>
  <si>
    <t>SUMINISTRO Y COLOCACION DE CABLE MULTYCONDUCTOR NIVEL 5 UTP-305 4 PARES DE 8 HILOS EKTEL CAT-5 DE CONDUMEX O SIMILAR EN CALIDAD Y COSTO INCL: HERRAMIENTAS MANO DE OBRA, MATERIALES, ACARREOS DENTRO Y FUERA DE LA OBRA.</t>
  </si>
  <si>
    <t>SUMINISTRO, ACARREO Y COLOCACION DE REGISTRO TELEFONICO DE LAMINA DE 30 CMS.x30 CMS. INCL: PIJAS PARA SU FIJACION, HERRAMIENTA MENOR Y MANO DE OBRA.</t>
  </si>
  <si>
    <t>SALIDA PARA SEÑAL DE COMPUTADORA EN MUEBLE, INCLUYE: CONECTOR RJ-45, CABLES UTP, 4 PARES, CATEGORIA 5 E, HERRAMIENTA, MANO DE OBRA Y ACARREOS FUERA Y DENTRO DE LA OBRA.</t>
  </si>
  <si>
    <t>SALIDA DE DATOS EN MURO PARA ALIMENTACION EN MESA, CON CAJA DE LAMINA GALVANIZADA DE 12X12X5.7 CM. (19X25 MM) INCLUYE: CABLE CATEGORIA 5e PARA 100 MHZ., PLACA Y CONECTOR PARA DATOS, TUBERIA CONDUIT PARED DELGADA (19, 25 MM. DE DIAMETRO), CONEXIONES, COPLES, PRUEBAS, HERRAMIENTA, MANO DE OBRA, ACARREOS FUERA Y DENTRO DE LA OBRA, TODO LO NECESARIO PARA SU CORRECTO FUNCIONAMIENTO. (LOS ELEMENTOS Y ACCESORIOS DE DATOS DEBEN CUMPLIR CON LOS REQUERIMIENTOS TIA/I5A-568 A)</t>
  </si>
  <si>
    <t>SALIDA DE DATOS EN PISO, EN CAJA B2427 HUBBELL, PARA ALIMENTACION DE SEÑAL DE COMPUTADORA, INCLUYE: TAPA SA 3825 HUBBELL, CONECTOR DE DATOS, ACCESORIOS, TUBO CONDUIT FoGo PARED DELGADA (19, 25, 32 MM. DE DIAMETRO), CABLE CATEGORIA 5e PARA 100 MHZ, COPLES, PRUEBAS, HERRAMIENTA, MANO DE OBRA, ACARREOS FUERA Y DENTRO DE LA OBRA, TODO LO NECESARIO PARA SU CORRECTO FUNCIONAMIENTO.(LOS ELEMENTOS Y ACCESORIOS DE DATOS DEBEN CUMPLIR CON LOS REQUERIMIENTOS TIA/IEA-568 A).</t>
  </si>
  <si>
    <t>SALIDA DE VOZ Y DATOS EN PISO, EN CAJA B2427 HUBBELL PARA ALIMENTACION DE SEÑAL DE COMPUTO Y SEÑAL DE TELEFONO; INCLUYE: TAPA SA 3825 HUBBELL, CONECTOR PARA DATOS Y TELEFONO, ACCESORIOS, TUBO CONDUIT FoGo PARED DELGADA (19, 25, 32 MM Ø), CABLE CATEGORIA 5e PARA 100 MHZ, CABLE PARA SEÑAL DE TELEFONO, COPLES, PRUEBAS, HERRAMIENTA, MANO DE OBRA, ACARREOS FUERA Y DENTRO DELA OBRA, TODO LO NECESARIO PARA SU CORRECTO FUNCIONAMIENTO.</t>
  </si>
  <si>
    <t>ALIMENTADOR, DE REGISTRO TIPO TELEFONICO A REGISTRO EXTERIOR DE TABIQUE O MAMPOSTERIA. INCLUYE: TUBOS DE PVC TIPO PESADO, CODOS, COPLES, CONEXIONES,  HERRAMIENTA, MANO DE OBRA,  ACARREOS DENTRO Y FUERA DE LA OBRA, Y TODO LO NECESARIO PARA SU BUEN FUNCIONAMIENTO.</t>
  </si>
  <si>
    <t>REGISTRO PARA FIBRA OPTICA EN PISO DE 1.63x0.73x0.68 MTS. DEL TIPO L3T, CONSTRUIDO DE TABIQUE ROJO COMUN, INCLUYE: INTERIORES APLANADOS ESPONJEADOS, CARCAMO DE 40x30x10 CMS. CON FONDO DE GRAVA DE 3/4", TAPA DE LAMINA LISA, MARCO Y CONTRA MARCO DE ANGULO DE 2 1/2" x 2 1/2" x 1/4", MATERIALES, HERRAMIENTA, MANO DE OBRA, ACARREOS DENTRO Y FUERA DE LA OBRA, TODO LO NECESARIO PARA SU BUEN FUNCIONAMIENTO.</t>
  </si>
  <si>
    <t>SALIDA DE DATOS EN MURO PARA SISTEMA TIPO CANALETA, EN CAJA PORTA APARATOS PARA MINICANAL LIVING/LIGHT W11221; CONECTOR RJ45 CATEGORIA 5, CONEXION POR CORTE DE AISLANTE L 4261AT5, Y UN TAPON CIEGO; CATALOGO BTICINO, DIV. INTERLINK, INCLUYE: MATERIALES, CABLE UTP CATEGORIA 5e, HERRAMIENTA, MANO DE OBRA, ACARREOS FUERA Y DENTRO DE LA OBRA, TODO LO NECESARIO PARA SU CORRECTO FUNCIONAMIENTO.</t>
  </si>
  <si>
    <t>SALIDA DE TELEFONO EN MURO PARA SISTEMA TIPO CANALETA, EN CAJA PORTA APARATOS PARA MINICANAL LIVING/LIGHT W11221; DE TELEFONO 4 HILOS/6 HILOS L4258/11N O L 4252/12 Y UNTAPON CIEGO; CATALOGO BTICINO, DIV. INTERLINK, INCLUYE: MATERIALES, HERRAMIENTA, MANO DE OBRA, BARRENOS, ACARREOS FUERA Y DENTRO DE LA OBRA, TODO LO NECESARIO PARA SU BUEN FUNCIONAMIENTO.</t>
  </si>
  <si>
    <t>SUMINISTRO Y FIJACION CON TAQUETE Y TORNILLO DE CANALETA DE 22 X 10 MM O 32 X 10 MM. DE UNO O DOS COMPARTIMIENTOS (CAT. W11500, W11501, W11520 O W11521 RESPECTIVAMENTE, MARCA BTICINO, DIV. INTERLINIK), INCLUYE: CANALETA, SISTEMA DE FIJACION FLIXO (W11690), JUNTA SUJETA CABLE (W11506 O W11526), BARRENOS, TORNILLOS, TAQUETES, HERRAMIENTA, MANO DE OBRA, ANDAMIOS A CUALQUIER ALTURA, ACARREOS FUERA Y DENTRO DE LA OBRA, TODO LO NECESARIO PARA SU CORRECTO FUNCIONAMIENTO.</t>
  </si>
  <si>
    <t>SUMINISTRO Y COLOCACION DE CONMUTADOR TELEFONICO TIPO ELECTRONICO PARA UN MINIMO DE 20 EXTENSIONES Y 2 LINEAS DIRECTAS, FUENTE DE PODER INTEGRADA 24/12 V.C.D. INCLUYE: MATERIALES, HERRAMIENTA, MANO DE OBRA, ACARREOS DENTRO Y FUERA DE LA OBRA. TRABAJO TERMINADO.</t>
  </si>
  <si>
    <t>SALIDA DE DATOS EN MURO PARA ALIMENTACION EN MESA, CON CAJA DE LAMINA GALVANIZADA DE 12X12X5.7 CM. (25X32 MM) INCLUYE: CABLE CATEGORIA 5e PARA 100 MHZ., PLACA Y CONECTOR PARA DATOS, TUBERIA CONDUIT PARED DELGADA (25,32 MM. DE DIAMETRO), CONEXIONES, COPLES, PRUEBAS, HERRAMIENTA, MANO DE OBRA, ACARREOS FUERA Y DENTRO DE LA OBRA, TODO LO NECESARIO PARA SU CORRECTO FUNCIONAMIENTO. (LOS ELEMENTOS Y ACCESORIOS DE DATOS DEBEN CUMPLIR CON LOS REQUERIMIENTOS TIA/I5A-568 A)</t>
  </si>
  <si>
    <t>SALIDA PARA TELEFONO Y/O RED DE VOZ Y DATOS INCLUYE: TUBO DE Fo.Go. PARED GRUESA DE 19 MM. Y 25 MM., GUIA DE ALAMBRE GALVANIZADO, HERRAMIENTA, MANO DE OBRA, ACARREOS FUERA Y DENTRO DE LA OBRA.</t>
  </si>
  <si>
    <t>SUMINISTRO Y COLOCACION DE GABINETE TIPO TELEFONICO DE 0.60x0.60x0.20 MTS. INCLUYE: MATERIAL PARA SU FIJACION PERNOS TIPO ANCLA A BASE DE BALAZO, TUERCAS, HERRAMIENTAS, MANO DE OBRA, ACARREOS FUERA Y DENTRO DE LA OBRA.</t>
  </si>
  <si>
    <t>REGISTRO TELEFONICO DE TABIQUE DE 80 x 80 x 80 cms. CON TAPA DE CONCRETO F'C=200 kg/cm2, ARMADO CON VARILLAS DEL No.3 @ 20 cms. EN AMBOS SENTIDOS CON CARCAMO DE 30 x 30 x 30 cms. INCLUYE: PLANTILLA DE CONCRETO, APLANADO PULIDO, MARCO Y CONTRAMARCO DE ANGULO DE 1 1/2" x 1 1/2", ANCLADA AL MURO, HERRAMIENTAS, MANO DE OBRA, ACARREOS DENTRO Y FUERA DE LA OBRA.</t>
  </si>
  <si>
    <t>SUMINISTRO Y COLOCACION DE REGISTRO TELEFONICO CON CAJA GALVANIZADA DE 56 x 28 x 13 CMS. A UNA ALTURA DE 60 CMS. CON TAPA Y CHAPA MAESTRA. INCLUYE: MATERIALES, HERRMAIENTAS, MANO DE OBRA, ACARREOS DENTRO Y FUERA DE LA OBRA.</t>
  </si>
  <si>
    <t>SUMINISTRO Y COLOCACION DE CANAL DE PVC DE 16X30 DE 1 VIA, INCLUYE: TODO LO NECESARIO PARA SU BUEN FUNCIONAMIENTO, MANO DE OBRA, HERRAMIENTA, ACARREOS FUERA Y DENTRO DE LA OBRA.</t>
  </si>
  <si>
    <t>SUMINISTRO, COLOCACION Y CONEXION DE EQUIPO CONCENTRADOR PARA INSTALACION DE LA RED, (SWITCH ETHERNET), 10/100 DE 24 PUERTOS. INCLUYE: HERRAMIENTAS, MANO DE OBRA, ACARREOS DENTRO Y FUERA DE LA OBRA Y TODO LO NECESARIO PARA SU BUEN FUNCIONAMIENTO.</t>
  </si>
  <si>
    <t>SUMINISTRO, COLOCACION Y CONEXION DE EQUIPO CONCENTRADOR PARA INSTALACION DE LA RED, (SWITCH ETHERNET), 10/100 DE 48 PUERTOS. INCLUYE: HERRAMIENTAS, MANO DE OBRA, ACARREOS DENTRO Y FUERA DE LA OBRA Y TODO LO NECESARIO PARA SU BUEN FUNCIONAMIENTO.</t>
  </si>
  <si>
    <t>SUMINISTRO Y COLOCACION DE GABINETE TIPO TELEFONICO DE 80X80X20 CMS. CON TAPA CIEGA, TIPO SOBREPONER, INCLUYE: ACCESORIOS PARA FIJACION,  HERRAMIENTA, MANO DE OBRA, ACARREOS FUERA Y DENTRO DE LA OBRA, TODO LO NECESARIO PARA SU CORRECTO FUNCIONAMIENTO.</t>
  </si>
  <si>
    <t>SUMINISTRO Y COLOCACION DE REGULADOR DE VOLTAJE DE 15 KVA, CONEXIÓN ESTRELLA-ESTRELLA, 3 FASES, VOLTAJE DE ENTRADA 120/208 +/- 15%, VOLTAJE DE SALIDA 120/208 +/- 3%, MCA. VOGAR O SIMILAR EN CALIDAD Y COSTO, INCLUYE: CONEXIÓN, PRUEBAS, MATERIALES, HERRAMIENTA, MANO DE OBRA, ACARREOS FUERA Y DENTRO DE LA OBRA.</t>
  </si>
  <si>
    <t>SALIDA PARA SEÑAL DE COMPUTO EN MURO Y LECHO BAJO DE LOSA O TRABE, INCLUYE: TUBO CONDUIT FO.GO. PARED DELGADA DE 19 MM. DE DIAMETRO, GUIAS, REGISTRO CON CAJA DE LAMINA GALVANIZADA, HERRAMIENTA, MANO DE OBRA, ACARREOS FUERA Y DENTRO DE LA OBRA.</t>
  </si>
  <si>
    <t>DESMANTELAMIENTO DE EQUIPO DE ENLACE TELEFONICO, INCLUYE:  DESCONEXION DE CABLE, APAGADORES, PLACAS Y DESENERGIZADO EN AREAS DE TRABAJO, AISLAMIENTO DE PUNTAS,  ANDAMIOS, HERRAMIENTA, MANO DE OBRA Y ACARREOS FUERA Y DENTRO DE LA OBRA.</t>
  </si>
  <si>
    <t>DESMANTELAMIENTO DE EQUIPO DE ADVANED HYBRID SYSTEM PANASONIC KX-TA308, PARA COMPUTADORAS, INCLUYE:  DESCONEXION DE CABLE, APAGADORES, PLACAS Y DESENERGIZADO EN AREAS DE TRABAJO, AISLAMIENTO DE PUNTAS,  ANDAMIOS, HERRAMIENTA, MANO DE OBRA Y ACARREOS FUERA Y DENTRO DE LA OBRA.</t>
  </si>
  <si>
    <t>DESMANTELAMIENTO DE PANTALLA PARA PROYECTOR, DE 2.70 MTS. DE ALTURA Y 2.00 MTS. DE ANCHO, INCLUYE: HERRAMIENTA, MANO DE OBRA Y ACARREOS FUERA Y DENTRO DE LA OBRA.</t>
  </si>
  <si>
    <t>DESMANTELAMIENTO DE EQUIPO DE RACK DE COMPUTO, INCLUYE: DESMANTELAMIENTO DE TUBERIA CONDUIT P.V.C.PESADO DE 3"  DE DIAM.,  DESCONEXION DE CABLE, APAGADORES, PLACAS Y DESENERGIZADO EN AREAS DE TRABAJO, AISLAMIENTO DE PUNTAS,  ANDAMIOS, HERRAMIENTA, MANO DE OBRA Y ACARREOS FUERA Y DENTRO DE LA OBRA.</t>
  </si>
  <si>
    <t>DESMANTELAMIENTO DE SALIDAS DE COMPUTO, INCLUYE: DESCONEXION DE CABLE, APAGADORES, PLACAS Y DESENERGIZADO EN AREAS DE TRABAJO, AISLAMIENTO DE PUNTAS,  ANDAMIOS, HERRAMIENTA, MANO DE OBRA Y ACARREOS FUERA Y DENTRO DE LA OBRA.</t>
  </si>
  <si>
    <t>DESMANTELAMIENTO DE SALIDAS DE TELEFONO, INCLUYE: DESCONEXION DE CABLE, APAGADORES, PLACAS Y DESENERGIZADO EN AREAS DE TRABAJO, AISLAMIENTO DE PUNTAS,  ANDAMIOS, HERRAMIENTA, MANO DE OBRA Y ACARREOS FUERA Y DENTRO DE LA OBRA.</t>
  </si>
  <si>
    <t>SALIDA DE DATOS EN MURO CON CAJA 12X12X5.7 DE LAMINA GALVANIZADA CON TUBO CONDUIT DE 19 HASTA 25 MM. FO. GALVANIZADO PARED  DELGADA, INCLUYE: CONECTORES,  COPLES, TAPA GALVANIZADA, ACARREOS FUERA Y DENTRO DE LA OBRA, PRUEBAS, CONEXION, MANO DE OBRA Y HERRAMIENTA.</t>
  </si>
  <si>
    <t>SUMINISTRO Y COLOCACION DE REGISTRO DE 56X28X13 GALVANIZADO PARA RED DE DATOS,  INCLUYE: CONECTORES,  COPLES, TAPA GALVANIZADA, COLOCACION, ACARREOS FUERA Y DENTRO DE LA OBRA, PRUEBAS, CONEXION, MANO DE OBRA Y HERRAMIENTA.</t>
  </si>
  <si>
    <t>SALIDA DE TELEFONO EN MURO CON TUBO CONDUIT DE 19 HASTA 25 MM. FO. GALVANIZADO PARED  DELGADA, INCLUYE: CONECTORES,  COPLES, TAPA GALVANIZADA,  PLACA DE ALUMINIO, ACARREOS FUERA Y DENTRO DE LA OBRA, PRUEBAS, CONEXION, MANO DE OBRA Y HERRAMIENTA.</t>
  </si>
  <si>
    <t>SUMINISTRO Y COLOCACION DE UNIDAD CENTRAL PANASONIC KX-TA308. PARA RED TELEFONICA, INCLUYE: HERRAMIENTA, MANO DE OBRA Y ACARREOS FUERA Y DENTRO DE LA OBRA.</t>
  </si>
  <si>
    <t>SUMINISTRO Y COLOCACION DE TELEFONO PROGRAMADOR KX-T7730 PARA RED TELEFONICA, INCLUYE: HERRAMIENTA, MANO DE OBRA Y ACARREOS FUERA Y DENTRO DE LA OBRA.</t>
  </si>
  <si>
    <t>SUMINISTRO Y COLOCACION DE TELEFONO SENCILLO KX-TS550, INCLUYE: HERRAMIENTA, MANO DE OBRA Y ACARREOS FUERA Y DENTRO DE LA OBRA.</t>
  </si>
  <si>
    <t>SUMINISTRO Y COLOCACION DE PROTECTOR DE LINEA 3 TKS, PARA EQUIPO UNIDAD CENTRAL PANASONIC DE LA RED TELEFONICA, INCLUYE: CONEXION, CABLEADO, HERRAMIENTA, MANO DE OBRA Y ACARREOS FUERA Y DENTRO DE LA OBRA.</t>
  </si>
  <si>
    <t>CONEXION Y ALIMENTACION PARA COMPUTADORAS CONECTADAS EN RED E INTERNET, INCLUYE: 8.50 MTS. DE CABLE No. 18, HERRAMIENTA, MANO DE OBRA Y ACARREOS FUERA Y DENTRO DE LA OBRA.</t>
  </si>
  <si>
    <t>REHABILITACION DE REGISTRO TELEFONICO DE 0.40x0.60 MTS. CON PINTURA ESMALTE, INCLUYE: RESANADO DE BOQUILLAS, LIMPIEZA INTERIOR Y EXTERIOR, HERRAMIENTA, MANO DE OBRA Y ACARREOS FUERA Y DENTRO DE LA OBRA.</t>
  </si>
  <si>
    <t>SUMINISTRO Y COLOCACION DE RED TELEFONICA PARA ACOMETIDA, INCLUYE: CEPA DE CARGA=0.50 CM, EN TERRENO A/B A =40, DEMOLICION Y REPOSICIÓN DE CONCRETO DE F´C=150 KG/CM2, CONSTRUCCION DE UN POZO NORMALIZADO TERR. A/B L2T, DEMOLICION Y REPARACIÓN DE POZA, TAPA PARA POSO Y MARCO, TUBO DE PVC DE 45 MM. TUBO GALVANIZADO DE 2" EN MURO PARA SUBIR EL CABLE, MATERIALES , HERRAMIENTAS, ACARREOS DENTRO Y FUERA DE LA OBRA Y TODO LO NECESARIO PARA SU BUEN FUNCIONAMIENTO.</t>
  </si>
  <si>
    <t>SALIDA PARA DATOS EN CAJA DE PVC PARA CANALETA EN SISTEMA PT62, INCLUYE: 2 CONECTORES  RJ45, CABLE UTP (UNSHIELDED TWIISTED) CATEGORIA 5e, 100 MHZ. O SIMILAR EN CALIDAD Y COSTO, ACCESORIOS PARA SU FIJACION, HERRAMIENTA, MANO DE OBRA, ACARREOS FUERA Y DENTRO DE LA OBRA, A CUALQUIER ALTURA, TODO LO NECESARIO PARA SU CORRECTO FUNCIONAMIENTO.</t>
  </si>
  <si>
    <t>SUMINISTRO Y COLOCACION DE REGISTRO TELEFONICO DE 80X80X20 CMS. CON TAPA Y CHAPA MAESTRA, MCA. SCHNEIDER-ELECTRIC, EN MUROS, INCLUYE: APERTURA DE AGUJEROS, FIJACION CON MORTERO CEM-ARENA 1:4, ANDAMIOS A CUALQUIER ALTURA, HERRAMIENTA, MANO DE OBRA, ACARREOS FUERA Y DENTRO DE LA OBRA.</t>
  </si>
  <si>
    <t>SUMINISTRO Y COLOCACION DE JUEGO DE 4 A 5 POSTES DE MADERA Y CABLEADO NECESARIOS PARA ACERCAR LOS SERVICIOS DE TELEFONIA AL EDIFICIO ( CENTRO DE INFORMATICA PARA EL DESARROLLO ACADEMICO ). INCLUYE: MATERIALES, MANO DE OBRA, HERRAMIENTAS, ACARREOS DENTRO Y FUERA DE LA OBRA.</t>
  </si>
  <si>
    <t>SUMINISTRO Y COLOCACIÓN DE CABLE UTP NIVEL 5e MCA. CONDUMEX PARA RED DE DATOS (26 NODOS); INCLUYE: LUBRICACIÓN, GUÍAS, AISLAMIENTO DE PUNTAS, HERRAMIENTA, ACARREOS FUERA Y DENTRO DE LA OBRA, CINTA AISLANTE Y MANO DE OBRA.</t>
  </si>
  <si>
    <t>SUMINISTRO Y COLOCACIÓN DE CABLE EKTEL DE 02 PARES NIVEL -3 MCA. CONDUMEX PARA EXTENSIONES (17) Y LÍNEAS DIRECTAS (03); INCLUYE: LUBRICACIÓN, GUÍAS, AISLAMIENTO DE PUNTAS, HERRAMIENTA, ACARREOS FUERA Y DENTRO DE LA OBRA, CINTA AISLANTE Y MANO DE OBRA.</t>
  </si>
  <si>
    <t>SUMINISTRO Y COLOCACIÓN DE CABLE EKTEL DE 06 PARES NIVEL-3 MCA. CONDUMEX PARA TELÉFONOS SECRETARIALES (07) ;INCLUYE: LUBRICACIÓN, GUÍAS, AISLAMIENTO DE PUNTAS, HERRAMIENTA, ACARREOS FUERA Y DENTRO DE LA OBRA, CINTA AISLANTE Y MANO DE OBRA..</t>
  </si>
  <si>
    <t>SERVICIO DE CONEXIÓN (EN EXTREMO DE CABLE UTP-5e EN SALIDAS (JACK RJ-45) DE DATOS Y EXTENSIONES TELEFÓNICAS. ;INCLUYE: LUBRICACIÓN, GUÍAS, AISLAMIENTO DE PUNTAS, HERRAMIENTA, ACARREOS FUERA Y DENTRO DE LA OBRA, CINTA AISLANTE Y MANO DE OBRA.</t>
  </si>
  <si>
    <t>SUMINISTRO Y COLOCACIÓN DE JACK RJ-45 NIVEL 5 MARCA STEREN; INCLUYE: LUBRICACIÓN, GUÍAS, AISLAMIENTO DE PUNTAS, HERRAMIENTA, ACARREOS FUERA Y DENTRO DE LA OBRA, CINTA AISLANTE Y MANO DE OBRA.</t>
  </si>
  <si>
    <t>SUMINISTRO Y COLOCACIÓN DE PLACAS DE PVC DE UNA VENTANA MARCA STEREN; INCLUYE: LUBRICACIÓN, GUÍAS, AISLAMIENTO DE PUNTAS, HERRAMIENTA, ACARREOS FUERA Y DENTRO DE LA OBRA, CINTA AISLANTE Y MANO DE OBRA.</t>
  </si>
  <si>
    <t>SUMINISTRO Y COLOCACIÓN DE ROSETAS SENCILLAS TELEFÓNICAS DE UNA VENTANA; INCLUYE: LUBRICACIÓN, GUÍAS, AISLAMIENTO DE PUNTAS, HERRAMIENTA, ACARREOS FUERA Y DENTRO DE LA OBRA, CINTA AISLANTE Y MANO DE OBRA.</t>
  </si>
  <si>
    <t>SALIDA TELEFONICA Y DE RED DE DATOS CON TUBO FIERRO GALVANIZADO PARED DELGADA DE 19 MM, INCLUYE CONEXIONES, CAJAS, ALAMBRE GUIA, MANO DE OBRA Y HERRAMIENTA, ACARREOS DENTRO Y FUERA DE LA OBRA. NO INCLUYE CABLES.</t>
  </si>
  <si>
    <t>SUMINISTRO Y COLOCACION DE CONMUTADOR TELEFONICO PARA 8 EXTENSIONES Y 3 SALIDAS DIRECTAS, MODELO KX-TA308 MARCA PANASONIC. INCLUYE: FUENTE DE PODER INTEGRADA 24/12 V.C.D. MATERIALES, INSTALACIONES, FIJACION, CONEXIONES, PRUEBAS, ACCESORIOS, HERRAMIENTAS, MANO DE OBRA, ACARREOS DENTRO Y FUERA DE LA OBRA, TODO LO NECESARIO PARA SU CORRECTO FUNCIONAMIENTO.</t>
  </si>
  <si>
    <t>SALIDA DE DATOS EN MURO PARA ALIMENTACION EN MESA, CON CAJA DE LAMINA GALVANIZADA DE 12X12X5.7 CM. (32x25 MM) INCLUYE: CABLE CATEGORIA 5e PARA 100 MHZ., PLACA Y CONECTOR PARA DATOS, TUBERIA CONDUIT PARED DELGADA (32, 25 MM. DE DIAMETRO), CONEXIONES, COPLES, PRUEBAS, HERRAMIENTA, MANO DE OBRA, ACARREOS FUERA Y DENTRO DE LA OBRA, TODO LO NECESARIO PARA SU CORRECTO FUNCIONAMIENTO. (LOS ELEMENTOS Y ACCESORIOS DE DATOS DEBEN CUMPLIR CON LOS REQUERIMIENTOS TIA/I5A-568 A)</t>
  </si>
  <si>
    <t>SALIDA DE VOZ Y DATOS EN PISO EN CAJA B2414-21 Y TORRETA SCP30901 HUBELL O SIMILAR EN CALIDAD Y COSTO, PARA ALIMENTACIÒN DE SEÑAL DE COMPUTO Y SEÑAL DE TELEFONO, INCLUYE: ACCESORIOS, TUBO CONDUIT Fo.Go. PARED DELGADA (19, 25, 32 MM. DE DIAMETRO), CABLE CATEGORIA 5e PARA 100 MHZ. CABLE PARA SEÑAL DE TELEFONO, COPLES, PRUEBAS, HERRAMIENTA, MANO DE OBRA, ACARREOS FUERA Y DENTRO DE LA OBRA, TODO LO NECESARIO PARA SU CORRECTO FUNCIONAMIENTO.</t>
  </si>
  <si>
    <t>SUMINISTRO Y COLOCACION DE REGISTRO TELEFONICO DE 56x56x13 CMS., DE LAMINA GALVANIZADA CON PUERTA, CHAPA Y FONDO DE MADERA, INCLUYE: ANCLAJE A MUROS, MATERIALES, MANO DE OBRA Y HERRAMIENTA.</t>
  </si>
  <si>
    <t>SUMINISTRO Y COLOCACION DE REGISTRO TELEFONICO DE 56X56X21 CMS. CON TAPA Y CHAPA MAESTRA EN MUROS, INCLUYE: APERTURA DE AGUJEROS, FIJACION CON MORTERO CEM-ARE 1:4 ACARREOS FUERA Y DENTRO DE LA OBRA, HERRAMIENTA, MANO DE OBRA, ANDAMIOS A CUALQUIER ALTURA.</t>
  </si>
  <si>
    <t>SALIDA DE DATOS EN MURO PARA ALIMENTACION EN MESA, CON CAJA DE LAMINA GALVANIZADA DE 12X12X5.7 CM. INCLUYE: CABLE CATEGORIA 5e PARA 100 MHZ., PLACA Y CONECTOR PARA DATOS RJ-45, TUBERIA CONDUIT PVC PESADO DE 19 MM., CONEXIONES, COPLES, PRUEBAS, HERRAMIENTA, MANO DE OBRA, ACARREOS FUERA Y DENTRO DE LA OBRA, TODO LO NECESARIO PARA SU CORRECTO FUNCIONAMIENTO. (LOS ELEMENTOS Y ACCESORIOS DE DATOS DEBEN CUMPLIR CON LOS REQUERIMIENTOS TIA/I5A-568 A)</t>
  </si>
  <si>
    <t>SALIDA PARA DATOS Y TELEFONIA EN PISO, CON TORRETA SC 3098, FRENTES SS309 DS  Y SS309B, CAJA B2414 HUBELL O SIMILAR EN CALIDAD Y COSTO, INCLUYE: ACCESORIOS, GUIAS, TUBERIAS DE PVC., SERVICIO PESADO, CABLE UTP CATEGORIA 5 PARA 100 MHZ, CONECTORES, HERRAMIENTA, MANO DE OBRA,  ACARREOS FUERA Y DENTRO DE LA OBRA.</t>
  </si>
  <si>
    <t>SALIDA DE DATOS EN MURO CON CAJA 12X12X5.7 DE LAMINA GALVANIZADA CON TUBO CONDUIT DE 19 HASTA 25 MM. DE PVC SERVICIO PESADO INCLUYE: CONECTORES, COPLES, TAPA GALVANIZADA, CABLE UTP CATEGORIA 5 PARA 100MHZ, ACARREOS FUERA Y DENTRO DE LA OBRA, PRUEBAS, CONEXION, MANO DE OBRA Y HERRAMIENTA.</t>
  </si>
  <si>
    <t>SALIDA DE DATOS EN TORRETA DE ACERO INOXIDABLEMULTIDUC CAT. T1-ST UNA CARA INCLUYE: ACCESORIOS, GUIAS, TUBERIA CONDUIT DE PVC SERVICIO PESADO, CABLE UTP CATEGORIA 5 PARA 100 MHZ, CONECTORES, HERRAMIENTA, MANO DE OBRA, ACARREOS DENTRO Y FUERA DE LA OBRA.</t>
  </si>
  <si>
    <t>SALIDA DE DATOS EN MURO CON CAJA 10X8X45 CMS. DE LAMINA GALVANIZADA CON TUBO CONDUIT DE 19 HASTA 25 MM. DE PVC SERVICIO PESADO INCLUYE: PLACA, CONECTORES, COPLES, TAPA GALVANIZADA, CABLE UTP CATEGORIA 5 PARA 100MHZ, ACARREOS FUERA Y DENTRO DE LA OBRA, PRUEBAS, CONEXION, MANO DE OBRA Y HERRAMIENTA.</t>
  </si>
  <si>
    <t>SUMINISTRO Y COLOCACION DE REGISTRO TELEFONICO DE 58X56X21 CMS. CON TAPA Y CHAPA MAESTRA EN MUROS, INCLUYE: APERTURA DE AGUJEROS, FIJACION CON MORTERO CEM-ARE 1:4 ACARREOS FUERA Y DENTRO DE LA OBRA, HERRAMIENTA, MANO DE OBRA, ANDAMIOS A CUALQUIER ALTURA.</t>
  </si>
  <si>
    <t>SUMINISTRO Y COLOCACION DE SISTEMA DE TELEFONIA IP PBX HIBRIDO, SERIE KX-TDA30, MARCA PANASONIC O SIMILAR EN CALIDAD Y COSTO, INCLUYE: CONMUTADOR, TELEFONO MULTILINEA, PRUEBAS, CONEXIONES, HERRAMIENTA, MANO DE OBRA CALIFICADA Y TODO LO NECESARIO PARA SU BUEN FUNCIONAMIENTO.</t>
  </si>
  <si>
    <t>REUBICACION DE EQUIPO DE RACK DE COMPUTO EXISTENTE, INCLUYE: DESMONTAJE Y MONTAJE, DESCONEXION Y  CONEXION DE CABLES, ACCESORIOS DE FIJACION, PRUEBAS, ANDAMIOS, HERRAMIENTA, MANO DE OBRA, ACARREOS DENTRO DE LA OBRA Y TODO LO NECESARIO PARA SU BUEN FUNCIONAMIENTO.</t>
  </si>
  <si>
    <t>SALIDA DE DATOS EN MURO CON CAJA 10X10X4.5 CMS. DE LAMINA GALVANIZADA CON TUBO CONDUIT DE 19 HASTA 25 MM. DE PVC SERVICIO PESADO INCLUYE: PLACA PARA DATOS, CONECTORES RJ-45, COPLES, TAPA GALVANIZADA, CABLE TIPO UNSHIELDED TWISTED (UTP) CATEGORIA 6 PARA 100MHZ, CONEXIONES, PRUEBAS, HERRAMIENTA, MANO DE OBRA, ACARREOS FUERA Y DENTRO DE LA OBRA, TODO LO NECESARIO PARA SU CORRECTO FUNCIONAMIENTO.</t>
  </si>
  <si>
    <t>SALIDA DE DATOS EN LOSA CON CAJA 10X10X4.5 CMS. DE LAMINA GALVANIZADA CON TUBO CONDUIT DE 19 HASTA 25 MM. DE PVC SERVICIO PESADO INCLUYE: PLACA PARA DATOS, CONECTORES RJ-45, COPLES, TAPA GALVANIZADA, CABLE TIPO UNSHIELDED TWISTED (UTP) CATEGORIA 6 PARA 100MHZ, CONEXION, PRUEBAS, HERRAMIENTA, MANO DE OBRA,  ACARREOS FUERA Y DENTRO DE LA OBRA, TODO LO NECESARIO PARA SU CORRECTO FUNCIONAMIENTO.</t>
  </si>
  <si>
    <t>SALIDA PARA DATOS INTEGRADA A MESA DE COMPUTO CON CONECTOR RJ-45 INCLUYE: CANAL METALICO G4000 WIREMOLD, ACCESORIOS PARA CANAL METALICO Y FIJACION, CABLE TIPO UNSHIELDED TWISTED (UTP), CATEGORIA 6 PARA 100 MHZ., CONEXIONES, PRUEBAS, HERRAMIENTA, MANO DE OBRA, ACARREOS FUERA Y DENTRO DE LA OBRA, TODO LO NECESARIO PARA SU CORRECTO FUNCIONAMIENTO.</t>
  </si>
  <si>
    <t>SALIDA DE DATOS CUADRUPLE INTEGRADA A CANAL 5400 (NO INCLUYE), CON DISPOSITIVO DE MONTAJE G4050 Y PLACA 5507RJ MCA. WIREMOLD, INCLUYE: CONEXIONES, ACCESORIOS, CABLE TIPO UNSHIELDEED TWISTED (UTP) CATEGORIA 6 PARA 100 MHZ., PRUEBAS, HERRAMIENTA, MANO DE OBRA, ACARREOS FUERA Y DENTRO DE LA OBRA, TODO LO NECESARIO PARA SU CORRECTO FUNCIONAMIENTO.</t>
  </si>
  <si>
    <t>SALIDA DE DATOS EN PISO EN TORRETA DE ACERO INOXIDABLEMULTIDUC CAT. T1-ST UNA CARA CON TUBO CONDUIT DE 19 HASTA 32 MM. DE PVC SERVICIO PESADO INCLUYE: CAJA 10X10X4.5 CMS. DE LAMINA GALVANIZADA, CONECTORES RJ-45, COPLES, CABLE TIPO UNSHIELDED TWISTED (UTP) CATEGORIA 6 PARA 100MHZ, CONEXION, PRUEBAS, HERRAMIENTA, MANO DE OBRA,  ACARREOS FUERA Y DENTRO DE LA OBRA, TODO LO NECESARIO PARA SU CORRECTO FUNCIONAMIENTO.</t>
  </si>
  <si>
    <t>SUMINISTRO Y COLOCACION DE GABINETE METALICO  DE 1.00 x1.00 PARA INSTALAR TC DE CF PARA MEDICION EN B.T. ., INCLUYE: SOPORTERIA , MATERIALES, HERRAMIENTA, EQUIPO, MANO DE OBRA, ACARREO DENTRO Y FUERA DE LA OBRA, Y TODO LO NECESARIO PARA SU CORRECTA COLOCACION.</t>
  </si>
  <si>
    <t>SUMINISTRO Y COLOCACION DE CONMUTADOR TELEFONICO MODELO KX-TES824 MARCA PANASONIC, EQUIPO CON CONFIGURACION INICIAL DE 3 LINEAS Y 8 EXTENSIONES EXPANDIBLE CON TARJETAS ADICIONALES A 8 LINEAS Y 24 EXTENSIONES.INCLUYE: TARJETAS ADICONALES PARA EXPANDIR A 8 LINEAS Y 24 EXTENSIONES,  FUENTE DE PODER INTEGRADA 24/12 V.C.D. MATERIALES, INSTALACIONES, FIJACION, CONEXIONES, PRUEBAS, ACCESORIOS, HERRAMIENTAS, MANO DE OBRA, ACARREOS DENTRO Y FUERA DE LA OBRA, TODO LO NECESARIO PARA SU CORRECTO FUNCIONAMIENTO.</t>
  </si>
  <si>
    <t>SUMINISTRO Y COLOCACION DE GABINETE METALICO TIPO TELEFONICO DE 56X28X13CMS CON TAPA DESMONTABLE, INCLUYE: ACCESORIOS PARA FIJACION,  HERRAMIENTA, MANO DE OBRA, ACARREOS FUERA Y DENTRO DE LA OBRA, TODO LO NECESARIO PARA SU CORRECTO FUNCIONAMIENTO.</t>
  </si>
  <si>
    <t>REGISTRO TELEFONICO DE TABIQUE DE 60 x 60 x 60 cms. CON TAPA DE CONCRETO F'C=200 kg/cm2, ARMADO CON VARILLAS DEL No.3 @ 20 cms. EN AMBOS SENTIDOS CON CARCAMO DE 30 x 30 x 30 cms. INCLUYE: PLANTILLA DE CONCRETO, APLANADO PULIDO, MARCO Y CONTRAMARCO DE ANGULO DE 1 1/2" x 1 1/2", ANCLADA AL MURO, HERRAMIENTAS, MANO DE OBRA, ACARREOS DENTRO Y FUERA DE LA OBRA.</t>
  </si>
  <si>
    <t>SALIDA DE DATOS EN MURO PARA ALIMENTACION EN MESA, CON CAJA DE LAMINA GALVANIZADA DE 12X12X5 CM., INCLUYE: CABLE CATEGORIA 6 PARA 100 MHZ., PLACA Y CONECTOR PARA DATOS, TUBERIA CONDUIT PVC SERVICIO PESADO DE 25 MM. DE DIAMETRO, CONEXIONES, COPLES, PRUEBAS, HERRAMIENTA, MANO DE OBRA, ACARREOS FUERA Y DENTRO DE LA OBRA, TODO LO NECESARIO PARA SU CORRECTO FUNCIONAMIENTO. (LOS ELEMENTOS Y ACCESORIOS DE DATOS DEBEN CUMPLIR CON LOS REQUERIMIENTOS TIA/I5A-568 A)</t>
  </si>
  <si>
    <t>ENCOFRADO DE TUBO DE LINEAS TELEFONICAS QUE ATRAVIESAN EL CANAL PLUVIAL, INCLUYE: DEMOLOCION DE LOSA SUPERIOR DE CANAL, CORTE DE LOSA, CIMBRADO DE FONDO Y COSTADOS DE AREA DE UBICACION DE TUBOS, DEMOLICION DE MUROS DE CONCRETO DE CANAL, COLADO CON CONCREO DE F'c= 150 Kg/Cm2, DEMOLICION DE MURO DE MODULO DE CONCRETO ARMADO DE 20 CMS. RANURADO DE MURO DE CONCRETO ARMADO Y RESANE COLOCACION DE TUBO DE PVC PESADO DE 1", CAJA DE REGISTRO GALVANIZADA DE 12x12 CM, CONECTORES, MATERIALES, HERRAMIENTA Y EQUIPO Y MANO DE OBRA.</t>
  </si>
  <si>
    <t>SUM Y COL. DE CONMUTADOR 3F3H 50AMP CORE O SIMILAR EN CALIDAD Y COSTO, INCLUYE: CONEXION, TUBERIA LICUATITE DE 38 MM, PRUEBA, MATERIALES PARA SU FIJACION, HERRAMIENTA, MANO DE OBRA, ACARREOS FUERA Y DENTRO DE LA OBRA</t>
  </si>
  <si>
    <t>SUMINISTRO Y COLOCACION DE TUBO PVC HOMOLOGADO DE TELMEX DE 60 MM DE DIAM. INCLUYE:  PEGAMENTO PVC Y RAFIA PARA SU GUIADO.</t>
  </si>
  <si>
    <t>ELABORACION DE PROYECTO EJECUTIVO PARA RED TELEFONICA EXTERIOR, INDICANDO TRAYECTORIA Y DIAMETROS DE TUBERIA, REGISTROS TELEFONICOS L4T DE CONCRETO, TODO AVALADO POR TELMEX.</t>
  </si>
  <si>
    <t>SUMINISTRO E INSTALACION DE CONMUTADOR MULTILINEA DE 8 TRONCALES Y 32 EXTENSIONES MULTILINEAS, UNILINEAS, INCLUYE: INSTALACION FISICA, PROGRAMACION DE LA UNIDAD, HABILITADO DEL TRONCAL, HERRAJES, HERRAMIENTA, MANO DE OBRA, ACARREOS FUERA Y DENTRO DE LA OBRA, TODO LO NECESARIO PARA SU CORRECTA EJECUCION.</t>
  </si>
  <si>
    <t>SUMINISTRO E INSTALACIÓN DE SALIDAS DE TELECOMUNICACIONES (VOZ Y DATOS), CAT 6 CERTIFICADOS; INCLUYE: CANALIZACIONES, ETIQUETADO, PRUEBAS DE RENDIMIENTO, HERRAMIENTA, MANO DE OBRA Y EQUIPO.</t>
  </si>
  <si>
    <t>REGISTRO TELEFONICO DE55x55x35 CM CON TAPA DE MARCO Y CONTRAMARCO DE ANGULO DE2"x2"x3/16, A BASE DE MUO DE TABICON ASENTADO CON MORTERO 1:5 Y CADENA SUPERIOR DE 15x15 CM ARMADA CON 4 VAR. #3 EST. #2 @ 20 CM Y TAPA COLADA CON CONCRETO F'c= 150 Kg/Cm2 DE 5 CM DE ESP., INCLUYE: MATERIALES, HERRAMIENTA Y EQUIPO Y MANO DE OBRA.</t>
  </si>
  <si>
    <t>SALIDA PARA TELEFONO EN CAJA CONDULET SERIE "F" CON TUBO CONDUIT FO.GO. PARED DELGADA, INCLUYE: PLACAS, GUIAS, ACARREOS FUERA Y DENTRO DE LA OBRA, PRUEBAS, CONEXION, CONECTORES, COPLES, CHALUPA GALVANIZADA, CABLES, CHASIS, SOBRETAPA DE ALUMINIO, MANO DE OBRA Y HERRAMIENTA, PLACA DE PLASTICO CON DOBLE JACK Y ACCESORIOS DE FIJACION A BASE DE ABRAZADERAS DE UÑA, TAQUETES Y PIJAS.</t>
  </si>
  <si>
    <t>SUMINISTRO Y COLOCACION DE REGISTRO TELEFONICO OCN PUERTAS DE 60 X 60 CMS., INCLUYE: FIJACION, BASTIDOR DE MADERA, TABLILLA DE CONEXIONES, HERRAMIENTA, Y ACARREOS FUERA Y DENTRO DE LA OBRA, MANO DE OBRA.</t>
  </si>
  <si>
    <t>SALIDA PARA TELEFONO EN CAJA DE LAMINA GALVANIZADA CON TUBO CONDUIT Fo. Go. PARED DELGADA, (EN MURO Y/O PISO) INCLUYE: PLACAS, GUIAS, ACARREOS DENTRO Y FUERA DE LA OBRA, PRUEBAS, CONEXION, CONECTORES, COPLES, CHALUPA GALVANIZADA, CABLES, CHASIS, SOBRETAPA DE ALUMINIO, MANO DE OBRA Y HERRAMIENTA.</t>
  </si>
  <si>
    <t>SUMINISTRO Y COLOCACION DE CAJA GALVANIZADA CALIBRE 14 TIPO TELÉFONICO DE 40X40X15CMS. INCLUYE: CONEXION, PRUEBAS,  MANO DE OBRA Y HERRAMIENTA  ACARREOS FUERA Y DENTRO DE LA OBRA.</t>
  </si>
  <si>
    <t>SUMINISTRO Y COLOCACION DE CANALETA PLASTICA DE 4", INCLUYE: MATERIAL, FIJACION, HERRAMIENTA, MANO DE OBRA Y ACARREOS DENTRO Y FUERA DE LA OBRA.</t>
  </si>
  <si>
    <t>SALIDA PARA TELEFONO EN CAJA DE LAMINA GALVANIZADA CON TUBO METALICO LIGERO, DIAMETRO DE 19 MM. A 51 MM., INCLUYE: PLACAS, GUIAS, ACARREOS FUERA Y DENTRO DE LA OBRA, PRUEBAS, CONEXION, CONECTORES, COPLES, CHALUPA GALVANIZADA, CABLES, CHASIS, SOBRETAPA DE ALUMINIO, MANO DE OBRA Y HERRAMIENTA.</t>
  </si>
  <si>
    <t>SUMINISTRO Y COLOCACION DE REGISTRO TELEFONICO A MURO DE 20X20X13 CMS. CON LAMINA USG No. 16 CON FONDO DE MADERA PUERTA Y CHAPA MAESTRA, INCLUYE: APERTURA DE AGUJEROS EN MURO,  FIJACIÓN CON MORTERO CEM-ARE 1:4, ACARREOS DENTRO Y FUERA DE LA OBRA, MANO DE OBRA, HERRAMIENTA, ANDAMIOS A CUALQUIER ALTURA.</t>
  </si>
  <si>
    <t>SALIDA PARA SEÑAL DE COMPUTACION CON CAJA DE REGISTRO EN MURO PARA ALIMENTACION EN MESA DE 15X15X84 MM. (32x38 DIAM) INCLUYE: CABLE, CHASIS, CONEXIONES, CONECTORES, COPLES, PRUEBAS, ACARREOS FUERA Y DENTRO DE LA OBRA, MANO DE OBRA Y HERRAMIENTA</t>
  </si>
  <si>
    <t>SALIDA PARA SEÑAL DE COMPUTACION CON CAJA DE REGISTRO EN MURO PARA ALIMENTACION EN MESA DE 18.5X18.5X9.5 CM. (38x51 DIAM) INCLUYE: CABLE, TUBERIA SOBRETAPA DE ALUMINIO CONEXIONES, COPLES, PRUEBAS, ACARREOS FUERA Y DENTRO DE LA OBRA, MANO DE OBRA Y HERRAMIENTA</t>
  </si>
  <si>
    <t>SALIDA DE COMPUTO EN CAJA DE LAMINA DE REGISTRO METALICO GALVANIZADO EN PISO PARA LIMENTACION DE DATOS 12X12X5.7 MM. (25x32 DIAM) INCLUYE: CABLE, TUBERIA, SOBRETAPA DE ALUMINIO, CONEXIONES, COPLES, PRUEBAS, ACARREOS FUERA Y DENTRO DE LA OBRA, MANO DE OBRA Y HERRAMIENTA</t>
  </si>
  <si>
    <t>SUMINISTRO Y COLOCACION DE CAJA DE LAMINA DE 56X28X13 CM. , PARA REGISTRO TELEFONICO INCLUYE: HERRAMIENTA, MANO DE OBRA Y ACARREOS FUERA  Y DENTRO DE LA OBRA.</t>
  </si>
  <si>
    <t>SUMINISTRO Y COLOCACION DE REGISTRO TELEFONICO A MURO DE 60x60x15 CMS. CON LAMINA USG No. 14 CON FONDO DE MADERA PUERTA Y CHAPA MAESTRA, INCLUYE: APERTURA DE AGUJEROS EN MURO,  FIJACIÓN CON MORTERO CEM-ARE 1:4, ACARREOS DENTRO Y FUERA DE LA OBRA, MANO DE OBRA, HERRAMIENTA, ANDAMIOS A CUALQUIER ALTURA.</t>
  </si>
  <si>
    <t>SUMINISTRO Y COLOCACION DE REGISTRO TELEFONICO A MURO DE 30x30x15 CMS. CON LAMINA USG No. 14 CON FONDO DE MADERA PUERTA Y CHAPA MAESTRA, INCLUYE: APERTURA DE AGUJEROS EN MURO,  FIJACIÓN CON MORTERO CEM-ARE 1:4, ACARREOS DENTRO Y FUERA DE LA OBRA, MANO DE OBRA, HERRAMIENTA, ANDAMIOS A CUALQUIER ALTURA.</t>
  </si>
  <si>
    <t>SUMINISTRO Y COLOCACION DE SALIDA PARA TELEFONO EN CAJA DE LAMINA GALVANZADA CON TUBO METALICO LIGERO; INCLUYE: PLACAS, GUIAS, CHALUPA GALVANIZADA, CABLES NECESARIOS, CHASIS, SOBRETAPA DE ALUMINIO, MANO DE OBRA, HERRAMIENTA, ACARREOS DENTRO Y FUERA DE LA OBRA Y TODO LO NECESARIO PARA SU CORRECTA EJECUCION.</t>
  </si>
  <si>
    <t>SUMINISTRO Y COLOCACION DE GABINETE TIPO TELEFONICO DE 60X60X20 CMS. CON TAPA CIEGA, INCLUYE: APERTURA DE AGUJEROS EN MURO, FIJACION CON MORTERO CEM-ARE 1:4 ACARREOS FUERA Y DENTRO DE LA OBRA, HERRAMIENTA Y ANDAMIOS A CUALQUIER ALTURA, MANO DE OBRA.</t>
  </si>
  <si>
    <t>SALIDA PARA TELEFONO EN CAJA DE LAMINA GALVANIZADA CON TUBO METALICO LIGERO, DIAMETRO DE 19 MM. A 51 MM., INCLUYE: PLACAS, GUIAS, PRUEBAS, CONEXIONES, CONECTORES, COPLES, CHALUPA GALVANIZADA, CABLES, CHASIS, SOBRE TAPA DE ALUMINIO, MANO DE OBRA, HERRAMIENTAS, ACARREOS FUERA Y DENTRO DE LA OBRA.</t>
  </si>
  <si>
    <t>SALIDA EN MURO PARA EXTENSION DE CONMUTADOR EN CAJA DE LAMINA GALVANIZADA CON TUBO METALICO LIGERO DE DIAM. DE 19 MM. A 51 MM., INCLUYE:PLACAS, GUIAS, PRUEBAS, CONEXIONES, CONECTORES, COPLES, CHALUPA GALVANIZADA, CABLES, CHASIS, SOBRETAPA DE ALUMINIO, MANO DE OBRA, HERRAMIENTA, ACARREOS FUERA Y DENTRO DE LA OBRA.</t>
  </si>
  <si>
    <t>SALIDA EN PISO PARA EXTENSION DE CONMUTADOR EN CAJA DE LAMINA GALVANIZADA CON TUBO METALICO LIGERO DE DIAM. DE 19 MM. A 51 MM., INCLUYE:PLACAS, GUIAS, PRUEBAS, CONEXIONES, CONECTORES, COPLES, CHALUPA GALVANIZADA, CABLES, CHASIS, SOBRETAPA DE ALUMINIO, MANO DE OBRA, HERRAMIENTA, ACARREOS FUERA Y DENTRO DE LA OBRA.</t>
  </si>
  <si>
    <t>SALIDA DOBLE PARA SEÑAL DE COMPUTACION EN PISO EN PISO, CAJA B-2414-21 Y TORRETA SPC30901 HUBBEL O SIMILAR, INCLUYE: CABLE, CHASIS, CONEX., CONECTORES, COPLES, PRUEBAS, MANO DE OBRA, HERRAMIENTAS, ACARREOS FUERA Y DENTRO DE LA OBRA.</t>
  </si>
  <si>
    <t>SALIDA CUADRUPLE PARA SEÑAL DE COMPUTACION EN PISO EN PISO, CAJA B-4214-21 Y 2 TORRETAS SPC30901 HUBBEL O SIMILAR, INCLUYE: CABLE, CHASIS, CONEX., CONECTORES, COPLES, PRUEBAS, MANO DE OBRA, HERRAMIENTAS, ACARREOS FUERA Y DENTRO DE LA OBRA.</t>
  </si>
  <si>
    <t>SALIDA PARA BOCINA A BASE DE TUBO DE FO.GO. PARED DELGADA, INCLUYE: MATERIAL, HERRAMIENTA, MANO DE OBRA Y ACARREOS FUERA Y DENTRO DE LA OBRA.</t>
  </si>
  <si>
    <t>DESMONTAJE Y MONTAJE DE RED DE COMPUTADORAS, INCLUYE: GUIAS, ACARREOS FUERA Y DENTRO DE LA OBRA, PRUEBAS, CONEXION, CONECTORES, COPLES, CHASIS, SOBRETAPA DE ALUM. CABLES, MANO DE OBRA, HERRAMIENTA</t>
  </si>
  <si>
    <t>ACOMETIDA SEÑAL DE BASE DE DATOS (REGISTRO EN PLANTA BAJA REGISTRO TELEFONICO EN PLANTA ALTA) CON 2 TUBOS CONDUIT PARED DELGADA DE 51 MM DE DIAMETRO, INCLUYE: CODOS, COPLES, CONECTORES, MANO DE OBRA Y HERRAMIENTAS.</t>
  </si>
  <si>
    <t>REGISTRO DE 56x28x13cms. TIPO TELEFONICO  CON FONDE DE MADERA Y CHAPA MAESTRA, INCLUYE: FIJACION, AGUJERO, RESANES, TABLILLA DE CONEXIONES, HERRAMIENTA, MANO DE OBRA,  ACARREOS FUERA Y DENTRO DE LA OBRA.</t>
  </si>
  <si>
    <t>REGISTRO DE MAMPOSTERIA DE 80x80x80CM CON TAPA DE CONCRETO ARMADO CON VARILLA No.3 A CADA 20CMS EN AMBOS SENTIDOS, INCLUYE: PLANTILLA, APLANADO, MARCO DE ANGULO DE 3"x3"x¼" ANCLADA A MAMPOSTERIA, MANO DE OBRA, HERRAMIENTA, ACARREOS FUERA Y DENTRO DE LA OBRA.</t>
  </si>
  <si>
    <t>REGISTRO PARA SALIDA DE DATOS EN MUROS. INCLUYE: CAJA GALVANIZADA DE 12X12X5.7 CM, SOBRETAPA, TAPA PARA DOS CONECTORES RJ-45. HERRAMIENTA, MANO DE OBRA, ACARREOS FUERA Y DENTRO DE LA OBRA.</t>
  </si>
  <si>
    <t>SALIDA  PARA SEÑAL DE DATOS EN MURO DE MANERA APARENTE CON  CAJA B-2414-21  HUBBEL O SIMILAR Y TUBERIA CONDUIT FoGo LIGERO DE 1" DE DIAMETRO, INCLUYE: MANO DE OBRA, HERRAMIENTAS, ACARREOS FUERA Y DENTRO DE LA OBRA.</t>
  </si>
  <si>
    <t>SALIDA DE DATOS EN MURO EN CAJA CUADRADA DE 120 X 120 X 57 MM., CON SOBRETAPA TIPO CHALUPA, PLACA (WALL PLATE) PARA 2 PUERTOS 41080-2XP-LEVITON, INCLUYE: TUBO CONDUIT FoGo. PARED DELGADA, GUIAS, CABLE UTP CATEGORIA 5 PARA 100 MHZ, ACCESORIOS, CONEXIONES, HERRAMIENTA, MANO DE OBRA, ACARREOS FUERA Y DENTRO DE LA OBRA.</t>
  </si>
  <si>
    <t>SALIDA DE DATOS EN PISO EN CAJA B2414 CON TORRETA DE ALUMNIO PULIDO, CON PLACA DE ACERO INOXIDABLE CON CONECTOR RJ45, CAT. HPWSS309D MARCA HUBBELL O SIMILAR EN CALIDAD Y COSTO, INCLUYE: ACCESORIOS, GUIAS, TUBERIA CONDUIT Fo.Go. PARED DELGADA, CABLE UTP CATEGORIA 5 PARA 100 MHZ, CONECTORES, HERRAMIENTA, MANO DE OBRA, ACARREOS FUERA Y DENTRO DE LA OBRA.</t>
  </si>
  <si>
    <t>SALIDA DE TELEFONO EN PISO CON CAJA DE B2414, CON TORRETA SC3090 MCA. HUBBELL, INCLUYE: TUBO CONDUIT Fo.Go. PARED DELGADA, CONECTORES, CONEXIONES, CABLES, GUIAS, HERRAMIENTA, MANO DE OBRA, ACARREOS FUERA Y DENTRO DE LA OBRA</t>
  </si>
  <si>
    <t>SALIDA PARA SEÑAL DE MICROFONO EN CAJA DE LAMINA GALVANIZADA EN MURO, INCLUYE: TUBO Fo.Go. PARED DELGADA, GUIAS, CONECTORES, HERRAMIENTA, MANO DE OBRA, ACARREOS FUERA Y DENTRO DE LA OBRA.</t>
  </si>
  <si>
    <t>SALIDA PARA DATOS INTEGRADA A MESA DE COMPUTO CON CONECTOR RI-45 INCLUYE: PRUEBAS, CABLE CONECTORES, CONEXIONES, COPLES, SOBRETAPA, MANO DE OBRA, ACARREO FUERA Y DENTRO DE LA OBRA, HERRAMIENTA.</t>
  </si>
  <si>
    <t>REGISTRO DE 30X30X13 CMS. TIPO TELEFONICO CON CHAPA MAESTRA, INCLUYE: FIJACION, AGUJERO, RESANES, TABLILLA DE CONEXIONES, HERRAMIENTA, MANO DE OBRA,  ACARREOS FUERA Y DENTRO DE LA OBRA.</t>
  </si>
  <si>
    <t>SALIDA PARA BOCINA A BASE DE TUBO DE PVC SERVICIO PESADO, INCLUYE: MATERIAL, HERRAMIENTA, MANO DE OBRA Y ACARREOS FUERA Y DENTRO DE LA OBRA.</t>
  </si>
  <si>
    <t>SALIDA TELEFONICA EXTENSION DE CONMUTADOR EN PISO  EN CAJA DE LAMINA GALVANIZADA CON TUBO CONDUIT PVC PESADO DIAM. DE 19 MM. A 51 MM., INCLUYE: PLACAS, GUIAS, CONECTORES, COPLES, CHALUPA GALVANIZADA, CHASIS, SOBRETAPA DE ALUMINIO, MANO DE OBRA, HERRAMIENTA, ACARREOS FUERA Y DENTRO DE LA OBRA.</t>
  </si>
  <si>
    <t>SALIDA PARA SEÑAL DE INTERCOMUNICACION EN CAJA DE LAMINA GALVANIZADA DE 10X10X4.5 CMS, INSTALAR EN MUROS, PLAFON O DONDE SE REQUIERA, INCLUYE: TUBO CONDUIT Fo. Go. PARED DELGADA DE 19 MM., GUIAS, PRUEBAS, CONEXION, CONECTORES, HERRAMIENTA, MANO DE OBRA, ACARREOS DENTRO Y FUERA DE LA OBRA.</t>
  </si>
  <si>
    <t>SUMINISTRO Y COLOCACION DE GABINETE TELEFONICO DE 30x30x13 CMS CON TAPA METALICA Y CHAPA. INCLUYE: APERTURA DE AGUJEROS EN MURO Y/O PISO, FIJACION CON MORTERO CEM-ARENA 1:4, MATERIALES, MANO DE OBRA, HERRAMIENTAS, ANDAMIOS  Y ACARREOS DENTRO Y FUERA DE LA OBRA.</t>
  </si>
  <si>
    <t>SALIDA PARA SEÑAL DE MICROFONO A BASE DE TUBO DE PVC SERVICIO PESADO, INCLUYE: MATEIALES, HERRAMIENTA, MANO DE OBRA, ACARREOS FUERA Y DENTRO DE LA OBRA.</t>
  </si>
  <si>
    <t>SUMINISTRO Y COLOCACION DE INSTALACION ELECTRICA PARA ALTAVOZ DE 5 WATTS 70 V. MONTAJE EN PLAFON MCA. GAI-TRONICS, INCLUYE: MATERIALES, HERRAMIENTA, MANO DE OBRA, ACARREOS FUERA Y DENTRO DE LA OBRA.</t>
  </si>
  <si>
    <t>SUMINISTRO Y COLOCACIO DE REGISTROS EN MUROS, TIPO TELEFONICO DE 20x20x13 CMS. DE LAMINA CAL. 20 ESMALTADA, INCLUYE: ACCESORIOS DE FIJACION, HERRAMIENTAS, MANO DE OBRA, ACARREOS FUERA Y DENTRO DE LA OBRA.</t>
  </si>
  <si>
    <t>SUMINISTRO Y COLOCACION DE CANALETA PLASTICA DE 83 x 48 MM EN MURO MCA. WIREMOLD MOD. LA4750 O SIMILAR EN CALIDAD Y COSTO, INCLUYE: MANO DE OBRA, ACARREO DENTRO Y FUERA DE LA OBRA, HERRAMIENTA, ACCESORIAS Y TODO LO NECESARIO PARA SU CORRECTA FIJACION.</t>
  </si>
  <si>
    <t>SUMINISTRO Y COLOCACION DE GABINETE SERVIDOR DE 19" A 42" , PARA RED DE DATOS  INCLUYE: PUERTA FRONTAL CON VIDRIO AHUMADO Y A PRUEBA DE IMPACTO, CERRADURA GIRATORIA Y MECANISMO DE ANCLA DE 3 PUNTOS, 4 ANGULOS DE MONTAJE DE 19" ACCESORIOS, FLETES DE ALMACENES INIFECH AL LUGAR DE LA OBRA, CARGA Y DESCARGA, HERRAMIENTA, MANO DE OBRA, ACARREOS FUERA Y DENTRO DE LA OBRA, TODO LO NECESARIO PARA SU CORRECTA INSTALACION Y FUNCIONAMIENTO.</t>
  </si>
  <si>
    <t>SUMINISTRO Y COLOCACION DE REGISTRO TELEFONICO DE 40X40X15 CM. CON LAMINA USG CALIBRE 14, EMPOTRADO EN MURO, INCLUYE: TAPA CIEGA, 4 TORNILLOS DE SUJECCION, MATERIALES, HERRAMIENTA, MANO DE OBRA, ACARREO DENTRO Y FUERA DE LA OBRA, Y TODO LO NECESARIO PARA SU CORRECTA COLOCACION.</t>
  </si>
  <si>
    <t>SUMINISTRO Y COLOCACION DE CABLE COAXIAL CON PANTALLA METALICA EN INSTALACION DE T.V., INCLUYE: ACARREO HASTA EL LUGAR DE SU INSTALACION, CONECTORES, DESPERDICIOS, MATERIALES, HERRAMIENTA Y MANO DE OBRA.</t>
  </si>
  <si>
    <t>SUMINISTRO Y COLOCACION DE CANASTILLA METALICA DE 75X150 MM. (PROFUNDIDAD Y ANCHO) EN PLAFOND, SERIE WB DE WIREMOLD O SIMILAR. CAT. WB10PRD306, SUSPENDIDO EN LOSA, INCLUYE: SOPORTES TRAPECIO WB-6-TCRH, VARILLA ROSCADA DE 1/4" (6.4 MM.) DE DIAMETRO Y PROTECTORES DE PVC WBCRSHEAT, ANDAMIOS, HERRAMIENTA, MANO DE OBRA, ACARREOS FUERA Y DENTRO DE LA OBRA, TRABAJO TERMINADO.</t>
  </si>
  <si>
    <t>SALIDA DE DATOS EN LOSA CON CAJA CUADRADA DE 120 X 120 X 57 MM., CON SOBRETAPA TIPO CHALUPA, PLACA (WALL PLATE),  INCLUYE: TUBO CONDUIT DE 19 HASTA 25 MM. DE PVC SERVICIO PESADO, PLACA PARA DATOS, GUIAS, COPLES,  CABLE TIPO UNSHIELDED TWISTED (UTP) CATEGORIA 5 PARA 100MHZ, CONEXION, PRUEBAS, HERRAMIENTA, MANO DE OBRA,  ACARREOS FUERA Y DENTRO DE LA OBRA, TODO LO NECESARIO PARA SU CORRECTO FUNCIONAMIENTO.</t>
  </si>
  <si>
    <t>SALIDA DE DATOS EN PISO EN TORRETA DE ACERO INOXIDABLE MULTIDUC CAT. T1-ST PARA 2 PUERTOS 41080-2XP-LEVITON, INCLUYE: CAJA 120 X 120 X 57 MM. DE LAMINA GALVANIZADA,  COPLES, CABLE TIPO UNSHIELDED TWISTED (UTP) CATEGORIA 5 PARA 100MHZ, CONEXION, PRUEBAS, HERRAMIENTA, MANO DE OBRA,  ACARREOS FUERA Y DENTRO DE LA OBRA, TODO LO NECESARIO PARA SU CORRECTO FUNCIONAMIENTO.</t>
  </si>
  <si>
    <t>SALIDA DE AUDIO EN PLAFÓN LISO, INCLUYE: TUBO CONDUIT PVC SERVICIO PESADO  DE 19 MM DE DIÁMETRO, ALAMBRE GALVANIZADO CAL. 14, CODOS , CAJA GALVANIZADA, RANURADO DE MURO, MATERIALES PARA SU FIJACIÓN, HERRAMIENTA Y MANO DE OBRA, ACARREOS FUERA Y DENTRO DE LA OBRA.</t>
  </si>
  <si>
    <t>SUMINISTRO Y COLOCACION DE REGISTRO TELEFONICO DE 20X20X13 CMS. CON LAMINA USG No. 16 SOBREPUESTO EN MURO, INCLUYE: TAPA CIEGA, 4 TORNILLOS DE SUJECCION, MATERIALES, HERRAMIENTA, MANO DE OBRA, ACARREO DENTRO Y FUERA DE LA OBRA, Y TODO LO NECESARIO PARA SU CORRECTA COLOCACION.</t>
  </si>
  <si>
    <t>SUMINISTRO Y COLOCACION DE REGISTRO TELEFONICO DE 80X80X80 CMS. INCLUYE: RANURACION EN MURO, HERRAMIENTA, MANO DE OBRA Y ACARREOS DENTRO Y FUERA DE LA OBRA.</t>
  </si>
  <si>
    <t>SUMINISTRO Y COLOCACION DE BOCINA MOD. C-130, 100W, MCA. YORK-VILE, INCLUYE: HERRAMIENTA, MANO DE OBRA, ACARREOS FUERA Y DENTRO DE LA OBRA, TRABAJO TERMINADO.</t>
  </si>
  <si>
    <t>SUMINISTRO Y COLOCACION DE CONSOLA DE 4 CANALES MOD. MM4D, MCA. YORK-VILLE, INCLUYE: CONEXIONES, PRUEBAS, HERRAMIENTA, MANO DE OBRA,  ACARREOS FUERA Y DENTRO DE LA OBRA, TRABAJO TERMINADO.</t>
  </si>
  <si>
    <t>SUMINISTRO Y COLOCACION DE REGISTRO TELEFONICO DE 56X28X13 CM. CON LAMINA USG CALIBRE 14, EMPOTRADO EN MURO, INCLUYE: TAPA CIEGA, 4 TORNILLOS DE SUJECCION, MATERIALES, HERRAMIENTA, MANO DE OBRA, ACARREO DENTRO Y FUERA DE LA OBRA, Y TODO LO NECESARIO PARA SU CORRECTA COLOCACION.</t>
  </si>
  <si>
    <t>SALIDA TELEFONICA DIRECTO EN MURO EN CAJA DE LAMINA GALVANIZADA DE 10x10x5.7CMS, CON PLACA METALICA DORADA h=0.40M,  INCLUYE:CABLE TIPO TELEFONICO, CONECTORES, COPLES, CHALUPA GALVANIZADA, CHASIS, SOBRETAPA DE ALUMINIO, MANO DE OBRA, HERRAMIENTA, ACARREOS FUERA Y DENTRO DE LA OBRA.</t>
  </si>
  <si>
    <t>SALIDA TELEFONICA EN MURO EXTENSION DE CONMUTADOR EN CAJA DE LAMINA GALVANIZADA DE 10x10x5.7CMS, CON PLACA METALICA DORADA h=0.40M,  INCLUYE:CABLE TIPO TELEFONICO, CONECTORES, COPLES, CHALUPA GALVANIZADA, CHASIS, SOBRETAPA DE ALUMINIO, MANO DE OBRA, HERRAMIENTA, ACARREOS FUERA Y DENTRO DE LA OBRA.</t>
  </si>
  <si>
    <t>SALIDA TELEFONICA EN MURO EXTENSION DE CONMUTADOR EN CAJA DE LAMINA GALVANIZADA CON TUBERIA DE Fo. Go. INCLUYE: PLACAS, CABLE TIPO TELEFONICO, CONECTORES, COPLES, CHALUPA GALVANIZADA, CHASIS, SOBRETAPA DE ALUMINIO, MANO DE OBRA, HERRAMIENTA, ACARREOS FUERA Y DENTRO DE LA OBRA.</t>
  </si>
  <si>
    <t>SUMINISTRO Y COLOCACION DE TELEFONO MULTIMEDIA, CON CUATRO EXTENSIONES, INCLUYE: INSTALACION, PROGRAMACION Y RED, EQUIPO, MATERIAL, DUCTERIA, HERRAMIENTA Y MANO DE OBRA.</t>
  </si>
  <si>
    <t>SALIDA PARA SONIDO EN MURO CON DE TUBO DE Fo.Go. PARED DELGADA, INCLUYE: MATERIALES, CABLES, CAJA DE LAMINA GALVANIZADA, HERRAMIENTA, MANO DE OBRA, ACARREOS FUERA Y DENTRO DE LA OBRA.</t>
  </si>
  <si>
    <t>SALIDA PARA SISTEMA DE SONIDO EN CAJA DE LAMINA GALVANIZADA DE 10X10X3.8CMS, INCLUYE: TUBERIA GALVANIZADA, CONECTORES, COPLES, HERRAMIENTA, MANO DE OBRA, ACARREO DENTRO Y FUERA DE LA OBRA Y TODO LO NECESARIO PARA SU BUEN FUNCIONAMIENTO.</t>
  </si>
  <si>
    <t>SALIDA TELEFONICA EXTENSION DE CONMUTADOR EN CAJA DE LAMINA GALVANIZADA DE 10X10X3.8CMS, INSTALAR EN MURO, MESAS O DONDE SE REQUIERA, INCLUYE: TUBERIA, COPLES, CONECTORES, HERRAMIENTA, MANO DE OBRA, ACARREOS DENTRO Y FUERA DE LA OBRA Y TODO LO NECESARIO PARA SU BUEN FUNCIONAMIENTO.</t>
  </si>
  <si>
    <t>SALIDA TELEFONICA DIRECTA EN CAJA DE LAMINA GALVANIZADA DE 10X10X3.8CMS INCLUYE: TUBERIA CONDUIT PVC SERVICIO PESADO, CONECTORES, COPLES, HERRAMIENTA, MANO DE OBRA, ACARREOS DENTRO Y FUERA DE LA OBRA Y TODO LO NECESARIO PARA SU BUEN FUNCIONAMIENTO.</t>
  </si>
  <si>
    <t>SALIDA TELEFONICA PARA SERVICIO PUBLICO EN CAJA DE LAMINA GALVANIZADA 10X10X3.8CMS INCLUYE: TUBERIA PVC SERVICIO PESADO, CONECTORES, COPLES, HERRAMIENTAS, MANO DE OBRA, ACARREOS DENTRO Y FUERA DE LA OBRA Y TODO LO NECESARIO PARA SU BUEN FUNCIONAMIENTO.</t>
  </si>
  <si>
    <t>SALIDA PARA DATOS EN CAJA DE LAMINA GALVANIZADA DE 10X10X3.8CMS, INSTALAR EN MURO, MESAS O DONDE SE REQUIERA, INCLUYE: TUBERIA CONDUIT PVC, CONECTORES, COPLES, MANO DE OBRA, HERRAMIENTA, ACARREOS DENTRO Y FUERA DE LA OBRA Y TODO LO NECESARIO PARA SU BUEN FUNCIONAMIENTO.</t>
  </si>
  <si>
    <t>SUMINISTRO Y COLOCACION DE REGISTRO TELEFONICO DE 80 X 80 X 20 CM. CON LAMINA USG CALIBRE 14, EMPOTRADO EN MURO, INCLUYE: TAPA CIEGA, 4 TORNILLOS DE SUJECCION, MATERIALES, HERRAMIENTA, MANO DE OBRA, ACARREO DENTRO Y FUERA DE LA OBRA, Y TODO LO NECESARIO PARA SU CORRECTA COLOCACION.</t>
  </si>
  <si>
    <t>SALIDA TELEFONICA DIRECTO EN MURO EN CAJA DE LAMINA GALVANIZADA DE 10x10x5.7CMS, CON PLACA METALICA h=0.40M,  INCLUYE: TUBO CONDUIT PVC SERVICIO PESADO, CABLE TIPO TELEFONICO, CONECTORES, COPLES, CHALUPA GALVANIZADA, CHASIS, SOBRETAPA DE ALUMINIO, MANO DE OBRA, HERRAMIENTA, ACARREOS FUERA Y DENTRO DE LA OBRA.</t>
  </si>
  <si>
    <t>SALIDA TELEFONICA EXTENSION DE CONMUTADOR EN MURO EN CAJA DE LAMINA GALVANIZADA DE 10x10x5.7CMS, CON PLACA METALICA h=0.40M,  INCLUYE: TUBO CONDUIT PVC SERVICIO PESADO, CABLE TIPO TELEFONICO, CONECTORES, COPLES, CHALUPA GALVANIZADA, CHASIS, SOBRETAPA DE ALUMINIO, MANO DE OBRA, HERRAMIENTA, ACARREOS FUERA Y DENTRO DE LA OBRA.</t>
  </si>
  <si>
    <t>SUMINISTRO Y COLOCACION DE REGISTRO TELEFONICO DE 20X20X13 CMS. CON LAMINA USG No. 14 SOBREPUESTO EN MURO, INCLUYE: TAPA CIEGA, 4 TORNILLOS DE SUJECCION, MATERIALES, HERRAMIENTA, MANO DE OBRA, ACARREO DENTRO Y FUERA DE LA OBRA, Y TODO LO NECESARIO PARA SU CORRECTA COLOCACION.</t>
  </si>
  <si>
    <t>SUMINISTRO Y COLOCACION DE REGISTRO TELEFONICO A BASE DE LAMINA GALVANIZADA CAL. 16 U.S.G. CON COMPUERTA Y CHAPA MAESTRA CON FONDO DE MADERA (SEGUN PROYECTO); INCLUYE: HERRAMIENTA, MANO DE OBRA Y TODO LO NECESARIO PARA SU CORRECTA EJECUCION.</t>
  </si>
  <si>
    <t>FABRICACION DE REGISTRO TELEFONICO  C1C DE 3.4 X 1.00 EN SU AREA 01(FORMA RECTANGULAR) Y EN SU AREA 02(FORMA TRAPEZOIDAL) 3.4 EN SU BASE MAYOR, 0.90 EN SU BASE MENOR Y CON UNA ALTURA DE 1.25 MTS. DE CONCRETO ARMADO CON VARILLA DEL No. 3  Y No. 4  A/C 20 CMS. A. S. INCLUYE: TRAZO, EXCAVACION, RELLENOS, PLANTILLA, ESCALERA MARINA A BASE DE TUBO, HERRAMIENTA, MATERIALES Y MANO DE OBRA.</t>
  </si>
  <si>
    <t>FABRICACION DE REGISTRO TELEFONICO L4T. INCLUYE: EXCAVACION, RELLENO, TAPA PARA COLAR CUADRUPLE, COLADO DEL CONCRETO F´C=200KG/CM2, REFUERZO CON MALLALAC 6-6/6-6, MATERIAL, HERRAMIENTA Y MANO DE OBRA.</t>
  </si>
  <si>
    <t>SUM Y COL. DE REGISTRO P/TELEFO 56X56X15 CMS. EN LAMINA OCG N°14 MINIMO, CON TAPA CIEGA Y 4 TORNILLOS DEE SUJECION, EMPOTRADO EN MURO, INCLUYE ANCLAJE A MURO, MATERIAL , HERRAMIENTA Y MANO DE OBRA.</t>
  </si>
  <si>
    <t>SUMINISTRO Y COLOCACION DE REGISTRO TELEFONICO DE 14X28X13 CM. EN LAMINA USG CALIBRE 14, EMPOTRADO EN MURO, INCLUYE: TAPA CIEGA, 4 TORNILLOS DE SUJECCION, MATERIALES, HERRAMIENTA, MANO DE OBRA, ACARREO DENTRO Y FUERA DE LA OBRA, Y TODO LO NECESARIO PARA SU CORRECTA COLOCACION.</t>
  </si>
  <si>
    <t>SUMINISTRO Y COLOCACION DE GABINETE TIPO TELEFONICO DE 40X40X15 CMS. CON TAPA CIEGA, INCLUYE: APERTURA DE AGUJEROS EN MURO  Y/O  PISO,  FIJACION CON MORTERO CEM-ARE 1:4 ACARREOS FUERA Y DENTRO DE LA OBRA, HERRAMIENTA Y ANDAMIOS A CUALQUIER ALTURA, MANO DE OBRA.</t>
  </si>
  <si>
    <t>SALIDA TELEFONICA EN MURO EXTENSION DE CONMUTADOR EN CAJA DE LAMINA GALVANIZADA CON TUBO CONDUIT PVC PESADO DIAM. DE 19 MM. INCLUYE: PLACAS, CABLE TIPO TELEFONICO, CONECTORES, COPLES, CHALUPA GALVANIZADA, CHASIS, SOBRETAPA DE ALUMINIO, MANO DE OBRA, HERRAMIENTA, ACARREOS FUERA Y DENTRO DE LA OBRA.</t>
  </si>
  <si>
    <t>SALIDA TELEFONICA EN PISO EN TORRETA DE ACERO INOXIDABLEMULTIDUC CAT. T1-ST UNA CARA CON TUBO CONDUIT DE 19 MM. DE PVC SERVICIO PESADO INCLUYE: CAJA 10X10X4.5 CMS. DE LAMINA GALVANIZADA, CONECTORES, COPLES, CABLE TIPO TELEFONICO, CONEXION, PRUEBAS, HERRAMIENTA, MANO DE OBRA,  ACARREOS FUERA Y DENTRO DE LA OBRA, TODO LO NECESARIO PARA SU CORRECTO FUNCIONAMIENTO.</t>
  </si>
  <si>
    <t>SALIDA TELEFONICA EN MURO EN CAJA DE LAMINA GALVANIZADA CON TUBO CONDUIT PVC PESADO DIAM. DE 19 MM. INCLUYE: PLACAS, CABLE TIPO TELEFONICO, CONECTORES, COPLES, CHALUPA GALVANIZADA, CHASIS, SOBRETAPA DE ALUMINIO, MANO DE OBRA, HERRAMIENTA, ACARREOS FUERA Y DENTRO DE LA OBRA.</t>
  </si>
  <si>
    <t>SALIDA DE DATOS EN MURO EN CAJA CUADRADA DE 120 X 120 X 57 MM., CON SOBRETAPA TIPO CHALUPA, PLACA (WALL PLATE) PARA 2 PUERTOS 41080-2XP-LEVITON, INCLUYE: TUBO CONDUIT PVC SERVICIO PESADO, GUIAS, CABLE UTP CATEGORIA 5 PARA 100 MHZ, ACCESORIOS, CONEXIONES, HERRAMIENTA, MANO DE OBRA, ACARREOS FUERA Y DENTRO DE LA OBRA.</t>
  </si>
  <si>
    <t>SALIDA DE DATOS EN PISO EN CAJA CUADRADA DE 120 X 120 X 57 MM., CON SOBRETAPA TIPO CHALUPA, PLACA (WALL PLATE) PARA 2 PUERTOS, INCLUYE: TUBO CONDUIT FoGo. PARED DELGADA, GUIAS, CABLE UTP CATEGORIA 5 PARA 100 MHZ, ACCESORIOS DE LA LINEA LEVITON, CONEXIONES, HERRAMIENTA, MANO DE OBRA, ACARREOS FUERA Y DENTRO DE LA OBRA.</t>
  </si>
  <si>
    <t>SALIDA DE DATOS INTEGRADA EN MESA DE COMPUTO CON CONECTOR RJ-45, INCLUYE: CABLE UTP CATEGORIA 6 PARA 100 MHZ, ACCESORIOS DE LA LINEA LEVITON QUICK PORT, CONEXIONES, PRUEBAS, HERRAMIENTA, MANO DE OBRA ACARREOS FUERA Y DENTRO DE LA OBRA, TRABAJO TERMINADO.</t>
  </si>
  <si>
    <t>SALIDA DE DATOS EN MURO EN CAJA CUADRADA DE 120X120X57 MM., CON SOBRETAPA TIPO CHALUPA, PLACA (WALL PLATE) PARA UN PUERTO 41080-2XP LEVITON, INCLUYE: TUBO CONDUIT Fo.Go. PARED DELGADA, GUIAS, CABLE CATEGORIA 6 PARA 100 MHZ, ACCESORIOS DE LA LINEA LEVITON, CONEXIONES, PRUEBAS, HERRAMIENTA, MANO DE OBRA, ACARREOS FUERA Y DENTRO DE LA OBRA, TRABAJO TERMINADO.</t>
  </si>
  <si>
    <t>SALIDA DE DATOS EN PISO, EN CAJA B2427 HUBBELL, PARA ALIMENTACION DE SEÑAL DE COMPUTADORA, INCLUYE: TAPA SA 3825 HUBBELL, CONECTOR DE DATOS, ACCESORIOS, TUBO CONDUIT FoGo PARED DELGADA, CABLE CATEGORIA 6 PARA 100 MHZ, COPLES, PRUEBAS, CONEXIONES, HERRAMIENTA, MANO DE OBRA, ACARREOS FUERA Y DENTRO DE LA OBRA, TRABAJO TERMINADO. (LOS ELEMENTOS Y ACCESORIOS DE DATOS DEBEN CUMPLIR CON LOS REQUERIMIENTOS TIA/IEA-568 A).</t>
  </si>
  <si>
    <t>SALIDA TELEFONICA EN PISO EXTENSION DE CONMUTADOR, EN CAJA B2427 HUBBELL, PARA ALIMENTACION DE SEÑAL DE TELEFONO, INCLUYE: TAPA SA 3825 HUBBELL, CONECTOR DE TELEFONO, ACCESORIOS, TUBO CONDUIT FoGo PARED DELGADA, CABLE TIPO TELEFONICO, COPLES, PRUEBAS, CONEXIONES, HERRAMIENTA, MANO DE OBRA, ACARREOS FUERA Y DENTRO DE LA OBRA, TRABAJO TERMINADO. (LOS ELEMENTOS Y ACCESORIOS DE DATOS DEBEN CUMPLIR CON LOS REQUERIMIENTOS TIA/IEA-568 A).</t>
  </si>
  <si>
    <t>SALIDA PARA BOCINA EN MURO Y PLAFON EN CAJA DE LAMINA GALVANIZADA, INCLUYE: TUBERIA DE Fo.Go. PARED DELGADA, CABLES, PRUEBAS, HERRAMIENTA, MANO DE OBRA, ACARREOS FUERA Y DENTRO DE LA OBRA, TRABAJO TERMINADO.</t>
  </si>
  <si>
    <t>SALIDA PARA SEÑAL DE MICROFONO EN MURO EN CAJA DE LAMINA GALVANIZADA, INCLUYE: TUBERIA DE Fo.Go. PARED DELGADA, CABLES, PRUEBAS, HERRAMIENTA, MANO DE OBRA, ACARREOS FUERA Y DENTRO DE LA OBRA, TRABAJO TERMINADO.</t>
  </si>
  <si>
    <t>SALIDA CUADRUPLE PARA SEÑAL DE COMPUTO EN PISO, CAJA B-4214-21 Y 2 TORRETAS SPC30901 HUBBEL O SIMILAR, INCLUYE: TUBO DE Fo.Go. PARED DELGADA, CABLE UTP CATEGORIA 6 PARA 100 MHZ, CONEXIONES, PRUEBAS, COPLES, HERRAMIENTA, MANO DE OBRA, ACARREOS FUERA Y DENTRO DE LA OBRA.</t>
  </si>
  <si>
    <t>SALIDA TELEFONICA EN PISO PARA LINEA DIRECTA, EN CAJA B2427 HUBBELL, PARA ALIMENTACION DE SEÑAL DE TELEFONO, INCLUYE: TAPA SA 3825 HUBBELL, CONECTOR DE TELEFONO, ACCESORIOS, TUBO CONDUIT FoGo PARED DELGADA, CABLE TIPO TELEFONICO, COPLES, PRUEBAS, CONEXIONES, HERRAMIENTA, MANO DE OBRA, ACARREOS FUERA Y DENTRO DE LA OBRA, TRABAJO TERMINADO. (LOS ELEMENTOS Y ACCESORIOS DE DATOS DEBEN CUMPLIR CON LOS REQUERIMIENTOS TIA/IEA-568 A).</t>
  </si>
  <si>
    <t>SALIDA TELEFONICA EN PISO EXTENSION SECRETARIAL PILOTO, EN CAJA B2427 HUBBELL, PARA ALIMENTACION DE SEÑAL DE TELEFONO, INCLUYE: TAPA SA 3825 HUBBELL, CONECTOR DE TELEFONO, ACCESORIOS, TUBO CONDUIT FoGo PARED DELGADA, CABLE TIPO TELEFONICO, COPLES, PRUEBAS, CONEXIONES, HERRAMIENTA, MANO DE OBRA, ACARREOS FUERA Y DENTRO DE LA OBRA, TRABAJO TERMINADO. (LOS ELEMENTOS Y ACCESORIOS DE DATOS DEBEN CUMPLIR CON LOS REQUERIMIENTOS TIA/IEA-568 A).</t>
  </si>
  <si>
    <t>SALIDA TELEFONICA EN PISO EXTENSION SECRETARIAL SUPEDITADA, OPERADA EN MULTILINEA, EN CAJA B2427 HUBBELL, PARA ALIMENTACION DE SEÑAL DE TELEFONO, INCLUYE: TAPA SA 3825 HUBBELL, CONECTOR DE TELEFONO, ACCESORIOS, TUBO CONDUIT FoGo PARED DELGADA, CABLE TIPO TELEFONICO, COPLES, PRUEBAS, CONEXIONES, HERRAMIENTA, MANO DE OBRA, ACARREOS FUERA Y DENTRO DE LA OBRA, TRABAJO TERMINADO. (LOS ELEMENTOS Y ACCESORIOS DE DATOS DEBEN CUMPLIR CON LOS REQUERIMIENTOS TIA/IEA-568 A).</t>
  </si>
  <si>
    <t>SALIDA DE DATOS INTEGRADA EN MESA DE COMPUTO CON CONECTOR RJ-45, INCLUYE: CABLE UTP CATEGORIA 6 PARA 100 MHZ, TUBO Fo.Go. PARED DELGADA, ACCESORIOS DE LA LINEA LEVITON QUICK PORT, CONEXIONES, PRUEBAS, HERRAMIENTA, MANO DE OBRA ACARREOS FUERA Y DENTRO DE LA OBRA, TRABAJO TERMINADO.</t>
  </si>
  <si>
    <t>SUMINISTRO Y COLOCACION DE SISTEMA DE TELEFONIA IP PBX VER. 1.1, SERIE KX-TDA100, MARCA PANASONIC O SIMILAR EN CALIDAD Y COSTO, INCLUYE: CONMUTADOR, TELEFONO MULTILINEA, PRUEBAS, CONEXIONES, HERRAMIENTA, MANO DE OBRA CALIFICADA Y TODO LO NECESARIO PARA SU BUEN FUNCIONAMIENTO.</t>
  </si>
  <si>
    <t>SALIDA DE DATOS EN MURO EN CAJA CUADRADA DE 120 X 120 X 57 MM., CON SOBRETAPA TIPO CHALUPA, PLACA (WALL PLATE) PARA 2 PUERTOS 410801-4XP-LEVITON, INCLUYE: TUBO CONDUIT FoGo. PARED DELGADA, GUIAS, CABLE UTP CATEGORIA 5 PARA 100 MHZ, ACCESORIOS DE LA LINEA LEVITON, CONEXIONES, HERRAMIENTA, MANO DE OBRA, ACARREOS FUERA Y DENTRO DE LA OBRA.</t>
  </si>
  <si>
    <t>SALIDA TELEFONICA PARA EXTENSION DE CONMUTADOR EN PISO, EN TORRETA DE ACERO INOXIDABLEMULTIDUC CAT. T1-ST UNA CARA CON TUBO CONDUIT DE PVC SERVICIO PESADO INCLUYE: CAJA 10X10X4.5 CMS. DE LAMINA GALVANIZADA, CONECTORES, COPLES, CABLE TIPO TELEFONICO, CONEXION, PRUEBAS, HERRAMIENTA, MANO DE OBRA,  ACARREOS FUERA Y DENTRO DE LA OBRA, TODO LO NECESARIO PARA SU CORRECTO FUNCIONAMIENTO.</t>
  </si>
  <si>
    <t>SALIDA TELEFONICA SERVICIO DIRECTO EN PISO, EN TORRETA DE ACERO INOXIDABLE MULTIDUC CAT. T1-ST UNA CARA CON TUBO CONDUIT DE PVC SERVICIO PESADO INCLUYE: CAJA 10X10X4.5 CMS. DE LAMINA GALVANIZADA, CONECTORES, COPLES, CABLE TIPO TELEFONICO, CONEXION, PRUEBAS, HERRAMIENTA, MANO DE OBRA,  ACARREOS FUERA Y DENTRO DE LA OBRA, TODO LO NECESARIO PARA SU CORRECTO FUNCIONAMIENTO.</t>
  </si>
  <si>
    <t>SALIDA TELEFONICA PARA SERVICIO PUBLICO EN PISO, EN TORRETA DE ACERO INOXIDABLE MULTIDUC CAT. T1-ST UNA CARA CON TUBO CONDUIT DE PVC SERVICIO PESADO INCLUYE: CAJA 10X10X4.5 CMS. DE LAMINA GALVANIZADA, CONECTORES, COPLES, CABLE TIPO TELEFONICO, CONEXION, PRUEBAS, HERRAMIENTA, MANO DE OBRA,  ACARREOS FUERA Y DENTRO DE LA OBRA, TODO LO NECESARIO PARA SU CORRECTO FUNCIONAMIENTO.</t>
  </si>
  <si>
    <t>SALIDA DE DATOS INTEGRADA EN MESA DE COMPUTO CON CONECTOR RJ-45, INCLUYE: CABLE UTP CATEGORIA 6 PARA 100 MHZ, TUBO DE PVC, CAJA DE LAMINA GALVANIZADA, ACCESORIOS DE LA LINEA LEVITON QUICK PORT, CONEXIONES, PRUEBAS, HERRAMIENTA, MANO DE OBRA ACARREOS FUERA Y DENTRO DE LA OBRA, TRABAJO TERMINADO.SALIDA DE DATOS INTEGRADA EN MESA DE COMPUTO CON CONECTOR RJ-45, INCLUYE: CABLE UTP CATEGORIA 6 PARA 100 MHZ, TUBO DE PVC, CAJA DE LAMINA GALVANIZADA, ACCESORIOS DE LA LINEA LEVITON QUICK PORT, CONEXIONES, PRUEBAS, HERRAMIENTA, MANO DE OBRA ACARREOS FUERA Y DENTRO DE LA OBRA, TRABAJO TERMINADO.</t>
  </si>
  <si>
    <t>SALIDA DE DATOS PARA DOS PUERTOS EN PISO EN TORRETA DE ACERO INOXIDABLEMULTIDUC CAT. T1-ST UNA CARA CON TUBO CONDUIT DE 19 HASTA 32 MM. DE PVC SERVICIO PESADO INCLUYE: CAJA 10X10X4.5 CMS. DE LAMINA GALVANIZADA, CONECTORES RJ-45, COPLES, CABLE TIPO UNSHIELDED TWISTED (UTP) CATEGORIA 6 PARA 100MHZ, CONEXION, PRUEBAS, HERRAMIENTA, MANO DE OBRA,  ACARREOS FUERA Y DENTRO DE LA OBRA, TODO LO NECESARIO PARA SU CORRECTO FUNCIONAMIENTO.</t>
  </si>
  <si>
    <t>SUMINISTRO Y COLOCACION DE REGISTRO TELEFONICO A MURO DE 28x28x13 CMS. CON LAMINA USG No. 14 CON FONDO DE MADERA PUERTA Y CHAPA MAESTRA, INCLUYE: APERTURA DE AGUJEROS EN MURO,  FIJACIÓN CON MORTERO CEM-ARE 1:4, ACARREOS DENTRO Y FUERA DE LA OBRA, MANO DE OBRA, HERRAMIENTA, ANDAMIOS A CUALQUIER ALTURA.</t>
  </si>
  <si>
    <t>SALIDA DE TELEFONO EN MURO EN CAJA DE LAMINA GALVANIZADA CON TUBO CONDUIT PVC. SERVICIO PESADO DE 19 HASTA 25 MM., INCLUYE: CONECTORES,  COPLES, TAPA GALVANIZADA,  PLACA DE ALUMINIO, ACARREOS FUERA Y DENTRO DE LA OBRA, PRUEBAS, CONEXION, MANO DE OBRA Y HERRAMIENTA.</t>
  </si>
  <si>
    <t>SALIDA DE DATOS PARA UN PUERTO EN PISO EN TORRETA DE ACERO INOXIDABLEMULTIDUC CAT. T1-ST UNA CARA CON TUBO CONDUIT DE 19 HASTA 32 MM. DE PVC SERVICIO PESADO INCLUYE: CAJA 10X10X4.5 CMS. DE LAMINA GALVANIZADA, CONECTORES RJ-45, COPLES, CABLE TIPO UNSHIELDED TWISTED (UTP) CATEGORIA 6 PARA 100MHZ, CONEXION, PRUEBAS, HERRAMIENTA, MANO DE OBRA,  ACARREOS FUERA Y DENTRO DE LA OBRA, TODO LO NECESARIO PARA SU CORRECTO FUNCIONAMIENTO.</t>
  </si>
  <si>
    <t>SUMINISTRO Y COLOCACION DE RACK ABIERTO UNIVERSAL DE 4´X 19" PARA CABLEADO ESTRUCTURADO EN RED DE VOZ Y DATOS MARCA PANDUIT, INCLUYE: ORGANIZADOR VERTICAL DE 20 UNIDADES, ORGANIZADOR HORIZONTAL DE 19" DE 20 UNIDADES, MATERIAL DE FIJACION, HERRAMIENTA, MANO DE OBRA, ACARREOS DENTRO Y FUERA DE LA OBRA Y TODO LO NECESARIO PARA SU CORRECTO FUNCIONAMIENTO.</t>
  </si>
  <si>
    <t>SUMINISTRO Y COLOCACION DE PATCH PANEL DE 24 PUERTOS ARMADOS PARA CABLEADO ESTRUCTURADO  MARCA PANDUIT, INCLUYE: CONEXIONES, MATERIAL DE FIJACION, HERRAMIENTA, MANO DE OBRA, ACARREOS DENTRO Y FUERA DE LA OBRA Y TODO LO NECESARIO PARA SU CORRECTO FUNCIONAMIENTO.</t>
  </si>
  <si>
    <t>SUMINISTRO Y COLOCACION DE PATCH CORD DE 9 PIES DE RJ45 CAT. 6,  ARMADOS DE FABRICA  MARCA PANDUIT, INCLUYE: CONEXIONES, MATERIAL DE FIJACION, HERRAMIENTA, MANO DE OBRA, ACARREOS DENTRO Y FUERA DE LA OBRA Y TODO LO NECESARIO PARA SU CORRECTO FUNCIONAMIENTO.</t>
  </si>
  <si>
    <t>SUMINISTRO Y COLOCACION DE SWITCH DE 24 PUERTOS PARA RACKS 10/100 MBPS CON SOPORTE PARA CAT 6 MARCA 3 COM.,   INCLUYE: CONEXIONES, MATERIAL DE FIJACION, HERRAMIENTA, MANO DE OBRA, ACARREOS DENTRO Y FUERA DE LA OBRA Y TODO LO NECESARIO PARA SU CORRECTO FUNCIONAMIENTO.</t>
  </si>
  <si>
    <t>CERTIFICACION DE CABLEADO ESTRUCTURADO POR UNIDAD VERIFICADORA DE LA MCA. PANDUIT, INCLUYE: REVISION, VERIFICACION DE TODOS LOS ELEMENTOS ESTRUCTURADOS.</t>
  </si>
  <si>
    <t>SALIDA TELEFONICA PARA SERVICIO PUBLICO EN MURO CON TUBO CONDUIT DE PVC TIPO PESADO DE 25MM DE DIAM.; INCL.: CAJA DE 10x10x4.5 CMS DE LAMINA GALVANIZADA, CONECTORES, COPLES, GUIAS, CONEXION, HERRAMIENTA, MANO DE OBRA, ACARREOS FUERA Y DENTRO DE LA OBRA Y TODO LO NECESARIO PARA SU CORRECTA EJECUCION.</t>
  </si>
  <si>
    <t>SALIDA TELEFONICA Y DE RED DE DATOS CON TUBO P.V.C NORMAL DE 19 MM, INCLUYE CONEXIONES, CAJAS, ALAMBRE GUIA, MANO DE OBRA Y HERRAMIENTA, ACARREOS DENTRO Y FUERA DE LA OBRA. NO INCLUYE CABLES.</t>
  </si>
  <si>
    <t>SALIDA TELEFONICA EN TORRETA DE ACERO INOXIDABLE MULTIDUC CAT. T1-ST UNA CARA INCLUYE: ACCESORIOS, GUIAS, TUBERIA CONDUIT DE PVC SERVICIO PESADO, CABLE UTP CATEGORIA 5 PARA 100 MHZ, CONECTORES, HERRAMIENTA, MANO DE OBRA, ACARREOS DENTRO Y FUERA DE LA OBRA.</t>
  </si>
  <si>
    <t>SALIDA TELEFONICA CON TUBO PVC PESADO 19 MM, INCLUYE: CAJAS, ALAMBRE GUIA, MANO DE OBRA Y HERRAMIENTA, ACARREOS DENTRO Y FUERA DE LA OBRA. NO INCLUYE CABLES.</t>
  </si>
  <si>
    <t>SALIDA PARA SEÑAL DE VIDEO Y AUDIO, COMPUESTO CON CONECTORES DB15 MACHO DEL LADO DEL CAÑON Y DB15 HEMBRA EN PARED, CABLE COMPUESTO RCA MACHO-MACHO, ARMADO Y PONCHADO EN OBRA INCLUYE: TUBO CONDUIT P.V.C SERVICIO PESADO DE 25 MM. DE DIAMETRO, GUIA, CAJA DE REGISTRO GALVANIZADA, MATERIALES NECESARIOS, ANDAMIOS, HERRAMIENTA, MANO DE OBRA, ACARREOS FUERA Y DENTRO DE LA OBRA.</t>
  </si>
  <si>
    <t>SUMINISTRO Y COLOCACION DE SWITCH CONMUTADOR ETHERNET 8 PUERTOS 10/100 Mb FS108 (ROUTER), CON DIMENSIONES DE 23.5 X 10.3 X 2.7 CMS. DE ALTURA, 0.7 KGS. DE PESO, MARCA NETGEAR O SIMILAR EN CALIDAD Y COSTO. INCLUYE: MANIOBRAS Y MONTAJES, COLOCACION, FIJACION, CONEXION, PRUEBAS, HERRAMIENTA, MANO DE OBRA, ACARREOS FUERA Y DENTRO DE LA OBRA.</t>
  </si>
  <si>
    <t>SALIDA PARA SISTEMA DVR EN MURO, EN CAJA CUADRADA DE LAMINA GALVANIZADA DE 10 X 10 X 5.7 CMS., TUBO PVC SERVICIO PESADO  DE 35 MM. DE DIAMETRO, INCLUYE: CABLE UTP 8 HILOS, GUIAS, PLACAS KEYSTONE 1, 2  O 3 CAVIDADES, TUBO, ACCESORIOS NECESARIOS, CONEXIONES, HERRAMIENTA, MANO DE OBRA, ACARREOS FUERA Y DENTRO DE LA OBRA.</t>
  </si>
  <si>
    <t>SALIDA PARA SISTEMA INTERNET EN MURO, EN CAJA CUADRADA DE LAMINA GALVANIZADA DE 10 X 10 X 5.7 CMS., TUBO PVC SERVICIO PESADO  DE 35 MM. DE DIAMETRO, INCLUYE: CABLE UTP 8 HILOS, GUIAS, PLACAS KEYSTONE 1, 2  O 3 CAVIDADES, TUBO, ACCESORIOS NECESARIOS, CONEXIONES, HERRAMIENTA, MANO DE OBRA, ACARREOS FUERA Y DENTRO DE LA OBRA.</t>
  </si>
  <si>
    <t>SALIDA SERIAL EN FALSO PLAFON, EN CAJA CUADRADA DE LAMINA GALVANIZADA DE 10 X 10 X 5.7 CMS., TUBO CONDUIT GALVANIZADO PARED DELGADA DE 21 MM. DE DIAMETRO, INCLUYE: CABLE DE VIDEO BLINDADO 2 HILOS, CON MALLA DE 2 X 22, GUIAS, PLACAS KEYSTONE 1, 2  O 3 CAVIDADES, TUBO, ACCESORIOS NECESARIOS, CONEXIONES, HERRAMIENTA, MANO DE OBRA, ACARREOS FUERA Y DENTRO DE LA OBRA.</t>
  </si>
  <si>
    <t>SALIDA PARA SISTEMA DVR EN FALSO PLAFON, EN CAJA CUADRADA DE LAMINA GALVANIZADA DE 10 X 10 X 5.7 CMS., TUBO CONDUIT GALVANIZADO PARED DELGADA DE 27 MM. DE DIAMETRO, INCLUYE: CABLE UTP DE 8 HILOS, GUIAS, PLACAS KEYSTONE 1, 2  O 3 CAVIDADES, TUBO, ACCESORIOS NECESARIOS, CONEXIONES, HERRAMIENTA, MANO DE OBRA, ACARREOS FUERA Y DENTRO DE LA OBRA.</t>
  </si>
  <si>
    <t>SUMINISTRO Y COLOCACION DE ANTENA PARABOLICA, INCLUYE: ACARREOS FUERA Y DENTRO DE LA OBRA, MANO DE OBRA Y TODO LO NECESARIO PARA SU BUEN FUNCIONAMIENTO.</t>
  </si>
  <si>
    <t>SALIDA DE VIDEO, CON CABLE COAXIAL RG-58 Y CONECTOR MACHO TIPO BNC, EN CAJA CUADRADA DE LAMINA GALVANIZADA DE 10 X 10 X 5.7 CMS., TUBO CONDUIT GALVANIZADO PARED DELGADA DE 13 A 25MM. DE DIAMETRO, EN MURO, LOSA O FALSO PLAFON, INCLUYE: CABLE COAXIAL RG-58, GUIAS, PLACAS KEYSTONE 1, 2  O 3 CAVIDADES, TUBO, ACCESORIOS NECESARIOS, CONEXIONES, HERRAMIENTA, MANO DE OBRA, ACARREOS FUERA Y DENTRO DE LA OBRA.</t>
  </si>
  <si>
    <t>SALIDA DE VIDEO, CON CABLE VGA BLINDADO DE 25 HILOS DE 25 X 22, EN CAJA CUADRADA DE LAMINA GALVANIZADA DE 10 X 10 X 5.7 CMS., TUBO CONDUIT GALVANIZADO PARED DELGADA DE 13 A 25MM. DE DIAMETRO, EN MURO, LOSA O FALSO PLAFON, INCLUYE: CABLE COAXIAL RG-58, GUIAS, PLACAS KEYSTONE 1, 2  O 3 CAVIDADES, TUBO, ACCESORIOS NECESARIOS, CONEXIONES, HERRAMIENTA, MANO DE OBRA, ACARREOS FUERA Y DENTRO DE LA OBRA.</t>
  </si>
  <si>
    <t>REGISTRO TELEFONICO DE 0.80x0.80m DE MEDIDAS INTERIORES Y 0.60m DE PROFUNDIDAD, A BASE DE MUROS DE TABIQUE ROJO RECOCIDO DE 13CMS. DE ESP. ASENTADO CON MORTERO DE CEMENTO-ARENA EN PROPORCION DE 1:4, DE 1CM. DE ESP. APLANADO ACABADO PULIDO EN INTERIOR CON MORTERO CEMENTO-ARENA 1:4, FONDO DE GRAVA DE 3/4" DE 10CMS DE ESP., CON MARCO DE ANGULO DE ACERO DE 1 1/4"x1/8" LAMINA ANTIDERRAPANTE Y CONTRAMARCO DE 1 1/2"x1/4", SOBRE CADENA DE 0.15x0.15mts. ARMADA CON 4 VAR. DEL No. 3 Y ESTRIBOS DEL No. 2 A CADA 20cms. INCLUYE: ACARREOS, MATERIALES, MANO DE OBRA, HERRAMIENTA, LIMPIEZA Y TODO LO NECESARIO PARA SU CORRETCA EJECUCION.</t>
  </si>
  <si>
    <t>SALIDA DE DATOS EN PISO EN TORRETA DE ACERO INOXIDABLEMULTIDUC CAT. T1-ST UNA CARA CON TUBO CONDUIT DE 19 HASTA 32 MM. DE PVC SERVICIO PESADO INCLUYE: CAJA 10X10X4.5 CMS. DE LAMINA GALVANIZADA, CONECTORES, COPLES, CODOS,  HERRAMIENTA, MANO DE OBRA,  ACARREOS FUERA Y DENTRO DE LA OBRA.</t>
  </si>
  <si>
    <t>SALIDA TELEFONICA PARA EXTENSION DE CONMUTADOR EN PISO, EN TORRETA DE ACERO INOXIDABLEMULTIDUC CAT. T1-ST UNA CARA CON TUBO CONDUIT DE PVC SERVICIO PESADO INCLUYE: CAJA 10X10X4.5 CMS. DE LAMINA GALVANIZADA, CONECTORES, COPLES, HERRAMIENTA, MANO DE OBRA,  ACARREOS FUERA Y DENTRO DE LA OBRA..</t>
  </si>
  <si>
    <t>SALIDA TELEFONICA SERVICIO DIRECTO EN PISO, EN TORRETA DE ACERO INOXIDABLE MULTIDUC CAT. T1-ST UNA CARA CON TUBO CONDUIT DE PVC SERVICIO PESADO INCLUYE: CAJA 10X10X4.5 CMS. DE LAMINA GALVANIZADA, CONECTORES, COPLES, HERRAMIENTA, MANO DE OBRA,  ACARREOS FUERA Y DENTRO DE LA OBRA.</t>
  </si>
  <si>
    <t>SALIDA DE DATOS EN MURO EN CAJA CUADRADA DE 120 X 120 X 57 MM., CON SOBRETAPA TIPO CHALUPA, PLACA (WALL PLATE) PARA 2 PUERTOS 410801-4XP-LEVITON, INCLUYE: TUBO CONDUIT DE PVC, GUIAS, CABLE UTP CATEGORIA 6 PARA 100 MHZ, ACCESORIOS DE LA LINEA LEVITON, CONEXIONES, HERRAMIENTA, MANO DE OBRA, ACARREOS FUERA Y DENTRO DE LA OBRA.</t>
  </si>
  <si>
    <t>SUMINISTRO Y COLOCACION DE EQUIPO PARA CABINA DE SONIDO Y VOCES MCA. YAMAHA  AMPLIFICADORES MEZCLADOR DE 120 W. POR CANAL CON 5% DE DISTORSION DE ARMONICAS 127 V.C.A. CON ENTRADAS INDIVIDUALES PARA MICROFONO, SINTONIZADOR GRABADORA DECK REPRODUCTOR DE C.D. PARA BOCINAS DE 4,8 Y 16 OHMS Y LINEA DE 70 V.C.A. CON LLAVE MUSICAL PARA VOCEO Y MUSICALIZACION PARA SER MONTADO EN BASTIDORES TIPO TRANSISTORIZADO 4 AMPLIFICADORES MEZCLADORES DE 300 W. POR CANAL CON 5% DE DISTORSION DE ARMONICAS 127 V.C.A CON  ENTRADAS INDIVIDUALES PARA MICROFONO, SINTONIZADOR GRABADORA DECK, REPRODUCTOR DE C.D. PARA BOCINAS 4,8 Y 16 OHMS Y LINEA DE 70 V.C.A. CON LLAVE MUSICAL PARA VOCEO Y MUSICALIZACION PARA SER MONTADO EN BASTIDORES TIPO TRANSISTORIZADO MICROFONO CON INTERRUPTOR DE IMPEDAN-RESPUESTA DE PRECUENCIA DE 100 A 10000 HZ., INCLUYE: MATERIALES, HERRAMIENTA, MANO DE OBRA, ACARREOS FUERA Y DENTRO DE LA OBRA, TRABAJO TERMINADO.</t>
  </si>
  <si>
    <t>SALIDA TELEFONICA EN TORRETA EN PISO MODELO POKE TROUNG, CAT. PEDESTAL ( HPWFR80A), VARILLA INSTALADORA ( HPWT7XC) Y PLACA PARA SEÑAL DE DATOS Y TELEFONIA ( HPWFP26) MCA. HUBBELL, INCLUYE: MATERIALES, HERRAMIENTA, MANO DE OBRA, ACARREOS FUERA Y DENTRO DE LA OBRA.</t>
  </si>
  <si>
    <t>SUMINISTRO Y COLOCACION DE REGISTRO DE 60x60x15 CMS. CON LAMINA USG No.14 SOBRE PUESTO EN MURO, INCLUYE: TAPA CIEGA, 4 TORNILLOS DE SUJECION, MATERIALES, HERRAMIENTA, MANO DE OBRA, ACAREOS DENTRO Y FUERA DE LA OBRA, Y TODO LO NECESARIO PARA SU CORRECTA COLOCACION.</t>
  </si>
  <si>
    <t>SALIDA DE DATOS EN MURO EN CAJA CUADRADA DE 120x120x57 MM, CON SOBRETAPA TIPO CHALUPA, PLACA (WALL PLATE) PARA 1 O 2 PUERTOS 41080-2XP LEVINTON, INCLUYE: TUBO CONDUIT PVC SERVICIO PESADO, GUIAS, CABLE CATEGORIA 6 PARA 100 MHZ, ACCESORIOS DE LA LINEA LEVINTON QUICK PORT, CONEXIONES, PRUEBAS, HERRAMIENTA, MANO DE OBRA, ACARREOS FUERA Y DENTRO DE LA OBRA, TRABAJO TERMINADO.</t>
  </si>
  <si>
    <t>SALIDA DE DATOS EN MURO EN CAJA CUADRADA DE 120x120x57 MM, CON SOBRETAPA TIPO CHALUPA, PLACA (WALL PLATE) PARA 4 PUERTOS 41080-4XP LEVINTON, INCLUYE: TUBO CONDUIT PVC SERVICIO PESADO, GUIAS, CABLE CATEGORIA 6 PARA 100 MHZ, ACCESORIOS DE LA LINEA LEVINTON QUICK PORT, CONEXIONES, PRUEBAS, HERRAMIENTA, MANO DE OBRA, ACARREOS FUERA Y DENTRO DE LA OBRA, TRABAJO TERMINADO.</t>
  </si>
  <si>
    <t>SALIDA DE DATOS SISTEMA TIPO CANALETA, PARA DOS PUERTOS PLACA (FACEPLATE) SEMEJANTE A CAT-49900-S X 2 LEVINTON (HERMAN MILLER) O SIMILAR EN CALIDAD Y COSTO; INCLUYE: MATERIALES, CONECTOR RJ45 CATEGORIA 6, CABLE UTP CATEGORIA 6e, HERRAMIENTA, MANO D EOBRA, ACARREOS FUERA Y DENTRO DE LA OBRA, TODO LO NECESARIO PARA SU BUEN FUNCIONAMIENTO.</t>
  </si>
  <si>
    <t>SUMINISTRO Y COLOCACION DE CONMUTADOR TELEFONICO INTEGRADO POR: GABINETE DE PRINCIPAL Y/O DE EXPANSION OS7030, TARJETA DE 4 TRONCALES ANALOGICAS, LICENCIA GATEWAY VoIP 2 PUERTOS, TELEFONO  DIGITAL Officeserv DE 7 BOTONES CON PANTALLA, TELEFONO IP DE 7 BOTONES CON PANTALLA, LICENCIA CORREO DE VOZ CON OPERADORA AUTOMATICA DE 2 PUERTOS,  INCLUYE: MATERIALES VARIOS PARA LA CORRECTA INSTALACION  DEL SISTEMA, INSTALACION Y PROGRAMACION DE CONMUTADOR OS7030, MANO DE OBRA ESPECIALIZADA, HERRAMIENTA, ACARREOS DENTRO Y FUERA DE LA OBRA Y TODO LO NECESARIO PARA SU CORRECTA COLOCACION Y FUNCIONAMIENTO.</t>
  </si>
  <si>
    <t>SUMINISTRO Y COLOCACION DE BACK BONE DE FIBRA OPTICA INTEGRADO POR: REGISTRO DE LADRILLO TERMINADO EN CONCRETO DE 100x100x80 CMS, ACABADO PULIDO, CARCAMO DE GRAVA Y DESNIVEL PARA DESAGUE CON TAPA DE CONCRETO CON MARCO Y CONTRA MARCO, ENCOFRADO DE CONCRETO PARA TUBERIA DE FIBRA  OPTICA, SEÑALIZACION TIPO BANDERA CON POSTE METALICO DE 80 CMS POR 1", PINTADA EN COLOR AMARILLO Y CON LEYENDA "FIBRA OPTICA NO EXCAVAR" EN CALCOMANIA PLASTIFICADA, TUBERIA DE PVC PESADO DE 2", CODOS PARA TUBO DE PVC PESADO DE 2",  FIBRA OPTICA MULTIMODO BRACK OUT (62.5/125) DE 4 HILOS, MARCA OPTICAL CABLE,  CONECTOR SC MULTIMODO, MARCA PANDUIT CON NUMERO DE PARTE FSCMMBL, DISTRIBUIDOR PARA FIBRA OPTICA, MARCA PANDUIT CON NUMERO DE PARTE FMD1, JUMPER DE FIBRA OPTICA SC/LC DE 2 MTS, MARCA  PANDUIT CON NUEMRO DE PARTE F6D3-3M2Y, MODULO DE 6 ACOPLADORES SC-SC PARA FIBRA OPTICA MARCA PANDUIT CON NUMERO DE PARTE FAP6WBUSC,  MODULO CIEGO PARA BABINETE FMD1, MARCA PANDUIT CON NUMERO DE PARTE FAPB, INCLUYE:  MATERIALES VARIOS PARA LA CORRECTA INSTALACION DE LOS ENLACES DE FIBRA OPTICA, INSTALACION Y PUESTA EN SERVICIO DE ENLACE DE FIBRA OPTICA, MANO DE OBRA ESPECIALIZADA, HERRAMIENTA, ACARREOS DENTRO Y FUERA DE LA OBRA Y TODO LO NECESARIO PARA LA CORRECTA COLOCACION Y FUNCIONAMIENTO.</t>
  </si>
  <si>
    <t>SUMINISTRO Y COLOCACION DE CABLEADO ESTRUCTURADO CAT.6 INTEGRADO POR: TUBO DE PVC PESADO DE 2", TUBO DE PVC PESADO DE 1",  TUBO DE PVC PESADO DE 3/4",  CODO  PARA TUBO DE PVC PESADO DE 2",  CODO PARA TUBO DE PVC PESADO DE 1",  CODO PARA TUBO DE PVC PESADO DE 3/4", CONECTOR PVC PESADO DE 2",  CONECTOR PVC PESADO DE 1", CONECTOR PVC PESADO DE 3/4",  CAJA REGISTRO GALVANIZADO DE 15X30 CON TAPA,  CAJA REGISTRO GALVANIZADO DE 10X10 CON TAPA, REDUCCION DE REGISTRO GALVANIZADO DE 10X10 A CHALUPA,  ABRAZADERA TIPO UÑA PARA TUBO DE 2", ABRAZADERA TIPO UÑA PARA TUBO DE 1", ABRAZADERA TIPO UÑA PARA TUBO DE 3/4",  SOPORTE TIPO BASTON PARA TUBERIA, SOPORTE HIGH END DE 7",  RACK UNIVERSAL ABIERTO 4" X 19", MARCA PANDUIT CON NUMERO DE PARTE CMR19X47, ORGANIZADOR DOBLE VERTICAL 20 UNIDADES,  MARCA PANDUIT CON NUMERO DE PARTE WMPV45E, ORGANIZADOR HORIZONTAL PANDUIT WMPHF2E,  ORGANIZADOR DOBLE HORIZONTAL PANDUIT WMPHF2E, PATCH PANEL 24 PUERTOS VACIO, MARCA PANDUIT CON NUMERO DE PARTE CPP24WBL, JACK RJ45 GIGA TX, CAT.6, MARCA PANDUIT, CON NUMERO DE PARTE CJ688TPWH EN COLOR BLANCO, JACK RJ45 TX, CAT.6, MARCA PANDUIT, CON NUEMRO DE PARTE CJ688TPBL, EN COLOR NEGRO, FACE PLATE 2 VENTANAS, MARCA PANDUIT, CON NUMERO DE PARTE CFPE2IW, BLANK INSERT, MARCA PANDUIT CON NUMERO DE PARTE CMBIW, BLANK INSERT, MARCA PANDUIT CON NUMERO DE PARTE CMBBL, BOBINA DE CABLE UTP, CAT.6, MARCA PANDUIT, CON NUMERO DE PARTE PUC60004IG, PATCH CORD DE 10 ft CAT.6, MARCA PANDUIT, CON NUEMRO DE PARTE UTPSP10, PATCH CORD DE 10 ft CAT.6, MARCA PANDUIT, CON NUMERO DE PARTE UTPSP7, INCLUYE: MATERIALES VARIOS PARA LA CORRECTA INSTALACION DE LA RED DE VOZ Y DATOS, INSTALACION Y PUESTA EN SERVICIO DE 109 NODOS DE VOZ Y DATOS EN CAT.6,  MANO DE OBRA ESPECIALIZADA, HERRAMIENTA, ACARREOS DENTRO Y FURA DE LA OBRA Y TODO LO NECESARIO PARA SU CORRECTA COLOCACION Y FUNCIONAMIENTO.</t>
  </si>
  <si>
    <t>SUMINISTRO Y COLOCACION DE EQUIPO ACTIVO PARA RED INTEGRADO POR: 3 SWITCH DE 48 PUERTOS RJ45 10/100 PoE + 2 PUERTOS GIGABIT ETEHERNET + 2 SLOTS SFP Y WEB VIEW INCLUIDO, MARCA LINKSYS CON NUMERO DE PARTE SLM248G4PS,  SWITCH DE 24 PUERTOS RJ45 10/100 PoE + 2 PUERTOS GIGABIT ETEHERNET + 2 SLOTS SFP Y WEB VIEW INCLUIDO, MARCA LINKSYS CON NUMERO DE PARTE SLM224G4PS,  MODULO SFP GIGABIT, MARCA LINKSYS, CON NUMERO DE PARTE MGBSX1, JUMPER DE FIBRA OPTICA SC/LC DE 3 MTS, MARCA PANDUIT CON NUMERO DE PARTE F6E2-10M1Y, PUNTO DE ACCESO INALAMBRICO, MARCA PROXIM, MODELO AP4000, DUAL RADIO 2.4 Y 5 Ghz, 802.11 a/b/g SIMULTANEO, SOPORTA AC Y PoE,  INCLUYE: MATERIALES VARIOS PARA LA INSTALACION DEL SISTEMA, INSTALACION, CONFIGURACION Y  PUESTA A PUNTO DEL SISTEMA, MANO DE OBRA ESPECIALIZADA, HERRAMIENTA, ACARREOS DENTRO Y FUERA DE LA OBRA Y TODO LO NECESARIO PARA SU CORRECTA COLOCACION Y FUNCIONAMIENTO.</t>
  </si>
  <si>
    <t>SALIDA DE MICROFONO EN PISO Y MURO, INCLUYE: CABLE MONO AURAL BALANCEADO, PLACA PILOTO, CONECTOR HEMBRA PARA PLUG DE 7mm DE DIAM., HERRAMIENTA, MANO DE OBRA Y ACARREO DENTRO Y FUERA DE LA OBRA.</t>
  </si>
  <si>
    <t>SALIDA DE DATOS EN PLAFON EN CAJA CUADRADA DE 120x120x57 MM; CON SOBRETAPA TIPO CHALUPA, PLACA (WALL PLATE) PARA 1 PUERTO, INCLUYE: TUBO CONDUIT Fo.Go. PARED DELGADA, GUIAS, CABLE UTP CATEGORIA 5 PARA 100 MHZ, ACCESORIOS DE LA LINEA LEVINTON, CONEXIONES, HERRAMIENTA, MANO DE OBRA, ACARREOS FUERA Y DENTRO DE LA OBRA.</t>
  </si>
  <si>
    <t>SUMINISTRO Y COLOCACION DE REGISTRO TELEFONICO A MURO ,DE 56X56 CM  CON LAMINA USG CAL. No. 14, FONDO DE MADERA , PUERTA Y CHAPA MAESTRA INCLUYE: APERTURA DE AGUJEROS EN MUROS, COLOCACION Y FIJACION CON MORTERO CEM-ARE 1:3, RESANES Y ACARREOS DENTRO Y FUERA DE LA OBRA.</t>
  </si>
  <si>
    <t>SALIDA PARA SONIDO EN MURO CON DE TUBO CONDUIT P.V.C SERVICIO PESADO, INCLUYE: MATERIALES, CABLES, CAJA DE LAMINA GALVANIZADA, HERRAMIENTA, MANO DE OBRA, ACARREOS FUERA Y DENTRO DE LA OBRA.</t>
  </si>
  <si>
    <t>SUMINISTRO Y COLOCACION DE CONMUTADOR TELEFONICO TIPO ELECTRONICO  FUENTE DE PODER INTEGRADA  120VCA/12-24 VCD. EXPANDIBLE A 60 EXTENCIONES  Y 4 LINEAS URBANAS, INCLUYE: MATERIALES, HERRAMIENTA, MANO DE OBRA, ACARREOS DENTRO Y FUERA DE LA OBRA. TRABAJO TERMINADO.</t>
  </si>
  <si>
    <t>SALIDA TELEFONICA EXTENSION DE CONMUTADOR EN PISO  EN CAJA DE LAMINA GALVANIZADA CON TUBO CONDUIT PVC PESADO DIAM. DE 19 MM. A 51 MM., INCLUYE: PLACAS, CABLES, CONECTORES, COPLES, CHALUPA GALVANIZADA, CHASIS, SOBRETAPA DE ALUMINIO, MANO DE OBRA, HERRAMIENTA, ACARREOS FUERA Y DENTRO DE LA OBRA.</t>
  </si>
  <si>
    <t>SALIDA TELEFONICA EN PISO EXTENSION SECRETARIAL SUPEDITADA, OPERADA EN MULTILINEA, EN CAJA B2427 HUBBELL, PARA ALIMENTACION DE SEÑAL DE TELEFONO, INCLUYE: TAPA SA 3825 HUBBELL, CONECTOR DE TELEFONO, ACCESORIOS, TUBO CONDUIT P.V.C PESADO, CABLE TIPO TELEFONICO, COPLES, PRUEBAS, CONEXIONES, HERRAMIENTA, MANO DE OBRA, ACARREOS FUERA Y DENTRO DE LA OBRA, TRABAJO TERMINADO. (LOS ELEMENTOS Y ACCESORIOS DE DATOS DEBEN CUMPLIR CON LOS REQUERIMIENTOS TIA/IEA-568 A).</t>
  </si>
  <si>
    <t>SALIDA TELEFONICA EN PISO EXTENSION SECRETARIAL PILOTO, EN CAJA B2427 HUBBELL, PARA ALIMENTACION DE SEÑAL DE TELEFONO, INCLUYE: TAPA SA 3825 HUBBELL, CONECTOR DE TELEFONO, ACCESORIOS, TUBO CONDUIT P.V.C, SERVICIO PESADO CABLE TIPO TELEFONICO, COPLES, PRUEBAS, CONEXIONES, HERRAMIENTA, MANO DE OBRA, ACARREOS FUERA Y DENTRO DE LA OBRA, TRABAJO TERMINADO. (LOS ELEMENTOS Y ACCESORIOS DE DATOS DEBEN CUMPLIR CON LOS REQUERIMIENTOS TIA/IEA-568 A).</t>
  </si>
  <si>
    <t>SALIDA PARA  SISTEMA DE VOZ Y DATOS EN CAJA GALVANIZADA CON TUBO CONDUIT DE P.V.C. PESADO EN MURO, INCLUYE: CABLE UTP NIVEL 6, LUBRICACION, TENDIDO, CONECTORES TIPO JACK Y PLUG, PRUEBAS, CONEXIONES, COPLES, CHASIS, TAPA, RJ, HERRAMIENTA MENOR, MANO DE OBRA, ACARREOS DENTRO Y FUERA DE LA OBRA</t>
  </si>
  <si>
    <t>SALIDA PARA SISTEMA DE VOZ Y DATOS EN CAJA GALVANIZADA CON TUBO CONDUIT GALVANIZADO CON BASE TIPO PATA DE MULA. INCLUYE: CABLE UTP NIVEL 6 MARCA ULTRACAT, LUBRICACION, TENDIDO, CONECTORES TIPO JACK Y PLUG, PRUEBAS, CONEXIONES, COPLES, CHASIS, TAPA RJ, HERRAMIENTA MENOR, MANO DE OBRA, ACARREOS DENTRO Y FUERA DE LA OBRA.</t>
  </si>
  <si>
    <t>SALIDA DE DATOS EN PISO EN TORRETA DE ACERO INOXIDABLE MULTIDUC PARA 2 PUERTOS 41080-2XP LEVITON O SMILIAR CON TUBO CONDUIT DE 19 HASTA 32 MM. DE PVC SERVICIO PESADO INCLUYE: CAJA 12X12X5.7 CMS. DE LAMINA GALVANIZADA, CONECTORES RJ-45, COPLES, CABLE TIPO UNSHIELDED TWISTED (UTP) CATEGORIA 5e PARA 100MHZ, CONEXION, PRUEBAS, HERRAMIENTA, MANO DE OBRA,  ACARREOS FUERA Y DENTRO DE LA OBRA, TODO LO NECESARIO PARA SU CORRECTO FUNCIONAMIENTO.</t>
  </si>
  <si>
    <t>SALIDA DE DATOS EN LOSA CON CAJA 12X12X5.7 CMS. DE LAMINA GALVANIZADA CON TUBO CONDUIT DE 19 HASTA 25 MM. DE PVC SERVICIO PESADO INCLUYE: PLACA PARA DATOS, CONECTORES RJ-45, COPLES, TAPA GALVANIZADA, CABLE TIPO UNSHIELDED TWISTED (UTP) CATEGORIA 5e PARA 100MHZ, CONEXION, PRUEBAS, HERRAMIENTA, MANO DE OBRA,  ACARREOS FUERA Y DENTRO DE LA OBRA, TODO LO NECESARIO PARA SU CORRECTO FUNCIONAMIENTO.</t>
  </si>
  <si>
    <t>SALIDA PARA DATOS EN CAJA DE 120X120X57M EMPOTRADO EN MURO  CON SOBRETAPA TIPO CHALUPA, PLACA WALL PLATE PARA 2 PUERTOS 41080-2X9 LEVITON O SIMILAR, INCL. TUBO PVC PESADO DIAM 19-51 MM, GUIA, CONECTOR DE DATOS, ACCESORIOS, CABLE CATEGORIA 5E PARA 100 MHZ, COPLES, PRUEBAS, HERRAMIENTA, MANO DE OBRA Y ACARREOS FUERA Y DENTRO DE LA OBRA</t>
  </si>
  <si>
    <t>SALIDA DE DATOS EN PISO CON CUBIERTA METALICA PARA 2 PUERTOS , MARCA HUBBELL (SC3098A, SC3099A Y SS309D), INCLUYE: MATERIAL, MANO DE OBRA, HERRAMIENTA, CONEXION, ACCESORIOS, ACARREOS DENTRO Y FUERA DE LA OBRA Y TODO LO NECESARIO PARA SU CORRECTA EJECUCION.</t>
  </si>
  <si>
    <t>SUMINISTRO Y COLOCACION DE REGISTRO TELEFONICO DE 20X20X13 CMS. INCLUYE: RANURACION EN MURO, HERRAMIENTA, MANO DE OBRA Y ACARREOS DENTRO Y FUERA DE LA OBRA.</t>
  </si>
  <si>
    <t>SUMINISTRO Y COLOCACION DE CABLE VGA TIPO MACHO/MACHO CON CANALETA DE 6 MTS DE DESARROLLO, INCLUYE: TENDIDO, PRUEBAS, CONEXIONES, HERRAMIENTA MENOR, MANO DE OBRA ACARREOS DENTRO Y FUERA DE LA OBRA Y TODO LO NECESARIO PARA SU CORRECTA COLOCACION</t>
  </si>
  <si>
    <t>SUMINISTRO Y COLOCACION DE REGISTRO TELEFONICO DE 15 X 15 X 15 CMS. CON LAMINA USG No. 14 OCULTA EN PISO, INCLUYE: TAPA CIEGA, 4 TORNILLOS DE SUJECCION, MATERIALES, HERRAMIENTA, MANO DE OBRA, ACARREO DENTRO Y FUERA DE LA OBRA, Y TODO LO NECESARIO PARA SU CORRECTA COLOCACION.</t>
  </si>
  <si>
    <t>SALIDA TELEFONICA  EN PISO CON CUBIERTA METALICA PARA 2 PUERTOS ,  INCLUYE: MATERIAL, MANO DE OBRA, HERRAMIENTA, CONEXION, ACCESORIOS, ACARREOS DENTRO Y FUERA DE LA OBRA Y TODO LO NECESARIO PARA SU CORRECTA EJECUCION.</t>
  </si>
  <si>
    <t>SUMINISTRO Y COLOCACION DE REGISTRO TELEFONICO DE 60X60X60 CMS. CON LAMINA USG No. 14 OCULTA EN PISO, INCLUYE: TAPA CIEGA, 4 TORNILLOS DE SUJECCION, MATERIALES, HERRAMIENTA, MANO DE OBRA, ACARREO DENTRO Y FUERA DE LA OBRA, Y TODO LO NECESARIO PARA SU CORRECTA COLOCACION.</t>
  </si>
  <si>
    <t>REGISTRO DE 30X30X30 CMS. TIPO TELEFONICO EN LAMINA GALVANIZADA USG No. 14 OCULTA EN PISO, INCLUYE: FIJACION, AGUJERO, TABLILLA DE CONEXIONES, HERRAMIENTA, MANO DE OBRA,  ACARREOS FUERA Y DENTRO DE LA OBRA.</t>
  </si>
  <si>
    <t>SALIDA   PARA SISTEMA DE VOZ Y DATOS EN CAJA GALVANIZADA CON TUBO CONDUIT DE Fo.Go PARED GRUESA EN PLAFOND  ; INCLUYE:  CABLE UTP NIVEL 6, LUBRICACION, SOPORTERIA, TENDIDO, CONECTORES TIPO JACK Y PLUG,PRUEBAS, CONEXIONES, , COPLES,  CHASIS,  TAPA RJ, HERRAMIENTA MENOR, MANO DE OBRA,  ACARREO DENTRO Y FUERA DE LA OBRA.</t>
  </si>
  <si>
    <t>SALIDA   PARA SISTEMA DE VOZ Y DATOS EN CAJA GALVANIZADA CON TUBO CONDUIT DE P.V.C PESADO CON BASE  TIPO PATA DE MULA  ; INCLUYE:  CABLE UTP NIVEL 6, LUBRICACION,TENDIDO, CONECTORES TIPO JACK Y PLUG,PRUEBAS, CONEXIONES, , COPLES,  CHASIS,  TAPA RJ, HERRAMIENTA MENOR, MANO DE OBRA,  ACARREO DENTRO Y FUERA DE LA OBRA.</t>
  </si>
  <si>
    <t>SALIDA PARA SISTEMA DE VOZ Y DATOS EN CAJA GALVANIZADA CON TUBO CONDUIT DE Fo. Go. PARED GRUESA EN MURO  ; INCLUYE:  CABLE UTP NIVEL 6, LUBRICACION,  TENDIDO, CONECTORES TIPO JACK Y PLUG,PRUEBAS, CONEXIONES, , COPLES,  CHASIS,  TAPA RJ, HERRAMIENTA MENOR, MANO DE OBRA,  ACARREO DENTRO Y FUERA DE LA OBRA.</t>
  </si>
  <si>
    <t>SUMINISTRO Y COLOCACION DE REGISTRO TELEFONICO A MURO DE 40x40x15 CMS. CON LAMINA USG No. 14 CON FONDO DE MADERA PUERTA Y CHAPA MAESTRA, INCLUYE: APERTURA DE AGUJEROS EN MURO,  FIJACIÓN CON MORTERO CEM-ARE 1:4, ACARREOS DENTRO Y FUERA DE LA OBRA, MANO DE OBRA, HERRAMIENTA, ANDAMIOS A CUALQUIER ALTURA.</t>
  </si>
  <si>
    <t>SALIDA DE DATOS PARA DOS PUERTOS EN PISO TIPO PEDESTAL, UNA CARA CON TUBO CONDUIT DE 19 HASTA 32 MM. DE PVC SERVICIO PESADO INCLUYE: CAJA 10X10X4.5 CMS. DE LAMINA GALVANIZADA, CONECTORES RJ-45, COPLES, CABLE TIPO UNSHIELDED TWISTED (UTP) CATEGORIA 6 PARA 100MHZ, CONEXION, PRUEBAS, HERRAMIENTA, MANO DE OBRA,  ACARREOS FUERA Y DENTRO DE LA OBRA, TODO LO NECESARIO PARA SU CORRECTO FUNCIONAMIENTO.</t>
  </si>
  <si>
    <t>REG. TELEFONICO DE TAB. ROJO COMUN DE SECC. 30X30X30 CMS. CON ESP. DE 13 CMS. APLAN. INT. C/MORT. C-A. 1:5, ACAB. PULIDO C/TAPA DE CONCRETO DE F'C= 200 KG/CM2, CADENA DE CONCRETO F'C= 150 KG/CM2 DE 15X15 CMS. DE SECC, ARMADA CON 3 VARS NO. 3, EST. NO. 2 @ 20 CMS. CIMBRADO Y DESCIMBRADO COM MAD. DE PINO DE 3A. BOQUILLA, FONDO DE GRAVA DE 3/4", HERRAMIENTA, MANO DE OBA Y ACARREOS FUERA Y DENTRO DE LA OBRA.</t>
  </si>
  <si>
    <t>SALIDA DE VOZ Y DATOS EN PISO TIPO TORRETA MARCA COMORSA  PREMIUM CAT. HDC-4-7 CON PLACA DE ALUMINIO ANODIZADO COLOR PLATA, INCLUYE: HERRAMIENTA MENOR, MANO DE OBRA, ACARREOS FUERA Y DENTRO DE LA OBRA Y TODO LO NECESARIO PARA SU CORRECTA EJECUCIÓN.</t>
  </si>
  <si>
    <t>SUMINSTRO Y COLOCACION DE GABINETE TIPO TELEFONICO DE 56X20X13 CMS. INCLUYE: HERRAMIENTA MENOR, MANO DE OBRA, ACARREOS FUERA Y DENTRO DE LA OBRA Y TODO LO NECESARIO PARA CORRECTA EJECUCION.</t>
  </si>
  <si>
    <t>SALIDA PARA  SISTEMA DE VOZ Y DATOS EN CAJA GALVANIZADA CON TUBO  FO. GO. PARED DELGADA EN PLAFOND, INCLUYE: CABLE UTP NIVEL 6 MCA. PANDUIT, LUBRICACION, TENDIDO, CONECTORES TIPO JACK Y PLUG, PRUEBAS, CONEXIONES, COPLES, CHASIS, TAPA, RJ, HERRAMIENTA MENOR, MANO DE OBRA, ACARREOS DENTRO Y FUERA DE LA OBRA</t>
  </si>
  <si>
    <t>SUMINISTRO,  COLOCACIÓN  Y  CONEXIÓN  DE  PLACA  FRONTAL  DE PVC ANTIFLAMA, CON DOS MODULOS, UN JACK RJ-45 CATEGORIA 6 PARA INTEGRACION DE VOZ Y DATOS Y UN JACK RJ-45 CATEGORIA 6 PARA NODO DE RED (VOZ y/o DATOS) EN CAJA SENCILLA ESTANDAR Y/O REGISTRO DE 10X10X3.8cm.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</si>
  <si>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COLOCACIÓN Y CONEXIÓN DE RACK METALICO PARA SOBREPONER EN PISO, FABRICADO EN ALEACION LIGERA DE ALUMINIO, ACABADO EN PINTURA ELECTROSTATICA NEGRA, DE 7 PIES DE ALTO, 19 PULGADAS DE ANCHO, 3 PIES DE FONDO, CON PERFORACIONES PARA MONTAJE DE PANELES Y CHAROLAS. CON ORGANIZADORES DE CABLEADO HORIZONTAL Y VERTICAL BAJO EL ESTANDAR 568 DE EIA/TIA.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</si>
  <si>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COLOCACIÓN Y CONEXIÓN DE ACCESS POINT. PUNTO DE ACCESO PARA TELÉFONOS Y COMPUTADORAS INALÁMBRICAS, CON PROCESAMIENTO DE 20 COMUNICACIONES SIMULTÁNEAS DE CLIENTES IP, PARA LOS SISTEMAS DE VOZ Y DATOS. EL DISPOSITIVO ACCESS POINT (AP) PARA MANEJO DE REDES INALÁMBRICAS, DEBE SER DE CLASE ENTERPRISE MANEJANDO RADIOS DE OPERACIÓN EN AMBAS BANDAS DE FRECUENCIA: 2.4 GHZ Y 5 GHZ. DEBE SER AMPLIAMENTE COMPATIBLE CON LOS ESTÁNDARES IEEE 802.11A,G, SER ADMINISTRABLE, MANEJAR UN PUERTO DE RED ETHERNET POE 802.3AF Y MANEJAR SERVICIOS DE ALTA SEGURIDAD A TRAVÉS DE ENCRIPCIÓN AVANZADA ( AES/CCMP ). EL AP DEBE MANEJAR AUTENTIFICACIÓN EN LOS ESTÁNDARES: WPA/WPA2, WEP Y TKIP, FILTRADO DE DIRECCIONES MAC, CONTROL DE ACCESO VÍA RADIO CON EAP Y PEAP.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</si>
  <si>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COLOCACIÓN Y CONEXIÓN DE PLACA FRONTAL DE PVC ANTIFLAMA, CON UN MODULO, JACK RJ-45 CATEGORIA 6 PARA INTEGRACION DE DATOS.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</si>
  <si>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Y COLOCACION DE ESCALERILLA DE ALUMINIO CON UNA SEPARACION ENTRE TRAVESAÑOS DE 15,24cm, INCLUYE: SUMINISTRO, TRAZO, FIJACION,  NIVELACION, INSTALACION Y CONEXIÓN, CARGO DIRECTO POR EL COSTO DE MANO DE OBRA Y MATERIALES REQUERIDOS, FLETE A OBRA, ACARREO, LIMPIEZA Y RETIRO DE SOBRANTES FUERA DE OBRA, EQUIPO DE SEGURIDAD, INSTALACIONES ESPECIFICAS, DEPRECIACION Y DEMAS CARGOS DERIVADOS DEL USO DE TIPO Y HERRAMIENTA EN CUALQUIER NIVEL. DE 15.24cm DE ANCHO</t>
  </si>
  <si>
    <t>SUMINISTRO, COLOCACIÓN Y CONEXIÓN DE ORGANIZADORES DE CABLEADO VERTICAL IZQUIERDO Y DERECHO  PARA RACK DE  7 ft x 19  INCHES   CON TODO SUS ACCESORIOS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</si>
  <si>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COLOCACIÓN Y CONEXIÓN DE DIFUSORES ACÚSTICOS Y CONTROLES DE VOLUMEN, INCLUYE: CARGO DIRECTO POR EL GASTO DE LA MANO DE OBRA Y MATERIALES REQUERIDOS, FLETE A OBRA, ACARREO, TRAZO, CORTE, COLOCACIÓN, FIJACIÓN, LIMPIEZA Y RETIRO DE SOBRANTES FUERA DE OBRA, EQUIPO DE SEGURIDAD, INSTALACIONES ESPECÍFICAS, DEPRECIACIÓN Y DEMÁS CARGOS DERIVADOS DEL USO DEL QUIPO Y HERRAMIENTA EN CUALQUIER NIVEL. BAFLE PARA EMPOTRAR EN FALSO PLAFÓN CON ALTAVOZ DE IMAN PESADO DE 8 OHMS DE IMPEDANCIA DE 20 CMS. DE DIÁMETRO. CON TRANSFORMADOR DE LÍNEA DE 70 VCA, CON REJILLA DIFUSORA MARCA ASJI O SIMILAR EN CALIDAD Y COSTO.</t>
  </si>
  <si>
    <t>SUMINISTRO, COLOCACIÓN Y CONEXIÓN SWITCH ADMINISTRABLE  DE TECNOLOGIA  NO BLOQUEABLE DE 48 PUERTOS  10/100/1000 BASE TX AUTOSENSING POE  Y DOS PUERTOS  GIGABIT ETHERNET INCLUYE: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</si>
  <si>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COLOCACIÓN Y CONEXIÓN PANEL DE PARCHEO DE FIBRA OPTICA DE EQUIPADO CON AL MENOS 6 CONECTORES ST PARA LA INSTALACIÓN DE FIBRA ÓPTICA CON 6 HILOS, PUERTOS CON CONECTORES ST  INCLUYE:  CONECTORIZACION CON COLOCACION Y CONEXION  DE UN CABLE DE FIBRA OPTICA CON 6 HILOS VIENE DEL MDF Y LLEGA A ESTE IDF INCLUYE: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</si>
  <si>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COLOCACIÓN Y CONEXIÓN DE 3 JUMPERS DE FIBRA OPTICA DE 10 ft. (DIEZ PIES DE LONGITUD) CON CONECTOR ST EN UN EXTREMO Y SFP/SX EN EL OTRO EXTREMO  INCLUYE:  CONECTORIZACION CON COLOCACION Y CONEXION  DE TRES CABLES DE FIBRA OPTOCA QUE PARTE DE ESTE SITIO A CADA UNO DE LOS IDF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</si>
  <si>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COLOCACIÓN Y CONEXIÓN PANEL DE PARCHEO DE 24 PUERTOS RJ45 PARA VoIP EN CATEGORIA 6,  INCLUYE:  CONECTORIZACION CON COLOCACION Y CONEXION  DE TODOS CABLES DE VOZ RJ45 QUE CONFORMAN AL MDF,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</si>
  <si>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COLOCACIÓN Y CONEXIÓN PANEL DE PARCHEO DE 48 PUERTOS RJ45 EN CATEGORIA 6   INCLUYE:  CONECTORIZACION CON COLOCACION Y CONEXION  DE TODOS LOS CABLES RJ45 QUE CONFORMAN AL MDF,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</si>
  <si>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COLOCACIÓN    Y  CONEXIÓN  DE APARATO TELEFONICO "IP" BASICO CON DISPLAY, CON DOS PUERTOS SWITCH. PARA CONECTARSE A UN PUERTO . SWITCH (10/100 BT) DE LA RED LAN A TRAVES DE UN JACK'S-RJ-45 ESTANDAR CATEGORIA 6. QUE PUEDA SER ADMINISTRABLE Y PERSONALIZABLE A TRAVES DE WEB-BROWSER Y QUE CUMPLA CON LAS SIGUIENTES CARACTERISTICAS; SOPORTE CALIDAD DE SERVICIO (QOS) PARA VOZ EN EL ESTANDAR 802.1 P/Q PUERTO. SWITCH  RJ-45, MULTILINEA Y DISPLAY (LCD).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</si>
  <si>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Y COLOCACIÓN DE BASTIDOR GABINETE METÁLICO (RACK) DE 4 PIES DE ALTO POR 4 PULGADAS DE ANCHO MARCA RADSON O SIMILAR EN CALIDAD Y COSTO, INCLUYE: HERRAMIENTA, EQUIPO, ACARREOS DENTRO Y FUERA DE LA OBRA Y TODO LO NECESARIO PARA SU CORRECTA EJECUCIÓN.</t>
  </si>
  <si>
    <t>SUMINISTRO, COLOCACIÓN Y CONEXIÓN DE REGISTRO DE TABIQUE DE 50x50x50cm,EXCLUSIVO PARA REDES DE VOZ Y DATOS. INCLUYE: CARGO DIRECTO POR EL COSTO DE MANO DE OBRA Y MATERIALES REQUERIDOS, FLETE A OBRA, ACARREO, COLOCACION, FIJACION, NIVELACION, LIMPIEZA Y  RETIRO DE SOBRANTES FUERA DE OBRA, EQUIPO DE SEGURIDAD, INSTALACIONES ESPECIFICAS, DEPRECIACION Y DEMAS CARGOS DERIVADOS DEL USO DE EQUIPO Y HERRAMIENTA, EN CUALQUIER NIVEL.</t>
  </si>
  <si>
    <t>SUMINISTRO, COLOCACIÓN Y CONEXIÓN  DE  ORGANIZADOR DE CABLEADO "UTP" HORIZONTAL PARA RACK DE  7 ft x 19  INCHES   CON TODO SUS ACCESORIOS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</si>
  <si>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COLOCACIÓN Y CONEXIÓN DE UN SISTEMA DE CABLEADO ESTRUCTURADO  "TIA/EIA 568B" CERTIFICADO  PARA EDIFICIO "A" ( DIRECCION Y BIBLIOTECA) PARA 42 NODOS EN CATEGORIA 6  UTP CON UN PROMEDIO DE 35 MTS DE LONGITUD,  DE ACUERDO A LA SIGUIENTE EXPLOSICION DE  MATERIALES INCLUYE:  CARGO DIRECTO POR EL COSTO DE LA MANO DE OBRA Y MATERIALES REQUERIDOS, FLETE A OBRA, ACARREOS, DESPERDICIOS, TRAZO, CORTES, MARCAS Y PRUEBAS, GUIADO, CABLEADO, PEINADO, CONEXIÓN, SOLDADURA, ENCINTADO, SOPORTERIA,  LIMPIEZA Y RETIRO DE SOBRANTES FUERA DE OBRA, EQUIPO DE SEGURIDAD, INSTALACIONES ESPECIFICAS, DEPRECIACION Y DEMAS CARGOS DERIVADOS DEL USO DE EQUIPO Y HERRAMIENTA, EN CUALQUIER NIVEL. CABLE EN PAR TORCIDO DE 4 PARES UTP MARCA SYSTIMAX  O SIMILAR   CATEGORIA 6 CABLIBRE 24 AWG</t>
  </si>
  <si>
    <t>SUMINISTRO Y COLOCACION DE JACK  CATEGORIA 6 MODELO MGS400-003 COLOR BLANCO INCLUYE: HERRAMIENTA, MANO DE OBRA, ACARREOS FUERA Y DENTRO DE LA OBRA Y TODO LO NECESARIO PARA SU CORRECTA EJECUCION.</t>
  </si>
  <si>
    <t>SUMINISTRO Y COLOCACION DE CORDONES DE PACHEO PRETERMINADOS EN  "TIA/EIA 568B"  CERTIFICADO POR 20 AÑOS Giga SPEED XL  DE 10 ft LADO USUARIO INCLUYE: HERRAMIENTA, MANO DE OBRA, ACARREOS FUERA Y DENTRO DE LA OBRA Y TODO LO NECESARIO PARA SU CORRECTA EJECUCION.</t>
  </si>
  <si>
    <t>SUMINISTRO Y COLOCACION DE CORDONES DE PACHEO PRETERMINADOS EN  "TIA/EIA 568B"  CERTIFICADO POR 20 AÑOS Giga SPEED XL  DE 7 ft LADO PATCH PANNEL  INCLUYE: HERRAMIENTA, MANO DE OBRA, ACARREOS FUERA Y DENTRO DE LA OBRA Y TODO LO NECESARIO PARA SU CORRECTA EJECUCION.</t>
  </si>
  <si>
    <t>SUMINISTRO Y COLOCACION DE PLACA FRONTAL DE PVC ANTIFLAMA, CON DOS MODULOS Y DOS JACK'S RJ-45 CATEGORIA 6 PARA INTEGRACION DE DATOS     INCLUYE: HERRAMIENTA, MANO DE OBRA, ACARREOS FUERA Y DENTRO DE LA OBRA Y TODO LO NECESARIO PARA SU CORRECTA EJECUCION.</t>
  </si>
  <si>
    <t>REGISTRO TIPO TELEFONICO DE 30 X 30 X 13 mm DE LÁMINA TROPICALIZADA CALIBRE No. 18 CON FONDO DE TRIPLAY DE PINO SIN NUDOS DE 3/4 DE PULGADA DE ESPESOR, CON CHAPA DE SEGURIDAD EMPOTRADO EN MURO A 40 cm S.N.P.T., EN SU PARTE INFERIOR, INLUYE: HERRAMIENTA, MANO DE OBRA, ACARREOS FUERA Y DENTRO DE LA OBRA. Y TODO LO NECESARIO PARA SU CORRECTA EJECUCION.</t>
  </si>
  <si>
    <t>SUMINISTRO, COLOCACION Y CONEXIÓN DE DIFUSORES ACUSTICOS Y CONTROLES DE VOLUMEN, INCLUYE: CARGO DIRECTO POR EL COSTO DE LA MANO DE OBRA Y MATERIALES REQUERIDOS, FLETE A OBRA, ACARREOS Y PRUEBAS,  CONEXIÓN,  LIMPIEZA Y RETIRO DE SOBRANTES FUERA DE OBRA, EQUIPO DE SEGURIDAD, INSTALACIONES ESPECIFICAS, DEPRECIACION Y DEMAS CARGOS DERIVADOS DEL USO DE EQUIPO Y HERRAMIENTA, EN CUALQUIER NIVEL. BAFLE PARA SOBREPONER EN LOSA Y/O MURO, CON ALTAVOZ DE IMAN PESADO 8 OHMS DE IMPEDANCIA DE  20 CM. DE DIAMETRO, CON TRANSFORMADOR DE LINEA 70 V.C.A. CON REJILLA DIFUSORA</t>
  </si>
  <si>
    <t>SUMINISTRO Y COLOCACIÓN DE CONTROL DE VOLUMEN (POTENCIÓMETRO) TIPO RADIAL PARA MANEJO DE POTENCIA DE 5 WATTS PARA ALTAVOCES ACOPLADO A LÍNEA DE 70 VCA INDEPENDIENTE DEL CUERPO DEL BAFLE INSTALADO EN ALTURA INDICADA EN EL PROYECTÓ.</t>
  </si>
  <si>
    <t>SUMINISTRO, COLOCACIÓN Y CONEXIÓN DE SWITCH ADMINISTRABLE  DE TECNOLOGIA  NO BLOQUEABLE DE 24 PUERTOS 10/100 BASE TX, AUTOSENSING, QUE SOPORTE EL IEEE 802.3af (POE),  DOS PUERTOS  GIGABIT ETHERNET INCLUYE: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</si>
  <si>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SALIDA DE DATOS PARA UN PUERTO EN PISO TIPO PEDESTAL, UNA CARA CON TUBO CONDUIT DE 19 HASTA 32 MM. DE PVC SERVICIO PESADO INCLUYE: CAJA 10X10X4.5 CMS. DE LAMINA GALVANIZADA, CONECTORES RJ-45, COPLES, CABLE TIPO UNSHIELDED TWISTED (UTP) CATEGORIA 6 PARA 100MHZ, CONEXION, PRUEBAS, HERRAMIENTA, MANO DE OBRA,  ACARREOS FUERA Y DENTRO DE LA OBRA, TODO LO NECESARIO PARA SU CORRECTO FUNCIONAMIENTO.</t>
  </si>
  <si>
    <t>SALIDA TELEFONICA EN PISO TIPO PEDESTAL, UNA CARA CON TUBO CONDUIT DE 19 HASTA 32 MM. DE PVC SERVICIO PESADO INCLUYE: CAJA 10X10X4.5 CMS. DE LAMINA GALVANIZADA, CONECTORES RJ-45, COPLES, CABLE TIPO UNSHIELDED TWISTED (UTP) CATEGORIA 6 PARA 100MHZ, CONEXION, PRUEBAS, HERRAMIENTA, MANO DE OBRA,  ACARREOS FUERA Y DENTRO DE LA OBRA, TODO LO NECESARIO PARA SU CORRECTO FUNCIONAMIENTO.</t>
  </si>
  <si>
    <t>SALIDA XLR PARA MICROFONO EN MURO, INCLUYE: CABLE XLR 3 VIAS, PLACA PARA MURO XLR,  TUBO CONDUIT FO.GO. PARED DELGADA DE 19 MM. DE DIAMETRO, GUIA, CAJA DE REGISTRO GALVANIZADA, HERRAMIENTA, MANO DE OBRA, ACARREOS FUERA Y DENTRO DE LA OBRA.</t>
  </si>
  <si>
    <t>PREPARACION PARA SALIDA DE VIDEO PARA PROYECTOR EN LOSA Y MURO, VISIBLE CON TUBERIA Fo.Go. PARED GRUESA DE 19mm, INCLUYE: CABLE UTP CATEGORIA 6, CONECTOR RJ45, CAJA CHALUPA GALVANIZADA, EXTENSION CABLE UTP CATEGORIA 6, CONECTOR VGA, HERRAMIENTA, MANO DE OBRA, ACARREOS FUERA Y DENTRO DE LA OBRA, TODO LO NECESARIO PARA SU CORRECTO FUNCIONAMIENTO.</t>
  </si>
  <si>
    <t>SUMINISTRO,  COLOCACIÓN  Y  CONEXIÓN  DE  APARATO  TELEFONICO  "IP"  BASICO  SIN DISPLAY, MARCA MITEL MODELO 5302, PARA CONECTARSE A UN PUERTO 10/100 BASE T DE LA LAN A TRAVES DE UN JACK RJ-45 CATEGORIA 6 QUE PUEDA SER FACILMENTE ADMINISTRABLE A TRAVES DE WEB-BROWSER.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</si>
  <si>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COLOCACIÓN Y CONEXIÓN DE CORDONES DE PARCHEO CATEGORIA 6 (JUMPERS) DE COBRE RJ-45. INCLUYE: CARGO DIRECTO POR EL COSTO DE MANO DE OBRA Y MATERIALES REQUERIDOS, FLETE A OBRA, ACARREO, COLOCACION, FIJACION, NIVELACION, LIMPIEZA Y RETIRO DE SOBRANTES FUERA DE OBRA, EQUIPO DE SEGURIDAD, INSTALACIONES ESPECIFICAS, DEPRECIACION Y DEMAS CARGOS DERIVADOS DEL USO DE EQUIPO Y HERRAMIENTA, EN CUALQUIER NIVEL. De 2.13 m. (7 PIES).</t>
  </si>
  <si>
    <t>SUMINISTRO, COLOCACIÓN Y CONEXIÓN DE CORDONES DE PARCHEO CATEGORIA 6 (JUMPERS) DE COBRE RJ-45. INCLUYE: CARGO DIRECTO POR EL COSTO DE MANO DE OBRA Y MATERIALES REQUERIDOS, FLETE A OBRA, ACARREO, COLOCACION, FIJACION, NIVELACION, LIMPIEZA Y RETIRO DE SOBRANTES FUERA DE OBRA, EQUIPO DE SEGURIDAD, INSTALACIONES ESPECIFICAS, DEPRECIACION Y DEMAS CARGOS DERIVADOS DEL USO DE EQUIPO Y HERRAMIENTA, EN CUALQUIER NIVEL. DE 1.52m ( 5 PIES ).</t>
  </si>
  <si>
    <t>SUMINISTRO Y  COLOCACIÓN  DE  REGISTRO TIPO TELEFONICO DE 20 X 20 X 13 cm CON FONDO DE TRIPLAY DE MADERA, CON CHAPA PARA DESARMADOR, EMPOTRADO EN MURO. INCLUYE:    CARGO DIRECTO POR EL COSTO DE LA MANO DE OBRA Y MATERIALES REQUERIDOS, FLETE A OBRA, ACARREOS, DESPERDICIOS, TRAZO, CORTES, MARCAS Y PRUEBAS, GUIADO, CABLEADO, PEINADO, CONEXIÓN, SOLDADURA, ENCINTADO, SOPORTERIA,  LIMPIEZA Y RETIRO DE SOBRANTES FUERA DE OBRA, EQUIPO DE SEGURIDAD, INSTALACIONES ESPECIFICAS, DEPRECIACION Y DEMAS CARGOS DERIVADOS DEL USO DE EQUIPO Y HERRAMIENTA, EN CUALQUIER NIVEL.</t>
  </si>
  <si>
    <t>SUMINISTRO, COLOCACION Y CONEXIÓN DE BAFLE PARA SOBREPONER EN LOSA Y/O MURO, CON ALTAVOZ DE IMAN PESADO 8 OHMS DE IMPEDANCIA DE  20 CM. DE DIAMETRO, CON TRANSFORMADOR DE LINEA 70 V.C.A. CON REJILLA DIFUSORA, INCLUYE: CARGO DIRECTO POR EL COSTO DE LA MANO DE OBRA Y MATERIALES REQUERIDOS, FLETE A OBRA, ACARREOS Y PRUEBAS,  CONEXIÓN,  LIMPIEZA Y RETIRO DE SOBRANTES FUERA DE OBRA, EQUIPO DE SEGURIDAD, INSTALACIONES ESPECIFICAS, DEPRECIACION Y DEMAS CARGOS DERIVADOS DEL USO DE EQUIPO Y HERRAMIENTA, EN CUALQUIER NIVEL.</t>
  </si>
  <si>
    <t>JACK  CATEGORIA 6 MODELO MGS400-003 COLOR BLANCO INCLUYE: MANO DE OBRA, HERRAMIENTA, ACARREO DENTRO Y FUERA DE LA OBRA Y TODO LO NECESARIO PARA SU CORRECTA EJECUCION.</t>
  </si>
  <si>
    <t>CORDONES DE PACHEO PRETERMINADOS EN  "TIA/EIA 568B"  CERTIFICADO POR 20 AÑOS GIGA SPEED XL  DE 10 ft LADO USUARIO INCLUYE: MANO DE OBRA, HERRAMIENTA, ACARREO DENTRO Y FUERA DE LA OBRA Y TODO LO NECESARIO PARA SU CORRECTA EJECUCION.</t>
  </si>
  <si>
    <t>CORDONES DE PACHEO PRETERMINADOS EN  "TIA/EIA 568B"  CERTIFICADO POR 20 AÑOS Giga SPEED XL  DE 7 ft LADO PATCH PANNEL  INCLUYE: MANO DE OBRA, HERRAMIENTA, ACARREO DENTRO Y FUERA DE LA OBRA Y TODO LO NECESARIO PARA SU CORRECTA EJECUCION.</t>
  </si>
  <si>
    <t>SUMINISTRO, COLOCACIÓN Y CONEXIÓN DE REGISTRO DE TABIQUE DE 50x50x50cm,EXCLUSIVO PARA REDES DE VOZ Y DATOS. INCLUYE: CARGO DIRECTO POR EL COSTO DE MANO DE OBRA Y MATERIALES REQUERIDOS, FLETE A OBRA, ACARREO, COLOCACION, FIJACION, NIVELACION, LIMPIEZA Y RETIRO DE SOBRANTES FUERA DE OBRA, EQUIPO DE SEGURIDAD, INSTALACIONES ESPECIFICAS, DEPRECIACION Y DEMAS CARGOS DERIVADOS DEL USO DE EQUIPO Y HERRAMIENTA, EN CUALQUIER NIVEL.</t>
  </si>
  <si>
    <t>SUMINISTRO, COLOCACIÓN Y CONEXIÓN DE SWITCH ADMINISTRABLE  DE TECNOLOGIA  NO BLOQUEABLE DE  24 PUERTOS 10/100 BASE TX, AUTOSENSING, QUE SOPORTE EL IEEE 802.3af (PARA VoIP o PoE),  DOS PUERTOS  GIGABIT ETHERNET INCLUYE: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</si>
  <si>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COLOCACIÓN Y CONEXIÓN PANEL DE PARCHEO DE 24 PUERTOS RJ45 EN CATEGORIA 6   INCLUYE:  CONECTORIZACION CON COLOCACION Y CONEXION  DE TODOS LOS NODOS DE DATOS (CABLES RJ45) QUE CONFORMAN A ESTE IDF,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</si>
  <si>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REGISTRO TIPO TELEFONICO DE 30x30x13CMS. DE LAMINA TROPICALIZADA CON FONDO DE TRIPLAY DE MADERA DE 13 mm DE ESPESOR Y CHAPA, INCLUYE: MANO DE OBRA, HERRAMIENTA, ACARREO DENTRO Y FUERA DE LA OBRA Y TODO LO NECESARIO PARA SU CORRECTA EJECUCION.</t>
  </si>
  <si>
    <t>SUMINISTRO, COLOCACIÓN Y CONEXIÓN DE APARATO TELEFONICO "IP  SENCILLO", MARCA MITEL PARA OPERAR  CON EL COMUTADOR  DESCRITO.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</si>
  <si>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SUMINISTRO  E INSTALACIÓN DE PANTALLA ELÉCTRICA DE 3.05x3.05 M. COLOR BLANCO MATE MCA. DA-LITE COSMOPOLITAN ELECTROL FIJA A FALSO PLAFON. INCLUYE: CARGO DIRECTO POR EL COSTO DE MANO DE OBRA Y MATERIALES REQUERIDOS, FLETE A OBRA, ACARREO, LIMPIEZA Y RETIRO DE SOBRANTES FUERA DE OBRA, EQUIPO DE SEGURIDAD, INSTALACIONES ESPECIFICAS, DEPRECIACIÓN Y DEMÁS CARGOS DERIVADOS DEL USO DE EQUIPO Y HERRAMIENTA, EN CUALQUIER NIVEL.</t>
  </si>
  <si>
    <t>AMPLIFICADOR REFORZADOR BOOSTER. CON 1% MAXIMO DE DISTORSION ARMONICA PARA: 4, 8 Y 16 OHMS, LINEA DE 70 VCA; CONTROLES DE: ENCENDIDO-APAGADO. VOLUMEN INDICADORES DE: NIVEL DE SEÑAL DE ENTRADA Y SALIDA PARA HACER LAS INTERCONEXIONES  NECESARIAS AL SISTEMA. ALIMENTACION ELECTRICA DE 127 VCA A 60 Hz. ACCESORIOS DE SOPORTE PARA MONTARSE EN BASTIDOR O GABINETE.  INCLUYE: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t>
  </si>
  <si>
    <t>SUMINISTRO  E INSTALACIÓN DE COLUMNA SONORA DE 80 WATTS DE POTENCIA INDICADA; CON FILTROS DIVISORES DE FRECUENCIAS, ALTAVOZ PARA GRAVES, ALTAVOZ PARA MEDIOS, ALTAVOZ PARA AGUDOS, CON SOPORTE GIRATORIO FIJO A MURO, INCLUYE: CARGO DIRECTO POR EL COSTO DE MANO DE OBRA Y MATERIALES REQUERIDOS, FLETE A OBRA, ACARREO, LIMPIEZA Y RETIRO DE SOBRANTES FUERA DE OBRA, EQUIPO DE SEGURIDAD, INSTALACIONES ESPECIFICAS, DEPRECIACIÓN Y DEMÁS CARGOS DERIVADOS DEL USO DE EQUIPO Y HERRAMIENTA, EN CUALQUIER NIVEL.</t>
  </si>
  <si>
    <t>SUMINISTRO  E INSTALACIÓN DE PROYECTOR PANASONIC MOD. PT-F300u TIPO 3LCD, CONTROL REMOTO DE 4000 LÚMENES DE FIJO A LOSA, INCLUYE: CARGO DIRECTO POR EL COSTO DE MANO DE OBRA Y MATERIALES REQUERIDOS, FLETE A OBRA, ACARREO, LIMPIEZA Y RETIRO DE SOBRANTES FUERA DE OBRA, EQUIPO DE SEGURIDAD, INSTALACIONES ESPECIFICAS, DEPRECIACIÓN Y DEMÁS CARGOS DERIVADOS DEL USO DE EQUIPO Y HERRAMIENTA, EN CUALQUIER NIVEL.</t>
  </si>
  <si>
    <t>CABLE DE FIBRA OPTICA DE 3 PARES O 6 HILOS 50/125 INCLUYE: EMPALME, CORTE, DESPERDICIOS, PRUEBAS, HERRAMIENTA, MANO DE OBRA Y TODO LO NECESARIO PARA SU CORRECTA EJECUCION.</t>
  </si>
  <si>
    <t>SALIDA DE DATOS EN PISO EN CAJA CUADRADA DE 120 X 120 X 57 MM., CON SOBRETAPA TIPO CHALUPA, PLACA (WALL PLATE) PARA 1 PUERTO, INCLUYE: TUBO CONDUIT FoGo. PARED DELGADA, GUIAS, CABLE UTP CATEGORIA 5 PARA 100 MHZ, ACCESORIOS DE LA LINEA LEVITON, CONEXIONES, HERRAMIENTA, MANO DE OBRA, ACARREOS FUERA Y DENTRO DE LA OBRA.</t>
  </si>
  <si>
    <t>SUMINISTRO, COLOCACIÓN Y CONEXIÓN DE CABLE EN PAR TORCIDO SIN BLINDAR (UTP) ANTIFLAMA. INCLUYE:  CARGO DIRECTO POR EL COSTO DE LOS MATERIALES Y MANO DE OBRA REQUERIDOS, FLETES, PRUEBAS, PUESTA A PUNTO, GUIADA, CABLEADO, CONEXIÓN,  ACARREOS HASTA EL LUGAR DE SU UTILIZACION, DESPERDICIOS, LIMPIEZA Y RETIRO DE SOBRANTES FUERA DE OBRA, DEPRECIACION Y DEMAS CARGOS DERIVADOS DEL USO DE HERRAMIENTA Y EQUIPO, EN CUALQUIER NIVEL. DE 4 PARES CATEGORIA 6 CAL. 24 AWG</t>
  </si>
  <si>
    <t>REPRODUCTOR DE DISCOS COMPACTOS (PARA 5 CDS): RESPUESTA DE FRECUENCIA DE 5 HZ A 20 HZ. CON 0.005% DE DISTORSION ARMONICA (1KHZ). RELACION SEÑAL-RUIDO 94 DB. TEMPERATURA DE OPERACION DE -10C A 50 C. CONTROLES DE : ENCENDIDO-APAGADO, AVANCE, RETROCESO Y PAUSA. ALIMENTACION ELECTRICA 127 VCA A 60 HZ.ACCESORIOS DE SOPORTE PARA MONTARCE EN BASTIDOR O GABINETE MARCA SONY, ASAJI O SIMILAR EN CALIDAD Y COSTO, INCLUYE: HERRAMIENTA, MANO DE OBRA, ACARREOS FUERA Y DENTRO DE LA OBRA Y TODO LO NECESARIO PARA SU CORRECTA EJECUCION.</t>
  </si>
  <si>
    <t>MICROFONO TIPO DIRECCIONAL DE BAJA IMPEDANCIA Y CONECTOR PARA AMPLIFICADOR DE VOCEO GENERAL INTERRUPTOR INTEGRADO PARA LA FUNCION ENCENDIDO APAGADO VOZ-MUSICA EN MUEBLE Y CONMUTADOR PARA 3 ZONAS O CIRCUITOS DE VOCEO. MARCA SONY, ASAJI,  O SIMILAR EN CALIDAD Y COSTO, INCLUYE: HERRAMIENTA, MANO DE OBRA, ACARREOS FUERA Y DENTRO DE LA OBRA Y TODO LO NECESARIO PARA SU CORRECTA EJECUCION.</t>
  </si>
  <si>
    <t>SUMINISTRO Y COLOCACIÓN DE ESCALERILLA DE ALUMINIO CON UNA SEPARACIÓN ENTRE TRAVESAÑOS DE 15.24 CM, INCLUYE: SUMINISTRO, TRAZO, FIJACIÓN, NIVELACIÓN Y CONEXIÓN, CARGO DIRECTO POR EL COSTO DE LA MANO DE OBRA Y MATERIALES REQUERIDOS,  FLETES A OBRA, ACARREOS, LIMPIEZA Y RETIRO DE SOBRANTES FUERA DE LA OBRA, EQUIPO DE SEGURIDAD, INSTALACIONES ESPECIFICAS, DEPRECIACIÓN Y DEMÁS CARGOS DERIVADOS DEL USO DEL TIPO Y HERRAMIENTA EN CUALQUIER NIVEL DE 30.48 CM DE ANCHO</t>
  </si>
  <si>
    <t>SUMINISTRO Y COLOCACIÓN DE ESCALERILLA DE ALUMINIO CON UNA SEPARACIÓN ENTRE TRAVESAÑOS DE 15.24 CM, INCLUYE: SUMINISTRO, TRAZO, FIJACIÓN, NIVELACIÓN Y CONEXIÓN, CARGO DIRECTO POR EL COSTO DE LA MANO DE OBRA Y MATERIALES REQUERIDOS,  FLETES A OBRA, ACARREOS, LIMPIEZA Y RETIRO DE SOBRANTES FUERA DE LA OBRA, EQUIPO DE SEGURIDAD, INSTALACIONES ESPECIFICAS, DEPRECIACIÓN Y DEMÁS CARGOS DERIVADOS DEL USO DEL TIPO Y HERRAMIENTA EN CUALQUIER NIVEL DE 45.72 CM DE ANCHO</t>
  </si>
  <si>
    <t>SUMINISTRO, COLOCACIÓN Y CONEXIÓN DE EQUIPO CENTRAL DE SONIDO, INCLUYE: CARGOS DIRECTOS POR EL COSTO DE LA MANO DE OBRA Y MATERIALES REQUERIDOS, FLETES A OBRA, ACARREOS Y PRUEBAS, CONEXIÓN, LIMPIEZA Y RETIRO DE SOBRANTES FUERA DE LA OBRA, EQUIPO DE SEGURIDAD, INSTALACIONES ESPECIFICAS, DEPRECIACIÓN Y DEMÁS CARGOS DERIVADOS DEL USO DE EQUIPO Y DE HERRAMIENTA EN CUALQUIER NIVEL. AMPLIFICADOR Y MESCLADOR GENERAL CON ENTRADAS PARA MICRÓFONO, GRABADORA, TOCACINTAS, SINTONIZADOR, REPRODUCTOR DE DISCOS COMPACTOS Y BOOSTER, SALIDA PARA: 4,8,Y 16 OHMS Y LÍNEA DE 70 VCA CONTROLES DE ENCENDIDO Y APAGADO VOLUMEN MAESTRO, VOLUMEN INDIVIDUAL PARA CADA CANAL GRAVES,  AGUDOS, LLAVE MUSICAL PARA BOCINA CON UN PORCIENTO MÁXIMO DE DISTORSIÓN ARMÓNICA, ALIMENTACIÓN ELÉCTRICA DE 127 VCA, 60 HZ ACCESORIOS DE SOPORTE PARA  MONTARSE EN BASTIDOR O GABINETE DE 200 WATTS DE POTENCIA NORMAL, MARCA SONY, ASAJI O SIMILAR EN CALIDAD DE COSTO.</t>
  </si>
  <si>
    <t>SUMINISTRO Y COLOCACIÓN DE RECEPTÁCULO PARA MICRÓFONO CON CONECTOR TIPO HEMBRA (JACK), TIPO CANON PARA MONTAR EN PLACA TIPO PILOTO INCLUYE: HERRAMIENTA, MANO DE OBRA, ACARREO DENTRO Y FUERA DE LA OBRA.</t>
  </si>
  <si>
    <t>SUMINISTRO, COLOCACIÓN Y CONEXIÓN DE CODO CONDUIT METALICO GALVANIZADO DE 45 GRADOS, MARCA RYMCO, PEASA, CATUSA, INCLUYE:  CARGO DIRECTO POR EL COSTO DE MANO DE OBRA Y MATERIALES REQUERIDOS, FLETE A OBRA, ACARREO, TRAZO, COLOCACION, FIJACION, LIMPIEZA Y RETIRO DE SOBRANTES FUERA DE OBRA, EQUIPO DE SEGURIDAD, INSTALACIONES ESPECIFICAS, DEPRECIACION Y DEMAS CARGOS DERIVADOS DEL USO DE EQUIPO Y HERRAMIENTA, EN CUALQUIER NIVEL.  DE 35 MM  DE DIAMETRO.</t>
  </si>
  <si>
    <t>SUMINISTRO, COLOCACIÓN Y CONEXIÓN DE PLACA CIEGA DE PVC ANTIFLAMA, PARA REGISTRO DE PASO DE TUBERIAS. INCLUYE:  CARGO DIRECTO POR EL COSTO DE MANO DE OBRA Y MATERIALES REQUERIDOS, SOPERTERIA ADECUADA, FLETE A OBRA, ACARREO, TRAZO, CORTE, COLOCACION, FIJACION,  LIMPIEZA Y RETIRO DE SOBRANTES FUERA DE OBRA, EQUIPO DE SEGURIDAD, INSTALACIONES ESPECIFICAS, DEPRECIACION Y DEMAS CARGOS DERIVADOS DEL USO DE EQUIPO Y HERRAMIENTA, EN CUALQUIER NIVEL.</t>
  </si>
  <si>
    <t>SALIDA PARA SISTEMA DE VIDEO RCA,EN CAJA GALVANIZADA CON CONECTOR TIPO CAMPANA, EN PLAFON , MESA, MURO CON TUBO CONDUIT GALVANIZADO PARED GRUESA . INCLUYE: , LUBRICACION, TENDIDO, , PRUEBAS, CONEXIONES, COPLES, CHASIS, TAPA RJ, HERRAMIENTA MENOR, MANO DE OBRA, ACARREOS DENTRO Y FUERA DE LA OBRA.</t>
  </si>
  <si>
    <t>SALIDA DE DATOS EN PISO EN CAJA CUADRADA DE 120 X 120 X 57 MM., CON SOBRETAPA TIPO CHALUPA, PLACA (WALL PLATE) PARA 1 PUERTO, INCLUYE: TUBO CONDUIT FoGo. PARED DELGADA, GUIAS, CABLE UTP CATEGORIA 6 PARA 100 MHZ, ACCESORIOS DE LA LINEA LEVITON, CONEXIONES, HERRAMIENTA, MANO DE OBRA, ACARREOS FUERA Y DENTRO DE LA OBRA.</t>
  </si>
  <si>
    <t>SALIDA TELEFONICA EN PISO TIPO PEDESTAL, UNA CARA CON TUBO CONDUIT FoGo. PARED DELGADA INCLUYE: CAJA 10X10X4.5 CMS. DE LAMINA GALVANIZADA, CONECTORES RJ-45, COPLES, CABLE TIPO UNSHIELDED TWISTED (UTP) CATEGORIA 6 PARA 100MHZ, CONEXION, PRUEBAS, HERRAMIENTA, MANO DE OBRA,  ACARREOS FUERA Y DENTRO DE LA OBRA, TODO LO NECESARIO PARA SU CORRECTO FUNCIONAMIENTO.</t>
  </si>
  <si>
    <t>SUMINISTRO Y COLOCACION  DE PATCH CORD DE 10 FT CAT. 6 TX6, MARCA PANDUIT CON NUMERO DE PARTE UTPSP10BU, INCLUYE: MANO DE OBRA, HERRAMIENTA, ACARREO DENTRO Y FUERA DE LA OBRA Y TODO LO NECESARIO PARA SU CORRECTA EJECUCION.</t>
  </si>
  <si>
    <t>SUMINISTRO Y COLOCACION  DE  BLANK INSERT, MCA. PANDUIT CON NUMERO DE PARTE CMBIW, INCLUYE: MANO DE OBRA, HERRAMIENTA, ACARREO DENTRO Y FUERA DE LA OBRA Y TODO LO NECESARIO PARA SU CORRECTA EJECUCION.</t>
  </si>
  <si>
    <t>SUMINISTRO Y COLOCACION  DE  JACK RJ45 GIGA TX, CAT.6, MCA. PANDUIT CON NUMERO DE PARTE CJ688TPIW, INCLUYE: MANO DE OBRA, HERRAMIENTA, ACARREO DENTRO Y FUERA DE LA OBRA Y TODO LO NECESARIO PARA SU CORRECTA EJECUCION.</t>
  </si>
  <si>
    <t>SUMINISTRO Y COLOCACION  DE PATCH PANEL 48 PUERTOS VACIOS, MCA. PANDUIT CON NUMERO DE PARTE CPP48WBL, INCLUYE: MANO DE OBRA, HERRAMIENTA, ACARREO DENTRO Y FUERA DE LA OBRA Y TODO LO NECESARIO PARA SU CORRECTA EJECUCION.</t>
  </si>
  <si>
    <t>SALIDA DE VOZ Y DATOS EN PISO TIPO PEDESTAL CON TUBO CONDUIT DE 21 HASTA 35 MM. DE PVC SERVICIO PESADO, INCLUYE: CAJA DE LAMINA GALVANIZADA, CONECTORES RJ-45, COPLES, CONEXIÓN, PRUEBAS, HERRAMIENTA, MANO DE OBRA, ACARREOS DENTRO Y FUERA DE LA OBRA Y TODO LO NECESARIO PARA SU CORRECTA EJECUCION.</t>
  </si>
  <si>
    <t>SALIDA DE DATOS EN LOSA MURO O PLAFON, INCLUYE: ACCESORIOS, GUIAS, TUBERIAS DE PVC., SERVICIO PESADO, CABLE UTP CATEGORIA 5 PARA 100 MHZ, CONECTORES, HERRAMIENTA, MANO DE OBRA,  ACARREOS FUERA Y DENTRO DE LA OBRA.</t>
  </si>
  <si>
    <t>SALIDA PARA VOZ EN MURO h=0.40 MTS.  INCLUYE: PRUEBAS, CABLE CONECTORES, CONECIONES, COPLES, SOBRETAPA, MANO DE OBRA, ACARREO FUERA Y DENTRO DE LA OBRA, HERRAMIENTA.</t>
  </si>
  <si>
    <t>REGISTRO DE 30X30X5 CMS. TIPO TELEFONICO EN LAMINA GALVANIZADA USG No. 14 OCULTA EN PISO, INCLUYE: FIJACION, AGUJERO, TABLILLA DE CONEXIONES, HERRAMIENTA, MANO DE OBRA,  ACARREOS FUERA Y DENTRO DE LA OBRA.</t>
  </si>
  <si>
    <t>SALIDA DE DATOS EN PISO EN CAJA CUADRADA DE 120 X 120 X 57 MM., CON SOBRETAPA TIPO CHALUPA, PLACA (WALL PLATE) PARA 2 PUERTOS, INCLUYE: TUBO CONDUIT FoGo. PARED DELGADA, GUIAS, CABLE UTP CATEGORIA 6 PARA 100 MHZ, ACCESORIOS DE LA LINEA LEVITON, CONEXIONES, HERRAMIENTA, MANO DE OBRA, ACARREOS FUERA Y DENTRO DE LA OBRA.</t>
  </si>
  <si>
    <t>SUMINISTRO Y COLOCACION DE REGISTRO TELEFONICO DE 15 X 15 X 05 CMS. CON LAMINA USG No. 14 OCULTA EN PISO, INCLUYE: TAPA CIEGA, 4 TORNILLOS DE SUJECCION, MATERIALES, HERRAMIENTA, MANO DE OBRA, ACARREO DENTRO Y FUERA DE LA OBRA, Y TODO LO NECESARIO PARA SU CORRECTA COLOCACION.</t>
  </si>
  <si>
    <t>SUMINISTRO,  COLOCACIÓN  Y  CONEXIÓN DE REGISTRO TIPO TELEFONICO DE DIMENSIONES INDICADAS DE LAMINA CAL. No.18 (TROPICALIZADA), CON FONDO DE TRIPLAY DE 3/4" SIN NUDOS, CON CHAPA DE SEGURIDAD.,H=0.40m.S.N.P.T. INCLUYE: CARGO DIRECTO POR EL COSTO DE MANO DE OBRA Y MATERIALES REQUERIDOS, FLETE A OBRA, ACARREO, COLOCACION, FIJACION, NIVELACION, LIMPIEZA Y RETIRO DE SOBRANTES FUERA DE OBRA, EQUIPO DE SEGURIDAD, INSTALACIONES ESPECIFICAS, DEPRECIACION Y DEMAS CARGOS DERIVADOS DEL USO DE EQUIPO Y HERRAMIENTA, EN CUALQUIER NIVEL.</t>
  </si>
  <si>
    <t>SALIDA DE VOZ Y DATOS CON CONECTOR RJ-45 A BASE DE CABLE UTP 6, TUBERIA DE CONDUIT DE PVC PESADO DE 21mm, 27mm. 32mm, 38mm, 53mm Y 64mm DE Ø EN INTERIOR DEL EDIFICIO POR PISO Y/O MURO,  SE CONSIDERA REGISTRO DE 0.15x 0.15 x 0.15m, REGISTRO DE LLEGADA 0.60m x 0.60m x 0.40m, RACK´ , SE CONSIDERA ACARREOS DENTRO Y FUERA DE LA OBRA. INCLUYE:MATERIAL, MANO DE OBRA, HERRAMIENTA Y EQUIPO.</t>
  </si>
  <si>
    <t>SALIDA DE DATOS EN CAJA GALVANIZADA EN PISO A BASE DE CABLE UTP 6, TUBERIA DE CONDUIT DE PVC PESADO DE 21mm, 27mm. 32mm, 38mm, 53mm Y 64mm DE Ø EN INTERIOR DEL EDIFICIO POR PISO Y/O MURO,  SE CONSIDERA REGISTRO DE 0.15x 0.15 x 0.15m, REGISTRO DE LLEGADA 0.60m x 0.60m x 0.40m, RACK´s . INCLUYE:MATERIAL, MANO DE OBRA, HERRAMIENTA Y EQUIPO.</t>
  </si>
  <si>
    <t>SALIDA DE VIDEO A BASE DE CABLE COAXIAL, TUBERIA DE CONDUIT DE PVC PESADO DE 21mm, 27mm. 32mm, 38mm, 53mm Y 64mm DE Ø EN INTERIOR DEL EDIFICIO POR PISO Y/O MURO,  SE CONSIDERA REGISTRO DE 0.15x 0.15 x 0.10m, REGISTRO DE LLEGADA 0.60m x 0.60m x 0.40m, RACK´ . INCLUYE:MATERIAL, MANO DE OBRA, HERRAMIENTA Y EQUIPO.</t>
  </si>
  <si>
    <t>CONEXION  BACK BONE A BASE DE FIBRA OPTICA DE EDIFICIO A, B, C, D, E, F. INCLUYE: MATERIALES NECESARIOS PARA SU CORRECTA EJECUCION, MANO DE OBRA, HERRAMIENTA Y EQUIPO.</t>
  </si>
  <si>
    <t>UNIFICACION DE TIERRAS FISICAS ENTRE EDIFICIOS PARA AMPLIAR LA COBERTURA, SE CONSIDERA  CABLE DE COBRE TRENZADO 32 HILOS DE 11.53mm, TRAMOS DE TUBO DE PVC PESADO DE 1", CONECTOR MECÁNICO DE COBRE DE 25mm, MATERIALES DE CONSUMOS.. INCLUYE: MATERIALES NECESARIOS PARA SU CORRECTA EJECUCION, MANO DE OBRA, HERRAMIENTA Y EQUIPO.</t>
  </si>
  <si>
    <t>SALIDA DE DATOS CON CONECTOR RJ-45 A BASE DE CABLE UTP 6, TUBERIA DE CONDUIT DE PVC PESADO DE 21mm, 27mm. 32mm, 38mm, 53mm Y 64mm DE Ø EN INTERIOR DEL EDIFICIO POR PISO Y/O MURO,  SE CONSIDERA REGISTRO DE 0.15x 0.15 x 0.15m, REGISTRO DE LLEGADA 0.60m x 0.60m x 0.40m, RACK´. INCLUYE:MATERIAL, MANO DE OBRA, HERRAMIENTA Y EQUIPO.</t>
  </si>
  <si>
    <t>SUMINISTRO Y COLOCACIÓN DE CABLEADO DE VOZ Y DATOS EN INTERIOR DE LOS EDIFICIOS A,B,C ,D,EY F, SE CONSIDERA   TUBO PVC DE 3/4" PESADO (19 MM),  CODO PVC DE 3/4" PESADO (19 MM), TUBO PVC DE 1" PESADO (25 MM) , CODO PVC DE 1" PESADO (25 MM), CONECTOR PVC 1" PESADO (25 MM), TUBO PVC DE 1 1/4" PESADO (32 MM), CODO PVC DE 1 1/4" PESADO (32 MM), TUBO PVC DE 2" PESADO (51 MM), CODO PVC DE 2" PESADO (51 MM), CONECTOR PVC 2" PESADO (51 MM),ABRAZADERA PARA TUBO DE 3/4" (19 MM),ABRAZADERA PARA TUBO DE 1" (25 MM), ABRAZADERA PARA TUBO DE 1 1/4" (32 MM),ABRAZADERA PARA TUBO DE 2 " (51 MM),BOTE DE PEGAMENTO PARA TUBO DE PVC DE 500ML,CAJA GALVANIZADA DE 12X12CM;REDUCCION A CHALUPA  GALV, DE 12X12CM,TAPA GALVANIZADA PARA CAJA DE 12X12CM, CAJA GALVANIZADA  DE 30X15X10 CON TAPA, CAJA GALVANIZADA CON FONDO DE MADERA DE 60X60X13 CON TAPA ABISAGRADA, SOPORTE PARA TUBERIA INCLUYE  VARILLA ROSCADA TUERCA,ARANDELA PLANA,ANCLA,COPLE Y FULMINANTE, RACK UNIVERSAL ABIERTO 7' X19", MARCA PANDUIT, CON NUMERO DE PARTE CMR19X84, HINGET DE 6 UNIDADES DE RACK'X19", MARCA PANDUIT. CON NUMERO DE PARTE WBH6E, PATCH PANEL 24 PUERTOS VACIO, MCA. PANDUIT, CON NUMERO DE PARTE  CPP24WBL, PATCH PANEL 48 PUERTOS VACIO, MCA. PANDUIT, CON NUMERO DE PARTE  CPP48WBL ,ORGANIZADOR DOBLE VERTICAL 45 UNIDADES, MARCA JACK RJ45 GIGA TX, CAT.6, MARCA PANDUIT, CON NUMERO DE PARTE CJ688TPIW BLANCO, PANDUIT, CON NUMERO DE PARTE WMPV45E, ORGANIZADOR HORIZONTAL PANDUIT WMPLFSE,ORGANIZADOR HORIZONTAL PANDUIT WMPHF2E, JACK RJ45 GIGA TX, CAT.6, MARCA PANDUIT, CON NUMERO DE PARTE CJ688TPBL NEGRO, FACE PLATE, 2 VENTANAS, MARA PANDUIT, CON NUMERO DE PARTE CFPE2IW, BLANK INSERT, MARCA PANDUIT CON NUMERO DE PARTE CMBIW, BLANK INSERT, MARCA PANDUIT CON NUMERO DE PARTE CMBBL, BOBINA DE CABLE UTP, CAT. 6 TX 6000, MARCA PANDUIT, CON NUMERO DE PARTE PUR6004 BU-U,  PATCH CORD DE 10 FT CAT. 6 TX6, MARCA PANDUIT, CON NUMERO DE PARTE UTPSP10BU, PATCH CORD DE 7 FT CAT. 6 TX6, MARCA PANDUIT, CON NUMERO DE PARTE UTPSP7BU, PATCH CORD DE 3 FT CAT. 6 TX6, MARCA PANDUIT, CON NUMERO DE PARTE UTPSP3BU, LOTE DE MATERIALES VARIOS PARA LA CORRECTA INSTALACIÓN DEL SISTEMA DE CABLEADO ESTRUCTURADO, MANO DE OBRA  PARA INSTALACION DE TUBERIA EN INTERIORES DE EDIFICIOS, MANO DE OBRA DE INSTALACIÓN DE SISTEMA DE CABLEADO ESTRUCTURADO. INCLUYE. MATERIAL, MANO DE OBRA, HERRAMIENTA Y EQUIPO.</t>
  </si>
  <si>
    <t>SUMINISTRO Y COLOCACIÓN DE BLACK BONE DE FIBRA OPTICA Y CABLE MULTIPAR PARA ENLACE ENTRE LOS 6 EDIFICIOS,  REGISTRO DE LADRILLO TERMINADO EN CONCRETO DE 1.00m x1.00m x0.80m, PULIDO, CARCAMO DE GRAVA Y DESNIVEL PARA DASAGÜE, SE CONSIDERA  TAPA DE CONCRETO CON MARCO Y CONTRA MARCO, EXCAVACION DE SANJA DE 0.30m X 0.40m PARA LA COLOCACION DE LA DUCTERIA DE PVC PESADO DE 2".SEÑALIZACIÓN TIPO BANDERA CON POSTE METALICO 80 CM. POR 1", PINTADA EN COLOR AMARILLO Y CON LEYENDA " FIBRA OPTICA NO ESCARVAR"  EN CALCOMANIA PLASTIFICADA,  TRAMOS DE TUBO PVC PESADO DE 2", CODO PARA TUBO PVC PESADO DE 2",BOTE DE PEGAMENTO PARA TUBO DE PVC DE 500ML, CABLE MULTIPAR DE 20 PARES , CABLE MULTIPAR DE 50 PARES,CABLE MULTIPAR DE 70 PARES, CABLE MULTIPAR DE 100 PARES,PATCH CORD DE 7 FT CAT.5E, MARCA PANDUIT, CON NUMERO DE PARTE UTPCH7Y,  PATCH CORD DE 3 FT CAT.5E, MARCA PANDUIT, CON NUMERO DE PARTE UTPCH3Y,PATCH PANEL 24 PUERTOS VACIO, MCA. PANDUIT, CON NUMERO DE PARTE  CPP24WBL, PATCH PANEL 48 PUERTOS VACIO, MCA. PANDUIT, CON NUMERO DE PARTE  CPP48WBL, ORGANIZADOR HORIZONTAL PANDUIT WMPLFSE, JACK MODULAR , CAT.5E NEGRO MARCA PANDUIT, CON NUMERO DE PARTE CJ5E88TGBL,  BLANK INSERT, MARCA PANDUIT CON NUMERO DE PARTE CMBBL, FIBRA OPTICA MULTIMODO BRACK OUT (62.5/125) DE 4 HILOS, MARCA OPTICAL CABLE, CONECTOR SC MULTIMODO, MARCA PANDUIT, CON NUMERO DE PARTE FSCMC6BL, DISTRIBUIDOR PARA FIBRA OPTICA, MARCA PANDUIT, CON NUMERO DE PARTE FMD1,MODULO DE 6 ACOPLADORES SC-SC PARA FIBRA OPTICA, MARCA PANDUIT, CON NUMERO DE PARTE FAP6WBUSC, MODULO CIEGO PARA GRABINETE FMD1, MARCA PANDUIT, CON NUMERO DE PARTE FAPB, MATERIALES VARIOS PARA LA CORRECTA INSTALACIÓN DE LOS ENLACES DE FIBRA OPTICA, INSTALACION Y PUESTA EN SERVICIO DE ENLACE DE FIBRA OPTICA,  LOTE DE MATERIALES VARIOS PARA LA CORRECTA INSTALACIÓN DEL SISTEMA DE CABLEADO ESTRUCTURADO, MANO DE OBRA  PARA INSTALACION DE TUBERIA EN INTERIORES DE EDIFICIOS, MANO DE OBRA DE INSTALACIÓN DE SISTEMA DE CABLEADO ESTRUCTURADO. INCLUYE. MATERIAL, MANO DE OBRA, HERRAMIENTA Y EQUIPO.</t>
  </si>
  <si>
    <t>SUMINISTRO Y COLOCACIÓN DE EQUIPO PARA LA RED DE BENEMERITO, SE CONSIDERA SWITCH DE 24 PUERTOS RJ45 10/100 PoE + 2 PUERTOS GIGABITS ETEHERNET + 2 SLOTS SFP Y WEB VIEW MARCA LINKSYS, CON NUMERO DE PARTE SLM224G4PS, MODULO SFP GIGABIT, MARCA LINKSYS, CON NUEMRO DE PARTE MGBSX1, JUMPER DE FIBRA  SC/LC DE 3m MARCA PANDUIT, CON NUMERO DE PARTE F6E3-103Y, PUNTO DE ACCESO INALAMBRICO MARCA PROXIM, MODELO AP400, DUAL RADIO 2.4 Y 5GHZ, 802.11A/B/G SIMULTANEO, SOPORTA AC Y PoE, INSTALACION Y PUESTA A PUNTO DEL SISTEMA INALAMBRICO. INCLUYE: MATERIAL, MANO DE OBRA, HERRAMIENTA Y EQUIPO</t>
  </si>
  <si>
    <t>SUMINISTRO Y COLOCACIÓN DE UNIFICACION DE TIERRAS FISICAS ENTRE EDIFICIOS PARA AMPLIAR LA COBERTURA, SE CONSIDERA CABLE DE COBRE TRENZADO 32 HILOS DE 11.53MM, TRAMOS DE TUBO DE PVC PESADO DE 1" DE Ø, CONECTOR MECÁNICO DE COBRE DE 1", MATERIALES DE CONSUMOS. INCLUYE: MATERIALES NECESARIOS PARA SU CORRECTA EJECUCION, MANO DE OBRA, HERRAMIENTA Y EQUIPO.</t>
  </si>
  <si>
    <t>SALIDA DE DATOS EN LOSA MURO O PLAFON, INCLUYE: CAJA CUADRADA,  ACCESORIOS, TUBERIAS DE PVC., CABLE UTP CATEGORIA 6 PARA 100 MHZ, CONECTORES, PRUEBAS, CONEXIONES, COPLES, SOBRETAPAS,  HERRAMIENTA, MANO DE OBRA,  ACARREOS FUERA Y DENTRO DE LA OBRA.</t>
  </si>
  <si>
    <t>SUMINISTRO, INSTALACION Y PUESTA A PUNTO DE EQUIPO ACTIVO PARA RED, SE CONSIDERA 3pza  TELEFONO IP 7 BOTONES CON PANTALLA OFFICE SERV, SWITCH DE 24 PUERTOS RJ45 10/100 PoE + 2 PUERTOS GIGABIT ETHERNET + 2 SLOTS SFP Y WEB IEW MARCA LINKSYS CON NUMERO DE PARTE SLIM224G4PS, MODULO SFP GIGABIT MARCA LINSSYS CON NUMERO DE PARTE MGBSX1, JUMPER DE FIBRAD E VIDRIO OPTICA    SC/CL DE 3M MARCA PANDUIT CON NUMERO DE PARTE F6E2-10M1Y, PUNTO DE ACCESO   INALAMBRICO MARCA PROXIM MODELO AP4000 DUAL RADIO 2.4 Y 5GHZ, 802.11a7b/g SIMULTANEO SOPORTA AC Y PoE. INCLUYE: MATERIALES NECESARIOS PARA SU CORRECTA EJECUCION, MANO DE OBRA, HERRAMIENTA Y EQUIPO.</t>
  </si>
  <si>
    <t>INSTALACION Y PUESTA EN SERVICIO DE INTERCONEXION BACK BONE A BASE DE FIBRA OPTICA SE CONSIDERA REGISTRO TERMINADO EN CONCRETO DE 1.00 x 1.00x 0.80m ACABADO PULIDO CARCAMO DE GRAVA Y DESNIVEL PARA DESAGUE, ENCOFRADO DE CONCRETO PARA TUBERIA PVC PESADO DE 2" PARA BACK BONE FIBRA OPTICA, SEÑALIZACION TIPO BANDERA CON POSTE METALICO DE 0.80m X 1", PINTADA EN   COLOR AMARILLO Y CON AL LEYENDA "FIBRA OPTICA NO EXCAVAR", TUBERIA DE PVC PESADO DE 2" DE Ø, CODOS DE PVC PESADO DE 2", FIBRA OPTICA MULTIMODO BRACK OUT (62.5/125) DE 4 HILOS MARCA OPTICAL CABLE, CONECTOR SC MULTIMODO MARCA PANDUIT CON NUMERO DE  PARTE FSCMCBL, DISTRIBUIDOR PARA FIBRA OPTICA, MARCA PANDUIT CON NUMERO DE PARTE FMD1, MODULO DE 6 ACOPLADORES SC-SC PARA FIBRA OPTICA, MARCA PANDUIT, CON NUMERO DE PARTE FAPB, MATERIALES PARA ENLACE DE FIBRA OPTICA. INCLUYE: MATERIALES NECESARIOS PARA SU CORRECTA EJECUCION, MANO DE OBRA, HERRAMIENTA Y EQUIPO.</t>
  </si>
  <si>
    <t>INTERCONEXION A BASE DE  BACK BONE DE CABLE MULTIPAR, SE CONSIDERA CABLE MULTIPAL DE 20 PARES CAT.3 SUBTERRANEO PACHT PANEL 24 PUERTOS VACIO, MARCA PANDUIT, CON NUMERO DE PARTE CJ5E88TBL, JACK MODULAR CAT 5E NEGRO MARCA PANDUIT CON NUMERO DE PARTE CJ5588TGBL, BLANK INSERT MARCA PANDUIT CON NUMERO DE PARTE CMBBL, PATCH CORD DE 7FT CAT 5E, MARCA PANDUIT CON NUMERO DE PARTE UTPCH7BU. INCLUYE: MATERIALES NECESARIOS PARA SU   CORRECTA EJECUCION, MANO DE OBRA, HERRAMIENTA Y EQUIPO.</t>
  </si>
  <si>
    <t>SUMINISTRO Y CONEXIÓN DE SALIDA EN LOSA DE PLUG RJ45 CONECTORIZADO PARA ACCESS POINT (1 PUERTO), SE CONSIDERA EN EL ANÁLISIS SUMINISTRO E INSTALACIÓN DE TUBO CONDUIT PVC LIGERO DE 19 MM DE Ø, SUMINISTRO E INSTALACIÓN DE TUBO CONDUIT LIGERO  DE 25 MM DE Ø, SUMINISTRO E INSTALACIÓN DE TUBO CONDUIT PVC LIGERO DE 32 MM DE Ø, SUMINISTRO E INSTALACIÓN DE TUBO CONDUIT PVC LIGERO 75 MM DE Ø, SUMINISTRO E INSTALACIÓN DE TUBO CONDUIT PVC PESADO 100 MM, INST. DE CAJA CUADRADA DE 10x10x4cm CON SOBRE TAPA TIPO CHALUPA EN TECHO Y/O MURO, PARA CABLE DE VIDEO, SUMINISTRO E INSTALACIÓN DE CAJA REGISTRO DE 15 x 15 x 10cm EN PISO, SUMINISTRO E INSTALACIÓN DE CAJA REGISTRO DE 30 x 30 x 10cm EN PISO, SUMINISTRO E INSTALACIÓN DE CAJA REGISTRO DE 60 x 60 x 10cm, CABLE DE VOZ Y DATOS CAT 6 UTP PVC, INCLUYE: MATERIALES, MANO DE OBRA Y HERRAMIENTAS.</t>
  </si>
  <si>
    <t>SUMINISTRO Y CONEXIÓN DE SALIDA EN PISO PLUG RJ45 CONECTORIZADO PARA ACCESS POINT (2 PUERTOS), TIPO PEDESTAL, SE CONSIDERA EN EL ANÁLISIS SUMINISTRO E INSTALACIÓN DE TUBO CONDUIT PVC LIGERO DE 19 MM DE Ø,SUMINISTRO E INSTALACIÓN DE TUBO CONDUIT LIGERO  DE 25 MM DE Ø, SUMINISTRO E INSTALACIÓN DE TUBO CONDUIT PVC LIGERO DE 32 MM DE Ø, SUMINISTRO E INSTALACIÓN DE TUBO CONDUIT PVC LIGERO 75 MM DE Ø, SUMINISTRO E INSTALACIÓN DE TUBO CONDUIT PVC PESADO 100 MM, INST. DE CAJA CUADRADA DE 10x10x4cm CON SOBRE TAPA TIPO CHALUPA EN TECHO Y/O MURO, PARA CABLE DE VIDEO, SUMINISTRO E INSTALACIÓN DE CAJA REGISTRO DE 15 x 15 x 10cm EN PISO, SUMINISTRO E INSTALACIÓN DE CAJA REGISTRO DE 30 x 30 x 10cm EN PISO, SUMINISTRO E INSTALACIÓN DE CAJA REGISTRO DE 60 x 60 x 10cm, CABLE DE VOZ Y DATOS CAT 6 UTP PVC, INCLUYE: MATERIALES, MANO DE OBRA Y HERRAMIENTAS.</t>
  </si>
  <si>
    <t>SUMINISTRO Y CONEXIÓN DE SALIDA EN MURO PLUG RJ45 CONECTORIZADO PARA ACCESS POINT (1 PUERTO),  ALTURA A 0.40 M. DEL N.P.T., SE CONSIDERA EN EL ANÁLISIS SUMINISTRO E INSTALACIÓN DE TUBO CONDUIT PVC LIGERO DE 19 MM DE Ø, SUMINISTRO E INSTALACIÓN DE TUBO CONDUIT LIGERO  DE 25 MM DE Ø, SUMINISTRO E INSTALACIÓN DE TUBO CONDUIT PVC LIGERO DE 32 MM DE Ø, SUMINISTRO E INSTALACIÓN DE TUBO CONDUIT PVC LIGERO 75 MM DE Ø, SUMINISTRO E INSTALACIÓN DE TUBO CONDUIT PVC PESADO 100 MM, INST. DE CAJA CUADRADA DE 10x10x4cm CON   SOBRE TAPA TIPO CHALUPA EN TECHO Y/O MURO, PARA CABLE DE VIDEO, SUMINISTRO E INSTALACIÓN DE CAJA REGISTRO DE 15 x 15 x 10cm EN PISO, SUMINISTRO E INSTALACIÓN DE CAJA REGISTRO DE 30 x 30 x 10cm EN PISO, SUMINISTRO E INSTALACIÓN DE CAJA REGISTRO DE 60 x 60 x 10cm, CABLE DE VOZ Y DATOS CAT 6   UTP PVC, INCLUYE: MATERIALES, MANO DE OBRA Y HERRAMIENTAS.</t>
  </si>
  <si>
    <t>SUMINISTRO Y CONEXIÓN DE SALIDA EN LOSA DE PLUG RJ45 CONECTORIZADO PARA ACCESS POINT (1 PUERTO)  SE CONSIDERA EN EL ANÁLISIS SUMINISTRO E INSTALACIÓN DE TUBO CONDUIT PVC LIGERO DE 19 MM DE Ø, SUMINISTRO E INSTALACIÓN DE TUBO CONDUIT LIGERO  DE 25 MM DE Ø, SUMINISTRO E INSTALACIÓN DE TUBO CONDUIT PVC LIGERO DE 32 MM DE Ø, SUMINISTRO E INSTALACIÓN DE TUBO CONDUIT PVC LIGERO 75 MM DE Ø, SUMINISTRO E INSTALACIÓN DE TUBO CONDUIT PVC PESADO 100 MM, INST. DE CAJA CUADRADA DE 10x10x4cm CON SOBRE TAPA TIPO CHALUPA EN TECHO Y/O MURO, PARA CABLE DE VIDEO, SUMINISTRO E INSTALACIÓN DE CAJA REGISTRO DE 15 x 15 x 10cm EN PISO, SUMINISTRO E INSTALACIÓN DE CAJA REGISTRO DE 30 x 30 x 10cm EN PISO, SUMINISTRO E INSTALACIÓN DE CAJA REGISTRO DE 60 x 60 x 10cm, CABLE DE VOZ Y DATOS CAT 6 UTP PVC, INCLUYE: MATERIALES, MANO DE OBRA Y HERRAMIENTAS.</t>
  </si>
  <si>
    <t>SALIDA PARA VOZ EN MURO h=0.40 MTS.  INCLUYE: CAJA CUADRADA, TUBERIA DE PVC, GUIAS,  PRUEBAS, CABLE CAT. 6 PARA 100 MHZ, ACCESORIOS,  CONECTORES, CONEXIONES, COPLES, SOBRETAPA, MANO DE OBRA, HERRAMIENTAS, ACARREO FUERA Y DENTRO DE LA OBRA.</t>
  </si>
  <si>
    <t>SALIDA TELEFONICA EXTENSION DE CONMUTADOR EN CAJA DE LAMINA GALVANIZADA DE 8X10X4.5CMS, INSTALAR EN MURO, MESAS O DONDE SE REQUIERA, INCLUYE: TUBERIA, COPLES, CONECTORES, HERRAMIENTA, MANO DE OBRA, ACARREOS DENTRO Y FUERA DE LA OBRA Y TODO LO NECESARIO PARA SU BUEN FUNCIONAMIENTO.</t>
  </si>
  <si>
    <t>SALIDA DE DATOS EN MURO EN CAJA CUADRADA DE 120 X 120 X 57 MM., CON SOBRETAPA TIPO CHALUPA, PLACA (WALL PLATE) PARA 1 PUERTO 41080-2XP-LEVITON, INCLUYE: TUBO CONDUIT FoGo. PARED DELGADA, GUIAS, CABLE UTP CATEGORIA 5 PARA 100 MHZ, ACCESORIOS DE LA LINEA LEVITON, CONEXIONES, HERRAMIENTA, MANO DE OBRA, ACARREOS FUERA Y DENTRO DE LA OBRA.</t>
  </si>
  <si>
    <t>SUMINISTRO Y COLOCACIÓN DE SWITCH CONMUTADOR ETHERNET 16 PUERTOS 10/100 MB FS118 (ROUTER). MARCA NETGEAR. INCLUYE ACARREOS FUERA Y DENTRO DE LA OBRA, MANIOBRAS DE COLOCACION, MONTAJES, MATERIALES PARA SU FIJACION, CONEXIÓN, PRUEBAS, HERRAMIENTA MENOR Y MANO DE OBRA.</t>
  </si>
  <si>
    <t>SUMINISTRO Y COLOCACION DE SWITCH POE DE 8 PUERTOS 10/100 MBM MCA. TRENDNET MODELO TPE-S44 O SIMILAR, INCLUYE: MANIOBRAS, MANO DE OBRA, ACARREOS FUERA Y DENTRO DE LA OBRA.</t>
  </si>
  <si>
    <t>REGISTRO DE 30X60X30 CMS. TIPO TELEFONICO EN LAMINA GALVANIZADA USG No. 14 OCULTA EN PISO, INCLUYE FIJACION, AGUJERO, TABLILLA DE CONEXIONES, HERRAMIENTA MENOR, MANO DE OBRA, ACARREOS FUERA Y DENTRO DE LA OBRA.</t>
  </si>
  <si>
    <t>SUMINISTRO Y COLOCACION DE CANASTILLA METALICA DE 75 X 300 MM. (PROFUNDIDAD Y ANCHO) EN PLAFOND, SERIE WB DE WIREMOLD O SIMILAR. CAT. WB10PRD306, SUSPENDIDO EN LOSA, INCLUYE: SOPORTES TRAPECIO WB-6-TCRH, VARILLA ROSCADA DE 1/4" (6.4 MM.) DE DIAMETRO Y PROTECTORES DE PVC WBCRSHEAT, ANDAMIOS, HERRAMIENTA, MANO DE OBRA, ACARREOS FUERA Y DENTRO DE LA OBRA, TRABAJO TERMINADO.</t>
  </si>
  <si>
    <t>SUMINISTRO E INSTALACION DE DISTRIBUIDOR OPTICO CON 18 CONECTORES ST/ST; INCLUYE: EMPALME DE FUSION  AL NUCLEO, PIGTAIL CON CONECTOR ST, CAJA DE EMPALME, MATERIAL Y TODO LO NECESARIO PARA SU CORRECTA EJECUCION.</t>
  </si>
  <si>
    <t>SUMINISTRO Y COLOCACION DE CABLE DE FIBRA OPTICA MULTIMODO DE 62.5/125 MICRAS, DE 3 PARES 6 FIBRAS DE USO RUDO REMATADO EN CADA EXTREMO CON CONECTOR ST/ST A LOS PANELES DE PARCHEO EN DOS PUNTOS (SALIDA Y LLEGADA)  INCLUYE: CORTE, DESPERDICIOS, PRUEBAS, HERRAMIENTA, MANO DE OBRA Y TODO LO NECESARIO PARA SU CORRECTA EJECUCION.</t>
  </si>
  <si>
    <t>SALIDA DE AUDIO EN MURO, INCLUYE: RANURADO DE MURO, TUBO CONDUIT P.V.C SERVICIO PESADO DE 19 MM. DE DIAMETRO, GUIA, CAJA DE REGISTRO GALVANIZADA, HERRAMIENTA, MANO DE OBRA, ACARREOS FUERA Y DENTRO DE LA OBRA.</t>
  </si>
  <si>
    <t>SALIDA PARA SISTEMA DE VIDEO RCA,EN CAJA GALVANIZADA CON CONECTOR TIPO CAMPANA, EN PLAFON , MESA, MURO CON TUBO CONDUIT PVC. INCLUYE: , LUBRICACION, TENDIDO, , PRUEBAS, CONEXIONES, COPLES, CHASIS, TAPA RJ, HERRAMIENTA MENOR, MANO DE OBRA, ACARREOS DENTRO Y FUERA DE LA OBRA.</t>
  </si>
  <si>
    <t>SALIDA   PARA SISTEMA DE VOZ Y DATOS EN CAJA GALVANIZADA CON TUBO CONDUIT DE P.V.C. TIPO PESADO EN PLAFOND  ; INCLUYE:  CABLE UTP NIVEL 6, LUBRICACION, SOPORTERIA, TENDIDO, CONECTORES TIPO JACK Y PLUG,PRUEBAS, CONEXIONES, , COPLES,  CHASIS,  TAPA RJ, HERRAMIENTA MENOR, MANO DE OBRA,  ACARREO DENTRO Y FUERA DE LA OBRA.</t>
  </si>
  <si>
    <t>SUMINISTRO Y COLOCACION DE KIT DE BARRA DE COBRE DE 40 X 10 X0.06 CMS, CON PERFORACIONES DE ACUERDO A NORMA, INCLUYE: 02 AISLADORES TIPO BARRIL CORE F20, 04 TORNILLOS GALVANIZADOS DE 3/4 X 1/2", 02 CLIPS TIPO "U", 06 TORNILLOS DE COBRE CON TUERCA, RODANA PLANA Y PRESION DE 3/8 X 1". 02 ZAPATAS PONCHABLE CAÑON LARGO DOBLE ORIFICIO CAT. YA6C-2TC38 CAL. 6, 01 ZAPATA PONCHABLE CAÑON LARGO, DOBLE ORIFICIO CAT. YA25-2TC38 CAL 1/0, 04 TAQUETES EXPANSORES TIPO Z DE 3/8", HERRAMIENTA, MANO DE OBRA Y ACARREOS DENTRO Y FUERA DE LA OBRA</t>
  </si>
  <si>
    <t>SALIDA DE TELEVISION CON CABLE TIPO CAMPANA COAXIAL EN CAJA GALVANIZADA CON CONECTOR TIPO CAMPANA EN PLAFOND, MESA, MURO, CON TUBO CONDUIT GALVANIZADO PARED GRUESA, INCLUYE: LUBRICACION, TENDIDO, PRUEBAS, CONEXIONES, COPLES, CHASIS, TAPA RJ, HERRAMIENTA MENOR, MANO DE OBRA, ACARREOS DENTRO Y FUERA DE LA OBRA</t>
  </si>
  <si>
    <t>SUMINISTRO Y COLOCACION DE AMPLIFICADOR DE 210 WATTS DE POTENCIA. CON REPRODUCTOR DE CD, MP3, MCA. STEREN, 3 ENTRADAS PARA MICRÓFONO DE 6.3 MM Y ENTRADA AUXILIAR TIPO RCA. IMPEDANCIA: 4 / 8 / 16 OHMS, SALIDA DE LÍNEA: 25 / 70 / 100 V, RESPUESTA EN FRECUENCIA: 50 A 15000 HZ, INCLUYE:  PRUEBAS, CONEXIONES, ACCESORIOS PARA SU MONTAJE, HERRAMIENTA MENOR, MANO DE OBRA, ACARREOS DENTRO Y FUERA DE LA OBRA.</t>
  </si>
  <si>
    <t>SUMINISTRO Y COLOCACION DE JUEGO DE 2 BOCINAS PARA PLAFÓN CON CROSSOVER, 2 VÍAS (WOOFER Y TWEETER), MCA. STEREN O SIMILAR EN CALIDAD Y COSTO DE 240 WATTS DE POTENCIA PMPO. IMPEDANCIA: 8 OHMS, RANGO DE FRECUENCIA: 50 - 25,000 HZ, CONO DE POLIPROPILENO, SUSPENSIÓN DE AIRE, DIMENSIONES: 30 X 22 CM INCLUYE:  PRUEBAS, CONEXIONES, ACCESORIOS PARA SU MONTAJE, HERRAMIENTA MENOR, MATERIALES, MANO DE OBRA, ACARREOS DENTRO Y FUERA DE LA OBRA.</t>
  </si>
  <si>
    <t>SUMINISTRO Y COLOCACION DE SISTEMA INALAMBRICO UHF CON 2 MICROFONOS, CODIGO WR-810, MCA. STEREN,   INCLUYE:   02 MICROFONOS UHF, RECEPTOR UHF, CABLE DE ALIMENTACION, CABLE DE 1 M CON 02 CONEXIONES MACHO (PLUG) 6.3 MM MONOAURAL, 04 PILAS DE PRUEBA TIPO "AA" ACCESORIOS PARA MONTEJA EN RACK, INSTALACION, ACARREOS DENTRO Y FUERA DE LA OBRA Y TODO LO NECESARIO PARA SU CORRECTO FUNCIONAMIENTO.</t>
  </si>
  <si>
    <t>SUMINISTRO Y COLOCACION DE CABLE DUPLEX POLARIZADO, TRANSPARENTE, DE CALIBRE 22 AWG, MCA. STEREN O SIMILAR EN CALIDAD Y COSTO CON TUBO CONDUIT GALVANIZADO PARED GRUESA INCLUYE: ACARREOS, TENDIDO, CINTA AISLANTE, LUBRICACION, GUIAS, AISLAMIENTO DE PUNTA, CONEXIONES, ANDAMIOS, MATERIALES, MANO DE OBRA, ACARREOS DENTRO Y FUERA DE LA OBRA.</t>
  </si>
  <si>
    <t>SUMINISTRO Y COLOCACION  DE SWITCH DE 48 PUERTOS PARA RACK CON 2 MODULOS DE FIBRA SRW248G4 LINKSYS, INCLUYE: MANO DE OBRA, HERRAMIENTA, ACARREO DENTRO Y FUERA DE LA OBRA Y TODO LO NECESARIO PARA SU CORRECTA EJECUCION.</t>
  </si>
  <si>
    <t>SUMINISTRO Y COLOCACION  DE RACK UNIVERSAL ABIERTO 7" X 19", MCA. PANDUIT CON NUMERO DE PARTE CMR 19 X 84, INCLUYE: MANO DE OBRA, HERRAMIENTA, ACARREO DENTRO Y FUERA DE LA OBRA Y TODO LO NECESARIO PARA SU CORRECTA EJECUCION.</t>
  </si>
  <si>
    <t>SUMINISTRO DE JUMPER DE FIBRA DE SC A LC, MARCA PANDUIT, CON NUMERO DE PARTE F6E3-10M5Y INCLUYE; FIJACION, HERRAMIENTA MENOR, MANO DE OBRA, ACARREOS DENTRO Y FUERA DE LA OBRA Y TODO LO NECESARIO PARA SU CORRECTA EJECUCION O BUEN FUNCIONAMIENTO.</t>
  </si>
  <si>
    <t>SUMINISTRO DE JUMPER DE FIBRA DE LC A LC, MARCA PANDUIT, CON NUMERO DE PARTE FXE10-10M3Y INCLUYE; FIJACION, HERRAMIENTA MENOR, MANO DE OBRA, ACARREOS DENTRO Y FUERA DE LA OBRA Y TODO LO NECESARIO PARA SU CORRECTA EJECUCION O BUEN FUNCIONAMIENTO.</t>
  </si>
  <si>
    <t>SUMINISTRO DE PATCH CORD DE 7 FT CAT.5E, MARCA PANDUIT, CON NUMERO DE PARTE UTPCH7BU INCLUYE; FIJACION, HERRAMIENTA MENOR, ACARREOS DENTRO Y FUERA DE LA OBRA, MANO DE OBRA Y TODO LO NECESARIO PARA SU CORRECTA EJECUCION O BUEN FUNCIONAMIENTO.</t>
  </si>
  <si>
    <t>MATERIALES VARIOS PARA LA CORRECTA INSTALACIÓN DE LOS ENLACES DE FIBRA OPTICA Y CABLE MULTIPAR INCLUYE; FIJACION, HERRAMIENTA MENOR, MANO DE OBRA Y TODO LO NECESARIO PARA SU CORRECTA EJECUCION O BUEN FUNCIONAMIENTO.</t>
  </si>
  <si>
    <t>INSTALACION Y PUESTA EN SERVICIO DE ENLACE DE FIBRA OPTICA Y CABLE MULTIPAR INCLUYE; FIJACION, HERRAMIENTA MENOR, MANO DE OBRA Y TODO LO NECESARIO PARA SU CORRECTA EJECUCION O BUEN FUNCIONAMIENTO.</t>
  </si>
  <si>
    <t>REGISTRO TELEFONICO DE 28X28 CON TAPA INCLUYE; FIJACION, HERRAMIENTA MENOR, MANO DE OBRA Y TODO LO NECESARIO PARA SU CORRECTA EJECUCION O BUEN FUNCIONAMIENTO.</t>
  </si>
  <si>
    <t>SUMINISTRO DE CLEMA MEDIANA "B" PRODUCTO # 134 MG-51-220-GAC INCLUYE; FIJACION, HERRAMIENTA MENOR, MANO DE OBRA Y TODO LO NECESARIO PARA SU CORRECTA EJECUCION O BUEN FUNCIONAMIENTO.</t>
  </si>
  <si>
    <t>SUMINISTRO DE CLEMA PEQUEÑA "C" PRODUCTO # 135 MG-51-221-GAC INCLUYE; FIJACION, HERRAMIENTA MENOR, MANO DE OBRA Y TODO LO NECESARIO PARA SU CORRECTA EJECUCION O BUEN FUNCIONAMIENTO.</t>
  </si>
  <si>
    <t>SUMINISTRO SUJETADOR UNIVERSAL MULT. PROD.# 159 MG51-239 INCLUYE; FIJACION, HERRAMIENTA MENOR, MANO DE OBRA Y TODO LO NECESARIO PARA SU CORRECTA EJECUCION O BUEN FUNCIONAMIENTO.</t>
  </si>
  <si>
    <t>SUMINISTRO DE UNICANAL DE 1/2"X3 METROS DE LARGO PARA SOPORTAR CAHAROLA INCLUYE; FIJACION, HERRAMIENTA MENOR, MANO DE OBRA Y TODO LO NECESARIO PARA SU CORRECTA EJECUCION O BUEN FUNCIONAMIENTO.</t>
  </si>
  <si>
    <t>SUMINISTRO DE PATCH CORD DE 3 FT CAT. 6 TX6, MARCA PANDUIT, CON NUMERO DE PARTE UTPSP3BU INCLUYE; FIJACION, HERRAMIENTA MENOR, MANO DE OBRA Y TODO LO NECESARIO PARA SU CORRECTA EJECUCION O BUEN FUNCIONAMIENTO.</t>
  </si>
  <si>
    <t>SUMINISTRO DE SWITCH  DE 24 PTOS. CON POE. 2 MODULOS SFP 2 PTOS GIGABITS, MARCA CISCO, CON NUMERO DE PARTE SGE2000  INCLUYE; FIJACION, HERRAMIENTA MENOR, MANO DE OBRA Y TODO LO NECESARIO PARA SU CORRECTA EJECUCION O BUEN FUNCIONAMIENTO.</t>
  </si>
  <si>
    <t>SUMINISTRO DE MINI-GBIC, SFP, LC PARA LOS SWITCH, MARCA CISCO, CON NUMERO DE PARTE  MGBLX1 INCLUYE; FIJACION, HERRAMIENTA MENOR, MANO DE OBRA Y TODO LO NECESARIO PARA SU CORRECTA EJECUCION O BUEN FUNCIONAMIENTO.</t>
  </si>
  <si>
    <t>SUMINISTRO DE PUNTO DE ACCESO INALAMBRICO MARCA PROXIM, MODELO AP-4000M. INCLUYE; FIJACION, HERRAMIENTA MENOR, MANO DE OBRA Y TODO LO NECESARIO PARA SU CORRECTA EJECUCION O BUEN FUNCIONAMIENTO.</t>
  </si>
  <si>
    <t>SUMINISTRO BARRA DE 10 CONTACTOS HORIZONTAL CMRPSH15 INCLUYE; FIJACION, HERRAMIENTA MENOR, MANO DE OBRA Y TODO LO NECESARIO PARA SU CORRECTA EJECUCION O BUEN FUNCIONAMIENTO.</t>
  </si>
  <si>
    <t>SUMINISTRO DE NO BREAK C/REG MARCA TRIPP-LITE MODELO SU1000RTXL2UA INCLUYE; FIJACION, HERRAMIENTA MENOR, MANO DE OBRA Y TODO LO NECESARIO PARA SU CORRECTA EJECUCION O BUEN FUNCIONAMIENTO.</t>
  </si>
  <si>
    <t>SUMINISTRO DE CHAROLA PARA EQUIPO DE MONTAJE EN RACK DE 2 U/R,  MARCA PANDUIT, CON NUMERO DE PARTE SRM19CM3 INCLUYE; FIJACION, HERRAMIENTA MENOR, MANO DE OBRA Y TODO LO NECESARIO PARA SU CORRECTA EJECUCION O BUEN FUNCIONAMIENTO.</t>
  </si>
  <si>
    <t>SUMINISTRO DE TELEFONO OfficeServ DE 38 BOTONES CON PANTALLA  INCLUYE; FIJACION, HERRAMIENTA MENOR, MANO DE OBRA Y TODO LO NECESARIO PARA SU CORRECTA EJECUCION O BUEN FUNCIONAMIENTO.</t>
  </si>
  <si>
    <t>SUMINISTRO DE TELEFONO OfficeServ DE 7 BOTONES CON PANTALLA  INCLUYE; FIJACION, HERRAMIENTA MENOR, MANO DE OBRA Y TODO LO NECESARIO PARA SU CORRECTA EJECUCION O BUEN FUNCIONAMIENTO.</t>
  </si>
  <si>
    <t>SUMINISTRO DE CONVERTIDOR RX In COAXIAL / TX out RJ-45, 75 ohm  INCLUYE; FIJACION, HERRAMIENTA MENOR, MANO DE OBRA Y TODO LO NECESARIO PARA SU CORRECTA EJECUCION O BUEN FUNCIONAMIENTO.</t>
  </si>
  <si>
    <t>SUMINISTRO DE MODULO DE TRONCAL DIGITAL E1 30 LINEAS INCLUYE; FIJACION, HERRAMIENTA MENOR, MANO DE OBRA Y TODO LO NECESARIO PARA SU CORRECTA EJECUCION O BUEN FUNCIONAMIENTO.</t>
  </si>
  <si>
    <t>SUMINISTRO DE TARJETA DE 4 EXTENSIONES ANALOGICAS INCLUYE; FIJACION, HERRAMIENTA MENOR, MANO DE OBRA Y TODO LO NECESARIO PARA SU CORRECTA EJECUCION O BUEN FUNCIONAMIENTO.</t>
  </si>
  <si>
    <t>SUMINISTRO DE TARJETA DE 4 TRONCALES ANALOGICAS INCLUYE; FIJACION, HERRAMIENTA MENOR, MANO DE OBRA Y TODO LO NECESARIO PARA SU CORRECTA EJECUCION O BUEN FUNCIONAMIENTO.</t>
  </si>
  <si>
    <t>SUMINISTRO DE TARJETA DE 8 EXTENSIONES ANALOGICAS INCLUYE; FIJACION, HERRAMIENTA MENOR, MANO DE OBRA Y TODO LO NECESARIO PARA SU CORRECTA EJECUCION O BUEN FUNCIONAMIENTO.</t>
  </si>
  <si>
    <t>SUMINISTRO DE PROTECTOR DE 8 LINEAS INCLUYE; FIJACION, HERRAMIENTA MENOR, MANO DE OBRA Y TODO LO NECESARIO PARA SU CORRECTA EJECUCION O BUEN FUNCIONAMIENTO.</t>
  </si>
  <si>
    <t>INSTALACION, CONFIGURACIÓN Y PROGRAMACION DE CONMUTADOR TELEFONICO OFFICE SERV 7070 INCLUYE; FIJACION, HERRAMIENTA MENOR, MANO DE OBRA Y TODO LO NECESARIO PARA SU CORRECTA EJECUCION O BUEN FUNCIONAMIENTO.</t>
  </si>
  <si>
    <t>SUMINISTRO DE FIBRA OPTICA MULTIMODO BRACK OUT (50/125) DE 6 HILOS, MARCA OPTICAL CABLE INCLUYE; FIJACION, HERRAMIENTA MENOR, MANO DE OBRA Y TODO LO NECESARIO PARA SU CORRECTA EJECUCION O BUEN FUNCIONAMIENTO.</t>
  </si>
  <si>
    <t>SUMINISTRO DE CONECTOR SC MULTIMODO, MARCA PANDUIT, CON NUMERO DE PARTE FSCMC5BL INCLUYE; FIJACION, HERRAMIENTA MENOR, MANO DE OBRA Y TODO LO NECESARIO PARA SU CORRECTA EJECUCION O BUEN FUNCIONAMIENTO.</t>
  </si>
  <si>
    <t>CERTIFICACION DE CABLEADO ESTRUCTURADO POR UNIDAD VERIFICADORA CATEGORÍA 6, INCLUYE: REVISION, VERIFICACION DE TODOS LOS ELEMENTOS ESTRUCTURADOS.</t>
  </si>
  <si>
    <t>SALIDA PARA SISTEMA DE VIDEO CON TUBO CONDUIT GALVANIZADO  PARED GRUESA EN PLAFOND, INCLUYE: CABLE UTP NIVEL 6 MCA. ULTRACAT O SIMILAR EN CALIDAD Y COSTO, LUBRICACION, TENDIDO, CONECTORES TIPO JACK Y PLUG, PRUEBAS, CONEXIONES, COPLES, CHASIS, TAPA RJ, HERRAMIENTA MENOR, MANO DE OBRA, ACARREOS DENTRO Y FUERA DE LA OBRA Y TODO LO NECESARIO PARA SU CORRECTA EJECUCION.</t>
  </si>
  <si>
    <t>SALIDA DE DATOS EN TECHO O PLAFON EN CAJA CUADRADA DE 120 X 120 X 57 MM., CON SOBRETAPA TIPO CHALUPA,  PARA 1 PUERTO, INCLUYE: TUBO CONDUIT PVC, GUIAS, CABLE UTP CATEGORIA 6 PARA 100 MHZ, ACCESORIOS DE LA LINEA LEVITON, CONEXIONES, HERRAMIENTA, MANO DE OBRA, ACARREOS FUERA Y DENTRO DE LA OBRA.</t>
  </si>
  <si>
    <t>SALIDA DE DATOS  PARA ACCES POINT A UNA ALTURA DE 7.80 M, INCLUYE: CAJA CUADRADA,  ACCESORIOS, TUBERIAS DE PVC,  CONECTORES, PRUEBAS, CONEXIONES, COPLES, SOBRETAPAS,  HERRAMIENTA, MANO DE OBRA,  ACARREOS FUERA Y DENTRO DE LA OBRA Y TODO LO NECESARIO PARA SU BUEN FUNCIONAMIENTO.</t>
  </si>
  <si>
    <t>CANASTILLA METALICA DE 50x200 MM (PROF. Y ANCHO) EN PLAFOND, SERIE WB DE WIREMOLD O SIMILAR CAT. WB10PRD306, TRAMOS DE 3.00 M DE LONGITUD SUSPENDIDOS DE LA LOSA CON SOPORTES TRAPECIO WB-8-TCRH Y VARILLAS ROSCADAS DE 3/8" DE DIAMETRO Y PROTECTORES DE PVC WBCRSHEAT</t>
  </si>
  <si>
    <t>SALIDA DE DATOS  EN LOSA, PLAFON O TECHO (2 PUERTOS) PARA ACCES POINT (h=0.40 M), INCLUYE:  CAJA CUADRADA,  ACCESORIOS, TUBO CONDUIT DE PVC,  CABLE UTP CATEGORIA 6 PARA 100 MHZ, CONECTORES, PRUEBAS, CONEXIONES, COPLES, SOBRETAPAS,  HERRAMIENTA, MANO DE OBRA,  ACARREOS FUERA Y DENTRO DE LA OBRA Y TODO LO NECESARIO PARA SU BUEN FUNCIONAMIENTO.</t>
  </si>
  <si>
    <t>REGISTRO DE 30 X 30 X 30 CMS. TIPO TELEFONICO DE TABIQUE ROJO PLANO OCULTO EN PISO. INCLUYE: APLANADO CON MORTERO Y ACABADO PULIDO, MARCO Y CONTRAMARCO DE ANGULO DE 3/4" , HERRAMIENTA,  MANO DE OBRA, ACARREOS FUERA Y DENTRO DE LA OBRA.</t>
  </si>
  <si>
    <t>REGISTRO TIPO TELEFONICO DE 30 X 30 X 13 CMS. DE LÁMINA USG CALIBRE No. 14 CON TAPA CIEGA Y 4 TORNILLOS DE SUJECION, CHAPA DE SEGURIDAD EMPOTRADO EN MURO A 40 CM S.N.P.T. INLUYE: FIJACION, HERRAMIENTAS, MANO DE OBRA, ACARREOS FUERA Y DENTRO DE LA OBRA. Y TODO LO NECESARIO PARA SU CORRECTA EJECUCION.</t>
  </si>
  <si>
    <t>REGISTRO TELEFONICO DE TABIQUE DE 60 x 60 x 30 cms. CON TAPA DE CONCRETO F'C=200 kg/cm2, ARMADO CON VARILLAS DEL No.3 @ 20 cms. EN AMBOS SENTIDOS CON CARCAMO DE 30 x 30 x 30 cms. INCLUYE: PLANTILLA DE CONCRETO, APLANADO PULIDO, MARCO Y CONTRAMARCO DE ANGULO DE 1 1/2" x 1 1/2", ANCLADA AL MURO, HERRAMIENTAS, MANO DE OBRA, ACARREOS DENTRO Y FUERA DE LA OBRA.</t>
  </si>
  <si>
    <t>ENCOFRADO DE TUBOS DE LINEAS DE VOZ Y DATOS, INCLUYE CIMBRADO DE FONDO Y COSTADOS DE AREA DE UBICACION DE TUBOS, COLADO CON CONCRETO DE F´C=150 KG/CM2, MATERIALES, HERRAMIENTA, EQUIPO, ACARREOS DENTRO Y FUERA DE LA OBRA, MANO DE OBRA Y TODO LO NECESARIO PARA SU BUEN FUNCIONAMIENTO.</t>
  </si>
  <si>
    <t>SALIDA PARA VGA, COMPUESTO CON CONECTORES DB15 MACHO DEL LADO DEL CAÑON Y DB15 HEMBRA EN PARED, CABLE ESTRUCTURADO NIVEL 6, ARMADO Y PONCHADO EN OBRA INCLUYE: TUBO CONDUIT P.V.C SERVICIO PESADO DE 25 MM. DE DIAMETRO, GUIA, CAJA DE REGISTRO GALVANIZADA, MATERIALES NECESARIOS, ANDAMIOS, HERRAMIENTA, MANO DE OBRA, ACARREOS FUERA Y DENTRO DE LA OBRA.</t>
  </si>
  <si>
    <t>SALIDA DE DATOS EN MUEBLE , CON PLACA TIPO (WALL PLATE) PARA 2 PUERTOS 410801-4XP-LEVITON, INCLUYE: TUBO CONDUIT DE PVC, GUIAS, CABLE UTP CATEGORIA 6 PARA 100 MHZ, ACCESORIOS DE LA LINEA LEVITON, CONEXIONES, HERRAMIENTA, MANO DE OBRA, ACARREOS FUERA Y DENTRO DE LA OBRA.</t>
  </si>
  <si>
    <t>SALIDA PARA SISTEMA DE VOZ Y DATOS EN MURO PARA 2 PUERTOS, PLACA TIPO WALL PLATE (h=0.40 M), INCLUYE:  CAJA CUADRADA,  ACCESORIOS, TUBO CONDUIT DE PVC,  CABLE UTP CATEGORIA 6 PARA 100 MHZ, CONECTORES, PRUEBAS, CONEXIONES, COPLES, SOBRETAPAS,  HERRAMIENTA, MANO DE OBRA,  ACARREOS FUERA Y DENTRO DE LA OBRA Y TODO LO NECESARIO PARA SU BUEN FUNCIONAMIENTO.</t>
  </si>
  <si>
    <t>INSTALACION Y CONFIGURACION DEL BACKBONE DE FIBRA OPTICA PARA HABILITAR LA CONECTIVIDAD A LA RED DE AREA LOCAL E INTERNET DEL SITE DEL EDIFICIO DE POSGRADO CON EL SITE DEL CENTRO DE INVESTIGACION EN ENERGIAS RENOVABLES, QUE INCLUYEN LOS SIGUIENTES MATERIALES: 480 MTS. DE FIBRA OPTICA PANDUIT DE 6 HILOS EXTERNA, 480 MTS. DE CABLE MULTIPAR DE 20 PARES, REMATADOS EN AMBAS PUNTAS DE LA INTERCONEXION, INCLUYE: HERRAMIENTA, MANO DE OBRA, ACARREOS FUERA Y DENTRO DE LA OBRA Y TODO LO NECESARIO PARA SU CORRECTO FUNCIONAMIENTO.</t>
  </si>
  <si>
    <t>REGISTRO DE 60 X 60 X 5 CMS. TIPO TELEFONICO EN LAMINA GALVANIZADA USG No. 14 OCULTA EN PISO, INCLUYE: FIJACIÓN, AGUJERO, TABLILLA DE CONEXIONES, HERRAMIENTA, MANO DE OBRA, ACARREOS FUERA Y DENTRO DE LA OBRA.</t>
  </si>
  <si>
    <t>SALIDA PARA VOZ EN PISO TIPO PEDESTAL, INCLUYE; CAJA CUADRADA DE LAMINA, CONECTORES RJ-45, TUBERIA DE PVC, GUIAS, PRUEBAS, CABLE CAT. 6 PARA 100 MHZ., ACCESORIOS, CONECTORES, CONEXIONES, COPLES, SOBRETAPA, MANO DE OBRA, HERRAMIENTAS, ACARREO DENTRO Y FUERA DE LA OBRA.</t>
  </si>
  <si>
    <t>SUMINISTRO E INSTALACION DE UNIDAD DE AIRE ACONDICIONADO TIPO PAQUETE, MARCA TRENE, MOD. TCH211C300B, ALTA EFICIENCIA CON CAPACIDAD NOMINAL DE ENFRIAMIENTO DE 210,000 BTU/HR MANEJANDO 7,000 CFM (17.5 T.R), DESCARGA HORIZONTAL, OPERANDO A 220/3F/60HZ, A CUALQUIER ALTURA. INCLUYE: TACONES DE NEOPRENO, TUBO DE PVC DE 1" PARA DREN DE CONDENSADOS, HERRAMIENTAS, MANO DE OBRA, ACARREOS FUERA Y DENTRO DE LA OBRA, TODO LO NECESARIO PARA SU BUEN FUNCIONAMIENTO. SEGUN PROYECTO.</t>
  </si>
  <si>
    <t>SUMINISTRO E INSTALACION DE DUCTOS, FABRICADO CON LAMINA LISA GALVANIZADA DE PRIMERA CALIDAD EN CALIBRE 22, A CUALQUIER ALTURA. INCLUYE: ANCLAS, CODOS, DERIVACIONES, GRAPAS, TAPAS, ZETAS, SOPORTES TIPO PLANO DE LAMINA PARA INTERIORES, HERRAMIENTAS, MANO DE OBRA, ACARREOS FUERA Y DENTRO DE LA OBRA, TODO LO NECESARIO PARA SU BUEN FUNCIONAMIENTO. SEGUN PROYECTO</t>
  </si>
  <si>
    <t>SUMINISTRO E INSTALACION DE DUCTOS, FABRICADO CON LAMINA LISA GALVANIZADA DE PRIMERA CALIDAD EN CALIBRE 24, ACUALQUIER ALTURA. INCLUYE: ANCLAS, CODOS, DERIVACIONES, GRAPAS, TAPAS, ZETAS, SOPORTES TIPO PLANO DE LAMINA PARA INTERIORES, HERRAMIENTAS, MANO DE OBRA, ACARREOS FUERA Y DENTRO DE LA OBRA, TODO LO NECESARIO PARA SU BUEN FUNCIONAMIENTO. SEGUN PROYECTO</t>
  </si>
  <si>
    <t>SUMINISTRO E INSTALACION DE DUCTOS, FABRICADO CON LAMINA LISA GALVANIZADA DE PRIMERA CALIDAD EN CALIBRE 26, A CUALQUIER ALTURA. INCLUYE: ANCLAS, CODOS, DERIVACIONES, GRAPAS, TAPAS, ZETAS, SOPORTES TIPO PLANO DE LAMINA PARA INTERIORES, HERRAMIENTAS, MANO DE OBRA, ACARREOS FUERA Y DENTRO DE LA OBRA, TODO LO NECESARIO PARA SU BUEN FUNCIONAMIENTO. SEGUN PROYECTO</t>
  </si>
  <si>
    <t>SUMINISTRO E INSTALACION DE AISLANTE TERMICO A BASE DE COLCHONETA DE FIBRA DE VIDRIO DE 1 1/2" DE ESPESOR, CON BARRERA DE VAPOR DE PAPEL KRAFT Y FOIL DE ALUMINIO, SELLADOR NEGRO EN LOS TRASLAPES, A CUALQUIER ALTURA. INCLUYE: MATERIALES, HERRAMIENTAS, MANO DE OBRA, ACARREOS FUERA Y DENTRO DE LA OBRA, TODO LO NECESARIO PARA SU BUEN FUNCIONAMIENTO. SEGUN PROYECTO</t>
  </si>
  <si>
    <t>SUMINISTRO Y COLOCACION DE RECUBRIMIENTO FINAL PARA DUCTOS A INTEMPERIE, A BASE DE MANTA REVOFLEX Y DOS MANO DE PINTURA PROTERM 3 AÑOS COLOR BLANCO, A CUALQUIER ALTURA. INCLUYE: MATERIALES, HERRAMIENTAS, MANO DE OBRA, ACARREOS FUERA Y DENTRO DE LA OBRA, TODO LO NECESARIO PARA SU BUEN FUNCIONAMIENTO. SEGUN PROYECTO</t>
  </si>
  <si>
    <t>SUMINISTRO Y COLOCACION DE TERMOSTATO MARCA TRANE, A CUALQUIER ALTURA. INCLUYE: MATERIALES, HERRAMIENTAS, MANO DE OBRA, ACARREOS FUERA Y DENTRO DE LA OBRA, TODO LO NECESARIO PARA SU BUEN FUNCIONAMIENTO. SEGUN PROYECTO</t>
  </si>
  <si>
    <t>SUMINISTRO Y COLOCACION DE GUARDATERMOSTATO UNIVERSAL, A CUALQUIER ALTURA. INCLUYE: MATERIALES, HERRAMIENTAS, MANO DE OBRA, ACARREOS FUERA Y DENTRO DE LA OBRA, TODO LO NECESARIO PARA SU BUEN FUNCIONAMIENTO. SEGUN PROYECTO</t>
  </si>
  <si>
    <t>SUMINISTRO Y COLOCACION DE JUNTA FLEXIBLE FABRICADO A BASE DE LONA AHULADA EN CALIBRE 10, A CUALQUIER ALTURA. INCLUYE: FIJACION, COCIDO CON HILO CAÑAMO, CONEXION A DUCTOS, MATERIALES, HERRAMIENTAS, MANO DE OBRA, ACARREOS FUERA Y DENTRO DE LA OBRA, TODO LO NECESARIO PARA SU BUEN FUNCIONAMIENTO. SEGUN PROYECTO</t>
  </si>
  <si>
    <t>SUMINISTRO E INSTALACION DE DIFUSOR DE AIRE MARCA VERMONT, CON CONTROL DE VOLUMEN Y PLATO DE 24" x 24". INCLUYE: CAMPANA DE AJUSTE DE 15"x15" - 4 VIAS ENTRE DUCTOS Y DIFUSOR, TODO LO NECESARIO PARA SU FIJACION, HERRAMIENTAS, MANO DE OBRA, ACARREOS FUERA Y DENTRO DE LA OBRA, A CUALQUIER ALTURA. SEGUN PROYECTO.</t>
  </si>
  <si>
    <t>SUMINISTRO E INSTALACION DE DIFUSOR DE AIRE MARCA VERMONT, CON CONTROL DE VOLUMEN Y PLATO DE 24" x 24". INCLUYE: CAMPANA DE AJUSTE DE 15"x15" - 3 VIAS ENTRE DUCTOS Y DIFUSOR, TODO LO NECESARIO PARA SU FIJACION, HERRAMIENTAS, MANO DE OBRA, ACARREOS FUERA Y DENTRO DE LA OBRA, A CUALQUIER ALTURA. SEGUN PROYECTO.</t>
  </si>
  <si>
    <t>SUMINISTRO E INSTALACION DE DIFUSOR DE AIRE MARCA VERMONT, CON CONTROL DE VOLUMEN Y PLATO DE 24" x 24". INCLUYE: CAMPANA DE AJUSTE DE 12"x12" - 4 VIAS ENTRE DUCTOS Y DIFUSOR, TODO LO NECESARIO PARA SU FIJACION, HERRAMIENTAS, MANO DE OBRA, ACARREOS FUERA Y DENTRO DE LA OBRA, A CUALQUIER ALTURA. SEGUN PROYECTO.</t>
  </si>
  <si>
    <t>SUMINISTRO E INSTALACION DE DIFUSOR DE AIRE MARCA VERMONT, CON CONTROL DE VOLUMEN Y PLATO DE 24" x 24". INCLUYE: CAMPANA DE AJUSTE DE 12"x12" - 3 VIAS ENTRE DUCTOS Y DIFUSOR, TODO LO NECESARIO PARA SU FIJACION, HERRAMIENTAS, MANO DE OBRA, ACARREOS FUERA Y DENTRO DE LA OBRA, A CUALQUIER ALTURA. SEGUN PROYECTO.</t>
  </si>
  <si>
    <t>SUMINISTRO E INSTALACION DE DIFUSOR DE AIRE MARCA VERMONT, CON CONTROL DE VOLUMEN Y PLATO DE 24" x 24". INCLUYE: CAMPANA DE AJUSTE DE 9"x9" - 4 VIAS ENTRE DUCTOS Y DIFUSOR, TODO LO NECESARIO PARA SU FIJACION, HERRAMIENTAS, MANO DE OBRA, ACARREOS FUERA Y DENTRO DE LA OBRA, A CUALQUIER ALTURA. SEGUN PROYECTO.</t>
  </si>
  <si>
    <t>SUMINISTRO E INSTALACION DE DIFUSOR DE AIRE MARCA VERMONT, CON CONTROL DE VOLUMEN Y PLATO DE 24" x 24". INCLUYE: CAMPANA DE AJUSTE DE 9"x9" - 3 VIAS ENTRE DUCTOS Y DIFUSOR, TODO LO NECESARIO PARA SU FIJACION, HERRAMIENTAS, MANO DE OBRA, ACARREOS FUERA Y DENTRO DE LA OBRA, A CUALQUIER ALTURA. SEGUN PROYECTO.</t>
  </si>
  <si>
    <t>SUMINISTRO E INSTALACION DE REJILLAS DE RETORNO DE AIRE MARCA VERMONT, SIN  CONTROL DE VOLUMEN. INCLUYE: CAMPANA DE AJUSTE DE 24"x12"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</si>
  <si>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20"x10"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</si>
  <si>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18"x12"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</si>
  <si>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18"x10"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</si>
  <si>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14"x12"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</si>
  <si>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14"x10"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</si>
  <si>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14"x6"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</si>
  <si>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12"x10" ENTRE PLAFOND Y DUCTO, TODO LO NECESARIO PARA SU FIJACION, HERRAMIENTAS, MANO DE OBRA, ACARREOS FUERA Y DENTRO DE LA OBRA, A CUALQUIER ALTURA. SEGUN PROYECTO.</t>
  </si>
  <si>
    <t>SUMINISTRO E INSTALACION DE REJILLAS DE RETORNO DE AIRE MARCA VERMONT, SIN  CONTROL DE VOLUMEN. INCLUYE: CAMPANA DE AJUSTE DE 10"x6" ENTRE PLAFOND Y DUCTO, TODO LO NECESARIO PARA SU FIJACION, HERRAMIENTAS, MANO DE OBRA, ACARREOS FUERA Y DENTRO DE LA OBRA, A CUALQUIER ALTURA. SEGUN PROYECTO.</t>
  </si>
  <si>
    <t>SUMINISTRO E INSTALACION DE REJILLA DE TOMA DE AIRE EXTERIOR DE 14"x14", CON  CONTROL DE VOLUMEN, Y FILTRO METALICO. INCLUYE: MATERIALES PARA SU FIJACION, HERRAMIENTAS, MANO DE OBRA, ACARREOS FUERA Y DENTRO DE LA OBRA, A CUALQUIER ALTURA. SEGUN PROYECTO.</t>
  </si>
  <si>
    <t>SUMINISTRO Y COLOCACION DE BOTAGUAS PARA PASO DE DUCTOS EN LOSA, FABRICADO A BASE DE LAMINA GALVANIZADA LISA CAL.22.  INCLUYE: MATERIALES DE FIJACION, CONEXION A DUCTOS, TODO LO NECESARIO PARA SU BUEN FUNCIONAMIENTO, HERRAMIENTAS, MANO DE OBRA, ACARREOS FUERA Y DENTRO DE LA OBRA, A CUALQUIER ALTURA. SEGUN PROYECTO.</t>
  </si>
  <si>
    <t>EQUIPO DE AIRE ACONDICINADO TIPO MINI SPLIT MARCA CARRIER MODELO DEL EVAPORADOR TNL2050C Y CONDENSADOR 38CKC036-M3 CON CAPACIDAD NOMINAL  DE 36,000 BTU/HR,  INCLUYE: SUMINISTRO, MANIOBRAS, MONTAJE, COLOCACIÓN, FIJACIÓN, CONEXION, PRUEBAS, PUESTA EN MARCHA, AISLAMIENTOS, CONEXIONES ELÉCTRICAS, HIDRÁULICAS Y SANITARIAS PARA SU BUEN FUNCIONAMIENTO HERRAMIENTA, MANO DE OBRA, ACARREOS FUERA Y DENTRO DE LA OBRA Y MATERIALES PARA SU FIJACION, ANDAMIOS EN CUALQUIER NIVEL.</t>
  </si>
  <si>
    <t>CONMUTADOR TELEFÓNICO TIPO ELECTRÓNICO MARCA AUTORIZADA POR LAS AUTORIDADES DEL INIFECH PARA UN MÍNIMO DE 20 EXTENSIONES Y DOS LÍNEAS DIRECTAS CON FUENTE DE PODER INTEGRADA,  INCLUYE: SUMINISTRO, MANIOBRAS, MONTAJE, COLOCACIÓN, FIJACIÓN, CONEXION, PRUEBAS, PUESTA EN MARCHA, HERRAMIENTA, MANO DE OBRA, ACARREOS FUERA Y DENTRO DE LA OBRA.</t>
  </si>
  <si>
    <t>SELLADO DE SALIDA DE DIFUSORES DE AIRE ACONDICIONADO, CON COLCHONETA DE FIBRA DE VIDRIO, INCLUYE: HERRAMIENTA, MANO DE OBRA Y ACARREOS FUERA Y DENTRO DE LA OBRA.</t>
  </si>
  <si>
    <t>SUMINISTRO E INSTALACION DE AISLAMIENTO TERMICO DE COLCHONETA DE FIBRAS DE VIDRIO, DE 25 MM. DE ESPESOR CON AGLUTINANTE DE RESINA ORGANICA Y DENSIDAD DE 16 KG/M3, CON ADHESIVO PARA LAMINA, CON BARRERA DE VAPOR DE PAPEL KRAFT-ASFALTO Y FOILD DE ALUMINIO O POLIETILENO ALUMINICO Y LO NECESARIO PARA SU FIJACION.</t>
  </si>
  <si>
    <t>SUMINISTRO E INSTALACION DE DUCTOS DE LAMINA GALVANIZADA DE PRIMERA (CONFORME A NORMAS), EN CALIBRE 24, LOS DUCTOS SERAN FABRICADOS DE ACUERDO A LAS NORMAS DE AIRE ACONDICIONADO, INCLUYE: ANCLAS, CODOS DERIVACIONES, GRAPAS, TAPAS, ZETAS, SOPORTES TIPO PLANO DE LAMINA PARA INTERIORES Y ANGULO DE 1" PARA EXTERIORES Y LO NECESARIO PARA SU FUNCIONAMIENTO.</t>
  </si>
  <si>
    <t>SUMINISTRO E INSTALACION DE REJILLA DE RETORNO DE 12"X12", INCLUYE: CONEXIÓN PRUEBAS Y LO NECESARIO PARA SU BUEN FUNCIONAMIENTO.</t>
  </si>
  <si>
    <t>SUMINISTRO Y COLOCACION DE DIFUSOR 12"X12" PARA AIRE ACONDICIONADO, INCLUYE: CONEXION A  LA DUCTERIA DE ALIMENTACION, FIJACION, HERRAMIENTA, MANO DE OBRA, ACARREO FUERA Y DENTRO DE LA OBRA.</t>
  </si>
  <si>
    <t>SUMINISTRO Y COLOCACION DE EXTRACTOR DE AIRE MOD. HXM250, PARA AREA DE CAFETERIA INCLUYE: DUCTERIA DE PVC  DE 6" ABERTURA DE SALIDA EN CRISTAL FILTRASOL DE 6 MM. SOPORTES. ANCLAS, HERRAMIENTA, MANO DE OBRA Y ACARREOS FUERA Y DENRO DE LA OBRA.</t>
  </si>
  <si>
    <t>DESMANTELAMIENTO DE DUCTERIA DE AIRE ACONDICIONADO, DE 40 A 80 CMS. DE ANCHO Y 45 A 70 CMS. DE ALTO CAL. 24 Y 26 DE LAMINA GALVANIZADA INCLUYE: ANCLAS, CODOS DERIVACIONES, GRAPAS, TAPAS, ZETAS, SOPORTES TIPO PLANO DE LAMINA PARA INTERIORES Y ANGULO DE 1" PARA EXTERIORES, HERRAMIENTA, MANO DE OBRA Y ACARREOS FUERA Y DENTRO DE LA OBRA.</t>
  </si>
  <si>
    <t>SUMINISTRO Y COLOCACION DE REJILLA PARA EXTRACTOR DE AIRE, INCLUYE: HERRAMIENTA, MANO DE OBRA, Y ACARREOS FUERA Y DENTRO DE LA OBRA.</t>
  </si>
  <si>
    <t>SUMINISTRO Y COLOCACIÓN DE EQUIPO DE AIRE ACONDICIONADO MARCA CARRIER TIPO TECHO, MODELO EVAP. 42LSC36226CL, MOD. COND. 38CK036-M-3 CAPACIDAD NORMAL 36,000 BTU, INCLUYE: MATERIALES MAYORES Y MENORES, HERRAMIENTA Y MANO DE OBRA, ACARREOS FUERA Y DENTRO DE LA OBRA.</t>
  </si>
  <si>
    <t>SUMINISTRO E INSTALACION DE DUCTO FLEXIBLE CON ALAMBRE ACERADO Y AISLANTE TERMICO DE 1" DE ESPESOR DE 12" DE DIAMETRO. INCLUYE: MATERIALES PARA SU FIJACION, MANO DE OBRA, HERRAMIENTAS, ANDAMIOS A CUALQUIER ALTURA, ACARREOS DENTRO Y FUERA DE LA OBRA.</t>
  </si>
  <si>
    <t>SUMINISTRO E INSTALACION DE DUCTO FLEXIBLE CON ALAMBRE ACERADO Y AISLANTE TERMICO DE 1" DE ESPESOR DE 10" DE DIAMETRO. INCLUYE: MATERIALES PARA SU FIJACION, MANO DE OBRA, HERRAMIENTAS, ANDAMIOS A CUALQUIER ALTURA, ACARREOS DENTRO Y FUERA DE LA OBRA.</t>
  </si>
  <si>
    <t>SUMINISTRO Y COLOCACION  DE AIRE ACONDICIONADO TIPO MINI-SPLIT  DE  60,000  BTU ( 5.T.R.) PISO TECHO, A CONTROL REMOTO MCA. TEMPSTAR-CARRIER INCLUYE: TUBERIA Y CONEXIONES DE COBRE ESPECIAL PARA REFRIGERACION, FORRO INSULTUB, GAS REFRIGERANTE R-22, FILTRO DESHIDRATADOR, SOLDADURA DE PLATA, TACONES ANTIVIBRATORIOS DE NEOPRENO, CABLE THW PARA INTERCONEXION, MATERIAL, MANO DE OBRA, EQUIPO,  HERRAMIENTA Y ACARREOS DENTRO Y FUERA DE LA OBRA.</t>
  </si>
  <si>
    <t>SUMINISTRO Y COLOCACION DE EQUIPO DE AIRE ACONDICIONADO, TIPO MINI SPLIT PISO TECHO ALTA EFICIENCIA, MARCA CARRIER MOD. GFL-2040CC CON CAPACIDAD DE 32000 BTU, 220 V-1F-60HZ, EFICIENCIA EER 10 BTU/WATTS.  INCLUYE: COMPRESOR MODELO 38CKCO30-3 DE 220 V-1F-60HZ, ACCESORIOS, CONEXION,  PRUEBAS, HERRAMIENTA, MANO DE OBRA,  ACARREOS DENTRO Y FUERA DE LA OBRA.</t>
  </si>
  <si>
    <t>SUMINISTRO, INSTALACION Y CONEXION DE UNIDAD COMPRESORA EN LOSA 36000 BTU/H Y MINISPLIT TIPO CASSETTE, EMPOTRADO EN PLAFON DE 36000 BTU/H, INCLUYE: PRUEBAS, CONEXIONES, SOPORTES, HERRAMIENTA, MANO DE OBRA, ACARREOS FUERA Y DENTRO DE LA OBRA, TODO LO NECESARIO PARA SU CORRECTO FUNCIONAMIENTO.</t>
  </si>
  <si>
    <t>SUMINISTRO Y COLOCACION DE EQUIPO DE AIRE ACONDICIONADO MARCA CARRIER 323 BB-C DE 32,000 BTU TIPO VENTANA, INCLUYE: BASE DE ANGILO DE 1"x1"x1/8" Y CONTACTO ESPECIAL, MANIOBRAS, COLOCACION Y MONTAJE.</t>
  </si>
  <si>
    <t>SUMINISTRO Y COLOCACION DE EQUIPO DE AIRE ACONDICIONADO TIPO MINISPLIT PISO TECHO MCA. CARRIER 24,000 BTU/HR, INCLUYE: MATERIAL, HERRAMIENTA, EQUIPO, MANO DE OBRA Y ACARREO DENTRO Y FUERA DE LA OBRA.</t>
  </si>
  <si>
    <t>SUMINISTRO Y COLOCACION DE EQUIPO DE AIRE ACONDICIONADO TIPO MINISPLIT PISO TECHO MCA. CARRIER 18,000 BTU/HR, INCLUYE: MATERIAL, HERRAMIENTA, EQUIPO, MANO DE OBRA Y ACARREO DENTRO Y FUERA DE LA OBRA.</t>
  </si>
  <si>
    <t>SUMINISTRO, MONTAJE E INSTALACION DE EQUIPO DE AIRE ACONDICIONADO TIPO VENTANA MCA. CARRIER MOD XCB153D DE 15,000 BTU/HR,  A 220V, INCLUYE: MATERIAL, CONEXIONES, PRUEBAS, SOPORTES, HERRAMIENTA, EQUIPO, MANO DE OBRA,  ACARREO DENTRO Y FUERA DE LA OBRA, TODO LO NECESARIO PARA SU CORRECTO FUNCIONAMIENTO.</t>
  </si>
  <si>
    <t>SUMINISTRO Y COLOCACION DE DIFUSOR MODULAR PARA MONTAR SOBRE FALSO PLAFON DE 24"X24", MODELO DPA, MARCA VERMONT CON CUELLOS REDONDOS PARA CONECTAR CON DUCTO FLEXIBLE, FABRICADO EN LAMINA DE ALUMINIO DE 10" DE DIAMETRO, INCLUYE: TODO LO NECESARIO PARA SU FIJACION, MATERIALES, HERRAMIENTAS, MANO DE OBRA, ACARREOS DENTRO Y FUERA DE LA OBRA.</t>
  </si>
  <si>
    <t>SUMINISTRO Y COLOCACION DE DIFUSOR MODULAR PARA MONTAR SOBRE FALSO PLAFON DE 24"X24", MODELO DPA, MARCA VERMONT CON CUELLOS REDONDOS PARA CONECTAR CON DUCTO FLEXIBLE, FABRICADO EN LAMINA DE ALUMINIO DE 12" DE DIAMETRO, INCLUYE: TODO LO NECESARIO PARA SU FIJACION, MATERIALES, HERRAMIENTAS, MANO DE OBRA, ACARREOS DENTRO Y FUERA DE LA OBRA.</t>
  </si>
  <si>
    <t>SUMINISTRO Y COLOCACION DE DIFUSOR MODULAR PARA MONTAR SOBRE FALSO PLAFON DE 24"X24", MODELO DPA, MARCA VERMONT CON CUELLOS REDONDOS PARA CONECTAR CON DUCTO FLEXIBLE, FABRICADO EN LAMINA DE ALUMINIO DE 14" DE DIAMETRO, INCLUYE: TODO LO NECESARIO PARA SU FIJACION, MATERIALES, HERRAMIENTAS, MANO DE OBRA, ACARREOS DENTRO Y FUERA DE LA OBRA.</t>
  </si>
  <si>
    <t>SUMINISTRO Y COLOCACION DE REJILLA DE RETORNO DE AIRE MARCA VERMONT MODELO RPPL, INCLUYE: TODO LO NECESARIO PARA SU FIJACION, HERRAMIENTAS, MANO DE OBRA, ACARREOS FUERA Y DENTRO DE LA OBRA, A CUALQUIER ALTURA. SEGUN PROYECTO.</t>
  </si>
  <si>
    <t>SUMINISTRO E INSTALACION DE DUCTO FLEXIBLE CON ALAMBRE ACERADO Y AISLANTE TERMICO DE 1" DE ESPESOR, CON FOIL DE ALUMINIO PARA LA BARRERA DE VAPOR, DE 14" DE DIAMETRO. INCLUYE: MATERIALES PARA SU FIJACION, MANO DE OBRA, HERRAMIENTAS, ANDAMIOS A CUALQUIER ALTURA, ACARREOS DENTRO Y FUERA DE LA OBRA.</t>
  </si>
  <si>
    <t>SUMINISTRO Y COLOCACION DE TERMOMETRO TRERICE DE 2 1/2" INCLUYE: MATERIALES, HERRAMIENTAS, MANO DE OBRA, TODO LO NECESARIO PARA SU BUEN FUNCIONAMIENTO, ACARREOS DENTRO Y FUERA DE LA OBRA.</t>
  </si>
  <si>
    <t>SUMINISTRO Y COLOCACION DE TERMOPOZO, INCLUYE: MATERIALES, HERRAMIENTAS, MANO DE OBRA, ACARREOS DENTRO Y FUERA DE LA OBRA.</t>
  </si>
  <si>
    <t>SUMINISTRO Y COLOCACION DE TANQUE DE EXPANSION DE 650 LITROS, INCLUYE: ACCESORIOS, MATERIALES, HERRAMIENTAS, MANO DE OBRA, ACARREOS DENTRO Y FUERA DE LA OBRA</t>
  </si>
  <si>
    <t>SUMINISTRO Y COLOCACION DE BOTAGUAS PARA PASO DE DUCTOS EN LOSA, FABRICADO A BASE DE LAMINA GALVANIZADA LISA CAL.24.  INCLUYE: MATERIALES DE FIJACION, SELLADOR, CONEXION A DUCTOS, TODO LO NECESARIO PARA SU BUEN FUNCIONAMIENTO, HERRAMIENTAS, MANO DE OBRA, ACARREOS FUERA Y DENTRO DE LA OBRA, A CUALQUIER ALTURA. SEGUN PROYECTO.</t>
  </si>
  <si>
    <t>SUMINISTRO Y COLOCACION DE CAJA DE RETORNO FABRICADO DE LAMINA GALVANIZADA LISA CAL. 20; INCLUYE: ACCESORIOS, HERRAMIENTAS, MANO DE OBRA,  ACARREOS DENTRO Y FUERA DE LA OBRA, TRABAJO TERMINADO SEGUN PROYECTO.</t>
  </si>
  <si>
    <t>SUMINISTRO Y COLOCACION DE DIFUSOR DE INYECCION DE AIRE MARCA VERMONT DE 24"x24" CON CUELLO DE 12", INCLUYE TODO LO NECESARIO PARA SU FIJACION, ACCESORIOS, HERRAMIENTA, MNAO DE OBRA, ACARREOS DENTRO Y FUERA DE LA OBRA.</t>
  </si>
  <si>
    <t>SUMINISTRO Y COLOCACION DE BRIDA A.C. SLIPON SOLDADA DE 3" INCLUYE: MATERIALES, HERRAMIENTAS, TODO LO NECESARIO PARA SU INSTALACION, MANO DE OBRA, ACARREOS DENTRO Y FUERA DE LA OBRA.</t>
  </si>
  <si>
    <t>SUMINISTRO Y COLOCACION DE BRIDA A.C. SLIPON SOLDADA DE 4" INCLUYE: MATERIALES, HERRAMIENTAS, TODO LO NECESARIO PARA SU INSTALACION, MANO DE OBRA, ACARREOS DENTRO Y FUERA DE LA OBRA.</t>
  </si>
  <si>
    <t>SUMINISTRO Y COLOCACION DE BRIDA A.C. CIEGA DE 4" INCLUYE: MATERIALES, HERRAMIENTAS, TODO LO NECESARIO PARA SU INSTALACION, MANO DE OBRA, ACARREOS DENTRO Y FUERA DE LA OBRA.</t>
  </si>
  <si>
    <t>SUMINISTRO Y COLOCACION DE CODO A.C. SOLD. 4"X 45 GRADOS, INCLUYE: TODO LO NECESARIO PARA SU INSTALACION, MATERIALES, HERRAMIENTA, MANO DE OBRA, ACARREOS DENTRO Y FUERA DE LA OBRA.</t>
  </si>
  <si>
    <t>SUMINISTRO Y COLOCACION DE CODO A.C. SOLD. 4"X 90 GRADOS, INCLUYE: TODO LO NECESARIO PARA SU INSTALACION, MATERIALES, HERRAMIENTA, MANO DE OBRA, ACARREOS DENTRO Y FUERA DE LA OBRA.</t>
  </si>
  <si>
    <t>SUMINISTRO Y COLOCACION DE CODO A.C. SOLD. 3"X 90 GRADOS, INCLUYE: TODO LO NECESARIO PARA SU INSTALACION, MATERIALES, HERRAMIENTA, MANO DE OBRA, ACARREOS DENTRO Y FUERA DE LA OBRA.</t>
  </si>
  <si>
    <t>SUMINISTRO Y COLOCACION DE CODO A.C. SOLD. 3"X 45 GRADOS, INCLUYE: TODO LO NECESARIO PARA SU INSTALACION, MATERIALES, HERRAMIENTA, MANO DE OBRA, ACARREOS DENTRO Y FUERA DE LA OBRA.</t>
  </si>
  <si>
    <t>INSTALACION Y CORTE DE FIBRA DE VIDRIO DE 1 1/2" TIPO RF-3150 Y PAPEL KRAFTALUM PARA AISLAMMIENTO TERMICO.</t>
  </si>
  <si>
    <t>INSTALACION Y CORTE DE LONA AHULADA CAL. 10 Y LAMINA GALVANIZADA CAL. 24 PARA EVITAR TRANSMITIR VIBRACIONES.</t>
  </si>
  <si>
    <t>INSTALACION Y CORTE DE LAMINA GALVANIZADA CAL. 24 PARA BOTAGUAS EN PASO DE DUCTOS POR LOSA.</t>
  </si>
  <si>
    <t>INSTALACION DE DIFUSORES, REJILLAS, DE DIFERENTES MEDIDAS. INCLUYE: HERRAMIENTA, MANO DE OBRA Y TODO LONECESARIO PARA SU CORRECTA EJECUCION.</t>
  </si>
  <si>
    <t>INSTALACION DE TERMOSTATO PARA UNIDAD TIPO PAQUETE DE 8.05 T.R. INCLUYE: HERRAMIENTA, MANO DE OBRA Y TODO LO NECESARIO PARA SU BUEN FUNCIONAMIENTO.</t>
  </si>
  <si>
    <t>INSTALACION DE BASE DE FIERRO PARA UNIDAD TIPO VENTANA, INCLUYE: ROTURA DE TRABE O MURO, MORTERO PARA RESANES Y PLOMEO Y NIVELACION DE BASES.</t>
  </si>
  <si>
    <t>INSTALACION DE TUBO DE 3/4" PARA DREN DE CONDENZADOR EN AREA DE AZOTEA, INCLUYE: RUCTURA DE CONCRETO PARA FIJACION DE ANCLAS.</t>
  </si>
  <si>
    <t>MANO DE OBRA ESPECIALIZADA PARA LA INSTALACION DE UNIDAD TIPO VENTANA, INCLUYE: MANIOBRAS E INSTALACION SOBRE SUS BASES, CONEXIONES MECANICAS Y DE PUNTAS ELECTRICAS, ARRANQUES PRUEBAS Y AJUSTES</t>
  </si>
  <si>
    <t>SUMINISTRO E INSTALACION DE UNIDAD DE AIRE ACONDICIONADO DE 18000 BTU TIPO MINI SPLIT, INCLUYE: TUBERIAS DE COBRE, GAS REFRIGERANTE, CODOS, ABRAZADERAS, BASE DE ANGULO, INSTALACION  ELECTROMECANICA, ACARREOS DENTRO  Y FUERA DE LA OBRA, MANO DE OBRA Y HERRAMIENTAS.</t>
  </si>
  <si>
    <t>DESMONTAJE DE CLIMAS EXISTENTES, INCLUYE: CORTES DE BASES, RESANES, DESCONEXION ELECTRICA, ACARREOS, MANO DE OBRA Y HERRAMINETAS.</t>
  </si>
  <si>
    <t>SUMINISTRO Y COLOCACION DE CONEXIONES PARA DUCTO CUADRADO EMBISAGRADO S´QUARED INCLUYE: CODO PARA DUCTO DE 90°x15 CMS., MATERIAL, HERRAMIENTA Y MANO DE OBRA.</t>
  </si>
  <si>
    <t>SUMINISTRO Y COLOCACION DE ADAPTADOR PARA DUCTO DE 15x15 LD 66A INCLUYE: HERRAMIENTAS, MATERIAL Y MANO DE OBRA.</t>
  </si>
  <si>
    <t>SUMINISTRO Y COLOCACION DE PLACA DE CIERRE DE 15x15 LD6CP INCLUYE: MATERIAL, HERRAMIENTAS Y MANO DE OBRA.</t>
  </si>
  <si>
    <t>LIMPIEZA GENERAL DEL COMPRESOR MCA. GILBERT COPELAND TIPO 4-100, SERIE No. 834267, MOTOR MARCA ASEA, 3 H.P., 3 FASES, 0 HZ, CLASE B 1715 R.P.M., INCLUYE: VERIFICACION Y REPARACION  DE FUGAS DE GAS, CARGA DEL MISMO PARA BUEN FUNCIONAMIENTO Y PUESTA EN MARCHA, CHECANDO PARO Y ARRANQUE DEL MISMO A UNA TEMPERATURA DE 4-6° C. PARA CONSERVACION DE ALIMENTOS, MATERIAL NECESARIO, HERRAMIENTAS, MANO DE OBRA, ACARREOS DENTRO Y FUERA DE LA OBRA.</t>
  </si>
  <si>
    <t>SUMINISTRO Y COLOCACION DE EQUIPO DE AIRE ACONDICIONADO , UNIDAD DE VENTANA MARCA CARRIER MOD. YCB 273D CON CAPACIDAD NOMINAL 24.00  MBH, EER MIN.8.5;  INCLUYE: HERRAMIENTA, MANO DE OBRA. ACERREOS DENTRO Y FUERA DE LA OBRA.</t>
  </si>
  <si>
    <t>SUMINISTRO Y COLOCACION DE EQUIPO DE AIRE ACONDICIONADO , UNIDAD DE VENTANA MARCA CARRIER MOD. ACA 313D CON CAPACIDAD NOMINAL 32.00  MBH, EER MIN.8.5;  INCLUYE: HERRAMIENTA, MANO DE OBRA. ACERREOS DENTRO Y FUERA DE LA OBRA.</t>
  </si>
  <si>
    <t>PROTECCION A INTEMPERIE QUE CONSISTE EN MEMBRANA, PEGAMENTO DE CONTACTO E IMPERMEABILIZACION PARA PROTEGER DUCTODE AIRE ACONDICIONADO, INCLUYE, MATERIALES,  HERRAMIENTA, MANO DE OBRA Y ACARREOS FUERA Y DENTRO DE LA OBRA.</t>
  </si>
  <si>
    <t>SUMINISTRO, INSTALACION Y CONEXION DE UNIDAD  DE AIRE ACONDICIONADO TIPO CASSETTE, DE 36000 BTU, CON CONDENSADORA MOD. 38 HDC-036-3, EVAPORADORA MOD. 40QKB-036, INCLUYE: MATERIALES, CONEXION, PRUEBAS, SOPORTES, HERRAMIENTA, MANO DE OBRA, ACARREOS FUERA Y DENTRO DE LA OBRA, TODO LO NECESARIO PARA SU CORRECTO FUNCIONAMIENTO.</t>
  </si>
  <si>
    <t>SUMINISTRO, INSTALACION Y CONEXION DE UNIDAD  DE AIRE ACONDICIONADO TIPO CASSETTE, DE 24000 BTU, CON CONDENSADORA MOD. 38 HDC-024-3, EVAPORADORA MOD. 40QKB-024, INCLUYE: MATERIALES, CONEXION, PRUEBAS, SOPORTES, HERRAMIENTA, MANO DE OBRA, ACARREOS FUERA Y DENTRO DE LA OBRA, TODO LO NECESARIO PARA SU CORRECTO FUNCIONAMIENTO.</t>
  </si>
  <si>
    <t>SUMINISTRO, MONTAJE E INSTALACION DE EQUIPO DE AIRE ACONDICIONADO TIPO VENTANA MCA. CARRIER MOD YCB243D DE 24,000 BTU/HR,  CONTROL MANUAL A 220V, INCLUYE: MATERIAL, CONEXIONES, PRUEBAS, SOPORTES, HERRAMIENTA, EQUIPO, MANO DE OBRA,  ACARREO DENTRO Y FUERA DE LA OBRA, TODO LO NECESARIO PARA SU CORRECTO FUNCIONAMIENTO.</t>
  </si>
  <si>
    <t>SUMINISTRO, MONTAJE E INSTALACION DE EQUIPO DE AIRE ACONDICIONADO TIPO VENTANA MCA. CARRIER MOD XCB183D DE 18,000 BTU/HR,  CONTROL MANUAL A 220V, INCLUYE: MATERIAL, CONEXIONES, PRUEBAS, SOPORTES, HERRAMIENTA, EQUIPO, MANO DE OBRA,  ACARREO DENTRO Y FUERA DE LA OBRA, TODO LO NECESARIO PARA SU CORRECTO FUNCIONAMIENTO.</t>
  </si>
  <si>
    <t>SUMINISTRO, MONTAJE  Y COLOCACION DE EQUIPO DE AIRE ACONDICIONADO , UNIDAD DE VENTANA MARCA CARRIER MOD. YCB273D CON CAPACIDAD NOMINAL 26,500 BTU/HR A 220V, 3210 W.   INCLUYE: MATERIALES, HERRAMIENTA, MANO DE OBRA. ACARREOS DENTRO Y FUERA DE LA OBRA.</t>
  </si>
  <si>
    <t>SUMINISTRO, MONTAJE E INSTALACION DE EQUIPO DE AIRE ACONDICIONADO TIPO VENTANA MCA. CARRIER MOD XCB213R DE 21,000 BTU/HR,   A 220V, INCLUYE: MATERIAL, CONEXIONES, PRUEBAS, SOPORTES, HERRAMIENTA, EQUIPO, MANO DE OBRA,  ACARREO DENTRO Y FUERA DE LA OBRA, TODO LO NECESARIO PARA SU CORRECTO FUNCIONAMIENTO.</t>
  </si>
  <si>
    <t>SUMINISTRO, MONTAJE E INSTALACION DE EQUIPO DE AIRE ACONDICIONADO TIPO VENTANA MCA. CARRIER MOD XCB183E DE 18,000 BTU/HR,   A 220V, INCLUYE: MATERIAL, CONEXIONES, PRUEBAS, SOPORTES, HERRAMIENTA, EQUIPO, MANO DE OBRA,  ACARREO DENTRO Y FUERA DE LA OBRA, TODO LO NECESARIO PARA SU CORRECTO FUNCIONAMIENTO.</t>
  </si>
  <si>
    <t>SUMINISTRO, MONTAJE E INSTALACION DE EQUIPO DE AIRE ACONDICIONADO TIPO VENTANA MCA. CARRIER MOD XCB121E DE 12,000 BTU/HR,  A 220V, INCLUYE: MATERIAL, CONEXIONES, PRUEBAS, SOPORTES, HERRAMIENTA, EQUIPO, MANO DE OBRA,  ACARREO DENTRO Y FUERA DE LA OBRA, TODO LO NECESARIO PARA SU CORRECTO FUNCIONAMIENTO.</t>
  </si>
  <si>
    <t>SUMINISTRO, FABRICACION Y COLOCACION DE BASES DE EQUIPO DE AIRE ACONDICIONADO DE 0.71x0.81x0.54 MTS. A BASE DE ANGULO DE 1 1/2"x1 1/2"x3/16" INCLUYE: PINTURA ANTICORROSIVA, HERRAMIENTA, MANO DE OBRA, ACARREOS FUERA Y DENTRO DE LA OBRA.</t>
  </si>
  <si>
    <t>SUMINISTRO, FABRICACION Y COLOCACION DE BASES DE EQUIPO DE AIRE ACONDICIONADO DE 0.68x0.72x0.46 MTS. A BASE DE ANGULO DE 1 1/2"x1 1/2"x3/16" INCLUYE: PINTURA ANTICORROSIVA, HERRAMIENTA, MANO DE OBRA, ACARREOS FUERA Y DENTRO DE LA OBRA.</t>
  </si>
  <si>
    <t>SUMINISTRO Y COLOCACION DE EXTRACTOR DE AIRE EN AREA DE REACTIVOS DE 8" DE DIAMETRO CON REJILLA CAT. EURO 20, INCLUYE: MATERIALES PARA SU FIJACION, HERRAMIENTA, MANO DE OBRA, ACARREOS FUERA Y DENTRO DE LA OBRA.</t>
  </si>
  <si>
    <t>SUMINISTRO Y COLOCACION DE BASE PARA TUBERIA DE AIRE ACONDICIONADO FABRICADO CON ANGULO ESTRUCTURAL DE SECCION 0.50x0.45 MTS. INCLUYE: ANCLAS, MATERIALES, MANO DE OBRA, HERRAMIENTAS, ACARREOS FUERA Y DENTRO DE LA OBRA.</t>
  </si>
  <si>
    <t>SUMINISTRO Y COLOCACION DE BASE PARA TUBERIA DE AIRE ACONDICIONADO FABRICADO CON ANGULO ESTRUCTURAL DE SECCION 0.50x0.58 MTS. INCLUYE: ANCLAS, MATERIALES, MANO DE OBRA, HERRAMIENTAS, ACARREOS FUERA Y DENTRO DE LA OBRA.</t>
  </si>
  <si>
    <t>SUMINISTRO Y COLOCACION DE DUCTO CUADRADO EMBISAGRADO MARCA ISA PARA ALOJAR INSTALACIONES ELECTRICAS, INCLUYE: COLGANTEO, FIJACION DE DUCTO CUADRADO SD DE 15x15x152.4 CMS., HERRAMIENTAS, MANO DE OBRA, ACARREOS FUERA Y DENTRO DE LA OBRA.</t>
  </si>
  <si>
    <t>SUMINISTRO Y COLOCACION DE CONEXIONES PARA DUCTO CUADRADO EMBISAGRADO MARCA ISA, INCLUYE: COLGANTEO, CODO PARA DUCTO CUADRADO DE 90G.x15 CMS. MARCA ISA, HERRAMIENTAS, MANO DE OBRA, ACARREOS FUERA Y DENTRO DE LA OBRA.</t>
  </si>
  <si>
    <t>SUMINISTRO Y COLOCACION DE CONEXIONES PARA DUCTO CUADRADO EMBISAGRADO MARCA ISA, INCLUYE: COLGANTEO, FIJACION, TEE PARA DUCTO CUADRADO DE 15x15 CMS. MARCA ISA, HERRAMIENTAS, MANO DE OBRA, ACARREOS FUERA Y DENTRO DE LA OBRA.</t>
  </si>
  <si>
    <t>SUMINISTRO Y COLOCACION DE SOPORTE DE ANGULO ESTRUCTURAL PARA EQUIPOS DE AIRES ACONDICIONADO TIPO VENTANA A BASE DE ANGULO DE 1"x3 1/16" FIJADO A TRABE DE CONCRETO CON TAQUETES EXPANCIVOS Y SOLDADA A PROTECCION METALICA DE VENTANA, INCLUYE: MATERIALES, MANO DE OBRA Y PINTURA ESMALTE, ACARREOS FUERA Y DENTRO DE LA OBRA.</t>
  </si>
  <si>
    <t>SUMINISTRO Y COLOCACION DE EQUIPO DE AIRE ACONDICIONADO TIPO MINISPLIT, MARCA CARRIER TIPO TECHO  MODELO 53QAB036-3,  CON CAPACIDAD NOMINAL 36000 BTU/HR., MONOFASICO A 220 VOLTS. INCLUYE: FILTROS DESHIDRATADORES,BASE DE FIERRO DE ANGULO PARA UNIDAD CONDENSADORA, NITROGENO F2,  TUBERIA PARA LINEA DE SUCCION  Y LIQUIDO CON AISLAMIENTO TERMICO TIPO INSULTUBE PARA LINEA DE SUCCION DE 7/8 Y 3/8 RESPECTIVAMENTE, HERRAMIENTA, MANO DE OBRA, ACARREOS FUERA Y DENTRO DE LA OBRA. TODO LO NECESARIO PARA SU CORRECTO FUNCIONAMIENTO.</t>
  </si>
  <si>
    <t>CONSTRUCCION DE BASE DE CONCRETO REFORZADO PARA EQUIPO COMPRESOR DE AIRE ACONDICIONADO EN AZOTEA, DE MEDIDAS PROMEDIO DE 50 A 90 CMS. Y DE 10 A 20 CMS. DE ALTURA, TERMINADO APLANADO FINO ESPONJEADO EN SUS PAREDES Y REFUERZO DE MALLA-LAC 6X6/4X4 EN FORMA DE MALLA. INCLUYE: CIMBRA COMUN Y ACARREO HASTA EL 3er. NIVEL,  CINCELADO DE LOSA Y ACARREO FUERA Y DENTRO DE LA OBRA DE MATERIAL SOBRANTE.</t>
  </si>
  <si>
    <t>SUMINISTRO Y COLOCACION DE AIRE ACONDICIONADO SISTEMA MINISPLIT MARCA CARRIER TIPO HIGH-WALL MOD. 53QNB012-3, CON CAPACIDAD NOMINAL DE 12,000 BTU/HR, MONOFASICO A 220 VOLTS. INCLUYE: FILTROS DESHIDRATADORES, BASES DE FIERRO DE ANGULO PARA UNIDAD CONDENSADORA, NITROGENO F2, TUBERIA PARA LINEA DE SUCCION Y LIQUIDO CON AISLAMIENTO TERMICO TIPO INSULTUBE PARA LINE A DE SUCCION DE 5/8" Y 3/8" RESPECTIVAMENTE. MANO DE OBRA ESPECIALIZADA, HERRAMIENTA, MANO DE OBRA, ACARREOS FUERA Y DENTRO DE LA OBRA Y TODO LO NECESARIO PARA SU BUEN FUNCIONAMIENTO.</t>
  </si>
  <si>
    <t>SUMINISTRO Y COLOCACION DE AIRE ACONDICIONADO SISTEMA MINISPLIT MARCA CARRIER TIPO HIGH-WALL MOD. 53QNB024-3, CON CAPACIDAD DE 24,000BTU/HR, MONOFASICO A 220 VOLTS. INCLUYE: FLITROS DESHIDRATADORES, BASES DE FIERRO DE ANGULO PARA UNIDAD CONDENSADORAS, NITROGENO F2, TUBERIA PARA LINEA DE SUCCION Y LIQUIDO CON AISLAMIENTO TERMICO TIPO INSULTUBE PARA LINEA DE SUCCION DE 5/8 Y 3/8 RESPECTIVAMENTE, MANO DE OBRA ESPECIALIZADA, HERRAMIENTA, MANO DE OBRA, ACARREOS DENTRO Y FUERA DE LA OBRA, TODO LO NECESARIO PARA SU CORRECTO FUNCIONAMIENTO.</t>
  </si>
  <si>
    <t>SUMINISTRO Y COLOCACION DE AIRE ACONDICIONADO, SISTEMA MINISPLIT MCA. CARRIER TIPO TECHO, MODELO 53QAB060-5, CON CAPACIDAD DE 60000 BTU, TRIFASICO A 220 VOLTS, INCLUYE: U.M.A. MODELO 40QAB060, U.C. MODELO 38HDC060, FILTROS DESHIDRATADORES, BASE DE FIERRO DE ANGULO PARA UNIDAD CONDENSADORA, NITROGENO F2, TUBERIA PARA LINEA DE SUCCION Y LIQUIDO CON AISLAMIENTO TERMICO TIPO INSULTUBE DE 3/8" Y 1/8" RESPECTIVAMENTE, MANO DE OBRA ESPECIALIZADA, HERRAMIENTA, ACARREOS FUERA Y DENTRO DE LA OBRA, TODO LO NECESARIO PARA SU CORRECTO FUNCIONAMIENTO.</t>
  </si>
  <si>
    <t>SUMINISTRO Y COLOCACION DE AIRE ACONDICIONADO, SISTEMA MINISPLIT MCA. CARRIER TIPO HIGH-WALL, MODELO 53QNB12-3, CON CAPACIDAD DE 12000 BTU, MONOFASICO A 220 VOLTS, INCLUYE: U.M.A. MODELO 40QNB012, U.C. MODELO 38AN012, FILTROS DESHIDRATADORES, BASE DE FIERRO DE ANGULO PARA UNIDAD CONDENSADORA, NITROGENO F2, TUBERIA PARA LINEA DE SUCCION Y LIQUIDO CON AISLAMIENTO TERMICO TIPO INSULTUBE DE 1/4" Y 1/2" RESPECTIVAMENTE, MANO DE OBRA ESPECIALIZADA, HERRAMIENTA, ACARREOS FUERA Y DENTRO DE LA OBRA, TODO LO NECESARIO PARA SU CORRECTO FUNCIONAMIENTO.</t>
  </si>
  <si>
    <t>SUMINISTRO Y COLOCACION DE EQUIPO  DE AIRE ACONDICIONADO MARCA  YORK YUS246 DE 24000 BTU, INCLUYE: BASE DE ANGULO DE 1"X1"X1/8" Y CONTACTO ESPECIAL, MANIOBRAS, COLOCACION  Y MONTAJE</t>
  </si>
  <si>
    <t>SUM. Y COLOCACION DE EXTRACTOR AXIAL HXM200 DE 500/M3/H, INCLUYE: INSTALACION, CONEXIONES, ACARREOS FUERA Y DENTRO DE LA OBRA , TRABAJO TERMINADO.</t>
  </si>
  <si>
    <t>SUMINISTRO Y COLOCACION DE AIRE ACONDICIONADO SISTEMA MINISPLIT MARCA CARRIER TIPO TECHO MOD. 53QAB060-5, CON CAPACIDAD DE 60,000 BTU, TRIFASICO A 220 VOLTS. INCLUYE: U.M.A MOD. 40QAB060 U.C, MOD. 38HDC060, FILTROS DESHIDRATADORES, BASE DE FIERRO DE ANGULO PARA UNIDAD CONDENSADORAS, NITROGENO F2, TUBERIA PARA LINEA DE SUCCION Y LIQUIDO CON AISLAMIENTO TERMICO TIPO INSULTUBE 3/8 Y 1 1/8" RESPECTIVAMENTE, MANO DE OBRA ESPECIALIZADA, HERRAMIENTA, ACARREOS DENTRO Y FUERA DE LA OBRA, TODO LO NECESARIO PARA SU CORRECTO FUNCIONAMIENTO.</t>
  </si>
  <si>
    <t>SUMINISTRO Y COLOCACION DE UNIDAD DE AIRE ACONDICIONADO MARCA CARRIER TIPO VENTANA  CON CA PACIDAD DE 12000 BTU MODELO HCB121E, 1 FASE 127 VOLTS, INCLUYE: SOPORTES, CORTES DE CRISTAL, CONEXIONES, PRUEBAS, HERRAMIENTA, MANO DE OBRA, ACARREOS DENTRO Y FUERA DE LA OBRA, TODO LO NECESARIO PARA SU CORRECTO FUNCIONAMIENTO.</t>
  </si>
  <si>
    <t>SUMINISTRO Y COLOCACION DE AIRE ACONDICIONADO, SISTEMA MINISPLIT MCA. CARRIER TIPO TECHO, MODELO 53QAB060, CON CAPACIDAD DE 60000 BTU, TRIFASICO A 220 VOLTS, INCLUYE: U.M.A. MODELO 40QAB060-5, U.C. MODELO 38HDC060,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</si>
  <si>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AIRE ACONDICIONADO, SISTEMA MINISPLIT MCA. CARRIER TIPO TECHO, MODELO 53QAB048, CON CAPACIDAD DE 48000 BTU, TRIFASICO A 220 VOLTS, INCLUYE: U.M.A. MODELO 40QAB048-5, U.C. MODELO 38HDC048,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</si>
  <si>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AIRE ACONDICIONADO, SISTEMA MINISPLIT MCA. CARRIER TIPO TECHO, MODELO 53QAB030, CON CAPACIDAD DE 30000 BTU, MONOFASICO A 220 VOLTS, INCLUYE: U.M.A. MODELO 40QAB036-3, U.C.E. MODELO 38HDC030,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</si>
  <si>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AIRE ACONDICIONADO, SISTEMA MINISPLIT MCA. CARRIER TIPO TECHO, MODELO 53QAB024, CON CAPACIDAD DE 24000 BTU, MONOFASICO A 220 VOLTS, INCLUYE: U.M.A. MODELO 40QAB24-3, U.C.E. MODELO 38HDC024,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</si>
  <si>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AIRE ACONDICIONADO, SISTEMA MINISPLIT MCA. CARRIER TIPO HIGH-WALL, MODELO 53QNB018, CON CAPACIDAD DE 18000 BTU, MONOFASICO A 220 VOLTS, INCLUYE: U.M.A. MODELO 40QNB018-3, U.C.E. MODELO 38HDC018,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</si>
  <si>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EQUIPOS DE AIRE ACONDICIONADO MARCA CARRIER CON CAPACIDAD DE 60000 BTU/HR, MODELO GCL2070CC-38CKCOO-M-3, A 220 VOLTS, CON CONTROL REMOTO INALAMBRICO TIPO MINISPLIT, PISO TECHO, INCLUYENDO TODOS LOS MATERIALES ELECTRICOS Y DE REFRIGERACION NECESARIOS PARA SU CORRECTO FUNCIONAMIENTO CON PRUEBAS Y ARRANQUE, HERRAMIENTA Y ACARREOS FUERA Y DENTRO DE LA OBRA.</t>
  </si>
  <si>
    <t>DESMANTELAMIENTO DE DUCTERIA DE AIRE ACONDICIONADO, CAL. 24 Y 26 DE LAMINA GALVANIZADA INCLUYE: ANCLAS, CODOS DERIVACIONES, GRAPAS, TAPAS, ZETAS, SOPORTES TIPO PLANO DE LAMINA PARA INTERIORES Y ANGULO DE 1" PARA EXTERIORES, HERRAMIENTA, MANO DE OBRA Y ACARREOS FUERA Y DENTRO DE LA OBRA.</t>
  </si>
  <si>
    <t>CONSTRUCCION DE CAJILLO DE TABLAROCA PARA OCULTAR INSTALACIONES  DE AIRE ACONDICIONADO DE 1.35M DE LARGO, 0.30M DE ANCHO Y 0.15 M DE ALTO. INCLUYE: POSTES METALICOS DE 0.0635X2.40M PARA TABLAROCA, CANAL DE AMARRE DE 0.0635X4.00M, PERFACINTA , TORNILLOS DE 1" AUTOROSCANTES-AUTOINSERTANTES, COMPUESTO REDIMIX, TERMINADO CON PINTURA VINILICA VINIMEX COLOR BLANCO COMEX, MANO DE OBRA, HERRAMIENTAS, ANDAMIOS A CUALQUIER ALTURA Y ACARREOS DENTRO Y FUERA DE LA OBRA.</t>
  </si>
  <si>
    <t>SUMINISTRO Y COLOCACION DE EXTRACTOR AXIAL DIRECTO MOD.HXM-200, A 110 VOLTS. 1/70 HP. INCLUYE: MATERIALES, MANO DE OBRA, HERRAMIENTAS, CONEXION, PRUEBAS, ACARREOS DENTRO Y FUERA DE LA OBRA Y TODO LO NECESARIO PARA SU COLOCACION.</t>
  </si>
  <si>
    <t>SUMINISTRO Y COLOCACION DE EXTRACTOR PARA COCINA MOD. CK-25, CON POTENCIA DE 40 WATTS, TENSION NOMINAL DE 127 VOLTS, CAUDAL (CFM/M3/HR). INCLUYE: CAMPANA FABRICADA A BASE DE LAMINA GALVANIZADA CAL. 20 DE 1.50x1.20 MTS. EN FORMA PIRAMIDAL, TRUNCADA CON SALIDA CUADRADA DE 20x20 CMS, MATERIALES, MANO DE OBRA, HERRAMIENTAS, ACARREOS DENTRO Y FUERA DE LA OBRA Y TODO LO NECESARIO PARA SU CORRECTA FIJACION.</t>
  </si>
  <si>
    <t>REUBICACION DE EQUIPO COMPRESOR DE AIRE ACONDICIONADO EN LOSA DE AZOTEA INCLUYE: DEMOLICION DE LOSA DE AZOTEA Y ENTREPISO PARA PASO DE TUBERIA DE GAS REFRIGERANTE,  REPOSICION DE CONCRETO F'C= 200 KG/CM2 EN LOSAS, DESCONEXION, DESMONTAJE Y TRASLADO DE EQUIPO EN LOSA, DESMONTAJE Y COLOCACION Y CONEXION DE INTERUPTOR DE SEGURIDAD, DESMONTAJE Y COLOCAION DE TUBERIA CONDUIT P.D. 19 MM. SELLADO DE TUBERIAS ANTERIORES, HERRAMIENTA, MANO DE OBRA, MATERIALES, ACARREOS FUERA Y DENTRO DE LA OBRA.</t>
  </si>
  <si>
    <t>REUBICACION DE EQUIPOS MINISPLIT OBLIGADOS POR CAMBIOS DE ALTURA DE PLAFOND EN PROYECTO. INCLUYE: RANURADO DE MURO PARA DESCUBRIR TUBERIA DE P.V.C. DE DREN DE EQUIPO, CORTE DE TUBERIA DE P.V.C. SOBRANTE Y CONEXION DE DREN A EQUIPO, TUBERIA DE COBRE PARA GAS REFRIGERANTE DE 5/8" Y 3/4" DE DIAM., SOLDADURA PARA ALCANZAR NIVEL DE EQUIPO MINISPLIT, RESANADO DE MURO CEM-ARENA PROP. 1:3, DESMONTAJE DEL EQUIPO MINISPLIT, MATERIALES, MANO DE OBRA, HERRAMIENTAS Y ACARREOS DENTRO Y FUERA DE LA OBRA.</t>
  </si>
  <si>
    <t>SUMINISTRO Y COLOCACION DE EQUIPO DE AIRE ACONDICIONADO MARCA CARRIER TIPO PARED ALTA, MOD. EVAP. FKGB123C, MOD. COND. 38XCA12226-C, CAP.. NOMINAL  12,000 BTU/H; INCLUYE MATERIALES MAYORES Y MENORES, MANO DE OBRA Y HERRAMIENTA Y PRUEBAS, ACARREOS DENTRO Y FUERA DE LA OBRA.</t>
  </si>
  <si>
    <t>SUMINISTRO Y COLOCACION DE EQUIPO DE AIRE ACONDICIONADO MARCA CARRIER TIPO PARED ALTA, MOD. EVAP. FKGC83C, MOD. COND. 38XCA18226-C, CAP. NOMINAL 18,000 BTU/H. INCLUYE MATERIALES MAYORES Y MENORES, MANO DE OBRA Y HERRAMIENTA Y PRUEBAS, ACARREOS DENTRO Y FUERA DE LA OBRA.</t>
  </si>
  <si>
    <t>SUMINISTRO Y COLOCACION DE EQUIPO DE EQUIPO DE AIRE ACONDICIONADO MARCA CARRIER TIPO TECHO, MOD. EVAP. GCL2027CC, MOD. COND. 38CKC024-M-3, CAP. NOMINAL 24,000 BTU/H. INCLUYE MATERIALES MAYORES Y MENORES, MANO DE OBRA Y HERRAMIENTA Y PRUEBAS, ACARREOS DENTRO Y FUERA DE LA OBRA.</t>
  </si>
  <si>
    <t>PREPARACION OCULTA EN PLAFON PARA LA INSTALACIÓN POSTERIOR DE 12 EQUIPOS DE AIRE ACONDICIONADO EN EL ÁREA DEL EDIFICIO A - CUANTIFICACIÓN DE MATERIALES ESPECIFICA, INCLUYE: MATERIALES, MANO DE OBRA Y HERRAMIENTA. NO INCLUYE TRABAJOS DE CORTE Y AJUSTES EN EL PLAFON DE TABLAROCA.</t>
  </si>
  <si>
    <t>SUMINISTRO Y COLOCACION DE AIRE ACONDICIONADO SISTEMA MINISPLIT MARCA CARRIER TIPO TECHO MOD. 53QAB060, CON CAPACIDAD DE 60,000 BTU/HR, TRIFASICO A 220 VOLTS. INCLUYE: FLITROS DESHIDRATADORES, BASE DE FIERRO DE ANGULO PARA UNIDAD CONDENSADORAS, NITROGENO F2, TUBERIA PARA LINEA DE SUCCION Y LIQUIDO CON AISLAMIENTO TERMICO TIPO INSULTUBE PARA LINEA DE SUCCION DE 3/8 Y 1 1/8 RESPECTIVAMENTE, MANO DE OBRA ESPECIALIZADA, HERRAMIENTA, MANO DE OBRA, ACARREOS DENTRO Y FUERA DE LA OBRA, TODO LO NECESARIO PARA SU CORRECTO FUNCIONAMIENTO.</t>
  </si>
  <si>
    <t>SUMINISTRO, INSTALACION Y CONEXION DE UNIDAD  DE AIRE ACONDICIONADO MCA. CARRIER O SIMILAR EN CALIDAD Y COSTO, TIPO CASSETTE, DE 24000 BTU, CON CONDENSADORA MOD. 38 HDC-024-3, 220 V, EVAPORADORA MOD. 40QKB-036-3, INCLUYE: MATERIALES, CONEXION, PRUEBAS, SOPORTES, HERRAMIENTA, MANO DE OBRA, ACARREOS FUERA Y DENTRO DE LA OBRA, TODO LO NECESARIO PARA SU CORRECTO FUNCIONAMIENTO.</t>
  </si>
  <si>
    <t>SUMINISTRO Y COLOCACION DE ZOCLO DE MADERA DE PINO DE 1a. DE 10 CMS. DE ALTURA x2.5 CMS DE ESPESOR, ACABADO CON TINTA EN COLOR CAOBA, INCLUYE: APLICACION DE SELLADOR DE NITROCELULOSA DE ALTOS SOLIDOS Y LACA DE NITROCELULOSA 27% SOLIDOS, FIJACION CON TAQUETES DE PLASTICO Y TORNILLOS DE 3"x1/4", ACARREOS DENTRO Y FUERA DE LA OBRA, HERRAMIENTA Y MANO DEOBRA.</t>
  </si>
  <si>
    <t>SUMINISTRO, MONTAJE E INSTALACION DE EQUIPO DE AIRE ACONDICIONADO TIPO VENTANA MCA. CARRIER MOD 51FT-25 DE 24,000 BTU/HR, A CONTROL MANUAL A 220V, INCLUYE: MATERIAL, HERRAMIENTA, EQUIPO, MANO DE OBRA Y ACARREO DENTRO Y FUERA DE LA OBRA.</t>
  </si>
  <si>
    <t>SUMINISTRO, MONTAJE E INSTALACION DE EQUIPO DE AIRE ACONDICIONADO TIPO MINISPLIT MCA. CARRIER MOD 53JX012303-21 DE 13,000 BTU/HR, INCLUYE: MATERIAL, HERRAMIENTA, EQUIPO, MANO DE OBRA Y ACARREO DENTRO Y FUERA DE LA OBRA.</t>
  </si>
  <si>
    <t>SUMINISTRO, MONTAJE E INSTALACION DE EQUIPO DE AIRE ACONDICIONADO TIPO MINISPLIT MCA. CARRIER MOD FKG24CKC24-3 DE 24,000 BTU/HR, INCLUYE: MATERIAL, HERRAMIENTA, EQUIPO, MANO DE OBRA Y ACARREO DENTRO Y FUERA DE LA OBRA.</t>
  </si>
  <si>
    <t>SUMINISTRO Y COLOCACION DE EQUIPO DE AIRE ACONDICIONADO TIPO MINISPLIT PISO TECHO MCA. CARRIER 36,000 BTU/HR, INCLUYE: MATERIAL, HERRAMIENTA, EQUIPO, MANO DE OBRA Y ACARREO DENTRO Y FUERA DE LA OBRA.</t>
  </si>
  <si>
    <t>SUMINISTRO, COLOCACION, CONEXION Y PUESTA EN MARCHA DE UNIDAD DE AIRE ACONDICIONADO TIPO PAQUETE DE 12.5 T.R. MOD. 50TFF014-5, MARCA CARRIER, 3 FASES 220 VOLTS 60 HZ, INCLUYE: CONEXIÓN, PUESTA EN MARCHA, DUCTERIA NECESARIA PARA SU FUNCIONAMIENTO, MATERIALES, FLETES, FIJACION A SOPORTE, HERRAMIENTA, MANO DE OBRA Y ACARREOS FUERA Y DENTRO DE LA OBRA</t>
  </si>
  <si>
    <t>SUMINISTRO Y COLOCACION DE AIRE ACONDICIONADO SISTEMA MINISPLIT MARCA CARRIER TIPO TECHO MOD. 53QAB036-3, CON CAPACIDAD DE 36,000 BTU/HR, MONOFASICO A 220 VOLTS. INCLUYE: UMA MOD. 40QAB036, U.C MOD. 38 HDC036, FILTROS DESHIDRATADORES, BASE DE FIERRO DE ANGULO PARA UNIDAD CONDENSADORA, NITROGENO F2, TUBERIA PARA LINEA DE SUCCION Y LIQUIDO CON AISLAMIENTO TERMICO TIPO INSULTUBE DE 3/8" Y 7/8" RESPECTIVAMENTE, MANO DE OBRA ESPECIALIZADA, HERRAMIENTA, ACARREOS DENTRO Y FUERA DE LA OBRA, TODO LO NECESARIO PARA SU CORRECTO FUNCIONAMIENTO.</t>
  </si>
  <si>
    <t>SUMINISTRO Y COLOCACION DE UNIDAD DE AIRE ACONDICIONADO MARCA CARRIER TIPO FANAL COIL (PARA UNIDADES DIVIDIDAS), CON CAPACIDAD DE 36000 BTU/HR., MODELO 42BH12,  OPERACION A 220 VOLTS, 2 FASES. INCLUYE: FILTROS DESHIDRATADORES, BASE DE FIERRO DE ANGULO PARA UNIDAD CONDENSADORA MOD. 38HC036-311, NITROGENO F2, TUBERIA PARA LINEA DE SUCCION DE 3/4" DE DIAMETRO Y LIQUIDO CON AISLAMIENTO TERMICO TIPO INSULTUBE DE 3/8" DE DIAMETRO, MATERIALES, CONEXIONES, PRUEBAS, MANO DE OBRA ESPECIALIZADA, HERRAMIENTA, ACARREOS FUERA Y DENTRO DE LA OBRA, TODO LO NECESARIO PARA SU CORRECTO FUNCIONAMIENTO.</t>
  </si>
  <si>
    <t>SUMINISTRO Y COLOCACION DE UNIDAD DE AIRE ACONDICIONADO MARCA CARRIER TIPO FANAL COIL (PARA UNIDADES DIVIDIDAS), CON CAPACIDAD DE 12000 BTU/HR., MODELO 42CE06 PARA OPERAR A 220 VOLTS, 2 FASES. INCLUYE: FILTROS DESHIDRATADORES, BASE DE FIERRO DE ANGULO PARA UNIDAD CONDENSADORA CKGB123, NITROGENO F2, TUBERIA PARA LINEA DE SUCCION Y LIQUIDO CON AISLAMIENTO TERMICO TIPO INSULTUBE DE 1/4" Y 1/2" RESPECTIVAMENTE, MATERIALES, CONEXIONES, PRUEBAS, MANO DE OBRA ESPECIALIZADA, HERRAMIENTA, ACARREOS FUERA Y DENTRO DE LA OBRA, TODO LO NECESARIO PARA SU CORRECTO FUNCIONAMIENTO.</t>
  </si>
  <si>
    <t>SUMINISTRO Y COLOCACION DE UNIDAD DE AIRE ACONDICIONADO MARCA CARRIER TIPO FANAL COIL (PARA UNIDADES DIVIDIDAS), CON CAPACIDAD DE 24000 BTU/HR., MODELO 42BH08 PARA OPERAR A 220 VOLTS, 2 FASES. INCLUYE: FILTROS DESHIDRATADORES, BASE DE FIERRO DE ANGULO PARA UNIDAD CONDENSADORA 38HC024-311, NITROGENO F2, TUBERIA PARA LINEA DE SUCCION Y LIQUIDO CON AISLAMIENTO TERMICO TIPO INSULTUBE DE 3/8" Y 5/8" RESPECTIVAMENTE, MATERIALES, CONEXIONES, PRUEBAS, MANO DE OBRA ESPECIALIZADA, HERRAMIENTA, ACARREOS FUERA Y DENTRO DE LA OBRA, TODO LO NECESARIO PARA SU CORRECTO FUNCIONAMIENTO.</t>
  </si>
  <si>
    <t>SUMINISTRO E INSTALACION DE DIFUSOR CON DIMENSIONES (D1-1) DE 30x30 cms., 4 VIAS MODELO TDC MARCA TIFUS. INCLUYE: ACCESORIOS Y FIJACION, HERRAMIENTA, MANO DE OBRA,  ACARREOS FUERA Y DENTRO DE LA OBRA.</t>
  </si>
  <si>
    <t>SUMINISTRO Y COLOCACION DE LAMINA GALVANIZADA ZINTRO DE PRIMERA CALIDAD ESPECIAL PARA DUCTO DE AIRE ACONDICIONADO CAL. 24. INCLUYE: HABILITACION, ARMADO, ACCESORIOS DE FILTRACION, PINTURA (CON PROTECCION U. V.) ESMALTE SEGUN PROYECTO, HERRAMIENTA, MANO DE OBRA Y ACARREOS DENTRO Y FUERA DE LA OBRA.</t>
  </si>
  <si>
    <t>SUMINISTRO E INSTALACION DE FORRO AISLANTE PARA DUCTO DE INYECCION Y RETORNO A BASE DE FIBRA DE VIDRIO DE 25 MM. DE ESPESOR, PAPEL KRAFT FOIL DE ALUMINIO Y SELLADOR, INCLUYE: MATERIALES, HERRAMIENTA, MANO DE OBRA Y ACARREOS DENTRO Y FUERA DE LA OBRA.</t>
  </si>
  <si>
    <t>SUMINISTRO Y COLOCACION DE JUNTA FLEXIBLE DE LONA AHULADA CAL. 10 PARA DUCTO DE AIRE ACONDICIONADO DE 50X50 CMS. PROM., INCLUYE: ACCESORIOS PARA SU FIJACION Y CONEXION, HERRAMIENTA, MANO DE OBRA, ACARREOS FUERA Y DENTRO DE LA OBRA.</t>
  </si>
  <si>
    <t>SUMINISTRO E INSTALACION DE REJILLA DE RETORNO DE AIRE DE 60X45 CMS., INCLUYE: ACCESORIOS, FIJACION, HERRAMIENTA, MANO DE OBRA, ACARREOS FUERA Y DENTRO DE LA OBRA (RR-2)</t>
  </si>
  <si>
    <t>SUMINISTRO E INSTALACION DE REJILLA DE RETORNO DE AIRE DE 30X30 CMS., INCLUYE: ACCESORIOS, FIJACION, HERRAMIENTA, MANO DE OBRA, ACARREOS FUERA Y DENTRO DE LA OBRA (RR-1)</t>
  </si>
  <si>
    <t>SUMINISTRO Y COLOCACION DE TUBERIA DE COBRE Y P.V.C. PARA PREPARACION DE DRENES Y TUBERIA REFRIGERANTE EN INSTALACION DE AIRE ACONDICIONADO, INCLUYE: COLGANTERIA DE TUBERIA, FORRO AISLANTE, MATERIAL NECESARIO PARA SU COLOCACION, HERRAMIENTA Y MANO DE OBRA.</t>
  </si>
  <si>
    <t>SUMINISTRO Y COLOCACION DE AIRE ACONDICIONADO, SISTEMA MINISPLIT MCA. CARRIER TIPO TECHO, MODELO 53QAB048-5, CON CAPACIDAD DE 48000 BTU, TRIFASICO A 220 VOLTS, INCLUYE: U.M.A. MODELO 40QAB048, U.C. MODELO 38HDC048, FILTROS DESHIDRATADORES, BASE DE FIERRO DE ANGULO PARA UNIDAD CONDENSADORA, NITROGENO F2, TUBERIA PARA LINEA DE SUCCION Y LIQUIDO CON AISLAMIENTO TERMICO TIPO INSULTUBE DE 3/8" Y 1/8" RESPECTIVAMENTE, MANO DE OBRA ESPECIALIZADA, HERRAMIENTA, ACARREOS FUERA Y DENTRO DE LA OBRA, TODO LO NECESARIO PARA SU CORRECTO FUNCIONAMIENTO.</t>
  </si>
  <si>
    <t>SUMINISTRO Y COLOCACION DE LAMINA GALVANIZADA ZINTRO DE PRIMERA CALIDAD ESPECIAL PARA DUCTO DE AIRE ACONDICIONADO CAL. 26. INCLUYE: HABILITACION, ARMADO, ACCESORIOS DE FILTRACION, PINTURA (CON PROTECCION U. V.) ESMALTE SEGUN PROYECTO, HERRAMIENTA, MANO DE OBRA Y ACARREOS DENTRO Y FUERA DE LA OBRA.</t>
  </si>
  <si>
    <t>SUMINISTRO Y COLOCACION DE EQUIPO DE EQUIPO DE AIRE ACONDICIONADO MARCA CARRIER TIPO MINISPLIT, MOD. EVAP. GCL2027CC, MOD. COND. 38CKC024-M-3, CAP. NOMINAL 24,000 BTU/H. INCLUYE MATERIALES MAYORES Y MENORES, MANO DE OBRA Y HERRAMIENTA Y PRUEBAS, ACARREOS DENTRO Y FUERA DE LA OBRA.</t>
  </si>
  <si>
    <t>SUMINISTRO Y COLOCACION DE UNIDAD DE AIRE ACONDICONADO UNIDADES DIVIDIDAS CON CAPACIDAD DE 6 TR MODELO 48BH30 PARA OPERAR A 220 VOLTS, 3 FASES. INCLUYE: HERRAMIENTAS, MANO DE OBRA, MATERIALES, ACARREOS DENTRO Y FUERA DE LA OBRA, TODO LO NECESARIO PARA SU CORRECTO FUNCIONAMIENTO.</t>
  </si>
  <si>
    <t>SUMINISTRO Y COLOCACION DE SISTEMA DE AIRE ACONDICIONADO TIPO MINI SPLIT MCA. CARRIER DE 60,000 BTU/HR, MONOFASICO A 220 VOLTS. INCLUYE: TUBERIA DE COBRE DE 7/8" Y 3/8" CON AISLAMIENTO TERMICO, BASE DE FIERRO DE ANGULO DE 80X80 CMS. DE ALTO, TUBERIA DE PVC DE 3/4" PARA DREN, COLOCACION DE COMPRESOR EN AZOTEA DE PLANTA ALTA, CONEXION, PRUEBAS, MATERIALES, HERRAMIENTAS, MANO DE OBRA, ACARREOS FUERA Y DENTRO DE LA OBRA.</t>
  </si>
  <si>
    <t>SUM. Y COLOCACION DE EXTRACTOR AXIAL HXM200 DE 660/M3/H, 1660 R.P.M. INCLUYE: INSTALACION, CONEXIONES, ACARREOS FUERA Y DENTRO DE LA OBRA , TRABAJO TERMINADO.</t>
  </si>
  <si>
    <t>SUMINISTRO E INSTALACION DE EQUIPO DE AIRE ACONDICIONADO TIPO VENTANA MARCA PAYNE-CARRIER DE 30,000 BTU/HR MODELO PA-36 A 220 V CONTROL MANUAL, INCLUYE: SOPORTE DE ANGULO ESTRUCTURAL DE 1''X3 1/16'', MATERIALES, EQUIPO, HERRAMIENTA, MANO DE OBRA,  ACARREOS FUERA Y DENTRO DE LA OBRA Y TODO LO NECESARIO PARA SU CORRECTO FUNCIONAMIENTO.</t>
  </si>
  <si>
    <t>SUM. Y COLOCACION DE EXTRACTOR AXIAL HXM200 DE 230/M3/H, 1660 R.P.M. INCLUYE: INSTALACION, CONEXIONES, ACARREOS FUERA Y DENTRO DE LA OBRA , TRABAJO TERMINADO.</t>
  </si>
  <si>
    <t>SUMINISTRO Y COLOCACION DE AIRE ACONDICIONADO, SISTEMA MINISPLIT MCA. CARRIER TIPO TECHO, CON CAPACIDAD DE 48000 BTU, TRIFASICO A 220 VOLTS, INCLUYE: U.M.A. MODELO 42LSC48226-CL, MODELO 38CKC048-M-5,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</si>
  <si>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TENDIDO DE TUBO PVC HIDRAULICO DE 1/2" A 3/4" PARA DRENAJE DE EQUIPO ENFRIADORES (MINI SPLIT) INCLUYE: CODOS, PEGAMENTO, MATERIALES PARA SU FIJACION, CONEXIONES, INSTALACION, LUBRICACION, JUNTEO, ALINEACION, ANDAMIOS,  PRUEBA, HERRAMIENTAS, MANO DE OBRA, ACARREOS FUERA Y DENTRO DE LA OBRA, TODO LONECESARIO PARA SU BUENFUNCIONAMIENTO.</t>
  </si>
  <si>
    <t>SUMINISTRO Y COLOCACION DE EXTRACTOR DE AIRE AXIAL DE 350MM DE DIAMETRO, MODELO HXM-350 MARCA SOLER&amp;PALAU, 127V, 60HZ, CON CAPACIDAD DE DESALOJO DE 1985 M3 DE AIRE/HORA , EN ÁREA DE MÁQUINAS. INCLUYE: MANO DE OBRA, HERRAMIENTAS Y ACARREOS DENTRO Y FUERA DE LA OBRA.</t>
  </si>
  <si>
    <t>SUMINISTRO Y COLOCACION DE UNIDAD DE AIRE ACONDICIONADO MARCA CARRIER TIPO MINI SPLIT (PARA UNIDADES DIVIDIDAS), CON CAPACIDAD DE 24000 BTU/HR.,  UNIDAD MANEJADORA MODELO 40GKX024-3W PARA OPERAR A 220 VOLTS, 2 FASES. INCLUYE: FILTROS DESHIDRATADORES, BASE DE FIERRO DE ANGULO PARA UNIDAD CONDENSADORA 38HC024-311, NITROGENO F2, TUBERIA PARA LINEA DE SUCCION Y LIQUIDO CON AISLAMIENTO TERMICO TIPO INSULTUBE DE 3/8" Y 5/8" RESPECTIVAMENTE, MATERIALES, CONEXIONES, PRUEBAS, MANO DE OBRA ESPECIALIZADA, HERRAMIENTA, ACARREOS FUERA Y DENTRO DE LA OBRA, TODO LO NECESARIO PARA SU CORRECTO FUNCIONAMIENTO.</t>
  </si>
  <si>
    <t>SUMINISTRO Y COLOCACION DE UNIDAD DE AIRE ACONDICIONADO MARCA CARRIER TIPO MINI SPLIT (PARA UNIDADES DIVIDIDAS), CON CAPACIDAD DE 18 000 BTU/HR.,  UNIDAD MANEJADORA MODELO 40GKX018-3W PARA OPERAR A 220 VOLTS, 2 FASES. INCLUYE: FILTROS DESHIDRATADORES, BASE DE FIERRO DE ANGULO PARA UNIDAD CONDENSADORA 38HC018-311, NITROGENO F2, TUBERIA PARA LINEA DE SUCCION Y LIQUIDO CON AISLAMIENTO TERMICO TIPO INSULTUBE DE 3/8" Y 5/8" RESPECTIVAMENTE, MATERIALES, CONEXIONES, PRUEBAS, MANO DE OBRA ESPECIALIZADA, HERRAMIENTA, ACARREOS FUERA Y DENTRO DE LA OBRA, TODO LO NECESARIO PARA SU CORRECTO FUNCIONAMIENTO.</t>
  </si>
  <si>
    <t>SUMINISTRO Y COLOCACION DE UNIDAD DE AIRE ACONDICIONADO MARCA CARRIER TIPO FANAL COIL (PARA UNIDADES DIVIDIDAS), CON CAPACIDAD DE 42000 BTU/HR.UMA, MODELO FB4ANF042,  OPERACION A 220 VOLTS, 2 FASES. INCLUYE: FILTROS DESHIDRATADORES, BASE DE CONCRETO PARA UNIDAD CONDENSADORA MOD. 38CKC42-31, NITROGENO F2, TUBERIA PARA LINEA DE SUCCION DE 7/4" DE DIAMETRO Y LIQUIDO CON AISLAMIENTO TERMICO TIPO INSULTUBE DE 3/8" DE DIAMETRO, MATERIALES, CONEXIONES, PRUEBAS, MANO DE OBRA ESPECIALIZADA, HERRAMIENTA, ACARREOS FUERA Y DENTRO DE LA OBRA, TODO LO NECESARIO PARA SU CORRECTO FUNCIONAMIENTO.</t>
  </si>
  <si>
    <t>SUMINISTRO Y COLOCACION DE CONEXIONES PARA DUCTO CUADRADO EMBISAGRADO S´QUARED INCLUYE: CODO PARA DUCTO DE 90°x10 CMS., MATERIAL, HERRAMIENTA Y MANO DE OBRA.</t>
  </si>
  <si>
    <t>SUMINISTRO  DE REJILLA DE INYECCION DE AIRE AIRE MCA. TITUS MODELO 272 RS R-1-1 DE 30X25 CMS., INCLUYE: MATERIALES PARA SU FIJACION, MANO DE OBRA, HERRAMIENTA, ACARREOS DENTRO Y FUERA DE LA OBRA Y TODO LO NECESARIO PARA SU BUEN FUNCIONAMIENTO.</t>
  </si>
  <si>
    <t>SUMINISTRO  DE REJILLA DE RETORNO DE AIRE AIRE MCA. TITUS MODELO 25 R RR-1 DE 60X50 CMS., INCLUYE: MATERIALES PARA SU FIJACION, MANO DE OBRA, HERRAMIENTA, ACARREOS DENTRO Y FUERA DE LA OBRA Y TODO LO NECESARIO PARA SU BUEN FUNCIONAMIENTO.</t>
  </si>
  <si>
    <t>SUMINISTRO E INSTALACION DE UNIDAD DE AIRE ACONDICIONADO DE 24000 BTU TIPO MINI SPLIT, INCLUYE: TUBERIAS DE COBRE, GAS REFRIGERANTE, CODOS, ABRAZADERAS, BASE DE ANGULO, INSTALACION  ELECTROMECANICA, ACARREOS DENTRO  Y FUERA DE LA OBRA, MANO DE OBRA Y HERRAMIENTAS.</t>
  </si>
  <si>
    <t>SUMINISTRO Y COLOCACION DE UNIDAD MANEJADORA DE AIRE, MARCA CARRIER, MODELO 40RMS-0012-5, CON CAPACIDAD NOMINAL DE ENFRIAMIENTO DE 120,000 BTU/HR. MANEJANDO 4 000 CFM ( 10.0 T.R.), OPERANDO A 220/3F/60HZ. INCLUYE: CONEXION DE PUNTAS ELECTRICAS, TUBERIA DE PVC PARA DREN DE CONDENSADOS, MANO DE OBRA CALIFICADA, HERRAMIENTAS, ACARREOS DENTRO Y FUERA DE LA OBRA Y TODO LO NECESARIO PARA SU CORRECTO FUNCIONAMIENTO.</t>
  </si>
  <si>
    <t>SUMINISTRO Y COLOCACION DE UNIDAD MANEJADORA DE AIRE MARCA CARRIER MODELO 40RMS-0014-5, CON  CAPACIDAD NOMINAL DE ENFRIAMIENTO DE 150, 000 BTU/HR. MANEJANDO 5 000 CFM ( 12.5 T.R), OPERANDO A 220/3F/60HZ. INCLUYE: CONEXION DE PUNTAS ELECTRICAS, TUBERIA DE PVC PARA DREN DE CONDENSADOS, MANO DE OBRA CALIFICADA, HERREMIENTA, ACARREOS DENTRO Y FUERA DE LA OBRA Y TODO LO NECESARIO PARA SU CORRECTO FUNCIONAMIENTO.</t>
  </si>
  <si>
    <t>SUMINISTRO Y COLOCACION DE UNIDAD MANEJADORA DE AIRE MARCA CARRIER MODELO 40RMS-0024-5, CON CAPACIDAD NOMINAL DE ENFRIAMIENTO DE 240 000 BTU/HR. MANEJANDO 8 000 CFM  ( 20.0 T.R ), OPERANDO A 120/3F/60HZ. INCLUYE: CONEXION DE PUNTAS ELECTRICAS, TUBERIA DE PVC PARA DREN DE CONDENSADOS, MANO DE OBRA CALIFICADA, HERRAMIENTAS, ACARREOS DENTRO Y FUERA DE LA OBRA Y TODO LO NECESARIO PARA SU BUEN FUNCIONAMIENTO.</t>
  </si>
  <si>
    <t>SUMINISTRO Y COLOCACION DE FORRO AISLANTE NOMALOCK DE 3/4" X 1 1/2"  INCLUYE: MATERIALES, HERRAMIENTAS, MANO DE OBRA, ACARREOS DENTRO Y FUERA DE LA OBRA.</t>
  </si>
  <si>
    <t>SUMINISTRO Y COLOCACION DE FORRO AISLANTE NOMALOCK DE 3/4" X 1 1/4"  INCLUYE: MATERIALES, HERRAMIENTAS, MANO DE OBRA, ACARREOS DENTRO Y FUERA DE LA OBRA.</t>
  </si>
  <si>
    <t>SUMINISTRO Y COLOCACION DE FORRO AISLANTE NOMALOCK DE 3/4" X 2 1/2"  INCLUYE: MATERIALES, HERRAMIENTAS, MANO DE OBRA, ACARREOS DENTRO Y FUERA DE LA OBRA.</t>
  </si>
  <si>
    <t>SUMINISTRO Y COLOCACION DE FORRO AISLANTE NOMALOCK DE 3/4" X 2 "  INCLUYE: MATERIALES, HERRAMIENTAS, MANO DE OBRA, ACARREOS DENTRO Y FUERA DE LA OBRA.</t>
  </si>
  <si>
    <t>SUMINISTRO Y COLOCACION DE FORRO AISLANTE NOMALOCK DE 3/4" X 3 "  INCLUYE: MATERIALES, HERRAMIENTAS, MANO DE OBRA, ACARREOS DENTRO Y FUERA DE LA OBRA.</t>
  </si>
  <si>
    <t>SUMINISTRO Y COLOCACION DE FORRO AISLANTE NOMALOCK DE 3/4" X 3/4 "  INCLUYE: MATERIALES, HERRAMIENTAS, MANO DE OBRA, ACARREOS DENTRO Y FUERA DE LA OBRA.</t>
  </si>
  <si>
    <t>SUMINISTRO Y COLOCACION DE FORRO AISLANTE NOMALOCK DE 3/4" X 4 "  INCLUYE: MATERIALES, HERRAMIENTAS, MANO DE OBRA, ACARREOS DENTRO Y FUERA DE LA OBRA.</t>
  </si>
  <si>
    <t>SUMINISTRO Y COLOCACION DE FORRO AISLANTE NOMALOCK EN CONEXIONES, VALVULAS Y ACCESORIOS DE 3/4" DE ESPESOR Y 4" DE DIAMETRO, INCLUYE: MATERIALES, HERRAMIENTA, MANO DE OBRA, ACARREOS DENTRO Y FUERA DE LA OBRA.</t>
  </si>
  <si>
    <t>SUMINISTRO Y COLOCACION DE FORRO AISLANTE NOMALOCK EN CONEXIONES, VALVULAS Y ACCESORIOS DE 3/4" DE ESPESOR Y 3" DE DIAMETRO, INCLUYE: MATERIALES, HERRAMIENTA, MANO DE OBRA, ACARREOS DENTRO Y FUERA DE LA OBRA.</t>
  </si>
  <si>
    <t>SUMINISTRO Y COLOCACION DE FORRO AISLANTE NOMALOCK EN CONEXIONES, VALVULAS Y ACCESORIOS DE 3/4" DE ESPESOR Y 2 1/2" DE DIAMETRO, INCLUYE: MATERIALES, HERRAMIENTA, MANO DE OBRA, ACARREOS DENTRO Y FUERA DE LA OBRA.</t>
  </si>
  <si>
    <t>SUMINISTRO Y TENDIDO DE TUBO PVC HIDRAULICO DE 1 1/4" A  1" PARA DRENAJE DE EQUIPO ENFRIADORES,  INCLUYE: CODOS, PEGAMENTO, MATERIALES PARA SU FIJACION, CONEXIONES, INSTALACION, LUBRICACION, JUNTEO, ALINEACION, ANDAMIOS,  PRUEBA, HERRAMIENTAS, MANO DE OBRA, ACARREOS FUERA Y DENTRO DE LA OBRA, TODO LONECESARIO PARA SU BUENFUNCIONAMIENTO.</t>
  </si>
  <si>
    <t>SUMINISTRO Y COLOCACION DE EXTRACTOR AXIAL 1/20 HP, 127 VOLTS, MODELO HXM-350 SOLER &amp; PALAU, 1660 R.P.M., 127 VOLTS, CAUDAL DE DESCARGA 1985 M3/HR., NIVEL DE PRESION SONORA dB(A)*60, INCLUYE:  MATERIALES, CONEXION, HERRAMIENTA, MANO DE OBRA, ACARREOS DENTRO Y FUERA DE LA OBRA, TODO LO NECESARIO PARA SU CORRECTO FUNCIONAMIENTO.</t>
  </si>
  <si>
    <t>SUMINISTRO, COLOCACION Y MONTAJE DE AIRE ACONDICIONADO, SISTEMA MINISPLIT PISO-TECHO, MCA. CARRIER CON CAPACIDAD DE 36000 BTU, TRIFASICO A 220 VOLTS, INCLUYE: UNIDAD CONDENSADORA. MODELO 38CKC036-M-5, UNIDAD EVAPORADORA 42LSC36226CL,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</si>
  <si>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RETIRO Y COLOCACION DE EQUIPO DE AIRE ACONDICIONADO TIPO VENTANA, INCLUYE: DESCONEXIONES Y CONEXIONES, ACCESORIOS PARA SU FIJACION, HERRAMIENTAS, MANO DE OBRA, ACARREOS DENTRO Y FUERA DE LA OBRA Y TODO LO NECESARIO PARA SU CORRECTO FUNCIONAMIENTO.</t>
  </si>
  <si>
    <t>SUMINISTRO Y COLOCACION DE ENFRIADORES DE LIQUIDO MARCA CARRIER MODELO 30RB070, CON CAPACIDAD DE 70.0 T.R. NOMINAL CON COMPRESOR TIPO SCROLL Y REFRIGERANTE ECOLOGICO; INCLUYE: MANO DE OBRA ESPECIALIZADA,  HERRAMIENTA, ACARREOS DENTRO Y FUERA DE LA OBRA Y TODO LO NECESARIO PARA SU CORRECTO FUNCIONAMIENTO.</t>
  </si>
  <si>
    <t>SUMINISTRO Y COLOCACION DE UNIDAD MANEJADORA DE AIRE MARCA CARRIER MODELO 40RMS-034-5, CON  CAPACIDAD NOMINAL DE ENFRIAMIENTO DE 360, 000 BTU/HR. MANEJANDO 12, 000 CFM ( 30.0 T.R), OPERANDO A 220/3F/60HZ. INCLUYE: CONEXION DE PUNTAS ELECTRICAS, TRAMPA DE PVC PARA DREN DE CONDENSADOS, MANO DE OBRA CALIFICADA, HERREMIENTA, ACARREOS DENTRO Y FUERA DE LA OBRA Y TODO LO NECESARIO PARA SU CORRECTO FUNCIONAMIENTO.</t>
  </si>
  <si>
    <t>SUMINISTRO Y COLOCACION DE UNIDAD MANEJADORA DE AIRE MARCA CARRIER MODELO 40RMS-016-5, CON  CAPACIDAD NOMINAL DE ENFRIAMIENTO DE 180, 000 BTU/HR. MANEJANDO 6, 000 CFM ( 15.0 T.R), OPERANDO A 220/3F/60HZ. INCLUYE: CONEXION DE PUNTAS ELECTRICAS, TUBERIA DE PVC PARA DREN DE CONDENSADOS, MANO DE OBRA CALIFICADA, HERREMIENTA, ACARREOS DENTRO Y FUERA DE LA OBRA Y TODO LO NECESARIO PARA SU CORRECTO FUNCIONAMIENTO.</t>
  </si>
  <si>
    <t>SUMINISTRO Y COLOCACION DE UNIDAD MANEJADORA DE AIRE MARCA CARRIER MODELO 40RMS-008-5, CON  CAPACIDAD NOMINAL DE ENFRIAMIENTO DE 90, 000 BTU/HR. MANEJANDO 3, 000 CFM ( 7.50 T.R), OPERANDO A 220/3F/60HZ. INCLUYE: CONEXION DE PUNTAS ELECTRICAS, TUBERIA DE PVC PARA DREN DE CONDENSADOS, MANO DE OBRA CALIFICADA, HERREMIENTA, ACARREOS DENTRO Y FUERA DE LA OBRA Y TODO LO NECESARIO PARA SU CORRECTO FUNCIONAMIENTO.</t>
  </si>
  <si>
    <t>SUMINISTRO Y COLOCACION DE UNIDAD MANEJADORA DE AIRE MARCA CARRIER MODELO 42BCA030, CON  CAPACIDAD NOMINAL DE ENFRIAMIENTO DE 30, 000 BTU/HR. MANEJANDO 1, 000 CFM ( 2.50 T.R), OPERANDO A 220/3F/60HZ. INCLUYE: CONEXION DE PUNTAS ELECTRICAS, TUBERIA DE PVC PARA DREN DE CONDENSADOS, MANO DE OBRA CALIFICADA, HERREMIENTA, ACARREOS DENTRO Y FUERA DE LA OBRA Y TODO LO NECESARIO PARA SU CORRECTO FUNCIONAMIENTO.</t>
  </si>
  <si>
    <t>SUMINISTRO Y COLOCACION DE UNIDAD DE AIRE ACONDICIONADO TIPO MINISPLIT MARCA CARRIER MODELO 53FKXP243C, CON  CAPACIDAD NOMINAL DE ENFRIAMIENTO DE 24, 000 BTU/HR., OPERANDO A 220/3F/60HZ. INCLUYE: CONEXION DE MECANICA, CONEXION DE PUNTAS ELECTRICAS, TUBERIA DE PVC PARA DREN DE CONDENSADOS, MANO DE OBRA CALIFICADA, HERREMIENTA, ACARREOS DENTRO Y FUERA DE LA OBRA Y TODO LO NECESARIO PARA SU CORRECTO FUNCIONAMIENTO.</t>
  </si>
  <si>
    <t>SUMINISTRO Y COLOCACION DE REJILLA DE RETORNO Y EXTRACCION DE AIRE, MARCA VERMONT MODELO RH CON ALETAS FIJAS A 45 GRADOS DE DEFLEXION, PARALELAS A LA DIMENSION LARGA SIN CONTROL DE VOLUMEN DE 30"x18"; INCLUYE: ACCESORIOS, HERRAMIENTAS, MANO DE OBRA, ACARREOS DENTRO Y FUERA DE LA OBRA, TRABAJO TERMINADO SEGUN PROYECTO.</t>
  </si>
  <si>
    <t>SUMINISTRO Y COLOCACION DE REJILLA DE RETORNO Y EXTRACCION DE AIRE, MARCA VERMONT MODELO RH CON ALETAS FIJAS A 45 GRADOS DE DEFLEXION, PARALELAS A LA DIMENSION LARGA SIN CONTROL DE VOLUMEN DE 26"x16"; INCLUYE: ACCESORIOS, HERRAMIENTAS, MANO DE OBRA, ACARREOS DENTRO Y FUERA DE LA OBRA, TRABAJO TERMINADO SEGUN PROYECTO.</t>
  </si>
  <si>
    <t>SUMINISTRO Y COLOCACION DE REJILLA DE RETORNO Y EXTRACCION DE AIRE, MARCA VERMONT MODELO RH CON ALETAS FIJAS A 45 GRADOS DE DEFLEXION, PARALELAS A LA DIMENSION LARGA SIN CONTROL DE VOLUMEN DE 24"x18"; INCLUYE: ACCESORIOS, HERRAMIENTAS, MANO DE OBRA, ACARREOS DENTRO Y FUERA DE LA OBRA, TRABAJO TERMINADO SEGUN PROYECTO.</t>
  </si>
  <si>
    <t>SUMINISTRO Y COLOCACION DE REJILLA DE RETORNO Y EXTRACCION DE AIRE, MARCA VERMONT MODELO RH CON ALETAS FIJAS A 45 GRADOS DE DEFLEXION, PARALELAS A LA DIMENSION LARGA SIN CONTROL DE VOLUMEN DE 24"x12"; INCLUYE: ACCESORIOS, HERRAMIENTAS, MANO DE OBRA, ACARREOS DENTRO Y FUERA DE LA OBRA, TRABAJO TERMINADO SEGUN PROYECTO.</t>
  </si>
  <si>
    <t>SUMINISTRO Y COLOCACION DE REJILLA DE RETORNO Y EXTRACCION DE AIRE, MARCA VERMONT MODELO RH CON ALETAS FIJAS A 45 GRADOS DE DEFLEXION, PARALELAS A LA DIMENSION LARGA SIN CONTROL DE VOLUMEN DE 18"x12"; INCLUYE: ACCESORIOS, HERRAMIENTAS, MANO DE OBRA, ACARREOS DENTRO Y FUERA DE LA OBRA, TRABAJO TERMINADO SEGUN PROYECTO.</t>
  </si>
  <si>
    <t>SUMINISTRO Y COLOCACION DE REJILLA DE RETORNO Y EXTRACCION DE AIRE, MARCA VERMONT MODELO RH CON ALETAS FIJAS A 45 GRADOS DE DEFLEXION, PARALELAS A LA DIMENSION LARGA SIN CONTROL DE VOLUMEN DE 16"x12"; INCLUYE: ACCESORIOS, HERRAMIENTAS, MANO DE OBRA, ACARREOS DENTRO Y FUERA DE LA OBRA, TRABAJO TERMINADO SEGUN PROYECTO.</t>
  </si>
  <si>
    <t>SUMINISTRO Y COLOCACION DE REJILLA DE RETORNO Y EXTRACCION DE AIRE, MARCA VERMONT MODELO RH CON ALETAS FIJAS A 45 GRADOS DE DEFLEXION, PARALELAS A LA DIMENSION LARGA SIN CONTROL DE VOLUMEN DE 10"x 8"; INCLUYE: ACCESORIOS, HERRAMIENTAS, MANO DE OBRA, ACARREOS DENTRO Y FUERA DE LA OBRA, TRABAJO TERMINADO SEGUN PROYECTO.</t>
  </si>
  <si>
    <t>SUMINISTRO Y COLOCACION DE FORRO AISLANTE NOMALOCK DE 3/4" X 1 "  INCLUYE: MATERIALES, HERRAMIENTAS, MANO DE OBRA, ACARREOS DENTRO Y FUERA DE LA OBRA.</t>
  </si>
  <si>
    <t>SUMINISTRO Y COLOCACION DE UNIDAD DE AIRE ACONDICIONADO MARCA CARRIER TIPO MINI SPLIT (PARA UNIDADES DIVIDIDAS), CON CAPACIDAD DE 18 000 BTU/HR.,  UNIDAD MANEJADORA MODELO 40GKX036-3W PARA OPERAR A 220 VOLTS, 2 FASES. INCLUYE: FILTROS DESHIDRATADORES, BASE DE FIERRO DE ANGULO PARA UNIDAD CONDENSADORA 38HC036-311, NITROGENO F2, TUBERIA PARA LINEA DE SUCCION Y LIQUIDO CON AISLAMIENTO TERMICO TIPO INSULTUBE DE 3/8" Y 5/8" RESPECTIVAMENTE, MATERIALES, CONEXIONES, PRUEBAS, MANO DE OBRA ESPECIALIZADA, HERRAMIENTA, ACARREOS FUERA Y DENTRO DE LA OBRA, TODO LO NECESARIO PARA SU CORRECTO FUNCIONAMIENTO.</t>
  </si>
  <si>
    <t>COLOCACION DE EXTRACTOR DE AIRE TIPO "CEBOLLA", SOBRE TECHUMBRE DE MULTYPANEL, INCLUYE: EL CORTE DE MULTYPANEL, FIJACION, SELLADO, MATERIALES, MANO DE OBRA, HERRAMIENTA, ACARREOS DENTRO Y FUERA DE LA OBRA Y TODO LO NECESARIO PARA SU CORRECTA EJECUCION A CUALQUIER ALTURA.</t>
  </si>
  <si>
    <t>SUMINISTRO E INSTALACION DE UNIDAD DE AIRE ACONDICIONADO TIPO PAQUETE, MARCA TRANE, MODELO TCH300Q300 R-410 10 ERR, ALTA EFICIENCIA, CON CAPACIDAD NOMINAL DE 25 T.R. MANEJADO 10,000 PCM, OPERANDO A 220 3F/60 HZ; INCLUYE: TACONES DE NEOPRENO, MANIOBRAS, ELEVACION, MANO DE OBRA, HERRAMIENTA Y ACARREOS FUERA Y DENTRO DE LA OBRA Y TODO LO NECESARIO PARA SU CORRECTA EJECUCION.</t>
  </si>
  <si>
    <t>SUMINISTRO Y COLOCACION DE EQUIPO DE AIRE ACONDICIONADO TIPO MINISPLIT MARCA TRANE, MODELO 2MCW518-2TTK518, CON CAPACIDAD DE 18000 BTU; 220-160, CONTROL REMOTO SOLO FRIO PARED ALTA, INCLUYE: FILTROS DESHIDRATADORES, BASES DE FIERRO ANGULO PARA UNIDAD CONDENSADORAS, NITROGENO F2, TUBERIA PARA LINEA DE SUCCION Y LIQUIDO CON AISLAMIENTO TERMICO TIPO INSULTUBE PARA LINEA DE SUCCION 5/8" Y 3/8" RESPECTIVAMENTE, MANO DE OBRA ESPECIALIZADA, HERRAMIENTA, ACARREOS DENTRO Y FUERA DE LA OBRA Y TODO LO NECESARIO PARA SU CORRECTA EJECUCION.</t>
  </si>
  <si>
    <t>SUMINISTRO Y COLOCACION DE EQUIPO DE AIRE ACONDICIONADO TIPO MINISPLIT MARCA TRANE, MODELO 2MCW518-2TTB518, CON CAPACIDAD DE 18000 BTU; 220-160, CONTROL REMOTO SOLO FRIO PARED ALTA, INCLUYE: FILTROS DESHIDRATADORES, BASES DE FIERRO ANGULO PARA UNIDAD CONDENSADORAS, NITROGENO F2, TUBERIA PARA LINEA DE SUCCION Y LIQUIDO CON AISLAMIENTO TERMICO TIPO INSULTUBE PARA LINEA DE SUCCION 5/8" Y 3/8" RESPECTIVAMENTE, MANO DE OBRA ESPECIALIZADA, HERRAMIENTA, ACARREOS DENTRO Y FUERA DE LA OBRA Y TODO LO NECESARIO PARA SU CORRECTA EJECUCION.</t>
  </si>
  <si>
    <t>SUMINISTRO Y COLOCACION DE EXTRACTOR DE AIRE, MODELO TDH-800 MARCA SOLER&amp;PALAU, CON CAPACIDAD DE DESALOJO DE 335 CFM, INCLUYE: MANO DE OBRA, HERRAMIENTAS Y ACARREOS DENTRO Y FUERA DE LA OBRA.</t>
  </si>
  <si>
    <t>SUMINISTRO Y COLOCACION DE LAMINA GALVANIZADA LISA DE PRIMERA CALIDAD EN CAL. 26, PARA LA FABRICACION DE RED DE DUCTOS DE INYECCION Y RETORNO DE AIRE, INCLUYE: ANCLAS, CODOS, DERIVACIONES, GRAPAS, TAPAS, ZETAS,  ACCESORIOS PARA SU FIJACION, HABILITADO, ARMADO, HERRAMIENTAS, MANO DE OBRA Y ACARREOS DENTRO Y FUERA DE LA OBRA.</t>
  </si>
  <si>
    <t>SUMINISTRO Y COLOCACION DE LAMINA GALVANIZADA LISA DE PRIMERA CALIDAD EN CAL. 24, PARA LA FABRICACION DE RED DE DUCTOS DE INYECCION Y RETORNO DE AIRE, INCLUYE: ANCLAS, CODOS, DERIVACIONES, GRAPAS, TAPAS, ZETAS,  ACCESORIOS PARA SU FIJACION, HABILITADO, ARMADO, HERRAMIENTAS, MANO DE OBRA Y ACARREOS DENTRO Y FUERA DE LA OBRA.</t>
  </si>
  <si>
    <t>SUMINISTRO Y COLOCACION DE INSERTO DE OJO DE PESCADO EN TUBO DE 4" DE DIAMETRO, INCLUYE: MATERIALES, HERRAMIENTAS, MANO DE OBRA, ACARREOS DENTRO Y FUERA DE LA OBRA.</t>
  </si>
  <si>
    <t>SUMINISTRO Y COLOCACION DE INTERRUPTOR DE FLUJO PARA AGUA MARCA MC DONNELL, MODELO FS-4  INCLUYE: ACARREOS FUERA Y DENTRO DE LA OBRA, INSTALACION, MATERIAL PARA FIJACION, PRUEBAS, HERRAMIENTA Y MANO DE OBRA.</t>
  </si>
  <si>
    <t>ARRANQUE, PRUEBAS,CALIBRACION Y PUESTA EN MARCHA DEL SISTEMA DE AGUA HELADA INCLUYE: HERRAMIENTA, MANO DE OBRA CALIFICADA, ACARREOS FUERA Y DENTRO DE LA OBRA.</t>
  </si>
  <si>
    <t>SUMINISTRO Y COLOCACION DE LAMINA NEGRA DE PRIMERA CALIDAD EN CAL. 18, PARA LA FABRICACION DE RED DE DUCTOS DE EXTRACCION DE HUMOS; INCLUYE: ANCLAS, CODOS, DERIVACIONES, GRAPAS, TAPAS, ZETAS,  ACCESORIOS PARA SU FIJACION, HABILITADO, ARMADO, HERRAMIENTAS, MANO DE OBRA Y ACARREOS DENTRO Y FUERA DE LA OBRA.</t>
  </si>
  <si>
    <t>SUMINISTRO Y COLOCACION DE ACOPLAMIENTO PARA VALVULA 3 VIAS MARCA HONEYWELL MODELO Q5001A1014. INCLUYE: ACCESORIOS,  MANO DE OBRA, HERRAMIENTA, ACARREOS DENTRO Y FUERA DE LA OBRA, TODO LO NECESARIO PARA SU BUEN FUNCIONAMIENTO, TRABAJO TERMINADO.</t>
  </si>
  <si>
    <t>SUMINISTRO Y COLOCACION DE EQUIPO DE AIRE ACONDICIONADO TIPO MINISPLIT, MARCA CARRIER MODELO 53HMC243 CON CAPACIDAD DE 2 TONS DE REFRIGERACION DE 24 000 B.T.U./HR PARA OPERAR A 220 V - 1F S-60 HZ. INCLUYE: SOPORTES, CONEXIONES, PRUEBAS, TODO LO NECESARIO PARA SU INSTALACION, HERRAMIENTA, MANO DE OBRA, MATERIALES Y ACARREOS FUERA Y DENTRO DE LA OBRA.</t>
  </si>
  <si>
    <t>REUBICACION DE AIRE ACONDICIONADO TIPO VENTANA, INCLUYE: DESCONEXION ELECTRICA, ACARREO Y MONTAJE A LA NUEVA UBICACION, CORTES DE CRISTAL, FABRICACION DE BASE DE FIERRO E INSTALACION, HERRAMIENTA, MANO DE OBRA Y ACARREOS DENTRO Y FUERA DE LA OBRA.</t>
  </si>
  <si>
    <t>REUBICACION DE UNIDAD CONDENSADORA EXISTENTE, INCLUYE: DESCONEXION, TUBERIA REFRIGERANTE, CABLES, FORRO INSULTUBE, CONEXION, PRUEBA, TUBERIA CONDUIT Fo.Go. PARED GRUESA, HERRAMIENTA, MANO DE OBRA, ACARREOS FUERA Y DENTRO DE LA OBRA, TRABAJO TERMINADO.</t>
  </si>
  <si>
    <t>BASE DE CONCRETO ARMADO F`C= 200 KG/CM2 DE 0.80 x 0.80 x 0.40 MTS. ARMADA CON VARILLAS DEL No.3 @ 15 CMS. EN AMBOS LADOS, PARA RECIBIR EQUIPO DEL SISTEMA DE ENFRIAMIENTO DEL AIRE ACONDICIONADO, A BASE DE DOS MURETES DE TABIQUE ROJO COMUN 14CM DE ESPESOR. INCLUYE: TRAZO, EXCAVACION, PLANTILLA, RELLENO, CIMBRADO Y DESCIMBRADO, APLANADO DE LOS MUROS, CADENA 14x15 CMS. F'C= 150 KG/CM2 ARMADA CON VARILLA No.4, ESTRIBOS DEL No.2 @ 15 CMS. MATERIALES, MANO DE OBRA, ACARREOS DENTRO Y FUERA DE LA OBRA.</t>
  </si>
  <si>
    <t>PREPARACION EN TRABE PARA PASO DE TUBERIA DE CONDENSADO DE AIRE ACONDICIONADO. INCLUYE: TUBO SANITARIO DE PVC DE 25MM., HERRAMIENTAS, MANO DE OBRA, ACARREOS FUERA Y DENTRO DE LA OBRA.</t>
  </si>
  <si>
    <t>CONSTRUCCION DE BASES PARA EQUIPO DE AIRE ACONDICIONADO A BASE DE 2 CADENAS DE 0.20X0.40X2.60 M. Y 2 DADOS DE 0.30X0.30X0.40 M. DE SECCION CON CONCRETO F'c=250KG/CM2 ARMADO CON 6 VARILLAS No. 3 Y ESTRIBOS No. 2 @ 15 CMS. INCLUYE: ELEVACION DE MATERIAL A 8.5 M. DE ALTURA  CON POLEA FIJADA DE CABALLETE DE MADERA, LASO, GARRUCHA; DEMOLICION DE LOSA DE CONCRETO DE 10 CMS. DE ESPESOR PARA ANCLAJE DE LOS ELEMENTOS  CON VARILLAS No. 3 Y ESTRIBOS No. 2 @ 15 CMS.; HABILITADO, CIMBRADO, DESCIMBRADO, HERRAMIENTA, MANO DE OBRA Y ACARREOS DENTRO Y FUERA DE LA OBRA</t>
  </si>
  <si>
    <t>BASE DE CONCRETO ARMADO F`C= 200 KG/CM2 DE 0.60X0.60X0.40 MTS. ARMADA CON VARILLAS DEL No.3 @ 15 CMS. EN AMBOS LADOS, PARA RECIBIR EQUIPO DEL SISTEMA DE ENFRIAMIENTO DEL AIRE ACONDICIONADO, A BASE DE DOS MURETES DE TABIQUE ROJO COMUN 14CM DE ESPESOR. INCLUYE: TRAZO, EXCAVACION, PLANTILLA, RELLENO, CIMBRADO Y DESCIMBRADO, APLANADO DE LOS MUROS, CADENA 14x15 CMS. F'C= 150 KG/CM2 ARMADA CON VARILLA No.4, ESTRIBOS DEL No.2 @ 15 CMS. MATERIALES, MANO DE OBRA, ACARREOS DENTRO Y FUERA DE LA OBRA.</t>
  </si>
  <si>
    <t>BASE DE CONCRETO ARMADO F`C= 200 KG/CM2 DE 0.50X0.50X0.40 MTS. ARMADA CON VARILLAS DEL No.3 @ 15 CMS. EN AMBOS LADOS, PARA RECIBIR EQUIPO DEL SISTEMA DE ENFRIAMIENTO DEL AIRE ACONDICIONADO, A BASE DE DOS MURETES DE TABIQUE ROJO COMUN 14CM DE ESPESOR. INCLUYE: TRAZO, EXCAVACION, PLANTILLA, RELLENO, CIMBRADO Y DESCIMBRADO, APLANADO DE LOS MUROS, CADENA 14x15 CMS. F'C= 150 KG/CM2 ARMADA CON VARILLA No.4, ESTRIBOS DEL No.2 @ 15 CMS. MATERIALES, MANO DE OBRA, ACARREOS DENTRO Y FUERA DE LA OBRA.</t>
  </si>
  <si>
    <t>CONSTRUCCION DE BASE PARA CONDENSADOR DE AIRE ACONDICIONADO A BASE DE TABICON 10 x 14 x 28 DE SECCION 100 x 100 x 140 CMS. CON ESPESOR DE 14 CMS. APLANADO EXT. C/MORTERO CEM-CAL-ARE 1:2:6, ACABADO ESPONJEADO, INCLUYE: ACERO DE REFUERZO No. 3, LOSA DE CONCRETO DE 10 CMS. DE ESP., CADENA DE CONCRETO F'C= 150 KG/CM2 DE 15 x 15 CMS. DE SECCION, ARMADA CON 3 VARS. No. 3, ESTRIBOS No: 2 @ 20 CMS. CIMBRADO Y DESCIMBRADO CON MADERA DE PINO DE 3a. BOQUILLA, MATERIALES, HERRAMIENTA, MANO DE OBRA Y ACARREOS FUERA Y DENTRO DE LA OBRA.</t>
  </si>
  <si>
    <t>SUMINISTRO Y COLOCACION DE CAJA DE PROTECCION PARA CONTROLES DE AIRE ACONDICIONADODE PERFIL COMERCIAL DE ALUMNINIO COLOR BRONCE DE 2" DE 25x40 CM. DE SECCION CON VARILLA DE CRISTAL FILTRASOL Y CERRADORA PARA MUEBLE PHILLIPS No. 23, INCLUYE: BISAGRAS Y ACCESORIOS, HERRAMIENTA Y MANO DE OBRA Y TODO LO NECESARIO PARA SU BUEN FUNCIONAMIENTO.</t>
  </si>
  <si>
    <t>SUMINISTRO Y COLOCACION DE EXTRACTOR DE AIRE EDM-300 S SOLER &amp; PALAU EN AREA DE BAÑOS, CON CAPACIDAD DE DESALOJO DE 300 M3 DE AIRE/HORA, INCLUYE: HERRAMIENTA, MANO DE OBRA Y ACARREOS FUERA Y DENTRO DE LA OBRA.</t>
  </si>
  <si>
    <t>SUMINISTRO Y COLOCACION DE EXTRACTOR AXIAL DE 527 WATTS MODELO HXM-350, 1660 R.P.M., 127 VOLTS, 1985 M3/HR., CAUDAL DE DESCARGA LIBRE, CON TUBERIA CONDUIT METALICA LIGERA, APARENTE. INCLUYE: TUBO PVC (ANGER) DE 4", MATERIALES, HERRAMIENTA, MANO DE OBRA Y ACARREOS DENTRO Y FUERA DE LA OBRA, TODO LO NECESARIO PARA SU CORRECTO FUNCIONAMIENTO.</t>
  </si>
  <si>
    <t>SALIDA  PARA  AIRE  ACONDICIONADO BIFASICO EN CAJA DE LAMINA GALVANIZADA  CON  TUBERIA CONDUIT FIERRO GALVANIZADO PARED DELGADA, CABLE THW No. 8 Y 10, INCLUYE; ACARREOS FUERA Y DENTRO DE LA OBRA, PRUEBA, CONEXION, CONECTORES, COPLES CHALUPA DE P.V.C., CHASIS, SOBRETAPA  DE  ALUMINIO DE 1 A 3 VENTANAS, MANO DE OBRA, HERRAMIENTA Y PEGAMENTO P.V.C.</t>
  </si>
  <si>
    <t>SUMINISTRO Y COLOCACION DE EXTRACTOR DE AIRE EDM-300 S SOLER PALAU EN AREA DE BAÑOS, CON CAPACIDAD DE DESALOJO DE 300 M3 DE AIRE/HORA, INCLUYE: DEMOLICION DE LA LOSA, COLOCACION DE TUBO DE PVC SANIT DE 150MM, CODO DE PVC REFORZADO DE 90x150MM, CANALETA PLASTICA DE 1", CABLE DE COBRE DESNUDO CAL. 12 CONDUMEX, APAGADOR SENCILLO BAQUELITA MOD. 7222,  REJILLA DE MALLA PARA MOSQUITERO, ABRAZADERA OMEGA DE 6", SELLADO DE TUBO CON LOSA, LIMPIEZA, ALIMENTACION ELECTRICA, MATERIALES, HERRAMIENTA, MANO DE OBRA Y ACARREOS FUERA Y DENTRO DE LA OBRA.</t>
  </si>
  <si>
    <t>PREPARACION EN LOSA PARA PASO DE TUBERIAS REFRIGERANTES DE AIRE ACONDICIONADO. INCLUYE: TUBO DE PVC SANITARIO DE 51MM., HERRAMIENTA, MANO DE OBRA, ACARREOS DENTRO Y FUERA DE LA OBRA.</t>
  </si>
  <si>
    <t>SUMINISTRO Y COLOCACION DE EXTRACTOR DE AIRE AXIAL DE 350 MM. DE DIAMETRO MODELO HXM-350, MARCA SOLER &amp; PALAU, 127V, 60Hz,  EN AREA DE MAQUINAS CON CAPACIDAD DE DESALOJO DE 1985 M3 DE AIRE/HORA, INCLUYE: HERRAMIENTA, MANO DE OBRA Y ACARREOS FUERA Y DENTRO DE LA OBRA.</t>
  </si>
  <si>
    <t>SUMINISTRO Y COLOCACION DE EQUIPO DE EQUIPO DE AIRE ACONDICIONADO MARCA LG TIPO MULTISPLIT, CON 2 EVAP; MOD. COND. M242CS, CAP. NOMINAL 24,000 BTU/H. INCLUYE MATERIALES MAYORES Y MENORES, MANO DE OBRA Y HERRAMIENTA Y PRUEBAS, ACARREOS DENTRO Y FUERA DE LA OBRA.</t>
  </si>
  <si>
    <t>SUMINISTRO Y COLOCACION DE EQUIPO DE EQUIPO DE AIRE ACONDICIONADO MARCA LG TIPO TRISPLIT, CON 3 EVAP; MOD. COND. M363CS, CAP. NOMINAL 36,000 BTU/H. INCLUYE MATERIALES MAYORES Y MENORES, MANO DE OBRA Y HERRAMIENTA Y PRUEBAS, ACARREOS DENTRO Y FUERA DE LA OBRA.</t>
  </si>
  <si>
    <t>SUMINISTRO Y COLOCACION DE EQUIPO DE EQUIPO DE AIRE ACONDICIONADO MARCA LG TIPO MINISPLIT, CON 1 EVAP; MOD. COND. S362CS, CAP. NOMINAL 36,000 BTU/H. INCLUYE MATERIALES MAYORES Y MENORES, MANO DE OBRA Y HERRAMIENTA Y PRUEBAS, ACARREOS DENTRO Y FUERA DE LA OBRA.</t>
  </si>
  <si>
    <t>SUMINISTRO Y COLOCACION DE EQUIPO DE EQUIPO DE AIRE ACONDICIONADO MARCA LG TIPO MINISPLIT, CON 1 EVAP; MOD. COND. C242CR, CAP. NOMINAL 24,000 BTU/H. INCLUYE MATERIALES MAYORES Y MENORES, MANO DE OBRA Y HERRAMIENTA Y PRUEBAS, ACARREOS DENTRO Y FUERA DE LA OBRA.</t>
  </si>
  <si>
    <t>SUMINISTRO Y COLOCACION DE EQUIPO DE EQUIPO DE AIRE ACONDICIONADO MARCA LG TIPO MINISPLIT, CON 1 EVAP; MOD. COND. C182CR, CAP. NOMINAL 18,000 BTU/H. INCLUYE MATERIALES MAYORES Y MENORES, MANO DE OBRA Y HERRAMIENTA Y PRUEBAS, ACARREOS DENTRO Y FUERA DE LA OBRA.</t>
  </si>
  <si>
    <t>SUMINISTRO Y COLOCACION DE VENTILADOR DE EXTRACCION DE AIRE CENTRIFUGO, TIPO VENT-SET, MARCA SOLER AND PALAU, MODELO CM-40, CON CAPACIDAD PARA MANEJAR UN CAUDAL DE 3,250 CFM, CON MOTOR ELECTTRICO DE 2.0 H.P; GIRANDO EL VENTILADOR A 1,110 RPM, Y PRESION ESTATICA 0.625"/15.8MM; INCLUYE: CUELLO DE DESFOGUE, TACONES DE NEOPRENO, PRUEBAS Y ARRANQUE, ACCESORIOS, HERRAMIENTAS, MANO DE OBRA, TODO LO NECESARIO PARA SU BUEN FUNCIONAMIENTO, TRABAJO TERMINADO.</t>
  </si>
  <si>
    <t>SUMINISTRO Y COLOCACION DE VENTILADOR DE EXTRACCION DE AIRE CENTRIFUGO, TIPO VENT-SET, MARCA SOLER AND PALAU, MODELO CM-20, CON CAPACIDAD PARA MANEJAR UN CAUDAL DE 1,575 CFM, CON MOTOR ELECTTRICO DE 1/2 H.P; GIRANDO EL VENTILADOR A 2,076 RPM, Y PRESION ESTATICA 0.375"/9.5MM; INCLUYE: PUERTA DE INSPECCION Y TUBO PARA DREN DE GRASA, CUELLO DE DESFOGUE, TACONES DE NEOPRENO, PRUEBAS Y ARRANQUE, ACCESORIOS, HERRAMIENTAS, MANO DE OBRA, TODO LO NECESARIO PARA SU BUEN FUNCIONAMIENTO, TRABAJO TERMINADO.</t>
  </si>
  <si>
    <t>SUMINISTRO Y COLOCACION DE VENTILADOR DE EXTRACCION DE AIRE HELICOCENTRIFUGO, MARCA SOLER AND PALAU, MODELO TD 350, CON CAPACIDAD PARA MANEJAR UN CAUDAL DE 212 CFM, CON POTENCIA MAXIMA ABSORBIDA DE 037 A, GIRANDO EL VENTILADOR A 2,210 RPM; INCLUYE: CONEXION A DUCTOS, PRUEBAS, ARRANQUE,  ACCESORIOS, HERRAMIENTAS, MANO DE OBRA, TODO LO NECESARIO PARA SU BUEN FUNCIONAMIENTO, TRABAJO TERMINADO.</t>
  </si>
  <si>
    <t>SUMINISTRO Y COLOCACION DE TUBO FLEXIBLE TIPO L DE 1/2" DE DIAMETRO, INCLUYE: CONEXIONES, INSTALACION, PRUEBAS, CORTES, AJUSTES, DESPERDICIOS, SOLDADURA, LIMPIEZA, HERRAMIENTA, MANO DE OBRA, ACARREOS DENTRO Y FUERA DE LA OBRA</t>
  </si>
  <si>
    <t>SUMINISTRO Y COLOCACION DE TUBO FLEXIBLE TIPO L DE 1/4" DE DIAMETRO, INCLUYE: CONEXIONES, INSTALACION, PRUEBAS, CORTES, AJUSTES, DESPERDICIOS, SOLDADURA, LIMPIEZA, HERRAMIENTA, MANO DE OBRA, ACARREOS DENTRO Y FUERA DE LA OBRA</t>
  </si>
  <si>
    <t>SUMINISTRO Y COLOCACION DE COLLARIN DE 10"-12" DE DIAMETRO, INCLUYE: MATERIALES PARA SU FIJACION, MANO DE OBRA, HERRAMENTAS, ACARREOS DENTRO Y FUERA DE LA OBRA Y TODO LO NECESARIO PARA SU BUEN FUNCIONAMIENTO.</t>
  </si>
  <si>
    <t>SUMINISTRO E INSTALACIÓN DE EQUIPO TIPO DIVIDIDO, MARCA CARRIER MODELO DE UMA 40RM 028 Y U.C. 38AKS028, CON CAPACIDAD NOMINAL DE 300,000 BTU/HR. (25 T.R.), PARA GAS REFRIGERANTE F-22, TRIFÁSICO A 220 VOLTS., CON CAPACIDAD PARA MANEJAR 10,000 CFM, INCLUYE: CONEXIÓN MECÁNICA Y DE PUNTAS ELÉCTRICAS, ARRANQUE, PRUEBAS,  AJUSTES, HERRAMIENTA, MANO DE OBRA, ACARREOS FUERA Y DENTRO DE LA OBRA.</t>
  </si>
  <si>
    <t>SUMINISTRO E INSTALACIÓN DE EQUIPO TIPO DIVIDIDO, MARCA CARRIER MODELO DE UMA 40RM 034 Y U.C. 38AKS034, CON CAPACIDAD NOMINAL DE 360,000 BTU/HR. (30 T.R.), PARA GAS REFRIGERANTE F-22, TRIFÁSICO A 220 VOLTS., CON CAPACIDAD PARA MANEJAR 12,000 CFM, INCLUYE: CONEXIÓN MECÁNICA Y DE PUNTAS ELÉCTRICAS, ARRANQUE, PRUEBAS,  AJUSTES, HERRAMIENTA, MANO DE OBRA, ACARREOS FUERA Y DENTRO DE LA OBRA.</t>
  </si>
  <si>
    <t>SUMINISTRO E INSTALACIÓN DE LÁMINA GALVANIZADA DE 1ERA. CALIDAD CAL. 26, MARCA IMSA O SIMILAR PARA FABRICACION DE LOS DUCTOS DE INYECCIÓN Y RETORNO, INCLUYE: GRAPAS, ZETAS, SOPORTES, COLGANTES, TAPAS, CORTES, HERRAMIENTA, MANO DE OBRA, ACARREOS FUERA Y DENTRO DE LA OBRA.</t>
  </si>
  <si>
    <t>SUMINISTRO E INSTALACIÓN DE LÁMINA GALVANIZADA DE 1ERA. CALIDAD CAL. 24, MARCA IMSA O SIMILAR PARA FABRICACION DE LOS DUCTOS DE INYECCIÓN Y RETORNO, INCLUYE: GRAPAS, ZETAS, SOPORTES, COLGANTES, TAPAS, CORTES, HERRAMIENTA, MANO DE OBRA, ACARREOS FUERA Y DENTRO DE LA OBRA.</t>
  </si>
  <si>
    <t>SUMINISTRO E INSTALACIÓN DE LÁMINA GALVANIZADA DE 1ERA. CALIDAD CAL. 22, MARCA IMSA O SIMILAR PARA FABRICACION DE LOS DUCTOS DE INYECCIÓN Y RETORNO, INCLUYE: GRAPAS, ZETAS, SOPORTES, COLGANTES, TAPAS, CORTES, HERRAMIENTA, MANO DE OBRA, ACARREOS FUERA Y DENTRO DE LA OBRA.</t>
  </si>
  <si>
    <t>SUMINISTRO E INSTALACIÓN DE AISLAMIENTO TÉRMICO A BASE DE COLCHONETA DE FIBRA DE VIDRIO DE 1 1/2" DE ESPESOR, INCLUYE: PAPEL KRAFTALUM, PEGAMENTO DE CONTACTO Y SELLADOR PARA BARRERA DE VAPOR, HERRAMIENTA, MANO DE OBRA, ACARREOS FUERA Y DENTRO DE LA OBRA..</t>
  </si>
  <si>
    <t>SUMINISTRO E INSTLACIÓN DE COELLOS DE LONA AHULADA CALIBRE 10, INCLUYE: HERRAMIENTA, MANO DE OBRA, ACARREOS FUERA Y DENTRO DE LA OBRA.</t>
  </si>
  <si>
    <t>SUMINISTRO E INSTALACIÓN DE DIFUSORES DE INYECCIÓN MCA. VERMONT O SIMILAR C/CONTROL DE VOLÚMEN DE LA SIGUIENTE MEDIDA 24 X 24" 4 V CON COELLO DE 14", INCLUYE: MATERIALES, HERRAMIENTA, MANO DE OBRA, ACARREOS FUERA Y DENTRO DE LA OBRA.</t>
  </si>
  <si>
    <t>SUMINISTRO E INSTALACIÓN DE DIFUSORES DE INYECCIÓN MCA. VERMONT O SIMILAR C/CONTROL DE VOLÚMEN DE LA SIGUIENTE MEDIDA 24 X 24" 3 V CON COELLO DE 14", INCLUYE: MATERIALES, HERRAMIENTA, MANO DE OBRA, ACARREOS FUERA Y DENTRO DE LA OBRA.</t>
  </si>
  <si>
    <t>SUMINISTRO E INSTALACIÓN DE DIFUSORES DE INYECCIÓN MCA. VERMONT O SIMILAR C/CONTROL DE VOLÚMEN DE LA SIGUIENTE MEDIDA 24 X 24" 4 V CON COELLO DE 10", INCLUYE: MATERIALES, HERRAMIENTA, MANO DE OBRA, ACARREOS FUERA Y DENTRO DE LA OBRA.</t>
  </si>
  <si>
    <t>SUMINISTRO E INSTALACIÓN DE DIFUSORES DE INYECCIÓN MCA. VERMONT O SIMILAR C/CONTROL DE VOLÚMEN DE LA SIGUIENTE MEDIDA 24 X 24" 3 V CON COELLO DE 10", INCLUYE: MATERIALES, HERRAMIENTA, MANO DE OBRA, ACARREOS FUERA Y DENTRO DE LA OBRA.</t>
  </si>
  <si>
    <t>SUMINISTRO E INSTALACIÓN DE DIFUSORES DE INYECCIÓN MCA. VERMONT O SIMILAR C/CONTROL DE VOLÚMEN DE LA SIGUIENTE MEDIDA 30 X 8", INCLUYE: MATERIALES, HERRAMIENTA, MANO DE OBRA, ACARREOS FUERA Y DENTRO DE LA OBRA.</t>
  </si>
  <si>
    <t>SUMINISTRO E INSTALACIÓN DE DIFUSORES DE INYECCIÓN MCA. VERMONT O SIMILAR C/CONTROL DE VOLÚMEN DE LA SIGUIENTE MEDIDA 22 X 6", INCLUYE: MATERIALES, HERRAMIENTA, MANO DE OBRA, ACARREOS FUERA Y DENTRO DE LA OBRA.</t>
  </si>
  <si>
    <t>SUMINISTRO E INSTALACIÓN DE REJILLA DE RETORNO MARCA VERMONT CON CONTROL DE VOLÚMEN DE LA SIGUIENTE MEDIDA 24 X 24", INCLUYE: MATERIALES, HERRAMIENTA, MANO DE OBRA, ACARREOS FUERA Y DENTRO DE LA OBRA.</t>
  </si>
  <si>
    <t>SUMINISTRO E INSTALACIÓN DE REJILLA DE RETORNO MARCA VERMONT CON CONTROL DE VOLÚMEN DE LA SIGUIENTE MEDIDA 14 X 14", INCLUYE: MATERIALES, HERRAMIENTA, MANO DE OBRA, ACARREOS FUERA Y DENTRO DE LA OBRA.</t>
  </si>
  <si>
    <t>SUMINISTRO E INSTALACIÓN DE DUCTO FLEXIBLE DE LA SIGUIENTE MEDIDA 14", INCLUYE: MATERIALES, HERRAMIENTA, MANO DE OBRA, ACARREOS FUERA Y DENTRO DE LA OBRA.</t>
  </si>
  <si>
    <t>SUMINISTRO E INSTALACIÓN DE DUCTO FLEXIBLE DE LA SIGUIENTE MEDIDA 10", INCLUYE: MATERIALES, HERRAMIENTA, MANO DE OBRA, ACARREOS FUERA Y DENTRO DE LA OBRA.</t>
  </si>
  <si>
    <t>SUMINISTRO Y COLOCACION DE ESTACIÓN DE BOTONES DE PARO Y ARRANQUE, INCLUYE: RELEVADOR SCRACH CON BASE, MATERIALES, HERRAMIENTA, MANO DE OBRA, ACARREOS FUERA Y DENTRO DE LA OBRA.</t>
  </si>
  <si>
    <t>SUMINISTRO Y COLOCACION DE CONTROL DE TEMPERATURA DE BULBO REMOTO MARCA HONEYWELL O SIMILAR, INCLUYE: MATERIALES, HERRAMIENTA, MANO DE OBRA, ACARREOS FUERA Y DENTRO DE LA OBRA.</t>
  </si>
  <si>
    <t>SUMINISTRO Y COLOCACION DE ARRANCADOR TERMOMAGNÉTICO PARA MOTORES DE 7.5 HP, INCLUYE: MATERIALES, HERRAMIENTA, MANO DE OBRA, ACARREOS FUERA Y DENTRO DE LA OBRA.</t>
  </si>
  <si>
    <t>SUMINISTRO Y COLOCACION DE ARRANCADOR TERMOMAGNÉTICO PARA MOTORES DE 10 HP, INCLUYE: MATERIALES, HERRAMIENTA, MANO DE OBRA, ACARREOS FUERA Y DENTRO DE LA OBRA.</t>
  </si>
  <si>
    <t>SUMINISTRO E INSTALACIÓN DE TUBERÍA DE COBRE RÍGIDO TIPO "L" DE 7/8" MARCA NACOBRE PARA LINEA DE LIQUIDO Y SUCCIÓN, INCLUYE: CODOS, TEES, COPLES, SOLDADURAS, HERRAMIENTA, MANO DE OBRA, ACARREOS DENTRO Y FUERA DE LA OBRA.</t>
  </si>
  <si>
    <t>SUMINISTRO E INSTALACIÓN DE TUBERÍA DE COBRE RÍGIDO TIPO "L" DE 1 5/8" MARCA NACOBRE PARA LINEA DE LIQUIDO Y SUCCIÓN, INCLUYE: CODOS, TEES, COPLES, SOLDADURAS, HERRAMIENTA, MANO DE OBRA, ACARREOS DENTRO Y FUERA DE LA OBRA.</t>
  </si>
  <si>
    <t>SUMINISTRO E INSTALACIÓN DE TUBERÍA DE COBRE RÍGIDO TIPO "L" DE 2 1/8" MARCA NACOBRE PARA LINEA DE LIQUIDO Y SUCCIÓN, INCLUYE: CODOS, TEES, COPLES, SOLDADURAS, HERRAMIENTA, MANO DE OBRA, ACARREOS DENTRO Y FUERA DE LA OBRA.</t>
  </si>
  <si>
    <t>SUMINISTRO E INSTALACIÓN DE AISLAMIENTO TÉRMICO PARA TUBERÍA DE SUCCIÓN A BASE DE INSULTUBE DE 1 5/8" DE DIAMÉTRO POR ½" DE ESPESOR, INCLUYE: MATERIALES, HERRAMIENTA, MANO DE OBRA, ACARREOS FUERA Y DENTRO DE LA OBRA</t>
  </si>
  <si>
    <t>SUMINISTRO E INSTALACIÓN DE AISLAMIENTO TÉRMICO PARA TUBERÍA DE SUCCIÓN A BASE DE INSULTUBE DE 2 1/8" DE DIAMÉTRO POR ½" DE ESPESOR, INCLUYE: MATERIALES, HERRAMIENTA, MANO DE OBRA, ACARREOS FUERA Y DENTRO DE LA OBRA</t>
  </si>
  <si>
    <t>SUMINISTRO E INSTALACIÓN DE INDICADOR DE LÍQUIDO Y HUMEDAD 7/8" DE DIAMÉTRO, INCLUYE: MATERIALES, HERRAMIENTA, MANO DE OBRA, ACARREOS FUERA Y DENTRO DE LA OBRA</t>
  </si>
  <si>
    <t>SUMINISTRO E INSTALACION DE ELIMINADOR DE VIBRACIÓN MARCA ANAFLEX DE 7/8" DE DIAMÉTRO, INCLUYE: MATERIALES, HERRAMIENTA, MANO DE OBRA, ACARREOS FUERA Y DENTRO DE LA OBRA</t>
  </si>
  <si>
    <t>SUMINISTRO E INSTALACIÓN DE VALVULA DE PASO DE 7/8" PARA BY-PASS, INCLUYE: MATERIALES, HERRAMIENTA, MANO DE OBRA, ACARREOS FUERA Y DENTRO DE LA OBRA</t>
  </si>
  <si>
    <t>SUMINISTRO E INSTALACIÓN DE FILTRO DESHIDRATADOR TD-3 INCLUYE: BLOCK TD-48, MATERIALES, HERRAMIENTA, MANO DE OBRA, ACARREOS FUERA Y DENTRO DE LA OBRA.</t>
  </si>
  <si>
    <t>SUMINISTRO E INSTALACIÓN DE VALVULA SOLENOIDE DE 7/8", INCLUYE: MATERIALES, HERRAMIENTA, MANO DE OBRA, ACARREOS FUERA Y DENTRO DE LA OBRA.</t>
  </si>
  <si>
    <t>SUMINISTRO E INSTALACIÓN DE VALVULA TERMOSTÁTICA DE EXPANSIÓN CON AJUSTE MANUAL PARA F-22, CON CAPACIDAD DE 25 T.R., INCLUYE: MATERIALES, HERRAMIENTA, MANO DE OBRA, ACARREOS FUERA Y DENTRO DE LA OBRA.</t>
  </si>
  <si>
    <t>SUMINISTRO E INSTALACIÓN DE VALVULA TERMOSTÁTICA DE EXPANSIÓN CON AJUSTE MANUAL PARA F-22, CON CAPACIDAD DE 30 T.R., INCLUYE: MATERIALES, HERRAMIENTA, MANO DE OBRA, ACARREOS FUERA Y DENTRO DE LA OBRA.</t>
  </si>
  <si>
    <t>SUMINISTRO DE NITROGENO, INCLUYE: MATERIALES, HERRAMIENTA, MANO DE OBRA, ACARREOS FUERA Y DENTRO DE LA OBRA.</t>
  </si>
  <si>
    <t>CGA</t>
  </si>
  <si>
    <t>SUMINISTRO DE GAS REFRIGERANTE F-22, INCLUYE: MATERIALES, HERRAMIENTA, MANO DE OBRA, ACARREOS FUERA Y DENTRO DE LA OBRA.</t>
  </si>
  <si>
    <t>MANIOBRAS CON GRUA PARA SUBIR LAS UNIDADES CONDENSADORAS A LA AZOTEA Y LAS UMA A LOS PISOS QUE LES CORRESPONDA INCLUYE: ARRASTRES, MANIOBRAS E INSTALACIÓN SOBRE SUS BASES, MANO DE OBRA, ACARREOS FUERA Y DENTRO DE LA OBRA.</t>
  </si>
  <si>
    <t>SUMINISTRO Y COLOCACION DE AIRE ACONDICIONADO TIPO DIVIDIDO MARCA CARRIER O SIMILAR EN CALIDAD Y COSTO CAPACIDAD NOMINAL 5. T.R. INCLUYE: UNIDAD EVAPORADORA MARCA CARRIER MOD.FB4ANFOGO Y UNIDAD CONDENSADORA MARCA CARRIER MOD.38 CKC060-3 INDIC. DE LIQUIDO Y HUMEDAD, SOPORTE BASE DE FIERRO P/UNIDAD COND., CODO. FIERRO, FORRO AISLANTE, CONECTORES, GAS REFRIGERANTE, LAM. GALV., AISLANTE TERMICO, TERMOSTATO, CUELLO DE LONA, REJILLA DE RETORNO, TACONES DE HULE, TAQUETES Y ACCESORIOS, REFRIGERANTES, TUBERIAS DE COBRE, DREN DE DESAGUE, ANDAMIOS, ESCALERAS, HERRAMIENTA MENOR, MANO DE OBRA, Y TODO LO NECESARIO PARA SU CORRECTA EJECUCION.</t>
  </si>
  <si>
    <t>SUMINISTRO Y COLOCACION DE FORRO PARA TUBERIA DE 5/8", INCLUYE: MATERIALES, MANO DE OBRA, HERRAMIENTAS, ACARREOS DENTRO Y FUERA DE LA OBRA Y TODO LO NECESARIO PARA SU BUEN FUNCIONAMIENTO.</t>
  </si>
  <si>
    <t>SUMINISTRO Y COLOCACIÓN DE COLGADOR UNIVERSAL PARA DUCTO 6.5-10 CMS, INCL. HERRAMIENTA, MANO DE OBRA Y ACARREOS FUERA Y DENTRO DE LA OBRA.</t>
  </si>
  <si>
    <t>SUMINISTRO Y COLOCACIÓN DE CODO CUADRADO PARA DUCTO DE 45/90 GRADOS 6.5 CMS. INCL. HERRAMIENTA, MANO DE OBRA Y ACARREOS FUERA Y DENTRO DE LA OBRA.</t>
  </si>
  <si>
    <t>SUMINISTRO Y COLOCACIÓN DE DUCTO CUADRADO DE 6.5X6.5  CMS. CON 1.52 MTS. (EL 20% ES PARA EL ADAPTADOR Y LA PLACA DE CIERRE), INCL: HERRAMIENTA, MANO DE OBRA Y ACARREOS FUERA Y DENTRO DE LA OBRA.</t>
  </si>
  <si>
    <t>SUMINISTRO Y COLOCACION DE CAMPANA EXTRACTORA 1.20X2.73X0.60 MTS. ELABORADA A BASE DE LAMINA GALVANIZADA LISA CAL. 22 REMACHADA A 2 HILOS (EMPALMES) INCLUYE: DOBLECES, AJUSTES, COLGANTES, FIJACION, ACCESORIOS DE FIJACION, ANDAMIOS, REPARACION PARA ADECUAR EXTRACTOR, MATERIALES, HERRAMIENTAS, MANO DE OBRA, ACARREOS FUERA Y DENTRO DE LA OBRA, TRABAJO TERMINADO, SEGUN PROYECTO (CROQUIS ANEXO)</t>
  </si>
  <si>
    <t>SUMINISTRO Y COLOCACION DE AIRE ACONDICIONADO TIPO VENTANA DE 12,000 BTU/HR MARCA FREYVEN O SIMILAR, INCLUYE: HUECOS EN MURO, VIDRIO O CANCEL, RESANES, BASE DE FIERRO, ACCESORIOS DE FIJACION, CONEXIONES, PRUEBAS, HERRAMIENTA, MANO DE OBRA, ACARREOS FUERA Y DENTRO DE LA OBRA Y TODO LO NECESARIO PARA SU CORRECTO FUNCIONAMIENTO.</t>
  </si>
  <si>
    <t>SUMINISTRO Y COLOCACIÓN DE COLGADOR UNIVERSAL PARA DUCTO 15 CMS, INCL. HERRAMIENTA, MANO DE OBRA Y ACARREOS FUERA Y DENTRO DE LA OBRA.</t>
  </si>
  <si>
    <t>SUMINISTRO Y COLOCACION DE EQUIPO DE AIRE ACONDICIONADO TIPO MINISPLIT MARCA CARRIER, SISTEMA HI-WALL, MODELO FKGB123C Y 38XCA12226-C, CON CAPACIDAD DE 12000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</si>
  <si>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Y COLOCACION DE AIRE ACONDICIONADO SISTEMA MINISPLIT MARCA CARRIER TIPO CASSETTE MODELO 53QKB036-3/5/6, CON CAPACIDAD DEE 36, 000 BTU/HR., MONOFASICO A 220 VOLTS., 3.14KW. INCLUYE: UMA. MODELO 40QKB036, U.C. MODELO 38HDC036, FILTROS DESHIDRATANTES, BASE DE FIERRO DE ANGULO PARA UNIDAD CONDENSADORA, NITROGENO F2, TUBERIA PARA LINEA DE LIQUIDO Y SUCCION CON AISLAMIENTO TERMICO TIPO INSULTUBE DE 3/8" Y 3/4" RESPECTIVAMENTE, MANO DE OBRA ESPECIALIZADA, MATERIAL PARA SU FIJACION, HERRAMIENTA, ACARREOS DENTRO Y FUERA DE LA OBRA, TODO LO NECESARIO PARA SU BUEN FUNCIONAMIENTO.</t>
  </si>
  <si>
    <t>DESMONTAJE DE EQUIPO DE AIRE ACONDICIONADO Y TRASLADO A 30 MTRS.</t>
  </si>
  <si>
    <t>SUMINISTRO Y COLOCACION DE AIRE ACONDICIONADO SISTEMA MINISPLIT MARCA CARRIER TIPO HIGH-WALL  MODELO 53QNB 012-3, CON CAPACIDAD DE 24, 000 BTU/HR., MONOFASICO A 220 VOLTS., 3.14KW. INCLUYE:  FILTROS DESHIDRATANTES, BASE DE FIERRO DE ANGULO PARA UNIDAD CONDENSADORA, NITROGENO F2, TUBERIA PARA LINEA DE LIQUIDO Y SUCCION CON AISLAMIENTO TERMICO TIPO INSULTUBE DE 3/8" Y 3/4" RESPECTIVAMENTE, MANO DE OBRA ESPECIALIZADA, MATERIAL PARA SU FIJACION, HERRAMIENTA, ACARREOS DENTRO Y FUERA DE LA OBRA, TODO LO NECESARIO PARA SU BUEN FUNCIONAMIENTO.</t>
  </si>
  <si>
    <t>SALIDA DE AIRE CON TUBO DE COBRE TIPO "M" DE 1" CON SALIDA DE 1/2"; INCL.: HERRAMIENTA, MATERIALES, MANO DE OBRA, SOLDADURA Y ACARREOS FUERA Y DENTRO DE LA OBRA.</t>
  </si>
  <si>
    <t>SUMINISTRO Y COLOCACION DE EQUIPO DE AIRE ACONDICIONADO TIPO MINI SPLIT MARCA CARRIER MODELO EVAPORADOR 42LSC48C, CONDENSADOR 38CKCD48-M-3 PISO TECHO CON CONTROL REMOTO CON CAPACIDAD NOMINAL DE 48, 000 BTU A 220 VOLTS, INCLUYE: HERRAMIENTA, MANO DE OBRA Y ACARREOS FUERA Y DENTRO DE LA OBRA.</t>
  </si>
  <si>
    <t>SUMINISTRO Y COLOCACION DE EQUIPO DE AIRE ACONDICIONADO TIPO MINISPLIT, MARCA CARRIER MODELO EVAP42LSC60226-CL, CONDENSADORA MODELO 38CKCO60-M-5, CON CAPACIDAD NOMINAL 60000BTU/HR., 220 VOLTS. INCLUYE: SOPORTES, CONEXIONES, PRUEBAS, TODO LO NECESARIO PARA SU BUEN FUNCIONAMIENTO, HERRAMIENTA, MANO DE OBRA, ACAREOS FUERA Y DENTRO DE LA OBRA. (SEGUN PROYECTO).</t>
  </si>
  <si>
    <t>SUMINISTRO Y COLOCACION DE EQUIPO DE AIRE ACONDICIONADO TIPO PISO-TECHO,  MINISPLIT, MARCA CARRIER MODELO EVAP42LSC36226CL, CONDENSADORA MODELO 38CKCO36-M-5, CON CAPACIDAD NOMINAL 36000BTU/HR., 220 VOLTS. INCLUYE: SOPORTES, CONEXIONES, PRUEBAS, TODO LO NECESARIO PARA SU BUEN FUNCIONAMIENTO, HERRAMIENTA, MANO DE OBRA, ACAREOS FUERA Y DENTRO DE LA OBRA. (SEGUN PROYECTO).</t>
  </si>
  <si>
    <t>SUMINISTRO, INSTALACION Y MONTAJE DE EQUIPO DE AIRE ACONDICIONADO DE 36000 BTU., SISTEMA MINISPLIT, TIPO PISO-TECHO, CON UNIDAD EVAPORADORA MOD. 42LSC48226-CL Y UNIDAD CONDENSADORA MOD. 38HDC036, INCLUYE: FILTROS DESHIDRATADORES, NITROGENO F2, TUBERIA DE COBRE TIPO L PARA LINEA DE SUCCION 7/8 Y LIQUIDO 3/8, AISLAMIENTO TERMICO TIPO INSULTUBE, CONEXION, PRUEBAS, HERRAMIENTA, MANO DE OBRA, ACARREOS FUERA Y DENTRO DE LA OBRA.</t>
  </si>
  <si>
    <t>SUMINISTRO Y COLOCACION DE EQUIPO DE AIRE ACONDICIONADO TIPO MINISPLIT, MARCA CARRIER MODELO EVAP42LSC60226-CL, CONDENSADORA MODELO 38CKCO60-M-3, CON CAPACIDAD NOMINAL 60000BTU/HR., 220 VOLTS. INCLUYE: SOPORTES, CONEXIONES, PRUEBAS, TODO LO NECESARIO PARA SU BUEN FUNCIONAMIENTO, HERRAMIENTA, MANO DE OBRA, ACAREOS FUERA Y DENTRO DE LA OBRA. (SEGUN PROYECTO).</t>
  </si>
  <si>
    <t>SUMINISTRO, COLOCACION Y MONTAJE DE AIRE ACONDICIONADO, SISTEMA MINISPLIT MCA. CARRIER CON CAPACIDAD DE 18000 BTU, BIFASICO A 220 VOLTS, INCLUYE: UNIDAD CONDENSADORA. MODELO 38CKC18-31, UNIDAD MANEJADORA FKXC183-C,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</si>
  <si>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COLOCACION Y MONTAJE DE AIRE ACONDICIONADO, SISTEMA MINISPLIT MCA. CARRIER CON CAPACIDAD DE 12000 BTU, BIFASICO A 220 VOLTS, INCLUYE: UNIDAD CONDENSADORA. MODELO 38CKC12-31, UNIDAD MANEJADORA FKXC123-C,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</si>
  <si>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COLOCACION Y MONTAJE DE AIRE ACONDICIONADO, SISTEMA MINISPLIT MCA. CARRIER CON CAPACIDAD DE 24000 BTU, BIFASICO A 220 VOLTS, INCLUYE: UNIDAD CONDENSADORA. MODELO 38CKC24-31, UNIDAD MANEJADORA FKXC243-C,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</si>
  <si>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COLOCACION Y MONTAJE DE AIRE ACONDICIONADO, SISTEMA MINISPLIT MCA. CARRIER CON CAPACIDAD DE 36000 BTU, BIFASICO A 220 VOLTS, INCLUYE: UNIDAD CONDENSADORA. MODELO 38CKC36-31, UNIDAD MANEJADORA 42LSC36226-CL,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</si>
  <si>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SUMINSITRO Y COLOCACION DE UNIDAD DE AIRE MARCA CARRIER TIPO CASSETTE MINISPLIT PARA UNIDADES DIVIDIDAS CON CAPACIDAD DE 36000 BTU CON UNIDAD CONDESADORA 38 CKCO36-31 Y UMA 40 GKX036-3W. INCLUYE: FIJACION Y MONTAJE, SOPORTES, GAS, TERMOSTATO, TUBERIA CONDUIT FO.GO, CABLES DE CONTROL, SOLDADURA,  DESHIDRATADORES, AISLAMIENTO TERMICO TIPO INSULTUBE, CONEXION, PRUEBAS, HERRAMIENTA, MANO DE OBRA, ACARREOS FUERA Y DENTRO DE LA OBRA.</t>
  </si>
  <si>
    <t>SUMINSITRO Y COLOCACION DE UNIDAD DE AIRE MARCA CARRIER TIPO FAIN &amp; COIL,  PARA UNIDADES DIVIDIDAS CON CAPACIDAD DE 30870 BTU CON UNIDAD CONDESADORA 38 CKCO36-31 Y UMA FB4ANF036. INCLUYE: FIJACION Y MONTAJE, SOPORTES, GAS, TERMOSTATO, TUBERIA CONDUIT FO.GO, CABLES DE CONTROL, SOLDADURA,  DESHIDRATADORES, AISLAMIENTO TERMICO TIPO INSULTUBE, CONEXION, PRUEBAS, HERRAMIENTA, MANO DE OBRA, ACARREOS FUERA Y DENTRO DE LA OBRA.</t>
  </si>
  <si>
    <t>SUMINSITRO Y COLOCACION DE UNIDAD DE AIRE ACONDICIONADO MARCA CARRIER TIPO FAIN &amp; COIL,  PARA UNIDADES DIVIDIDAS CON CAPACIDAD DE 36920 BTU CON UNIDAD CONDESADORA 38 CKCO42-31 Y UMA FB4ANF042. INCLUYE: FIJACION Y MONTAJE, SOPORTES, GAS, TERMOSTATO, TUBERIA CONDUIT FO.GO, CABLES DE CONTROL, SOLDADURA,  DESHIDRATADORES, AISLAMIENTO TERMICO TIPO INSULTUBE, CONEXION, PRUEBAS, HERRAMIENTA, MANO DE OBRA, ACARREOS FUERA Y DENTRO DE LA OBRA.</t>
  </si>
  <si>
    <t>SUMINSITRO Y COLOCACION DE UNIDAD DE AIRE ACONDICIONADO MARCA CARRIER TIPO FAIN &amp; COIL,  PARA UNIDADES DIVIDIDAS CON CAPACIDAD DE 43670 BTU CON UNIDAD CONDESADORA 38 CKCO48-31 Y UMA FB4ANF048. INCLUYE: FIJACION Y MONTAJE, SOPORTES, GAS, TERMOSTATO, TUBERIA CONDUIT FO.GO, CABLES DE CONTROL, SOLDADURA,  DESHIDRATADORES, AISLAMIENTO TERMICO TIPO INSULTUBE, CONEXION, PRUEBAS, HERRAMIENTA, MANO DE OBRA, ACARREOS FUERA Y DENTRO DE LA OBRA.</t>
  </si>
  <si>
    <t>SUMINISTRO  DE REJILLA DE RETORNO DE AIRE AIRE MCA. VERMONT DE 38x38CMS., INCLUYE: MATERIALES PARA SU FIJACION, MANO DE OBRA, HERRAMIENTA, ACARREOS DENTRO Y FUERA DE LA OBRA Y TODO LO NECESARIO PARA SU BUEN FUNCIONAMIENTO.</t>
  </si>
  <si>
    <t>SUMINISTRO  DE REJILLA DE RETORNO DE AIRE AIRE MCA. VERMONT DE 53 X 53 CMS., INCLUYE: MATERIALES PARA SU FIJACION, MANO DE OBRA, HERRAMIENTA, ACARREOS DENTRO Y FUERA DE LA OBRA Y TODO LO NECESARIO PARA SU BUEN FUNCIONAMIENTO.</t>
  </si>
  <si>
    <t>SUMINSITRO Y COLOCACION DE TERMOSTATO DE REGULACION MANUAL, INCLUYE: MATERIALES, HERRAMIENTAS, MANO DE OBRA, ACARREOS FUERA Y DENTRO DE LA OBRA, TODO LO NECESARIO PARA SU BUEN FUNCIONAMIENTO. SEGUN PROYECTO</t>
  </si>
  <si>
    <t>SUMINSITRO Y COLOCACION DE DUCTO FLEXIBLE CIRCULAR CON AISLAMIENTO TERMICO DE FIBRA DE VIDRIO Y FORRO EXTERIOR DE DOBLE PELICULA METALIZADA, REFORZADO COMO BARRERA DE VAPOR ( CONTRA LA CONDENSACION), DUCTO INTERIOR DE DOBLE PELICULA METALIZADA Y REFORZADA, CON RESORTE EN SU INTERIOR DE ACERO AL  ALTO CARBON GALVANIZADA DE 8" A 14"  DE DIAMETRO INCLUYE: MATERIALES PARA SU FIJACION, ACCESORIOS, MANO DE OBRA, HERRAMIENTAS, ANDAMIOS A CUALQUIER ALTURA, ACARREOS DENTRO Y FUERA DE LA OBRA.</t>
  </si>
  <si>
    <t>SUMINSITRO Y COLOCACION DE DUCTO FLEXIBLE CIRCULAR SIN AISLAMIENTO TERMICO  DE DOBLE PELICULA TRANSPARENTE METALIZADA, CON RESORTE EN SU INTERIOR DE ACERO AL  ALTO CARBON GALVANIZADA DE 8"  DE DIAMETRO INCLUYE: MATERIALES PARA SU FIJACION, ACCESORIOS, MANO DE OBRA, HERRAMIENTAS, ANDAMIOS A CUALQUIER ALTURA, ACARREOS DENTRO Y FUERA DE LA OBRA.</t>
  </si>
  <si>
    <t>SUMINISTRO Y COLOCACION DE PERSIANA DE GRAVEDAD DE 8" DE DIAMETRO. INCLUYE: ACCESORIOS PARA SU FIJACION, HERRAMIENTA, MANO DE OBRA, ACARREOS DENTRO Y FUERA DE LA OBRA.</t>
  </si>
  <si>
    <t>SUMINISTRO Y COLOCACION DE EQUIPO DE AIRE ACONDICIONADO TIPO MINISPLIT MARCA CARRIER, SISTEMA PISO-TECHO, MODELO GLL2060CE, 38CKCO48, CON CAPACIDAD DE 48000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</si>
  <si>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Y COLOCACION DE EXTRACTOR AXIAL MOD. EURO 20 DE 295X295X190 MM., RENDIMINETO A LA DESCARGA LIBRE 480 M3/HRA. CAP. DE VOLTAJE DE 127 V; POTENCIA 26 W., CON TEMPERATURA MAXIMA DE OPERACION DE 40°C CON PESO DE 2.6 KGS., INCLUYE: MATERIALES, ACCESORIOS DE FIJACION, CONEXION, PRUEBAS, HERRAMIENTA, MANO DE OBRA, ACARREOS FUERA Y DENTRO DE LA OBRA, TRABAJO TERMINADO.</t>
  </si>
  <si>
    <t>SUMINISTRO, COLOCACION Y MONTAJE DE AIRE ACONDICIONADO, SISTEMA MINISPLIT MCA. CARRIER CON CAPACIDAD DE 48000 BTU, BIFASICO A 220 VOLTS, INCLUYE: UNIDAD CONDENSADORA. MODELO 38CKC48-31, UNIDAD MANEJADORA 42LSC48226-CL,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</si>
  <si>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EQUIPO DE AIRE ACONDICIONADO TIPO MINISPLIT MARCA CARRIER, MODELO FKXB123C Y 38XCA12226-C, CON CAPACIDAD DE 12000 BTU/HR., MONOFASICO A 220 VOLTS., INCLUYE: FILTROS DESHIDRATADORES, BASES DE FIERRO ANGULO PARA UNIDAD CONDENSADORAS, NITORGENO F2, TUBERIA PARA LINEA DE SUCCION Y LIQUIDO CON AISLAMIENTO TERMICO TIPO INSULTUBE PARA LINEA DE SUCCION DE 1/2 Y 1/4 RESPECTIVAMENTE, MANO DE OBRA ESPECIALIZADA, HERRAMIENTA, ACARREOS DENTRO Y FUERA DE LA OBRA.</t>
  </si>
  <si>
    <t>SUMINISTRO Y COLOCACION DE EQUIPO DE AIRE ACONDICIONADO TIPO MINISPLIT, MARCA CARRIER MODELO EVAPFKGD243C, CONDENSADORA MODELO 38XCA24226C, CON CAPACIDAD NOMINAL 12000 BTU/HR., 220 VOLTS. INCLUYE: SOPORTES, CONEXIONES, PRUEBAS, TODO LO NECESARIO PARA SU BUEN FUNCIONAMIENTO, HERRAMIENTA, MANO DE OBRA, ACAREOS FUERA Y DENTRO DE LA OBRA.</t>
  </si>
  <si>
    <t>SUMINISTRO Y COLOCACION DE EQUIPO DE AIRE ACONDICIONADO TIPO MINISPLIT MARCA CARRIER, SISTEMA HI-WALL, MODELO FKGD243C Y 38HXCA24226-C, CON CAPACIDAD DE 24000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</si>
  <si>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E INSTALACION DE TERMOSTATO  MARCA HONEY WELL MOD. T7350D1008, INCLUYE: ACCESORIOS PARA SU FIJACION, HERRAMIENTA, MANO DE OBRA, ACARREOS FUERA Y DENTRO DE LA OBRA, TODO LO NECESARIO PARA SU BUEN FUNCIONAMIENTO, TRABAJO TERMINADO.</t>
  </si>
  <si>
    <t>SUMINISTRO E INSTALACION DE TERMOSTATO  MARCA HONEY WELL MOD. T6573A1031, INCLUYE: ACCESORIOS PARA SU FIJACION, HERRAMIENTA, MANO DE OBRA, ACARREOS FUERA Y DENTRO DE LA OBRA, TODO LO NECESARIO PARA SU BUEN FUNCIONAMIENTO, TRABAJO TERMINADO.</t>
  </si>
  <si>
    <t>SUMINISTRO Y COLOCACION DE MOTOR MODUTROL PARA VALVULA 3 VIAS MARCA HONEYWELL MODELO M9184A1019. INCLUYE: MANO DE OBRA CALIFICADA, HERRAMIENTA, ACARREOS DENTRO Y FUERA DE LA OBRA.</t>
  </si>
  <si>
    <t>SUMINISTRO Y COLOCACION DE EQUIPO DE AIRE ACONDICIONADO TIPO MINISPLIT MARCA CARRIER, SISTEMA HIGH-WALL, MODELO FKXC183C Y 38XCA18226-C, CON CAPACIDAD DE 18000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</si>
  <si>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COLOCACION Y MONTAJE DE AIRE ACONDICIONADO, SISTEMA MINISPLIT MCA. CARRIER TIPO HIGH WALL CON CAPACIDAD DE 24000 BTU, MONOFASICO A 220 VOLTS, INCLUYE: UNIDAD CONDENSADORA. MODELO 38XCA24226-C, UNIDAD MANEJADORA FKXC243-C,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</si>
  <si>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AIRE ACONDICIONADO, SISTEMA MINISPLIT MCA. CARRIER TIPO TECHO, CON CAPACIDAD DE 60000 BTU, TRIFASICO A 220 VOLTS, INCLUYE: U.M.A. MODELO 40LSC60226-CL, U.C. MODELO 38CKC060-M-5,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</si>
  <si>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EQUIPO DE AIRE ACONDICIONADO TIPO MINISPLIT MARCA CARRIER, SISTEMA HIGH-WALL, MODELO FKXD243C Y 38XCA24226-C, CON CAPACIDAD DE 24000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</si>
  <si>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COLOCACION Y MONTAJE DE AIRE ACONDICIONADO, SISTEMA MINISPLIT MCA. CARRIER CON CAPACIDAD DE 36000 BTU, BIFASICO A 220 VOLTS, INCLUYE: UNIDAD CONDENSADORA. MODELO 38CKC036-M-3, UNIDAD EVAPORADORA 42LSC36226CL,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</si>
  <si>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INSTALACION Y MONTAJE DE EQUIPO DE AIRE ACONDICIONADO DE 48000 BTU., SISTEMA MINISPLIT, TIPO TECHO, CON UNIDAD EVAPORADORA MOD. 42LSC48226-CL Y UNIDAD CONDENSADORA MOD. 38CKC048-M-3, INCLUYE: FILTROS DESHIDRATADORES, BASE DE FIERRO DE ANGULO PARA UNIDAD CONDENSADORA, NITROGENO F2, TUBERIA PARA LINEA DE SUCCION 7/8 Y LIQUIDO 3/8, AISLAMIENTO TERMICO TIPO INSULTUBE, CONEXION, PRUEBAS, HERRAMIENTA, MANO DE OBRA, ACARREOS FUERA Y DENTRO DE LA OBRA.</t>
  </si>
  <si>
    <t>SUMINISTRO Y COLOCACION DE EQUIPO DE AIRE ACONDICIONADO TIPO MINI SPLIT, MARCA CARRIER, MODELO DEL EVAPORADOR FKGB123C, CONDENSADOR 38XCA12226-C DE CAPACIDAD NOMINAL 18,000 BTU/HR, 220 VOLTS, PARED ALTA, CONTROL REMOTO CON UN DESARROLLO DE 5 METROS; INCLUYE: ACARREO, FLETE, MANIOBRAS DE COLOCACION, MATERIALES PARA DREN DE DESAGUE, CONEXIONES, PRUEBAS, MATERIALES PARA SU FIJACION, HERRAMIENTA, MANO DE OBRA Y TODO LO NECESARIO PARA SU CORRECTA EJECUCION.</t>
  </si>
  <si>
    <t>SUMINISTRO Y COLOCACION DE AIRE ACONDICIONADO MARCA CARRIER O SIMILAR, TIPO MULTI-SPLIT 2 EQUIPOS DE 12000 BTU CADA UNO, CON 2 TR; INCLUYE: ACARREO, FLETE, MANIOBRAS DE COLOCACION, MATERIALES PARA DREN DE DESAGUE, CONEXIONES, PRUEBAS, MATERIALES PARA SU FIJACION, HERRAMIENTA MENOR Y MANO DE OBRA, TODO LO NECESARIO PARA SU CORRECTA EJECUCION.</t>
  </si>
  <si>
    <t>SUMINISTRO Y COLOCACION DE AIRE ACONDICIONADO MARCA CARRIER O SIMILAR, TIPO TRI-SPLIT 3 EQUIPOS DE 12000 BTU CADA UNO, CON 3 TR; INCLUYE: ACARREO, FLETE, MANIOBRAS DE COLOCACION, MATERIALES PARA DREN DE DESAGUE, CONEXIONES, PRUEBAS, MATERIALES PARA SU FIJACION, HERRAMIENTA MENOR Y MANO DE OBRA, TODO LO NECESARIO PARA SU CORRECTA EJECUCION.</t>
  </si>
  <si>
    <t>COLOCACION DE EQUIPO DE AIRE ACONDICIONADO EXISTENTE TIPO MINISPLIT, INCLUYE: DESMONTAJE DEL EQUIPO, ACARREO, COLOCACION Y FIJACION, ACCESORIOS, HERRAMIENTA, MATERIALES Y MANO DE OBRA.</t>
  </si>
  <si>
    <t>SUMINISTRO Y COLOCACION DE EQUIPO DE AIRE ACONDICIONADO TIPO MINISPLIT MODELO CONDENSADOR 38CKC036-M-3 (BIFASICO), 36000 BTU/HR 220 VOLTS, INCLUYE: MATRIALES, HERRAMIENTA Y MANO DE OBRA.</t>
  </si>
  <si>
    <t>SUMINISTRO Y COLOCACION DE UNIDAD DE AIRE ACONDICIONADO TIPO MINI SPLIT MARCA CARRIER MODELO 42 LSC 36226 Y 38CKC036-M-3 CON CAP. NOMINAL DE 3 TON; INCLUYE: TUBOS DE COBRE TIPO "L" DE DIF. DIAMETROS, CODOS, FILTRO DESHIDRATADOS, GAS REFRIGERANTE, SOLDADURA, MATERIAL PARA SU FIJACION, MANO DE OBRA, ACARREOS DENTRO Y FUERA DE LA OBRA, MANO DE OBRA Y TODO LO NECESARIO PARA SU BUEN FUNCIONAMIENTO.</t>
  </si>
  <si>
    <t>SUMINISTRO Y COLOCACION DE UNIDAD DE AIRE ACONDICIONADO TIPO MINI SPLIT MARCA CARRIER MODELO 42 LSC 36226 Y 38CKC036-M-3 CON CAP. NOMINAL DE 4 TON; INCLUYE: TUBOS DE COBRE TIPO "L" DE DIF. DIAMETROS, CODOS, FILTRO DESHIDRATADOS, GAS REFRIGERANTE, SOLDADURA, MATERIAL PARA SU FIJACION, MANO DE OBRA, ACARREOS DENTRO Y FUERA DE LA OBRA, MANO DE OBRA Y TODO LO NECESARIO PARA SU BUEN FUNCIONAMIENTO.</t>
  </si>
  <si>
    <t>SUMINISTRO Y COLOCACION DE UNIDAD DE AIRE ACONDICIONADO TIPO MINI SPLIT, MARCA CARRIER, MODELO 42LS C36226/38CK CO36-M-3, CON CAPACIDAD NOMINAL DE 3.0 TONELADAS DE REFRIGERACION O 36,000 BTU/HR., PARA OPERAR A 220 V/1 F/60 HZ. SOLO FRIO, CONTROL REMOTO, CON FILTRO DE AIRE INCLUYE: TUBOS DE COBRE TIPO L DE DIFERENTES DIAMETROS, CODOS, FILTRO DESHIDRATADOR, GAS REFRIGERANTE, MATERIAL PARA SU FIJACION, MANO DE OBRA Y TODO LO NECESARIO PARA SU BUEN FUNCIONAMIENTO.</t>
  </si>
  <si>
    <t>SUMINISTRO, COLOCACION Y MONTAJE DE AIRE ACONDICIONADO, SISTEMA MINISPLIT MCA. CARRIERR CON CAPACIDAD DE 12000 BTU, BIFASICO A 220 VOLTS, INCLUYE: UNIDAD CONDENSADORA MODELO 38CKC12-31, UNIDAD MANEJADORA FKXB123-C, FILTROS DESHIDRATADORES, BASE DE FIERRO DE ANGULO PARA UNIDADA CONDENSADORA, NITROGENO F2, TUBERIA PARA LINEA DE SUCCION Y LIQUIDO CON AISLAMIENTO TERMICO TIPO INSULTUBE, MANO DE OBRA ES´PECIALIZADA, HERRAMIENTA, ACARREOS FUERA Y DENTRO DE LA OBRA, TODO LO NECESARIO PARA SU CORRECTO FUNCIONAMIENTO.</t>
  </si>
  <si>
    <t>SUMINISTRO Y COLOCACION DE EQUIPO DE AIRE ACONDICIONADO TIPO MINISPLIT DE 4.00 T.R. (42,000 B.T.U.) MARCA CARRIER, SISTEMA MINISPLIT MODELO 38CKCO48-M-5 Y FB4ANF042, TRIFASICO A 220 VOLST, INCLUYE: FILTROS DESHIDRATADORES, BASE DE FIERRO ANGULO PARA UNIDAD CONDENSADORAS, NITROGENO, F2, TUBERIA PARA LINEA DE SUCCION (7/8) Y LIQUIDO (3/8) CON AISLAMIENTO TERMICO TIPO INSULTUBE, MANO DE OBRA ESPECIALIZADA, HERRAMIENTA Y ACARREOS FUERA Y DENTRO DE LA OBRA, TRABAJO TERMINADO.</t>
  </si>
  <si>
    <t>SUMINISTRO Y COLOCACION DE AIRE ACONDICIONADO TIPO DIVIDIDO MARCA CARRIER  CAPACIDAD NOMINAL DE 2 T.R., INCLUYE:CONECTORES, GAS REFRIGERANTE, LAMINA GALV., AISLANTE TERMICO, CUELLO DE LONA, TERMOSTATO,  UNIDAD EVAPORADORA MCA.CARRIER MODELO FB4ANF024, UNIDAD CONDENSADORA MCA.CARRIER MOD.38CKC024-3, DE AIRE,FILTRO DESHIDRADOR,IND. DE LIQ. Y HUMEDAD,SOPORTE DE VARILLA,BASE DE FIERRO, TACONES DE HULE, TAQUETES Y ACCESORIOS, REFRIGERANTES, TUBERIAS DE COBRE, CODOS DE COBRE, REJILLA DE RETORNO, DIFUSOR DE INTECCION, DREN DE DESAGÜE, ANDAMIOS, ESCALERAS, HERRAMIENTA MENOR, MANO DE OBRA, Y TODO LO NECESARIO PARA SU CORRECTA EJECUCIÓN.</t>
  </si>
  <si>
    <t>SUMINISTRO Y COLOCACION DE AIRE ACONDICIONADO TIPO DIVIDIDO MARCA CARRIER O SIMILAR EN CALIDAD Y COSTO CAPACIDAD NOMINAL DE 3 T.R., INCLUYE: CONECTORES, GAS REFRIGERANTE, LAMINA GALV., AISLANTE TERMICO, CUELLO DE LONA, TERMOSTATO,  UNIDAD EVAPORADORA MCA.CARRIER MODELO FB4ANF024, UNIDAD CONDENSADORA MCA.CARRIER MOD.38CKC024-3, DE AIRE,FILTRO DESHIDRADOR,IND. DE LIQ. Y HUMEDAD,SOPORTE DE VARILLA,BASE DE FIERRO, TACONES DE HULE, TAQUETES Y ACCESORIOS, REFRIGERANTES, TUBERIAS DE COBRE, CODOS DE COBRE, REJILLA DE RETORNO, DIFUSOR DE INTECCION, DREN DE DESAGÜE, ANDAMIOS, ESCALERAS, HERRAMIENTA MENOR, MANO DE OBRA, Y TODO LO NECESARIO PARA SU CORRECTA EJECUCIÓN.</t>
  </si>
  <si>
    <t>SUMINISTRO Y COLOCACION DE AIRE ACONDICIONADO TIPO DIVIDIDO MARCA CARRIER O SIMILAR EN CALIDAD Y COSTO CAPACIDAD NOMINAL DE 4 T.R., INCLUYE:CONECTORES, GAS REFRIGERANTE, LAMINA GALV., AISLANTE TERMICO, CUELLO DE LONA, TERMOSTATO,  UNIDAD EVAPORADORA MCA.CARRIER MODELO FB4ANF024, UNIDAD CONDENSADORA MCA.CARRIER MOD.38CKC024-3, DE AIRE,FILTRO DESHIDRADOR,IND. DE LIQ. Y HUMEDAD,SOPORTE DE VARILLA,BASE DE FIERRO, TACONES DE HULE, TAQUETES Y ACCESORIOS, REFRIGERANTES, TUBERIAS DE COBRE, CODOS DE COBRE, REJILLA DE RETORNO, DIFUSOR DE INTECCION, DREN DE DESAGÜE, ANDAMIOS, ESCALERAS, HERRAMIENTA MENOR, MANO DE OBRA, Y TODO LO NECESARIO PARA SU CORRECTA EJECUCIÓN.</t>
  </si>
  <si>
    <t>SUMINISTRO Y COLOCACION DE EQUIPO DE AIRE ACONDICIONADO TIPO MINISPLIT DE HI TECH MARCA CARRIER, MODELO TQL-2036CC, CONDENSADORA  MODELO 38CXCO36-M3 CON CAPACIDAD NOMINAL 36000 BTU/HR, 220 VOLTS, INCLUYE: SOPORTES, CONEXIONES, PRUEBAS, HERRAMIENTAS, MANO DE OBRA, ACARREOS FUERA Y DENTRO DE LA OBRA Y TODO LO NECESARIO PARA SU BUEN FUNCIONAMIENTO.</t>
  </si>
  <si>
    <t>SUMINISTRO Y COLOCACION DE EQUIPO DE AIRE ACONDICIONADO TIPO MINISPLIT DE HI WALL, MARCA CARRIER, MODELO 53XQA0367CL, SPLIT HIGH WALL, CON CAPACIDAD NOMINAL 36000 BTU/HR, 220 VOLTS, INCLUYE: SOPORTES, CONEXIONES, PRUEBAS, HERRAMIENTAS, MANO DE OBRA, ACARREOS FUERA Y DENTRO DE LA OBRA Y TODO LO NECESARIO PARA SU BUEN FUNCIONAMIENTO.</t>
  </si>
  <si>
    <t>SUMINISTRO Y COLOCACION DE EQUIPO DE AIRE ACONDICIONADO TIPO MINISPLIT DE HIGH WALL, MARCA CARRIER, MODELO THWTGH1805,  CON CAPACIDAD NOMINAL 18000 BTU/HR, 220 VOLTS, INCLUYE: SOPORTES, CONEXIONES, PRUEBAS, HERRAMIENTAS, MANO DE OBRA, ACARREOS FUERA Y DENTRO DE LA OBRA Y TODO LO NECESARIO PARA SU BUEN FUNCIONAMIENTO.</t>
  </si>
  <si>
    <t>SUMINISTRO E INSTALACION DE UNIDAD DE AIRE ACONDICIONADO DE 6000 BTU TIPO MINI SPLIT, INCLUYE: TUBERIAS DE COBRE, GAS REFRIGERANTE, CODOS, ABRAZADERAS, BASE DE ANGULO, INSTALACION  ELECTROMECANICA, ACARREOS DENTRO  Y FUERA DE LA OBRA, MANO DE OBRA Y HERRAMIENTAS.</t>
  </si>
  <si>
    <t>SUMINISTRO Y COLOCACION DE EQUIPO DE AIRE ACONDICIONADO TIPO MINISPLIT NEW UNIT, MARCA CARRIER EVAPORADORA 619CNX048AC, CONDENSADORA MODELO 53AEX0480, CON CAPACIDAD NOMINAL 48000 BTU/HR 4 TON, 220 VOLTS, INCLUYE: SOPORTES, CONEXIONES, PRUEBAS, TODO LO NECESARIO PARA SU BUEN FUNCIONAMIENTO, HERRAMIENTA, MANO DE OBRA, ACARREOS DENTRO Y FUERA DE LA OBRA.</t>
  </si>
  <si>
    <t>SUMINISTRO, COLOCACION Y MONTAJE DE AIRE ACONDICIONADO, SISTEMA MINISPLIT  PISO-TECHO MCA. CARRIER CON CAPACIDAD DE 36000 BTU,UNIDAD CONDENSADORA. MODELO 38CXC036-M-3, EVAPORADORA MODELO TQL 2036 CC, INCLUYE: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</si>
  <si>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UNIDAD DE AIRE ACONDICONADO TIPO MINI-SPLIT, MARCA CARRIER, DE ALTA EFICIENCIA MODELO 53GMC123C, CON CAPACIDAD NOMINAL DE ENFRIAMIENTO DE 12,000 BTU/HR., OPERANDO 220V/1F/60HZ., INCLUYE: CONEXION DE MECANICA, CONEXION DE PUNTAS ELECTRICAS, TUBERIA DE PVC PARA DREN DE CONDENSADOS, MANO DE OBRA CALIFICADA, HERRAMIENTA, ACARREOS DENTRO Y FUERA DE LA OBRA Y TODO LO NECESARIO PARA SU CORRECTO FUNCIONAMIENTO.</t>
  </si>
  <si>
    <t>SUMINISTRO Y COLOCACION DE UNIDAD DE AIRE ACONDICONADO TIPO MINI-SPLIT, MARCA CARRIER, DE ALTA EFICIENCIA MODELO 53GMC183C, CON CAPACIDAD NOMINAL DE ENFRIAMIENTO DE 18,000 BTU/HR., OPERANDO 220V/1F/60HZ., INCLUYE: CONEXION DE MECANICA, CONEXION DE PUNTAS ELECTRICAS, TUBERIA DE PVC PARA DREN DE CONDENSADOS, MANO DE OBRA CALIFICADA, HERRAMIENTA, ACARREOS DENTRO Y FUERA DE LA OBRA Y TODO LO NECESARIO PARA SU CORRECTO FUNCIONAMIENTO.</t>
  </si>
  <si>
    <t>SUMINISTRO Y COLOCACION DE UNIDAD DE AIRE ACONDICONADO TIPO MINI-SPLIT, MARCA CARRIER,  MODELO 42LSC6022-CL/38CKC060-3, CON CAPACIDAD NOMINAL DE ENFRIAMIENTO DE 60,000 BTU/HR., OPERANDO 220V/1F/60HZ., INCLUYE: CONEXION DE MECANICA, CONEXION DE PUNTAS ELECTRICAS, TUBERIA DE PVC PARA DREN DE CONDENSADOS, MANO DE OBRA CALIFICADA, HERRAMIENTA, ACARREOS DENTRO Y FUERA DE LA OBRA Y TODO LO NECESARIO PARA SU CORRECTO FUNCIONAMIENTO.</t>
  </si>
  <si>
    <t>SUMINISTRO Y COLOCACION DE LAMINA GALVANIZADA DE PRIMERA CALIDAD EN CAL. 22, PARA LA FABRICACION DE RED DE DUCTOS DE INYECCION, RETORNO Y EXTRACCION DE AIRE, INCLUYE: ANCLAS, CODOS, DERIVACIONES, GRAPAS, TAPAS, ZETAS, ACCESORIOS PARA SU FIJACION, HABILITADO, ARMADO, HERRAMIENTAS, MANO DE OBRA Y ACARREOS DENTRO Y FUERA DE LA OBRA.</t>
  </si>
  <si>
    <t>SUMINISTRO Y COLOCACION DE TERMOSTATO DE CUARTO FLOTANTE CON DISPLAY MCA. HONEYWELL MODELO T69692A1000, INCLUYE: MANO DE OBRA, HERRAMIENTAS, ACARREOS DENTRO Y FUERA DE LA OBRA Y TODO LO NECESARIO PARA SU BUEN FUNCIONAMIENTO.</t>
  </si>
  <si>
    <t>SUMINISTRO Y COLOCACION DE JUNTA FLEXIBLE FABRICADO A BASE DE LONA AHULADA CAL. 10, PARA INTERCONEXION DE DUCTOS CON EQUIPOS, INCLUYE: MANO DE OBRA, HERRAMIENTA, ACARREOS DENTRO Y FUERA DE LA OBRA Y TODO LO NECESARIO PARA SU BUEN FUNCIONAMIENTO.</t>
  </si>
  <si>
    <t>SUMINISTRO Y COLOCACION DE DIFUSOR MODULAR PARA MONTAR SOBRE FALSO PLAFON DE  24" X 24", MOD. DP, MARCA VERMONT CON CUELLOS REDONDOS PARA CONECTAR CON DUCTO FLEXIBLE, FABRICADO EN LAMINA DE ALUMINIO DE 8" DE DIAMETRO, INCLUYE: TODO LO NECESARIO PARA SU FIJACION, MATERIALES, HERRAMIENTAS, MANO DE OBRA, ACARREOS DENTRO Y FUERA DE LA OBRA.</t>
  </si>
  <si>
    <t>SUMINISTRO Y COLOCACION DE REJILLA DE RETORNO Y EXTRACCION DE AIRE, MARCA VERMONT MODELO RPL TIPO MODULAR PERFORADA SIN CONTROL DE VOLUMEN, DE 8" DE DIAMETRO; INCLUYE: ACCESORIOS, HERRAMIENTAS, MANO DE OBRA, ACARREOS DENTRO Y FUERA DE LA OBRA, TRABAJO TERMINADO SEGUN PROYECTO.</t>
  </si>
  <si>
    <t>SUMINISTRO Y COLOCACION DE REJILLA DE RETORNO Y EXTRACCION DE AIRE, MARCA VERMONT MODELO RPL TIPO MODULAR PERFORADA SIN CONTROL DE VOLUMEN, DE 10" DE DIAMETRO; INCLUYE: ACCESORIOS, HERRAMIENTAS, MANO DE OBRA, ACARREOS DENTRO Y FUERA DE LA OBRA, TRABAJO TERMINADO SEGUN PROYECTO.</t>
  </si>
  <si>
    <t>SUMINISTRO Y COLOCACION DE REJILLA DE RETORNO Y EXTRACCION DE AIRE, MARCA VERMONT MODELO RPL TIPO MODULAR PERFORADA SIN CONTROL DE VOLUMEN, DE 12" DE DIAMETRO; INCLUYE: ACCESORIOS, HERRAMIENTAS, MANO DE OBRA, ACARREOS DENTRO Y FUERA DE LA OBRA, TRABAJO TERMINADO SEGUN PROYECTO.</t>
  </si>
  <si>
    <t>SUMINISTRO Y COLOCACION DE REJILLA DE RETORNO Y EXTRACCION DE AIRE, MARCA VERMONT MODELO RPL TIPO MODULAR PERFORADA SIN CONTROL DE VOLUMEN, DE 14" DE DIAMETRO; INCLUYE: ACCESORIOS, HERRAMIENTAS, MANO DE OBRA, ACARREOS DENTRO Y FUERA DE LA OBRA, TRABAJO TERMINADO SEGUN PROYECTO.</t>
  </si>
  <si>
    <t>SUMINISTRO Y COLOCACION DE DUCTO FLEXIBLE CON ALAMBRE ACERADO Y AISLANTE TERMICO DE 1" DE ESPESOR, CON FOIL DE ALUMINIO PARA LA BARRERA DE VAPOR DE 8" DE DIAMETRO. INCLUYE: MATERIALES PARA SU FIJACION, MANO DE OBRA, HERRAMINETAS, ANDAMIOS A CUALQUIER ALTURA, ACARREOS DENTRO Y FUERA DE LA OBRA,</t>
  </si>
  <si>
    <t>SUMINISTRO Y COLOCACION DE DUCTO FLEXIBLE CON ALAMBRE ACERADO Y AISLANTE TERMICO DE 1" DE ESPESOR, CON FOIL DE ALUMINIO PARA LA BARRERA DE VAPOR DE 14" DE DIAMETRO. INCLUYE: MATERIALES PARA SU FIJACION, MANO DE OBRA, HERRAMINETAS, ANDAMIOS A CUALQUIER ALTURA, ACARREOS DENTRO Y FUERA DE LA OBRA.</t>
  </si>
  <si>
    <t>SUMINISTRO Y COLOCACION DE DIFUSOR DE SUCCION BRIDADDO DE 6" X 6", INCLUYE: MANO DE OBRA, HERRAMIENTAS, ACARREOS DENTRO Y FUERA DE LA OBRA Y TODO LO NECESARIO PARA SU FIJACION.</t>
  </si>
  <si>
    <t>SUMINISTRO Y COLOCACION DE EMPAQUE DE PLOMO DE 2 1/2" DE DIAMETRO, INCLUYE: MATERIALES, HERRAMIENTAS, MANO DE OBRA, ACARREOS DENTRO Y FUERA DE LA OBRA.</t>
  </si>
  <si>
    <t>SUMINISTRO Y COLOCACION DE EMPAQUE DE PLOMO DE 6" DE DIAMETRO, INCLUYE: MATERIALES, HERRAMIENTAS, MANO DE OBRA, ACARREOS DENTRO Y FUERA DE LA OBRA.</t>
  </si>
  <si>
    <t>SUMINISTRO Y COLOCACION DE DE FILTRO "Y" BRIDADO 125 LBS DE 6", INCLUYE: MATERIALES, HERRAMIENTAS, MANO DE OBRA, ACARREOS DENTRO Y FUERA DE LA OBRA.</t>
  </si>
  <si>
    <t>SUMINISTRO Y COLOCACION DE FORRO AISLANTE NOMALOCK DE 3/4 " X  6" , INCLUYE: MATERIALES, HERRAMIENTAS, MANO DE OBRA, ACARREOS DENTRO Y FUERA DE LA OBRA.</t>
  </si>
  <si>
    <t>SUMINISTRO Y COLOCACION DE FORRO AISLANTE NOMALOCK EN CONEXIONES, VALVULAS Y ACCESORIOS DE 3/4 " DE ESPESOR Y   6"  DE DIAMETRO, INCLUYE: MATERIALES, HERRAMIENTAS, MANO DE OBRA, ACARREOS DENTRO Y FUERA DE LA OBRA.</t>
  </si>
  <si>
    <t>SUMINISTRO Y COLOCACION DE INSERTO DE OJO DE PESCAO EN TUBO DE 2" A 6"  DE DIAMETRO, INCLUYE: MATERIALES, HERRAMIENTAS, MANO DE OBRA, ACARREOS DENTRO Y FUERA DE LA OBRA.</t>
  </si>
  <si>
    <t>SUMINISTRO Y COLOCACION DE MANOMETRO DE 2 1/2" 0-11 KG/CM2, INCLUYE: MATERIALES, HERRAMIENTAS, MANO DE OBRA, ACARREOS DENTRO Y FUERA DE LA OBRA.</t>
  </si>
  <si>
    <t>SUMINISTRO Y COLOCACION DE REJILLA DE RETORNO DE AIRE, MARCA VERMONT TIPO MODULADO PERFORADO DE 24"x24" CON CUELLO DE 14" DE DIAMETRO, INCLUYE: ACCESORIOS, HERRAMIENTAS, MANO DE OBRA, ACARREOS FUERA Y DENTRO DE LA OBRA, TRABAJO TERMINADO SEGUN PROYECTO.</t>
  </si>
  <si>
    <t>SUMINISTRO Y  COLOCACION DE REJILLA DE RETORNO DE AIRE, MARCA VERMONT TIPO MODULADO PERFORADO DE 12"x8", INCLUYE: ACCESORIOS, HERRAMIENTA, MANO DE OBRA, ACARREOS DENTRO Y FUERA DE LA OBRA, TRABAJO TERMINADO SEGUN PROYECTO.</t>
  </si>
  <si>
    <t>SUMINISTRO Y COLOCACION DE DUCTO FLEXIBLE METALIZADOR CON AISLAMIENTO TERMICO 1" INTERIOR DE 14" DE DIAMETRO INCLUYE: MATERIALES PARA SU FIJACION, ACCESORIOS, MANO DE OBRA, HERRAMIENTAS, ANDAMIOS A CUALQUIER ALTURA, ACARREOS DENTRO Y FUERA DE LA OBRA.</t>
  </si>
  <si>
    <t>SUMINISTRO Y COLOCACION DE DUCTO FLEXIBLE METALIZADOR CON AISLAMIENTO TERMICO 1" INTERIOR DE 12" DE DIAMETRO INCLUYE: MATERIALES PARA SU FIJACION, ACCESORIOS, MANO DE OBRA, HERRAMIENTAS, ANDAMIOS A CUALQUIER ALTURA, ACARREOS DENTRO Y FUERA DE LA OBRA.</t>
  </si>
  <si>
    <t>SUMINISTRO Y COLOCACION DE AIRE ACONDICIONADO, SISTEMA MINISPLIT MCA. CARRIER TIPO HIGH-WALL, MODELO 53HPQ123C-G, CON CAPACIDAD DE 12000 BTU, MONOFASICO A 220 VOLTS, INCLUYE: U.M.A. MODELO SEGUN PROYECTO, U.C. MODELO, UNIDAD CONDENSADORA, NITROGENO F2, TUBERIA PARA LINEA DE SUCCION Y LIQUIDO CON AISLAMIENTO TERMICO TIPO INSULTUBE DE 1/4" Y 1/2" RESPECTIVAMENTE, MANO DE OBRA ESPECIALIZADA, HERRAMIENTA, ACARREOS FUERA Y DENTRO DE LA OBRA, TODO LO NECESARIO PARA SU CORRECTO FUNCIONAMIENTO.</t>
  </si>
  <si>
    <t>SUMINISTRO Y COLOCACION DE AIRE ACONDICIONADO, SISTEMA MINISPLIT MCA. CARRIER TIPO HIGH-WALL, MODELO 53HPQ243C-G, CON CAPACIDAD DE 24000 BTU, MONOFASICO A 220 VOLTS, INCLUYE: U.M.A. MODELO SEGUN PROYECTO, U.C. MODELO, UNIDAD CONDENSADORA, NITROGENO F2, TUBERIA PARA LINEA DE SUCCION Y LIQUIDO CON AISLAMIENTO TERMICO TIPO INSULTUBE DE 1/4" Y 1/2" RESPECTIVAMENTE, MANO DE OBRA ESPECIALIZADA, HERRAMIENTA, ACARREOS FUERA Y DENTRO DE LA OBRA, TODO LO NECESARIO PARA SU CORRECTO FUNCIONAMIENTO.</t>
  </si>
  <si>
    <t>REUBICACION DE REJILLA DE RETORNO DE AIRE, INCLUYE: DESMONTAJE, ACCESORIOS, MATERIAL, HERRAMIENTA, MANO DE OBRA, ACARREOS DENTRO Y FUERA DE LA OBRA, TODO LO NECESARIO PARA SU NUEVA COLOCACION Y BUEN FUNCIONAMIENTO ( SEGUN PROYECTO)</t>
  </si>
  <si>
    <t>SUMINISTRO Y COLOCACION DE EQUIPO DE AIRE ACONDICIONADO TIPO MULTI-SPLIT, MARCA LG, MODELO DEL EVAPORADOR M242CS,  DE CAPACIDAD NOMINAL 24,000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</si>
  <si>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MINI-SPLIT, MARCA LG, MODELO DEL EVAPORADOR L362CG,  DE CAPACIDAD NOMINAL 36,000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</si>
  <si>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MINI-SPLIT, MARCA LG, MODELO DEL EVAPORADOR S242CG,  DE CAPACIDAD NOMINAL 24,000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</si>
  <si>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MINI-SPLIT, MARCA CARRIER O SIMILAR, MODELO 42LSC3622CL, DE CAPACIDAD NOMINAL 36,000 BTU/HR, 220 VOLTS, CONTROL REMOTO, CON UN DESARROLLO DE 10 METROS; INCLUYE: ACARREO, FLETE, MANIOBRAS DE COLOCACION, MATERIALES PARA DREN DE DESAGÜE, SOPORTES EN TUBERIA DE CONDENSADOS, BASE DE FIERRO ANGULO ESTRUCTURAL, CONEXIONES MECANICAS Y ELECTRICAS, PRUEBAS, MATERIALES PARA SU FIJACION, HERRAMIENTA MENOR Y MANO DE OBRA Y TODO LO NECESARIO PARA SU CORRECTA EJECUCION.</t>
  </si>
  <si>
    <t>SUMINISTRO Y COLOCACION DE EQUIPO DE AIRE ACONDICIONADO TIPO MINI-SPLIT, MARCA CARRIER O SIMILAR, MODELO CONDENSADOR 53HMC243C, DE CAPACIDAD NOMINAL 24,000 BTU/HR, 220 VOLTS, PARED ALTA, CONTROL REMOTO, CON UN DESARROLLO DE 10 METROS; INCLUYE: ACARREO, FLETE, MANIOBRAS DE COLOCACION, MATERIALES PARA DREN DE DESAGÜE, SOPORTES EN TUBERIA DE CONDENSADOS, BASE DE FIERRO ANGULO ESTRUCTURAL, CONEXIONES MECANICAS Y ELCTRICAS, PRUEBAS, MATERIALES PARA SU FIJACION, HERRAMIENTA MENOR Y MANO DE OBRA Y TODO LO NECESARIO PARA SU CORRECTA EJECUCION.</t>
  </si>
  <si>
    <t>SUMINISTRO Y COLOCACION DE EQUIPO DE AIRE ACONDICIONADO TPO MULTI- SPLIT, MARCA CARRIER O SIMILAR, MODELO DEL EVAPORADOR FKGB123C, CONDENSADOR 38XCA36, DE CAPACIDAD NOMINAL 36000 BTU/HR, 220 VOLTS, CON 3 UNIDADES EVAPORADORAS; CONTROL REMOTO, CON UN DESARROLLO DE 10 METROS, INCLUYE: ACARREO, FLETE, MANIOBRAS DE COLOCACION, MATERIALES PARA DREN DE DESAGÜE, SOPORTE EN TUBERIA DE CONDENSADOS, BASES DE FIERRO ANGULO ESTRUCTURAL, CONEXIONES MECANICAS Y ELECTRICAS, PRUEBAS, MATERIALES PARA SU FIJACION, HERRAMIENTA MENOR Y MANO DE OBRA Y TODO LO NECESARIO PARA SU CORRECTA EJECUCION.</t>
  </si>
  <si>
    <t>SUMINISTRO Y COLOCACION DE EQUIPOS DE AIRE ACONDICIONADO TIPO MULTI-SPLIT, MARCA CARRIER  O SIMILAR, MODELO DEL EVAPORADOR FKGB123C, CONDENSADOR 38XCA24, DE CAPACIDAD NOMINAL DE 24, 000 BTU/HR, 220 VOLTS, CON 2 UNIDADES EVAPORADORAS, CONTROL REMOTO, CON UN DESARROLLO DE 10 METROS, INCLUYE; ACARREO, FLETE, MANIOBRAS DE COLOCACION, MATERIALES PARA DREN DE DESAGÜE, SOPORTE EN TUBERIA DE CONDENSADOS, BASES DE FIERRO ANGULO ESTRUCTURAL, CONEXIONES MECANICAS Y ELCTRICAS, PRUEBAS, MATERIALES PARA SU FIJACION, HERRAMIENTA MENOR Y MANO DE OBRA Y TODO LO NECESARIO PARA SU CORRECTA EJECUCION.</t>
  </si>
  <si>
    <t>SUMINISTRO Y COLOCACION DE EQUIPO DE AIRE ACONDICIONADO TIPO MINI-SPLIT, MARCA LG, MODELO DEL EVAPORADOR S121CG,  DE CAPACIDAD NOMINAL 12,000 BTU/HR, 127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</si>
  <si>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MINI-SPLIT, MARCA LG MODELO DEL EVAPORADOR S362CG, DE CAPACIDAD NOMINAL 36,000 BTU/HR, 220 VOLTS, PARED ALTA, CONTROL REMOTO, CON UN DESARROLLO DE 5 MTS; INCLUYE:  ACARREOS, FLETE, MANIOBRA DE COLOCACION, MATERIALES PARA EL DREN DE DESAGÜE A BASE DE TUBO DE COBRE, CONEXIONES, PRUEBAS, MATERIALES PARA SU FIJACION, HERRAMIENTA MENOR, MANO DE OBRA Y TODO LO NECESARIO PARA SU CORRECTA EJECUCION.</t>
  </si>
  <si>
    <t>SUMINISTRO Y COLOCACION DE EQUIPO DE AIRE ACONDICIONADO DE 24,000 BTU SISTEMA MINISPLIT TIPO HIGH WALL INCLUYE: UNIDAD BICONDENSADORA MODELO 53HMC243BC DOS EVAPORADORAS, FILTROS DESHIDRATADORES, BASE DE FIERRO DE ANGULO PARA UNIDAD CONDENSADORA, NITROGENO F2, TUBERIA PARA LINEA DE SUCCION Y LIUIDO CON AISLAMIENTO TERMICO TIPO INSULTUBE,  MANO DE OBRA ESPECIALIZADA, HERRAMIENTA, ACARREOS FUERA Y DENTRO DE LA OBRA, TODO LO NECESARIO PARA SU CORRECTO FUNCIONAMIENTO</t>
  </si>
  <si>
    <t>SUMINISTRO Y COLOCACION DE VARIADOR DE FRECUENCIA PARA 3 HP A 220 VOLTS MCA. YASKAWA MODELO VU2A0012F, INCLUYE: MANO DE OBRA, ACARREOS DENTRO Y FUERA DE LA OBRA Y TODO LO NECESARIO PARA SU BUEN FUNCIONAMIENTO.</t>
  </si>
  <si>
    <t>SUMINISTRO Y COLOCACION DE UNIDAD MANEJADORA DE AIRE MARCA CARRIER MODELO 42BCA036, CON CAPACIDAD NOMINAL DE ENFRIAMIENTO DE 36,000 BTU/HR MANEJANDO 1,200 CFM (3 T.R), OPERANDO 127 V/3F/60 HZ; INCLUYE: CONEXION DE PUNTAS ELECTRICAS, TUBERIA DE PVC, PARA DREN CONDENSADOS, MANO DE OBRA ESPECIALIZADA, HERRAMIENTA, ACARREO DENTRO Y FUERA DE LA OBRA Y TODO LO NECESARIO PARA SU BUEN FUNCIONAMIENTO.</t>
  </si>
  <si>
    <t>SUMINISTRO Y COLOCACION DE DRENAJE CON TUBO DE PVC DE 2" Y 1 1/2" DE DIAMETRO, INCLUYE: CODOS, PEGAMENTOS, MATERIALES PARA SU FIJACION, CONEXIONES, INSTALACION, LUBRICACION, JUNTEO, ALINEACION, ANDAMIOS, PRUEBA, HERRAMIENTAS, MANO DE OBRA, ACARREOS DENTRO Y FUERA DE LA OBRA, TODO LO NECESARIO PARA SU BUEN FUNCIONAMIENTO.</t>
  </si>
  <si>
    <t>SUMINISTRO Y COLOCACION DE TRANSFORMADOR UNIVERSAL DE CORRIENTE DE 120VCA ENTRADA,  A 24 VCA SALIDA, CAPACIDAD 40 VA MODELO 92514, INCLUYE: MANO DE OBRA, HERRAMIENTAS, ACARREOS DENTRO Y FUERA DE LA OBRA Y TODO LO NECESARIO PARA SU BUEN FUNCIONAMIENTO.</t>
  </si>
  <si>
    <t>SUMINISTRO Y COLOCACION DE VARIADOR DE FRECUENCIA PARA 5 HP. A 220 VOLTS MCA. YASKAWA MODELO VU2A002F, INCLUYE: MANO DE OBRA, HERRAMIENTA, ACARREOS DENTRO Y FUERA DE LA OBRA Y TODO LO ENCESARIO PARA SU BUEN FUNCIONAMIENTO.</t>
  </si>
  <si>
    <t>SUMINISTRO Y COLOCACION DE ACTUADOR FLOTANTE PARA COMPUERTA, ALIMENTADO A 24 VAC MCA. SIEMENS MOD. GDE1311, INCLUYE: MANO DE OBRA, HERRAMIENTA ACARREOS DENTRO Y FUERA DE LA OBRA Y TODO LO NECESARIO PARA SU BUEN FUNCIONAMIENTO.</t>
  </si>
  <si>
    <t>SUMINISTRO Y COLOCACION DE TRANSDUCTOR DE PRESION DIFERENCIAL CON RANGO DE 0 A 10" CA MCA. VERYS MODELO PXD010, INCLUYE: MANO DE OBRA, HERRAMIENTAS, ACARREOS DENTRO Y FUERA DE LA OBRA Y TODO LO NECESARIO PARA SU BUEN FUNCIONAMIENTO.</t>
  </si>
  <si>
    <t>SUMINISTRO Y COLOCACION DE VARIADOR DE FRECUENCIA PARA 10 HP. A 220 VOLTS MCA. YASKAWA MODELO VU2A003OF, INCLUYE: MANO DE OBRA, HERRAMIENTA, ACARREOS DENTRO Y FUERA DE LA OBRA Y TODO LO ENCESARIO PARA SU BUEN FUNCIONAMIENTO.</t>
  </si>
  <si>
    <t>SUMINISTRO Y COLOCACION DE ENFRIADORES DE LIQUIDO MARCA CARRIER MODELO 30RB130-5, CON CAPACIDAD DE 130.0 T.R. NOMINAL DE COMPRESOR TIPO SCROLL Y REFRIGERANTE ECOLOGICO 410; INCLUYE: MANO DE OBRA ESPECIALIZADA,  HERRAMIENTA, ACARREOS DENTRO Y FUERA DE LA OBRA Y TODO LO NECESARIO PARA SU CORRECTO FUNCIONAMIENTO.</t>
  </si>
  <si>
    <t>SUMINISTRO Y COLOCACION DE UNIDAD DE AIRE ACONDICIONADO TIPO MINISPLIT MARCA YORK DE 60000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</si>
  <si>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UNIDAD DE AIRE ACONDICIONADO TIPO MINISPLIT MARCA YORK DE 48000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</si>
  <si>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AIRE ACONDICIONADO TIPO MINISPLIT MARCA YORK DE 24000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</si>
  <si>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UNIDAD DE AIRE ACONDICIONADO TIPO MINISPLIT MARCA YORK DE 12000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</si>
  <si>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CABLE DE USO RUDO DE 4X16 INCLUYE: CINTA AISLANTE, LUBRICACION, GUIAS, AISLAMIENTO DE PUNTAS, HERRAMIENTAS, ANDAMIOS A CUALQUIER ALTURA, ACARREOS FUERA Y DENTRO DE LA OBRA Y MANO DE OBRA</t>
  </si>
  <si>
    <t>SUM. COL. Y MONTAJE DE AIRE ACONDICIONADO SISTEMA MINISPLIT  MCA. CARRIER CON CAPACIDAD DE 36000BTU BIFASICO A 220 VOLTS INCULYE: UNIDAD CONDENSADORA MODELO 38CKCA036-M5, UNIDAD MANEJADORA 42LSC36228CL, FILTROS DESHIDRATADORES, BASE DE FIERRO DE ANGULO PARA UNIDAD CONDENSADORA.MANO DE OBRA ESPECIALIZADA, HERRAMIENTA, MANO DE OBRA Y ACARREOS DENTRO Y FUERA DE LA OBRA</t>
  </si>
  <si>
    <t>SUMINISTRO Y COLOCACION DE AIRE ACONDICIONADO SISTEMA MINISPLIT MARCA CARRIER TIPO CASSETTE MODELO 40GK X 0.24-3W CON CAPACIDAD DE 24,000 BTU/HR; BIFASICO DE 208 A 20 VOLTS; 60 HZ. INCLUYE: UNIDAD CONDENSADORA MODELO 38HC024-311, FILTROS DESHIDRATANTES, NITROGENO F2, TUBERIA PARA LINEA DE LIQUIDO Y SUCCION CON AISLAMIENTO TERMICO TIPO INSULTUBE DE 3/8 Y 5/8" RESPECTIVAMENTE, MANO DE OBRA ESPECIALIZADA, MATERIAL PARA SU FIJACION, HERRAMIENTA, ACARREOS DENTRO Y FUERA DE LA OBRA, TODO LO NECESARIO PARA SU BUEN FUNCIONAMIENTO.</t>
  </si>
  <si>
    <t>SUMINISTRO E INSTALACION DE UNIDAD DE AIRE ACONDICIONADO TIPO PAQUETE, MARCA TRANE, MODELO TCH300Q300 , ALTA EFICIENCIA, CON CAPACIDAD NOMINAL DE  25 T.R.  MANEJANDO 10,000 PCM,  CON REFRIGERANTE 410 OPERANDO A 220 3F/60HZ., INCLUYE: TACONES DE NEOPRENO, TUBO DE PVC DE 3/4" PARA DREN DE CONDENSADOS, MANIOBRAS, ELEVACION, MANO DE OBRA, HERRAMIENTA Y ACARREOS FUERA Y DENTRO DE LA OBRA TODO LO NECESARIO PARA SU CORRECTA EJECUCION.</t>
  </si>
  <si>
    <t>SUMINISTRO INSTALACION Y MONTAJE DE AIRE ACONDICIONADO TIPO MINI SPLIT MARCA TRANE CON CAPACIDAD DE 36000 BTU/HR MODELO 2MWW536-2TTB036 220-1-60 CONTROL REMOTO SOLO FRIO PARED ALTA,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 Y TODO LO NECESARIO PARA SU CORRECTA EJECUCION.</t>
  </si>
  <si>
    <t>SUMINISTRO, INSTALACION Y MONTAJE DE UNIDAD DE AIRE ACONDICIONADO TIPO PAQUETE MARCA TRANE MODELO 4TCC3048A3000 CON CAPACIDAD NOMINAL DE 4 T.R. MANEJANDO 1,600 PCM, CON REFRIGERANTE 410, OPERANDO A 220/3F/60HZ, INCLUYE: TACONES DE NEOPRENO, TUBERIA DE PVC DE 3/4 PARA DESALOJAR LOS CONDENSADOS DE EQUIPO, OXIGENO, ACETILENO, NITROGENO, GAS REFRIGERANTE 22, MANO DE OBRA CALIFICADA, HERRAMIENTA, ACARREOS DENTRO Y FUERA DE LA OBRA Y TODO LO NECESARIO PARA SU CORRECTA EJECUCION.</t>
  </si>
  <si>
    <t>SUMINISTRO Y COLOCACION DE EXTRACTOR DE AIRE , MODELO CM-280 CON MOTOR DE 1/3 H.P. MARCA SOLER&amp;PALAU, INCLUYE: MANO DE OBRA, HERRAMIENTAS Y ACARREOS DENTRO Y FUERA DE LA OBRA.</t>
  </si>
  <si>
    <t>SUMINISTRO, INSTALACION Y MONTAJE DE UNIDAD DE AIRE ACONDICIONADO TIPO PAQUETE MARCA TRANE MODELO 4TCC3060A3000 CON CAPACIDAD NOMINAL DE 5 T.R. MANEJANDO 2,000 PCM, CON REFRIGERANTE 410, OPERANDO A 220/3F/60HZ, INCLUYE: TACONES DE NEOPRENO, TUBERIA DE PVC DE 3/4 PARA DESALOJAR LOS CONDENSADOS DE EQUIPO, OXIGENO, ACETILENO, NITROGENO, GAS REFRIGERANTE 22, MANO DE OBRA CALIFICADA, HERRAMIENTA, ACARREOS DENTRO Y FUERA DE LA OBRA Y TODO LO NECESARIO PARA SU CORRECTA EJECUCION.</t>
  </si>
  <si>
    <t>SUMINISTRO Y COLOCACION DE TERMOSTATOS DIGITALES. INCLUYE; HERRAMIENTA, MANO DE OBRA Y MATERIAL.</t>
  </si>
  <si>
    <t>SUMINISTRO Y APLICACION DE SISTEMA DE DISTRIBUCION DE AIRE KE DIRE JET A BASE DE DUCTO DE LONA DE 36" DE DIAMETRO X 20 MTS. INCLUYE; EQUIPO, MANO DE OBRA Y HERRAMIENTA</t>
  </si>
  <si>
    <t>SUMINISTRO, INSTALACION Y MONTAJE DE UNIDAD DE AIRE ACONDICIONADO TIPO PAQUETE MARCA TRANE MODELO TCH240E300 CON CAPACIDAD NOMINAL DE 20 T.R. MANEJANDO 8,000 PCM, CON REFRIGERANTE 410, OPERANDO A 220/3F/60HZ, INCLUYE: TACONES DE NEOPRENO, TUBERIA DE PVC DE 3/4 PARA DESALOJAR LOS CONDENSADOS DE EQUIPO, OXIGENO, ACETILENO, NITROGENO, GAS REFRIGERANTE 22, MANO DE OBRA CALIFICADA, HERRAMIENTA, ACARREOS DENTRO Y FUERA DE LA OBRA Y TODO LO NECESARIO PARA SU CORRECTA EJECUCION.</t>
  </si>
  <si>
    <t>SUMINISTRO, INSTALACION Y MONTAJE DE UNIDAD DE AIRE ACONDICIONADO TIPO PAQUETE MARCA TRANE MODELO TSC120E3 CON CAPACIDAD NOMINAL DE 10 T.R. MANEJANDO 4,000 PCM, CON REFRIGERANTE 410, OPERANDO A 220/3F/60HZ, INCLUYE: TACONES DE NEOPRENO, TUBERIA DE PVC DE 3/4 PARA DESALOJAR LOS CONDENSADOS DE EQUIPO, OXIGENO, ACETILENO, NITROGENO, GAS REFRIGERANTE 22, MANO DE OBRA CALIFICADA, HERRAMIENTA, ACARREOS DENTRO Y FUERA DE LA OBRA Y TODO LO NECESARIO PARA SU CORRECTA EJECUCION.</t>
  </si>
  <si>
    <t>SUMINISTRO Y COLOCACION DE AIRE ACONDICIONADO, SISTEMA MINISPLIT MCA. CARRIER TIPO PISO TECHO, MODELO 53HPC123C-G, CON CAPACIDAD DE 12000 BTU, BIFASICO A 220 VOLTS, INCLUYE: U.M.A. Y U.C. MODELO SEGUN PROYECTO, FILTROS DESHIDRATADORES, BASE DE FIERRO DE ANGULO PARA UNIDAD CONDENSADORA, NITROGENO F2, TUBERIA PARA LINEA DE SUCCION Y LIQUIDO CON AISLAMIENTO TERMICO TIPO INSULTUBE DE 1/4" Y 1/2" RESPECTIVAMENTE, MANO DE OBRA ESPECIALIZADA, HERRAMIENTA, ACARREOS FUERA Y DENTRO DE LA OBRA, TODO LO NECESARIO PARA SU CORRECTO FUNCIONAMIENTO.</t>
  </si>
  <si>
    <t>SUMINISTRO Y COLOCACION DE AIRE ACONDICIONADO, SISTEMA MINISPLIT MCA. CARRIER TIPO PISO TECHO, MODELO 53HPC243BC, CON CAPACIDAD DE 24,0000 BTU, TRIFASICO A 220 VOLTS, INCLUYE: U.A.M Y U.C. MODELO SEGUN PROYECTO, FILTROS DESHIDRATADORES, BASE DE FIERRO DE ANGULO PARA UNIDAD CONDENSADORA, NITROGENO F2, TUBERIA PARA LINEA DE SUCCION Y LIQUIDO CON AISLAMIENTO TERMICO TIPO INSULTUBE DE 1/4" Y 1/2" RESPECTIVAMENTE, MANO DE OBRA ESPECIALIZADA, HERRAMIENTA, ACARREOS FUERA Y DENTRO DE LA OBRA, TODO LO NECESARIO PARA SU CORRECTO FUNCIONAMIENTO.</t>
  </si>
  <si>
    <t>SUMINISTRO, MONTAJE E INSTALACION DE EQUIPO DE AIRE ACONDICIONADO TIPO MINISPLIT MCA. CARRIER MOD. FKG24CKC24-3 DE 60,000 BTU/HR, INCLUYE: MATERIAL, HERRAMIENTA, EQUIPO, MANO DE OBRA Y ACARREO DENTRO Y FUERA DE LA OBRA.</t>
  </si>
  <si>
    <t>SUMINISTRO, MONTAJE E INSTALACION DE EQUIPO DE AIRE ACONDICIONADO TIPO MINISPLIT MCA. CARRIER MOD DE 12,000 BTU/HR, INCLUYE: MATERIAL, HERRAMIENTA, EQUIPO, MANO DE OBRA Y ACARREO DENTRO Y FUERA DE LA OBRA.</t>
  </si>
  <si>
    <t>SUMINISTRO Y COLOCACION DE UNIDAD CONDENSADORA DE 2 H.P MCA. RUSELL O SIMILAR, CON COMPRESOR HERMETICO DE ALTA EFICIENCIA 220/3/60; REFRIGERANTE R-22 PARA BAJA TEMPERATURA 18 AMP. INCLUYE: PUERTA ESPECIAL PARA CAMARA DE CONGELACION ABATIBLE DE 0.76x1.83 MTS, EVAPORADOR, ACCESORIOS, MATERIALES, MANO DE OBRA, HERRAMIENTA, ACARREOS FUERA Y DENTRO DE LA OBRA.</t>
  </si>
  <si>
    <t>SUMINISTRO E INSTALACION UNIDAD CONDENSADORA DE 2 H.P MCA. RUSELL O SIMILAR, CON COMPRESOR HERMETICO DE ALTA EFICIENCIA 220/3/60; REFRIGERANTE R-22 PARA BAJA TEMPERATURA 14 AMP. INCLUYE: PUERTA ESPECIAL PARA CAMARA DE CONSERVACION ABATIBLE DE 0.76x1.83 MTS, CORTINA HAWAIANA, EVAPORADOR, ACCESORIOS, MATERIALES, MANO DE OBRA, HERAMIENTA, ACARREOS FUERA Y DENTRO DE LA OBRA.</t>
  </si>
  <si>
    <t>REPARACION DE UNIDADES DE AIRE ACONDICIONADO MINISPLIT TIPO TECHO EXISTENTE, INCLUYE: CAMBIO DE TRANSFORMADOR, ELIMINADOR, REPARACION DE GUIAS, SEÑAL ELECTRICA, CARGA DE REFRIGERANTE, MANO DE OBRA, HERRAMIENTAS, ACARREOS DENTRO Y FUERA DE LA OBRA Y TODO LO NECESARIO PARA SU BUEN FUNCIONAMIENTO.</t>
  </si>
  <si>
    <t>SUMINISTRO Y COLOCACION DE AIRE ACONDICIONADO SISTEMA MINISPLIT MARCA CARRIER TIPO HIGH-WALL CON CAPACIDAD NOMINAL DE 9,000 BTU/HR, MONOFASICO A 220 VOLTS. INCLUYE: FILTROS DESHIDRATADORES, BASES DE FIERRO DE ANGULO PARA UNIDAD CONDENSADORA, NITROGENO F2, TUBERIA PARA LINEA DE SUCCION Y LIQUIDO CON AISLAMIENTO TERMICO TIPO INSULTUBE PARA LINE A DE SUCCION DE 5/8" Y 3/8" RESPECTIVAMENTE. MANO DE OBRA ESPECIALIZADA, HERRAMIENTA, MANO DE OBRA, ACARREOS FUERA Y DENTRO DE LA OBRA Y TODO LO NECESARIO PARA SU BUEN FUNCIONAMIENTO.</t>
  </si>
  <si>
    <t>SUMINISTRO, INSTALACION Y MONTAJE DE EQUIPO DE AIRE ACONDICIONADO DE 48000 BTU., SISTEMA MINISPLIT, TIPO TECHO, CON UNIDAD EVAPORADORA MOD. 42LSC48226-CL Y UNIDAD CONDENSADORA MOD. 38CK048-M-5, INCLUYE: FILTROS DESHIDRATADORES, BASE DE FIERRO DE ANGULO PARA UNIDAD CONDENSADORA, NITROGENO F2, TUBERIA PARA LINEA DE SUCCION 7/8 Y LIQUIDO 3/8, AISLAMIENTO TERMICO TIPO INSULTUBE, CONEXION, PRUEBAS, HERRAMIENTA, MANO DE OBRA, ACARREOS FUERA Y DENTRO DE LA OBRA.</t>
  </si>
  <si>
    <t>SUMINISTRO, COLOCACION Y MONTAJE DE AIRE ACONDICIONADO, TIPO VENTANA MCA. WEST POINT R 220 O R407, TRIFASICO A 220 VOLTS, INCLUYE: UNIDAD CONDENSADORA. UNIDAD EVAPORADORA, BASE DE FIERRO DE ANGULO PARA UNIDAD CONDENSADORA, TUBERIA, MANO DE OBRA ESPECIALIZADA, HERRAMIENTA, ACARREOS FUERA Y DENTRO DE LA OBRA, TODO LO NECESARIO PARA SU CORRECTO FUNCIONAMIENTO.</t>
  </si>
  <si>
    <t>SUMINISTRO Y COLOCACION DE EQUIPO DE AIRE ACONDICIONADO TIPO MINI-SPLIT, MARCA LG MODELO DEL EVAPORADOR S482CG, DE CAPACIDAD NOMINAL 48,000 BTU/HR, 220 VOLTS, PARED ALTA, CONTROL REMOTO, CON UN DESARROLLO DE 5 MTS; INCLUYE:  ACARREOS, FLETE, MANIOBRA DE COLOCACION, MATERIALES PARA EL DREN DE DESAGÜE A BASE DE TUBO DE COBRE, CONEXIONES, PRUEBAS, MATERIALES PARA SU FIJACION, HERRAMIENTA MENOR, MANO DE OBRA Y TODO LO NECESARIO PARA SU CORRECTA EJECUCION.</t>
  </si>
  <si>
    <t>SUMINISTRO Y COLOCACION DE EQUIPO DE AIRE ACONDICIONADO TIPO MINI-SPLIT, MARCA LG MODELO DEL EVAPORADOR S182CG, DE CAPACIDAD NOMINAL 18,000 BTU/HR, 220 VOLTS, PARED ALTA, CONTROL REMOTO, CON UN DESARROLLO DE 5 MTS; INCLUYE:  ACARREOS, FLETE, MANIOBRA DE COLOCACION, MATERIALES PARA EL DREN DE DESAGÜE A BASE DE TUBO DE COBRE, CONEXIONES, PRUEBAS, MATERIALES PARA SU FIJACION, HERRAMIENTA MENOR, MANO DE OBRA Y TODO LO NECESARIO PARA SU CORRECTA EJECUCION.</t>
  </si>
  <si>
    <t>SUMINISTRO Y COLOCACION DE EQUIPO DE AIRE ACONDICIONADO TIPO MULTI-SPLIT, MARCA LG, MODELO DEL EVAPORADOR M242CX,  DE CAPACIDAD NOMINAL 24,000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</si>
  <si>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MULTI-SPLIT, MARCA LG MODELO DEL EVAPORADOR M482CX, DE CAPACIDAD NOMINAL 48,000 BTU/HR, 220 VOLTS, PARED ALTA, CONTROL REMOTO, CON UN DESARROLLO DE 5 MTS; INCLUYE:  ACARREOS, FLETE, MANIOBRA DE COLOCACION, MATERIALES PARA EL DREN DE DESAGÜE A BASE DE TUBO DE COBRE, CONEXIONES, PRUEBAS, MATERIALES PARA SU FIJACION, HERRAMIENTA MENOR, MANO DE OBRA Y TODO LO NECESARIO PARA SU CORRECTA EJECUCION.</t>
  </si>
  <si>
    <t>SUMINISTRO Y COLOCACION DE EQUIPO DE AIRE ACONDICIONADO TIPO MULTI-SPLIT, MARCA LG MODELO DEL EVAPORADOR M362CX DE CAPACIDAD NOMINAL 36,000 BTU/HR, 220 VOLTS, PARED ALTA, CONTROL REMOTO, CON UN DESARROLLO DE 5 MTS; INCLUYE:  ACARREOS, FLETE, MANIOBRA DE COLOCACION, MATERIALES PARA EL DREN DE DESAGÜE A BASE DE TUBO DE COBRE, CONEXIONES, PRUEBAS, MATERIALES PARA SU FIJACION, HERRAMIENTA MENOR, MANO DE OBRA Y TODO LO NECESARIO PARA SU CORRECTA EJECUCION.</t>
  </si>
  <si>
    <t>SUMINISTRO Y COLOCACION MINI-SPLIT  MARCA TRANE CON CAPACIDAD DE 5 T.R. PISO, TECHO, CONTROL REMOTO, EVAPORADORA MCX060, CONDENSADOR 2TTRB060, 220-1-60CON PAQUETE DE INSTALACION COMPLETO, INCLUYE, MATERIAL, MANO DE OBRA, EQUIPO</t>
  </si>
  <si>
    <t>SUMINISTRO Y COLOCACION DE UNIDAD DE AIRE ACONDICIONADO TIPO DIVIDIDO MARCA CARRIER O SIMILAR EN CALIDAD Y COSTO CAPACIDAD NOMINAL DE 36,000 BTUS/HR MANEJANDO 1200 PCM, OPERANDO A 220/3F/60HZ, INCLUYE: TUBERIA DE COBRE PARA INTERCONEXION DE EVAPORADOR A CONDENSADOR, FORRO AISLANTE, FILTRO DESHIDRATADOR Y CABLEADO DE CONTROL A UNA DISTACIA NO MAYOR DE 5 MTS., BASE DE FIERRO, TACONES DE HULE, TAQUETES Y ACCESORIOS, REFRIGERANTES, TUBERIAS DE COBRE, CODOS DE COBRE, , DREN DE DESAGÜE, ANDAMIOS, HERRAMIENTA MENOR, MANO DE OBRA, Y TODO LO NECESARIO PARA SU CORRECTA EJECUCIÓN.</t>
  </si>
  <si>
    <t>SUMINISTRO, INSTALACION Y MONTAJE DE UNIDAD DE AIRE ACONDICIONADO TIPO PAQUETE MARCA CARRIER MODELO 50TC-D17A1G5 CON CAPACIDAD NOMINAL DE 15 T.R. MANEJANDO 6000 PCM, CON REFRIGERANTE ECOLOGICO 410 Y UN EER DE 11, OPERANDO A 220/3F/60HZ, INCLUYE: TACONES DE NEOPRENO DE 3 X3X1, TUBERIA DE PVC DE 3/4 PARA DESALOJAR LOS CONDENSADOS DE EQUIPO, OXIGENO, ACETILENO, NITROGENO, GAS REFRIGERANTE 22, MANO DE OBRA CALIFICADA, HERRAMIENTA, ACARREOS DENTRO Y FUERA DE LA OBRA Y TODO LO NECESARIO PARA SU CORRECTA EJECUCION.</t>
  </si>
  <si>
    <t>SUMINISTRO Y COLOCACION DE EXTRACTOR DE AIRE , MODELO CM-280, 1006 PCM, 1521 RPM, CON MOTOR DE 1/4 H.P. 12.7 MM DE CAIDA DE PRESION, MARCA SOLER&amp;PALAU, INCLUYE: MANO DE OBRA, HERRAMIENTAS Y ACARREOS DENTRO Y FUERA DE LA OBRA.</t>
  </si>
  <si>
    <t>SUMINISTRO Y COLOCACION DE EQUIPO DE AIRE ACONDICIONADO TIPO MINI-SPLIT PISO TECHO, MARCA LG, MODELO DEL EVAPORADOR 53LSG803C,  DE CAPACIDAD NOMINAL 60,000 BTU/HR, 220 VOLTS,  CONTROL REMOTO; INCLUYE: MANIOBRAS DE COLOCACION, CONEXIONES, PRUEBAS, MATERIALES PARA SU FIJACION, HERRAMIENTA MENOR, MANO DE OBRA, ACARREOS DENTRO Y FUERA DE LA OBRA Y TODO LO NECESARIO PARA SU CORRECTA EJECUCION.</t>
  </si>
  <si>
    <t>SUMINISTRO E INSTALACION DE UNIDAD DE AIRE ACONDICIONADO MARCA CARRIER TIPO MINISPLIT MOD. EVAP-42LSC60CMOD. COND 38CKC060-M-3 CAP. NOMINAL 60,000 BTU, 220 VOLTS, CONTROL REMOTO , TIPO  PISO TECHO. INCLUYE: MATERIALES PARA SU INSTALACION (ANCLAS, TUERCAS, ANGULO ESTRUCT 1 1/4"x1/8", SILICON, FULMINANTE, VARILLA ROSCADA, PEGAMENTO PVC, SUJETADORES PLASTICO, CINTA GRIS P/DUCTOS, TUBERIA,  ACCESORIOS DE PVC Y COBRE TIPO "M" Y "L", FORRO INSULTUBLE 7/8x1/2, GAS REFRIGERANTE, NITROGENO, OXIGENO, ACETILENO, FILTROS DESHIDRATADORES, CABLE DE USO RUDO 3x16, BASE DE FIERRO, SOLDADURA DE PLATA,  MANO DE OBRA, HERRAMIENTAS, ANDAMIOS, ACARREOS DENTRO Y FUERA DE LA OBRA.</t>
  </si>
  <si>
    <t>SUMINISTRO E INSTALACION  DE DIFUSOR DE INYECCION 15"x15" (1,2 ,3 , 4 VIAS ), SIN CONTROL DE VOLUMEN, MARCA NAMM MODELO DCP MARCO PLANO, FABRICADO EN ALUMINIO, INCLUYE: MATERIAL, MANO DE OBRA, HERRAMIENTA, ACARREOS DENTRO Y FUERA DE LA OBRA Y TODO LO NECESARIO PARA SU CORRECTA EJECUCION.</t>
  </si>
  <si>
    <t>SUMINISTRO Y COLOCACION DE LAMINA GALVANIZADA ZINTRO DE PRIMERA CALIDAD ESPECIAL PARA DUCTO AIRE ACONDICIONADO C-22 INCLUYE: HABILITACION ARMADO, ACCESORIOS DE FIJACION, PINTURA (CON PROTECCION U. V.) ESMALTE SEGUN PROYECTO, HERRAMIENTA, MANO DE OBRA, ACARREOS DENTRO Y FUERA DE LA OBRA.</t>
  </si>
  <si>
    <t>SUMINISTRO E INSTALACION  DE DUCTO FLEXIBLE DE 16" DIAMETRO PRE-AISLADO  FABRICADO CON FIBRA DE VIDRIO RF-3075 DE 1" DE ESPESOR Y ALMA HELICOIDAL DE ACERO AL ALTO CARBON GALVANIZADO.  INCLUYE: MATERIAL, HERRAMIENTA,  MANO DE OBRA, ACARREOS DENTRO Y FUERA DE LA OBRA Y TODO LO NECESARIO PARA SU CORRECTA EJECUCION.</t>
  </si>
  <si>
    <t>SUMINISTRO E INSTALACION  DE COLLARIN PARA DUCTO FLEXIBLE DE 16" DE DIAMETRO CONSTRUIDO DE LAMINA GALVANIZADA CALIBRE 24. INCLUYE: MATERIAL, MANO DE OBRA, ACARREOS DENTRO Y FUERA DE LA OBRA Y TODO LO NECESARIO PARA SU CORRECTA EJECUCION.</t>
  </si>
  <si>
    <t>SUMINISTRO E INSTALACION  DE COLLARIN PARA DUCTO FLEXIBLE DE 12" DE DIAMETRO CONSTRUIDO DE LAMINA GALVANIZADA CALIBRE 24. INCLUYE: MATERIAL, MANO DE OBRA, ACARREOS DENTRO Y FUERA DE LA OBRA Y TODO LO NECESARIO PARA SU CORRECTA EJECUCION.</t>
  </si>
  <si>
    <t>SUMINISTRO Y COLOCACIÓN DE EQUIPO DE AIRE ACONDICIONADO TIPO MINI-SPLIT MARCA LG MODELO DEL EVAPORADOR LGSJ122CD DE CAPACIDAD NORMAL 12,000 BTU/HR, 220 VOLTS, PARED ALTA, CONTROL REMOTO, CON UN DESARROLLO DE 5 MTS; INCLUYE: ACARREOS, COLOCACIÓN, MATERIALES PARA EL DREN DE DESAGÜE A BASE DE TUBO DE COBRE, CONEXIONES, PRUEBAS, MATERIALES PARA SU FIJACIÓN, HERRAMIENTAS MENOR, MANO DE OBRA Y TODO LO NECESARIO PARA SU CORRECTA EJECUCIÓN.</t>
  </si>
  <si>
    <t>SUMINISTRO Y COLOCACIÓN DE EQUIPO DE AIRE ACONDICIONADO TIPO MINI-SPLIT MARCA LG MODELO DEL EVAPORADOR LGSJ092CD DE CAPACIDAD NORMAL 9,000 BTU/HR, 220 VOLTS, PARED ALTA, CONTROL REMOTO, CON UN DESARROLLO DE 5 MTS; INCLUYE: ACARREOS, COLOCACIÓN, MATERIALES PARA EL DREN DE DESAGÜE A BASE DE TUBO DE COBRE, CONEXIONES, PRUEBAS, MATERIALES PARA SU FIJACIÓN, HERRAMIENTAS MENOR, MANO DE OBRA Y TODO LO NECESARIO PARA SU CORRECTA EJECUCIÓN.</t>
  </si>
  <si>
    <t>SUMINISTRO Y COLOCACION  DE AIRE ACONDICIONADO TIPO MINI SPLIT MARCA CARRIER, MODELO 53HPC123C EVAPORADOR Y CONDENSADOR CON CAPACIDAD NORMAL  DE 1 T.R..  INCLUYE: TUBERÌA DE COBRE DE 1/4", DE 1/2", FORRO PARA TUBERÌA DE 5/8", GAS REFRIGERANTE 22, TUBERÌA DE PVC HIDRÀULICO DE 1/2", OXIGENO, ACETILENO, NITROGENO, SOLDADURA DE PLATA, CABLE DE USO RUDO DE 4 X 16, MATERIALES, MANO DE OBRA, EQUIPO Y HERRAMIENTA, ACARREOS FUERA Y DENTRO DE LA OBRA.</t>
  </si>
  <si>
    <t>SUMINISTRO E INSTALACION DE REJILLA DE PASO EN PUERTA DE 12" X 12" MARCA VERMONT O SIMILAR EN CALIDAD Y COSTO, INCLUYE: ACCESORIOS, FIJACION, HERRAMIENTA, MANO DE OBRA, ACARREOS FUERA Y DENTRO DE LA OBRA .</t>
  </si>
  <si>
    <t>SUMINISTRO E INSTALACION DE REJILLA DE EXTRACCION MARCA VERMONT O SIMILAR EN CALIDAD Y COSTO DE 6" X 6", INCLUYE: ACCESORIOS, FIJACION, HERRAMIENTA, MANO DE OBRA, ACARREOS FUERA Y DENTRO DE LA OBRA.</t>
  </si>
  <si>
    <t>SUMINISTRO Y COLOCACION DE DIFUSOR DE INYECCION MODULAR DE 24" X 24" CON CUELLO DE 16" TIPO PERFORADORA MARCA VERMONT, INCLUYE: MANO DE OBRA CALIFICADA, HERRAMIENTAS, ACARREOS DENTRO Y FUERA DE LA OBRA Y TODO LO NECESARIO PARA SU CORRECTA EJECUCION.</t>
  </si>
  <si>
    <t>SUMINISTRO Y COLOCACION DE DIFUSOR DE INYECCION MODULAR DE 24" X 24" CON CUELLO DE 12" TIPO PERFORADORA MARCA VERMONT, INCLUYE: MANO DE OBRA CALIFICADA, HERRAMIENTAS, ACARREOS DENTRO Y FUERA DE LA OBRA Y TODO LO NECESARIO PARA SU CORRECTA EJECUCION.</t>
  </si>
  <si>
    <t>SUMINISTRO E INSTALACION DE DUCTO FLEXIBLE DE 14" DE DIAMETRO, INCLUYE: ACCESORIOS, FIJACION, HERRAMIENTA, MANO DE OBRA, ACARREOS FUERA Y DENTRO DE LA OBRA .</t>
  </si>
  <si>
    <t>SUMINISTRO Y COLOCACION DE EXTRACTOR DE AIRE MARCA SOLER &amp; PALAU, MODELO CM-355, 2000 PCM., 1462 RPM. CON MOTOR DE 1/2 H.P., 19.1 MM DE CAIDA DE PRESION, INCLUYE: MANO DE OBRA, HERRAMIENTAS Y ACARREOS DENTRO Y FUERA DE LA OBRA.</t>
  </si>
  <si>
    <t>SUMINISTRO E INSTALACION DE REJILLA DE RETORNO MARCA VERMONT O SIMILAR EN CALIDAD Y COSTO DE 8" X 8", INCLUYE: ACCESORIOS, FIJACION, HERRAMIENTA, MANO DE OBRA, ACARREOS FUERA Y DENTRO DE LA OBRA .</t>
  </si>
  <si>
    <t>SUMINISTRO Y COLOCACION DE AIRE ACONDICIONADO TIPO DIVIDIDO MARCA CARRIER O SIMILAR EN CALIDAD Y COSTO  MODELO DEL EVAPORADOR FSHN2W3600A Y CONDENSADOR MODELO 380CKC336M-5 CAPACIDAD NOMINAL DE 36,000 BTUS/HR. MANEJANDO 1200 PCM, OPERANDO A 220/3F/60 HZ INCLUYE: CONECTORES, GAS REFRIGERANTE, LAMINA GALV., AISLANTE TERMICO, CUELLO DE LONA, TERMOSTATO, FILTRO DESHIDRADOR,IND. DE LIQ. Y HUMEDAD,SOPORTE DE VARILLA,BASE DE FIERRO, TACONES DE HULE, TAQUETES Y ACCESORIOS, REFRIGERANTES, TUBERIAS DE COBRE, CODOS DE COBRE, REJILLA DE RETORNO, DIFUSOR DE INTECCION, DREN DE DESAGÜE, ANDAMIOS, ESCALERAS, HERRAMIENTA MENOR, MANO DE OBRA, Y TODO LO NECESARIO PARA SU CORRECTA EJECUCIÓN.</t>
  </si>
  <si>
    <t>SUMINISTRO, INSTALACION Y MONTAJE DE UNIDAD DE AIRE ACONDICIONADO TIPO PAQUETE MARCA CARRIER MODELO 50TC-D14  CON CAPACIDAD NOMINAL DE 12.5 T.R. MANEJANDO 5000 PCM, OPERANDO A 220/3F/60HZ, FRIGERANTE ECOLOGICO 410 Y UN EER DE 11,  INCLUYE: TACONES DE NEOPRENO DE 3 X3X1, TUBERIA DE PVC DE 3/4 PARA DESALOJAR LOS CONDENSADOS DE EQUIPO, OXIGENO, ACETILENO, NITROGENO, GAS REFRIGERANTE 22, MANO DE OBRA CALIFICADA, HERRAMIENTA, ACARREOS DENTRO Y FUERA DE LA OBRA Y TODO LO NECESARIO PARA SU CORRECTA EJECUCION.</t>
  </si>
  <si>
    <t>SUMINISTRO E INSTALACION DE TERMOSTATO ELECTRÓNICO AUTOMÁTICO PARA FAN &amp; COIL MARCA BELIMO MODELO TRZ-DC-120 CON BASE MODELO TRZ-MBS-V, CON DISPLAY DIGITAL, SÓLO ENFRIAMIENTO, 3 VELOCIDADES DEL VENTILADOR, INDICADOR DE STATUS DE VÁLVULA, FUNCIÓN DRY PARA CONTROL DE HUMEDAD, RANGO DE TEMPERATURA DE 18°C A 30° C, ALIMENTACIÓN A 120 VAC. INCLUYE BASE DE MONTAJE EN CHALUPA VERTICAL., INCLUYE: MATERIAL PARA SU CONEXION, HERRAMIENTA, MANO DE OBRA, ACARREOS DENTRO Y FUERA DE LA OBRA Y TODO LO NECESARIO PARA SU CORRECTA EJECUCION.</t>
  </si>
  <si>
    <t>SUMINISTRO Y COLOCACION DE DIFUSOR DE INYECCION MODULAR DE 24" X 24" CON CUELLO DE 10" TIPO PERFORADORA MARCA VERMONT, INCLUYE: MANO DE OBRA CALIFICADA, HERRAMIENTAS, ACARREOS DENTRO Y FUERA DE LA OBRA Y TODO LO NECESARIO PARA SU CORRECTA EJECUCION.</t>
  </si>
  <si>
    <t>SUMINISTRO Y COLOCACION DE DIFUSOR MODULAR PERFORADO DE ACERO PARA MONTAR SOBRE FALSO PLAFON DE 24"X24", MODELO DPA, MARCA VERMONT CON CUELLOS REDONDOS PARA CONECTAR CON DUCTO FLEXIBLE DE 6" DIAMETRO, INCLUYE: TODO LO NECESARIO PARA SU FIJACION, MATERIALES, HERRAMIENTAS, MANO DE OBRA, ACARREOS DENTRO Y FUERA DE LA OBRA.(NO INCLUYE DUCTOS FLEXIBLES)</t>
  </si>
  <si>
    <t>SUMINISTRO Y COLOCACION DE EQUIPO DE AIRE ACONDICIONADO MARCA TRANE MODELO EVAPORADOR MXC060 Y MODELO CONDENSADOR 2TTB060 DE 5 T.R. 60000 BTU/HR, INCLUYE: SOPORTES, CONEXIONES, PRUEBAS, TODO LO NECESARIO PARA SU BUEN FUNCIONAMIENTO, HERRAMIENTA, MANO DE OBRA, ACAREOS FUERA Y DENTRO DE LA OBRA. (SEGUN PROYECTO).</t>
  </si>
  <si>
    <t>SUMINISTRO, COLOCACION Y MONTAJE DE AIRE ACONDICIONADO, SISTEMA MINISPLIT MCA. CARRIER O SIMILAR EN CALIDAD Y COSTO, CON CAPACIDAD DE 9000 BTU, BIFASICO A 220 VOLTS,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</si>
  <si>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COLOCACION Y MONTAJE DE AIRE ACONDICIONADO, SISTEMA MINISPLIT MCA. CARRIER O SIMILAR EN CALIDAD Y COSTO, CON CAPACIDAD DE 12000 BTU, BIFASICO A 220 VOLTS,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</si>
  <si>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COLOCACION Y MONTAJE DE AIRE ACONDICIONADO, SISTEMA MINISPLIT MCA. CARRIER O SIMILAR EN CALIDAD Y COSTO, CON CAPACIDAD DE 36000 BTU, BIFASICO A 220 VOLTS,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</si>
  <si>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SERVICIO DE MANTENIMIENTO PREVENTIVO Y CORRECTIVO DE AIRES ACONDICIONADOS EXISTENTES, INCLUYE: LIMPIEZA, SERVICIOS DE CARGA DE GAS, CAPACITORES, REVISION, PRUEBAS, MANO DE OBRA, HERRAMIENTAS, Y ACARREOS DENTRO Y FUERA DE LA OBRA. TRABAJO TERMINADO.</t>
  </si>
  <si>
    <t>SUMINISTRO Y COLOCACION DE EQUIPO DE AIRE ACONDICIONADO TIPO MINI-SPLIT, MARCA LG MODELO DEL EVAPORADOR S121CG, DE CAPACIDAD NOMINAL 12,000 BTU/HR, 127 VOLTS, PARED ALTA, CONTROL REMOTO, CON UN DESARROLLO DE 5 MTS; INCLUYE:  ACARREOS, FLETE, MANIOBRA DE COLOCACION, MATERIALES PARA EL DREN DE DESAGÜE A BASE DE TUBO DE COBRE, CONEXIONES, PRUEBAS, MATERIALES PARA SU FIJACION, HERRAMIENTA MENOR, MANO DE OBRA Y TODO LO NECESARIO PARA SU CORRECTA EJECUCION.</t>
  </si>
  <si>
    <t>COLOCACION DE EQUIPO DE AIRE ACONDICIONADO DE 12,000 BTU, POR CAMBIO DE UBICACION; INCLUYE: HERRAMIENTA Y MANO DE OBRA, ACARREOS FUERA Y DENTRO DE LA OBRA.</t>
  </si>
  <si>
    <t>SUMINISTRO Y COLOCACION DE VENTILADOR DE EXTRACCION DE AIRE, HELICOCENTRIFUGO EN LINEA, MODELO TD-160 CON CAPACIDAD PARA MANEJAR UN CAUDAL DE 160 M3/HR, CON POTENCIA MAXIMA ABSORBIDA DE 35 WATTS, 2,500 RPM,  CUELLO DE DESCARGA CON MALLA ANTIPAJAROS,MARCA SOLER AND PALAU; INCLUYE: ACARREO, FLETE, MANIOBRAS DE COLOCACION, CONEXIONES, PRUEBAS, HERRAMIENTA MENOR, MANO DE OBRA Y TODO LO NECESARIO PARA SU CORRECTA EJECUCION.</t>
  </si>
  <si>
    <t>SUMINISTRO Y COLOCACION DE AIRE ACONDICIONADO TIPO MINISPLIT MODELO TSC122LBA1 HIGH WALL DE 60, 000 BTUS, MARCA "GL" O SIMILAR EN CALIDAD Y COSTO, INCLUYE:MANO DE OBRA CALIFICADA, HERRAMIENTA, ACARREOS DENTRO Y FUERA DE LA OBRA, TODO LO NECESARIOS PARA SU CORECTO FUNCIONAMIENTO.</t>
  </si>
  <si>
    <t>SALIDA DE AIRE CON TUBERIA DE COBRE RIGIDA TIPO "L", INCLUYE: CONEXIONES, PRUEBAS, LIMPIEZA, PINTURA ESMALTE, SOPORTERIA, HERRAMIENTA, ACARREOS DENTRO Y FUERA DE LA OBRA, MANO DE OBRA Y TODO LO NECESARIO PARA SU CORRECTA EJECUCIÓN.</t>
  </si>
  <si>
    <t>SUMINISTRO Y COLOCACION DE EQUIPO DE AIRE ACONDICIONADO TIPO MINISPLIT MARCA CARRIER MODELO TESMTAR CON CAPACIDAD DE 36000 BTH/HR 220. INCLUYE: SOPORTES, CONEXIONES, PRUEBAS, MATERIALES, MANO DE OBRA, HERRAMIENTAS, ACARREOS DENTRO Y FUERA DE LA OBRA Y TODO LO NECESARIO PARA SU BUEN FUNCIONAMIENTO.</t>
  </si>
  <si>
    <t>REGISTRO TELEFONICO, CON DIMENSIONES DE 60 X 60 X 15 CMS., CON MARCO Y CONTRA MARCO DE FIERRO ANGULO ESTRUCTURAL DE 1/4"", APLANADO EN SU INTERIOR. INCLUYE: ANCLAJE A MUROS, MATERIALES, MANO DE OBRA Y HERRAMIENTA. Y TODO LO NECESARIO PARA SU CORRECTA EJECUCION</t>
  </si>
  <si>
    <t>SUMINISTRO Y COLOCACION DE EQUIPO DE AIRE ACONDICIONADO TIPO MINI-SPLIT, MARCA CARRIER, MODELO DEL EVAPORADOR 42LSC36226CL DE CAPACIDAD NOMINAL 36,000 BTU/HR, 220 VOLTS, HIWALL, CONTROL REMOTO, CON UN DESARROLLO DE 5 METROS; INCLUYE: ACARREO, FLETE, MANIOBRAS DE COLOCACION, MATERIALES PARA DREN DE DESAGÜE, CONEXIONES, PRUEBAS, MATERIALES PARA SU FIJACION, HERRAMIENTA MENOR, MANO DE OBRA Y TODO LO NECESARIO PARA SU CORRECTA EJECUCION.</t>
  </si>
  <si>
    <t>SUMINISTRO Y COLOCACION DE EQUIPO DE AIRE ACONDICIONADO TIPO MINI-SPLIT, MARCA CARRIER, MODELO DEL EVAPORADOR 42LSAC60226CL DE CAPACIDAD NOMINAL 60,000 BTU/HR, 220 VOLTS, PISO-TECHO, CONTROL REMOTO, CON UN DESARROLLO DE 5 METROS; INCLUYE: ACARREO, FLETE, MANIOBRAS DE COLOCACION, MATERIALES PARA DREN DE DESAG E, CONEXIONES, PRUEBAS, MATERIALES PARA SU FIJACION, HERRAMIENTA MENOR, MANO DE OBRA Y TODO LO NECESARIO  PARA SU CORRECTA EJECUCION.</t>
  </si>
  <si>
    <t>SUMINISTRO Y COLOCACION DE EQUIPO DE AIRE ACONDICIONADO TIPO MINI-SPLIT, MARCA CARRIER, MODELO DEL  EVAPORADOR FKGD243C, CONDENSADOR 38XCA24226-C, DE CAPACIDAD NOMINAL  24,000 BTU/HR, 220 VOLTS, PARED ALTA,  CONTROL REMOTO, CON UN DESARROLLO DE 5 METROS; INCLUYE: ACARREO, FLETE,  MANIOBRAS DE COLOCACION, MATERIALES PARA DREN DE DESAGÜE, CONEXIONES, PRUEBAS, MATERIALES PARA SU FIJACION, HERRAMIENTA MENOR Y MANO DE OBRA, TODO LO NECESARIO PARA SU CORRECTA EJECUCION.</t>
  </si>
  <si>
    <t>SUMINISTRO Y COLOCACIÓN DE EQUIPO DE AIRE ACONDICIONADO TIPO MINISPLIT DE 36,000 BTU/HR MARCA GL, SISTEMA MINISPLIT EVAPORADOR INTERNO CONECTADO A UN COMPRESOR EXTERNO MODELO S362CG A 220 VOLTS., 60 HZ 1 FASE, SISTEMA PURIFICADOR DE AIRE NANO PLASMA. SU ESTRUCTURA DE 3 FILTROS ELIMINA OLORES, POLVO Y BACTERIAS MEDIANTE UN ELEVADOR DE VOLTAJE Y NANO PARTÍCULAS DE CARBÓN, INCLUYE: HERRAMIENTA, MATERIALES, MANO DE OBRA, ACARREOS FUERA Y DENTRO DE LA OBRA Y TODO LO NECESARIO PARA SU CORRECTA EJECUCIÓN.</t>
  </si>
  <si>
    <t>SUMINISTRO Y COLOCACION DE EQUIPO DE AIRE ACONDICIONADO TIPO MINI-SPLIT CONFORT STAR BARGO- INE060SC CON CAPACIDAD NOMINAL 60,000 BTU/HR, 220 VOLTS,  CONTROL REMOTO; INCLUYE: MANIOBRAS DE COLOCACION, CONEXIONES, PRUEBAS, MATERIALES PARA SU FIJACION, HERRAMIENTA MENOR, MANO DE OBRA, ACARREOS DENTRO Y FUERA DE LA OBRA Y TODO LO NECESARIO PARA SU CORRECTA EJECUCION.</t>
  </si>
  <si>
    <t>SUMINISTRO Y COLOCACION DE EQUIPO DE AIRE ACONDICIONADO TIPO MINI-SPLIT PISO TECHO, MARCA LG, MODELO DEL EVAPORADOR LG LVNC602LLAZ,  DE CAPACIDAD NOMINAL 60,000 BTU/HR, 220 VOLTS,  CONTROL REMOTO; INCLUYE: MANIOBRAS DE COLOCACION, CONEXIONES, PRUEBAS, MATERIALES PARA SU FIJACION, HERRAMIENTA MENOR, MANO DE OBRA, ACARREOS DENTRO Y FUERA DE LA OBRA Y TODO LO NECESARIO PARA SU CORRECTA EJECUCION.</t>
  </si>
  <si>
    <t>SUMINISTRO Y COLOCACION DE EQUIPO DE AIRE ACONDICIONADO TIPO MINISPLIT PISO TECHO MCA. CARRIER O SIMILAR EN CALIDAD Y COSTO DE 36,000 BTU/HR, INCLUYE: FILTROS DESHIDRATADORES, NITROGENO F2, TUBERIA PARA LINEA DE SUCCION Y LIQUIDO CON AISLAMIENTO TERMICO  TIPO INSULTUBE, MANO DE OBRA ESPECIALIZADA, HERRAMIENTA, ACARREOS FUERA Y DENTRO DE LA OBRA, TODO LO NECESARIO PARA SU CORRECTO FUNCIONAMIENTO.</t>
  </si>
  <si>
    <t>SUMINISTRO,  MONTAJE, COLOCACION Y CONEXION DE REJILLAS, INCLUYENDO: CARGO DIRECTO POR EL COSTO DE EQUIPOS, MANO DE OBRA Y EQUIPO Y/O HERRAMIENTAS QUE INTERVENGAN, FLETES A OBRA, ACARREOS HORIZONTAL Y VERTICAL HASTA EL LUGAR DE SU INSTALACION,   EQUIPO DE SEGURIDAD, INSTALACIONES ESPECIFICAS, DEPRECIACION Y DEMAS CARGOS DERIVADOS DEL USO DE HERRAMIENTA Y EQUIPO, EN CUALQUIER NIVEL., LIMPIEZA Y RETIRO DE MATERIALES SOBRANTES FUERA DE LA OBRA.REJILLA DE EXTRACCION DE 61X61cm TIPO MODULAR DE ALUMINIO</t>
  </si>
  <si>
    <t>SUMINISTRO, MONTAJE, COLOCACIÓN, CONEXIÓN Y PRUEBA DE SISTEMA MINISPLIT'S MARCA YORK TIPO EXPANSIÓN DIRECTA , PARA MONTAJE EN MURO ALTO O EQUIVALENTE, INCLUYENDO: CARGO DIRECTO  POR EL COSTO DE EQUIPO, MANO DE OBRA, EQUIPO Y/O HERRAMIENTA QUE INTERVENGA, FLETES A OBRA, ACARREOS HORIZONTAL Y VERTICAL HASTA EL LUGAR DE SU INSTALACIÓN, EQUIPO DE SEGURIDAD INSTALACIONES ESPECIFICAS , DEPRECIACIÓN Y DEMÁS CARGOS DERIVADOS DEL USO DE HERRAMIENTA Y EQUIPO, EN CUALQUIER NIVEL, LIMPIEZA Y RETIRO DE MATERIALES SOBRANTES FUERA DE LA OBRA  SISTEMA MINISPLIT COMPUESTO POR UNIDAD CONDENSADORA  MODELO  MOH-12 Y UNIDAD EVAPORADORA MODELO MHC-12 DE 12,000 BTU/HORA DE CAPACIDAD NOMINAL</t>
  </si>
  <si>
    <t>SUMINISTRO, MONTAJE, COLOCACIÓN, CONEXIÓN Y PRUEBA DE SISTEMA MINISPLIT'S MARCA YORK TIPO EXPANSIÓN DIRECTA , PARA MONTAJE EN MURO ALTO O EQUIVALENTE, INCLUYENDO: CARGO DIRECTO  POR EL COSTO DE EQUIPO, MANO DE OBRA, EQUIPO Y/O HERRAMIENTA QUE INTERVENGA, FLETES A OBRA, ACARREOS HORIZONTAL Y VERTICAL HASTA EL LUGAR DE SU INSTALACIÓN, EQUIPO DE SEGURIDAD INSTALACIONES ESPECIFICAS , DEPRECIACIÓN Y DEMÁS CARGOS DERIVADOS DEL USO DE HERRAMIENTA Y EQUIPO, EN CUALQUIER NIVEL, LIMPIEZA Y RETIRO DE MATERIALES SOBRANTES FUERA DE LA OBRA  SISTEMA MINISPLIT COMPUESTO POR UNIDAD CONDENSADORA  MODELO  MOH-35 Y UNIDAD EVAPORADORA MODELO MHC-12 DE 33,000 BTU/HORA DE CAPACIDAD NOMINAL</t>
  </si>
  <si>
    <t>SUMINISTRO, MONTAJE, COLOCACIÓN, CONEXIÓN Y PRUEBA DE SISTEMA MINISPLIT'S MARCA YORK TIPO EXPANSIÓN DIRECTA , PARA MONTAJE EN MURO ALTO O EQUIVALENTE, INCLUYENDO: CARGO DIRECTO  POR EL COSTO DE EQUIPO, MANO DE OBRA, EQUIPO Y/O HERRAMIENTA QUE INTERVENGA, FLETES A OBRA, ACARREOS HORIZONTAL Y VERTICAL HASTA EL LUGAR DE SU INSTALACIÓN, EQUIPO DE SEGURIDAD INSTALACIONES ESPECIFICAS , DEPRECIACIÓN Y DEMÁS CARGOS DERIVADOS DEL USO DE HERRAMIENTA Y EQUIPO, EN CUALQUIER NIVEL, LIMPIEZA Y RETIRO DE MATERIALES SOBRANTES FUERA DE LA OBRA SISTEMA MINISPLIT COMPUESTO POR UNIDAD CONDENSADORA  MODELO  MOH-35 Y UNIDAD EVAPORADORA MODELO MHC-18 DE 33,000 BTU/HORA DE CAPACIDAD NOMINAL</t>
  </si>
  <si>
    <t>SUMINISTRO,  MONTAJE, COLOCACION,  CONEXIÓN Y PRUEBA DE EQUIPO, PARA MONTAJE EN CAMPANA, INCLUYENDO: CARGO DIRECTO POR EL COSTO DE EQUIPOS, MANO DE OBRA Y EQUIPO Y/O HERRAMIENTAS QUE INTERVENGAN, FLETES A OBRA, ACARREOS HORIZONTAL Y VERTICAL HASTA EL LUGAR DE SU INSTALACION,   EQUIPO DE SEGURIDAD, INSTALACIONES ESPECIFICAS, DEPRECIACION Y DEMAS CARGOS DERIVADOS DEL USO DE HERRAMIENTA Y EQUIPO, EN CUALQUIER NIVEL., LIMPIEZA Y RETIRO DE MATERIALES SOBRANTES FUERA DE LA OBRA. EXTRACTOR CENTRIFUGO PARA CAMPANA MARCA S&amp;P Mod. CK25</t>
  </si>
  <si>
    <t>SUMINISTRO,  MONTAJE, COLOCACION,  CONEXIÓN Y PRUEBA DE EQUIPO, PARA MONTAJE EN AZOTEA, INCLUYENDO: CARGO DIRECTO POR EL COSTO DE EQUIPOS, MANO DE OBRA Y EQUIPO Y/O HERRAMIENTAS QUE INTERVENGAN, FLETES A OBRA, ACARREOS HORIZONTAL Y VERTICAL HASTA EL LUGAR DE SU INSTALACION,   EQUIPO DE SEGURIDAD, INSTALACIONES ESPECIFICAS, DEPRECIACION Y DEMAS CARGOS DERIVADOS DEL USO DE HERRAMIENTA Y EQUIPO, EN CUALQUIER NIVEL., LIMPIEZA Y RETIRO DE MATERIALES SOBRANTES FUERA DE LA OBRA. EXTRACTORES HELICOCENTRIFUGOS DE TEJADO MARCA S&amp;P Mod. TDH 2000</t>
  </si>
  <si>
    <t>SUMINISTRO Y COLOCACION DE EXTRATORES HELICOCENTRIFUGOS DE TEJADO MARCA S&amp;P MOD. TDH 2000, INCLUYE: HERRAMIENTA, MANO DE OBRA, ACARREOS DENTRO Y FUERA DE LA OBRA Y TODO LO NECESARIO PARA SU CORRECTA EJECUCION.</t>
  </si>
  <si>
    <t>SUMINISTRO,  MONTAJE, COLOCACION,  CONEXIÓN Y PRUEBA DE SISTEMAS MINISPLIT'S MARCA YORK TIPO EXPANSION DIRECTA, PARA MONTAJE EN MURO ALTO, O EQUIVALENTE, INCLUYENDO: CARGO DIRECTO POR EL COSTO DE EQUIPOS, MANO DE OBRA Y EQUIPO Y/O HERRAMIENTAS QUE INTERVENGAN, FLETES A OBRA, ACARREOS HORIZONTAL Y VERTICAL HASTA EL LUGAR DE SU INSTALACION,   EQUIPO DE SEGURIDAD, INSTALACIONES ESPECIFICAS, DEPRECIACION Y DEMAS CARGOS DERIVADOS DEL USO DE HERRAMIENTA Y EQUIPO, EN CUALQUIER NIVEL., LIMPIEZA Y RETIRO DE MATERIALES SOBRANTES FUERA DE LA OBRA.  SISTEMA MINISPLIT COMPUESTO POR UNIDAD CONDENSADORA MODELO MOH-12 Y UNIDAD EVAPORADORA MODELO MHC-25, DE 24,000 BTU/HORA DE CAPACIDAD NOMINAL</t>
  </si>
  <si>
    <t>SUMINISTRO E INSTALACION  DE COLLARIN PARA DUCTO FLEXIBLE DE 10" DE DIAMETRO CONSTRUIDO DE LAMINA GALVANIZADA CALIBRE 24. INCLUYE: MATERIAL, MANO DE OBRA, ACARREOS DENTRO Y FUERA DE LA OBRA Y TODO LO NECESARIO PARA SU CORRECTA EJECUCION.</t>
  </si>
  <si>
    <t>SUMINISTRO E INSTALACION  DE COLLARIN PARA DUCTO FLEXIBLE DE 6" DE DIAMETRO CONSTRUIDO DE LAMINA GALVANIZADA CALIBRE 26. INCLUYE: MATERIAL, MANO DE OBRA, ACARREOS DENTRO Y FUERA DE LA OBRA Y TODO LO NECESARIO PARA SU CORRECTA EJECUCION.</t>
  </si>
  <si>
    <t>SUMINISTRO E INSTALACION  DE REJILLA DE RETORNO DE 24"X24", SIN CONTROL DE VOLUMEN, MARCA NAMM, FABRICADO EN ALUMINIO COLOR BLANCO DOVER, INCLUYE. MATERIAL, MANO DE OBRA, HERRAMIENTA, ACARREOS DENTRO Y FUERA DE LA OBRA Y TODO LO NECESARIO PARA SU CORRECTA EJECUCION.</t>
  </si>
  <si>
    <t>SUMINISTRO E INSTALACION  DE DUCTO FLEXIBLE DE 12" DIAMETRO PRE-AISLADO FABRICADO CON FIBRA DE VIDRIO RF-3075 DE 1" DE ESPESOR Y ALMA HELICOIDAL DE ACERO AL ALTO CARBON GALVANIZADO.  INCLUYE: MATERIAL, HERRAMIENTA,  MANO DE OBRA, ACARREOS DENTRO Y FUERA DE LA OBRA Y TODO LO NECESARIO PARA SU CORRECTA EJECUCION.</t>
  </si>
  <si>
    <t>SUMINISTRO E INSTALACION  DE DUCTO FLEXIBLE DE 10" DIAMETRO PRE-AISLADO  FABRICADO CON FIBRA DE VIDRIO RF-3075 DE 1" DE ESPESOR Y ALMA HELICOIDAL DE ACERO AL ALTO CARBON GALVANIZADO.  INCLUYE: MATERIAL, HERRAMIENTA,  MANO DE OBRA, ACARREOS DENTRO Y FUERA DE LA OBRA Y TODO LO NECESARIO PARA SU CORRECTA EJECUCION.</t>
  </si>
  <si>
    <t>SUMINISTRO E INSTALACION  DE DUCTO FLEXIBLE DE 6" DIAMETRO PRE-AISLADO  FABRICADO CON FIBRA DE VIDRIO RF-3075 DE 1" DE ESPESOR Y ALMA HELICOIDAL DE ACERO AL ALTO CARBON GALVANIZADO.  INCLUYE: MATERIALE, HERRAMIENTA,  MANO DE OBRA, ACARREOS DENTRO Y FUERA DE LA OBRA Y TODO LO NECESARIO PARA SU CORRECTA EJECUCION.</t>
  </si>
  <si>
    <t>SUMINISTRO E INSTALACION  DE CONECTOR FLEXIBLE PARA CONDUCTOS FABRICADO CON LONA AHULADA AISLADA. INSTALADO EN UNIDAD MANEJADORA DE AIRE. INCLUYE: HERRAMIENTA, MATERIALES, MANO DE OBRA, ACARREOS DENTRO Y FUERA DE LA OBRA Y TODO LO NECESARIO PARA SU CORRECTA EJECUCION.</t>
  </si>
  <si>
    <t>SUMINISTRO E INSTALACION  DE DIFUSOR DE INYECCION 18"x18" (1,2 ,3 , 4 VIAS ), SIN CONTROL DE VOLUMEN, MARCA NAMM MODELO DCP MARCO PLANO, FABRICADO EN ALUMINIO, INCLUYE: MATERIAL, MANO DE OBRA, HERRAMIENTA, ACARREOS DENTRO Y FUERA DE LA OBRA Y TODO LO NECESARIO PARA SU CORRECTA EJECUCION.</t>
  </si>
  <si>
    <t>SUMINISTRO E INSTALACION  DE VENTILADOR DE EXTRACCION AXIAL DECOARTIVO MARCA SOLER Y PALAU MODELO EDM-100 PARA MANEJAR UN FLUJO DE 40 CFM MOTOR DE 13 W 127/1/60 (VE-02), INCLUYE: COLOCACION, FIJACION, ARRANQUE DEL EQUIPO, PRUEBAS, MATERIAL, HERRAMIENTA, MANO DE OBRA, ACARREOS DENTRO Y FUERA DE LA OBRA Y TODO LO NECESARIO PARA SU CORRECTA EJECUCION.</t>
  </si>
  <si>
    <t>SUMINISTRO E INSTALACION  DE DIFUSOR DE INYECCION  9"x9", (1,2 ,3 , 4 VIAS ), SIN CONTROL DE VOLUMEN, MARCA NAMM MODELO DCP MARCO PLANO, FABRICADO EN ALUMINIO, INCLUYE: MATERIAL, MANO DE OBRA, HERRAMIENTA, ACARREOS DENTRO Y FUERA DE LA OBRA Y TODO LO NECESARIO PARA SU CORRECTA EJECUCION.</t>
  </si>
  <si>
    <t>SUMINISTRO E INSTALACION  DE VENTILADOR DE EXTRACCION CENTRIFUGO EN LINEA MARCA GREENHECK MODELO BSQ-120-3, TRASNMISION POR POLEAS Y BANDAS AJUSTABLES, CUERPO DE LAMINA GALVANIZADA, PARA MANEJAR UN FLUJO DE AIRE DE 1200 CFM CONTRA UNA P.E.E. DE 0.7"" C.A. MOTOR ELECTRICO DE 1/3 HP, VELOCIDAD DEL ABANICO 1448 RPM, (127/1/60) (VE-01), INCLUYE: ELEVACION, COLOCACION, FIJACION, TACONES DE NEOPRENO, ARRANQUE DEL EQUIPO, PRUEBAS, MATERIAL, HERRAMIENTA,  MANO DE OBRA, ACARREOS DENTRO Y FUERA DE LA OBRA Y TODO LO NECESARIO PARA SU CORRECTA EJECUCION.</t>
  </si>
  <si>
    <t>SUMINISTRO E INSTALACION  DE REJILLA DE RETORNO DE 8"X6", SIN CONTROL DE VOLUMEN, MARCA NAMM, FABRICADA EN ALUMINIO COLOR BLANCO DOVER, INCLUYE. MATERIAL, MANO DE OBRA, HERRAMIENTA, ACARREOS DENTRO Y FUERA DE LA OBRA Y TODO LO NECESARIO PARA SU CORRECTA EJECUCION.</t>
  </si>
  <si>
    <t>SUMINISTRO E INSTALACION   DE REJILLA DE  INYECCION DE 28"X10", DE DOBLE DEFLEXION MARCA NAMM  SIN CONTROL DE VOLUMEN FABRICADO EN ALUMINIO COLOR BLANCO DOVER, INCLUYE MATERIAL, MANO DE OBRA, HERRAMIENTA, ACARREOS DENTRO Y FUERA DE LA OBRA Y TODO LO NECESARIO PARA SU CORRECTA EJECUCION.</t>
  </si>
  <si>
    <t>SUMINISTRO E INSTALACION   DE REJILLA DE INYECCION DE 4"X4", DE DOBLE DEFLEXION MARCA NAMM SIN CONTROL DE VOLUMEN FABRICADO EN ALUMINIO COLOR BLANCO DOVER, INCLUYE MATERIAL, MANO DE OBRA, HERRAMIENTA, ACARREOS DENTRO Y FUERA DE LA OBRA Y TODO LO NECESARIO PARA SU CORRECTA EJECUCION.</t>
  </si>
  <si>
    <t>SUMINISTRO Y COLOCACION DE UNIDAD DE AIRE ACONDICIONADO TIPO MINISPLIT MARCA YORK DE 36 000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</si>
  <si>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E INSTALACION  DE REJILLA DE RETORNO DE 14"X6", SIN CONTROL DE VOLUMEN, MARCA NAMM, FABRICADA EN ALUMINIO COLOR BLANCO DOVER, INCLUYE. MATERIAL, MANO DE OBRA, HERRAMIENTA, ACARREOS DENTRO Y FUERA DE LA OBRA Y TODO LO NECESARIO PARA SU CORRECTA EJECUCION.</t>
  </si>
  <si>
    <t>SUMINISTRO E INSTALACION  DE REJILLA DE PASO EN PUERTA DE 14" X 12" SIN CONTROL DE VOLUMEN CON CONTRAMARCO  MARCA NAMM   MODELO HPD FABRICADO EN ALUMINIO , INCLUYE MATERIAL, MANO DE OBRA, HERRAMIENTA, ACARREOS DENTRO Y FUERA DE LA OBRA Y TODO LO NECESARIO PARA SU CORRECTA EJECUCION.</t>
  </si>
  <si>
    <t>SUMINISTRO E INSTALACION  DE AISLAMIENTO TÉRMICO DE FIBRA DE VIDRIO TIPO DUCT-LINER DE 1" DE ESPESOR, PARA COLOCARSE EN LA CARA INTERIOR DE LOS DUCTOS, INCLUYE: ACABADO ANTIEROSIONABLE DE NEOPRENO, ADHESIVO, PINS DE FIJACIÓN SOLDABLES, HERRAMIENTA, MANO DE OBRA, ACARREOS DENTRO Y FUERA DE LA OBRA Y TODO LO NECESARIO PARA SU CORRECTA EJECUCION.</t>
  </si>
  <si>
    <t>SUMINISTRO E INSTALACION   DE AISLAMIENTO TÉRMICO DE FIBRA DE VIDRIO MARCA VITRO-FIBRAS, SERIE RF-3,075 DE 1 1/2" DE ESPESOR PARA COLOCARSE EN LA CARA EXTERIOR DE LOS DUCTOS, INCLUYE: BARRERA DE VAPOR A BASE DE PAPEL KRAFT Y FOIL DE ALUMINIO, ADHESIVO Y SELLADOR, HERRAMIENTA,  MANO DE OBRA, ACARREOS DENTRO Y FUERA DE LA OBRA Y TODO LO NECESARIO PARA SU CORRECTA EJECUCION.</t>
  </si>
  <si>
    <t>SUMINISTRO E INSTALACION  DE DIFUSOR DE INYECCION 12"x12" (1,2 ,3 , 4 VIAS ), SIN CONTROL DE VOLUMEN, MARCA NAMM MODELO DCP MARCO PLANO, FABRICADO EN ALUMINIO, INCLUYE: MATERIAL, MANO DE OBRA, HERRAMIENTA, ACARREOS DENTRO Y FUERA DE LA OBRA Y TODO LO NECESARIO PARA SU CORRECTA EJECUCION.</t>
  </si>
  <si>
    <t>SUMINISTRO E INSTALACION  DE JUEGO DE EVAPORADORA Y CONDENSADORA MARCA YORK EVAPORADORA YUCA18FSAADA,  CONDENSADORA ACO18M1024, CON CAPACIDAD NOMINAL DE 18,000 BTU/HR, PARA USO CON REFRIGERANTE R-22  (230/1/60) (UE-18/UC-18), INTERCONEXIÓN CONDENSADOR-EVAPORADOR, SEPARACIÓN ENTRE EQUIPOS DE 15.0 M., LÍNEAS DE ALTA Y BAJA PRESIÓN DE COBRE PARA REFRIGERACIÓN O GAS, CON KIT A 3.0 M, AISLAMIENTO PREFORMADO DE POLIOLEFINA DE 1/2"" DE ESPESOR PARA AMBAS LÍNEAS, CARGA DE GAS REFRIGERANTE R-22, CABLES DE USO RUDO, SIN ACCESORIOS ELÉCTRICOS DE CONTROL, CON SOPORTE ESTÁNDAR DE FÁBRICA EN EL EVAPORADOR, INCLUYE: ELEVACION, COLOCACION, FIJACION, TACONES DE NEOPRENO, ARRANQUE DEL EQUIPO, PRUEBAS, MATERIAL, HERRAMIENTA,  MANO DE OBRA, ACARREOS DENTRO Y FUERA DE LA OBRA Y TODO LO NECESARIO PARA SU CORRECTA EJECUCION.</t>
  </si>
  <si>
    <t>SUMINISTRO E INSTALACION  DE CONECTOR FLEXIBLE PARA CONDUCTOS FABRICADO CON LONA AHULADA AISLADA. INSTALADO EN VENTILADORES. INCLUYE: MATERIALES, HERRAMIENTA,  MANO DE OBRA, ACARREOS DENTRO Y FUERA DE LA OBRA Y TODO LO NECESARIO PARA SU CORRECTA EJECUCION.</t>
  </si>
  <si>
    <t>SUMINISTRO E INSTALACION  DE UNIDAD TIPO PAQUETE MARCA YORK MODELO ZF180C00A2AAA4 (15 TR), COMPLETAMENTE ENSAMBLADA DE FABRICA, PROBADA Y CARGADA, CIRCUITOS DE REFRIGERACION INDEPENDIENTES, COMPRESORES HERMETICOS Y SELLADOS, TRANSMISION POR POLEAS Y BANDAS, DESCARGA VERTICAL U HORIZONTAL, QTOTAL: 180,000 BTU/HR, QS:165,000 BTU/HR TBSE/TBHE: 76.5/66.0 F TBSS/TBHS: 57.0/56.1 F, PARA MANEJAR UN FLUJO DE AIRE DE 6,000 CFM CONTRA UNA P.E.E. DE 0.60"  C.A. MOTOR ELECTRICO DE 5.0 HP, ABANICO GIRANDO A 835 RPM (230/3/60) (UP-01), INCLUYE: ELEVACION, COLOCACION, FIJACION, TACONES DE NEOPRENO, ARRANQUE DEL EQUIPO, PRUEBAS, FILTROS, MATERIAL, HERRAMIENTA,  MANO DE OBRA, ACARREOS DENTRO Y FUERA DE LA OBRA Y TODO LO NECESARIO PARA SU CORRECTA EJECUCION.</t>
  </si>
  <si>
    <t>SUMINISTRO E INSTALACION  DE UNIDAD TIPO PAQUETE MARCA YORK MODELO ZH120C00A2AAA4 (10 TR), COMPLETAMENTE ENSAMBLADA DE FABRICA, PROBADA Y CARGADA, CIRCUITOS DE REFRIGERACION INDEPENDIENTES, COMPRESORES HERMETICOS Y SELLADOS, TRANSMISION POR POLEAS Y BANDAS, DESCARGA VERTICAL U HORIZONTAL, QTOTAL: 120,000 BTU/HR, QS:95,000 BTU/HR TBSE/TBHE: 76.5/66.0 F TBSS/TBHS: 57.0/56.1 F, PARA MANEJAR UN FLUJO DE AIRE DE 6,000 CFM CONTRA UNA P.E.E. DE 0.60"" C.A. MOTOR ELECTRICO DE 3.0 HP, ABANICO GIRANDO A 835 RPM (230/3/60) (UP-02), INCLUYE: ELEVACION, COLOCACION, FIJACION, TACONES DE NEOPRENO, ARRANQUE DEL EQUIPO, PRUEBAS, FILTROS, MATERIAL, HERRAMIENTA, MANO DE OBRA, ACARREOS DENTRO Y FUERA DE LA OBRA Y TODO LO NECESARIO PARA SU CORRECTA EJECUCION.</t>
  </si>
  <si>
    <t>SUMINISTRO E INSTALACION  DE UNIDAD TIPO PAQUETE MARCA YORK MODELO ZH102C00A2AAA4 (8.5 TR), COMPLETAMENTE ENSAMBLADA DE FABRICA, PROBADA Y CARGADA, CIRCUITOS DE REFRIGERACION INDEPENDIENTES, COMPRESORES HERMETICOS Y SELLADOS, TRANSMISION POR POLEAS Y BANDAS, DESCARGA VERTICAL U HORIZONTAL, QTOTAL: 102,000 BTU/HR, QS:85,000 BTU/HR TBSE/TBHE: 76.5/66.0 F TBSS/TBHS: 57.0/56.1 F, PARA MANEJAR UN FLUJO DE AIRE DE 6,000 CFM CONTRA UNA P.E.E. DE 0.60"" C.A. MOTOR ELECTRICO DE 2.0 HP, ABANICO GIRANDO A 835 RPM (230/3/60) (UP-03), INCLUYE: ELEVACION, COLOCACION, FIJACION, TACONES DE NEOPRENO, ARRANQUE DEL EQUIPO, PRUEBAS, FILTROS, MATERIAL, HERRAMIENTA, MANO DE OBRA, ACARREOS DENTRO Y FUERA DE LA OBRA Y TODO LO NECESARIO PARA SU CORRECTA EJECUCION.</t>
  </si>
  <si>
    <t>SUMINISTRO E INSTALACION  DE UNIDAD TIPO PAQUETE MARCA YORK MODELO ZJ060C00N2AAA1 (5 TR), COMPLETAMENTE ENSAMBLADA DE FABRICA, PROBADA Y CARGADA, CIRCUITOS DE REFRIGERACION INDEPENDIENTES, COMPRESORES HERMETICOS Y SELLADOS, TRANSMISION POR POLEAS Y BANDAS, DESCARGA VERTICAL U HORIZONTAL, QTOTAL: 60,000 BTU/HR, QS:45,000 BTU/HR TBSE/TBHE: 76.5/66.0 F TBSS/TBHS: 57.0/56.1 F, PARA MANEJAR UN FLUJO DE AIRE DE 6,000 CFM CONTRA UNA P.E.E. DE 0.60"" C.A. MOTOR ELECTRICO DE 1.0 HP, ABANICO GIRANDO A 835 RPM (230/3/60) (UP-01), INCLUYE: ELEVACION, COLOCACION, FIJACION, TACONES DE NEOPRENO, ARRANQUE DEL EQUIPO, PRUEBAS, FILTROS, MATERIAL, HERRAMIENTA, MANO DE OBRA, ACARREOS DENTRO Y FUERA DE LA OBRA Y TODO LO NECESARIO PARA SU CORRECTA EJECUCION.</t>
  </si>
  <si>
    <t>SUMINISTRO, COLOCACION Y MONTAJE DE AIRE ACONDICIONADO, SISTEMA MINISPLIT MCA. CARRIER O SIMILAR EN CALIDAD Y COSTO, CON CAPACIDAD DE 48000 BTU, BIFASICO A 220 VOLTS,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</si>
  <si>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COLOCACION Y MONTAJE DE AIRE ACONDICIONADO, SISTEMA MINISPLIT MCA. CARRIER O SIMILAR EN CALIDAD Y COSTO, CON CAPACIDAD DE 18000 BTU, BIFASICO A 220 VOLTS,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</si>
  <si>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E INSTALACION DE DUCTO FLEXIBLE DE 8" DE DIAMETRO, INCLUYE: ACCESORIOS, FIJACION, HERRAMIENTA, MANO DE OBRA, ACARREOS FUERA Y DENTRO DE LA OBRA .</t>
  </si>
  <si>
    <t>SUMINISTRO E INSTALACION DE SOPORTERIA PARA TUBERIA DE LIQUIDO  Y SUCCION, FABRICADO DE UNICANAL Y VARILLA ROSCADA DE 1/4", INCLUYE: MATERIALES, MANO DE OBRA, HERRAMIENTAS, ACARREOS DENTRO Y FUERA DE LA OBRA Y TODO LO NECESARIO PARA SU BUEN FUNCIONAMIENTO.</t>
  </si>
  <si>
    <t>SUMINISTRO Y COLOCACION DE DIFUSOR DE INYECCION MODULAR DE 24" X 24" CON CUELLO DE 6" TIPO PERFORADORA MARCA VERMONT, INCLUYE: MANO DE OBRA CALIFICADA, HERRAMIENTAS, ACARREOS DENTRO Y FUERA DE LA OBRA Y TODO LO NECESARIO PARA SU CORRECTA EJECUCION.</t>
  </si>
  <si>
    <t>SUMINISTRO Y COLOCACION DE DIFUSOR DE INYECCION MODULAR DE 24" X 24" CON CUELLO DE 8" TIPO PERFORADORA MARCA VERMONT, INCLUYE: MANO DE OBRA CALIFICADA, HERRAMIENTAS, ACARREOS DENTRO Y FUERA DE LA OBRA Y TODO LO NECESARIO PARA SU CORRECTA EJECUCION.</t>
  </si>
  <si>
    <t>SUMINISTRO Y COLOCACION DE DIFUSOR DE INYECCION MODULAR DE 24" X 24" CON CUELLO DE 14" TIPO PERFORADORA MARCA VERMONT, INCLUYE: MANO DE OBRA CALIFICADA, HERRAMIENTAS, ACARREOS DENTRO Y FUERA DE LA OBRA Y TODO LO NECESARIO PARA SU CORRECTA EJECUCION.</t>
  </si>
  <si>
    <t>SUMINISTRO E INSTALACION DE DUCTO FLEXIBLE DE 6" DE DIAMETRO, INCLUYE: ACCESORIOS, FIJACION, HERRAMIENTA, MANO DE OBRA, ACARREOS FUERA Y DENTRO DE LA OBRA .</t>
  </si>
  <si>
    <t>SUMINISTRO E INSTALACION DE DUCTO FLEXIBLE DE 10" DE DIAMETRO, INCLUYE: ACCESORIOS, FIJACION, HERRAMIENTA, MANO DE OBRA, ACARREOS FUERA Y DENTRO DE LA OBRA .</t>
  </si>
  <si>
    <t>SUMINISTRO E INSTALACION DE DUCTO FLEXIBLE DE 12" DE DIAMETRO, INCLUYE: ACCESORIOS, FIJACION, HERRAMIENTA, MANO DE OBRA, ACARREOS FUERA Y DENTRO DE LA OBRA .</t>
  </si>
  <si>
    <t>SUMINISTRO E INSTALACION DE DUCTO FLEXIBLE DE 16" DE DIAMETRO, INCLUYE: ACCESORIOS, FIJACION, HERRAMIENTA, MANO DE OBRA, ACARREOS FUERA Y DENTRO DE LA OBRA .</t>
  </si>
  <si>
    <t>SUMINISTRO Y COLOCACION DE AIRE ACONDICIONADO TIPO DIVIDIDO MARCA TRANE O SIMILAR EN CALIDAD Y COSTO CAPACIDAD NOMINAL 5. T.R. INCLUYE: UNIDAD EVAPORADORA  MOD.4TEC3F55B1000  Y UNIDAD CONDENSADORA  4TTA3060A3000, INDIC. DE LIQUIDO Y HUMEDAD, SOPORTE BASE DE FIERRO P/UNIDAD COND., CODO. FIERRO, FORRO AISLANTE, CONECTORES, GAS REFRIGERANTE ECOLOGICO 410 DE ALTA EFICIENCIA, LAM. GALV., AISLANTE TERMICO, TERMOSTATO, CUELLO DE LONA, REJILLA DE RETORNO, TACONES DE HULE, TAQUETES Y ACCESORIOS, REFRIGERANTES, TUBERIAS DE COBRE, DREN DE DESAGUE, ANDAMIOS, ESCALERAS, HERRAMIENTA MENOR, MANO DE OBRA, Y TODO LO NECESARIO PARA SU CORRECTA EJECUCION.</t>
  </si>
  <si>
    <t>SUMINISTRO Y COLOCACION DE AIRE ACONDICIONADO TIPO DIVIDIDO MARCA TRANE O SIMILAR EN CALIDAD Y COSTO CAPACIDAD NOMINAL 5. T.R. INCLUYE: UNIDAD EVAPORADORA  FAN COIL MOD.MCD060D1POBA  Y UNIDAD CONDENSADORA  4TTA3060A3000, INDIC. DE LIQUIDO Y HUMEDAD, SOPORTE BASE DE FIERRO P/UNIDAD COND., CODO. FIERRO, FORRO AISLANTE, CONECTORES, GAS REFRIGERANTE ECOLOGICO 410 DE ALTA EFICIENCIA, LAM. GALV., AISLANTE TERMICO, TERMOSTATO, CUELLO DE LONA, REJILLA DE RETORNO, TACONES DE HULE, TAQUETES Y ACCESORIOS, REFRIGERANTES, TUBERIAS DE COBRE, DREN DE DESAGUE, ANDAMIOS, ESCALERAS, HERRAMIENTA MENOR, MANO DE OBRA, Y TODO LO NECESARIO PARA SU CORRECTA EJECUCION.</t>
  </si>
  <si>
    <t>SUMINISTRO E INSTALACION DE REJILLA DE EXTRACCION DE 8" X 6", INCLUYE: ACCESORIOS, FIJACION, HERRAMIENTA, MANO DE OBRA, ACARREOS FUERA Y DENTRO DE LA OBRA.</t>
  </si>
  <si>
    <t>SUMINISTRO E INSTALACION DE REJILLA DE EXTRACCION DE 10" X 8", INCLUYE: ACCESORIOS, FIJACION, HERRAMIENTA, MANO DE OBRA, ACARREOS FUERA Y DENTRO DE LA OBRA.</t>
  </si>
  <si>
    <t>SUMINISTRO E INSTALACION DE REJILLA DE TOMA DE AIRE EXTERIOR DE 10" X 10", INCLUYE: ACCESORIOS, FIJACION, HERRAMIENTA, MANO DE OBRA, ACARREOS FUERA Y DENTRO DE LA OBRA.</t>
  </si>
  <si>
    <t>SUMINISTRO Y COLOCACION  DE AIRE ACONDICIONADO TIPO MINI-SPLIT MARCA TRANE CON CAPACIDAD DE  1.T.R. , INCLUYE: EVAPORADORA MODELO 2MCW512  Y CONDENSADOR 2TTK0512, OXIGENO, ACETILENO, NITROGENO, SOLDADURA DE PLATA, TAQUETES DE EXPANSION,  BASE DE FIERRO ANGULO PARA CONDENSADORA, MATERIAL, MANO DE OBRA, EQUIPO, INSTALACION ELECTROMECANICA,  HERRAMIENTA Y ACARREOS DENTRO Y FUERA DE LA OBRA.</t>
  </si>
  <si>
    <t>SUMINISTRO E INSTALACION DE REJILLA DE TOMA DE AIRE EXTERIOR DE 8" X 8", INCLUYE: ACCESORIOS, FIJACION, HERRAMIENTA, MANO DE OBRA, ACARREOS FUERA Y DENTRO DE LA OBRA.</t>
  </si>
  <si>
    <t>SUMINISTRO E INSTALACION DE REJILLA DE PASO EN PUERTA DE 8" X 8", INCLUYE: ACCESORIOS, FIJACION, HERRAMIENTA, MANO DE OBRA, ACARREOS FUERA Y DENTRO DE LA OBRA.</t>
  </si>
  <si>
    <t>SUMINISTRO E INSTALACION DE REJILLA DE PASO EN PUERTA DE 10" X 10", INCLUYE: ACCESORIOS, FIJACION, HERRAMIENTA, MANO DE OBRA, ACARREOS FUERA Y DENTRO DE LA OBRA.</t>
  </si>
  <si>
    <t>SUMINISTRO E INSTALACION DE DUCTO FLEXIBLE DE 18" DE DIAMETRO, INCLUYE: ACCESORIOS, FIJACION, HERRAMIENTA, MANO DE OBRA, ACARREOS FUERA Y DENTRO DE LA OBRA .</t>
  </si>
  <si>
    <t>SUMINISTRO Y COLOCACION  DE AIRE ACONDICIONADO TIPO MINI-SPLIT MARCA TRANE CON CAPACIDAD DE  2.5 T.R. , INCLUYE: EVAPORADORA MODELO 2MCW530  Y CONDENSADOR 2TTK0530, OXIGENO, ACETILENO, NITROGENO, SOLDADURA DE PLATA, TAQUETES DE EXPANSION,  BASE DE FIERRO ANGULO PARA CONDENSADORA, MATERIAL, MANO DE OBRA, EQUIPO, INSTALACION ELECTROMECANICA,  HERRAMIENTA Y ACARREOS DENTRO Y FUERA DE LA OBRA.</t>
  </si>
  <si>
    <t>SUMINISTRO E INSTALACION DE REJILLA DE RETORNO MODULAR DE 24 X 24", TIPO PERFORADO CON CUELLO DE 10" INCLUYE: ACCESORIOS, FIJACION, HERRAMIENTA, MANO DE OBRA, ACARREOS FUERA Y DENTRO DE LA OBRA .</t>
  </si>
  <si>
    <t>SUMINISTRO Y COLOCACION DE EQUIPO DE AIRE TIPO MINI-SPLIT, CON CAPACIDAD NOMINAL DE 4 T.R. PISO, TECHO, CONTROL REMOTO,  INCLUYE; EVAPORADOR MODELO MCX048 Y CONDENSADOR 2TTA0048A3000 MARCA TRANE, CON EVAPORADOR FAN COIL MODELO MCD048D1POBA Y CONDENSADOR 2TTA0048A3000A ,MATERIAL, HERRAMIENTA Y TODO LO NECESARIO PARA SU CORRECTA EJECUCION</t>
  </si>
  <si>
    <t>SUMINISTRO Y COLOCACION  DE AIRE ACONDICIONADO TIPO MINI-SPLIT MARCA TRANE CON CAPACIDAD DE  2.T.R. , INCLUYE: EVAPORADORA MODELO 2MCW524  Y CONDENSADOR 2TTK0524, OXIGENO, ACETILENO, NITROGENO, SOLDADURA DE PLATA, TAQUETES DE EXPANSION,  BASE DE FIERRO ANGULO PARA CONDENSADORA, MATERIAL, MANO DE OBRA, EQUIPO, INSTALACION ELECTROMECANICA,  HERRAMIENTA Y ACARREOS DENTRO Y FUERA DE LA OBRA.</t>
  </si>
  <si>
    <t>SUMINISTRO, INSTALACION Y MONTAJE DE UNIDAD DE AIRE ACONDICIONADO TIPO PAQUETE MARCA TRANE MODELO TSC090E300 CON CAPACIDAD NOMINAL DE 7.5 T.R., INCLUYE: TACONES DE NEOPRENO, TUBERIA DE PVC  PARA DESALOJAR LOS CONDENSADOS DE EQUIPO, OXIGENO, ACETILENO, NITROGENO, GAS REFRIGERANTE 22, MANO DE OBRA CALIFICADA, HERRAMIENTA, ACARREOS DENTRO Y FUERA DE LA OBRA Y TODO LO NECESARIO PARA SU CORRECTA EJECUCION.</t>
  </si>
  <si>
    <t>SUMINISTRO E INSTALACION DE REJILLA DE RETORNO MODULAR DE 24 X 24", TIPO PERFORADO CON CUELLO DE 14" INCLUYE: ACCESORIOS, FIJACION, HERRAMIENTA, MANO DE OBRA, ACARREOS FUERA Y DENTRO DE LA OBRA .</t>
  </si>
  <si>
    <t>SUMINISTRO E INSTALACION DE REJILLA DE RETORNO MODULAR DE 24 X 24", TIPO PERFORADO CON CUELLO DE 18" INCLUYE: ACCESORIOS, FIJACION, HERRAMIENTA, MANO DE OBRA, ACARREOS FUERA Y DENTRO DE LA OBRA .</t>
  </si>
  <si>
    <t>SUMINISTRO E INSTALACIÓN DE TUBERÍA DE COBRE RÍGIDO TIPO "L" DE 5/8" MARCA NACOBRE PARA LINEA DE LIQUIDO Y SUCCIÓN, INCLUYE: CODOS, TEES, COPLES, SOLDADURAS, HERRAMIENTA, MANO DE OBRA, ACARREOS DENTRO Y FUERA DE LA OBRA.</t>
  </si>
  <si>
    <t>SUMINISTRO Y COLOCACION DE FORRO PARA TUBERIA DE 7/8", INCLUYE: MATERIALES, MANO DE OBRA, HERRAMIENTAS, ACARREOS DENTRO Y FUERA DE LA OBRA Y TODO LO NECESARIO PARA SU BUEN FUNCIONAMIENTO.</t>
  </si>
  <si>
    <t>SUMINISTRO E INSTALACION DE FILTRO DESHIDRATADOR MODELO TD-165, INCLUYE: MATERIALES, MANO DE OBRA, HERRAMIENTAS, ACARREOS DENTRO Y FUERA DE LA OBRA Y TODO LO NECESARIO PARA SU BUEN FUNCIONAMIENTO.</t>
  </si>
  <si>
    <t>SUMINISTRO E INSTALACION DE BASES PARA UNIDAD EVAPORADORA FABRICADAS EN UNICANAL DE 4 X 4 Y VARILLA ROSACADA DE 3/8", INCLUYE: MATERIALES, MANO DE OBRA, HERRAMIENTAS, ACARREOS DENTRO Y FUERA DE LA OBRA Y TODO LO NECESARIO PARA SU BUEN FUNCIONAMIENTO.</t>
  </si>
  <si>
    <t>SUMINISTRO Y COLOCACION DE OXIGENO, ACETILENO Y NITROGENO, INCLUYE: MATERIALES, MANO DE OBRA, HERRAMIENTAS, ACARREOS DENTRO Y FUERA DE LA OBRA Y TODO LO NECESARIO PARA SU BUEN FUNCIONAMIENTO.</t>
  </si>
  <si>
    <t>SUMINISTRO Y COLOCACION DE TACONES DE NEOPRENO, INCLUYE: MATERIALES, MANO DE OBRA, HERRAMIENTAS, ACARREOS DENTRO Y FUERA DE LA OBRA Y TODO LO NECESARIO PARA SU BUEN FUNCIONAMIENTO.</t>
  </si>
  <si>
    <t>SUMINISTRO Y COLOCACION DE MATERIAL MENOR, INCLUYE: MATERIALES, MANO DE OBRA, HERRAMIENTAS, ACARREOS DENTRO Y FUERA DE LA OBRA Y TODO LO NECESARIO PARA SU BUEN FUNCIONAMIENTO.</t>
  </si>
  <si>
    <t>SUMINISTRO E INSTALACION DE TUBERIA DE PVC HIDRAULICO PARA DREN DE CONDENSADOS INCLUYE: MATERIALES, MANO DE OBRA, HERRAMIENTAS, ACARREOS DENTRO Y FUERA DE LA OBRA Y TODO LO NECESARIO PARA SU BUEN FUNCIONAMIENTO.</t>
  </si>
  <si>
    <t>SUMINISTRO Y COLOCACION DE EXTRACTOR DE AIRE MARCA SOLER &amp; PALAU, MODELO CMI-280, CON CAPACIDAD DE 850 PCM , MOTOR DE 1/4 H.P., INCLUYE: MANO DE OBRA, HERRAMIENTAS Y ACARREOS DENTRO Y FUERA DE LA OBRA.</t>
  </si>
  <si>
    <t>SUMINISTRO DE UNIDAD GENERADORA DE AGUA HELADA MARCA CARRIER MODELO 30RB-80 CON CAPACIDAD DE 80 T.R PARA TRABAJAR A 460V/3PH/60HZ. INCLUYE COMPRESORES TIPO SCROLL, ENFRIADO POR AIRE, ARRANCADOR ESTRELLA DELTA, INCLUYE: MANO DE OBRA CALIFICADA, HERRAMIENTAS Y ACARREOS DENTRO Y FUERA DE LA OBRA.</t>
  </si>
  <si>
    <t>SUMINISTRO DE BOMBAS CENTRIFUGAS MARCA BELL &amp; GOSSETT, SERIE 1531 MODELO 4BC, CON CAPACIDAD DE 548.5 GPM @ 75 FT W.C. MOTOR DE 20.0 HP'S, PARA TRABAJAR A 220-460/3PH/60HZ, INCLUYE: MANO DE OBRA CALIFICADA, HERRAMIENTAS Y ACARREOS DENTRO Y FUERA DE LA OBRA.</t>
  </si>
  <si>
    <t>SUMINISTRO E INSTALACION DE SISTEMA DE ACUMULADOR DE ENEGIA DE AGUA HELADA. INCLUYE TANQUE DE ALMACENAMIENTO DE AGUA, AISLAMIENTO CON COLCHA DE FIBRA DE VIDRIO Y CUBIERTA DE LAMINA DE ALUMINIO, PREPARACIONES Y CONEXIONES HIDRONICAS DE SUCCION Y DESCARGA DE PRIMARIO Y SECUNDARIO, BASE NERVADA CON AISLAMIENTO DE POLIESTIRENO DE ALTA DENSIDAD E INSTRUMENTACION, INCLUYE: MANO DE OBRA CALIFICADA, HERRAMIENTA, ACARREOS DENTRO Y FUERA DE LA OBRA.</t>
  </si>
  <si>
    <t>SUMINISTRO DE UNIDADES MANEJADORAS DE AIRE MARCA CARRIER MODELO 39LA08 TAMAÑO 08, CON CAPACIDAD DE 4,300 CFM NOMINALES, MOTOR DE 1.5 HP PARA TRABAJAR A 460V/3PH/60HZ. INCLUYE SECCION DE FILTROS DESECHABLES DE 2", SECCION DE SERPENTIN DE AGUA HELADA DE 4 HILERAS DOBLE CIRCUITO, SECCION DE TURBINA TIPO "FORWARD CURVED" CON TRANSMISION POR BANDAS. INCLUYE VALVULA DE 3 MODULANTE ELECTROCNICA DE 3 VIAS Y SENSOR DE TEMPERATURA DE ESPACIO, INCLUYE DUCTERÍA CUADRADA PARA AIRE, FABRICADO EN LAMINA GALVANIZADA G-60 CALIBRES SEGÚN NORMAS DE CONSTRUCCION SMACNA. SOPORTERIA TRAPECIO CON VARILLA ROSCADA Y ANGULO DE 1"X1/8", CODOS, TEES, COPLES, CONECTORES DE PRESION, SUMINISTRO E INSTALACION DE AISLAMIENTO DE FIBRA DE VIDRIO DE 1 1/2" DE ESPESOR, FORRO DE PAPEL ALUMINIO  TIPO KRAFT, UNIDO MEDIANTE CINTA DE ALUMINIO DE 3" DE ESPESOR ADHERIO A LA SUPERFICIE DE  LA LAMINA, PEGAMENTO, DIFUSORES Y REJILLAS DE ABASTO Y RETORNO MARCA NAMM, FABRICADAS EN MARCOS DE ALUMINIO EXTRUIDO, CON ACABADO EN PINTURA BLANCA Y TODO LO NECESARIO PARA SU CORRECTA EJECUCIÓN, INCLUYE: MANO DE OBRA CALIFICADA, HERRAMIENTA Y ACARREOS DENTRO Y FUERA DE LA OBRA.</t>
  </si>
  <si>
    <t>SUMINISTRO DE UNIDADES MANEJADORAS DE AIRE MARCA CARRIER MODELO 39LA10 TAMAÑO 10, CON CAPACIDAD DE 5,200 CFM NOMINALES, MOTOR DE 2.0 HP PARA TRABAJAR A 460V/3PH/60HZ. INCLUYE SECCION DE FILTROS DESECHABLES DE 2", SECCION DE SERPENTIN DE AGUA HELADA DE 4 HILERAS DOBLE CIRCUITO, SECCION DE TURBINA TIPO "FORWARD CURVED" CON TRANSMISION POR BANDAS. INCLUYE VALVULA DE 3 MODULANTE ELECTROCNICA DE 3 VIAS Y SENSOR DE TEMPERATURA DE ESPACIO, INCLUYE DUCTERÍA CUADRADA PARA AIRE, FABRICADO EN LAMINA GALVANIZADA G-60 CALIBRES SEGÚN NORMAS DE CONSTRUCCION SMACNA. SOPORTERIA TRAPECIO CON VARILLA ROSCADA Y ANGULO DE 1"X1/8", CODOS, TEES, COPLES, CONECTORES DE PRESION, SUMINISTRO E INSTALACION DE AISLAMIENTO DE FIBRA DE VIDRIO DE 1 1/2" DE ESPESOR, FORRO DE PAPEL ALUMINIO  TIPO KRAFT, UNIDO MEDIANTE CINTA DE ALUMINIO DE 3" DE ESPESOR ADHERIO A LA SUPERFICIE DE  LA LAMINA, PEGAMENTO, DIFUSORES Y REJILLAS DE ABASTO Y RETORNO MARCA NAMM, FABRICADAS EN MARCOS DE ALUMINIO EXTRUIDO, CON ACABADO EN PINTURA BLANCA Y TODO LO NECESARIO PARA SU CORRECTA EJECUCIÓN, INCLUYE: MANO DE OBRA CALIFICADA, HERRAMIENTAS Y ACARREOS DENTRO Y FUERA DE LA OBRA.</t>
  </si>
  <si>
    <t>SUMINISTRO DE UNIDADES MANEJADORAS DE AIRE MARCA CARRIER MODELO 39LA15 TAMAÑO 15, CON CAPACIDAD DE 8,200 CFM NOMINALES, MOTOR DE 6.0 HP PARA TRABAJAR A 460V/3PH/60HZ. INCLUYE SECCION DE FILTROS DESECHABLES DE 2", SECCION DE SERPENTIN DE AGUA HELADA DE 4 HILERAS DOBLE CIRCUITO, SECCION DE TURBINA TIPO "FORWARD CURVED" CON TRANSMISION POR BANDAS. INCLUYE VALVULA DE 3 MODULANTE ELECTROCNICA DE 3 VIAS Y SENSOR DE TEMPERATURA DE ESPACIO, INCLUYE DUCTERÍA CUADRADA PARA AIRE, FABRICADO EN LAMINA GALVANIZADA G-60 CALIBRES SEGÚN NORMAS DE CONSTRUCCION SMACNA. SOPORTERIA TRAPECIO CON VARILLA ROSCADA Y ANGULO DE 1"X1/8", CODOS, TEES, COPLES, CONECTORES DE PRESION, SUMINISTRO E INSTALACION DE AISLAMIENTO DE FIBRA DE VIDRIO DE 1 1/2" DE ESPESOR, FORRO DE PAPEL ALUMINIO  TIPO KRAFT, UNIDO MEDIANTE CINTA DE ALUMINIO DE 3" DE ESPESOR ADHERIO A LA SUPERFICIE DE  LA LAMINA, PEGAMENTO, DIFUSORES Y REJILLAS DE ABASTO Y RETORNO MARCA NAMM, FABRICADAS EN MARCOS DE ALUMINIO EXTRUIDO, CON ACABADO EN PINTURA BLANCA Y TODO LO NECESARIO PARA SU CORRECTA EJECUCIÓN, INCLUYE: MANO DE OBRA CALIFICADA, HERRAMIENTA Y ACARREOS DENTRO Y FUERA DE LA OBRA.</t>
  </si>
  <si>
    <t>SUMINISTRO DE UNIDAD FAN AND COIL MARCA CARRIER MODELO 42DAA12A PARA TRABAJAR A 277V/1PH/60HZ, CON CAPACIDAD NOMINAL DE 1,200 CFM'S, SOLO FRIO, 3 HILERAS. INCLUYE TERMOSTATO Y VALVULA DE 3 VIAS. INCLUYE: MANO DE OBRA CALIFICADA, HERRAMIENTA Y ACARREOS DENTRO Y FUERA DE LA OBRA.</t>
  </si>
  <si>
    <t>SUMINISTRO DE UNIDAD FAN AND COIL MARCA CARRIER MODELO 42DAA10A, PARA TRABAJAR A 277V/1PH/60HZ, CON CAPACIDAD NOMINAL DE 1,000 CFM'S, SOLO FRIO, 3 HILERAS. INCLUYE TERMOSTATO Y VALVULA DE 3 VIAS, INCLUYE: MANO DE OBRA CALIFICADA, HERRAMIENTA Y ACARREOS DENTRO Y FUERA DE LA OBRA.</t>
  </si>
  <si>
    <t>SUMINISTRO DE UNIDAD FAN AND COIL MARCA CARRIER MODELO 42DAA06A, PARA TRABAJAR A 277V/1PH/60H, CON CAPACIDAD NOMINAL DE 600 CFM'S, SOLO FRIO, 3 HILERAS. INCLUYE TERMOSTATO Y VALVULA DE 3 VIAS, INCLUYE: MANO DE OBRA CALIFICADA, HERRAMIENTA Y ACARREOS DENTRO Y FUERA DE LA OBRA.</t>
  </si>
  <si>
    <t>SUMINISTRO DE UNIDAD FAN AND COIL MARCA CARRIER MODELO 42DAA04A, PARA TRABAJAR A 277V/1PH/60H, CON CAPACIDAD NOMINAL DE 400 CFM'S, SOLO FRIO, 3 HILERAS. INCLUYE TERMOSTATO Y VALVULA DE 3 VIAS, INCLUYE: MANO DE OBRA CALIFICADA, HERRAMIENTA Y ACARREOS DENTRO Y FUERA DE LA OBRA.</t>
  </si>
  <si>
    <t>SUMINISTRO DE EXTRACTORES DE EN LINEA MARCA SOLER &amp; PALAU MODELO TD-800/200, CON CAPACIDAD NOMINAL DE 800 M3/HR. PARA TRABAJAR A 127V/1PH/60HZ, INCLUYE: MANO DE OBRA CALIFICADA, HERRAMIENTA Y ACARREOS DENTRO Y FUERA DE LA OBRA.</t>
  </si>
  <si>
    <t>SUMINISTRO DE EXTRACTORES DE EN LINEA MARCA SOLER &amp; PALAU MODELO EDM-200, CON CAPACIDAD NOMINAL DE 200 M3/HR A DESCARGA LIBRE. PARA TRABAJAR A 127V/1PH/60HZ, INCLUYE: MANO DE OBRA CALIFICADA, HERRAMIENTA Y ACARREOS DENTRO Y FUERA DE LA OBRA.</t>
  </si>
  <si>
    <t>SUMINISTRO DE UNIDADES MANEJADORAS DE AIRE MARCA CARRIER MODELO 39LA12 TAMAÑO 12, CON CAPACIDAD DE 6.100 CFM NOMINALES, MOTOR DE 5.0 HP PARA TRABAJAR A 460V/3PH/60HZ. INCLUYE SECCION DE FILTROS DESECHABLES DE 2", SECCION DE SERPENTIN DE AGUA HELADA DE 4 HILERAS DOBLE CIRCUITO, SECCION DE TURBINA TIPO "FORWARD CURVED" CON TRANAMISION POR BANDAS. INCLUYE VALVULA DE 3 MODULANTE ELECTROCNICA DE 3 VIAS Y SENSOR DE TEMPERATURA DE ESPACIO, INCLUYE DUCTERÍA CUADRADA PARA AIRE, FABRICADO EN LAMINA GALVANIZADA G-60 CALIBRES SEGÚN NORMAS DE CONSTRUCCION SMACNA. SOPORTERIA TRAPECIO CON VARILLA ROSCADA Y ANGULO DE 1"X1/8", CODOS, TEES, COPLES, CONECTORES DE PRESION, SUMINISTRO E INSTALACION DE AISLAMIENTO DE FIBRA DE VIDRIO DE 1 1/2" DE ESPESOR, FORRO DE PAPEL ALUMINIO  TIPO KRAFT, UNIDO MEDIANTE CINTA DE ALUMINIO DE 3" DE ESPESOR ADHERIO A LA SUPERFICIE DE  LA LAMINA, PEGAMENTO, DIFUSORES Y REJILLAS DE ABASTO Y RETORNO MARCA NAMM, FABRICADAS EN MARCOS DE ALUMINIO EXTRUIDO, CON ACABADO EN PINTURA BLANCA Y TODO LO NECESARIO PARA SU CORRECTA EJECUCIÓN, INCLUYE: MANO DE OBRA CALIFICADA, HERRAMIENTA Y ACARREOS DENTRO Y FUERA DE LA OBRA.</t>
  </si>
  <si>
    <t>SUMINISTRO DE UNIDADES MANEJADORAS DE AIRE MARCA CARRIER MODELO 39LA06 TAMAÑO 06, CON CAPACIDAD DE3,200 CFM NOMINALES, MOTOR DE 1.5 HP PARA TRABAJAR A 460V/3PH/60HZ. INCLUYE SECCION DE FILTROS DESECHABLES DE 2", SECCION DE SERPENTIN DE AGUA HELADA DE 4 HILERAS DOBLE CIRCUITO, SECCION DE TURBINA TIPO "FORWARD CURVED" CON TRANSMISION POR BANDAS. INCLUYE VALVULA DE 3 MODULANTE ELECTROCNICA DE 3 VIAS Y SENSOR DE TEMPERATURA DE ESPACIO, INCLUYE DUCTERÍA CUADRADA PARA AIRE, FABRICADO EN LAMINA GALVANIZADA G-60 CALIBRES SEGÚN NORMAS DE CONSTRUCCION SMACNA. SOPORTERIA TRAPECIO CON VARILLA ROSCADA Y ANGULO DE 1"X1/8", CODOS, TEES, COPLES, CONECTORES DE PRESION, SUMINISTRO E INSTALACION DE AISLAMIENTO DE FIBRA DE VIDRIO DE 1 1/2" DE ESPESOR, FORRO DE PAPEL ALUMINIO  TIPO KRAFT, UNIDO MEDIANTE CINTA DE ALUMINIO DE 3" DE ESPESOR ADHERIO A LA SUPERFICIE DE  LA LAMINA, PEGAMENTO, DIFUSORES Y REJILLAS DE ABASTO Y RETORNO MARCA NAMM, FABRICADAS EN MARCOS DE ALUMINIO EXTRUIDO, CON ACABADO EN PINTURA BLANCA Y TODO LO NECESARIO PARA SU CORRECTA EJECUCIÓN, INCLUYE: MANO DE OBRA CALIFICADA, HERRAMIENTA Y ACARREOS DENTRO Y FUERA DE LA OBRA.</t>
  </si>
  <si>
    <t>SUMINISTRO DE UNIDADES DE REFRIGERACION DE PRECISION MARCA LIEBERT MODELO DME027E/PFH027A-L7, CON CAPACIDAD NOMINAL DE 24,000 BTU/HR. INCLUYE UNIDAD EVAPORADORA PARA MONTAJE SOBRE MURO, UNIDAD CONDENSADORA, RESISTENCIA ELECTRICA PARA SECUENCIA DE RECALENTAMIENTO Y DE-HUMIDIFICACION Y PANEL DE CONTROL, INCLUYE: MANO DE OBRA CALIFICADA, HERRAMIENTA Y ACARREOS DENTRO Y FUERA DE LA OBRA.</t>
  </si>
  <si>
    <t>SUMINISTRO E INSTALACION DE SISTEMA DE CONTROL CENTRAL MARCA DTE, PARA CONTROL, MONITOREO Y DIAGNOSTICO DEL SISTEMA DE AIRE ACONDICIONADO, INCLUYE PARO Y ARRANQUE DE UNIDADES MANEJADORAS EN BASE A SENSORES DE TEMPERATURA, ARRANQUE, PARO Y ALTERNADO DE BOMBAS, PARO Y ARRANQUE DEL SISTEMA ENTERO EN FUNCION DE HORARIOS, INCLUYE: MANO DE OBRA CALIFICADA, HERRAMIENTA Y ACARREOS DENTRO Y FUERA DE LA OBRA.</t>
  </si>
  <si>
    <t>SUMINISTRO Y COLOCACION DE EQUIPOS DE AIRE ACONDICIONADO TIPO MINI-SPLIT, MARCA CARRIER  O SIMILAR, MODELO DEL  CONDENSADOR 53HPC243C, DE CAPACIDAD NOMINAL DE 12, 000 BTU/HR, 220 VOLTS, PARED ALTA, CONTROL REMOTO, CON  UN    DESARROLLO    DE  10 METROS, INCLUYE; ACARREO, FLETE, MANIOBRAS DE COLOCACION, MATERIALES PARA DREN DE DESAG E, BASES DE FIERRO ANGULO ESTRUCTURAL, PRUEBAS, PERFORACION DE LOSA PARA DREN Y A LIMENTACION, MATERIALES PARA SU FIJACION, HERRAMIENTA MENOR Y MANO DE OBRA Y TODO LO NECESARIO PARA SU CORRECTA EJECUCION.</t>
  </si>
  <si>
    <t>SUMINISTRO  Y  COLOCACION  DE EQUIPOS DE AIRE ACONDICIONADO TIPO TRI-SPLIT, MARCA LG  O SIMILAR, CONDENSADOR M363CX, DE CAPACIDAD NOMINAL DE 36,000 BTU/HR, 220 VOLTS, CON 3 UNIDADES EVAPORADORAS, CONTROL REMOTO, CON  UN  DESARROLLO  DE 10 METROS, INCLUYE;ACARREO, FLETE, MANIOBRAS DE COLOCACION, MATERIALES PARA DREN DE DESAGUE, BASES DE FIERRO ANGULO ESTRUCTURAL, PRUEBAS, MATERIALES PARA SU FIJACION, PERFORACION DE LOSA PARA DREN Y A LIMENTACION, HERRAMIENTA MENOR Y MANO DE OBRA Y TODO LO NECESARIO PARA SU CORRECTA EJECUCION.</t>
  </si>
  <si>
    <t>SUMINISTRO, INSTALACION Y CONEXION DE EQUIPOS DE AIRE ACONDICIONADO DE EQUIPOS DE 12,000BTU´S, SE CONSIDERA LA INSTALACION DE LAS CONDENSADORAS EN PARTE EXTERIOR DEL EDIFICIO, ALIMENTACION ELECTRICA C/U,  INSTALACION HIDRAULICA-SANITARIA.  INCLUYE: MATERIALES NECESARIOS PARA SU CORRECTA EJECUCION, MANO DE OBRA, HERRAMIENTA, EQUIPO Y ACARREOS DENTRO Y FUERA DE LA OBRA.</t>
  </si>
  <si>
    <t>SUMINISTRO, INSTALACION Y CONEXION DE EQUIPOS DE AIRE ACONDICIONADO DE EQUIPOS DE 36,000BTU´S SE CONSIDERA LA INSTALACION DE LAS CONDENSADORAS EN PARTE EXTERIOR DEL EDIFICIO, ALIMENTACION ELECTRICA C/U,  INSTALACION HIDRAULICA-SANITARIA.  INCLUYE: MATERIALES NECESARIOS PARA SU CORRECTA EJECUCION, MANO DE OBRA, HERRAMIENTA, EQUIPO Y ACARREOS DENTRO Y FUERA DE LA OBRA.</t>
  </si>
  <si>
    <t>SUMINISTRO, INSTALACION Y CONEXION DE EQUIPOS DE AIRE ACONDICIONADO DE EQUIPOS DE 48,000 BTU´S, SE CONSIDERA LA INSTALACION DE LAS CONDENSADORAS EN PARTE EXTERIOR DEL EDIFICIO, ALIMENTACION ELECTRICA C/U,  INSTALACION HIDRAULICA-SANITARIA.  INCLUYE: MATERIALES NECESARIOS PARA SU CORRECTA EJECUCION, MANO DE OBRA, HERRAMIENTA, EQUIPO Y ACARREOS DENTRO Y FUERA DE LA OBRA.</t>
  </si>
  <si>
    <t>SUMINISTRO Y TENDIDO DE TUBERÍA CONDUIT FO. GALVANIZADO PARED GRUESA PARA UNIDADES CONDENSADORAS Y DE AIRE ACONDICIONADO DE DIAMETRO 21 MM. INCLUYE: ACARREOS FUERA Y DENTRO DE LA OBRA, MATERIALES PARA SU   FIJACION, MANO DE OBRA, HERRAMIENTA Y ANDAMIOS A CUALQUIER ALTURA.</t>
  </si>
  <si>
    <t>SUMINISTRO, INSTALACION Y CONEXION DE EQUIPOS DE AIRE ACONDICIONADO DE EQUIPOS DE 12BKBH, SE CONSIDERA LA INSTALACION DE LAS CONDENSADORAS DE 3.5KW DE POTENCIA EN PARTE EXTERIOR DEL EDIFICIO, ALIMENTACION ELECTRICA C/U,.  INCLUYE: MATERIALES NECESARIOS PARA SU CORRECTA EJECUCION, MANO DE OBRA, HERRAMIENTA Y EQUIPO, ACARREOS DENTRO Y FUERA DE LA OBRA.</t>
  </si>
  <si>
    <t>SUMINISTRO, INSTALACION Y CONEXION DE EQUIPOS DE AIRE ACONDICIONADO DE EQUIPOS DE 60KBH, SE CONSIDERA LA INSTALACION DE LAS CONDENSADORAS DE 17.58 KW DE POTENCIA EN PARTE EXTERIOR DEL EDIFICIO, ALIMENTACION ELECTRICA C/U,.  INCLUYE: MATERIALES NECESARIOS PARA SU CORRECTA EJECUCION, MANO DE OBRA, HERRAMIENTA Y EQUIPO, ACARREOS DENTRO Y FUERA DE LA OBRA.</t>
  </si>
  <si>
    <t>SUMINISTRO Y COLOCACION DE ACCESORIO PARA ACONDICIONAMIENTO DE CUARTO FRIO, INCLUYE: UNIDAD CONDENSADORA PARA MEDIA TEMPERATURA DE 3 H.PMCA RUSELL, EQUIPADA CON COMPRESOR HERMETICO DE ALTA EFICIENCIA, TABLERO DE CONEXIONES 220-3-60 REFRIGERANTE 22., EVAPORADORA PARA MEDIA TEMPERATURA MCA RUSELL DESHIELO POR VENTILACION, EQUIPADA CON 4 VENTILADORES DE 1/40 H.P., ACCESORIOS QUE INCLUYE FILTRO DESHIDRATADOR, INDICADOR DE LIQUIDO Y HUMEDAD, CONTROLADOR ELECTRONICO, MCA, DANFOSS, TABLERO DE CONTROLES VALVULA DE TERMOEXPANSION, ILUMINACION INTERIOR A BASE DE LAMPARA A PRUEBA DE VAPOR CONTRA EXPLOSION,LAMINA GALVANIZADA DE PRIMERA EN CALIBRE 26 PARA RED DE DUCTOS DE INYECCION, RETORNO Y EXTRACCION INCLUYENDO SOPORTERIA A BASE DE COLGANTE DE LAMINA GALVANIZADA ANCLA 1/4, Y TUERCA,INYECCION , RETORNO Y EXTRACCION INCLUYENDO SOPORTERIA A BASE DE COLGANTE DE LAMINA GALVANIZADA ANCLA, 1/4 Y TUERCA ,MATERIALES , MANO DE OBRA PARA SU INTALACCION QUE INCLUYE: TUBERIA , CONEXIONES DE COBRE ESPECIAL PARA REFRIGERACION R-22 SOLDADURA DE PLATA , FORRO AISLANTE PARA TUBERIA Y CONEXIONES DE PVC PARA DREN DE CONDENSADORES, MANO DE OBRA CALIFICADA, HERRAMIENTAS, ACARREOS DENTRO Y FUERA DE LA OBRA Y TODO LO NECESARIO PARA SU CORRECTA COLOCACION.</t>
  </si>
  <si>
    <t>SUMINISTRO Y COLOCACION DE EQUIPO DE AIRE ACONDICIONADO TIPO MINI-SPLIT PISO TECHO S36SCG, MARCA LG, DE CAPACIDAD NOMINAL 60,000 BTU/HR, 220 VOLTS,  CONTROL REMOTO; INCLUYE: MANIOBRAS DE COLOCACION, CONEXIONES, PRUEBAS, MATERIALES PARA SU FIJACION, HERRAMIENTA MENOR, MANO DE OBRA, ACARREOS DENTRO Y FUERA DE LA OBRA Y TODO LO NECESARIO PARA SU CORRECTA EJECUCION.</t>
  </si>
  <si>
    <t>SUMINISTRO Y COLOACION DE EQUIPO DE AIRE ACONDICIONADO TIPO MINISPLIT PISO TECHO MCA. TRAN O SIMILAR EN CALIDAD Y COSTO DE 12,000 BTU/HR, INCLUYE: FILTROS DESHIDRATADORES, NIOTROGENO F2, TUBERIA PARA LINEA DE SUCCION Y LIQUIDO CON AISLAMENTO TERMICO TIPO INSULTUBE, MANO DE OBRA ESPECIALIZADA, HERRAMIENTA MENOR, ACARREOS FUERA Y DENTRO DE LA OBRA, TODO LO NECESARIO PARA SU CORRECTO FUNCIONAMIENTO.</t>
  </si>
  <si>
    <t>SALIDA PARA ALIMENTACION DE EQUIPO DE AIRE ACONDICIONADO TIPO MINISPLIT DE 60, 000 BTU/HR A 220V, INCLUYE: TUBERIA CONDUIT PARED DELGADA DE 19 MM. CONECTORES, COPLES, CAJA CONDULET LB, ABRAZADERAS, ANCLAS, CABLE CALIBRE 8 , CABLE CALIBRE 10 DESNUDO, HERRAMIENTA, MANO DE OBRA, ACARREOS DENTRO Y FUERA DE LA OBRA, CONEXION Y PRUEBA.</t>
  </si>
  <si>
    <t>SUMINISTRO E INSTALACION DE DIFUSOR DE INYECCION DE AIRE DE 12x12 CMS, 4 VIAS. INCLUYE: ACCESORIOS DE FIJACION, MANO DE OBRA, HERRAMIENTAS Y ACARREOS DENTRO Y FUERA DE LA OBRA.</t>
  </si>
  <si>
    <t>SUMINISTRO, INSTALACION Y MONTAJE DE UNIDAD DE AIRE ACONDICIONADO TIPO PAQUETE MARCA CARRIER MODELO 50TC-D28ABG5, CON CAPACIDAD NOMINAL DE 25 T.R. MANEJANDO 10,000 PCM, OPERANDO A 220/3F/60HZ CON REFRIGERANTE 410, INCLUYE: MANO DE OBRA CALIFICADA, HERRAMIENTA, ACARREOS DENTRO Y FUERA DE LA OBRA Y TODO LO NECESARIO PARA SU CORRECTA EJECUCION.</t>
  </si>
  <si>
    <t>SUMINISTRO Y COLOCACION DE UNIDAD DE AIRE ACONDICIONADO TIPO MINISPLIT MARCA CARRIER MODELO 53XPC243C, CON  CAPACIDAD NOMINAL DE 24, 000 BTU/HR. ALTA EFICIENCIA 16 SEER, INCLUYENDO INSTALACION ENTRE EVAPORADOR Y CONDENSADOR DE 6 MTS. INCLUYE: MANO DE OBRA CALIFICADA, HERREMIENTA, ACARREOS DENTRO Y FUERA DE LA OBRA Y TODO LO NECESARIO PARA SU CORRECTO FUNCIONAMIENTO.</t>
  </si>
  <si>
    <t>SUMINISTRO Y COLOCACION DE EQUIPO DE AIRE ACONDICIONADO TIPO FAN &amp; COIL, MARCA CARRIER, MODELO FSHN2W2400A/38CKD324-M, DE CAPACIDAD NOMINAL 24,000 BTU/HR, ALTA EFICIENCIA 13 SEER, INCLUYENDO INSTALACION MECANICA ENTRE EVAPORADOR Y CONDENSADOR DE 6 MTS.; INCLUYE: HERRAMIENTA MENOR Y MANO DE OBRA, ACARREOS DENTRO Y FUERA DE LA OBRA Y TODO LO NECESARIO PARA SU CORRECTA EJECUCION.</t>
  </si>
  <si>
    <t>SUMINISTRO Y COLOCACION DE EXTRACTOR DE AIRE MARCA SOLER &amp; PALAU, MODELO SILENT-300, CON CAPACIDAD DE 165 CFM, TRABAJANDO A 127-1-60, INCLUYE: MANO DE OBRA, HERRAMIENTAS Y ACARREOS DENTRO Y FUERA DE LA OBRA.</t>
  </si>
  <si>
    <t>SUMINISTRO Y COLOCACION DE CUELLO DE LONA AHULADA FABRICADO A BASE DE LONA AHULADA CAL. 10, PARA INTERCONEXION DE DUCTOS CON EQUIPOS INCLUYE: MANO DE OBRA, HERRAMIENTAS Y ACARREOS DENTRO Y FUERA DE LA OBRA.</t>
  </si>
  <si>
    <t>SUMINISTRO E INSTALACION DE DREN DE DESAGUE PARA CONDENSADOS DE EQUIPO, INCLUYE: ACCESORIOS, FIJACION, HERRAMIENTA, MANO DE OBRA, ACARREOS FUERA Y DENTRO DE LA OBRA.</t>
  </si>
  <si>
    <t>SUMINISTRO E INSTALACION DE DIFUSOR DE INYECCION  MARCA VERMONT MODELO F*V FABRICADA EN ALUMINIO CON CONTROL DE VOLUMENES DE 12" X 12" 2 VIAS  INCLUYE: ACCESORIOS DE FIJACION, MANO DE OBRA, HERRAMIENTAS Y ACARREOS DENTRO Y FUERA DE LA OBRA.</t>
  </si>
  <si>
    <t>SUMINISTRO E INSTALACION DE DIFUSOR DE INYECCION  MARCA VERMONT MODELO F*V FABRICADA EN ALUMINIO CON CONTROL DE VOLUMENES DE 9" X 9" 3 VIAS  INCLUYE: ACCESORIOS DE FIJACION, MANO DE OBRA, HERRAMIENTAS Y ACARREOS DENTRO Y FUERA DE LA OBRA.</t>
  </si>
  <si>
    <t>SUMINISTRO E INSTALACION DE DIFUSOR DE INYECCION  MARCA VERMONT MODELO F*V FABRICADA EN ALUMINIO CON CONTROL DE VOLUMENES DE 9" X 9" 2 VIAS  INCLUYE: ACCESORIOS DE FIJACION, MANO DE OBRA, HERRAMIENTAS Y ACARREOS DENTRO Y FUERA DE LA OBRA.</t>
  </si>
  <si>
    <t>SUMINISTRO E INSTALACION DE REJILLAS DE RETORNO MARCA VERMONT, MODELO RH FABRICADA EN ALUMINIO SIN CONTROL DE VOLUMEN DE 20" X 20". INCLUYE: TODO LO NECESARIO PARA SU FIJACION, HERRAMIENTAS, MANO DE OBRA, ACARREOS FUERA Y DENTRO DE LA OBRA, A CUALQUIER ALTURA. SEGUN PROYECTO.</t>
  </si>
  <si>
    <t>SUMINISTRO E INSTALACION DE REJILLAS DE RETORNO MARCA VERMONT, MODELO RH FABRICADA EN ALUMINIO SIN CONTROL DE VOLUMEN DE 16" X 16". INCLUYE: TODO LO NECESARIO PARA SU FIJACION, HERRAMIENTAS, MANO DE OBRA, ACARREOS FUERA Y DENTRO DE LA OBRA, A CUALQUIER ALTURA. SEGUN PROYECTO.</t>
  </si>
  <si>
    <t>SUMINISTRO E INSTALACION DE REJILLAS DE RETORNO MARCA VERMONT, MODELO RH FABRICADA EN ALUMINIO SIN CONTROL DE VOLUMEN DE 12" X 12". INCLUYE: TODO LO NECESARIO PARA SU FIJACION, HERRAMIENTAS, MANO DE OBRA, ACARREOS FUERA Y DENTRO DE LA OBRA, A CUALQUIER ALTURA. SEGUN PROYECTO.</t>
  </si>
  <si>
    <t>SUMINISTRO E INSTALACION DE REJILLA DE PASO EN PUERTA NO VISION MARCA VERMONT MODELO RHP FABRICADA EN ALUMINIO DE MEDIDAS DE 12" X 8", INCLUYE: ACCESORIOS, FIJACION, HERRAMIENTA, MANO DE OBRA, ACARREOS FUERA Y DENTRO DE LA OBRA.</t>
  </si>
  <si>
    <t>SUMINISTRO E INSTALACION DE REJILLA DE DESFOGUE MARCA VERMONT MODELO RH FABRICADA EN ALUMINIO DE MEDIDAS DE 8" X 8", INCLUYE: ACCESORIOS, FIJACION, HERRAMIENTA, MANO DE OBRA, ACARREOS FUERA Y DENTRO DE LA OBRA.</t>
  </si>
  <si>
    <t>SUMINISTRO E INSTALACION DE REJILLA DE TOMA DE AIRE EXTERIOR DE 20"x18", CON  CONTROL DE VOLUMEN, MARCA VERMONT MODELO RH. FABRICADO EN ALUMINIO, INCLUYE: MATERIALES PARA SU FIJACION, HERRAMIENTAS, MANO DE OBRA, ACARREOS FUERA Y DENTRO DE LA OBRA, A CUALQUIER ALTURA. SEGUN PROYECTO.</t>
  </si>
  <si>
    <t>SUM. COL. Y MONTAJE DE AIRE ACONDICIONADO MCA. CARRIER CON CAPACIDAD DE 12000BTU BIFASICO A 220 VOLTS INCULYE: UNIDAD CONDENSADORA MODELO 38XCA12226-C, UNIDAD MANEJADORA FKXB123C, FILTROS DESHIDRATADORES, BASE DE FIERRO DE ANGULO PARA UNIDAD CONDENSADORA, NITROGENO F2, TUBERIA PARA LINEA DE SUCCION Y LIQUIDO CON AISLAMIENTO TERMICO TIPO INSULTUBE, MANO DE OBRA ESPECIALIZADA, HERRAMIENTA, MANO DE OBRA Y ACARREOS DENTRO Y FUERA DE LA OBRA. TODOLO NECESARIO PARA SU CORRECTO FUNCIONAMIENTO.</t>
  </si>
  <si>
    <t>SUMINISTRO Y COLOCACION DE EQUIPO DE AIRE ACONDICIONADO TIPO MINI-SPLIT, MARCA CARRIER, MODELO DEL EVAPORADOR   DE CAPACIDAD NOMINAL 48,000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</si>
  <si>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MULTI-SPLIT, MARCA CARRIER, MODELO DEL EVAPORADOR PARA CADA UNO, CONDENSADOR, DE CAPACIDAD NOMINAL 12,000 BTU/HR CADA UNA, 220 VOLTS, PARED ALTA, CONTROL REMOTO, CON UN DESARROLLO DE 5 METROS; INCLUYE: ACARREO, FLETE, MANIOBRAS DE COLOCACION, MATERIALES PARA DREN DE DESAG E, CONEXIONES, PRUEBAS, MATERIALES PARA SU FIJACION, HERRAMIENTA MENOR, MANO DE OBRA Y TODO LO NECESARIO PARA SU CORRECTA EJECUCION.</t>
  </si>
  <si>
    <t>SUMINISTRO Y COLOCACION DE EQUIPO DE AIRE ACONDICIONADO TIPO MINI-SPLIT, MARCA LG, MODELO DEL EVAPORADOR   DE CAPACIDAD NOMINAL 36,000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</si>
  <si>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DE DE AIRE ACONDICIONADO TIPO MINI·SPLlT MARCA TRANE MOD. MCX060/4TTM3060 CON CAPACIDAD NOMINAL DE 5.0 T.R PARA OPERAR A 220/1F/60HZ, R-410 PISO TECHO ,CONTROL REMOTO SOLO FRIO, ALTA EFICIENCIA NCLUYE:  NIVELACIÓN, MANO DE OBRA, LIMPIEZA,ACARREOS DENTRO Y FEURA DE LA OBRA Y TODO LO NECESARIO PARA SU CORRECTA EJECUCION O BUEN FUNCIONAMIENTO.</t>
  </si>
  <si>
    <t>SUMINISTRO  DE AIRE ACONDICIONADO TIPO MINI·SPLlT MARCA TRANE MOD. MCX048/4TTM3048 CON CAPACIDAD NOMINAL DE 4.0 T.R PARA OPERAR A 220/lF/60HZ, R·410 PISO TECHO ,CONTROL REMOTO SOLO FRIO, ALTA EFICIENCIA NCLUYE:  NIVELACIÓN, MANO DE OBRA, LIMPIEZA, ACARREOS DENTRO Y FUERA DE LA OBRA Y TODO LO NECESARIO PARA SU CORRECTA EJECUCION O BUEN FUNCIONAMIENTO.</t>
  </si>
  <si>
    <t>SUMINISTRO DE  AIRE ACONDICIONADO TIPO MINI·SPLlT  MARCA TRANE MOD. 4MWW3536/4TTM3036 CON CAPACIDAD NOMINAL DE 3.0 T.R PARA OPERAR A 220/1F/60HZ, R·41O PARED ALTA ,CONTROL REMOTO SOLO FRIO, ALTA EFICIENCIA NCLUYE:  NIVELACIÓN, MANO DE OBRA, LIMPIEZA, ACARREOS DENTRO Y FUERA DE LA OBRA Y TODO LO NECESARIO PARA SU CORRECTA EJECUCION O BUEN FUNCIONAMIENTO.</t>
  </si>
  <si>
    <t>SUMINISTRO DE AIRE ACONDICIONADO TIPO MINI-SPLlT MARCA TRANE MOD. 4MXW5518/4TXK5518 CON CAPACIDAD NOMINAL DE 1.5 T.R PARA OPERAR A 220/1F/60HZ, R-410 PARED ALTA ,CONTROL REMOTO, TIPO INVERTER NCLUYE:  NIVELACIÓN, MANO DE OBRA, LIMPIEZA, ACARREOS DENTRO Y FUERA DE LA OBRA Y TODO LO NECESARIO PARA SU CORRECTA EJECUCION O BUEN FUNCIONAMIENTO.</t>
  </si>
  <si>
    <t>SUMINISTRO DE AIRE ACONDICIONADO TIPO MINI-SPLlT MARCA TRANE MOD. 4MXW5524/4TXK5524 CON CAPACIDAD NOMINAL DE 2.0 T.R PARA OPERAR A 220/1F/60HZ, R-41O PARED ALTA ,CONTROL REMOTO, TIPO INVERTER NCLUYE:  NIVELACIÓN, MANO DE OBRA, LIMPIEZA, ACARREOS DENTRO Y FUERA DE LA OBRA Y TODO LO NECESARIO PARA SU CORRECTA EJECUCION O BUEN FUNCIONAMIENTO.</t>
  </si>
  <si>
    <t>SUMINISTRO Y COLOCACION DE FILTRO DESHIDRATADOR C-165-S;  INCLUYE: ACARREOS, INSTALACIÓN, PRUEBAS, SOLDADURA, LIMPIEZA, HERRAMIENTA MENOR, MANO DE OBRA Y TODO LO NECESARIO PARA SU CORRECTA EJECUCION O BUEN FUNCIONAMIENTO.</t>
  </si>
  <si>
    <t>SUMINISTRO Y COLOCACION DE FILTRO DESHIDRATADOR C-164-S;  INCLUYE: ACARREOS, INSTALACIÓN, PRUEBAS, SOLDADURA, LIMPIEZA, HERRAMIENTA MENOR, MANO DE OBRA Y TODO LO NECESARIO PARA SU CORRECTA EJECUCION O BUEN FUNCIONAMIENTO.</t>
  </si>
  <si>
    <t>SUMINISTRO Y COLOCACION DE FILTRO DESHIDRATADOR C-163-S;  INCLUYE: ACARREOS, INSTALACIÓN, PRUEBAS, SOLDADURA, LIMPIEZA, HERRAMIENTA MENOR, MANO DE OBRA Y TODO LO NECESARIO PARA SU CORRECTA EJECUCION O BUEN FUNCIONAMIENTO.</t>
  </si>
  <si>
    <t>SUMINISTRO Y COLOCACION DE UNIDAD DE AIRE ACONDICIONADO TIPO MINISPLIT MARCA YORK DE 18 000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</si>
  <si>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EQUIPO DE AIRE ACONDICIONADO TIPO MINI-SPLIT, MARCA CARRIER, MODELO DEL EVAPORADOR 53LSG603C DE CAPACIDAD NOMINAL 60,000 BTU/HR, 220 VOLTS, PARED ALTA, CONTROL REMOTO, CON UN DESARROLLO DE 5 METROS; INCLUYE: ACARREO, FLETE, MANIOBRAS DE COLOCACION, MATERIALES PARA DREN DE DESAGÙE A BASE DE TUBO DE COBRE, CONEXIONES, PRUEBAS, MATERIALES PARA SU FIJACION, HERRAMIENTA MENOR, MANO DE OBRA Y TODO LO NECESARIO PARA SU CORRECTA EJECUCION.</t>
  </si>
  <si>
    <t>SUMINISTRO Y COLOCACION DE EQUIPO DE AIRE ACONDICIONADO TIPO MINI-SPLIT, MARCA LG, MODELO DEL EVAPORADOR G122CB,  DE CAPACIDAD NOMINAL 12,000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</si>
  <si>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MULTI-SPLIT, MARCA LG CON 3 EVAPORADORES MODELO  M363CS DE CAPACIDAD NOMINAL 36,000 BTU/HR, 220 VOLTS, PARED ALTA, CONTROL REMOTO, CON UN DESARROLLO DE 5 MTS; INCLUYE:  ACARREOS DENTRO Y FUERA DE LA OBRA, MANIOBRA DE COLOCACION, MATERIALES PARA EL DREN DE DESAGÜE A BASE DE TUBO DE COBRE, CONEXIONES, PRUEBAS, MATERIALES PARA SU FIJACION, HERRAMIENTA MENOR, MANO DE OBRA Y TODO LO NECESARIO PARA SU CORRECTA EJECUCION.</t>
  </si>
  <si>
    <t>SUMINISTRO Y COLOCACION DE EQUIPO DE AIRE ACONDICIONADO TIPO MINI-SPLIT, MARCA CARRIER, MODELO DEL EVAPORADOR 53LSG483C DE CAPACIDAD NOMINAL 48,000 BTU/HR, 220 VOLTS, HI-WALL, CONTROL REMOTO, CON UN DESARROLLO DE 5 METROS; INCLUYE: ACARREO, FLETE, MANIOBRAS DE COLOCACION, MATERIALES PARA DREN DE DESAGÜE, CONEXIONES, PRUEBAS, MATERIALES PARA SU FIJACION, HERRAMIENTA MENOR, MANO DE OBRA Y TODO LO NECESARIO PARA SU CORRECTA EJECUCION.</t>
  </si>
  <si>
    <t>SUMINISTRO Y COLOCACION DE EQUIPO DE AIRE ACONDICIONADO TIPO MINISPLIT MARCA CARRIER, SISTEMA HI-WALL, MODELO FK6B123C Y 38XCA12226-C, CON CAPACIDAD DE 12000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</si>
  <si>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Y COLOCACION DE EQUIPO DE AIRE ACONDICIONADO TIPO MULTISPLIT, MARCA LG, MODELO M303CS, DE CAPACIDAD NOMINAL 30,000 BTU/HR, 220 VOLTS, CON 3 UNIDADES EVAPORADORAS DE 10,000 BTU/HR CADA UNA; CONTROL REMOTO, CON UN DESARROLLO DE 10 MTS, INCLUYE: MANIOBRAS DE COLOCACION, MATERIALES PARA DREN DE DESAGÛE, SOPORTE EN TUBERIA DE CONDENSADOS, BASES DE FIERRO DE ANGULO ESTRUCTURAL, CONEXIONES MECANICAS Y ELECTRICAS, PRUEBAS, MATERIALES PARA SU FIJACION, HERRAMIENTA MENOR, MANO DE OBRA, ACARREOS DENTRO Y FUERA DE LA OBRA Y TODO LO NECESARIO PARA SU CORRECTA EJECUCION.</t>
  </si>
  <si>
    <t>SUMINISTRO Y COLOCACION DE EQUIPO DE AIRE ACONDICIONADO TIPO TRI-SPLIT DE 48,000 BTU, MARCA LG, MODELO M483CS, CON 3 UNIDADES EVAPORADORAS, 2 DE 12,000 Y 1 DE 24,000 BTU/HR, 220 VOLTS, PARED ALTA, CONTROL REMOTO, CON UN DESARROLLO DE 10 MTS.,  INCLUYE: MANIOBRAS DE COLOCACION, MATERIALES PARA DREN DE DESAGÛE, SOPORTE EN TUBERIA DE CONDENSADOS, BASES DE FIERRO DE ANGULO ESTRUCTURAL, CONEXIONES MECANICAS Y ELECTRICAS, PRUEBAS, MATERIALES PARA SU FIJACION, HERRAMIENTA MENOR, MANO DE OBRA, ACARREOS DENTRO Y FUERA DE LA OBRA Y TODO LO NECESARIO PARA SU CORRECTA EJECUCION.</t>
  </si>
  <si>
    <t>SUMINISTRO E INSTALACION DE SISTEMA DE EXTRACCION E INYECCION DE AIRE, INCLUYE: EXTRACTOR DE AIRE MCA SOLER Y PALAU MDO. CMI-280 1753 RPM 1/3 HP 1006 PCM, EXTRACTOR DE AIRE MCA, SOLER Y PALAU MOD. CMI-250 2157 RPM 1/4 HP 720 PCM, INYECTOR DE AIRE MCA SOLER Y PALAU MOD. CMI-250 2074 RPM 1/4 HP 874 PCM, INYECTOR DE AIRE MCA SOLER Y PALAU MOD. CMI-250 1841 RPM 1/6 H.P. PCM.,9 PZA DESHUMIDIFICADORES MCA DELONDHI MODELO DL-40 CON CAP. DE 40 PINTAS,9 PZA REJILLAS DE EXTRACCION DE 10X8 MCA VERMONT ALUMINIO, REJILLAS DE EXTRACCION DE 8X 6 MCA VERMONT ALUMINIO, 9 PZA REJILLAS DE INYECCION DE 12X6 MCA VERMONT,REJILLAS DE INYECCION DE 8 X 6 MCA VERMONT ALUMINIO,600 KG  LAMINA GALVANIZADA CAL. 26 PARA RED DE DUCTOS, 4 PZA CUELLO DE LONA, 4 PZA DE BASE DE ANGULO 1 1/2 CON PINTURA ANTICORROSIVA,3 PZA DE BASE DE ANGULO DE 1 1/2X 1/8 CON PINTURA ANTICORROSIVA PARA UNIDAD CONDENSADA, 4 PZAS DESFOQUES FABRICADO CON LAMINA GALV. CAL 26 MALLA CRIBA DE 4X4 M, 28 PZA TACONES DE NEOPRENO 4X4X1/2, MANO DE OBRA, MATERIALES, ACCESORIOS, HERRAMIENTA MENOR, ACARREOS DENTRO Y FUERA DE LA OBRA  Y TODO LO NECESARIO PARA SU CORRECTA EJECUCION.</t>
  </si>
  <si>
    <t>SUMINISTRO Y COLOCACION DE EQUIPO DE AIRE ACONDICIONADO TIPO MINI-SPLIT, MARCA CARRIER, MODELO DEL EVAPORADOR 53LSG603C DE CAPACIDAD NOMINAL 36,000 BTU/HR, 220 VOLTS, PARED ALTA, CONTROL REMOTO, CON UN DESARROLLO DE 5 METROS; INCLUYE: ACARREO, FLETE, MANIOBRAS DE COLOCACION, MATERIALES PARA DREN DE DESAGÙE A BASE DE TUBO DE COBRE, CONEXIONES, PRUEBAS, MATERIALES PARA SU FIJACION, HERRAMIENTA MENOR, MANO DE OBRA Y TODO LO NECESARIO PARA SU CORRECTA EJECUCION.</t>
  </si>
  <si>
    <t>SUMINISTRO Y COLOCACION DE EQUIPO DE AIRE ACONDICIONADO MINI SPLIT TIPO HIGH WALL MARCA LENNOX MODELO KF35-12-GW DE 12000 BTUS,220 VOLT, POTENCIA 1180 WATTS Y 5.5 AMP, INCLUYE: KID DE INSTALACION QUE CONSTA DE TUBO DE COBRE FLEXIBLE DE 3/4" Y 3/8" CON RECUBRIMIENTO DE INSOLTUBE CINTA DE POLIPROPILENO, CABLE DE 3x14 PARA CONTROL REMOTO, CABLE DE 3x10 PARA ALIMETACION ELECTRICA, TUBO LICUATITE DE 1/2" CON CONECTORES PARA TERMINACION ENTRE REGISTRO Y CONDENSADORA, MATERIALES PARA SU FIJACION, PRUEBAS MECANICAS Y ELECTRICAS, MANO DE OBRA, ACARREOS FUERA Y DENTRO DE LA OBRA Y HERRAMIENTAS.</t>
  </si>
  <si>
    <t>SUMINISTRO Y COLOCACION DE EQUIPO DE AIRE ACONDICIONADO MINI SPLIT MODELO 13ACX048 TIPO PISO TECHO CON CONDENSADOR DESCARGA VERTICAL DE 4 TON OPERANDO CON REFRIGERANTE ECOLOGICO R410A 13SEER A 220V POTENCIA 4796 WATTS, 21.8 AMP, INCLUYE: KID DE INSTALACION QUE CONSTA DE TUBO DE COBRE FLEXIBLE DE 3/8" Y 7/8" CON RECUBRIMIENTO DE INSOLTUBE CINTA DE POLIPROPILENO, BASE ANGULO DE 1 1/2" PARA CONDENSADOR Y LARGUEROS DE EVAPORADOR, CABLE DE 3x12 PARA CONTROL REMOTO, CABLE DE 3x10 PARA ALIMETACION ELECTRICA, TUBO LICUATITE DE 1/2" CON CONECTORES PARA TERMINACION ENTRE REGISTRO Y CONDENSADORA, MATERIALES PARA SU FIJACION, PRUEBAS MECANICAS Y ELECTRICAS, MANO DE OBRA, ACARREOS FUERA Y DENTRO DE LA OBRA Y HERRAMIENTAS.</t>
  </si>
  <si>
    <t>SUMINISTRO Y COLOCACION DE EQUIPO DE AIRE ACONDICIONADO MINI SPLIT MOD. 13AXC060 TIPO PISO TECHO CON CONDENSADOR DESCARGA VERTICAL MARCA LENNOX SOLO FRIO PARA UNA CAPACIDAD DE 5 TON OPERANDO CON REFRIGERANTE ECOLOGICO R410A 13SEE A 220V-1F1-60HZ POTENCIA 5786 WATTS, 26.3 AMP, INCLUYE: KID DE INSTALACION QUE CONSTA DE TUBO DE COBRE FLEXIBLE DE 7/8" Y 1 1/8" CON RECUBRIMIENTO DE INSOLTUBE CINTA DE POLIPROPILENO, BASE ANGULO DE 1 1/2" PARA CONDENSADOR Y LARGUEROS DE EVAPORADOR, CABLE DE 3x12 PARA CONTROL REMOTO, CABLE DE 3x10 PARA ALIMETACION ELECTRICA, TUBO LICUATITE DE 1/2" CON CONECTORES PARA TERMINACION ENTRE REGISTRO Y CONDENSADORA, MATERIALES MISELANEO PARA SU FIJACION Y COLOCACION, PRUEBAS MECANICAS Y ELECTRICAS, MANO DE OBRA, ACARREOS FUERA Y DENTRO DE LA OBRA Y HERRAMIENTAS.</t>
  </si>
  <si>
    <t>SUMINISTRO, MONTAJE E INSTALACION DE EQUIPO DE AIRE ACONDICIONADO TIPO MINISPLIT HI-WALL DE 18000 BTUS A 220V/1F/60HZ MCA. CARRIER MOD 53RSC183C, EFICIENCIA ESTANDAR, MODO SLEEP TIMMER AUTOENCENDIDO CONTROL REMOTO INALAMBRICO, INCLUYE: MATERIAL, CONEXIONES, PRUEBAS, SOPORTES, HERRAMIENTA, EQUIPO, MANO DE OBRA,  ACARREO DENTRO Y FUERA DE LA OBRA, TODO LO NECESARIO PARA SU CORRECTO FUNCIONAMIENTO.</t>
  </si>
  <si>
    <t>SUMINISTRO, MONTAJE E INSTALACION DE EQUIPO DE AIRE ACONDICIONADO TIPO MINISPLIT HI-WALL DE 24000 BTUS A 220V/1F/60HZ MCA. CARRIER MOD 53RSC243C, EFICIENCIA ESTANDAR, MODO SLEEP TIMMER AUTOENCENDIDO CONTROL REMOTO INALAMBRICO, INCLUYE: MATERIAL, CONEXIONES, PRUEBAS, SOPORTES, HERRAMIENTA, EQUIPO, MANO DE OBRA,  ACARREO DENTRO Y FUERA DE LA OBRA, TODO LO NECESARIO PARA SU CORRECTO FUNCIONAMIENTO.</t>
  </si>
  <si>
    <t>SUMINISTRO Y COLOCACION DE UNIDAD DE AIRE ACONDICIONADO TIPO MINISPLIT HIGW WALL 1 1/2 TON PTC 18 MARCA YORK O SIMILAR EN CALIDAD Y COSTO DE 18 000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</si>
  <si>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UNIDAD DE AIRE ACONDICIONADO TIPO MINISPLIT HIGW WALL 3 TR PTC36 MARCA YORK O SIMILAR EN CALIDAD Y COSTO DE 36 000 BTU, INCLUYE: FILTROS DESHIDRATADORES,BASE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</si>
  <si>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EQUIPO DE AIRE ACONDICIONADO TIPO MINI-SPLIT, MARCA CARRIER, MODELO DEL EVAPORADOR 53LSG603C DE CAPACIDAD NOMINAL 12,000 BTU/HR, 220 VOLTS, PARED ALTA, CONTROL REMOTO, CON UN DESARROLLO DE 5 METROS; INCLUYE: ACARREO, FLETE, MANIOBRAS DE COLOCACION, MATERIALES PARA DREN DE DESAGÙE A BASE DE TUBO DE COBRE, CONEXIONES, PRUEBAS, MATERIALES PARA SU FIJACION, HERRAMIENTA MENOR, MANO DE OBRA Y TODO LO NECESARIO PARA SU CORRECTA EJECUCION.</t>
  </si>
  <si>
    <t>SUMINISTRO Y COLOCACION DE UNIDAD DE AIRE ACONDICIONADO TIPO MINISPLIT HIGW WALL MARCA YORK DE 60 000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</si>
  <si>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UNIDAD DE AIRE ACONDICIONADO TIPO MINISPLIT HIGW WALL MARCA YORK DE 24 000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</si>
  <si>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Y COLOCACION DE UNIDAD DE AIRE ACONDICIONADO TIPO MINISPLIT HIGW WALL MARCA YORK DE 12 000 BTU, INCLUYE: FILTROS DESHIDRATADORES, BASE DE FIERRO DE ANGULO PARA UNIDAD CONDENSADORA, NITROGENO F2, TUBERIA PARA LINEA DE SUCCION Y LIQUIDO CON AISLAMIENTO TERMICO TIPO INSULTUBE, INSTALACION ELECTROMECANICA, MANO DE OBRA ESPECIALIZADA, HERRAMIENTAS, ACCESORIOS, ACARREOS DENTRO Y FUERA DE LA OBRA Y TODO LO NECESARIO PARA SU BUEN FUNCIONAMIENTO.</t>
  </si>
  <si>
    <t>SUMINISTRO, COLOCACION Y MONTAJE DE AIRE ACONDICIONADO, SISTEMA MINISPLIT MCA. CARRIER CON CAPACIDAD DE 18000 BTU, BIFASICO A 220 VOLTS, MOD.   53RSC183C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</si>
  <si>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COLOCACION DE EQUIPO DE AIRE ACONDICIONADO TIPO MINI-SPLIT, MARCA CARRIER,   MOD. 53RSC243C. DE CAPACIDAD NOMINAL 24,000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</si>
  <si>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MULTI-SPLIT, MARCA CARRIER, CAT.    38XCA24. EVAP.  FKGB123C. DE CAPACIDAD NOMINAL 24,000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</si>
  <si>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MINI-SPLIT, MARCA CARRIER, MODELO   53LSG363C. DE CAPACIDAD NOMINAL 36,000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</si>
  <si>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EQUIPO DE AIRE ACONDICIONADO TIPO MULTI-SPLIT, MARCA CARRIER, MODELO CAT.  38XCA36. EVAP.  FKGB123C. DE CAPACIDAD NOMINAL 36,000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</si>
  <si>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COLOCACION Y MONTAJE DE AIRE ACONDICIONADO, SISTEMA MINISPLIT MCA. CARRIER O SIMILAR EN CALIDAD Y COSTO, CON CAPACIDAD DE  24 000 BTU, BIFASICO A 220 VOLTS, INCLUYE: UNIDAD CONDENSADORA, UNIDAD MANEJADORA, FILTROS DESHIDRATADORES, BASE DE FIERRO DE ANGULO PARA UNIDAD CONDENSADORA, NITROGENO F2, TUBERIA PARA LINEA DE SUCCION Y LIQUIDO CON AISLAMIENTO TERMICO TIPO INSULTUBE, MANO DE OBRA ESPECIALIZADA, HERRAMIENTA, ACARREOS FUERA Y DENTRO DE LA OBRA, TODO LO NECESARIO PARA SU CORRECTO FUNCIONAMIENTO.</t>
  </si>
  <si>
    <t>SUMINISTRO Y COLOCACIÓN DE UNIDAD DE AIRE ACONDICIONADO TIPO MINISPLIT HIGW WALL MARCA YORK DE 48 000 BTU, INCLUYE: FILTROS DESHIDRATADORES, BASE DE FIERRO DE ANGULO PARA UNIDAD CONDENSADORA, NITROGENO F2, TUBERIA PARA LINEA DE SUCCIÓN Y LIQUIDO CON AISLAMIENTO TERMICO TIPO INSULTUBE, INSTALACION ELECTROMECANICA, MANO DE OBRA Y TODO LO NECESARIO PARA SU BUEN FUNCIONAMIENTO.</t>
  </si>
  <si>
    <t>SUMINISTRO Y COLOCACION DE AIRE ACONDICIONADO TIPO MINISPLIT MADELO CB600QLA DE 12000 BTUS, MARCA "GL" O SIMILAR EN CALIDAD Y COSTO, INCLUYE:MANO DE OBRA CALIFICADA, HERRAMIENTA, ACARREOS DENTRO Y FUERA DE LA OBRA, TODO LO NECESARIOS PARA SU CORECTO FUNCIONAMIENTO</t>
  </si>
  <si>
    <t>SUMINISTRO Y COLOCACION DE LETRERO CON LEYENDA "ZONA DE SEGURIDAD" Y "NO FUMAR" DE 25x25 CMS. CON PINTURA LUMINISCENTE, INCLUYE: MATERIAL, MANO DE OBRA, HERRAMIENTAS, ACARREOS FUERA Y DENTRO DE LA OBRA Y TODO LO NECESARIO PARA SU FIJACION.</t>
  </si>
  <si>
    <t>SUMINISTRO Y COLOCACION DE LETRERO CON LEYENDA "ALARMA" Y "SANITARIOS" DE 25x25 CMS. INCLUYE: MATERIAL, MANO DE OBRA, HERRAMIENTAS, ACARREOS DENTRO Y FUERA DE LA OBRA Y TODO LO NECESARIO PARA SU BUYEN FINANCIAMIENTO.</t>
  </si>
  <si>
    <t>LETRERO DE 2.10 X 0.90 MTS, CON ESCUDO DEL INIFECH DE LAMINA CAL. 10, SOLERA DE 3"X 1/4", INCLUYE: PINTURA ANTICORROSIVA (PRIMER) PINTURA DE FONDO Y ROTULACION, COLOCACION DE LETRERO HASTA 9 METROS DE ALTURA, ELEVACION, RANURADO, RESANADO CON MORTERO 1:5 MATERIALES, HERRAMIENTA, MANO DE OBRA Y ACARREOS FUERA Y DENTRO DE LA OBRA..</t>
  </si>
  <si>
    <t>ROTULACION DE ESCUDO DE LA UNACH SOBRE MURO APLANADO ESPONJEADO DE 1.25x1.25 MTS. A DOS TINTAS A UNA ALTURA DE 6.00 MTS. INCLUYE: MATERIALES, MANO DE OBRA, HERRAMIENTA, ACARREOS FUERA Y DENTRO DE LA OBRA.</t>
  </si>
  <si>
    <t>SUMINISTRO Y FABRICACION DE LETRERO EN LAMINA NEGRA CALIBRE No. 10, CON LOGOTIPO DEL INIFECH, CON UNA SECCION DE 40X40 CMS. DE ALTURA CON ACABADO FOSFATIZADO Y PINTURA ELECTROSTATICA COLOR VINO, ANGULO DE 3/4" POR 14 CMS. DE LARGO CON CEJA PARA ANCLAJE, INC.: HERRAMIENTA, MANO DE OBRA Y ACARREOS FUERA Y DENTRO DE LA OBRA. TRABAJO TERMINADO.</t>
  </si>
  <si>
    <t>SUMINISTRO Y FABRICACION DE LETRERO EN LAMINA NEGRA CALIBRE No. 10, CON LEYENDA DEL INIFECH, CON UNA SECCION DE 29 CMS. DE ALTURA POR LETRA CON ACABADO FOSFATIZADO Y PINTURA ELECTROSTATICA COLOR NEGRO, ANGULO DE 3/4" POR 14 CMS. DE LARGO CON CEJA PARA ANCLAJE. INC.: HERRAMIENTA, MANO DE OBRA Y ACARREOS FUERA Y DENTRO DE LA OBRA. TRABAJO TERMINADO.</t>
  </si>
  <si>
    <t>ROTULACION DE ESCUDO Y LETRERO (UNACH EDIFICIO DE POSGRADO FACULTAD DE MEDICINA HUMANA) ALTURA DE 6.00 SOBRE MUROS SERROTEADO, INCLUYE: ANDAMIOS, MATERIALES, HERRAMIENTA, AMNO DE OBRA. TRABAJO TERMINADO Y TODO LO NECESARIO PARA SU BUEN FUNCIONAMOIENTO.</t>
  </si>
  <si>
    <t>COLOCACION Y SUMINISTRO DE CALCOMANIA ALUSIVA A LA OBRA CON EL SIGUIENTE TEXTO "AQUI SE CONSTRUYE LA FACULTAD DE TOPOGRAFIA,BIOLOGIA Y LABORATORIA DEL UNICACH" INCLUYE: ACARREO, IZADO DE ESTRUCTURA DE LETRERO,COLOCACION DE CALCOMANIA,RETENIDAS,ANCLADO,HERRAMIENTA MENOR Y MANO DE OBRA.</t>
  </si>
  <si>
    <t>ROTULO DE 22.5 CMS DE ALTURA CON PINTURA VINILICA VINIMEX DE COMEX, EN COLOR AZUL CON LA LEYENDA " EDIFICIO DE POSGRADO", INCLUYE: ANDAMIOS, ACARREOS DE MATERIALES DENTRO Y FUERA DE LA OBRA, MANO DE OBRA Y HERRAMIENTA.</t>
  </si>
  <si>
    <t>MANIOBRA Y COLOCACION DE LOGOTIPO DEL INIFECH Y LETRAS DE LA PALABRA "INIFECH", EMPOTRADO EN MURO  CERROTEADO,  INCLUYE: MORTERO CEMENTO-ARENA 1:3,  PINTURA VINILICA, ANDAMIOS A UNA ALTURA DE 6.00 MTS. HERRAMIENTAS MANO DE OBRA, ACARREOS  DENTRO Y FUERA DE LA OBRA, SEGUN PROYECTO.</t>
  </si>
  <si>
    <t>MANIOBRA Y COLOCACION DE LOGOTIPO DE LA UNACH Y LETRAS DE LA "FACULTAD DE HUMANIDADES CAMPUS V": EMPOTRADO EN MURO SERROTEADO; INCL. POLIESTIRENO PARA FORMACION DE LETRAS, PINTURA VINILICA, ANDAMIOS A UNA ALTURA DE 6.00 MTS; HERRAMIENTAS, MANO DE OBRA Y ACARREOS DENTRO Y FUERA DE LA OBRA.</t>
  </si>
  <si>
    <t>SUMINISTRO Y COLOCACION DE SEÑALIZACION INFORMATIVA - PREVENTIVA DE ACUERDO A NORMATIVIDAD DE PROTECCION CIVIL, INCLUYE: MATERIAL DE FIJACION, HERRAMIENTA Y MANO DE OBRA, ACARREOS DENTRO Y FUERA DE LA OBRA.</t>
  </si>
  <si>
    <t>SUMINISTRO Y COLOCACION DE SEÑALIZACION INFORMATIVA DE 20X20 CM. DE LAMINA DE ESTIRENO DE ALTO IMPACTO DE 3 MM. F0NDEADO EN COLOR BLANCO ACABADO CON CALCOMANIA DE ACUERDO AL LOGOTIPO DE PROTECCION CIVIL, INCLUYE: MATERIAL DE FIJACION, HERRAMIENTA, MANO DE OBRA, ACARREOS FUERA Y DENTRO DE LA OBRA, SEGUN PLANO A-12.</t>
  </si>
  <si>
    <t>ROTULACION DE LOGOTIPO UNACH DE 2.20x2.60M., SOBRE APLANADO EN MURO DE 2.50 A 9.70 M., DE ALTURA Y LEYENDA ALUSIVA AL EDIFICIO, INCLUYE: PREPARACION DE LA SUPERFICIE, ANDAMIOS Y ACAREOS DENTRO Y FUERA DE  LA OBRA.</t>
  </si>
  <si>
    <t>FORJADO DE LOGOTIPO DE CECYT BAJO RELIEVE EN MURO CON ACABADO SERROTEADO SEGUN PROYECTO DEL INIFECH., INCLUYE: HECHURA DE MOLDE EN POLIESTIRENO, COLOCACDO, PLOMEADO, RECORTES, PINTADO CON PINTURA VINILICA, ANDAMIOS, HERRAMIENTA MENOR, MANO DE OBRA Y ACARREOS FUERA Y DENTRO DE LA OBRA.</t>
  </si>
  <si>
    <t>SUMINISTRO Y APLICACION DE PINTURA EPOXICA EN LINEAS DE 5 CMS. DE ANCHO, INCLUYE: PREPARACION DE LA SUPERFICIE, QUE CONSISTE EN EL LAVADO DEL PISO A BASE DE AGUA Y ACIDO MURIATICO EN PROPORCION 1:3, POSTERIORMENTE LAVADO CON AGUA Y JABON, LIMPIEZA CON THINER Y ESTOPA, TRAZO Y COLOCACION DE CINTA MASKIN-TAPE PARA DELINEAR EL AREA, SOLVENTE Y CATALIZADOR, HERRAMIENTA, MATERIALES, MANO DE OBRA, ACARREO DENTRO Y FUERA DE LA OBRA.</t>
  </si>
  <si>
    <t>FORJADO DE LOGOTIPO BAJO RELIEVE DE 5 CMS CON LAS SIGLAS UP ( UNIVERSIDAD POLITECNICA) DE 1.30X1.95 MTS. ACABADO CON PINTURA VINILICA COLOR AZUL AZ X03-5 DE COMEX, EN MUROS SERROTEADOS, INCLUYE: MOLDES DE POLIURETANO, PLOMEADO, RECORTES, PINTADO, HERRAMIENTA, MANO DE OBRA, ACARREOS DENTRO Y FUERA DE LA OBRA, SEGUN ESPECIFICACIONES DE PROYECTO.</t>
  </si>
  <si>
    <t>FORJADO DE LOGOTIPO BAJO RELIEVE DE 5 CMS DE ESPESOR CON LA LEYENDA "UNIVERSIDAD POLITECNICA DE CHIAPAS"  CON TIPO DE FUENTE FUTURA MD BT, ACABADO CON PINTURA VINILICA COLOR ROJO  NA X01-3 DE COMEX (VER DISEÑO DE PROYECTO), INCLUYE: MOLDES DE POLIESTIRENO, COLOCADO, PLOMEADO, RECORTES, PINTADO, ANDAMIOS, HERRAMIENTA, MANO DE OBRA, ACARREOS DENTRO Y FUERA DE LA OBRA.</t>
  </si>
  <si>
    <t>FORJADO DE LOGOTIPO BAJO RELIEVE DE 5 CMS CON LAS SIGLAS UP ( UNIVERSIDAD POLITECNICA) DE 0.90X0.60 MTS. ACABADO CON PINTURA VINILICA COLOR AZUL AZ X03-5 DE COMEX, EN MUROS SERROTEADOS, INCLUYE: MOLDES DE POLIURETANO, PLOMEADO, RECORTES, PINTADO, HERRAMIENTA, MANO DE OBRA, ACARREOS DENTRO Y FUERA DE LA OBRA, SEGUN ESPESIFICACIONES DE PROYECTO.</t>
  </si>
  <si>
    <t>SUMINISTRO Y COLOCACION DE CINTA PREVENTIVA CONTRA ACCIDENTES DE 10 CMS DE ANCHO, INCLUYE MATERIALES, MANO DE OBRA, ACARREOS DENTRO Y FUERA DE LA OBRA.</t>
  </si>
  <si>
    <t>SUMINISTRO Y COLOCACION DE CALCOMANIA DE 3.05x1.83M PARA LETRERO DE OBRA, IMPRESO EN VINIL CALANDREADO, CARA MATE, ESPECIAL PARA IMPRESION, MODULADO EN SECCIONES DE 61x183 CMS., IMPRESO EN CALIDAD ESTANDAR DE 15 COLORES O MAS. INCLUYE: MATERIALES, MANO DE OBRA, HERRAMIENTAS Y ACARREOS DENTRO Y FUERA DE LA OBRA.</t>
  </si>
  <si>
    <t>SUMINISTRO Y COLOCACION DE PENDON A BASE DE LAMINA GALVANIZADA CAL. 20 Y TUBO DE Fo.Go. DE 1 1/2" EN LA PARTE SUPERIOR,  CON LEYENDA Y CON  PINTURA ANTICORROSIVA Y DE ESMALTE, INCLUYE: MATERIALES, MANO DE OBRA, HERRAMIENTA, Y ACARREOS FUERA Y DENTRO DE LA OBRA.</t>
  </si>
  <si>
    <t>COLOCACION DE LOGOTIPO DE LA UNACH EN PISO A BASE DE LOSETA DE CERAMICA VIDRIADA. INCLUYE: TODO LO NECESARIO PARA SU INSTALACION.</t>
  </si>
  <si>
    <t>SUMINISTRO Y COLOCACION DE LONA VINILICA PLASTICA DE 12X6 MTS. TERMINADO CON JARETA PERIMETRAL, INCLUYE: ROTULOS CON TINTAS PARA INTERPERIE, ANDAMIOS, HERRAMIENTA, MANO DE OBRA, ACARREOS FUERA Y DENTRO DE LA OBRA, TRABAJO TERMINADO.</t>
  </si>
  <si>
    <t>SUMINISTRO Y FABRICACIÒN DE LETRERO DE OBRA DE 12.00x6.00MTS. A BASE DE POSTE DE MONTEN 6ZE-12 EN CAJON, CONTRAVENTEOS DE MONTEN 6ZE-12 EN CAJON,  DIAGONALES DE ANGULO ESTRUCTURAL, TABLERO FABRICADO CON PERFIL PTR COLOR BLANCO DE 3"x3", CON LAMINA NEGRA CAL. 20 UNIDA AL TABLERO CON SOLDADURA E-7013, PLACA UNION DE SOLERA 3"x2"x¼" EN LA PARTE POSTERIOR PARA ATORNILLAR LOS POSTES MONTEN CON EL TABLERO,  TORNILLO, TUERCAS Y RONDANA DE 3/8", INCLUYE: LIMPIEZA, TRAZO, NIVELACION, EXCAVACION, BASE DE CONCRETO CICLOPEO DE F¨C= 200 KG/CM2 CON PIEDRA DE LA REGION, PLOMEADO, NIVELADO, PINTURA ESMALTE ANTICORROSIVA DE COMEX, SOLDADURA E-7013, CORTES, LONA VINILICA PLASTICA DE 12X6 MTS. TERMINADA CON JARETA PERIMETRAL ROTULADA CON TINTAS PARA INTERPERIE, MATERIALES, MANO DE OBRA, HERRAMIENTAS, EQUIPO, ACARREOS FUERA Y DENTRO DE LA OBRA, TRABAJO TERMINADO.</t>
  </si>
  <si>
    <t>SUMINISTRO Y FABRICACION DE LETRERO DE OBRA DE 4.88x2.745m. A BASE DE POSTE DE MONTEN 2 (4MT-14) DE 5.00 M. DE LONGITUD, TABLERO FABRICADO CON PERFIL TUBULAR CUADRADO DE  2½"x2½" CAL. 18 ( C200), CON LAMINA NEGRA CAL. 20 UNIDA AL TABLERO CON SOLDADURA 3-32 ( 1/8") A CADA 20cms. POR TODO EL PERIMETRO, PLACA UNION DE SOLERA 3"x2"x 1/4"  EN LA PARTE POSTERIOR PARA A TORNILLAR LOS POSTES MONTEN,  TORNILLOS  DE 1/2" X 6" CON CABEZA DE COCHE, TUERCAS Y RONDANA DE PRESION, INCLUYE: EXCAVACION, BASE DE CONCRETO CICLOPEO DE F´C= 150 KG/CM2 DE 50 X 50 X 150 CMS., CON PIEDRA DE LA REGION, PLOMEADO, NIVELADO, PEGADO DE CALCAMONIA PARA LETRERO DE OBRA DE 4.88x 2.74, IMPRESO EN VINIL CALANDREADO, CARA MATE, ESPECIAL PARA IMPRESION MODULADO  EN SECCIONES DE 61x183 CMS., IMPRESO EN CALIDAD ESTANDAR, DE 15 COLORES O MAS,, TRASLAPES, PINTURA ANTICORROSIVA, SOLDADURA, CORTES, MATERIALES, MANO DE OBRA, HERRAMIENTAS Y EQUIPO.</t>
  </si>
  <si>
    <t>SUM. Y COLOC. DE ETIQUETAS DE "ROMPASE EN CASO DE INCENDIO" EN GABINETE DE HIDRANTE INCLUYE: HERRAMIENTA, MANO DE OBRA, ACARREOS FUERA Y DENTRO DE LA OBRA, TODO LO NECESARIO PARA SU CORRECTO FUNCIONAMIENTO.</t>
  </si>
  <si>
    <t>SUMINISTRO Y COLOCACION DE SEÑALIZACION INFORMATIVA DE 30x30CM. EN TROVICEL,  INCLUYE: MATERIAL DE FIJACION, HERRAMIENTA Y MANO DE OBRA, ACARREOS DENTRO, FUERA DE LA OBRA Y TODO LO NECESARIO PARA SU CORRECTA EJECUCION.</t>
  </si>
  <si>
    <t>SUMINISTRO Y COLOCACION DE PLACA DE MARMOL CARRARA DE 80X65 CMS. DE 2 CMS DE ESPESOR, INCLUYE:  BISEL DE 5 CMS PERIMETRAL, CUATRO PERFORACIONES PARA FIJACION DE LA PLACA, SANBLASTEO EN UN AREA UTIL DE 70X55 CMS QUE INCLUYEN LOGOS Y  LEYENDAS AUTORIZADAS POR LA DEPENDENCIA, PEGADA A BASE DE 4 TAQUETES EXPANSIVOS, PEGAMENTO PSP Y CEMENTO BLANCO EN LAS ORILLAS, CHAPETONES DE BRONCE, MATERIAL, MANO DE OBRA Y TODO LO NECESARIO PARA SU CORRECTA EJECUCION.</t>
  </si>
  <si>
    <t>FABRICACION, SUMINISTRO Y COLOCACION DE PLACA DE MARMOL CARRARA DE 90 X 70 CM ESMERILADA, CON LETRERO ALUSIVO A LA INAUGURACION DE LA OBRA DE ACUERDO A LAS ESPECIFICACIONES PROPORCIONADAS POR EL INIFECH, INCLUYE: MATERIALES, MANO DE OBRA, HERRAMIENTA Y ACARREOS A 6 ESTACIONES DENTRO DE LA OBRA.</t>
  </si>
  <si>
    <t>COLOCACACION DE ESCUDO DE LOSETA DE BARRO VIDRIADA EN MOSAICO DE PIEZAS EN FORMA CIRCULAR DE 1.00 MT. DE DIAMETRO; ASENTADO CON MORTERO CEM-ARENA 1:5, INCLUTE: MANEJO DE LAS PIEZAS CON CUIDADO, FRAGUADO CON CEMENTO BLANCO, MATERIALES LIMPIEZA Y MANO DE OBRA.</t>
  </si>
  <si>
    <t>SUMINISTRO Y COLOCACION DE CALCOMANIA PARA LETRERO DE OBRA DE 3.00X6.00 MTS., IMPRESO EN VINIL CALANDREADO, CARA MATE, ESPECIAL PARA IMPRESION, IMPRESO EN CALIDAD ESTANDAR DE 15 COLORES O MAS, MANO DE OBRA, HERRAMIENTA, ACARREOS FUER AY DENTRO DE LA OBRA.</t>
  </si>
  <si>
    <t>FABRICACION DE LETRERO DE 2.10 X 1.15 MTS. A BASE DE MOLDURA DE CONCRETO ARMADO ACABADO LAVADO CON SELLADOR PARA CONCRETO, COLUMNAS SEMICIRCULARES DE CONCRETO APARENTE ACABADO LAVADO CON GRAVA DE 3/8" Y CAPITELES SUPERIORES, LOSETA CERAMICA DE 50X50 CM. MOD. CREEK STONE ESTILO MEDITERRANEO COLOR NOCE, LETRAS EN BAJO RELIEVE ACABADO CON COLOR CODIGO AMX02-3, MCA. COMEX CON LAS LEYENDAS SEGUN PROYECTO, ESTILO DE TEXTO BERLIN SANS FB, INCLUYE: CONCRETO F´C= 250 KG/CM2, MATERIALES, HERRAMIENTA, MANO DE OBRA, ACARREOS FUERA Y DENTRO DE LA OBRA, TRABAJO TERMINADO.</t>
  </si>
  <si>
    <t>CONSTRUCCION DE LETRERO DE 2.16 X 1.20 MTS. INCLUYE: 2 COLUMNAS DE CONCRETO APARENTE LAVADO CON GRAVA DE 3/8",  CON REMATE DE CAPITEL EN LA PARTE SUPERIOR CON LOSETA INTERCERAMIC DE CEREMICA DE 50X50 CMS. MODELO CRECK STONE ESTETICO MEDITERRANEO COLOR NOCE, LETRAS BAJO RELIEVE, ACABADO CON COLOR CODIGO AMX02-3, MARCA COMEX, CON CENEFA DE CERROTEADO FINO EN LA PARTE SUPERIOR EN LA FORMA DE ARCO Y EN LA PARTE INFERIOR  MOLDURA DE CONCRETO ARMADO, ACABADO LAVADO CON SELLADOR PARA CONCRETO.</t>
  </si>
  <si>
    <t>CONSTRUCCION DE LETRERO HECHO EN OBRA DE 2.15 x 1.80 A MASE DE CONCRETO LAVADO, BASE DE CONCRETO TIPO PECHO DE PALOMA, COLUMNAS DE CONCRETO LAVADO, CAPITELES DE DOS SECCIONES, LOSETA DE 50 x 50 CMS, LETRAS EN COLOR NEGRO (SEGUN PROYECTO), INCLUYE: CONCRETO SIMPLE F`C= 250 KG/CM2, VARILLA No.3, CIMBRA APARENTE DE PINO, MANO DE OBRA Y ACARREOS DENTRO Y FUERA DE LA OBRA.</t>
  </si>
  <si>
    <t>REHABILITACION DE LETRERO DE OBRA EXISTENTE DE 3.05x1.83M. INCLUYE: CALCOMANIA IMPRESO EN VINIL CALANDREADO, CARA MATE, ESPECIAL PARA IMPRESION MODULADO EN SECCIONES DE 61x183 CMS., IMPRESO EN CALIDAD ESTÁNDAR DE 15 COLORES O MAS, TRASLAPES, PINTURA ANTICORROSIVA, COLOCACION DE CALCOMANIA, RASPADO DE PINTURA, MATERIALES, MANO DE OBRA, HERRAMIENTAS Y ACARREOS DENTRO Y FUERA DE LA OBRA.</t>
  </si>
  <si>
    <t>SUMINISTRO Y COLOCACION DE CALCOMANIA EN LETRERO DE 1.83x3.05M IMPRESO EN VINIL CALANDREADO, CARA MATE, ESPECIAL PARA IMPRESION MODULADO EN SECCIONES DE 61x183 CMS., IMPRESO EN CALIDAD ESTÁNDAR DE 15 COLORES O MAS, TRASLAPES. INCLUYE: DESPAGUE DE CALCOMANIA EXISTENTE, LIMPIEZA DE LA SUPERFICIE CON SOLVENTE,  COLOCACION DE CALCOMANIA NUEVA,  MATERIALES, MANO DE OBRA, HERRAMIENTAS, ANDAMIOS Y ACARREOS DENTRO Y FUERA DE LA OBRA. TRABAJO TERMINADO.</t>
  </si>
  <si>
    <t>SUMINISTRO Y COLOCACION DE CINTA DE SEÑALAMIENTO PREVENTIVO DE 30 CMS. DE ANCHO, CON LEYENDA " ¡PRECAUCION! CABLE ELECTRICO ABAJO" , A UNA ALTURA DE 20 CMS DEL ENCOFRADO DE LOS TUBOS PARA MEDIANA TENSION, INCLUYE: MATERIALES, HERRAMIENTA, MANO DE OBRA, ACARREOS DENTRO Y FUERA DE LA OBRA, TODO LO NECESARIO PARA SU CORRECTA COLOCACION.</t>
  </si>
  <si>
    <t>ALIMENTACION DE SALIDA DE GAS PARA PLANTAS ALTA Y BAJA, INCLUYE: TUBERIA DE COBRE TIPO "L" DE 19 y 25MM DE DIAMETRO, SOLDADURA # 90, VALVULA DE CONTROL GENERAL, CONEXIONES, PIEZAS, FIJACION, PRUEBAS, DEMOLICION Y RANURADO DE LOSA Y MURO, RESSANES, HERRAMIENTA, MANO DE OBRA, ACARREOS DENTRO Y FUERA DE LA OBRA Y TODO LO NECESARIO PARA SU BUEN FUNCIONAMIENTO.</t>
  </si>
  <si>
    <t>SUMINISTRO Y COLOCACION DE LOGOTIPO DE 1.13 X 0.75 MTS. A BASE DE LAMINA CAL. 18, ACABADO CON PINTURA ESMALTE, COLOR SEGUN PROYECTO. INCLUYE: LAMINA CAL. 18, SOLDADURA 6013, PINTURA ANTICORROSIVA CON PROTECCION U.V., HERRAMIENTA, MANO DE OBRA, ACARREOS DENTRO Y FUERA DE LA OBRA  Y TODO LO NECESARIO PARA SU COLOCACION.</t>
  </si>
  <si>
    <t>SUMINISTRO Y FABRICACION DE LETRERO DE OBRA DE 4.88x2.44m. A BASE DE POSTE DE MONTEN 4EP14 DE 6.00 M. DE LONGITUD, TABLERO FABRICADO CON PERFIL PTR 2½"x2½", CON LAMINA GALVANIZADA CAL. 20 UNIDA AL TABLERO CON SOLDADURA 3-32 ( 1/8") A CADA 20cms. POR TODO EL PERIMETRO, PLACA UNION DE SOLERA 3"x2"x¼" EN LA PARTE POSTERIOR PARA A TORNILLAR LOS POSTES MONTEN,  TORNILLO, TUERCAS Y RONDANA DE 3/8", INCLUYE: EXCAVACION, BASE DE CONCRETO CICLOPEO DE F¨C= 150 KG/CM2 DE 30x30x127 CMS., CON PIEDRA DE LA REGION, PLOMEADO, NIVELADO, PEGADO DE CALCAMONIA PARA LETRERO DE OBRA DE 4.88x2.44, IMPRESO EN VINIL CALANDREADO, CARA MATE, ESPECIAL PARA IMPRESION MODULADO  EN SECCIONES DE 61x183 CMS., IMPRESO EN CALIDAD ESTANDAR, DE 15 COLORES O MAS,, TRASLAPES, PINTURA ANTICORROSIVA, SOLDADURA, CORTES, MATERIALES, MANO DE OBRA, HERRAMIENTAS Y EQUIPO.</t>
  </si>
  <si>
    <t>SUMINISTRO Y FABRICACION DE LETRERO DE OBRA DE 2.50 X 5.00 MTS. A  BASE DE POSTE DE MONTEN 4 EP14 DE 6.00 M. DE LONGITUD, TABLERO FABRICADO CON PERFIL PTR 2" x 2",(SEGUN PROYECTO) CON LAMINA GALVANIZADA CAL. 20 UNIDA AL TABLERO CON SOLDADURA 3-32 ( 1/8")  A CADA 20 CMS. POR TODO EL PERIMETRO, PLACA UNION DE SOLERA 3" x 2" EN LA PARTE POSTERIOR PARA ATORNILLAR LOS POSTES MONTEN, TORNILLO, TUERCAS Y RONDANA DE 3/8", INCLUYE: EXCAVACION, BASE DE CONCRETO CICLOPEO DE F'C= 150 KG/CM2 DE 30 x 30 x 127 CMS., CON PIEDRA DE LA REGION, PLOMEADO, NIVELADO, PEGADO DE CALCOMANIA PARA LETRERO DE OBRA DE 2.50 x 5.00 M. IMPRESO EN VINIL CALANDREADO, CARA MATE, ESPECIAL PARA IMPRESION MODULADO EN SECCIONES DE 100 x 250 CMS. IMPRESO EN CALIDAD ESTANDAR, DE 15 COLORES O MAS, TRASLAPES, PINTURA ANTICORROSIVA, SOLDADURA, CORTES, MATERIALES, MANO DE OBRA, HERRAMIENTAS, EQUIPO Y ACARREOS FUERA Y DENTRO DE LA OBRA.</t>
  </si>
  <si>
    <t>SUMINISTRO Y FABRICACION DE LETRERO DE OBRA DE 4.88 x 2.44 MTS. A  BASE DE POSTE DE MONTEN 4 EP14 DE 6.00 M. DE LONGITUD, TABLERO FABRICADO CON PERFIL PTR 2" x 2", CON LAMINA GALVANIZADA CAL. 20 UNIDA AL TABLERO CON SOLDADURA 3-32 ( 1/8")  A CADA 20 CMS. POR TODO EL PERIMETRO, PLACA UNION DE SOLERA 3" x 2" EN LA PARTE POSTERIOR PARA ATORNILLAR LOS POSTES MONTEN, TORNILLO, TUERCAS Y RONDANA DE 3/8", INCLUYE: EXCAVACION, BASE DE CONCRETO CICLOPEO DE F'C= 150 KG/CM2 DE 30 x 30 x 127 CMS., CON PIEDRA DE LA REGION, PLOMEADO, NIVELADO, PEGADO DE CALCOMANIA PARA LETRERO DE OBRA DE 4.88 x 2.44 M. IMPRESO EN VINIL CALANDREADO, CARA MATE, ESPECIAL PARA IMPRESION MODULADO EN SECCIONES DE 61 x 122  CMS. IMPRESO EN CALIDAD ESTANDAR, DE 15 COLORES O MAS, TRASLAPES, PINTURA ANTICORROSIVA, SOLDADURA, CORTES, MATERIALES, MANO DE OBRA, HERRAMIENTAS, EQUIPO Y ACARREOS FUERA Y DENTRO DE LA OBRA.</t>
  </si>
  <si>
    <t>RETIRO Y COLOCACION DE CALCOMANIA DE LETRERO DE OBRA, INCLUYE: MATERIALES, MANO DE OBRA, HERRAMIENTA, ANDAMIOS, ACARREOS FUERA Y DENTRO DE LA OBRA.</t>
  </si>
  <si>
    <t>SUMINISTRO Y COLOCACION DE VINIL IMPRESO CON DIMENSIONES DE 4.88 x 2.44 MTS. CON DISEÑO DEL PLANETARIO, INCLUYE: MATERIAL, MANO DE OBRA, HERRAMIENTA, ACARREOS FUERA Y DENTRO DE LA OBRA.</t>
  </si>
  <si>
    <t>FABRICACION Y COLOCACION DE LOGOTIPO DEL "INSTITUTO TECNOLOGICO DE CINTALAPA" Y LEYENDA "CIENCIA Y TECNOLOGIA AL SERVICIO DE LA COMUNIDAD", EN BAJO RELIEVE CON UNA DIMENSION DE 1.75 MTS. DE DIAMETRO PARA LOGOTIPO Y DE 2.30 MTS. DE DIAMETRO PARA LEYENDA, INCLUYE: FABRICACION DE LOGOTIPO Y LEYENDA A BASE DE UNICEL DE 1" DE ESPESOR, ACABADO INTERIOR FINO ESPONJEADO, FIJACION, RESANES EN BOQUILLAS DE LETRAS DE LEYENDA Y LOGOTIPO, PINTURA, ANDAMIOS A CUALQUIER ALTURA, HERRAMIENTA, MANO DE OBRA Y ACARREOS DENTRO Y FUERA DE LA OBRA.</t>
  </si>
  <si>
    <t>SUMINISTRO Y COLOCACION DE CINTA DE SEÑALIZACION DE ADVERTENCIA DE COLOR FOSFORESCENTE DE ACUERDO A NORMAS Y NOMENCLATURA DE D.S., INCLUYE: MATERIALES, HERRAMIENTA, MANO DE OBRA, ACARREOS FUERA Y DENTRO DE LA OBRA.</t>
  </si>
  <si>
    <t>SUMINISTRO Y COLOCACION DE VINIL IMPRESO CON DIMENSIONES DE 4.88X2.44 MTS. CON DISEÑO DEL PLANETARIO INCLUYE: LEVANTAR BASTIDOR EXISTENTE, SOLDAR LAS DOS PATAS, MANO DE OBRA, HERRAMIENTA ACARREOS FUERA Y DENTRO DE LA OBRA.</t>
  </si>
  <si>
    <t>SUMINISTRO Y COLOCACION DE LOGOTIPO DE LA UNACH BAJO RELIEVE DE 1.50x1.50 MTS Y LETRAS DE SECCION (SEGUN PROYECTO), INCLUYE: MOLDES EN UNICEL, COLOCACION, ACCESORIOS DE FIJACION, APLANADOS, PINTURA VINILICA, ANDAMIOS, ACARREOS, HERRAMIENTA MENOR, MANO DE OBRA Y TODO LO NECESARIO PARA SU CORRECTA EJECUCION.</t>
  </si>
  <si>
    <t>SUMINISTRO Y COLOCACION DE LETRERO DE 14.10 X 0.32 MTS. CON LA LEYENDA " UNIVERSIDAD INTERCULTURAL DE CHIAPAS", A BASE DE SOLERA DE 2" X 1/4", SOLDADA A REJA METALICA, COLOR SEGUN PROYECTO, INCLUYE: SOLDADURA, SOLERA, PINTURA ANTICORROSIVA CON PROTECCION U.V., HERRAMIENTA, MANO DE OBRA, ACARREOS DENTRO Y FUERA DE LA OBRA Y TODO LO NECESARIO PARA SU COLOCACION.</t>
  </si>
  <si>
    <t>SUMINISTRO Y COLOCACION DE EQUIPO DE AIRE ACONDICIONADO TIPO MINI-SPLIT, MARCA LG, MODELO DEL EVAPORADOR S362CG,  DE CAPACIDAD NOMINAL 36,000 BTU/HR, 220 VOLTS, PARED ALTA, CONTROL REMOTO, CON UN DESARROLLO DE 5 METROS; INCLUYE: ACARREO, FLETE, MANIOBRAS DE COLOCACION, MATERIALES PARA DREN DE DESAGÜE A BASE DE TUBO DE COBRE, CONEXIONES, PRUEBAS, MATERIALES PARA SU FIJACION, HERRAMIENTA MENOR, MANO DE OBRA Y TODO LO NECESARIO PARA SU CORRECTA EJECUCION.</t>
  </si>
  <si>
    <t>SUMINISTRO Y COLOCACION DE LETRERO DE OBRA DE 0.60 X 0.60 MTS. EN LOSETA CERAMICA GRABADA Y PINTADA SEGUN DISEÑO AUTORIZADO POR EL INIFECH, INCLUYE: COLOCACION DE LA PIEZA A BASE DE ANGULO INFERIOR DE ALUMINIO DE 1/2" ANCLADO A LA PARED CON TAQUETES Y TORILLOS, PEGAMENTO " NO MAS CLAVOS" Y SILICON BLANCO EN EL PERIMETRO DE LA LOSETA, MATERIALES, MANO DE OBRA, HERRAMIENTA, ACARREOS DENTRO Y FUERA DE LA OBRA, DESPERDICIOS Y TODO LO NECESARIO PARA SU CORRECTA EJECUCION.</t>
  </si>
  <si>
    <t>ROTULACION DE 1.00x0.30 MTS. DE LA LATERAL DEL EDIFICIO "I" EN COLOR VERDE, INCLUYE: MANO DE OBRA, HERRAIENTAS, ACARREOS Y TODO LO NECESARIO PARA SU CORRECTA EJECUCION.</t>
  </si>
  <si>
    <t>SUMINISTRO Y COLOCACIÓN DE LOGOTIPO DE LA UNACH ALTO RELIEVE DE 1.50 X 1.50 MTS. Y LETRAS DE SECCIÓN (SEGUN PROYECTO)., INCLUYE: MOLDES EN UNICEL, COLOCACIÓN, ACCESORIOS DE FIJACIÓN, APLANADOS, PINTURA VINILICA, ANDAMIOS, ACARREOS, HERRAMIENTA MENOR, MANO DE OBRA Y TODO LO NECESARIO PARA SU CORRECTA EJECUCIÓN.</t>
  </si>
  <si>
    <t>SUMINISTRO Y COLOCACION DE LETRERO DE OBRA DE 0.30 X 0.30 MTS. EN LOSETA FIBRACEL GRABADA Y PINTADA SEGUN DISEÑO AUTORIZADO POR EL INIFECH, INCLUYE: COLOCACION DE LA PIEZA A BASE DE "  SILICON BLANCO , MATERIALES, MANO DE OBRA, HERRAMIENTA, ACARREOS DENTRO Y FUERA DE LA OBRA, DESPERDICIOS Y TODO LO NECESARIO PARA SU CORRECTA EJECUCION.</t>
  </si>
  <si>
    <t>COLOCACIÒN DE ESPECTACULAR. INCLUYE: COLOCACIÒN EN OBRA SOBRE MUERTOS DE CONCRETO Y COLOCACIÒN DE CALCOMANÌA. INCLUYE: MANO DE OBRA, EQUIPO Y HERRAMIENTA.</t>
  </si>
  <si>
    <t>SUMINISTRO Y COLOCACION DE PLACA DE INAUGURACION DE 0.80 MT. X 0.80 MT. COLOCADO EN MURO DE 1.60 MT. X 2.20 MT. INCLUYE: MATERIALES, MANO DE OBRA, HERRAMIENTA Y TODO LO NECESARIO PARA SU CORRECTA EJECUCION.</t>
  </si>
  <si>
    <t>ROTULACION DE LETRERO CON LEYENDA Y DIBUJO DE LA ESCUELA, CLAVE ESCOLAR Y LOCALIDAD, INCLUYE: MATERIAL, MANO DE OBRA, HERRAMIENTAS Y TODO LO NECESARIO PARA SU CORRECTA EJECUCION.</t>
  </si>
  <si>
    <t>SUMINISTRO FABRICACION Y COLOCACION DE LETRERO DE CRISTAL TEMPLADO DE 1.40 X 1.30 M DE 12 MM DE ESPESOR CON LA LEYENDA (CENTRO UNIVERSITARIO DE INFORMACION Y DOCUMENTACION) CON TIPO DE LETRA CALIBRI TAMAÑO (HEIGHT) 0.094 SEGÚN PROYECTO, INCLUYE: TORNILLOS CROMADOS PARA SU FIJACION, MATERIALES, MANO DE OBRA, HERRAMIENTAS, ACARREOS FUERA Y DENTRO DE LA OBRA Y TODO LO NECESARIO PARA SU COLOCACION.</t>
  </si>
  <si>
    <t>FABRICACION Y COLOCACION DEL ESCUDO DE LA UNIVERSIDAD DE 2.20 M. DE ALTURA, FABRICADO EN ALUMINIO VACIADO, BAJORRELIEVE DE 3 CMS DE ESPESOR, INCLUYE: MATERIALES, MANO DE OBRA, HERRAMIENTA Y TODO LO NECESARIO PARA SU CORRECTA EJECUCION.  INCLUYE: MATERIALES, MANO DE OBRA, HERRAMIENTA Y TODO LO NECESARIO PARA SU CORRECTA EJECUCION.</t>
  </si>
  <si>
    <t>FABRICACION Y COLOCACION DE LETRAS PARA COLOCAR EN MURO, TIPO GEOMETR 415 BLACK, DE 44 CMS. DE ALTURA Y 4 CMS. DE ESPESOR, FABRICADAS CON LAMINA DE ACERO INOXIDABLE PARA LETRERO DE LA UNIVERSIDAD, INCLUYE: MATERIALES, MANO DE OBRA, HERRAMIENTA Y TODO LO NECESARIO PARA SU CORRECTA EJECUCIÓN.</t>
  </si>
  <si>
    <t>FABRICACION Y COLOCACION DE ESCUDO DE LA UNIVERSIDAD DE 3.00 DE ALTURA, FABRICADO EN ALUMINIO VACIADO, BAJORRELIEVE DE 3 CMS. DE ESPESOR, INCLUYE: MATERIALES, MANO DE OBRA, HERRAMIENTA Y TODO LO NECESARIO PARA SU CORRECTA EJECUCION.</t>
  </si>
  <si>
    <t>FABRICACION Y COLOCACION DE LETRAS PARA COLOCAR SOBRE EL TUBO DE LAS PUERTAS DE ENTRADA, TIPO GEOMETR 415 BLACK, DE 30 CMS. DE ALTURA Y 4 CMS. DE ESPESOR, FABRICADAS CON LAMINA DE ACERO INOXIDABLE PARA LETRERO DEL LEMA DE LA UNIVERSIDAD, INCLUYE: MATERIALES, MANO DE OBRA, HERRAMIENTA Y TODO LO NECESARIO PARA SU CORRECTA EJECUCIÓN.</t>
  </si>
  <si>
    <t>SUMINISTRO Y COLOCACION DE LETRERO CON SEMICIRCULO SUPERIOR DE 1.35 X 1.20 MTS. GRABADAS SOBRE LOSETA DE CERAMICA 50 X 50 CM. MOD. CREEK STONE, COLOR NOCE, CON MARCO DE MADERA DE PINO DE 2" X 2" CON LEYENDA UNICH, UNIDAD ACADEMICA, MULTIDISCIPLINARIA, OXCHUC, CON LETRA CALIBRI TAMAÑO (HEIGHT) 0.094 DE ACERO INOXIDABLE SEGUN PROYECTO, INCLUYE: EMPOTRADO A MURO, MATERIALES PARA SU FIJACION, MANO DE OBRA, HERRAMIENTA, ACARREOS DENTRO Y FUERA DE LA OBRA, TODO LO NECESARIO PARA SU CORRECTA EJECUCION.</t>
  </si>
  <si>
    <t>SUMINISTRO Y COLOCACIÓN DE LAMINAS DE SEÑALIZACIÓN DE 0.18 x 0.18m DE ALUMINIO DE LAS CUALES SON DE BAÑOS HOMBRES.  INCLUYE. MATERIAL, MANO DE OBRA Y EQUIPO.</t>
  </si>
  <si>
    <t>SUMINISTRO Y COLOCACIÓN DE LAMINAS DE SEÑALIZACIÓN  DE 0.18 x 0.18m DE ALUMINIO DE LAS CUALES SON 4 BAÑOS MUJERES.  INCLUYE: MATERIAL, MANO DE OBRA, HERRAMIENTA Y EQUIPO.</t>
  </si>
  <si>
    <t>SUMINISTRO Y COLOCACIÓN DE LAMINAS DE SEÑALIZACIÓN  DE 0.18 x 0.18m DE ALUMINIO DE LAS CUALES SON  CRUZ ROJA, .   INCLUYE: MATERIAL, MANO DE OBRA, HERRAMIENTA Y EQUIPO.</t>
  </si>
  <si>
    <t>SUMINISTRO Y COLOCACIÓN DE LAMINAS DE SEÑALIZACIÓN  DE 0.18 x 0.18m DE ALUMINIO DE LAS CUALES SON DE FLECHA LATERAL.  INCLUYE: MATERIAL, MANO DE OBRA, HERRAMIENTA Y EQUIPO.</t>
  </si>
  <si>
    <t>SUMINISTRO Y COLOCACIÓN DE LAMINAS DE SEÑALIZACIÓN  DE 0.18 x 0.18m DE ALUMINIO DE LAS CUALES SON 17 EXTINTOR.   INCLUYE: MATERIAL, MANO DE OBRA, HERRAMIENTA Y EQUIPO.</t>
  </si>
  <si>
    <t>SUMINISTRO Y COLOCACIÓN DE LAMINAS DE SEÑALIZACIÓN  DE 0.18 x 0.18m DE ALUMINIO DE LAS CUALES  5 DE AREA RESTRINGIDA.  INCLUYE: MATERIAL, MANO DE OBRA, HERRAMIENTA Y EQUIPO.</t>
  </si>
  <si>
    <t>SUMINISTRO Y COLOCACIÓN DE LAMINA DE SEÑALIZACIÓN  DE 1.00 x 1.00m DE ALUMINIO CON TIPO DE LETRA "ARIAL BLACK" DE 0.60 x 0.60m CON PREPARACIONES PARA SUJECION A MURO, DE LAS CUALES SERAN LETRAS O NUMEROS PARA IDENTIFICACION PARA CADA UNO DE LOS EDIFICIOS ACABADO Y COLOR SMAO.  INCLUYE. MATERIAL, MANO DE OBRA, HERRAMIENTA Y EQUIPO.</t>
  </si>
  <si>
    <t>TOPE DE CAJÓN DE ESTACIONAMIENTO MOD. PARK IT DE 0.56M  (LARGO) X 0.15M (ANCHO) X 0.10M (ALTO); PESOS 4.1KG, SE CONSIDERA 2 ANCLAS PARA INSTALACIÓN 2 X C/U EN ASFALTO. INCLUYE: MATERIALES, MANO DE OBRA Y HERRAMIENTA MENOR Y ACARREOS DENTRO Y FUERA DE LA OBRA.</t>
  </si>
  <si>
    <t>ROTULADO DE NÚMERO EN TOPE A BASE DE PINTURA BLANCO TRAFICO, SE CONSIDERA LA PREPARACIÓN DE LA SUPERFICIE, INCLUYE: MATERIALES, MANO DE OBRA, HERRAMIENTA Y EQUIPO Y ACARREOS DENTRO Y FUERA DE LA OBRA</t>
  </si>
  <si>
    <t>SUMINISTRO E INSTALACION DE LETRAS EN MURO DE ACCESO PRINCIPAL  EL TEXTO "UNIVERSIDAD TECNICA LA SELVA" CAMPUS BENEMERITO DE LAS AMERICAS, CHIAPAS ALTURA DE 0.30m Y 0.050m DE CANTO TIPO LETRA ARIAL HECHAS A BASE DE ACERO INOXIDABLE, SERAN FIJADAS A MURO, SE CONSIDERA ILUMINACION INDIRECTA EN LA PARTE POSTERIOR DE LAS MISMAS. INCLUYE: MATERIAL, MANO DE OBRA, HERRAMIENTA Y EQUIPO.</t>
  </si>
  <si>
    <t>SUMINISTRO Y COLOCACIÓN DE LETRA Y/O NUMERO DE CADA EDIFICIO DE LA UNIVERSIDAD TECNOLOGICA DE LA SELVA  EN CHIAPAS, A BASE DE ACERO INOX. TERMINADO MATE EN MEDIDA 0.50 A 0.70m CON CANTO DE 0.05m PARA EXTERIORES, SERAN FIJADAS A MURO DE CONCRETO,  INCLUYE: MATERIALES NECESARIOS PARA SU CORRECTA EJECUCION, MANO DE OBRA, HERRAMIENTA Y EQUIPO.</t>
  </si>
  <si>
    <t>FABRICACION Y COLOCACION DE LETRAS PARA COLOCAR EN FALDON, TIPO GEOMETR 415 BLACK, DE 80 CMS. DE ALTURA Y 4 CMS. DE ESPESOR FABRICADAS CON LAMINAS DE ACERO INOXIDABLE PARA LETRERO (UNIVERSIDAD DE CIENCIAS Y ARTES DE CHIAPAS) INCLUYE: MATERIALES, MANO DE OBRA, HERRAMIENTA, ACARREOS DENTRO Y FUERA DE LA OBRA Y TODO LO NECESARIO PARA SU CORRECTA EJECUCION.</t>
  </si>
  <si>
    <t>FABRICACION Y COLOCACION DE LETRAS PARA COLOCAR EN FALDON, TIPO GEOMETR 415 BLACK, DE 40 CMS. DE ALTURA Y 4 CMS. DE ESPESOR FABRICADAS CON LAMINAS DE ACERO INOXIDABLE PARA LETRERO (POR LA CULTURA DE MI RAZA) INCLUYE: MATERIALES, MANO DE OBRA, HERRAMIENTA, ACARREOS DENTRO Y FUERA DE LA OBRA Y TODO LO NECESARIO PARA SU CORRECTA EJECUCION.</t>
  </si>
  <si>
    <t>SUMINISTRO Y COLOCACION DE SEÑAL DE "EXTINTOR", DE 18 X 18CM, A UNA ALTURA DE 2.20 MTS, INCLUYE MATERIALES, MANO DE OBRA, EQUIPO Y HERRAMIENTA Y TODO LO NECESARIO PARA SU CORRECTA EJECUCION, ACARREOS DENTRO Y FUERA DE LA OBRA</t>
  </si>
  <si>
    <t>SUMINISTRO Y COLOCACION DE SEÑAL DE "RUTA DE EVACUACIÓN", DE 18 X 18CM, A UNA ALTURA DE 2.20 MTS, INCLUYE MATERIALES, MANO DE OBRA, EQUIPO Y HERRAMIENTA Y TODO LO NECESARIO PARA SU CORRECTA EJECUCION, ACARREOS DENTRO Y FUERA DE LA OBRA</t>
  </si>
  <si>
    <t>SUMINISTRO Y COLOCACION DE SEÑAL DE "SANITARIOS", DE 18 X 18CM, A UNA ALTURA DE 2.20 MTS, INCLUYE MATERIALES, MANO DE OBRA, EQUIPO Y HERRAMIENTA Y TODO LO NECESARIO PARA SU CORRECTA EJECUCION, ACARREOS DENTRO Y FUERA DE LA OBRA</t>
  </si>
  <si>
    <t>SUMINISTRO Y COLOCACION DE SEÑAL DE PRIMEROS AUXILIOS, DE 18 X 18CM, A UNA ALTURA DE 2.20 MTS, INCLUYE MATERIALES, MANO DE OBRA, EQUIPO Y HERRAMIENTA Y TODO LO NECESARIO PARA SU CORRECTA EJECUCION, ACARREOS DENTRO Y FUERA DE LA OBRA</t>
  </si>
  <si>
    <t>SUMINISTRO Y COLOCACION DE "AREA RESTRINGIDA", DE 18 X 18CM, A UNA ALTURA DE  2.20 MTS, INCLUYE MATERIALES, MANO DE OBRA, EQUIPO Y HERRAMIENTA Y TODO LO NECESARIO PARA SU CORRECTA EJECUCION.</t>
  </si>
  <si>
    <t>SUMINISTRO Y COLOCACION DE SEÑAL DE "ALARMA", DE 18 X 18CM, A UNA ALTURA DE 2.20 MTS, INCLUYE MATERIALES, MANO DE OBRA, EQUIPO, HERRAMIENTA, ACARREOS DENTRO Y FUERA DE LA OBRA  Y TODO LO NECESARIO PARA SU CORRECTA EJECUCION.</t>
  </si>
  <si>
    <t>LETRERO BAJO RELIEVE DE 1.72 X 0.60 MTS CON LA LEYENDA " SON HECHOS NO PALABRAS" EN MURO CABECERO;  SEGÙN PROYECTO, INCLUYE: MOLDE DE UNICEL, ANDAMIOS A CUALQUIER ALTURA, PINTURA (CON PROTECCION U. V.) EMBOQUILLADO, APLANADO ESPONJEADO FINO, LIMPIEZA, HERRAMIENTA, MANO DE OBRA Y ACARREOS DENTRO Y FUERA DE LA OBRA.</t>
  </si>
  <si>
    <t>SUMINISTRO Y COLOCACIÓN DE LOGOTIPO DE LA UNACH BAJO RELIEVE DE 2.10 X 1.90 MTS. Y LETRAS DE SECCIÓN (SEGUN PROYECTO)., INCLUYE: MOLDES EN UNICEL, COLOCACIÓN, ACCESORIOS DE FIJACIÓN, APLANADOS, PINTURA VINILICA, ANDAMIOS, ACARREOS, HERRAMIENTA MENOR, MANO DE OBRA, ACARREOS DENTRO Y FUERA DE LA OBRA Y TODO LO NECESARIO PARA SU CORRECTA EJECUCIÓN.</t>
  </si>
  <si>
    <t>SUMINISTRO Y ELABORACION DE ROTULO A MANO SOBRE MURO ACABADO ESPONJEADO. QUE DICE " AQUÍ ESTAMOS LOS MISMOS DE SIEMPRE, NO NOS VENDEMOS, NO NOS RENDIMOS, RESISTIMOS"; INCLUYE: LIMPIEZA, MATERIALES, ANDAMIOS,  HERRAMIENTA, MANO DE OBRA, ACARREOS DENTRO Y FUERA DE LA OBRA, TRABAJO TERMINADO.</t>
  </si>
  <si>
    <t>SUMINISTRO Y ELEBORACION DE ROTULO A MANO SOBRE MURO ACABADO ESPONJEADO. QUE DICE " LA CLAVE DE LA ESCUELA"; INCLUYE: LIMPIEZA, MATERIALES, ANDAMIOS,  HERRAMIENTA, MANO DE OBRA, ACARREOS DENTRO Y FUERA DE LA OBRA, TRABAJO TERMINADO.</t>
  </si>
  <si>
    <t>SUMINISTRO Y COLOCACIÓN DE LOGOTIPO DE LA UNACH BAJO RELIEVE DE 3.50 X 3.33 MTS. Y LETRAS DE SECCIÓN (SEGUN PROYECTO)., INCLUYE: MOLDES EN UNICEL, COLOCACIÓN, ACCESORIOS DE FIJACIÓN, APLANADOS, PINTURA VINILICA, ANDAMIOS, ACARREOS, HERRAMIENTA MENOR, MANO DE OBRA Y TODO LO NECESARIO PARA SU CORRECTA EJECUCIÓN.</t>
  </si>
  <si>
    <t>ELABORACION DE CUADRO PINTADO SOBRE N.P.T. DE 1.20 X 1.20 M. INCLUYE: MANO DE OBRA, HERRAMIENTA, ACARREOS DENTRO Y FUERA DE LA OBRA.</t>
  </si>
  <si>
    <t>SUMINISTRO Y COLOCACION DE LOGOTIPO DE LA UNACH BAJO RELIEVE  DE 2.5 X 2.38 MTS. Y LETRAS DE SECCION (SEGUN PROYECTO), INCLUYE: MOLDES EN UNICEL, COLOCACION, ACCESORIOS DE FIJACION, APLANADOS, PINTURA VINILICA, ANDAMIOS, HERRAMIENTA MENOR, MANO DE OBRA, ACARREOS DENTRO Y FUERA DE LA OBRA Y TODO LO NECESARIO PARA SU CORRECTA EJECUCION.</t>
  </si>
  <si>
    <t>SUMINISTRO Y COLOCACION DE LOGOTIPO DE LA UNACH BAJO RELIEVE DE 3.10 X 3.10 MTS. Y LETRAS DE SECCION (SEGUN PROYECTO)., INCLUYE: MOLDES EN UNICEL, COLOCACION, ACCESORIOS DE FIJACION, APLANADOS, PINTURA VINILICA, ANDAMIOS, ACARREOS, HERRAMIENTA MENOR, MANO DE OBRA Y TODO LO NECESARIO PARA SU CORRECTA EJECUCION.</t>
  </si>
  <si>
    <t>SUMINISTRO Y COLOCACIÓN DE MURAL DE 8.22 X 4.01 MTS. CONMEMORTIVO A BASE DE CERAMICA ARTISTICA ELABORADA POR EL MAESTRO RODOLFO DISNER, INCLUYE: ACARREOS, ADQUISICION DE LA OBRA CON EL ARTISTA, TRANSPORTACION CON SUMO CUIDADO DE LA OBRA AL SITIO DE LOS TRABAJOS, COLOCACION CON MANO DE OBRA CALIFICADA, HERRAMIENTA MENOR, MANO DE OBRA Y TODO LO NECESARIO PARA SU CORRECTA EJECUCIÓN.</t>
  </si>
  <si>
    <t>SUMINISTRO Y COLOCACION DE PLACA DE 20 X 40 CMS. EN LOSETA CERAMICA GRABADA Y PINTADA SEGUN DISEÑO AUTORIZADO POR EL INIFECH "SON HECHOS NO PALABRAS", INCLUYE: COLOCACION DE LA PIEZA AHOGADAS EN EL CONCRETO DEL PISO, MANO DE OBRA, HERRAMIENTA, ACARREOS DENTRO Y FUERA DE LA OBRA, Y TODO LO NECESARIO PARA SU CORRECTA EJECUCION.</t>
  </si>
  <si>
    <t>SUMINISTRO Y COLOCACION DE BOTIQUIN TIPO INDUSTRIAL DE 40 X 50 X 12 CMS, INCLUYE: MATERIAL DE FIJACION, ACARREOS FUERAY DENTRO DE LA OBRA, MANO DE OBRA Y  HERRAMIENTA.</t>
  </si>
  <si>
    <t>SUMINISTRO Y COLOCACION DE SEÑALIZACION INFORMATIVA MOD D40 DE 25 X 25 CMS, INCLUYE: MATERIAL, HERRAMIENTA, MANO DE OBRA Y ACARREOS FUERA Y DENTRO DE LA OBRA.</t>
  </si>
  <si>
    <t>SUMINISTRO Y COLOCACION DE KID DE ALARMA CONTRA INCENDIOS: INCLUYE SIRENA DE DOS TONOS DE 8-12 VOLTS., 180 DECIBELES, 30 WATTS; ESTACION MANUAL DE DOBLE ACCIÓN, LETRERO EN ESPAÑOL, MARCA FIRE LITE, ACCESORIOS PARA SU INSTALACIÓN, ACARREOS DENTRO Y FUERA DE LA OBRA Y TODO LO NECESARIO PARA SU EJECUCIÓN.</t>
  </si>
  <si>
    <t>SUMINISTRO Y COLOCACION DE EXTINGUIDOR DE GAS HALON CON CAPACIDAD DE 9.00 KG. DE CARGA, INCLUYE: ACCESORIOS, FLETES AL LUGAR DE LA OBRA, CARGA Y DESCARGA, HERRAMIENTAS, MANO DE OBRA, TRABAJO TERMINADO.</t>
  </si>
  <si>
    <t>SUMINISTRO Y COLOCACION DE SEÑALIZACION INFORMATIVA DE 30x30 CMS. DE LAMINA DE PLASTICO INCLUYE: MATERIAL DE FIJACION, HERRAMIENTA, MANO DE OBRA, ACARREOS FUERA Y DENTRO DE LA OBRA.</t>
  </si>
  <si>
    <t>SUMINISTRO Y COLOCACION DE SEÑALIZACION PREVENTIVA DE 30x30 CMS. DE LAMINA DE PLASTICO INCLUYE: MATERIAL DE FIJACION, HERRAMIENTA, MANO DE OBRA, ACARREOS FUERA Y DENTRO DE LA OBRA.</t>
  </si>
  <si>
    <t>SELLALAMIENTOS DE 6 PUERTAS DE 0.90x2.00 M., Y 3 PORTONES DE 3.60x2.00 M., CON SOLDADURA Y PERFILES ESTRUCTURALES; INCLUYE: MATERIALES, MANO DE OBRA, HERRAMIENTA Y ACARREOS</t>
  </si>
  <si>
    <t>SUMINISTRO Y COLOCACION DE SEÑALIZACION INFORMATIVA DE 25x25 CMS. DE PLASTICO ESTIRENO INCLUYE: MATERIAL DE FIJACION, HERRAMIENTA, MANO DE OBRA, ACARREOS FUERA Y DENTRO DE LA OBRA.</t>
  </si>
  <si>
    <t>SUMINISTRO Y COLOCACION DE SEÑALIZACION PREVENTIVA DE25x25 CMS. DE PLASTICO ESTIRENO, INCLUYE: MATERIAL DE FIJACION, HERRAMIENTA, MANO DE OBRA, ACARREOS FUERA Y DENTRO DE LA OBRA.</t>
  </si>
  <si>
    <t>SUMINISTRO Y COLOCACION DE KID DE ALARMA CONTRA INCENDIOS: INCLUYE SIRENA DE DOS TONOS DE 8-12 VOLTS., 180 DECIBELES, 30 WATTS; ESTACION MANUAL DE DOBLE ACCIÓN, LETRERO EN ESPAÑOL, MARCA FIRE LITE, ACCESORIOS PARA SU INSTALACIÓN,  CONVERSION DE CORRIENTE DIRECTA PARA BATERIA DE RESPALDO CON ELIMINADOR DE 12 VOLTS. Y BATERIA DE 12 VOLTS, 30 M., DE CABLE CAL. 12 CONDUMEX VINANEL 900 THW, ACARREOS DENTRO Y FUERA DE LA OBRA Y TODO LO NECESARIO PARA SU EJECUCIÓN.</t>
  </si>
  <si>
    <t>DESMANTELAMIENTO DE ALARMA CONTRAINCENDIO, INCLUYE: DESCONEXION DE CABLE, APAGADORES, PLACAS Y DESENERGIZADO EN AREAS DE TRABAJO, AISLAMIENTO DE PUNTAS,  ANDAMIOS, HERRAMIENTA, MANO DE OBRA Y ACARREOS FUERA Y DENTRO DE LA OBRA.</t>
  </si>
  <si>
    <t>SUMINISTRO Y COLOCACION  DE BOTIQUIN DE PRIMEROS AUXILIOS, INCLUYE: ACARREOS DENTRO Y FUERA DE LA OBRA.</t>
  </si>
  <si>
    <t>SUMINISTRO Y COLOCACION DE EQUIPO DE PROTECCION CONTRA INCENDIOS EN AULAS, A BASE DE EXTINTOR DE 4.5 KG DE POLVO QUIMICO SECO, INCLUYE: MATERIAL DE FIJACION, HERRAMIENTA Y MANO DE OBRA, ACARREOS DENTRO Y FUERA DE LAS OBRA.</t>
  </si>
  <si>
    <t>SUMINISTRO Y COLOCACION DE EQUIPO DE PROTECCION CONTRA INCEDIOS EN LABORATORIOS, A BASE DE EXTINTOR DE 2.3 KG DE BIOIXIDO DE CARBONO, INCLUYE: MATERIAL DE FIJACION, HERRAMIENTA Y MANO DE OBRA, ACARREOS DENTRO Y FUERA DE LAS OBRA.</t>
  </si>
  <si>
    <t>SUMINISTRO Y COLOCACION DE HIDRANTE CONTRA INCENDIOS INCLUYE: GABINETE MOD.30" CON VIDRIO Y ETIQUETA "ROMPASE EN CASO DE ONCENDIO" , MANGUERA PARA HIDRANTE DE 1½x30 M., VALVULA DE GLOBO ANGULAR DE 1½x1½, CHIFLON DE 3 PASOS 1½ IPT., SOPORTE DE DESPLIEGUE RAPIDO, TOMA SIAMESA DE 4" A 2" CON LA LEYENDA "BOMBEROS" Y LLAVE PARA COPLE, MATERIAL PARA SU CORRECTA INSTALACION, HERRAMIENTA Y MANO DE OBRA, ACARREOS DENTRO Y FUERA DE LAS OBRA.</t>
  </si>
  <si>
    <t>SUMINISTRO Y COLOCACION DE BOTIQUIN DE LAMINA 30x50x10CM EN AREAS ADMINISTRATIVAS, DIRECCIONES, TALLERES, LABORATORIOS, INCLUYE: MATERIAL DE FIJACION, HERRAMIENTA Y MANO DE OBRA, ACARREOS DENTRO Y FUERA DE LAS OBRA.</t>
  </si>
  <si>
    <t>SISTEMA DE ALARMA PARA NOTIFICACIÓN DE EMERGENCIA CON ALCANCE DE 80 A 360 MTS., QUE CONSTA DE: AMPLICADOR, MEZCLADOR DE 360 WATTS MUSICALES. INCLUYE: 2 TRANSDUCTORES DIFUSURA TIPO TROMPETA DE ALUMINIO REDONDA DE 51 CMS DE DIAMETRO, 38.3 CMS. DE LONGITUD, 2 UNIDADES EXCITADORAS CON POTENCIA DE 70 WATTS RMS, CON DIAMETRO DE 11 CMS, 15 CMS DE ALTO CON ROSCA PARA ENTRADA STANDARD DE 3.47 CMS, 2 TRANSFORMADORES DE LINEA DE POTENCIA DE 50 WATTS RMS, MARCA RADSON MODELO 1200M/TR51/L50/U100F, CABLE POLARIZADO CAL. 16, ANDAMIOS, MATERIAL PARA SU FIJACIÓN, HERRAMIENTAS, MANO DE OBRA, ACARREOS DENTRO Y FUERA DE LA OBRA.</t>
  </si>
  <si>
    <t>SUMINISTRO Y COLOCACION DE ALARMA DETECTORA DE HUMO MARCA BRK, ELECTRONIC MODELO BK 33R DE 9VOLTS., PARA PROTECCION CONTRA INCENDIOS INCLUYE: MATERIAL DE FIJACION, HERRAMIENTA Y MANO DE OBRA, ACARREOS DENTRO Y FUERA DE LAS OBRA.</t>
  </si>
  <si>
    <t>SUMINISTRO Y COLOCACION DE SEÑALIZACION INFORMATIVA DE 30x30CM. DE LAMINA GALVANIZADA CAL 18, INCLUYE: MATERIAL DE FIJACION, HERRAMIENTA Y MANO DE OBRA, ACARREOS DENTRO Y FUERA DE LAS OBRA.</t>
  </si>
  <si>
    <t>SUMINISTRO Y COLOCACION DE SEÑALIZACION PREVENTIVA DE 30x30CM. DE LAMINA GALVANIZADA CAL 18, INCLUYE: MATERIAL DE FIJACION, HERRAMIENTA Y MANO DE OBRA, ACARREOS DENTRO Y FUERA DE LAS OBRA.</t>
  </si>
  <si>
    <t>SUMINISTRO Y COLOCACION DE SEÑALAMIENTO EX_013/014 (RUTA DE EVACUACION),  INCLUYE: MATERIAL DE FIJACION, HERRAMIENTA Y MANO DE OBRA, ACARREOS DENTRO Y FUERA DE LAS OBRA.</t>
  </si>
  <si>
    <t>SUMINISTRO Y COLOCACION DE SEÑALAMIENTO EX_037 (EXTINTOR),  INCLUYE: MATERIAL DE FIJACION, HERRAMIENTA Y MANO DE OBRA, ACARREOS DENTRO Y FUERA DE LAS OBRA.</t>
  </si>
  <si>
    <t>SUMINISTRO Y COLOCACION DE SEÑALAMIENTO EX_026 (BOTIQUIN),  INCLUYE: MATERIAL DE FIJACION, HERRAMIENTA Y MANO DE OBRA, ACARREOS DENTRO Y FUERA DE LAS OBRA.</t>
  </si>
  <si>
    <t>SUMINISTRO Y COLOCACION DE SEÑALAMIENTO EX_015 (SALIDA DE EMERGENCIA) LUMINOSO,  INCLUYE: MATERIAL DE FIJACION, HERRAMIENTA Y MANO DE OBRA, ACARREOS DENTRO Y FUERA DE LAS OBRA.</t>
  </si>
  <si>
    <t>SUMINISTRO Y COLOCACION DE SEÑALAMIENTO EX_229 (SANITARIOS CABALLEROS),  INCLUYE: MATERIAL DE FIJACION, HERRAMIENTA Y MANO DE OBRA, ACARREOS DENTRO Y FUERA DE LAS OBRA.</t>
  </si>
  <si>
    <t>SUMINISTRO Y COLOCACION DE SEÑALAMIENTO EX_032 (SISMO E INCENDIO) DE 34x40CM,  INCLUYE: MATERIAL DE FIJACION, HERRAMIENTA Y MANO DE OBRA, ACARREOS DENTRO Y FUERA DE LAS OBRA.</t>
  </si>
  <si>
    <t>SUMINISTRO Y COLOCACION DE TELEFONO DE EMERGENCIA INCLUYE: HERRAMIENTA, MANO DE OBRA Y TODO LO NECESARIO PARA SU BUEN FUNCIONAMIENTO.</t>
  </si>
  <si>
    <t>SUMINISTRO Y COLOCACION DE ALARMA DE EMERGENCIA QUE CONSTA DE CONTROL PC-580 DE 4 ZONAS MCA. DSC., TECLADO DE LEDS,  TRANSFORMADOR DE 16.5 VCA, BATERIA DE 12 V. 4 A/H, SIRENA ESTROBO, PALANCA DE ACCION DUAL, ACCESORIOS PARA SU INSTALACION,  MANO DE OBRA, HERRAMIENTAS,  ACARREOS DENTRO Y FUERA DE LA OBRA Y TODO LO NECESARIO PARA SU EJECUCION.</t>
  </si>
  <si>
    <t>SUMINISTRO Y COLOCACION DE SEÑALIZACION INFORMATIVA DE 30 X 30 CM. DE PLASTICO Y VINIL, INCLUYE: MATERIAL, ACCESORIOS DE FIJACION, HERRAMIENTA, MANO DE OBRA, ACARREOS FUERA Y DENTRO DE LA OBRA.</t>
  </si>
  <si>
    <t>SUMINISTRO Y COLOCACION DE SEÑALIZACION PREVENTIVA DE 30 X 30 CM. DE PLASTICO Y VINIL, INCLUYE: MATERIALES, ACCESORIOS DE FIJACION, HERRAMIENTA, MANO DE OBRA, ACARREOS FUERA Y DENTRO DE LA OBRA.</t>
  </si>
  <si>
    <t>INSTALACION DE KID DE ALARMA CONTRA INCENDIOS: INCLUYE SIRENA DE DOS TONOS DE 8-12 VOLTS., 180 DECIBELES, 30 WATTS; ESTACION MANUAL DE DOBLE ACCIÓN, LETRERO EN ESPAÑOL, MARCA FIRE LITE, ACCESORIOS PARA SU INSTALACIÓN, ACARREOS DENTRO Y FUERA DE LA OBRA Y TODO LO NECESARIO PARA SU EJECUCIÓN.</t>
  </si>
  <si>
    <t>SUMINISTRO Y COLOCACION DE TOMA SIAMESA INCLUYE:CONECTOR ROSCA 3", 2 CODO DE 90X3", 02 BRIDAS ROSCABLES DE ACERO DE 3", 01 VALVULA CHECK, BRIDAS DE 3" , EMPAQUES DE PLOMO,TORNILLOS, HERRAMIENTA, MANO DE OBRA,ACARREOS DENTRO Y FUERA DE LA OBRA Y TODO LO NECESARIO PARA SU BUEN FUNCIONAMIENTO.</t>
  </si>
  <si>
    <t>SUM. Y COLOC. DE KID DE ALARMA CONTRAINCENDIOS INCLUYE: SIRENA DE DOS TONOS DE 8-12 VOLTS. 180 DECIBELES, 30 WATTS, ESTACION MANUAL DE DOBLE ACCION. LETRERO EN ESPAÑOL, MARACA FIRE LITE, TUBO CONDUIT Fo. Go. DE 13 MM. CABLES, CHALUPAS, ACCESORIOS PARA SU INSTALACION ACARREOS DENTRO Y FUERA DE LA OBRA Y TODO LO NECESARIO PARA SU EJECUCION.</t>
  </si>
  <si>
    <t>SUMINISTRO Y COLOCACION DE EXTINTOR DE BIOXIDO DE CARBONO DE 4.5 KG.  INCLUYE: MATERIALES, MANO DE OBRA, HERRAMIENTA Y TODO LO NECESARIO PARA SU CORRECTA EJECUCION.</t>
  </si>
  <si>
    <t>SUMINISTRO Y COLOCACION DE EXTINTOR DE 2.5 KG DE BIOIXIDO DE CARBONO (CO2), INCLUYE: SOPORTE PARA FIJAR EL TANQUE, TAQUETES, HERRAMIENTA Y MANO DE OBRA, ACARREOS DENTRO Y FUERA DE LA OBRA.</t>
  </si>
  <si>
    <t>SUMINISTRO Y COLOCACION DE SEÑALIZACION DE EQUIPO DE PROTECCION CONTRA INCENDIOS EN AULAS DE 25x25 CMS. DE PLASTICO ESTIRENO INCLUYE: MATERIAL DE FIJACION, HERRAMIENTA, MANO DE OBRA, ACARREOS FUERA Y DENTRO DE LA OBRA.</t>
  </si>
  <si>
    <t>SUMINISTRO Y COLOCACION DE EQUIPO DE PROTECCION CONTRA INCENDIOS EN AULAS, A BASE DE EXTINTOR DE 6.0 KG DE POLVO QUIMICO SECO, INCLUYE: MATERIAL DE FIJACION, HERRAMIENTA Y MANO DE OBRA, ACARREOS DENTRO Y FUERA DE LAS OBRA.</t>
  </si>
  <si>
    <t>SUMINISTRO Y COLOCACION DE EXTINTOR DE POLVO QUÍMICO SECO DE 4.5 KG. C/SOPORTE MCA. EXTINFLAM O SIMILAR EN CALIDAD Y COSTO, INCLUYE: MATERIALES, MANO DE OBRA, HERRAMIENTA Y TODO LO NECESARIO PARA SU CORRECTA EJECUCION.</t>
  </si>
  <si>
    <t>SUMINISTRO Y COLOCACION DE SEÑALIZACION INFORMATIVA DE 25x35 CMS. DE PLASTICO ESTIRENO INCLUYE: MATERIAL DE FIJACION, HERRAMIENTA, MANO DE OBRA, ACARREOS FUERA Y DENTRO DE LA OBRA.</t>
  </si>
  <si>
    <t>SUMINISTRO Y COLOCACION DE SEÑALIZACION PREVENTIVA DE 25x35 CMS. DE PLASTICO ESTIRENO INCLUYE: MATERIAL DE FIJACION, HERRAMIENTA, MANO DE OBRA, ACARREOS FUERA Y DENTRO DE LA OBRA.</t>
  </si>
  <si>
    <t>REUBICACIÓN  DE  LETRERO INFORMATIVO, INCLUYE:, EXCAVACIÓN, COLADO DE 1 BASES DE CONCRETO F'C= 200 KG/CM2 DE 25 X 60 X 30 CMS., CIMBRA COMÚN, DESCIMBRADO, RELLENO,  ACARREOS A 20 MTS. HERRAMIENTA MENOR, MANO DE OBRA, Y TODO LO NECESARIO PARA SU CORRECTA EJECUCIÓN</t>
  </si>
  <si>
    <t>SUMINISTRO E INSTALACIÓN DE Panel de control de incendios, marca Silent Knight, modelo SK5820XL, con las siguientes caracteristicas: Programación por teclado alfanumerico, software downloading,  8 teclados soportados,  Bitacora de 1000 eventos,  Distribución inteligente de potencia, Patrones de cadencia para notificación, Teclado anunciador integrado en el panel, Función Jumpstart para facil programación, Loop RS-485 para comunicación con perifericos,  No requiere cable blindado o trenzado debido a que utiliza comunicación digital, Aprobado por NFPA listado UL, INCLUYE: MANO DE OBRA, HERRAMIENTA Y ACARREOS DENTRO Y FUERA DE LA OBRA.</t>
  </si>
  <si>
    <t>Tablilla expansora de Circuito de inicialización, marca Silent Knight, con numero de parte 5815 XL, INCLUYE: MANO DE OBRA, HERRAMIENTA Y ACARREOS DENTRO Y FUERA DE LA OBRA.</t>
  </si>
  <si>
    <t>Fuente de alimentación remota para panel SK5820XL, marca Silent Knigth, con numero de parte 5895XL, INCLUYE: MANO DE OBRA, HERRAMIENTA Y ACARREOS DENTRO Y FUERA DE LA OBRA.</t>
  </si>
  <si>
    <t>Bateria para fuente de respaldo, 24 vcd, 17 Ah, marca Syscom, con numero de parte RBC7, INCLUYE: MANO DE OBRA, HERRAMIENTA Y ACARREOS DENTRO Y FUERA DE LA OBRA.</t>
  </si>
  <si>
    <t>Teclado remoto con pantalla de 80 caracteres, marca Silent Knigth, modelo 5860R, INCLUYE: MANO DE OBRA, HERRAMIENTA Y ACARREOS DENTRO Y FUERA DE LA OBRA.</t>
  </si>
  <si>
    <t>Detector fotoelectrico de humo con tecnología SLC, marca Silent Knight, con numero de parte SD505-APS, INCLUYE: MANO DE OBRA, HERRAMIENTA Y ACARREOS DENTRO Y FUERA DE LA OBRA.</t>
  </si>
  <si>
    <t>Base para detector de humo SLC, marca Silent Knight, con numero de parte SD505-6AB, INCLUYE: MANO DE OBRA, HERRAMIENTA Y ACARREOS DENTRO Y FUERA DE LA OBRA.</t>
  </si>
  <si>
    <t>Base con modulo aislador paraSLC, marca Silent Knight, con numero de parte SD505-6IB, INCLUYE: MANO DE OBRA, HERRAMIENTA Y ACARREOS DENTRO Y FUERA DE LA OBRA.</t>
  </si>
  <si>
    <t>Estación de jalon de acción sencilla, direccionable, marca Silent Knight, con numero de parte SD500PS, INCLUYE: MANO DE OBRA, HERRAMIENTA Y ACARREOS DENTRO Y FUERA DE LA OBRA.</t>
  </si>
  <si>
    <t>Base para estación de jalon, marca Silent Knight, con numero de parte PSSMBB, INCLUYE: MANO DE OBRA, HERRAMIENTA Y ACARREOS DENTRO Y FUERA DE LA OBRA.</t>
  </si>
  <si>
    <t>Sirena estrobo para sistema de control de incendio, marca System Sensor, con numero de parte P2R, INCLUYE: MANO DE OBRA, HERRAMIENTA Y ACARREOS DENTRO Y FUERA DE LA OBRA.</t>
  </si>
  <si>
    <t>Bobina de 500 ft de cable para sistemas SLC, marca Honeywell, con numero de parte 41075504, INCLUYE: MANO DE OBRA, HERRAMIENTA Y ACARREOS DENTRO Y FUERA DE LA OBRA.</t>
  </si>
  <si>
    <t>SUMINISTRO E INSTALACIÓN DE TUBERÍA GALVANIZADA DE 19 MM PARED DELGADA, INCLUYE: CABLEADO, CAJAS CUADRADAS DE 12 X 12 CMS. CON TAPAS, CONECTORES, COPLES, CODOS, SUJECIÓN A LOSA O PLAFOND, MATERIALES, MANO DE OBRA, HERRAMIENTA, ACARREOS FUERA Y DENTRO DE LA OBRA Y TODO LO NECESARIO PARA SU CORRECTA INSTALACIÓN.</t>
  </si>
  <si>
    <t>SUMINISTRO E INSTALACIÓN DE TUBERÍA GALVANIZADA DE 50 MM PARED DELGADA, INCLUYE: CABLEADO,  CAJAS CUADRADAS DE 20 X 20 CMS. CON TAPAS, CONECTORES, COPLES, CODOS, SUJECIÓN A LOSA O PLAFOND, MATERIALES, MANO DE OBRA, HERRAMIENTA, ACARREOS FUERA Y DENTRO DE LA OBRA Y TODO LO NECESARIO PARA SU CORRECTA INSTALACIÓN.</t>
  </si>
  <si>
    <t>SUMINISTRO Y COLOCACION DE SEÑALIZACION INFORMATIVA DE 30 CMS DE DIAMETRO. EN VINIL ADHESIVO, COLOR BLANCO INCLUYE:  MATERIALES DE FIJACION, HERRAMIENTA, MANO DE OBRA, ACARREOS DENTRO Y FUERA DE LA OBRA.</t>
  </si>
  <si>
    <t>SUMINISTRO Y COLOCACION DE EXTINTOR DE 4.5 KGS DE CO2  INCLUYE; FIJACION, HERRAMIENTA MENOR, MANO DE OBRA Y TODO LO NECESARIO PARA SU CORRECTA EJECUCION O BUEN FUNCIONAMIENTO.</t>
  </si>
  <si>
    <t>SUMINISTRO Y COLOCACION DE SEÑAL RUTA DE EVACUACION IZQUIERDA DE 20 X 40 CMS FOTOLUMINISCENTE   INCLUYE; FIJACION, HERRAMIENTA MENOR, MANO DE OBRA Y TODO LO NECESARIO PARA SU CORRECTA EJECUCION O BUEN FUNCIONAMIENTO.</t>
  </si>
  <si>
    <t>SUMINISTRO Y COLOCACION DE SEÑAL RUTA DE EVACUACION DERECHA DE 15X30 CMS FOTOLUMINISCENTE   INCLUYE; FIJACION, HERRAMIENTA MENOR, MANO DE OBRA Y TODO LO NECESARIO PARA SU CORRECTA EJECUCION O BUEN FUNCIONAMIENTO.</t>
  </si>
  <si>
    <t>SUMINISTRO Y COLOCACION DE SEÑAL QUE HACER EN CASO DE: 34X40 CMS FOTOLUMINISCENTE   INCLUYE; FIJACION, HERRAMIENTA MENOR, MANO DE OBRA Y TODO LO NECESARIO PARA SU CORRECTA EJECUCION O BUEN FUNCIONAMIENTO.</t>
  </si>
  <si>
    <t>SUMINISTRO Y COLOCACION DE SEÑAL SALIDA DE EMERGENCIA DE 15X30 CMS FOTOLUMINISCENTE   INCLUYE; FIJACION, HERRAMIENTA MENOR, MANO DE OBRA Y TODO LO NECESARIO PARA SU CORRECTA EJECUCION O BUEN FUNCIONAMIENTO.</t>
  </si>
  <si>
    <t>SUMINISTRO Y COLOCACION DE SEÑAL SALIDA DE EMERGENCIA DE 20 X 40 CMS FOTOLUMINISCENTE   INCLUYE; FIJACION, HERRAMIENTA MENOR, MANO DE OBRA Y TODO LO NECESARIO PARA SU CORRECTA EJECUCION O BUEN FUNCIONAMIENTO.</t>
  </si>
  <si>
    <t>SUMINISTRO Y COLOCACION DE SEÑAL RUTA DE EVACUACION TIPO BANDERA PARA TECHO  INCLUYE; FIJACION, HERRAMIENTA MENOR, MANO DE OBRA Y TODO LO NECESARIO PARA SU CORRECTA EJECUCION O BUEN FUNCIONAMIENTO.</t>
  </si>
  <si>
    <t>SUMINISTRO Y COLOCACION DE DETECTOR DE HUMO 9 V CD  INCLUYE; FIJACION, HERRAMIENTA MENOR, MANO DE OBRA Y TODO LO NECESARIO PARA SU CORRECTA EJECUCION O BUEN FUNCIONAMIENTO.</t>
  </si>
  <si>
    <t>SUMINISTRO Y COLOCACION DE SEÑAL AREA DE  NO FUMAR DE 20 X 20 CMS NORMAL  INCLUYE; FIJACION, HERRAMIENTA MENOR, MANO DE OBRA Y TODO LO NECESARIO PARA SU CORRECTA EJECUCION O BUEN FUNCIONAMIENTO.</t>
  </si>
  <si>
    <t>SUMINISTRO Y COLOCACION DE SEÑAL  PRECAUCION, ALTO VOLTAJE DE 30 X 40 CMS NORMAL  INCLUYE; FIJACION, HERRAMIENTA MENOR, MANO DE OBRA Y TODO LO NECESARIO PARA SU CORRECTA EJECUCION O BUEN FUNCIONAMIENTO.</t>
  </si>
  <si>
    <t>SUMINISTRO Y COLOCACION DE SEÑAL  PROHIBIDO EL PASO 30 X 40 CMS NORMAL  INCLUYE; FIJACION, HERRAMIENTA MENOR, MANO DE OBRA Y TODO LO NECESARIO PARA SU CORRECTA EJECUCION O BUEN FUNCIONAMIENTO.</t>
  </si>
  <si>
    <t>SUMINISTRO Y COLOCACION DE GABINETE PARA EXTINTOR PORTATIL   INCLUYE; FIJACION, HERRAMIENTA MENOR, MANO DE OBRA Y TODO LO NECESARIO PARA SU CORRECTA EJECUCION O BUEN FUNCIONAMIENTO.</t>
  </si>
  <si>
    <t>SUMINISTRO Y COLOCACION DE PORTAEXTINTOR TIPO CENICERO   INCLUYE; FIJACION, HERRAMIENTA MENOR, MANO DE OBRA Y TODO LO NECESARIO PARA SU CORRECTA EJECUCION O BUEN FUNCIONAMIENTO.</t>
  </si>
  <si>
    <t>SUMINISTRO Y COLOCACION DE SEÑALIZACION INFORMATIVA DE 25  CM. DE DIAMETRO CON VINIL COLOR BLANCO  TIPO ADHESIVO., INCLUYE:  MATERIAL DE FIJACION, HERRAMIENTA, MANO DE OBRA, ACARREOS DENTRO Y FUERA DE LA OBRA.</t>
  </si>
  <si>
    <t>MANIOBRA, MONTAJE Y COLOCACIÓN DE LETRERO EN LAMINA NEGRA CALIBRE No. 10, CON LOGOTIPO DEL INIFECH CON UNA SECCION DE 40X40 CMS., SUMINISTRADO POR EL INIFECH,  INC.:  FLETE DE ALMACENES DEL INIFECH, AL LUGAR DE LA OBRA, CARGA Y DESCARGA DENTRO Y FUERA DEL EDIFICIO, MATERIALES, HERRAMIENTA, MANO DE OBRA Y ACARREOS FUERA Y DENTRO DE LA OBRA. TRABAJO TERMINADO Y TODO LO NECESARIO PARA SU BUEN FUNCIONAMIENTO.</t>
  </si>
  <si>
    <t>MANIOBRA, MONTAJE Y COLOCACION DE LETRERO EN LAMINA NEGRA CALIBRE No. 10, CON LEYENDA DEL INIFECH, CON UNA SECCION DE 29 CMS. SUMINISTRADO POR EL INIFECH. INC.: FLETE DE ALMACENES DEL INIFECH, AL LUGAR DE LA OBRA, CARGA Y DESCARGA DENTRO Y FUERA DEL EDIFICIO, HERRAMIENTA, MANO DE OBRA Y ACARREOS FUERA Y DENTRO DE LA OBRA. TRABAJO TERMINADO Y TODO LO NECESARIO PARA SU BUEN FUNCIONAMIENTO.</t>
  </si>
  <si>
    <t>MANIOBRA, MONTAJE Y COLOCACION DE SEÑALAMIENTO DE CRUCE DE ESCOLARES EN MEDIDA 0.75X0.75 , TABLERO EN MEDIDAS 0.20X0.75 CON LA LEYENDA "ESCUELA", POSTE DE PTR EN 2"X2" POR 1/4 EN ALTURA DE 3.50 MTS.  SUMINISTRADO POR EL INIFECH, INC.:  FLETE DE ALMACENES DEL INIFECH, AL LUGAR DE LA OBRA, CARGA Y DESCARGA DENTRO Y FUERA DEL EDIFICIO, BASES CONCRETO CICLOPEO DE F'c=150 Kg/Cm², DE 30x30x100cms. CON PIEDRA DE LA REGIÓN, PLOMEADO, NIVELADO, MATERIALES, HERRAMIENTA, MANO DE OBRA Y ACARREOS FUERA Y DENTRO DE LA OBRA. TRABAJO TERMINADO.</t>
  </si>
  <si>
    <t>MANIOBRA Y MONTAJE DE PARRILLA ELECTRICA DE CONTROL, SUMINISTRADO POR INIFECH. INCLUYE: FLETES DE ALMACENES DEL INIFECH AL LUGAR DE LA OBRA, CARGA Y DESCARGA, HERRAMIENTA, MANO DE OBRA MANIOBRAS, Y MONTAJE DENTRO DEL EDIFICIO TRABAJO TERMINADO.</t>
  </si>
  <si>
    <t>MANIOBRA Y MONTAJE DE REBANADORAELECTRICA A GRAVEDAD, SUMINISTRADO POR INIFECH. DE INCLUYE FLETES DE ALMACENES INIFECH. AL LUGAR DE LA OBRA, CARGA Y DESCARGA, HERRAMIENTA, MANO DE OBRA, MANIOBRAS, Y MONTAJE DENTRO Y FUERA DE LA OBRA.</t>
  </si>
  <si>
    <t>MONTAJE Y MANIOBRA DE LICUADORA DE 5 LITROS DE CAPACIDAD, SUMINISTRADO POR INIFECH. INCLUYE; FLETES DE ALMACENNES DE INIFECH. AL LUGAR DE LA OBRA, CARGA Y DESCARGA, HERRAMIENTA, MANO DE OBRA, MAINOBRAS Y MONTAJES DENTRO DEL EDIFICIO TRABAJO TERMINADO.</t>
  </si>
  <si>
    <t>MANIOBRA Y MONTAJE DE MOLINO PARA ESPECIES SUMINISTRADO POR EL INIFECH. INCLUYE: FLETES DE ALMACENES INIFECH. AL LUGAR DE LA OBRA, CARGA Y DESCARGA, HERRAMIENTA, MANO DE OBRA, MANIOBRAS, Y MONTAJE DENTRO DEL EDIFICIO, TRABAJO TERMINADO.</t>
  </si>
  <si>
    <t>MANIOBRA Y MONTAJE DE INYECTOR DE SALMUERA ( DE 2 TON DE PESO APROX) SUMINISTRADA POR EL INIFECH, INCLUYE: FLETE DE ALMACENES DEL INIFECH AL LUGAR DE LA OBRA, CARGA Y DESCARGA, MANIOBRA, MONTAJE, MANO DE OBRA, TRABAJO TERMINADO.</t>
  </si>
  <si>
    <t>MANIOBRA Y MONTAJE DE GARRUCHA MANUAL CAP. 500 KG. SUMINISTRADO POR EL INIFECH INCLUYE: FLETES DE ALMACENES DEL INIFECH AL LUGAR DE LA OBRA, CARGA Y DESCARGA, HERRAMIENTA, MANO DE OBRA, MANIOBRAS, MONTAJE DENTRO Y FUERA DE LA OBRA.</t>
  </si>
  <si>
    <t>MANIOBRA Y MONTAJE DE GANCHOS TROLA, SUMINISTRADO POR EL INIFECH INCLUYE FLETES DE ALMACENES DEL INIFECH AL LUGAR DE LA OBRA CARGA Y DESCARGA, HERRAMIENTA, MANO DE OBRA MANIOBRAS Y MONTAJE DENTRO DEL EDIFICIO, TRABAJO TERMINADO.</t>
  </si>
  <si>
    <t>MANIOBRA Y MONTAJE DE VALVULA DE CUELLO DE GANZO. SUMINISTRADO POR EL INIFECH, INCLUYE: FLETES DE ALMACENES DEL INIFECH AL LUGAR DE LA OBRA, CARGA Y DESCARGA, HERRAMIENTA, MANO DE OBRA, Y MONTAJE DENTRO DEL EDIFICIO. TRABAJO TERMINADO.</t>
  </si>
  <si>
    <t>MANIOBRA Y MONTAJE DE ATURDIMIENTO. SUMINISTRADO POR EL INIFECH, INCLUYE: FLETES DE ALMACENES DEL INIFECH AL LUGAR DE LA OBRA, CARGA Y DESCARGA, HERRAMIENTA MANO DE OBRA, MANIOBRAS Y MONTAJE DENTRO DEL EDIFICIO. TRABAJO TERMINADO.</t>
  </si>
  <si>
    <t>MANIOBRA Y MONTAJE DE BALANZA GRANATORIO OHAUS. SUMINISTRADO POR EL INIFECH INCLUYE: FLETES DE ALMACENES DEL INIFECH AL LUGAR  DE LA OBRA, CARGA Y DESCARGA, HERRAMIENTA, MANO DE OBRA, MANIOBRAS, Y MONTAJE DENTRO DEL EDIFICIO TRABAJO TERMINADO.</t>
  </si>
  <si>
    <t>MANIOBRA Y MONTAJE DE CONTADOR DE COLONIAS TIPO QUEBEC. SUMINISTRADO POR EL INIFECH  INCLUYE: FLETES DE ALMACENES DEL INIFECH AL LUGAR DE LA OBRA, CARGA Y DESCARGA, HERRAMIENTA, MANO DE OBRA, MANIOBRAS Y MONTAJE DENTRO DEL EDIFICIO. TRABAJO TERMINADO.</t>
  </si>
  <si>
    <t>MANIOBRA Y MONTAJE DE PH METRO DIGITAL PORTATIL, SUMINSTRADO POR EL INIFECH INCLUYE FLETES DE ALMACENES DEL INIFECH ALLUGAR DE LA OBRA, CARAG Y DESCARGA, HERRAMIENTA MANO DE OBRA MANIOBRAS Y MONTAJE DENTRO DEL EDIFICIO.</t>
  </si>
  <si>
    <t>MANOBRA Y MONTAJE DE MUFLA 900C. MAX1010C. SUMINISTRADO POR EL INIFECH INCLUYE FLETES DE ALMACENES DEL INIFECH AL LUGAR DE LA OBRA, CARGA Y DESCARGA, HERRAMIENTA, MANO DE OBRA MANIOBRAS, Y MONTAJE DENTRO DEL EDIFICIO. TRABAJO TERMINADO.</t>
  </si>
  <si>
    <t>MANIOBRA Y MONTAJE DE GANCHO ESPARRANCADOR DE 4.5 CP. SUMINISTRADO POR EL INIFECH INCLUYE FLETES DE ALMACENES DEL INIFECH AL LUGAR DE LA OBRA, CARGA Y DESCARGA, HERRAMIENTA MANO DE OBRA, MANIOBRAS DENTRO DEL EDIFICIO.</t>
  </si>
  <si>
    <t>MANIOBRA Y MONTAJE DE MIMEOGRAFO, SUMINISTRADO POR EL INIFECH, INCLUYE: FLETES DE ALMACENES DEL INIFECH., AL LUGAR DE LA OBRA, CARGA Y DESCARGA DENTRO Y FUERA DEL EDIFICIO, HERRAMIENTA, MANO DE OBRA, ACARREOS DENTRO Y FUERA DE LA OBRA Y TRABAJO TERMINADO.</t>
  </si>
  <si>
    <t>MANIOBRA Y MONTAJE DE PIZARRON ROTAFOLIO, SUMINISTRADA POR EL INIFECH, INCLUYE: FLETES DE ALMACENES DEL INIFECH, AL LUGAR DE LA OBRA, CARGA DENTRO Y FUERA DEL EDIFICIO, HERRAMIENTA, MANO DE OBRA, ACARREOS DENTRO Y FUERA DE LA OBRA, TRABAJO TERMINADO.</t>
  </si>
  <si>
    <t>MANIOBRA Y MONTAJE DE MESA CENTRAL DE 2.40x1.00x0.9 M., PARA LABORATORIO TALLER, INCLUYE: DOS TARJAS CONICAS DE ACERO INOXIDABLE INTEGRADA Y DOS CONTACTOS MONOFASICOS DOBLES, COMERCIALES, HERRAMIENTA, MANO DE OBRA, ACARREOS DENTRO Y FUERA DE LA OBRA.</t>
  </si>
  <si>
    <t>MANIOBRA, MONTAJE Y COLOCACION DE MUEBLE DE GUARDADO BAJO Y ALTO DE 0.60x1.40 M., PARA LABORATORIO, INCLUYE: CARGA Y DESCARGA, HERRAMIENTA, MANO DE OBRA, MANIOBRAS Y MONTAJE DENTRO DEL EDIFICIO, TRABAJO TERMINADO.</t>
  </si>
  <si>
    <t>MANIOBRA MONTAJE Y COLOCACION  DE MUEBLE DE GUARDADO ALTO DE 0.60x1.40 M., PARA LABORATORIO, INCLUYE: HERRAMIENTA, MANO DE OBRA, MANIOBRAS Y MONTAJE DENTRO Y FUERA DE LA OBRA. TRABAJO TERMINADO.</t>
  </si>
  <si>
    <t>MANIOBRA, MONTAJE Y COLOCACION DE MESA DE PREPARACION Y DEMOSTRACION DE 1.43x0.6x0.9 M., PARA LABORATORIO, INCLUYE: UNA TARJA CONICA DE ACERO INOXIDABLE INTEGRADA Y UN CONTACTO MONOFASICO DUPLEX COMERCIAL, HERRAMIENTA, MANO DE OBRA, MANIOBRA Y MONTAJE DENTRO  DEL EDIFICIO, TRABAJO TERMINADO.</t>
  </si>
  <si>
    <t>MANIOBRA, MONTAJE Y COLOCACION DE MESA PARA LAVADO DE 1.20x0.6x0.9 M., PARA LABORATORIO INCLUYE: UNA TARJA DE ACERO INOXIDABLE DE 40x40 CMS., 1 VALVULA DE CUELLO DE GANSO, HERRAMIENTAS, MANO DE OBRA, MANIOBRAS Y MONTAJES DENTRO DEL EDIFICIO, TRABAJO TERMINADO.</t>
  </si>
  <si>
    <t>MANIOBRA, MONTAJE Y COLOCACION DE BANCO PARA MESA DE LABORATORIO, INCLUYE: ACCESORIOS, HERRAMIENTA, MANO DE OBRA, MANIOBRAS Y MONTAJE DENTRO Y FUERA DE LA OBRA, TRABAJO TERMINADO.</t>
  </si>
  <si>
    <t>MANIOBRA Y MONTAJE DE VALVULA COMBINADA CROMADA, INCLUYE: CONEXIONES, HERRAMIENTA, MANO DE OBRA, ACARREOS FUERA Y DENTRO DE LA OBRSA, TRABAJO TERMINADO.</t>
  </si>
  <si>
    <t>MANIOBRA Y MONTAJE DE PIZARRON BLANCO PARA PLUMON DE 90x3000MM., INCLUYE: HERRAMIENTA, MANO DE OBRA, ACARREOS FUERA Y DENTRO DE LA OBRA, TRABAJO TERMINADO.</t>
  </si>
  <si>
    <t>(M21000083) MANIOBRA DE CARRETILLA  CON RUEDA DE HULE , SUMINISTRADO POR EL INIFECH INCLUYE:  FLETES DE ALMACENES DEL INIFECH AL LUGAR DE LA OBRA CARGA Y DESCARGA, ,MANIOBRAS  DENTRO DEL EDIFICIO, TRABAJO TERMINADO.</t>
  </si>
  <si>
    <t>(M20100462) MANIOBRA   DE PALA  CARBONERA , SUMINISTRADO POR EL INIFECH INCLUYE: ACCESORIOS, FLETES DE ALMACENES DEL INIFECH AL LUGAR DE LA OBRA, CARGA Y DESCARGA.</t>
  </si>
  <si>
    <t>(M502000002) MANIOBRA Y MONTAJE Y COLOCACION DE BEBEDERO AUTOMATICO DE 2440 MM , SUMINISTRADO POR EL INIFECH INCLUYE: ACCESORIOS, FLETES DE ALMACENES DEL INIFECH AL LUGAR DE LA OBRA CARGA Y DESCARGA, HERRAMIENTA, MANO DE OBRA, MANIOBRAS Y MONTAJES DENTRO DEL EDIFICIO, TRABAJO TERMINADO.</t>
  </si>
  <si>
    <t>(M50200007) MANIOBRA Y MONTAJE Y COLOCACION DE BEBEDERO PARA INICIACIÓN, DEPOSITO PLASTICO CAPAC. DE 4 LITROS, SUMINISTRADO POR EL INIFECH INCLUYE: ACCESORIOS, FLETES DE ALMACENES DEL INIFECH AL LUGAR DE LA OBRA CARGA Y DESCARGA, HERRAMIENTA, MANO DE OBRA, MANIOBRAS Y MONTAJES DENTRO DEL EDIFICIO, TRABAJO TERMINADO.</t>
  </si>
  <si>
    <t>(M50200008) MANIOBRA Y MONTAJE Y COLOCACION DE COMEDERO PARA POLLITOS 915 X 50 MM. PROFUNDIDAD, SUMINISTRADO POR EL INIFECH INCLUYE: ACCESORIOS, FLETES DE ALMACENES DEL INIFECH AL LUGAR DE LA OBRA CARGA Y DESCARGA, HERRAMIENTA, MANO DE OBRA, MANIOBRAS Y MONTAJES DENTRO DEL EDIFICIO, TRABAJO TERMINADO.</t>
  </si>
  <si>
    <t>(M50200009) MANIOBRA Y MONTAJE Y COLOCACION DE CRIADERO PARA 1000 POLLOS CON RODETE CREMADOR GAS TERMOSTATO, SUMINISTRADO POR EL INIFECH INCLUYE: ACCESORIOS, FLETES DE ALMACENES DEL INIFECH AL LUGAR DE LA OBRA CARGA Y DESCARGA, HERRAMIENTA, MANO DE OBRA, MANIOBRAS Y MONTAJES DENTRO DEL EDIFICIO, TRABAJO TERMINADO.</t>
  </si>
  <si>
    <t>MANIOBRA Y MONTAJE DE PH-METRO PORTATIL RANGO DE 3.5 A 7.0  SUMISTRADO POR EL INIFECH. INCLUYE: FLETES DE ALMACENES INIFECH. AL LUGAR DE LA OBRA, CARGA Y DESCARGA DENTRO Y FUERA DEL EDIFICIO, HERRAMIENTA, MANO DE OBRA, ACARREOS DENTRO Y FUERA DE LA OBRA, TRABAJO TERMINADO.</t>
  </si>
  <si>
    <t>MANIOBRA Y MONTAJE DE REFRACTOMETRO CON PRISMA INDICE ABBE SUMISTRADO POR EL INIFECH. INCLUYE: FLETES DE ALMACENES INIFECH. AL LUGAR DE LA OBRA, CARGA Y DESCARGA DENTRO Y FUERA DEL EDIFICIO, HERRAMIENTA, MANO DE OBRA, ACARREOS DENTRO Y FUERA DE LA OBRA, TRABAJO TERMINADO.</t>
  </si>
  <si>
    <t>MANIOBRA Y MONTAJE DE ESTUFA CLINICA CON CALEFACCION ELECTRICA  SUMISTRADO POR EL INIFECH. INCLUYE: FLETES DE ALMACENES INIFECH. AL LUGAR DE LA OBRA, CARGA Y DESCARGA DENTRO Y FUERA DEL EDIFICIO, HERRAMIENTA, MANO DE OBRA, ACARREOS DENTRO Y FUERA DE LA OBRA, TRABAJO TERMINADO.</t>
  </si>
  <si>
    <t>MANIOBRA Y MONTAJE DE MARMITA DE VOLTEO DE 60 LTS. CAPACIDAD TOTAL DE 60 LTS SUMISTRADO POR EL INIFECH. INCLUYE: FLETES DE ALMACENES INIFECH. AL LUGAR DE LA OBRA, CARGA Y DESCARGA DENTRO Y FUERA DEL EDIFICIO, HERRAMIENTA, MANO DE OBRA, ACARREOS DENTRO Y FUERA DE LA OBRA, TRABAJO TERMINADO.</t>
  </si>
  <si>
    <t>MANIOBRA Y MONTAJE DE PAQUETE DE CONTROL DE ALIMENTOS SUMINISTRADO POR EL INIFECH. INCLUYE: FLETES DE ALMACENES INIFECH. AL LUGAR DE LA OBRA, CARGA Y DESCARGA DENTRO Y FUERA DEL EDIFICIO, HERRAMIENTA, MANO DE OBRA, ACARREOS DENTRO Y FUERA DE LA OBRA, TRABAJO TERMINADO.</t>
  </si>
  <si>
    <t>MANIOBRA Y MONTAJE DE CANASTILLA DE ACERO PARA MARMITA SUMISTRADO POR EL INIFECH. INCLUYE: FLETES DE ALMACENES INIFECH. AL LUGAR DE LA OBRA, CARGA Y DESCARGA DENTRO Y FUERA DEL EDIFICIO, HERRAMIENTA, MANO DE OBRA, ACARREOS DENTRO Y FUERA DE LA OBRA, TRABAJO TERMINADO.</t>
  </si>
  <si>
    <t>MANIOBRA Y MONTAJE DE CAMPANA DE DESHIDRATACION SCHLELBERG DE 20 CMS DE DIAMETRO SUMINISTRADO POR EL INIFECH. INCLUYE: FLETES DE ALMACENES INIFECH. AL LUGAR DE LA OBRA, CARGA Y DESCARGA DENTRO Y FUERA DEL EDIFICIO, HERRAMIENTA, MANO DE OBRA, ACARREOS DENTRO Y FUERA DE LA OBRA, TRABAJO TERMINADO.</t>
  </si>
  <si>
    <t>MANIOBRA Y MONTAJE DE ENGARGOLADORA MANUAL PARA LABORATORIO SUMINISTRADO POR EL INIFECH. INCLUYE: FLETES DE ALMACENES INIFECH. AL LUGAR DE LA OBRA, CARGA Y DESCARGA DENTRO Y FUERA DEL EDIFICIO, HERRAMIENTA, MANO DE OBRA, ACARREOS DENTRO Y FUERA DE LA OBRA, TRABAJO TERMINADO.</t>
  </si>
  <si>
    <t>MANIOBRA Y MONTAJE DE MESA DE LAVADO CON UNA TARJA DE 1200x600x900 MM SUMINISTRADO POR EL INIFECH. INCLUYE: FLETES DE ALMACENES INIFECH. AL LUGAR DE LA OBRA, CARGA Y DESCARGA DENTRO Y FUERA DEL EDIFICIO, HERRAMIENTA, MANO DE OBRA, ACARREOS DENTRO Y FUERA DE LA OBRA, TRABAJO TERMINADO.</t>
  </si>
  <si>
    <t>MANIOBRA Y MONTAJE DE MESA DE TRABAJO CON DESAGUE AL CENTRO DE 1800x800x900 MM DE H.  SUMINISTRADO POR EL INIFECH. INCLUYE: FLETES DE ALMACENES INIFECH. AL LUGAR DE LA OBRA, CARGA Y DESCARGA DENTRO Y FUERA DEL EDIFICIO, HERRAMIENTA, MANO DE OBRA, ACARREOS DENTRO Y FUERA DE LA OBRA, TRABAJO TERMINADO.</t>
  </si>
  <si>
    <t>MANIOBRA Y MONTAJE DE BALANZA GRANATARIA OHAUS SUMISTRADO POR EL INIFECH. INCLUYE: FLETES DE ALMACENES INIFECH. AL LUGAR DE LA OBRA, CARGA Y DESCARGA DENTRO Y FUERA DEL EDIFICIO, HERRAMIENTA, MANO DE OBRA, ACARREOS DENTRO Y FUERA DE LA OBRA, TRABAJO TERMINADO.</t>
  </si>
  <si>
    <t>MANIOBRA Y MONTAJE DE MESA PARA SELECCION Y LAVADO DE 200x800x900 MM DE ALTURA SUMINISTRADO POR EL INIFECH. INCLUYE: FLETES DE ALMACENES INIFECH. AL LUGAR DE LA OBRA, CARGA Y DESCARGA DENTRO Y FUERA DEL EDIFICIO, HERRAMIENTA, MANO DE OBRA, ACARREOS DENTRO Y FUERA DE LA OBRA, TRABAJO TERMINADO.</t>
  </si>
  <si>
    <t>MANIOBRA Y MONTAJE DE JUEGO DE ACCESORIOS PARA EL CONTROL DE ALIMENTACION Y RECUPERACION SUMISTRADO POR EL INIFECH. INCLUYE: FLETES DE ALMACENES INIFECH. AL LUGAR DE LA OBRA, CARGA Y DESCARGA DENTRO Y FUERA DEL EDIFICIO, HERRAMIENTA, MANO DE OBRA, ACARREOS DENTRO Y FUERA DE LA OBRA, TRABAJO TERMINADO.</t>
  </si>
  <si>
    <t>MANIOBRA Y MONTAJE DE EXHAUSTER DE 4500 MM DE LARGO SUMINISTRADO POR EL INIFECH. INCLUYE: FLETES DE ALMACENES INIFECH. AL LUGAR DE LA OBRA, CARGA Y DESCARGA DENTRO Y FUERA DEL EDIFICIO, HERRAMIENTA, MANO DE OBRA, ACARREOS DENTRO Y FUERA DE LA OBRA, TRABAJO TERMINADO.</t>
  </si>
  <si>
    <t>MANIOBRA Y MONTAJE DE ESTRATOR MANUAL DE JUGOS CITRICOS, MOTOR DE 0.5 H.P O SIMILAR, SUMINISTRADO POR EL INIFECH. INCLUYE: FLETES DE ALMACENES INIFECH. AL LUGAR DE LA OBRA, CARGA Y DESCARGA DENTRO Y FUERA DEL EDIFICIO, HERRAMIENTA, MANO DE OBRA, ACARREOS DENTRO Y FUERA DE LA OBRA, TRABAJO TERMINADO.</t>
  </si>
  <si>
    <t>MANIOBRA Y MONTAJE DE PASADORA PARA PULPA DE FRUTAS Y TOMATE, CAPACIDAD 100 KGS/HR SUMINISTRADO POR EL INIFECH. INCLUYE: FLETES DE ALMACENES INIFECH. AL LUGAR DE LA OBRA, CARGA Y DESCARGA DENTRO Y FUERA DEL EDIFICIO, HERRAMIENTA, MANO DE OBRA, ACARREOS DENTRO Y FUERA DE LA OBRA, TRABAJO TERMINADO.</t>
  </si>
  <si>
    <t>MANIOBRA Y MONTAJE DE PRENSA CAPACIDAD 50 KGS. CILINDRO Y PLACA DE ACERO INOXIDABLE HIDRAULICO SUMINISTRADO POR EL INIFECH. INCLUYE: FLETES DE ALMACENES INIFECH. AL LUGAR DE LA OBRA, CARGA Y DESCARGA DENTRO Y FUERA DEL EDIFICIO, HERRAMIENTA, MANO DE OBRA, ACARREOS DENTRO Y FUERA DE LA OBRA, TRABAJO TERMINADO.</t>
  </si>
  <si>
    <t>MANIOBRA Y MONTAJE DE TAPADORA MANUAL PARA TAPON CORONA SUMINISTRADO POR EL INIFECH. INCLUYE: FLETES DE ALMACENES INIFECH. AL LUGAR DE LA OBRA, CARGA Y DESCARGA DENTRO Y FUERA DEL EDIFICIO, HERRAMIENTA, MANO DE OBRA, ACARREOS DENTRO Y FUERA DE LA OBRA, TRABAJO TERMINADO.</t>
  </si>
  <si>
    <t>MANIOBRA Y MONTAJE DE AUTOCLAVE DE 0.3 M3 PARA TRABAJAR COMO ALMACEN DE VAPOR Y ESTERILIZACION SUMINISTRADO POR EL INIFECH. INCLUYE: FLETES DE ALMACENES INIFECH. AL LUGAR DE LA OBRA, CARGA Y DESCARGA DENTRO Y FUERA DEL EDIFICIO, HERRAMIENTA, MANO DE OBRA, ACARREOS DENTRO Y FUERA DE LA OBRA, TRABAJO TERMINADO.</t>
  </si>
  <si>
    <t>MANIOBRA Y MONTAJE DE LICUADORA INDUSTRIAL DE 12 LTS. CAPACIDAD DE TARBAJO 17 LTS. SUMINISTRADO POR EL INIFECH. INCLUYE: FLETES DE ALMACENES INIFECH. AL LUGAR DE LA OBRA, CARGA Y DESCARGA DENTRO Y FUERA DEL EDIFICIO, HERRAMIENTA, MANO DE OBRA, ACARREOS DENTRO Y FUERA DE LA OBRA, TRABAJO TERMINADO.</t>
  </si>
  <si>
    <t>MANIOBRA Y MONTAJE DE TINA FIJA PARA ENFRIAMIENTO DE 1200x600x900 MM DE H. SUMINISTRADO POR EL INIFECH. INCLUYE: FLETES DE ALMACENES INIFECH. AL LUGAR DE LA OBRA, CARGA Y DESCARGA DENTRO Y FUERA DEL EDIFICIO, HERRAMIENTA, MANO DE OBRA, ACARREOS DENTRO Y FUERA DE LA OBRA, TRABAJO TERMINADO.</t>
  </si>
  <si>
    <t>MANIOBRA Y MONTAJE DE BASCULA DE 120 KGS. DE CAPACIDAD CON UNA BARRA DIVISION MINIMA SUMISTRADO POR EL INIFECH. INCLUYE: FLETES DE ALMACENES INIFECH. AL LUGAR DE LA OBRA, CARGA Y DESCARGA DENTRO Y FUERA DEL EDIFICIO, HERRAMIENTA, MANO DE OBRA, ACARREOS DENTRO Y FUERA DE LA OBRA, TRABAJO TERMINADO.</t>
  </si>
  <si>
    <t>MANIOBRA Y MONTAJE DE TAPA P/APAGADORES O CONTACTO CON DOS  VENTANAS, INCLUYE: MANO DE OBRA, EQUIPO Y HERRAMIENTA.</t>
  </si>
  <si>
    <t>MANIOBRA, MONTAJE Y COLOCACION  DE APISONADOR DE MANO PARA EMBOBINADO DE MOTORES SUMINISTRADO POR EL INIFECH, INCLUYE: FLETES DE ALMACENES DEL INIFECH. AL LUGAR DE LA OBRA, CARGA Y DESCARGA, HERRAMIENTA, MANO DE OBRA, MANIOBRAS Y MONTAJE DENTRO DEL EDIFICIO, TRABAJO TERMINADO.</t>
  </si>
  <si>
    <t>MANIOBRA, MONTAJE Y COLOCACION  DE MESA PARA SERVICIO DE BATERIAS SUMINISTRADO POR EL INIFECH, INCLUYE: FLETES DE ALMACENES DEL INIFECH. AL LUGAR DE LA OBRA, CARGA Y DESCARGA, HERRAMIENTA, MANO DE OBRA, MANIOBRAS Y MONTAJE DENTRO DEL EDIFICIO, TRABAJO TERMINADO.</t>
  </si>
  <si>
    <t>MANIOBRA, MONTAJE Y COLOCACION  DE MAQUINA FAMILIAR CON MUEBLE DE UN CAJON ESTANTE Y MOTOR SUMINISTRADO POR EL INIFECH, INCLUYE: FLETES DE ALMACENES DEL INIFECH. AL LUGAR DE LA OBRA, CARGA Y DESCARGA, HERRAMIENTA, MANO DE OBRA, MANIOBRAS Y MONTAJE DENTRO DEL EDIFICIO, TRABAJO TERMINADO.</t>
  </si>
  <si>
    <t>MANIOBRA, MONTAJE Y COLOCACION  DE TORNILLO GIRATORIO CON MORDAZAS INTERCAMBIABLES DE 101.6 MM (4"), SUMINISTRADO POR EL INIFECH, INCLUYE: FLETES DE ALMACENES DEL INIFECH. AL LUGAR DE LA OBRA, CARGA Y DESCARGA, HERRAMIENTA, MANO DE OBRA, MANIOBRAS Y MONTAJE DENTRO DEL EDIFICIO, TRABAJO TERMINADO.</t>
  </si>
  <si>
    <t>MANIOBRA, MONTAJE Y COLOCACION  DE ESTANTE PARA CINTAS DE 1500x450x900 MM DE ALTURA, SUMINISTRADO POR EL INIFECH, INCLUYE: FLETES DE ALMACENES DEL INIFECH. AL LUGAR DE LA OBRA, CARGA Y DESCARGA, HERRAMIENTA, MANO DE OBRA, MANIOBRAS Y MONTAJE DENTRO DEL EDIFICIO, TRABAJO TERMINADO.</t>
  </si>
  <si>
    <t>MANIOBRA, MONTAJE Y COLOCACION  DE CALIBRADOR CIRCULAR DE ALAMBRE CAL. No. 10 AL 36, SUMINISTRADO POR EL INIFECH, INCLUYE: FLETES DE ALMACENES DEL INIFECH. AL LUGAR DE LA OBRA, CARGA Y DESCARGA, HERRAMIENTA, MANO DE OBRA, MANIOBRAS Y MONTAJE DENTRO DEL EDIFICIO, TRABAJO TERMINADO.</t>
  </si>
  <si>
    <t>MANIOBRA, MONTAJE Y COLOCACION  DE AUDIFONO CON MICROFONO PARA CABINA, SUMINISTRADO POR EL INIFECH, INCLUYE: FLETES DE ALMACENES DEL INIFECH. AL LUGAR DE LA OBRA, CARGA Y DESCARGA, HERRAMIENTA, MANO DE OBRA, MANIOBRAS Y MONTAJE DENTRO DEL EDIFICIO, TRABAJO TERMINADO.</t>
  </si>
  <si>
    <t>MANIOBRA, MONTAJE Y COLOCACION  DE COMPAS METALICO DE PUNTAS CON TUERCAS SOLIDAS DE ACERO, SUMINISTRADO POR EL INIFECH, INCLUYE: FLETES DE ALMACENES DEL INIFECH. AL LUGAR DE LA OBRA, CARGA Y DESCARGA, HERRAMIENTA, MANO DE OBRA, MANIOBRAS Y MONTAJE DENTRO DEL EDIFICIO, TRABAJO TERMINADO.</t>
  </si>
  <si>
    <t>MANIOBRA, MONTAJE Y COLOCACION  DE PANEL DE CONTROL MAESTRO PARA 36 CABINAS CON AMPLIFICADOR DE AUDIO, SUMINISTRADO POR EL INIFECH, INCLUYE: FLETES DE ALMACENES DEL INIFECH. AL LUGAR DE LA OBRA, CARGA Y DESCARGA, HERRAMIENTA, MANO DE OBRA, MANIOBRAS Y MONTAJE DENTRO DEL EDIFICIO, TRABAJO TERMINADO.</t>
  </si>
  <si>
    <t>MANIOBRA, MONTAJE Y COLOCACION  DE GRABADORA PARA MAESTRA PARA CASSETTE, SUMINISTRADO POR EL INIFECH, INCLUYE: FLETES DE ALMACENES DEL INIFECH. AL LUGAR DE LA OBRA, CARGA Y DESCARGA, HERRAMIENTA, MANO DE OBRA, MANIOBRAS Y MONTAJE DENTRO DEL EDIFICIO, TRABAJO TERMINADO.</t>
  </si>
  <si>
    <t>MANIOBRA, MONTAJE Y COLOCACION  DE AUDIFONO CON MICROFONO PARA MAESTRO, SUMINISTRADO POR EL INIFECH, INCLUYE: FLETES DE ALMACENES DEL INIFECH. AL LUGAR DE LA OBRA, CARGA Y DESCARGA, HERRAMIENTA, MANO DE OBRA, MANIOBRAS Y MONTAJE DENTRO DEL EDIFICIO, TRABAJO TERMINADO.</t>
  </si>
  <si>
    <t>MANIOBRA, MONTAJE Y COLOCACION  DE LABORATORIO DE IDIOMAS, SUMINISTRADO POR EL INIFECH, INCLUYE: FLETES DE ALMACENES DEL INIFECH. AL LUGAR DE LA OBRA, CARGA Y DESCARGA, HERRAMIENTA, MANO DE OBRA, MANIOBRAS Y MONTAJE DENTRO DEL EDIFICIO, TRABAJO TERMINADO.</t>
  </si>
  <si>
    <t>MANIOBRA, MONTAJE Y COLOCACION  DE MODULO DE 2 PLAZAS PARA CAFETERIA, SUMINISTRADO POR EL INIFECH, INCLUYE: FLETES DE ALMACENES DEL INIFECH. AL LUGAR DE LA OBRA, CARGA Y DESCARGA, HERRAMIENTA, MANO DE OBRA, MANIOBRAS Y MONTAJE DENTRO DEL EDIFICIO, TRABAJO TERMINADO.</t>
  </si>
  <si>
    <t>MANIOBRA, MONTAJE Y COLOCACION  DE GUILLOTINA DE MADERA 30X30 CMS, SUMINISTRADO POR EL INIFECH, INCLUYE: FLETES DE ALMACENES DEL INIFECH. AL LUGAR DE LA OBRA, CARGA Y DESCARGA, HERRAMIENTA, MANO DE OBRA, MANIOBRAS Y MONTAJE DENTRO DEL EDIFICIO, TRABAJO TERMINADO.</t>
  </si>
  <si>
    <t>MANIOBRA, MONTAJE Y COLOCACION  DE TACOMETRO  CONTADOR DE REVOLUCIONES TIPO PORTATIL CON CINCO RANGOS, SUMINISTRADO POR EL INIFECH, INCLUYE: FLETES DE ALMACENES DEL INIFECH. AL LUGAR DE LA OBRA, CARGA Y DESCARGA, HERRAMIENTA, MANO DE OBRA, MANIOBRAS Y MONTAJE DENTRO DEL EDIFICIO, TRABAJO TERMINADO.</t>
  </si>
  <si>
    <t>MANIOBRA, MONTAJE Y COLOCACION  DE EMBOBINADOR MANUAL ALAMBRE 2 MM, SUMINISTRADO POR EL INIFECH, INCLUYE: FLETES DE ALMACENES DEL INIFECH. AL LUGAR DE LA OBRA, CARGA Y DESCARGA, HERRAMIENTA, MANO DE OBRA, MANIOBRAS Y MONTAJE DENTRO DEL EDIFICIO, TRABAJO TERMINADO.</t>
  </si>
  <si>
    <t>MANIOBRA, MONTAJE Y COLOCACION  DE BALANCEADOR ARMADURAS, BALANCEO Y ALINEACION, SUMINISTRADO POR EL INIFECH, INCLUYE: FLETES DE ALMACENES DEL INIFECH. AL LUGAR DE LA OBRA, CARGA Y DESCARGA, HERRAMIENTA, MANO DE OBRA, MANIOBRAS Y MONTAJE DENTRO DEL EDIFICIO, TRABAJO TERMINADO.</t>
  </si>
  <si>
    <t>MANIOBRA, MONTAJE Y COLOCACION  DE SOPORTE DE ARMADURAS, MOTORES Y ASTARTORES SUMINISTRADO POR EL INIFECH, INCLUYE: FLETES DE ALMACENES DEL INIFECH. AL LUGAR DE LA OBRA, CARGA Y DESCARGA, HERRAMIENTA, MANO DE OBRA, MANIOBRAS Y MONTAJE DENTRO DEL EDIFICIO, TRABAJO TERMINADO.</t>
  </si>
  <si>
    <t>MANIOBRA, MONTAJE Y COLOCACION  DE EXTRACTOR PARA POLEAS ACCION PARA TORNILLO DE DOS BRAZOS, SUMINISTRADO POR EL INIFECH, INCLUYE: FLETES DE ALMACENES DEL INIFECH. AL LUGAR DE LA OBRA, CARGA Y DESCARGA, HERRAMIENTA, MANO DE OBRA, MANIOBRAS Y MONTAJE DENTRO DEL EDIFICIO, TRABAJO TERMINADO.</t>
  </si>
  <si>
    <t>MANIOBRA, MONTAJE Y COLOCACION  DE COMPAS METALICO DE PRECISION PARA INTERIOR CON TUERCA SOLIDA, SUMINISTRADO POR EL INIFECH, INCLUYE: FLETES DE ALMACENES DEL INIFECH. AL LUGAR DE LA OBRA, CARGA Y DESCARGA, HERRAMIENTA, MANO DE OBRA, MANIOBRAS Y MONTAJE DENTRO DEL EDIFICIO, TRABAJO TERMINADO.</t>
  </si>
  <si>
    <t>MANIOBRA, MONTAJE Y COLOCACION  DE CAJA DE AUDIO PARA CABINA, SUMINISTRADO POR EL INIFECH, INCLUYE: FLETES DE ALMACENES DEL INIFECH. AL LUGAR DE LA OBRA, CARGA Y DESCARGA, HERRAMIENTA, MANO DE OBRA, MANIOBRAS Y MONTAJE DENTRO DEL EDIFICIO, TRABAJO TERMINADO.</t>
  </si>
  <si>
    <t>(M1010058) MANIOBRA Y MONTAJE DE MESA PARA COMPUTADORA CON DUCTO INTEGRADO PARA ENERGIA Y DATOS  SUMINISTRADO POR INIFECH. INCLUYE: FLETES DE ALMACENES INIFECH. AL LUGAR DE LA OBRA, CARGA Y DESCARGA DENTRO Y FUERA DEL EDIFICIO, FIJACION, HERRAMIENTA, MANO DE OBRA, ACARREO FUERA Y DENTRO DE LA OBRA, TRABAJO TERMINADO.</t>
  </si>
  <si>
    <t>MANIOBRA Y MONTAJE DE DUCTO DE LAMINA CALIBRE 18 EN EXTREMOS DE FILAS DE MESAS DE COMPUTO (2 POR FILAS)  CON MEDIDAS DE  180X72X504.5 MM.  SUMINISTRADO POR INIFECH. INCLUYE: FLETES DE ALMACENES INIFECH. AL LUGAR DE LA OBRA, CARGA Y DESCARGA DENTRO Y FUERA DEL EDIFICIO, FIJACION, HERRAMIENTA, MANO DE OBRA, ACARREO FUERA Y DENTRO DE LA OBRA, TRABAJO TERMINADO.</t>
  </si>
  <si>
    <t>MANIOBRA Y MONTAJE DE MESA DE TRABAJO EN LABORATORIO  DIFERENTES MEDIDAS (TIPO ESCOLAR) INCLUYE: FLETES BODEGAS DEL INIFECH Y TEC DE TAPACHULA, ACARREO, CARGA Y DESCARGA, ARMADO Y FIJACION, ACARREOS DENTRO Y FUERA DE LA OBRA.</t>
  </si>
  <si>
    <t>MANIOBRA Y MONTAJE DE BANCOS ESCOLARES, INCLUYE: FLETES, ACARREOS, CARAGA Y DESCARGA, ACARREOS DENTRO Y FUERA DE LA OBRA.</t>
  </si>
  <si>
    <t>(M101010000) MANIOBRA , MONTAJE Y COLOCACION DE SILLA APILABLE CUADRADA METALICA ASIENTO Y RESPALDO TAPIZADO EN PLIANA, SUMINISTRADO POR EL INIFECH, INCLUYE: ACCESORIOS, FLETES DE ALMACENES DEL INIFECH AL LUGAR DE LA OBRA, CARGA Y DESCARGA, HERRAMIENTA, MANO DE OBRA, MANIOBRAS Y MONTAJES DENTRO DEL EDIFICIO, TRABAJO TERMINADO.</t>
  </si>
  <si>
    <t>MANIOBRA, MONTAJE Y COLOCACION DE MESA CENTRAL DE 2.40 X 1.00 X 0.90 MTS. PARA LABORATORIO TALLER SUMINISTRADA POR INIFECH. INCLUYE: DOS TARJAS CONICAS DE ACERO INOXIDABLE INTEGRADA Y DOS CONTACTOS MONOFASICOS DOBLES COMERCIALES, DESCARGA DENTRO DEL EDIFICIO, HERRAMIENTA, MANO DE OBRA, ACARREOS DENTRO DE LA OBRA. TRABAJO TERMINADO.</t>
  </si>
  <si>
    <t>MANIOBRA, MONTAJE Y COLOCACION  DE MESA DE LAVADO DE DOS TARJAS DE 2.40 X 0.60 X 0.90 PARA LABORATORIO-TALLER SUMINISTRADA POR INIFECH. INCLUYE: HERRAMIENTA, MANO DE OBRA, MANIOBRAS Y MONTAJE DENTRO DEL EDIFICIO. TRABAJO TERMINADO.</t>
  </si>
  <si>
    <t>MANIOBRA, MONTAJE Y COLOCACION DE  MUEBLE DE GUADADO BAJO (0101020003) Y ALTO (0101020004) DE 0.60x1.40 MTS. PARA LABORATORIO SUMINISTRADO POR EL INIFECH. INCLUYE:  HERRAMIENTA, MANO DE OBRA, ACARREOS DENTRO DE LA OBRA. MANIOBRAS Y MONTAJE DENTRO DEL EDIFIO, TRABAJO TERMINADO</t>
  </si>
  <si>
    <t>MANIOBRA, MONTAJE Y COLOCACION DE MESA DE PREPARACION Y DEMOSTRACION DE 1.43 X 0.60 X 0.90 MTS PARA LABORATORIO, SUMINISTRADO POR EL INIFECH, INCLUYE:1 TARJA CONICA DE ACERO INOXIDABLE INTEGRADA Y UN CONTACTO MONOFASICO DUPLEX COMERCIAL, , HERRAMIENTAS, MANO DE OBRA, MANIOBRA Y MONTAJE DENTRO DEL EDIFICIO, TRABAJO TERMINADO.</t>
  </si>
  <si>
    <t>MANIOBRA, MONTAJE Y COLOCACION DE MESA DE LAVADO CON UNA TARJA DE 1200x600x900 MM PARA LABORATORIO SUMINISTRADO POR EL INIFECH. INCLUYE: UNA TARJA CONICA DE ACERO INOXIDABLE DE 40x40 CMS , UNA VALVULA DE CUELLO DE GANSO, CARGA Y DESCARGA, HERRAMIENTA, MANO DE OBRA, MANIOBRAS Y MONTAJE DENTRO DEL EDIFICIO, TRABAJO TERMINADO.</t>
  </si>
  <si>
    <t>MANIOBRA,  MONTAJE Y COLOCACION DE PIZARRON  SUMINISTRADO POR INIFECH, INCLUYE: ACCESORIOS, CARGA Y DESCARGA,  HERRAMIENTA, MANO DE OBRA, MANIOBRAS Y MONTAJE DENTRO DEL EDIFICIO, TRABAJO TERMINADO.</t>
  </si>
  <si>
    <t>MANIOBRA Y MONTAJE DE GABINETE PARA MIMEOGRAFO, SUMINISTRADO POR EL INIFECH, INCLUYE: FLETES DE ALMACENES DEL INIFECH., AL LUGAR DE LA OBRA, CARGA Y DESCARGA DENTRO Y FUERA DEL EDIFICIO, HERRAMIENTA, MANO DE OBRA, ACARREOS DENTRO Y FUERA DE LA OBRA Y TRABAJO TERMINADO.</t>
  </si>
  <si>
    <t>MANIOBRA Y MONTAJE DE MESAS PARA EDUCACION ESPECIAL SUMINISTRADO POR EL INIFECH. INCLUYE: FLETES DE ALMACENES INIFECH. AL LUGAR DE LA OBRA, CARGA Y DESCARGA DENTRO Y FUERA DEL EDIFICIO, HERRAMIENTAS, MANO DE OBRA, ACARREOS DENTRO Y FUERA DE LA OBRA.</t>
  </si>
  <si>
    <t>(M10100032) MANIOBRA Y MONTAJE DE ARCHIVERO DE 440x710x750 MM., SUMINISTRADO POR INIFECH, INCLUYE: FLETES DE ALMACENES INIFECH., AL LUGAR DE LA OBRA, CARGA Y DESCARGA DENTRO Y FUERA DEL EDIFICIO, HERRAMIENTA, MANO DE OBRA,  ACAREOS DENTRO Y FUERA DE LA OBRA. TRABAJO TRMINADO.</t>
  </si>
  <si>
    <t>(M101010009) MANIOBRA Y MONTAJE Y COLOCACION DE SILLA APILABLE CUADRADA CON ESTRUCTURA METALICA ASIENTO Y RESPALDO TAPIZADO EN PLIANA,  SUMINISTRADO POR INIFECH. INCLUYE: ACCESORIOS, FLETES DE ALMACENES INIFECH., AL LUGAR DE LA OBRA, CARGA Y DESCARGA DENTRO Y FUERA DE LA OBRA, HERRAMIENTA, MANO DE OBRA, MANIOBRAS Y MONTAJES DENTRO DEL EDIFICIO, TRABAJO TERMINADO.</t>
  </si>
  <si>
    <t>MANIOBRA Y MONTAJE  DE MICROFONO SUMINISTRADO POR INIFECH., AL LUGAR DE LA OBRA, CARGA Y DESCARGA DENTRO Y FUERA DEL EDIFICIO, HERRAMIENTA, MANO DE OBRA, ACARREOS DENTRO Y FUERA DE LA OBRA. TRABAJO TERMINADO.</t>
  </si>
  <si>
    <t>(10600025) MANIOBRA Y MONTAJE DE SILLA PARA EDUCACION ESPECIAL SUMINISTRADO POR INIFECH., INCLUYE: FLETES DE ALMACENES INIFECH., AL LUGAR DE LA OBRA, CARGA Y DESCARGA DENTRO Y FUERA DEL EDIFICIO, HERRAMIENTA, MANO D EOBRA, ACARREOS DENTRO Y FUERA DE LA OBRA. TRABAJO TERMINADO.</t>
  </si>
  <si>
    <t>MANIOBRA Y MONTAJE DE FOTOCOPIADORA CON SISTEMA DE TRANSPARENCIA EN SECO CON AUTO AMPLIACIÓN, REDUCCIÓN, AUTO INICIO, AUTO SELECCIÓN DE PAPEL MODO DE MEDIOS TONOS, MULTILENGUAJE, VELOCIDAD DE COPIADO DE 18 COPIASx MINIMO TAMAÑO ORIGINAL DE 11"x17", TIPO DE COPIA EN PAPEL COMUN, TRANSPARENCIAS Y ETIQUETAS, ZOOM DE 50 A 200% EN INCREMENTO DEL 1 %, CON GABINETE., SUMINISTRADO POR EL INIFECH, INCLUYE: FLETES DE ALMACENES INIFECH., AL LUGAR DE LA OBRA, CARGA Y DESCARGA DENTRO Y FUERA DEL EDIFICIO, HERRAMIENTA, MANO DE OBRA, ACARREOS DENTRO Y FUERA DE LA OBRA. TRABAJO TERMIANDO.</t>
  </si>
  <si>
    <t>REUBICACION DE POSTE TIPO RETENIDA DE 9-450 M INCLUYE: EXCAVACION, RELLENO, GRUA PARA SU RETIRO Y REUBICACION, HERRAMIENTA Y MANO DE OBRA.</t>
  </si>
  <si>
    <t>MANIOBRA Y MONTAJE DE ANAQUEL TIPO ESQUELETO DE 910X450X2210 MM SUMINISTRADO POR EL INIFECH: INCLUYE: FLETES DE ALMACENES DEL INIFECH AL LUGAR DE LA OBRA, CARGA Y DESCARGA  DENTRO Y FUERA DEL EDIFICIO, HERRAMIENTA, MANO DE OBRA, ACARREOS DENTRO Y FUERA DE LA OBRA. TRABAJO TERMINADO.</t>
  </si>
  <si>
    <t>MANIOBRA Y MONTAJE BANCO DE TRABAJO TIPO B-6 SUMINISTRADO POR EL INIFECH: INCLUYE: FLETES DE ALMACENES DEL INIFECH AL LUGAR DE LA OBRA, CARGA Y DESCARGA  DENTRO Y FUERA DEL EDIFICIO, HERRAMIENTA, MANO DE OBRA, ACARREOS DENTRO Y FUERA DE LA OBRA. TRABAJO TERMINADO.</t>
  </si>
  <si>
    <t>MANIOBRA Y MONTAJE BANCO DE TRABAJO TIPO B-21 SUMINISTRADO POR EL INIFECH: INCLUYE: FLETES DE ALMACENES DEL INIFECH AL LUGAR DE LA OBRA, CARGA Y DESCARGA  DENTRO Y FUERA DEL EDIFICIO, HERRAMIENTA, MANO DE OBRA, ACARREOS DENTRO Y FUERA DE LA OBRA. TRABAJO TERMINADO.</t>
  </si>
  <si>
    <t>MANIOBRA Y MONTAJE DE VASOS COMUNICANTES, SUMINISTRADO POR EL INIFECH, INCLUYE: EDIFICIO, HERRAMIENTA, MANO DE OBRA, ACARREO FUERA Y DENTRO DE LA OBRA, TRABAJO TERMINADO.</t>
  </si>
  <si>
    <t>MANIOBRA Y MONTAJE DE CONJUNTO DE ELECTRICIDAD, SUMINISTRADO POR EL INIFECH, INCLUYE: FLETE DE ALMACENES DEL INIFECH, AL LUGAR DE LA OBRA, CARGA Y DESCARGA DENTRO Y FUERA DEL EDIFICIO, HERRAMIENTA, MANO DE OBRA, ACARREOS DENTRO Y FUERA DE LA OBRA, TRABAJO TERMINADO.</t>
  </si>
  <si>
    <t>MANIOBRA Y MONTAJE DE CONJUNTO DE OPTICA Y TERMOLOGIA SUMINISTRADO POR EL INIFECH, INCLUYE: FLETES DE ALMACENES DEL INIFECH AL LUGAR DE LA OBRA, CARGA Y DESCARGA DENTRO Y FUERA DEL EDIFICIO, HERRAMIENTA, MANO DE OBRA, ACARREO FUERA Y DENTRO DE LA OBRA, TRABAJO TERMINADO</t>
  </si>
  <si>
    <t>FIJACION DE MESAS DE LABORATORIO AL PISO. INCLUYE: HERRAMIENTAS, MANO DE OBRA, MATERIAL, ACARREOS DENTRO Y FUERA DE LA OBRA.</t>
  </si>
  <si>
    <t>(M10400114) MANIOBRA Y MONTAJE  DE MESA BOTADOR DE 505 X 405 X 800 MM, SUMINISTRADO POR EL INSTITUTO DE INFRAESTRUCTURA FISICA EDUCATIVA, INCLUYE: FLETES DE ALMACENES DEL INIFECH AL LUGAR DE LA OBRA, CARGA Y DESCARGA  DENTRO DEL EDIFICIO, HERRAMIENTA, MANO DE OBRA, ACARREOS FUERA Y DENTRO DE LA OBRA, TRABAJO TERMINADO.</t>
  </si>
  <si>
    <t>(M10400121) MANIOBRA Y MONTAJE DE TINA DE SEDIMENTACION GALVANIZADA DE 2400 X 460 X 400 MM, SUMINISTRADA POR EL INSTITUTO DE INFRAESTRUCTURA FISICA EDUCATIVA,  INCLUYE: FLETES DE ALMACENES DEL INIFECH AL LUGAR DE LA OBRA, CARGA Y DESCARGA DENTRO DEL EDIFICIO, HERRAMIENTA, MANO DE OBRA, ACARREOS FUERA Y DENTRO DE LA OBRA, TRABAJO TERMINADO.</t>
  </si>
  <si>
    <t>(M10400201) MANIOBRA Y MONTAJE DE TINA DESOPERCULADORA DE  2360 X 480 X 800 MM, SUMINISTRADO POR EL INSTITUTO DE INFRAESTRUCTURA FISICA EDUCATIVA, INCLUYE: FLETES DE ALMACENES DEL INIFECH AL LUGA DE LA OBRA, CARGA Y DESCARGA DENTRO DEL EDIFICIO, HERRAMIENTA, MANO DE OBRA, ACARREO FUERA Y DENTRO DE LA OBRA, TRABAJO TERMINADO.</t>
  </si>
  <si>
    <t>(M50200021) MANIOBRA Y MONTAJE DE EXTRACTOR DE MIEL DE 650 MM DE DIAMETRO Y 800 MM DE ALTURA, SUMINISTRADO POR EL INSTITUTO DE INFRAESTRUCTURA FISICA EDUCATIVA, INLCLUYE: FLETES DE ALMACENES DEL INIFECH AL LUGAR DE OBRA, CARGA Y DESCARGA DENTRO DEL EDIFICIO, HERRAMIENTA, MANO DE OBRA,  ACARREO FUERA Y DENTRO DE LA OBRA, TRABAJO TERMINADO.</t>
  </si>
  <si>
    <t>(M20100165) MANIOBRA Y MONTAJE DE DIABLO PARA TRANSPORTAR ESTRUCTURA DE SOLERA, CON RUEDAS DE HULE, SUMINISTRADO POR EL INSTITUTO DE INFRAESTRUCTURA FISICA EDUCATIVA, INCLUYE: FLETES DE  ALMACENES DEL INIFECH AL LUGAR DE LA OBRA, CARGA Y DESCARGA DENTRO DEL EDIFICIO, HERRAMIENTA, MNAO DE OBRA, ACARREO FUERA Y DENTRO DE LA OBRA, TRABAJO TERMINADO.</t>
  </si>
  <si>
    <t>(M502000049) MANIOBRA Y MONTAJE DE ESTAMPADORA, SUMINISTRADO POR EL INSTITUTO DE INFRAESTRUCTURA FISICA EDUCATIVA. INCLUYE: FLETES DE ALMACENES DE EL INSTITUTO DE INFRAESTRUCTURA FISICA EDUCATIVA  AL LUGAR DE LA OBRA, CARGA Y DESCARGA DENTRO DEL EDIFICIO, HERRAMIENTA, MANO DE OBRA, ACARREO FUERA Y  DENTRO DE LA OBRA, TRABAJO TERMINADO.</t>
  </si>
  <si>
    <t>(M50900036) MANIOBRA Y MONTAJE DE CUCHILLO DE ACERO DE 229 MM SUMINISTRADO POR EL INSTITUTO DE INFRAESTRUCTURA FISICA EDUCATIVA, INCLUYE: FLETES DE ALMACENES DE EL INSTITUTO DE INFRAESTRUCTURA FISICA EDUCATIVA  AL LUGAR DE LA OBRA, CARGA Y DESCARGA DENTRO DEL EDIFICIO, HERRAMIENTA, MANO DE OBRA, ACARREO FUERA Y DENTRO DE LA OBRA.</t>
  </si>
  <si>
    <t>(M50500250) MANIOBRA, COLOCACION DE SOPORTE PARA TELEVISION, SUMINISTRADO POR EL INIFECH INCLUYE: ACCESORIOS, FLETES DE ALMACENES DEL INIFECH AL LUGAR DE LA OBRA, CARGA Y DESCARGA, HERRAMIENTAS, MANO DE OBRA, MANIOBRAS Y MONTAJE DEN TRO DEL EDIFICIO, TRABAJO TERMINADO.</t>
  </si>
  <si>
    <t>(M10100023) MANIOBRA Y MONTAJE DE MESA CON CUBIERTA DE PLASTICO LAMINADO, SUMINISTRADO POR EL INIFECH INCLUYE:  ACCESORIOS, FLETES DE ALMACENES DEL INIFECH AL LUGAR DE LA OBRA, CARGA Y DESCARGA DENTRO Y FUERA DEL EDIFICIO, HERRAMIENTA, MANO DE OBRA, ACARREOS DENTRO Y FUERA DE LA OBRA. TRABAJO TERMINADO.</t>
  </si>
  <si>
    <t>(M50500119) MANIOBRA, MONTAJE DE TELEVISOR A COLOR DE 27", SUMINISTRADO POR EL INIFECH INCLUYE: FLETES DE ALMACENES DEL INIFECH AL LUGAR DE LA OBRA, CARGA Y DESCARGA, HERRAMIENTAS, MANO DE OBRA, MANIOBRAS Y MONTAJE DEN TRO DEL EDIFICIO, TRABAJO TERMINADO.</t>
  </si>
  <si>
    <t>(M50500143) MANIOBRA, MONTAJE DE VIDEOGRABADORA Y REPRODUCTORA DE PELICULAS VHS, SUMINISTRADO POR EL INIFECH INCLUYE: FLETES DE ALMACENES DEL INIFECH AL LUGAR DE LA OBRA, CARGA Y DESCARGA, HERRAMIENTAS, MANO DE OBRA, MANIOBRAS Y MONTAJE DEN TRO DEL EDIFICIO, TRABAJO TERMINADO.</t>
  </si>
  <si>
    <t>MANIOBRA Y MONTAJE DE SERVIDOR PARA RED DE DATOS SUMINISTRADO POR EL INIFECH, INCLUYE: ACCESORIOS, FLETES DE ALMACENES DEL INIFECH AL LUGAR DE LA OBRA, CARGA Y DESCARGA, HERRAMIENTA, MANO DE OBRA, ACARREOS FUERA Y DENTRO DE LA OBRA, TODO LO NECESARIO PARA SU CORRECTA INSTALACION Y FUNCIONAMIENTO.</t>
  </si>
  <si>
    <t>MANIOBRA Y MONTAJE DE CESTO METALICO PARA PAPELES, SUMINISTRADO POR EL INIFECH, INCLUYE: FLETES DE ALMACENES DEL INIFECH AL LUGAR DE LA OBRA, CARGA Y DESCARGA DENTRO Y FUERA DEL EDIFICIO, HERRAMIENTA, MANO DE OBRA, ACARREOS FUERA Y DENTRO DE LA OBRA.</t>
  </si>
  <si>
    <t>MANIOBRA Y MONTAJE DE MONITOR DE T.V. SUMINISTRADO POR EL INIFECH, INCLUYE: ACCESORIOS, FLETES DE ALMACEN DEL INIFECH AL LUGAR DE LA OBRA, HERRAMIENTA, MANO DE OBRA, ACARREOS DENTRO Y FUERA DE LA OBRA, TRABAJO TERMINADO.</t>
  </si>
  <si>
    <t>(M51100006) MANIOBRA, MONTAJE Y COLOCACION DE EXTINGUIDOR DE POLVO QUIMICO SECO "ABC"CON CAPACIDAD DE 9.0 Kgs. DE CARGA, SUMINISTRADO POR EL INIFECH INCLUYE:, ACCESORIOS,  FLETES DE ALMACENES DEL INIFECH AL LUGAR DE LA OBRA, CARGA Y DESCARGA, HERRAMIENTAS, MANO DE OBRA, MANIOBRAS Y MONTAJE DEN TRO DEL EDIFICIO, TRABAJO TERMINADO.</t>
  </si>
  <si>
    <t>(M10600007) MANIOBRA, MONTAJE Y COLOCACION DE PIZARRON CUADRICULADO DE 900X3000 MM., SUMINISTRADO POR EL INIFECH INCLUYE: ACCESORIOS, FLETES DE ALMACENES DEL INIFECH AL LUGAR DE LA OBRA, CARGA Y DESCARGA, HERRAMIENTA, MANO DE OBRA, MANIOBRAS Y MONTAJE DENTRO DEL EDIFICIO, TRABAJO TERMINADO. (REF. CODIGO 7007003026)</t>
  </si>
  <si>
    <t>(M10400124) MANIOBRA, MONTAJE Y COLOCACIÓN DE SILLA APILABLE  DE 478X540X620 MM., SUMINISTRADO POR EL INIFECH INCLUYE:  ACCESORIOS, FLETES DE ALMACENES DEL INIFECH AL LUGAR DE LA OBRA, CARGA Y DESCARGA, HERRAMIENTA, MANO DE OBRA, MANIOBRAS Y MONTAJE DENTRO DEL EDIFICIO, TRABAJO TERMINADO.</t>
  </si>
  <si>
    <t>( M10400040) MANIOBRA Y  MONTAJE DE BANCO PARA SENTARSE DE 700 MM   SUMINISTRADO POR EL INIFECH, INCLUYE: FLETES DE ALMACENES DEL INIFECH AL LUGAR DE LA OBRA, CARGA, DESCARGA, HERRAMIENTA, MANO DE OBRA, MANIOBRAS Y MONTAJE DENTRO DEL EDIFICIO, TRABAJO TERMINADO. (REF. CODIGO 7007003444)</t>
  </si>
  <si>
    <t>MANEJO Y MONTAJE DE LETRERO DE OBRA DE 4.88x2.44 MTS. SUMINISTRADO POR EL INIFECH, INCLUYE: FLETES DEL INIFECH AL LUGAR DE LA OBRA, CARGA Y DESCARGA DENTRO Y FUERA DE  LA OBRA, CIMIENTOS DE CONCRETO CICLOPEO, PLANTILLA DE CONCLETO, EXCAVACION, LIMPIEZA DEL AREA DE COLOCACION, HERRAMIENTA, MANO DE OBRA, ACARREOS FUERA Y DENTRO DE LA OBRA. (SEGUN PROYECTO)</t>
  </si>
  <si>
    <t>(M10600021) MANIOBRA Y MONTAJE DE SILLA PARA MESA BINARIA, SUMINISTRADO POR EL INIFECH, INCLUYE: FLETE DE ALMACENES DEL INIFECH, AL LUGAR DE LA OBRA, CARGA Y DESCARGA DENTRO Y FUERA DEL EDIFICIO, HERRAMIENTA, MANO DE OBRA, ACARREO FUERA Y DENTRO DE LA OBRA, TRABAJO TERMINADO.</t>
  </si>
  <si>
    <t>(M10100011) MANIOBRA Y MONTAJE DE SOFA DE TRES PIEZAS, SUMINISTRADA POR EL INIFECH, INCLUYE: FLETES DE ALMACENES DEL INIFECH AL LUGAR DE LA OBRA, CARGA Y DESCARGA DENTRO Y FUERA DEL EDIFICIO, HERRAMIENTA, MANO DE OBRA, ACARREOS DENTRO Y FUERA DE LA OBRA. TRABAJO TERMINADO</t>
  </si>
  <si>
    <t>(M10100001) MANIOBRA Y MONTAJE DE ESCRITORIO DOS PEDESTALES DE 1.80X51 CM., SUMINISTRADA POR EL INIFECH, INCLUYE: FLETES DE ALMACENES DEL INIFECH AL LUGAR DE LA OBRA, CARGA Y DESCARGA DENTRO Y FUERA DEL EDIFICIO, HERRAMIENTA, MANO DE OBRA, ACARREOS DENTRO Y FUERA DE LA OBRA. TRABAJO TERMINADO</t>
  </si>
  <si>
    <t>(M10100025) MANIOBRA Y MONTAJE DE MESA CENTRO DE 120X60 CM., SUMINISTRADA POR EL INIFECH, INCLUYE: FLETES DE ALMACENES DEL INIFECH AL LUGAR DE LA OBRA, CARGA Y DESCARGA DENTRO Y FUERA DEL EDIFICIO, HERRAMIENTA, MANO DE OBRA, ACARREOS DENTRO Y FUERA DE LA OBRA. TRABAJO TERMINADO</t>
  </si>
  <si>
    <t>(M50500005) MANIOBRA Y MONTAJE DE PANTALLA DE PROYECCION DE 178X178 CM., SUMINISTRADA POR EL INIFECH, INCLUYE: FLETES DE ALMACENES DEL INIFECH AL LUGAR DE LA OBRA, CARGA Y DESCARGA DENTRO Y FUERA DEL EDIFICIO, HERRAMIENTA, MANO DE OBRA, ACARREOS DENTRO Y FUERA DE LA OBRA. TRABAJO TERMINADO</t>
  </si>
  <si>
    <t>(M10100033) MANIOBRA Y MONTAJE DE ARCHIVERO DE TRES GAVETAS DE 44X71 CM., SUMINISTRADA POR EL INIFECH, INCLUYE: FLETES DE ALMACENES DEL INIFECH AL LUGAR DE LA OBRA, CARGA Y DESCARGA DENTRO Y FUERA DEL EDIFICIO, HERRAMIENTA, MANO DE OBRA, ACARREOS DENTRO Y FUERA DE LA OBRA. TRABAJO TERMINADO</t>
  </si>
  <si>
    <t>MANIOBRA Y MONTAJE DE TABLERO PARA AVISOS, SUMINISTRADO POR EL INIFECH, INCLUYE: FLETES DE ALMACENES DEL INIFECH AL LUGAR DE LA OBRA, CARGA Y DESCARGA DENTRO Y FUERA DEL EDIFICIO, HERRAMIENTA, MANO DE OBRA, ACARREOS DENTRO Y FUERA DE LA OBRA. TRABAJO TERMINADO</t>
  </si>
  <si>
    <t>(S/C) MANIOBRA Y MONTAJE DE SOFA DE DOS PIEZAS, SUMINISTRADO POR EL INIFECH, INCLUYE: FLETES DE ALMACENES DEL INIFECH AL LUGAR DE LA OBRA, CARGA Y DESCARGA DENTRO Y FUERA DEL EDIFICIO, HERRAMIENTA, MANO DE OBRA, ACARREOS DENTRO Y FUERA DE LA OBRA. TRABAJO TERMINADO</t>
  </si>
  <si>
    <t>(S/C) MANIOBRA Y MONTAJE DE MESA DE CENTRO 60X60 CM., SUMINISTRADA POR EL INIFECH, INCLUYE: FLETES DE ALMACENES DEL INIFECH AL LUGAR DE LA OBRA, CARGA Y DESCARGA DENTRO Y FUERA DEL EDIFICIO, HERRAMIENTA, MANO DE OBRA, ACARREOS DENTRO Y FUERA DE LA OBRA. TRABAJO TERMINADO</t>
  </si>
  <si>
    <t>(M10100024) MANIOBRA Y MONTAJE DE MESA ESQUINA DE 60X60 CM., SUMINISTRADA POR EL INIFECH, INCLUYE: FLETES DE ALMACENES DEL INIFECH AL LUGAR DE LA OBRA, CARGA Y DESCARGA DENTRO Y FUERA DEL EDIFICIO, HERRAMIENTA, MANO DE OBRA, ACARREOS DENTRO Y FUERA DE LA OBRA. TRABAJO TERMINADO</t>
  </si>
  <si>
    <t>(M10600010) MANIOBRA Y MONTAJE  MESA PARA JARDIN DE NIÑOS DE 800x600x500 mm. SUMINISTRADO POR EL INIFECH. INCLUYE: FLETES DE ALMACENES DEL INIFECH AL LUGAR DE LA OBRA, CARGA Y DESCARGA DENTRO Y FUERA DEL EDIFICIO, HERRAMIENTA, MANO DE OBRA, ACARREO FUERA Y DENTRO DE LA OBRA, TRABAJO TERMINADO.</t>
  </si>
  <si>
    <t>(M10100003) MANIOBRA Y MONTAJE DE ESCRITORIO DE 1 PEDESTAL DE 1140x750x750mm. SUMINISTRADO POR EL INIFECH. INCLUYE: ACCESORIOS, FLETES DE ALMACENES DEL INIFECH AL LUGAR DE LA OBRA, CARGA Y DESCARGA DENTRO Y FUERA DEL EDIFICIO, HERRAMIENTA, MANO DE OBRA, ACARREOS DENTRO Y FUERA DE LA OBRA. TRABAJO TERMINADO.</t>
  </si>
  <si>
    <t>MONTAJE Y ASEGURAMIENTO DE LAS MESAS DE DEMOSTRACION, DE LAVADO Y CENTRALES. INCLUYE: MATERIALES PARA FIJACION, MANO DE OBRA Y HERRAMIENTA. SE CONSIDERAN TIEMPOS MUERTOS DEL PERSONAL, YA QUE UNA CUADRILLA TIENE QUE ESPERAR EL TRABAJO DE OTRA PARA HACER EL SUYO.</t>
  </si>
  <si>
    <t>FLETE E INSTALACION DE VALVULAS EN MESAS DE LABORATORIO, INCLUYE: MANO DE OBRA Y HERRAMIENTA, SE CONCIDERA TIEMPOS MUERTOS DEL PERSONAL, YA QUE UNA CUADRILLA TIENE QUE ESPERAR EL TRABAJO DE OTRA PARA HACER EL SUYO.</t>
  </si>
  <si>
    <t>FLETE Y MONTAJE DE MESA DE LAVABO Y DEMOSTRACION DE LABORATORIO, INCLUYE: MANO DE OBRA Y HERRAMIENTA, SE CONSIDERA TIEMPOS MUERTOS DEL PERSONAL, YA QUE UNA CUADRILLA TIENE QUE ESPERAR EL TRABAJO DE OTRA PARA HACER EL SUYO.</t>
  </si>
  <si>
    <t>MANIOBRA Y MONTAJE DE EXTINGUIDOR DE GAS ALON, SUMINISTRADO POR EL INIFECH. INCLUYE: FLETES DE ALMACENES DEL INIFECH AL LUGAR DE LA OBRA, CARGA Y DESCARGA DENTRO Y FUERA DEL EDIFICIO, HERRAMIENTAS, MANO DE OBRA, ACARREOS DENTRO Y FUERA DE LA OBRA, TRABAJO TERMINADO.</t>
  </si>
  <si>
    <t>MANIOBRA PARA REUBICAR ESTRUCTURA DEL PUENTE, INCLUYE: HERRAMIENTA, MANO DE OBRA Y ACARREOS FUERA Y DENTRO DE LA OBRA. TODO LO NECESARIO PARA SU BUEN FUNCIONAMIENTO.</t>
  </si>
  <si>
    <t>MANIOBRA Y MONTAJE DE ESTANTES TIPO "D", SUMINISTRADO POR EL INIFECH, INCLUYE: FLETES DE ALMACENES DEL INIFECH AL LUGAR DE LA OBRA, CARGA Y DESCARGA DENTRO Y FUERA DEL EDIFICIO, HERRAMIENTA, MANO DE OBRA, ACARREOS DENTRO Y FUERA DE LA OBRA. TRABAJO TERMINADO</t>
  </si>
  <si>
    <t>(M50300072) MANIOBRA Y MONTAJE DE IMPRESORA, SUMINISTRADO POR EL INIFECH, INCLUYE: FLETES DE ALMACENES DEL INIFECH AL LUGAR DE LA OBRA, CARGA Y DESCARGA DENTRO Y FUERA DEL EDIFICIO, HERRAMIENTA, MANO DE OBRA, ACARREOS DENTRO Y FUERA DE LA OBRA. TRABAJO TERMINADO</t>
  </si>
  <si>
    <t>(M50300071) MANIOBRA Y MONTAJE DE COMPUTADORA, SUMINISTRADO POR EL INIFECH, INCLUYE: FLETES DE ALMACENES DEL INIFECH AL LUGAR DE LA OBRA, CARGA Y DESCARGA DENTRO Y FUERA DEL EDIFICIO, HERRAMIENTA, MANO DE OBRA, ACARREOS DENTRO Y FUERA DE LA OBRA. TRABAJO TERMINADO</t>
  </si>
  <si>
    <t>(M10100036) MANIOBRA Y MONTAJE DE GABINETE AERODINAMICO, DIVISION VERTICAL 5 ENTREPAÑOS 2 PUERTAS, DE 900X450X1850 MM. DE H., SUMINISTRADO POR EL INIFECH, INCLUYE: FLETES DE ALMACENES DEL INIFECH AL LUGAR DE LA OBRA, CARGA Y DESCARGA DENTRO Y FUERA DEL EDIFICIO, HERRAMIENTA, MANO DE OBRA, ACARREOS DENTRO Y FUERA DE LA OBRA. TRABAJO TERMINADO.</t>
  </si>
  <si>
    <t>(M10100022) MANIOBRA Y MONTAJE DE MESA CON CUBIERTA DE PLASTICO LAMINADO DE 1140X760X750 MM., SUMINISTRADO POR EL INIFECH, INCLUYE: FLETES DE ALMACENES DEL INIFECH AL LUGAR DE LA OBRA, CARGA Y DESCARGA DENTRO Y FUERA DEL EDIFICIO, HERRAMIENTA, MANO DE OBRA, ACARREOS DENTRO Y FUERA DE LA OBRA. TRABAJO TERMINADO</t>
  </si>
  <si>
    <t>(M40800017) COLOCACION DE CONJUNTO DE PRACTICAS ELECTRICO, BASICA Y SEMICONDUCTORES TIPO CAPFCE, SUMINISTRADO POR EL INIFECH. INCLUYE: DESCARGA DENTRO , HERRAMIENTA, MANO DE OBRA, ACARREO DENTRO DE LA OBRA, TRABAJO TERMINADO.</t>
  </si>
  <si>
    <t>(M10600012) MANIOBRA Y MONTAJE DE MESA DE MADERA PARA COMEDOR DE 1200X700X750 MM., SUMINISTRADO POR EL INIFECH, INCLUYE: FLETES DE ALMACENES DEL INIFECH AL LUGAR DE LA OBRA, CARGA Y DESCARGA DENTRO Y FUERA DEL EDIFICIO, HERRAMIENTA, MANO DE OBRA, ACARREOS DENTRO Y FUERA DE LA OBRA. TRABAJO TERMINADO.</t>
  </si>
  <si>
    <t>MANIOBRA Y DESMONTAJE PARA BAJAR TANQUE ESTACIONARIO DE GAS EN MAL ESTADO DE LOSA DE AZOTEA DE UNA ALTURA DE 0.00 A 4.00 MTS. DE ALTURA, INCLUYE: HERRAMIENTA Y MANO  DE OBRA.</t>
  </si>
  <si>
    <t>(M30500081) MANIOBRA Y MONTAJE DE UNIDAD DE ORDEÑA PORTATIL HP-100 SUMINISTRADO POR EL INIFECH, INCLUYE: TAPA CON REGULADOR DE VACIO, MOTOR 1-HP ELECTRICO, DOSIFICADOR DE ACEITE, BOMBA DE VACIO VP 18-L, MOBLE DE ESCAPE, TANQUE DE VACIO, VALVULA DREN, TAPA Y SALIDA PARA VACIO, MANGUERA DE CONEXION, GRIFO LLAVE PARA VACIO (8 PZAS), CUBETA DE ORDEÑA DE ACERO INOXIDABLE, TAPA CUBETA CON PULSADOR, MANGUERA PARA VACIO, MANGUERA DOBLE PULSACION, MANGUERA DE LECHE, COLECTOR DE LECHE, MAMILAS Y CASQUILLOS DE ACERO INOXIDABLE, TUBOS CORTOS (4 PZAS.), NIPLE DE PVC DE CONEXION, VACUOMETRO, FLETE DE ALMACENES DE EL INIFECH AL LUGAR DE LA OBRA, CARGA Y DESCARGA DENTRO Y FUERA DEL EDIFICIO, HERRAMIENTA, MANO DE OBRA,  ACARREO FUERA Y DENTRO DE LA OBRA, TRABAJO TERMINADO.</t>
  </si>
  <si>
    <t>MANIOBRA Y MONTAJE DE REBANADORA DE CARNE MOD. 1612 H.D., SUMINISTRADO POR EL INIFECH, INCLUYE: FLETES DE ALMACENES DEL INIFECH AL LUGAR DE LA OBRA, CARGA Y DESCARGA DENTRO Y FUERA DEL EDIFICIO, HERRAMIENTA, MANO DE OBRA, ACARREOS DENTRO Y FUERA DE LA OBRA. TRABAJO TERMINADO</t>
  </si>
  <si>
    <t>MANIOBRA Y MONTAJE DE HORNO DE REPOSTERIA 1 SECC.SS., SUMINISTRADO POR EL INIFECH, INCLUYE: FLETES DE ALMACENES DEL INIFECH AL LUGAR DE LA OBRA, CARGA Y DESCARGA DENTRO Y FUERA DEL EDIFICIO, HERRAMIENTA, MANO DE OBRA, ACARREOS DENTRO Y FUERA DE LA OBRA. TRABAJO TERMINADO</t>
  </si>
  <si>
    <t>MANIOBRA Y MONTAJE DE REFRIGERADOR BAJO, SUMINISTRADO POR EL INIFECH, INCLUYE: FLETES DE ALMACENES DEL INIFECH AL LUGAR DE LA OBRA, CARGA Y DESCARGA DENTRO Y FUERA DEL EDIFICIO, HERRAMIENTA, MANO DE OBRA, ACARREOS DENTRO Y FUERA DE LA OBRA. TRABAJO TERMINADO</t>
  </si>
  <si>
    <t>MANIOBRA Y MONTAJE DE ESTUFA MOD. HS-G-HI-ORILL S.S., SUMINISTRADO POR EL INIFECH, INCLUYE: FLETES DE ALMACENES DEL INIFECH AL LUGAR DE LA OBRA, CARGA Y DESCARGA DENTRO Y FUERA DEL EDIFICIO, HERRAMIENTA, MANO DE OBRA, ACARREOS DENTRO Y FUERA DE LA OBRA. TRABAJO TERMINADO.</t>
  </si>
  <si>
    <t>MANIOBRA Y MONTAJE DE ESTUFON, SUMINISTRADO POR EL INSTITUTO DE INFRAESTRUCTURA FISICA EDUCATIVA, INCLUYE: FLETES DE ALMACENES DEL INSTITUTO DE INFRAESTRUCTURA FISICA EDUCATIVA  AL LUGAR DE LA OBRA, CARGA Y DESCARGA DENTRO Y FUERA DEL EDIFICIO, HERRAMIENTA, MANO DE OBRA, ACARREOS DENTRO Y FUERA DE LA OBRA. TRABAJO TERMINADO.</t>
  </si>
  <si>
    <t>MANIOBRA Y MONTAJE DE MOLINO DE CARNE MOD. 4822 H.D., SUMINISTRADO POR EL INIFECH, INCLUYE: FLETES DE ALMACENES DEL INIFECH AL LUGAR DE LA OBRA, CARGA Y DESCARGA DENTRO Y FUERA DEL EDIFICIO, HERRAMIENTA, MANO DE OBRA, ACARREOS DENTRO Y FUERA DE LA OBRA. TRABAJO TERMINADO.</t>
  </si>
  <si>
    <t>MANIOBRA Y MONTAJE DE SPEEDY-BAR DE 7 BOTONES, SUMINISTRADO POR EL INIFECH, INCLUYE: FLETES DE ALMACENES DEL INIFECH AL LUGAR DE LA OBRA, CARGA Y DESCARGA DENTRO Y FUERA DEL EDIFICIO, HERRAMIENTA, MANO DE OBRA, ACARREOS DENTRO Y FUERA DE LA OBRA. TRABAJO TERMINADO</t>
  </si>
  <si>
    <t>MANIOBRA Y MONTAJE DE ALACENA ALTA CON COPERO, SUMINISTRADO POR EL INIFECH, INCLUYE: FLETES DE ALMACENES DEL INIFECH AL LUGAR DE LA OBRA, CARGA Y DESCARGA DENTRO Y FUERA DEL EDIFICIO, HERRAMIENTA, MANO DE OBRA, ACARREOS DENTRO Y FUERA DE LA OBRA. TRABAJO TERMINADO</t>
  </si>
  <si>
    <t>MANIOBRA Y MONTAJE DE BARRA PARA BAR, SUMINISTRADO POR EL INIFECH, INCLUYE: FLETES DE ALMACENES DEL INIFECH AL LUGAR DE LA OBRA, CARGA Y DESCARGA DENTRO Y FUERA DEL EDIFICIO, HERRAMIENTA, MANO DE OBRA, ACARREOS DENTRO Y FUERA DE LA OBRA. TRABAJO TERMINADO.</t>
  </si>
  <si>
    <t>MANIOBRA Y MONTAJE DE BANCO PARA CAJERA, SUMINISTRADO POR EL INIFECH, INCLUYE: FLETES DE ALMACENES DEL INIFECH AL LUGAR DE LA OBRA, CARGA Y DESCARGA DENTRO Y FUERA DEL EDIFICIO, HERRAMIENTA, MANO DE OBRA, ACARREOS DENTRO Y FUERA DE LA OBRA. TRABAJO TERMINADO.</t>
  </si>
  <si>
    <t>MANIOBRA Y MONTAJE DE CAJA REGISTRADORA, SUMINISTRADO POR EL INIFECH, INCLUYE: FLETES DE ALMACENES DEL INIFECH AL LUGAR DE LA OBRA, CARGA Y DESCARGA DENTRO Y FUERA DEL EDIFICIO, HERRAMIENTA, MANO DE OBRA, ACARREOS DENTRO Y FUERA DE LA OBRA. TRABAJO TERMINADO.</t>
  </si>
  <si>
    <t>MANIOBRA Y MONTAJE DE BANCOS GIRATORIOS PARA BARRA, SUMINISTRADO POR EL INIFECH, INCLUYE: FLETES DE ALMACENES DEL INIFECH AL LUGAR DE LA OBRA, CARGA Y DESCARGA DENTRO Y FUERA DEL EDIFICIO, HERRAMIENTA, MANO DE OBRA, ACARREOS DENTRO Y FUERA DE LA OBRA. TRABAJO TERMINADO.</t>
  </si>
  <si>
    <t>MANIOBRA Y MONTAJE DE SISTEMA PARA CERVEZA, SUMINISTRADO POR EL INIFECH, INCLUYE: FLETES DE ALMACENES DEL INIFECH AL LUGAR DE LA OBRA, CARGA Y DESCARGA DENTRO Y FUERA DEL EDIFICIO, HERRAMIENTA, MANO DE OBRA, ACARREOS DENTRO Y FUERA DE LA OBRA. TRABAJO TERMINADO.</t>
  </si>
  <si>
    <t>MANIOBRA Y MONTAJE DE DEPOSITO PARA HIELO, SUMINISTRADO POR EL INIFECH, INCLUYE: FLETES DE ALMACENES DEL INIFECH AL LUGAR DE LA OBRA, CARGA Y DESCARGA DENTRO Y FUERA DEL EDIFICIO, HERRAMIENTA, MANO DE OBRA, ACARREOS DENTRO Y FUERA DE LA OBRA. TRABAJO TERMINADO.</t>
  </si>
  <si>
    <t>MANIOBRA Y MONTAJE DE ESTACION PARA CANTINERO, SUMINISTRADO POR EL INIFECH, INCLUYE: FLETES DE ALMACENES DEL INIFECH AL LUGAR DE LA OBRA, CARGA Y DESCARGA DENTRO Y FUERA DEL EDIFICIO, HERRAMIENTA, MANO DE OBRA, ACARREOS DENTRO Y FUERA DE LA OBRA. TRABAJO TERMINADO.</t>
  </si>
  <si>
    <t>MANIOBRA Y MONTAJE DE PISTOLA HIDRAULICA DE 7 BOTONES, SUMINISTRADO POR EL INIFECH, INCLUYE: FLETES DE ALMACENES DEL INIFECH AL LUGAR DE LA OBRA, CARGA Y DESCARGA DENTRO Y FUERA DEL EDIFICIO, HERRAMIENTA, MANO DE OBRA, ACARREOS DENTRO Y FUERA DE LA OBRA. TRABAJO TERMINADO.</t>
  </si>
  <si>
    <t>MANIOBRA Y MONTAJE DE LICUADORA, SUMINISTRADO POR EL INIFECH, INCLUYE: FLETES DE ALMACENES DEL INIFECH AL LUGAR DE LA OBRA, CARGA Y DESCARGA DENTRO Y FUERA DEL EDIFICIO, HERRAMIENTA, MANO DE OBRA, ACARREOS DENTRO Y FUERA DE LA OBRA. TRABAJO TERMINADO.</t>
  </si>
  <si>
    <t>MANIOBRA Y MONTAJE DE NICHO PARA LICUADORA, SUMINISTRADO POR EL INIFECH, INCLUYE: FLETES DE ALMACENES DEL INIFECH AL LUGAR DE LA OBRA, CARGA Y DESCARGA DENTRO Y FUERA DEL EDIFICIO, HERRAMIENTA, MANO DE OBRA, ACARREOS DENTRO Y FUERA DE LA OBRA. TRABAJO TERMINADO.</t>
  </si>
  <si>
    <t>MANIOBRA Y MONTAJE DE FREGADERO SENCILLO PARA CRISTALERIA, SUMINISTRADO POR EL INIFECH, INCLUYE: FLETES DE ALMACENES DEL INIFECH AL LUGAR DE LA OBRA, CARGA Y DESCARGA DENTRO Y FUERA DEL EDIFICIO, HERRAMIENTA, MANO DE OBRA, ACARREOS DENTRO Y FUERA DE LA OBRA. TRABAJO TERMINADO.</t>
  </si>
  <si>
    <t>MANIOBRA Y MONTAJE DE CAFETERA, SUMINISTRADO POR EL INIFECH, INCLUYE: FLETES DE ALMACENES DEL INIFECH AL LUGAR DE LA OBRA, CARGA Y DESCARGA DENTRO Y FUERA DEL EDIFICIO, HERRAMIENTA, MANO DE OBRA, ACARREOS DENTRO Y FUERA DE LA OBRA. TRABAJO TERMINADO.</t>
  </si>
  <si>
    <t>MANIOBRA Y MONTAJE DE CAFETERA EXPRESS, SUMINISTRADO POR EL INIFECH, INCLUYE: FLETES DE ALMACENES DEL INIFECH AL LUGAR DE LA OBRA, CARGA Y DESCARGA DENTRO Y FUERA DEL EDIFICIO, HERRAMIENTA, MANO DE OBRA, ACARREOS DENTRO Y FUERA DE LA OBRA. TRABAJO TERMINADO.</t>
  </si>
  <si>
    <t>MANIOBRA Y MONTAJE DE ALACENA ALTA PARA VINOS, SUMINISTRADO POR EL INIFECH, INCLUYE: FLETES DE ALMACENES DEL INIFECH AL LUGAR DE LA OBRA, CARGA Y DESCARGA DENTRO Y FUERA DEL EDIFICIO, HERRAMIENTA, MANO DE OBRA, ACARREOS DENTRO Y FUERA DE LA OBRA. TRABAJO TERMINADO.</t>
  </si>
  <si>
    <t>MANIOBRA Y MONTAJE DE GABINETE CONTRABARRA CON NICHO PARA UNIDAD, SUMINISTRADO POR EL INIFECH, INCLUYE: FLETES DE ALMACENES DEL INIFECH AL LUGAR DE LA OBRA, CARGA Y DESCARGA DENTRO Y FUERA DEL EDIFICIO, HERRAMIENTA, MANO DE OBRA, ACARREOS DENTRO Y FUERA DE LA OBRA. TRABAJO TERMINADO.</t>
  </si>
  <si>
    <t>MANIOBRA Y MONTAJE DE MUEBLES BLANCOS, SUMINISTRADO POR EL INIFECH, INCLUYE: FLETES DE ALMACENES DEL INIFECH AL LUGAR DE LA OBRA, CARGA Y DESCARGA DENTRO Y FUERA DEL EDIFICIO, HERRAMIENTA, MANO DE OBRA, ACARREOS DENTRO Y FUERA DE LA OBRA. TRABAJO TERMINADO.</t>
  </si>
  <si>
    <t>MANIOBRA Y MONTAJE DE REPISA DOBLE POSTRE Y ENSALADA, SUMINISTRADO POR EL INIFECH, INCLUYE: FLETES DE ALMACENES DEL INIFECH AL LUGAR DE LA OBRA, CARGA Y DESCARGA DENTRO Y FUERA DEL EDIFICIO, HERRAMIENTA, MANO DE OBRA, ACARREOS DENTRO Y FUERA DE LA OBRA. TRABAJO TERMINADO.</t>
  </si>
  <si>
    <t>MANIOBRA Y MONTAJE DE MESA FRIA (HIELO), SUMINISTRADO POR EL INIFECH, INCLUYE: FLETES DE ALMACENES DEL INIFECH AL LUGAR DE LA OBRA, CARGA Y DESCARGA DENTRO Y FUERA DEL EDIFICIO, HERRAMIENTA, MANO DE OBRA, ACARREOS DENTRO Y FUERA DE LA OBRA. TRABAJO TERMINADO.</t>
  </si>
  <si>
    <t>MANIOBRA Y MONTAJE DE VITRINA CONTRA ESTORNUDOS, SUMINISTRADO POR EL INIFECH, INCLUYE: FLETES DE ALMACENES DEL INIFECH AL LUGAR DE LA OBRA, CARGA Y DESCARGA DENTRO Y FUERA DEL EDIFICIO, HERRAMIENTA, MANO DE OBRA, ACARREOS DENTRO Y FUERA DE LA OBRA. TRABAJO TERMINADO.</t>
  </si>
  <si>
    <t>MANIOBRA Y MONTAJE DE MESA BAJA PARA CHAROLAS Y CUBETAS, SUMINISTRADO POR EL INIFECH, INCLUYE: FLETES DE ALMACENES DEL INIFECH AL LUGAR DE LA OBRA, CARGA Y DESCARGA DENTRO Y FUERA DEL EDIFICIO, HERRAMIENTA, MANO DE OBRA, ACARREOS DENTRO Y FUERA DE LA OBRA. TRABAJO TERMINADO.</t>
  </si>
  <si>
    <t>MANIOBRA Y MONTAJE DE BARRA DE SERVICIO, SUMINISTRADO POR EL INIFECH, INCLUYE: FLETES DE ALMACENES DEL INIFECH AL LUGAR DE LA OBRA, CARGA Y DESCARGA DENTRO Y FUERA DEL EDIFICIO, HERRAMIENTA, MANO DE OBRA, ACARREOS DENTRO Y FUERA DE LA OBRA. TRABAJO TERMINADO.</t>
  </si>
  <si>
    <t>MANIOBRA Y MONTAJE DE CONTRABARRA, SUMINISTRADO POR EL INIFECH, INCLUYE: FLETES DE ALMACENES DEL INIFECH AL LUGAR DE LA OBRA, CARGA Y DESCARGA DENTRO Y FUERA DEL EDIFICIO, HERRAMIENTA, MANO DE OBRA, ACARREOS DENTRO Y FUERA DE LA OBRA. TRABAJO TERMINADO.</t>
  </si>
  <si>
    <t>MANIOBRA Y MONTAJE DE MESA BAJA, SUMINISTRADO POR EL INIFECH, INCLUYE: FLETES DE ALMACENES DEL INIFECH AL LUGAR DE LA OBRA, CARGA Y DESCARGA DENTRO Y FUERA DEL EDIFICIO, HERRAMIENTA, MANO DE OBRA, ACARREOS DENTRO Y FUERA DE LA OBRA. TRABAJO TERMINADO.</t>
  </si>
  <si>
    <t>MANIOBRA Y MONTAJE DE BATIDORA MOD. A-200 HD., SUMINISTRADO POR EL INIFECH, INCLUYE: FLETES DE ALMACENES DEL INIFECH AL LUGAR DE LA OBRA, CARGA Y DESCARGA DENTRO Y FUERA DEL EDIFICIO, HERRAMIENTA, MANO DE OBRA, ACARREOS DENTRO Y FUERA DE LA OBRA. TRABAJO TERMINADO.</t>
  </si>
  <si>
    <t>MANIOBRA Y MONTAJE DE MESA DE TRABAJO, SUMINISTRADO POR EL INIFECH, INCLUYE: FLETES DE ALMACENES DEL INIFECH AL LUGAR DE LA OBRA, CARGA Y DESCARGA DENTRO Y FUERA DEL EDIFICIO, HERRAMIENTA, MANO DE OBRA, ACARREOS DENTRO Y FUERA DE LA OBRA. TRABAJO TERMINADO.</t>
  </si>
  <si>
    <t>MANIOBRA Y MONTAJE DE CARRO VIAJERO (HARINA), SUMINISTRADO POR EL INIFECH, INCLUYE: FLETES DE ALMACENES DEL INIFECH AL LUGAR DE LA OBRA, CARGA Y DESCARGA DENTRO Y FUERA DEL EDIFICIO, HERRAMIENTA, MANO DE OBRA, ACARREOS DENTRO Y FUERA DE LA OBRA. TRABAJO TERMINADO.</t>
  </si>
  <si>
    <t>MANIOBRA Y MONTAJE DE CARRO VIAJERO (AZUCAR), SUMINISTRADO POR EL INIFECH, INCLUYE: FLETES DE ALMACENES DEL INIFECH AL LUGAR DE LA OBRA, CARGA Y DESCARGA DENTRO Y FUERA DEL EDIFICIO, HERRAMIENTA, MANO DE OBRA, ACARREOS DENTRO Y FUERA DE LA OBRA. TRABAJO TERMINADO.</t>
  </si>
  <si>
    <t>MANIOBRA Y MONTAJE DE MESA FREGADERO (PANADERIA), SUMINISTRADO POR EL INIFECH, INCLUYE: FLETES DE ALMACENES DEL INIFECH AL LUGAR DE LA OBRA, CARGA Y DESCARGA DENTRO Y FUERA DEL EDIFICIO, HERRAMIENTA, MANO DE OBRA, ACARREOS DENTRO Y FUERA DE LA OBRA. TRABAJO TERMINADO.</t>
  </si>
  <si>
    <t>MANIOBRA Y MONTAJE DE REFRIGERADOR DE PIES, SUMINISTRADO POR EL INIFECH, INCLUYE: FLETES DE ALMACENES DEL INIFECH AL LUGAR DE LA OBRA, CARGA Y DESCARGA DENTRO Y FUERA DEL EDIFICIO, HERRAMIENTA, MANO DE OBRA, ACARREOS DENTRO Y FUERA DE LA OBRA. TRABAJO TERMINADO.</t>
  </si>
  <si>
    <t>MANIOBRA Y MONTAJE DE MESA CENTRAL, SUMINISTRADO POR EL INIFECH, INCLUYE: FLETES DE ALMACENES DEL INIFECH AL LUGAR DE LA OBRA, CARGA Y DESCARGA DENTRO Y FUERA DEL EDIFICIO, HERRAMIENTA, MANO DE OBRA, ACARREOS DENTRO Y FUERA DE LA OBRA. TRABAJO TERMINADO.</t>
  </si>
  <si>
    <t>MANIOBRA Y MONTAJE DE RACK PARA CACHARROS Y UTENSILIOS, SUMINISTRADO POR EL INIFECH, INCLUYE: FLETES DE ALMACENES DEL INIFECH AL LUGAR DE LA OBRA, CARGA Y DESCARGA DENTRO Y FUERA DEL EDIFICIO, HERRAMIENTA, MANO DE OBRA, ACARREOS DENTRO Y FUERA DE LA OBRA. TRABAJO TERMINADO.</t>
  </si>
  <si>
    <t>MANIOBRA Y MONTAJE DE REPISA CENTRAL, SUMINISTRADO POR EL INIFECH, INCLUYE: FLETES DE ALMACENES DEL INIFECH AL LUGAR DE LA OBRA, CARGA Y DESCARGA DENTRO Y FUERA DEL EDIFICIO, HERRAMIENTA, MANO DE OBRA, ACARREOS DENTRO Y FUERA DE LA OBRA. TRABAJO TERMINADO.</t>
  </si>
  <si>
    <t>MANIOBRA Y MONTAJE DE MESA FREGADERO CENTRAL, SUMINISTRADO POR EL INIFECH, INCLUYE: FLETES DE ALMACENES DEL INIFECH AL LUGAR DE LA OBRA, CARGA Y DESCARGA DENTRO Y FUERA DEL EDIFICIO, HERRAMIENTA, MANO DE OBRA, ACARREOS DENTRO Y FUERA DE LA OBRA. TRABAJO TERMINADO.</t>
  </si>
  <si>
    <t>MANIOBRA Y MONTAJE DE REPISA DE ESCURRIMINETO, SUMINISTRADO POR EL INIFECH, INCLUYE: FLETES DE ALMACENES DEL INIFECH AL LUGAR DE LA OBRA, CARGA Y DESCARGA DENTRO Y FUERA DEL EDIFICIO, HERRAMIENTA, MANO DE OBRA, ACARREOS DENTRO Y FUERA DE LA OBRA. TRABAJO TERMINADO</t>
  </si>
  <si>
    <t>MANIOBRA Y MONTAJE DE CAMPANA CONDENSADOS, SUMINISTRADO POR EL INIFECH, INCLUYE: FLETES DE ALMACENES DEL INIFECH AL LUGAR DE LA OBRA, CARGA Y DESCARGA DENTRO Y FUERA DEL EDIFICIO, HERRAMIENTA, MANO DE OBRA, ACARREOS DENTRO Y FUERA DE LA OBRA. TRABAJO TERMINADO</t>
  </si>
  <si>
    <t>MANIOBRA Y MONTAJE DE TRITURADOR MOD. FW-151-3-HD., SUMINISTRADO POR EL INIFECH, INCLUYE: FLETES DE ALMACENES DEL INIFECH AL LUGAR DE LA OBRA, CARGA Y DESCARGA DENTRO Y FUERA DEL EDIFICIO, HERRAMIENTA, MANO DE OBRA, ACARREOS DENTRO Y FUERA DE LA OBRA. TRABAJO TERMINADO</t>
  </si>
  <si>
    <t>MANIOBRA Y MONTAJE DE MAQUINA LAVADORA DE LOZA MOD. AM-8 (ESQUINA), SUMINISTRADO POR EL INIFECH, INCLUYE: FLETES DE ALMACENES DEL INIFECH AL LUGAR DE LA OBRA, CARGA Y DESCARGA DENTRO Y FUERA DEL EDIFICIO, HERRAMIENTA, MANO DE OBRA, ACARREOS DENTRO Y FUERA DE LA OBRA. TRABAJO TERMINADO</t>
  </si>
  <si>
    <t>MANIOBRA Y MONTAJE DE FREIDOR MOD. IO S.S., SUMINISTRADO POR EL INIFECH, INCLUYE: FLETES DE ALMACENES DEL INIFECH AL LUGAR DE LA OBRA, CARGA Y DESCARGA DENTRO Y FUERA DEL EDIFICIO, HERRAMIENTA, MANO DE OBRA, ACARREOS DENTRO Y FUERA DE LA OBRA. TRABAJO TERMINADO</t>
  </si>
  <si>
    <t>MANIOBRA Y MONTAJE DE GABINETE PARA LOZA LIMPIA, SUMINISTRADO POR EL INIFECH, INCLUYE: FLETES DE ALMACENES DEL INIFECH AL LUGAR DE LA OBRA, CARGA Y DESCARGA DENTRO Y FUERA DEL EDIFICIO, HERRAMIENTA, MANO DE OBRA, ACARREOS DENTRO Y FUERA DE LA OBRA. TRABAJO TERMINADO</t>
  </si>
  <si>
    <t>MANIOBRA Y MONTAJE DE REPISA COMANDERA, SUMINISTRADO POR EL INIFECH, INCLUYE: FLETES DE ALMACENES DEL INIFECH AL LUGAR DE LA OBRA, CARGA Y DESCARGA DENTRO Y FUERA DEL EDIFICIO, HERRAMIENTA, MANO DE OBRA, ACARREOS DENTRO Y FUERA DE LA OBRA. TRABAJO TERMINADO</t>
  </si>
  <si>
    <t>MANIOBRA Y MONTAJE DE MESA FRIA, SUMINISTRADO POR EL INIFECH, INCLUYE: FLETES DE ALMACENES DEL INIFECH AL LUGAR DE LA OBRA, CARGA Y DESCARGA DENTRO Y FUERA DEL EDIFICIO, HERRAMIENTA, MANO DE OBRA, ACARREOS DENTRO Y FUERA DE LA OBRA. TRABAJO TERMINADO</t>
  </si>
  <si>
    <t>MANIOBRA Y MONTAJE DE MESA CALIENTE, SUMINISTRADO POR EL INIFECH, INCLUYE: FLETES DE ALMACENES DEL INIFECH AL LUGAR DE LA OBRA, CARGA Y DESCARGA DENTRO Y FUERA DEL EDIFICIO, HERRAMIENTA, MANO DE OBRA, ACARREOS DENTRO Y FUERA DE LA OBRA. TRABAJO TERMINADO</t>
  </si>
  <si>
    <t>MANIOBRA Y MONTAJE DE BARRA DE SERVICIO A MESEROS, SUMINISTRADO POR EL INIFECH, INCLUYE: FLETES DE ALMACENES DEL INIFECH AL LUGAR DE LA OBRA, CARGA Y DESCARGA DENTRO Y FUERA DEL EDIFICIO, HERRAMIENTA, MANO DE OBRA, ACARREOS DENTRO Y FUERA DE LA OBRA. TRABAJO TERMINADO</t>
  </si>
  <si>
    <t>MANIOBRA Y MONTAJE DE MESA DE APOYO, SUMINISTRADO POR EL INIFECH, INCLUYE: FLETES DE ALMACENES DEL INIFECH AL LUGAR DE LA OBRA, CARGA Y DESCARGA DENTRO Y FUERA DEL EDIFICIO, HERRAMIENTA, MANO DE OBRA, ACARREOS DENTRO Y FUERA DE LA OBRA. TRABAJO TERMINADO</t>
  </si>
  <si>
    <t>MANIOBRA Y MONTAJE DE CAFETERA MOD. 6-6 GAS S.S., SUMINISTRADO POR EL INIFECH, INCLUYE: FLETES DE ALMACENES DEL INIFECH AL LUGAR DE LA OBRA, CARGA Y DESCARGA DENTRO Y FUERA DEL EDIFICIO, HERRAMIENTA, MANO DE OBRA, ACARREOS DENTRO Y FUERA DE LA OBRA. TRABAJO TERMINADO</t>
  </si>
  <si>
    <t>MANIOBRA Y MONTAJE DE ESTACION DE SERVICIO PARA CAFETERIA, SUMINISTRADO POR EL INIFECH, INCLUYE: FLETES DE ALMACENES DEL INIFECH AL LUGAR DE LA OBRA, CARGA Y DESCARGA DENTRO Y FUERA DEL EDIFICIO, HERRAMIENTA, MANO DE OBRA, ACARREOS DENTRO Y FUERA DE LA OBRA. TRABAJO TERMINADO</t>
  </si>
  <si>
    <t>MANIOBRA Y MONTAJE DE ESTACION DE MESEROS, SUMINISTRADO POR EL INIFECH, INCLUYE: FLETES DE ALMACENES DEL INIFECH AL LUGAR DE LA OBRA, CARGA Y DESCARGA DENTRO Y FUERA DEL EDIFICIO, HERRAMIENTA, MANO DE OBRA, ACARREOS DENTRO Y FUERA DE LA OBRA. TRABAJO TERMINADO</t>
  </si>
  <si>
    <t>MANIOBRA Y MONTAJE DE GABINETE (DEPEAR-WEEL), SUMINISTRADO POR EL INIFECH, INCLUYE: FLETES DE ALMACENES DEL INIFECH AL LUGAR DE LA OBRA, CARGA Y DESCARGA DENTRO Y FUERA DEL EDIFICIO, HERRAMIENTA, MANO DE OBRA, ACARREOS DENTRO Y FUERA DE LA OBRA. TRABAJO TERMINADO</t>
  </si>
  <si>
    <t>MANIOBRA Y MONTAJE DE FUENTE CONGELADOR DE HELADOS, SUMINISTRADO POR EL INIFECH, INCLUYE: FLETES DE ALMACENES DEL INIFECH AL LUGAR DE LA OBRA, CARGA Y DESCARGA DENTRO Y FUERA DEL EDIFICIO, HERRAMIENTA, MANO DE OBRA, ACARREOS DENTRO Y FUERA DE LA OBRA. TRABAJO TERMINADO</t>
  </si>
  <si>
    <t>MANIOBRA Y MONTAJE DE REPISA, SUMINISTRADO POR EL INIFECH, INCLUYE: FLETES DE ALMACENES DEL INIFECH AL LUGAR DE LA OBRA, CARGA Y DESCARGA DENTRO Y FUERA DEL EDIFICIO, HERRAMIENTA, MANO DE OBRA, ACARREOS DENTRO Y FUERA DE LA OBRA. TRABAJO TERMINADO</t>
  </si>
  <si>
    <t>MANIOBRA Y MONTAJE DE BOTE PARA DESPERDICIOS, SUMINISTRADO POR EL INIFECH, INCLUYE: FLETES DE ALMACENES DEL INIFECH AL LUGAR DE LA OBRA, CARGA Y DESCARGA DENTRO Y FUERA DEL EDIFICIO, HERRAMIENTA, MANO DE OBRA, ACARREOS DENTRO Y FUERA DE LA OBRA. TRABAJO TERMINADO</t>
  </si>
  <si>
    <t>MANIOBRA Y MONTAJE DE MESA FREGADERO, SUMINISTRADO POR EL INIFECH, INCLUYE: FLETES DE ALMACENES DEL INIFECH AL LUGAR DE LA OBRA, CARGA Y DESCARGA DENTRO Y FUERA DEL EDIFICIO, HERRAMIENTA, MANO DE OBRA, ACARREOS DENTRO Y FUERA DE LA OBRA. TRABAJO TERMINADO</t>
  </si>
  <si>
    <t>MANIOBRA Y MONTAJE DE MESA DE AMASIJO (PANADERO), SUMINISTRADO POR EL INIFECH, INCLUYE: FLETES DE ALMACENES DEL INIFECH AL LUGAR DE LA OBRA, CARGA Y DESCARGA DENTRO Y FUERA DEL EDIFICIO, HERRAMIENTA, MANO DE OBRA, ACARREOS DENTRO Y FUERA DE LA OBRA. TRABAJO TERMINADO</t>
  </si>
  <si>
    <t>MANIOBRA Y MONTAJE DE CAJON DE UTENSILIOS, SUMINISTRADO POR EL INIFECH, INCLUYE: FLETES DE ALMACENES DEL INIFECH AL LUGAR DE LA OBRA, CARGA Y DESCARGA DENTRO Y FUERA DEL EDIFICIO, HERRAMIENTA, MANO DE OBRA, ACARREOS DENTRO Y FUERA DE LA OBRA. TRABAJO TERMINADO</t>
  </si>
  <si>
    <t>MANIOBRA Y MONTAJE DE MESA DE TRABAJO, SUMINISTRADO POR EL INIFECH, INCLUYE: FLETES DE ALMACENES DEL INIFECH AL LUGAR DE LA OBRA, CARGA Y DESCARGA DENTRO Y FUERA DEL EDIFICIO, HERRAMIENTA, MANO DE OBRA, ACARREOS DENTRO Y FUERA DE LA OBRA. TRABAJO TERMINADO</t>
  </si>
  <si>
    <t>MANIOBRA Y MONTAJE DE TAJO DE CARNICERO, SUMINISTRADO POR EL INIFECH, INCLUYE: FLETES DE ALMACENES DEL INIFECH AL LUGAR DE LA OBRA, CARGA Y DESCARGA DENTRO Y FUERA DEL EDIFICIO, HERRAMIENTA, MANO DE OBRA, ACARREOS DENTRO Y FUERA DE LA OBRA. TRABAJO TERMINADO</t>
  </si>
  <si>
    <t>MANIOBRA Y MONTAJE DE MESA COMEDOR, SUMINISTRADO POR EL INIFECH, INCLUYE: FLETES DE ALMACENES DEL INIFECH AL LUGAR DE LA OBRA, CARGA Y DESCARGA DENTRO Y FUERA DEL EDIFICIO, HERRAMIENTA, MANO DE OBRA, ACARREOS DENTRO Y FUERA DE LA OBRA. TRABAJO TERMINADO</t>
  </si>
  <si>
    <t>MANIOBRA Y MONTAJE DE MESA BAJA PARA FREIDOR, SUMINISTRADO POR EL INIFECH, INCLUYE: FLETES DE ALMACENES DEL INIFECH AL LUGAR DE LA OBRA, CARGA Y DESCARGA DENTRO Y FUERA DEL EDIFICIO, HERRAMIENTA, MANO DE OBRA, ACARREOS DENTRO Y FUERA DE LA OBRA. TRABAJO TERMINADO</t>
  </si>
  <si>
    <t>MANIOBRA Y MONTAJE DE ANAQUELES, SUMINISTRADO POR EL INIFECH, INCLUYE: FLETES DE ALMACENES DEL INIFECH AL LUGAR DE LA OBRA, CARGA Y DESCARGA DENTRO Y FUERA DEL EDIFICIO, HERRAMIENTA, MANO DE OBRA, ACARREOS DENTRO Y FUERA DE LA OBRA. TRABAJO TERMINADO</t>
  </si>
  <si>
    <t>MANIOBRA Y MONTAJE DE MESA BAJA, SUMINISTRADO POR EL INIFECH, INCLUYE: FLETES DE ALMACENES DEL INIFECH AL LUGAR DE LA OBRA, CARGA Y DESCARGA DENTRO Y FUERA DEL EDIFICIO, HERRAMIENTA, MANO DE OBRA, ACARREOS DENTRO Y FUERA DE LA OBRA. TRABAJO TERMINADO</t>
  </si>
  <si>
    <t>MANIOBRA Y MONTAJE DE REPISA DE APOYO, SUMINISTRADO POR EL INIFECH, INCLUYE: FLETES DE ALMACENES DEL INIFECH AL LUGAR DE LA OBRA, CARGA Y DESCARGA DENTRO Y FUERA DEL EDIFICIO, HERRAMIENTA, MANO DE OBRA, ACARREOS DENTRO Y FUERA DE LA OBRA. TRABAJO TERMINADO</t>
  </si>
  <si>
    <t>MANIOBRA Y MONTAJE DE MESA DE PICADO, SUMINISTRADO POR EL INIFECH, INCLUYE: FLETES DE ALMACENES DEL INIFECH AL LUGAR DE LA OBRA, CARGA Y DESCARGA DENTRO Y FUERA DEL EDIFICIO, HERRAMIENTA, MANO DE OBRA, ACARREOS DENTRO Y FUERA DE LA OBRA. TRABAJO TERMINADO</t>
  </si>
  <si>
    <t>MANIOBRA Y MONTAJE DE FREGADERO PARA LEGUMBRES, SUMINISTRADO POR EL INIFECH, INCLUYE: FLETES DE ALMACENES DEL INIFECH AL LUGAR DE LA OBRA, CARGA Y DESCARGA DENTRO Y FUERA DEL EDIFICIO, HERRAMIENTA, MANO DE OBRA, ACARREOS DENTRO Y FUERA DE LA OBRA. TRABAJO TERMINADO</t>
  </si>
  <si>
    <t>MANIOBRA Y MONTAJE DE ANAQUEL DE OLLAS, SUMINISTRADO POR EL INIFECH, INCLUYE: FLETES DE ALMACENES DEL INIFECH AL LUGAR DE LA OBRA, CARGA Y DESCARGA DENTRO Y FUERA DEL EDIFICIO, HERRAMIENTA, MANO DE OBRA, ACARREOS DENTRO Y FUERA DE LA OBRA. TRABAJO TERMINADO</t>
  </si>
  <si>
    <t>MANIOBRA Y MONTAJE DE RACK PARA OLLAS, SUMINISTRADO POR EL INIFECH, INCLUYE: FLETES DE ALMACENES DEL INIFECH AL LUGAR DE LA OBRA, CARGA Y DESCARGA DENTRO Y FUERA DEL EDIFICIO, HERRAMIENTA, MANO DE OBRA, ACARREOS DENTRO Y FUERA DE LA OBRA. TRABAJO TERMINADO</t>
  </si>
  <si>
    <t>MANIOBRA Y MONTAJE DE FREGADERO DE OLLAS, SUMINISTRADO POR EL INIFECH, INCLUYE: FLETES DE ALMACENES DEL INIFECH AL LUGAR DE LA OBRA, CARGA Y DESCARGA DENTRO Y FUERA DEL EDIFICIO, HERRAMIENTA, MANO DE OBRA, ACARREOS DENTRO Y FUERA DE LA OBRA. TRABAJO TERMINADO</t>
  </si>
  <si>
    <t>MANIOBRA Y MONTAJE DE ANAQUEL PARA GUARDADO DE LOZA, SUMINISTRADO POR EL INIFECH, INCLUYE: FLETES DE ALMACENES DEL INIFECH AL LUGAR DE LA OBRA, CARGA Y DESCARGA DENTRO Y FUERA DEL EDIFICIO, HERRAMIENTA, MANO DE OBRA, ACARREOS DENTRO Y FUERA DE LA OBRA. TRABAJO TERMINADO</t>
  </si>
  <si>
    <t>MANIOBRA Y MONTAJE DE MESA DE RECIBO LOSA LIMPIA, SUMINISTRADO POR EL INIFECH, INCLUYE: FLETES DE ALMACENES DEL INIFECH AL LUGAR DE LA OBRA, CARGA Y DESCARGA DENTRO Y FUERA DEL EDIFICIO, HERRAMIENTA, MANO DE OBRA, ACARREOS DENTRO Y FUERA DE LA OBRA. TRABAJO TERMINADO</t>
  </si>
  <si>
    <t>MANIOBRA Y MONTAJE DE REPISA PARA CANASTA, SUMINISTRADO POR EL INIFECH, INCLUYE: FLETES DE ALMACENES DEL INIFECH AL LUGAR DE LA OBRA, CARGA Y DESCARGA DENTRO Y FUERA DEL EDIFICIO, HERRAMIENTA, MANO DE OBRA, ACARREOS DENTRO Y FUERA DE LA OBRA. TRABAJO TERMINADO</t>
  </si>
  <si>
    <t>MANIOBRA Y MONTAJE DE MESA DE RECIBO LOZA SUCIA, SUMINISTRADO POR EL INIFECH, INCLUYE: FLETES DE ALMACENES DEL INIFECH AL LUGAR DE LA OBRA, CARGA Y DESCARGA DENTRO Y FUERA DEL EDIFICIO, HERRAMIENTA, MANO DE OBRA, ACARREOS DENTRO Y FUERA DE LA OBRA. TRABAJO TERMINADO</t>
  </si>
  <si>
    <t>MANIOBRA Y MONTAJE DE CAMPANA DE EXTRACCION, SUMINISTRADO POR EL INIFECH, INCLUYE: FLETES DE ALMACENES DEL INIFECH AL LUGAR DE LA OBRA, CARGA Y DESCARGA DENTRO Y FUERA DEL EDIFICIO, HERRAMIENTA, MANO DE OBRA, ACARREOS DENTRO Y FUERA DE LA OBRA. TRABAJO TERMINADO</t>
  </si>
  <si>
    <t>(M10600090) MANIOBRA Y MONTAJE DE PIZARRON BLANCO PORCELANIZADO DE 900X3000 MM., SUMINISTRADO POR INIFECH, INCLUYE: FLETES DE ALMACENES INIFECH., AL LUGAR DE LA OBRA, CARGA Y DESCARGA DENTRO Y FUERA DEL EDIFICIO, HERRAMIENTA, MANO DE OBRA,  ACAREOS DENTRO Y FUERA DE LA OBRA, TRABAJO TERMINADO.</t>
  </si>
  <si>
    <t>(M10600008) MANIOBRA Y MONTAJE DE PIZARRON BLANCO PORCELANIZADO CUADRICULADO DE 900X3000 MM., SUMINISTRADO POR EL INIFECH, INCLUYE: FLETES DE ALMACENES INIFECH, AL LUGAR DE LA OBRA, CARGA Y DESCARGA DENTRO Y FUERA DEL EDIFICIO, HERRAMIENTA, MANO DE OBRA,  ACAREOS DENTRO Y FUERA DE LA OBRA, TRABAJO TERMINADO.</t>
  </si>
  <si>
    <t>(M30200061) MANIOBRA Y MONTAJE DE WATIMETRO ELECTRODINAMICO MONOFASICO PARA C.A. CON ACCESORIOS. SUMINISTRADO POR EL INIFECH. INCLUYE: FLETES DE ALMACENES DEL INIFECH AL LUGAR DE LA OBRA, CARGA  Y DESCARGA, HERRAMIENTAS, MANO DE OBRA, MANIOBRAS Y MONTAJE DENTRO DEL EDIFICIO, TRABAJO TERMINADO.</t>
  </si>
  <si>
    <t>(M30200059) MANIOBRA Y MONTAJE DE VOLTAPERIMETRO PORTATIL DE GANCHO 5-20-80-350 AMP. 150-300-750 V. SUMINISTRADO POR EL INIFECH. INCLUYE: FLETES DE ALMACENES DEL INIFECH AL LUGAR DE LA OBRA, CARGA  Y DESCARGA, HERRAMIENTAS, MANO DE OBRA, MANIOBRAS Y MONTAJE DENTRO DEL EDIFICIO, TRABAJO TERMINADO.</t>
  </si>
  <si>
    <t>(M30200047) MANIOBRA Y MONTAJE DE PROBADOR DE VOLTAJE PORTATIL RANGO DE 0 - 500  V.C.A Y 0 - 600 V.C.D. SUMINISTRADO POR EL INIFECH. INCLUYE: FLETES DE ALMACENES DEL INIFECH AL LUGAR DE LA OBRA, CARGA  Y DESCARGA, HERRAMIENTAS, MANO DE OBRA, MANIOBRAS Y MONTAJE DENTRO DEL EDIFICIO, TRABAJO TERMINADO</t>
  </si>
  <si>
    <t>(M30200029) MANIOBRA Y MONTAJE DE GROWLER INTERNO-EXTERNO. SUMINISTRADO POR EL INIFECH. INCLUYE: FLETES DE ALMACENES DEL INIFECH AL LUGAR DE LA OBRA, CARGA  Y DESCARGA, HERRAMIENTAS, MANO DE OBRA, MANIOBRAS Y MONTAJE DENTRO DEL EDIFICIO, TRABAJO TERMINADO.</t>
  </si>
  <si>
    <t>(M30200028) MANIOBRA Y MONTAJE DE GROWLER EXTERNO.  SUMINISTRADO POR EL INIFECH. INCLUYE: FLETES DE ALMACENES DEL INIFECH AL LUGAR DE LA OBRA, CARGA  Y DESCARGA, HERRAMIENTAS, MANO DE OBRA, MANIOBRAS Y MONTAJE DENTRO DEL EDIFICIO, TRABAJO TERMINADO.</t>
  </si>
  <si>
    <t>(M30100036) MANIOBRA Y MONTAJE DE EQUIPO SERV. BATERIAS RECIP. PLAST. LIMP. BARNES, TRANSP. BAT. HIDROM. TERMOMETRO.  SUMINISTRADO POR EL INIFECH. INCLUYE: FLETES DE ALMACENES DEL INIFECH AL LUGAR DE LA OBRA, CARGA  Y DESCARGA, HERRAMIENTAS, MANO DE OBRA, MANIOBRAS Y MONTAJE DENTRO DEL EDIFICIO, TRABAJO TERMINADO.</t>
  </si>
  <si>
    <t>(M20100904) MANIOBRA Y MONTAJE DE PAQUETE DE ELECTRICIDAD- ELECTRONICA, SUMINISTRADO POR EL INIFECH. INCLUYE: FLETES DE ALMACENES DEL INIFECH AL LUGAR DE LA OBRA, CARGA  Y DESCARGA, HERRAMIENTAS, MANO DE OBRA, MANIOBRAS Y MONTAJE DENTRO DEL EDIFICIO, TRABAJO TERMINADO.</t>
  </si>
  <si>
    <t>(M20100480) MANIOBRA Y MONTAJE DE PINZAS PARA JALAR FUSIBLES DE 100 A 600 AMPERES, SUMINISTRADO POR EL INIFECH. INCLUYE: FLETES DE ALMACENES DEL INIFECH AL LUGAR DE LA OBRA, CARGA  Y DESCARGA, HERRAMIENTAS, MANO DE OBRA, MANIOBRAS Y MONTAJE DENTRO DEL EDIFICIO, TRABAJO TERMINADO.</t>
  </si>
  <si>
    <t>(M20100436) MANIOBRA Y MONTAJE DE MICROMETRO DE PRECISION CALIBRADOR EXTERIORES 0 A 25.4 MM 0 A 1"  SUMINISTRADO POR EL INIFECH. INCLUYE: FLETES DE ALMACENES DEL INIFECH AL LUGAR DE LA OBRA, CARGA  Y DESCARGA, HERRAMIENTAS, MANO DE OBRA, MANIOBRAS Y MONTAJE DENTRO DEL EDIFICIO, TRABAJO TERMINADO.</t>
  </si>
  <si>
    <t>(M20100128) MANIOBRA, MONTAJE Y COLOCACION DE COMPAS METALICO DE PRECISION  PARA EXTERIORES DE ACERO CON ARTICULACION, SUMINISTRADO POR EL INIFECH. INCLUYE: FLETES DE ALMACENES DEL INIFECH AL LUGAR DE LA OBRA, CARGA  Y DESCARGA, HERRAMIENTAS, MANO DE OBRA, MANIOBRAS Y MONTAJE DENTRO DEL EDIFICIO, TRABAJO TERMINADO.</t>
  </si>
  <si>
    <t>(M20100080) MANIOBRA Y MONTAJE DE CARRETE CON GUIA PARA ALAMBRE DE ACERO 50 PIES ( 15.24 MTS) SUMINISTRADO POR EL INIFECH, INCLUYE: FLETE DE ALMACENES DEL INIFECH AL LUGAR DE LA OBRA, CARGA  Y DESCARGA, HERRAMIENTAS, MANO DE OBRA, MANIOBRAS Y MONTAJE DENTRO DEL EDIFICIO, TRABAJO TERMINADO.</t>
  </si>
  <si>
    <t>(M10400168) MANIOBRA Y MONTAJE DE BANCO DE TRABAJO TIPO B-19 CON CUBIERTA DE FIBRA DE VIDRIO, SUMINISTRADO POR EL INIFECH, INCLUYE: FLETES DE ALMACENES DEL INIFECH AL LUGAR DE LA OBRA, CARGA  Y DESCARGA, HERRAMIENTAS, MANO DE OBRA, MANIOBRAS Y MONTAJE DENTRO DEL EDIFICIO, TRABAJO TERMINADO.</t>
  </si>
  <si>
    <t>(M0000000) MANIOBRA Y MONTAJE DE MESA CENTRAL DE 2.40 X 1.00 X 0.90 MTS. PARA LABORATORIO TALLER SUMINISTRADA POR INIFECH. INCLUYE: DOS TARJAS CONICAS DE ACERO INOXIDABLE INTEGRADA Y DOS CONTACTOS MONOFASICOS DOBLES COMERCIALES, FLETES DE ALMACENES INIFECH. AL LUGAR DE LA OBRA, CARGA Y DESCARGA DENTRO Y FUERA DEL EDIFICIO, HERRAMIENTA, MANO DE OBRA, ACARREOS DENTRO Y FUERA DE LA OBRA. TRABAJO TERMINADO.</t>
  </si>
  <si>
    <t>(M0000000) MANIOBRA  Y MONTAJE DE MESA DE LAVADO DE DOS TARJAS DE 2.40 X 0.60 X 0.90 PARA LABORATORIO-TALLER SUMINISTRADA POR INIFECH. INCLUYE: FLETES DE ALMACENES INIFECH. A LA OBRA, CARGA Y DESCARGA, HERRAMIENTA, MANO DE OBRA, MANIOBRAS Y MONTAJE DENTRO DEL EDIFICIO. TRABAJO TERMINADO.</t>
  </si>
  <si>
    <t>(M0000000) MANIOBRA Y MONTAJE DE GUILLOTINA PARA PAPEL PESCADO SUMINISTRADA POR INIFECH. INCLUYE: FLETES DE ALMACENES INIFECH. AL LUGAR DE LA OBRA, CARGA Y DESCARGA DENTRO Y FUERA DEL EDIFICIO, HERRAMIENTA, MANO DE OBRA, ACARREOS DENTRO Y FUERA DE LA OBRA. TRABAJO TERMINADO.</t>
  </si>
  <si>
    <t>(M0000000) MANIOBRA Y MONTAJE DE TORNILLO DE BANCO, SUMINISTRADO POR INIFECH. INCLUYE: FLETES DE ALMACENES INIFECH. AL LUGAR DE LA OBRA, CARGA Y DESCARGA DENTRO Y FUERA DEL EDIFICIO, HERRAMIENTA, MANO DE OBRA, ACARREOS DENTRO Y FUERA DE LA OBRA. TRABAJO TERMINADO.</t>
  </si>
  <si>
    <t>(M0000000) MANIOBRA Y MONTAJE DE PRENSA PARA TUBO SUMINISTRADA POR INIFECH. INCLUYE: FLETES DE ALMACENES INIFECH. AL LUGAR DE LA OBRA, CARGA Y DESCARGA DENTRO Y FUERA DEL EDIFICIO, HERRAMIENTA, MANO DE OBRA, ACARREOS DENTRO Y FUERA DE LA OBRA. TRABAJO TERMINADO.</t>
  </si>
  <si>
    <t>(M0000000) MANIOBRA Y MONTAJE DE ENBOBINADORA MANUAL PARA MOTORES SUMINISTRADA POR INIFECH. INCLUYE: FLETES DE ALMACENES INIFECH. AL LUGAR DE LA OBRA, CARGA Y DESCARGA DENTRO Y FUERA DEL EDIFICIO, HERRAMIENTA, MANO DE OBRA, ACARREOS DENTRO Y FUERA DE LA OBRA. TRABAJO TERMINADO.</t>
  </si>
  <si>
    <t>(M10200004) COLOCACION  DE MUEBLE DE GUARDA ALTO SUMINISTRADO POR EL INIFECH. INCLUYE: DESCARGA DENTRO DEL EDIFICIO, HERRAMIENTA, MANO DE OBRA, ACARREOS DENTRO DE LA OBRA.</t>
  </si>
  <si>
    <t>(M10400203) COLOCACION DE BANCO SUMINISTRADO POR EL INIFECH, INCLUYE: DESCARGA DENTRO DEL EDIFICIO, MANO DE OBRA,  ACARREOS DENTRO DE LA OBRA.</t>
  </si>
  <si>
    <t>(M10200027) COLOCACION DE MESA PARA LAVADO DE 2 TARJAS SUMINISTRADO POR EL INIFECH, INCLUYE: DESCARGA DENTRO DE LA OBRA, HERRAMIENTA, MANO DE OBRA,  ACARREO DENTRO DE LA OBRA, TRABAJO TERMINADO.</t>
  </si>
  <si>
    <t>(M10200014) MONTAJE Y COLOCACION DE VALVULA PARA GAS, SUMINISTRADO POR INIFECH. INCLUYE: CONEXIONES, DESCARGA DENTRO DEL EDIFICIO, HERRAMIENTA, MANO DE OBRA, ACARREO DENTRO DE LA OBRA.</t>
  </si>
  <si>
    <t>(M10200015) MONTAJE Y COLOCACION DE VALVULA CUELLO DE GANSO,SUMINISTRADO POR INIFECH. INCLUYE: CONEXIONES, DESCARGA DENTRO DEL EDIFICIO, HERRAMIENTA, MANO DE OBRA, ACARREO DENTRO DE LA OBRA.</t>
  </si>
  <si>
    <t>MANIOBRA Y MONTAJE DE SILLA DE RUEDAS SUMINISTRADA POR EL INIFECH, INCLUYE: FLETES DE ALMACENES DEL INIFECH., AL LUGAR DE LA OBRA, CARGA Y DESCARGA DENTRO Y FUERA DE LA OBRA., TRABAJO TERMINADO.</t>
  </si>
  <si>
    <t>SUMINISTRO Y  COLOCACION DE SILLA APILABLE DE PLASTICO DE 478 x 540 x 620mm., INCLUYE: DESCARGA, ACARREOS DENTRO DE LA OBRA.</t>
  </si>
  <si>
    <t>SUMINISTRO, COLOCACION Y MONTAJE DE PIZARRON BLANCO PORCELANIZADO DE 900 x 3000 mm., INCLUYE: ACCESORIOS PARA SU FIJACION, DESCARGA,  HERRAMIENTA, MANO DE OBRA,  ACARREOS DENTRO DE LA OBRA.</t>
  </si>
  <si>
    <t>SUMINISTRO Y COLOCACION DE MESA PARA MAESTRO 1200 x 600 x 750 mm . INCLUYE: DESCARGA, ACARREOS DENTRO DE LA OBRA.</t>
  </si>
  <si>
    <t>SUMINISTRO Y  COLOCACION DE SILLA DE PALETA DE POLIPROPILENO DE 587 x 758 x 762mm. DE ALTURA, INCLUYE: DESCARGA, ACARREOS DENTRO DE LA OBRA.</t>
  </si>
  <si>
    <t>(M10100003) COLOCACION DE ESCRITORIO DE 1 PEDESTAL DE 1200x750x750mm. SUMINISTRADO POR EL INIFECH. INCLUYE: DESCARGA, ACARREOS DENTRO DE LA OBRA.</t>
  </si>
  <si>
    <t>(M10100001) MANIOBRA Y MONTAJE DE ESCRITORIO EJECUTIVO DE 1.80X0.85 X 0.75 MTS., SUMINISTRADA POR EL INIFECH, INCLUYE: FLETES DE ALMACENES DEL INIFECH AL LUGAR DE LA OBRA, CARGA Y DESCARGA DENTRO Y FUERA DEL EDIFICIO, HERRAMIENTA, MANO DE OBRA, ACARREOS DENTRO Y FUERA DE LA OBRA. TRABAJO TERMINADO</t>
  </si>
  <si>
    <t>(M50300076) COLOCACION Y MONTAJE DE ROUTER 4 PUERTOS, SUMINISTRADO POR EL INIFECH, INCLUYE: CARGA Y DESCARGA, MANO DE OBRA, ACARREOS DENTRO DE LA OBRA.</t>
  </si>
  <si>
    <t>(M50300077) COLOCACION Y MONTAJE DE CONCENTRADOR 24 PUERTOS, SUMINISTRADO POR EL INIFECH, INCLUYE: CARGA Y DESCARGA, MANO DE OBRA, ACARREOS DENTRO DE LA OBRA.</t>
  </si>
  <si>
    <t>(M509000038) MANIOBRA Y MONTAJE DE CUCHILLO PARA CORTAR CUAJADA, ACERO DE HOJA DELGADA DE 300MM, SUMINISTRADO POR INIFECH; INCLUYE: FLETES DE ALMACENES DE INIFECH AL LUGAR DE LA OBRA, CARGA Y DESCARGA DENTRO DEL EDIFICIO, HERRAMIENTA, MANO DE OBRA, ACARREO FUERA Y DENTRO DE LA OBRA.</t>
  </si>
  <si>
    <t>(M10200003) COLOCACION DE MUEBLE DE GUARDADO BAJO PARA LABORATORIO DE 1430X570X1055mm SUMINISTRADO POR EL INIFECH, INCLUYE: DESCARGA, ACARREOS DENTRO Y FUERA DE LA OBRA.</t>
  </si>
  <si>
    <t>(M10200016) COLOCACION Y MONTAJE DE VALVULA COMBINADA TIPO CAPFCE DE BRONCE CROMADA, TORRETA RECTANGULAR, SUMINISTRADO POR EL INIFECH INCLUYE: TAPON MACHO DE 3/8", CONEXIONES, ACCESORIOS, DESCARGA, HERRAMIENTA, MANO DE OBRA, ACARREOS DENTRO Y FUERA DE LA OBRA.</t>
  </si>
  <si>
    <t>(M10100022) SUMINISTRO Y COLOCACION DE MESA CON CUBIERTA DE PLASTICO LAMINADO DE 1140 x 760 x 750 mm. INCLUYE: MANO DE OBRA, ACARREOS DENTRO DE LA OBRA.</t>
  </si>
  <si>
    <t>(M10600021) SUMINISTRO Y COLOCACION DE SILLA PARA MESA BINARIA, INCLUYE: DESCARGA, MANO DE OBRA, ACARREO DENTRO DE LA OBRA, TRABAJO TERMINADO.</t>
  </si>
  <si>
    <t>(M40100106) MANIOBRA Y MONTAJE DE VIDEO PROYECTOR CON 2500 LUMENES, SUMINISTRADO POR EL INIFECH. INCLUYE: FLETES DE ALMACENES  AL LUGAR DE LA OBRA, CARGA Y DESCARGA DENTRO Y FUERA DEL EDIFICIO, HERRAMIENTA, MANO DE OBRA, ACARREOS DENTRO Y FUERA DE LA OBRA. TRABAJO TERMINADO.</t>
  </si>
  <si>
    <t>(M10400066) COLOCACION DE BURRO PARA PLANCHAR PLEGADIZO DE 1350 x 350 x 900mm, SUMINISTRADO POR INIFECH. INCLUYE: DESCARGA, HERRAMIENTA, ACARREOS DENTRO DE LA OBRA. TRABAJO TERMINADO.</t>
  </si>
  <si>
    <t>(M31100006) COLOCACION ESTUFA SUMINISTRADO POR EL INIFECH. INCLUYE: MANO DE OBRA, ACARREOS DENTRO DE LA OBRA.</t>
  </si>
  <si>
    <t>(M31100005) COLOCACION ESTUFA CON 4 QUEMADORES SUMINISTRADO POR EL INIFECH. INCLUYE: MANO DE OBRA, ACARREOS DENTRO DE LA OBRA.</t>
  </si>
  <si>
    <t>(M50900117) COLOCACIÓN DE REFRIGERADOR DE 61x129 cms. Y FONDO DE 65cms.  SUMINISTRADO POR EL INIFECH. INCLUYE: MANO DE OBRA, ACARREOS DENTRO DE LA OBRA.</t>
  </si>
  <si>
    <t>(M10400063) COLOCACION DE LOCKER 2 PUERTAS, 2 COMPARTIMIENTOS DE 380x450x1820 mm, SUMINISTRADO POR EL INIFECH, INCLUYE: MANO DE OBRA, ACARREOS DENTRO DE LA OBRA.</t>
  </si>
  <si>
    <t>(M10500060) COLOCACION DE CARRO MOVIL SUMINISTRADO POR EL INIFECH, INCLUYE: MANO DE OBRA, ACARREOS DENTRO DE LA OBRA.</t>
  </si>
  <si>
    <t>(M10400139) COLOCACION DE MESA DE MADERA PARA COMEDOR DE 1200 X 700 X 750 MM DE H. SUMINISTRADO POR INIFECH. INCLUYE: DESCARGA DENTRO DEL EDIFICIO, MANO DE OBRA, ACARREOS DENTRO DE LA OBRA. TRABAJO TERMINADO</t>
  </si>
  <si>
    <t>( M50100001)SUMINISTRO Y COLOCACION  APARATO DE CONTROL DE DOBLE PAUSA, INCLUYE : MANO DE OBRA Y ACARREOS DENTRO Y FUERA DE LA OBRA.</t>
  </si>
  <si>
    <t>( M10400099)SUMINISTRO Y COLOCACION DE ESTANTE PARA CINTAS DE 1500 X 450 X 900 MM. DE H.  INCLUYE : MANO DE OBRA Y ACARREOS DENTRO Y FUERA DE LA OBRA.</t>
  </si>
  <si>
    <t>( M10400100)SUMINISTRO Y COLOCACION DE MODULO DE 4 CABINAS DE 2980 X 575 X 1350 MM DE H.  INCLUYE : MANO DE OBRA Y ACARREOS DENTRO Y FUERA DE LA OBRA.</t>
  </si>
  <si>
    <t>( M10400101)SUMINISTRO Y COLOCACION DE CONSOLA PARA PANEL DE CONTROL DE 1760 X 650X 750 MM.  INCLUYE : MANO DE OBRA Y ACARREOS DENTRO Y FUERA DE LA OBRA.</t>
  </si>
  <si>
    <t>( M10600090)SUMINISTRO Y COLOCACION DE PIZARRON BLANCO PORCELANIZADO DE 900 X 3000 MM.  INCLUYE : MANO DE OBRA Y ACARREOS DENTRO Y FUERA DE LA OBRA.</t>
  </si>
  <si>
    <t>( M50100002)SUMINISTRO Y COLOCACION DE AUDIFONO CON MICROFONO PARA CABINA  INCLUYE : MANO DE OBRA Y ACARREOS DENTRO Y FUERA DE LA OBRA.</t>
  </si>
  <si>
    <t>( M50100003)SUMINISTRO Y COLOCACION DE AUDIFONO CON MICROFONO PARA MAESTRO  INCLUYE : MANO DE OBRA Y ACARREOS DENTRO Y FUERA DE LA OBRA.</t>
  </si>
  <si>
    <t>( M50100004)SUMINISTRO Y COLOCACION DE CAJA DE AUDIO PARA CABINA, INCLUYE : MANO DE OBRA Y ACARREOS DENTRO Y FUERA DE LA OBRA.</t>
  </si>
  <si>
    <t>( M50100005)SUMINISTRO Y COLOCACION DE GRABADORA MAESTRA DE CASSETTE, INCLUYE : MANO DE OBRA Y ACARREOS DENTRO Y FUERA DE LA OBRA.</t>
  </si>
  <si>
    <t>( M50100006)SUMINISTRO Y COLOCACION DE PANEL DE CONTROL PARA 36 CABINAS CON AMPLIFICADOR DE AUDIO, INCLUYE : MANO DE OBRA Y ACARREOS DENTRO Y FUERA DE LA OBRA.</t>
  </si>
  <si>
    <t>(M10400139) SUMINISTRO Y COLOCACION DE MESA DE MADERA PARA COMEDOR DE 1200 X 700 X 750 MM DE H. INCLUYE: DESCARGA DENTRO DEL EDIFICIO, MANO DE OBRA, ACARREOS DENTRO DE LA OBRA. TRABAJO TERMINADO</t>
  </si>
  <si>
    <t>SUMINISTRO, COLOCACION Y MONTAJE DE ANAQUEL TIPO ESQUELETO DE 916 X 300 X 2411 DE MM. H., INCLUYE:  HERRAMIENTA, MANO DE OBRA, CARGA Y DESCARGA, ACARREO DENTRO Y FUERA DE LA OBRA.</t>
  </si>
  <si>
    <t>SUMINSTRO Y COLOCACION DE MESA PARA BIBLIOTECA Y CAFETERIA DE 1311x800x750mm DE H., INCLUYE:  MANO DE OBRA, HERRAMIENTAS, ACARREOS DENTRO Y FUERA  DE LA OBRA. TRABAJO TERMINADO.</t>
  </si>
  <si>
    <t>SUMINSTRO Y COLOCACION DE MODULO DE 4 CABINAS DE 2980 x 575 x 1450mm. DE H.;  INCLUYE: ACCESORIOS, HERRAMIENTA, MANO DE OBRA, ACARREOS DENTRO Y FUERA DE LA OBRA. TRABAJO TERMINADO.</t>
  </si>
  <si>
    <t>SUMINSTRO Y COLOCACION DE BANCO SECRETARIAL, INCLUYE: HERRAMIENTA, MANO DE OBRA ,  ACARREOS DENTRO Y FUERA DE LA OBRA, TRABAJO TERMINADO.</t>
  </si>
  <si>
    <t>(M40600010) COLOCACION DE CENTRIFUGA ELECTRICA DE 4 LUGARES PARA TUBOS DE 15 ML, SUMINISTRADO POR EL INIFECH; INCLUYE: CARGA Y DESCARGA DENTRO Y FUERA DEL EDIFICIO, HERRAMIENTA, MANO DE OBRA, ACARREOS FUERA Y DENTRO DE LA OBRA. TRABAJO TERMINADO.</t>
  </si>
  <si>
    <t>SUMINISTRO Y COLOCACION DE SISTEMA DE ILUMINACION CON LAMPARAS INCANDESCENTES, DIMMER Y CONTROL PARA DOMO DE 9.14 MTS, INCLUYE: MATERIALES, HERRAMIENTAS, MANO DE OBRA CALIFICADA, ASESORIA TECNICA, ACARREOS DENTRO Y FUERA DE LA OBRA Y TODO LO NECESARIO PARA SU BUEN FUNCIONAMIENTO.</t>
  </si>
  <si>
    <t>SUMINISTRO Y COLOCACION DE CUPULA DE ALUMINIO PERFORADO DE 9.14 MTS DE DIAMETRO, INCLUYE: SUPERVISION POR PARTE DEL FABRICANTE DURANTE LA INSTALACION, COLGANTERIA, MATERIALES NECESARIOS PARA SU CORRECTA INSTALACION, HERRAMIENTAS,  MANO DE OBRA CALIFICADA, ACARREOS DENTRO Y FUERA DE LA OBRA.</t>
  </si>
  <si>
    <t>SUMINISTRO Y COLOCACION DE SISTEMA PARA PLANETARIO MARCA EVANS &amp; SUTHERLAND MOD. DIGISTAR 3 SP2 PARA CUPULA DE 9 MTS DE DIAMETRO, INCLUYE: RACK DE COMPUTADORAS ( UNA HUESPED, UNA CONTROLADORA DE GRAFICOS Y UNA CONTROLADORA DE AUDIO), CONSOLA DE CONTROL QUE CONSTA DE : MONITOR PLANO, JOYSTICK, CAJA DE BOTONES (POCKET PC), TECLADO, RATON; 3 PROGRAMAS EN ESPAÑOL ( MARAVILLAS DEL UNIVERSO, MICROCOSMOS, NUEVOS HORIZONTES); 1 VOLUMEN DE ESCENAS INDIVIDUALES DE LA LIBRERIA DE CONTENIDOS DE EVANS &amp; SUTHERLAND CON UNA DURACION DE APROX. 9 MIN., DOS LAMPARAS DE REPUESTO, UN AÑO DE GARANTIA,  MANO DE OBRA CALIFICADA, ASESORIA TECNICA, HERRAMIENTA, ACARREOS DENTRO Y FUERA DE LA OBRA.</t>
  </si>
  <si>
    <t>SUMINISTRO Y COLOCACION DE ESTACION DE TRABAJO, INCLUYE: 1 PC, JOSTICK, CAJA DE BOTONES, RATON, TECLADO, MONITOR, SOFTWARE DE EVANS &amp; SUTHERLAND Y SOFTWARE COMERCIAL,  MANO DE OBRA CALIFICADA, ASESORIA TECNICA, HERRAMIENTAS Y ACARREOS DENTRO Y FUERA DE LA OBRA.</t>
  </si>
  <si>
    <t>SUMINISTRO Y COLOCACION DE SISTEMA DE SONIDO ESTANDAR SURROND 5.1 CON 5 BOCINAS, 1 SUBWOOFER Y CABLES NECESARIOS PARA DOMO DE 9 MTS., INCLUYE:  MANO DE OBRA CALIFICADA, ASESORIA TECNICA, HERRAMIENTAS Y ACARREOS DENTRO Y FUERA DE LA OBRA.</t>
  </si>
  <si>
    <t>SUMINISTRO Y COLOCACION DE EQUIPO COMPLEMENTARIO QUE CONSTAN: ACCESORIOS, EMPAQUES, TORNILLOS, INCLUYE: MANO DE OBRA CALIFICADA, ASESORIA TECNICA, HERRAMIENTA  Y ACARREOS DENTRO Y FUERA DE LA OBRA.</t>
  </si>
  <si>
    <t>SUMINISTRO Y COLOCACION DE CUPULA DE ALUMINIO PERFORADO DE 10 MTS DE DIAMETRO, INCLUYE: SUPERVISION POR PARTE DEL FABRICANTE DURANTE LA INSTALACION, MATERIAL, HERRAMIENTAS,  ACCESORIOS PARA SU INSTALACION, MANO DE OBRA CALIFICADA, ACARREOS DENTRO Y FUERA DE LA OBRA, CON SOPORTE TECNICO EN MEXICO.</t>
  </si>
  <si>
    <t>SUMINISTRO Y COLOCACION DE ESTACION DE TRABAJO PARA EL DESARROLLO DE PROGRAMAS, INCLUYE: CONSOLA DE OPERACION, MONITOR DE ALTA RESOLUCION CRT, JOYSTICK, RATON, TECLADO, COMPUTADORA QUE ACTUA COMO CONTROLADORA GENERAL DE GRAFICOS Y DE AUDIO, SOFTWARE DIGISTAR 3, SOFTWARE COMERCIAL (INCLUYE: ADOBE PHOTOSHOP, PREMIERE PRO, AUDITION Y AFTER EFFECTS PROFESSIONAL), SOFTWARE DISCREET 3DS MAX, MANO DE OBRA CALIFICADA, ASESORIA TECNICA, HERRAMIENTAS Y ACARREOS DENTRO Y FUERA DE LA OBRA, CON SOPORTE TECNICO EN MEXICO.</t>
  </si>
  <si>
    <t>SUMINISTRO Y COLOCACION DE SISTEMA PARA PLANETARIO MARCA EVANS &amp; SUTHERLAND MOD. DIGISTAR 3 SP2 PARA CUPULA DE 10 MTS DE DIAMETRO, INCLUYE: RACK DE COMPUTADORAS (UNA CONTROLADORA DE LAS PRESENTACIONES, UNA CONTROLADORA DE GRAFICOS, UNA CONTROLADORA DE AUDIO, CAJA DE DISTRIBUCION DE AUDIO, UNIDAD DE DISTRIBUCION DE ENERGIA AC), CONSOLA DE CONTROL QUE CONSTA DE : MONITOR PLANO, JOYSTICK, TECLADO Y RATON, CAJA DE BOTONES (POCKET PC); VIDEOPROYECTORES DLP DUAL (RESOLUCION SXGA + DE 1400X1400); 3 PROGRAMAS EN ESPAÑOL ( MARAVILLAS DEL UNIVERSO, MICROCOSMOS, NUEVOS HORIZONTES); 3 VOLUMENES DE ESCENAS INDIVIDUALES DE LA LIBRERIA DE CONTENIDOS DE EVANS &amp; SUTHERLAND CON UNA DURACION DE APROX. 9 MIN., 3 PROGRAMAS ADICIONALES DE LA LIBRERIA DE EVANS &amp; SUTHERLAND (2 PROGRAMAS EN ESPAÑOL Y UN PROGRAMA CON AUDIO EN INGLES Y SUBTITULADO EN ESPAÑOL); DOS LAMPARAS DE REPUESTO, UN AÑO DE GARANTIA,  MANO DE OBRA CALIFICADA, ASESORIA TECNICA, HERRAMIENTA, ACARREOS DENTRO Y FUERA DE LA OBRA, CON SOPORTE TECNICO EN MEXICO.</t>
  </si>
  <si>
    <t>SUMINISTRO Y COLOCACION DE SISTEMA DE SONIDO AVANZADO SURROUND 5.1 CON 5 BOCINAS, 1 SUBWOOFER Y CABLES NECESARIOS PARA DOMO DE 10 MTS., INCLUYE:  MANO DE OBRA CALIFICADA, ASESORIA TECNICA, HERRAMIENTAS Y ACARREOS DENTRO Y FUERA DE LA OBRA, CON SOPORTE TECNICO EN MEXICO.</t>
  </si>
  <si>
    <t>SUMINISTRO Y COLOCACION DE SISTEMA DE ILUMINACION AVANZADO CON LAMPARAS INCANDESCENTES, DIMMER Y CONTROL PARA DOMO DE 10 MTS, INCLUYE: MATERIALES, HERRAMIENTAS, MANO DE OBRA CALIFICADA, ASESORIA TECNICA, ACARREOS DENTRO Y FUERA DE LA OBRA Y TODO LO NECESARIO PARA SU BUEN FUNCIONAMIENTO, CON SOPORTE TECNICO EN MEXICO.</t>
  </si>
  <si>
    <t>SUMINISTRO Y COLOCACION DE CANAL PERIMETRAL PARA LA UBICACION DE LED DEL SISTEMA DE ILUMINACION, INCLUYE: MATERIALES, HERRAMIENTAS, MANO DE OBRA CALIFICADA, ASESORIA TECNICA, ACARREOS DENTRO Y FUERA DE LA OBRA Y TODO LO NECESARIO PARA SU BUEN FUNCIONAMIENTO, CON SOPORTE TECNICO EN MEXICO.</t>
  </si>
  <si>
    <t>MONTAJE DE LETRERO DE 4.88x2.44 MTS. SUMINISTRADO POR EL INIFECH, INCLUYE: CALCOMANIA,  DESCARGA DEL CAMION, EXCAVACION, CONCRETO, FIJACION, HERRAMIENTA, MANO DE OBRA, ACARREOS DENTRO DE LA OBRA.</t>
  </si>
  <si>
    <t>MONTAJE DE PARRILLA ELECTRICA DE CONTROL, SUMINISTRADO POR INIFECH. INCLUYE: DESCARGA, HERRAMIENTA, MANO DE OBRA, TRABAJO TERMINADO.</t>
  </si>
  <si>
    <t>MONTAJE DE REBANADORAELECTRICA A GRAVEDAD, SUMINISTRADO POR INIFECH.  INCLUYE: DESCARGA, HERRAMIENTA, MANO DE OBRA, ACARREOS DENTRO DE LA OBRA.</t>
  </si>
  <si>
    <t>MONTAJE DE LICUADORA DE 5 LITROS DE CAPACIDAD, SUMINISTRADO POR INIFECH. INCLUYE; DESCARGA, HERRAMIENTA, MANO DE OBRA, ACARREOS DENTRO DE LA OBRA, TRABAJO TERMINADO.</t>
  </si>
  <si>
    <t>MONTAJE DE MOLINO PARA ESPECIES SUMINISTRADO POR EL INIFECH. INCLUYE: DESCARGA, HERRAMIENTA, MANO DE OBRA, ACARREOS DENTRO DE LA OBRA, TRABAJO TERMINADO.</t>
  </si>
  <si>
    <t>MONTAJE DE INYECTOR DE SALMUERA ( DE 2 TON DE PESO APROX) SUMINISTRADA POR EL INIFECH, INCLUYE: DESCARGA, MANO DE OBRA, ACARREO DENTRO DE LA OBRA, TRABAJO TERMINADO.</t>
  </si>
  <si>
    <t>MONTAJE DE GARRUCHA MANUAL CAP. 500 KG. SUMINISTRADO POR EL INIFECH INCLUYE: DESCARGA, HERRAMIENTA, MANO DE OBRA, ACARREO DENTRO DE LA OBRA.</t>
  </si>
  <si>
    <t>MONTAJE DE GANCHOS TROLA, SUMINISTRADO POR EL INIFECH INCLUYE DESCARGA, HERRAMIENTA, MANO DE OBRA, ACARRE O  DENTRO DE LA OBRA, TRABAJO TERMINADO.</t>
  </si>
  <si>
    <t>MONTAJE DE VALVULA DE CUELLO DE GANZO. SUMINISTRADO POR EL INIFECH, INCLUYE: DESCARGA, HERRAMIENTA, MANO DE OBRA, Y MONTAJE DENTRO DEL EDIFICIO. TRABAJO TERMINADO.</t>
  </si>
  <si>
    <t>MONTAJE DE ATURDIMIENTO. SUMINISTRADO POR EL INIFECH, INCLUYE: DESCARGA, HERRAMIENTA MANO DE OBRA, ACARREO DENTRO DE LA OBRA. TRABAJO TERMINADO.</t>
  </si>
  <si>
    <t>MONTAJE DE BALANZA GRANATORIO OHAUS. SUMINISTRADO POR EL INIFECH INCLUYE: DESCARGA, HERRAMIENTA, MANO DE OBRA, ACARREO DENTRO DE LA OBRA. TRABAJO TERMINADO.</t>
  </si>
  <si>
    <t>MONTAJE DE CONTADOR DE COLONIAS TIPO QUEBEC. SUMINISTRADO POR EL INIFECH  INCLUYE: DESCARGA, HERRAMIENTA, MANO DE OBRA,  ACARREO  DENTRO DE LA OBRA. TRABAJO TERMINADO.</t>
  </si>
  <si>
    <t>MONTAJE DE PH METRO DIGITAL PORTATIL, SUMINSTRADO POR EL INIFECH INCLUYE DESCARGA, HERRAMIENTA MANO DE OBRA, ACARREO DENTRO DE LA OBRA.</t>
  </si>
  <si>
    <t>MONTAJE DE MUFLA 900C. MAX1010C. SUMINISTRADO POR EL INIFECH INCLUYE  DESCARGA, HERRAMIENTA, MANO DE OBRA, ACARREO DENTRO DE LA OBRA. TRABAJO TERMINADO.</t>
  </si>
  <si>
    <t>MONTAJE DE GANCHO ESPARRANCADOR DE 4.5 CP. SUMINISTRADO POR EL INIFECH INCLUYE: DESCARGA, HERRAMIENTA MANO DE OBRA, ACARREO  DENTRO DE LA OBRA.</t>
  </si>
  <si>
    <t>MONTAJE DE MIMEOGRAFO, SUMINISTRADO POR EL INIFECH, INCLUYE: DESCARGA DENTRO  DEL EDIFICIO, HERRAMIENTA, MANO DE OBRA, ACARREOS DENTRO  DE LA OBRA Y TRABAJO TERMINADO.</t>
  </si>
  <si>
    <t>MONTAJE DE PIZARRON ROTAFOLIO, SUMINISTRADA POR EL INIFECH, INCLUYE:  CARGA DENTRO  DEL EDIFICIO, HERRAMIENTA, MANO DE OBRA, ACARREOS DENTRO DE LA OBRA, TRABAJO TERMINADO.</t>
  </si>
  <si>
    <t>MONTAJE DE MESA CENTRAL DE 2.40x1.00x0.9 M., PARA LABORATORIO TALLER, INCLUYE: DOS TARJAS CONICAS DE ACERO INOXIDABLE INTEGRADA Y DOS CONTACTOS MONOFASICOS DOBLES, COMERCIALES, HERRAMIENTA, MANO DE OBRA, ACARREOS DENTRO DE LA OBRA.</t>
  </si>
  <si>
    <t>MONTAJE DE VALVULA COMBINADA CROMADA, INCLUYE: CONEXIONES, HERRAMIENTA, MANO DE OBRA, ACARREOS  DENTRO DE LA OBRSA, TRABAJO TERMINADO.</t>
  </si>
  <si>
    <t>MONTAJE DE PIZARRON BLANCO PARA PLUMON DE 90x3000MM., INCLUYE: HERRAMIENTA, MANO DE OBRA, ACARREOS DENTRO DE LA OBRA, TRABAJO TERMINADO.</t>
  </si>
  <si>
    <t>MONTAJE DE PH-METRO PORTATIL RANGO DE 3.5 A 7.0  SUMISTRADO POR EL INIFECH. INCLUYE:  DESCARGA DENTRO  DEL EDIFICIO, HERRAMIENTA, MANO DE OBRA, ACARREOS DENTRO DE LA OBRA, TRABAJO TERMINADO.</t>
  </si>
  <si>
    <t>MONTAJE DE REFRACTOMETRO CON PRISMA INDICE ABBE SUMISTRADO POR EL INIFECH. INCLUYE: DESCARGA DENTRO DEL EDIFICIO, HERRAMIENTA, MANO DE OBRA, ACARREOS DENTRO DE LA OBRA, TRABAJO TERMINADO.</t>
  </si>
  <si>
    <t>MONTAJE DE ESTUFA CLINICA CON CALEFACCION ELECTRICA  SUMISTRADO POR EL INIFECH. INCLUYE: DESCARGA DENTRO DEL EDIFICIO, HERRAMIENTA, MANO DE OBRA, ACARREOS DENTRO DE LA OBRA, TRABAJO TERMINADO.</t>
  </si>
  <si>
    <t>MONTAJE DE MARMITA DE VOLTEO DE 60 LTS. CAPACIDAD TOTAL DE 60 LTS SUMISTRADO POR EL INIFECH. INCLUYE: DESCARGA DENTRO DEL EDIFICIO, HERRAMIENTA, MANO DE OBRA, ACARREOS DENTRO DE LA OBRA, TRABAJO TERMINADO.</t>
  </si>
  <si>
    <t>MONTAJE DE PAQUETE DE CONTROL DE ALIMENTOS SUMINISTRADO POR EL INIFECH. INCLUYE: DESCARGA DENTRO DEL EDIFICIO, HERRAMIENTA, MANO DE OBRA, ACARREOS DENTRO DE LA OBRA, TRABAJO TERMINADO.</t>
  </si>
  <si>
    <t>MONTAJE DE CANASTILLA DE ACERO PARA MARMITA SUMISTRADO POR EL INIFECH. INCLUYE: DESCARGA DENTRO DEL EDIFICIO, HERRAMIENTA, MANO DE OBRA, ACARREOS DENTRO DE LA OBRA, TRABAJO TERMINADO.</t>
  </si>
  <si>
    <t>MONTAJE DE CAMPANA DE DESHIDRATACION SCHLELBERG DE 20 CMS DE DIAMETRO SUMINISTRADO POR EL INIFECH. INCLUYE: DESCARGA DENTRO DEL EDIFICIO, HERRAMIENTA, MANO DE OBRA, ACARREOS DENTRO DE LA OBRA, TRABAJO TERMINADO.</t>
  </si>
  <si>
    <t>MONTAJE DE ENGARGOLADORA MANUAL PARA LABORATORIO SUMINISTRADO POR EL INIFECH. INCLUYE: DESCARGA DENTRO DEL EDIFICIO, HERRAMIENTA, MANO DE OBRA, ACARREOS DENTRO DE LA OBRA, TRABAJO TERMINADO.</t>
  </si>
  <si>
    <t>MONTAJE DE MESA DE LAVADO CON UNA TARJA DE 1200x600x900 MM SUMINISTRADO POR EL INIFECH. INCLUYE: DESCARGA DENTRO  DEL EDIFICIO, HERRAMIENTA, MANO DE OBRA, ACARREOS DENTRO DE LA OBRA, TRABAJO TERMINADO.</t>
  </si>
  <si>
    <t>MONTAJE DE MESA DE TRABAJO CON DESAGUE AL CENTRO DE 1800x800x900 MM DE H.  SUMINISTRADO POR EL INIFECH. INCLUYE: DESCARGA DENTRO DEL EDIFICIO, HERRAMIENTA, MANO DE OBRA, ACARREOS DENTRO DE LA OBRA, TRABAJO TERMINADO.</t>
  </si>
  <si>
    <t>MONTAJE DE BALANZA GRANATARIA OHAUS SUMISTRADO POR EL INIFECH. INCLUYE: DESCARGA DENTRO DEL EDIFICIO, HERRAMIENTA, MANO DE OBRA, ACARREOS DENTRO DE LA OBRA, TRABAJO TERMINADO.</t>
  </si>
  <si>
    <t>MONTAJE DE MESA PARA SELECCION Y LAVADO DE 200x800x900 MM DE ALTURA SUMINISTRADO POR EL INIFECH. INCLUYE: DESCARGA DENTRO DEL EDIFICIO, HERRAMIENTA, MANO DE OBRA, ACARREOS DENTRO DE LA OBRA, TRABAJO TERMINADO.</t>
  </si>
  <si>
    <t>MONTAJE DE JUEGO DE ACCESORIOS PARA EL CONTROL DE ALIMENTACION Y RECUPERACION SUMISTRADO POR EL INIFECH. INCLUYE: DESCARGA DENTRO DEL EDIFICIO, HERRAMIENTA, MANO DE OBRA, ACARREOS DENTRO DE LA OBRA, TRABAJO TERMINADO.</t>
  </si>
  <si>
    <t>MONTAJE DE EXHAUSTER DE 4500 MM DE LARGO SUMINISTRADO POR EL INIFECH. INCLUYE: DESCARGA DENTRO  DEL EDIFICIO, HERRAMIENTA, MANO DE OBRA, ACARREOS DENTRO DE LA OBRA, TRABAJO TERMINADO.</t>
  </si>
  <si>
    <t>MONTAJE DE ESTRATOR MANUAL DE JUGOS CITRICOS, MOTOR DE 0.5 H.P O SIMILAR, SUMINISTRADO POR EL INIFECH. INCLUYE: CARGA DENTRO DEL EDIFICIO, HERRAMIENTA, MANO DE OBRA, ACARREOS DENTRO DE LA OBRA, TRABAJO TERMINADO.</t>
  </si>
  <si>
    <t>MONTAJE DE PASADORA PARA PULPA DE FRUTAS Y TOMATE, CAPACIDAD 100 KGS/HR SUMINISTRADO POR EL INIFECH. INCLUYE: DESCARGA DENTRO DEL EDIFICIO, HERRAMIENTA, MANO DE OBRA, ACARREOS DENTRO DE LA OBRA, TRABAJO TERMINADO.</t>
  </si>
  <si>
    <t>MONTAJE DE PRENSA CAPACIDAD 50 KGS. CILINDRO Y PLACA DE ACERO INOXIDABLE HIDRAULICO SUMINISTRADO POR EL INIFECH. INCLUYE: DESCARGA DENTRO DEL EDIFICIO, HERRAMIENTA, MANO DE OBRA, ACARREOS DENTRO DE LA OBRA, TRABAJO TERMINADO.</t>
  </si>
  <si>
    <t>MONTAJE DE TAPADORA MANUAL PARA TAPON CORONA SUMINISTRADO POR EL INIFECH. INCLUYE: DESCARGA DENTRO DEL EDIFICIO, HERRAMIENTA, MANO DE OBRA, ACARREOS DENTRO DE LA OBRA, TRABAJO TERMINADO.</t>
  </si>
  <si>
    <t>MONTAJE DE AUTOCLAVE DE 0.3 M3 PARA TRABAJAR COMO ALMACEN DE VAPOR Y ESTERILIZACION SUMINISTRADO POR EL INIFECH. INCLUYE: DESCARGA DENTRO DEL EDIFICIO, HERRAMIENTA, MANO DE OBRA, ACARREOS DENTRO DE LA OBRA, TRABAJO TERMINADO.</t>
  </si>
  <si>
    <t>MONTAJE DE LICUADORA INDUSTRIAL DE 12 LTS. CAPACIDAD DE TARBAJO 17 LTS. SUMINISTRADO POR EL INIFECH. INCLUYE: DESCARGA DENTRO DEL EDIFICIO, HERRAMIENTA, MANO DE OBRA, ACARREOS DENTRO DE LA OBRA, TRABAJO TERMINADO.</t>
  </si>
  <si>
    <t>MONTAJE DE TINA FIJA PARA ENFRIAMIENTO DE 1200x600x900 MM DE H. SUMINISTRADO POR EL INIFECH. INCLUYE: FLETES DE DESCARGA DENTRO DEL EDIFICIO, HERRAMIENTA, MANO DE OBRA, ACARREOS DENTRO DE LA OBRA, TRABAJO TERMINADO.</t>
  </si>
  <si>
    <t>MONTAJE DE BASCULA DE 120 KGS. DE CAPACIDAD CON UNA BARRA DIVISION MINIMA SUMISTRADO POR EL INIFECH. INCLUYE:  DESCARGA DENTRO DEL EDIFICIO, HERRAMIENTA, MANO DE OBRA, ACARREOS DENTRO DE LA OBRA, TRABAJO TERMINADO.</t>
  </si>
  <si>
    <t>MONTAJE DE TAPA P/APAGADORES O CONTACTO CON DOS  VENTANAS, INCLUYE: MANO DE OBRA, EQUIPO Y HERRAMIENTA.</t>
  </si>
  <si>
    <t>MONTAJE DE DUCTO DE LAMINA CALIBRE 18 EN EXTREMOS DE FILAS DE MESAS DE COMPUTO (2 POR FILAS)  CON MEDIDAS DE  180X72X504.5 MM.  SUMINISTRADO POR INIFECH. INCLUYE: DESCARGA DENTRO  DEL EDIFICIO, FIJACION, HERRAMIENTA, MANO DE OBRA, ACARREO DENTRO DE LA OBRA, TRABAJO TERMINADO.</t>
  </si>
  <si>
    <t>MONTAJE DE MESA DE TRABAJO EN LABORATORIO  DIFERENTES MEDIDAS (TIPO ESCOLAR) INCLUYE: DESCARGA, ARMADO Y FIJACION, ACARREOS DENTRO DE LA OBRA.</t>
  </si>
  <si>
    <t>MONTAJE DE BANCOS ESCOLARES, INCLUYE: DESCARGA, ACARREOS DENTRO DE LA OBRA.</t>
  </si>
  <si>
    <t>MONTAJE DE MESAS PARA EDUCACION ESPECIAL SUMINISTRADO POR EL INIFECH. INCLUYE: DESCARGA DENTRO DEL EDIFICIO, HERRAMIENTAS, MANO DE OBRA, ACARREOS DENTRO DE LA OBRA.</t>
  </si>
  <si>
    <t>MONTAJE  DE MICROFONO SUMINISTRADO POR INIFECH.,  DESCARGA DENTRO DEL EDIFICIO, HERRAMIENTA, MANO DE OBRA, ACARREOS DENTRO DE LA OBRA. TRABAJO TERMINADO.</t>
  </si>
  <si>
    <t>MONTAJE DE FOTOCOPIADORA CON SISTEMA DE TRANSPARENCIA EN SECO CON AUTO AMPLIACIÓN, REDUCCIÓN, AUTO INICIO, AUTO SELECCIÓN DE PAPEL MODO DE MEDIOS TONOS, MULTILENGUAJE, VELOCIDAD DE COPIADO DE 18 COPIASx MINIMO TAMAÑO ORIGINAL DE 11"x17", TIPO DE COPIA EN PAPEL COMUN, TRANSPARENCIAS Y ETIQUETAS, ZOOM DE 50 A 200% EN INCREMENTO DEL 1 %, CON GABINETE., SUMINISTRADO POR EL INIFECH, INCLUYE: DESCARGA DENTRO DEL EDIFICIO, HERRAMIENTA, MANO DE OBRA, ACARREOS DENTRO DE LA OBRA. TRABAJO TERMIANDO.</t>
  </si>
  <si>
    <t>MONTAJE DE ANAQUEL TIPO ESQUELETO DE 910X450X2210 MM SUMINISTRADO POR EL INIFECH: INCLUYE: DESCARGA  DENTRO DEL EDIFICIO, HERRAMIENTA, MANO DE OBRA, ACARREOS DENTRO DE LA OBRA. TRABAJO TERMINADO.</t>
  </si>
  <si>
    <t>MONTAJE BANCO DE TRABAJO TIPO B-6 SUMINISTRADO POR EL INIFECH: INCLUYE: DESCARGA  DENTRO DEL EDIFICIO, HERRAMIENTA, MANO DE OBRA, ACARREOS DENTRO DE LA OBRA. TRABAJO TERMINADO.</t>
  </si>
  <si>
    <t>MONTAJE BANCO DE TRABAJO TIPO B-21 SUMINISTRADO POR EL INIFECH: INCLUYE: DESCARGA  DENTRO DEL EDIFICIO, HERRAMIENTA, MANO DE OBRA, ACARREOS DENTRO DE LA OBRA. TRABAJO TERMINADO.</t>
  </si>
  <si>
    <t>MONTAJE DE VASOS COMUNICANTES, SUMINISTRADO POR EL INIFECH, INCLUYE:DESCARGA DENTRO DEL EDIFICIO, HERRAMIENTA, MANO DE OBRA, ACARREO DENTRO DE LA OBRA, TRABAJO TERMINADO.</t>
  </si>
  <si>
    <t>MONTAJE DE CONJUNTO DE ELECTRICIDAD, SUMINISTRADO POR EL INSTITUTO DE INFRAESTRUCTURA FISICA EDUCATIVA, INCLUYE: DESCARGA DENTRO DEL EDIFICIO, HERRAMIENTA, MANO DE OBRA, ACARREOS DENTRO Y FUERA DE LA OBRA, TRABAJO TERMINADO.</t>
  </si>
  <si>
    <t>MONTAJE DE CONJUNTO DE OPTICA Y TERMOLOGIA SUMINISTRADO POR EL INIFECH, INCLUYE: DESCARGA DENTRO DEL EDIFICIO, HERRAMIENTA, MANO DE OBRA, ACARREO DENTRO DE LA OBRA, TRABAJO TERMINADO</t>
  </si>
  <si>
    <t>MONTAJE DE SERVIDOR PARA RED DE DATOS SUMINISTRADO POR EL INIFECH, INCLUYE: DESCARGA, HERRAMIENTA, MANO DE OBRA, ACARREOS DENTRO DE LA OBRA, TODO LO NECESARIO PARA SU CORRECTA INSTALACION Y FUNCIONAMIENTO.</t>
  </si>
  <si>
    <t>MONTAJE DE CESTO METALICO PARA PAPELES, SUMINISTRADO POR EL INIFECH, INCLUYE: DESCARGA DENTRO DEL EDIFICIO, HERRAMIENTA, MANO DE OBRA, ACARREOS DENTRO DE LA OBRA.</t>
  </si>
  <si>
    <t>MONTAJE DE MONITOR DE T.V. SUMINISTRADO POR EL INIFECH, INCLUYE: ACCESORIOS,  HERRAMIENTA, MANO DE OBRA, ACARREOS DENTRO DE LA OBRA, TRABAJO TERMINADO.</t>
  </si>
  <si>
    <t>MONTAJE DE TABLERO PARA AVISOS, SUMINISTRADO POR EL INIFECH, INCLUYE: DESCARGA DENTRO DEL EDIFICIO, HERRAMIENTA, MANO DE OBRA, ACARREOS DENTRO DE LA OBRA. TRABAJO TERMINADO</t>
  </si>
  <si>
    <t>MONTAJE DE EXTINGUIDOR DE GAS ALON, SUMINISTRADO POR EL INIFECH. INCLUYE: DESCARGA DENTRO DEL EDIFICIO, HERRAMIENTAS, MANO DE OBRA, ACARREOS DENTRO DE LA OBRA, TRABAJO TERMINADO.</t>
  </si>
  <si>
    <t>MONTAJE DE ESTANTES TIPO "D", SUMINISTRADO POR EL INIFECH, INCLUYE: DESCARGA DENTRO DEL EDIFICIO, HERRAMIENTA, MANO DE OBRA, ACARREOS DENTRO DE LA OBRA. TRABAJO TERMINADO</t>
  </si>
  <si>
    <t>MONTAJE DE REBANADORA DE CARNE MOD. 1612 H.D., SUMINISTRADO POR EL INIFECH, INCLUYE: DESCARGA DENTRO DEL EDIFICIOCIO, HERRAMIENTA, MANO DE OBRA, ACARREOS DENTRO DE LA OBRA. TRABAJO TERMINADO</t>
  </si>
  <si>
    <t>MONTAJE DE HORNO DE REPOSTERIA 1 SECC.SS., SUMINISTRADO POR EL INIFECH, INCLUYE: DESCARGA DENTRO DEL EDIFICIO, HERRAMIENTA, MANO DE OBRA, ACARREOS DENTRO DE LA OBRA. TRABAJO TERMINADO</t>
  </si>
  <si>
    <t>MONTAJE DE REFRIGERADOR BAJO, SUMINISTRADO POR EL INIFECH, INCLUYE: DESCARGA DENTRO DEL EDIFICIO, HERRAMIENTA, MANO DE OBRA, ACARREOS DENTRO DE LA OBRA. TRABAJO TERMINADO</t>
  </si>
  <si>
    <t>MONTAJE DE ESTUFA MOD. HS-G-HI-ORILL S.S., SUMINISTRADO POR EL INIFECH, DESCARGA DENTRO DEL EDIFICIO, HERRAMIENTA, MANO DE OBRA, ACARREOS DENTRO DE LA OBRA. TRABAJO TERMINADO.</t>
  </si>
  <si>
    <t>MONTAJE DE ESTUFON, SUMINISTRADO POR EL INIFECH, INCLUYE: DESCARGA DENTRO DEL EDIFICIO, HERRAMIENTA, MANO DE OBRA, ACARREOS DENTRO DE LA OBRA. TRABAJO TERMINADO.</t>
  </si>
  <si>
    <t>MONTAJE DE MOLINO DE CARNE MOD. 4822 H.D., SUMINISTRADO POR EL INIFECH, INCLUYE: DESCARGA DENTRO DEL EDIFICIO, HERRAMIENTA, MANO DE OBRA, ACARREOS DENTRO DE LA OBRA. TRABAJO TERMINADO.</t>
  </si>
  <si>
    <t>MONTAJE DE SPEEDY-BAR DE 7 BOTONES, SUMINISTRADO POR EL INIFECH, INCLUYE: DESCARGA DENTRO DEL EDIFICIO, HERRAMIENTA, MANO DE OBRA, ACARREOS DENTRO DE LA OBRA. TRABAJO TERMINADO</t>
  </si>
  <si>
    <t>MONTAJE DE ALACENA ALTA CON COPERO, SUMINISTRADO POR EL INIFECH, INCLUYE: DESCARGA DENTRO DEL EDIFICIO, HERRAMIENTA, MANO DE OBRA, ACARREOS DENTRO DE LA OBRA. TRABAJO TERMINADO</t>
  </si>
  <si>
    <t>MONTAJE DE BARRA PARA BAR, SUMINISTRADO POR EL INIFECH, INCLUYE: DESCARGA DENTRO DEL EDIFICIO, HERRAMIENTA, MANO DE OBRA, ACARREOS DENTRO DE LA OBRA. TRABAJO TERMINADO.</t>
  </si>
  <si>
    <t>MONTAJE DE BANCO PARA CAJERA, SUMINISTRADO POR EL INIFECH, INCLUYE: DESCARGA DENTRO DEL EDIFICIO, HERRAMIENTA, MANO DE OBRA, ACARREOS DENTRO DE LA OBRA. TRABAJO TERMINADO.</t>
  </si>
  <si>
    <t>MONTAJE DE CAJA REGISTRADORA, SUMINISTRADO POR EL INIFECH, INCLUYE: DESCARGA DENTRO DEL EDIFICIO, HERRAMIENTA, MANO DE OBRA, ACARREOS DENTRO DE LA OBRA. TRABAJO TERMINADO.</t>
  </si>
  <si>
    <t>MONTAJE DE BANCOS GIRATORIOS PARA BARRA, SUMINISTRADO POR EL INIFECH, INCLUYE: DESCARGA DENTRO DEL EDIFICIO, HERRAMIENTA, MANO DE OBRA, ACARREOS DENTRO DE LA OBRA. TRABAJO TERMINADO.</t>
  </si>
  <si>
    <t>MONTAJE DE SISTEMA PARA CERVEZA, SUMINISTRADO POR EL INIFECH, INCLUYE:DESCARGA DENTRO  DEL EDIFICIO, HERRAMIENTA, MANO DE OBRA, ACARREOS DENTRO  DE LA OBRA. TRABAJO TERMINADO.</t>
  </si>
  <si>
    <t>MONTAJE DE DEPOSITO PARA HIELO, SUMINISTRADO POR EL INIFECH, INCLUYE: DESCARGA DENTRO DEL EDIFICIO, HERRAMIENTA, MANO DE OBRA, ACARREOS DENTRO DE LA OBRA. TRABAJO TERMINADO.</t>
  </si>
  <si>
    <t>MONTAJE DE ESTACION PARA CANTINERO, SUMINISTRADO POR EL INIFECH, INCLUYE: DESCARGA DENTRO DEL EDIFICIO, HERRAMIENTA, MANO DE OBRA, ACARREOS DENTRO DE LA OBRA. TRABAJO TERMINADO.</t>
  </si>
  <si>
    <t>MONTAJE DE PISTOLA HIDRAULICA DE 7 BOTONES, SUMINISTRADO POR EL INIFECH, INCLUYE: DESCARGA DENTRO DEL EDIFICIO, HERRAMIENTA, MANO DE OBRA, ACARREOS DENTRO DE LA OBRA. TRABAJO TERMINADO.</t>
  </si>
  <si>
    <t>MONTAJE DE LICUADORA, SUMINISTRADO POR EL INIFECH, INCLUYE: DESCARGA DENTRO DEL EDIFICIO, HERRAMIENTA, MANO DE OBRA, ACARREOS DENTRO DE LA OBRA. TRABAJO TERMINADO.</t>
  </si>
  <si>
    <t>MONTAJE DE NICHO PARA LICUADORA, SUMINISTRADO POR EL INIFECH, INCLUYE: DESCARGA DENTRO DEL EDIFICIO, HERRAMIENTA, MANO DE OBRA, ACARREOS DENTRO DE LA OBRA. TRABAJO TERMINADO.</t>
  </si>
  <si>
    <t>MONTAJE DE FREGADERO SENCILLO PARA CRISTALERIA, SUMINISTRADO POR EL INIFECH, INCLUYE: DESCARGA DENTRO DEL EDIFICIO, HERRAMIENTA, MANO DE OBRA, ACARREOS DENTRO DE LA OBRA. TRABAJO TERMINADO.</t>
  </si>
  <si>
    <t>MONTAJE DE CAFETERA, SUMINISTRADO POR EL INIFECH, INCLUYE: DESCARGA DENTRO DEL EDIFICIO, HERRAMIENTA, MANO DE OBRA, ACARREOS DENTRO DE LA OBRA. TRABAJO TERMINADO.</t>
  </si>
  <si>
    <t>MONTAJE DE CAFETERA EXPRESS, SUMINISTRADO POR EL INIFECH, INCLUYE: DESCARGA DENTRO DEL EDIFICIO, HERRAMIENTA, MANO DE OBRA, ACARREOS DENTRO DE LA OBRA. TRABAJO TERMINADO.</t>
  </si>
  <si>
    <t>MONTAJE DE ALACENA ALTA PARA VINOS, SUMINISTRADO POR EL INIFECH, INCLUYE: DESCARGA DENTRO DEL EDIFICIO, HERRAMIENTA, MANO DE OBRA, ACARREOS DENTRO DE LA OBRA. TRABAJO TERMINADO.</t>
  </si>
  <si>
    <t>MONTAJE DE GABINETE CONTRABARRA CON NICHO PARA UNIDAD, SUMINISTRADO POR EL INIFECH, INCLUYE: DESCARGA DENTRO  DEL EDIFICIO, HERRAMIENTA, MANO DE OBRA, ACARREOS DENTRO DE LA OBRA. TRABAJO TERMINADO.</t>
  </si>
  <si>
    <t>MONTAJE DE MUEBLES BLANCOS, SUMINISTRADO POR EL INIFECH, INCLUYE: DESCARGA DENTRO DEL EDIFICIO, HERRAMIENTA, MANO DE OBRA, ACARREOS DENTRO DE LA OBRA. TRABAJO TERMINADO.</t>
  </si>
  <si>
    <t>MONTAJE DE REPISA DOBLE POSTRE Y ENSALADA, SUMINISTRADO POR EL INIFECH, INCLUYE: DESCARGA DENTRO DEL EDIFICIO, HERRAMIENTA, MANO DE OBRA, ACARREOS DENTRO  DE LA OBRA. TRABAJO TERMINADO.</t>
  </si>
  <si>
    <t>MONTAJE DE MESA FRIA (HIELO), SUMINISTRADO POR EL INIFECH, INCLUYE: DESCARGA DENTRO DEL EDIFICIO, HERRAMIENTA, MANO DE OBRA, ACARREOS DENTRO DE LA OBRA. TRABAJO TERMINADO.</t>
  </si>
  <si>
    <t>MONTAJE DE VITRINA CONTRA ESTORNUDOS, SUMINISTRADO POR EL INIFECH, INCLUYE: DESCARGA DENTRO DEL EDIFICIO, HERRAMIENTA, MANO DE OBRA, ACARREOS DENTRO  DE LA OBRA. TRABAJO TERMINADO.</t>
  </si>
  <si>
    <t>MONTAJE DE MESA BAJA PARA CHAROLAS Y CUBETAS, SUMINISTRADO POR EL INIFECH, INCLUYE: DESCARGA DENTRO DEL EDIFICIO, HERRAMIENTA, MANO DE OBRA, ACARREOS DENTRO DE LA OBRA. TRABAJO TERMINADO.</t>
  </si>
  <si>
    <t>MONTAJE DE BARRA DE SERVICIO, SUMINISTRADO POR EL INIFECH, INCLUYE: DESCARGA DENTRO DEL EDIFICIO, HERRAMIENTA, MANO DE OBRA, ACARREOS DENTRO DE LA OBRA. TRABAJO TERMINADO.</t>
  </si>
  <si>
    <t>MONTAJE DE CONTRABARRA, SUMINISTRADO POR EL INIFECH, INCLUYE: DESCARGA DENTRO DEL EDIFICIO, HERRAMIENTA, MANO DE OBRA, ACARREOS DENTRO DE LA OBRA. TRABAJO TERMINADO.</t>
  </si>
  <si>
    <t>MONTAJE DE MESA BAJA, SUMINISTRADO POR EL INIFECH, INCLUYE: DESCARGA DENTRO DEL EDIFICIO, HERRAMIENTA, MANO DE OBRA, ACARREOS DENTRO DE LA OBRA. TRABAJO TERMINADO.</t>
  </si>
  <si>
    <t>MONTAJE DE BATIDORA MOD. A-200 HD., SUMINISTRADO POR EL INIFECH, INCLUYE: DESCARGA DENTRO DEL EDIFICIO, HERRAMIENTA, MANO DE OBRA, ACARREOS DENTRO DE LA OBRA. TRABAJO TERMINADO.</t>
  </si>
  <si>
    <t>MONTAJE DE MESA DE TRABAJO, SUMINISTRADO POR EL INIFECH, INCLUYE: DESCARGA DENTRO DEL EDIFICIO, HERRAMIENTA, MANO DE OBRA, ACARREOS DENTRO DE LA OBRA. TRABAJO TERMINADO.</t>
  </si>
  <si>
    <t>MONTAJE DE CARRO VIAJERO (HARINA), SUMINISTRADO POR EL INIFECH, INCLUYE: DESCARGA DENTRO DEL EDIFICIO, HERRAMIENTA, MANO DE OBRA, ACARREOS DENTRO DE LA OBRA. TRABAJO TERMINADO.</t>
  </si>
  <si>
    <t>MONTAJE DE CARRO VIAJERO (AZUCAR), SUMINISTRADO POR EL INIFECH, INCLUYE: DESCARGA DENTRO DEL EDIFICIO, HERRAMIENTA, MANO DE OBRA, ACARREOS DENTRO DE LA OBRA. TRABAJO TERMINADO.</t>
  </si>
  <si>
    <t>MONTAJE DE MESA FREGADERO (PANADERIA), SUMINISTRADO POR EL INIFECH, INCLUYE: DESCARGA DENTRO DEL EDIFICIO, HERRAMIENTA, MANO DE OBRA, ACARREOS DENTRO DE LA OBRA. TRABAJO TERMINADO.</t>
  </si>
  <si>
    <t>MONTAJE DE REFRIGERADOR DE PIES, SUMINISTRADO POR EL INIFECH, INCLUYE: DESCARGA DENTRO DEL EDIFICIO, HERRAMIENTA, MANO DE OBRA, ACARREOS DENTRO DE LA OBRA. TRABAJO TERMINADO.</t>
  </si>
  <si>
    <t>MONTAJE DE MESA CENTRAL, SUMINISTRADO POR EL INIFECH, INCLUYE: DESCARGA DENTRO DEL EDIFICIO, HERRAMIENTA, MANO DE OBRA, ACARREOS DENTRO DE LA OBRA. TRABAJO TERMINADO.</t>
  </si>
  <si>
    <t>MONTAJE DE RACK PARA CACHARROS Y UTENSILIOS, SUMINISTRADO POR EL INIFECH, INCLUYE: DESCARGA DENTRO DEL EDIFICIO, HERRAMIENTA, MANO DE OBRA, ACARREOS DENTRO DE LA OBRA. TRABAJO TERMINADO.</t>
  </si>
  <si>
    <t>MONTAJE DE REPISA CENTRAL, SUMINISTRADO POR EL INIFECH, INCLUYE: DESCARGA DENTRO DEL EDIFICIO, HERRAMIENTA, MANO DE OBRA, ACARREOS DENTRO DE LA OBRA. TRABAJO TERMINADO.</t>
  </si>
  <si>
    <t>MONTAJE DE MESA FREGADERO CENTRAL, SUMINISTRADO POR EL INIFECH, INCLUYE: DESCARGA DENTRO DEL EDIFICIO, HERRAMIENTA, MANO DE OBRA, ACARREOS DENTRO DE LA OBRA. TRABAJO TERMINADO.</t>
  </si>
  <si>
    <t>MONTAJE DE REPISA DE ESCURRIMINETO, SUMINISTRADO POR EL INIFECH, INCLUYE: DESCARGA DENTRO DEL EDIFICIO, HERRAMIENTA, MANO DE OBRA, ACARREOS DENTRO  DE LA OBRA. TRABAJO TERMINADO</t>
  </si>
  <si>
    <t>MONTAJE DE CAMPANA CONDENSADOS, SUMINISTRADO POR EL INIFECH, INCLUYE: DESCARGA DENTRO DEL EDIFICIO, HERRAMIENTA, MANO DE OBRA, ACARREOS DENTRO DE LA OBRA. TRABAJO TERMINADO</t>
  </si>
  <si>
    <t>MONTAJE DE TRITURADOR MOD. FW-151-3-HD., SUMINISTRADO POR EL INIFECH, INCLUYE: DESCARGA DENTRO DEL EDIFICIO, HERRAMIENTA, MANO DE OBRA, ACARREOS DENTRO DE LA OBRA. TRABAJO TERMINADO</t>
  </si>
  <si>
    <t>MONTAJE DE MAQUINA LAVADORA DE LOZA MOD. AM-8 (ESQUINA), SUMINISTRADO POR EL INIFECH, INCLUYE: DESCARGA DENTRO  DEL EDIFICIO, HERRAMIENTA, MANO DE OBRA, ACARREOS DENTRO DE LA OBRA. TRABAJO TERMINADO</t>
  </si>
  <si>
    <t>MONTAJE DE FREIDOR MOD. IO S.S., SUMINISTRADO POR EL INIFECH, INCLUYE: DESCARGA DENTRO DEL EDIFICIO, HERRAMIENTA, MANO DE OBRA, ACARREOS DENTRO DE LA OBRA. TRABAJO TERMINADO</t>
  </si>
  <si>
    <t>MONTAJE DE GABINETE PARA LOZA LIMPIA, SUMINISTRADO POR EL INIFECH, INCLUYE: DESCARGA DENTRO DEL EDIFICIO, HERRAMIENTA, MANO DE OBRA, ACARREOS DENTRO DE LA OBRA. TRABAJO TERMINADO</t>
  </si>
  <si>
    <t>MONTAJE DE REPISA COMANDERA, SUMINISTRADO POR EL INIFECH, INCLUYE: DESCARGA DENTRO DEL EDIFICIO, HERRAMIENTA, MANO DE OBRA, ACARREOS DENTRO Y FUERA DE LA OBRA. TRABAJO TERMINADO</t>
  </si>
  <si>
    <t>MONTAJE DE MESA FRIA, SUMINISTRADO POR EL INIFECH, INCLUYE: DESCARGA DENTRO DEL EDIFICIO, HERRAMIENTA, MANO DE OBRA, ACARREOS DENTRO DE LA OBRA. TRABAJO TERMINADO</t>
  </si>
  <si>
    <t>MONTAJE DE MESA CALIENTE, SUMINISTRADO POR EL INIFECH, INCLUYE: DESCARGA DENTRO DEL EDIFICIO, HERRAMIENTA, MANO DE OBRA, ACARREOS DENTRO  DE LA OBRA. TRABAJO TERMINADO</t>
  </si>
  <si>
    <t>MONTAJE DE BARRA DE SERVICIO A MESEROS, SUMINISTRADO POR EL INIFECH, INCLUYE: DESCARGA DENTRO DEL EDIFICIO, HERRAMIENTA, MANO DE OBRA, ACARREOS DENTRO DE LA OBRA. TRABAJO TERMINADO</t>
  </si>
  <si>
    <t>MONTAJE DE MESA DE APOYO, SUMINISTRADO POR EL INIFECH, INCLUYE: DESCARGA DENTRO DEL EDIFICIO, HERRAMIENTA, MANO DE OBRA, ACARREOS DENTRO DE LA OBRA. TRABAJO TERMINADO</t>
  </si>
  <si>
    <t>MONTAJE DE CAFETERA MOD. 6-6 GAS S.S., SUMINISTRADO POR EL INIFECH, INCLUYE: DESCARGA DENTRO  DEL EDIFICIO, HERRAMIENTA, MANO DE OBRA, ACARREOS DENTRO DE LA OBRA. TRABAJO TERMINADO</t>
  </si>
  <si>
    <t>MONTAJE DE ESTACION DE SERVICIO PARA CAFETERIA, SUMINISTRADO POR EL INIFECH, INCLUYE: DESCARGA DENTRO DEL EDIFICIO, HERRAMIENTA, MANO DE OBRA, ACARREOS DENTRO DE LA OBRA. TRABAJO TERMINADO</t>
  </si>
  <si>
    <t>MONTAJE DE ESTACION DE MESEROS, SUMINISTRADO POR EL INIFECH, INCLUYE: DESCARGA DENTRO DEL EDIFICIO, HERRAMIENTA, MANO DE OBRA, ACARREOS DENTRO DE LA OBRA. TRABAJO TERMINADO</t>
  </si>
  <si>
    <t>MONTAJE DE GABINETE (DEPEAR-WEEL), SUMINISTRADO POR EL INIFECH, INCLUYE:DESCARGA DENTRO DEL EDIFICIO, HERRAMIENTA, MANO DE OBRA, ACARREOS DENTRO  DE LA OBRA. TRABAJO TERMINADO</t>
  </si>
  <si>
    <t>MONTAJE DE FUENTE CONGELADOR DE HELADOS, SUMINISTRADO POR EL INIFECH, INCLUYE: DESCARGA DENTRO  DEL EDIFICIO, HERRAMIENTA, MANO DE OBRA, ACARREOS DENTRO DE LA OBRA. TRABAJO TERMINADO</t>
  </si>
  <si>
    <t>MONTAJE DE REPISA, SUMINISTRADO POR EL INIFECH, INCLUYE: DESCARGA DENTRO DEL EDIFICIO, HERRAMIENTA, MANO DE OBRA, ACARREOS DENTRO DE LA OBRA. TRABAJO TERMINADO</t>
  </si>
  <si>
    <t>MONTAJE DE BOTE PARA DESPERDICIOS, SUMINISTRADO POR EL INIFECH, INCLUYE: DESCARGA DENTRO DEL EDIFICIO, HERRAMIENTA, MANO DE OBRA, ACARREOS DENTRO DE LA OBRA. TRABAJO TERMINADO</t>
  </si>
  <si>
    <t>MONTAJE DE MESA FREGADERO, SUMINISTRADO POR EL INIFECH, INCLUYE: DESCARGA DENTRO  DEL EDIFICIO, HERRAMIENTA, MANO DE OBRA, ACARREOS DENTRO DE LA OBRA. TRABAJO TERMINADO</t>
  </si>
  <si>
    <t>MONTAJE DE MESA DE AMASIJO (PANADERO), SUMINISTRADO POR EL INIFECH, INCLUYE: DESCARGA DENTRO DEL EDIFICIO, HERRAMIENTA, MANO DE OBRA, ACARREOS DENTRO DE LA OBRA. TRABAJO TERMINADO</t>
  </si>
  <si>
    <t>MONTAJE DE CAJON DE UTENSILIOS, SUMINISTRADO POR EL INIFECH, INCLUYE: DESCARGA DENTRO DEL EDIFICIO, HERRAMIENTA, MANO DE OBRA, ACARREOS DENTRO  DE LA OBRA. TRABAJO TERMINADO</t>
  </si>
  <si>
    <t>MONTAJE DE MESA DE TRABAJO, SUMINISTRADO POR EL INIFECH, INCLUYE: DESCARGA DENTRO DEL EDIFICIO, HERRAMIENTA, MANO DE OBRA, ACARREOS DENTRO DE LA OBRA. TRABAJO TERMINADO</t>
  </si>
  <si>
    <t>MONTAJE DE TAJO DE CARNICERO, SUMINISTRADO POR EL INIFECH, INCLUYE: DESCARGA DENTRO DEL EDIFICIO, HERRAMIENTA, MANO DE OBRA, ACARREOS DENTRO DE LA OBRA. TRABAJO TERMINADO</t>
  </si>
  <si>
    <t>MONTAJE DE MESA DE TRABAJO, SUMINISTRADO POR EL INIFECH, INCLUYE: DESCARGA DENTRO  DEL EDIFICIO, HERRAMIENTA, MANO DE OBRA, ACARREOS DENTRO  DE LA OBRA. TRABAJO TERMINADO</t>
  </si>
  <si>
    <t>MONTAJE DE MESA COMEDOR, SUMINISTRADO POR EL INIFECH, INCLUYE: DESCARGA DENTRO  DEL EDIFICIO, HERRAMIENTA, MANO DE OBRA, ACARREOS DENTRO  DE LA OBRA. TRABAJO TERMINADO</t>
  </si>
  <si>
    <t>MONTAJE DE MESA BAJA PARA FREIDOR, SUMINISTRADO POR EL INIFECH, INCLUYE: DESCARGA DENTRO DEL EDIFICIO, HERRAMIENTA, MANO DE OBRA, ACARREOS DENTRO DE LA OBRA. TRABAJO TERMINADO</t>
  </si>
  <si>
    <t>MONTAJE DE ANAQUELES, SUMINISTRADO POR EL INIFECH, INCLUYE: DESCARGA DENTRO DEL EDIFICIO, HERRAMIENTA, MANO DE OBRA, ACARREOS DENTRO  DE LA OBRA. TRABAJO TERMINADO</t>
  </si>
  <si>
    <t>MONTAJE DE MESA BAJA, SUMINISTRADO POR EL INIFECH, INCLUYE: DESCARGA DENTRO DEL EDIFICIO, HERRAMIENTA, MANO DE OBRA, ACARREOS DENTRO DE LA OBRA. TRABAJO TERMINADO</t>
  </si>
  <si>
    <t>MONTAJE DE REPISA DE APOYO, SUMINISTRADO POR EL INIFECH, INCLUYE: DESCARGA DENTRO DEL EDIFICIO, HERRAMIENTA, MANO DE OBRA, ACARREOS DENTRO DE LA OBRA. TRABAJO TERMINADO</t>
  </si>
  <si>
    <t>MONTAJE DE MESA DE PICADO, SUMINISTRADO POR EL INIFECH, INCLUYE: FLETES DE ALMACENES DEL INIFECH AL LUGAR DE LA OBRA, CARGA Y DESCARGA DENTRO Y FUERA DEL EDIFICIO, HERRAMIENTA, MANO DE OBRA, ACARREOS DENTRO Y FUERA DE LA OBRA. TRABAJO TERMINADO</t>
  </si>
  <si>
    <t>MONTAJE DE FREGADERO PARA LEGUMBRES, SUMINISTRADO POR EL INIFECH, INCLUYE: DESCARGA DENTRO DEL EDIFICIO, HERRAMIENTA, MANO DE OBRA, ACARREOS DENTRO DE LA OBRA. TRABAJO TERMINADO</t>
  </si>
  <si>
    <t>MONTAJE DE ANAQUEL DE OLLAS, SUMINISTRADO POR EL INIFECH, INCLUYE: DESCARGA DENTRO DEL EDIFICIO, HERRAMIENTA, MANO DE OBRA, ACARREOS DENTRO DE LA OBRA. TRABAJO TERMINADO</t>
  </si>
  <si>
    <t>MONTAJE DE RACK PARA OLLAS, SUMINISTRADO POR EL INIFECH, INCLUYE: DESCARGA DENTRO DEL EDIFICIO, HERRAMIENTA, MANO DE OBRA, ACARREOS DENTRO DE LA OBRA. TRABAJO TERMINADO</t>
  </si>
  <si>
    <t>MONTAJE DE FREGADERO DE OLLAS, SUMINISTRADO POR EL INIFECH, INCLUYE: DESCARGA DENTRO DEL EDIFICIO, HERRAMIENTA, MANO DE OBRA, ACARREOS DENTRO DE LA OBRA. TRABAJO TERMINADO</t>
  </si>
  <si>
    <t>MONTAJE DE MESA DE PICADO, SUMINISTRADO POR EL INIFECH, INCLUYE: DESCARGA DENTRO DEL EDIFICIO, HERRAMIENTA, MANO DE OBRA, ACARREOS DENTRO DE LA OBRA. TRABAJO TERMINADO</t>
  </si>
  <si>
    <t>MONTAJE DE ANAQUEL PARA GUARDADO DE LOZA, SUMINISTRADO POR EL INIFECH, INCLUYE: DESCARGA DENTRO DEL EDIFICIO, HERRAMIENTA, MANO DE OBRA, ACARREOS DENTRO DE LA OBRA. TRABAJO TERMINADO</t>
  </si>
  <si>
    <t>MONTAJE DE MESA DE RECIBO LOSA LIMPIA, SUMINISTRADO POR EL INIFECH, INCLUYE: DESCARGA DENTRO DEL EDIFICIO, HERRAMIENTA, MANO DE OBRA, ACARREOS DENTRO DE LA OBRA. TRABAJO TERMINADO</t>
  </si>
  <si>
    <t>MONTAJE DE REPISA DE APOYO, SUMINISTRADO POR EL INIFECH, INCLUYE: DESCARGA DENTRO DEL EDIFICIO, HERRAMIENTA, MANO DE OBRA, ACARREOS DENTRO  DE LA OBRA. TRABAJO TERMINADO</t>
  </si>
  <si>
    <t>MONTAJE DE REPISA PARA CANASTA, SUMINISTRADO POR EL INIFECH, INCLUYE: DESCARGA DENTRO DEL EDIFICIO, HERRAMIENTA, MANO DE OBRA, ACARREOS DENTRO  DE LA OBRA. TRABAJO TERMINADO</t>
  </si>
  <si>
    <t>MONTAJE DE MESA DE RECIBO LOZA SUCIA, SUMINISTRADO POR EL INIFECH, INCLUYE: DESCARGA DENTRO DEL EDIFICIO, HERRAMIENTA, MANO DE OBRA, ACARREOS DENTRO DE LA OBRA. TRABAJO TERMINADO</t>
  </si>
  <si>
    <t>MONTAJE DE CAMPANA DE EXTRACCION, SUMINISTRADO POR EL INIFECH, INCLUYE: DESCARGA DENTRO DEL EDIFICIO, HERRAMIENTA, MANO DE OBRA, ACARREOS DENTRO DE LA OBRA. TRABAJO TERMINADO</t>
  </si>
  <si>
    <t>MONTAJE DE MOBILIARIO Y EQUIPO DE COMPUTO PROPORCIONADO POR EL INIFECH QUE INCLUYE: 1.- PIZARRON METALICO, 1.- MESA PARA MAESTRO, 9.- SILLAS APILABLES DE POLIPROPENO, 8.- COMPUTADORAS, 4 IMPRESORAS Y 12 MESAS PARA COMPUTADORA, CARGA Y DESCARGA, (UBICACION PALENQUE CHIAPAS).</t>
  </si>
  <si>
    <t>MONTAJE DE MESA CENTRAL DE 2.40 X 1.00 X 0.90 MTS. PARA LABORATORIO TALLER SUMINISTRADA POR INIFECH. INCLUYE: DOS TARJAS CONICAS DE ACERO INOXIDABLE INTEGRADA Y DOS CONTACTOS MONOFASICOS DOBLES COMERCIALES, DESCARGA DENTRO DEL EDIFICIO, HERRAMIENTA, MANO DE OBRA, ACARREOS DENTRO DE LA OBRA. TRABAJO TERMINADO.</t>
  </si>
  <si>
    <t>MONTAJE DE MESA DE LAVADO DE DOS TARJAS DE 2.40 X 0.60 X 0.90 PARA LABORATORIO-TALLER SUMINISTRADA POR INIFECH. INCLUYE: HERRAMIENTA, MANO DE OBRA, DESCARGA DENTRO DEL EDIFICIO. TRABAJO TERMINADO.</t>
  </si>
  <si>
    <t>MONTAJE DE GUILLOTINA PARA PAPEL PESCADO SUMINISTRADA POR INIFECH. INCLUYE: DESCARGA DENTRO DEL EDIFICIO, HERRAMIENTA, MANO DE OBRA, ACARREOS DENTRO DE LA OBRA. TRABAJO TERMINADO.</t>
  </si>
  <si>
    <t>MONTAJE DE PRENSA PARA TUBO SUMINISTRADA POR INIFECH. INCLUYE: DESCARGA DENTRO DEL EDIFICIO, HERRAMIENTA, MANO DE OBRA, ACARREOS DENTRO DE LA OBRA. TRABAJO TERMINADO.</t>
  </si>
  <si>
    <t>MONTAJE DE SOPORTE PARA ARMADURA SUMINISTRADO POR INIFECH. INCLUYE:  DE LA OBRA, DESCARGA DENTRO Y FUERA DEL EDIFICIO, HERRAMIENTA, MANO DE OBRA, ACARREOS DENTRO Y FUERA DE LA OBRA. TRABAJO TERMINADO.</t>
  </si>
  <si>
    <t>MONTAJE DE TALADRO DE COLUMNA T PARA BANCO SUMINISTRADO POR INIFECH. INCLUYE: DESCARGA DENTRO DEL EDIFICIO, HERRAMIENTA, MANO DE OBRA, ACARREOS DENTRO DE LA OBRA. TRABAJO TERMINADO.</t>
  </si>
  <si>
    <t>MONTAJE DE HORNO SUMINISTRADO POR INIFECH. INCLUYE: DESCARGA DENTRO DEL EDIFICIO, HERRAMIENTA, MANO DE OBRA, ACARREOS DENTRO  DE LA OBRA. TRABAJO TERMINADO.</t>
  </si>
  <si>
    <t>MONTAJE DE PROBADOR DE CELDAS SUMINISTRADO POR INIFECH. INCLUYE: DESCARGA DENTRO DEL EDIFICIO, HERRAMIENTA, MANO DE OBRA, ACARREOS DENTRO DE LA OBRA.TRABAJO TERMINADO.</t>
  </si>
  <si>
    <t>MONTAJE DE TORNO PARA ARMADURA DE MOTORES SUMINISTRADO POR INIFECH. INCLUYE: DESCARGA DENTRO DEL EDIFICIO, HERRAMIENTA, MANO DE OBRA, ACARREOS DENTRO DE LA OBRA. TRABAJO TERMINADO.</t>
  </si>
  <si>
    <t>MONTAJE Y COLOCACION DE MUEBLE DE GUARDADO BAJO (0101020003)  Y ALTO (0101020004)  DE 0.60 X 1.40 MTS. PARA LABORATORIO SUMINISTRADO POR EL INIFECH INCLUYE:  DESCARGA, HERRAMIENTA, MANO DE OBRA, ACARREO DENTRO DE LA OBRA, TRABAJO TERMINADO.</t>
  </si>
  <si>
    <t>MONTAJE DE COMPUTADORAS SUMINISTRADAS POR EL INIFECH, INCLUYE: ACCESORIOS, DESCARGA, HERRAMIENTA, MANO DE OBRA, ACARREO DENTRO DE LA OBRA, TRABAJO TERMINADO.</t>
  </si>
  <si>
    <t>MONTAJE DE MODULO DE ESTUDIO INDIVIDUAL SUMINISTRADO POR EL INIFECH, INCLUYE: ACCESORIOS, DESCARGA DENTRO DEL EDIFICIO, HERRAMIENTA, MANO DE OBRA, ACARREOS DENTRO DE LA OBRA. TRABAJO TERMINADO.</t>
  </si>
  <si>
    <t>MONTAJE DE MUEBLE PARA COMPUTADORA SUMINISTRADO POR EL INIFECH, INCLUYE: ACCESORIOS, DESCARGA DENTRO DEL EDIFICIO, HERRAMIENTA, MANO DE OBRA, ACARREOS DENTRO DE LA OBRA. TRABAJO TERMINADO.</t>
  </si>
  <si>
    <t>MONTAJE DE MATERIAL PARA ESTRUCTURA METALICA, PARA INSTALACION DE UN AULA DE 6.10x6.10M., SUMINISTRADO POR EL INIFECH INCLUYE: COLUMNAS DE POLIN ESTRUCTURAL "C", CON PLACA BASE Y PLACA CAPITEL, SOLDADAS A LA MISMA, MARCO DE POLIN ESTRUCTURAL EN CAJA CON CLIPS PARA RECIBIR LARGUEROS Y PLACAS DE CONEXION SOLDADAS, LARGUERO DE POLIN MONTEN DE 6", VOLADOS DE POLIN MONTEN DE 6", ANCLAS DE 7/8"Øx40CM DE LARGO, ACCESORIOS Y HERRAJES PARA SU FIJACION, MANO DE OBRA, EQUIPO, HERRAMIENTA, ACARREO DENTRO DE LA OBRA.</t>
  </si>
  <si>
    <t>MONTAJE DE MULTYMURO PARA UN AULA DE 6.10x6.10M., SUMINISTRADO POR EL INIFECH,  INCLUYE: MULTYMURO DE 2.57x1.10M e=1½" CON POLIURETANO, CANAL INFERIOR CAL.20 DE 3.05M ESQUINERO INTERIOR DE 3.05M., ACCESORIOS Y HERRAJES PARA SU FIJACION, SELLADOR SIKA FLEX DE 1a. BLANCO, MANO DE OBRA, EQUIPO, HERRAMIENTA, ACARREO DENTRO DE LA OBRA</t>
  </si>
  <si>
    <t>MONTAJE DE MULTYTECHO PARA UN AULA DE 6.10x6.10M., SUMINISTRADO POR EL INIFECH,  INCLUYE: MULTYTECHO DE 3.81x1.00M e=1½" CON POLIURETANO, CABALLETE DE LAMINA CAL 26, DE 3.05M., TAPAGOTERO DE 3.05M. CAL.22 COLOR ROJO OXIDO, TAPAGOTERO DE 1.40M CAL 22 ESQUINAS PREFABRICADAS, CLOSURE PARA CABALLETE DE 1.00M., ACCESORIOS Y HERRAJES PARA SU FIJACION, CLIP DE CUBIERTA, SELLADOR SIKA FLEX DE 1a. BLANCO, MANO DE OBRA, EQUIPO, HERRAMIENTA, ACARREO DENTRO DE LA OBRA</t>
  </si>
  <si>
    <t>MONTAJE DE VENTANA DE ALUMINIO ANODIZADO NATURAL DE 3.20x1.35M CON VIDRIO MEDIO DOBLE, SUMINISTRADO POR EL INIFECH INCLUYE: MATERIAL, CRISTAL CLARO, ACCESORIOS Y HERRAJES PARA SU FIJACION, SELLADOR SIKA FLEX DE 1a. BLANCO, MANO DE OBRA, EQUIPO, HERRAMIENTA, ACARREO DENTRO DE LA OBRA.</t>
  </si>
  <si>
    <t>MONTAJE DE MULTYPUERTA DE 0.90x2.10M SUMINISTRADO POR EL INIFECH INCLUYE: MARCO, CHAMBRANA, MATERIAL, ACCESORIOS Y HERRAJES PARA SU FIJACION, SELLADOR SIKA FLEX DE 1a. BLANCO, MANO DE OBRA, EQUIPO, HERRAMIENTA, ACARREO DENTRO DE LA OBRA.</t>
  </si>
  <si>
    <t>MONTAJE DE MULTYMURO PARA DOS AULAS DE 6.10x8.00M. ADOSADAS, SUMINISTRADO POR EL INIFECH,  INCLUYE: MULTYMURO DE 2.57x1.10M e=1½" CON POLIURETANO, CANAL INFERIOR CAL.20 DE 3.05M ESQUINERO INTERIOR DE 3.05M., ACCESORIOS Y HERRAJES PARA SU FIJACION, SELLADOR SIKA FLEX DE 1a. BLANCO, MANO DE OBRA, EQUIPO, HERRAMIENTA, ACARREO DENTRO DE LA OBRA.</t>
  </si>
  <si>
    <t>MONTAJE DE MULTYMURO DE 3.50M  SUMINISTRADO POR EL INIFECH,  INCLUYE: MULTYMURO DE 3.50x1.10M e=1½" CON POLIURETANO, CANAL INFERIOR CAL.20 DE 3.05M ESQUINERO INTERIOR DE 3.05M., ACCESORIOS Y HERRAJES PARA SU FIJACION, SELLADOR SIKA FLEX DE 1a. BLANCO, MANO DE OBRA, EQUIPO, HERRAMIENTA, ACARREO DENTRO DE LA OBRA.</t>
  </si>
  <si>
    <t>MONTAJE DE MULTYTECHO PARA DOS ESPACIOS AULA DE 12.00x8.00M. ADOSADO, SUMINISTRADO POR EL INIFECH,  INCLUYE: MULTYTECHO DE 5.10x1.00M e=1½" CON POLIURETANO, CABALLETE DE LAMINA CAL 26, DE 3.05M., TAPAGOTERO DE 3.05M. CAL.22 COLOR ROJO OXIDO, TAPAGOTERO DE 1.40M CAL 22 ESQUINAS PREFABRICADAS, CLOSURE PARA CABALLETE DE 1.00M., ACCESORIOS Y HERRAJES PARA SU FIJACION, CLIP DE CUBIERTA, SELLADOR SIKA FLEX DE 1a. BLANCO, MANO DE OBRA, EQUIPO, HERRAMIENTA, ACARREO DENTRO DE LA OBRA.</t>
  </si>
  <si>
    <t>MONTAJE DE MULTYMURO DE 1 1/2 DE ESPESOR, SUMINISTRADO POR EL INIFECH, INCLUYE: ACCESORIO DE FIJACION, EQUIPO, DESCARGA DENTRO DEL EDIFICIO, HERRAMIENTA, MANO DE OBRA, ACARREOS DENTRO  DE LA OBRA. TRABAJO TERMINADO</t>
  </si>
  <si>
    <t>MONTAJE DE CABLE No.12 INCLUYE: MANO DE OBRA, EQUIPO Y HERRAMIENTA.</t>
  </si>
  <si>
    <t>MONTAJE DE CONTRA Y MONITOR DE 13 MM.  INCLUYE: MANO DE OBRA, EQUIPO Y HERRAMIENTA.</t>
  </si>
  <si>
    <t>MONTAJE DE CABALLETE DE LAMINA GALVATEJA CAL. 26 DE 1.125MTS. LONGITUD, FIJADO CON PIJAS, INCLUYE:, MATERIAL, MANO DE OBRA Y ACARREO DENTRO DE LA OBRA.</t>
  </si>
  <si>
    <t>MONTAJE DE TAPA P/APAGADORES O CONTACTO UNA VENTANA, INCLUYE: MANO DE OBRA, EQUIPO Y HERRAMIENTA.</t>
  </si>
  <si>
    <t>MONTAJE DE LUMINARIA DE SOBREPONER  2 X 38 W (COMPLETA), INCLUYE: MANO DE OBRA, EQUIPO Y HERRAMIENTA.</t>
  </si>
  <si>
    <t>MONTAJE DE CAJA CHALUPA GALVANIZADA INCLUYE: MANO DE OBRA, EQUIPO Y HERRAMIENTA.</t>
  </si>
  <si>
    <t>MONTAJE DE TAPA P/CAJA CUADRADA DE 1/2" INCLUYE: MANO DE OBRA, EQUIPO Y HERRAMIENTA.</t>
  </si>
  <si>
    <t>MONTAJE APAGADOR SENCILLO INLUYE: MANO DE OBRA,EQUIPO Y HERRAMIENTA.</t>
  </si>
  <si>
    <t>MONTAJE DE MULTYTECHO PARA UN</t>
  </si>
  <si>
    <t>MONTAJE DE DOBLADORA DE LAMINA EN TALLER SUMINISTRADA POR EL INIFECH, INCLUYE: PREPARACION DEL LUGAR. DESCARGA DENTRO  DEL EDIFICIO, HERRAMIENTA, MANO DE OBRA, ACARREO DENTRO DE LA OBRA, TRABAJO TERMINADO.</t>
  </si>
  <si>
    <t>MONTAJE  DE SILLA PARA COMEDOR SUMINISTRADA POR EL INIFECH INCLUYE: ACCESORIOS, DESCARGA DENTRO DEL EDIFICIO, HERRAMIENTA, MANO DE OBRA, ACARREOS DENTRO DE LA OBRA. TRABAJO TERMINADO.</t>
  </si>
  <si>
    <t>MONTAJE DE SILLA DE RUEDAS SUMINISTRADA POR EL INIFECH, INCLUYE: DESCARGA DENTRO DE LA OBRA., TRABAJO TERMINADO.</t>
  </si>
  <si>
    <t>MONTAJE DE TORNILLO DE BANCO, SUMINISTRADO POR INIFECH. INCLUYE: DESCARGA DENTRO DEL EDIFICIO, HERRAMIENTA, MANO DE OBRA, ACARREOS DENTRO DE LA OBRA. TRABAJO TERMINADO.</t>
  </si>
  <si>
    <t>MONTAJE DE ENBOBINADORA MANUAL PARA MOTORES SUMINISTRADA POR INIFECH. INCLUYE: DESCARGA DENTRO  DEL EDIFICIO, HERRAMIENTA, MANO DE OBRA, ACARREOS DENTRO  DE LA OBRA. TRABAJO TERMINADO.</t>
  </si>
  <si>
    <t>MONTAJE Y COLOCACION DE MESA DE PREPARACION Y DEMOSTRACION DE 1.43 X 0.60 X 0.90 MTS PARA LABORATORIO, SUMINISTRADO POR EL INIFECH, INCLUYE:1 TARJA CONICA DE ACERO INOXIDABLE INTEGRADA Y UN CONTACTO MONOFASICO DUPLEX COMERCIAL, DESCARGA, HERRAMIENTAS, MANO DE OBRA, ACARREO DENTRO DE LA OBRA, TRABAJO TERMINADO.</t>
  </si>
  <si>
    <t>MONTAJE Y COLOCACION DE MESA PARA LAVADO DE 1.20 X 0.60 X 0.90 MTS PARA LABORATORIO, SUMINISTRADO POR EL INIFECH INCLUYE: UNA TARJA DE ACERO INOXIDABLE DE 40X40 CMS, 1 VALCULA DE CUELLO DE GANSO,  DESCARGA, HERRAMIENTAS, MANO DE OBRA,  ACARREO DENTRO DE LA OBRA, TRABAJO TERMINADO.</t>
  </si>
  <si>
    <t>MONTAJE DE ANAQUEL TIPO COMODA CON PUERTAS SUMINISTRADO POR INIFECH. INCLUYE: DESCARGA DENTRO DEL EDIFICIO, HERRAMIENTA, MANO DE OBRA, ACARREOS DENTRO  DE LA OBRA. TRABAJO TERMINADO.</t>
  </si>
  <si>
    <t>MONTAJE DE ANAQUEL TIPO COMODA SIN PUERTAS SUMINISTRADO POR INIFECH. INCLUYE: DESCARGA DENTRO DEL EDIFICIO, HERRAMIENTA, MANO DE OBRA, ACARREOS DENTRO DE LA OBRA. TRABAJO TERMINADO.</t>
  </si>
  <si>
    <t>MONTAJE DE BALANCEADOR DE ARMADURAS SUMINISTRADO POR INIFECH. INCLUYE: DESCARGA DENTRO DEL EDIFICIO, HERRAMIENTA, MANO DE OBRA, ACARREOS DENTRO DE LA OBRA. TRABAJO TERMINADO.</t>
  </si>
  <si>
    <t>MONTAJE DE CARGADOR DE BATERIAS SUMINISTRADO POR INIFECH. INCLUYE: DESCARGA DENTRO DEL EDIFICIO, HERRAMIENTA, MANO DE OBRA, ACARREOS DENTRO DE LA OBRA. TRABAJO TERMINADO.</t>
  </si>
  <si>
    <t>MONTAJE DE ESMERIL DOBLE T PARA BANCO SUMINISTRADO POR INIFECH. INCLUYE: DESCARGA DENTRO  DEL EDIFICIO, HERRAMIENTA, MANO DE OBRA, ACARREOS DENTRO  DE LA OBRA. TRABAJO TERMINADO.</t>
  </si>
  <si>
    <t>MONTAJE DE EXTINGUIDOR "ABC" DE 7 KG, SUMINISTRADO POR EL INIFECH, INCLUYE: ACCESORIOS, DESCARGA DENTRO DEL EDIFICIO, HERRAMIENTA, MANO DE OBRA ,  ACARREOS DENTRO DE LA OBRA, TRABAJO TERMINADO.</t>
  </si>
  <si>
    <t>MONTAJE Y COLOCACION DE CABALLETE INTEGRAL DE 3.10M DE LONGITUD SUMINISTRADO POR EL INIFECH, INCLUYE: DESCARGA, ACCESORIOS NECESARIOS, PARA SU FIJACION, HERRAMIENTA, MANO DE OBRA Y ACARREOS DENTRO DE  LA OBRA.</t>
  </si>
  <si>
    <t>MONTAJE  DE LIBRERO SUMINISTRADO POR EL INIFECH. INCLUYE: DESCARGA DENTRO DEL EDIFICIO, HERRAMIENTA, MANO DE OBRA, ACARREOS DENTRO DE LA OBRA. TRABAJO TERMINADO</t>
  </si>
  <si>
    <t>MONTAJE DE IMPRESORA DE INYECCION DE TINTA  SUMINISTRADA POR INIFECH. INCLUYE: DESCARGA DENTRO DEL EDIFICIO, HERRAMIENTA, MANO DE OBRA, ACARREOS DENTRO DE LA OBRA. TRABAJO TERMINADO.</t>
  </si>
  <si>
    <t>MONTAJE DE IMPRESORA DE MATRIZ  SUMINISTRADA POR INIFECH. INCLUYE: DESCARGA DENTRO DEL EDIFICIO, HERRAMIENTA, MANO DE OBRA, ACARREOS DENTRO DE LA OBRA. TRABAJO TERMINADO.</t>
  </si>
  <si>
    <t>MONTAJE DE MULTIPLEXOR  SUMINISTRADA POR INIFECH. INCLUYE: DESCARGA DENTRO DEL EDIFICIO, HERRAMIENTA, MANO DE OBRA, ACARREOS DENTRO DE LA OBRA. TRABAJO TERMINADO.</t>
  </si>
  <si>
    <t>MONTAJE DE MESA PARA LABORATORIO GUIA DE TURISTAS, SUMINISTRADO POR EL INIFECH INCLUYE: DESCARGA DENTRO DEL EDIFICIO, HERRAMIENTA, MANO DE OBRA, ACARREOS DENTRO DE LA OBRA. TRABAJO TERMINADO.</t>
  </si>
  <si>
    <t>MONTAJE DE MODELO ANATOMICO DEL DORSO, SUMINISTRADO POR INIFECH. INCLUYE: DESCARGA DENTRO DEL EDIFICIO, HERRAMIENTA, MANO DE OBRA, ACARREO DENTRO DE LA OBRA, TRABAJO TERMINADO.</t>
  </si>
  <si>
    <t>MONTAJE DE ESCRITORIO DOS PEDESTALES DE 1.80X51 CM., SUMINISTRADA POR EL INIFECH, INCLUYE: DESCARGA DENTRO  DEL EDIFICIO, HERRAMIENTA, MANO DE OBRA, ACARREOS DENTRO DE LA OBRA. TRABAJO TERMINADO</t>
  </si>
  <si>
    <t>MONTAJE DE ESCRITORIO DE 2 PEDESTALES DE 1520x750x750mm. SUMINISTRADO POR EL INIFECH. INCLUYE: ACCESORIOS, DESCARGA DENTRO DEL EDIFICIO, HERRAMIENTA, MANO DE OBRA, ACARREOS DENTRO DE LA OBRA. TRABAJO TERMINADO.</t>
  </si>
  <si>
    <t>MONTAJE DE ARCHIVERO DE 3 GABETAS TAMAÑO OFICIO SUMINISTRADO POR EL INIFECH, INCLUYE. HERRAMIENTAS, MANO DE OBRA, ACARREO DENTRO DE LA OBRA, TRABAJO TERMINADO</t>
  </si>
  <si>
    <t>MONTAJE DE ESCRITORIO PEDESTAL (2) SUMINISTRADO POR EL INIFECH, INCLUYE: ACCESORIOS, DESCARGA DENTRO DEL EDIFICIO, HERRAMIENTA, MANO DE OBRA, ACARREOS DENTRO DE LA OBRA. TRABAJO TERMINADO.</t>
  </si>
  <si>
    <t>MONTAJE DE ESCRITORIO DE 1 PEDESTAL DE 1140x750x750mm. SUMINISTRADO POR EL INIFECH. INCLUYE: ACCESORIOS,  DESCARGA DENTRO  DEL EDIFICIO, HERRAMIENTA, MANO DE OBRA, ACARREOS DENTRO DE LA OBRA. TRABAJO TERMINADO.</t>
  </si>
  <si>
    <t>MONTAJE DE ESCRITORIO DE 1 PEDESTAL DE 1140x750x750mm. SUMINISTRADO POR EL INIFECH. INCLUYE: ACCESORIOS,  DESCARGA DENTRO DEL EDIFICIO, HERRAMIENTA, MANO DE OBRA, ACARREOS DENTRO DE LA OBRA. TRABAJO TERMINADO.</t>
  </si>
  <si>
    <t>MONTAJE DE CREDENZA (1.80x0.51M), SUMINISTRADA POR EL INIFECH, INCLUYE: DESCARGA DENTRO DEL EDIFICIO, HERRAMIENTA, MANO DE OBRA, ACARREOS DENTRO DE LA OBRA. TRABAJO TERMINADO.</t>
  </si>
  <si>
    <t>MONTAJE DE SILLA SECRETARIAL, SUMINISTRADO POR EL INIFECH, INCLUYE: DESCARGA DENTRO DEL EDIFICIO, HERRAMIENTA, MANO DE OBRA, , ACARREOS DENTRO DE LA OBRA, TRABAJO TERMINADO.</t>
  </si>
  <si>
    <t>MONTAJE DE SILLON, SUMINISTRADO POR EL INIFECH, INCLUYE: DESCARGA DENTRO DEL EDIFICIO, HERRAMIENTA, MANO DE OBRA, ACARREOS DENTRO DE LA OBRA. TRABAJO TERMINADO.</t>
  </si>
  <si>
    <t>MONTAJE DE SILLA SECRETARIAL SUMINISTRADO POR EL INIFECH, INCLUYE: DESCARGA DENTRO DEL EDIFICIO, HERRAMIENTA, MANO DE OBRA,  ACARREO DENTRO DE LA OBRA, TRABAJO TERMINADO.</t>
  </si>
  <si>
    <t>MONTAJE DE SILLA ESPECIAL APILABLE, SUMINISTRADA POR EL INIFECH, INCLUYE: DESCARGA DENTRO DEL EDIFICIO, HERRAMIENTA, MANO DE OBRA, ACARREOS DENTRO DE LA OBRA. TRABAJO TERMINADO</t>
  </si>
  <si>
    <t>MONTAJE DE SILLA ESPECIAL, SUMINISTRADO POR EL INIFECH, INCLUYE: DESCARGA DENTRO DEL EDIFICIO, HERRAMIENTA, MANO DE OBRA, , ACARREOS DENTRO DE LA OBRA, TRABAJO TERMINADO</t>
  </si>
  <si>
    <t>MONTAJE DE SILLA, SUMINISTRADO POR COOCOES.  INCLUYE: DESCARGA DENTRO DEL EDIFICIO, HERRAMIENTA, MANO DE OBRA, ACARREOS DENTRO DE LA OBRA. TRABAJO TERMINADO</t>
  </si>
  <si>
    <t>MONTAJE DE SOFA DE TRES PIEZAS, SUMINISTRADA POR EL INIFECH, INCLUYE: DESCARGA DENTRO DEL EDIFICIO, HERRAMIENTA, MANO DE OBRA, ACARREOS DENTRO DE LA OBRA. TRABAJO TERMINADO</t>
  </si>
  <si>
    <t>MONTAJE DE LIBRERO HORIZONTAL METALICO PUERTAS DE CRISTAL DOS ENTREPAÑOS, SUMINISTRADO POR INIFECH. INCLUYE:  DESCARGA DENTRO DEL EDIFICIO, HERRAMIENTA, MANO DE OBRA, ACARREOS DENTRO DE LA OBRA. TRABAJO TERMINADO.</t>
  </si>
  <si>
    <t>MONTAJE DE MESA CON CUBIERTA DE PLASTICO LAMINADO DE 1140X760X750 MM., SUMINISTRADO POR EL INIFECH, INCLUYE: DESCARGA DENTRO DEL EDIFICIO, HERRAMIENTA, MANO DE OBRA, ACARREOS DENTRO DE LA OBRA. TRABAJO TERMINADO</t>
  </si>
  <si>
    <t>MONTAJE DE MESA CON CUBIERTA DE PLASTICO LAMINADO, SUMINISTRADO POR EL INIFECH INCLUYE:  ACCESORIOS,  DESCARGA DENTRO DEL EDIFICIO, HERRAMIENTA, MANO DE OBRA, ACARREOS DENTRO DE LA OBRA. TRABAJO TERMINADO.</t>
  </si>
  <si>
    <t>MONTAJE DE MESA ESQUINA DE 60X60 CM., SUMINISTRADA POR EL INIFECH, INCLUYE: DESCARGA DENTRO DEL EDIFICIO, HERRAMIENTA, MANO DE OBRA, ACARREOS DENTRO DE LA OBRA. TRABAJO TERMINADO</t>
  </si>
  <si>
    <t>MONTAJE DE MESA CENTRO DE 120X60 CM., SUMINISTRADA POR EL INIFECH, INCLUYE: DESCARGA DENTRO DEL EDIFICIO, HERRAMIENTA, MANO DE OBRA, ACARREOS DENTRO DE LA OBRA. TRABAJO TERMINADO</t>
  </si>
  <si>
    <t>MONTAJE DE TARJETERO DOBLE SUMINISTRADO POR EL INIFECH, INCLUYE: DESCARGA DENTRO DEL EDIFICIO, HERRAMIENTA, MANO DE OBRA,  ACARREO DENTRO DE LA OBRA, TRABAJO TERMINADO.</t>
  </si>
  <si>
    <t>MONTAJE DE GABINETE AERODINAMICO TIPO KARDEX DE 522x266x610mm  SUMINISTRADO POR INIFECH. INCLUYE: DESCARGA, HERRAMIENTA, MANO DE OBRA, ACARREO  DENTRO DE LA OBRA. TRABAJO TERMINADO.</t>
  </si>
  <si>
    <t>MONTAJE DE CESTO METALICO P PAPELES DE FORMA RECTANGULAR DE 334X184X334 mm. SUMINISTRADO POR EL INIFECH.INCL: DESCARGA DENTRO DEL EDIFICIO, HERRAMIENTA, MANO DE OBRA.ACARREO DENTRO DE LA OBRA, TRABAJO TERMINADO.</t>
  </si>
  <si>
    <t>MONTAJE DE ARCHIVERO DE 440x710x750 MM., SUMINISTRADO POR INIFECH, INCLUYE: DESCARGA DENTRO DEL EDIFICIO, HERRAMIENTA, MANO DE OBRA,  ACAREOS DENTRO DE LA OBRA. TRABAJO TRMINADO.</t>
  </si>
  <si>
    <t>MONTAJE DE ARCHIVERO DE TRES GAVETAS DE 44X71 CM., SUMINISTRADA POR EL INIFECH, INCLUYE: DESCARGA DENTRO  DEL EDIFICIO, HERRAMIENTA, MANO DE OBRA, ACARREOS DENTRO DE LA OBRA. TRABAJO TERMINADO</t>
  </si>
  <si>
    <t>MONTAJE DE ARCHIVERO EN LAMINA DE ACERO CON 4 GAVETAS T/ OFICIO  SUMINISTRADO POR EL INIFECH INCLUYE:  ACCESORIOS, CARGA Y DESCARGA DENTRO DEL EDIFICIO, HERRAMIENTA, MANO DE OBRA, ACARREO DENTRO DE LA OBRA, TRABAJO TERMINADO.</t>
  </si>
  <si>
    <t>MONTAJE DE GABINETE AERODINAMICO, DIVISION VERTICAL 5 ENTREPAÑOS 2 PUERTAS, DE 900X450X1850 MM. DE H., SUMINISTRADO POR EL INIFECH, INCLUYE: DESCARGA DENTRO DEL EDIFICIO, HERRAMIENTA, MANO DE OBRA, ACARREOS DENTRO DE LA OBRA. TRABAJO TERMINADO.</t>
  </si>
  <si>
    <t>MONTAJE DE ESCRITORIO CON ADITAMENTO EJECUTIVO DERECHO SUMINISTRADO POR EL INIFECH, INCLUYE: DESCARGA DENTRO  DEL EDIFICIO, HERRAMIENTA, MANO DE OBRA,  ACARREO DENTRO DE LA OBRA, TRABAJO TERMINADO.</t>
  </si>
  <si>
    <t>MONTAJE DE ESCRITORIO CON ADITAMENTO SECRETARIAL DERECHO SUMINISTRADO POR EL INIFECH, INCLUYE: DESCARGA DENTRO  DEL EDIFICIO, HERRAMIENTA, MANO DE OBRA,  ACARREO DENTRO DE LA OBRA, TRABAJO TERMINADO.</t>
  </si>
  <si>
    <t>MONTAJE DE ESCRITORIO CON ADITAMENTO SECRETARIAL IZQUIERDO SUMINISTRADO POR EL INIFECH, INCLUYE: DESCARGA DENTRO  DEL EDIFICIO, HERRAMIENTA, MANO DE OBRA, ACARREO DENTRO DE LA OBRA, TRABAJO TERMINADO.</t>
  </si>
  <si>
    <t>MONTAJE DE MESA PARA COMPUTADORA SUMINISTRADO POR EL INIFECH, INCLUYE: ACCESORIOS, DESCARGA DENTRO  DEL EDIFICIO, HERRAMIENTA, MANO DE OBRA, ACARREOS DENTRO DE LA OBRA. TRABAJO TERMINADO</t>
  </si>
  <si>
    <t>MONTAJE DE MESA PARA COMPUTADORA, SUMINISTRADO POR EL INIFECH, INCLUYE: ACCESORIOS, DESCARGA DENTRO DEL EDIFICIO, HERRAMIENTA, MANO DE OBRA, ACARREOS DENTRO DE LA OBRA. TRABAJO TERMINADO</t>
  </si>
  <si>
    <t>MONTAJE DE MESA PARA IMPRESORA SUMINISTRADO POR EL INIFECH, INCLUYE: DESCARGA DENTRO DEL EDIFICIO, HERRAMIENTA, MANO DE OBRA, ACARREO DENTRO DE LA OBRA, TRABAJO TERMINADO.</t>
  </si>
  <si>
    <t>MONTAJE DE MESA PARA MICROCOMPUTADORA SUMINISTRADO POR EL INIFECH, INCLUYE: DESCARGA DENTRO DEL EDIFICIO, HERRAMIENTA, MANO DE OBRA, ACARREO DENTRO DE LA OBRA, TRABAJO TERMINADO.</t>
  </si>
  <si>
    <t>MONTAJE DE MESA PARA COMPUTADORA CON DUCTO INTEGRADO PARA ENERGIA Y DATOS  SUMINISTRADO POR INIFECH. INCLUYE: DESCARGA DENTRO DEL EDIFICIO, FIJACION, HERRAMIENTA, MANO DE OBRA, ACARREO DENTRO DE LA OBRA, TRABAJO TERMINADO.</t>
  </si>
  <si>
    <t>MONTAJE DE SILLA APILABLE CUADRADA METALICA ASIENTO Y RESPALDO TAPIZADO EN PLIANA, SUMINISTRADO POR EL INIFECH, INCLUYE: ACCESORIOS, DESCARGA, HERRAMIENTA, MANO DE OBRA, ACARREO DENTRO DE LA OBRA, TRABAJO TERMINADO.</t>
  </si>
  <si>
    <t>MONTAJE Y COLOCACION DE SILLA APILABLE CUADRADA CON ESTRUCTURA METALICA ASIENTO Y RESPALDO TAPIZADO EN PLIANA,  SUMINISTRADO POR INIFECH. INCLUYE: ACCESORIOS, DESCARGA DENTRO DE LA OBRA, HERRAMIENTA, MANO DE OBRA, ACARREO DENTRO DE LA OBRA, TRABAJO TERMINADO.</t>
  </si>
  <si>
    <t>MONTAJE  MUEBLE DE GUADABAJO SUMINISTRADO POR EL INSTITUTO DE INFRAESTRUCTURA FISICA EDUCATIVA, INCLUYE: DESCARGA DENTRO DEL EDIFICIO, HERRAMIENTA, MANO DE OBRA, ACARREOS DENTRO DE LA OBRA. TRABAJO TERMINADO</t>
  </si>
  <si>
    <t>MONTAJE DE MUEBLE GUARDADO ALTO SUMINISTRADO POR EL INSTITUO DE INFRAESTRUCTURA FISICA EDUCATIVA, INCLUYE: DESCARGA DENTRO DEL EDIFICIO, HERRAMIENTA, MANO DE OBRA,  ACARREO DENTRO DE LA OBRA, TRABAJO TERMINADO.</t>
  </si>
  <si>
    <t>MONTAJE DE MESA DE PREPARACION Y DEMOSTRACION SUMINISTRADO POR EL INIFECH, INCLUYE: DESCARGA DENTRO DEL EDIFICIO, HERRAMIENTA, MANO DE OBRA,  ACARREO DENTRO DE LA OBRA, TRABAJO TERMINADO.</t>
  </si>
  <si>
    <t>MONTAJE DE MESA PARA BALANZA ANALITICA SUMINISTRADO POR EL INIFECH, INCLUYE: DESCARGA DENTRO DEL EDIFICIO, HERRAMIENTA, MANO DE OBRA,  ACARREO FUERA DE LA OBRA, TRABAJO TERMINADO.</t>
  </si>
  <si>
    <t>MONTAJE  MUEBLE DE GUARDAESPECIMENES SUMINISTRADO POR EL INIFECH. INCLUYE: DESCARGA DENTRO  DEL EDIFICIO, HERRAMIENTA, MANO DE OBRA, ACARREOS DENTRO DE LA OBRA. TRABAJO TERMINADO</t>
  </si>
  <si>
    <t>MONTAJE DE VALVULA PARA GAS, SUMINISTRADO POR INIFECH. INCLUYE: DESCARGA DENTRO DEL EDIFICIO, HERRAMIENTA, MANO DE OBRA, ACARREO FUERA DE LA OBRA, TRABAJO TERMINADO.</t>
  </si>
  <si>
    <t>MONTAJE DE VALVULA CUELLO DE GANSO,SUMINISTRADO POR EL INSTITUTO DE INFRAESTRUCTURA FISICA EDUCATIVA,  INCLUYE: DESCARGA DENTRO DEL EDIFICIO, HERRAMIENTA, MANO DE OBRA, ACARREO DENTRO DE LA OBRA, TRABAJO TERMINADO.</t>
  </si>
  <si>
    <t>MONTAJE DE VALVULA COMBINADA CROMADA, SUMINISTRADO POR EL INSTITUTO DE INFRAESTRUCTURA FISICA EDUCATIVA, INCLUYE: CONEXIONES, CARGA Y DESCARGA DENTRO  DEL EDIFICIO, HERRAMIENTA, MANO DE OBRA, ACARREO DENTRO DE LA OBRA, TRABAJO TERMINADO.</t>
  </si>
  <si>
    <t>MONTAJE DE MESA PARA LAVADO DE 2 TARJAS SUMINISTRADO POR EL INIFECH, INCLUYE: DESCARGA DENTRO DEL EDIFICIO, HERRAMIENTA, MANO DE OBRA,  ACARREO DENTRO DE LA OBRA, TRABAJO TERMINADO.</t>
  </si>
  <si>
    <t>MONTAJE DE MESA P/LAV 1 TARJA SUMINISTRADO POR EL INIFECH, INCLUYE: DESCARGA DENTRO DEL EDIFICIO, HERRAMIENTA, MANO DE OBRA,  ACARREO DENTRO DE LA OBRA, TRABAJO TERMINADO.</t>
  </si>
  <si>
    <t>MONTAJE DE MUEBLE GUARDADO BAJO PARA REACTIVOS SUMINISTRADO POR EL INIFECH, INCLUYE: DESCARGA DENTRO DEL EDIFICIO, HERRAMIENTA, MANO DE OBRA,  ACARREO DENTRO DE LA OBRA, TRABAJO TERMINADO.</t>
  </si>
  <si>
    <t>MONTAJE DE MESA CENTRAL PARA LABORATORIO SUMINISTRADO POR EL INIFECH, INCLUYE: FLETE DE ALMACENES DEL INIFECH, AL LUGAR DE LA OBRA, CARGA Y DESCARGA DENTRO Y FUERA DEL EDIFICIO, HERRAMIENTA, MANO DE OBRA, ACARREO FUERA Y DENTRO DE LA OBRA, TRABAJO TERMINADO.</t>
  </si>
  <si>
    <t>MONTAJE DE ARCHIVERO, SUMINISTRADO POR EL INIFECH INCLUYE:  ACCESORIOS, , CARGA DENTRO DEL EDIFICIO, HERRAMIENTA, MANO DE OBRA, ACARREOS DENTRO  DE LA OBRA. TRABAJO TERMINADO.</t>
  </si>
  <si>
    <t>MONTAJE DE TABLERO PARA PRACTICAS DE  1200x800mm SUMINISTRADO POR EL INIFECH.INCL: DESCARGA DENTRO  DEL EDIFICIO, HERRAMIENTA Y MANO DE OBRA.</t>
  </si>
  <si>
    <t>MONTAJE DE TABLERO PARA PRACTICAS ELECTRICAS, SUMINISTRADO POR INIFECH. INCLUYE: DESCARGA DENTRO DEL EDIFICIO, HERRAMIENTA, MANO DE OBRA, ACARREO DENTRO DE LA OBRA, TRABAJO TERMINADO.</t>
  </si>
  <si>
    <t>MONTAJE DE TABLERO PARA HERRAMIENTAS, SUMINISTRADO POR INIFECH. INCLUYE: DESCARGA DENTRO DEL EDIFICIO, HERRAMIENTA, MANO DE OBRA, ACARREO DENTRO DE LA OBRA, TRABAJO TERMINADO.</t>
  </si>
  <si>
    <t>MONTAJE DE ESTANTE PARA UTILES, SUMINISTRADO POR INIFECH. INCLUYE: DESCARGA DENTRO DEL EDIFICIO, HERRAMIENTA, MANO DE OBRA, ACARREOS DENTRO DE LA OBRA. TRABAJO TERMINADO.</t>
  </si>
  <si>
    <t>MONTAJE DE ANAQUEL TIPO COMODA  CON PUERTAS DE 919X484X  915 MM   SUMINISTRADO POR INIFECH. INCLUYE: DESCARGA, HERRAMIENTA, MANO DE OBRA, ACARREO DENTRO DE LA OBRA. TRABAJO TERMINADO.</t>
  </si>
  <si>
    <t>MONTAJE Y COLOCACION  DE ANAQUEL ESQUELETO SUMINISTRADO POR INIFECH. INCLUYE: DESCARGA, HERRAMIENTA, MANO DE OBRA, ACARREO DENTRO DE LA OBRA. TRABAJO TERMINADO.</t>
  </si>
  <si>
    <t>MONTAJE  DE ANAQUEL TIPO ESQUELETO, SUMISTRADO POR EL INIFECH.INCL: DESCARGA DENTRO  DEL EDIFICIO, HERRAMIENTA, MANO DE OBRA, ACARREO DENTRO DE LA OBRA, TRABAJO TERMINADO.</t>
  </si>
  <si>
    <t>MONTAJE DE ANAQUEL TIPO ESQUELETO, SUMINISTRADO POR EL INIFECH.INCL: DESCARGA DENTRO  DEL EDIFICIO, HERRAMIENTA, MANO DE OBRA, ACARREO DENTRO DE LA OBRA, TRABAJO TERMINADO.</t>
  </si>
  <si>
    <t>MONTAJE DE BURRO PARA PLANCHAR PLEGADIZO, SUMINISTRADO POR INIFECH. INCLUYE: DESCARGA DENTRO DEL EDIFICIO, HERRAMIENTA, MANO DE OBRA, ACARREOS DENTRO DE LA OBRA. TRABAJO TERMINADO.</t>
  </si>
  <si>
    <t>MONTAJE DE ESPEJO PROBADOR TIPO BIOMBO DE TRES CARAS, SUMINISTRADO POR INIFECH. INCLUYE: DESCARGA DENTRO  DEL EDIFICIO, HERRAMIENTA, MANO DE OBRA, ACARREOS DENTRO DE LA OBRA. TRABAJO TERMINADO.</t>
  </si>
  <si>
    <t>MONTAJE Y COLOCACION DE RESTIRADOR SUMINISTRADO POR EL INIFECH INCLUYE: ACCESORIOS, DESCARGA, HERRAMIENTA, MANO DE OBRA, ACARREO  DENTRO DE LA OBRA, TRABAJO TERMINADO.</t>
  </si>
  <si>
    <t>MONTAJE DE MESA PARA BIBLIOTECA CON 4 SEPARADORES, SUMINISTRADO POR EL INIFECH, INCLUYE: ACCESORIOS, DESCARGA DENTRO DEL EDIFICIO, HERRAMIENTA, MANO DE OBRA, ACARREOS DENTRO DE LA OBRA. TRABAJO TERMINADO</t>
  </si>
  <si>
    <t>MONTAJE DE MESA PARA BIBLIOTECA, SUMINISTRADO POR EL INIFECH, INCLUYE: DESCARGA DENTRO DEL EDIFICIO, HERRAMIENTA, MANO DE OBRA, ACARREOS DENTRO DE LA OBRA, TRABAJO TERMINADO</t>
  </si>
  <si>
    <t>MONTAJE DE MODULO DE 4 CABINAS, SUMINISTRADO POR EL INIFECH, INCLUYE:ACCESORIOS, DESCARGA DENTRO DEL EDIFICIO, HERRAMIENTA, MANO DE OBRA, ACARREOS DENTRO DE LA OBRA. TRABAJO TERMINADO.</t>
  </si>
  <si>
    <t>MONTAJE DE CONSOLA, SUMINISTRADO POR EL INIFECH, INCLUYE:ACCESORIOS, DESCARGA DENTRO DEL EDIFICIO, HERRAMIENTA, MANO DE OBRA, ACARREOS DENTRO DE LA OBRA. TRABAJO TERMINADO.</t>
  </si>
  <si>
    <t>MONTAJE DE RESTIRADOR SUMINISTRADO POR EL INIFECH, INCLUYE: DESCARGA DENTRO  DEL EDIFICIO, HERRAMIENTA, MANO DE OBRA, ACARREO DENTRO DE LA OBRA, TRABAJO TERMINADO.</t>
  </si>
  <si>
    <t>MONTAJE Y COLOCACIÓN DE SILLA APILABLE  DE 478X540X620 MM., SUMINISTRADO POR EL INIFECH INCLUYE:  ACCESORIOS, DESCARGA, HERRAMIENTA, MANO DE OBRA, ACARREO  DENTRO DE LA OBRA, TRABAJO TERMINADO.</t>
  </si>
  <si>
    <t>MONTAJE DE MUEBLE PARA GUARDADO  DE MATERIAL SUMINISTRADO POR EL INIFECH. INCL: DESCARGA DENTRO DEL EDIFICIO, HERRAMIENTA, MANO DE OBRA, ACARREO DENTRO DE LA OBRA, TRABAJO TERMINADO.</t>
  </si>
  <si>
    <t>MONTAJE DE BANCO DE TRABAJO TIPO B-4 CON CUBIERTA DE LAMINA DE PLASTICO, SUMINISTRADO POR INIFECH. INCLUYE: DESCARGA DENTRO DEL EDIFICIO, HERRAMIENTA, MANO DE OBRA, ACARREOS DENTRO DE LA OBRA. TRABAJO TERMINADO.</t>
  </si>
  <si>
    <t>MONTAJE DE BANCO  DE TRABAJO TIPO B-6   CON CUBIERTA DE LAMINA PLASTICA DE 2.40X.0.60X0.85 MTS.  SUMINISTRADA POR INIFECH. INCLUYE: DESCARGA DENTRO DEL EDIFICIO, HERRAMIENTA, MANO DE OBRA, ACARREOS DENTRO  DE LA OBRA. TRABAJO TERMINADO.</t>
  </si>
  <si>
    <t>MONTAJE DE BANCO DE TRABAJO TIPO B--9    SUMINISTRADO POR INIFECH. INCLUYE: DESCARGA, HERRAMIENTA, MANO DE OBRA, ACARREO  DENTRO DE LA OBRA. TRABAJO TERMINADO.</t>
  </si>
  <si>
    <t>MONTAJE DE BANCO DE TRABAJO TIPO B-11, SUMINISTRADO POR INIFECH. INCLUYE:  DESCARGA DENTRO DEL EDIFICIO, HERRAMIENTA, MANO DE OBRA, ACARREO  DENTRO DE LA OBRA, TRABAJO TERMINADO.</t>
  </si>
  <si>
    <t>MONTAJE DE BANCO DE TRABAJO TIPO B-16, SUMINISTRADO POR INIFECH. INCLUYE: DESCARGA DENTRO DEL EDIFICIO, HERRAMIENTA, MANO DE OBRA, ACARREO  DENTRO DE LA OBRA, TRABAJO TERMINADO.</t>
  </si>
  <si>
    <t>MONTAJE DE BANCO DE TRABAJO TIPO B-19 CON CUBIERTA DE FIBRA DE VIDRIO, SUMINISTRADO POR EL INIFECH, INCLUYE: DESCARGA, HERRAMIENTAS, MANO DE OBRA, ACARREO DENTRO DE LA OBRA, TRABAJO TERMINADO.</t>
  </si>
  <si>
    <t>MONTAJE DE BANCO  DE TRABAJO TIPO B-21   CON CUBIERTA DE LAMINA PLASTICA DE  1.80X0.60X.060 MTS.  SUMINISTRADA POR INIFECH. INCLUYE: DESCARGA DENTRO  DEL EDIFICIO, HERRAMIENTA, MANO DE OBRA, ACARREOS DENTRO DE LA OBRA. TRABAJO TERMINADO.</t>
  </si>
  <si>
    <t>MONTAJE DE BUTACAS SUMINISTRADAS POR EL INIFECH, INCLUYE: DESCARGA DENTRO DEL EDIFICIO, HERRAMIENTA, MANO DE OBRA,  ACARREO DENTRO DE LA OBRA, TRABAJO TERMINADO.</t>
  </si>
  <si>
    <t>MONTAJE  SILLA APILABLE DE PLASTICO. SUMINISTRADO POR EL INIFECH.INCL: DESCARGA DENTRO DEL EDIFICIO, HERRAMIENTA, MANO DE OBRA, ACARREO  DENTRO DE LA OBRA, TRABAJO TERMINADO.</t>
  </si>
  <si>
    <t>MONTAJE DE BANCO SUMINISTRADO POR EL INIFECH, INCLUYE: DESCARGA DENTRO Y FUERA DEL EDIFICIO, HERRAMIENTA, MANO DE OBRA,  ACARREO  DENTRO DE LA OBRA, TRABAJO TERMINADO.</t>
  </si>
  <si>
    <t>MONTAJE DE MESA PARA MAESTRO SUMINISTRADO POR EL INIFECH, INCLUYE: ACCESORIOS, DESCARGA DENTRO  DEL EDIFICIO, HERRAMIENTA, MANO DE OBRA, ACARREOS DENTRO  DE LA OBRA. TRABAJO TERMINADO</t>
  </si>
  <si>
    <t>MONTAJE DE PIZARRÒN BLANCO PARA PLUMÒN SUMINISTRADO POR EL INIFECH, INCLUYE: ACCESORIOS, DESCARGA DENTRO Y FUERA DEL EDIFICIO, HERRAMIENTA, MANO DE OBRA, ACARREOS DENTRO DE LA OBRA. TRABAJO TERMINADO</t>
  </si>
  <si>
    <t>MONTAJE DE PIZARRON, SUMINISTRADO POR EL INIFECH.  INCLUYE: DESCARGA DENTRO Y FUERA DEL EDIFICIO, HERRAMIENTA, MANO DE OBRA, ACARREOS DENTRO DE LA OBRA. TRABAJO TERMINADO</t>
  </si>
  <si>
    <t>MONTAJE Y COLOCACION DE PIZARRON CUADRICULADO DE 900X3000 MM., SUMINISTRADO POR EL INIFECH INCLUYE: ACCESORIOS,  DESCARGA, HERRAMIENTA, MANO DE OBRA, ACARREO  DENTRO DE LA OBRA, TRABAJO TERMINADO.</t>
  </si>
  <si>
    <t>MONTAJE DE PIZARRON BLANCO PORCELANIZADO CUADRICULADO DE 900X3000 MM., SUMINISTRADO POR INIFECH, INCLUYE:  DESCARGA DENTRO  DEL EDIFICIO, HERRAMIENTA, MANO DE OBRA,  ACAREOS DENTRO  DE LA OBRA, TRABAJO TERMINADO.</t>
  </si>
  <si>
    <t>MONTAJE DE PIZARRON TRIFTICO SUMINISTRADO POR EL INIFECH, INCLUYE: DESCARGA DENTRO  DEL EDIFICIO, HERRAMIENTA, MANO DE OBRA, ACARREO DENTRO DE LA OBRA, TRABAJO TERMINADO.</t>
  </si>
  <si>
    <t>MONTAJE  MESA P/MAESTRO 1200x600x750 mm SUMINISTRADO POR EL INIFECH.INCL: DESCARGA DENTRO  DEL EDIFICIO, HERRAMIENTA Y MANO DE OBRA.</t>
  </si>
  <si>
    <t>MONTAJE  MESA PARA JARDIN DE NIÑOS DE 800x600x500 mm. SUMINISTRADO POR EL INIFECH. INCLUYE:DESCARGA DENTRO  DEL EDIFICIO, HERRAMIENTA, MANO DE OBRA, ACARREO  DENTRO DE LA OBRA, TRABAJO TERMINADO.</t>
  </si>
  <si>
    <t>MONTAJE DE MESA DE MADERA PARA COMEDOR DE 1200X700X750 MM., SUMINISTRADO POR EL INIFECH, INCLUYE:  DESCARGA DENTRO DEL EDIFICIO, HERRAMIENTA, MANO DE OBRA, ACARREOS DENTRO  DE LA OBRA. TRABAJO TERMINADO.</t>
  </si>
  <si>
    <t>MONTAJE DE SILLA DE PALETA SUMINISTRADO POR EL INIFECH, INCLUYE: ACCESORIOS,  DESCARGA DENTRO DEL EDIFICIO, HERRAMIENTA, MANO DE OBRA, ACARREOS DENTRO  DE LA OBRA. TRABAJO TERMINADO</t>
  </si>
  <si>
    <t>MONTAJE DE SILLA DE PALETA, SUMINISTRADO POR EL INIFECH, INCLUYE: DESCARGA DENTRO  DEL EDIFICIO, HERRAMIENTA, MANO DE OBRA,  ACARREOS DENTRO  DE LA OBRA, TRABAJO TERMINADO</t>
  </si>
  <si>
    <t>MONTAJE DE MESA BINARIA 1.20x0.40x0.75M) SUMINISTRADO POR EL INIFECH, INCLUYE:  DESCARGA DENTRO DEL EDIFICIO, HERRAMIENTA, MANO DE OBRA, ACARREO  DENTRO DE LA OBRA, TRABAJO TERMINADO.</t>
  </si>
  <si>
    <t>MONTAJE DE SILLA PARA MESA BINARIA, SUMINISTRADO POR EL INIFECH, INCLUYE: DESCARGA DENTRO  DEL EDIFICIO, HERRAMIENTA, MANO DE OBRA, ACARREO  DENTRO DE LA OBRA, TRABAJO TERMINADO.</t>
  </si>
  <si>
    <t>MONTAJE  DE SILLAS SUMINISTRADO POR EL INIFECH (SILLA TUBULAR Y TRIPLAY DE MADERA DE PINO PARA JARDIN DE NIÑOS). INCLUYE: DESCARGA DENTRO DEL EDIFICIO, HERRAMIENTA, MANO DE OBRA, ACARREOS DENTRO  DE LA OBRA. TRABAJO TERMINADO</t>
  </si>
  <si>
    <t>MONTAJE DE PIZARRON BLANCO PARA PLUMON DE 900X1200 MM  SUMINISTRADO POR INIFECH. INCLUYE: DESCARGA DENTRO  DEL EDIFICIO, HERRAMIENTA, MANO DE OBRA, ACARREO  DENTRO DE LA OBRA, TRABAJO TERMINADO.</t>
  </si>
  <si>
    <t>MONTAJE  SILLA PARA JARDIN DE NIÑOS. SUMINISTRADO POR EL INIFECH.INCL:  DESCARGA DENTRO DEL EDIFICIO, HERRAMIENTA, MANO DE OBRA, ACARREO  DENTRO DE LA OBRA, TRABAJO TERMINADO.</t>
  </si>
  <si>
    <t>MONTAJE  MESA PARA JARDIN DE NIÑOS. SUMINISTRADO POR EL INIFECH.INCL: DESCARGA DENTRO  DEL EDIFICIO, HERRAMIENTA, MANO DE OBRA, ACARREO  DENTRO DE LA OBRA, TRABAJO TERMINADO.</t>
  </si>
  <si>
    <t>MONTAJE DE SILLA DE PALETA,  SUMINISTRADO POR INIFECH. INCLUYE: DESCARGA DENTRO  DEL EDIFICIO, HERRAMIENTA, MANO DE OBRA, ACARREOS  DENTRO DE LA OBRA. TRABAJO TERMINADO.</t>
  </si>
  <si>
    <t>MONTAJE DE PIZARRON BLANCO PORCELANIZADO DE 900X3000 MM., SUMINISTRADO POR INIFECH, INCLUYE: DESCARGA DENTRO  DEL EDIFICIO, HERRAMIENTA, MANO DE OBRA,  ACAREOS DENTRO  DE LA OBRA, TRABAJO TERMINADO.</t>
  </si>
  <si>
    <t>MONTAJE DE PIZARRON BLANCO PARA PLUMON DE 900X3000 MM  SUMINISTRADO POR INIFECH. INCLUYE: DESCARGA DENTRO  DEL EDIFICIO, HERRAMIENTA, MANO DE OBRA, ACARREO  DENTRO DE LA OBRA, TRABAJO TERMINADO.</t>
  </si>
  <si>
    <t>MONTAJE DE PIZARRÒN BLANCO, SUMINISTRADO POR EL INIFECH, INCLUYE: DESCARGA DENTRO  DEL EDIFICIO, HERRAMIENTA, MANO DE OBRA, ACARREOS DENTRO  DE LA OBRA, TRABAJO TERMINADO.</t>
  </si>
  <si>
    <t>MONTAJE DE CARRETE CON GUIA PARA ALAMBRE DE ACERO 50 PIES ( 15.24 MTS) SUMINISTRADO POR EL INIFECH, INCLUYE: DESCARGA, HERRAMIENTAS, MANO DE OBRA, MANIOBRAS Y MONTAJE DENTRO DEL EDIFICIO, TRABAJO TERMINADO.</t>
  </si>
  <si>
    <t>MONTAJE Y COLOCACION DE COMPAS METALICO DE PRECISION  PARA EXTERIORES DE ACERO CON ARTICULACION, SUMINISTRADO POR EL INIFECH. INCLUYE: DESCARGA, HERRAMIENTAS, MANO DE OBRA, ACARREO  DENTRO DE LA OBRA, TRABAJO TERMINADO.</t>
  </si>
  <si>
    <t>MONTAJE DE MICROMETRO DE PRECISION CALIBRADOR EXTERIORES 0 A 25.4 MM 0 A 1"  SUMINISTRADO POR EL INIFECH. INCLUYE:  DESCARGA, HERRAMIENTAS, MANO DE OBRA, ACARREO DENTRO DE LA OBRA, TRABAJO TERMINADO.</t>
  </si>
  <si>
    <t>MONTAJE DE NEUTRALIZADOR PARA RECEPTORES DE T.V.  JUEGO DE 12 PIEZAS,   SUMINISTRADO POR INIFECH. INCLUYE:  DESCARGA, HERRAMIENTA, MANO DE OBRA, ACARREO  DENTRO DE LA OBRA. TRABAJO TERMINADO.</t>
  </si>
  <si>
    <t>MONTAJE DE PALA  CARBONERA , SUMINISTRADO POR EL INIFECH INCLUYE: ACCESORIOS,  DESCARGA.</t>
  </si>
  <si>
    <t>MONTAJE DE PINZAS PARA JALAR FUSIBLES DE 100 A 600 AMPERES, SUMINISTRADO POR EL INIFECH. INCLUYE: DESCARGA, HERRAMIENTAS, MANO DE OBRA, ACARREO  DENTRO DE LA OBRA, TRABAJO TERMINADO.</t>
  </si>
  <si>
    <t>MONTAJE DE TIJERAS PARA CORTE DE  LAMINA   SUMINISTRADO POR INIFECH. INCLUYE: DESCARGA, HERRAMIENTA, MANO DE OBRA, ACARREO DENTRO DE LA OBRA. TRABAJO TERMINADO.</t>
  </si>
  <si>
    <t>MONTAJE DE PAQUETE DE ELECTRICIDAD- ELECTRONICA, SUMINISTRADO POR EL INIFECH. INCLUYE: DESCARGA, HERRAMIENTAS, MANO DE OBRA, ACARREO  DENTRO DE LA OBRA, TRABAJO TERMINADO.</t>
  </si>
  <si>
    <t>MONTAJE DE CONJUNTO DE ELECTRICIDAD, SUMINISTRADO POR INIFECH. INCLUYE: DESCARGA DENTRO  DEL EDIFICIO, HERRAMIENTA, MANO DE OBRA, . TRABAJO TERMINADO.</t>
  </si>
  <si>
    <t>MONTAJE DE KIT DE HERRAMIENTA, SUMINISTRADO POR INIFECH. INCLUYE:  DESCARGA DENTRO  DEL EDIFICIO, HERRAMIENTA, MANO DE OBRA, ACARREO DENTRO DE LA OBRA, ACARREO  DENTRO DE LA OBRA, TRABAJO TERMINADO.</t>
  </si>
  <si>
    <t>MONTAJE  DE CARRETILLA  CON RUEDA DE HULE , SUMINISTRADO POR EL INIFECH INCLUYE: CARGA, DESCARGA, ACARREO  DENTRO DE LA OBRA, TRABAJO TERMINADO.</t>
  </si>
  <si>
    <t>MONTAJE DE EQUIPO SERV. BATERIAS RECIP. PLAST. LIMP. BARNES, TRANSP. BAT. HIDROM. TERMOMETRO.  SUMINISTRADO POR EL INIFECH. INCLUYE: DESCARGA, HERRAMIENTAS, MANO DE OBRA, ACARREO DENTRO DE LA OBRA, TRABAJO TERMINADO.</t>
  </si>
  <si>
    <t>MONTAJE DE CHASIS DE RADIO FUNCIONANDO   SUMINISTRADO POR INIFECH. INCLUYE: DESCARGA, HERRAMIENTA, MANO DE OBRA, ACARREO DENTRO DE LA OBRA. TRABAJO TERMINADO.</t>
  </si>
  <si>
    <t>MONTAJE DE DÉCADA DE CONDENSADORES   SUMINISTRADO POR INIFECH. INCLUYE: DESCARGA, HERRAMIENTA, MANO DE OBRA, ACARREO DENTRO DE LA OBRA. TRABAJO TERMINADO.</t>
  </si>
  <si>
    <t>MONTAJE DE DÉCADA DE RESISTENCIAS   SUMINISTRADO POR INIFECH. INCLUYE: DESCARGA, HERRAMIENTA, MANO DE OBRA, ACARREO  DENTRO DE LA OBRA. TRABAJO TERMINADO.</t>
  </si>
  <si>
    <t>MONTAJE DE DEMOSTRADOR  DINAMICO DE RADIO RECEPTOR   SUMINISTRADO POR INIFECH. INCLUYE: DESCARGA, HERRAMIENTA, MANO DE OBRA, ACARREO DENTRO DE LA OBRA. TRABAJO TERMINADO.</t>
  </si>
  <si>
    <t>MONTAJE DE ELIMINADOR  Y CARGADOR DE BATERIAS ENTRADA 110 V, C.A 60 HZ   SUMINISTRADO POR INIFECH. INCLUYE:  DESCARGA, HERRAMIENTA, MANO DE OBRA, ACARREO DENTRO DE LA OBRA. TRABAJO TERMINADO.</t>
  </si>
  <si>
    <t>MONTAJE DE FUENTE DE ALIMENTACION  RANGO O VOLTAJE DE O-30 V.   SUMINISTRADO POR INIFECH. INCLUYE: DESCARGA, HERRAMIENTA, MANO DE OBRA,  ACARREO DENTRO DE LA OBRA. TRABAJO TERMINADO.</t>
  </si>
  <si>
    <t>MONTAJE DE MULTIMETRO ANALIZADOR DE C.A . Y C.C. SUMINIS-- TRADO POR INIFECH. INCLUYE: DESCARGA, HERRAMIENTA, MANO DE OBRA, ACARREO  DENTRO DE LA OBRA. TRABAJO TERMINADO.</t>
  </si>
  <si>
    <t>MONTAJE DE GENERADOR  DE AUDIO- FRECUENCIA CUATRO BAN- DAS SUMINISTRADO POR INIFECH. INCLUYE:DESCARGA, HERRAMIENTA, MANO DE OBRA, ACARREO DENTRO DE LA OBRA. TRABAJO TERMINADO.</t>
  </si>
  <si>
    <t>MONTAJE DE GENERADOR  DE RADIO- FRECUENCIA RANGO 150 KC SUMINISTRADO POR INIFECH. INCLUYE: DESCARGA, HERRAMIENTA, MANO DE OBRA, ACARREO DENTRO DE LA OBRA. TRABAJO TERMINADO.</t>
  </si>
  <si>
    <t>MONTAJE DE GROWLER EXTERNO.  SUMINISTRADO POR EL INIFECH. INCLUYE: DESCARGA, HERRAMIENTAS, MANO DE OBRA, ACARREO DENTRO DE LA OBRA, TRABAJO TERMINADO.</t>
  </si>
  <si>
    <t>MONTAJE DE GROWLER INTERNO-EXTERNO. SUMINISTRADO POR EL INIFECH. INCLUYE: DESCARGA, HERRAMIENTAS, MANO DE OBRA, MANIOBRAS Y MONTAJE DENTRO DEL EDIFICIO, TRABAJO TERMINADO.</t>
  </si>
  <si>
    <t>MONTAJE DE OSCILOSCOPIO DE FRECUENCIA DE RESPUESTA SUMINISTRADO POR INIFECH. INCLUYE:  DESCARGA, HERRAMIENTA, MANO DE OBRA, ACARREO DENTRO DE LA OBRA. TRABAJO TERMINADO.</t>
  </si>
  <si>
    <t>MONTAJE DE PROBADOR DE DIODOS Y TRANSISTORES SUMINIS-- TRADO POR INIFECH. INCLUYE:  DESCARGA, HERRAMIENTA, MANO DE OBRA, ACARREO DENTRO DE LA OBRA. TRABAJO TERMINADO.</t>
  </si>
  <si>
    <t>MONTAJE DE PROBADOR DE VALVULAS AL VACIO, SUMINISTRADO POR INIFECH. INCLUYE: DESCARGA, HERRAMIENTA, MANO DE OBRA, ACARREO DENTRO DE LA OBRA. TRABAJO TERMINADO.</t>
  </si>
  <si>
    <t>MONTAJE DE PROBADOR DE VOLTAJE PORTATIL RANGO DE 0 - 500  V.C.A Y 0 - 600 V.C.D. SUMINISTRADO POR EL INIFECH. INCLUYE:  DESCARGA, HERRAMIENTAS, MANO DE OBRA, ACARREO DENTRO DE LA OBRA, TRABAJO TERMINADO</t>
  </si>
  <si>
    <t>MONTAJE DE VOLTAPERIMETRO PORTATIL DE GANCHO 5-20-80-350 AMP. 150-300-750 V. SUMINISTRADO POR EL INIFECH. INCLUYE: DESCARGA, HERRAMIENTAS, MANO DE OBRA, ACARREO DENTRO DE LA OBRA, TRABAJO TERMINADO.</t>
  </si>
  <si>
    <t>MONTAJE DE WATIMETRO ELECTRODINAMICO MONOFASICO PARA C.A. CON ACCESORIOS. SUMINISTRADO POR EL INIFECH. INCLUYE:  DESCARGA, HERRAMIENTAS, MANO DE OBRA,  ACARREO DENTRO DE LA OBRA, TRABAJO TERMINADO.</t>
  </si>
  <si>
    <t>MONTAJE DE TELEVISOR DE 26" SUMINISTRADO POR EL INIFECH INCLUYE: ACCESORIOS,  DESCARGA DENTRO  DEL EDIFICIO, HERRAMIENTA, MANO DE OBRA, ACARREO  DENTRO DE LA OBRA, TRABAJO TERMINADO.</t>
  </si>
  <si>
    <t>MONTAJE DE UNIDAD DE ORDEÑA PORTATIL HP-100 SUMINISTRADO POR EL INIFECH, INCLUYE: TAPA CON REGULADOR DE VACIO, MOTOR 1-HP ELECTRICO, DOSIFICADOR DE ACEITE, BOMBA DE VACIO VP 18-L, MOBLE DE ESCAPE, TANQUE DE VACIO, VALVULA DREN, TAPA Y SALIDA PARA VACIO, MANGUERA DE CONEXION, GRIFO LLAVE PARA VACIO (8 PZAS), CUBETA DE ORDEÑA DE ACERO INOXIDABLE, TAPA CUBETA CON PULSADOR, MANGUERA PARA VACIO, MANGUERA DOBLE PULSACION, MANGUERA DE LECHE, COLECTOR DE LECHE, MAMILAS Y CASQUILLOS DE ACERO INOXIDABLE, TUBOS CORTOS (4 PZAS.), NIPLE DE PVC DE CONEXION, VACUOMETRO, DESCARGA DENTRO  DEL EDIFICIO, HERRAMIENTA, MANO DE OBRA,  ACARREO  DENTRO DE LA OBRA, TRABAJO TERMINADO.</t>
  </si>
  <si>
    <t>MONTAJE DE MAQUINA PARA COSTURA RECTA, BRAZO LARGO, DOBLE DESPUNTE, SUMINISTRADO POR INIFECH. INCLUYE: DESCARGA DENTRO DEL EDIFICIO, HERRAMIENTA, MANO DE OBRA, ACARREOS  DENTRO DE LA OBRA. TRABAJO TERMINADO.</t>
  </si>
  <si>
    <t>MONTAJE DE MAQUINA PARA COSTURA RECTA, BRAZO LARGO CON APARATO PIE DOBLADILLO, SUMINISTRADO POR INIFECH. INCLUYE:DESCARGA DENTRO DEL EDIFICIO, HERRAMIENTA, MANO DE OBRA, ACARREOS  DENTRO DE LA OBRA. TRABAJO TERMINADO.</t>
  </si>
  <si>
    <t>MONTAJE DE MAQUINA SOBREHILADORA 3 HILOS, AGUJA RECTA PARA TODAS LAS TELAS, SUMINISTRADO POR INIFECH. INCLUYE: DESCARGA DENTRO  DEL EDIFICIO, HERRAMIENTA, MANO DE OBRA, ACARREOS  DENTRO DE LA OBRA. TRABAJO TERMINADO.</t>
  </si>
  <si>
    <t>MONTAJE DE MAQUINA PARA COSTURA DE CADENETA CON TRES AGUJAS, MAQUINA DE CODO, SUMINISTRADO POR INIFECH. INCLUYE:DESCARGA  DENTRO  DEL EDIFICIO, HERRAMIENTA, MANO DE OBRA, ACARREOS  DENTRO DE LA OBRA. TRABAJO TERMINADO.</t>
  </si>
  <si>
    <t>MONTAJE DE MAQUINA DE COSTURA INVISIBLE, LUBRICACION MANUAL, SUMINISTRADO POR INIFECH. INCLUYE: DESCARGA DENTRO  DEL EDIFICIO, HERRAMIENTA, MANO DE OBRA, ACARREOS  DENTRO DE LA OBRA. TRABAJO TERMINADO.</t>
  </si>
  <si>
    <t>MONTAJE DE MAQUINA PARA HACER OJALES DESDE 1/4" HASTA 1/2", SUMINISTRADO POR INIFECH. INCLUYE:DESCARGA DENTRO  DEL EDIFICIO, HERRAMIENTA, MANO DE OBRA, ACARREOS  DENTRO DE LA OBRA. TRABAJO TERMINADO.</t>
  </si>
  <si>
    <t>MONTAJE DE MAQUINA PARA COSTURA DE PRESILLA O EMATADORA, CICLO AUTOMATICO, SUMINISTRADO POR INIFECH. INCLUYE: DESCARGA DENTRO  DEL EDIFICIO, HERRAMIENTA, MANO DE OBRA, ACARREOS  DENTRO DE LA OBRA. TRABAJO TERMINADO.</t>
  </si>
  <si>
    <t>MONTAJE DE MAQUINA DE COSTURA DE TRABAJO DOS O TRES AGUJAS GAUGE DE 1/4",3",4" HILOS, SUMINISTRADO POR INIFECH. INCLUYE: DESCARGA DENTRO  DEL EDIFICIO, HERRAMIENTA, MANO DE OBRA, ACARREOS  DENTRO DE LA OBRA. TRABAJO TERMINADO.</t>
  </si>
  <si>
    <t>MONTAJE DE MAQUINA DE COSTURA RECTA, BRAZO CORTO DOBLE PESPUNTE, SUMINISTRADO POR INIFECH. INCLUYE: DESCARGA DENTRO  DEL EDIFICIO, HERRAMIENTA, MANO DE OBRA, ACARREOS DENTRO DE LA OBRA. TRABAJO TERMINADO.</t>
  </si>
  <si>
    <t>MONTAJE DE MAQUINA PARA COSTURA DE CADENETA DE UNA AGUJA, POSIBILIDAD DE DOS, SUMINISTRADO POR INIFECH. INCLUYE: DESCARGA DENTRO  DEL EDIFICIO, HERRAMIENTA, MANO DE OBRA, ACARREOS  DENTRO DE LA OBRA. TRABAJO TERMINADO.</t>
  </si>
  <si>
    <t>MONTAJE DE MAQUINA PARA PEGAR BOTONES DE 2 A 4 ORIFICIOS, SUMINISTRADO POR INIFECH. INCLUYE:DESCARGA DENTRO DEL EDIFICIO, HERRAMIENTA, MANO DE OBRA, ACARREOS  DENTRO DE LA OBRA. TRABAJO TERMINADO.</t>
  </si>
  <si>
    <t>MONTAJE DE MAQUINA SOBRE HILADORA CON PUNTA DE SEGURIDAD DOS AGUJAS, SUMINISTRADO POR INIFECH. INCLUYE:  DESCARGA DENTRO  DEL EDIFICIO, HERRAMIENTA, MANO DE OBRA, ACARREOS DENTRO DE LA OBRA. TRABAJO TERMINADO.</t>
  </si>
  <si>
    <t>MONTAJE DE MAQUINA SUPER RAPIDA DE ZIG-ZAG, LUBRICACION AUTOMATICA, SUMINISTRADO POR INIFECH. INCLUYE:  DESCARGA DENTRO  DEL EDIFICIO, HERRAMIENTA, MANO DE OBRA, ACARREOS  DENTRO DE LA OBRA. TRABAJO TERMINADO.</t>
  </si>
  <si>
    <t>MONTAJE DE MAQUINA BORDADORA EN REALCE, APERTURA MAXIMA 12 MM, SUMINISTRADO POR INIFECH. INCLUYE: DESCARGA DENTRO  DEL EDIFICIO, HERRAMIENTA, MANO DE OBRA, ACARREOS DENTRO DE LA OBRA. TRABAJO TERMINADO.</t>
  </si>
  <si>
    <t>MONTAJE DE MAQUINA DE TEJER TIPO FAMILIAR SEMI-INDUSTRIAL, SISTEMA DE TECLADO, SUMINISTRADO POR INIFECH. INCLUYE:DESCARGA DENTRO  DEL EDIFICIO, HERRAMIENTA, MANO DE OBRA, ACARREOS  DENTRO DE LA OBRA. TRABAJO TERMINADO.</t>
  </si>
  <si>
    <t>MONTAJE DE PLANCHA TIPO DOMESTICO CON TERMOSTATO PARA 110/120 V. 50/60 HZ, SUMINISTRADO POR INIFECH. INCLUYE:  DESCARGA DENTRO  DEL EDIFICIO, HERRAMIENTA, MANO DE OBRA, ACARREOS  DENTRO DE LA OBRA. TRABAJO TERMINADO.</t>
  </si>
  <si>
    <t>MONTAJE DE PLANCHA CON CAMARA DE VAPOR Y TERMOSTATO PARA 110/120 V. 50/60 HZ., SUMINISTRADO POR INIFECH. INCLUYE:DESCARGA DENTRO DEL EDIFICIO, HERRAMIENTA, MANO DE OBRA, ACARREOS  DENTRO DE LA OBRA. TRABAJO TERMINADO.</t>
  </si>
  <si>
    <t>MONTAJE DE MANIQUI TIPO TALLER DE HOMBRE PARA CONFECCION DE CARTON REFORZADO, SUMINISTRADO POR INIFECH. INCLUYE: DESCARGA DENTRO  DEL EDIFICIO, HERRAMIENTA, MANO DE OBRA, ACARREOS  DENTRO DE LA OBRA. TRABAJO TERMINADO.</t>
  </si>
  <si>
    <t>MONTAJE DE MANIQUI TIPO TALLER DE MUJER PARA CONFECCION DE CARTON REFORZADO YUTE, SUMINISTRADO POR INIFECH. INCLUYE: DESCARGA DENTRO  DEL EDIFICIO, HERRAMIENTA, MANO DE OBRA, ACARREOS  DENTRO DE LA OBRA. TRABAJO TERMINADO.</t>
  </si>
  <si>
    <t>MONTAJE DE MANIQUI NIÑO DE 10 AÑOS SIN CABEZA EN CARTON REFORZADO YUTE, SUMINISTRADO POR INIFECH. INCLUYE: DESCARGA DENTRO  DEL EDIFICIO, HERRAMIENTA, MANO DE OBRA, ACARREOS  DENTRO DE LA OBRA. TRABAJO TERMINADO.</t>
  </si>
  <si>
    <t>MONTAJE DE DESECADOR, SUMINISTRADO POR INIFECH. INCLUYE: DESCARGA DENTRO  DEL EDIFICIO, HERRAMIENTA, MANO DE OBRA, ACARREO  DENTRO DE LA OBRA, TRABAJO TERMINADO.</t>
  </si>
  <si>
    <t>MONTAJE DE PAQUETE DE LABORATORIO POLIFUNCIONAL, SUMINISTRADO POR INIFECH. INCLUYE: DESCARGA DENTRO DEL EDIFICIO, HERRAMIENTA, MANO DE OBRA, ACARREO  DENTRO DE LA OBRA, TRABAJO TERMINADO.</t>
  </si>
  <si>
    <t>MONTAJE DE BALANZA GRAVATORIA, SUMINISTRADO POR INIFECH. INCLUYE: DESCARGA DENTRO  DEL EDIFICIO, HERRAMIENTA, MANO DE OBRA, ACARREO  DENTRO DE LA OBRA, TRABAJO TERMINADO.</t>
  </si>
  <si>
    <t>MONTAJE DE APARATO HOTFMAN, SUMINISTRADO POR INIFECH. INCLUYE: DESCARGA DENTRO DEL EDIFICIO, HERRAMIENTA, MANO DE OBRA, ACARREO DENTRO DE LA OBRA, TRABAJO TERMINADO.</t>
  </si>
  <si>
    <t>MONTAJE DE JERINGA PASCAL, SUMINISTRADO POR INIFECH. INCLUYE: DESCARGA DENTRO  DEL EDIFICIO, HERRAMIENTA, MANO DE OBRA, ACARREO  DENTRO DE LA OBRA, TRABAJO TERMINADO.</t>
  </si>
  <si>
    <t>MONTAJE DE MICROSCOPIO MOLECULAR, SUMINISTRADO POR INIFECH. INCLUYE:DESCARGA DENTRO  DEL EDIFICIO, HERRAMIENTA, MANO DE OBRA, ACARREO  DENTRO DE LA OBRA, TRABAJO TERMINADO.</t>
  </si>
  <si>
    <t>MONTAJE DE VASO COMUNICANTE, SUMINISTRADO POR INIFECH. INCLUYE: DESCARGA DENTRO DEL EDIFICIO, HERRAMIENTA, MANO DE OBRA, ACARREO  DENTRO DE LA OBRA, TRABAJO TERMINADO.</t>
  </si>
  <si>
    <t>MONTAJE DE CONJUNTO DE BIOLOGIA, SUMINISTRADO POR INIFECH. INCLUYE:  DESCARGA DENTRO  DEL EDIFICIO, HERRAMIENTA, MANO DE OBRA, ACARREO  DENTRO DE LA OBRA, TRABAJO TERMINADO.</t>
  </si>
  <si>
    <t>MONTAJE DE CONJUNTO DE QUIMICA, SUMINISTRADO POR INIFECH. INCLUYE: DESCARGA DENTRO  DEL EDIFICIO, HERRAMIENTA, MANO DE OBRA, ACARREO  DENTRO DE LA OBRA, TRABAJO TERMINADO.</t>
  </si>
  <si>
    <t>MONTAJE DE CONJUNTO DE MECANICA, SUMINISTRADO POR INIFECH. INCLUYE: DESCARGA DENTRO DEL EDIFICIO, HERRAMIENTA, MANO DE OBRA, ACARREO DENTRO DE LA OBRA, TRABAJO TERMINADO.</t>
  </si>
  <si>
    <t>MONTAJE DE CONJUNTO DE PRACTICAS ELECTRICO, BASICA Y SEMICONDUCTORES TIPO CAPFCE, SUMINISTRADO POR EL INIFECH. INCLUYE: DESCARGA DENTRO  DEL EDIFICIO, HERRAMIENTA, MANO DE OBRA, ACARREO DENTRO  DE LA OBRA, TRABAJO TERMINADO.</t>
  </si>
  <si>
    <t>MONTAJE DE VERNIER GRANDE, SUMINISTRADO POR INIFECH. INCLUYE: DESCARGA DENTRO  DEL EDIFICIO, HERRAMIENTA, MANO DE OBRA, ACARREO DENTRO DE LA OBRA, TRABAJO TERMINADO.</t>
  </si>
  <si>
    <t>MONTAJE DE CONJUNTO DE OPTICA Y TERMOLOGIA, SUMINISTRADO POR INIFECH. INCLUYE: DESCARGA DENTRO  DEL EDIFICIO, HERRAMIENTA, MANO DE OBRA, ACARREO  DENTRO DE LA OBRA, TRABAJO TERMINADO.</t>
  </si>
  <si>
    <t>MONTAJE DE MODULO DE OPTICA, SUMINISTRADO POR INIFECH. INCLUYE: DESCARGA DENTRO  DEL EDIFICIO, HERRAMIENTA, MANO DE OBRA, ACARREO  DENTRO DE LA OBRA, TRABAJO TERMINADO.</t>
  </si>
  <si>
    <t>MONTAJE DE BOMBA PORTATIL, SUMINISTRADO POR INIFECH. INCLUYE: DESCARGA DENTRO  DEL EDIFICIO, HERRAMIENTA, MANO DE OBRA, ACARREO  DENTRO DE LA OBRA, TRABAJO TERMINADO.</t>
  </si>
  <si>
    <t>MONTAJE DE ESTUFA HORNO DE 8 CALORES, SUMINISTRADO POR INIFECH. INCLUYE: DESCARGA DENTRO DEL EDIFICIO, HERRAMIENTA, MANO DE OBRA, ACARREO  DENTRO DE LA OBRA, TRABAJO TERMINADO.</t>
  </si>
  <si>
    <t>MONTAJE Y COLOCACION DE BEBEDERO AUTOMATICO DE 2440 MM , SUMINISTRADO POR EL INIFECH INCLUYE: ACCESORIOS,  DESCARGA, HERRAMIENTA, MANO DE OBRA, ACARREO DENTRO DE LA OBRA, TRABAJO TERMINADO.</t>
  </si>
  <si>
    <t>MONTAJE Y COLOCACION DE BEBEDERO PARA INICIACIÓN, DEPOSITO PLASTICO CAPAC. DE 4 LITROS, SUMINISTRADO POR EL INIFECH INCLUYE: ACCESORIOS,  DESCARGA, HERRAMIENTA, MANO DE OBRA, ACARREO DENTRO DE LA OBRA, TRABAJO TERMINADO.</t>
  </si>
  <si>
    <t>MONTAJE Y COLOCACION DE COMEDERO PARA POLLITOS 915 X 50 MM. PROFUNDIDAD, SUMINISTRADO POR EL INIFECH INCLUYE: ACCESORIOS, DESCARGA, HERRAMIENTA, MANO DE OBRA, ACARREO DENTRO DE LA OBRA, TRABAJO TERMINADO.</t>
  </si>
  <si>
    <t>MONTAJE Y COLOCACION DE CRIADERO PARA 1000 POLLOS CON RODETE CREMADOR GAS TERMOSTATO, SUMINISTRADO POR EL INIFECH INCLUYE: ACCESORIOS,  DESCARGA, HERRAMIENTA, MANO DE OBRA, ACARREO DENTRO DE LA OBRA, TRABAJO TERMINADO.</t>
  </si>
  <si>
    <t>MONTAJE  DE ASTA PARA  BANDERA DE LATON DE 2.25 M. DE TRES TRAMOS INTERCAMBIABLES.SUMINISTRADO POR EL INIFECH.INCL: DESCARGA DENTRO  DEL EDIFICIO, HERRAMIENTA, MANO DE OBRA, ACARREO  DENTRO DE LA OBRA, TRABAJO TERMINADO.</t>
  </si>
  <si>
    <t>MONTAJE DE BANDERA NACIONAL PARA INTEMPERIE DE 2.00x3.50mts. SUMINISTRADA POR EL INIFECH. INCL:  DESCARGA DENTRO  DEL EDIFICIO, HERRAMIENTA, MANO DE OBRA, ACARREO  DENTRO DE LA OBRA, TRABAJO TERMINADO.</t>
  </si>
  <si>
    <t>MONTAJE  BANDERA PARA INTERIOR DE 0.90X1.58 MTS. SUMINISTRADA POR EL INIFECH.INCL:  DESCARGA DENTRO  DEL EDIFICIO, HERRAMIENTA, MANO DE OBRA, ACARREO  DENTRO DE LA OBRA, TRABAJO TERMINADO.</t>
  </si>
  <si>
    <t>MONTAJE DE PORTA BANDERA DE PIEL DE LUJO COLOR NEGRO. SUMINISTRADA POR EL INIFECH. INCL:  DESCARGA DENTRO  DEL EDIFICIO, HERRAMIENTA Y MANO DE OBRA.</t>
  </si>
  <si>
    <t>MONTAJE DE MOÑO PARA BANDERA DE SATIN 1.40X0.18 MTS.Y 6 MM DE ESPESOR, SUMINISTRADO POR EL INIFECH. INCL:  DESCARGA DENTRO  DEL EDIFICIO, HERRAMIENTA, MANO DE OBRA, ACARREO DENTRO DE LA OBRA, TRABAJO TERMINADO.</t>
  </si>
  <si>
    <t>MONTAJE DE DUPLICADOR DE FUNCIONAMIENTO ELECTRICO Y MANUAL CAPACIDAD DE 250 HOJAS SUMINISTRADO POR INIFECH. INCLUYE: DESCARGA, HERRAMIENTA, MANO DE OBRA, ACARREO DENTRO DE LA OBRA. TRABAJO TERMINADO.</t>
  </si>
  <si>
    <t>MONTAJE DE COMPUTADORA, SUMINISTRADO POR EL INIFECH, INCLUYE: DESCARGA DENTRO  DEL EDIFICIO, HERRAMIENTA, MANO DE OBRA, ACARREOS DENTRO DE LA OBRA. TRABAJO TERMINADO</t>
  </si>
  <si>
    <t>MONTAJE DE IMPRESORA, SUMINISTRADO POR EL INIFECH, INCLUYE: DESCARGA DENTRO  DEL EDIFICIO, HERRAMIENTA, MANO DE OBRA, ACARREOS DENTRO  DE LA OBRA. TRABAJO TERMINADO</t>
  </si>
  <si>
    <t>MONTAJE DE MAQUINA DE ESCRIBIR CARRO DE 13", SUMINISTRADO POR EL INIFECH, INCLUYE: ACCESORIOS, DESCARGA DENTRO DEL EDIFICIO, HERRAMIENTA,  MANO DE OBRA, ACARREOS DENTRO  DE LA OBRA. TRABAJO TERMINADO.</t>
  </si>
  <si>
    <t>MONTAJE DE BOTIQUIN SUMINISTRADO POR EL INIFECH, INCLUYE:DESCARGA DENTRO DEL EDIFICIO, HERRAMIENTA, MANO DE OBRA,  ACARREO DENTRO DE LA OBRA, TRABAJO TERMINADO.</t>
  </si>
  <si>
    <t>MONTAJE DE PANTALLA DE PROYECCION DE 178X178 CM., SUMINISTRADA POR EL INIFECH, INCLUYE: DESCARGA DENTRO  DEL EDIFICIO, HERRAMIENTA, MANO DE OBRA, ACARREOS DENTRO  DE LA OBRA. TRABAJO TERMINADO</t>
  </si>
  <si>
    <t>MONTAJE DE PROYECTOR DE CUERPOS OPACOS SUMINISTRADO POR EL INIFECH, INCLUYE: DESCARGA DENTRO  DEL EDIFICIO, HERRAMIENTA, MANO DE OBRA,  ACARREO  DENTRO DE LA OBRA, TRABAJO TERMINADO.</t>
  </si>
  <si>
    <t>MONTAJE DE PROYECTOR DE TRASPARENCIAS CON ENFOQUE AUTOMATICO Y CONTROL REMOTO, SUMINISTRADO POR EL INIFECH, INCLUYE: DESCARGA DENTRO  DEL EDIFICIO, HERRAMIENTA, MANO DE OBRA,  ACARREO DENTRO DE LA OBRA, TRABAJO TERMINADO.</t>
  </si>
  <si>
    <t>MONTAJE DE RETROPROYECTOR CON FUENTE DE ILUMINACION DE CUARZO DE 650 WATTS, SUMINISTRADO POR EL INIFECH, INCLUYE:DESCARGA DENTRO  DEL EDIFICIO, HERRAMIENTA, MANO DE OBRA, ACARREO  DENTRO DE LA OBRA, TRABAJO TERMINADO.</t>
  </si>
  <si>
    <t>MONTAJE Y COLOCACION DE LOGOTIPO DEL INIFECH Y LETRAS DE LA PALABRA "INIFECH", EMPOTRADO EN MURO  CERROTEADO,  INCLUYE: MORTERO CEMENTO-ARENA 1:3,  PINTURA VINILICA, ANDAMIOS A UNA ALTURA DE 6.00 MTS. HERRAMIENTAS MANO DE OBRA, ACARREOS  DENTRO  DE LA OBRA, SEGUN PROYECTO.</t>
  </si>
  <si>
    <t>(M10600012) MONTAJE DE SILLA DE PALETA DE POLIPROPILENO, SUMINISTRADO POR EL INIFECH, INCLUYE: HERRAMIENTA, MANO DE OBRA.</t>
  </si>
  <si>
    <t>(M10600006) MONTAJE DE PIZARRON METALICO, SUMINISTRADO POR EL INIFECH.  INCLUYE: CARGA Y DESCARGA DENTRO Y FUERA DEL EDIFICIO, HERRAMIENTA, MANO DE OBRA, ACARREOS DENTRO  DE LA OBRA. TRABAJO TERMINADO</t>
  </si>
  <si>
    <t>(M10600009)  MONTAJE  MESA P/MAESTRO 1200x600x750 mm SUMINISTRADO POR EL INIFECH.INCL:  CARGA Y DESCARGA DENTRO  DEL EDIFICIO, ACARREO DENTRO DE LA OBRA, HERRAMIENTA Y MANO DE OBRA.</t>
  </si>
  <si>
    <t>M10600013) COLOCACION DE SILLA DE PALETA DE POLIPROPILENO DE 587 x 758 x 762mm. DE ALTURA SUMINISTRADO POR EL INIFECH. INCLUYE: DESCARGA, ACARREOS DENTRO DE LA OBRA.</t>
  </si>
  <si>
    <t>MONTAJE  BANDERA PARA INTERIOR DE 0.90X1.58 MTS. SUMINISTRADA POR EL INIFECH.INCL:  CARGA Y DESCARGA DENTRO  DEL EDIFICIO, HERRAMIENTA, MANO DE OBRA, ACARREO DENTRO DE LA OBRA, TRABAJO TERMINADO.</t>
  </si>
  <si>
    <t>MONTAJE DE BOTIQUIN CON DIMENSIONES DE 250x80x300mm. SUMINISTRADO POR EL INIFECH, INCLUYE: HERRAMIENTA, MANO DE OBRA.</t>
  </si>
  <si>
    <t>MONTAJE DE EXTINGUIDOR CON CAPACIDAD DE 8.5 KGS. DE POLVO QUIMICO SECO ABC, SUMINISTRADO POR EL INIFECH, INCLUYE: ACCESORIOS, HERRAMIENTA, MANO DE OBRA.</t>
  </si>
  <si>
    <t>MONTAJE DE SILLA APILABLE DE 478 x 540 x 620 mm. SUMINISTRADO POR INIFECH, INCLUYE: HERRAMIENTA, MANO DE OBRA.</t>
  </si>
  <si>
    <t>MONTAJE DE MESA ARMABLE P/MAESTRO 1200x600x750 mm SUMINISTRADO POR EL INIFECH.INCL:  CARGA Y DESCARGA, ACARREO DENTRO DE LA OBRA, HERRAMIENTA Y MANO DE OBRA.</t>
  </si>
  <si>
    <t>(M50300056) MONTAJE  DE EQUIPO DE SONIDO. SUMINSTRADO POR EL INIFECH. INCLUYE: CARGA Y DESCARGA, ACARREO DENTRO DE LA OBRA,  HERRAMIENTA, MANO DE OBRA.</t>
  </si>
  <si>
    <t>(M50300037) MONTAJE DE MAQUINA CALCULADORA ELECTRONICA, IMPRESORA, 1 MEMORIA DE 12 DIGITOS, SUMINISTRADO POR INIFECH, INCLUYE: CARGA Y DESCARGA,  ACARREO DENTRO DE LA OBRA,  HERRAMIENTA, MANO DE OBRA.</t>
  </si>
  <si>
    <t>(M10100004) MONTAJE DE ESCRITORIO SECRETARIA, CUBIERTA 2 NIVELES DE 1140x760x750mm. SUMINISTRADO POR EL INIFECH. INCLUYE: CARGA Y DESCARGA, ACARREO DENTRO DE LA OBRA, HERRAMIENTA, MANO DE OBRA.</t>
  </si>
  <si>
    <t>(M10100005) MONTAJE DE CREDENZA CON 2 PUERTAS CORREDIZAS DE  1800 x 510 x 670mm, SUMINISTRADA POR EL INIFECH, INCLUYE: CARGA Y DESCARGA, ACARREO DENTRO DE LA OBRA,  HERRAMIENTA, MANO DE OBRA.</t>
  </si>
  <si>
    <t>(M50300030) MONTAJE DE MAQUINA DE ESCRIBIR MECANICA SIMILAR A98-34-1  ó  SG-3 TB (13"), SUMINISTRADO POR EL INIFECH, INCLUYE: CARGA Y DESCARGA, ACARREO DENTRO DE LA OBRA,  HERRAMIENTA,  MANO DE OBRA.</t>
  </si>
  <si>
    <t>(M10100019) MONTAJE DE MESA REDONDA DE 1200 MM. DE DIAMETRO, SUMINISTRADO POR EL INIFECH, INCLUYE: CARGA Y DESCARGA, ACARREO DENTRO DE LA OBRA, HERRAMIENTA, MANO DE OBRA.</t>
  </si>
  <si>
    <t>(M50300024) MONTAJE DE MAQUINA DE ESCRIBIR CARRO DE 27" 98-71-27"T, O SG3 24"TD, SUMINISTRADO POR EL INIFECH, INCLUYE: CARGA Y DESCARGA, ACARREOS DENTRO DE LA OBRA, ACCESORIOS, HERRAMIENTA, MANO DE OBRA.</t>
  </si>
  <si>
    <t>(M10400084)  MONTAJE DE MESA PARA BIBLIOTECA Y CAFETERIA DE 1200x800x750mm, SUMINISTRADO POR EL INIFECH, INCLUYE: CARGA Y DESCARGA, ACARREO DENTRO DE LA OBRA, HERRAMIENTA, MANO DE OBRA.</t>
  </si>
  <si>
    <t>(M10400040) MONTAJE DE BANCO PARA SENTARSE DE 700 MM. DE ALTURA SUMINISTRADO POR INIFECH. INCLUYE: CARGA Y DESCARGA, ACARREO DENTRO Y FUERA DE LA OBRA,  HERRAMIENTA, MANO DE OBRA.</t>
  </si>
  <si>
    <t>(M40800028) MONTAJE DE MOTOR DE GASOLINA (KIT), SUMINISTRADO POR EL INSTITUTO DE INFRAESTRUCTURA FISICA EDUCATIVA. INCLUYE: CARGA Y DESCARGA, ACARREO DENTRO DE LA OBRA, HERRAMIENTA, MANO DE OBRA.</t>
  </si>
  <si>
    <t>(M10100023) MONTAJE DE MESA CON CUBIERTA DE PLASTICO LAMINADO, SUMINISTRADO POR EL INIFECH INCLUYE:  HERRAMIENTA, MANO DE OBRA.</t>
  </si>
  <si>
    <t>(M10200008) MONTAJE DE CARRO PARA LABORATORIO (MEDICAMENTOS), SUMINISTRADO POR EL INIFECH INCLUYE:  HERRAMIENTA, MANO DE OBRA.</t>
  </si>
  <si>
    <t>(M10200056) MONTAJE DE CARRO DE MULTISERVICIO CLINICO (PARA CURACIONES), SUMINISTRADO POR EL INIFECH INCLUYE:  HERRAMIENTA, MANO DE OBRA.</t>
  </si>
  <si>
    <t>(M10300006) MONTAJE DE CAMA PEDIATRICA CON INCUBADORA, EQUIPADA, SUMINISTRADO POR EL INIFECH INCLUYE:  HERRAMIENTA, MANO DE OBRA.</t>
  </si>
  <si>
    <t>(M10300007) MONTAJE DE CAMA CLINICA TIPO ALTA, SUMINISTRADO POR EL INIFECH INCLUYE:  HERRAMIENTA, MANO DE OBRA.</t>
  </si>
  <si>
    <t>(M10300018) MONTAJE DE VITRINA METALICA DE 600x350x1600mm EN LAMINA CAL.13, SUMINISTRADO POR EL INIFECH, INCLUYE: HERRAMIENTA, MANO DE OBRA.</t>
  </si>
  <si>
    <t>(M10300023) MONTAJE DE MESA DE MAYO PARA INSTRUMENTOS, BASE DE FIERRO FUNDIDO TERMINADO EN ESMALTE SUMINISTRADA POR EL INIFECH. INCLUYE:  HERRAMIENTA, MANO DE OBRA.</t>
  </si>
  <si>
    <t>(M10300024) MONTAJE DE MESA LATERAL PARA CAMA SUMINISTRADA POR EL INIFECH. INCLUYE:  HERRAMIENTA, MANO DE OBRA.</t>
  </si>
  <si>
    <t>(M10300025) MONTAJE DE MESA DE RECONOCIMIENTO Y CURACIONES, 3 COJINES, SUPERIOR, CENTRAL E INFERIOR, SUMINISTRADA POR EL INIFECH. INCLUYE: HERRAMIENTA, MANO DE OBRA.</t>
  </si>
  <si>
    <t>(M10600091) MONTAJE DE PIZARRON MAGNETICO, SUMINISTRADO POR INIFECH, INCLUYE: HERRAMIENTA, MANO DE OBRA.</t>
  </si>
  <si>
    <t>(M31100024) MONTAJE DE HORNO ESTERILIZADOR DE INSTRUMENTAL, SUMINISTRADO POR INIFECH, INCLUYE: HERRAMIENTA, MANO DE OBRA.</t>
  </si>
  <si>
    <t>(M40900002) MONTAJE DE AUTOCLAVE  SUMINISTRADO POR INIFECH. INCLUYE: HERRAMIENTA, MANO DE OBRA.</t>
  </si>
  <si>
    <t>(M50400012) MONTAJE DE ESTERILIZADOR A BASE DE CALOR SECO (HORNO) TEMP. MAX 2300, 115 V IF 50/60  SUMINISTRADO POR INIFECH. INCLUYE: HERRAMIENTA, MANO DE OBRA.</t>
  </si>
  <si>
    <t>(M50500005) MONTAJE DE PANTALLA DE PARED PLEGABLE DE 1780x1780 mm. EN TELA DE VINIL SUMINISTRADO POR INIFECH. INCLUYE: HERRAMIENTA, MANO DE OBRA.</t>
  </si>
  <si>
    <t>(M50500009) MONTAJE DE PROYECTOR DE TRANSPARENCIASY FILMINAS, OBJETIVO F/2.8 DE 85 mm SUMINISTRADO POR INIFECH. INCLUYE: HERRAMIENTA, MANO DE OBRA.</t>
  </si>
  <si>
    <t>(M10100055) MONTAJE DE MESA PARA IMPRESORA DE 600X500X750 MM.   SUMINISTRADO POR EL INIFECH, INCLUYE: HERRAMIENTA, MANO DE OBRA.</t>
  </si>
  <si>
    <t>(M10400054) MONTAJE  DE ANAQUEL TIPO ESQUELETO DE 915 x 450 x 2210mm, SUMISTRADO POR EL INIFECH, INCLUYE: HERRAMIENTA, MANO DE OBRA.</t>
  </si>
  <si>
    <t>(M50300071) MONTAJE DE COMPUTADORA, SUMINISTRADO POR EL INIFECH, INCLUYE: INCLUYE: HERRAMIENTA, MANO DE OBRA.</t>
  </si>
  <si>
    <t>(M50300072) MONTAJE DE IMPRESORA, SUMINISTRADO POR EL INIFECH, INCLUYE: HERRAMIENTA, MANO DE OBRA.</t>
  </si>
  <si>
    <t>(M50300073) MONTAJE DE FOTOCOPIADORA DIGITAL CON SISTEMA DE TRANSFERENCIA EN SECO, CONFIGURACION DE 600X600 DPI, SUMINISTRADA POR EL INIFECH, INCLUYE: HERRAMIENTA, MANO DE OBRA.</t>
  </si>
  <si>
    <t>(M50300074) MONTAJE DE REGULADOR ELECTRONICO DE VOLTAJE ISB SOLA BASIC 6.2A, 120V. SALIDA MAX. 5.0A., SUMINISTRADO POR EL INIFECH, INCLUYE: HERRAMIENTA, MANO DE OBRA.</t>
  </si>
  <si>
    <t>(M10100046) MONTAJE DE ESCRITORIO CON ADITAMENTO SECRETARIAL 1 PEDESTAL  IZQUIERDO SUMINISTRADO POR EL INIFECH, INCLUYE: HERRAMIENTA, MANO DE OBRA.</t>
  </si>
  <si>
    <t>(M10400079) MONTAJE DE MESA PARA MECANOGRAFIA DE 400X800X675 mm. SUMINISTRADO POR INIFECH, INCLUYE: HERRAMIENTA, MANO DE OBRA.</t>
  </si>
  <si>
    <t>(M10600043) MONTAJE DE SILLA DE PALETA SUMINISTRADO POR INIFECH. INCLUYE: DESCARGA Y ACARREO DENTRO DEL EDIFICIO, HERRAMIENTA, MANO DE OBRA.</t>
  </si>
  <si>
    <t>(M10400175) COLOCACION DE SILLA APILABLE DE PLASTICO SUMINISTRADO POR INIFECH. INCLUYE: DESCARGA, ACARREO DENTRO DEL EDIFICIO.</t>
  </si>
  <si>
    <t>(M40200057) COLOCACION DE DESECADOR, SUMINISTRADO POR EL INSTITUTO DE INFRAESTRUCTURA FISICA EDUCATIVA, INCLUYE:  DESCARGA, ACARREO DENTRO DE LA OBRA.</t>
  </si>
  <si>
    <t>(M40200903) COLOCACION DE PAQUETE DE LABORATORIO POLIFUNCIONAL, SUMINISTRADO POR EL INSTITUTO DE INFRAESTRUCTURA FISICA EDUCATIVA, INCLUYE: DESCARGA, ACARREO DENTRO DE LA OBRA.</t>
  </si>
  <si>
    <t>(M40300023) COLOCACION DE BALANZA GRAVATORIA, SUMINISTRADO POR EL INSTITUTO DE INFRAESTRUCTURA FISICA EDUCATIVA, INCLUYE: DESCARGA, ACARREO DENTRO DE LA OBRA.</t>
  </si>
  <si>
    <t>(M40400007) COLOCACION DE APARATO HOTFMAN, SUMINISTRADO POR EL INSTITUTO DE INFRAESTRUCTURA FISICA EDUCATIVA, INCLUYE: DESCARGA, ACARREO DENTRO DE LA OBRA.</t>
  </si>
  <si>
    <t>(M40400028) COLOCACION DE JERINGA PASCAL, SUMINISTRADO POR EL INSTITUTO DE INFRAESTRUCTURA FISICA EDUCATIVA, INCLUYE: DESCARGA, ACARREOS DENTRO DE LA OBRA.</t>
  </si>
  <si>
    <t>(M40400040) COLOCACION DE MICROSCOPIO MOLECULAR, SUMINISTRADO POR EL INSTITUTO DE INFRAESTRUCTURA FISICA EDUCATIVA, INCLUYE: DESCARGA,  ACARREOS DENTRO DE LA OBRA.</t>
  </si>
  <si>
    <t>(M40400080) COLOCACION DE VASO COMUNICANTE, SUMINISTRADO POR EL INSTITUTO DE INFRAESTRUCTURA FISICA EDUCATIVA,  INCLUYE: DESCARGA, ACARREO DENTRO DE LA OBRA.</t>
  </si>
  <si>
    <t>(M40800012) COLOCACION DE CONJUNTO DE BIOLOGIA, SUMINISTRADO POR EL INSTITUTO DE INFRAESTRUCTURA FISICA EDUCATIVA, INCLUYE: DESCARGA, ACARREOS DENTRO DE LA OBRA.</t>
  </si>
  <si>
    <t>(M40800013) COLOCACION DE CONJUNTO DE QUIMICA, SUMINISTRADO POR EL INSTITUTO DE INFRAESTRUCTURA FISICA EDUCATIVA,  INCLUYE: DESCARGA, ACARREO DENTRO DE LA OBRA.</t>
  </si>
  <si>
    <t>(M40800014) COLOCACION DE CONJUNTO DE MECANICA, SUMINISTRADO POR EL INSTITUTO DE INFRAESTRUCTURA FISICA EDUCATIVA,  INCLUYE: DESCARGA, ACARREO DENTRO DE LA OBRA.</t>
  </si>
  <si>
    <t>(M40800901) COLOCACION DE CONJUNTO DE TERMOLOGIA, SUMINISTRADO POR EL INSTITUTO DE INFRAESTRUCTURA FISICA EDUCATIVA,  INCLUYE: DESCARGA, ACARREO DENTRO DE LA OBRA.</t>
  </si>
  <si>
    <t>(M40800028) COLOCACION Y MONTAJE DE MOTOR DE GASOLINA, SUMINISTRADO POR INIFECH. INCLUYE: DESCARGA, ACCESORIOS, HERRAMIENTA, MANO DE OBRA, ACARREOS DENTRO DE LA OBRA.</t>
  </si>
  <si>
    <t>(M40800045) COLOCACION DE VERNIER GRANDE, SUMINISTRADO POR EL INSTITUTO DE INFRAESTRUCTURA FISICA EDUCATIVA, INCLUYE:DESCARGA, ACARREO DENTRO DE LA OBRA.</t>
  </si>
  <si>
    <t>(M40900010) COLOCACION DE BOMBA PORTATIL, SUMINISTRADO POR EL INSTITUTO DE INFRAESTRUCTURA FISICA EDUCATIVA, INCLUYE: DESCARGA, ACARREO DENTRO DE LA OBRA.</t>
  </si>
  <si>
    <t>(M40800902) COLOCACION DE CONJUNTO DE OPTICA, SUMINISTRADO POR EL INSTITUTO DE INFRAESTRUCTURA FISICA EDUCATIVA, INCLUYE: DESCARGA,  ACARREOS DENTRO DE LA OBRA.</t>
  </si>
  <si>
    <t>(M40900015) COLOCACION DE ESTUFA HORNO DE 8 CALORES, SUMINISTRADO POR EL INSTITUTO DE INFRAESTRUCTURA FISICA EDUCATIVA, INCLUYE: DESCARGA, ACARREOS DENTRO DE LA OBRA.</t>
  </si>
  <si>
    <t>(M50400009) COLOCACION Y MONTAJE DE BOTIQUIN SUMINISTRADO POR EL INIFECH, INCLUYE: DESCARGA, ACCESORIOS PARA SU FIJACION, HERRAMIENTA, MANO DE OBRA,  ACARREO DENTRO DE LA OBRA.</t>
  </si>
  <si>
    <t>(M50400009) COLOCACION DE ESTEREOSCOPIO DE DISCUSION DE DOBLE REFLEXION. INCLUYE: DESCARGA, ACARREOS DENTRO DE LA OBRA.</t>
  </si>
  <si>
    <t>(M10600029) COLOCACION DE SILLA PARA JARDIN DE NIÑOS, SUMINISTRADO POR EL INIFECH. INCLUYE: DESCARGA,  ACARREO DENTRO DE LA OBRA.</t>
  </si>
  <si>
    <t>(M10200096) MONTAJE Y COLOCACION DE MESA CENTRAL PARA LABORATORIO SUMINISTRADO POR EL INSTITUTO DE INFRAESTRUCTURA FISICA EDUCATIVA, INCLUYE: DESCARGA EN EL LUGAR DE LA OBRA, HERRAMIENTA, MANO DE OBRA, ACARREO DENTRO DE LA OBRA.</t>
  </si>
  <si>
    <t>(M20100904) COLOCACION DE PAQUETE DE ELECTRICIDAD- ELECTRONICA, SUMINISTRADO POR EL INIFECH. INCLUYE: DESCARGA EN EL LUGAR DE LA OBRA, MANO DE OBRA, ACARREOS DENTRO DEL LA OBRA.</t>
  </si>
  <si>
    <t>(M10400155)  COLOCACION DE BANCO  DE TRABAJO TIPO B-6   CON CUBIERTA DE LAMINA PLASTICA DE 2.40X.0.60X0.85 MTS.  SUMINISTRADA POR INIFECH. INCLUYE:  DESCARGA, ACARREOS DENTRO DE LA OBRA.</t>
  </si>
  <si>
    <t>(M10400155) MANIOBRA Y MONTAJE DE BANCO  DE TRABAJO TIPO B-6   CON CUBIERTA DE LAMINA PLASTICA DE 2.40X.0.60X0.85 MTS.  SUMINISTRADA POR INIFECH. INCLUYE:  DESCARGA EN EL LUGAR DE LA OBRA, MANO DE OBRA, ACARREOS DENTRO DE LA OBRA.</t>
  </si>
  <si>
    <t>(M10100007) COLOCACION DE SILLA SECRETARIAL SUMINISTRADO POR EL INIFECH, INCLUYE: DESCARGA,  ACARREO DENTRO DE LA OBRA.</t>
  </si>
  <si>
    <t>(M10100010) COLOCACION DE SOFA DE DOS PLAZAS SECCIONAL SUMINISTRADO POR EL INIFECH, INCLUYE: DESCARGA,  ACARREO DENTRO DE LA OBRA.</t>
  </si>
  <si>
    <t>(M10100047) COLOCACION DE ESCRITORIO CON ADITAMENTO EJECUTIVO IZQUIERDO SUMINISTRADO POR EL INIFECH, INCLUYE: DESCARGA, ACARREO DENTRO DE LA OBRA.</t>
  </si>
  <si>
    <t>(M10400174) COLOCACION DE BUTACAS SUMINISTRADAS POR EL INIFECH. INCLUYE: DESCARGA, ACARREO DENTRO DE LA OBRA.</t>
  </si>
  <si>
    <t>(M10500104) COLOCACION DE MESA DE TRABAJO DE 2.40X1.00X0.75 M. DE H. SUMINISTRADO POR EL INIFECH, INCLUYE: DESCARGA EN EL LUGAR DE LA OBRA, MANO DE OBRA,  ACARREO DENTRO DE LA OBRA.</t>
  </si>
  <si>
    <t>(M10400046) COLOCACION Y MONTAJE DE TABLERO PARA PRACTICAS DE ELECTRICIDAD DE 650 x 350 x 925mm., SUMINISTRADO POR INIFECH. INCLUYE: DESCARGA, ACCESORIOS, HERRAMIENTA, MANO DE OBRA, ACARREO DENTRO DE LA OBRA.</t>
  </si>
  <si>
    <t>(M10400047) COLOCACION Y MONTAJE DE TABLERO PARA HERRAMIENTAS, SUMINISTRADO POR INIFECH. INCLUYE: DESCARGA, ACCESORIOS, HERRAMIENTA, MANO DE OBRA, ACARREOS DENTRO DE LA OBRA.</t>
  </si>
  <si>
    <t>(M10400160) COLOCACION DE BANCO DE TRABAJO TIPO B-11 CON CUBIERTAS DE TIRAS DE MADERA, SUMINISTRADO POR INIFECH. INCLUYE: DESCARGA, ACARREO DENTRO DE LA OBRA.</t>
  </si>
  <si>
    <t>(M10400165) COLOCACION DE BANCO DE TRABAJO TIPO B-16 CON CUBIERTAS DE TIRAS DE MADERA, SUMINISTRADO POR INIFECH. INCLUYE: DESCARGA, ACARREO DENTRO DE LA OBRA.</t>
  </si>
  <si>
    <t>(M20100910) COLOCACION DE KIT DE HERRAMIENTA, SUMINISTRADO POR INIFECH. INCLUYE: DESCARGA, ACARREO DENTRO DE LA OBRA.</t>
  </si>
  <si>
    <t>(M40800040) COLOCACION DE MODELO ANATOMICO DESARMABLE DEL DORSO, SUMINISTRADO POR INIFECH INCLUYE: DESCARGA, ACARREOS DENTRO DE LA OBRA.</t>
  </si>
  <si>
    <t>(M41000004) COLOCACION DE ESTEROSCOPIO DE DISCUSION DE DOBLE REFLEXION, SUMINISTRADO POR EL INIFECH, INCLUYE: DESCARGA EN EL LUGAR DE LA OBRA, MANO DE OBRA,  ACARREO DENTRO DE LA OBRA.</t>
  </si>
  <si>
    <t>(M10400137) COLOCACION DE MUEBLE PARA GUARDADO  DE MATERIAL DIDACTICO SUMINISTRADO POR EL INIFECH. INCLUYE: DESCARGA, ACARREO DENTRO DE LA OBRA.</t>
  </si>
  <si>
    <t>(M30100114) MONTAJE Y COLOCACION DE TALADRO SUMINISTRADO POR EL INIFECH. INCLUYE: HERRAMIENTA, MANO DE OBRA, DESCARGA Y ACARREOS DENTRO Y FUERA DE LA OBRA.</t>
  </si>
  <si>
    <t>(M10400158) MONTAJE DE BANCO DE TRABAJO 180x80CM SUMINISTRADA POR EL INIFECH INCLUYE: DESCARGA Y ACARREOS DENTRO DE LA OBRA.</t>
  </si>
  <si>
    <t>(M10400055) MONTAJE DE ANAQUEL TIPO ESQUELETO, SUMINISTRADO POR  EL INSTITUTO DE INFRAESTRUCTURA FISICA EDUCATIVA, INCLUYE: DESCARGA Y ACARREOS EN EL LUGAR DE LA OBRA.</t>
  </si>
  <si>
    <t>(M10100058) MANIOBRA Y MONTAJE DE MESA PARA MICROCOMPUTADORA SUMINISTRADO POR EL INIFECH, INCLUYE: FLETE DE ALMACENES DEL INIFECH, AL LUGAR DE LA OBRA, CARGA Y DESCARGA DENTRO Y FUERA DEL EDIFICIO, HERRAMIENTA, MANO DE OBRA, ACARREO FUERA Y DENTRO DE LA OBRA, TRABAJO TERMINADO.</t>
  </si>
  <si>
    <t>(M10100026) MANIOBRA Y MONTAJE DE TARJETERO DOBLE SUMINISTRADO POR EL INIFECH, INCLUYE: FLETE DE ALMACENES DEL INIFECH, AL LUGAR DE LA OBRA, CARGA Y DESCARGA DENTRO Y FUERA DEL EDIFICIO, HERRAMIENTA, MANO DE OBRA,  ACARREO FUERA Y DENTRO DE LA OBRA, TRABAJO TERMINADO.</t>
  </si>
  <si>
    <t>(M10600015) COLOCACION DE MESA BINARIA 1200 x 400 x 750 mm. SUMINISTRADO POR EL INIFECH, INCLUYE: MANO DE OBRA, ACARREO DENTRO DE LA OBRA.</t>
  </si>
  <si>
    <t>(M10100018) COLOCACION DE MESA REDONDA DE 900 MM. DE DIAMETRO SUMINISTRADA POR EL INIFECH INCLUYE: DESCARGA Y ACARREOS DENTRO DE LA OBRA.</t>
  </si>
  <si>
    <t>(M10400053) COLOCACION DE ANAQUEL TIPO ESQUELETO DE 615X300X2210 MM. SUMINISTRADA POR EL INIFECH INCLUYE: DESCARGA Y ACARREOS DENTRO DE LA OBRA.</t>
  </si>
  <si>
    <t>(M10400132) COLOCACION DE BANCO PARA SENTARSE CON RESPALDO, SUMINISTRADA POR EL INIFECH INCLUYE: DESCARGA Y ACARREOS DENTRO DE LA OBRA.</t>
  </si>
  <si>
    <t>(M10500054) COLOCACION Y MONTAJE DE CAMPANA DE EXTRACCION DE 1200x600MM; SUMINISTRADA POR INIFECH, INCLUYE: ACCESORIOS, DESCARGA Y ACARREOS DENTRO DE LA OBRA.</t>
  </si>
  <si>
    <t>(M50400007) COLOCACION DE BASCULA CON ALTIMETRO CAPACIDAD DE 140 KG SUMINISTRADA POR EL INIFECH INCLUYE: DESCARGA Y ACARREOS DENTRO DE LA OBRA.</t>
  </si>
  <si>
    <t>(M10100015) COLOCACION DE LIBRERO HORIZONTAL METALICO PUERTAS DE CRISTAL DOS ENTREPAÑOS DE 1220 x 370 x 1030 mm., SUMINISTRADO POR INIFECH. INCLUYE: MANO DE OBRA, ACARREOS DENTRO DE LA OBRA.</t>
  </si>
  <si>
    <t>(M10100033) MONTAJE Y COLOCACION DE ARCHIVERO DE TRES GAVETAS DE 44X71 CM., SUMINISTRADA POR EL INIFECH, INCLUYE: DESCARGA DENTRO DEL EDIFICIO, HERRAMIENTA, MANO DE OBRA, ACARREOS DENTRO DE LA OBRA. TRABAJO TERMINADO</t>
  </si>
  <si>
    <t>(M10100024) COLOCACION DE MESA ESQUINA DE 60X60 CM., SUMINISTRADA POR EL INIFECH, INCLUYE: DESCARGA DENTRO DEL EDIFICIO, HERRAMIENTA, MANO DE OBRA, ACARREOS DENTRO DE LA OBRA. TRABAJO TERMINADO</t>
  </si>
  <si>
    <t>(M10400062) MONTAJE  Y COLOCACION DE LOCKERS SUMINISTRADO POR EL INIFECH. INCLUYE: DESCARGA DENTRO DEL EDIFICIO, HERRAMIENTA, MANO DE OBRA, ACARREOS DENTRO DE LA OBRA. TRABAJO TERMINADO</t>
  </si>
  <si>
    <t>(M10400051) COLOCACION DE ANAQUEL TIPO COMODA CON PUERTAS DE 919X484X915 MM., SUMINISTRADO POR INIFECH. INCLUYE: DESCARGA DENTRO DEL EDIFICIO, HERRAMIENTA, MANO DE OBRA, ACARREOS DENTRO DE LA OBRA. TRABAJO TERMINADO</t>
  </si>
  <si>
    <t>(M10500004) COLOCACION Y MONTAJE DE MESA ENTRE ESTUFAS DE 1800X800X900 MM., SUMINISTRADO POR INIFECH. INCLUYE: DESCARGA DENTRO DEL EDIFICIO, HERRAMIENTA, MANO DE OBRA, ACARREOS DENTRO DE LA OBRA. TRABAJO TERMINADO</t>
  </si>
  <si>
    <t>(M10500042) COLOCACION Y MONTAJE DE MESA PARA LAVADO DE OLLAS DE 2850X800X900 MM., SUMINISTRADO POR INIFECH. INCLUYE: DESCARGA DENTRO DEL EDIFICIO, HERRAMIENTA, MANO DE OBRA, ACARREOS DENTRO DE LA OBRA. TRABAJO TERMINADO</t>
  </si>
  <si>
    <t>(M31100023) COLOCACION Y MONTAJE DE HORNO INDIVIDUAL, SUMINISTRADO POR INIFECH. INCLUYE: DESCARGA DENTRO DEL EDIFICIO, HERRAMIENTA, MANO DE OBRA, ACARREOS DENTRO DE LA OBRA. TRABAJO TERMINADO</t>
  </si>
  <si>
    <t>(M30500066) COLOCACION Y MONTAJE DE PRENSA PARA QUESO TIPO HOLANDES DOBLE ACCIONADOR GALVANIZADO CON CAPACIDAD HASTA 50 KG. O SIMILAR, SUMINISTRADO POR INIFECH. INCLUYE: DESCARGA DENTRO DEL EDIFICIO, HERRAMIENTA, MANO DE OBRA, ACARREOS DENTRO DE LA OBRA.</t>
  </si>
  <si>
    <t>(M50900118) COLOCACION DE REFRIGERADOR, SUMINISTRADO POR INIFECH. INCLUYE: DESCARGA DENTRO DEL EDIFICIO, HERRAMIENTA, MANO DE OBRA, ACARREOS DENTRO DE LA OBRA. TRABAJO TERMINADO</t>
  </si>
  <si>
    <t>(M10500049) COLOCACION Y MONTAJE DE MESA DE TRABAJO PR. DE 1800X700X900 MM., SUMINISTRADO POR INIFECH. INCLUYE: DESCARGA DENTRO DEL EDIFICIO, HERRAMIENTA, MANO DE OBRA, ACARREOS DENTRO DE LA OBRA. TRABAJO TERMINADO</t>
  </si>
  <si>
    <t>(M40900016) COLOCACION Y MONTAJE DE ESTUFA CLINICA CON CALEFACCION ELECTRICA, SUMINISTRADO POR INIFECH. INCLUYE: DESCARGA DENTRO DEL EDIFICIO, HERRAMIENTA, MANO DE OBRA, ACARREOS DENTRO DE LA OBRA. TRABAJO TERMINADO</t>
  </si>
  <si>
    <t>(M14090001) COLOCACION DE AUTO CLAVE ELECTRICO, SUMINISTRADO POR EL INIFECH INCLUYE: DESCARGA DENTRO DEL EDIFICIO, HERRAMIENTA, MANO DE OBRA, ACARREOS DENTRO DE LA OBRA. TRABAJO TERMINADO</t>
  </si>
  <si>
    <t>(M40300024) COLOCACION DE BALANZA GRANATARIA DE 2 KGS. DE CAPACIDAD, SUMINISTRADO POR INIFECH. INCLUYE: DESCARGA DENTRO DEL EDIFICIO, HERRAMIENTA, MANO DE OBRA, ACARREOS DENTRO DE LA OBRA. TRABAJO TERMINADO</t>
  </si>
  <si>
    <t>(M30500059) COLOCACION Y MONTAJE DE PLACAS DE ENTREPAÑO PARA LA PRENSA, SUMINISTRADO POR INIFECH. INCLUYE: DESCARGA DENTRO DEL EDIFICIO, HERRAMIENTA, MANO DE OBRA, ACARREOS DENTRO DE LA OBRA. TRABAJO TERMINADO</t>
  </si>
  <si>
    <t>(M30500096) COLOCACION Y MONTAJE DE MOLINO ELECTRICO PARA CARNE, ADAPTADO PARA EMBUTIR, SUMINISTRADO POR INIFECH. INCLUYE: DESCARGA DENTRO DEL EDIFICIO, HERRAMIENTA, MANO DE OBRA, ACARREOS DENTRO DE LA OBRA. TRABAJO TERMINADO</t>
  </si>
  <si>
    <t>(M40200902) COLOCACION Y MONTAJE DE PAQUETE DE LABRATORIO DE CONTROL DE ALIMENTOS, SUMINISTRADO POR INIFECH. INCLUYE: DESCARGA DENTRO DEL EDIFICIO, HERRAMIENTA, MANO DE OBRA, ACARREOS DENTRO DE LA OBRA. TRABAJO TERMINADO</t>
  </si>
  <si>
    <t>(M40300049) COLOCACION Y MONTAJE DE CONTADOR DE COLONIAS TIPO QUEBEC, SUMINISTRADO POR INIFECH. INCLUYE: DESCARGA DENTRO DEL EDIFICIO, HERRAMIENTA, MANO DE OBRA, ACARREOS DENTRO DE LA OBRA. TRABAJO TERMINADO</t>
  </si>
  <si>
    <t>(M50900006) COLOCACION DE BASCULA DE 12.5 KG. DE CAPACIDAD MODELO CON CUCHERON CROMADO, SUMINISTRADO POR INIFECH. INCLUYE: DESCARGA DENTRO DEL EDIFICIO, HERRAMIENTA, MANO DE OBRA, ACARREOS DENTRO DE LA OBRA. TRABAJO TERMINADO</t>
  </si>
  <si>
    <t>(M50900008) COLOCACION DE BATIDORA ELECTRICA 12 VELOCIDADES CON BASE, 2 TAZONES DE CRISTAL, SUMINISTRADO POR INIFECH. INCLUYE: DESCARGA DENTRO DEL EDIFICIO, HERRAMIENTA, MANO DE OBRA, ACARREOS DENTRO DE LA OBRA. TRABAJO TERMINADO</t>
  </si>
  <si>
    <t>(M50900065) COLOCACION DE EXTRACTOR DE JUGOS CON PATAS, SUCCION 50/60 HZ. BIRTMAN O SIMILAR, SUMINISTRADO POR INIFECH. INCLUYE: DESCARGA DENTRO DEL EDIFICIO, HERRAMIENTA, MANO DE OBRA, ACARREOS DENTRO DE LA OBRA. TRABAJO TERMINADO</t>
  </si>
  <si>
    <t>(M50900072) COLOCACION DE LICUADORA, CAPACIDAD DE 5 LITROS, 3 VELOCIDADES, BASE CROMADA CON VASO DE PLASTICO, SUMINISTRADO POR INIFECH. INCLUYE: DESCARGA DENTRO DEL EDIFICIO, HERRAMIENTA, MANO DE OBRA, ACARREOS DENTRO DE LA OBRA. TRABAJO TERMINADO</t>
  </si>
  <si>
    <t>(M50900108) COLOCACION DE OLLA PRESTO DE 6 LITROS CON VALVULA DE SEGURIDAD, SUMINISTRADO POR INIFECH. INCLUYE: DESCARGA DENTRO DEL EDIFICIO, HERRAMIENTA, MANO DE OBRA, ACARREOS DENTRO DE LA OBRA. TRABAJO TERMINADO</t>
  </si>
  <si>
    <t>(M10400032) COLOCACION DE ARCHIVERO SUMINISTRADO POR EL INIFECH,  INCLUYE:  DESCARGA Y  ACARREOS DENTRO DE LA OBRA.</t>
  </si>
  <si>
    <t>(M20100608) COLOCACION DE TRABADOR PARA CERROTE, SUMINISTRADO POR INIFECH. INCLUYE: DESCARGA DENTRO DEL EDIFICIO, HERRAMIENTA, MANO DE OBRA, ACARREOS DENTRO DE LA OBRA. TRABAJO TERMINADO</t>
  </si>
  <si>
    <t>(M20100903) COLOCACION DE PAQUETE DE CARPINTERIA, SUMINISTRADO POR INIFECH. INCLUYE: DESCARGA DENTRO DEL EDIFICIO, HERRAMIENTA, MANO DE OBRA, ACARREOS DENTRO DE LA OBRA. TRABAJO TERMINADO</t>
  </si>
  <si>
    <t>(M30100025) COLOCACION Y MONTAJE DE COMPRESORA TANQUE 25 LTS. MOTOR DE 1/2 HP., SUMINISTRADO POR INIFECH. INCLUYE: DESCARGA DENTRO DEL EDIFICIO, HERRAMIENTA, MANO DE OBRA, ACARREOS DENTRO DE LA OBRA. TRABAJO TERMINADO</t>
  </si>
  <si>
    <t>(M30100051) COLOCACION Y  MONTAJE DE LIJADORA LINEAL ORBITAL,   SUMINISTRADO POR INIFECH. INCLUYE: DESCARGA EN EL LUGAR DE LA OBRA, HERRAMIENTA, MANO DE OBRA, MANIOBRAS Y MONTAJE DENTRO DEL EDIFICIO. TRABAJO TERMINADO.</t>
  </si>
  <si>
    <t>SUMINISTRO Y COLOCACION DE CESTO METALICO PARA PAPELES DE FORMA RECTANGULAR DE 334x184x334 mm. INCLUYE: MANO DE OBRA, ACARREO DENTRO Y FUERA DE LA OBRA.</t>
  </si>
  <si>
    <t>SUMINISTRO Y COLOCACION DE ESCRITORIO DE 1 PEDESTAL DE 1.14x0.75x0.75 MTS. INCLUYE: MANO DE OBRA, ACARREOS DENTRO Y FUERA DE LA OBRA.</t>
  </si>
  <si>
    <t>SUMINISTRO Y COLOCACION DE SILLON EJECUTIVO CON BRAZOS DE MADERA GLUTINADA FORRADA PLAST. LAM. CON RUEDAS. INCLUYE: HERRAMIENTAS, MANO DE OBRA, ACARREOS FUERA Y DENTRO DE LA OBRA.</t>
  </si>
  <si>
    <t>SUMINISTRO Y COLOCACION DE MESA PARA JUNTAS DE 2.0x0.90x0.75 MTS  INCLUYE: HERRAMIENTAS, MANO DE OBRA, ACARREOS FUERA Y DENTRO DE LA OBRA.</t>
  </si>
  <si>
    <t>SUMINISTRO Y COLOCACION DE SILLA ESPECIAL CAPFCE APILABLE (TAPIZADA). INCLUYE: HERRAMIENTAS, MANO DE OBRA, ACARREOS FUERA Y DENTRO DE LA OBRA.</t>
  </si>
  <si>
    <t>SUMINISTRO Y COLOCACION DE CREDENZA CON 2 PUERTAS DE 1.80 x 0.51 x 0.67 MTS. INCLUYE: HERRAMIENTA, MANO DE OBRA,  ACARREO DENTRO Y FUERA DE LA OBRA.</t>
  </si>
  <si>
    <t>SUMINISTRO Y COLOCACION DE BOTIQUIN CON DIMENSIONES DE 250x80x300mm.  INCLUYE: ACCESORIOS DE FIJACION, HERRAMIENTA, MANO DE OBRA, ACARREOS DENTRO Y FUERA DE LA OBRA.</t>
  </si>
  <si>
    <t>SUMINISTRO Y COLOCACION DE EXTINGUIDOR CON CAPACIDAD DE 8.5 KGS. DE POLVO QUIMICO SECO ABC. INCLUYE: ACCESORIOS, HERRAMIENTA, MANO DE OBRA,  ACARREOS DENTRO DE LA OBRA.</t>
  </si>
  <si>
    <t>SUMINISTRO Y COLOCACION DE PIZARRON BLANCO PORCELANIZADO DE 900x3000 MM. INCLUYE: ACCESORIOS PARA SU FIJACION, HERRAMIENTA, MANO DE OBRA, ACARREOS DENTRO Y FUERA DE LA OBRA.</t>
  </si>
  <si>
    <t>SUMINISTRO Y COLOCACION DE SILLA APILABLE DE PLASTICO DE 478 x 540 x 620mm. INCLUYE: MANO DE OBRA, ACARREOS DENTRO Y FUERA DE LA OBRA.</t>
  </si>
  <si>
    <t>(M10400028) COLOCACION  DE MESA PARA SERVICIO DE BATERIAS SUMINISTRADO POR EL INIFECH. INCLUYE: DESCARGA, ACARREOS DENTRO DE LA OBRA.</t>
  </si>
  <si>
    <t>(M10400045) COLOCACION Y MONTAJE DE TABLERO PARA PRACTICAS DE 1200x800mm SUMINISTRADO POR EL INIFECH. INCLUYE: DESCARGA, HERRAMIENTA, ACARREOS DENTRO DE LA OBRA.</t>
  </si>
  <si>
    <t>(M10400050) COLOCACION DE ANAQUEL TIPO COMODA SIN PUERTAS DE 919 x 454 x 915MM. SUMINISTRADO POR EL INIFECH. INCLUYE: DESCARGA, HERRAMIENTA, ACARREOS DENTRO DE LA OBRA.</t>
  </si>
  <si>
    <t>(M10400055) COLOCACION DE ANAQUEL TIPO ESQUELETO DE 915 x 450 x 2210 MM., SUMINISTRADO POR INIFECH. INCLUYE: DESCARGA, HERRAMIENTA, ACARREOS EN EL LUGAR DE LA OBRA.</t>
  </si>
  <si>
    <t>(M10400100) COLOCACION DE MODULO DE 4 CABINAS DE 2980 x 575 x 135mm., SUMINISTRADO POR EL INIFECH. INCLUYE: ACCESORIOS, DESCARGA, HERRAMIENTA, MANO DE OBRA, ACARREOS DENTRO DE LA OBRA. TRABAJO TERMINADO.</t>
  </si>
  <si>
    <t>(M10400101) COLOCACION DE CONSOLA PARA PANEL DE CONTROL DE 1760 x 650 x 750mm., SUMINISTRADO POR EL INIFECH. INCLUYE: ACCESORIOS, DESCARGA,  HERRAMIENTA, ACARREOS DENTRO DE LA OBRA. TRABAJO TERMINADO.</t>
  </si>
  <si>
    <t>(M10400153) COLOCACION DE BANCO DE TRABAJO TIPO B-4 CON CUBIERTA DE LAMINA DE PLASTICA, SUMINISTRADO POR INIFECH. INCLUYE: DESCARGA, HERRAMIENTA, ACARREOS DENTRO DE LA OBRA. TRABAJO TERMINADO.</t>
  </si>
  <si>
    <t>(M10400158) COLOCACION DE BANCO DE TRABAJO TIPO B-9 SUMINISTRADO POR  EL INSTITUTO DE INFRAESTRUCTURA FISICA EDUCATIVA, INCLUYE: DESCARGA, HERRAMIENTA, ACARREOS DENTRO DE LA OBRA.  TRABAJO TERMINADO.</t>
  </si>
  <si>
    <t>(M50100007) COLOCACION DE PANEL DE CONTROL MAESTRO PARA 48 CABINAS CON AMPLIFICADOR DE AUDIO, SUMINISTRADO POR EL INIFECH, INCLUYE: DESCARGA, HERRAMIENTA, ACARREOS DENTRO DE LA OBRA, TRABAJO TERMINADO.</t>
  </si>
  <si>
    <t>(M10400082) COLOCACION DE MESA PARA CAFETERIA DE 2 PLAZAS DE 1800 x 1680 x 750mm, SUMINISTRADO POR EL INIFECH, INCLUYE: DESCARGA, MANO DE OBRA, ACARREOS DENTRO DE LA OBRA. TRABAJO TERMINADO</t>
  </si>
  <si>
    <t>(M10200010) COLOCACION DE MESA PARA BALANZA ANALITICA SUMINISTRADO POR EL INIFECH, INCLUYE: DESCARGA DENTRO, MANO DE OBRA,  ACARREO FUERA Y DENTRO DE LA OBRA.</t>
  </si>
  <si>
    <t>(M10400049) MANIOBRA Y MONTAJE DE ESTANTE PARA UTILES, SUMINISTRADO POR INIFECH. INCLUYE: FLETES DE ALMACENES INIFECH. AL LUGAR DE LA OBRA, CARGA Y DESCARGA DENTRO Y FUERA DEL EDIFICIO, HERRAMIENTA, MANO DE OBRA, ACARREOS FUERA Y DENTRO DE LA OBRA. TRABAJO TERMINADO.</t>
  </si>
  <si>
    <t>(M10400067) COLOCACION DE ESPEJO PROBADOR TIPO BIOMBO DE TRES CARAS, SUMINISTRADO POR INIFECH. INCLUYE: DESCARGA DENTRO DEL EDIFICIODIFICIO, HERRAMIENTA, MANO DE OBRA, ACARREOS FUERA Y DENTRO DE LA OBRA. TRABAJO TERMINADO.</t>
  </si>
  <si>
    <t>MONTAJE DE MODULO DE 2 CABINAS, SUMINISTRADO POR EL INIFECH, INCLUYE: ACCESORIOS, DESCARGA DENTRO DEL EDIFICIO, HERRAMIENTA, MANO DE OBRA, ACARREOS DENTRO Y FUERA DE LA OBRA, ACARREOS DENTRO DE LA OBRA, TRABAJO TERMINADO</t>
  </si>
  <si>
    <t>MONTAJE DE MODULO DE 7 CABINAS, SUMINISTRADO POR EL INIFECH, INCLUYE:ACCESORIOS, DESCARGA DENTRO DEL EDIFICIO, HERRAMIENTA, MANO DE OBRA, ACARREOS DENTRO DE LA OBRA. TRABAJO TERMINADO.</t>
  </si>
  <si>
    <t>MONTAJE DE MODULO DE 8 CABINAS, SUMINISTRADO POR EL INIFECH, INCLUYE:ACCESORIOS, DESCARGA DENTRO DEL EDIFICIO, HERRAMIENTA, MANO DE OBRA, ACARREOS DENTRO DE LA OBRA. TRABAJO TERMINADO.</t>
  </si>
  <si>
    <t>MANIOBRA Y  MONTAJE DE MODULOS DE VIDEO CON INSTALACION ELECTRICA, INCLUYE: REPRODUCTOR DE PELICULAS, CONECCIONES, DESCARGA DENTRO DEL EDIFICIO, HERRAMIENTAS, MANO DE OBRA, ACARREOS DENTRO Y FUERA DEL EDIFICIO, TRABAJO TERMINADO.</t>
  </si>
  <si>
    <t>(0101030016) MONTAJE DE CHAISSE LONG, SUMINISTRADO POR EL INIFECH, INCLUYE:DESCARGA DENTRO DEL EDIFICIO, HERRAMIENTA, MANO DE OBRA, ACARREOS DENTRO DE LA OBRA.</t>
  </si>
  <si>
    <t>(10600025) COLOCACION DE SILLA PARA EDUCACION ESPECIAL SUMINISTRADO POR INIFECH., INCLUYE: DESCARGA, HERRAMIENTA, MANO DE OBRA, ACARREOS DENTRO DE LA OBRA. TRABAJO TERMINADO.</t>
  </si>
  <si>
    <t>(M10100058) MONTAJE DE MESA PARA COMPUTADORA DE 800 X 1000 MM. CON DUCTO DE INSTALACIONES, INCLUYE: DESCARGA Y ACARREOS EN EL LUGAR DE LA OBRA, HERRAMIENTA, MANO DE OBRA.</t>
  </si>
  <si>
    <t>(M10500006) MONTAJE  Y COLOCACION DE ESPIGUERO MOVIL PARA 36 CHAROLAS DE 1010 X 670 X 1738 MM DE H,  SUMINISTRADO POR EL INIFECH. INCLUYE: DESCARGA DENTRO DEL EDIFICIO, HERRAMIENTA, MANO DE OBRA, ACARREOS DENTRO DE LA OBRA. TRABAJO TERMINADO</t>
  </si>
  <si>
    <t>(M10500016) COLOCACION DE MESA  PARA AMASADO DE 2400 X 1000 X 900 MM DE H. SUMINISTRADO POR INIFECH., INCLUYE: DESCARGA, HERRAMIENTA, MANO DE OBRA, ACARREOS DENTRO DE LA OBRA. TRABAJO TERMINADO.</t>
  </si>
  <si>
    <t>(M10100030)  COLOCACION DE MESA PARA GABINETE SIN CARRETILLAS DE 317X686X734MM, SUMINISTRADO POR EL INIFECH, INCLUYE: DESCARGA DENTRO DEL EDIFICIO, MANO DE OBRA, ACARREOS DENTRO DE LA OBRA. TRABAJO TERMINADO</t>
  </si>
  <si>
    <t>(M10300010) COLOCACION DE BURO DE MADERA DE PINO DE 400 X 400 X 600 MM, SUMINISTRADO POR INIFECH., INCLUYE: DESCARGA, HERRAMIENTA, MANO DE OBRA, ACARREOS DENTRO DE LA OBRA. TRABAJO TERMINADO.</t>
  </si>
  <si>
    <t>(M10300021) COLOCACION DE BOX  SPRING INDIVIDUAL CON COLCHON,  CABECERA Y PATAS, SUMINISTRADO POR INIFECH., INCLUYE: DESCARGA, HERRAMIENTA, MANO DE OBRA, ACARREOS DENTRO DE LA OBRA. TRABAJO TERMINADO.</t>
  </si>
  <si>
    <t>(M10500044) COLOCACION DE MESA DE TRABAJO DE 1500 X 700 X 900 M. DE ALTURA SUMINISTRADO POR EL INIFECH, INCLUYE: DESCARGA EN EL LUGAR DE LA OBRA, MANO DE OBRA, HERRAMIENTA,  ACARREO DENTRO Y FUERA DE LA  OBRA.</t>
  </si>
  <si>
    <t>(M10500046) COLOCACION DE MESA DE LAVADO PR-2TE DE 2700 X 700 X 900 MM. DE ALTURA CON 2 TARJAS, SUMINISTRADO POR EL INIFECH, INCLUYE: DESCARGA EN EL LUGAR DE LA OBRA, MANO DE OBRA, HERRAMIENTA,  ACARREO DENTRO Y FUERA DE LA  OBRA.</t>
  </si>
  <si>
    <t>SUMINISTRO Y COLOCACION DE SILLA ESPECIAL APILABLE (TAPIZADA), INCLUYE: DESCARGA DENTRO DEL EDIFICIO, MANO DE OBRA, ACARREOS DENTRO DE LA OBRA. TRABAJO TERMINADO</t>
  </si>
  <si>
    <t>SUMINISTRO Y COLOCACION DE ARCHIVERO DE ACERO RECTO CAL. 20 DE 2 GAVETAS TAMAÑO OFICIO CAL.22 DE 440x710x750 MM., INCLUYE: DESCARGA,  ACARREOS DENTRO DE LA OBRA.</t>
  </si>
  <si>
    <t>SUMINISTRO, COLOCACION Y MONTAJE DE EXTINGUIDOR CON CAPACIDAD DE 8.5 KGS. DE POLVO QUIMICO SECO ABC, INCLUYE: ACCESORIOS, HERRAMIENTA, MANO DE OBRA, DESCARGA, ACARREOS DENTRO DE LA OBRA.</t>
  </si>
  <si>
    <t>SUMINISTRO Y COLOCACION DE MESA PARA IMPRESORA DE 600 x 500 x 750 MM.   INCLUYE: MANO DE OBRA, ACARREOS DENTRO DE LA OBRA.</t>
  </si>
  <si>
    <t>SUMINISTRO Y COLOCACION DE COMPUTADORA, INCLUYE: ACCESORIOS, CONEXIONES, DESCARGA, ACARREOS DENTRO DE LA OBRA.</t>
  </si>
  <si>
    <t>SUMINISTRO,  COLOCACION Y MONTAJE DE IMPRESORA, INCLUYE: ACCESORIOS, HERRAMIENTA, MANO DE OBRA, DESCARGA, ACARREOS DENTRO DE LA OBRA.</t>
  </si>
  <si>
    <t>SUMINISTRO, COLOCACION Y MONTAJE DE BOTIQUIN DE 250 x 80 x 300mm.,  INCLUYE: DESCARGA, ACCESORIOS PARA SU FIJACION, HERRAMIENTA, MANO DE OBRA,  ACARREO DENTRO DE LA OBRA.</t>
  </si>
  <si>
    <t>SUMINISTRO Y COLOCACION DE MESA PARA COMPUTADORA DE 800 X 1000 MM. CON DUCTO DE INSTALACIONES, INCLUYE: DESCARGA Y ACARREOS EN EL LUGAR DE LA OBRA, HERRAMIENTA, MANO DE OBRA.</t>
  </si>
  <si>
    <t>(M10600022) COLOCACION DE MESA TRAPEZOIDAL CON CUBIERTA DE POLIPROPILENO DE 750 MM DE ALTURA,  SUMINISTRADO POR EL INIFECH. INCLUYE: DESCARGA, ACARREOS DENTRO DE LA OBRA.</t>
  </si>
  <si>
    <t>(M50500006) MANIOBRA Y MONTAJE DE PANTALLA DE PROYECCION CON TRIPIE AUTOMATICO DE 178X178 CM., SUMINISTRADA POR EL INIFECH, INCLUYE: DESCARGA DENTRO DEL EDIFICIO, HERRAMIENTA, MANO DE OBRA, ACARREOS DENTRO DE LA OBRA. TRABAJO TERMINADO</t>
  </si>
  <si>
    <t>(M50500011) MANIOBRA Y MONTAJE DE CAÑON DE PROYECCION, SUMINISTRADO POR EL INIFECH. INCLUYE: DESCARGA DENTRO DEL EDIFIO, MANO DE OBRA, HERRAMIENTA, ACARREOS DENTRO DE LA OBRA.</t>
  </si>
  <si>
    <t>(M10300016) MONTAJE DE CHAISSE LONGE DE LAMINA DE ACERO CAL. 22, GABINETE ESMALTADO,  SUMINISTRADO POR EL INIFECH, INCLUYE:  DESCARGA DENTRO DEL EDIFICIO, HERRAMIENTA, MANO DE OBRA, ACARREOS DENTRO Y FUERA  DE LA OBRA.</t>
  </si>
  <si>
    <t>(M10500063) COLOCACION DE MESA DE TRABAJO CON CONTACTOS, DE 3000X800X900 MM DE ALTURA,  SUMINISTRADO POR EL INIFECH. INCLUYE: DESCARGA, ACARREOS DENTRO DE LA OBRA.</t>
  </si>
  <si>
    <t>(M10500076) COLOCACION DE MESA DE LAVABO DE 2400 X 700 X 900 MM. DE ALTURA SUMINISTRADA POR EL INIFECH INCLUYE: DESCARGA Y ACARREOS DENTRO Y FUERA  DE LA OBRA.</t>
  </si>
  <si>
    <t>(M50900003) COLOCACION DE BASCULA CON  CAPACIDAD DE 10 KG.  CON DOS BARRAS DE LATON, SUMINISTRADA POR EL INIFECH INCLUYE: DESCARGA Y ACARREOS DENTRO DE LA OBRA.</t>
  </si>
  <si>
    <t>(M50900119) COLOCACION DE BATERIA DE COCINA JUEGO COMPUESTO DE 10 PIEZAS. SUMINISTRADO POR EL INIFECH. INCLUYE: DESCARGA DEL MATERIAL, ACARREO DENTRO DE LA OBRA.</t>
  </si>
  <si>
    <t>(M50900120) COLOCACION DE  BUDINERA DE ALUMINIO DE 4 LTS. SUMINISTRADA POR EL INIFECH, INCLUYE: DESCARGA, ACARREOS DENTRO DE LA OBRA.</t>
  </si>
  <si>
    <t>(M50900121) COLOCACION DE CACEROLA DE ALUMINIO DE 3.0 LTS. SUMINISTRADO POR EL INIFECH. INCLUYE: DESCARGA Y ACARREOS DENTRO DE LA OBRA.</t>
  </si>
  <si>
    <t>(M50900122) COLOCACION DE CUBETA DE PLASTICO CAPACIDAD DE 15 A 16 LTS., SUMINISTRADO POR EL INIFECH. INCLUYE: DESCARGA, Y ACARREO DENTRO DE LA OBRA</t>
  </si>
  <si>
    <t>(M50900123) COLOCACION DE HORNO CERAMICO DE GAS MANUAL SUMINISTRADO POR EL INIFECH. INCLUYE: DESCARGA, Y ACARREO DENTRO DE LA OBRA</t>
  </si>
  <si>
    <t>(M50900124) COLOCACION DE TORNO ELECTRICO PARA CERAMICA SUMINISTRADO POR EL INIFECH. INCLUYE: DESCARGA, Y ACARREO DENTRO DE LA OBRA</t>
  </si>
  <si>
    <t>(M50900125) COLOCACION DE MEZCLADORA PARA ARCILLA SUMINISTRADO POR EL INIFECH. INCLUYE: DESCARGA, Y ACARREO DENTRO DE LA OBRA</t>
  </si>
  <si>
    <t>(M10400064) COLOCACION DE PLANTILLAS PARA ESTILOGRAFO (No.02, 03, 05, 07),  SUMINISTRADO POR LA SECRETARIA DE INFRAESTRUCTURA INCLUYE: DESCARGA, Y ACARREO DENTRO DE LA OBRA</t>
  </si>
  <si>
    <t>(M10400065) COLOCACION DE PLUMAS PARA  ESTILOGRAFO (PUNTOS No.02, 03, 05, 07),  SUMINISTRADO POR LA SECRETARIA DE INFRAESTRUCTURA INCLUYE: DESCARGA, Y ACARREO DENTRO DE LA OBRA</t>
  </si>
  <si>
    <t>(M10400068) COLOCACION DE RESTIRADOR SUMINISTRADO POR EL INIFECH INCLUYE: ACCESORIOS, DESCARGA, MANO DE OBRA, ACARREOS DENTRO DEL EDIFICIO, TRABAJO TERMINADO.</t>
  </si>
  <si>
    <t>(M10400069) COLOCACION DE REGLA "T" CON CABEZA AJUSTABLE PARA RESTIRADOR,  SUMINISTRADO POR LA SECRETARIA DE INFRAESTRUCTURA INCLUYE: DESCARGA, MANO DE OBRA, ACARREOS DENTRO DEL EDIFICIO.</t>
  </si>
  <si>
    <t>(M10400070) COLOCACION DE REGLA "T" UNIVERSAL PARA PIZARRON CON CABEZA AJUSTABLE,  SUMINISTRADO POR LA SECRETARIA DE INFRAESTRUCTURA INCLUYE: DESCARGA, MANO DE OBRA, ACARREOS DENTRO DEL EDIFICIO.</t>
  </si>
  <si>
    <t>(M10400072) COLOCACION ESCALIMETRO DE MADERA, SUMINISTRADO POR LA SECRETARIA DE INFRAESTRUCTURA INCLUYE: DESCARGA, MANO DE OBRA, ACARREOS DENTRO DEL EDIFICIO.</t>
  </si>
  <si>
    <t>(M10400073) COLOCACION JUEGO DE ESCUADRAS SIN ESCALA, SUMINISTRADO POR LA SECRETARIA DE INFRAESTRUCTURA  INCLUYE: DESCARGA, MANO DE OBRA, ACARREOS DENTRO DEL EDIFICIO.</t>
  </si>
  <si>
    <t>(M10400074) COLOCACION ESTUCHE DE DIBUJO COMPLETO, SUMINISTRADO POR LA SECRETARIA DE INFRAESTRUCTURA INCLUYE: DESCARGA, MANO DE OBRA, ACARREOS DENTRO DEL EDIFICIO.</t>
  </si>
  <si>
    <t>(M10400076) COLOCACION TRANSPORTADOR CIRCULAR, SUMINISTRADO POR LA SECRETARIA DE INFRAESTRUCTURA INCLUYE: DESCARGA, MANO DE OBRA, ACARREOS DENTRO DEL EDIFICIO.</t>
  </si>
  <si>
    <t>(M20100073) COLOCACION CALIBRADOR VERNIER PIE REY, SUMINISTRADO POR LA SECRETARIA DE INFRAESTRUCTURA INCLUYE: DESCARGA, MANO DE OBRA, ACARREOS DENTRO DEL EDIFICIO.</t>
  </si>
  <si>
    <t>(M60100219) COLOCACION LEROY CON REGLETAS, SUMINISTRADO POR LA SECRETARIA DE INFRAESTRUCTURA INCLUYE: DESCARGA, MANO DE OBRA, ACARREOS DENTRO DEL EDIFICIO.</t>
  </si>
  <si>
    <t>(M60100220) COLOCACION CORTADOR XACTO, SUMINISTRADO POR LA SECRETARIA DE INFRAESTRUCTURA INCLUYE: DESCARGA, MANO DE OBRA, ACARREOS DENTRO DEL EDIFICIO.</t>
  </si>
  <si>
    <t>(M60100221) COLOCACION JUEGO DE GEOMETRIA PLASTICO O MADERA CON IMANES PARA PIZARRON, SUMINISTRADO POR LA SECRETARIA DE INFRAESTRUCTURA INCLUYE: DESCARGA, MANO DE OBRA, ACARREOS DENTRO DEL EDIFICIO.</t>
  </si>
  <si>
    <t>(M60100222) COLOCACION APARATO PARA CALCADO DE DIBUJOS CON LAMPARA MOVIL, SUMINISTRADO POR LA SECRETARIA DE INFRAESTRUCTURA INCLUYE: DESCARGA, MANO DE OBRA, ACARREOS DENTRO DEL EDIFICIO.</t>
  </si>
  <si>
    <t>COLOCACION DE MESA DE TRABAJO DE 200X80X80 CMS. DE ALTURA, SUMINISTRADO POR EL INIFECH INCLUYE: DESCARGA, MANO DE OBRA, ACARREOS DENTRO DE LA OBRA.</t>
  </si>
  <si>
    <t>COLOCACION DE BANCO DE MADERA PARA 4 PERSONAS DE 200X40X40 CMS. DE ALTURA, SUMINISTRADO POR EL INIFECH INCLUYE: DESCARGA, MANO DE OBRA, ACARREOS DENTRO DE LA OBRA.</t>
  </si>
  <si>
    <t>COLOCACION DE MESA DE TRABAJO PARA ARTICULOS ELECTRICOS DE 250X90X80 CMS DE ALTURA, SUMINISTRADO POR EL INIFECH INCLUYE: DESCARGA, MANO DE OBRA, ACARREOS DENTRO DE LA OBRA.</t>
  </si>
  <si>
    <t>COLOCACION DE VIDEO CASETERA VHS CON DVD INTEGRADO, SUMINISTRADO POR EL INIFECH INCLUYE: DESCARGA, MANO DE OBRA, ACARREOS DENTRO DE LA OBRA.</t>
  </si>
  <si>
    <t>COLOCACION DE HORNO DE MICROHONDAS, SUMINISTRADO POR EL INIFECH INCLUYE: DESCARGA, MANO DE OBRA, ACARREOS DENTRO DE LA OBRA.</t>
  </si>
  <si>
    <t>COLOCACION DE COLADORES EN BASE DE MADERA DE 60X50 CMS, SUMINISTRADO POR EL INIFECH INCLUYE: DESCARGA, MANO DE OBRA, ACARREOS DENTRO DE LA OBRA.</t>
  </si>
  <si>
    <t>(M40200909) COLOCACION DE PAQUETE DE LABORATORIO TALLER, SUMINISTRADO POR INIFECH. INCLUYE: DESCARGA EN EL LUGAR DE LA OBRA, MANO DE OBRA, ACARREO DENTRO DE LA OBRA.</t>
  </si>
  <si>
    <t>(M10100006) COLOCACION DE SILLON EJECUTIVO CON BRAZOS DE MADERA GLUTINADA FORRADA PLAST. LAM. CON RUEDAS. SUMINISTRADO POR INIFECH., INCLUYE: DESCARGA EN EL LUGAR DE LA OBRA, MANO DE OBRA, ACARREOS DENTRO DE LA OBRA.</t>
  </si>
  <si>
    <t>(M10100006) COLOCACION DE SILLON EJECUTIVO ANATOMICO CON DESCANSA BRAZOS CON CODERAS Y AJUSTE DE ALTURA POR MEDIO DE PISTON NEUMATICO GIRATORIO, SUMINISTRADO POR INIFECH., INCLUYE: DESCARGA EN EL LUGAR DE LA OBRA, MANO DE OBRA, ACARREOS DENTRO DE LA OBRA.</t>
  </si>
  <si>
    <t>(M10100031)COLOCACION DE CESTO METALICO PARA PAPELES DE FORMA RECTANGULAR DE 300x200x300 mm. INCL: DESCARGA, ACARREO DENTRO DE LA OBRA.</t>
  </si>
  <si>
    <t>(M51100006) SUMINISTRO, COLOCACION Y MONTAJE DE EXTINGUIDOR CON CAPACIDAD DE 8.5 KGS. DE POLVO QUIMICO SECO ABC, INCLUYE: ACCESORIOS, HERRAMIENTA, MANO DE OBRA, DESCARGA, ACARREOS DENTRO DE LA OBRA.</t>
  </si>
  <si>
    <t>(M10100032) COLOCACION DE ARCHIVERO METALICO DE LAMINA CAL. 20 DE 2 GAVETAS TAMAÑO OFICIO CAL.22 DE 440x710x750 MM., SUMINISTRADO POR INIFECH, INCLUYE: DESCARGA,  ACARREOS DENTRO DE LA OBRA.</t>
  </si>
  <si>
    <t>(M50500005) SUMINISTRO, COLOCACION Y MONTAJE DE PANTALLA DE PARED PLEGABLE DE 1780x1780 mm. EN TELA DE VINIL, INCLUYE: DESCARGA DENTRO DEL EDIFICIO, HERRAMIENTA, MANO DE OBRA, ACARREOS DENTRO DE LA OBRA. TRABAJO TERMINADO</t>
  </si>
  <si>
    <t>(M10400054) SUMINISTRO Y COLOCACION DE ANAQUELES TIPO ESQUELETO DE 915x450x2210 MM H. ESTRUCTURA: LOS POSTES SON DE SECCION ANGULO DE 25x50x2210 MM. DE ALTURA EN LAMINA CAL.14, ESTA PROVISTO DE 87 PARES DE BARRENOS PARA EL PASO DE LOS TORNILLOS QUE FIJARAN LOS ENTREPAÑOS. ENTREPAÑOS: ES A BASE DE CINCO CHAROLAS DE 915x450x32 MM DE ESPESOR Y CEJA PERIMETRAL DE REFUERZO POR LA PARTE INFERIOR LAMINA CAL.18, PARA FIJARSE EN LOS POSTES LLEVA UN PAR DE BARRENOS EN CADA ESQUINA. SE TERMINARAN TODAS LA PIEZAS CON PINTURA ANTICORROSIVA Y ESMALTE HORNEADO COLOR GRIS METALICO. LOS ACCESORIOS SON: TORNILLOS DE 1/4"x1/2" CABEZA DE GOTA, TUERCA GALVANIZADA QUE FIJARAN LOS ENTREPAÑOS A LA ALTURA QUE SE REQUIERA. INCLUYE: MATERIALES, MANO DE OBRA, HERRAMIENTAS, DESCARGAS, ACARREOS DENTRO DE LA OBRA.</t>
  </si>
  <si>
    <t>(M10400124) COLOCACION DE SILLA APILABLE DE PLASTICO DE 478 x 540 X 765mm., SUMINISTRADO POR EL INIFECH INCLUYE: DESCARGA, ACARREOS DENTRO DE LA OBRA.</t>
  </si>
  <si>
    <t>(M50400009) SUMINISTRO, COLOCACION Y MONTAJE DE BOTIQUIN DE 250 x 80 x 300mm.   INCLUYE: DESCARGA, ACCESORIOS PARA SU FIJACION, HERRAMIENTA, MANO DE OBRA,  ACARREO DENTRO DE LA OBRA.</t>
  </si>
  <si>
    <t>( M50500011) SUMINISTRO Y COLOCACION DECAÑON DE PROYECCION EN TECNOLOGIA DE VISUALIZACION: DSL O TFT DE MATRIZ ACTIVA, REPRODUCCION DE 16.7 MILLONES DE COLORES, LUMINOSIDAD (BRILLO): 200 ANSI LUMENES ESTANDAR Y EN MODO DE AHORRO DE ENERGIA 1600 LUMENES., RESOLUCION (SIN COMPRIMIR): XGA (1024 x 768)., COMPATIBLE CON COMPUTADORAS: PC O COMPATIBLES Y APPLE MACINTOSH., PROPORCION DIMENSIONAL DE 4:3., PROPORCION DE CONTRASTE: 400:1. PROPORCION DE DISTANCIA DE PROYECCION: 1.2:1, LENTE DE PROYECION CON ZOOM MANUAL. ENFOQUE MANUAL, CONFIGURACION DE IMAGEN: SINCRONIZACION AUTOMATICA DE CONEXION Y PROYECCION. AUTO POSICIONAMIENTO. DETECCION AUTOMATICA DE FUENTE DE EMISION, DETECCION AUTOMATICA DE NIVEL DE CONTRASTE DE BLANCO Y NEGRO, CORRECION KEYSTONE., VIDA DE LA LAMPARA PROMEDIO 1500 HRS. ESTA DEBE SER REEMPLAZADA POR EL USUARIO., DISTANCIA DE PROYECCION (A LA PANTALLA) OPTIMO. 1.5 A 6.0 MTS., TAMAÑO DE IMAGEN (DIAGONAL): 0.9 - 3.6 MTS. ENTRADAS PARA VIDEO COMPATIBLE CON NTSC, PAL Y SECAM., ENTRADAS DE SEÑALES ESTANDAR: COMPUTADORA (M1-DA), VIDEO (COMPUESTO Y VIDEO S) Y AUDIO., RUIDO OPERACIONAL &lt; A 40 DB., PANEL DE FUNCIONES INCORPORADAS AL EQUIPO, MENU EN PANTALLA Y SOFTWARE DE CONFIGURACION., MENU EN PANTALLA EN ESPAÑOL, FRANCES E INGLES., INCLUIR LOS SIGUIENTES  ACCESORIOS: CABLE DE ALIMENTACION, CONTROL REMOTO, CABLE M1-DA A VESA DE 15 PINES, CABLE Y ADAPTADOR DE AUDIO, CABLE PARA VIDEO COMPUESTO (RCA)., CONTROL REMOTO: FUNCION COMPLETA CON CONTROL DE MOUSE Y PUNTERO LASER. MANUALES Y GUIA DE USUARIO., MALETIN DE VIAJE DE USO RUDO. GARANTIA LA QUE MARCA EL FABRICANTE. INCLUYE: MATERIALES, MANO DE OBRA, HERRAMIENTAS, DESCARGAS DENTRO DEL EDIFICIO, ACARREOS DENTRO DE LA OBRA.</t>
  </si>
  <si>
    <t>(M10100006) SUMINISTRO Y COLOCACION DE SILLON EJECUTIVO ANATOMICO CON DESCANSA BRAZOS CON CODERAS Y AJUSTE DE ALTURA POR MEDIO DE PISTON NEUMATICO GIRATORIO, CON BASE DE 5 APOYOS CON CARRETILLA ESFERICA, CON GUARDAS EN POLIPROPILENO, ASIENTO Y RESPALDO CON BASE DE MADERA DE TRIPLAY, TAPIZADA EN PLIANA DE TRIPLE ACOJINAMIENTO. INCLUYE: MATERIAL, MANO DE OBRA, HERRAMIENTAS, DESCARGA EN EL LUGAR DE LA OBRA, ACARREOS DENTRO DE LA OBRA.</t>
  </si>
  <si>
    <t>(M10100031) SUMINISTO Y COLOCACION DE CESTO METALICO PARA PAPELES DE FORMA RECTANGULAR DE 334x184x334 mm. INCL: DESCARGA, ACARREO DENTRO DE LA OBRA.</t>
  </si>
  <si>
    <t>(M10400078) SUMINISTRO Y COLOCACION DE BUTACA, ASIENTO Y RESPALDO CON DISEÑO ANATOMICO INYECTADOS EN POLIPROPILENO CON ACOJINAMIENTOS EN POLIURETANO MOLDEADOS EN FRIO Y TAPIZADOS EN TELA 100% ACRILICA, CODERAS INYECTADAS EN POLIPROPILENO, ESTRCUTURA EN TUBO DE ACERO REDONDO DE 38 MM CAL.16 ASIENTO CON SISTEMA DE AUTOELEVACION, ESTRUCTURA CON PINTURA TERMOPLASTICA EPOXICA POLIMERIZADA A 200°C. INCLUYE: COLOCACION Y FIJACION EN OBRA, MEDIDAS 500x581x775MM, ACCESORIOS DE FIJACION, MATERIAL, MANO DE OBRA, HERRAMIENTAS, ACARREO DENTRO DE LA OBRA.</t>
  </si>
  <si>
    <t>(M50500004) SUMINISTRO Y COLOCACION DE CONSOLA MEZCLADORA AMPLIFICADA  2 AMPLIFICADORES DE 300 W A 4 OHMS CADA UNO PUEDE SELECIONARSE EN 3 MODOS DE OPERACION; 2 AMPLIFICADORES PRINCIPLAES DE 300 W/4 OHMS CADA UNO, 1 AMPLIFICADOR UNICO DE ALTA POTENCIA DE 600 W/8 OHMS, 255 EFECTOS DIGITALES DE ALTA CALIDAD, 8 ENTRADAS MONOAURALES BALANCEADAS DE MICROFONO/LINEA CON INSERCION DE EFECTOS Y 4 CANALES DE ESTEREO (8 MONO), CONTROLES DE TONOS DE 3 BANDAS EN CADA ENTRADA, 2 CANALES AUXILIARES PARA MONITORES + 1 CANAL AUXILIAR PARA EFECTOS, CON SALIDAS MAESTRAS Y CONTROLES DESLIZABLES DE 60 MM, 2 EQUALIZADORES GRAFICOS DE 7 BANDAS PARA SALIDAS PRINCIPALES, ENTRADA Y SALIDA ADICIONAL PARA GRABADORA DE 2 PISTAS, PARCHEO ADICIONAL QUE PERMITE EL USO DE EFECTOS EXTERNOS, ECUALIZADORES O ASIGNAR LOS AMPLIFICADORES A CROSSOVERS, INTERRUPTORES INDIVIDUALES DE SUSPENSION DE NIVEL PFL Y DE ENCENDIDO POR CANAL, INDICADORES LUMINOSOS DE LOS NIVELES DE SALIDAS. INCLUYE:ACCESORIOS DE FIJACION,  MATERIAL, MANO DE OBRA, HERRAMIENTAS, DESCARGA , ACARREOS DENTRO DE LA OBRA.</t>
  </si>
  <si>
    <t>(M10600013) COLOCACION DE SILLA DE PALETA DE POLIPROPILENO DE 587 x 758 x 765mm. DE ALTURA SUMINISTRADO POR EL INIFECH. INCLUYE: DESCARGA, ACARREOS DENTRO DE LA OBRA.</t>
  </si>
  <si>
    <t>(M50300004) COLOCACION DE BANDERA PARA INTERIORES DE 900 x 1280 MM. SUMINISTRADA POR EL INIFECH.INCL:  DESCARGA,  ACARREO  DENTRO DE LA OBRA.</t>
  </si>
  <si>
    <t>(M10400075) COLOCACION Y MONTAJE DE CORTINA DE LONA DE 2.50X1.80 MTS., SUMINISTRADA POR EL INIFECH.INCL:  HERRAMIENTA, MANO DE OBRA, DESCARGA,  ACARREO  DENTRO DE LA OBRA.</t>
  </si>
  <si>
    <t>(M20100126) COLOCACION DE COMPAS METALICO DE PUNTAS DE ACERO CON ARTICULACION FIJA SUMINISTRADA POR EL INIFECH.INCL:  HERRAMIENTA, MANO DE OBRA, DESCARGA,  ACARREO  DENTRO DE LA OBRA.</t>
  </si>
  <si>
    <t>(M30100013) COLOCACION Y MONTAJE DE CALADORA PARA MADERA, SUMINISTRADA POR EL INIFECH.INCL:  HERRAMIENTA, MANO DE OBRA, DESCARGA,  ACARREO  DENTRO DE LA OBRA.</t>
  </si>
  <si>
    <t>(M30100014) COLOCACION Y MONTAJE DE CANTEADORA PARA MADERA TIPO DE PISO, SUMINISTRADA POR EL INIFECH.INCL:  HERRAMIENTA, MANO DE OBRA, DESCARGA,  ACARREO  DENTRO DE LA OBRA.</t>
  </si>
  <si>
    <t>(M30100102) COLOCACION Y MONTAJE DE SIERRA CINTA PARA MADERA DE 4", SUMINISTRADA POR EL INIFECH.INCL:  HERRAMIENTA, MANO DE OBRA, DESCARGA,  ACARREO  DENTRO DE LA OBRA.</t>
  </si>
  <si>
    <t>(M30100104) COLOCACION Y MONTAJE DE SIERRA CIRCULAR PARA MADERA DE 10", SUMINISTRADA POR EL INIFECH.INCL:  HERRAMIENTA, MANO DE OBRA, DESCARGA,  ACARREO  DENTRO DE LA OBRA.</t>
  </si>
  <si>
    <t>(M30100114) COLOCACION Y MONTAJE DE TALADRO DE COLUMNA TIPO DE BANCO CHUCKS JACOBS, SUMINISTRADA POR EL INIFECH.INCL:  HERRAMIENTA, MANO DE OBRA, DESCARGA,  ACARREO  DENTRO DE LA OBRA.</t>
  </si>
  <si>
    <t>(M30100118) COLOCACION Y MONTAJE DE TORNO PARA MADERA TIPO DE BANCO DE 12", SUMINISTRADA POR EL INIFECH.INCL:  HERRAMIENTA, MANO DE OBRA, DESCARGA,  ACARREO  DENTRO DE LA OBRA.</t>
  </si>
  <si>
    <t>(M10100005) COLOCACION DE CREDENZA CON DOS PUERTAS DE CRISTAL CORREDIZAS DE 1800 x 420 x 750mm, SUMINISTRADA POR EL INIFECH. INCLUYE: HERRAMIENTAS, ACARREOS DENTRO DE LA OBRA.</t>
  </si>
  <si>
    <t>(M10100058) MONTAJE DE MESA PARA COMPUTADORA DE 800 X 1110 MM. CON DUCTO DE INSTALACIONES, INCLUYE: DESCARGA Y ACARREOS EN EL LUGAR DE LA OBRA, HERRAMIENTA, MANO DE OBRA.</t>
  </si>
  <si>
    <t>(M10300049) COLOCACION Y MONTAJE DE MESA DE TRABAJO PR. DE 1800X700X1000 MM., SUMINISTRADO POR INIFECH. INCLUYE: DESCARGA DENTRO DEL EDIFICIO, HERRAMIENTA, MANO DE OBRA, ACARREOS DENTRO DE LA OBRA. TRABAJO TERMINADO</t>
  </si>
  <si>
    <t>(M10500104) COLOCACION DE MESA PARA JUNTAS DE 2.40X0.90X0.75 M. DE H. SUMINISTRADO POR EL INIFECH, INCLUYE: DESCARGA EN EL LUGAR DE LA OBRA, MANO DE OBRA,  ACARREO DENTRO DE LA OBRA.</t>
  </si>
  <si>
    <t>MONTAJE DE RACK ESQUELETO, SUMINISTRADO POR EL INIFECH, INCLUYE: DESCARGA DENTRO DEL EDIFICIO, HERRAMIENTA, MANO DE OBRA, ACARREOS DENTRO DE LA OBRA, TRABAJO TERMINADO.</t>
  </si>
  <si>
    <t>SUMINISTRO Y COLOCACION DE TELEVISOR DE 26"  INCLUYE:  HERRAMIENTA, MANO DE OBRA, DESCARGA, ACARREO  DENTRO Y FUERA  DE LA OBRA.</t>
  </si>
  <si>
    <t>(M10400049) COLOCACION DE ESTANTE PARA UTILES DE 1430X590X900 MM, SUMINISTRADO POR INIFECH. INCLUYE:  DESCARGA,  ACARREOS DENTRO DE LA OBRA.</t>
  </si>
  <si>
    <t>(M30200058) COLOCACION DE TELEVISOR DE 29" SUMINISTRADO POR EL INIFECH INCLUYE:  DESCARGA, ACARREO  DENTRO DE LA OBRA.</t>
  </si>
  <si>
    <t>(M50500001) COLOCACION DE PEDESTAL (TRIPIE) DE ALUMINIO PARA BAFLE . SUMINISTRADO POR EL INIFECH, INCLUYE: ACCESORIOS, HERRAMIENTA, MANO DE OBRA, DESCARGA, ACARREOS DENTRO DE LA OBRA.</t>
  </si>
  <si>
    <t>(M50500002) COLOCACION MICROFONO DE MANO . SUMINISTRADO POR EL INIFECH, INCLUYE: ACCESORIOS, HERRAMIENTA, MANO DE OBRA, DESCARGA, ACARREOS DENTRO DE LA OBRA.</t>
  </si>
  <si>
    <t>(M50500003) COLOCACION BAFLE DE 2 VIAS . SUMINISTRADO POR EL INIFECH, INCLUYE: ACCESORIOS, HERRAMIENTA, MANO DE OBRA, DESCARGA, ACARREOS DENTRO DE LA OBRA.</t>
  </si>
  <si>
    <t>(M51500013) MANIOBRA Y MONTAJE DE CAÑON DE PROYECCION, SUMINISTRADO POR EL INIFECH. INCLUYE: DESCARGA DENTRO DEL EDIFIO, MANO DE OBRA, HERRAMIENTA, ACARREOS DENTRO DE LA OBRA.</t>
  </si>
  <si>
    <t>(M10100014) COLOCACION DE CONJUNTO PARA DIRECTOR, SUMINISTRADO POR EL INIFECH,  INCLUYE: HERRAMIENTA, MANO DE OBRA, DESCARGA, ACARREOS DENTRO DE LA OBRA.</t>
  </si>
  <si>
    <t>(M10400140) COLOCACION DE MODULO OPERATIVO INDIVIDUAL, SUMINISTRADO POR EL INIFECH,  INCLUYE: HERRAMIENTA, MANO DE OBRA, DESCARGA, ACARREOS DENTRO DE LA OBRA.</t>
  </si>
  <si>
    <t>(M10400141) COLOCACION DE MODULO 04 PERSONAS (SENCILLO), SUMINISTRADO POR EL INIFECH,  INCLUYE: HERRAMIENTA, MANO DE OBRA, DESCARGA, ACARREOS DENTRO DE LA OBRA.</t>
  </si>
  <si>
    <t>(M10400142) COLOCACION DE MODULO 04 PERSONAS, SUMINISTRADO POR EL INIFECH,  INCLUYE: HERRAMIENTA, MANO DE OBRA, DESCARGA, ACARREOS DENTRO DE LA OBRA.</t>
  </si>
  <si>
    <t>(M10500106) COLOCACION DE MESA PARA JUNTAS DE 1000X4400X750 MM. DE H. SUMINISTRADO POR EL INIFECH, INCLUYE: DESCARGA EN EL LUGAR DE LA OBRA, MANO DE OBRA,  ACARREO DENTRO DE LA OBRA.</t>
  </si>
  <si>
    <t>(M20100037) MANIOBRA Y MONTAJE DE ENFRIADOR Y CALENTADOR DE AGUA, SUMINISTRADO POR INIFECH. INCLUYE: FLETES DE ALMACENES INIFECH. AL LUGAR DE LA OBRA, CARGA Y DESCARGA DENTRO Y FUERA DEL EDIFICIO, HERRAMIENTA, MANO DE OBRA, ACARREOS FUERA Y DENTRO DE LA OBRA. TRABAJO TERMINADO.</t>
  </si>
  <si>
    <t>3120000673A</t>
  </si>
  <si>
    <t>(M10600091) MONTAJE DE PIZARRON INTERACTIVO DE 74.4", SUMINISTRADO POR EL INIFECH, INCLUYE: HERRAMIENTA, MANO DE OBRA.</t>
  </si>
  <si>
    <t>SUMINISTRO Y COLOCACION DE BANCO PARA SENTARSE DE 700 MM  DE H., INCLUYE:  MANO DE OBRA, ACARREOS DENTRO Y FUERA DE LA OBRA.</t>
  </si>
  <si>
    <t>(M10100044) SUMINISTRO Y COLOCACION DE SILLA ESPECIAL APILABLE (TAPIZADA), INCLUYE: DESCARGA DENTRO DEL EDIFICIO, MANO DE OBRA, ACARREOS DENTRO DE LA OBRA. TRABAJO TERMINADO.</t>
  </si>
  <si>
    <t>(M10100049) SUMINISTRO Y COLOCACION DE ESCRITORIO,  INCLUYE:ACCESORIOS,  CARGA Y DESCARGA DENTRO Y FUERA DEL EDIFICIO, HERRAMIENTA, MANO DE OBRA, ACARREOS DENTRO Y FUERA DE LA OBRA. TRABAJO TERMINADO.</t>
  </si>
  <si>
    <t>(M10400038) SUMINISTRO Y COLOCACION DE BANCO PARA CAFETERIA, INCLUYE: MANO DE OBRA, ACARREOS DENTRO Y FUERA DE LA OBRA.</t>
  </si>
  <si>
    <t>(M10400042) SUMINISTRO Y COLOCACION DE BANCO SECRETARIAL, INCLUYE: HERRAMIENTA, MANO DE OBRA, ACARREOS DENTRO Y FUERA DE LA OBRA.</t>
  </si>
  <si>
    <t>(M10400086) SUMINISTRO Y COLOCACION DE MESA PARA CAFETERIA DE 600X600X1000 MM, REDONDA, INCLUYE: HERRAMIENTAS, MANO DE OBRA, ACARREOS DENTRO Y FUERA DE LA OBRA.</t>
  </si>
  <si>
    <t>(M50300071) SUMINISTRO, COLOCACION Y MONTAJE DE COMPUTADORA,  INCLUYE: ACCESORIOS, CONEXIONES, DESCARGA, ACARREOS DENTRO DE LA OBRA.</t>
  </si>
  <si>
    <t>(M50300072) SUMINISTRO, COLOCACION Y MONTAJE DE IMPRESORA,  INCLUYE: ACCESORIOS, HERRAMIENTA, MANO DE OBRA, DESCARGA, ACARREOS DENTRO DE LA OBRA.</t>
  </si>
  <si>
    <t>(M10100014) SUMINISTRO Y COLOCACION DE CONJUNTO PARA DIRECTOR,   INCLUYE: HERRAMIENTA, MANO DE OBRA, DESCARGA, ACARREOS DENTRO DE LA OBRA.</t>
  </si>
  <si>
    <t>(M10100050) SUMINISTRO Y COLOCACION DE ESCRITORIO EJECUTIVO, CUBIERTA CON CORTE OVALADO, INCLUYE: HERRAMIENTA, MANO DE OBRA, DESCARGA, ACARREOS DENTRO Y FUERA DE LA OBRA.</t>
  </si>
  <si>
    <t>(M10500107) SUMINISTRO Y COLOCACION DE MESA DE JUNTAS DE 1000X2000X750MM DE H. INCLUYE: HERRAMIENTAS, MANO DE OBRA, DESCARGA, ACARREAS DENTRO Y FUERA DE LA OBRA.</t>
  </si>
  <si>
    <t>(M10500069) MANIOBRA Y MONTAJE DE MESA PARA DESOLLADO DE 1500X750X750 MM DE H. SUMINISTRADO POR INIFECH. INCLUYE: FLETES DE ALMACENES INIFECH. AL LUGAR DE LA OBRA, CARGA Y DESCARGA, HERRAMIENA, MANO DE OBRA, MANIOBRAS, Y MONTAJE DENTRO DEL EDIFICIO TRABAJO TERMINADO.</t>
  </si>
  <si>
    <t>(M10500071) MANIOBRA Y MONTAJE DE TAJO DE 700X700X900 MM DE H. SUMINISTRADO POR INIFECH. INCLUYE: FLETES DE ALMACENES INIFECH. AL LUGAR DE LA OBRA, CARGA Y DESCARGA, HERRAMIEN-  TA, MANO DE OBRA, MANIOBRAS, Y MONTAJE DENTRO DEL EDIFICIO. TRABAJO TERMINADO.</t>
  </si>
  <si>
    <t>(M1050075) MANIOBRA Y MONTAJE DE TINA DE LAVADO DE VICERAS DE 1500X600X1500 MM DE H. SUMINISTRADO POR INIFECH. INCLUYE: FLETES DE ALMACENES INIFECH. AL LUGAR DE LA OBRA, CARGA Y DESCARGA, HERRAMIENTA, MANO DE OBRA, MANIOBRAS, Y MONTAJE DENTRO DEL EDIFICIO. TRABAJO TERMINADO.</t>
  </si>
  <si>
    <t>(M10500082) COLOCACION DE MESA DE LAVADO PR-2 TARJAS EXTREMAS DE 1800 X 800 X 900 MM. DE ALTURA CON PATAS, SUMINISTRADO POR EL INIFECH, INCLUYE: DESCARGA EN EL LUGAR DE LA OBRA, MANO DE OBRA, HERRAMIENTA,  ACARREO DENTRO Y FUERA DE LA  OBRA.</t>
  </si>
  <si>
    <t>(M10500086) COLOCACION DE MESA DE TRABAJO PERFIL REDONDO DE 1800X800X900 MM DE H. SUMINISTRADO POR EL INIFECH, INCLUYE: MATERIALES, HERRAMIENTA, CARGA Y DESCARGA, MANO DE OBRA, ACARREOS DENTRO Y FUERA DE LA OBRA.</t>
  </si>
  <si>
    <t>(M10500109) MANIOBRA Y MONTAJE DE TINA PARA ESCALDADO CON QUEMADORES DE ACERO INOXIDABLE DE 1300X800X900 MM DE H. SUMINISTRADO POR INIFECH. INCLUYE: FLETES DE ALMACENES INIFECH. AL LUGAR DE LA OBRA, CARGA Y DESCARGA, HERRAMIENTA, MANO DE OBRA, MANIOBRAS, Y MONTAJE DENTRO DEL EDIFICIO. TRABAJO TERMINADO.</t>
  </si>
  <si>
    <t>(M30500073) COLOCACION DE SIERRA MANUAL PARA PARTIR EN CANAL, SUMINISTRADA POR EL INIFECH, INCLUYE: MATERIALES, HERRAMIENTAS, CARGA Y DESGARGA, MANO DE OBRA, ACARREOS DENTRO Y FUERA DE LA OBRA.</t>
  </si>
  <si>
    <t>(M31100003) COLOCACION DE ESTUFON DOBLE CON 2 JUEGOS, INCLUYE: CARGA Y DESCARGA, MATERIALES, HERRAMIENTAS, MANO DE OBRA, ACARREOS DENTRO Y FUERA DE LA OBRA.</t>
  </si>
  <si>
    <t>(M40900002) COLOCACION DE PH AUTOCLAVE VERTICAL, SUMINISTRADO POR EL INIFECH, INCLUYE: MATERIALES, HERRAMIENTAS, CARGA Y DESCARGA, MANO DE OBRA, ACARREOS DENTRO Y FUERA DE LA OBRA.</t>
  </si>
  <si>
    <t>(M40900031) COLOCACION PARRILLAS ELECTRICAS DE CONTROL SENCILLO, SUMINISTRADO POR EL INIFECH, INCLUYE: MATERIALES, HERRAMIENTAS, CARGA Y DESCARGA, MANO DE OBRA, ACARREOS DENTRO Y FUERA DE LA OBRA.</t>
  </si>
  <si>
    <t>(M50900115) COLOCACION DE RASPADOR PARA DEPILADO SEMISFERICO, SUMINISTRADO POR EL INIFECH, INCLUYE: MATERIALES, HERRAMIENTAS, CARGA Y DESCARGA, MANO DE OBRA, ACARREOS DENTRO Y FUERA DE LA OBRA.</t>
  </si>
  <si>
    <t>(M50900309) COLOCACION DE CAMARA DE REFRIGERACION PREFABRICADA, SUMINISTRADA POR EL INIFECH, INCLUYE: MATERIALES, HERRAMIENTAS, CARGA Y DESCARGA, MANO DE OBRA, ACARREOS DENTRO Y FUERA DE LA OBRA.</t>
  </si>
  <si>
    <t>(M30500023) MANIOBRA Y MONTAJE DE EMPASTADORA SUMINISTRADO POR INIFECH. INCLUYE: FLETES DE ALMACENES INIFECH. AL LUGAR DE LA OBRA, CARGA Y DESCARGA, HERRAMIENTA, MANO DE OBRA, MANIOBRAS, Y MONTAJE DENTRO DEL EDIFICIO. TRABAJO TERMINADO.</t>
  </si>
  <si>
    <t>SUMINISTRO Y COLOCACION DE SOFA DE TRES PIEZAS, INCLUYE: DESCARGA DENTRO DEL EDIFICIO, HERRAMIENTA, MANO DE OBRA, ACARREOS DENTRO DE LA OBRA. TRABAJO TERMINADO</t>
  </si>
  <si>
    <t>MANIOBRA Y MONTAJE  Y COLOCACION DE ESMERIL SUMINISTRADO POR EL INIFECH. INCLUYE: FLETES DE ALMACENES INIFECH. AL LUGAR DE LA OBRA, CARGA Y DESCARGA DENTRO Y FUERA DEL EDIFICIO, HERRAMIENTA, MANO DE OBRA, ACARREOS DENTRO Y FUERA DE LA OBRA. TRABAJO TERMINADO</t>
  </si>
  <si>
    <t>MANIOBRA Y MONTAJE DE CARRETILLA TANQUES OXI-ACETILENO SUMINISTRADO POR EL INIFECH INCLUYE: FLETES DE ALMACENES INIFECH. AL LUGAR DE LA OBRA, CARGA Y DESCARGA DENTRO Y FUERA DEL EDIFICIO, HERRAMIENTA, MANO DE OBRA, ACARREO FUERA Y DENTRO DE LA OBRA, TRABAJO TERMINADO</t>
  </si>
  <si>
    <t>MANIOBRA Y MONTAJE DE MESA SOLDADORA  AUTOGENA SUMINISTRADA POR EL INIFECH INCLUYE: FLETES DE ALMACENES INIFECH. AL LUGAR DE LA OBRA, CARGA Y DESCARGA DENTRO Y FUERA DEL EDIFICIO, HERRAMIENTA, MANO DE OBRA, ACARREO FUERA Y DENTRO DE LA OBRA, TRABAJO TERMINADO</t>
  </si>
  <si>
    <t>MANIOBRA Y MONTAJE DE SOLDADORA ELECTRICA SUMINISTRADA POR EL INIFECH INCLUYE: FLETES DE ALMACENES INIFECH. AL LUGAR DE LA OBRA, CARGA Y DESCARGA DENTRO Y FUERA DEL EDIFICIO, HERRAMIENTA, MANO DE OBRA, ACARREO FUERA Y DENTRO DE LA OBRA, TRABAJO TERMINADO</t>
  </si>
  <si>
    <t>MANIOBRA Y MONTAJE DE MESA SOLDADORA ELECTRIC SUMINISTRADA POR EL INIFECH INCLUYE: FLETES DE ALMACENES INIFECH. AL LUGAR DE LA OBRA, CARGA Y DESCARGA DENTRO Y FUERA DEL EDIFICIO, HERRAMIENTA, MANO DE OBRA, ACARREO FUERA Y DENTRO DE LA OBRA, TRABAJO TERMINADO</t>
  </si>
  <si>
    <t>MANIOBRA Y MONTAJE DE CIZALLA DE LAMINA SUMINISTRAD POR EL INIFECH INCLUYE: FLETES DE ALMACENES INIFECH. AL LUGAR DE LA OBRA, CARGA Y DESCARGA DENTRO Y FUERA DEL EDIFICIO, HERRAMIENTA, MANO DE OBRA, ACARREO FUERA Y DENTRO DE LA OBRA, TRABAJO TERMINADO</t>
  </si>
  <si>
    <t>MANIOBRA Y  MONTAJE DE CORTINA DE LONA   SUMINISTRADO POR INIFECH. INCLUYE: FLETES DE ALMACENES INIFECH. AL LUGAR DE LA OBRA, CARGA Y DESCARGA, HERRAMIENTA, MANO DE OBRA, MANIOBRAS Y MONTAJE DENTRO DEL EDIFICIO. TRABAJO TERMINADO.</t>
  </si>
  <si>
    <t>MANIOBRA Y  MONTAJE DE MESA PARA SOPORTE   SUMINISTRADO POR INIFECH. INCLUYE: FLETES DE ALMACENES INIFECH. AL LUGAR DE LA OBRA, CARGA Y DESCARGA, HERRAMIENTA, MANO DE OBRA, MANIOBRAS Y MONTAJE DENTRO DEL EDIFICIO. TRABAJO TERMINADO.</t>
  </si>
  <si>
    <t>MANIOBRA Y  MONTAJE DE SOLDADURA  RANGO DE AMP.  SUMINISTRADO POR INIFECH. INCLUYE: FLETES DE ALMACENES INIFECH. AL LUGAR DE LA OBRA, CARGA Y DESCARGA, HERRAMIENTA, MANO DE OBRA, MANIOBRAS Y MONTAJE DENTRO DEL EDIFICIO. TRABAJO TERMINADO.</t>
  </si>
  <si>
    <t>MANIOBRA Y  MONTAJE DE BASE PARA YUNQUE  SUMINISTRADO POR INIFECH. INCLUYE: FLETES DE ALMACENES INIFECH. AL LUGAR DE LA OBRA, CARGA Y DESCARGA, HERRAMIENTA, MANO DE OBRA, MANIOBRAS Y MONTAJE DENTRO DEL EDIFICIO. TRABAJO TERMINADO.</t>
  </si>
  <si>
    <t>MANIOBRA Y  MONTAJE DE  YUNQUE  SUMINISTRADO POR INIFECH. INCLUYE: FLETES DE ALMACENES INIFECH. AL LUGAR DE LA OBRA, CARGA Y DESCARGA, HERRAMIENTA, MANO DE OBRA, MANIOBRAS Y MONTAJE DENTRO DEL EDIFICIO. TRABAJO TERMINADO.</t>
  </si>
  <si>
    <t>MANIOBRA Y  MONTAJE DE FRAGUA CON SOPLADOR ELECTRICO SUMINISTRA- DO POR INIFECH. INCLUYE: FLETES DE ALMACENES INIFECH. AL LUGAR DE LA OBRA, CARGA Y DESCARGA, HERRAMIENTA, MANO DE OBRA, MANIOBRAS Y MONTAJE DENTRO DEL EDIFICIO. TRABAJO TERMINADO.</t>
  </si>
  <si>
    <t>MANIOBRA Y  MONTAJE DE SOLDADURA OXIACETILENICA  SUMINISTRADO POR INIFECH. INCLUYE: FLETES DE ALMACENES INIFECH. AL LUGAR DE LA OBRA, CARGA Y DESCARGA, HERRAMIENTA, MANO DE OBRA, MANIOBRAS Y MONTAJE DENTRO DEL EDIFICIO. TRABAJO TERMINADO.</t>
  </si>
  <si>
    <t>(M30100104) COLOCACION Y MONTAJE DE SIERRA CIRCULAR PARA MADERA, DIAM. DE DISCO 228.6MM (9"), MOTOR DE 3/4 CF. INCLUYE: MANO DE OBRA, HERRAMIENTA, ACARREOS DENTRO Y FUERA DE LA OBRA.</t>
  </si>
  <si>
    <t>SUMINISTRO Y COLOCACION DE ARCHIVERO DE 52x60x142 CMS, 4 GAVETAS    INCLUYE: MANO DE OBRA, ACARREOS DENTRO DE LA OBRA.</t>
  </si>
  <si>
    <t>SUMINISTRO Y COLOCACION DE MESA DE CENTRO DE 75x45x40 CMS.    INCLUYE: MANO DE OBRA, ACARREOS DENTRO DE LA OBRA.</t>
  </si>
  <si>
    <t>SUMINISTRO Y COLOCACION DE MESA PARA JUEGOS DE 35x35x45 CMS.    INCLUYE: MANO DE OBRA, ACARREOS DENTRO DE LA OBRA.</t>
  </si>
  <si>
    <t>SUMINISTRO Y COLOCACION DE SILLA PARA MESA DE JUEGO DE 35x35x45 CMS;  INCLUYE: HERRAMIENTAS, MANO DE OBRA, ACARREOS FUERA Y DENTRO DE LA OBRA.</t>
  </si>
  <si>
    <t>(M10400142) SUMINISTRO Y COLOCACION DE ANAQUEL DE MADERA DE PINO MACIZO DE 20MM, CANTOS RECTOS, LATERALES ABIERTOS DE LISTONES, BARNIZADA EN COLOR MIEL, INCLUYE: MANO DE OBRA, DESCARGA, ACARREOS DENTRO Y FUERA DE LA OBRA.</t>
  </si>
  <si>
    <t>(M10400143) SUMINISTRO Y COLOCACION DE ANAQUEL DE MADERA CON PANELES ATAMBORADOS DE 35MM (BALDAS) Y 50MM (LATERALES), MODULAR, BALDAS FIJAS, BARNIZADA EN COLOR CEREZO, INCLUYE: MANO DE OBRA, DESCARGA, ACARREOS DENTRO Y FUERA DE LA OBRA.</t>
  </si>
  <si>
    <t>(M20100400) MANIOBRA Y MONTAJE DE TRACTOR MODELO 5415-77HP MODELO 4045D POWER RECH, SERIE 350, 4 CILINDROS EQUIPADO CON RASTRA DE TIRO, MODELO MX225 CON 18 DISCOS, ANCHO TOTAL DE CORTE 2.03M (6´8"), ARADO MODELO 635, CON 3 DISCOS O VERTEDERAS, REVERSION HIDRAULICA, SEMBRADORA MODELO MP25, COSECHADOR CARGADOR DE FORRAJE MODELO 404, SISTEMA DE DIRECCION CON 5a. RUEDA, DESGRANADORA MODELO 6, TIPO REMOLQUE CON UNA FUERZA REQUERIDA DE 60HP, SURCADORA DE 3 SURCOS: AMARRE MX 10, BARRA DE 2.44 MTS, TRES GANCHOS CURVOS, PODADORA MODELO MAPSA-72CE, ASPERSORA LOBO DE AGUILONES 21 BOQUILLAS, TANQUE DE 430LTS; INCLUYE: ASESORIA TECNICA DEL FUNCIONAMIENTO Y MANEJO DE LOS EQUIPOS MANUALES DE OPERACION, GARANTIA DE FABRICANTE, ARRASTRE AL LUGAR DE LA OBRA.</t>
  </si>
  <si>
    <t>(M10300011) MANIOBRA Y MONTAJE DE BURO DE LAMINA No. 20 ACERADA ESMALTADA AL HORNO A 170°C, SUMINISTRADO POR EL INIFECH; INCLUYE: CARGA Y DESCARGA, HERRAMIENTA, MANO DE OBRA, ACARREOS  DENTRO DE LA OBRA, TRABAJO TERMINADO.</t>
  </si>
  <si>
    <t>(M10300034) MANIOBRA Y MONTAJE LITERA DE MADERA, SUMINISTRADO POR EL INIFECH; INCLUYE: CARGA Y DESCARGA, HERRAMIENTA, MANO DE OBRA, ACARREOS  DENTRO DE LA OBRA, TRABAJO TERMINADO.</t>
  </si>
  <si>
    <t>(M10300035) MANIOBRA Y MONTAJE DE COLCHON PARA LITERA DE 695X350X1600 MM, SUMINISTRADO POR EL INIFECH; INCLUYE: CARGA Y DESCARGA, HERRAMIENTA, MANO DE OBRA, ACARREOS  DENTRO DE LA OBRA, TRABAJO TERMINADO.</t>
  </si>
  <si>
    <t>(M30500061) COLOCACION DE PRENSA, CAPACIDAD DE 50KG CON UN GATO HIDRAULICO DE 1 TON; CHAROLA DE ACERO INOXIDABLE Y PLACA DE ACERO; SUMINISTRADO POR EL INIFECH, INCLUYE: CARGA Y DESCARGA, HERRAMIENTA, MANO DE OBRA, ACARREOS  DENTRO DE LA OBRA, TRABAJO TERMINADO.</t>
  </si>
  <si>
    <t>(M10500065) COLOCACION DE MESA DE TRABAJO DE 1800X600X900 MM DE H CON RESPALDO DE 100 MM; SUMINISTRADO POR EL INIFECH, INCLUYE: CARGA Y DESCARGA, HERRAMIENTA, MANO DE OBRA, ACARREOS  DENTRO DE LA OBRA, TRABAJO TERMINADO.</t>
  </si>
  <si>
    <t>(M10500057) MESA DE TRABAJO CON TARJA DE 1800X700X900 MM DE H; SUMINISTRADO POR EL INIFECH, INCLUYE: CARGA Y DESCARGA, HERRAMIENTA, MANO DE OBRA, ACARREOS  DENTRO DE LA OBRA, TRABAJO TERMINADO.</t>
  </si>
  <si>
    <t>(M30800017) COLOCACION DE CALDERA DE 20 HP, DIAMETRO DE 1.01 MTS, TOTAL DE LA CALDERA 3.01 MTS, LONGITUD DE LA BASE 2.21 MTS, ALTURA DE 1.51 MTS. SUMINISTRADA POR EL INIFECH, INCLUYE: CONEXIONES,  HERRAMIENTA, MANO DE OBRA, MONTAJE DENTRO DE LA OBRA, TODO LO NECESARIO PARA SU CORRECTO FUNCIONAMIENTO, TRABAJO TERMINADO.</t>
  </si>
  <si>
    <t>(M30500029) COLOCACION DE EXHAUSTER TRANSPORTADOR PARA EMPACAR 4500 MM. DE LARGO  SUMINISTRADO POR EL INIFECH; INCLUYE: CARGA Y DESCARGA, HERRAMIENTA, MANO DE OBRA, ACARREOS  DENTRO Y FUERA  DEL EDIFICIO. TRABAJO TERMINADO Y TODOLO NECESARIO PARA SU CORRECTO FUNCIONAMIENTO.</t>
  </si>
  <si>
    <t>(M10100009) SUMINISTRO Y COLOCACION DE SILLA ESPECIAL APILABLE (TAPIZADA),  INCLUYE: DESCARGA DENTRO DEL EDIFICIO, MANO DE OBRA, ACARREOS DENTRO DE LA OBRA. TRABAJO TERMINADO</t>
  </si>
  <si>
    <t>(M10100011) SUMINISTRO Y COLOCACION DE SOFA DE TRES PIEZAS, INCLUYE: DESCARGA DENTRO DEL EDIFICIO, HERRAMIENTA, MANO DE OBRA, ACARREOS DENTRO DE LA OBRA. TRABAJO TERMINADO</t>
  </si>
  <si>
    <t>(M10100025) SUMINISTRO Y COLOCACION DE MESA CENTRO DE 120X60 CM.,  INCLUYE: DESCARGA DENTRO DEL EDIFICIO, HERRAMIENTA, MANO DE OBRA, ACARREOS DENTRO DE LA OBRA. TRABAJO TERMINADO</t>
  </si>
  <si>
    <t>(M10100055) SUMINISTRO Y COLOCACION DE MESA PARA IMPRESORA DE 600 x 500 x 750 MM.    INCLUYE: MANO DE OBRA, ACARREOS DENTRO DE LA OBRA.</t>
  </si>
  <si>
    <t>(M10100058) SUMINISTRO Y COLOCACION DE MESA PARA COMPUTADORA DE 800 X 1110 MM. CON DUCTO DE INSTALACIONES, INCLUYE: DESCARGA Y ACARREOS EN EL LUGAR DE LA OBRA, HERRAMIENTA, MANO DE OBRA.</t>
  </si>
  <si>
    <t>(M10300053) SUMINISTRO Y COLOCACION  DE ANAQUEL TIPO ESQUELETO DE 915 x 300 x 2210mm.,  INCLUYE: DESCARGA, MANO DE OBRA, ACARREO DENTRO DE LA OBRA.</t>
  </si>
  <si>
    <t>(M10400040) SUMINISTRO Y COLOCACION DE BANCO PARA SENTARSE DE 700 MM. DE ALTURA  INCLUYE: DESCARGA DENTRO DEL EDIFICIO, HERRAMIENTA, MANO DE OBRA, ACARREOS DENTRO DE LA OBRA. TRABAJO TERMINADO</t>
  </si>
  <si>
    <t>(M10400084)  SUMINISTRO Y COLOCACION DE MESA PARA BIBLIOTECA Y CAFETERIA DE 1200x800x750mm,  INCLUYE: DESCARGA DENTRO DEL EDIFICIO, MANO DE OBRA, ACARREOS DENTRO DE LA OBRA. TRABAJO TERMINADO</t>
  </si>
  <si>
    <t>(M10100038) SUMINISTRO Y COLOCACION DE ESCRITORIO CON ADITAMENTO EJECUTIVO IZQUIERDO  INCLUYE: DESCARGA,  ACARREO DENTRO DE LA OBRA.</t>
  </si>
  <si>
    <t>(M10100034) SUMINISTRO Y COLOCACION DE ARCHIVERO EN LAMINA DE ACERO CON 4 GAVETAS T/ OFICIO   INCLUYE: DESCARGA, ACARREO DENTRO DE LA OBRA.</t>
  </si>
  <si>
    <t>(M10400124) SUMINISTRO Y COLOCACION DE SILLA APILABLE DE PLASTICO DE 478 x 540 X 765mm.,  INCLUYE: DESCARGA, ACARREOS DENTRO DE LA OBRA.</t>
  </si>
  <si>
    <t>(M10400132) SUMINISTRO Y COLOCACION DE BANCO PARA SENTARSE CON RESPALDO,  INCLUYE: DESCARGA Y ACARREOS DENTRO DE LA OBRA.</t>
  </si>
  <si>
    <t>(M10500054) SUMINISTRO, COLOCACION Y MONTAJE DE CAMPANA DE EXTRACCION DE 1200X600 MM.,  INCLUYE: ACCESORIOS, DESCARGA Y ACARREOS DENTRO DE LA OBRA.</t>
  </si>
  <si>
    <t>(M10600013) SUMINISTRO Y COLOCACION DE SILLA DE PALETA DE POLIPROPILENO DE 587 x 758 x 765mm. DE ALTURA . INCLUYE: DESCARGA, ACARREOS DENTRO DE LA OBRA.</t>
  </si>
  <si>
    <t>(M30600034) SUMINISTRO Y COLOCACION DE  ENFRIADOR VERTICAL DE DOS PUERTAS, SUMINISTRADO POR INIFECH. INCLUYE: DESCARGA DENTRO DEL EDIFICIO, HERRAMIENTA, MANO DE OBRA, ACARREOS DENTRO DE LA OBRA. TRABAJO TERMINADO</t>
  </si>
  <si>
    <t>(M40900072) SUMINISTRO Y COLOCACION DE ESTUFA MULTIPLE 6 APARTOS INCLUYE: MANO DE OBRA, ACARREOS DENTRO DE LA OBRA.</t>
  </si>
  <si>
    <t>ARRASTRE DE GRUA DE PATIO DE LA CD. DE TUXTLA GUTIERREZ A SABANILLA, PARA REALIZAR MANIOBRAS Y MONTAJE DE POSTE, TRANSFORMADOR.</t>
  </si>
  <si>
    <t>( M30400303 ) SUMINISTRO Y COLOCACION DE SISTEMA DE CONTROL PARA BIBLIOTECA. MODELO 3500  INCLUYE: CONEXIONES ELECTRICAS,  INSTALACIONES, MATERIALES, HERRAMIENTA, MANO DE OBRA, ACARREOS DENTRO Y FUERA DE LA OBRA.</t>
  </si>
  <si>
    <t>(M10300008) COLOCACION DE CAMA CLINICA, SUMINISTRADA POR EL INIFECH; INCLUYE: FLETES DE ALMACENES DEL INIFECH. AL LUGAR DE LA OBRA, ACARREOS DENTRO Y FUERA DE LA OBRA. TRABAJO TERMINADO.</t>
  </si>
  <si>
    <t>(M10300013) MANIOBRA Y MONTAJE DE COLCHON PARA CAMA CLINICA SUMINISTRADO POR EL INIFECH., INCLUYE: FLETES DE ALMACENES DEL INIFECH. AL LUGAR DE LA OBRA, ACARREOS DENTRO Y FUERA DE LA OBRA. TRABAJO TERMINADO.</t>
  </si>
  <si>
    <t>(M10300015) MANIOBRA Y MONTAJE DE BURO CLINICO SUMINISTRADO POR EL INIFECH, INCLUYE: FLETES DE ALMACENES DEL INIFECH., AL LUGAR DE LA OBRA, CARGA Y DESCARGA DENTRO Y FUERA DEL EDIFICIO, HERRAMIENTA, MANO DE OBRA, ACARREOS DENTRO Y FUERA DE LA OBRA., TRABAJO TERMINADO.</t>
  </si>
  <si>
    <t>(M1030022) MANIOBRA Y MONTAJE DE MESA PUENTE SUMINISTRADA POR EL INIFECH. INCLUYE: FLETES DE ALMACENES DEL INIFECH, AL LUGAR DE LA OBRA, CARGA Y DESCARGA DENTRO Y FUERA DEL EDIFICIO, HERRAMIENTA, MANO DE OBRA, ACARREOS DENTRO Y FUERA DE LA OBRA, TRABAJO TERMINADO.</t>
  </si>
  <si>
    <t>(M10300025) MANIOBRA Y MONTAJE DE MESA DE EXPLORACION SUMINISTRADA POR EL INIFECH. INCLUYE: FLETES DE ALMACENES DEL INIFECH, AL LUGAR DE LA OBRA, CARGA Y DESCARGA DENTRO Y FUERA DEL EDIFICIO, HERRAMIENTA, MANO DE OBRA, ACARREOS DENTRO Y FUERA DE LA OBRA, TRABAJO TERMINADO.</t>
  </si>
  <si>
    <t>(M10300026) MANOBRA Y MONTAJE DE BANQUILLO GIRATORIO SUMINISTRADO POR EL INIFECH. INCLUYE: FLETES AL LUGAR DE LA OBRA, CARGA Y DESCARGA DENTRO Y FUERA DEL EDIFICIO, HERRAMIENTA, MANO DE OBRA, ACARREOS DENTRO Y FUERA DE LA OBRA. TRABAJO TERMINADO.</t>
  </si>
  <si>
    <t>(M10300031) MANIOBRA Y MONTAJE DE CARRO PARA INSTRUMENTOS SUMINISTRADO POR EL INIFECH. INCLUYE: FLETES DE ALMACENES DEL INIFECH. AL LUGAR DE LA OBRA, CARAGA Y DESCARGA DENTRO Y FUERA DEL EDIFICIO, HERRAMIENTA, MANO DE OBRA, ACARREOS DENTRO Y FUERA DE LA OBRA.</t>
  </si>
  <si>
    <t>(M10300037) COLOCACION DE CARRO TINACO CON RUEDAS PARA ROPA SUCIA; SUMINISTRADO POR EL INIFECH. INCLUYE: FLETES DE ALMACENES DEL INIFECH. AL LUGAR DE LA OBRA, CARAGA Y DESCARGA DENTRO Y FUERA DEL EDIFICIO, HERRAMIENTA, MANO DE OBRA, ACARREOS DENTRO Y FUERA DE LA OBRA.</t>
  </si>
  <si>
    <t>(M10300038) MANIOBRA Y MONTAJE DE MESA RECTANGULAR SUMINISTRADO POR EL INIFECH, INCLUYE: FLETES DE ALMACENES DEL INIFECH. AL LUGAR DE LA OBRA, CARGA Y DESCARGA DENTRO Y FUERA DEL EDIFICIO, HERRAMIENTA, MANO DE OBRA, ACARREOS DENTRO Y FUERA DE LA OBRA. TRABAJO TERMINADO.</t>
  </si>
  <si>
    <t>(M1030039) MANIOBRA Y MONTAJE DE MESA DE RIÑON SUMINISTRADA POR EL INIFECH, INCLUYE: FLETES DE ALMACENES DEL INIFECH. AL LUGAR DE LA OBRA, CARGA  Y DESCARGA DENTRO Y FUERA DEL EDIFICIO, HERRAMIENTA, MANO DE OBRA, ACARREOS DENTRO Y FUERA DE LA OBRA. TRABAJO TERMINADO.</t>
  </si>
  <si>
    <t>(M40600087) MANIOBRA Y MONTAJE DE ESQUELETO HUMANO SUMINISTRADO POR EL INIFECH, INCLUYE: FLETES DE ALMACENES DEL INIFECH. AL LUGAR DE LA OBRA, CARGA Y DESCARGA DENTRO Y FUERA DE LA OBRA. TRABAJO TERMINADO.</t>
  </si>
  <si>
    <t>(M50400069) COLOCACION DE MANIQUI CON ORGANOS INTERCAMBIABLES; SUMINISTRADO POR EL INIFECH, INCLUYE: FLETES DE ALMACENES DEL INIFECH. AL LUGAR DE LA OBRA, CARGA Y DESCARGA DENTRO Y FUERA DE LA OBRA. TRABAJO TERMINADO.</t>
  </si>
  <si>
    <t>(M10300034) SUMINISTRO, MANIOBRA Y MONTAJE LITERA DE MADERA; INCLUYE: CARGA Y DESCARGA, HERRAMIENTA, MANO DE OBRA, ACARREOS  DENTRO DE LA OBRA, TRABAJO TERMINADO.</t>
  </si>
  <si>
    <t>(M10300035) SUMINISTRO, MANIOBRA Y MONTAJE DE COLCHON PARA LITERA DE 695X350X1600 MM; INCLUYE: CARGA Y DESCARGA, HERRAMIENTA, MANO DE OBRA, ACARREOS  DENTRO DE LA OBRA, TRABAJO TERMINADO.</t>
  </si>
  <si>
    <t>(M30200075) MANIOBRA Y MONTAJE DE FAX Y TELEFONO MOD. 275, SUMINISTRADO POR INIFECH, INCLUYE: HERRAMIENTA, MANO DE OBRA Y ACARREOS DENTRO DE LA OBRA.</t>
  </si>
  <si>
    <t>(M30600022) MANIOBRA Y MONTAJE DE ENFRIADOR Y CALENTADOR DE AGUA MOD. HC-500, SUMINISTRADO POR EL INIFECH. INCLUYE: FLETES DE ALMACENES  AL LUGAR DE LA OBRA, CARGA Y DESCARGA DENTRO Y FUERA DEL EDIFICIO, HERRAMIENTA, MANO DE OBRA, ACARREOS FUERA Y DENTRO DE LA OBRA. TRABAJO TERMINADO.</t>
  </si>
  <si>
    <t>(M30600032) MANIOBRA Y MONTAJE DE TELEVISOR LCD AOC 55" MOD. KDF-55E2010, SUMINISTRADO POR EL INIFECH. INCLUYE: FLETES DE ALMACENES  AL LUGAR DE LA OBRA, CARGA Y DESCARGA DENTRO Y FUERA DEL EDIFICIO, HERRAMIENTA, MANO DE OBRA, ACARREOS FUERA Y DENTRO DE LA OBRA. TRABAJO TERMINADO.</t>
  </si>
  <si>
    <t>(M30600033) MANIOBRA Y MONTAJE DE REPRODUCTOR DE DVD MOD. DVP-NS57P/B, SUMINISTRADO POR EL INIFECH. INCLUYE: DESCARGA Y ACARREOS DENTRO DE LA OBRA. TRABAJO TERMINADO.</t>
  </si>
  <si>
    <t>(M30600036) MANIOBRA Y MONTAJE DE REFRIGERADOR RT50 CON DESPACHADOR DE AGUA, SUMINISTRADO POR EL INIFECH. INCLUYE: FLETES DE ALMACENES  AL LUGAR DE LA OBRA, CARGA Y DESCARGA DENTRO Y FUERA DEL EDIFICIO, HERRAMIENTA, MANO DE OBRA, ACARREOS FUERA Y DENTRO DE LA OBRA. TRABAJO TERMINADO.</t>
  </si>
  <si>
    <t>(M30600037) MANIOBRA Y MONTAJE DE ESTUFA MOD. WEB510LV0/WG 30785RS LUJO CON 6 QUEMADORES, SUMINISTRADO POR EL INIFECH. INCLUYE: FLETES DE ALMACENES  AL LUGAR DE LA OBRA, CARGA Y DESCARGA DENTRO Y FUERA DEL EDIFICIO, HERRAMIENTA, MANO DE OBRA, ACARREOS FUERA Y DENTRO DE LA OBRA. TRABAJO TERMINADO.</t>
  </si>
  <si>
    <t>(M30600038) MANIOBRA Y MONTAJE DE BANCO PARA BARRA SPEZIA, SUMINISTRADO POR EL INIFECH, INCLUYE: FLETES DE ALMACENES DEL INIFECH AL LUGAR DE LA OBRA, CARGA Y DESCARGA DENTRO Y FUERA DEL EDIFICIO, HERRAMIENTA, MANO DE OBRA, ACARREOS DENTRO Y FUERA DE LA OBRA. TRABAJO TERMINADO.</t>
  </si>
  <si>
    <t>(M30600039) MANIOBRA Y MONTAJE DE TELEVISOR LCD 46" MOD. KDF-46E2010, SUMINISTRADO POR EL INIFECH. INCLUYE: FLETES DE ALMACENES  AL LUGAR DE LA OBRA, CARGA Y DESCARGA DENTRO Y FUERA DEL EDIFICIO, HERRAMIENTA, MANO DE OBRA, ACARREOS FUERA Y DENTRO DE LA OBRA. TRABAJO TERMINADO.</t>
  </si>
  <si>
    <t>(M30600040) MANIOBRA Y MONTAJE DE EXTRACTOR DE JUGO INDUSTRIAL, SUMINISTRADO POR EL INIFECH. INCLUYE: FLETES, CARGA Y DESCARGA DENTRO DEL EDIFICIO,ACARREOS FUERA Y DENTRO DE LA OBRA. TRABAJO TERMINADO.</t>
  </si>
  <si>
    <t>(M30600041) MANIOBRA Y MONTAJE DE LICUADORA CAP. 2 LTS., SUMINISTRADO POR EL INIFECH. INCLUYE: FLETES, CARGA Y DESCARGA DENTRO DEL EDIFICIO,ACARREOS FUERA Y DENTRO DE LA OBRA. TRABAJO TERMINADO.</t>
  </si>
  <si>
    <t>(M30600042) MANIOBRA Y MONTAJE DE HORNO DE MICROONDAS MOD. MS-2142 BP., SUMINISTRADO POR EL INIFECH. INCLUYE: FLETES DE ALMACENES  AL LUGAR DE LA OBRA, CARGA Y DESCARGA DENTRO Y FUERA DEL EDIFICIO, HERRAMIENTA, MANO DE OBRA, ACARREOS FUERA Y DENTRO DE LA OBRA. TRABAJO TERMINADO.</t>
  </si>
  <si>
    <t>(M50900010) MONTAJE Y COLOCACION DE BASURERO DE MEDIA LUNA DE 510 X 410 X 860 MM. DE ALTURA. SUMINISTRADO POR INIFECH. INCLUYE: DESACARGA DENTRO DEL EDIFICIO, MANO DE OBRA, HERRAMIENTA Y ACARREOS DENTRO Y FUERA DE LA OBRA, TRABAJO TERMINADO.</t>
  </si>
  <si>
    <t>(M50900021) MONTAJE Y COLOCACION DE SILLON EJECUTIVO MOD. 720. SUMINISTRADO POR INIFECH. INCLUYE: DESACARGA DENTRO DEL EDIFICIO, MANO DE OBRA, HERRAMIENTA Y ACARREOS DENTRO Y FUERA DE LA OBRA, TRABAJO TERMINADO.</t>
  </si>
  <si>
    <t>(M50900024) MONTAJE Y COLOCACION DE PANTALLA DE 84" ELECTRICA DE PARED. SUMINISTRADO POR INIFECH. INCLUYE: DESACARGA DENTRO DEL EDIFICIO, ACCESORIOS PARA SU COLOCACION, MANO DE OBRA, HERRAMIENTA Y ACARREOS DENTRO Y FUERA DE LA OBRA, TRABAJO TERMINADO.</t>
  </si>
  <si>
    <t>(M50900028) MONTAJE Y COLOCACION DE ESCRITORIO RECTANGULAR DE 1400 X 600 X 740 MM. DE ALTURA. SUMINISTRADO POR INIFECH. INCLUYE: DESACARGA DENTRO DEL EDIFICIO, ACCESORIOS PARA SU COLOCACION, MANO DE OBRA, HERRAMIENTA Y ACARREOS DENTRO Y FUERA DE LA OBRA, TRABAJO TERMINADO.</t>
  </si>
  <si>
    <t>(M50900029) MONTAJE Y COLOCACION DE EXHIBIDOR PARA PRODUCTOS MOD. EMPRENDEDOR DE 1500 X 800 X 2200 MM. DE ALTURA. SUMINISTRADO POR INIFECH. INCLUYE: DESACARGA DENTRO DEL EDIFICIO, ACCESORIOS PARA SU COLOCACION, MANO DE OBRA, HERRAMIENTA Y ACARREOS DENTRO Y FUERA DE LA OBRA, TRABAJO TERMINADO.</t>
  </si>
  <si>
    <t>(M50900030) MONTAJE Y COLOCACION DE SILLA DE VISITA MOD. 10200. SUMINISTRADO POR INIFECH. INCLUYE: DESACARGA DENTRO DEL EDIFICIO, ACCESORIOS PARA SU COLOCACION, MANO DE OBRA, HERRAMIENTA Y ACARREOS DENTRO Y FUERA DE LA OBRA, TRABAJO TERMINADO.</t>
  </si>
  <si>
    <t>(M50900045) MONTAJE Y COLOCACION DE MESA RECTANGULAR PARA UNION  DE 1500 X 700 X 750 MM. DE ALTURA. SUMINISTRADO POR INIFECH. INCLUYE: DESACARGA DENTRO DEL EDIFICIO, ACCESORIOS PARA SU COLOCACION, MANO DE OBRA, HERRAMIENTA Y ACARREOS DENTRO Y FUERA DE LA OBRA, TRABAJO TERMINADO.</t>
  </si>
  <si>
    <t>(M50900046) MONTAJE Y COLOCACION DE SILLA DE VISITA CON 4 PATAS MOD. 10829G. SUMINISTRADO POR INIFECH. INCLUYE: DESACARGA DENTRO DEL EDIFICIO, ACCESORIOS PARA SU COLOCACION, MANO DE OBRA, HERRAMIENTA Y ACARREOS DENTRO Y FUERA DE LA OBRA, TRABAJO TERMINADO.</t>
  </si>
  <si>
    <t>(M50900047) MONTAJE Y COLOCACION DE MESA CAFETERIA KUBO 800 X 800 X 750 MM. DE ALTURA. SUMINISTRADO POR INIFECH. INCLUYE: DESACARGA DENTRO DEL EDIFICIO, ACCESORIOS PARA SU COLOCACION, MANO DE OBRA, HERRAMIENTA Y ACARREOS DENTRO Y FUERA DE LA OBRA, TRABAJO TERMINADO.</t>
  </si>
  <si>
    <t>(M51300015) MONTAJE Y COLOCACION DE PODIUM DE 600 X 500 X 1200 MM. DE ALTURA. SUMINISTRADO POR INIFECH. INCLUYE: DESACARGA DENTRO DEL EDIFICIO, ACCESORIOS PARA SU COLOCACION, MANO DE OBRA, HERRAMIENTA Y ACARREOS DENTRO Y FUERA DE LA OBRA, TRABAJO TERMINADO.</t>
  </si>
  <si>
    <t>(M50900048) MONTAJE Y COLOCACION DE SILLA KUMEG MOD. 3. SUMINISTRADO POR INIFECH. INCLUYE: DESACARGA DENTRO DEL EDIFICIO, ACCESORIOS PARA SU COLOCACION, MANO DE OBRA, HERRAMIENTA Y ACARREOS DENTRO Y FUERA DE LA OBRA, TRABAJO TERMINADO.</t>
  </si>
  <si>
    <t>(M30600025) MANIOBRA Y MONTAJE DE ENFRIADOR Y CALENTADOR DE AGUA CON SECCION REFRIGERANTE DE 2 PIES, SUMINISTRADO POR EL INIFECH. INCLUYE: FLETES DE ALMACENES  AL LUGAR DE LA OBRA, CARGA Y DESCARGA DENTRO Y FUERA DEL EDIFICIO, HERRAMIENTA, MANO DE OBRA, ACARREOS FUERA Y DENTRO DE LA OBRA. TRABAJO TERMINADO.</t>
  </si>
  <si>
    <t>(M30600029) MANIOBRA Y MONTAJE DE CAFETERA ELECTRICA., SUMINISTRADO POR EL INIFECH. INCLUYE: FLETES, CARGA Y DESCARGA DENTRO DEL EDIFICIO,ACARREOS FUERA Y DENTRO DE LA OBRA. TRABAJO TERMINADO.</t>
  </si>
  <si>
    <t>(M30600031) MANIOBRA Y MONTAJE DE TELEVISOR LCD 32" MOD. KDL-32S2010, SUMINISTRADO POR EL INIFECH. INCLUYE: FLETES DE ALMACENES  AL LUGAR DE LA OBRA, CARGA Y DESCARGA DENTRO Y FUERA DEL EDIFICIO, HERRAMIENTA, MANO DE OBRA, ACARREOS FUERA Y DENTRO DE LA OBRA. TRABAJO TERMINADO.</t>
  </si>
  <si>
    <t>(M40300904) COLOCACION DE POLYCOM VSX 7000 S, SUMINISTRADO POR INIFECH. INCLUYE: DESCARGA DENTRO DEL EDIFICIO, HERRAMIENTA, MANO DE OBRA, ACARREOS DENTRO DE LA OBRA. TRABAJO TERMINADO</t>
  </si>
  <si>
    <t>(M40300905) COLOCACION DE ENLACE DEDICADO E1 2048 KBPS, SUMINISTRADO POR INIFECH. INCLUYE: DESCARGA DENTRO DEL EDIFICIO, HERRAMIENTA, MANO DE OBRA, ACARREOS DENTRO DE LA OBRA. TRABAJO TERMINADO</t>
  </si>
  <si>
    <t>(M40300908) COLOCACION DE EQUIPO ADICIONAL PARA SEGUNDA TOMA, SUMINISTRADO POR INIFECH. INCLUYE: DESCARGA DENTRO DEL EDIFICIO, HERRAMIENTA, MANO DE OBRA, ACARREOS DENTRO DE LA OBRA. TRABAJO TERMINADO.</t>
  </si>
  <si>
    <t>(M50900020) MONTAJE Y COLOCACION DE MESA OVAL RECTANGULAR DE 2400 X 1200 X 750 MM. DE ALTURA. SUMINISTRADO POR INIFECH. INCLUYE: DESACARGA DENTRO DEL EDIFICIO, ACCESORIOS PARA SU COLOCACION, MANO DE OBRA, HERRAMIENTA Y ACARREOS DENTRO Y FUERA DE LA OBRA, TRABAJO TERMINADO.</t>
  </si>
  <si>
    <t>(M50900022) MONTAJE Y COLOCACION DE ARCHIVERO DE 2 CAJONES MOD. 303  CON CERRADURA AL FRENTE DE 520 X 6100 X 750 MM. DE ALTURA. SUMINISTRADO POR INIFECH. INCLUYE: DESACARGA DENTRO DEL EDIFICIO, ACCESORIOS PARA SU COLOCACION, MANO DE OBRA, HERRAMIENTA Y ACARREOS DENTRO Y FUERA DE LA OBRA, TRABAJO TERMINADO.</t>
  </si>
  <si>
    <t>(M50900023) MONTAJE Y COLOCACION DE PANTALLA DE TRIPIE DE 84". SUMINISTRADO POR INIFECH. INCLUYE: DESACARGA DENTRO DEL EDIFICIO, ACCESORIOS PARA SU COLOCACION, MANO DE OBRA, HERRAMIENTA Y ACARREOS DENTRO Y FUERA DE LA OBRA, TRABAJO TERMINADO.</t>
  </si>
  <si>
    <t>(M50900025) MONTAJE Y COLOCACION DE MESA DE TRABAJO DE 1600 X 600 X 740 MM. DE ALTURA. SUMINISTRADO POR INIFECH. INCLUYE: DESACARGA DENTRO DEL EDIFICIO, ACCESORIOS PARA SU COLOCACION, MANO DE OBRA, HERRAMIENTA Y ACARREOS DENTRO Y FUERA DE LA OBRA, TRABAJO TERMINADO.</t>
  </si>
  <si>
    <t>(M50900026) MONTAJE Y COLOCACION DE ESQUINERO DE 90º DE 1200 X 600 X 740 MM. DE ALTURA. SUMINISTRADO POR INIFECH. INCLUYE: DESACARGA DENTRO DEL EDIFICIO, ACCESORIOS PARA SU COLOCACION, MANO DE OBRA, HERRAMIENTA Y ACARREOS DENTRO Y FUERA DE LA OBRA, TRABAJO TERMINADO.</t>
  </si>
  <si>
    <t>(M50900027) MONTAJE Y COLOCACION DE SILLON EJECUTIVO MOD. 2001. SUMINISTRADO POR INIFECH. INCLUYE: DESACARGA DENTRO DEL EDIFICIO, MANO DE OBRA, HERRAMIENTA Y ACARREOS DENTRO Y FUERA DE LA OBRA, TRABAJO TERMINADO.</t>
  </si>
  <si>
    <t>(M50900031) MONTAJE Y COLOCACION DE BANCA DE 3 PLAZAS SIN BRAZOS MOD. 1023 C. SUMINISTRADO POR INIFECH. INCLUYE: DESACARGA DENTRO DEL EDIFICIO, MANO DE OBRA, HERRAMIENTA Y ACARREOS DENTRO Y FUERA DE LA OBRA, TRABAJO TERMINADO.</t>
  </si>
  <si>
    <t>(M50900032) MONTAJE Y COLOCACION DE JUEGO MODULAR SECRETARIAL DELTA DE 9 PZAS. SUMINISTRADO POR INIFECH. INCLUYE: DESACARGA DENTRO DEL EDIFICIO, MANO DE OBRA, HERRAMIENTA Y ACARREOS DENTRO Y FUERA DE LA OBRA, TRABAJO TERMINADO.</t>
  </si>
  <si>
    <t>(M50900033) MONTAJE Y COLOCACION DE CENTRO MODULAR GOTA BASE CILINDRICA DIRECTOR DE 1800 X 800 X 750 MM.  DE ALTURA. MOD. 600. SUMINISTRADO POR INIFECH. INCLUYE: DESACARGA DENTRO DEL EDIFICIO, MANO DE OBRA, HERRAMIENTA Y ACARREOS DENTRO Y FUERA DE LA OBRA, TRABAJO TERMINADO.</t>
  </si>
  <si>
    <t>(M50900034) MONTAJE Y COLOCACION DE SILLON EJECUTIVO MOD. 1120 C-P. SUMINISTRADO POR INIFECH. INCLUYE: DESACARGA DENTRO DEL EDIFICIO, MANO DE OBRA, HERRAMIENTA Y ACARREOS DENTRO Y FUERA DE LA OBRA, TRABAJO TERMINADO.</t>
  </si>
  <si>
    <t>(M50900035) MONTAJE Y COLOCACION DE SILLON EJECUTIVO PIEL NEGRO MOD. L-1500P. SUMINISTRADO POR INIFECH. INCLUYE: DESACARGA DENTRO DEL EDIFICIO, MANO DE OBRA, HERRAMIENTA Y ACARREOS DENTRO Y FUERA DE LA OBRA, TRABAJO TERMINADO.</t>
  </si>
  <si>
    <t>(M50900038) MONTAJE Y COLOCACION DE SILLON SEMI-EJECUTIVO MOD. 900. SUMINISTRADO POR INIFECH. INCLUYE: DESACARGA DENTRO DEL EDIFICIO, MANO DE OBRA, HERRAMIENTA Y ACARREOS DENTRO Y FUERA DE LA OBRA, TRABAJO TERMINADO.</t>
  </si>
  <si>
    <t>(M50900036) MONTAJE Y COLOCACION DE CREDENZA EJECUTIVA DE 1600 X 500 X 750 MM. DE ALTURA. SUMINISTRADO POR INIFECH. INCLUYE: DESACARGA DENTRO DEL EDIFICIO, ACCESORIOS PARA SU COLOCACION, MANO DE OBRA, HERRAMIENTA Y ACARREOS DENTRO Y FUERA DE LA OBRA, TRABAJO TERMINADO.</t>
  </si>
  <si>
    <t>(M50900037) MONTAJE Y COLOCACION DE CENTRO MODULAR GOTA SECRETARIAL DE 1400 X 700 X 750 MM. DE ALTURA. SUMINISTRADO POR INIFECH. INCLUYE: DESACARGA DENTRO DEL EDIFICIO, MANO DE OBRA, HERRAMIENTA Y ACARREOS DENTRO Y FUERA DE LA OBRA, TRABAJO TERMINADO.</t>
  </si>
  <si>
    <t>(M50900039) MONTAJE Y COLOCACION DE LIBRERO ALTO DE PISO FUNCIONAL CON 5 ENTREPAÑOS DE 860 X 400 X 1820 MM. DE ALTURA. MOD. 492. SUMINISTRADO POR INIFECH. INCLUYE: DESACARGA DENTRO DEL EDIFICIO, MANO DE OBRA, HERRAMIENTA Y ACARREOS DENTRO Y FUERA DE LA OBRA, TRABAJO TERMINADO.</t>
  </si>
  <si>
    <t>(M50900040) MONTAJE Y COLOCACION DE SOFA DE 1 PLAZA LINEA SO, MOD. SO201. SUMINISTRADO POR INIFECH. INCLUYE: DESACARGA DENTRO DEL EDIFICIO, MANO DE OBRA, HERRAMIENTA Y ACARREOS DENTRO Y FUERA DE LA OBRA, TRABAJO TERMINADO.</t>
  </si>
  <si>
    <t>(M50900041) MONTAJE Y COLOCACION DE SOFA DE 2 PLAZAS LINEA SO, MOD. 30202. SUMINISTRADO POR INIFECH. INCLUYE: DESACARGA DENTRO DEL EDIFICIO, MANO DE OBRA, HERRAMIENTA Y ACARREOS DENTRO Y FUERA DE LA OBRA, TRABAJO TERMINADO.</t>
  </si>
  <si>
    <t>(M50900042) MONTAJE Y COLOCACION DE SOFA DE 3 PLAZAS  MOD. SO3. SUMINISTRADO POR INIFECH. INCLUYE: DESACARGA DENTRO DEL EDIFICIO, MANO DE OBRA, HERRAMIENTA Y ACARREOS DENTRO Y FUERA DE LA OBRA, TRABAJO TERMINADO.</t>
  </si>
  <si>
    <t>(M50900043) MONTAJE Y COLOCACION DE MESA DE CENTRO ERGONOMICA DE 1200 X 600 X 450 MM. DE ALTURA MOD. 686. SUMINISTRADO POR INIFECH. INCLUYE: DESACARGA DENTRO DEL EDIFICIO, MANO DE OBRA, HERRAMIENTA Y ACARREOS DENTRO Y FUERA DE LA OBRA, TRABAJO TERMINADO.</t>
  </si>
  <si>
    <t>(M50900044) MONTAJE Y COLOCACION DE MESA CIRCULAR DE 1200 MM. CON BASE RECTANGULAR DE 1200 MM. DE DIAMETRO POR 750 MM. DE ALTURA MOD. 484. SUMINISTRADO POR INIFECH. INCLUYE: DESACARGA DENTRO DEL EDIFICIO, MANO DE OBRA, HERRAMIENTA Y ACARREOS DENTRO Y FUERA DE LA OBRA, TRABAJO TERMINADO.</t>
  </si>
  <si>
    <t>(M40300910) MONTAJE Y COLOCACION DE JUEGO MODULAR SECRETARIAL DELTA DE 7 PZAS. SUMINISTRADO POR INIFECH. INCLUYE: DESACARGA DENTRO DEL EDIFICIO, MANO DE OBRA, HERRAMIENTA Y ACARREOS DENTRO Y FUERA DE LA OBRA, TRABAJO TERMINADO.</t>
  </si>
  <si>
    <t>(M50100041) MONTAJE Y COLOCACION DE KIT DE IMPLANTACION DEL MODELO DE INCUBACION . SUMINISTRADO POR INIFECH. INCLUYE: DESACARGA DENTRO DEL EDIFICIO, MANO DE OBRA, HERRAMIENTA Y ACARREOS DENTRO Y FUERA DE LA OBRA, TRABAJO TERMINADO.</t>
  </si>
  <si>
    <t>(M50100039) MONTAJE Y COLOCACION DE KIT  MODELO DE TRANSFERENCIA MACRO PLAN. SUMINISTRADO POR INIFECH. INCLUYE: DESACARGA DENTRO DEL EDIFICIO, MANO DE OBRA, HERRAMIENTA Y ACARREOS DENTRO Y FUERA DE LA OBRA, TRABAJO TERMINADO.</t>
  </si>
  <si>
    <t>(M10100004) MONTAJE Y COLOCACION DE ESCRITORIO SECRETARIAL CUBIERTA 2 NIVELES DE 1200X750X750 MM. DE H. SUMINISTRADO POR LA SECRETARIA DE INFRAETRUCTURA, INCLUYE: ACCESORIOS, DESCARGA DENTRO DEL EDIFICIO, HERRAMIENTA, MANO DE OBRA, ACARREOS DENTRO DE LA OBRA. TRABAJO TERMINADO.</t>
  </si>
  <si>
    <t>(M10400027) MONTAJE Y COLOCACION DE MESA PARA SOLDADORA ELECTRICA DE 925X600X800MM DE H; SUMINISTRADO POR INIFECH, INCLUYE: ACCESORIOS, DESCARGA DENTRO DEL EDIFICIO, HERRAMIENTA, MANO DE OBRA, ACARREOS DENTRO DE LA OBRA. TRABAJO TERMINADO.</t>
  </si>
  <si>
    <t>(M20100085) COLOCACION DE CARRETILLA PARA TRANSPORTAR; SUMINISTRADO POR INIFECH, INCLUYE: ACCESORIOS, DESCARGA DENTRO DEL EDIFICIO, HERRAMIENTA, MANO DE OBRA, ACARREOS DENTRO DE LA OBRA. TRABAJO TERMINADO.</t>
  </si>
  <si>
    <t>(M30100021) MONTAJE Y COLOCACION DE CIZALLA PARA LAMINA TIPO PISO 927 (36 1/2") DE LARGO; SUMINISTRADO POR INIFECH, INCLUYE: ACCESORIOS, DESCARGA DENTRO DEL EDIFICIO, HERRAMIENTA, MANO DE OBRA, ACARREOS DENTRO DE LA OBRA. TRABAJO TERMINADO.</t>
  </si>
  <si>
    <t>(M30100031) MONTAJE Y COLOCACION DE DOBLADORA UNIVERSAL PARA LAMINA DE 1.22MTS; SUMINISTRADO POR INIFECH, INCLUYE: ACCESORIOS, DESCARGA DENTRO DEL EDIFICIO, HERRAMIENTA, MANO DE OBRA, ACARREOS DENTRO DE LA OBRA. TRABAJO TERMINADO.</t>
  </si>
  <si>
    <t>(M30100111) MONTAJE Y COLOCACION DE SOLDADORA ELECTRICA TIPO RECTIFICADORA; SUMINISTRADO POR INIFECH, INCLUYE: ACCESORIOS, DESCARGA DENTRO DEL EDIFICIO, HERRAMIENTA, MANO DE OBRA, ACARREOS DENTRO DE LA OBRA. TRABAJO TERMINADO.</t>
  </si>
  <si>
    <t>(M10600038) MONTAJE Y COLOCACION DE SILLA CON PALETA; SUMINISTRADO POR LA SECRETARIA DE INFRAESTRUCTURA; INCLUYE: DESCARGA DENTRO DEL EDIFICIO, MANO DE OBRA, ACARREOS DENTRO DE LA OBRA Y TODO LO NECESARIO PARA SU CORRECTA EJECUCION.</t>
  </si>
  <si>
    <t>(M10600042) COLOCACION DE MESA PARA JARDIN DE NIÑOS DE 1200X600X500 MM. DE H. SUMINISTRADO POR EL INIFECH; INCLUYE: CARGA Y DESCARGA, MANO DE OBRA, HERRAMIENTA, ACARREOS DENTRO DE LA OBRA. TRABAJO TERMINADO Y TODO LO NECESARIO PARA SU CORRECTA EJECUCION.</t>
  </si>
  <si>
    <t>(M10600036) COLOCACION DE SILLA PARA JARDIN DE NIÑOS, SUMINISTRADO POR EL INIFECH; INCLUYE: CARGA Y DESCARGA, MANO DE OBRA, HERRAMIENTA, ACARREOS DENTRO DE LA OBRA, TRABAJO TERMINADO Y TODO LO NECESARIO PARA SU CORRECTA EJECUCION.</t>
  </si>
  <si>
    <t>(M10600009) COLOCACION DE MESA PARA MAESTRO 1200 x 600 x 750 mm. DE H. SUMINISTRADA POR LA SECRETARIA DE INFRAESTRUCTURA. INCLUYE: MANO DE OBRA, DESCARGA, ACARREOS DENTRO Y FUERA DE LA OBRA.</t>
  </si>
  <si>
    <t>(M10500075) COLOCACION DE TINA DE LAVABO DE VICERAS DE 1500X600X1500 MM DE H. SUMINISTRADO POR INIFECH, INCLUYE: MANO DE OBRA, HERRAMIENTA, DESCARGA, ACARREOS DENTRO Y FUERA DE LA OBRA.</t>
  </si>
  <si>
    <t>(M20100282) COLOCACION DE GANCHOS TROLA DE 80MM, RANURA 10MM DIAMETRO CROMADO, SUMINISTRADO POR INIFECH, INCLUYE: MANO DE OBRA, HERRAMIENTA, DESCARGA, ACARREOS DENTRO Y FUERA DE LA OBRA.</t>
  </si>
  <si>
    <t>(M20100284) COLOCACION DE GARRUCHA MANUAL DE CADENA, SUMINISTRADA POR INIFECH, INCLUYE: MANO DEOBRA, HERRAMIENTA, DESCARGA, ACARREOS DENTRO Y FUERA DE LA OBRA.</t>
  </si>
  <si>
    <t>(M30500039) COLOCACION DE INYECTOR DE SALMUERA (MANUAL), SUMINISTRADA POR INIFECH, INCLUYE: MANO DE OBRA, HERRAMIENTA, DESCARGA, ACARREOS DENTRO Y FUERA DE LA OBRA.</t>
  </si>
  <si>
    <t>(M30500051) COLOCACION DE MOLINO PARA ESPECIAS OPERACION MANUAL, SUMINISTRADA POR INIFECH, INCLUYE: MANO DE OBRA, HERRAMIENTA, DESCARGA, ACARREOS DENTRO Y FUERA DE LA OBRA.</t>
  </si>
  <si>
    <t>(M30500058) COLOCACION DE PINZA ELECTRICA DE ATURDIMIENTO, SUMINISTRADA POR INIFECH, INCLUYE: MANO DE OBRA, DESCARGA, ACARREOS DENTRO Y FUERA DE LA OBRA.</t>
  </si>
  <si>
    <t>(M30500068) COLOCACION DE REBANADORA ELECTRICA A GRAVEDAD, SUMINISTRADA POR INIFECH, INCLUYE: MANO DE OBRA, DESCARGA, ACARREOS DENTRO Y FUERA DE LA OBRA.</t>
  </si>
  <si>
    <t>(M30500095) COLOCACION Y MONTAJE DE PAQUETE COMPLETO PARA PASTEURIZACION DE LECHE, SUMINISTRADO POR INIFECH INCLUYE: DESCARGA DENTRO DEL EDIFICIO, HERRAMIENTA, MANO DE OBRA, ACARREOS DENTRO Y FUERA DE LA OBRA. TRABAJO TERMINADO</t>
  </si>
  <si>
    <t>(M50900003) COLOCACION Y MONTAJE DE BASCULA DE 10 KG DE CAPACIDAD, INCLUYE: ACCESORIOS, HERRAMIENTA, MANO DE OBRA, DESCARGA, ACARREOS DENTRO DE LA OBRA.</t>
  </si>
  <si>
    <t>(M50900004) COLOCACION Y MONTAJE DE BASCULA DE 120KG DE CAPACIDAD, INCLUYE: ACCESORIOS, HERRAMIENTA, MANO DE OBRA, DESCARGA, ACARREOS DENTRO Y FUERA DE LA OBRA.</t>
  </si>
  <si>
    <t>(M50900072) COLOCACION Y MONTAJE DE LICUADORA CAPACIDAD 2 LTS, 3 VELOCIDADES, INCLUYE: ACCESORIOS, HERRAMIENTA,  MANO DE OBRA, DESCARGA, ACARREOS DENTRO DE LA OBRA.</t>
  </si>
  <si>
    <t>COLOCACION DE SIERRA ELECTRICA PARA PARTIR EN CANAL, SUMINISTRADA POR INIFEC, INCLUYE: MATERIALES, HERRAMIENTAS, CARGA Y DESCARGA, MANO DE OBRA, ACARREOS DENTRO Y FUERA DE LA OBRA</t>
  </si>
  <si>
    <t>REPARACION DE CAMARA DE REFRIGERACION PREFABRICADA,INCLUYE: PINTURA, ESMALTE, HERRAJES, ACCESORIOS,MATERIALES, HERRAMIENTAS,, ACARREOS DENTRO Y FUERA DE LA OBRA, MANO DE OBRA Y TODO LO NECESARIO PARA SU BUEN FUNCIONAMIENTO.</t>
  </si>
  <si>
    <t>MANIOBRA Y MONTAJE DE UNIDAD CONDENSADORA MARCA BOHN MOD. BHT005M2B, PARA CAMARA DE REFRIGERACION PREFABRICADA, SUMINISTRADA POR EL INIFECH, INCLUYE: MATERIALES, HERRAMIENTAS, MANO DE OBRA Y ACARREOS FUERA Y DENTRO DE LA OBRA.</t>
  </si>
  <si>
    <t>SUMINISTRO Y COLOCACION DE REGULADOR TIPO PC.TOP VOLT. ENTRADA 2.120 V-60 HZ W, VOL DE SALIDA 120V.60HZ 375W500VA, INCLUYE: CONEXION, PRUEBAS,  DESCARGA, HERRAMIENTA, MANO DE OBRA, ACARREOS FUERA Y DENTRO DE LA OBRA, TODO LO NECESARIO PARA SU BUEN FUNCIONAMIENTO.</t>
  </si>
  <si>
    <t>SUMINISTRO Y COLOCACION DE ESCRITORIO DE 1 PEDESTAL DE 1140x750x750mm., INCLUYE: ACCESORIOS, HERRAMIENTA, MANO DE OBRA, ACARREOS DENTRO Y FUERA DE LA OBRA.</t>
  </si>
  <si>
    <t>(M10100003) SUMINISTRO Y COLOCACION DE ESCRITORIO DE 1 PEDESTAL DE 1200x750x750mm DE H. INCLUYE: DESCARGA, ACARREOS DENTRO Y FUERA DE LA OBRA.</t>
  </si>
  <si>
    <t>(M10100031)SUMINISTROP Y COLOCACION DE CESTO METALICO PARA PAPELES DE FORMA RECTANGULAR DE 300x200x300 mm. INCL: DESCARGA, ACARREO DENTRO Y FUERA DE LA OBRA.</t>
  </si>
  <si>
    <t>(M10100036) SUMINISTRO Y COLOCACION DE GABINETE AERODINAMICO, DE 900 x 450 x 1850 mm. DE H., CON GABINETE METALICO, DIVISION VERTICAL AL CENTRO 5 ENTREPAÑOS, 2 PUERTAS ABATIBLES, PASADOR, JALADERAS Y CHAPA.  INCLUYE: MANO DE OBRA, ACARREOS DENTRO Y FUERA DE LA OBRA.</t>
  </si>
  <si>
    <t>SUMINISTRO Y COLOCACION DE CREDENZA CON 2 PUERTAS CORREDIZAS DE  1800 x 510 x 670mm, INCLUYE: HERRAMIENTA, MANO DE OBRA,  ACARREO FUERA Y DENTRO DE LA OBRA.</t>
  </si>
  <si>
    <t>(M10400062) SUMINISTRO  Y COLOCACION DE LOCKERS DE 5 PUERTAS, CINCO COMPARTIMIENTOS DE 380x450x1820 MM DE H. INCLUYE: DESCARGA DENTRO DEL EDIFICIO, HERRAMIENTA, MANO DE OBRA, ACARREOS DENTRO Y FUERA DE LA OBRA. TRABAJO TERMINADO</t>
  </si>
  <si>
    <t>SUMINISTRO Y COLOCACION DE CESTO METALICO PARA PAPELES DE FORMA RECTANGULAR DE 300x200x300 mm. INCLUYE: HERRAMIENTA, MANO DE OBRA, ACARREOS FUERA Y DENTRO DE LA OBRA.</t>
  </si>
  <si>
    <t>(M10400124) SUMINISTRO Y COLOCACION DE SILLA APILABLE DE 478 x 540 x 762mm, INCLUYE: DESCARGA, ACARREOS DENTRO Y FUERA DE LA OBRA..</t>
  </si>
  <si>
    <t>(M30100051) SUMINISTRO Y COLOCACION DE LIJADORA LINEAL ORBITAL,   SUMINISTRADO POR INIFECH. INCLUYE: DESCARGA EN EL LUGAR DE LA OBRA, HERRAMIENTA, MANO DE OBRA, MANIOBRAS Y MONTAJE DENTRO Y FUERA DEL EDIFICIO. TRABAJO TERMINADO.</t>
  </si>
  <si>
    <t>(M10200015) SUMINISTRO Y COLOCACION DE VALVULA CUELLO DE GANSO TIPO CAPFCE PARA AGUA, DE BRONCE CROMADA DE 159 x 36 x 202 mm. INCLUYE: CONEXIONES, ACCESORIOS, DESCARGA, HERRAMIENTA, MANO DE OBRA, ACARREO DENTRO Y FUERA DE LA OBRA.</t>
  </si>
  <si>
    <t>(M10500076) SUMINISTRO Y COLOCACION DE MESA DE LAVABO DE 2400 X 700 X 900 MM. DE ALTURA. INCLUYE: DESCARGA Y ACARREOS DENTRO Y FUERA  DE LA OBRA.</t>
  </si>
  <si>
    <t>(M10600009) SUMINISTRO Y COLOCACION DE MESA PARA MAESTRO 1200 x 600 x 750 mm. METALICA, CUBIERTA DE MADERA.  INCLUYE: DESCARGA, ACARREOS DENTRO Y FUERA DE LA OBRA.</t>
  </si>
  <si>
    <t>(M50900121) SUMINISTRO Y COLOCACION DE CACEROLA DE ALUMINIO DE 3.0 LTS. INCLUYE: DESCARGA Y ACARREOS DENTRO Y FUERA DE LA OBRA.</t>
  </si>
  <si>
    <t>(M10400066) SUMINISTRO Y COLOCACION DE BURRO PARA PLANCHAR PLEGADIZO DE 1350 x 350 x 900mm. INCLUYE: DESCARGA, HERRAMIENTA, ACARREOS DENTRO Y FUERA DE LA OBRA. TRABAJO TERMINADO.</t>
  </si>
  <si>
    <t>(M10400153) SUMINISTRO Y COLOCACION DE BANCO DE TRABAJO TIPO B-4 CON CUBIERTA DE LAMINA DE PLASTICA. INCLUYE: DESCARGA, HERRAMIENTA, ACARREOS DENTRO Y FUERA DE LA OBRA. TRABAJO TERMINADO.</t>
  </si>
  <si>
    <t>(M31000040) SUMINISTRO Y COLOCACION DE PLANCHA CON CAMARA DE VAPOR Y TERMOSTATO PARA 110/120 V. 50/60 HZ.. INCLUYE: CARGA Y DESCARGA DENTRO Y FUERA DEL EDIFICIO, HERRAMIENTA, MANO DE OBRA, ACARREOS FUERA Y DENTRO DE LA OBRA. TRABAJO TERMINADO.</t>
  </si>
  <si>
    <t>(M31000042) SUMINISTRO Y COLOCACION DE MANIQUI DE TALLER TIPO MUJER PARA CONFECCION DE CARTON REFORZADO YUTE. INCLUYE: CARGA Y DESCARGA DENTRO Y FUERA DEL EDIFICIO, HERRAMIENTA, MANO DE OBRA, ACARREOS FUERA Y DENTRO DE LA OBRA. TRABAJO TERMINADO.</t>
  </si>
  <si>
    <t>(M31000043) SUMINISTRO Y COLOCACION DE MANIQUI NIÑO DE 10 AÑOS SIN CABEZA EN CARTON REFORZADO YUTE. INCLUYE:  CARGA Y DESCARGA DENTRO Y FUERA DEL EDIFICIO, HERRAMIENTA, MANO DE OBRA, ACARREOS FUERA Y DENTRO DE LA OBRA. TRABAJO TERMINADO.</t>
  </si>
  <si>
    <t>(M50500012) MANIOBRA Y MONTAJE DE PROYECTOR DE CINE SONORO DE 16MM, CON SONIDO OPTICO Y MAGNETICO., SUMINISTRADA POR EL INIFECH, INCLUYE: DESCARGA DENTRO DEL EDIFICIO, HERRAMIENTA, MANO DE OBRA, ACARREOS DENTRO DE LA OBRA. TRABAJO TERMINADO</t>
  </si>
  <si>
    <t>(M10100037) COLOCACION DE ESCRITORIO CON ADITAMENTO EJECUTIVO LADO DERECHO SUMINISTRADO POR EL INIFECH, INCLUYE: DESCARGA, ACARREO DENTRO DE LA OBRA.</t>
  </si>
  <si>
    <t>(M10100038) COLOCACION DE ESCRITORIO CON ADITAMENTO EJECUTIVO IZQUIERDO SUMINISTRADO POR EL INIFECH, INCLUYE: DESCARGA,  ACARREO DENTRO DE LA OBRA.</t>
  </si>
  <si>
    <t>(M51200006) COLOCACION DE POLEAS DOBLES SUMINISTRADA POR EL INIFECH INCLUYE: DESCARGA Y ACARREOS DENTRO DE LA OBRA.</t>
  </si>
  <si>
    <t>(M51200008) COLOCACION DE COGINES PARA GIMNASIA SUMINISTRADA POR EL INIFECH INCLUYE: DESCARGA Y ACARREOS DENTRO DE LA OBRA.</t>
  </si>
  <si>
    <t>(M51200032) COLOCACION DE BARRAS PARALELAS PARA NIÑOS SUMINISTRADA POR EL INIFECH INCLUYE: DESCARGA Y ACARREOS DENTRO DE LA OBRA.</t>
  </si>
  <si>
    <t>(M51200033) COLOCACION DE BARRAS PARALELAS PARA ADULTOS SUMINISTRADA POR EL INIFECH INCLUYE: DESCARGA Y ACARREOS DENTRO DE LA OBRA.</t>
  </si>
  <si>
    <t>(M51200034) COLOCACION DE TINA PARA EXTREMIDADES INFERIORES SUMINISTRADA POR EL INIFECH INCLUYE: DESCARGA Y ACARREOS DENTRO DE LA OBRA.</t>
  </si>
  <si>
    <t>(M51200035) COLOCACION DE ESPEJO POSTURA SUMINISTRADA POR EL INIFECH INCLUYE: DESCARGA Y ACARREOS DENTRO DE LA OBRA.</t>
  </si>
  <si>
    <t>(M51200036) COLOCACION DE BICICLETA ESTACIONARIA SUMINISTRADA POR EL INIFECH INCLUYE: DESCARGA Y ACARREOS DENTRO DE LA OBRA.</t>
  </si>
  <si>
    <t>(M51200037) COLOCACION DE GIMNASIO UNIVERSAL SUMINISTRADA POR EL INIFECH INCLUYE: DESCARGA Y ACARREOS DENTRO DE LA OBRA.</t>
  </si>
  <si>
    <t>(M51200038) COLOCACION DE SPA PARA 8 PERSONAS SUMINISTRADA POR EL INIFECH INCLUYE: DESCARGA Y ACARREOS DENTRO DE LA OBRA.</t>
  </si>
  <si>
    <t>(M51200039) COLOCACION DE EJERCITADOR PARA DEDOS (ESCALERILLAS DIGITALES) SUMINISTRADA POR EL INIFECH INCLUYE: DESCARGA Y ACARREOS DENTRO DE LA OBRA.</t>
  </si>
  <si>
    <t>(M51200040) COLOCACION DE EJERCITADOR DE HOMBRO (TIMON) SUMINISTRADA POR EL INIFECH INCLUYE: DESCARGA Y ACARREOS DENTRO DE LA OBRA.</t>
  </si>
  <si>
    <t>(M51200041) COLOCACION DE MESA PARA TERAPIA CORPORAL SUMINISTRADA POR EL INIFECH INCLUYE: DESCARGA Y ACARREOS DENTRO DE LA OBRA.</t>
  </si>
  <si>
    <t>(M51200042) COLOCACION DE ESPEJO FIJO DE 3000MM. SUMINISTRADA POR EL INIFECH INCLUYE: DESCARGA Y ACARREOS DENTRO DE LA OBRA.</t>
  </si>
  <si>
    <t>(M51200043) COLOCACION DE ESCALERA CON PLANO INCLINADO SUMINISTRADA POR EL INIFECH INCLUYE: DESCARGA Y ACARREOS DENTRO DE LA OBRA.</t>
  </si>
  <si>
    <t>SUMINISTRO Y COLOCACION DE SILLON DE ESPERA CON DOS PLAZAS, INCLUYE: HERRAMIENTA, MANO DE OBRA, ACARREOS FUERA Y DENTRO DE LA OBRA.</t>
  </si>
  <si>
    <t>SUMINISTRO Y COLOCACION DE SILLON DE ESPERA CON TRES PLAZAS, INCLUYE: HERRAMIENTA, MANO DE OBRA, ACARREOS FUERA Y DENTRO DE LA OBRA.</t>
  </si>
  <si>
    <t>(M10100065) SUMINISTRO Y COLOCACION DE SILLON EJECUTIVO CON BRAZOS DE MADERA GLUTINADA FORRADA DE PLAST. LAM. CON RUEDAS, INCLUYE: HERRAMIENTA, MANO DE OBRA, ACARREOS FUERA Y DENTRO DE LA OBRA.</t>
  </si>
  <si>
    <t>(M10400145) SUMINISTRO Y COLOCACION DE MODULO DE TALLER DE COMPUTO, INCLUYE: HERRAMIENTA, MANO DE OBRA, DESCARGA, ACARREOS DENTRO Y FUERA DE LA OBRA.</t>
  </si>
  <si>
    <t>SUMINISTRO Y COLOCACION DE NOBREAK CON REGULADOR ELECTRONICO INTEGRADO, VOLTAJE Y FRECUENCIA NOMINAL DE ENTRADA/ SALIDA DE 120 VCA/60 HZ., POTENCIA  ENTRE 500 Y 800 VAS, GABINETE CON SEIS CONTACTOS INTEGRADOS POLIRIZADOS NEMA 5-15R, 3 CON RESPALDO DE ENERGIA Y PROTECCION DE SOBRE TENSIONES Y 3 CON PROTECCION DE SOBRE TENSIONES, PUERTO DE COMUNICACION RS232 O USB. INCLUYE: MANO DE OBRA, HERRAMIENTA Y ACARREOS DENTRO Y FUERA DE LA OBRA.</t>
  </si>
  <si>
    <t>SUMINSITRO Y COLOCACIÓN DE REFRIGERADOR DE 61x129 cms. Y FONDO DE 65cms.  INCLUYE: MANO DE OBRA, HERRAMIENTA, ACARREOS DENTRO Y FUERA DE LA OBRA.</t>
  </si>
  <si>
    <t>SUMINISTRO Y  COLOCACION DE MESA PARA BIBLIOTECA Y CAFETERIA DE 1200x800x750mm,  INCLUYE: DESCARGA DENTRO DEL EDIFICIO, MANO DE OBRA, ACARREOS DENTRO DE LA OBRA. TRABAJO TERMINADO</t>
  </si>
  <si>
    <t>SUMINISTRO, MONTAJE Y COLOCACION DE ANAQUEL TIPO ESQUELETO DE 915X600X2210 MM.,  INCLUYE:MANO DE OBRA, HERRAMIENTA  Y ACARREOS DENTRO Y FUERA DE LA OBRA.</t>
  </si>
  <si>
    <t>SUMINISTRO Y  COLOCACION DE MESA CENTRO DE 120X60 CM.,  INCLUYE:  HERRAMIENTA, MANO DE OBRA, ACARREOS DENTRO Y FUERA DE LA OBRA.</t>
  </si>
  <si>
    <t>SUMINISTRO Y  COLOCACION ESTUFA. INCLUYE: MANO DE OBRA,HERRAMIENTA, ACARREOS DENTRO Y FUERA  DE LA OBRA.</t>
  </si>
  <si>
    <t>SUMINISTRO Y COLOCACION DE BURO DE MADERA DE PINO DE 400 X 400 X 600 MM, INCLUYE:  HERRAMIENTA, MANO DE OBRA, ACARREOS DENTROY FUERA DE LA OBRA.</t>
  </si>
  <si>
    <t>SUMINISTRO Y  COLOCACION DE BOX  SPRING INDIVIDUAL CON COLCHON,  CABECERA Y PATAS,  INCLUYE: HERRAMIENTA, MANO DE OBRA, ACARREOS DENTRO Y FUERA DE LA OBRA.</t>
  </si>
  <si>
    <t>SUMINISTRO Y COLOCACION DE MESA DE TRABAJO DE 1500 X 700 X 900 M. DE ALTURA,  INCLUYE:  MANO DE OBRA, HERRAMIENTA,  ACARREO DENTRO Y FUERA DE LA  OBRA.</t>
  </si>
  <si>
    <t>SUMINISTRO Y COLOCACION DE MESA DE LAVADO PR-2TE DE 2700 X 700 X 900 MM. DE ALTURA CON 2 TARJAS, INCLUYE:  MANO DE OBRA, HERRAMIENTA,  ACARREO DENTRO Y FUERA DE LA  OBRA.</t>
  </si>
  <si>
    <t>(M50900072) COLOCACION DE LICUADORA, CAPACIDAD DE 2 LITROS, 3 VELOCIDADES, BASE CROMADA CON VASO DE PLASTICO, SUMINISTRADO POR INIFECH. INCLUYE: DESCARGA DENTRO DEL EDIFICIO, HERRAMIENTA, MANO DE OBRA, ACARREOS DENTRO DE LA OBRA. TRABAJO TERMINADO</t>
  </si>
  <si>
    <t>(M10400053) COLOCACION DE ANAQUEL TIPO ESQUELETO DE 915X300X2210 MM. SUMINISTRADA POR EL INIFECH INCLUYE: DESCARGA Y ACARREOS DENTRO DE LA OBRA.</t>
  </si>
  <si>
    <t>SUMINISTRO Y COLOCACION DE ESTUFA PARA GAS CON 4 QUEMADORES.    INCLUYE: MANO DE OBRA, ACARREOS DENTRO DE LA OBRA.</t>
  </si>
  <si>
    <t>SUMINISTRO, COLOCACION E INSTALACION DE VALVULA PARA GAS (6-7887-2) CON SELLO  DE PLASTICO COLOR AZUL, INCLUYE: MANO DE OBRA, ACARREOS FUERA Y DENTRO DE LA OBRA.</t>
  </si>
  <si>
    <t>SUMINISTRO Y COLOCACION DE VALVULAS DE CUELLO DE GANSO TIPO CAPFCE. DISEÑO ESPECIAL CAPFCE, SE FABRICA EN BRONCE CROMADO, PROVISTA DE UNA ENTRADA DE 7/8'' DE DIAMETRO PARA LA FIJACION DE MANERAL DE CONTROL DE AGUA, EN LA PARTE INFERIOR DE ENTRADA DE 3/4'' CON ROSCA STANDAR PARA CONEXION DE ESPIGA DE BRONCE PARA ENTRADA DE AGUA, EN LA PARTE SUPERIOR UNA SALIDA CON CUERDA STANDAR DE 1/2'' DE DIAMETRO PARA CONEXION DE AEREADOR ESPECIAL DE BRONCE EL ACABADO ES PULIDO BRILLANTE, INCLUYE: HERRAMIENTA, MANO DE OBRA, ACARREOS DENTRO Y FUERA DE LA OBRA.</t>
  </si>
  <si>
    <t>SUMINISTRO Y COLOCACION DE VALVULAS COMBINADAS TIPO CAPFCE. DE BRONCE CROMADO CON TORRETA RECTANGULAR INCLUYENDO TAPON MACHO DE 3/8'' CON CUELLO DE GANSO Y BASE CON DOS PERFORACIONES PARA COLOCAR LAS VALVULAS DE GAS, INCLUYE: HERRAMIENTA, MANO DE OBRA, ACARREOS DENTRO Y FUERA DE LA OBRA.</t>
  </si>
  <si>
    <t>SUMINISTRO Y COLOCACION DE MESA CENTRAL PARA LABORATORIO TIPO CAPFCE MESA CON CUBIERTA DE ACERO INOXIDABLE TIPO 304 EN CALIBRE 20 Y CON ESTRUCTURA METALICA; DIMENSIONES: 2400 X 1000 X 920 MM  DE H. CON CANTOS DOBLADOS O FINOS MATADOS Y PULIDO SANITARIO; INCLUYE DOS TARJAS CONICAS DE ACERO INOXIDABLE LAS CUALES DEBERAN ESTAR INTEGRADAS, SOLDADAS O PEGADAS (GARANTIZANDO LA UNION DE ESTOS, MINIMO POR 3 AÑOS), PREPARACION PARA COLOCAR VALVULA COMBINADA TIPO CAPFCE; TODO ESTO INTEGRADO A LA ESTRUCTURA DE LA CUBIERTA DE ACERO INOXIDABLE. ESTRUCTURA DE CUBIERTA: FORMADO POR UN MARCO PERIMETRAL DE SECCION CANAL CON LARGUEROS TRANSVERSALES DE LA MISMA SECCION Y SOLERAS EN "U" COMO PUENTE PARA PASO DE INSTALACIONES EN LAMINA CALIBRE 16, LLEVA CANALES COMO CANDELEROS EN LAMINA CALIBRE 13 PARA UNION CON PEDESTALES, ASI COMO DOS CONTACTOS DOBLES (CADA UNO EN LOS FALDONES DEL LADO CORTO DE LA MESA), CON TIERRA FISICA ( 3 POLOS). TODO ESTO INTEGRADO A LA ESTRUCTURA DE LA CUBIERTA. EL ACABADO SERA CON PINTURA EPOXICA ELECTROSTATICA  MICROPULVERIZADA EN COLOR VERDE SEGUN MUESTRA. PAPELERA Y FALDON; PAPELERA: FORMADA POR 3 CHAROLAS DE LAMINA NEGRA CON DOBLES PERIMETRAL PARA RIGIDIZAR EN LAMINA CALIBRE 18; FALDON: DE LAMINA NEGRA CALIBRE 18 SECCION EN "Z"  PARA RECIBIR PAPELERAS EN CABECERAS DE LA MESA.  EL ACABADO DE AMBAS SERA EL MISMO QUE EL DE LA ESTRUCTURA DE LA CUBIERTA. PEDESTALES: FORMADO POR 2 TUBULARES RECTANGULARES ESTRUCTURALES UNIDOS CON 4 ANGULOS ESTRUCTURALES, FORMANDO 1 MARCO RIGIDO, TODO EN LAMINA CALIBRE 14, ANGULOS EN LAMINA CALIBRE 16 PARA FIJAR PAPELERA, ESTOS MARCOS SERAN CUBIERTOS EN LOS LADOS INTERIORES CON UNA TAPA FIJA ATORNILLADA Y EN SUS LADOS EXTERNOS SE COLOCARAN PUERTAS DE BASE DE MARCO Y CONTRAMARCO DE ANGULO DE 1''X1''X1/4''  CON PASADOR Y CANDADO. EL ACABADO SERA CON PINTURA EPOXICA ELECTROSTATICA MICROPULVERIZADA EN COLOR NEGRO MATE, INCLUYE: HERRAMIENTA, MANO DE OBRA, ACARREOS DENTRO Y FUERA DE LA OBRA.</t>
  </si>
  <si>
    <t>SUMINISTRO Y COLOCACION DE DESECADORES DE 200 MM. DE DIAMETRO CON ASA EN TAPADERA, INCLUYE: MANO DE OBRA, ACARREOS DENTRO DE LA OBRA.</t>
  </si>
  <si>
    <t>SUMINISTRO Y COLOCACION DE PAQUETE DE LABORATORIO POLIFUNCIONAL, INCLUYE: HERRAMIENTA, MANO DE OBRA, ACARREOS DENTRO DE LA OBRA.</t>
  </si>
  <si>
    <t>SUMINISTRO Y COLOCACION DE APARATO HOFFMAN, INCLUYE: HERRAMIENTA, MANO DE OBRA, ACARREOS FUERA Y DENTRO DE LA OBRA.</t>
  </si>
  <si>
    <t>SUMINISTRO Y COLOCACION DE MICROSCOPIO MONOCULAR TIPO ESTUDIANTE, INCLUYE: HERRAMIENTA, MANO DE OBRA, ACARREOS FUERA Y DENTRO DE LA OBRA.</t>
  </si>
  <si>
    <t>SUMINISTRO Y COLOCACION DE VASOS COMUNICANTES VIDRIO BASE DE MADERA, INCLUYE: HERRAMIENTA, MANO DE OBRA, ACARREO DENTRO DE LA OBRA.</t>
  </si>
  <si>
    <t>SUMINISTRO Y COLOCACION DE MOTOR DE GASOLINA (KIT), INCLUYE: HERRAMIENTA, MANO DE OBRA, ACARREOS FUERA Y DENTRO DE LA OBRA.</t>
  </si>
  <si>
    <t>SUMINISTRO Y COLOCACION DE SILLA DE VISITA DE TUBO PLANO SIN BRAZOS MCA. KUKULKAN, INCLUYE: HERRAMIENTA, MANO DE OBRA, ACARREOS FUERA Y DENTRO DE LA OBRA.</t>
  </si>
  <si>
    <t>SUMINISTRO Y COLOCACION DE ESCRITORIO TIPO GOTA MCA. KUKULCAN, INCLUYE: HERRAMIENTA, MANO DE OBRA, ACARREOS FUERA Y DENTRO DE LA OBRA.</t>
  </si>
  <si>
    <t>SUMINISTRO Y COLOCACION DE ESCRITORIO HEAVY MCA. KUKULCAN, INCLUYE: HERRAMIENTA, MANO DE OBRA, ACARREOS FUERA Y DENTRO DE LA OBRA.</t>
  </si>
  <si>
    <t>SUMINISTRO Y COLOCACION DE MESA DE CENTRO MCA. KUKULCAN, INCLUYE: HERRAMIENTA, MANO DE OBRA, ACARREOS FUERA Y DENTRO DE LA OBRA.</t>
  </si>
  <si>
    <t>SUMINISTRO Y COLOCACION DE SILLON GERENCIAL KUGA CON DESCANSABRAZOS MCA. KUKULCAN, INCLUYE: HERRAMIENTA, MANO DE OBRA, ACARREOS FUERA Y DENTRO DE LA OBRA.</t>
  </si>
  <si>
    <t>SUMINISTRO Y COLOCACION DE SILLON GERENCIAL KUGA MCA. KUKULCAN, INCLUYE: HERRAMIENTA, MANO DE OBRA, ACARREOS FUERA Y DENTRO DE LA OBRA.</t>
  </si>
  <si>
    <t>SUMINISTRO Y COLOCACION DE SILLON DE ESPERA DE 2 PLAZAS MCA. KUKULCAN, INCLUYE: HERRAMIENTA, MANO DE OBRA, ACARREOS FUERA Y DENTRO DE LA OBRA.</t>
  </si>
  <si>
    <t>SUMINISTRO Y COLOCACION DE SILLON DE ESPERA DE 3 PLAZAS MCA. KUKULCAN, INCLUYE: HERRAMIENTA, MANO DE OBRA, ACARREOS FUERA Y DENTRO DE LA OBRA.</t>
  </si>
  <si>
    <t>SUMINISTRO Y COLOCACION DE CREDENZA PC-25 MCA. KUKULCAN, INCLUYE: HERRAMIENTA, MANO DE OBRA, ACARREOS FUERA Y DENTRO DE LA OBRA.</t>
  </si>
  <si>
    <t>SUMINISTRO Y COLOCACION DE LOCKERS DE 4 PUERTAS MCA. KUKULCAN, INCLUYE: HERRAMIENTA, MANO DE OBRA, ACARREOS FUERA Y DENTRO DE LA OBRA.</t>
  </si>
  <si>
    <t>SUMINISTRO Y COLOCACION DE MUEBLE DE GUARDADO BAJO PARA LABORATORIO DE 143X57X105 CM. DE H., INCLUYE: HERRAMIENTA, MANO DE OBRA, ACARREOS FUERA Y DENTRO DE LA OBRA.</t>
  </si>
  <si>
    <t>SUMINISTRO Y COLOCACION DE MUEBLE DE GUARDADO ALTO PARA LABORATORIO DE 143X57X105 CM. DE H., INCLUYE: HERRAMIENTA, MANO DE OBRA, ACARREOS FUERA Y DENTRO DE LA OBRA.</t>
  </si>
  <si>
    <t>SUMINISTRO Y COLOCACION DE MESA DE LAVADO CON 2 TARJAS DE 240X60X90 CM. DE H., INCLUYE: HERRAMIENTA, MANO DE OBRA, ACARREOS FUERA Y DENTRO DE LA OBRA.</t>
  </si>
  <si>
    <t>SUMINISTRO Y COLOCACION DE TARJA DE 120X60X90 CM. DE H., INCLUYE: HERRAMIENTA, MANO DE OBRA, ACARREOS FUERA Y DENTRO DE LA OBRA.</t>
  </si>
  <si>
    <t>SUMINISTRO Y COLOCACION DE SILLON CAJERO MCA. KUKULCAN, INCLUYE: HERRAMIENTA, MANO DE OBRA, ACARREOS FUERA Y DENTRO DE LA OBRA.</t>
  </si>
  <si>
    <t>SUMINISTRO Y COLOCACION DE ENFRIADOR VERTICAL, INCLUYE: HERRAMIENTA, MANO DE OBRA, ACARREOS FUERA Y DENTRO DE LA OBRA.</t>
  </si>
  <si>
    <t>SUMINISTRO Y COLOCACION DE BALANZA GRANATARIA OHAUS, INCLUYE: HERRAMIENTA, MANO DE OBRA, ACARREOS FUERA Y DENTRO DE LA OBRA.</t>
  </si>
  <si>
    <t>SUMINISTRO Y COLOCACION DE VERNIER (PIE DE REY) GRANDE PARA DEMOSTRACION DE 75 CM. DE LONGITUD, INCLUYE: HERRAMIENTA, MANO DE OBRA, ACARREOS FUERA Y DENTRO DE LA OBRA.</t>
  </si>
  <si>
    <t>SUMINISTRO Y COLOCACION DE ESTEREOSCOPEO DE DISCUSIÓN DE DOBLE REFLEXION, INCLUYE: HERRAMIENTA, MANO DE OBRA, ACARREOS FUERA Y DENTRO DE LA OBRA.</t>
  </si>
  <si>
    <t>SUMINISTRO Y COLOCACION DE BUTACA CON PALETA ABATIBLE MCA. KUKULCAN, INCLUYE: HERRAMIENTA, MANO DE OBRA, ACARREOS FUERA Y DENTRO DE LA OBRA.</t>
  </si>
  <si>
    <t>SUMINISTRO Y COLOCACION DE MESA PLEGABLE ESTRUCTURA R1", INCLUYE: HERRAMIENTA, MANO DE OBRA, ACARREOS FUERA Y DENTRO DE LA OBRA.</t>
  </si>
  <si>
    <t>SUMINISTRO Y COLOCACION DE LIBRERO H 220 MCA. KUKULCAN, INCLUYE: HERRAMIENTA, MANO DE OBRA, ACARREOS FUERA Y DENTRO DE LA OBRA.</t>
  </si>
  <si>
    <t>SUMINISTRO Y COLOCACION DE COMPUTADORA LAPTOP, INCLUYE: HERRAMIENTA, MANO DE OBRA, ACARREOS FUERA Y DENTRO DE LA OBRA.</t>
  </si>
  <si>
    <t>(M10100046) COLOCACION Y MONTAJE DE ESCRITORIO DE 1200 X 750 X 750 MM, CON ADITAMENTO SECRETARIAL DERECHO SUMINISTRADO POR EL INIFECH, INCLUYE: DESCARGA DENTRO DEL EDIFICIO, HERRAMIENTA, MANO DE OBRA, ACARREOS DENTRO DE LA OBRA. TRABAJO TERMINADO</t>
  </si>
  <si>
    <t>(M10100018) SUMINISTRO Y  COLOCACION DE MESA REDONDA DE 900 MM. DE DIAMETRO  INCLUYE: MANO DE OBRA Y  ACARREOS DENTRO Y FUERA DE LA OBRA.</t>
  </si>
  <si>
    <t>(M10400053)SUMINISTRO, MONTAJE Y COLOCACION DE ANAQUEL TIPO ESQUELETO DE 915X300X2210 MM.  INCLUYE: MANO DE OBRA, DESCARGA Y ACARREOS DENTRO Y FUERA  DE LA OBRA.</t>
  </si>
  <si>
    <t>( M105000154) SUMINISTRO Y COLOCACION DE CAMPANA DE EXTRACCION DE 1200 X 600 X 500 MM. DE H. INCLUYE: MANO DE OBRA, DESCARGA, Y ACARREOS DENTRO Y FUERA DE LA OBRA.</t>
  </si>
  <si>
    <t>SUM Y COLOC DE ASTABANDERA DE 9.30 MTS ALTO C TUBO FIERRO GALVANIZADO C 40  76 MM DIAM Y 64 MM INC CARRETILLAS Y PIOLA</t>
  </si>
  <si>
    <t>(M10400080) COLOCACION DE MESA PARA REGISTROS CONTABLES DE 600X900X750MM DE H; SUMINISTRADO POR EL INIFECH, INCLUYE: FLETES DE ALMACENES DEL INIFECH. AL LUGAR DE LA OBRA, CARGA Y DESCARGA DENTRO Y FUERA DE LA OBRA. TRABAJO TERMINADO.</t>
  </si>
  <si>
    <t>(M10400081) COLOCACION DE MESA PARA CALCULADORA DE 600X1600X750MM DE H; SUMINISTRADO POR EL INIFECH, INCLUYE: FLETES DE ALMACENES DEL INIFECH. AL LUGAR DE LA OBRA, CARGA Y DESCARGA DENTRO Y FUERA DE LA OBRA. TRABAJO TERMINADO.</t>
  </si>
  <si>
    <t>(M10500051) COLOCACION DE REPISA VITRINA DE 2000X260X300 MM DE H; SUMINISTRADO POR EL INIFECH, INCLUYE: FLETES DE ALMACENES DEL INIFECH. AL LUGAR DE LA OBRA, CARGA Y DESCARGA DENTRO Y FUERA DE LA OBRA. TRABAJO TERMINADO.</t>
  </si>
  <si>
    <t>(M10600027) COLOCACION DE MESA PARA EDUCACION ESPECIAL, SUMINISTRADO POR EL INIFECH, INCLUYE:  HERRAMIENTA, MANO DE OBRA,  ACARREO DENTRO Y FUERA  DE LA OBRA, TRABAJO TERMINADO.</t>
  </si>
  <si>
    <t>SUMINISTRO Y COLOCACION DE MESA DE TRABAJO PARA LABORATORIO MOVIL  CUBIERTA DE ACERO INOXIDABLE DE 0.75 X 1.40 MTS. FIJADA CON ANGULO A LA PARED DEL CHASIS Y UN PIE TUBULAR EN EL EXTREMO LIBRE,  INCLUYE: TARJA DE ACERO INOXIDABLE DE 0.22 X 0.22 X 0.10 MTS. UNA LLAVE PARA AGUA Y DOS LLAVES DE GAS, CONEXIONES PARA SU ARMADO RAPIDO, MATERIALES, HERRAMIENTA, MANO DE OBRA, ACARREOS DENTRO Y FUERA DE LA OBRA Y TODO LO NECESARIO PARA SU BUEN FUNCIONAMIENTO.</t>
  </si>
  <si>
    <t>SUMINISTRO Y COLOCACION DE MUEBLE DE GUARDADO PARA LABORATORIO MOVIL FABRICADO DE ESTRUCTURA TUBULAR DE ACERO CUADRADO DE 19 MM. DE 1.45 X 0.40 X 0.90 MTS. DE ALTURA, CON CUBIERTA DE MADERA  RECUBIERTO DE FORMAICA O MELAMINA, INCLUYE: PUERTAS CORREDIZAS CON CARRETILLAS, TORNILLOS NIVELADORES, ANCLAS, PINTURA ELECTROSTATICA HORNEADA PARA LAS PARTES METALICAS, MATERIALES, MANO DE OBRA, HERRAMIENTA, ACARREOS DENTRO Y FUERA DE LA OBRA Y TODO LO NECESARIO PARA SU BUEN FUNCIONAMIENTO.</t>
  </si>
  <si>
    <t>SUMINISTRO Y COLOCACION DE MESA PARA MAESTRO EN LABORATORIO MOVIL CUBIERTA EN ACERO INOXIDABLE DE 0.60 X 1.00 MTS.  FIJADA CON ANGULO A LA PARED DEL CHASIS Y UN PIE TUBULAR EN EL EXTREMO LIBRE,  INCLUYE: TARJA DE ACERO INOXIDABLE DE 0.22 X 0.22 X 0.10 MTS. UNA LLAVE PARA AGUA Y  LLAVE DE GAS, CONEXIONES PARA SU ARMADO RAPIDO, MATERIALES, HERRAMIENTA, MANO DE OBRA, ACARREOS DENTRO Y FUERA DE LA OBRA Y TODO LO NECESARIO PARA SU BUEN FUNCIONAMIENTO.</t>
  </si>
  <si>
    <t>SUMINISTRO Y COLOCACION MESA DE LAVABO PARA LABORATORIO MOVIL  CUBIERTA EN ACERO INOXIDABLE DE 0.65 X 1.00 MTS. CON UNA TARJA DE 0.38 X 0.40 X 0.15 MTS. MONTADA SOBRE UN  BASTIDOR DE ACERO TUBULAR CUADRADO DE 2.5 X 2.5 CMS. INCLUYE:LLAVE CUELLO DE GANSO, CONEXIONES, TORNILLOS NIVELADORES, ANCLAS, DOS PANELES LATERALES, PINTURA ELECTROSTATICA HORNEADO, HERRAMIENTA, MANO DE OBRA ACARREOS DENTRO Y FUERA DE LA OBRA Y TODO LO NECESARIO PARA SU FIJACION.</t>
  </si>
  <si>
    <t>SUMINISTRO Y COLOCACION DE MUEBLE PARA CASILLERO EN LABORATORIO MOVIL DE 0.90 X 0.50 X 1.90 MTS. DE ALTURA FABRICADO DE TUBULAR CUADRADO DE 20 MM, CON PANELES EN LAMINA DE ACERO. INCLUYE: 4 PUERTAS ( DOS SUPERIORES Y DOS INFERIORES) FORMADAS CON MARCO TUBULAR DE ACERO Y PANEL EN LAMINA DE ACERO, ENTREPAÑOS,  CHAPAS, PORTA CANDADO, PINTURA ELECTROSTATICA HORNEADA, HERRAMIENTA, MANO DE OBRA Y ACARREOS DENTRO Y FUERA DE LA OBRA.</t>
  </si>
  <si>
    <t>SUMINISTRO Y COLOCACION DE BANCO DE TUBULAR DE ACERO REDONDO DE 19MM, CON ASEINTO CIRCULAR DE MADERA DE 30 CM. DE DIAMETRO. INCLUYE: PINTURA ELECTROSTATICA HORNEADA EN LAS PARTES METALICAS, MANO DE OBRA, ACARREOS DENTRO Y FUERA DE LA OBRA.</t>
  </si>
  <si>
    <t>SUMINISTRO Y COLOCACION DE DESECADOR DE 200 MM DE DIAMETRO, CON TAPA Y PLACA, MODELO 420310000, MARCA BEL-ART, CUERPO DE POLIPROPILENO, TAPA DE POLICARBONATO. INCLUYE: MANO DE OBRA Y ACARREOS DENTRO Y FUERA DE LA OBRA.</t>
  </si>
  <si>
    <t>SUMINISTRO, COLOCACION Y MONTAJE DE PIZARRON METALICO VERDE DE 0.90 X 1.50 MTS. PARA LABORATORIO MOVIL. INCLUYE: MANO DE OBRA, HERRAMIENTA Y ACARREOS DENTRO Y FUERA DE LA OBRA.</t>
  </si>
  <si>
    <t>SUMINISTRO Y COLOCACION DE TUBO DE VIDRIO DE 8 MM. DE DIAMETRO, MARCA VIDRIO NEUTRO, INCLUYE: MANO DE OBRA, HERRAMIENTA Y ACARREOS DENTRO Y FUERA DE LA OBRA.</t>
  </si>
  <si>
    <t>SUMINISTRO Y COLOCACION DE VARILLA DE VIDRIO DE 6 MM. DE DIAMETRO, MARCA VIDRIO NEUTRO, INCLUYE: MANO DE OBRA Y ACARREOS DENTRO Y FUERA DE LA OBRA.</t>
  </si>
  <si>
    <t>SUMINISTRO Y COLOCACION DE BALANZA DIGITAL DE 2000 GRS, CON PLATO DE 14 X 13 CM. MIDE EN GRAMOS Y LIBRAS/ONZAS, SENSIBILIDAD DE 1 G., USA 3 PILAS AA, ACEPTA ADAPTADOR AC. MODELO CS2000 MCA. OHAUS. INCLUYE: MANO DE OBRA, HERRAMIENTA Y ACARREOS DENTRO Y FUERA DE LA OBRA</t>
  </si>
  <si>
    <t>SUMINISTRO Y COLOCACION DE CRONOMETRO DE MANO ELECTRONICO DIGITAL, CON CARRERA DE 24 HORAS, PRECISION DE 1/100 DE S., MODELO 810013,  INCLUYE: MANO DE OBRA  Y ACARREOS DENTRO Y FUERA DE LA OBRA</t>
  </si>
  <si>
    <t>SUMINISTRO Y COLOCACION DE APARATO DE HOFFMAN PARA ELECTROLISIS, CON DOS ELECTRODOS DE CARBON Y DOS ELECTRODOS DE ACERO INOXIDABLE, MARCA APSA, MODELO EA-190,  INCLUYE: MANO DE OBRA  Y ACARREOS DENTRO Y FUERA DE LA OBRA</t>
  </si>
  <si>
    <t>SUMINISTRO Y COLOCACION DE JUEGO DE 50 LAMINILLAS MICROSCOPICAS EN CAJA DE MADERA. INCLUYE: MANO DE OBRA, HERRAMIENTA Y ACARREOS DENTRO Y FUERA DE LA OBRA.</t>
  </si>
  <si>
    <t>SUMINISTRO Y COLOCACION DE VIDEO FLEX, CAMARA DE VIDEO DIGITAL CON CUELLO FLEXIBLE DE BATERIA, MODELO VF7500, MARCA KEN-A-VISION,  INCLUYE: MANO DE OBRA, HERRAMIENTA Y ACARREOS DENTRO Y FUERA DE LA OBRA.</t>
  </si>
  <si>
    <t>SUMINISTRO Y COLOCACION DE MICROSCOPIO MONOCULAR, CON OCULAR 10X DE CAMPO AMPLIO CON FLECHA LOCALIZADORA, CONDENSADOR ABBE 0.65, ILUMINADOR DE LED'S EQUIVALENTE A 20 WATTS Y FILTRO AZUL, DIAFRAGMA DE DISCO CALIBRADO DE 5 POSICIONES, CON CABEZA INCLINADA QUE GIRA 360 GRADOS, OBJETIVOS 4X, 10X Y 40 XR, ENFOQUE MACRO Y MICROMETRICO, PLATINA CON DOS PINZAS DE RECESO SUAVE CON ESTUCHE DE POLIESTIRENO ESPUMA Y FUNDA CUBRE POLVO FUNCIONA CON 3 BATERIAS AA. MARCA NATIONAL CAT 131-LED INCLUYE: MANO DE OBRA, HERRAMIENTA Y ACARREOS DENTRO Y FUERA DE LA OBRA.</t>
  </si>
  <si>
    <t>SUMINISTRO Y COLOCACION DE CORTADORA PARA TUBO Y VARILLA DE VIDRIO. MARCA APSA, MODELO GC-737. INCLUYE: MANO DE OBRA Y ACARREOS DENTRO Y FUERA DE LA OBRA.</t>
  </si>
  <si>
    <t>SUMINISTRO Y COLOCACION DE ESQUELETO HUMANO, 80 CMS DE ALTO APROXIMADAMENTE, CON SOPORTE PARA COLGARSE, MARCA 3B, MODELO W3300. INCLUYE: MANO DE OBRA Y ACARREOS DENTRO Y FUERA DE LA OBRA.</t>
  </si>
  <si>
    <t>SUMINISTRO Y COLOCACION DE MODELO ANATOMICO DESARMABLE DEL TORSO DE 28 CMS DE ALTURA, ARAMADO CON 7 PIEZAS DESMONTABLES. ZEINGEN MT-001. INCLUYE: MANO DE OBRA Y ACARREOS DENTRO Y FUERA DE LA OBRA.</t>
  </si>
  <si>
    <t>SUMINISTRO Y COLOCACION DE CONJUNTO PARA PRACTICAS DE BIOLOGIA TIPO CAPFCE MCA. APSA, MODELO EC-330 PARA LABORATORIO MOVIL. INCLUYE: MANO DE OBRA Y ACARREOS DENTRO Y FUERA DE LA OBRA.</t>
  </si>
  <si>
    <t>SUMINISTRO Y COLOCACION DE MOTOR DE GASOLINA DE CUATRO TIEMPOS, MODELO DEMOSTRATIVO SECCIONDADO PARA LA DEMOSTRACION DE LOS MOVIMIENTOS DE PISTON, CIGUEÑAL, BIELA, LEVAS, VALVULAS, ENCEDIDO DE BUJIA. INCLUYE: MANIVELA PARA ACCIONAMIENTO MANUAL DEL MOVIMIENTO, PORTAPILA Y FOCO PARA SIMULACION DEL ENCENDIDO DE LA BUJIA MARCA APSA, MODELO EM-430,  MANO DE OBRA Y ACARREOS DENTRO Y FUERA DE LA OBRA.</t>
  </si>
  <si>
    <t>SUMINISTRO Y COLOCACION DE CONJUNTO PARA PRACTICAS DE QUIMICA MCA. APSA, MODELO EC-350 PARA LABORATORIO MOVIL. INCLUYE: MANO DE OBRA Y ACARREOS DENTRO Y FUERA DE LA OBRA.</t>
  </si>
  <si>
    <t>SUMINISTRO Y COLOCACION DE CONJUNTO PARA PRACTICAS DE MECANICA CON MANUAL  MCA. APSA, MODELO EC-345 PARA LABORATORIO MOVIL. INCLUYE: MANO DE OBRA Y ACARREOS DENTRO Y FUERA DE LA OBRA.</t>
  </si>
  <si>
    <t>SUMINISTRO Y COLOCACION DE CONJUNTO PARA PRACTICAS DEOPTICA CON MANUAL  MCA. APSA, MODELO EC-347 PARA LABORATORIO MOVIL. INCLUYE: MANO DE OBRA Y ACARREOS DENTRO Y FUERA DE LA OBRA.</t>
  </si>
  <si>
    <t>SUMINISTRO Y COLOCACION DE CONJUNTO PARA PRACTICAS DE CALOR ( TERMINOLOGIA) CON MANUAL  MCA. APSA, MODELO EC-343 PARA LABORATORIO MOVIL. INCLUYE: MANO DE OBRA Y ACARREOS DENTRO Y FUERA DE LA OBRA.</t>
  </si>
  <si>
    <t>SUMINISTRO Y COLOCACION DE BOMBA PORTATIL DE PRESION Y VACIO, MOTOR DE 1/4 DE CABALLO, DESPLAZAMIENTO 72 LITROS POR MINUTO MARCA ARSA, MODELO AR-1500L,  INCLUYE: MANO DE OBRA Y ACARREOS DENTRO Y FUERA DE LA OBRA.</t>
  </si>
  <si>
    <t>SUMINISTRO Y COLOCACION DE ESTUFA ( HORNO) DE TRES CALORES, TEMPERATURA HASTA 180 GRADOS CENTIGRADOS, DIMENSIONES INTERIORES DE 20 X 24 X 23 CM, MARCA APSA, MODELO GH-136,  INCLUYE: MANO DE OBRA Y ACARREOS DENTRO Y FUERA DE LA OBRA.</t>
  </si>
  <si>
    <t>SUMINISTRO Y COLOCACION DE MECHERO TIPO FISHER, ALTA TEMPERATURA, CON REJILLA DE ACERO EN PARTE SUPERIOR, DE 30 MM DE DIAMETRO,  TUBO DE 1" CON ESTRECHAMIENTO TIPO VENTURI, PARA FAVORECER MEZCLA AIRE/ GAS CONSTRUIDO EN ACERO, HIERRO ALUMINIO Y BRONCE, VALVULA REGULADORA DE GAS Y REGULADOR DE MEZCLA AIRE/GAS. MARCA APSA, MODELO CAT. GQ-035 FAB. INCLUYE:MANO DE OBRA Y ACARREOS DENTRO Y FUERA DE LA OBRA.</t>
  </si>
  <si>
    <t>SUMINISTRO Y COLOCACION PANTALLA DE PROYECCION CON TRIPIE, AUTOENROLLABLE, SUPERFICIE BLANCO MATE DE 1.78 X 1.78 M. MARCA DA-LITE, MODELO VERSATOL. INCLUYE:MANO DE OBRA Y ACARREOS DENTRO Y FUERA DE LA OBRA.</t>
  </si>
  <si>
    <t>SUMINISTRO Y COLOCACION DE PAQUETE DE REACTIVOS, SOLUCIONES Y COLORANTES PARA PRACTICAS DE QUIMICA Y FISICA. INCLUYE:MANO DE OBRA Y ACARREOS DENTRO Y FUERA DE LA OBRA.</t>
  </si>
  <si>
    <t>SUMINISTRO Y COLOCACION DE CAÑON PROYECTOR DE VIDEO MARCA POWERLITE S3 O SIMILAR EN CALIDAD Y COSTO. INCLUYE:MANO DE OBRA Y ACARREOS DENTRO Y FUERA DE LA OBRA.</t>
  </si>
  <si>
    <t>SUMINISTRO Y COLOCACION DE BUTACA PARA PLANETARIO MOD. ALESANDRIA DE 38 1/2" DE ALTO, PARTES METALICAS Y PLASTICAS, ACOJINAMIENTOS DE POLIURETANO MOLDADO EN FRIO Y TAPIZADO EN TELA DE HILO DE POLIPROPILENO COLOR SEGUN PROYECTO. INCLUYE: MANO DE OBRA, HERRAMIENTA Y ACARREOS DENTRO Y FUERA DE LA OBRA.</t>
  </si>
  <si>
    <t>BUTACA PARA AUDITORIO MOD. CONVENTION CON ESTRUCTURA EN TUBULAR DE SECCION CUADRADA DE 1" X 3" CAL. 18, CAJETE Y CONTRA RESPALDO INYECTADO EN PLASTICO POLIPROPILENO DE ALTO IMPACTO, ACOJINAMIENTOS DE POLIURETANO MOLDADO EN FRIO Y TAPIZADO EN TELA  DE HILO DE POLIPROPILENO COLOR SEGUN PROYECTO. INCLUYE: MANO DE OBRA, HERRAMIENTA, ACARREOS DENTRO Y FUERA DE LA OBRA.</t>
  </si>
  <si>
    <t>SUMINISTRO Y COLOCACION DE BUTACA PARA PLANETARIO.    INCLUYE: MANO DE OBRA, ACARREOS DENTRO DE LA OBRA.</t>
  </si>
  <si>
    <t>(M50500020) COLOCACION DE PROYECTOR DE VIDEO, SUMINISTRADO POR EL INIFECH; INCLUYE: CARGA Y DESCARGA, ACARREOS DENTRO DEL EDIFICIO, HERRAMIENTAS, MANO DE OBRA, TRABAJO TERMINADO.</t>
  </si>
  <si>
    <t>(M30500032) COLOCACION DE EXTRACTOR MANUAL JUGOS CITRICOS DE PALANCA, SUMINISTRADO POR INIFECH. INCLUYE: DESCARGA DENTRO DEL EDIFICIO, HERRAMIENTA, MANO DE OBRA, ACARREOS DENTRO DE LA OBRA. TRABAJO TERMINADO</t>
  </si>
  <si>
    <t>PZ</t>
  </si>
  <si>
    <t>(M10400126) COLOCACION DE SILLA APILABLE DE PLASTICO, SUMINISTRADO POR LA SECRETARIA DE INFRAESTRUCTURA;  INCLUYE: DESCARGA, MANO DE OBRA, HERRAMIENTA, ACARREOS DENTRO DE LA OBRA Y TODO LO NECESARIO PARA SU CORRECTA EJECUCION.</t>
  </si>
  <si>
    <t>(M10600018) COLOCACION DE MESA PARA MAESTRO 1200 x 600 x 750 mm SUMINISTRADO POR LA SECRETARIA DE INFRAESTRUCTURA;  INCLUYE: DESCARGA, MANO DE OBRA, HERRAMIENTAS, ACARREOS DENTRO DE LA OBRA Y TODO LO NECESARIO PARA SU CORRECTA EJECUCION.</t>
  </si>
  <si>
    <t>(M10100003) COLOCACION DE ESCRITORIO DE 1 PEDESTAL DE 1200x750x750mm. SUMINISTRADO POR LA SECRETARIA DE INFRAESTRUCTURA. INCLUYE: DESCARGA, ACARREOS DENTRO DE LA OBRA Y TODO LO NECESARIO PARA SU CORRECTA EJECUCION.</t>
  </si>
  <si>
    <t>(M10400125) COLOCACION DE SILLA APILABLE DE PLASTICO, SUMINISTRADO POR EL INIFECH INCLUYE: DESCARGA, ACARREOS DENTRO DE LA OBRA.</t>
  </si>
  <si>
    <t>(M10600017) COLOCACION DE SILLA DE PALETA DE POLIPROPILENO SUMINISTRADO POR EL INIFECH. INCLUYE: DESCARGA, ACARREOS DENTRO DE LA OBRA.</t>
  </si>
  <si>
    <t>(M10600020) COLOCACION DE SILLA PARA MESA BINARIA, SUMINISTRADO POR LA SECRETARIA DE INFRAETRUCTURA. INCLUYE: DESCARGA, MANO DE OBRA, ACARREO DENTRO DE LA OBRA Y TODO LO NECESARIO PARA SU CORRECTA EJECUCION.</t>
  </si>
  <si>
    <t>(M31000002) MANIOBRA Y MONTAJE DE MAQUINA PARA COSTURA RECTA, BRAZO LARGO CON APARATO PIE DOBLADILLO, SUMINISTRADO POR LA SECRETARIA DE INFRAESTRUCTURA. INCLUYE: FLETES DE ALMACENES DE LA SECRETARIA . AL LUGAR DE LA OBRA, CARGA Y DESCARGA DENTRO Y FUERA DEL EDIFICIO, HERRAMIENTA, MANO DE OBRA, ACARREOS FUERA Y DENTRO DE LA OBRA. TRABAJO TERMINADO.</t>
  </si>
  <si>
    <t>(M31000003) MANIOBRA Y MONTAJE DE MAQUINA SOBREHILADORA 3 HILOS, AGUJA RECTA PARA TODAS LAS TELAS, SUMINISTRADO POR LA SECRETARIA DE INFRAESTRUCTURA. INCLUYE: FLETES DE ALMACENES DE LA SECRETARIA. AL LUGAR DE LA OBRA, CARGA Y DESCARGA DENTRO Y FUERA DEL EDIFICIO, HERRAMIENTA, MANO DE OBRA, ACARREOS FUERA Y DENTRO DE LA OBRA. TRABAJO TERMINADO.</t>
  </si>
  <si>
    <t>(M31000004) MANIOBRA Y MONTAJE DE MAQUINA PARA COSTURA DE CADENETA CON TRES AGUJAS, MAQUINA DE CODO, SUMINISTRADO POR LA SECRETARIA DE INFRAESTRUCTURA. INCLUYE: FLETES DE ALMACENES DE LA SECRETARIA. AL LUGAR DE LA OBRA, CARGA Y DESCARGA DENTRO Y FUERA DEL EDIFICIO, HERRAMIENTA, MANO DE OBRA, ACARREOS FUERA Y DENTRO DE LA OBRA. TRABAJO TERMINADO.</t>
  </si>
  <si>
    <t>(M31000005) MANIOBRA Y MONTAJE DE MAQUINA DE COSTURA INVISIBLE, LUBRICACION MANUAL, SUMINISTRADO POR LA SECRETARIA DE INFRAESTRUCTURA. INCLUYE: FLETES DE ALMACENES DE LA SECRETARIA. AL LUGAR DE LA OBRA, CARGA Y DESCARGA DENTRO Y FUERA DEL EDIFICIO, HERRAMIENTA, MANO DE OBRA, ACARREOS FUERA Y DENTRO DE LA OBRA. TRABAJO TERMINADO.</t>
  </si>
  <si>
    <t>(M31000006) MANIOBRA Y MONTAJE DE MAQUINA PARA HACER OJALES DESDE 1/4" HASTA 1/2", SUMINISTRADO POR LA SECRETARIA DE INFRAESTRUCTURA. INCLUYE: FLETES DE ALMACENES DE LA SECRETARIA. AL LUGAR DE LA OBRA, CARGA Y DESCARGA DENTRO Y FUERA DEL EDIFICIO, HERRAMIENTA, MANO DE OBRA, ACARREOS FUERA Y DENTRO DE LA OBRA. TRABAJO TERMINADO.</t>
  </si>
  <si>
    <t>(M31000007) MANIOBRA Y MONTAJE DE MAQUINA PARA COSTURA DE PRESILLA O EMATADORA, CICLO AUTOMATICO, SUMINISTRADO POR LA SECRETARIA DE INFRAESTRUCTURA. INCLUYE: FLETES DE ALMACENES DE LA SECRETARIA. AL LUGAR DE LA OBRA, CARGA Y DESCARGA DENTRO Y FUERA DEL EDIFICIO, HERRAMIENTA, MANO DE OBRA, ACARREOS FUERA Y DENTRO DE LA OBRA. TRABAJO TERMINADO.</t>
  </si>
  <si>
    <t>(M31000008) MANIOBRA Y MONTAJE DE MAQUINA DE COSTURA DE TRABAJO DOS O TRES AGUJAS GAUGE DE 1/4",3",4" HILOS, SUMINISTRADO POR LA SECRETARIA DE INFRAESTRUCTURA. INCLUYE: FLETES DE ALMACENES DE LA SECRETARIA. AL LUGAR DE LA OBRA, CARGA Y DESCARGA DENTRO Y FUERA DEL EDIFICIO, HERRAMIENTA, MANO DE OBRA, ACARREOS FUERA Y DENTRO DE LA OBRA. TRABAJO TERMINADO.</t>
  </si>
  <si>
    <t>(M31000009) MANIOBRA Y MONTAJE DE MAQUINA DE COSTURA RECTA, BRAZO CORTO DOBLE PESPUNTE, SUMINISTRADO POR LA SECRETARIA DE INFRAESTRUCTURA. INCLUYE: FLETES DE ALMACENES DE LA SECRETARIA. AL LUGAR DE LA OBRA, CARGA Y DESCARGA DENTRO Y FUERA DEL EDIFICIO, HERRAMIENTA, MANO DE OBRA, ACARREOS FUERA Y DENTRO DE LA OBRA. TRABAJO TERMINADO.</t>
  </si>
  <si>
    <t>(M31000010) MANIOBRA Y MONTAJE DE MAQUINA PARA COSTURA DE CADENETA DE UNA AGUJA, POSIBILIDAD DE DOS, SUMINISTRADO POR LA SECRETARIA DE INFRAESTRUCTURA. INCLUYE: FLETES DE ALMACENES. AL LUGAR DE LA OBRA, CARGA Y DESCARGA DENTRO Y FUERA DEL EDIFICIO, HERRAMIENTA, MANO DE OBRA, ACARREOS FUERA Y DENTRO DE LA OBRA. TRABAJO TERMINADO.</t>
  </si>
  <si>
    <t>(M31000012) MANIOBRA Y MONTAJE DE MAQUINA PARA PEGAR BOTONES DE 2 A 4 ORIFICIOS, SUMINISTRADO POR LA SECRETARIA DE INFRAESTRUCTURA. INCLUYE: FLETES DE ALMACENES. AL LUGAR DE LA OBRA, CARGA Y DESCARGA DENTRO Y FUERA DEL EDIFICIO, HERRAMIENTA, MANO DE OBRA, ACARREOS FUERA Y DENTRO DE LA OBRA. TRABAJO TERMINADO.</t>
  </si>
  <si>
    <t>(M31000014) MANIOBRA Y MONTAJE DE MAQUINA SOBRE HILADORA CON PUNTA DE SEGURIDAD DOS AGUJAS, SUMINISTRADO POR LA SECRETARIA DE INFRAESTRUCTURA. INCLUYE: FLETES DE ALMACENES. AL LUGAR DE LA OBRA, CARGA Y DESCARGA DENTRO Y FUERA DEL EDIFICIO, HERRAMIENTA, MANO DE OBRA, ACARREOS FUERA Y DENTRO DE LA OBRA. TRABAJO TERMINADO.</t>
  </si>
  <si>
    <t>(M31000015) MANIOBRA Y MONTAJE DE MAQUINA SUPER RAPIDA DE ZIG-ZAG, LUBRICACION AUTOMATICA, SUMINISTRADO POR LA SECRETARIA DE INFRAESTRUCTURA. INCLUYE: FLETES DE ALMACENES. AL LUGAR DE LA OBRA, CARGA Y DESCARGA DENTRO Y FUERA DEL EDIFICIO, HERRAMIENTA, MANO DE OBRA, ACARREOS FUERA Y DENTRO DE LA OBRA. TRABAJO TERMINADO.</t>
  </si>
  <si>
    <t>(M31000016) MANIOBRA Y MONTAJE DE MAQUINA BORDADORA EN REALCE, APERTURA MAXIMA 12 MM, SUMINISTRADO POR LA SECRETARIA DE INFRAESTRUCTURA. INCLUYE: FLETES DE ALMACENES. AL LUGAR DE LA OBRA, CARGA Y DESCARGA DENTRO Y FUERA DEL EDIFICIO, HERRAMIENTA, MANO DE OBRA, ACARREOS FUERA Y DENTRO DE LA OBRA. TRABAJO TERMINADO.</t>
  </si>
  <si>
    <t>(M31000026) MANIOBRA Y MONTAJE DE MAQUINA DE TEJER TIPO FAMILIAR SEMI-INDUSTRIAL, SISTEMA DE TECLADO, SUMINISTRADO POR LA SECRETARIA DE INFRAESTRUCTURA. INCLUYE: FLETES DE ALMACENES. AL LUGAR DE LA OBRA, CARGA Y DESCARGA DENTRO Y FUERA DEL EDIFICIO, HERRAMIENTA, MANO DE OBRA, ACARREOS FUERA Y DENTRO DE LA OBRA. TRABAJO TERMINADO.</t>
  </si>
  <si>
    <t>(M50300075) COLOCACION Y MONTAJE DE SERVIDOR SUMINISTRADO POR EL  INIFECH, INCLUYE: MANO DE OBRA, HERRAMIENTA, ACARREOS DENTRO Y FUERA DE LA OBRA</t>
  </si>
  <si>
    <t>SUMINISTRO Y COLOCACION DE SILLON PARA RECEPCION MODELO LUTECIA 3P, COLOR BEIGE, MCA. MUEBLES ALBAR CAT. 2006, INCLUYE: HERRAMIENTA, MANO DE OBRA, ACARREO DENTRO Y FUERA DE LA OBRA. TRABAJO TERMINADO.</t>
  </si>
  <si>
    <t>SUMINISTRO Y COLOCACION DE ARCHIVERO DE DOS GAVETAS MODELO 303, MCA. LINEA ITALICA  CAT. 2007, INCLUYE: HERRAMIENTA, MANO DE OBRA, ACARREO DENTRO Y FUERA DE LA OBRA. TRABAJO TERMINADO.</t>
  </si>
  <si>
    <t>(M31000040) MANIOBRA Y MONTAJE DE PLANCHA CON CAMARA DE VAPOR Y TERMOSTATO , SUMINISTRADO POR LA SECRETARIA DE INFRAESTRUCTURA. INCLUYE: CARGA Y DESCARGA DENTRO Y FUERA DEL EDIFICIO, HERRAMIENTA, MANO DE OBRA Y TODO LO NECESARIO PARA SU CORRECTA EJECUCION.</t>
  </si>
  <si>
    <t>(M31000042) MONTAJE Y COLOCACION DE MANIQUI TIPO TALLER DE MUJER PARA CONFECCION DE CARTON REFORZADO YUTE, SUMINISTRADO POR LA SECRETARIA DE INFRAESTRUCTURA. INCLUYE: CARGA Y DESCARGA DENTRO Y FUERA DEL EDIFICIO, HERRAMIENTA, MANO DE OBRA, ACARREOS FUERA Y DENTRO DE LA OBRA. TRABAJO TERMINADO.</t>
  </si>
  <si>
    <t>(M31000041) MANIOBRA Y MONTAJE DE MANIQUI TIPO TALLER DE HOMBRE PARA CONFECCION DE CARTON REFORZADO, SUMINISTRADO POR LA SECRETARIA DE INFRAESTRUCTURA. INCLUYE: CARGA Y DESCARGA DENTRO Y FUERA DEL EDIFICIO, HERRAMIENTA, MANO DE OBRA, ACARREOS FUERA Y DENTRO DE LA OBRA. TRABAJO TERMINADO.</t>
  </si>
  <si>
    <t>(M31000043) MANIOBRA Y MONTAJE DE MANIQUI NIÑO DE 10 AÑOS SIN CABEZA EN CARTON REFORZADO YUTE, SUMINISTRADO POR LA SECRETARIA DE INFRAESTRUCTURA. INCLUYE: CARGA Y DESCARGA DENTRO Y FUERA DEL EDIFICIO, HERRAMIENTA, MANO DE OBRA, ACARREOS FUERA Y DENTRO DE LA OBRA. TRABAJO TERMINADO.</t>
  </si>
  <si>
    <t>(M50300082) MONTAJE Y COLOCACION DE LABORATORIO DE IDIOMAS SUMINISTRADO POR INIFECH. INCLUYE: DESACARGA DENTRO DEL EDIFICIO, MANO DE OBRA, HERRAMIENTA Y ACARREOS DENTRO Y FUERA DE LA OBRA, TRABAJO TERMINADO.</t>
  </si>
  <si>
    <t>(M10600061) MONTAJE Y COLOCACION DE TABLERO PARA AVISOS SUMINISTRADO POR INIFECH. INCLUYE: DESACARGA DENTRO DEL EDIFICIO, MANO DE OBRA, HERRAMIENTA Y ACARREOS DENTRO Y FUERA DE LA OBRA, TRABAJO TERMINADO.</t>
  </si>
  <si>
    <t>(M40100083) COLOCACION DE SOPORTE UNIVERSAL SUMINISTRADO POR EL INIFECH, INCLUYE: MANO DE OBRA, HERRAMIENTA, ACARREO DENTRO Y FUERA DE LA OBRA. TRABAJO TERMINADO.</t>
  </si>
  <si>
    <t>(M50500019) MANIOBRA Y MONTAJE DE CONSOLA MEZCLADORA , SUMINISTRADAS POR EL INIFECH. INCLUYE: DESCARGA, ACCESORIOS PARA SU FIJACION, HERRAMIENTA, MANO DE OBRA,  ACARREO DENTRO DE LA OBRA.</t>
  </si>
  <si>
    <t>(M50500022) COLOCACION DE ECUALIZADOR SUMINISTRADO POR INIFECH, INCLUYE: MANO DE OBRA, HERRAMIENTAS, ACARREOS DENTRO Y FUERA DE LA OBRA . TRABAJO TERMINADO.</t>
  </si>
  <si>
    <t>(M50500023) COLOCACION DE COMPRESOR / LIMITADOR SUMINISTRADO POR INIFECH, INCLUYE: MANO DE OBRA, HERRAMIENTAS, ACARREOS DENTRO Y FUERA DE LA OBRA . TRABAJO TERMINADO.</t>
  </si>
  <si>
    <t>(M50500024) COLOCACION DE PROCESADOR DE EFECTOS DIGITALES DE AUDIO  SUMINISTRADO POR INIFECH, INCLUYE: MANO DE OBRA, HERRAMIENTAS, ACARREOS DENTRO Y FUERA DE LA OBRA . TRABAJO TERMINADO.</t>
  </si>
  <si>
    <t>(M50500025) COLOCACION DE AMPLIFICADOR DE PODER MOD. XP 3000 SUMINISTRADO POR INIFECH, INCLUYE: MANO DE OBRA, HERRAMIENTAS, ACARREOS DENTRO Y FUERA DE LA OBRA . TRABAJO TERMINADO.</t>
  </si>
  <si>
    <t>(M50500026) COLOCACION DE AMPLIFICADOR DE PODER MOD. XP 2000 SUMINISTRADO POR INIFECH, INCLUYE: MANO DE OBRA, HERRAMIENTAS, ACARREOS DENTRO Y FUERA DE LA OBRA . TRABAJO TERMINADO.</t>
  </si>
  <si>
    <t>(M50500027) COLOCACION DE AMPLIFICADOR DE PODER MOD. XP 2500 SUMINISTRADO POR INIFECH, INCLUYE: MANO DE OBRA, HERRAMIENTAS, ACARREOS DENTRO Y FUERA DE LA OBRA . TRABAJO TERMINADO.</t>
  </si>
  <si>
    <t>(M50500028) COLOCACION DE BAFLES 2 VIAS 2 X 15"  SUMINISTRADO POR INIFECH, INCLUYE: MANO DE OBRA, HERRAMIENTAS, ACARREOS DENTRO Y FUERA DE LA OBRA . TRABAJO TERMINADO.</t>
  </si>
  <si>
    <t>(M50500029) COLOCACION DE BAFLES 2 VIAS 12"  SUMINISTRADO POR INIFECH, INCLUYE: MANO DE OBRA, HERRAMIENTAS, ACARREOS DENTRO Y FUERA DE LA OBRA . TRABAJO TERMINADO.</t>
  </si>
  <si>
    <t>(M50500030) COLOCACION DE MICROFONO DE MANO TIPO INALAMBRICO SUMINISTRADO POR INIFECH, INCLUYE: MANO DE OBRA, HERRAMIENTAS, ACARREOS DENTRO Y FUERA DE LA OBRA . TRABAJO TERMINADO.</t>
  </si>
  <si>
    <t>(M50500032) COLOCACION DE REPRODUCTOR DE DISCOS COMPACTOS SUMINISTRADO POR INIFECH, INCLUYE: MANO DE OBRA, HERRAMIENTAS, ACARREOS DENTRO Y FUERA DE LA OBRA . TRABAJO TERMINADO.</t>
  </si>
  <si>
    <t>(M50500033) COLOCACION DE GRABADORA DE DOBLE CASETTE SUMINISTRADO POR INIFECH, INCLUYE: MANO DE OBRA, HERRAMIENTAS, ACARREOS DENTRO Y FUERA DE LA OBRA . TRABAJO TERMINADO.</t>
  </si>
  <si>
    <t>(M50500034) COLOCACION DE LOTE DE CABLE PARA MICROFONO SUMINISTRADO POR INIFECH, INCLUYE: MANO DE OBRA, HERRAMIENTAS, ACARREOS DENTRO Y FUERA DE LA OBRA . TRABAJO TERMINADO.</t>
  </si>
  <si>
    <t>(M50500035) COLOCACION DE LOTE DE CABLE DE AUDIO POLARIZADO SUMINISTRADO POR INIFECH, INCLUYE: MANO DE OBRA, HERRAMIENTAS, ACARREOS DENTRO Y FUERA DE LA OBRA . TRABAJO TERMINADO.</t>
  </si>
  <si>
    <t>(M50500035) COLOCACION DE REPRODUCTOR DE DVD SUMINISTRADO POR INIFECH, INCLUYE: MANO DE OBRA, HERRAMIENTAS, ACARREOS DENTRO Y FUERA DE LA OBRA . TRABAJO TERMINADO.</t>
  </si>
  <si>
    <t>SUMINISTRO Y FABRICACION DE EQUIPO MECANICO MONTA CARGA CON CAPACIDAD DE 300 KGS, CON UN RECORRIDO DE 4 MTS. APROX., 2 PARADAS AUTOMATICAS A 220 VOLTS. TRIFASICO, CON UNA CABINA DE 1.20 X 1.50 MTS. X 1 MTS. DE FONDO, FORRADA EN LAMINA METALICA LISA, CON DOS PUNTOS EXTERIORES MANUALES ABATIBLES O TIPO GUILLOTINA, CON SISTEMA DE SEGURIDAD, CONTROLADOR ELECTRONICO P.L.C. Y CONTACTORES REVERSIBLES, GUIAS ENVALADAS ( SECAS), INCLUYE: ACCESORIA TECNICA DE MANEJO, MANUAL TECNICO DE OPERACION, FLETES, HERRAMIENTA, MANO DE OBRA, ACARREO DENTRO Y FUERA DE LA OBRA.</t>
  </si>
  <si>
    <t>SUMINISTRO, FIJACION Y COLOCACION DE BANCA PREFABRICADA MCA. SANTA MARIA,  MODELO VIENA. INCLUYE: MATERIALES PARA SU FIJACION, MANO DE OBRA, HERRAMIENTAS  Y ACARREOS DENTRO Y FUERA DE LA OBRA.</t>
  </si>
  <si>
    <t>SUMINISTRO COLOCACION Y FLETE DE SILLA ESPECIAL CAPFCE APILABLE. INCLUYE; CARGA DESCARGA Y ACARREOS DENTRO DE LA OBRA EN UNA DISTANCIA DE 75 M</t>
  </si>
  <si>
    <t>SUMINISTRO COLOCACION Y FLETE DE CESTO METALICO PARA PAPELES DE FORMA RECTANGULAR 300x200x300  MM DE H; INCLUYE; CARGA DESCARGA Y ACARREOS DENTRO DE LA OBRA EN UNA DISTANCIA DE 75 M</t>
  </si>
  <si>
    <t>SUMINISTRO COLOCACION Y FLETE DE MUEBLE GUARDADO BAJO PARA LABORATORIOS DE 1430x570x1055  MM DE H.; INCLUYE; CARGA DESCARGA Y ACARREOS DENTRO DE LA OBRA EN UNA DISTANCIA DE 75 M</t>
  </si>
  <si>
    <t>SUMINISTRO COLOCACION Y FLETE DE CAMA CLINICA; INCLUYE; CARGA DESCARGA Y ACARREOS DENTRO DE LA OBRA EN UNA DISTANCIA DE 75 M</t>
  </si>
  <si>
    <t>SUMINISTRO COLOCACION Y FLETE DE COLCHON PARA CAMA CLINICA; INCLUYE; CARGA DESCARGA Y ACARREOS DENTRO DE LA OBRA EN UNA DISTANCIA DE 75 M</t>
  </si>
  <si>
    <t>SUMINISTRO COLOCACION Y FLETE DE BURO CLINICO; INCLUYE; CARGA DESCARGA Y ACARREOS DENTRO DE LA OBRA EN UNA DISTANCIA DE 75 M</t>
  </si>
  <si>
    <t>SUMINISTRO COLOCACION Y FLETE DE VITRINA METALICA DE 600x350x1600  MM DE H.; INCLUYE; CARGA DESCARGA Y ACARREOS DENTRO DE LA OBRA EN UNA DISTANCIA DE 75 M</t>
  </si>
  <si>
    <t>SUMINISTRO COLOCACION Y FLETE DE MESA PUENTE; INCLUYE; CARGA DESCARGA Y ACARREOS DENTRO DE LA OBRA EN UNA DISTANCIA DE 75 M</t>
  </si>
  <si>
    <t>SUMINISTRO COLOCACION Y FLETE DE MESA MAYO PARA INSTRUMENTOS; INCLUYE; CARGA DESCARGA Y ACARREOS DENTRO DE LA OBRA EN UNA DISTANCIA DE 75 M</t>
  </si>
  <si>
    <t>SUMINISTRO COLOCACION Y FLETE DE MESA DE EXPLORACION; INCLUYE; CARGA DESCARGA Y ACARREOS DENTRO DE LA OBRA EN UNA DISTANCIA DE 75 M</t>
  </si>
  <si>
    <t>SUMINISTRO COLOCACION Y FLETE DE BANQUILLO GIRATORIO; INCLUYE; CARGA DESCARGA Y ACARREOS DENTRO DE LA OBRA EN UNA DISTANCIA DE 75 M</t>
  </si>
  <si>
    <t>SUMINISTRO COLOCACION Y FLETE DE CARRO PARA INSTRUMENTOS; INCLUYE; CARGA DESCARGA Y ACARREOS DENTRO DE LA OBRA EN UNA DISTANCIA DE 75 M</t>
  </si>
  <si>
    <t>SUMINISTRO COLOCACION Y FLETE DE CARRO TINACO CON RUEDAS PARA ROPA SUCIA; INCLUYE; CARGA DESCARGA Y ACARREOS DENTRO DE LA OBRA EN UNA DISTANCIA DE 75 M</t>
  </si>
  <si>
    <t>SUMINISTRO COLOCACION Y FLETE DE MESA RECTANGULAR; INCLUYE; CARGA DESCARGA Y ACARREOS DENTRO DE LA OBRA EN UNA DISTANCIA DE 75 M</t>
  </si>
  <si>
    <t>SUMINISTRO COLOCACION Y FLETE DE MESA DE RIÑON; INCLUYE; CARGA DESCARGA Y ACARREOS DENTRO DE LA OBRA EN UNA DISTANCIA DE 75 M</t>
  </si>
  <si>
    <t>SUMINISTRO COLOCACION Y FLETE DE SILLA DE RUEDAS; INCLUYE; CARGA DESCARGA Y ACARREOS DENTRO DE LA OBRA EN UNA DISTANCIA DE 75 M</t>
  </si>
  <si>
    <t>SUMINISTRO COLOCACION Y FLETE DE BANCO PARA TRABAJO TIPO B-9; INCLUYE; CARGA DESCARGA Y ACARREOS DENTRO DE LA OBRA EN UNA DISTANCIA DE 75 M</t>
  </si>
  <si>
    <t>SUMINISTRO COLOCACION Y FLETE DE MESA BINARIA DE 1200x400x750  MM DE H.; INCLUYE; CARGA DESCARGA Y ACARREOS DENTRO DE LA OBRA EN UNA DISTANCIA DE 75 M</t>
  </si>
  <si>
    <t>SUMINISTRO COLOCACION Y FLETE DE PIZARRON BLANCO PORCELANIZADO; INCLUYE; CARGA DESCARGA Y ACARREOS DENTRO DE LA OBRA EN UNA DISTANCIA DE 75 M</t>
  </si>
  <si>
    <t>SUMINISTRO COLOCACION Y FLETE DE ESQUELETO HUMANO; INCLUYE; CARGA DESCARGA Y ACARREOS DENTRO DE LA OBRA EN UNA DISTANCIA DE 75 M</t>
  </si>
  <si>
    <t>SUMINISTRO COLOCACION Y FLETE DE BASCULA CON ALTIMETRO CAP. 140 KG; INCLUYE; CARGA DESCARGA Y ACARREOS DENTRO DE LA OBRA EN UNA DISTANCIA DE 75 M</t>
  </si>
  <si>
    <t>SUMINISTRO COLOCACION Y FLETE DE MANIQUI CON ORGANOS INTERCAMBIABLES; INCLUYE; CARGA DESCARGA Y ACARREOS DENTRO DE LA OBRA EN UNA DISTANCIA DE 75 M</t>
  </si>
  <si>
    <t>SUMINISTRO COLOCACION Y FLETE DE EXTINGUIDOR CON CAPACIDAD DE 8.5 KGS. DE POLVO QUIMICO SECO ABC; INCLUYE; CARGA DESCARGA Y ACARREOS DENTRO DE LA OBRA EN UNA DISTANCIA DE 75 M</t>
  </si>
  <si>
    <t>(M10100048) COLOCACION DE LIBRERO ESTANTE DE 300 X 1500 X 1800 MM. DE H. CON 26 ENTREPAÑOS. SUMINISTRADO POR EL INIFECH, INCLUYE:  HERRAMIENTA, MANO DE OBRA,  ACARREO DENTRO Y FUERA  DE LA OBRA, TRABAJO TERMINADO.</t>
  </si>
  <si>
    <t>(M10100051) COLOCACION DE LIBRERO ESTANTE DE 150 X 1500 X 1800 MM. DE H. CON 13 ENTREPAÑOS. SUMINISTRADO POR EL INIFECH, INCLUYE:  HERRAMIENTA, MANO DE OBRA,  ACARREO DENTRO Y FUERA  DE LA OBRA, TRABAJO TERMINADO.</t>
  </si>
  <si>
    <t>(M50500003) COLOCACION Y MONTAJE DE PANTALLA DE PARED PLEGABLE DE 178 X 178 CM EN TELA DE VINIL, SUMINISTRADO POR EL INIFECH, INCLUYE:  HERRAMIENTA, MANO DE OBRA,  ACARREO DENTRO Y FUERA  DE LA OBRA, TRABAJO TERMINADO.</t>
  </si>
  <si>
    <t>(M50500009) COLOCACION Y MONTAJE DE PANTALLA ELECTRICA AUTOMATICA DE PROYECCION DE 2440 X 2440 MM., SUMINISTRADO POR EL INIFECH, INCLUYE:  HERRAMIENTA, MANO DE OBRA,  ACARREO DENTRO Y FUERA  DE LA OBRA, TRABAJO TERMINADO.</t>
  </si>
  <si>
    <t>(M40100107) MANIOBRA Y MONTAJE DE IMPRESORA LASSER A COLOR, SUMINISTRADO POR EL INIFECH. INCLUYE: FLETES DE ALMACENES  AL LUGAR DE LA OBRA, CARGA Y DESCARGA DENTRO Y FUERA DEL EDIFICIO, HERRAMIENTA, MANO DE OBRA, ACARREOS FUERA Y DENTRO DE LA OBRA. TRABAJO TERMINADO.</t>
  </si>
  <si>
    <t>(M40100108) MANIOBRA Y MONTAJE DE COMPUTADORA CON PROCESADOR INTEL PENTIUM D-820, SUMINISTRADO POR EL INIFECH. INCLUYE: FLETES DE ALMACENES  AL LUGAR DE LA OBRA, CARGA Y DESCARGA DENTRO Y FUERA DEL EDIFICIO, HERRAMIENTA, MANO DE OBRA, ACARREOS FUERA Y DENTRO DE LA OBRA. TRABAJO TERMINADO.</t>
  </si>
  <si>
    <t>(M40100110) MANIOBRA Y MONTAJE DE RACK ABIERTO DE ALUMINIO DE 7 PIES X 19" , SUMINISTRADO POR EL INIFECH. INCLUYE: FLETES DE ALMACENES  AL LUGAR DE LA OBRA, CARGA Y DESCARGA DENTRO Y FUERA DEL EDIFICIO, HERRAMIENTA, MANO DE OBRA, ACARREOS FUERA Y DENTRO DE LA OBRA. TRABAJO TERMINADO.</t>
  </si>
  <si>
    <t>(M40100111) MANIOBRA Y MONTAJE DE VIDEO PROYECTOR CON 4000 LUMENES, SUMINISTRADO POR EL INIFECH. INCLUYE: FLETES DE ALMACENES  AL LUGAR DE LA OBRA, CARGA Y DESCARGA DENTRO Y FUERA DEL EDIFICIO, HERRAMIENTA, MANO DE OBRA, ACARREOS FUERA Y DENTRO DE LA OBRA. TRABAJO TERMINADO.</t>
  </si>
  <si>
    <t>(M50100022) MONTAJE YCOLOCACION DE MICROFONO DE MANO TIPO INALAMBRICO SUMINISTRADO POR INIFECH, INCLUYE: MANO DE OBRA, HERRAMIENTAS, ACARREOS DENTRO Y FUERA DE LA OBRA . TRABAJO TERMINADO.</t>
  </si>
  <si>
    <t>(M50100023) MONTAJE Y COLOCACION DE TRIPIE DE MESA PARA MICROFONO SUMINISTRADO POR INIFECH, INCLUYE: MANO DE OBRA, HERRAMIENTAS, ACARREOS DENTRO Y FUERA DE LA OBRA . TRABAJO TERMINADO.</t>
  </si>
  <si>
    <t>(M50100028) MONTAJE Y COLOCACION DE LOTE DE CABLE PARA BOCINA DE 100 MTS, SUMINISTRADO POR INIFECH, INCLUYE: MANO DE OBRA, HERRAMIENTAS, ACARREOS DENTRO Y FUERA DE LA OBRA . TRABAJO TERMINADO.</t>
  </si>
  <si>
    <t>(M50100033) MONTAJE Y COLOCACION DE AUDIFONO PROFESIONAL, SUMINISTRADO POR EL INIFECH, INCLUYE: DESCARGA, HERRAMIENTA, ACARREOS DENTRO DE LA OBRA.</t>
  </si>
  <si>
    <t>(M50100034) MONTAJE Y COLOCACION DE BOCINA ALTAVOZ DE 12", SUMINISTRADO POR EL INIFECH, INCLUYE: DESCARGA, HERRAMIENTA, ACARREOS DENTRO DE LA OBRA.</t>
  </si>
  <si>
    <t>(M50100035) MONTAJE Y COLOCACION DE TEMPLETE DE 7320 X 2400 X 1000 MM. DE ALTURA, SUMINISTRADO POR EL INIFECH, INCLUYE: DESCARGA, HERRAMIENTA, ACARREOS DENTRO DE LA OBRA.</t>
  </si>
  <si>
    <t>(M50100036) MONTAJE Y COLOCACION DE LABORATORIO WIRELES STANDARD V.XX. SUMINISTRADO POR INIFECH. INCLUYE: DESACARGA DENTRO DEL EDIFICIO, MANO DE OBRA, HERRAMIENTA Y ACARREOS DENTRO Y FUERA DE LA OBRA, TRABAJO TERMINADO.</t>
  </si>
  <si>
    <t>(M50100037) MONTAJE Y COLOCACION DE LABORATORIO SECURITY STANDARD V2.0. SUMINISTRADO POR INIFECH. INCLUYE: DESACARGA DENTRO DEL EDIFICIO, MANO DE OBRA, HERRAMIENTA Y ACARREOS DENTRO Y FUERA DE LA OBRA, TRABAJO TERMINADO.</t>
  </si>
  <si>
    <t>(M50100038) MONTAJE Y COLOCACION DE CCNA 3.0 PREMIUM BUNDLE SUMINISTRADO POR INIFECH. INCLUYE: DESCARGA DENTRO DEL EDIFICIO, MANO DE OBRA, HERRAMIENTA Y ACARREOS DENTRO Y FUERA DE LA OBRA, TRABAJO TERMINADO.</t>
  </si>
  <si>
    <t>(M50100040) MONTAJE Y COLOCACION DE 24 PORT 10/100  SWITCH W/2 FIXED MOD. WS-C2950T-24. SUMINISTRADO POR INIFECH. INCLUYE: DESACARGA DENTRO DEL EDIFICIO, MANO DE OBRA, HERRAMIENTA Y ACARREOS DENTRO Y FUERA DE LA OBRA, TRABAJO TERMINADO.</t>
  </si>
  <si>
    <t>(M50100042) MANIOBRA Y MONTAJE DE RACK ABIERTO DE ALUMINIO DE 4 PIES X 19" , SUMINISTRADO POR EL INIFECH. INCLUYE: FLETES DE ALMACENES  AL LUGAR DE LA OBRA, CARGA Y DESCARGA DENTRO Y FUERA DEL EDIFICIO, HERRAMIENTA, MANO DE OBRA, ACARREOS FUERA Y DENTRO DE LA OBRA. TRABAJO TERMINADO.</t>
  </si>
  <si>
    <t>(M40100105) MANIOBRA Y MONTAJE DE LAPTOP CON PROCESADOR INTEL CORE 2 DUO T5500, SUMINISTRADO POR EL INIFECH. INCLUYE: FLETES DE ALMACENES  AL LUGAR DE LA OBRA, CARGA Y DESCARGA DENTRO Y FUERA DEL EDIFICIO, HERRAMIENTA, MANO DE OBRA, ACARREOS FUERA Y DENTRO DE LA OBRA. TRABAJO TERMINADO.</t>
  </si>
  <si>
    <t>(M10100070) MANIOBRA Y MONTAJE DE LIBRERO COLGANTE DE 1160 X 410 X 460 MM. DE ALTURA CON CERRADURA MOD. 175, SUMINISTRADO POR EL INIFECH, INCLUYE: FLETES DE ALMACENES DEL INIFECH AL LUGAR DE LA OBRA, CARGA Y DESCARGA DENTRO Y FUERA DEL EDIFICIO, HERRAMIENTA, MANO DE OBRA, ACARREOS DENTRO Y FUERA DE LA OBRA. TRABAJO TERMINADO.</t>
  </si>
  <si>
    <t>(M50500003)  MONTAJE Y COLOCACION DE BAFLE DE 2 VIAS DE 15". SUMINISTRADO POR EL INIFECH. INCLUYE:  CARGA Y DESCARGA DENTRO Y FUERA DEL EDIFICIO, HERRAMIENTA, MANO DE OBRA, ACARREOS FUERA Y DENTRO DE LA OBRA. TRABAJO TERMINADO.</t>
  </si>
  <si>
    <t>(M50100026) MANIOBRA Y MONTAJE DE CONSOLA AMPLIFICADORA DE SONIDO SUMINISTRADO POR EL INIFECH. INCLUYE: FLETES DE ALMACENES  AL LUGAR DE LA OBRA, CARGA Y DESCARGA DENTRO Y FUERA DEL EDIFICIO, HERRAMIENTA, MANO DE OBRA, ACARREOS FUERA Y DENTRO DE LA OBRA. TRABAJO TERMINADO.</t>
  </si>
  <si>
    <t>(M50100030) MANIOBRA Y MONTAJE DE CAMARA DE VIDEO HDD HANDYCAM DCR SR42, SUMINISTRADO POR EL INIFECH. INCLUYE: FLETES DE ALMACENES  AL LUGAR DE LA OBRA, CARGA Y DESCARGA DENTRO Y FUERA DEL EDIFICIO, HERRAMIENTA, MANO DE OBRA, ACARREOS FUERA Y DENTRO DE LA OBRA. TRABAJO TERMINADO.</t>
  </si>
  <si>
    <t>(M50100031) MANIOBRA Y MONTAJE DE MEZCLADOR DE VIDEO PROFESIONAL, SUMINISTRADO POR EL INIFECH. INCLUYE: FLETES DE ALMACENES  AL LUGAR DE LA OBRA, CARGA Y DESCARGA DENTRO Y FUERA DEL EDIFICIO, HERRAMIENTA, MANO DE OBRA, ACARREOS FUERA Y DENTRO DE LA OBRA. TRABAJO TERMINADO.</t>
  </si>
  <si>
    <t>(M50100032) MONTAJE Y COLOCACION DE TRIPIE VCT R 100. SUMINISTRADO POR INIFECH, INCLUYE: MANO DE OBRA, HERRAMIENTAS, ACARREOS DENTRO Y FUERA DE LA OBRA . TRABAJO TERMINADO.</t>
  </si>
  <si>
    <t>SUMINISTRO Y COLOCACION DE ARCHIVERO DE 4 GAVETAS, INCLUYE: ACARREOS DENTRO Y FUERA DE LA OBRA, MANO DE OBRA Y TODO LO NECESARIO PARA SU BUEN FUNCIONAMIENTO.</t>
  </si>
  <si>
    <t>SUMINISTRO Y COLOCACION DE SILLA PARA MAESTRO, INCLUYE: ACARREOS FUERA Y DENTRO DE LA OBRA, MANO DE OBRA Y TODO LO NECESARIO PARA SU BUEN FUNCIONAMIENTO.</t>
  </si>
  <si>
    <t>( M50200029) SUMINISTRO Y COLOCACION DE MESA TRAPEZOIDAL PARA TALLER DE 120 CMS EN EL LADO MAS ANCHO, 86 CM EN EL LADO MAS CORTO, 60 CMS DE ANCHO, 18 MM DE GROSOR, INCLUYE: PEDESTALES, TRAVESAÑOS, PINTURA EPOXICA, TUERCAS HEXAGONALES NIQUELADAS, RONDANAS DE PRESION, 4 NIVELADORES, 4 CONTACTOS POLARIZADOS Y ATERRIZADOS, 2 M DE CABLE DE USO RUDO, CLAVIJA DE TRES PATAS, INSTALACION, MANO DE OBRA, HERRAMIENTAS Y ACARREOS DENTRO Y FUERA DE LA OBRA.</t>
  </si>
  <si>
    <t>(M31000024) MANIOBRA Y MONTAJE DE MAQUINA CANGREJO ROTATIVO, SUMINISTRADO POR EL INIFECH. INCLUYE: FLETES DE ALMACENES INIFECH. AL LUGAR DE LA OBRA, CARGA Y DESCARGA DENTRO Y FUERA DEL EDIFICIO, HERRAMIENTA, MANO DE OBRA, ACARREOS FUERA Y DENTRO DE LA OBRA. TRABAJO TERMINADO.</t>
  </si>
  <si>
    <t>(M10200066) MANIOBRA Y MONTAJE DE ESTACION FIJA DE SERVICIO CON FALDON Y PUERTA; SUMINISTRADO POR INIFECH INCLUYE: DESCARGA Y ACARREOS EN EL LUGAR DE LA OBRA.</t>
  </si>
  <si>
    <t>(M31100039) MANIOBRA Y MONTAJE DE FREIDORA DE 400x770x900MM DE H. CAPACIDAD PARA 15 LTS DE ACEITE, FUNCIONAMIENTO CON GAS LP, SUMINISTRADO POR INIFECH, INCLUYE: DESCARGA Y ACARREOS EN EL LUGAR DE LA OBRA.</t>
  </si>
  <si>
    <t>SUMINISTRO Y COLOCACIÓN DE SILLON SECRETARIAL KUGA CP CON DESCANSA BRAZOS,  BASE 24" CON 5 APOYOS CON RUEDAS ACOJINADO CON HULE ESPUMA DE 25 KG TAPIZADO CON TELA 100% FIBRA ACRILICA. CON MECANISMO DE CONTACTO PERMANTE. CON DESCANSABRAZOS ASIENTO Y RESPALDO DE POLIPROPILENO ASIENTO DE 43 X 43 RESPALDO 26 X 40 CM ., INCLUYE:  CARGA Y DESCARGA DENTRO Y FUERA DE LA OBRA, ACARREOS, HERRAMIENTA MENOR, MANO DE OBRA Y TODO LO NECESARIO PARA SU CORRECTA EJECUCIÓN.</t>
  </si>
  <si>
    <t>SUMINISTRO Y COLOCACIÓN DE SILLA DE VISITA CLASIAC HORMA VIN. SIN DESCANSA BRAZOS, ESTRUCTURA DE TUBO REDONDO DE 1" CAL 18 SOLDADA CON MICROALAMBRE, ACABADO CON PINTURA EPOXI POLYESTER AL HORNO, PREVIA LIMPIEZA Y PROCESO DE FOSFATIZACION Y SELLADO ORGANICO. ASIENTO DE 47 X 42 CM, RESPALDO 48 X 36 CM. ASIENTO Y RESPALDO CON CUBIERTAS PLASTICAS. ACOJINAMIENTO DE 7 CM DENSIDAD 20 KG. TAPIZADA CON TELA 100 % FIBRA ACRILICA. BASE DE ASIENTO DE 16 MM ESPESOR. REGATONES DE ALTA RESISTENCIA., INCLUYE:  CARGA Y DESCARGA DENTRO Y FUERA DE LA OBRA, ACARREOS, HERRAMIENTA MENOR, MANO DE OBRA Y TODO LO NECESARIO PARA SU CORRECTA EJECUCIÓN.</t>
  </si>
  <si>
    <t>SUMINISTRO Y COLOCACIÓN DE ESCRITORIO DE 120X70X75 H.CON CUBIERTA DE 16 MM CON REFUERZO PERIMETRAL A 25 MM., DE MADERA INDUSTRIALIZADA, ACABADO MELAMINICO CON CANTOS VINILIZADOS. 2 SOPORTES RECTOS DE 25 MM CON NIVELADORES PARA REGULAR ALTURA. FALDON DE 16 MM ARMADO CON HERRAJES DE ACERO Y TORNILLOS AUTORROSCANTES.., INCLUYE:  CARGA Y DESCARGA DENTRO Y FUERA DE LA OBRA, ACARREOS, HERRAMIENTA MENOR, MANO DE OBRA Y TODO LO NECESARIO PARA SU CORRECTA EJECUCIÓN.</t>
  </si>
  <si>
    <t>SUMINISTRO Y COLOCACIÓN DE SILLON EJECUTIVO JR. BASE TRINEO. ASIENTO DE HORMADO ANATOMINO. RESPALDO HORMADO. TAPIZADO CON TELA 100% ACRILICA ACOJINAMIENTO DE 7 CMS CON DESCANSABRAZOS., INCLUYE:  CARGA Y DESCARGA DENTRO Y FUERA DE LA OBRA, ACARREOS, HERRAMIENTA MENOR, MANO DE OBRA Y TODO LO NECESARIO PARA SU CORRECTA EJECUCIÓN.</t>
  </si>
  <si>
    <t>SUMINISTRO Y COLOCACIÓN DE MESA DE JUNTAS 25 MM SOP CIL 100 X 240 FABRICADA CON MADERA INDUSTRIALIZADA MELAMINIZADA Y VINILIZADA EN LOS CANTOS DE 25MM. 2 SOPORTE TIPO MEDIA LUNA FABRICADO CON LAMINA CAL. 22, CON ACABADO EN PINTURA AL HORNO PREVIO TRATAMIENTO DE FOSFATIZADO Y SELLADO ORGANICO. FALDON CENTRAL DE 16MM DE ESPESOR.., INCLUYE:  CARGA Y DESCARGA DENTRO Y FUERA DE LA OBRA, ACARREOS, HERRAMIENTA MENOR, MANO DE OBRA Y TODO LO NECESARIO PARA SU CORRECTA EJECUCIÓN.</t>
  </si>
  <si>
    <t>SUMINISTRO Y COLOCACIÓN DE ARCHIVERO METALICO HIRSH 4 GAVETAS., INCLUYE:  CARGA Y DESCARGA DENTRO Y FUERA DE LA OBRA, ACARREOS, HERRAMIENTA MENOR, MANO DE OBRA Y TODO LO NECESARIO PARA SU CORRECTA EJECUCIÓN.</t>
  </si>
  <si>
    <t>SUMINISTRO Y COLOCACIÓN DE MODULO DE RECEPCION H117 240 X 240 ERGO. CUBIERTA DE ATENCION AL PUBLICO. CUBIERTA OPERATIVA. ENTREPAÑO. 2CAJONERAS CON ARCHIVADOR Y UTILERO. MADERA INDUSTRIALIZADA MELAMINIZADA Y VINILIZADA. EN 25 MM. INCLUYE 2 PORTATECLADOS., INCLUYE:  CARGA Y DESCARGA DENTRO Y FUERA DE LA OBRA, ACARREOS, HERRAMIENTA MENOR, MANO DE OBRA Y TODO LO NECESARIO PARA SU CORRECTA EJECUCIÓN.</t>
  </si>
  <si>
    <t>SUMINISTRO Y COLOCACIÓN DE MESA JUNTAS 25 MM SOP REC 060 X 180, FABRICADA CON MADERA INDUSTRIALIZADA MELAMINIZADA Y VINILIZADA EN LOS CANTOS POR TERMOFUSION. 1 CUBIERTA  ECTANGULAR 25MM 060 X 180. 2 SOPORTES RECTOS 25MM H070 X 60. 1 FALDON 16MM DE 35 X 174., INCLUYE:  CARGA Y DESCARGA DENTRO Y FUERA DE LA OBRA, ACARREOS, HERRAMIENTA MENOR, MANO DE OBRA Y TODO LO NECESARIO PARA SU CORRECTA EJECUCIÓN.</t>
  </si>
  <si>
    <t>SUMINISTRO Y COLOCACIÓN DE SILLA DE VISITA KUENRY MOD. 3, ESTRUCTURA DE TUBO REDONDO DE 1" Y PERFIL DE 3/4" X 1 3/4" CAL 18 ACABADO CON PINTURA AL HORNO. ASIENTO Y RESPALDO ACOJINADOS TAPIZ EN VINIL LINEA CLASICA. REGATONES DE PLASTICO. TAPA DE RESPALDO DE TRIPLAY DE 3 MM TAPIZADO CON VINIL LINEA CLASICA., INCLUYE:  CARGA Y DESCARGA DENTRO Y FUERA DE LA OBRA, ACARREOS, HERRAMIENTA MENOR, MANO DE OBRA Y TODO LO NECESARIO PARA SU CORRECTA EJECUCIÓN.</t>
  </si>
  <si>
    <t>SUMINISTRO Y COLOCACIÓN DE SILLON LONDON 3 PLAZAS TAPIZADO EN VINIL, ASIENTO DE HULE ESPUMA DE 15 CMS DE GROSOR DE 24 KGS DE DENSIDAD. RESORTE DE ARCO. RESPALDO DE HULE ESPUMA DE 10 CMS DE GROSOR DE 20 KGS DE DENSIDAD CASCO MADERA DE 1a ESTUFADA DE PINO HORNEADA A 180 GRADOS. DIMENSIONES: LARGO 216, FONDO 84, ALTO 88., INCLUYE:  CARGA Y DESCARGA DENTRO Y FUERA DE LA OBRA, ACARREOS, HERRAMIENTA MENOR, MANO DE OBRA Y TODO LO NECESARIO PARA SU CORRECTA EJECUCIÓN.</t>
  </si>
  <si>
    <t>SUMINISTRO Y COLOCACIÓN DE MESA DE CENTRO DE TRABA DE MEDIDAS DE 700X450X400 H MM., CUBIERTA DE 25 O 32 MM SOPORTES NEGROS DE 25 MM. CON REGATONES NIVELADORES DE ACERO, INCLUYE:  CARGA Y DESCARGA DENTRO Y FUERA DE LA OBRA, ACARREOS, HERRAMIENTA MENOR, MANO DE OBRA Y TODO LO NECESARIO PARA SU CORRECTA EJECUCIÓN.</t>
  </si>
  <si>
    <t>SUMINISTRO Y COLOCACIÓN DE PIZARRON MELAMINICO PANEL06 120 X 240., SOBRE ESTRUCTURA METALICA REFORZADA DE CUADRADO 3/4" CAL 18 BASE PANEL MELAMINICO Y BACKER SELLADO DE 6 MM SUPERFICIE SOBRE RESINAS FENOLICAS. CON MARCO PERIMETRAL DE ANGULO DE ALUMINIO LIGERO DE 1" COLOR BLANCO. PORTA GIS DE LAMINA CALIBRE 22, INCLUYE:  CARGA Y DESCARGA DENTRO Y FUERA DE LA OBRA, ACARREOS, HERRAMIENTA MENOR, MANO DE OBRA Y TODO LO NECESARIO PARA SU CORRECTA EJECUCIÓN.</t>
  </si>
  <si>
    <t>(M10600026) MANIOBRA Y MONTAJE DE PIZARRON BLANCO PARA PLUMON DE 900x1200 MM SUMINISTRADO  POR INIFECH INCLUYE: FLETES DE ALMACENES INIFECH AL LUGAR DE LA OBRA, CARGA Y DESCARGA DENTRO Y FUERA DEL EDIFICIO, HERRAMIENTA, MANO DE OBRA, ACARREOS FUERA Y DENTRO DE LA OBRA, TRABAJO TERMINADO.</t>
  </si>
  <si>
    <t>(M50500010) MONTAJE DE PANTALLA MANUAL DE PARED/TECHO PLEGABLE DE 3050x3050 mm.  SUMINISTRADO POR EL INIFECH. INCLUYE: DESCARGA DENTRO DEL EDIFICIO, HERRAMIENTA, MANO DE OBRA, ACARREOS DENTRO DE LA OBRA. TRABAJO TERMINADO</t>
  </si>
  <si>
    <t>(M50100001)COLOCACION Y MONTAJE DE  APARATO DE CONTROL DE DOBLE PAUSA, INCLUYE : MANO DE OBRA Y ACARREOS DENTRO Y FUERA DE LA OBRA.</t>
  </si>
  <si>
    <t>( M50100004)COLOCACION Y MONTAJE  DE CAJA DE AUDIO PARA CABINA, INCLUYE : MANO DE OBRA Y ACARREOS DENTRO Y FUERA DE LA OBRA.</t>
  </si>
  <si>
    <t>( M50100006)COLOCACION Y MONTAJE DE PANEL DE CONTROL PARA 36 CABINAS CON AMPLIFICADOR DE AUDIO, INCLUYE : MANO DE OBRA Y ACARREOS DENTRO Y FUERA DE LA OBRA.</t>
  </si>
  <si>
    <t>SUMNISTRO Y COLOCACION DE SILLON PARA RECEPCION MODELO LUTECIA 2P, COLOR AZUL, MCA. MUEBLES ALBAR CAT. 2006, INCLUYE: HERRAMIENTA, MANO DE OBRA, ACARREO DENTRO Y FUERA DE LA OBRA. TRABAJO TERMINADO.</t>
  </si>
  <si>
    <t>SUMINISTRO Y COLOCAION DE LIBRERO COLGANTE CON HERRADURA MODELO 175, MCA. LINEA ITALIKA CAT. 2007, INCLUYE: HERRAMIENTA, MANO DE OBRA, ACARREOS DENTRO Y FUERA DE LA OBRA. TRABAJO TERMINADO.</t>
  </si>
  <si>
    <t>SUMINISTRO Y COLOCACION DE ESCRITORIO DELTA MODELO 149 MCA. LINEA ITALICA CAT. 2007, INCLUYE: HERRAMIENTA, MANO DE OBRA, ACARREO DENTRO Y FUERA DE LA OBRA, TRABAJO TERMINADO.</t>
  </si>
  <si>
    <t>SUMINISTRO Y COLOCACION DE ARCHIVERO ABATIBLE  MODELO 106  MCA. LINEA ITALICA  CAT. 2007, INCLUYE: HERRAMIENTA, MANO DE OBRA, ACARREO DENTRO Y FUERA DE LA OBRA. TRABAJO TERMINADO.</t>
  </si>
  <si>
    <t>SUMINISTRO Y COLOCACION DE ARCHIVERO MOVIL MODELO 106, MCA. LINEA ITALICA  CAT. 2007, INCLUYE: HERRAMIENTA, MANO DE OBRA, ACARREO DENTRO Y FUERA DE LA OBRA. TRABAJO TERMINADO.</t>
  </si>
  <si>
    <t>SUMINISTRO Y COLOCACION DE ESCRITORIO EJECUTIVO KLASS  MODELO KLASSOI  MCA. LINEA ITALICA  CAT. 2007, INCLUYE: HERRAMIENTA, MANO DE OBRA, ACARREO DENTRO Y FUERA DE LA OBRA. TRABAJO TERMINADO.</t>
  </si>
  <si>
    <t>SUMINISTRO Y COLOCACION DE MESA REDONDA MODELO 129  MCA. LINEA ITALICA  CAT. 2007, INCLUYE: HERRAMIENTA, MANO DE OBRA, ACARREO DENTRO Y FUERA DE LA OBRA. TRABAJO TERMINADO.</t>
  </si>
  <si>
    <t>SUMINISTRO Y COLOCACION DE LIBRERO EJECUTIVA KLASS  MODELO KLASSO4  MCA. LINEA ITALICA  CAT. 2007, INCLUYE: HERRAMIENTA, MANO DE OBRA, ACARREO DENTRO Y FUERA DE LA OBRA. TRABAJO TERMINADO.</t>
  </si>
  <si>
    <t>SUMINISTRO Y COLOCACION DE CREDENZA EJECUTIVA KLASS  MODELO KLASSO3  MCA. LINEA ITALICA  CAT. 2007, INCLUYE: HERRAMIENTA, MANO DE OBRA, ACARREO DENTRO Y FUERA DE LA OBRA. TRABAJO TERMINADO.</t>
  </si>
  <si>
    <t>SUMINISTRO Y COLOCACION DE MODULO OPERATIVO "L"/"L" STATION MODELO 120 CPU MCA. LINEA ITALICA CAT. 2007, INCLUYE: HERRAMIENTA, MANO DE OBRA, ACARREOS FUERA Y DENTRO DE LA OBRA. TRABAJO TERMINADO.</t>
  </si>
  <si>
    <t>SUMINISTRO Y COLOCACION DE ESCRITORIO DE CAPACITACION MODELO 141  MCA. LINEA ITALICA  CAT. 2007, INCLUYE: HERRAMIENTA, MANO DE OBRA, ACARREO DENTRO Y FUERA DE LA OBRA. TRABAJO TERMINADO.</t>
  </si>
  <si>
    <t>SUMINISTRO Y COLOCACION DE MESA DE JUNTAS EJECUTIVA MODELO 118 XL  MCA. LINEA ITALICA  CAT. 2007, INCLUYE: HERRAMIENTA, MANO DE OBRA, ACARREO DENTRO Y FUERA DE LA OBRA. TRABAJO TERMINADO.</t>
  </si>
  <si>
    <t>SUMINISTRO Y COLOCACION DE MAMPARAS DE 1.60 MTS. DE ALTO MODELO 270  MCA. LINEA ITALICA  CAT. 2007, INCLUYE: HERRAMIENTA, MANO DE OBRA, ACARREO DENTRO Y FUERA DE LA OBRA. TRABAJO TERMINADO.</t>
  </si>
  <si>
    <t>SUMINISTRO Y COLOCACION DE MAMPARA DE 1.60 M. DE ALTO MODELO 171 MCA. LINEA ITALICA  CAT. 2007, INCLUYE: HERRAMIENTA, MANO DE OBRA, ACARREO DENTRO Y FUERA DE LA OBRA. TRABAJO TERMINADO.</t>
  </si>
  <si>
    <t>SUMINISTRO Y COLOCACION DE MAMPARA DE 1.60 M. DE ALTO MODELO 193 MCA. LINEA ITALICA  CAT. 2007, INCLUYE: HERRAMIENTA, MANO DE OBRA, ACARREO DENTRO Y FUERA DE LA OBRA. TRABAJO TERMINADO.</t>
  </si>
  <si>
    <t>SUMINISTRO Y COLOCACION DE MESA LATERAL MODELO 184 MCA. LINEA ITALICA CAT. 2007, INCLUYE: HERRAMIENTA, MANO DE OBRA, ACARREO DENTRO Y FUERA DE LA OBRA. TRABAJO TERMINADO</t>
  </si>
  <si>
    <t>SUMINISTRO Y COLOCACION DE MAMPARA DE 1.60 M. DE ALTO MODELO 190 MCA. LINEA ITALICA  CAT. 2007, INCLUYE: HERRAMIENTA, MANO DE OBRA, ACARREO DENTRO Y FUERA DE LA OBRA. TRABAJO TERMINADO.</t>
  </si>
  <si>
    <t>SUMINISTRO Y COLOCACION DE CARRO DE COMPUTO MODELO 136 CPU  MCA. LINEA ITALICA  CAT. 2007, INCLUYE: HERRAMIENTA, MANO DE OBRA, ACARREO DENTRO Y FUERA DE LA OBRA. TRABAJO TERMINADO.</t>
  </si>
  <si>
    <t>SUMINISTRO Y COLOCACION DE MESA CENTRAL  MODELO 183   MCA. LINEA ITALICA  CAT. 2007, INCLUYE: HERRAMIENTA, MANO DE OBRA, ACARREO DENTRO Y FUERA DE LA OBRA. TRABAJO TERMINADO.</t>
  </si>
  <si>
    <t>SUMINISTRO Y COLOCACION DE MAMPARA DE 1.60 M. DE ALTO MODELO 170 MCA. LINEA ITALICA  CAT. 2007, INCLUYE: HERRAMIENTA, MANO DE OBRA, ACARREO DENTRO Y FUERA DE LA OBRA. TRABAJO TERMINADO.</t>
  </si>
  <si>
    <t>SUMINISTRO Y COLOCACION DE MESA ABATIBLE MODELO 217 MCA. LINEA ITALICA  CAT. 2007, INCLUYE: HERRAMIENTA, MANO DE OBRA, ACARREO DENTRO Y FUERA DE LA OBRA. TRABAJO TERMINADO.</t>
  </si>
  <si>
    <t>SUMINISTRO Y COLOCACION DE CESTO DE BASURA MODELO N121 COLOR NEGRO  MCA. LINEA ITALICA  CAT. 2007, INCLUYE: HERRAMIENTA, MANO DE OBRA, ACARREO DENTRO Y FUERA DE LA OBRA. TRABAJO TERMINADO.</t>
  </si>
  <si>
    <t>SUMINISTRO Y COLOCACION DE RETORNO EJECUTIVO KLASS  MODELO KLASSO2  MCA. LINEA ITALICA  CAT. 2007, INCLUYE: HERRAMIENTA, MANO DE OBRA, ACARREO DENTRO Y FUERA DE LA OBRA. TRABAJO TERMINADO.</t>
  </si>
  <si>
    <t>SUMINSTRO Y COLOCACION DE FOTOCOPIADORA DIGITAL CON SISTEMA DE TRANSFERENCIA EN SECO, INCLUYE: HERRAMIENTA, MANO DE OBRA, ACARREOS DENTRO Y FUERA DE LA OBRA. TABAJO TERMINADO.</t>
  </si>
  <si>
    <t>(M10100002) SUMINISTRO Y COLOCACION DE ESCRITORIO DE 2 PEDESTALES DE 1520x750x750mm. INCLUYE: ACCESORIOS, DESCARGA DENTRO DEL EDIFICIO, HERRAMIENTA, MANO DE OBRA, ACARREOS DENTRO DE LA OBRA. TRABAJO TERMINADO.</t>
  </si>
  <si>
    <t>(M10100007) COLOCACION DE ARCHIVERO DE 3 GAVETAS TAMAÑO OFICIO DE 0.71 X 0.40 M. SUMINISTRADO POR EL INIFECH, INCLUYE: DESCARGA DENTRO DEL EDIFICIO, MANO DE OBRA, ACARREOS DENTRO DE LA OBRA. TRABAJO TERMINADO</t>
  </si>
  <si>
    <t>(M40200910) COLOCACION DE PAQUETE DE LABORTORIO DE IDIOMAS, SUMINISTRADO POR EL INIFECH INCLUYE; ACCESORIOS, HERRAMIENTA, DESCARGA EN EL LUGAR DE LA OBRA, MANO DE OBRA, ACARREOS DENTRO DE LA OBRA.</t>
  </si>
  <si>
    <t>(M3040030) COLOCACION DE SISTEMA DE CONTROL PARA BIBLIOTECA. MODELO 3500, SUMINISTRADO POR EL INIFECH, INCLUYE: CONEXIONES ELECTRICAS, INSTALACIONES, MATERIALES, HERRAMIENTA, MANO DE OBRA, ACARREOS DENTRO Y FUERA DE LA OBRA.</t>
  </si>
  <si>
    <t>(M50900117) COLOCACION Y MONTAJE DE REFRIGERADOR DE 65x165 CMS. Y FONDO DE 63.5 CMS. INCLUYE: MANO DE OBRA, ACARREOS DENTRO Y FUERA DE LA OBRA.</t>
  </si>
  <si>
    <t>(M10100055) MANIOBRA Y MONTAJE DE MESA PARA IMPRESORA SUMINISTRADO POR INIFECH, INCLUYE: FLETE DE ALMACENES INIFECH, AL LUGAR DE LA OBRA, CARGA Y DESCARGA DENTRO Y FUERA DEL EDIFICIO, HERRAMIENTA, MANO DE OBRA, ACARREO FUERA Y DENTRO DE LA OBRA, TRABAJO TERMINADO.</t>
  </si>
  <si>
    <t>(PE10100006) COLOCACION DE PORTA CPU, SUMINISTRADO POR LA SECRETARIA DE EDUCACION,  INCLUYE: DESCARGA EN EL LUGAR DE LA OBRA, MANO DE OBRA, ACARREOS DENTRO DE LA OBRA.</t>
  </si>
  <si>
    <t>(PE10100005) COLOCACION DE SILLON EJECUTIVO, SUMINISTRADO POR LA SECRETARIA DE EDUCACION,  INCLUYE: DESCARGA EN EL LUGAR DE LA OBRA, MANO DE OBRA, ACARREOS DENTRO DE LA OBRA.</t>
  </si>
  <si>
    <t>(M10600090) MONTAJE Y COLOCACION DE PIZARRON BLANCO PORCELANIZADO DE 900 x 3000 mm., SUMINISTRADO POR LA SECRETARIA DE EDUCACION, INCLUYE: ACCESORIOS PARA SU FIJACION, DESCARGA,  HERRAMIENTA, MANO DE OBRA,  ACARREOS DENTRO DE LA OBRA.</t>
  </si>
  <si>
    <t>(PE10100004) COLOCACION Y MONTAJE DE MESA PARA CAPACITACION DE 600 X 1200 X 750 MM DE H. SUMINISTRADO POR LA SECRETARIA  DE EDUCACION, INCLUYE: DESCARGAS DENTRO DEL EDIFICIO, MANO DE OBRA, ACARREOS DENTRO Y FUERA DE LA OBRA</t>
  </si>
  <si>
    <t>(M10600017) COLOCACION DE SILLA DE PALETA DE POLIPROPILENO SUMINISTRADO POR LA SECRETARIA DE EDUCACION. INCLUYE: DESCARGA, ACARREOS DENTRO DE LA OBRA.</t>
  </si>
  <si>
    <t>(PE10100004) COLOCACION Y MONTAJE DE MESA DE USOS MULTIPLES DE 600 X 1200 X 750 MTS DE H. SUMINISTRADO POR LA SECRETARIA  DE EDUCACION, INCLUYE: DESCARGAS DENTRO DEL EDIFICIO, MANO DE OBRA, ACARREOS DENTRO Y FUERA DE LA OBRA</t>
  </si>
  <si>
    <t>(M50300071) COLOCACION Y MONTAJE DE COMPUTADORA, SUMINISTRADO POR LA SECRETARIA DE EDUCACION. INCLUYE: ACCESORIOS, CONEXIONES, DESCARGA, ACARREOS DENTRO DE LA OBRA.</t>
  </si>
  <si>
    <t>(PE20100001) COLOCACION Y MONTAJE DE PANTALLA ELECTRICA, SUMINISTRADO POR LA SECRETARIA DE EDUCACION , INCLUYE:  HERRAMIENTA, MANO DE OBRA,  ACARREO DENTRO Y FUERA  DE LA OBRA, TRABAJO TERMINADO.</t>
  </si>
  <si>
    <t>(M10400053) COLOCACION DE ANAQUEL TIPO ESQUELETO DE 915X300X2210 MM. SUMINISTRADA POR LA SECRETARIA DE EDUCACION,  INCLUYE: DESCARGA Y ACARREOS DENTRO DE LA OBRA.</t>
  </si>
  <si>
    <t>(M10100009) COLOCACION DE SILLA ESPECIAL APILABLE (TAPIZADA), SUMINISTRADA POR LA SECRETARIA DE EDUCACION, INCLUYE: DESCARGA DENTRO DEL EDIFICIO, MANO DE OBRA, ACARREOS DENTRO DE LA OBRA. TRABAJO TERMINADO</t>
  </si>
  <si>
    <t>(PE20100003) COLOCACION Y MONTAJE DE CAMARA IP, SUMINISTRADO POR LA SECRETARIA DE EDUCACION , INCLUYE:  HERRAMIENTA, CONEXIONES, ACCESORIOS, MANO DE OBRA,  ACARREO DENTRO Y FUERA  DE LA OBRA, TRABAJO TERMINADO.</t>
  </si>
  <si>
    <t>(PE20100002) COLOCACION Y MONTAJE DE TELEVISION DE PLASMA, SUMINISTRADO POR LA SECRETARIA DE EDUCACION , INCLUYE:  HERRAMIENTA, MANO DE OBRA,  ACARREO DENTRO Y FUERA  DE LA OBRA, TRABAJO TERMINADO.</t>
  </si>
  <si>
    <t>(M50500018) COLOCACION Y MONTAJE DE VIDEO PROYECTOR, SUMINISTRADO POR LA SECRETARIA DE EDUCACION. INCLUYE: ACCESORIOS, CONEXIONES, DESCARGA, ACARREOS DENTRO DE LA OBRA.</t>
  </si>
  <si>
    <t>(M106000042) COLOCACION DE MESA PARA JARDIN DE NIÑOS DE 1200x600x520 MM. SUMINISTRADO POR EL INIFECH. INCLUYE: DESCARGA, ACARREO DENTRO DE LA OBRA.</t>
  </si>
  <si>
    <t>(M10600038) COLOCACION DE SILLA DE PALETA DE POLIPROPILENO DE 760x520 MM. DE ALTURA SUMINISTRADO POR EL INIFECH. INCLUYE: DESCARGA, ACARREOS DENTRO DE LA OBRA.</t>
  </si>
  <si>
    <t>(M40300907) MONTAJE Y COLOCACION DE MESA DE JUNTAS EJECUTIVA, SUMINISTRADA POR EL INIFECH INCLUYE: DESCARGA DENTRO DEL EDIFICIO, HERRAMIENTA, MANO DE OBRA, ACARREOS DENTRO DE LA OBRA, TRABAJO TERMINADO.</t>
  </si>
  <si>
    <t>(M30200019) MONTAJE Y COLOCACION DE AISLAMIENTO C/CAPACIDAD ANCHURA 20CM. CANALES 15CM. MAX.; SUMINISTRADO POR EL INIFECH, INCLUYE: ACCESORIOS, DESCARGA DENTRO DEL EDIFICIO, HERRAMIENTA, MANO DE OBRA, ACARREOS DENTRO DE LA OBRA. TRABAJO TERMINADO.</t>
  </si>
  <si>
    <t>(M30100117) MONTAJE Y COLOCACION DE TORNO PARA ARMADURA TIPO BANCO DIAMETRO DEL VOLTEO S. BANCADA 150MM (6"); SUMINISTRADO POR EL INIFECH, INCLUYE: ACCESORIOS, DESCARGA DENTRO DEL EDIFICIO, HERRAMIENTA, MANO DE OBRA, ACARREOS DENTRO DE LA OBRA. TRABAJO TERMINADO.</t>
  </si>
  <si>
    <t>(M30100112) MONTAJE Y COLOCACION DE SOLDADORA OXIACETILENICA (CORTAR Y SOLDAR); SUMINISTRADO POR EL INIFECH, INCLUYE: ACCESORIOS, DESCARGA DENTRO DEL EDIFICIO, HERRAMIENTA, MANO DE OBRA, ACARREOS DENTRO DE LA OBRA. TRABAJO TERMINADO.</t>
  </si>
  <si>
    <t>(M30100040) COLOCACION DE ESMERIL PORTATIL PIEDRA 152MM, SUMINISTRADO POR EL INIFECH. INCLUYE: DESCARGA, HERRAMIENTA, ACARREOS DENTRO Y FUERA  DE LA OBRA. TRABAJO TERMINADO.</t>
  </si>
  <si>
    <t>(M30100099) MONTAJE Y COLOCACION DE ROUTER CAPACIDAD 1 1/2 C.F. DE 8 AMP. A 115V. 17.1 CM. DE LARGO; SUMINISTRADO POR EL INIFECH, INCLUYE: ACCESORIOS, DESCARGA DENTRO DEL EDIFICIO, HERRAMIENTA, MANO DE OBRA, ACARREOS DENTRO DE LA OBRA. TRABAJO TERMINADO.</t>
  </si>
  <si>
    <t>(M20100901) COLOCACION DE PAQUETE DE MANTENIMIENTO CONSTRUCCION; SUMINISTRADO POR EL INIFECH, INCLUYE: ACCESORIOS, DESCARGA DENTRO DEL EDIFICIO, HERRAMIENTA, MANO DE OBRA, ACARREOS DENTRO DE LA OBRA. TRABAJO TERMINADO.</t>
  </si>
  <si>
    <t>(M20100604) MONTAJE Y COLOCACION DE TORNILLO DE BANCO GIRATORIO CON MORDAZAS INTERCAMBIABLES DE 127MM; SUMINISTRADO POR EL INIFECH, INCLUYE: ACCESORIOS, DESCARGA DENTRO DEL EDIFICIO, HERRAMIENTA, MANO DE OBRA, ACARREOS DENTRO DE LA OBRA. TRABAJO TERMINADO.</t>
  </si>
  <si>
    <t>(M10400026) MONTAJE Y COLOCACION DE MESA PARA SOLDADORA AUTOGENA DE 935X580X800MM DE H; SUMINISTRADO POR EL INIFECH, INCLUYE: ACCESORIOS, DESCARGA DENTRO DEL EDIFICIO, HERRAMIENTA, MANO DE OBRA, ACARREOS DENTRO DE LA OBRA. TRABAJO TERMINADO.</t>
  </si>
  <si>
    <t>(PE10100016)COLOCACION Y MONTAJE DE MESA OVAL RECTANGULAR 4.80 M. DE 2.40X1.20X.75 M. MOD. 550 SE CONFORMA DE 2 MESAS MEDIA LUNA, FABRICADO EN MELAMINA TERMOFUNDIDA, CUBIERTAS DE 28 MM. DE ESPESOR SUMINISTRADO POR EL INIFECH, INCLUYE: HERRAMIENTA, MANO DE OBRA, DESCARGA, ACARREOS DENTRO Y FUERA DE LA OBRA.</t>
  </si>
  <si>
    <t>(PE10100017) COLOCACION Y MONTAJE DE MODULO DE ESTACION DE TRABAJO PARA 4 USUARIOS CON MEDIDAS DE 3.03 X 3.03 X 1.22 COMPUESTO POR 4 ESQUINEROS, 4 PEDESTALES CON 3 GAVETAS, 4 PORTATECLADOS CORREDIZOS, 2 GABINETES ABIERTOS DOBLES, Y 4 MAMPARAS PARA CONJUNTOS, FABRICADO EN MELAMINA TERMOFUNDIDA, CUBIERTAS DE 28 MM. DE ESPESOR, SUMINISTRADO POR EL INIFECH, INCLUYE: HERRAMIENTA, MANO DE OBRA, DESCARGA, ACARREOS DENTRO Y FUERA DE LA OBRA.</t>
  </si>
  <si>
    <t>(PE10100018) COLOCACION Y MONTAJE DE DE MODULO DE ESTACION DE TRABAJO PARA 4 USUARIOS, SENCILLO, CON MEDIDAS DE 2.40 X 2.40 X 1.22 COMPUESTO POR 4 ESCRITORIOS, CON 8 GAVETAS (4 PAPELERA Y 4 DE ARCHIVO), TAMAÑO OFICIO Y CARTA CON CORREDERAS DE PROYECCION EMBALINADA,, 4 PORTATECLADOS CORREDIZOS, 2 GABINETES ABIERTOS DOBLES, Y 4 MAMPARAS PARA CONJUNTOS, FABRICADO EN MELAMINA TERMOFUNDIDA, CUBIERTAS DE 28 MM. DE ESPESOR, SUMINISTRADO POR EL INIFECH, INCLUYE: HERRAMIENTA, MANO DE OBRA, DESCARGA, ACARREOS DENTRO Y FUERA DE LA OBRA.</t>
  </si>
  <si>
    <t>(PE10100019) COLOCACION Y MONTAJE DE  CENTRO MODULAR ANALISTA DE 1.60X1.60/.70X.75 MTS. MOD. Ig-4, SUMINISTRADO POR EL INIFECH, INCLUYE: HERRAMIENTA, MANO DE OBRA, DESCARGA, ACARREOS DENTRO Y FUERA DE LA OBRA.</t>
  </si>
  <si>
    <t>(M50400011) MONTAJE DE HORNO ESTERILIZADOR DE INSTRUMENTAL, SUMINISTRADO POR EL INIFECH, INCLUYE: HERRAMIENTA, MANO DE OBRA.</t>
  </si>
  <si>
    <t>(M50400010) MONTAJE DE CAMA PEDIATRICA CON INCUBADORA, EQUIPADA, SUMINISTRADO POR EL INIFECH INCLUYE:  HERRAMIENTA, MANO DE OBRA.</t>
  </si>
  <si>
    <t>(M10300018) SUMINISTRO Y  COLOCACION DE VITRINA METALICA DE 600 X 350 X 1600 MM DE H,  INCLUYE: MANO DE OBRA, HERRAMIENTA, ACARREOS DENTRO Y FUERA DE LA OBRA. TRABAJO TERMINADO.</t>
  </si>
  <si>
    <t>(M10500004) SUMINISTRO Y COLOCACION DE MESA ENTRE ESTUFAS DE 1800X800X900 MM. INCLUYE: DESCARGA DENTRO DEL EDIFICIO, HERRAMIENTA, MANO DE OBRA, ACARREOS DENTRO Y FUERA DE LA OBRA. TRABAJO TERMINADO</t>
  </si>
  <si>
    <t>(M10500076) COLOCACION DE MESA DE LAVABO DE 2700 X 700 X 900 MM. DE ALTURA SUMINISTRADA POR EL INIFECH INCLUYE: DESCARGA Y ACARREOS DENTRO Y FUERA  DE LA OBRA.</t>
  </si>
  <si>
    <t>(M30200083) COLOCACION Y MONTAJE DE CHASIS DE RADIO FUNCIONANDO DE TRANSISTORES, SUMINISTRADO POR EL INIFECH,  INCLUYE: MANO DE OBRA, HERRAMIENTAS, ACARREOS DENTRO Y FUERA DE LA OBRA Y TODO LO NECESARIO PARA SU BUEN FUNCIONAMIENTO.</t>
  </si>
  <si>
    <t>(M30200017) COLOCACION Y MONTAJE DE EQUIPO FUNDAMENTAL PARA ELECTRICIDAD, ELECTRONICA ELEMENTAL. SUMINISTRADO POR EL INIFECH, INCLUYE: MANO DE OBRA, HERRAMIENTAS, ACARREOS DENTRO Y FUERA DE LA OBRA Y TODO LO NECESARIO PARA SU BUEN FUNCIONAMIENTO.</t>
  </si>
  <si>
    <t>(M30200003) COLOCACION Y MONTAJE DE  BANCO DE ALINEACION Y REPARACION PARA T.V. BLANCO Y NEGRO O COLOR SUMINISTRADO POR EL INIFECH. INCLUYE: MANO DE OBRA, HERRAMIENTAS, ACARREOS DENTRO Y FUERA DE LA OBRA Y TODO LO NECESARIO PARA SU BUEN FUNCIONAMIENTO.</t>
  </si>
  <si>
    <t>(M30100113) COLOCACION Y MONTAJE  DE TACOMETRO  CONTADOR DE REVOLUCIONES TIPO PORTATIL CON CINCO RANGOS, SUMINISTRADO POR EL INIFECH, INCLUYE: HERRAMIENTA, MANO DE OBRA, DESCARGA Y ACARREOS EN EL LUGAR DE LA OBRA.</t>
  </si>
  <si>
    <t>(M20100606) COLOCACION Y MONTAJE  DE TORNILLO GIRATORIO CON MORDAZAS INTERCAMBIABLES DE 101.6 MM (4"), SUMINISTRADO POR EL INIFECH, INCLUYE: HERRAMIENTA, MANO DE OBRA, DESCARGA Y ACARREOS EN EL LUGAR DE LA OBRA.</t>
  </si>
  <si>
    <t>(M30200027) MONTAJE Y COLOCACION DE GENERADOR  DE RADIO- FRECUENCIA RANGO 150 KC  A 145 MC 111M. 435 MC SUMINISTRADO POR INIFECH. INCLUYE:  CARGA Y DESCARGA, HERRAMIENTA, MANO DE OBRA, MANIOBRAS Y MONTAJE DENTRO DEL EDIFICIO. TRABAJO TERMINADO.</t>
  </si>
  <si>
    <t>(M30200042) MONTAJE Y COLOCACION DE OSCILOSCOPIO DE FRECUENCIA DE RESPUESTA, CD 5 MHZ +- 3 DB.  SUMINISTRADO POR INIFECH INCLUYE:  CARGA Y DESCARGA, HERRAMIENTA, MANO DE OBRA, TRABAJO TERMINADO.</t>
  </si>
  <si>
    <t>(M30200086) COLOCACION Y MONTAJE DE CHASIS DE T.V. DE COLOR PARA CINESCOPIO DE 19", SUMINISTRADO POR EL INIFECH,  INCLUYE: MANO DE OBRA, HERRAMIENTAS, ACARREOS DENTRO Y FUERA DE LA OBRA Y TODO LO NECESARIO PARA SU BUEN FUNCIONAMIENTO.</t>
  </si>
  <si>
    <t>(M30200024)MONTAJE Y COLOCACION DE GENERADOR  DE AUDIO- FRECUENCIA CUATRO BANDAS RANGO DE 40 A 400 CPS. SUMINISTRADO POR INIFECH INCLUYE:  CARGA Y DESCARGA, HERRAMIENTA, MANO DE OBRA, MANIOBRAS Y MONTAJE DENTRO DEL EDIFICIO. TRABAJO TERMINADO.</t>
  </si>
  <si>
    <t>(M30200084) COLOCACION Y MONTAJE DE CHASIS DE RADIO FUNCIONANDO DE TRANSISTORES, SUMINISTRADO POR EL INIFECH,  INCLUYE: MANO DE OBRA, HERRAMIENTAS, ACARREOS DENTRO Y FUERA DE LA OBRA Y TODO LO NECESARIO PARA SU BUEN FUNCIONAMIENTO.</t>
  </si>
  <si>
    <t>(M10400133) COLOCACION Y MONTAJE DE MODULO DE TRES CABINAS DE 2400x600x900 MM, SUMINISTRADO POR EL INIFECH. INCLUYE: MANO DE OBRA, HERRAMIENTAS, ACARREOS DENTRO Y FUERA DE LA OBRA Y TODO LO NECESARIO PARA SU BUEN FUNCIONAMIENTO.</t>
  </si>
  <si>
    <t>(M30200054)  COLOCACION Y MONTAJE TELEVISOR MODULAR PARA ARMAR SUMINISTRADO POR EL INIFECH,  INCLUYE: MANO DE OBRA, HERRAMIENTAS, ACARREOS DENTRO Y FUERA DE LA OBRA Y TODO LO NECESARIO PARA SU BUEN FUNCIONAMIENTO.</t>
  </si>
  <si>
    <t>(M30200037) COLOCACION Y MONTAJE DE MULTIMETRO UNIVERSAL.SUMINISTRADO POR EL INIFECH,  INCLUYE: MANO DE OBRA, HERRAMIENTAS, ACARREOS DENTRO Y FUERA DE LA OBRA Y TODO LO NECESARIO PARA SU BUEN FUNCIONAMIENTO.</t>
  </si>
  <si>
    <t>(M20100610) COLOCACION Y MONTAJE DE TROQUELES PARA TALADRO DE 12.7 A 39.9 MM ( JUEGO CON 14 PIEZAS). SUMINISTRADO POR EL INIFECH. INCLUYE: MANO DE OBRA, HERRAMIENTAS, ACARREOS DENTRO Y FUERA DE LA OBRA Y TODO LO NECESARIO PARA SU BUEN FUNCIONAMIENTO.</t>
  </si>
  <si>
    <t>(M30200085) COLOCACION Y MONTAJE DE CHASIS DE T.V. BLANCO Y NEGRO PARA CINESCOPIO DE 19", SUMINISTRADO POR EL INIFECH,  INCLUYE: MANO DE OBRA, HERRAMIENTAS, ACARREOS DENTRO Y FUERA DE LA OBRA Y TODO LO NECESARIO PARA SU BUEN FUNCIONAMIENTO.</t>
  </si>
  <si>
    <t>(M30200011) MONTAJE Y COLOCACION DE DEMOSTRADOR  DINAMICO DE RADIO RECEPTOR   SUMINISTRADO POR INIFECH, INCLUYE: CARGA Y DESCARGA, HERRAMIENTA, MANO DE OBRA, MANIOBRAS Y MONTAJE DENTRO DEL EDIFICIO. TRABAJO TERMINADO.</t>
  </si>
  <si>
    <t>(M30200010) MONTAJE Y COLOCACION DE DÉCADA DE RESISTENCIAS   SUMINISTRADO POR INIFECH, INCLUYE:  CARGA Y DESCARGA, HERRAMIENTA, MANO DE OBRA, MANIOBRAS Y MONTAJE DENTRO DEL EDIFICIO. TRABAJO TERMINADO.</t>
  </si>
  <si>
    <t>(M30200008) COLOCACION Y MONTAJE DE CHASIS DE RADIO FUNCIONANDO   SUMINISTRADO POR INIFECH, INCLUYE: CARGA Y DESCARGA, HERRAMIENTA, MANO DE OBRA, MANIOBRAS Y MONTAJE DENTRO DEL EDIFICIO. TRABAJO TERMINADO.</t>
  </si>
  <si>
    <t>(M30200001) COLOCACION Y MONTAJE DE ANTENA PARA T.V. CROMATICA BLANCO/NEGRO. SUMINISTRADO POR EL INIFECH. INCLUYE: MANO DE OBRA, HERRAMIENTAS, ACARREOS DENTRO Y FUERA DE LA OBRA Y TODO LO NECESARIO PARA SU BUEN FUNCIONAMIENTO.</t>
  </si>
  <si>
    <t>(M20100598)MONTAJE Y COLOCACION DE TIJERAS PARA CORTE DE  LAMINA   SUMINISTRADO POR INIFECH, INCLUYE:  CARGA Y DESCARGA, HERRAMIENTA, MANO DE OBRA, MANIOBRAS Y MONTAJE DENTRO DEL EDIFICIO. TRABAJO TERMINADO.</t>
  </si>
  <si>
    <t>(M30200014) MONTAJE Y COLOCACION DE ELIMINADOR  Y CARGADOR DE BATERIAS ENTRADA 110 V, C.A 60 HZ   SUMINISTRADO POR INIFECH. INCLUYE:  CARGA Y DESCARGA, HERRAMIENTA, MANO DE OBRA, MANIOBRAS Y MONTAJE DENTRO DEL EDIFICIO. TRABAJO TERMINADO.</t>
  </si>
  <si>
    <t>(M30200002) COLOCACION Y MONTAJE DE ANTENA PARA T.V. DE ALTA  GANANCIA. SUMINISTRADO POR EL INIFECH. INCLUYE: MANO DE OBRA, HERRAMIENTAS, ACARREOS DENTRO Y FUERA DE LA OBRA Y TODO LO NECESARIO PARA SU BUEN FUNCIONAMIENTO.</t>
  </si>
  <si>
    <t>COLOCACION DE MUEBLE DE GUARDADO BAJO PARA LABORATORIO DE 1430 X 570 X 1055 MM DE H., INCLUYE: MANO DE OBRA, HERRAMIENTA, ACARREOS Y TODO LO NECESARIO PARA SU CORRECTA EJECUCION.</t>
  </si>
  <si>
    <t>COLOCACION DE PAQUETE LABORATORIO POLIFUNCIONAL, INCLUYE: MANO DE OBRA, HERRAMIENTA, ACARREOS Y TODO LO NECESARIO PARA SU CORRECTA EJECUCION.</t>
  </si>
  <si>
    <t>COLOCACION DE PIZARRON BLANCO PORCELANIZADO DE 900 X 300 MM, INCLUYE: MANO DE OBRA, HERRAMIENTA, ACARREOS Y TODO LO NECESARIO PARA SU CORRECTA EJECUCION.</t>
  </si>
  <si>
    <t>COLOCACION DE BANCO PARA SENTARSE DE 700 MM DE H., INCLUYE: MANO DE OBRA, HERRAMIENTA, ACARREOS Y TODO LO NECESARIO PARA SU CORRECTA EJECUCION.</t>
  </si>
  <si>
    <t>COLOCACION DE MESA DE LAVADO CON UNA TARJA DE 2400 X 600 X 900 MM DE H., INCLUYE: MANO DE OBRA, HERRAMIENTA, ACARREOS Y TODO LO NECESARIO PARA SU CORRECTA EJECUCION.</t>
  </si>
  <si>
    <t>COLOCACION DE MESA DE LAVADO CON DOS TARJAS DE 2400 X 600 X 900 MM DE H., INCLUYE: MANO DE OBRA, HERRAMIENTA, ACARREOS Y TODO LO NECESARIO PARA SU CORRECTA EJECUCION.</t>
  </si>
  <si>
    <t>COLOCACION DE BALANZA APARATO HOFFMAN (VOLTAMETRO), INCLUYE: MANO DE OBRA, HERRAMIENTA, ACARREOS Y TODO LO NECESARIO PARA SU CORRECTA EJECUCION.</t>
  </si>
  <si>
    <t>COLOCACION DE MUEBLE DE GUARDADO ALTO PARA LABORATORIO DE 1430 X 570 X 1055 MM DE H., INCLUYE: MANO DE OBRA, HERRAMIENTA, ACARREOS Y TODO LO NECESARIO PARA SU CORRECTA EJECUCION.</t>
  </si>
  <si>
    <t>COLOCACION DE BALANZA GRANATARIA OHAUS, INCLUYE: MANO DE OBRA, HERRAMIENTA, ACARREOS Y TODO LO NECESARIO PARA SU CORRECTA EJECUCION.</t>
  </si>
  <si>
    <t>COLOCACION DE EXTINGUIDOR, INCLUYE: MANO DE OBRA, HERRAMIENTA, ACARREOS Y TODO LO NECESARIO PARA SU CORRECTA EJECUCION.</t>
  </si>
  <si>
    <t>COLOCACION DE BOTIQUIN DE 250 X 80 X 300 MM DE H.  INCLUYE: MANO DE OBRA, HERRAMIENTA, ACARREOS Y TODO LO NECESARIO PARA SU CORRECTA EJECUCION.</t>
  </si>
  <si>
    <t>COLOCACION DE ESTEREOSCOPIO DE DISCUSION DE DOBLE REFLEXION, INCLUYE: MANO DE OBRA, HERRAMIENTA, ACARREOS Y TODO LO NECESARIO PARA SU CORRECTA EJECUCION.</t>
  </si>
  <si>
    <t>COLOCACION DE ESTUFA, INCLUYE: MANO DE OBRA, HERRAMIENTA, ACARREOS Y TODO LO NECESARIO PARA SU CORRECTA EJECUCION.</t>
  </si>
  <si>
    <t>COLOCACION DE BOMBA PORTATIL DE PRESION Y VACIO, INCLUYE: MANO DE OBRA, HERRAMIENTA, ACARREOS DENTRO DEL EDIFICIO Y TODO LO NECESARIO PARA SU CORRECTA EJECUCION.</t>
  </si>
  <si>
    <t>COLOCACION DE VALVULA PARA GAS ( 6-7887-2) CON SELLO DE PLASTICO COLOR AZUL, INCLUYE: MANO DE OBRA, HERRAMIENTA, ACARREOS Y TODO LO NECESARIO PARA SU CORRECTA EJECUCION.</t>
  </si>
  <si>
    <t>COLOCACION DE MOTOR DE GASOLINA (KIT), INCLUYE: MANO DE OBRA, HERRAMIENTAS, ACARREOS Y TODO LO NECESARIO PARA SU CORRECTA COLOCACION.</t>
  </si>
  <si>
    <t>COLOCACION DE CESTO METALICO PARA PAPELES DE FORMA RECTANGULAR DE 300 X 200 X 300 DE H., INCLUYE: MANO DE OBRA, HERRAMIENTAS, ACARREOS Y TODO LO NECESARIO PARA SU CORRECTA COLOCACION.</t>
  </si>
  <si>
    <t>COLOCACION DE CONJUNTO DE OPTICA, INCLUYE: MANO DE OBRA, HERRAMIENTAS, ACARREOS Y TODO LO NECESARIO PARA SU CORRECTA COLOCACION.</t>
  </si>
  <si>
    <t>COLOCACION DE DESECADOR DE 200 MM DE DIAMETRO Y TAPADERA CON ASA, INCLUYE: MANO DE OBRA, HERRAMIENTA, ACARREOS Y TODO LO NECESARIO PARA SU CORRECTA EJECUCION.</t>
  </si>
  <si>
    <t>COLOCACION DE  VERNIER ( PIE DE REY) GRANDE PARA DEMOSTRACION DE 75 CMS. DE LONGITUD, INCLUYE: MANO DE OBRA, HERRAMIENTAS, ACARREOS Y TODO LO NECESARIO PARA SU CORRECTA COLOCACION.</t>
  </si>
  <si>
    <t>COLOCACION DE JERINGA DE PASCAL VIDRIO EMBOLO Y EMPUÑADA PARA DEMOSTRAR LA PRESION, INCLUYE: MANO DE OBRA, HERRAMIENTA, ACARREOS Y TODO LO NECESARIO PARA SU CORRECTA EJECUCION.</t>
  </si>
  <si>
    <t>COLOCACION DE CONJUNTO PARA PRACTICAS DE ELECTRICIDAD BASICA Y SEMICONDUCTORES TIPO CAPFCE, INCLUYE: MANO DE OBRA, HERRAMIENTAS, ACARREOS Y TODO LO NECESARIO PARA SU CORRECTA COLOCACION.</t>
  </si>
  <si>
    <t>COLOCACION DE CONJUNTO PARA PRACTICAS DE MECANICA TIPO CAPFCE CON MANUAL, INCLUYE: MANO DE OBRA, HERRAMIENTAS, ACARREOS Y TODO LO NECESARIO PARA SU CORRECTA COLOCACION.</t>
  </si>
  <si>
    <t>COLOCACION DE CONJUNTO PARA PRACTICAS DE QUIMICA TIPO CAPFCE, INCLUYE: MANO DE OBRA, HERRAMIENTAS, ACARREOS Y TODO LO NECESARIO PARA SU CORRECTA COLOCACION.</t>
  </si>
  <si>
    <t>COLOCACION DE CONJUNTO PARA PRACTICAS DE BIOLOGIA TIPO CAPFCE, INCLUYE: MANO DE OBRA, HERRAMIENTAS, ACARREOS Y TODO LO NECESARIO PARA SU CORRECTA COLOCACION.</t>
  </si>
  <si>
    <t>COLOCACION DE VASOS COMUNICANTES DE VIDRIO CON BASE DE MADERA, INCLUYE: MANO DE OBRA, HERRAMIENTA, ACARREOS Y TODO LO NECESARIO PARA SU CORRECTA EJECUCION.</t>
  </si>
  <si>
    <t>COLOCACION DE MICROSCOPIO MONOCULAR TIPO ESTUDIANTE, INCLUYE: MANO DE OBRA, HERRAMIENTA, ACARREOS Y TODO LO NECESARIO PARA SU CORRECTA EJECUCION.</t>
  </si>
  <si>
    <t>COLOCACION DE TERMINOLOGIA, INCLUYE: MANO DE OBRA, HERRAMIENTAS, ACARREOS Y TODO LO NECESARIO PARA SU CORRECTA COLOCACION.</t>
  </si>
  <si>
    <t>(M30100035)  COLOCACION Y MONTAJE DE EQUIPO DE LUBRICACION, BOMBA NEUMATICA Y MANUAL PARA ACEITES, INYECTOR. SUMINISTRADO POR EL INIFECH,  INCLUYE: MANO DE OBRA, HERRAMIENTAS, ACARREOS DENTRO Y FUERA DE LA OBRA Y TODO LO NECESARIO PARA SU BUEN FUNCIONAMIENTO.</t>
  </si>
  <si>
    <t>(M20100248)  COLOCACION Y MONTAJE DE EXTRACTOR PARA FLECHAS DE TRACCION, SUMINISTRADO POR EL INIFECH,  INCLUYE: MANO DE OBRA, HERRAMIENTAS, ACARREOS DENTRO Y FUERA DE LA OBRA Y TODO LO NECESARIO PARA SU BUEN FUNCIONAMIENTO.</t>
  </si>
  <si>
    <t>(M20100311)  COLOCACION Y MONTAJE DE LAMPARA DE TIEMPO DE 6 Y 12 VOLTS. SUMINISTRADO POR EL INIFECH,  INCLUYE: MANO DE OBRA, HERRAMIENTAS, ACARREOS DENTRO Y FUERA DE LA OBRA Y TODO LO NECESARIO PARA SU BUEN FUNCIONAMIENTO.</t>
  </si>
  <si>
    <t>(M20100379)  COLOCACION Y MONTAJE DE LLAVES DE TORSION 0/250 LIBRAS, SUMINISTRADO POR EL INIFECH,  INCLUYE: MANO DE OBRA, HERRAMIENTAS, ACARREOS DENTRO Y FUERA DE LA OBRA Y TODO LO NECESARIO PARA SU BUEN FUNCIONAMIENTO.</t>
  </si>
  <si>
    <t>(M20100435)  COLOCACION Y MONTAJE DE MICROMETRO CARATULA PARA CILINDRO 63.5 A 228.6 MM. SUMINISTRADO POR EL INIFECH,  INCLUYE: MANO DE OBRA, HERRAMIENTAS, ACARREOS DENTRO Y FUERA DE LA OBRA Y TODO LO NECESARIO PARA SU BUEN FUNCIONAMIENTO.</t>
  </si>
  <si>
    <t>(M20100441)  COLOCACION Y MONTAJE DE MICROMETRO PRECISION CALIBRADOR EXTERIORES DE 0 A 101.6 MM. SUMINISTRADO POR EL INIFECH,  INCLUYE: MANO DE OBRA, HERRAMIENTAS, ACARREOS DENTRO Y FUERA DE LA OBRA Y TODO LO NECESARIO PARA SU BUEN FUNCIONAMIENTO.</t>
  </si>
  <si>
    <t>(M20100447)  COLOCACION Y MONTAJE DE MICROMETRO DE 0 A 101.4 MM PARA INTERIORES. (0 A 4"), SUMINISTRADO POR EL INIFECH,  INCLUYE: MANO DE OBRA, HERRAMIENTAS, ACARREOS DENTRO Y FUERA DE LA OBRA Y TODO LO NECESARIO PARA SU BUEN FUNCIONAMIENTO.</t>
  </si>
  <si>
    <t>(M20100495)  COLOCACION Y MONTAJE DE PINZAS PARA MONTAR RESORTES DE FRENOS, SUMINISTRADO POR EL INIFECH,  INCLUYE: MANO DE OBRA, HERRAMIENTAS, ACARREOS DENTRO Y FUERA DE LA OBRA Y TODO LO NECESARIO PARA SU BUEN FUNCIONAMIENTO.</t>
  </si>
  <si>
    <t>(M20100497)  COLOCACION Y MONTAJE DE PINZAS PARA MONTAR Y DESMONTAR ANILLOS DE BOCA CIRCULAR, SUMINISTRADO POR EL INIFECH,  INCLUYE: MANO DE OBRA, HERRAMIENTAS, ACARREOS DENTRO Y FUERA DE LA OBRA Y TODO LO NECESARIO PARA SU BUEN FUNCIONAMIENTO.</t>
  </si>
  <si>
    <t>(M20100909)  COLOCACION Y MONTAJE DE PAQUETE MOTORES DE COMBUSTION INTERNA, SUMINISTRADO POR EL INIFECHSUMINISTRADO POR EL INIFECH,  INCLUYE: MANO DE OBRA, HERRAMIENTAS, ACARREOS DENTRO Y FUERA DE LA OBRA Y TODO LO NECESARIO PARA SU BUEN FUNCIONAMIENTO.</t>
  </si>
  <si>
    <t>(M10400164) COLOCACION Y MONTAJE DE BANCO DE TRABAJO TIPO B-15, CON CUBIERTA DE TIRAS DE MADERA, SUMINISTRADO POR EL INIFECH,  INCLUYE: MANO DE OBRA, HERRAMIENTAS, ACARREOS DENTRO Y FUERA DE LA OBRA Y TODO LO NECESARIO PARA SU BUEN FUNCIONAMIENTO.</t>
  </si>
  <si>
    <t>(M30100029)  COLOCACION Y MONTAJE DE CUBETA AUTOMEDIDORA PARA ACEITE, SUMINISTRADO POR EL INIFECH. INCLUYE: MANO DE OBRA, HERRAMIENTAS, ACARREOS DENTRO Y FUERA DE LA OBRA Y TODO LO NECESARIO PARA SU BUEN FUNCIONAMIENTO.</t>
  </si>
  <si>
    <t>(M10400034)  COLOCACION Y MONTAJE DE MESA FIJA PARA MOTOR VIVO DE 1050x600x600 MM DE H. SUMINISTRADO POR EL INIFECH,  INCLUYE: MANO DE OBRA, HERRAMIENTAS, ACARREOS DENTRO Y FUERA DE LA OBRA Y TODO LO NECESARIO PARA SU BUEN FUNCIONAMIENTO.</t>
  </si>
  <si>
    <t>(M30100052)  COLOCACION Y MONTAJE DE LIMPIADOR/PROBADOR BUJIAS DE 10,14,18 Y 7/8", SUMINISTRADO POR EL INIFECH,  INCLUYE: MANO DE OBRA, HERRAMIENTAS, ACARREOS DENTRO Y FUERA DE LA OBRA Y TODO LO NECESARIO PARA SU BUEN FUNCIONAMIENTO.</t>
  </si>
  <si>
    <t>(M30100053)  COLOCACION Y MONTAJE DE LLAVE DE IMPACTO CON COPLE DE 12.7 MM. SUMINISTRADO POR EL INIFECH,  INCLUYE: MANO DE OBRA, HERRAMIENTAS, ACARREOS DENTRO Y FUERA DE LA OBRA Y TODO LO NECESARIO PARA SU BUEN FUNCIONAMIENTO.</t>
  </si>
  <si>
    <t>(M30100081)  COLOCACION Y MONTAJE DE PLUMA LEVANTADOR Y TRANSPORTADOR MECANICO CON CAPACIDAD DE 500 KGS. SUMINISTRADO POR EL INIFECH, INCLUYE: MANO DE OBRA, HERRAMIENTAS, ACARREOS DENTRO Y FUERA DE LA OBRA Y TODO LO NECESARIO PARA SU BUEN FUNCIONAMIENTO.</t>
  </si>
  <si>
    <t>(M30100085)  COLOCACION Y MONTAJE DE PROBADOR DE REGULADORES ALTENADORES Y GENERADORES, SUMINISTRADO POR EL INIFECH,  INCLUYE: MANO DE OBRA, HERRAMIENTAS, ACARREOS DENTRO Y FUERA DE LA OBRA Y TODO LO NECESARIO PARA SU BUEN FUNCIONAMIENTO.</t>
  </si>
  <si>
    <t>(M20100012)  COLOCACION Y MONTAJE DE APISONADOR DE MANO PARA EMBOBINADO DE MOTORES, SUMINISTRADO POR EL INIFECH,  INCLUYE: MANO DE OBRA, HERRAMIENTAS, ACARREOS DENTRO Y FUERA DE LA OBRA Y TODO LO NECESARIO PARA SU BUEN FUNCIONAMIENTO.</t>
  </si>
  <si>
    <t>(M20100013)  COLOCACION Y MONTAJE DE APISONADOR DE MANO PARA EMBOBINADO DE MOTORES, SUMINISTRADO POR EL INIFECH,  INCLUYE: MANO DE OBRA, HERRAMIENTAS, ACARREOS DENTRO Y FUERA DE LA OBRA Y TODO LO NECESARIO PARA SU BUEN FUNCIONAMIENTO.</t>
  </si>
  <si>
    <t>(M30200006)  COLOCACION Y MONTAJE DE COMPROBADOR DE REGULADORES TRANSISTORIZADOS, SUMINISTRADO POR EL INIFECH,  INCLUYE: MANO DE OBRA, HERRAMIENTAS, ACARREOS DENTRO Y FUERA DE LA OBRA Y TODO LO NECESARIO PARA SU BUEN FUNCIONAMIENTO.</t>
  </si>
  <si>
    <t>(M30200018)  COLOCACION Y MONTAJE DE HORNO ELECTRICO PARA SECADO DE MATERIALES Y TRATAMIENTOS TEM. MAX. 230, SUMINISTRADO POR EL INIFECH,  INCLUYE: MANO DE OBRA, HERRAMIENTAS, ACARREOS DENTRO Y FUERA DE LA OBRA Y TODO LO NECESARIO PARA SU BUEN FUNCIONAMIENTO.</t>
  </si>
  <si>
    <t>(M30200019)  COLOCACION Y MONTAJE DE FORMADOR DE AISLAMIENTO. CAPACIDAD ANCHURA 20 CM. CANALES 15 CM. MAXIMO, SUMINISTRADO POR EL INIFECH,  INCLUYE: MANO DE OBRA, HERRAMIENTAS, ACARREOS DENTRO Y FUERA DE LA OBRA Y TODO LO NECESARIO PARA SU BUEN FUNCIONAMIENTO.</t>
  </si>
  <si>
    <t>(M30100023)  COLOCACION Y MONTAJE DE COMPRESORA 2 PASOS MOTOR 3 CF, TANQUE 302 LITROS, SUMINISTRADO POR EL INIFECH, INCLUYE: MANO DE OBRA, HERRAMIENTAS, ACARREOS DENTRO Y FUERA DE LA OBRA Y TODO LO NECESARIO PARA SU BUEN FUNCIONAMIENTO.</t>
  </si>
  <si>
    <t>(M30100016) COLOCACION Y MONTAJE DE CEPILLO DE CODO TIPO DE PISO RECORRIDO DEL CARNERO 399 MM. (15  3/4). SUMINISTRADO POR EL INIFECH, INCLUYE: MANO DE OBRA, HERRAMIENTAS, ACARREOS DENTRO Y FUERA DE LA OBRA Y TODO LO NECESARIO PARA SU BUEN FUNCIONAMIENTO.</t>
  </si>
  <si>
    <t>(M10400056) COLOCACION Y MONTAJE DE ESTRUCTURA PARA CARGA PESADA INICIAL DE 6000x810x1280 MM DE H, SUMINISTRADO POR EL INIFECH,  INCLUYE: MANO DE OBRA, HERRAMIENTAS, ACARREOS DENTRO Y FUERA DE LA OBRA Y TODO LO NECESARIO PARA SU CORRECTO FUNCIONAMIENTO.</t>
  </si>
  <si>
    <t>(M10400057) COLOCACION Y MONTAJE DE ESTRUCTURA PARA CARGA PESADA ADICIONAL DE 1500x810x1820 MM. DE H, SUMINISTRADO POR EL INIFECH,  INCLUYE: MANO DE OBRA, HERRAMIENTAS, ACARREOS DENTRO Y FUERA DE LA OBRA Y TODO LO NECESARIO PARA SU CORRECTO FUNCIONAMIENTO.</t>
  </si>
  <si>
    <t>(M20100130) COLOCACION Y MONTAJE DE COMPAS METALICO DE PRECISION PARA INTERIORES DE ACERO CON ARTICULACION, SUMINISTRADO POR EL INIFECH,  INCLUYE: MANO DE OBRA, HERRAMIENTAS, ACARREOS DENTRO Y FUERA DE LA OBRA Y TODO LO NECESARIO PARA SU BUEN FUNCIONAMIENTO.</t>
  </si>
  <si>
    <t>(M20100216) COLOCACION Y MONTAJE DE ESCANTILLON PARA ROSCAS SCREW FITCH GAUGES, SUMINISTRADO POR EL INIFECH, INCLUYE: MANO DE OBRA, HERRAMIENTAS, ACARREOS DENTRO Y FUERA DE LA OBRA Y TODO LO NECESARIO PARA SU BUEN FUNCIONAMIENTO.</t>
  </si>
  <si>
    <t>(M20100440) COLOCACION Y MONTAJE DE MICROMETRO DE PRECISION CALIBRADOR EXTERIORES 0 A 50.8 MM. SUMINISTRADO POR EL INIFECH,  INCLUYE: MANO DE OBRA, HERRAMIENTAS, ACARREOS DENTRO Y FUERA DE LA OBRA Y TODO LO NECESARIO PARA SU BUEN FUNCIONAMIENTO.</t>
  </si>
  <si>
    <t>(M20100448) COLOCACION Y MONTAJE DE MICROMETRO DE PRECISION CALIBRADOR INTERIORES 0.200 A 1.200, SUMINISTRADO POR EL INIFECH,  INCLUYE: MANO DE OBRA, HERRAMIENTAS, ACARREOS DENTRO Y FUERA DE LA OBRA Y TODO LO NECESARIO PARA SU BUEN FUNCIONAMIENTO.</t>
  </si>
  <si>
    <t>(M20100245)  COLOCACION Y MONTAJE DE EXTRACTOR DE BUJES COMPUESTO DE 16 ANILLOS BOTADORES, SUMINISTRADO POR EL INIFECH,  INCLUYE: MANO DE OBRA, HERRAMIENTAS, ACARREOS DENTRO Y FUERA DE LA OBRA Y TODO LO NECESARIO PARA SU BUEN FUNCIONAMIENTO.</t>
  </si>
  <si>
    <t>(M20100905) COLOCACION Y MONTAJE DE PAQUETE DE MAQUINAS Y HERRAMIENTAS,  SUMINISTRADO POR EL INIFECH, CONTIENE: *1 JUEGO ABECEDARIO DE GOLPE DE 3.2 MM. DE DIAMETRO DE (1/8") EN ACERO FORJADO PARA MARCAR METALES (JUEGO DE 27 PZAS.) ESTUCHE. *2 ACEITERAS DE 300 ML. DE TUBO FLEXIBLE DE 150 MM. DE LONGITUD (DE PRESION). *1 JUEGO DE BROCAS DE 12.7 A 25.4 MM. (1/2 A 1") EN INCREMENTOS DE 1/16 EN ACERO ALTA VELOCIDAD, PARA CONO MORSE NUMERO 2 Y 3, JUEGO DE 9 PIEZAS. *2 CALIBRADOR VERNIER (PIE DE REY) DE 152.4 MM. (6") PARA INTERIORES Y EXTERIORES MEDICIONES EN SISTEMA METRICO E INGLES, HASTA 128 AVOS, 1/10 DE MILIMETRO EN ACERO INOXIDABLE, O 1/1000 DE 1/10 DE MM. *2 CARDAS PARA ESMERIL CALIBRE 0.35 MM. (0.014") 152 MM. DE DIAMETRO 1 SECCION. *2 CARETAS DE PLASTICO TRANSPARENTE Y AJUSTABLE CON PANTALLA PROTECTORA. *2 ESCALA METALICA DE ACERO DE 152.4 MM. (6") SISTEMA METRICO E INGLES. *1 ESCUADRA METALICA FALSA DE ACERO DE 225 MM. (9") CON MANGO. *2 ESCUADRAS METALICA FIJA DE 90 DE ACERO HOJA GRADUADA DE 203.2 MM. (8")CON MANGO. *1 INYECTOR MANUAL DE GRASA 1/2 LT. DE CAPACIDAD. *6 LENTES ARMAZON PLASTICO FORMA DE COPA, PUNTA DE CADENA Y VENTILACION INDIRECTA, CRISTAL CLARO INASTILLABLE. *1 JUEGO NUMEROS DE GOLPE DE 3.2 MM. (1/8") PARA MARCAR EN METALES CON ESTUCHE, JUEGO DE 9 PZAS. *1 CALIBRADOR UNIVERSAL DE SUPERFICIES DE PRECISION, BASE: 63x76 MM. BARRAS DE 228.6 MM. Y 304.8 MM. INCLUYE: MANO DE OBRA, HERRAMIENTAS, ACARREOS DENTRO Y FUERA DE LA OBRA Y TODO LO NECESARIO PARA SU BUEN FUNCIONAMIENTO.</t>
  </si>
  <si>
    <t>(M10400173)  COLOCACION Y MONTAJE DE BANCO DE TRABAJO (TIPO B-24) CON TINA CON TOLVA PARA LAVADO, SUMINISTRADO POR EL INIFECH, INCLUYE: MANO DE OBRA, HERRAMIENTAS, ACARREOS DENTRO Y FUERA DE LA OBRA Y TODO LO NECESARIO PARA SU BUEN FUNCIONAMIENTO.</t>
  </si>
  <si>
    <t>(M30100043) COLOCACION Y MONTAJE DE FRESADORA UNIVERSAL SUPERFICIE 1100 X 2400 NUM. Y ANCHO DE RANURAS T3 X 14-H7. SUMINISTRADO POR EL INIFECH, INCLUYE: MANO DE OBRA, HERRAMIENTAS, ACARREOS DENTRO Y FUERA DE LA OBRA Y TODO LO NECESARIO PARA SU BUEN FUNCIONAMIENTO.</t>
  </si>
  <si>
    <t>(M30100071) COLOCACION Y MONTAJE DE MARMOL DE TRAZADO CON SU RESPECTIVA GAVETA 650 X 550 X 13 MM. SUMINISTRADO POR EL INIFECH,  INCLUYE: MANO DE OBRA, HERRAMIENTAS, ACARREOS DENTRO Y FUERA DE LA OBRA Y TODO LO NECESARIO PARA SU BUEN FUNCIONAMIENTO.</t>
  </si>
  <si>
    <t>(M30100092) COLOCACION Y MONTAJE DE RECTIFICADORA CON PIEDRA FORMA COPA 177.8 MM. MOT. ELECTRICO: 3 E.1  1/2 CF. SUMINISTRADO POR EL INIFECH,  INCLUYE: MANO DE OBRA, HERRAMIENTAS, ACARREOS DENTRO Y FUERA DE LA OBRA Y TODO LO NECESARIO PARA SU BUEN FUNCIONAMIENTO.</t>
  </si>
  <si>
    <t>(M30100094) COLOCACION Y MONTAJE DE RECTIFICADORA PARA SUPERFICIES PLANAS MIN. 80 MM. MAX. 450 MM. Y 200 X 630 MM. SUMINISTRADO POR EL INIFECH, INCLUYE: MANO DE OBRA, HERRAMIENTAS, ACARREOS DENTRO Y FUERA DE LA OBRA Y TODO LO NECESARIO PARA SU BUEN FUNCIONAMIENTO.</t>
  </si>
  <si>
    <t>(M30100101) COLOCACION Y MONTAJE DE SEGUETA MECANICA, SUMINISTRADO POR EL INIFECH,  INCLUYE: MANO DE OBRA, HERRAMIENTAS, ACARREOS DENTRO Y FUERA DE LA OBRA Y TODO LO NECESARIO PARA SU BUEN FUNCIONAMIENTO.</t>
  </si>
  <si>
    <t>(M30100123) COLOCACION Y MONTAJE DE TORNO TIPO BANCO CON BANCADA DE DISTRIBUCION DE 650 MM. VOLTEO S.C.B. 254 MM. ANCHO 150, SUMINISTRADO POR EL INIFECH,  INCLUYE: MANO DE OBRA, HERRAMIENTAS, ACARREOS DENTRO Y FUERA DE LA OBRA Y TODO LO NECESARIO PARA SU BUEN FUNCIONAMIENTO.</t>
  </si>
  <si>
    <t>(M20100906) COLOCACION Y MONTAJE DE PAQUETE DE MAQUINAS Y HERRAMIENTAS, SUMINISTRADO POR EL INIFECH, CONTIENE: *1 JUEGO CORTADOR VERTICAL ZANCO CONICO, ACERO DE ALTA VELOCIDAD CORTE A LA DERECHA, UNA PUNTA CORTE AL CENTRO, DOS RANURAS, ZANCO CONICO, ANGULO DE HELICE POSITIVO, DE LAS SIGUIENTES MEDIDAS: DIAMETRO CORTADOR: 9.5, 11.1, 12.7, 15.8, 19.0, 22.2, 25.4, (3/8, 7/16, 1/2, 5/8, 3/4, 7/8, 1"), LONGITUD DE RANURAS: 14.2, 16.6, 19.0, 23.8, 28.5, 33.3, 38.1, (9/16, 21/32, 3/4, 15/16, 1 1/8, 1 5/16, 1 1/2"), LONGITUD TOTAL: 115.8, 118.2, 120.6, 125.4, 130.1, 134.9, 171.4 MM. (4 9/16, 4 21/32, 4 3/4, 4 15/16, 5 1/8, 5 5/16, 6 3/4"), CONO MORSE: 2, 2, 2, 3, 3, 3, 3 (JUEGO DE 7 PZAS.) *1 JUEGO CORTADOR PARA CUÑEROS DE ACERO ALTA VELOCIDAD (JUEGO DE 7 PZAS.) -DIAMETRO CORTADOR: 6.3 MM. (1/4"). -ANCHO CORTADOR: 1.58 MM. (1/16"). -LARGO TOTAL: 52.4 MM. (2 1/16"). -NUMERO DE DIENTES:6. -DIAMETRO CORTADOR: 7.9 MM. (5/16"). -ANCHO CORTADOR: 2.38 MM. (3/32"). -LARGO TOTAL: 53.2 MM. (2 3/32"). -NUMERO DE DIENTES:8. -DIAMETRO CORTADOR: 9.5 MM. (3/8"). -ANCHO CORTADOR: 3.17 MM. (1/8"). -LARGO TOTAL: 54.0 MM. (2 1/8"). -NUMERO DE DIENTES:8. -DIAMETRO CORTADOR: 12.7 MM. (1/2"). -ANCHO CORTADOR: 2.38 MM. (3/32"). -LARGO TOTAL: 52.4 MM. (2 3/32"). -NUMERO DE DIENTES:10. -DIAMETRO CORTADOR: 15.8 MM. (5/8"). -ANCHO CORTADOR: 2.38 MM. (3/32"). -LARGO TOTAL: 53.2 MM. (2 3/32"). -NUMERO DE DIENTES:10. -DIAMETRO CORTADOR: 19.0 MM. (3/4"). -ANCHO CORTADOR: 3.17 MM. (1/8"). -LARGO TOTAL: 54.0 MM. (2 1/8"). -NUMERO DE DIENTES:10. -DIAMETRO CORTADOR: 25.4 MM. (1"). -ANCHO CORTADOR: 9.52 MM. (3/8"). -LARGO TOTAL: 60.3 MM. (2 3/8"). -NUMERO DE DIENTES:12. *1 JUEGO CORTADOR VERTICAL ACERO ALTA VELOCIDAD UNA PUNTA, CUATRO O SEIS RANURAS, DEPENDIENDO DEL DIAMETRO, ZANCO CONICO TIPO MORSE ANGULO DE HELICE POSITIVO, CORTE A LA DERECHA, DE LAS SIGUIENTES MEDIDAS: (JUEGO DE 11 PZAS.) -Nº. GAV. : 4. -DIAMETRO CORTADOR: 6.3 MM. (1/4"). -LONGITUD RANURAS: 15.8 MM. (5/8"). -LONGITUD TOTAL: 88.9 MM. (3 1/2"). -CONO MORSE: 1. -Nº. GAV. : 4. -DIAMETRO CORTADOR: 7.9 MM. (5/16"). -LONGITUD RANURAS: 17.4 MM. (11/16"). -LONGITUD TOTAL: 90.4 MM. (3 9/16"). -CONO MORSE: 1. -Nº. GAV. : 4. -DIAMETRO CORTADOR: 9.5 MM. (3/8"). -LONGITUD RANURAS: 19.0 MM. (3/4"). -LONGITUD TOTAL: 92.0 MM. (3 5/8"). -CONO MORSE: 1. -Nº. GAV. : 4. -DIAMETRO CORTADOR: 11.1 MM. (7/16"). -LONGITUD RANURAS: 22.2 MM. (7/8"). -LONGITUD TOTAL: 95.2 MM. (3 3/4"). -CONO MORSE: 1. -Nº. GAV. : 4. -DIAMETRO CORTADOR: 12.7 MM. (1/2"). -LONGITUD RANURAS: 23.8 MM. (15/16"). -LONGITUD TOTAL: 96.8 MM. (3 13/16"). -CONO MORSE: 2. -Nº. GAV. : 4. -DIAMETRO CORTADOR: 15.8 MM. (5/8"). -LONGITUD RANURAS: 28.5 MM. (1 1/8"). -LONGITUD TOTAL: 117.4 MM. (4 5/8"). -CONO MORSE: 2. -Nº. GAV. : 4. -DIAMETRO CORTADOR: 19.0 MM. (3/4"). -LONGITUD RANURAS: 31.7 MM. (1 1/4"). -LONGITUD TOTAL: 141.2 MM. (5 9/16"). -CONO MORSE: 3. -Nº. GAV. : 4. -DIAMETRO CORTADOR: 22.2 MM. (7/8"). -LONGITUD RANURAS: 36.5 MM. (1 7/16"). -LONGITUD TOTAL: 146 MM. (5 3/4"). -CONO MORSE: 3. -Nº. GAV. : 4. -DIAMETRO CORTADOR: 25.4 MM. (1"). -LONGITUD RANURAS: 41.2 MM. (1 5/8"). -LONGITUD TOTAL: 150.8 MM. (5 15/16"). -CONO MORSE: 3. -Nº. GAV. : 4. -DIAMETRO CORTADOR: 28.5 MM. (1 1/8"). -LONGITUD RANURAS: 44.2 MM. (1 3/4"). -LONGITUD TOTAL: 153.9 MM. (6 1/16"). -CONO MORSE: 3. -Nº. GAV. : 4. -DIAMETRO CORTADOR: 31.7 MM. (1 1/4"). -LONGITUD RANURAS: 50.8 MM. (2"). -LONGITUD TOTAL: 160.3 MM. (6 1/16"). -CONO MORSE: 3. *1 JUEGO CORTADOR VERTICAL HELICOIDAL, ACERO ALTA VELOCIDAD ZANCO RECTO (JUEGO DE 8 PZAS.) -Nº DE LABIOS: 4. -DIAMETRO CORTADOR: 4.7 MMM. (3/16"). -DIAMETRO DEL ZANCO: 9.5 MM. (3/8"). -LONGITUD DE CORTE: 12.7 MM. (1/2"). -LONGITUD TOTAL: 60.3 MM. (2 3/8"). -Nº DE LABIOS: 4. -DIAMETRO CORTADOR: 6.3 MMM. (1/4"). -DIAMETRO DEL ZANCO: 9.5 MM. (3/8"). -LONGITUD DE CORTE: 15.8 MM. (5/8"). -LONGITUD TOTAL: 61.9 MM. (2 7/16"). -Nº DE LABIOS: 4. -DIAMETRO CORTADOR: 7.9 MMM. (5/16"). -DIAMETRO DEL ZANCO: 9.5 MM. (3/8"). -LONGITUD DE CORTE: 19.0 MM. (3/4"). -LONGITUD TOTAL: 63.5 MM. (2 1/2"). -Nº DE LABIOS: 4. -DIAMETRO CORTADOR: 9.5 MMM. (3/8"). -DIAMETRO DEL ZANCO: 9.5 MM. (3/8"). -LONGITUD DE CORTE: 19.0 MM. (3/4"). -LONGITUD TOTAL: 63.5 MM. (2 1/2"). -Nº DE LABIOS: 4. -DIAMETRO CORTADOR: 11.1 MMM. (7/16"). -DIAMETRO DEL ZANCO: 9.5 MM. (3/8"). -LONGITUD DE CORTE: 25.4 MM. (1"). -LONGITUD TOTAL: 66.2 MM. (2 11/16"). -Nº DE LABIOS: 4. -DIAMETRO CORTADOR: 12.7 MMM. (1/2"). -DIAMETRO DEL ZANCO: 9.5 MM. (3/8"). -LONGITUD DE CORTE: 25.4 MM. (1"). -LONGITUD TOTAL: 66.2 MM. (2 11/16"). -Nº DE LABIOS: 4. -DIAMETRO CORTADOR: 15.8 MMM. (5/8"). -DIAMETRO DEL ZANCO: 15.8 MM. (5/8"). -LONGITUD DE CORTE: 41.2 MM. (1 5/8"). -LONGITUD TOTAL: 95.2 MM. (3 3/4"). -Nº DE LABIOS: 4. -DIAMETRO CORTADOR: 19.0 MMM. (3/4"). -DIAMETRO DEL ZANCO: 12.7 MM. (1/2"). -LONGITUD DE CORTE: 41.2 MM. (1 5/8"). -LONGITUD TOTAL: 92.0 MM. (3 5/8"). *1 JUEGO CORTADOR PASO DIAMETRAL DEL Nº8 DE 73 MM. (2 7/8") DE DIAMETRO EXTERIOR PARA ARBOL DE 25.4 MM. (1") JUEGO DE 8 PZAS. DEL Nº. 1 AL 8, ANGULO DE PRESION 14 1/2º. *1 JUEGO CORTADOR PASO DIAMETRAL DEL Nº10 DE 60.32 MM. (2 3/8") DE DIAMETRO EXTERIOR PARA ARBOL DE 22.2 MM. (7/8") JUEGO DE 8 PZAS. DEL Nº. 1 AL 8, ANGULO DE PRESION 14 1/2º. *1 JUEGO CORTADOR PASO DIAMETRAL DEL Nº14 DE 53.9 MM. (2 1/8") DE DIAMETRO EXTERIOR PARA ARBOL DE 22.2 MM. (7/8") JUEGO DE 8 PZAS. DEL Nº. 1 AL 8, ANGULO DE PRESION 14 1/2º. *1 JUEGO CORTADOR PASO DIAMETRAL DEL Nº16 DE 53.9 MM. (2 1/8") DE DIAMETRO EXTERIOR PARA ARBOL DE 22.2 MM. (7/8") JUEGO DE 8 PZAS. DEL Nº. 1 AL 8, ANGULO DE PRESION 14 1/2º. *1 JUEGO CORTADOR PASO DIAMETRAL DEL Nº18 DE 50.8 MM. (2") DE DIAMETRO EXTERIOR PARA ARBOL DE 22.2 MM. (7/8") JUEGO DE 8 PZAS. DEL Nº. 1 AL 8, ANGULO DE PRESION 14 1/2º. *1 FRESA CON ANGULO DE 60 GRADOS, 69.8 MM. (2 3/4") DIAMETRO 12.7 MM. (1/2") ESPESOR PARA ARBOL DE 25.4 MM. (1") CORTE DERECHO. *1 FRESA CON ANGULO DE 90 GRADOS, 69.8 MM. (2 3/4") DIAMETRO 12.7 MM. (1/2") ESPESOR PARA ARBOL DE 25.4 MM. (1"). *1 FRESA CON ANGULO DE 45 GRADOS, 69.8 MM. (2 3/4") DIAMETRO 12.7 MM. (1/2") ANCHO DE FASE PARA ARBOL DE 25.4 MM. (1"). *1 FRESA DE 3 CORTES DENTADO ORDINARIO DE 63.4 MM. (2 1/2") DE DIAMETRO 6.4 MM. (1/4") DE ANCHO DE FASE PARA ARBOL DE 22.2 MM. (7/8")CON 16 DIENTES. *1 FRESA DE 3 CORTES DENTADO ORDINARIO DE 63.5 MM. (2 1/2") DE DIAMETRO 9.5 MM. (3/8") DE ANCHO DE FASE PARA ARBOL DE 22.2 MM. (7/8")CON 14 DIENTES. *1 FRESA DE 3 CORTES DENTADO ORDINARIO DE 76.1 MM. (3") DE DIAMETRO 11.1 MM. (7/16") DE ANCHO DE FASE PARA ARBOL DE 25.4 MM. (1")CON 18 DIENTES. *1 FRESA DE 3 CORTES DENTADO ORDINARIO DE 63.4 MM. (2 1/2") DE DIAMETRO 12.7 MM. (1/2") DE ANCHO DE FASE PARA ARBOL DE 22.2 MM. (7/8")CON 12 DIENTES. *1 FRESA DE 3 CORTES DENTADO ORDINARIO DE 101.5 MM. (4") DE DIAMETRO 15.8 MM. (5/8") DE ANCHO DE FASE PARA ARBOL DE 25.4 MM. (1")CON 20 DIENTES. *1 FRESA SIERRA PARA CORTE DE PROFUNDIDAD DE 76.2 MM. (3") DE DIAMETRO 2.3 MM. (3/32") DE ESPESOR PARA ARBOL DE 25.4 MM. (1"). *1 FRESA SIERRA PARA CORTE DE PROFUNDIDAD DE 76.2 MM. (3") DE DIAMETRO 3.1 MM. (1/8") DE ESPESOR PARA ARBOL DE 25.4 MM. (1"). *1 FRESA SIERRA PARA CORTE DE PROFUNDIDAD DE 101.6 MM. (4") DE DIAMETRO 4.7 MM. (3/16") DE ESPESOR PARA ARBOL DE 25.4 MM. (1"). INCLUYE: MANO DE OBRA, HERRAMIENTAS, ACARREOS DENTRO Y FUERA DE LA OBRA Y TODO LO NECESARIO PARA SU BUEN FUNCIONAMIENTO.</t>
  </si>
  <si>
    <t>(M10400031) COLOCACION Y MONTAJE DE CHAROLA CON BANCO DE 1450x750x904 MM DE H. SUMINISTRADO POR EL INIFECH,  INCLUYE: MANO DE OBRA, HERRAMIENTAS, ACARREOS DENTRO Y FUERA DE LA OBRA Y TODO LO NECESARIO PARA SU BUEN FUNCIONAMIENTO.</t>
  </si>
  <si>
    <t>(M10400032)  COLOCACION Y MONTAJE DE SOPORTE MOVIL PARA DESARMAR MOTORES DE 1360x1310x904 MM DE H. SUMINISTRADO POR EL INIFECH,  INCLUYE: MANO DE OBRA, HERRAMIENTAS, ACARREOS DENTRO Y FUERA DE LA OBRA Y TODO LO NECESARIO PARA SU BUEN FUNCIONAMIENTO.</t>
  </si>
  <si>
    <t>(M20100220) COLOCACION Y MONTAJE DE ESCUADRA METALICA TIPO CANTERO DE 304.8 x 203.2 MM. (12 X 18 "), SUMINISTRADO POR EL INIFECH, INCLUYE: MANO DE OBRA, HERRAMIENTAS, ACARREOS DENTRO Y FUERA DE LA OBRA Y TODO LO NECESARIO PARA SU BUEN FUNCIONAMIENTO.</t>
  </si>
  <si>
    <t>(M20100545)COLOCACION Y MONTAJE DE RIMAS DE ALTA VELOCIDAD DE 3.2 38 MM. SUMINISTRADO POR EL INIFECH,  INCLUYE: MANO DE OBRA, HERRAMIENTAS, ACARREOS DENTRO Y FUERA DE LA OBRA Y TODO LO NECESARIO PARA SU BUEN FUNCIONAMIENTO.</t>
  </si>
  <si>
    <t>(M20100071) COLOCACION DE CALIBRADOR CIRCULAR DE ALAMBRE CAL. No. 10 AL 36, SUMINISTRADO POR EL INIFECH. INCLUYE: HERRAMIENTA, DESCARGA, ACARREOS DENTRO DE LA OBRA.</t>
  </si>
  <si>
    <t>(M20100127) COLOCACION DE COMPAS METALICO DE PUNTAS CON TUERCAS SOLIDAS DE ACERO, SUMINISTRADO POR EL INIFECH. INCLUYE: HERRAMIENTA, DESCARGA Y ACARREOS EN EL LUGAR DE LA OBRA.</t>
  </si>
  <si>
    <t>(M30200044) MONTAJE Y COLOCACION DE PROBADOR DE DIODOS Y TRANSISTORES SUMINISTRADO POR INIFECH. INCLUYE:  CARGA Y DESCARGA, HERRAMIENTA, MANO DE OBRA,ACARREOS  DENTRO Y FUERA  DEL EDIFICIO. TRABAJO TERMINADO.</t>
  </si>
  <si>
    <t>(M20100215) COLOCACION Y MONTAJE DE ESCATILLON PARA PUNTAS DE 60 CENTER GAUGE DE ACERO TRATADO, SUMINISTRADO POR EL INIFECH,  INCLUYE: MANO DE OBRA, HERRAMIENTAS, ACARREOS DENTRO Y FUERA DE LA OBRA Y TODO LO NECESARIO PARA SU BUEN FUNCIONAMIENTO.</t>
  </si>
  <si>
    <t>(M20100250) COLOCACION Y MONTAJE  DE EXTRACTOR PARA POLEAS ACCION PARA TORNILLO DE DOS BRAZOS, SUMINISTRADO POR EL INIFECH, INCLUYE: HERRAMIENTA, MANO DE OBRA, DESCARGA Y ACARREOS EN EL LUGAR DE LA OBRA.</t>
  </si>
  <si>
    <t>(M40300224) COLOCACION DE ESPECTROFOTOMETRO RANGO VISIBLE DE 325 A 825 N.M. CON LAMPARA DE LUZ, SUMINISTRADO POR EL INIFECH, INCLUYE: MANO DE OBRA, HERRAMIENTA, ACARREOS DENTRO Y FUERA DE LA OBRA</t>
  </si>
  <si>
    <t>(M40300103) COLOCACION DE MEDIDOR DE HUMEDAD BOUYOUCOS PORTATIL OPERA CON BATERIA, SUMINISTRADO POR EL INIFECH, INCLUYE: MANO DE OBRA, HERRAMIENTA, ACARREOS DENTRO Y FUERA DE LA OBRA</t>
  </si>
  <si>
    <t>(M40200029) COLOCACION DE CAJA PETRI DE 100 X 10 MM. DE VIDRIO CON TAPA, SUMINISTRADO POR EL INIFECH, INCLUYE: MANO DE OBRA, HERRAMIENTA, ACARREOS DENTRO Y FUERA DE LA OBRA</t>
  </si>
  <si>
    <t>(0101050086) MANIOBRA Y MONTAJE DE MESA DE TRABAJO, SUMINISTRADO POR INIFECH. INCLUYE: FLETES DE ALMACENES AL INIFECH. AL LUGAR DE LA OBRA, CARGA Y DESCARGA, HERRAMIENTA, MANO DE OBRA, MANIOBRAS, Y MONTAJE DENTRO DEL EDIFICIO. TRABAJO TERMINADO.</t>
  </si>
  <si>
    <t>(M40201052) COLOCACION DE CRISOL DE ALUMINIO DE 50 ML. DE CAPACIDAD, SUMINISTRADO POR EL INIFECH, INCLUYE: MANO DE OBRA, HERRAMIENTA, ACARREOS DENTRO Y FUERA DE LA OBRA</t>
  </si>
  <si>
    <t>(0101050080) MANIOBRA Y MONTAJE DE MESA DE LAVADO Y SELECCION, SUMINISTRADO POR INIFECH. INCLUYE: FLETES DE ALMACENES DEL INIFECH. AL LUGAR DE LA OBRA, CARGA Y DESCARGA, HERRAMIENTA, MANO DE OBRA, MANIOBRAS, Y MONTAJE DENTRO DEL EDIFICIO. TRABAJO TERMINADO.</t>
  </si>
  <si>
    <t>(M40200076) COLOCACION DE EMBUDO BUCHNER DE PORCELANA DE 92 MM DE DIAMETRO, SUMINISTRADO POR EL INIFECH, INCLUYE: MANO DE OBRA, HERRAMIENTA, ACARREOS DENTRO Y FUERA DE LA OBRA</t>
  </si>
  <si>
    <t>(0103050068) MANIOBRA Y MONTAJE DE REBANADORA ELECTRICA, SUMINISTRADO POR INIFECH. INCLUYE: FLETES DE ALMACENES DEL INIFECH. AL LUGAR DE LA OBRA, CARGA Y DESCARGA, HERRAMIENTA, MANO DE OBRA, MANIOBRAS, Y MONTAJE DENTRO DEL EDIFICIO. TRABAJO TERMINADO.</t>
  </si>
  <si>
    <t>(M10400048) COLOCACION DE ESTANTE TIPO "D", SUMINISTRADO POR EL INIFECH, INCLUYE: MANO DE OBRA, HERRAMIENTA, ACARREOS DENTRO Y FUERA DE LA OBRA</t>
  </si>
  <si>
    <t>(M40200091) COLOCACION DE FRASCO PARA CONSERVACION DE 100 C.C. TAPON DE ROSCA , SUMINISTRADO POR EL INIFECH, INCLUYE: MANO DE OBRA, HERRAMIENTA, ACARREOS DENTRO Y FUERA DE LA OBRA</t>
  </si>
  <si>
    <t>(M40200101) COLOCACION DE FRASCO PARA REACTIVO BLANCO BOCA ANGOSTA DE 1000 ML. CON TAPON , SUMINISTRADO POR EL INIFECH, INCLUYE: MANO DE OBRA, HERRAMIENTA, ACARREOS DENTRO Y FUERA DE LA OBRA</t>
  </si>
  <si>
    <t>(M40300093) COLOCACION DE HIDROMETRO BOUYOUCO PARA SUELO GRADUADO DE -5 A 60° DE SUELO POR LTS., SUMINISTRADO POR EL INIFECH, INCLUYE: MANO DE OBRA, HERRAMIENTA, ACARREOS DENTRO Y FUERA DE LA OBRA</t>
  </si>
  <si>
    <t>(M40200120) COLOCACION DE MATRAZ DE EBULLICION REDONDO FONDO REDONDO (BALON) DE 50 ML., SUMINISTRADO POR EL INIFECH, INCLUYE: MANO DE OBRA, HERRAMIENTA, ACARREOS DENTRO Y FUERA DE LA OBRA</t>
  </si>
  <si>
    <t>(M40200145) COLOCACION DE MATRAZ KITAZATO DE 250 ML., SUMINISTRADO POR EL INIFECH, INCLUYE: MANO DE OBRA, HERRAMIENTA, ACARREOS DENTRO Y FUERA DE LA OBRA</t>
  </si>
  <si>
    <t>(M40200148) COLOCACION DE MATRAZ KJELDAHL DE 500 ML., SUMINISTRADO POR EL INIFECH, INCLUYE: MANO DE OBRA, HERRAMIENTA, ACARREOS DENTRO Y FUERA DE LA OBRA</t>
  </si>
  <si>
    <t>(M40200132) COLOCACION DE MATRAZ VOLUMETRICO AFORADO DE  500 ML. CON TAPON, SUMINISTRADO POR EL INIFECH, INCLUYE: MANO DE OBRA, HERRAMIENTA, ACARREOS DENTRO Y FUERA DE LA OBRA</t>
  </si>
  <si>
    <t>(M40200055) COLOCACION DE CUERPOS DE EBULLICION DE 5 MM. DE DIAMETRO. PAQ. C/100 ESFERAS DE VIDRIO, SUMINISTRADO POR EL INIFECH, INCLUYE: MANO DE OBRA, HERRAMIENTA, ACARREOS DENTRO Y FUERA DE LA OBRA</t>
  </si>
  <si>
    <t>(M40200001) COLOCACION DE  ALARGADERA KJELDAHL CILINDRICA Y TUBO DE VIDRIO DE 50 CMS, SUMINISTRADO POR EL INIFECH, INCLUYE: MANO DE OBRA, HERRAMIENTA, ACARREOS DENTRO Y FUERA DE LA OBRA</t>
  </si>
  <si>
    <t>(0105090073) MANIOBRA Y MONTAJE DE MARMITA SUMINISTRADO POR INIFECH. INCLUYE: FLETES DE ALMACENES DEL INIFECH. AL LUGAR DE LA OBRA, CARGA Y DESCARGA, HERRAMIENTA, MANO DE OBRA, MANIOBRAS, Y MONTAJE DENTRO DEL EDIFICIO. TRABAJO TERMINADO.</t>
  </si>
  <si>
    <t>(0103110003) MANIOBRA Y MONTAJE DE ESTUFONES SUMINISTRADO POR INIFECH. INCLUYE: FLETES DE ALMACENES DEL INIFECH. AL LUGAR DE LA OBRA, CARGA Y DESCARGA, HERRAMIENTA, MANO DE OBRA, MANIOBRAS, Y MONTAJE DENTRO DEL EDIFICIO. TRABAJO TERMINADO.</t>
  </si>
  <si>
    <t>(0103050066) MANIOBRA Y MONTAJE DE PRENSA PARA QUESO SUMINISTRADO POR INIFECH. INCLUYE: FLETES DE ALMACENES DEL INIFECH. AL LUGAR DE LA OBRA, CARGA Y DESCARGA, HERRAMIENTA, MANO DE OBRA, MANIOBRAS, Y MONTAJE DENTRO DEL EDIFICIO. TRABAJO TERMINADO.</t>
  </si>
  <si>
    <t>(M40600002) COLOCACION DE AGITADOR MAGNETICO ELECTRICO, CON PLATAFORMA ANTICORROSIVA, SUMINISTRADO POR EL INIFECH, INCLUYE: MANO DE OBRA, HERRAMIENTA, ACARREOS DENTRO Y FUERA DE LA OBRA</t>
  </si>
  <si>
    <t>(M40100007) COLOCACION DE  ALARGADERA DE HULE, SUMINISTRADO POR EL INIFECH, INCLUYE: MANO DE OBRA, HERRAMIENTA, ACARREOS DENTRO Y FUERA DE LA OBRA</t>
  </si>
  <si>
    <t>(0105110006) MANIOBRA Y MONTAJE DE EXTINGUIDOR, SUMINISTRADO POR INIFECH. INCLUYE: FLETES DE ALMACENES DEL INIFECH. AL LUGAR DE LA OBRA, CARGA Y DESCARGA, HERRAMIENTA, MANO DE OBRA, MANIOBRAS, Y MONTAJE DENTRO DEL EDIFICIO. TRABAJO TERMINADO.</t>
  </si>
  <si>
    <t>(0105040009) MANIOBRA Y MONTAJE DE BOTIQUIN, SUMINISTRADO POR INIFECH. INCLUYE: FLETES DE ALMACENES DEL INIFECH. AL LUGAR DE LA OBRA, CARGA Y DESCARGA, HERRAMIENTA, MANO DE OBRA, MANIOBRAS, Y MONTAJE DENTRO DEL EDIFICIO. TRABAJO TERMINADO.</t>
  </si>
  <si>
    <t>(M20100083) COLOCACION DE CARRETILLA PARA ARENA CON RUEDA DE HULE LAM.20, CAP. 3 1/2 PIES (0.99 DM3), SUMINISTRADO POR EL INIFECH, INCLUYE: MANO DE OBRA, HERRAMIENTA, ACARREOS DENTRO Y FUERA DE LA OBRA</t>
  </si>
  <si>
    <t>(M40500001) COLOCACION DE  APARATO COMPLETO DE KJELDAHL, SUMINISTRADO POR EL INIFECH, INCLUYE: MANO DE OBRA, HERRAMIENTA, ACARREOS DENTRO Y FUERA DE LA OBRA</t>
  </si>
  <si>
    <t>(M40300031) COLOCACION DE BALANZA ANALITICA DE HUMEDAD COMBINADA CON UNIDAD DE SECADO, SUMINISTRADO POR EL INIFECH, INCLUYE: MANO DE OBRA, HERRAMIENTA, ACARREOS DENTRO Y FUERA DE LA OBRA</t>
  </si>
  <si>
    <t>(M40600007) COLOCACION DE BATIDORA CON VASO DE ACERO INOXIDABLE Y ASPAS MODIFICADAS PARA ANALISIS, SUMINISTRADO POR EL INIFECH, INCLUYE: MANO DE OBRA, HERRAMIENTA, ACARREOS DENTRO Y FUERA DE LA OBRA</t>
  </si>
  <si>
    <t>(0104090016) MANIOBRA Y MONTAJE DE ESTUFA CLINICA, SUMINISTRADO POR INIFECH. INCLUYE: FLETES DE ALMACENES DEL INIFECH. AL LUGAR DE LA OBRA, CARGA Y DESCARGA, HERRAMIENTA, MANO DE OBRA, MANIOBRAS, Y MONTAJE DENTRO DEL EDIFICIO. TRABAJO TERMINADO.</t>
  </si>
  <si>
    <t>(0103050007) MANIOBRA Y MONTAJE DE BASCULA DE 20 KGS., SUMINISTRADO POR INIFECH. INCLUYE: FLETES DE ALMACENES DEL INIFECH. AL LUGAR DE LA OBRA, CARGA Y DESCARGA, HERRAMIENTA, MANO DE OBRA, MANIOBRAS, Y MONTAJE DENTRO DEL EDIFICIO. TRABAJO TERMINADO.</t>
  </si>
  <si>
    <t>(0101020027) MANIOBRA Y MONTAJE DE MESA DE LAVADO CON DOS TARJAS SUMINISTRADO POR INIFECH. INCLUYE: FLETES DE ALMACENES DEL INIFECH. AL LUGAR DE LA OBRA, CARGA Y DESCARGA, HERRAMIENTA, MANO DE OBRA, MANIOBRAS, Y MONTAJE DENTRO DEL EDIFICIO. TRABAJO TERMINADO.</t>
  </si>
  <si>
    <t>(M50400009) COLOCACION DE BOTIQUIN DE PRIMEROS AUXILIOS DE 250X80X300 MM DE ALTURA, SUMINISTRADO POR EL INIFECH, INCLUYE: MANO DE OBRA, HERRAMIENTA, ACARREOS DENTRO Y FUERA DE LA OBRA</t>
  </si>
  <si>
    <t>(0103050043) MANIOBRA Y MONTAJE DE MOLINO PARA CARNE, SUMINISTRADO POR INIFECH. INCLUYE: FLETES DE ALMACENES DEL INIFECH. AL LUGAR DE LA OBRA, CARGA Y DESCARGA, HERRAMIENTA, MANO DE OBRA, MANIOBRAS, Y MONTAJE DENTRO DEL EDIFICIO. TRABAJO TERMINADO.</t>
  </si>
  <si>
    <t>(0105090119) MANIOBRA Y MONTAJE DE REFRIGERADOR, SUMINISTRADO POR INIFECH. INCLUYE: FLETES DE ALMACENES DEL INIFECH. AL LUGAR DE LA OBRA, CARGA Y DESCARGA, HERRAMIENTA, MANO DE OBRA, MANIOBRAS, Y MONTAJE DENTRO DEL EDIFICIO. TRABAJO TERMINADO.</t>
  </si>
  <si>
    <t>(M40200274) COLOCACION DE VASO DE PRECIPITADO GRIFFIN 150 ML. DE VIDRIO, CON LABIO, SIN GRADUAR,  SUMINISTRADO POR EL INIFECH, INCLUYE: MANO DE OBRA, HERRAMIENTA, ACARREOS DENTRO Y FUERA DE LA OBRA</t>
  </si>
  <si>
    <t>(M40201553) COLOCACION DE PROBETA DE POLIPROPILENO DE 1000 ML. SUMINISTRADO POR EL INIFECH, INCLUYE: MANO DE OBRA, HERRAMIENTA, ACARREOS DENTRO Y FUERA DE LA OBRA</t>
  </si>
  <si>
    <t>(M40200214) COLOCACION DE PROBETA DE VIDRIO PARA COLOIDES 1130 Y 1205 ML., SUMINISTRADO POR EL INIFECH, INCLUYE: MANO DE OBRA, HERRAMIENTA, ACARREOS DENTRO Y FUERA DE LA OBRA</t>
  </si>
  <si>
    <t>(M40300127) COLOCACION DE PUENTE DE CONDUCTIVIDAD DE MESA, SUMINISTRADO POR EL INIFECH, INCLUYE: MANO DE OBRA, HERRAMIENTA, ACARREOS DENTRO Y FUERA DE LA OBRA</t>
  </si>
  <si>
    <t>(M40300135) COLOCACION DE TABLAS CALORIMETRICAS DE MUNSELL, PARA COLORES DE SUELOS, SUMINISTRADO POR EL INIFECH, INCLUYE: MANO DE OBRA, HERRAMIENTA, ACARREOS DENTRO Y FUERA DE LA OBRA</t>
  </si>
  <si>
    <t>(M40300136) COLOCACION DE TABLAS JAKCSON (TURBIDIMETRO) DE VIDRIO, GRADUADO CON SOPORTE, SUMINISTRADO POR EL INIFECH, INCLUYE: MANO DE OBRA, HERRAMIENTA, ACARREOS DENTRO Y FUERA DE LA OBRA</t>
  </si>
  <si>
    <t>(M40200205) COLOCACION DE PORTA OBJETOS EXCAVADOS EN UNA SOLO EXCAVACION STANDARD, SUMINISTRADO POR EL INIFECH, INCLUYE: MANO DE OBRA, HERRAMIENTA, ACARREOS DENTRO Y FUERA DE LA OBRA</t>
  </si>
  <si>
    <t>(0104090002) MANIOBRA Y MONTAJE DE AUTOCLAVE ELECTRICA, SUMINISTRADO POR INIFECH. INCLUYE: FLETES DE ALMACENES DEL INIFECH. AL LUGAR DE LA OBRA, CARGA Y DESCARGA, HERRAMIENTA, MANO DE OBRA, MANIOBRAS, Y MONTAJE DENTRO DEL EDIFICIO. TRABAJO TERMINADO.</t>
  </si>
  <si>
    <t>(M40200213) COLOCACION DE PROBETA GRADUADA DE VIDRIO 1000 ML., SUMINISTRADO POR EL INIFECH, INCLUYE: MANO DE OBRA, HERRAMIENTA, ACARREOS DENTRO Y FUERA DE LA OBRA</t>
  </si>
  <si>
    <t>(0103050024) MANIOBRA Y MONTAJE DE ENGARGOLADORA, SUMINISTRADO POR INIFECH. INCLUYE: FLETES DE ALMACENES DEL INIFECH. AL LUGAR DE LA OBRA, CARGA Y DESCARGA, HERRAMIENTA, MANO DE OBRA, MANIOBRAS, Y MONTAJE DENTRO DEL EDIFICIO. TRABAJO TERMINADO.</t>
  </si>
  <si>
    <t>(M10200010) COLOCACION DE MESA PARA BALANZA ANALITICA DE 900X700X1700 MM., SUMINISTRADO POR EL INIFECH, INCLUYE: MANO DE OBRA, HERRAMIENTA, ACARREOS DENTRO Y FUERA DE LA OBRA</t>
  </si>
  <si>
    <t>(0101050049) MANIOBRA Y MONTAJE DE MESA DE TRABAJO, SUMINISTRADO POR INIFECH. INCLUYE: FLETES DE ALMACENES DEL INIFECH. AL LUGAR DE LA OBRA, CARGA Y DESCARGA, HERRAMIENTA, MANO DE OBRA, MANIOBRAS, Y MONTAJE DENTRO DEL EDIFICIO. TRABAJO TERMINADO.</t>
  </si>
  <si>
    <t>(0101020003) MANIOBRA Y MONTAJE DE MUEBLE DE GUARDADO BAJO, SUMINISTRADO POR INIFECH. INCLUYE: FLETES DE ALMACENES DEL INIFECH. AL LUGAR DE LA OBRA, CARGA Y DESCARGA, HERRAMIENTA, MANO DE OBRA, MANIOBRAS, Y MONTAJE DENTRO DEL EDIFICIO. TRABAJO TERMINADO.</t>
  </si>
  <si>
    <t>(M20100665) COLOCACION DE ZAPAPICO PARA ROCA (GEOLOGO) ACERO SOLIDO, MANGO DE VINIL Y FUNDA DE PIEL,  SUMINISTRADO POR EL INIFECH, INCLUYE: MANO DE OBRA, HERRAMIENTA, ACARREOS DENTRO Y FUERA DE LA OBRA</t>
  </si>
  <si>
    <t>(0101020028) MANIOBRA Y MONTAJE DE MESA DE LAVADO CON UNA TARJA SUMINISTRADO POR INIFECH. INCLUYE: FLETES DE ALMACENES DEL INIFECH. AL LUGAR DE LA OBRA, CARGA Y DESCARGA, HERRAMIENTA, MANO DE OBRA, MANIOBRAS, Y MONTAJE DENTRO DEL EDIFICIO. TRABAJO TERMINADO.</t>
  </si>
  <si>
    <t>(M31200080) COLOCACION DE TAMIZ DE TELA DE ALAMBRE DE ACERO INOXIDABLE DE 8" DE DIAMETRO (20 CMS). No. 16,  SUMINISTRADO POR EL INIFECH, INCLUYE: MANO DE OBRA, HERRAMIENTA, ACARREOS DENTRO Y FUERA DE LA OBRA</t>
  </si>
  <si>
    <t>(M40200170) COLOCACION DE PIPETA  SEROLOGICA DE VIDRIO GRADUADA DE 20 ML EN DECIMOS , SUMINISTRADO POR EL INIFECH, INCLUYE: MANO DE OBRA, HERRAMIENTA, ACARREOS DENTRO Y FUERA DE LA OBRA</t>
  </si>
  <si>
    <t>(M40200179) COLOCACION DE PIPETA  VOLUMETRICA DE  VIDRIO GRADUADA DE 10 C.C. EN DECIMOS , SUMINISTRADO POR EL INIFECH, INCLUYE: MANO DE OBRA, HERRAMIENTA, ACARREOS DENTRO Y FUERA DE LA OBRA</t>
  </si>
  <si>
    <t>(M40400041 COLOCACION DE MICROSCOPIO BINOCULAR, CABEZA BINOCULAR A 45° ROTATORIA A 360° , SUMINISTRADO POR EL INIFECH, INCLUYE: MANO DE OBRA, HERRAMIENTA, ACARREOS DENTRO Y FUERA DE LA OBRA</t>
  </si>
  <si>
    <t>(M40900029) COLOCACION DE MUFLA ( HORNO ELECTRICO) 1100 GRADOS C. , SUMINISTRADO POR EL INIFECH, INCLUYE: MANO DE OBRA, HERRAMIENTA, ACARREOS DENTRO Y FUERA DE LA OBRA</t>
  </si>
  <si>
    <t>(M20100464) COLOCACION DE PALA CUADRADA DE 250 X 330 MM CON MANGO DE MADERA Y PUÑO, SUMINISTRADO POR EL INIFECH, INCLUYE: MANO DE OBRA, HERRAMIENTA, ACARREOS DENTRO Y FUERA DE LA OBRA</t>
  </si>
  <si>
    <t>(M40301309) COLOCACION DE PH ELECTRONICO RANGO 0-14 DIMENSIONES 3.5 X 7.6 X 1.9 ", SUMINISTRADO POR EL INIFECH, INCLUYE: MANO DE OBRA, HERRAMIENTA, ACARREOS DENTRO Y FUERA DE LA OBRA</t>
  </si>
  <si>
    <t>(M40200161) COLOCACION DE PICNOMETRO DE 10 ML. CAPACIDAD PARA DETERMINAR LA GRAVEDAD ESPECIFICA S/AJUSTAR, SUMINISTRADO POR EL INIFECH, INCLUYE: MANO DE OBRA, HERRAMIENTA, ACARREOS DENTRO Y FUERA DE LA OBRA</t>
  </si>
  <si>
    <t>(0101050066) MANIOBRA Y MONTAJE DE TINA FIJA PARA ENFRIAMIENTO, SUMINISTRADO POR INIFECH. INCLUYE: FLETES DE ALMACENES DEL INIFECH. AL LUGAR DE LA OBRA, CARGA Y DESCARGA, HERRAMIENTA, MANO DE OBRA, MANIOBRAS, Y MONTAJE DENTRO DEL EDIFICIO. TRABAJO TERMINADO.</t>
  </si>
  <si>
    <t>(M40100072) COLOCACION DE PINZAS NIQUELADAS PARA CRISOL DE CUELLO LARGO , SUMINISTRADO POR EL INIFECH, INCLUYE: MANO DE OBRA, HERRAMIENTA, ACARREOS DENTRO Y FUERA DE LA OBRA</t>
  </si>
  <si>
    <t>(0103050032) MANIOBRA Y MONTAJE DE EXTRACTOR DE JUGOS, SUMINISTRADO POR INIFECH. INCLUYE: FLETES DE ALMACENES DEL INIFECH. AL LUGAR DE LA OBRA, CARGA Y DESCARGA, HERRAMIENTA, MANO DE OBRA, MANIOBRAS, Y MONTAJE DENTRO DEL EDIFICIO. TRABAJO TERMINADO.</t>
  </si>
  <si>
    <t>(M40200169) COLOCACION DE PIPETA  SEROLOGICA DE VIDRIO GRADUADA DE 10 ML EN DECIMOS , SUMINISTRADO POR EL INIFECH, INCLUYE: MANO DE OBRA, HERRAMIENTA, ACARREOS DENTRO Y FUERA DE LA OBRA</t>
  </si>
  <si>
    <t>(M40200166) COLOCACION DE PIPETA  SEROLOGICA DE VIDRIO GRADUADA DE 1 C.C. EN DECIMOS , SUMINISTRADO POR EL INIFECH, INCLUYE: MANO DE OBRA, HERRAMIENTA, ACARREOS DENTRO Y FUERA DE LA OBRA</t>
  </si>
  <si>
    <t>(M10500076) COLOCACION Y MONTAJE DE MESA DE LAVABO CON TARJAS EXTREMAS DE 2700 X 700 X 900 MM DE H. SUMINISTRADO POR EL INIFECH. INCLUYE: MANO DE OBRA, HERRAMIENTA, ACARREO DENTRO Y FUERA DE LA OBRA.</t>
  </si>
  <si>
    <t>(M10500001) MANIOBRA Y MONTAJE DE AHUMADOR DE CARNES DE 1140 X 1140 X 2270 MM. DE H. SUMINISTRADO POR EL INIFECH, INCLUYE, HERRAMIENTA, MANO DE OBRA, ACARREOS Y TODO LO NECESARIO PARA SU BUEN FUNCIONAMIENTO</t>
  </si>
  <si>
    <t>(M105000071) MANIOBRA Y MONTAJE DE DESHIDRATADOR DE 800 X 1000 X 1800 MM. DE H, SUMINISTRADO POR EL INIFECH. INCLUYE HERRAMIENTA, MANO DE OBRA, ACARREOS Y TODO LO NECESARIO PARA SU BUN FUNCIONAMIENTO</t>
  </si>
  <si>
    <t>(M71000034) MANIOBRA Y MONTAJE DE BASCULA DE 20 KGS., SUMINISTRADO POR INIFECH. INCLUYE: FLETES DE ALMACENES DEL INIFECH. AL LUGAR DE LA OBRA, CARGA Y DESCARGA, HERRAMIENTA, MANO DE OBRA, MANIOBRAS, Y MONTAJE DENTRO DEL EDIFICIO. TRABAJO TERMINADO.</t>
  </si>
  <si>
    <t>(M30500086) MANIOBRA Y MONTAJE DE CONSERVADOR DE PRODUCTO CONGELADO, SUMINISTRADO POR INIFECH. INCLUYE: FLETES DE ALMACENES DEL INIFECH. AL LUGAR DE LA OBRA, CARGA Y DESCARGA, HERRAMIENTA, MANO DE OBRA, MANIOBRAS, Y MONTAJE DENTRO DEL EDIFICIO. TRABAJO TERMINADO.</t>
  </si>
  <si>
    <t>FABRICACION DE MUEBLE  HECHO EN OBRA DE FORMA HORIZONTAL (MOSTRADOR) CON PLATAFORMA DE MADERA PARA ATENCION AL PUBLICO DE 0.40 X 1.90 X 0.96 MTS, CON DOS GABETAS Y DOS ENTREPAÑOS. CONSTRUIDO EN SU ESTRUCTURA TOTALMENTE DE MADERA, PUERTA ABATIBLE DE MADERA DE PINO, ACABADO CON BARNIZ DE BROCHA; BARROTES DE MADERA, RIELES METALICOS, JALADERAS, HERRAMIENTA, MANO DE OBRA, ACARREOS FUERA Y DENTRO DE LA OBRA.</t>
  </si>
  <si>
    <t>FABRICACION Y COLOCACION DE CONTRABARRA A BASE DE TRIPLAY DE 9 MM. DE 3.00 X 0.40 X 1.95 MTS., CON 5 ENTREPAÑOS HORIZONTALES Y UNO VERTICAL, DOS JUEGOS DE PUERTAS ABATIBLES EN LA PARTE INFERIOR ACABADO BARNIZ NATURAL, SEGUN PROYECTO INCLUYE: ACCESORIOS NECESARIOS, MATERIALES, MANO DE OBRA Y HERRAMIENTA, ACARREOS DENTRO Y FUERA DE LA OBRA Y TODO LO NECESARIO PARA SU CORRECTA EJECUCIÓN, TRABAJO TERMINADO.</t>
  </si>
  <si>
    <t>SUMINISTRO Y COLOCACION DE CAMPANA PARA HUMO DE LAMINA GALVANIZADA CALIBRE No. 18, CON UNA BOCA DE EXTRACCION DE HUMO DE 0.40 X 0.40 M. DE ANCHO X 1.40 M. DE LARGO Y 0.15 M. DE ALTURA CUYA SECCION DE CAMPANA INICIAL ES DE 1.40  M. DE ANCHO X 4.00 M. DE LARGO Y SECCION FINAL DE 0.45 M. EN UNA ALTURA 0.60 M., EL DUCTO DE SECCION 0.40 X 0.40 TENDRA UNA LONGITUD DE 3.20 M. EN EL CUAL TENDRA QUE FORJARSE CON TRES TRAMOS RECTOS Y DOS CODOS DE 90º , INCLUYE: CORTES, DOBLES, TIRANTES DE FIJACION, GORRA DE VENTILACION PARA LA LLUVIA CON LAMINA GALV. CAL. 18, SOLDADURA, REMACHES, HERRAMIENTA, MANO DE OBRA, ACARREOS FUERA Y DENTRO DE LA OBRA.</t>
  </si>
  <si>
    <t>CLOSET HECHO EN OBRA DE 1.50 X 0.52 X 2.50, A BASE DE TRIPLAY DE 19 MM., ACABADO BARNIZ NATURAL SEGUN PROYECTO, INCLUYE: ENTREPAÑOS DE TRIPLAY DE 19 MM. , PUERTA DE MADERA ABATIBLES, CERRADURA DE SEGURIDAD MODELO US 26D CROMO MATE MCA. SCOVILL O SIMILAR EN CALIDAD Y COSTO, MATERIAL PARA SU FIJACION, HERRRAMIENTA, MANO DE OBRA, ACARREOS FUERA Y DENTRO DE L A OBRA.</t>
  </si>
  <si>
    <t>FABRICACION DE MUEBLE  HECHO EN OBRA PARA COCINA DE 4.00 X 1.40 MTS. DE 98 CM. DE ALTURA, INCLUYE: MESETA DE CONCRETO F`C= 150 KG/CM2 DE 8 CMS. DE ESPESOR ARMADA CON VARILLA No. 3 @ 20 CM. EN AMBOS SENTIDOS, FORRADO CON LAMBRIN; ENTREPAÑOS VERTICALES Y LOS SOPORTES DE TAMBOR HECHAS A BASE DE BASTIDOR DE PINO DE 1" X 1 1/2"  FORRADA CON TRIPLAY DE PINO DE  6 MM. DE ESPESOR EN CARA SUPERIOR, ACABADO CON BARNIZ DE BROCHA COLOR NATURAL; MUROS INTERMEDIO DE TABIQUE ROJO RECOCIDO DE 15 CMS. DE ESPESOR, ACABADO APLANADO ESPONJEADO Y PINTURA VINILICA, 2 PUERTAS ABATIBLES Y 4 GAVETAS FORMADAS CON BASTIDOR DE MADERA DE 11/2" X 1 1/2", FORRADA CON TRIPLAY DE PINO DE  6 MM. EN AMBAS CARAS, CUBIERTA DE PLASTICO LAMINADO COLOR ROJO BASICO Nº 518; JALADERAS, AJUSTES, MATERIALES, HERRAMIENTA, MANO DE OBRA, ACARREOS FUERA Y DENTRO DE LA OBRA Y TODO LO NECESARIO PARA SU CORRECTO FUNCIONAMIENTO (SEGÚN PROYECTO)</t>
  </si>
  <si>
    <t>FABRICACION Y COLOCACION DE REPIZA Y ESPEJO A BASE DE TRIPLAY DE 9 MM. DE 1.50 X 0.40 X 0.80 MTS., ESPEJO  CON BASTIDOR DE MADERA DE 1.00 X 1.00 MTS., DOS CAJONES EN LA PARTE INFERIOR, ACABADO BARNIZ NATURAL, SEGUN PROYECTO INCLUYE: ACCESORIOS NECESARIOS, MATERIALES, MANO DE OBRA Y HERRAMIENTA, ACARREOS DENTRO Y FUERA DE LA OBRA Y TODO LO NECESARIO PARA SU CORRECTA EJECUCIÓN, TRABAJO TERMINADO.</t>
  </si>
  <si>
    <t>FABRICACION Y COLOCACION DE PICHONERA CON TRIPLAY DE 9 MM. ENSAMBLADA DE 1.20 X 0.80 MTS., FORMANDO  CUADROS DE 10 X 10 CM. ACABADO BARNIZ NATURAL, SEGUN PROYECTO INCLUYE: ACCESORIOS NECESARIOS, MATERIALES, MANO DE OBRA Y HERRAMIENTA, ACARREOS DENTRO Y FUERA DE LA OBRA Y TODO LO NECESARIO PARA SU CORRECTA EJECUCIÓN, TRABAJO TERMINADO.</t>
  </si>
  <si>
    <t>FABRICACION DE BARRA A BASE DE MESETA DE CONCRETO ARMADO F`C=200 kg/CM2,  DE 3.00 X 0.40 X 0.98 MTS., DE 10 CM. DE ESPESOR, ARMADO CON VARILLA No. 3 @ 15cms., PARA RECIBIR UNA TARJA DE ACERO INOXIDABLE, FORRADA CON LAMBRIN DE AZULEJO DE 20X20cms. INCLUYE: PUERTA DE MADERA DE PINO DE 0.60 X 0.98 MTS., 1 TARJA DE ACERO INOXIDABLE, CONEXIONES, LLAVE TIPO BAR CUELLO DE GANZO, ACCESORIOS NECESARIOS, CADENA EMPOTRADA, SOPORTE A BASE DE TABIQUE, MATERIALES, HERRAMIENTA, MANO DE OBRA, ACARREOS DENTRO Y FUERA DE LA OBRA. (SEGUN PROYECTO)</t>
  </si>
  <si>
    <t>SUMINISTRO Y COLOCACIÓN DE MESA PARA CAPACITACIÓN DE 1400 X 700 MM, INCLUYE: DESCARGA DENTRO DEL EDIFICIO, MANO DE OBRA, HERRAMIENTA, ACARREOS DENTRO DE LA OBRA</t>
  </si>
  <si>
    <t>MONTAJE DE MESA ESQUINERA SUMINISTRADA POR EL INIFECH, INCLUYE: DESCARGA DENTRO DEL EDIFICIO, HERRAMIENTA, MANO DE OBRA ACARREOS FUERA Y DENTRO DE LA TRABAJO TERMINADO.</t>
  </si>
  <si>
    <t>MONTAJE Y COLOCACIÓN DE CREDENZA DE 915 X 300 X 750 MM, SUMINISTRADA POR EL INIFECH, INCLUYE: DESCARGA DENTRO DEL EDIFICIO HERRAMIENTA, MANO DE OBRA ACARREOS FUERA Y DENTRO DE LA OBRA, TRABAJO TERMINADO</t>
  </si>
  <si>
    <t>SUMINISTRO Y COLOCACIÓN DE MESA PARA CAPACITACIÓN DE 1400 X 600 MM, INCLUYE: DESCARGA DENTRO DEL EDIFICIO, MANO DE OBRA, HERRAMIENTA, ACARREOS DENTRO DE LA OBRA</t>
  </si>
  <si>
    <t>SUMINISTRO Y COLOCACIÓN DE MESA PARA CAPACITACIÓN DE 800 X 600 MM, INCLUYE: DESCARGA DENTRO DEL EDIFICIO, MANO DE OBRA, HERRAMIENTA, ACARREOS DENTRO DE LA OBRA</t>
  </si>
  <si>
    <t>(M10400177)ESTUFON CON CUATRO QUEMADORES, PLANCHA, AZADOR, FREIDORA Y HORNO, CON ANGULO Y SOLERA DE 2 X 3/16", PANEL DE LLAVES DE ACERO INOXIDABLE EQUIPADO CON INSTALACION ALIMENTADORA DE GAS,SUMINISTRADO POR EL INIFECH, INCLUYE: HERRAMIENTA, MANO DE OBRA, ACARREOS FUERA Y DENTRO DE LA OBRA..</t>
  </si>
  <si>
    <t>(M10400181)LICUADORA DE 16 VELOCIDADES, BASE NIQUELADA, MOTOR DE 450 WATTS DE POTENCIA, RESISTENTE VASO DE VIDRIO DE 1.250 LTS., PANEL DE CONTROL DE BOTONES, SUMINISTRADO POR EL INIFECH, INCLUYE: HERRAMIENTA, MANO DE OBRA, ACARREOS FUERA Y DENTRO DE LA OBRA..</t>
  </si>
  <si>
    <t>(M10400182)ENFRIADOR VERTICAL CON 182 CM.  DE ALTURA X 73.5 DE FRENTE Y 64 CMS. DE FONDO, SUMINISTRADO POR EL INIFECH, INCLUYE: HERRAMIENTA, MANO DE OBRA, ACARREOS FUERA Y DENTRO DE LA OBRA..</t>
  </si>
  <si>
    <t>(M10400176)100 PLATOS PLANOS DE MELAMINA PARA NIÑOS DE 8" Y 15.5 CMS. DE DIAMETRO  100 PLATOS CON TRES DIVISIONES DE MELAMINA DE 21 CMS. DE DIAMETRO.  100 PLATOS HONDOS SOPEROS DE MELAMINA DE 10 CMS. DE DIAMETRO.  100 TAZAS CAFETERAS DE MELAMINA  100 VASOS DE MELAMINA DE 250 ML.  3 CUCHARON DE ACERO INOXIDABLE DE 8 0NZAS.  3 CUCHARAS GRANDES DE ACERO INOXIDABLE PARA SERVIR DE 43 CMS. DE LARGO  2 CUCHILLO TIPO CARNICERO DE ACERO INOXIDABLE CON MANGO DE MADERA GRANDE  1 COLADOR DE ALUMINIO DE 25 CMS DE DIAMETRO  4 JARRAS DE PLASTICO GRANDES CON TAPA  1 ESCURRIDOR DE PLASTICOS PARA VERDURAS No. 3  2 PELAPAPAS DE ACERO INOXIDABLE   1 RAYADOR DE VERDURAS DE ACERO INOXIDABLE  1 ABRELATAS METALICOS MANUAL EN ACERO INOXIDABLES  1 EXPRIMIDOR DE NARANJA MANUAL CON MANGO DE ACERO INOXIDABLE DE 26 CMS. DE ALTO.  1 EXPRIMIDOR DE LIMON METALICO MANUAL No. 5 DE 14 CMS EL MANGO.  2 CHAROLAS DE PLASTICO 50X50 CMS.  100 CUCHARAS SOPERAS DE ACERO INOXIDABLE   100 CUCHARAS CAFETERAS DE ACERO INOXIDABLE  2 TABLA DE POLIURETANO GRANDE PARA PICAR DE 50 X 30 CMS.  2 BUDINERA 60 CMS. DE ALUMINIO CON  TAPA SILVER CROWN  2 OLLA RECTA DE 50 LTS. 40 CMS. CON TAPA.  2 OLLA RECTA DE ACERO INOXIDABLE DE 16 LTS. MEDIDAS DE 127.90 CMS. DE DIAMETRO.  1 SARTEN DE ACERO INOXIDABLE DE 36 CMS.  1 SARTEN DE ACERO INOXIDABLE DE 40 CMS.  1 COMAL DE TEFLON ANTIADHERENTE REDONDO 28 CMS. DE DIAMETRO.  1CACEROLA DE ACERO INOXIDABLE DE DOS  AZAS, CAP. PARA 24 LTS., MEDIDAS DE 50 CMS. DE DIAMETRO.  1 CACEROLA DE ACERO INOXIDABLE DE DOS AZAS MEDIDAS DE 31.70 CMS. DE DIAMETRO.  2 PALAS VOLTEADOREAS DE COCINA DE ACERO INOXIDABLE DE 36 CMS. DE LARGO.  2 GARRAFONES DE PLASTICO PARA AGUA DE 20 LTS. , SUMINISTRADO POR EL INIFECH, INCLUYE: HERRAMIENTA, MANO DE OBRA, ACARREOS FUERA Y DENTRO DE LA OBRA..</t>
  </si>
  <si>
    <t>(M10400178)2 MESAS DE MADERA PARA COCINA DE 2.00 X 1.00 MT SUMINISTRADO POR EL INIFECH, INCLUYE: HERRAMIENTA, MANO DE OBRA, ACARREOS FUERA Y DENTRO DE LA OBRA.</t>
  </si>
  <si>
    <t>(M10400040) COLOCACION DE BANCOS SUMINISTRADO POR EL INIFECH. INCLUYE: DESCARGA, MANO DE OBRA, HERRAMIENTA, ACARREOS DENTRO DE LA OBRA.</t>
  </si>
  <si>
    <t>(M10400012) COLOCACION DE BANCO DE TRABAJO SUMINISTRADO POR EL INIFECH. INCLUYE: DESCARGA, MANO DE OBRA, HERRAMIENTA, ACARREOS DENTRO DE LA OBRA.</t>
  </si>
  <si>
    <t>(M10400043) COLOCACION DE BANCA SUMINISTRADO POR EL INIFECH. INCLUYE: DESCARGA,MANO DE OBRA, HERRAMIENTA, ACARREOS DENTRO DE LA OBRA.</t>
  </si>
  <si>
    <t>(M10600008) COLOCACION DE SILLA SUMINISTRADO POR EL INIFECH. INCLUYE: DESCARGA,MANO DE OBRA, HERRAMIENTA, ACARREOS DENTRO DE LA OBRA.</t>
  </si>
  <si>
    <t>(0101040134) MANIOBRA Y MONTAJE DE BANCA, SUMINISTRADO POR INIFECH, INCLUYE: FLETES DE ALMACENES  AL LUGAR DE LA OBRA, CARGA Y DESCARGA DENTRO Y FUERA DEL EDIFICIO, HERRAMIENTA, MANO DE OBRA, ACARREOS DENTRO Y FUERA DE LA OBRA. TRABAJO TERMINADO.</t>
  </si>
  <si>
    <t>(M10400088) COLOCACION DE TOCADOR DE 2400X900X750 MM DE H, SUMINISTRADO POR EL INIFECH, INCLUYE: FLETE DE ALMACENES DEL INIFECH, AL LUGAR DE LA OBRA, CARGA Y DESCARGA DENTRO Y FUERA DEL EDIFICIO, HERRAMIENTA, MANO DE OBRA,  ACARREO FUERA Y DENTRO DE LA OBRA, TRABAJO TERMINADO.</t>
  </si>
  <si>
    <t>(M10400089) COLOCACION DE MUEBLE PARA SHAMPOO CON LAVABO DE 100X400X960 MM DE ALTURA, SUMINISTRADO POR EL INIFECH, INCLUYE: FLETE DE ALMACENES DEL INIFECH, AL LUGAR DE LA OBRA, CARGA Y DESCARGA DENTRO Y FUERA DEL EDIFICIO, HERRAMIENTA, MANO DE OBRA,  ACARREO FUERA Y DENTRO DE LA OBRA, TRABAJO TERMINADO.</t>
  </si>
  <si>
    <t>(M10400091) COLOCACION DE MESA PARA MANICURE DE 900X450X750MM DE H, SUMINISTRADO POR EL INIFECH, INCLUYE: FLETE DE ALMACENES DEL INIFECH, AL LUGAR DE LA OBRA, CARGA Y DESCARGA DENTRO Y FUERA DEL EDIFICIO, HERRAMIENTA, MANO DE OBRA,  ACARREO FUERA Y DENTRO DE LA OBRA, TRABAJO TERMINADO.</t>
  </si>
  <si>
    <t>(M20100902) COLOCACION DE PAQUETE TALLER DE LA INDUSTRIA DEL VESTIDO. INCLUYE: DESCARGA DENTRO DEL EDIFIO, HERRAMIENTAS,  ACARREOS DENTRO Y FUERA DE LA OBRA.</t>
  </si>
  <si>
    <t>(M20100902) SUMINISTRO Y COLOCACION DE PAQUETE TALLER DE LA INDUSTRIA DEL VESTIDO. INCLUYE: DESCARGA DENTRO DEL EDIFIO, HERRAMIENTAS,  ACARREOS DENTRO Y FUERA DE LA OBRA.</t>
  </si>
  <si>
    <t>(PE20100116) MANIOBRA Y MONTAJE DE BALANZA GRANATARIA  INCLUYE: HERRAMIENTA, MANO DE OBRA, ACARREOS FUERA Y DENTRO DE LA OBRA.</t>
  </si>
  <si>
    <t>(PE20100104) MANIOBRA Y MONTAJE DE MAQUINA DE HIELO INCLUYE: HERRAMIENTA, MANO DE OBRA, ACARREOS FUERA Y DENTRO DE LA OBRA.</t>
  </si>
  <si>
    <t>(PE20100114) MANIOBRA Y MONTAJE DE SISTEMA PARA LA DETERMINACION DEL PUNTO  INCLUYE: HERRAMIENTA, MANO DE OBRA, ACARREOS FUERA Y DENTRO DE LA OBRA.</t>
  </si>
  <si>
    <t>(PE20100112) MANIOBRA Y MONTAJE DE SISTEMA AUTOMATICO PARA DET. DE VISCOSIDAD CINEM. INCLUYE: HERRAMIENTA, MANO DE OBRA, ACARREOS FUERA Y DENTRO DE LA OBRA.</t>
  </si>
  <si>
    <t>(PE20100111) MANIOBRA Y MONTAJE DE BAÑO ANALIZADOR DE LA TIRA DE COBRE INCLUYE: HERRAMIENTA, MANO DE OBRA, ACARREOS FUERA Y DENTRO DE LA OBRA.</t>
  </si>
  <si>
    <t>(PE20100110) MANIOBRA Y MONTAJE DE ANALIZADOR AUTOM. PENSKY MATENS. INCLUYE: HERRAMIENTA, MANO DE OBRA, ACARREOS FUERA Y DENTRO DE LA OBRA.</t>
  </si>
  <si>
    <t>(PE20100109) MANIOBRA Y MONTAJE DE EQUIPO DE DESTILACION A PRESION REDUCIDA INCLUYE: HERRAMIENTA, MANO DE OBRA, ACARREOS FUERA Y DENTRO DE LA OBRA.</t>
  </si>
  <si>
    <t>(PE20100108) MANIOBRA Y MONTAJE DE EXTRACTOR INCLUYE: HERRAMIENTA, MANO DE OBRA, ACARREOS FUERA Y DENTRO DE LA OBRA.</t>
  </si>
  <si>
    <t>(PE20100107) MANIOBRA Y MONTAJE DE DESTILADOR INCLUYE: HERRAMIENTA, MANO DE OBRA, ACARREOS FUERA Y DENTRO DE LA OBRA.</t>
  </si>
  <si>
    <t>(PE20100105) MANIOBRA Y MONTAJE DE DEPOSITO INCLUYE: HERRAMIENTA, MANO DE OBRA, ACARREOS FUERA Y DENTRO DE LA OBRA.</t>
  </si>
  <si>
    <t>(PE20100103) MANIOBRA Y MONTAJE DE CAMPANA DE EXTRACCION INCLUYE: HERRAMIENTA, MANO DE OBRA, ACARREOS FUERA Y DENTRO DE LA OBRA.</t>
  </si>
  <si>
    <t>(PE20100102) MANIOBRA Y MONTAJE DE REGULADOR INCLUYE: HERRAMIENTA, MANO DE OBRA, ACARREOS FUERA Y DENTRO DE LA OBRA.</t>
  </si>
  <si>
    <t>(PE20100101)MANIOBRA Y MONTAJE DE ENFRIADOR INCLUYE: HERRAMIENTA, MANO DE OBRA, ACARREOS FUERA Y DENTRO DE LA OBRA.</t>
  </si>
  <si>
    <t>(PE20100100)MANIOBRA Y MONTAJE DE MOTOR A DIESEL AUTOMOTOR INCLUYE: HERRAMIENTA, MANO DE OBRA, ACARREOS FUERA Y DENTRO DE LA OBRA.</t>
  </si>
  <si>
    <t>(PE20100072) MANIOBRA Y MONTAJE DE MESA  AUXILIAR, SUMINISTRADO POR EL INIFECH, INCLUYE: HERRAMIENTA, MANO DE OBRA, ACARREOS DENTRO Y FUERA DE LA OBRA .</t>
  </si>
  <si>
    <t>(PE10100029) MANIOBRA Y MONTAJE DE EARCHIVERO STATUS 4 GAVETAS VERTICAL SUMINISTRADO POR EL INIFECH, INCLUYE: DESCARGA EN EL LUGAR DE LA OBRA, MANO DE OBRA, ACARREOS DENTRO DE LA OBRA.</t>
  </si>
  <si>
    <t>(PE10100022) COLOCACION Y MONTAJE DE SILLA DE VISITA CLASICA HORMAS VIN. SIN BRAZO SUMINISTRADO POR EL INIFECH, INCLUYE: DESCARGA EN EL LUGAR DE LA OBRA, MANO DE OBRA, ACARREOS DENTRO DE LA OBRA.</t>
  </si>
  <si>
    <t>(PE20100106) MANIOBRA Y MONTAJE DE COMPRESOR INCLUYE: HERRAMIENTA, MANO DE OBRA, ACARREOS FUERA Y DENTRO DE LA OBRA.</t>
  </si>
  <si>
    <t>(PE20100115) MANIOBRA Y MONTAJE DE CENTRIFUGA  INCLUYE: HERRAMIENTA, MANO DE OBRA, ACARREOS FUERA Y DENTRO DE LA OBRA.</t>
  </si>
  <si>
    <t>(PE20100165) MANIOBRA Y MONTAJE DE BAÑO MARIA PARA REGULADOR INCLUYE: HERRAMIENTA, MANO DE OBRA, ACARREOS FUERA Y DENTRO DE LA OBRA.</t>
  </si>
  <si>
    <t>(PE20100175) MANIOBRA Y MONTAJE DE ULTRA CENTRIFUGA INCLUYE: HERRAMIENTA, MANO DE OBRA, ACARREOS FUERA Y DENTRO DE LA OBRA.</t>
  </si>
  <si>
    <t>(PE20100174) MANIOBRA Y MONTAJE DE MICROCENTRIFUGA INCLUYE: HERRAMIENTA, MANO DE OBRA, ACARREOS FUERA Y DENTRO DE LA OBRA.</t>
  </si>
  <si>
    <t>(PE20100173) MANIOBRA Y MONTAJE DE AGITADORA DE MATRICES INCLUYE: HERRAMIENTA, MANO DE OBRA, ACARREOS FUERA Y DENTRO DE LA OBRA.</t>
  </si>
  <si>
    <t>(PE20100172) MANIOBRA Y MONTAJE DE CAMPANA DE FLUJO LAMINAR INCLUYE: HERRAMIENTA, MANO DE OBRA, ACARREOS FUERA Y DENTRO DE LA OBRA.</t>
  </si>
  <si>
    <t>(PE20100171) MANIOBRA Y MONTAJE DE TERMOCICLADOR INCLUYE: HERRAMIENTA, MANO DE OBRA, ACARREOS FUERA Y DENTRO DE LA OBRA.</t>
  </si>
  <si>
    <t>(PE20100170) MANIOBRA Y MONTAJE DE SECUENCIADOR INCLUYE: HERRAMIENTA, MANO DE OBRA, ACARREOS FUERA Y DENTRO DE LA OBRA.</t>
  </si>
  <si>
    <t>(PE20100169) MANIOBRA Y MONTAJE DE HIBRIDIZADOR INCLUYE: HERRAMIENTA, MANO DE OBRA, ACARREOS FUERA Y DENTRO DE LA OBRA.</t>
  </si>
  <si>
    <t>(PE20100168) MANIOBRA Y MONTAJE FUENTE DE PODER PARA ELECTROFORESIS INCLUYE: HERRAMIENTA, MANO DE OBRA, ACARREOS FUERA Y DENTRO DE LA OBRA.</t>
  </si>
  <si>
    <t>(PE20100117) MANIOBRA Y MONTAJE DE EQUIPO PARA LA DETERMINIACION DEL PUNTO DE OBS.  INCLUYE: HERRAMIENTA, MANO DE OBRA, ACARREOS FUERA Y DENTRO DE LA OBRA.</t>
  </si>
  <si>
    <t>(PE20100166) MANIOBRA Y MONTAJE DEDIGITALIZACION DE IMAGENES INCLUYE: HERRAMIENTA, MANO DE OBRA, ACARREOS FUERA Y DENTRO DE LA OBRA.</t>
  </si>
  <si>
    <t>(PE20100178) MANIOBRA Y MONTAJE DE BAÑO DE TEMPERATURA CONSTANTE CON CIRCULACION DE AGUA INCLUYE: HERRAMIENTA, MANO DE OBRA, ACARREOS FUERA Y DENTRO DE LA OBRA.</t>
  </si>
  <si>
    <t>(PE20100164) MANIOBRA Y MONTAJE DE CONGELADOR DE 20.7 FT CU INCLUYE: HERRAMIENTA, MANO DE OBRA, ACARREOS FUERA Y DENTRO DE LA OBRA.</t>
  </si>
  <si>
    <t>(PE20100163) MANIOBRA Y MONTAJE DE DESHUMIDIFICADOR INCLUYE: HERRAMIENTA, MANO DE OBRA, ACARREOS FUERA Y DENTRO DE LA OBRA.</t>
  </si>
  <si>
    <t>(PE20100162) MANIOBRA Y MONTAJE DE ESPECTROFOTOMETRO DE INFRARROJO INCLUYE: HERRAMIENTA, MANO DE OBRA, ACARREOS FUERA Y DENTRO DE LA OBRA.</t>
  </si>
  <si>
    <t>(PE20100161) MANIOBRA Y MONTAJE DE CONGELADOR VERTICAL INCLUYE: HERRAMIENTA, MANO DE OBRA, ACARREOS FUERA Y DENTRO DE LA OBRA.</t>
  </si>
  <si>
    <t>(PE20100160) MANIOBRA Y MONTAJE DE RAYOS X POR ENERGIA DISPERSA INCLUYE: HERRAMIENTA, MANO DE OBRA, ACARREOS FUERA Y DENTRO DE LA OBRA.</t>
  </si>
  <si>
    <t>(PE20100159) MANIOBRA Y MONTAJE DE RAYOS X POR LONGITUD DE ONDA DISPERSA INCLUYE: HERRAMIENTA, MANO DE OBRA, ACARREOS FUERA Y DENTRO DE LA OBRA.</t>
  </si>
  <si>
    <t>(PE20100113) MANIOBRA Y MONTAJE DE BAÑO DE TEMPERATURA CONSTANTE PARA EL VISCOSIM.  INCLUYE: HERRAMIENTA, MANO DE OBRA, ACARREOS FUERA Y DENTRO DE LA OBRA.</t>
  </si>
  <si>
    <t>(PE20100157) MANIOBRA Y MONTAJE DE EXTRACCION DE GASES INCLUYE: HERRAMIENTA, MANO DE OBRA, ACARREOS FUERA Y DENTRO DE LA OBRA.</t>
  </si>
  <si>
    <t>(PE20100167) MANIOBRA Y MONTAJE DE ULTACONGELADOR REVCO 24.4 FT CU INCLUYE: HERRAMIENTA, MANO DE OBRA, ACARREOS FUERA Y DENTRO DE LA OBRA.</t>
  </si>
  <si>
    <t>(PE20100187) MANIOBRA Y MONTAJE DE SHAKER  INCLUYE: HERRAMIENTA, MANO DE OBRA, ACARREOS FUERA Y DENTRO DE LA OBRA.</t>
  </si>
  <si>
    <t>(M10100055) MANIOBRA Y MONTAJE DE MESA DE CENTRO DE 750X750X400 MM. DE H.  INCLUYE: HERRAMIENTA, MANO DE OBRA, ACARREOS FUERA Y DENTRO DE LA OBRA.</t>
  </si>
  <si>
    <t>(PE10100048) MANIOBRA Y MONTAJE DE MESA CENTRAL PARA LABORATORIO CIEGA CON CONTACTOS DOBLES  INCLUYE: HERRAMIENTA, MANO DE OBRA, ACARREOS FUERA Y DENTRO DE LA OBRA.</t>
  </si>
  <si>
    <t>(PE20100176) MANIOBRA Y MONTAJE DE CENTRIFUGA UNIVERSAL REFRIGERADA (20 A 40 Cº) AGITACION MAXIMA INCLUYE: HERRAMIENTA, MANO DE OBRA, ACARREOS FUERA Y DENTRO DE LA OBRA.</t>
  </si>
  <si>
    <t>(PE20100188) MANIOBRA Y MONTAJE DE BAÑO DE AGUA CON AGITACION DIGITAL  INCLUYE: HERRAMIENTA, MANO DE OBRA, ACARREOS FUERA Y DENTRO DE LA OBRA.</t>
  </si>
  <si>
    <t>(PE20100177) MANIOBRA Y MONTAJE DE POTENCIOMETRO DE MASA (RANGO DE 1 A 14) INCLUYE: HERRAMIENTA, MANO DE OBRA, ACARREOS FUERA Y DENTRO DE LA OBRA.</t>
  </si>
  <si>
    <t>(PE20100186) MANIOBRA Y MONTAJE DE SHAKER DE BAÑO DE AGUA INCLUYE: HERRAMIENTA, MANO DE OBRA, ACARREOS FUERA Y DENTRO DE LA OBRA.</t>
  </si>
  <si>
    <t>(PE20100185) MANIOBRA Y MONTAJE DE ESPECTROFOTOMETRO UV-VISIBLE INCLUYE: HERRAMIENTA, MANO DE OBRA, ACARREOS FUERA Y DENTRO DE LA OBRA.</t>
  </si>
  <si>
    <t>(PE20100184) MANIOBRA Y MONTAJE DE REFRIGERADOE DE 20 PIES CUBICOS (HASTA -20 Cº) INCLUYE: HERRAMIENTA, MANO DE OBRA, ACARREOS FUERA Y DENTRO DE LA OBRA.</t>
  </si>
  <si>
    <t>(PE20100183) MANIOBRA Y MONTAJE DE REFRIGERADOE DE 18 PIES CUBICOS (RANGO DE 2 A 24 Cº) INCLUYE: HERRAMIENTA, MANO DE OBRA, ACARREOS FUERA Y DENTRO DE LA OBRA.</t>
  </si>
  <si>
    <t>(PE20100182) MANIOBRA Y MONTAJE DE MICROSCOPIO BINOCULAR UNIVERSAL INCLUYE: HERRAMIENTA, MANO DE OBRA, ACARREOS FUERA Y DENTRO DE LA OBRA.</t>
  </si>
  <si>
    <t>(PE20100181) MANIOBRA Y MONTAJE DE HORNO CON CAPACIDAD DE 5.5 PIES CUBICOS (RANGO DE 40 A 250 Cº) INCLUYE: HERRAMIENTA, MANO DE OBRA, ACARREOS FUERA Y DENTRO DE LA OBRA.</t>
  </si>
  <si>
    <t>(PE20100180) MANIOBRA Y MONTAJE DE INCUBADORA (20 PIES CUBICOS) RANGO DE -10 A -50 Cº INCLUYE: HERRAMIENTA, MANO DE OBRA, ACARREOS FUERA Y DENTRO DE LA OBRA.</t>
  </si>
  <si>
    <t>(PE20100179) MANIOBRA Y MONTAJE DE AUTOCLAVE VERTICAL INCLUYE: HERRAMIENTA, MANO DE OBRA, ACARREOS FUERA Y DENTRO DE LA OBRA.</t>
  </si>
  <si>
    <t>(PE20100156) MANIOBRA Y MONTAJE DE ENFRIADOR INCLUYE: HERRAMIENTA, MANO DE OBRA, ACARREOS FUERA Y DENTRO DE LA OBRA.</t>
  </si>
  <si>
    <t>(PE10100039) MANIOBRA Y MONTAJE DE MODULO X FUNCION H 75  150 X 150 CON CAJONERAS  INCLUYE: HERRAMIENTA, MANO DE OBRA, ACARREOS FUERA Y DENTRO DE LA OBRA.</t>
  </si>
  <si>
    <t>(PE20100125) MANIOBRA Y MONTAJE DE DESTILACION ASTM   INCLUYE: HERRAMIENTA, MANO DE OBRA, ACARREOS FUERA Y DENTRO DE LA OBRA.</t>
  </si>
  <si>
    <t>(PE20100155) MANIOBRA Y MONTAJE DE ESPECTROFOTOMETRO DE INDUCCION DE PLASMA ACOP. INCLUYE: HERRAMIENTA, MANO DE OBRA, ACARREOS FUERA Y DENTRO DE LA OBRA.</t>
  </si>
  <si>
    <t>(PE20100134) MANIOBRA Y MONTAJE DE ROTAVAPOR   INCLUYE: HERRAMIENTA, MANO DE OBRA, ACARREOS FUERA Y DENTRO DE LA OBRA.</t>
  </si>
  <si>
    <t>(PE20100158) MANIOBRA Y MONTAJE DE AUTOMUESTRADOR INCLUYE: HERRAMIENTA, MANO DE OBRA, ACARREOS FUERA Y DENTRO DE LA OBRA.</t>
  </si>
  <si>
    <t>(PE20100132) MANIOBRA Y MONTAJE DE ESTUFA DE SECADO AL VACIO   INCLUYE: HERRAMIENTA, MANO DE OBRA, ACARREOS FUERA Y DENTRO DE LA OBRA.</t>
  </si>
  <si>
    <t>(PE20100131) MANIOBRA Y MONTAJE DE HORNO DE SECADO CON  CONVECCION MECANICA DEFITAL   INCLUYE: HERRAMIENTA, MANO DE OBRA, ACARREOS FUERA Y DENTRO DE LA OBRA.</t>
  </si>
  <si>
    <t>(PE20100130) MANIOBRA Y MONTAJE DE CAMARA DE SECADO CON  CONVECCION NATURAL   INCLUYE: HERRAMIENTA, MANO DE OBRA, ACARREOS FUERA Y DENTRO DE LA OBRA.</t>
  </si>
  <si>
    <t>(PE20100129) MANIOBRA Y MONTAJE DE HORNO DE CAMARA DE SECADO CON CONVECCION FOR.   INCLUYE: HERRAMIENTA, MANO DE OBRA, ACARREOS FUERA Y DENTRO DE LA OBRA.</t>
  </si>
  <si>
    <t>(PE20100128) MANIOBRA Y MONTAJE DE MUFLA   INCLUYE: HERRAMIENTA, MANO DE OBRA, ACARREOS FUERA Y DENTRO DE LA OBRA.</t>
  </si>
  <si>
    <t>(PE20100136) MANIOBRA Y MONTAJE DE HIDROLIZADOR DE MUESTRAS  INCLUYE: HERRAMIENTA, MANO DE OBRA, ACARREOS FUERA Y DENTRO DE LA OBRA.</t>
  </si>
  <si>
    <t>(PE20100126) MANIOBRA Y MONTAJE DE COLUMNA DE COLUM RECUP SOLVENTES   INCLUYE: HERRAMIENTA, MANO DE OBRA, ACARREOS FUERA Y DENTRO DE LA OBRA.</t>
  </si>
  <si>
    <t>(PE20100135) MANIOBRA Y MONTAJE DE PARRILLA DE CALENTAMIENTO  INCLUYE: HERRAMIENTA, MANO DE OBRA, ACARREOS FUERA Y DENTRO DE LA OBRA.</t>
  </si>
  <si>
    <t>(PE20100124) MANIOBRA Y MONTAJE DE COLUMNA DE DESTILACION   INCLUYE: HERRAMIENTA, MANO DE OBRA, ACARREOS FUERA Y DENTRO DE LA OBRA.</t>
  </si>
  <si>
    <t>(PE20100123) MANIOBRA Y MONTAJE DE FERMENTADORES   INCLUYE: HERRAMIENTA, MANO DE OBRA, ACARREOS FUERA Y DENTRO DE LA OBRA.</t>
  </si>
  <si>
    <t>(PE20100122) MANIOBRA Y MONTAJE DE REACTOR BIOETANOL 3-5 L.   INCLUYE: HERRAMIENTA, MANO DE OBRA, ACARREOS FUERA Y DENTRO DE LA OBRA.</t>
  </si>
  <si>
    <t>(PE20100121) MANIOBRA Y MONTAJE DE REACTOR BIODIESEL 3-5L.   INCLUYE: HERRAMIENTA, MANO DE OBRA, ACARREOS FUERA Y DENTRO DE LA OBRA.</t>
  </si>
  <si>
    <t>(PE10100047) MANIOBRA Y MONTAJE DE TARJA DE 950 X 510 MM DE ACERO  INOXIDABLE  CON MONOMANDO CERAMICO  INCLUYE: HERRAMIENTA, MANO DE OBRA, ACARREOS FUERA Y DENTRO DE LA OBRA.</t>
  </si>
  <si>
    <t>(PE20100120) MANIOBRA Y MONTAJE DE BOMBA DE VACIO   INCLUYE: HERRAMIENTA, MANO DE OBRA, ACARREOS FUERA Y DENTRO DE LA OBRA.</t>
  </si>
  <si>
    <t>(PE20100118) MANIOBRA Y MONTAJE DE POTENCIOMETRO  INCLUYE: HERRAMIENTA, MANO DE OBRA, ACARREOS FUERA Y DENTRO DE LA OBRA.</t>
  </si>
  <si>
    <t>(PE20100127) MANIOBRA Y MONTAJE DE TITULADOR AUTOMATICO KARL FISHER   INCLUYE: HERRAMIENTA, MANO DE OBRA, ACARREOS FUERA Y DENTRO DE LA OBRA.</t>
  </si>
  <si>
    <t>(PE20100147) MANIOBRA Y MONTAJE DE HORNO  INCLUYE: HERRAMIENTA, MANO DE OBRA, ACARREOS FUERA Y DENTRO DE LA OBRA.</t>
  </si>
  <si>
    <t>(PE20100154) MANIOBRA Y MONTAJE DE CROMATOGRAFO DE GASES INCLUYE: HERRAMIENTA, MANO DE OBRA, ACARREOS FUERA Y DENTRO DE LA OBRA.</t>
  </si>
  <si>
    <t>(PE20100153) MANIOBRA Y MONTAJE DE TANQUE DE NITROGENO INCLUYE: HERRAMIENTA, MANO DE OBRA, ACARREOS FUERA Y DENTRO DE LA OBRA.</t>
  </si>
  <si>
    <t>(PE20100152) MANIOBRA Y MONTAJE DE BAÑO DE TEMPERATURA CONSTANTE INCLUYE: HERRAMIENTA, MANO DE OBRA, ACARREOS FUERA Y DENTRO DE LA OBRA.</t>
  </si>
  <si>
    <t>(PE20100151) MANIOBRA Y MONTAJE DE TITULADOR AUTOMATICO INCLUYE: HERRAMIENTA, MANO DE OBRA, ACARREOS FUERA Y DENTRO DE LA OBRA.</t>
  </si>
  <si>
    <t>(PE20100150) MANIOBRA Y MONTAJE DE TITULADOR AUTOMATICO COULOMETRICO INCLUYE: HERRAMIENTA, MANO DE OBRA, ACARREOS FUERA Y DENTRO DE LA OBRA.</t>
  </si>
  <si>
    <t>(PE20100133) MANIOBRA Y MONTAJE DE BALANZA ANALITICA   INCLUYE: HERRAMIENTA, MANO DE OBRA, ACARREOS FUERA Y DENTRO DE LA OBRA.</t>
  </si>
  <si>
    <t>(PE20100148) MANIOBRA Y MONTAJE DE BALANZA DE HUMEDAD INCLUYE: HERRAMIENTA, MANO DE OBRA, ACARREOS FUERA Y DENTRO DE LA OBRA.</t>
  </si>
  <si>
    <t>(PE20100137) MANIOBRA Y MONTAJE DE UNIDAD ANALIZADORA (DETERMINIACION DE NITROGENO)  INCLUYE: HERRAMIENTA, MANO DE OBRA, ACARREOS FUERA Y DENTRO DE LA OBRA.</t>
  </si>
  <si>
    <t>(PE20100146) MANIOBRA Y MONTAJE DE ESPECTROFOTOMETRO  INCLUYE: HERRAMIENTA, MANO DE OBRA, ACARREOS FUERA Y DENTRO DE LA OBRA.</t>
  </si>
  <si>
    <t>(PE20100145) MANIOBRA Y MONTAJE DE SISTEMA DE ANALISIS DE FIBRA DILETERIA (UNIDAD DE EXTRACCION FRIA).  INCLUYE: HERRAMIENTA, MANO DE OBRA, ACARREOS FUERA Y DENTRO DE LA OBRA.</t>
  </si>
  <si>
    <t>(PE20100144) MANIOBRA Y MONTAJE DE SISTEMA DE ANALISIS DE FIBRA DILETERIA (UNIDAD DE EXTRACCION CALIENTE).  INCLUYE: HERRAMIENTA, MANO DE OBRA, ACARREOS FUERA Y DENTRO DE LA OBRA.</t>
  </si>
  <si>
    <t>(PE20100143) MANIOBRA Y MONTAJE DE SISTEMA DE ANALISIS DE FIBRA DILETERIA (BAÑO CON AGITACION).  INCLUYE: HERRAMIENTA, MANO DE OBRA, ACARREOS FUERA Y DENTRO DE LA OBRA.</t>
  </si>
  <si>
    <t>(PE20100142) MANIOBRA Y MONTAJE DE SISTEMA DE ANALISIS DE FIBRA DILETERIA (MODULO DE FILTACION).  INCLUYE: HERRAMIENTA, MANO DE OBRA, ACARREOS FUERA Y DENTRO DE LA OBRA.</t>
  </si>
  <si>
    <t>(PE20100141) MANIOBRA Y MONTAJE DE UNIDAD DE CONTROL DEL SISTEMA DE EXTRACCION DE GRA.  INCLUYE: HERRAMIENTA, MANO DE OBRA, ACARREOS FUERA Y DENTRO DE LA OBRA.</t>
  </si>
  <si>
    <t>(PE20100140) MANIOBRA Y MONTAJE DE SISTEMA DE EXTRACCION DE GRASAS  INCLUYE: HERRAMIENTA, MANO DE OBRA, ACARREOS FUERA Y DENTRO DE LA OBRA.</t>
  </si>
  <si>
    <t>(PE20100139) MANIOBRA Y MONTAJE DE SISTEMA DE DIGESTION CON INTEGRADOS DE HUMO Y DES.  INCLUYE: HERRAMIENTA, MANO DE OBRA, ACARREOS FUERA Y DENTRO DE LA OBRA.</t>
  </si>
  <si>
    <t>(PE20100138) MANIOBRA Y MONTAJE DE UNIDAD DE DESTILACION  INCLUYE: HERRAMIENTA, MANO DE OBRA, ACARREOS FUERA Y DENTRO DE LA OBRA.</t>
  </si>
  <si>
    <t>(PE20100149) MANIOBRA Y MONTAJE DE ESTABILIDAD A LA OXIGENACION INCLUYE: HERRAMIENTA, MANO DE OBRA, ACARREOS FUERA Y DENTRO DE LA OBRA.</t>
  </si>
  <si>
    <t>(M10400151) GPS PARA EL LEVANTAMIENTO TOPOGRAFICO SUMINISTRADO POR EL INIFECH. INCLUYE; MANO DE OBRA Y ACARREO DENTRO Y FUERA DE LA OBRA</t>
  </si>
  <si>
    <t>(M10400172) COLOCACION Y MONTAJE DE CAÑON PROYECTOR, SUMINISTRADO POR EL INIFECH. INCLUYE:MANO DE OBRA Y ACARREOS DENTRO Y FUERA DE LA OBRA.</t>
  </si>
  <si>
    <t>(M10400157) EL SISTEMA DEBE ESTAR BASADO EN UN AMBIENTE DE APRENDIZAJE DINAMICO  E INTERACTIVO, CREANDO  UN MEDIO  DE ENSEÑANZA QUE UTILIZA MATERIALES MULTIMEDIA PARA TODO  EL SALON DE CLASES, DONDE EL PROFESOR TIENE EL CONTROL ABSOLUTO DE TODOS LOS RECURSOS DEL LABORATORIO (COMPUTADORAS, PERIFERICOS Y SOFTWARE). ESTE LABORATORIO  DE IDIOMAS DEBE CONTAR CON LA MAS ALTA TECNOLOGIA PARA ENSEÑANZA INTERACTIV, POR LO  CUAL PUEDE SER UTILIZADO PARA IMPARTIR CUAQUIER ASIGNATURA. DEBE SER FACIL DE ACTUALIZACION Y A BAJO  COSTO Y SIN NECESIDAD DE AGREGAR EQUIPOS ADICIONALES. EL LABORATORIO DEBE SER COTROLADO POR UN SERVIDOR INFORMATICO CON SISTEMA OPERATIVO WINDOWS SERVER 2008 COMO ADMINISTRADOR DE RED, QUE PUEDA TRABAJAR CON CUALQUIER APLICACION WINDOWS XP, OFFICE 07 O SUPERIOR. TODOS LOS EQUIPO DEL LABORATORIO ESTARAN INTERCONECTADOS EN PARALELO CON UNA RED DIDACTICA INTERACTIVA DIGITAL Y OTRA DE AREA LOCAL (FASH ETHERNET), AMBAS REDES UTILIZARAN EL MISMO  CABLEDE RED CATEGORIA 6. EL PROFESOR PUEDE ESCUCHAR Y VER CUALQUIERA DE LOS ALUMNOS EN FORMA PRIVADA ASI  COMO  LOS ALUMNOS PUEDEN ESCUCHAR Y LLAMAR AL  PROFESOR EN CASO DE REQUERIRLO. EL  LABORATORIO DEBE TENER COMO BASE UNA RED EL  DESEMPEÑO Y LA ADMINISTRACION DEL LABORATORIO DE IDIOMAS MULTIMEDIA, DEBE DE PERMITIR DESDE LA CONSOLA DE CONTROL DEL  PROFESOR CON DOS MONITORES, SE PUEDEN EJECUTAR TODAS, EL  PROFESOR PUEDE TRABAJAR CON TODOS  Y CADA UNO  DE LOS 42 ESTUDIANTES, SE PUEDE VISUALIZAR EL LABORATORIO PERMITE A CADA PROFESOR CREAR SU  PROPIA BASE DE DATOS, PROTEGIDA CON UNA CLAVE POR LOS QUE DEBE CONTAR CON LO SIGUIENTE: SISTEMA ADMINISTRADOR DE AULA PARA 42 ALUMNOS Y UN SERVIDOR, MODULO DE AUDIO EXTERNO, 43 DIADEMAS CON MICROFONO Y AUDIFONO, UNA ESTACION DEL  PROFESOR (PUESTO DE TRABAJO), UN SERVIDOR DEL  INSTRUCTOR, UNA RED LAN, UN RAK, 42 COMPUTADORAS (ESTACION DE LOS ALUMNOS), SOFTWARE DE INGLES CON 43 LICENCIAS, MOBILIARIO (01 PUESTO DEL PROFESOR, 21 MUEBLES PARA ESTUDIANTES Y 43 SILLAS), PIZARRON INTERACTIVO, VIDEO PROYECTOR, INSTALACION Y PUESTA EN MARCHA, CAPACITACION, SUMINISTRADO POR EL  INIFECH, INCLUYE: HERRAMIENTAS, MANO DE OBRA, ACARREOS DENTRO Y FUERA DE LA OBRA.</t>
  </si>
  <si>
    <t>(M10400195) INSTALACION DE SOFWARE DE INGLÈS, SUMINISTRADO POR EL INIFECH. INCLUYE; MANO DE OBRA Y TODO LO NECESARIO PARA SU BUEN FUNCIONAMIENTO</t>
  </si>
  <si>
    <t>(M10400154) COLOCACION DE PURGADOR DE FRENOS, SUMINISTRADO POR EL INIFECH. INCLUYE; MANO DE OBRA Y TODO LO NECESARIO PARA SU BUEN FUNCIONAMIENTO</t>
  </si>
  <si>
    <t>(M10400163) COLOCACION Y MONTAJE DE PANEL DIDACTICO DEL SISTEMA DE ENTRANAMIENTO DE BOMBAS DE INYECCION DE COMBUSTIBLE DIESEL, SUMINISTRADO POR EL INIFECH. INCLUYE; HERRAMIENTA, MANO DE OBRA Y TODO LO NECESARIO PARA SU BUEN FUNCIONAMIENTIO</t>
  </si>
  <si>
    <t>(M10400166) COLOCACION Y MONTAJE DE EQUIPO DE FUNCIONAMIENTO BÀSICO DE SISTEMAS DE SUSPENSION Y DIRECCION, SUMINISTRADO POR EL INIFECH, INCLUYE; MANO DE OBRA, HERRAMIENTA Y TODO LO NECESARIO PARA SU BUEN FUNCIONAMIENTO</t>
  </si>
  <si>
    <t>(M10400167) ENTRENADOR DE SISTEMAS DUALES DE BOLSAS DE AIRE, SUMINISTRADO POR EL INIFECH. INCLUYE: MANO DE OBRA Y TODO LO NECESARIO PARA SU BUEN FUNCIONAMIENTO</t>
  </si>
  <si>
    <t>(M10400189) COLOCACION Y MONTAJE DE CAJA DE CAMBIOS ROBOTIZADA, SUMINISTRADO POR EL INIFECH. INCLUYE; HERRAMIENTA, MANO DE OBRA Y TODO LO NECESARIO PARA SU BUEN FUNCIONAMIENTO</t>
  </si>
  <si>
    <t>(M10400188) COLOCACION Y MONTAJE DE SWITCH, SUMINISTRADO POR EL INIFECH. INCLUYE HERRAMIENTA, MANO DE OBRA Y TODO LO NECESARIO PARA SU BUEN FUNCIONAMIENTO</t>
  </si>
  <si>
    <t>(M10400147) COLOCACION Y MONTAJE DE PANEL DIDACTICO DE SISTEMA DE ENTRANAMIENTO DE INYECCION DE GASOLINA DE DOS DIFERENTES MARCAS, SUMINISTRADO POR EL INIFECH. INCLUYE; HERRAMIENTA, MANO DE OBRA Y TODO LO NECESARIO PARA SU BUEN FUNCIONAMIENTO</t>
  </si>
  <si>
    <t>(M10400169) COLOCACION DE EQUIPO DE ENTRENAMIENTO DEL FUNCIONAMIENTO DE UN MOTOR AUTOMOTRIZ. SUMINISTRADO POR EL INIFECH. INCLUYE; HERRAMIENTA, MANO DE OBRA Y TODO LO NECESARIO PARA SU BUEN FUNCIONAMIENTO</t>
  </si>
  <si>
    <t>(M10400190) DIRECCIÒN ASISTIDA ELECTRONICA, SUMINISTRADO POR EL INIFECH. INCLUYE; MANO DE OBRA Y TODO LO NECESARIO PARA SU BUEN FUNCIONAMIENTO.</t>
  </si>
  <si>
    <t>(M10400191) MODULOS DIDACTICOS DEL SISTEMA DE ILUMINACIÒN Y SEÑALIZACIÒN, SUMINISTRADO POR EL INIFECH. INCLUYE; HERRAMIENTA, MANO DE OBRA Y TODO LO NECESARIO PARA SU BUEN FUNCIONAMIENTO</t>
  </si>
  <si>
    <t>(M50200044) INSTALACION DE MS OFFICE PROFESIONAL ULTIMA VERSIÓN, PARA EQUIPO DE COMPUTO, SUMINISTRADO POR EL INIFECH. INCLUYE: INSTALACION PARA DEJAR OPERANDO CORRECTAMENTE EL SISTEMA.</t>
  </si>
  <si>
    <t>(M10400186) COLOCACION Y MONTAJE DE ANALIZADOR DE GASES, SUMINISTRADO POR EL INIFECH. INCLUYE; HERRAMIENTA, MANO DE OBRA Y TODO LO NECESARIO PARA SU BUEN FUNCIONAMIENTO</t>
  </si>
  <si>
    <t>(M10400171) MANIOBRA Y MONTAJE DE PIZARRON INTERACTIVO SUMINISTRADO POR EL  INIFECH, INCLUYE: MANO DE OBRA, HERRAMIENTA, ACARREOS DENTRO Y FUERA DE LA OBRA.</t>
  </si>
  <si>
    <t>(M10400148) COLOCACION DE RECICLADOR DE AIRE ACONDICIONADO, SUMINISTRADO POR EL INIFECH. INCLUYE; HERRAMIENTA, MANO DE OBRA Y TODO LO NECESARIO PARA SU BUEN FUNCIONAMIENTO</t>
  </si>
  <si>
    <t>(M10400161) MANIOBRA Y  MONTAJE DE SISTEMA DE ADMINISTRACION DEL  AULA DE CLASE PARA 40 ALUMNOS Y  UN PROFESOR SUMINISTRADO POR EL  INIFECH, INCLUYE: MANO DE OBRA, HERRAMIENTAS, ACARREOS DENTRO Y FUERA DE LA OBRA Y TODO  LO  NECESARIO PARA SU  CORRECTA EJECUCION.</t>
  </si>
  <si>
    <t>(M10400187) COLOCACION Y MONTAJE DE LABORATORIO LAVA INYECTORES, SUMINISTRADO POR EL INIFECH. INCLUYE; HERRAMIENTA, MANO DE OBRA Y TODO LO NECESARIO PARA SU BUEN FUNCIONAMIENTO</t>
  </si>
  <si>
    <t>SUMINISTRO Y COLOCACION DE MESA ARMABLE PARA MAESTRO DE 1200x600x750 mm. INCLUYE:  HERRAMIENTA, MANO DE OBRA, ACARREO DENTRO Y FUERA DE LA OBRA.</t>
  </si>
  <si>
    <t>SUMINISTRO Y COLOCACION DE BANCO PARA SENTARSE DE 700 MM. ASIENTO A BASE DE GALLETA DE MADERA INCLUYE: DESCARGA, ACARREOS DENTRO DE LA OBRA, FLETE, MATERIAL, HERRAMIENTA Y MANO DE OBRA.</t>
  </si>
  <si>
    <t>SUMINISTRO Y COLOCACION  DE JERINGA PASCAL VIDRIO EMBOLO Y EMPUÑADURA PARA DEMOSTRACION DE LA PRESION, INCLUYE: HERRAMIENTA, MANO DE OBRA, ACARREO  DENTRO DE LA OBRA.</t>
  </si>
  <si>
    <t>SUMINISTRO Y COLOCACION DE BOMBA PORTATIL DE PRESION Y VACIO, PRESION 5" HB INCLUYE: DESCARGA, ACARREOS DENTRO DE LA OBRA, FLETE, MATERIAL, HERRAMIENTA Y MANO DE OBRA.</t>
  </si>
  <si>
    <t>SUMINISTRO Y COLOCACION DE VASO COMUNICANTE INCLUYE: ACCESORIOS PARA SU FIJACION, DESCARGA, ACARREOS DENTRO DE LA OBRA, FLETE, MATERIAL, HERRAMIENTA Y MANO DE OBRA.</t>
  </si>
  <si>
    <t>SUMINISTRO Y COLOCACION DE VERNIER GRANDE PARA DEMOSTRACION DE 75 CMS. INCLUYE: DESCARGA, HERRAMIENTA, ACARREOS DENTRO DE LA OBRA, FLETE, MATERIAL, HERRAMIENTA Y MANO DE OBRA.</t>
  </si>
  <si>
    <t>SUMINISTRO Y COLOCACION DE MUEBLE DE GUARDADO BAJO PARA LABORATORIO DE 1430x570x1055 MM DE H. INCLUYE. DESCARGA, ACARREOS DENTRO DE LA OBRA, FLETE, MATERIAL, HERRAMIENTA Y MANO DE OBRA.</t>
  </si>
  <si>
    <t>SUMINISTRO Y COLOCACION DE ESTEROSCOPIO DE DISOLUCION DE DOBLE REFLEXION INCLUYE: DESCARGA, ACARREOS DENTRO DE LA OBRA, FLETE, MATERIAL, HERRAMIENTA Y MANO DE OBRA.</t>
  </si>
  <si>
    <t>SUMINISTRO Y COLOCACION DE APARATO HOFFMAN INCLUYE: ACCESORIOS PARA SU FIJACION, DESCARGA, HERRAMIENTA, MANO DE OBRA, ACARREOS DENTRO DE LA OBRA, FLETE, MATERIAL.</t>
  </si>
  <si>
    <t>SUMINISTRO Y COLOCACION DE CONJUNTO PARA PRACTICAS DE ELECTRICIDAD BASICA Y SEMICONDUCTORES TIPO CAPFCE INCLUYE: DESCARGA, ACARREOS DENTRO DE LA OBRA, FLETE, MATERIAL, HERRAMIENTA Y MANO DE OBRA.</t>
  </si>
  <si>
    <t>SUMINISTRO Y COLOCACION DE MESA CENTRAL PARA LABORATORIO TIPO CAPFCE INCLUYE: ACCESORIOS PARA SU FIJACION, DESCARGA, ACARREOS DENTRO DE LA OBRA, FLETE, MATERIAL, HERRAMIENTA Y MANO DE OBRA.</t>
  </si>
  <si>
    <t>SUMINISTRO Y  COLOCACION DE SILLA DE PALETA DE POLIPROPILENO DE 760x 510 x 520mm. DE ALTURA, INCLUYE: DESCARGA, ACARREOS DENTRO DE LA OBRA.</t>
  </si>
  <si>
    <t>SUMINISTRO Y COLOCACION DE CESTO DE POLIPROPILENO 32.5 X 31 X 18 CM, INCLUYE:  HERRAMIENTA, MANO DE OBRA, ACARREOS DENTRO Y FUERA DE LA OBRA.</t>
  </si>
  <si>
    <t>SUMINISTRO Y COLOCACION DE MICROSCOPIO MOLECULAR, INCLUYE: DESCARGA EN EL LUGAR DE LA OBRA, MANO DE OBRA, ACARREOS FUERA Y DENTRO DE LA OBRA.</t>
  </si>
  <si>
    <t>SUMINISTRO Y COLOCACION DE VENTILADOR DE PISO  DE 20"  A CONROL REMOTO, PARA EMPOTRAR EN MURO MARCA. PUNTO AZUL, INCLUYE; EMPOTRE EN MURO , TORNILLERIA, CONEXION,  ANDAMIOS, MATERIALES, HERRAMIENTA, MANO DE OBRA, ACARREOS FUERA Y DENTRO DE LA OBRA.</t>
  </si>
  <si>
    <t>COLOCACION DE CREDENZA DE 1350 x 510 x 670mm, SUMINISTRADA POR EL INIFECH,. INCLUYE: HERRAMIENTAS, ACARREOS DENTRO DE LA OBRA.</t>
  </si>
  <si>
    <t>COLOCACION DE MESABANCO INDIVIDUAL PROFESIONAL, SUMINISTRADA POR EL INIFECH,. INCLUYE: HERRAMIENTAS, ACARREOS DENTRO DE LA OBRA.</t>
  </si>
  <si>
    <t>COLOCACION DE PANTALLA DE PROYECCION DE 178 X 75 CM, SUMINISTRADA POR EL INIFECH,. INCLUYE: HERRAMIENTAS, ACARREOS DENTRO DE LA OBRA.</t>
  </si>
  <si>
    <t>(M10300020) COLOCACION DE BOX SPRING MATRIMONIAL CON COLCHON,  CABECERA Y PATAS, SUMINISTRADO POR EL INIFECH, INCLUYE: DESCARGA, HERRAMIENTA, MANO DE OBRA, ACARREOS DENTRO DE LA OBRA. TRABAJO TERMINADO.</t>
  </si>
  <si>
    <t>(M31100006) SUMINISTRO Y COLOCACION DE ESTUFA PARA GAS CON CINCO QUEMADORES Y HORNO. INCLUYE: MANO DE OBRA, ACARREOS DENTRO Y FUERA DE LA OBRA.</t>
  </si>
  <si>
    <t>(PE20100011) MANIOBRA Y MONTAJE DE ELECTROEROSIONADORA EDM MODELO 450 SUMINISTRADO POR EL INIFECH, INCLUYE: DESCARGA EN EL LUGAR DE LA OBRA, MANO DE OBRA, ACARREOS DENTRO DE LA OBRA.</t>
  </si>
  <si>
    <t>(PE10100023) MANIOBRA Y MONTAJE DE MESA PC. CIBER KUPA PLUS 800X600 MM PANTALLA PLANA SUMINISTRADO POR EL INIFECH, INCLUYE: DESCARGA EN EL LUGAR DE LA OBRA, MANO DE OBRA, ACARREOS DENTRO DE LA OBRA.</t>
  </si>
  <si>
    <t>(M50200045) LICENCIA DE ANTIVIRUS ULTIMA VERSION, PARA EQUIPO DE COMPUTO "KASPERSKY  INTERNET SECURITY ULTIMA VERSIÒN, SUMINISTRADO POR EL INIFECH. INCLUYE: INSTALACION PARA DEJAR OPERANDO CORRECTAMENTE EL SISTEMA.</t>
  </si>
  <si>
    <t>(M10400174) COLOCACION DE NO-BREAK DE 500 VA. CON REGULADOR ELECTRONICO INTEGRADO, SUMINISTRADO POR EL INIFECH.INCLUYE:TODO LO NECESARIO PARA SU CORRECTA EJECUCION.</t>
  </si>
  <si>
    <t>(M10400150) MANIOBRA Y MONTAJE DE ESTACION TOTAL SUMINISTRADO POR EL INIFECH, INCLUYE: HERRAMIENTA, MANO DE OBRA, ACARREOS DENTRO Y FUERA DE LA OBRA .</t>
  </si>
  <si>
    <t>(M10400152) COLOCACION Y MONTAJE DE SISTEMA UNIVERSAL DE DIAGNOSTICO, SUMINISTRADO POR EL INIFECH. INCLUYE; MANO DE OBRA Y TODO LO NECESARIO PARA SU BUEN FUNCIONAMIENTO</t>
  </si>
  <si>
    <t>(M10400062) COLOCACION DE LOCKERS DE 5 PUERTAS, CINCO COMPARTIMIENTOS DE 380x450x1820 MM METALICO, SUMINISTRADO  POR EL INIFECH INCLUYE: DESCARGA DENTRO DEL EDIFICIO, HERRAMIENTA, MANO DE OBRA, ACARREOS DENTRO Y FUERA DE LA OBRA. TRABAJO TERMINADO</t>
  </si>
  <si>
    <t>(M31100006) COLOCACION DE ESTUFA PARA GAS CON CINCO QUEMADORES Y HORNO, SUMINISTRADO POR EL  INIFECH, INCLUYE: MANO DE OBRA, ACARREOS DENTRO Y FUERA DE LA OBRA.</t>
  </si>
  <si>
    <t>(0101010012) MANIOBRA, MONTAJE Y COLOCACIÓN DE SOFA 4 PLAZAS SUMINISTRADO POR EL INIFECH INCLUYE:  ACCESORIOS, FLETES DE ALMACENES INIFECH AL LUGAR DE LA OBRA, CARGA Y DESCARGA, HERRAMIENTA, MANO DE OBRA, MANIOBRAS Y MONTAJE DENTRO DEL EDIFICIO, TRABAJO TERMINADO.</t>
  </si>
  <si>
    <t>(PE20100071) MANIOBRA Y MONTAJE DE SILLON INFANTIL, SUMINISTRADO POR EL INIFECH, INCLUYE: HERRAMIENTA, MANO DE OBRA, ACARREOS DENTRO Y FUERA DE LA OBRA .</t>
  </si>
  <si>
    <t>(PE20100070) MANIOBRA Y MONTAJE DE SILLON DE CORTE, SUMINISTRADO POR EL INIFECH, INCLUYE: HERRAMIENTA, MANO DE OBRA, ACARREOS DENTRO Y FUERA DE LA OBRA .</t>
  </si>
  <si>
    <t>(PE20100069) MANIOBRA Y MONTAJE DE TOCADOR INDIVIDUAL, SUMINISTRADO POR EL INIFECH, INCLUYE: HERRAMIENTA, MANO DE OBRA, ACARREOS DENTRO Y FUERA DE LA OBRA .</t>
  </si>
  <si>
    <t>(PE20100068) MANIOBRA Y MONTAJE DE BANCO DE PEDICURE, SUMINISTRADO POR EL INIFECH, INCLUYE: HERRAMIENTA, MANO DE OBRA, ACARREOS DENTRO Y FUERA DE LA OBRA .</t>
  </si>
  <si>
    <t>(PE20100067) MANIOBRA Y MONTAJE DE LABAVO PARA CABELLO, SUMINISTRADO POR EL INIFECH, INCLUYE: HERRAMIENTA, MANO DE OBRA, ACARREOS DENTRO Y FUERA DE LA OBRA .</t>
  </si>
  <si>
    <t>(PE20100082) MANIOBRA Y MONTAJE DE LIJADORA DE BANDA TREFASICA AF11 , SUMINISTRADO POR EL INIFECH, INCLUYE: HERRAMIENTA, MANO DE OBRA, ACARREOS DENTRO Y FUERA DE LA OBRA .</t>
  </si>
  <si>
    <t>(PE20100063) MANIOBRA Y MONTAJE DE SECADORA DE CABELLO, SUMINISTRADO POR EL INIFECH, INCLUYE: HERRAMIENTA, MANO DE OBRA, ACARREOS DENTRO Y FUERA DE LA OBRA .</t>
  </si>
  <si>
    <t>(PE20100066) MANIOBRA Y MONTAJE DE JUEGO DE MANICURE, SUMINISTRADO POR EL INIFECH, INCLUYE: HERRAMIENTA, MANO DE OBRA, ACARREOS DENTRO Y FUERA DE LA OBRA .</t>
  </si>
  <si>
    <t>(PE20100094) COLOCACION DE HORNO COMERCIAL SIMPLEX, SUMINISTRADA POR EL INIFECH,. INCLUYE: HERRAMIENTAS, ACARREOS DENTRO DE LA OBRA.</t>
  </si>
  <si>
    <t>(PE20100093) COLOCACION DE JUEGO DE 6 CUCHILLOS DE COCINA, SUMINISTRADA POR EL INIFECH,. INCLUYE: HERRAMIENTAS, ACARREOS DENTRO DE LA OBRA.</t>
  </si>
  <si>
    <t>(PE20100092) COLOCACION DE JUEGO DE UTENCILIOS PARA PANADERIA Y REPOSTERIA, SUMINISTRADA POR EL INIFECH,. INCLUYE: HERRAMIENTAS, ACARREOS DENTRO DE LA OBRA.</t>
  </si>
  <si>
    <t>(PE20100091) COLOCACION DE JUEGO DE UTENCILIOS PARA COCINA, SUMINISTRADA POR EL INIFECH,. INCLUYE: HERRAMIENTAS, ACARREOS DENTRO DE LA OBRA.</t>
  </si>
  <si>
    <t>(PE20100090) COLOCACION DE TOSTADOR DE PAN DOBLE, SUMINISTRADA POR EL INIFECH,. INCLUYE: HERRAMIENTAS, ACARREOS DENTRO DE LA OBRA.</t>
  </si>
  <si>
    <t>(PE20100061) COLOCACION DE ESTUFON DOBLE, SUMINISTRADA POR EL INIFECH,. INCLUYE: HERRAMIENTAS, ACARREOS DENTRO DE LA OBRA.</t>
  </si>
  <si>
    <t>(PE20100039) COLOCACION DE REFRIGERADOR VERTICAL COMERCIAL EXHIBIDOR DE 20" CUBICOS, SUMINISTRADA POR EL INIFECH,. INCLUYE: HERRAMIENTAS, ACARREOS DENTRO DE LA OBRA.</t>
  </si>
  <si>
    <t>(M50900074) COLOCACION DE JUEGO DE ACCESORIOS PARA EL CONTROL DE ALIMENTACION Y RECUPERACION, SUMINISTRADA POR EL INIFECH,. INCLUYE: HERRAMIENTAS, ACARREOS DENTRO DE LA OBRA.</t>
  </si>
  <si>
    <t>(M10400067) MANIOBRA Y MONTAJE DE ESPEJO PROBADOR TIPO BIOMBO DE TRES CARAS, SUMINISTRADO POR INIFECH. INCLUYE: FLETES DE ALMACENES INIFECH. AL LUGAR DE LA OBRA, CARGA Y DESCARGA DENTRO Y FUERA DEL EDIFICIO, HERRAMIENTA, MANO DE OBRA, ACARREOS FUERA Y DENTRO DE LA OBRA. TRABAJO TERMINADO.</t>
  </si>
  <si>
    <t>(PE20100065) MANIOBRA Y MONTAJE DE ESTUCHE DE MANICURE, SUMINISTRADO POR EL INIFECH, INCLUYE: HERRAMIENTA, MANO DE OBRA, ACARREOS DENTRO Y FUERA DE LA OBRA .</t>
  </si>
  <si>
    <t>(PE20100064) MANIOBRA Y MONTAJE DE TENAZA CON AIRE CALIENTE, SUMINISTRADO POR EL INIFECH, INCLUYE: HERRAMIENTA, MANO DE OBRA, ACARREOS DENTRO Y FUERA DE LA OBRA .</t>
  </si>
  <si>
    <t>(PE20100083) MANIOBRA Y MONTAJE DE CEPILLO PROFECIONAL PARA MADERA , SUMINISTRADO POR EL INIFECH, INCLUYE: HERRAMIENTA, MANO DE OBRA, ACARREOS DENTRO Y FUERA DE LA OBRA .</t>
  </si>
  <si>
    <t>(PE20100053) MANIOBRA Y MONTAJE DE BOTIQUIN SUMINISTRADO POR EL INIFECH, INCLUYE: HERRAMIENTA, MANO DE OBRA, ACARREOS DENTRO Y FUERA DE LA OBRA .</t>
  </si>
  <si>
    <t>(PE20100052) MANIOBRA Y MONTAJE DE FOTOCOPIADORA SUMINISTRADO POR EL INIFECH, INCLUYE: HERRAMIENTA, MANO DE OBRA, ACARREOS DENTRO Y FUERA DE LA OBRA .</t>
  </si>
  <si>
    <t>(PE20100087) MANIOBRA Y MONTAJE DE PISTOLA DE ALTA PRESION ALUMINIO, SUMINISTRADO POR EL INIFECH, INCLUYE: HERRAMIENTA, MANO DE OBRA, ACARREOS DENTRO Y FUERA DE LA OBRA .</t>
  </si>
  <si>
    <t>(PE20100084) MANIOBRA Y MONTAJE DE CLAVADORA DE CALIBRE 18 GA. DE 2" USO INDUSTRIAL , SUMINISTRADO POR EL INIFECH, INCLUYE: HERRAMIENTA, MANO DE OBRA, ACARREOS DENTRO Y FUERA DE LA OBRA .</t>
  </si>
  <si>
    <t>(PE20100085) MANIOBRA Y MONTAJE DE COMPRESOR LUBRICADO DE 50 LITROS/2.5 HP , SUMINISTRADO POR EL INIFECH, INCLUYE: HERRAMIENTA, MANO DE OBRA, ACARREOS DENTRO Y FUERA DE LA OBRA .</t>
  </si>
  <si>
    <t>(PE20100086) MANIOBRA Y MONTAJE DE JUEGO DE HERRAMIENTAS PARA CARPINTERIA, SUMINISTRADO POR EL INIFECH, INCLUYE: HERRAMIENTA, MANO DE OBRA, ACARREOS DENTRO Y FUERA DE LA OBRA .</t>
  </si>
  <si>
    <t>(PE20100076) MANIOBRA Y MONTAJE DE MAQUINA DE COSER OVERLOCK SUMINISTRADO POR EL INIFECH, INCLUYE: HERRAMIENTA, MANO DE OBRA, ACARREOS DENTRO Y FUERA DE LA OBRA .</t>
  </si>
  <si>
    <t>(PE20100088) MANIOBRA Y MONTAJE DE JUEGO DE 8 BROCAS PARA MADERA SUMINISTRADO POR EL INIFECH, INCLUYE: HERRAMIENTA, MANO DE OBRA, ACARREOS DENTRO Y FUERA DE LA OBRA .</t>
  </si>
  <si>
    <t>(PE20100089) MANIOBRA Y MONTAJE DE JUEGO DE 5 DESARMADORES SUMINISTRADO POR EL INIFECH, INCLUYE: HERRAMIENTA, MANO DE OBRA, ACARREOS DENTRO Y FUERA DE LA OBRA .</t>
  </si>
  <si>
    <t>(PE20100073) MANIOBRA Y MONTAJE DE MAQUINA FAMILIAR SUMINISTRADO POR EL INIFECH, INCLUYE: HERRAMIENTA, MANO DE OBRA, ACARREOS DENTRO Y FUERA DE LA OBRA .</t>
  </si>
  <si>
    <t>(PE20100074) MANIOBRA Y MONTAJE DE MAQUINA RECTA CILINDRICA SUMINISTRADO POR EL INIFECH, INCLUYE: HERRAMIENTA, MANO DE OBRA, ACARREOS DENTRO Y FUERA DE LA OBRA .</t>
  </si>
  <si>
    <t>(PE20100075) MANIOBRA Y MONTAJE DE MAQUINA OVERLOCK DE 3 HILOS SUMINISTRADO POR EL INIFECH, INCLUYE: HERRAMIENTA, MANO DE OBRA, ACARREOS DENTRO Y FUERA DE LA OBRA .</t>
  </si>
  <si>
    <t>(PE20100050) MANIOBRA Y MONTAJE DE JUEGO DE REGLAS Y TIJERAS PARA CORTE Y CONFECCION SUMINISTRADO POR EL INIFECH, INCLUYE: HERRAMIENTA, MANO DE OBRA, ACARREOS DENTRO Y FUERA DE LA OBRA .</t>
  </si>
  <si>
    <t>(PE20100078) MANIOBRA Y MONTAJE DE CEPILLO CANTEADOR DE 12-1/2" CON TRES CUCHILLAS, SUMINISTRADO POR EL INIFECH, INCLUYE: HERRAMIENTA, MANO DE OBRA, ACARREOS DENTRO Y FUERA DE LA OBRA .</t>
  </si>
  <si>
    <t>(PE20100081) MANIOBRA Y MONTAJE DE TALADOR PERCUTOR DE 1/2" (13MM) , SUMINISTRADO POR EL INIFECH, INCLUYE: HERRAMIENTA, MANO DE OBRA, ACARREOS DENTRO Y FUERA DE LA OBRA .</t>
  </si>
  <si>
    <t>(PE20100080) MANIOBRA Y MONTAJE DE REBAJADORA (ROUTERS) , SUMINISTRADO POR EL INIFECH, INCLUYE: HERRAMIENTA, MANO DE OBRA, ACARREOS DENTRO Y FUERA DE LA OBRA .</t>
  </si>
  <si>
    <t>(PE20100079) MANIOBRA Y MONTAJE DE SIERRA DE BRAZO RADIAL DE 300MM. , SUMINISTRADO POR EL INIFECH, INCLUYE: HERRAMIENTA, MANO DE OBRA, ACARREOS DENTRO Y FUERA DE LA OBRA .</t>
  </si>
  <si>
    <t>(PE20100062) MANIOBRA Y MONTAJE DE KIT PARA CORTE DE CABELLO, SUMINISTRADO POR EL INIFECH, INCLUYE: HERRAMIENTA, MANO DE OBRA, ACARREOS DENTRO Y FUERA DE LA OBRA .</t>
  </si>
  <si>
    <t>(M40300906) MONTAJE Y COLOCACION DE ESCRITORIO DELTA MOD. 149 CPU DE  1210x1210x750 MM. DE H. SUMINISTRADO POR EL INIFECH, INCLUYE: ACCESORIOS, DESCARGA DENTRO DEL EDIFICIO, HERRAMIENTA, MANO DE OBRA, ACARREOS DENTRO DE LA OBRA. TRABAJO TERMINADO.</t>
  </si>
  <si>
    <t>(PE10100024) MANIOBRA Y MONTAJE DE LIBRERO BIBLIOTECA DOBLE H 2000 X 890 X 600 MM.  SUMINISTRADO POR EL INIFECH, INCLUYE: DESCARGA EN EL LUGAR DE LA OBRA, MANO DE OBRA, ACARREOS DENTRO DE LA OBRA.</t>
  </si>
  <si>
    <t>(PE10100026) MANIOBRA Y MONTAJE DE MODULO DE RECEPCION H1170 DE 1200 X 1800 MM ERGO CON CAJONERA SUMINISTRADO POR EL INIFECH, INCLUYE: DESCARGA EN EL LUGAR DE LA OBRA, MANO DE OBRA, ACARREOS DENTRO DE LA OBRA.</t>
  </si>
  <si>
    <t>(PE10100046) MANIOBRA Y MONTAJE DE BUTACA CONCORT SUMINISTRADO POR EL INIFECH  INCLUYE: HERRAMIENTA, MANO DE OBRA, ACARREOS FUERA Y DENTRO DE LA OBRA.</t>
  </si>
  <si>
    <t>(PE10100051) MANIOBRA Y MONTAJE DE MESA PC CIBER KUCON 297X60 CM 4 PLAZAS LINEAL SUMINISTRADO POR EL INIFECH  INCLUYE: HERRAMIENTA, MANO DE OBRA, ACARREOS FUERA Y DENTRO DE LA OBRA.</t>
  </si>
  <si>
    <t>(PE10100049) MANIOBRA Y MONTAJE DE SILLON CAJERO SUMINISTRADO POR EL INIFECH  INCLUYE: HERRAMIENTA, MANO DE OBRA, ACARREOS FUERA Y DENTRO DE LA OBRA.</t>
  </si>
  <si>
    <t>(PE10100050) MANIOBRA Y MONTAJE DE MESA PC CIBER KUCON 297X60 CM 4 PLAZAS LINEAL CON PORTA TECLADO SUMINISTRADO POR EL INIFECH  INCLUYE: HERRAMIENTA, MANO DE OBRA, ACARREOS FUERA Y DENTRO DE LA OBRA.</t>
  </si>
  <si>
    <t>(PE10100033) MANIOBRA Y MONTAJE DE LIBRERO BIBLIOTECA SENCILLO H 2000X890X300 MM SUMINISTRADO POR EL INIFECH  INCLUYE: HERRAMIENTA, MANO DE OBRA, ACARREOS FUERA Y DENTRO DE LA OBRA.</t>
  </si>
  <si>
    <t>(PE10100040) MANIOBRA Y MONTAJE DE SILLON EJECUTIVO DRACO CURPIEL NEGRO SUMINISTRADO POR EL INIFECH  INCLUYE: HERRAMIENTA, MANO DE OBRA, ACARREOS FUERA Y DENTRO DE LA OBRA.</t>
  </si>
  <si>
    <t>(PE10100044) MANIOBRA Y MONTAJE DE MESA DE USOS MULTIPLES 19 MM 80X120 H75 CM TRIFORMI SUMINISTRADO POR EL INIFECH  INCLUYE: HERRAMIENTA, MANO DE OBRA, ACARREOS FUERA Y DENTRO DE LA OBRA.</t>
  </si>
  <si>
    <t>(PE10100038) MANIOBRA Y MONTAJE DE MESA DE JUNTAS 25 MM. SOP. REC. ELIPTICA 120X360 CM.SUMINISTRADO POR EL INIFECH   INCLUYE: HERRAMIENTA, MANO DE OBRA, ACARREOS FUERA Y DENTRO DE LA OBRA.</t>
  </si>
  <si>
    <t>(PE10100042) MANIOBRA Y MONTAJE DE SILLON SECRETARIAL KUGA CP. SUMINISTRADO POR EL INIFECH  INCLUYE: HERRAMIENTA, MANO DE OBRA, ACARREOS FUERA Y DENTRO DE LA OBRA.</t>
  </si>
  <si>
    <t>(PE10100055) MANIOBRA Y MONTAJE DE SOFA KUTTA MOD. K09 2 PLAZA CON RESPLANDO Y CODERA SUMINISTRADO POR EL INIFECH  INCLUYE: HERRAMIENTA, MANO DE OBRA, ACARREOS FUERA Y DENTRO DE LA OBRA.</t>
  </si>
  <si>
    <t>(PE10100041) MANIOBRA Y MONTAJE DE SILLON EJECUTIVO SIDONIA A PIEL NEGRO SUMINISTRADO POR EL INIFECH  INCLUYE: HERRAMIENTA, MANO DE OBRA, ACARREOS FUERA Y DENTRO DE LA OBRA.</t>
  </si>
  <si>
    <t>(PE10100035) MANIOBRA Y MONTAJE DE CONJUNTO DIRECTOR HEAVY 28 MM 240X240 C/PEDESTAL SUMINISTRADO POR EL INIFECH  INCLUYE: HERRAMIENTA, MANO DE OBRA, ACARREOS FUERA Y DENTRO DE LA OBRA.</t>
  </si>
  <si>
    <t>(PE10100036) MANIOBRA Y MONTAJE DE CREDENZA SENIOR 25 MM 50X200 CM SUMINISTRADO POR EL INIFECH  INCLUYE: HERRAMIENTA, MANO DE OBRA, ACARREOS FUERA Y DENTRO DE LA OBRA.</t>
  </si>
  <si>
    <t>(PE10100054) MANIOBRA Y MONTAJE DE SOFA KUTTA MOD. K09 1 PLAZA CON RESPALDO Y CODERA SUMINISTRADO POR EL INIFECH  INCLUYE: HERRAMIENTA, MANO DE OBRA, ACARREOS FUERA Y DENTRO DE LA OBRA.</t>
  </si>
  <si>
    <t>(PE10100056) MANIOBRA Y MONTAJE DE SOFA KUTTA MOD. K09 3 PLAZA CON RESPALDO Y CODERA SUMINISTRADO POR EL INIFECH  INCLUYE: HERRAMIENTA, MANO DE OBRA, ACARREOS FUERA Y DENTRO DE LA OBRA.</t>
  </si>
  <si>
    <t>(PE10100037) MANIOBRA Y MONTAJE DE MESA DE CENTRO 60X60X H40 SUMINISTRADO POR EL INIFECH  INCLUYE: HERRAMIENTA, MANO DE OBRA, ACARREOS FUERA Y DENTRO DE LA OBRA.</t>
  </si>
  <si>
    <t>(PE10100034) MANIOBRA Y MONTAJE DE PLANERO METALICO DE 1300X1000X750 MM DE H. SUMINISTRADO POR EL INIFECH  INCLUYE: HERRAMIENTA, MANO DE OBRA, ACARREOS FUERA Y DENTRO DE LA OBRA.</t>
  </si>
  <si>
    <t>(PE20100190) MANIOBRA Y MONTAJE DE SOPORTE FIJO PARA PROYECTOR MODELO PJF2-UNV. SUMINISTRADO POR EL INIFECH  INCLUYE: HERRAMIENTA, MANO DE OBRA, ACARREOS FUERA Y DENTRO DE LA OBRA.</t>
  </si>
  <si>
    <t>(PE20100191) MANIOBRA Y MONTAJE DE SOPORTE MOTORIZADO PARA PROYECTOR MODELO SKD200 SUMINISTRADO POR EL INIFECH  INCLUYE: HERRAMIENTA, MANO DE OBRA, ACARREOS FUERA Y DENTRO DE LA OBRA.</t>
  </si>
  <si>
    <t>(PE10100045) MANIOBRA Y MONTAJE DE CARRITO DE LIBROS SUMINISTRADO POR EL INIFECH  INCLUYE: HERRAMIENTA, MANO DE OBRA, ACARREOS FUERA Y DENTRO DE LA OBRA.</t>
  </si>
  <si>
    <t>(PE10100053) MANIOBRA Y MONTAJE DE SILLON STATUS DE 3 PLAZAS SUMINISTRADO POR EL INIFECH  INCLUYE: HERRAMIENTA, MANO DE OBRA, ACARREOS FUERA Y DENTRO DE LA OBRA.</t>
  </si>
  <si>
    <t>(PE20100056) MANIOBRA Y MONTAJE DE SISTEMA DE AUIDO PORTATIL CON ALTAVOCES, SUMINISTRADO  POR EL  INIFECH, INCLUYE: HERRAMIENTA, MANO DE OBRA, ACARREOS FUERA Y DENTRO DE LA OBRA Y TODO  LO  NECESARIO  PARA SU  CORRECTA EJECUCION.</t>
  </si>
  <si>
    <t>(PE20100192) MANIOBRA Y MONTAJE DE BOCINA PARA PLAFON BLANCA DE 8 OHMS 60 W.MAX, SUMINISTRADO  POR EL  INIFECH, INCLUYE: HERRAMIENTA, MANO DE OBRA, ACARREOS FUERA Y DENTRO DE LA OBRA Y TODO  LO  NECESARIO  PARA SU  CORRECTA EJECUCION.</t>
  </si>
  <si>
    <t>(PE20100193) MANIOBRA Y MONTAJE DE KIT PARA CABINA DE AUDIO (INCLUYE CONSOLA, MICROFONO INALAMBRICO, MICROFONOS DE CONDENSADOR CUELLO DE GANSO, AMPLIFICADORES Y MUEBLE RACK), SUMINISTRADO  POR EL  INIFECH, INCLUYE: HERRAMIENTA, MANO DE OBRA, ACARREOS FUERA Y DENTRO DE LA OBRA Y TODO  LO  NECESARIO  PARA SU  CORRECTA EJECUCION.</t>
  </si>
  <si>
    <t>(M40200033) COLOCACION Y MONTAJE DE ANALIZADOR DE HUMEDAD, INCLUYE: HERRAMIENTA, MANO DE OBRA, ACARREOS FUERA Y DENTRO DE LA OBRA.</t>
  </si>
  <si>
    <t>(PE20100001) COLOCACION Y MONTAJE DE PANTALLA ELECTRICA, INCLUYE:  HERRAMIENTA, MANO DE OBRA,  ACARREO DENTRO Y FUERA  DE LA OBRA, TRABAJO TERMINADO.</t>
  </si>
  <si>
    <t>(M10600014) COLOCACION DE MESA BINARIA 1200 x 400 x 750 mm. INCLUYE: MANO DE OBRA, ACARREO DENTRO DE LA OBRA.</t>
  </si>
  <si>
    <t>(M10400126) COLOCACION DE SILLA APILABLE DE PLASTICO, INCLUYE: DESCARGA, ACARREOS DENTRO DE LA OBRA.</t>
  </si>
  <si>
    <t>(M50500018) COLOCACION Y MONTAJE DE VIDEO PROYECTOR, INCLUYE: ACCESORIOS, CONEXIONES, DESCARGA, ACARREOS DENTRO DE LA OBRA.</t>
  </si>
  <si>
    <t>(M10600033) PIZARRON INTERACTIVO DE 77.8", INCLUYE: MANO DE OBRA, ACARREOS DENTRO Y FUERA DE LA OBRA Y TODO LO NECESARIO.</t>
  </si>
  <si>
    <t>(M10200096) MONTAJE Y COLOCACION DE MESA CENTRAL PARA LABORATORIO, INCLUYE: HERRAMIENTA, MANO DE OBRA, ACARREO DENTRO Y FUERA DE LA OBRA.</t>
  </si>
  <si>
    <t>(M10500076) COLOCACION Y MONTAJE DE MESA DE LAVABO CON TARJAS EXTREMAS DE 2700 X 700 X 900 MM DE H. INCLUYE: MANO DE OBRA, HERRAMIENTA, ACARREO DENTRO Y FUERA DE LA OBRA.</t>
  </si>
  <si>
    <t>(M10600038) COLOCACION DE SILLA DE PALETA DE POLIPROPILENO DE 760 x 510 x 520mm. DE ALTURA, INCLUYE: DESCARGA, ACARREOS DENTRO DE LA OBRA.</t>
  </si>
  <si>
    <t>(M10600041) COLOCACION DE MESA PARA MAESTRO 1200 x 600 x 750 mm. INCLUYE: DESCARGA, ACARREOS DENTRO DE LA OBRA.</t>
  </si>
  <si>
    <t>(M10100009) COLOCACION DE SILLA ESPECIAL APILABLE (TAPIZADA), INCLUYE: DESCARGA DENTRO DEL EDIFICIO, MANO DE OBRA, ACARREOS DENTRO DE LA OBRA. TRABAJO TERMINADO</t>
  </si>
  <si>
    <t>(M50500006) MANIOBRA Y MONTAJE DE PANTALLA DE PROYECCION CON TRIPIE AUTOMATICO DE 178X178 CM., INCLUYE: DESCARGA DENTRO DEL EDIFICIO, HERRAMIENTA, MANO DE OBRA, ACARREOS DENTRO DE LA OBRA. TRABAJO TERMINADO</t>
  </si>
  <si>
    <t>(M10600090) MONTAJE Y COLOCACION DE PIZARRON BLANCO PORCELANIZADO DE 900 x 3000 mm., INCLUYE: ACCESORIOS PARA SU FIJACION, DESCARGA,  HERRAMIENTA, MANO DE OBRA,  ACARREOS DENTRO DE LA OBRA.</t>
  </si>
  <si>
    <t>(M40900001) MANIOBRA Y MONTAJE DE AUTOCLAVE VERTICAL (40 ML.), SUMINISTRADO POR EL INIFECH, INCLUYE: MANO DE OBRA, ACARREOS DENTRO Y FUERA DE LA OBRA.</t>
  </si>
  <si>
    <t>(I700000009)COLOCACIÓN Y MONTAJE DE LAVAMANOS DE PARED SIN BASE. SUMINISTRADO POR EL INIFECH, INCLUYE: HERRAMIENTA, MANO DE OBRA, ACARREOS DENTRO Y FUERA DE LA OBRA</t>
  </si>
  <si>
    <t>(I70000001) COLOCACION Y MONTAJE DE SELLADORA PARA BOLSA METALIZADA Y CELOFÁN, SUMINISTRADO POR EL INIFECH, INCLUYE: HERRAMIENTAS, MANO DE OBRA, ACARREOS DENTRO Y FUERA DE LA OBRA.</t>
  </si>
  <si>
    <t>(I700000004)COLOCACION Y MONTAJE DE DESPULPADOR PARA CAFÉ MANUAL DE CILINDRO DE No. 2. SUMINISTRADO POR EL INIFECH. INCLUYE: HERRAMIENTA, MANO DE OBRA, ACARREOS DENTRO Y FUERA D ELA OBRA.</t>
  </si>
  <si>
    <t>(I700000005) COLOCACIÓN Y MONTAJE DE MORTEADORA PARA CAFÉ CON MOTOR ELECTRICO DE 2 H.P. SUMINISTRADO POR EL INIFECH. INCLUYE HERRAMIENTA, MANO DE OBRA, ACARREOS DENTRO Y FUERA DE LA OBRA</t>
  </si>
  <si>
    <t>(I700000007) COLOCACIÓN Y MONTAJE DE MOLINO DE CAFÉ CON MOTOR ELECTRICO MONOFÁSICO DE 1 H.P. 110 V. SUMINISTRADO POR EL INIFECH, INCLUYE: HERRAMIENTA, MANO DE OBRA, ACARREOS DENTRO Y FUERA DE LA OBRA.</t>
  </si>
  <si>
    <t>(I700000006) COLOCACION Y MONTAJE DE TOSTADORA DE CAFÉ DE 5 KG/CICLO, CON MOTOR ELECTRICO DE 1 H.P. SUMINISTRADO POR EL INIFECH. INCLUYE: HERRAMEINTA, MANO DE OBRA, ACARREOS DENTRO Y FUERA DE LA OBRA</t>
  </si>
  <si>
    <t>COLOCACIÓN DE MESA PARA CONSULTA CON ESTRUCTURA METÁLICA Y CUBIERTA DE LAMINADO PLASTICO DE 24 MM DE ESPESOR CON DIMENSIONES DE 1.50 X 0.90 MTS, PARA CUATRO PERSONAS, INCLUYE:  MANO DE OBRA, HERRAMIENTAS, ACARREOS DENTRO Y FUERA  DE LA OBRA. TRABAJO TERMINADO.</t>
  </si>
  <si>
    <t>COLOCACIÓN Y MONTAJE DE ESTANTE DOBLE COMPUESTO DE CUATRO MÓDULOS, CON DIMENSIONES DE 2.12 MTS. DE ALTURA X 0.90 MTS DE LONGITUD Y 0.30 MTS. DE PROFUNDIDAD POR MÓDULO, CON 48 ENTREPAÑOS CON RESPALDO DE 0.90 X 0.30 MTS., 8 BASES PARA COLUMNAS DE 0.90 MTS. Y 48 SOPORTES PARA LIBROS, SEGÚN DISEÑO, INCLUYE:  MANO DE OBRA, HERRAMIENTAS, ACARREOS DENTRO Y FUERA  DE LA OBRA. TRABAJO TERMINADO.</t>
  </si>
  <si>
    <t>COLOCACIÓN Y MONTAJE DE PANEL LATERAL DOBLE DE 2.12 X 0.66 MTS. EN LAMINADO Y CANTOS POSFORMADO DE 19 MM DE ESPESOR, SEGÚN DISEÑO, INCLUYE:  MANO DE OBRA, HERRAMIENTAS, ACARREOS DENTRO Y FUERA  DE LA OBRA. TRABAJO TERMINADO.</t>
  </si>
  <si>
    <t>COLOCACIÓN Y MONTAJE DE MÓDULO DE ATENCIÓN COMPUESTO POR UN MÓDULO DE ARRANQUE DE 1.00 X 0.90 MTS., OCHO MÓDULOS INTERMEDIOS RECTOS DE 1.00 X 0.75 MTS. TRES MÓDULOS INTERMEDIOS CURVOS DE 1.00 M. UN MÓDULO DE TERMINACIÓN DE 1.00 X 0.90 MTS. DOS PORTA C.P.U. Y DOS CAJONERAS SEGÚN DISEÑO, INCLUYE:  MANO DE OBRA, HERRAMIENTAS, ACARREOS DENTRO Y FUERA  DE LA OBRA. TRABAJO TERMINADO.</t>
  </si>
  <si>
    <t>COLOCACIÓN DE MESA PARA CONSULTA LINEA ALTA, CON ESTRUCTURA METÁLICA Y CUBIERTA DE LAMINADO PLASTICO DE 24 MM DE ESPESOR CON DIMENSIONES DE 1.80 X 0.60 MTS. Y 1.00 M. DE ALTURA PARA DOS COMPUTADORAS, INCLUYE:  MANO DE OBRA, HERRAMIENTAS, ACARREOS DENTRO Y FUERA  DE LA OBRA. TRABAJO TERMINADO.</t>
  </si>
  <si>
    <t>COLOCACIÓN Y MONTAJE DE ESTANTE DOBLE COMPUESTO DE SEIS MÓDULOS, CON DIMENSIONES DE 2.12 MTS. DE ALTURA X 0.90 MTS DE LONGITUD Y 0.30 MTS. DE PROFUNDIDAD POR MÓDULO, CON 72 ENTREPAÑOS CON RESPALDO DE 0.90 X 0.30 MTS., 12 BASES PARA COLUMNAS DE 0.90 MTS. Y 72 SOPORTES PARA LIBROS, SEGÚN DISEÑO, INCLUYE:  MANO DE OBRA, HERRAMIENTAS, ACARREOS DENTRO Y FUERA  DE LA OBRA. TRABAJO TERMINADO.</t>
  </si>
  <si>
    <t>COLOCACIÓN Y MONTAJE DE ESTANTE DOBLE COMPUESTO DE DOS MÓDULOS, CON DIMENSIONES DE 1.82 MTS. DE ALTURA X 0.90 MTS DE LONGITUD Y 0.30 MTS. DE PROFUNDIDAD POR MÓDULO, CON 10 EXHIBIDORES DE REVISTAS DE 0.90 X 0.30 MTS., 10 ENTREPAÑOS CON RESPALDO DE 0.90 X 0.30 MTS. 4 BASES PARA COLUMNAS DE 0.90 MTS. SEGÚN DISEÑO, INCLUYE:  MANO DE OBRA, HERRAMIENTAS, ACARREOS DENTRO Y FUERA  DE LA OBRA. TRABAJO TERMINADO.</t>
  </si>
  <si>
    <t>COLOCACIÓN Y MONTAJE DE ESTANTE EXHIBIDOR DE PERIODICOS, COMPUESTO DE UN MÓDULO, CON DIMENSIONES DE 1.22 MTS. DE ALTURA X 0.90 MTS DE LONGITUD Y 0.40 MTS. DE PROFUNDIDAD, CON 2 COLUMNAS SENCILLAS DE 1.22 X 0.40 MTS. DOS TRABESAÑOS DE 0.90 MTS. UN ENTREPAÑO CON RESPALDO DE 0.90 X 0.40 MTS. DOS MENSULAS DE PLACA SENCILLA DE 0.40 X 0.15 MTS. UN PORTAPÉRIODICO DE 0.90 X 0.40 MTS. Y UNA BASE PARA COLUMNA DE 0.90 MTS. SEGÚN DISEÑO, INCLUYE:  MANO DE OBRA, HERRAMIENTAS, ACARREOS DENTRO Y FUERA  DE LA OBRA. TRABAJO TERMINADO.</t>
  </si>
  <si>
    <t>COLOCACIÓN Y MONTAJE DE PANEL LATERAL DOBLE DE 1.22 X 0.46 MTS. EN LAMINADO Y CANTOS POSFORMADO DE 19 MM DE ESPESOR, SEGÚN DISEÑO, INCLUYE:  MANO DE OBRA, HERRAMIENTAS, ACARREOS DENTRO Y FUERA  DE LA OBRA. TRABAJO TERMINADO.</t>
  </si>
  <si>
    <t>COLOCACIÓN Y MONTAJE DE MÓDULO DE ATENCIÓN COMPUESTO POR UN MÓDULO DE ARRANQUE DE 1.00 X 0.75 MTS., CUATRO MÓDULOS INTERMEDIOS RECTOS DE 1.00 X 0.90 MTS. CUATRO MÓDULOS INTERMEDIOS RECTOS DE 1.00 X 0.75 MTS. TRES MÓDULOS INTERMEDIOS CURVOS DE 1.00 M. UN MÓDULO DE TERMINACIÓN DE 1.00 X 0.90 MTS. DOS PORTA C.P.U. Y DOS CAJONERAS SEGÚN DISEÑO, INCLUYE:  MANO DE OBRA, HERRAMIENTAS, ACARREOS DENTRO Y FUERA  DE LA OBRA. TRABAJO TERMINADO.</t>
  </si>
  <si>
    <t>COLOCACIÓN Y MONTAJE DE MÓDULO DE ATENCIÓN COMPUESTO POR UN MÓDULO DE ARRANQUE DE 1.00 X 0.90 MTS., DOS MÓDULOS INTERMEDIOS RECTOS DE 1.00 X 0.90 MTS. DOS MÓDULOS INTERMEDIOS CURVOS DE 1.00 M. UN MÓDULO DE TERMINACIÓN DE 1.00 X 0.90 MTS. DOS PORTA C.P.U. Y DOS CAJONERAS SEGÚN DISEÑO, INCLUYE:  MANO DE OBRA, HERRAMIENTAS, ACARREOS DENTRO Y FUERA  DE LA OBRA. TRABAJO TERMINADO.</t>
  </si>
  <si>
    <t>COLOCACIÓN Y MONTAJE DE ESTANTE DOBLE COMPUESTO DE DOS MÓDULOS, CON DIMENSIONES DE 1.82 MTS. DE ALTURA X 0.90 MTS DE LONGITUD Y 0.40 MTS. DE PROFUNDIDAD POR MÓDULO, CON 12 EXHIBIDORES DE REVISTAS DE 0.90 X 0.30 MTS., 4 EXIBIDORES DE REVISTAS DE TRES NIVELES DE 0.90 X 0.40 MTS.. 5 BASES PARA COLUMNAS DE 0.90 MTS. SEGÚN DISEÑO, INCLUYE:  MANO DE OBRA, HERRAMIENTAS, ACARREOS DENTRO Y FUERA  DE LA OBRA. TRABAJO TERMINADO.</t>
  </si>
  <si>
    <t>COLOCACIÓN Y MONTAJE DE PANEL LATERAL DOBLE DE 1.82 X 0.86 MTS. EN LAMINADO Y CANTOS POSFORMADO DE 19 MM DE ESPESOR, SEGÚN DISEÑO, INCLUYE:  MANO DE OBRA, HERRAMIENTAS, ACARREOS DENTRO Y FUERA  DE LA OBRA. TRABAJO TERMINADO.</t>
  </si>
  <si>
    <t>COLOCACIÓN Y MONTAJE DE ESTANTE SENCILLO COMPUESTO DE DOS MÓDULOS, CON DIMENSIONES DE 1.82 MTS. DE ALTURA X 0.90 MTS DE LONGITUD Y 0.40 MTS. DE PROFUNDIDAD POR MÓDULO, CON 5 EXHIBIDORES DE REVISTAS DE 0.90 X 0.30 MTS., 5 EXIBIDORES DE REVISTAS DE TRES NIVELES DE 0.90 X 0.40 MTS.. 5 BASES PARA COLUMNAS DE 0.90 MTS. SEGÚN DISEÑO, INCLUYE:  MANO DE OBRA, HERRAMIENTAS, ACARREOS DENTRO Y FUERA  DE LA OBRA. TRABAJO TERMINADO.</t>
  </si>
  <si>
    <t>COLOCACIÓN Y MONTAJE DE PANEL LATERAL DOBLE DE 1.82 X 0.46 MTS. EN LAMINADO Y CANTOS POSFORMADO DE 19 MM DE ESPESOR, SEGÚN DISEÑO, INCLUYE:  MANO DE OBRA, HERRAMIENTAS, ACARREOS DENTRO Y FUERA  DE LA OBRA. TRABAJO TERMINADO.</t>
  </si>
  <si>
    <t>COLOCACIÓN Y MONTAJE DE ESTANTE SENCILLO COMPUESTO DE SEIS MÓDULOS, CON DIMENSIONES DE 1.82 MTS. DE ALTURA X 0.90 MTS DE LONGITUD Y 0.40 MTS. DE PROFUNDIDAD POR MÓDULO, CON 5 EXHIBIDORES DE REVISTAS DE 0.90 X 0.30 MTS., 5 EXIBIDORES DE REVISTAS DE TRES NIVELES DE 0.90 X 0.40 MTS.. 5 BASES PARA COLUMNAS DE 0.90 MTS. SEGÚN DISEÑO, INCLUYE:  MANO DE OBRA, HERRAMIENTAS, ACARREOS DENTRO Y FUERA  DE LA OBRA. TRABAJO TERMINADO.</t>
  </si>
  <si>
    <t>COLOCACION DE SILLA TUBULAR OVALADO CROMADO CON ASIENTO TAPIZADO Y RESPALDO EN PLASTICO, INCLUYE: HERRAMIENTA, MANO DE OBRA, ACARREOS DENTRO Y FUERA DE LA OBRA. TABAJO TERMINADO.</t>
  </si>
  <si>
    <t>COLOCACIÓN DE MESA PARA USOS MÚLTIPLES CON ESTRUCTURA METÁLICA Y CUBIERTA DE LAMINADO PLASTICO DE 24 MM DE ESPESOR CON DIMENSIONES DE 1.50 X 0.60 MTS, PARA DOS PERSONAS, INCLUYE:  MANO DE OBRA, HERRAMIENTAS, ACARREOS DENTRO Y FUERA  DE LA OBRA. TRABAJO TERMINADO.</t>
  </si>
  <si>
    <t>COLOCACION DE SILLON DE CUATRO PLAZAS TAPIZADO CON DESCANSABRAZOS, SEGÚN DISEÑO, INCLUYE: HERRAMIENTA, MANO DE OBRA, ACARREOS DENTRO Y FUERA DE LA OBRA. TABAJO TERMINADO.</t>
  </si>
  <si>
    <t>COLOCACION DE SILLON DE DOS PLAZAS TAPIZADO CON DESCANSABRAZOS, SEGÚN DISEÑO, INCLUYE: HERRAMIENTA, MANO DE OBRA, ACARREOS DENTRO Y FUERA DE LA OBRA. TABAJO TERMINADO.</t>
  </si>
  <si>
    <t>COLOCACIÓN DE MESA DE CENTRO CUADRADA CON ESTRUCTURA METÁLICA Y CUBIERTA DE LAMINADO PLASTICO DE 24 MM DE ESPESOR SEGÚN DISEÑO, INCLUYE:  MANO DE OBRA, HERRAMIENTAS, ACARREOS DENTRO Y FUERA  DE LA OBRA. TRABAJO TERMINADO.</t>
  </si>
  <si>
    <t>COLOCACIÓN Y MONTAJE DE CREDENZA CON DIMENSIONES DE 1.65 X 0.60 X 0.72 MTS CON UN ESPACIO DE GUARDADO DE 1.65 X 0.35 MTS., UN AUXILIAR DE 1.05 X 0.60 X 0.72 MTS. UNA PENINSULA DE 1.65 X 0.75 X 0.72 MTS. UN SILLON EJECUTIVO TAPIZADO EN TELA CON RODAJAS, DOS SILLAS FIJAS PARA VISITA TAPIZADAS EN TELA, SEGÚN DISEÑO, INCLUYE:  MANO DE OBRA, HERRAMIENTAS, ACARREOS DENTRO Y FUERA  DE LA OBRA. TRABAJO TERMINADO.</t>
  </si>
  <si>
    <t>COLOCACIÓN Y MONTAJE DE CREDENZA CON DIMENSIONES DE 1.65 X 0.60 X 0.72 MTS CON UN ESPACIO DE GUARDADO DE 1.65 X 0.35 MTS., UN AUXILIAR DE 1.05 X 0.60 X 0.72 MTS. UNA PENINSULA DE 1.65 X 0.75 X 0.72 MTS. UN SILLON EJECUTIVO TAPIZADO EN TELA CON RODAJAS, DOS SILLAS FIJAS PARA VISITA TAPIZADAS EN TELA, UN SILLON DE DOS PLAZAS TAPIZADO EN TELA, UNA MESA ESQUINERA DE 0.60 X 0.60 MTS.SEGÚN DISEÑO, INCLUYE:  MANO DE OBRA, HERRAMIENTAS, ACARREOS DENTRO Y FUERA  DE LA OBRA. TRABAJO TERMINADO.</t>
  </si>
  <si>
    <t>COLOCACION DE MÓDULO OPERATIVO QUE INCLUYE UN PANEL DE TELA DE 1.70 X 1.05 MTS. UN PANEL DE TELA DE 1.70 X 0.60 MTS. UNA CUBIERTA RECTANGULAR DE 1.05 X 0.60 MTS.UN ARCHIVERO TRES CAJONES, UN GABINETE DE GUARDADO Y UNA SILLA OPERATIVA CON DESCANSABRAZOS TAPIZADA EN TELA, INCLUYE: HERRAMIENTA, MANO DE OBRA, ACARREOS DENTRO Y FUERA DE LA OBRA. TABAJO TERMINADO.</t>
  </si>
  <si>
    <t>COLOCACIÓN Y MONTAJE DE PANEL LATERAL DOBLE DE 2.12 X 0.36 MTS. EN LAMINADO Y CANTOS POSFORMADO DE 19 MM DE ESPESOR, SEGÚN DISEÑO, INCLUYE:  MANO DE OBRA, HERRAMIENTAS, ACARREOS DENTRO Y FUERA  DE LA OBRA. TRABAJO TERMINADO.</t>
  </si>
  <si>
    <t>COLOCACIÓN Y MONTAJE DE DOS CREDENZAS CON DIMENSIONES DE 1.80 X 0.60 X 0.72 MTS CON UN ESPACIO DE GUARDADO DE 1.98 X 0.35 MTS., DOS ÁREAS DE GUARDADO DE 1.80 X 0.35 MTS. UN AUXILIAR DE 1.05 X 0.60 X 0.72 MTS. UNA PENINSULA DE 1.80 X 0.75 X 0.72 MTS. UN SILLON EJECUTIVO TAPIZADO EN TELA CON RODAJAS, SEIS SILLAS FIJAS PARA VISITA TAPIZADAS EN TELA, UN SILLON DE TRES PLAZAS TAPIZADO EN TELA, DOS SILLONES DE DOS PLAZAS TAPIZADOS EN TELA, UN GUARDA ROPA DE 1.67 X 0.60 X 0.45 MTS. UNA MESA REDONDA DE 0.90 MTS. DE DIAMETRO, SEGÚN DISEÑO, INCLUYE:  MANO DE OBRA, HERRAMIENTAS, ACARREOS DENTRO Y FUERA  DE LA OBRA. TRABAJO TERMINADO.</t>
  </si>
  <si>
    <t>COLOCACIÓN DE CINCO MESAS RECTANGULARES CON ESTRUCTURA METÁLICA Y CUBIERTA DE LAMINADO PLASTICO DE 24 MM DE ESPESOR Y 18 SILLAS SIN BRAZOS TAPIZADAS EN TELA CON RODAJAS PARA SU DESPLAZAMIENTO, SEGÚN DISEÑO, INCLUYE:  MANO DE OBRA, HERRAMIENTAS, ACARREOS DENTRO Y FUERA  DE LA OBRA. TRABAJO TERMINADO.</t>
  </si>
  <si>
    <t>COLOCACIÓN DE DOS CUBIERTAS RECTAS DE 0.90 X 0.60 MTS. UNA CUBUIERTA ESQUINERA DE 0.90 X 0.60 MTS. TRES PANELES DE TELA DE 1.05 X 0.90 MTS. UN ARCHIVERO DE TRES CAJONES, UNA SILLA SECRETARIAL TAPIZADA EN TELA CON RODAJAS PARA SU DESPLAZAMIENTO, DOS MESAS DE CENTRO DE 06.0 X 0.50 MTS. Y DOS SILLONES DE DOS PLAZAS TAPIZADO EN TELA CON DESCANSABRAZOS, SEGÚN DISEÑO, INCLUYE:  MANO DE OBRA, HERRAMIENTAS, ACARREOS DENTRO Y FUERA  DE LA OBRA. TRABAJO TERMINADO.</t>
  </si>
  <si>
    <t>COLOCACIÓN DE CARRO METÁLICO TRANSPORTADOR DE SEIS ENTREPAÑOS CON RODAJAS PARA SU DESPLAZAMIENTO, SEGÚN DISEÑO, INCLUYE:  MANO DE OBRA, HERRAMIENTAS, ACARREOS DENTRO Y FUERA  DE LA OBRA. TRABAJO TERMINADO.</t>
  </si>
  <si>
    <t>COLOCACIÓN Y MONTAJE DE LOCKERS METÁLICOS COMPUESTOS DE TRES MÓDULOS CON 4 PUERTAS CADA UNO, SEGÚN DISEÑO, INCLUYE:  MANO DE OBRA, HERRAMIENTAS, ACARREOS DENTRO Y FUERA  DE LA OBRA. TRABAJO TERMINADO.</t>
  </si>
  <si>
    <t>COLOCACIÓN DE SALA EN FORMA DE ANGULO COMPUESTA POR SEIS SILLONES TAPIZADOS EN TELA SIN BRAZOS, SEGÚN DISEÑO, INCLUYE:  MANO DE OBRA, HERRAMIENTAS, ACARREOS DENTRO Y FUERA  DE LA OBRA. TRABAJO TERMINADO.</t>
  </si>
  <si>
    <t>COLOCACIÓN DE MESA PARA COMPUTO LINEA BAJA, CON ESTRUCTURA METÁLICA CON DIMENSIONES DE 1.80 X 0.60 MTS. Y 0.72 M. DE ALTURA, CUBIERTA DE AGLOMERADO NATURAL DE 24 MM DE ESPESOR RECUBIERTA CON LAMINADO PLÁSTICO RALPH WILSON Y FORRO TRASCUBIERTA CON BAKIN COMO PROTECCIÓN, SEGÚN DISEÑO , INCLUYE:  MANO DE OBRA, HERRAMIENTAS, ACARREOS DENTRO Y FUERA  DE LA OBRA. TRABAJO TERMINADO.</t>
  </si>
  <si>
    <t>COLOCACIÓN DE BUTACAS CON RESPALDO Y SENTADERAS ACOJINADAS MODÉLO BW-220 CONTOUR, INCLUYE:  MANO DE OBRA, HERRAMIENTAS, ACARREOS DENTRO Y FUERA  DE LA OBRA. TRABAJO TERMINADO.</t>
  </si>
  <si>
    <t>COLOCACIÓN DE BANCO DE DOS PELDAÑOS CON RODAJAS PARA SU DESPLAZAMIENTO Y MECANISMO RETRACTIL DE SUBE Y BAJA SEGÚN DISEÑO, INCLUYE:  MANO DE OBRA, HERRAMIENTAS, ACARREOS DENTRO Y FUERA  DE LA OBRA. TRABAJO TERMINADO.</t>
  </si>
  <si>
    <t>COLOCACIÓN DE SILLA GIRATORIA CON DESCANSABRAZOS Y RODAJAS PARA SU DESPLAZAMIENTO TAPIZADA EN TELA SEGÚN DISEÑO, INCLUYE:  MANO DE OBRA, HERRAMIENTAS, ACARREOS DENTRO Y FUERA  DE LA OBRA. TRABAJO TERMINADO.</t>
  </si>
  <si>
    <t>COLOCACIÓN Y MONTAJE DE ESTANTE SENCILLO COMPUESTO DE OCHO MÓDULOS, CON DIMENSIONES DE 2.12 MTS. DE ALTURA X 0.90 MTS DE LONGITUD Y 0.30 MTS. DE PROFUNDIDAD POR MÓDULO, CON 48 ENTREPAÑOS CON RESPALDO DE 0.90 X 0.30 MTS., 16 BASES PARA COLUMNAS DE 0.90 MTS. Y 48 SOPORTES PARA LIBROS, SEGÚN DISEÑO, INCLUYE:  MANO DE OBRA, HERRAMIENTAS, ACARREOS DENTRO Y FUERA  DE LA OBRA. TRABAJO TERMINADO.</t>
  </si>
  <si>
    <t>COLOCACIÓN Y MONTAJE DE MÓDULO DE ATENCIÓN COMPUESTO POR UN MÓDULO DE ARRANQUE DE 1.00 X 0.90 MTS., TRES MÓDULOS INTERMEDIOS RECTOS DE 1.00 X 0.75 MTS. UN MÓDULO INTERMEDIOS CURVOS DE 1.00 M. UN MÓDULO DE TERMINACIÓN DE 1.00 X 0.75 MTS. DOS PORTA C.P.U. Y DOS CAJONERAS SEGÚN DISEÑO, INCLUYE:  MANO DE OBRA, HERRAMIENTAS, ACARREOS DENTRO Y FUERA  DE LA OBRA. TRABAJO TERMINADO.</t>
  </si>
  <si>
    <t>COLOCACIÓN Y MONTAJE DE MÓDULO DE ATENCIÓN COMPUESTO POR UN MÓDULO DE ARRANQUE DE 1.00 X 0.90 MTS., CUATRO MÓDULOS INTERMEDIOS RECTOS DE 1.00 X 0.90 MTS. DOS MÓDULOS INTERMEDIOS CURVOS DE 1.00 M. UN MÓDULO DE TERMINACIÓN DE 1.00 X 0.90 MTS. DOS PORTA C.P.U. Y DOS CAJONERAS SEGÚN DISEÑO, INCLUYE:  MANO DE OBRA, HERRAMIENTAS, ACARREOS DENTRO Y FUERA  DE LA OBRA. TRABAJO TERMINADO.</t>
  </si>
  <si>
    <t>COLOCACIÓN Y MONTAJE DE MÓDULO DE ATENCIÓN COMPUESTO POR UN MÓDULO DE ARRANQUE DE 1.00 X 0.90 MTS., CINCO MÓDULOS INTERMEDIOS RECTOS DE 1.00 X 0.90 MTS. UN MÓDULO INTERMEDIO CURVOS DE 1.00 M. UN MÓDULO DE TERMINACIÓN DE 1.00 X 0.90 MTS. TRES PORTA C.P.U. Y TRES CAJONERAS SEGÚN DISEÑO, INCLUYE:  MANO DE OBRA, HERRAMIENTAS, ACARREOS DENTRO Y FUERA  DE LA OBRA. TRABAJO TERMINADO.</t>
  </si>
  <si>
    <t>COLOCACIÓN Y MONTAJE DE ESTANTE DOBLE COMPUESTO DE CUATRO MÓDULOS, CON DIMENSIONES DE 2.12 MTS. DE ALTURA X 0.90 MTS DE LONGITUD Y 0.25 MTS. DE PROFUNDIDAD POR MÓDULO, CON 8 ENTREPAÑOS SIN RESPALDO DE 0.90 X 0.30 MTS., 8 BASES PARA COLUMNAS DE 0.90 MTS. Y 56 ENTREPAÑOS PARA VIDEOS DE 0.90 X 0.20 X 0.25 MTS. SEGÚN DISEÑO, INCLUYE:  MANO DE OBRA, HERRAMIENTAS, ACARREOS DENTRO Y FUERA  DE LA OBRA. TRABAJO TERMINADO.</t>
  </si>
  <si>
    <t>COLOCACIÓN Y MONTAJE DE PANEL LATERAL DOBLE DE 2.12 X 0.56 MTS. EN LAMINADO Y CANTOS POSFORMADO DE 19 MM DE ESPESOR, SEGÚN DISEÑO, INCLUYE:  MANO DE OBRA, HERRAMIENTAS, ACARREOS DENTRO Y FUERA  DE LA OBRA. TRABAJO TERMINADO.</t>
  </si>
  <si>
    <t>COLOCACIÓN Y MONTAJE DE ESTANTE DOBLE COMPUESTO DE CUATRO MÓDULOS, CON DIMENSIONES DE 2.12 MTS. DE ALTURA X 0.90 MTS DE LONGITUD Y 0.25 MTS. DE PROFUNDIDAD POR MÓDULO, CON 4 ENTREPAÑOS SIN RESPALDO DE 0.90 X 0.30 MTS., 4 BASES PARA COLUMNAS DE 0.90 MTS. Y 28 ENTREPAÑOS PARA VIDEOS DE 0.90 X 0.20 X 0.25 MTS. SEGÚN DISEÑO, INCLUYE:  MANO DE OBRA, HERRAMIENTAS, ACARREOS DENTRO Y FUERA  DE LA OBRA. TRABAJO TERMINADO.</t>
  </si>
  <si>
    <t>COLOCACIÓN Y MONTAJE DE PANEL LATERAL DOBLE DE 2.12 X 0.31 MTS. EN LAMINADO Y CANTOS POSFORMADO DE 19 MM DE ESPESOR, SEGÚN DISEÑO, INCLUYE:  MANO DE OBRA, HERRAMIENTAS, ACARREOS DENTRO Y FUERA  DE LA OBRA. TRABAJO TERMINADO.</t>
  </si>
  <si>
    <t>COLOCACIÓN Y MONTAJE DE MÓDULO DE ATENCIÓN COMPUESTO POR UN MÓDULO DE ARRANQUE DE 1.00 X 0.90 MTS., OCHO MÓDULOS INTERMEDIOS RECTOS DE 1.00 X 0.90 MTS. UN MÓDULO DE TERMINACIÓN DE 1.00 X 0.90 MTS. CINCO PORTA C.P.U. Y CINCO CAJONERAS SEGÚN DISEÑO, INCLUYE:  MANO DE OBRA, HERRAMIENTAS, ACARREOS DENTRO Y FUERA  DE LA OBRA. TRABAJO TERMINADO.</t>
  </si>
  <si>
    <t>COLOCACIÓN Y MONTAJE DE MÓDULO DE ATENCIÓN COMPUESTO POR UN MÓDULO DE ARRANQUE DE 1.00 X 0.90 MTS., SEIS MÓDULOS INTERMEDIOS RECTOS DE 1.00 X 0.90 MTS. UN MÓDULO INTERMEDIO CURVO DE 1.00 X 0.90 MTS. UN MÓDULO DE TERMINACIÓN DE 1.00 X 0.90 MTS. CUATRO PORTA C.P.U. Y CUATRO CAJONERAS SEGÚN DISEÑO, INCLUYE:  MANO DE OBRA, HERRAMIENTAS, ACARREOS DENTRO Y FUERA  DE LA OBRA. TRABAJO TERMINADO.</t>
  </si>
  <si>
    <t>COLOCACIÓN Y MONTAJE DE MÓDULO DE ATENCIÓN COMPUESTO POR UN MÓDULO DE ARRANQUE DE 1.00 X 0.90 MTS., CUATRO MÓDULOS INTERMEDIOS RECTOS DE 1.00 X 0.90 MTS. UN MÓDULO INTERMEDIO CURVO DE 1.00 X 0.90 MTS. UN MÓDULO DE TERMINACIÓN DE 1.00 X 0.90 MTS. TRES PORTA C.P.U. Y TRES CAJONERAS SEGÚN DISEÑO, INCLUYE:  MANO DE OBRA, HERRAMIENTAS, ACARREOS DENTRO Y FUERA  DE LA OBRA. TRABAJO TERMINADO.</t>
  </si>
  <si>
    <t>COLOCACIÓN DE MESA PARA CONSULTA LINEA BAJA, CON ESTRUCTURA METÁLICA Y CUBIERTA DE LAMINADO PLASTICO DE 24 MM DE ESPESOR CON DIMENSIONES DE 1.80 X 0.60 MTS. Y 0.72 M. DE ALTURA PARA DOS COMPUTADORAS, INCLUYE:  MANO DE OBRA, HERRAMIENTAS, ACARREOS DENTRO Y FUERA  DE LA OBRA. TRABAJO TERMINADO.</t>
  </si>
  <si>
    <t>COLOCACIÓN DE MESA PARA CONSULTA LINEA BAJA, CON ESTRUCTURA METÁLICA Y CUBIERTA DE LAMINADO PLASTICO DE 24 MM DE ESPESOR CON DIMENSIONES DE 0.90 X 0.60 MTS. Y 0.72 M. DE ALTURA PARA una COMPUTADORA, INCLUYE:  MANO DE OBRA, HERRAMIENTAS, ACARREOS DENTRO Y FUERA  DE LA OBRA. TRABAJO TERMINADO.</t>
  </si>
  <si>
    <t>COLOCACIÓN DE MÓDULO DE ESTUDIO UNIVERSAL MÓDELO U.S.A., FABRICADO DE AGLOMERADO DE 19 MM DE ESPESOR, DIMENSIONES SEGÚN DISEÑO, RECUBIERTA CON LAMINADO PLÁSTICO RALPH WILSON Y FORRO TRASCUBIERTA CON BAKIN COMO PROTECCIÓN, INCLUYE:  UN ENTREPAÑO SUPERIOR CON LAS MISMAS CARACTERISTICAS, MANO DE OBRA, HERRAMIENTAS, ACARREOS DENTRO Y FUERA  DE LA OBRA. TRABAJO TERMINADO.</t>
  </si>
  <si>
    <t>COLOCACIÓN Y MONTAJE DE PLANERO CON DIEZ CAJONES CON DIMENSIONES DE 1.80 X 0.60 X 0.72 MTS. , SEGÚN DISEÑO, INCLUYE:  MANO DE OBRA, HERRAMIENTAS, ACARREOS DENTRO Y FUERA  DE LA OBRA. TRABAJO TERMINADO.</t>
  </si>
  <si>
    <t>COLOCACIÓN Y MONTAJE DE MAPERO PARA COLGAR CON DIMENSIONES DE 1.80 X 0.60 X 0.72 MTS. CON CUBIERTA DE AGLOMERADO NATURAL DE 24 MM DE ESPESOR, SEGÚN DISEÑO, INCLUYE:  MANO DE OBRA, HERRAMIENTAS, ACARREOS DENTRO Y FUERA  DE LA OBRA. TRABAJO TERMINADO.</t>
  </si>
  <si>
    <t>(M10400126-1) MANIOBRA Y MONTAJE DE SILLA  PARA MAESTRO, SUMINISTRADO POR EL INIFECH, INCLUYE: MANO DE OBRA, HERRAMIENTAS, ACARREOS DENTRO Y FUERA DE LA OBRA. TRABAJO TERMINADO.</t>
  </si>
  <si>
    <t>(M50900128) COLOCACION DE REFRIGERADOR DE 849 DM3 (30'C) 4 PUERTAS (TIPO VITRINA) CON CONGELADOR, SUMINISTRADO POR EL INIFECH, INCLUYE: MANO DE OBRA, ACARREOS DENTRO DE LA OBRA.</t>
  </si>
  <si>
    <t>(M10100006) COLOCACION DE SILLON EJECUTIVO CON RUEDAS, INCLUYE: DESCARGA EN EL LUGAR DE LA OBRA, MANO DE OBRA, ACARREOS</t>
  </si>
  <si>
    <t>(M10100004) MONTAJE DE ESCRITORIO SECRETARIA, CUBIERTA 2 NIVELES DE 1140x760x750mm. INCLUYE: CARGA Y DESCARGA, ACARREO DENTRO DE LA OBRA, HERRAMIENTA, MANO DE OBRA.</t>
  </si>
  <si>
    <t>(M10400174) MONTAJE Y COLOCACION DE BUTACAS, INCLUYE: DESCARGA, ACCESORIOS PARA SU FIJACION, HERRAMIENTA, MANO DE OBRA,  ACARREO DENTRO DE LA OBRA.</t>
  </si>
  <si>
    <t>(M10100045) COLOCACION Y MONTAJE DE ESCRITORIO CON ADITAMENTO SECRETARIAL DERECHO, INCLUYE: DESCARGA DENTRO DEL EDIFICIO, HERRAMIENTA, MANO DE OBRA, ACARREOS DENTRO DE LA OBRA. TRABAJO TERMINADO</t>
  </si>
  <si>
    <t>(M10100011) MONTAJE Y COLOCACION DE SOFA DE TRES PIEZAS, INCLUYE: DESCARGA DENTRO DEL EDIFICIO, HERRAMIENTA, MANO DE OBRA, ACARREOS DENTRO DE LA OBRA. TRABAJO TERMINADO</t>
  </si>
  <si>
    <t>(M10100005) COLOCACION DE CREDENZA DE 1800 x 510 x 670mm. INCLUYE: HERRAMIENTAS, ACARREOS DENTRO DE LA OBRA.</t>
  </si>
  <si>
    <t>(M50300075) MONTAJE DE SERVIDOR PARA RED DE DATOS, INCLUYE: DESCARGA, HERRAMIENTA, MANO DE OBRA, ACARREOS DENTRO DE LA OBRA, TODO LO NECESARIO PARA SU CORRECTA INSTALACION Y FUNCIONAMIENTO.</t>
  </si>
  <si>
    <t>(M10100001) MANIOBRA Y MONTAJE DE ESCRITORIO EJECUTIVO DE 1.80X0.85 X 0.75 MTS., INCLUYE: FLETES DE ALMACENES INIFECH AL LUGAR DE LA OBRA, CARGA Y DESCARGA DENTRO Y FUERA DEL EDIFICIO, HERRAMIENTA, MANO DE OBRA, ACARREOS DENTRO Y FUERA DE LA OBRA. TRABAJO TERMINADO</t>
  </si>
  <si>
    <t>(M51100006) MONTAJE Y COLOCACION DE EXTINGUIDOR CON CAPACIDAD DE 8.5 KGS. DE POLVO QUIMICO SECO ABC, INCLUYE: ACCESORIOS, HERRAMIENTA, MANO DE OBRA, DESCARGA, ACARREOS DENTRO DE LA OBRA.</t>
  </si>
  <si>
    <t>(M50500005) MONTAJE DE PANTALLA DE PARED PLEGABLE DE 1780x1780 mm. EN TELA DE VINIL, INCLUYE: DESCARGA DENTRO DEL EDIFICIO, HERRAMIENTA, MANO DE OBRA, ACARREOS DENTRO DE LA OBRA. TRABAJO TERMINADO</t>
  </si>
  <si>
    <t>(M10100032) COLOCACION DE ARCHIVERO DE ACERO RECTO CAL. 20 DE 2 GAVETAS TAMAÑO OFICIO CAL.22 DE 440x710x750 MM., INCLUYE: DESCARGA,  ACARREOS DENTRO DE LA OBRA.</t>
  </si>
  <si>
    <t>(M10100025) COLOCACION DE MESA CENTRO DE 120X60 CM., INCLUYE: DESCARGA DENTRO DEL EDIFICIO, HERRAMIENTA, MANO DE OBRA, ACARREOS DENTRO DE LA OBRA. TRABAJO TERMINADO</t>
  </si>
  <si>
    <t>(M50400009) COLOCACION Y MONTAJE DE BOTIQUIN DE 250 x 80 x 300mm. INCLUYE: DESCARGA, ACCESORIOS PARA SU FIJACION, HERRAMIENTA, MANO DE OBRA,  ACARREO DENTRO DE LA OBRA.</t>
  </si>
  <si>
    <t>(M50500011) MANIOBRA Y MONTAJE DE CAÑON DE PROYECCION, INCLUYE: DESCARGA DENTRO DEL EDIFIO, MANO DE OBRA, HERRAMIENTA, ACARREOS DENTRO DE LA OBRA.</t>
  </si>
  <si>
    <t>(M10100055) COLOCACION DE MESA PARA IMPRESORA DE 600 x 500 x 750 MM., INCLUYE: MANO DE OBRA, ACARREOS DENTRO DE LA OBRA.</t>
  </si>
  <si>
    <t>(PE20100190) MANIOBRA Y MONTAJE DE SOPORTE FIJO PARA PROYECTOR MODELO PJF2-UNV., INCLUYE: HERRAMIENTA, MANO DE OBRA, ACARREOS FUERA Y DENTRO DE LA OBRA.</t>
  </si>
  <si>
    <t>(M10100004) MONTAJE Y COLOCACION DE ESCRITORIO SECRETARIAL CUBIERTA 2 NIVELES DE 1200X750X750 MM. DE H. INCLUYE: ACCESORIOS, DESCARGA DENTRO DEL EDIFICIO, HERRAMIENTA, MANO DE OBRA, ACARREOS DENTRO DE LA OBRA. TRABAJO TERMINADO.</t>
  </si>
  <si>
    <t>(M50300071) MANIOBRA Y MONTAJE DE COMPUTADORA, INCLUYE: FLETES DE ALMACENES INIFECH AL LUGAR DE LA OBRA, CARGA Y DESCARGA DENTRO Y FUERA DEL EDIFICIO, HERRAMIENTA, MANO DE OBRA, ACARREOS DENTRO Y FUERA DE LA OBRA. TRABAJO TERMINADO</t>
  </si>
  <si>
    <t>(M10600022) COLOCACION DE MESA TRAPEZOIDAL CON CUBIERTA DE POLIPROPILENO DE 750 MM DE ALTURA, INCLUYE: DESCARGA, ACARREOS DENTRO DE LA OBRA.</t>
  </si>
  <si>
    <t>(M10100007) COLOCACION DE SILLA SECRETARIAL, INCLUYE: DESCARGA DENTRO DEL EDIFICIO, MANO DE OBRA, ACARREOS DENTRO DE LA OBRA. TRABAJO TERMINADO</t>
  </si>
  <si>
    <t>(M50300072) COLOCACION Y MONTAJE DE IMPRESORA, INCLUYE: ACCESORIOS, HERRAMIENTA, MANO DE OBRA, DESCARGA, ACARREOS DENTRO DE LA OBRA.</t>
  </si>
  <si>
    <t>(M50300071) COLOCACION Y MONTAJE DE COMPUTADORA, INCLUYE: ACCESORIOS, CONEXIONES, DESCARGA, ACARREOS DENTRO DE LA OBRA.</t>
  </si>
  <si>
    <t>(M10400054) COLOCACION  DE ANAQUEL TIPO ESQUELETO DE 915 x 450 x 2210mm., INCLUYE: DESCARGA, ACARREOS DENTRO DE LA OBRA.</t>
  </si>
  <si>
    <t>(M10100009) MONTAJE DE SILLA ESPECIAL, INCLUYE: DESCARGA DENTRO DEL EDIFICIO, HERRAMIENTA, MANO DE OBRA, , ACARREOS DENTRO DE LA OBRA.</t>
  </si>
  <si>
    <t>(M10600018) COLOCACION DE MESA PARA MAESTRO 1200 x 600 x 750 mm SUMINISTRADO POR EL INIFECH. INCLUYE: DESCARGA, ACARREOS DENTRO DE LA OBRA.</t>
  </si>
  <si>
    <t>(M10100005) COLOCACION DE CREDENZA CON DOS PUERTAS DE CRISTAL CORREDIZAS DE 1800 x 420 x 750mm. INCLUYE: HERRAMIENTAS, ACARREOS DENTRO DE LA OBRA.</t>
  </si>
  <si>
    <t>(M10400084)  COLOCACION DE MESA PARA BIBLIOTECA Y CAFETERIA DE 1200x800x750mm,, INCLUYE: DESCARGA DENTRO DEL EDIFICIO, MANO DE OBRA, ACARREOS DENTRO DE LA OBRA. TRABAJO TERMINADO</t>
  </si>
  <si>
    <t>(M10100033) MONTAJE Y COLOCACION DE ARCHIVERO DE TRES GAVETAS DE 44X71 CM., INCLUYE: DESCARGA DENTRO DEL EDIFICIO, HERRAMIENTA, MANO DE OBRA, ACARREOS DENTRO DE LA OBRA. TRABAJO TERMINADO</t>
  </si>
  <si>
    <t>(M10100038) COLOCACION DE ESCRITORIO CON ADITAMENTO EJECUTIVO IZQUIERDO, INCLUYE: DESCARGA,  ACARREO DENTRO DE LA OBRA.</t>
  </si>
  <si>
    <t>(M50900043) MONTAJE Y COLOCACION DE MESA DE CENTRO ERGONOMICA DE 1200 X 600 X 450 MM. DE ALTURA MOD. 686. INCLUYE: DESACARGA DENTRO DEL EDIFICIO, MANO DE OBRA, HERRAMIENTA Y ACARREOS DENTRO Y FUERA DE LA OBRA, TRABAJO TERMINADO.</t>
  </si>
  <si>
    <t>(M10100024) MANIOBRA Y MONTAJE DE MESA ESQUINA DE 60X60 CM. INCLUYE: CARGA Y DESCARGA DENTRO Y FUERA DEL EDIFICIO, HERRAMIENTA, MANO DE OBRA, ACARREOS DENTRO Y FUERA DE LA OBRA. TRABAJO TERMINADO</t>
  </si>
  <si>
    <t>(M40200910) COLOCACION DE PAQUETE DE LABORATORIO DE IDIOMAS, INCLUYE: ACCESORIOS, HERRAMIENTA, DESCARGA EN EL LUGAR DE LA OBRA, MANO DE OBRA, ACARREO DENTRO DE LA OBRA.</t>
  </si>
  <si>
    <t>(M10400111) COLOCACION DE ESCRITORIO PARA CAPACITACION DE 0.60 X 1.20 X 0.75 MTS. DE H. COLOR GRAFITO. INCLUYE: MANO DE OBRA,  DESCARGA Y ACARREOS DENTRO DE LA OBRA.</t>
  </si>
  <si>
    <t>COLOCACIÓN Y MONTAJE DE ARCHIVERO METALICO HIRSH 4 GAVETAS., INCLUYE:  CARGA Y DESCARGA DENTRO Y FUERA DE LA OBRA, ACARREOS, HERRAMIENTA MENOR, MANO DE OBRA Y TODO LO NECESARIO PARA SU CORRECTA EJECUCIÓN.</t>
  </si>
  <si>
    <t>COLOCACION Y MONTAJE DE SILLA DE VISITA CLASIAC HORMA VIN. SIN DESCANSA BRAZOS, ESTRUCTURA DE TUBO REDONDO DE 1" CAL 18 SOLDADA CON MICROALAMBRE, ACABADO CON PINTURA EPOXI POLYESTER AL HORNO, PREVIA LIMPIEZA Y PROCESO DE FOSFATIZACION Y SELLADO ORGANICO. ASIENTO DE 47 X 42 CM, RESPALDO 48 X 36 CM. ASIENTO Y RESPALDO CON CUBIERTAS PLASTICAS. ACOJINAMIENTO DE 7 CM DENSIDAD 20 KG. TAPIZADA CON TELA 100 % FIBRA ACRILICA. BASE DE ASIENTO DE 16 MM ESPESOR. REGATONES DE ALTA RESISTENCIA., INCLUYE:  CARGA Y DESCARGA DENTRO Y FUERA DE LA OBRA, ACARREOS, HERRAMIENTA MENOR, MANO DE OBRA Y TODO LO NECESARIO PARA SU CORRECTA EJECUCIÓN.</t>
  </si>
  <si>
    <t>COLOCACION Y MONTAJE DE ESCRITORIO DE 120X70X75 H.CON CUBIERTA DE 16 MM CON REFUERZO PERIMETRAL A 25 MM., DE MADERA INDUSTRIALIZADA, ACABADO MELAMINICO CON CANTOS VINILIZADOS. 2 SOPORTES RECTOS DE 25 MM CON NIVELADORES PARA REGULAR ALTURA. FALDON DE 16 MM ARMADO CON HERRAJES DE ACERO Y TORNILLOS AUTORROSCANTES.., INCLUYE:  CARGA Y DESCARGA DENTRO Y FUERA DE LA OBRA, ACARREOS, HERRAMIENTA MENOR, MANO DE OBRA Y TODO LO NECESARIO PARA SU CORRECTA EJECUCIÓN.</t>
  </si>
  <si>
    <t>COLOCACIÓN Y MONTAJE DE MESA DE JUNTAS 25 MM SOP CIL 100 X 240 FABRICADA CON MADERA INDUSTRIALIZADA MELAMINIZADA Y VINILIZADA EN LOS CANTOS DE 25MM. 2 SOPORTE TIPO MEDIA LUNA FABRICADO CON LAMINA CAL. 22, CON ACABADO EN PINTURA AL HORNO PREVIO TRATAMIENTO DE FOSFATIZADO Y SELLADO ORGANICO. FALDON CENTRAL DE 16MM DE ESPESOR., INCLUYE:  CARGA Y DESCARGA DENTRO Y FUERA DE LA OBRA, ACARREOS, HERRAMIENTA MENOR, MANO DE OBRA Y TODO LO NECESARIO PARA SU CORRECTA EJECUCIÓN.</t>
  </si>
  <si>
    <t>COLOCACION Y MONTAJE DE SILLON SECRETARIAL KUGA CP CON DESCANSA BRAZOS,  BASE 24" CON 5 APOYOS CON RUEDAS ACOJINADO CON HULE ESPUMA DE 25 KG TAPIZADO CON TELA 100% FIBRA ACRILICA. CON MECANISMO DE CONTACTO PERMANTE. CON DESCANSABRAZOS ASIENTO Y RESPALDO DE POLIPROPILENO ASIENTO DE 43 X 43 RESPALDO 26 X 40 CM ., INCLUYE:  CARGA Y DESCARGA DENTRO Y FUERA DE LA OBRA, ACARREOS, HERRAMIENTA MENOR, MANO DE OBRA Y TODO LO NECESARIO PARA SU CORRECTA EJECUCIÓN.</t>
  </si>
  <si>
    <t>COLOCACIÓN Y MONTAJE DE MODULO DE RECEPCION H117 240 X 240 ERGO. CUBIERTA DE ATENCION AL PUBLICO. CUBIERTA OPERATIVA. ENTREPAÑO. 2CAJONERAS CON ARCHIVADOR Y UTILERO. MADERA INDUSTRIALIZADA MELAMINIZADA Y VINILIZADA. EN 25 MM. INCLUYE 2 PORTATECLADOS., INCLUYE:  CARGA Y DESCARGA DENTRO Y FUERA DE LA OBRA, ACARREOS, HERRAMIENTA MENOR, MANO DE OBRA Y TODO LO NECESARIO PARA SU CORRECTA EJECUCIÓN.</t>
  </si>
  <si>
    <t>COLOCACIÓN Y MONTAJE DE MESA JUNTAS 25 MM SOP REC 060 X 180, FABRICADA CON MADERA INDUSTRIALIZADA MELAMINIZADA Y VINILIZADA EN LOS CANTOS POR TERMOFUSION. 1 CUBIERTA  ECTANGULAR 25MM 060 X 180. 2 SOPORTES RECTOS 25MM H070 X 60. 1 FALDON 16MM DE 35 X 174., INCLUYE:  CARGA Y DESCARGA DENTRO Y FUERA DE LA OBRA, ACARREOS, HERRAMIENTA MENOR, MANO DE OBRA Y TODO LO NECESARIO PARA SU CORRECTA EJECUCIÓN.</t>
  </si>
  <si>
    <t>COLOCACIÓN Y MONTAJE DE SILLA DE VISITA KUENRY MOD. 3, ESTRUCTURA DE TUBO REDONDO DE 1" Y PERFIL DE 3/4" X 1 3/4" CAL 18 ACABADO CON PINTURA AL HORNO. ASIENTO Y RESPALDO ACOJINADOS TAPIZ EN VINIL LINEA CLASICA. REGATONES DE PLASTICO. TAPA DE RESPALDO DE TRIPLAY DE 3 MM TAPIZADO CON VINIL LINEA CLASICA., INCLUYE:  CARGA Y DESCARGA DENTRO Y FUERA DE LA OBRA, ACARREOS, HERRAMIENTA MENOR, MANO DE OBRA Y TODO LO NECESARIO PARA SU CORRECTA EJECUCIÓN.</t>
  </si>
  <si>
    <t>COLOCACIÓN Y MONTAJE DE SILLON LONDON 3 PLAZAS TAPIZADO EN VINIL, ASIENTO DE HULE ESPUMA DE 15 CMS DE GROSOR DE 24 KGS DE DENSIDAD. RESORTE DE ARCO. RESPALDO DE HULE ESPUMA DE 10 CMS DE GROSOR DE 20 KGS DE DENSIDAD CASCO MADERA DE 1a ESTUFADA DE PINO HORNEADA A 180 GRADOS. DIMENSIONES: LARGO 216, FONDO 84, ALTO 88., INCLUYE:  CARGA Y DESCARGA DENTRO Y FUERA DE LA OBRA, ACARREOS, HERRAMIENTA MENOR, MANO DE OBRA Y TODO LO NECESARIO PARA SU CORRECTA EJECUCIÓN.</t>
  </si>
  <si>
    <t>COLOCACIÓN Y MONTAJE DE MESA DE CENTRO DE TRABA DE MEDIDAS DE 700X450X400 H MM., CUBIERTA DE 25 O 32 MM SOPORTES NEGROS DE 25 MM. CON REGATONES NIVELADORES DE ACERO, INCLUYE:  CARGA Y DESCARGA DENTRO Y FUERA DE LA OBRA, ACARREOS, HERRAMIENTA MENOR, MANO DE OBRA Y TODO LO NECESARIO PARA SU CORRECTA EJECUCIÓN.</t>
  </si>
  <si>
    <t>COLOCACIÓN Y MONTAJE DE PIZARRON MELAMINICO PANEL06 120 X 240., SOBRE ESTRUCTURA METALICA REFORZADA DE CUADRADO 3/4" CAL 18 BASE PANEL MELAMINICO Y BACKER SELLADO DE 6 MM SUPERFICIE SOBRE RESINAS FENOLICAS. CON MARCO PERIMETRAL DE ANGULO DE ALUMINIO LIGERO DE 1" COLOR BLANCO. PORTA GIS DE LAMINA CALIBRE 22, INCLUYE:  CARGA Y DESCARGA DENTRO Y FUERA DE LA OBRA, ACARREOS, HERRAMIENTA MENOR, MANO DE OBRA Y TODO LO NECESARIO PARA SU CORRECTA EJECUCIÓN.</t>
  </si>
  <si>
    <t>COLOCACIÓN MONTAJE DE SILLON EJECUTIVO JR. BASE TRINEO. ASIENTO DE HORMADO ANATOMINO. RESPALDO HORMADO. TAPIZADO CON TELA 100% ACRILICA ACOJINAMIENTO DE 7 CMS CON DESCANSABRAZOS., INCLUYE:  CARGA Y DESCARGA DENTRO Y FUERA DE LA OBRA, ACARREOS, HERRAMIENTA MENOR, MANO DE OBRA Y TODO LO NECESARIO PARA SU CORRECTA EJECUCIÓN.</t>
  </si>
  <si>
    <t>COLOCACION Y MONTAJE DE ESCRITORIO PENINSULAR 2 CUBIERTAS CONECTORAS DE 50X80, CUBIERTA LATERAL DE 100X50 CON ENTREPAÑOS, PORTATECLADO, CREDENZA CON ENTREPAÑO, CAJON ARCHIVERO TAMAÑO OFICIO Y UTILERO, 2 PASACABLES DE 80 MM, 1 DE 50 MM. ACABADO MELAMINIZADO POR TERMOFUSION EN MADERA INDUSTRIALIZADA Y VINILIZADA EN LOS CANTOS CON NIVELADORES DE ALTA RESISTENCIA: MEDIDAS: 180X200 CMS MARCA KUKULCAN., INCLUYE: MANO DE OBRA, HERRAMIENTA, ACARREOS DENTRO Y FUERA DE LA OBRA Y TODO LO NECESARIO PARA SU CORRECTA EJECICION.</t>
  </si>
  <si>
    <t>(MC-25MM) COLOCACION Y MONTAJE DE MESA DE CENTRO, MEDIDAS 450X750XH400 MM., INCLUYE: MANO DE OBRA, HERRAMIENTA, ACARREOS DENTRO Y FUERA DE LA OBRA Y TODO LO NECESARIO PARA SU CORRECTA EJECICION.</t>
  </si>
  <si>
    <t>(LBE-BIBS) COLOCACION Y MONTAJE DE LIBRERO BIBLIOTECA SENCILLO MEDIDAS 30X89XH200 CMS., INCLUYE: MANO DE OBRA, HERRAMIENTA, ACARREOS DENTRO Y FUERA DE LA OBRA Y TODO LO NECESARIO PARA SU CORRECTA EJECICION.</t>
  </si>
  <si>
    <t>COLOCACION Y MONTAJE DE MESA DE JUNTAS DE 0.80X2.10 MTS. MARCA KUKULKAN, INCLUYE: MANO DE OBRA, HERRAMIENTA, ACARREOS DENTRO Y FUERA DE LA OBRA.</t>
  </si>
  <si>
    <t>(MAF70) COLOCACION Y MONTAJE DE SOPORTE PARA TELEVISION UNIVERSAL 23" A 37" MARCA RCA., INCLUYE: MANO DE OBRA, HERRAMIENTA, ACARREOS DENTRO Y FUERA DE LA OBRA.</t>
  </si>
  <si>
    <t>(PZ-120240) COLOCACION Y MONTAJE DE PIZARRON MELAMINICA PANEL 06, MEDIDAS 120X240 CMS. MARCA KUKULKAN, INCLUYE: MANO DE OBRA, HERRAMIENTA, ACARREOS DENTRO Y FUERA DE LA OBRA.</t>
  </si>
  <si>
    <t>(3N1PJT) COLOCACION Y MONTAJE DE SOPORTE UNIVERSAL PARA PROYECTOR MODELO 3N1PJT MARCA OMNIMOUNT, INCLUYE: MANO DE OBRA, HERRAMIENTA, ACARREOS DENTRO Y FUERA DE LA OBRA.</t>
  </si>
  <si>
    <t>(AR-ARC2G) COLOCACION Y MONTAJE DE ARCHIVERO ESTATUS GAVETAS VERTICAL, FABRICADO CON MADERA INDUSTRIALIZADA, MEDIDAS 52X60 DE 2 GAVETAS MARCA KUKULKAN, INCLUYE: MANO DE OBRA, HERRAMIENTA, ACARREOS DENTRO Y FUERA DE LA OBRA.</t>
  </si>
  <si>
    <t>(MO-H75) COLOCACION Y MONTAJE DE MODULO OPERATIVO H75 FABRICADO CON MADERA INDUSTRIALIZADA, MEDIDAS 150X75 CM. MARCA KUKULKAN, INCLUYE: MANO DE OBRA, HERRAMIENTA, ACARREOS DENTRO Y FUERA DE LA OBRA.</t>
  </si>
  <si>
    <t>(SE-IFLEXX) COLOCACION Y MONTAJE DE SILLON EJECUTIVO IFLEXX, CON ASIENTO Y RESPALDO RECLINABLE, ESTRUCTURA CROMADA CON BRAZOS. MARCA KUKULKAN, INCLUYE: MANO DE OBRA HERRAMIENTA, ACARREOS DENTRO Y FUERA DE LA OBRA Y TODO LO NECESARIO PARA SU CORRECTA EJECUCION.</t>
  </si>
  <si>
    <t>(ES-LIGHT) COLOCACION Y MONTAJE DE ESCRITORIO FABRICADO CON MADERA INDUSTRIALIZADA, MEDIDAS 1200X700 MM. MARCACKUKULKAN, INCLUYE: MANO DE OBRA, HERRAMIENTA, ACARREOS DENTRO Y FUERA DE LA OBRA Y TODO LO NECESARIO PARA SU CORRECTA EJECUCION.</t>
  </si>
  <si>
    <t>(FLEXILAB) COLOCACION Y MONTAJE DE REGADERA DE EMERGENCIA DE UNA SOLA PIEZA, INCLUYE LAVAOJOS, MARCA FLEXILAB. INCLUYE HERRAMIENTA, MANO DE OBRA, ACARREOS DENTRO Y FUERA DE LA OBRA.</t>
  </si>
  <si>
    <t>(SOBRE55) COLOCACION Y MONTAJE DE TARJA SERIE SOBREPONER, MARCA KINDRED. DISTRIBUIDOR: INTEGRA HOGAR, DISTRIBUCIONES. INCLUYE HERRAMIENTA, MANO DE OBRA, ACARREOS DENTRO Y FUERA DE LA OBRA.</t>
  </si>
  <si>
    <t>(FLEXILAB) COLOCACION Y MONTAJE DE TORRETA LLAVE DE PITÓN DE 180 ° PARA AGUA GAS O VACIO, MARCA Y DISTRIBUIDOR FLEXILAB. INCLUYE HERRAMIENTA, MANO DE OBRA, ACARREOS DENTRO Y FUERA DE LA OBRA.</t>
  </si>
  <si>
    <t>(LAB-MSMT213) COLOCACION Y MONTAJE DE MESA CENTRAL PARA LABORATORIO EN ACERO INOXIDABLE 213 X 91.5, H 91.5. MARCA KUKULCAN. INCLUYE HERRAMIENTA, MANO DE OBRA, ACARREOS DENTRO Y FUERA DE LA OBRA.</t>
  </si>
  <si>
    <t>(SA-SKAM) COLOCACION Y MONTAJE DE SILLA KARL ALTA ACABADO MELAMINICO ASIENTO DE 40 X 40 CMS. MARCA KUKULCAN. INCLUYE HERRAMIENTA, MANO DE OBRA, ACARREOS DENTRO Y FUERA DE LA OBRA.</t>
  </si>
  <si>
    <t>(KDL-32BX300) COLOCACION Y MONTAJE DE TELEVISOR SONY LCD 32" HD. MOD. KDL-32B X 300.  INCLUYE HERRAMIENTA, MANO DE OBRA, ACARREOS DENTRO Y FUERA DE LA OBRA.</t>
  </si>
  <si>
    <t>(P0206) COLOCACION Y MONTAJE DE PANTALLA DE PARED. MODELO: P0206 MARCA APOLLO.  INCLUYE HERRAMIENTA, MANO DE OBRA, ACARREOS DENTRO Y FUERA DE LA OBRA.</t>
  </si>
  <si>
    <t>(VPL-CX21) COLOCACION Y MONTAJE DE VIDEOPROYECTOR MOD. VPL-CX21 MARCA SONY. INCLUYE HERRAMIENTA, MANO DE OBRA, ACARREOS DENTRO Y FUERA DE LA OBRA.</t>
  </si>
  <si>
    <t>(CR-CLAS) COLOCACION Y MONTAJE DE CREDENZA CLASICA 2 CAJONERAS Y PUERTAS CORREDIZAS 6 MM. MEDIDAS: 200 X 50 CMS. INCLUYE HERRAMIENTA, MANO DE OBRA, ACARREOS DENTRO Y FUERA DE LA OBRA.</t>
  </si>
  <si>
    <t>(CB-PANEL) COLOCACION Y MONTAJE DE CESTO BASURERO DE PANEL. MEDIDAS 36 X 23 X H30 CMS. MARCA KUKULKAN. INCLUYE HERRAMIENTA, MANO DE OBRA, ACARREOS DENTRO Y FUERA DE LA OBRA.</t>
  </si>
  <si>
    <t>(SV-IFLEXX) COLOCACION Y MONTAJE DE SILLA DE VISITA IFLEXX CON ASIENTO Y RESPALDO DE PLASTICO, ESTRUCTURA CROMADA CON BRAZOS. MARCA KUKULCAN.. INCLUYE HERRAMIENTA, MANO DE OBRA, ACARREOS DENTRO Y FUERA DE LA OBRA.</t>
  </si>
  <si>
    <t>(MPC-KUUNI) COLOCACION Y MONTAJE DE MESA PC USOS MULTIPLES, ESTRUCTURA DE ACERO TUBULAR, MEDIDAS 60 X 120 X H80 CMS. INCLUYE HERRAMIENTA, MANO DE OBRA, ACARREOS DENTRO Y FUERA DE LA OBRA.</t>
  </si>
  <si>
    <t>(M10400110) COLOCACION Y MONTAJE DE CAMPANA DE EXTRACCION DE HUMOS TIPO GUILLOTINA DE 1500 X 800 X 2400 MM DE H., INCLUYE: MANO DE OBRA,  DESCARGA Y ACARREOS DENTRO DE LA OBRA.</t>
  </si>
  <si>
    <t>(M10200028) COLOCACION Y MONTAJE DE MESA DE LAVADO CON 1 TARJA  DE 1200 x 600 x 900mm., INCLUYE: DESCARGA, ACARREO DENTRO DE LA OBRA.</t>
  </si>
  <si>
    <t>(M10100034) COLOCACION Y MONTAJE DE ARCHIVERO EN LAMINA DE ACERO CON 4 GAVETAS T/ OFICIO INCLUYE: DESCARGA, ACARREO DENTRO DE LA OBRA.</t>
  </si>
  <si>
    <t>(M10600017) COLOCACION Y MONTAJE DE SILLA DE PALETA DE POLIPROPILENO, INCLUYE: DESCARGA, ACARREOS DENTRO DE LA OBRA.</t>
  </si>
  <si>
    <t>(M10600020) COLOCACION DE SILLA PARA MESA BINARIA, INCLUYE: DESCARGA, MANO DE OBRA, ACARREO DENTRO DE LA OBRA.</t>
  </si>
  <si>
    <t>(PE10100021) COLOCACION Y MONTAJE DE PIZARRON GIRATORIO MOVIL DE 1000 X 2000 MM., INCLUYE: HERRAMIENTAS, MANO DE OBRA, ACARREROS DENTRO Y FUERA DE LA OBRA.</t>
  </si>
  <si>
    <t>(M50900024) MONTAJE Y COLOCACION DE PANTALLA DE 84" ELECTRICA DE PARED. INCLUYE: DESACARGA DENTRO DEL EDIFICIO, ACCESORIOS PARA SU COLOCACION, MANO DE OBRA, HERRAMIENTA Y ACARREOS DENTRO Y FUERA DE LA OBRA, TRABAJO TERMINADO.</t>
  </si>
  <si>
    <t>(M10600091) COLOCACION Y MONTAJE DE PIZARRON INTERACTIVO DE 74.4", INCLUYE: HERRAMIENTA, MANO DE OBRA.</t>
  </si>
  <si>
    <t>(M10400055) COLOCACION Y MONTAJE DE ANAQUEL TIPO ESQUELETO DE 915X600X2210 MM., INCLUYE: DESCARGA Y ACARREOS EN EL LUGAR DE LA OBRA.</t>
  </si>
  <si>
    <t>(M10500104) COLOCACION DE MESA PARA JUNTAS DE 2.40X0.90X0.75 M. DE H., INCLUYE: DESCARGA EN EL LUGAR DE LA OBRA, MANO DE OBRA,  ACARREO DENTRO DE LA OBRA.</t>
  </si>
  <si>
    <t>(M10100002) COLOCACION Y MONTAJE DE ESCRITORIO DE 2 PEDESTALES DE 1520x750x750mm. INCLUYE: ACCESORIOS, DESCARGA DENTRO DEL EDIFICIO, HERRAMIENTA, MANO DE OBRA, ACARREOS DENTRO DE LA OBRA. TRABAJO TERMINADO.</t>
  </si>
  <si>
    <t>(M30400303 ) COLOCACION DE SISTEMA DE CONTROL PARA BIBLIOTECA. MODELO 3500, INCLUYE: CONEXIONES ELECTRICAS,  INSTALACIONES, MATERIALES, HERRAMIENTA, MANO DE OBRA, ACARREOS DENTRO Y FUERA DE LA OBRA.</t>
  </si>
  <si>
    <t>(M10400132) COLOCACION DE BANCO PARA SENTARSE CON RESPALDO, INCLUYE: DESCARGA Y ACARREOS DENTRO DE LA OBRA.</t>
  </si>
  <si>
    <t>(M10100032) COLOCACION DE ARCHIVERO METALICO DE LAMINA CAL. 20 DE 2 GAVETAS TAMAÑO OFICIO CAL.22 DE 440x710x750 MM., INCLUYE: DESCARGA,  ACARREOS DENTRO DE LA OBRA.</t>
  </si>
  <si>
    <t>(M10100010) COLOCACION Y MONTAJE DE SOFA DE DOS PLAZAS SECCIONAL, INCLUYE: HERRAMIENTA, MANO DE OBRA, ACARREOS DENTRO DE LA OBRA. TRABAJO TERMINADO</t>
  </si>
  <si>
    <t>(M10400053) COLOCACION DE ANAQUEL TIPO ESQUELETO DE 915X300X2210 MM.  INCLUYE: DESCARGA Y ACARREOS DENTRO DE LA OBRA.</t>
  </si>
  <si>
    <t>( M10400040) MANIOBRA Y  MONTAJE DE BANCO PARA SENTARSE DE 700 MM   . INCLUYE: HERRAMIENTA, MANO DE OBRA, MANIOBRAS Y MONTAJE DENTRO DEL EDIFICIO, TRABAJO TERMINADO.</t>
  </si>
  <si>
    <t>(M10100003) COLOCACION DE ESCRITORIO DE 1 PEDESTAL DE 1200x750x750mm. INCLUYE: DESCARGA, ACARREOS DENTRO DE LA OBRA.</t>
  </si>
  <si>
    <t>(M10600090-1) MANIOBRA Y MONTAJE DE PIZARRON BLANCO PORCELANIZADO (900MM. X 3000MM.) SUMINISTRADO POR EL INIFECH,  INCLUYE:  MANO DE OBRA, HERRAMIENTAS, ACARREOS DENTRO Y FUERA  DE LA OBRA. TRABAJO TERMINADO.</t>
  </si>
  <si>
    <t>(M10600041-1) MANIOBRA Y MONTAJE DE MESA PARA MAESTRO DE 1200 X 600 X 750 MM. DE H., SUMINISTRADO POR EL INIFECH, INCLUYE: MANO DE OBRA, HERRAMIENTAS, ACARREOS DENTRO Y FUERA  DE LA OBRA. TRABAJO TERMINADO.</t>
  </si>
  <si>
    <t>(M10600038-1) COLOCACION DE SILLA DE PALETA DE POLIPROPILENO DE 760 x 510 x 520mm. DE ALTURA SUMINISTRADO POR EL INIFECH. INCLUYE: DESCARGA, ACARREOS DENTRO DE LA OBRA.</t>
  </si>
  <si>
    <t>(M10600039-1) MANIOBRA Y MONTAJE DE SILLA PARA JARDIN DE NIÑOS; SUMINISTRADO POR EL INIFECH,  INCLUYE:  MANO DE OBRA, HERRAMIENTAS, ACARREOS DENTRO Y FUERA  DE LA OBRA. TRABAJO TERMINADO.</t>
  </si>
  <si>
    <t>(MJ-KUMEG) COLOCACION Y MONTAJE DE MESA CUBIERTA DE MADERA INDUSTRIALIZADA MEDIDAS 80 X 160 CMS. INCLUYE LAVAOJOS, MARCA FLEXILAB. INCLUYE HERRAMIENTA, MANO DE OBRA, ACARREOS DENTRO Y FUERA DE LA OBRA.</t>
  </si>
  <si>
    <t>(MPC-KUUNI) COLOCACION Y MONTAJE DE MESA PC ESPECIAL 2 ENTREPAÑOS, ESTRUCTURA DE ACERO TUBULAR, MEDIDAS 80 X 45 X H80 CMS. INCLUYE: MATERIALES, HERRAMIENTA, MANO DE OBRA, ACARREOS DENTRO Y FUERA DE LA OBRA.</t>
  </si>
  <si>
    <t>(MESA DE 25 MM. R3" K1) COLOCACION Y MONTAJE DE MESA DE USOS 25 MM. ESTRUCTURA DE ACERO TUBULAR: MEDIDAS 80 X 150 CMS., INCLUYE: MATERIALES, HERRAMIENTA, MANO DE OBRA, ACARREOS DENTRO Y FUERA DE LA OBRA.</t>
  </si>
  <si>
    <t>(MPC-KUCON) COLOCACION Y MONTAJE DE MESA PC CIBER KUCON, ESTRUCTURA DE ACERO TUBULAR: MEDIDAS 60 X 80 X H75 CMS., INCLUYE: MATERIALES, HERRAMIENTA, MANO DE OBRA, ACARREOS DENTRO Y FUERA DE LA OBRA.</t>
  </si>
  <si>
    <t>(M30400303) COLOCACION Y MONTAJE DE SISTEMA DE SEGURIDAD DE TECNOLOGIA DE RADIOFRECUENCIA, MODELO 201 ESTANDAR, PARA PROTECCION DE LIBROS EN BIBLIOTECA, LA APERTURA DE SALIDA ES DE 1200 MM. SE COLOCARAN LAMINAS DE RADIOFRECUENCIA EN LOS LIBROS, ESTAS SON DE 40X40 MM., TRABAJAN A UNA FRECUANCIA DE 8.2 MHZ. ESTE SISTEMA DE SEGURIDAD INCLUYE 1000 LAMINAS DE RADIOFRECCUENCIA, INCLUYE: CONEXIONES ELECTRICAS,  INSTALACIONES, MATERIALES, HERRAMIENTA, MANO DE OBRA, ACARREOS DENTRO Y FUERA DE LA OBRA.</t>
  </si>
  <si>
    <t>(M50300004) COLOCACION DE BANDERA PARA INTERIOR DE 0.90x1.58 MTS. INCL:  DESCARGA,  ACARREO  DENTRO DE LA OBRA.</t>
  </si>
  <si>
    <t>(M50300002) COLOCACION DE BANDERA NACIONAL PARA INTEMPERIE DE 2.00x3.50mts. INCLUYE:  DESCARGA, ACARREO  DENTRO DE LA OBRA.</t>
  </si>
  <si>
    <t>(M50300006) COLOCACION DE PORTA BANDERA DE PIEL DE LUJO COLOR NEGRO. INCL:  DESCARGA, ACARREOS DENTRO DE LA OBRA.</t>
  </si>
  <si>
    <t>(M50300007) COLOCACION DE MOÑO PARA BANDERA DE SATIN 1.40x0.18 MTS.Y 6 MM DE ESPESOR, INCLUYE:  DESCARGA, ACARREO DENTRO DE LA OBRA.</t>
  </si>
  <si>
    <t>(M10100019) MONTAJE DE MESA REDONDA DE 1200 MM. DE DIAMETRO, INCLUYE: CARGA Y DESCARGA, ACARREO DENTRO DE LA OBRA, HERRAMIENTA, MANO DE OBRA.</t>
  </si>
  <si>
    <t>(M10300018) MONTAJE DE VITRINA METALICA DE 600x350x1600mm EN LAMINA CAL.13, INCLUYE: HERRAMIENTA, MANO DE OBRA, ACARREOS DENTRO Y FUERA DE LA OBRA.</t>
  </si>
  <si>
    <t>(M50300074) MONTAJE DE REGULADOR ELECTRONICO DE VOLTAJE ISB SOLA BASIC 6.2A, 120V. SALIDA MAX. 5.0A., INCLUYE: HERRAMIENTA, MANO DE OBRA.</t>
  </si>
  <si>
    <t>(M10100030)  COLOCACION DE MESA PARA GABINETE SIN CARRETILLAS DE 317X686X734MM, INCLUYE: DESCARGA DENTRO DEL EDIFICIO, MANO DE OBRA, ACARREOS DENTRO DE LA OBRA. TRABAJO TERMINADO</t>
  </si>
  <si>
    <t>(M50300001) COLOCACION DE ASTA PARA  BANDERA DE LATON DE 2.25 M. DE TRES TRAMOS INTERCAMBIABLES.INCL: DESCARGA, ACARREO DENTRO DE LA OBRA.</t>
  </si>
  <si>
    <t>(M10100006) COLOCACION DE SILLON EJECUTIVO ANATOMICO CON DESCANSA BRAZOS CON CODERAS Y AJUSTE DE ALTURA POR MEDIO DE PISTON NEUMATICO GIRATORIO, INCLUYE: DESCARGA EN EL LUGAR DE LA OBRA, MANO DE OBRA, ACARREOS DENTRO DE LA OBRA.</t>
  </si>
  <si>
    <t>(M50300073) MONTAJE DE FOTOCOPIADORA DIGITAL CON SISTEMA DE TRANSFERENCIA EN SECO, CONFIGURACION DE 600X600 DPI, INCLUYE: HERRAMIENTA, MANO DE OBRA.</t>
  </si>
  <si>
    <t>(M50400009) COLOCACION DE BOTIQUIN DE PRIMEROS AUXILIOS DE 250X80X300 MM DE ALTURA, INCLUYE: MANO DE OBRA, HERRAMIENTA, ACARREOS DENTRO Y FUERA DE LA OBRA</t>
  </si>
  <si>
    <t>(PE10100004) COLOCACION Y MONTAJE DE MESA DE USOS MULTIPLES DE 600 X 1200 X 750 MTS DE H. INCLUYE: DESCARGAS DENTRO DEL EDIFICIO, MANO DE OBRA, ACARREOS DENTRO Y FUERA DE LA OBRA</t>
  </si>
  <si>
    <t>(PE10100005) COLOCACION DE SILLON EJECUTIVO,  INCLUYE: DESCARGA EN EL LUGAR DE LA OBRA, MANO DE OBRA, ACARREOS DENTRO DE LA OBRA.</t>
  </si>
  <si>
    <t>(PE10100006) COLOCACION DE PORTA CPU,  INCLUYE: DESCARGA EN EL LUGAR DE LA OBRA, MANO DE OBRA, ACARREOS DENTRO DE LA OBRA.</t>
  </si>
  <si>
    <t>(PE20100002) COLOCACION Y MONTAJE DE TELEVISION DE PLASMA, INCLUYE:  HERRAMIENTA, MANO DE OBRA,  ACARREO DENTRO Y FUERA  DE LA OBRA, TRABAJO TERMINADO.</t>
  </si>
  <si>
    <t>(PE20100003) COLOCACION Y MONTAJE DE CAMARA IP, INCLUYE:  HERRAMIENTA, CONEXIONES, ACCESORIOS, MANO DE OBRA,  ACARREO DENTRO Y FUERA  DE LA OBRA, TRABAJO TERMINADO.</t>
  </si>
  <si>
    <t>(M20100478) COLOCACION Y MONTAJE DE PINZAS DE PRESION 254MM (10") SUMINISTRADO POR EL INIFECH INCLUYE: FLETES DE ALMACENES INIFECH AL LUGAR DE LA OBRA, CARGA Y DESCARGA DENTRO Y FUERA DEL EDIFICIO, HERRAMIENTA, MANO DE OBRA, ACARREO FUERA Y DENTRO DE LA OBRA, TRABAJO TERMINADO</t>
  </si>
  <si>
    <t>(M20100136) COLOCACION Y MONTAJE DE COMPAS DE VARAS, COMPLETO, METALICO SUMINISTRADO POR EL INIFECH INCLUYE: FLETES DE ALMACENES INIFECH AL LUGAR DE LA OBRA, CARGA Y DESCARGA DENTRO Y FUERA DEL EDIFICIO, HERRAMIENTA, MANO DE OBRA, ACARREO FUERA Y DENTRO DE LA OBRA, TRABAJO TERMINADO</t>
  </si>
  <si>
    <t>(M10400025) MANIOBRA Y MONTAJE DE MESA SOLDADORA AUTOGENA PARA CORTE, DE 920X1200X800MM DE H, SUMINISTRADA POR EL INIFECH INCLUYE: FLETES DE ALMACENES INIFECH AL LUGAR DE LA OBRA, CARGA Y DESCARGA DENTRO Y FUERA DEL EDIFICIO, HERRAMIENTA, MANO DE OBRA, ACARREO FUERA Y DENTRO DE LA OBRA, TRABAJO TERMINADO</t>
  </si>
  <si>
    <t>(M30100110) COLOCACION DE SOLDADORA RANGO DE AMPERAJE 30-180 SUMINISTRADO POR EL INIFECH, INCLUYE: FLETES DE ALMACENES INIFECH AL LUGAR DE LA OBRA, CARGA Y DESCARGA DENTRO Y FUERA DEL EDIFICIO, HERRAMIENTA, MANO DE OBRA, ACARREO FUERA Y DENTRO DE LA OBRA, TRABAJO TERMINADO</t>
  </si>
  <si>
    <t>(M20100907) COLOCACION DE PAQUETE DE SOLDADURA Y FORJA, SUMINISTRADO POR EL INIFECH INCLUYE: FLETES DE ALMACENES INIFECH AL LUGAR DE LA OBRA, CARGA Y DESCARGA DENTRO Y FUERA DEL EDIFICIO, HERRAMIENTA, MANO DE OBRA, ACARREO FUERA Y DENTRO DE LA OBRA, TRABAJO TERMINADO</t>
  </si>
  <si>
    <t>(M10300011) MANIOBRA Y MONTAJE DE BURO DE LAMINA No. 20 ACERADA ESMALTADA AL HORNO A 170°C, INCLUYE: CARGA Y DESCARGA, HERRAMIENTA, MANO DE OBRA, ACARREOS  DENTRO DE LA OBRA, TRABAJO TERMINADO.</t>
  </si>
  <si>
    <t>COLOCACION Y MONTAJE DE PRENSA MANUAL, SUMINISTRADO POR EL INIFECH, INCLUYE: DESCARGA DENTRO DEL EDIFICIO, HERRAMIENTA, MANO DE OBRA, ACARREOS DENTRO Y FUERA DE LA OBRA.</t>
  </si>
  <si>
    <t>MANIOBRA Y MONTAJE DE MAQUINA DE COSER PIEL, SUMINISTRADO POR EL INIFECH, INCLUYE: HERRAMIENTA, MANO DE OBRA, ACARREOS DENTRO Y FUERA DE LA OBRA .</t>
  </si>
  <si>
    <t>COLOCACION Y MONTAJE DE CIZALLA PARA CARTON, SUMINISTRADO POR EL INIFECH, INCLUYE: ACCESORIOS, DESCARGA DENTRO DEL EDIFICIO, HERRAMIENTA, MANO DE OBRA, ACARREOS DENTRO Y FUERA DE LA OBRA.</t>
  </si>
  <si>
    <t>(M50900004) COLOCACION DE BASCULA CON  CAPACIDAD DE 120 KGS. SUMINISTRADA POR EL INIFECH INCLUYE: DESCARGA Y ACARREOS DENTRO DE LA OBRA.</t>
  </si>
  <si>
    <t>COLOCACION DE PLOTER GRAFICADOR, SUMINISTRADO POR EL INIFECH, INCLUYE: MANO DE OBRA, HERRAMIENTAS, ACARREOS DENTRO Y FUERA DE LA OBRA Y TODO LO NECESARIO PARA SU CORRECTA EJECUCION.</t>
  </si>
  <si>
    <t>COLOCACION DE GABINETE UNIVERSAL METALICO, SUMINISTRADO POR EL INIFECH, INCLUYE: MANO DE OBRA, HERRAMIENTAS, ACARREOS DENTRO Y FUERA DE LA OBRA Y TODO LO NECESARIO PARA SU CORRECTA EJECUCION.</t>
  </si>
  <si>
    <t>(M10500272) COLOCACION Y MONTAJE DE ANAQUEL PARA LOZA LIMPIA DE 1450 X 450 X 1800 MM., SUMINISTRADO POR EL INIFECH, INCLUYE: MANO DE OBRA, HERRAMIENTAS, ACARREOS DENTRO Y FUERA DE LA OBRA.</t>
  </si>
  <si>
    <t>(M10500273) COLOCACION Y  MONTAJE DE ANAQUEL PARA OLLAS DE 840 X 1800 X 450 MM., SUMINISTRADO POR EL INIFECH, INCLUYE: MANO DE OBRA, HERRAMIENTA, ACARREOS DENTRO Y FUERA DE LA OBRA.</t>
  </si>
  <si>
    <t>(M10500026) COLOCACION Y MONTAJE DE MESA BAJA PARA BATIDORA DE 700 X 700 X 500 MM ACERO INOX. (COCINA), SUMINISTRADO POR EL INIFECH, INCLUYE: MANO DE OBRA, HERRAMIENTA, ACARREOS DENTRO Y FUERA DE LA OBRA.</t>
  </si>
  <si>
    <t>(M10500287) COLOCACION Y MONTAJE DE MESA DE TRABAJO CON TARJA DE 1400 X 700 X 900 MM. , SUMINISTRADO POR EL INIFECH, INCLUYE: MANO DE OBRA, HERRAMIENTA, ACARREOS DENTRO Y FUERA DE LA OBRA.</t>
  </si>
  <si>
    <t>( M10500288) COLOCACION Y MONTAJE DE MESA DE APOYO DE 800 X 700 X 900 MM . , SUMINISTRADO POR EL INIFECH, INCLUYE: MANO DE OBRA, HERRAMIENTA, ACARREOS DENTRO Y FUERA DE LA OBRA.</t>
  </si>
  <si>
    <t>(M10500289) COLOCACION Y MONTAJE DE MESA DE TRABAJO DE 1400 X 700 X 900 MM., SUMINISTRADO POR EL INIFECH, INCLUYE: MANO DE OBRA, HERRAMIENTA, ACARREOS DENTRO Y FUERA DE LA OBRA.</t>
  </si>
  <si>
    <t>(M10500291) COLOCACION Y MONTAJE DE ESTACION DE SERVICIO CON TINA PARA HIELO DE 1700 X 700 X 900 MM., SUMINISTRADO POR EL INIFECH, INCLUYE: MANO DE OBRA, HERRAMIENTA, ACARREOS DENTRO Y FUERA DE LA OBRA.</t>
  </si>
  <si>
    <t>(M10500292) COLOCACION Y MONTAJE DE GABINETE PARA CAFETERAS DE 1400 X 700 X 900 MM., SUMINISTRADO POR EL INIFECH, INCLUYE: MANO DE OBRA, HERRAMIENTA, ACARREOS DENTRO Y FUERA DE LA OBRA.</t>
  </si>
  <si>
    <t>(M31100020) COLOCACION Y MONTAJE DE CAFETERA COFEE CHEF CAPACIDAD DE 24 LITROS, 144 TAZAS., SUMINISTRADO POR EL INIFECH, INCLUYE: MANO DE OBRA, HERRAMIENTA, ACARREOS DENTRO Y FUERA DE LA OBRA.</t>
  </si>
  <si>
    <t>(M31100021) COLOCACION Y MONTAJE DE HORNO DE MICROONDAS DE 1.5 PIES CUBICOS DE CAPACIDAD 110 VOLTS 60 HZ., SUMINISTRADO POR EL INIFECH, INCLUYE: MANO DE OBRA, HERRAMIENTA, ACARREOS DENTRO Y FUERA DE LA OBRA.</t>
  </si>
  <si>
    <t>(M50900614) COLOCACION Y MONTAJE DE REFRIGERADOR VERTICAL DE 1460 MM., SUMINISTRADO POR EL INIFECH, INCLUYE: MANO DE OBRA, HERRAMIENTA, ACARREOS DENTRO Y FUERA DE LA OBRA.</t>
  </si>
  <si>
    <t>(M30500007) COLOCACION Y MONTAJE DE BASCULA DE 20 KILOGRAMOS CON DIVISION MINIMA DE 25 GRS., SUMINISTRADO POR EL INIFECH, INCLUYE: MANO DE OBRA, HERRAMIENTA, ACARREOS DENTRO Y FUERA DE LA OBRA.</t>
  </si>
  <si>
    <t>(M31100006) COLOCACION Y MONTAJE DE ESTUFA CON CUATRO QUEMADORES DOMESTICA CON HORNO., SUMINISTRADO POR EL INIFECH, INCLUYE: MANO DE OBRA, HERRAMIENTA, ACARREOS DENTRO Y FUERA DE LA OBRA.</t>
  </si>
  <si>
    <t>(M10500290) COLOCACION Y MONTAJE DE MESA DE TRABAJO DE 1200 X 700 X 900 MM., SUMINISTRADO POR EL INIFECH, INCLUYE: MANO DE OBRA, HERRAMIENTA, ACARREOS DENTRO Y FUERA DE LA OBRA.</t>
  </si>
  <si>
    <t>(M31100016) COLOCACION Y MONTAJE DE ESTUFON DE 3 JUEGOS DE QUEMADORES CONCENTRICOS., SUMINISTRADO POR EL INIFECH, INCLUYE: MANO DE OBRA, HERRAMIENTA, ACARREOS DENTRO Y FUERA DE LA OBRA.</t>
  </si>
  <si>
    <t>(M50900009) COLOCACION Y MONTAJE DE BATIDORA ELECTRICA 3 VELOCIDADES., SUMINISTRADO POR EL INIFECH, INCLUYE: MANO DE OBRA, HERRAMIENTA, ACARREOS DENTRO Y FUERA DE LA OBRA.</t>
  </si>
  <si>
    <t>(M10500274) COLOCACION Y MONTAJE DE GARABATO DE 1700 X 300 X 300 MM., SUMINISTRADO POR EL INIFECH, INCLUYE: MANO DE OBRA, HERRAMIENTA, ACARREOS DENTRO Y FUERA DE LA OBRA.</t>
  </si>
  <si>
    <t>(M10500275) COLOCACION Y MONTAJE DE MESA DE TRABAJO 1200 X 600 MM., SUMINISTRADO POR EL INIFECH, INCLUYE: MANO DE OBRA, HERRAMIENTA, ACARREOS DENTRO Y FUERA DE LA OBRA.</t>
  </si>
  <si>
    <t>(M20100613) COLOCACION Y MONTAJE DE CALENTADOR G-20, SUMINISTRADO POR EL INIFECH, INCLUYE: MANO DE OBRA, HERRAMIENTA, ACARREOS DENTRO Y FUERA DE LA OBRA.</t>
  </si>
  <si>
    <t>(M10500276) COLOCACION Y MONTAJE DE MESA DE APOYO EN ISLA DE 1800 X 700 X 900 MM., SUMINISTRADO POR EL INIFECH, INCLUYE: MANO DE OBRA, HERRAMIENTA, ACARREOS DENTRO Y FUERA DE LA OBRA.</t>
  </si>
  <si>
    <t>(M10500277) COLOCACION Y MONTAJE DE GABINETE ABIERTO DE 1400 X 700 X 900 MM., SUMINISTRADO POR EL INIFECH, INCLUYE: MANO DE OBRA, HERRAMIENTA, ACARREOS DENTRO Y FUERA DE LA OBRA.</t>
  </si>
  <si>
    <t>(M10500278) COLOCACION Y MONTAJE DE MESA CON DOS TARJAS DE 1800 X 700 X 900 MM., SUMINISTRADO POR EL INIFECH, INCLUYE: MANO DE OBRA, HERRAMIENTA, ACARREOS DENTRO Y FUERA DE LA OBRA.</t>
  </si>
  <si>
    <t>(M50900616) COLOCACION Y MONTAJE DE TRITURADORA PARA COCINA., SUMINISTRADO POR EL INIFECH, INCLUYE: MANO DE OBRA, HERRAMIENTA, ACARREOS DENTRO Y FUERA DE LA OBRA.</t>
  </si>
  <si>
    <t>(M50900617) COLOCACION Y MONTAJE DE LAVAVAJILLAS DE 640 X 760 X 1470 MM., SUMINISTRADO POR EL INIFECH, INCLUYE: MANO DE OBRA, HERRAMIENTA, ACARREOS DENTRO Y FUERA DE LA OBRA.</t>
  </si>
  <si>
    <t>(M50900615) COLOCACION Y MONTAJE DE REFRIGERADOR PARA REFRESCOS DE 710 X 710 X 2100 MM., SUMINISTRADO POR EL INIFECH, INCLUYE: MANO DE OBRA, HERRAMIENTA, ACARREOS DENTRO Y FUERA DE LA OBRA.</t>
  </si>
  <si>
    <t>(M10500279) COLOCACION Y MONTAJE DE MESA PARA CHAROLAS DE 600 X 700 X 900 MM., SUMINISTRADO POR EL INIFECH, INCLUYE: MANO DE OBRA, HERRAMIENTA, ACARREOS DENTRO Y FUERA DE LA OBRA.</t>
  </si>
  <si>
    <t>(M50900618) COLOCACION Y MONTAJE DE BARRA DE AUTOSERVICIO DE 3400 X 1005 MM X 760 MM CON CAJA REGISTRADORA., SUMINISTRADO POR EL INIFECH, INCLUYE: MANO DE OBRA, HERRAMIENTA, ACARREOS DENTRO Y FUERA DE LA OBRA.</t>
  </si>
  <si>
    <t>(M10500280) COLOCACION Y MONTAJE DE BARANDAL DE ENCAUCE 3400 MM., SUMINISTRADO POR EL INIFECH, INCLUYE: MANO DE OBRA, HERRAMIENTA, ACARREOS DENTRO Y FUERA DE LA OBRA.</t>
  </si>
  <si>
    <t>(M10100072) COLOCACION Y MONTAJE DE MESA PARA CAFETERIA DE 750 X 750 C 750 MM., SUMINISTRADO POR EL INIFECH, INCLUYE: MANO DE OBRA, HERRAMIENTA, ACARREOS DENTRO Y FUERA DE LA OBRA.</t>
  </si>
  <si>
    <t>(M10500281) COLOCACION Y MONTAJE DE MESA PARA BAR DE 600 MM DE DIAMETRO., SUMINISTRADO POR EL INIFECH, INCLUYE: MANO DE OBRA, HERRAMIENTA, ACARREOS DENTRO Y FUERA DE LA OBRA.</t>
  </si>
  <si>
    <t>(M10500282) COLOCACION Y MONTAJE DE BANCO BAJO PARA MESA DE BAR, SUMINISTRADO POR EL INIFECH, INCLUYE: MANO DE OBRA, HERRAMIENTA, ACARREOS DENTRO Y FUERA DE LA OBRA.</t>
  </si>
  <si>
    <t>(M50900620) COLOCACION Y MONTAJE DE BARRA PARA BAR CON CAJA REGISTRADORA DE 5300 X 2800 MM X 500 MM., SUMINISTRADO POR EL INIFECH, INCLUYE: MANO DE OBRA, HERRAMIENTA, ACARREOS DENTRO Y FUERA DE LA OBRA.</t>
  </si>
  <si>
    <t>(M10500283) COLOCACION Y MONTAJE DE BANCO PARA BARRA SIN RESPALDO, SUMINISTRADO POR EL INIFECH, INCLUYE: MANO DE OBRA, HERRAMIENTA, ACARREOS DENTRO Y FUERA DE LA OBRA.</t>
  </si>
  <si>
    <t>(M10500284) COLOCACION Y MONTAJE DE ESTACION DE CANTINERO CON TINA PARA HIELO, SUMINISTRADO POR EL INIFECH, INCLUYE: MANO DE OBRA, HERRAMIENTA, ACARREOS DENTRO Y FUERA DE LA OBRA.</t>
  </si>
  <si>
    <t>(M10500285) COLOCACION Y MONTAJE DE TARJA DE LAVADO PARA BAR DE 40 X 35 MM., SUMINISTRADO POR EL INIFECH, INCLUYE: MANO DE OBRA, HERRAMIENTA, ACARREOS DENTRO Y FUERA DE LA OBRA.</t>
  </si>
  <si>
    <t>(M50900621) COLOCACION Y MONTAJE DE CONTRABARRA DE 4000 X 400 MM. CON GABINETES, SUMINISTRADO POR EL INIFECH, INCLUYE: MANO DE OBRA, HERRAMIENTA, ACARREOS DENTRO Y FUERA DE LA OBRA.</t>
  </si>
  <si>
    <t>(M10500286) COLOCACION Y MONTAJE DE REPISA DE 1400 X 300 MM., SUMINISTRADO POR EL INIFECH, INCLUYE: MANO DE OBRA, HERRAMIENTA, ACARREOS DENTRO Y FUERA DE LA OBRA.</t>
  </si>
  <si>
    <t>COLOCACION Y MONTAJE DE BOTES PARA BASURA , SUMINISTRADO POR EL INIFECH, INCLUYE: MANO DE OBRA, HERRAMIENTA, ACARREOS DENTRO Y FUERA DE LA OBRA.</t>
  </si>
  <si>
    <t>(M10500270) COLOCACION Y MONTAJE DE MESA PARA RECIBIR DE LOZA SUCIA 1800 X 700 MM., SUMINISTRADO POR EL INIFECH, INCLUYE: MANO DE OBRA, HERRAMIENTA, ACARREOS DENTRO Y FUERA DE LA OBRA.</t>
  </si>
  <si>
    <t>(M10500271) COLOCACION Y MONTAJE DE MESA PARA LOZA LIMPIA DE 1200 X 700 MM., SUMINISTRADO POR EL INIFECH, INCLUYE: MANO DE OBRA, HERRAMIENTA, ACARREOS DENTRO Y FUERA DE LA OBRA.</t>
  </si>
  <si>
    <t>(M10500269) COLOCACION Y MONTAJE DE CAMPANA DE EXTRACCION DE 3970 X 1200 X 600 MM., SUMINISTRADO POR EL INIFECH, INCLUYE: MANO DE OBRA, HERRAMIENTA, ACARREOS DENTRO Y FUERA DE LA OBRA.</t>
  </si>
  <si>
    <t>(M50500018) COLOCACION Y MONTAJE DE VIDEO PROYECTOR, SUMINISTRADO POR EL INIFECH, INCLUYE: ACCESORIOS, CONEXIONES, DESCARGA, ACARREOS DENTRO DE LA OBRA.</t>
  </si>
  <si>
    <t>(PE20100190) MANIOBRA Y MONTAJE DE SOPORTE FIJO PARA PROYECTOR MODELO PJF2-UNV. INCLUYE: HERRAMIENTA, MANO DE OBRA, ACARREOS FUERA Y DENTRO DE LA OBRA.</t>
  </si>
  <si>
    <t>(PE10100019) COLOCACION Y MONTAJE DE  CENTRO MODULAR ANALISTA DE 1.60X1.60/.70X.75 MTS. MOD. Ig-4, INCLUYE: HERRAMIENTA, MANO DE OBRA, DESCARGA, ACARREOS DENTRO Y FUERA DE LA OBRA.</t>
  </si>
  <si>
    <t>(PE10100053) MANIOBRA Y MONTAJE DE SILLON STATUS DE 3 PLAZAS,  INCLUYE: HERRAMIENTA, MANO DE OBRA, ACARREOS FUERA Y DENTRO DE LA OBRA.</t>
  </si>
  <si>
    <t>(M50900020) MONTAJE Y COLOCACION DE MESA OVAL RECTANGULAR DE 2400 X 1200 X 750 MM. DE ALTURA,  INCLUYE: DESACARGA DENTRO DEL EDIFICIO, ACCESORIOS PARA SU COLOCACION, MANO DE OBRA, HERRAMIENTA Y ACARREOS DENTRO Y FUERA DE LA OBRA, TRABAJO TERMINADO.</t>
  </si>
  <si>
    <t>(PE10100036) MANIOBRA Y MONTAJE DE CREDENZA SENIOR 25 MM 50X200 CM, INCLUYE: HERRAMIENTA, MANO DE OBRA, ACARREOS FUERA Y DENTRO DE LA OBRA.</t>
  </si>
  <si>
    <t>(PE10100022) COLOCACION Y MONTAJE DE SILLA DE VISITA CLASICA HORMAS VIN. SIN BRAZO, INCLUYE: DESCARGA EN EL LUGAR DE LA OBRA, MANO DE OBRA, ACARREOS DENTRO DE LA OBRA.</t>
  </si>
  <si>
    <t>(PE10100039) MANIOBRA Y MONTAJE DE MODULO X FUNCION H 75  150 X 150 CON CAJONERAS, INCLUYE: HERRAMIENTA, MANO DE OBRA, ACARREOS FUERA Y DENTRO DE LA OBRA.</t>
  </si>
  <si>
    <t>(PE10100040) MANIOBRA Y MONTAJE DE SILLON EJECUTIVO DRACO CURPIEL NEGRO, INCLUYE: HERRAMIENTA, MANO DE OBRA, ACARREOS FUERA Y DENTRO DE LA OBRA.</t>
  </si>
  <si>
    <t>(PE10100041) MANIOBRA Y MONTAJE DE SILLON EJECUTIVO SIDONIA A PIEL NEGRO, INCLUYE: HERRAMIENTA, MANO DE OBRA, ACARREOS FUERA Y DENTRO DE LA OBRA.</t>
  </si>
  <si>
    <t>(PE10100042) MANIOBRA Y MONTAJE DE SILLON SECRETARIAL KUGA CP.,  INCLUYE: HERRAMIENTA, MANO DE OBRA, ACARREOS FUERA Y DENTRO DE LA OBRA.</t>
  </si>
  <si>
    <t>(PE10100003) MANIOBRA Y MONTAJE DE ESCRITORIO PARA CAPACITACION DE 0.60 X 1.20 X 0.75 CMS. DE H. COLOR GRAFITO,  INCLUYE: HERRAMIENTA, MANO DE OBRA, ACARREOS FUERA Y DENTRO DE LA OBRA.</t>
  </si>
  <si>
    <t>(M50300030) COLOCACION DE MAQUINA DE ESCRIBIR CARRO DE 13". INCLUYE: DESCARGA, ACARREOS DENTRO  DE LA OBRA.</t>
  </si>
  <si>
    <t>(M10600020-1) MANIOBRA Y MONTAJE DE SILLA PARA MESA BINARIA, SUMINISTRADO POR EL INIFECH, INCLUYE: MANO DE OBRA, HERRAMIENTAS, DESCARGA, ACARREOS DENTRO DE LA OBRA.</t>
  </si>
  <si>
    <t>MANIOBRA Y MONTAJE DE PANTALLA TACTIL TOUCH, SUMINISTRADA POR EL INIFECH, INCLUYE: MANO DE OBRA, HERRAMIENTAS, ACARREOS DENTRO Y FUERA  DE LA OBRA. TRABAJO TERMINADO.</t>
  </si>
  <si>
    <t>(M10400126) SUMINISTRO Y COLOCACION DE SILLA APILABLE DE PLASTICO, INCLUYE: DESCARGA, ACARREOS DENTRO DE LA OBRA.</t>
  </si>
  <si>
    <t>(M10600041) SUMINISTRO Y COLOCACION DE MESA PARA MAESTRO 1200 x 600 x 750 mm. INCLUYE: DESCARGA, ACARREOS DENTRO DE LA OBRA.</t>
  </si>
  <si>
    <t>(M10600090) SUMINISTRO Y COLOCACION DE PIZARRON BLANCO PORCELANIZADO DE 900 x 3000 mm., INCLUYE: ACCESORIOS PARA SU FIJACION, DESCARGA,  HERRAMIENTA, MANO DE OBRA,  ACARREOS DENTRO DE LA OBRA.</t>
  </si>
  <si>
    <t>(M10600038) SUMINISTRO Y COLOCACION DE SILLA DE PALETA DE POLIPROPILENO DE 760 x 510 x 520mm. DE ALTURA, INCLUYE: DESCARGA, ACARREOS DENTRO DE LA OBRA.</t>
  </si>
  <si>
    <t>(M50300024) MONTAJE DE MAQUINA DE ESCRIBIR CARRO DE 27" 98-71-27"T, O SG3 24"TD, INCLUYE: CARGA Y DESCARGA, ACARREOS DENTRO DE LA OBRA, ACCESORIOS, HERRAMIENTA, MANO DE OBRA.</t>
  </si>
  <si>
    <t>(M10400126-1) MANIOBRA Y MONTAJE DE SILLA PARA MAESTRO, INCLUYE: MANO DE OBRA, HERRAMIENTAS, ACARREOS DENTRO Y FUERA  DE LA OBRA. TRABAJO TERMINADO.</t>
  </si>
  <si>
    <t>(M10400040) COLOCACION DE BANCO PARA SENTARSE DE 700 MM. DE ALTURA, INCLUYE: DESCARGA DENTRO DEL EDIFICIO, HERRAMIENTA, MANO DE OBRA, ACARREOS DENTRO DE LA OBRA. TRABAJO TERMINADO</t>
  </si>
  <si>
    <t>(PE10100021) COLOCACION DE PIZARRON GIRATORIO MOVIL DE 1000 X 2000 MM., SUMINISTRADO POR EL INIFECH, INCLUYE: HERRAMIENTAS, MANO DE OBRA, ACARREROS DENTRO Y FUERA DE LA OBRA.</t>
  </si>
  <si>
    <t>(PE20100098) COLOCACION DE COMPENSADOR DE VOLTAJE MOD. CVR 2500, SUMINISTRADO POR EL INIFECH, INCLUYE: MANO DE OBRA, ACARREOS DENTRO Y FUERA DE LA OBRA Y TODO LO NECESARIO PARA SU CORRECTA EJECUCION.</t>
  </si>
  <si>
    <t>(PE20100057) COLOCACION DE SILLON LAVADO SHAMPOO, SUMINISTRADO POR EL INIFECH, INCLUYE: MANO DE OBRA, ACARREOS DENTRO Y FUERA DE LA OBRA.</t>
  </si>
  <si>
    <t>(PE20100041) COLOCACION DE PLANCHA DE VAPOR CON DEPOSITO DE AGUA, SUMINISTRADO POR EL INIFECH, INCLUYE: MANO DE OBRA, ACARREOS DENTRO Y FUERA DE LA OBRA.</t>
  </si>
  <si>
    <t>(PE20100040) COLOCACION DE CORTADORA DE TELA, SUMINISTRADO POR EL INIFECH, INCLUYE: MANO DE OBRA, ACARREOS DENTRO Y FUERA DE LA OBRA.</t>
  </si>
  <si>
    <t>(PE20100096) COLOCACION DE JUEGO DE TRAZOS, SUMINISTRADO POR EL INIFECH, INCLUYE: MANO DE OBRA, ACARREOS DENTRO Y FUERA DE LA OBRA.</t>
  </si>
  <si>
    <t>(PE20100046) COLOCACION DE AGUJAS DE CROCHET, SUMINISTRADO POR EL INIFECH, INCLUYE: MANO DE OBRA, ACARREOS DENTRO Y FUERA DE LA OBRA.</t>
  </si>
  <si>
    <t>(PE20100047) COLOCACION DE JUEGO DE REGLAS, SUMINISTRADO POR EL INIFECH, INCLUYE: MANO DE OBRA, ACARREOS DENTRO Y FUERA DE LA OBRA.</t>
  </si>
  <si>
    <t>(PE20100049) COLOCACION DE PINZAS PARA  OVERLOCK, SUMINISTRADO POR EL INIFECH, INCLUYE: MANO DE OBRA, ACARREOS DENTRO Y FUERA DE LA OBRA.</t>
  </si>
  <si>
    <t>(M10400033) COLOCACION Y MONTAJE DE MESA MOVIL PARA MOTOR VIVO, SUMINISTRADO POR EL INIFECH, INCLUYE: MANO DE OBRA, HERRAMIENTAS, DESCARGA, ACARREOS DENTRO DE LA OBRA.</t>
  </si>
  <si>
    <t>(M10400035) COLOCACION Y MONTAJE DE SOPORTE FIJO PARA DESARMAR MOTORES, SUMINISTRADO POR EL INIFECH, INCLUYE: MANO DE OBRA, HERRAMIENTAS, DESCARGA, ACARREOS DENTRO DE LA OBRA.</t>
  </si>
  <si>
    <t>(M30100044) COLOCACION Y MONTAJE DE GATO HIDRAULICO DE PATIN CON CAPACIDAD DE 2 TONELADAS DE CARGA, SUMINISTRADO POR EL INIFECH, INCLUYE: MANO DE OBRA, HERRAMIENTAS, DESCARGA, ACARREOS DENTRO DE LA OBRA.</t>
  </si>
  <si>
    <t>(M30100080) COLOCACION Y MONTAJE DE PLUMA LEVANTADOR HIDRAULICO CAPACIDAD 2 TONELADAS, SUMINISTRADO POR EL INIFECH, INCLUYE: MANO DE OBRA, HERRAMIENTAS, DESCARGA, ACARREOS DENTRO DE LA OBRA.</t>
  </si>
  <si>
    <t>(M30100083) COLOCACION Y MONTAJE DE PRENSA HIDRAULICA DE 12 TONELADAS TIPO "H" DE PISO, SUMINISTRADO POR EL INIFECH, INCLUYE: MANO DE OBRA, HERRAMIENTAS, DESCARGA, ACARREOS DENTRO DE LA OBRA.</t>
  </si>
  <si>
    <t>(M30100015) COLOCACION Y MONTAJE DE CARGADOR RAPIDO Y LENTO PARA BATERIAS, SUMINISTRADO POR EL INIFECH, INCLUYE: MANO DE OBRA, HERRAMIENTAS, DESCARGA, ACARREOS DENTRO DE LA OBRA.</t>
  </si>
  <si>
    <t>(M30300007) COLOCACION Y MONTAJE DE APARATO PROBADOR INYECTOR TIPO BOSH, SUMINISTRADO POR EL INIFECH, INCLUYE: MANO DE OBRA, HERRAMIENTAS, DESCARGA, ACARREOS DENTRO DE LA OBRA.</t>
  </si>
  <si>
    <t>(PE20100167) COLOCACION Y MONTAJE DE ENTRENADOR DE MOTOR DE INYECCION A GASOLINA EAU-960, SUMINISTRADO POR EL INIFECH, INCLUYE: MANO DE OBRA, HERRAMIENTAS, DESCARGA, ACARREOS DENTRO DE LA OBRA.</t>
  </si>
  <si>
    <t>(PE20100168) COLOCACION Y MONTAJE DE ENTRENADOR DE FRENOS ABS/EDS/ESP EAU-963, SUMINISTRADO POR EL INIFECH, INCLUYE: MANO DE OBRA, HERRAMIENTAS, DESCARGA, ACARREOS DENTRO DE LA OBRA.</t>
  </si>
  <si>
    <t>(PE20100100) COLOCACION Y MONTAJE DE CALIBRADOR DE LAMINA Y AJUSTADOR DE ALAMBRE PARA BUJIAS, SUMINISTRADO POR EL INIFECH, INCLUYE: MANO DE OBRA, HERRAMIENTAS, DESCARGA, ACARREOS DENTRO DE LA OBRA.</t>
  </si>
  <si>
    <t>(PE20100169) COLOCACION Y MONTAJE DE TABLERO DIDACTICO DE ELECTRICIDAD PARA AUTOMOTORES, PANEL ADA-300, SUMINISTRADO POR EL INIFECH, INCLUYE: MANO DE OBRA, HERRAMIENTAS, DESCARGA, ACARREOS DENTRO DE LA OBRA.</t>
  </si>
  <si>
    <t>(PE20100170) COLOCACION Y MONTAJE DE TABLERO DIDACTICO DE APLICACIONES ELECTRONICAS PARA AUTOMOTORES PANEL ADA- 301, PANEL ADA-300, SUMINISTRADO POR EL INIFECH, INCLUYE: MANO DE OBRA, HERRAMIENTAS, DESCARGA, ACARREOS DENTRO DE LA OBRA.</t>
  </si>
  <si>
    <t>(PE20100171) COLOCACION Y MONTAJE DE TABLERO DIDACTICO DE UNIDAD DE CONTROL ELECTRONICA PANEL ADA-304, SUMINISTRADO POR EL INIFECH, INCLUYE: MANO DE OBRA, HERRAMIENTAS, DESCARGA, ACARREOS DENTRO DE LA OBRA.</t>
  </si>
  <si>
    <t>(PE20100172) COLOCACION Y MONTAJE DE TABLERO DIDACTICO DE APLICACIONES DE ACTUADORES PANEL ADA-305, SUMINISTRADO POR EL INIFECH, INCLUYE: MANO DE OBRA, HERRAMIENTAS, DESCARGA, ACARREOS DENTRO DE LA OBRA.</t>
  </si>
  <si>
    <t>(M30300001) COLOCACION Y MONTAJE DE ACCESORIO PARA EXTENDER EL USO DEL COMPROBADOR DE FLUJOS, SUMINISTRADO POR EL INIFECH, INCLUYE: MANO DE OBRA, HERRAMIENTAS, DESCARGA, ACARREOS DENTRO DE LA OBRA.</t>
  </si>
  <si>
    <t>(M30300002) COLOCACION Y MONTAJE DE ADAPTADOR PARA COMPRESIMETRO, APLICACION PERKINS 6/354 TRACTORES, SUMINISTRADO POR EL INIFECH, INCLUYE: MANO DE OBRA, HERRAMIENTAS, DESCARGA, ACARREOS DENTRO DE LA OBRA.</t>
  </si>
  <si>
    <t>(M30300005) COLOCACION Y MONTAJE DE ADITAMENTO DE MONTAJE PARA LA COMPROBACION  DE BOMBAS SIMMS, MINIMEC, SUMINISTRADO POR EL INIFECH, INCLUYE: MANO DE OBRA, HERRAMIENTAS, DESCARGA, ACARREOS DENTRO DE LA OBRA.</t>
  </si>
  <si>
    <t>(M30300006) COLOCACION Y MONTAJE DE ADITAMENTO PARA ENSAMBLE Y DESMONTAJE DE LA COPA DE LOS INYECTORES, SUMINISTRADO POR EL INIFECH, INCLUYE: MANO DE OBRA, HERRAMIENTAS, DESCARGA, ACARREOS DENTRO DE LA OBRA.</t>
  </si>
  <si>
    <t>(M20101062) COLOCACION Y MONTAJE DE AUTOCLE LLAVES DE CUBO MILIMETRICAS 4 A 25 MM., ENTRADA DE 12.7 MM., (1/2"), SUMINISTRADO POR EL INIFECH, INCLUYE: MANO DE OBRA, HERRAMIENTAS, DESCARGA, ACARREOS DENTRO DE LA OBRA.</t>
  </si>
  <si>
    <t>(M30300009) COLOCACION Y MONTAJE DE BASE CON 7 CONECTORES Y UN TUBO PARA  LA PRUEBA DE INYECTORES TIPO "Z", SUMINISTRADO POR EL INIFECH, INCLUYE: MANO DE OBRA, HERRAMIENTAS, DESCARGA, ACARREOS DENTRO DE LA OBRA.</t>
  </si>
  <si>
    <t>(M30440191) COLOCACION Y MONTAJE DE CALIBRADOR DE BARRA DE TORSION, SUMINISTRADO POR EL INIFECH, INCLUYE: MANO DE OBRA, HERRAMIENTAS, DESCARGA, ACARREOS DENTRO DE LA OBRA.</t>
  </si>
  <si>
    <t>(M20100073) COLOCACION Y MONTAJE DE VERNIERS DIGITALES- SERIE QL-V8 (PIE DE REY, SUMINISTRADO POR EL INIFECH, INCLUYE: MANO DE OBRA, HERRAMIENTAS, DESCARGA, ACARREOS DENTRO DE LA OBRA.</t>
  </si>
  <si>
    <t>(PE20100101) COLOCACION Y MONTAJE DE CAMA PARA MECANICO CON ARMAZON DE ACERO, SUMINISTRADO POR EL INIFECH, INCLUYE: MANO DE OBRA, HERRAMIENTAS, DESCARGA, ACARREOS DENTRO DE LA OBRA.</t>
  </si>
  <si>
    <t>(PE20100102) COLOCACION Y MONTAJE DE COMPRESOMETRO DE 0 A 300 LBS., CON EXTENSION, ADAPTADOR Y NUCLEO, SUMINISTRADO POR EL INIFECH, INCLUYE: MANO DE OBRA, HERRAMIENTAS, DESCARGA, ACARREOS DENTRO DE LA OBRA.</t>
  </si>
  <si>
    <t>(M40330231) COLOCACION Y MONTAJE DE COMPROBADOR DE RESORTES DE TENSION, SUMINISTRADO POR EL INIFECH, INCLUYE: MANO DE OBRA, HERRAMIENTAS, DESCARGA, ACARREOS DENTRO DE LA OBRA.</t>
  </si>
  <si>
    <t>(M20100382) COLOCACION Y MONTAJE DE DADOS PARA BUJIAS DE 15.8 Y 20.6 MM., (5/8" Y 13/16") CON MANERAL, SUMINISTRADO POR EL INIFECH, INCLUYE: MANO DE OBRA, HERRAMIENTAS, DESCARGA, ACARREOS DENTRO DE LA OBRA.</t>
  </si>
  <si>
    <t>(PE20100103) COLOCACION Y MONTAJE DE DESARMADOR TORX DEL No. 5 AL No. 25, SUMINISTRADO POR EL INIFECH, INCLUYE: MANO DE OBRA, HERRAMIENTAS, DESCARGA, ACARREOS DENTRO DE LA OBRA.</t>
  </si>
  <si>
    <t>(M30440252) COLOCACION Y MONTAJE DE EQUIPO DE LUBRICACION BOMBA NEUMATICA Y MANUAL PARA ACEITE, SUMINISTRADO POR EL INIFECH, INCLUYE: MANO DE OBRA, HERRAMIENTAS, DESCARGA, ACARREOS DENTRO DE LA OBRA.</t>
  </si>
  <si>
    <t>(PE20100119) COLOCACION Y MONTAJE DE ESCUADRAS UNIVERSALES DE 300 MM., SUMINISTRADO POR EL INIFECH, INCLUYE: MANO DE OBRA, HERRAMIENTAS, DESCARGA, ACARREOS DENTRO DE LA OBRA.</t>
  </si>
  <si>
    <t>(M20100247) COLOCACION Y MONTAJE DE EXTENSION DE LUZ MONOFASICA 15 MTS. PARA USO RUDO, CON REJILLA PROTECTORA, SUMINISTRADO POR EL INIFECH, INCLUYE: MANO DE OBRA, HERRAMIENTAS, DESCARGA, ACARREOS DENTRO DE LA OBRA.</t>
  </si>
  <si>
    <t>(M20100246) COLOCACION Y MONTAJE DE EXTRACTOR PARA POLEAS 177.8 MM., MINIMO, 3 BRAZOS REVERSIBLES, SUMINISTRADO POR EL INIFECH, INCLUYE: MANO DE OBRA, HERRAMIENTAS, DESCARGA, ACARREOS DENTRO DE LA OBRA.</t>
  </si>
  <si>
    <t>(M20100254) COLOCACION Y MONTAJE DE EXTRACTOR UNIVERSAL DE POLEAS 152.4 MM., (6") DE EXTRACCION MINIMA, 8 PATAS, SUMINISTRADO POR EL INIFECH, INCLUYE: MANO DE OBRA, HERRAMIENTAS, DESCARGA, ACARREOS DENTRO DE LA OBRA.</t>
  </si>
  <si>
    <t>(PE20100104) COLOCACION Y MONTAJE DE EXTRACTORES DE UNIONES PARA ROTULAS (JUEGO), SUMINISTRADO POR EL INIFECH, INCLUYE: MANO DE OBRA, HERRAMIENTAS, DESCARGA, ACARREOS DENTRO DE LA OBRA.</t>
  </si>
  <si>
    <t>(M20100279) COLOCACION Y MONTAJE DE GATO HIDRAULICO DE BOTELLA CON CAPACIDAD PARA 2 TONELADAS, SUMINISTRADO POR EL INIFECH, INCLUYE: MANO DE OBRA, HERRAMIENTAS, DESCARGA, ACARREOS DENTRO DE LA OBRA.</t>
  </si>
  <si>
    <t>(M20100018) COLOCACION Y MONTAJE DE JUEGO DE AUTOCLE DE 25 PZAS. 3/8", SUMINISTRADO POR EL INIFECH, INCLUYE: MANO DE OBRA, HERRAMIENTAS, DESCARGA, ACARREOS DENTRO DE LA OBRA.</t>
  </si>
  <si>
    <t>(PE20100105) COLOCACION Y MONTAJE DE JUEGO DE AUTOCLE, LLAVES CUBO 1/4 A 1/2" SISTEMA INGLES, SUMINISTRADO POR EL INIFECH, INCLUYE: MANO DE OBRA, HERRAMIENTAS, DESCARGA, ACARREOS DENTRO DE LA OBRA.</t>
  </si>
  <si>
    <t>(PE20100106) COLOCACION Y MONTAJE DE DESARMADOR FLEXIBLE CON 5 PUNTAS INTERCAMBIABLES, SUMINISTRADO POR EL INIFECH, INCLUYE: MANO DE OBRA, HERRAMIENTAS, DESCARGA, ACARREOS DENTRO DE LA OBRA.</t>
  </si>
  <si>
    <t>(M20100780) COLOCACION Y MONTAJE DE KIT DE HERRAMIENTAS TIPO CECAP 31 ARTICULOS, SUMINISTRADO POR EL INIFECH, INCLUYE: MANO DE OBRA, HERRAMIENTAS, DESCARGA, ACARREOS DENTRO DE LA OBRA.</t>
  </si>
  <si>
    <t>(PE20100107) COLOCACION Y MONTAJE DE LAMPARA DE TIEMPO 6 A 12 VOLTS. CON PINZAS DE INDUCCION Y MEDIDOR, SUMINISTRADO POR EL INIFECH, INCLUYE: MANO DE OBRA, HERRAMIENTAS, DESCARGA, ACARREOS DENTRO DE LA OBRA.</t>
  </si>
  <si>
    <t>(PE20100108) COLOCACION Y MONTAJE DE LLAVES MIXTAS MILIMETRICAS 6 A 25 MM., SUMINISTRADO POR EL INIFECH, INCLUYE: MANO DE OBRA, HERRAMIENTAS, DESCARGA, ACARREOS DENTRO DE LA OBRA.</t>
  </si>
  <si>
    <t>(PE20100109) COLOCACION Y MONTAJE DE JUEGO DE LLAVES MIXTAS STD 5/16 A 1 1/4" C/ESTUCHE MOD. 1200F, SUMINISTRADO POR EL INIFECH, INCLUYE: MANO DE OBRA, HERRAMIENTAS, DESCARGA, ACARREOS DENTRO DE LA OBRA.</t>
  </si>
  <si>
    <t>(M40330285) COLOCACION Y MONTAJE DE MANOMETRO DE SUCCION DE 0 A 100 PULGADAS TIPO CARATULA, SUMINISTRADO POR EL INIFECH, INCLUYE: MANO DE OBRA, HERRAMIENTAS, DESCARGA, ACARREOS DENTRO DE LA OBRA.</t>
  </si>
  <si>
    <t>(M40330286) COLOCACION Y MONTAJE DE MANOMETRO DE SUCCION DE 0 A 40 PULGADAS TIPO CARATULA, SUMINISTRADO POR EL INIFECH, INCLUYE: MANO DE OBRA, HERRAMIENTAS, DESCARGA, ACARREOS DENTRO DE LA OBRA.</t>
  </si>
  <si>
    <t>(PE20100110) COLOCACION Y MONTAJE DE MICROMETRO INTERIOR TIPO CALIBRADOR 145-185 MITUTOYO, SUMINISTRADO POR EL INIFECH, INCLUYE: MANO DE OBRA, HERRAMIENTAS, DESCARGA, ACARREOS DENTRO DE LA OBRA.</t>
  </si>
  <si>
    <t>(M30289016) COLOCACION Y MONTAJE DE MULTIPROBADOR ANALOGICO C.D.C.A RANGO VOLTS CA. 2.5/10/50/205/1000, SUMINISTRADO POR EL INIFECH, INCLUYE: MANO DE OBRA, HERRAMIENTAS, DESCARGA, ACARREOS DENTRO DE LA OBRA.</t>
  </si>
  <si>
    <t>(M30289017) COLOCACION Y MONTAJE DE MULTIPROBADOR DIGITAL C.A.C.D RANGOS VOLTS CA. 2/20/200/500, SUMINISTRADO POR EL INIFECH, INCLUYE: MANO DE OBRA, HERRAMIENTAS, DESCARGA, ACARREOS DENTRO DE LA OBRA.</t>
  </si>
  <si>
    <t>(M20100461) COLOCACION Y MONTAJE DE OPRESOR DE ANILLOS CON MATRACA 88.9 MM. (3 1/2") DE ALTURA, SUMINISTRADO POR EL INIFECH, INCLUYE: MANO DE OBRA, HERRAMIENTAS, DESCARGA, ACARREOS DENTRO DE LA OBRA.</t>
  </si>
  <si>
    <t>(PE20100111) COLOCACION Y MONTAJE DE OPRESOR DE RESORTES DE SUSPENSION, SUMINISTRADO POR EL INIFECH, INCLUYE: MANO DE OBRA, HERRAMIENTAS, DESCARGA, ACARREOS DENTRO DE LA OBRA.</t>
  </si>
  <si>
    <t>(PE20100112) COLOCACION Y MONTAJE DE OPRESOR DE VALVULA TIPO "C", SUMINISTRADO POR EL INIFECH, INCLUYE: MANO DE OBRA, HERRAMIENTAS, DESCARGA, ACARREOS DENTRO DE LA OBRA.</t>
  </si>
  <si>
    <t>(PE20100113) COLOCACION Y MONTAJE DE COMPRESOR DE RESORTE DE VALVULA, SUMINISTRADO POR EL INIFECH, INCLUYE: MANO DE OBRA, HERRAMIENTAS, DESCARGA, ACARREOS DENTRO DE LA OBRA.</t>
  </si>
  <si>
    <t>(PE20100114) COLOCACION Y MONTAJE DE OPRESOR DE ANILLOS HASTA 5 PULGADAS, SUMINISTRADO POR EL INIFECH, INCLUYE: MANO DE OBRA, HERRAMIENTAS, DESCARGA, ACARREOS DENTRO DE LA OBRA.</t>
  </si>
  <si>
    <t>(PE20100115) COLOCACION Y MONTAJE DE PALANCA UNIVERSAL PARA AJUSTES DE FRENOS 230 MM., SUMINISTRADO POR EL INIFECH, INCLUYE: MANO DE OBRA, HERRAMIENTAS, DESCARGA, ACARREOS DENTRO DE LA OBRA.</t>
  </si>
  <si>
    <t>(M20100777) COLOCACION Y MONTAJE DE PAQUETE TALLER DE MECANICA AUTOMOTRIZ 57 ARTICULOS, SUMINISTRADO POR EL INIFECH, INCLUYE: MANO DE OBRA, HERRAMIENTAS, DESCARGA, ACARREOS DENTRO DE LA OBRA.</t>
  </si>
  <si>
    <t>(M20111637) COLOCACION Y MONTAJE DE PINZAS DE SEGURO DE PRESION 7" Y PUNTA PARA EXTERIORES E INTERIORES, SUMINISTRADO POR EL INIFECH, INCLUYE: MANO DE OBRA, HERRAMIENTAS, DESCARGA, ACARREOS DENTRO DE LA OBRA.</t>
  </si>
  <si>
    <t>(PE20100116) COLOCACION Y MONTAJE DE PROBADORES DE BATERIAS Y MOTOR DE ARRANQUE PROBADOR ANALOGICO DE 6 A 12 VOLTS. HASTA 1000 CCA, SUMINISTRADO POR EL INIFECH, INCLUYE: MANO DE OBRA, HERRAMIENTAS, DESCARGA, ACARREOS DENTRO DE LA OBRA.</t>
  </si>
  <si>
    <t>(M30100085) COLOCACION Y MONTAJE DE PROBADOR DE REGULADORES ALTERNADORES Y GENERADORES DE 127 VOLTS. , SUMINISTRADO POR EL INIFECH, INCLUYE: MANO DE OBRA, HERRAMIENTAS, DESCARGA, ACARREOS DENTRO DE LA OBRA.</t>
  </si>
  <si>
    <t>(M20100579) COLOCACION Y MONTAJE DE TALADRO ELECTRICO PORTATIL 12.7 MM. (1/2")TRABAJO SEMIPESADO, SUMINISTRADO POR EL INIFECH, INCLUYE: MANO DE OBRA, HERRAMIENTAS, DESCARGA, ACARREOS DENTRO DE LA OBRA.</t>
  </si>
  <si>
    <t>(M20100775) COLOCACION Y MONTAJE DE TALLER PARA MOTORES DE COMBUSTION INTERNA TIPO CACAP 58 ARTICULOS, SUMINISTRADO POR EL INIFECH, INCLUYE: MANO DE OBRA, HERRAMIENTAS, DESCARGA, ACARREOS DENTRO DE LA OBRA.</t>
  </si>
  <si>
    <t>(M20111678) COLOCACION Y MONTAJE DE TARRAJA Y MACHUELOS 1/8 A 1" CUERDA ESTANDAR 29 PZAS., SUMINISTRADO POR EL INIFECH, INCLUYE: MANO DE OBRA, HERRAMIENTAS, DESCARGA, ACARREOS DENTRO DE LA OBRA.</t>
  </si>
  <si>
    <t>(M20111679) COLOCACION Y MONTAJE DE TARRAJA Y MACHUELOS 1/8 A 1" CUERDA FINA 29 PZAS., SUMINISTRADO POR EL INIFECH, INCLUYE: MANO DE OBRA, HERRAMIENTAS, DESCARGA, ACARREOS DENTRO DE LA OBRA.</t>
  </si>
  <si>
    <t>(M20111680) COLOCACION Y MONTAJE DE TARRAJA Y MACHUELOS 1/8 A 1" CUERDA MILIMETRICA Y 6 A 12 MM., SUMINISTRADO POR EL INIFECH, INCLUYE: MANO DE OBRA, HERRAMIENTAS, DESCARGA, ACARREOS DENTRO DE LA OBRA.</t>
  </si>
  <si>
    <t>(M20100585) COLOCACION Y MONTAJE DE TARRAJA Y MACHUELOS 1/8 A 1" PARA CUERDA ESTANDAR 29 PZAS., SUMINISTRADO POR EL INIFECH, INCLUYE: MANO DE OBRA, HERRAMIENTAS, DESCARGA, ACARREOS DENTRO DE LA OBRA.</t>
  </si>
  <si>
    <t>(M20100586) COLOCACION Y MONTAJE DE TARRAJA Y MACHUELOS CON GARROTE MANERAL 1.6 A 12.7 MM. 2 CUERDAS, SUMINISTRADO POR EL INIFECH, INCLUYE: MANO DE OBRA, HERRAMIENTAS, DESCARGA, ACARREOS DENTRO DE LA OBRA.</t>
  </si>
  <si>
    <t>(PE20100117) COLOCACION Y MONTAJE DE TENAZA REFORZADA 177.8 MM. (7"), SUMINISTRADO POR EL INIFECH, INCLUYE: MANO DE OBRA, HERRAMIENTAS, DESCARGA, ACARREOS DENTRO DE LA OBRA.</t>
  </si>
  <si>
    <t>(PE20100118) COLOCACION Y MONTAJE DE TERMOMETRO INFRARROJO DE BOLSILLO, CP7875ACTRON, SUMINISTRADO POR EL INIFECH, INCLUYE: MANO DE OBRA, HERRAMIENTAS, DESCARGA, ACARREOS DENTRO DE LA OBRA.</t>
  </si>
  <si>
    <t>(M10100047) COLOCACION DE ESCRITORIO CON ADITAMENTO EJECUTIVO IZQUIERDO, INCLUYE: DESCARGA, ACARREO DENTRO DE LA OBRA.</t>
  </si>
  <si>
    <t>(M10100015) COLOCACION DE LIBRERO HORIZONTAL METALICO PUERTAS DE CRISTAL DOS ENTREPAÑOS DE 1220 x 370 x 1030 mm. INCLUYE: MANO DE OBRA, ACARREOS DENTRO DE LA OBRA.</t>
  </si>
  <si>
    <t>(M50300037) MONTAJE DE MAQUINA CALCULADORA ELECTRONICA, IMPRESORA, 1 MEMORIA DE 12 DIGITOS. INCLUYE: CARGA Y DESCARGA,  ACARREO DENTRO DE LA OBRA,  HERRAMIENTA, MANO DE OBRA.</t>
  </si>
  <si>
    <t>(M50300056) MANIOBRA Y MONTAJE  DE EQUIPO DE SONIDO. . INCLUYE: CARGA Y DESCARGA, ACARREO DENTRO DE LA OBRA,  HERRAMIENTA, MANO DE OBRA.</t>
  </si>
  <si>
    <t>COLOCACION DE ESCRITORIO CON ADITAMENTO EJECUTIVO LADO DERECHO, INCLUYE: DESCARGA, ACARREO DENTRO DE LA OBRA.</t>
  </si>
  <si>
    <t>(M10600090-1) MANIOBRA Y MONTAJE DE PIZARRON BLANCO PORCELANIZADO (900MM. X 3000MM.),  INCLUYE:  MANO DE OBRA, HERRAMIENTAS, ACARREOS DENTRO Y FUERA  DE LA OBRA. TRABAJO TERMINADO.</t>
  </si>
  <si>
    <t>(ES-LIGHT) SUMINISTRO Y COLOCACIÓN  DE ESCRITORIO FABRICADO CON MADERA INDUSTRIALIZADA, MEDIDAS 1200X700 MM. INCLUYE; MANO DE OBRA, ACARREO DENTRO Y FUERA DE LA OBRA</t>
  </si>
  <si>
    <t>(SV-IFLEX) SUMINISTRO Y COLOCACIÓN DE SILLA DE VISITA IFLEX, CON ASIENTO Y RESPALDO DE PLASTICO. INCLUYE; MANO DE OBRA, ACARREOS DENTRO Y FUERA DE LA OBRA</t>
  </si>
  <si>
    <t>(CB-PANEL) SUMINISTRO Y COLOCACIÓN DE CESTO BASURERO DE PANEL, MEDIDAS 36X23XH30 CMS. INCLUYE;  MANO DE OBRA, ACARREOS DENTRO Y FUERA DE LA OBRA.</t>
  </si>
  <si>
    <t>(SP-CPPMEL) SUMINISTRO Y COLOCACIÓN DE SILLA DE PALETA HORMA PLASTICA, PALETA DE TRIPLAY, MARCA KUKULCÁN. INCLUYE; MANO DE OBRA, ACARREOS DENTRO Y FUERA DE LA OBRA.</t>
  </si>
  <si>
    <t>(VPL-CX21) SUMINISTRO, COLOCACIÓN Y MONTAJE DE VIDEOPROYECTOR MOD. VPL-CX21 MARCA SONY. INCLUYE: HERRAMIENTA, MANO DE OBRA, ACARREOS DENTRO Y FUERA DE LA OBRA.</t>
  </si>
  <si>
    <t>(P0206) SUMINISTRO, COLOCACIÓN Y MONTAJE DE PANTALLA DE PARED, MODELO P0206, MARCA APOLLO. INCLUYE; HERRAMIENTAS, MANO DEOBRA, ACARREOS DENTRO Y FUERA DE LA OBRA.</t>
  </si>
  <si>
    <t>(PZ-120240) SUMINISTRO, COLOCACIÓN Y MONTAJE DE PIZARRÓN MELAMINICA PANEL 06. MEDIDAS 120x240 CMS. MARCA KUKULKAN. INCLUYE; HERRAMIENTA, MANO DE OBRA, ACARREOS DENTRO Y FUERA DE  LA OBRA.</t>
  </si>
  <si>
    <t>(KDL-32BX300)  SUMINISTRO, COLOCACIÓN Y MONTAJE DE TELEVISOR SONY LCD 32" HD. MOD. KDL-32BX300.MARCA SONY.INCLUYE; HERRAMIENTA, MANO DE OBRA, ACARREOS DENTRO Y FUERA DE LA OBRA.</t>
  </si>
  <si>
    <t>(MAF70) SUMINISTRO Y MONTAJE DE SOPORTE PARA TELEVISIÓN UNIVERSAL 23" A 37".MARCA RCA. INCLUYE; HERRAMIENTA, MANO DE OBRA, ACARREOS DENTRO Y FUERA DE LA OBRA</t>
  </si>
  <si>
    <t>(SE-IFLEXX) SUMINISTRO Y COLOCACIÓN DE SILLON EJECUTIVO IFLEXX CON ASIENTO Y RESPALDO RECLINABLE, ESTRUCTURA CROMADA CON BRAZOS. INCLUYE; MANO DE OBRA, ACARREOS DENTRO Y FUERA DE LA OBRA.</t>
  </si>
  <si>
    <t>(CR-CLAS)  SUMINISTRO Y COLOCACIÓN DE CREDENZA CLASICA 2 CAJONERAS Y PUERTAS CORREDIZAS CRISTAL 6MM.MEDIDAS:200X50CMS. INCLUYE; MANO DE OBRA, ACARREOS DENTRO Y FUERA DE LA OBRA</t>
  </si>
  <si>
    <t>(AR-ARC2G) SUMINISTRO Y COLOCACIÓN DE ARCHIVERO STATUS GAVETAS VERTICAL, FABRICADO FABRICADO CON MADERA INDUSTRIALIZADA, MEDIDA: 52X60 DE 2 GAVETAS. INCLUYE; MANO DE OBRA, ACARREOS DENTRO Y FUERA D ELA OBRA.</t>
  </si>
  <si>
    <t>(MO-H75) SUMINISTRO Y COLOCACIÓN DE MÓDULO OPERATIVO H75 FABRICADO CON MADERA INDUSTRIALIZADA, MEDIDAS: 150X75CM.INCLUYE; MANO DE OBRA, ACARREOS DENTRO Y FUERA DE LA OBRA</t>
  </si>
  <si>
    <t>(3N1PJT) SUMINISTRO, COLOCACIÓN Y MONTAJE DE SOPORTE UNIVERSAL PARA PROYECTOR. MODELO: 3N1PJT.  MARCA OMNIMOUNT.INCLUYE; HERRAMIENTA, MANO DE OBRA, ACARREOS DENTRO Y FUERA DE LA OBRA</t>
  </si>
  <si>
    <t>( SV-CLHV) SUMINISTRO Y COLOCACIÓN DE SILLA DE VISITA CLASICA HORMAS VIN. SIN DESCANSA BRAZOS, ASIENTO DE 47X 47 CM.RESPALDO DE 45 X 30  ASIENTO  Y   RESPALDO CON CUBIERTAS PLASTICAS. ACOJINAMIENTO DE 7 CM. BASE DE ASIENTO DE 16MM ESPESOR.100% FIBRA ACRILICA.MARCA KUKULCAN. INCLUYE; MANO DE OBRA, ACARREOS DENTRO Y FUERA DE LA OBRA.</t>
  </si>
  <si>
    <t>SUMINISTRO Y COLOCACIÓN DE MESA DE JUNTAS DE 0.60 X  1.20 MTS. MARCA KUKULCAN. INCLUYE; MANO DE OBRA, ACARREOS DENTRO Y FUERA  DE LA OBRA.</t>
  </si>
  <si>
    <t>(MJ-KUMEG) SUMINISTRO Y COLOCACIÓN  DE MESA CUBIERTA DE MADERA INDUSTRIALIZADA MEDIDAS: 80 X160 CMS. INCLUYE; MANO DE OBRA, ACARREOS DENTRO Y FUERA DE LA OBRA.</t>
  </si>
  <si>
    <t>(CR-CLAS2) SUMINISTRO Y COLOCACIÓN DE CREDENZA CLÁSICA 2 PEDESTALES. MEDIDAS:150 X 50 CMS. INCLUYE; MANO DE OBRA, ACARREOS DENTRO Y FUERA DE LA OBRA.</t>
  </si>
  <si>
    <t>(SS-LONDON) SUMINISTRO Y COLOCACIÓN DE SILLÓN MOD. LONDON TAPIZADO CON VINIL Y CODERAS EN LOS EXTREMOS. 2 ASIENTOS. INCLUYE; MANO DE OBRA, ACARREOS DENTRO Y FUERA DE LA OBRA.</t>
  </si>
  <si>
    <t>(SS-LONDON) SUMINISTRO Y COLOCACIÓN DE SILLÓN MOD. LONDON TAPIZADO CON VINIL Y CODERAS EN LOS EXTREMOS. 1 ASIENTO. INCLUYE; MANO DE OBRA, ACARREOS DENTRO Y FUERA DE LA OBRA.</t>
  </si>
  <si>
    <t>(MC-25mm) SUMINISTRO Y COLOCACIÓN DE MESA DE CENTRO, MEDIDAS: 450X450XH400 MM.INCLUYE; MANO DE OBRA, ACARREOS DENTRO Y FUERA DE LA OBRA.</t>
  </si>
  <si>
    <t>(SV-CHIAPAS) SUMINISTRO Y COLOCACIÓN DE SILLA DE VISITA, FABRICADA EN ESTRUCTURA DE TUBO REDONDO DE 1",TAPIZADA CON TELA 100% FIBRA ACRÍLICA. INCLUYE; MANO DE OBRA, ACARREOS DENTRO Y FUERA DE LA OBRA.</t>
  </si>
  <si>
    <t>(MPC-MULTI) SUMINISTRO Y COLOCACIÓN DE MESA PC USOS MÚLTIPLES, ESTRUCTURA DE ACERO TUBULAR,  MEDIDAS: 60X120XH80CMS. INCLUYE; MANO DE OBRA, ACARREOS DENTRO Y FUERA DE LA OBRA.</t>
  </si>
  <si>
    <t>(MPC-MULTI) SUMINISTRO Y COLOCACIÓN DE MESA DE JUNTAS DE 0.80X2.10 MTS. MARCA KUKULCAN.INCLUYE; MANO DE OBRA, ACARREOS DENTRO Y FUERA DE LA OBRA</t>
  </si>
  <si>
    <t>(MESA DE 25 MM. R3" K1) SUMINISTRO Y COLOCACIÒN DE MESA DE USOS  25MM, ESTRUCTURA DE ACERO TUBULAR: MEDIDAS 80X150 CMS.. INCLUYE: MANO DE OBRA, ACARREOS DENTRO Y FUERA DE LA OBRA.</t>
  </si>
  <si>
    <t>(MPC-KUUNI) SUMINISTRO Y COLOCACIÒN DE MESA PC ESPECIAL 2 ENTREPAÑOS, ESTRUCTURA DE ACERO TUBULAR, MEDIDAS: 80 X 45 X H80 CMS.INCLUYE; MANO DE OBRA, ACARREOS DENTRO Y FUERA DE LA OBRA</t>
  </si>
  <si>
    <t>(LBE-BIBS) SUMINISTRO Y COLOCACIÒN DE LIBRERO BIBLIOTECA SENCILLO, MEDIDAS: 30X89XH200 CMS.INCLUYE; MANO DE OBRA, ACARREOS DENTRO Y FUERA DE LA OBRA.</t>
  </si>
  <si>
    <t>(SILLA KARL ALTA) SUMINISTRO Y COLOCACIÒN DE SILLA KARL ALTA ACABADO MELAMINICO, ASIENTO DE 40X40 CMS. INCLUYE; MANO DE OBRA, ACARREOS DENTRO Y FUERA DE LA OBRA.</t>
  </si>
  <si>
    <t>(MPC-KUCO) SUMINISTRO Y COLOCACIÒN DE MESA PC CIBER KUCON, ESTRUCTURA DE ACERO TUBULAR,  MEDIDAS: 60X80XH75CMS. INCLUYE; MANO DE OBRA, ACARREOS DENTRO Y FUERA DE LA OBRA</t>
  </si>
  <si>
    <t>(MCR-IMPTR) SUMINISTRO Y COLOCACIÒN DE MESA PARA IMPRESORA TRIFORMI 40X60XH73: CUBIERTA DE TRIPLAY DE PINO DE 19MM, FORRADA CON FORMAICA, ESTRUCTURA TUBULAR REDONDO; UN REFUERZO VERTICAL Y DOS HORIZONTALES INFERIORES.MEDIDA: 40 X 60 X H73 CMS. INCLUYE; MANO DE OBRA, ACARREOS DENTRO Y FUERA DE LA OBRA</t>
  </si>
  <si>
    <t>SUMINISTRO Y COLOCACIÒN DE TORNIQUETE CON CONTADOR DE USUARIOS. INCLUYE; MANO DE OBRA, ACARREOS DENTRO Y FUERA DE LA OBRA.</t>
  </si>
  <si>
    <t>(CB-LAM) SUMINISTRO Y COLOCACIÒN DE CESTO BASURERO DE LAMINA; FABRICADO EN LAMINA LISA CAL.22.  MEDIDAS 32 X 19 X H32 CMS INCLUYE; MANO DE OBRA, ACARREOS DENTRO Y FUERA DE LA OBRA</t>
  </si>
  <si>
    <t>(AR - ARC4G) SUMINISTRO Y COLOCACIÒN DE ARCHIVERO STATUS GAVETAS VERTICAL, FABRICADO FABRICADO CON MADERA INDUSTRIALIZADA, MEDIDA: 52X60 DE 4 GAVETAS. INCLUYE; MANO DE OBRA, ACARREOS DENTRO Y FUERA DE LA OBRA</t>
  </si>
  <si>
    <t>SUMINISTRO Y COLOCACION DE COMPUTADORAS DE ESCRITORIO, CON PROCESADOR INTEL CORE i5-2400 (3,10 GHz, CACHE DE 6 MB, 4 NUCLEOS) CHIPSET INTEL Q67 EXPRESS, MEMORIA 4 GB DDR3 1333MHZ SDRAM EXPANDIBLE A 16 GB, DISCO DURO SATA DE 329 GB (7200 RPM Y 3.0 GB/S), UNIDAD OPTICA 8X DVD+RW, TARJETA DE VIDEO INTEGRADO INTEL HD GRAPHICS MEDIA ACCELERATOR, TARJETA DE SONIDO INTEGRADA DE ALTA DEFINICION, TARJETA DE RED ETHERNET INTEGRADO GIGABIT (10/100/1000 MBPS), TARJETA DE RED INALAMBRICA DE 54 MBPS 802.11 G/N, FUENTE DE PODER CON UN CONSUMO MAXIMO DE 280 W Y 85% MINIMO DE EFICIENCIA, CUMPLIR AL MENOS CON ENERGY STAR 5.0, CHASIS CON MEDIDAS NO MAYORES A 37 CM DE ALTO, 12 CM DE ANCHO Y 45 CM DE PROFUNDIDAD,SWITCH DE INTRUSION AL CHASIS, MONITOR PANTALA PLANA DE 17" MATRIZ ACTIVA TFT, TECLADO ESTANDAR ESPAÑOL, MOUSE OPTICO DE 2 BOTONES CON SCROLL, SOFTWARE CON MEDIAS DE INSTALACION: WINDOWS 7 PROFESIONAL ORIGINAL DE 64 BITS EN ESPAÑOL, MICROSOFT OFFICE 2010 ESTANDAR ACADEMICO EN ESPAÑOL LICENCIA PERPETUA, LICENCIA DE ANTIVIRUS BITDEFENDER INTERNET SECURITY 2012, GARANTIA MINIMIA DE 3 AÑOS, INCLUYE: CONEXIONES FLETES AL LUGAR DE LA OBRA, ACARREOS DENTRO Y FUERA DE LA OBRA Y TODO LO NECESARIO PARA SU CORRECTO FUNCIONAMIENTO</t>
  </si>
  <si>
    <t>SUMINISTRO Y EQUIPO DE ENERGIA DE RESPALDO A, BATERIA DE 3.5 MIN. A PLENA CARGA, MINIMO 14 MIN. MEDI CARGA, CIDA UTIL DE LA BATERIA MINIMO DE 3 A 6 AÑOS, VELOCIDAD DE RECARGA MAXIMO DE 4 HRS HASTA EL 90 %, ENTRADA: CONEXIÓN TIPO NEMA 5-15P, SALIDA MINIMO DE 500 VA, TENSION NOMINAL:120 VCA, REGULACION DE FRECUENCIA. 60 HZ +/- 10%, TIPO DE TOMACORRIENTE: 6 NEMA 5-15R, TRANFERENCIA: MAXIMA 4 MS, SUPRESION DE RUIDO DE SOBRETENSIONES DE CA: 480 JOULES, TIEMPO DE RESPUESTA: INSTANTANEO, DE 0 A 95% DE HUMEDAD RELATIVA SON CONDENSACION, PUERTO DE MONITOREO: USB INCLUYE SOFTWARE Y CABLES, APROBACIONES: NOM-001-SCFI-1993, ISO9001:2000, MINIMO 4 LEDS EN EL PANEL FRONTAL Y ALARMA SONORA, 2 INTERRUPTORES, 1 PARA ENCENDIDO Y APAGADO Y EL OTRO PARA ALARMA, GARANTIA MINIMO DE 3 AÑOS EN TODAS SUS PARTES, INCLUYENDO BATERIA Y PARTES ELECTRONICAS INCLUYE: CONEXIONES FLETES AL LUGAR DE LA OBRA, ACARREOS DENTRO Y FUERA DE LA OBRA Y TODO LO NECESARIO PARA SU CORRECTO FUNCIONAMIENTO</t>
  </si>
  <si>
    <t>SUMINISTRO Y COLOCACION DE IMPRESORA LASER B/N TECNOLOGIA LED, VELOCIDAD 30 PAGINAS POR MINUTO, RESOLUCION 1200 DPI, MEMORIA DE 32 MB, CAPACIDAD DE LA BANDEJA DE ENTRADA DE 250 HOJAS, IMPRESIÓN EN HOJAS TAMAÑO CARTA, OFICIO Y LEGAL, PUERTO USB Y PARALELO, CABLE USB INCLUIDO, TARJETA DE SERVIDOR DE IMPRESION INTERNO ETHERNET OKiLAN 10/100 BASE-TX, SOPORTA IMPRESION BAJO AMBIENTE WINDOWS Y MAC OS X, MANUALES Y SOFTWARE DE CONFIGURACION, INSTALACION Y USO, CILIO DE TRABAJO 50,000 PAGINAS, GARANTIA MINIMA DE 1 AÑO INCLUYE: CONEXIONES FLETES AL LUGAR DE LA OBRA, ACARREOS DENTRO Y FUERA DE LA OBRA Y TODO LO NECESARIO PARA SU CORRECTO FUNCIONAMIENTO</t>
  </si>
  <si>
    <t>SUMINISTRO Y COLOCACION DE IMPRESORA LASER A COLOR, VELOCIDAD DE IMPRESION NEGRO: 20 PAGINAS POR MINUTO, VELOCIDAD DE IMPRESION A COLOR MINIMO DE 16 HOJAS POR MINUTO, CALIDAD DE IMRPESION 600 X 600 PPP MEMORIA ESTANDAR : 128 MB, CONECTIVIDAD: USB 2.0 DE ALTA VELOCIDAD (CONECTOR TIPO B) Y 10/100 BASE TX (RJ45), CABLE DE ALIMENTACION, TONER, CABLE USB DE IMPRESORA, MANUALES, GUIAS Y CD's DE INSTALACION, CLICLO DE TRABAJO: 40,000 PAGINAS, GARANTIA MINIMA DE 1 AÑO INCLUYE: CONEXIONES FLETES AL LUGAR DE LA OBRA, ACARREOS DENTRO Y FUERA DE LA OBRA Y TODO LO NECESARIO PARA SU CORRECTO FUNCIONAMIENTO</t>
  </si>
  <si>
    <t>SUMINISTRO Y COLCOACION DE PROYECTOR DE VIDEO (CAÑON) CON SOPORTE, TECNOLOGIA DLP, 2000 ANSI LUMENES, CONTRASTE: 1000:1, RESOLUCION: 1024 X 768 (XGA), TAMAÑO DE IMAGEN: MINIMO  0.6 M Y MAYOR A 6 M, DISTANCIA DE PROYECCION DESDE 1.2 MTS, APERTURA DE LA LENTE F/2.5, TIPO DE LAMPARA DE 185 W HASTA 220 W, CICLO DE VIDA UTIL DE LA LAMPARA 3000/4000 (NORMAL-ECONOMICO), ENTRADAS DE VIDEO: D-SUB. RCA Y COMPUESTO S-VIDEO, FORMATO DE VIDEO ANALOGICO: NTSC, SECAM, PAL, AUDIO ALTAVOCES INTEGRADO, TAPA PARA LENTES, CBALES: VGS, CABLE DE CORRIENTE, CONTROL REMOTO Y MALETIN, SPORTE PARA INSTALACION SOBRE TECHO, GARANTIA MINIMA DE 2 AÑOS EN PARTES Y 1 AÑO EN LAMPARA INCLUYE: CONEXIONES FLETES AL LUGAR DE LA OBRA, ACARREOS DENTRO Y FUERA DE LA OBRA Y TODO LO NECESARIO PARA SU CORRECTO FUNCIONAMIENTO</t>
  </si>
  <si>
    <t>SUMINISTRO Y COLOCACION DE PANTALLA ELECTRICA SUPERFICIE BLANCA MATE DE TELA O VINIL DE TAMAÑO 2.13 X 2.13 METS O 105" PULGADAS CON CONTROL REMOTO INCLUYE: CONEXIONES FLETES AL LUGAR DE LA OBRA, ACARREOS DENTRO Y FUERA DE LA OBRA Y TODO LO NECESARIO PARA SU CORRECTO FUNCIONAMIENTO</t>
  </si>
  <si>
    <t>SUMINISTRO Y COLOCACION DE PANTALLA MANUAL SUPERFICIE BLANCA MATE DE TELA O VINIL DE TAMAÑO 2.13 X 2.13 METS O 105" PULGADAS CARCASA METALICA RESISTENTE COLOR BLANCO, CONTRATAMIENTO ANTIHONGOS, RESISTENTE AL FUEGO, LAVABLE INCLUYE: CONEXIONES FLETES AL LUGAR DE LA OBRA, ACARREOS DENTRO Y FUERA DE LA OBRA Y TODO LO NECESARIO PARA SU CORRECTO FUNCIONAMIENTO</t>
  </si>
  <si>
    <t>SUMINISTRO Y COLOCACION DE PANTALLA LCD DE 47" FULL HD 1080 PIXELES, RESOLUCION NATIVA DE PANTALLA: 1920 X 1080 PIXELES, CONTRASTE DINAMICO DE 100 000:1, CON BOCINAS Y SINTONIZADOR TV, ENTRADAS DE AUDIO RCA/S-VIDEO//HDMI, ENTRADA DE VIDEO RCA/VIDEO/HDMI INCLUYE: SOPORTE MOVIL, CONEXIONES FLETES AL LUGAR DE LA OBRA, ACARREOS DENTRO Y FUERA DE LA OBRA Y TODO LO NECESARIO PARA SU CORRECTO FUNCIONAMIENTO</t>
  </si>
  <si>
    <t>SUMINISTRO Y COLOCACION DE CINTA PARA CORRER MODELO EXICITE + JOG NOW 500 MARCA: TECHNOGYM, SEGÚN PROYECTO INCLUYE:  FLETES AL LUGAR DE LA OBRA, ACARREOS DENTRO Y FUERA DE LA OBRA Y TODO LO NECESARIO PARA SU CORRECTO FUNCIONAMIENTO</t>
  </si>
  <si>
    <t>SUMINISTRO Y COLOCACION DE ESCALADORAS MODELO EXICITE + CROSSOVER 500 SP MARCA: TECHNOGYM SEGÚN PROYECTO  INCLUYE:  FLETES AL LUGAR DE LA OBRA, ACARREOS DENTRO Y FUERA DE LA OBRA Y TODO LO NECESARIO PARA SU CORRECTO FUNCIONAMIENTO</t>
  </si>
  <si>
    <t>SUMINISTRO Y COLOCACION DE BICICLETAS MODELO GROUP CYCLE MARCA: TECHNOGYM SEGÚN PROYECTO  INCLUYE:  FLETES AL LUGAR DE LA OBRA, ACARREOS DENTRO Y FUERA DE LA OBRA Y TODO LO NECESARIO PARA SU CORRECTO FUNCIONAMIENTO</t>
  </si>
  <si>
    <t>SUMINISTRO Y COLOCACION DE CURL  EXTENSION. MODELO INCLUSIVE MARCA: TECHNOGYM  SEGÚN PROYECTO INCLUYE:  FLETES AL LUGAR DE LA OBRA, ACARREOS DENTRO Y FUERA DE LA OBRA Y TODO LO NECESARIO PARA SU CORRECTO FUNCIONAMIENTO</t>
  </si>
  <si>
    <t>SUMINISTRO Y COLOCACION DE OLIMPICA PLANA MODELO PURE STRENGHT MARCA: TECHNOGYM  SEGÚN PROYECTO INCLUYE:  FLETES AL LUGAR DE LA OBRA, ACARREOS DENTRO Y FUERA DE LA OBRA Y TODO LO NECESARIO PARA SU CORRECTO FUNCIONAMIENTO</t>
  </si>
  <si>
    <t>SUMINISTRO Y COLOCACION DEPAQUETE RACK OLIMPICO MODELO PURE STRENGHT MARCA: TECHNOGYM SEGÚN PROYECTO  INCLUYE:  FLETES AL LUGAR DE LA OBRA, ACARREOS DENTRO Y FUERA DE LA OBRA Y TODO LO NECESARIO PARA SU CORRECTO FUNCIONAMIENTO</t>
  </si>
  <si>
    <t>SUMINISTRO Y COLOCACION DE ESCALONES MODELO PURE STRENGHT MARCA: TECHNOGYM SEGÚN PROYECTO  INCLUYE:  FLETES AL LUGAR DE LA OBRA, ACARREOS DENTRO Y FUERA DE LA OBRA Y TODO LO NECESARIO PARA SU CORRECTO FUNCIONAMIENTO</t>
  </si>
  <si>
    <t>SUMINISTRO Y COLOCACION DE RACK CON 15 PARES DE MANCUERNAS AHULADAS MODELO PURE STRENGHT MARCA: TECHNOGYM INCLUYE:  FLETES AL LUGAR DE LA OBRA, ACARREOS DENTRO Y FUERA DE LA OBRA Y TODO LO NECESARIO PARA SU CORRECTO FUNCIONAMIENTO</t>
  </si>
  <si>
    <t>SUMINISTRO Y COLOCACION DE MULTIFUNCIONAL CROSS MODELO PURE STRENGHT MARCA: TECHNOGYM SEGÚN PROYECTO  INCLUYE:  FLETES AL LUGAR DE LA OBRA, ACARREOS DENTRO Y FUERA DE LA OBRA Y TODO LO NECESARIO PARA SU CORRECTO FUNCIONAMIENTO</t>
  </si>
  <si>
    <t>SUMINISTRO Y COLOCACION DE PORTA BARRA MODELO PURE STRENGHT MARCA: TECHNOGYM SEGÚN PROYECTO INCLUYE:  FLETES AL LUGAR DE LA OBRA, ACARREOS DENTRO Y FUERA DE LA OBRA Y TODO LO NECESARIO PARA SU CORRECTO FUNCIONAMIENTO</t>
  </si>
  <si>
    <t>SUMINISTRO Y COLOCACION DE BANCA AJUSTABLE MODELO PURE STRENGHT MARCA: TECHNOGYM  INCLUYE:  FLETES AL LUGAR DE LA OBRA, ACARREOS DENTRO Y FUERA DE LA OBRA Y TODO LO NECESARIO PARA SU CORRECTO FUNCIONAMIENTO</t>
  </si>
  <si>
    <t>SUMINISTRO Y COLOCACION DE BAR FOR LAT MACHINE MARCA: TECHNOGYM SEGÚN PROYECTO INCLUYE:  FLETES AL LUGAR DE LA OBRA, ACARREOS DENTRO Y FUERA DE LA OBRA Y TODO LO NECESARIO PARA SU CORRECTO FUNCIONAMIENTO</t>
  </si>
  <si>
    <t>SUMINISTRO Y COLOCACION DE BARRA HORIZONTAL PARA TRICEPS MARCA: TECHNOGYM SEGÚN PROYECTO INCLUYE:  FLETES AL LUGAR DE LA OBRA, ACARREOS DENTRO Y FUERA DE LA OBRA Y TODO LO NECESARIO PARA SU CORRECTO FUNCIONAMIENTO</t>
  </si>
  <si>
    <t>SUMINISTRO Y COLOCACION DE EXTENSION DOBLE PARA BULLEY MARCA: TECHNOGYM SEGÚN PROYECTO INCLUYE:  FLETES AL LUGAR DE LA OBRA, ACARREOS DENTRO Y FUERA DE LA OBRA Y TODO LO NECESARIO PARA SU CORRECTO FUNCIONAMIENTO</t>
  </si>
  <si>
    <t>SUMINISTRO Y COLOCACION DE BARRA ROMANA OLIMPICA MARCA: TECHNOGY SEGÚN PROYECTO INCLUYE:  FLETES AL LUGAR DE LA OBRA, ACARREOS DENTRO Y FUERA DE LA OBRA Y TODO LO NECESARIO PARA SU CORRECTO FUNCIONAMIENTO</t>
  </si>
  <si>
    <t>SUMINISTRO Y COLOCACION DE BARRA "Z" OLIMPICA MARCA: TECHNOGYM SEGÚN PROYECTO INCLUYE:  FLETES AL LUGAR DE LA OBRA, ACARREOS DENTRO Y FUERA DE LA OBRA Y TODO LO NECESARIO PARA SU CORRECTO FUNCIONAMIENTO</t>
  </si>
  <si>
    <t>SUMINISTRO Y COLOCACION DE BARRA OLIMPICA MARCA: TECHNOGYM SEGÚN PROYECTO  INCLUYE:  FLETES AL LUGAR DE LA OBRA, ACARREOS DENTRO Y FUERA DE LA OBRA Y TODO LO NECESARIO PARA SU CORRECTO FUNCIONAMIENTO</t>
  </si>
  <si>
    <t>SUMINISTRO Y COLOCACION DE DISCOS OLIMPICOS 20 KGS MARCA: TECHNOGYM SEGÚN PROYECTO   INCLUYE:  FLETES AL LUGAR DE LA OBRA, ACARREOS DENTRO Y FUERA DE LA OBRA Y TODO LO NECESARIO PARA SU CORRECTO FUNCIONAMIENTO</t>
  </si>
  <si>
    <t>SUMINISTRO Y COLOCACION DE DISCOS OLIMPICOS 15 KGS MARCA: TECHNOGYM SEGÚN PROYECTO  INCLUYE:  FLETES AL LUGAR DE LA OBRA, ACARREOS DENTRO Y FUERA DE LA OBRA Y TODO LO NECESARIO PARA SU CORRECTO FUNCIONAMIENTO</t>
  </si>
  <si>
    <t>SUMINISTRO Y COLOCACION DE DISCOS OLIMPICOS 10 KGS MARCA: TECHNOGYM SEGÚN PROYECTO INCLUYE:  FLETES AL LUGAR DE LA OBRA, ACARREOS DENTRO Y FUERA DE LA OBRA Y TODO LO NECESARIO PARA SU CORRECTO FUNCIONAMIENTO</t>
  </si>
  <si>
    <t>SUMINISTRO Y COLOCACION DE DISCOS OLIMPICOS 5.0 KGS MARCA: TECHNOGYM SEGÚN PROYECTO INCLUYE:  FLETES AL LUGAR DE LA OBRA, ACARREOS DENTRO Y FUERA DE LA OBRA Y TODO LO NECESARIO PARA SU CORRECTO FUNCIONAMIENTO</t>
  </si>
  <si>
    <t>SUMINISTRO Y COLOCACION DE DISCOS OLIMPICOS 2.5 KGS MARCA: TECHNOGYM SEGÚN PROYECTO INCLUYE:  FLETES AL LUGAR DE LA OBRA, ACARREOS DENTRO Y FUERA DE LA OBRA Y TODO LO NECESARIO PARA SU CORRECTO FUNCIONAMIENTO</t>
  </si>
  <si>
    <t>SUMINISTRO Y COLOCACION DE DISCOS OLIMPICOS 1.0 KGS MARCA: TECHNOGYM INCLUYE:  FLETES AL LUGAR DE LA OBRA, ACARREOS DENTRO Y FUERA DE LA OBRA Y TODO LO NECESARIO PARA SU CORRECTO FUNCIONAMIENTO</t>
  </si>
  <si>
    <t>SUMINISTRO Y COLOCACION DE MÓDULO OPERATIVO H75 MODELO MO-H75 FABRICADO CON MADERA INDUSTRIALIZADA, MARCA KUKULKAN MEDIDAS: 150X75CM  SEGÚN PROYECTO INCLUYE:  FLETES AL LUGAR DE LA OBRA, ACARREOS DENTRO Y FUERA DE LA OBRA Y TODO LO NECESARIO PARA SU CORRECTO FUNCIONAMIENTO</t>
  </si>
  <si>
    <t>SUMINISTRO Y COLOCACION DE SILLÓN EJECUTIVO IFLEXX CON ASIENTO Y RESPALDO RECLINABLE, ESTRUCTURA CROMADA CON BRAZOS MODELO SE - IFLEXX, MARCA KUKULKAN INCLUYE:  FLETES AL LUGAR DE LA OBRA, ACARREOS DENTRO Y FUERA DE LA OBRA Y TODO LO NECESARIO PARA SU CORRECTO FUNCIONAMIENTO</t>
  </si>
  <si>
    <t>SUMINISTRO Y COLOCACION DE SILLA DE VISITA CLASICA HORMAS VIN. SINDESCANSA BRAZOS, ASIENTO DE 47X 47 CM. RESPALDO DE 45 X 30 ASIENTO Y RESPALDO CON CUBIERTAS PLASTICAS. ACOJINAMIENTO DE 7 CM. BASE DE ASIENTO DE 16MM ESPESOR. 100% FIBRA ACRILICA MARCA KUKULCAN MODELO SV-CLHV  SEGÚN PROYECTO INCLUYE:  FLETES AL LUGAR DE LA OBRA, ACARREOS DENTRO Y FUERA DE LA OBRA Y TODO LO NECESARIO PARA SU CORRECTO FUNCIONAMIENTO</t>
  </si>
  <si>
    <t>SUMINISTRO Y COLOCACION DEMESA CUBIERTA DE MADERA INDUSTRIALIZADA,  MEDIDAS: 80 X160 CMS MODELO MJ - KUMEG, MARCA KUKULKAN  INCLUYE:  FLETES AL LUGAR DE LA OBRA, ACARREOS DENTRO Y FUERA DE LA OBRA Y TODO LO NECESARIO PARA SU CORRECTO FUNCIONAMIENTO</t>
  </si>
  <si>
    <t>SUMINISTRO Y COLOCACION DE CESTO BASURERO DE LAMINA; FABRICADO EN LAMINA LISA CAL.22.  MEDIDAS 32 X 19 X H32 CMS MODELO CB - LAM, MARCA KUKULKAN SEGÚN PROYECTO INCLUYE:  FLETES AL LUGAR DE LA OBRA, ACARREOS DENTRO Y FUERA DE LA OBRA Y TODO LO NECESARIO PARA SU CORRECTO FUNCIONAMIENTO</t>
  </si>
  <si>
    <t>SUMINISTRO Y COLOCACION DE LOCKERS CON 3 PUERTAS SEGÚN PROYECTO INCLUYE:  FLETES AL LUGAR DE LA OBRA, ACARREOS DENTRO Y FUERA DE LA OBRA Y TODO LO NECESARIO PARA SU CORRECTO FUNCIONAMIENTO</t>
  </si>
  <si>
    <t>SUMINISTRO Y COLOCACION DE BANCA PARA EXTERIOR KUDOMI MODELO BA-KUDOMI FABRICADO CON ESTRUCTURAMETALICA A BASE DETUBULAR REDONDO DE 1 1/2", LAMINA PERFORADA CAL. 18 SOPORTES DE CAL 14. EN LAMINA LISA. TODO ACABADO CON PINTURA EPOXI POLIESTER EN POLVO AL HORNO, PREVIO AL TRATAMIENTO DE FOSFATIZADO Y SELLADO ORGANICO, MARCA KUKULKAN SEGÚN PROYECTO INCLUYE:  FLETES AL LUGAR DE LA OBRA, ACARREOS DENTRO Y FUERA DE LA OBRA Y TODO LO NECESARIO PARA SU CORRECTO FUNCIONAMIENTO</t>
  </si>
  <si>
    <t>(PE10100062) COLOCACION Y MONTAJE DE ESCRITORIO SECRETARIAL DE 120 X 75 X 75 CM., SUMINISTRADO POR EL INIFECH, INCLUYE: MANO DE OBRA, HERRAMIENTAS, DESCARGA, ACARREOS DENTRO Y FUERA DE LA OBRA.</t>
  </si>
  <si>
    <t>(PE10100061) COLOCACION Y MONTAJE DE ESCRITORIO SECRETARIAL DE 152 X 75 X 75 CM., SUMINISTRADO POR EL INIFECH, INCLUYE: MANO DE OBRA, HERRAMIENTAS, DESCARGA, ACARREOS DENTRO Y FUERA DE LA OBRA.</t>
  </si>
  <si>
    <t>(PE10100063) COLOCACION Y MONTAJE DE SILLON EJECUTIVO GIRATORIO, SUMINISTRADO POR EL INIFECH, INCLUYE: MANO DE OBRA, HERRAMIENTAS, DESCARGA, ACARREOS DENTRO Y FUERA DE LA OBRA.</t>
  </si>
  <si>
    <t>(PE10100067) COLOCACION Y MONTAJE DE SILLA APILABLE, SUMINISTRADO POR EL INIFECH, INCLUYE: MANO DE OBRA, HERRAMIENTAS, DESCARGA, ACARREOS DENTRO Y FUERA DE LA OBRA.</t>
  </si>
  <si>
    <t>(PE10100064) COLOCACION Y MONTAJE DE ARCHIVERO VERTICAL 4 GAVETAS, SUMINISTRADO POR EL INIFECH, INCLUYE: MANO DE OBRA, HERRAMIENTAS, DESCARGA, ACARREOS DENTRO Y FUERA DE LA OBRA.</t>
  </si>
  <si>
    <t>(PE10100068) COLOCACION Y MONTAJE DE CONJUNTO EJECUTIVO, SUMINISTRADO POR EL INIFECH, INCLUYE: MANO DE OBRA, HERRAMIENTAS, DESCARGA, ACARREOS DENTRO Y FUERA DE LA OBRA.</t>
  </si>
  <si>
    <t>(PE10100069) COLOCACION Y MONTAJE DE CONJUNTO SEMIEJECUTIVO, SUMINISTRADO POR EL INIFECH, INCLUYE: MANO DE OBRA, HERRAMIENTAS, DESCARGA, ACARREOS DENTRO Y FUERA DE LA OBRA.</t>
  </si>
  <si>
    <t>(PE20100052) COLOCACION Y MONTAJE DE COPIADORA, SUMINISTRADO POR EL INIFECH, INCLUYE: MANO DE OBRA, HERRAMIENTAS, DESCARGA, ACARREOS DENTRO Y FUERA DE LA OBRA.</t>
  </si>
  <si>
    <t>(PE20100054) COLOCACION Y MONTAJE DE GUILLOTINA, SUMINISTRADO POR EL INIFECH, INCLUYE: MANO DE OBRA, HERRAMIENTAS, DESCARGA, ACARREOS DENTRO Y FUERA DE LA OBRA.</t>
  </si>
  <si>
    <t>(PE10100065) COLOCACION Y MONTAJE DE SILLA SECRETARIAL, SUMINISTRADO POR EL INIFECH, INCLUYE: MANO DE OBRA, HERRAMIENTAS, DESCARGA, ACARREOS DENTRO Y FUERA DE LA OBRA.</t>
  </si>
  <si>
    <t>(PE10100066) COLOCACION Y MONTAJE DE SILLA SECRETARIAL, SUMINISTRADO POR EL INIFECH, INCLUYE: MANO DE OBRA, HERRAMIENTAS, DESCARGA, ACARREOS DENTRO Y FUERA DE LA OBRA.</t>
  </si>
  <si>
    <t>(PE10100070) COLOCACION Y MONTAJE DE CONJUNTO DE 14 MAMPARAS MODULARES TIPO CRUCETA, SUMINISTRADO POR EL INIFECH, INCLUYE: MANO DE OBRA, HERRAMIENTAS, DESCARGA, ACARREOS DENTRO Y FUERA DE LA OBRA.</t>
  </si>
  <si>
    <t>(PE20100055) COLOCACION Y MONTAJE DE CALCULADORA CON IMPRESORA, SUMINISTRADO POR EL INIFECH, INCLUYE: MANO DE OBRA, HERRAMIENTAS, DESCARGA, ACARREOS DENTRO Y FUERA DE LA OBRA.</t>
  </si>
  <si>
    <t>(M10100052) MANIOBRA Y MONTAJE DE MESA DE CENTRO DE 750 X 750 X 750 X 400 MM. H., SUMINISTRADO POR EL INIFECH, INCLUYE: MANO DE OBRA, HERRAMIENTAS,DESCARGA, ACARREOS DENTRO Y FUERA DEL AREA DE TRABAJO Y TODO LO NECESARIO PARA SU BUEN FUNCIONAMIENTO.</t>
  </si>
  <si>
    <t>(PE10100071) COLOCACION Y MONTAJE DE BANCO DE ALTURA AJUSTABLE, SUMINISTRADO POR EL INIFECH, INCLUYE: MANO DE OBRA, HERRAMIENTAS, DESCARGA, ACARREOS DENTRO Y FUERA DEL AREA DE TRABAJO Y TODO LO NECESARIO PARA SU BUEN FUNCIONAMIENTO.</t>
  </si>
  <si>
    <t>(PE10100072) COLOCACION Y MONTAJE DE TARJA SENCILLA DE ACERO INOXIDABLE DE 950 X 510, SUMINISTRADO POR EL INIFECH, INCLUYE: MANO DE OBRA, HERRAMIENTAS, DESCARGA, ACARREOS DENTRO Y FUERA DEL AREA DE TRABAJO Y TODO LO NECESARIO PARA SU BUEN FUNCIONAMIENTO.</t>
  </si>
  <si>
    <t>(PE20100173) COLOCACION Y MONTAJE DE ESTUFA INDUSTRIAL, FRENTE 0.88 M. FONDO 0.81 M, ALTURA 0.95 M., SUMINISTRADO POR EL INIFECH, INCLUYE: MANO DE OBRA, HERRAMIENTAS, DESCARGA, ACARREOS DENTRO Y FUERA DEL AREA DE TRABAJO Y TODO LO NECESARIO PARA SU BUEN FUNCIONAMIENTO.</t>
  </si>
  <si>
    <t>(PE20100174) COLOCACION Y MONTAJE DE REFRIGERADOR DUPLEX, SUMINISTRADO POR EL INIFECH, INCLUYE: MANO DE OBRA, HERRAMIENTAS, DESCARGA, ACARREOS DENTRO Y FUERA DEL AREA DE TRABAJO Y TODO LO NECESARIO PARA SU BUEN FUNCIONAMIENTO.</t>
  </si>
  <si>
    <t>(PE20100175) COLOCACION Y MONTAJE DE REFRIGERADOR VERTICAL, SUMINISTRADO POR EL INIFECH, INCLUYE: MANO DE OBRA, HERRAMIENTAS, DESCARGA, ACARREOS DENTRO Y FUERA DEL AREA DE TRABAJO Y TODO LO NECESARIO PARA SU BUEN FUNCIONAMIENTO.</t>
  </si>
  <si>
    <t>(PE20100176) COLOCACION Y MONTAJE DE HORNO DE MICROONDAS 519 X 315 X 410 MM., SUMINISTRADO POR EL INIFECH, INCLUYE: MANO DE OBRA, HERRAMIENTAS, DESCARGA, ACARREOS DENTRO Y FUERA DEL AREA DE TRABAJO Y TODO LO NECESARIO PARA SU BUEN FUNCIONAMIENTO.</t>
  </si>
  <si>
    <t>(PE20100177) COLOCACION Y MONTAJE DE HORNO DE GAS ESTATICO DE 585 X 794 X 570 MM., SUMINISTRADO POR EL INIFECH, INCLUYE: MANO DE OBRA, HERRAMIENTAS, DESCARGA, ACARREOS DENTRO Y FUERA DEL AREA DE TRABAJO Y TODO LO NECESARIO PARA SU BUEN FUNCIONAMIENTO.</t>
  </si>
  <si>
    <t>(PE20100178) COLOCACION Y MONTAJE DE SALAMANDRA INFRARROJO 88 X 36 X 44 MM. DE H., SUMINISTRADO POR EL INIFECH, INCLUYE: MANO DE OBRA, HERRAMIENTAS, DESCARGA, ACARREOS DENTRO Y FUERA DEL AREA DE TRABAJO Y TODO LO NECESARIO PARA SU BUEN FUNCIONAMIENTO.</t>
  </si>
  <si>
    <t>(PE20100179) COLOCACION Y MONTAJE DE DISPENSADORES DE BEBIDA FRIAS 36 X 47 X 57 MM. DE H., SUMINISTRADO POR EL INIFECH, INCLUYE: MANO DE OBRA, HERRAMIENTAS, DESCARGA, ACARREOS DENTRO Y FUERA DEL AREA DE TRABAJO Y TODO LO NECESARIO PARA SU BUEN FUNCIONAMIENTO.</t>
  </si>
  <si>
    <t>(PE20100180) COLOCACION Y MONTAJE DE BASCULA DIGITAL ELECTRONICA DE 20 KG., SUMINISTRADO POR EL INIFECH, INCLUYE: MANO DE OBRA, HERRAMIENTAS, DESCARGA, ACARREOS DENTRO Y FUERA DEL AREA DE TRABAJO Y TODO LO NECESARIO PARA SU BUEN FUNCIONAMIENTO.</t>
  </si>
  <si>
    <t>(PE10100073) COLOCACION Y MONTAJE DE MESA PARA BAR DE 60 CMS. DE DIAMETRO, SUMINISTRADO POR EL INIFECH, INCLUYE: MANO DE OBRA, HERRAMIENTAS, DESCARGA, ACARREOS DENTRO Y FUERA DEL AREA DE TRABAJO Y TODO LO NECESARIO PARA SU BUEN FUNCIONAMIENTO.</t>
  </si>
  <si>
    <t>(PE20100181) COLOCACION Y MONTAJE DE FLAMEADOR DE ALUMINIO SUMINISTRADO POR EL INIFECH, INCLUYE: MANO DE OBRA, HERRAMIENTAS, DESCARGA, ACARREOS DENTRO Y FUERA DEL AREA DE TRABAJO Y TODO LO NECESARIO PARA SU BUEN FUNCIONAMIENTO.</t>
  </si>
  <si>
    <t>(PE20100154) COLOCACION Y MONTAJE DE UNIDAD DE RESPLADO SUMINISTRADO POR EL INIFECH, INCLUYE: MANO DE OBRA, HERRAMIENTAS, DESCARGA, ACARREOS DENTRO Y FUERA DEL AREA DE TRABAJO Y TODO LO NECESARIO PARA SU BUEN FUNCIONAMIENTO.</t>
  </si>
  <si>
    <t>SUMINISTRO Y COLOCACION DE FLAT BENCH MODELO PURE STRENGHT MARCA: TECHNOGYM SEGÚN PROYECTO  INCLUYE:  FLETES AL LUGAR DE LA OBRA, ACARREOS DENTRO Y FUERA DE LA OBRA Y TODO LO NECESARIO PARA SU CORRECTO FUNCIONAMIENTO</t>
  </si>
  <si>
    <t>SUMINISTRO Y COLOCACION DE COMPUTADORA DE ESCRITORIO: PROCESADOR INTEL CORE I5-2400 (3.10 GHZ, CACHÉ DE 6 MB, 4 NÙCLEOS), CHIPSET INTEL Q67 EXPRESS, MEMORIA RAM DE 4 GB DDR3 1333 MHZ SDRAM EXPANSIBLE A 16 MB, DISCO DURO SATA DE 320 GB A 7200 RPM Y 4.0 GB/S, UNIDAD ÒPTICA 8X DVD±RW, TARJETA DE VIDEO INTEGRADA INTEL HD GRAPHICS MEDIA ACCELERATOR, TARJETA DE SONIDO INTEGRADA DE ALTA DEFINICIÓN, TARJETA DE RED ETHERNET INTEGRADO GIGABIT (10/100/1000 MBPS), TARJETA DE RED INALÁMBRICA DE 54MBPS 802.11 G/N, FUENTE DE PODER CON CONSUMO MÁXIMO DE 280W Y 85% MINÍMO DE EFICIENCIAY CUMPLIR AL MENOS CON ENERGY STAR 5.0, CHASIS CON MEDIDAS NO MAYORES DE 37 CM DE ALTO Y 12 CM DE ANCHO Y 45 CM DE PROFUNDIDAD, SWITCH DE INTRUSIÓN AL CHASIS, MONITOR DE PANTALLA PLANA DE 17" MATRIZ ACTIVA TFT, TECLADO ESTÁNDAR, MOUSE ÒPTICO DE 2 BOTONES CON SCROLL, WINDOWS 7 PROFESIONAL ORIGINAL DE 64 BITS EN ESPAÑOL (SOFTWARE CON MEDIAS DE INSTALACIÓN), GARANTIA MINIMA DE 3 AÑOS, INCLUYE: CONEXIONES, FLETES AL LUGAR DE LA OBRA, ACARREOS DENTRO Y FUERA DE LA OBRA.</t>
  </si>
  <si>
    <t>SUMINISTRO E INSTALACION DE MICROSOFT OFFICE 2010 ESTÁNDAR ACADÉMICO EN ESPAÑOL CON LICENCIA PERPETUA, INCLUYE: INSTALACIONES.</t>
  </si>
  <si>
    <t>SUMINISTRO E INSTALACION DE ANTIVIRUS BITDEFENDER INTERNET SECURITY, INCLUYE: INSTALACIONES</t>
  </si>
  <si>
    <t>SUMINISTRO Y COLOCACION DE EQUIPO DE ENERGÍA DE RESPALDO: BATERÍA MÍNIMO 35 MIN A PLENA CARGA Y MÍNIMO 14 MIN, A MEDIA CARGA, VIDA ÚTIL TIPICA DE LA BATERÍA MINIMO DE 3 A 6 AÑOS, VELOCIDAD DE RECARGA MÁXIMO 4HRS HASTA EL 90%, CONEXIÓN TIPO NEMA 5-15P, SALIDA DE AL MENOS 500VA, TENSIÓN NOMINAL DE 120 VCA, REGULACIÓN DE FRECUENCIA DE 60 HZ ± 10%, TOMA CORRIENTE  6 NEMA 5-15R, TRANSFERENCIA MÁXIMA DE 4 MS, SUPRESIÓN DE RUIDO DE SOBRETENSIONES CA A 480 JOULES, TIEMPO DE RESPUESTA INSTANTANEO, PUERTO DE MONITOREO USB (SOFTWARE Y CABLES), NOM-001-SCFI-1993 E ISO 9001-2000, MINIMO 4 LEDS EN EL PANEL FRONTAL Y ALARMA SONORA, INTERRUPTOR PARA APAGADO Y ENCENDIDO E INTERUPTOR PARA ALARMA, GARANTIA DE 3 AÑOS EN TODAS SUS PARTES, INCLUYENDO BATERIAS Y PARTES ELECTRÓNICAS, INCLUYE: CONEXIONES, FLETES AL LUGAR DE LA OBRA, ACARREOS DENTRO Y FUERA DE LA OBRA.</t>
  </si>
  <si>
    <t>SUMINISTRO Y COLOCACION DE IMPRESORA LASER B/N: TECNOLOGÍA LÁSER, VELODIDAD DE 35 PPM, RESOLUCIÓN A 1200 X 1200 DPI, MEMORIA BASE INSTALADA DE 80MB Y CRECIMIENTO A 320 MB, PUERTO ETHERNET 10/100 TX O SERVIDOR DE IMPRESIÓN INTERNON CAPACIDAD DE BANDEJA DE ENTRADA 500 Y SALIDA 300 HOJAS, IMPRESIÓN EN CARTA, OFICIO O LEGARL, A4, PUERTO USB (CABLE INCLUIDO), SOPORTE DE IMPRESIÓN BAJO AMBIENTE WINDOWS Y MAC OS X, MANUALES Y SOFTWARE DE CONFIGURACIÓN, INSTALACIÓN Y USO, CICLO DE TRABAJO PROMEDIO MENSUAL DE 175,000 HOJAS. INCLUYE: CONEXIONES, FLETES AL LUGAR DE LA OBRA, ACARREOS DENTRO Y FUERA DE LA OBRA.</t>
  </si>
  <si>
    <t>SUMNISTRO Y COLOCACION DE IMPRESORA LÁSER ACOLOR: VELOCIDAD DE IMPRESIÓN EN NEGRO DE AL MENOS 20 PPM Y A COLOR DE AL MENOS 16 PPM, CALIDAD DE IMPRESIÓN DE 600 X 600 DPI, MEMORIA ESTÁNDAR DE 128 MB, CONECTIVIDAD USB 2.0 DE ALTA VELOCIDAD (CONECTOR TIPO B) Y PUERTO ETHERNET 10/100 BASE TX, CABLE DE ALIMENTACIÓN, TONES, CABLE USB, MANUALES, GUÍAS Y MEDIAS DE INSTALACIÓN, CICLO DE TRABAJO DE 40,000 PÁGINA, GARANTIA MINIMA DE 1 AÑO. INCLUYE: CONEXIONES, FLETES AL LUGAR DE LA OBRA, ACARREOS DENTRO Y FUERA DE LA OBRA.</t>
  </si>
  <si>
    <t>SUMINISTRO Y COLOCACION DE PROYECTOR DE VIDEO: TECNOLOGÍA DLP, 2000 ANSI LÚMENS, CONTRASTE 1000:1, RESOLUCIÓN DE 1024 X 768 (XGA), TAMAÑO DE IMAGEN: MINIMO 0.6 M Y MAYOR 6 MTS., DISTANCIA DE PROYECCIÓN A 12 MTS, APERTURA DE LENTE F/2.5, LÁMPARA DE 185W HASTA 220W, CICLO DE VIDAD DE LA LÀMPARA DE 3000/4000 (NORMAL/ECONÓMICO), ENTRADAS DE VIDEO D-SUB, RCA, COMPUESTO S-VIDEO, FORMATO DE VIDEO ANALÓGICO NTSC, SECAM, PAL, ALTAVOCES INTEGRADOS, ACCSORIOS: TAPA PARA LENTE, CABLES VGA, CABLE DE CORRIENTE, CONTROL REMOTO,  MALETÓN Y SOPORTE PARA TECHO. GARANTÍA MINIMA DE 2 AÑOS EN PARTES Y 1 AÑO EN LÁMPARA. INCLUYE: CONEXIONES, FLETES AL LUGAR DE LA OBRA, ACARREOS DENTRO Y FUERA DE LA OBRA.</t>
  </si>
  <si>
    <t>SUMINISTRO Y COLOCACION DE PANTALLA ELÈCTRICA: SUPERFICIE BLANCA MATE DE TELA O VINIL DE TAMAÑO 2.13 X 2.13 MTS O 105" PULGADAS, ACCESORIO: CONTROL REMOTO, INCLUYE: CONEXIONES, FLETES AL LUGAR DE LA OBRA, ACARREOS DENTRO Y FUERA DE LA OBRA.</t>
  </si>
  <si>
    <t>SUMINISTRO Y COLOCACION DE PANTALLA MANUAL: PANTALLA DE ALTO DESEMPEÑO, SOPORTES LATERALES, SUPERFICIE BLANCA DE TELA MATE CON MARCO 2.13 X 2.13 MTS O 105" PULGADAS, CARCASA METÁLICA DE COLOR BLANCO, TRATAMIENTOS ANTI-HONGOS, RESISTENTE AL FUEGO, LAVABLE. INCLUYE: CONEXIONES, FLETES AL LUGAR DE LA OBRA, ACARREOS DENTRO Y FUERA DE LA OBRA.</t>
  </si>
  <si>
    <t>SUMINISTRO Y COLOCACION DE PANTALLA LCD DE 47": FULL HD 1080 PIXELES, RESOLUCIÓN NATIVA DE PARTALLA DE 1920 X 2080 PIXELES, CONTRASTE DINÁMICO DE 100 000:1, BOCINAS Y SINTONIZADOR TV, ENTRADA DE AUDIO RCA/S-VIDEO/HDMI, ENTRADA DE VIDEO RCA/VIDEO/HDMI, SOPORTE MOVIL, CONTROL REMOTO, GARANTIA DE 1 AÑO. INCLUYE: CONEXIONES, FLETES AL LUGAR DE LA OBRA, ACARREOS DENTRO Y FUERA DE LA OBRA.</t>
  </si>
  <si>
    <t>(M10600042-1) MANIOBRA Y MONTAJE DE MESA PARA JARDIN DE NIÑOS DE 1200 MM X 600 MM X 600 MM. Y 500 MM DE H. (TRAPEZOIDAL), SUMINISTRADO POR EL INIFECH, INCLUYE: MANO DE OBRA, HERRAMIENTAS, ACARREOS DENTRO Y FUERA  DE LA OBRA. TRABAJO TERMINADO.</t>
  </si>
  <si>
    <t>(M10400126-1) SUMINISTRO Y COLOCACION DE SILLA PARA MAESTRO. INCLUYE: MANO DE OBRA, HERRAMIENTAS, ACARREOS DENTRO Y FUERA  DE LA OBRA. TRABAJO TERMINADO.</t>
  </si>
  <si>
    <t>(M10600020-1) SUMINISTRO Y COLOCACION  DE SILLA PARA MESA BINARIA, INCLUYE: MANO DE OBRA, HERRAMIENTAS, DESCARGA, ACARREOS DENTRO Y FUERA DE LA OBRA.</t>
  </si>
  <si>
    <t>(M10600090-1) SUMINISTRO Y COLOCACION DE PIZARRON BLANCO PORCELANIZADO (900MM. X 3000MM.),  INCLUYE:  MANO DE OBRA, HERRAMIENTAS, ACARREOS DENTRO Y FUERA  DE LA OBRA. TRABAJO TERMINADO.</t>
  </si>
  <si>
    <t>(M10600041-1) SUMINISTRO Y COLOCACION DE MESA PARA MAESTRO DE 1200 X 600 X 750 MM. DE H., INCLUYE: MANO DE OBRA, HERRAMIENTAS, ACARREOS DENTRO Y FUERA  DE LA OBRA. TRABAJO TERMINADO.</t>
  </si>
  <si>
    <t>(M10600038-1) SUMINISTRO Y COLOCACION DE SILLA DE PALETA DE POLIPROPILENO DE 760 x 510 x 520mm. DE ALTURA, . INCLUYE: DESCARGA, ACARREOS DENTRO DE LA OBRA.</t>
  </si>
  <si>
    <t>(M10600025) COLOCACION DE SILLA PARA EDUCACION ESPECIAL, SUMINISTRADO POR EL INIFECH, INCLUYE:  HERRAMIENTA, MANO DE OBRA,  ACARREO DENTRO Y FUERA  DE LA OBRA, TRABAJO TERMINADO.</t>
  </si>
  <si>
    <t>(M51000011) COLOCACION DE SECADOR CROMADO ENCENDIDO AUTOMATICO TERMOSTATO, REGULADOR DE TEMPERATURA, SUMINISTRADO POR EL INIFECH, INCLUYE: FLETE DE ALMACENES INIFECH, AL LUGAR DE LA OBRA, CARGA Y DESCARGA DENTRO Y FUERA DEL EDIFICIO, HERRAMIENTA, MANO DE OBRA,  ACARREO FUERA Y DENTRO DE LA OBRA, TRABAJO TERMINADO.</t>
  </si>
  <si>
    <t>(M10100026) MANIOBRA Y MONTAJE DE TARJETERO DOBLE, INCLUYE: CARGA Y DESCARGA DENTRO Y FUERA DEL EDIFICIO, HERRAMIENTA, MANO DE OBRA,  ACARREO FUERA Y DENTRO DE LA OBRA, TRABAJO TERMINADO.</t>
  </si>
  <si>
    <t>SUMINISTRO Y COLOCACION DE ESTUFON DE 4 QUEMADORES DE 1.50 X 0.60 MTS., INCLUYE: MANO DE OBRA, HERRAMIENTAY ACARREOS DENTRO Y FUERA DE LA OBRA.</t>
  </si>
  <si>
    <t>SUMINISTRO Y COLOCACION DE ESCRITORIO DE 1 PEDESTAL DE 1140x750x750mm. INCLUYE: ACCESORIOS,  DESCARGA DENTRO DEL EDIFICIO, HERRAMIENTA, MANO DE OBRA, ACARREOS DENTRO DE LA OBRA. TRABAJO TERMINADO.</t>
  </si>
  <si>
    <t>(M10400160) SUMINISTRO Y COLOCACION DE BANCO DE TRABAJO TIPO B-11 CON CUBIERTAS DE TIRAS DE MADERA. INCLUYE: DESCARGA, ACARREO DENTRO Y FUERA DE LA OBRA.</t>
  </si>
  <si>
    <t>(M20100126) SUMINISTRO Y COLOCACION DE COMPAS METALICO DE PUNTAS DE ACERO CON ARTICULACION FIJA.  INCL:  HERRAMIENTA, MANO DE OBRA, DESCARGA,  ACARREO  DENTRO DE LA OBRA.</t>
  </si>
  <si>
    <t>(M20100608) SUMINISTRO Y COLOCACION DE TRABADOR PARA CERROTE. INCLUYE: DESCARGA DENTRO DEL EDIFICIO, HERRAMIENTA, MANO DE OBRA, ACARREOS DENTRO Y FUERA  DE LA OBRA. TRABAJO TERMINADO.</t>
  </si>
  <si>
    <t>(M20100903) SUMINISTRO Y COLOCACION DE PAQUETE DE CARPINTERIA. INCLUYE: DESCARGA DENTRO DEL EDIFICIO, HERRAMIENTA, MANO DE OBRA, ACARREOS DENTRO Y FUERA DE LA OBRA. TRABAJO TERMINADO</t>
  </si>
  <si>
    <t>(M30100013) SUMINISTRO Y COLOCACION DE CALADORA PARA MADERA. INCL:  HERRAMIENTA, MANO DE OBRA, DESCARGA,  ACARREO  DENTRO Y FUERA DE LA OBRA.</t>
  </si>
  <si>
    <t>(M30100025) SUMINISTRO Y COLOCACION DE COMPRESORA TANQUE 25 LTS. MOTOR DE 1/2 HP. INCLUYE: DESCARGA DENTRO DEL EDIFICIO, HERRAMIENTA, MANO DE OBRA, ACARREOS DENTRO Y FUERA DE LA OBRA. TRABAJO TERMINADO</t>
  </si>
  <si>
    <t>(M30100038) SUMINISTRO Y COLOCACION DE ESMERIL TIPO BANCO, PIEDRAS ABRASIVAS MONOFASICO. INCLUYE: DESCARGA, HERRAMIENTA, ACARREOS DENTRO Y FUERA  DE LA OBRA. TRABAJO TERMINADO.</t>
  </si>
  <si>
    <t>(M30100102) SUMINISTRO Y COLOCACION DE SIERRA CINTA PARA MADERA DE 4".INCL:  HERRAMIENTA, MANO DE OBRA, DESCARGA,  ACARREO  DENTRO Y FUERA DE LA OBRA.</t>
  </si>
  <si>
    <t>(M30100118) SUMINISTRO Y COLOCACION DE TORNO PARA MADERA TIPO DE BANCO DE 12". INCL:  HERRAMIENTA, MANO DE OBRA, DESCARGA,  ACARREO  DENTRO Y FUERA DE LA OBRA.</t>
  </si>
  <si>
    <t>(M30100114) SUMINISTRO COLOCACION Y MONTAJE DE TALADRO DE COLUMNA TIPO DE BANCO CHUCKS JACOBS. INCL:  HERRAMIENTA, MANO DE OBRA, DESCARGA,  ACARREO  DENTRO Y FUERA DE LA OBRA.</t>
  </si>
  <si>
    <t>(M50400007) SUMINISTRO Y COLOCACION DE BASCULA CON ALTIMETRO CAP. 140 KG. TIPO BAJO CON 100 GRS. SENSIBILIDAD, INCLUYE:  HERRAMIENTA, MANO DE OBRA, ACARREOS DENTRO Y FUERA DE LA OBRA. TRABAJO TERMINADO.</t>
  </si>
  <si>
    <t>(M10300035-1) SUMINISTRO Y COLOCACIÓN DE COLCHÓN PARA LITERA DE  DE 900 X 1800 X 150 MM. ESPUMA DE POLIURETANO DE ALTA DENSIDAD.  INCLUYE: DESCARGA, ACARREOS DENTRO DE LA OBRA.</t>
  </si>
  <si>
    <t>(M10300016) SUMINISTRO Y COLOCACIÓN DE CHAISSE LONGE DE LAMINA DE ACERO CAL. 22, GABINETE ESMALTADO, INCLUYE:  DESCARGA DENTRO DEL EDIFICIO, HERRAMIENTA, MANO DE OBRA, ACARREOS DENTRO Y FUERA  DE LA OBRA.</t>
  </si>
  <si>
    <t>(M31100002) SUMINISTRO Y COLOCACIÓN  DE ESTUFON SENCILLO, INCLUYE: HERRAMIENTA, MANO DE OBRA, ACARREOS DENTRO DE LA OBRA.</t>
  </si>
  <si>
    <t>(M10500043) SUMINISTRO Y COLOCACION DE ANAQUEL PARA OLLAS, INCLUYE: MANO DE OBRA, ACARREOS DENTRO DE LA OBRA.</t>
  </si>
  <si>
    <t>(M50900128) SUMINISTRO Y COLOCACION DE REFRIGERADOR DE 849 DM3 (30´C) 4 PUERTAS (TIPO VITRINA) CON CONGELADOR, INCLUYE: MANO DE OBRA, ACARREOS DENTRO DE LA OBRA.</t>
  </si>
  <si>
    <t>(M10300011) SUMINISTRO Y COLOCACIÓN  DE BURO DE LAMINA No. 20 ACERADA ESMALTADA AL HORNO A 170°C; INCLUYE: CARGA Y DESCARGA, HERRAMIENTA, MANO DE OBRA, ACARREOS  DENTRO DE LA OBRA, TRABAJO TERMINADO.</t>
  </si>
  <si>
    <t>(M10500042) SUMINISTRO Y COLOCACION  DE MESA PARA LAVADO DE OLLAS DE 2850X800X900 MM. INCLUYE: DESCARGA DENTRO DEL EDIFICIO, HERRAMIENTA, MANO DE OBRA, ACARREOS DENTRO DE LA OBRA. TRABAJO TERMINADO</t>
  </si>
  <si>
    <t>(M31100023) SUMINISTRO Y COLOCACION  DE HORNO INDIVIDUAL,. INCLUYE: DESCARGA DENTRO DEL EDIFICIO, HERRAMIENTA, MANO DE OBRA, ACARREOS DENTRO DE LA OBRA. TRABAJO TERMINADO</t>
  </si>
  <si>
    <t>(M10500049) SUMINISTRO Y COLOCACION  DE MESA DE TRABAJO PR. DE 1800X700X900 MM.. INCLUYE: DESCARGA DENTRO DEL EDIFICIO, HERRAMIENTA, MANO DE OBRA, ACARREOS DENTRO DE LA OBRA. TRABAJO TERMINADO</t>
  </si>
  <si>
    <t>(M10500006) SUMINISTRO Y COLOCACION DE ESPIGUERO MOVIL PARA 36 CHAROLAS DE 1010 X 670 X 1738 MM DE H,. INCLUYE: DESCARGA DENTRO DEL EDIFICIO, HERRAMIENTA, MANO DE OBRA, ACARREOS DENTRO DE LA OBRA. TRABAJO TERMINADO</t>
  </si>
  <si>
    <t>(M10500016) SUMINISTRO Y COLOCACION DE MESA  PARA AMASADO DE 2400 X 1000 X 900 MM DE H., INCLUYE: DESCARGA, HERRAMIENTA, MANO DE OBRA, ACARREOS DENTRO DE LA OBRA. TRABAJO TERMINADO.</t>
  </si>
  <si>
    <t>(M30100104) SUMINISTRO Y COLOCACION  DE SIERRA CIRCULAR PARA MADERA DE 10",.INCL:  HERRAMIENTA, MANO DE OBRA, DESCARGA,  ACARREO  DENTRO DE LA OBRA.</t>
  </si>
  <si>
    <t>(M31100005) SUMINISTRO Y COLOCACION ESTUFA CON 4 QUEMADORES. INCLUYE: MANO DE OBRA, ACARREOS DENTRO DE LA OBRA.</t>
  </si>
  <si>
    <t>(M10500060) SUMINISTRO Y COLOCACION DE CARRO MOVIL , INCLUYE: MANO DE OBRA, ACARREOS DENTRO DE LA OBRA.</t>
  </si>
  <si>
    <t>(M10400170) SUMINISTRO Y  COLOCACION DE BANCO  DE TRABAJO TIPO B-21   CON CUBIERTA DE LAMINA PLASTICA DE  1.80x0.60x0.60 MTS. INCLUYE: DESCARGA, ACARREOS DENTRO DE LA OBRA.</t>
  </si>
  <si>
    <t>SUMINISTRO, MANIOBRA,  MONTAJE, E INSTALACION DE COMPUTADORA DE ESCRITORIO ACER X490G, INCLUYE:MONITOR ACER V193WEJB 19" LCD RESOLUCION 1440X900,  PROCESADOR INTEL COREI3 550 3.20 GHZ, DISCO DURO SATA 500 GB 7200 RPM, 3GB DE MEMORIA RAM DDR3, WINDOWS 7 PROFESIONAL,  DATASHIELD  NO  BREAK,  MOD. KS625PRO, ANTIVIRUS KASPERSKY INTERNER SECURITY 2011, OFFICCE PRO 2010 32BIT/X64 SPANISH MEXICO DVD, MICROSOFT ACCES, MICROSOFT EXCEL, MICROSOFT OUTLOOK, MICROSOFT POWERPOINT, MICROSOFT PUBLISHER, MICROSOFT WORD, MICROSOFT ONENOTE..., M50300071  DE CATALAGO , INCLUYE: FLETES DE ALMACENES  AL LUGAR DE LA OBRA, CARGA Y DESCARGA DENTRO Y FUERA DEL EDIFICIO, HERRAMIENTA MENOR, MANO DE OBRA, ACARREOS DENTRO Y FUERA DE LA OBRA. TRABAJO TERMINADO EN TIEMPOS AUTORIZADOS POR LA DIRECCION DEL PLANTEL.</t>
  </si>
  <si>
    <t>SUMINISTRO, MANIOBRA,  MONTAJE, E INSTALACION DE IMPRESORA HP CM2320N,  M50300072  DE CATALAGO , INCLUYE: FLETES DE ALMACENES  AL LUGAR DE LA OBRA, CARGA Y DESCARGA DENTRO Y FUERA DEL EDIFICIO, HERRAMIENTA MENOR, MANO DE OBRA, ACARREOS DENTRO Y FUERA DE LA OBRA. TRABAJO TERMINADO EN TIEMPOS AUTORIZADOS POR LA DIRECCION DEL PLANTEL.</t>
  </si>
  <si>
    <t>(M10100046) COLOCACION DE ESCRITORIO CON ADITAMENTO SECRETARIAL 1 PEDESTAL  IZQUIERDO, INCLUYE: DESCARGA DENTRO DEL EDIFICIO, MANO DE OBRA, ACARREOS DENTRO DE LA OBRA. TRABAJO TERMINADO</t>
  </si>
  <si>
    <t>(M10400126) COLOCACION DE SILLA APILABLE DE PLASTICO.  INCLUYE: DESCARGA, MANO DE OBRA, HERRAMIENTA, ACARREOS DENTRO DE LA OBRA.</t>
  </si>
  <si>
    <t>(M10100037) COLOCACION DE ESCRITORIO CON ADITAMENTO EJECUTIVO LADO DERECHO, INCLUYE: DESCARGA, ACARREO DENTRO DE LA OBRA.</t>
  </si>
  <si>
    <t>(PE10100020) MANIOBRA Y MONTAJE DE MESA PARA COMPUTADORA DE 500X1600X750 MM. DE H; CON PORTA CPU Y DUCTO DE INSTALACIONES, INCLUYE:  CARGA Y DESCARGA DENTRO Y FUERA DEL EDIFICIO, HERRAMIENTA, MANO DE OBRA, ACARREO FUERA Y DENTRO DE LA OBRA Y TODO LO NECESARIO PARA SU BUEN FUNCIONAMIENTO.</t>
  </si>
  <si>
    <t>(MEMO120) COLOCACIÓN Y MONTAJE DE MESA DE TRABAJO HECHA EN MADERA DE 1.20 X 0.60 MTS. MARCA MEMOSA. INCLUYE: MANO DE OBRA, HERRAMIENTA, ACARREOS DENTRO Y FUERA DE LA OBRA.</t>
  </si>
  <si>
    <t>(M10100025) MANIOBRA Y MONTAJE DE MESA CENTRO DE 120X60 CM., INCLUYE: CARGA Y DESCARGA DENTRO Y FUERA DEL EDIFICIO, HERRAMIENTA, MANO DE OBRA, ACARREOS DENTRO Y FUERA DE LA OBRA. TRABAJO TERMINADO</t>
  </si>
  <si>
    <t>(M31100002) COLOCACION DE ESTUFON SENCILLO, INCLUYE: HERRAMIENTA, MANO DE OBRA, ACARREOS DENTRO DE LA OBRA.</t>
  </si>
  <si>
    <t>(M10300021) COLOCACION DE BOX  SPRING INDIVIDUAL CON COLCHON,  CABECERA Y PATAS, INCLUYE: DESCARGA, HERRAMIENTA, MANO DE OBRA, ACARREOS DENTRO DE LA OBRA. TRABAJO TERMINADO.</t>
  </si>
  <si>
    <t>(MGUL00001) COLOCACIÓN Y MONTAJE DE MUEBLE DE GUARDADO PARA UTENSILIO DE  LIMPIEZA, INCLUYE; DESCARGA DENTRO DEL EDIFICIO, HERRAMIENTA, MANO DE OBRA, ACARREOS DENTRO Y FUERA DE LA OBRA. TRABAJO TERMINADO</t>
  </si>
  <si>
    <t>(MCB000001) COLOCACIÓN Y MONTAJE DE CONTENEDORES DE BASURA 1000 LTS., NCLUYE; DESCARGA DENTRO DEL EDIFICIO, HERRAMIENTA, MANO DE OBRA, ACARREOS DENTRO Y FUERA DE LA OBRA. TRABAJO TERMINADO</t>
  </si>
  <si>
    <t>(M10400062) COLOCACION Y MONTAJE  DE LOCKERS DE 5 PUERTAS, CINCO COMPARTIMIENTOS DE 380x450x1820 MM DE H. INCLUYE: DESCARGA DENTRO DEL EDIFICIO, HERRAMIENTA, MANO DE OBRA, ACARREOS DENTRO Y FUERA DE LA OBRA. TRABAJO TERMINADO</t>
  </si>
  <si>
    <t>(M10400139) COLOCACION Y MONTAJE DE MESA DE MADERA PARA COMEDOR DE 1200 X 700 X 750 MM DE H. INCLUYE: DESCARGA DENTRO DEL EDIFICIO, MANO DE OBRA, ACARREOS DENTRO DE LA OBRA. TRABAJO TERMINADO</t>
  </si>
  <si>
    <t>(M31100005) COLOCACION Y MONTAJE DE  ESTUFA CON 4 QUEMADORES. INCLUYE: MANO DE OBRA, ACARREOS DENTRO DE LA OBRA.</t>
  </si>
  <si>
    <t>(M30200068-1) MANIOBRA Y MONTAJE DE TELEVISOR LCD 32"  SUMINISTRADO POR EL INIFECH. INCLUYE: FLETES DE ALMACENES  AL LUGAR DE LA OBRA, CARGA Y DESCARGA DENTRO Y FUERA DEL EDIFICIO, HERRAMIENTA, MANO DE OBRA, ACARREOS FUERA Y DENTRO DE LA OBRA. TRABAJO TERMINADO.</t>
  </si>
  <si>
    <t>(M10100016) MANIOBRA Y MONTAJE  DE LIBRERO CON PUERTAS DE CRISTAL DE 900X450X900 MM. INCLUYE: CARGA Y DESCARGA, HERRAMIENTA, MANO DE OBRA, ACARREOS DENTRO Y FUERA DE LA OBRA. TRABAJO TERMINADO</t>
  </si>
  <si>
    <t>(M10200003) COLOCACION DE MUEBLE DE GUARDADO BAJO PARA LABORATORIOS DE 1430x590x900 MM.,  INCLUYE: CARGA Y DESCARGA,  MANO DE OBRA, ACARREOS DENTRO Y FUERA DE LA OBRA.</t>
  </si>
  <si>
    <t>(M10400043) SUMINISTRO Y COLOCACIÓN DE BANCA DE 1800 x 400 x 450 mm. DE H.  ASIENTO DE MADERA, ESTRUCTURA METALICA.  INCLUYE: MADERA DE PINO DE 3a., HERRAMIENTA, ACARREOS, MANO DE OBRA Y TODO LO NECESARIO PARA SU CORRECTA EJECUCION.</t>
  </si>
  <si>
    <t>SUMINISTRO Y COLOCACION  DE BOTIQUIN DE PRIMEROS AUXILIOS, INCLUYE: ACCESORIOS DE FIJACION, HERRAMIENTA, MANO DE OBRA, ACARREOS DENTRO Y FUERA DE LA OBRA Y TODO LO NECESARIO PARA SU CORRECTA EJECUCIÓN.</t>
  </si>
  <si>
    <t>(EP00963) SUMINISTRO Y COLOCACION DE RELOJ DE PARED, INCLUYE: MANO DE OBRA, HERRAMIENTA, ACARREOS DENTRO Y FUERA DE LA OBRA.</t>
  </si>
  <si>
    <t>(MBTD0001) SUMINISTRO Y COLOCACIÓN DE BANCO TIPO DIBUJANTE, INCLUYE: MANO DE OBRA, HERRAMIENTA, ACARREOS DENTRO Y FUERA DE LA OBRA.</t>
  </si>
  <si>
    <t>(ENP0523) SUMINISTRO Y COLOCACIÓN DE LAVAMANOS QUIRURGICO, INCLUYE: MANO DE OBRA, HERRAMIENTA, ACARREOS DENTRO Y FUERA DE LA OBRA.</t>
  </si>
  <si>
    <t>(ES00059) SUMINISTRO Y COLOCACIÓN DE CARRO PARA CURACIONES, INCLUYE: MANO DE OBRA, HERRAMIENTA, ACARREOS DENTRO Y FUERA DE LA OBRA.</t>
  </si>
  <si>
    <t>(EP00345) SUMINISTRO Y COLOCACIÓN DE ESTETOSCÓPIO, INCLUYE: MANO DE OBRA, HERRAMIENTA, ACARREOS DENTRO Y FUERA DE LA OBRA.</t>
  </si>
  <si>
    <t>(MT00062) SUMINISTRO Y COLOCACIÓN DE MESA PARA MAESTRO, INCLUYE: MANO DE OBRA, HERRAMIENTA, ACARREOS DENTRO Y FUERA DE LA OBRA.</t>
  </si>
  <si>
    <t>(MT00036) SUMINISTRO Y COLOCACIÓN DE MESA MAYO, INCLUYE: MANO DE OBRA, HERRAMIENTA, ACARREOS DENTRO Y FUERA DE LA OBRA.</t>
  </si>
  <si>
    <t>(MT00035) SUMINISTRO Y COLOCACIÓN DE MESA LATERAL PARA CAMA, INCLUYE: MANO DE OBRA, HERRAMIENTA, ACARREOS DENTRO Y FUERA DE LA OBRA.</t>
  </si>
  <si>
    <t>(MT00028) SUMINISTRO Y COLOCACIÓN DE MESA DE EXPLORACIÓN, INCLUYE: MANO DE OBRA, HERRAMIENTA, ACARREOS DENTRO Y FUERA DE LA OBRA.</t>
  </si>
  <si>
    <t>(MT00058) SUMINISTRO Y COLOCACIÓN DE SILLA DE RUEDAS, INCLUYE: MANO DE OBRA, HERRAMIENTA, ACARREOS DENTRO Y FUERA DE LA OBRA.</t>
  </si>
  <si>
    <t>(EG00009) SUMINISTRO Y COLOCACIÓN DE JUEGO DE SABANAS DE QUIROFANO Y CAMPO OBSTETRICIA, INCLUYE: MANO DE OBRA, HERRAMIENTA, ACARREOS DENTRO Y FUERA DE LA OBRA.</t>
  </si>
  <si>
    <t>(EG00008) SUMINISTRO Y COLOCACIÓN DE JUEGO DE SABANAS PARA CAMAS CLINICAS, SABANAS, COBERTORES, FUNDAS,  INCLUYE: MANO DE OBRA, HERRAMIENTA, ACARREOS DENTRO Y FUERA DE LA OBRA.</t>
  </si>
  <si>
    <t>(EG00005) SUMINISTRO Y COLOCACIÓN DE EQUIPO DE ROPA PARA NIÑOS DE  1 A 3 MESES,  INCLUYE: MANO DE OBRA, HERRAMIENTA, ACARREOS DENTRO Y FUERA DE LA OBRA.</t>
  </si>
  <si>
    <t>(EP10064) SUMINISTRO Y COLOCACIÓN DE APARATO PARA MEDIR LA ALTURA Y POSICIÓN DEL CUERPO 260 CM. ,  INCLUYE: MANO DE OBRA, HERRAMIENTA, ACARREOS DENTRO Y FUERA DE LA OBRA.</t>
  </si>
  <si>
    <t>(EP01224) SUMINISTRO Y COLOCACIÓN DE EQUIPO DE ROPA PARA CIRUJANO,  INCLUYE: MANO DE OBRA, HERRAMIENTA, ACARREOS DENTRO Y FUERA DE LA OBRA.</t>
  </si>
  <si>
    <t>(EP01407) SUMINISTRO Y COLOCACIÓN DE EQUIPO DE CIRUJIA MENOR,  INCLUYE: MANO DE OBRA, HERRAMIENTA, ACARREOS DENTRO Y FUERA DE LA OBRA.</t>
  </si>
  <si>
    <t>(EP01219) SUMINISTRO Y COLOCACIÓN DE CARRO PARA MEDICAMENTOS,  INCLUYE: MANO DE OBRA, HERRAMIENTA, ACARREOS DENTRO Y FUERA DE LA OBRA.</t>
  </si>
  <si>
    <t>(EP01134) SUMINISTRO Y COLOCACIÓN DE TRIPIE PARA SUEROS,  INCLUYE: MANO DE OBRA, HERRAMIENTA, ACARREOS DENTRO Y FUERA DE LA OBRA.</t>
  </si>
  <si>
    <t>(MM00046  )   SUMINISTRO Y COLOCACION DE  PIZARRON MAGNETICO  . INCLUYE: MANO DE OBRA, HERRAMIENTA, ACARREOS DENTRO Y FUERA DE LA OBRA.</t>
  </si>
  <si>
    <t>(MG00025 )   SUMINISTRO Y COLOCACION DE VITRINA. INCLUYE: MANO DE OBRA, HERRAMIENTA, ACARREOS DENTRO Y FUERA DE LA OBRA.</t>
  </si>
  <si>
    <t>(ENP0522)   SUMINISTRO Y COLOCACION   DE  KIT DE INSTRUMENTAL. INCLUYE: MANO DE OBRA, HERRAMIENTA, ACARREOS DENTRO Y FUERA DE LA OBRA.</t>
  </si>
  <si>
    <t>(EG00024)   SUMINISTRO Y COLOCACION   DE TOALLA PARA BAÑO DE FRICCION TAMAÑO FACIL. INCLUYE: MANO DE OBRA, HERRAMIENTA, ACARREOS DENTRO Y FUERA DE LA OBRA.</t>
  </si>
  <si>
    <t>( EP00092)   SUMINISTRO Y COLOCACION   DE  BAUNOMETRO ANEROIDE. INCLUYE: MANO DE OBRA, HERRAMIENTA, ACARREOS DENTRO Y FUERA DE LA OBRA.</t>
  </si>
  <si>
    <t>(EP00075)  SUMINISTRO Y COLOCACION   DE  BAÑERA PEDIATRICA. INCLUYE: MANO DE OBRA, HERRAMIENTA, ACARREOS DENTRO Y FUERA DE LA OBRA.</t>
  </si>
  <si>
    <t>(EG00023)   SUMINISTRO Y COLOCACION   DE  TOALLA AFELPADA TAMANO MANO. INCLUYE: MANO DE OBRA, HERRAMIENTA, ACARREOS DENTRO Y FUERA DE LA OBRA.</t>
  </si>
  <si>
    <t>(EG00019)   SUMINISTRO Y COLOCACION   DE  SABANA CLINICA. INCLUYE: MANO DE OBRA, HERRAMIENTA, ACARREOS DENTRO Y FUERA DE LA OBRA.</t>
  </si>
  <si>
    <t>(EP10065)   SUMINISTRO Y COLOCACION   DE  ESFINGOMANOMETRO DIGITAL. INCLUYE: MANO DE OBRA, HERRAMIENTA, ACARREOS DENTRO Y FUERA DE LA OBRA.</t>
  </si>
  <si>
    <t>(EP00324 )   SUMINISTRO Y COLOCACION   DE  ESFINGOMANOMETRO. INCLUYE: MANO DE OBRA, HERRAMIENTA, ACARREOS DENTRO Y FUERA DE LA OBRA.</t>
  </si>
  <si>
    <t>(EP00055)   SUMINISTRO Y COLOCACION   DE  AUTO CLAVE CILINDRICA VERTICAL. INCLUYE: MANO DE OBRA, HERRAMIENTA, ACARREOS DENTRO Y FUERA DE LA OBRA.</t>
  </si>
  <si>
    <t>(EG00001 )   SUMINISTRO Y COLOCACION   DE  ASPIRADOR ELECTRICO CLINICO. INCLUYE: MANO DE OBRA, HERRAMIENTA, ACARREOS DENTRO Y FUERA DE LA OBRA.</t>
  </si>
  <si>
    <t>(EG00018)   SUMINISTRO Y COLOCACION   DE  RIÑON DE ACERO INOXIDABLE. INCLUYE: MANO DE OBRA, HERRAMIENTA, ACARREOS DENTRO Y FUERA DE LA OBRA.</t>
  </si>
  <si>
    <t>(EP01222)   SUMINISTRO Y COLOCACION   DE  COMODO OVOIDE METALICO. INCLUYE: MANO DE OBRA, HERRAMIENTA, ACARREOS DENTRO Y FUERA DE LA OBRA.</t>
  </si>
  <si>
    <t>(EP01223 )   SUMINISTRO Y COLOCACION DE PATO ORIGINAL. INCLUYE: MANO DE OBRA, HERRAMIENTA, ACARREOS DENTRO Y FUERA DE LA OBRA.</t>
  </si>
  <si>
    <t>(M10400204-1)   SUMINISTRO Y COLOCACION   DE  EQUIPO DE CURACION DE CATETER. INCLUYE: MANO DE OBRA, HERRAMIENTA, ACARREOS DENTRO Y FUERA DE LA OBRA.</t>
  </si>
  <si>
    <t>(MP10012)   SUMINISTRO Y COLOCACION   DE  BALANZA ELECTRONICA DIGITAL. INCLUYE: MANO DE OBRA, HERRAMIENTA, ACARREOS DENTRO Y FUERA DE LA OBRA.</t>
  </si>
  <si>
    <t>(MP00021 )   SUMINISTRO Y COLOCACION  DE  BASCULA PARA PESAR BEBES. INCLUYE: MANO DE OBRA, HERRAMIENTA, ACARREOS DENTRO Y FUERA DE LA OBRA.</t>
  </si>
  <si>
    <t>(EP00120)   SUMINISTRO Y COLOCACION   DE  CAMA CLINICA TIPO ALTA. INCLUYE: MANO DE OBRA, HERRAMIENTA, ACARREOS DENTRO Y FUERA DE LA OBRA.</t>
  </si>
  <si>
    <t>(ENP0519 )   SUMINISTRO Y COLOCACION   DE  CUNA DE HOSPITAL. INCLUYE: MANO DE OBRA, HERRAMIENTA, ACARREOS DENTRO Y FUERA DE LA OBRA.</t>
  </si>
  <si>
    <t>(EP00642 )   SUMINISTRO Y COLOCACION   DE   MICROSCOPIO MONOCULAR. INCLUYE: MANO DE OBRA, HERRAMIENTA, ACARREOS DENTRO Y FUERA DE LA OBRA.</t>
  </si>
  <si>
    <t>(EG00007)   SUMINISTRO Y COLOCACION  DE FRASCO PARA TORUNDAS. INCLUYE: MANO DE OBRA, HERRAMIENTA, ACARREOS DENTRO Y FUERA DE LA OBRA.</t>
  </si>
  <si>
    <t>(EP00297   )   SUMINISTRO Y COLOCACION  DE  EQUIPO PARA OXIGENO. INCLUYE: MANO DE OBRA, HERRAMIENTA, ACARREOS DENTRO Y FUERA DE LA OBRA.</t>
  </si>
  <si>
    <t>(EP00241)   SUMINISTRO Y COLOCACION   DE ELECTROCARDIOGRAFO. INCLUYE: MANO DE OBRA, HERRAMIENTA, ACARREOS DENTRO Y FUERA DE LA OBRA.</t>
  </si>
  <si>
    <t>(ENP0524)   SUMINISTRO Y COLOCACION   DE  SISTEMA PLEUREVACK. INCLUYE: MANO DE OBRA, HERRAMIENTA, ACARREOS DENTRO Y FUERA DE LA OBRA.</t>
  </si>
  <si>
    <t>(ENP0518)   SUMINISTRO Y COLOCACION   DE CAMARA DE SEGURIDAD BIOLOGICA O CABINA DE FLUJO LAMINAR CON FILTRO DE AIRE. INCLUYE: MANO DE OBRA, HERRAMIENTA, ACARREOS DENTRO Y FUERA DE LA OBRA.</t>
  </si>
  <si>
    <t>(ENP0521)   SUMINISTRO Y COLOCACION   DE   FETOSCOPIO O ULTRASONIDO DOOPLER. INCLUYE: MANO DE OBRA, HERRAMIENTA, ACARREOS DENTRO Y FUERA DE LA OBRA.</t>
  </si>
  <si>
    <t>(EP00198)  SUMINISTRO Y COLOCACION   DE  CUNA PEDIATRICA DE CALOR RADIANTE. INCLUYE: MANO DE OBRA, HERRAMIENTA, ACARREOS DENTRO Y FUERA DE LA OBRA.</t>
  </si>
  <si>
    <t>(HP00007 )   SUMINISTRO Y COLOCACION   DE  ESTUCHE QUIRURGICO. INCLUYE: MANO DE OBRA, HERRAMIENTA, ACARREOS DENTRO Y FUERA DE LA OBRA.</t>
  </si>
  <si>
    <t>(EP00315)   SUMINISTRO Y COLOCACION   DE  EQUIPO PARA PERINOGRAFIA Y LIGADURAS DE CORDON UMBILICAL. INCLUYE: MANO DE OBRA, HERRAMIENTA, ACARREOS DENTRO Y FUERA DE LA OBRA.</t>
  </si>
  <si>
    <t>(EP00339)   SUMINISTRO Y COLOCACION   DE  EQUIPO  HORNO ESTERILIZADOR DE INSTRUMENTAL. INCLUYE: MANO DE OBRA, HERRAMIENTA, ACARREOS DENTRO Y FUERA DE LA OBRA.</t>
  </si>
  <si>
    <t>(EP00351)   SUMINISTRO Y COLOCACION   DE  ESTUCHE DE DIAGNOSTICO MEDICO. INCLUYE: MANO DE OBRA, HERRAMIENTA, ACARREOS DENTRO Y FUERA DE LA OBRA.</t>
  </si>
  <si>
    <t>(EP00819)   SUMINISTRO Y COLOCACION   DE  PELVIMETRO. INCLUYE: MANO DE OBRA, HERRAMIENTA, ACARREOS DENTRO Y FUERA DE LA OBRA.</t>
  </si>
  <si>
    <t>(M50500006) SUMINISTRO, COLOCACIÓN Y MONTAJE DE PANTALLA DE PROYECCION CON TRIPIE AUTOMATICO DE 178X178 CM., INCLUYE: DESCARGA DENTRO DEL EDIFICIO, HERRAMIENTA, MANO DE OBRA, ACARREOS DENTRO DE LA OBRA. TRABAJO TERMINADO</t>
  </si>
  <si>
    <t>(M50500012) SUMINISTRO, COLOCACIÓN Y MONTAJE DE PROYECTOR DE CINE SONORO DE 16MM, CON SONIDO OPTICO Y MAGNETICO, INCLUYE: CARGA Y DESCARGA, HERRAMIENTA, MANO DE OBRA, ACARREOS DENTRO Y FUERA DE LA OBRA. TRABAJO TERMINADO.</t>
  </si>
  <si>
    <t>SUMINISTRO COLOCACION E INSTALACION DE SWITCH BÁSICO 48 PUERTOS 10/100, 48 PUERTOS 10/100 MBPS AUTO CONMUTABLES, CAPACIDAD FULL DUPLEX/HALF DUPLEX, VELOCIDAD 10BASE-T Y 100BASE-TX,  KIT PARA MONTAR EN RACK.</t>
  </si>
  <si>
    <t>(M10100032) SUMINISTRO Y COLOCACION DE ARCHIVERO METALICO DE LAMINA CAL. 20 DE 2 GAVETAS TAMAÑO OFICIO CAL.22 DE 440x710x750 MM. INCLUYE: DESCARGA Y ACARREOS DENTRO DE LA OBRA.</t>
  </si>
  <si>
    <t>(M10400055) SUMINISTRO Y COLOCACIÓN DE ANAQUEL TIPO ESQUELETO DE 915X600X2210 MM. DE H. INCLUYE: MANO DE OBRA, HERRAMIENTAS, ACARREOS DENTRO Y FUERA  DE LA OBRA. TRABAJO TERMINADO.</t>
  </si>
  <si>
    <t>(M10100037) SUMINISTRO Y COLOCACION DE ESCRITORIO EJECUTIVO DE 1520X760X750 MM DE H. CON ADITAMENTO DE LADO DERECHO DE 850X400X750 MM DE H. INCLUYE: MANO DE OBRA, HERRAMIENTAS, ACARREOS DENTRO Y FUERA DE LA OBRA, TRABAJO TERMINADO.</t>
  </si>
  <si>
    <t>(M50300004) SUMINISTRO Y COLOCACION DE BANDERA NACIONAL PARA INTERIORES DE 900 X 1280 MM. INCLUYE: MANO DE OBRA, HERRAMIENTAS, ACARREOS DENTRO Y FUERA DE LA OBRA, TRABAJO TERMINADO.</t>
  </si>
  <si>
    <t>(M10100006) SUMINISTRO Y COLOCACION DE SILLON EJECUTIVO ANATOMICO CON DESCANSA BRAZOS CON CODERAS Y AJUSTE DE ALTURA POR MEDIO DE PISTON NEUMATICO GIRATORIO, INCLUYE: DESCARGA EN EL LUGAR DE LA OBRA, MANO DE OBRA, ACARREOS DENTRO DE LA OBRA.</t>
  </si>
  <si>
    <t>(M31000039) SUMINISTRO Y COLOCACION DE PLANCHA TIPO DOMESTICO CON TERMOSTATO PARA 110/120 V. 50/60 HZ. INCLUYE:  DESCARGA,  HERRAMIENTA, ACARREOS  DENTRO Y FUERA DE LA OBRA. TRABAJO TERMINADO.</t>
  </si>
  <si>
    <t>(M10400158) SUMINISTRO Y COLOCACION DE BANCO DE TRABAJO TIPO B-9., INCLUYE:  HERRAMIENTA, MANO DE OBRA, ACARREOS DENTRO Y FUERA DE LA OBRA. TRABAJO TERMINADO.</t>
  </si>
  <si>
    <t>(M10400047) SUMINISTRO Y COLOCACIÓN DE TABLERO PARA HERRAMIENTAS DE 1200x900MM. INCLUYE: MANO DE OBRA, HERRAMIENTAS, ACARREOS DENTRO Y FUERA  DE LA OBRA. TRABAJO TERMINADO.</t>
  </si>
  <si>
    <t>(M10400051) SUMINISTRO Y COLOCACIÓN  DE ANAQUEL TIPO COMODA CON PUERTAS DE 919X484X915 MM DE H. INCLUYE: MANO DE OBRA, HERRAMIENTAS, ACARREOS DENTRO Y FUERA  DE LA OBRA. TRABAJO TERMINADO.</t>
  </si>
  <si>
    <t>(M10400165) SUMINISTRO Y COLOCACIÓN DE BANCO DE TRABAJO TIPO B-16. INCLUYE: MANO DE OBRA, HERRAMIENTAS, ACARREOS DENTRO Y FUERA  DE LA OBRA. TRABAJO TERMINADO.</t>
  </si>
  <si>
    <t>(M10400168)SUMINISTRO Y COLOCACIÓN DE BANCO DE TRABAJO TIPO B-19. de 1200x600x850 mm. INCLUYE: MANO DE OBRA, HERRAMIENTAS, ACARREOS DENTRO Y FUERA  DE LA OBRA. TRABAJO TERMINADO.</t>
  </si>
  <si>
    <t>(M20100606) SUMINISTRO Y COLOCACIÓN DE TORNILLO DE BANCO GIRATORIO  101.6 MM. (4') ANCHO, 127 MM. (4') ABERTURA, INCLUYE: MANO DE OBRA, HERRAMIENTAS, ACARREOS DENTRO Y FUERA  DE LA OBRA. TRABAJO TERMINADO.</t>
  </si>
  <si>
    <t>(M10400067) SUMINISTRO Y COLOCACIÓN DE ESPEJO PROBADOR TIPO BIOMBO DE TRES CARAS DE 1560 DE LONGITUD. INCLUYE: MANO DE OBRA, HERRAMIENTAS, ACARREOS DENTRO Y FUERA  DE LA OBRA. TRABAJO TERMINADO.</t>
  </si>
  <si>
    <t>(M31000003) SUMINISTRO Y COLOCACIÓN DE MAQUINA SOBREHILADORA 3 HILOS, AGUJA RECTA PARA TODAS LAS TELAS.. INCLUYE: MANO DE OBRA, HERRAMIENTAS, ACARREOS DENTRO Y FUERA  DE LA OBRA. TRABAJO TERMINADO.</t>
  </si>
  <si>
    <t>(M31000006) SUMINISTRO Y COLOCACIÓN DE MAQUINA PARA HOJALES DESDE 1/4 HASTA 1/2.INCLUYE: MANO DE OBRA, HERRAMIENTAS, ACARREOS DENTRO Y FUERA  DE LA OBRA. TRABAJO TERMINADO</t>
  </si>
  <si>
    <t>(M31000010) SUMINISTRO Y COLOCACIÓN DE MAQUINA PARA COSTURA DE CADENETA 1 AGUJA CON POSIBLIDAD DE 2.INCLUYE: MANO DE OBRA, HERRAMIENTAS, ACARREOS DENTRO Y FUERA  DE LA OBRA. TRABAJO TERMINADO</t>
  </si>
  <si>
    <t>(M31000012) SUMINISTRO Y COLOCACIÓN DE MAQUINA PARA PEGAR BOTONES DE 2 A 4 ORIFICIOS. INCLUYE: MANO DE OBRA, HERRAMIENTAS, ACARREOS DENTRO Y FUERA  DE LA OBRA. TRABAJO TERMINADO</t>
  </si>
  <si>
    <t>(M31000005) SUMINISTRO Y COLOCACION DE MAQUINA COSTURA INVISIBLE LUBRICACIÓN MANUAL, INCLUYE: MANO DE OBRA, HERRAMIENTA, CARGA Y DESCARGA Y ACARREOS DENTRO Y FUERA DE LA OBRA.</t>
  </si>
  <si>
    <t>(M31000004) SUMINISTRO Y COLOCACION  DE  MAQUINA DE COSTURA PARA CADENETA DOBLE  CON TRES AGUJAS,  INCLUYE: HERRAMIENTA, MANO DE OBRA, ACARREOS FUERA Y DENTRO DE LA OBRA.</t>
  </si>
  <si>
    <t>(M20100512) SUMINISTRO Y COLOCACION DE PRENSA PARA TUBO TIPO BANCO. INCLUYE: DESCARGA, HERRAMIENTA, ACARREOS DENTRO DE LA OBRA. TRABAJO TERMINADO.</t>
  </si>
  <si>
    <t>(M20100904) SUMINISTRO Y COLOCACIÓN DE PAQUETE DE ELECTRICIDAD- ELECTRONICA,. INCLUYE: CARGA  Y DESCARGA, HERRAMIENTAS, MANO DE OBRA, MANIOBRAS Y MONTAJE DENTRO DEL EDIFICIO, TRABAJO TERMINADO.</t>
  </si>
  <si>
    <t>(M20100910) SUMINISTRO Y COLOCACION DE KIT DE HERRAMIENTA,. INCLUYE: DESCARGA, ACARREO DENTRO DE LA OBRA.</t>
  </si>
  <si>
    <t>(M30100036) SUMINISTRO Y COLOCACIÓN DE EQUIPO SERV. BATERIAS RECIP. PLAST. LIMP. BARNES, TRANSP. BAT. HIDROM. TERMOMETRO. INCLUYE:  HERRAMIENTAS, MANO DE OBRA, MANIOBRAS Y MONTAJE DENTRO DEL EDIFICIO, TRABAJO TERMINADO.</t>
  </si>
  <si>
    <t>(M30100084) SUMINISTRO Y COLOCACION DE PROBADOR DE CELDAS. INCLUYE: DESCARGA, HERRAMIENTA, ACARREOS DENTRO DE LA OBRA.TRABAJO TERMINADO.</t>
  </si>
  <si>
    <t>(M30100113) SUMINISTRO Y COLOCACION   DE TACOMETRO  CONTADOR DE REVOLUCIONES TIPO PORTATIL CON CINCO RANGOS,  INCLUYE: HERRAMIENTA, MANO DE OBRA, DESCARGA Y ACARREOS EN EL LUGAR DE LA OBRA.</t>
  </si>
  <si>
    <t>(M30200004) SUMINISTRO Y COLOCACION DE CARGADOR DE BATERIAS TUNGAR. INCLUYE: DESCARGA, HERRAMIENTA, MANO DE OBRA, ACARREOS DENTRO DE LA OBRA. TRABAJO TERMINADO.</t>
  </si>
  <si>
    <t>(M30200028) SUMINISTRO Y COLOCACIÓN  DE GROWLER EXTERNO. INCLUYE: CARGA  Y DESCARGA, HERRAMIENTAS, MANO DE OBRA, MANIOBRAS Y MONTAJE DENTRO DEL EDIFICIO, TRABAJO TERMINADO.</t>
  </si>
  <si>
    <t>(M30200029) SUMINISTRO Y COLOCACIÓN DE GROWLER INTERNO-EXTERNO. INCLUYE: CARGA  Y DESCARGA, HERRAMIENTAS, MANO DE OBRA, MANIOBRAS Y MONTAJE DENTRO DEL EDIFICIO, TRABAJO TERMINADO.</t>
  </si>
  <si>
    <t>(M30200036) SUMINISTRO Y COLOCACION DE MULTIMETRO ANALIZADOR DE C.A . Y C.C. INCLUYE: CARGA Y DESCARGA, HERRAMIENTA, MANO DE OBRA, MANIOBRAS Y MONTAJE DENTRO DEL EDIFICIO. TRABAJO TERMINADO.</t>
  </si>
  <si>
    <t>(M30200047) SUMINISTRO Y COLOCACIÓN DE PROBADOR DE VOLTAJE PORTATIL RANGO DE 0 - 500  V.C.A Y 0 - 600 V.C.D. INCLUYE: CARGA  Y DESCARGA, HERRAMIENTAS, MANO DE OBRA, MANIOBRAS Y MONTAJE DENTRO DEL EDIFICIO, TRABAJO TERMINADO</t>
  </si>
  <si>
    <t>(M30200059) SUMINISTRO Y COLOCACIÓN DE VOLTAPERIMETRO PORTATIL DE GANCHO 5-20-80-350 AMP. 150-300-750 V. INCLUYE: CARGA  Y DESCARGA, HERRAMIENTAS, MANO DE OBRA, MANIOBRAS Y MONTAJE DENTRO DEL EDIFICIO, TRABAJO TERMINADO.</t>
  </si>
  <si>
    <t>(M30200061) SUMINISTRO Y COLOCACIÓN DE WATIMETRO ELECTRODINAMICO MONOFASICO PARA C.A. CON ACCESORIOS. INCLUYE: CARGA  Y DESCARGA, HERRAMIENTAS, MANO DE OBRA, MANIOBRAS Y MONTAJE DENTRO DEL EDIFICIO, TRABAJO TERMINADO.</t>
  </si>
  <si>
    <t>(M20100480) SUMINISTRO Y COLOCACIÓN DE PINZAS PARA JALAR FUSIBLES DE 100 A 600 AMPERES. INCLUYE: CARGA  Y DESCARGA, HERRAMIENTAS, MANO DE OBRA, MANIOBRAS Y MONTAJE DENTRO DEL EDIFICIO, TRABAJO TERMINADO.</t>
  </si>
  <si>
    <t>(M20100436) SUMINISTRO Y COLOCACIÓN DE MICROMETRO DE PRECISION CALIBRADOR EXTERIORES 0 A 25.4 MM 0 A 1" . INCLUYE: CARGA  Y DESCARGA, HERRAMIENTAS, MANO DE OBRA, MANIOBRAS Y MONTAJE DENTRO DEL EDIFICIO, TRABAJO TERMINADO.</t>
  </si>
  <si>
    <t>(M20100250) SUMINISTRO Y COLOCACION  DE EXTRACTOR PARA POLEAS ACCION PARA TORNILLO DE DOS BRAZOS, INCLUYE: HERRAMIENTA, MANO DE OBRA, DESCARGA Y ACARREOS EN EL LUGAR DE LA OBRA.</t>
  </si>
  <si>
    <t>(M20100130) SUMINISTRO Y COLOCACION DE COMPAS METALICO DE PRECISION PARA INTERIORES DE ACERO CON ARTICULACION,  INCLUYE: MANO DE OBRA, HERRAMIENTAS, ACARREOS DENTRO Y FUERA DE LA OBRA Y TODO LO NECESARIO PARA SU BUEN FUNCIONAMIENTO.</t>
  </si>
  <si>
    <t>(M20100128) SUMINISTRO Y COLOCACIÓN DE COMPAS METALICO DE PRECISION  PARA EXTERIORES DE ACERO CON ARTICULACION. INCLUYE: CARGA  Y DESCARGA, HERRAMIENTAS, MANO DE OBRA, MANIOBRAS Y MONTAJE DENTRO DEL EDIFICIO, TRABAJO TERMINADO.</t>
  </si>
  <si>
    <t>(M20100080) SUMINISTRO Y COLOCACIÓN  DE CARRETE CON GUIA PARA ALAMBRE DE ACERO 50 PIES ( 15.24 MTS), INCLUYE: FLETE DE ALMACENES  AL LUGAR DE LA OBRA, CARGA  Y DESCARGA, HERRAMIENTAS, MANO DE OBRA, MANIOBRAS Y MONTAJE DENTRO DEL EDIFICIO, TRABAJO TERMINADO.</t>
  </si>
  <si>
    <t>(M20100071) SUMINISTRO Y COLOCACION DE CALIBRADOR CIRCULAR DE ALAMBRE CAL. No. 10 AL 36,. INCLUYE: HERRAMIENTA, DESCARGA, ACARREOS DENTRO DE LA OBRA.</t>
  </si>
  <si>
    <t>(M10400117) SUMINISTRO Y COLOCACIÓN DE TABLERO PARA PRACTICAS ELECTRICAS,. INCLUYE: DESCARGA DENTRO DEL EDIFICIO, HERRAMIENTA, MANO DE OBRA, ACARREO DENTRO DE LA OBRA, TRABAJO TERMINADO.</t>
  </si>
  <si>
    <t>(M10400050) SUMINISTRO Y COLOCACION DE ANAQUEL TIPO COMODA SIN PUERTAS DE 919 x 454 x 915MM. INCLUYE: DESCARGA, HERRAMIENTA, ACARREOS DENTRO DE LA OBRA.</t>
  </si>
  <si>
    <t>(M10400049) SUMINISTRO Y COLOCACION DE ESTANTE PARA UTILES DE 1430X590X900 MM, . INCLUYE:  DESCARGA,  ACARREOS DENTRO DE LA OBRA.</t>
  </si>
  <si>
    <t>(M31000001) SUMINISTRO Y COLOCACION DE MAQUINA PARA COSTURA RECTA, BRAZO LARGO, DOBLE DESPUNTE,. INCLUYE: DESCARGA DENTRO DEL EDIFICIO, HERRAMIENTA, MANO DE OBRA, ACARREOS  DENTRO DE LA OBRA. TRABAJO TERMINADO.</t>
  </si>
  <si>
    <t>(M31000002) SUMINISTRO Y COLOCACIÓN  DE MAQUINA PARA COSTURA RECTA, BRAZO LARGO CON APARATO PIE DOBLADILLO. INCLUYE: CARGA Y DESCARGA DENTRO Y FUERA DEL EDIFICIO, HERRAMIENTA, MANO DE OBRA, ACARREOS FUERA Y DENTRO DE LA OBRA. TRABAJO TERMINADO.</t>
  </si>
  <si>
    <t>(M31000007) SUMINISTRO Y COLOCACIÓN  DE MAQUINA PARA COSTURA DE PRESILLA O EMATADORA, CICLO AUTOMATICO. INCLUYE: CARGA Y DESCARGA DENTRO Y FUERA DEL EDIFICIO, HERRAMIENTA, MANO DE OBRA, ACARREOS FUERA Y DENTRO DE LA OBRA. TRABAJO TERMINADO.</t>
  </si>
  <si>
    <t>(M31000008) SUMINISTRO Y COLOCACIÓN DE MAQUINA DE COSTURA DE TRABAJO DOS O TRES AGUJAS GAUGE DE 1/4",3",4" HILOS. INCLUYE: CARGA Y DESCARGA DENTRO Y FUERA DEL EDIFICIO, HERRAMIENTA, MANO DE OBRA, ACARREOS FUERA Y DENTRO DE LA OBRA. TRABAJO TERMINADO.</t>
  </si>
  <si>
    <t>(M31000009) SUMINISTRO Y COLOCACIÓN  DE MAQUINA DE COSTURA RECTA, BRAZO CORTO DOBLE PESPUNTE. INCLUYE: FLETES DE ALMACENES  AL LUGAR DE LA OBRA, CARGA Y DESCARGA DENTRO Y FUERA DEL EDIFICIO, HERRAMIENTA, MANO DE OBRA, ACARREOS FUERA Y DENTRO DE LA OBRA. TRABAJO TERMINADO.</t>
  </si>
  <si>
    <t>(M31000014) SUMINISTRO Y COLOCACIÓN DE MAQUINA SOBRE HILADORA CON PUNTA DE SEGURIDAD DOS AGUJAS. INCLUYE: FLETES DE ALMACENES AL LUGAR DE LA OBRA, CARGA Y DESCARGA DENTRO Y FUERA DEL EDIFICIO, HERRAMIENTA, MANO DE OBRA, ACARREOS FUERA Y DENTRO DE LA OBRA. TRABAJO TERMINADO.</t>
  </si>
  <si>
    <t>(M31000015) SUMINISTRO Y COLOCACIÓN DE MAQUINA SUPER RAPIDA DE ZIG-ZAG, LUBRICACION AUTOMATICA,. INCLUYE: FLETES DE ALMACENES  AL LUGAR DE LA OBRA, CARGA Y DESCARGA DENTRO Y FUERA DEL EDIFICIO, HERRAMIENTA, MANO DE OBRA, ACARREOS FUERA Y DENTRO DE LA OBRA. TRABAJO TERMINADO.</t>
  </si>
  <si>
    <t>(M31000016) SUMINISTRO Y COLOCACIÓN DE MAQUINA BORDADORA EN REALCE, APERTURA MAXIMA 12 MM. INCLUYE: CARGA Y DESCARGA DENTRO Y FUERA DEL EDIFICIO, HERRAMIENTA, MANO DE OBRA, ACARREOS FUERA Y DENTRO DE LA OBRA. TRABAJO TERMINADO.</t>
  </si>
  <si>
    <t>(M31000026) SUMINISTRO Y COLOCACIÓN  DE MAQUINA DE TEJER TIPO FAMILIAR SEMI-INDUSTRIAL, SISTEMA DE TECLADO,. INCLUYE: CARGA Y DESCARGA DENTRO Y FUERA DEL EDIFICIO, HERRAMIENTA, MANO DE OBRA, ACARREOS FUERA Y DENTRO DE LA OBRA. TRABAJO TERMINADO.</t>
  </si>
  <si>
    <t>(M31000041) SUMINISTRO Y COLOCACION DE MANIQUI TIPO TALLER DE HOMBRE PARA CONFECCION DE CARTON REFORZADO,. INCLUYE: CARGA Y DESCARGA DENTRO Y FUERA DEL EDIFICIO, HERRAMIENTA, MANO DE OBRA, ACARREOS FUERA Y DENTRO DE LA OBRA. TRABAJO TERMINADO.</t>
  </si>
  <si>
    <t>(M10600027) SUMINISTRO Y COLOCACION DE MESA PARA EDUCACION ESPECIAL, INCLUYE:  HERRAMIENTA, MANO DE OBRA,  ACARREO DENTRO Y FUERA  DE LA OBRA, TRABAJO TERMINADO.</t>
  </si>
  <si>
    <t>(M10100004) SUMINISTRO Y COLOCACION  DE ESCRITORIO SECRETARIA, CUBIERTA 2 NIVELES DE 1140x760x750mm., INCLUYE: CARGA Y DESCARGA, ACARREO DENTRO DE LA OBRA, HERRAMIENTA, MANO DE OBRA.</t>
  </si>
  <si>
    <t>(M50300074) SUMINISTRO Y COLOCACION  DE REGULADOR ELECTRONICO DE VOLTAJE ISB SOLA BASIC 6.2A, 120V. SALIDA MAX. 5.0A., INCLUYE: HERRAMIENTA, MANO DE OBRA, ACARREOS DENTRO Y FUERA DE LA OBRA.</t>
  </si>
  <si>
    <t>(M10100026) SUMINISTRO Y COLOCACION  DE TARJETERO DOBLE. INCLUYE: FLETE DE ALMACENES INIFECH, AL LUGAR DE LA OBRA, CARGA Y DESCARGA DENTRO Y FUERA DEL EDIFICIO, HERRAMIENTA, MANO DE OBRA,  ACARREO FUERA Y DENTRO DE LA OBRA, TRABAJO TERMINADO.</t>
  </si>
  <si>
    <t>(M10100016) SUMINISTRO, COLOCACION Y MONTAJE  DE LIBRERO CON PUERTAS DE CRISTAL DE 900X450X900 MM. INCLUYE: CARGA Y DESCARGA, HERRAMIENTA, MANO DE OBRA, ACARREOS DENTRO Y FUERA DE LA OBRA.</t>
  </si>
  <si>
    <t>(M10200011) SUMINISTRO, COLOCACION  Y MONTAJE  MUEBLE DE GUARDAESPECIMENES. INCLUYE: FLETES DE ALMACEN  AL LUGAR DE LA OBRA, CARGA Y DESCARGA DENTRO Y FUERA DEL EDIFICIO, HERRAMIENTA, MANO DE OBRA, ACARREOS DENTRO Y FUERA DE LA OBRA. TRABAJO TERMINADO</t>
  </si>
  <si>
    <t>(M10600025)SUMINISTRO Y COLOCACION DE SILLA PARA EDUCACION ESPECIAL, INCLUYE:  HERRAMIENTA, MANO DE OBRA,  ACARREO DENTRO Y FUERA  DE LA OBRA, TRABAJO TERMINADO.</t>
  </si>
  <si>
    <t>(M10600090) SUMINISTRO Y COLOCACION DE PIIZARRON BLANCO PORCELANIZADO DE 900X3000 MM. INCLUYE: MANO DE OBRA, HERRAMIENTAS, ACARREOS DENTRO Y FUERA DE LA OBRA, TRABAJO TERMINADO.</t>
  </si>
  <si>
    <t>(PE20100190) SUMINISTRO, COLOCACIÓN Y MONTAJE  DE SOPORTE FIJO PARA PROYECTOR MODELO PJF2-UNV., INCLUYE: HERRAMIENTA, MANO DE OBRA, ACARREOS FUERA Y DENTRO DE LA OBRA.</t>
  </si>
  <si>
    <t>SUMINISTRO E INSTALACION DE MS OFFICE 2010 PROFESIONAL (OPEN ACADEMICO), LICENCIAMIENTO OPEN ACADÉMICO EN ESPAÑOL, LICENCIA DE USO. MEDIA DE INSTALACIÓN ORIGINAL Ó MEDIA ELECTRÓNICA.</t>
  </si>
  <si>
    <t>SUMINISTRO Y COLOCACION DE BANDERA NACIONAL PARA INTEMPERIE DE 2000x3500 MM., INCLUYE:  HERRAMIENTA, MANO DE OBRA, ACARREOS FUERA Y DENTRO DE LA OBRA.</t>
  </si>
  <si>
    <t>(M10100005) SUMINISTRO Y COLOCACION DE CREDENZA CON 2 PUERTAS DE CRISTAL CORREDIZAS DE 1800x420x750 MM DE H.INCLUYE: MANO DE OBRA, HERRAMIENTAS, ACARREOS DENTRO Y FUERA DE LA OBRA, TRABAJO TERMINADO.</t>
  </si>
  <si>
    <t>(M50300001) SUMINISTRO Y COLOCACION DE ASTA BANDERA DE 2.25 MTS DE LATON, EN TRES TRAMOS INTERCAMBIABLES. INCLUYE: MANO DE OBRA, HERRAMIENTAS, ACARREOS DENTRO Y FUERA DE LA OBRA, TRABAJO TERMINADO.</t>
  </si>
  <si>
    <t>(M50300006) SUMINISTRO Y COLOCACION DE PORTABANDERA DE LUJO COLOR NEGRO. INCLUYE: MANO DE OBRA, HERRAMIENTAS, ACARREOS DENTRO Y FUERA DE LA OBRA, TRABAJO TERMINADO.</t>
  </si>
  <si>
    <t>(M50300007) SUMINISTRO Y COLOCACION DE MOÑO PARA BANDERA EN SATÍN TRICOLOR DE 1.40 MT. DE LARGO POR 18 CMS. DE ANCHO POR 6 CMS. DE CADA COLOR CON FLECO DE 7 CMS. EN AMARILLO ORO. INCLUYE: MANO DE OBRA, HERRAMIENTAS, ACARREOS DENTRO Y FUERA DE LA OBRA, TRABAJO TERMINADO.</t>
  </si>
  <si>
    <t>(M10100055) SUMINISTRO Y COLOCACION DE MESA PARA IMPRESORA DE 600x500x750 MM DE H. INCLUYE: MANO DE OBRA, HERRAMIENTAS, ACARREOS DENTRO Y FUERA DE LA OBRA, TRABAJO TERMINADO.</t>
  </si>
  <si>
    <t>(M10100006) SUMINISTRO Y COLOCACION DE SILLON EJECUTIVO CON RUEDAS. INCLUYE: DESCARGA EN EL LUGAR DE LA OBRA, MANO DE OBRA, ACARREOS DENTRO DE LA OBRA.</t>
  </si>
  <si>
    <t>(M30200068-1) SUMINISTRO, COLOCACION Y  MONTAJE DE TELEVISOR LCD 32". INCLUYE: DESCARGA, HERRAMIENTAS, MANO DE OBRA, ACARREOS FUERA Y DENTRO DE LA OBRA. TRABAJO TERMINADO.</t>
  </si>
  <si>
    <t>SUMINISTRO, COLOCACION E INSTALACION DE COMPUTADORA DE ESCRITORIO CON: PROCESADOR INTEL CORE I3-2120, MEMORIA DDR3 SDRAM DE 2 GB, TARJETA MADRE DISEÑADA Y DESARROLLADA POR EL FABRICANTE, RANURAS DE EXPANSIÓN: 2 PCI., CONTROLADORA SERIAL ATA INTEGRADO A LA TARJETA MADRE, UNIDAD DVD ROM/CD RW, DISCO DURO SERIAL ATA 250 GB A 7200 RPM, CONTROLADORA DE SONIDO INTEGRADA A LA TARJETA MADRE. CONECTORES EXTERNOS PARA MICRÓFONO, ENTRADA DE AUDIO ESTÉREO Y SALIDA DE AUDIO ESTÉREO, CONTROLADORA DE RED GIGABIT 10/100/1000. INTEGRADA A LA TARJETA MADRE, PUERTO CON CONECTOR USB 2.0: OCHO, PUERTO SERIAL: UNO CON CONECTOR DB9. MOUSE DE DOS BOTONES CON SCROLL, CON CONECTOR USB, TECLADO ESTÁNDAR EN ESPAÑOL, CON CONECTOR USB, CONTROLADORA DE VIDEO INTEGRADA A LA TARJETA MADRE, CON MEMORIA DVMT, MONITOR LCD DE 17", APERTURA DEL GABINETE LIBRE DE HERRAMIENTAS, SEGURIDAD: CLAVE DE CONFIGURACIÓN Y ACCESO DE ENCENDIDO DE EQUIPO, VÍA BIOS, NÚMERO DE SERIE GRABADO EN EL BIOS NO MODIFICABLE. DISPOSITIVO FÍSICO DE PROTECCIÓN CONTRA APERTURA DEL EQUIPO INTEGRADO AL GABINETE, MANUALES DE INSTALACIÓN Y CONFIGURACIÓN EN ESPAÑOL, MS WINDOWS 7 PROFESIONAL EN ESPAÑOL PREINSTALADO, CON LICENCIAS ORIGINALES DE MICROSOFT Y MEDIOS DE INSTALACIÓN DEL FABRICANTE O CON LA CAPACIDAD DE SER GENERADOS POR EL USUARIO A TRAVÉS DE LA HERRAMIENTA PROPIETARIA DEL FABRICANTE DEL EQUIPO DE CÓMPUTO, ENTREGANDO LOS MEDIOS CORRESPONDIENTES EN FORMA FÍSICA (ORIGINALES O GENERADOS POR LA HERRAMIENTA)., DRIVERS DE LOS COMPONENTES INTERNOS DEL MISMO Y UTILERÍAS, EN MEDIOS DE INSTALACIÓN DEL FABRICANTE O CON LA CAPACIDAD DE SER GENERADOS POR EL USUARIO A TRAVÉS DE LA HERRAMIENTA PROPIETARIA DEL FABRICANTE DEL EQUIPO DE CÓMPUTO, ENTREGANDO LOS MEDIOS CORRESPONDIENTES EN FORMA FÍSICA (ORIGINALES O GENERADOS POR LA HERRAMIENTA), INCLUYE: MANO DE OBRA, CARGA Y DECARGA Y ACARREOS DENTRO Y FUERA DE LA OBRA.</t>
  </si>
  <si>
    <t>SUMINISTRO, COLOCACION E INSTALACION DE IMPRESORAS TECNOLOGÍA LÁSER O LED,VELOCIDAD DE IMPRESIÓN: 24 PÁGINAS POR MINUTO, RESOLUCIÓN: 600 DPI. , CAPACIDAD DE LA BANDEJA ENTRADA DE 250 HOJAS, IMPRESIÓN EN HOJAS TAMAÑO CARTA Y OFICIO, TARJETA DE RED ETHERNET 10/100 BASE TX Ó SERVIDOR DE IMPRESIÓN, PUERTO USB, CABLE INCLUIDO, IMPRESIÓN BAJO AMBIENTES WINDOWS Y MAC OS X, MANUALES Y SOFTWARE DE CONFIGURACIÓN, INSTALACIÓN Y USO, CICLO DE TRABAJO PROMEDIO MENSUAL DE 8,000 HOJAS, INCLUYE: MANO DE OBRA, HERRAMIENTAS, CARGA Y DESCARGA Y ACARREOS DENTRO Y FUERA DE LA OBRA.</t>
  </si>
  <si>
    <t>SUMINISTRO, COLOCACION E INSTALACION DE NO-BREAKS TENSIÓN Y FRECUENCIA NOMINAL DE ENTRADA/SALIDA: 120VCA/60HZ, POTENCIA DE 500VA, REGULACIÓN DE LA TENSIÓN DE SALIDA: DE 98 A 137V, FRECUENCIA DE SALIDA EN BATERÍA 60HZ +/-5%. GABINETE CON SEIS CONTACTOS INTEGRADOS POLARIZADOS NEMA 5-15R, 3 CON RESPALDO DE ENERGÍA Y PROTECCIÓN DE SOBRETENSIONES, TIEMPO DE RECARGA DE LA BATERÍA &lt; A 4 HORAS AL 90%., TIEMPO DE RESPALDO A MEDIA CARGA 15 MINUTOS Ó 4 MINUTOS A PLENA CARGA, TIEMPO DE TRANSFERENCIA A BATERÍA &lt; A 4 MILISEGUNDOS, INCLUYENDO DETECCIÓN, INDICADORES VISUALES DEL ESTADO Y DESEMPEÑO DEL UPS, PERMITE AUTOPRUEBA DE BATERÍAS Y SILENCIAR ALARMA, SUPRESIÓN DE PICOS DE AC. SUPRESOR DE RUIDO ELÉCTRICO (EMI/RFI), MANUALES Y/O GUÍAS DE USUARIOS.INCLUYE: MANO DE OBRA, CARGA Y DESCARGA Y ACARREOS DENTRO Y FUERA DE LA OBRA.</t>
  </si>
  <si>
    <t>SUMINISTRO E INSTALACION DE ANTIVIRUS EN ESPAÑOL ÚLTIMA VERSIÓN, INCLUYE: FIREWALL, ANTISPAM, ANTISPYWARE, ANTIROOTKITS, ANTIPHISHING, ANTIMALWARE, ACTIVACIÓN DEL PRODUCTO POR UN AÑO, MEDIA DE INSTALACIÓN ORIGINAL Ó MEDIA ELECTRÓNICA.</t>
  </si>
  <si>
    <t>(M10400159) COLOCACIÓN Y MONTAJE  DE MESA DE TRABAJO B-10, 1800 X 800 X 850 MM. CUB. MAD. CON ENTREPAÑO. INCLUYE; MANO DE OBRA, HERRAMIENTA, ACARREOS DENTRO Y FUERA DE LA OBRA.</t>
  </si>
  <si>
    <t>(M10700054) COLOCACIÓN Y MONTAJE DE CARRO TRANSPORTADOR DE LIBROS CON 4 COMPARTIMIENTOS. INCLUYE: HERRAMIENTA, MANO DE OBRA, Y TODO LO NECESARIO PARA SU BUEN FUNCIONAMIENTO.</t>
  </si>
  <si>
    <t>(M10700005) COLOCACIÓN Y MONTAJE DE MÓDULO DE ESTUDIO TRIPLE. INCLUYE; HERRAMIENTA, MANO DE OBRA, ACARREOS DENTRO Y FUERA DE LA OBRA Y TODO LO NECESARIO PARA SU BUEN FUNCIONAMIENTO.</t>
  </si>
  <si>
    <t>(M40100112) COLOCACIÓN Y MONTAJE DE LASERJET 3005DN COLOR NEGRO, INCLUYE: FLETES DE ALMACENES  AL LUGAR DE LA OBRA, CARGA Y DESCARGA DENTRO Y FUERA DEL EDIFICIO, HERRAMIENTA, MANO DE OBRA, ACARREOS FUERA Y DENTRO DE LA OBRA. TRABAJO TERMINADO.</t>
  </si>
  <si>
    <t>(PE20100208) COLOCACION Y MONTAJE DE PUERTA GIRATORIA PARA ACCESO CON TRES BRAZOS DE ACERO INOXIDABLE TIPO TORNIQUETE, MODELO CATRAX PLUS O SIMILAR EN CALIDAD Y COSTO, COLOR SEGUN PROYECTO, INCLUYE: COLOCACIÓN, PRUEBAS, MATERIALES, HERRAMIENTA, MANO DE OBRA, ACARREOS DENTRO Y FUERA DE LA OBRA Y TODO LO NECESARIO PARA SU BUEN FUNCIONAMIENTO.</t>
  </si>
  <si>
    <t>(PE20100209) COLOCACION Y MONTAJE DE SISTEMA DE SEGURIDAD WAM 5875 MCA. SENTRY , INCLUYE: COLOCACIÓN, PRUEBAS, MATERIALES, HERRAMIENTA, MANO DE OBRA, ACARREOS DENTRO Y FUERA DE LA OBRA Y TODO LO NECESARIO PARA SU BUEN FUNCIONAMIENTO.</t>
  </si>
  <si>
    <t>(M10200004) COLOCACION Y MONTAJE DE MUEBLE DE GUARDADO ALTO PARA LABORATORIO DE 1430 X 570 X 1055 MM,  INCLUYE: CARGA Y DESCARGA, MANO DE OBRA, HERRAMIENTA Y ACARREOS DENTRO Y FUERA  DE LA OBRA.</t>
  </si>
  <si>
    <t>(M10200007) COLOCACION Y MONTAJE DE MESA DE PREPARACION Y DEMOSTRACION CON CUBIERTA PARA LABORATORIOS,  INCLUYE: CARGA Y DESCARGA,  HERRAMIENTAS, MANO DE OBRA, ACARREOS  DENTRO  Y FUERA DE LA OBRA.</t>
  </si>
  <si>
    <t>(M10200014) COLOCACION Y MONTAJE DE VALVULA PARA GAS (6-7887-2) CON SELLO DE PLASTICO COLOR AZUL, INCLUYE: CONEXIONES, ACCESORIOS, CARGA Y DESCARGA, HERRAMIENTA, MANO DE OBRA, ACARREOS  DENTRO Y FUERA DE LA OBRA.</t>
  </si>
  <si>
    <t>(M10200015) COLOCACION Y MONTAJE DE VALVULA CUELLO DE GANSO DISEÑO ESPECIAL SE FABRICA EN BRONCE TIPO CAPFCE PARA AGUA,  INCLUYE: CONEXIONES, ACCESORIOS, CARGA Y DESCARGA, HERRAMIENTA, MANO DE OBRA, ACARREOS DENTRO Y FUERA DE LA OBRA.</t>
  </si>
  <si>
    <t>(M10200016) COLOCACION Y MONTAJE DE VALVULA COMBINADA TIPO CAPFCE DE BRONCE CROMADA, TORRETA RECTANGULAR,  INCLUYE: TAPON MACHO DE 3/8", CONEXIONES, ACCESORIOS, CARGA Y DESCARGA, HERRAMIENTA, MANO DE OBRA, ACARREOS DENTRO Y FUERA DE LA OBRA.</t>
  </si>
  <si>
    <t>(M10200027) COLOCACION Y MONTAJE DE MESA DE LAVADO CON 2 TARJAS DE 2400 X 600 X 900 MM. DE H., INCLUYE: CARGA Y DESCARGA, HERRAMIENTA, MANO DE OBRA,  ACARREOS DENTRO Y FUERA  DE LA OBRA, TRABAJO TERMINADO.</t>
  </si>
  <si>
    <t>(M40200057) COLOCACION Y MONTAJE DE DESECADORES DE 200mm. DE DIAMETRO Y  TAPADERA CON ASA, INCLUYE: ACCESORIOS, HERRAMIENTA, MANO DE OBRA, CARGA Y DESCARGA, ACARREOS DENTRO Y FUERA DE LA OBRA.</t>
  </si>
  <si>
    <t>(M40200903) COLOCACION Y MONTAJE DE PAQUETE DE LABORATORIO POLIFUNCIONAL, INCLUYE: ACCESORIOS, HERRAMIENTA, CARGA Y DESCARGA, MANO DE OBRA, ACARREOS DENTRO Y FUERA DE LA OBRA.</t>
  </si>
  <si>
    <t>(M40300023) COLOCACION DE BALANZA GRAVATORIA OHAUS, INCLUYE: DESCARGA, MANO DE OBRA, ACARREO DENTRO DE LA OBRA.</t>
  </si>
  <si>
    <t>(M40400007) COLOCACION DE APARATO HOTFMAN,  INCLUYE: DESCARGA, ACARREOS DENTRO DE LA OBRA.</t>
  </si>
  <si>
    <t>(M40400028) COLOCACION DE JERINGA PASCAL VIDRIO EMBOLO Y EMPUJADORA P/ DEMOST. DE LA PRESION, INCLUYE: DESCARGA, ACARREOS DENTRO DE LA OBRA.</t>
  </si>
  <si>
    <t>(M40400040) COLOCACION DE MICROSCOPIO MONOCULAR TIPO,  INCLUYE:ACCESORIOS, HERRAMIENTA, DESCARGA EN EL LUGAR DE LA OBRA,  MANO DE OBRA, ACARREOS DENTRO DE LA OBRA.</t>
  </si>
  <si>
    <t>(M40400080) COLOCACION DE VASO COMUNICANTE DE VIDRIO CON BASE DE MADERA, INCLUYE: DESCARGA EN EL LUGAR DE LA OBRA, MANO DE OBRA, ACARREOS DENTRO DE LA OBRA.</t>
  </si>
  <si>
    <t>(M40800012) COLOCACION DE CONJUNTO PARA PRACTICAS DE BIOLOGIA TIPO CAPFCE,  INCLUYE: DESCARGA EN EL LUGAR DE LA OBRA, MANO DE OBRA, ACARREOS DENTRO DE LA OBRA.</t>
  </si>
  <si>
    <t>(M40800013) COLOCACION DE CONJUNTO PARA PRACTICAS DE QUIMICA TIPO CAPFCE,  INCLUYE: DESCARGA EN EL LUGAR DE LA OBRA, MANO DE OBRA, ACARREOS DENTRO DE LA OBRA.</t>
  </si>
  <si>
    <t>(M40800014) COLOCACION DE CONJUNTO DE PRACTICAS DE MECANICA TIPO CAPFCE CON MANUAL, INCLUYE: DESCARGA EN EL LUGAR DE LA OBRA, MANO DE OBRA, ACARREO DENTRO DE LA OBRA.</t>
  </si>
  <si>
    <t>(M40800017) COLOCACION DE CONJUNTO DE PRACTICAS ELECTRICO, BASICA Y SEMICONDUCTORES TIPO CAPFCE,  INCLUYE: DESCARGA DENTRO, ACARREO DENTRO DE LA OBRA.</t>
  </si>
  <si>
    <t>(M40800028) MONTAJE DE MOTOR DE GASOLINA (KIT), INCLUYE: DESCARGA Y ACARREO DENTRO DE LA OBRA, HERRAMIENTA, MANO DE OBRA.</t>
  </si>
  <si>
    <t>(M40800045) COLOCACION DE VERNIER (PIE DE REY) GRANDE PARA DEMOSTRACION DE 75 CMS. DE LONGITUD,  INCLUYE:DESCARGA EN EL LUGAR DE LA OBRA, MANO DE OBRA, ACARREO DENTRO DE LA OBRA.</t>
  </si>
  <si>
    <t>(M40800901) COLOCACION DE CONJUNTO DE TERMOLOGIA, INCLUYE: DESCARGA EN EL LUGAR DE LA OBRA, MANO DE OBRA, ACARREO DENTRO DE LA OBRA.</t>
  </si>
  <si>
    <t>(M40800902) COLOCACION DE CONJUNTO DE OPTICA, INCLUYE: DESCARGA EN EL LUGAR DE LA OBRA, MANO DE OBRA,  ACARREOS DENTRO DE LA OBRA.</t>
  </si>
  <si>
    <t>(M40900010) COLOCACION DE BOMBA PORTATIL DE PRESION Y VACIO (5º HG.),  INCLUYE: DESCARGA, ACARREO DENTRO DE LA OBRA.</t>
  </si>
  <si>
    <t>(M40900015) COLOCACION DE ESTUFA,  INCLUYE: DESCARGA EN EL LUGAR DE LA OBRA, MANO DE OBRA, ACARREOS DENTRO DE LA OBRA.</t>
  </si>
  <si>
    <t>(M41000004) COLOCACION DE ESTEROSCOPIO DE DISCUSION DE DOBLE REFLEXION,  INCLUYE: DESCARGA EN EL LUGAR DE LA OBRA, MANO DE OBRA,  ACARREO DENTRO DE LA OBRA.</t>
  </si>
  <si>
    <t>(M10100031) COLOCACION DE CESTO METALICO PARA PAPELES DE FORMA RECTANGULAR DE 334x184x334 mm. INCL: DESCARGA, ACARREO DENTRO DE LA OBRA.</t>
  </si>
  <si>
    <t>(MNB000001) COLOCACION DE NO BREAK ELECTRONICO CON REGULADOR ELECTRONICO INTEGRADO SUMINISTRADO POR EL INIFECH. INCLUYE TODO LO NECESARIO PARA SU CORRECTA EJECUCION.</t>
  </si>
  <si>
    <t>(M10200003) SUMINISTRO Y COLOCACION DE MUEBLE DE GUARDADO BAJO PARA LABORATORIOS DE 1430 X 570 X 1055 MM DE H., INCLUYE: MANO DE OBRA, HERRAMIENTA, ACARREOS DENTRO Y FUERA DE LA OBRA, TRABAJO TERMINADO.</t>
  </si>
  <si>
    <t>(M10200028) SUMINISTRO Y COLOCACION  DE MESA DE LAVADO CON 1 TARJA  DE 1200 x 600 x 900mm., INCLUYE: DESCARGA, ACARREO DENTRO DE LA OBRA.</t>
  </si>
  <si>
    <t>(M10200096) SUMINISTRO Y COLOCACION DE MESA CENTRAL PARA LABORATORIO, INCLUYE: HERRAMIENTA, MANO DE OBRA, ACARREO DENTRO Y FUERA DE LA OBRA.</t>
  </si>
  <si>
    <t>(M40800028) SUMINISTRO Y COLOCACIÓN DE MOTOR DE GASOLINA (KIT).  INCLUYE: MANO DE OBRA, HERRAMIENTAS, ACARREOS DENTRO Y FUERA  DE LA OBRA. TRABAJO TERMINADO.</t>
  </si>
  <si>
    <t>(M51100006) SUMINISTRO Y COLOCACION DE EXTINGUIDOR CAPACIDAD DE 8.5 KGS.DE POLVO QUIMICO SECO ABC. . INCLUYE: MANO DE OBRA, HERRAMIENTAS, ACARREOS DENTRO Y FUERA DE LA OBRA, TRABAJO TERMINADO.</t>
  </si>
  <si>
    <t>(M10200004) SUMINISTRO, COLOCACION Y MONTAJE DE MUEBLE DE GUARDADO ALTO PARA LABORATORIO DE 1430 X 570 X 1055 MM,  INCLUYE: CARGA Y DESCARGA, MANO DE OBRA, HERRAMIENTA Y ACARREOS DENTRO Y FUERA  DE LA OBRA.</t>
  </si>
  <si>
    <t>(M10200014) SUMINISTRO, COLOCACION Y MONTAJE DE VALVULA PARA GAS (6-7887-2) CON SELLO DE PLASTICO COLOR AZUL, INCLUYE: CONEXIONES, ACCESORIOS, CARGA Y DESCARGA, HERRAMIENTA, MANO DE OBRA, ACARREOS  DENTRO Y FUERA DE LA OBRA.</t>
  </si>
  <si>
    <t>(M10200015) SUMINISTRO, COLOCACION Y MONTAJE DE VALVULA CUELLO DE GANSO DISEÑO ESPECIAL SE FABRICA EN BRONCE TIPO CAPFCE PARA AGUA,  INCLUYE: CONEXIONES, ACCESORIOS, CARGA Y DESCARGA, HERRAMIENTA, MANO DE OBRA, ACARREOS DENTRO Y FUERA DE LA OBRA.</t>
  </si>
  <si>
    <t>(M10200016) SUMINISTRO, COLOCACION Y MONTAJE DE VALVULA COMBINADA TIPO CAPFCE DE BRONCE CROMADA, TORRETA RECTANGULAR,  INCLUYE: TAPON MACHO DE 3/8", CONEXIONES, ACCESORIOS, CARGA Y DESCARGA, HERRAMIENTA, MANO DE OBRA, ACARREOS DENTRO Y FUERA DE LA OBRA.</t>
  </si>
  <si>
    <t>(M10200027) SUMINISTRO, COLOCACION Y MONTAJE DE MESA DE LAVADO CON 2 TARJAS DE 2400 X 600 X 900 MM. DE H., INCLUYE: CARGA Y DESCARGA, HERRAMIENTA, MANO DE OBRA,  ACARREOS DENTRO Y FUERA  DE LA OBRA, TRABAJO TERMINADO.</t>
  </si>
  <si>
    <t>(M40200057) SUMINISTRO, COLOCACION Y MONTAJE DE DESECADORES DE 200mm. DE DIAMETRO Y  TAPADERA CON ASA, INCLUYE: ACCESORIOS, HERRAMIENTA, MANO DE OBRA, CARGA Y DESCARGA, ACARREOS DENTRO Y FUERA DE LA OBRA.</t>
  </si>
  <si>
    <t>(M40200903) SUMINISTRO, COLOCACION Y MONTAJE DE PAQUETE DE LABORATORIO POLIFUNCIONAL, INCLUYE: ACCESORIOS, HERRAMIENTA, CARGA Y DESCARGA, MANO DE OBRA, ACARREOS DENTRO Y FUERA DE LA OBRA.</t>
  </si>
  <si>
    <t>(M40300023) SUMINISTRO Y COLOCACION DE BALANZA GRAVATORIA OHAUS, INCLUYE: DESCARGA, MANO DE OBRA, ACARREO DENTRO DE LA OBRA.</t>
  </si>
  <si>
    <t>(M40400007) SUMINISTRO Y COLOCACION DE APARATO HOTFMAN,  INCLUYE: DESCARGA, ACARREOS DENTRO DE LA OBRA.</t>
  </si>
  <si>
    <t>(M40400028) SUMINISTRO Y COLOCACION DE JERINGA PASCAL VIDRIO EMBOLO Y EMPUJADORA P/ DEMOST. DE LA PRESION, INCLUYE: DESCARGA, ACARREOS DENTRO DE LA OBRA.</t>
  </si>
  <si>
    <t>(M40400040) SUMINISTRO Y COLOCACION DE MICROSCOPIO MONOCULAR TIPO,  INCLUYE:ACCESORIOS, HERRAMIENTA, DESCARGA EN EL LUGAR DE LA OBRA,  MANO DE OBRA, ACARREOS DENTRO DE LA OBRA.</t>
  </si>
  <si>
    <t>(M40400080) SUMINISTRO Y COLOCACION DE VASO COMUNICANTE DE VIDRIO CON BASE DE MADERA, INCLUYE: DESCARGA EN EL LUGAR DE LA OBRA, MANO DE OBRA, ACARREOS DENTRO DE LA OBRA.</t>
  </si>
  <si>
    <t>(M40800012) SUMINISTRO Y COLOCACION DE CONJUNTO PARA PRACTICAS DE BIOLOGIA TIPO CAPFCE,  INCLUYE: DESCARGA EN EL LUGAR DE LA OBRA, MANO DE OBRA, ACARREOS DENTRO DE LA OBRA.</t>
  </si>
  <si>
    <t>(M40800013) SUMINISTRO Y COLOCACION DE CONJUNTO PARA PRACTICAS DE QUIMICA TIPO CAPFCE,  INCLUYE: DESCARGA EN EL LUGAR DE LA OBRA, MANO DE OBRA, ACARREOS DENTRO DE LA OBRA.</t>
  </si>
  <si>
    <t>(M40800014) SUMINISTRO Y COLOCACION DE CONJUNTO DE PRACTICAS DE MECANICA TIPO CAPFCE CON MANUAL, INCLUYE: DESCARGA EN EL LUGAR DE LA OBRA, MANO DE OBRA, ACARREO DENTRO DE LA OBRA.</t>
  </si>
  <si>
    <t>(M40800017) SUMINISTRO Y COLOCACION DE CONJUNTO DE PRACTICAS ELECTRICO, BASICA Y SEMICONDUCTORES TIPO CAPFCE,  INCLUYE: DESCARGA DENTRO, ACARREO DENTRO DE LA OBRA.</t>
  </si>
  <si>
    <t>(M40800045) SUMINISTRO Y COLOCACION DE VERNIER (PIE DE REY) GRANDE PARA DEMOSTRACION DE 75 CMS. DE LONGITUD,  INCLUYE:DESCARGA EN EL LUGAR DE LA OBRA, MANO DE OBRA, ACARREO DENTRO DE LA OBRA.</t>
  </si>
  <si>
    <t>(M40800901) SUMINISTRO Y COLOCACION DE CONJUNTO DE TERMOLOGIA, INCLUYE: DESCARGA EN EL LUGAR DE LA OBRA, MANO DE OBRA, ACARREO DENTRO DE LA OBRA.</t>
  </si>
  <si>
    <t>(M40800902) SUMINISTRO Y COLOCACION DE CONJUNTO DE OPTICA, INCLUYE: DESCARGA EN EL LUGAR DE LA OBRA, MANO DE OBRA,  ACARREOS DENTRO DE LA OBRA.</t>
  </si>
  <si>
    <t>(M40900010) SUMINISTRO Y COLOCACION DE BOMBA PORTATIL DE PRESION Y VACIO (5º HG.),  INCLUYE: DESCARGA, ACARREO DENTRO DE LA OBRA.</t>
  </si>
  <si>
    <t>(M40900015) SUMINISTRO Y COLOCACION DE ESTUFA,  INCLUYE: DESCARGA EN EL LUGAR DE LA OBRA, MANO DE OBRA, ACARREOS DENTRO DE LA OBRA.</t>
  </si>
  <si>
    <t>(M41000004) SUMINISTRO Y COLOCACION DE ESTEROSCOPIO DE DISCUSION DE DOBLE REFLEXION,  INCLUYE: DESCARGA EN EL LUGAR DE LA OBRA, MANO DE OBRA,  ACARREO DENTRO DE LA OBRA.</t>
  </si>
  <si>
    <t>(M10200007) SUMINISTRO, COLOCACION Y MONTAJE DE MESA DE PREPARACION Y DEMOSTRACION CON CUBIERTA PARA LABORATORIOS,  INCLUYE: CARGA Y DESCARGA,  HERRAMIENTAS, MANO DE OBRA, ACARREOS  DENTRO  Y FUERA DE LA OBRA.</t>
  </si>
  <si>
    <t>(M10400158)  COLOCACION DE BANCO DE TRABAJO TIPO B-9., INCLUYE:  HERRAMIENTA, MANO DE OBRA, ACARREOS DENTRO Y FUERA DE LA OBRA. TRABAJO TERMINADO.</t>
  </si>
  <si>
    <t>(M30100047) MANIOBRA Y MONTAJE DE ESMERIL TIPO BANCO DE 1 HP TRIFASICO SUMINISTRADO POR EL INIFECH. INCLUYE: CARGA Y DESCARGA DENTRO Y FUERA DEL EDIFICIO, HERRAMIENTA, MANO DE OBRA, ACARREOS DENTRO Y FUERA DE LA OBRA.</t>
  </si>
  <si>
    <t>(M30200005) MANIOBRA Y MONTAJE DE COMPROBADOR DE DIODOS SUMINISTRADO POR EL INIFECH. INCLUYE: CARGA Y DESCARGA DENTRO Y FUERA DEL EDIFICIO, HERRAMIENTA, MANO DE OBRA, ACARREOS DENTRO Y FUERA DE LA OBRA</t>
  </si>
  <si>
    <t>SUMINISTRO Y COLOCACION DE SILLA PARA JARDIN DE NIÑOS, INCLUYE: HERRAMIENTA, MANO DE OBRA, ACARREOS FUERA Y DENTRO DE LA OBRA.</t>
  </si>
  <si>
    <t>SUMINISTRO Y COLOCACION DE MESA PARA JARDIN DE NIÑOS DE 800x600x500 mm., INCLUYE: HERRAMIENTA, MANO DE OBRA, ACARREO  DENTRO Y FUERA DE LA OBRA, TRABAJO.</t>
  </si>
  <si>
    <t>(M50300071) SUMINISTRO Y COLOCACION DE COMPUTADORA. INCLUYE: MANO DE OBRA, HERRAMIENTAS, ACARREOS DENTRO Y FUERA DE LA OBRA, TRABAJO TERMINADO.</t>
  </si>
  <si>
    <t>(M10100009) SUMINISTRO Y COLOCACION DE SILLA ESPECIAL APILABLE. INCLUYE: MANO DE OBRA, HERRAMIENTAS, ACARREOS DENTRO Y FUERA DE LA OBRA, TRABAJO TERMINADO.</t>
  </si>
  <si>
    <t>(M10100032) SUMINISTRO Y COLOCACION DE ARCHIVERO METALICO DE 2 GAVETAS TAMAÑO OFICIO. INCLUYE: MANO DE OBRA, HERRAMIENTAS, ACARREOS DENTRO Y FUERA DE LA OBRA, TRABAJO TERMINADO.</t>
  </si>
  <si>
    <t>(M50300072) SUMINISTRO Y COLOCACION DE IMPRESORA. INCLUYE: MANO DE OBRA, HERRAMIENTAS, ACARREOS DENTRO Y FUERA DE LA OBRA, TRABAJO TERMINADO.</t>
  </si>
  <si>
    <t>(MNB000001) SUMINISTRO Y COLOCACION DE NO BREAK ELECTRONICO CON REGULADOR ELECTRONICO INTEGRADO. INCLUYE TODO LO NECESARIO PARA SU CORRECTA EJECUCION.</t>
  </si>
  <si>
    <t>(M10400137) SUMINISTRO Y COLOCACION DE MUEBLE PARA GUARDADO  DE MATERIAL DIDACTICO. INCLUYE: DESCARGA, ACARREO DENTRO DE LA OBRA.</t>
  </si>
  <si>
    <t>(M10100003) SUMINISTRO Y COLOCACION DE ESCRITORIO DE 1 PEDESTAL DE 1140x750x750mm., INCLUYE: DESCARGA, ACARREOS DENTRO DE LA OBRA.</t>
  </si>
  <si>
    <t>(M50300002) SUMINISTRO Y COLOCACION DE BANDERA NACIONAL PARA INTEMPERIE DE 2.00x3.50 mts; INCL: FLETES AL LUGAR DE LA OBRA, CARGA Y DESCARGA DENTRO DEL EDIFICIO, HERRAMIENTA, MANO DE OBRA, ACARREO FUERA Y DENTRO DE LA OBRA, TRABAJO TERMINADO.</t>
  </si>
  <si>
    <t>(M10100007) SUMINISTRO Y COLOCACION DE SILLA SECRETARIAL, INCLUYE: DESCARGA DENTRO DEL EDIFICIO, MANO DE OBRA, ACARREOS DENTRO DE LA OBRA. TRABAJO TERMINADO</t>
  </si>
  <si>
    <t>(M50300004) SUMINISTRO Y COLOCACION DE BANDERA PARA INTERIOR DE 0.90x1.58 MTS, INCLUYE: CARGA Y  DESCARGA,  ACARREO  DENTRO DE LA OBRA.</t>
  </si>
  <si>
    <t>(M10100019) SUMINISTRO Y COLOCACION DE MESA REDONDA. DIMENSIONES 1200 MM. DE DIAMETRO. INCLUYE: MANO DE OBRA, HERRAMIENTAS, ACARREOS DENTRO Y FUERA DE LA OBRA, TRABAJO TERMINADO.</t>
  </si>
  <si>
    <t>(M50300030) SUMINISTRO Y COLOCACION DE MAQUINA DE ESCRIBIR CARRO DE 13",. INCLUYE: DESCARGA, ACARREOS DENTRO  DE LA OBRA.</t>
  </si>
  <si>
    <t>(M50300024) SUMINISTRO, COLOCACIÓN Y MONTAJE DE MAQUINA DE ESCRIBIR CARRO DE 27" 98-71-27"T, O SG3 24"TD, INCLUYE: CARGA Y DESCARGA, ACARREOS DENTRO DE LA OBRA, ACCESORIOS, HERRAMIENTA, MANO DE OBRA.</t>
  </si>
  <si>
    <t>(M10100030)  SUMINISTRO Y COLOCACION DE MESA PARA GABINETE SIN CARRETILLAS DE 317X686X734MM, INCLUYE: DESCARGA DENTRO DEL EDIFICIO, MANO DE OBRA, ACARREOS DENTRO DE LA OBRA. TRABAJO TERMINADO</t>
  </si>
  <si>
    <t>(M20100073) SUMINISTRO Y COLOCACIÓN DE  CALIBRADOR VERNIER (PIE DE REY) DE 190 MM (7"). INCLUYE: MANO DE OBRA, HERRAMIENTAS, ACARREOS DENTRO Y FUERA  DE LA OBRA. TRABAJO TERMINADO.</t>
  </si>
  <si>
    <t>(M10400124) SUMINISTRO Y COLOCACION DE SILLA APILABLE DE PLASTICO DE 478 x 540 x 620mm., INCLUYE: DESCARGA, ACARREOS DENTRO DE LA OBRA.</t>
  </si>
  <si>
    <t>(M10400064)  SUMINISTRO Y COLOCACION PLANTILLAS PARA ESTILOGRAFO (No. 02, 03, 05. 07) (JGO) INCLUYE: DESCARGA DENTRO DEL EDIFICIO, MANO DE OBRA, ACARREOS DENTRO DE LA OBRA.</t>
  </si>
  <si>
    <t>(M10400065) SUMINISTRO Y COLOCACION DE PLUMAS PARA ESTILOGRAFO (PUNTOS 02, 03, 05, 07),. INCLUYE: HERRAMIENTA, DESCARGA, ACARREOS DENTRO DE LA OBRA.</t>
  </si>
  <si>
    <t>(M10400120) SUMINISTRO Y COLOCACION DE RESTIRADOR DE 1200 X 900 X 900 MM DE H.,. INCLUYE: HERRAMIENTA, DESCARGA, ACARREOS DENTRO DE LA OBRA.</t>
  </si>
  <si>
    <t>(M10400069) SUMINISTRO Y COLOCACION DE REGLA T CON CABEZA AJUSTABLE PARA RESTIRADOR,. INCLUYE: HERRAMIENTA, DESCARGA, ACARREOS DENTRO DE LA OBRA.</t>
  </si>
  <si>
    <t>(M10400070) SUMINISTRO Y COLOCACION DE REGLA T UNIVERSAL  PARA PIZARRON CON CABEZAS AJUSTABLES,. INCLUYE: HERRAMIENTA, DESCARGA, ACARREOS DENTRO DE LA OBRA.</t>
  </si>
  <si>
    <t>(M10400072) SUMINISTRO Y COLOCACION DE ESCALIMETRO DE MADERA 6 ESCALAS,. INCLUYE: HERRAMIENTA, DESCARGA, ACARREOS DENTRO DE LA OBRA.</t>
  </si>
  <si>
    <t>(M10400073) SUMINISTRO Y COLOCACION DE ESCUADRAS S/ESCALA TRAS 180 MM. LA 30° (2 MM. DE GRUESO),. INCLUYE: HERRAMIENTA, DESCARGA, ACARREOS DENTRO DE LA OBRA.</t>
  </si>
  <si>
    <t>(M10400074) SUMINISTRO Y COLOCACION DE ESTUCHE DE DIBUJO COMPLETO. INCLUYE: HERRAMIENTA, DESCARGA, ACARREOS DENTRO DE LA OBRA.</t>
  </si>
  <si>
    <t>(M10400076) SUMINISTRO Y COLOCACION DE TRANSPORTADOR CIRCULAR PLAST. TRANSP. 120 MM. DIAM. INCLUYE: HERRAMIENTA, DESCARGA, ACARREOS DENTRO DE LA OBRA.</t>
  </si>
  <si>
    <t>(M10600008) SUMINISTRO Y COLOCACION DE PIZZARON BLANCO PORCELANIZADO CUADRICULADO 900 X 3000 MM.. INCLUYE: HERRAMIENTA, DESCARGA, ACARREOS DENTRO DE LA OBRA.</t>
  </si>
  <si>
    <t>(M60100219) SUMINISTRO Y COLOCACION DE LEROY CON REGLETAS. INCLUYE: HERRAMIENTA, DESCARGA, ACARREOS DENTRO DE LA OBRA.</t>
  </si>
  <si>
    <t>(M60100220) SUMINISTRO Y COLOCACION DE CORTADOR XACTO. INCLUYE: HERRAMIENTA, DESCARGA, ACARREOS DENTRO DE LA OBRA.</t>
  </si>
  <si>
    <t>(M60100221) SUMINISTRO Y COLOCACION DE JUEGO DE GEOMETRIA PLASTICO O CON IMANES PARA PIZARRON. INCLUYE: HERRAMIENTA, DESCARGA, ACARREOS DENTRO DE LA OBRA.</t>
  </si>
  <si>
    <t>(M60100222) SUMINISTRO Y COLOCACION DE APARATO PARA CALCADO DE DIBUJOS CON LAMPARA MOVIL. INCLUYE: HERRAMIENTA, DESCARGA, ACARREOS DENTRO DE LA OBRA.</t>
  </si>
  <si>
    <t>GABINETE AERODINAMICO DE 900X450X1850 MM CON GABINETE METÁLICO, PUERTAS ABATIBLES, DIVISION VERTICAL AL CENTRO, CINCO ENTREPAÑOS, PASADOR, JALADERAS Y CHAPA. *GABINETE METÁLICO DE LAMINA CALIBRE 20, CON DOBLECES FRONTALES PARA RECIBIR BISAGRA EMBUTIDA Y OCULTA, CON PREPARACION EN PISO Y TAPA PARA BATIENETES DE PUERTA, ZOCLO FORMADO DEL MISMO MATERIAL DE 76.2 MM.*PUERTAS METÁLICAS DE LAMINA CALIBRE 20, EN FORMA DE CHAROLA CON REFUERZO INTERIOR VERTICAL CENTRAL Y CON DOBLEZ PERIMETRAL, LA HOJA FIJA CON BATIENTE YU PASADOR TIPO BAYONETA, LA HOJA CONTRARIA DE LA MISMA FORMA Y CON CHAPA COLOCADA, CADA UNA CON JALADERA COMERCIAL.*PANEL VERTICAL METÁLICO DE LAMINA CALIBRE 20 EN FORMA DE CHAROLA PERIMETRAL Y REFUERZO CENTRAL LONGITUDINAL, SECCIÓN DE CANAL DE 12X80X12 MM PUNTEADO A CHAROLA.*ACABADOS:TODOS LOS DOBLECES Y CORTES DEBERAN SER CORRECTOS, LALMINA ROALAD EN FRIO Y SOLADADURAS BIEN APLICADAS SIN ESCORIAS Y ESMERILLADAS CON ACABDO EN ESMALTE ALQUIDALICO COLOR ARENA SEMIBRILLANTE, UN PESADOR TIPO BAYONETA, COMERCIAL, 2 JALADERAS COMERCIALES, UNA CHAPA COMERCIAL.</t>
  </si>
  <si>
    <t>SUMINISTRO  DE REGULADOR DE VOLTAJE  (AVR) MODELO UPS REG FOR SL511 500 VA CON 4 TOMAS DE  SALIDAS-SUPRESOR DE PICOS, RESPALDO DE BATERIA, PROTECCION, DE TELEFONO, FAX, Y MODEM (RJ 11), PUERTO USB PARA COMUNICACIÓN CON PC, BOTON DE ENCENDIDO ILUMINADO,440 JOULES DE PROTECCION, CON SOFTWARE PARA MONITOREO DE SISTEMAS, FORZATRACKER. INCLUYE: FLETES DE ALMACENES  AL LUGAR DE LA OBRA, CARGA Y DESCARGA DENTRO Y FUERA DEL EDIFICIO, HERRAMIENTA MENOR, MANO DE OBRA, ACARREOS DENTRO Y FUERA DE LA OBRA.</t>
  </si>
  <si>
    <t>SUMINISTRO DE IMPRESORA LASERJET P1606DN, CON VELOCIDAD DE HASTA 25 PPM SALIDA DE LA PRIMERA PAGINA EN 7 SEGUNDOS CON PROCESADOR 400 MHZ, CHAROLA DE PAPEL DE 250 HOJAS MAS UN MULTIPROPOSITOS DE 50 HOJAS,  CALIDAD DE IMPRESIÓN DE 600X600X2, CON CONECTUIVIDAD A RED Y USB. INCLUYE: FLETES DE ALMACENES  AL LUGAR DE LA OBRA, CARGA Y DESCARGA DENTRO Y FUERA DEL EDIFICIO, HERRAMIENTA MENOR, MANO DE OBRA, ACARREOS DENTRO Y FUERA DE LA OBRA.</t>
  </si>
  <si>
    <t>SUMINISTRO DE SWITCH TRENDNET 24 PUERTOS 10/100 MBPS CON CAPACIDAD FULLDUPLEX/HALF DUPLEX, VELOCIDAD 10BASE-T Y 100BASE-TX.  INCLUYE: FLETES DE ALMACENES  AL LUGAR DE LA OBRA, CARGA Y DESCARGA DENTRO Y FUERA DEL EDIFICIO, HERRAMIENTA MENOR, MANO DE OBRA, ACARREOS DENTRO Y FUERA DE LA OBRA.</t>
  </si>
  <si>
    <t>SUMINISTRO E INSTALACION DE LICENCIA ORIGINAL DE OFFICE 2010 PROFESIONAL   EN EQUIPO DE COMPUTO LICENCIA OPEN ACADEMICO, EN ESPAÑOL.</t>
  </si>
  <si>
    <t>SUMINISTRO E INSTALACION DE LICENCIA ORIGINAL DE ANTIVIRUS  EN EQUIPO DE COMPUTO MARCA KASPERSKY INTERNET SECURITY 2012 VERSION EN ESPAÑOL, FIREWELL, ANTISPAM, ANTISPYWAREANTIROOTKITS, ANTIPHISING, ANTIMALWARE, ACTIVACION DEL PRODUCTO DURANTE UN AÑO.</t>
  </si>
  <si>
    <t>SUMINISTRO DE EQUIPO DE COMPUTO MARCA LENOVO M71e CON PROCESADOR INTEL CORE i3-2120 (3.30 GHZ.) CACHE DE 3 MB), CON SISTEMA OPERATIVO WINDOW 7 PROFESIONAL ORIGINAL DE 64 BIT. GABINETE SMALLFORM FACTOR (4X2). MEMORIA DE SERIE SDRAM DDR3 DE 4 GB, 7200 RPM. UNIDAD DE DVD, LECTOR DE TARJETAS 9 EN 1DISPOSITIVOS DE MULTIMEDIA AUDIO CODEC REALTEC ALC261INTERFAZ DE CONEXION DE RED MONITOR LCD 18.5" LS19222 NEGRO INCLUYE: FLETES DE ALMACENES  AL LUGAR DE LA OBRA, CARGA Y DESCARGA DENTRO Y FUERA DEL EDIFICIO, HERRAMIENTA MENOR, MANO DE OBRA, ACARREOS DENTRO Y FUERA DE LA OBRA.</t>
  </si>
  <si>
    <t>PIZARRON BLANCO PORCELANIZADO (900 MM. X 3000 MM.).   FORMADO DE LAM. CAL. 24 FIBRACEL DURO DE 5 MM. DE ESPESOR, 6 REFUERZOS DE LAMINA GALVANIZADA CALIBRE 22 DE 100 X 898 MM. DE LONGITUD ADHERIDA VERTICALMENTE AL FIBRACEL. ADHERIDA EN LA PARTE POSTERIOR PARA MAYOR RIGIDEZ, MARCO DE ALUMINIO ANODIZADO DE 10 X 14 X 20 MM. EN MODERNO DISEÑO EN CORTE DE 45 GRADOS DE UNA SOLA PIEZA, CON PORTABORRADOR COMPLETO EN LA PARTE INFERIOR. CUENTA CON 12 TAQUETES Y TORNILLOS PARA FIJARLO A LA PARED ,LOS BARRENOS PARA TORNILLOS SE DEBERAN DISTRIBUIR CUATRO SUPERIORES Y CUATRO INFERIORES Y DOS EN CADA LATERAL, RECUBRIMIENTO BASE PRIMARIO DE ESMALTE REFRACTARIO, APLICADO POR AMBAS CARAS, HORNEADO A 850 GRADOS DE TEMPERATURA, ACABADO CON ESMALTE VITREO (PORCELANIZADO) EN COLOR BLANCO BRILLANTE ANTIREFLEJANTE, QUEDANDO ADHERIDA PERMANENTEMENTE PARA ASI OBTENER UNA ALTA RESISTENCIA AL IMPACTO DE RAYADURAS, QUE FACILITA LA ESCRITURA Y BORRADO DE MARCADOR DE AGUA O TINTA FUGAZ, EL ESMALTE DE PORCELANA GARANTIZA QUE DESAPARECE MANCHA,NO OXIDA O DECOLORA, POR LO QUE LO HACE LIBRE DE MANTENIMIENTO DE POR VIDA. TOLERANCIA EN LAS MEDIDAS DE +/- 10 MM. EMBALAJE: UNITARIO DEBIDAMENTE CUBIERTO DE CARTON CORRUGADO PARA EVITAR RAYADURAS Y GARANTIZANDO LA PROTECCION DEL PORTABORRADOR</t>
  </si>
  <si>
    <t>ASIENTO-RESPALDO: A BASE DE UNA CONCHA ANATÓMICA INYECTADA EN RESINA PLASTICA DE COPOLIMERO DE POLIPROPILENO CON RESISTENCIA AL IMPACTO DE ALTA DENSIDAD CON ADITIVACION ANTI ESTATICA Y DE NO MARCADO, TEXTURIZADO EN LA CARA EXPUESTA CON UN ESPESOR DE PARED MINIMO DE 3.5 MM REFEORZADA CON MULTIPLES NERVADURAS MINIMO 4 PARA EL RESPALDO Y 4 EN EL ASIENTO Y RISO PERIMETRAL DE 6 MM. DE DIAMETRO CON UNA VENTANA PARA TRANSFERENCIA TERMICA Y PARED REFORZADA. DEBERA LLEVAR GRABADO POR INYECCIÓN LOS LOGOTIPOS INSTITUCIONALES DEL INIFECH, SON HECHOS NO PALABRAS Y CHIAPAS SOLIDARIO. CON LAS SIGUIENTES MEDIDAS : EL LOGOTIPO DEL INIFECH EN EL CENTRO DEL RESPALDO CON UNA MEDIDA DE 72 MM DE ANCHO POR 60 MM DE ALTO CON UNA SEPARACION DE LA PARTE DE ARRIBA DEL RESPALDO DE 109 MM , EN EL LADO IZQUIERDO EL LOGOTIPO DE GOBIERNO DE CHIAPAS, SON HECHOS NO PALABRAS, CON UNA MEDIDA DE 51 MM DE ALTO X 72 MM DE ANCHO CON UNA SEPARACION DEL FILO DEL COSTADO DEL RESPALDO DE 60 MM Y UNA SEPARACION DEL FILO DE CABECERA DE 80 MM, EN EL LADO DERECHO DEBERA DE LLEVAR EL LOGOTIPO DE CHIAPAS SOLIDARIO CON MEDIDAS DE 60 MM DE ALTO POR 70 MM DE ANCHO CON UNA SEPARACION DEL FILO DEL COSTADO DEL RESPALDO DE 50 MM Y UNA SEPARACION DEL FILO DE LA CABECERA DE 80 MM Y POR LA PARTE POSTERIOR LA DEL PROVEEDOR POR INYECCION. ESTRUCTURA: METÁLICA EN TUBULAR REDONDO DE 25.4 MM (1") EN LAMINA CALIBRE 18 COLOR NEGRO FORMADA POR DOS ASNILLAS EN FORMA DE "U". SOPORTE:EN FORMA DE CANAL TRAPEZOIDAL CON MEDIDAS DE 236 X 34.5 MM CON BARRENOS PARA FIJAR LA CONCHA, TRAQUELADOS EN LAMINA NEGRA CAL. 14. REGATÓN: FABRICADO EN POLIPROPILENO, EN COLOR NEGRO EMBUTIDO Y PEGADOS CON ADHESIVO DE CONTACTO. ACABADOS: LA ESTRUCTURA UNA VEZ LAVADA Y DESENGRASADA CADA UNA DE SUS PARTES SE TERMINARÁN CON PINTURA EPOXICA, TERMOPLÁSTICA, MICROPULVERIZADA Y HORNEADA A 220° C EN COLOR NEGRO SEMI-MATE. PARA LA UNIÓN DE LOS ELEMENTOS METÁLICOS SE APLICARÁ SOLDADURA SIN DEJAR ESCORIA. EL COLOR DE LA CONCHA SE SUMINISTRARA EN CODIGO PANTONE 1585-C. ESPECIFICACIONES MÍNIMAS: 765 MM. A 785 MM. DE ALTURA DE LA PARTE SUPERIOR DEL RESPALDO AL PISO. 440 MM. A 450 MM DE ALTURA DEL ASIENTO AL PISO. TAMAÑO DE LA CONCHA: ASIENTO ANCHO DE 410 MM. ASIENTO FONDO DE 410 MM. RESPALDO DE 390 MM. TOLERANCIA EN LAS MEDIDAS DE +/- 10 MM DE LA CONCHA. EMBALAJE: DEBIDAMENTE EMPLAYADO Y AMARRADO PROTEGIDO PARA EVITAR RAYADURAS DE LOS MISMOS.</t>
  </si>
  <si>
    <t>MESA RECTANGULAR DE DISEÑO ESPECIAL CON CUBIERTA DE MADERA, RECUBIERTA CON LAMINA PLASTICA DECORATIVA(FORMAICA) Y CANTOS CON UNA MOLDURA PERIMETRAL DE P.V.C., LA ESTRUCTURA ES TUBULAR METALICA CON RODAJAS DE NYLON EN LAS PATAS Y TRES REJILLAS DE FIERRO REDONDO MACIZO; UNA VERTICAL POSTERIOR Y DOS HORIZONTALES INFERIORES.* CUBIERTA:SE FABRICA EN TRIPLAY DE PINO DE 19 MM DE ESPESOR, LAS ESQUINAS SON REDONDEADAS (R=25 MM) Y EN LA CARA SUPERIOR LLEVA RECUBRIMIENTO DE LAMINA PLASTICA (FORMAICA) DE 1/32", LOS CANTOS LLEVAN UNA MOLDURA PERIMETRAL DE P.V.C. INSERTADA Y PEGADA EN RANURA ESPECIAL CON ADHESIVO DE CONTACTO Y LA CARA INFERIOR LLEVA BACKER FENILICO.(SE FIJARA ESTRUCTURA CON UN MINIMO DE 10 TORNILLOS PARA MADERA).*ESTRUCTURA:FABRICADA CON PERFILES TUBULARES DE LAMINA NEGRA CALIBRE 18; ESTA FORMADA POR 4 PATAS DE SECCION CUADRADA DE 1 1/4" Y 4 LARGUEROS (2 TRANSVERSALES Y 2 LONGITUDINALES), DE SECCION RECTANGULAR DE 1"X2", UNIDOS A LAS PATAS POR MEDIO DE CORDONES DE SOLADURA EN TODO EL PERIMETRO DE CONTACTO.LLEVARAN SOLDADAS LOS ANGULOS NECESARIOS PARA FIJAR LA CUBIERTA, CADA UNO DE ESTOS TENDRA UN BARRENO DE 3/8" DIAMETRO, PARA TAL FIN.CADA PATA LLEVA EN EL EXTREMO INFERIOR UN TAPON DE LAMINA EN CALIBRE 11 Y BUJE ROSCADO PARA RECIBIR LA RODAJA DE NYLON DE 2" DE DIAMETRO.*REJILLAS:FABRICADA EN FIERRO REODNDO MACIZO DE 4.7 MM (3/8") ELECTROSOLDADOS A SOPORTE DE 6.3 MM DE DIAMETRO (1/4") CON EXTREMOS SALIENTES PARA SUJETAR EN BARRENOS DE 1/4" DE DIAMETRO DE LAS PATAS DE LA ESTRUCTURA.*TORNILLERIA:SERA CADMINIZADA Y CONSTA DE UN MINIMO DE 10 TORNILLOS PARA MADERA DEL N°10 (3/16" DIAMETRO)x5/8" CABEZA PLANA, PARA FIJAR LA CUBIERTA.*SOLADURAS: SE APLICA EN CORDONES PERIMETRALES EN LA ARISTA DE CONTACTO DE LOS LARGUEROS CON LOS POSTES Y DEBERA QUEDAR PERFECTAMENTE TERMINADAS LIBRES DE ESCORIA Y DEFECTOS.*ACABADOS: LA CUBIERTA EN SU CRA SUPERIOR LLEVA UN LAMINADO PLASTICO COLOR BLANCO SATINADO Y/O FORMAICA, Y UNA MOLDURA PERIMETRAL DE P.V.C. DE COLOR NEGRO, EMBUTIDA Y PEGADA CON ADHESIVO DE CONTACTO,EL BACKER FENOLICO DE LA CARA INFERIOR SERA DE COLOR NATURAL, LA ESTRUCTURA METALICA Y REJILLAS SE DECAPARAN PREVIAMENTE A LA APLICACION DE UNA PINTURA EPOXICA MICROPULVERIZADA COLOR NEGRO SEMIBRILLANTE.*EMPAQUE: LA MESA SE ENTREGA TOTALMENTE ARMADA CON LAS PROTECCIONES NECESARIAS, DEBIDAMENTE FLEJADA Y DEBERA LLEVAR UNA ETIQUETA IMPRESA, COLOCADA EN LUGAR VISIBLE CON LA CODIFICACION, NOMBRE DEL ELEMENTO Y DEL FABRICANTE.</t>
  </si>
  <si>
    <t>MESA CON CUBIERTA DE PLASTICO LAMINADO DE 1140X760X750 MM DE H. MESA RECTANGULAR CON CUBIERTA DE TABLERO LAMINADO PLÁSTICO DE 1.6 CM. APROXIMADAMENTE COLOR BLANCO Y CANTOS CON UNA MOLDURA PERIMETRAL DE P.V.C. LA ESTRUCTURA ES TUBULAR METÁLICA CON CUATRO REGATONES DE POLIPROPILENO DE ALTA DENSIDAD EN LAS PATAS. DIMENSIONES: CUBIERTA DE 76 X 114 CM. APROXIMADAMENTE Y ALTURA TOTAL DE 75 CM. APROXIMADAMENTE ESPECIFICACIÓN MÍNIMA CUBIERTA: SE FABRICA EN TABLERO LAMINADO PLÁSTICO DE 1.6 CM. APROXIMADAMENTE DE ESPESOR, LAS ESQUINAS SON REDONDEADAS LOS CANTOS LLEVAN UNA MOLDURA PERIMETRAL DE P.V.C. (SE FIJARA A LA ESTRUCTURA CON UN MÍNIMO DE 12 TORNILLOS PARA MADERA). ESTRUCTURA: FABRICADA CON PERFILES TUBULARES DE LAMINA NEGRA CALIBRE NO.18. ESTA FORMADA POR 4 PATAS DE SECCIÓN CUADRADA DE 1 1/4" (31.7 CM. APROXIMADAMENTE), Y CUATRO LARGUEROS (DOS TRANSVERSALES Y DOS LONGITUDINALES), DE SECCIÓN RECTANGULAR DE 1"X 2", UNIDOS A LAS PATAS POR MEDIO DE CORDONES DE SOLDADURA EN TODO EL PERÍMETRO DE CONTACTO. LLEVARAN SOLDADOS LOS ÁNGULOS NECESARIOS PARA FIJAR LA CUBIERTA, CADA UN DE ESTOS TENDRÁ UN BARRENO DE 3/16" DIAM. PARA TAL FIN. SE PODRÁ ACEPTAR CUALQUIER OTRO TIPO DE FIJACIÓN DE LA CUBIERTA A LA ESTRUCTURA, SIEMPRE Y CUANDO ESTA GARANTICE UNA UNIÓN ADECUADA. CADA PATA LLEVA UN REGATÓN DE POLIPROPILENO DE ALTA DENSIDAD, EMBUTIDO Y PEGADO (COLOR NEGRO). TORNILLERÍA: LA TORNILLERÍA CONSTA DE 12 TORNILLOS PARA MADERA DEL NO. 10 (3/16" DIAM.) X 5/8" CABEZA PLANA SOLDADURAS: LAS SOLDADURAS CONSISTEN EN CORDONES, APLICADOS PERIMETRALMENTE EN LA ARISTA DE CONTACTO DE LOS LARGUEROS CON LOS POSTES Y DEBERÁN QUEDAR PERFECTAMENTE TERMINADAS LIBRES DE ESCORIA Y DEFECTOS. ACABADOS: LA ESTRUCTURA SERÁ METÁLICA SE DECAPARA PREVIAMENTE A LA APLICACIÓN DE PINTURA EPÓXICA MICROPULVERIZADA COLOR NEGRO SEMIBRILLANTE HORNEADA SOLDADURAS: LAS SOLDADURAS CONSISTEN EN CORDONES, APLICADOS PERIMETRALMENTE EN LA ARISTA DE CONTACTO DE LOS LARGUEROS CON LOS POSTES Y DEBERÁN QUEDAR PERFECTAMENTE TERMINADAS LIBRES DE ESCORIA Y DEFECTOS. ACABADOS: LA ESTRUCTURA SERÁ METÁLICA SE DECAPARA PREVIAMENTE A LA APLICACIÓN DE PINTURA EPÓXICA MICROPULVERIZADA COLOR NEGRO SEMIBRILLANTE HORNEADA EMPAQUE: LA ESTRUCTURA SE ENTREGA TOTALMENTE ARMADA CON LAS PROTECCIONES. EMBALAJE: DEBIDAMENTE CUBIERTO DE CARTÓN CORRUGADOPARA EVITAR RAYADURAS.</t>
  </si>
  <si>
    <t>ASIENTO-RESPALDO: A BASE DE UNA CONCHA ANATÓMICA INYECTADA EN POLIPROPILENO DE ALTA DENSIDAD REFORZADA CON 6 NERVADURAS ENTRE LONGITUDINALES Y TRANSVERSALES, CON ADHESIVO ANTIESTÁTICO, TEXTURIZADO EN CARA EXPUESTA Y VENTANA PARA TRANSPIRACIÓN; DEBERA LLEVAR GRABADO POR INYECCIÓN LOS LOGOTIPOS INSTITUCIONALES DEL INIFECH, SON HECHOS NO PALABRAS Y CHIAPAS SOLIDARIO. CON LAS SIGUIENTES MEDIDAS : EL LOGOTIPO DEL INIFECH EN EL CENTRO DEL RESPALDO CON UNA MEDIDA DE 72 MM DE ANCHO POR 60 MM DE ALTO CON UNA SEPARACION DE LA PARTE DE ARRIBA DEL RESPALDO DE 109 MM , EN EL LADO IZQUIERDO EL LOGOTIPO DE GOBIERNO DE CHIAPAS, SON HECHOS NO PALABRAS, CON UNA MEDIDA DE 51 MM DE ALTO X 72 MM DE ANCHO CON UNA SEPARACION DEL FILO DEL COSTADO DEL RESPALDO DE 60 MM Y UNA SEPARACION DEL FILO DE CABECERA DE 80 MM, EN EL LADO DERECHO DEBERA DE LLEVAR EL LOGOTIPO DE CHIAPAS SOLIDARIO CON MEDIDAS DE 60 MM DE ALTO POR 70 MM DE ANCHO CON UNA SEPARACION DEL FILO DEL COSTADO DEL RESPALDO DE 50 MM Y UNA SEPARACION DEL FILO DE LA CABECERA DE 80 MM Y POR LA PARTE POSTERIOR LA DEL PROVEEDOR POR INYECCION INCLUYENDO UN INDICADOR DE LA FECHA EN LA CUAL FUE FABRICADA PARA EFECTOS DE GARANTIA DE LA CALIDAD. ESTRUCTURA: METÁLICA EN TUBULAR REDONDO DE 25.4MM (1") EN LAMINA CAL.18 COLOR NEGRO FORMADA POR DOS ASNILLAS EN FORMA DE "U". SOPORTE: SERÁ LA QUE GARANTICE LA UNIÓN ADECUADA ENTRE LA ESTRUCTURA Y LA CONCHA CON REMACHES TIPO "POP" PARA FIJAR LA CONCHA A LA ESTRUCTURA. PAPELERA: A BASE DE UNA PARRILLA FORMADA POR CINCO PIEZAS EN REDONDO MACIZO DE ¼" Y UN REFUERZO POSTERIOR DE 3/8" SOLDADAS Y EVITANDO PUNTAS EXPUESTAS. REGATÓN: FABRICADO EN POLIPROPILENO EN COLOR NEGRO, EMBUTIDO Y PEGADOS CON ADHESIVO DE CONTACTO. ACABADOS: LA ESTRUCTURA UNA VEZ LAVADA Y DESENGRASADA CADA UNA DE SUS PARTES SE TERMINARÁN CON PINTURA EPÓXICA, TERMOPLÁSTICA, MICROPULVERIZADA Y HORNEADA A 200°C EN COLOR NEGRO SEMI-MATE. PARA LA UNIÓN DE LOS ELEMENTOS METÁLICOS SE APLICARÁ SOLDADURA DE MICROALAMBRE EN SISTEMA M.I.G. (METAL INERT GAS) SIN ESCORIA. CONCHA: ASIENTO ANCHO DE 410 MM. ASIENTO FONDO DE 410 MM. RESPALDO DE 390 MM. EL COLOR DE LA CONCHA SE SUMINISTRARA EN CÓDIGO PANTONE 1585-C. ESPECIFICACIONES MÍNIMAS: 765MM A 785MM DE ALTURA DE LA PARTE SUPERIOR DEL RESPALDO AL PISO. 440MM A 450MM DE ALTURA DEL ASIENTO AL PISO. 210 MM DE ALTURA DE LA PARRILLA. EMBALAJE: DEBIDAMENTE EMPLAYADO Y PROTEGIDO PARA EVITAR RAYADURAS DE LOS MISMOS.</t>
  </si>
  <si>
    <t>(PE20100001) SUMINISTRO Y COLOCACIÓN DE PANTALLA ELECTRICA. INCLUYE: MANO DE OBRA, HERRAMIENTAS, ACARREOS DENTRO Y FUERA  DE LA OBRA. TRABAJO TERMINADO.</t>
  </si>
  <si>
    <t>(PE10100020) SUMINISTRO Y COLOCACION  DE MESA PARA COMPUTADORA DE 500X1600X750 MM. DE H; CON PORTA CPU Y DUCTO DE INSTALACIONES, INCLUYE:  CARGA Y DESCARGA DENTRO Y FUERA DEL EDIFICIO, HERRAMIENTA, MANO DE OBRA, ACARREO FUERA Y DENTRO DE LA OBRA Y TODO LO NECESARIO PARA SU BUEN FUNCIONAMIENTO.</t>
  </si>
  <si>
    <t>(PE10100080) SUMINISTRO, COLOCACION Y MONTAJE DE MESA DE USOS MULTIPLES DE 80 X 45 CM. INCLUYE: DESCARGAS DENTRO DEL EDIFICIO, MANO DE OBRA, ACARREOS DENTRO Y FUERA DE LA OBRA.</t>
  </si>
  <si>
    <t>(PE10100022) SUMINISTRO, COLOCACION Y MONTAJE DE SILLA DE VISITA CLASICA HORMAS VIN. SIN BRAZO. INCLUYE: DESCARGA EN EL LUGAR DE LA OBRA, MANO DE OBRA, ACARREOS DENTRO DE LA OBRA.</t>
  </si>
  <si>
    <t>(M50900051) SUMINISTRO, MONTAJE Y COLOCACION DE CREDENZA EJECUTIVA DE 1600 X 500 X 750 MM. DE ALTURA. INCLUYE: DESACARGA DENTRO DEL EDIFICIO, ACCESORIOS PARA SU COLOCACION, MANO DE OBRA, HERRAMIENTA Y ACARREOS DENTRO Y FUERA DE LA OBRA, TRABAJO TERMINADO.</t>
  </si>
  <si>
    <t>(PE10100039) SUMINISTRO, MANIOBRA Y MONTAJE DE MODULO X FUNCION H 75  150 X 150 CON CAJONERAS, INCLUYE: HERRAMIENTA, MANO DE OBRA, ACARREOS FUERA Y DENTRO DE LA OBRA.</t>
  </si>
  <si>
    <t>(M50900044) SUMINISTRO, COLOCACION Y MONTAJE  DE MESA CIRCULAR DE 1200 MM. CON BASE RECTANGULAR DE 1200 MM. DE DIAMETRO POR 750 MM. DE ALTURA MOD. 484. SUMINISTRADO POR EL INIFECH. INCLUYE: DESACARGA DENTRO DEL EDIFICIO, MANO DE OBRA, HERRAMIENTA Y ACARREOS DENTRO Y FUERA DE LA OBRA, TRABAJO TERMINADO.</t>
  </si>
  <si>
    <t>(M10100004) SUMINISTRO Y COLOCACION DE ESCRITORIO SECRETARIAL, CUBIERTA 2 NIVELES DE 1200x750x750 MM DE H. INCLUYE: MANO DE OBRA, HERRAMIENTAS, ACARREOS DENTRO Y FUERA DE LA OBRA, TRABAJO TERMINADO.</t>
  </si>
  <si>
    <t>(M10100045) SUMINISTRO Y COLOCACION DE ESCRITORIO CON ADITAMENTO SECRETARIAL DERECHO, INCLUYE: DESCARGA DENTRO DEL EDIFICIO, HERRAMIENTA, MANO DE OBRA, ACARREOS DENTRO DE LA OBRA. TRABAJO TERMINADO.</t>
  </si>
  <si>
    <t>(M50300056) SUMINISTRO, COLOCACION Y MONTAJE  DE EQUIPO DE SONIDO. INCLUYE: CARGA Y DESCARGA, ACARREO DENTRO DE LA OBRA,  HERRAMIENTA, MANO DE OBRA.</t>
  </si>
  <si>
    <t>(M10100015) SUMINISTRO Y COLOCACION DE LIBRERO HORIZONTAL METALICO PUERTAS DE CRISTAL DOS ENTREPAÑOS DE 1220 x 370 x 1030 mm. INCLUYE: MANO DE OBRA, ACARREOS DENTRO DE LA OBRA.</t>
  </si>
  <si>
    <t>(M10100047) SUMINISTRO, COLOCACION Y MONTAJE DE ESCRITORIO CON ADITAMENTO EJECUTIVO IZQUIERDO, INCLUYE: DESCARGA, ACARREO DENTRO DE LA OBRA.</t>
  </si>
  <si>
    <t>(M50900040) SUMINISTRO, COLOCACIÓN Y MONTAJE DE SOFA DE 1 PLAZA LINEA SO, MOD. SO201. INCLUYE: DESACARGA DENTRO DEL EDIFICIO, MANO DE OBRA, HERRAMIENTA Y ACARREOS DENTRO Y FUERA DE LA OBRA, TRABAJO TERMINADO.</t>
  </si>
  <si>
    <t>(M50900041) SUMINISTRO. COLOCACIÓN Y MONTAJE DE SOFA DE 2 PLAZAS LINEA SO, MOD. 30202.. INCLUYE: DESACARGA DENTRO DEL EDIFICIO, MANO DE OBRA, HERRAMIENTA Y ACARREOS DENTRO Y FUERA DE LA OBRA, TRABAJO TERMINADO.</t>
  </si>
  <si>
    <t>(M50900042) SUMINISTRO, COLOCACIÓN Y MONTAJE DE SOFA DE 3 PLAZAS  MOD. SO3. INCLUYE: DESACARGA DENTRO DEL EDIFICIO, MANO DE OBRA, HERRAMIENTA Y ACARREOS DENTRO Y FUERA DE LA OBRA, TRABAJO TERMINADO.</t>
  </si>
  <si>
    <t>(M10300021) SUMINISTRO Y COLOCACION DE BOX  SPRING INDIVIDUAL CON COLCHON,  CABECERA Y PATAS, INCLUYE: DESCARGA, HERRAMIENTA, MANO DE OBRA, ACARREOS DENTRO DE LA OBRA. TRABAJO TERMINADO.</t>
  </si>
  <si>
    <t>(MCB000001) SUMINISTRO, COLOCACIÓN Y MONTAJE DE CONTENEDORES DE BASURA 1000 LTS., INCLUYE; DESCARGA DENTRO DEL EDIFICIO, HERRAMIENTA, MANO DE OBRA, ACARREOS DENTRO Y FUERA DE LA OBRA. TRABAJO TERMINADO</t>
  </si>
  <si>
    <t>(MGUL00001) SUMINISTRO, COLOCACIÓN Y MONTAJE DE MUEBLE DE GUARDADO PARA UTENSILIO DE  LIMPIEZA, INCLUYE; DESCARGA DENTRO DEL EDIFICIO, HERRAMIENTA, MANO DE OBRA, ACARREOS DENTRO Y FUERA DE LA OBRA. TRABAJO TERMINADO</t>
  </si>
  <si>
    <t>(M50300073) SUMINISTRO Y COLOCACION DE FOTOCOPIADORA DIGITAL CON SISTEMA DE TRANSFERENCIA EN SECO, CONFIGURACION DE 600X600 DPI,  INCLUYE: HERRAMIENTA, MANO DE OBRA.</t>
  </si>
  <si>
    <t>(M10100058) SUMINISTRO Y COLOCACION DE MESA PARA COMPUTADORA DE 800x1000 MM. CON DUCTO DE INSTALACIONES. INCLUYE: MANO DE OBRA, HERRAMIENTAS, ACARREOS DENTRO Y FUERA DE LA OBRA, TRABAJO TERMINADO.</t>
  </si>
  <si>
    <t>(M10600014) SUMINISTRO Y COLOCACION DE MESA BINARIA DE 1200x400x750 MM. DE H. INCLUYE: MANO DE OBRA, HERRAMIENTAS, ACARREOS DENTRO Y FUERA DE LA OBRA, TRABAJO TERMINADO.</t>
  </si>
  <si>
    <t>(M50500018) SUMINISTRO Y COLOCACIÓN DE VIDEOPROYECTOR. INCLUYE: MANO DE OBRA, HERRAMIENTAS, ACARREOS DENTRO Y FUERA  DE LA OBRA. TRABAJO TERMINADO.</t>
  </si>
  <si>
    <t>(M10100047) SUMINISTRO Y COLOCACION DE ESCRITORIO CON ADITAMENTO EJECUTIVO IZQUIERDO, INCLUYE: DESCARGA, ACARREO DENTRO DE LA OBRA.</t>
  </si>
  <si>
    <t>(M10600022) SUMINISTRO Y COLOCACION DE MESA TRAPEZOIDAL CON CUBIERTA DE POLIPROPILENO DE 750 MM DE ALTURA, INCLUYE: DESCARGA, ACARREOS DENTRO DE LA OBRA.</t>
  </si>
  <si>
    <t>(PE10100023) SUMINISTRO Y COLOCACION DE MESA PC. CIBER KUPA PLUS 800X600 MM PANTALLA PLANA, INCLUYE: DESCARGA EN EL LUGAR DE LA OBRA, MANO DE OBRA, ACARREOS DENTRO DE LA OBRA.</t>
  </si>
  <si>
    <t>(PE10100024) SUMINISTRO Y COLOCACION DE LIBRERO BIBLIOTECA DOBLE H 2000 X 890 X 600 MM., INCLUYE: DESCARGA EN EL LUGAR DE LA OBRA, MANO DE OBRA, ACARREOS DENTRO DE LA OBRA.</t>
  </si>
  <si>
    <t>(PE10100027) SUMINISTRO Y COLOCACION DE MESA DE TRABAJO  R1.5" Y R2", INCLUYE: DESCARGA EN EL LUGAR DE LA OBRA, MANO DE OBRA, ACARREOS DENTRO DE LA OBRA.</t>
  </si>
  <si>
    <t>(PE10100026) SUMINISTRO Y COLOCACION DE MODULO DE RECEPCION H1170 DE 1200 X 1800 MM ERGO CON CAJONERA, INCLUYE: DESCARGA EN EL LUGAR DE LA OBRA, MANO DE OBRA, ACARREOS DENTRO DE LA OBRA.</t>
  </si>
  <si>
    <t>(PE10100028) SUMINISTRO Y COLOCACION DE ESCRITORIO PENINSULAR25 MM 1800 X 600 MM., INCLUYE: DESCARGA EN EL LUGAR DE LA OBRA, MANO DE OBRA, ACARREOS DENTRO DE LA OBRA.</t>
  </si>
  <si>
    <t>(PE10100029) SUMINISTRO Y COLOCACION DE ARCHIVERO STATUS 4 GAVETAS VERTICAL, INCLUYE: DESCARGA EN EL LUGAR DE LA OBRA, MANO DE OBRA, ACARREOS DENTRO DE LA OBRA.</t>
  </si>
  <si>
    <t>(PE20100011) SUMINISTRO Y COLOCACION DE ELECTROEROSIONADORA EDM MODELO 450, INCLUYE: DESCARGA EN EL LUGAR DE LA OBRA, MANO DE OBRA, ACARREOS DENTRO DE LA OBRA.</t>
  </si>
  <si>
    <t>(PE20100012) SUMINISTRO Y COLOCACION DE BRAZO ROBOT, INCLUYE: DESCARGA EN EL LUGAR DE LA OBRA, MANO DE OBRA, ACARREOS DENTRO DE LA OBRA.</t>
  </si>
  <si>
    <t>(PE20100013) SUMINISTRO Y COLOCACION DE SISTEMA TRANSPORTADOR (160CM X 4 CURVAS DE 90° X 10 CM DE ANCHO), INCLUYE: DESCARGA EN EL LUGAR DE LA OBRA, MANO DE OBRA, ACARREOS DENTRO DE LA OBRA.</t>
  </si>
  <si>
    <t>(PE20100014) SUMINISTRO Y COLOCACION DE CENTRO DE MAQUINADO A CNC MODELO VMC-540., INCLUYE: DESCARGA EN EL LUGAR DE LA OBRA, MANO DE OBRA, ACARREOS DENTRO DE LA OBRA.</t>
  </si>
  <si>
    <t>(PE10100025) SUMINISTRO Y COLOCACION DE ESCRITORIO HEAVY 25 MM 1500 X 1700 X 7000 MM., INCLUYE: DESCARGA EN EL LUGAR DE LA OBRA, MANO DE OBRA, ACARREOS DENTRO DE LA OBRA.</t>
  </si>
  <si>
    <t>(PE10100030) SUMINISTRO Y COLOCACION DE MESA PC EUROTECH MODELO O 0.60 X 160 X 0.75 MM., INCLUYE: DESCARGA EN EL LUGAR DE LA OBRA, MANO DE OBRA, ACARREOS DENTRO DE LA OBRA.</t>
  </si>
  <si>
    <t>(M30100122) SUMINISTRO Y COLOCACION DE TORNO PARALELO UNIVERSAL,  INCLUYE: MANO DE OBRA, HERRAMIENTAS, ACARREOS DENTRO Y FUERA DE LA OBRA Y TODO LO NECESARIO PARA SU BUEN FUNCIONAMIENTO.</t>
  </si>
  <si>
    <t>(M10400102) SUMINISTRO Y COLOCACION DE MODULO INDIVIDUAL PARA LECTURA, INCLUYE: ACCESORIOS, FLETES DE ALMACENES  AL LUGAR DE LA OBRA, CARGA Y DESCARGA DENTRO Y FUERA DEL EDIFICIO, HERRAMIENTA, MANO DE OBRA, ACARREOS DENTRO Y FUERA DE LA OBRA. TRABAJO TERMINADO.</t>
  </si>
  <si>
    <t>EXCAVACION  Y CORTES ADICIONALES CON MAQUINARIA Y EQUIPO,  DE BAJO DE LA SUB´RASANTE EN MATERIAL "B", INCLUYE: HERRAMIENTA, MANO DE OBRA Y ACARREOS DENTRO Y FUERA DE LA OBRA.</t>
  </si>
  <si>
    <t>COMPACTACION DEL TERRENO NATURAL  CON MAQUINARIA PESADA, EN AREA DE DESPLANTE DE LOS TERRAPLENES, EN 90% DE LA PRUEBA PROCTOR.</t>
  </si>
  <si>
    <t>CONSTRUCCION Y FORMACION DE PEDRAPLEN EN ZONAS INESTABLES, UTILIZANDO ROCAS DE TAMAÑO MAXIMO DE 20 CMS. BANDEADO CON TRACTOR DE ORUGAS, ACOMODO DE LAS ROCAS Y COMPACTACION CON PATA DE CABRA, INCLUYE: EXTRACCION DE PIEDRA, CARGA, TENDIDO Y TODO LO NECESARIO PARA SU CORRECTA EJECUCION.</t>
  </si>
  <si>
    <t>MEZCLADO, TENDIDO Y COMPACTACION DE LA CAPA SUB´RASANTE FORMADA CON MATERIAL SELECCIONADO, DE LA ELEVACION DE LA SUB´RASANTE EN CORTES Y/O TERRAPLENES EXISTENTES, 90%.</t>
  </si>
  <si>
    <t>OPERACION DE MEZCLADO, TENDIDO Y COMPACTACION EN LA CONSTRUCCION DE SUBASE O BASES CUANDO SE EMPLEE UN MATERIAL PETREO, COMPACTADOS AL 95%.</t>
  </si>
  <si>
    <t>MATERIALES ASFALTICOS P.U.O.T., EMUL-SIONES ASFALTICAS EMPLEADAS EN RIEGOS DE ROMPIENTO LENTO EN IMPREGNACION.</t>
  </si>
  <si>
    <t>ARENA EMPLEADA PARA CUBRIR LA BASE IMPREGNADA PUOT. DEL BANCO, INCLUYE: ACARREOS DENTRO Y FUERA DE LA OBRA.}</t>
  </si>
  <si>
    <t>MATERIALES ASFALTICOS P.U.O.T. EMUL-SIONES ASFALTICAS EMPLEADAS EN RIEGOS DE ROMPIMIENTOS RAPIDO EN LIGA</t>
  </si>
  <si>
    <t>OPERACION DE CONSTRUCCION DE LAS CARPETAS ASFALTICAS POR EL SISTEMA DE MEZCLA EN EL LUGAR COMPACTADA AL 95%}</t>
  </si>
  <si>
    <t>MATERIALES ASFALTICOS P.U.O.T. EMULSIONES ASFALTICAS UTILIZADA EN CARPETAS SUPERESTABLES.</t>
  </si>
  <si>
    <t>LT</t>
  </si>
  <si>
    <t>RIEGO DE TAPONAMIENTO CON EMULSION ASFALTICA DE RIEGO LENTO</t>
  </si>
  <si>
    <t>BARRIDO DE LA SUPERFICIE POR TRATAR.</t>
  </si>
  <si>
    <t>FORMACION Y BANDEO DE PIEDRA  ( BOLA)., CON EQUIPO DE ORUGA, INCLUYE: HERRAMIENTAS, MANO DE OBRA, ACARREOS DENTRO Y FUERA DE LA OBRA.</t>
  </si>
  <si>
    <t>SUMINISTRO Y RELLENO DE GRAVA GRADUADA DE 2" A 4" DE DIAMETRO PARA FORMACION DE PEDRAPLEN, INCLUYE: TENDIDO DE MATERIAL, COMPACTACION, ACARREOS DENTRO Y FUERA DE LA OBRA,  PLACA VIBRATORIA Y HERRAMIENTAS.</t>
  </si>
  <si>
    <t>EXTRACCION DE AGUA EN CEPAS, CON EQUIPO DE BOMBEO, ESTO DEBIDO A INUNDACION POR PRECIPITACION PLUVIAL, DEASPUES DE HABER CONCLUIDO LOS TRABAJOS DE CIMENTACION.</t>
  </si>
  <si>
    <t>009-E PRESTAMOS 009-E.03 LATERALES 009-E.035) DENTRO DE LA FAJA DE CIEN METROS DE ANCHO b) EN MATERIAL B</t>
  </si>
  <si>
    <t>009-1 ACARREOS PARA TERRACERIAS 009-1.02 PARA CUALQUIER DISTANCIA DE MATERIALES DE PRESTAMOS DE BANCO PARA LA CONSTRUCCION DE LA CAPA SUBRASANTE Y PARA COMPLEMENTAR LA CONSTRUCCION DEL CAMPO DE TERRAPLEN, MEDIDO COMPACTO. 009-1.02 d) 1) PARA EL PRIMER KILOMETRO, INCLUYE: TENDIDO Y COMPACTO DEL MATERIAL, CON MAQUINA Y CARRETILLA.</t>
  </si>
  <si>
    <t>HORAS MUERTAS DE TRACTOR SOBRE ORUGAS, MARCA CATERPILLAR, MODELO D-H6, MOTOR DIESEL DE 165 H.P. EQUIPADA CON HOJA EMPUJADORA RECTA DE 3.35 M3., INCLUYE: CARGOS FIJOS, CONSUMOS DE COMBUSTIBLES,  LUBRICANTES Y OPERACION.</t>
  </si>
  <si>
    <t>SUMINISTRO Y RELLENO DE GRAVA PARA SUB-BASE DE 2" A FINO, CON ESPESOR INDICADO POR EL PROYECTO EN CAPAS DE 15 CMS. COMPACTADO CON RODILLO VIBRATORIO O EQUIPO SIMILAR AL 90% SEGUN PRUEBA PROCTOR, PREVIA INCORPORACION DEL AGUA NECESARIA, INCLUYE:  EXTENDIDO DEL MATERIAL MEDIDO COMPACTADO, ACARREOS FUERA Y DENTRO DE LA OBRA, MANO DE OBRA,  Y HERRAMIENTA.</t>
  </si>
  <si>
    <t>CARPETA ASFALTICA DE 10 CM DE ESPESOR COMPACTADA AL 95 % MINIMO, INCLUYE: RIEGO DE IMPREGNACION  CON ASFALTO FM-1 EN PROP. 1.5 LTS/M2 , RIEGO DE LIGA CON FR-3 EN PROP. 1.5 LTS./M2, SELLADO DE PORO CON FM-1 EN PROP. 0.75 LTS /M2, INCL: HERRAMIENTA, MANO DE OBRA, EQUIPOS,   ACARREOS DENTRO Y  FUERA DE  LA OBRA.</t>
  </si>
  <si>
    <t>SUMINISTRO Y RELLENO DE GRAVA PARA BASE DE 3/4" SIN FINO CON ESPESOR DE 5 CMS. COMPACTADO CON RODILLO VIBRATORIO O EQUIPO SIMILAR AL 90 % SEGUN PRUEBA PROCTOR, PREVIA INCORPORACION DEL AGUA NECESARIA, INCLUYE: EXTENDIDO DEL MATERIAL MEDIDO COMPACTADO, HERRAMIENTAS, EQUIPO, AMNO DE OBRA, ACARREOS DENTRO Y FUERA DE LA OBRA, SEGUN PROYECTO.</t>
  </si>
  <si>
    <t>SUMINISTRO Y RELLENO DE GRAVILLA PARA BASE DE 1/4" SIN FINO CON ESPESOR DE 5 CMS. COMPACTADO CON RODILLO VIBRATORIO O EQUIPO SIMILAR AL 90 % SEGUN PRUEBA PROCTOR, PREVIA INCORPORACION DEL AGUA NECESARIA, INCLUYE: EXTENDIDO DEL MATERIAL MEDIDO COMPACTADO, HERRAMIENTAS, EQUIPO, AMNO DE OBRA, ACARREOS DENTRO Y FUERA DE LA OBRA, SEGUN PROYECTO.</t>
  </si>
  <si>
    <t>SUMINISTRO Y COLOCACION DE EXTINGUIDOR "ABC" DE 4.5 KG, INCLUYE: ACCESORIOS, FLETES AL LUGAR DE LA OBRA, CARGA Y DESCARGA, HERRAMIENTA, MANO DE OBRA, MANIOBRAS Y MONTAJE DENTRO DEL EDIFICIO, TRABAJO TERMINADO.</t>
  </si>
  <si>
    <t>SUMINISTRO Y COLOCACION DE SEÑALIZACION DE 30 X 30CM. DE ACRILICO SERIGRAFICO INCLUYE: MATERIAL DE FIJACION, HERRAMIENTA Y MANO DE OBRA, ACARREOS DENTRO Y FUERA DE LA OBRA.</t>
  </si>
  <si>
    <t>SUMINISTRO Y COLOCACION DE SEÑAL INFORMATIVA DE 40 X 30 CMS, INCLUYE: COLOCACION Y ACARREOS DENTRO Y FUERA DE LA OBRA.</t>
  </si>
  <si>
    <t>SUMINISTRO Y COLOCACION DE SEÑAL PROHIBITIVA DE 40 X 30 CMS, INCLUYE: COLOCACION Y ACARREOS DENTRO Y FUERA DE LA OBRA.</t>
  </si>
  <si>
    <t>SUMINISTRO Y COLOCACION DE SEÑAL PREVENTIVA DE ESTIRENO CON FOTOLUMINISCENTE DE 20x20, INCLUYE: MATERIAL DE FIJACION, HERRAMIENTA, MANO DE OBRA, ACARREOS DENTRO Y FUERA DE LA OBRA.</t>
  </si>
  <si>
    <t>SUMINISTRO Y COLOCACION DE SEÑALIZACION INFORMATIVA DE ESTIRENO CON FOTOLUMINISCENTE DE 20x20 INC: MATERIAL DE FIJACION, HERRAMIENTA Y MANO DE OBRA, ACARREOS FUERA Y DENTRO DE LA OBRA.</t>
  </si>
  <si>
    <t>SUMINISTRO, APLICACION Y TENDIDO DE SELLO EN CARPETA ASFALTICA CON MATERIAL  SELECCIONADO DE RIO DE 1/4", INCLUYE: RIEGO DE EMULSION RR-3K EN CALIENTE PARA LIGAR A CARPETA, TENDIDO, COMPATACION Y BARRIDO DE MATERIAL EXEDENTE, MANO DE OBRA, HERRAMIENTAS,  ACARREOS FUERA Y DENTRO DE LA OBRA.</t>
  </si>
  <si>
    <t>INSTALACION Y MANIOBRA DE MOBILIARIO DEL TALLER DE FRUTAS ( EXHAUSTER, MARMITA, PASADORA, ENGARGOLADORA, TINA FIJA DE ENFRIAMIENTO, MESA DE LAVADO Y AUTO CLAVE), INCLUYE: TUBOS, VALVULAS, CONEXIONES NECESARIAS Y MATERIAL ELECTRICO PARA SU INSTALACION, ANCLAJE, MANO DE OBRA, ACARREOS DENTRO Y FUERA DE LA OBRA  Y HERRAMIENTA.</t>
  </si>
  <si>
    <t>MUEBLE EN ADMINISTRACION DE MESETA DE CONCRETO F`C=150 KG/CM2 ACABADO PULIDO, 8.40X0.58X0.98., INCLUYE: ZOCLO DE CONCRETO F'C=250 KG/CM2, RELLENO DE MATERIAL LIGERO, DIVISION Y ENTREPAÑO Y PUERTA CORREDIZA CON BASTIDOR CON MADERA Y TRIPLAY DE PINO DE 6 MM, GUIA METALICA, BASTIDOR DE 5 CMS. DE MADERA DE PINO Y CUBIERTA DE TRIIPLAY DE PINO 6 MM., SECCION DE MADERA DE PINO 50X100 MM., BARNIZADO, PINTADO,  HERRAMIENTA, MANO DE OBRA, ACARREOS FUERA Y DENTRO DE LA OBRA, TRABAJO TERMINADO. VER PLANO</t>
  </si>
  <si>
    <t>MUEBLE EN ADMINISTRACION DE MESETA DE CONCRETO F`C=150 KG/CM2 ACABADO PULIDO, 6.18X0.58X0.98., INCLUYE: ZOCLO DE CONCRETO F'C=250 KG/CM2, RELLENO DE MATERIAL LIGERO, DIVISION Y ENTREPAÑO Y PUERTA CORREDIZA CON BASTIDOR CON MADERA Y TRIPLAY DE PINO DE 6 MM, GUIA METALICA, BASTIDOR DE 5 CMS. DE MADERA DE PINO Y CUBIERTA DE TRIIPLAY DE PINO 6 MM., SECCION DE MADERA DE PINO 50X100 MM., BARNIZADO, PINTADO,  HERRAMIENTA, MANO DE OBRA, ACARREOS FUERA Y DENTRO DE LA OBRA, TRABAJO TERMINADO. VER PLANO</t>
  </si>
  <si>
    <t>MANIOBRA Y MONTAJE DE MOBILIARIO Y EQUIPO DE COMPUTO PROPORCIONADO POR EL INIFECH QUE INCLUYE: 1.- PIZARRON METALICO, 1.- MESA PARA MAESTRO, 9.- SILLAS APILABLES DE POLIPROPENO, 8.- COMPUTADORAS, 4 IMPRESORAS Y 12 MESAS PARA COMPUTADORA, CARGA Y DESCARGA, (UBICACION PALENQUE CHIAPAS).</t>
  </si>
  <si>
    <t>SUMINISTRO Y COLOCACION DE EQUIPO DE AIRE ACONDICIONADO TIPO MINISPLIT MARCA CARRIER, SISTEMA HI-WALL, MODELO 38CKCO18, CON CAPACIDAD DE 18000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</si>
  <si>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Y COLOCACION DE EQUIPO DE AIRE ACONDICIONADO TIPO MINISPLIT MARCA CARRIER, SISTEMA HI-WALL, MODELO FKGD243C Y 38CKCO24, CON CAPACIDAD DE 24000 BTU/HR., MONOFASICO A 220 VOLTS., INCLUYE: FILTROS DESHIDRATADORES, BASES DE FIERRO ANGULO PARA UNIDAD CONDENSADORAS, NITORGENO F2, TUBERIA PARA LINEA DE SUCCION Y LIQUIDO CON AISLAMIENTO TERMICO TIPO INSULTUBE PARA LINEA DE SUCCION DE 5/8 Y 3/8 RESPECTIVAMENTE, MANO DE OBRA ESPECIALIZADA, HERRAMIENTA, ACARREOS DENTRO Y FUERA DE LA OBRA.</t>
  </si>
  <si>
    <t>SUMINISTRO Y COLOCACION DE AIRE MINISPLIT DE 5.00 TON (60000 B.T.U.) MARCA CARRIER; INCLUYE: BASE PARA SU COLOCACION, MATERIALES, HERRAMIENTA, ACARREOS DENTRO Y FUERA.</t>
  </si>
  <si>
    <t>SUMINISTRO Y COLOCACION DE EQUIPO DE AIRE ACONDICIONADO TIPO  MINISPLIT DE 3.00 T.R  (36,000 B.T.U.) MARCA CARRIER, SITEMA HI- WALL, MODELO FB4ANF036 Y 38CK036, MONOFASICO A 220 VOLTS. INCLUYE: FILTROS DESHIDRATADORES, BASE DE FIERRO ANGULO PARA UNIDAD CONDENSADORAS, NITROGENO, F2, TUBERIA PARA LINEA DE SUCCION Y LIQUIDO CON AISLAMIENTO TERMICO TIPO INSULTUBE PARA LINEA DE SUCCION DE 5/8 RESPECTIVAMENTE, MANO DE OBRA ESPECIALIZADA, NO INCLUYE SISTEMA DE DREN NI INSTALACION ELECTRICA...</t>
  </si>
  <si>
    <t>SUMINISTRO Y COLOCACION DE PAVIMENTO DE CONCRETO F´C=150 KG/CM2 DE 10 CM. DE ESPESOR, INCLUYE: MATERIALES, HERRAMIENTA, MANO DE OBRA, ACARREOS FUERA Y DENTRO DE LA OBRA.</t>
  </si>
  <si>
    <t>SUMINISTRO Y COLOCACION DE CAMA DE ARENA COMO MATERIAL MEJORADO EN UNA CAPA DE 10 CMS. DE ESPESOR. INCLUYE: MANO DE OBRA, HERRAMIENTAS Y ACARREOS DENTRO Y FUERA DE LA OBRA.</t>
  </si>
  <si>
    <t>CONSTRUCCION DE CUNETA DE CONCRETO DE 8 CMS. DE ESPESOR CON REFUERZO DE MALLA LAC 6-6/10-10 CON UN DESARROLLO TOTAL DE 75 CMS. DE LONGITUD SECCION TRANVERSAL, INCLUYE: HERRAMIENTA, MANO DE OBRA, MATERIALES Y ACARREOS DENTRO Y FUERA DE LA OBRA.</t>
  </si>
  <si>
    <t>CONSTRUCCION DE CUNETA DE CONCRETO DE 8 CMS. DE ESPESOR CON REFUERZO DE MALLA LAC 6-6/10-10 CON UN DESARROLLO TOTAL DE 95 CMS. DE LONGITUD SECCION TRANVERSAL, INCLUYE: HERRAMIENTA, MANO DE OBRA, MATERIALES Y ACARREOS DENTRO Y FUERA DE LA OBRA.</t>
  </si>
  <si>
    <t>FORMACIÓN DE TERRAPLEN DE MATERIAL PRODUCTO DE EXCAVACIÓN A MAQUINA A UNA DISTANCIA DE 40 Y 60 MTS., PARA RELLENOS DENTRO DEL TERRENO. INCLUYE: TENDIDO Y COMPACTACIÓN, MANO DE OBRA, HERRAMIENTAS Y ACARREOS DENTRO Y FUERA DE LA OBRA.</t>
  </si>
  <si>
    <t>SOBRE ACARREO DE MATERIAL PRODUCTO DE EXCAVACIÓN A MAQUINA A UNA DISTANCIA DE 40 Y 60 MTS., PARA RELLENOS DENTRO DEL TERRENO. INCLUYE: TENDIDO Y COMPACTACIÓN, MANO DE OBRA, HERRAMIENTAS Y ACARREOS DENTRO Y FUERA DE LA OBRA.</t>
  </si>
  <si>
    <t>RELLENO Y COMPACTACION DE MATERIAL PRODUCTO DE EXCAVACION, CON MEJORAMIENTO DE CALHIDRA EN  PROPORCION  1:4 CALHIDRA-TIERRA, COMPACTADO CON PIZON AL 90 % PROCTOR, PREVIA LA INCORPORACION DE AGUA AL 5%, INCLUYE: SUMINISTRO Y EXTENDIDO DEL MATERIAL, MANO DE OBRA Y ACARREOS DENTRO Y FUERA DE LA OBRA.</t>
  </si>
  <si>
    <t>RELLENO Y COMPACTACION DE MATERIAL PRODUCTO DE EXCAVACION, CON MEJORAMIENTO DE CEMENTO EN  PROPORCION  1:4, CEMENTO-TIERRA, COMPACTADO CON PIZON AL 90 % PROCTOR, PREVIA LA INCORPORACION DE AGUA AL 5%, INCLUYE: SUMINISTRO Y EXTENDIDO DEL MATERIAL, MANO DE OBRA Y ACARREOS DENTRO Y FUERA DE LA OBRA.</t>
  </si>
  <si>
    <t>RELLENO Y COMPACTACION DE CEPA PARA MEJORAR TERRENO CON PIEDRA BOLA DE LA REGION, INCLUYE MATERIAL,MANO DE OBRA Y HERRAMIENTA.</t>
  </si>
  <si>
    <t>RELLENO CON MATERIAL PRODUCTO DE BANCO DE PRESTAMO, AUTORIZADO POR EL INIFECH, PARA LA FORMACION DE PLATAFORMAS, INCLUYE: PRUEBAS DE LAB., MAQUINARIA, COMPACTACION SEGUN INDICACIONES DEL PROYECTO CON LA HUMEDAD OPTIMA.</t>
  </si>
  <si>
    <t>SUMINISTRO Y COLOCACION DE RELLENO SIN PLASTICIDAD Y LIBRE DE MATERIA ORGANICA CON ARENA ACILLOSA Y/O ARENA LIMPIA O CUALQUIER MATERIAL PRODUCTO DE TRITURACION ENTRE 6 Y 40 MM. DE DIAMETRO, COMPACTADO AL 95%, SEGUN PRUEBA PROCTOR PREVIA INCORPORACION DEL AGUA NECESARIA, MEDIDO COMPACTADO, INCLUYE: HERRAMIENTA, MANO DE OBRA, ACARREOS FUERA Y DENTRO DE LA OBRA, TRABAJO TERMINADO.</t>
  </si>
  <si>
    <t>SUMINISTRO Y COLOCACION DE PIEDRAPLEN EN AREA DE CANCHAS, A BASE DE PIEDRA DE LA REGION, INCLUYE: COMPACTACION, ACOMODO, HERRAMIENTA, MANO DE OBRA,  EQUIPO, ACARREOS DENTRO Y FUERA DE LA OBRA.</t>
  </si>
  <si>
    <t>RELLENO CON MATERIAL MEJORADO, PARA LA FORMACION DE TERRAPLENES O PLATAFORMAS EN CAPAS DE 20 CM., COMPACTADO AL 90% SEGUN PRUEBA PROCTOR, INCLUYE: PRUEBAS DE LABORATORIO, COMPACTACION CON EQUIPO MECANICO, AGUA, MANO DE OBRA, ACARREOS FUERA Y DENTRO DE LA OBRA.</t>
  </si>
  <si>
    <t>BASE HIDRAULICA CON GRAVA TRITURADA DE 3/4" A FINOS COMPACTADA AL 90% PRUEBA PROCTOR. INCLUYE: TENDIDO Y NIVELACION, EQUIPO, ACARREOS DENTRO Y FUERA DE LA OBRA.</t>
  </si>
  <si>
    <t>SUMINISTRO  Y COLOCACION DE CARPETA ASFALTICA DE 6 CMS DE ESPESOR ACABADO COMPACTO (MATERIA PRIMA AC-20 TRAIDA DESDE LA CIUDAD DE TAMAULIPAS). INCLUYE: RIEGO DE IMPREGNACION CON EMULSION ASFALTICA FM-1 EN PROPORCION 1.5 LTS/M2, RIEGO DE LIGA CON FR-3 EN PROPORCION 1.5 LTS/M2, SELLADO DE PORCION CON EMULSION SUPERESTABLE EN PROPORCION DE 1.75 LTS/M2, HERRAMIENTA, MANO DE OBRA, EQUIPO, ACARREOS FUERA Y DENTRO DE LA OBRA.</t>
  </si>
  <si>
    <t>SUMINISTRO Y COLOCACION DE MATERIAL FILTRANTE CON GRAVA GRADUADA DE 3" A 1/2" DE DIAMETRO Y ARENA LIMPIA EN PROPORCION 2:1, INCLUYE: HERRAMIENTA, ACARREOS DENTRO Y FUERA DE LA OBRA Y MANO DE OBRA.</t>
  </si>
  <si>
    <t>CANAL PLUVIAL DE CONCRETO F'C=150 KG/CM2 0.60X0.50 Y 10 CMS. DE ESPESOR, INCLUYE: EXCAVACION, PLANTILLA, REGILLA Y CONTRAMARCO DE ANGULO 1"X1/4"X1/8" Y SOLERA 1/8"X3/4", HERRAMIENTAS, MANO DE OBRA Y ACARREOS FUERA Y DENTRO DE LA OBRA. TRABAJO TERMINADO, VER DETALLES.</t>
  </si>
  <si>
    <t>CONSTRUCCION DE CUNETA (EN FORMA DE U) A BASE DE CONCRETO F'C=150 KG/CM2 Y MALLA LAC 6-6/10-10 EN LA BASE DE 0.90 x 0.30 MTS x 0.40 MTS DE ALTURA Y 10 CMS. DE ESPESOR DE SECCION, INCLUYE: EXCAVACION, RELLENO, CIMBRA CON MADERA DE PINO DE TERCERA, MATERIALES, HERRAMIENTAS, MANO DE OBRA, ACARREOS FUERA Y DENTRO DE LA OBRA Y TODO LO NECESARIO PARA SU CORRECTA EJECUCION.</t>
  </si>
  <si>
    <t>CONSTRUCCION DE CANAL PLUVIAL SECUNDARIO DE CONCRETO F'C=150 KG/CM2 0.50X0.80 DE 10 CMS. DE ESPESOR, INCLUYE: MALLA ELECTROSOLDADA 6-6/10-10, EXCAVACION, PLANTILLA, CIMBRA, REJILLA Y CONTRAMARCO DE ANGULO 1"X1/4"X1/8" Y SOLERA 1/8"X3/4", HERRAMIENTA, MANO DE OBRA Y ACARREO FUERA Y DENTRO DE LA OBRA, TRABAJO TERMINADO.</t>
  </si>
  <si>
    <t>FORJADO DE CANAL A CIELO ABIERTO DE 40x60CM Y DE 10CM DE ESPESOR A BASE DE CONCRETO F'c=150 KG/CM2, ARMADO CON MALLA-LAC DE 6-6/4-4, CIMBRA COMUN, INCLUYE: APLANADO PULIDO EN SU INTERIOR, MARTERIALES, HERRAMIENTA, MANO DE OBRA Y ACARREOS DENTRO Y FUERA DE LA OBRA.</t>
  </si>
  <si>
    <t>FORJADO DE CANAL A CIELO ABIERTO DE 40x60CM Y DE 10CM DE ESPESOR A BASE DE CONCRETO F'c=150 KG/CM2, ARMADO CON MALLA-LAC DE 6-6/4-4, CIMBRA COMUN, INCLUYE: PLANTILLA DE CONCRETO POBRE F'c=100KG/CM2,  DE 6CM DE ESPESOR, APLANADO PULIDO EN SU INTERIOR, MARTERIALES, HERRAMIENTA, MANO DE OBRA Y ACARREOS DENTRO Y FUERA DE LA OBRA.</t>
  </si>
  <si>
    <t>CANAL A CIELO ABIERTO CON MEDIO TUBO DE CEM.-ARE DE 14" (35 CMS) ASENTADO CON MORTERO CEM-ARE 1:5 INCLUYE: EXC. ANGULO  REP. PROF. MIN. 80 CM. COLOCACION A ZAMPEO DE  PIEDRA  DEL LUGAR ( PCG-2A)  INCLUYE: MATERIAL, HERRAMIENTA, MANO DE OBRA Y ACARREOS DENTRO Y FUERA DE LA OBRA.</t>
  </si>
  <si>
    <t>FORJADO DE CANALON DE CONCRETO F`C= 150 KG/CM2, DE 10 CM. DE ANCHO POR 3 CM. DE ALTURA, ACABADO PULIDO, INCLUYE: HERRAMIENTA, MANO DE OBRA, ACARREOS FUERA Y DENTRO DE LA OBRA.</t>
  </si>
  <si>
    <t>JUNTA DE CONTRACCION A BASE DE SELLO ASFALTICO NO.6 O SIMILAR CON TABLERO MACHO O TABLERO HEMBRA (VER PROYECTO DEL INIFECH) (J.C.).</t>
  </si>
  <si>
    <t>JUNTA DE CONTRACCION A BASE DE SELLO ASFALTICO NO. 6 O SIMILAR CON TUBO GALVANIZADO O/ 3/4" (VER PROYECTO DEL INIFECH).</t>
  </si>
  <si>
    <t>RELLENO CON MATERIAL FILTRANTE DE GRAVA TRITURADA 3/4" Y ARENA, EN CAPAS DE 20 CMS. DE ESPESOR, COMPACTADAS CON PIZON, PREVIA LA INCORPORACION DEL AGUA NECESARIA. INCLUYE: EXTENDIDO DEL MATERIAL MEDIDO COMPACTADO, HERRAMIENTA, MANO DE OBRA, ACARREOS FUERA Y DENTRO DE LA OBRA.</t>
  </si>
  <si>
    <t>CANAL A CIELO ABIERTO DE SECCION PROMEDIO DE 2.70 MTS. DE DESARROLLO A BASE DE MURETE DE TABICON 10x20x40, ANCLAJE DE CASTILLO A CADA 3 MTS, ACABADO CON APLANADO RUSTICO, CON PLANA DE MADERA CON MORTERO CEM-CAL-ARE 1:2:6, LOSA DE CIMENTACION CON CONCRETO F'C= 150 KG/CM2 DE 5 CMS. DE ESPESOR, ARMADO CON MALLA LAC 6-6/10-10, INCL.: TRAZO Y NIVELACION, PLANTILLA, CIMBRADO, ARMADO, EXCAVACION, COMPACTACION Y HERRAMIENTA, MANO DE OBRA Y ACARREOS FUERA Y DENTRO DE LA OBRA.</t>
  </si>
  <si>
    <t>CANAL A CIELO ABIERTO DE SECCION PROMEDIO DE 1.20 MTS. DE DESARROLLO A BASE DE MURETE DE TABICON 15x20x40, ANCLAJE DE CASTILLO A CADA 3 MTS, ACABADO CON APLANADO RUSTICO, CON PLANA DE MADERA CON MORTERO CEM-CAL-ARE 1:2:6, LOSA DE CIMENTACION CON CONCRETO F'C= 150 KG/CM2 DE 5 CMS. DE ESPESOR, ARMADO CON MALLA LAC 6-6/10-10, INCL.: TRAZO Y NIVELACION, PLANTILLA, CIMBRADO, ARMADO, EXCAVACION, COMPACTACION Y HERRAMIENTA, MANO DE OBRA Y ACARREOS FUERA Y DENTRO DE LA OBRA.</t>
  </si>
  <si>
    <t>CONSTRUCCION DE CANAL A CIELO ABIERTO DE SECCION PROMEDIO DE 0.50 MTS. A 2.00 MTS. DE DESARROLLO A BASE DE MURETE DE TABICON 10 X 14 X 28 CMS. CON LOSA DE CIMENTACION DE CONCRETO F'C= 150 KG/CM2, ARMADA CON MALLA-LAC 6-6/10-10, APLANADO ACABADO FINO ESPONJEADO EN TODA LA SECCION PROMEDIO DE DESARROLLO INCLUYE: LIMPIA, TRAZO, NIVELACION, EXCAVACION DE 0.00 A 2.00 MTS. DE ALTURA Y RETIRO DEL MATERIAL PRODUCTO DE LA EXCAVACION, MANO DE OBRA, ACARREOS FUERA Y DENTRO DE LA OBRA.</t>
  </si>
  <si>
    <t>CAMA DE ARENA DE 10 CMS. DE ESPESOR, INCLUYE: MANO DE OBRA, ACARREOS FUERA Y DENTRO DE LA OBRA.</t>
  </si>
  <si>
    <t>SUMINISTRO Y COLOCACION DE CARPETA ASFALTICA DE 6CMS DE ESPESOR COMPACTADA AL 95% MINIMO INCLUYE: RIEGO DE IMPREGNACION CON EMULSION ASFALTICA FM-1 EN PROPORCION 1.5 HS/M2 RIEGO DE LIGA CON FR-3 EN PROPORCION 1:5 HS/M2, SELLADO DE PORCION FM-1 EN PROPORCION DE 1.751,  HERRAMIENTA, MANO DE OBRA, EQUIPO, ACARREOS FUERA Y DENTRO DE LA OBRA.</t>
  </si>
  <si>
    <t>SUMINISTRO Y RELLENO DE FILTRO DE GRAVA TRITURADA DE 1" A 3/4", INCLUYE: ACARREO, EXTENDIDO DEL MATERIAL, HERRAMIENTA MENOR, MANO DE OBRA Y TODO LO NECESARIO PARA SU CORRECTA EJECUCION.</t>
  </si>
  <si>
    <t>CARPETA DE CONCRETO ASFALTICO, INCLUYE: MATERIALES PETREOS, MATERIALES ASFALTICOS Y SUS ADITIVOS, BARRIDO DE LA SUPERFICIE, TENDIDO, PLANCHADO, RASTREO Y REMOCION DE MATERIAL EXEDENTE Y RIEGO.</t>
  </si>
  <si>
    <t>FORMACION Y COMPACTACION DE BASE HIDRAULICA CON GRANZON DE 11/2" A FINO, COMPACTADA AL 90%   CON RODILLO VIBRATORIO O EQUIPO SIMILAR EN CAPAS DE 20 CMS DE ESPESOR  SEGUN PRUEBA PROCTOR, PREVIA LA INCORPORACION DEL AGUA NECESARIA, INCLUYE: SUMINISTRO Y  TENDIDO DEL MATERIAL, MAQUINARIA PESADA (MOTOCOMFORMADORA ), HERRAMIENTA, MANO DE OBRA, ACARREOS FUERA Y DENTRO DE LA OBRA,</t>
  </si>
  <si>
    <t>SUMINISTRO Y COLOCACION DE CARPETA ASFALTICA DE 5 CMS DE ESPESOR COMPACTADA AL 95 % MINIMO  INCLUYE:  RIEGO DE  IMPREGNACION  CON EMULSION ASFALTICA  FM-1 EN PROPORCION  DE 1.5 LTS/M2, RIEGO DE DE LIGA CON FR-3 EN PROP. 1.5 LTS./M2, SELLADO DE POLO CON FM-1 EN PROPORCION DE 0.75 LTS/M2,  INCL:  HERRAMIENTA, MANO DE OBRA, EQUIPOS, ACARREOS DENTRO Y  FUERA DE  LA OBRA.</t>
  </si>
  <si>
    <t>SUMINISTRO, TENDIDO Y COMPACTACION DE BASE HIDRAULICA DE 15 CM. DE ESPESOR COMPACTADA AL 95% PROCTOR. INCLUYE: HERRAMIENTA, MANO DE OBRA, EQUIPO, ACARREOS FUERA Y DENTRO DE LA OBRA.</t>
  </si>
  <si>
    <t>CONSTRUCCION DE CANAL DE DESAGUE DE 0.50 MTS. DE ANCHO A BASE DE PISO DE CONCRETO F´C= 150 KG/CM2 DE 0.10 MTS DE ESPESOR, INCLUYE: COLADO, CIMBRADO Y DESIMBRADO CON MADERA DE PINO DE TERCERA, ACABADO PULIDO, MANO DE OBRA, MATERIALES Y HERRAMIENTA.</t>
  </si>
  <si>
    <t>PISO DE CONCRETO ASFÁLTICO DE 8 CMS. DE ESPESOR IMPREGNACIÓN A RAZÓN DE 1.2 LTS./M2 CON  RIEGO DE LIGA A RAZON  DE 0.7 LTS./M2. E . A BASE DE EMULSIÓN ASFÁLTICA, TENDIDO DE DOS CAPAS UNA CAPA DE 5 CMS. CON GRANULOMETRÍA DE 3/4 A FINOS Y LA SEGUNDA DE 3CMS. CON AGREGADO DE 3/8 A FINOS, COLOCADO CON EQUIPO DE ALTA PRECISIÓN, DE ACUERDO A LA NORMA REQUERIDA POR EL ÓRGANO INTERNACIONAL IAAF PARA PISTAS DE ATLETISMO, INCLUYE: ACARREOS PRIMER KILÓMETRO Y KILÓMETROS SUBSECUENTES, HERRAMIENTAS, EQUIPO, MANO DE OBRA Y TODO LO NECESARIO PARA SU CORRECTA EJECUCIÓN.</t>
  </si>
  <si>
    <t>CONSTRUCCIÓN DE GUARNICIÓN DE CONCRETO F'C=200 KG/CM2. HECHO EN OBRA TMA. 19 MM. DE 30 CMS. DE BASE, 48 CMS. DE ALTURA, 10 CMS. EN LA CORONA ARMADA CON 7 VARILLAS DE 3/8" LONGITUDINALES Y ESTRIBOS DE 3/8 A CADA 30 CMS. INCLUYE: PLANTILLA DE  CONCRETO SIMPLE F'C=150KG/CM2. INCLUYE, EXCAVACION, CIMBRA, RELLENO, CORTE EN ASFALTO, Y APROCHE.</t>
  </si>
  <si>
    <t>CAMA DE ARENA DE 20 CMS. DE ESPESOR, INCLUYE: MANO DE OBRA, ACARREOS FUERA Y DENTRO DE LA OBRA.</t>
  </si>
  <si>
    <t>SUMINISTRO Y COLOCACION DE PIEDRAPLEN DE 2" A 4"  EN TERRENO FANGOSO Y CON NIVEL  DE AGUA FREATICA ALTA PARA MEJORAMIENTO DEL TERRENO, COLOCADO A UNA PROFUNDIDAD DE 2.40M, CON ACARREOS INTERNOS HASTA 100M . INCLUYE: MATERIALES, MANO DE OBRA, HERRAMIENTAS, ACARREOS DENTRO Y FUERA DE LA OBRA, DESPERDICIOS POR INMERSION DEL MATERIAL Y SOBREANCHO DE LA CEPA, EMPAREJADO DEL MATERIAL PARA LOGRAR UNA SUPERFICIE UNIFORME.</t>
  </si>
  <si>
    <t>CAMA DE ARENA DE 10 CM. DE ESPESOR POR 60 CM. DE ANCHO PARA ASENTAR TUBERÍA, INCLUYE: MATERIALES, ACARREOS, MANO DE OBRA, EQUIPO Y HERAMIENTA.</t>
  </si>
  <si>
    <t>FILTRO DE GRAVA Y ARENA PARA ENCOFRADO DE TUBERÌA DE PVC. INCLUYE: MATERIALES, MANO DE OBRA, EQUIPO Y HERRAMIENTA.</t>
  </si>
  <si>
    <t>CONSTRUCCION DE JUNTA DE CONTRACCION A BASE DE RANURA CON DISCO, DE 0.004M DE JUNTA Y RELLENADO CON MATERIAL ASFALTICO, MATERIALES, MANO DE OBRA, EQUIPO Y HERRAMIENTAS Y ACARREOS DENTRO Y FUERA DE LA OBRA.</t>
  </si>
  <si>
    <t>RIEGO DE LIGA CON ESMULSION ASFALTICA CON PETROLIZADORA A RAZON DE 1.3 LT/M2, INCLUYE: MATERIALES, MANO DE OBRA, HERRAMIENTAS, ACARREOS DENTRO Y FUERA DE LA OBRA.</t>
  </si>
  <si>
    <t>FORMACION DE TERRAPLEN COMPACTADO AL 95% SEGUN PRUEBA PROCTOR CON MATERIAL PRODUCTO DE LA EXCAVACION, INCLUYE: TENDIDO Y COMPACTACIÓN, MANO DE OBRA, HERRAMIENTAS Y ACARREOS DENTRO Y FUERA DE LA OBRA.</t>
  </si>
  <si>
    <t>BASE HIDRAULICA CO MATERIAL DE 11/2"-0" DE ESPESOR, COMPACTADO CON RODILLO VIBRATORIO O SIMILAR AL 95% DE SU P.V.S.M., CON RESPECTO A LA PRUEBA PROCTOR ESTANDAR, PREVIA LA INCORPORACION DEL AGUA NECESARIA, INCLUYE: SUMINISTRO Y EXTENDIDO DEL MATERIAL, TODOS LOS ACARREOS, MANO DE OBRA Y HERRAMIENTA MENOR.</t>
  </si>
  <si>
    <t>SUMINISTRO Y COLOCACION DE GRAVA DE 2". COMPACTADA AL 95 % ASHTO ESTANDAR (SUB-BASE).  INCLUYE: PROCESO DE COLOCACION, ACARREOS FUERA Y DENTRO DE LA OBRA, MANO DE OBRA.</t>
  </si>
  <si>
    <t>SUMINISTRO Y COLOCACIÓN DE ASFALTO MEZCLA EN FRIO DE 0.05M DE ESPESOR EN EL ÁREA DE ESTACIONAMIENTO.  INCLUYE: MATERIALES NECESARIOS PARA SU CORRECTA EJECUCION, MANO DE OBRA, HERRAMIENTA Y EQUIPO Y ACARREOS DENTRO Y FUERA DE LA OBRA.</t>
  </si>
  <si>
    <t>SUMINISTRO Y COLOCACION DE PIEDRAPLEN CON TAMAÑO DE AGREGADO PROMEDIO DE 4". INCLUYE: CAPA DE 10 CMS DE ESPESOR CON MATERIAL MEJORADO, MATERIALES, MANO DE OBRA, HERRAMIENTAS Y ACARREOS DENTRO Y FUERA DE LA OBRA.</t>
  </si>
  <si>
    <t>CONSTRUCCION Y FORMACION DE PEDRAPLEN EN CIMENTACION, UTILIZANDO PIEDRA BOLA DE TAMAÑO MAXIMO DE 25 CMS., INCLUYE: SELECCIÓN, ACOMODO DE LAS ROCAS Y COMPACTACIÓN CON EQUIPO MECANICO, POSTERIORMENTE RELLENO DE GRAVA DE 3/4", EXTRACCIÓN DE LA PIEDRA, CARGA, TENDIDO DEL MATERIAL Y TODO LO NECESARIO PARA SU CORRECTA EJECUCIÓN.</t>
  </si>
  <si>
    <t>BASE HIDRAULICA CON MATERIAL DE 1 1/2"- 0" DE ESPESOR, COMPACTADO CON RODILLO VIBRATORIO AL 95% DE SU P.V.S.M. CON RESPECTO A LA PRUEBA PROCTOR STANDAR, PREVIA LA INCORPORACION DEL AGUA NECESARIA. INCLUYE: SUMINISTRO, OPERACIÓN DE ACAMELLONADO, MEZCLADO, TENDIDO Y COMPACTADO DEL MATERIAL, TODOS LOS ACARREOS, MANO DE OBRA, EQUIPO Y HERRAMIENTA MENOR.</t>
  </si>
  <si>
    <t>COMPACTACION DEL TERRENO NATURAL AL 95% PROCTOR, COMPACTADO CON RODILLO VIBRATORIO O EQUIPO SIMILAR, PREVIA LA INCORPORACION DEL AGUA NECESARIA.</t>
  </si>
  <si>
    <t>CONCRETO F c=150KG/CM2 EN CUNETAS, CON CEMENTO NORMAL, TAMAÑO MÁXIMO DE AGREGADO 3/4", ELABORADO EN OBRA CON REVOLVEDORA, VIBRADOR;  INCLUYE: AFINE DE FONDO, COLOCADO, CURADO, CIMBRADO,  DESCIMBRADO, HERRAMIENTA MENOR, MANO DE OBRA Y TODO LO NECESARIO PARA SU CORRECTA EJECUCION.</t>
  </si>
  <si>
    <t>SUMINISTRO Y COLOCACION TRANSFORMADOR DE DISTRIBUCION DE 150 KVA CLASE 15 KV TIPO PEDESTAL OPERACION ANILLO  ENFRIAMIENTO "OA" , 65 C  SOBRE ELEVACION  DE TEMPERATURA. CONEXION DELTA-ESTRELLA CON NEUTRO SOLIDAMENTE CONECTADO A TIERRA FISICA RELACION DE VOLTAJE 13.2  KV-220/127 V.CA .3 FASES, 4 HILOS, 60 HZ. % DE IMPEDANCIA. MCA.TSA, PROLEC O IEM INCLUYE: (ACCESORIOS NECESARIOS PARA OPERAR A LA ALTURA DE ANGEL ALBINO CORZO, CHIAPAS), CONEXION, PRUEBAS,HERRAMIENTA, MANO DE OBRA CALIFICADA, ACARREOS FUERA Y DENTRO DE LA OBRA.</t>
  </si>
  <si>
    <t>SUMINISTRO Y COLOCACION DE SUBESTACION DE PEDESTAL DE 225 KVA TIPO RADIAL 13200/220-127 VOLTS, CON PROTOCOLO, INCLUYE: MANO DE OBRA ESPECIALIZADA, EQUIPO, HERRAMIENTAS, ACARREOS DENTRO Y FUERA DE LA OBRA.</t>
  </si>
  <si>
    <t>SUMINISTRO Y COLOCACION DE CONECTOR TIPO CODO DE 200 AMP. CLASE 35 KV DE OPERACION CON CARGA, INCLUYE: INSERTO, ADAPTADOR PARA TIERRA, MATERIALES, HERRAMIENTA, MANO DE OBRA, ACARREOS FUERA Y DENTRO DE LA OBRA.</t>
  </si>
  <si>
    <t>SUMINISTRO, INSTALACION Y MONTAJE DE ESTRUCTURA DE TRANSICION TIPO "R" SEGÚN NORMAS DE DISTRIBUCION Y CONSTRUCCION DE LINEAS SUBTERRANEAS DE C.F.E., INCLUYE: CONECTADOR A COMPRESION TIPO "L" O "T" CON ESTRIBO DE COBRE, ALAMBRE DE ALUMINIO SUAVE PARA AMARRE, AISLADOR TIPO SUSPENCION, CONECTADOR PARA LIENA ENERGIZADA, ALAMBRE O CABLE DE COBRE DESNUDO 4 AWG, CRUCETA PT O DE MADERA, APARTARRAYO TIPO RISER POLE, CORTACIURCUITO FUSIBLE, TERMINAL POLIMERICA PARA CABLE DE ENERGIA, TUBO GALVANIZADO DE 101.6MM DE DIAMETRO O EXTRAGALVANIZADO PARA ZONAS COSTERAS, POSTE DE CONCRETO O MADERA DE 12.00M, FLEJE DE ACERO INOXIDABLE, CONECTADOR PARA VARILLA DE TIERRA, ELECTRODO DE TIERRA, REGISTRO PARA MEDIA TENSION, ABRAZADERA O TORNILLO, ALFILER, SOPORTE Y SELLO POLIMERICO, PLACA DE IDENTIFICACION DEL SERVICIO O RED, COLOR AMARILLO CON LETRAS NEGRAS DE 300x100mm, AISLADOR SUSPENCION, HORQUILLA Y GUADACABO O CLEMA DE REMATE, MOLDURA Y OJO RE, CONECTADOR A COMPRESION TIPO "L" DE COBRA, HERRAMIENTA, MANO DE OBRA Y ACARREOS FUERA Y DENTRO DE LA OBRA.</t>
  </si>
  <si>
    <t>SUMINSTRO Y COLOCACION DE SUBESTACION ELECTRICA QUE CONSTA DE  TRANSFORMADOR TRIFASICO DE 112.5 KVA., INCLUYE: 3 CUCHILLAS. 3 APARTARRAYOS, BASE PARA TRANSFORMADOR, POSTE DE 9-450, PARILLA, SOPORTES, SISTEMA DE TIERRA (HERRAJES NECESARIOS), HERRAMIENTA, MANO DE OBRA, ACARREOS FUERA Y DENTRO DE LA OBRA, TRAMITES DE FACTIBILIDAD, PROTOCOLO, PLANOS FIRMADOS POR PERITO AUTORIZADO, SEGUN NORMAS C.F.E</t>
  </si>
  <si>
    <t>SUMINISTRO Y COLOCACION DE CONECTOR "T" , INCL: MATERIALES,  HERRAMIENTA, MANO DE OBRA, ACARREOS DENTRO Y FUERA DE LA OBRA.</t>
  </si>
  <si>
    <t>SUMINISTRO Y COLOCACION DE CONECTOR "X" , INCL: MATERIALES,  HERRAMIENTA, MANO DE OBRA, ACARREOS DENTRO Y FUERA DE LA OBRA.</t>
  </si>
  <si>
    <t>SUMINISTRO Y COLOCACION DE CONECTOR DE TUBERIAS HASTA 25MM , INCL: MATERIALES,  HERRAMIENTA, MANO DE OBRA, ACARREOS DENTRO Y FUERA DE LA OBRA.</t>
  </si>
  <si>
    <t>SUMINISTRO Y COLOCACION DE CONECTOR PARA LOSA, INCL: MATERIALES,  HERRAMIENTA, MANO DE OBRA, ACARREOS DENTRO Y FUERA DE LA OBRA.</t>
  </si>
  <si>
    <t>SUMINISTRO, INSTALACION Y MONTAJE DE ESTRUCTURA DE TRANSICION EN POSTE EXISTENTE, SEGÚN NORMAS DE DISTRIBUCION Y CONSTRUCCION DE LINEAS SUBTERRANEAS DE C.F.E., INCLUYE: CONECTADOR A COMPRESION TIPO "L" O "T" CON ESTRIBO DE COBRE, ALAMBRE DE ALUMINIO SUAVE PARA AMARRE, AISLADOR TIPO ALFILER, CONECTADOR PARA LIENA ENERGIZADA, ALAMBRE O CABLE DE COBRE DESNUDO 4 AWG, CRUCETA PT O DE MADERA, APARTARRAYO TIPO RISER POLE, CORTACIURCUITO FUSIBLE, TERMINAL POLIMERICA PARA CABLE DE ENERGIA, TUBO GALVANIZADO DE 101.6MM DE DIAMETRO O EXTRAGALVANIZADO PARA ZONAS COSTERAS, FLEJE DE ACERO INOXIDABLE, CONECTADOR PARA VARILLA DE TIERRA, ELECTRODO DE TIERRA, ABRAZADERA O TORNILLO, ALFILER, SOPORTE Y SELLO POLIMERICO, HERRAMIENTA, MANO DE OBRA Y ACARREOS FUERA Y DENTRO DE LA OBRA.</t>
  </si>
  <si>
    <t>TRASLADO DE TRANSFORMADOR RETIRADO DE LA OBRA A LA BODEGA DEL INIFECH; INCLUYE: MANIOBRAS DE CARGA, ACARREOS DENTRO Y FUERA DE LA OBRA, MANO DE OBRA Y HERRAMIENTA.</t>
  </si>
  <si>
    <t>SUMINISTRO Y COLOCACION DE CUCHILLA DESCONECTADORA DE OPERACION SIN CARGA UN POLO UN TIRO, CON AISLAMIENTO, CLASE 15 KV. CON CAPACIDAD PARA 400 A. RMS CONTINUO PARA OPERAR EN SERVICIO INTEMPERIE,  MONAJE HORIZONTAL (DEBERAN SER APROBADOS POR C.F.E.), INCLUYE: HERRAMIENTA, MANO DE OBRA Y ACARREOS FUERA Y DENTRO DE LA OBRA.</t>
  </si>
  <si>
    <t>SUMINISTRO Y COLOCACION DE APARTARRAYOS TIPO AUTOVALVULAR, CON ENVOLVENTES DE CERAMICA HERMETICAMENTE CERRADO PARA OPERAR EN SERVICIO INTEMPERIE CON UNA TENSION DE RESTABLECIMIENTO DE 15 KV. (DEBERA SER APROBADO POR C.F.E.), INCLUYE: HERRAMIENTA, MANO DE OBRA Y ACARREOS FUERA Y DENTRO DE LA OBRA.</t>
  </si>
  <si>
    <t>SUMINISTRO Y COLOCACION DE FUSIBLE DESCONECTADOR DE EXPULSION (C.C. DE POT. DE ACIDO BORICO) TIPO INTEMPERIE CLASE 15 KV. CON FUSIBLE. INCLUYE: HERRAMIENTA, MANO DE OBRA Y ACARREOS FUERA Y DENTRO DE LA OBRA.</t>
  </si>
  <si>
    <t>COLOCACION DE ESTRUCTURA TIPO RD3N EXISTENTE, INCLUYE: HERRAMIENTA Y MANO DE OBRA.</t>
  </si>
  <si>
    <t>SUMINISTRO, IZAJE Y COLOCACION DE ALUMINIO ACSR 1/0 MARCA CONDUMEX, CONDUCTORES MONTERREY, INCLUYE: CORTES, DESPERDICIOS, HERRAMIENTAS Y MANO DE OBRA.</t>
  </si>
  <si>
    <t>SUMINISTRO Y COLOCACION DE ESLABON FUSIBLE TIPO K 5 AMP. PARA ALTA TENSION</t>
  </si>
  <si>
    <t>SUMINISTRO Y COLOCACION DE ESLABON FUSIBLE TIPO K.10 A. PARA ALTA TENSION, INCLUYE: HERRAMIENTA, MANO DE OBRA Y ACARREOS FUERA Y DENTRO DE LA OBRA.</t>
  </si>
  <si>
    <t>SUMINISTRO, INSTALACION Y MONTAJE DE ESTRUCTURA DE TRANSICION TIPO "T" SEGÚN NORMAS DE DISTRIBUCION Y CONSTRUCCION DE LINEAS SUBTERRANEAS DE C.F.E., INCLUYE: CONECTADOR A COMPRESION TIPO "L" O "T" CON ESTRIBO DE COBRE, ALAMBRE DE ALUMINIO SUAVE PARA AMARRE, AISLADOR TIPO ALFILER, CONECTADOR PARA LIENA ENERGIZADA, ALAMBRE O CABLE DE COBRE DESNUDO 4 AWG, CRUCETA PT O DE MADERA, APARTARRAYO TIPO RISER POLE, CORTACIURCUITO FUSIBLE, TERMINAL POLIMERICA PARA CABLE DE ENERGIA, TUBO GALVANIZADO DE 101.6MM DE DIAMETRO O EXTRAGALVANIZADO PARA ZONAS COSTERAS, POSTE DE CONCRETO O MADERA DE 12.00M, FLEJE DE ACERO INOXIDABLE, CONECTADOR PARA VARILLA DE TIERRA, ELECTRODO DE TIERRA, REGISTRO PARA MEDIA TENSION, ABRAZADERA O TORNILLO, ALFILER, SOPORTE Y SELLO POLIMERICO, PLACA DE IDENTIFICACION DEL SERVICIO O RED, COLOR AMARILLO CON LETRAS NEGRAS DE 300x100mm, AISLADOR SUSPENCION, HORQUILLA Y GUADACABO O CLEMA DE REMATE, MOLDURA Y OJO RE, CONECTADOR A COMPRESION TIPO "L" DE COBRA, HERRAMIENTA, MANO DE OBRA Y ACARREOS FUERA Y DENTRO DE LA OBRA.</t>
  </si>
  <si>
    <t>SUMINISTRO Y COLOCACION DE APARTARRAYOS PARA 12 KV RISER POLER, INCLUYE: HERRAMIENTA, MANO DE OBRA Y ACARREOS FUERA Y DENTRO DE LA OBRA.</t>
  </si>
  <si>
    <t>SUMINISTRO Y COLOCACION DE TRANSICION AEREA SUBTERRANEA, ESTRUCTURA C.C.F. (3 pzas), 15 KVA, 100 A, MARCA IUSA; INCLUYE: ACARREOS, TENDIDOS, CORTES, CONEXIONES, ANDAMIOS, HERRAMIENTA MENOR, MANO DE OBRA Y TODO LO NECESARIO PARA SU CORRECTA EJECUCION.</t>
  </si>
  <si>
    <t>SUMINISTRO Y COLOCACION DE ABRAZADERA "U" DE FIERRO REDONDO DE 16 MM. DE DIAM. CON 165 MM. DE DIAM CURVATURA Y 2 TUERCAS, NORMAL C.F.E. I.2HL, MCA. PEPSA, CATALOGO A-103 O SIMILAR., INCLUYE: HERRAMIENTA, MANO DE OBRA Y ACARREOS FUERA Y DENTRO DE LA OBRA.</t>
  </si>
  <si>
    <t>SUMINISTRO Y COLOCACION DE PUNTA DE COBRE NIQUELADA  DE  DE 30 CMS DE ALTURA CAT. HB-77 CON BASE PLANA CAT.HB-57X, INCLUYE: MATERIALES, MANO DE OBRA, HERRAMIENTA,  ACARREO DENTRO Y FUERA DE LA OBRA.</t>
  </si>
  <si>
    <t>SUMINISTRO Y COLOCACION DE CONECTOR "T" CAT. HB-125, INCL: SELLADO CON COMPOUND LA ENTRADA DEL TUBO  Y COLOCAR ROLDANA DE HULE DEL TAMAÑO ADECUADO AL CONDUC- TOR, MATERIALES, MANO DE OBRA, ACARREOS DENTRO Y FUERA DE LA OBRA.</t>
  </si>
  <si>
    <t>SUMINISTRO Y COLOCACION DE ABRAZADERA  CAT. HB-165  @ METRO INCL: MATERIALES, MANO DE OBRA, ACARREOS DENTRO Y FUERA DE LA OBRA.</t>
  </si>
  <si>
    <t>SUMINISTRO Y COLOCACION DE CABLE DE COBRE DESNUDO  CAT. HB-29 ( 29 HILOS) INCL: MATERIALES, HERRAMIENTA, MANO DE OBRA, ACARREOS DENTRO Y FUERA DE LA OBRA.</t>
  </si>
  <si>
    <t>SUMINISTRO Y COLOCACION DE DESCONECTADOR DE TIERRA  CAT.HB-146  INCL: MATERIALES, HERRAMIENTA, MANO DE OBRA, ACARREOS DENTRO Y FUERA DE LA OBRA.</t>
  </si>
  <si>
    <t>SUMINISTRO Y COLOCACION DE REHILETE PARA TIERRA  CAT.HB-141  INCL: MATERIALES, HERRAMIENTA, MANO DE OBRA, ACARREOS DENTRO Y FUERA DE LA OBRA.</t>
  </si>
  <si>
    <t>SUMINISTRO Y COLOCACION DE PUNTA DE COBRE NIQUELADA DE 1.22 CMS. CAT HB-77 CON BASE PLANA CAT HB-57X, INCLUYE. MATERIALES, MANO DE OBRA, HERRAMIENTA, ACARREOS DENTRO Y FUERA DE LA OBRA Y TODO LO NECESARIO PARA SU BUEN FUNCIONAMIENTO.</t>
  </si>
  <si>
    <t>ACOMETIDA ELECTRICA PARA SUBESTACION EN ALTA TENSION 13200 V. INCLUYE: 3 VARILLAS  PREFORMADAS  PARA  266.8, 12 ABRAZADERAS 2BS, 1 ABRAZADERA UL,1 ABRAZADERA UC, 45 AISLADORES 7SVH10, 4 AISLADORES TIPO ALFILER 13PD, 6 AISLADORES 3R, 4 ANCLAS CONICAS DE CONCRETO, 4 ARANDELAS 2PC, 170 KGS. DE CABLE ACSR 3/0, 108M. DE CABLE AG 5/16, 3 KGS. DE ALAMBRE DE COBRE No.4, 1 KG. DE ALAMBRE AS-4, 12 CONECTORES A COMPRESION AC-505, 3 CONECTORES PARA LINEA VIVA TIPO PERICO, 1 CONECTOR PARA VARILLA COOPER WELD, 2 CRUCETAS PT-200, 10 CRUCETAS PR-200, 3 POSTES DE CONCRETO PC-13-600, 3 CORTACIRCUITOS FUSIBLE 14, 4-100, 4 GUARDACABOS G1, 15 HORQUILLAS CON GUARDACABOS, 5 MOLDURAS RE, 10 OJOS RE, 4 PERNOS ANCLA 1PA,  20 PERNOS DE DOBLE ROSCA 16X457 MM, 12 REMATES PREFORMADOS PARA  ACSR 3/0,  6 REMATES PREFORMADOS PARA AG 5/16 , 1 VARILLA COOPER WELD DE 3M., MANO DE OBRA, HERRAMIENTAS, ACARREOS DENTRO Y FUERA DE LA OBRA.</t>
  </si>
  <si>
    <t>SUMINISTRO Y COLOCACION DE SUBESTACIÓN ELECTRICA QUE CONSTA DE TRANSFORMADOR AUTOPROTEGIDO, MONOFASICO DE 10 KVA, SEPARACION 13200/T7620-120/240 VOLTS, ESPECIFICACION "K" DE CFE UNA BOQUILLA EN A.T. Y B.T. INCLUYE: 1 CRUCETA PV75, 1 ABRAZADERA UC, 1 ABRAZADERA UL, 1 CURTA CIRCUITO FUSIBLE CCF-15-100-95-8000, 1 SOPORTE CV, 1,2 TORNILLOS MAQUINA DE 16x53 MM., 1 TRANSFORMADOR MD-1 13200 YT/7620-120/240, 2 ABRAZADERA 2 BS, 1 CONECTADOR EST. S/R, 1 KG ALAMBRE CU 4, 1 LTE. BAJANTE DE TIERRA, S/N 09 00 02 (2), 3 PLACAS 1PC, 1 FUSIBLE UNIVERSAL S/N 08 TR 03, 1 CONECTADOR PERICO, 1 POSTE DE CONCRETO, 11-700 M., TRAMITES DE FACTIBILIDAD PROTOCOLO, PLANOS FIRMADOS POR PERITO AUTORIZADO SEGUN NORMA CFE Y VERIFICACION TECNICA DE LAS INSTALACIONES DE ALTA Y BAJA TENSION, MANO DE OBRA, MATERIALES NECESARIOS , HERAMIENTA Y ACARREOS DENTRO Y FUERA DE LA OBRA.</t>
  </si>
  <si>
    <t>CAMBIO DE SUBESTACION ELECTRICA DE 150 KVA,S TIPO PEDESTAL A 225 KVA, S TIPO COMPACTA, INCLUYE: INTERRUPTOR GENERAL DE 3 POLOS 600 AMP. MCA. SQUARE´D  CON GABINETE TIPO EXTERIOR, TERMINALES PREMOLDEADAS INTERIOR Y TODO LO NECESARIO PARA SU OPERACION Y FUNCIONAMIENTO.</t>
  </si>
  <si>
    <t>SUMINISTRO DE TRANSFORMADOR TRIFASICO TIPO ESTACIÓN DE 225 KVA REALCIÓN 13200/220-127 VOLTS, NUEOV MARCA PROLE, EN ACEITE DIELECTRICO ENFRIAMIENTO OA, INCLUYE: ACARREOS DENTRO Y FUERA DE LA OBRA.</t>
  </si>
  <si>
    <t>SUM. E INSTALACION DE SUBESTACION ELECTRICA QUE CONSTA DE TRANSFORMADOR TRIFASICO DE 75 K.V.A., INCLUYE: TRANSFORMADOR, POSTE DE CONCRETO PC-13-600, DISPOSITIVO RD3N, CORTA CIRCUITO FUSIBLE 15 KV, DISPOSITIVO 1TR3B, CABLE ACSR 1/0, BAJADA DEL TRANSFORMADOR A LA MUFA, TRAMITES  ANTE C.F.E. (ESTA INCLUIDO LA AMPLIACION EN ALTA TENSION PARA COLOCAR EL POSTE QUE SOSTENDRÁ EL TRANSFORMADOR).</t>
  </si>
  <si>
    <t>VERIFICACION DE INSTALACION EN BAJA Y ALTA TENSION, ELABORACION DE PLANOS DE INSTALACION ELECTRICA DEFINITIVOS EN BAJA TENSION Y REALIZACION DE MEMORIA DE CALCULO, INCLUYE: DICTAMEN DE VERIFICACION POR PARTE DE UNIDAD DE VERIFICACION ACREDITADA ANTE LA SECRETARIA DE ENERGIA.</t>
  </si>
  <si>
    <t>SUMINISTRO, INSTALACION Y MONTAJE DE ESTRUCTURA DE TRANSICION PARA ACOMETIDA SUBTERRANEA, SEGUN NORMAS PARA SISTEMAS DE DISTRIBUCION SUBTERRANEOS Y NORMAS DE DISTRIBUCION-CONSTRUCCION DE LINEAS AEREAS DE LA CFE, CON MATERIALES ACORDES A ZONA COSTERA POR INFLUENCIA DEL MEDIO AMBIENTE.  INCLUYE: POSTE DE CONCRETO, CRUCETAS, ABRAZADERAS, TORNILLOS MAQUINA, MOLDURA RE, OJOS RE, AISLADORES 7SVH10, GRAPAS REMATE, LOTE RETENIDA, PLACAS 1PC, LOTE BAJANTE DE TIERRA, AISLADORES 13A, ALFILERES 1A, CORTACIRCUITOS FUSIBLES, ESLABONES FUSIBLES, APARTARRAYOS, TUBO CONDUIT PARED GRUESA, MONITOR, CODOS, COPLES, SELLO POLIMERICO, CONECTADOR DE COMPRESION CON ESTRIBO DE COBRE, ALAMBRE DE COBRE DESNUDO, HERRAMIENTA, MANO DE OBRA, ACARREOS DENTRO Y FUERA DE LA OBRA Y TODO LO NECESARIO PARA SU BUEN FUNCIONAMIENTO.</t>
  </si>
  <si>
    <t>SUMINISTRO, INSTALACION Y MONTAJE DE SUBESTACION ELECTRICA TIPO PEDESTAL QUE CONSTA DE TRANSFORMADOR TRIFASICO DE 225 KVA, INCLUYE: (HERRAJES NECESARIOS), TRAMITES DE FACTIBILIDAD, PROTOCOLO, PLANOS FIRMADOS POR PERITO, HERRAJES NECESARIOS PARA RECIBIR LINEA DE ALTA TENSION, HERRAMIENTA, MANO DE OBRA Y ACARREOS FUERA Y DENTRO DE LA OBRA.</t>
  </si>
  <si>
    <t>SUMINISTRO, INSTALACION Y MONTAJE DE ESTRUCTURA DE TRANSICION TIPO "R" SEGÚN NORMAS DE DISTRIBUCION Y CONSTRUCCION DE LINEAS SUBTERRANEAS DE C.F.E., INCLUYE: CONECTADOR A COMPRESION TIPO "L" O "T" CON ESTRIBO DE COBRE, ALAMBRE DE ALUMINIO SUAVE PARA AMARRE, AISLADOR TIPO ALFILER, CONECTADOR PARA LIENA ENERGIZADA, ALAMBRE O CABLE DE COBRE DESNUDO 4 AWG, CRUCETA PT O DE MADERA, APARTARRAYO TIPO RISER POLE, CORTACIURCUITO FUSIBLE, TERMINAL POLIMERICA PARA CABLE DE ENERGIA, TUBO GALVANIZADO DE 101.6MM DE DIAMETRO O EXTRAGALVANIZADO PARA ZONAS COSTERAS, POSTE DE CONCRETO O MADERA DE 12.00M, FLEJE DE ACERO INOXIDABLE, CONECTADOR PARA VARILLA DE TIERRA, ELECTRODO DE TIERRA, REGISTRO PARA MEDIA TENSION, ABRAZADERA O TORNILLO, ALFILER, SOPORTE Y SELLO POLIMERICO, PLACA DE IDENTIFICACION DEL SERVICIO O RED, COLOR AMARILLO CON LETRAS NEGRAS DE 300x100mm, AISLADOR SUSPENCION, HORQUILLA Y GUADACABO O CLEMA DE REMATE, MOLDURA Y OJO RE, CONECTADOR A COMPRESION TIPO "L" DE COBRA, HERRAMIENTA, MANO DE OBRA Y ACARREOS FUERA Y DENTRO DE LA OBRA.</t>
  </si>
  <si>
    <t>SUMINISTRO, INSTALACION  Y MONTAJE DE DISPOSITIVO TS3N FORMADO POR CRUCETA PT-200, ABRAZADERA UC, ALFILER 1A, AISLADOR 13A, GUARDALINEA CORTA 1/0, ALAMBRE DE ALUMINIO SUAVE CAL.4 INCLUYE: HERRAMIENTA, MANO DE OBRA, ACARREOS FUERA Y DENTRO DE LA OBRA.</t>
  </si>
  <si>
    <t>SUMINISTRO, INSTALACION Y MONTAJE DE ESTRUCTURA A.T. RD3N, INCLUYE: MATERIALES, HERRAMIENTA, MANO DE OBRA, ACARREOS Y TODO LO NECESARIO PARA SU BUEN FNCIONAMIENTO.</t>
  </si>
  <si>
    <t>SUMINISTRO, INSTALACION Y MANIOBRA DE DISPOSITIVO 1P1 (NEUTRO), INCLUYE: MATERIALES, HERRAMIENTA, MANO DE OBRA, ACARREOS Y TODO LO NECESARIO PARA SU BUEN FUNCIONAMIENTO.</t>
  </si>
  <si>
    <t>SUMINISTRO, INSTALACION Y MONTAJE DE  DISPOSITIVO K EN POSTE(SIST TIERRA), INCLUYE: MATERIALES, HERRAMIENTA, MANO DE OBRA, ACARREOS Y TODO LO NECESARIO PARA SU BUEN FUNCIONAMIENTO.</t>
  </si>
  <si>
    <t>SUMINISTRO, INSTALACION Y MONTAJE DE  DISPOSITIVO RSA, INCLUYE: MATERIALES, HERRAMIENTA, MANO DE OBRA, ACARREOS Y TODO LO NECESARIO PARA SU BUEN FUNCIONAMIENTO.</t>
  </si>
  <si>
    <t>SUMINISTRO E INSTALACION DE TRANSFORMADOR TRIFASICO TIPO PEDESTAL DE 225 KVARELACION 13200/220-127 VOLTS, MARCA ELECTROTECNICA, EN ACEITE ELECTRICO EN ENFRIAMIENTO O.A., INCLUYE: ACARREOS DENTRO Y FUERA DE LA OBRA, ACAMBIO SE RETIRARA EL TRANSFORMADOR EXISTENTE E INSTALADO TIPO PEDESTAL DE 150 KVA 13200/220-127 VOLTS, 60 HZ, OPERACION RADIAL ENFRIAMIENTO O.A. MARCA PROLEC.</t>
  </si>
  <si>
    <t>CARTA RESPONSIVA FIRMADA POR PERITO DE LA SECRETARIA DE ENERGIA Y MINAS E INDUSTRIA PARAESTATAL, INCLUYE: PROYECTO, PROTOCOLOS, TODO LO NECESARIO A FIN DE QUE LA ESCUELA PUEDA REALIZAR SU CONTRATACION DE ENERGIA ELECTRICA.</t>
  </si>
  <si>
    <t>SUMINISTRO, INSTALACION Y MONTAJE DE SUBESTACION ELECTRICA TIPO PEDESTAL EN ANILLO QUE CONSTA DE TRANSFORMADOR TRIFASICO DE 300 KVA, INCLUYE: BASE Y REGISTRO PARA TRANSFORMADOR TRIFASICO, MALLA DE TIERRA, TRAMITES DE FACTIBILIDAD, PROTOCOLO, PLANOS FIRMADOS POR PERITO, HERRAJES NECESARIOS PARA RECIBIR LINEA DE ALTA TENSION, HERRAMIENTA, MANO DE OBRA Y ACARREOS FUERA Y DENTRO DE LA OBRA.</t>
  </si>
  <si>
    <t>SUMINISTRO, INSTALACION Y MONTAJE DE SUBESTACION ELECTRICA TIPO PEDESTAL EN ANILLO QUE CONSTA DE TRANSFORMADOR TRIFASICO DE 150 KVA, INCLUYE: BASE Y REGISTRO PARA TRANSFORMADOR TRIFASICO, MALLA DE TIERRA, TRAMITES DE FACTIBILIDAD, PROTOCOLO, PLANOS FIRMADOS POR PERITO, HERRAJES NECESARIOS PARA RECIBIR LINEA DE ALTA TENSION, HERRAMIENTA, MANO DE OBRA Y ACARREOS FUERA Y DENTRO DE LA OBRA.</t>
  </si>
  <si>
    <t>SECCIONADOR MANUAL PARA RED DE DISTRIBUCION SUBTERRANEA, MARCA S&amp;C ELECTRIC Co., MODELO VISTA 422, TIPO PEDESTAL, 15 KV DE OPERACION NOMINAL, CUATRO VIAS, DOS DE 600 AMP. DE APERTURA  CON CARGA Y CON PROTECCION ELECTRONICA AJUSTABLE PARA LA DERIVACION A LA CARGA.  INCLUYE: CUCHILLA DE PUESTA A TIERRA A TODAS LAS VIAS, CATALOGO NUMERO E934222R1-OP4T2L51-SXXX,  HERRAMIENTAS, MANO DE OBRA, ACARREOS DENTRO Y FUERA DE LA OBRA, MATERIALES, Y TODO LO NECESARIO PARA SU CORRECTO FUNCIONAMIENTO.</t>
  </si>
  <si>
    <t>SUMINISTRO, INSTALACION Y MONTAJE DE SUBESTACION ELECTRICA TIPO PEDESTAL EN ANILLO QUE CONSTA DE TRANSFORMADOR TRIFASICO DE 225 KVA, INCLUYE: BASE Y REGISTRO PARA TRANSFORMADOR TRIFASICO, MALLA DE TIERRA, TRAMITES DE FACTIBILIDAD, PROTOCOLO, PLANOS FIRMADOS POR PERITO, HERRAJES NECESARIOS PARA RECIBIR LINEA DE ALTA TENSION, HERRAMIENTA, MANO DE OBRA Y ACARREOS FUERA Y DENTRO DE LA OBRA.</t>
  </si>
  <si>
    <t>SUMINISTRO E INSTALACION DE SUBESTACION ELECTRICA QUE CONSTA DE TRANSFORMADOR DE 25 K.V.A., 2 FASES, 13200/127-220 VOLTS, 60 HZ, INCLUYE: TRANSFORMADOR, 2 CUCHILLAS, 2 APARTARRAYOS, POSTE DE CONCRETO PC-13-600, DISPOSITIVO RD2N, DISPOSITIVO 1TR2B, SISTEMA DE TIERRA, HERRAJES NECESARIOS, TRAMITES DE FACTIBILIDAD, PROTOCOLO, PLANOS FIRMADOS POR PERITO, BAJADA DEL TRANSFORMADOR A LA MUFA, HERRAMIENTA, MANO DE OBRA, ACARREOS DENTRO Y FUERA DE LA OBRA.</t>
  </si>
  <si>
    <t>SUMINISTRO Y COLOCACION DE ABRAZADERA  PARA TIERRA, INCL: MATERIALES, HERRAMIENTA, MANO DE OBRA, ACARREOS DENTRO Y FUERA DE LA OBRA.</t>
  </si>
  <si>
    <t>SUMINISTRO, INSTALACION Y MONTAJE DE SUBESTACION ELECTRICA TIPO PEDESTAL EN ANILLO QUE CONSTA DE TRANSFORMADOR DE 500 KVA, INCLUYE: BASE Y REGISTRO PARA TRANSFORMADOR TRIFASICO, MALLA DE TIERRA, TRAMITES DE FACTIBILIDAD, PROTOCOLO, PLANOS FIRMADOS POR PERITO, HERRAJES NECESARIOS PARA RECIBIR LINEA DE ALTA TENSION, HERRAMIENTA, MANO DE OBRA Y ACARREOS FUERA Y DENTRO DE LA OBRA.</t>
  </si>
  <si>
    <t>SUMINISTRO Y COLOCACION DE CABLE DE ENERGIA VULCANEL 2000 XLP EP DE ALUMINIO CON PANTALLA Y CUBIERTA DE PVC PARA 15 KV, CALIBRE 1/0, MARCA CONDUCTORES MONTERREY, LATINCASA O CONDUMEX; INCLUYE: ACARREOS, TENDIDO, CORTE, CONEXIONES, ANDAMIOS, HERRAMIENTA MENOR, MANO DE OBRA Y TODO LO NECESARIO PARA SU CORRECTA EJECUCION.</t>
  </si>
  <si>
    <t>SUMINISTRO Y COLOCACION DE TIERRA FISICA, MALLA PARA TIERRA FISICA DE 2 X 2 MTS, ARMADA CON CABLE DE COBRE DESNUDO 4/0 Y CONECTORES CADWELL; INCLUYE: ACARREOS, HERRAMIENTA MENOR, MANO DE OBRA Y TODO LO NECESARIO PARA SU CORRECTA EJECUCION.</t>
  </si>
  <si>
    <t>RETENCIONADO DE LINEA TRIFASICA, INCLUYE: MANO DE OBRA Y HERRAMIENTA.</t>
  </si>
  <si>
    <t>SUMINISTRO Y COLOCACION DE SISTEMA DE PARARRAYOS CON CABLE DE COBRE DE 32 HILOS CAL. 17 AWG SEGUN PROYECTO QUE INCLUYE: BASE PARA TECHO DE LAMINA ONDULADA, PUNTA MACIZA DE COBRE CROMADA DE 30 CM., ABRAZADERA DE COBRE PARA CABLE, ABRAZADERA PARA TIERRA MECANICA, VARILLA COOPER WELD, CONECTOR PARA TUBO COBRE-BRONCE, CONECTOR MECANICO PASA LOSA, CONECTOR TIPO "T" MECANICO COBRE-BRONCE, CONEXION Y COLOCACION DE ACCESORIOS DESDE LA VARILLA EN TERRENO NATURAL HASTA LAS PUNTAS MACIZAS EN PRETILES DE AZOTEA A UNA ALTURA DE 13.00 MTS.,  MATERIAL DE FIJACION, EXCAVACION PARA COLOCACION DE VARILLAS DE TIERRA, PASOS EN LOSA Y MUROS, CRUCES EN LOSAS DE CONCRETO, RESANES, ACARREOS, MANIOBRAS, ELEVACION, ANDAMIOS EXTERIORES, HERRAMIENTA Y MANO DE OBRA. ( LONG. DEL SISTEMA= 170.32 ML)</t>
  </si>
  <si>
    <t>VERIFICACION DE INSTALACION EN BAJA TENSION, ELABORACION DE PLANOS DE INSTALACION ELECTRICA DEFINITIVOS EN BAJA TENSION Y REALIZACION DE MEMORIA DE CALCULO, INCLUYE: DICTAMEN DE VERIFICACION POR PARTE DE UNIDAD DE VERIFICACION ACREDITADA ANTE LA SECRETARIA DE ENERGIA.</t>
  </si>
  <si>
    <t>DESMONTAJE DE TRANSFORMADOR POR CAPACIDAD DE CARGA INSUFICIENTE, INCLUYE: TRASLADO DEL LUGAR DE LA OBRA A BODEGAS DEL INIFECH, DESCONEXIONES, MANIOBRAS DE DESMONTAJE, HERRAMIENTA, MANO DE OBRA.</t>
  </si>
  <si>
    <t>SUMINISTRO Y COLOCACION DE SUBESTACION ELECTRICA QUE CONSTA DE  TRANSFORMADOR TRIFASICO DE 150 KVA.TIPO PEDESTAL, INCLUYE: 3 CUCHILLAS, 3 APARTARRAYOS, BASE PARA TRANSFORMADOR, SISTEMA DE TIERRA, (HERRAJES NECESARIOS), TRAMITES DE FACTIBILIDAD, PROTOCOLO, PLANOS FIRMADOS PARA PERITO, CRUCE SUBTERRANEO Y COLOCACION DE REGISTRO DE C.F.E. CON JUEGO DE ARO Y TAPA, HERAJES NECESARIOS PARA RECIBIR LINEA DE ALTA TENSION, HERRAMIENTA, MANO DE OBRA Y ACARREOS DENTRO Y FUERA DE LA OBRA.</t>
  </si>
  <si>
    <t>SUMINISTRO Y COLOCACION DE TRANSFORMADOR TRIFASICO DE 45 KVA-13200 VOLTS 220-127 VOLTS 60 HZ, MARCA PROLEC O CONTINENTAL ELECTRIC, CON  DERIVACIONES, INCLUYE: MANIOBRAS, ACARREOS FUERA Y DENTRO DE LA OBRA, MONTAJE EN ESTRUCTURA EXISTENTE,  CONEXIO- NES, PRUEBAS Y TODO LO NECESARIO PARA DEJARLO OPERANDON NORMALMENTE,  HERRA- MIENTAS Y MANO DE OBRA.TRAMITES DE FACTIBILIDAD, PROTOCOLO, PLANOS FIRMADOS POR PERITO AUTORIZADO, SEGUN NORMAS C.F.E., Y VERIFICACION TECNICA DE LAS INSTALACIONES ELECTRICAS EN BAJA Y ALTA TENSION.</t>
  </si>
  <si>
    <t>SUMINISTRO Y COLOCACION DE TRANSFORMADOR TRIFASICO DE 75 KVA, 220-127 VOLTS 60 HZ, MARCA PROLEC O CONTINENTAL ELECTRIC, CON  DERIVACIONES, INCLUYE: MANIOBRAS, ACARREOS FUERA Y DENTRO DE LA OBRA, MONTAJE EN ESTRUCTURA EXISTENTE,  CONEXIO- NES, PRUEBAS Y TODO LO NECESARIO PARA DEJARLO OPERANDON NORMALMENTE,  HERRA- MIENTAS Y MANO DE OBRA.TRAMITES DE FACTIBILIDAD, PROTOCOLO, PLANOS FIRMADOS POR PERITO AUTORIZADO, SEGUN NORMAS C.F.E., Y VERIFICACION TECNICA DE LAS INSTALACIONES ELECTRICAS EN BAJA Y ALTA TENSION.</t>
  </si>
  <si>
    <t>SUMINSTRO Y COLOCACION DE SUBESTACION ELECTRICA QUE CONSTA DE TRANSFORMADOR TRIFASICO DE 112.5 KVA., INCLUYE: 3 CUCHILLAS. 3 APARTARRAYOS, BASE PARA TRANSFORMADOR, SISTEMA DE TIERRA, HERRAMIENTA, MANO DE OBRA, ACARREOS FUERA Y DENTRO DE LA OBRA, TRAMITES DE FACTIBILIDAD, PROTOCOLO, PLANOS FIRMADOS POR PERITO AUTORIZADO, SEGUN NORMAS C.F.E.</t>
  </si>
  <si>
    <t>SUMINISTRO Y COLOCACION DE PARRILLA T2 PARA SUBESTACION ELECTRICA  INCLUYE: ACARREOS DENTRO Y FUERA DE LA OBRA, ELEVACION, MATERIALES Y MANO DE OBRA.</t>
  </si>
  <si>
    <t>SUMINISTRO Y COLOCACION DE GARGANTA PARATRANFORMADOR DE 40x60 CMS. PARA SUBESTACION ELECTRICA  INCLUYE: ACARREOS DENTRO Y FUERA DE LA OBRA, ELEVACION, MATERIALES Y MANO DE OBRA.</t>
  </si>
  <si>
    <t>SUMINISTRO Y COLOCACION DE GRAPA PARALELA GP-1 PARA SUBESTACION ELECTRICA DE  INCLUYE: ACARREOS DENTRO Y FUERA DE LA OBRA, ELEVACION, MATERIALES Y MANO DE OBRA.</t>
  </si>
  <si>
    <t>SUMINISTRO Y COLOCACION DE CRUCETA PR-200 PARA SUBESTACION ELECTRICA,  INCLUYE: ACARREOS DENTRO Y FUERA DE LA OBRA, ELEVACION, MATERIALES Y MANO DE OBRA.</t>
  </si>
  <si>
    <t>SUMINISTRO Y COLOCACION DE CRUCETA C.C.F. 34.5 PARA SUBESTACION ELECTRICA DE 45 KVA INCLUYE: ACARREOS DENTRO Y FUERA DE LA OBRA, ELEVACION, MATERIALES Y MANO DE OBRA.</t>
  </si>
  <si>
    <t>SUMINISTRO Y COLOCACION DE ANCLA CONICA C3 PARA SUBESTACION ELECTRICA, INCLUYE: ACARREOS DENTRO Y FUERA DE LA OBRA, ELEVACION, MATERIALES Y MANO DE OBRA.</t>
  </si>
  <si>
    <t>SUMINISTRO Y COLOCACION DE AISLADOR 6SV PARA SUBESTACION ELECTRICA, INCLUYE: ACARREOS DENTRO Y FUERA DE LA OBRA, ELEVACION, MATERIALES Y MANO DE OBRA.</t>
  </si>
  <si>
    <t>SUMINISTRO Y COLOCACION DE AISLADOR 4R PARA SUBESTACION ELECTRICA,  INCLUYE: ACARREOS DENTRO Y FUERA DE LA OBRA, ELEVACION, MATERIALES Y MANO DE OBRA.</t>
  </si>
  <si>
    <t>SUMINISTRO Y COLOCACION DE ABRAZADERA 2UH PARA SUBESTACION ELECTRICA,  INCLUYE: ACARREOS DENTRO Y FUERA DE LA OBRA, ELEVACION, MATERIALES Y MANO DE OBRA.</t>
  </si>
  <si>
    <t>SUMINISTRO Y COLOCACION DE ABRAZADERA UC PARA SUBESTACION ELECTRICA, INCLUYE: ACARREOS DENTRO Y FUERA DE LA OBRA, ELEVACION, MATERIALES Y MANO DE OBRA.</t>
  </si>
  <si>
    <t>SUMINISTRO Y COLOCACION DE APARTARRAYO 0CC10/2001/0 C/P MCA. ELASTIMOLD TIPO CODO FRENTE MUERTO PARA CABLE 3/0. INCLUYE: INSTALACION, PRUEBAS, MANO DE OBRA, HERRAMIENTAS,  ACARREOS DENTRO Y FUERA DE LA OBRA Y TODO LO NECESARIO PARA SU CORRECTA INSTALACION Y OPERACION.</t>
  </si>
  <si>
    <t>SUMINISTRO Y COLOCACION DE SUBESTACION ELECTRICA QUE CONSTA DE  TRANSFORMADOR TRIFASICO DE 75 KVA.TIPO PEDESTAL, INCLUYE: 3 CUCHILLAS, 3 APARTARRAYOS, BASE PARA TRANSFORMADOR, SISTEMA DE TIERRA, (HERRAJES NECESARIOS), TRAMITES DE FACTIBILIDAD, PROTOCOLO, PLANOS FIRMADOS PARA PERITO, CRUCE SUBTERRANEO Y COLOCACION DE REGISTRO DE C.F.E. CON JUEGO DE ARO Y TAPA, HERAJES NECESARIOS PARA RECIBIR LINEA DE MEDIANA Y BAJA TENSION, HERRAMIENTA, MANO DE OBRA Y ACARREOS DENTRO Y FUERA DE LA OBRA.</t>
  </si>
  <si>
    <t>SUM. Y COLOC. DE SUB-ESTACION ELECTRICA QUE CONSTA DE TRASFORMADOR TRIFASICO DE 45 KVA. INCLUYE: 3 CUCHILLAS, 3 APARTARRAYOS, CABLE DE CU CAL. 2,  BASE PARA TRASFORMADOR, POSTE DE 11.70 MTS. ,HERRAMIENTA, MANO DE OBRA, ACARREOS FUERA Y DENTRO DE LA OBRA, SISTEMA DE TIERRA, (HERRAJES NECESARIOS) TRAMITES DE FACTIBILIDAD, PROTOCOLO, PLANOS FIRMADOS POR PERITO AUTORIZADO, SEGUN NORMAS DE LA CFE. Y VERIFICACION TECNICA DE LAS INSTALACIONES ELECT. EN ALTA Y BAJA TENSION.</t>
  </si>
  <si>
    <t>COLOCACION DE CORTACIRCUITOS FUSIBLE DE 15 KV, EXISTENTE, INCLUYE: HERRAMIENTA, MANO DE OBRA Y TODO LO NECESARIO PARA SU CORRECTO FUNCIONAMIENTO.</t>
  </si>
  <si>
    <t>SUMINISTRO Y COLOCACION DE APARTARRAYO TIPO RISER POLE PARA OPERAR EN SERVICIO INTEMPERIE CON UNA TENSION DE RESTABLECIMIENTO DE 15 KV INCLUYE: HERRAMIENTA Y MANO DE OBRA.</t>
  </si>
  <si>
    <t>SUMINISTRO Y COLOCACION DE TRANSFORMADOR TRIFASICO DE 30 KVA 13200/127, INCLUYE: INSTALACION, PRUEBA, MATERIALES, MANO DE OBRA ACARREOS FUERA Y DENTRO DE LA OBRA</t>
  </si>
  <si>
    <t>REUBICACION DE TRANSFORMADOR DE 10 KVA, INCLUYE: MATERIALES, MANO DE OBRA, HERRAMIENTA Y ACARREOS DENTRO Y FUERA DE LA OBRA.</t>
  </si>
  <si>
    <t>SUMINISTRO E INSTALACION DE TRANSFORMADOR TRIFASICO DE 75 KVA  13200/220-127 V.; INCL.: MATERIALES, HERRAMIENTA, HERRAJES, PROTOCOLO, MANO DE OBRA Y ACARREOS FUERA Y DENTRO DE LA OBRA.</t>
  </si>
  <si>
    <t>SUMINISTRO, INSTALACION Y MONTAJE DE SUBESTACION ELECTRICA TIPO PEDESTAL RADIAL QUE CONSTA DE TRANSFORMADOR TRIFASICO DE 112.5 KVA, INCLUYE: BASE Y REGISTRO PARA TRANSFORMADOR TRIFASICO, MALLA DE TIERRA, TRAMITES DE FACTIBILIDAD, PROTOCOLO, PLANOS FIRAMDOS POR PERITO, HERRAMIENTAS, MANO DE OBRA Y ACARREOS FUERA Y DENTRO DE LA OBRA.</t>
  </si>
  <si>
    <t>SUMINISTRO Y COLOCACION DE SUBESTACION ELECTRICA QUE CONSTA DE TRANSFORMADOR TRIFASICO DE 45 KVA, INCLUYE: 3 CUCHILLAS, 3 APARTARRAYOS Y SISTEMA DE TIERRA, ALAMBRE DE COBRE #4 (HERRAJES NECESARIO) HERRAMIENTA, MANO DE OBRA, ACARREOS FUERA Y DENTRO DE LA OBRA, TRAMITES DE FACTIBILIDAD, PROTOCOLO, PLANOS FIRMADOS POR PERITO AUTORIZADO, SEGUN NORMAS C.F.E. Y VERIFICACION TECNICA DE LAS INSTALACIONES ELECTRICAS EN BAJA Y ALTA TENSION.</t>
  </si>
  <si>
    <t>SUMINISTRO Y COLOCACION DE APARTARRAYO POLIMERICO TIPO RISER POLE CON PROTOCOLO DE  PRUEBAS, INCLUYE: HERRAMIENTAS, ANDAMIOS A CUALQUIER ALTURA, ACARREOS FUERA Y DENTRO DE LA OBRA Y MANO DE OBRA.</t>
  </si>
  <si>
    <t>DESCONEXION ELECTRICA EN M.T. DE TRANSFORMADOR DE 45 KVA, INSTALADO EN POSTE DE CONCRETO, INCLUYE: MANIOBRAS CON GRUA PARA BAJARLO, DESCONEXION DE CORTACIRCUITOS, CRUCETAS, ABRASADERAS, Y ACCESORIOS, RETIRO DE POSTE DE CONCRETO DE 11700 MTS, CONDUCTORES Y AISLADORES, DESCONEXION ELECTRICA EN B.T. DE ALIMENTADORES PRINCIPALES (4-2AWG, 1-6T).</t>
  </si>
  <si>
    <t>DESMANTELAMIENTO DE INTERRUPTORES TERMOMAGNETICOS, EXISTENTES EN MURO DE ACOMETIDA, DUCTO CUADRADO, BASE DE MEDICION, GABINETES Y TABLEROS DE DISTRIBUCION, MUFAS DE ACOMETIDA, DESINSTALACION ELECTRICA DE ALIMENTADORES INCLUYE: RESANES Y PINTURA EN AREAS DAÑADAS</t>
  </si>
  <si>
    <t>PRUEBA DE AISLAMIENTO DE CABLE XLP 1/0 EN M.T.</t>
  </si>
  <si>
    <t>PRUEBA DE RESISTIVIDAD DE LA MALLA DE TIERRAS DE LA SUBESTACION TIPO PEDESTAL DE 225 KVA.</t>
  </si>
  <si>
    <t>SUMINISTRO Y COLOCACION DE SUBESTACION ELECTRICA TIPO PEDESTAL RADIAL QUE CONSTA DE  TRANSFORMADOR TRIFASICO DE 45 KVA CON VOLTAJE OPERACION DE 13200-220/127 VOLTS, 60 Hz, INCLUYE: BASE Y REGISTRO NORMALIZADO POR C.F.E. PARA TRANSFORMADOR, MALLA DE TIERRA, HERRAJES Y DISPOSITIVOS PARA RESIBIR LINEA DE MEDIA TENSION, VERIFICACION, TRAMITES DE FACTIBILIDAD, PROTOCOLO,  HERRAMINETA, MANO DE OBRA ESPECIALIZADA, ACARREOS DENTRO Y FUERA DE LA OBRA Y TODO LO NECESARIO PARA SU BUEN FUNCIONAMIENTO</t>
  </si>
  <si>
    <t>SUMINISTRO Y COLOCACION DE TRANSFORMADOR TRIFASICO TIPO PEDESTAL DE 150 KVA CON RELACION DE TRANSFORMACION DE 13200-220/127 VOLTS, NMX, MARCA PROLEC, INCLUYE: ACARREO, FLETE AL LUGAR DE LA OBRA, MANIOBRAS DE COLOCACION CON EQUIPO HIDRAULICO, CONEXIONES, PRUEBAS, HERRAMIENTA MENOR, MANO DE OBRA Y TODO LO NECESARIO PARA SU CORRECTA EJECUCION.</t>
  </si>
  <si>
    <t>SUMINSTRO Y COLOCACION DE SUBESTACION ELECTRICA QUE CONSTA DE TRANSFORMADOR MONOFASICO YT DE 25 KVA. TIPO POSTE, INCLUYE: 1 CUCHILLAS. 1 APARTARRAYOS Y SISTEMA DE TIERRA, ALAMBRE DE COBRE #4 (HERRAJES NECESARIO) HERRAMIENTA, MANO DE OBRA, ACARREOS FUERA Y DENTRO DE LA OBRA, TRAMITES DE FACTIBILIDAD, PROTOCOLO, PLANOS FIRMADOS POR PERITO AUTORIZADO, SEGUN NORMAS C.F.E., Y VERIFICACION TECNICA DE LAS INSTALACIONES ELECTRICAS EN BAJA Y ALTA TENSION.</t>
  </si>
  <si>
    <t>VERIFICACION, IDENTIFICACION Y CORRECCION DE CIRCUITOS PARA BALANCEO EN TABLERO DE DISTRIBUCION ELECTRICA, INCLUYE: CAMBIO DE INTERRUPTORES TERMOMAGNETICOS, PRUEBAS ELECTRICAS, MANO DE OBRA Y TODO LO NECESARIO PARA EL CORRECTO FUNCIONAMIENTO.</t>
  </si>
  <si>
    <t>SUM. Y COLOCACION DE AISLADOR 13 PD CON PROTOCOLO DE CFE, INCLUYE: MATERIALES, ACCESORIOS, MANO DE OBRA, HERRAMIENTA Y TODO LO NECESARIO PARA SU CORRECTA EJECUCION.</t>
  </si>
  <si>
    <t>SUMINISTRO Y COLOCACION DE CONECTOR VCT 76, INCLUYE: MANO DE OBRA, EQUIPO, HERRAMIENTAS, ACARREOS DENTRO Y FUERA DE LA OBRA.</t>
  </si>
  <si>
    <t>SUMINISTRO Y COLOCACION DE TERMINAL MECANICA TM-96 PARA CONECTAR EL TRANSFORMADOR AL CABLE QUE ALIMENTA AL TABLERO DE DISTRIBUCION; INCLUYE: TORNILLO DE COBRE CON ARANDELA Y TUBERIA, CONEXION, PREPARACION DEL CABLE, ACARREO DENTRO Y FUERA DE LA OBRA, HERRAMIENTA Y MANO DE OBRA.</t>
  </si>
  <si>
    <t>SUMINISTRO Y COLOCACION DE LINEA AEREA ESTRUCTURA RD3N PARA LINEA MEDIANA TENSION INCLUYE: 2 CRUCETAS PR-200, 4 PERNOS DOBLE ROSCA DE 16 X 457 MM, 2 OJO RE, 1 MOLDURA RE, 6 AISLADORES 6SVH10, 3 ORQUILLAS CON GUARCABO, 3 REMATE PREFORMADO, 1/4 KG ALAMBRE DE ALUMINIO CAL. 4, 1 BASTIDOR B1, 1 PZA DE AISLADOR CARRETE, ABRAZADERA 2BS MATERIALES, HERRAMIENTA, MANO DE OBRA, ACARREO DENTRO Y FUERA DE LA OBRA, Y TODO LO NECESARIO PARA SU CORRECTA EJECUCION.</t>
  </si>
  <si>
    <t>SUMINISTRO Y COLOCACION DE LINEA AEREA ESTRUCTURA RD30 PARA LINEA MEDIANA TENSION INCLUYE: 1 POSTE DE CONCRETO PC-13-600,  2 CRUCETA PR-200, 4 PERNOS DOBLE ROSCA DE 16 X 457 MM, 2 OJO RE, 1 MOLDURA RE, 6 AISLADORES 65 VH10, 3 ORQUILLAS CON GUARCABO, 3 REMATE PREFORMADO, MATERIALES, HERRAMIENTA, MANO DE OBRA, ACARREO DENTRO Y FUERA DE LA OBRA, Y TODO LO NECESARIO PARA SU CORRECTA EJECUCION.</t>
  </si>
  <si>
    <t>SUMINISTRO Y COLOCACION DE LINEA AEREA ESTRUCTURAL 3 CF3B PARA LINEA DE MEDIANA TENSION, INCLUYE: 3 CORTA CIRCUITO, FUSIBLE DE 15 KV, 3 CONECTORES ESTRIBOS, VCT-77, 3 CONECTORES DE LINEA VIVA ( CONECTOR PERICO) 4 KG DE ALAMBRE DE COBRE CAL. 4 SEMIDURO, 3 FUSIBLE, HERRAMIENTAS, MANO DE OBRA, ACARREOS DENTRO Y FUERA DE LA OBRA Y TODO LO NECESARIO PARA SU CORRECTA EJECUCION</t>
  </si>
  <si>
    <t>SUMINISTRO Y COLOCACION DE LINEA AEREA ESTRUCTURA RD30 PARA LINEA MEDIANA TENSION INCLUYE: 2 CRUCETAS PR-200, 4 PERNOS DOBLE ROSCA DE 16 X 457 MM, 2 OJO RE, 1 MOLDURA RE, 6 AISLADORES 6SVH10, 3 ORQUILLAS CON GUARCABO, 3 REMATE PREFORMADO, MATERIALES, HERRAMIENTA, MANO DE OBRA, ACARREO DENTRO Y FUERA DE LA OBRA, Y TODO LO NECESARIO PARA SU CORRECTA EJECUCION.</t>
  </si>
  <si>
    <t>SUMINISTRO Y COLOCACION DE LINEA AEREA ESTRUCTURAL 3 CF3B PARA LINEA DE MEDIANA TENSION, INCLUYE: 3 CORTA CIRCUITO, FUSIBLE DE 15 KV, 3 CONECTORES ESTRIBOS,  VCT-77, 3 CONECTORES AC-504, 3 CONECTORES DE LINEA VIVA ( CONECTOR PERICO) 4 KG DE ALAMBRE DE COBRE CAL. 4 SEMIDURO, 1 ABRAZADERA 2U, 3 FUSIBLE, HERRAMIENTAS, MANO DE OBRA, ACARREOS DENTRO Y FUERA DE LA OBRA Y TODO LO NECESARIO PARA SU CORRECTA EJECUCION</t>
  </si>
  <si>
    <t>SUMINISTRO Y COLOCACION DE REMATE PREFORMADO 1/0 ACSR, INCLUYE: MATERIALES, HERRAMIENTA, MANO DE OBRA Y ACARREOS FUERA Y DENTRO DE LA OBRA.</t>
  </si>
  <si>
    <t>SUMINISTRO Y COLOCACION DE ALAMBRE DE COBRE SUAVE CAL. 4 AWG , INCLUYE: MATERIALES, HERRAMIENTA, MANO DE OBRA Y ACARREOS FUERA Y DENTRO DE LA OBRA.</t>
  </si>
  <si>
    <t>SUMINISTRO, COLOCACION Y PRUEBAS DE CORTACIRCUITO FUSIBLE DE 15 KV,  INCLUYE: MATERIALES, HERRAMIENTA, MANO DE OBRA Y ACARREOS FUERA Y DENTRO DE LA OBRA.</t>
  </si>
  <si>
    <t>SUMINISTRO Y COLOCACION DE OJO RE , INCLUYE: MATERIALES, HERRAMIENTA, MANO DE OBRA Y ACARREOS FUERA Y DENTRO DE LA OBRA.</t>
  </si>
  <si>
    <t>SUMINISTRO Y COLOCACION DE MOLDURA RE , INCLUYE: MATERIALES, HERRAMIENTA, MANO DE OBRA Y ACARREOS FUERA Y DENTRO DE LA OBRA.</t>
  </si>
  <si>
    <t>SUMINISTRO Y COLOCACION DE ABRAZADERA 2AG , INCLUYE: MATERIALES, HERRAMIENTA, MANO DE OBRA Y ACARREOS FUERA Y DENTRO DE LA OBRA.</t>
  </si>
  <si>
    <t>SUMINISTRO Y COLOCACION DE GRAPA REMATE , INCLUYE: MATERIALES, HERRAMIENTA, MANO DE OBRA Y ACARREOS FUERA Y DENTRO DE LA OBRA.</t>
  </si>
  <si>
    <t>REUBICACION DE MURO DE ACOMETIDA SEGUN ESPECIFICACIONES DE C.F.E., INCLUYE: DEMOLICION, MATERIAL Y MANO DE OBRA, ACARREOS DENTRO Y FUERA DE LA OBRA.</t>
  </si>
  <si>
    <t>REHABILITACION Y PUESTA EN SERVICIO DE TRANSFORMADOR EXISTENTE DE 45 KVA, 3 POLOS, 13.20 KV/220-125 V, INCLUYE: DESMONTAJE Y MONTAJE, ACARREO DENTRO Y FUERA DE LA OBRA, PRUEBAS DE FUNCIONAMIENTO, MANO DE OBRA, HERRAMIENTA Y TODO LO NECESARIO PARA SU FUNCIONAMIENTO.</t>
  </si>
  <si>
    <t>REHABILITACION DE CONDUCTORES EXISTENTES THW, CALIBRE 2, INCLUYE: REMOCION E INSTALACION EN DUCTO Y REGISTRO CINTA AISLANTE, LUBRICACION, GUIAS, AISLAMIENTO DE PUNTAS, HERRAMIENTA Y MANO DE OBRA.</t>
  </si>
  <si>
    <t>REHABILITACION DE CONDUCTORES EXISTENTES THW, CALIBRE 8, INCLUYE: REMOCION E INSTALACION EN DUCTO Y REGISTRO CINTA AISLANTE, LUBRICACION, GUIAS, AISLAMIENTO DE PUNTAS, HERRAMIENTA Y MANO DE OBRA.</t>
  </si>
  <si>
    <t>REHABILITACION DE CONDUCTORES EXISTENTES THW, CALIBRE 10, INCLUYE: REMOCION E INSTALACION EN DUCTO Y REGISTRO CINTA AISLANTE, LUBRICACION, GUIAS, AISLAMIENTO DE PUNTAS, HERRAMIENTA Y MANO DE OBRA.</t>
  </si>
  <si>
    <t>REHABILITACION DE CONDUCTORES EXISTENTES THW, CALIBRE 4, INCLUYE: REMOCION E INSTALACION EN DUCTO Y REGISTRO CINTA AISLANTE, LUBRICACION, GUIAS, AISLAMIENTO DE PUNTAS, HERRAMIENTA Y MANO DE OBRA.</t>
  </si>
  <si>
    <t>SUMINISTRO Y COLOCACION DECONECTOR PARA LINEA VIVA , INCLUYE: MATERIALES, HERRAMIENTA, MANO DE OBRA Y ACARREOS FUERA Y DENTRO DE LA OBRA.</t>
  </si>
  <si>
    <t>SUMINISTRO, INSTALACION Y MONTAJE DE SUBESTACION ELECTRICA TIPO PEDESTAL RADIAL  QUE CONSTA DE TRANSFORMADOR TRIFASICO DE 500 KVA, INCLUYE: BASE Y REGISTRO PARA TRANSFORMADOR TRIFASICO, MALLA DE TIERRA, TRAMITES DE FACTIBILIDAD, PROTOCOLO, PLANOS FIRMADOS POR PERITO, HERRAJES NECESARIOS PARA RECIBIR LINEA DE ALTA TENSION, HERRAMIENTA, MANO DE OBRA Y ACARREOS FUERA Y DENTRO DE LA OBRA.</t>
  </si>
  <si>
    <t>REHABILITACION DE CONDUCTORES EXISTENTES THW, CALIBRE 6, INCLUYE: REMOCION E INSTALACION EN DUCTO Y REGISTRO CINTA AISLANTE, LUBRICACION, GUIAS, AISLAMIENTO DE PUNTAS, HERRAMIENTA Y MANO DE OBRA.</t>
  </si>
  <si>
    <t>REHABILITACION DE CONDUCTORES EXISTENTES THW, CALIBRE 12,  INCLUYE: REMOCION E INSTALACION EN DUCTO Y REGISTRO CINTA AISLANTE, LUBRICACION, GUIAS, AISLAMIENTO DE PUNTAS, HERRAMIENTA Y MANO DE OBRA.</t>
  </si>
  <si>
    <t>SUMINISTRO Y COLOCACION DE ELECTRODO DE TIERRA EN REGISTRO CON UNA VARILLA COOPER WELD DE 3.05 MTS, CONECTOR PARA ELECTRODO DE TIERRA, INCLUYE: MANO DE OBRA Y HERRAMIENTA MENOR</t>
  </si>
  <si>
    <t>SUMINISTRO Y COLOCACION DE ACOMETIDA EN MEDIA TENSION AEREA SUBTERRANEA CON TUBO Fo.Go. DE 101 MM; INCLUYE: CURVA, FLETE, BOTA PREMOLDEADA, TERMINAL EXTERIOR, HERRAMIENTA MENOR, MANO DE OBRA Y TODO LO NECESARIO PARA SU CORRECTA EJECUCION.</t>
  </si>
  <si>
    <t>SUMINISTRO Y COLOCACION DE SUBESTACION TIPO PEDESTAL 75 KVA TRIFASICO, 13.2 KV/240-120 VCA, 60 HZ; INCLUYE: ACARREOS, HERRAMIENTA MENOR, VEHICULO GRUA, MANO DE OBRA Y TODO LO NECESARIO PARA SU CORRECTA EJECUCION.</t>
  </si>
  <si>
    <t>SUM. Y COLOC. DE SUB-ESTACION ELECTRICA DE 45 KVA. INCLUYE: UNA ESTRUCTURA DE ARRANQUE TIPO H3/RD3N, UNA ESTRUCTURA DE REMATE TIPORD3N, UNA ESTRUCTURA TIPO 1TR3B45KVA QUE INCLUYE: EL TRANSFORMADOR, 2 RETENIDASTIPO RDA, HERRAMIENTA, MANO DE OBRA, ACARREOS FUERA Y DENTRO DE LA OBRA, TRAMITES DE FACTIBILIDAD PROTOCOLO, PLANOS FIRMADOS POR PERITO AUTORIZADO, SEGUN NORMAS DE LA CFE. Y VERIFICACION TECNICA DE LAS INSTALACIONES ELECT. EN ALTA Y BAJA TENSION.</t>
  </si>
  <si>
    <t>REUBICACION DE SUBESTACION ELECTRICA EXISTENTE DE 75 KVA, SISTEMA DE TIERRA (HERRAJES NECESARIO) HERRAMIENTA, MANO DE OBRA, ACARREOS FUERA Y DENTRO DE LA OBRA.</t>
  </si>
  <si>
    <t>SUMINISTRO, INSTALACION Y MONTAJE DE SUBESTACION ELECTRICA TIPO PEDESTAL EN ANILLO QUE CONSTA DE TRANSFORMADOR DE 500 KVA, INCLUYE: BASE Y REGISTRO PARA TRANSFORMADOR TRIFASICO, MALLA DE TIERRA,POSTES DE 11+700, TIRANTE,ABRAZADERAS, BSTIDOR B1, AISLADOR 1R, HORQUILLA CON GUAR, OJO RE, MOLDURA RE,PERNOS D.R. 16X457, APARTARALLOS, RICE POLE, GUARDALINEA P/266.8, ANCLA CONICA, CABLES AG 5/16,   PROTOCOLO, PLANOS FIRMADOS POR PERITO, HERRAJES NECESARIOS PARA RECIBIR LINEA DE ALTA TENSION, HERRAMIENTA, MANO DE OBRA Y ACARREOS FUERA Y DENTRO DE LA OBRA.</t>
  </si>
  <si>
    <t>SUMINISTRO, INSTALACION Y MONTAJE DE SUBESTACION ELECTRICA TIPO PEDESTAL RADIAL QUE CONSTA DE TRANSFORMADOR TRIFASICO DE 45 KVA, DE 34,500/220-127VOLTS, INCLUYE: BASE Y REGISTRO PARA TRANSFORMADOR, MALLA DE TIERRA, TRAMITES DE FACTIBILIDAD, PROTOCOLO, PLANOS FIRMADOS POR PERITO, HERRAMIENTAS, MANO DE OBRA ESPECIALIZADA,  ACARREOS FUERA Y DENTRO DE LA OBRA.</t>
  </si>
  <si>
    <t>SUMINISTRO Y COLOCACION DE SUBESTACION ELECTRICA , INCLUYE: TRANSFORMADOR TRIFASICO DE 112.5 KVA, 3 CUCHILLAS, 3 APARTARRAYOS, BASE PARA TRANSFORMADOR, POSTE DE 9-450, PARRILLA, SOPORTES, SISTEMA DE TIERRA ( HERRAJES NECESARIOS), HERRAMIENTA, MANO DE OBRA, MATERIALES, ACARREOS FUERA Y DENTRO DE LA OBRA, SEGUN NORMAS C.F.E.</t>
  </si>
  <si>
    <t>SUMINISTRO, MONTAJE E INSTALACION DE SUBESTACION TIPO JARDIN DE PEDESTAL DE 30 KVA</t>
  </si>
  <si>
    <t>SUMINISTRO E INSTALACION DE BASE PARA MEDICION TRIFASICA DE 4 H, 13 TERMINALES, CORRIENTE TERMINAL 20 AMPERES, 600 VOLTS CATALOGO MS02013 J, MARCA SQUARE'D INCLUYE: CONECTORES RECTOS MARCA LICUATITE DE 39 MM, BASE PARA MEDICION, MUFA SECA DE 38 MM TUBO GALV. PARED GRUESA DE 38 MM, VARILLA DE TIERRA, TUBO GALV. PARED DELGADA DE 13 MM, CONETOR DE 13 MM, GABINETE METALICO DE 60 x 40 x 30 CMS, CABLE DE COBRE DESNUDO CAL. 12, MATERIALES, MANO DE OBRA, HERRAMIENTA Y ACARREOS FUERA Y DENTRO DE LA OBRA.</t>
  </si>
  <si>
    <t>SUMINISTRO Y COLOCACION DE SUBESTACION ELECTRICA , INCLUYE: TRANSFORMADOR TIPO  PEDESTAL TRIFASICO DE 112.5 KVA Y OPERACION ANILLO DE 13.2KV, CUCHILLAS, APARTARRAYOS, BASE PARA TRANSFORMADOR, POSTE DE 9-450, PARRILLA, SOPORTES, SISTEMA DE TIERRA ( HERRAJES NECESARIOS), HERRAMIENTA, MANO DE OBRA, MATERIALES, ACARREOS FUERA Y DENTRO DE LA OBRA, SEGUN NORMAS C.F.E.</t>
  </si>
  <si>
    <t>SUMINISTRO Y COLOCACION DE TRANSFORMADOR TIPO PEDESTAL DE 30 KVA 13200/220-127, OPERACION RADIAL, INCLUYE: HERRAMIENTA, MANO DE OBRA, ACARREOS FUERA Y DENTRO DE LA OBRA..</t>
  </si>
  <si>
    <t>SUMINISTRO Y COLOCACION DE ESTRUCTURA DE TRANSICION TIPO "T", SEGUN NORMAS DE DISTRIBUCION Y CONSTRUCCION DE LINEAS SUBTERRANEAS DE C.F.E.; INCLUYE: 1 POSTE DE 12-750, CRUCETAPT-200 N-CFE, ABRAZADERA UC N-CFE, AISLADORES 13-PD, ALFILER 1A PARA AISLADOR 13-PD, CONECTOR DE ALUMINIO VCT-74  PARA ALTA TENSION TERMINAL POLIMERICA PARA CABLE DE ENERGIA, TUBO GALVANIZADO DE 102 M DE DIAMETRO O EXTRA GALVANIZADO PARA ZONAS COSTERAS, FLEJE DE ACERO INOXIDABLE, CONECTOR PARA VARILLA DE TIERRA, REGISTRO PARA MEDIA TENSION, ABRAZADERA O TORNILLO ALFILER, SOPORTE Y SELLO POLIMERICO, PLACADE IDENTIFICACION DEL SERVICIO O RED, COLOR AMARILLO CON LETRAS NEGRAS DE 300 X 100 MM. TODO LO NECESARIO PARA DEJARLO OPERANDO, HERRAMIENTA, MANO DE OBRA, ACARREOS DENTRO Y FUERA DE LA OBRA.</t>
  </si>
  <si>
    <t>SUMINISTRO, INSTALACION Y MONTAJE DE ESTRUCTURA DE TRANSICION TIPO "T" SEGÚN NORMAS DE DISTRIBUCION Y CONSTRUCCION DE LINEAS SUBTERRANEAS DE C.F.E., INCLUYE: CRUCETA PT-200-N-CFE, ABRAZADERAS UC N-CFE  AISLADORES 13-PD, ALFILER 1A PARA AISLADOR 13-PD, CONECTOR DE ALUMINIO VCT-74 PARA ALTA TENSION TERMINAL POLIMERICA PARA CABLE DE ENERGIA, TUBO GALVANIZADO DE 102 MM DE DIAMETRO EXTRA GALVANIZADO PARA ZONAS COSTERAS, FLEJES DE ACERO INOXIDABLE, CONECTOR, PARA VARILLA DE TIERRA, REGISTRO  PARA MEDIANA TENSION, ABRAZADERAS O TORNILLOS ALFILER SOPORTE Y SELLO POLIMERICO, PLACA  DE IDENTIFICACION  DEL SERVICIO O RED, COLOR AMARILLO CON LETRAS NEGRAS DE 300 X 100 MM, TODO LO NECESARIO PARA DEJARLO OPERANDO, HERRAMIENTAS, MANO DE OBRA, ACARREOS DENTRO Y FUERA DE LA OBRA.</t>
  </si>
  <si>
    <t>SUMINISTRO, INSTALACION Y MONTAJE DE ESTRUCTURA TIPO R DE TRANSICION PARA ACOMETIDA SUBTERRANEA, SEGUN NORMAS PARA SISTEMAS DE DISTRIBUCION CONSTRUCCION DE LINEAS AEREAS DE LA C.F.E. INCLUYE: CRUCETAS, ABRAZADERAS, LOTE RETENIDA, PLACAS 1PC, LOTE BAJANTE DE TIERRA, AISLADORES 33A, ALFILERES 1A, CORTACIRCUITOS FUSIBLES, ESLABONES FUSIBLES, APARTARRAYOS, MONITOR</t>
  </si>
  <si>
    <t>SUMINISTRO Y COLOCACION DE TRANSFORMADOR DE DISTRIBUCION DE 150 KVA CLASE 15 KV TIPO PEDESTAL OPERACION RADIAL ENFRIAMIENTO "OA", 65 C SOBRE ELEVACION DE TEMPERATURA. CONEXION DELTA-ESTRELLA CON NEUTRO SOLIDAMENTE CONECTADO A TIERRA FISICA RELACION DE VOLTAJE 13200 KV-220/127 V.C.A. 3 FASES, 4 HILOS, 60 HZ% DE IMPENDANCIA MCA. PROLEC O IEM, INCLUYE: ACCESORIOS NECESARIOS PARA OPERAR A LA ALTURA DE LA CIUDAD JUAREZ,  CHIAPAS, CONEXION, PRUEBAS, HERRAMIENTA, MANO DE OBRA ESPECIALIZADA, ACARREOS DENTRO Y FUERA DE LA OBRA Y TODO LO NECESARIO PARA SU BUEN FUNCIONAMIENTO.</t>
  </si>
  <si>
    <t>VERIFICACION ANTE LA SECRETARIA DE ENERGIA  POR CONCEPTO DE REVISIÓN Y VALIDACIÓN DE LAS INSTALACIONES ELECTRICAS EN ALTA Y BAJA TENSIÓN.</t>
  </si>
  <si>
    <t>SUMINISTRO Y COLOCACION DE ESTRUCTURA DE TRANSICION TIPO R CON POSTE EXISTENTE, SEGUN NORMAS DE DISTRIBUCION Y CONSTRUCCION DE LINEAS SUBTERRANEAS DE CFE, INCLUYE: 2 PIEZAS CRUCETA PT-200, 2 PIEZAS ABRAZADERAS UL-NCFE, AISLADORES 13-PD, ALFILER 1A PARA AISLADOR 13-PD, 3 CORTACIRCUITOS FUSIBLES DE 13.2 KV, 3 FUSIBLES DE 3 AMP, .15 KG DE COBRE No. 4, 1KG ALAMBRE DE AMARRE DE ALUMINIO No. 4, 3 CONECTORES PERICO, CONCETOR DE ALUMINIO VCT-74 PARA ALTA TENSION, TERMINAL POLIMERICA PARA CABLE DE ENERGIA, TUBO GALVANIZADO DE 102 MM DE DIAMETRO O EXTRAGALVANIZADO PARA ZONA COSTERAS, FLEJE DE ACERO INOXIDABLE, CONECTOR PARA VARILLA DE TIERRA, ABRAZADERA O TORNILLOS ALFILER, SOPORTE Y SELLO POLIMERICO, REGISTRO DE MEDICION, PLACA DE IDENTIFICACION DEL SERVICIO O RED COLOR AMARILLO CON LETRAS NEGRAS DE 300 X 100 MM, MANO DE OBRA, HERRAMIENTAS, ACARREOS DENTRO Y FUERA DE LA OBRA Y TODO LO NECESARIO PARA DEJARLO OPERANDO.</t>
  </si>
  <si>
    <t>SUMINISTRO Y COLOCACION DE VARILLA COPPER-WELD DE 3.00  MTS. DE LONGITUD,  INCLUYE: COLOCACION A LA PROFUNDIDAD SEGUN NORMAS  DE LA C.F.E., HERRAMIENTA, MANO DE OBRA Y ACARREOS FUERA Y DENTRO DE LA OBRA.</t>
  </si>
  <si>
    <t>SUMINISTRO Y COLOCACION DE TRANSFORMADOR DE DISTRIBUCION DE 500 KVA CLASE 15 KV TIPO PEDESTAL OPERACIÓN RADIAL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YAJALON, CHIAPAS), CONEXION, PRUEBA, HERRAMIENTA, MANO DE OBRA CALIFICADA, ACARREOS FUERA Y DENTRO DE LA OBRA.</t>
  </si>
  <si>
    <t>SUMINISTRO Y COLOCACION DE SUBESTACION ELECTRICA QUE CONSTA DE TRANSFORMADOR TRIFASICO DE 150 KVA, INCLUYE: 3 CUCHILLAS, 3 APARTARRAYOS, BASE PARA TRASFORMADOR, SISTEMA DE TIERRA, (HERRAJES NECESARIOS), TRAMITES DE FACTIBILIDAD, PROTOCOLO, PLANOS FIRMADOS PARA PERITO, PORTE DE CONCRETO, UNO DE 9.450 MTS, OTRO DE 11.700 MTS., HERRAJES NECESARIOS PARA RECIBIR LINEA DE ALTA TENSION, HERRAMIENTA, MANO DE OBRA Y ACARREOS FUERA Y DENTRO DE LA OBRA.</t>
  </si>
  <si>
    <t>MANTENIMIENTO DE TRANSFORMADOR TIPO POSTE DE 50 KVA-YT-13.2/7.64 KV, 120-240V, NORMA K INCLUYE: MANIOBRAS DE DESMONTAJE Y MONTAJE CON EQUIPO HIDRAULICO, TRASLADO DESDE JERUSALEN EN EL MUNICIPIO DE SALTO DE AGUA, CHIAPAS A TALLER EN TUXTLA GUTIERREZ, CHIAPAS; SE REALIZARA CAMBIO DE ACEITE, EMPAQUES, SELLOS, REVISION DE PARAMETROS ELECTRICOS, PRUEBAS (RIGIDEZ DIELECTRICA, RELACION DE TRANSFORMACION DE NIVEL BASICO DE IMPULSO Y DE AUSENCIA DE HUMEDAD EN ACEITE), PUESTA EN MARCHA Y TODO LO NECESARIO PARA SU CORRECTA EJECUCION.</t>
  </si>
  <si>
    <t>SUMINISTRO, INSTALACION Y MONTAJE DE ESTRUCTURA DE TRANSICION TIPO "R" SEGÚN NORMAS DE DISTRIBUCION Y CONSTRUCCION DE LINEAS SUBTERRANEAS DE C.F.E., INCLUYE:CRUCETA PT-200 N-CFE, ABRAZADERA UL N-CFE, AISLADORES 13- PD, ALFILER 1A PARA AISLADOR 13-PD, CONECTOR DE ALUMINIO VCT - 74 PARA ALTA TENSION POLIMERICA PARA CABLE DE ENERGIA, TUBO GALVANIZADO DE 102 MM DE DIAMETRO O EXTRA GALVANIZADO PARA ZONAS COSTERAS, FLEJE DE ACERO INOXIDABLE, CONECTOR PARA VARILLA DE TIERRA, REGISTRO PARA MEDIANA TENSION, ABRAZADERAS O TORNILLO ALFILER, SOPORTE Y SELLO POLIMERICO, PLACA DE IDENTIFICACION  DEL SERVICIO O RED COLOR AMARILLO CON LETRAS NEGRAS  DE 300 X 100 MM., HERRAMIENTA, MANO DE OBRA Y ACARREOS FUERA Y DENTRO DE LA OBRA Y TODO LONECESARIO PARA DEJARLO OPERANDO.</t>
  </si>
  <si>
    <t>SUMINISTRO Y COLOCACION TRANSFORMADOR DE DISTRIBUCION DE 225 KVA CLASE 15 KV TIPO PEDESTAL OPERACION ANILLO  ENFRIAMIENTO "OA" , 65 C  SOBRE ELEVACION  DE TEMPERATURA. CONEXION DELTA-ESTRELLA CON NEUTRO SOLIDAMENTE CONECTADO A TIERRA FISICA RELACION DE VOLTAJE 13.2  KV-220/127 V.CA .3 FASES, 4 HILOS, 60 HZ. % DE IMPEDANCIA. MCA. PROLEC O IEM INCL:(ACCESORIOS NECESARIOS PARA OPERAR A LA ALTURA DE LA CIUDAD DE SAN CRISTOBAL DE LAS CASA, CHIAPAS), CONEXION, PRUEBAS,HERRAMIENTA, MANO DE OBRA CALIFICADA, ACARREOS FUERA Y DENTRO DE LA OBRA,</t>
  </si>
  <si>
    <t>SUMINISTRO Y COLOCACION DE ESTRUCTURA DE TRANSICION TIPO "T", SEGUN NORMAS DE DISTRIBUCION Y CONSTRUCCION DE LINEAS SUBTERRANEAS DE C.F.E.; INCLUYE: 1 POSTE DE 12-750 , CRUCETA PT-200 N-CFE, ABRAZADERA UC N-CFE, AISLADORES 33-PD, ALFILER 1A PARA AISLADOR 33-PD, CONECTOR DE ALUMINIO VCT-74  PARA ALTA TENSION TERMINAL POLIMERICA PARA CABLE DE ENERGIA, DUCTO DE ALTA DENSIDAD COLOR NEGRO CON PROTECCION DE RAYOS ULTRAVIOLETA, FLEJE DE ACERO INOXIDABLE, CONECTOR PARA VARILLA DE TIERRA, REGISTRO PARA MEDIA TENSION, ABRAZADERA O TORNILLO ALFILER, SOPORTE Y SELLO POLIMERICO, PLACA DE IDENTIFICACION DEL SERVICIO O RED, COLOR AMARILLO CON LETRAS NEGRAS DE 300 X 100 MM. TODO LO NECESARIO PARA DEJARLO OPERANDO, HERRAMIENTA, MANO DE OBRA, ACARREOS DENTRO Y FUERA DE LA OBRA.</t>
  </si>
  <si>
    <t>SUMINISTRO Y COLOCACION DE TRANSFORMADOR DE DISTRIBUCION DE 150 KVA CLASE 15 KV TIPO PEDESTAL OPERACION RADIAL ENFRIAMIENTO "OA", 65 C SOBRE ELEVACION DE TEMPERATURA. CONEXION DELTA-ESTRELLA CON NEUTRO SOLIDAMENTE CONECTADO A TIERRA FISICA RELACION DE VOLTAJE 13200 KV-220/127 V.C.A. 3 FASES, 4 HILOS, 60 HZ% DE IMPEDANCIA MCA. PROLEC O IEM, INCLUYE: ACCESORIOS NECESARIOS PARA OPERAR A LA ALTURA DE LA CIUDAD DE REFORMA, CHIAPAS, CONEXION, PRUEBAS,  HERRAMINETA, MANO DE OBRA ESPECIALIZADA, ACARREOS DENTRO Y FUERA DE LA OBRA Y TODO LO NECESARIO PARA SU BUEN FUNCIONAMIENTO</t>
  </si>
  <si>
    <t>SUMINISTRO, INSTALACION Y MONTAJE DE ESTRUCTURA DE TRANSICION TIPO "T" SEGÚN NORMAS DE DISTRIBUCION Y CONSTRUCCION DE LINEAS SUBTERRANEAS DE C.F.E., INCLUYE: CRUCETA PT-200-N-CFE, ABRAZADERAS UC N-CFE  AISLADORES 13-PD, ALFILER 1A PARA AISLADOR 13-PD, CONECTOR DE ALUMINIO VCT-74 PARA ALTA TENSION TERMINAL POLIMERICA PARA CABLE DE ENERGIA, DUCTO DE ALTA DENSIDAD COLOR NEGRO CON PROTECCION DE RAYOS ULTRAVIOLETA, FLEJES DE ACERO INOXIDABLE, CONECTOR, PARA VARILLA DE TIERRA, REGISTRO  PARA MEDIANA TENSION, ABRAZADERAS O TORNILLOS ALFILER SOPORTE Y SELLO POLIMERICO, PLACA  DE IDENTIFICACION  DEL SERVICIO O RED, COLOR AMARILLO CON LETRAS NEGRAS DE 300 X 100 MM, TODO LO NECESARIO PARA DEJARLO OPERANDO, HERRAMIENTAS, MANO DE OBRA, ACARREOS DENTRO Y FUERA DE LA OBRA.</t>
  </si>
  <si>
    <t>SUMINISTRO Y COLOCACION DE TRANSFORMADOR DE DISTRIBUCION DE 112.5 KVA CLASE 15 KV TIPO PEDESTAL OPERACIÓN RADIAL ENFRIAMIENTO "OA", 65 ° C SOBRE ELEVACION DE TEMPERATURA. CONEXIÓN DELTA-ESTRELLA CON NEUTRO SOLIDAMENTE CONECTADO A TIERRA FISICA RELACION DE VOLTAJE 13.2 KV-220/127 V. C.A. 3 FASES, 4 HILOS, 60 HZ. % DE IMPEDANCIA. MCA. PROLEC O IEM, INCLUYE: CONEXION, PRUEBA, HERRAMIENTA, MANO DE OBRA CALIFICADA, ACARREOS FUERA Y DENTRO DE LA OBRA.</t>
  </si>
  <si>
    <t>SUMINISTRO, INSTALACION Y MONTAJE DE SUBESTACION ELECTRICA TIPO PEDESTAL RADIAL  QUE CONSTA DE TRANSFORMADOR TRIFASICO DE 150 KVA, INCLUYE: BASE Y REGISTRO PARA TRANSFORMADOR TRIFASICO, MALLA DE TIERRA, TRAMITES DE FACTIBILIDAD, PROTOCOLO, PLANOS FIRMADOS POR PERITO, HERRAJES NECESARIOS PARA RECIBIR LINEA DE ALTA TENSION, HERRAMIENTA, MANO DE OBRA Y ACARREOS FUERA Y DENTRO DE LA OBRA.</t>
  </si>
  <si>
    <t>SUMINISTRO Y COLOCACION DE TRANSFORMADOR DE DISTRIBUCION DE 150 KVA CLASE 15 KV TIPO PEDESTAL OPERACION RADIAL ENFRIAMIENTO "OA", 65 C SOBRE ELEVACION DE TEMPERATURA. CONEXION DELTA-ESTRELLA CON NEUTRO SOLIDAMENTE CONECTADO A TIERRA FISICA RELACION DE VOLTAJE 13200 KV-220/127 V.C.A. 3 FASES, 4 HILOS, 60 HZ% DE IMPEDANCIA MCA. PROLEC O IEM, INCLUYE: ACCESORIOS NECESARIOS PARA OPERAR A LA ALTURA DE LA CIUDAD DE TUXTLA GUTIERREZ, CHIAPAS, CONEXION, PRUEBAS,  HERRAMINETA, MANO DE OBRA ESPECIALIZADA, ACARREOS DENTRO Y FUERA DE LA OBRA Y TODO LO NECESARIO PARA SU BUEN FUNCIONAMIENTO</t>
  </si>
  <si>
    <t>SUMINISTRO Y COLOCACION DE TRANSFORMADOR DE DISTRIBUCION DE 150 KVA CLASE 15 KV TIPO PEDESTAL OPERACION RADIAL ENFRIAMIENTO "OA", 65 C SOBRE ELEVACION DE TEMPERATURA. CONEXION DELTA-ESTRELLA CON NEUTRO SOLIDAMENTE CONECTADO A TIERRA FISICA RELACION DE VOLTAJE 13200 KV-220/127 V.C.A. 3 FASES, 4 HILOS, 60 HZ% DE IMPEDANCIA MCA. PROLEC O IEM, INCLUYE: ACCESORIOS NECESARIOS PARA OPERAR A LA ALTURA DE LA CIUDAD DE TAPACHULA, CHIAPAS, CONEXION, PRUEBAS,  HERRAMINETA, MANO DE OBRA ESPECIALIZADA, ACARREOS DENTRO Y FUERA DE LA OBRA Y TODO LO NECESARIO PARA SU BUEN FUNCIONAMIENTO</t>
  </si>
  <si>
    <t>SUMINISTRO Y COLOCACION DE PERNO DOBLE ROSCA 16x508 , INCLUYE: MATERIALES, HERRAMIENTA, MANO DE OBRA Y ACARREOS FUERA Y DENTRO DE LA OBRA.</t>
  </si>
  <si>
    <t>SUMINISTRO Y COLOCACION DE REMATE PREFORMADO PARA ACSR/AAC  3/0; INCLUYE: ACARREO, MANIOBRAS DE COLOCACION, HERRAMIENTA MENOR, MANO DE OBRA Y TODO LO NECESARIO PARA SU CORRECTA EJECUCION.</t>
  </si>
  <si>
    <t>SUMINISTRO Y COLOCACION DE AISLADOR 3R; INCLUYE: ACARREO, MANIOBRAS DE COLOCACION, HERRAMIENTA MENOR, MANO DE OBRA Y TODO LO NECESARIO PARA SU CORRECTA EJECUCION.</t>
  </si>
  <si>
    <t>SUMINISTRO Y COLOCACION DE AISLADOR DE SUSPENSION SINTETICO DE HULE SILICON 15SHL45C; INCLUYE: ACARREO, MANIOBRAS DE COLOCACION, HERRAMIENTA MENOR, MANO DE OBRA Y TODO LO NECESARIO PARA SU CORRECTA EJECUCION.</t>
  </si>
  <si>
    <t>SUMINISTRO Y COLOCACION DE GUARDACABO G1, INCLUYE: MATERIALES, HERRAMIENTA, MANO DE OBRA Y ACARREOS FUERA Y DENTRO DE LA OBRA.</t>
  </si>
  <si>
    <t>SUMINISTRO Y COLOCACION DE ALAMBRE DE ALUMINIO SUAVE CAL. 4 AWG , INCLUYE: MATERIALES, HERRAMIENTA, MANO DE OBRA Y ACARREOS FUERA Y DENTRO DE LA OBRA.</t>
  </si>
  <si>
    <t>SUMINISTRO Y COLOCACION DE APARTARRAYO TIPO RISER POLE 15 KV; INCLUYE: SOPORTE TIPO L, TORNILLOS GALV. ACARREO, MANIOBRAS DE COLOCACION, HERRAMIENTA MENOR, MANO DE OBRA Y TODO LO NECESARIO PARA SU CORRECTA EJECUCION.</t>
  </si>
  <si>
    <t>SUMINISTRO Y COLOCACION DE TRANSFORMADOR DE DISTRIBUCION DE 500 KVA CLASE 15 KV TIPO PEDESTAL OPERACIÓN ANILLO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TUXTLA GUTIERREZ, CHIAPAS), CONEXION, PRUEBA, HERRAMIENTA, MANO DE OBRA CALIFICADA, ACARREOS FUERA Y DENTRO DE LA OBRA.</t>
  </si>
  <si>
    <t>SUMINISTRO Y COLOCACION DE REGISTRO PREFABRICADO PARA MEDIA TENSION TIPO RMTB3 SEGÚN MEDIDAS DE ESPECIFICACIONES INDICADAS EN LA NORMA CFE-RMTB3. INCLUYE: MANIOBRAS,EXCAVACION, RELLENO, TAPA 84B, MANO DE OBRA EQUIPO Y HERRAMIENTAS NECESARIAS PARA SU CORRECTA INSTALACION</t>
  </si>
  <si>
    <t>SUMINISTRO Y COLOCACION DE REGISTRO PREFABRICADO PARA MEDIA TENSION TIPO RMTB4 SEGÚN MEDIDAS DE ESPECIFICACIONES INDICADAS EN LA NORMA CFE-RMTB4. INCLUYE: MANIOBRAS,EXCAVACION, RELLENO, TAPA 84B, MANO DE OBRA EQUIPO Y HERRAMIENTAS NECESARIAS PARA SU CORRECTA INSTALACION</t>
  </si>
  <si>
    <t>TRANSICION AEREO-SUBTERRANEA DE MEDIA TENSION Y CONECCION A ESTRUCTURA; INCLUYE: COLOCACION DE TUBO CONDUIT GALV. DE 3", MATERIALES, HERRAMIENTA MENOR, MANO DE OBRA, ACARREOS DENTRO Y FUERA DE LA OBRA Y TODO LO NECESARIO PARA SU CORRECTA EJECUCION.</t>
  </si>
  <si>
    <t>ESTRUCTURA TIPO PASO A REMATE; INCLUYE: CORTE Y SUJECION DE LAS LINEAS DE MEDIA TENSION, COLOCACION DE DOS CRUCETAS GALVANIZADAS PT-200, AISLADORES 6S , OJO REE, MOLDURA REE, HORQUILLAS CON GUARDACABOS, REMATE PREFORMADO, HERRAMIENTA, MANO DE OBRA, ACARREAOS DENTRO Y FUERA DE LA OBRA Y TODO LO NECESARIO PARA SU CORRECTA EJECUCION.</t>
  </si>
  <si>
    <t>ELABORACION DE SISTEMA DE TIERRA, PARA TRANSICION AEREO-SUBTERRANEA CONSISTENTE EN: UN DESARROLLO DE 70 M DE CABLE DE COBRE DESNUDO DEL No. 2 QUE BAJA DESDE EL POSTE DE REMATE HACIA LA SUBESTACION, COLOCANDO UNA VARILLA DE TIERRA EN CADA UNO DE LOS TRES REGISTROS,PARA DESPUES SUBIR HACIA EL TRANSFORMADOR; INCLUYE:SUMINISTRO Y COLOCACION DE LOS MATERIALES, MANO DE OBRA, HERRAMIENTA, ACARREOS DENTRO Y FUERA DE LA OBRA.</t>
  </si>
  <si>
    <t>SUMINISTRO Y COLOCACION DE RETENIDA RSA CON REMATE PREFORMADO, INCLUYE: 5 KG DE CABLE AG 5/16 ( MARCA CONDUMEX, CONDUCTORES MONTERREY, LATINCASA, CONDELMEX, CONELEC), UN AISLADOR 3R, UN GUARDA CABO R, 3 REMATES PA 5/16, UN REMATE PRA 5/16, UN PERNO ANCLA IPA, UN ANCLA CONICA C3,  HERRAMIENTA, MANO DE OBRA, ACARREOS DENTRO Y FUERA DE LA OBRA, TRAMITES DE FACTIBILIDAD Y PROTOCOLO.</t>
  </si>
  <si>
    <t>SUM. Y COLOC. DE REGISTRO PREFABRICADO DE MEDIA TENSION EN BANQUETA PARA CRUCE DE CALLE TIPO 2, SEGU N MEDIDAS DE ESPECIFICAIONES INDICADAS EN LA NORMA CFE-RMTB-2 INCL., MANO DE OBRA, EQUIPO Y HERRAMIE NTA NECESARIOS PARA SU CORRECTA COLOCACION  P.U.OT</t>
  </si>
  <si>
    <t>SUMINISTRO E INSTALACIÓN DE SUBESTACIÓN ELÉCTRICA RECEPTORA DE 1000 KVA, MARCA ÁMBAR, SERVICIO INTEMPERIE, GRADO DE PROTECCIÓN NEMA 3R, FORMADO POR GABINETES DE LAMINA DESENGRASADA FOSFATIZADA Y SELLADA EN CALIBRE 12 PARA LOS PERFILES Y CALIBRE 14 PÁRALAS TAPAS  ACABADA EN GRIS ANSI 61 BUS DE COBRE PARA LA CAPACIDAD ADECUADA, TENSIÓN NORMAL DE 15 KV, BUS DE TIERRA A LO LARGO DE LA SUBESTACIÓN MIRILLAS DE CRISTAL INASTILLABLE, TORNILLERÍA TROPICALIZADA, INCLUYE: CELDA DE  EQUIPO DE MEDICIÓN DE C.F.E., UNA CUCHILLA DESCONECTARA OPERACIÓN SIN CARGA DE 3 X 400 AMPS. CELDA DE 1308 KV, 400 AMPERES N1, INTERRUPTOR VERI VADO T4 SIN APARTARRAYOS DE 1X1.20X1.80, CON UN SECCIONADOR OPERACIÓN CON CARGA, OPERADO DESDE EL FRENTE DE 3 X 400 AMPERES, UN BUS INTERIOR , PUERTA BLOQUEADA  CON EL SECCIONADOR, 3 CELDAS 13.8 KV 400 AMPERES, 3 TAPAS LATERALES PARA SUBESTACIÓN DE 13.8 KV Y MENORES, 3 FUSIBLES DE 10-17.5 KV 16 AMPERES, FLETE DE CARGA Y DESCARGA A PIE DE CAMIÓN Y  TRASLADO EN LA PLANTA DEL FABRICANTE.</t>
  </si>
  <si>
    <t>BASE PARA TRASFORMADOR TRIFASICO CON REGISTRO ELECTRICO DE MEDIANA TENSION  EN BANQUETA TIPO 4  DE DIMENSIONES DE 176 CM X 150 CM O SEGUN TAMAÑO DE TRASFORMADO, NORMA CFE-BTR3RMTB4 CON TAPA CIRCULAR DE FIERRO FUNDIDO CON ACABADO ANTIDERRAPANTE, ARO DE FIERRO FUNDIDO DE DIAMETRO. CON BISAGRAS, NORMA CFE-TA84BHFB, CON AVISO DE PRUEBA Y PROTOCOLO.</t>
  </si>
  <si>
    <t>SUMINISTRO Y COLOCACION DE ESTRUCTURA DE TRANSICION TIPO "T", SEGUN NORMAS DE DISTRIBUCION Y CONSTRUCCION DE LINEAS SUBTERRANEAS DE C.F.E.; INCLUYE: 1 POSTE DE 12-700 , CRUCETA PT-200 N-CFE, ABRAZADERA UC N-CFE, AISLADORES A3-PD, ALFILER 1A PARA AISLADOR 13-PD, CONECTOR DE ALUMINIO VCT-74  PARA ALTA TENSION TERMINAL POLIMERICA PARA CABLE DE ENERGIA, DUCTO DE ALTA DENSIDAD COLOR NEGRO CON PROTECCION DE RAYOS ULTRAVIOLETA, FLEJE DE ACERO INOXIDABLE, CONECTOR PARA VARILLA DE TIERRA, REGISTRO PARA MEDIANA TENSION, ABRAZADERA O TORNILLO ALFILER, SOPORTE Y SELLO POLIMERICO, PLACA DE IDENTIFICACION DEL SERVICIO O RED, COLOR AMARILLO CON LETRAS NEGRAS DE 300 X 100 MM. TODO LO NECESARIO PARA DEJARLO OPERANDO, HERRAMIENTA, MANO DE OBRA, ACARREOS DENTRO Y FUERA DE LA OBRA.</t>
  </si>
  <si>
    <t>SUMINISTRO Y COLOCACION DE TRANSFORMADOR TRIFASICO TIPO PEDESTAL DE 500  KVA CON RELACION DE TRANSFORMACION DE 13200-220/127 VOLTS, NMX, MARCA PROLEC; INCLUYE: ACARREO, FLETE AL LUGAR DE LA OBRA, MANIOBRAS DE COLOCACION CON EQUIPO HIDRAULICO, CONEXIONES, PRUEBAS, HERRAMIENTA MENOR, MANO DE OBRA Y TODO LO NECESARIO PARA SU CORRECTA EJECUCION.</t>
  </si>
  <si>
    <t>ELABORACION DE SISTEMA DE TIERRA, PARA TRANSICION AEREO-SUBTERRANEA CONSISTENTE EN: UN DESARROLLO DE 200 M DE CABLE DE COBRE DESNUDO DEL No. 1/0 QUE BAJA DESDE EL POSTE DE REMATE HACIA LA SUBESTACION, COLOCANDO UNA VARILLA DE TIERRA EN CADA UNO DE LOS TRES REGISTROS,PARA DESPUES SUBIR HACIA EL TRANSFORM.; INCLUYE:SUMIN. Y COLOC. DE LOS MAT., M.O., HERRAM., ACARREOS DENTRO Y FUERA DE LA OBRA.</t>
  </si>
  <si>
    <t>TRANSICION AEREO-SUBTERRANEA DE MEDIA TENSION Y CONEXION A ESTRUCTURA; INCLUYE: COLOCACION DE TUBO CONDUIT GALV. DE 4", MATERIALES, HERRAMIENTA MENOR, MANO DE OBRA, ACARREOS DENTRO Y FUERA DE LA OBRA Y TODO LO NECESARIO PARA SU CORRECTA EJECUCION.</t>
  </si>
  <si>
    <t>SUMINISTRO Y COLOCACION DE ESTRUCTURA DE TRANSICION TIPO "T" CON POSTE PC-13600, SEGÚN NORMAS DE DISTRIBUCION Y CONSTRUCCION DE LINEAS SUBTERRANEAS DE C.F.E., INCLUYE: 02 PZA. CRUCETA PT-200, 02 PZA. ABRAZADERAS UL N-CFE, 04  AISLADORES 13-PD, ALFILER 1A PARA AISLADOR 13-PD, 03 CORTACIRCUITOS FUSIBLE DE 13.2 KV, 03 FUSIBLES DE 3 AMP. 15 KG. DE COBRE No. 4, 01 KG. ALAMBRE DE AMARRE DE ALIMINIO No.4, 03 CONECTORES PERIFERICO, CONECTOR DE ALUMINIO VCT-74 PARA ALTA TENSION TERMINAL POLIMERICA PARA CABLE DE ENERGIA, TUBO GALVANIZADO DE 102 MM DE DIAMETRO O  EXTRA GALVANIZADO PARA ZONAS COSTERAS, FLEJES DE ACERO INOXIDABLE, CONECTOR PARA VARILLA DE TIERRA, ABRAZADERA O TORNILLO ALFILER, SOPORTE Y SELLO POLIMERICO, REGISTRO  PARA MEDIANA TENSION, PLACA DE IDENTIFICACION DEL SERVICIO O RED COLOR AMARILLO CON LETRAS NEGRAS DE 300 X100 MM, TODO LO NECESARIO PARA DEJARLO OPERANDO, HERRAMIENTAS, MANO DE OBRA, ACARREOS DENTRO Y FUERA DE LA OBRA.</t>
  </si>
  <si>
    <t>SUMINISTRO Y COLOCACION DE TRANSFORMADOR DE DISTRIBUCION DE 30.0 KVA CLASE 15 KV TIPO PEDESTAL OPERACIÓN ANILLO ENFRIAMIENTO "OA", 65°C SOBRE ELEVACION DE TEMPERATURA, CONEXIÓN DELTA-ESTRELLA CON NEUTRO SOLIDAMENTE CONECTADO A TIERRA FISICA RELACION DE VOLTAJE  13,200/220-127  VOLTS.  3F-4H,  60 HZ. % DE IMPEDANCIA. MCA. PROLEC O IEM, INCLUYE: (ACCESORIOS NECESARIOS PARA OPERAR A LA ALTURA DE OCOSINGO, CHIAPAS), CONEXION, PRUEBAS, HERRAMIENTA, MANO DE OBRA CALIFICADA, ACARREOS FUERA Y DENTRO DE LA OBRA.</t>
  </si>
  <si>
    <t>SUMINISTRO Y COLOCACION DE TRANSFORMADOR DE DISTRIBUCION 45 KVA,  CLASE 15 KV TIPO PEDESTAL OPERACIÓN ANILLO ENFRIAMIENTO "OA", 65 °C SOBRE ELEVACION DE TEMPERATURA, CONEXIÓN DELTA-ESTRELLA CON NEUTRO SOLIDAMENTE CONECTADO A TIERRA FISICA RELACION 13,200/220-127 VOLTS.  3 FASES, 4 HILOS, 60 HZ. % DE IMPEDANCIA. MCA. PROLEC O IEM, INCLUYE: (ACCESORIOS, NECESARIOS PARA OPERAR A LA ALTURA DE LA CIUDAD DE MITONTIC, CHIAPAS), CONEXION, PRUEBA, HERRAMIENTA, MANO DE OBRA CALIFICADA, ACARREOS FUERA Y DENTRO DE LA OBRA.</t>
  </si>
  <si>
    <t>SUMINISTRO Y COLOCACION DE TRANSFORMADOR DE DISTRIBUCION DE 300 KVA CLASE 33 KV TIPO PEDESTAL OPERACIÓN RADIAL ENFRIAMIENTO "OA", 65°C SOBRE ELEVACION DE TEMPERATURA, CONEXIÓN DELTA-ESTRELLA CON NEUTRO SOLIDAMENTE CONECTADO A TIERRA FISICA RELACION DE VOLTAJE  13.2 KV-220/127  VOLTS. C.A.  3F-4H,  60 HZ. % DE IMPEDANCIA. MCA. PROLEC O IEM, INCLUYE: (ACCESORIOS NECESARIOS PARA OPERAR A LA ALTURA DE OXCHOC, CHIAPAS), CONEXION, PRUEBAS, HERRAMIENTA, MANO DE OBRA CALIFICADA, ACARREOS FUERA Y DENTRO DE LA OBRA.</t>
  </si>
  <si>
    <t>SUMINISTRO Y COLOCACION DE TRANSFORMADOR DE DISTRIBUCION DE 45 KVA CLASE 15 KV TIPO PEDESTAL OPERACIÓN ANILLO ENFRIAMIENTO "OA", 65°C SOBRE ELEVACION DE TEMPERATURA, CONEXIÓN DELTA-ESTRELLA CON NEUTRO SOLIDAMENTE CONECTADO A TIERRA FISICA RELACION DE VOLTAJE  13,200/220-127  VOLTS.  3F-4H,  60 HZ. % DE IMPEDANCIA. MCA. PROLEC O IEM, INCLUYE: (ACCESORIOS NECESARIOS PARA OPERAR A LA ALTURA DE RAYON, CHIAPAS), CONEXION, PRUEBAS, HERRAMIENTA, MANO DE OBRA CALIFICADA, ACARREOS FUERA Y DENTRO DE LA OBRA.</t>
  </si>
  <si>
    <t>SUMINISTRO Y COLOCACION DE TRANSFORMADOR DE DISTRIBUCION DE 150 KVA CLASE 15 KV TIPO PEDESTAL OPERACIÓN RADIAL ENFRIAMIENTO "OA", 65°C SOBRE ELEVACION DE TEMPERATURA, CONEXIÓN DELTA-ESTRELLA CON NEUTRO SOLIDAMENTE CONECTADO A TIERRA FISICA RELACION DE VOLTAJE  13.2 KV-220/127  V. C.A. 3 FASES, 4 HILOS, 60 HZ. % DE IMPEDANCIA. MCA. PROLEC O IEM, INCLUYE: (ACCESORIOS NECESARIOS PARA OPERAR A LA ALTURA DE LA CIUDAD DE SUCHIAPA, CHIAPAS), CONEXION, PRUEBAS, HERRAMIENTA, MANO DE OBRA CALIFICADA, ACARREOS FUERA Y DENTRO DE LA OBRA.</t>
  </si>
  <si>
    <t>SUMINISTRO Y COLOCACION DE TRANSFORMADOR DE DISTRIBUCION DE 30 KVA CLASE 15 KV TIPO PEDESTAL OPERACIÓN RADIAL ENFRIAMIENTO "OA", 65°C SOBRE ELEVACION DE TEMPERATURA, CONEXIÓN DELTA-ESTRELLA CON NEUTRO SOLIDAMENTE CONECTADO A TIERRA FISICA RELACION DE VOLTAJE  13.2 KV-220/127  V. C.A. 3 FASES, 4 HILOS, 60 HZ. % DE IMPEDANCIA. MCA. PROLEC O IEM, INCLUYE: (ACCESORIOS NECESARIOS PARA OPERAR A LA ALTURA DE LA CIUDAD DE SOYATITAN VENUSTIANO CARRANZA, CHIAPAS), CONEXION, PRUEBAS, HERRAMIENTA, MANO DE OBRA CALIFICADA, ACARREOS FUERA Y DENTRO DE LA OBRA.</t>
  </si>
  <si>
    <t>SUMINISTRO Y COLOCACION DE TRANSFORMADOR DE DISTRIBUCION DE 500 KVA CLASE 15 KV TIPO PEDESTAL OPERACIÓN RADIAL ENFRIAMIENTO "OA", 65°C SOBRE ELEVACION DE TEMPERATURA, CONEXIÓN DELTA-ESTRELLA CON NEUTRO SOLIDAMENTE CONECTADO A TIERRA FISICA RELACION DE VOLTAJE  13.2 KV-220/127  VOLTS. C.A.  3F-4H,  60 HZ. % DE IMPEDANCIA. MCA. PROLEC O IEM, INCLUYE: (ACCESORIOS NECESARIOS PARA OPERAR A LA ALTURA DE LA CIUDAD DE MOTOZINTLA, CHIAPAS), CONEXION, PRUEBAS, HERRAMIENTA, MANO DE OBRA CALIFICADA, ACARREOS FUERA Y DENTRO DE LA OBRA.</t>
  </si>
  <si>
    <t>SUMINISTRO Y COLOCACION DE TRANSFORMADOR DE DISTRIBUCION 45 KVA,  CLASE 34.5 KV TIPO PEDESTAL OPERACIÓN ANILLO ENFRIAMIENTO "OA", 65 °C SOBRE ELEVACION DE TEMPERATURA, CONEXIÓN DELTA-ESTRELLA CON NEUTRO SOLIDAMENTE CONECTADO A TIERRA FISICA RELACION DE VOLTAJE 13.2 /220-127 VOLTS.  3 FASES, 4 HILOS, 60 HZ. % DE IMPEDANCIA. MCA. PROLEC O IEM, INCLUYE: (ACCESORIOS, NECESARIOS PARA OPERAR A LA ALTURA DE OCOSINGO DE LA LOCALIDAD DE TONINA, CHIAPAS), CONEXION, PRUEBA, HERRAMIENTA, MANO DE OBRA CALIFICADA, ACARREOS FUERA Y DENTRO DE LA OBRA.</t>
  </si>
  <si>
    <t>SUMINSITRO Y COLOCACIÓN DE LA LINEA DE MEDIA TENSION AL-XLP16KV 1/0-3F-4H AISLAMIENTO AL 100% NEUTRO Cu 2. INCLUYE: MATERIAL, MANO DE OBRA, HERRAMIENTA Y EQUIPO.</t>
  </si>
  <si>
    <t>SUMINISTRO Y COLOCACIÓN DE BASE DE TRANSFORMADOR TRIFASICO CON REGISTRO DE MEDIA TENSION EN BAQUETA TIPO 4 (BTR3RMTB4),  DE DIMENSIONES  2.00m x 2.50m x 0.60m A BASE DE CONCRETO DE F´c=250KG/CM2 RN T.M.A. 3/4" , ARMADA CON VARILLA DE REFUERZO DE 3/8" @0.20m EN AMBOS SENTIDOS  DOBLE EMPARILLADO, DEJANDO PREPARACIONES PARA LA COLOCACION Y FIJACION DEL ARO TAPA METALICO,  SE CONSIDERA  ARO TAPA METALICO  84B, 4 VARILLAS COPPERWELD DE 3/8"x 3.00m. TODAS LAS ARISTA SERAN ACHAFLANADAS 15mm.  INCLUYE: ACARREOS DENTRO Y FUERA DE LA OBRA, MATERIAL, MANO DE OBRA, HERRAMIENTA Y EQUIPO.</t>
  </si>
  <si>
    <t>SUMINISTRO Y COLOCACION DE TRANSFORMADOR DE DISTRIBUCION DE 300 KVA CLASE 15 KV TIPO PEDESTAL OPERACIÓN RADIAL ENFRIAMIENTO "OA", 65°C SOBRE ELEVACION DE TEMPERATURA, CONEXIÓN DELTA-ESTRELLA CON NEUTRO SOLIDAMENTE CONECTADO A TIERRA FISICA RELACION DE VOLTAJE  13.2 KV-220/127  VOLTS. C.A.  3F-4H,  60 HZ. % DE IMPEDANCIA. MCA. PROLEC O IEM, INCLUYE: (ACCESORIOS NECESARIOS PARA OPERAR A LA ALTURA DE LA CIUDAD DEL VALLE DE CATAZAJA, CHIAPAS), CONEXION, PRUEBAS, HERRAMIENTA, MANO DE OBRA CALIFICADA, ACARREOS FUERA Y DENTRO DE LA OBRA.</t>
  </si>
  <si>
    <t>SUMINISTRO Y COLOCACION DE TRANSFORMADOR DE DISTRIBUCION 45 KVA,  CLASE 33 KV TIPO PEDESTAL OPERACIÓN ANILLO ENFRIAMIENTO "OA", 65 °C SOBRE ELEVACION DE TEMPERATURA, CONEXIÓN DELTA-ESTRELLA CON NEUTRO SOLIDAMENTE CONECTADO A TIERRA FISICA RELACION DE VOLTAJE 34.5 /220-127 VOLTS.  3 FASES, 4 HILOS, 60 HZ. % DE IMPEDANCIA. MCA. PROLEC O IEM, INCLUYE: (ACCESORIOS, NECESARIOS PARA OPERAR A LA ALTURA DE OXCHUC, CHIAPAS), CONEXION, PRUEBA, HERRAMIENTA, MANO DE OBRA CALIFICADA, ACARREOS FUERA Y DENTRO DE LA OBRA.</t>
  </si>
  <si>
    <t>SUMINISTRO Y COLOCACION DE TRANSFORMADOR DE DISTRIBUCION DE 300 KVA CLASE 34.5 KV TIPO PEDESTAL OPERACIÓN RADIAL ENFRIAMIENTO "OA", 65°C SOBRE ELEVACION DE TEMPERATURA, CONEXIÓN DELTA-ESTRELLA CON NEUTRO SOLIDAMENTE CONECTADO A TIERRA FISICA RELACION DE VOLTAJE  13.2 KV-220/127  VOLTS. C.A.  3F-4H,  60 HZ. % DE IMPEDANCIA. MCA. PROLEC O IEM, INCLUYE: (ACCESORIOS NECESARIOS PARA OPERAR A LA ALTURA DE LA CIUDAD DE OCOSINGO, CHIAPAS), CONEXION, PRUEBAS, HERRAMIENTA, MANO DE OBRA CALIFICADA, ACARREOS FUERA Y DENTRO DE LA OBRA.</t>
  </si>
  <si>
    <t>SUMINISTRO Y COLOCACION DE TRANSFORMADOR DE DISTRIBUCION DE 500 KVA CLASE 34.5 KV TIPO PEDESTAL OPERACIÓN RADIAL ENFRIAMIENTO "OA", 65°C SOBRE ELEVACION DE TEMPERATURA, CONEXIÓN DELTA-ESTRELLA CON NEUTRO SOLIDAMENTE CONECTADO A TIERRA FISICA RELACION DE VOLTAJE  34.5/220-127  VOLTS.  3F-4H,  60 HZ. % DE IMPEDANCIA. MCA. PROLEC O IEM, INCLUYE: (ACCESORIOS NECESARIOS PARA OPERAR A LA ALTURA DE RAYON, CHIAPAS), CONEXION, PRUEBAS, HERRAMIENTA, MANO DE OBRA CALIFICADA, ACARREOS FUERA Y DENTRO DE LA OBRA.</t>
  </si>
  <si>
    <t>SUMINISTRO Y COLOCACION DE TRANSFORMADOR DE DISTRIBUCION DE 500 KVA CLASE 15 KV TIPO PEDESTAL OPERACIÓN RADIAL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TAPACHULA, CHIAPAS), CONEXION, PRUEBA, HERRAMIENTA, MANO DE OBRA CALIFICADA, ACARREOS FUERA Y DENTRO DE LA OBRA.</t>
  </si>
  <si>
    <t>SUMINISTRO Y COLOCACION DE TRANSFORMADOR DE DISTRIBUCION DE 500 KVA CLASE 34.5 KV TIPO PEDESTAL OPERACIÓN RADIAL ENFRIAMIENTO "OA", 65°C SOBRE ELEVACION DE TEMPERATURA, CONEXIÓN DELTA-ESTRELLA CON NEUTRO SOLIDAMENTE CONECTADO A TIERRA FISICA RELACION DE VOLTAJE  34.5/220-127  VOLTS.  3F-4H,  60 HZ. % DE IMPEDANCIA. MCA. PROLEC O IEM, INCLUYE: (ACCESORIOS NECESARIOS PARA OPERAR A LA ALTURA DE BENEMERITO DE LAS AMERICAS, CHIAPAS), CONEXION, PRUEBAS, HERRAMIENTA, MANO DE OBRA CALIFICADA, ACARREOS FUERA Y DENTRO DE LA OBRA.</t>
  </si>
  <si>
    <t>SUMINISTRO Y COLOCACION DE TRANSFORMADOR DE DISTRIBUCION DE 225 KVA CLASE 34.5 KV TIPO PEDESTAL OPERACIÓN RADIAL ENFRIAMIENTO "OA", 65   C SOBRE ELEVACION DE TEMPERATURA. CONEXIÓN DELTA-ESTRELLA CON NEUTRO SOLIDAMENTE CONECTADO A TIERRA FISICA RELACION DE VOLTAJE  34.5  KV-220/127  V.  C.A.  3 FASES, 4 HILOS, 60 HZ. % DE IMPEDANCIA. MCA. PROLEC O IEM, INCLUYE: (ACCESORIOS NECESARIOS PARA OPERAR A LA ALTURA DE LA CIUDAD DE TAPACHULA, CHIAPAS), CONEXION, PRUEBAS, HERRAMIENTA, MANO DE OBRA, CALIFICADA, ACARREOS FUERA Y DENTRO DE LA OBRA.</t>
  </si>
  <si>
    <t>SUMINISTRO Y COLOCACION DE TRANSFORMADOR DE DISTRIBUCION DE 150 KVA CLASE 33 KV TIPO PEDESTAL OPERACIÓN RADIAL ENFRIAMIENTO "OA", 65°C SOBRE ELEVACION DE TEMPERATURA, CONEXIÓN DELTA-ESTRELLA CON NEUTRO SOLIDAMENTE CONECTADO A TIERRA FISICA RELACION DE VOLTAJE  34.5 KV-220/127  V. C.A. 3 FASES, 4 HILOS, 60 HZ. % DE IMPEDANCIA. MCA. PROLEC O IEM, INCLUYE: (ACCESORIOS NECESARIOS PARA OPERAR A LA ALTURA DE LA CIUDAD DE SILTEPEC, CHIAPAS), CONEXION, PRUEBAS, HERRAMIENTA, MANO DE OBRA CALIFICADA, ACARREOS FUERA Y DENTRO DE LA OBRA.</t>
  </si>
  <si>
    <t>SUMINISTRO Y COLOCACION DE TRANSFORMADOR DE DISTRIBUCION DE 112.5 KVA CLASE 15 KV TIPO PEDESTAL OPERACIÓN RADIAL ENFRIAMIENTO "OA", 65 ° C SOBRE ELEVACION DE TEMPERATURA. CONEXIÓN DELTA-ESTRELLA CON NEUTRO SOLIDAMENTE CONECTADO A TIERRA FISICA RELACION DE VOLTAJE 34.5  KV-220/127 V. C.A. 3 FASES, 4 HILOS, 60 HZ. % DE IMPEDANCIA. MCA. PROLEC O IEM, INCLUYE: (ACCESORIOS, NECESARIOS PARA OPERAR A LA ALTURA DE SAN CRISTOBAL DE LAS CASAS, CHIAPAS), CONEXION, PRUEBA, HERRAMIENTA, MANO DE OBRA CALIFICADA, ACARREOS FUERA Y DENTRO DE LA OBRA.</t>
  </si>
  <si>
    <t>SUMINISTRO Y COLOCACION DE TRANSFORMADOR DE DISTRIBUCION DE 112.5 KVA CLASE 15 KV TIPO PEDESTAL OPERACIÓN RADIAL ENFRIAMIENTO "OA", 65 ° C SOBRE ELEVACION DE TEMPERATURA. CONEXIÓN DELTA-ESTRELLA CON NEUTRO SOLIDAMENTE CONECTADO A TIERRA FISICA RELACION DE VOLTAJE 13.2 KV-220/127 V. C.A. 3 FASES, 4 HILOS, 60 HZ. % DE IMPEDANCIA. MCA. PROLEC O IEM, INCLUYE: (ACCESORIOS NECESARIOS PARA OPERAR A LA ALTURA DE LA CIUDAD DE JIQUIPILAS) CONEXION, PRUEBA, HERRAMIENTA, MANO DE OBRA CALIFICADA, ACARREOS FUERA Y DENTRO DE LA OBRA.</t>
  </si>
  <si>
    <t>SUMINISTRO Y COLOCACION DE TRANSFORMADOR DE DISTRIBUCION DE 500 KVA CLASE 15 KV TIPO PEDESTAL OPERACIÓN RADIAL ENFRIAMIENTO "OA", 65   C SOBRE ELEVACION DE TEMPERATURA. CONEXIÓN DELTA-ESTRELLA CON NEUTRO SOLIDAMENTE CONECTADO A TIERRA FISICA RELACION DE VOLTAJE  34.5  KV-220/127  V.  C.A.  3  FASES, 4 HILOS, 60 HZ. % DE IMPEDANCIA. MCA. PROLEC O IEM, INCLUYE: (ACCESORIOS, NECESARIOS PARA OPERAR A LA ALTURA DE LA CIUDAD DE TUXTLA GUTIERREZ, CHIAPAS), CONEXION, PRUEBA, HERRAMIENTA, MANO DE OBRA CALIFICADA, ACARREOS FUERA Y DENTRO DE LA OBRA.</t>
  </si>
  <si>
    <t>SUMINISTRO Y COLOCACION DE TRANSFORMADOR DE DISTRIBUCION DE 150 KVA CLASE 15 KV TIPO PEDESTAL OPERACIÓN RADIAL ENFRIAMIENTO "OA", 65°C SOBRE ELEVACION DE TEMPERATURA, CONEXIÓN DELTA-ESTRELLA CON NEUTRO SOLIDAMENTE CONECTADO A TIERRA FISICA RELACION DE VOLTAJE  34.5 KV-220/127  V. C.A. 3 FASES, 4 HILOS, 60 HZ. % DE IMPEDANCIA. MCA. PROLEC O IEM, INCLUYE: (ACCESORIOS NECESARIOS PARA OPERAR A LA ALTURA DE LA CIUDAD DE COPAINALA, CHIAPAS), CONEXION, PRUEBAS, HERRAMIENTA, MANO DE OBRA CALIFICADA, ACARREOS FUERA Y DENTRO DE LA OBRA.</t>
  </si>
  <si>
    <t>SUMINISTRO Y COLOCACION DE TRANSFORMADOR DE DISTRIBUCION DE 75 KVA CLASE 15 KV TIPO PEDESTAL OPERACIÓN RADIAL ENFRIAMIENTO "OA", 65°C SOBRE ELEVACION DE TEMPERATURA, CONEXIÓN DELTA-ESTRELLA CON NEUTRO SOLIDAMENTE CONECTADO A TIERRA FISICA RELACION DE VOLTAJE  34.5 KV-220/127  V. C.A. 3 FASES, 4 HILOS, 60 HZ. % DE IMPEDANCIA. MCA. PROLEC O IEM, INCLUYE: (ACCESORIOS NECESARIOS PARA OPERAR A LA ALTURA DE LA CIUDAD DEL BOSQUE, CHIAPAS), CONEXION, PRUEBAS, HERRAMIENTA, MANO DE OBRA CALIFICADA, ACARREOS FUERA Y DENTRO DE LA OBRA.</t>
  </si>
  <si>
    <t>SUMINISTRO Y COLOCACION DE TRANSFORMADOR DE DISTRIBUCION DE 75 KVA CLASE 15 KV TIPO PEDESTAL OPERACIÓN RADIAL ENFRIAMIENTO "OA", 65°C SOBRE ELEVACION DE TEMPERATURA, CONEXIÓN DELTA-ESTRELLA CON NEUTRO SOLIDAMENTE CONECTADO A TIERRA FISICA RELACION DE VOLTAJE  34.5 KV-220/127  V. C.A. 3 FASES, 4 HILOS, 60 HZ. % DE IMPEDANCIA. MCA. PROLEC O IEM, INCLUYE: (ACCESORIOS NECESARIOS PARA OPERAR A LA ALTURA DE LA CIUDAD DE CHIAPA DE CORZO, CHIAPAS), CONEXION, PRUEBAS, HERRAMIENTA, MANO DE OBRA CALIFICADA, ACARREOS FUERA Y DENTRO DE LA OBRA.</t>
  </si>
  <si>
    <t>SUMINISTRO, INSTALACION Y MONTAJE DE POSTE DE CONCRETO, TIPO 9-450, PARRILLA Fo. Go. MOD. HI-48-2P, ABRAZADERAS 2UH, ARANDELA 2PC,  INCLUYE: MATERILAES, EXCAVACION, PLOMEADO, AMACIZADO, MANO DE OBRA, HERRAMIENTA, ACARREOS FUERA Y DENTRO DE LA OBRA Y EQUIPO.</t>
  </si>
  <si>
    <t>SUMINISTRO Y COLOCACION DE TRANSFORMADOR DE DISTRIBUCION DE 500 KVA CLASE 15 KV TIPO PEDESTAL OPERACIÓN RADIAL ENFRIAMIENTO "OA", 65   C SOBRE ELEVACION DE TEMPERATURA. CONEXIÓN DELTA-ESTRELLA CON NEUTRO SOLIDAMENTE CONECTADO A TIERRA FISICA RELACION DE VOLTAJE  13.2  KV-220/127  V.  C.A.  3  FASES, 4 HILOS, 60 HZ. % DE IMPEDANCIA. MCA. TSA. TRANSFORMADORES, PROLEC O IEM, INCLUYE: (ACCESORIOS, NECESARIOS PARA OPERAR A LA ALTURA DE LA CIUDAD DE SUCHIAPA, CHIAPAS), CONEXION, PRUEBA, HERRAMIENTA, MANO DE OBRA CALIFICADA, ACARREOS FUERA Y DENTRO DE LA OBRA.</t>
  </si>
  <si>
    <t>SUMINISTRO Y COLOCACION DE TRANSFORMADOR DE DISTRIBUCION DE 112.5 KVA CLASE 15 KV TIPO PEDESTAL OPERACIÓN RADIAL ENFRIAMIENTO "OA", 65  C SOBRE ELEVACION DE TEMPERATURA. CONEXIÓN DELTA-ESTRELLA CON NEUTRO SOLIDAMENTE CONECTADO A TIERRA FISICA RELACION DE VOLTAJE  13.2  KV-220/127  V.  C.A. 3 FASES, 4 HILOS, 60 HZ. % DE IMPEDANCIA. MCA. TSA TRANSFORMADORES, PROLEC O IEM, INCLUYE: (ACCESORIOS, NECESARIOS PARA OPERAR A LA ALTURA DE LA CIUDAD DE SUCHIAPA, CHIAPAS), CONEXION, PRUEBA, HERRAMIENTA, MANO DE OBRA CALIFICADA, ACARREOS FUERA Y DENTRO DE LA OBRA.</t>
  </si>
  <si>
    <t>SUMINISTRO Y COLOCACION DE TRANSFORMADOR DE DISTRIBUCION DE 150 KVA CLASE 15 KV TIPO PEDESTAL OPERACIÓN RADIAL ENFRIAMIENTO "OA", 65°C SOBRE ELEVACION DE TEMPERATURA, CONEXIÓN DELTA-ESTRELLA CON NEUTRO SOLIDAMENTE CONECTADO A TIERRA FISICA RELACION DE VOLTAJE  13.2 KV-220/127  V. C.A. 3 FASES, 4 HILOS, 60 HZ. % DE IMPEDANCIA. MCA. PROLEC O IEM, INCLUYE: (ACCESORIOS NECESARIOS PARA OPERAR A LA ALTURA DE LA CIUDAD DE SAN CRISTOBAL DE LAS CASAS, CHIAPAS), CONEXION, PRUEBAS, HERRAMIENTA, MANO DE OBRA CALIFICADA, ACARREOS FUERA Y DENTRO DE LA OBRA.</t>
  </si>
  <si>
    <t>EXTENSION DE LINEA DE MEDIA TENSION TRIFASICA CON ESTRUCTURA VA30, MATERIALES PARA SU FUNCIONAMIENTO, MANO DE OBRA, MANIOBRAS, MONTAJES, TRABAJO TERMINADO, NO INCLUYE: CONDUCTORES, POSTE, TRAMITES, PAGOS, VERIFICACION, ACARREOS DENTRO Y FUERA DE LA OBRA.</t>
  </si>
  <si>
    <t>SUMINISTRO Y COLOCACION DE POSTE DE CONCRETO EXAGONAL DE 12+C750 CON BASE DE PIEDRA Y CONCRETO, INCLUYE:  EXCAVACION, RELLENO DE PIEDRA, CONCRETO F´C=150 KG/CM2, MANO DE OBRA, HERRAMIENTAS, ACARREOS DENTRO Y FUERA DE LA OBRA Y TODO LO NECESARIO PARA SU CORRECTA EJECUCION.</t>
  </si>
  <si>
    <t>SUMINISTRO Y COLOCACION DE TRANSFORMADOR DE DISTRIBUCION DE 112.5 KVA CLASE 15 KV TIPO PEDESTAL OPERACIÓN RADIAL ENFRIAMIENTO "OA", 65 ° C SOBRE ELEVACION DE TEMPERATURA. CONEXIÓN DELTA-ESTRELLA CON NEUTRO SOLIDAMENTE CONECTADO A TIERRA FISICA RELACION DE VOLTAJE 34.5 KV-220/127 V. C.A. 3 FASES, 4 HILOS, 60 HZ. % DE IMPEDANCIA. MCA. PROLEC O IEM, INCLUYE: (ACCESORIOS NECESARIOS PARA OPERAR A LA ALTURA DE LA CIUDAD DE CATAZAJÁ, CHIAPAS) CONEXION, PRUEBA, HERRAMIENTA, MANO DE OBRA CALIFICADA, ACARREOS FUERA Y DENTRO DE LA OBRA.</t>
  </si>
  <si>
    <t>SUMINISTRO Y COLOCACION DE TRANSFORMADOR DE DISTRIBUCION DE 37.5 KVA CLASE 15 KV TIPO PEDESTAL OPERACIÓN RADIAL ENFRIAMIENTO "OA", 65 ° C SOBRE ELEVACION DE TEMPERATURA. CONEXIÓN DELTA-ESTRELLA CON NEUTRO SOLIDAMENTE CONECTADO A TIERRA FISICA RELACION DE VOLTAJE 34.5 KV-220/127 V. C.A. 3 FASES, 4 HILOS, 60 HZ. % DE IMPEDANCIA. MCA. PROLEC O IEM, INCLUYE: (ACCESORIOS NECESARIOS PARA OPERAR A LA ALTURA DE LA CIUDAD DE LA CONCORDIA, CHIAPAS) CONEXION, PRUEBA, HERRAMIENTA, MANO DE OBRA CALIFICADA, ACARREOS FUERA Y DENTRO DE LA OBRA.</t>
  </si>
  <si>
    <t>SUMINISTRO Y COLOCACION DE TRANSFORMADOR DE DISTRIBUCION DE 30 KVA CLASE 15 KV TIPO PEDESTAL OPERACIÓN RADIAL ENFRIAMIENTO "OA", 65°C SOBRE ELEVACION DE TEMPERATURA, CONEXIÓN DELTA-ESTRELLA CON NEUTRO SOLIDAMENTE CONECTADO A TIERRA FISICA RELACION DE VOLTAJE  34.5 KV-220/127  V. C.A. 3 FASES, 4 HILOS, 60 HZ. % DE IMPEDANCIA. MCA. PROLEC O IEM, INCLUYE: (ACCESORIOS NECESARIOS PARA OPERAR A LA ALTURA DE LA CIUDAD DE TUXTLA CHICO, CHIAPAS), CONEXION, PRUEBAS, HERRAMIENTA, MANO DE OBRA CALIFICADA, ACARREOS FUERA Y DENTRO DE LA OBRA.</t>
  </si>
  <si>
    <t>ARREGLO DE LINEA DE MEDIA TENSIÓN PARA UNA ESTRUCTURA DE REMATE.INCLUYE DESMONTAR Y ADECUAR LAS ESTRUCTURAS COMO LA LINEA, QUE SON: CRUCETA PR-200 Y CRUCETA PT-200, AISLADORES, ABRAZADERAS, ALAMBRE DE Cu, ALAMBRE DE ALUMINIO, CABLE ACSR CAL. 3/0, CABLE ACSR CAL. 1/0, CONECTOR PERICO, CONECTOR AC-504. INCLUYE: MANO DE OBRA, HERRAMIENTA MENOR Y TODO LO NECESARIO PARA SU CORRECTA EJECUCIÓN.</t>
  </si>
  <si>
    <t>ELABORACION DE SISTEMA DE TIERRA PARA UN TRANSFORMADOR DE 75 KVA. INCLUYE: 6 PZAS DE VARILLA COOPERWELD DE 3.05 MTS, 25.00 ML DE CABLE THW-LS/THHW-LS CAL. 3/0. LOTE DE SOLDADURAS CADWELD DE 90 A 115 DE CARGA CON MOLDES CADWELD PARA HACER LAS CONEXIONES, MANO DE OBRA, HERRAMIENTA MENOR Y TODO LO NECESARIO PARA SU CORRECTA EJECUCIÓN.</t>
  </si>
  <si>
    <t>REHABILITACION DE POZO PROFUNDO DE 1.50 MTS DE DIAMETRO CONSISTENTE EN: LIMPIEZA DEL MISMO, RETIRO DEL MATERIAL PRODUCTO DE LA LIMPIEZA, ACHIQUE DE FONDO, ELABORACION Y COLOCACION DE ANIILLO DE CONCRETO F'C=250 KG/CM2 REFORZADO CON VAR#3 @20 CM A/S. INCLUYE: MANO DE OBRA ESPECIALIZADA, HERRAMIENTA MENOR Y TODO LO NECESARIO PARA SU CORRECTA EJECUCION.</t>
  </si>
  <si>
    <t>SUMINISTRO Y COLOCACION DE TRANSFORMADOR DE DISTRIBUCION DE 300 KVA CLASE 15 KV TIPO PEDESTAL OPERACIÓN RADIAL ENFRIAMIENTO "OA", 65°C SOBRE ELEVACION DE TEMPERATURA, CONEXIÓN DELTA-ESTRELLA CON NEUTRO SOLIDAMENTE CONECTADO A TIERRA FISICA RELACION DE VOLTAJE  13.2 KV-220/127  VOLTS. C.A.  3F-4H,  60 HZ. % DE IMPEDANCIA. MCA. PROLEC O IEM, INCLUYE: (ACCESORIOS NECESARIOS PARA OPERAR A LA ALTURA DE LA CIUDAD DE CHIAPA DE CORZO, CHIAPAS), CONEXION, PRUEBAS, HERRAMIENTA, MANO DE OBRA CALIFICADA, ACARREOS FUERA Y DENTRO DE LA OBRA.</t>
  </si>
  <si>
    <t>SUMINISTRO Y COLOCACION DE TRANSFORMADOR DE DISTRIBUCION DE 150 KVA CLASE 15 KV TIPO PEDESTAL OPERACIÓN ANILLO ENFRIAMIENTO "OA", 65°C SOBRE ELEVACION DE TEMPERATURA, CONEXIÓN DELTA-ESTRELLA CON NEUTRO SOLIDAMENTE CONECTADO A TIERRA FISICA RELACION DE VOLTAJE  13.2 KV-220/127  V. C.A. 3 FASES, 4 HILOS, 60 HZ. % DE IMPEDANCIA. MCA. PROLEC O IEM, INCLUYE: (ACCESORIOS NECESARIOS PARA OPERAR A LA ALTURA DE LA LOCALIDAD DE NUEVA PALESTINA DEL MUNICIPIO DE OCOSINGO, CHIAPAS), CONEXION, PRUEBAS, HERRAMIENTA, MANO DE OBRA CALIFICADA, ACARREOS FUERA Y DENTRO DE LA OBRA.</t>
  </si>
  <si>
    <t>ELABORACION DE SISTEMA DE TRANSICIÓN DE 200 CON CCF MEDIA TENSIÓN. INCLUYE: 3 CONECTOR A PRESION TIPO "L" O "T" CON ESTRIBO DE COBRE, 2 KG DE ALAMBRE DE ALUMINIO O COBRE SUAVE PARA AMARRE, AISLADOR TIPO ALFILER, 3 CONECTOR PARA LINEA ENERGIZADA, ALAMBRE O CABLE DE COBRE DESNUDO 4A WG, 1 CRUCETA PT O DE MADERA, 3 APARTARAYO TIPO RISER POLE, 3 CORTACIRCUITO FUSIBLE, 3 TERMINAL POLIMÉRICA PARA CABLE DE ENERGÍA, TUBO DE 100 MM DE DIAMETRO TIPO GALVANIZADO ESPECIFICACIÓN CFE-DF100-23, 1 POSTE DE CONCRETO DE 12 MTS MINIMO, FLEJE DE ACERO INOXIDABLE, CONECTOR VARILLA PARA TIERRA, ELECTRODO DE TIERRA, ABRAZADERA O TORNILLO, ALFILER, SELLO TERMOCONTRACTIL, 1 PLACA DE IDENTIFICACIÓN DEL SERVICIO O RED, COLOR AMARILLO CON LETRAS NEGRAS DE 300 X 100 MM, AISLADOR SUSPENCIÓN, HORQUILLA Y GUARDACABO O CLEMA DE REMATE, MOLDURA OJO RED, 1 CONECTOR A COMPRESIÓN TIPO L DE COBRE, HERRAMIENTA MENOR, MANO DE OBRA, MATERIALES, ACARREOS DENTRO Y FUERA DE LA OBRA.</t>
  </si>
  <si>
    <t>SUMINISTRO Y COLOCACION DE TRANSFORMADOR TIPO POSTE DE 75 KVA  13200/220-127 V, A LA CD. DE YAJALON, CHIAPAS. INCL.: MATERIALES, HERRAMIENTA, HERRAJES, PROTOCOLO, MANO DE OBRA, ACARREOS FUERA Y DENTRO DE LA OBRA Y TODO LO NECESARIO PARA SU CORRECTO FUNCIONAMIENTO.</t>
  </si>
  <si>
    <t>SUMINISTRO Y COLOCACION DE TRANSFORMADOR DE DISTRIBUCION DE 75 KVA CLASE 15 KV TIPO PEDESTAL OPERACIÓN RADIAL ENFRIAMIENTO "OA", 65°C SOBRE ELEVACION DE TEMPERATURA, CONEXIÓN DELTA-ESTRELLA CON NEUTRO SOLIDAMENTE CONECTADO A TIERRA FISICA RELACION DE VOLTAJE  13.2 KV-220/127  V. C.A. 3 FASES, 4 HILOS, 60 HZ. % DE IMPEDANCIA. MCA. TSA, INCLUYE: (ACCESORIOS NECESARIOS PARA OPERAR A LA ALTURA DE LA CIUDAD DE YAJALON, CHIAPAS), CONEXION, PRUEBAS, HERRAMIENTA, MANO DE OBRA CALIFICADA, ACARREOS FUERA Y DENTRO DE LA OBRA.</t>
  </si>
  <si>
    <t>SUMINISTRO Y COLOCACION DE TRANSFORMADOR DE DIST. DE 300 KVA CLASE 15 KV TIPO PEDESTAL OPERACIÓN RADIAL DE ENFRIAMIENTO "OA", 65 C SOBRE ELEVACION DE TEMPERATURA, CONEXIÓN DELTA-ESTRELLA CON NEUTRO SOLIDAMENTE CONECTADO A TIERRA FÍSICA RELACIÓN DE VOLTAJE DE 13.2 KV-220/127 V C. A. 3 FASES 4 HILOS, 60 HZ % DE IMPEDANCIA MCA. PROLEC  O IEM, INCLUYE: ACCESORIOS NECESARIOS, CONEXION, PRUEBAS, HERRAMIENTA, MANO DE OBRA, CALIFICADA, ACARREOS FUERA Y DENTRO DE LA OBRA.</t>
  </si>
  <si>
    <t>SUMINISTRO Y COLOCACION DE DERIVADOR 4 VIAS 600 AMPS, INCLUYE: MATERIALES, HERRAMIENTA Y MANO DE OBRA.</t>
  </si>
  <si>
    <t>SUMINISTRO Y COLOCACION DE TRANSFORMADOR DE DISTRIBUCION DE 150 KVA CLASE 15 KV TIPO PEDESTAL OPERACIÓN RADIAL ENFRIAMIENTO "OA", 65°C SOBRE ELEVACION DE TEMPERATURA, CONEXIÓN DELTA-ESTRELLA CON NEUTRO SOLIDAMENTE CONECTADO A TIERRA FISICA RELACION DE VOLTAJE 13.2  KV-220/127  V. C.A. 3 FASES, 4 HILOS, 60 HZ. % DE IMPEDANCIA. MCA. TSA, PROLEC O IEM, INCLUYE: (ACCESORIOS NECESARIOS PARA OPERAR A LA ALTURA DE LA CIUDAD DE YAJALON, CHIAPAS), CONEXION, PRUEBAS, HERRAMIENTA, MANO DE OBRA CALIFICADA, ACARREOS FUERA Y DENTRO DE LA OBRA.</t>
  </si>
  <si>
    <t>SUMINISTRO Y COLOCACION DE SISTEMA DE MEDICION, INCLUYE: BASE DE MEDICION DE 13T- 200A, INTERRUPTOR CON GABINETE DE 3 X 300 AMP., TUBO CONDUIT PVC 32 MM, CABLE DE CONTROL 10X10, CABLE THW CAL. 2/0, TUBO CONDUIT GALV. PD 13 MM, CONDUIT GALV. PG 100 MM, CONECTOR CONDUIT GALV. PD 13MM,  CONECTOR PARA VARILLA DE TIERRA, ELECTRODO PARA TIERRA TIPO BARRA DE 3M, NICHO PARA EQUIPO DE MEDICION, PUERTA PAR NICHO, MURO DE ACOMETIDA, HERRAMIENTAS, MANO DE OBRA, Y ACARREOS DENTRO Y FUERA DE LA OBRA.</t>
  </si>
  <si>
    <t>SUMINISTRO Y COLOCACIÓN DE ESTRUCTURA DE TRANSICIÓN TIPO "R" CON POSTE PC-13600, SEGÚN NORMAS DE DISTRIBUCIÓN Y CONSTRUCCIÓN DE LÍNEAS SUBTERRÁNEAS DE C.F.E., INCLUYE: 02 PR-200, 04 PR-200, 02 OJO RE, 01 MOLDURA RE, 3 HORQUILLA CON GUARDACABO, 02 PZA. CRUCETA PT-200, 02 PZA. ABRAZADERAS UL N-CFE, 04  AISLADORES 13-PD, ALFILER 1A PARA AISLADOR 13-PD, 03 CORTACIRCUITOS FUSIBLE DE 13.2 KV, 03 FUSIBLES DE 3 AMP. 15 KG. DE COBRE No. 4, 01 KG. ALAMBRE DE AMARRE DE ALUMINIO No.4, 03 CONECTORES PERICO, CONECTOR DE ALUMINIO VCT-74 PARA ALTA TENSIÓN TERMINAL POLIMÉRICA PARA CABLE DE ENERGÍA, TUBO GALVANIZADO DE 102 MM DE DIÁMETRO O  EXTRA GALVANIZADO PARA ZONAS COSTERAS, FLEJES DE ACERO INOXIDABLE, CONECTOR PARA VARILLA DE TIERRA, ABRAZADERA O TORNILLO ALFILER, SOPORTE Y SELLO POLIMÉRICO, REGISTRO  PARA MEDIANA TENSIÓN, PLACA DE IDENTIFICACIÓN DEL SERVICIO O RED COLOR AMARILLO CON LETRAS NEGRAS DE 300 X 100 MM, TODO LO NECESARIO PARA DEJARLO OPERANDO, HERRAMIENTAS, MANO DE OBRA, ACARREOS DENTRO Y FUERA DE LA OBRA.</t>
  </si>
  <si>
    <t>SUMINISTRO Y COLOCACIÓN DE TRANSFORMADOR DE DISTRIBUCIÓN DE 150 KVA CLASE 13.2 KV TIPO PEDESTAL OPERACIÓN RADIAL ENFRIAMIENTO "OA", 65°C SOBRE ELEVACIÓN DE TEMPERATURA, CONEXIÓN DELTA-ESTRELLA CON NEUTRO SÓLIDAMENTE CONECTADO A TIERRA FÍSICA RELACIÓN DE VOLTAJE 13.2  KV-220/127  V. C.A. 3 FASES, 4 HILOS, 60 HZ. % DE IMPEDANCIA. MCA. PROLEC O IEM, INCLUYE: (ACCESORIOS NECESARIOS PARA OPERAR A LA ALTURA DE LA CIUDAD ESTRATÉGICA, PICHUCALCO, CHIAPAS), CONEXIÓN, PRUEBAS, HERRAMIENTA, MANO DE OBRA CALIFICADA, ACARREOS FUERA Y DENTRO DE LA OBRA.</t>
  </si>
  <si>
    <t>SUMINISTRO Y COLOCACIÓN DE TRANSFORMADOR TIPO POSTE TRIFÁSICO DE 45 KVA RELACIÓN 13200/220-127V 3F - 4H MCA. PROLEC O IEM. INCLUYE: (ACCESORIOS NECESARIOS PARA OPERAR A LA ALTURA DE LA CIUDAD DE PUEBLO NUEVO SOLISTAHUACÁN, CHIAPAS), CONEXIÓN, PRUEBAS, HERRAMIENTAS, MANO DE OBRA CALIFICADA Y ACARREOS DENTRO Y FUERA DE LA OBRA.</t>
  </si>
  <si>
    <t>SUMINISTRO E INSTALACION DE TRANSFORMADOR TIPO POSTE 3F,  75 KVA, RELACION DE TRANSFORMACION DE 13,200-220/110 V, SIN PROTOCOLO, INCLUYE DISPOSITIVO DE PROTECCION( APARTARRAYO, CORTACIRCUITO, LISTON FUSIBLE)</t>
  </si>
  <si>
    <t>ELABORACION DE SISTEMA DE TRANSICION  DE 200 A CON CCF MEDIA TENSION INCLUYE: 3 CONECTOR A PRESION TIPO L O T CON ESTRIBO DE COBRE, 2 KG DE ALAMBRE DE ALUMINIO O COBRE SUAVE PARA AMARRE, AISLADOR TIPO ALFILER, 3CONECTOR PARA LINEA ENERGIZADA, ALAMBRE O CABLE DE COBRE DESNUDO 4A WG, 1CRUCETA PT O DE MADERA, 3APARTARAYO TIPO RISER POLE, 3CORTACIRCUITO FUSIBLE, 3 TERMINAL POLIMERICA PARA CABLE DE ENERGIA,  TUBO DE 100MM DE DIAMETRO TIPO GALVANIZADO ESPECIFICACION CFE-DF100-23 , 1 POSTE DE CONCRETO DE 12 MTS MINIMO, FLEJE DE ACERO INOXIDABLE, CONECTOR VARILLA PARA TIERRA, ELECTRODO DE TIERRA, ABRAZADERA O TORNILLO, ALFILER, SELLO TERMOCONTRACTIL, 1 PLACA DE IDENTIFICACION DEL SERVICIO O RED, COLOR AMARILLO CON LETRAS NEGRAS DE 300X100 MM , AISLADOR SUSPENCION , HORQUILLA Y GUARDACABO O CLEMA DE REMATE,  MOLDURA OJO RED,1 CONECTOR A COMPRESION TIPO L DE COBRE,HERRAMIENTA MENOR, MANO DE OBRA , MATERIALES, ACARREOS DENTRO Y FUERA DE LA OBRA,</t>
  </si>
  <si>
    <t>SUMINISTRO Y COLOCACION DE TRANSFORMADOR DE DISTRIBUCION DE 30 KVA CLASE 15 KV TIPO PEDESTAL OPERACIÓN RADIAL ENFRIAMIENTO "OA", 65°C SOBRE ELEVACION DE TEMPERATURA, CONEXIÓN DELTA-ESTRELLA CON NEUTRO SOLIDAMENTE CONECTADO A TIERRA FISICA RELACION DE VOLTAJE  13.2 KV-220/127  VOLTS. C.A.  3F-4H,  60 HZ. % DE IMPEDANCIA. MCA. PROLEC O IEM, INCLUYE: (ACCESORIOS NECESARIOS PARA OPERAR A LA ALTURA DE LA CIUDAD DE LA GRANDEZA, CHIAPAS), CONEXION, PRUEBAS, HERRAMIENTA, MANO DE OBRA CALIFICADA, ACARREOS FUERA Y DENTRO DE LA OBRA.</t>
  </si>
  <si>
    <t>SUMINISTRO Y COLOCACION DE TRANSFORMADOR DE DISTRIBUCION 45 KVA,  CLASE 15 KV TIPO PEDESTAL OPERACIÓN RADIAL ENFRIAMIENTO "OA", 65 °C SOBRE ELEVACION DE TEMPERATURA, CONEXIÓN DELTA-ESTRELLA CON NEUTRO SOLIDAMENTE CONECTADO A TIERRA FISICA RELACION DE VOLTAJE 13.2 KV-220/127 VOLTS. C.A. 3 FASES, 4 HILOS, 60 HZ. % DE IMPEDANCIA. MCA. PROLEC O IEM, INCLUYE: (ACCESORIOS, NECESARIOS PARA OPERAR A LA ALTURA DE LA CIUDAD DE TZAJALA, CHILÓN , CHIAPAS), CONEXION, PRUEBA, HERRAMIENTA, MANO DE OBRA CALIFICADA, ACARREOS FUERA Y DENTRO DE LA OBRA.</t>
  </si>
  <si>
    <t>SUMINISTRO Y COLOCACION DE TRANSFORMADOR DE DISTRIBUCION DE 75 KVA CLASE 15 KV TIPO PEDESTAL OPERACION ANILLO  ENFRIAMIENTO "OA" , 65 C  SOBRE ELEVACION  DE TEMPERATURA. CONEXION DELTA-ESTRELLA CON NEUTRO SOLIDAMENTE CONECTADO A TIERRA FISICA RELACION DE VOLTAJE 13.2  KV-220/127 V.CA .3 FASES, 4 HILOS, 60 HZ. % DE IMPEDANCIA. MCA. TSA O SIMILAR EN CALIDAD Y COSTO. INCLUYE: (ACCESORIOS NECESARIOS PARA OPERAR A LA ALTURA DE LA CIUDAD DE CINTALAPA DE FIGUEROA, CHIAPAS), CONEXION, PRUEBAS,HERRAMIENTA, MANO DE OBRA CALIFICADA, ACARREOS FUERA Y DENTRO DE LA OBRA.</t>
  </si>
  <si>
    <t>SUMINISTRO Y COLOCACIÓN DE TRANSFORMADOR TIPO POSTE TRIFASICO DE 112.5 KVA RELACION 13200/220-127V 3F - 4H MCA. PROLEC O IEM. INCLUYE: (ACCESORIOS NECESARIOS PARA OPERAR A LA ALTURA DE LA CIUDAD DE VILLA COMALTITLAN, CHIAPAS), CONEXIÓN, PRUEBAS, HERRAMIENTAS, MANO DE OBRA CALIFICADA Y ACARREOS DENTRO Y FUERA DE LA OBRA Y TODO LO NECESARIO PARA SU CORRECTA EJECUCION.</t>
  </si>
  <si>
    <t>SUMINISTRO Y COLOCACION DE TRANSFORMADOR DE DISTRIBUCION DE 300 KVA CLASE 15 KV TIPO PEDESTAL OPERACIÓN RADIAL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FRONTERA COMALAPA, CHIAPAS), CONEXION, PRUEBAS, HERRAMIENTA, MANO DE OBRA, CALIFICADA, ACARREOS FUERA Y DENTRO DE LA OBRA.</t>
  </si>
  <si>
    <t>SUMINISTRO Y COLOCACION DE TRANSFORMADOR DE DISTRIBUCION DE 500 KVA CLASE 15 KV TIPO PEDESTAL OPERACIÓN ANILLO ENFRIAMIENTO "OA", 65   C SOBRE ELEVACION DE TEMPERATURA. CONEXIÓN DELTA-ESTRELLA CON NEUTRO SOLIDAMENTE CONECTADO A TIERRA FISICA RELACION DE VOLTAJE  13.2  KV-220/127  V.  C.A.  3  FASES, 4 HILOS, 60 HZ. % DE IMPEDANCIA. MCA. PROLEC O IEM, INCLUYE: (ACCESORIOS, NECESARIOS PARA OPERAR A LA ALTURA DE LA CIUDAD DE TAPACHULA, CHIAPAS), CONEXION, PRUEBA, HERRAMIENTA, MANO DE OBRA CALIFICADA, ACARREOS FUERA Y DENTRO DE LA OBRA.</t>
  </si>
  <si>
    <t>SUMINISTRO Y COLOCACION TRANSFORMADOR DE DISTRIBUCION DE 30 KVA CLASE 15 KV TIPO PEDESTAL OPERACION ANILLO  ENFRIAMIENTO "OA" , 65 C  SOBRE ELEVACION  DE TEMPERATURA. CONEXION DELTA-ESTRELLA CON NEUTRO SOLIDAMENTE CONECTADO A TIERRA FISICA RELACION DE VOLTAJE 13.8. 5 KV-220/127 V. C.A. 3 FASES, 4 HILOS, 60 HZ. % DE IMPEDANCIA. MCA. PROLEC O IEM INCL; (ACCESORIOS NECESARIOS PARA OPERAR A LA ALTURA DE BERRIOZABAL, CHIAPAS), CONEXION, PRUEBAS,HERRAMIENTA, MANO DE OBRA CALIFICADA, ACARREOS FUERA Y DENTRO DE LA OBRA.</t>
  </si>
  <si>
    <t>SUMINISTRO Y COLOCACION DE TRANSFORMADOR TIPO PEDESTAL DE 75 KVA RELACION DE TRANSFORMACION 13200-220Y/127 VOLTS OPERACION RADIAL, INCLUYE: FLETES, ACARREOS, MANIOBRAS DE MONTAJE CON GRUA HIDRAULICA, CONEXIONES, AISLADO DE TERMINALES CON CINTA TERMOCONTRACTIL, ZAPATAS DE CONEXION, PRUEBAS Y TODO LO NECESARIO PARA SU CORRECTA OPERACION.</t>
  </si>
  <si>
    <t>COLOCACION  DE  EQUIPOS  DE  MEDICION  EN MEDIA TENSION 13.2 KV (TC Y TP) Y CABLE DE CONTROL AMBOS SUMINISTRADOS POR EL DEPARTAMENTO DE MEDICION ZONA SCLC DIVISION SURESTE, DEBERA INCLUIR LO SIGUIENTE: MANO DE OBRA PARA COLOCACION DE EQUIPOS DE MEDICION DEBIDAMENTE CALIBRADOS ASI COMO EL CABLE DE CONTROL, 2 CRUCETAS PR-200, 4 PERNOS DOBLE ROSCA 16X457, 15 METROS TUBO LIQUATITE 32MM, 6 CONECTOR RECTO PARA TUBO LIQUATITE 32MM, 1 CONDULET TIPO LR49 (32MM), 25 METROS TUBO PGG 32MM, 2 CODOS PGG 32MM, 10 METROS FLEJE DE ACERO GALV 1/4 CON GRAPAS, 1 CRUCETA PT-200, 1 ABRAZADERA 1U, 3 AISLADORES 13PD, ACCESORIOS DE FIJACION, SUJECCION Y TODO LO NECESARIO PARA SU CORRECTA OPERACION.</t>
  </si>
  <si>
    <t>SUMINISTRO Y COLOCACION DE BASE TRIASICA DE MEDICION ELECTRONICA 13 TERMINALES 20 AMPERES (CORRIENTE DIRECTA) MARCA SQUARE D, INCLUYE: CONECTOR MECANICO PARA VARILLA COPPERWELD MARCA BURNDY, 2 METROS DE CABLE THW CAL. 4, ACCESORIOS DE FIJACION, SUJECCION Y TODO LO NECESARIO PARA SU CORRECTA OPERACION. NO INCLUYE NICHO DE MEDICION.</t>
  </si>
  <si>
    <t>SUMINISTRO Y COLOCACION DE TRANSFORMADOR DE DISTRIBUCION DE 75 KVA CLASE 15 KV TIPO PEDESTAL OPERACIÓN RADIAL ENFRIAMIENTO "OA", 65°C SOBRE ELEVACION DE TEMPERATURA, CONEXIÓN DELTA-ESTRELLA CON NEUTRO SOLIDAMENTE CONECTADO A TIERRA FISICA RELACION DE VOLTAJE  13.2 KV-220/127  V. C.A. 3 FASES, 4 HILOS, 60 HZ. % DE IMPEDANCIA. MCA. PROLEC O IEM, INCLUYE: (ACCESORIOS NECESARIOS PARA OPERAR A LA ALTURA DE LA CIUDAD DEL BOSQUE, CHIAPAS), CONEXION, PRUEBAS, HERRAMIENTA, MANO DE OBRA CALIFICADA, ACARREOS FUERA Y DENTRO DE LA OBRA.</t>
  </si>
  <si>
    <t>SUMINISTRO Y COLOCACION DE ESTRUCTURA DE TRANSICION TIPO INCL. POSTE PC 13-600, SEGUN NORMAS DE DISTRIBUCION Y CONSTRUCCION DE LINEAS SUBTERRANEAS DE CFE, INCLUYE: 3 PIEZAS CRUCETA PV-200, 2 PIEZAS ABRAZADERAS 1BS, 03 TORNILLOS MAQUINA 16X76 MM, 02 TIRANTE T-2, 03 TIRANTE H1, 03 GUARDALINEA CORTA ACSR 1/0, 1.00 KG DE ALAMBRE DE ALUMINIO SUAVE No.4, 4.00 KG DE ALAMBRE DE COBRE No.4,  06 AISLADORES 13-PD, 5.00 CONECTOR A COMPRESION ACSR 1/0, 3.00 ABRAZADERA 1U, 3 CORTACIRCUITOS FUSIBLES DE 15 KV, 3 APARTARRAYO RISER POLE 13.8 KV, 3 TERMINAL PARA INTEMPERIE PREMOLDEADA 13.8 KV, 3 ZAPATA OJILLO SENCILLO CAÑON LARGO CAL.3/0, 4 ZAPATA DOBLE OJILLO CAÑON LARGO CAL.4/0, 5 ZAPATA DOBLE OJILLO CAÑON LARGO CAL.2, 3 CONECTOR PARA LINEA VIVA TIPO PERICO, 50 ML CABLE THW CAL.4/0, 15 ML CABLE THW CAL.4, 2.0 TUBO GALVANIZADO DE 75 MM DE DIAMETRO, 6 COPLE GALV. 75 MM, 3 CODO GALV. 75 MM, 2 CONECTOR GALV. 75 MM, 1.0 BOTA TERMOCONTRACTIL 3 VIAS 4", 4. ML FLEJE GALV 1", 3.00 GRAPA PARA FLEJE, 7.0 VARILLA COPERWELD 3 MT, 10 CARGAS CADWELD 90 GR., 4 CORREDERAS DE 1.40 MT CON PROTOCOLO, 10 MENSULA CS35, 10 PERNO CS, 30 AISLADOR DE BNEOPRENO, EQUIPO HIDRAULICO, FLETE, MANO DE OBRA, HERRAMIENTAS, ACARREOS DENTRO Y FUERA DE LA OBRA Y TODO LO NECESARIO PARA DEJARLO OPERANDO.</t>
  </si>
  <si>
    <t>TRAMITE Y CONTRATACION PARA LA CONEXION Y SUMINISTRO DE ENERGIA ELECTRICA EN MEDIANA TENSION (TARIFA HM, MAYORES DE 100 KW), INCLUYE: ENTREGA, RECEPCION DE DOCUMENTACION Y PERMISOS (A NOMBRE DE LA SECRETARIA DE EDUCACION), PAGOS, TODO LO NECESARIO PARA SU CORRECTO FUNCIONAMIENTO.</t>
  </si>
  <si>
    <t>PAGO DE APORTACION POR EXCEDENCIA MAYORES DE 200 KVA, ANTE LA CFE, INCLUYE: TRAMITES, DOCUMENTACIONES, TODO LO NECESARIO PARA SU CORRECTO FUNCIONAMIENTO.</t>
  </si>
  <si>
    <t>KVA</t>
  </si>
  <si>
    <t>TRAMITE DE FACTIBILDAD DE SERVICIOS Y CONTRATACION DE SERVICIO DE AGUA POTABLE Y ALCANTARILLADO, SANITARIA EN EDIFICIOS ADMINISTRATIVOS, INCLUYE: PAGOS ANTE EL MUNICIPIO, CONTRATACION DE SERVICIOS DE AGUA POTABLE Y ALCANTARILLADO SANITARIO, INCLUYE: PAGOS ANTE MUNICIPIO Y TODO LO NECESARIO PARA CONTAR CON EL SERVICIO.</t>
  </si>
  <si>
    <t>TRAM</t>
  </si>
  <si>
    <t>TRAMITE Y CONTRATACION PARA LA CONEXION Y SUMINISTRO DE ENERGIA ELECTRICA EN MEDIANA TENSION (TARIFA OM, MENORES DE 100 KW), INCLUYE: ENTREGA, RECEPCION DE DOCUMENTACION Y PERMISOS, PAGOS, TODO LO NECESARIO PARA SU CORRECTO FUNCIONAMIENTO.</t>
  </si>
  <si>
    <t>PAGO DE APORTACION POR EXCEDENCIA IGUAL A 150 KVA, ANTE LA CFE, INCLUYE: TRAMITES, DOCUMENTACIONES, TODO LO NECESARIO PARA SU CORRECTO FUNCIONAMIENTO.</t>
  </si>
  <si>
    <t>PAGO POR CONCEPTO DE COLOCACION DE TRANSICION TELEFONICA; INCLUYE: BAJAR LA LINEA TELEFONICA DE AEREA A SUBTERRANEA O VICEVERSA, MATERIALES, MANO DE OBRA CALIFICADA, EQUIPO, HERRAMIENTAS Y TODO LO NECESARIO PARA SU CORRECTO FUNCIONAMIENTO.</t>
  </si>
  <si>
    <t>PAGO DEL TRAMITE DE CONTRATACION PARA LA OBRA DE RESPALDO REQUERIDA PARA LA INSTALACION DE UN TRANSFORMADOR DE 500 KVA., SUMINISTRADA Y EJECUTADA POR LA COMISION FEDERAL DE ELECTRICIDAD. INCLUYE: UNICAMENTE LA GESTORIA Y EL PAGO DEL TRAMITE ANTE LA C.F.E. LA C.F.E. SE RESERVA LA EJECUCION Y EL TIEMPO DE LOS TRABAJOS A REALIZAR.</t>
  </si>
  <si>
    <t>PAGO DEL TRAMITE DE CONTRATACION PARA LA OBRA DE RESPALDO REQUERIDA PARA LA INSTALACION DE UN TRANSFORMADOR DE 500 KVA CON TARIFAS ACTUALIZADAS DEL 2007, SUMINISTRADA  Y EJECUTADA POR LA COMISION FEDERAL DE ELECTRICIDAD, INCLUYE: UNICAMENTE LA GESTORIA  Y EL PAGO DEL TRAMITE ANTE LA C.F.E. SE RESERVA LA EJECUCION Y EL TIEMPO DE LOS TRABAJOS, PAGO DE ACTUALIZACION DE PRESUPUESTO 2007.</t>
  </si>
  <si>
    <t>ELABORACION DE MEMORIA TECNICA DE CALCULO, QUE CONSISTE EN EL ANALISIS CIRCUITO POR CIRCUITO DE CADA TABLERO PARA DETERMINAR DIAMETROS DE TUBERIA, CALIBRE DL CONDUCTOR DEL CIRCUITO, DEL ALIMENTADOR A CADA TABLERO, POR CORRIENTE, POR CAIDA DE TENSION, PORCIENTO DE REGULACION Y VOLTAJE, PERDIDAS DE POTENCIA, PROTECCION DEL CIRCUITO, PORCENTAJE DE DESBALANCEO ENTRE FASES, SELECCION PROTECCION  EN M.T., CORRECION DE PLANOS.</t>
  </si>
  <si>
    <t>DICTAMEN TECNICO ESTRUCTURAL Y PROPUESTA DE REHABILITACION DE LA LOSA DE ENTREPISO DE LA ESTRUCTURA DEL EDIFICIO EN DONDE SE UBICA EL PARANINFO DEL ICACH: INCLUYE: DICTAMEN TECNICO PERICIAL SOBRE LAS CONDICIONES FISICAS Y DE RIESGO ESTRUCTURAL DEL INMUEBLE EL CUAL INCLUIRA CALAS CILINDRICAS DE CONCRETO EXTRAIDAS DE ENTRE PISO PARA CALCULAR SU RESISTENCIA NOMINAL DE ESFUERZOS, PROPUESTA DE SOLUCION EN LA REHABILITACION ESTRUCTURAL POR MEDIO DE PLANOS DIGITALIZADOS, SUPERVISION DE LOS TRABAJOS POR MEDIO DE VISITAS EN CASOS NECESARIOS Y TODO LO NECESARIO PARA LA CORRECTA EJECUCION DEL TRABAJO.</t>
  </si>
  <si>
    <t>ESTUDIO DE MECANICA DE SUELOS , DISEÑO DE PAVIMENTO FLEXIBLE Y/O RIGIDO, POR EL METODO DEL INSTITUTO DE LA UNAM, INCL: EXPLORACION Y MUESTREO EN CAMPO,  EXCAVACION TIPO A CIELO ABIERTO HASTA 1.50 MTS DE PROFUNDIDAD, EXTRACCION DE  MUESTRAS, PRUEBAS DE LABORATORIO, DE LAS MUESTRAS, TRANSPORTE DE PERSONAL Y EQUIPO  DE TUXTLA-COMITAN-TUXTLA, VIATICOS Y COMBUSTIBLE, MANO DE OBRA Y HERRAMIENTA.</t>
  </si>
  <si>
    <t>ESTUDIO DE MECANICA DE SUELOS CONSISTENTE EN: EXPLORACION Y MUESTREO, PRUEBAS DE LABORATORIO Y ELABORACION DE REPORTES.</t>
  </si>
  <si>
    <t>ESTUDIO DE MECANICA DE SUELOS: INCLUYE: SONDEO DE POZO A CIELO ABIERTO PCA, SONDEO DE PENETRACION SPT., RECOMENDACIONES DE PROFUNDIDAD DE DESPLANTE DE ACUERDO A LA CAPACIDAD DE CARGA DEL TERRENO, MATERIALES, MUESTREO A PROFUNDIDADES MAYORES DE 1.00M Y DOCUMENTOS POR ESCRITO DE RESULTADOS. (ANEXAR PRUEBAS)</t>
  </si>
  <si>
    <t>ESTUDIO RADIOGRAFICO DE SOLDADURA EN UNION DEL ACERO DE REFUERZO EN REDONDO DE 1" EN ADELANTE, INCLUYE: EQUIPO PORTATIL DE RAYOS GAMMA, EQUIPO DETECTOR DE RADIACION, EQUIPO PARA EL REVELADO DE PLACAS, PERSONAL TECNICO Y PRUEBAS DE LABORATORIO.</t>
  </si>
  <si>
    <t>ANALISIS Y DISEÑO DE MUROS DE CONTENSION, INCLUYE: EL ANALISIS DE 3.0 Y 5.0 MTS. DE ALTURA, DETERMINACION DE PARAMETROS GEOTECNICOS Y EMPUJE DE TIERRAS</t>
  </si>
  <si>
    <t>DISEÑO</t>
  </si>
  <si>
    <t>ESTUDIO GEOFISICO PARA LA CONSTRUCCION DE POZO PROFUNDO, INCLUYE MUESTREO Y PRUEBAS EN TRES PUNTOS ESTRATEGICOS DEL TERRENO PARA DETERMINAR LA POSIBLE UBICACION DEL POZO EN ESTUDIO Y LA INTERPRETACION POR ESCRITO DE LOS RESULTADOS.</t>
  </si>
  <si>
    <t>ESTUDIO DE MECANICA DE SUELOS, INCLUYE: EXPLORACION, EXCAVACION DE TRES SONDEOS DE 3 MTS DE PROFUNDIDAD, MUESTREOS, RECUPERACION DE UNA MUESTRA ALTERA Y UNA INALTERADA POR SONDEO, PRUEBAS DE LABORATORIO Y RESISTENCIA, CONSOLIDACION NATURAL, RESISTENCIA AL CORTE, PRUEBAS VISUALES Y AL TACTO, CONTENIDO DE HUMEDAD NATURAL, PESO VOLUMETRICO, GRANULOMETRIA, LIMITES DE ATTERBERG, DENSIDAD DE SOLIDO, Y RESISTENCIA A LA COMPRECION AXIAL. ELABORACION DEL INFORME TECNICO QUE INCLUYE: LOCALIZACION DE SONDEO, ESTRATIGRAFIA, PROPIEDAS E INTERPRETACION DE LA PROPIEDADES, ANALISIS DE CAPACIDAD DE CARGA Y FLETES Y TRANSPORTACION DE EQUIPO Y PERSONAL PARA LA REALIZACION DEL ESTUDIO.</t>
  </si>
  <si>
    <t>ESTUDIO DE MECANICA DE SUELOS Y DISEÑO DE MURO DE CONTENSION, INCLUYE: EXPLORACION Y MUESTREO (2 SONDEOS DE 10 MTS. DE PROFUNDIDAD CON EQUIPO DE PERFORACION, PRUEBAS SPT, DETERMINACION DEL CONTENIDO DE AGUA DEL SUELO Y PESO VOLUMETRICO DEL LUGAR, LOCALIZACION DEL N.A.F., SONDEO TIPO POZO A CIELO ABIERTO HASTA 3.00 MTS. DE PROFUNDIDAD CON EXTRACCION DE MUESTRAS ALTERADAS E INALTERADAS, PRUEBAS DE CAMPO Y REGISTRO DEL GEOGAUGE; PRUEBAS DE LABORATORIO (PRUEBAS INDICE: DETERMINACION DEL CONTENIDO DE AGUA, ANALISIS GRANULOMETRICOS, DETERMINACION DEL PESO VOLUMETRICO, DETERMINACION DE LOS LIMITE LIQUIDO Y PLASTICO, PORCENTAJE DE CONTRACCION LINEAL, PRUEBA DE RESISTENCIA A COMPRESION SIMPLE Y TRIAXIAL, PRUEBA DE DEFORMACION; ELABORACION DE REPORTE TECNICO (INTEGRACION DE LOS RESULTADOS DE CAMPO Y DE LABORATORIO, ELABORACION DE PERFILES ESTRATIGRAFICOS, SELECCION DE PARAMETROS DE DISEÑO GEOTECNICO, DETERMINACION DE CAPACIDAD DE CARGA, CONCLUSIONES Y RECOMENDACIONES DEL TIPO DE CIMENTACION), ANALISIS Y DISEÑO DE MUROS DE CONTENSION DE 3.00 Y 5.00 MTS. DE ALTURA, DETERMINACION DE PARAMETROS GEOTECNICOS Y EMPUJE DE TIERRAS, GEOLOGIA LOCAL (INTERPRETACION GEOLOGICA Y ELABORACION DE INFORME).</t>
  </si>
  <si>
    <t>REALIZACION DE ESTUDIO DE MECANICA DE SUELO, EN LA NUEVA UBICACION DE LA CONSTRUCCION, INCLUYE: TRASLADO DEL PERSONAL AL SITIO DE LOS TRABAJOS, MUESTREOS, REPORTE Y DICTAMEN. SE REALIZARON 10 SONDEOS FISICOS  DE 1.50 x 1.50 MTS. CON DIFERENTES PROFUNDIDADES HASTA 1.80 MTS. PARA DETERMINAR LA CAPACIDAD DE CARGA DEL TERRENO Y EL NIVEL FREATICO.</t>
  </si>
  <si>
    <t>DICTAMEN DE VERIFICACION DE INSTALACION ELECTRICA POR UNA UNIDAD VERIFICADORA DE INSTALACION ELECTRICA EN ALTA Y BAJA  TENSION REGISTRADA EN  LA SECRETARIA DE ENERGIA,  INCLUYE: LA REVISION DE LA SUBESTACION, EDIFICIO, ACOMETIDA, Y TODO LO NECESARIO PARA SU FUNCIONAMIENTO.</t>
  </si>
  <si>
    <t>TRAMITES DE FACTIBILIDAD, PROTOCOLO, PLANOS FIRMADOS POR PERITO AUTORIZADO, SEGUN NORMAS C.F.E., Y VERIFICACION TECNICA DE LAS INSTALACIONES ELECTRICAS EN BAJA Y ALTA TENSION.</t>
  </si>
  <si>
    <t>PAGO Y TRAMITE DE LIBRANZA ANTE C.F.E.</t>
  </si>
  <si>
    <t>REVISION Y RESPONSIVA DELOS TRAMITES ANTE LA SEMIP Y CFE PARA LA CONEXION EN BAJA Y ALTA TENSION DEL TRANSFORMADOR EXISTENTE, INCLUYE; VERIFIACACION DE LA ETAPA EN PROCESO, PLANOS, PAGOS Y LO NECESARIO PARA DEJAR LA DOCUMENTACION CORRESPONDIENTE.</t>
  </si>
  <si>
    <t>TRAMITE ANTE C.F.E. POR CONCEPTO DE CONTRATACION. INCLUYE: TRAMITES, PAGO DE CONTRATACION,  DICTAMEN DE VERIFICACION DE INSTALACION ELECTRICA POR UNA UNIDAD VERIFICADORA DE INSTALACION ELECTRICA EN BAJA  TENSION REGISTRADA EN  LA SECRETARIA DE ENERGIA Y TODO LO NECESARIO PARA SU CORRECTO EJECUCION Y FUNCIONAMIENTO.</t>
  </si>
  <si>
    <t>TRAMITE DE FACTIBILIDAD ANTE SMAPA VERIFICACION TECNICA Y PROYECTO PARA AMPLIACION DE RED Y TODO LO NECESARIO PARA SU BUEN FUNCIONAMIENTO</t>
  </si>
  <si>
    <t>TRAMITE Y CONTRATACION PARA LA CONEXION Y SUMINISTRO DE ENERGIA ELECTRICA EN MEDIANA TENSION (TARIFA HM, MAYORES DE 100 KW), INCLUYE: ENTREGA, RECEPCION DE DOCUMENTACION Y PERMISOS , PAGOS Y  TODO LO NECESARIO PARA SU CORRECTO FUNCIONAMIENTO.</t>
  </si>
  <si>
    <t>TRAMITE DE FACTIBILIDAD ANTE TELMEX,  INCLUYE: VERIFICACION TECNICA Y PROYECTO PARA AMPLIACION DE RED,  SERVICIO DE INTERNET Y TODO LO NECESARIO PARA SU BUEN FUNCIONAMIENTO</t>
  </si>
  <si>
    <t>TRAMITE ANTE C.F.E. POR CONCEPTO DE CONTRATACION DE SERVICIO DE ENERGIA ELECTRICA. INCLUYE: PAGOS  ANTE LA C.F.E.  Y TODO LO NECESARIO PARA CONTAR CON EL SERVICIO.</t>
  </si>
  <si>
    <t>ESTUDIO Y PROYECTO ESTRUCTURAL DEL EDIFICIO PRINCIPAL DEL PLANETARIO, INCLUYE: PLANOS ESTRUCTURALES, ESPECIFICACIONES CONSTRUCTIVAS Y DE MATERIALES, MEMORIA DE CALCULO, ASESORIA TECNICA, RESPONSIVA, Y TODO LO NECESARIO PARA SU ELABORACION.</t>
  </si>
  <si>
    <t>SUPERVISION Y CONTROL DE OBRA CON EL SIGUIENTE PERSONAL: 2 ARQUITECTOS, 2 INGENIEROS CIVILES, UN INGENIERO ELECTRICO, UN INGENIERO CON ESPECIALIDAD EN INST. HIDROSANITARIAS, INGENIERO ESTRUCTURISTA POR UN PERIODO DE CONTRATACION DE 4 MESES A PARTIR DEL INICIO DE EJECUCION, INCLUYE: CEDULA PROFESIONAL, EXPERIENCIA EN ESPECIALIDADES CITADAS, DISPONIBILIDAD DE HORARIO, VIATICOS Y TRANSPORTE.</t>
  </si>
  <si>
    <t>TRAMITE ANTE LA C.F.E. PARA LA AUTORIZACION DE LA CONTRATACION DEL SERVICIO DE ENERGIA ELECTRICA, INCLUYE: ELABORACION DE PROYECTO VALIDADO POR UN PERITO, SOLICITUD DE APROBACION DE PUNTO DE CONEXION, PRESUPUESTO DE CARGO POR OBRAS ESPECIFICAS Y DE AMPLIACION, LIBRANZA, PROTOCOLO, DICTAMEN DE UNIDAD VERIFICADORA Y TODO LO NECESARIO PARA CONTAR CON EL SERVICIO; NO INCLUYE PAGO DE CONTRATACION.</t>
  </si>
  <si>
    <t>TRAMITE ANTE LA C.F.E. POR CONCEPTO DE CONTRATACION DE SERVICIO DE ENERGIA ELECTRICA, INCLUYE: PAGOS ANTE LA C.F.E. Y TODO LO NECESARIO PARA CONTAR CON EL SERVICIO. NOTA: ESTE CONCEPTO SE REFIERE AL PAGO DE SUPERVISION, OFICIO RESOLUTIVO Y CONEXION EN MEDIA TENSION, NO INCLUYE PAGO DE CONTRATACION NI DEPOSITO DE GARANTIA, NI OBRA DE RESPALDO. ESTOS PAGOS CORRESPONDEN AL PROPIETARIO.</t>
  </si>
  <si>
    <t>DICTAMEN TECNICO PERICIAL SOBRE LAS CONDICIONES FISICAS Y DE RIESGO ESTRUCTURAL DEL INMUEBLE EL CUL INCLUIRA CALAS CILINDRICAS DE CONCRETO EXTRAIDAS DE ENTRE PISO PARA CALCULAR SU RESISTENCIA NOMINAL DE ESFUERZO, PROPUESTA DE SOLUCION EN LA REHABILITACION ESTRUCTURAL POR MEDIO DE PLANOS DIGITALES Y SUPERVISION DE LOS TRABAJOS POR MEDIO DE VISITAS EN CASOS NECESARIOS.</t>
  </si>
  <si>
    <t>SERVICIOS Y TRAMITES ANTE CFE CON UNIDAD DE VERIFICACION INCLUYE: CALCULO DE CIRCUITO POR CIRCUITO PARA CADA TABLERO DE LA ALIMENTACION GENERAL Y RED EXTERIOR PARA DETERMINAR EL CALIBRE DE LOS CONDUCTORES Y PROTECCION TERMOMAGNETICA, ENVIO DE CALCULOS Y PLANOS A LA UNIDAD VERIFICADORA AUTORIZADO POR LA SECRETARIA DE ENERGIA PARA SU REVISION FISICA, MEDICIONES, OBSERVACIONES, RECOMENDACIONES, CORRECCIONES Y ELABORACION DEL OFICIO DE DICTAMEN.</t>
  </si>
  <si>
    <t>TRAMITE DE FACTIBILIDAD DE SERVICIOS Y CONTRATACION DE SERVICIO DE AGUA POTABLE, INCLUYE: PAGOS ANTE EL MUNICIPIO, CONTRATACION DE SERVICIOS DE AGUA POTABLE, CONEXION, PAGOS ANTE MUNICIPIO Y TODO LO NECESARIO PARA CONTAR CON EL SERVICIO.</t>
  </si>
  <si>
    <t>ESTUDIO DE MECANICA DE SUELOS PARA DETERMINAR LAS CARACTERISTICAS GEOTECNICAS DEL SUB-SUELO PARA OBTENER LA CAPACIDAD DE CARGA DEL TERRENO DE CIMENTACION PARA ESTRUCTURA RC, CON UN NIVEL FREATICO A FLOR DE PISO: INCLUYE: SONDEO DE POZO A CIELO ABIERTO PCA, SONDEO DE PENETRACION SPT., RECOMENDACIONES DE PROFUNDIDAD DE DESPLANTE DE ACUERDO A LA CAPACIDAD DE CARGA DEL TERRENO, MATERIALES, MUESTREO A PROFUNDIDADES DE 2.40 MTS.</t>
  </si>
  <si>
    <t>SUMINISTRO E INSTALACION DE EQUIPO COMPACTO DE MEDICION, INCLUYE: EQUIPO, HERRAMIENTA Y MANO DE OBRA</t>
  </si>
  <si>
    <t>ELABORACION DE PROYECTO ELECTRICO INTEGRAL DE ALUMBRADO Y FUERZA, INCLUYE: PLANOS EJECUTIVOS, MEMORIA DE CALCULO, FIRMA DE DRO AUTORIZADO. TRABAJO TERMINADO.</t>
  </si>
  <si>
    <t>ELABORACION DE DICTAMEN TECNICO POR UNIDAD DE VERIFICACION DE VOZ Y DATOS DEL EDIFICIO PRINCIPAL, INCLUYE: MEMORIA FOTOGRAFICA.</t>
  </si>
  <si>
    <t>TRAMITE DE LICENCIA Y PERMISO (ALINEAMIENTO Y NUMERO OFICIAL, FACTIBILIDAD DE USO Y DESTINO DE SUELO, LICENCIA DE CONSTRUCCION Y AVISO DE TERMINACION DE OBRA; INCLUYE: FIRMAS DE RESPONSABLES Y CORRESPONSABLES DE OBRA).</t>
  </si>
  <si>
    <t>TRAMITE</t>
  </si>
  <si>
    <t>TRAMITE DE LICENCIA Y PERMISO ( ALINAMIENTO Y NUMERO OFICIAL, FACTIBILIDAD DE USO Y DESTINO DE SUELO, LICENCIA DE CONSTRUCCION Y AVISO DE TERMINACION DE OBRA, DERECHO DE CEDULA Y SERVICIOS DE DIRECTOR RESPONSABLES Y CORRESPONSABLES DE OBRA); INCLUYE: PAGOS ANTE LA SECRETARIA DE HACIENDA, AYUNTAMIENTO MUNICIPAL Y EL COLEGIO,  FIRMAS DE DIRECTORES RESPONSABLES Y CORRESPONSABLES DE OBRA, FIRMA DE PLANOS DE PROYECTO PARA LA VALIDACION ANTE EL AYUNTAMIENTO, VISITAS DE CARACTER TECNICO EN EL INICIO, PROCESO Y TERMINACION DE LA OBRA, CONTROL Y SEGUIMIENTO DE BITACORA, INFORMES MENSUALES, REPRESENTAR A LA DEPENDENCIA ANTE CUALQUIER CIRCUNSTANCIA Y/O MODIFICACION DE PROYECTO, PAGO DE SELLO DE VALIDACION ANTE CIME DE CHIAPAS, PERMISOS Y ACTA DE TERMINACION DE OBRA ANTE MUNICIPIO.</t>
  </si>
  <si>
    <t>ESTUDIO Y DICTAMEN DE EVALUACION GENERAL DEL DESEMPEÑO ESTRUCTURAL DE AULAS CONSTRUIDAS CON ELEMENTOS PREFABRICADOS, INCLUYE: ANALISIS ESTRUCTURAL (CIMENTACION Y ESTRUCTURA), DICTAMEN DE EVALUACION GENERAL, MODELO ANALITICO, RECEPCION DE LOS PLANOS DEFINITIVOS FIRMADOS, ASESORIA TECNICA, RESPONSIVA, DICTAMEN FINAL.</t>
  </si>
  <si>
    <t>ESTUDIO</t>
  </si>
  <si>
    <t>TRAMITE Y CONTRATACION PARA LA CONEXION Y SUMINISTRO DE LA LINEA TELEFONICA EN EDIFICIOS PÚBLICOS, INCLUYE: ENTREGA, RECEPCION DE DOCUMENTACION Y PERMISO ( A NOMBRE DE LA UNIVERSIDAD) PAGOS Y TODO LO NECESARIO BUEN FUNCIONAMIENTO.</t>
  </si>
  <si>
    <t>ESTUDIO DE MECANICA DE SUELOS, INCLUYE: SEIS SONDEOS DE POZO A CIELO ABIERTO (PCA) A 1.70 MTS. DE PROFUNDIDAD Y/O ANTES SI SE DETECTAN SUELOS COMPACTADOS O LA PRESENCIA DEL NIVEL DE AGUAS FREATICAS, MUESTREO ALTERADO PARA ENSAYES DE LABORATORIO; INCLUYE: LA RECUPERACION DE MUESTRAS ALTERADAS E INALTERADAS, DETERMINACION DEL CONTENIDO DEL AGUA Y EL PESO VOLUMÉTRICO DEL LUGAR, CLASIFICACION VISUAL Y TACTO DEL TIPO DE SUELO LOCALIZADO EN EL SITIO, PRUEBAS DE LABORATORIO COMO: INDICE (CONTENIDO DE AGUA, LIMITES DE CONSISTENCIA, DENSIDAD DE SOLIDOS, GRANULOMETRIA Y PESOS VOLUMETRICOS), RESULTADOS DE PRUEBA DE CAMPO Y LABORATORIO PRESENTADO EN PERFILES ESTRATIGRAFICOS, ANALISIS DE CAPACIDAD DE CARGA Y PROPUESTA DE CIMENTACION, APLICACION DE LAS TEORIAS DE LA MECANICA DE SUELOS, NORMAS Y REGLAMENTOS PARA EL DISEÑO Y COSNTRUCCION DE CIMENTACIONES SUPERFICIALES, CONCLUSIONES Y RECOMENDACIONES DEL ESTUDIO DE MECANICA DE SUELOS Y LOS ANEXOS LA INFORMACION COMPLEMENTARIA.</t>
  </si>
  <si>
    <t>ESTUDIO Y PROYECTO HIDRAULICO, INCLUYE: DELIMITACION DE LA CUENCA HIDROGRAFICA Y SU RED DE DRENAJE, A PARTIR DEL TRAZO EN FOTOGRAFIAS AAREAS ESTEREOSCOPICAS ESC. 1:50,000, ANALISIS Y CALCULO DE LA INTENSIDAD DE LLUVIA Y PERIODO DE RETORNO PARA EVENTOS DE DISEÑO, CALCULO DE LA TORMETA Y GASTO DE DISEÑO, CALCULO, DISEÑO Y DIMENSIONAMIENTO DEL AREA HIDRAULICA DE LA ESTRUCTURA PARA EL TRANSITO DE LA AVENIDA MAXIMA EN EL PREDIO, ELABORACION DEL INFORME FINAL DEL ESTUDIO, RECOMENDACIONES Y RESPONSIVA DE TRABAJO.</t>
  </si>
  <si>
    <t>ESTUDIO DE MECANICA DE SUELOS, INCLUYE: EXPLORACION, EXCAVACION DE CINCO SONDEOS DE 3 MTS DE PROFUNDIDAD, MUESTREOS, RECUPERACION DE UNA MUESTRA ALTERADA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ESTRATIGRAFIA, PROPIEDAS E INTERPRETACION DE LA PROPIEDADES, ANALISIS DE CAPACIDAD DE CARGA Y FLETES Y TRANSPORTACION DE EQUIPO Y PERSONAL PARA LA REALIZACION DEL ESTUDIO.</t>
  </si>
  <si>
    <t>TRAMITE DE ESTUDIO DE IMPACTO AMBIENTAL EN MODALIDAD GENERAL, INCLUYE: DESARROLLO DEL ESTUDIO AMBIENTAL, GESTORIA Y TRAMITOLOGIA (TRAMITE DE USO DE SUELO, ADMISIBILIDAD Y RESOLUCION), PAGO DE DERECHOS DE IMPUESTO ESTATAL POR VALIDACION Y EVALUACION AMBIENTAL, (EN LA CUAL LOS TRABAJOS SE DESARROLLARAN Y ESTRUCTURARAN PARA EL CUMPLIMIENTO EN LA FORMA Y CONTENIDO SEÑALADO POR LA GUIA DE LA INSTANCIA EVALUADORA, Y EN BASE A ELLAS SE DARA CONTESTACION ALOS REQUERIMIENTOS DE INFORMACION BAJO EL MISMO NIVEL DE ESTUDIO PRESENTADO.</t>
  </si>
  <si>
    <t>ELABORACIÒN DE PROYECTO EJECUTIVO DE LA SECRETARIA DE EDUCACION FEDERALIZADA EDIFICIO DE 4 NIVELES, INCLUYE: PROYECTO ARQUITECTONICO ( PLANTA BAJA Y 3 NIVELES FACHADAS, PLANTA DE TECHOS, GUIA MECANICA, SEÑALIZACION, CANCELERIA EN PLANTA, ALZADOS Y DETALLES, ACABADOS EN PLANTA Y ALZADOS, ALBAÑILERIA, CORTES GENERALES, CORTES POR FACHADA, PLAFON, DESPIECE DE LOSETAS, MUEBLES HECHOS EN OBRA, ), DE CIMENTACIÒN, ESTRUCTURALES( ESTRUCTURAL, DETALLES),  MEMORIA DE CALCULO, RESPONSIVA,  PLANOS DE INSTALACION ELECTRICA ( SIMBOLOGIA, CUADRO DE CARGAS, NOTAS DE INSTALACION, PARARRAYOS Y SISTEMA DE TIERRA, DETALLES ELECTRICOS (SUBESTACION, TRANSICION, MURO DE ACOMETIDA, REGISTROS), MEMORIA DE CALCULO ELECTRICO, VERIFICACION ELECTRICA), DE INSTALACIONES HIDRAULICAS Y SANITARIAS ( ISOMETRICOS, HIDRONEUMATICO, INSTALACIONES, BAJADAS PLUVIALES, , SIMOBOLOGIAS Y NOTAS), RED CONTRA INCENDIOS, PLANOS DE INSTALACIONES DE RED DE VOZ Y DATOS Y DE AIRE ACONDICIONADO ( CUADRO DE CARGA, INSTALACIONES Y PLANTA DE TECHOS),  PLANOS PRELIMINARES ( DEMOLICIONES Y TALA DE ARBOLES), PLANO CONJUNTO ( CONJUNTO, ELECTRICO, HIDROSANITARIO, RED DE VOZ Y DATOS) CUANTIFICACIONES, CATALOGO DE CONCEPTOS,  PRESUPUESTO Y TODO LO NECESARIO PARA LA INTEGRACION DE EXPEDIENTE.</t>
  </si>
  <si>
    <t>REALIZACION DE PRUEBAS DE CALIFICACION DE SOLDADORES EN ACERO DE REFUERZO EN CIMENTACION (CONTRATRABES); INCLUYE: CALIFICACION DE SOLDADORES, SOLDADURA UTP E-9018, EQUIPO, SOPORTE CON ANGULO DE 10 CMS POR 1 1/4" X 1 1/4" X 1/8", CORTE DE VARILLA DE 1"Ø DE 30 CMS. DE LONG.CON OXIGENO-ACETILENO (2 PROBETAS), RESULTADOS DE LAS PRUEBAS DE RESISTENCIA, LIMPIEZA CON CEPILLO DE ALAMBRE, HERRAMIENTA, MANO DE OBRA Y ACARREOS FUERA Y DENTRO DE LA OBRA.</t>
  </si>
  <si>
    <t>REALIZACION DE PRUEBAS DE CALIFICACION DE SOLDADORES EN ACERO DE REFUERZO EN ESTRUCTURA (COLUMNAS); INCLUYE: CALIFICACION DE SOLDADORES, SOLDADURA UTP E-9018, EQUIPO,  BICELES EN VARILLA DE 1"Ø DE 30 CMS. DE LONG.CON OXIGENO-ACETILENO (2 PROBETAS), RESULTADOS DE LAS PRUEBAS DE RESISTENCIA, LIMPIEZA CON CEPILLO DE ALAMBRE, HERRAMIENTA MENOR, MANO DE OBRA Y ACARREOS DENTRO Y FUERA DE LA OBRA.</t>
  </si>
  <si>
    <t>PRUEBA VISUAL Y DE LIQUIDOS PENETRANTES EN SOLDADURAS DE PRODUCCION (10 BULBOS) EN ACERO DE REFUERZO EN CIMENTACION (CONTRATRABES),INCLUYE: INSPECCION VISUAL, LIQUIDOS, HERRAMIENTA, MANO DE OBRA Y ACARREO FUERA Y DENTRO DE LA OBRA.</t>
  </si>
  <si>
    <t>PRUEBA VISUAL Y DE LIQUIDOS PENETRANTES EN SOLDADURAS DE PRODUCCION (10 BULBOS) EN ACERO DE REFUERZO EN ESTRUCTURA (COLUMNAS),INCLUYE: INSPECCION VISUAL, LIQUIDOS, HERRAMIENTA, MANO DE OBRA Y ACARREO FUERA Y DENTRO DE LA OBRA.</t>
  </si>
  <si>
    <t>PRUEBAS DE SOLDADURA EN ACESO DE ESTRUCTURAS,  INCLUYE : SOLDADOR CALIFICADO, EQUIPO ESPECIALIZADO, Y TODO LO NECESARIO PARA SU CORRECATA EJECUCION</t>
  </si>
  <si>
    <t>PAGO DE DERECHOS ANTE C.F.E. POR KVA EXCEDENTES, INCLUYE: PAGOS ANTE LA C.F.E. Y TODO LO NECESARIO PARA CONTAR CON EL SERVICIO.</t>
  </si>
  <si>
    <t>TRAMITE DE FACTIBILIDAD DE SERVICIO DE ENERGIA ELECTRICA PARA EDIFICIOS ADMINISTRATIVOS, INCLUYE: PAGOS ANTE COMISION FEDERAL DE ELECTRICIDAD, Y TODO LO NECESARIO PARA SU EJECUCION.</t>
  </si>
  <si>
    <t>ESTUDIO DE MECANICA DE SUELOS, INCLUYE: EXPLORACION, EXCAVACION DE TRES SONDEOS A CIELO ABIERTO (P.C.A.)  DE 3 MTS DE PROFUNDIDAD Y 5 SONDEOS MIXTOS POR PENETRACION ESTANDAR (SPT) A 7  MTS. DE PROFUNDIDAD, MUESTREOS, RECUPERACION DE UNA MUESTRA ALTERA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ESTRATIGRAFIA, PROPIEDAS Y, INTERPRETACION DE LA PROPIEDADES, ANALISIS DE CAPACIDAD DE CARGA Y FLETES Y TRANSPORTACION DE EQUIPO Y PERSONAL PARA LA REALIZACION DEL ESTUDIO.</t>
  </si>
  <si>
    <t>ESTUDIO Y PROYECTO HIDROLOGICO, INCLUYE: REVISION DE PLANOS, VISITA AL LUGAR, MEMORIA TECNICA, LEVANTAMIENTO TOPOGRAFICO, SONDEOS EN TERRENO INVESTIGADO EN OBRA Y TIPO DE FORESTACION, INSTRUMENTO Y EQUIPO PARA DETERMINACION DE NIVEL FREATICO, RECOMENDACIONES Y RESPONSIVA DE TRABAJO.</t>
  </si>
  <si>
    <t>ESTUDIO DE MECANICA DE SUELOS, INCLUYE: EXPLORACION, EXCAVACION DE TRES SONDEOS A CIELO ABIERTO (P.C.A.)  DE 3 MTS DE PROFUNDIDAD Y 6 SONDEOS MIXTOS POR PENETRACION ESTANDAR (SPT) A 8 MTS. DE PROFUNDIDAD, MUESTREOS, RECUPERACION DE UNA MUESTRA ALTERA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ESTRATIGRAFIA, PROPIEDAS Y, INTERPRETACION DE LA PROPIEDADES, ANALISIS DE CAPACIDAD DE CARGA Y FLETES Y TRANSPORTACION DE EQUIPO Y PERSONAL PARA LA REALIZACION DEL ESTUDIO.</t>
  </si>
  <si>
    <t>ESTUDIO DE MECANICA DE SUELOS, INCLUYE: EXPLORACION, EXCAVACION DE TRES SONDEOS A CIELO ABIERTO (P.C.A.)  DE 3 MTS DE PROFUNDIDAD COMO MINIMO Y 1 SONDEO MIXTOS POR PENETRACION ESTANDAR (SPT) A 10  MTS. DE PROFUNDIDAD, MUESTREOS, RECUPERACION DE UNA MUESTRA ALTERA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ELABORACION DE PERFILES ESTRATIGRAFICOS DEFINITIVOS, PROPIEDAS Y, INTERPRETACION DE LA PROPIEDADES, ANALISIS DE CAPACIDAD DE CARGA Y FLETES Y TRANSPORTACION DE EQUIPO Y PERSONAL PARA LA REALIZACION DEL ESTUDIO.</t>
  </si>
  <si>
    <t>TRAMITE Y CONTRATACION PARA LA CONEXION Y SUMINISTRO DE LINEA TELEFONICA EN EDIFICIOS PUBLICOS, INCLUYE: ENTREGA, RECEPCION DE DOCUMENTACION Y PERMISO (A NOMBRE DE LA SECRETARIA DE EDUCACION), PAGOS, TODO LO NECESARIO PARA SU CORRECTO FUNCIONAMIENTO.</t>
  </si>
  <si>
    <t>TRAMITE Y CONTRATACION PARA LA CONEXION Y SUMINISTRO DE LINEA TELEFONICA EN EDIFICIOS PUBLICOS, INCLUYE: ENTREGA,  RECEPCION DE DOCUMENTACION Y PERMISO, PAGOS, TODO LO NECESARIO PARA SU CORRECTO FUNCIONAMIENTO.</t>
  </si>
  <si>
    <t>ESTUDIO DE MECANICA DE SUELOS, INCLUYE: EXPLORACION, EXCAVACION DE TRES SONDEOS A CIELO ABIERTO (P.C.A.)  DE 3 MTS DE PROFUNDIDAD COMO MINIMO Y 1 SONDEO MIXTO POR PENETRACION ESTANDAR (SPT) A 7  MTS. DE PROFUNDIDAD, MUESTREOS, RECUPERACION DE UNA MUESTRA ALTERA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ELABORACION DE PERFILES ESTRATIGRAFICOS DEFINITIVOS, PROPIEDAS Y, INTERPRETACION DE LA PROPIEDADES, ANALISIS DE CAPACIDAD DE CARGA Y FLETES Y TRANSPORTACION DE EQUIPO Y PERSONAL PARA LA REALIZACION DEL ESTUDIO.</t>
  </si>
  <si>
    <t>ESTUDIO DE MECANICA DE SUELOS, INCLUYE: EXPLORACION, EXCAVACION DE TRES SONDEOS A CIELO ABIERTO (P.C.A.)  DE 1.50 MTS DE PROFUNDIDAD COMO MINIMO Y 1 SONDEO MIXTO POR PENETRACION ESTANDAR (SPT) A 7  MTS. DE PROFUNDIDAD, MUESTREOS, RECUPERACION DE UNA MUESTRA ALTERA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ELABORACION DE PERFILES ESTRATIGRAFICOS DEFINITIVOS, PROPIEDAS Y, INTERPRETACION DE LA PROPIEDADES, ANALISIS DE CAPACIDAD DE CARGA Y FLETES Y TRANSPORTACION DE EQUIPO Y PERSONAL PARA LA REALIZACION DEL ESTUDIO.</t>
  </si>
  <si>
    <t>ESTUDIO DE MECANICA DE SUELOS, INCLUYE: SEIS SONDEOS DE POZO A CIELO ABIERTO (PCA) A 3.00 MTS. DE PROFUNDIDAD Y/O ANTES SI SE DETECTAN SUELOS COMPACTADOS O LA PRESENCIA DEL NIVEL DE AGUAS FREATICAS, MUESTREO ALTERADO PARA ENSAYES DE LA BORATORIO; MUESTRAS CUBICAS INALTERADAS DE 20X20 CM., ENSAYES DE LABORATORIO (CONTENIDO DE AGUA Y CLASIFICACION, ANALISIS GRANULOMETRICO POR MALLAS, CONTENIDO DE FINOS POR LAVADO, LIMITES DE CONSISTENCIA, DENSIDAD DE SOLIDOS, COMPRESION AXIAL NO CONFINADA), INFORME TECNICO (INTEGRACION DE RESULTADOS DE TRABAJO DE CAMPO Y LABORATORIO, PERFILES ESTRATIGRAFICOS DEFINITIVOS, CAPACIDAD DE CARGA, ANALISIS DE DEFORMACIONES, CONCLUSIONES, RECOMENDACIONES, CROQUIS DE LOCALIZACION DE SONDEOS, PERFILES ESTRATIGRAFICOS, REPORTE FOTOGRAFICO, RESPONSIVA DE TRABAJO) EXPEDIENTE TECNICO, TRASLADO DEL PERSONAL</t>
  </si>
  <si>
    <t>ESTUDIO BASICO HIDROLOGICO E HIDRAULICO, INCLUYE: RECOPILACION E INFORMACION CLIMATOLOGICA MEDIANTE CARTAS TOPOGRAFICAS DEL INEGI (DIGITALIZADA, ESTUDIO HIDROLOGICO DE LAS CUENCAS DE LA ZONA EN ESTUDIO, ESTUDIO HIDRAULICO DE LAS ZONAS DONDE SE ENCUENTRAN LOS TALUDES Y PROPUESTAS DE OBRAS DE DRENAJE Y SUBDRENAJE Y OBRAS SECUNDARIAS EN EL PERIMETRO DE LA ESCUELA,  REVISION DE PLANOS, VISITA AL LUGAR, MEMORIA E INFORME TECNICO, LEVANTAMIENTO Y ESTUDIO TOPOGRAFICO, PERFILES Y SECCIONES TRANSVERSALES A CADA 20 MTS EN FRANJAS DE 10 Y 20 M DE ANCHO,  SONDEOS EN TERRENO INVESTIGADO EN OBRA Y TIPO DE FORESTACION, RECOMENDACIONES, RESPONSIVA DE TRABAJO Y EXPEDIENTE TECNICO.</t>
  </si>
  <si>
    <t>ESTUDIO DE MECANICA DE SUELOS, INCLUYE: SONDEOS TIPO MIXTO (SPM),  2 POZOS DE 15 M DE PROFUNDIDAD C/U, 2 SONDEOS DE 10 M. C/U, QUE INCLUYE LA RECUPERACION DE MUESTRAS ALTERADAS E INALTERADAS CON PENETROMETRO O TUBO SELBY, REALIZACION DE LA PRUEBA SPT, DETERMINACION DEL CONTENIDO DEL AGUA DE SUELO, PESO VOLUMETRICO DEL LUGAR, PRUEBAS DE TACTO, LOCALIZACION DE N.A.F. A LA PROFUNDIDAD EXPLORADA Y ELABORACION DEL PERFIL ESTRATIGRAFICO DEL SUELO EN EL LUGAR, 6 SONDEOS DE POZO A CIELO ABIERTO (PCA) A 3.00 MTS. DE PROFUNDIDAD Y/O ANTES SI SE DETECTAN SUELOS COMPACTADOS O LA PRESENCIA DEL NIVEL DE AGUAS FREATICAS, MUESTREO ALTERADO PARA ENSAYES DE LA BORATORIO; MUESTRAS CUBICAS INALTERADAS DE 20X20 CM., ENSAYES DE LABORATORIO (CONTENIDO DE AGUA Y CLASIFICACION, ANALISIS GRANULOMETRICO POR MALLAS, CONTENIDO DE FINOS POR LAVADO, LIMITES DE CONSISTENCIA, DENSIDAD DE SOLIDOS, COMPRESION AXIAL NO CONFINADA), INFORME TECNICO (INTEGRACION DE RESULTADOS DE TRABAJO DE CAMPO Y LABORATORIO, PERFILES ESTRATIGRAFICOS DEFINITIVOS, CAPACIDAD DE CARGA, ANALISIS DE ESTABILIDAD DE TALUD, PROPUESTA DE MUROS DE RETENSION A BASE DE MUROS ESTABILIZADOS MECANICAMENTE, PROPUESTA DE DRENAJE Y SUBDRENAJE, CONCLUSIONES, RECOMENDACIONES, CROQUIS DE LOCALIZACION DE SONDEOS, PERFILES ESTRATIGRAFICOS, REPORTE FOTOGRAFICO, LISTA DE SIMBOLOS, REFERENCIAS, BIBLIOGRAFIA, RESPONSIVA DE TRABAJO) EXPEDIENTE TECNICO, TRASLADO DEL PERSONAL.</t>
  </si>
  <si>
    <t>TRAMITE Y PERMISOS PARA LA CONCESION DE  APROVECHAMIENTO DE AGUAS SUBTERRANEAS "CNA-001-004" MODALIDAD A) GENERAL; INCLUYE: CONCESION DE 20 AÑOS,  MEMORIA TECNICA, PAGOS Y DERECHOS, DOCUMENTACION TÈCNICA QUE SOPORTE LA SOLICITUD.</t>
  </si>
  <si>
    <t>ESTUDIO DE MECANICA DE SUELOS, INCLUYE: EXPLORACION, EXCAVACION DE TRES SONDEOS A CIELO ABIERTO (P.C.A.)  DE 3 MTS DE PROFUNDIDAD Y 5 SONDEOS MIXTOS POR PENETRACION ESTANDAR (SPT) A 12 MTS. DE PROFUNDIDAD, MUESTREOS, RECUPERACION DE UNA MUESTRA ALTERA Y UNA INALTERADA POR SONDEO, PRUEBAS DE LABORATORIO Y RESISITENCIA, CONSOLIDACION NATURAL, RESISITENCIA AL CORTE, PRUEBAS VISUALES Y AL TACTO, CONTENIDO DE HUMEDAD NATURAL, PESO VOLUMETRICO, GRANULOMETRIA, LIMITES DE ATTERBERG, DENSIDAD DE SOLIDO, Y RESISTENCIA A LA COMPRECION AXIAL. ELABORACION DEL INFORME TECNICO QUE INCLUYE LOCALIZACION DE SONDEO, ESTRATIGRAFIA, PROPIEDAS Y, INTERPRETACION DE LA PROPIEDADES, ANALISIS DE CAPACIDAD DE CARGA Y FLETES Y TRANSPORTACION DE EQUIPO Y PERSONAL PARA LA REALIZACION DEL ESTUDIO.</t>
  </si>
  <si>
    <t>ESTUDIO DE MECANICA DE USELOS, INCLUYE: DOS SONDEOS DE POZO A CIELO ABIERTO (PCA) A 2.5 MTS. EN INTERIORES DE LAS AREAS A CONSTRUIR INDICADOS POR LA SUPERVISION, SONDEO DE PENETRACION SPT A 7.5 MTS. DE PROFUNDIDAD Y/O ANTES SI SE DETECTAN SUELOS COMPACTADOS O LA PRESENCIA DEL NIVEL DE AGUAS FREATICAS, INFORMA TECNICO (INTEGRACION DE RESULTADOS DE TRABAJO DE CAMPO Y LABORATORIO, PERFILES ESTRATIGRAFICOS DEFINITIVOS, CAPACIDAD DE CARGA, ANALISIS DE DEFORMACIONES, CONCLUSIONES, RECOMENDACIONES DE PROFUNDIDAD DE DESPLANTE DE ACUERDO A LA CAPACIDAD DE CARGA DEL TERRENO, CROQUIS DE LOCALIZACION</t>
  </si>
  <si>
    <t>ESTUDIO DE MECANICA DE SUELOS, INCLUYE: UN SONDEO DE POZO A CIELO ABIERTO (PCA) A 1.5 MTS. DE PROFUNDIDAD Y/O ANTES SI SE DETECTAN SUELOS COMPACTADOS O LA PRESENCIA DEL NIVEL DE AGUAS FREATICAS, MUESTREO ALTERADO PARA ENSAYES DE LA BORATORIO; MUESTRAS CUBICAS INALTERADAS DE 20X20 CM., ENSAYES DE LABORATORIO (CONTENIDO DE AGUA Y CLASIFICACION, ANALISIS GRANULOMETRICO POR MALLAS, CONTENIDO DE FINOS POR LAVADO, LIMITES DE CONSISTENCIA, DENSIDAD DE SOLIDOS, COMPRESION AXIAL NO CONFINADA), INFORME TECNICO (INTEGRACION DE RESULTADOS DE TRABAJO DE CAMPO Y LABORATORIO, PERFILES ESTRATIGRAFICOS DEFINITIVOS, CAPACIDAD DE CARGA, ANALISIS DE DEFORMACIONES, CONCLUSIONES, RECOMENDACIONES, CROQUIS DE LOCALIZACION, INFORME FOTOGRAFICOS, RESPONSIVA DE TRABAJO), TRASLADO DEL PERSONAL</t>
  </si>
  <si>
    <t>ESTUDIO DE IMPACTO AMBIENTAL EN MODALIDAD GENERAL, INCLUYE: DESARROLLO DEL ESTUDIO AMBIENTAL, GESTORIA Y TRAMITOLOGIA (TRAMITE DE USO DE SUELO, ADMISIBILIDAD Y RESOLUCION), PAGO DE DERECHOS DE IMPUESTO ESTATAL POR VALIDACION Y EVALUACION AMBIENTAL, (EN LA CUAL LOS TRABAJOS SE DESARROLLARAN Y ESTRUCTURARAN PARA EL CUMPLIMIENTO EN LA FORMA Y CONTENIDO SEÑALADO POR LA GUIA DE LA INSTANCIA EVALUADORA, Y EN BASE A ELLAS SE DARA CONTESTACION A LOS REQUERIMIENTOS DE INFORMACION BAJO EL MISMO NIVEL DE ESTUDIO PRESENTADO Y RESOLUTIVO DEL ESTUDIO DE IMPACTO AMBIENTAL.</t>
  </si>
  <si>
    <t>TRAMITE DE FACTIBILIDAD DE SERVICIOS DE AGUA POTABLE Y ALCANTARILLADO.</t>
  </si>
  <si>
    <t>ELABORACION DE PROYECTOS ELECTRICOS EN MEDIA Y BAJA TENSION, INCLUYE LEVANTAMIENTO DE PUNTOS GEOREFERENCIADOS, PROYECTO ELECTRICO EN DEPRORED, LEVANTAMIENTO DE LA DISTRIBUCION DE LA CARGA EXISTENTE Y PLOTEO DE PLANOS.</t>
  </si>
  <si>
    <t>ELABORACION DE PROYECTO EJECUTIVO EN MEDIA TENSION PARA LA AMPLIACION DE CARGA INCLUYE: VISITA AL SITIO DE LOS TRABAJOS PARA REALIZAR LEVANTAMIENTO GENERAL, PLANO DEL PROYECTO, MEMORIA TECNICA DESCRIPTIVA, DICTAMEN TECNICO FIRMADO, CATALOGO DE CONCEPTOS NO INCLUYE PAGOS ANTE C. F. E., UNIDADES DE VERIFICACION NI CUALQUIER ENTIDAD QUE LO REQUIERA</t>
  </si>
  <si>
    <t>TRAMITES ANTE C.F.E. PARA AUTORIZACION DE PROYECTO, INCLUYE: PLANO PROYECTO EN AUTOCAD, MEMORIA DE CALCULO, PAGO DEL RESOLUTIVO PARA CONSTRUCCION (NO INCLUYE PAGO POR KVA EXCEDENTES), PLANO DEFINITIVO GEOREFERENCIADO EN DEPRORED, LIBRANZAS PARA CONEXIÓN DEL SISTEMA Y TODO LO NECESARIO PARA SU CORRETA OPERACION. NO INCLUYE PAGO POR CONTRATO DE ENERGIA ELECTRICA.</t>
  </si>
  <si>
    <t>CANAL DE DE DESVIO A BASE DE CONCRETO DE F´c=150KG/CM2 T.M.A. ¾" R.N., REFORZADO CON MALLA ELECTROSOLDADA DE 6-6/10-10, ACABADO PULIDO, EL ENCONFRADO DE CONCRETO  DE F´c=150KG/CM2 T.M.A. ¾" R.N.ARMADO CON VARILLAS DE 3/8"@0.20M EN AMBOS SENTIDOS, SE CONSIDERA LIMPIEZA, TRAZO Y NIVELACION PARA SU CONSTRUCCION, EXCAVACION DE CEPA CON MAQUINARIA A UNA PROFUNDIDAD DE 0.50m  PROMEDIO, SE CONSIDERA UN MURO DE CONTENCION DE  UNA CAMA DE ARENA DE 0.08m EN EL FONDO DE LA EXCAVACION, CIMBRA PERIMETRAL PARA SEPARACION DE PIEDRAS, CARGA Y ACARREO FUERA DE LA OBRA.   INCLUYE:MATERIALES NECESARIOS PARA SU CORRECTA EJECUCION, MANO DE OBRA Y EQUIPO.</t>
  </si>
  <si>
    <t>CONSTRUCCION DE CANAL PLUVIAL DE CONCRETO F´C= 150 KG/CM2 0.80 X 0.90  Y 10 CMS DE ESPESOR. INCLUYE: EXCAVACION, PLANTILLA, MALLA- LAC 6-6/ 10-10, CONCRETO, CIMBRA, REGILLA Y CONTRAMARCO DE ANGULO DE 1" X 1/2" X 1/8" Y SOLERA 1/8"  X 3/4", HERRAMIENTA, MANO DE OBRA Y ACARREOS DENTRO Y FUERA DE LA OBRA. TRABAJO TERMINADO. (SEGUN PROYECTO)</t>
  </si>
  <si>
    <t>ELABORACION DE CANAL PARA DESAGUE PLUVIAL,  DE 0.50 MTS. DE ANCHO Y ALTURA PROMEDIO DE 0.50 MTS. Y 10 CMS. DE ESPESOR, A BASE DE CONCRETO F´C=150 KG/CM2 HECHO EN OBRA, ACABADO PULIDO INTERIOR, FORJADO DE MEDIA CAÑA (CHAFLAN), REFUERZO DE MALLA ELECTROSOLDADA 6-6/10-10, CIMBRADO Y DESCIMBRADO, INCLUYE: TRAZO, NIVELACION, EXCAVACION, ACARREO DE ESCOMBRO PRODUCTO DE EXCAVACION, RELLENO, PLANTILLA, LIMPIEZA, HERRAMIENTA, MANO DE OBRA Y ACARREOS FUERA Y DENTRO DE LA OBRA. (NO INCLUYE REJILLA).</t>
  </si>
  <si>
    <t>CONSTRUCCION DE ASTA BANDERA, DE CONCRETO F'C=250 KG/CM2 (SEGUN PROYECTO) INCLUYE: SUMINISTRO DE MATERIAL, LIMPIEZA, TRAZO, NIVELACION, EXCAVACIÓN, PLANTILLA DE CONCRETO F´C=100 KG/CM2, RELLENO Y COMPACTACION, MASTIL DE ACERO (VER PLANOS DE DETALLES Y ESPECIFICACIONES), HERRAMIENTA, MANO DE OBRA Y ACARREOS FUERA Y DENTRO DE LA OBRA.</t>
  </si>
  <si>
    <t>MANTENIMIENTO DE CASETA P/TANQUE DE GAS DE 1.30X0.85 MTS Y 1.70 MTS. DE ALTURA, INCLUYE: REPARACION DE APLANADOS, CAMBIO DE MALLA CICLON, PASADOR Y CANDADO EN PUERTA TUBULAR, PINTURA ESMALTE Y PINTURA VINILICA, HERRAMIENTA, MANO DE OBRA Y ACARREOS DENTRO Y FUERA DE LA OBRA.</t>
  </si>
  <si>
    <t>REHABILITACION DE MURO DE ACOMETIDA EXISTENTE DE 1.50X1.91 MTS. APROXIMADAMENTE, INCLUYE: REMOCION DE TABLEROS E INTERRUPTORES EXISTENTES, PUERTA METALICA, DUCTERIA Y CABLEADO EN MAL ESTADO, RESANES Y EMBOQUILLADOS, PINTURA VINILICA, HERRAMIENTA, MANO DE OBRA Y ACARREOS DENTRO Y FUERA DE LA OBRA.</t>
  </si>
  <si>
    <t>REHABILITACION DE FOSA SEPTICA EXISTENTE, INCLUYE: MATERIALES, HERRAMIENTA, MANO DE OBRA, ACARREOS DENTRO Y FUERA DE LA OBRA.</t>
  </si>
  <si>
    <t>CONSTRUCCION DE CANAL PLUVIAL DE 0.80X0.80 MTS. DE PROFUNDIDAD A PAÑOS INTERIORES A  BASE DE TABICON DE 15X20X40 CM. CON UNA RESISTENCIA DE 40 KG/CM2, CON UN FIRME DE 10 CMS. DE ESPESOR DE CONCRETO F'C= 150 KG/CM2, ANCLAJES DE CASTILLOS DE 14X15 CMS. ARMADOS CON 4 VARS. DE 3/8" Y ESTRIBOS A CADA 15 CMS., CADENA DE 14X15 CMS. ARMADO C/VARILLA DEL No. 3 Y EST. No. 2 @ 20 CMS. CUBIERTO CON TAPA  CONCRETO ARMADA  CON VARILLA DE 1/2"  EN EL SENTIDO LARGO @ 20 CMS Y SENTIDO TRANSVERSAL @10 CMS., INCLUYE: DEMOLICION DE CUNETA EXISTENTE, APLANADO CON ACABADO PULIDO EN SU INTERIOR, HERRAMIENTA, MANO DE OBRA Y  ACARREOS FUERA Y DENTRO DE LA OBRA.</t>
  </si>
  <si>
    <t>REHABILITACION DE ACCESO PRINCIPAL, INCLUYE: REHABILITACION DE  REJA METALICA, PINTURA EN MURO, RESANES,  HERRAMIENTAS, ACARREO FUERA Y DENTRO DE LA OBRA, MANO DE OBRA, MATERIALES Y LO NECESARIO PARA SU BUEN FUNCIONAMIENTO.</t>
  </si>
  <si>
    <t>COLOCACION DE RESBALADILLA EXISTENTE DE 3.00 M DE DESARROLLO. INCLUYE: 4 BASES DE CONCRETO F´C=150 KG/CM2 DE 0.30x0.30x0.50 MTS., EXCAVACION,  MANO DE OBRA, HERRAMIENTAS, LIMPIEZA Y ACARREOS DENTRO Y FUERA DE LA OBRA.</t>
  </si>
  <si>
    <t>COLOCACION DE COLUMPIO EXISTENTE CON  3 CANASTILLAS. INCLUYE: 4 BASES DE CONCRETO F´C=150 KG/CM2 DE 0.30x0.30x0.50 MTS., EXCAVACION,  MANO DE OBRA, HERRAMIENTAS, LIMPIEZA Y ACARREOS DENTRO Y FUERA DE LA OBRA.</t>
  </si>
  <si>
    <t>COLOCACION DE SUBE Y BAJA DOBLE DE 3.00 M DE LONGITUD EXISTENTE. INCLUYE: UNA BASES DE CONCRETO F´C=150 KG/CM2 DE 0.30x0.30x0.50 MTS., EXCAVACION,  MANO DE OBRA, HERRAMIENTAS, LIMPIEZA Y ACARREOS DENTRO Y FUERA DE LA OBRA.</t>
  </si>
  <si>
    <t>REHABILITACION DE CISTERNA EXISTENTE DE 3.28x3.28x1.37 MTS. Y CARCAMO DE 1.30x1.30x1.25 MTS., CONSISTENTE EN DEMOLICION DE APLANADOS INTERIORES Y APLANADOS NUEVOS CON MORTERO CEM-ARENA EN PROP. 1:4 CON IMPERMEABILIZANTE INTEGRAL A RAZON DE 3 KG POR CADA 50 KG DE CEMENTO. INCLUYE: LIMPIEZA DE INTERIOR DE CISTERNA PARA REALIZAR LOS TRABAJOS, DEMOLICION DE APLANADOS Y RETIRO DE ESCOMBRO DENTRO Y FUERA DE LA OBRA, LIMPIEZA DE CARCAMO SECO, RETIRO DE TAPA DE CARCAMO SECO DAÑADA, APLANADO CON MORTERO CEM-CAL-ARENA EN PROP. 1:2:6 ACABADO ESPONJEADO EN INTERIOR Y EXTERIOR DE CARCAMO SECO, DEMOLICION DE MURO DE CARCAMO PARA COLOCAR REJILLAS DE VENTILACION, BOQUILLAS EN CARCAMO SECO, COLADO DE CADENA DE CONCRETO SIN ARMAR EN PARTE SUPERIOR PARA RECIBIR TAPAS DE 0.10 CMS DE ESPESOR Y 15 CMS DE ANCHO, TAPAS DE LAMINA DE 1.10x1.10 M EN DOS HOJAS CON AGARRADERAS Y PORTACANDADO, TAPA DE 0.85x0.85 M PARA TAPA DE CISTERNA, ALIMENTACION DE CISTERNA CON TUBO DE COBRE TIPO "M" DE 13MM, VALVULA CON FLOTADOR, MATERIALES,  MANO DE OBRA, HERRAMIENTAS  Y ACARREOS DENTRO Y FUERA DE LA OBRA.</t>
  </si>
  <si>
    <t>CANAL PLUVIAL DE CONCRETO F`C= 150 KG/CM2 DE 10 CMS. DE ESPESOR, ACABADO PULIDO, INCLUYE: MALLA ELECTROSOLDADA 6-6/10-10, NIVELACION CON GRAVA TRITURADA DE 3/4", COMPACTACION, LIMPIEZA, CURADO, HERRAMIENTA, MANO DE OBRA, ACARREOS FUERA Y DENTRO DE LA OBRA.</t>
  </si>
  <si>
    <t>CONSTRUCCION DE ACCESO PRINCIPAL TECHADO DE 9.00 M. Y MURO DE ACOMETIDA DE 3.00 MTS.  A BASE DE MURO DE TABICON DE 10X14X28 CMS., ZAPATAS, DADOS, COLUMNAS, CADENAS Y CASTILLOS, TRABES Y LOSAS DE CONCRETO F'C=250 KG/CM², APLANADO ACABADO ESPONJEADO SEGUN PROYECTO DEL INIFECH, INCLUYE: LIMPIEZA, TRAZO Y NIVELACION, EXCAVACION A MANO EN TERRENO INVESTIGADO, PLANTILLA DE CONCRETO DE F¨C= 100 KG/CM2 CON UN EXPESOR DE 6 CMS. RELLENO DE MATERIAL PRODUCTO DE LA EXCAVACION, ACERO DEL No. 3 AL 12, ANCLAJES DE CASTILLOS, PERGOLA EN TRABE T-2  Y LOSA DE AZOTEA, SEPARACION DE MURO Y COLUMNA CON CANAL DE LAMINA No: 18 DE 0.20 MTS.  GUARNICIONES DE CONCRETO F'C=150KG/CM2,  CON SECCION DE 15X20X40 CMS,  REGISTRO  DE TABIQUE ROJO COMUN DE SECCION, 60X60X80 CMS. CON UN ESPESOR  DE 13 CMS. APLANADO INTERIOR CON MORTERO CEMENTO ARENA  1:5,  ACABADO PULIDO CON TAPA  METALICA DE LAMINA LISA CAL. 18,  PISO DE CONCRETO DE  F'C=150 KG/CM2 DE 12CM DE ESPESOR ACABADO PULIDO O RAYADO CON BROHA DE PELO,  FORJADO DE NARIZ EN BANQUETAS;   ELECTROMALLA 6-6/10-10 EN MURO  EN AMBAS CARA, FINO PARA CEMENTO DE 0.3 CMS. DE ESPESOR, SIN ARMAR PARA ENTREPISO ACABADO PULIDO;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TABLERO DE CONTROL QOD-4 E INTERRUPTOR TERMO MAGNETICO DE 1 POLO DE 15 A 50 AMP SQUARE´D,  LUMINARIA FLUORECENTE DE SOBREPONER TIPO INIFECH DE 2 X 34 W. UNIDAD COMPLETA, SALIDA DE CENTRO EN CAJA DE LAMINA GALVANIZADA CON TUBO CONDUIT FO. GALVANIZADO PARED  DELGADA, IMPERMEABILIZANTE  PREFABRICADO MULTICAPA DE ASFALTO MODIFICADO "SBS" CON MIN. DE 12% DE POLIMERO DE ASFALTO MODIFICADO; O "APP", MATERIAL NECESARIO PARA SU CONSTRUCCION, HERRAMIENTA, MANO DE OBRA Y ACARREOS FUERA Y DENTRO DE LA OBRA.</t>
  </si>
  <si>
    <t>CONSTRUCCION DE ACCESO PRINCIPAL DE 3.00 MTS Y MURO DE ACOMETIDA DE 2.00 MTS, A BASE DE MURO DE TABIQUE ROJO,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</si>
  <si>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CONSTRUCCION DE CISTERNA DE 33 M3 HECHA EN OBRA DE CONCRETO ARMADO SEGUN PROYECTO DEL INIFECH, INCLUYE: EXCAVACION, RELLENO, SUMINISTRO DE MATERIAL, IMPERMEABILIZANTE INTEGRAL "FESTERGRAL" A RAZON DE 1.50 KG POR CADA 50 KG DE CEMENTO EN CONCRETO F'C=250 KG/CM2, BOMBA DE 1 HP MARCA GENERAL ELECTRIC, ELECTRONIVEL ELECTRONICO MCA. CEISA CAT.F-1, ARRANCADOR MAGNETICO 2510 CAT. FG-1,CHECK PICHANCHA DE 38 MM, SUCCION DE FO.GO DE 30 MM, TUBO DE VENTILACION, ESCALERA MARINA, HERRAMIENTA, TAPA DE CARCAMO 1.64x1.12 CON LAMINA ANTIDERRAPANTE, TAPA DE CISTERNA DE 0.72x0.72 DE LAMINA ANTIDERRAPANTE CAL. 14, APLANADOS,  MANO DE OBRA, ACARREOS FUERA Y DENTRO DE LA OBRA, TRABAJO TERMINADO.</t>
  </si>
  <si>
    <t>CONSTRUCCION DE FOSA SEPTICA DE 10 M3 HECHA EN OBRA SEGUN PROYECTO, INCLUYE: EXCAVACION, RELLENO, SUMINISTRO DE MATERIAL, HERRAMIENTA, MANO DE OBRA, ACARREOS FUERA Y DENTRO DE LA OBRA, TRABAJO TERMINADO.</t>
  </si>
  <si>
    <t>FABRICACION DE PLATAFORMA PARA 4 Ó 6 TINACOS CON CAPACIDAD DE 1100 LTS. C/U.,  A BASE DE CONCRETO F'C=250 KG/CM2. EN COLUMNAS, TRABES, LOSAS Y CASTILLOS ASÍ COMO SU ARMADO ESTRUCTURAL DE ACUERDO A LAS ESPECIFICACIONES INDICADAS EN EL PLANO S/N, SEGUN PROYECTO, INCLUYE:  HERRAMIENTA, MANO DE OBRA Y ACARREOS FUERA Y DENTRO DE LA OBRA.</t>
  </si>
  <si>
    <t>CONSTRUCCION DE ACCESO PRINCIPAL DE 9.00 MTS, A BASE DE MURO DE TABICON DE 10x14x28 CMS.,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OBRA.(SIN MURO DE ACOMETIDA.)</t>
  </si>
  <si>
    <t>CONSTRUCCIÒN DE BARDA PERIMETRAL (SEGÙN PROYECTO) A BASE DE MURO DE BLOCK HUECO DE CONCCRETO DE 15 X 20 X 40 ASENTADO CON MORTERO CEM-ARENA 1:3, CASTILLOS DE CONCRETO ARMADOS CON 4 VARS. No.3 Y EST. No.2 @ 20 CMS, CERRAMIENTO DE CONCRETO ARMADO CON 4 VARS. No. 3 Y ESTR. No. 2 @ 20 CMS, CADENA DE DESPLANTE DE CONCRETO ARMADO CON 4 VARS. No.3 Y ESTR. No. 2 @ 20 CMS., MURO DE ENRASE  A BASE DE TABICÒN DE CONCRETO 15 X 20 X 40 ASENTADO CON MORTERO CEM:ARE 1:3, DADO DE CONCRETO DE 30 X 30 CMS. CON 4 VARS. No.3 Y ESTR. No.2 @ 15 CMS, ZAPATA DE CONCRETO DE 70 X 70 CMS ARMADA CON VARS. No. 3 @ 15 CMS. EN AMBOS SENTIDOS, PLANTILLA DE CONCRETO POBRE DE 5 CMS. DE ESPESOR, MALLA CICLÒNICA DE 1.50 MTS DE ALTURA CON REMATE DE TUBO GALVANIZADO DE 38 MM, INCLUYE MATERIAL, MANO DE OBRA, ACARREOS DENTRO Y FUERA DE LA OBRA Y HERRAMIENTA.</t>
  </si>
  <si>
    <t>CONSTRUCCION DE ACCESO PRINCIPAL DE 9.00 M. Y MURO DE ACOMETIDA A BASE DE MURO DE TABICON DE 10x14x28 CMS. , ZAPATAS, DADOS, COLUMNAS, CADENAS Y CASTILLOS, TRABES Y LOSAS DE CONCRETO F'C=250 KG/CM², APLANADO ACABADO ESPONJEADO SEGUN PROYECTO DEL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MATERIAL NECESARIO PARA SU CONSTRUCCION, HERRAMIENTA, MANO DE OBRA Y ACARREOS FUERA Y DENTRO DE LA OBRA.</t>
  </si>
  <si>
    <t>CONSTRUCCION DE CISTERNA DE 20 M3 HECHA EN OBRA DE CONCRETO REFORZADO SEGUN PROYECTO, INCLUYE: SUMINISTRO DE MATERIAL, IMPERMEABILIZANTE INTEGRAL "FESTERGRAL" A RAZON DE 1.50 KG POR CADA 50 KG DE CEMENTO EN CONCRETO F'C=250 KG/CM2, BOMBA DE 1 HP MARCA GENERAL ELECTRIC, ELECTRONIVEL ELECTRONICO MARCACEISA CAT.F-1, ARRANCADOR MAGNETICO 2510 CAT. FG-1,  CHECK PICHANCHA DE 38 MM, SUCCION DE FO.GO DE 30 MM, TUBO DE VENTILACION , 2 ESCALERAS MARINAS,  HERRAMIENTA, MANO DE OBRA Y ACARREOS FUERA Y DENTRO DE LA OBRA.</t>
  </si>
  <si>
    <t>CONSTRUCCION DE PLATAFORMA PARA UN TINACO DE 1100 LTS. HASTA UNA ALTURA DE 5.00M. SEGUN PROYECTO, INCLUYE: LIMPIEZA, TRAZO Y NIVELACION DE TERRENO, EXCAVACION A MANO, PLANTILLA DE CONCRETO, LOSA DE CIMENTACION, DADO, RELLENO DE MATERIAL MEJORADO, PISO DE CONCRETO, COLUMNAS, CADENAS Y LOSA DE CONCRETO HASTA UNA ALTURA DE 5.00M., FABRICACION DE ESCALERA MARINA DE 5.00M DE LONGITUD A BASE DE TUBO DE FIERRO GALVANIZADO DE 1¼" DE DIAMETRO, HERRAMIENTA, MANO DE OBRA Y ACARREOS FUERA Y DENTRO DE LA OBRA.</t>
  </si>
  <si>
    <t>SUMINISTRO Y COLOCACIÓN DE REGISTRO CON REJILLA DE METALICA DE 60 X 40 X 100 CMS. FORJADO CON TABIQUE O BLOCK, INCLUYE: MARCO Y  CONTRAMARCO CON ANGULO Y SOLERA,  APLANADO INTERIOR PULIDO, MATERIALES, HERRAMIENTA, MANO DE OBRA Y ACARREOS DENTRO Y FUERA DE LA OBRA.</t>
  </si>
  <si>
    <t>REGISTRO DE CONCRETO DE F´C=150 KG/CM2 DE SECCION 30x30x20 CMS. CON ESPESOR DE 10 CMS. APALNADO INT. CON MORTERO CEMENTO ARENA 1:5, ACABADO PULIDO CON TAPA DE CONCRETO DE 5 CMS. DE ESPESOR ARMADA CON ALAMBRON A CADA 10 CMS. EN AMBOS SENTIDOS SOLDADO A MARCO DE ANGULO DE 1"x1"x3/16" Y CONTRAMARCO DE ANGULO DE 1 1/4"x 1 1/4"x3/16" INCLUYE: PLANTILLA, DE CONCRETO DE F´C =50 KG/CM2 CON UN ESPESOR PROMEDIODE 6 CMS. CIMBRADO, DESCIMBRADO CON MADERA DE TERCERA, HERRAMIENTA, MANO DE OBRA Y ACARREOS DENTRO Y FUERA DE LA OBRA.</t>
  </si>
  <si>
    <t>REGISTRO DE TABIQUE ROJO COMUN DE SECCION DE 40x40x50 CMS. DE 14 CMS. DE ESPESOR, APALNADO PULIDO INTERIOR CON MORTERO CEM-ARENA 1:5 , CON TAPA DE CONCRETO DE F´C=150 KG/CM2, ARMADO CON MALLA-LAC 6-6/10-10, CON CADENA PERIMETRAL DE CONCRETO DE F´C= 150 KG/CM2 DE 15x15 CM., ARMADA CON 4 VARILLAS DEL No. 3, ESTRIBOS DEL No. 2 A CADA 20 CMS., PLANTILLA DE CONCRETO DE F´C= 100 KG/CM2 DE 10 CMS. DE ESPESOR, ENTORTADO PARA DAR PENDIENTE, CIMBRA, CORTES, DESPERDICIOS, EXCAVACION, RELLENO, LIMPIEZA, ACARREOS FUER Y DENTRO DE LA OBRA. (TIPO R-1).</t>
  </si>
  <si>
    <t>REGISTRO TABIQUE ROJO DE 1.20 X 1.20 X 1.30 MTS. ALTURA. ASENTADO CON MORTERO CEM-CAL-ARENA, PROP:1:2:6, APLANADO INTERIOR CON MORTERO CEM-ARENA 1:5, INCLUYE: CADENA, CASTILLOS, TAPA METALICA DE 1.20 X 1.20 MTS. DE LAMINA NEGRA, MATERIALES, HERRAMIENTAS, MANO DE OBRA Y ACARREOS FUERA Y DENTRO DE LA OBRA.</t>
  </si>
  <si>
    <t>REHABILITACION DE REGISTRO CONSISTENTE EN SUMINISTRO Y COLOCACION DE TAPA METALICA PARA REGISTRO DE 60X60 CMS. CON LAMINA LISA C-18, CADENA DE 15X10 CMS, ARMADA CON 3 VRS. DEL No. 3 Y ESTRIBOS DEL No. 2 @20 CMS, INCLUYE: BISAGRAS, ANCLAS Y PINTURA, APLANADO INTERIOR C/MORTERO CEM-ARENA 1:4.</t>
  </si>
  <si>
    <t>CONSTRUCCION DE CANAL PLUVIAL EN "U" DE 30x20 CMS. DE SECCION PROMEDIO A BASE DE UN FIRME DE CONCRETO DE F'c= 200 KG/CM2 DE 8 CMS. DE ESPESOR, MURO DE TABICON F?C 40 KG/CM2 DE 10 CMS. DE ESPESOR, APLANADO RUSTICO CON CEMENTO ARENA 1:2:6 ACABADO PULIDO CON CAL, PENDIENTE SEGUN PROYECTO DEL INIFECH, HERRAMIENTAS, MANO D EOBRA Y ACARREOS FUERA Y DENTRO DE LA OBRA, INCLUYE: REJILLA METALICA CON SOLERA DE 1/8"x3/4" @ 25 MM. REJILLA Y CONTRAMARCO DE ANGULO DE 1"x1/2"x1/8", SE HARAN TRAMOS DE  1.50 MTS.</t>
  </si>
  <si>
    <t>CONSTRUCCION DE ACCESO PRINCIPAL DE 3.00 MTS DE LARGO  2.00 MTS, DE ANCHO Y MURO DE ACOMETIDA DE 1.80 MTS. DE ALTO  A BASE DE MURO DE TABICON DE 20 CMS. DE ESPESOR,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</si>
  <si>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CONSTRUCCION DE CASETA DE VIGILANCIA DE ACUERDO A PROYECTO UNACH-INIFECH, INCLUYE: LIMPIA Y TRAZO, EXCAVACION, RELLENOS, CADENAS, CASTILLOS, MUROS DE TABIQUE O TABICON, APLANADOS, PINTURA, PISO, LOSA DE CONCRETO ARMADO, FALDON, CANCELERIA, INSTALACIONES, PUERTAS, ZOCLOS, TRABAJO TERMINADO.</t>
  </si>
  <si>
    <t>CONSTRUCCIÒN DE BARDA PERIMETRAL  DE 3.5 MTS. (SEGÙN PROYECTO) A BASE DE MURO DE BLOCK HUECO DE CONCCRETO DE 15 X 20 X 40 ASENTADO CON MORTERO CEM-ARENA 1:3 APARENTE DOS CARAS A UNA ALTURA DE 1.10 MTS, CASTILLOS APARENTE DE CONCRETO ARMADOS CON 4 VARS. No.3 Y EST. No.2 @ 20 CMS, CERRAMIENTO APARENTE DE CONCRETO ARMADO CON 4 VARS. No. 3 Y ESTR. No. 2 @ 20 CMS, CADENA APARENTE DE DESPLANTE DE CONCRETO ARMADO CON 4 VARS. No.3 Y ESTR. No. 2 @ 20 CMS.,  DADO DE CONCRETO DE 30 X 30 CMS Y 80 CMS DE ALTO . CON 4 VARS. No.3 Y ESTR. No.2 @ 15 CMS, ZAPATA DE CONCRETO DE 80 X 80 X 15 CMS ARMADA CON VARS. No. 3 @ 15 CMS. EN AMBOS SENTIDOS, RELLENO CON MATERIAL MEJORADO DE 20 CMS. DE ESPESOR, PLANTILLA DE CONCRETO POBRE DE 5 CMS. DE ESPESOR, MURETE DE ENRRACE,MALLA CICLÒNICA DE 1.50 MTS DE ALTURA CON REMATE DE TUBO GALVANIZADO DE 38 MM Y 50 CMMS. DE ANGULO 1x1x1/8" PARA SOSTENER ALAMBRE DE PUA EN 3 HILOS, INCLUYE MATERIAL, MANO DE OBRA, ACARREOS DENTRO Y FUERA DE LA OBRA Y HERRAMIENTA.</t>
  </si>
  <si>
    <t>CONSTRUCCION DE MURO DE ACOMETIDA DE 2.50 MTS. DE ANCHO Y 1.80 MTS. DE ALTURA, INCLUYE: PLANTILLA DE CONCRETO F´C= 100 KG/CM2, CIMENTACION CON ZAPATA DE 0.74X0.80 MTS. MURO DE ENRASE DE TABICON, CADENAS DE 15X20 CMS,  CASTILLOS DE 15x20 CMS. LOSAS P/NICHO DE 7 CMS. DE ESP.., ARMADAS CON VARS. #3, CONCRETO F´C=250 KG/CM2, MURO DE TABIQUE ROJO RECOCIDO DE 21 CMS. DE ESP. APLANADO ESPONJEADO, EMBOQUILLADO, MATERIALES, HERRAMIENTA, MANO DE OBRA Y ACARREOS FUERA Y DENTRO DE LA OBRA.</t>
  </si>
  <si>
    <t>CONSTRUCCION DE CISTERNA DE 20 M3 HECHA EN OBRA DE CONCRETO REFORZADO SEGUN PROYECTO, INCLUYE: SUMINISTRO DE MATERIAL, IMPERMEABILIZANTE INTEGRAL "FESTERGRAL" A RAZON DE 1.50 KG POR CADA 50 KG DE CEMENTO EN CONCRETO F'C=250 KG/CM2, BOMBA DE 1 HP MARCA GENERAL ELECTRIC, ELECTRONIVEL ELECTRONICO MARCACEISA CAT.F-1, ARRANCADOR MAGNETICO 2510 CAT. FG-1,  CHECK PICHANCHA DE 38 MM, SUCCION DE FO.GO DE 30 MM, TUBO DE VENTILACION , 2 ESCALERAS MARINAS, TAPA DE CARCAMO SECO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</si>
  <si>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CONSTRUCCION DE CISTERNA DE 33 M3 HECHA EN OBRA DE CONCRETO ARMADO SEGUN PROYECTO DEL INIFECH, INCLUYE: EXCAVACION, RELLENO, SUMINISTRO DE MATERIAL, IMPERMEABILIZANTE INTEGRAL "FESTERGRAL" A RAZON DE 1.50 KG POR CADA 50 KG DE CEMENTO EN CONCRETO F'C=250 KG/CM2, BOMBA DE 1 HP MARCA GENERAL ELECTRIC,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</si>
  <si>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REGISTRO DE TABICON 10x14x28 CMS DE SECCION DE 40x40x50 CMS. DE 14 CMS. DE ESPESOR, APALNADO PULIDO INTERIOR CON MORTERO CEM-ARENA 1:5 , CON TAPA DE CONCRETO DE F´C=150 KG/CM2, ARMADO CON MALLA-LAC 6-6/10-10, CON CADENA PERIMETRAL DE CONCRETO DE F´C= 150 KG/CM2 DE 15x15 CM., ARMADA CON 4 VARILLAS DEL No. 3, ESTRIBOS DEL No. 2 A CADA 20 CMS., PLANTILLA DE CONCRETO DE F´C= 100 KG/CM2 DE 10 CMS. DE ESPESOR, ENTORTADO PARA DAR PENDIENTE, CIMBRA, CORTES, DESPERDICIOS, EXCAVACION, RELLENO, LIMPIEZA, ACARREOS FUER Y DENTRO DE LA OBRA. (TIPO R-1).</t>
  </si>
  <si>
    <t>CONSTRUCCION DE DESAGUE PLUVIAL, A BASE DE CANAL DE 0.50 MTS. DE ANCHO (LIBRE DE PAÑO A PAÑO INTERIOR), ALTURA PROMEDIO DE 0.8 MTS. DE CONCRETO F´C=150 KG/CM2 CON MUROS DE CONCRETO DE 10 CMS. DE ESPESOR Y PISO DE CONCRETO DE 10 CMS. DE ESPESOR, ACABADO PULIDO, HECHO EN OBRA CON REFUERZO DE MALLA ELECTROSOLDADA 6-6/10-10 CON REJILLA DE PROTECCION A BASE DE SOLERA DE 1"1/8, COLOCADAS PARALELAMENTE, CON UNA SEPARACION DE CADA ENTREPAÑO DE 2.50 CMS., CONTRAMARCO DE ANGULO 1 1/2"x1/8" Y MARCO DE ANGULO DE 1 1/4"x1/8" DE 0.56 MTS. DE ANCHO, INCLUYE: SOLDADURA 6013x1/8" INFRA, TRAZO, NIVELACION, CIMBRADO, DESCIMBRADO, PINTURA ANTICORROSIVA Y ESMALTE, THINER, EXCAVACION, ACARREOS DE ESCOMBRO PRODUCTO DE EXCAVACION, RELLENO, PLANTILLA DE 6.00 CMS. DE ESPESOR, LIMPIEZA, HERRAMIENTA, MANO DE OBRA Y ACARREOS FUERA Y DENTRO DE LA OBRA.</t>
  </si>
  <si>
    <t>GUARNICION DE CONCRETO F´C= 250 KG/CM2 SECCION PROMEDIO DE 15x40 CMS., CON 3 VARILLAS DEL No. 3 Y ESTRIBOS DEL No. 2 @ 15 CMS., ACABADO PULIDO, INCLUYE: CIMBRADO, DESCIMBRADO, HERRAMIENTA, MANO DE OBRA Y ACARREOS FUERA Y DENTRO DE LA OBRA.</t>
  </si>
  <si>
    <t>CONSTRUCCION DE PLATAFORMA PARA UN TINACO DE 600 LTS. HASTA UNA ALTURA DE 5.00M. SEGUN PROYECTO, INCLUYE: LIMPIEZA, TRAZO Y NIVELACION DE TERRENO, EXCAVACION A MANO, PLANTILLA DE CONCRETO, LOSA DE CIMENTACION, DADO, RELLENO DE MATERIAL MEJORADO, PISO DE CONCRETO, COLUMNAS, CADENAS Y LOSA DE CONCRETO HASTA UNA ALTURA DE 5.00M., FABRICACION DE ESCALERA MARINA DE 5.00M DE LONGITUD A BASE DE TUBO DE FIERRO GALVANIZADO DE 1¼" DE DIAMETRO, HERRAMIENTA, MANO DE OBRA Y ACARREOS FUERA Y DENTRO DE LA OBRA.</t>
  </si>
  <si>
    <t>CONSTRUCCION DE CISTERNA DE 33 M3 HECHA EN OBRA DE CONCRETO ARMADO SEGUN PROYECTO DEL INIFECH, INCLUYE: EXCAVACION, RELLENO, SUMINISTRO DE MATERIAL, IMPERMEABILIZANTE INTEGRAL "FESTERGRAL" A RAZON DE 1.50 KG POR CADA 50 KG DE CEMENTO EN CONCRETO F'C=250 KG/CM2, ELECTRONIVEL ELECTRONICO MCA. CEISA CAT.F-1,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</si>
  <si>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CONSTRUCCION DE ACCESO PRINCIPAL DE 6.00 MTS Y MURO DE ACOMETIDA DE 3.00 MTS.  A BASE DE MURO DE TABICON MACIZO 15x20x40 CMS. DE CONCRETO F´C=40 KG/CM2,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</si>
  <si>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BARDA PERIMETRAL 2.50 MTS. DE ALTURA, ( VAX 22321-07 )  DE TABICON 15X20X40, APLAN. DOS CARAS, INCL. TRAZ. Y NIV., EXC., PLANT. DE CONCR., MAMP. DE PIEDRA DE LA REG., CAD. DE DESPL., RELL. Y COMP., CAST., CAD. DE CERR., APLAN. AMB. CARAS, PINT. VIN., LIMP. FINAL</t>
  </si>
  <si>
    <t>CONSTRUCCION DE ARRIATE DE 2.50 X 2.50 MTS. DE ACUERDO A ESPECIFICACIONES DE PROYECTO, INCLUYE: EXCAVACION, RELLENO, PLANTILLA, MUROS DE PIEDRA BRAZA DE 0.30 MTS DE ESPESOR POR 0.77 MTS. DE ALTURA, ACABADO APARENTE UNA CARA, MESETA DE CONCRETO DE 150 KG/CM2 EN LA PARTE SUPERIOR DE 0.30 MTS DE ANCHO Y 0.05 MTS DE ESPESOR, ARMADA CON ALAMBRON A CADA 25 CMS. EN AMBOS SENTIDOS,  ACABADO PULIDO Y MARTELINADO CON GRANO DE MARMOL Y CEMENTO BLANCO, MATERIALES, CIMBRA, HERRAMIENTA, MANO DE OBRA, ACARREOS DENTRO Y FUERA DE LA OBRA, TODO LO NECESARIO PARA SU CORRECTA EJECUCION.</t>
  </si>
  <si>
    <t>CONSTRUCCION DE CISTERNA DE 33 M3 HECHA EN OBRA DE CONCRETO ARMADO SEGUN PROYECTO DEL INIFECH, INCLUYE: EXCAVACION, RELLENO, SUMINISTRO DE MATERIAL, IMPERMEABILIZANTE INTEGRAL "FESTERGRAL" A RAZON DE 1.50 KG POR CADA 50 KG DE CEMENTO EN CONCRETO F'C=250 KG/CM2,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</si>
  <si>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BARDA PERIMETRAL 2.50 MTS. DE ALTURA, ( VAX 22321-07 )  DE TAB. ROJO, APLAN. DOS CARAS, INCL. TRAZ. Y NIV., EXC., , CAD. DE DESPL., RELL. Y COMP., CAST., CAD. DE CERR., APLAN. AMB. CARAS, PINT. VIN., LIMP. FINAL</t>
  </si>
  <si>
    <t>CONSTRUCCION DE BARDA PERIMETRAL DE 2.50 MTS. DE ALTURA A BASE DE MURO DE TABIQUE ROJO COMUN DE 14 CM. DE ESPESOR, APLANADO EN AMBAS CARAS CARAS CON MORTERO CEM-CAL-ARENA 1:2:6, ACABADO ESPONJEADO, INCLUYE: LIMPIEZA, TRAZO, NIVELACION, EXCAVACION, PLANTILLA DE CONCRETO F´C= 100 KG/CM2. DE 6 CM. DE ESPESOR, ZAPATAS AISLADAS DE 1.20X0.80 MTS. @ 2.80 MTS. DE CONCRETO F´C= 200 KG/CM2. ARMADA CON VARILLA No. 3 @ 16 CM. EN EL SENTIDO CORTO Y @ 13 CM. EN EL SENTIDO LARGO, CASTILLOS DE CONCRETO F´C= 200 KG/CM2. DE 0.15X0.15 MTS. ARMADOS CON 4 VARILLAS No. 3 Y ESTRIBOS #2 @ 20 CM., CADENA DE DESPLANTE DE CONCRETO F´C= 200 KG/CM2. DE 0.15X0.30 MTS. ARMADOS CON 6 VARILLAS No. 3 Y ESTRIBOS #2 @ 20 CM., CADENAS DE CERRAMIENTO DE CONCRETO F´C= 200 KG/CM2. DE 0.15X0.20 MTS. ARMADOS CON 4 VARILLAS No. 3 Y ESTRIBOS #2 @ 20 CM., CIMBRA COMUN, COLADO, VIBRADO, DESCIMBRADO, HERRAMIENTA, MANO DE OBRA, ACARREOS FUERA Y DENTRO DE LA OBRA, TRABAJO TERMINADO SEGUN PROYECTO.</t>
  </si>
  <si>
    <t>CONSTRUCCION DE CISTERNA DE 33 M3 HECHA EN OBRA DE CONCRETO ARMADO SEGUN PROYECTO DEL INIFECH, INCLUYE: EXCAVACION, RELLENO, SUMINISTRO DE MATERIAL, IMPERMEABILIZANTE INTEGRAL "FESTERGRAL" A RAZON DE 1.50 KG POR CADA 50 KG DE CEMENTO EN CONCRETO F'C=250 KG/CM2, BOMBA DE 1/2 HP MARCA GENERAL ELECTRIC,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</si>
  <si>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CONSTRUCCION DE BARDA PERIMETRAL DE 2.50 MTS. DE ALTURA A BASE DE MURO DE TABIQUE ROJO COMUN DE 14 CM. DE ESPESOR, APLANADO UNA CARA CON MORTERO CEM-CAL-ARENA 1:2:6, ACABADO ESPONJEADO, INCLUYE: LIMPIEZA, TRAZO, NIVELACION, EXCAVACION, PLANTILLA DE CONCRETO F´C= 100 KG/CM2. DE 6 CM. DE ESPESOR, ZAPATAS AISLADAS DE 1.20X0.80 MTS. @ 2.80 MTS. DE CONCRETO F´C= 200 KG/CM2. ARMADA CON VARILLA No. 3 @ 16 CM. EN EL SENTIDO CORTO Y @ 13 CM. EN EL SENTIDO LARGO, CASTILLOS DE CONCRETO F´C= 200 KG/CM2. DE 0.15X0.15 MTS. ARMADOS CON 4 VARILLAS No. 3 Y ESTRIBOS #2 @ 20 CM., CADENA DE DESPLANTE DE CONCRETO F´C= 200 KG/CM2. DE 0.15X0.30 MTS. ARMADOS CON 6 VARILLAS No. 3 Y ESTRIBOS #2 @ 20 CM., CADENAS DE CERRAMIENTO DE CONCRETO F´C= 200 KG/CM2. DE 0.15X0.20 MTS. ARMADOS CON 4 VARILLAS No. 3 Y ESTRIBOS #2 @ 20 CM., CIMBRA COMUN, COLADO, VIBRADO, DESCIMBRADO, HERRAMIENTA, MANO DE OBRA, ACARREOS FUERA Y DENTRO DE LA OBRA, TRABAJO TERMINADO SEGUN PROYECTO.</t>
  </si>
  <si>
    <t>CONSTRUCCION DE ACCESO PRINCIPAL DE 3.00 MTS SIN MURO DE ACOMETIDA , A BASE DE MURO DE TABIQUE ROJO, CON CADENAS Y CASTILLOS, APLANADO ACABADO ESPONJEADO SEGUN PROYECTO. INCLUYE: REJA METALICA FIJA Y MOVIBLE CON PORTACANDADO, PINTURA (CON PROTECCION U. V.) VINILICA COMEX-VELMAR, PINTURA (CON PROTECCION U. V.) ANTICORROSIVA Y ESMALTE, MATERIAL NECESARIO PARA SU CONSTRUCCION, HERRAMIENTA, MANO DE OBRA Y ACARREOS FUERA Y DENTRO DE LA OBRA.</t>
  </si>
  <si>
    <t>CONSTRUCCION DE CISTERNA DE 20 M3 HECHA EN OBRA DE CONCRETO REFORZADO SEGUN PROYECTO, INCLUYE: SUMINISTRO DE MATERIAL, IMPERMEABILIZANTE INTEGRAL "FESTERGRAL" A RAZON DE 1.50 KG POR CADA 50 KG DE CEMENTO EN CONCRETO F'C=250 KG/CM2, BOMBA DE 1/2 HP MARCA GENERAL ELECTRIC, ELECTRONIVEL ELECTRONICO MARCACEISA CAT.F-1, ARRANCADOR MAGNETICO 2510 CAT. FG-1,  CHECK PICHANCHA DE 38 MM, SUCCION DE FO.GO DE 30 MM, TUBO DE VENTILACION , 2 ESCALERAS MARINAS, TAPA DE CARCAMO SECO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</si>
  <si>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CONSTRUCCIÒN DE BARDA PERIMETRAL (SEGÙN PROYECTO) A BASE DE MURO DE TABICON DE 14 CMS DE ESPESOR  ASENTADO CON MORTERO CEM-ARENA 1:5 ACABADO APARENTE, CASTILLOS 15 X 15 CMS DE CONCRETO F'C= 150 KG/CM2,  ARMADOS CON 4 VARS. No.3 Y EST. No.2 @ 20 cms., CERRAMIENTO 15 X 20 CMS DE CONCRETO ARMADO CON 4 VARS. No. 3 Y ESTR. No. 2 @ 20 cms., CADENA DE DESPLANTE 15 X 20 CMS DE CONCRETO ARMADO CON 4 VARS. No.3 Y ESTR. No. 2 @ 20 cms., MURO DE ENRASE  A BASE DE TABICÒN DE CONCRETO 15 x 20 x 40 ASENTADO CON MORTERO CEM-ARE 1:5, ZAPATA DE CONCRETO DE 60 x 60 cms. ARMADA CON VARS. No. 3 @ 15 cms. EN AMBOS SENTIDOS, PLANTILLA DE CONCRETO POBRE F'C = 50 KG/CM2  DE 5 cms. DE ESPESOR, . INCLUYE: CIMBRADO, DESCIMBRADO, VIBRADO, COLADO, MATERIAL, MANO DE OBRA, HERRAMIENTAS, Y ACARREOS DENTRO Y FUERA DE LA OBRA.</t>
  </si>
  <si>
    <t>CONSTRUCCION DE CISTERNA DE 20 M3 HECHA EN OBRA DE CONCRETO REFORZADO SEGUN PROYECTO, INCLUYE: SUMINISTRO DE MATERIAL, IMPERMEABILIZANTE INTEGRAL "FESTERGRAL" A RAZON DE 1.50 KG POR CADA 50 KG DE CEMENTO EN CONCRETO F'C=250 KG/CM2, BOMBA DE 1 1/2 HP MARCA GENERAL ELECTRIC, ELECTRONIVEL ELECTRONICO MARCACEISA CAT.F-1, ARRANCADOR MAGNETICO 2510 CAT. FG-1,  CHECK PICHANCHA DE 38 MM, SUCCION DE FO.GO DE 30 MM, TUBO DE VENTILACION , 2 ESCALERAS MARINAS, TAPA DE CARCAMO SECO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</si>
  <si>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CONSTRUCCION DE BARDA PERIMETRAL (SEGUN PROYECTO) A BASE DE MURO DE TABICON DE 14CMS. ASENTADO CON MORTERO CEM-ARENA 1:5, ACABADO APARENTE, CASTILLOS 15x15cms. DE CONCRETO F´c=200kg/cm2, ARMADOS CON 4 VARS. No. 3 Y EST. No. 2 @ 20cms., CADENA DE DESPLANTE Y CADENA DE CERRAMIENTO DE 15x20cms. DE CONCRETO F´c=200kg/cm2, ARMADO CON 4 VARS. No. 3 Y EST. No. 2@ 20cms. MURO DE ENRASE DE 72cms. A BASE DE TABICON DE CONCRETO 14x20x40 ASENTADO CON MORTERO CEM-ARE 1:5, ZAPATA DE CONCRETO DE F´c=200kg/cm2 DE 60x60cms, ARMADA CON VARS. No. 3 @ 16cms EN AMBOS SENTIDOS, PLANTILLA DE CONCRETO POBRE F´c=100kg/cm2 DE 5cms. DE ESP., INCLUYE: POSTES DE LINEA DE 48MM CAL. 16, MANO DE OBRA, HERRAMIENTAS Y ACARREOS DENTRO Y FUERA DE LA OBRA.</t>
  </si>
  <si>
    <t>CONSTRUCCION DE ACCESO PRINCIPAL SIN TECHO DE 9.00 M. Y MURO DE ACOMETIDA DE 3.00 MTS.  A BASE DE MURO DE TABIQUE ROJO, ZAPATAS, DADOS, COLUMNAS, CADENAS Y CASTILLOS, TRABES Y LOSAS DE CONCRETO F'C=250 KG/CM², APLANADO ACABADO ESPONJEADO SEGUN PROYECTO DEL INIFECH, INCLUYE:  LIMPIEZA, TRAZO Y NIVELACION, EXCAVACION A MANO EN TERRENO INVESTIGADO, PLANTILLA DE CONCRETO DE F¨C= 100 KG/CM2 CON UN EXPESOR DE 6 CMS. RELLENO DE MATERIAL PRODUCTO DE LA EXCAVACION,  ACERO DEL No. 3 AL 12, ANCLAJES DE CASTILLOS, PERGOLA EN TRABE T-2 , SEPARACION DE MURO Y COLUMNA CON CANAL DE LAMINA No: 18 DE 0.20 MTS. PISO DE CONCRETO DE  F'C=150 KG/CM2 DE 12CM DE ESPESOR ACABADO PULIDO O RAYADO CON BROHA DE PELO, CEJA PERIMETRAL DE CONCRETO F'C= 250 KG/CM2 SECCION PROMEDIO 14X23 CMS., ARMADO CON VARILLA # 3 Y BASTON # 2 A/C 25 CM. DE LONG, GUARNICIONES DE  CONCRETO F'C=150KG/CM2  CON SECCION DE 15X20X40 CMS, REGISTRO  DE TABIQUE ROJO COMUN DE SECCION 60X60X80 CMS. CON UN ESPESOR DE 13 CMS. APLANADO  INTERIOR CON MORTERO CEMENTO ARENA. 1:5, ACAB. PULIDO CON TAPA  METALICA DE LAMINA LISA CAL. 18,  ELECTROMALLA 6-6/10-10 EN MURO  EN AMBAS CARA,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TABLERO DE CONTROL QOD-2 E INTERRUPTOR TERMO MAGNETICO DE 1 POLO DE 15 A 50 AMP SQUARE´D, MATERIAL NECESARIO PARA SU CONSTRUCCION, HERRAMIENTA, MANO DE OBRA Y ACARREOS FUERA Y DENTRO DE LA OBRA.</t>
  </si>
  <si>
    <t>CONSTRUCCION DE MURO DE ACOMETIDA DE 1.50 MTS. DE ALTO Y 1.80 MTS. DE ANCHO, INCL.: PLANTILLA DE CONCRETO F'C=100 KG/CM2, CIMENTACION CON ZAPATA CORRIDA,  , CADENA DE 20 X 20  CMS., CASTILLOS DE 15 X 20 CMS., LOSAS P/NICHO DE 7 CMS. DE ESP. ARMADAS CON VARS. #3, CONCRETO F'C=200KG/CM2, , MURO DE TABICON DE 10x14x28 .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</si>
  <si>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1.50 MTS. DE ANCHO Y 1.80 MTS. DE ALTURA, INCL.: PLANTILLA DE CONCRETO F'C=100 KG/CM2, CIMENTACION CON ZAPATA DE 0.74 X 0.80 MTS., MURO DE ENRASE DE TABICON, CADENA DE 20 X 20  CMS., CASTILLOS DE 15 X 20 CMS., LOSAS P/NICHO DE 7 CMS. DE ESP. ARMADAS CON VARS. #3, CONCRETO F'C=250KG/CM2, MURO P/NICHO DE TABICON 15x20x40 CMS. DE 15 CMS. DE ESP., MURO DE TABICON DE 15x20x40 CMS. DE  20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</si>
  <si>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1.50 MTS. DE ANCHO Y 1.80 MTS. DE ALTURA, INCL.: PLANTILLA DE CONCRETO F'C=100 KG/CM2, CIMENTACION CON ZAPATA DE 0.74 X 0.80 MTS., MURO DE ENRASE DE TABICON, CADENA DE 20 X 20  CMS., CASTILLOS DE 15 X 20 CMS., LOSAS P/NICHO DE 7 CMS. DE ESP. ARMADAS CON VARS. #3, CONCRETO F'C=250KG/CM2, MURO P/NICHO DE TABIQUE ROJO RECOCIDO DE 14 CMS. DE ESP., MURO DE TABICON DE CONCRETO DE 15X20X40CMS.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</si>
  <si>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1.50 MTS. DE ANCHO Y 1.80 MTS. DE ALTURA, INCL.: PLANTILLA DE CONCRETO F'C=100 KG/CM2, CIMENTACION CON ZAPATA DE 0.74 X 0.80 MTS., MURO DE ENRRASE DE TABICON, CADENA DE 20 X 20  CMS., CASTILLOS DE 15 X 20 CMS., LOSAS P/NICHO DE 7 CMS. DE ESP. ARMADAS CON VARS. #3, CONCRETO F'C=250KG/CM2, MURO P/NICHO DE TABICON DE 14 CMS. DE ESP., MURO DE TABICON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</si>
  <si>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1.50 MTS. DE ANCHO Y 1.80 MTS. DE ALTURA, INCL.: PLANTILLA DE CONCRETO F'C=100 KG/CM2, CIMENTACION CON ZAPATA DE 0.74 X 0.80 MTS., MURO DE ENRASE DE TABICON, CADENA DE 20 X 20  CMS., CASTILLOS DE 15 X 20 CMS., LOSAS P/NICHO DE 7 CMS. DE ESP. ARMADAS CON VARS. #3, CONCRETO F'C=250KG/CM2, MURO P/NICHO DE TABICON DE 15x20x40 DE 15 CMS. DE ESPESOR, MURO DE TABICON DE 15x20x40 CMS.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</si>
  <si>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2.13 MTS. DE ANCHO Y 1.35 MTS. DE ALTURA, INCL.: PLANTILLA DE CONCRETO F'C=100 KG/CM2, CIMENTACION CON ZAPATA DE 0.74 X 0.80 MTS., MURO DE ENRASE DE TABICON, CADENA DE 20 X 20  CMS., CASTILLOS DE 15 X 20 CMS., LOSAS P/NICHO DE 7 CMS. DE ESP. ARMADAS CON VARS. #3, CONCRETO F'C=250KG/CM2, MURO P/NICHO DE TABIQUE ROJO RECOCIDO DE 14 CMS. DE ESP., MURO DE TABIQUE ROJO RECOCIDO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</si>
  <si>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2.20 MTS. DE ANCHO Y 1.80 MTS. DE ALTURA, INCLUYE: PLANTILLA DE CONCRETO F´C= 100 KG/CM2, CIMENTACION CON ZAPATA DE 0.60x2.20 MTS. Y 15 CMS. DE CMS. DE ESPESOR, MURO DE ENRASE DE TABIQUE ROJO COMUN, CADENAS DE 20x20.,  CASTILLOS DE 15x20 CMS.ARMADOS CON 4 VARS. No. 3  Y ESTRIBOS No. 2 @ 20 CMS.  LOSAS P/NICHO DE 7 CMS. DE ESP.., ARMADAS CON VARS. #3, CONCRETO F´C=250 KG/CM2, MURO DE TABIQUE ROJO RECOSIDO DE 14 CMS. DE ESP. PARA NICHO, MURO DE TABIQUE ROJO RECOCIDO DE 21 CMS. DE ESPESOR, APLANADO ESPONJEADO, EMBOQUILLADO, PINTURA VINILICA COMEX, VARILLA TIPO COPERWELD DE 13 MM, PUERTA PARA NICHO A BASE DE ANGULOS DE 1"x1"x1/8", MALLA CICLON CAL. 12.5, PORTACANDADO, PINTURA ANTICORROSIVA,  MATERIALES, HERRAMIENTA, MANO DE OBRA Y ACARREOS FUERA Y DENTRO DE LA OBRA.</t>
  </si>
  <si>
    <t>CONSTRUCCION DE MURO DE ACOMETIDA DE 3.00X2.40 MTS. DE ALTO INCL.: PLANTILLA DE CONCRETO F'C=100 KG/CM2, CIMENTACION CON ZAPATA DE 0.74X0.80 MTS. MURO DE ENRRACE CON TABICON, CADENA DE 20X20 CMS. CASTILLOS DE 15X20 CMS. ARMADOS AMBOS CON 4 VARS. DE 3/8" EST. 1/4 A CADA 20 CMS., LOSAS PARA NICHO DE 7 CMS. DE ESPESOR, ARMADAS CON VARS. No. 3, MURO PARA NICHO DE TABIQUE ROJO RECOCIDO DE 14 CMS. DE ESP. MURO DE TABIQUE ROJO RECOCIDO DE 21 CMS. DE ESP., APLANADO ESPONJEADO, EMBOQUILLADO, PINTURA (CON PROTECCION U. V.) VINILICA MCA. COMEX, VARILLA TIPO COPERWELD DIAM. 12.7 MM., PUERTA PARA NICHO A BASE DE ANGULOS DE 1"X1/8", MALLA CILCLON CAL. 12.5, PORTACANDADO, PINTURA (CON PROTECCION U. V.) ANTICORROSIVA, MATERIALES, HERRAMIENTA, MANO DE OBRA Y ACARREOS FUERA Y DENTRO DE LA OBRA.</t>
  </si>
  <si>
    <t>CONSTRUCCION DE MURO DE ACOMETIDA DE 3M DE ANCHO POR 1.80 M DE ALTURA, INCLUYE: PLANTILLA DE CONCRETO F´C=100 KG/CM2, CIMENTACION CON ZAPATA DE 0.74x0.80, MURO DE ENRACE CON TABICON DE CADENA DE 20x20 CMS. CASTILLOS DE 15x20, LOSA PARA NICHO DE 7 CMS. DE ESPESOR, APLANADO ESPONJEADO, EMBOQUILLADO, PINTURA VINILICA MARCA COMEX, VARILLA TIPO COPPER WELD D/12.7 MM, PUERTA PARA NICHO A BASE DE ANGULO DE 1"x8", MALLA CICLON CAL. 12.5 PORTA CANDADO PINTURA ANTICORROSIVA Y ESMALTE COMEX VELMAR CON DOS HOJAS ABATIBLES Y ACARREOS DENTRO Y FUERA DE LA OBRA.</t>
  </si>
  <si>
    <t>CONSTRUCCION DE MURO DE ACOMETIDA DE 1.20 MTS. DE ANCHO Y 1.80 MTS. DE ALTURA, INCL.: PLANTILLA DE CONCRETO F'C=100 KG/CM2, CIMENTACION CON ZAPATA DE 0.74 X 0.80 MTS., MURO DE ENRASE DE TABICON, CADENA DE 20 X 20  CMS., CASTILLOS DE 15 X 20 CMS., LOSAS P/NICHO DE 7 CMS. DE ESP. ARMADAS CON VARS. #3, CONCRETO F'C=250KG/CM2, MURO P/NICHO DE TABIQUE ROJO RECOCIDO DE 14 CMS. DE ESP., MURO DE TABIQUE ROJO RECOCIDO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</si>
  <si>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3.02X2.40 MTS. DE ALTO INCL.: PLANTILLA DE CONCRETO F'C=100 KG/CM2, CIMENTACION CON ZAPATA DE 0.74X0.80 MTS. MURO DE ENRRACE CON TABICON, CADENA DE 20X20 CMS. CASTILLOS DE 15X20 CMS. ARMADOS AMBOS CON 4 VARS. DE 3/8" EST. 1/4 A CADA 20 CMS., LOSAS PARA NICHO DE 7 CMS. DE ESPESOR, ARMADAS CON VARS. No. 3, MURO PARA NICHO DE TABIQUE ROJO RECOCIDO DE 14 CMS. DE ESP. MURO DE TABIQUE ROJO RECOCIDO DE 21 CMS. DE ESP., APLANADO ESPONJEADO, EMBOQUILLADO, PINTURA (CON PROTECCION U. V.) VINILICA MCA. COMEX, VARILLA TIPO COPERWELD DIAM. 12.7 MM., PUERTA PARA NICHO A BASE DE ANGULOS DE 1"X1/8", MALLA CILCLON CAL. 12.5, PORTACANDADO, PINTURA (CON PROTECCION U. V.) ANTICORROSIVA, MATERIALES, HERRAMIENTA, MANO DE OBRA Y ACARREOS FUERA Y DENTRO DE LA OBRA.</t>
  </si>
  <si>
    <t>CONST. DE MURO DE ACOMET. DE 2.5 M.DE ALT. POR 1.80 M DE ANCHO INCL. PLANT. DE CONC. F'C=100KG/CM2., CIM. C/ZAPATA CORR., CAD., CAST., LOSAS P/NICHO, ARM. C/ACERO #3, CONC. F'C=150KG/CM2.Y F'C=200 KG/CM2. MURO DE TAB. ROJO RECOCIDO, APLAN. ESPONJ., EMBOQ. PINT. VINILICA MCA. COMEX VAR. TIPO COPPER-WELD O SIM., D/12.7 MM P/NICHO A BASE DE ANG. DE 1"X1/8", MALLA CILCON CAL 12.5, PORTA CANDADO, PINT. ANTICORROSIVA Y ESMALTE MCA. COMEX O SIMILAR, CON 2 HOJAS ABATIBLES, HERRAMIENTA, MANO DE OBRA Y ACARREOS FUERA Y DENTRO DE LA OBRA.</t>
  </si>
  <si>
    <t>CONSTRUCCION DE MURO DE ACOMETIDA DE 1.50 MTS. DE ANCHO Y 1.80 MTS. DE ALTURA, INCL.: PLANTILLA DE CONCRETO F'C=100 KG/CM2, CIMENTACION CON ZAPATA DE 0.74 X 0.80 MTS., MURO DE ENRASE DE TABICON, CADENA DE 20 X 20  CMS., CASTILLOS DE 15 X 20 CMS., LOSAS P/NICHO DE 7 CMS. DE ESP. ARMADAS CON VARS. #3, CONCRETO F'C=250KG/CM2, MURO P/NICHO DE TABIQUE ROJO RECOCIDO DE 14 CMS. DE ESP., MURO DE TABIQUE ROJO RECOCIDO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</si>
  <si>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3.20X2.500 MTS. DE ALTO Y 0.75 MTS DE ANCHO INCL.: PLANTILLA DE CONCRETO F'C=100 KG/CM2, CIMENTACION CON ZAPATA CORRIDA DE 3.50 X1.00 X 0.15 MTS. MURO DE ENRACE CON TABICON, CADENA DE 20X20 CMS. CASTILLOS DE 15X20 CMS. ARMADOS AMBOS CON 4 VARS. DE 3/8" EST. 1/4 A CADA 20 CMS., LOSAS PARA NICHO DE 10 CMS. DE ESPESOR, ARMADAS CON VARS. No. 3,CONCRETO F'C=250 KG/CM2, MURO DE TABIQUE ROJO RECOCIDO DE 21 CMS. DE ESP., APLANADO ESPONJEADO, EMBOQUILLADO, PINTURA (CON PROTECCION U. V.) VINILICA MCA. COMEX,  PUERTA PARA NICHO A BASE DE ANGULOS DE 1"X1/8", MALLA CILCLON CAL. 12.5, PORTACANDADO, PINTURA (CON PROTECCION U. V.) ANTICORROSIVA, MATERIALES, HERRAMIENTA, MANO DE OBRA Y ACARREOS FUERA Y DENTRO DE LA OBRA.</t>
  </si>
  <si>
    <t>CONSTRUCCION DE MURO DE ACOMETIDA DE 1.00 MTS. DE ANCHO Y 1.80 MTS. DE ALTURA, INCL.: PLANTILLA DE CONCRETO F'C=100 KG/CM2, CIMENTACION CON ZAPATA DE 0.74 X 0.80 MTS., MURO DE ENRASE DE TABICON, CADENA DE 20 X 20  CMS., CASTILLOS DE 15 X 20 CMS., LOSAS P/NICHO DE 7 CMS. DE ESP. ARMADAS CON VARS. #3, CONCRETO F'C=250KG/CM2, MURO P/NICHO DE TABICON DE CONCRETO DE 14 CMS. DE ESP., MURO DE TABICON DE CONCRETO DE 21 CMS. DE ESP. APLANADO ESPONJEADO, EMBOQUILLADO, PINTURA (CON PROTECCION U. V.) VINILICA MARCA COMEX,  PUERTA P/NICHO A BASE DE ANGULO DE 1"X1/8", MALLA CICLON CAL. 12.5, PORTACANDADO CON 2 HOJAS ABATIBLES, TUBO Fo. Go. DE 32 MM.,  PINT. ANTICORROSIVA Y ESMALTE COMEX-VELMAR, MATERIALES, HERRAMIENTA, MANO DE OBRA Y ACARREOS FUERA Y DENTRO DE LA OBRA.</t>
  </si>
  <si>
    <t>CONSTRUCCION DE MURO DE ACOMETIDA DE 1.00 MTS. DE ANCHO Y 1.80 MTS. DE ALTURA, INCLUYE: PLANTILLA DE CONCRETO F´C= 100 KG/CM2, CIMENTACION CON ZAPATA DE 0.60x1.00 MTS. Y 15 CMS. DE CMS. DE ESPESOR, MURO DE ENRASE DE TABICON, CADENAS DE 20x20.,  CASTILLOS DE 15x20 CMS. LOSAS P/NICHO DE 7 CMS. DE ESP.., ARMADAS CON VARS. #3, CONCRETO F´C=250 KG/CM2, MURO DE BLOCK DE 15x20x40 DE 21 CMS. DE ESPESOR, APLANADO ESPONJEADO, EMBOQUILLADO, MATERIALES, HERRAMIENTA, MANO DE OBRA Y ACARREOS FUERA Y DENTRO DE LA OBRA.</t>
  </si>
  <si>
    <t>CONSTRUCCION DE MURO DE ACOMETIDA DE 3.24x2.4x.0.80 M., INCLUYE: PLANTILLA DE CONCRETO F´C=100 KG/CM2, CIMENTACION CON ZAPATAS DE 3.50x1.00 M., MURO DE ENRRACE CON TABICON, CADENA DE 15x20 CMS., CASTILLOS DE 15x15 CMS. ARMADOS AMBOS CON 4 VARILLAS DE 3/8" ESTRIBOS DE 1/4 A CADA 20 CMS., LOSA DE CONCRETO DE 8 CMS. DE ESPESOR, MURO DE TABIQUE ROJO RECOCIDO DE 14 CMS., DE ESPESOR, APLANADO ESPONJEADO, EMBOQUILLADO, PINTURA (ULTRA VIOLETA) VINILICA MCA. COMEX, PUERTA DE DOS HOJAS A BASE DE PERFIL PTR Y CONTRAMARCO DE ANGULO, MALLA CICLON CAL. 12.5 PORTACANDADO, PINTURA ANTICORROSIVA, MATERIALES, HERRAMIENTA, MANO D EOBRA Y ACARREOS FUERA Y DENTRO DE LA OBRA.</t>
  </si>
  <si>
    <t>CONSTRUCCION DE MURO DE ACOMETIDA Y MEDICION DE 1.60X2.10 MTS. DE ALTURA Y MOCHETAS DE 50 CMS. HECHO A BASE DE MURO DE TABIQUE COMUN ASENTADO CON  MORTERO CEM-ARENA PROP.1:4, CASTILLOS Y CADENAS DE 15X20 CMS. CON CONCRETO F´C=150 KG/CM2,  REFORZADO CON 4 VARILLAS DE 3/8" Y ESTRIBOS No.2 CADA 15 CMS..INCLUYE: CIMBRA COMUN, LOSA DE CONCRETO F´C=200 KG/CM2 REFORZADO CON VARILLA #3 CADA 20 CMS, ACABADO APLANADO FINO ESPONJEADO, CON RECORTES, BOQUILLAS, REMATES, BASE DE TABLERO DE CONCRETO DE 0.20X0.20X1.10 MTS., MANO DE OBRA, ANDAMIOS, ACARREOS DENTRO Y FUERA DE LA OBRA.</t>
  </si>
  <si>
    <t>MURO DE ACOMETIDA DE 1.15X1.80 MTS DE ALTURA DE TABIQUE ROJO RECOCIDO TERMINADO APLANADO INCLUYE: 2 POLINES VERTICALES, PLANCHON DE 1.50X60X0.05 DE ESPESOR, MURETE DE TABIQUE DE 180X1.15, ACABADO CON  PINTURA VINILICA, HERRAMIENTA, MANO DE OBRA, ACARREOS DENTRO Y FUERA DE LA OBRA.</t>
  </si>
  <si>
    <t>CONSTRUCCION DE MURO DE ACOMETIDA DE 3M DE ANCHO POR 1.80 M DE ALTURA, INCLUYE: PLANTILLA DE CONCRETO F´C=100 KG/CM2, CIMENTACION CON ZAPATA DE 0.74x0.80, MURO DE ENRACE CON TABICON DE CADENA DE 20x20 CMS. CASTILLOS DE 15x20, LOSA PARA NICHO DE 7 CMS. DE ESPESOR, APLANADO ESPONJEADO, EMBOQUILLADO, PINTURA VINILICA MARCA COMEX, VARILLA TIPO COPPER WELD D/12.7 MM, PUERTA PARA NICHO A BASE DE ANGULO DE 1"x8", MALLA CICLON CAL. 12.5 PORTA CANDADO PINTURA ANTICORROSIVA Y ESMALTE COMEX VELMAR CON DOS HOJAS ABATIBLES, TUBO DE FoGo DE 32 MM Ø PARA MUFA, MATERIALES, HERRAMIENTA, MANO DE OBRA Y ACARREOS DENTRO Y FUERA DE LA OBRA.</t>
  </si>
  <si>
    <t>CONSTRUCCION DE ACCESO PRINCIPAL DE 3.00 MTS Y MURO DE ACOMETIDA DE 2.00 MTS, A BASE DE MURO DE TABICON DE CONCRETO 15x20x40 CMS, CON CADENAS Y CASTILLOS, APLANADO ACABADO ESPONJEADO SEGUN PROYECTO. INCLUYE: REJA METALICA FIJA Y MOVIBLE CON PORTACANDADO, PROTECCION DEL MURO DE ACOMET., PINTURA (CON PROTECCION U. V.) VINILICA COMEX-VELMAR, PINTURA (CON PROTECCION U. V.) ANTICORROSIVA Y ESMALTE, MATERIAL NECESARIO PARA SU CONSTRUCCION, HERRAMIENTA, MANO DE OBRA Y ACARREOS FUERA Y DENTRO DE LA OBRA.</t>
  </si>
  <si>
    <t>REGISTRO DE TABIQUE ROJO COMUN SECCION 80x80x80 CMS. CON ESP. DE 14 CMS. APLANADO INTERIOR CON MORT CEM-ARE. 1:5, PULIDO CON TAPA DE LAMINA CAL.18, SOLDADA A MARCO DE ANGULO ARM. CON ALAMBRON @ 14 CMS. A.S. SOLDADO A MARCO DE ANGULO  DE 1"X1"X3/16, Y CONTRA MARCO DE 1 1/4"X1 1/4"X3/16 ACABADO CON BROCHA DE PELO INCL.: PLANT. DE CONC. F'C=150 KG/CM2. C/ESP. PROM.  DE 6 CMS., HERRAMIENTA, MANO DE OBRA Y ACARREOS FUERA Y DENTRO DE LA OBRA.</t>
  </si>
  <si>
    <t>DESMONTAJE DE BASE DE MEDICION EN MURO DE ACOMETIDA Y REUBICARLO EN LA PARTE POSTERIOR DE LA BARDA PERIMETRAL DE LA ESCUELA (LADO DE LA CALLE), INCLUYE: PERFORACION DE BARDA Y MURO DE ACOMETIDA E INTERCONEXION CON TABLERO EXISTENTE, CON DUCTOS CALIBRE 38 MM DE DIAMETRO, HERRAMIENTA, MANO DE OBRA, ACARREOS FUERA Y DENTRO DE LA OBRA, TODO LO NECESARIO PARA SU CORRECTA EJECUCION.</t>
  </si>
  <si>
    <t>CONSTRUCCION DE MURO DE ACOMETIDA DE CONCRETO ARMADO DE 1.75x2.10M. INCLUYE: RELLENO CON MATERIAL MEJORADO Y PRODUCTO DE EXCAVACION, PLANTILLA DE CONCRETO F¨C=100 KG/CM2, ZAPATA DE CONCRETO F¨C=250 KG/CM2 DE 2.00x1.85M ARMADO CON VAR #3 A CADA 20 CMS EN AMBOS SENTIDOS, FIRME DE CONCRETO F'C=150 KG/CM2 ACABADO PULIDO ESCOBILLADO CON VOLTEADOR, MURO DE CONCRETO F´C=250 KG/CM2 DE 2.78x1.75M DE 18 CMS DE ESPESOR ARMADO CON VAR#3 A CADA 20 CMS A.S. ACABADO MARTELINADO, CUBIERTA DE TUBO DE 3" CED-40 ACABADO CON PINTURA ALQUIDALICO 100 COMEX, ARMADO CON VAR#4 ACADA 20 CMS LONGITUDINALES Y 15 CMS TRANSVERSALES, REFUERZOS CON VAR#3 ACAD 20 CMS, FORJADO DE MOLDURAS, MATERIALES, MANO DE OBRA, HERRAMIENTAS, ACARREOS DENTRO Y FUERA DE LA OBRA, SEGUN PROYECTO.(PLANO D-2 ACCESO Y BARDADOS).</t>
  </si>
  <si>
    <t>CONSTRUCCION DE MURO DE ACOMETIDA DE 1.50 MTS. DE ANCHO Y 1.80 MTS. DE ALTURA, INCL.: PLANTILLA DE CONCRETO F'C=100 KG/CM2, CIMENTACION CON ZAPATA DE 0.74 X 0.80 MTS., MURO DE ENRASE DE TABICON, CADENA DE 20 X 20  CMS., CASTILLOS DE 15 X 20 CMS., LOSAS P/NICHO DE 7 CMS. DE ESP. ARMADAS CON VARS. #3, CONCRETO F'C=250KG/CM2, MURO P/NICHO DE TABICON DE 10x14x28 CMS.  DE 14 CMS. DE ESP., MURO DE TABICON DE 10x14x28 CMS.  DE 21 CMS. DE ESP. APLANADO ESPONJEADO, EMBOQUILLADO, PINTURA (CON PROTECCION U. V.) VINILICA MARCA COMEX, VARILLA TIPO COPPER WELD D/12.7 MM., PUERTA P/NICHO A BASE DE ANGULO DE 1"X1/8", MALLA CICLON CAL. 12.5, PORTACANDADO, PINT. ANTICORROSIVA Y ESMALTE COMEX-VELMAR CON 2 HOJAS ABATIBLES, MATERIALES, HERRAMIENTA, MANO DE OBRA Y ACARREOS FUERA Y DENTRO DE LA OBRA.</t>
  </si>
  <si>
    <t>SUMINISTRO Y COLOCACION DE REGISTRO DE CONCRETO PREFABRICADO DE 1.76X1.76X1.52 M. CON VENTANILLAS PARA SALIDAS DE CABLEADO  INCLUYE: EXCAVACION, BASE CON MATERIAL MEJORADO, ACOMODO Y NIVELACION, TAPA DE FIERRO FUNDIDO Y SU FIJACION CON MORTERO CEMNTO ARENA 1:5, HERRAMIENTA, MANO DE OBRA Y ACARREOS DENTRO Y FUERA DE LA OBRA.</t>
  </si>
  <si>
    <t>CONSTRUCCION DE BASE PARA TRANSFORMADOR DE 1.55X1.00X1.35 MTS. CON TABICON DE CONCRETO DE 10X14X28 CMS. INCLUYE: EXCAVACIÓN, RELLENO CON MATERIAL MEJORADO,CONCRETO EN CIMENT. DE F'c= 200kG/CM2, ACERO DEL No. 3, CIMBRA EN CIMENT. CADENAS Y CASTILLOS DE 14X15 CMS. ARMADA CON 4 VARILLAS No. 3 Y ESTRIBOS No. 2 @ 20 CMS. , MURO DE TABICON DE CONC. 10X14X28 CMS. APLANADO CON LLANA DE MADERA CON MORTERO C-A 1:3, LOSA DE CONCRETO F'c= 200 KG/CM2 ARM. CON ACERO No 3, HERRAMIENTA, MATERIALES, MANO DE OBRA Y ACARREOS FUERA Y DENTRO DE LA OBRA.</t>
  </si>
  <si>
    <t>REGISTRO ELECTRICO DE 0.40X0.40X0.60 MTS. EN PISO A BASE DE TABIQUE ROJO COMUN, APLANADO INTERIOR CON MORTERO CEMENTO-ARENA 1:5, ACABADO PULIDO CON TAPA METALICA DE LAMINA LISA CAL.10, INCLUYE: EXCAVACION, RELLENOS, BISAGRAS, MARCO DE ANGULO DE 1"x1"x1/8" Y CONTRAMARCO DE ANGULO DE 1¼"x1¼"x1/8",  PINTURA (CON PROTECCION U. V.) ANTICORROSIVA,TUBERIA CONDUIT DE 76 MM  HERRAMIENTA, MANO DE OBRA Y ACARREOS FUERA Y DENTRO DE LA OBRA.</t>
  </si>
  <si>
    <t>CONST. DE MURO DE ACOMETIDA. DE 2.50 M.DE ALT. POR 1.80 M DE ANCHO INCL. PLANT. DE CONC. F'C=100KG/CM2., CIM. C/ZAPATA CORR., CAD., CAST., LOSAS P/NICHO, ARM. C/ACERO #3, CONC. F'C=150KG/CM2.Y F'C=200 KG/CM2. MURO DE TABICON 10x14x28 CMS, APLAN. ESPONJ., EMBOQ. PINT. VINILICA MCA. COMEX VAR. TIPO COPPER-WELD O SIM., D/12.7 MM P/NICHO A BASE DE ANG. DE 1"X1/8", MALLA CILCON CAL 12.5, PORTA CANDADO, PINT. ANTICORROSIVA Y ESMALTE MCA. COMEX O SIMILAR, CON 2 HOJAS ABATIBLES, HERRAMIENTA, MANO DE OBRA Y ACARREOS FUERA Y DENTRO DE LA OBRA.</t>
  </si>
  <si>
    <t>CONSTRUCCION DE REGISTRO PARA ALUMBRADO  DE 40 X 40 X 60 REFORZADA CON MALLA ELECTRO SOLDADA 6/6-10/10 CONCRETO F´C= 200 KG/CM2 MARCO DE ANGULO DE 1 1/2" X 1/8"  Y CONTRAMARCO DE  1 1/4" X 1/8" CO FILTRO DE GRAVA DE 3/4"  INCLUYE MATERIALES, HERRAMIENTA Y MANO DE OBRA.</t>
  </si>
  <si>
    <t>RETIRO DE CABLEADO DE RETENIDA Y REUBICACION DE LOS MISMOS, FUNCIONANDO, ADEMAS TODOS LOS TRAMITES ANTE LA C.F.E., INCLUYE: MANO DE OBRA, HERRAMIENTA Y TODO LO NECESARIO PARA SU CORRECTA INSTALACION.</t>
  </si>
  <si>
    <t>CONSTRUCCION DE MURO DE ACOMETIDA DE 1.50 MTS. DE ANCHO Y 1.80 MTS. DE ALTURA, INCL: PLANTILLA DE CONCRETO F'C= 100 KG/CM2, CIMENTACION CON ZAPATA DE 0.74 X 0.80 MTS., MURO DE ENRASE DE TABICON, CADENA 20 X 20 CMS., CASTILLOS DE 15 X 20 CMS., LOSAS P/NICHO DE 7 CMS. DE ESP. ARMADAS CON VARS. #3, CONCRETO F'C= 250KG/CM2, MURO P/NICHO DE TABIQUE ROJO RECOSIDO DE 14 CMS. DE ESP. MURO DE TABIQUE RECOSIDO DE 21 CMS. DE ESP. APLANADO, ESPONJEADO, EMBOQUILLADO, PINTURA ( CON PROTECCION U.V.) VINILICA MARCA COMEX, VARILLA TIPO COPPER WELD D/12.7 MM., PUERTA P/NICHO A BASE DE ANGULO DE 1"X1/8", MALLA CICLON CAL. 12.5 PORTACANDADO, PINT. ANTICORROSIVA Y ESMALTE COMEX-VELMAR CON 2 HOJAS ABATIBLES, MATERIALES, HERRAMIENTA, MANO DE OBRA Y ACARREOS FUERA Y DENTRO DE LA OBRA.</t>
  </si>
  <si>
    <t>CONSTRUCCION DE MURO DE ACOMETIDA DE 2.00 MTS. DE ANCHO Y 2.50 MTS. DE ALTURA, INCL.: PLANTILLA DE CONCRETO F'C=100 KG/CM2, CIMENTACION CON ZAPATA DE 0.74 X 2.00X0.10 MTS., MURO DE ENRASE DE TABICON, CADENA DE 20 X 20  CMS., CASTILLOS DE 15 X 20 CMS., LOSAS  DE 7 CMS. DE ESP. ARMADAS CON VARS. #3, CONCRETO F'C=250KG/CM2, MURO  DE TABIQUE ROJO RECOCIDO DE 14 CMS. DE ESP., MURO DE INCLINADO DE 14 CMS DE ESPESOR DE CONCRETO INCLUYE CIMBRA. . APLANADO ESPONJEADO EN INTERIOR Y APLANADO CERROTEADO EN EXTERIOR , EMBOQUILLADO, PINTURA (CON PROTECCION U. V.) VINILICA MARCA COMEX, V, PUERTA P/NICHO A BASE DE ANGULO DE 1"X1/8", MALLA CICLON CAL. 12.5, PORTACANDADO, PINT. ANTICORROSIVA Y ESMALTE COMEX-VELMAR CON 2 HOJAS ABATIBLES, LOSETA DE BARRO EN LOSA SUPERIOR DE 60 CM. DE ANCHO MATERIALES, HERRAMIENTA, MANO DE OBRA Y ACARREOS FUERA Y DENTRO DE LA OBRA.</t>
  </si>
  <si>
    <t>CONSTRUCCION DE MURO DE ACOMETIDA DE 2.5 M.DE ALT. POR 1.80 M DE ANCHO. INCLUYE: PLANT. DE CONC. F'C=100KG/CM2., CIM. C/ZAPATA CORRIDA DE 0.60x0.15x2.50 MTS, CADENAS Y CASTILLO DE 15x20 CMS, LOSAS P/NICHO, ARM. C/ACERO #3, CONC. F'C=150KG/CM2,. MURO DE TABICON 15x20x40 CMS DE 15 CMS DE ESPESOR,  APLAN. ESPONJ., EMBOQ. PINT. VINILICA MCA. COMEX VAR. TIPO COPPER-WELD O SIM., D/12.7 MM P/NICHO A BASE DE ANG. DE 1"X1/8", MALLA CILCON CAL 12.5, PORTA CANDADO, PINT. ANTICORROSIVA Y ESMALTE MCA. COMEX O SIMILAR, CON 2 HOJAS ABATIBLES, MATERIALES, HERRAMIENTA, MANO DE OBRA Y ACARREOS FUERA Y DENTRO DE LA OBRA.</t>
  </si>
  <si>
    <t>CONSTRUCCION DE ACCESO PRINCIPAL DE 6.00 MTS Y MURO DE ACOMETICA DE 3.00 MTS., A BASE DE MURO DE TABIQUE ROJO O TABICON DE 10x14x28, ,ZAPATAS, CADENAS Y CASTILLOS, APLANADO ACABADO ESPONJEADO SEGUN PROYECTO. INCLUYE: REJA METALICA FIJA Y MOVIBLE CON PORTACANDADO,  PINTURA (CON PROTECCION U. V.) VINILICA COMEX-VELMAR, PINTURA (CON PROTECCION U. V.) ANTICORROSIVA Y ESMALTE, MATERIAL NECESARIO PARA SU CONSTRUCCION, TUBO DE FoGo Y MUFA DE 32 MM, TABLERO DE CONTROL QO8-16L100 F SQUARE'D,  INTERRUPTOR TERM. 1Px15-50 TIPO QO, 8 MTS DE CABLE VINANEL 900 THW CAL. 8,  HERRAMIENTA, MANO DE OBRA Y ACARREOS FUERA Y DENTRO DE LA OBRA.</t>
  </si>
  <si>
    <t>CONSTRUCCION DE MURO DE ACOMETIDA DE 1.50 MTS. DE ANCHO Y 1.80 MTS. DE ALTURA, INCL.: PLANTILLA DE CONCRETO F'C=100 KG/CM2, CIMENTACION CON ZAPATA DE 0.75 X 0.90 MTS., MURO DE ENRASE DE TABICON, CADENA DE 15 X 20  CMS., CASTILLOS DE 15 X 20 CMS., LOSA SUPERIOR, INFERIOR Y MUROS LATERALES P/NICHO DE CONCRETO F´C= 250 KG/CM2. DE 7 CMS. DE ESP. ARMADAS CON VARS. #3, MURO DE TABIQUE O TABICON 15 CMS. DE ESP. APLANADO ESPONJEADO, EMBOQUILLADO, PINTURA (CON PROTECCION U. V.) VINILICA MARCA COMEX, VARILLA TIPO COPPER WELD D/12.7 MM., PUERTA DE DOS HOJAS ABATIBLES P/NICHO A BASE DE ANGULO DE 1 1/2" X 1 1/2", TUBULAR 1 1/2" X 1 1/2", MALLA CICLON CAL. 12.5, PORTACANDADO, PINTURA ESMALTE ALQUIDALICO 100 DE COMEX COLOR SEGUN SE INDIQUE, MATERIALES, HERRAMIENTA, MANO DE OBRA Y ACARREOS FUERA Y DENTRO DE LA OBRA.</t>
  </si>
  <si>
    <t>MURO DE ACOMETIDA ELECTRICA FORJADO C/TABIQUE O BLOCK DE 15 CM INC. MAMPOSTERIA CADENA MESETA CASTILLO 180X75 CM. APLAN. P C-74</t>
  </si>
  <si>
    <t>CONSTRUCCION DE MURO DE ACOMETIDA DE 0.90 MTS. DE ANCHO Y 1.80 MTS. DE ALTURA, INCL.: PLANTILLA DE CONCRETO F'C=100 KG/CM2, CIMENTACION CON ZAPATA DE 0.74 X 0.80 MTS., MURO DE ENRASE DE TABICON DE 60 CMS. DE PROF., CADENA DE 20 X 20  CMS., CASTILLOS DE 15 X 20 CMS., CUADRO DE CONCRETO ARMADO P/NICHO DE 8 CMS. DE ESP. ARMADAS CON VARS. #3, CONCRETO F'C=250KG/CM2, MURO DE TABICON DE 10X14X28 O TABIQUE ROJO RECOCIDO DE 15 CMS. DE ESP. APLANADO ESPONJEADO, EMBOQUILLADO, PINTURA (CON PROTECCION U. V.) VINILICA MARCA COMEX, PUERTA P/NICHO A BASE DE ANGULO DE 1"X1/8", MALLA DE METAL DESPLEGADO CAL. 16, PORTACANDADO, PINT. ANTICORROSIVA Y ESMALTE COMEX-VELMAR CON 2 HOJAS ABATIBLES, MATERIALES, HERRAMIENTA, MANO DE OBRA Y ACARREOS FUERA Y DENTRO DE LA OBRA.</t>
  </si>
  <si>
    <t>SUMINISTRO Y COLOCACION DE ACOMETIDA EN MEDIA TENSION EL CUAL INCLUYE: 66 M DE  CABLE DE ENERGIA P/15 KV, 3 CONECTORES VCT-74, 3 PZAS DE CONECTORES LINEA VIVA, 6 KG DE ALAMBRE CU CAL. 4, 2 PZAS DE VARILLAS CW, 2 CARGAS DE SOLDADURA CADWELL, 1 PZA DE CRUCETA PT-200, 1 ABRAZADERA 2U, 3 PZAS DE  APARTARRAYO 12 KV R.P., 3 PZAS DE CORTACIRCUITO FUSIBLE CCF, 3 PZAS DE LISTON FUSIBLE 3A, 7 M DE TUBO GALVANIZADO C/R 4", 1 CODO GALVANIZADO C/R 4", 3 PZAS DE COPLE GALVANIZADO C/R 4",  6 PZAS DE GRAPA PARA FLEJE DE 3/4", 8 M DE FLEJE DE ACERO 3/4", 1 PZA DE BOTA TERMOCANTRACTIL 4", 3 PZAS DE TERMINAL P/15 KV, 1/0 INTERPERIE, 3 JGOS. DE TERMINAL P/15 KV CODO INSERTO PUESTO A TIERRA, 3 PZAS DE CONECTOR A COMP. 1/0 INTERPERIE, 3 PZAS DE CONECTOR A COMP. 6, 30 M DE CABLE THW CAL. 12, 22 M DE CABLE CU 2, 18 M DE TUBO PAD 3", 6 M DE SEPARADOR DE 3", 1 M DE CONECTOR AC 503-B2, 1 JGO DE DISPOSITIVO IPI, 1 PZA DE LETRERO DE IDENTIFICACION, 3 JGOS DE CORREDERA, MENSULA PERNO, AISLADOR Y PA, 32 M DE CINTA ADVERTENCIA, 1 PZA DE REGISTRO CFE RMTB3, MANO DE OBRA CALIFICADA, HERRAMIENTA, ACARREOS FUERA Y DENTRO DE LA OBRA Y TODO LO NECESARIO PARA SU CORRECTA COLOCACION.</t>
  </si>
  <si>
    <t>CONSTRUCCION DE ACOMETIDA DE CFE PARA CASETA SISMOLOGICA, INCLUYE: CASTILLO DE 0.30 x 0.30 Y 2.50 M., DE F'C=200 KG/CM2, ARMADO CON ARMEX DE 30 x 30 DONDE SE ALOJARA EL TUBO DE ACOMETIDA Y LA BASE DE MEDICION MONOFASICA, ZAPATA DE CONCRETO F'C=200 KG/CM2 DE 0.50 x 0.50 M ARMADA CON 3 VARS. No. 3 EN AMBOS SENTIDOS, INTERRUPTOR DE SEGURIDAD DE 2 x 30  A, 2 CARTUCHOS FUSIBLES DE 30 A, CODO CONDUIT PVC PESADO DE 1 1/4", MATERIALES, HERRAMIENTA, MANO DE OBRA, ACARREOS FUERA Y DENTRO DE LA OBRA.</t>
  </si>
  <si>
    <t>CONSTRUCCION DE MURO DE ACOMETIDA DE 0.40  MTS. DE ANCHO Y 1.80 MTS. DE ALTURA, INCL.: PLANTILLA DE CONCRETO F'C=100 KG/CM2, CIMENTACION CON ZAPATA DE 0.74 X 0.80 MTS., MURO DE ENRASE DE TABICON, CADENA DE 20 X 20  CMS., CASTILLOS DE 15 X 20 CMS., LOSAS P/NICHO DE 7 CMS. DE ESP. ARMADAS CON VARS. #3, CONCRETO F'C=250KG/CM2, MURO P/NICHO DE TABICON DE CONCRETO DE 14 CMS. DE ESP., MURO DE TABICON DE CONCRETO DE 21 CMS. DE ESP. APLANADO ESPONJEADO, EMBOQUILLADO, PINTURA (CON PROTECCION U. V.) VINILICA MARCA COMEX,  PUERTA P/NICHO A BASE DE ANGULO DE 1"X1/8", MALLA CICLON CAL. 12.5, PORTACANDADO CON 2 HOJAS ABATIBLES, TUBO Fo. Go. DE 32 MM.,  PINT. ANTICORROSIVA Y ESMALTE COMEX-VELMAR, MATERIALES, HERRAMIENTA, MANO DE OBRA Y ACARREOS FUERA Y DENTRO DE LA OBRA.</t>
  </si>
  <si>
    <t>CONSTRUCCION DE MURO DE ACOMET. DE 1.5 M.DE ALT. POR 1.80 M DE ANCHO INCL. PLANT. DE CONC. F'C=100KG/CM2., CIM. C/ZAPATA CORR., CAD., CAST., LOSAS P/NICHO, ARM. C/ACERO #3, CONC. F'C=150KG/CM2.Y F'C=200 KG/CM2. MURO DE TAB. ROJO RECOCIDO, APLAN. ESPONJ., EMBOQ. PINT. VINILICA MCA. COMEX VAR. TIPO COPPER-WELD O SIM., D/12.7 MM P/NICHO A BASE DE ANG. DE 1"X1/8", MALLA CILCON CAL 12.5, PORTA CANDADO, PINT. ANTICORROSIVA Y ESMALTE MCA. COMEX O SIMILAR, CON 2 HOJAS ABATIBLES, HERRAMIENTA, MANO DE OBRA Y ACARREOS FUERA Y DENTRO DE LA OBRA.</t>
  </si>
  <si>
    <t>CONSTRUCCION DE MURO DE ACOMET. DE 1.8 M.DE ALT. POR 1.50 M DE ANCHO INCL. PLANT. DE CONC. F'C=100KG/CM2., CIM. DE MAMPOSTERIA DE PIEDRA, CADENA, CASTILLO, LOSAS P/NICHO, ARM. C/ACERO #3, CONC. F'C=150KG/CM2.Y F'C=200 KG/CM2. MURO DE TAB. ROJO RECOCIDO, APLAN. ESPONJ., EMBOQ. PINT. VINILICA MCA. COMEX VAR. TIPO COPPER-WELD O SIM., D/12.7 MM P/NICHO A BASE DE ANG. DE 1"X1/8", MALLA CILCON CAL 12.5, PORTA CANDADO, PINT. ANTICORROSIVA Y ESMALTE MCA. COMEX O SIMILAR, CON 2 HOJAS ABATIBLES, HERRAMIENTA, MANO DE OBRA Y ACARREOS FUERA Y DENTRO DE LA OBRA.</t>
  </si>
  <si>
    <t>CONSTRUCCION DE MURO DE ACOMETIDA DE 3.00 MTS. DE ANCHO Y 2.80 MTS. DE ALTURA, INCL.: PLANTILLA DE CONCRETO F'C=100 KG/CM2, CIMENTACION CON ZAPATA DE 0.74 X 0.80 MTS., MURO DE ENRASE DE TABICON, CADENA DE 20 X 20  CMS., CASTILLOS DE 15 X 20 CMS., LOSAS P/NICHO DE 7 CMS. DE ESP. ARMADAS CON VARS. #3, CONCRETO F'C=250KG/CM2, MURO P/NICHO DE TABIQUE ROJO RECOCIDO DE 14 CMS. DE ESP.,  APLANADO ESPONJEADO, EMBOQUILLADO, PINTURA (CON PROTECCION U. V.) VINILICA MARCA COMEX, VARILLA TIPO COPPER WELD DE 13 MM,  ALAMBRE DE COBRE DESNUDO No. 4 AWG, CONDUCTOR,  PUERTA P/NICHO A BASE DE ANGULO DE 1" X 1/8", MALLA CICLON CAL. 12.5, PORTACANDADO, PINT. ANTICORROSIVA Y ESMALTE COMEX-VELMAR CON 2 HOJAS ABATIBLES, MATERIALES, HERRAMIENTA, MANO DE OBRA Y ACARREOS FUERA Y DENTRO DE LA OBRA.</t>
  </si>
  <si>
    <t>CANAL PLUVIAL DE CONCRETO ARMADO F´C=150 KG/CM2 DE 0.30 X 0.25 MTS. CON ESPESOR DE 0.05 CMS.  A CIELO ABIERTO, ACABADO PULIDO INTERIOR CON FESTER GRAL. INCLUYE: EXCAVACIÓN, PLANTILLA, MALLA LAC 6-6/10-10, CONCRETO, CIMBRADO, DESCIMBRADO, HERRAMIENTAS, MANO DE OBRA Y ACARREOS FUERA Y DENTRO DE LA OBRA.</t>
  </si>
  <si>
    <t>FABRICACION DE PLATAFORMA PARA 4 Ó 6 TINACOS CON CAPACIDAD DE 1100 LTS. C/U.,  A BASE DE CONCRETO F'C=250 KG/CM2. EN COLUMNAS, TRABES, LOSAS Y CASTILLOS ASÍ COMO SU ARMADO ESTRUCTURAL DE ACUERDO A LAS ESPECIFICACIONES INDICADAS EN EL PLANO S/N, SEGUN PROYECTO, INCLUYE: SUMINISTRO  DE TINACOS DE 1100 LTS., DE ACUERDO A INDICACIONES DE PROYECTO, ELECTRONIVEL, INTERCONEXIONES Y CONEXIONES A LA RED Y MUEBLES CON TUBOS Y ACCESORIOS DE COBRE DE 13 A 100 MM., VALVULAS DE COMPUERTAS, SOLDADURA, HERRAMIENTA, MANO DE OBRA Y ACARREOS FUERA Y DENTRO DE LA OBRA.</t>
  </si>
  <si>
    <t>CONSTRUCCION DE CARCAMO SECO Y TAPA METALICA PARA CISTERNA DE DIMENSION INDICADA EN OBRA (Y/O PROYECTO), INCLUYE: REHUBICACION DE LA BOMBA EXISTENTE, INSTALACION HIDRAULICA Y ELECTRICA, MATERIAL, HERRMIENTA, MANO DE OBRA Y ACARREOS FUERA Y DENTRO DE LA OBRA.</t>
  </si>
  <si>
    <t>CONSTRUCCION DE PLATAFORMA PARA DOS TINACOS DE 1100 LTS. HASTA UNA ALTURA DE 5.00M. SEGUN PROYECTO, INCLUYE: LIMPIEZA, TRAZO Y NIVELACION DE TERRENO, EXCAVACION A MANO, PLANTILLA DE CONCRETO, LOSA DE CIMENTACION, CONTRATRABE, DADO, MURETES DE ENRASE, RELLENO DE MATERIAL MEJORADO, PISO DE CONCRETO, COLUMNAS, TRABES Y LOSA DE CONCRETO HASTA UNA ALTURA DE 5.00M., MUROS DE TABIQUE, APLANADOS CADENAS DE LIGA, FABRICACION DE ESCALERA MARINA DE 5.00M DE LONGITUD A BASE DE TUBO DE FIERRO GALVANIZADO DE 1¼" DE DIAMETRO, DOS TINACOS ROTOPLAS DE 1100 LTS., HERRAMIENTA, MANO DE OBRA Y ACARREOS FUERA Y DENTRO DE LA OBRA.</t>
  </si>
  <si>
    <t>CONST. DE POZO DE ABSORCION (P-4) FORJADO CON TABICON 10X14X28 ACABADO COMUN DE 28 CM. DE ESPESOR JUNT. C/CEM. EL 30% Y EL 70% S/JUNTEAR. INCL.: LIMP., TRAZO, EXCAVACION EN TERRENO TIPO "C"., RELLENO, HERRAMIENTA, MANO DE OBRA, ACARREOS FUERA Y DENTRO DE LA OBRA, FILTRO PERIM. C/ GRAVA GRADUADA DE 5 CM, BROCAL DE CONC. F'C=200 KG/CM2 Y ACERO DEL # 3, @ 20 CMS. Y TAPA DE CONC. ALQUITRANADO C/ARGOLLA (SEGUN PROYECTO) TRABAJO TERMINADO..</t>
  </si>
  <si>
    <t>CONSTRUCCION DE FOSA SEPTICA DE 7.5 M3 HECHA EN OBRA A BASE DE TABICON DE CONCRETO F´C=40 KG/CM2 DE 10x14x28  SEGUN PROYECTO, INCLUYE: EXCAVACION EN TERRENO TIPO "C", RELLENO, SUMINISTRO DE MATERIAL, HERRAMIENTA, MANO DE OBRA. ACARREOS FUERA Y DENTRO DE LA OBRA, TRABAJO TERMINADO.</t>
  </si>
  <si>
    <t>CONSTRUCCION DE POZO DE VISITA CON CAJA DE CAIDA ADOZADA, A BASE DE TABICON MACIZO DE 10x14x28 CMS., PLANTILLA DE CONCRETO SIMPLE F´C=100 KG/CM2, JUNTEADO CON MORTERO CEM-ARENA PROP. 1:3, APLANADO INTERIOR CON ACABADO PULIDO, BROCAL DE CONCRETO F´C=200 KG/CM2, ARMADO CON VAR. No.3. INCLUYE: MATERIALES, HERRAMIENTAS, MANO DE OBRA, ACARREOS FUERA Y DENTRO DE LA OBRA, TODO LO NECESARIO PARA SU CORRECTO FUNCIONAMIENTO.</t>
  </si>
  <si>
    <t>CONSTRUCCION DE CANAL PLUVIAL DE CONCRETO F´C=150 KG/CM2 DE 10 CMS. DE ESPESOR REFORZADO CON MALLA ELECTROSOLDADA 6-6/10-10 CON SECCION TRAPEZOIDAL CON BASE MENOR (PLANTILLA DEL CANAL) ES DE 0.60, CON TALUD A 45° DE Y TIRANTE TOTAL DE 0.30 CMS, INCLUYE: EXCAVACION, PLANTILLA DE CONCRETO F´C=100 KG/CM2, MALLA ELECTROSOLDADA, CIMBRA DE MAD. DE PINO DE 3a., CONCRETO, LIMPIEZA DEL AREA DE TRABAJO, ACARREOS FUERA Y DENTRO DE LA OBRA, HERRAMIENTA Y MANO DE OBRA.</t>
  </si>
  <si>
    <t>CONSTRUCCION DE CISTERNA DE 10 M3 HECHA EN OBRA DE TABIQUE SEGUN PROYECTO, INCLUYE: EXCAVACION, RELLENO, SUMINISTRO DE MATERIAL, IMPERMEABILIZANTE INTEGRAL "FESTERGRAL" A RAZON DE 1.50 KG POR CADA 50 KG DE CEMENTO EN CONCRETO F'C=250 KG/CM2, CARMAMO HUMEDO Y SECO,  BOMBA DE 1 HP, MARCA SIEMENS, ELECTRONIVEL ELECTRONICO MCA. CEISA CAT.F-1, ARRANCADOR MAGNETICO 2510 CAT. FG-1,CHECK PICHANCHA DE 38 MM SUCCION DE FO.GO DE 30 MM, TUBO DE VENTILACION, ESCALERA MARINA, HERRAMIENTA, MANO DE OBRA, ACARREOS FUERA Y DENTRO DE LA OBRA, TRABAJO TERMINADO.</t>
  </si>
  <si>
    <t>FABRICACION DE PLATAFORMA METALICA PARA RECIBIR TINACO DE 1100 LTS. A UNA ALTURA DE 2.95M APOYADA SOBRE CADENA DE CERRAMIENTO DEL EDIFICIO Y COLUMNA DE CONCRETO ARMADO DE 25x25CM CONCRETO F'C=250 KG/CM2. ARMADA CON 4 VARILLAS DEL No.3 Y ESTRIBOS DEL No.2 A CADA 15 CMS. Y TRABE METALICA DE 3.00 DE DESARROLLO, FABRICADA A BASE DE DOS ANGULO DE 3"x3"x¼"  Y REJILLA ELECTRO-FORJADA CON ANGULO DE 1½"x3/16" A CADA 12.5CM EN AMBOS SENTIDOS. INCLUYE: ZAPATA AISLADA DE 80x80x15CM Y DADO DE 30x30x45CM MATERIALES, HERRAMIENTA, EQUIPO, MANO DE OBRA, ACARREOS DENTRO Y FUERA DE LA OBRA Y TODO LO NECESARIO PARA SU CORRECTO FUNCIONAMIENTO.</t>
  </si>
  <si>
    <t>CONST. DE POZO DE ABSORCION (P-4) FORJADO CON TABICON 10X14X28 ACABADO COMUN DE 28 CM. DE ESPESOR JUNT. C/CEM. EL 30% Y EL 70% S/JUNTEAR. INCL.: LIMP., TRAZO, EXCAV., RELLENO, HERRAMIENTA, MANO DE OBRA, ACARREOS FUERA Y DENTRO DE LA OBRA, FILTRO PERIM. C/ GRAVA GRADUADA DE 5 CM, BROCAL DE CONC. F'C=200 KG/CM2 Y ACERO DEL # 3, @ 20 CMS. Y TAPA DE CONC. ALQUITRANADO C/ARGOLLA (SEGUN PROYECTO) TRABAJO TERMINADO..</t>
  </si>
  <si>
    <t>CONST. DE POZO DE ABS. (P-2) FORJ. FORJADO CON TABICON DE 10X14X28 CMS., DE 28 CM. DE ESPESOR, JUNT.C/CEM EL 30% Y EL 70% S/JUNT. INCL.: LIMPIEZA., TRAZO, EXCAVACION, RELLENO, MATERIALES, HERRAMIENTA, MANO DE OBRA,  ACARREOS FUERA Y DENTRO DE LA OBRA, FILTRO PERIM. C/GRAVA GRAD. DE 5 CMS, BROCAL DE CONC. F'C=200KG/CM2.Y ACERO #3 @ 20 CMS. Y TAPA DE CONC. ALQUITRANADO C/ARGOLLA C/SELLO (SEGUN PROYECTO). TRABAJO TERMINADO.</t>
  </si>
  <si>
    <t>CONSTRUCCION DE POZO ARTESIANO DE 1.50 MTS. DE DIAMETRO, INCLUYE: EXCAVACION, BOMBEO, BROCAL, TAPA DE CONCRETO, MATERIALES, HERRAMIENTA, MANO DE OBRA Y ACARREOS DENTRO Y FUERA DE LA OBRA.</t>
  </si>
  <si>
    <t>CANAL PLUVIAL DE CONCRETO F´C=150 KG/CM2 DE 0.30X0.20X0.10 MTS. DE ESPESOR, ACABADO PULIDO EN SU INTERIOR, PENDIENTE DE 2%,  INCLUYE: CHAFLAN, MALLA LAC 6-6/10-10, CONCRETO F'c = 150 KG/CM2, MATERIALES,  HERRAMIENTA, MANO DE OBRA Y ACARREOS DENTRO Y FUERA DE LA OBRA, TODO LO NECESARIO PARA SU BUEN FUNCIONAMIENTO.</t>
  </si>
  <si>
    <t>CANAL PLUVIAL DE CONCRETO EN FORMA DE "Z" DE F´C=150 KG/CM2 DE SECCION DE 0.20X0.20X0.30 MTS. DE 0.08 MTS. DE ESPESOR, ACABADO PULIDO EN SU INTERIOR CON  PENDIENTE DEL 2% SEGUN PROYECTO, INCLUYE: MALLA LAC 6-6/10-10, CONCRETO F'c = 150 KG/CM2, MATERIALES,  HERRAMIENTA, MANO DE OBRA Y ACARREOS DENTRO Y FUERA DE LA OBRA, TODO LO NECESARIO PARA SU BUEN FUNCIONAMIENTO.</t>
  </si>
  <si>
    <t>CANAL PLUVIAL DE 30 X 30 CMS. DE CONCRETO DE F'C DE 150 KG/CM2 INCLUYE: REJILLA METALICA, MATERIALES HERRAMIENTA Y MANO DE OBRA.</t>
  </si>
  <si>
    <t>REGISTRO SANITARIO DE TABIQUE ROJO COMUN DE SECCION 60X40 CMS CON CON OBTURADOR HIDRAULICO, APLANADO INTERIOR CON MORTERO CEM-ARE 1:5 ACABADO PULIDO C/TAPA DE CONCRETO F´C=150 KG/CM2, ARMADO CON VARILLA #3. INCLUYE: MARCO DE ANGULO DE 1"x1"x1/8", CONTRAMARCO CON ANGULO DE 1"x1"x1/8", CADENA DE CONCRETO F´C=150 KG/CM2 DE 15x15 CMS. DE SECCION ARMADA CON 3 VARS. No.3, ESTRIBOS No. 2 A CADA 20 CMS. CIMBRADO Y DESCIMBRADO CON MADERA DE PINO DE 3a. BOQUILLA, CON MEDIA CAÑA,  HERRAMIENTAS, MANO DE OBRA, ACARREOS FUERA Y DENTRO DE LA OBRA.</t>
  </si>
  <si>
    <t>CONSTRUCCION DE PLATAFORMA PARA DOS TINACOS DE 1100 LTS. HASTA UNA ALTURA DE 5.00M. SEGUN PROYECTO, INCLUYE: DEMOLICION Y REPOSICION DE PISO DE CONCRETO, LIMPIEZA, TRAZO Y NIVELACION DE TERRENO, EXCAVACION A MANO, PLANTILLA DE CONCRETO, LOSA DE CIMENTACION, CONTRATRABE, DADO, MURETES DE ENRASE, RELLENO DE MATERIAL MEJORADO, COLUMNAS, TRABES Y LOSA DE CONCRETO HASTA UNA ALTURA DE 5.00M., MUROS DE TABIQUE, APLANADOS CADENAS DE LIGA, FABRICACION DE ESCALERA MARINA DE 5.00M DE LONGITUD A BASE DE TUBO DE FIERRO GALVANIZADO DE 1¼" DE DIAMETRO, DOS TINACOS ROTOPLAS VERTICAL CAPACIDAD DE 1100LTS.,  CON SU INTERCONEXION, ELECTRONIVEL, SUMINISTRO DE MATERIAL, DESCARGA DE TINACOS Y ALIMENTACION, HERRAMIENTA, MANO DE OBRA Y ACARREOS FUERA Y DENTRO DE LA OBRA.</t>
  </si>
  <si>
    <t>CANAL PLUVIAL DE CONCRETO F'C=150 KG/CM2, 0.50X0.40 Y 10 CMS. DE ESPESOR, ARMADO CON MALLA-LAC 6-6/10-10, INCLUYE: EXCAVACION, PLANTILLA, REJILLA DE MARCO DE ANGULO DE 1"X1/2"X1/8" Y SOLERA DE 1/8"X3/4" @ 2.5 CM., CONTRAMARCO DE ANGULO 1"X1/2"X1/8", CORTES, SOLDADURA, PINTURA ANTICORROSIVA Y ESMALTE DE COMEX, HERRAMIENTAS, MANO DE OBRA Y ACARREOS FUERA Y DENTRO DE LA OBRA. TRABAJO TERMINADO, VER DETALLES DE PROYECTO.</t>
  </si>
  <si>
    <t>CONSTRUCCION DE CANAL PLUVIAL DE SECCION TRASPEZOIDAL DE 0.60 M. DE ANCHO PARTE SUPERIOR, 0.40 M. DE ANCHO EN LA PARTE INFERIOR, PROFUNDIDAD DE 0.30 A 0.55 MTS. DE CONCRETO F'C= 150 KG/CM2, DE 10 CMS. DE ESPESOR, INCLUYE: MALLA LAC 6-6 10/10, ACABADO PULIDO. INCLUYE: HERRAMIENTA, MANO DE OBRA Y ACARREOS FUERA Y DENTRO DE LA OBRA.</t>
  </si>
  <si>
    <t>CONSTRUCCION DE PLATAFORMA PARA DOS TINACOS DE 1100 LTS. HASTA UNA ALTURA DE 5.00M. SEGUN PROYECTO, INCLUYE: LIMPIEZA, TRAZO Y NIVELACION DE TERRENO, EXCAVACION A MANO, PLANTILLA DE CONCRETO, LOSA DE CIMENTACION, CONTRATRABE, DADO, MURETES DE ENRASE, RELLENO DE MATERIAL MEJORADO, PISO DE CONCRETO, COLUMNAS, TRABES Y LOSA DE CONCRETO HASTA UNA ALTURA DE 5.00M., MUROS DE TABICON DE 10x14x28 CMS. , APLANADOS CADENAS DE LIGA, FABRICACION DE ESCALERA MARINA DE 5.00M DE LONGITUD A BASE DE TUBO DE FIERRO GALVANIZADO DE 1¼" DE DIAMETRO, DOS TINACOS ROTOPLAS DE 1100 LTS., HERRAMIENTA, MANO DE OBRA Y ACARREOS FUERA Y DENTRO DE LA OBRA.</t>
  </si>
  <si>
    <t>HECHURA DE CANAL SECCION TRAPECIAL DE 0.50 DE BASE, 0.55 MTS. DE LADO  VERTICAL EN UNA CARA SECCION PROMEDIO Y 0.46 DE LADO INCLINADO EN LA SIGUIENTE CARA SECCION PROMEDIO CON CONCRETO F'C=150 KG/CM2, ARMADO CON MALLA LAC 6-6/10-10 INCLUYE: CIMBRADO EN FRONTERAS, HABILITADO, COLADO, HERRAMIENTA, MANO DE OBRA Y ACARREOS FUERA Y DENTRO DE LA OBRA.</t>
  </si>
  <si>
    <t>CONSTRUCCION DE CANAL PLUVIAL DE CONCRETO F'C= 150 KG/CM2, 0.80 x 0.30 M (MEDIDAS EXTERIORES) Y 10 CMS. DE ESPESOR SEGUN PROYECTO,  ARMADO CON MALLA-LAC 6-6/10-10, INCLUYE: EXCAVACION, PLANTILLA, TAPA DE CONCRETO, HERRAMIENTAS, MANO DE OBRA,  ACARREOS FUERA Y DENTRO DE LA OBRA</t>
  </si>
  <si>
    <t>CONSTRUCCION DE CANAL PLUVIAL DE CONCRETO F'C= 150 KG/CM2 DE 0.70 x 0.70 MTS. Y 10 CMS DE ESPESOR, INCLUYE: EXCAVACION, PLANTILLA, MALLA-LAC 6-6/10-10, CONCRETO CIMBRA, REJILLA CON MARCO DE ANGULO DE 1" x 3/16" Y CONTRAMARCO DE ANGULO DE 11/4" x 3/16" Y SOLERA DE 3/4" x 3/16" REFORZADA EN MEDIO CON ANGULO DE 1" x 3/16" @ 2.5 CMS, HERRAMIENTA, MANO DE OBRA, ACARREOS DENTRO Y FUERA DE LA OBRA Y TODO LO NECESARIO PARA SU CORRECTA EJECUCION.</t>
  </si>
  <si>
    <t>CONSTRUCCION DE POZO DE ABSORCION (P-4) FORJADO DE TABICON DE 10X14X28 CMS. ACABADO COMUN DE 28 CMS. DE ESPESOR JUNTEADO CON MORTERO CEM-ARENA 1:5,  EL 30% Y EL 70% S/JUNTEAR, DE 2.00 MT. DE DIAMETRO Y 2.00 DE ALTO, CON CADENA PERIMETRAL DE CONCRETO F´C=150 KG/CM2 DE 28X20 CMS. ARMADA CON 4 VARILLAS DEL NO. 3 Y ESTRIBOS DEL No. 2 A CADA 20 CMS. TAPA DE CONCRETO F'C=200 KG/CMS. DE 15 CM. DE ESPESOR ARMADA CON MALLA-LAC 6-6/10-10. INCLUYE: LIMPIEZA, TRAZO, EXCAVACION, RELLENO, MATERIALES,  HERRAMIENTAS, MANO DE OBRA,  ACARREOS FUERA Y DENTRO DE LA OBRA,  FILTRO PERIMETRAL DE GRAVA TRITURADA DE 3/4" Y TODO LO NECESARIO PARA SU BUEN FUNCIONAMIENTO.</t>
  </si>
  <si>
    <t>FABRICACION DE CANAL DE DESAGUE DE AGUAS PLUVIALES, SECCION DE 0.45x0.45x0.10 MTS. DE ESPESOR, INTERIOR CONCRETO F'C=250 KG/CM2, ARMADO CON VARILLA DEL No. 3 @ 15 CMS. EN AMBOS SENTIDOS CON TAPA DE 10 CMS. DE ESPESOR, CONCRETO F'C=250 KG/CM2 ARMADO CON VARILLA DEL No. 3 @ 15 CMS DE AMBOS SENTIDOS, INCLUYE: CIMBRA COMUN, ARMADO, COLADO, VIBRADO, HERRAMIENTA, MANO DE OBRA Y ACARREOS FUERA Y DENTRO DE LA OBRA.</t>
  </si>
  <si>
    <t>CANAL PLUVIAL DE CONCRETO F'C=150 KG/CM2, 0.80X0.30 (MEDIDAS EXTERIORES) Y 10 CMS. DE ESPESOR, ARMADO CON MALLA-LAC 6-6/10-10, INCLUYE: EXCAVACION, PLANTILLA, REJILLA DE MARCO DE ANGULO DE 1"X1/2"X1/8" Y SOLERA DE 1/8"X3/4" @ 2.5 CM., CONTRAMARCO DE ANGULO 1"X1/2"X1/8", CORTES, SOLDADURA, PINTURA ANTICORROSIVA Y ESMALTE DE COMEX, HERRAMIENTAS, MANO DE OBRA Y ACARREOS FUERA Y DENTRO DE LA OBRA. TRABAJO TERMINADO, VER DETALLES DE PROYECTO.</t>
  </si>
  <si>
    <t>SUMINISTRO Y COLOCACIÓN DE PLANTA DE TRATAMIENTO DE AGUAS RESIDUALES  DE 35.0X12.50 MTS. PARA 5000 HABITANTES CON UN GASTO DE 5 LITROS POR SEGUNDO CON CAPACIDAD ORGANICA DE 300 PPM DE DBO5, CON AEREACION EXTENDIDA, REACTORES DE TRATAMIENTO ANAEROBIO / AEROBIO, DESINFECCION CON HIPOCLORITO, AUSENCIA DE OLORES, CONSTRUCCION EN SUBTERRANEO CON OPCION A SUPERFICIAL, DE ACUERDO A   NORMAS: NOM-001-SEMARNAT-1996, NOM-002-SEMARNAT-1996 Y NOM-003-SEMARNAT-1996 PARA DESCARGA A CUERPOS RECEPTORES TIPO "A", "B" Y "C", INCLUYE: TODO EL EQUIPO NECESARIO PARA OPERACION Y FUNCIONAMIENTO, POLIZA DE UN AÑO DE MANTENIMIENTO ASI COMO SU RESPECTIVA INSPECCION, MANUAL DE OPERACION Y MANTENIMIENTO, CAPACITACION AL OPERADOR DEL EQUIPO LAS VECES QUE SEA NECESARIO SIN COSTO, CARTA COMPROMISO PARA ASEGURAR EL ADECUADO FUNCIONAMIENTO  DE LA PLANTA, ASESORIA PARA EL MANEJO DE LODOS, CONTROLES ELECTRICOS, (PRESENTAR DOCUMENTO DE SOPORTE TECNICO EN MEXICO DE TODO EL EQUIPO A INSTALAR), MATERIALES, HERRAMIENTA, MANO DE OBRA, ACARREOS DENTRO Y FUERA DE LA OBRA, TODO LO NECESARIO PARA SU BUEN UNCIONAMIENTO.</t>
  </si>
  <si>
    <t>ELABORACION DE  ALTO RELIEVE ESCULTORICO, REALIZADO EN CERAMICA Y CONCRETO DENOMINADO "ALMA MATER"; CON UNA DIMENSION DE 4 MTS DE ALTURA POR 2 MTS DE ANCHO,  COLOCADO SOBRE MURO ESCENICO EN FACHADA SUR EXTERIOR, INCLUYE: TRAMITE DE DERECHO DE AUTOR, TRANSPORTACION DE LA OBRA, ANDAMIOS, MATERIALES, HERRAMIENTA, MANO DE OBRA, ACARREOS DENTRO Y FUERA DE LA OBRA.</t>
  </si>
  <si>
    <t>REGISTRO SANITARIO DE TABIQUE ROJO COMUN DE SECCION 70x70 CMS. Y PROFUNDIDAD PROMEDIO DE 1.20MTS CON ESPESOR DE 13 CMS. APLANADO INTERIOR CON MORTERO CEM-ARE 1:5 ACABADO PULIDO C/TAPA DE CONCRETO F´C=150 KG/CM2, ARMADO CON VARILLA #3. INCLUYE: MARCO DE ANGULO DE 1"x1"x1/8", CONTRAMARCO CON ANGULO DE 1"x1"x1/8", CADENA DE CONCRETO F´C=150 KG/CM2 DE 15x15 CMS. DE SECCION ARMADA CON 3 VARS. No.3, ESTRIBOS No. 2 A CADA 20 CMS. CIMBRADO Y DESCIMBRADO CON MADERA DE PINO DE 3a. BOQUILLA, CON MEDIA CAÑA,  HERRAMIENTAS, MANO DE OBRA, ACARREOS FUERA Y DENTRO DE LA OBRA.</t>
  </si>
  <si>
    <t>REGISTRO SANITARIO DE TABIQUE ROJO COMUN DE SECCION 70x90 CMS. Y PROFUNDIDAD PROMEDIO DE 1.20MTS CON ESPESOR DE 13 CMS. APLANADO INTERIOR CON MORTERO CEM-ARE 1:5 ACABADO PULIDO C/TAPA DE CONCRETO F´C=150 KG/CM2, ARMADO CON VARILLA #3. INCLUYE: MARCO DE ANGULO DE 1"x1"x1/8", CONTRAMARCO CON ANGULO DE 1"x1"x1/8", CADENA DE CONCRETO F´C=150 KG/CM2 DE 15x15 CMS. DE SECCION ARMADA CON 3 VARS. No.3, ESTRIBOS No. 2 A CADA 20 CMS. CIMBRADO Y DESCIMBRADO CON MADERA DE PINO DE 3a. BOQUILLA, CON MEDIA CAÑA,  HERRAMIENTAS, MANO DE OBRA, ACARREOS FUERA Y DENTRO DE LA OBRA.</t>
  </si>
  <si>
    <t>CONSTRUCCION DE CANAL PLUVIAL DE SECCION TRASPEZOIDAL DE 0.60 M. DE ANCHO PARTE SUPERIOR, 0.40 M. DE ANCHO EN LA PARTE INFERIOR, PROFUNDIDAD DE 0.60 MTS. DE CONCRETO F'C= 150 KG/CM2, DE 5 CMS. DE ESPESOR, INCLUYE: MALLA LAC 6-6 10/10, ACABADO PULIDO. INCLUYE: HERRAMIENTA, MANO DE OBRA Y ACARREOS FUERA Y DENTRO DE LA OBRA.</t>
  </si>
  <si>
    <t>CONSTRUCCION DE CANAL PLUVIAL TRAPEZOIDAL A CIELO ABIERTO DE 0.90 X  0.60 X 0.50 METROS  DE PROFUNDIDAD A BASE DE CONCRETO F´C= 150 kg/cm2 DE 10 cms. DE ESPESOR, ARMADO CON MALLA-LAC 6-6/10-10,  ACABADO PULIDO INTERIOR CON FESTERGRAL, INCLUYE: LIMPIEZA, TRAZO, NIVELACION, EXCAVACIONES, PLANTILLA, VIBRADO, CIMBRADO, DESCIMBRADO, MATERIALES, HERRAMIENTA, MANO DE OBRA, ACARREOS DENTRO Y FUERA DE LA OBRA. (SEGUN PROYECTO).</t>
  </si>
  <si>
    <t>CANAL DE FORMA TRAPEZOIDAL CON MEDIDAS INTERNAS DE 0.90X0.60X0.50 A BASE DE CONCRETO ARMADO F'C=150 KG/CM2, ARMADO CON MALLA-LAC 6-6/10-10; DE 10 CM DE ESPESOR, INCLUYE: CIMBRA COMUN CON MADERA DE PINO DE 3a., DESCIMBRADO, ARMADO Y HABILITADO DE ACERO, COLADO Y VIBRADO, REJILLA A BASE DE SOLERA DE 1 1/2"X1/8" EN TRAMOS DE 2.50 MTS. Y CONTRAMARCO DE ANGULO 1 3/4" X1/8", PINTURA ANTICORROSIVA Y ESMALTE, EMPOTRE DE REJILLA EN MURO, RESANES, MATERIALES Y MANO DE OBRA, TRABAJO TERMINADO.</t>
  </si>
  <si>
    <t>CONSTRUCCION DE CISTERNA DE 20 M3 HECHA EN OBRA DE TABIQUE SEGUN PROYECTO, INCLUYE: SUMINISTRO DE MATERIAL, IMPERMEABILIZANTE INTEGRAL "FESTERGRAL" A RAZON DE 1.50 KG POR CADA 50 KG DE CEMENTO EN CONCRETO F'C=250 KG/CM2, BOMBA DE 2 HP MARCA GENERAL ELECTRIC, ELECTRONIVEL ELECTRONICO MARCA CEISA CAT. F-1, ARRANCADOR MAGNETICO 2510 CAT. FG-1 , CHECK PICHANCHA DE 38 MM, SUCCION DE FO.GO DE 30 MM, TUBO DE VENTILACION, ESCALERA MARINA ,HERRAMIENTA, MANO DE OBRA Y ACARREOS FUERA Y DENTRO DE LA OBRA.</t>
  </si>
  <si>
    <t>SUMINISTRO Y COLOCACION DE CISTERNA PREFABRICADA CON 2 TINACOS DE PLASTICO DE 1100 LTS. CADA UNO, INCLUYE: EXCAVACION, RELLENO DE MATERIAL MEJORAD, PLANTILLA DE CONCRETO DE 6 CM. DE ESPESOR, MUROS DE TABIQUE ROJO COMUN O TABICON, CADENA Y CASTILLO DE CONCRETO F`C= 250 KG/CM2  DE 14 X 15 CM. ARM. CON 4 VARILLAS No. 3 Y ESTR. DEL No. 2 @ 15 CM., ELECTRONIVEL ELECTRONICO MCA. CEISA CAT.F-1, CHECK PICHANCHA DE 25 MM SUCCION DE FO.GO DE 25 MM, INTERCONEXION DE LOS TINACOS, HERRAMIENTA, MANO DE OBRA, ACARREOS FUERA Y DENTRO DE LA OBRA, TRABAJO TERMINADO.</t>
  </si>
  <si>
    <t>CONSTRUCCION DE CISTERNA DE 10 M3 HECHA EN OBRA DE TABIQUE SEGUN PROYECTO, INCLUYE: EXCAVACION, RELLENO, SUMINISTRO DE MATERIAL, IMPERMEABILIZANTE INTEGRAL "FESTERGRAL" A RAZON DE 1.50 KG POR CADA 50 KG DE CEMENTO EN CONCRETO F'C=250 KG/CM2 BOMBA DE 1 1/2 HP, MARCA GENERAL ELECTRIC, ELECTRONIVEL ELECTRONICO MCA.  CEISA CAT.F-1, ARRANCADOR MAGNETICO 2510 CAT. FG-1,CHECK PICHANCHA DE 38 MM, SUCCION DE FO.GO DE 30 MM, TUBO DE VENTILACION, ESCALERA MARINA, TAPA DE CARCAMO SECO CON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</si>
  <si>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CONSTRUCCION DE FOSA SEPTICA PREFABRICADA (2.5 M3) A BASE DE MODULO SEDIMENTADOR DE 2500 LTS. Y CAMARA DE FILTRACION DE 1050 LTS., INCLUYE: EXCAVACION, RELLENO DE MATERIAL MEJORADO, PLANTILLA DE 6 CM F`C= 100 KG/CM2, MURETES DE TABIQUE O TABICON DE 15 CM. DE ESPESOR, CASTILLOS DE 15X15 CM. ARM. C/4 VARS. # 3 Y EST. # 2 @ 15 CM., CONEXIONES, INTERCONEXION ENTRE MOD. SEDIMENTADOR Y CAM. DE FILTRACION, HERRAMIENTA, MANO DE OBRA, ACARREOS FUERA Y DENTRO DE LA OBRA, TRABAJO TERMINADO.</t>
  </si>
  <si>
    <t>CONSTRUCCION DE CANAL PLUVIAL DE SECCION TRASPEZOIDAL DE 0.60 M. DE ANCHO PARTE SUPERIOR, 0.40 M. DE ANCHO EN LA PARTE INFERIOR, PROFUNDIDAD DE 1.20 MTS. DE CONCRETO F'C= 150 KG/CM2, DE 5 CMS. DE ESPESOR, INCLUYE: MALLA LAC 6-6 10/10, ACABADO PULIDO, EXCAVACION, RELLENO, MATERIAL, HERRAMIENTA, MANO DE OBRA Y ACARREOS FUERA Y DENTRO DE LA OBRA.</t>
  </si>
  <si>
    <t>REG SANITARIO. DE TAB. ROJO COMUN DE SECC.40X60X80 CM. DE 14 CMS. DE ESP. PARA ALCANZAR NIVELES DE PISO TERMINADO (MODIFICACION), APLANADO PULIDO INT., C/TAPA DE CONC. ARM. C/MALLA-LAC 6-6/10-10,CAD. PERIM. DE 15X15 CM ARM. C/4 VAR. No.3, EST. DEL No. 2 @ 20 CMS.;  INCL.: CONC. F'C=150 KG/CM2 EN TAPA Y CAD. PERIM., MORTERO CEM-AR. 1:5 (JUNTEADO Y PULIDO), CONC. F'C=100 KG/CM2. , CORTES, DESPERDICIOS, HERRAMIENTA, MANO DE OBRA Y ACARREOS FUERA Y DENTRO DE LA OBRA.</t>
  </si>
  <si>
    <t>CONSTRUCCION DE ENVOLVENTE PARA 6 TINACOS SOBRE AZOTEA U2C, INCL.: ELEMENTOS DE ESTRUCTURA, ALBAÑILERIA, ACABADOS, RAMALEOS, INTERCONEXIONES ENTRE TINACOS, 6 TINACOS ROTOPLAS DE 1,100 LTS., (DE ACUERDO A PROYECTO CONSTRUCTIVO TOMADO DEL PLANO RC: ENVOLVENTE PARA TINACOS).</t>
  </si>
  <si>
    <t>CONSTRUCCION DE FOSA SEPTICA DE 7.5 M3 HECHA EN OBRA DE CONCRETO ARMADO F'C = 250 KG/CM2, INCLUYE: LIMPIA Y TRAZO, DESPALME DEL TERRENO, EXCAVACION, PLANTILLA DE CONCRETO F'C=100 KG/CM2 DE 6 CMS DE ESPESOR, RELLENO CON MATERIAL PRODUCTO DE LA EXCAVACION, ACERO No. 3 EN LOSA DE CIMENTACION, MUROS, LOSA SUPERIOR TODO EN TRES BOLILLOS, BASTONES, CADENAS, CASTILLOS, ACERO No. 2 EN CADENAS  Y CASTILLOS A CADA 20 CMS., TAPAS DE CONCRETO, CIMBRA COMUN EN LA PARTE EXTERIOR Y LOSA, CIMBRA APARENTE EN MUROS EN LA PARTE INTERIOR, CHAFLAN, TEE DE 4" DE PVC,  TUBO DE PVC SAN. (ANGER) DE 2'', TUBO DE PVC SAN. (ANGER) DE 4", SUMINISTRO DE MATERIAL, HERRAMIENTA, MANO DE OBRA, ACARREOS FUERA Y DENTRO DE LA OBRA Y TODO LO NECESARIO PARA SU CORRECTA EJECUCION.</t>
  </si>
  <si>
    <t>CONSTRUCCION DE CISTERNA DE 66 M3 HECHA EN OBRA DE CONCRETO, SEGUN PROYECTO, INCLUYE: EXCAVACION, RELLENO, AUMENTO DE 2 CADENAS PAR LA CIMENTACION, SUMINISTRO DE MATERIAL, IMPERMEABILIZANTE INTEGRAL "FESTERGRAL" A RAZON DE 1.50 KG POR CADA 50 KG DE CEMENTO EN CONCRETO F'C=250 KG/CM²,  BOMBA DE 1 HP MARCA GENERAL ELECTRIC, ELECTRONIVEL ELECTRONICO  MCA.  CEISA CAT.F-1, ARRANCADOR MAGNETICO 2510 CAT. FG-1, CHECK PICHANCHA DE 51MMØ, SUCCION DE FoGo DE 32MM TUBO DE VENTILACION, ESCALERA MARINA, HERRAMIENTA, MANO DE OBRA, ACARREOS DENTRO Y FUERA DE LA OBRA.</t>
  </si>
  <si>
    <t>CANAL PLUVIAL DE CONCRETO F´C=150 KG/CM2 DE 0.30X0.20X0.10 MTS. DE ESPESOR, ACABADO PULIDO EN SU INTERIOR, INCLUYE: CHAFLAN, MALLA LAC 6-6/10-10, CONCRETO F'c = 150 KG/CM2, REJILLA DE FIERRO DE ANGULO DE 1"X1/4" Y SOLERA DE 1"X1/8" @ 3 CM., MATERIALES,  HERRAMIENTA, MANO DE OBRA, ACARREOS DENTRO Y FUERA DE LA OBRA, TODO LO NECESARIO PARA SU BUEN FUNCIONAMIENTO.</t>
  </si>
  <si>
    <t>CANAL PLUVIAL TRAPEZOIDAL A CIELO ABIERTO DE 1.62 X 80 X 100 cms. DE PROFUNDIDAD A BASE DE CONCRETO F´C= 150 kg/cm2 DE 10 cms. DE ESPESOR, ARMADO CON MALLA-LAC 6-6/10-10,  ACABADO PULIDO INTERIOR, INCLUYE: LIMPIEZA, TRAZO, NIVELACION, EXCAVACIONES, PLANTILLA, VIBRADO, CIMBRADO, DESCIMBRADO, MATERIALES, HERRAMIENTA, MANO DE OBRA, ACARREOS DENTRO Y FUERA DE LA OBRA. (SEGUN PROYECTO).</t>
  </si>
  <si>
    <t>SUMINISTRO Y COLOCACION DE TUBO DE CONCRETO ARMADO PREFABRICADO DE 1.10 MTS. DE DIAMETRO, JUNTEADO CON MORTERO CEM-ARE 1:5, INCLUYE: MATERIALES, HERRAMIENTA, MANO DE OBRA, ACARREOS FUERA Y DENTRO DE LA OBRA.</t>
  </si>
  <si>
    <t>CANAL PLUVIAL RECTAGULAR DE 50 X 50 cms. MEDIDAS INTERIORES A BASE DE CONCRETO F´C= 150 kg/cm2 DE 10 cms. DE ESPESOR, ARMADO CON MALLA-LAC 6-6/10-10,  ACABADO PULIDO INTERIOR CON FESTERGRAL, INCLUYE: LIMPIEZA, TRAZO, NIVELACION, EXCAVACIONES, PLANTILLA, VIBRADO, COLADO, CIMBRADO, DESCIMBRADO, MATERIALES, REJILLA DE SOLERA DE 1/8" X 3/4" @ 25 CM., MARCO Y CONTRAMARCO DE ANGULO DE 1" X 1/2" X 1/8", PINTURA ESMALTE ANTICORROSIVA, HERRAMIENTA, MANO DE OBRA, ACARREOS DENTRO Y FUERA DE LA OBRA. (SEGUN PROYECTO).</t>
  </si>
  <si>
    <t>CANAL PLUVIAL DE SECCION TRAPEZOIDAL CON SECC. DE (1.54(B) X 0.60(b) X1.00(H)) MTS. HECHO DE CONCRETO F´C= 200 KG/CM2 ACABADO RUGOSO, ARMADO CON MALLA-LAC 6-6/10-10, CON ANDADORES LATERALES DE 50 CM. EN AMBOS LADOS, INCLUYE: LIMPIEZA, EXCAVACION, CIMIENTO DE CONCRETO CICLOPEO, CIMBRADO, DESCIMBRADO, COLADO, VIBRADO, HERRAMIENTA, MANO DE OBRA, ACARREOS FUERA Y DENTRO DE LA OBRA, TRABAJO TERMINADO.</t>
  </si>
  <si>
    <t>CANAL PLUVIAL DE SECCION RECTANGULAR CON SECC. DE 1.54 X 1.00 MTS. HECHO DE CONCRETO F´C= 200 KG/CM2 ACABADO PULIDO INTERIOR, ARMADO CON MALLA-LAC 6-6/10-10, CON ANDADORES LATERALES DE 50 CM. EN AMBOS LADOS, INCLUYE: LIMPIEZA, EXCAVACION, CIMIENTO DE CONCRETO CICLOPEO, CIMBRADO, DESCIMBRADO, COLADO, VIBRADO, HERRAMIENTA, MANO DE OBRA, ACARREOS FUERA Y DENTRO DE LA OBRA, TRABAJO TERMINADO.</t>
  </si>
  <si>
    <t>CONSTRUCCION DE REGISTRO PLUVIAL DE 0.40 x 0.40 x 0.40 M DE PROFUNDIDAD, A BASE DE MURO DE TABIQUE ROJO DE 15 CMS DE ESPESOR ASENTADO CON MORTERO CEMENTO-ARENA 1:5 Y APLANADO ACABADO PULIDO, PLANTILLA DE CONCRETO F'C= 100 KG/CM2, INCLUYE: REJILLA TIPO IRVING DE 0.40 x 0.40 M, MATERIALES, HERRAMIENTA, MANO DE OBRA, ACARREOS DENTRO Y FUERA DE LA OBRA.</t>
  </si>
  <si>
    <t>CONSTRUCCION DE CISTERNA DE 33 M3 HECHA EN OBRA DE CONCRETO ARMADO SEGUN PROYECTO DEL INIFECH, INCLUYE: EXCAVACION, RELLENO, SUMINISTRO DE MATERIAL, IMPERMEABILIZANTE INTEGRAL "FESTERGRAL" A RAZON DE 1.50 KG POR CADA 50 KG DE CEMENTO EN CONCRETO F'C=250 KG/CM2, BOMBA DE 1 1/2 HP MARCA GENERAL ELECTRIC,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</si>
  <si>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CONSTRUCCION DE POZO DE CONCRETO ARMADO F'C= 250 KG/CM2 CON MEDIDAS INTERIORES DE 2.00X2.00X4.00 MTS. DE ALTURA, MUROS DE CONCRETO DE 0.15 MTS. DE ESPESOR ARMADO CON VARILLA No. 4 @ 20 CMS. A TRES BOLILLOS AMBOS SENTIDOS, LOSA INFERIOR DE CONCRETO DE 0.20 MTS. DE ESPESOR ARMADO CON VARILLAS No. 3 @ 20 CMS. A TRES BOLILLOS AMBOS SENTIDOS, REFUERSO PERIMETRAL INTERMEDIO CON 4 VARILLAS No. 6 E. No. 2 @ 20 CMS. ACABADO APLANADO INTERIOR CON CEMENTO PULIDO FINO, TAPA SUPERIOR ABATIBLE DE 2.15X2.15 MTS. CON REJILLA A BASE DE 4 MARCOS DE ANGULO DE 1"X1"X1/4" Y SOLERA DE 1"X1/4", INCLUYE: BISAGRAS TIPO PERNO, ANCLAS DE VARILLA No. 2, ESCALONES DE VARILLA LISA DE 3/4" ANCLADAS AL MURO, LIMPIEZA, TRAZO EXCAVACION, CIMBRA, RELLENO CON MATERIAL MEJORADO, GRAVA GRADUADA DE 2 1/2", PLANTILLA F'C= 100 KG/CM2 DE 7 CMS. DE ESPESOR, CHAFLAN INTERIOR, CADENAS Y CASTILLOS DE 0.15X0.15 0.15X0.20 MTS. ARMADAS CON 4 VARILLAS No. 4 E. No 2 @ 20 CMS., SOLDADURA, HERRAMIENTA, MANO DE OBRA, TODO LO NECESARIO PARA SU CONSTRUCCION SEGUN PROYECTO.</t>
  </si>
  <si>
    <t>CONSTRUCCION DE POZO DE CONRETO ARMADO F'C= 250 KG/CM2 CON MEDIDAS INTERIORES DE 2.00X2.00X4.00 MTS. DE ALTURA, MUROS DE CONCRETO DE 0.15MTS. DE ESPESOR, ARMADO CON VARILLAS No. 4 @ 20 CMS. A TRES BOLILLOS AMBOS SENTIDOS, LOSA INFERIOR DE CONCRETO DE 0.20 MTS DE ESPESOR ARMADO CON VARILLAS No. 3 @ 20 CMS. A TRES BOLILLOS AMBOS SENTIDOS, REFUERZO PERIMETRAL INTERMEDIO CON 4 VARILLAS No. 6 Y E. No. 2 @ 20 CMS. ACABADO APLANADO INTERIOR CON CEMENTO PULIDO FINO, LOSA SUPERIOR DE CONCRETO DE 0.15 MTS DE ESPESOR ARMADO, CON VARILLAS No. 3 @ 20 CMS. AMBOS SENTIDOS ACABADO APLANADO INTERIOR CON CEMENTO PULIDO FINO  INCLUYE: REGISTRO CON TAPA DE 0.72X0.72 MTS. DE LAMINA ANTIDERRAPANTE CAL. 14 CON MARCOS DE ANGULO DE 11/2"X1/8" Y 2"X1/8", BISAGRAS TIPO PERNO, ANCLAS DE VARILLAS No. 2, ESCALONES DE VARILLA LISA DE 3/4" ANCLADAS AL MURO. LIMPIEZA, TRAZO, EXCAVACION, CIMBRA, RELLENO CON MATERIAL MEJORADO, GRAVA GRADUADA DE 2 1/2", PLANTILLA F'C= 100 KG/CM2. DE 7 CMS. DE ESPESOR, CHAFLAN INTERIOR, CADENAS Y CASTILLOS DE 0.15X0.15 Y 0.15X0.20 MTS. ARMADAS CON 4 VARILLAS No. 4 E. No. 2 @ 20 CMS., SOLDADURA, HERRAMIENTA, MANO DE OBRA, TODO LO NECESARIO PARA SU CONSTRUCCION SEGUN PROYECTO.</t>
  </si>
  <si>
    <t>RED SANITARIA PARA TRATAMIENTOS PRIMARIOS Y SECUNDARIOS DE AGUAS RESIDUALES (DE CONVERGENCIA HACIA UN PUNTO PARA SU ENCAUSAMIENTO HACIA UNA FOSA DE TRATAMIENTO PRIMARIO Y SECUNDARIO DE LAS AGUAS RESIDUALES CON LA INCLUSION DE TRAMPAS PARA GRASAS), INCLUYE: MATERIALES, HERRAMIENTA, MANO DE OBRA, ACARREOS FUERA Y DENTRO DE LA OBRA, TODO LO NECESARIO PARA SU FUNCIONAMIENTO.</t>
  </si>
  <si>
    <t>CONSTRUCCION DE CANAL PLUVIAL TIPO V DE 0.40x0.50x0.30 MTS. DE PROFUNDIDAD PROMEDIO, A BASE DE CONCRETO F´c=200kg/cm2 DE 10CMS. DE ESPESOR, ARMADO CON MALLA-LAC 6-6/10-10, ACABADO PULIDO INTERIOR CON FESTERGRAL; INCLUYE: LIMPIEZA, TRAZO, NIVELACION, EXCAVACION, PLANTILLA, VIBRADO, CIMBRADO, DESCIMBRADO, MATERIALES, MANO DE OBRA, HERRAMIENTAS Y ACARREOS DENTRO Y FUERA DE LA OBRA, SEGUN PROYECTO.</t>
  </si>
  <si>
    <t>CONSTRUCCION DE CUNETA PLUVIAL EN  "V"  DE 1.20 MTS. DE DESARROLLO DE 10CMS. DE ESP.  A BASE DE CONCRETO F´c=250kg/cm2,  ARMADO CON MALLA-LAC 6-6/10-10 Y UNA PROFUNDIDAD PROMEDIO DE 20CMS.  ACABADO PULIDO INTERIOR CON FESTERGRAL; INCLUYE: AFINES DE FONDO, MATERIALES, HERRAMIENTAS, MANO DE OBRA,  ACARREOS DENTRO Y FUERA DE LA OBRA.</t>
  </si>
  <si>
    <t>DREN DE CONCRETO ARMADO DE F´C= 150 KG/CM2 DE 0.41 X 0.53 X 0.13 M DE ESPESOR MINIMO PARA LA SUPERFICIE SINTETICA DEPORTAN, INCLUYE: VARILLAS DE 3/8 @ 30 CMS., REJILLA DE ACERO TIPO IRVING DE 1-1/4X 1/8, CON MARCO DE ANGULO DE 1-1/2" X 1/8 DE ESPESOR, CON RECUBRIMIENTO ANTICORROSIVO ALQUIDALICO Y PINTURA ESMALTE COLOR NEGRO, EXCAVACION, CIMBRA COMUN DE PINO DE 3a., DESCIMBRADO, ACABADO PULIDO, MANO DE OBRA, HERRAMIENTAS, ACARREOS DENTRO Y FUERA DE LA OBRA.</t>
  </si>
  <si>
    <t>CONSTRUCCION DE CANAL PLUVIAL TRAPEZOIDAL A CIELO ABIERTO DE 0.60x0.40x0.60mts. DE PROFUNDIDAD A BASE DE CONCRETO F´c=150kg/cm2 DE 10cms. DE ESP., ARMADO CON MALLA-LAC 6-6/10-10, ACABADO PULIDO INTERIOR CON FESTERGRAL INCLUYE: LIMPIEZA, TRAZO, NIVELACION, EXCAVACIONES, PLANTILLA, VIBRADO, CIMBRADO, DESCIMBRADO, MATERIALES, HERRAMIENTA, MANO DE OBRA, ACARREOS DENTRO Y FUERA DE LA OBRA (SEGUN PROYECTO).</t>
  </si>
  <si>
    <t>SUMINISTRO, COLOCACION Y OPERACIÓN DE FUENTE DE CANTERA NEGRA MODELO HACIENDA DE 2.50 M DE DIAMETRO, INCLUYE: CONTROL DE NIVEL DE AGUA (AUTO-FILL), MOTOBOMBA ASTRAMAX DE 1 HP. ASTRAL,  REJILLA DE PROFUNDIDAD ASTRAL, FILTRO MILLENIUM  17'' ASTRAL S/B, CLORINADOR RAINBOW MOD. 320, TUBERIA DE COBRE TIPO M DE 38 Y 13 MM DE DIAMETRO, PIEZAS ESPECIALES HIDRAULICAS, INSTALACIONES, CONEXION, PRUEBAS, GARANTIA DE 5 AÑOS, SOPORTE TECNICO EN MEXICO, HERRAMIENTA, MANO DE OBRA, ACARREOS FUERA Y DENTRO DE LA OBRA. (SEGUN PROYECTO).</t>
  </si>
  <si>
    <t>SUMINISTRO, COLOCACION Y OPERACIÓN DE FUENTE DE 2.00 MTS. DE DIAMETRO A BASE DE CONCRETO ARMADO, ACABADO MARTELINADO Y 3 MODULOS CURVOS DE 1.10 X 1.58 MTS. DE ACERO INOXIDABLE CAL. 22 CON BASTIDOR DE ZC-200 CAL. 18, 2" X 2" SEGUN PROYECTO. INCLUYE: SOLDADURA,  CONTROL DE NIVEL DE AGUA (AUTO-FILL), MOTOBOMBA ASTRAMAX DE 1 HP. ASTRAL,  REJILLA DE PROFUNDIDAD ASTRAL, FILTRO MILLENIUM  17'' ASTRAL S/B, CLORINADOR RAINBOW MOD. 320, TUBERIA DE COBRE TIPO M DE 38 Y 13 MM DE DIAMETRO, PIEZAS ESPECIALES HIDRAULICAS, INSTALACIONES, CONEXION, PRUEBAS, GARANTIA DE 5 AÑOS, SOPORTE TECNICO EN MEXICO, HERRAMIENTA, MANO DE OBRA, ACARREOS FUERA Y DENTRO DE LA OBRA.</t>
  </si>
  <si>
    <t>CONSTRUCCION DE FOSA SEPTICA DE 20 M3 HECHA EN OBRA DE CONCRETO ARMADO F'C= 250 KG/CM2 SEGUN PROYECTO DE 6.33 x 2.11 x 2.24 MTS., INCLUYE: EXCAVACION, RELLENO, MATERIALES, CONCRETO F'C=250KG/CM2, CONCRETO SIMPLE F'C=100 KG/CM2, 4 TEE SEN SANITARIA PVC 100 MM, 2 M DE TUBO DE PVC SANIT 1 CAMP 100 MM, CIMBRA ACERO No: 3, ACERO No.2, HERRAMIENTA, MANO DE OBRA, ACARREOS FUERA  Y DENTRO DE LA OBRA.</t>
  </si>
  <si>
    <t>SUMINISTRO Y COLOCACIÓN DE MURAL DE 2.20 X 1.70 MTS. CONMEMORTIVO A BASE DE CERAMICA ARTISTICA ELABORADA POR EL MAESTRO RODOLFO DISNER, INCLUYE: ACARREOS, ADQUISICION DE LA OBRA CON EL ARTISTA, TRANSPORTACION CON SUMO CUIDADO DE LA OBRA AL SITIO DE LOS TRABAJOS, COLOCACION CON MANO DE OBRA CALIFICADA, HERRAMIENTA MENOR, MANO DE OBRA Y TODO LO NECESARIO PARA SU CORRECTA EJECUCIÓN.</t>
  </si>
  <si>
    <t>SUMINISTRO Y COLOCACION DE TABLERO ACRILICO PARA BASQUETBALL, INCLUYE: PREPARACION DE LA SUPERFICIE, HERRAMIENTA Y MANO DE OBRA, TODO LO NECESARIO PARA SU CORRECTA EJECUCION.</t>
  </si>
  <si>
    <t>CONSTRUCCION DE MURO DE ACOMETIDA DE 3M X 2.8 DE ALTURA POR 1.80 M DE ANCHO, INCLUYE: PLANTILLA DE CONCRETO F´C=100 KG/CM2, CIMENTACION CON ZAPATA DE 0.74x0.80, MURO DE ENRACE CON TABICON DE CADENA DE 20x20 CMS. CASTILLOS DE 15x20, LOSA PARA NICHO DE 7 CMS. DE ESPESOR, APLANADO ESPONJEADO, EMBOQUILLADO, PINTURA VINILICA MARCA COMEX, VARILLA TIPO COPPER WELD D/12.7 MM, PUERTA PARA NICHO A BASE DE ANGULO DE 1"x8", MALLA CICLON CAL. 12.5 PORTA CANDADO PINTURA ANTICORROSIVA Y ESMALTE COMEX VELMAR CON DOS HOJAS ABATIBLES, TUBO DE FoGo DE 32 MM Ø PARA MUFA, MATERIALES, HERRAMIENTA, MANO DE OBRA Y ACARREOS DENTRO Y FUERA DE LA OBRA.</t>
  </si>
  <si>
    <t>CONSTRUCCION DE ASTA BANDERA, DE CONCRETO F'C=250 KG/CM2 DE 3.5x1.50 MTS. (SEGUN PROYECTO) INCLUYE: SUMINISTRO DE MATERIAL, LIMPIEZA, TRAZO, NIVELACION, EXCAVACIÓN, PLANTILLA DE CONCRETO F´C=100 KG/CM2, RELLENO Y COMPACTACION, MASTIL DE ACERO (VER PLANOS DE DETALLES Y ESPECIFICACIONES), HERRAMIENTA, MANO DE OBRA Y ACARREOS FUERA Y DENTRO DE LA OBRA.</t>
  </si>
  <si>
    <t>CONSTRUCCION DE MONUMENTO DE INAUGURACION, CON PLACA Y LETRERO DE 5.80 * 3.25 * 3.15  MTS. DE ALTO, INCLUYE 2 COLUMNAS DE CONCRETO APARENTE LAVADO CON GRAVA DE 3/8" , ARMADO, CON REMATE DE CAPITEL EN LA PARTE SUPERIOR, CON LOSETA INTERCERAMIC, DE CERAMICA DE 50 x 50 CMS. MODELO CRECK STONE ESTILO MEDITERRANEO COLOR NOCE, LETRAS EN BAJO RELIEVE, ACABADO CON COLOR CODIGO AMX02-3, MARCA COMEX,, CON CENEFA DE CERROTEADO FINO EN LA PARTE SUPERIOR EN FORMA DE ARCO, CON PINTURA VINIMEX SATINADO DE COMEX, COLOR ROSA MEXICANO 786 O SIMILAR EN COLOR Y CALIDAD, Y EN LA PARTE INFERIOR MOLDURA DE CONCRETO ARMADO C/ VAR. # 3 Y GRAPAS # 2 @ 20 CMS. ACABADO LAVADO CON SELLADOR PARA CONCRETO.INCLUYE ZAPATAS DE CONCRETO ARMADO CON VARS. # 3 @ 15 CMS. EN A.S. Y CONTRATRABE DE CONCRETO ARMADO CON 6 VARS. # 4 Y ESTRIBOS  # 3 @ 15 CMS. CONCRETO F'c = 250 KG./CM2., PLANTILLA DE CONCRETO F'c = 100 KG./CM2., CIMBRADO, DESCIMBRADO, MURETE DE ENRASE DE 21 CMS. DE ESPESOR, COLUMNAS CIRCULARES DE 20 CMS. DE DIAMETRO ARMADO C/ 4 VARS. # 3 Y ESTRIBOS DE # 2 @ 20 CMS., SUMINISTRO DE MATERIAL MEJORADO EN CAPAS DE 20 CMS. AL 90 % PROCTOR, MURO DE TABICON DE CONCRETO DE 15 CMS. CHAPADO DE PIEDRA LAJA Y CUADRANTE DE 1" x 1" ACABADO PULIDO, CON CASTILLOS DE 15 x 20 CMS. ARMADO C/ 4 VARS. # 3 Y ESTRIBOS # 2 @ 20 CMS., ALFARDAS DE PIEDRA LAJA, PLAZA Y ESCALONES DE CONCRETO ARMADO CON MALLA-LAC 6-6/10-10, ACABADO MARTELINADO, EXCAVACION, RELLENO, LIMPIA, TRAZO , LOSETA INTERCERAMIC CON GRABADO EN BAJO RELIEVE Y TALUD DE PASTO.</t>
  </si>
  <si>
    <t>CONSTRUCCION DE MURO DE 3MTS. DE LARGO POR 2.90 DE LATURA, INCLUYE: TRAZO, NIVELACION, LIMPIEZA, EXCAVACIONES, RELLENOS, PLANTILLA, ZAPATA CORRIDA Y ARMADA CON CONCRETO F´c=250kg/cm2, CIMBRADO, DESCIMBRADO, CASTILLO DE 15x15cms. MURO DE BLOCK DE CONCRETO MACISO, APLANADO, LOSETA DE 60x60cms. INTERCERAMIC MOD. VANTAGIO BEIGE COLOCADA CON PSP, TIRATRIM EN LAS ESQUINAS, JUNTA A HUESO, GRABADO DE LA CERAMICA EN AMBAS CARAS DEL MURO SEGUN DISEÑO AUTORIZADO, MANO DE OBRA, HERRAMIENTA, ACARREOS FUERA Y DENTRO DE LA OBRA.</t>
  </si>
  <si>
    <t>CASETA PARA TANQUE DE GAS DE 1.20 X 1.20 X .40  MTS. , INCLUYE: CONCRETO F'C=200 KG/CM2, ARMADA CON VARS. #3 @ 20 CMS., EN LOSA, MUROS DE TABICON 10X14X28 CM. 15 CM. DE ESPESOR, APLANADOS AMBAS CARAS CON MORTERO CEM-CAL-ARENA PROP. 1:2:6 CON PINTURA (CON PROTECCION U. V.) VINILICA MARCA COMEX, PUERTA A BASE DE MARCO Y CONTRAMARCO DE ANGULO 1" X 1" X ¼", CON MALLA CICLON GALVANIZADA DE 10 X 10 CON PASADOR Y CANDADO, CIMBRADO Y DESCIMBRADO, HABILITADO Y ARMADO DE ACERO, HERRAMIENTAS, MANO DE OBRA Y ACARREOS FUERA Y DENTRO DE LA OBRA.</t>
  </si>
  <si>
    <t>CONSTRUCCION DE CANAL PLUVIAL TRAPEZOIDAL DE 1.00 X 0.60 X 0.60 MTS. DE PROFUNDIDAD A BASE DE CONCRETO F´C= 150 KG/CM2. DE 10 CM DE ESPESOR, ARMADO CON MALLA-LAC 6-6/10-10, ACABADO PULIDO INTERIOR CON FESTERGRAL; INCLUYE: REJILLA A BASE DE SOLERA DE 1/8" X 3/4" @ 25 MM. Y CONTRAMARCO DE ANGULO DE 1" X 1/2" X 1/8" EN TRAMOS DE 1.50 MTS., LIMPIEZA, TRAZO, NIVELACION, EXCAVACION, PLANTILLA, VIBRADO, CIMBRADO, DESCIMBRADO, MATERIALES, MANO DE OBRA, HERRAMIENTAS Y ACARREOS DENTRO Y FUERA DE LA OBRA ( SEGUN PROYECTO)</t>
  </si>
  <si>
    <t>CONSTRUCCION DE CANAL PLUVIAL TRAPEZOIDAL A CIELO ABIERTO DE 0.75 X 0.50  Y UNA SECCION MINIMA VARIABLE DE 0.20 MTS. DE PROFUNDIDAD A BASE DE CONCRETO F´C= 150 KG/CM2. DE 10 CM DE ESPESOR, ARMADO CON MALLA-LAC 6-6/10-10, ACABADO PULIDO INETRIOR CON FESTERGRAL; INCLUYE:  LIMPIEZA, TRAZO, NIVELACION, EXCAVACION, PLANTILLA, VIBRADO, CIMBRADO, DESCIMBRADO, MATERIALES, MANO DE OBRA, HERRAMIENTAS Y ACARREOS DENTRO Y FUERA DE LA OBRA ( SEGUN PROYECTO)</t>
  </si>
  <si>
    <t>CONSTRUCCION DE CISTERNA DE 33 M3 HECHA EN OBRA DE CONCRETO ARMADO SEGUN PROYECTO, INCLUYE: EXCAVACION, RELLENO, SUMINISTRO DE MATERIAL, IMPERMEABILIZANTE INTEGRAL "FESTERGRAL" A RAZON DE 1.50 KG POR CADA 50 KG DE CEMENTO EN CONCRETO F'C=250 KG/CM2, BOMBA DE 2 HP MARCA GENERAL ELECTRIC,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</si>
  <si>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SUMINISTRO Y COLOCACIÓN DE MURAL DE 2.00 X 2.50 MTS. CONMEMORTIVO A BASE DE CERAMICA ARTISTICA ELABORADA POR EL MAESTRO RODOLFO DISNER, INCLUYE: ACARREOS, ADQUISICION DE LA OBRA CON EL ARTISTA, TRANSPORTACION CON SUMO CUIDADO DE LA OBRA AL SITIO DE LOS TRABAJOS, COLOCACION CON MANO DE OBRA CALIFICADA, HERRAMIENTA MENOR, MANO DE OBRA Y TODO LO NECESARIO PARA SU CORRECTA EJECUCIÓN.</t>
  </si>
  <si>
    <t>SUMINISTRO Y COLOCACIÓN DE LOGOTIPO DE LA UNACH BAJO RELIEVE DE 1.50 X 1.50 MTS. Y LETRAS DE SECCIÓN (SEGUN PROYECTO)., INCLUYE: MOLDES EN UNICEL, COLOCACIÓN, ACCESORIOS DE FIJACIÓN, APLANADOS, PINTURA VINILICA, ANDAMIOS, ACARREOS, HERRAMIENTA MENOR, MANO DE OBRA Y TODO LO NECESARIO PARA SU CORRECTA EJECUCIÓN.</t>
  </si>
  <si>
    <t>FABRICACION DE CANAL PLUVIAL DE 80 LECHO SUPERIOR 0.60 LECHO INFERIOR x 50CM DE ALTURA PROMEDIO MEDIDAS INTERIORES, HECHA A BASE DE CONCRETO F´c=150kg/cm2, DE 10cms. DE ESP. ACABADO PULIDO INTERIOR, ARMADO CON MALLA ELECTROSOLDADA, 6-6/10-10, INCLUYE: REJILLA TIPO IRVIN, LIMPIEZA, TRAZO, EXCAVACION CIMBRADO, COLADO, VIBRADO, HERRAMIENTA, MANO DE OBRA, ACARREOS FUERA Y DENTRO DE LA OBRA.</t>
  </si>
  <si>
    <t>SUMINISTRO Y COLOCACION DE FOSA SEPTICA DE PLASTIC DE 2,100 LTS PARA TRATAMIENTO DE AGUAS NEGRAS, SISTEMA FOSAPLAS, INCLUYE: ACCESORIOS INTERIORES, MANO DE OBRA, HERRAMIENTA MENOR Y TODO LO NECESARIO PARA SU CORRECTA EJECUCION.</t>
  </si>
  <si>
    <t>CONSTRUCCION DE CUNETA PLUVIAL EN "V" DE 1.20 MTS.  DE DESAROLLO DE 10 CM. DE ESPESOR A BASE DE CONCRETO F´C=150 KG/CM2, ARMADO CON MALLA LAC 6-6/10-10,  ACABADO PULIDO INTERIOR CON FESTERGRAL. INCLUYE: AFINES DE FONDO, MATERIALES, HERRAMIENTAS, MANO DE OBRA, ACARREOS DENTRO Y FUERA DE LA OBRA.</t>
  </si>
  <si>
    <t>CONST.DE  POZO  DE ABSORCION P-4,FORJADO CON TABIQUE ROJO COMUN DE 28 CM. DE ESPESOR JUNTEADO CON CEMENTO EL 30% Y EL 70% S/JUNTEAR, INCLUYE FILTRO PERIMETRAL CON GRAVA GRADUADA, BROCAL DE CONCRETO F'C=200 KG/CM2 Y ACERO DE REFUERZO No.3/8", ADEMAS INCLUYE: LIMPIA, TRAZO Y NIVELACION, EXCAVACION, RELLENO Y SUMINISTRO DE MATERIALES PARA CONSTRUCCION .-</t>
  </si>
  <si>
    <t>CONSTRUCCION DE BARDA PERIMETRAL (SEGUN PROYECTO) A BASE DE MURO DE TABICON DE 14 CMS DE ESPESOR ASENTADO CON MORTERO CEM-ARE 1:5, ACABADO APARENTE, CASTILLOS 15x15 CMS DE CONCRETO F'C= 200 KG/CM2, ARMADOS CON 4 VARS. No. 3 Y EST. No. 2 @ 20 CMS; CADENA DE DESPLANTE Y CADENA DE CERRAMIENTO DE 15x20 CMS DE CONCRETO F'C= 200 KG/CM2, ARMADO CON 4 VARS. No. 3 Y ESTR. No. 2 @ 20 CMS; DADO DE 25x25 CMS DE CONCRETO F'C= 200 KG/CM2, ARMADO CON 4 VAR. DEL No. 3 Y EST. No. 2 @ 20 CMS, MURO DE ENRASE DE 60 CMS A BASE DE TABICON DE CONCRETO 14x20x40 CS, ASENTADO CON MORTERO CEM-ARE 1:5, ZAPATA E CONCRETO DE F'C= 200 KG/CM2 DE 60x60 CMS ARMADA CON VARS. No. 3 @ 16 CMS. EN AMBOS SANTIDOS, PLANTILLA DE CONCRETO POBRE F'C= 100 KG/CM2 DE 5 CMS DE ESPESOR, INCLUYE: MALLA CICLONICA DE 2.00 MTS DE ALTURA, POSTES DE LINEA DE 48MM CAL. 16, POSTES ESQUINEROS DE 73MM CAL. 16, POSTES DE ARRANQUE DE 60MM CAL. 16, RETENIDAS HORIZONTALES DE 42MM CAL. 18, BARRA SUPERIOR DE 42MM CAL. 18, ALAMBRE LISO, ALAMBRE DE PUAS, CIMBRADO, DESCIMBRADO, VIBRADO, COLOADO, MATERIAL, MANO DE OBRA, HERRAMIENTAS Y ACARREOS DENTRO Y FUERA DE LA OBRA.</t>
  </si>
  <si>
    <t>CONSTRUCCION DE ACCESO PRINCIPAL DE 9.00 M. Y MURO DE ACOMETIDA  DE 3.00 MDE  A BASE DE MURO DE TABIQUE DE ., ZAPATAS DE 1.50 X 1.50 M., DADOS DE 0.40 X 0.55 MTS., COLUMNAS DE 0.45 X 0.30 MTS., CADENAS Y CASTILLOS, TRABES Y LOSAS DE CONCRETO F'C=250 KG/CM2, APLANADO ACABADO ESPONJEADO Y APLANADO SERROTEADO CON GRAVA DE 1" 1 1/2" SEGUN PROYECTO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IMPERMEABILIZANTE, BANCA DE CONCRETO SOBRE MURO DE TABIQUE, 3 LUMINARIAS FLUORESCENTE DE SOBREPONER DE 2X32, TABLERO DE CONTROL QO-2, INTERRUPTOR TERMOMAGNETICO DE 1 POLO DE 15 AMP, SALIDA DE CENTRO CON TUBERIA DE PVC, CABLE SEGUN PROYECTO, MATERIAL NECESARIO PARA SU CONSTRUCCION, HERRAMIENTA, MANO DE OBRA Y ACARREOS FUERA Y DENTRO DE LA OBRA.</t>
  </si>
  <si>
    <t>ARENERO DE 9.00X6.00X0.50 MTS. A BASE DE CONCRETO ARMADO F'c=150 KG/CM2 CON MALLA ELECTROSOLDADA  6-6/10-10, CON IMPERMEABILIZANTE INTEGRAL, ACABADO PULIDO. INCLUYE: LIMPIEZA, TRAZO, EXCAVACIONES, RELLENOS, CIMBRA, DESCIMBRADO, CIRCULACIONES EN CONCRETO APARENTE LAVADO, COLADO CON GRAVILLA ARTIFICIAL; TRAMPA DE ARENA DE 0.61X0.61X0.50 MTS., CON BASE DE CONCRETO DE F'c=150 KG/CM2, MUROS DE TABIQUE, JUNTEADO CON MORTERO CEM-AREN. EN PROPORCION 1:5, FILTRO DE GRAVA DE 13, 15 Y 25 MM., DESAGUE DE TUBO DE PVC. 1 1/2'', REJILLA DE 0.38X0.38 MTS. CON MARCO DE ANGULO DE 1''X1/8'' Y SOLERA DE VERTICAL DE 13MM @ 15MM, ANCLAS, FORJADO DE ESCALONES ACABADO APARENTE DE 0.30 M DE HUELLA Y 0.13 M DE PERALTE, MATERIALES, HERRAMIENTA, MANO DE OBRA, ACARREOS DENTRO Y FUERA DE LA OBRA, TODO LO NECESARIO PARA SU BUEN FUNCIONAMIENTO. SEGUN PROYECTO.</t>
  </si>
  <si>
    <t>CONSTRUCCION DE ACCESO PRINCIPAL DE 9.00 M. (SIN MURO DE ACOMETIDA), A BASE DE MURO DE TABIQUE COMUN,CON  ZAPATAS DE 1.50 X 1.50 M., DADOS DE 0.40 X 0.55 MTS., COLUMNAS DE 0.45 X 0.30 MTS., CADENAS Y CASTILLOS, TRABES Y LOSAS DE CONCRETO F'C=250 KG/CM2, APLANADO ACABADO ESPONJEADO Y APLANADO SERROTEADO CON GRAVA DE 1" 1 1/2" SEGUN PROYECTO INIFECH, INCLUYE:  REJA METALICA FIJA Y MOVIBLE CON PORTACANDADO, PROTECCION DEL MURO DE ACOMETIDA, PINTURA (CON PROTECCION U. V.) VINILICA LAVABLE VINIMEX, SUPER NOVI, KEM TONE, OPTIMUS 54, PROFESIONAL, BERELEX, OSEL ORO, ACUARIO 10, VINI ESTAR, PLUS, COLEMAN PLUS, PLASTICA 63, VIN-TEX, ACRIT. SATINADO, SATIN MASTER, PINTURA (CON PROTECCION U. V.) ANTICORROSIVA Y ESMALTE ALKIDALICA BRILLANTE, IMPERMEABILIZANTE, BANCA DE CONCRETO SOBRE MURO DE TABIQUE, 3 LUMINARIAS FLUORESCENTE DE SOBREPONER DE 2X32, TABLERO DE CONTROL QO-2, INTERRUPTOR TERMOMAGNETICO DE 1 POLO DE 15 AMP, SALIDA DE CENTRO CON TUBERIA DE PVC, CABLE SEGUN PROYECTO, MATERIAL NECESARIO PARA SU CONSTRUCCION, HERRAMIENTA, MANO DE OBRA Y ACARREOS FUERA Y DENTRO DE LA OBRA.</t>
  </si>
  <si>
    <t>SUMINISTRO Y COLOCACION DE CARCAMO SECO DE BOMBEO, DE SECC. DE 1.00X1.30X1.20 M DE ALTO, INCL.: PISO DE CONCRETO DE 10 CM. DE ESPESOR, ARMADO CON VARILLA DE 3/8" A CADA 15 CM. DE SEPARACION AMBOS LADOS, MUROS DE BLOCK DE 15 CM. DE ESPESOR, CUATRO CASTILLOS 4 VARS. 3/8" Y ESTRIBOS DE ALAMBRON A CADA 12 CM. CONCRETO F'c=150 KG/CM2., APLANADO FINO DENTRO Y FUERA, TAPA METALICA LAMINA DEL No. 18, ANGULOS DE 1 1/4"X1/8", TEE DE 1"X1/8", BISAGRAS TUBULARES, DOS VENTILACIONES CON ANGULO Y MALLA TIPO ARENERO DE 0.15X1.15 M., PINTURA ESMALTE Y PINTURA VINILICA EN APLANADO FINO, HERRAMIENTA, MANO DE OBRA Y ACARREOS FUERA Y DENTRO DE LA OBRA.</t>
  </si>
  <si>
    <t>REHABILITACION DE MURO DE ACCESO DE PIEDRA DE 3.00 X 6.00 MTS. CONSISTENTE EN: APLANADO DE MUROS EN AMBAS CARAS, PINTURA VINILICA EN MUROS DE APLANADO, DESMONTAJE Y REPOSICION DE REJA METALICA EN PARTES DAÑADAS, INCLUYE: MATERIALES, MANO DE OBRA,  ACARREOS FUERA  Y DENTRO DE LA OBRA.</t>
  </si>
  <si>
    <t>CONSTRUCCION DE REGISTRO DE CONCRETO ARMADO DE 1.60x1.60x1.20 MTS. ARMADO CON  VARILLA No. 3 A CADA 15 CMS. AMBOS SENTIDOS, CIMBRA APARENTE, CONCRETO F´C= 200 KG/CM2, PARA RECIBIR TRANSFORMADOR, INCLUYE: MATERIALES, MANO DE OBRA, HERRAMIENTA Y ACARREOS DENTRO Y FUERA DE LA OBRA</t>
  </si>
  <si>
    <t>REHABILITACION DE REGISTRO SANITARIO, INCLUYE: LIMPIEZA, DESAZOLVE, MARCO Y CONTRAMARCO DE 60x60cms. DE LAMINA CAL. 18, MATERIALES, MANO DE OBRA, HERRAMIENTA Y ACARREOS DENTRO Y FUERA DE LA OBRA.</t>
  </si>
  <si>
    <t>CANAL PLUVIAL TRAPEZOIDAL A CIELO ABIERTO DE 0.25 X 0.15 X 0.20 MTS. DE PROFUNDIDAD CON UN DESARROLLO DE 1.20 MTS. A BASE DE CONCRETO F´C= 150 kg/cm2 DE 10 cms. DE ESPESOR, ARMADO CON MALLA-LAC 6-6/10-10,  ACABADO PULIDO INTERIOR CON FESTERGRAL, INCLUYE: LIMPIEZA, TRAZO, NIVELACION, EXCAVACIONES, PLANTILLA, VIBRADO, CIMBRADO, DESCIMBRADO, MATERIALES, HERRAMIENTA, MANO DE OBRA, ACARREOS DENTRO Y FUERA DE LA OBRA. (SEGUN PROYECTO).</t>
  </si>
  <si>
    <t>CONSTRUCCION DE CISTERNA DE 20 M3 HECHA EN OBRA DE CONCRETO REFORZADO SEGUN PROYECTO, INCLUYE: SUMINISTRO DE MATERIAL, IMPERMEABILIZANTE INTEGRAL "FESTERGRAL" A RAZON DE 1.50 KG POR CADA 50 KG DE CEMENTO EN CONCRETO F'C=250 KG/CM2, ( NO INCLUYE BOMBA), TUBO DE VENTILACION , 2 ESCALERAS MARINAS, TAPA DE CARCAMO SECO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</si>
  <si>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CONSTRUCCION DE MURO DE ACOMETIDA DE 3.50 MTS. DE LARGO Y 3.00 MTS. DE ALTURA, INCL.: PLANTILLA DE CONCRETO F'C=100 KG/CM2, CIMENTACION CON ZAPATA DE 0.74 X 0.80 MTS., MURO DE ENRASE DE TABICON, CADENA DE 20 X 20  CMS., CASTILLOS DE 15 X 20 CMS., LOSAS P/NICHO DE 7 CMS. DE ESP. ARMADAS CON VARS. #3, CONCRETO F'C=250KG/CM2, MURO P/NICHO DE TABIQUE ROJO RECOCIDO DE 14 CMS. DE ESP.,  APLANADO ESPONJEADO, EMBOQUILLADO, PINTURA (CON PROTECCION U. V.) VINILICA MARCA COMEX, VARILLA TIPO COPPER WELD DE 13 MM,  ALAMBRE DE COBRE DESNUDO No. 4 AWG, CONDUCTOR,  PUERTA P/NICHO A BASE DE ANGULO DE 1" X 1/8", MALLA CICLON CAL. 12.5, PORTACANDADO, PINT. ANTICORROSIVA Y ESMALTE COMEX-VELMAR CON 2 HOJAS ABATIBLES, MATERIALES, HERRAMIENTA, MANO DE OBRA Y ACARREOS FUERA Y DENTRO DE LA OBRA.</t>
  </si>
  <si>
    <t>REG.  DE  TABICON DE SECC.40X40X60 CMS.CON ESP. DE 13 CMS. APLAN. INT. C/MORT. C-A. 1:5, ACAB. PULIDO C/TAPA  DE CONCRETO.  INCL.:BISAGRAS,MARCO DE ANGULO DE 1"X1"X1/8", CONTRAMARCO CON ANGULO DE 1 1/4 X 1 1/4" X 1/8", VARILLA No. 4 ANCLADA A CADENA FORRADA DE POLIDUCTO NARANJA PARA SUJETAR CONDUCTORES, ABRAZADERA TIPO OMEGA, CADENA DE CONCRETO F'C=150 KG/CM2 DE 15X15 CMS DE SECC, ARMADA CON 3 VARS No. 3, EST. No. 2 @ 20 CMS.SUJECCION DE CONCRETO  A CADENA CON 4 ANCLAS, CIMBRADO Y DESCIMBRADO CON MAD. DE PINO DE 3a. BOQUILLA, FONDO DE GRAVA DE 3/4", PINTURA (CON PROTECCION U. V.) ANTICORROSIVA, HERRAMIENTA, MANO DE OBRA Y ACARREOS FUERA Y DENTRO DE LA OBRA.</t>
  </si>
  <si>
    <t>CONSTRUCCION DE MURO DE ACOMETIDA DE 1.80 MTS. DE ALTO Y 1.50 MTS. DE ANCHO, INCL.: PLANTILLA DE CONCRETO F'C=100 KG/CM2, CIMENTACION CON ZAPATA CORRIDA,  , CADENA DE 20 X 20  CMS., CASTILLOS DE 15 X 20 CMS., LOSAS P/NICHO DE 7 CMS. DE ESP. ARMADAS CON VARS. #3, CONCRETO F'C=150 KG/CM2 Y F´C=200KG/CM2, , MURO DE TABIQUE ROJO RECOSIDO,  APLANADO ESPONJEADO, EMBOQUILLADO, PINTURA (CON PROTECCION U. V.) VINILICA MARCA COMEX, VARILLA TIPO COPPER WELD D/12.7 MM., CONECTOR P/VARILLA COPPER WELD, MUFA SECA DE 32MM, PUERTA P/NICHO A BASE DE ANGULO DE 1"X1/8", MALLA CICLON CAL. 12.5, PORTACANDADO, PINT. ANTICORROSIVA Y ESMALTE COMEX-VELMAR CON 2 HOJAS ABATIBLES, MATERIALES, HERRAMIENTA, MANO DE OBRA Y ACARREOS FUERA Y DENTRO DE LA OBRA.</t>
  </si>
  <si>
    <t>CONSTRUCCION DE CANAL PLUVIAL TIPO TRAPEZOIDAL  DE CONCRETO ARMADO F´C= 150 kg/cm2  DE 0.75x0.50 X 0.30MTS. DE PROFUNDIDAD MEDIDAS INTERIORES, CON ESPESOR DE 10 CMS. ACABADO PULIDO INTERIOR CON FESTERGRAL. INCLUYE: REJILLA  TIPO A BASE DE SOLERA DE 1/8X3/4 @25MM., MARCO DE ANGULO DE 1"X1/2"X1/8"  Y CONTRAMARCO DE ANGULO DE 1'' X 1/2" X 1/8'', EXCAVACIONES, RELLENOS, PLANTILLA,  REFUERZO CON MALLA-LAC 6-6/10-10, CONCRETO, CIMBRADO, DESCIMBRADO, HERRAMIENTA, MANO DE OBRA, ACARREOS DENTRO Y FUERA DE LA OBRA. (SEGUN PROYECTO).</t>
  </si>
  <si>
    <t>CONSTRUCCION DE CISTERNA DE6 M3 HECHA EN OBRA DE CONCRETO SEGUN PROYECTO, INCLUYE: EXCAVACION, RELLENO, SUMINISTRO DE MATERIAL, IMPERMEABILIZANTE INTEGRAL "FESTERGRAL" A RAZON DE 1.50 KG POR CADA 50 KG DE CEMENTO EN CONCRETO F'C=250 KG/CM2, BOMBA DE 1 HP (GENERAL ELECTRIC O SIMILAR EN CALIDAD Y COSTO), ELECTRONIVEL ELECTRONICO MCA. CEISA CAT.F-1, ARRANCADOR MAGNETICO 2510 CAT. FG-1,CHECK PICHANCHA DE 38 MM SUCCION DE FO.GO DE 30 MM, TUBO DE VENTILACION, ESCALERA MARINA, HERRAMIENTA, MANO DE OBRA, ACARREOS FUERA Y DENTRO DE LA OBRA, TRABAJO TERMINADO.</t>
  </si>
  <si>
    <t>REHABILITACION DE POZO PROFUNDO, QUE CONSTA DE UNA REVISION, DIAGNOSTICO DE EQUIPO ELECTROMECANICO Y SU REHABILITACION Y AFORO DEL MISMO, LO CUAL INCLUYE: DESCONEXION-CONEXIÓN ELECTROMECANICA DEL EQUIPO, DESINSTALACION E INSTALACION DEL EQUIPO DE BOMBEO HASTA 6" DE DIAMETRO Y 70 MTS. MAXIMO DE COLUMNA, REVISION Y LIMPIEZA DE EQUIPO HASTA 6" DE DIAMETRO (NO INCLUYE REPARACION O REPOSICION DE PIEZAS DAÑADAS); MANTENIMIENTO PREVENTIVO DEL SISTEMA ELECTRICO, EQUIPO DE PERFORACION TRABAJANDO EN: CEPILLADO MECANICO DEL ADEME DEL POZO, DESAZOLVE, TRATAMIENTO CON DISPERSION Y/O JABON, SIFONEO (CON MAXIMO DE 14 HORAS), AFORO CON EQUIPO DE 4" DE DIAMETRO DE DESCARGA Y HASTA 80 MTS. DE COLUMNA, MOVIMIENTO Y TRANSPORTE DEL EQUIPO DE PERFORACION HASTA EL LUGAR DE LOS TRABAJOS, EQUIPO, HERRAMIENTA, MANO DE OBRA CALIFICADA, ACARREOS DENTRO Y FUERA DE LA OBRA, PRUEBAS Y TODO LO NECESARIO PARA SU CORRECTA EJECUCION Y OPERACIÓN.</t>
  </si>
  <si>
    <t>CONSTRUCCION DE BARDA PERIMETRAL DE 2.40 MTS. DE ALTURA A BASE DE MURO DE BLOCK HUECO DE CONCRETO DE 15X20X40, ASENTADO CON MORTERO CEM-ARENA PROP. 1:3, APLANADO EN AMBAS CARAS CON MORTERO CEM-CAL-ARENA 1:2:6, ACABADO ESPONJEADO, INCLUYE: LIMPIEZA, TRAZO, NIVELACION, EXCAVACION, PLANTILLA DE CONCRETO F´C= 100 KG/CM2. DE 6 CM. DE ESPESOR, ZAPATAS AISLADAS DE 0.80X0.80 MTS. A CADA  2.50 MTS. DE CONCRETO F´C= 250 KG/CM2. ARMADA CON VARILLA No. 3 @ 15 CM. EN EL SENTIDO CORTO Y @ 13 CM. EN EL SENTIDO LARGO, CASTIILOS DE CONCRETO F´C= 250 KG/CM2. DE 0.15X0.15 MTS. ARMADOS CON 4 VARILLAS No. 3 Y ESTRIBOS #2 @ 20 CM., CADENA DE DESPLANTE DE CONCRETO F´C= 250 KG/CM2. DE 0.15X0.20 MTS. ARMADOS CON 4 VARILLAS No. 3 Y ESTRIBOS #2 @ 20 CM., CADENAS DE CERRAMIENTO DE CONCRETO F´C= 250 KG/CM2. DE 0.15X0.20 MTS. ARMADOS CON 4 VARILLAS No. 3 Y ESTRIBOS #2 @ 20 CM., CIMBRA COMUN, COLADO, VIBRADO, DESCIMBRADO, HERRAMIENTA, MANO DE OBRA, ACARREOS FUERA Y DENTRO DE LA OBRA, TRABAJO TERMINADO SEGUN PROYECTO.</t>
  </si>
  <si>
    <t>REGISTRO DE 40X40X60 CMS. ELABORADO DE CONCRETO F'C=150KG/CM2, DE 8 CMS. DE ESPESOR, TAPA DE CONCRETO F'C=150 KG/CM2, ARMADA CON ALAMBRON @14CMS., INCLUYE: CADENA PERIMETRAL, FIRME DE CONCRETO POBRE DE 8 CMS. DE ESPESOR, MARCO DE ANGULO DE 1 1/4X3/16", CIMBRA, SOLDADURA, HERRAMIENTA, MANO DE OBRA Y ACARREOS DENTRO Y FUERA DE LA OBRA.</t>
  </si>
  <si>
    <t>ELABORACION DE REGISTRO SANITARIO CORRIDO EN DUCTO A BASE DE MUROS DE BLOCK DE CEMENTO PESADO, EN CAPUCHINO DE 10 CM. DE ESPESOR, APLANADO CON CEMENTO PULIDO, PREPARACION DE FONDO CON FIRME DE CEMENTO Y CHAFLANES DE CONCRETO  F´c=150  KG/CM2, CON PENDIENTE MINIMA DEL 2% DIMENSIONES DE 0.86 M. DE ANCHO Y 0.80 M. DE PROFUNDIDAD INCLUYE: PREPARACIÓN DE LA SUPERFICIE, PLANTILLA MATERIAL DE EQUIPO, HERRAMIENTA Y MANO DE OBRA. MINIMA DEL 2%, DIMENSIONES DE 0.86 M. DE ANCHO Y 0.80 M. DE PROFUNDIDAD, INCLUYE: PREPARACION DE LA SUPERFICIE, PLANTILLA, MATERIAL, EQUIPO, HERRAMIENTA Y MANO DE OBRA.</t>
  </si>
  <si>
    <t>CONSTRUCCION DE ASTA BANDERA, DE CONCRETO F'C=200 KG/CM2 DE 1.85x4.80 MTS, INCLUYE: LIMPIEZA, TRAZO, NIVELACION, DESPALME, EXCAVACIÓN, PLANTILLA DE CONCRETO, RELLENO, COMPACTACION, (VER PLANOS TIPO DETALLES) Y TODO LO NECESARIO PARA SU CORRECTA EJECUCION.</t>
  </si>
  <si>
    <t>SUMINISTRO Y COLOCACIÓN DE REGISTRO DE 0.40X0.40 DE MEDIDAS INTERIORES Y 0.40 MTS DE PROFUNDIDAD A BASE DE MUROS DE TABIQUE  ROJO RECOCIDO DE 13 CMS DE ESPESOR, ASENTADO CON MORTERO DE CEMENTO ARENA  EN PROPORCIÓN DE 1:5 DE 1 CM DE ESPESOR, APLANADO ACABADO PULIDO EN INTERIOR CON MORTERO CEMENTO ARENA 1:5 FONDO DE GRAVA  DE 3/4" DE 10 CM DE ESPESOR CON TAPA METÁLICA DE LAMINA LISA CAL.20, CON MARCO DE ÁNGULO DE ACERO DE 1 1/4" X 1/8" Y CONTRAMARCO DE  1 1/2" X 1/4", SOBRE CADENA DE 0.13 X 0.10 M, ARMADO CON 4 VARILLAS DEL NO.3 Y ESTRIBOS DEL NO. 2 A CAD. 20 CMS, INCLUYE: MATERIALES, HERRAMIENTA, MANO DE OBRA, ACARREOS FUERA Y DENTRO DE LA OBRA Y TODO LO NECESARIO PARA SU CORRECTA EJECUCIÓN.</t>
  </si>
  <si>
    <t>REGISTRO ELECTRICO DE MEDIANA TENSION EN BANQUETA TIPO 4 CON NORMA CFE-TN-RMTB4 CON TAPA CIRCULAR DE FIERRO FUNDIDO CON ACABADO ANTIDERRAPANTE, ARO DE FIERRO FUNDIDO CON BISAGRAS, NORMA CFE-TA84BHFB. CON AVISO DE PRUEBA Y PROTOCOLO.</t>
  </si>
  <si>
    <t>SUMINISTRO Y COLOCACIÓN DE BASE PARA TRANSFORMADOR TRIFÁSICO CON REGISTRO ELÉCTRICO DE MEDIA TENSIÓN EN BANQUETA TIPO 4 DE DIMENSIONES DE 176 X 150 CM O SEGÚN TAMAÑO DEL TRANSFORMADOR, NORMA CFE-BTR3RMTB4 CON TAPA CIRCULAR  DE FIERRO FUNDIDO CON ACABADOS ANTIDERRAPANTE, ARO DE FIERRO FUNDIDO DE DIÁMETRO CON BISAGRAS, NORMA CFE-TA84BHFB INCLUYE: MATERIAL, INSTALACIONES, HERRAMIENTA, MANO DE OBRA, ACARREOS FUERA Y DENTRO DE LA OBRA Y TODO LO NECESARIO PARA SU BUEN FUNCIONAMIENTO.</t>
  </si>
  <si>
    <t>CONSTRUCCION  DE  MURO  DE  ACOMETIDA  DE 2.5 METROS DE ALTURA  X  2.50 METROS  DE ANCHO INCLUYE: PLANTILLA DE CONCRETO F'C=100KG/CM2., CIMBRA CON ZAPATA CORREDIZAS, CADENAS, CASTILLOS, LOSAS PARA NICHO, ARMADO CON ACERO # 3, CONCRETO F'=150 KG/CM2 Y F'C= 200 KG/CM2. MURO DE TABIQUE ROJO RECOCIDO, APLANADO ESPONJEADO, EMBOQUILLASO, PINTURA VINILICA MCA. COMEX,  VARILLA COPPER-WELLD, NICHO A BASE DE ANGULO  DE 1"X1/8", MALLA CICLON CAL. 12.5, PORTA CANDADO, PINTURA  ANTICORROSIVA Y ESMALTE MCA. COMEX, CON 2 HOJA ABATIBLES; INCLUYE: ACARREO, CIMBRA, HERRAMIENTA, MANO DE OBRA Y TODO LO NECESARIO PARA SU CORRECTA EJECUCION.</t>
  </si>
  <si>
    <t>CANAL PLUVIAL DE SECCIÓN 20 X 20 CMS. MEDIDAS INTERIORES DE 10 CMS. DE ESPESOR Y 40 X 30 CMS. MEDIDAS EXTERIORES, HECHO A BASE DE CONCRETO F'C= 150 KG/CM2 ARMADO CON MALLA-LAC 6-6/10-10, ACABADO INTERIOR PULIDO, INCLUYE: ACABADO CON VOLTEADOR, EXCAVACIÓN, CIMBRA DE MADERA DE PINO DE 3ª. RELLENO, COLADO, VIBRADO, DESCIMBRADO, HERRAMIENTA, MANO DE OBRA, ACARREOS FUERA Y DENTRO DE LA OBRA.</t>
  </si>
  <si>
    <t>AUMENTO DE BROCAL EN REGISTRO ELECTRICO EXISTENTE DE 60 X 60 CMS. MEDIDAS INTERIORES, INCLUYE: CADENA DE CONCRETO DE F'C= 150 KG/CM2 DE 15 X 15 CMS. ARM. CON 3 VRS NO.3 Y ESTRIBOS DE ALAMBROM @ 15 CMS. ARMADO, COLADO, CIMBRA COMUN, APLANADO PULIDO FINO, DESMONTAR TAPA DE LAMINA Y VOLVERA EMPOTRAR, ACARREOS DENTRO Y FUERA DE LA OBRA, HERRAMIENTA MENOR, MANO DE OBRAY TODO LO NECESARIO PARA SU CORRECTA EJECUCION.</t>
  </si>
  <si>
    <t>CONSTRUCCION DE ASTA BANDERA DE MURO DE 21 CM. DE TABIQUE ROJO DE 1.50x2.50 MTS., INCLUYE; SUMINISTRO DE MATERIAL, LIMPIEZA, TRAZO, ANCLAJE, CASTILLOS, APLANADOS, DETALLES, HERRAMIENTA MANO DE OBRA Y ACARREOS DENTRO Y FUERA DE LA OBRA  Y TODO LO NECESARIO PARA SU CORRECTA EJECUCION (CON MASTIL)</t>
  </si>
  <si>
    <t>CONSTRUCCION DE BARDA PERIMETRAL DE 2.50 MTS. DE ALTURA A BASE DE MURO DE TABICON  15x20x40 cms. APARENTE,  DE 15 CM. DE ESPESOR, , INCLUYE: LIMPIEZA, TRAZO, NIVELACION, EXCAVACION, PLANTILLA DE CONCRETO F´C= 100 KG/CM2. DE 6 CM. DE ESPESOR, ZAPATAS AISLADAS DE 1.20X0.80 MTS. @ 2.80 MTS. DE CONCRETO F´C= 200 KG/CM2. ARMADA CON VARILLA No. 3 @ 16 CM. EN EL SENTIDO CORTO Y @ 13 CM. EN EL SENTIDO LARGO, CASTIILOS DE CONCRETO ACABADO APARENTE F´C= 200 KG/CM2. DE 0.15X0.15 MTS. ARMADOS CON 4 VARILLAS No. 3 Y ESTRIBOS #2 @ 20 CM., CADENA DE DESPLANTE DE CONCRETO F´C= 200 KG/CM2. DE 0.15X0.30 MTS. ARMADOS CON 6 VARILLAS No. 3 Y ESTRIBOS #2 @ 20 CM., CADENAS DE CERRAMIENTO DE CONCRETO F´C= 200 KG/CM2. DE 0.15X0.20 MTS. ACABADO APARENTE ,ARMADOS CON 4 VARILLAS No. 3 Y ESTRIBOS #2 @ 20 CM., CIMBRA COMUN, COLADO, VIBRADO, DESCIMBRADO, HERRAMIENTA, MANO DE OBRA, ACARREOS FUERA Y DENTRO DE LA OBRA, TRABAJO TERMINADO SEGUN PROYECTO.</t>
  </si>
  <si>
    <t>SUMINISTRO Y COLOCACION DE ALAMBRE DE PUAS (3 HILOS) FIJADO A ESPADAS METALICAS SOBRE BARDA PERIMETRAL, INCLUYE: PLACAS DE FIJACION, MATERIALES, MANO DE OBRA, ACARREOS FUERA Y DENTRO DE LA OBRA.</t>
  </si>
  <si>
    <t>CONSTRUCCION  DE CANAL PLUVIAL DE 30 CMS. DE ANCHO DE CONCRETO ARMADO CON VS. CON MALLA LAC 6-6-/4-4, Y REFUERZOS DE 3/8", DE 10 A 20 CMS. DE ALTO, CON REJILLA DE MARCO  DE ANGULO DE 11/4" x 3/16" Y CONTRA MCO. DE 1" x 3/16"  Y PTR CAL. 14 @ 2.5 CMS. , INCLUYE: EXCAVACION, RELLENO, CONCRETO, CIMBRADO Y DESCIMBRADO, MANO DE OBRA Y ACARREOS FUERA Y DENTRO DE LA OBRA.</t>
  </si>
  <si>
    <t>CONSTRUCCION  DE CANAL PLUVIAL DE 30 CMS. DE ANCHO DE CONCRETO ARMADO CON VS. CON MALLA LAC 6-6-/4-4, Y REFUERZOS DE 3/8", DE 40 A 60 CMS. DE ALTO, CON REJILLA DE MARCO  DE ANGULO DE 11/4" x 3/16" Y CONTRA MCO. DE 1" x 3/16"  Y PTR CAL. 14 @ 2.5 CMS. , INCLUYE: EXCAVACION, RELLENO, CONCRETO, CIMBRADO Y DESCIMBRADO, MANO DE OBRA Y ACARREOS FUERA Y DENTRO DE LA OBRA.</t>
  </si>
  <si>
    <t>MURO DE ACOMETIDA DE 2.5 X 1.80 MTS DE ALTURA DE TABIQUE ROJO RECOCIDO TERMINADO APLANADO  INCLUYE:  2 POLINES VERTICALES, PLANCHON DE 1.50X0.60X0.50 DE ESPESOR, MURETE DE TABIQUE DE  2.5X1.80, ACABADO CON PINTURA VINILICA, INCLUYE: HERRAMIENTA, MANO DE OBRA, ACARREOS  DENTRO Y FUERA DE LA OBRA.</t>
  </si>
  <si>
    <t>REGISTRO TELEFONICO  60 X 60 X 80 CMS. CON BLOCK CEMENTO O TABIQUE, APLANADO INTERIOR PULIDO , TAPA DE CONCRETO COMADO CON 2 VAR. Y FONDO DE ARENA</t>
  </si>
  <si>
    <t>REGISTRO ELECTRICO  60 X 60 X 80 CMS. CON BLOCK CEMENTO O TABIQUE, APLANADO INTERIOR PULIDO , TAPA DE CONCRETO COMADO CON 2 VAR. Y FONDO DE ARENA</t>
  </si>
  <si>
    <t>REGISTRO ELECTRICO TIPO RMT B3 SEGÚN  PLANO IE-002-4 DE DIMENSIONES 1.16 X 1.16 A UNA PROFUNDIDAD MINIMA DE 1.16 MTS.</t>
  </si>
  <si>
    <t>REGISTRO DE CONCRETO ARMADO SEGÚN PLANO (DETALLE DE REGISTRO RLRCTRICO RMT-4) DE 1.80 X 1.70 MTS. A UNA PROFUNDIDAD MINIMA DE1.50</t>
  </si>
  <si>
    <t>CISTERNA DE 10 M3 DE CAPACIDAD DE 2.50X2.50X1.60 M, A BASE DE MUROS Y LOSA BASE DE CONCRETO DE 12 CM. DE ESPESOR, ARMADO CON DOBLE PARILLA DE VARILLA DE 3/8" A CADA 20 CMS. EN AMBOS SENTIDOS, LOSA TAPA DE 10 CMS. CON VARILLA DE 3/8" A CADA 17 CMS. EN AMBOS SENTIDOS, INCLUYE: TRAZO, EXCAVACIÓN, CARGA Y ACARREO DE MATERIAL SOBRANTE FUERA DE LA OBRA, PLANTILLA, ARMADO, CIMBRADO, DESCIMBRADO, COLADO, VIBRADO, RELLENO, CARCAMO, APLANADO INTERIOR ACABADO PULIDO, ESCALERA MARINA, TAPA REGISTRO DE LÁMINA Y LIMPIEZA.</t>
  </si>
  <si>
    <t>CONSTRUCCIÓN DE ASTA BANDERA DE CONCRETO F'c=250 KG/CM2., DE 2.20X4.80 MTS., INCLUYE: LIMPIEZA, TRAZO, NIVELACIÓN, DESPALME, EXCAVACIÓN, PLANTILLA DE CONCRETO, RELLENO, COMPACTACIÓN, (VER PLANOS TIPO DETALLES) Y TODO LO NECESARIO PARA SU CORRECTA EJECUCCION.</t>
  </si>
  <si>
    <t>SUMINISTRO, ACARREO, ELEVACIÓN Y MONTAJE DE ASTA BANDERA DE TUBO NEGRO, CON DIÁMETRO DE 1", 2", 3" DE 2.00 MTS DE LONGITUD CADA UNO INCLUYE: POLEA, PIOLA, SOLDADURA, TRAZO, PLOMEADO, NIVELADO, MONTAJE, FIJACIÓN CON CONCRETO, ANCLAS, PINTURA ANTICORROSIVA Y ESMALTE COMEX-VELMAR O SIMILAR EN CALIDAD Y COSTO DE 6.00 MTS. DE ALTURA (TIPO TELESCOPICO) Y TODO LO NECESARIO PARA SU CORRECTA EJECUCION.</t>
  </si>
  <si>
    <t>REGISTRO ELECTRICO DE TAB. ROJO COMUN DE SECC. 40X40X80 CMS. CON ESP. DE 14 CMS. APLAN. INT. C/MORT. CAL-ARENA. 1:5, TAPA METALICA DE LAMINA LISA CAL. 18, INCL.: BISAGRAS, MARCO DE ANGULO DE 1"X1"X1/8", CADENA DE CONCRETO F´C= 150 KG/CM2 DE 15X15 CMS. DE SECC. ARMADA CON 3 VARS. No.3, EST. No.2 @ 20 CMS. CIMBRA, FONDO DE GRAVA DE 3/4", HERRAMIENTA, MANO DE OBRA Y TODO LO NECESARIO PARA SU CORRECTA EJECUCION.</t>
  </si>
  <si>
    <t>REGISTRO ELECTRICO DE TAB. ROJO COMUN DE SECC. 40X60X80 CMS. CON ESP. DE 14 CMS. APLAN. INT. C/MORT. CAL-ARENA. 1:5, TAPA METALICA DE LAMINA LISA CAL. 18, INCL.: BISAGRAS, MARCO DE ANGULO DE 1"X1"X1/8", CADENA DE CONCRETO F´C= 150 KG/CM2 DE 15X15 CMS. DE SECC. ARMADA CON 3 VARS. No.3, EST. No.2 @ 20 CMS. CIMBRA, FONDO DE GRAVA DE 3/4", HERRAMIENTA, MANO DE OBRA Y TODO LO NECESARIO PARA SU CORRECTA EJECUCION.</t>
  </si>
  <si>
    <t>CONSTRUCCION DE ASTA BANDERA DE 3.00X1.20 MTS., INCLUYE: LIMPIEZA, TRAZO, NIVELACION, PLANTILLA DE CONCRETO, RELLENO, COMPACTACION Y TODO LO NECESARIO PARA SU CORRECTA EJECUCION.</t>
  </si>
  <si>
    <t>CONSTRUCCION DE CANAL PLUVIAL TRAPEZOIDAL A CIELO ABIERTO DE 0.50 X 0.20 X 0.30 MTS. DE PROFUNDIDAD</t>
  </si>
  <si>
    <t>REGISTRO EXTERIOR DE MAMPOSTERIA DE 1.20 X 1.20 X 1.20 M CON TAPA DE CONCRETO fc=200 kg/cm MARCO Y CONTRAMARCO DE ANGULO DE ALUMINIO REFORZADO 38 X 38 X 6 MM CARCAMO EN EL FONDO DE 30 X 30 CM, INCLUYE: HERRAMIENTAS, MANO DE OBRA, ACARREOS DENTRO  Y FUERA DE LA OBRA Y TODO  LO  NECESARIO  PARA SU  BUEN FUNCIONAMIENTO.</t>
  </si>
  <si>
    <t>CONSTRUCCION DE CISTERNA DE 33 M3 HECHA EN OBRA DE CONCRETO ARMADO SEGUN PROYECTO INIFECH, INCLUYE: EXCAVACION, RELLENO, SUMINISTRO DE MATERIAL, IMPERMEABILIZANTE INTEGRAL "FESTERGRAL" A RAZON DE 1.50 KG POR CADA 50 KG DE CEMENTO EN CONCRETO F'C=250 KG/CM2, BOMBA DE 2 HP MARCA GENERAL ELECTRIC,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</si>
  <si>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REHABILITACION DE REJA DE ACCESO DE FIERRO TUBULAR, INCLUYE: REPOSICION DE PERFIL TUBULAR FALTANTE, BISAGRAS, SOLDADURAS, PASADOR, PINTURA ANTICORROSIVA Y ESMALTE. DE 9.22 DE LARGO X 1.50 DE ALTURA: INCLUYE TODO LO NECESARIO PARA SU  CORRECTA EJECISION.</t>
  </si>
  <si>
    <t>CONSTRUCCION DE BARDA PERIMETRAL CON ZAPATA CORRIDA DE CONCRETO f´C= 250 KG/CM2, Y ARMADO CON VARILLAS DE No. 3 Y 2,CON 2 HILDAS DE MURETE DE ENRASE DE  15X20X40, CADENA DE DESPLANTE ARAMADA CON 5 VAR. DEL nO. 3 Y EESTRIBOS DE EL No. 2  20 CMS, CON ACABADO MARTELINADO, TUBO ANCLADO DE CEDULA 30 DE 3" DE DIAMETRO DE 2.10 M. A CADA 21 CM A EJES ACABADO ANTICORROSIVO Y PINTADO CON ESMALTE, CADENA DE DESPLANTE, TODO DE ACUERDO A PROYECTO INCLUYE LIMPIA Y TRAZO NIVELACION, EXCAVACION SECCION OBLIGADA,  RELLENO CON MATERIAL MEJORADO Y TODO LO NECESARIO PARA SU CORRECTA EJECUCION, SEGUN PLANO.</t>
  </si>
  <si>
    <t>CONSTRUCCION DE CARCAMO DE 10 M3 HECHA EN OBRA DE CONCRETO REFORZADO SEGUN PROYECTO, INCLUYE: SUMINISTRO DE MATERIAL, IMPERMEABILIZANTE INTEGRAL "FESTERGRAL" A RAZON DE 1.50 KG POR CADA 50 KG DE CEMENTO EN CONCRETO F'C=250 KG/CM2, BOMBA DE 1 HP MARCA GENERAL ELECTRIC O SIMILAR EN CALIDAD Y COSTO, ELECTRONIVEL ELECTRONICO MARCACEISA CAT.F-1, ARRANCADOR MAGNETICO 2510 CAT. FG-1,  CHECK PICHANCHA DE 38 MM, SUCCION DE FO.GO DE 30 MM, TUBO DE VENTILACION , 2 ESCALERAS MARINAS, TAPA DE CARCAMO SECO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</si>
  <si>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REGISTRO EXTERIOR DE MAMPOSTERIA DE .60 X .60 X .60 M CON TAPA DE CONCRETO fc=200 kg/cm MARCO Y CONTRAMARCO DE ANGULO DE ALUMINIO REFORZADO 38 X 38 X 6 MM CARCAMO EN EL FONDO DE 30 X 30 CM, INCLUYE: HERRAMIENTAS, MANO DE OBRA, ACARREOS DENTRO  Y FUERA DE LA OBRA Y TODO  LO  NECESARIO  PARA SU  BUEN FUNCIONAMIENTO.</t>
  </si>
  <si>
    <t>CONSTRUCCION DE CARCAMO DE BOMBEO DE TABICON DE 15 CMS. CAP. 33 M3, INCLUYE: MANO DE OBRA, HERRAMIENTA, ACARREOS DENTRO Y FUERA DE LA OBRA Y TODO LO NECESARIO PARA SU CORRECTA EJECUCION.</t>
  </si>
  <si>
    <t>CONSTRUCCION DE CUNETA PLUVIAL EN "V" DE 1.00 MTS.  DE DESAROLLO DE 10 CM. DE ESPESOR A BASE DE CONCRETO F´C=200 KG/CM2, ARMADO CON MALLA LAC 6-6/10-10 Y UNA PROFUNDIDAD PROMEDIO DE 20 CM. ACABADO PULIDO INTERIOR CON FESTERGRAL. INCLUYE: AFINES DE FONDO, MATERIALES, HERRAMIENTAS, MANO DE OBRA, ACARREOS DENTRO Y FUERA DE LA OBRA.</t>
  </si>
  <si>
    <t>CONSTRUCCION DE CANAL PLUVIAL TRAPEZOIDAL A CIELO ABIERTO DE 1.00 X  0.40 X 0.60 MTS.  DE PROFUNDIDAD A BASE DE CONCRETO F´C= 150 KG/CM2 DE 10 CM DE ESPESOR, ARMADO CON MALLA-LAC 6-6/10-10,  ACABADO PULIDO INTERIOR CON FESTERGRAL; INCLUYE: LIMPIEZA, TRAZO, NIVELACION, EXCAVACION, PLANTILLA, VIBRADO, CIMBRADO, DESCIMBRADO, MATERIALES, HERRAMIENTA, MANO DE OBRA, ACARREOS DENTRO Y FUERA DE LA OBRA. (SEGUN PROYECTO).</t>
  </si>
  <si>
    <t>CONSTRUCCION DE CANAL PLUVIAL EN "U" DE 25X30 CM. DE CONCRETO ARMADO F´C=150 KG/CM2. MUROS A FONDO DE 8 CM. DE ESPESOR ACABADO PULIDO INTERIOR CON FESTERGRAL SEGÚN PROYECTO, INCLUYE: MALLA-LAC 6-6/10-10, REJILLA ESTRUCTURAL, CON MARCO Y CONTRA MARCO DE ANGULO DE 1" Y SOLERA DE 1" @ 3 CM. EN TRAMOS DE 2.50 MTS., EXCAVACION, PLANTILLA, VIBRADO, CONCRETO, CIMBRADO, DESIMBRADO, HERRAMIENTA, MANO DE OBRA, ACARREOS DENTRO Y FUERA DE LA OBRA Y TODO LO NECESARIO PARA SU CORRECTA EJECUCION.</t>
  </si>
  <si>
    <t>REGISTRO EXTERIOR DE MAMPOSTERIA DE .40 X .40 X .40 M CON TAPA DE CONCRETO fc=200 kg/cm MARCO Y CONTRAMARCO DE ANGULO DE ALUMINIO REFORZADO 38 X 38 X 6 MM CARCAMO EN EL FONDO DE 30 X 30 CM, INCLUYE: HERRAMIENTAS, MANO DE OBRA, ACARREOS DENTRO  Y FUERA DE LA OBRA Y TODO  LO  NECESARIO  PARA SU  BUEN FUNCIONAMIENTO.</t>
  </si>
  <si>
    <t>SUMINISTRO Y COLOCACIÓN DE MURAL DE 2.40 X 2.00 MTS. CONMEMORTIVO A BASE DE CERAMICA ARTISTICA ELABORADA POR EL MAESTRO RODOLFO DISNER, INCLUYE: ACARREOS, ADQUISICION DE LA OBRA CON EL ARTISTA, TRANSPORTACION CON SUMO CUIDADO DE LA OBRA AL SITIO DE LOS TRABAJOS, COLOCACION CON MANO DE OBRA CALIFICADA, HERRAMIENTA MENOR, MANO DE OBRA Y TODO LO NECESARIO PARA SU CORRECTA EJECUCIÓN.</t>
  </si>
  <si>
    <t>CONSTRUCCION DE BARDA PERIMETRAL DE 2.50 MTS. DE ALTURA A BASE DE MURO DE TABIQUE ROJO COMUN DE 14 CM. DE ESPESOR, APLANADO EN AMBAS CARAS CON MORTERO CEM-CAL-ARENA 1:2:6, ACABADO ESPONJEADO, INCLUYE: LIMPIEZA, TRAZO, NIVELACION, EXCAVACION, PLANTILLA DE CONCRETO F´C= 100 KG/CM2. DE 6 CM. DE ESPESOR, ZAPATAS AISLADAS DE 1.20X0.80 MTS. @ 2.80 MTS. DE CONCRETO F´C= 250 KG/CM2. ARMADA CON VARILLA No. 3/8  @ 13 CM. EN EL SENTIDO CORTO Y @ 16 CM. EN EL SENTIDO LARGO, CASTIILOS DE CONCRETO F´C= 200 KG/CM2. DE 0.15X0.15 MTS. ARMADOS CON 4 VARILLAS No. 3/8 Y ESTRIBOS #2 @ 20 CM., CADENA DE DESPLANTE DE CONCRETO F´C= 200 KG/CM2. DE 0.15X0.30 MTS. ARMADOS CON 6 VARILLAS No. 1/2 Y ESTRIBOS #2 @ 20 CM., CADENAS DE CERRAMIENTO DE CONCRETO F´C= 200 KG/CM2. DE 0.15X0.20 MTS. ARMADOS CON 4 VARILLAS No. 3/8 Y ESTRIBOS #2 @ 20 CM., JUNTAS, CIMBRA COMUN, COLADO, VIBRADO, DESCIMBRADO, HERRAMIENTA, MANO DE OBRA, ACARREOS FUERA Y DENTRO DE LA OBRA, TRABAJO TERMINADO SEGUN PROYECTO.</t>
  </si>
  <si>
    <t>CONSTRUCCIÓN DE TANQUE TIPO BOCA DE TORMENTA PARA LA RECOLECCIÓN DE AGUAS PROVENIENTES DE LOS DRENES DE 2.00 X 2.00 X 2.00 DE PROFUNDIDAD, INCLUYE: LIMPIEZA, TRAZO Y NIVELACIÓN EXCAVACIONES A MAQUINA A UNA ALTURA DE 3.00 MTS., PLANTILLA DE CONCRETO DE F'C= 100 KG/CM2, CONCRETO F´C= 200 KG/CM2 ARMADO CON VARILLA DEL No.4 @ 20 CMS. A  AMBOS SENTIDOS SEGÚN PROYECTO, INCLUYE: CIMBRA COMUN, CONTRAMARCO DE ANGULO FIJADO A MURO, TODAS LAS INSTALACIONES NECESARIAS, TAPA CON REJILLA METALICA DE SOLERA DE No. 12 CMS. AMBOS SENTIDOS SOLDADA A MARCO DE ANGULO Y TODO LO NECESARIO PARA SU CORRECTA EJECUCIÓN.</t>
  </si>
  <si>
    <t>CONSTRUCCION DE DREN PLUVIAL TIPO RECTANGULAR A CIELO ABIERTO DE 0.60 X  0.40 METROS  DE PROFUNDIDAD A BASE DE CONCRETO F´C= 150 kg/cm2 DE 10 cms. DE ESPESOR, ARMADO CON MALLA-LAC 6-6/10-10,  ACABADO PULIDO INTERIOR CON FESTERGRAL, INCLUYE: LIMPIEZA, TRAZO, NIVELACION, EXCAVACIONES, PLANTILLA, VIBRADO, CIMBRADO, DESCIMBRADO, MATERIALES, HERRAMIENTA, MANO DE OBRA, ACARREOS DENTRO Y FUERA DE LA OBRA. (SEGUN PROYECTO).</t>
  </si>
  <si>
    <t>SUMINISTRO E INSTALACIÓN DE  BOMBA PARA AGUA DE 32 x 25 mm (1¼" x 1"), CON MOTOR ELECTRICO 1 FASE A 1 HP TIPO ABIERTO ARM56 DE SIEMEMS CON IMPULSOR DE BRONCE PARA UN CARGA 25.00m DE ELEVACION  A 60l/min., MARCA ROSALIA MODELO DR10.  INCLUYE: MATERIALES NECESARIOS PARA SU CORRECTA COLOCACION, MANO DE OBRA, ACARREOS DENTRO Y FUERA DE LA OBRA, HERRAMIENTA Y EQUIPO.</t>
  </si>
  <si>
    <t>SUMINISTRO Y COLOCACIÓN DE PLANTA DE TRATAMIENTO DE AGUAS RESIDUALES ( SEGUN PROYECTO) PARA 1000 HABITANTES CON UN GASTO DE 1 LITROS POR SEGUNDO CON CAPACIDAD ORGANICA DE 100 PPM DE DBO5, CON AEREACION EXTENDIDA, REACTORES DE TRATAMIENTO ANAEROBIO / AEROBIO, DESINFECCION CON HIPOCLORITO, AUSENCIA DE OLORES, CONSTRUCCION EN SUBTERRANEO CON OPCION A SUPERFICIAL, DE ACUERDO A   NORMAS: NOM-001-SEMARNAT-1996, NOM-002-SEMARNAT-1996 Y NOM-003-SEMARNAT-1996 PARA DESCARGA A CUERPOS RECEPTORES TIPO "A", "B" Y "C", INCLUYE: TODO EL EQUIPO NECESARIO PARA OPERACION Y FUNCIONAMIENTO, POLIZA DE UN AÑO DE MANTENIMIENTO ASI COMO SU RESPECTIVA INSPECCION, MANUAL DE OPERACION Y MANTENIMIENTO, CAPACITACION AL OPERADOR DEL EQUIPO LAS VECES QUE SEA NECESARIO SIN COSTO, CARTA COMPROMISO PARA ASEGURAR EL ADECUADO FUNCIONAMIENTO  DE LA PLANTA, ASESORIA PARA EL MANEJO DE LODOS, CONTROLES ELECTRICOS, EMISOR DE ALEJAMIENTO DE AGUAS TRATADAS, GESTION Y VALIDACION DEL ESTUDIO DE IMPACTO AMBIENTAL, MATERIALES, HERRAMIENTA, MANO DE OBRA, ACARREOS DENTRO Y FUERA DE LA OBRA, TODO LO NECESARIO PARA SU BUEN UNCIONAMIENTO.</t>
  </si>
  <si>
    <t>MURO DE ACOMETIDA ELECTRICA DE 2.67 X 0.62 X 1.68 MTS. DE ALTURA, FORJADO CON TABIQUE O BLOCK DE 15 CM. INCLUYE; HERRAMIENTA, EQUIPO, MANO DE OBRA, EXCAVACIÓN, MAMPOSTERÍA, PLANTILLA DE CONCRETO POBRE, CADENA DE DESPLANTE, NIVELACIÓN, FIRME DE CONCRETO ARMADO DE 10 CMS. MESETA DE 8 CMS., APLANADOS, MUFA, TABLERO DE MADERA PARA FIJAR MEDIDORES, PINTURA, PUERTA A BASE DE ANGULO DE 1  1/2" Y CRIBA DE ALAMBRE CAL. 10 DE RETICULA CUADRADA, CANDADO, MARCO DE ANGULO DE 1  1/2" X 1/8", LIMPIEZA DEL AREA DE TRABAJO, P.U.O.T.</t>
  </si>
  <si>
    <t>POZO DE ABSORCION DE 7.0 M3, (VAX 247-3) A BASE DE MUROS DE TAB. ROJO COM., INCL. LIMP, TRAZ. Y NIV., EXCAV. EN TERR. INV EN OBRA, RELLENOS, CIMBRA, CONCR. ARMADO, MURO DE TABIQUE ROJO COM., FILTRO DE GRAVA 3/4", ADEME TAB. ROJO COMUN.</t>
  </si>
  <si>
    <t>REGISTRO EXTERIOR DE MAMPOSTERIA DE 0.80 X 0.80 X 0.80 M CON TAPA DE CONCRETO fc=200 kg/cm2 MARCO Y CONTRAMARCO DE ANGULO DE ALUMINIO REFORZADO 38 X 38 X 6mm, INCLUYE: MATERIALES, MANO DE OBRA, EQUIPO Y   HERRAMIENTA, ACARREOS DENTRO Y FUERA DE LA OBRA Y TODO LO NECESARIO PARA SU CORRECTA EJECUCION.</t>
  </si>
  <si>
    <t>CONSTRUCCION DE CANAL PLUVIAL TRAPEZOIDAL DE 1.00 X 0.30 X 1.00 MTS. DE PROFUNDIDAD A BASE DE CONCRETO F´C= 150 KG/CM2. DE 10 CM DE ESPESOR, ARMADO CON MALLA-LAC 6-6/10-10, ACABADO PULIDO INETRIOR CON FESTERGRAL; INCLUYE: LIMPIEZA, TRAZO, NIVELACION, EXCAVACION, PLANTILLA, VIBRADO, CIMBRADO, DESCIMBRADO, MATERIALES, MANO DE OBRA, HERRAMIENTAS Y ACARREOS DENTRO Y FUERA DE LA OBRA ( SEGUN PROYECTO)</t>
  </si>
  <si>
    <t>CANAL A CIELO ABIERTO DE FORMA "V" DE SECCIONES PROMEDIO DE 1.85 MTS. DE DESARROLLO, 30 A 50 CMS. DE ALTO Y 10 CMS. DE ESPESOR A BASE DE CONCRETO F'c=150 KG/CM2, ARMADO CON MALLA-LAC DE 6-6/10-10, ACABADO PULIDO PULIDO INTERIOR CON FESTERGRAL, INCLUYE: TUBO DE PVC DE 8" DE DIAMETRO, LIMPIEZA, TRAZO, NIVELACION, EXCAVACIONES, PLANTILLA, VIBRADO, CIMBRADO, DESIMBRADO, MATERIALES, HERRAMIENTA, MANO DE OBRA Y ACARREOS DENTRO Y FUERA DE LA OBRA.</t>
  </si>
  <si>
    <t>CONSTRUCCIÓN DE TANQUE TIPO BOCA DE TORMENTA PARA LA RECOLECCIÓN DE AGUAS PROVENIENTES DE LOS DRENES DE 2.40 X 2.40 X 2.40 DE PROFUNDIDAD, INCLUYE: LIMPIEZA, TRAZO Y NIVELACIÓN EXCAVACIONES A MAQUINA A UNA ALTURA DE 3.00 MTS., PLANTILLA DE CONCRETO DE F'C= 100 KG/CM2, CONCRETO F´C= 200 KG/CM2 ARMADO CON VARILLA DEL No.3 @ 20, 30 CMS. A TRES BOLILLOS AMBOS SENTIDOS SEGÚN PROYECTO, CIMBRA COMUN, CONTRAMARCO DE ANGULO FIJADO A MURO, TODAS LAS INSTALACIONES NECESARIAS, TAPA CON VARILLA CUADRADA DE No. 3 @ 10 CMS. AMBOS SENTIDOS SOLDADA A MARCO DE ANGULO, ESCALERA MARINA CON VARILLA DEL No. 4, APLANADO ACABADO PULIDO EN EL INTERIOR DEL TANQUE Y TODO LO NECESARIO PARA SU CORRECTA EJECUCIÓN.</t>
  </si>
  <si>
    <t>CONSTRUCCION DE FOSA SEPTICA DE 30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</si>
  <si>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CONSTRUCCION DE BARDA PERIMETRAL DE 2.50 MTS. DE ALTURA A BASE DE MURO DE TABIQUE ROJO COMUN DE 14 CM. DE ESPESOR, APLANADO EN AMBAS CARAS CON MORTERO CEM-CAL-ARENA 1:2:6, ACABADO ESPONJEADO, INCLUYE: LIMPIEZA, TRAZO, NIVELACION, EXCAVACION, PLANTILLA DE CONCRETO F´C= 100 KG/CM2. DE 6 CM. DE ESPESOR, ZAPATAS AISLADAS DE 1.20X0.80 MTS. @ 2.80 MTS. DE CONCRETO F´C= 200 KG/CM2. ARMADA CON VARILLA No. 3 @ 16 CM. EN EL SENTIDO CORTO Y @ 13 CM. EN EL SENTIDO LARGO, CASTIILOS DE CONCRETO F´C= 200 KG/CM2. DE 0.15X0.15 MTS. ARMADOS CON 4 VARILLAS No. 3 Y ESTRIBOS #2 @ 20 CM., CADENA DE DESPLANTE DE CONCRETO F´C= 200 KG/CM2. DE 0.15X0.30 MTS. ARMADOS CON 6 VARILLAS No. 4 Y ESTRIBOS #2 @ 20 CM., CADENAS DE CERRAMIENTO DE CONCRETO F´C= 200 KG/CM2. DE 0.15X0.20 MTS. ARMADOS CON 4 VARILLAS No. 3 Y ESTRIBOS #2 @ 20 CM., JUNTAS, CIMBRA COMUN, COLADO, VIBRADO, DESCIMBRADO, HERRAMIENTA, MANO DE OBRA, ACARREOS FUERA Y DENTRO DE LA OBRA, TRABAJO TERMINADO SEGUN PROYECTO.</t>
  </si>
  <si>
    <t>BASE PARA TRANSFORMADOR TRIFASICO CON REGISTRO ELECTRICO DE MEDIA TENSIÓN EN BANQUETA TIPO 4 DE DIMENSIONES 176 CM X 150 CM. O SEGUN TAMAÑO DE TRANSFORMADOR, NORMA CFE-BTR3RMTB4 CON TAPA CIRCULAR DE FIERRO FUNDIDO CON ACABADO ANTIDERRAPANTE, ARO DE FIERRO FUNDIDO DE DIAMETRO CON BISAGRA, NORMA CFE-TA84BHFB. INCLUYE: MATERIALES, INSTALACIONES, HERRAMIENTA, MANO DE OBRA, ACARREOS DENTRO Y FUERA DE LA OBRA Y TODO LO NECESARIO PARA SU BUEN FUNCIONAMIENTO.</t>
  </si>
  <si>
    <t>CONSTRUCCIÓN DE CISTERNA DE 66 M3 HECHA EN OBRA DE CONCRETO, SEGÚN PROYECTO, INCLUYE: EXCAVACIÓN, RELLENO, SUMINISTRO DE MATERIAL, INPERMEABILIZANTE INTEGRAL "FESTERGRAL" A RAZÓN DE 1.50 KG. POR CADA 50 KG. DE CEMENTO EN CONCRETO F´C=250 KG/CM2, SIN BOMBA, ELECTRONIVEL ELECTRONICO MCA. CEISA CAT F-1, ARRANCADOR MAGNETICO 2510 CAT. FG-1, CHECK PICHANCHA DE 51 MM DE DIAM., SUCCIÓN DE FoGo. DE 50 MM TUBO DE VENTILACIÓN, ESCALERA MARINA, HERRAMIENTA, MANO DE OBRA, ACARREOS DENTRO Y FUERA DE LA OBRA</t>
  </si>
  <si>
    <t>CONSTRUCCION DE REGISTRO TELEFONICO DE0.56x0.56x0.21 CMS. CON TAPA DE LAMINA No. 18, INCLUYE: MATERIALES, HERRAMIENTA, MANO DE OBRA Y ACARREOS DENTRO Y FUERA DE LA OBRA.</t>
  </si>
  <si>
    <t>CASETA DE HIDRONEUMATICO DE 2.30X1.30 MTS. A BASE DE LOSA DE CIMENTACION DE CONC. F'C=250 KG/CM2 ARMADO CON MALLA-LAC 6-6/10-10 DE 10 CM DE ESPESOR, CADENA DE DESPLANTE DE 15X30 ARMADO CON 4 VARILLAS No. 3 EST No. 2 A/C 15 CM., MUROS DE TABIQUE ROJO COMUN DE 15 CM.DE ESPESOR, ACABADO APLANADO ESPONJEADO, CASTILLO DE 14X15 ARMADO CON 4 VARILLAS No.3 EST No. 2 A/C 20 CM., CADENA DE CERRAMIENTO 15X20 CMS. ARMADO CON 4 VARILLAS No. 3 EST. No. 2 A/C 15 CMS., LOSA DE CONCRETO F´C=250 KG/CM2 ARMADO CON MALLA-LAC 6-6/10-10, INCLUYE: PUERTA Y VENTANA DE PERFIL RECTANGULAR DE 2" X 1" ZINTRO R-200, SALIDA DE CENTRO, LUMINARIA DE 2X32, PINTURA, CIMBRADO, DECIMBRADO, MATERIALES, ACCESORIOS, HERRAMIENTA, MANO DE OBRA Y ACARREOS FUERA Y DENTRO DE LA OBRA.</t>
  </si>
  <si>
    <t>CONSTRUCCION DE CUNETA PLUVIAL EN FORMA "V" DE 70 CMS. DE DESAROLLO TOTAL, 6 CMS. DE ESPESOR Y 20 CMS. DE ALTURA A BASE DE CONCRETO F´C=150 KG/CM2, ARMADO CON MALLA LAC 6-6/10-10,  ACABADO PULIDO INTERIOR CON FESTERGRAL. INCLUYE: EXCAVACION, RELLENO CON MATERIAL MEJORADO, VIBRADO, COLADO, MATERIALES, HERRAMIENTAS, MANO DE OBRA, ACARREOS DENTRO Y FUERA DE LA OBRA.</t>
  </si>
  <si>
    <t>SUMINISTRO Y COLOCACION  DE REGISTRO PREFABRICADO PARA ALUMBRADO DE 0.40 X 0.40 X 0.60 METROS, NORMA C.F.E., CON TAPA DE CONCRETO CON MARCO GALVANIZADO, INCLUYE: ACARREO, FLETE, MANIOBRAS DE COLOCACION CON EQUIPO HIDRAULICO, HERRAMIENTA MENOR, MANO DE OBRA Y TODO LO NECESARIO PARA SU CORRECTA EJECUCION.</t>
  </si>
  <si>
    <t>CONSTRUCCION DE FOSA SEPTICA DE 60 M3 HECHA EN OBRA DE CONCRETO F'C = 250 KG/CM2, INCLUYE: LIMPIA Y TRAZO, DESPALME DEL TERRENO, EXCAVACION, PLANTILLA DE CONCRETO F'C=100 KG/CM2 DE 6 CMS DE ESPESOR, RELLENO CON MATERIAL PRODUCTO DE LA EXCAVACION, ACERO No. 3 EN LOSA DE CIMENTACION, MUROS, LOSA SUPERIOR TODO EN TRES BOLILLOS, BASTONES, EN CADENAS, CASTILLOS, ACERO No. 2 EN CADENAS  Y CASTILLOS A CADA 20 CMS., TAPAS DE CONCRETO, CIMBRA COMUN EN LA PARTE EXTERIOR Y LOSA, CIMBRA APARENTE EN MUROS EN LA PARTE INTERIOR, CHAFLAN, TEE DE 6'' DE PVC,  TUBO DE PVC DE 6'', SUMINISTRO DE MATERIAL, HERRAMIENTA, MANO DE OBRA, ACARREOS FUERA Y DENTRO DE LA OBRA, TRABAJO TERMINADO SEGUN PROYECTO.</t>
  </si>
  <si>
    <t>CONSTRUCCION DE ASTA BANDERA DE 6.00x3.00 M., SEGUN PROYECTO INIFECH, INCLUYE: TRAZO, EXCAVACION, RELLENOS, ENRACES, MURO DE 20 CMS., DE ESPESOR, PISO, APLANADO SERROTEADO, ENTRECALLES, LOGOTIPOS, MASTIL PARA BANDERA, PINTURA, HERRAMIENTA, MANO DE OBRA Y ACARREOS DENTRO Y FUERA DE LA BORA.</t>
  </si>
  <si>
    <t>CONSTRUCCION DE CANAL PLUVIAL TIPO CUNETA A CIELO ABIERTO DE 0.45 X 0.63 X 0.20 MTS.  DE PROFUNDIDAD A BASE DE CONCRETO F´C= 150 kg/cm2 DE 10 cms. DE ESPESOR, ARMADO CON MALLA-LAC 6-6/10-10,  ACABADO PULIDO INTERIOR CON FESTERGRAL, INCLUYE: LIMPIEZA, TRAZO, NIVELACION, EXCAVACIONES, PLANTILLA, VIBRADO, CIMBRADO, DESCIMBRADO, MATERIALES, HERRAMIENTA, MANO DE OBRA, ACARREOS DENTRO Y FUERA DE LA OBRA. (SEGUN PROYECTO).</t>
  </si>
  <si>
    <t>CONSTRUCCION DE CANAL PLUVIAL A BASE DE TABIQUE ROJO RECOCIDO. DE  SECCIONES 80 CM  DE ANCHO   MEDIDA EXTERIOR, PENDIENTE DE 1%,  , ASENTADO Y JUNTEADO CON MORTERO CEMENTO-ARENA 1:5, PLANTILLA DE CONCRETO F'C=100 KG/CM2, DE 5 CMS. DE ESPESOR, APLANADO CON MORTERO CEM-ARENA 1:5, ACABADO PULIDO, PISO DE CONCRETO F'C=200 KG/CM2 DE 10 DE ESPESOR CMS ARMADO CON VARS. No.3 @20CMS. AMBOS SENTIDOS,CASTILLOS A CADA 3MTS. DE 15X15CMS. ARMADA CON 4VARS. DEL No. 3 EST. No. 2@20CMS. CADENA DE CERRAMIENTO ARMADA  CON 3VARS. DEL No. 3 EST. DEL No. 2 @20CMS. I INCLUYE: MATERIALES, ACARREOS DENTRO Y FUERA DE LA OBRA, DESPERDICIOS, HERRAMIENTA Y MANO DE OBRA.</t>
  </si>
  <si>
    <t>REGISTRO ELECTRICO DE MEDIA TENSION EN BANQUETA POZO DE VISITA TIPO L CON NORMA CFE-TN-RMTBL CON TAPA CIRCULAR DE FIERRO FUNDIDO CON ACABADO ANTIDERRAPANTE, ARO DE FIERRO FUNDIDO CON BISAGRAS, NORMA CFE-TA84BHFB, INCLUYE: MATERIALES, INSTALACIONES, HERRAMIENTAS, MANO DE OBRA, ACARREOS DENTRO Y FUERA DE LA OBRA Y TODO LO NECESARIO PARA SU BUEN FUNCIONAMIENTO.</t>
  </si>
  <si>
    <t>CANAL PUVIAL DE CONCRETO F´C=150 KG/CM2 DE 0.30 X 0.20 X 0.10 MTS. DE ESPESOR ACABADO PULIDO EN SU INTERIOR, PENDIENTE DE 2 %, INCLUYE: REJILLA PLUVIAL A BASE DE SOLERA DE 1/8" X 3/4" @ 2.5 CM., MARCO Y CONTRAMARCO DE ANGULO DE 1" X 1/2" X 1/8" DE 25 CM. DE ANCHO EN TRAMOS DE 1.50 MTS., SOLDADURAS, CORTES, DESPERDICIOS, HERRAMIENTA, MATERIALES,MANO DE OBRA, ACARREOS DENTRO Y FUERA DE LA OBRA Y TODO LO NECESARIO PARA SU BUEN FUNCIONAMIENTO.</t>
  </si>
  <si>
    <t>SUMINISTRO Y COLOCACION DE TABLERO DE BASQUET-BALL CON ARO DE EMPOTRE FABRICADO EN FIBRA DE VIDRIO REFORZADO, INCLUYE: MATERIALES, FIJACION Y NIVELACION, MANO DE OBRA, HERRAMIENTA, ACARREOS DENTRO Y FUERA DE LA OBRA Y TODO LO NECESARIO PARA SU CORRECTA EJECUCION.</t>
  </si>
  <si>
    <t>SUMINISTRO Y COLOCACION DE COLUMPIO MEDIANO EN ESTRUCTURA METALICA ESMALTADA CON  3 CANASTILLAS. INCLUYE: CONCRETO F´C=150 KG/CM2. PARA BASES DE ANCLAJE, PINTURA ANTICORROSIVA, PINTURA COMEX ESMALTADO 100, PINTEX-DURAL O SIMILAR, MANO DE OBRA, HERRAMIENTAS, LIMPIEZA Y ACARREOS DENTRO Y FUERA DE LA OBRA Y TODO LO NECESARIO PARA SU CORRECTA EJECUCION.</t>
  </si>
  <si>
    <t>SUMINISTRO Y COLOCACION DE COLUMPIO CON 2 CANASTILLAS Y UN BALANCIN. INCLUYE: CONCRETO F´C=150 KG/CM2. EN BASES, PINTURA ANTICORROSIVA, PINTURA COMEX ESMALTADO 100, PINTEX-DURAL O SIMILAR, MANO DE OBRA, HERRAMIENTAS, LIMPIEZA Y ACARREOS DENTRO Y FUERA DE LA OBRA Y TODO LO NECESARIO PARA SU CORRECTA EJECUCION.</t>
  </si>
  <si>
    <t>SUMINISTRO Y COLOCACION DE RESBALADILLA METALICA ESMALTADA DE 3.00 MTS. DE RESBALON. INCLUYE: CONCRETO F´C=150 KG/CM2. EN BASES, PINTURA ANTICORROSIVA, PINTURA COMEX ESMALTADO 100, PINTEX-DURAL O SIMILAR, MANO DE OBRA, HERRAMIENTAS, LIMPIEZA Y ACARREOS DENTRO Y FUERA DE LA OBRA Y TODO LO NECESARIO PARA SU CORRECTA EJECUCION.</t>
  </si>
  <si>
    <t>SUMINISTRO Y COLOCACION DE SUBE Y BAJA DOBLE ESTRUCTURA METALICA ESMALTADA DE 3.00 MTS. DE LONGITUD. INCLUYE: CONCRETO F´C=150 KG/CM2. EN BASES, PINTURA ANTICORROSIVA, PINTURA COMEX ESMALTADO 100, PINTEX-DURAL O SIMILAR, MANO DE OBRA, HERRAMIENTAS, LIMPIEZA Y ACARREOS DENTRO Y FUERA DE LA OBRA Y TODO LO NECESARIO PARA SU CORRECTA EJECUCION.</t>
  </si>
  <si>
    <t>REHABILITACION DE CISTERNA DE 10 M3 EN OBRA DE TABIQUE SEGUN PROYECTO, INCLUYE: SUMINISTRO DE MATERIALES, IMPERMEABILIZANTE INTEGRAL "FESTERGRAL" A RAZON DE 1.50 KG. POR CADA 50 KG DE CEMENTO EN CONCRETO F´C= 250 KG/CM2, BOMBA DE 1 1/2 HP MARCA GENERAL ELECTRIC, ELECTRONIVEL ELECTRONICO MCA. CEISA CAT.F-1, ARRANCADOR MAGNETICO 2510 2510 CAT.FG-1, CHECK PICHANCHA DE 38 MM., SUCCION DE FO.GO DE 30 MM., TUBO DE VENTILACION, ESCALERA MARINA, TAPA DE CARCAMO SECO CON LAMINA ANTIDERRAPANTE CAL. No. 14 ACABADO CON PINTURA (CON PROTECCION U.V.) ANTICORROSIVA, ACABADO PULIDO POR EL INTERIOR Y ESPONJEADO FINO POR EL EXTERIOR, PINTURA VINILICA VINIMEX DE COMEX O SIMILAR EN CALIDAD Y COSTO, HERRAMIENTA, MANO DE OBRA, ACARREOS DENTRO Y FUERA DE LA OBRA, TRABAJO TERMINADO.</t>
  </si>
  <si>
    <t>REGISTRO EXTERIOR DE MAMPOSTERIA DE 0.80 X 0.80 X 0.80 M CON TAPA DE LAMINA ANTIDERRAPANTE, ACABADO DIAMANTADO, MARCO Y CONTRAMARCO DE ANGULO DE ALUMINIO REFORZADO, APLANADO EN SU INTERIOR.</t>
  </si>
  <si>
    <t>CONSTRUCCION DE PASO DE AGUA BAJO ANDADORES EXTERIORES, A BASE DE CONCRETO SIMPLE  DE 10 CMS. DE ESPESOR X 20 CMS. DE ANCHO, INCLUYE: MATERIALES, HERRAMIENTA, MANO DE OBRA, ACARREOS DENTRO Y FUERA DE LA OBRA Y TODO LO NECESARIO PARA SU CORRECTA EJECUCION.</t>
  </si>
  <si>
    <t>SUMINISTRO Y COLOCACION DE BASE PARA TABLERO DE BASQUET-BALL PARA JARDIN DE NIÑOS, DE 2.00 MTS. DE ALTURA DE MARCO DE ANGULO DE 1 1/4" X 1", DE MADERA DE 3/4", INCLUYE: POSTE DE TUBO DE ACERO NEGRO CEDULO 40 DE 2.00 MTS. DE ALTURA MAXIMA, AHOGADO 40 MS. DADO DE CONCRETO DE F´C=250 KG/CM2, ARMADO CON VARILLA No. 3 DE 50 X 50 X 60, ARMADO CON 4 ANILLOS DE ACERO DE VARILLA DE 3/8", TABLERO Y CANASTILLA DE REDONDO DE 3/8", MATERIALES, MANO DE OBRA, HERRAMIENTA, ACARREOS DENTRO Y FUERA DE LA OBRA Y TODO LO NECESARIO PARA SU CORRECTA EJECUCION.</t>
  </si>
  <si>
    <t>CANAL DE CONCRETO ARMADO DE F´C= 250 KG/CM2 DE 0.30 X 0.40 MTS. MEDIDAS INTERIORES, FORMA RECTANGULAR, ARMADO CON VAR. 3/8" @ 30 CM DE 12 CM DE ESPESOR, INCLUYE: CIMBRA COMUN CON MADERA DE PINO DE 3a., DESCIMBRADO, ARMADO Y HABILITADO DE ACERO, COLADO Y VIBRADO, MATERIALES Y MANO DE OBRA.</t>
  </si>
  <si>
    <t>REGISTRO EXTERIOR DE .60 X .60 X .60 MTS. CON TAPA DE LAMINA ANTIDERRAPANTE, ACABADO ADIAMANTADO, MARCO Y CONTRAMARCO DE ANGULO DE ALUMINIO REFORZADO, APLANADO EN SU INTERIOR, INCLUYE: MANO DE OBRA, HERRAMIENTA, MATERIALES, ACARREOS DENTRO Y FUERA DE LA OBRA Y TODO LO NECESARIO PARA SU BUEN FUNCIONAMIENTO.</t>
  </si>
  <si>
    <t>CONSTRUCCION  DE  PLANTA  DE  TRATAMIENTO  DE  AGUAS  RESIDUALES  SEGUN DISEÑO DEL ECOSUR, PARA 2500 HABITANTES,CON GASTO DE 5 LITROS POR SEGUNDO CON CAPACIDAD DE 300 PPM DE DBOS CON CAPACIDAD DE 300 PPM DE DBOS CON AEREACION EXTENDIDA  AUSENCIA DE OLORES CONSTRUCCION EN SUBTERRANEO CON OPCION A CONSTRUCCION EN SUPERFICIAL DEPENDIENDO EL DESNIVEL DEL TERRENO CUMPLE CON LAS NORMAS DE SEMARNAT NOM-001-SEMARNAT-1996, NOM-002-SEMARNAT-1996 Y NOM-003-SEMARNAT-1996, INCLUYE: DIGESTOR CON 6  REGISTROS DE 0.40 X 0.60  M  PARA  TOMAS DE MUESTRAS DE LODOS, CARRETE DE 1.20 M DE LONGITUD FABRICADO EN TUBO DE FIERRO GALVANIZADO C-40 DE 75MM DE DIAMETRO, CARRETE DE 2.00 M DE LONGITUD FABRICADO CON TUBO DE FIERRO GALVANIZADO C-40 DE 75 MM DE DIAMETRO, ESCALERA MARINA DE 2.50  M X 0.80M CON PERFILES ESTRUCTURALES PTR, DES-ARENADOR A BASE DE TABICON DE CONCRETO DE 14 CMS, CARCAMO DE BOMBEO DE 1.80X 1.80 M    HASTA 1.70M. DE ALTURA A BASE DE MURO DE TABICON DE CONCRETO DE 14 CMS DE ESPESOR ASENTADO CON MORTERO CEMENTO ARENA 1:5  CON  BOMBA  SUMERGIBLE  PARA AGUAS NEGRAS MARCA ALTAMIRA O SIMILAR MODELO APL 15/1230 DE 1.5 HP CON DESCARGA DE 2" BRIDADA, SELLO MECANICO DE CARBURO DE SILICIO INCLUYE; VALVULA CHECK APL 2E DE ESFERA DE HIERRO DE 2" Y SWICH; REGISTRO  DE  ENTRADA  A DIGESTOR  DE  0.95X  0.95M     HASTA 1.0 M. DE ALTURA (SEGÚN PLANO R-01) A BASE DE MURO DE TABICON DE CONCRETO DE 14 CMS DE ESPESOR ASENTADO CON MORTERO CEMENTO ARENA 1:5; REGISTRO  DE  DESCARGA FINAL DE 0.95X 0.95 M    HASTA 1.0 M. DE ALTURA (SEGÚN PLANO R-01)  A  BASE  DE  MURO  DE TABICON DE CONCRETO DE 14 CMS DE ESPESOR ASENTADO CON MORTERO CEMENTO ARENA 1:5 ; TANQUE  DE  CLORACION    DE  2.40X  2.40  M       HASTA 1.25 M. DE ALTURA (SEGUN PLANO TC-01) A BASE DE MURO DE TABICON DE CONCRETO DE 14 CMS DE ESPESOR  ASENTADO CON MORTERO CEMENTO ARENA 1:5;  REGISTRO  DE  LIMPIEZA DE 1.10X 1.10 M    HASTA 1.0 M. DE ALTURA (SEGÚN PLANO R-01) A BASE DE MURO DE TABICON DE CONCRETO DE 14 CMS DE ESPESOR ASENTADO CON MORTERO CEMENTO ARENA 1:5; TODO LO NECESARIO PARA EL BUEN FUNCIONAMIENTO.</t>
  </si>
  <si>
    <t>ELABORACION DE DREN PLUVIAL, A BASE DE TUBO SANITARIO DE PVC  DE 150 MM. DE DIAMETRO CON ORIFICIOS DE 3/8" DE DIAMETRO EN UN LADO, FILTRO DE GRAVA TRITURADA DE 3/4" DE 20 CMS DE ESPESOR;  INCLUYE:ACARREOS,TENDIDO, LUBRICACIÓN, COPLE, JUNTEO CON PEGAMENTO PARA PVC, ALINEACIÓN,  PRUEBAS, HERRAMIENTA MENOR, MANO DE OBRA. Y TODO LO NECESARIO PARA SU CORRECTA EJECUCION.</t>
  </si>
  <si>
    <t>TECHADO EN ACCESO AL AREA DE AULAS DIDACTICAS A BASE DE MONTEN ESTRUCT DE 4X2 PULG APOYADA SOBRE ZAPATA AISLADA Y DADO ARMADO SECC ZAP 60X60 CMS. ARMADO CON VAR. No. 3 @20 CMS. AMBOS SENTIDOS Y DADO SECC. 25X25X45 CMS. CONCRETO F´C= 250 KG/CM2 TECHADO C/LAMINA ESTRUCT R-72 FIJADAS CON TORNILLO PUNTA DE BROCA DE 1 1/2. CABALLETE DE PINTURA EN ESTRUCT, CABALLETE DE 3.05 M. INCLUYE; MATERIAL, MANO DE OBRA ACARREOS DENTRO Y FUERA DE LA OBRA.</t>
  </si>
  <si>
    <t>CANAL PLUVIAL DE FORMA TRAPEZOIDAL CON MEDIDAS INTERNAS DE 1.00 X 0.70 X 0.90 A BASE DE CONCRETO ARMADO F'C= 200 KG/CM2, ARMADO CON MALLA-LAC 6-6/10-10 DE 10 CMS. DE ESPESOR, INCLUYE: CIMBRA  COMÚN CON MADERA DE PINO DE TERCERA, DESCIMBRADO, ARMADO Y HABILITADO DE ACERO, COLADO Y VIBRADO, MANO DE OBRA, MATERIALES, ACARREOS FUERA Y DENTRO DE LA OBRA Y TODO LO NECESARIO PARA SU CORRECTA EJECUCIÓN.</t>
  </si>
  <si>
    <t>FABRICACION DE CASETA DE HIDRONEUMATICO DE 2.98 X 2.98 MTS  A BASE DE PANEL DE COVINTEC DE 3" DE ESPESOR APLANADO ESPONJEADO AMBAS CARAS  Y CADENA O CASTILLO CD-1 Y K-1 SECCION 15 X 15 ARMADA CON 4 VAR. DEL No. 3 EST. DEL No. 2  @ 20  INCLUYE: PUERTA Y VENTA DE PERFIL RECTANGULAR  DE 2" X 1" ZINTRO R-200, SALIDA DE CENTRO, LUMINARIA DE 2 X 32 DE SOBREPONER. SEGUN PROYECTO (VER PLANO ATIP. A-01)</t>
  </si>
  <si>
    <t>CONSTRUCCIÓN DE CAJA ROMPEDORA PARA LA RECOLECCIÓN DE AGUAS PROVENIENTES DE LOS DRENES DE 2.00 X 2.00 X 2.00 DE PROFUNDIDAD, INCLUYE: LIMPIEZA, TRAZO Y NIVELACIÓN EXCAVACIONES, PLANTILLA DE CONCRETO DE F'C= 100 KG/CM2, CONCRETO F´C= 200 KG/CM2 ARMADO CON VARILLA DEL No.4 @ 20 CMS. A  AMBOS SENTIDOS SEGÚN PROYECTO, INCLUYE: CIMBRA COMUN, CONTRAMARCO DE ANGULO FIJADO A MURO, TODAS LAS INSTALACIONES NECESARIAS, TAPA CON REJILLA METALICA DE SOLERA DE 1" X 1/4" A/C 12 CMS. AMBOS SENTIDOS SOLDADA A MARCO DE ANGULO,TUBO PVC  SANITARIO DE 30 CMS DE DIAMETRO Y TODO LO NECESARIO PARA SU CORRECTA EJECUCIÓN.</t>
  </si>
  <si>
    <t>REGISTRO  EXTERIOR DE MAMPOSTERIA DE 0.30 X 0.30 X 0.30Mts. CON TAPA DE LAMINA , CON MARCO Y CONTRAMARCO, INCLUYE;  MATERIALES,  HERRAMIENTA, MANO DE OBRA Y ACARREOS FUERA Y DENTRO DE LA OBRA. TRABAJO TERMINADO.</t>
  </si>
  <si>
    <t>REGISTRO EXTERIOR DE MAMPOSTERIA DE 0.60 X 0.60 X 0.60 M CON TAPA DE LAMINA ANTIDERRAPANTE, ACABADO DIAMANTADO, MARCO Y CONTRAMARCO DE ANGULO DE ALUMINIO REFORZADO, APLANADO EN SU INTERIOR.</t>
  </si>
  <si>
    <t>CONSTRUCCION DE MURO DE TABIQUE (A 3.00 MTS. DE ALTURA) DE 15 CMS. DE ESPESOR DE 4.97 MTS. DE LONGITUD POR 0.85 MTS. DE ALTURA, CON REFUERZO DE CASTILLOS LATERALES DE 15x15 CMS. ARMADO CON 4 VARILLAS No. 3 ESTRIBOS No. 2 A CADA 15 CMS. Y CONCRETO DE F´C=150 KG/CM2, INCLUYE: ACABADO SERROTEADO, PINTURA VINILICA Y GRABADO DE LETRAS CON LA LEYENDA "SECRETARIA DE EDUCACION-SUBSECRETARIA DE EDUCACION FEDERALIZADA-SECTOR 05 ZONA ESCOLAR 078-ESC. PRIM. MATUTINA ROSARIO CASTELLANOS FIGUEROA, ESC. PRIM. VESPERTINA JOAQUIN MIGUEL GUTIERREZ- CLAVE 07DPR1528Y, CLAVE: 07DPR3138W" EN RELIEVE, INCLUYE: MANO DE OBRA, HERRAMIENTA, ACARREOS DENTRO Y FUERA DE LA OBRA Y TODO LO NECESARIO PARA SU CORRECTA EJECUCION.</t>
  </si>
  <si>
    <t>MURO TIPO GAVION EN MALLA GALVANIZADA TIPO HEXAGONAL DE 8 X 10 CMS. TRIPLE TORSION CAL. 12, INCLUYE: ADQUISICION DE PIEDRA DE BANCO, ACARREOS, ARMADO DEL GAVION, COLOCACION, MANO DE OBRA Y TODO LO NECESARIOPARA SU CORRECTA INSTALACION.</t>
  </si>
  <si>
    <t>CONSTRUCCIÓN DE CISTERNA DE 75 M3 HECHA EN OBRA DE CONCRETO, SEGÚN PROYECTO, INCLUYE: EXCAVACIÓN, RELLENO, SUMINISTRO DE MATERIAL, INPERMEABILIZANTE INTEGRAL "FESTERGRAL" A RAZÓN DE 1.50 KG. POR CADA 50 KG. DE CEMENTO EN CONCRETO F´C=250 KG/CM2, SIN BOMBA, ELECTRONIVEL ELECTRONICO MCA. CEISA CAT F-1, ARRANCADOR MAGNETICO 2510 CAT. FG-1, CHECK PICHANCHA DE 51 MM DE DIAM., SUCCIÓN DE FoGo. DE 50 MM TUBO DE VENTILACIÓN, ESCALERA MARINA, HERRAMIENTA, MANO DE OBRA, ACARREOS DENTRO Y FUERA DE LA OBRA.</t>
  </si>
  <si>
    <t>REGISTRO SANITARIO DE TABIQUE ROJO COMUN DE SECCION 60x60x60 CMS. CON ESPESOR DE 13 CMS. APLANADO INTERIOR CON MORTERO CEM-ARE 1:5 ACABADO PULIDO C/TAPA DE CONCRETO F´C=150 KG/CM2, ARMADO CON VARILLA #3. INCLUYE: MARCO DE ANGULO DE 1"x1"x1/8", CONTRAMARCO CON ANGULO DE 1"x1"x1/8", CADENA DE CONCRETO F´C=150 KG/CM2 DE 15x15 CMS. DE SECCION ARMADA CON 3 VARS. No.3, ESTRIBOS No. 2 A CADA 20 CMS. CIMBRADO Y DESCIMBRADO CON MADERA DE PINO DE 3a. BOQUILLA, CON MEDIA CAÑA,  HERRAMIENTAS, MANO DE OBRA, ACARREOS FUERA Y DENTRO DE LA OBRA.</t>
  </si>
  <si>
    <t>CONSTRUCCIÓN DE REGISTRO TIPO BOCA DE TORMENTA PARA LA RECOLECCIÓN DE AGUAS PROVENIENTES DE LOS DRENES DE 1.20 X 0.90 X 1.00 DE PROFUNDIDAD, INCLUYE: LIMPIEZA, TRAZO Y NIVELACIÓN EXCAVACIONES, RELLENO., PLANTILLA DE CONCRETO DE F'C= 100 KG/CM2, CONCRETO F´C= 200 KG/CM2 ARMADO CON VARILLA DEL No.3 @ 20 CMS. A  AMBOS SENTIDOS SEGÚN PROYECTO, INCLUYE: CIMBRA COMUN, CONTRAMARCO DE ANGULO FIJADO A MURO, TODAS LAS INSTALACIONES NECESARIAS, TAPA CON REJILLA METALICA DE SOLERA DE No. 12 CMS. AMBOS SENTIDOS SOLDADA A MARCO DE ANGULO Y TODO LO NECESARIO PARA SU CORRECTA EJECUCIÓN.</t>
  </si>
  <si>
    <t>CONSTRUCCIÓN DE REGISTRO DE DESFOGUE PARA LA RECOLECCIÓN DE AGUAS PROVENIENTES DE LOS DRENES DE 1.20 X 0.90 X 0.60 DE PROFUNDIDAD, INCLUYE: LIMPIEZA, TRAZO Y NIVELACIÓN EXCAVACIONES, RELLENOS., PLANTILLA DE CONCRETO DE F'C= 100 KG/CM2, CONCRETO F´C= 200 KG/CM2 ARMADO CON VARILLA DEL No.3 @ 20 CMS. A  AMBOS SENTIDOS SEGÚN PROYECTO, INCLUYE: CIMBRA COMUN, CONTRAMARCO DE ANGULO FIJADO A MURO, TODAS LAS INSTALACIONES NECESARIAS, TAPA CON REJILLA METALICA DE SOLERA DE No. 12 CMS. AMBOS SENTIDOS SOLDADA A MARCO DE ANGULO Y TODO LO NECESARIO PARA SU CORRECTA EJECUCIÓN.</t>
  </si>
  <si>
    <t>CASETA DE HIDRONEUMATICO DE 2.20X1.30 MTS. A BASE DE LOSA DE CIMENTACION DE 10 CM. DE ESPESOR ARMADO CON VARILLA DEL No. 3 A/C 20 CM. AMBOS SENTIDOS PLANTILLA 6 CMS. DE ESPESOR, CADENA DE DESPLANTE DE 15X15 ARMADO CON 4 VARILLAS No. 3 EST No. 2 A/C 20 CM., MUROS DE TABIQUE ROJO  DE 15 CM.DE ESPESOR, ACABADO  ESPONJEADO, CASTILLO DE 15X15 ARMADO CON 4 VARILLAS No.3 EST No. 2 A/C 20 CM., CADENA DE CERRAMIENTO 15X15 CMS. ARMADO CON 4 VARILLAS No. 3 EST. No. 2 A/C 20 CMS., LOSA DE CONCRETO F´C=250 KG/CM2 ARMADO CON MALLA ELECTROSOLDADA 4-4/10-10, INCLUYE: PUERTA DE BASE DE MARCO Y CONTRAMARCO DE ANG. 1" X 1" X 1/4" CON MALLA CICLONICA GALVANIZADA DE 10 X 10 CON PASADOR Y CANDADO /2 HOJAS), MATERIALES, ACCESORIOS, HERRAMIENTA, MANO DE OBRA Y ACARREOS FUERA Y DENTRO DE LA OBRA.</t>
  </si>
  <si>
    <t>CONSTRUCCION DE MURO DE ACOMETIDA DE 2.80 MTS. DE ALTURA Y 3.00 MTS. DE ANCHO, INCLUYE: PLANTILLA DE CONCRETO F'C=100 KG/CM2, CIMBRA CON ZAPATA CORREDIZAS, CADENAS, CASTILLOS, LOSAS P/NICHO, ARMADO CON ACERO #3, CONCRETO F'C=150KG/CM2 Y F`C=200 KG/CM2., MURO DE TABIQUE ROJO RECOCIDO,  APLANADO ESPONJEADO, EMBOQUILLADO, PINTURA VINILICA MCA. COMEX, VARILLA TIPO COPPER WELD, NICHO A BASE DE ANGULO DE 1" X 1/8", MALLA CICLON CAL. 12.5, PORTA CANDADO, PINT. ANTICORROSIVA Y ESMALTE MCA. COMEX CON 2 HOJAS ABATIBLES; INCLUYE: ACARREO, CIMBRA, HERRAMIENTA, MANO DE OBRA, ACARREOS FUERA Y DENTRO DE LA OBRA Y TODO LO NECESARIO PARA SU CORRECTA EJECUCION.</t>
  </si>
  <si>
    <t>SUMINISTRO Y COLOCACIÓN DE PLANTA DE TRATAMIENTO BIO-ENZIMATICAS BRACO CORPORACION S.A. DE C.V. CAPACIDAD DE TRATAMIENTO: 11 LPS, EQUIVALENTE A 150 M3/DIA. INCLUYE: EXCAVACION PARA COLOCACION DEL EQUIPO, FLETES, ACCESORIOS, MANO DE OBRAS, MANO DE OBRA ESPECIALIZADA Y TODO LO NECESARIO PARA SU BUEN UNCIONAMIENTO.</t>
  </si>
  <si>
    <t>REGISTRO ELECTRICO DE 0.80m x 0.80m. DE MEDIDAS INTERIORES Y 0.80m DE PROFUNDIDAD, A BASE DE MUROS DE TABIQUE ROJO RECOCIDO DE 13 CMS. DE ESPESOR, ASENTADO CON MORTERO DE CEMENTO ARENA EN PROPORCIÓN DE 1:4, DE 1 CM. DE ESPESOR. APLANADO ACABADO PULIDO EN INTERIOR CON MORTERO CEMENTO ARENA 1:4. FONDO DE GRAVA DE 3/4" DE 10CM DE ESPESOR., TAPA CON MARCO DE ANGULO DE ACERO DE 1 1/4"x 1/8" Y CONCRETO F´C= 150 KG/CMS  Y CONTRAMARCO DE 1 1/2" x 1/4". SOBRE CADENA DE 0.15X0.15M. ARMADA CON 4 VARILLAS DEL No. 3 Y ESTRIBOS DEL No. 2 A CADA 20 CMS. INCLUYE: ACARREOS, MATERIALES, MANO DE OBRA, HERRAMIENTA, LIMPIEZA Y TODO LO NECESARIO PARA SU CORRECTA EJECUCION.</t>
  </si>
  <si>
    <t>CONSTRUCCION DE BARDA PERIMETRAL DE 2.50 MTS DE ALTURA A BASE DE MURO DE TABICON DE 15 CMS DE ESPESOR, APLANADO UNA CARA CON MORTERO CEMENTO-CAL-ARENA 1:2:6, ACABADO ESPONJEADO, ICNLUYE; LIMPIEZA, TRAZO, NIVELACION, EXCAVACION, PLANTILLA DE CONCRETO F'C=100  KG/CM2  DE  6  CMS DE ESPESOR, ZAPATAS AISLADAS, DESPLANTADAS A UNA PROFUNDIDAD  DE 1.20 MTS DE 1.20X0.80 MTS. DE CONCRETO F'C=200 KG/CM2 A CADA 2.00 MTS DE DISTANCIA ARMADA CON VARILLA No. 3 @ 15 CMS AMBOS LADOS, CASTILLOS DE CONCRETO F'C= 200 KG/CM2  DE  0.15X0.15  CMS.  ARMADO    CON  VARILLA No. 3 Y ESTRIBOS  No.2  @ 20 CMS, CADENA DE DESPLANTE DE CONCRETO F'C= 200 KG/CM2 DE 0.15X0.30 MTS ARMADO CON 6 VARILLA No. 3 Y ESTRIBOS DEL No. 2 @ 20 CMS, CADENA INTERMEDIA Y DE CERRAMIENTO DE CONCRETO F'C=200 KG/CM2 DE 0.15X0.20 MTS, ARMADO CON 4 VARILLAS No. 3 Y ESTRIBOS No. 2 @ 20 CMS, CIMBRA COMUN, COLADO, VIBRADO, DESCIMBRADO, HERRAMIENTA, MANO DE OBRA, ACARREOS FUERA Y DENTRO DE LA OBRA, TRABAJO TERMINADO, SEGUN PROYECTO.</t>
  </si>
  <si>
    <t>CONSTRUCCIÓN DE BOCA DE TORMENTA PARA EL DESALOJO DE AGUAS PROVENIENTES DE LOS DRENES DE 1.00 X 1.00 BAJO BANQUETA, INCLUYE: LIMPIEZA, TRAZO Y NIVELACIÓN EXCAVACIONES, PLANTILLA DE CONCRETO DE F'C= 200 KG/CM2, ARMADO CON MALLA-LAC 6-6/10-10, SEGUN PROYECTO, INCLUYE: CIMBRA COMUN, CONEXION AL DRENAJE PLUVIAL, CON TAPA DE POLIMÉRICO DE 650 MM DE DIAMETRO, MATERIALES, MANO DE OBRA, ACARREOS DENTRO Y FUERA DE LA OBRA Y TODO LO NECESARIO PARA SU CORRECTA EJECUCION.</t>
  </si>
  <si>
    <t>CONSTRUCCION DE LETRINA HECHA EN OBRA, CONECTADA  A  REGISTROS SANITARIOS  ( SIN FOSA SEPTICA ) INCL: PLANTILLA DE 6 CMS. DE ESP. DE F´C= 100 KG/CM2, ACERO DE REFUERZO SEGUN PROYECTO, CONCRETO HECHO EN OBRA DE F´C=250 KG/CM2, CIMBRA  COMUN Y DESCIMBRA, ANCLAJE DE CASTILLOS DE 14X15 CMS. CEJA PERIMETRALDE 13X10 CMS. PISO DE CONCRETO DE 10 CMS. DE ESP. CON CONCRETO DE F´C= 250 KG/CM2, MURO DE TABIQUE R.R. EN 14 CMS. DE ESP. CADENA DE 14X15  Y CASTILLOS 14X20, APLANADO EN MURO CON MORTERO CEMENTO ARENA PROP. 1:5 , PINTURA VINILICA EN MUROS Y PLAFONES TANQUE BAJO, PAPELERA, SALIDA HIDRO--SANITARIA, REGISTRO SANITARIO, PUERTA DE ACCESO DE 0.72X1.50 MTS.Y TODO LO NECESARIO PARA SU BUEN FUNCIONAMIENTO.</t>
  </si>
  <si>
    <t>ESCARIFICADO, INCORPORACION DE AGUA, AFINE Y PERFILADO DE TERRACERIA EN ACCESO DE CAMPO DE FUTBOL HACIA LA PISTA DE ATLETISMO. INCLUYE: LA NIVELACION DEL CAMPO DE FUTBOL, ACARREOS DENTRO Y FUERA DE LA OBRA Y TODO LO NECESARIO PARA SU CORRECTA EJECUCION.</t>
  </si>
  <si>
    <t>MURO DE ACOMETIDA DE 1.5 x 1.5 MTS. A BASE DE TABIQUE ROJO COMUN O TABICON DE CONCRETO DE 14 CMS. DE ESPESOR, PUERTA DE MALLA CICLON, APLANADO DE MUROS ACABADO ESPONJEADO, PINTUTA VINILICA Y TODO LO NECESARIO PARA SU CORRECTA EJECUCION.</t>
  </si>
  <si>
    <t>CONSTRUCCION DE MURO DE CONTENCION ELABORADO CON PIEDRA DE LA REGION DE 1.4 MTS. EN LA BASE, 0.30 EN LA CORONA Y 1:50DE ALTURA, INCLUYE: EXCAVACION PLANTILLA DE 0.05 CM. CON CONCRETO DE F´C=100 KK/CM2, RELLENO, TUBO PARA FILTRACION DE AGU, MATERIALES, HERRAMIENTA Y MANO DE OBRA</t>
  </si>
  <si>
    <t>DREN DE PIEDRA EN RESPALDO DE MUROS DE CONTENCION DE 0.00 A 3.00 MTS. DE ALTURA, INCLUYE; ACARREO A 20.00 MTS. HERRAMIENTA MENOR, MANO DE OBRA, Y TODO LO NECESARIO PARA SU CORRECTA EJECUCION.</t>
  </si>
  <si>
    <t>HECHURA DE ANDAMIOS HASTA UNA ALTURA DE 4.00 MTS DE ALTURA PARA EL PEGADO DE PIEDRA BRAZA ACABADO APARENTE A UNA CARA, INCLUYE: MANO DE OBRA, HERRAMIENTA, MATERIALES Y TODO PARA SU CORRECTA EJECUCION</t>
  </si>
  <si>
    <t>SUMINISTRO Y COLOCACION DE TAPA DE CONCRETO DE 40x60 CMS.  Y 6 CMS. DE ESPESOR, INCLUYE: HERRAMIENTA, MANO DE OBRA, ACARREOS DENTRO Y FUERA DE LA OBRA Y MATERIALES.</t>
  </si>
  <si>
    <t>FABRICACION DE DREN PLUVIAL DE 0.50 X 0.50 MTS DE ALTO. MEDIDAS INTERIORES DE SECCIÓN A BASE DE MUROS DE TABIQUE ROJO RECOCIDO REPELLO DE MORTERO 1:4 ACABADO PULIDO EN INTERIOR, FIRME DE CONCRETO F´C= 150 KG/CM2. ARMADO CON MALLA LAC 6-6/10-10, SEGUN PROYECTO,  INCLUYE: LIMPIEZA, TRAZO Y NIVELACION, EXCAVACIÓN, RELLENO, PLANTILLA DE CONCRETO DEBAJO DE MURO, CIMBRA, DESCIMBRA, ACARREOS, HERRAMIENTA MENOR, MANO DE OBRA Y TODO LO NECESARIO PARA SU CORRECTA EJECUCIÓN.</t>
  </si>
  <si>
    <t>FABRICACION DE DREN PLUVIAL DE 0.50 X 0.50 MTS DE ALTO. MEDIDAS INTERIORES DE SECCIÓN A BASE DE MUROS DE TABIQUE ROJO RECOCIDO REPELLO DE MORTERO 1:4 ACABADO PULIDO EN INTERIOR, FIRME DE CONCRETO F´C= 150 KG/CM2. ARMADO CON MALLA LAC 6-6/10-10, SEGUN PROYECTO,  INCLUYE: LIMPIEZA, TRAZO Y NIVELACION, EXCAVACIÓN, RELLENO, PLANTILLA DE CONCRETO DEBAJO DE MURO, CIMBRA, DESCIMBRA, CADENA DE CONCRETO DE F´C= 250 KG/CM2 DE 15 X 20 CMS. ARMADO CON 5 VARS. No. 3 Y EST. DEL No. 2 @ 20 CMS., REJILLA TIPO IRVING CON MARCO Y CONTRAMARCO DE ANGULO 1 3/4" X 3/16" Y SOLERA DE 1 1/2" X 3/16" @ 3 CMS.  ACARREOS, HERRAMIENTA MENOR, MANO DE OBRA Y TODO LO NECESARIO PARA SU CORRECTA EJECUCIÓN.</t>
  </si>
  <si>
    <t>CONSTRUCCIÓN DE BARDA PERIMETRAL DE 0.50 MTS. DE ALTURA A BASE DE MURO DE TABIQUE ROJO RECOCIDO DE 10 X 14 X 28 CM. ASENTADO CON MORTERO CEMENTO ARENA 1:3 AAPLANADO ACABADO ESPONJEADO EN AMBAS CARAS CON MORTERO CEM-CAL-ARE 1:2:6 SEGÚN PROYECTO. INCLUYE; CHAFLÁN EN LA CARA APARENTE, CASTILLOS DE 15 X 15 CMS. DE CONCRETO F´C=250 KG/CM2, ARMADO CON 4 VAR. No. 3 Y ESTRIBOS No. 2 @ 20 CMS. , CADENA DE CERRAMIENTO DE 15 X 20 DE CONCRETO F´C= 250 KG/CM2 ARMADO CON 4 VAR. No. 3 ESTRIBOS DEL No. 2 @ 20 CMS. , CADENA DE DESPLANTE DE 15 X 30 CM. DE CONCRETO F´C= 250 KG/CM2 ARMADO CON 6 VAR. DEL No. 4 ESTRIBOS DEL No.  2 @ 20 CMS. MURO DE ENRRASE A BASE DE TABICÓN  DE CONCRETO DE 14 X 20 X 40 CMS. ASENTADO CON MORTERO CEM-ARE 1:3, ZAPATA DE CONCRETO F´C= 250 KG/CM2 DE 1.20 X 0.80  MTS. @ 3.50 MTS. ARMADO CON VAR. No. 3 @ 16 CM. EN EL SENTIDO LARGO Y @ 13 CMS. EN EL SENTIDO CORTO, PLANTILLA DE CONCRETO POBRE F´C= 100 KG/CM2 DE 5 CMS. DE ESPESOR, MALLA CICLÒNICA DE 2.0 Mts. DE ALTURA,  POSTES DE LINEA DE 48 MM. CAL.16 ,POSTES ESQUINEROS DE 73 MM CAL. 16, POSTES DE ARRANQUE DE 60 MM. CAL. 16 , RETENIDAS HORIZONTALES DE 42 MM. CAL.18, BARRA SUPERIOR DE 42 MM. CAL.18, ALAMBRE LISO, ALAMBRE DE PUAS, EXCAVACIÓN, RELLENO, CIMBRADO, DESCIMBRADO, VIBRADO, COLADO, MATERIAL, MANO DE OBRA, HERRAMIENTAS, Y ACARREOS DENTRO Y FUERA DE LA OBRA.</t>
  </si>
  <si>
    <t>CONSTRUCCIÓN DE CANAL PLUVIAL DE CONCRETO F´C=150 KG/CM2 DE 0.40 X 0.30 Y 10 CMS. DE ESPESOR. INCLUYE: EXCAVACIÓN, PLANTILLA, MALLA-LAC 6-6/10-10, CONCRETO, CIMBRA, REJILLA Y CONTRAMARCO DE ANGULO DE 1" X 1/2" X 1/8" Y SOLERA 1/8" X 3/4", HERRAMIENTA, MANO DE OBRA Y ACARREOS DENTRO Y FUERA DE LA OBRA.</t>
  </si>
  <si>
    <t>CONSTRUCCIÓN DE CANAL PLUVIAL DE CONCRETO F´C=150 KG/CM2 DE 0.30 X 0.30 Y 10 CMS. DE ESPESOR. INCLUYE: EXCAVACIÓN, PLANTILLA, MALLA-LAC 6-6/10-10, CONCRETO, CIMBRA, REJILLA Y CONTRAMARCO DE ANGULO DE 1" X 1/2" X 1/8" Y SOLERA 1/8" X 3/4", HERRAMIENTA, MANO DE OBRA Y ACARREOS DENTRO Y FUERA DE LA OBRA.</t>
  </si>
  <si>
    <t>SUMINISTRO Y COLOCACION DE CODO FUSIBLE DE 12.5 KVA - 7 AMP, INCLUYE ACARREOS FUERA Y DENTRO DE LA OBRA, MATERIAL, MANO DE OBRA, HERRAMIENTA Y TODO LO NECESARIO PARA SU CORRECTA EJECUCION.</t>
  </si>
  <si>
    <t>BASE PARA TRANSFORMADOR DE POTENCIAL A BASE DE FIERRO ESTRUCTURAL SEGUN PROYECTO DE 1.80 DE LARGO x 0.80 DE FONDO x 0.60 DE ALTURA, INCLUYE: PINTURA ANTICORROSIVA, MATERIALES, HERRAMIENTA, MANO DE OBRA Y ACARREOS FUERA Y DENTRO DE LA OBRA.</t>
  </si>
  <si>
    <t>CONSTRUCCION  DE  MURO  DE  ACOMETIDA  DE 1.80 METROS DE ALTURA  X  0.80 METROS  DE ANCHO INCLUYE: PLANTILLA DE CONCRETO F'C=100KG/CM2., CIMBRA CON ZAPATA CORREDIZAS, CADENAS, CASTILLOS, LOSAS PARA NICHO, ARMADO CON ACERO # 3, CONCRETO F'=150 KG/CM2 Y F'C= 200 KG/CM2. MURO DE TABIQUE ROJO RECOCIDO, APLANADO ESPONJEADO, EMBOQUILLASO, PINTURA VINILICA MCA. COMEX,  VARILLA COPPER-WELLD, NICHO A BASE DE ANGULO  DE 1"X1/8", MALLA CICLON CAL. 12.5, PORTA CANDADO, PINTURA  ANTICORROSIVA Y ESMALTE MCA. COMEX, CON 2 HOJA ABATIBLES; INCLUYE: ACARREO, CIMBRA, HERRAM, M.O. Y TODO LO NECESARIO PARA SU CORRECTA EJECUCION.</t>
  </si>
  <si>
    <t>CONSTRUCCION DE CISTERNA DE 66 M3 HECHA EN OBRA DE CONCRETO ARMADO SEGUN PROYECTO, INCLUYE: EXCAVACION, RELLENO, SUMINISTRO DE MATERIAL, IMPERMEABILIZANTE INTEGRAL "FESTERGRAL" A RAZON DE 1.50 KG POR CADA 50 KG DE CEMENTO EN CONCRETO F'C=250 KG/CM2, BOMBA DE 2 HP MARCA GENERAL ELECTRIC,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</si>
  <si>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CONSTRUCCION DE CISTERNA DE 10 M3 HECHA EN OBRA DE TABIQUE SEGUN PROYECTO, INCLUYE: EXCAVACION, RELLENO, SUMINISTRO DE MATERIAL, IMPERMEABILIZANTE INTEGRAL "FESTERGRAL" A RAZON DE 1.50 KG POR CADA 50 KG DE CEMENTO EN CONCRETO F'C=250 KG/CM2,CARCAMO HUMEDO DE 0.50 X 0.60 X 0.38 MTS.,TAPA CISTERNA DE 0.72 X 0.72 MTS.CON LAMINA ANTIDERRAPANTE CAL.14, TUBO DE VENTILACION, ESCALERA MARINA, CARCAMO SECO DE 1.00 X 0.75 X 0.92 MTS.,CON TAPA DE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</si>
  <si>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CONSTRUCCION DE CISTERNA DE 6 M3 HECHA EN OBRA DE TABIQUE SEGUN PROYECTO, INCLUYE: EXCAVACION, RELLENO, SUMINISTRO DE MATERIAL, IMPERMEABILIZANTE INTEGRAL "FESTERGRAL" A RAZON DE 1.50 KG POR CADA 50 KG DE CEMENTO EN CONCRETO F'C=250 KG/CM2 ,CARCAMO HUMEDO DE 0.50 X 0.60 X 0.38 MTS.TAPA CISTERNA DE 0.72 X 0.72 MTS.CON LAMINA ANTIDERRAPANTE CAL. 14,TUBO DE VENTILACION,ESCALERA MARINA,CARCAMO SECO DE 1.00 X 0.75 X 0.92 CON TAPA DE LAMINA ANTIDERRAPANTE CAL. No. 14 ACABADO CON PINTURA (CON PROTECCION U. V.) ANTICORROSIVA, ACABADO PULIDO POR EL INTERIOR Y ESPONJEADO FINO POR EL  EXTERIOR, PINTURA VINILICA VINIMEX DE COMEX O SIMILAR EN CALIDAD Y COSTO, HERRAMIENTA, MANO DE OBRA,  ACARREOS FUERA Y DENTRO DE LA OBRA, TRABAJO TERMINADO.</t>
  </si>
  <si>
    <t>CONSTRUCCION DE MURO DE ACOMETIDA DE 1.5 X 1.7 DE ALTO POR 0.80 MTS. DE ANCHO INCLUYE: PLANTILLA DE CONCRETO F'C=100KG/CM2., CIMBRA CON ZAPATA CORREDIZAS, CADENAS, CASTILLOS, LOSAS PARA NICHO, ARMADO CON ACERO # 3, CONCRETO F'=150 KG/CM2 Y F'C= 200 KG/CM2. MURO DE TABIQUE ROJO RECOCIDO, APLANADO ESPONJEADO, EMBOQUILLASO, PINTURA VINILICA MCA. COMEX,  VARILLA COPPER-WELLD, NICHO A BASE DE ANGULO  DE 1"X1/8", MALLA CICLON CAL. 12.5, PORTA CANDADO, PINTURA  ANTICORROSIVA Y ESMALTE MCA. COMEX, CON 2 HOJA ABATIBLES; INCLUYE: ACARREO, CIMBRA, HERRAM, M.O. Y TODO LO NECESARIO PARA SU CORRECTA EJECUCION.</t>
  </si>
  <si>
    <t>CONSTRUCCION DE CISTERNA DE 20 M3 HECHA EN OBRA DE CONCRETO REFORZADO SEGUN PROYECTO, INCLUYE: SUMINISTRO DE MATERIAL, IMPERMEABILIZANTE INTEGRAL "FESTERGRAL" A RAZON DE 1.50 KG POR CADA 50 KG DE CEMENTO EN CONCRETO F'C=250 KG/CM2,CARCAMO HUMEDO DE 0.50 X 2.60 X 0.50 MTS, 2 TAPAS DE CISTERNA DE 0.72 X 0.72 MTS.CON LAMINA ANTIDERRAPANTE CAL.14, TUBO DE VENTILACION , 2 ESCALERAS MARINAS,CARCAMO SECO DE 1.00 X 1.50 X 0.95 MTS CON TAPA DE LAMINA ANTIDERRAPANTE CAL. 14 ACABADO CON PINTURA (CON PROTECCION U. V.) ANTICORROSIVA, ACABADO PULIDO POR EL INTERIOR Y ESPONJEADO FINO POR EL  EXTERIOR, PINTURA VINILICA VINIMEX DE COMEX O SIMILAR EN CALIDAD Y COSTO,  HERRAMIENTA, MANO DE OBRA Y ACARREOS FUERA Y DENTRO DE LA OBRA.</t>
  </si>
  <si>
    <t>CASETA DE HIDRONEUMATICO DE 2.30X1.30 MTS. A BASE DE LOSA DE CIMENTACION DE CONC. F'C=250 KG/CM2 ARMADO CON MALLA-LAC 6-6/10-10 DE 10 CM DE ESPESOR, CADENA DE DESPLANTE DE 15X30 ARMADO CON 4 VARILLAS No. 3 EST No. 2 A/C 15 CM., MUROS DE TABIQUE ROJO COMUN DE 15 CM.DE ESPESOR, ACABADO APLANADO ESPONJEADO, CASTILLO DE 14X15 ARMADO CON 4 VARILLAS No.3 EST No. 2 A/C 20 CM., CADENA DE CERRAMIENTO 15X20 CMS. ARMADO CON 4 VARILLAS No. 3 EST. No. 2 A/C 15 CMS., LOSA DE CONCRETO F´C=250 KG/CM2 ARMADO CON MALLA-LAC 6-6/10-10, INCLUYE: PUERTA Y VENTANA DE PERFIL RECTANGULAR DE 2" X 1" ZINTRO R-200, 4 SALIDAS DE ALUMBRADO TIPO ARBOTANTE CON LAMPARA AHORRADORA DE ENERGÍA 60W, 127 V., 60 HZ., PINTURA, CIMBRADO, DECIMBRADO, MATERIALES, ACCESORIOS, HERRAMIENTA, MANO DE OBRA Y ACARREOS FUERA Y DENTRO DE LA OBRA.</t>
  </si>
  <si>
    <t>CONSTRUCCION DE MUROS A BASE DE GAVIONES DE ACERO DE 1.50 X 1.00 X 1.00 MTS. CON PIEDRA DE BANCO. INCLUYE: SUMINISTRO DE MATERIALES, COLOCACION, MANO DE OBRA, DESPERDICIOS, ACARREOS DENTRO Y FUERA DE LA OBRA, PU.O.T.</t>
  </si>
  <si>
    <t>CONSTRUCCION DE CUNETA DE CONCRETO F'C=150 KG/CM2 DE 8 CMS. DE ESPESOR Y 1.10 MTS. DE DESARROLLO. INCLUYE: MATERIALES, CIMBRADO, COLADO, VIBRADO, CURADO, DESCIMBRADO, ACARREOS, DESPERDICIOS, MANO DE OBEA Y HERRAMIENTA.</t>
  </si>
  <si>
    <t>SUMINISTRO FABRICACION Y COLOCACIÓN DE PLANTA DE TRATAMIENTO DE AGUAS RESIDUALES ( SEGUN PROYECTO) PARA 1050 HABITANTES CON APORTACION DE 50 LITROS (52, 500 LTS) POR PERSONA POR DIA, CONSTRUIDA EN CONCRETO ARMADO   TRATAMIENTO BIOLOGICOS ANAEROBIO, MEDIANTE EL EMPLEO DE REACTORES ANAEROBICOS DE FLUJO ASCENDENTE ACOMPAÑADOS DE BIOFILTROS CUMPLIENDO CON LAS NORMAS OFICIALES MEXICANAS AS NORMAS DE SEMARNAT NOM-001-SEMARNAT-1996, NOM-002-SEMARNAT-1996 Y NOM-003-SEMARNAT-1996, LOS REACTORES ANAEROBICOS DE FLUJO ASCENDENTE SON DISEÑADOS CON MODULOS DE SEDIMENTACION QUE PERMITE RETENER TODOS LOS LODOS DE ENTRADA EN LA PARTE PROFUNDA Y PERMITIR QUE LAS BACTERIAS ANAEROBICAS HAGAN SU TRABAO DURANTE EL TIEMPO NECESARIO PARA DEGRADAR TODA LA MATERIA ORGANICA, QUEDANDO UNICAMENTE LOS LODOS NO ORGANICOS EN EL FONDO, CON UN PEOS ESPECIFICO MAYOR Y QUE SE PUEDAN DESALOJAR A TIEMPOS LARGOS, SIMPLEMENTE ABRIENDO VALVULAS DE FONDO QUE POR EFECTO DE SIFON SE CONDUCEN A UN LECHO DE SECADO DE LODOS DE DONDE SON DESALOJADOS UNA VEZ SECOS E INERTES PARA SER ENTERREADOS SIN PROBLEMAS DE CONTAMINACION DEL MANTO FREATICO, GESTION Y VALIDACION DEL ESTUDIO DE IMPACTO AMBIENTAL, MATERIALES, HERRAMIENTA, MANO DE OBRA, ACARREOS DENTRO Y FUERA DE LA OBRA, TODO LO NECESARIO PARA SU BUEN UNCIONAMIENTO.</t>
  </si>
  <si>
    <t>CONSTRUCCION DE ACCESO PRINCIPAL DE 9.00 M. (SIN MURO DE ACOMETIDA), A BASE DE MURO DE TABIQUE COMUN,CON  ZAPATAS DE 1.50 X 1.50 M., DADOS DE 0.40 X 0.55 MTS., COLUMNAS DE 0.45 X 0.30 MTS., CADENAS Y CASTILLOS, TRABES Y LOSAS DE CONCRETO F'C=250 KG/CM2, APLANADO ACABADO ESPONJEADO Y APLANADO SERROTEADO CON GRAVA DE 1" 1 1/2" SEGUN PROYECTO INIFECH, INCLUYE:  REJA METALICA FIJA Y MOVIBLE CON PORTACANDADO,  PINTURA (CON PROTECCION U. V.) VINILICA LAVABLE VINIMEX, SUPER NOVI, KEM TONE, OPTIMUS 54, PROFESIONAL, BERELEX, OSEL ORO, ACUARIO 10, VINI ESTAR, PLUS, COLEMAN PLUS, PLASTICA 63, VIN-TEX, ACRIT. SATINADO, SATIN MASTER, PINTURA (CON PROTECCION U. V.) ANTICORROSIVA Y ESMALTE ALKIDALICA BRILLANTE, IMPERMEABILIZANTE, BANCA DE CONCRETO SOBRE MURO DE TABIQUE, 3 LUMINARIAS FLUORESCENTE DE SOBREPONER DE 2X32, TABLERO DE CONTROL QO-4, INTERRUPTOR TERMOMAGNETICO DE 1 POLO DE 15 AMP,  SALIDA DE CENTRO CON TUBERIA DE PVC, CABLE SEGUN PROYECTO, MATERIAL NECESARIO PARA SU CONSTRUCCION, HERRAMIENTA, MANO DE OBRA Y ACARREOS FUERA Y DENTRO DE LA OBRA.</t>
  </si>
  <si>
    <t>CONSTRUCCION DE CISTERNA DE 99 M3 HECHA EN OBRA DE CONCRETO ARMADO SEGUN PROYECTO INIFECH, INCLUYE: EXCAVACION, RELLENO, SUMINISTRO DE MATERIAL, IMPERMEABILIZANTE INTEGRAL "FESTERGRAL" A RAZON DE 1.50 KG POR CADA 50 KG DE CEMENTO EN CONCRETO F'C=250 KG/CM2, ELECTRONIVEL ELECTRONICO MCA. CEISA CAT.F-1, ARRANCADOR MAGNETICO 2510 CAT. FG-1,CHECK PICHANCHA DE 38 MM, SUCCION DE FO.GO DE 30 MM, TUBO DE VENTILACION, ESCALERA MARINA, HERRAMIENTA, TAPA DE CARCAMO SECO  1.64x1.12 CON LAMINA ANTIDERRAPANTE CAL. 14,  ACABADO CON PINTURA (CON PROTECCION U. V.) ANTICORROSIVA, TAPA DE CISTERNA DE 0.72x0.72 DE LAMINA ANTIDERRAPANTE CAL. 14, APLANADOS ACABADO PULIDO EN EL INTERIOR Y ESPONJEADO FINO EN EL EXTERIOR, ACABADO CON PINTURA VINILICA VINIMEX DE COMEX O SIMILAR EN CALIDAD Y COSTO,  MANO DE OBRA, ACARREOS FUERA Y DENTRO DE LA OBRA, TRABAJO TERMINADO.</t>
  </si>
  <si>
    <t>CONSTRUCCION DE BARRA DE SERVICIO DE CONCRETO F'C=200KG/CM2 DE 2.24X0.60X0.70 MTS. EN AREA DE COCINA, ARMADA CON MALLA LAC CON MURO DE TABICON DE 10X14X28 CMS., ACABADO CON AZULEJO DE 11X11 CMS, INCLUYE: MATERIALES, HERRAMIENTA, MANO DE OBRA Y ACARREOS DENTRO Y FUERA DE LA OBRA.</t>
  </si>
  <si>
    <t>MESETA PARA LAVABO OVALIN CON 1 PZAS., INCLUYE RANURADO EN MUROS EXISTENTES PARA ANCLAJE DE ACERO DE REFUERZO No. 3  A CADA 25 CMS. EN AMBOS SENTIDOS LOSA DE CONCRETO F´C= 250 KG/CM2 DE 10 CMS, DE ESPESOR, PLACA DE MARMOL DE 0.60 x 0.90 x 0.08 MTS. REMATADO DE ARISTA, LLAVE ECONOMIZADORA CON SEGURO ANTIRROBO TV-105, CONTRAREJILLA DE CESPOL CROMADO, LIMPIEZA, CONEXION A LA ALIMENTACION Y DESAGÛE, MATERIALES, MANO DE OBRA HERRAMIENTAS Y  ACARREOS DENTRO Y FUERA DE LA OBRA.</t>
  </si>
  <si>
    <t>SUM. Y COLOC. DE ACCIONADOR DE ACERO INOXIDABLE  A BASE DE FIERRO ESTRUCTURAL PARA W.C. DE CODO, INCLUYE: COLOCACION CON MORTERO CEM-ARE PROP. 1:3 PLOMEO, NIVELACION, CORTES EN AZULEJOS, PERFORACION DE MURO DE 15 CMS. DE ESP. PARA SU CORRECTA INSTALACION, HERRAMIENTA, MANO DE OBRA Y ACARREOS FUERA Y DENTRO DE LA OBRA.</t>
  </si>
  <si>
    <t>SUM. Y COLOC. DE GANCHO PARA MULETAS DE 12 CMS. DE LARGO DE ACERO INOXIDABLE, INCL.: HERRAMIENTA, MANO DE OBRA Y ACARREOS FUERA Y DENTRO DE LA OBRA.</t>
  </si>
  <si>
    <t>FABRICACION DE MUEBLE DE INCUBACION DE LABORATORIO DE CULTIVOS VEGETALES (SEGUN PROYECTO) DE 19.20 MTS. DE LONG. x 1.75 MTS. DE ALTO x 0.45 MTS. DE FONDO A BASE DE ENTREPAÑOS Y DIVISIONES INCLUYE: LIMPIEZA, TRAZO Y NIVELACION, DEMOLICION, DE PISO DE CONCRETO ARMADO, ANCLAJE DE CASTILLO PARA MOCHETAS CON VARILLAS No. 3 Y CONCRETO F'C=250 KG/CM2 SECCIONES DE 0.50x0.08x0.05 SIENDO UN TOTAL DE 10 MOCHETAS, ENRACE CON TABIQUE ROJO COMUN DE 14 CMS. DE ESPESOR ASENTADO CON MORTERO CEM-ARE 1:3 RELLENO CON MATERIAL MEJORADO DE 19 CM DE ESPESOR EN INTERIORES DE DESPLANTE EN PRIMERA LOSA, CIMBRA DE PINO DE 16 MM Y DESCIMBRADO, HABILITADO DE ANDAMIOS A CUALQUIER ALTURA CON MADERA DE 3ra. PARA TROQUELES, BARROTES Y POLINES, ARMADO DE MOCHETAS Y LOSAS A CADA 20 CMS. TRANSVERSALES No. 3 Y 3 LONGITUDINALES (MOCHETAS) Y No. 3 A CADA 25 CMS. TRANSVERSALES Y 2 LONGITUDINALES (LOSAS); CONCRETO F'C=250 KG/CM2 DE 6 CMS. DE ESPESOR EN MOCHETAS Y LOSAS:  ; APLANADOS EN MUROS DE ENRACE CON CEM-CAL-ARE 1:2:6 ACABADO RUSTICO; LAMBRIN DE AZULEJO DE 15 X 15 CMS.  MARCA PORCELANITE ESTANDAR DE 1ra ASENTADO CON PEGAZULEJO Y JUNTEADO CON CEMENTO BLANCO, REMATE DE FRONTERA CON UNIPERFIL BLANCO EN LOSAS Y MOCHETAS, PINTURA VINILICA LAVABLE EN COLOR BLANCO (FONDO DE LOSAS), HERRAMIENTA, MANO DE OBRA, ACARREO DENTRO Y FUERA DE LA OBRA Y TODO LO NECESARIO PARA SU CORRECTO Y BUEN FUNCIONAMIENTO.</t>
  </si>
  <si>
    <t>MESETA DE CONCRETO F'C=200 KG/CM2, ARMADO CON VARILLA No. 3 @ 15 CMS. HECHO EN OBRA DE 8 CMS. DE ESPESOR, DE 1.58x0.60 MTS. PARA RECIBIR LAVADOS OVALINES (NO SE INCLUYE OVALINES) EN BAÑOS, INCLUYE: MATERIALES, HERRAMIENTA, MANO DE OBRA Y ACARREOS DENTRO Y FUERA DE LA OBRA.</t>
  </si>
  <si>
    <t>MESETA DE CONCRETO F'C=200 KG/CM2, ARMADO CON VARILLA No. 3 @ 15 CMS. HECHO EN OBRA DE 8 CMS. DE ESPESOR, DE 1.92x0.60 MTS. PARA RECIBIR 3 LAVADOS OVALINES (NO SE INCLUYE OVALINES) EN BAÑOS, INCLUYE: MATERIALES, HERRAMIENTA, MANO DE OBRA Y ACARREOS DENTRO Y FUERA DE LA OBRA.</t>
  </si>
  <si>
    <t>ESTRADO DE CONCRETO DE 4.00x1.50 MTS. POR 0.23 MTS. DE ALTO INCLUYE: ENRASE DE 13 CMS. CON TABIQUE ROJO RECOCIDO JUNTAEDO CON MORTERO CEM-ARE 1:3, RODAPIE A BASE DE CONCRETO F´C=250 KG/CM2 ARMADO CON 3 VARS. No.3 Y ESTRIBOS No.2 A CADA 20 CMS. DE 1.00 MTS. DE LONGITUD DE DESARROLLO, RELLENO CON MATERIAL MEJORADO, PISO DE CONCRETO ARMADO CON MALLA-LAC 6-6/10-10, ACABADO CON LOSETA CERAMICA INTERCERAMIC TRAFICO INTENSO DE 31.5x31.5 MTS. PEGADO CON MORTERO CEM-ARE 1:5 Y ADHESIVO EPOXICO RESISTENTE A ACIDOS Y ELEMENTOS QUIMICOS, BOQUILLA EPOXICA, REMATE DE PISO PERIMETRAL DE 23 CMS. DE ANCHO, ACABADO PULIDO CON BROCHA (SEGUN PROYECTO), INCLUYE: CORTES, AJUSTES, DESPERDICIOS, NIVELACION, LIMPIEZA, HERRAMIENTA, MANO DE OBRA, ACARREOS FUERA Y DENTRO DE LA OBRA.</t>
  </si>
  <si>
    <t>MESETA SIN ESCURRIDERO DE 1.38x0.60 M., CON 8 CMS., DE ESPESOR DE CONCRETO F´C= 200 KG/CM2, FORMADA CON VARILLA DEL No. 3 @ 15 CMS. EN AMBOS SENTIDOS PARA RECIBIR 2 OVALINES, FORRADA DE AZULEJO BLANCO INCLUYE: LOS OVALINES, LLAVES INDIVIDUALES, CESPOL, MATERIALES Y ACARREOS DENTRO Y FUERA DE LA OBRA.</t>
  </si>
  <si>
    <t>SUMINISTRO Y COLOCACION DE OVALIN DE SOBREPONER EN LOSA COLOR BLANCO, INCLUYE: LLAVE DE ALETA, CONTRA REJILLA, CESPOL, MATERIALES, MANO DE OBRA, HERRAMIENTA Y ACARREOS DENTRO Y FUERA DE LA OBRA.</t>
  </si>
  <si>
    <t>MESETA DE CONCRETO F'C=150 KG/CM2 ACABADO PULIDO DE 1.00X0.50X.0.08 MTS. ANCLADO AL MURO, ARMADO CON VARILLAS DEL  No. 3 @ 25 CMS. EN AMBOS SENTIDOS. INCLUYE: CIMBRADO, DESCIMBRADO, COLADO, MATERIALES, HERRAMIENTAS, MANO DE OBRA, ACARREOS FUERA Y DENTRO DE LA OBRA, SEGUN PROYECTO.</t>
  </si>
  <si>
    <t>CONSTRUCCION DE ASTA BANDERA DE 6.00x3.00 M., SEGUN PROYECTO DEL INIFECH, INCLUYE: TRAZO, EXCAVACION, RELLENOS, ENRACES, MURO DE 20 CMS., DE ESPESOR, PISO, APLANADO SERROTEADO, ENTRECALLES, LOGOTIPOS, MASTIL PARA BANDERA, PINTURA, HERRAMIENTA, MANO DE OBRA Y ACARREOS DENTRO Y FUERA DE LA BORA.</t>
  </si>
  <si>
    <t>MESETA DE CONCRETO DE F'C=200 KG/CM2 ARMADO CON VAR.#3 A CADA 15 CMS. PARA RECIBIR 4 LAVABOS OVALINES(NO INCLUYEN LAVABOS) (2.215x0.60x0.10 MTS.), FORRADO CON VITROLOSETA HECHO EN OBRA DE 10 CMS.  DE ESPESOR, INCL.:  CADENA EMPOTRADA, HERRAMIENTA, MANO DE OBRA Y ACARREOS FUERA Y DENTRO DE LA OBRA.</t>
  </si>
  <si>
    <t>MESETA DE CONCRETO DE F'C=200 KG/CM2 ARMADO CON VAR.#3 A CADA 15 CMS. PARA RECIBIR 3 TARJAS (NO INCLUYE TARJAS) HECHO EN OBRA DE 8 CMS.  DE ESPESOR FORRADO DE AZULEJO, EN FORMA DE "L" DE 0.60 DE ANCHO DE 2.40 Y DE 0.60x2.255,  INCLUYE.: CADENA EMPOTRADA, HERRAMIENTA, MANO DE OBRA Y ACARREOS FUERA Y DENTRO DE LA OBRA.</t>
  </si>
  <si>
    <t>MESETA DE CONCRETO DE F´C= 150 KG/CM2, ARMADO CON VARILLA DEL No. 3 @ 15 CMS., PARA RECIBIR DOS LAVABOS, HECHO EN OBRA DE 0.44x1.42x0.08 CMS., DE ESPESOR., FORRADO DE AZULEJO, INCLUYE: MATERIALES, HERRAMIENTA, MANO D EOBRA Y ACARREOS DENTRO Y FUERA DE LA OBRA.</t>
  </si>
  <si>
    <t>MESETA DE CONCRETO DE F'C=200 KG/CM2 ARMADO CON VAR.#3 A CADA 15 CMS. PARA RECIBIR 3 LAVABOS OVALINES(NO INCLUYEN LAVABOS) (1.925x0.60x0.10 MTS.), FORRADO CON VITROLOSETA HECHO EN OBRA DE 10 CMS.  DE ESPESOR, INCL.:  CADENA EMPOTRADA, HERRAMIENTA, MANO DE OBRA Y ACARREOS FUERA Y DENTRO DE LA OBRA.</t>
  </si>
  <si>
    <t>MESETA PARA LAVABO OVALIN CON 3 PIEZAS, INCLUYE: RANURADO DE MUROS EXISTENTES PARA ANCLAJE, ACERO DE REFUERZO No. 3 A CADA 25 CM. EN AMBOS SENTIDOS, LOSA DE CONCRETO F`C= 250 KG/CM2 DE 10 CM. ESPESOR., PLACA DE MARMOL DE 0.60X0.23X2.25 MTS., REMATADO DE ARISTAS, LLAVE ECONOMIZADORA DE CIERRE AUTOMATICO MOD. TV-120 MCA. HELVEX, CONTRARREJILLA DE CESPOL CROMADO, LIMPIEZA, CONEXION A LA ALIMENTACION Y DESAGÛE, MATERIALES, HERRAMIENTA, MANO DE OBRA, ACARREOS FUERA Y DENTRO DE LA OBRA. SEGUN PROYECTO.</t>
  </si>
  <si>
    <t>CONSTRUCCION DE MESETA DE CONCRETO F`C= 200 KG/CM2, ACABADO PULIDO DE 1.00X0.50X0.05 MTS. ARMADA CON VARILLAS No. 3 @ 15 CMS. EN AMBOS SENTIDOS, EMPOTRADA A CADENA, INCLUYE: CIMBRADO, DESCIMBRADO, ARMADO, COLADO, PULIDO, MATERIALES, HERRAMIENTA, MANO DE OBRA, ACARREOS FUERA Y DENTRO DE LA OBRA.</t>
  </si>
  <si>
    <t>DESMANTELAMIENTO Y COLOCACION DE BARRA DE CONTROL DE ACCESO A BIBLIOTECA EXISTENTE  INCLUYE:  RANURADO Y RESANADO DE PISO,  HERRAMIENTA, MANO DE OBRA Y ACARREOS FUERA Y DENTRO DE LA OBRA.</t>
  </si>
  <si>
    <t>ENTRECALLE DE CEMENTO PULIDO DE 10 CMS DE ANCHO INCLUYE: TRAZO, MATERIALES MANO DE OBRA, ANDAMIOS A CUALQUIER ALTURA, ACARREOS DENTRO Y FUERA DE LA OBRA.</t>
  </si>
  <si>
    <t>DESMONTAJE EN PUERTA PARA DUCOT DE SERV. SANIT. DE PERFILES TUBULARES Y LAMINA TROQUELADA DE 0.60 X 0.80 MTS. INCL.: MANO DE OBRA, HERRAMIENTA, ACARREOS FUERA Y DENTRO DE LA OBRA.</t>
  </si>
  <si>
    <t>CADENA O CASTILLO DE CONCRETO F'C=200 KG/CM2 DE 14 X20 CMS. ARMADA C/4 VARS. #3 Y ESTRIB. #2 A/C 20 CMS.,  INCL.. CIMBRA APARENTE Y DESCIMBRADO, HERRAMIENTA, MANO DE OBRA Y ACARREOS FUERA Y DENTRO DE LA OBRA.</t>
  </si>
  <si>
    <t>CADENA DE CONCRETO F'C=250 KG/CM2 DE 14 X20 CMS. ARMADA C/4 VARS. #3 Y ESTRIB. #2 A/C 20 CMS., 70 CMS. DE ESP. INCL.. CIMBRA APARENTE Y DESCIMBRADO, HERRAMIENTA, MANO DE OBRA Y ACARREOS FUERA Y DENTRO DE LA OBRA.</t>
  </si>
  <si>
    <t>MESETA SEGÚN PROYECTO DEL INIFECH CON ESCURRIDOR DE 60 X 390 CMS. CON  8 CMS. DE ESPESOR, DE CONCRETO F'C=200 KG/CM2. ARMADO CON VARS. No. 3 @ 15 CMS. AMBOS SENTIDOS, PARA RECIBIR TRES LAVABOS OVALIN, FORRADO CON VITROLOSETA, INCLUYE: CADENA EMPOTRADA, HERRAMIENTA, MANO DE OBRA, EMBOQUILLADOS, CORTES, AJUSTES, DESPERDICIOS Y ACARREOS FUERA Y DENTRO DE LA OBRA</t>
  </si>
  <si>
    <t>MESETA 0.60X2.00 MTS. Y 0.75 CMS DE ALTURA SEGÚN PROYECTO DEL INIFECH   CON 10 CMS. DE ESPESOR, DE CONCRETO F'C=200 KG/CM2. ARMADO CON VARS. No. 3 @ 15 CMS. AMBOS SENTIDOS,   TARJA Y  ESCURRIDOR DE LADO IZQUIERDO DE ACERO INOX. ACABADO CON  VITROLOSETA, LLAVE DE NARIS , CHAPETON CROMADOS, PUERTAS DESLIZABLES DE MADERA  BARNIZADAS  CON BARNIZ RIVER 60-10 ROBLE, A DOS MANOS Y UNA DE SELLADOR, BISAGRAS LATONADA DE 11/2"X2", JALADERA  CROMADA CON CHAPETON,  ENTREPAÑO CON BASTIDOR DE PINO Y TRIPLAY DE 3 mm  EN AMBOS LADOS, INCLUYE: CADENA  15 x15  EMPOTRADA EN MURO, MURO CAPUCHINO, APLANADO DOS CARAS Y TERMINADO CON PINTURA VINILICA,   EMBOQUILLADOS, CORTES, AJUSTES, DESPERDICIOS,  HERRAMIENTA, MANO DE OBRA,ACARREOS FUERA Y DENTRO DE LA OBRA</t>
  </si>
  <si>
    <t>MESETA 0.60X1.00 MTS. Y 0.75 CMS DE ALTURA SEGÚN PROYECTO DEL INIFECH   CON 10 CMS. DE ESPESOR, DE CONCRETO F'C=200 KG/CM2. ARMADO CON VARS. No. 3 @ 15 CMS. AMBOS SENTIDOS,   ACABADO CON  VITROLOSETA, LLAVE DE NARIS , CHAPETON CROMADOS, PUERTAS DESLIZABLES DE MADERA  BARNIZADAS  CON BARNIZ RIVER 60-10 ROBLE, A DOS MANOS Y UNA DE SELLADOR, BISAGRAS LATONADA DE 11/2"X2", JALADERA  CROMADA CON CHAPETON, ENTREPAÑO CON BASTIDOR DE PINO Y YTRIPLAY DE 3 mm EN AMBOS LADOS,  INCLUYE: CADENA  15 x15  EMPOTRADA EN MURO, MURO CAPUCHINO, APLANADO DOS CARAS Y TERMINADO CON PINTURA VINILICA,   EMBOQUILLADOS, CORTES, AJUSTES, DESPERDICIOS,  HERRAMIENTA, MANO DE OBRA, ACARREOS FUERA Y DENTRO DE LA OBRA</t>
  </si>
  <si>
    <t>MESETA PARA LAVABO OVALIN CON 2 PZAS., INCLUYE RANURADO EN MUROS EXISTENTES PARA ANCLAJE DE ACERO DE REFUERZO No. 3  A CADA 25 CMS. EN AMBOS SENTIDOS LOSA DE CONCRETO F´C= 250 KG/CM2 DE 10 CMS, DE ESPESOR, PLACA DE MARMOL DE 0.60x0.23x1.50 MTS. REMATADO DE ARISTA, MATERIALES, MANO DE OBRA HERRAMIENTAS Y  ACARREOS DENTRO Y FUERA DE LA OBRA. (REFERENCIA 7007003510)</t>
  </si>
  <si>
    <t>MESETA  DE CONCRETO ARMADO DE 0.60 X 1.50 MTS. FORRADO DE AZULEJO BLANCO DE 15 X 15 CMS INCLUYE: 2 PERFORACIONES , RANURADO Y EMPONTRADO  EN MUROS EXISTENTES PARA ANCLAJE,  ACERO DE REFUERZO No. 3  A CADA 25 CMS. EN AMBOS SENTIDOS LOSA DE CONCRETO F´C= 150 KG/CM2 DE 8 CMS, DE ESPESOR,  MATERIALES, MANO DE OBRA HERRAMIENTAS Y  ACARREOS DENTRO Y FUERA DE LA OBRA. SEGUN PROYECTO</t>
  </si>
  <si>
    <t>MESETA DE CONCRETO F´C=200 KG/CM2 , ARMADO CON VARS. No. 3 @ 15 CMS DE 1.80 X 0.50 MTS Y 8 CMS DE ESPESOR FORRADO DE AZULEJO BLANCO DE 15 X 15 CMS. PARA RECIBIR 3 LAVABOS, INCLUYE: CADENA EMPOTRADA, MATERIALES, HERRAMIENTA, MANO DE OBRA Y ACARREOS FUERA Y DENTRO DE LA OBRA.</t>
  </si>
  <si>
    <t>MESETA DE CONCRETO DE F'C=200 KG/CM2 ARMADO CON VAR.#3 A CADA 15 CMS. PARA RECIBIR LAVABOS OVALIN HECHO EN OBRA DE 8 CMS.  DE ESPESOR FORRADO DE AZULEJO, INCL.: 3 LAVABOS OVALIN, CADENA EMPOTRADA, HERRAMIENTA, MANO DE OBRA Y ACARREOS FUERA Y DENTRO DE LA OBRA. (2.60x.60x.08 M.)</t>
  </si>
  <si>
    <t>MESETA SEGÚN PROYECTO DEL INIFECH SIN ESCURRIDOR DE 60 X 80 CMS. CON  8 CMS. DE ESPESOR, DE CONCRETO F'C=200 KG/CM2. ARMADO CON VARS. No. 3 @ 15 CMS. AMBOS SENTIDOS, PARA RECIBIR UN LAVABO OVALIN, FORRADO CON VITROLOSETA, INCLUYE: CADENA EMPOTRADA, HERRAMIENTA, MANO DE OBRA, EMBOQUILLADOS, CORTES, AJUSTES, DESPERDICIOS Y ACARREOS FUERA Y DENTRO DE LA OBRA</t>
  </si>
  <si>
    <t>MESETA SEGÚN PROYECTO DEL INIFECH CON ESCURRIDOR DE 60 X 390 CMS. CON  8 CMS. DE ESPESOR, DE CONCRETO F'C=200 KG/CM2. ARMADO CON VARS. No. 3 @ 15 CMS. AMBOS SENTIDOS, PARA RECIBIR TRES LAVABOS OVALINES, FORRADO CON VITROLOSETA, INCLUYE: CADENA EMPOTRADA, HERRAMIENTA, MANO DE OBRA, EMBOQUILLADOS, CORTES, AJUSTES, DESPERDICIOS Y ACARREOS FUERA Y DENTRO DE LA OBRA</t>
  </si>
  <si>
    <t>ELABORACION DE MESETA PARA SOPORTE DE LAVABO (1.70x0.6x.06) DE CONCRETO F´C= 150KG/CM2 ARAMDO CON VARILLA No. 3 CIMBRA COMUN CON MADERA DE PINO DE 3ra. INCLUYE: MATERIALES, CIMBRADO, COLADO Y DESCIMBRADO, HABILITADO, AZULEJO, ACARREOS DENTRO Y FUERA DE LA OBRA.</t>
  </si>
  <si>
    <t>FABRICACION DE MESETA DE 0.60 X 2.40 MTS. DE 8 CMS DE ESPESOR DE CONCRETO F'C= 150 KG/CM2. ARMADO CON VARILLAS DEL No. 3 EN AMBOS SENTIDOS @ 15 CMS. DEJANDO LA PREPARACION PARA TRES OVALINES GRANDES. INCLUYE: DEMOLICION DE MURO EXISTENTE PARA EMPOTRARLA, CIMBRA COMUN, DESCIMBRADO, MATERIALES, DESPERDICIOS, LIMPIEZA, MANO DE OBRA, HERRAMIENTAS Y ACARREOS FUERA Y DENTRO DE LA OBRA.</t>
  </si>
  <si>
    <t>MESETA DE CONCRETO F'C=250 KG/CM2, ARMADO CON VAR. No. 3 @ 15 CMS. PARA RECIBIR 4 LAVABOS OVALIN, HECHO EN OBRA DE 0.60 X 5.40 X 0.08 MTS DE ESP. FORRADA DE AZULEJO, INCLUYE: 4 LLAVES, CADENA EMPOTRADA, MATERIALES, HERRAMIENTA, MANO DE OBRA Y ACARREOS FUERA Y DENTRO DE LA OBRA.</t>
  </si>
  <si>
    <t>MESETA DE CONCRETO F'C=200 KG/CM2 DE 3.20 x 0.60 x 0.08 MTS. DE 0.90 MTS. DE ALTURA, ARMADO CON VARILLAS No.3 @ 20 CMS. EN AMBOS SENTIDOS CON CADENA EMPOTRADA A MURO DE 15x20 CMS, ESTR. No.2 @ 20 CMS., CIMBRA COMUN. INCLUYE: MATERIALES, HERRAMIENTA, MANO DE OBRA, ACARREOS DENTRO Y FUERA DE LA OBRA.</t>
  </si>
  <si>
    <t>FABRICACION DE MESETA DE 0.60x1.60 M. DE 8 CM. DE ESPESOR DE CONCRETO F'c=150 KG/CM2. ARMADO CON VARILLAS DEL No. 3 EN AMBOS SENTIDOS @ 15 CMS. DEJANDO LA PREPARACION PARA DOS OVALINES GRANDES, INCLUYE: DEMOLICION EN MURO EXISTENTE PARA EMPOTRARLA, CIMBRA</t>
  </si>
  <si>
    <t>FORJADO DE CANALON DE CONCRETO DE F´C=150 KG/CM2 DE 13x15 CMS. Y 8 CMS. DE ESPESOR, NCLUYE:  HERRAMIENTA, MANO DE OBRA, MATERIALES Y ACARREOS DENTRO Y FUERA DE LA OBRA.</t>
  </si>
  <si>
    <t>MAMPARA EN SANIT. D/MURO CONCRETO F'C=150 KG/CM2 ARMADO C/VARS. #2.5 EN RETICULA A/C 25 CMS. 8 CMS. DE ESPESOR INCL.: CIMBRADO, DESCIMBRADO, RECUB. DE AZULEJO, ZOCLO, HERRAMIENTA, MANO DE OBRA Y ACARREOS FUERA Y DENTRO DE LA OBRA.</t>
  </si>
  <si>
    <t>MAMPARA EN SANIT. D/MURO CONCRETO F'C=150 KG/CM2 ARMADO C/VARS. #2.5 EN RETICULA A/C 25 CMS. 8 CMS. DE ESPESOR INCL.: CIMBRADO, DESCIMBRADO, RECUB. DE AZULEJO( INTERCERAMIC 20x20 ASTRATO BLANCO), ZOCLO, HERRAMIENTA, MANO DE OBRA Y ACARREOS FUERA Y DENTRO DE LA OBRA.</t>
  </si>
  <si>
    <t>CONSTRUCCION DE MAMPARA DE CONCRETO DE F´C=150KG/CM2 DE 0.65x1.70x0.12 MTS. HECHO EN OBRA, CON VARILLA DEL No. 3 EN CUADRICOLA A CADA 10 CMS. EN AMBOS SENTIDOS, INCLUYE CIMBRA COMUN, EMPOTRAMIENTO EN PISO Y MURO EXISTENTE, DEMOLICION DE PISO DE LOSETA Y MURO DE AZULEJO Y MORTERO, APLANADO EN MAMPARA CON MORTERO CEM-CAL-ARENA 1:3:2, HERRAMIENTA, MANO DE OBRA, ACARREOS DENTRO Y FUERA DE LA OBRA.</t>
  </si>
  <si>
    <t>BASE PARA CALENTADOR DE GAS DE 0.50x0.55x0.85 M., A BASE DE TABICON DE CONCRETO DE 10x14x28 CMS., JUNTEADO CON MORTERO CEMENTO-CAL-ARENA 1:3:12, LOSA DE CONCRETO DE 0.05M., DE ESPESOR DE F´C= 150 KG/CM2, APLANADO CON MORTERO, CEMENTO ARENA 1:3:12, INCLUYE: MALLA CAL 6-6/10-10, RELLENO CON ARENA DEMOLICION DE PISO Y MURO PARA EMPOTRAMIENTO, ACARREOS DENTRO Y FUERA DE LA OBRA, HERRAMIENTA, MANO DE OBRA Y MATERIALES.</t>
  </si>
  <si>
    <t>SUMINISTRO Y COLOCACION DE MAMPARAS FIJAS DE ALUMINIO ANODIZADO NATURAL TIPO COMERCIAL DE 2", INCLUYE: ACRILICO BLANCO LECHOSO DE 5 MM  DE ESPESOR, FIJACION, ACCESORIOS, HERRAMIENTA, MANO DE OBRA Y ACARREOS DENTRO Y FUERA DE LA OBRA.</t>
  </si>
  <si>
    <t>MAMPARA EN SANITARIO DE MURO CONCRETO F´C=150 KG/CM2 ARMADO CON VARILLAS No. 3 (3/8") EN RETICULA @ 25 CMS. 5 CMS. DE ESPESOR INCLUYE: CIMBRADO, DESCIMBRADO, RECUBIERTO DE AZULEJO, ZOCLO, HERRAMIENTA, MANO DE OBRA Y ACARREOS FUERA Y DENTRO DE LA OBRA.</t>
  </si>
  <si>
    <t>SUMINISTRO Y COLOCACION DE MAMPARAS FIJAS DE ALUMINIO ANODIZADO NATURAL TIPO COMERCIAL DE 2", INCLUYE: ACRILICO BLANCO LECHOSO DE 3  MM  DE ESPESOR, FIJACION, ACCESORIOS, HERRAMIENTA, MANO DE OBRA Y ACARREOS DENTRO Y FUERA DE LA OBRA.</t>
  </si>
  <si>
    <t>PUERTA PARA MAMPARA PERFIL TUBU. ESM. A FUEG. 1" X 1 1/2" LAM. TROQ. Y LISA (1.54 X 0.58 M.) INCL.: COLOCACION, HERRAMIENTA, MANO DE OBRA Y ACARREOS FUERA Y DENTRO DE LA OBRA.</t>
  </si>
  <si>
    <t>MUEBLE PARA DIRECCIÓN DE 0.95X 0.60 MTS. Y DE 2.50 MTS. DE ALTURA A BASE DE ENTREPAÑOS Y PUERTAS ABATIBLES, CON BASTIDOR DE MADERA DE PINO Y TRIPLAY DE 6 MM DE ESPESOR, BARNIZADO. INCLUYE: MATERIALES, ACARREOS DENTRO Y FUERA DE LA OBRA, HERRAMIENTA Y MANO DE OBRA.</t>
  </si>
  <si>
    <t>SUMINISTRO, FABRICACION Y COLOCACION DE MUEBLE DE 8.68x0.62x1.20MTS. DE ALTURA DE MADERA DE PINO DE 1ra. Y TRIPLAY DE 3mm DE ESP. DE PRIMERA, MESETA, ENTREPAÑOS Y PUERTAS DE TAMBOR DE 0.41Mts. DE ANCHO POR 0.58Mts. DE ALTO, A BASE DE BASTIDOR DE MADERA DE PINO Y TRIPLAY, MESETA CON ACABADO PLASTICADO LAMINADO 374 CEDRO, ENTREPAÑOS Y PUERTAS CON ACAB BARNIZ RIVER 60-10 ROBLE CLARO MCA. COMEX O SIMILAR A DOS MANOS, TACON DE MADERA DE PINO DE 3"x1" RANURADO PARA RECIBIR CRISTAL FLOTADO  CLARO DE 2mm DE ESP, ZOCLO DE MADERA DE 4"x4" ACAB BARNIZ EPOXICO SEMIMATE, INCLUYE: SELLADOR, JALADERAS CROMADAS CON CHAPETON, BISAGRAS, CRISTAL FLOTADO CLARO DE 2mm, RESBALON DE VINIL, PIJAS, PEGAMENTO, BARNIZ, RANURADO DE MADERA, ACCESORIOS PARA UNIONES Y TRASLAPES DEL MUEBLE, HERRAMIENTA, MANO DE OBRA, ACARREOS DENTRO Y FUERA DE LA OBRA, TRABAJO TERMINADO SEGUN PROYECTO.</t>
  </si>
  <si>
    <t>SUMINISTRO, FABRICACION Y COLOCACION DE MUEBLE DE 8.68x0.62x1.20MTS. DE ALTURA DE MADERA DE PINO DE 1ra. Y TRIPLAY DE 3mm DE ESP. DE PRIMERA, MESETA, ENTREPAÑOS Y PUERTAS DE TAMBOR DE 0.41Mts. DE ANCHO POR 0.58Mts. DE ALTO, A BASE DE BASTIDOR DE SUMINISTRO Y FABRICACION DE MUEBLE DE MOSTRADOR DE MADERA DE PINO Y TRIPLAY,   ACABADO EN CUBIERTAS, ENTREPAÑOS Y PUERTAS CON BARNIZ RIVER 60-10 ROBLE CLARO MCA. COMEX O SIMILAR A DOS MANOS,  ZOCLO DE MADERA DE 4"x4" ACAB BARNIZ EPOXICO SEMIMATE, INCLUYE: SELLADOR, JALADERAS CROMADAS CON CHAPETON, BISAGRAS, RESBA--- LON DE VINIL, PIJAS, PEGAMENTO, BARNIZ, RANURADO DE MADERA, ACCESORIOS PARA UNIONES Y TRASLAPES DEL MUEBLE, HERRAMIENTA, MANO DE OBRA, ACARREOS DENTRO Y FUERA DE LA OBRA, TRABAJO TERMINADO SEGUN PLANO No. 0504-81 DE PROYECTOS.</t>
  </si>
  <si>
    <t>MUEBLE DE MADERA DE 5.26x.56x.98 (SEGUN PROYECTO), CON BASTIDOR DE PINO RECUBIERTO DE TRIPLAY DE PINO DE 6MM. BARNIZADO, INCLUYE: CUBIERTA DE CONCRETO REFORZADO F'C=250 KG/CM2, MUROS DE TABIQUE, ZOCLO DE CONCRETO DE F´C=250 KG/CM2, ENTREPAÑO DE CONCRETO DE F´C=250 KG/CM2, RESBALONES DE LIRA, JALADERA DE BOTON, PINTURA (CON PROTECCION U.V.) BARNIZADO, TRABAJO TERMINADO, HERRAMIENTA, MANO DE OBRA, Y ACARREOS DENTRO Y FUERA DE LA OBRA.</t>
  </si>
  <si>
    <t>SUMINISTRO, FABRICACION Y COLOCACION DE GUARDABULTOS DE 1.90 X 0.40 X 1.80 MTS. A BASE DE TABLARROCA, ACABADO PLASTICO LAMINADO, CON ENTREPAÑOS A CADA 40 CM. SEGÚN PROYECTO, INCLUYE: CANAL DE AMARRE, POSTE METALICO, TORNILLOS, ANCLAS ROSCADAS, PERFACINTA, REDIMIX, HERRAMIENTA, MANO DE OBRA, ACARREOS FUERA Y DENTRO DE LA OBRA.</t>
  </si>
  <si>
    <t>SUMINISTRO Y COLOCACION DE EXTRACTOR AXIAL DE PRESION , CON PERSIANA AUTOMATICA Y LUZ PROPIA EDM-200C, 2500 RPM, 127V, CON CAPACIDAD DE DESALOJO DE 180m3/Hr DE CANAL DE DESCARGA, INCLUYE: HERRAMIENTA, MATERIALES, MANO DE OBRA Y ACARREOS DENTRO Y FUERA DE LA OBRA.</t>
  </si>
  <si>
    <t>SUMINISTRO Y COLOCACION DE EXTRACTOR AXIAL DE 273W, EN MURO, (EN ASPAS), INCLUYE: TUBO PVC (ANGER) DE 4", MATERIALES, HERRAMIENTA, MANO DE OBRA Y ACARREOS DENTRO Y FUERA DE LA OBRA.</t>
  </si>
  <si>
    <t>SUMINISTRO Y COLOCACIÓN DE EXTRACTOR AXIAL DE 125 WATTS EN MURO P/15 MM Y 9" DE DIAM.(EN ASPAS), INCLUYE: PERSIANAS DE GRAVEDAD, TUBO DE PVC (ANGER) DE 4", HERRA- MIENTA, MANO DE OBRA, ACARREOS DENTRO Y FUERA DE LA OBRA.</t>
  </si>
  <si>
    <t>SUMINISTRO  Y COLOCACION DE EXTRACTOR MECANICO TIPO CEBOLLA PARA TALLER DE MANGO, INCLUYE: CORTES, BASE PARA FIJACION, MATERIALES, MANIOBRAS, ANDAMIOS, HERRAMIENTA, MANO DE OBRA Y ACARREOS FUERA Y DENTRO  DE LA OBRA.</t>
  </si>
  <si>
    <t>SUMINISTRO Y COLOCACION DE EXTRACTOR MOD. DECOR-300 CON COMPUERTA  DE ANTIRETORNO CON MOTOR MONOFASICO DE 230 VOLTS., 60 AMP. CON PROTECCION DE FUSIBLE TERMICO MARCA S&amp;P, INCL:  HERRAMIENTA, MANO DE OBRA, ACARREOS DENTRO Y FUERA DE LA OBRA, TRABAJO TERMINADO.</t>
  </si>
  <si>
    <t>SUMINISTRO Y COLOCACION DE BARRA DE APOYO EN  "W.C "  PARA DISCAPACITADOS A BASE DE TUBO ACERO INOXIDABLE DE 1 1/4" REDONDO CAL. 16 TIPO 304 CON BRIDAS Y CHAPETO--  NES, DE ACUERDO A PROYECTO INCL: MATERIALES, HERRAMIENTA, MANO DE OBRA, ACARREOS DENTRO Y FUERA DE LA OBRA.</t>
  </si>
  <si>
    <t>SUMINISTRO Y COLOCACION DE BARRA DE APOYO EN  "MINGITORIO "  PARA DISCAPACITADOS A BASE DE TUBO ACERO INOXIDABLE DE 1 1/4" REDONDO CAL. 16 TIPO 304 CON BRIDAS Y CHAPETONES, DE ACUERDO A PROYECTO INCL: MATERIALES, HERRAMIENTA, MANO DE OBRA, ACARREOS DENTRO Y FUERA DE LA OBRA.</t>
  </si>
  <si>
    <t>SUMINISTRO Y COLOCACION DE BARRAS DE APOYO PARA DISCAPACITADOS EN SERVICIOS SANITARIOS DE BASE DE TUBO FGALVANIZADO CROMADO DE 3 CMS, 1" DE DIAMETRO DE ACUERDO A PROYECTO, INCLUYE HERRAMIENTA, MANO DE OBRA Y ACARREOS FUERA Y DENTRO DE LA OBRA.</t>
  </si>
  <si>
    <t>SUMINISTRO Y COLOCACION DE BARRAS DE APOYO PARA DISCAPACITADOS EN SERVICIO SANITARIOS A BASE DE TUBO DE ACERO INOXIDABLE DE 3 CMS. 1 1/4" DE DIAMETRO, DE ACUERDO A PROYECTO, INCLUYE: HERRAMIENTA, MANO DE OBRA Y ACARREOS DENTRO Y FUERA DE LA OBRA.</t>
  </si>
  <si>
    <t>SUMINISTRO Y COLOCACION DE BARRAS  DE APOYO EN   MINGITORIO   PARA DISCAPACITA--  DOS EN SERVICIOS SANITARIOS A  BASE DE TUBO DE GALV. CROMADO DE3 CMS  , 1¼" DIAM. DE ACUERDO A PROYECTO INCL.: HERRAMIENTA, MANO DE OBRA Y ACARREOS FUERA Y DENTRO DE LA OBRA.</t>
  </si>
  <si>
    <t>SUM. Y COLOC. DE GANCHO PARA MULETAS DE 12 CMS. DE LARGO SIMILAR A LAS ESPECIFICACIONES DE PROYECTO, INCL.: HERRAMIENTA, MANO DE OBRA Y ACARREOS FUERA Y DENTRO DE LA OBRA.</t>
  </si>
  <si>
    <t>SUMINISTRO Y COLOCACIÓN DE PUERTA PLEGADIZA PLAYCOM COLOR NOGAL DE 1.50x1.70 M. DE ACUERDO A ESPECIFICACIONES DE PROYECTO, INCLUYE: ACARREOS DENTRO Y FUERA DE LA OBRA, HERRAMIENTA Y MANO DE OBRA.</t>
  </si>
  <si>
    <t>SUMINISTRO Y COLOCACION DE CORTINA PLEGADIZZAMPLEYCON DE (1.17x1.36), INCLUYE: TODO LO NECESARIO PARA SU CORRECTA COLOCACION, ACARREOS DENTRO Y FUERA DE LA OBRA.</t>
  </si>
  <si>
    <t>SUMINISTRO E INSTALACION DE OVALINES GRANDES DE SOBREPONER MARCA IDEAL STANDAR COLOR BLANCO, INCLUYE: CESPOL CROMADO, LLAVE ANGULAR, MANGUERA COFLEX, MATERIALES, PRUEBAS, SELLADO, DESPERDICIOS, LIMPIEZA, MANO DE OBRA, HERRAMIENTA, ACARREOS FUERA Y DENTRO DE LA OBRA.</t>
  </si>
  <si>
    <t>SUMINISTRO E INTALACION DE OVALIN GRANDE DE SOBREPONER MARCA IDEAL STANDARD COLOR BLANCO INCLUYE: CESPOL CROMADO, LLAVE ANGULAR, MANGUERA COFLEX, MATERIALES, PRUEBAS, SELLADO, DESPERDICIOS, LIMPIEZA, MANO DE OBRA Y HERRAMEINTA.</t>
  </si>
  <si>
    <t>ESTRADO DE CONCRETO F'C=150 KG/CM², INCLUYE: MURETE, RELLENO DE MATERIAL MEJORADO, APLANDOS CASTILLOS Y RODAPIE.</t>
  </si>
  <si>
    <t>ESTRADO DE CONCRETO DE 4.16 X 1.60 MTS., INCLUYE: MURETES, RELLENO DE MATERIAL MEJORADO, APLANADOS, CASTILLOS, RODAPIÉ Y LOSETA SEGÚN PROYECTO.</t>
  </si>
  <si>
    <t>ESTRADO DE CONCRETO DE 3.45 X 1.40 MTS., INCLUYE: MURETES, RELLENO DE MATERIAL MEJORADO, APLANADOS, CASTILLOS, RODAPIÉ Y LOSETA SEGÚN PROYECTO.</t>
  </si>
  <si>
    <t>SUMINISTRO Y COLOCACION DE LOSA DE CONCRETO ARMADO, DE SECCION 0.30x0.10 MTS. ARMADO CON 2 VARILLAS DEL No.3  Y TRANSVERSAL A CADA 1.0 MTRS. ACABADO CON DOBLE CHAFLAN EN AMBOS LADOS, CONCRETO F´C= 200 KG/CM2 INCLUYE MATERIALES Y MANO DE OBRA.</t>
  </si>
  <si>
    <t>COLOCACION DE TABLERO DE 5.00x6.00 M., ANCLADO A UNA PROFUNDIDAD DE 1.50M., ZAMPEADO CON PIEDRA, COLOCACION DE TENSORES DE ALAMBRON, INCLUYE: MANO DE OBRA, ANDAMIOS, ACARREOS DENTRO Y FUERA DE LA OBRA Y AYUDA DE EQUIPO MECANICO.</t>
  </si>
  <si>
    <t>SUMINISTRO Y COLOCACION DE PLACA DE POLIESTIRENO DE 3/4"x15 CM., DE ANCHO PARA SEPARACION DE MUROS DE TABIQUE, COLUMNAS Y/O LOSAS, INCLUYE: HERRAMIENTA, MATERIALES, ANDAMIOS A CUALQUIER ALTURA, MANO DE OBRA, ACARREOS DENTRO Y FUERA DE LA OBRA.</t>
  </si>
  <si>
    <t>SUMINISTRO Y COLOCACION DE PLACA DE INAUGURACION. INCLUYE: PLACA DE MARMOL TRAVERTINO DE 0.90 MTS. DE LARGO POR 0.70 MTS. DE ALTURA ( INCLUYE: GRABADO DE LETRAS Y LOGOTIPOS), MATERIALES PARA SU FIJACION, CORTINA CON CORREDERAS, MANO DE OBRA, HERRAMIENTA, ACARREOS DENTRO Y FUERA DE LA OBRA, ANDAMIOS Y EQUIPO NECESARIO.</t>
  </si>
  <si>
    <t>MESETA DE CONCRETO DE F¨C=250 KG/CM2, ARMADA CON VAR.#3 @ 20 CMS. EN AMBOS SENTIDOS, DE 60 CMS DE ANCHO Y 8 CMS DE ESPESOR, FORRADA CON AZULEJO DE 20x20 CMS, ASENTADA CON PEGA AZULEJO Y JUNTEADO CON CEMENTO BLANCO, TIRA TRIM EN COLOR BLANCO EN FILO DE REMATE, BARRA DE CONCRETO ARMADO CON 60 CMS DE ANCHO POR 8 CMS DE ESPESOR, ENTREPAÑO HORIZONTAL DE 55 CM DE ANCHO POR 8 CM DE ESPESOR, FORRADO CON AZULEJO DE 20x20 CM, ASENTADO CON PEGAAZULEJO Y JUNTEADO CON CEMENTO BLANCO A HUESO, MURO DE TABIQUE CAPUCHINO DE 7 CM , ASENTADO CON MORTERO CEMENTO-ARENA EN PROPORCION 1:3, CADENAS Y CASTILLOS DE 7x7 CM, ARMADO CON 2 VARILLAS #3 Y GRAPAS DEL #2 @ 20 CM. INCLUYE: ENTREPAÑO DE CONCRETO F¨C=250 KG/CM2, ARMADO CON VARILLAS #3 @ 20 CM EN AMBOS SENTIDOS, FORRADO CON AZULEJO Y JUNTEADO CON CEMENTO BLANCO A HUESO, PUERTAS DE TAMBOR ABATIBLES DE TRIPLAY DE PINO DE 3MM, ACABADO EN BARNIZ, BISAGRAS LATONADAS DE 1 1/2"x2", JALADERAS CROMADAS CON CHAPETON DE 1", PREPARACION PARA TARJAS, MATERIALES, MANO DE OBRA, HERRAMIENTAS, ACARREOS DENTRO Y FUERA DE LA OBRA, SEGUN PROYECTO.</t>
  </si>
  <si>
    <t>SUMINISTRO Y COLOCACION DE PLACA DE MARMOL GRAVADA ALUSIVA A LA INAUGURACION DEL  EDIFICIO ( CENTRO DE INFORMATICA PARA EL DESARROLLO ACADEMICO )INCLUYE: HERRAMIENTA, MANO DE OBRA Y ACARREOS FUERA Y DENTRO DE LA OBRA.</t>
  </si>
  <si>
    <t>SUMINISTRO, FABRICACION DE MESETA Y MUEBLE DE MADERA DE PINO DE 3.90 x 0.65 x 0.90 mts. DE 8 cms. DE ESPESOR, ARMADO CON ARMEX DE 10 x 10cms. Y MALLA-LAC 4-4/10-10 ACABADO PULIDO. INCLUYE: ENTREPAÑOS HORIZONTALES Y VERTICALES CON BASTIDORES FORRADOS DE TRIPLAY DE 6mm DE ESPESOR, BASE DE CONCRETO, CADENA DE 15 x 15 cms., MURETES DE TABIQUE ROJO COMUN, ACABADO ESPONJEADO, HERRAMIENTA, MANO DE OBRA, ACARREOS DENTRO Y FUERA DE LA OBRA. (SEGUN PROYECTO).</t>
  </si>
  <si>
    <t>SUMINISTRO, FABRICACION DE MESETA Y MUEBLE DE MADERA DE PINO DE 3.90 x 0.70 x 0.90 mts. DE 8 cms. DE ESPESOR, ARMADO CON ARMEX DE 10 x 10cms. Y MALLA-LAC 4-4/10-10 ACABADO PULIDO. INCLUYE: ENTREPAÑOS HORIZONTALES Y VERTICALES CON BASTIDORES FORRADOS DE TRIPLAY DE 6mm DE ESPESOR, TARJA DE ACERO INOXIDABLE DE 0.60 x 0.45 mts., CESPOL, LLAVE CROMADA, CANASTA Y CONTRA CANASTA, CONEXION A LA ALIMENTACION Y DESAGûE, BASE DE CONCRETO, CADENA DE 15 x 15 cms., MURETES DE TABIQUE ROJO COMUN, ACABADO ESPONJEADO, HERRAMIENTA, MANO DE OBRA, ACARREOS DENTRO Y FUERA DE LA OBRA. (SEGUN PROYECTO).</t>
  </si>
  <si>
    <t>SUMINISTRO Y COLOCACION DE PLACA DE ALUSIVO A LA OBRA. INCLUYE: PLACA DE MARMOL  DE 1.00 MTS. DE LARGO POR 1.00  MTS. DE ALTURA ( INCLUYE: GRABADO DE LETRAS Y LOGOTIPOS), MATERIALES PARA SU FIJACION,  MANO DE OBRA, HERRAMIENTA, ACARREOS DENTRO Y FUERA DE LA OBRA, ANDAMIOS Y EQUIPO NECESARIO.</t>
  </si>
  <si>
    <t>SUMINISTRO, FABRICACION Y COLOCACION DE MESETA DE CONCRETO DE F´C=200 KG/CM2 DE 60.00 CMS DE ANCHO Y 8 CMS. DE ESPESOR, ARMADA CON VARILLA DEL NUM. A/C 20 CMS. A UNA ALTURA DE 90.00 CMS DE N.P.T. FORRADA DE AZULEJO DE 20X20 CMS, EN MESETA Y BOQUILLA, ASENTADO CON PEGAZULEJO, SOPORTADA POR MUROS DE TABIQUE DE 14 CMS DE ESPESOR A CADA 2.00 MTS., INCLUYE: RANURADO DE MURO, CADENAS Y CASTILLOS, MATERIALES, MANO DE OBRA HERRAMIENTAS Y EQUIPO, ACARREOS DENTRO Y FUERA DE LA OBRA.</t>
  </si>
  <si>
    <t>CONSTRUCCION DE MESA DE CONCRETO P/LAVADO CON 2 TARJAS DE ACERO INOXIDABLE DE 40 X 40 CMS., DE 0.60 X2.40 X0.90 MTS. DE ALTURA, INCLUYE: LOSA DE CONCRETO F'C=250 KG/CM2 ARMADA CON VARILLAS No.3 @ 20 CMS. EN AMBOS SENTIDOS, FORRADA DE AZULEJO 15 X 15 CMS, BASE DE MURO DE TABIQUE ROJO COMUN CON CASTILLOS Y CADENAS DE REFUERZO Y TERMINADO CON APLANADO ESPONJEADO, SOPERTE ANGULO 2" X 1/8" CAL. No 18, TABLON DE MADERA DE PINO DE 2" CEPILLADO Y BARNIZADO, SUM. Y COLOC. DE VALVULA DE CUELLO DE GANSO, MATERIALES, HERRAMIENTA, MANO DE OBRA Y ACARREOS FUERA Y DENTRO DE LA OBRA.</t>
  </si>
  <si>
    <t>CONSTRUCCION Y COLOCACION DE MESA DE MESA DE PREPARACION Y DEMOSTRACION CON 1 TARJA DE ACERO INOXIDABLE DE 40 X 40 CMS., DE 1.43 X0.60 X0.90 MTS. DE ALTURA, INCLUYE: LOSA DE CONCRETO F'C=250 KG/CM2, ARMADA CON VARILLAS No.3 @ 20 CMS. EN AMBOS SENTIDOS, FORRADA DE AZULEJO 15 X 15 CMS, BASE DE MURO DE TABIQUE ROJO COMUN CON CASTILLOS Y CADENAS DE REFUERZO Y TERMINADO CON APLANADO ESPONJEADO, SOPERTE ANGULO 2" X 1/8" CAL. No 18, PARA FIJAR LA PAPELERA, CAJA DE CONTACTOS MONOFASICOS DOBLE DE FORMA TRAPEZOIDAL EN ACERO INOXIDABLE, TABLON DE MADERA DE PINO DE 2" CEPILLADO Y BARNIZADO, SUM. Y COLOC. DE VALVULA DE CUELLO DE GANSO DE BRONCE FUNDIDO CON ACABADO PULIDO, MATERIALES, CABLE (MCA. CONDUMEX, CONDUCTORES MONTERREY, LATINCASA, CONDELMEX, CONELEC), CONTACTOS, CONEXIONES ELECTRICAS, SANITARIOS E HIDRAULICAS, HERRAMIENTA, MANO DE OBRA Y ACARREOS FUERA Y DENTRO DE LA OBRA.</t>
  </si>
  <si>
    <t>SUMINISTRO Y COLOCACION DE BARRA DE MOSTRADOR DE CONTROL DE ACCESO DE 3.20 X 65 X 1.00 MTS. ELABORADA CON MADERA DE PINO DE 1ra., CON SECCION ABATIBLE HACIA ARRIBA, CEPILLADA Y FORRADA CON FORMAICA, INCLUYE: ENTREPAÑOS Y PUERTAS, JALADERAS, BISAGRAS, CORTES A 45 GRADOS, AJUSTES, DESPERDICIOS, MATERIALES, HERRAMIENTA, MANO DE OBRA Y ACARREOS FUERA Y DENTRO DE LA OBRA SEGUN PROYECTO.</t>
  </si>
  <si>
    <t>MUEBLE PARA ASTA BANDERA DE 1.00 X 0.50 X 2.50 MTS. DE ALTURA, CON BASE DE BASTIDOR DE MADERA DE PINO Y TRIPLAY DE 6 MM DE ESPESOR, BARNIZADO Y CEPILLADO, CON CRISTAL FLOTADO CLARO DE 6 MM DE ESPESOR EN PUERTA Y FIJO. INCLUYE: LIMPIEZA, CORTES, BISAGRAS, JALADERA, MATERIALES, ACARREOS DENTRO Y FUERA DE LA OBRA, HERRAMIENTA Y MANO DE OBRA.</t>
  </si>
  <si>
    <t>LIMPIEZA, TRAZO Y UBICACIÓN DE POLIGONO DE PROYECTO, ANDADORES O EDIFICIOS EXISTENTES, INCLUYE: PLANOS, VERIFICACIÒN DE NIVELES, EQUIPO TOPOGRAFICO, TROMPOS, PINTURA, CADENEROS, ESTADALEROS, AYUDANTES, HERRAMIENTA Y TODO LO NECESARIO PARA SU ELABORACION.</t>
  </si>
  <si>
    <t>SUMINISTRO Y COLOCACION DE TABLERO DE CONTROL NQOD-430-L225CU NEMA 312 (HERRAJES NECESARIOS), HERRAMIENTA, MANO DE OBRA, ACARREOS FUERA Y DENTRO DE LA OBRA, TRAMITES DE FACTIBILIDAD, PROTOCOLO, PALNOS FIRMADO POR PERITO AUTORIZADOS SEGUN NORMAS DE C.F.E. VERIFICACION TECNICA EN ALTA Y BAJA TENSION.</t>
  </si>
  <si>
    <t>SUMINISTRO Y COLOCACION DE REJILLA DE RETORNO DE AIRE MARCA VERMONT SIN CONTROL DE VOLUMEN DE 18"X16". INCLUYE: MATERIALES PARA SU FIJACION, MANO DE OBRA, HERRAMIENTA, ACARREOS DENTRO Y FUERA DE LA OBRA Y TODO LO NECESARIO PARA SU BUEN FUNCIONAMIENTO.</t>
  </si>
  <si>
    <t>SUMINISTRO E INSTALACION DE DIFUSOR DE INYECCION  DE AIRE MARCA VERMONT CON CONTROL DE MEDIDA DE15"X15" 4 VIAS  INCLUYE: ACCESORIOS DE FIJACION, MANO DE OBRA, HERRAMIENTAS Y ACARREOS DENTRO Y FUERA DE LA OBRA.</t>
  </si>
  <si>
    <t>(M50300103) COLOCACION Y MONTAJE DE COMPUTADORA, SUMINISTRADO POR EL INIFECH. INCLUYE: ACCESORIOS, CONEXIONES, DESCARGA, ACARREOS DENTRO DE LA OBRA.</t>
  </si>
  <si>
    <t>SUMINISTRO Y COLOCACION DE LAMINA GALVANIZADA LISA DE PRIMERA CALIDAD EN CAL. 24, 26, PARA LA FABRICACION DE RED DE DUCTOS DE INYECCION Y RETORNO DE AIRE, INCLUYE: ANCLAS, CODOS, DERIVACIONES, GRAPAS, TAPAS, ZETAS,  ACCESORIOS PARA SU FIJACION, HABILITADO, ARMADO, HERRAMIENTAS, MANO DE OBRA Y ACARREOS DENTRO Y FUERA DE LA OBRA.</t>
  </si>
  <si>
    <t>(M50300101) COLOCACION Y MONTAJE DE IMPRESORA, SUMINISTRADO POR EL INIFECH, INCLUYE: ACCESORIOS, HERRAMIENTA, MANO DE OBRA, DESCARGA, ACARREOS DENTRO DE LA OBRA.</t>
  </si>
  <si>
    <t>(PE10100002) MANIOBRA Y MONTAJE DE SILLA ERGONOMICA PARA COMPUTADORA, SUMINISTRADO POR EL INIFECH. INCLUYE: DESCARGA DENTRO DEL EDIFIO, MANO DE OBRA, HERRAMIENTA, ACARREOS DENTRO DE LA OBRA.</t>
  </si>
  <si>
    <t>(PE10100001) MANIOBRA Y MONTAJE DE MESA CIRCULAR PARA JUNTA DE 1.80 DE DIAMETRO, SUMINISTRADO POR EL INIFECH. INCLUYE: DESCARGA DENTRO DEL EDIFIO, MANO DE OBRA, HERRAMIENTA, ACARREOS DENTRO DE LA OBRA.</t>
  </si>
  <si>
    <t>SUMINISTRO E INSTALACION DE DIFUSOR DE INYECCION DE AIRE DE 9x9 CMS, 4 VIAS. INCLUYE: ACCESORIOS DE FIJACION, MANO DE OBRA, HERRAMIENTAS Y ACARREOS DENTRO Y FUERA DE LA OBRA.</t>
  </si>
  <si>
    <t>MUEBLE HECHO DE CONCRETO F'C=200 KG/CM2 EN OBRA DE 0.60 X 3.70 MTS.DE 0.07 MTS. DE ESPESOR INCL.: CUBIERTA DE CONCRETO ACABAD0 PULIDO,  POSTES DE MADERA DE PINO DE 1.3 X 5 X 51 CMS. MURO DE CONCRETO APARENTE INTERMEDIO DE 8 CMS. DE ESP., 3 SEPARADORES DE MADERA NOVOPAN, ACABADO BARNIZ MATE, 4 PUERTAS CORREDIZAS IGUALES DE NOVOPAN ACABADO BARNIZ NATURAL, ENTRAPAÑOS MOVILES Y ACCESORIOS NECESARIOS PARA SU BUEN FUNCIONAMIENTO, HERRAMIENTAS, MANO DE OBRA Y ACARREOS FUERA Y DENTRO DE LA OBRA (SEGUN PROYECTO).</t>
  </si>
  <si>
    <t>SUMINISTRO Y COLOCACION DE TUBO DE COBRE FLEXIBLE TIPO "L" DE 3/8" DE DIAMETRO INCLUYE: ACARREOS, CONEXIONES, FUNDENTES, MANO DE OBRA, HERRAMIENTA MENOR.</t>
  </si>
  <si>
    <t>SUMINISTRO Y COLOCACION DE CANCELERIA MODULAR DE LAMINA ESMALTADA NEGRA CON FIJOS Y CORREDIZOS CON CRISTAL CLARO DE 6 MM, SEGUN PROYECTO, INCLUYE: CRISTAL, ACCESORIOS, HERRAMIENTAS, MANO DE OBRA, ACARREOS DENTRO Y FUERA DE LA OBRA Y TODO LO NECESARIO PARA SU BUEN FUNCIONAMIENTO.</t>
  </si>
  <si>
    <t>SUMINISTRO Y COLOCACION DE CANCELERIA MODULAR DE LAMINA ESMALTADA CON FIJOS DE CRISTAL CLARO 6 MM., SEGUN PROYECTO, INCLUYE: CRISTAL, ACCESORIOS, HERRAMIENTAS, MANO DE OBRA, ACARREOS DENTRO Y FUERA DE LA OBRA Y TODO LO NECESARIO PARA SU BUEN FUNCIONAMIENTO.</t>
  </si>
  <si>
    <t>SUMINISTRO Y COLOCACION DE CANCELERIA MODULAR CON ALUMINIO ANODIZADO NATURAL DURANODIC GRIS DE 3" CON CRISTAL FILTRASOL DE 6 MM, CON FIJO, SEGUN PROYECTO, INCLUYE: VIDRIO FILTRASOL DE 6 MM. DE ESP., ANDAMIOS, ACCESORIOS, HERRAMIENTA, MANO DE OBRA, ACARREOS FUERA Y DENTRO DE LA OBRA.</t>
  </si>
  <si>
    <t>SUMINISTRO Y COLOCACION DE REJILLAS DE RETORNO MARCA VERMONT, DE 72X36". INCLUYE HERRAMIENTA Y MANO DE OBRA.</t>
  </si>
  <si>
    <t>(M10100056) COLOCACION DE MESA PARA IMPRESORA.  SUMINISTRADO POR EL INIFECH, INCLUYE: MANO DE OBRA, ACARREOS DENTRO DE LA OBRA.</t>
  </si>
  <si>
    <t>SUMINISTRO E INSTALACION DE DIFUSOR DE INYECCION  DE AIRE MARCA VERMONT CON CONTROL DE MEDIDA DE12"X12" 3 VIAS  INCLUYE: ACCESORIOS DE FIJACION, MANO DE OBRA, HERRAMIENTAS Y ACARREOS DENTRO Y FUERA DE LA OBRA.</t>
  </si>
  <si>
    <t>SUMINISTRO Y COLOCACION DE LUMINARIA MODELO SPOTLINGHT DE 75 WATTS, INCLUYE: SOCKET DE PORCELANA, CINTA AISLANTE, MATERIALES NECESARIOS, CONEXION, PRUEBAS, ANDAMIOS A CUALQUIER ALTURA, HERRAMIENTAS, MANO DE OBRA, ACARREOS DENTRO Y FUERA DE LA OBRA. TODO LO NECESARIO PARA SU CORRECTO FUNCIONAMIENTO.</t>
  </si>
  <si>
    <t>SUMINISTRO Y COLOCACION DE TUBO COBRE TIPO "L" DE 3/4" DE DIAMETRO INCLUYE: ACARREOS, CONEXIONES, FUNDENTES, MANO DE OBRA Y HERRAMIENTA MENOR.</t>
  </si>
  <si>
    <t>REGISTRO DE 60x60x13cms. TIPO TELEFONICO  CON FONDE DE MADERA Y CHAPA MAESTRA, INCLUYE: FIJACION, AGUJERO, RESANES, TABLILLA DE CONEXIONES, HERRAMIENTA, MANO DE OBRA,  ACARREOS FUERA Y DENTRO DE LA OBRA.</t>
  </si>
  <si>
    <t>SUMINISTRO Y COLOCACION DE LUMINARIA FUORESCENTE DE SOBREPONER DE 1X32 W.  CON BALASTRO  FL132-D, INCLUYE: MATERIALES DE FIJACION, CINTA PLASTICA AISLANTE, MANO DE OBRA, HERRAMIENTAS, CONEXIONES, ANDAMIOS, ACARREOS FUERA Y DENTRO DE LA OBRA.</t>
  </si>
  <si>
    <t>SUMINISTRO Y COLOCACION DE PUERTA ABATIBLE DE 1.20 X 2.40 MTS. CON MARCO Y CONTRAMARCO MODULAR DE LAMINA ESMALTADA NEGRA Y CRISTAL CLARO DE 6MM DE ESPESOR (SEGUN PROYECTO), INCLUYE: CHAPA MOD.825 MARCA PHILLIPS O SIMILAR EN CALIDAD Y COSTO, BARRA DE EMPUJE, ACCESORIOS, HERRAMIENTAS, MANO DE OBRA, ACARREOS DENTRO Y FUERA DE LA OBRA Y TODO LO NECESARIO PARA SU BUEN FUNCIONAMIENTO.</t>
  </si>
  <si>
    <t>SUMINISTRO Y COLOCACION DE REJILLA DE RETORNO DE AIRE MARCA VERMONT SIN CONTROL DE VOLUMEN DE 18"X14". INCLUYE: MATERIALES PARA SU FIJACION, MANO DE OBRA, HERRAMIENTA, ACARREOS DENTRO Y FUERA DE LA OBRA Y TODO LO NECESARIO PARA SU BUEN FUNCIONAMIENTO.</t>
  </si>
  <si>
    <t>SUMINISTRO Y COLOCACION DE PUERTA ABATIBLE CON MARCO Y CONTRAMARCO MODULAR DE LAMINA ESMALTADA NEGRA CON PANELES CIEGOS 19MM FORRADO EN AMBAS CARAS CON PLASTICO LAMINADO (SEGUN PROYECTO), INCLUYE: CHAPA MOD.550, ACCESORIOS, HERRAMIENTAS, MANO DE OBRA, ACARREOS DENTRO Y FUERA DE LA OBRA Y TODO LO NECESARIO PARA SU BUEN FUNCIONAMIENTO.</t>
  </si>
  <si>
    <t>SUMINISTRO Y COLOCACION DE INTERRUPTOR DE SEGURIDAD DE 3x100 AMP, CON FUSIBLE DE 100 AMPS. CON GABINETE NEMA 3R A PRUEBA DE LLUVIA, PARA BOMBAS DE AGUA HELADA INCL:. MATERIALES, INSTALACIONES, HERRAMIENTAS, MANO DE OBRA, ACARREOS DENTRO Y FUERA DE LA OBRA.</t>
  </si>
  <si>
    <t>INIFECH</t>
  </si>
  <si>
    <t>SUM. Y COLOC. DE IMPERM. PREFAB. MULTICAPA DE ASFALTO MODIFICADO "SBS" CON MIN. DE 12% DE POLIMERO DE ASFALTO MODIFICADO MODIFICADO.; C/REF. CENTRAL DE FIBRA DE VIDRIO DE 90 GRS/M2.C/RESINA TERMOFIJA DE BOROSILICATO TIPO "E" E HILO DE REF. LONG. ACAB. APARENTE C/GRAVILLA A BASE DE REOLITA PIGMENTADA Y ESMALTADA A FUEGO CON RESINA SILICON EN COL. VERDE CON 3.5 MM. DE ESP. TOTAL: HACIENDO TRASLAPES DE 0.10 MTS. EN AMBOS SENTIDOS; APLICADO POR MEDIO DE TERMOFUSION A BASE DE FUEGO DE SOPLETE DE GAS BUTANO, LA MEMBRANA PREFABRICADA DEBERA DE CUMPLIR CON LOS PARAMETROS F:1:T SEÑALADOS POR LA "U.A.T.C F412T3 Y DEBERA DE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</si>
  <si>
    <t>LETRERO BAJO RELIEVE DE 1.71 X 0.52 MTS CON LA LEYENDA " CHIAPAS NOS UNE" EN MURO CABECERO;  SEGÙN PROYECTO, INCLUYE: MOLDE DE UNICEL, ANDAMIOS A CUALQUIER ALTURA, PINTURA (CON PROTECCION U. V.) EMBOQUILLADO, APLANADO ESPONJEADO FINO, LIMPIEZA, HERRAMIENTA, MANO DE OBRA Y ACARREOS DENTRO Y FUERA DE LA OBRA.</t>
  </si>
  <si>
    <t>UNIDAD</t>
  </si>
  <si>
    <t>SUMINISTRO Y COLOCACION DE TABLERO DE CONTROL QO-112 L1256 TIPO EMPOTRAR, NEMA 1 127-220V;  INCL.: CONEXION PRUEBA, MATERIALES PARA SU FIJACION, HERRAMIENTA, MANO DE OBRA, ACARREOS FUERA Y DENTRO DE LA OBRA</t>
  </si>
  <si>
    <t>CONCEPTO DE TRABAJO</t>
  </si>
  <si>
    <t>TABULADOR DE PRECIOS UNITARIOS 2013</t>
  </si>
  <si>
    <r>
      <t xml:space="preserve">SUM. Y COLOC. DE IMPERM. PREFAB. MULTICAPA DE ASFALTO MODIFICADO "SBS" CON MIN. DE 12% DE POLIMERO DE ASFALTO MODIFICADO MODIFICADO.; C/REF. CENTRAL DE FIBRA DE VIDRIO DE 90 GRS/M2.C/RESINA TERMOFIJA DE BOROSILICATO TIPO "E" E HILO DE REF. LONG. ACAB. APARENTE C/GRAVILLA A BASE DE REOLITA PIGMENTADA Y ESMALTADA A FUEGO CON RESINA SILICON EN </t>
    </r>
    <r>
      <rPr>
        <sz val="6"/>
        <color indexed="60"/>
        <rFont val="Times New Roman"/>
        <family val="1"/>
      </rPr>
      <t>COL. TERRACOTA</t>
    </r>
    <r>
      <rPr>
        <sz val="6"/>
        <rFont val="Times New Roman"/>
        <family val="1"/>
      </rPr>
      <t xml:space="preserve"> CON 3.5 MM. DE ESP. TOTAL: HACIENDO TRASLAPES DE 0.10 MTS. EN AMBOS SENTIDOS; APLICADO POR MEDIO DE TERMOFUSION A BASE DE FUEGO DE SOPLETE DE GAS BUTANO, LA MEMBRANA PREFABRICADA DEBERA DE CUMPLIR CON LOS PARAMETROS F:1:T SEÑALADOS POR LA "U.A.T.C F412T3 Y DEBERA DE PRESENTAR UNA GARANTIA POR ESCRITO DE 5 AÑOS, (CON FIANZA) INCL.: HERRAMIENTA, MANO DE OBRA, ACARREOS FUERA Y DENTRO DE LA OBRA, LIMPIEZA, PREPARACION DE LA SUPERFICIE, APLICACION DE PRIMER ASFALTICO CON RENDIMIENTO DE 0.20 LTS./M2, SELLADO Y CALAFATEADO DE FISURAS Y GRIETAS A BASE DE CEMENTO PLASTICO ASFALTICO CON UN RENDIMIENTO DE 0.06 LTS /M2.</t>
    </r>
  </si>
  <si>
    <t>SUMINISTRO Y COLOCACION DE LUMINARIA GOLDEN LIGHTING PARA INTERIORES DE 30 X 13.5X122 LUM SOB 16 LOUVER T8 2 X32 CODIGO GDS-C16-14232B, INCLUYE: BALASTRO ELECTRONICO MULTIPLE DE 127 V CON LAMPARA T-8 O SIMILAR EN CALIDAD Y COSTO, INCLUYE: MATERIAL PARA SU FIJACION, CINTA AISLANTE, ANDAMIOS, PRUEBAS, HERRAMIENTAS, MANO DE OBRA, ACARREOS DENTRO Y FUERA DE LA OBRA Y TODO LO NECESARIO PARA SU BUEN FUNCIONAMIENTO.</t>
  </si>
  <si>
    <t>SUMINSTRO Y COLOCACION DE INTERRUPTOR DE SEGURIDAD DE 2x60 AMPS,  NEMA 3R D222NRB, INCLUYE: MATERIALES, INSTALACION, HERRAMIENTA, MANO DE OBRA, ACARREOS DENTRO Y FUERA DE LA OBRA Y TODO LO NECESARIO PARA SU BUEN FUNCIONAMIENTO.</t>
  </si>
  <si>
    <t>(M10600017) SUMINISTRO Y COLOCACION DE SILLA DE PALETA DE POLIPROPILENO. INCLUYE: DESCARGA, ACARREOS DENTRO DE LA OBRA.</t>
  </si>
  <si>
    <t>(M10600042) SUMINISTRO Y COLOCACION DE MESA PARA JARDIN DE NIÑOS DE 800x600x500 mm.. INCLUYE: DESCARGA, ACARREO DENTRO DE LA OBRA.</t>
  </si>
  <si>
    <t>(M10600039) SUMINISTRO Y COLOCACION DE SILLA PARA JARDIN DE NIÑOS,. INCLUYE: DESCARGA,  ACARREO DENTRO DE LA OBRA.</t>
  </si>
  <si>
    <t>(M10100005) SUMINISTRO Y COLOCACION DE CREDENZA CON 2 PUERTAS CORREDIZAS DE  1800 x 510 x 670mm, INCLUYE: DESCARGA EN EL LUGAR DE LA OBRA, MANO DE OBRA,  ACARREO DENTRO DE LA OBRA.</t>
  </si>
  <si>
    <t>INSTALACION DE ANTIVIRUS EN ESPAÑOL ÚLTIMA VERSIÓN, INCLUYE: FIREWALL, ANTISPAM, ANTISPYWARE, ANTIROOTKITS, ANTIPHISHING, ANTIMALWARE, ACTIVACIÓN DEL PRODUCTO POR UN AÑO, MEDIA DE INSTALACIÓN ORIGINAL Ó MEDIA ELECTRÓNICA.</t>
  </si>
  <si>
    <t>SUMINISTRO Y COLOCACIÓN DE BIODIGESTOR PARA TRATAMIENTO DE AGUAS NEGRAS, CAPACIDAD 7000 LTS. MARCA ROTOPLAS. INCLUYE; EXCAVACION, RELLENO , COMPACTACION, CONEXIONES, MOVIMIENTOS VERTICALES Y HORIZONTALES, Y TODO LO NECESARIO PARA SU CORRECTA EJECUCIÓN, SEGUIR LAS ESPECIFICACIONES DE INSTALACION DE ROTOPLAS (VER EN PALNO DE BIODIGESTOR), HERRAMIENTA, Y MANO DE OBRA.</t>
  </si>
  <si>
    <t>REGISTRO DE LODOS DE 1.45 X 1.45 X 0.90 MTS. DE ALTURA, ARMADO CON MALLA LAC 6-6-/10-10 CONCRETO DE F´C=150 KG/CM2 DE 10 CMS. DE ESPESOR, CON TAPA METALICA DE 1.62 X 1.62 MTS, DE LAMINA NEGRA CAL. 18, CON DOBLE ABATIMIENTO CON MARCO DE ANGULO DE 1" X 1" X 1/8" Y CONTRAMARCO DE 1 1/4" X 1 1/4" X 1/8" SUJETO CON 4 ANCLAS, TUBO DE VENTILACION DE 2" CON TAPA DE MALLA. INCLUYE; MANO DE OBRA, ACARREOS DENTRO Y FUERA DE LA OBRA. LIMPIEZA Y TODO LO NECESARIO PARA SU CORRECTA EJECUCIÓN.</t>
  </si>
  <si>
    <t>REGISTRO CON REJILLA DE 60 X 80 X 80 CMS. DE PROFUNDIDAD DE CONCRETO F¨C= 150 KG/CM2, ARMADO CON MALLA LAC 6-6 / 10-10, REJILLA DESLIZABLE INTERIOR DE SOLERA DE 1" X 1/8" @ 38 MM. , MARCO Y CONTRAMARCO CON ANGULO DE SOLERA DE 1" X 1/8" CON TAPA DE CONCRETO ACABADO PULIDO EN INTERIOR, FORJADO DE MEDIA CAÑA EN FONDO. INCLUYE: MATERIALES, MANO DE OBRA, ACARREOS DENTRO Y FUERA DE LA OBRA, LIMPIEZA Y TODO LO NECESARIO PARA SU CORRECTA EJECUCIÓN.</t>
  </si>
  <si>
    <t>SUMINISTRO Y COLOCACIÓN DE BIODIGESTOR PARA TRATAMIENTO DE AGUAS NEGRAS, CAPACIDAD 3000 LTS. MARCA ROTOPLAS. INCLUYE; EXCAVACION, RELLENO , COMPACTACION, CONEXIONES, MOVIMIENTOS VERTICALES Y HORIZONTALES, Y TODO LO NECESARIO PARA SU CORRECTA EJECUCIÓN, SEGUIR LAS ESPECIFICACIONES DE INSTALACION DE ROTOPLAS (VER EN PALNO DE BIODIGESTOR), HERRAMIENTA, Y MANO DE OBRA.</t>
  </si>
  <si>
    <t>REGISTRO DE LODOS DE 0.85 X 0.85 X 0.90 MTS. DE ALTURA, ARMADO CON MALLA LAC 6-6-/10-10 CONCRETO DE F´C=150 KG/CM2 DE 10 CMS. DE ESPESOR, CON TAPA METALICA DE 1.00 X 1.00 MTS, DE LAMINA NEGRA CAL. 18, CON DOBLE ABATIMIENTO CON MARCO DE ANGULO DE 1" X 1" X 1/8" Y CONTRAMARCO DE 1 1/4" X 1 1/4" X 1/8" SUJETO CON 4 ANCLAS, TUBO DE VENTILACION DE 2" CON TAPA DE MALLA. INCLUYE; MANO DE OBRA, ACARREOS DENTRO Y FUERA DE LA OBRA. LIMPIEZA Y TODO LO NECESARIO PARA SU CORRECTA EJECUCIÓN.</t>
  </si>
  <si>
    <t>INSTITUTO DE LA INFRAESTRUCTURA FISICA EDUCATIVA DEL ESTADO DE CHIAPAS</t>
  </si>
  <si>
    <t>CORTE EN CAJA EN TERRENO TIPO II HÚMEDO CON MEDIOS MECÁNICOS, DE 1.60M DE PROFUNDIDAD,  SE CONSIDERA MEDICIÓN DE LA EXCAVACIÓN Y APILE DEL MATERIAL PRODUCTO DE LA EXCAVACIÓN. INCLUYE: MATERIAL, MANO DE OBRA Y EQUIPO.</t>
  </si>
  <si>
    <t>PLANTILLA CONCRETO F'C=100 KG/CM² DE 5 CM., INCLUYE: COMPACTACIÓN DEL FONDO Y CURADO.</t>
  </si>
  <si>
    <t>REGION 1</t>
  </si>
  <si>
    <t>REGION 2</t>
  </si>
  <si>
    <t>REGION 3</t>
  </si>
  <si>
    <t>REGION 4</t>
  </si>
  <si>
    <t>REGION 5</t>
  </si>
  <si>
    <t>REGION 6</t>
  </si>
  <si>
    <t>REGION 7</t>
  </si>
  <si>
    <t>REGION 8</t>
  </si>
  <si>
    <t xml:space="preserve"> </t>
  </si>
  <si>
    <t>REGIONES DEL TABULADOR 2013</t>
  </si>
  <si>
    <t>CENTRO</t>
  </si>
  <si>
    <t>FRAILESCA</t>
  </si>
  <si>
    <t>NORTE</t>
  </si>
  <si>
    <t>ALTOS</t>
  </si>
  <si>
    <t>FRONTERIZA</t>
  </si>
  <si>
    <t>SELVA</t>
  </si>
  <si>
    <t>ITSMO-COSTA-SOCONUSCO</t>
  </si>
  <si>
    <t>SIERRA</t>
  </si>
  <si>
    <t>2.- ACALA</t>
  </si>
  <si>
    <t>8.- ANGEL ALBINO CORZO</t>
  </si>
  <si>
    <t>5.- AMATAN</t>
  </si>
  <si>
    <t>54.- LAS ROSAS</t>
  </si>
  <si>
    <t>84.- SOCOLTENANGO</t>
  </si>
  <si>
    <t>114.- BENEMERITO DE LAS AMERICAS</t>
  </si>
  <si>
    <t>1.- ACACOYAGUA</t>
  </si>
  <si>
    <t>6.- AMATENANGO DE LA FRONTERA</t>
  </si>
  <si>
    <t>12.- BERRIOZABAL</t>
  </si>
  <si>
    <t>47.- LA CONCORDIA</t>
  </si>
  <si>
    <t>13.- BOCHIL</t>
  </si>
  <si>
    <t>110.- ZINACANTAN</t>
  </si>
  <si>
    <t>103.- TZIMOL</t>
  </si>
  <si>
    <t>15.- CATAZAJA</t>
  </si>
  <si>
    <t>3.- ACAPETAHUA</t>
  </si>
  <si>
    <t>10.- BEJUCAL DE OCAMPO</t>
  </si>
  <si>
    <t>25.- CHIAPA DE CORZO</t>
  </si>
  <si>
    <t>117.- MONTECRISTO DE GUERRERO</t>
  </si>
  <si>
    <t>23.- CHAPULTENANGO</t>
  </si>
  <si>
    <t>113.- ALDAMA</t>
  </si>
  <si>
    <t>18.- COMITAN DE DOMINGUEZ</t>
  </si>
  <si>
    <t>29.- CHILON</t>
  </si>
  <si>
    <t>14.- CACAHOATAN</t>
  </si>
  <si>
    <t>11.- BELLAVISTA</t>
  </si>
  <si>
    <t>26.- CHIAPILLA</t>
  </si>
  <si>
    <t>107.- VILLA CORZO</t>
  </si>
  <si>
    <t>30.- EL BOSQUE</t>
  </si>
  <si>
    <t>7.- AMATENANGO DEL VALLE</t>
  </si>
  <si>
    <t>51.- LA TRINITARIA</t>
  </si>
  <si>
    <t>50.-LA LIBERTAD</t>
  </si>
  <si>
    <t>32.- ESCUINTLA</t>
  </si>
  <si>
    <t>31.- EL PORVENIR</t>
  </si>
  <si>
    <t>27.- CHICOASEN</t>
  </si>
  <si>
    <t>108. VILLAFLORES</t>
  </si>
  <si>
    <t>33.- FRANCISCO LEON</t>
  </si>
  <si>
    <t>20.- CHALCHIHUITAN</t>
  </si>
  <si>
    <t>53.- LAS MARGARITAS</t>
  </si>
  <si>
    <t>116.- MARQUÉS DE COMILLAS</t>
  </si>
  <si>
    <t>35.- FRONTERA HIDALGO</t>
  </si>
  <si>
    <t>48.- LA GRANDEZA</t>
  </si>
  <si>
    <t>16.- CINTALAPA DE FIGUEROA</t>
  </si>
  <si>
    <t>37.- HUITIUPAN</t>
  </si>
  <si>
    <t>21.- CHAMULA</t>
  </si>
  <si>
    <t>115.- MARAVILLA TENEJAPA</t>
  </si>
  <si>
    <t>62.- OCOSINGO</t>
  </si>
  <si>
    <t>36.- HUEHUETAN</t>
  </si>
  <si>
    <t>56.- MAZAPA DE MADERO</t>
  </si>
  <si>
    <t>17.- COAPILLA</t>
  </si>
  <si>
    <t>40.- IXHUATAN</t>
  </si>
  <si>
    <t>22. CHANAL</t>
  </si>
  <si>
    <t>28.- CHICOMUSELO</t>
  </si>
  <si>
    <t>68..-PALENQUE</t>
  </si>
  <si>
    <t>39.- HUIXTLA</t>
  </si>
  <si>
    <t>60.- MOTOZINTLA</t>
  </si>
  <si>
    <t>19.- COPAINALA</t>
  </si>
  <si>
    <t>41.- IXTACOMITAN</t>
  </si>
  <si>
    <t>24.- CHENALHO</t>
  </si>
  <si>
    <t>34.- FRONTERA COMALAPA</t>
  </si>
  <si>
    <t>76.-SABANILLA</t>
  </si>
  <si>
    <t>55.- MAPASTEPEC</t>
  </si>
  <si>
    <t>81.- SILTEPEC</t>
  </si>
  <si>
    <t>44.- JIQUIPILAS</t>
  </si>
  <si>
    <t>43.- IXTAPANGAJOYA</t>
  </si>
  <si>
    <t>38.- HUIXTAN</t>
  </si>
  <si>
    <t>49.- LA INDEPENDENCIA</t>
  </si>
  <si>
    <t>77.- SALTO DE AGUA</t>
  </si>
  <si>
    <t>57.- MAZATAN</t>
  </si>
  <si>
    <t>61.- NICOLAS RUIZ</t>
  </si>
  <si>
    <t>45.- JITOTOL</t>
  </si>
  <si>
    <t>52.- LARRAINZAR</t>
  </si>
  <si>
    <t>83.- SITALA</t>
  </si>
  <si>
    <t>58.- METAPA</t>
  </si>
  <si>
    <t>63.- OCOTEPEC</t>
  </si>
  <si>
    <t>46.- JUAREZ</t>
  </si>
  <si>
    <t>59.- MITONTIC</t>
  </si>
  <si>
    <t>96.- TILA</t>
  </si>
  <si>
    <t>88.- SUCHIATE</t>
  </si>
  <si>
    <t>64.- OCOZOCOAUTLA DE ESPINOSA</t>
  </si>
  <si>
    <t>65.- OSTUACAN</t>
  </si>
  <si>
    <t>67.- OXCHUC</t>
  </si>
  <si>
    <t>99.- TUMBALA</t>
  </si>
  <si>
    <t>90.-TAPACHULA</t>
  </si>
  <si>
    <t>66.- OSUMACINTA</t>
  </si>
  <si>
    <t>70.- PANTEPEC</t>
  </si>
  <si>
    <t>69.- PANTELHO</t>
  </si>
  <si>
    <t>109.- YAJALON</t>
  </si>
  <si>
    <t>100.- TUXTLA CHICO</t>
  </si>
  <si>
    <t>79.- SAN FERNANDO</t>
  </si>
  <si>
    <t>71.- PICHUCALCO</t>
  </si>
  <si>
    <t>78.- SAN CRISTOBAL DE LAS CASAS</t>
  </si>
  <si>
    <t>111.- SAN JUAN CANCUC</t>
  </si>
  <si>
    <t>102.- TUZANTAN</t>
  </si>
  <si>
    <t>80.- SAN LUCAS</t>
  </si>
  <si>
    <t>73.- PUEBLO NUEVO SOLISTAHUACAN</t>
  </si>
  <si>
    <t>119.- SANTIAGO EL PINAR</t>
  </si>
  <si>
    <t>104..- UNION JUAREZ</t>
  </si>
  <si>
    <t>86.- SOYALO</t>
  </si>
  <si>
    <t>74..- RAYON</t>
  </si>
  <si>
    <t>94.- TENEJAPA</t>
  </si>
  <si>
    <t>106.- VILLA COMALTITLAN</t>
  </si>
  <si>
    <t>87.- SUCHIAPA</t>
  </si>
  <si>
    <t>75..- REFORMA</t>
  </si>
  <si>
    <t>95.- TEOPISCA</t>
  </si>
  <si>
    <t>93.- TECPATAN</t>
  </si>
  <si>
    <t>118.- SAN ANDRES DURAZNAL</t>
  </si>
  <si>
    <t>4.- ALTAMIRANO</t>
  </si>
  <si>
    <t>ITSMO COSTA</t>
  </si>
  <si>
    <t>98.- TOTOLAPA</t>
  </si>
  <si>
    <t>82.- SIMOJOVEL</t>
  </si>
  <si>
    <t>9.- ARRIAGA</t>
  </si>
  <si>
    <t>101.- TUXTLA GUTIERREZ</t>
  </si>
  <si>
    <t>85.- SOLOSUCHIAPA</t>
  </si>
  <si>
    <t>72.- PIJIJIAPAN</t>
  </si>
  <si>
    <t>105.- VENUSTIANO CARRANZA</t>
  </si>
  <si>
    <t>91.- TAPALAPA</t>
  </si>
  <si>
    <t>97.- TONALA</t>
  </si>
  <si>
    <t>42.- IXTAPA</t>
  </si>
  <si>
    <t>92.- TAPILULA</t>
  </si>
  <si>
    <t>120.- BELISARIO DOMINGUEZ</t>
  </si>
  <si>
    <t>121- EMILIANO ZAPATA</t>
  </si>
  <si>
    <t>122.- MEZCALAPA</t>
  </si>
  <si>
    <t>123.-EL PARRAL</t>
  </si>
  <si>
    <t>PRECIO</t>
  </si>
  <si>
    <t>I CENTRO</t>
  </si>
  <si>
    <t>I FRAYLESCA</t>
  </si>
  <si>
    <t>II NORTE</t>
  </si>
  <si>
    <t>II ALTOS</t>
  </si>
  <si>
    <t>III FRONTERIZA</t>
  </si>
  <si>
    <t>III SELVA</t>
  </si>
  <si>
    <t>IV ISTMO COSTA SOCONUSCO</t>
  </si>
  <si>
    <t>IV SIERRA</t>
  </si>
  <si>
    <t>TEXTO COMPLETO</t>
  </si>
  <si>
    <t>R-1</t>
  </si>
  <si>
    <t>R-2</t>
  </si>
  <si>
    <t>R-3</t>
  </si>
  <si>
    <t>R-4</t>
  </si>
  <si>
    <t>R-5</t>
  </si>
  <si>
    <t>R-6</t>
  </si>
  <si>
    <t>R-7</t>
  </si>
  <si>
    <t>R-8</t>
  </si>
  <si>
    <t>TAB-2013</t>
  </si>
</sst>
</file>

<file path=xl/styles.xml><?xml version="1.0" encoding="utf-8"?>
<styleSheet xmlns="http://schemas.openxmlformats.org/spreadsheetml/2006/main">
  <numFmts count="3">
    <numFmt numFmtId="44" formatCode="_-&quot;$&quot;* #,##0.00_-;\-&quot;$&quot;* #,##0.00_-;_-&quot;$&quot;* &quot;-&quot;??_-;_-@_-"/>
    <numFmt numFmtId="164" formatCode="_-[$€-2]* #,##0.00_-;\-[$€-2]* #,##0.00_-;_-[$€-2]* &quot;-&quot;??_-"/>
    <numFmt numFmtId="165" formatCode="_(&quot;$&quot;* #,##0.00_);_(&quot;$&quot;* \(#,##0.00\);_(&quot;$&quot;* &quot;-&quot;??_);_(@_)"/>
  </numFmts>
  <fonts count="21">
    <font>
      <sz val="10"/>
      <name val="Arial"/>
    </font>
    <font>
      <sz val="10"/>
      <name val="Arial"/>
      <family val="2"/>
    </font>
    <font>
      <sz val="6"/>
      <name val="Times New Roman"/>
      <family val="1"/>
    </font>
    <font>
      <sz val="8"/>
      <name val="Arial"/>
      <family val="2"/>
    </font>
    <font>
      <sz val="6"/>
      <color indexed="10"/>
      <name val="Times New Roman"/>
      <family val="1"/>
    </font>
    <font>
      <b/>
      <sz val="14"/>
      <name val="Times New Roman"/>
      <family val="1"/>
    </font>
    <font>
      <b/>
      <sz val="12"/>
      <name val="Times New Roman"/>
      <family val="1"/>
    </font>
    <font>
      <sz val="6"/>
      <color indexed="9"/>
      <name val="Times New Roman"/>
      <family val="1"/>
    </font>
    <font>
      <b/>
      <sz val="6"/>
      <name val="Times New Roman"/>
      <family val="1"/>
    </font>
    <font>
      <sz val="6"/>
      <color indexed="60"/>
      <name val="Times New Roman"/>
      <family val="1"/>
    </font>
    <font>
      <b/>
      <sz val="6"/>
      <color rgb="FFC00000"/>
      <name val="Times New Roman"/>
      <family val="1"/>
    </font>
    <font>
      <sz val="10"/>
      <name val="Times New Roman"/>
      <family val="1"/>
    </font>
    <font>
      <sz val="8"/>
      <name val="Times New Roman"/>
      <family val="1"/>
    </font>
    <font>
      <sz val="10"/>
      <name val="Arial"/>
      <family val="2"/>
    </font>
    <font>
      <sz val="12"/>
      <color theme="1"/>
      <name val="Times New Roman"/>
      <family val="1"/>
    </font>
    <font>
      <sz val="12"/>
      <name val="Times New Roman"/>
      <family val="1"/>
    </font>
    <font>
      <b/>
      <sz val="12"/>
      <color theme="1"/>
      <name val="Times New Roman"/>
      <family val="1"/>
    </font>
    <font>
      <b/>
      <sz val="10"/>
      <name val="Times New Roman"/>
      <family val="1"/>
    </font>
    <font>
      <b/>
      <sz val="20"/>
      <name val="Times New Roman"/>
      <family val="1"/>
    </font>
    <font>
      <sz val="28"/>
      <color theme="1"/>
      <name val="Times New Roman"/>
      <family val="1"/>
    </font>
    <font>
      <b/>
      <sz val="11"/>
      <color theme="1"/>
      <name val="Times New Roman"/>
      <family val="1"/>
    </font>
  </fonts>
  <fills count="8">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rgb="FFD7F6F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cellStyleXfs>
  <cellXfs count="81">
    <xf numFmtId="0" fontId="0" fillId="0" borderId="0" xfId="0"/>
    <xf numFmtId="0" fontId="2" fillId="0" borderId="0" xfId="0" applyFont="1"/>
    <xf numFmtId="0" fontId="2" fillId="0" borderId="0" xfId="0" applyNumberFormat="1" applyFont="1" applyFill="1" applyBorder="1" applyAlignment="1"/>
    <xf numFmtId="3" fontId="7" fillId="0" borderId="0" xfId="0" applyNumberFormat="1" applyFont="1" applyFill="1" applyBorder="1" applyAlignment="1">
      <alignment horizontal="center"/>
    </xf>
    <xf numFmtId="44" fontId="2" fillId="0" borderId="0" xfId="0" applyNumberFormat="1" applyFont="1" applyFill="1" applyBorder="1" applyAlignment="1"/>
    <xf numFmtId="44" fontId="2" fillId="0" borderId="4" xfId="0" applyNumberFormat="1" applyFont="1" applyFill="1" applyBorder="1" applyAlignment="1"/>
    <xf numFmtId="0" fontId="2" fillId="0" borderId="6" xfId="0" applyNumberFormat="1" applyFont="1" applyFill="1" applyBorder="1" applyAlignment="1"/>
    <xf numFmtId="0" fontId="2" fillId="0" borderId="6" xfId="0" applyNumberFormat="1" applyFont="1" applyFill="1" applyBorder="1" applyAlignment="1">
      <alignment horizontal="center"/>
    </xf>
    <xf numFmtId="44" fontId="2" fillId="0" borderId="6" xfId="0" applyNumberFormat="1" applyFont="1" applyFill="1" applyBorder="1" applyAlignment="1"/>
    <xf numFmtId="44" fontId="2" fillId="0" borderId="7" xfId="0" applyNumberFormat="1" applyFont="1" applyFill="1" applyBorder="1" applyAlignment="1"/>
    <xf numFmtId="0" fontId="2" fillId="0" borderId="0" xfId="0" applyNumberFormat="1" applyFont="1" applyFill="1" applyAlignment="1"/>
    <xf numFmtId="4" fontId="2" fillId="0" borderId="1" xfId="0" applyNumberFormat="1" applyFont="1" applyBorder="1"/>
    <xf numFmtId="4" fontId="4" fillId="0" borderId="1" xfId="0" applyNumberFormat="1" applyFont="1" applyBorder="1"/>
    <xf numFmtId="0" fontId="2" fillId="0" borderId="0" xfId="0" applyFont="1" applyAlignment="1">
      <alignment horizontal="center"/>
    </xf>
    <xf numFmtId="44" fontId="2" fillId="0" borderId="0" xfId="0" applyNumberFormat="1" applyFont="1"/>
    <xf numFmtId="0" fontId="2" fillId="0" borderId="1" xfId="0" applyNumberFormat="1" applyFont="1" applyFill="1" applyBorder="1" applyAlignment="1">
      <alignment horizontal="justify" vertical="top" wrapText="1"/>
    </xf>
    <xf numFmtId="0" fontId="2" fillId="0" borderId="3" xfId="0" applyNumberFormat="1" applyFont="1" applyFill="1" applyBorder="1" applyAlignment="1">
      <alignment horizontal="center"/>
    </xf>
    <xf numFmtId="0" fontId="2" fillId="0" borderId="5" xfId="0" applyNumberFormat="1" applyFont="1" applyFill="1" applyBorder="1" applyAlignment="1">
      <alignment horizontal="center"/>
    </xf>
    <xf numFmtId="0" fontId="2" fillId="0" borderId="0" xfId="0" applyNumberFormat="1" applyFont="1" applyFill="1" applyAlignment="1">
      <alignment horizontal="center"/>
    </xf>
    <xf numFmtId="0"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top" wrapText="1"/>
    </xf>
    <xf numFmtId="44" fontId="2" fillId="0" borderId="1" xfId="0" applyNumberFormat="1" applyFont="1" applyFill="1" applyBorder="1" applyAlignment="1">
      <alignment horizontal="center" vertical="top" wrapText="1"/>
    </xf>
    <xf numFmtId="0" fontId="2" fillId="0" borderId="8" xfId="0" applyNumberFormat="1" applyFont="1" applyFill="1" applyBorder="1" applyAlignment="1">
      <alignment horizontal="center" vertical="top" wrapText="1"/>
    </xf>
    <xf numFmtId="0" fontId="2" fillId="0" borderId="8" xfId="0" applyNumberFormat="1" applyFont="1" applyFill="1" applyBorder="1" applyAlignment="1">
      <alignment horizontal="justify" vertical="top" wrapText="1"/>
    </xf>
    <xf numFmtId="44" fontId="2" fillId="0" borderId="8" xfId="0" applyNumberFormat="1" applyFont="1" applyFill="1" applyBorder="1" applyAlignment="1">
      <alignment horizontal="center" vertical="top" wrapText="1"/>
    </xf>
    <xf numFmtId="4" fontId="2" fillId="0" borderId="8" xfId="0" applyNumberFormat="1" applyFont="1" applyFill="1" applyBorder="1" applyAlignment="1">
      <alignment horizontal="center" vertical="top" wrapText="1"/>
    </xf>
    <xf numFmtId="44" fontId="8" fillId="3" borderId="9" xfId="0" applyNumberFormat="1" applyFont="1" applyFill="1" applyBorder="1" applyAlignment="1">
      <alignment horizontal="center" vertical="center" wrapText="1"/>
    </xf>
    <xf numFmtId="44" fontId="10" fillId="3" borderId="10" xfId="0" applyNumberFormat="1" applyFont="1" applyFill="1" applyBorder="1" applyAlignment="1">
      <alignment horizontal="center" wrapText="1"/>
    </xf>
    <xf numFmtId="0" fontId="10" fillId="0" borderId="0" xfId="0" applyFont="1"/>
    <xf numFmtId="14" fontId="10" fillId="0" borderId="0" xfId="0" applyNumberFormat="1" applyFont="1" applyAlignment="1">
      <alignment horizontal="center"/>
    </xf>
    <xf numFmtId="0" fontId="2" fillId="4" borderId="1" xfId="0" applyNumberFormat="1" applyFont="1" applyFill="1" applyBorder="1" applyAlignment="1">
      <alignment horizontal="justify" vertical="top" wrapText="1"/>
    </xf>
    <xf numFmtId="0" fontId="11" fillId="0" borderId="0" xfId="0" applyFont="1"/>
    <xf numFmtId="0" fontId="12" fillId="0" borderId="0" xfId="0" applyFont="1"/>
    <xf numFmtId="0" fontId="14" fillId="5" borderId="0" xfId="0" applyFont="1" applyFill="1" applyAlignment="1">
      <alignment horizontal="center"/>
    </xf>
    <xf numFmtId="0" fontId="15" fillId="0" borderId="1" xfId="0" applyFont="1" applyFill="1" applyBorder="1" applyAlignment="1">
      <alignment horizontal="left" indent="1"/>
    </xf>
    <xf numFmtId="44" fontId="15" fillId="0" borderId="0" xfId="1" applyFont="1"/>
    <xf numFmtId="0" fontId="15" fillId="0" borderId="0" xfId="0" applyFont="1"/>
    <xf numFmtId="0" fontId="15" fillId="6" borderId="13" xfId="0" applyFont="1" applyFill="1" applyBorder="1" applyAlignment="1">
      <alignment horizontal="center"/>
    </xf>
    <xf numFmtId="0" fontId="16" fillId="5" borderId="0" xfId="0" applyFont="1" applyFill="1" applyAlignment="1">
      <alignment horizontal="center"/>
    </xf>
    <xf numFmtId="0" fontId="15" fillId="5" borderId="0" xfId="0" applyFont="1" applyFill="1" applyAlignment="1">
      <alignment horizontal="center"/>
    </xf>
    <xf numFmtId="0" fontId="15" fillId="0" borderId="0" xfId="0" applyFont="1" applyFill="1"/>
    <xf numFmtId="0" fontId="15" fillId="6" borderId="10" xfId="0" applyFont="1" applyFill="1" applyBorder="1" applyAlignment="1">
      <alignment horizontal="center"/>
    </xf>
    <xf numFmtId="0" fontId="15" fillId="0" borderId="0" xfId="0" applyFont="1" applyFill="1" applyBorder="1" applyAlignment="1">
      <alignment horizontal="left" indent="1"/>
    </xf>
    <xf numFmtId="0" fontId="17" fillId="0" borderId="0" xfId="0" applyFont="1"/>
    <xf numFmtId="0" fontId="18" fillId="0" borderId="0" xfId="0" applyFont="1" applyAlignment="1">
      <alignment horizontal="center" vertical="center" wrapText="1"/>
    </xf>
    <xf numFmtId="44" fontId="11" fillId="2" borderId="1" xfId="1" applyFont="1" applyFill="1" applyBorder="1" applyAlignment="1">
      <alignment horizontal="center" vertical="top" wrapText="1"/>
    </xf>
    <xf numFmtId="0" fontId="11" fillId="2" borderId="1" xfId="0" applyFont="1" applyFill="1" applyBorder="1" applyAlignment="1">
      <alignment horizontal="center"/>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44" fontId="11" fillId="0" borderId="1" xfId="1" applyFont="1" applyBorder="1" applyAlignment="1">
      <alignment horizontal="center" vertical="top" wrapText="1"/>
    </xf>
    <xf numFmtId="44" fontId="11" fillId="0" borderId="0" xfId="1" applyFont="1"/>
    <xf numFmtId="0" fontId="11" fillId="0" borderId="0" xfId="0" applyFont="1" applyBorder="1" applyAlignment="1">
      <alignment horizontal="center"/>
    </xf>
    <xf numFmtId="0" fontId="11" fillId="7" borderId="0" xfId="0" applyFont="1" applyFill="1" applyBorder="1" applyAlignment="1">
      <alignment horizontal="center"/>
    </xf>
    <xf numFmtId="0" fontId="20" fillId="5" borderId="0" xfId="0" applyFont="1" applyFill="1" applyAlignment="1">
      <alignment horizontal="center"/>
    </xf>
    <xf numFmtId="0" fontId="20" fillId="0" borderId="0" xfId="0" applyFont="1" applyBorder="1" applyAlignment="1">
      <alignment horizontal="center"/>
    </xf>
    <xf numFmtId="0" fontId="20" fillId="7" borderId="0" xfId="0" applyFont="1" applyFill="1" applyBorder="1" applyAlignment="1">
      <alignment horizontal="center"/>
    </xf>
    <xf numFmtId="0" fontId="11" fillId="5" borderId="0" xfId="0" applyFont="1" applyFill="1" applyAlignment="1">
      <alignment horizontal="center"/>
    </xf>
    <xf numFmtId="0" fontId="12" fillId="0" borderId="1" xfId="0" applyFont="1" applyFill="1" applyBorder="1" applyAlignment="1">
      <alignment horizontal="left" indent="1"/>
    </xf>
    <xf numFmtId="0" fontId="12" fillId="0" borderId="14" xfId="0" applyFont="1" applyFill="1" applyBorder="1" applyAlignment="1">
      <alignment horizontal="left" indent="1"/>
    </xf>
    <xf numFmtId="0" fontId="2" fillId="7" borderId="14" xfId="0" applyFont="1" applyFill="1" applyBorder="1" applyAlignment="1">
      <alignment horizontal="left" indent="1"/>
    </xf>
    <xf numFmtId="0" fontId="12" fillId="0" borderId="0" xfId="0" applyFont="1" applyFill="1"/>
    <xf numFmtId="0" fontId="12" fillId="0" borderId="15" xfId="0" applyFont="1" applyFill="1" applyBorder="1" applyAlignment="1">
      <alignment horizontal="left" indent="1"/>
    </xf>
    <xf numFmtId="0" fontId="12" fillId="0" borderId="0" xfId="0" applyFont="1" applyFill="1" applyBorder="1" applyAlignment="1">
      <alignment horizontal="left" indent="1"/>
    </xf>
    <xf numFmtId="0" fontId="12" fillId="0" borderId="16" xfId="0" applyFont="1" applyFill="1" applyBorder="1" applyAlignment="1">
      <alignment horizontal="left" indent="1"/>
    </xf>
    <xf numFmtId="0" fontId="2" fillId="0" borderId="1" xfId="0" applyFont="1" applyFill="1" applyBorder="1" applyAlignment="1">
      <alignment horizontal="left" indent="1"/>
    </xf>
    <xf numFmtId="0" fontId="2" fillId="0" borderId="0" xfId="0" applyFont="1" applyFill="1"/>
    <xf numFmtId="44" fontId="11" fillId="0" borderId="1" xfId="1" applyFont="1" applyFill="1" applyBorder="1" applyAlignment="1">
      <alignment horizontal="center" vertical="top" wrapText="1"/>
    </xf>
    <xf numFmtId="0" fontId="5" fillId="0" borderId="11" xfId="0" applyNumberFormat="1" applyFont="1" applyFill="1" applyBorder="1" applyAlignment="1">
      <alignment horizontal="center"/>
    </xf>
    <xf numFmtId="0" fontId="5" fillId="0" borderId="12" xfId="0" applyNumberFormat="1" applyFont="1" applyFill="1" applyBorder="1" applyAlignment="1">
      <alignment horizontal="center"/>
    </xf>
    <xf numFmtId="0" fontId="5" fillId="0" borderId="2" xfId="0" applyNumberFormat="1" applyFont="1" applyFill="1" applyBorder="1" applyAlignment="1">
      <alignment horizontal="center"/>
    </xf>
    <xf numFmtId="0" fontId="6" fillId="0" borderId="3"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8" fillId="0" borderId="3" xfId="0" applyNumberFormat="1" applyFont="1" applyFill="1" applyBorder="1" applyAlignment="1">
      <alignment horizontal="center"/>
    </xf>
    <xf numFmtId="0" fontId="8" fillId="0" borderId="0" xfId="0" applyNumberFormat="1" applyFont="1" applyFill="1" applyBorder="1" applyAlignment="1">
      <alignment horizontal="center"/>
    </xf>
    <xf numFmtId="0" fontId="8" fillId="0" borderId="4" xfId="0" applyNumberFormat="1" applyFont="1" applyFill="1" applyBorder="1" applyAlignment="1">
      <alignment horizontal="center"/>
    </xf>
    <xf numFmtId="44" fontId="11" fillId="2" borderId="1" xfId="1" applyFont="1" applyFill="1" applyBorder="1" applyAlignment="1">
      <alignment horizontal="center"/>
    </xf>
    <xf numFmtId="0" fontId="19" fillId="5" borderId="0" xfId="0" applyFont="1" applyFill="1" applyAlignment="1">
      <alignment horizontal="center"/>
    </xf>
    <xf numFmtId="0" fontId="11" fillId="6" borderId="13" xfId="0" applyFont="1" applyFill="1" applyBorder="1" applyAlignment="1">
      <alignment horizontal="center"/>
    </xf>
    <xf numFmtId="0" fontId="11" fillId="6" borderId="10" xfId="0" applyFont="1" applyFill="1" applyBorder="1" applyAlignment="1">
      <alignment horizontal="center"/>
    </xf>
  </cellXfs>
  <cellStyles count="7">
    <cellStyle name="Euro" xfId="2"/>
    <cellStyle name="Moneda" xfId="1" builtinId="4"/>
    <cellStyle name="Moneda 2" xfId="3"/>
    <cellStyle name="Normal" xfId="0" builtinId="0"/>
    <cellStyle name="Normal 2" xfId="4"/>
    <cellStyle name="Normal 3" xfId="5"/>
    <cellStyle name="Normal 4"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M20735"/>
  <sheetViews>
    <sheetView showGridLines="0" tabSelected="1" view="pageBreakPreview" zoomScaleSheetLayoutView="100" workbookViewId="0">
      <pane xSplit="1" ySplit="7" topLeftCell="B410" activePane="bottomRight" state="frozen"/>
      <selection pane="topRight" activeCell="B1" sqref="B1"/>
      <selection pane="bottomLeft" activeCell="A8" sqref="A8"/>
      <selection pane="bottomRight" activeCell="B7" sqref="B7"/>
    </sheetView>
  </sheetViews>
  <sheetFormatPr baseColWidth="10" defaultRowHeight="8.25"/>
  <cols>
    <col min="1" max="1" width="10.5703125" style="13" bestFit="1" customWidth="1"/>
    <col min="2" max="2" width="77.7109375" style="1" customWidth="1"/>
    <col min="3" max="3" width="6.5703125" style="13" customWidth="1"/>
    <col min="4" max="9" width="10" style="14" customWidth="1"/>
    <col min="10" max="10" width="10.28515625" style="14" customWidth="1"/>
    <col min="11" max="11" width="10" style="14" customWidth="1"/>
    <col min="12" max="12" width="12.140625" style="1" customWidth="1"/>
    <col min="13" max="13" width="9.140625" style="1" customWidth="1"/>
    <col min="14" max="16384" width="11.42578125" style="1"/>
  </cols>
  <sheetData>
    <row r="1" spans="1:12" ht="18.75">
      <c r="A1" s="68" t="s">
        <v>20343</v>
      </c>
      <c r="B1" s="69"/>
      <c r="C1" s="69"/>
      <c r="D1" s="69"/>
      <c r="E1" s="69"/>
      <c r="F1" s="69"/>
      <c r="G1" s="69"/>
      <c r="H1" s="69"/>
      <c r="I1" s="69"/>
      <c r="J1" s="69"/>
      <c r="K1" s="70"/>
    </row>
    <row r="2" spans="1:12" ht="15.75">
      <c r="A2" s="71" t="s">
        <v>20363</v>
      </c>
      <c r="B2" s="72"/>
      <c r="C2" s="72"/>
      <c r="D2" s="72"/>
      <c r="E2" s="72"/>
      <c r="F2" s="72"/>
      <c r="G2" s="72"/>
      <c r="H2" s="72"/>
      <c r="I2" s="72"/>
      <c r="J2" s="72"/>
      <c r="K2" s="73"/>
      <c r="L2" s="29"/>
    </row>
    <row r="3" spans="1:12">
      <c r="A3" s="16"/>
      <c r="B3" s="2"/>
      <c r="C3" s="3">
        <v>0.95</v>
      </c>
      <c r="D3" s="4"/>
      <c r="E3" s="4"/>
      <c r="F3" s="4"/>
      <c r="G3" s="4"/>
      <c r="H3" s="4"/>
      <c r="I3" s="4"/>
      <c r="J3" s="4"/>
      <c r="K3" s="5"/>
      <c r="L3" s="30"/>
    </row>
    <row r="4" spans="1:12">
      <c r="A4" s="74" t="s">
        <v>20349</v>
      </c>
      <c r="B4" s="75"/>
      <c r="C4" s="75"/>
      <c r="D4" s="75"/>
      <c r="E4" s="75"/>
      <c r="F4" s="75"/>
      <c r="G4" s="75"/>
      <c r="H4" s="75"/>
      <c r="I4" s="75"/>
      <c r="J4" s="75"/>
      <c r="K4" s="76"/>
    </row>
    <row r="5" spans="1:12" ht="9" thickBot="1">
      <c r="A5" s="17"/>
      <c r="B5" s="6"/>
      <c r="C5" s="7"/>
      <c r="D5" s="8"/>
      <c r="E5" s="8"/>
      <c r="F5" s="8"/>
      <c r="G5" s="8"/>
      <c r="H5" s="8"/>
      <c r="I5" s="8"/>
      <c r="J5" s="8"/>
      <c r="K5" s="9"/>
    </row>
    <row r="6" spans="1:12" ht="9" thickBot="1">
      <c r="A6" s="18"/>
      <c r="B6" s="10"/>
      <c r="C6" s="18"/>
      <c r="D6" s="18"/>
      <c r="E6" s="10"/>
      <c r="F6" s="10"/>
      <c r="G6" s="10"/>
      <c r="H6" s="10"/>
      <c r="I6" s="10"/>
      <c r="J6" s="10"/>
      <c r="K6" s="10"/>
      <c r="L6" s="10"/>
    </row>
    <row r="7" spans="1:12" ht="17.25" thickBot="1">
      <c r="A7" s="27" t="s">
        <v>1</v>
      </c>
      <c r="B7" s="27" t="s">
        <v>20348</v>
      </c>
      <c r="C7" s="27" t="s">
        <v>20346</v>
      </c>
      <c r="D7" s="27" t="s">
        <v>20366</v>
      </c>
      <c r="E7" s="27" t="s">
        <v>20367</v>
      </c>
      <c r="F7" s="27" t="s">
        <v>20368</v>
      </c>
      <c r="G7" s="27" t="s">
        <v>20369</v>
      </c>
      <c r="H7" s="27" t="s">
        <v>20370</v>
      </c>
      <c r="I7" s="27" t="s">
        <v>20371</v>
      </c>
      <c r="J7" s="27" t="s">
        <v>20372</v>
      </c>
      <c r="K7" s="27" t="s">
        <v>20373</v>
      </c>
      <c r="L7" s="28" t="s">
        <v>19</v>
      </c>
    </row>
    <row r="8" spans="1:12" ht="16.5">
      <c r="A8" s="23">
        <v>1101000010</v>
      </c>
      <c r="B8" s="24" t="s">
        <v>20</v>
      </c>
      <c r="C8" s="25" t="s">
        <v>12</v>
      </c>
      <c r="D8" s="26">
        <v>53.65</v>
      </c>
      <c r="E8" s="26">
        <v>53.65</v>
      </c>
      <c r="F8" s="26">
        <v>53.65</v>
      </c>
      <c r="G8" s="26">
        <v>53.65</v>
      </c>
      <c r="H8" s="26">
        <v>53.65</v>
      </c>
      <c r="I8" s="26">
        <v>53.65</v>
      </c>
      <c r="J8" s="26">
        <v>53.65</v>
      </c>
      <c r="K8" s="26">
        <v>53.65</v>
      </c>
      <c r="L8" s="26">
        <f>MAX(D8:K8)</f>
        <v>53.65</v>
      </c>
    </row>
    <row r="9" spans="1:12" ht="16.5">
      <c r="A9" s="19">
        <v>1101000011</v>
      </c>
      <c r="B9" s="15" t="s">
        <v>21</v>
      </c>
      <c r="C9" s="22" t="s">
        <v>12</v>
      </c>
      <c r="D9" s="20">
        <v>10.33</v>
      </c>
      <c r="E9" s="20">
        <v>10.4</v>
      </c>
      <c r="F9" s="20">
        <v>10.57</v>
      </c>
      <c r="G9" s="20">
        <v>10.54</v>
      </c>
      <c r="H9" s="20">
        <v>10.63</v>
      </c>
      <c r="I9" s="20">
        <v>10.56</v>
      </c>
      <c r="J9" s="20">
        <v>10.37</v>
      </c>
      <c r="K9" s="20">
        <v>10.63</v>
      </c>
      <c r="L9" s="21">
        <f t="shared" ref="L9:L71" si="0">MAX(D9:K9)</f>
        <v>10.63</v>
      </c>
    </row>
    <row r="10" spans="1:12" ht="16.5">
      <c r="A10" s="19">
        <v>1101000012</v>
      </c>
      <c r="B10" s="15" t="s">
        <v>22</v>
      </c>
      <c r="C10" s="22" t="s">
        <v>9</v>
      </c>
      <c r="D10" s="20">
        <v>3.15</v>
      </c>
      <c r="E10" s="20">
        <v>3.15</v>
      </c>
      <c r="F10" s="20">
        <v>3.15</v>
      </c>
      <c r="G10" s="20">
        <v>3.15</v>
      </c>
      <c r="H10" s="20">
        <v>3.16</v>
      </c>
      <c r="I10" s="20">
        <v>3.16</v>
      </c>
      <c r="J10" s="20">
        <v>3.15</v>
      </c>
      <c r="K10" s="20">
        <v>3.16</v>
      </c>
      <c r="L10" s="20">
        <f t="shared" si="0"/>
        <v>3.16</v>
      </c>
    </row>
    <row r="11" spans="1:12" ht="24.75">
      <c r="A11" s="19">
        <v>1101000013</v>
      </c>
      <c r="B11" s="15" t="s">
        <v>23</v>
      </c>
      <c r="C11" s="22" t="s">
        <v>13</v>
      </c>
      <c r="D11" s="20">
        <v>2047.87</v>
      </c>
      <c r="E11" s="20">
        <v>2047.87</v>
      </c>
      <c r="F11" s="20">
        <v>2047.92</v>
      </c>
      <c r="G11" s="20">
        <v>2047.92</v>
      </c>
      <c r="H11" s="20">
        <v>2047.92</v>
      </c>
      <c r="I11" s="20">
        <v>2047.92</v>
      </c>
      <c r="J11" s="20">
        <v>2047.92</v>
      </c>
      <c r="K11" s="20">
        <v>2047.92</v>
      </c>
      <c r="L11" s="20">
        <f t="shared" si="0"/>
        <v>2047.92</v>
      </c>
    </row>
    <row r="12" spans="1:12" ht="16.5">
      <c r="A12" s="19">
        <v>1101000014</v>
      </c>
      <c r="B12" s="15" t="s">
        <v>24</v>
      </c>
      <c r="C12" s="22" t="s">
        <v>13</v>
      </c>
      <c r="D12" s="20">
        <v>1531.5</v>
      </c>
      <c r="E12" s="20">
        <v>1531.5</v>
      </c>
      <c r="F12" s="20">
        <v>1530.73</v>
      </c>
      <c r="G12" s="20">
        <v>1530.73</v>
      </c>
      <c r="H12" s="20">
        <v>1533.43</v>
      </c>
      <c r="I12" s="20">
        <v>1533.43</v>
      </c>
      <c r="J12" s="20">
        <v>1531.53</v>
      </c>
      <c r="K12" s="20">
        <v>1533.43</v>
      </c>
      <c r="L12" s="20">
        <f t="shared" si="0"/>
        <v>1533.43</v>
      </c>
    </row>
    <row r="13" spans="1:12" ht="16.5">
      <c r="A13" s="19">
        <v>1101000015</v>
      </c>
      <c r="B13" s="15" t="s">
        <v>25</v>
      </c>
      <c r="C13" s="22" t="s">
        <v>26</v>
      </c>
      <c r="D13" s="20">
        <v>32.08</v>
      </c>
      <c r="E13" s="20">
        <v>32.08</v>
      </c>
      <c r="F13" s="20">
        <v>32.08</v>
      </c>
      <c r="G13" s="20">
        <v>32.08</v>
      </c>
      <c r="H13" s="20">
        <v>32.08</v>
      </c>
      <c r="I13" s="20">
        <v>32.08</v>
      </c>
      <c r="J13" s="20">
        <v>32.08</v>
      </c>
      <c r="K13" s="20">
        <v>32.08</v>
      </c>
      <c r="L13" s="20">
        <f t="shared" si="0"/>
        <v>32.08</v>
      </c>
    </row>
    <row r="14" spans="1:12">
      <c r="A14" s="19">
        <v>1101000016</v>
      </c>
      <c r="B14" s="15" t="s">
        <v>27</v>
      </c>
      <c r="C14" s="22" t="s">
        <v>13</v>
      </c>
      <c r="D14" s="20">
        <v>3222.78</v>
      </c>
      <c r="E14" s="20">
        <v>3222.78</v>
      </c>
      <c r="F14" s="20">
        <v>3222.85</v>
      </c>
      <c r="G14" s="20">
        <v>3222.85</v>
      </c>
      <c r="H14" s="20">
        <v>3222.85</v>
      </c>
      <c r="I14" s="20">
        <v>3222.85</v>
      </c>
      <c r="J14" s="20">
        <v>3222.85</v>
      </c>
      <c r="K14" s="20">
        <v>3222.85</v>
      </c>
      <c r="L14" s="20">
        <f t="shared" si="0"/>
        <v>3222.85</v>
      </c>
    </row>
    <row r="15" spans="1:12" ht="16.5">
      <c r="A15" s="19">
        <v>1101000017</v>
      </c>
      <c r="B15" s="15" t="s">
        <v>28</v>
      </c>
      <c r="C15" s="22" t="s">
        <v>11</v>
      </c>
      <c r="D15" s="20">
        <v>132.59</v>
      </c>
      <c r="E15" s="20">
        <v>132.59</v>
      </c>
      <c r="F15" s="20">
        <v>132.59</v>
      </c>
      <c r="G15" s="20">
        <v>132.59</v>
      </c>
      <c r="H15" s="20">
        <v>132.59</v>
      </c>
      <c r="I15" s="20">
        <v>132.59</v>
      </c>
      <c r="J15" s="20">
        <v>132.59</v>
      </c>
      <c r="K15" s="20">
        <v>132.59</v>
      </c>
      <c r="L15" s="20">
        <f t="shared" si="0"/>
        <v>132.59</v>
      </c>
    </row>
    <row r="16" spans="1:12" ht="24.75">
      <c r="A16" s="19">
        <v>1101000020</v>
      </c>
      <c r="B16" s="15" t="s">
        <v>29</v>
      </c>
      <c r="C16" s="22" t="s">
        <v>12</v>
      </c>
      <c r="D16" s="20">
        <v>83.43</v>
      </c>
      <c r="E16" s="20">
        <v>83.43</v>
      </c>
      <c r="F16" s="20">
        <v>83.43</v>
      </c>
      <c r="G16" s="20">
        <v>83.43</v>
      </c>
      <c r="H16" s="20">
        <v>83.43</v>
      </c>
      <c r="I16" s="20">
        <v>83.43</v>
      </c>
      <c r="J16" s="20">
        <v>83.43</v>
      </c>
      <c r="K16" s="20">
        <v>83.87</v>
      </c>
      <c r="L16" s="20">
        <f t="shared" si="0"/>
        <v>83.87</v>
      </c>
    </row>
    <row r="17" spans="1:12" ht="16.5">
      <c r="A17" s="19">
        <v>1101000021</v>
      </c>
      <c r="B17" s="15" t="s">
        <v>30</v>
      </c>
      <c r="C17" s="22" t="s">
        <v>12</v>
      </c>
      <c r="D17" s="20">
        <v>8.35</v>
      </c>
      <c r="E17" s="20">
        <v>8.35</v>
      </c>
      <c r="F17" s="20">
        <v>8.35</v>
      </c>
      <c r="G17" s="20">
        <v>8.35</v>
      </c>
      <c r="H17" s="20">
        <v>8.35</v>
      </c>
      <c r="I17" s="20">
        <v>8.35</v>
      </c>
      <c r="J17" s="20">
        <v>8.35</v>
      </c>
      <c r="K17" s="20">
        <v>8.35</v>
      </c>
      <c r="L17" s="20">
        <f t="shared" si="0"/>
        <v>8.35</v>
      </c>
    </row>
    <row r="18" spans="1:12" ht="33">
      <c r="A18" s="19">
        <v>1101000023</v>
      </c>
      <c r="B18" s="15" t="s">
        <v>32</v>
      </c>
      <c r="C18" s="22" t="s">
        <v>13</v>
      </c>
      <c r="D18" s="20">
        <v>1182</v>
      </c>
      <c r="E18" s="20">
        <v>1182</v>
      </c>
      <c r="F18" s="20">
        <v>1182.03</v>
      </c>
      <c r="G18" s="20">
        <v>1182.03</v>
      </c>
      <c r="H18" s="20">
        <v>1182.03</v>
      </c>
      <c r="I18" s="20">
        <v>1182.03</v>
      </c>
      <c r="J18" s="20">
        <v>1182.03</v>
      </c>
      <c r="K18" s="20">
        <v>1182.03</v>
      </c>
      <c r="L18" s="20">
        <f t="shared" si="0"/>
        <v>1182.03</v>
      </c>
    </row>
    <row r="19" spans="1:12" ht="33">
      <c r="A19" s="19">
        <v>1101000024</v>
      </c>
      <c r="B19" s="15" t="s">
        <v>33</v>
      </c>
      <c r="C19" s="22" t="s">
        <v>13</v>
      </c>
      <c r="D19" s="20">
        <v>1565.66</v>
      </c>
      <c r="E19" s="20">
        <v>1565.66</v>
      </c>
      <c r="F19" s="20">
        <v>1565.7</v>
      </c>
      <c r="G19" s="20">
        <v>1565.7</v>
      </c>
      <c r="H19" s="20">
        <v>1565.7</v>
      </c>
      <c r="I19" s="20">
        <v>1565.7</v>
      </c>
      <c r="J19" s="20">
        <v>1565.7</v>
      </c>
      <c r="K19" s="20">
        <v>1565.7</v>
      </c>
      <c r="L19" s="20">
        <f t="shared" si="0"/>
        <v>1565.7</v>
      </c>
    </row>
    <row r="20" spans="1:12" ht="24.75">
      <c r="A20" s="19">
        <v>1101000025</v>
      </c>
      <c r="B20" s="15" t="s">
        <v>34</v>
      </c>
      <c r="C20" s="22" t="s">
        <v>13</v>
      </c>
      <c r="D20" s="20">
        <v>1491.42</v>
      </c>
      <c r="E20" s="20">
        <v>1491.42</v>
      </c>
      <c r="F20" s="20">
        <v>1491.46</v>
      </c>
      <c r="G20" s="20">
        <v>1491.46</v>
      </c>
      <c r="H20" s="20">
        <v>1491.46</v>
      </c>
      <c r="I20" s="20">
        <v>1491.46</v>
      </c>
      <c r="J20" s="20">
        <v>1491.46</v>
      </c>
      <c r="K20" s="20">
        <v>1491.46</v>
      </c>
      <c r="L20" s="20">
        <f t="shared" si="0"/>
        <v>1491.46</v>
      </c>
    </row>
    <row r="21" spans="1:12" ht="33">
      <c r="A21" s="19">
        <v>1101000026</v>
      </c>
      <c r="B21" s="15" t="s">
        <v>35</v>
      </c>
      <c r="C21" s="22" t="s">
        <v>13</v>
      </c>
      <c r="D21" s="20">
        <v>1116.03</v>
      </c>
      <c r="E21" s="20">
        <v>1116.03</v>
      </c>
      <c r="F21" s="20">
        <v>1116.06</v>
      </c>
      <c r="G21" s="20">
        <v>1116.06</v>
      </c>
      <c r="H21" s="20">
        <v>1116.06</v>
      </c>
      <c r="I21" s="20">
        <v>1116.06</v>
      </c>
      <c r="J21" s="20">
        <v>1116.06</v>
      </c>
      <c r="K21" s="20">
        <v>1116.06</v>
      </c>
      <c r="L21" s="20">
        <f t="shared" si="0"/>
        <v>1116.06</v>
      </c>
    </row>
    <row r="22" spans="1:12" ht="24.75">
      <c r="A22" s="19">
        <v>1101000027</v>
      </c>
      <c r="B22" s="15" t="s">
        <v>36</v>
      </c>
      <c r="C22" s="22" t="s">
        <v>13</v>
      </c>
      <c r="D22" s="20">
        <v>343.03</v>
      </c>
      <c r="E22" s="20">
        <v>343.03</v>
      </c>
      <c r="F22" s="20">
        <v>343.04</v>
      </c>
      <c r="G22" s="20">
        <v>343.04</v>
      </c>
      <c r="H22" s="20">
        <v>343.04</v>
      </c>
      <c r="I22" s="20">
        <v>343.04</v>
      </c>
      <c r="J22" s="20">
        <v>343.04</v>
      </c>
      <c r="K22" s="20">
        <v>343.04</v>
      </c>
      <c r="L22" s="20">
        <f t="shared" si="0"/>
        <v>343.04</v>
      </c>
    </row>
    <row r="23" spans="1:12" ht="24.75">
      <c r="A23" s="19">
        <v>1101000028</v>
      </c>
      <c r="B23" s="15" t="s">
        <v>37</v>
      </c>
      <c r="C23" s="22" t="s">
        <v>26</v>
      </c>
      <c r="D23" s="20">
        <v>97.29</v>
      </c>
      <c r="E23" s="20">
        <v>97.29</v>
      </c>
      <c r="F23" s="20">
        <v>97.29</v>
      </c>
      <c r="G23" s="20">
        <v>97.29</v>
      </c>
      <c r="H23" s="20">
        <v>97.29</v>
      </c>
      <c r="I23" s="20">
        <v>97.29</v>
      </c>
      <c r="J23" s="20">
        <v>97.29</v>
      </c>
      <c r="K23" s="20">
        <v>97.29</v>
      </c>
      <c r="L23" s="20">
        <f t="shared" si="0"/>
        <v>97.29</v>
      </c>
    </row>
    <row r="24" spans="1:12" ht="16.5">
      <c r="A24" s="19">
        <v>1101000029</v>
      </c>
      <c r="B24" s="15" t="s">
        <v>38</v>
      </c>
      <c r="C24" s="22" t="s">
        <v>12</v>
      </c>
      <c r="D24" s="20">
        <v>17.850000000000001</v>
      </c>
      <c r="E24" s="20">
        <v>17.850000000000001</v>
      </c>
      <c r="F24" s="20">
        <v>17.850000000000001</v>
      </c>
      <c r="G24" s="20">
        <v>17.850000000000001</v>
      </c>
      <c r="H24" s="20">
        <v>17.850000000000001</v>
      </c>
      <c r="I24" s="20">
        <v>17.850000000000001</v>
      </c>
      <c r="J24" s="20">
        <v>17.850000000000001</v>
      </c>
      <c r="K24" s="20">
        <v>17.95</v>
      </c>
      <c r="L24" s="20">
        <f t="shared" si="0"/>
        <v>17.95</v>
      </c>
    </row>
    <row r="25" spans="1:12" ht="24.75">
      <c r="A25" s="19">
        <v>1101000030</v>
      </c>
      <c r="B25" s="15" t="s">
        <v>39</v>
      </c>
      <c r="C25" s="22" t="s">
        <v>26</v>
      </c>
      <c r="D25" s="20">
        <v>64.98</v>
      </c>
      <c r="E25" s="20">
        <v>64.98</v>
      </c>
      <c r="F25" s="20">
        <v>64.98</v>
      </c>
      <c r="G25" s="20">
        <v>64.98</v>
      </c>
      <c r="H25" s="20">
        <v>64.98</v>
      </c>
      <c r="I25" s="20">
        <v>64.98</v>
      </c>
      <c r="J25" s="20">
        <v>64.98</v>
      </c>
      <c r="K25" s="20">
        <v>64.98</v>
      </c>
      <c r="L25" s="20">
        <f t="shared" si="0"/>
        <v>64.98</v>
      </c>
    </row>
    <row r="26" spans="1:12" ht="16.5">
      <c r="A26" s="19">
        <v>1101000031</v>
      </c>
      <c r="B26" s="15" t="s">
        <v>40</v>
      </c>
      <c r="C26" s="22" t="s">
        <v>11</v>
      </c>
      <c r="D26" s="20">
        <v>86.63</v>
      </c>
      <c r="E26" s="20">
        <v>86.63</v>
      </c>
      <c r="F26" s="20">
        <v>86.63</v>
      </c>
      <c r="G26" s="20">
        <v>86.63</v>
      </c>
      <c r="H26" s="20">
        <v>86.63</v>
      </c>
      <c r="I26" s="20">
        <v>86.63</v>
      </c>
      <c r="J26" s="20">
        <v>86.63</v>
      </c>
      <c r="K26" s="20">
        <v>86.63</v>
      </c>
      <c r="L26" s="20">
        <f t="shared" si="0"/>
        <v>86.63</v>
      </c>
    </row>
    <row r="27" spans="1:12" ht="24.75">
      <c r="A27" s="19">
        <v>1101000032</v>
      </c>
      <c r="B27" s="15" t="s">
        <v>41</v>
      </c>
      <c r="C27" s="22" t="s">
        <v>11</v>
      </c>
      <c r="D27" s="20">
        <v>91.81</v>
      </c>
      <c r="E27" s="20">
        <v>91.81</v>
      </c>
      <c r="F27" s="20">
        <v>91.81</v>
      </c>
      <c r="G27" s="20">
        <v>91.81</v>
      </c>
      <c r="H27" s="20">
        <v>91.81</v>
      </c>
      <c r="I27" s="20">
        <v>91.81</v>
      </c>
      <c r="J27" s="20">
        <v>91.81</v>
      </c>
      <c r="K27" s="20">
        <v>91.81</v>
      </c>
      <c r="L27" s="20">
        <f t="shared" si="0"/>
        <v>91.81</v>
      </c>
    </row>
    <row r="28" spans="1:12" ht="24.75">
      <c r="A28" s="19">
        <v>1101000033</v>
      </c>
      <c r="B28" s="15" t="s">
        <v>42</v>
      </c>
      <c r="C28" s="22" t="s">
        <v>11</v>
      </c>
      <c r="D28" s="20">
        <v>313.86</v>
      </c>
      <c r="E28" s="20">
        <v>313.86</v>
      </c>
      <c r="F28" s="20">
        <v>313.86</v>
      </c>
      <c r="G28" s="20">
        <v>313.86</v>
      </c>
      <c r="H28" s="20">
        <v>313.86</v>
      </c>
      <c r="I28" s="20">
        <v>313.86</v>
      </c>
      <c r="J28" s="20">
        <v>313.86</v>
      </c>
      <c r="K28" s="20">
        <v>313.86</v>
      </c>
      <c r="L28" s="20">
        <f t="shared" si="0"/>
        <v>313.86</v>
      </c>
    </row>
    <row r="29" spans="1:12" ht="24.75">
      <c r="A29" s="19">
        <v>1101000034</v>
      </c>
      <c r="B29" s="15" t="s">
        <v>43</v>
      </c>
      <c r="C29" s="22" t="s">
        <v>13</v>
      </c>
      <c r="D29" s="20">
        <v>35.92</v>
      </c>
      <c r="E29" s="20">
        <v>35.92</v>
      </c>
      <c r="F29" s="20">
        <v>35.92</v>
      </c>
      <c r="G29" s="20">
        <v>35.92</v>
      </c>
      <c r="H29" s="20">
        <v>35.92</v>
      </c>
      <c r="I29" s="20">
        <v>35.92</v>
      </c>
      <c r="J29" s="20">
        <v>35.92</v>
      </c>
      <c r="K29" s="20">
        <v>35.92</v>
      </c>
      <c r="L29" s="20">
        <f t="shared" si="0"/>
        <v>35.92</v>
      </c>
    </row>
    <row r="30" spans="1:12" ht="16.5">
      <c r="A30" s="19">
        <v>1101000035</v>
      </c>
      <c r="B30" s="15" t="s">
        <v>44</v>
      </c>
      <c r="C30" s="22" t="s">
        <v>11</v>
      </c>
      <c r="D30" s="20">
        <v>287.38</v>
      </c>
      <c r="E30" s="20">
        <v>287.38</v>
      </c>
      <c r="F30" s="20">
        <v>287.38</v>
      </c>
      <c r="G30" s="20">
        <v>287.38</v>
      </c>
      <c r="H30" s="20">
        <v>287.38</v>
      </c>
      <c r="I30" s="20">
        <v>287.38</v>
      </c>
      <c r="J30" s="20">
        <v>287.38</v>
      </c>
      <c r="K30" s="20">
        <v>287.38</v>
      </c>
      <c r="L30" s="20">
        <f t="shared" si="0"/>
        <v>287.38</v>
      </c>
    </row>
    <row r="31" spans="1:12" ht="33">
      <c r="A31" s="19">
        <v>1101000036</v>
      </c>
      <c r="B31" s="15" t="s">
        <v>45</v>
      </c>
      <c r="C31" s="22" t="s">
        <v>13</v>
      </c>
      <c r="D31" s="20">
        <v>700.79</v>
      </c>
      <c r="E31" s="20">
        <v>700.79</v>
      </c>
      <c r="F31" s="20">
        <v>700.8</v>
      </c>
      <c r="G31" s="20">
        <v>700.8</v>
      </c>
      <c r="H31" s="20">
        <v>700.8</v>
      </c>
      <c r="I31" s="20">
        <v>700.8</v>
      </c>
      <c r="J31" s="20">
        <v>700.8</v>
      </c>
      <c r="K31" s="20">
        <v>700.8</v>
      </c>
      <c r="L31" s="20">
        <f t="shared" si="0"/>
        <v>700.8</v>
      </c>
    </row>
    <row r="32" spans="1:12" ht="41.25">
      <c r="A32" s="19">
        <v>1101000037</v>
      </c>
      <c r="B32" s="15" t="s">
        <v>46</v>
      </c>
      <c r="C32" s="22" t="s">
        <v>13</v>
      </c>
      <c r="D32" s="20">
        <v>875.99</v>
      </c>
      <c r="E32" s="20">
        <v>875.99</v>
      </c>
      <c r="F32" s="20">
        <v>876.02</v>
      </c>
      <c r="G32" s="20">
        <v>876.02</v>
      </c>
      <c r="H32" s="20">
        <v>876.02</v>
      </c>
      <c r="I32" s="20">
        <v>876.02</v>
      </c>
      <c r="J32" s="20">
        <v>876.02</v>
      </c>
      <c r="K32" s="20">
        <v>876.02</v>
      </c>
      <c r="L32" s="20">
        <f t="shared" si="0"/>
        <v>876.02</v>
      </c>
    </row>
    <row r="33" spans="1:12" ht="16.5">
      <c r="A33" s="19">
        <v>1101000038</v>
      </c>
      <c r="B33" s="15" t="s">
        <v>47</v>
      </c>
      <c r="C33" s="22" t="s">
        <v>13</v>
      </c>
      <c r="D33" s="20">
        <v>657.71</v>
      </c>
      <c r="E33" s="20">
        <v>657.71</v>
      </c>
      <c r="F33" s="20">
        <v>657.73</v>
      </c>
      <c r="G33" s="20">
        <v>657.73</v>
      </c>
      <c r="H33" s="20">
        <v>657.73</v>
      </c>
      <c r="I33" s="20">
        <v>657.73</v>
      </c>
      <c r="J33" s="20">
        <v>657.73</v>
      </c>
      <c r="K33" s="20">
        <v>657.73</v>
      </c>
      <c r="L33" s="20">
        <f t="shared" si="0"/>
        <v>657.73</v>
      </c>
    </row>
    <row r="34" spans="1:12" ht="24.75">
      <c r="A34" s="19">
        <v>1101000039</v>
      </c>
      <c r="B34" s="15" t="s">
        <v>48</v>
      </c>
      <c r="C34" s="22" t="s">
        <v>13</v>
      </c>
      <c r="D34" s="20">
        <v>396.67</v>
      </c>
      <c r="E34" s="20">
        <v>396.67</v>
      </c>
      <c r="F34" s="20">
        <v>396.68</v>
      </c>
      <c r="G34" s="20">
        <v>396.68</v>
      </c>
      <c r="H34" s="20">
        <v>396.68</v>
      </c>
      <c r="I34" s="20">
        <v>396.68</v>
      </c>
      <c r="J34" s="20">
        <v>396.68</v>
      </c>
      <c r="K34" s="20">
        <v>396.68</v>
      </c>
      <c r="L34" s="20">
        <f t="shared" si="0"/>
        <v>396.68</v>
      </c>
    </row>
    <row r="35" spans="1:12" ht="24.75">
      <c r="A35" s="19">
        <v>1101000040</v>
      </c>
      <c r="B35" s="15" t="s">
        <v>49</v>
      </c>
      <c r="C35" s="22" t="s">
        <v>26</v>
      </c>
      <c r="D35" s="20">
        <v>24.91</v>
      </c>
      <c r="E35" s="20">
        <v>24.91</v>
      </c>
      <c r="F35" s="20">
        <v>24.91</v>
      </c>
      <c r="G35" s="20">
        <v>24.91</v>
      </c>
      <c r="H35" s="20">
        <v>24.91</v>
      </c>
      <c r="I35" s="20">
        <v>24.91</v>
      </c>
      <c r="J35" s="20">
        <v>24.91</v>
      </c>
      <c r="K35" s="20">
        <v>24.91</v>
      </c>
      <c r="L35" s="20">
        <f t="shared" si="0"/>
        <v>24.91</v>
      </c>
    </row>
    <row r="36" spans="1:12" ht="24.75">
      <c r="A36" s="19">
        <v>1101000041</v>
      </c>
      <c r="B36" s="15" t="s">
        <v>50</v>
      </c>
      <c r="C36" s="22" t="s">
        <v>10</v>
      </c>
      <c r="D36" s="20">
        <v>80.06</v>
      </c>
      <c r="E36" s="20">
        <v>80.400000000000006</v>
      </c>
      <c r="F36" s="20">
        <v>81.12</v>
      </c>
      <c r="G36" s="20">
        <v>80.599999999999994</v>
      </c>
      <c r="H36" s="20">
        <v>82.15</v>
      </c>
      <c r="I36" s="20">
        <v>81.709999999999994</v>
      </c>
      <c r="J36" s="20">
        <v>79.69</v>
      </c>
      <c r="K36" s="20">
        <v>81.319999999999993</v>
      </c>
      <c r="L36" s="20">
        <f t="shared" si="0"/>
        <v>82.15</v>
      </c>
    </row>
    <row r="37" spans="1:12" ht="24.75">
      <c r="A37" s="19">
        <v>1101000042</v>
      </c>
      <c r="B37" s="15" t="s">
        <v>51</v>
      </c>
      <c r="C37" s="22" t="s">
        <v>10</v>
      </c>
      <c r="D37" s="20">
        <v>113.33</v>
      </c>
      <c r="E37" s="20">
        <v>113.52</v>
      </c>
      <c r="F37" s="20">
        <v>114.21</v>
      </c>
      <c r="G37" s="20">
        <v>113.74</v>
      </c>
      <c r="H37" s="20">
        <v>114.86</v>
      </c>
      <c r="I37" s="20">
        <v>114.66</v>
      </c>
      <c r="J37" s="20">
        <v>113.05</v>
      </c>
      <c r="K37" s="20">
        <v>114.6</v>
      </c>
      <c r="L37" s="20">
        <f t="shared" si="0"/>
        <v>114.86</v>
      </c>
    </row>
    <row r="38" spans="1:12" ht="24.75">
      <c r="A38" s="19">
        <v>1101000043</v>
      </c>
      <c r="B38" s="15" t="s">
        <v>52</v>
      </c>
      <c r="C38" s="22" t="s">
        <v>26</v>
      </c>
      <c r="D38" s="20">
        <v>88.03</v>
      </c>
      <c r="E38" s="20">
        <v>88.03</v>
      </c>
      <c r="F38" s="20">
        <v>88.15</v>
      </c>
      <c r="G38" s="20">
        <v>88.55</v>
      </c>
      <c r="H38" s="20">
        <v>88.15</v>
      </c>
      <c r="I38" s="20">
        <v>88.13</v>
      </c>
      <c r="J38" s="20">
        <v>88.04</v>
      </c>
      <c r="K38" s="20">
        <v>88.15</v>
      </c>
      <c r="L38" s="20">
        <f t="shared" si="0"/>
        <v>88.55</v>
      </c>
    </row>
    <row r="39" spans="1:12" ht="16.5">
      <c r="A39" s="19">
        <v>1101000044</v>
      </c>
      <c r="B39" s="15" t="s">
        <v>53</v>
      </c>
      <c r="C39" s="22" t="s">
        <v>13</v>
      </c>
      <c r="D39" s="20">
        <v>35.92</v>
      </c>
      <c r="E39" s="20">
        <v>35.92</v>
      </c>
      <c r="F39" s="20">
        <v>35.92</v>
      </c>
      <c r="G39" s="20">
        <v>35.92</v>
      </c>
      <c r="H39" s="20">
        <v>35.92</v>
      </c>
      <c r="I39" s="20">
        <v>35.92</v>
      </c>
      <c r="J39" s="20">
        <v>35.92</v>
      </c>
      <c r="K39" s="20">
        <v>35.92</v>
      </c>
      <c r="L39" s="20">
        <f t="shared" si="0"/>
        <v>35.92</v>
      </c>
    </row>
    <row r="40" spans="1:12" ht="24.75">
      <c r="A40" s="19">
        <v>1101000045</v>
      </c>
      <c r="B40" s="15" t="s">
        <v>54</v>
      </c>
      <c r="C40" s="22" t="s">
        <v>13</v>
      </c>
      <c r="D40" s="20">
        <v>106.25</v>
      </c>
      <c r="E40" s="20">
        <v>107.14</v>
      </c>
      <c r="F40" s="20">
        <v>109.1</v>
      </c>
      <c r="G40" s="20">
        <v>107.68</v>
      </c>
      <c r="H40" s="20">
        <v>111.81</v>
      </c>
      <c r="I40" s="20">
        <v>110.69</v>
      </c>
      <c r="J40" s="20">
        <v>105.28</v>
      </c>
      <c r="K40" s="20">
        <v>109.6</v>
      </c>
      <c r="L40" s="20">
        <f t="shared" si="0"/>
        <v>111.81</v>
      </c>
    </row>
    <row r="41" spans="1:12" ht="16.5">
      <c r="A41" s="19">
        <v>1101000046</v>
      </c>
      <c r="B41" s="15" t="s">
        <v>55</v>
      </c>
      <c r="C41" s="22" t="s">
        <v>12</v>
      </c>
      <c r="D41" s="20">
        <v>50.5</v>
      </c>
      <c r="E41" s="20">
        <v>50.5</v>
      </c>
      <c r="F41" s="20">
        <v>50.5</v>
      </c>
      <c r="G41" s="20">
        <v>50.13</v>
      </c>
      <c r="H41" s="20">
        <v>50.5</v>
      </c>
      <c r="I41" s="20">
        <v>50.5</v>
      </c>
      <c r="J41" s="20">
        <v>50.5</v>
      </c>
      <c r="K41" s="20">
        <v>50.5</v>
      </c>
      <c r="L41" s="20">
        <f t="shared" si="0"/>
        <v>50.5</v>
      </c>
    </row>
    <row r="42" spans="1:12" ht="16.5">
      <c r="A42" s="19">
        <v>1101000047</v>
      </c>
      <c r="B42" s="15" t="s">
        <v>56</v>
      </c>
      <c r="C42" s="22" t="s">
        <v>13</v>
      </c>
      <c r="D42" s="20">
        <v>11359.62</v>
      </c>
      <c r="E42" s="20">
        <v>11359.62</v>
      </c>
      <c r="F42" s="20">
        <v>11359.91</v>
      </c>
      <c r="G42" s="20">
        <v>11359.91</v>
      </c>
      <c r="H42" s="20">
        <v>11359.91</v>
      </c>
      <c r="I42" s="20">
        <v>11359.91</v>
      </c>
      <c r="J42" s="20">
        <v>11359.91</v>
      </c>
      <c r="K42" s="20">
        <v>11359.91</v>
      </c>
      <c r="L42" s="20">
        <f t="shared" si="0"/>
        <v>11359.91</v>
      </c>
    </row>
    <row r="43" spans="1:12" ht="16.5">
      <c r="A43" s="19">
        <v>1101000048</v>
      </c>
      <c r="B43" s="15" t="s">
        <v>57</v>
      </c>
      <c r="C43" s="22" t="s">
        <v>12</v>
      </c>
      <c r="D43" s="20">
        <v>98.09</v>
      </c>
      <c r="E43" s="20">
        <v>98.09</v>
      </c>
      <c r="F43" s="20">
        <v>98.09</v>
      </c>
      <c r="G43" s="20">
        <v>98.09</v>
      </c>
      <c r="H43" s="20">
        <v>98.09</v>
      </c>
      <c r="I43" s="20">
        <v>98.09</v>
      </c>
      <c r="J43" s="20">
        <v>98.09</v>
      </c>
      <c r="K43" s="20">
        <v>98.09</v>
      </c>
      <c r="L43" s="20">
        <f t="shared" si="0"/>
        <v>98.09</v>
      </c>
    </row>
    <row r="44" spans="1:12" ht="16.5">
      <c r="A44" s="19">
        <v>1101000049</v>
      </c>
      <c r="B44" s="15" t="s">
        <v>58</v>
      </c>
      <c r="C44" s="22" t="s">
        <v>11</v>
      </c>
      <c r="D44" s="20">
        <v>189.01</v>
      </c>
      <c r="E44" s="20">
        <v>189.01</v>
      </c>
      <c r="F44" s="20">
        <v>189.01</v>
      </c>
      <c r="G44" s="20">
        <v>189.01</v>
      </c>
      <c r="H44" s="20">
        <v>189.01</v>
      </c>
      <c r="I44" s="20">
        <v>189.01</v>
      </c>
      <c r="J44" s="20">
        <v>189.01</v>
      </c>
      <c r="K44" s="20">
        <v>189.01</v>
      </c>
      <c r="L44" s="20">
        <f t="shared" si="0"/>
        <v>189.01</v>
      </c>
    </row>
    <row r="45" spans="1:12" ht="24.75">
      <c r="A45" s="19">
        <v>1101000050</v>
      </c>
      <c r="B45" s="15" t="s">
        <v>59</v>
      </c>
      <c r="C45" s="22" t="s">
        <v>11</v>
      </c>
      <c r="D45" s="20">
        <v>285.87</v>
      </c>
      <c r="E45" s="20">
        <v>285.87</v>
      </c>
      <c r="F45" s="20">
        <v>285.88</v>
      </c>
      <c r="G45" s="20">
        <v>285.88</v>
      </c>
      <c r="H45" s="20">
        <v>285.88</v>
      </c>
      <c r="I45" s="20">
        <v>285.88</v>
      </c>
      <c r="J45" s="20">
        <v>285.88</v>
      </c>
      <c r="K45" s="20">
        <v>285.88</v>
      </c>
      <c r="L45" s="20">
        <f t="shared" si="0"/>
        <v>285.88</v>
      </c>
    </row>
    <row r="46" spans="1:12">
      <c r="A46" s="19">
        <v>1101000051</v>
      </c>
      <c r="B46" s="15" t="s">
        <v>60</v>
      </c>
      <c r="C46" s="22" t="s">
        <v>61</v>
      </c>
      <c r="D46" s="20">
        <v>109.32</v>
      </c>
      <c r="E46" s="20">
        <v>109.32</v>
      </c>
      <c r="F46" s="20">
        <v>109.33</v>
      </c>
      <c r="G46" s="20">
        <v>109.33</v>
      </c>
      <c r="H46" s="20">
        <v>109.33</v>
      </c>
      <c r="I46" s="20">
        <v>109.33</v>
      </c>
      <c r="J46" s="20">
        <v>109.33</v>
      </c>
      <c r="K46" s="20">
        <v>109.33</v>
      </c>
      <c r="L46" s="20">
        <f t="shared" si="0"/>
        <v>109.33</v>
      </c>
    </row>
    <row r="47" spans="1:12" ht="16.5">
      <c r="A47" s="19">
        <v>1101000052</v>
      </c>
      <c r="B47" s="15" t="s">
        <v>62</v>
      </c>
      <c r="C47" s="22" t="s">
        <v>13</v>
      </c>
      <c r="D47" s="20">
        <v>85.76</v>
      </c>
      <c r="E47" s="20">
        <v>85.76</v>
      </c>
      <c r="F47" s="20">
        <v>85.76</v>
      </c>
      <c r="G47" s="20">
        <v>85.76</v>
      </c>
      <c r="H47" s="20">
        <v>85.76</v>
      </c>
      <c r="I47" s="20">
        <v>85.76</v>
      </c>
      <c r="J47" s="20">
        <v>85.76</v>
      </c>
      <c r="K47" s="20">
        <v>85.76</v>
      </c>
      <c r="L47" s="20">
        <f t="shared" si="0"/>
        <v>85.76</v>
      </c>
    </row>
    <row r="48" spans="1:12" ht="16.5">
      <c r="A48" s="19">
        <v>1101000053</v>
      </c>
      <c r="B48" s="15" t="s">
        <v>63</v>
      </c>
      <c r="C48" s="22" t="s">
        <v>26</v>
      </c>
      <c r="D48" s="20">
        <v>44.45</v>
      </c>
      <c r="E48" s="20">
        <v>44.45</v>
      </c>
      <c r="F48" s="20">
        <v>44.45</v>
      </c>
      <c r="G48" s="20">
        <v>44.45</v>
      </c>
      <c r="H48" s="20">
        <v>44.45</v>
      </c>
      <c r="I48" s="20">
        <v>44.45</v>
      </c>
      <c r="J48" s="20">
        <v>44.45</v>
      </c>
      <c r="K48" s="20">
        <v>44.45</v>
      </c>
      <c r="L48" s="20">
        <f t="shared" si="0"/>
        <v>44.45</v>
      </c>
    </row>
    <row r="49" spans="1:12" ht="16.5">
      <c r="A49" s="19">
        <v>1101000054</v>
      </c>
      <c r="B49" s="15" t="s">
        <v>64</v>
      </c>
      <c r="C49" s="22" t="s">
        <v>12</v>
      </c>
      <c r="D49" s="20">
        <v>39.74</v>
      </c>
      <c r="E49" s="20">
        <v>39.74</v>
      </c>
      <c r="F49" s="20">
        <v>39.74</v>
      </c>
      <c r="G49" s="20">
        <v>39.74</v>
      </c>
      <c r="H49" s="20">
        <v>39.74</v>
      </c>
      <c r="I49" s="20">
        <v>39.74</v>
      </c>
      <c r="J49" s="20">
        <v>39.74</v>
      </c>
      <c r="K49" s="20">
        <v>39.74</v>
      </c>
      <c r="L49" s="20">
        <f t="shared" si="0"/>
        <v>39.74</v>
      </c>
    </row>
    <row r="50" spans="1:12" ht="16.5">
      <c r="A50" s="19">
        <v>1101000055</v>
      </c>
      <c r="B50" s="15" t="s">
        <v>65</v>
      </c>
      <c r="C50" s="22" t="s">
        <v>13</v>
      </c>
      <c r="D50" s="20">
        <v>343.03</v>
      </c>
      <c r="E50" s="20">
        <v>343.03</v>
      </c>
      <c r="F50" s="20">
        <v>343.04</v>
      </c>
      <c r="G50" s="20">
        <v>343.04</v>
      </c>
      <c r="H50" s="20">
        <v>343.04</v>
      </c>
      <c r="I50" s="20">
        <v>343.04</v>
      </c>
      <c r="J50" s="20">
        <v>343.04</v>
      </c>
      <c r="K50" s="20">
        <v>343.04</v>
      </c>
      <c r="L50" s="20">
        <f t="shared" si="0"/>
        <v>343.04</v>
      </c>
    </row>
    <row r="51" spans="1:12" ht="16.5">
      <c r="A51" s="19">
        <v>1101000056</v>
      </c>
      <c r="B51" s="15" t="s">
        <v>66</v>
      </c>
      <c r="C51" s="22" t="s">
        <v>11</v>
      </c>
      <c r="D51" s="20">
        <v>49.01</v>
      </c>
      <c r="E51" s="20">
        <v>49.01</v>
      </c>
      <c r="F51" s="20">
        <v>49.02</v>
      </c>
      <c r="G51" s="20">
        <v>49.02</v>
      </c>
      <c r="H51" s="20">
        <v>49.02</v>
      </c>
      <c r="I51" s="20">
        <v>49.02</v>
      </c>
      <c r="J51" s="20">
        <v>49.02</v>
      </c>
      <c r="K51" s="20">
        <v>49.02</v>
      </c>
      <c r="L51" s="20">
        <f t="shared" si="0"/>
        <v>49.02</v>
      </c>
    </row>
    <row r="52" spans="1:12" ht="16.5">
      <c r="A52" s="19">
        <v>1101000057</v>
      </c>
      <c r="B52" s="15" t="s">
        <v>67</v>
      </c>
      <c r="C52" s="22" t="s">
        <v>11</v>
      </c>
      <c r="D52" s="20">
        <v>228.69</v>
      </c>
      <c r="E52" s="20">
        <v>228.69</v>
      </c>
      <c r="F52" s="20">
        <v>228.69</v>
      </c>
      <c r="G52" s="20">
        <v>228.69</v>
      </c>
      <c r="H52" s="20">
        <v>228.69</v>
      </c>
      <c r="I52" s="20">
        <v>228.69</v>
      </c>
      <c r="J52" s="20">
        <v>228.69</v>
      </c>
      <c r="K52" s="20">
        <v>228.69</v>
      </c>
      <c r="L52" s="20">
        <f t="shared" si="0"/>
        <v>228.69</v>
      </c>
    </row>
    <row r="53" spans="1:12">
      <c r="A53" s="19">
        <v>1101000058</v>
      </c>
      <c r="B53" s="15" t="s">
        <v>68</v>
      </c>
      <c r="C53" s="22" t="s">
        <v>26</v>
      </c>
      <c r="D53" s="20">
        <v>7.43</v>
      </c>
      <c r="E53" s="20">
        <v>7.43</v>
      </c>
      <c r="F53" s="20">
        <v>7.43</v>
      </c>
      <c r="G53" s="20">
        <v>7.43</v>
      </c>
      <c r="H53" s="20">
        <v>7.43</v>
      </c>
      <c r="I53" s="20">
        <v>7.43</v>
      </c>
      <c r="J53" s="20">
        <v>7.43</v>
      </c>
      <c r="K53" s="20">
        <v>7.43</v>
      </c>
      <c r="L53" s="20">
        <f t="shared" si="0"/>
        <v>7.43</v>
      </c>
    </row>
    <row r="54" spans="1:12" ht="24.75">
      <c r="A54" s="19">
        <v>1101000059</v>
      </c>
      <c r="B54" s="15" t="s">
        <v>69</v>
      </c>
      <c r="C54" s="22" t="s">
        <v>26</v>
      </c>
      <c r="D54" s="20">
        <v>66.88</v>
      </c>
      <c r="E54" s="20">
        <v>67.040000000000006</v>
      </c>
      <c r="F54" s="20">
        <v>67.430000000000007</v>
      </c>
      <c r="G54" s="20">
        <v>67.150000000000006</v>
      </c>
      <c r="H54" s="20">
        <v>67.98</v>
      </c>
      <c r="I54" s="20">
        <v>67.760000000000005</v>
      </c>
      <c r="J54" s="20">
        <v>66.680000000000007</v>
      </c>
      <c r="K54" s="20">
        <v>67.53</v>
      </c>
      <c r="L54" s="20">
        <f t="shared" si="0"/>
        <v>67.98</v>
      </c>
    </row>
    <row r="55" spans="1:12" ht="16.5">
      <c r="A55" s="19">
        <v>1101000060</v>
      </c>
      <c r="B55" s="15" t="s">
        <v>70</v>
      </c>
      <c r="C55" s="22" t="s">
        <v>61</v>
      </c>
      <c r="D55" s="20">
        <v>109.32</v>
      </c>
      <c r="E55" s="20">
        <v>109.32</v>
      </c>
      <c r="F55" s="20">
        <v>109.33</v>
      </c>
      <c r="G55" s="20">
        <v>109.33</v>
      </c>
      <c r="H55" s="20">
        <v>109.33</v>
      </c>
      <c r="I55" s="20">
        <v>109.33</v>
      </c>
      <c r="J55" s="20">
        <v>109.33</v>
      </c>
      <c r="K55" s="20">
        <v>109.33</v>
      </c>
      <c r="L55" s="20">
        <f t="shared" si="0"/>
        <v>109.33</v>
      </c>
    </row>
    <row r="56" spans="1:12" ht="24.75">
      <c r="A56" s="19">
        <v>1101000061</v>
      </c>
      <c r="B56" s="15" t="s">
        <v>71</v>
      </c>
      <c r="C56" s="22" t="s">
        <v>11</v>
      </c>
      <c r="D56" s="20">
        <v>393.78</v>
      </c>
      <c r="E56" s="20">
        <v>393.78</v>
      </c>
      <c r="F56" s="20">
        <v>393.79</v>
      </c>
      <c r="G56" s="20">
        <v>393.79</v>
      </c>
      <c r="H56" s="20">
        <v>393.79</v>
      </c>
      <c r="I56" s="20">
        <v>393.79</v>
      </c>
      <c r="J56" s="20">
        <v>393.79</v>
      </c>
      <c r="K56" s="20">
        <v>394.02</v>
      </c>
      <c r="L56" s="20">
        <f t="shared" si="0"/>
        <v>394.02</v>
      </c>
    </row>
    <row r="57" spans="1:12" ht="24.75">
      <c r="A57" s="19">
        <v>1101000062</v>
      </c>
      <c r="B57" s="15" t="s">
        <v>72</v>
      </c>
      <c r="C57" s="22" t="s">
        <v>26</v>
      </c>
      <c r="D57" s="20">
        <v>54.95</v>
      </c>
      <c r="E57" s="20">
        <v>55.2</v>
      </c>
      <c r="F57" s="20">
        <v>55.78</v>
      </c>
      <c r="G57" s="20">
        <v>55.37</v>
      </c>
      <c r="H57" s="20">
        <v>56.58</v>
      </c>
      <c r="I57" s="20">
        <v>56.24</v>
      </c>
      <c r="J57" s="20">
        <v>54.68</v>
      </c>
      <c r="K57" s="20">
        <v>55.93</v>
      </c>
      <c r="L57" s="20">
        <f t="shared" si="0"/>
        <v>56.58</v>
      </c>
    </row>
    <row r="58" spans="1:12" ht="16.5">
      <c r="A58" s="19">
        <v>1101000063</v>
      </c>
      <c r="B58" s="15" t="s">
        <v>73</v>
      </c>
      <c r="C58" s="22" t="s">
        <v>12</v>
      </c>
      <c r="D58" s="20">
        <v>85.76</v>
      </c>
      <c r="E58" s="20">
        <v>85.76</v>
      </c>
      <c r="F58" s="20">
        <v>85.76</v>
      </c>
      <c r="G58" s="20">
        <v>85.76</v>
      </c>
      <c r="H58" s="20">
        <v>85.76</v>
      </c>
      <c r="I58" s="20">
        <v>85.76</v>
      </c>
      <c r="J58" s="20">
        <v>85.76</v>
      </c>
      <c r="K58" s="20">
        <v>85.76</v>
      </c>
      <c r="L58" s="20">
        <f t="shared" si="0"/>
        <v>85.76</v>
      </c>
    </row>
    <row r="59" spans="1:12" ht="16.5">
      <c r="A59" s="19">
        <v>1101000064</v>
      </c>
      <c r="B59" s="15" t="s">
        <v>74</v>
      </c>
      <c r="C59" s="22" t="s">
        <v>26</v>
      </c>
      <c r="D59" s="20">
        <v>7.4</v>
      </c>
      <c r="E59" s="20">
        <v>7.4</v>
      </c>
      <c r="F59" s="20">
        <v>7.4</v>
      </c>
      <c r="G59" s="20">
        <v>7.4</v>
      </c>
      <c r="H59" s="20">
        <v>7.4</v>
      </c>
      <c r="I59" s="20">
        <v>7.4</v>
      </c>
      <c r="J59" s="20">
        <v>7.4</v>
      </c>
      <c r="K59" s="20">
        <v>7.4</v>
      </c>
      <c r="L59" s="20">
        <f t="shared" si="0"/>
        <v>7.4</v>
      </c>
    </row>
    <row r="60" spans="1:12" ht="16.5">
      <c r="A60" s="19">
        <v>1101000065</v>
      </c>
      <c r="B60" s="15" t="s">
        <v>75</v>
      </c>
      <c r="C60" s="22" t="s">
        <v>12</v>
      </c>
      <c r="D60" s="20">
        <v>172.9</v>
      </c>
      <c r="E60" s="20">
        <v>172.9</v>
      </c>
      <c r="F60" s="20">
        <v>172.91</v>
      </c>
      <c r="G60" s="20">
        <v>172.91</v>
      </c>
      <c r="H60" s="20">
        <v>172.91</v>
      </c>
      <c r="I60" s="20">
        <v>172.91</v>
      </c>
      <c r="J60" s="20">
        <v>172.91</v>
      </c>
      <c r="K60" s="20">
        <v>173.34</v>
      </c>
      <c r="L60" s="20">
        <f t="shared" si="0"/>
        <v>173.34</v>
      </c>
    </row>
    <row r="61" spans="1:12" ht="16.5">
      <c r="A61" s="19">
        <v>1101000066</v>
      </c>
      <c r="B61" s="15" t="s">
        <v>76</v>
      </c>
      <c r="C61" s="22" t="s">
        <v>13</v>
      </c>
      <c r="D61" s="20">
        <v>171.52</v>
      </c>
      <c r="E61" s="20">
        <v>171.52</v>
      </c>
      <c r="F61" s="20">
        <v>171.53</v>
      </c>
      <c r="G61" s="20">
        <v>171.53</v>
      </c>
      <c r="H61" s="20">
        <v>171.53</v>
      </c>
      <c r="I61" s="20">
        <v>171.53</v>
      </c>
      <c r="J61" s="20">
        <v>171.53</v>
      </c>
      <c r="K61" s="20">
        <v>171.53</v>
      </c>
      <c r="L61" s="20">
        <f t="shared" si="0"/>
        <v>171.53</v>
      </c>
    </row>
    <row r="62" spans="1:12" ht="16.5">
      <c r="A62" s="19">
        <v>1101000067</v>
      </c>
      <c r="B62" s="15" t="s">
        <v>77</v>
      </c>
      <c r="C62" s="22" t="s">
        <v>12</v>
      </c>
      <c r="D62" s="20">
        <v>85.76</v>
      </c>
      <c r="E62" s="20">
        <v>85.76</v>
      </c>
      <c r="F62" s="20">
        <v>85.76</v>
      </c>
      <c r="G62" s="20">
        <v>85.76</v>
      </c>
      <c r="H62" s="20">
        <v>85.76</v>
      </c>
      <c r="I62" s="20">
        <v>85.76</v>
      </c>
      <c r="J62" s="20">
        <v>85.76</v>
      </c>
      <c r="K62" s="20">
        <v>85.76</v>
      </c>
      <c r="L62" s="20">
        <f t="shared" si="0"/>
        <v>85.76</v>
      </c>
    </row>
    <row r="63" spans="1:12" ht="33">
      <c r="A63" s="19">
        <v>1101000068</v>
      </c>
      <c r="B63" s="15" t="s">
        <v>78</v>
      </c>
      <c r="C63" s="22" t="s">
        <v>13</v>
      </c>
      <c r="D63" s="20">
        <v>2207.25</v>
      </c>
      <c r="E63" s="20">
        <v>2207.25</v>
      </c>
      <c r="F63" s="20">
        <v>2204.5500000000002</v>
      </c>
      <c r="G63" s="20">
        <v>2204.5500000000002</v>
      </c>
      <c r="H63" s="20">
        <v>2213.9899999999998</v>
      </c>
      <c r="I63" s="20">
        <v>2213.9899999999998</v>
      </c>
      <c r="J63" s="20">
        <v>2207.3000000000002</v>
      </c>
      <c r="K63" s="20">
        <v>2213.9899999999998</v>
      </c>
      <c r="L63" s="20">
        <f t="shared" si="0"/>
        <v>2213.9899999999998</v>
      </c>
    </row>
    <row r="64" spans="1:12" ht="16.5">
      <c r="A64" s="19">
        <v>1101000069</v>
      </c>
      <c r="B64" s="15" t="s">
        <v>79</v>
      </c>
      <c r="C64" s="22" t="s">
        <v>13</v>
      </c>
      <c r="D64" s="20">
        <v>1429.59</v>
      </c>
      <c r="E64" s="20">
        <v>1429.59</v>
      </c>
      <c r="F64" s="20">
        <v>1427.65</v>
      </c>
      <c r="G64" s="20">
        <v>1427.65</v>
      </c>
      <c r="H64" s="20">
        <v>1434.4</v>
      </c>
      <c r="I64" s="20">
        <v>1434.4</v>
      </c>
      <c r="J64" s="20">
        <v>1429.62</v>
      </c>
      <c r="K64" s="20">
        <v>1434.4</v>
      </c>
      <c r="L64" s="20">
        <f t="shared" si="0"/>
        <v>1434.4</v>
      </c>
    </row>
    <row r="65" spans="1:12" ht="16.5">
      <c r="A65" s="19">
        <v>1101000070</v>
      </c>
      <c r="B65" s="15" t="s">
        <v>80</v>
      </c>
      <c r="C65" s="22" t="s">
        <v>81</v>
      </c>
      <c r="D65" s="20">
        <v>10.95</v>
      </c>
      <c r="E65" s="20">
        <v>10.99</v>
      </c>
      <c r="F65" s="20">
        <v>11.17</v>
      </c>
      <c r="G65" s="20">
        <v>11.11</v>
      </c>
      <c r="H65" s="20">
        <v>11.29</v>
      </c>
      <c r="I65" s="20">
        <v>11.24</v>
      </c>
      <c r="J65" s="20">
        <v>10.94</v>
      </c>
      <c r="K65" s="20">
        <v>11.26</v>
      </c>
      <c r="L65" s="20">
        <f t="shared" si="0"/>
        <v>11.29</v>
      </c>
    </row>
    <row r="66" spans="1:12" ht="24.75">
      <c r="A66" s="19">
        <v>1101000071</v>
      </c>
      <c r="B66" s="15" t="s">
        <v>82</v>
      </c>
      <c r="C66" s="22" t="s">
        <v>12</v>
      </c>
      <c r="D66" s="20">
        <v>28.59</v>
      </c>
      <c r="E66" s="20">
        <v>28.59</v>
      </c>
      <c r="F66" s="20">
        <v>28.59</v>
      </c>
      <c r="G66" s="20">
        <v>28.59</v>
      </c>
      <c r="H66" s="20">
        <v>28.59</v>
      </c>
      <c r="I66" s="20">
        <v>28.59</v>
      </c>
      <c r="J66" s="20">
        <v>28.59</v>
      </c>
      <c r="K66" s="20">
        <v>28.59</v>
      </c>
      <c r="L66" s="20">
        <f t="shared" si="0"/>
        <v>28.59</v>
      </c>
    </row>
    <row r="67" spans="1:12" ht="16.5">
      <c r="A67" s="19">
        <v>1101000072</v>
      </c>
      <c r="B67" s="15" t="s">
        <v>83</v>
      </c>
      <c r="C67" s="22" t="s">
        <v>12</v>
      </c>
      <c r="D67" s="20">
        <v>11.44</v>
      </c>
      <c r="E67" s="20">
        <v>11.44</v>
      </c>
      <c r="F67" s="20">
        <v>11.45</v>
      </c>
      <c r="G67" s="20">
        <v>11.45</v>
      </c>
      <c r="H67" s="20">
        <v>11.45</v>
      </c>
      <c r="I67" s="20">
        <v>11.45</v>
      </c>
      <c r="J67" s="20">
        <v>11.45</v>
      </c>
      <c r="K67" s="20">
        <v>11.45</v>
      </c>
      <c r="L67" s="20">
        <f t="shared" si="0"/>
        <v>11.45</v>
      </c>
    </row>
    <row r="68" spans="1:12" ht="16.5">
      <c r="A68" s="19">
        <v>1101000073</v>
      </c>
      <c r="B68" s="15" t="s">
        <v>84</v>
      </c>
      <c r="C68" s="22" t="s">
        <v>12</v>
      </c>
      <c r="D68" s="20">
        <v>6.86</v>
      </c>
      <c r="E68" s="20">
        <v>6.86</v>
      </c>
      <c r="F68" s="20">
        <v>6.86</v>
      </c>
      <c r="G68" s="20">
        <v>6.86</v>
      </c>
      <c r="H68" s="20">
        <v>6.86</v>
      </c>
      <c r="I68" s="20">
        <v>6.86</v>
      </c>
      <c r="J68" s="20">
        <v>6.86</v>
      </c>
      <c r="K68" s="20">
        <v>6.86</v>
      </c>
      <c r="L68" s="20">
        <f t="shared" si="0"/>
        <v>6.86</v>
      </c>
    </row>
    <row r="69" spans="1:12" ht="16.5">
      <c r="A69" s="19">
        <v>1101000074</v>
      </c>
      <c r="B69" s="15" t="s">
        <v>85</v>
      </c>
      <c r="C69" s="22" t="s">
        <v>12</v>
      </c>
      <c r="D69" s="20">
        <v>6.86</v>
      </c>
      <c r="E69" s="20">
        <v>6.86</v>
      </c>
      <c r="F69" s="20">
        <v>6.86</v>
      </c>
      <c r="G69" s="20">
        <v>6.86</v>
      </c>
      <c r="H69" s="20">
        <v>6.86</v>
      </c>
      <c r="I69" s="20">
        <v>6.86</v>
      </c>
      <c r="J69" s="20">
        <v>6.86</v>
      </c>
      <c r="K69" s="20">
        <v>6.86</v>
      </c>
      <c r="L69" s="20">
        <f t="shared" si="0"/>
        <v>6.86</v>
      </c>
    </row>
    <row r="70" spans="1:12" ht="33">
      <c r="A70" s="19">
        <v>1101000075</v>
      </c>
      <c r="B70" s="15" t="s">
        <v>86</v>
      </c>
      <c r="C70" s="22" t="s">
        <v>12</v>
      </c>
      <c r="D70" s="20">
        <v>40.65</v>
      </c>
      <c r="E70" s="20">
        <v>40.65</v>
      </c>
      <c r="F70" s="20">
        <v>40.65</v>
      </c>
      <c r="G70" s="20">
        <v>40.65</v>
      </c>
      <c r="H70" s="20">
        <v>40.65</v>
      </c>
      <c r="I70" s="20">
        <v>40.65</v>
      </c>
      <c r="J70" s="20">
        <v>40.65</v>
      </c>
      <c r="K70" s="20">
        <v>40.65</v>
      </c>
      <c r="L70" s="20">
        <f t="shared" si="0"/>
        <v>40.65</v>
      </c>
    </row>
    <row r="71" spans="1:12" ht="16.5">
      <c r="A71" s="19">
        <v>1101000076</v>
      </c>
      <c r="B71" s="15" t="s">
        <v>87</v>
      </c>
      <c r="C71" s="22" t="s">
        <v>12</v>
      </c>
      <c r="D71" s="20">
        <v>50.14</v>
      </c>
      <c r="E71" s="20">
        <v>50.14</v>
      </c>
      <c r="F71" s="20">
        <v>50.14</v>
      </c>
      <c r="G71" s="20">
        <v>50.14</v>
      </c>
      <c r="H71" s="20">
        <v>50.14</v>
      </c>
      <c r="I71" s="20">
        <v>50.14</v>
      </c>
      <c r="J71" s="20">
        <v>50.14</v>
      </c>
      <c r="K71" s="20">
        <v>50.14</v>
      </c>
      <c r="L71" s="20">
        <f t="shared" si="0"/>
        <v>50.14</v>
      </c>
    </row>
    <row r="72" spans="1:12" ht="16.5">
      <c r="A72" s="19">
        <v>1101000077</v>
      </c>
      <c r="B72" s="15" t="s">
        <v>88</v>
      </c>
      <c r="C72" s="22" t="s">
        <v>12</v>
      </c>
      <c r="D72" s="20">
        <v>127.8</v>
      </c>
      <c r="E72" s="20">
        <v>127.8</v>
      </c>
      <c r="F72" s="20">
        <v>127.81</v>
      </c>
      <c r="G72" s="20">
        <v>127.81</v>
      </c>
      <c r="H72" s="20">
        <v>127.81</v>
      </c>
      <c r="I72" s="20">
        <v>127.81</v>
      </c>
      <c r="J72" s="20">
        <v>127.81</v>
      </c>
      <c r="K72" s="20">
        <v>127.81</v>
      </c>
      <c r="L72" s="20">
        <f t="shared" ref="L72:L134" si="1">MAX(D72:K72)</f>
        <v>127.81</v>
      </c>
    </row>
    <row r="73" spans="1:12" ht="16.5">
      <c r="A73" s="19">
        <v>1101000078</v>
      </c>
      <c r="B73" s="15" t="s">
        <v>89</v>
      </c>
      <c r="C73" s="22" t="s">
        <v>12</v>
      </c>
      <c r="D73" s="20">
        <v>37.1</v>
      </c>
      <c r="E73" s="20">
        <v>37.1</v>
      </c>
      <c r="F73" s="20">
        <v>37.1</v>
      </c>
      <c r="G73" s="20">
        <v>37.1</v>
      </c>
      <c r="H73" s="20">
        <v>37.1</v>
      </c>
      <c r="I73" s="20">
        <v>37.1</v>
      </c>
      <c r="J73" s="20">
        <v>37.1</v>
      </c>
      <c r="K73" s="20">
        <v>37.1</v>
      </c>
      <c r="L73" s="20">
        <f t="shared" si="1"/>
        <v>37.1</v>
      </c>
    </row>
    <row r="74" spans="1:12">
      <c r="A74" s="19">
        <v>1101000079</v>
      </c>
      <c r="B74" s="15" t="s">
        <v>90</v>
      </c>
      <c r="C74" s="22" t="s">
        <v>12</v>
      </c>
      <c r="D74" s="20">
        <v>49.58</v>
      </c>
      <c r="E74" s="20">
        <v>49.58</v>
      </c>
      <c r="F74" s="20">
        <v>49.58</v>
      </c>
      <c r="G74" s="20">
        <v>49.58</v>
      </c>
      <c r="H74" s="20">
        <v>49.58</v>
      </c>
      <c r="I74" s="20">
        <v>49.58</v>
      </c>
      <c r="J74" s="20">
        <v>49.58</v>
      </c>
      <c r="K74" s="20">
        <v>49.58</v>
      </c>
      <c r="L74" s="20">
        <f t="shared" si="1"/>
        <v>49.58</v>
      </c>
    </row>
    <row r="75" spans="1:12" ht="24.75">
      <c r="A75" s="19">
        <v>1101000080</v>
      </c>
      <c r="B75" s="15" t="s">
        <v>91</v>
      </c>
      <c r="C75" s="22" t="s">
        <v>26</v>
      </c>
      <c r="D75" s="20">
        <v>145.09</v>
      </c>
      <c r="E75" s="20">
        <v>145.09</v>
      </c>
      <c r="F75" s="20">
        <v>145.19999999999999</v>
      </c>
      <c r="G75" s="20">
        <v>145.61000000000001</v>
      </c>
      <c r="H75" s="20">
        <v>145.19999999999999</v>
      </c>
      <c r="I75" s="20">
        <v>145.16999999999999</v>
      </c>
      <c r="J75" s="20">
        <v>145.09</v>
      </c>
      <c r="K75" s="20">
        <v>145.19999999999999</v>
      </c>
      <c r="L75" s="20">
        <f t="shared" si="1"/>
        <v>145.61000000000001</v>
      </c>
    </row>
    <row r="76" spans="1:12" ht="16.5">
      <c r="A76" s="19">
        <v>1101000081</v>
      </c>
      <c r="B76" s="15" t="s">
        <v>92</v>
      </c>
      <c r="C76" s="22" t="s">
        <v>26</v>
      </c>
      <c r="D76" s="20">
        <v>17.149999999999999</v>
      </c>
      <c r="E76" s="20">
        <v>17.149999999999999</v>
      </c>
      <c r="F76" s="20">
        <v>17.149999999999999</v>
      </c>
      <c r="G76" s="20">
        <v>17.149999999999999</v>
      </c>
      <c r="H76" s="20">
        <v>17.149999999999999</v>
      </c>
      <c r="I76" s="20">
        <v>17.149999999999999</v>
      </c>
      <c r="J76" s="20">
        <v>17.149999999999999</v>
      </c>
      <c r="K76" s="20">
        <v>17.149999999999999</v>
      </c>
      <c r="L76" s="20">
        <f t="shared" si="1"/>
        <v>17.149999999999999</v>
      </c>
    </row>
    <row r="77" spans="1:12" ht="16.5">
      <c r="A77" s="19">
        <v>1101000082</v>
      </c>
      <c r="B77" s="15" t="s">
        <v>93</v>
      </c>
      <c r="C77" s="22" t="s">
        <v>13</v>
      </c>
      <c r="D77" s="20">
        <v>306.48</v>
      </c>
      <c r="E77" s="20">
        <v>306.48</v>
      </c>
      <c r="F77" s="20">
        <v>306.49</v>
      </c>
      <c r="G77" s="20">
        <v>306.49</v>
      </c>
      <c r="H77" s="20">
        <v>306.49</v>
      </c>
      <c r="I77" s="20">
        <v>306.49</v>
      </c>
      <c r="J77" s="20">
        <v>306.49</v>
      </c>
      <c r="K77" s="20">
        <v>306.49</v>
      </c>
      <c r="L77" s="20">
        <f t="shared" si="1"/>
        <v>306.49</v>
      </c>
    </row>
    <row r="78" spans="1:12" ht="16.5">
      <c r="A78" s="19">
        <v>1101000083</v>
      </c>
      <c r="B78" s="15" t="s">
        <v>94</v>
      </c>
      <c r="C78" s="22" t="s">
        <v>13</v>
      </c>
      <c r="D78" s="20">
        <v>534.28</v>
      </c>
      <c r="E78" s="20">
        <v>538.27</v>
      </c>
      <c r="F78" s="20">
        <v>551.76</v>
      </c>
      <c r="G78" s="20">
        <v>538.83000000000004</v>
      </c>
      <c r="H78" s="20">
        <v>562.44000000000005</v>
      </c>
      <c r="I78" s="20">
        <v>558.61</v>
      </c>
      <c r="J78" s="20">
        <v>531.76</v>
      </c>
      <c r="K78" s="20">
        <v>561.11</v>
      </c>
      <c r="L78" s="20">
        <f t="shared" si="1"/>
        <v>562.44000000000005</v>
      </c>
    </row>
    <row r="79" spans="1:12" ht="16.5">
      <c r="A79" s="19">
        <v>1101000084</v>
      </c>
      <c r="B79" s="15" t="s">
        <v>95</v>
      </c>
      <c r="C79" s="22" t="s">
        <v>13</v>
      </c>
      <c r="D79" s="20">
        <v>230.78</v>
      </c>
      <c r="E79" s="20">
        <v>230.78</v>
      </c>
      <c r="F79" s="20">
        <v>230.78</v>
      </c>
      <c r="G79" s="20">
        <v>230.78</v>
      </c>
      <c r="H79" s="20">
        <v>230.78</v>
      </c>
      <c r="I79" s="20">
        <v>230.78</v>
      </c>
      <c r="J79" s="20">
        <v>230.78</v>
      </c>
      <c r="K79" s="20">
        <v>230.78</v>
      </c>
      <c r="L79" s="20">
        <f t="shared" si="1"/>
        <v>230.78</v>
      </c>
    </row>
    <row r="80" spans="1:12" ht="16.5">
      <c r="A80" s="19">
        <v>1101000085</v>
      </c>
      <c r="B80" s="15" t="s">
        <v>96</v>
      </c>
      <c r="C80" s="22" t="s">
        <v>13</v>
      </c>
      <c r="D80" s="20">
        <v>749.34</v>
      </c>
      <c r="E80" s="20">
        <v>752.21</v>
      </c>
      <c r="F80" s="20">
        <v>757.13</v>
      </c>
      <c r="G80" s="20">
        <v>746.19</v>
      </c>
      <c r="H80" s="20">
        <v>759.26</v>
      </c>
      <c r="I80" s="20">
        <v>756.66</v>
      </c>
      <c r="J80" s="20">
        <v>745.59</v>
      </c>
      <c r="K80" s="20">
        <v>760.59</v>
      </c>
      <c r="L80" s="20">
        <f t="shared" si="1"/>
        <v>760.59</v>
      </c>
    </row>
    <row r="81" spans="1:12">
      <c r="A81" s="19">
        <v>1101000086</v>
      </c>
      <c r="B81" s="15" t="s">
        <v>97</v>
      </c>
      <c r="C81" s="22" t="s">
        <v>13</v>
      </c>
      <c r="D81" s="20">
        <v>14.91</v>
      </c>
      <c r="E81" s="20">
        <v>14.91</v>
      </c>
      <c r="F81" s="20">
        <v>14.91</v>
      </c>
      <c r="G81" s="20">
        <v>14.91</v>
      </c>
      <c r="H81" s="20">
        <v>14.91</v>
      </c>
      <c r="I81" s="20">
        <v>14.91</v>
      </c>
      <c r="J81" s="20">
        <v>14.91</v>
      </c>
      <c r="K81" s="20">
        <v>14.91</v>
      </c>
      <c r="L81" s="20">
        <f t="shared" si="1"/>
        <v>14.91</v>
      </c>
    </row>
    <row r="82" spans="1:12" ht="16.5">
      <c r="A82" s="19">
        <v>1101000087</v>
      </c>
      <c r="B82" s="15" t="s">
        <v>98</v>
      </c>
      <c r="C82" s="22" t="s">
        <v>13</v>
      </c>
      <c r="D82" s="20">
        <v>477.58</v>
      </c>
      <c r="E82" s="20">
        <v>477.58</v>
      </c>
      <c r="F82" s="20">
        <v>477.59</v>
      </c>
      <c r="G82" s="20">
        <v>477.59</v>
      </c>
      <c r="H82" s="20">
        <v>477.59</v>
      </c>
      <c r="I82" s="20">
        <v>477.59</v>
      </c>
      <c r="J82" s="20">
        <v>477.59</v>
      </c>
      <c r="K82" s="20">
        <v>477.59</v>
      </c>
      <c r="L82" s="20">
        <f t="shared" si="1"/>
        <v>477.59</v>
      </c>
    </row>
    <row r="83" spans="1:12" ht="16.5">
      <c r="A83" s="19">
        <v>1101000088</v>
      </c>
      <c r="B83" s="15" t="s">
        <v>99</v>
      </c>
      <c r="C83" s="22" t="s">
        <v>13</v>
      </c>
      <c r="D83" s="20">
        <v>955.17</v>
      </c>
      <c r="E83" s="20">
        <v>955.17</v>
      </c>
      <c r="F83" s="20">
        <v>955.2</v>
      </c>
      <c r="G83" s="20">
        <v>955.2</v>
      </c>
      <c r="H83" s="20">
        <v>955.2</v>
      </c>
      <c r="I83" s="20">
        <v>955.2</v>
      </c>
      <c r="J83" s="20">
        <v>955.2</v>
      </c>
      <c r="K83" s="20">
        <v>955.2</v>
      </c>
      <c r="L83" s="20">
        <f t="shared" si="1"/>
        <v>955.2</v>
      </c>
    </row>
    <row r="84" spans="1:12" ht="16.5">
      <c r="A84" s="19">
        <v>1101000089</v>
      </c>
      <c r="B84" s="15" t="s">
        <v>100</v>
      </c>
      <c r="C84" s="22" t="s">
        <v>11</v>
      </c>
      <c r="D84" s="20">
        <v>42.9</v>
      </c>
      <c r="E84" s="20">
        <v>42.9</v>
      </c>
      <c r="F84" s="20">
        <v>42.9</v>
      </c>
      <c r="G84" s="20">
        <v>42.9</v>
      </c>
      <c r="H84" s="20">
        <v>42.9</v>
      </c>
      <c r="I84" s="20">
        <v>42.9</v>
      </c>
      <c r="J84" s="20">
        <v>42.9</v>
      </c>
      <c r="K84" s="20">
        <v>42.9</v>
      </c>
      <c r="L84" s="20">
        <f t="shared" si="1"/>
        <v>42.9</v>
      </c>
    </row>
    <row r="85" spans="1:12" ht="16.5">
      <c r="A85" s="19">
        <v>1101000090</v>
      </c>
      <c r="B85" s="15" t="s">
        <v>101</v>
      </c>
      <c r="C85" s="22" t="s">
        <v>11</v>
      </c>
      <c r="D85" s="20">
        <v>775.75</v>
      </c>
      <c r="E85" s="20">
        <v>775.75</v>
      </c>
      <c r="F85" s="20">
        <v>775.78</v>
      </c>
      <c r="G85" s="20">
        <v>775.78</v>
      </c>
      <c r="H85" s="20">
        <v>775.78</v>
      </c>
      <c r="I85" s="20">
        <v>775.78</v>
      </c>
      <c r="J85" s="20">
        <v>775.78</v>
      </c>
      <c r="K85" s="20">
        <v>775.78</v>
      </c>
      <c r="L85" s="20">
        <f t="shared" si="1"/>
        <v>775.78</v>
      </c>
    </row>
    <row r="86" spans="1:12">
      <c r="A86" s="19">
        <v>1101000091</v>
      </c>
      <c r="B86" s="15" t="s">
        <v>102</v>
      </c>
      <c r="C86" s="22" t="s">
        <v>12</v>
      </c>
      <c r="D86" s="20">
        <v>28.74</v>
      </c>
      <c r="E86" s="20">
        <v>28.74</v>
      </c>
      <c r="F86" s="20">
        <v>28.74</v>
      </c>
      <c r="G86" s="20">
        <v>28.74</v>
      </c>
      <c r="H86" s="20">
        <v>28.74</v>
      </c>
      <c r="I86" s="20">
        <v>28.74</v>
      </c>
      <c r="J86" s="20">
        <v>28.74</v>
      </c>
      <c r="K86" s="20">
        <v>28.74</v>
      </c>
      <c r="L86" s="20">
        <f t="shared" si="1"/>
        <v>28.74</v>
      </c>
    </row>
    <row r="87" spans="1:12" ht="24.75">
      <c r="A87" s="19">
        <v>1101000092</v>
      </c>
      <c r="B87" s="15" t="s">
        <v>103</v>
      </c>
      <c r="C87" s="22" t="s">
        <v>12</v>
      </c>
      <c r="D87" s="20">
        <v>40.659999999999997</v>
      </c>
      <c r="E87" s="20">
        <v>40.659999999999997</v>
      </c>
      <c r="F87" s="20">
        <v>42.16</v>
      </c>
      <c r="G87" s="20">
        <v>42.16</v>
      </c>
      <c r="H87" s="20">
        <v>42.16</v>
      </c>
      <c r="I87" s="20">
        <v>45.93</v>
      </c>
      <c r="J87" s="20">
        <v>40.659999999999997</v>
      </c>
      <c r="K87" s="20">
        <v>42.16</v>
      </c>
      <c r="L87" s="20">
        <f t="shared" si="1"/>
        <v>45.93</v>
      </c>
    </row>
    <row r="88" spans="1:12" ht="16.5">
      <c r="A88" s="19">
        <v>1101000093</v>
      </c>
      <c r="B88" s="15" t="s">
        <v>104</v>
      </c>
      <c r="C88" s="22" t="s">
        <v>61</v>
      </c>
      <c r="D88" s="20">
        <v>451.36</v>
      </c>
      <c r="E88" s="20">
        <v>451.36</v>
      </c>
      <c r="F88" s="20">
        <v>451.37</v>
      </c>
      <c r="G88" s="20">
        <v>451.37</v>
      </c>
      <c r="H88" s="20">
        <v>451.37</v>
      </c>
      <c r="I88" s="20">
        <v>451.37</v>
      </c>
      <c r="J88" s="20">
        <v>451.37</v>
      </c>
      <c r="K88" s="20">
        <v>451.37</v>
      </c>
      <c r="L88" s="20">
        <f t="shared" si="1"/>
        <v>451.37</v>
      </c>
    </row>
    <row r="89" spans="1:12" ht="16.5">
      <c r="A89" s="19">
        <v>1101000094</v>
      </c>
      <c r="B89" s="15" t="s">
        <v>105</v>
      </c>
      <c r="C89" s="22" t="s">
        <v>11</v>
      </c>
      <c r="D89" s="20">
        <v>658.96</v>
      </c>
      <c r="E89" s="20">
        <v>656.81</v>
      </c>
      <c r="F89" s="20">
        <v>810.33</v>
      </c>
      <c r="G89" s="20">
        <v>714.68</v>
      </c>
      <c r="H89" s="20">
        <v>859.29</v>
      </c>
      <c r="I89" s="20">
        <v>879.59</v>
      </c>
      <c r="J89" s="20">
        <v>722.83</v>
      </c>
      <c r="K89" s="20">
        <v>980.77</v>
      </c>
      <c r="L89" s="20">
        <f t="shared" si="1"/>
        <v>980.77</v>
      </c>
    </row>
    <row r="90" spans="1:12" ht="16.5">
      <c r="A90" s="19">
        <v>1101000095</v>
      </c>
      <c r="B90" s="15" t="s">
        <v>106</v>
      </c>
      <c r="C90" s="22" t="s">
        <v>12</v>
      </c>
      <c r="D90" s="20">
        <v>66.55</v>
      </c>
      <c r="E90" s="20">
        <v>66.55</v>
      </c>
      <c r="F90" s="20">
        <v>66.55</v>
      </c>
      <c r="G90" s="20">
        <v>66.55</v>
      </c>
      <c r="H90" s="20">
        <v>66.55</v>
      </c>
      <c r="I90" s="20">
        <v>66.55</v>
      </c>
      <c r="J90" s="20">
        <v>66.55</v>
      </c>
      <c r="K90" s="20">
        <v>66.55</v>
      </c>
      <c r="L90" s="20">
        <f t="shared" si="1"/>
        <v>66.55</v>
      </c>
    </row>
    <row r="91" spans="1:12" ht="16.5">
      <c r="A91" s="19">
        <v>1101000096</v>
      </c>
      <c r="B91" s="15" t="s">
        <v>107</v>
      </c>
      <c r="C91" s="22" t="s">
        <v>26</v>
      </c>
      <c r="D91" s="20">
        <v>8.9</v>
      </c>
      <c r="E91" s="20">
        <v>8.9</v>
      </c>
      <c r="F91" s="20">
        <v>8.9</v>
      </c>
      <c r="G91" s="20">
        <v>8.9</v>
      </c>
      <c r="H91" s="20">
        <v>8.9</v>
      </c>
      <c r="I91" s="20">
        <v>8.9</v>
      </c>
      <c r="J91" s="20">
        <v>8.9</v>
      </c>
      <c r="K91" s="20">
        <v>8.9</v>
      </c>
      <c r="L91" s="20">
        <f t="shared" si="1"/>
        <v>8.9</v>
      </c>
    </row>
    <row r="92" spans="1:12" ht="24.75">
      <c r="A92" s="19">
        <v>1101000097</v>
      </c>
      <c r="B92" s="15" t="s">
        <v>108</v>
      </c>
      <c r="C92" s="22" t="s">
        <v>12</v>
      </c>
      <c r="D92" s="20">
        <v>79.37</v>
      </c>
      <c r="E92" s="20">
        <v>79.37</v>
      </c>
      <c r="F92" s="20">
        <v>79.37</v>
      </c>
      <c r="G92" s="20">
        <v>79.37</v>
      </c>
      <c r="H92" s="20">
        <v>79.37</v>
      </c>
      <c r="I92" s="20">
        <v>79.37</v>
      </c>
      <c r="J92" s="20">
        <v>79.37</v>
      </c>
      <c r="K92" s="20">
        <v>79.37</v>
      </c>
      <c r="L92" s="20">
        <f t="shared" si="1"/>
        <v>79.37</v>
      </c>
    </row>
    <row r="93" spans="1:12" ht="16.5">
      <c r="A93" s="19">
        <v>1101000098</v>
      </c>
      <c r="B93" s="15" t="s">
        <v>109</v>
      </c>
      <c r="C93" s="22" t="s">
        <v>12</v>
      </c>
      <c r="D93" s="20">
        <v>55.24</v>
      </c>
      <c r="E93" s="20">
        <v>55.24</v>
      </c>
      <c r="F93" s="20">
        <v>55.25</v>
      </c>
      <c r="G93" s="20">
        <v>55.25</v>
      </c>
      <c r="H93" s="20">
        <v>55.27</v>
      </c>
      <c r="I93" s="20">
        <v>55.27</v>
      </c>
      <c r="J93" s="20">
        <v>55.25</v>
      </c>
      <c r="K93" s="20">
        <v>55.27</v>
      </c>
      <c r="L93" s="20">
        <f t="shared" si="1"/>
        <v>55.27</v>
      </c>
    </row>
    <row r="94" spans="1:12" ht="16.5">
      <c r="A94" s="19">
        <v>1101000099</v>
      </c>
      <c r="B94" s="15" t="s">
        <v>110</v>
      </c>
      <c r="C94" s="22" t="s">
        <v>12</v>
      </c>
      <c r="D94" s="20">
        <v>45.43</v>
      </c>
      <c r="E94" s="20">
        <v>45.43</v>
      </c>
      <c r="F94" s="20">
        <v>45.43</v>
      </c>
      <c r="G94" s="20">
        <v>45.43</v>
      </c>
      <c r="H94" s="20">
        <v>45.43</v>
      </c>
      <c r="I94" s="20">
        <v>45.43</v>
      </c>
      <c r="J94" s="20">
        <v>45.43</v>
      </c>
      <c r="K94" s="20">
        <v>45.43</v>
      </c>
      <c r="L94" s="20">
        <f t="shared" si="1"/>
        <v>45.43</v>
      </c>
    </row>
    <row r="95" spans="1:12" ht="16.5">
      <c r="A95" s="19">
        <v>1101000100</v>
      </c>
      <c r="B95" s="15" t="s">
        <v>111</v>
      </c>
      <c r="C95" s="22" t="s">
        <v>13</v>
      </c>
      <c r="D95" s="20">
        <v>189.56</v>
      </c>
      <c r="E95" s="20">
        <v>189.56</v>
      </c>
      <c r="F95" s="20">
        <v>189.55</v>
      </c>
      <c r="G95" s="20">
        <v>189.55</v>
      </c>
      <c r="H95" s="20">
        <v>189.6</v>
      </c>
      <c r="I95" s="20">
        <v>189.6</v>
      </c>
      <c r="J95" s="20">
        <v>189.56</v>
      </c>
      <c r="K95" s="20">
        <v>189.6</v>
      </c>
      <c r="L95" s="20">
        <f t="shared" si="1"/>
        <v>189.6</v>
      </c>
    </row>
    <row r="96" spans="1:12" ht="16.5">
      <c r="A96" s="19">
        <v>1101000101</v>
      </c>
      <c r="B96" s="15" t="s">
        <v>112</v>
      </c>
      <c r="C96" s="22" t="s">
        <v>13</v>
      </c>
      <c r="D96" s="20">
        <v>235.03</v>
      </c>
      <c r="E96" s="20">
        <v>235.03</v>
      </c>
      <c r="F96" s="20">
        <v>235</v>
      </c>
      <c r="G96" s="20">
        <v>235</v>
      </c>
      <c r="H96" s="20">
        <v>235.06</v>
      </c>
      <c r="I96" s="20">
        <v>235.06</v>
      </c>
      <c r="J96" s="20">
        <v>235.03</v>
      </c>
      <c r="K96" s="20">
        <v>235.06</v>
      </c>
      <c r="L96" s="20">
        <f t="shared" si="1"/>
        <v>235.06</v>
      </c>
    </row>
    <row r="97" spans="1:12" ht="24.75">
      <c r="A97" s="19">
        <v>1101000102</v>
      </c>
      <c r="B97" s="15" t="s">
        <v>113</v>
      </c>
      <c r="C97" s="22" t="s">
        <v>13</v>
      </c>
      <c r="D97" s="20">
        <v>529.38</v>
      </c>
      <c r="E97" s="20">
        <v>529.38</v>
      </c>
      <c r="F97" s="20">
        <v>529.39</v>
      </c>
      <c r="G97" s="20">
        <v>529.39</v>
      </c>
      <c r="H97" s="20">
        <v>529.39</v>
      </c>
      <c r="I97" s="20">
        <v>529.39</v>
      </c>
      <c r="J97" s="20">
        <v>529.39</v>
      </c>
      <c r="K97" s="20">
        <v>529.39</v>
      </c>
      <c r="L97" s="20">
        <f t="shared" si="1"/>
        <v>529.39</v>
      </c>
    </row>
    <row r="98" spans="1:12" ht="16.5">
      <c r="A98" s="19">
        <v>1101000103</v>
      </c>
      <c r="B98" s="15" t="s">
        <v>114</v>
      </c>
      <c r="C98" s="22" t="s">
        <v>12</v>
      </c>
      <c r="D98" s="20">
        <v>60.14</v>
      </c>
      <c r="E98" s="20">
        <v>60.14</v>
      </c>
      <c r="F98" s="20">
        <v>60.13</v>
      </c>
      <c r="G98" s="20">
        <v>60.13</v>
      </c>
      <c r="H98" s="20">
        <v>60.16</v>
      </c>
      <c r="I98" s="20">
        <v>60.16</v>
      </c>
      <c r="J98" s="20">
        <v>60.14</v>
      </c>
      <c r="K98" s="20">
        <v>60.16</v>
      </c>
      <c r="L98" s="20">
        <f t="shared" si="1"/>
        <v>60.16</v>
      </c>
    </row>
    <row r="99" spans="1:12" ht="16.5">
      <c r="A99" s="19">
        <v>1101000104</v>
      </c>
      <c r="B99" s="15" t="s">
        <v>115</v>
      </c>
      <c r="C99" s="22" t="s">
        <v>13</v>
      </c>
      <c r="D99" s="20">
        <v>113.58</v>
      </c>
      <c r="E99" s="20">
        <v>113.58</v>
      </c>
      <c r="F99" s="20">
        <v>113.59</v>
      </c>
      <c r="G99" s="20">
        <v>113.59</v>
      </c>
      <c r="H99" s="20">
        <v>113.59</v>
      </c>
      <c r="I99" s="20">
        <v>113.59</v>
      </c>
      <c r="J99" s="20">
        <v>113.59</v>
      </c>
      <c r="K99" s="20">
        <v>113.59</v>
      </c>
      <c r="L99" s="20">
        <f t="shared" si="1"/>
        <v>113.59</v>
      </c>
    </row>
    <row r="100" spans="1:12" ht="16.5">
      <c r="A100" s="19">
        <v>1101000105</v>
      </c>
      <c r="B100" s="15" t="s">
        <v>116</v>
      </c>
      <c r="C100" s="22" t="s">
        <v>12</v>
      </c>
      <c r="D100" s="20">
        <v>85.74</v>
      </c>
      <c r="E100" s="20">
        <v>85.74</v>
      </c>
      <c r="F100" s="20">
        <v>85.74</v>
      </c>
      <c r="G100" s="20">
        <v>85.74</v>
      </c>
      <c r="H100" s="20">
        <v>85.74</v>
      </c>
      <c r="I100" s="20">
        <v>85.74</v>
      </c>
      <c r="J100" s="20">
        <v>85.74</v>
      </c>
      <c r="K100" s="20">
        <v>85.74</v>
      </c>
      <c r="L100" s="20">
        <f t="shared" si="1"/>
        <v>85.74</v>
      </c>
    </row>
    <row r="101" spans="1:12" ht="24.75">
      <c r="A101" s="19">
        <v>1101000106</v>
      </c>
      <c r="B101" s="15" t="s">
        <v>117</v>
      </c>
      <c r="C101" s="22" t="s">
        <v>26</v>
      </c>
      <c r="D101" s="20">
        <v>32.58</v>
      </c>
      <c r="E101" s="20">
        <v>32.58</v>
      </c>
      <c r="F101" s="20">
        <v>32.58</v>
      </c>
      <c r="G101" s="20">
        <v>32.58</v>
      </c>
      <c r="H101" s="20">
        <v>32.58</v>
      </c>
      <c r="I101" s="20">
        <v>32.58</v>
      </c>
      <c r="J101" s="20">
        <v>32.58</v>
      </c>
      <c r="K101" s="20">
        <v>32.61</v>
      </c>
      <c r="L101" s="20">
        <f t="shared" si="1"/>
        <v>32.61</v>
      </c>
    </row>
    <row r="102" spans="1:12" ht="24.75">
      <c r="A102" s="19">
        <v>1101000107</v>
      </c>
      <c r="B102" s="15" t="s">
        <v>118</v>
      </c>
      <c r="C102" s="22" t="s">
        <v>12</v>
      </c>
      <c r="D102" s="20">
        <v>10.67</v>
      </c>
      <c r="E102" s="20">
        <v>10.67</v>
      </c>
      <c r="F102" s="20">
        <v>10.67</v>
      </c>
      <c r="G102" s="20">
        <v>10.67</v>
      </c>
      <c r="H102" s="20">
        <v>10.67</v>
      </c>
      <c r="I102" s="20">
        <v>10.67</v>
      </c>
      <c r="J102" s="20">
        <v>10.67</v>
      </c>
      <c r="K102" s="20">
        <v>10.67</v>
      </c>
      <c r="L102" s="20">
        <f t="shared" si="1"/>
        <v>10.67</v>
      </c>
    </row>
    <row r="103" spans="1:12" ht="16.5">
      <c r="A103" s="19">
        <v>1101000108</v>
      </c>
      <c r="B103" s="15" t="s">
        <v>119</v>
      </c>
      <c r="C103" s="22" t="s">
        <v>13</v>
      </c>
      <c r="D103" s="20">
        <v>178.38</v>
      </c>
      <c r="E103" s="20">
        <v>178.38</v>
      </c>
      <c r="F103" s="20">
        <v>178.38</v>
      </c>
      <c r="G103" s="20">
        <v>178.38</v>
      </c>
      <c r="H103" s="20">
        <v>178.38</v>
      </c>
      <c r="I103" s="20">
        <v>178.38</v>
      </c>
      <c r="J103" s="20">
        <v>178.38</v>
      </c>
      <c r="K103" s="20">
        <v>178.38</v>
      </c>
      <c r="L103" s="20">
        <f t="shared" si="1"/>
        <v>178.38</v>
      </c>
    </row>
    <row r="104" spans="1:12" ht="33">
      <c r="A104" s="19">
        <v>1101000109</v>
      </c>
      <c r="B104" s="15" t="s">
        <v>120</v>
      </c>
      <c r="C104" s="22" t="s">
        <v>13</v>
      </c>
      <c r="D104" s="20">
        <v>843.81</v>
      </c>
      <c r="E104" s="20">
        <v>843.9</v>
      </c>
      <c r="F104" s="20">
        <v>843.96</v>
      </c>
      <c r="G104" s="20">
        <v>843.91</v>
      </c>
      <c r="H104" s="20">
        <v>844.01</v>
      </c>
      <c r="I104" s="20">
        <v>843.94</v>
      </c>
      <c r="J104" s="20">
        <v>843.7</v>
      </c>
      <c r="K104" s="20">
        <v>844.09</v>
      </c>
      <c r="L104" s="20">
        <f t="shared" si="1"/>
        <v>844.09</v>
      </c>
    </row>
    <row r="105" spans="1:12" ht="24.75">
      <c r="A105" s="19">
        <v>1101000110</v>
      </c>
      <c r="B105" s="15" t="s">
        <v>121</v>
      </c>
      <c r="C105" s="22" t="s">
        <v>13</v>
      </c>
      <c r="D105" s="20">
        <v>254.1</v>
      </c>
      <c r="E105" s="20">
        <v>254.1</v>
      </c>
      <c r="F105" s="20">
        <v>254.1</v>
      </c>
      <c r="G105" s="20">
        <v>254.1</v>
      </c>
      <c r="H105" s="20">
        <v>254.1</v>
      </c>
      <c r="I105" s="20">
        <v>254.1</v>
      </c>
      <c r="J105" s="20">
        <v>254.1</v>
      </c>
      <c r="K105" s="20">
        <v>254.1</v>
      </c>
      <c r="L105" s="20">
        <f t="shared" si="1"/>
        <v>254.1</v>
      </c>
    </row>
    <row r="106" spans="1:12" ht="16.5">
      <c r="A106" s="19">
        <v>1101000111</v>
      </c>
      <c r="B106" s="15" t="s">
        <v>122</v>
      </c>
      <c r="C106" s="22" t="s">
        <v>13</v>
      </c>
      <c r="D106" s="20">
        <v>176.94</v>
      </c>
      <c r="E106" s="20">
        <v>176.94</v>
      </c>
      <c r="F106" s="20">
        <v>176.93</v>
      </c>
      <c r="G106" s="20">
        <v>176.93</v>
      </c>
      <c r="H106" s="20">
        <v>176.98</v>
      </c>
      <c r="I106" s="20">
        <v>176.98</v>
      </c>
      <c r="J106" s="20">
        <v>176.94</v>
      </c>
      <c r="K106" s="20">
        <v>176.98</v>
      </c>
      <c r="L106" s="20">
        <f t="shared" si="1"/>
        <v>176.98</v>
      </c>
    </row>
    <row r="107" spans="1:12">
      <c r="A107" s="19">
        <v>1101000112</v>
      </c>
      <c r="B107" s="15" t="s">
        <v>123</v>
      </c>
      <c r="C107" s="22" t="s">
        <v>12</v>
      </c>
      <c r="D107" s="20">
        <v>59.77</v>
      </c>
      <c r="E107" s="20">
        <v>59.77</v>
      </c>
      <c r="F107" s="20">
        <v>59.77</v>
      </c>
      <c r="G107" s="20">
        <v>59.77</v>
      </c>
      <c r="H107" s="20">
        <v>59.77</v>
      </c>
      <c r="I107" s="20">
        <v>59.77</v>
      </c>
      <c r="J107" s="20">
        <v>59.77</v>
      </c>
      <c r="K107" s="20">
        <v>59.77</v>
      </c>
      <c r="L107" s="20">
        <f t="shared" si="1"/>
        <v>59.77</v>
      </c>
    </row>
    <row r="108" spans="1:12" ht="16.5">
      <c r="A108" s="19">
        <v>1101000113</v>
      </c>
      <c r="B108" s="15" t="s">
        <v>124</v>
      </c>
      <c r="C108" s="22" t="s">
        <v>12</v>
      </c>
      <c r="D108" s="20">
        <v>46.43</v>
      </c>
      <c r="E108" s="20">
        <v>46.43</v>
      </c>
      <c r="F108" s="20">
        <v>46.43</v>
      </c>
      <c r="G108" s="20">
        <v>46.43</v>
      </c>
      <c r="H108" s="20">
        <v>46.43</v>
      </c>
      <c r="I108" s="20">
        <v>46.43</v>
      </c>
      <c r="J108" s="20">
        <v>46.43</v>
      </c>
      <c r="K108" s="20">
        <v>46.43</v>
      </c>
      <c r="L108" s="20">
        <f t="shared" si="1"/>
        <v>46.43</v>
      </c>
    </row>
    <row r="109" spans="1:12" ht="16.5">
      <c r="A109" s="19">
        <v>1101000114</v>
      </c>
      <c r="B109" s="15" t="s">
        <v>125</v>
      </c>
      <c r="C109" s="22" t="s">
        <v>12</v>
      </c>
      <c r="D109" s="20">
        <v>83.76</v>
      </c>
      <c r="E109" s="20">
        <v>83.76</v>
      </c>
      <c r="F109" s="20">
        <v>83.76</v>
      </c>
      <c r="G109" s="20">
        <v>83.76</v>
      </c>
      <c r="H109" s="20">
        <v>83.76</v>
      </c>
      <c r="I109" s="20">
        <v>83.76</v>
      </c>
      <c r="J109" s="20">
        <v>83.76</v>
      </c>
      <c r="K109" s="20">
        <v>83.76</v>
      </c>
      <c r="L109" s="20">
        <f t="shared" si="1"/>
        <v>83.76</v>
      </c>
    </row>
    <row r="110" spans="1:12" ht="16.5">
      <c r="A110" s="19">
        <v>1101000115</v>
      </c>
      <c r="B110" s="15" t="s">
        <v>126</v>
      </c>
      <c r="C110" s="22" t="s">
        <v>26</v>
      </c>
      <c r="D110" s="20">
        <v>5.24</v>
      </c>
      <c r="E110" s="20">
        <v>5.24</v>
      </c>
      <c r="F110" s="20">
        <v>5.24</v>
      </c>
      <c r="G110" s="20">
        <v>5.24</v>
      </c>
      <c r="H110" s="20">
        <v>5.24</v>
      </c>
      <c r="I110" s="20">
        <v>5.24</v>
      </c>
      <c r="J110" s="20">
        <v>5.24</v>
      </c>
      <c r="K110" s="20">
        <v>5.24</v>
      </c>
      <c r="L110" s="20">
        <f t="shared" si="1"/>
        <v>5.24</v>
      </c>
    </row>
    <row r="111" spans="1:12" ht="24.75">
      <c r="A111" s="19">
        <v>1101000116</v>
      </c>
      <c r="B111" s="15" t="s">
        <v>127</v>
      </c>
      <c r="C111" s="22" t="s">
        <v>26</v>
      </c>
      <c r="D111" s="20">
        <v>530.19000000000005</v>
      </c>
      <c r="E111" s="20">
        <v>530.19000000000005</v>
      </c>
      <c r="F111" s="20">
        <v>530.21</v>
      </c>
      <c r="G111" s="20">
        <v>530.21</v>
      </c>
      <c r="H111" s="20">
        <v>530.21</v>
      </c>
      <c r="I111" s="20">
        <v>530.21</v>
      </c>
      <c r="J111" s="20">
        <v>530.21</v>
      </c>
      <c r="K111" s="20">
        <v>530.21</v>
      </c>
      <c r="L111" s="20">
        <f t="shared" si="1"/>
        <v>530.21</v>
      </c>
    </row>
    <row r="112" spans="1:12" ht="24.75">
      <c r="A112" s="19">
        <v>1101000117</v>
      </c>
      <c r="B112" s="15" t="s">
        <v>128</v>
      </c>
      <c r="C112" s="22" t="s">
        <v>26</v>
      </c>
      <c r="D112" s="20">
        <v>37.4</v>
      </c>
      <c r="E112" s="20">
        <v>37.4</v>
      </c>
      <c r="F112" s="20">
        <v>37.39</v>
      </c>
      <c r="G112" s="20">
        <v>37.39</v>
      </c>
      <c r="H112" s="20">
        <v>37.4</v>
      </c>
      <c r="I112" s="20">
        <v>37.4</v>
      </c>
      <c r="J112" s="20">
        <v>37.4</v>
      </c>
      <c r="K112" s="20">
        <v>37.4</v>
      </c>
      <c r="L112" s="20">
        <f t="shared" si="1"/>
        <v>37.4</v>
      </c>
    </row>
    <row r="113" spans="1:12" ht="16.5">
      <c r="A113" s="19">
        <v>1101000118</v>
      </c>
      <c r="B113" s="15" t="s">
        <v>129</v>
      </c>
      <c r="C113" s="22" t="s">
        <v>12</v>
      </c>
      <c r="D113" s="20">
        <v>33.729999999999997</v>
      </c>
      <c r="E113" s="20">
        <v>33.729999999999997</v>
      </c>
      <c r="F113" s="20">
        <v>33.729999999999997</v>
      </c>
      <c r="G113" s="20">
        <v>33.729999999999997</v>
      </c>
      <c r="H113" s="20">
        <v>33.729999999999997</v>
      </c>
      <c r="I113" s="20">
        <v>33.729999999999997</v>
      </c>
      <c r="J113" s="20">
        <v>33.729999999999997</v>
      </c>
      <c r="K113" s="20">
        <v>33.729999999999997</v>
      </c>
      <c r="L113" s="20">
        <f t="shared" si="1"/>
        <v>33.729999999999997</v>
      </c>
    </row>
    <row r="114" spans="1:12" ht="24.75">
      <c r="A114" s="19">
        <v>1101000119</v>
      </c>
      <c r="B114" s="15" t="s">
        <v>130</v>
      </c>
      <c r="C114" s="22" t="s">
        <v>26</v>
      </c>
      <c r="D114" s="20">
        <v>119.22</v>
      </c>
      <c r="E114" s="20">
        <v>119.22</v>
      </c>
      <c r="F114" s="20">
        <v>119.71</v>
      </c>
      <c r="G114" s="20">
        <v>119.15</v>
      </c>
      <c r="H114" s="20">
        <v>119.71</v>
      </c>
      <c r="I114" s="20">
        <v>119.6</v>
      </c>
      <c r="J114" s="20">
        <v>119.23</v>
      </c>
      <c r="K114" s="20">
        <v>119.71</v>
      </c>
      <c r="L114" s="20">
        <f t="shared" si="1"/>
        <v>119.71</v>
      </c>
    </row>
    <row r="115" spans="1:12" ht="16.5">
      <c r="A115" s="19">
        <v>1101000121</v>
      </c>
      <c r="B115" s="15" t="s">
        <v>131</v>
      </c>
      <c r="C115" s="22" t="s">
        <v>12</v>
      </c>
      <c r="D115" s="20">
        <v>168.01</v>
      </c>
      <c r="E115" s="20">
        <v>168.01</v>
      </c>
      <c r="F115" s="20">
        <v>168.01</v>
      </c>
      <c r="G115" s="20">
        <v>168.01</v>
      </c>
      <c r="H115" s="20">
        <v>168.01</v>
      </c>
      <c r="I115" s="20">
        <v>168.01</v>
      </c>
      <c r="J115" s="20">
        <v>168.01</v>
      </c>
      <c r="K115" s="20">
        <v>168.01</v>
      </c>
      <c r="L115" s="20">
        <f t="shared" si="1"/>
        <v>168.01</v>
      </c>
    </row>
    <row r="116" spans="1:12" ht="33">
      <c r="A116" s="19">
        <v>1101000123</v>
      </c>
      <c r="B116" s="15" t="s">
        <v>132</v>
      </c>
      <c r="C116" s="22" t="s">
        <v>26</v>
      </c>
      <c r="D116" s="20">
        <v>215.29</v>
      </c>
      <c r="E116" s="20">
        <v>215.29</v>
      </c>
      <c r="F116" s="20">
        <v>215.39</v>
      </c>
      <c r="G116" s="20">
        <v>215.8</v>
      </c>
      <c r="H116" s="20">
        <v>215.39</v>
      </c>
      <c r="I116" s="20">
        <v>215.37</v>
      </c>
      <c r="J116" s="20">
        <v>215.29</v>
      </c>
      <c r="K116" s="20">
        <v>215.39</v>
      </c>
      <c r="L116" s="20">
        <f t="shared" si="1"/>
        <v>215.8</v>
      </c>
    </row>
    <row r="117" spans="1:12" ht="16.5">
      <c r="A117" s="19">
        <v>1101000126</v>
      </c>
      <c r="B117" s="15" t="s">
        <v>1735</v>
      </c>
      <c r="C117" s="22" t="s">
        <v>12</v>
      </c>
      <c r="D117" s="20">
        <v>16.93</v>
      </c>
      <c r="E117" s="20">
        <v>16.93</v>
      </c>
      <c r="F117" s="20">
        <v>16.8</v>
      </c>
      <c r="G117" s="20">
        <v>16.77</v>
      </c>
      <c r="H117" s="20">
        <v>16.8</v>
      </c>
      <c r="I117" s="20">
        <v>16.8</v>
      </c>
      <c r="J117" s="20">
        <v>16.77</v>
      </c>
      <c r="K117" s="20">
        <v>16.8</v>
      </c>
      <c r="L117" s="20">
        <f t="shared" si="1"/>
        <v>16.93</v>
      </c>
    </row>
    <row r="118" spans="1:12" ht="24.75">
      <c r="A118" s="19">
        <v>1101000128</v>
      </c>
      <c r="B118" s="15" t="s">
        <v>133</v>
      </c>
      <c r="C118" s="22" t="s">
        <v>11</v>
      </c>
      <c r="D118" s="20">
        <v>220.43</v>
      </c>
      <c r="E118" s="20">
        <v>220.43</v>
      </c>
      <c r="F118" s="20">
        <v>220.43</v>
      </c>
      <c r="G118" s="20">
        <v>220.43</v>
      </c>
      <c r="H118" s="20">
        <v>220.43</v>
      </c>
      <c r="I118" s="20">
        <v>220.43</v>
      </c>
      <c r="J118" s="20">
        <v>220.43</v>
      </c>
      <c r="K118" s="20">
        <v>220.43</v>
      </c>
      <c r="L118" s="20">
        <f t="shared" si="1"/>
        <v>220.43</v>
      </c>
    </row>
    <row r="119" spans="1:12" ht="33">
      <c r="A119" s="19">
        <v>1101000129</v>
      </c>
      <c r="B119" s="15" t="s">
        <v>134</v>
      </c>
      <c r="C119" s="22" t="s">
        <v>13</v>
      </c>
      <c r="D119" s="20">
        <v>673.93</v>
      </c>
      <c r="E119" s="20">
        <v>673.93</v>
      </c>
      <c r="F119" s="20">
        <v>673.94</v>
      </c>
      <c r="G119" s="20">
        <v>673.94</v>
      </c>
      <c r="H119" s="20">
        <v>673.94</v>
      </c>
      <c r="I119" s="20">
        <v>673.94</v>
      </c>
      <c r="J119" s="20">
        <v>673.94</v>
      </c>
      <c r="K119" s="20">
        <v>674.37</v>
      </c>
      <c r="L119" s="20">
        <f t="shared" si="1"/>
        <v>674.37</v>
      </c>
    </row>
    <row r="120" spans="1:12">
      <c r="A120" s="19">
        <v>1101000131</v>
      </c>
      <c r="B120" s="15" t="s">
        <v>135</v>
      </c>
      <c r="C120" s="22" t="s">
        <v>12</v>
      </c>
      <c r="D120" s="20">
        <v>19.43</v>
      </c>
      <c r="E120" s="20">
        <v>19.43</v>
      </c>
      <c r="F120" s="20">
        <v>19.43</v>
      </c>
      <c r="G120" s="20">
        <v>19.43</v>
      </c>
      <c r="H120" s="20">
        <v>19.43</v>
      </c>
      <c r="I120" s="20">
        <v>19.43</v>
      </c>
      <c r="J120" s="20">
        <v>19.43</v>
      </c>
      <c r="K120" s="20">
        <v>19.43</v>
      </c>
      <c r="L120" s="20">
        <f t="shared" si="1"/>
        <v>19.43</v>
      </c>
    </row>
    <row r="121" spans="1:12" ht="16.5">
      <c r="A121" s="19">
        <v>1101000134</v>
      </c>
      <c r="B121" s="15" t="s">
        <v>136</v>
      </c>
      <c r="C121" s="22" t="s">
        <v>12</v>
      </c>
      <c r="D121" s="20">
        <v>8.9</v>
      </c>
      <c r="E121" s="20">
        <v>8.9</v>
      </c>
      <c r="F121" s="20">
        <v>8.9</v>
      </c>
      <c r="G121" s="20">
        <v>8.9</v>
      </c>
      <c r="H121" s="20">
        <v>8.9</v>
      </c>
      <c r="I121" s="20">
        <v>8.9</v>
      </c>
      <c r="J121" s="20">
        <v>8.9</v>
      </c>
      <c r="K121" s="20">
        <v>8.9</v>
      </c>
      <c r="L121" s="20">
        <f t="shared" si="1"/>
        <v>8.9</v>
      </c>
    </row>
    <row r="122" spans="1:12" ht="16.5">
      <c r="A122" s="19">
        <v>1101000135</v>
      </c>
      <c r="B122" s="15" t="s">
        <v>137</v>
      </c>
      <c r="C122" s="22" t="s">
        <v>13</v>
      </c>
      <c r="D122" s="20">
        <v>1893.7</v>
      </c>
      <c r="E122" s="20">
        <v>1893.7</v>
      </c>
      <c r="F122" s="20">
        <v>1891.37</v>
      </c>
      <c r="G122" s="20">
        <v>1891.37</v>
      </c>
      <c r="H122" s="20">
        <v>1899.46</v>
      </c>
      <c r="I122" s="20">
        <v>1899.46</v>
      </c>
      <c r="J122" s="20">
        <v>1893.75</v>
      </c>
      <c r="K122" s="20">
        <v>1899.46</v>
      </c>
      <c r="L122" s="20">
        <f t="shared" si="1"/>
        <v>1899.46</v>
      </c>
    </row>
    <row r="123" spans="1:12" ht="16.5">
      <c r="A123" s="19">
        <v>1101000137</v>
      </c>
      <c r="B123" s="15" t="s">
        <v>138</v>
      </c>
      <c r="C123" s="22" t="s">
        <v>13</v>
      </c>
      <c r="D123" s="20">
        <v>1356.31</v>
      </c>
      <c r="E123" s="20">
        <v>1356.31</v>
      </c>
      <c r="F123" s="20">
        <v>1356.35</v>
      </c>
      <c r="G123" s="20">
        <v>1356.35</v>
      </c>
      <c r="H123" s="20">
        <v>1356.35</v>
      </c>
      <c r="I123" s="20">
        <v>1356.35</v>
      </c>
      <c r="J123" s="20">
        <v>1356.35</v>
      </c>
      <c r="K123" s="20">
        <v>1356.35</v>
      </c>
      <c r="L123" s="20">
        <f t="shared" si="1"/>
        <v>1356.35</v>
      </c>
    </row>
    <row r="124" spans="1:12" ht="24.75">
      <c r="A124" s="19">
        <v>1101000138</v>
      </c>
      <c r="B124" s="15" t="s">
        <v>139</v>
      </c>
      <c r="C124" s="22" t="s">
        <v>11</v>
      </c>
      <c r="D124" s="20">
        <v>86.29</v>
      </c>
      <c r="E124" s="20">
        <v>86.29</v>
      </c>
      <c r="F124" s="20">
        <v>86.29</v>
      </c>
      <c r="G124" s="20">
        <v>86.29</v>
      </c>
      <c r="H124" s="20">
        <v>86.29</v>
      </c>
      <c r="I124" s="20">
        <v>86.29</v>
      </c>
      <c r="J124" s="20">
        <v>86.29</v>
      </c>
      <c r="K124" s="20">
        <v>88.52</v>
      </c>
      <c r="L124" s="20">
        <f t="shared" si="1"/>
        <v>88.52</v>
      </c>
    </row>
    <row r="125" spans="1:12" ht="24.75">
      <c r="A125" s="19">
        <v>1101000139</v>
      </c>
      <c r="B125" s="15" t="s">
        <v>140</v>
      </c>
      <c r="C125" s="22" t="s">
        <v>13</v>
      </c>
      <c r="D125" s="20">
        <v>1308.71</v>
      </c>
      <c r="E125" s="20">
        <v>1308.71</v>
      </c>
      <c r="F125" s="20">
        <v>1308.53</v>
      </c>
      <c r="G125" s="20">
        <v>1308.53</v>
      </c>
      <c r="H125" s="20">
        <v>1309.27</v>
      </c>
      <c r="I125" s="20">
        <v>1309.27</v>
      </c>
      <c r="J125" s="20">
        <v>1308.75</v>
      </c>
      <c r="K125" s="20">
        <v>1309.27</v>
      </c>
      <c r="L125" s="20">
        <f t="shared" si="1"/>
        <v>1309.27</v>
      </c>
    </row>
    <row r="126" spans="1:12" ht="24.75">
      <c r="A126" s="19">
        <v>1101000140</v>
      </c>
      <c r="B126" s="15" t="s">
        <v>141</v>
      </c>
      <c r="C126" s="22" t="s">
        <v>13</v>
      </c>
      <c r="D126" s="20">
        <v>6202.18</v>
      </c>
      <c r="E126" s="20">
        <v>6202.18</v>
      </c>
      <c r="F126" s="20">
        <v>6202.33</v>
      </c>
      <c r="G126" s="20">
        <v>6202.33</v>
      </c>
      <c r="H126" s="20">
        <v>6202.33</v>
      </c>
      <c r="I126" s="20">
        <v>6202.33</v>
      </c>
      <c r="J126" s="20">
        <v>6202.33</v>
      </c>
      <c r="K126" s="20">
        <v>6202.33</v>
      </c>
      <c r="L126" s="20">
        <f t="shared" si="1"/>
        <v>6202.33</v>
      </c>
    </row>
    <row r="127" spans="1:12" ht="16.5">
      <c r="A127" s="19">
        <v>1101000141</v>
      </c>
      <c r="B127" s="15" t="s">
        <v>142</v>
      </c>
      <c r="C127" s="22" t="s">
        <v>12</v>
      </c>
      <c r="D127" s="20">
        <v>44.61</v>
      </c>
      <c r="E127" s="20">
        <v>44.61</v>
      </c>
      <c r="F127" s="20">
        <v>44.61</v>
      </c>
      <c r="G127" s="20">
        <v>44.61</v>
      </c>
      <c r="H127" s="20">
        <v>44.61</v>
      </c>
      <c r="I127" s="20">
        <v>44.61</v>
      </c>
      <c r="J127" s="20">
        <v>44.61</v>
      </c>
      <c r="K127" s="20">
        <v>44.61</v>
      </c>
      <c r="L127" s="20">
        <f t="shared" si="1"/>
        <v>44.61</v>
      </c>
    </row>
    <row r="128" spans="1:12" ht="16.5">
      <c r="A128" s="19">
        <v>1101000142</v>
      </c>
      <c r="B128" s="15" t="s">
        <v>143</v>
      </c>
      <c r="C128" s="22" t="s">
        <v>13</v>
      </c>
      <c r="D128" s="20">
        <v>55.57</v>
      </c>
      <c r="E128" s="20">
        <v>55.57</v>
      </c>
      <c r="F128" s="20">
        <v>55.57</v>
      </c>
      <c r="G128" s="20">
        <v>55.57</v>
      </c>
      <c r="H128" s="20">
        <v>55.57</v>
      </c>
      <c r="I128" s="20">
        <v>55.57</v>
      </c>
      <c r="J128" s="20">
        <v>55.57</v>
      </c>
      <c r="K128" s="20">
        <v>55.57</v>
      </c>
      <c r="L128" s="20">
        <f t="shared" si="1"/>
        <v>55.57</v>
      </c>
    </row>
    <row r="129" spans="1:12" ht="16.5">
      <c r="A129" s="19">
        <v>1101000144</v>
      </c>
      <c r="B129" s="15" t="s">
        <v>144</v>
      </c>
      <c r="C129" s="22" t="s">
        <v>12</v>
      </c>
      <c r="D129" s="20">
        <v>22.07</v>
      </c>
      <c r="E129" s="20">
        <v>22.07</v>
      </c>
      <c r="F129" s="20">
        <v>22.07</v>
      </c>
      <c r="G129" s="20">
        <v>22.07</v>
      </c>
      <c r="H129" s="20">
        <v>22.07</v>
      </c>
      <c r="I129" s="20">
        <v>22.07</v>
      </c>
      <c r="J129" s="20">
        <v>22.07</v>
      </c>
      <c r="K129" s="20">
        <v>22.07</v>
      </c>
      <c r="L129" s="20">
        <f t="shared" si="1"/>
        <v>22.07</v>
      </c>
    </row>
    <row r="130" spans="1:12" ht="16.5">
      <c r="A130" s="19">
        <v>1101000152</v>
      </c>
      <c r="B130" s="15" t="s">
        <v>145</v>
      </c>
      <c r="C130" s="22" t="s">
        <v>11</v>
      </c>
      <c r="D130" s="20">
        <v>81.44</v>
      </c>
      <c r="E130" s="20">
        <v>81.44</v>
      </c>
      <c r="F130" s="20">
        <v>81.44</v>
      </c>
      <c r="G130" s="20">
        <v>81.44</v>
      </c>
      <c r="H130" s="20">
        <v>81.44</v>
      </c>
      <c r="I130" s="20">
        <v>81.44</v>
      </c>
      <c r="J130" s="20">
        <v>81.44</v>
      </c>
      <c r="K130" s="20">
        <v>81.44</v>
      </c>
      <c r="L130" s="20">
        <f t="shared" si="1"/>
        <v>81.44</v>
      </c>
    </row>
    <row r="131" spans="1:12" ht="16.5">
      <c r="A131" s="19">
        <v>1101000153</v>
      </c>
      <c r="B131" s="15" t="s">
        <v>146</v>
      </c>
      <c r="C131" s="22" t="s">
        <v>12</v>
      </c>
      <c r="D131" s="20">
        <v>37.81</v>
      </c>
      <c r="E131" s="20">
        <v>37.81</v>
      </c>
      <c r="F131" s="20">
        <v>37.81</v>
      </c>
      <c r="G131" s="20">
        <v>37.81</v>
      </c>
      <c r="H131" s="20">
        <v>37.81</v>
      </c>
      <c r="I131" s="20">
        <v>37.81</v>
      </c>
      <c r="J131" s="20">
        <v>37.81</v>
      </c>
      <c r="K131" s="20">
        <v>37.81</v>
      </c>
      <c r="L131" s="20">
        <f t="shared" si="1"/>
        <v>37.81</v>
      </c>
    </row>
    <row r="132" spans="1:12" ht="24.75">
      <c r="A132" s="19">
        <v>1101000155</v>
      </c>
      <c r="B132" s="15" t="s">
        <v>147</v>
      </c>
      <c r="C132" s="22" t="s">
        <v>12</v>
      </c>
      <c r="D132" s="20">
        <v>15.88</v>
      </c>
      <c r="E132" s="20">
        <v>15.88</v>
      </c>
      <c r="F132" s="20">
        <v>15.88</v>
      </c>
      <c r="G132" s="20">
        <v>15.88</v>
      </c>
      <c r="H132" s="20">
        <v>15.88</v>
      </c>
      <c r="I132" s="20">
        <v>15.88</v>
      </c>
      <c r="J132" s="20">
        <v>15.88</v>
      </c>
      <c r="K132" s="20">
        <v>15.88</v>
      </c>
      <c r="L132" s="20">
        <f t="shared" si="1"/>
        <v>15.88</v>
      </c>
    </row>
    <row r="133" spans="1:12" ht="16.5">
      <c r="A133" s="19">
        <v>1101000158</v>
      </c>
      <c r="B133" s="15" t="s">
        <v>148</v>
      </c>
      <c r="C133" s="22" t="s">
        <v>12</v>
      </c>
      <c r="D133" s="20">
        <v>45.64</v>
      </c>
      <c r="E133" s="20">
        <v>45.64</v>
      </c>
      <c r="F133" s="20">
        <v>45.64</v>
      </c>
      <c r="G133" s="20">
        <v>45.64</v>
      </c>
      <c r="H133" s="20">
        <v>45.64</v>
      </c>
      <c r="I133" s="20">
        <v>45.64</v>
      </c>
      <c r="J133" s="20">
        <v>45.64</v>
      </c>
      <c r="K133" s="20">
        <v>45.64</v>
      </c>
      <c r="L133" s="20">
        <f t="shared" si="1"/>
        <v>45.64</v>
      </c>
    </row>
    <row r="134" spans="1:12" ht="16.5">
      <c r="A134" s="19">
        <v>1101000160</v>
      </c>
      <c r="B134" s="15" t="s">
        <v>149</v>
      </c>
      <c r="C134" s="22" t="s">
        <v>13</v>
      </c>
      <c r="D134" s="20">
        <v>2091.88</v>
      </c>
      <c r="E134" s="20">
        <v>2091.88</v>
      </c>
      <c r="F134" s="20">
        <v>2091.9299999999998</v>
      </c>
      <c r="G134" s="20">
        <v>2091.9299999999998</v>
      </c>
      <c r="H134" s="20">
        <v>2091.9299999999998</v>
      </c>
      <c r="I134" s="20">
        <v>2091.9299999999998</v>
      </c>
      <c r="J134" s="20">
        <v>2091.9299999999998</v>
      </c>
      <c r="K134" s="20">
        <v>2091.9299999999998</v>
      </c>
      <c r="L134" s="20">
        <f t="shared" si="1"/>
        <v>2091.9299999999998</v>
      </c>
    </row>
    <row r="135" spans="1:12" ht="16.5">
      <c r="A135" s="19">
        <v>1101000164</v>
      </c>
      <c r="B135" s="15" t="s">
        <v>150</v>
      </c>
      <c r="C135" s="22" t="s">
        <v>26</v>
      </c>
      <c r="D135" s="20">
        <v>64.7</v>
      </c>
      <c r="E135" s="20">
        <v>64.7</v>
      </c>
      <c r="F135" s="20">
        <v>64.7</v>
      </c>
      <c r="G135" s="20">
        <v>64.7</v>
      </c>
      <c r="H135" s="20">
        <v>64.7</v>
      </c>
      <c r="I135" s="20">
        <v>64.7</v>
      </c>
      <c r="J135" s="20">
        <v>64.7</v>
      </c>
      <c r="K135" s="20">
        <v>64.7</v>
      </c>
      <c r="L135" s="20">
        <f t="shared" ref="L135:L198" si="2">MAX(D135:K135)</f>
        <v>64.7</v>
      </c>
    </row>
    <row r="136" spans="1:12" ht="24.75">
      <c r="A136" s="19">
        <v>1101000165</v>
      </c>
      <c r="B136" s="15" t="s">
        <v>151</v>
      </c>
      <c r="C136" s="22" t="s">
        <v>13</v>
      </c>
      <c r="D136" s="20">
        <v>1804.85</v>
      </c>
      <c r="E136" s="20">
        <v>1804.85</v>
      </c>
      <c r="F136" s="20">
        <v>1804.89</v>
      </c>
      <c r="G136" s="20">
        <v>1804.89</v>
      </c>
      <c r="H136" s="20">
        <v>1804.89</v>
      </c>
      <c r="I136" s="20">
        <v>1804.89</v>
      </c>
      <c r="J136" s="20">
        <v>1804.89</v>
      </c>
      <c r="K136" s="20">
        <v>1804.89</v>
      </c>
      <c r="L136" s="20">
        <f t="shared" si="2"/>
        <v>1804.89</v>
      </c>
    </row>
    <row r="137" spans="1:12" ht="24.75">
      <c r="A137" s="19">
        <v>1101000166</v>
      </c>
      <c r="B137" s="15" t="s">
        <v>152</v>
      </c>
      <c r="C137" s="22" t="s">
        <v>13</v>
      </c>
      <c r="D137" s="20">
        <v>1118.79</v>
      </c>
      <c r="E137" s="20">
        <v>1118.79</v>
      </c>
      <c r="F137" s="20">
        <v>1118.82</v>
      </c>
      <c r="G137" s="20">
        <v>1118.82</v>
      </c>
      <c r="H137" s="20">
        <v>1118.82</v>
      </c>
      <c r="I137" s="20">
        <v>1118.82</v>
      </c>
      <c r="J137" s="20">
        <v>1118.82</v>
      </c>
      <c r="K137" s="20">
        <v>1118.82</v>
      </c>
      <c r="L137" s="20">
        <f t="shared" si="2"/>
        <v>1118.82</v>
      </c>
    </row>
    <row r="138" spans="1:12" ht="16.5">
      <c r="A138" s="19">
        <v>1101000167</v>
      </c>
      <c r="B138" s="15" t="s">
        <v>153</v>
      </c>
      <c r="C138" s="22" t="s">
        <v>13</v>
      </c>
      <c r="D138" s="20">
        <v>470.2</v>
      </c>
      <c r="E138" s="20">
        <v>470.2</v>
      </c>
      <c r="F138" s="20">
        <v>470.21</v>
      </c>
      <c r="G138" s="20">
        <v>470.21</v>
      </c>
      <c r="H138" s="20">
        <v>470.21</v>
      </c>
      <c r="I138" s="20">
        <v>470.21</v>
      </c>
      <c r="J138" s="20">
        <v>470.21</v>
      </c>
      <c r="K138" s="20">
        <v>470.21</v>
      </c>
      <c r="L138" s="20">
        <f t="shared" si="2"/>
        <v>470.21</v>
      </c>
    </row>
    <row r="139" spans="1:12" ht="24.75">
      <c r="A139" s="19">
        <v>1101000168</v>
      </c>
      <c r="B139" s="15" t="s">
        <v>154</v>
      </c>
      <c r="C139" s="22" t="s">
        <v>11</v>
      </c>
      <c r="D139" s="20">
        <v>127.06</v>
      </c>
      <c r="E139" s="20">
        <v>127.06</v>
      </c>
      <c r="F139" s="20">
        <v>127.06</v>
      </c>
      <c r="G139" s="20">
        <v>127.06</v>
      </c>
      <c r="H139" s="20">
        <v>127.06</v>
      </c>
      <c r="I139" s="20">
        <v>127.06</v>
      </c>
      <c r="J139" s="20">
        <v>127.06</v>
      </c>
      <c r="K139" s="20">
        <v>127.06</v>
      </c>
      <c r="L139" s="20">
        <f t="shared" si="2"/>
        <v>127.06</v>
      </c>
    </row>
    <row r="140" spans="1:12" ht="16.5">
      <c r="A140" s="19">
        <v>1101000169</v>
      </c>
      <c r="B140" s="15" t="s">
        <v>155</v>
      </c>
      <c r="C140" s="22" t="s">
        <v>13</v>
      </c>
      <c r="D140" s="20">
        <v>193.1</v>
      </c>
      <c r="E140" s="20">
        <v>193.79</v>
      </c>
      <c r="F140" s="20">
        <v>195.37</v>
      </c>
      <c r="G140" s="20">
        <v>194.24</v>
      </c>
      <c r="H140" s="20">
        <v>197.55</v>
      </c>
      <c r="I140" s="20">
        <v>196.69</v>
      </c>
      <c r="J140" s="20">
        <v>192.36</v>
      </c>
      <c r="K140" s="20">
        <v>195.75</v>
      </c>
      <c r="L140" s="20">
        <f t="shared" si="2"/>
        <v>197.55</v>
      </c>
    </row>
    <row r="141" spans="1:12" ht="24.75">
      <c r="A141" s="19">
        <v>1101000171</v>
      </c>
      <c r="B141" s="15" t="s">
        <v>156</v>
      </c>
      <c r="C141" s="22" t="s">
        <v>11</v>
      </c>
      <c r="D141" s="20">
        <v>919.23</v>
      </c>
      <c r="E141" s="20">
        <v>919.23</v>
      </c>
      <c r="F141" s="20">
        <v>919.25</v>
      </c>
      <c r="G141" s="20">
        <v>919.25</v>
      </c>
      <c r="H141" s="20">
        <v>919.25</v>
      </c>
      <c r="I141" s="20">
        <v>919.25</v>
      </c>
      <c r="J141" s="20">
        <v>919.25</v>
      </c>
      <c r="K141" s="20">
        <v>919.25</v>
      </c>
      <c r="L141" s="20">
        <f t="shared" si="2"/>
        <v>919.25</v>
      </c>
    </row>
    <row r="142" spans="1:12" ht="16.5">
      <c r="A142" s="19">
        <v>1101000172</v>
      </c>
      <c r="B142" s="15" t="s">
        <v>157</v>
      </c>
      <c r="C142" s="22" t="s">
        <v>13</v>
      </c>
      <c r="D142" s="20">
        <v>815.01</v>
      </c>
      <c r="E142" s="20">
        <v>815.01</v>
      </c>
      <c r="F142" s="20">
        <v>815.27</v>
      </c>
      <c r="G142" s="20">
        <v>814.31</v>
      </c>
      <c r="H142" s="20">
        <v>815.27</v>
      </c>
      <c r="I142" s="20">
        <v>815.03</v>
      </c>
      <c r="J142" s="20">
        <v>815.03</v>
      </c>
      <c r="K142" s="20">
        <v>815.27</v>
      </c>
      <c r="L142" s="20">
        <f t="shared" si="2"/>
        <v>815.27</v>
      </c>
    </row>
    <row r="143" spans="1:12">
      <c r="A143" s="19">
        <v>1101000173</v>
      </c>
      <c r="B143" s="15" t="s">
        <v>158</v>
      </c>
      <c r="C143" s="22" t="s">
        <v>11</v>
      </c>
      <c r="D143" s="20">
        <v>501.34</v>
      </c>
      <c r="E143" s="20">
        <v>501.34</v>
      </c>
      <c r="F143" s="20">
        <v>501.36</v>
      </c>
      <c r="G143" s="20">
        <v>501.36</v>
      </c>
      <c r="H143" s="20">
        <v>501.36</v>
      </c>
      <c r="I143" s="20">
        <v>501.36</v>
      </c>
      <c r="J143" s="20">
        <v>501.36</v>
      </c>
      <c r="K143" s="20">
        <v>501.36</v>
      </c>
      <c r="L143" s="20">
        <f t="shared" si="2"/>
        <v>501.36</v>
      </c>
    </row>
    <row r="144" spans="1:12" ht="16.5">
      <c r="A144" s="19">
        <v>1101000174</v>
      </c>
      <c r="B144" s="15" t="s">
        <v>159</v>
      </c>
      <c r="C144" s="22" t="s">
        <v>12</v>
      </c>
      <c r="D144" s="20">
        <v>61.46</v>
      </c>
      <c r="E144" s="20">
        <v>61.46</v>
      </c>
      <c r="F144" s="20">
        <v>61.46</v>
      </c>
      <c r="G144" s="20">
        <v>61.46</v>
      </c>
      <c r="H144" s="20">
        <v>61.46</v>
      </c>
      <c r="I144" s="20">
        <v>61.46</v>
      </c>
      <c r="J144" s="20">
        <v>61.46</v>
      </c>
      <c r="K144" s="20">
        <v>61.46</v>
      </c>
      <c r="L144" s="20">
        <f t="shared" si="2"/>
        <v>61.46</v>
      </c>
    </row>
    <row r="145" spans="1:12" ht="16.5">
      <c r="A145" s="19">
        <v>1101000175</v>
      </c>
      <c r="B145" s="15" t="s">
        <v>160</v>
      </c>
      <c r="C145" s="22" t="s">
        <v>12</v>
      </c>
      <c r="D145" s="20">
        <v>90.88</v>
      </c>
      <c r="E145" s="20">
        <v>90.88</v>
      </c>
      <c r="F145" s="20">
        <v>90.88</v>
      </c>
      <c r="G145" s="20">
        <v>90.88</v>
      </c>
      <c r="H145" s="20">
        <v>90.88</v>
      </c>
      <c r="I145" s="20">
        <v>90.88</v>
      </c>
      <c r="J145" s="20">
        <v>90.88</v>
      </c>
      <c r="K145" s="20">
        <v>90.88</v>
      </c>
      <c r="L145" s="20">
        <f t="shared" si="2"/>
        <v>90.88</v>
      </c>
    </row>
    <row r="146" spans="1:12" ht="16.5">
      <c r="A146" s="19">
        <v>1101000176</v>
      </c>
      <c r="B146" s="15" t="s">
        <v>161</v>
      </c>
      <c r="C146" s="22" t="s">
        <v>12</v>
      </c>
      <c r="D146" s="20">
        <v>37.549999999999997</v>
      </c>
      <c r="E146" s="20">
        <v>37.549999999999997</v>
      </c>
      <c r="F146" s="20">
        <v>37.5</v>
      </c>
      <c r="G146" s="20">
        <v>37.5</v>
      </c>
      <c r="H146" s="20">
        <v>37.64</v>
      </c>
      <c r="I146" s="20">
        <v>37.64</v>
      </c>
      <c r="J146" s="20">
        <v>37.549999999999997</v>
      </c>
      <c r="K146" s="20">
        <v>37.64</v>
      </c>
      <c r="L146" s="20">
        <f t="shared" si="2"/>
        <v>37.64</v>
      </c>
    </row>
    <row r="147" spans="1:12" ht="16.5">
      <c r="A147" s="19">
        <v>1101000177</v>
      </c>
      <c r="B147" s="15" t="s">
        <v>162</v>
      </c>
      <c r="C147" s="22" t="s">
        <v>12</v>
      </c>
      <c r="D147" s="20">
        <v>21.9</v>
      </c>
      <c r="E147" s="20">
        <v>21.9</v>
      </c>
      <c r="F147" s="20">
        <v>21.91</v>
      </c>
      <c r="G147" s="20">
        <v>21.91</v>
      </c>
      <c r="H147" s="20">
        <v>21.91</v>
      </c>
      <c r="I147" s="20">
        <v>21.91</v>
      </c>
      <c r="J147" s="20">
        <v>21.91</v>
      </c>
      <c r="K147" s="20">
        <v>21.91</v>
      </c>
      <c r="L147" s="20">
        <f t="shared" si="2"/>
        <v>21.91</v>
      </c>
    </row>
    <row r="148" spans="1:12" ht="16.5">
      <c r="A148" s="19">
        <v>1101000178</v>
      </c>
      <c r="B148" s="15" t="s">
        <v>163</v>
      </c>
      <c r="C148" s="22" t="s">
        <v>11</v>
      </c>
      <c r="D148" s="20">
        <v>372.29</v>
      </c>
      <c r="E148" s="20">
        <v>372.29</v>
      </c>
      <c r="F148" s="20">
        <v>372.3</v>
      </c>
      <c r="G148" s="20">
        <v>372.3</v>
      </c>
      <c r="H148" s="20">
        <v>372.3</v>
      </c>
      <c r="I148" s="20">
        <v>372.3</v>
      </c>
      <c r="J148" s="20">
        <v>372.3</v>
      </c>
      <c r="K148" s="20">
        <v>372.3</v>
      </c>
      <c r="L148" s="20">
        <f t="shared" si="2"/>
        <v>372.3</v>
      </c>
    </row>
    <row r="149" spans="1:12" ht="16.5">
      <c r="A149" s="19">
        <v>1101000179</v>
      </c>
      <c r="B149" s="15" t="s">
        <v>164</v>
      </c>
      <c r="C149" s="22" t="s">
        <v>12</v>
      </c>
      <c r="D149" s="20">
        <v>68.61</v>
      </c>
      <c r="E149" s="20">
        <v>68.61</v>
      </c>
      <c r="F149" s="20">
        <v>68.61</v>
      </c>
      <c r="G149" s="20">
        <v>68.61</v>
      </c>
      <c r="H149" s="20">
        <v>68.61</v>
      </c>
      <c r="I149" s="20">
        <v>68.61</v>
      </c>
      <c r="J149" s="20">
        <v>68.61</v>
      </c>
      <c r="K149" s="20">
        <v>68.61</v>
      </c>
      <c r="L149" s="20">
        <f t="shared" si="2"/>
        <v>68.61</v>
      </c>
    </row>
    <row r="150" spans="1:12" ht="24.75">
      <c r="A150" s="19">
        <v>1101000180</v>
      </c>
      <c r="B150" s="15" t="s">
        <v>165</v>
      </c>
      <c r="C150" s="22" t="s">
        <v>11</v>
      </c>
      <c r="D150" s="20">
        <v>341.16</v>
      </c>
      <c r="E150" s="20">
        <v>341.16</v>
      </c>
      <c r="F150" s="20">
        <v>341.17</v>
      </c>
      <c r="G150" s="20">
        <v>341.17</v>
      </c>
      <c r="H150" s="20">
        <v>341.17</v>
      </c>
      <c r="I150" s="20">
        <v>341.17</v>
      </c>
      <c r="J150" s="20">
        <v>341.17</v>
      </c>
      <c r="K150" s="20">
        <v>341.17</v>
      </c>
      <c r="L150" s="20">
        <f t="shared" si="2"/>
        <v>341.17</v>
      </c>
    </row>
    <row r="151" spans="1:12" ht="33">
      <c r="A151" s="19">
        <v>1101000181</v>
      </c>
      <c r="B151" s="15" t="s">
        <v>166</v>
      </c>
      <c r="C151" s="22" t="s">
        <v>11</v>
      </c>
      <c r="D151" s="20">
        <v>785.3</v>
      </c>
      <c r="E151" s="20">
        <v>785.3</v>
      </c>
      <c r="F151" s="20">
        <v>785.32</v>
      </c>
      <c r="G151" s="20">
        <v>785.32</v>
      </c>
      <c r="H151" s="20">
        <v>785.32</v>
      </c>
      <c r="I151" s="20">
        <v>785.32</v>
      </c>
      <c r="J151" s="20">
        <v>785.32</v>
      </c>
      <c r="K151" s="20">
        <v>785.32</v>
      </c>
      <c r="L151" s="20">
        <f t="shared" si="2"/>
        <v>785.32</v>
      </c>
    </row>
    <row r="152" spans="1:12" ht="24.75">
      <c r="A152" s="19">
        <v>1101000185</v>
      </c>
      <c r="B152" s="15" t="s">
        <v>167</v>
      </c>
      <c r="C152" s="22" t="s">
        <v>12</v>
      </c>
      <c r="D152" s="20">
        <v>237.9</v>
      </c>
      <c r="E152" s="20">
        <v>237.9</v>
      </c>
      <c r="F152" s="20">
        <v>239.81</v>
      </c>
      <c r="G152" s="20">
        <v>235.06</v>
      </c>
      <c r="H152" s="20">
        <v>239.84</v>
      </c>
      <c r="I152" s="20">
        <v>239.59</v>
      </c>
      <c r="J152" s="20">
        <v>237.83</v>
      </c>
      <c r="K152" s="20">
        <v>239.43</v>
      </c>
      <c r="L152" s="20">
        <f t="shared" si="2"/>
        <v>239.84</v>
      </c>
    </row>
    <row r="153" spans="1:12" ht="24.75">
      <c r="A153" s="19">
        <v>1101000186</v>
      </c>
      <c r="B153" s="15" t="s">
        <v>168</v>
      </c>
      <c r="C153" s="22" t="s">
        <v>12</v>
      </c>
      <c r="D153" s="20">
        <v>90.2</v>
      </c>
      <c r="E153" s="20">
        <v>90.2</v>
      </c>
      <c r="F153" s="20">
        <v>90.2</v>
      </c>
      <c r="G153" s="20">
        <v>90.2</v>
      </c>
      <c r="H153" s="20">
        <v>90.2</v>
      </c>
      <c r="I153" s="20">
        <v>90.2</v>
      </c>
      <c r="J153" s="20">
        <v>90.2</v>
      </c>
      <c r="K153" s="20">
        <v>90.2</v>
      </c>
      <c r="L153" s="20">
        <f t="shared" si="2"/>
        <v>90.2</v>
      </c>
    </row>
    <row r="154" spans="1:12" ht="33">
      <c r="A154" s="19">
        <v>1101000187</v>
      </c>
      <c r="B154" s="15" t="s">
        <v>169</v>
      </c>
      <c r="C154" s="22" t="s">
        <v>26</v>
      </c>
      <c r="D154" s="20">
        <v>110.62</v>
      </c>
      <c r="E154" s="20">
        <v>111.88</v>
      </c>
      <c r="F154" s="20">
        <v>116.76</v>
      </c>
      <c r="G154" s="20">
        <v>113.42</v>
      </c>
      <c r="H154" s="20">
        <v>121.2</v>
      </c>
      <c r="I154" s="20">
        <v>119.93</v>
      </c>
      <c r="J154" s="20">
        <v>110.12</v>
      </c>
      <c r="K154" s="20">
        <v>120.04</v>
      </c>
      <c r="L154" s="20">
        <f t="shared" si="2"/>
        <v>121.2</v>
      </c>
    </row>
    <row r="155" spans="1:12" ht="24.75">
      <c r="A155" s="19">
        <v>1101000188</v>
      </c>
      <c r="B155" s="15" t="s">
        <v>170</v>
      </c>
      <c r="C155" s="22" t="s">
        <v>12</v>
      </c>
      <c r="D155" s="20">
        <v>58.66</v>
      </c>
      <c r="E155" s="20">
        <v>58.66</v>
      </c>
      <c r="F155" s="20">
        <v>58.66</v>
      </c>
      <c r="G155" s="20">
        <v>58.66</v>
      </c>
      <c r="H155" s="20">
        <v>58.66</v>
      </c>
      <c r="I155" s="20">
        <v>58.66</v>
      </c>
      <c r="J155" s="20">
        <v>58.66</v>
      </c>
      <c r="K155" s="20">
        <v>58.66</v>
      </c>
      <c r="L155" s="20">
        <f t="shared" si="2"/>
        <v>58.66</v>
      </c>
    </row>
    <row r="156" spans="1:12" ht="24.75">
      <c r="A156" s="19">
        <v>1101000189</v>
      </c>
      <c r="B156" s="15" t="s">
        <v>171</v>
      </c>
      <c r="C156" s="22" t="s">
        <v>13</v>
      </c>
      <c r="D156" s="20">
        <v>1348.68</v>
      </c>
      <c r="E156" s="20">
        <v>1348.68</v>
      </c>
      <c r="F156" s="20">
        <v>1348.71</v>
      </c>
      <c r="G156" s="20">
        <v>1348.71</v>
      </c>
      <c r="H156" s="20">
        <v>1348.71</v>
      </c>
      <c r="I156" s="20">
        <v>1348.71</v>
      </c>
      <c r="J156" s="20">
        <v>1348.71</v>
      </c>
      <c r="K156" s="20">
        <v>1348.71</v>
      </c>
      <c r="L156" s="20">
        <f t="shared" si="2"/>
        <v>1348.71</v>
      </c>
    </row>
    <row r="157" spans="1:12" ht="16.5">
      <c r="A157" s="19">
        <v>1101000190</v>
      </c>
      <c r="B157" s="15" t="s">
        <v>172</v>
      </c>
      <c r="C157" s="22" t="s">
        <v>12</v>
      </c>
      <c r="D157" s="20">
        <v>27.91</v>
      </c>
      <c r="E157" s="20">
        <v>27.91</v>
      </c>
      <c r="F157" s="20">
        <v>27.91</v>
      </c>
      <c r="G157" s="20">
        <v>27.91</v>
      </c>
      <c r="H157" s="20">
        <v>27.91</v>
      </c>
      <c r="I157" s="20">
        <v>27.91</v>
      </c>
      <c r="J157" s="20">
        <v>27.91</v>
      </c>
      <c r="K157" s="20">
        <v>27.91</v>
      </c>
      <c r="L157" s="20">
        <f t="shared" si="2"/>
        <v>27.91</v>
      </c>
    </row>
    <row r="158" spans="1:12" ht="24.75">
      <c r="A158" s="19">
        <v>1101000191</v>
      </c>
      <c r="B158" s="15" t="s">
        <v>173</v>
      </c>
      <c r="C158" s="22" t="s">
        <v>13</v>
      </c>
      <c r="D158" s="20">
        <v>126.47</v>
      </c>
      <c r="E158" s="20">
        <v>126.47</v>
      </c>
      <c r="F158" s="20">
        <v>126.47</v>
      </c>
      <c r="G158" s="20">
        <v>126.47</v>
      </c>
      <c r="H158" s="20">
        <v>126.47</v>
      </c>
      <c r="I158" s="20">
        <v>126.47</v>
      </c>
      <c r="J158" s="20">
        <v>126.47</v>
      </c>
      <c r="K158" s="20">
        <v>126.47</v>
      </c>
      <c r="L158" s="20">
        <f t="shared" si="2"/>
        <v>126.47</v>
      </c>
    </row>
    <row r="159" spans="1:12" ht="24.75">
      <c r="A159" s="19">
        <v>1101000192</v>
      </c>
      <c r="B159" s="15" t="s">
        <v>174</v>
      </c>
      <c r="C159" s="22" t="s">
        <v>12</v>
      </c>
      <c r="D159" s="20">
        <v>36.61</v>
      </c>
      <c r="E159" s="20">
        <v>36.61</v>
      </c>
      <c r="F159" s="20">
        <v>36.61</v>
      </c>
      <c r="G159" s="20">
        <v>36.61</v>
      </c>
      <c r="H159" s="20">
        <v>36.61</v>
      </c>
      <c r="I159" s="20">
        <v>36.61</v>
      </c>
      <c r="J159" s="20">
        <v>36.61</v>
      </c>
      <c r="K159" s="20">
        <v>36.61</v>
      </c>
      <c r="L159" s="20">
        <f t="shared" si="2"/>
        <v>36.61</v>
      </c>
    </row>
    <row r="160" spans="1:12">
      <c r="A160" s="19">
        <v>1101000195</v>
      </c>
      <c r="B160" s="15" t="s">
        <v>175</v>
      </c>
      <c r="C160" s="22" t="s">
        <v>13</v>
      </c>
      <c r="D160" s="20">
        <v>2046.98</v>
      </c>
      <c r="E160" s="20">
        <v>2046.98</v>
      </c>
      <c r="F160" s="20">
        <v>2047.03</v>
      </c>
      <c r="G160" s="20">
        <v>2047.03</v>
      </c>
      <c r="H160" s="20">
        <v>2047.03</v>
      </c>
      <c r="I160" s="20">
        <v>2047.03</v>
      </c>
      <c r="J160" s="20">
        <v>2047.03</v>
      </c>
      <c r="K160" s="20">
        <v>2047.03</v>
      </c>
      <c r="L160" s="20">
        <f t="shared" si="2"/>
        <v>2047.03</v>
      </c>
    </row>
    <row r="161" spans="1:12" ht="16.5">
      <c r="A161" s="19">
        <v>1101000196</v>
      </c>
      <c r="B161" s="15" t="s">
        <v>176</v>
      </c>
      <c r="C161" s="22" t="s">
        <v>12</v>
      </c>
      <c r="D161" s="20">
        <v>35.31</v>
      </c>
      <c r="E161" s="20">
        <v>35.31</v>
      </c>
      <c r="F161" s="20">
        <v>35.31</v>
      </c>
      <c r="G161" s="20">
        <v>35.31</v>
      </c>
      <c r="H161" s="20">
        <v>35.31</v>
      </c>
      <c r="I161" s="20">
        <v>35.31</v>
      </c>
      <c r="J161" s="20">
        <v>35.31</v>
      </c>
      <c r="K161" s="20">
        <v>35.31</v>
      </c>
      <c r="L161" s="20">
        <f t="shared" si="2"/>
        <v>35.31</v>
      </c>
    </row>
    <row r="162" spans="1:12" ht="16.5">
      <c r="A162" s="19">
        <v>1101000197</v>
      </c>
      <c r="B162" s="15" t="s">
        <v>177</v>
      </c>
      <c r="C162" s="22" t="s">
        <v>13</v>
      </c>
      <c r="D162" s="20">
        <v>4096.79</v>
      </c>
      <c r="E162" s="20">
        <v>4096.79</v>
      </c>
      <c r="F162" s="20">
        <v>4096.8999999999996</v>
      </c>
      <c r="G162" s="20">
        <v>4096.8999999999996</v>
      </c>
      <c r="H162" s="20">
        <v>4096.8999999999996</v>
      </c>
      <c r="I162" s="20">
        <v>4096.8999999999996</v>
      </c>
      <c r="J162" s="20">
        <v>4096.8999999999996</v>
      </c>
      <c r="K162" s="20">
        <v>4096.8999999999996</v>
      </c>
      <c r="L162" s="20">
        <f t="shared" si="2"/>
        <v>4096.8999999999996</v>
      </c>
    </row>
    <row r="163" spans="1:12" ht="41.25">
      <c r="A163" s="19">
        <v>1101000199</v>
      </c>
      <c r="B163" s="15" t="s">
        <v>178</v>
      </c>
      <c r="C163" s="22" t="s">
        <v>13</v>
      </c>
      <c r="D163" s="20">
        <v>1706.03</v>
      </c>
      <c r="E163" s="20">
        <v>1706.03</v>
      </c>
      <c r="F163" s="20">
        <v>1706.08</v>
      </c>
      <c r="G163" s="20">
        <v>1706.08</v>
      </c>
      <c r="H163" s="20">
        <v>1706.08</v>
      </c>
      <c r="I163" s="20">
        <v>1706.08</v>
      </c>
      <c r="J163" s="20">
        <v>1706.08</v>
      </c>
      <c r="K163" s="20">
        <v>1706.08</v>
      </c>
      <c r="L163" s="20">
        <f t="shared" si="2"/>
        <v>1706.08</v>
      </c>
    </row>
    <row r="164" spans="1:12" ht="33">
      <c r="A164" s="19">
        <v>1101000200</v>
      </c>
      <c r="B164" s="15" t="s">
        <v>179</v>
      </c>
      <c r="C164" s="22" t="s">
        <v>13</v>
      </c>
      <c r="D164" s="20">
        <v>3519.98</v>
      </c>
      <c r="E164" s="20">
        <v>3519.98</v>
      </c>
      <c r="F164" s="20">
        <v>3520.07</v>
      </c>
      <c r="G164" s="20">
        <v>3520.07</v>
      </c>
      <c r="H164" s="20">
        <v>3520.07</v>
      </c>
      <c r="I164" s="20">
        <v>3520.07</v>
      </c>
      <c r="J164" s="20">
        <v>3520.07</v>
      </c>
      <c r="K164" s="20">
        <v>3520.07</v>
      </c>
      <c r="L164" s="20">
        <f t="shared" si="2"/>
        <v>3520.07</v>
      </c>
    </row>
    <row r="165" spans="1:12" ht="16.5">
      <c r="A165" s="19">
        <v>1101000204</v>
      </c>
      <c r="B165" s="15" t="s">
        <v>180</v>
      </c>
      <c r="C165" s="22" t="s">
        <v>26</v>
      </c>
      <c r="D165" s="20">
        <v>20.59</v>
      </c>
      <c r="E165" s="20">
        <v>20.59</v>
      </c>
      <c r="F165" s="20">
        <v>20.59</v>
      </c>
      <c r="G165" s="20">
        <v>20.59</v>
      </c>
      <c r="H165" s="20">
        <v>20.59</v>
      </c>
      <c r="I165" s="20">
        <v>20.59</v>
      </c>
      <c r="J165" s="20">
        <v>20.59</v>
      </c>
      <c r="K165" s="20">
        <v>20.59</v>
      </c>
      <c r="L165" s="20">
        <f t="shared" si="2"/>
        <v>20.59</v>
      </c>
    </row>
    <row r="166" spans="1:12" ht="16.5">
      <c r="A166" s="19">
        <v>1101000205</v>
      </c>
      <c r="B166" s="15" t="s">
        <v>181</v>
      </c>
      <c r="C166" s="22" t="s">
        <v>26</v>
      </c>
      <c r="D166" s="20">
        <v>23.94</v>
      </c>
      <c r="E166" s="20">
        <v>23.94</v>
      </c>
      <c r="F166" s="20">
        <v>23.95</v>
      </c>
      <c r="G166" s="20">
        <v>23.95</v>
      </c>
      <c r="H166" s="20">
        <v>23.95</v>
      </c>
      <c r="I166" s="20">
        <v>23.95</v>
      </c>
      <c r="J166" s="20">
        <v>23.95</v>
      </c>
      <c r="K166" s="20">
        <v>23.95</v>
      </c>
      <c r="L166" s="20">
        <f t="shared" si="2"/>
        <v>23.95</v>
      </c>
    </row>
    <row r="167" spans="1:12" ht="33">
      <c r="A167" s="19">
        <v>1101000206</v>
      </c>
      <c r="B167" s="15" t="s">
        <v>182</v>
      </c>
      <c r="C167" s="22" t="s">
        <v>13</v>
      </c>
      <c r="D167" s="20">
        <v>432.72</v>
      </c>
      <c r="E167" s="20">
        <v>432.72</v>
      </c>
      <c r="F167" s="20">
        <v>432.73</v>
      </c>
      <c r="G167" s="20">
        <v>432.73</v>
      </c>
      <c r="H167" s="20">
        <v>432.73</v>
      </c>
      <c r="I167" s="20">
        <v>432.73</v>
      </c>
      <c r="J167" s="20">
        <v>432.73</v>
      </c>
      <c r="K167" s="20">
        <v>432.73</v>
      </c>
      <c r="L167" s="20">
        <f t="shared" si="2"/>
        <v>432.73</v>
      </c>
    </row>
    <row r="168" spans="1:12" ht="33">
      <c r="A168" s="19">
        <v>1101000206</v>
      </c>
      <c r="B168" s="15" t="s">
        <v>182</v>
      </c>
      <c r="C168" s="22" t="s">
        <v>13</v>
      </c>
      <c r="D168" s="20">
        <v>432.72</v>
      </c>
      <c r="E168" s="20">
        <v>432.72</v>
      </c>
      <c r="F168" s="20">
        <v>432.73</v>
      </c>
      <c r="G168" s="20">
        <v>432.73</v>
      </c>
      <c r="H168" s="20">
        <v>432.73</v>
      </c>
      <c r="I168" s="20">
        <v>432.73</v>
      </c>
      <c r="J168" s="20">
        <v>432.73</v>
      </c>
      <c r="K168" s="20">
        <v>432.73</v>
      </c>
      <c r="L168" s="20">
        <f t="shared" si="2"/>
        <v>432.73</v>
      </c>
    </row>
    <row r="169" spans="1:12" ht="24.75">
      <c r="A169" s="19">
        <v>1101000209</v>
      </c>
      <c r="B169" s="15" t="s">
        <v>183</v>
      </c>
      <c r="C169" s="22" t="s">
        <v>26</v>
      </c>
      <c r="D169" s="20">
        <v>124.37</v>
      </c>
      <c r="E169" s="20">
        <v>124.91</v>
      </c>
      <c r="F169" s="20">
        <v>126.82</v>
      </c>
      <c r="G169" s="20">
        <v>125.52</v>
      </c>
      <c r="H169" s="20">
        <v>128.6</v>
      </c>
      <c r="I169" s="20">
        <v>128.07</v>
      </c>
      <c r="J169" s="20">
        <v>123.62</v>
      </c>
      <c r="K169" s="20">
        <v>127.87</v>
      </c>
      <c r="L169" s="20">
        <f t="shared" si="2"/>
        <v>128.6</v>
      </c>
    </row>
    <row r="170" spans="1:12" ht="41.25">
      <c r="A170" s="19">
        <v>1101000215</v>
      </c>
      <c r="B170" s="15" t="s">
        <v>184</v>
      </c>
      <c r="C170" s="22" t="s">
        <v>12</v>
      </c>
      <c r="D170" s="20">
        <v>10.95</v>
      </c>
      <c r="E170" s="20">
        <v>10.99</v>
      </c>
      <c r="F170" s="20">
        <v>11.17</v>
      </c>
      <c r="G170" s="20">
        <v>11.11</v>
      </c>
      <c r="H170" s="20">
        <v>11.29</v>
      </c>
      <c r="I170" s="20">
        <v>11.24</v>
      </c>
      <c r="J170" s="20">
        <v>10.94</v>
      </c>
      <c r="K170" s="20">
        <v>11.26</v>
      </c>
      <c r="L170" s="20">
        <f t="shared" si="2"/>
        <v>11.29</v>
      </c>
    </row>
    <row r="171" spans="1:12" ht="24.75">
      <c r="A171" s="19">
        <v>1101000216</v>
      </c>
      <c r="B171" s="15" t="s">
        <v>185</v>
      </c>
      <c r="C171" s="22" t="s">
        <v>12</v>
      </c>
      <c r="D171" s="20">
        <v>17.809999999999999</v>
      </c>
      <c r="E171" s="20">
        <v>17.809999999999999</v>
      </c>
      <c r="F171" s="20">
        <v>17.809999999999999</v>
      </c>
      <c r="G171" s="20">
        <v>17.809999999999999</v>
      </c>
      <c r="H171" s="20">
        <v>17.809999999999999</v>
      </c>
      <c r="I171" s="20">
        <v>17.809999999999999</v>
      </c>
      <c r="J171" s="20">
        <v>17.809999999999999</v>
      </c>
      <c r="K171" s="20">
        <v>17.809999999999999</v>
      </c>
      <c r="L171" s="20">
        <f t="shared" si="2"/>
        <v>17.809999999999999</v>
      </c>
    </row>
    <row r="172" spans="1:12" ht="24.75">
      <c r="A172" s="19">
        <v>1101000217</v>
      </c>
      <c r="B172" s="15" t="s">
        <v>186</v>
      </c>
      <c r="C172" s="22" t="s">
        <v>11</v>
      </c>
      <c r="D172" s="20">
        <v>27.9</v>
      </c>
      <c r="E172" s="20">
        <v>27.9</v>
      </c>
      <c r="F172" s="20">
        <v>27.91</v>
      </c>
      <c r="G172" s="20">
        <v>27.91</v>
      </c>
      <c r="H172" s="20">
        <v>27.91</v>
      </c>
      <c r="I172" s="20">
        <v>27.91</v>
      </c>
      <c r="J172" s="20">
        <v>27.91</v>
      </c>
      <c r="K172" s="20">
        <v>27.91</v>
      </c>
      <c r="L172" s="20">
        <f t="shared" si="2"/>
        <v>27.91</v>
      </c>
    </row>
    <row r="173" spans="1:12" ht="24.75">
      <c r="A173" s="19">
        <v>1101000218</v>
      </c>
      <c r="B173" s="15" t="s">
        <v>187</v>
      </c>
      <c r="C173" s="22" t="s">
        <v>12</v>
      </c>
      <c r="D173" s="20">
        <v>99.67</v>
      </c>
      <c r="E173" s="20">
        <v>99.67</v>
      </c>
      <c r="F173" s="20">
        <v>99.67</v>
      </c>
      <c r="G173" s="20">
        <v>99.67</v>
      </c>
      <c r="H173" s="20">
        <v>99.67</v>
      </c>
      <c r="I173" s="20">
        <v>99.67</v>
      </c>
      <c r="J173" s="20">
        <v>99.67</v>
      </c>
      <c r="K173" s="20">
        <v>99.67</v>
      </c>
      <c r="L173" s="20">
        <f t="shared" si="2"/>
        <v>99.67</v>
      </c>
    </row>
    <row r="174" spans="1:12" ht="16.5">
      <c r="A174" s="19">
        <v>1101000224</v>
      </c>
      <c r="B174" s="15" t="s">
        <v>188</v>
      </c>
      <c r="C174" s="22" t="s">
        <v>81</v>
      </c>
      <c r="D174" s="20">
        <v>64.260000000000005</v>
      </c>
      <c r="E174" s="20">
        <v>64.260000000000005</v>
      </c>
      <c r="F174" s="20">
        <v>64.25</v>
      </c>
      <c r="G174" s="20">
        <v>64.25</v>
      </c>
      <c r="H174" s="20">
        <v>64.3</v>
      </c>
      <c r="I174" s="20">
        <v>64.3</v>
      </c>
      <c r="J174" s="20">
        <v>64.260000000000005</v>
      </c>
      <c r="K174" s="20">
        <v>64.3</v>
      </c>
      <c r="L174" s="20">
        <f t="shared" si="2"/>
        <v>64.3</v>
      </c>
    </row>
    <row r="175" spans="1:12" ht="16.5">
      <c r="A175" s="19">
        <v>1101022405</v>
      </c>
      <c r="B175" s="15" t="s">
        <v>189</v>
      </c>
      <c r="C175" s="22" t="s">
        <v>13</v>
      </c>
      <c r="D175" s="20">
        <v>2223.2600000000002</v>
      </c>
      <c r="E175" s="20">
        <v>2223.2600000000002</v>
      </c>
      <c r="F175" s="20">
        <v>2223.31</v>
      </c>
      <c r="G175" s="20">
        <v>2223.31</v>
      </c>
      <c r="H175" s="20">
        <v>2223.31</v>
      </c>
      <c r="I175" s="20">
        <v>2223.31</v>
      </c>
      <c r="J175" s="20">
        <v>2223.31</v>
      </c>
      <c r="K175" s="20">
        <v>2223.31</v>
      </c>
      <c r="L175" s="20">
        <f t="shared" si="2"/>
        <v>2223.31</v>
      </c>
    </row>
    <row r="176" spans="1:12" ht="16.5">
      <c r="A176" s="19">
        <v>1102000010</v>
      </c>
      <c r="B176" s="15" t="s">
        <v>190</v>
      </c>
      <c r="C176" s="22" t="s">
        <v>11</v>
      </c>
      <c r="D176" s="20">
        <v>1385.67</v>
      </c>
      <c r="E176" s="20">
        <v>1385.67</v>
      </c>
      <c r="F176" s="20">
        <v>1385.7</v>
      </c>
      <c r="G176" s="20">
        <v>1385.7</v>
      </c>
      <c r="H176" s="20">
        <v>1385.7</v>
      </c>
      <c r="I176" s="20">
        <v>1385.7</v>
      </c>
      <c r="J176" s="20">
        <v>1385.7</v>
      </c>
      <c r="K176" s="20">
        <v>1385.7</v>
      </c>
      <c r="L176" s="20">
        <f t="shared" si="2"/>
        <v>1385.7</v>
      </c>
    </row>
    <row r="177" spans="1:12" ht="24.75">
      <c r="A177" s="19">
        <v>1102000011</v>
      </c>
      <c r="B177" s="15" t="s">
        <v>191</v>
      </c>
      <c r="C177" s="22" t="s">
        <v>11</v>
      </c>
      <c r="D177" s="20">
        <v>99.66</v>
      </c>
      <c r="E177" s="20">
        <v>99.66</v>
      </c>
      <c r="F177" s="20">
        <v>99.66</v>
      </c>
      <c r="G177" s="20">
        <v>99.66</v>
      </c>
      <c r="H177" s="20">
        <v>99.66</v>
      </c>
      <c r="I177" s="20">
        <v>99.66</v>
      </c>
      <c r="J177" s="20">
        <v>99.66</v>
      </c>
      <c r="K177" s="20">
        <v>99.66</v>
      </c>
      <c r="L177" s="20">
        <f t="shared" si="2"/>
        <v>99.66</v>
      </c>
    </row>
    <row r="178" spans="1:12" ht="24.75">
      <c r="A178" s="19">
        <v>1102000012</v>
      </c>
      <c r="B178" s="15" t="s">
        <v>192</v>
      </c>
      <c r="C178" s="22" t="s">
        <v>11</v>
      </c>
      <c r="D178" s="20">
        <v>20.82</v>
      </c>
      <c r="E178" s="20">
        <v>20.82</v>
      </c>
      <c r="F178" s="20">
        <v>20.82</v>
      </c>
      <c r="G178" s="20">
        <v>20.82</v>
      </c>
      <c r="H178" s="20">
        <v>20.82</v>
      </c>
      <c r="I178" s="20">
        <v>20.82</v>
      </c>
      <c r="J178" s="20">
        <v>20.82</v>
      </c>
      <c r="K178" s="20">
        <v>20.82</v>
      </c>
      <c r="L178" s="20">
        <f t="shared" si="2"/>
        <v>20.82</v>
      </c>
    </row>
    <row r="179" spans="1:12" ht="24.75">
      <c r="A179" s="19">
        <v>1102000013</v>
      </c>
      <c r="B179" s="15" t="s">
        <v>193</v>
      </c>
      <c r="C179" s="22" t="s">
        <v>11</v>
      </c>
      <c r="D179" s="20">
        <v>394.45</v>
      </c>
      <c r="E179" s="20">
        <v>394.45</v>
      </c>
      <c r="F179" s="20">
        <v>394.46</v>
      </c>
      <c r="G179" s="20">
        <v>394.46</v>
      </c>
      <c r="H179" s="20">
        <v>394.46</v>
      </c>
      <c r="I179" s="20">
        <v>394.46</v>
      </c>
      <c r="J179" s="20">
        <v>394.46</v>
      </c>
      <c r="K179" s="20">
        <v>394.46</v>
      </c>
      <c r="L179" s="20">
        <f t="shared" si="2"/>
        <v>394.46</v>
      </c>
    </row>
    <row r="180" spans="1:12" ht="24.75">
      <c r="A180" s="19">
        <v>1102000019</v>
      </c>
      <c r="B180" s="15" t="s">
        <v>194</v>
      </c>
      <c r="C180" s="22" t="s">
        <v>11</v>
      </c>
      <c r="D180" s="20">
        <v>280.47000000000003</v>
      </c>
      <c r="E180" s="20">
        <v>280.47000000000003</v>
      </c>
      <c r="F180" s="20">
        <v>280.48</v>
      </c>
      <c r="G180" s="20">
        <v>280.48</v>
      </c>
      <c r="H180" s="20">
        <v>280.48</v>
      </c>
      <c r="I180" s="20">
        <v>280.48</v>
      </c>
      <c r="J180" s="20">
        <v>280.48</v>
      </c>
      <c r="K180" s="20">
        <v>280.48</v>
      </c>
      <c r="L180" s="20">
        <f t="shared" si="2"/>
        <v>280.48</v>
      </c>
    </row>
    <row r="181" spans="1:12" ht="24.75">
      <c r="A181" s="19">
        <v>1102000021</v>
      </c>
      <c r="B181" s="15" t="s">
        <v>195</v>
      </c>
      <c r="C181" s="22" t="s">
        <v>11</v>
      </c>
      <c r="D181" s="20">
        <v>221.55</v>
      </c>
      <c r="E181" s="20">
        <v>221.55</v>
      </c>
      <c r="F181" s="20">
        <v>221.56</v>
      </c>
      <c r="G181" s="20">
        <v>221.56</v>
      </c>
      <c r="H181" s="20">
        <v>221.56</v>
      </c>
      <c r="I181" s="20">
        <v>221.56</v>
      </c>
      <c r="J181" s="20">
        <v>195.24</v>
      </c>
      <c r="K181" s="20">
        <v>221.56</v>
      </c>
      <c r="L181" s="21">
        <f t="shared" si="2"/>
        <v>221.56</v>
      </c>
    </row>
    <row r="182" spans="1:12" ht="24.75">
      <c r="A182" s="19">
        <v>1102000022</v>
      </c>
      <c r="B182" s="15" t="s">
        <v>196</v>
      </c>
      <c r="C182" s="22" t="s">
        <v>11</v>
      </c>
      <c r="D182" s="20">
        <v>173.84</v>
      </c>
      <c r="E182" s="20">
        <v>173.84</v>
      </c>
      <c r="F182" s="20">
        <v>173.93</v>
      </c>
      <c r="G182" s="20">
        <v>173.83</v>
      </c>
      <c r="H182" s="20">
        <v>173.93</v>
      </c>
      <c r="I182" s="20">
        <v>173.92</v>
      </c>
      <c r="J182" s="20">
        <v>173.85</v>
      </c>
      <c r="K182" s="20">
        <v>173.93</v>
      </c>
      <c r="L182" s="20">
        <f t="shared" si="2"/>
        <v>173.93</v>
      </c>
    </row>
    <row r="183" spans="1:12" ht="16.5">
      <c r="A183" s="19">
        <v>1102000023</v>
      </c>
      <c r="B183" s="15" t="s">
        <v>197</v>
      </c>
      <c r="C183" s="22" t="s">
        <v>11</v>
      </c>
      <c r="D183" s="20">
        <v>412.39</v>
      </c>
      <c r="E183" s="20">
        <v>412.39</v>
      </c>
      <c r="F183" s="20">
        <v>412.4</v>
      </c>
      <c r="G183" s="20">
        <v>412.4</v>
      </c>
      <c r="H183" s="20">
        <v>412.4</v>
      </c>
      <c r="I183" s="20">
        <v>412.4</v>
      </c>
      <c r="J183" s="20">
        <v>412.4</v>
      </c>
      <c r="K183" s="20">
        <v>412.4</v>
      </c>
      <c r="L183" s="20">
        <f t="shared" si="2"/>
        <v>412.4</v>
      </c>
    </row>
    <row r="184" spans="1:12" ht="24.75">
      <c r="A184" s="19">
        <v>1102000025</v>
      </c>
      <c r="B184" s="15" t="s">
        <v>198</v>
      </c>
      <c r="C184" s="22" t="s">
        <v>11</v>
      </c>
      <c r="D184" s="20">
        <v>227.18</v>
      </c>
      <c r="E184" s="20">
        <v>227.18</v>
      </c>
      <c r="F184" s="20">
        <v>227.18</v>
      </c>
      <c r="G184" s="20">
        <v>227.18</v>
      </c>
      <c r="H184" s="20">
        <v>227.18</v>
      </c>
      <c r="I184" s="20">
        <v>227.18</v>
      </c>
      <c r="J184" s="20">
        <v>227.18</v>
      </c>
      <c r="K184" s="20">
        <v>227.18</v>
      </c>
      <c r="L184" s="20">
        <f t="shared" si="2"/>
        <v>227.18</v>
      </c>
    </row>
    <row r="185" spans="1:12" ht="24.75">
      <c r="A185" s="19">
        <v>1102000031</v>
      </c>
      <c r="B185" s="15" t="s">
        <v>199</v>
      </c>
      <c r="C185" s="22" t="s">
        <v>11</v>
      </c>
      <c r="D185" s="20">
        <v>367.5</v>
      </c>
      <c r="E185" s="20">
        <v>367.5</v>
      </c>
      <c r="F185" s="20">
        <v>367.51</v>
      </c>
      <c r="G185" s="20">
        <v>367.51</v>
      </c>
      <c r="H185" s="20">
        <v>367.51</v>
      </c>
      <c r="I185" s="20">
        <v>367.51</v>
      </c>
      <c r="J185" s="20">
        <v>367.51</v>
      </c>
      <c r="K185" s="20">
        <v>367.51</v>
      </c>
      <c r="L185" s="20">
        <f t="shared" si="2"/>
        <v>367.51</v>
      </c>
    </row>
    <row r="186" spans="1:12" ht="24.75">
      <c r="A186" s="19">
        <v>1102000032</v>
      </c>
      <c r="B186" s="15" t="s">
        <v>200</v>
      </c>
      <c r="C186" s="22" t="s">
        <v>11</v>
      </c>
      <c r="D186" s="20">
        <v>420.67</v>
      </c>
      <c r="E186" s="20">
        <v>420.67</v>
      </c>
      <c r="F186" s="20">
        <v>420.76</v>
      </c>
      <c r="G186" s="20">
        <v>420.66</v>
      </c>
      <c r="H186" s="20">
        <v>420.76</v>
      </c>
      <c r="I186" s="20">
        <v>420.74</v>
      </c>
      <c r="J186" s="20">
        <v>420.68</v>
      </c>
      <c r="K186" s="20">
        <v>420.76</v>
      </c>
      <c r="L186" s="20">
        <f t="shared" si="2"/>
        <v>420.76</v>
      </c>
    </row>
    <row r="187" spans="1:12" ht="24.75">
      <c r="A187" s="19">
        <v>1102000033</v>
      </c>
      <c r="B187" s="15" t="s">
        <v>201</v>
      </c>
      <c r="C187" s="22" t="s">
        <v>11</v>
      </c>
      <c r="D187" s="20">
        <v>118.61</v>
      </c>
      <c r="E187" s="20">
        <v>118.61</v>
      </c>
      <c r="F187" s="20">
        <v>118.61</v>
      </c>
      <c r="G187" s="20">
        <v>118.61</v>
      </c>
      <c r="H187" s="20">
        <v>118.61</v>
      </c>
      <c r="I187" s="20">
        <v>118.61</v>
      </c>
      <c r="J187" s="20">
        <v>118.61</v>
      </c>
      <c r="K187" s="20">
        <v>118.61</v>
      </c>
      <c r="L187" s="20">
        <f t="shared" si="2"/>
        <v>118.61</v>
      </c>
    </row>
    <row r="188" spans="1:12" ht="24.75">
      <c r="A188" s="19">
        <v>1102000034</v>
      </c>
      <c r="B188" s="15" t="s">
        <v>202</v>
      </c>
      <c r="C188" s="22" t="s">
        <v>11</v>
      </c>
      <c r="D188" s="20">
        <v>289.89</v>
      </c>
      <c r="E188" s="20">
        <v>289.89</v>
      </c>
      <c r="F188" s="20">
        <v>289.89999999999998</v>
      </c>
      <c r="G188" s="20">
        <v>289.89999999999998</v>
      </c>
      <c r="H188" s="20">
        <v>289.89999999999998</v>
      </c>
      <c r="I188" s="20">
        <v>289.89999999999998</v>
      </c>
      <c r="J188" s="20">
        <v>289.89999999999998</v>
      </c>
      <c r="K188" s="20">
        <v>289.89999999999998</v>
      </c>
      <c r="L188" s="20">
        <f t="shared" si="2"/>
        <v>289.89999999999998</v>
      </c>
    </row>
    <row r="189" spans="1:12" ht="24.75">
      <c r="A189" s="19">
        <v>1102000036</v>
      </c>
      <c r="B189" s="15" t="s">
        <v>203</v>
      </c>
      <c r="C189" s="22" t="s">
        <v>11</v>
      </c>
      <c r="D189" s="20">
        <v>61.67</v>
      </c>
      <c r="E189" s="20">
        <v>61.67</v>
      </c>
      <c r="F189" s="20">
        <v>61.67</v>
      </c>
      <c r="G189" s="20">
        <v>61.67</v>
      </c>
      <c r="H189" s="20">
        <v>61.67</v>
      </c>
      <c r="I189" s="20">
        <v>61.67</v>
      </c>
      <c r="J189" s="20">
        <v>61.67</v>
      </c>
      <c r="K189" s="20">
        <v>61.67</v>
      </c>
      <c r="L189" s="20">
        <f t="shared" si="2"/>
        <v>61.67</v>
      </c>
    </row>
    <row r="190" spans="1:12" ht="24.75">
      <c r="A190" s="19">
        <v>1102000037</v>
      </c>
      <c r="B190" s="15" t="s">
        <v>204</v>
      </c>
      <c r="C190" s="22" t="s">
        <v>11</v>
      </c>
      <c r="D190" s="20">
        <v>155.91</v>
      </c>
      <c r="E190" s="20">
        <v>155.91</v>
      </c>
      <c r="F190" s="20">
        <v>155.91</v>
      </c>
      <c r="G190" s="20">
        <v>155.91</v>
      </c>
      <c r="H190" s="20">
        <v>155.91</v>
      </c>
      <c r="I190" s="20">
        <v>155.91</v>
      </c>
      <c r="J190" s="20">
        <v>155.91</v>
      </c>
      <c r="K190" s="20">
        <v>155.91</v>
      </c>
      <c r="L190" s="20">
        <f t="shared" si="2"/>
        <v>155.91</v>
      </c>
    </row>
    <row r="191" spans="1:12" ht="24.75">
      <c r="A191" s="19">
        <v>1102000038</v>
      </c>
      <c r="B191" s="15" t="s">
        <v>205</v>
      </c>
      <c r="C191" s="22" t="s">
        <v>11</v>
      </c>
      <c r="D191" s="20">
        <v>193.94</v>
      </c>
      <c r="E191" s="20">
        <v>193.94</v>
      </c>
      <c r="F191" s="20">
        <v>193.95</v>
      </c>
      <c r="G191" s="20">
        <v>193.95</v>
      </c>
      <c r="H191" s="20">
        <v>193.95</v>
      </c>
      <c r="I191" s="20">
        <v>193.95</v>
      </c>
      <c r="J191" s="20">
        <v>193.95</v>
      </c>
      <c r="K191" s="20">
        <v>193.95</v>
      </c>
      <c r="L191" s="20">
        <f t="shared" si="2"/>
        <v>193.95</v>
      </c>
    </row>
    <row r="192" spans="1:12" ht="16.5">
      <c r="A192" s="19">
        <v>1102000039</v>
      </c>
      <c r="B192" s="15" t="s">
        <v>206</v>
      </c>
      <c r="C192" s="22" t="s">
        <v>11</v>
      </c>
      <c r="D192" s="20">
        <v>141.37</v>
      </c>
      <c r="E192" s="20">
        <v>141.37</v>
      </c>
      <c r="F192" s="20">
        <v>141.37</v>
      </c>
      <c r="G192" s="20">
        <v>141.37</v>
      </c>
      <c r="H192" s="20">
        <v>141.37</v>
      </c>
      <c r="I192" s="20">
        <v>141.37</v>
      </c>
      <c r="J192" s="20">
        <v>141.37</v>
      </c>
      <c r="K192" s="20">
        <v>141.37</v>
      </c>
      <c r="L192" s="20">
        <f t="shared" si="2"/>
        <v>141.37</v>
      </c>
    </row>
    <row r="193" spans="1:12" ht="33">
      <c r="A193" s="19">
        <v>1102000045</v>
      </c>
      <c r="B193" s="15" t="s">
        <v>207</v>
      </c>
      <c r="C193" s="22" t="s">
        <v>11</v>
      </c>
      <c r="D193" s="20">
        <v>472.12</v>
      </c>
      <c r="E193" s="20">
        <v>472.12</v>
      </c>
      <c r="F193" s="20">
        <v>472.13</v>
      </c>
      <c r="G193" s="20">
        <v>472.13</v>
      </c>
      <c r="H193" s="20">
        <v>472.13</v>
      </c>
      <c r="I193" s="20">
        <v>472.13</v>
      </c>
      <c r="J193" s="20">
        <v>472.13</v>
      </c>
      <c r="K193" s="20">
        <v>472.13</v>
      </c>
      <c r="L193" s="20">
        <f t="shared" si="2"/>
        <v>472.13</v>
      </c>
    </row>
    <row r="194" spans="1:12" ht="24.75">
      <c r="A194" s="19">
        <v>1102000051</v>
      </c>
      <c r="B194" s="15" t="s">
        <v>208</v>
      </c>
      <c r="C194" s="22" t="s">
        <v>11</v>
      </c>
      <c r="D194" s="20">
        <v>174.15</v>
      </c>
      <c r="E194" s="20">
        <v>174.15</v>
      </c>
      <c r="F194" s="20">
        <v>174.15</v>
      </c>
      <c r="G194" s="20">
        <v>174.15</v>
      </c>
      <c r="H194" s="20">
        <v>174.15</v>
      </c>
      <c r="I194" s="20">
        <v>174.15</v>
      </c>
      <c r="J194" s="20">
        <v>174.15</v>
      </c>
      <c r="K194" s="20">
        <v>174.15</v>
      </c>
      <c r="L194" s="21">
        <f t="shared" si="2"/>
        <v>174.15</v>
      </c>
    </row>
    <row r="195" spans="1:12" ht="33">
      <c r="A195" s="19">
        <v>1102000052</v>
      </c>
      <c r="B195" s="15" t="s">
        <v>209</v>
      </c>
      <c r="C195" s="22" t="s">
        <v>11</v>
      </c>
      <c r="D195" s="20">
        <v>170.28</v>
      </c>
      <c r="E195" s="20">
        <v>170.28</v>
      </c>
      <c r="F195" s="20">
        <v>170.28</v>
      </c>
      <c r="G195" s="20">
        <v>170.28</v>
      </c>
      <c r="H195" s="20">
        <v>170.28</v>
      </c>
      <c r="I195" s="20">
        <v>170.28</v>
      </c>
      <c r="J195" s="20">
        <v>170.28</v>
      </c>
      <c r="K195" s="20">
        <v>170.28</v>
      </c>
      <c r="L195" s="20">
        <f t="shared" si="2"/>
        <v>170.28</v>
      </c>
    </row>
    <row r="196" spans="1:12" ht="24.75">
      <c r="A196" s="19">
        <v>1102000053</v>
      </c>
      <c r="B196" s="15" t="s">
        <v>210</v>
      </c>
      <c r="C196" s="22" t="s">
        <v>11</v>
      </c>
      <c r="D196" s="20">
        <v>85.44</v>
      </c>
      <c r="E196" s="20">
        <v>85.44</v>
      </c>
      <c r="F196" s="20">
        <v>85.44</v>
      </c>
      <c r="G196" s="20">
        <v>85.44</v>
      </c>
      <c r="H196" s="20">
        <v>85.44</v>
      </c>
      <c r="I196" s="20">
        <v>85.44</v>
      </c>
      <c r="J196" s="20">
        <v>85.44</v>
      </c>
      <c r="K196" s="20">
        <v>85.44</v>
      </c>
      <c r="L196" s="20">
        <f t="shared" si="2"/>
        <v>85.44</v>
      </c>
    </row>
    <row r="197" spans="1:12" ht="24.75">
      <c r="A197" s="19">
        <v>1102000054</v>
      </c>
      <c r="B197" s="15" t="s">
        <v>211</v>
      </c>
      <c r="C197" s="22" t="s">
        <v>11</v>
      </c>
      <c r="D197" s="20">
        <v>320.22000000000003</v>
      </c>
      <c r="E197" s="20">
        <v>320.22000000000003</v>
      </c>
      <c r="F197" s="20">
        <v>320.23</v>
      </c>
      <c r="G197" s="20">
        <v>320.23</v>
      </c>
      <c r="H197" s="20">
        <v>320.23</v>
      </c>
      <c r="I197" s="20">
        <v>320.23</v>
      </c>
      <c r="J197" s="20">
        <v>320.23</v>
      </c>
      <c r="K197" s="20">
        <v>320.23</v>
      </c>
      <c r="L197" s="20">
        <f t="shared" si="2"/>
        <v>320.23</v>
      </c>
    </row>
    <row r="198" spans="1:12" ht="24.75">
      <c r="A198" s="19">
        <v>1102000055</v>
      </c>
      <c r="B198" s="15" t="s">
        <v>212</v>
      </c>
      <c r="C198" s="22" t="s">
        <v>11</v>
      </c>
      <c r="D198" s="20">
        <v>126.01</v>
      </c>
      <c r="E198" s="20">
        <v>126.01</v>
      </c>
      <c r="F198" s="20">
        <v>126.01</v>
      </c>
      <c r="G198" s="20">
        <v>126.01</v>
      </c>
      <c r="H198" s="20">
        <v>126.01</v>
      </c>
      <c r="I198" s="20">
        <v>126.01</v>
      </c>
      <c r="J198" s="20">
        <v>126.01</v>
      </c>
      <c r="K198" s="20">
        <v>126.01</v>
      </c>
      <c r="L198" s="20">
        <f t="shared" si="2"/>
        <v>126.01</v>
      </c>
    </row>
    <row r="199" spans="1:12" ht="24.75">
      <c r="A199" s="19">
        <v>1102000056</v>
      </c>
      <c r="B199" s="15" t="s">
        <v>213</v>
      </c>
      <c r="C199" s="22" t="s">
        <v>11</v>
      </c>
      <c r="D199" s="20">
        <v>178.3</v>
      </c>
      <c r="E199" s="20">
        <v>178.3</v>
      </c>
      <c r="F199" s="20">
        <v>178.3</v>
      </c>
      <c r="G199" s="20">
        <v>178.3</v>
      </c>
      <c r="H199" s="20">
        <v>178.3</v>
      </c>
      <c r="I199" s="20">
        <v>178.3</v>
      </c>
      <c r="J199" s="20">
        <v>178.3</v>
      </c>
      <c r="K199" s="20">
        <v>178.3</v>
      </c>
      <c r="L199" s="20">
        <f t="shared" ref="L199:L262" si="3">MAX(D199:K199)</f>
        <v>178.3</v>
      </c>
    </row>
    <row r="200" spans="1:12" ht="24.75">
      <c r="A200" s="19">
        <v>1102000057</v>
      </c>
      <c r="B200" s="15" t="s">
        <v>214</v>
      </c>
      <c r="C200" s="22" t="s">
        <v>11</v>
      </c>
      <c r="D200" s="20">
        <v>356.56</v>
      </c>
      <c r="E200" s="20">
        <v>356.56</v>
      </c>
      <c r="F200" s="20">
        <v>356.57</v>
      </c>
      <c r="G200" s="20">
        <v>356.57</v>
      </c>
      <c r="H200" s="20">
        <v>356.57</v>
      </c>
      <c r="I200" s="20">
        <v>356.57</v>
      </c>
      <c r="J200" s="20">
        <v>356.57</v>
      </c>
      <c r="K200" s="20">
        <v>356.57</v>
      </c>
      <c r="L200" s="20">
        <f t="shared" si="3"/>
        <v>356.57</v>
      </c>
    </row>
    <row r="201" spans="1:12" ht="16.5">
      <c r="A201" s="19">
        <v>1102000058</v>
      </c>
      <c r="B201" s="15" t="s">
        <v>215</v>
      </c>
      <c r="C201" s="22" t="s">
        <v>11</v>
      </c>
      <c r="D201" s="20">
        <v>179.62</v>
      </c>
      <c r="E201" s="20">
        <v>179.62</v>
      </c>
      <c r="F201" s="20">
        <v>179.63</v>
      </c>
      <c r="G201" s="20">
        <v>179.63</v>
      </c>
      <c r="H201" s="20">
        <v>179.63</v>
      </c>
      <c r="I201" s="20">
        <v>179.63</v>
      </c>
      <c r="J201" s="20">
        <v>179.63</v>
      </c>
      <c r="K201" s="20">
        <v>179.63</v>
      </c>
      <c r="L201" s="20">
        <f t="shared" si="3"/>
        <v>179.63</v>
      </c>
    </row>
    <row r="202" spans="1:12" ht="24.75">
      <c r="A202" s="19">
        <v>1102000059</v>
      </c>
      <c r="B202" s="15" t="s">
        <v>216</v>
      </c>
      <c r="C202" s="22" t="s">
        <v>11</v>
      </c>
      <c r="D202" s="20">
        <v>216.58</v>
      </c>
      <c r="E202" s="20">
        <v>216.58</v>
      </c>
      <c r="F202" s="20">
        <v>216.59</v>
      </c>
      <c r="G202" s="20">
        <v>216.59</v>
      </c>
      <c r="H202" s="20">
        <v>216.59</v>
      </c>
      <c r="I202" s="20">
        <v>216.59</v>
      </c>
      <c r="J202" s="20">
        <v>216.59</v>
      </c>
      <c r="K202" s="20">
        <v>216.59</v>
      </c>
      <c r="L202" s="20">
        <f t="shared" si="3"/>
        <v>216.59</v>
      </c>
    </row>
    <row r="203" spans="1:12" ht="24.75">
      <c r="A203" s="19">
        <v>1102000060</v>
      </c>
      <c r="B203" s="15" t="s">
        <v>217</v>
      </c>
      <c r="C203" s="22" t="s">
        <v>11</v>
      </c>
      <c r="D203" s="20">
        <v>197</v>
      </c>
      <c r="E203" s="20">
        <v>197</v>
      </c>
      <c r="F203" s="20">
        <v>197</v>
      </c>
      <c r="G203" s="20">
        <v>197</v>
      </c>
      <c r="H203" s="20">
        <v>197</v>
      </c>
      <c r="I203" s="20">
        <v>197</v>
      </c>
      <c r="J203" s="20">
        <v>197</v>
      </c>
      <c r="K203" s="20">
        <v>197</v>
      </c>
      <c r="L203" s="20">
        <f t="shared" si="3"/>
        <v>197</v>
      </c>
    </row>
    <row r="204" spans="1:12" ht="16.5">
      <c r="A204" s="19">
        <v>1102000061</v>
      </c>
      <c r="B204" s="15" t="s">
        <v>218</v>
      </c>
      <c r="C204" s="22" t="s">
        <v>11</v>
      </c>
      <c r="D204" s="20">
        <v>137.22</v>
      </c>
      <c r="E204" s="20">
        <v>137.22</v>
      </c>
      <c r="F204" s="20">
        <v>137.22</v>
      </c>
      <c r="G204" s="20">
        <v>137.22</v>
      </c>
      <c r="H204" s="20">
        <v>137.22</v>
      </c>
      <c r="I204" s="20">
        <v>137.22</v>
      </c>
      <c r="J204" s="20">
        <v>137.22</v>
      </c>
      <c r="K204" s="20">
        <v>137.22</v>
      </c>
      <c r="L204" s="20">
        <f t="shared" si="3"/>
        <v>137.22</v>
      </c>
    </row>
    <row r="205" spans="1:12" ht="24.75">
      <c r="A205" s="19">
        <v>1102000062</v>
      </c>
      <c r="B205" s="15" t="s">
        <v>219</v>
      </c>
      <c r="C205" s="22" t="s">
        <v>11</v>
      </c>
      <c r="D205" s="20">
        <v>220.39</v>
      </c>
      <c r="E205" s="20">
        <v>220.39</v>
      </c>
      <c r="F205" s="20">
        <v>220.4</v>
      </c>
      <c r="G205" s="20">
        <v>220.4</v>
      </c>
      <c r="H205" s="20">
        <v>220.4</v>
      </c>
      <c r="I205" s="20">
        <v>220.4</v>
      </c>
      <c r="J205" s="20">
        <v>220.4</v>
      </c>
      <c r="K205" s="20">
        <v>220.4</v>
      </c>
      <c r="L205" s="20">
        <f t="shared" si="3"/>
        <v>220.4</v>
      </c>
    </row>
    <row r="206" spans="1:12" ht="33">
      <c r="A206" s="19">
        <v>1102000063</v>
      </c>
      <c r="B206" s="15" t="s">
        <v>220</v>
      </c>
      <c r="C206" s="22" t="s">
        <v>11</v>
      </c>
      <c r="D206" s="20">
        <v>397.71</v>
      </c>
      <c r="E206" s="20">
        <v>397.71</v>
      </c>
      <c r="F206" s="20">
        <v>397.72</v>
      </c>
      <c r="G206" s="20">
        <v>397.72</v>
      </c>
      <c r="H206" s="20">
        <v>397.72</v>
      </c>
      <c r="I206" s="20">
        <v>397.72</v>
      </c>
      <c r="J206" s="20">
        <v>397.72</v>
      </c>
      <c r="K206" s="20">
        <v>397.72</v>
      </c>
      <c r="L206" s="20">
        <f t="shared" si="3"/>
        <v>397.72</v>
      </c>
    </row>
    <row r="207" spans="1:12" ht="24.75">
      <c r="A207" s="19">
        <v>1102000081</v>
      </c>
      <c r="B207" s="15" t="s">
        <v>221</v>
      </c>
      <c r="C207" s="22" t="s">
        <v>11</v>
      </c>
      <c r="D207" s="20">
        <v>41.34</v>
      </c>
      <c r="E207" s="20">
        <v>41.34</v>
      </c>
      <c r="F207" s="20">
        <v>41.34</v>
      </c>
      <c r="G207" s="20">
        <v>41.34</v>
      </c>
      <c r="H207" s="20">
        <v>41.34</v>
      </c>
      <c r="I207" s="20">
        <v>41.34</v>
      </c>
      <c r="J207" s="20">
        <v>41.34</v>
      </c>
      <c r="K207" s="20">
        <v>41.34</v>
      </c>
      <c r="L207" s="20">
        <f t="shared" si="3"/>
        <v>41.34</v>
      </c>
    </row>
    <row r="208" spans="1:12" ht="16.5">
      <c r="A208" s="19">
        <v>1102000082</v>
      </c>
      <c r="B208" s="15" t="s">
        <v>222</v>
      </c>
      <c r="C208" s="22" t="s">
        <v>11</v>
      </c>
      <c r="D208" s="20">
        <v>296.77999999999997</v>
      </c>
      <c r="E208" s="20">
        <v>296.77999999999997</v>
      </c>
      <c r="F208" s="20">
        <v>296.79000000000002</v>
      </c>
      <c r="G208" s="20">
        <v>296.79000000000002</v>
      </c>
      <c r="H208" s="20">
        <v>296.79000000000002</v>
      </c>
      <c r="I208" s="20">
        <v>296.79000000000002</v>
      </c>
      <c r="J208" s="20">
        <v>296.79000000000002</v>
      </c>
      <c r="K208" s="20">
        <v>296.79000000000002</v>
      </c>
      <c r="L208" s="20">
        <f t="shared" si="3"/>
        <v>296.79000000000002</v>
      </c>
    </row>
    <row r="209" spans="1:12" ht="16.5">
      <c r="A209" s="19">
        <v>1102000083</v>
      </c>
      <c r="B209" s="15" t="s">
        <v>223</v>
      </c>
      <c r="C209" s="22" t="s">
        <v>11</v>
      </c>
      <c r="D209" s="20">
        <v>365.39</v>
      </c>
      <c r="E209" s="20">
        <v>365.39</v>
      </c>
      <c r="F209" s="20">
        <v>365.4</v>
      </c>
      <c r="G209" s="20">
        <v>365.4</v>
      </c>
      <c r="H209" s="20">
        <v>365.4</v>
      </c>
      <c r="I209" s="20">
        <v>365.4</v>
      </c>
      <c r="J209" s="20">
        <v>365.4</v>
      </c>
      <c r="K209" s="20">
        <v>365.4</v>
      </c>
      <c r="L209" s="20">
        <f t="shared" si="3"/>
        <v>365.4</v>
      </c>
    </row>
    <row r="210" spans="1:12" ht="16.5">
      <c r="A210" s="19">
        <v>1102000084</v>
      </c>
      <c r="B210" s="15" t="s">
        <v>224</v>
      </c>
      <c r="C210" s="22" t="s">
        <v>11</v>
      </c>
      <c r="D210" s="20">
        <v>446.98</v>
      </c>
      <c r="E210" s="20">
        <v>446.98</v>
      </c>
      <c r="F210" s="20">
        <v>446.99</v>
      </c>
      <c r="G210" s="20">
        <v>446.99</v>
      </c>
      <c r="H210" s="20">
        <v>446.99</v>
      </c>
      <c r="I210" s="20">
        <v>446.99</v>
      </c>
      <c r="J210" s="20">
        <v>446.99</v>
      </c>
      <c r="K210" s="20">
        <v>446.99</v>
      </c>
      <c r="L210" s="20">
        <f t="shared" si="3"/>
        <v>446.99</v>
      </c>
    </row>
    <row r="211" spans="1:12" ht="16.5">
      <c r="A211" s="19">
        <v>1102000085</v>
      </c>
      <c r="B211" s="15" t="s">
        <v>225</v>
      </c>
      <c r="C211" s="22" t="s">
        <v>11</v>
      </c>
      <c r="D211" s="20">
        <v>585.30999999999995</v>
      </c>
      <c r="E211" s="20">
        <v>585.30999999999995</v>
      </c>
      <c r="F211" s="20">
        <v>585.33000000000004</v>
      </c>
      <c r="G211" s="20">
        <v>585.33000000000004</v>
      </c>
      <c r="H211" s="20">
        <v>585.33000000000004</v>
      </c>
      <c r="I211" s="20">
        <v>585.33000000000004</v>
      </c>
      <c r="J211" s="20">
        <v>585.33000000000004</v>
      </c>
      <c r="K211" s="20">
        <v>585.33000000000004</v>
      </c>
      <c r="L211" s="20">
        <f t="shared" si="3"/>
        <v>585.33000000000004</v>
      </c>
    </row>
    <row r="212" spans="1:12" ht="16.5">
      <c r="A212" s="19">
        <v>1102000111</v>
      </c>
      <c r="B212" s="15" t="s">
        <v>226</v>
      </c>
      <c r="C212" s="22" t="s">
        <v>11</v>
      </c>
      <c r="D212" s="20">
        <v>125.04</v>
      </c>
      <c r="E212" s="20">
        <v>125.04</v>
      </c>
      <c r="F212" s="20">
        <v>125.08</v>
      </c>
      <c r="G212" s="20">
        <v>125.04</v>
      </c>
      <c r="H212" s="20">
        <v>125.08</v>
      </c>
      <c r="I212" s="20">
        <v>125.07</v>
      </c>
      <c r="J212" s="20">
        <v>125.04</v>
      </c>
      <c r="K212" s="20">
        <v>125.08</v>
      </c>
      <c r="L212" s="20">
        <f t="shared" si="3"/>
        <v>125.08</v>
      </c>
    </row>
    <row r="213" spans="1:12">
      <c r="A213" s="19">
        <v>1102000112</v>
      </c>
      <c r="B213" s="15" t="s">
        <v>227</v>
      </c>
      <c r="C213" s="22" t="s">
        <v>11</v>
      </c>
      <c r="D213" s="20">
        <v>31.91</v>
      </c>
      <c r="E213" s="20">
        <v>31.91</v>
      </c>
      <c r="F213" s="20">
        <v>31.91</v>
      </c>
      <c r="G213" s="20">
        <v>31.91</v>
      </c>
      <c r="H213" s="20">
        <v>31.91</v>
      </c>
      <c r="I213" s="20">
        <v>31.91</v>
      </c>
      <c r="J213" s="20">
        <v>31.91</v>
      </c>
      <c r="K213" s="20">
        <v>31.91</v>
      </c>
      <c r="L213" s="20">
        <f t="shared" si="3"/>
        <v>31.91</v>
      </c>
    </row>
    <row r="214" spans="1:12">
      <c r="A214" s="19">
        <v>1102000113</v>
      </c>
      <c r="B214" s="15" t="s">
        <v>228</v>
      </c>
      <c r="C214" s="22" t="s">
        <v>11</v>
      </c>
      <c r="D214" s="20">
        <v>41.57</v>
      </c>
      <c r="E214" s="20">
        <v>41.57</v>
      </c>
      <c r="F214" s="20">
        <v>41.57</v>
      </c>
      <c r="G214" s="20">
        <v>41.57</v>
      </c>
      <c r="H214" s="20">
        <v>41.57</v>
      </c>
      <c r="I214" s="20">
        <v>41.57</v>
      </c>
      <c r="J214" s="20">
        <v>41.57</v>
      </c>
      <c r="K214" s="20">
        <v>41.57</v>
      </c>
      <c r="L214" s="20">
        <f t="shared" si="3"/>
        <v>41.57</v>
      </c>
    </row>
    <row r="215" spans="1:12">
      <c r="A215" s="19">
        <v>1102000114</v>
      </c>
      <c r="B215" s="15" t="s">
        <v>229</v>
      </c>
      <c r="C215" s="22" t="s">
        <v>11</v>
      </c>
      <c r="D215" s="20">
        <v>31.91</v>
      </c>
      <c r="E215" s="20">
        <v>31.91</v>
      </c>
      <c r="F215" s="20">
        <v>31.91</v>
      </c>
      <c r="G215" s="20">
        <v>31.91</v>
      </c>
      <c r="H215" s="20">
        <v>31.91</v>
      </c>
      <c r="I215" s="20">
        <v>31.91</v>
      </c>
      <c r="J215" s="20">
        <v>31.91</v>
      </c>
      <c r="K215" s="20">
        <v>31.91</v>
      </c>
      <c r="L215" s="20">
        <f t="shared" si="3"/>
        <v>31.91</v>
      </c>
    </row>
    <row r="216" spans="1:12">
      <c r="A216" s="19">
        <v>1102000115</v>
      </c>
      <c r="B216" s="15" t="s">
        <v>230</v>
      </c>
      <c r="C216" s="22" t="s">
        <v>11</v>
      </c>
      <c r="D216" s="20">
        <v>39.880000000000003</v>
      </c>
      <c r="E216" s="20">
        <v>39.880000000000003</v>
      </c>
      <c r="F216" s="20">
        <v>39.880000000000003</v>
      </c>
      <c r="G216" s="20">
        <v>39.880000000000003</v>
      </c>
      <c r="H216" s="20">
        <v>39.880000000000003</v>
      </c>
      <c r="I216" s="20">
        <v>39.880000000000003</v>
      </c>
      <c r="J216" s="20">
        <v>39.880000000000003</v>
      </c>
      <c r="K216" s="20">
        <v>39.880000000000003</v>
      </c>
      <c r="L216" s="20">
        <f t="shared" si="3"/>
        <v>39.880000000000003</v>
      </c>
    </row>
    <row r="217" spans="1:12">
      <c r="A217" s="19">
        <v>1102000116</v>
      </c>
      <c r="B217" s="15" t="s">
        <v>231</v>
      </c>
      <c r="C217" s="22" t="s">
        <v>11</v>
      </c>
      <c r="D217" s="20">
        <v>41.57</v>
      </c>
      <c r="E217" s="20">
        <v>41.57</v>
      </c>
      <c r="F217" s="20">
        <v>41.57</v>
      </c>
      <c r="G217" s="20">
        <v>41.57</v>
      </c>
      <c r="H217" s="20">
        <v>41.57</v>
      </c>
      <c r="I217" s="20">
        <v>41.57</v>
      </c>
      <c r="J217" s="20">
        <v>41.57</v>
      </c>
      <c r="K217" s="20">
        <v>41.57</v>
      </c>
      <c r="L217" s="20">
        <f t="shared" si="3"/>
        <v>41.57</v>
      </c>
    </row>
    <row r="218" spans="1:12">
      <c r="A218" s="19">
        <v>1102000117</v>
      </c>
      <c r="B218" s="15" t="s">
        <v>232</v>
      </c>
      <c r="C218" s="22" t="s">
        <v>11</v>
      </c>
      <c r="D218" s="20">
        <v>64.709999999999994</v>
      </c>
      <c r="E218" s="20">
        <v>64.709999999999994</v>
      </c>
      <c r="F218" s="20">
        <v>64.709999999999994</v>
      </c>
      <c r="G218" s="20">
        <v>64.709999999999994</v>
      </c>
      <c r="H218" s="20">
        <v>64.709999999999994</v>
      </c>
      <c r="I218" s="20">
        <v>64.709999999999994</v>
      </c>
      <c r="J218" s="20">
        <v>64.709999999999994</v>
      </c>
      <c r="K218" s="20">
        <v>64.709999999999994</v>
      </c>
      <c r="L218" s="20">
        <f t="shared" si="3"/>
        <v>64.709999999999994</v>
      </c>
    </row>
    <row r="219" spans="1:12">
      <c r="A219" s="19">
        <v>1102000118</v>
      </c>
      <c r="B219" s="15" t="s">
        <v>233</v>
      </c>
      <c r="C219" s="22" t="s">
        <v>11</v>
      </c>
      <c r="D219" s="20">
        <v>40.85</v>
      </c>
      <c r="E219" s="20">
        <v>40.85</v>
      </c>
      <c r="F219" s="20">
        <v>40.85</v>
      </c>
      <c r="G219" s="20">
        <v>40.85</v>
      </c>
      <c r="H219" s="20">
        <v>40.85</v>
      </c>
      <c r="I219" s="20">
        <v>40.85</v>
      </c>
      <c r="J219" s="20">
        <v>40.85</v>
      </c>
      <c r="K219" s="20">
        <v>40.85</v>
      </c>
      <c r="L219" s="20">
        <f t="shared" si="3"/>
        <v>40.85</v>
      </c>
    </row>
    <row r="220" spans="1:12">
      <c r="A220" s="19">
        <v>1102000119</v>
      </c>
      <c r="B220" s="15" t="s">
        <v>234</v>
      </c>
      <c r="C220" s="22" t="s">
        <v>11</v>
      </c>
      <c r="D220" s="20">
        <v>42.9</v>
      </c>
      <c r="E220" s="20">
        <v>42.9</v>
      </c>
      <c r="F220" s="20">
        <v>42.9</v>
      </c>
      <c r="G220" s="20">
        <v>42.9</v>
      </c>
      <c r="H220" s="20">
        <v>42.9</v>
      </c>
      <c r="I220" s="20">
        <v>42.9</v>
      </c>
      <c r="J220" s="20">
        <v>42.9</v>
      </c>
      <c r="K220" s="20">
        <v>42.9</v>
      </c>
      <c r="L220" s="20">
        <f t="shared" si="3"/>
        <v>42.9</v>
      </c>
    </row>
    <row r="221" spans="1:12">
      <c r="A221" s="19">
        <v>1102000120</v>
      </c>
      <c r="B221" s="15" t="s">
        <v>235</v>
      </c>
      <c r="C221" s="22" t="s">
        <v>11</v>
      </c>
      <c r="D221" s="20">
        <v>171.52</v>
      </c>
      <c r="E221" s="20">
        <v>171.52</v>
      </c>
      <c r="F221" s="20">
        <v>171.53</v>
      </c>
      <c r="G221" s="20">
        <v>171.53</v>
      </c>
      <c r="H221" s="20">
        <v>171.53</v>
      </c>
      <c r="I221" s="20">
        <v>171.53</v>
      </c>
      <c r="J221" s="20">
        <v>171.53</v>
      </c>
      <c r="K221" s="20">
        <v>171.53</v>
      </c>
      <c r="L221" s="20">
        <f t="shared" si="3"/>
        <v>171.53</v>
      </c>
    </row>
    <row r="222" spans="1:12">
      <c r="A222" s="19">
        <v>1102000121</v>
      </c>
      <c r="B222" s="15" t="s">
        <v>236</v>
      </c>
      <c r="C222" s="22" t="s">
        <v>11</v>
      </c>
      <c r="D222" s="20">
        <v>53.42</v>
      </c>
      <c r="E222" s="20">
        <v>53.42</v>
      </c>
      <c r="F222" s="20">
        <v>53.49</v>
      </c>
      <c r="G222" s="20">
        <v>53.4</v>
      </c>
      <c r="H222" s="20">
        <v>53.49</v>
      </c>
      <c r="I222" s="20">
        <v>53.48</v>
      </c>
      <c r="J222" s="20">
        <v>53.42</v>
      </c>
      <c r="K222" s="20">
        <v>53.49</v>
      </c>
      <c r="L222" s="20">
        <f t="shared" si="3"/>
        <v>53.49</v>
      </c>
    </row>
    <row r="223" spans="1:12">
      <c r="A223" s="19">
        <v>1102000122</v>
      </c>
      <c r="B223" s="15" t="s">
        <v>237</v>
      </c>
      <c r="C223" s="22" t="s">
        <v>11</v>
      </c>
      <c r="D223" s="20">
        <v>129.32</v>
      </c>
      <c r="E223" s="20">
        <v>129.32</v>
      </c>
      <c r="F223" s="20">
        <v>129.79</v>
      </c>
      <c r="G223" s="20">
        <v>129.19999999999999</v>
      </c>
      <c r="H223" s="20">
        <v>129.79</v>
      </c>
      <c r="I223" s="20">
        <v>129.68</v>
      </c>
      <c r="J223" s="20">
        <v>129.32</v>
      </c>
      <c r="K223" s="20">
        <v>129.79</v>
      </c>
      <c r="L223" s="20">
        <f t="shared" si="3"/>
        <v>129.79</v>
      </c>
    </row>
    <row r="224" spans="1:12">
      <c r="A224" s="19">
        <v>1102000123</v>
      </c>
      <c r="B224" s="15" t="s">
        <v>238</v>
      </c>
      <c r="C224" s="22" t="s">
        <v>12</v>
      </c>
      <c r="D224" s="20">
        <v>9.8000000000000007</v>
      </c>
      <c r="E224" s="20">
        <v>9.8000000000000007</v>
      </c>
      <c r="F224" s="20">
        <v>9.8000000000000007</v>
      </c>
      <c r="G224" s="20">
        <v>9.8000000000000007</v>
      </c>
      <c r="H224" s="20">
        <v>9.8000000000000007</v>
      </c>
      <c r="I224" s="20">
        <v>9.8000000000000007</v>
      </c>
      <c r="J224" s="20">
        <v>9.8000000000000007</v>
      </c>
      <c r="K224" s="20">
        <v>9.8000000000000007</v>
      </c>
      <c r="L224" s="20">
        <f t="shared" si="3"/>
        <v>9.8000000000000007</v>
      </c>
    </row>
    <row r="225" spans="1:13">
      <c r="A225" s="19">
        <v>1102000124</v>
      </c>
      <c r="B225" s="15" t="s">
        <v>239</v>
      </c>
      <c r="C225" s="22" t="s">
        <v>12</v>
      </c>
      <c r="D225" s="20">
        <v>25.15</v>
      </c>
      <c r="E225" s="20">
        <v>25.15</v>
      </c>
      <c r="F225" s="20">
        <v>25.16</v>
      </c>
      <c r="G225" s="20">
        <v>25.15</v>
      </c>
      <c r="H225" s="20">
        <v>25.16</v>
      </c>
      <c r="I225" s="20">
        <v>25.16</v>
      </c>
      <c r="J225" s="20">
        <v>25.15</v>
      </c>
      <c r="K225" s="20">
        <v>25.16</v>
      </c>
      <c r="L225" s="20">
        <f t="shared" si="3"/>
        <v>25.16</v>
      </c>
    </row>
    <row r="226" spans="1:13">
      <c r="A226" s="19">
        <v>1102000125</v>
      </c>
      <c r="B226" s="15" t="s">
        <v>240</v>
      </c>
      <c r="C226" s="22" t="s">
        <v>12</v>
      </c>
      <c r="D226" s="20">
        <v>19.059999999999999</v>
      </c>
      <c r="E226" s="20">
        <v>19.059999999999999</v>
      </c>
      <c r="F226" s="20">
        <v>19.059999999999999</v>
      </c>
      <c r="G226" s="20">
        <v>19.059999999999999</v>
      </c>
      <c r="H226" s="20">
        <v>19.059999999999999</v>
      </c>
      <c r="I226" s="20">
        <v>19.059999999999999</v>
      </c>
      <c r="J226" s="20">
        <v>19.059999999999999</v>
      </c>
      <c r="K226" s="20">
        <v>19.059999999999999</v>
      </c>
      <c r="L226" s="20">
        <f t="shared" si="3"/>
        <v>19.059999999999999</v>
      </c>
    </row>
    <row r="227" spans="1:13">
      <c r="A227" s="19">
        <v>1102000126</v>
      </c>
      <c r="B227" s="15" t="s">
        <v>241</v>
      </c>
      <c r="C227" s="22" t="s">
        <v>12</v>
      </c>
      <c r="D227" s="20">
        <v>25.74</v>
      </c>
      <c r="E227" s="20">
        <v>25.74</v>
      </c>
      <c r="F227" s="20">
        <v>25.75</v>
      </c>
      <c r="G227" s="20">
        <v>25.74</v>
      </c>
      <c r="H227" s="20">
        <v>25.75</v>
      </c>
      <c r="I227" s="20">
        <v>25.75</v>
      </c>
      <c r="J227" s="20">
        <v>25.74</v>
      </c>
      <c r="K227" s="20">
        <v>25.75</v>
      </c>
      <c r="L227" s="20">
        <f t="shared" si="3"/>
        <v>25.75</v>
      </c>
      <c r="M227" s="11"/>
    </row>
    <row r="228" spans="1:13" ht="33">
      <c r="A228" s="19">
        <v>1102000127</v>
      </c>
      <c r="B228" s="15" t="s">
        <v>242</v>
      </c>
      <c r="C228" s="22" t="s">
        <v>11</v>
      </c>
      <c r="D228" s="20">
        <v>308.41000000000003</v>
      </c>
      <c r="E228" s="20">
        <v>308.41000000000003</v>
      </c>
      <c r="F228" s="20">
        <v>308.42</v>
      </c>
      <c r="G228" s="20">
        <v>308.42</v>
      </c>
      <c r="H228" s="20">
        <v>308.42</v>
      </c>
      <c r="I228" s="20">
        <v>308.42</v>
      </c>
      <c r="J228" s="20">
        <v>308.42</v>
      </c>
      <c r="K228" s="20">
        <v>308.42</v>
      </c>
      <c r="L228" s="20">
        <f t="shared" si="3"/>
        <v>308.42</v>
      </c>
    </row>
    <row r="229" spans="1:13" ht="24.75">
      <c r="A229" s="19">
        <v>1102000128</v>
      </c>
      <c r="B229" s="15" t="s">
        <v>243</v>
      </c>
      <c r="C229" s="22" t="s">
        <v>11</v>
      </c>
      <c r="D229" s="20">
        <v>343.03</v>
      </c>
      <c r="E229" s="20">
        <v>343.03</v>
      </c>
      <c r="F229" s="20">
        <v>343.04</v>
      </c>
      <c r="G229" s="20">
        <v>343.04</v>
      </c>
      <c r="H229" s="20">
        <v>343.04</v>
      </c>
      <c r="I229" s="20">
        <v>343.04</v>
      </c>
      <c r="J229" s="20">
        <v>343.04</v>
      </c>
      <c r="K229" s="20">
        <v>343.04</v>
      </c>
      <c r="L229" s="20">
        <f t="shared" si="3"/>
        <v>343.04</v>
      </c>
    </row>
    <row r="230" spans="1:13" ht="24.75">
      <c r="A230" s="19">
        <v>1102000129</v>
      </c>
      <c r="B230" s="15" t="s">
        <v>244</v>
      </c>
      <c r="C230" s="22" t="s">
        <v>11</v>
      </c>
      <c r="D230" s="20">
        <v>108.24</v>
      </c>
      <c r="E230" s="20">
        <v>108.24</v>
      </c>
      <c r="F230" s="20">
        <v>108.24</v>
      </c>
      <c r="G230" s="20">
        <v>108.24</v>
      </c>
      <c r="H230" s="20">
        <v>108.24</v>
      </c>
      <c r="I230" s="20">
        <v>108.24</v>
      </c>
      <c r="J230" s="20">
        <v>108.24</v>
      </c>
      <c r="K230" s="20">
        <v>108.24</v>
      </c>
      <c r="L230" s="20">
        <f t="shared" si="3"/>
        <v>108.24</v>
      </c>
    </row>
    <row r="231" spans="1:13" ht="16.5">
      <c r="A231" s="19">
        <v>1102000130</v>
      </c>
      <c r="B231" s="15" t="s">
        <v>245</v>
      </c>
      <c r="C231" s="22" t="s">
        <v>11</v>
      </c>
      <c r="D231" s="20">
        <v>320.08</v>
      </c>
      <c r="E231" s="20">
        <v>320.08</v>
      </c>
      <c r="F231" s="20">
        <v>320.08999999999997</v>
      </c>
      <c r="G231" s="20">
        <v>320.08999999999997</v>
      </c>
      <c r="H231" s="20">
        <v>320.08999999999997</v>
      </c>
      <c r="I231" s="20">
        <v>320.08999999999997</v>
      </c>
      <c r="J231" s="20">
        <v>320.08999999999997</v>
      </c>
      <c r="K231" s="20">
        <v>320.08999999999997</v>
      </c>
      <c r="L231" s="20">
        <f t="shared" si="3"/>
        <v>320.08999999999997</v>
      </c>
    </row>
    <row r="232" spans="1:13" ht="33">
      <c r="A232" s="19">
        <v>1102000131</v>
      </c>
      <c r="B232" s="15" t="s">
        <v>246</v>
      </c>
      <c r="C232" s="22" t="s">
        <v>11</v>
      </c>
      <c r="D232" s="20">
        <v>80.180000000000007</v>
      </c>
      <c r="E232" s="20">
        <v>80.180000000000007</v>
      </c>
      <c r="F232" s="20">
        <v>80.19</v>
      </c>
      <c r="G232" s="20">
        <v>80.19</v>
      </c>
      <c r="H232" s="20">
        <v>80.19</v>
      </c>
      <c r="I232" s="20">
        <v>80.19</v>
      </c>
      <c r="J232" s="20">
        <v>80.19</v>
      </c>
      <c r="K232" s="20">
        <v>80.63</v>
      </c>
      <c r="L232" s="20">
        <f t="shared" si="3"/>
        <v>80.63</v>
      </c>
    </row>
    <row r="233" spans="1:13" ht="16.5">
      <c r="A233" s="19">
        <v>1102000132</v>
      </c>
      <c r="B233" s="15" t="s">
        <v>247</v>
      </c>
      <c r="C233" s="22" t="s">
        <v>12</v>
      </c>
      <c r="D233" s="20">
        <v>35.32</v>
      </c>
      <c r="E233" s="20">
        <v>35.32</v>
      </c>
      <c r="F233" s="20">
        <v>35.32</v>
      </c>
      <c r="G233" s="20">
        <v>35.32</v>
      </c>
      <c r="H233" s="20">
        <v>35.32</v>
      </c>
      <c r="I233" s="20">
        <v>35.32</v>
      </c>
      <c r="J233" s="20">
        <v>35.32</v>
      </c>
      <c r="K233" s="20">
        <v>35.32</v>
      </c>
      <c r="L233" s="20">
        <f t="shared" si="3"/>
        <v>35.32</v>
      </c>
    </row>
    <row r="234" spans="1:13" ht="16.5">
      <c r="A234" s="19">
        <v>1102000133</v>
      </c>
      <c r="B234" s="15" t="s">
        <v>248</v>
      </c>
      <c r="C234" s="22" t="s">
        <v>13</v>
      </c>
      <c r="D234" s="20">
        <v>291.7</v>
      </c>
      <c r="E234" s="20">
        <v>291.7</v>
      </c>
      <c r="F234" s="20">
        <v>291.7</v>
      </c>
      <c r="G234" s="20">
        <v>291.7</v>
      </c>
      <c r="H234" s="20">
        <v>291.7</v>
      </c>
      <c r="I234" s="20">
        <v>291.7</v>
      </c>
      <c r="J234" s="20">
        <v>291.7</v>
      </c>
      <c r="K234" s="20">
        <v>291.7</v>
      </c>
      <c r="L234" s="20">
        <f t="shared" si="3"/>
        <v>291.7</v>
      </c>
    </row>
    <row r="235" spans="1:13" ht="16.5">
      <c r="A235" s="19">
        <v>1102000134</v>
      </c>
      <c r="B235" s="15" t="s">
        <v>249</v>
      </c>
      <c r="C235" s="22" t="s">
        <v>13</v>
      </c>
      <c r="D235" s="20">
        <v>114.33</v>
      </c>
      <c r="E235" s="20">
        <v>114.33</v>
      </c>
      <c r="F235" s="20">
        <v>114.33</v>
      </c>
      <c r="G235" s="20">
        <v>114.33</v>
      </c>
      <c r="H235" s="20">
        <v>114.33</v>
      </c>
      <c r="I235" s="20">
        <v>114.33</v>
      </c>
      <c r="J235" s="20">
        <v>114.33</v>
      </c>
      <c r="K235" s="20">
        <v>114.33</v>
      </c>
      <c r="L235" s="20">
        <f t="shared" si="3"/>
        <v>114.33</v>
      </c>
    </row>
    <row r="236" spans="1:13" ht="16.5">
      <c r="A236" s="19">
        <v>1102000135</v>
      </c>
      <c r="B236" s="15" t="s">
        <v>250</v>
      </c>
      <c r="C236" s="22" t="s">
        <v>13</v>
      </c>
      <c r="D236" s="20">
        <v>240.12</v>
      </c>
      <c r="E236" s="20">
        <v>240.12</v>
      </c>
      <c r="F236" s="20">
        <v>240.13</v>
      </c>
      <c r="G236" s="20">
        <v>240.13</v>
      </c>
      <c r="H236" s="20">
        <v>240.13</v>
      </c>
      <c r="I236" s="20">
        <v>240.13</v>
      </c>
      <c r="J236" s="20">
        <v>240.13</v>
      </c>
      <c r="K236" s="20">
        <v>240.13</v>
      </c>
      <c r="L236" s="20">
        <f t="shared" si="3"/>
        <v>240.13</v>
      </c>
    </row>
    <row r="237" spans="1:13" ht="16.5">
      <c r="A237" s="19">
        <v>1102000136</v>
      </c>
      <c r="B237" s="15" t="s">
        <v>251</v>
      </c>
      <c r="C237" s="22" t="s">
        <v>15</v>
      </c>
      <c r="D237" s="20">
        <v>219</v>
      </c>
      <c r="E237" s="20">
        <v>219</v>
      </c>
      <c r="F237" s="20">
        <v>219</v>
      </c>
      <c r="G237" s="20">
        <v>219</v>
      </c>
      <c r="H237" s="20">
        <v>219</v>
      </c>
      <c r="I237" s="20">
        <v>219</v>
      </c>
      <c r="J237" s="20">
        <v>219</v>
      </c>
      <c r="K237" s="20">
        <v>219</v>
      </c>
      <c r="L237" s="20">
        <f t="shared" si="3"/>
        <v>219</v>
      </c>
    </row>
    <row r="238" spans="1:13" ht="16.5">
      <c r="A238" s="19">
        <v>1102000137</v>
      </c>
      <c r="B238" s="15" t="s">
        <v>252</v>
      </c>
      <c r="C238" s="22" t="s">
        <v>13</v>
      </c>
      <c r="D238" s="20">
        <v>222.34</v>
      </c>
      <c r="E238" s="20">
        <v>222.34</v>
      </c>
      <c r="F238" s="20">
        <v>222.34</v>
      </c>
      <c r="G238" s="20">
        <v>222.34</v>
      </c>
      <c r="H238" s="20">
        <v>222.34</v>
      </c>
      <c r="I238" s="20">
        <v>222.34</v>
      </c>
      <c r="J238" s="20">
        <v>222.34</v>
      </c>
      <c r="K238" s="20">
        <v>222.34</v>
      </c>
      <c r="L238" s="20">
        <f t="shared" si="3"/>
        <v>222.34</v>
      </c>
    </row>
    <row r="239" spans="1:13" ht="16.5">
      <c r="A239" s="19">
        <v>1102000138</v>
      </c>
      <c r="B239" s="15" t="s">
        <v>253</v>
      </c>
      <c r="C239" s="22" t="s">
        <v>12</v>
      </c>
      <c r="D239" s="20">
        <v>70.290000000000006</v>
      </c>
      <c r="E239" s="20">
        <v>70.290000000000006</v>
      </c>
      <c r="F239" s="20">
        <v>70.290000000000006</v>
      </c>
      <c r="G239" s="20">
        <v>70.290000000000006</v>
      </c>
      <c r="H239" s="20">
        <v>70.290000000000006</v>
      </c>
      <c r="I239" s="20">
        <v>70.290000000000006</v>
      </c>
      <c r="J239" s="20">
        <v>70.290000000000006</v>
      </c>
      <c r="K239" s="20">
        <v>70.290000000000006</v>
      </c>
      <c r="L239" s="20">
        <f t="shared" si="3"/>
        <v>70.290000000000006</v>
      </c>
    </row>
    <row r="240" spans="1:13" ht="16.5">
      <c r="A240" s="19">
        <v>1102000139</v>
      </c>
      <c r="B240" s="15" t="s">
        <v>254</v>
      </c>
      <c r="C240" s="22" t="s">
        <v>12</v>
      </c>
      <c r="D240" s="20">
        <v>45.43</v>
      </c>
      <c r="E240" s="20">
        <v>45.43</v>
      </c>
      <c r="F240" s="20">
        <v>45.43</v>
      </c>
      <c r="G240" s="20">
        <v>45.43</v>
      </c>
      <c r="H240" s="20">
        <v>45.43</v>
      </c>
      <c r="I240" s="20">
        <v>45.43</v>
      </c>
      <c r="J240" s="20">
        <v>45.43</v>
      </c>
      <c r="K240" s="20">
        <v>45.43</v>
      </c>
      <c r="L240" s="20">
        <f t="shared" si="3"/>
        <v>45.43</v>
      </c>
    </row>
    <row r="241" spans="1:12" ht="16.5">
      <c r="A241" s="19">
        <v>1102000140</v>
      </c>
      <c r="B241" s="15" t="s">
        <v>255</v>
      </c>
      <c r="C241" s="22" t="s">
        <v>12</v>
      </c>
      <c r="D241" s="20">
        <v>44.14</v>
      </c>
      <c r="E241" s="20">
        <v>44.14</v>
      </c>
      <c r="F241" s="20">
        <v>44.14</v>
      </c>
      <c r="G241" s="20">
        <v>44.14</v>
      </c>
      <c r="H241" s="20">
        <v>44.14</v>
      </c>
      <c r="I241" s="20">
        <v>44.14</v>
      </c>
      <c r="J241" s="20">
        <v>44.14</v>
      </c>
      <c r="K241" s="20">
        <v>44.14</v>
      </c>
      <c r="L241" s="20">
        <f t="shared" si="3"/>
        <v>44.14</v>
      </c>
    </row>
    <row r="242" spans="1:12" ht="16.5">
      <c r="A242" s="19">
        <v>1102000141</v>
      </c>
      <c r="B242" s="15" t="s">
        <v>256</v>
      </c>
      <c r="C242" s="22" t="s">
        <v>11</v>
      </c>
      <c r="D242" s="20">
        <v>123.79</v>
      </c>
      <c r="E242" s="20">
        <v>123.79</v>
      </c>
      <c r="F242" s="20">
        <v>123.8</v>
      </c>
      <c r="G242" s="20">
        <v>123.8</v>
      </c>
      <c r="H242" s="20">
        <v>123.8</v>
      </c>
      <c r="I242" s="20">
        <v>123.8</v>
      </c>
      <c r="J242" s="20">
        <v>123.8</v>
      </c>
      <c r="K242" s="20">
        <v>123.8</v>
      </c>
      <c r="L242" s="20">
        <f t="shared" si="3"/>
        <v>123.8</v>
      </c>
    </row>
    <row r="243" spans="1:12" ht="24.75">
      <c r="A243" s="19">
        <v>1102000142</v>
      </c>
      <c r="B243" s="15" t="s">
        <v>257</v>
      </c>
      <c r="C243" s="22" t="s">
        <v>11</v>
      </c>
      <c r="D243" s="20">
        <v>202.61</v>
      </c>
      <c r="E243" s="20">
        <v>202.61</v>
      </c>
      <c r="F243" s="20">
        <v>202.62</v>
      </c>
      <c r="G243" s="20">
        <v>202.62</v>
      </c>
      <c r="H243" s="20">
        <v>202.62</v>
      </c>
      <c r="I243" s="20">
        <v>202.62</v>
      </c>
      <c r="J243" s="20">
        <v>202.62</v>
      </c>
      <c r="K243" s="20">
        <v>202.62</v>
      </c>
      <c r="L243" s="20">
        <f t="shared" si="3"/>
        <v>202.62</v>
      </c>
    </row>
    <row r="244" spans="1:12" ht="24.75">
      <c r="A244" s="19">
        <v>1102000143</v>
      </c>
      <c r="B244" s="15" t="s">
        <v>258</v>
      </c>
      <c r="C244" s="22" t="s">
        <v>11</v>
      </c>
      <c r="D244" s="20">
        <v>47.35</v>
      </c>
      <c r="E244" s="20">
        <v>47.35</v>
      </c>
      <c r="F244" s="20">
        <v>47.35</v>
      </c>
      <c r="G244" s="20">
        <v>47.35</v>
      </c>
      <c r="H244" s="20">
        <v>47.35</v>
      </c>
      <c r="I244" s="20">
        <v>47.35</v>
      </c>
      <c r="J244" s="20">
        <v>47.35</v>
      </c>
      <c r="K244" s="20">
        <v>47.35</v>
      </c>
      <c r="L244" s="20">
        <f t="shared" si="3"/>
        <v>47.35</v>
      </c>
    </row>
    <row r="245" spans="1:12" ht="24.75">
      <c r="A245" s="19">
        <v>1102000146</v>
      </c>
      <c r="B245" s="15" t="s">
        <v>259</v>
      </c>
      <c r="C245" s="22" t="s">
        <v>11</v>
      </c>
      <c r="D245" s="20">
        <v>488.17</v>
      </c>
      <c r="E245" s="20">
        <v>488.17</v>
      </c>
      <c r="F245" s="20">
        <v>488.18</v>
      </c>
      <c r="G245" s="20">
        <v>488.18</v>
      </c>
      <c r="H245" s="20">
        <v>488.18</v>
      </c>
      <c r="I245" s="20">
        <v>488.18</v>
      </c>
      <c r="J245" s="20">
        <v>488.18</v>
      </c>
      <c r="K245" s="20">
        <v>488.18</v>
      </c>
      <c r="L245" s="20">
        <f t="shared" si="3"/>
        <v>488.18</v>
      </c>
    </row>
    <row r="246" spans="1:12" ht="24.75">
      <c r="A246" s="19">
        <v>1102000147</v>
      </c>
      <c r="B246" s="15" t="s">
        <v>260</v>
      </c>
      <c r="C246" s="22" t="s">
        <v>11</v>
      </c>
      <c r="D246" s="20">
        <v>305.98</v>
      </c>
      <c r="E246" s="20">
        <v>305.98</v>
      </c>
      <c r="F246" s="20">
        <v>305.98</v>
      </c>
      <c r="G246" s="20">
        <v>305.98</v>
      </c>
      <c r="H246" s="20">
        <v>305.98</v>
      </c>
      <c r="I246" s="20">
        <v>305.98</v>
      </c>
      <c r="J246" s="20">
        <v>305.98</v>
      </c>
      <c r="K246" s="20">
        <v>305.98</v>
      </c>
      <c r="L246" s="20">
        <f t="shared" si="3"/>
        <v>305.98</v>
      </c>
    </row>
    <row r="247" spans="1:12" ht="24.75">
      <c r="A247" s="19">
        <v>1102000148</v>
      </c>
      <c r="B247" s="15" t="s">
        <v>261</v>
      </c>
      <c r="C247" s="22" t="s">
        <v>11</v>
      </c>
      <c r="D247" s="20">
        <v>52.5</v>
      </c>
      <c r="E247" s="20">
        <v>52.5</v>
      </c>
      <c r="F247" s="20">
        <v>52.5</v>
      </c>
      <c r="G247" s="20">
        <v>52.5</v>
      </c>
      <c r="H247" s="20">
        <v>52.5</v>
      </c>
      <c r="I247" s="20">
        <v>52.5</v>
      </c>
      <c r="J247" s="20">
        <v>52.5</v>
      </c>
      <c r="K247" s="20">
        <v>52.5</v>
      </c>
      <c r="L247" s="20">
        <f t="shared" si="3"/>
        <v>52.5</v>
      </c>
    </row>
    <row r="248" spans="1:12" ht="24.75">
      <c r="A248" s="19">
        <v>1102000149</v>
      </c>
      <c r="B248" s="15" t="s">
        <v>262</v>
      </c>
      <c r="C248" s="22" t="s">
        <v>11</v>
      </c>
      <c r="D248" s="20">
        <v>53.81</v>
      </c>
      <c r="E248" s="20">
        <v>53.81</v>
      </c>
      <c r="F248" s="20">
        <v>53.81</v>
      </c>
      <c r="G248" s="20">
        <v>53.81</v>
      </c>
      <c r="H248" s="20">
        <v>53.81</v>
      </c>
      <c r="I248" s="20">
        <v>53.81</v>
      </c>
      <c r="J248" s="20">
        <v>53.81</v>
      </c>
      <c r="K248" s="20">
        <v>53.81</v>
      </c>
      <c r="L248" s="20">
        <f t="shared" si="3"/>
        <v>53.81</v>
      </c>
    </row>
    <row r="249" spans="1:12" ht="24.75">
      <c r="A249" s="19">
        <v>1102000150</v>
      </c>
      <c r="B249" s="15" t="s">
        <v>263</v>
      </c>
      <c r="C249" s="22" t="s">
        <v>11</v>
      </c>
      <c r="D249" s="20">
        <v>1044.8900000000001</v>
      </c>
      <c r="E249" s="20">
        <v>1044.8900000000001</v>
      </c>
      <c r="F249" s="20">
        <v>1044.9100000000001</v>
      </c>
      <c r="G249" s="20">
        <v>1044.9100000000001</v>
      </c>
      <c r="H249" s="20">
        <v>1044.9100000000001</v>
      </c>
      <c r="I249" s="20">
        <v>1044.9100000000001</v>
      </c>
      <c r="J249" s="20">
        <v>1044.9100000000001</v>
      </c>
      <c r="K249" s="20">
        <v>1044.9100000000001</v>
      </c>
      <c r="L249" s="20">
        <f t="shared" si="3"/>
        <v>1044.9100000000001</v>
      </c>
    </row>
    <row r="250" spans="1:12" ht="24.75">
      <c r="A250" s="19">
        <v>1102000151</v>
      </c>
      <c r="B250" s="15" t="s">
        <v>264</v>
      </c>
      <c r="C250" s="22" t="s">
        <v>11</v>
      </c>
      <c r="D250" s="20">
        <v>323.82</v>
      </c>
      <c r="E250" s="20">
        <v>323.82</v>
      </c>
      <c r="F250" s="20">
        <v>323.83</v>
      </c>
      <c r="G250" s="20">
        <v>323.83</v>
      </c>
      <c r="H250" s="20">
        <v>323.83</v>
      </c>
      <c r="I250" s="20">
        <v>323.83</v>
      </c>
      <c r="J250" s="20">
        <v>323.83</v>
      </c>
      <c r="K250" s="20">
        <v>323.83</v>
      </c>
      <c r="L250" s="20">
        <f t="shared" si="3"/>
        <v>323.83</v>
      </c>
    </row>
    <row r="251" spans="1:12" ht="16.5">
      <c r="A251" s="19">
        <v>1102000152</v>
      </c>
      <c r="B251" s="15" t="s">
        <v>265</v>
      </c>
      <c r="C251" s="22" t="s">
        <v>12</v>
      </c>
      <c r="D251" s="20">
        <v>57.47</v>
      </c>
      <c r="E251" s="20">
        <v>57.47</v>
      </c>
      <c r="F251" s="20">
        <v>57.47</v>
      </c>
      <c r="G251" s="20">
        <v>57.47</v>
      </c>
      <c r="H251" s="20">
        <v>57.47</v>
      </c>
      <c r="I251" s="20">
        <v>57.47</v>
      </c>
      <c r="J251" s="20">
        <v>57.47</v>
      </c>
      <c r="K251" s="20">
        <v>57.47</v>
      </c>
      <c r="L251" s="20">
        <f t="shared" si="3"/>
        <v>57.47</v>
      </c>
    </row>
    <row r="252" spans="1:12" ht="16.5">
      <c r="A252" s="19">
        <v>1102000153</v>
      </c>
      <c r="B252" s="15" t="s">
        <v>266</v>
      </c>
      <c r="C252" s="22" t="s">
        <v>12</v>
      </c>
      <c r="D252" s="20">
        <v>12.54</v>
      </c>
      <c r="E252" s="20">
        <v>12.54</v>
      </c>
      <c r="F252" s="20">
        <v>12.49</v>
      </c>
      <c r="G252" s="20">
        <v>12.49</v>
      </c>
      <c r="H252" s="20">
        <v>12.49</v>
      </c>
      <c r="I252" s="20">
        <v>12.49</v>
      </c>
      <c r="J252" s="20">
        <v>12.49</v>
      </c>
      <c r="K252" s="20">
        <v>12.52</v>
      </c>
      <c r="L252" s="20">
        <f t="shared" si="3"/>
        <v>12.54</v>
      </c>
    </row>
    <row r="253" spans="1:12" ht="24.75">
      <c r="A253" s="19">
        <v>1102000154</v>
      </c>
      <c r="B253" s="15" t="s">
        <v>267</v>
      </c>
      <c r="C253" s="22" t="s">
        <v>11</v>
      </c>
      <c r="D253" s="20">
        <v>87.15</v>
      </c>
      <c r="E253" s="20">
        <v>87.15</v>
      </c>
      <c r="F253" s="20">
        <v>87.15</v>
      </c>
      <c r="G253" s="20">
        <v>87.15</v>
      </c>
      <c r="H253" s="20">
        <v>87.15</v>
      </c>
      <c r="I253" s="20">
        <v>87.15</v>
      </c>
      <c r="J253" s="20">
        <v>87.15</v>
      </c>
      <c r="K253" s="20">
        <v>87.15</v>
      </c>
      <c r="L253" s="20">
        <f t="shared" si="3"/>
        <v>87.15</v>
      </c>
    </row>
    <row r="254" spans="1:12" ht="24.75">
      <c r="A254" s="19">
        <v>1102000155</v>
      </c>
      <c r="B254" s="15" t="s">
        <v>268</v>
      </c>
      <c r="C254" s="22" t="s">
        <v>11</v>
      </c>
      <c r="D254" s="20">
        <v>144.81</v>
      </c>
      <c r="E254" s="20">
        <v>144.81</v>
      </c>
      <c r="F254" s="20">
        <v>144.81</v>
      </c>
      <c r="G254" s="20">
        <v>144.81</v>
      </c>
      <c r="H254" s="20">
        <v>144.81</v>
      </c>
      <c r="I254" s="20">
        <v>144.81</v>
      </c>
      <c r="J254" s="20">
        <v>144.81</v>
      </c>
      <c r="K254" s="20">
        <v>144.81</v>
      </c>
      <c r="L254" s="20">
        <f t="shared" si="3"/>
        <v>144.81</v>
      </c>
    </row>
    <row r="255" spans="1:12" ht="24.75">
      <c r="A255" s="19">
        <v>1102000156</v>
      </c>
      <c r="B255" s="15" t="s">
        <v>269</v>
      </c>
      <c r="C255" s="22" t="s">
        <v>11</v>
      </c>
      <c r="D255" s="20">
        <v>100.5</v>
      </c>
      <c r="E255" s="20">
        <v>100.5</v>
      </c>
      <c r="F255" s="20">
        <v>100.51</v>
      </c>
      <c r="G255" s="20">
        <v>100.51</v>
      </c>
      <c r="H255" s="20">
        <v>100.51</v>
      </c>
      <c r="I255" s="20">
        <v>100.51</v>
      </c>
      <c r="J255" s="20">
        <v>100.51</v>
      </c>
      <c r="K255" s="20">
        <v>100.51</v>
      </c>
      <c r="L255" s="20">
        <f t="shared" si="3"/>
        <v>100.51</v>
      </c>
    </row>
    <row r="256" spans="1:12" ht="16.5">
      <c r="A256" s="19">
        <v>1102000157</v>
      </c>
      <c r="B256" s="15" t="s">
        <v>270</v>
      </c>
      <c r="C256" s="22" t="s">
        <v>11</v>
      </c>
      <c r="D256" s="20">
        <v>74.290000000000006</v>
      </c>
      <c r="E256" s="20">
        <v>74.290000000000006</v>
      </c>
      <c r="F256" s="20">
        <v>74.290000000000006</v>
      </c>
      <c r="G256" s="20">
        <v>74.290000000000006</v>
      </c>
      <c r="H256" s="20">
        <v>74.290000000000006</v>
      </c>
      <c r="I256" s="20">
        <v>74.290000000000006</v>
      </c>
      <c r="J256" s="20">
        <v>74.290000000000006</v>
      </c>
      <c r="K256" s="20">
        <v>74.290000000000006</v>
      </c>
      <c r="L256" s="20">
        <f t="shared" si="3"/>
        <v>74.290000000000006</v>
      </c>
    </row>
    <row r="257" spans="1:12" ht="24.75">
      <c r="A257" s="19">
        <v>1102000158</v>
      </c>
      <c r="B257" s="15" t="s">
        <v>271</v>
      </c>
      <c r="C257" s="22" t="s">
        <v>11</v>
      </c>
      <c r="D257" s="20">
        <v>343.03</v>
      </c>
      <c r="E257" s="20">
        <v>343.03</v>
      </c>
      <c r="F257" s="20">
        <v>343.04</v>
      </c>
      <c r="G257" s="20">
        <v>343.04</v>
      </c>
      <c r="H257" s="20">
        <v>343.04</v>
      </c>
      <c r="I257" s="20">
        <v>343.04</v>
      </c>
      <c r="J257" s="20">
        <v>343.04</v>
      </c>
      <c r="K257" s="20">
        <v>343.04</v>
      </c>
      <c r="L257" s="20">
        <f t="shared" si="3"/>
        <v>343.04</v>
      </c>
    </row>
    <row r="258" spans="1:12" ht="16.5">
      <c r="A258" s="19">
        <v>1102000160</v>
      </c>
      <c r="B258" s="15" t="s">
        <v>272</v>
      </c>
      <c r="C258" s="22" t="s">
        <v>12</v>
      </c>
      <c r="D258" s="20">
        <v>42.93</v>
      </c>
      <c r="E258" s="20">
        <v>42.93</v>
      </c>
      <c r="F258" s="20">
        <v>42.93</v>
      </c>
      <c r="G258" s="20">
        <v>42.93</v>
      </c>
      <c r="H258" s="20">
        <v>42.93</v>
      </c>
      <c r="I258" s="20">
        <v>42.93</v>
      </c>
      <c r="J258" s="20">
        <v>42.93</v>
      </c>
      <c r="K258" s="20">
        <v>42.93</v>
      </c>
      <c r="L258" s="20">
        <f t="shared" si="3"/>
        <v>42.93</v>
      </c>
    </row>
    <row r="259" spans="1:12" ht="16.5">
      <c r="A259" s="19">
        <v>1102000165</v>
      </c>
      <c r="B259" s="15" t="s">
        <v>273</v>
      </c>
      <c r="C259" s="22" t="s">
        <v>12</v>
      </c>
      <c r="D259" s="20">
        <v>146</v>
      </c>
      <c r="E259" s="20">
        <v>146</v>
      </c>
      <c r="F259" s="20">
        <v>146</v>
      </c>
      <c r="G259" s="20">
        <v>146</v>
      </c>
      <c r="H259" s="20">
        <v>146</v>
      </c>
      <c r="I259" s="20">
        <v>146</v>
      </c>
      <c r="J259" s="20">
        <v>146</v>
      </c>
      <c r="K259" s="20">
        <v>146</v>
      </c>
      <c r="L259" s="20">
        <f t="shared" si="3"/>
        <v>146</v>
      </c>
    </row>
    <row r="260" spans="1:12" ht="16.5">
      <c r="A260" s="19">
        <v>1102000170</v>
      </c>
      <c r="B260" s="15" t="s">
        <v>274</v>
      </c>
      <c r="C260" s="22" t="s">
        <v>15</v>
      </c>
      <c r="D260" s="20">
        <v>125.45</v>
      </c>
      <c r="E260" s="20">
        <v>127.43</v>
      </c>
      <c r="F260" s="20">
        <v>131.26</v>
      </c>
      <c r="G260" s="20">
        <v>128.43</v>
      </c>
      <c r="H260" s="20">
        <v>136.66</v>
      </c>
      <c r="I260" s="20">
        <v>134.33000000000001</v>
      </c>
      <c r="J260" s="20">
        <v>123.23</v>
      </c>
      <c r="K260" s="20">
        <v>132.65</v>
      </c>
      <c r="L260" s="20">
        <f t="shared" si="3"/>
        <v>136.66</v>
      </c>
    </row>
    <row r="261" spans="1:12" ht="16.5">
      <c r="A261" s="19">
        <v>1102000174</v>
      </c>
      <c r="B261" s="15" t="s">
        <v>275</v>
      </c>
      <c r="C261" s="22" t="s">
        <v>13</v>
      </c>
      <c r="D261" s="20">
        <v>111.18</v>
      </c>
      <c r="E261" s="20">
        <v>111.18</v>
      </c>
      <c r="F261" s="20">
        <v>111.19</v>
      </c>
      <c r="G261" s="20">
        <v>111.19</v>
      </c>
      <c r="H261" s="20">
        <v>111.19</v>
      </c>
      <c r="I261" s="20">
        <v>111.19</v>
      </c>
      <c r="J261" s="20">
        <v>111.19</v>
      </c>
      <c r="K261" s="20">
        <v>111.19</v>
      </c>
      <c r="L261" s="20">
        <f t="shared" si="3"/>
        <v>111.19</v>
      </c>
    </row>
    <row r="262" spans="1:12" ht="16.5">
      <c r="A262" s="19">
        <v>1102000177</v>
      </c>
      <c r="B262" s="15" t="s">
        <v>276</v>
      </c>
      <c r="C262" s="22" t="s">
        <v>12</v>
      </c>
      <c r="D262" s="20">
        <v>45.43</v>
      </c>
      <c r="E262" s="20">
        <v>45.43</v>
      </c>
      <c r="F262" s="20">
        <v>45.43</v>
      </c>
      <c r="G262" s="20">
        <v>45.43</v>
      </c>
      <c r="H262" s="20">
        <v>45.43</v>
      </c>
      <c r="I262" s="20">
        <v>45.43</v>
      </c>
      <c r="J262" s="20">
        <v>45.43</v>
      </c>
      <c r="K262" s="20">
        <v>45.43</v>
      </c>
      <c r="L262" s="20">
        <f t="shared" si="3"/>
        <v>45.43</v>
      </c>
    </row>
    <row r="263" spans="1:12" ht="16.5">
      <c r="A263" s="19">
        <v>1102000180</v>
      </c>
      <c r="B263" s="15" t="s">
        <v>277</v>
      </c>
      <c r="C263" s="22" t="s">
        <v>9</v>
      </c>
      <c r="D263" s="20">
        <v>10.46</v>
      </c>
      <c r="E263" s="20">
        <v>10.46</v>
      </c>
      <c r="F263" s="20">
        <v>10.46</v>
      </c>
      <c r="G263" s="20">
        <v>10.46</v>
      </c>
      <c r="H263" s="20">
        <v>10.46</v>
      </c>
      <c r="I263" s="20">
        <v>10.46</v>
      </c>
      <c r="J263" s="20">
        <v>10.46</v>
      </c>
      <c r="K263" s="20">
        <v>10.46</v>
      </c>
      <c r="L263" s="20">
        <f t="shared" ref="L263:L326" si="4">MAX(D263:K263)</f>
        <v>10.46</v>
      </c>
    </row>
    <row r="264" spans="1:12" ht="24.75">
      <c r="A264" s="19">
        <v>1102000707</v>
      </c>
      <c r="B264" s="15" t="s">
        <v>278</v>
      </c>
      <c r="C264" s="22" t="s">
        <v>11</v>
      </c>
      <c r="D264" s="20">
        <v>227.61</v>
      </c>
      <c r="E264" s="20">
        <v>227.61</v>
      </c>
      <c r="F264" s="20">
        <v>227.62</v>
      </c>
      <c r="G264" s="20">
        <v>227.62</v>
      </c>
      <c r="H264" s="20">
        <v>227.62</v>
      </c>
      <c r="I264" s="20">
        <v>227.62</v>
      </c>
      <c r="J264" s="20">
        <v>227.62</v>
      </c>
      <c r="K264" s="20">
        <v>227.62</v>
      </c>
      <c r="L264" s="20">
        <f t="shared" si="4"/>
        <v>227.62</v>
      </c>
    </row>
    <row r="265" spans="1:12" ht="33">
      <c r="A265" s="19">
        <v>1103000011</v>
      </c>
      <c r="B265" s="15" t="s">
        <v>279</v>
      </c>
      <c r="C265" s="22" t="s">
        <v>11</v>
      </c>
      <c r="D265" s="20">
        <v>89.98</v>
      </c>
      <c r="E265" s="20">
        <v>89.98</v>
      </c>
      <c r="F265" s="20">
        <v>89.98</v>
      </c>
      <c r="G265" s="20">
        <v>89.98</v>
      </c>
      <c r="H265" s="20">
        <v>89.98</v>
      </c>
      <c r="I265" s="20">
        <v>89.98</v>
      </c>
      <c r="J265" s="20">
        <v>89.98</v>
      </c>
      <c r="K265" s="20">
        <v>90.43</v>
      </c>
      <c r="L265" s="21">
        <f t="shared" si="4"/>
        <v>90.43</v>
      </c>
    </row>
    <row r="266" spans="1:12" ht="16.5">
      <c r="A266" s="19">
        <v>1103000012</v>
      </c>
      <c r="B266" s="15" t="s">
        <v>280</v>
      </c>
      <c r="C266" s="22" t="s">
        <v>11</v>
      </c>
      <c r="D266" s="20">
        <v>49.01</v>
      </c>
      <c r="E266" s="20">
        <v>49.01</v>
      </c>
      <c r="F266" s="20">
        <v>49.02</v>
      </c>
      <c r="G266" s="20">
        <v>49.02</v>
      </c>
      <c r="H266" s="20">
        <v>49.02</v>
      </c>
      <c r="I266" s="20">
        <v>49.02</v>
      </c>
      <c r="J266" s="20">
        <v>49.02</v>
      </c>
      <c r="K266" s="20">
        <v>49.02</v>
      </c>
      <c r="L266" s="20">
        <f t="shared" si="4"/>
        <v>49.02</v>
      </c>
    </row>
    <row r="267" spans="1:12" ht="33">
      <c r="A267" s="19">
        <v>1103000013</v>
      </c>
      <c r="B267" s="15" t="s">
        <v>281</v>
      </c>
      <c r="C267" s="22" t="s">
        <v>11</v>
      </c>
      <c r="D267" s="20">
        <v>63.48</v>
      </c>
      <c r="E267" s="20">
        <v>63.48</v>
      </c>
      <c r="F267" s="20">
        <v>63.49</v>
      </c>
      <c r="G267" s="20">
        <v>63.49</v>
      </c>
      <c r="H267" s="20">
        <v>63.49</v>
      </c>
      <c r="I267" s="20">
        <v>63.49</v>
      </c>
      <c r="J267" s="20">
        <v>63.49</v>
      </c>
      <c r="K267" s="20">
        <v>63.93</v>
      </c>
      <c r="L267" s="20">
        <f t="shared" si="4"/>
        <v>63.93</v>
      </c>
    </row>
    <row r="268" spans="1:12" ht="16.5">
      <c r="A268" s="19">
        <v>1103000014</v>
      </c>
      <c r="B268" s="15" t="s">
        <v>282</v>
      </c>
      <c r="C268" s="22" t="s">
        <v>11</v>
      </c>
      <c r="D268" s="20">
        <v>418.61</v>
      </c>
      <c r="E268" s="20">
        <v>418.61</v>
      </c>
      <c r="F268" s="20">
        <v>418.62</v>
      </c>
      <c r="G268" s="20">
        <v>418.62</v>
      </c>
      <c r="H268" s="20">
        <v>418.62</v>
      </c>
      <c r="I268" s="20">
        <v>418.62</v>
      </c>
      <c r="J268" s="20">
        <v>418.62</v>
      </c>
      <c r="K268" s="20">
        <v>418.62</v>
      </c>
      <c r="L268" s="20">
        <f t="shared" si="4"/>
        <v>418.62</v>
      </c>
    </row>
    <row r="269" spans="1:12" ht="24.75">
      <c r="A269" s="19">
        <v>1103000015</v>
      </c>
      <c r="B269" s="15" t="s">
        <v>283</v>
      </c>
      <c r="C269" s="22" t="s">
        <v>11</v>
      </c>
      <c r="D269" s="20">
        <v>498.6</v>
      </c>
      <c r="E269" s="20">
        <v>498.6</v>
      </c>
      <c r="F269" s="20">
        <v>498.61</v>
      </c>
      <c r="G269" s="20">
        <v>498.61</v>
      </c>
      <c r="H269" s="20">
        <v>498.61</v>
      </c>
      <c r="I269" s="20">
        <v>498.61</v>
      </c>
      <c r="J269" s="20">
        <v>498.61</v>
      </c>
      <c r="K269" s="20">
        <v>498.64</v>
      </c>
      <c r="L269" s="20">
        <f t="shared" si="4"/>
        <v>498.64</v>
      </c>
    </row>
    <row r="270" spans="1:12" ht="16.5">
      <c r="A270" s="19">
        <v>1103000016</v>
      </c>
      <c r="B270" s="15" t="s">
        <v>284</v>
      </c>
      <c r="C270" s="22" t="s">
        <v>11</v>
      </c>
      <c r="D270" s="20">
        <v>369.41</v>
      </c>
      <c r="E270" s="20">
        <v>383.87</v>
      </c>
      <c r="F270" s="20">
        <v>571.89</v>
      </c>
      <c r="G270" s="20">
        <v>544.11</v>
      </c>
      <c r="H270" s="20">
        <v>606.59</v>
      </c>
      <c r="I270" s="20">
        <v>600.80999999999995</v>
      </c>
      <c r="J270" s="20">
        <v>359.63</v>
      </c>
      <c r="K270" s="20">
        <v>575.22</v>
      </c>
      <c r="L270" s="20">
        <f t="shared" si="4"/>
        <v>606.59</v>
      </c>
    </row>
    <row r="271" spans="1:12" ht="16.5">
      <c r="A271" s="19">
        <v>1103000019</v>
      </c>
      <c r="B271" s="15" t="s">
        <v>285</v>
      </c>
      <c r="C271" s="22" t="s">
        <v>11</v>
      </c>
      <c r="D271" s="20">
        <v>303.55</v>
      </c>
      <c r="E271" s="20">
        <v>315.02</v>
      </c>
      <c r="F271" s="20">
        <v>463.97</v>
      </c>
      <c r="G271" s="20">
        <v>441.96</v>
      </c>
      <c r="H271" s="20">
        <v>491.46</v>
      </c>
      <c r="I271" s="20">
        <v>486.88</v>
      </c>
      <c r="J271" s="20">
        <v>295.8</v>
      </c>
      <c r="K271" s="20">
        <v>466.5</v>
      </c>
      <c r="L271" s="20">
        <f t="shared" si="4"/>
        <v>491.46</v>
      </c>
    </row>
    <row r="272" spans="1:12" ht="33">
      <c r="A272" s="19">
        <v>1103000020</v>
      </c>
      <c r="B272" s="15" t="s">
        <v>286</v>
      </c>
      <c r="C272" s="22" t="s">
        <v>11</v>
      </c>
      <c r="D272" s="20">
        <v>396.87</v>
      </c>
      <c r="E272" s="20">
        <v>396.87</v>
      </c>
      <c r="F272" s="20">
        <v>396.88</v>
      </c>
      <c r="G272" s="20">
        <v>396.88</v>
      </c>
      <c r="H272" s="20">
        <v>396.88</v>
      </c>
      <c r="I272" s="20">
        <v>396.88</v>
      </c>
      <c r="J272" s="20">
        <v>396.88</v>
      </c>
      <c r="K272" s="20">
        <v>397.11</v>
      </c>
      <c r="L272" s="20">
        <f t="shared" si="4"/>
        <v>397.11</v>
      </c>
    </row>
    <row r="273" spans="1:12" ht="16.5">
      <c r="A273" s="19">
        <v>1103000021</v>
      </c>
      <c r="B273" s="15" t="s">
        <v>287</v>
      </c>
      <c r="C273" s="22" t="s">
        <v>11</v>
      </c>
      <c r="D273" s="20">
        <v>410.64</v>
      </c>
      <c r="E273" s="20">
        <v>410.64</v>
      </c>
      <c r="F273" s="20">
        <v>410.65</v>
      </c>
      <c r="G273" s="20">
        <v>410.65</v>
      </c>
      <c r="H273" s="20">
        <v>410.65</v>
      </c>
      <c r="I273" s="20">
        <v>410.65</v>
      </c>
      <c r="J273" s="20">
        <v>410.65</v>
      </c>
      <c r="K273" s="20">
        <v>410.65</v>
      </c>
      <c r="L273" s="20">
        <f t="shared" si="4"/>
        <v>410.65</v>
      </c>
    </row>
    <row r="274" spans="1:12" ht="24.75">
      <c r="A274" s="19">
        <v>1103000022</v>
      </c>
      <c r="B274" s="15" t="s">
        <v>288</v>
      </c>
      <c r="C274" s="22" t="s">
        <v>11</v>
      </c>
      <c r="D274" s="20">
        <v>560.11</v>
      </c>
      <c r="E274" s="20">
        <v>560.11</v>
      </c>
      <c r="F274" s="20">
        <v>560.13</v>
      </c>
      <c r="G274" s="20">
        <v>560.13</v>
      </c>
      <c r="H274" s="20">
        <v>560.13</v>
      </c>
      <c r="I274" s="20">
        <v>560.13</v>
      </c>
      <c r="J274" s="20">
        <v>560.13</v>
      </c>
      <c r="K274" s="20">
        <v>560.57000000000005</v>
      </c>
      <c r="L274" s="20">
        <f t="shared" si="4"/>
        <v>560.57000000000005</v>
      </c>
    </row>
    <row r="275" spans="1:12" ht="33">
      <c r="A275" s="19">
        <v>1103000023</v>
      </c>
      <c r="B275" s="15" t="s">
        <v>289</v>
      </c>
      <c r="C275" s="22" t="s">
        <v>11</v>
      </c>
      <c r="D275" s="20">
        <v>479.33</v>
      </c>
      <c r="E275" s="20">
        <v>479.33</v>
      </c>
      <c r="F275" s="20">
        <v>479.34</v>
      </c>
      <c r="G275" s="20">
        <v>479.34</v>
      </c>
      <c r="H275" s="20">
        <v>479.34</v>
      </c>
      <c r="I275" s="20">
        <v>479.34</v>
      </c>
      <c r="J275" s="20">
        <v>479.34</v>
      </c>
      <c r="K275" s="20">
        <v>479.77</v>
      </c>
      <c r="L275" s="20">
        <f t="shared" si="4"/>
        <v>479.77</v>
      </c>
    </row>
    <row r="276" spans="1:12" ht="24.75">
      <c r="A276" s="19">
        <v>1103000024</v>
      </c>
      <c r="B276" s="15" t="s">
        <v>290</v>
      </c>
      <c r="C276" s="22" t="s">
        <v>12</v>
      </c>
      <c r="D276" s="20">
        <v>302.83</v>
      </c>
      <c r="E276" s="20">
        <v>307.33</v>
      </c>
      <c r="F276" s="20">
        <v>335.33</v>
      </c>
      <c r="G276" s="20">
        <v>316.67</v>
      </c>
      <c r="H276" s="20">
        <v>360.77</v>
      </c>
      <c r="I276" s="20">
        <v>355.02</v>
      </c>
      <c r="J276" s="20">
        <v>303.32</v>
      </c>
      <c r="K276" s="20">
        <v>349.18</v>
      </c>
      <c r="L276" s="20">
        <f t="shared" si="4"/>
        <v>360.77</v>
      </c>
    </row>
    <row r="277" spans="1:12">
      <c r="A277" s="19">
        <v>1103000025</v>
      </c>
      <c r="B277" s="15" t="s">
        <v>291</v>
      </c>
      <c r="C277" s="22" t="s">
        <v>11</v>
      </c>
      <c r="D277" s="20">
        <v>554.83000000000004</v>
      </c>
      <c r="E277" s="20">
        <v>554.83000000000004</v>
      </c>
      <c r="F277" s="20">
        <v>554.85</v>
      </c>
      <c r="G277" s="20">
        <v>554.85</v>
      </c>
      <c r="H277" s="20">
        <v>554.85</v>
      </c>
      <c r="I277" s="20">
        <v>554.85</v>
      </c>
      <c r="J277" s="20">
        <v>554.85</v>
      </c>
      <c r="K277" s="20">
        <v>554.85</v>
      </c>
      <c r="L277" s="20">
        <f t="shared" si="4"/>
        <v>554.85</v>
      </c>
    </row>
    <row r="278" spans="1:12" ht="16.5">
      <c r="A278" s="19">
        <v>1103000027</v>
      </c>
      <c r="B278" s="15" t="s">
        <v>292</v>
      </c>
      <c r="C278" s="22" t="s">
        <v>11</v>
      </c>
      <c r="D278" s="20">
        <v>28.56</v>
      </c>
      <c r="E278" s="20">
        <v>28.56</v>
      </c>
      <c r="F278" s="20">
        <v>28.56</v>
      </c>
      <c r="G278" s="20">
        <v>28.56</v>
      </c>
      <c r="H278" s="20">
        <v>28.56</v>
      </c>
      <c r="I278" s="20">
        <v>28.56</v>
      </c>
      <c r="J278" s="20">
        <v>28.56</v>
      </c>
      <c r="K278" s="20">
        <v>28.56</v>
      </c>
      <c r="L278" s="20">
        <f t="shared" si="4"/>
        <v>28.56</v>
      </c>
    </row>
    <row r="279" spans="1:12" ht="33">
      <c r="A279" s="19">
        <v>1103000028</v>
      </c>
      <c r="B279" s="15" t="s">
        <v>293</v>
      </c>
      <c r="C279" s="22" t="s">
        <v>11</v>
      </c>
      <c r="D279" s="20">
        <v>358</v>
      </c>
      <c r="E279" s="20">
        <v>372.46</v>
      </c>
      <c r="F279" s="20">
        <v>560.46</v>
      </c>
      <c r="G279" s="20">
        <v>532.70000000000005</v>
      </c>
      <c r="H279" s="20">
        <v>595.17999999999995</v>
      </c>
      <c r="I279" s="20">
        <v>589.39</v>
      </c>
      <c r="J279" s="20">
        <v>348.21</v>
      </c>
      <c r="K279" s="20">
        <v>563.79</v>
      </c>
      <c r="L279" s="20">
        <f t="shared" si="4"/>
        <v>595.17999999999995</v>
      </c>
    </row>
    <row r="280" spans="1:12" ht="24.75">
      <c r="A280" s="19">
        <v>1103000029</v>
      </c>
      <c r="B280" s="15" t="s">
        <v>294</v>
      </c>
      <c r="C280" s="22" t="s">
        <v>11</v>
      </c>
      <c r="D280" s="20">
        <v>572.34</v>
      </c>
      <c r="E280" s="20">
        <v>572.34</v>
      </c>
      <c r="F280" s="20">
        <v>572.35</v>
      </c>
      <c r="G280" s="20">
        <v>572.35</v>
      </c>
      <c r="H280" s="20">
        <v>572.35</v>
      </c>
      <c r="I280" s="20">
        <v>572.35</v>
      </c>
      <c r="J280" s="20">
        <v>572.35</v>
      </c>
      <c r="K280" s="20">
        <v>572.35</v>
      </c>
      <c r="L280" s="20">
        <f t="shared" si="4"/>
        <v>572.35</v>
      </c>
    </row>
    <row r="281" spans="1:12" ht="16.5">
      <c r="A281" s="19">
        <v>1103000031</v>
      </c>
      <c r="B281" s="15" t="s">
        <v>295</v>
      </c>
      <c r="C281" s="22" t="s">
        <v>11</v>
      </c>
      <c r="D281" s="20">
        <v>451.75</v>
      </c>
      <c r="E281" s="20">
        <v>509.59</v>
      </c>
      <c r="F281" s="20">
        <v>702.73</v>
      </c>
      <c r="G281" s="20">
        <v>567.47</v>
      </c>
      <c r="H281" s="20">
        <v>968.58</v>
      </c>
      <c r="I281" s="20">
        <v>876.97</v>
      </c>
      <c r="J281" s="20">
        <v>393.99</v>
      </c>
      <c r="K281" s="20">
        <v>703.39</v>
      </c>
      <c r="L281" s="20">
        <f t="shared" si="4"/>
        <v>968.58</v>
      </c>
    </row>
    <row r="282" spans="1:12" ht="16.5">
      <c r="A282" s="19">
        <v>1103000032</v>
      </c>
      <c r="B282" s="15" t="s">
        <v>296</v>
      </c>
      <c r="C282" s="22" t="s">
        <v>11</v>
      </c>
      <c r="D282" s="20">
        <v>388.99</v>
      </c>
      <c r="E282" s="20">
        <v>388.99</v>
      </c>
      <c r="F282" s="20">
        <v>389</v>
      </c>
      <c r="G282" s="20">
        <v>389</v>
      </c>
      <c r="H282" s="20">
        <v>389</v>
      </c>
      <c r="I282" s="20">
        <v>389</v>
      </c>
      <c r="J282" s="20">
        <v>389</v>
      </c>
      <c r="K282" s="20">
        <v>389</v>
      </c>
      <c r="L282" s="20">
        <f t="shared" si="4"/>
        <v>389</v>
      </c>
    </row>
    <row r="283" spans="1:12" ht="16.5">
      <c r="A283" s="19">
        <v>1103000033</v>
      </c>
      <c r="B283" s="15" t="s">
        <v>297</v>
      </c>
      <c r="C283" s="22" t="s">
        <v>11</v>
      </c>
      <c r="D283" s="20">
        <v>286.74</v>
      </c>
      <c r="E283" s="20">
        <v>286.74</v>
      </c>
      <c r="F283" s="20">
        <v>286.74</v>
      </c>
      <c r="G283" s="20">
        <v>286.74</v>
      </c>
      <c r="H283" s="20">
        <v>286.74</v>
      </c>
      <c r="I283" s="20">
        <v>286.74</v>
      </c>
      <c r="J283" s="20">
        <v>286.74</v>
      </c>
      <c r="K283" s="20">
        <v>286.74</v>
      </c>
      <c r="L283" s="20">
        <f t="shared" si="4"/>
        <v>286.74</v>
      </c>
    </row>
    <row r="284" spans="1:12" ht="16.5">
      <c r="A284" s="19">
        <v>1103000034</v>
      </c>
      <c r="B284" s="15" t="s">
        <v>298</v>
      </c>
      <c r="C284" s="22" t="s">
        <v>12</v>
      </c>
      <c r="D284" s="20">
        <v>9.19</v>
      </c>
      <c r="E284" s="20">
        <v>9.19</v>
      </c>
      <c r="F284" s="20">
        <v>9.19</v>
      </c>
      <c r="G284" s="20">
        <v>9.19</v>
      </c>
      <c r="H284" s="20">
        <v>9.19</v>
      </c>
      <c r="I284" s="20">
        <v>9.19</v>
      </c>
      <c r="J284" s="20">
        <v>9.19</v>
      </c>
      <c r="K284" s="20">
        <v>9.19</v>
      </c>
      <c r="L284" s="20">
        <f t="shared" si="4"/>
        <v>9.19</v>
      </c>
    </row>
    <row r="285" spans="1:12" ht="16.5">
      <c r="A285" s="19">
        <v>1103000041</v>
      </c>
      <c r="B285" s="15" t="s">
        <v>299</v>
      </c>
      <c r="C285" s="22" t="s">
        <v>11</v>
      </c>
      <c r="D285" s="20">
        <v>656.38</v>
      </c>
      <c r="E285" s="20">
        <v>654.23</v>
      </c>
      <c r="F285" s="20">
        <v>807.75</v>
      </c>
      <c r="G285" s="20">
        <v>712.08</v>
      </c>
      <c r="H285" s="20">
        <v>856.7</v>
      </c>
      <c r="I285" s="20">
        <v>876.97</v>
      </c>
      <c r="J285" s="20">
        <v>720.24</v>
      </c>
      <c r="K285" s="20">
        <v>978.18</v>
      </c>
      <c r="L285" s="20">
        <f t="shared" si="4"/>
        <v>978.18</v>
      </c>
    </row>
    <row r="286" spans="1:12" ht="16.5">
      <c r="A286" s="19">
        <v>1103000042</v>
      </c>
      <c r="B286" s="15" t="s">
        <v>300</v>
      </c>
      <c r="C286" s="22" t="s">
        <v>11</v>
      </c>
      <c r="D286" s="20">
        <v>656.38</v>
      </c>
      <c r="E286" s="20">
        <v>654.23</v>
      </c>
      <c r="F286" s="20">
        <v>807.75</v>
      </c>
      <c r="G286" s="20">
        <v>712.08</v>
      </c>
      <c r="H286" s="20">
        <v>856.7</v>
      </c>
      <c r="I286" s="20">
        <v>876.97</v>
      </c>
      <c r="J286" s="20">
        <v>720.24</v>
      </c>
      <c r="K286" s="20">
        <v>978.18</v>
      </c>
      <c r="L286" s="20">
        <f t="shared" si="4"/>
        <v>978.18</v>
      </c>
    </row>
    <row r="287" spans="1:12" ht="33">
      <c r="A287" s="19">
        <v>1103000045</v>
      </c>
      <c r="B287" s="15" t="s">
        <v>301</v>
      </c>
      <c r="C287" s="22" t="s">
        <v>11</v>
      </c>
      <c r="D287" s="20">
        <v>550.1</v>
      </c>
      <c r="E287" s="20">
        <v>550.1</v>
      </c>
      <c r="F287" s="20">
        <v>550.12</v>
      </c>
      <c r="G287" s="20">
        <v>550.12</v>
      </c>
      <c r="H287" s="20">
        <v>550.12</v>
      </c>
      <c r="I287" s="20">
        <v>550.12</v>
      </c>
      <c r="J287" s="20">
        <v>550.12</v>
      </c>
      <c r="K287" s="20">
        <v>550.55999999999995</v>
      </c>
      <c r="L287" s="20">
        <f t="shared" si="4"/>
        <v>550.55999999999995</v>
      </c>
    </row>
    <row r="288" spans="1:12" ht="33">
      <c r="A288" s="19">
        <v>1103000046</v>
      </c>
      <c r="B288" s="15" t="s">
        <v>302</v>
      </c>
      <c r="C288" s="22" t="s">
        <v>11</v>
      </c>
      <c r="D288" s="20">
        <v>573.94000000000005</v>
      </c>
      <c r="E288" s="20">
        <v>573.94000000000005</v>
      </c>
      <c r="F288" s="20">
        <v>573.96</v>
      </c>
      <c r="G288" s="20">
        <v>573.96</v>
      </c>
      <c r="H288" s="20">
        <v>573.96</v>
      </c>
      <c r="I288" s="20">
        <v>573.96</v>
      </c>
      <c r="J288" s="20">
        <v>573.96</v>
      </c>
      <c r="K288" s="20">
        <v>574.4</v>
      </c>
      <c r="L288" s="20">
        <f t="shared" si="4"/>
        <v>574.4</v>
      </c>
    </row>
    <row r="289" spans="1:13" ht="33">
      <c r="A289" s="19">
        <v>1103000051</v>
      </c>
      <c r="B289" s="15" t="s">
        <v>303</v>
      </c>
      <c r="C289" s="22" t="s">
        <v>11</v>
      </c>
      <c r="D289" s="20">
        <v>422.77</v>
      </c>
      <c r="E289" s="20">
        <v>437.22</v>
      </c>
      <c r="F289" s="20">
        <v>625.23</v>
      </c>
      <c r="G289" s="20">
        <v>634.28</v>
      </c>
      <c r="H289" s="20">
        <v>659.94</v>
      </c>
      <c r="I289" s="20">
        <v>654.16</v>
      </c>
      <c r="J289" s="20">
        <v>449.82</v>
      </c>
      <c r="K289" s="20">
        <v>628.57000000000005</v>
      </c>
      <c r="L289" s="21">
        <f t="shared" si="4"/>
        <v>659.94</v>
      </c>
    </row>
    <row r="290" spans="1:13" ht="33">
      <c r="A290" s="19">
        <v>1103000052</v>
      </c>
      <c r="B290" s="15" t="s">
        <v>304</v>
      </c>
      <c r="C290" s="22" t="s">
        <v>11</v>
      </c>
      <c r="D290" s="20">
        <v>356.47</v>
      </c>
      <c r="E290" s="20">
        <v>370.92</v>
      </c>
      <c r="F290" s="20">
        <v>558.94000000000005</v>
      </c>
      <c r="G290" s="20">
        <v>531.16999999999996</v>
      </c>
      <c r="H290" s="20">
        <v>593.63</v>
      </c>
      <c r="I290" s="20">
        <v>587.86</v>
      </c>
      <c r="J290" s="20">
        <v>346.69</v>
      </c>
      <c r="K290" s="20">
        <v>562.27</v>
      </c>
      <c r="L290" s="20">
        <f t="shared" si="4"/>
        <v>593.63</v>
      </c>
    </row>
    <row r="291" spans="1:13" ht="33">
      <c r="A291" s="19">
        <v>1103000053</v>
      </c>
      <c r="B291" s="15" t="s">
        <v>305</v>
      </c>
      <c r="C291" s="22" t="s">
        <v>11</v>
      </c>
      <c r="D291" s="20">
        <v>80.19</v>
      </c>
      <c r="E291" s="20">
        <v>80.19</v>
      </c>
      <c r="F291" s="20">
        <v>80.2</v>
      </c>
      <c r="G291" s="20">
        <v>80.2</v>
      </c>
      <c r="H291" s="20">
        <v>80.2</v>
      </c>
      <c r="I291" s="20">
        <v>80.2</v>
      </c>
      <c r="J291" s="20">
        <v>80.2</v>
      </c>
      <c r="K291" s="20">
        <v>80.64</v>
      </c>
      <c r="L291" s="20">
        <f t="shared" si="4"/>
        <v>80.64</v>
      </c>
    </row>
    <row r="292" spans="1:13" ht="41.25">
      <c r="A292" s="19">
        <v>1103000054</v>
      </c>
      <c r="B292" s="15" t="s">
        <v>306</v>
      </c>
      <c r="C292" s="22" t="s">
        <v>11</v>
      </c>
      <c r="D292" s="20">
        <v>72.849999999999994</v>
      </c>
      <c r="E292" s="20">
        <v>72.849999999999994</v>
      </c>
      <c r="F292" s="20">
        <v>72.849999999999994</v>
      </c>
      <c r="G292" s="20">
        <v>72.849999999999994</v>
      </c>
      <c r="H292" s="20">
        <v>72.849999999999994</v>
      </c>
      <c r="I292" s="20">
        <v>72.849999999999994</v>
      </c>
      <c r="J292" s="20">
        <v>72.849999999999994</v>
      </c>
      <c r="K292" s="20">
        <v>72.849999999999994</v>
      </c>
      <c r="L292" s="20">
        <f t="shared" si="4"/>
        <v>72.849999999999994</v>
      </c>
    </row>
    <row r="293" spans="1:13" ht="16.5">
      <c r="A293" s="19">
        <v>1103000055</v>
      </c>
      <c r="B293" s="15" t="s">
        <v>307</v>
      </c>
      <c r="C293" s="22" t="s">
        <v>11</v>
      </c>
      <c r="D293" s="20">
        <v>487.09</v>
      </c>
      <c r="E293" s="20">
        <v>494.85</v>
      </c>
      <c r="F293" s="20">
        <v>668.92</v>
      </c>
      <c r="G293" s="20">
        <v>613.75</v>
      </c>
      <c r="H293" s="20">
        <v>709.38</v>
      </c>
      <c r="I293" s="20">
        <v>714.14</v>
      </c>
      <c r="J293" s="20">
        <v>507.06</v>
      </c>
      <c r="K293" s="20">
        <v>739.92</v>
      </c>
      <c r="L293" s="20">
        <f t="shared" si="4"/>
        <v>739.92</v>
      </c>
    </row>
    <row r="294" spans="1:13" ht="24.75">
      <c r="A294" s="19">
        <v>1103000059</v>
      </c>
      <c r="B294" s="15" t="s">
        <v>308</v>
      </c>
      <c r="C294" s="22" t="s">
        <v>11</v>
      </c>
      <c r="D294" s="20">
        <v>442.86</v>
      </c>
      <c r="E294" s="20">
        <v>460.67</v>
      </c>
      <c r="F294" s="20">
        <v>847.15</v>
      </c>
      <c r="G294" s="20">
        <v>805.55</v>
      </c>
      <c r="H294" s="20">
        <v>928.97</v>
      </c>
      <c r="I294" s="20">
        <v>789.55</v>
      </c>
      <c r="J294" s="20">
        <v>425.09</v>
      </c>
      <c r="K294" s="20">
        <v>648.46</v>
      </c>
      <c r="L294" s="20">
        <f t="shared" si="4"/>
        <v>928.97</v>
      </c>
    </row>
    <row r="295" spans="1:13" ht="16.5">
      <c r="A295" s="19">
        <v>1103000061</v>
      </c>
      <c r="B295" s="15" t="s">
        <v>309</v>
      </c>
      <c r="C295" s="22" t="s">
        <v>11</v>
      </c>
      <c r="D295" s="20">
        <v>536.70000000000005</v>
      </c>
      <c r="E295" s="20">
        <v>534.96</v>
      </c>
      <c r="F295" s="20">
        <v>658.96</v>
      </c>
      <c r="G295" s="20">
        <v>581.67999999999995</v>
      </c>
      <c r="H295" s="20">
        <v>698.49</v>
      </c>
      <c r="I295" s="20">
        <v>714.88</v>
      </c>
      <c r="J295" s="20">
        <v>588.27</v>
      </c>
      <c r="K295" s="20">
        <v>797.06</v>
      </c>
      <c r="L295" s="20">
        <f t="shared" si="4"/>
        <v>797.06</v>
      </c>
    </row>
    <row r="296" spans="1:13" ht="16.5">
      <c r="A296" s="19">
        <v>1103000062</v>
      </c>
      <c r="B296" s="15" t="s">
        <v>310</v>
      </c>
      <c r="C296" s="22" t="s">
        <v>11</v>
      </c>
      <c r="D296" s="20">
        <v>1433.74</v>
      </c>
      <c r="E296" s="20">
        <v>1460.93</v>
      </c>
      <c r="F296" s="20">
        <v>1473.04</v>
      </c>
      <c r="G296" s="20">
        <v>1460.28</v>
      </c>
      <c r="H296" s="20">
        <v>1492.73</v>
      </c>
      <c r="I296" s="20">
        <v>1472.6</v>
      </c>
      <c r="J296" s="20">
        <v>1399.45</v>
      </c>
      <c r="K296" s="20">
        <v>1511.86</v>
      </c>
      <c r="L296" s="20">
        <f t="shared" si="4"/>
        <v>1511.86</v>
      </c>
    </row>
    <row r="297" spans="1:13" ht="16.5">
      <c r="A297" s="19">
        <v>1103000078</v>
      </c>
      <c r="B297" s="15" t="s">
        <v>311</v>
      </c>
      <c r="C297" s="22" t="s">
        <v>12</v>
      </c>
      <c r="D297" s="20">
        <v>29.91</v>
      </c>
      <c r="E297" s="20">
        <v>29.91</v>
      </c>
      <c r="F297" s="20">
        <v>29.92</v>
      </c>
      <c r="G297" s="20">
        <v>29.92</v>
      </c>
      <c r="H297" s="20">
        <v>29.92</v>
      </c>
      <c r="I297" s="20">
        <v>29.92</v>
      </c>
      <c r="J297" s="20">
        <v>29.92</v>
      </c>
      <c r="K297" s="20">
        <v>30.35</v>
      </c>
      <c r="L297" s="20">
        <f t="shared" si="4"/>
        <v>30.35</v>
      </c>
    </row>
    <row r="298" spans="1:13" ht="16.5">
      <c r="A298" s="19">
        <v>1103000079</v>
      </c>
      <c r="B298" s="15" t="s">
        <v>312</v>
      </c>
      <c r="C298" s="22" t="s">
        <v>11</v>
      </c>
      <c r="D298" s="20">
        <v>273.75</v>
      </c>
      <c r="E298" s="20">
        <v>273.75</v>
      </c>
      <c r="F298" s="20">
        <v>273.76</v>
      </c>
      <c r="G298" s="20">
        <v>273.76</v>
      </c>
      <c r="H298" s="20">
        <v>273.76</v>
      </c>
      <c r="I298" s="20">
        <v>273.76</v>
      </c>
      <c r="J298" s="20">
        <v>273.76</v>
      </c>
      <c r="K298" s="20">
        <v>273.76</v>
      </c>
      <c r="L298" s="20">
        <f t="shared" si="4"/>
        <v>273.76</v>
      </c>
      <c r="M298" s="12"/>
    </row>
    <row r="299" spans="1:13" ht="16.5">
      <c r="A299" s="19">
        <v>1103000080</v>
      </c>
      <c r="B299" s="15" t="s">
        <v>313</v>
      </c>
      <c r="C299" s="22" t="s">
        <v>0</v>
      </c>
      <c r="D299" s="20">
        <v>5072.68</v>
      </c>
      <c r="E299" s="20">
        <v>5072.68</v>
      </c>
      <c r="F299" s="20">
        <v>5072.8100000000004</v>
      </c>
      <c r="G299" s="20">
        <v>5072.8100000000004</v>
      </c>
      <c r="H299" s="20">
        <v>5072.8100000000004</v>
      </c>
      <c r="I299" s="20">
        <v>5072.8100000000004</v>
      </c>
      <c r="J299" s="20">
        <v>5072.8100000000004</v>
      </c>
      <c r="K299" s="20">
        <v>5072.8100000000004</v>
      </c>
      <c r="L299" s="20">
        <f t="shared" si="4"/>
        <v>5072.8100000000004</v>
      </c>
    </row>
    <row r="300" spans="1:13" ht="33">
      <c r="A300" s="19">
        <v>1103000151</v>
      </c>
      <c r="B300" s="15" t="s">
        <v>314</v>
      </c>
      <c r="C300" s="22" t="s">
        <v>11</v>
      </c>
      <c r="D300" s="20">
        <v>577.97</v>
      </c>
      <c r="E300" s="20">
        <v>592.44000000000005</v>
      </c>
      <c r="F300" s="20">
        <v>780.45</v>
      </c>
      <c r="G300" s="20">
        <v>752.68</v>
      </c>
      <c r="H300" s="20">
        <v>815.16</v>
      </c>
      <c r="I300" s="20">
        <v>809.38</v>
      </c>
      <c r="J300" s="20">
        <v>568.20000000000005</v>
      </c>
      <c r="K300" s="20">
        <v>783.78</v>
      </c>
      <c r="L300" s="20">
        <f t="shared" si="4"/>
        <v>815.16</v>
      </c>
    </row>
    <row r="301" spans="1:13" ht="33">
      <c r="A301" s="19">
        <v>1103000152</v>
      </c>
      <c r="B301" s="15" t="s">
        <v>315</v>
      </c>
      <c r="C301" s="22" t="s">
        <v>11</v>
      </c>
      <c r="D301" s="20">
        <v>768.44</v>
      </c>
      <c r="E301" s="20">
        <v>766.29</v>
      </c>
      <c r="F301" s="20">
        <v>919.83</v>
      </c>
      <c r="G301" s="20">
        <v>824.15</v>
      </c>
      <c r="H301" s="20">
        <v>968.79</v>
      </c>
      <c r="I301" s="20">
        <v>989.07</v>
      </c>
      <c r="J301" s="20">
        <v>832.31</v>
      </c>
      <c r="K301" s="20">
        <v>1090.69</v>
      </c>
      <c r="L301" s="20">
        <f t="shared" si="4"/>
        <v>1090.69</v>
      </c>
    </row>
    <row r="302" spans="1:13" ht="16.5">
      <c r="A302" s="19">
        <v>1103000153</v>
      </c>
      <c r="B302" s="15" t="s">
        <v>316</v>
      </c>
      <c r="C302" s="22" t="s">
        <v>12</v>
      </c>
      <c r="D302" s="20">
        <v>58.41</v>
      </c>
      <c r="E302" s="20">
        <v>58.41</v>
      </c>
      <c r="F302" s="20">
        <v>58.41</v>
      </c>
      <c r="G302" s="20">
        <v>58.41</v>
      </c>
      <c r="H302" s="20">
        <v>58.41</v>
      </c>
      <c r="I302" s="20">
        <v>58.41</v>
      </c>
      <c r="J302" s="20">
        <v>58.41</v>
      </c>
      <c r="K302" s="20">
        <v>58.41</v>
      </c>
      <c r="L302" s="20">
        <f t="shared" si="4"/>
        <v>58.41</v>
      </c>
    </row>
    <row r="303" spans="1:13" ht="33">
      <c r="A303" s="19">
        <v>1103000154</v>
      </c>
      <c r="B303" s="15" t="s">
        <v>317</v>
      </c>
      <c r="C303" s="22" t="s">
        <v>11</v>
      </c>
      <c r="D303" s="20">
        <v>80.180000000000007</v>
      </c>
      <c r="E303" s="20">
        <v>80.180000000000007</v>
      </c>
      <c r="F303" s="20">
        <v>80.19</v>
      </c>
      <c r="G303" s="20">
        <v>80.19</v>
      </c>
      <c r="H303" s="20">
        <v>80.19</v>
      </c>
      <c r="I303" s="20">
        <v>80.19</v>
      </c>
      <c r="J303" s="20">
        <v>80.19</v>
      </c>
      <c r="K303" s="20">
        <v>80.63</v>
      </c>
      <c r="L303" s="20">
        <f t="shared" si="4"/>
        <v>80.63</v>
      </c>
    </row>
    <row r="304" spans="1:13" ht="66">
      <c r="A304" s="19">
        <v>1103000155</v>
      </c>
      <c r="B304" s="15" t="s">
        <v>318</v>
      </c>
      <c r="C304" s="22" t="s">
        <v>18</v>
      </c>
      <c r="D304" s="20">
        <v>46695.4</v>
      </c>
      <c r="E304" s="20">
        <v>46695.4</v>
      </c>
      <c r="F304" s="20">
        <v>46696.56</v>
      </c>
      <c r="G304" s="20">
        <v>46696.56</v>
      </c>
      <c r="H304" s="20">
        <v>46696.56</v>
      </c>
      <c r="I304" s="20">
        <v>46696.56</v>
      </c>
      <c r="J304" s="20">
        <v>46696.56</v>
      </c>
      <c r="K304" s="20">
        <v>46696.56</v>
      </c>
      <c r="L304" s="20">
        <f t="shared" si="4"/>
        <v>46696.56</v>
      </c>
    </row>
    <row r="305" spans="1:12" ht="66">
      <c r="A305" s="19">
        <v>1103000155</v>
      </c>
      <c r="B305" s="15" t="s">
        <v>318</v>
      </c>
      <c r="C305" s="22" t="s">
        <v>18</v>
      </c>
      <c r="D305" s="20">
        <v>46695.4</v>
      </c>
      <c r="E305" s="20">
        <v>46695.4</v>
      </c>
      <c r="F305" s="20">
        <v>46696.56</v>
      </c>
      <c r="G305" s="20">
        <v>46696.56</v>
      </c>
      <c r="H305" s="20">
        <v>46696.56</v>
      </c>
      <c r="I305" s="20">
        <v>46696.56</v>
      </c>
      <c r="J305" s="20">
        <v>46696.56</v>
      </c>
      <c r="K305" s="20">
        <v>46696.56</v>
      </c>
      <c r="L305" s="20">
        <f t="shared" si="4"/>
        <v>46696.56</v>
      </c>
    </row>
    <row r="306" spans="1:12" ht="16.5">
      <c r="A306" s="19">
        <v>1103000156</v>
      </c>
      <c r="B306" s="15" t="s">
        <v>319</v>
      </c>
      <c r="C306" s="22" t="s">
        <v>11</v>
      </c>
      <c r="D306" s="20">
        <v>20.59</v>
      </c>
      <c r="E306" s="20">
        <v>20.59</v>
      </c>
      <c r="F306" s="20">
        <v>20.59</v>
      </c>
      <c r="G306" s="20">
        <v>20.59</v>
      </c>
      <c r="H306" s="20">
        <v>20.59</v>
      </c>
      <c r="I306" s="20">
        <v>20.59</v>
      </c>
      <c r="J306" s="20">
        <v>20.59</v>
      </c>
      <c r="K306" s="20">
        <v>20.59</v>
      </c>
      <c r="L306" s="20">
        <f t="shared" si="4"/>
        <v>20.59</v>
      </c>
    </row>
    <row r="307" spans="1:12" ht="16.5">
      <c r="A307" s="19">
        <v>1103000157</v>
      </c>
      <c r="B307" s="15" t="s">
        <v>320</v>
      </c>
      <c r="C307" s="22" t="s">
        <v>11</v>
      </c>
      <c r="D307" s="20">
        <v>72.040000000000006</v>
      </c>
      <c r="E307" s="20">
        <v>72.040000000000006</v>
      </c>
      <c r="F307" s="20">
        <v>72.040000000000006</v>
      </c>
      <c r="G307" s="20">
        <v>72.040000000000006</v>
      </c>
      <c r="H307" s="20">
        <v>72.040000000000006</v>
      </c>
      <c r="I307" s="20">
        <v>72.040000000000006</v>
      </c>
      <c r="J307" s="20">
        <v>72.040000000000006</v>
      </c>
      <c r="K307" s="20">
        <v>72.040000000000006</v>
      </c>
      <c r="L307" s="20">
        <f t="shared" si="4"/>
        <v>72.040000000000006</v>
      </c>
    </row>
    <row r="308" spans="1:12" ht="33">
      <c r="A308" s="19">
        <v>1103000158</v>
      </c>
      <c r="B308" s="15" t="s">
        <v>321</v>
      </c>
      <c r="C308" s="22" t="s">
        <v>11</v>
      </c>
      <c r="D308" s="20">
        <v>436.64</v>
      </c>
      <c r="E308" s="20">
        <v>436.64</v>
      </c>
      <c r="F308" s="20">
        <v>436.66</v>
      </c>
      <c r="G308" s="20">
        <v>436.66</v>
      </c>
      <c r="H308" s="20">
        <v>436.66</v>
      </c>
      <c r="I308" s="20">
        <v>436.66</v>
      </c>
      <c r="J308" s="20">
        <v>436.66</v>
      </c>
      <c r="K308" s="20">
        <v>436.66</v>
      </c>
      <c r="L308" s="20">
        <f t="shared" si="4"/>
        <v>436.66</v>
      </c>
    </row>
    <row r="309" spans="1:12" ht="16.5">
      <c r="A309" s="19">
        <v>1103000159</v>
      </c>
      <c r="B309" s="15" t="s">
        <v>322</v>
      </c>
      <c r="C309" s="22" t="s">
        <v>11</v>
      </c>
      <c r="D309" s="20">
        <v>42.9</v>
      </c>
      <c r="E309" s="20">
        <v>42.9</v>
      </c>
      <c r="F309" s="20">
        <v>42.9</v>
      </c>
      <c r="G309" s="20">
        <v>42.9</v>
      </c>
      <c r="H309" s="20">
        <v>42.9</v>
      </c>
      <c r="I309" s="20">
        <v>42.9</v>
      </c>
      <c r="J309" s="20">
        <v>42.9</v>
      </c>
      <c r="K309" s="20">
        <v>42.9</v>
      </c>
      <c r="L309" s="20">
        <f t="shared" si="4"/>
        <v>42.9</v>
      </c>
    </row>
    <row r="310" spans="1:12" ht="16.5">
      <c r="A310" s="19">
        <v>1103000160</v>
      </c>
      <c r="B310" s="15" t="s">
        <v>323</v>
      </c>
      <c r="C310" s="22" t="s">
        <v>11</v>
      </c>
      <c r="D310" s="20">
        <v>445.24</v>
      </c>
      <c r="E310" s="20">
        <v>445.24</v>
      </c>
      <c r="F310" s="20">
        <v>445.25</v>
      </c>
      <c r="G310" s="20">
        <v>445.25</v>
      </c>
      <c r="H310" s="20">
        <v>445.25</v>
      </c>
      <c r="I310" s="20">
        <v>445.25</v>
      </c>
      <c r="J310" s="20">
        <v>445.25</v>
      </c>
      <c r="K310" s="20">
        <v>445.25</v>
      </c>
      <c r="L310" s="20">
        <f t="shared" si="4"/>
        <v>445.25</v>
      </c>
    </row>
    <row r="311" spans="1:12" ht="33">
      <c r="A311" s="19">
        <v>1103000161</v>
      </c>
      <c r="B311" s="15" t="s">
        <v>324</v>
      </c>
      <c r="C311" s="22" t="s">
        <v>11</v>
      </c>
      <c r="D311" s="20">
        <v>667.73</v>
      </c>
      <c r="E311" s="20">
        <v>665.59</v>
      </c>
      <c r="F311" s="20">
        <v>819.1</v>
      </c>
      <c r="G311" s="20">
        <v>723.45</v>
      </c>
      <c r="H311" s="20">
        <v>868.05</v>
      </c>
      <c r="I311" s="20">
        <v>888.35</v>
      </c>
      <c r="J311" s="20">
        <v>731.59</v>
      </c>
      <c r="K311" s="20">
        <v>989.98</v>
      </c>
      <c r="L311" s="20">
        <f t="shared" si="4"/>
        <v>989.98</v>
      </c>
    </row>
    <row r="312" spans="1:12" ht="16.5">
      <c r="A312" s="19">
        <v>1103000165</v>
      </c>
      <c r="B312" s="15" t="s">
        <v>325</v>
      </c>
      <c r="C312" s="22" t="s">
        <v>11</v>
      </c>
      <c r="D312" s="20">
        <v>387.12</v>
      </c>
      <c r="E312" s="20">
        <v>387.12</v>
      </c>
      <c r="F312" s="20">
        <v>387.13</v>
      </c>
      <c r="G312" s="20">
        <v>387.13</v>
      </c>
      <c r="H312" s="20">
        <v>387.13</v>
      </c>
      <c r="I312" s="20">
        <v>387.13</v>
      </c>
      <c r="J312" s="20">
        <v>387.13</v>
      </c>
      <c r="K312" s="20">
        <v>387.13</v>
      </c>
      <c r="L312" s="20">
        <f t="shared" si="4"/>
        <v>387.13</v>
      </c>
    </row>
    <row r="313" spans="1:12" ht="33">
      <c r="A313" s="19">
        <v>1103000171</v>
      </c>
      <c r="B313" s="15" t="s">
        <v>326</v>
      </c>
      <c r="C313" s="22" t="s">
        <v>11</v>
      </c>
      <c r="D313" s="20">
        <v>293.67</v>
      </c>
      <c r="E313" s="20">
        <v>293.67</v>
      </c>
      <c r="F313" s="20">
        <v>293.67</v>
      </c>
      <c r="G313" s="20">
        <v>293.67</v>
      </c>
      <c r="H313" s="20">
        <v>293.67</v>
      </c>
      <c r="I313" s="20">
        <v>293.67</v>
      </c>
      <c r="J313" s="20">
        <v>293.67</v>
      </c>
      <c r="K313" s="20">
        <v>294.12</v>
      </c>
      <c r="L313" s="20">
        <f t="shared" si="4"/>
        <v>294.12</v>
      </c>
    </row>
    <row r="314" spans="1:12" ht="24.75">
      <c r="A314" s="19">
        <v>1103000175</v>
      </c>
      <c r="B314" s="15" t="s">
        <v>327</v>
      </c>
      <c r="C314" s="22" t="s">
        <v>11</v>
      </c>
      <c r="D314" s="20">
        <v>469.18</v>
      </c>
      <c r="E314" s="20">
        <v>469.18</v>
      </c>
      <c r="F314" s="20">
        <v>469.19</v>
      </c>
      <c r="G314" s="20">
        <v>469.19</v>
      </c>
      <c r="H314" s="20">
        <v>469.19</v>
      </c>
      <c r="I314" s="20">
        <v>469.19</v>
      </c>
      <c r="J314" s="20">
        <v>469.19</v>
      </c>
      <c r="K314" s="20">
        <v>469.19</v>
      </c>
      <c r="L314" s="20">
        <f t="shared" si="4"/>
        <v>469.19</v>
      </c>
    </row>
    <row r="315" spans="1:12" ht="24.75">
      <c r="A315" s="19">
        <v>1103000176</v>
      </c>
      <c r="B315" s="15" t="s">
        <v>328</v>
      </c>
      <c r="C315" s="22" t="s">
        <v>11</v>
      </c>
      <c r="D315" s="20">
        <v>996.97</v>
      </c>
      <c r="E315" s="20">
        <v>996.97</v>
      </c>
      <c r="F315" s="20">
        <v>997</v>
      </c>
      <c r="G315" s="20">
        <v>997</v>
      </c>
      <c r="H315" s="20">
        <v>997</v>
      </c>
      <c r="I315" s="20">
        <v>997</v>
      </c>
      <c r="J315" s="20">
        <v>997</v>
      </c>
      <c r="K315" s="20">
        <v>997</v>
      </c>
      <c r="L315" s="20">
        <f t="shared" si="4"/>
        <v>997</v>
      </c>
    </row>
    <row r="316" spans="1:12" ht="16.5">
      <c r="A316" s="19">
        <v>1103000180</v>
      </c>
      <c r="B316" s="15" t="s">
        <v>329</v>
      </c>
      <c r="C316" s="22" t="s">
        <v>26</v>
      </c>
      <c r="D316" s="20">
        <v>48.02</v>
      </c>
      <c r="E316" s="20">
        <v>48.02</v>
      </c>
      <c r="F316" s="20">
        <v>48.02</v>
      </c>
      <c r="G316" s="20">
        <v>48.02</v>
      </c>
      <c r="H316" s="20">
        <v>48.02</v>
      </c>
      <c r="I316" s="20">
        <v>48.02</v>
      </c>
      <c r="J316" s="20">
        <v>48.02</v>
      </c>
      <c r="K316" s="20">
        <v>48.02</v>
      </c>
      <c r="L316" s="20">
        <f t="shared" si="4"/>
        <v>48.02</v>
      </c>
    </row>
    <row r="317" spans="1:12" ht="16.5">
      <c r="A317" s="19">
        <v>1103000184</v>
      </c>
      <c r="B317" s="15" t="s">
        <v>330</v>
      </c>
      <c r="C317" s="22" t="s">
        <v>331</v>
      </c>
      <c r="D317" s="20">
        <v>136.33000000000001</v>
      </c>
      <c r="E317" s="20">
        <v>136.33000000000001</v>
      </c>
      <c r="F317" s="20">
        <v>136.33000000000001</v>
      </c>
      <c r="G317" s="20">
        <v>136.33000000000001</v>
      </c>
      <c r="H317" s="20">
        <v>136.33000000000001</v>
      </c>
      <c r="I317" s="20">
        <v>136.33000000000001</v>
      </c>
      <c r="J317" s="20">
        <v>136.33000000000001</v>
      </c>
      <c r="K317" s="20">
        <v>136.33000000000001</v>
      </c>
      <c r="L317" s="20">
        <f t="shared" si="4"/>
        <v>136.33000000000001</v>
      </c>
    </row>
    <row r="318" spans="1:12" ht="16.5">
      <c r="A318" s="19">
        <v>1103000185</v>
      </c>
      <c r="B318" s="15" t="s">
        <v>332</v>
      </c>
      <c r="C318" s="22" t="s">
        <v>26</v>
      </c>
      <c r="D318" s="20">
        <v>39.72</v>
      </c>
      <c r="E318" s="20">
        <v>39.72</v>
      </c>
      <c r="F318" s="20">
        <v>39.72</v>
      </c>
      <c r="G318" s="20">
        <v>39.72</v>
      </c>
      <c r="H318" s="20">
        <v>39.72</v>
      </c>
      <c r="I318" s="20">
        <v>39.72</v>
      </c>
      <c r="J318" s="20">
        <v>39.72</v>
      </c>
      <c r="K318" s="20">
        <v>39.72</v>
      </c>
      <c r="L318" s="20">
        <f t="shared" si="4"/>
        <v>39.72</v>
      </c>
    </row>
    <row r="319" spans="1:12" ht="24.75">
      <c r="A319" s="19">
        <v>1103000186</v>
      </c>
      <c r="B319" s="15" t="s">
        <v>333</v>
      </c>
      <c r="C319" s="22" t="s">
        <v>26</v>
      </c>
      <c r="D319" s="20">
        <v>56.41</v>
      </c>
      <c r="E319" s="20">
        <v>56.41</v>
      </c>
      <c r="F319" s="20">
        <v>56.41</v>
      </c>
      <c r="G319" s="20">
        <v>56.41</v>
      </c>
      <c r="H319" s="20">
        <v>56.41</v>
      </c>
      <c r="I319" s="20">
        <v>56.41</v>
      </c>
      <c r="J319" s="20">
        <v>56.41</v>
      </c>
      <c r="K319" s="20">
        <v>56.41</v>
      </c>
      <c r="L319" s="20">
        <f t="shared" si="4"/>
        <v>56.41</v>
      </c>
    </row>
    <row r="320" spans="1:12" ht="66">
      <c r="A320" s="19">
        <v>1103000187</v>
      </c>
      <c r="B320" s="15" t="s">
        <v>334</v>
      </c>
      <c r="C320" s="22" t="s">
        <v>18</v>
      </c>
      <c r="D320" s="20">
        <v>31370.57</v>
      </c>
      <c r="E320" s="20">
        <v>31370.57</v>
      </c>
      <c r="F320" s="20">
        <v>31371.35</v>
      </c>
      <c r="G320" s="20">
        <v>31371.35</v>
      </c>
      <c r="H320" s="20">
        <v>31371.35</v>
      </c>
      <c r="I320" s="20">
        <v>31371.35</v>
      </c>
      <c r="J320" s="20">
        <v>31371.35</v>
      </c>
      <c r="K320" s="20">
        <v>31371.35</v>
      </c>
      <c r="L320" s="20">
        <f t="shared" si="4"/>
        <v>31371.35</v>
      </c>
    </row>
    <row r="321" spans="1:12" ht="16.5">
      <c r="A321" s="19">
        <v>1103000500</v>
      </c>
      <c r="B321" s="15" t="s">
        <v>335</v>
      </c>
      <c r="C321" s="22" t="s">
        <v>11</v>
      </c>
      <c r="D321" s="20">
        <v>537.58000000000004</v>
      </c>
      <c r="E321" s="20">
        <v>535.85</v>
      </c>
      <c r="F321" s="20">
        <v>659.83</v>
      </c>
      <c r="G321" s="20">
        <v>582.57000000000005</v>
      </c>
      <c r="H321" s="20">
        <v>699.37</v>
      </c>
      <c r="I321" s="20">
        <v>715.76</v>
      </c>
      <c r="J321" s="20">
        <v>589.16</v>
      </c>
      <c r="K321" s="20">
        <v>797.5</v>
      </c>
      <c r="L321" s="20">
        <f t="shared" si="4"/>
        <v>797.5</v>
      </c>
    </row>
    <row r="322" spans="1:12" ht="33">
      <c r="A322" s="19">
        <v>1103000560</v>
      </c>
      <c r="B322" s="15" t="s">
        <v>336</v>
      </c>
      <c r="C322" s="22" t="s">
        <v>13</v>
      </c>
      <c r="D322" s="20">
        <v>12414.74</v>
      </c>
      <c r="E322" s="20">
        <v>12414.74</v>
      </c>
      <c r="F322" s="20">
        <v>12415.05</v>
      </c>
      <c r="G322" s="20">
        <v>12415.05</v>
      </c>
      <c r="H322" s="20">
        <v>12415.05</v>
      </c>
      <c r="I322" s="20">
        <v>12415.05</v>
      </c>
      <c r="J322" s="20">
        <v>12415.05</v>
      </c>
      <c r="K322" s="20">
        <v>12415.05</v>
      </c>
      <c r="L322" s="20">
        <f t="shared" si="4"/>
        <v>12415.05</v>
      </c>
    </row>
    <row r="323" spans="1:12" ht="33">
      <c r="A323" s="19">
        <v>1103000563</v>
      </c>
      <c r="B323" s="15" t="s">
        <v>337</v>
      </c>
      <c r="C323" s="22" t="s">
        <v>11</v>
      </c>
      <c r="D323" s="20">
        <v>336.65</v>
      </c>
      <c r="E323" s="20">
        <v>351.11</v>
      </c>
      <c r="F323" s="20">
        <v>539.11</v>
      </c>
      <c r="G323" s="20">
        <v>511.33</v>
      </c>
      <c r="H323" s="20">
        <v>573.80999999999995</v>
      </c>
      <c r="I323" s="20">
        <v>568.04999999999995</v>
      </c>
      <c r="J323" s="20">
        <v>326.86</v>
      </c>
      <c r="K323" s="20">
        <v>542.04999999999995</v>
      </c>
      <c r="L323" s="20">
        <f t="shared" si="4"/>
        <v>573.80999999999995</v>
      </c>
    </row>
    <row r="324" spans="1:12" ht="16.5">
      <c r="A324" s="19">
        <v>1103000565</v>
      </c>
      <c r="B324" s="15" t="s">
        <v>338</v>
      </c>
      <c r="C324" s="22" t="s">
        <v>339</v>
      </c>
      <c r="D324" s="20">
        <v>606.92999999999995</v>
      </c>
      <c r="E324" s="20">
        <v>605.20000000000005</v>
      </c>
      <c r="F324" s="20">
        <v>729.19</v>
      </c>
      <c r="G324" s="20">
        <v>651.91999999999996</v>
      </c>
      <c r="H324" s="20">
        <v>768.74</v>
      </c>
      <c r="I324" s="20">
        <v>785.11</v>
      </c>
      <c r="J324" s="20">
        <v>658.51</v>
      </c>
      <c r="K324" s="20">
        <v>866.85</v>
      </c>
      <c r="L324" s="20">
        <f t="shared" si="4"/>
        <v>866.85</v>
      </c>
    </row>
    <row r="325" spans="1:12" ht="16.5">
      <c r="A325" s="19">
        <v>1103000566</v>
      </c>
      <c r="B325" s="15" t="s">
        <v>340</v>
      </c>
      <c r="C325" s="22" t="s">
        <v>12</v>
      </c>
      <c r="D325" s="20">
        <v>55.59</v>
      </c>
      <c r="E325" s="20">
        <v>55.59</v>
      </c>
      <c r="F325" s="20">
        <v>55.59</v>
      </c>
      <c r="G325" s="20">
        <v>55.59</v>
      </c>
      <c r="H325" s="20">
        <v>55.59</v>
      </c>
      <c r="I325" s="20">
        <v>55.59</v>
      </c>
      <c r="J325" s="20">
        <v>55.59</v>
      </c>
      <c r="K325" s="20">
        <v>55.59</v>
      </c>
      <c r="L325" s="20">
        <f t="shared" si="4"/>
        <v>55.59</v>
      </c>
    </row>
    <row r="326" spans="1:12" ht="16.5">
      <c r="A326" s="19">
        <v>1103000567</v>
      </c>
      <c r="B326" s="15" t="s">
        <v>341</v>
      </c>
      <c r="C326" s="22" t="s">
        <v>339</v>
      </c>
      <c r="D326" s="20">
        <v>191.69</v>
      </c>
      <c r="E326" s="20">
        <v>191.69</v>
      </c>
      <c r="F326" s="20">
        <v>191.69</v>
      </c>
      <c r="G326" s="20">
        <v>191.69</v>
      </c>
      <c r="H326" s="20">
        <v>191.69</v>
      </c>
      <c r="I326" s="20">
        <v>191.69</v>
      </c>
      <c r="J326" s="20">
        <v>191.69</v>
      </c>
      <c r="K326" s="20">
        <v>191.69</v>
      </c>
      <c r="L326" s="20">
        <f t="shared" si="4"/>
        <v>191.69</v>
      </c>
    </row>
    <row r="327" spans="1:12" ht="24.75">
      <c r="A327" s="19">
        <v>1103000568</v>
      </c>
      <c r="B327" s="15" t="s">
        <v>342</v>
      </c>
      <c r="C327" s="22" t="s">
        <v>11</v>
      </c>
      <c r="D327" s="20">
        <v>102.15</v>
      </c>
      <c r="E327" s="20">
        <v>102.15</v>
      </c>
      <c r="F327" s="20">
        <v>102.15</v>
      </c>
      <c r="G327" s="20">
        <v>102.15</v>
      </c>
      <c r="H327" s="20">
        <v>102.15</v>
      </c>
      <c r="I327" s="20">
        <v>102.15</v>
      </c>
      <c r="J327" s="20">
        <v>102.15</v>
      </c>
      <c r="K327" s="20">
        <v>102.59</v>
      </c>
      <c r="L327" s="20">
        <f t="shared" ref="L327:L389" si="5">MAX(D327:K327)</f>
        <v>102.59</v>
      </c>
    </row>
    <row r="328" spans="1:12" ht="24.75">
      <c r="A328" s="19">
        <v>1103000569</v>
      </c>
      <c r="B328" s="15" t="s">
        <v>343</v>
      </c>
      <c r="C328" s="22" t="s">
        <v>11</v>
      </c>
      <c r="D328" s="20">
        <v>796.89</v>
      </c>
      <c r="E328" s="20">
        <v>794.74</v>
      </c>
      <c r="F328" s="20">
        <v>948.27</v>
      </c>
      <c r="G328" s="20">
        <v>852.6</v>
      </c>
      <c r="H328" s="20">
        <v>997.22</v>
      </c>
      <c r="I328" s="20">
        <v>1017.52</v>
      </c>
      <c r="J328" s="20">
        <v>860.75</v>
      </c>
      <c r="K328" s="20">
        <v>1118.73</v>
      </c>
      <c r="L328" s="20">
        <f t="shared" si="5"/>
        <v>1118.73</v>
      </c>
    </row>
    <row r="329" spans="1:12" ht="16.5">
      <c r="A329" s="19">
        <v>1103000571</v>
      </c>
      <c r="B329" s="15" t="s">
        <v>344</v>
      </c>
      <c r="C329" s="22" t="s">
        <v>11</v>
      </c>
      <c r="D329" s="20">
        <v>562.71</v>
      </c>
      <c r="E329" s="20">
        <v>577.16</v>
      </c>
      <c r="F329" s="20">
        <v>765.18</v>
      </c>
      <c r="G329" s="20">
        <v>737.41</v>
      </c>
      <c r="H329" s="20">
        <v>799.89</v>
      </c>
      <c r="I329" s="20">
        <v>794.1</v>
      </c>
      <c r="J329" s="20">
        <v>552.92999999999995</v>
      </c>
      <c r="K329" s="20">
        <v>768.08</v>
      </c>
      <c r="L329" s="20">
        <f t="shared" si="5"/>
        <v>799.89</v>
      </c>
    </row>
    <row r="330" spans="1:12" ht="16.5">
      <c r="A330" s="19">
        <v>1103000573</v>
      </c>
      <c r="B330" s="15" t="s">
        <v>345</v>
      </c>
      <c r="C330" s="22" t="s">
        <v>339</v>
      </c>
      <c r="D330" s="20">
        <v>287.02</v>
      </c>
      <c r="E330" s="20">
        <v>287.02</v>
      </c>
      <c r="F330" s="20">
        <v>287.02</v>
      </c>
      <c r="G330" s="20">
        <v>287.02</v>
      </c>
      <c r="H330" s="20">
        <v>287.02</v>
      </c>
      <c r="I330" s="20">
        <v>287.02</v>
      </c>
      <c r="J330" s="20">
        <v>287.02</v>
      </c>
      <c r="K330" s="20">
        <v>287.02</v>
      </c>
      <c r="L330" s="20">
        <f t="shared" si="5"/>
        <v>287.02</v>
      </c>
    </row>
    <row r="331" spans="1:12" ht="16.5">
      <c r="A331" s="19">
        <v>1103000574</v>
      </c>
      <c r="B331" s="15" t="s">
        <v>346</v>
      </c>
      <c r="C331" s="22" t="s">
        <v>12</v>
      </c>
      <c r="D331" s="20">
        <v>89.05</v>
      </c>
      <c r="E331" s="20">
        <v>89.05</v>
      </c>
      <c r="F331" s="20">
        <v>89.05</v>
      </c>
      <c r="G331" s="20">
        <v>89.05</v>
      </c>
      <c r="H331" s="20">
        <v>89.05</v>
      </c>
      <c r="I331" s="20">
        <v>89.05</v>
      </c>
      <c r="J331" s="20">
        <v>89.05</v>
      </c>
      <c r="K331" s="20">
        <v>89.05</v>
      </c>
      <c r="L331" s="20">
        <f t="shared" si="5"/>
        <v>89.05</v>
      </c>
    </row>
    <row r="332" spans="1:12" ht="16.5">
      <c r="A332" s="19">
        <v>1104000012</v>
      </c>
      <c r="B332" s="15" t="s">
        <v>347</v>
      </c>
      <c r="C332" s="22" t="s">
        <v>12</v>
      </c>
      <c r="D332" s="20">
        <v>163.41</v>
      </c>
      <c r="E332" s="20">
        <v>163.41</v>
      </c>
      <c r="F332" s="20">
        <v>164.57</v>
      </c>
      <c r="G332" s="20">
        <v>161.22999999999999</v>
      </c>
      <c r="H332" s="20">
        <v>164.57</v>
      </c>
      <c r="I332" s="20">
        <v>164.34</v>
      </c>
      <c r="J332" s="20">
        <v>163.38999999999999</v>
      </c>
      <c r="K332" s="20">
        <v>164.48</v>
      </c>
      <c r="L332" s="20">
        <f t="shared" si="5"/>
        <v>164.57</v>
      </c>
    </row>
    <row r="333" spans="1:12" ht="16.5">
      <c r="A333" s="19">
        <v>1104000013</v>
      </c>
      <c r="B333" s="15" t="s">
        <v>348</v>
      </c>
      <c r="C333" s="22" t="s">
        <v>12</v>
      </c>
      <c r="D333" s="20">
        <v>280.24</v>
      </c>
      <c r="E333" s="20">
        <v>280.24</v>
      </c>
      <c r="F333" s="20">
        <v>281.41000000000003</v>
      </c>
      <c r="G333" s="20">
        <v>273.52999999999997</v>
      </c>
      <c r="H333" s="20">
        <v>281.41000000000003</v>
      </c>
      <c r="I333" s="20">
        <v>281.18</v>
      </c>
      <c r="J333" s="20">
        <v>280.23</v>
      </c>
      <c r="K333" s="20">
        <v>281.31</v>
      </c>
      <c r="L333" s="20">
        <f t="shared" si="5"/>
        <v>281.41000000000003</v>
      </c>
    </row>
    <row r="334" spans="1:12" ht="16.5">
      <c r="A334" s="19">
        <v>1105000055</v>
      </c>
      <c r="B334" s="15" t="s">
        <v>349</v>
      </c>
      <c r="C334" s="22" t="s">
        <v>11</v>
      </c>
      <c r="D334" s="20">
        <v>604.96</v>
      </c>
      <c r="E334" s="20">
        <v>603.22</v>
      </c>
      <c r="F334" s="20">
        <v>727.2</v>
      </c>
      <c r="G334" s="20">
        <v>649.95000000000005</v>
      </c>
      <c r="H334" s="20">
        <v>766.76</v>
      </c>
      <c r="I334" s="20">
        <v>783.14</v>
      </c>
      <c r="J334" s="20">
        <v>656.53</v>
      </c>
      <c r="K334" s="20">
        <v>864.86</v>
      </c>
      <c r="L334" s="20">
        <f t="shared" si="5"/>
        <v>864.86</v>
      </c>
    </row>
    <row r="335" spans="1:12" ht="16.5">
      <c r="A335" s="19">
        <v>1105000059</v>
      </c>
      <c r="B335" s="15" t="s">
        <v>350</v>
      </c>
      <c r="C335" s="22" t="s">
        <v>13</v>
      </c>
      <c r="D335" s="20">
        <v>2047.87</v>
      </c>
      <c r="E335" s="20">
        <v>2047.87</v>
      </c>
      <c r="F335" s="20">
        <v>2047.92</v>
      </c>
      <c r="G335" s="20">
        <v>2047.92</v>
      </c>
      <c r="H335" s="20">
        <v>2047.92</v>
      </c>
      <c r="I335" s="20">
        <v>2047.92</v>
      </c>
      <c r="J335" s="20">
        <v>2047.92</v>
      </c>
      <c r="K335" s="20">
        <v>2047.92</v>
      </c>
      <c r="L335" s="20">
        <f t="shared" si="5"/>
        <v>2047.92</v>
      </c>
    </row>
    <row r="336" spans="1:12" ht="16.5">
      <c r="A336" s="19">
        <v>1105000060</v>
      </c>
      <c r="B336" s="15" t="s">
        <v>351</v>
      </c>
      <c r="C336" s="22" t="s">
        <v>12</v>
      </c>
      <c r="D336" s="20">
        <v>109.49</v>
      </c>
      <c r="E336" s="20">
        <v>109.49</v>
      </c>
      <c r="F336" s="20">
        <v>109.5</v>
      </c>
      <c r="G336" s="20">
        <v>109.5</v>
      </c>
      <c r="H336" s="20">
        <v>109.5</v>
      </c>
      <c r="I336" s="20">
        <v>109.5</v>
      </c>
      <c r="J336" s="20">
        <v>109.5</v>
      </c>
      <c r="K336" s="20">
        <v>109.5</v>
      </c>
      <c r="L336" s="20">
        <f t="shared" si="5"/>
        <v>109.5</v>
      </c>
    </row>
    <row r="337" spans="1:12" ht="16.5">
      <c r="A337" s="19">
        <v>1106000031</v>
      </c>
      <c r="B337" s="15" t="s">
        <v>352</v>
      </c>
      <c r="C337" s="22" t="s">
        <v>11</v>
      </c>
      <c r="D337" s="20">
        <v>117.53</v>
      </c>
      <c r="E337" s="20">
        <v>117.53</v>
      </c>
      <c r="F337" s="20">
        <v>117.53</v>
      </c>
      <c r="G337" s="20">
        <v>117.53</v>
      </c>
      <c r="H337" s="20">
        <v>117.53</v>
      </c>
      <c r="I337" s="20">
        <v>117.53</v>
      </c>
      <c r="J337" s="20">
        <v>117.53</v>
      </c>
      <c r="K337" s="20">
        <v>117.53</v>
      </c>
      <c r="L337" s="20">
        <f t="shared" si="5"/>
        <v>117.53</v>
      </c>
    </row>
    <row r="338" spans="1:12">
      <c r="A338" s="19">
        <v>1106000032</v>
      </c>
      <c r="B338" s="15" t="s">
        <v>353</v>
      </c>
      <c r="C338" s="22" t="s">
        <v>11</v>
      </c>
      <c r="D338" s="20">
        <v>68.61</v>
      </c>
      <c r="E338" s="20">
        <v>68.61</v>
      </c>
      <c r="F338" s="20">
        <v>68.61</v>
      </c>
      <c r="G338" s="20">
        <v>68.61</v>
      </c>
      <c r="H338" s="20">
        <v>68.61</v>
      </c>
      <c r="I338" s="20">
        <v>68.61</v>
      </c>
      <c r="J338" s="20">
        <v>68.61</v>
      </c>
      <c r="K338" s="20">
        <v>68.61</v>
      </c>
      <c r="L338" s="20">
        <f t="shared" si="5"/>
        <v>68.61</v>
      </c>
    </row>
    <row r="339" spans="1:12">
      <c r="A339" s="19">
        <v>1106000033</v>
      </c>
      <c r="B339" s="15" t="s">
        <v>354</v>
      </c>
      <c r="C339" s="22" t="s">
        <v>11</v>
      </c>
      <c r="D339" s="20">
        <v>22.88</v>
      </c>
      <c r="E339" s="20">
        <v>22.88</v>
      </c>
      <c r="F339" s="20">
        <v>22.88</v>
      </c>
      <c r="G339" s="20">
        <v>22.88</v>
      </c>
      <c r="H339" s="20">
        <v>22.88</v>
      </c>
      <c r="I339" s="20">
        <v>22.88</v>
      </c>
      <c r="J339" s="20">
        <v>22.88</v>
      </c>
      <c r="K339" s="20">
        <v>22.88</v>
      </c>
      <c r="L339" s="20">
        <f t="shared" si="5"/>
        <v>22.88</v>
      </c>
    </row>
    <row r="340" spans="1:12" ht="16.5">
      <c r="A340" s="19">
        <v>1106000034</v>
      </c>
      <c r="B340" s="15" t="s">
        <v>355</v>
      </c>
      <c r="C340" s="22" t="s">
        <v>11</v>
      </c>
      <c r="D340" s="20">
        <v>747.72</v>
      </c>
      <c r="E340" s="20">
        <v>747.72</v>
      </c>
      <c r="F340" s="20">
        <v>747.74</v>
      </c>
      <c r="G340" s="20">
        <v>747.74</v>
      </c>
      <c r="H340" s="20">
        <v>747.74</v>
      </c>
      <c r="I340" s="20">
        <v>747.74</v>
      </c>
      <c r="J340" s="20">
        <v>747.74</v>
      </c>
      <c r="K340" s="20">
        <v>747.74</v>
      </c>
      <c r="L340" s="20">
        <f t="shared" si="5"/>
        <v>747.74</v>
      </c>
    </row>
    <row r="341" spans="1:12" ht="24.75">
      <c r="A341" s="19">
        <v>1106000035</v>
      </c>
      <c r="B341" s="15" t="s">
        <v>356</v>
      </c>
      <c r="C341" s="22" t="s">
        <v>11</v>
      </c>
      <c r="D341" s="20">
        <v>261.20999999999998</v>
      </c>
      <c r="E341" s="20">
        <v>261.20999999999998</v>
      </c>
      <c r="F341" s="20">
        <v>261.22000000000003</v>
      </c>
      <c r="G341" s="20">
        <v>261.22000000000003</v>
      </c>
      <c r="H341" s="20">
        <v>261.22000000000003</v>
      </c>
      <c r="I341" s="20">
        <v>261.22000000000003</v>
      </c>
      <c r="J341" s="20">
        <v>261.22000000000003</v>
      </c>
      <c r="K341" s="20">
        <v>261.22000000000003</v>
      </c>
      <c r="L341" s="20">
        <f t="shared" si="5"/>
        <v>261.22000000000003</v>
      </c>
    </row>
    <row r="342" spans="1:12" ht="16.5">
      <c r="A342" s="19">
        <v>1107000001</v>
      </c>
      <c r="B342" s="15" t="s">
        <v>357</v>
      </c>
      <c r="C342" s="22" t="s">
        <v>13</v>
      </c>
      <c r="D342" s="20">
        <v>68.61</v>
      </c>
      <c r="E342" s="20">
        <v>68.61</v>
      </c>
      <c r="F342" s="20">
        <v>68.61</v>
      </c>
      <c r="G342" s="20">
        <v>68.61</v>
      </c>
      <c r="H342" s="20">
        <v>68.61</v>
      </c>
      <c r="I342" s="20">
        <v>68.61</v>
      </c>
      <c r="J342" s="20">
        <v>68.61</v>
      </c>
      <c r="K342" s="20">
        <v>68.61</v>
      </c>
      <c r="L342" s="20">
        <f t="shared" si="5"/>
        <v>68.61</v>
      </c>
    </row>
    <row r="343" spans="1:12" ht="16.5">
      <c r="A343" s="19">
        <v>1107000002</v>
      </c>
      <c r="B343" s="15" t="s">
        <v>358</v>
      </c>
      <c r="C343" s="22" t="s">
        <v>13</v>
      </c>
      <c r="D343" s="20">
        <v>57.18</v>
      </c>
      <c r="E343" s="20">
        <v>57.18</v>
      </c>
      <c r="F343" s="20">
        <v>57.19</v>
      </c>
      <c r="G343" s="20">
        <v>57.19</v>
      </c>
      <c r="H343" s="20">
        <v>57.19</v>
      </c>
      <c r="I343" s="20">
        <v>57.19</v>
      </c>
      <c r="J343" s="20">
        <v>57.19</v>
      </c>
      <c r="K343" s="20">
        <v>57.19</v>
      </c>
      <c r="L343" s="20">
        <f t="shared" si="5"/>
        <v>57.19</v>
      </c>
    </row>
    <row r="344" spans="1:12" ht="16.5">
      <c r="A344" s="19">
        <v>1107000003</v>
      </c>
      <c r="B344" s="15" t="s">
        <v>359</v>
      </c>
      <c r="C344" s="22" t="s">
        <v>12</v>
      </c>
      <c r="D344" s="20">
        <v>42.9</v>
      </c>
      <c r="E344" s="20">
        <v>42.9</v>
      </c>
      <c r="F344" s="20">
        <v>42.9</v>
      </c>
      <c r="G344" s="20">
        <v>42.9</v>
      </c>
      <c r="H344" s="20">
        <v>42.9</v>
      </c>
      <c r="I344" s="20">
        <v>42.9</v>
      </c>
      <c r="J344" s="20">
        <v>42.9</v>
      </c>
      <c r="K344" s="20">
        <v>42.9</v>
      </c>
      <c r="L344" s="20">
        <f t="shared" si="5"/>
        <v>42.9</v>
      </c>
    </row>
    <row r="345" spans="1:12" ht="16.5">
      <c r="A345" s="19">
        <v>1107000004</v>
      </c>
      <c r="B345" s="15" t="s">
        <v>360</v>
      </c>
      <c r="C345" s="22" t="s">
        <v>13</v>
      </c>
      <c r="D345" s="20">
        <v>165.65</v>
      </c>
      <c r="E345" s="20">
        <v>166.53</v>
      </c>
      <c r="F345" s="20">
        <v>168.5</v>
      </c>
      <c r="G345" s="20">
        <v>167.08</v>
      </c>
      <c r="H345" s="20">
        <v>171.23</v>
      </c>
      <c r="I345" s="20">
        <v>170.14</v>
      </c>
      <c r="J345" s="20">
        <v>164.72</v>
      </c>
      <c r="K345" s="20">
        <v>168.96</v>
      </c>
      <c r="L345" s="20">
        <f t="shared" si="5"/>
        <v>171.23</v>
      </c>
    </row>
    <row r="346" spans="1:12" ht="16.5">
      <c r="A346" s="19">
        <v>1107000005</v>
      </c>
      <c r="B346" s="15" t="s">
        <v>361</v>
      </c>
      <c r="C346" s="22" t="s">
        <v>12</v>
      </c>
      <c r="D346" s="20">
        <v>35.590000000000003</v>
      </c>
      <c r="E346" s="20">
        <v>35.590000000000003</v>
      </c>
      <c r="F346" s="20">
        <v>35.590000000000003</v>
      </c>
      <c r="G346" s="20">
        <v>35.590000000000003</v>
      </c>
      <c r="H346" s="20">
        <v>35.590000000000003</v>
      </c>
      <c r="I346" s="20">
        <v>35.590000000000003</v>
      </c>
      <c r="J346" s="20">
        <v>35.590000000000003</v>
      </c>
      <c r="K346" s="20">
        <v>35.590000000000003</v>
      </c>
      <c r="L346" s="20">
        <f t="shared" si="5"/>
        <v>35.590000000000003</v>
      </c>
    </row>
    <row r="347" spans="1:12" ht="16.5">
      <c r="A347" s="19">
        <v>1107000006</v>
      </c>
      <c r="B347" s="15" t="s">
        <v>362</v>
      </c>
      <c r="C347" s="22" t="s">
        <v>12</v>
      </c>
      <c r="D347" s="20">
        <v>103.87</v>
      </c>
      <c r="E347" s="20">
        <v>103.87</v>
      </c>
      <c r="F347" s="20">
        <v>103.87</v>
      </c>
      <c r="G347" s="20">
        <v>103.87</v>
      </c>
      <c r="H347" s="20">
        <v>103.87</v>
      </c>
      <c r="I347" s="20">
        <v>103.87</v>
      </c>
      <c r="J347" s="20">
        <v>103.87</v>
      </c>
      <c r="K347" s="20">
        <v>103.87</v>
      </c>
      <c r="L347" s="20">
        <f t="shared" si="5"/>
        <v>103.87</v>
      </c>
    </row>
    <row r="348" spans="1:12" ht="24.75">
      <c r="A348" s="19">
        <v>1107000007</v>
      </c>
      <c r="B348" s="15" t="s">
        <v>363</v>
      </c>
      <c r="C348" s="22" t="s">
        <v>12</v>
      </c>
      <c r="D348" s="20">
        <v>202.14</v>
      </c>
      <c r="E348" s="20">
        <v>202.14</v>
      </c>
      <c r="F348" s="20">
        <v>202.14</v>
      </c>
      <c r="G348" s="20">
        <v>202.14</v>
      </c>
      <c r="H348" s="20">
        <v>202.14</v>
      </c>
      <c r="I348" s="20">
        <v>202.14</v>
      </c>
      <c r="J348" s="20">
        <v>202.14</v>
      </c>
      <c r="K348" s="20">
        <v>202.14</v>
      </c>
      <c r="L348" s="20">
        <f t="shared" si="5"/>
        <v>202.14</v>
      </c>
    </row>
    <row r="349" spans="1:12" ht="24.75">
      <c r="A349" s="19">
        <v>1107000008</v>
      </c>
      <c r="B349" s="15" t="s">
        <v>364</v>
      </c>
      <c r="C349" s="22" t="s">
        <v>12</v>
      </c>
      <c r="D349" s="20">
        <v>71.55</v>
      </c>
      <c r="E349" s="20">
        <v>71.55</v>
      </c>
      <c r="F349" s="20">
        <v>71.55</v>
      </c>
      <c r="G349" s="20">
        <v>71.55</v>
      </c>
      <c r="H349" s="20">
        <v>71.55</v>
      </c>
      <c r="I349" s="20">
        <v>71.55</v>
      </c>
      <c r="J349" s="20">
        <v>71.55</v>
      </c>
      <c r="K349" s="20">
        <v>71.55</v>
      </c>
      <c r="L349" s="20">
        <f t="shared" si="5"/>
        <v>71.55</v>
      </c>
    </row>
    <row r="350" spans="1:12" ht="16.5">
      <c r="A350" s="19">
        <v>1107000009</v>
      </c>
      <c r="B350" s="15" t="s">
        <v>365</v>
      </c>
      <c r="C350" s="22" t="s">
        <v>13</v>
      </c>
      <c r="D350" s="20">
        <v>92.35</v>
      </c>
      <c r="E350" s="20">
        <v>92.35</v>
      </c>
      <c r="F350" s="20">
        <v>92.35</v>
      </c>
      <c r="G350" s="20">
        <v>92.35</v>
      </c>
      <c r="H350" s="20">
        <v>92.35</v>
      </c>
      <c r="I350" s="20">
        <v>92.35</v>
      </c>
      <c r="J350" s="20">
        <v>92.35</v>
      </c>
      <c r="K350" s="20">
        <v>92.35</v>
      </c>
      <c r="L350" s="20">
        <f t="shared" si="5"/>
        <v>92.35</v>
      </c>
    </row>
    <row r="351" spans="1:12" ht="24.75">
      <c r="A351" s="19">
        <v>1107000010</v>
      </c>
      <c r="B351" s="15" t="s">
        <v>366</v>
      </c>
      <c r="C351" s="22" t="s">
        <v>12</v>
      </c>
      <c r="D351" s="20">
        <v>83.45</v>
      </c>
      <c r="E351" s="20">
        <v>83.45</v>
      </c>
      <c r="F351" s="20">
        <v>83.45</v>
      </c>
      <c r="G351" s="20">
        <v>83.45</v>
      </c>
      <c r="H351" s="20">
        <v>83.45</v>
      </c>
      <c r="I351" s="20">
        <v>83.45</v>
      </c>
      <c r="J351" s="20">
        <v>83.45</v>
      </c>
      <c r="K351" s="20">
        <v>83.45</v>
      </c>
      <c r="L351" s="20">
        <f t="shared" si="5"/>
        <v>83.45</v>
      </c>
    </row>
    <row r="352" spans="1:12">
      <c r="A352" s="19">
        <v>1107000011</v>
      </c>
      <c r="B352" s="15" t="s">
        <v>367</v>
      </c>
      <c r="C352" s="22" t="s">
        <v>11</v>
      </c>
      <c r="D352" s="20">
        <v>433.2</v>
      </c>
      <c r="E352" s="20">
        <v>433.2</v>
      </c>
      <c r="F352" s="20">
        <v>433.21</v>
      </c>
      <c r="G352" s="20">
        <v>433.21</v>
      </c>
      <c r="H352" s="20">
        <v>433.21</v>
      </c>
      <c r="I352" s="20">
        <v>433.21</v>
      </c>
      <c r="J352" s="20">
        <v>433.21</v>
      </c>
      <c r="K352" s="20">
        <v>433.21</v>
      </c>
      <c r="L352" s="20">
        <f t="shared" si="5"/>
        <v>433.21</v>
      </c>
    </row>
    <row r="353" spans="1:12" ht="16.5">
      <c r="A353" s="19">
        <v>1107000012</v>
      </c>
      <c r="B353" s="15" t="s">
        <v>368</v>
      </c>
      <c r="C353" s="22" t="s">
        <v>13</v>
      </c>
      <c r="D353" s="20">
        <v>105.02</v>
      </c>
      <c r="E353" s="20">
        <v>105.02</v>
      </c>
      <c r="F353" s="20">
        <v>105.03</v>
      </c>
      <c r="G353" s="20">
        <v>105.03</v>
      </c>
      <c r="H353" s="20">
        <v>105.03</v>
      </c>
      <c r="I353" s="20">
        <v>105.03</v>
      </c>
      <c r="J353" s="20">
        <v>105.03</v>
      </c>
      <c r="K353" s="20">
        <v>105.03</v>
      </c>
      <c r="L353" s="20">
        <f t="shared" si="5"/>
        <v>105.03</v>
      </c>
    </row>
    <row r="354" spans="1:12" ht="16.5">
      <c r="A354" s="19">
        <v>1107000013</v>
      </c>
      <c r="B354" s="15" t="s">
        <v>369</v>
      </c>
      <c r="C354" s="22" t="s">
        <v>13</v>
      </c>
      <c r="D354" s="20">
        <v>43.17</v>
      </c>
      <c r="E354" s="20">
        <v>43.17</v>
      </c>
      <c r="F354" s="20">
        <v>43.17</v>
      </c>
      <c r="G354" s="20">
        <v>43.17</v>
      </c>
      <c r="H354" s="20">
        <v>43.17</v>
      </c>
      <c r="I354" s="20">
        <v>43.17</v>
      </c>
      <c r="J354" s="20">
        <v>43.17</v>
      </c>
      <c r="K354" s="20">
        <v>43.17</v>
      </c>
      <c r="L354" s="20">
        <f t="shared" si="5"/>
        <v>43.17</v>
      </c>
    </row>
    <row r="355" spans="1:12" ht="16.5">
      <c r="A355" s="19">
        <v>1107000014</v>
      </c>
      <c r="B355" s="15" t="s">
        <v>370</v>
      </c>
      <c r="C355" s="22" t="s">
        <v>11</v>
      </c>
      <c r="D355" s="20">
        <v>482.37</v>
      </c>
      <c r="E355" s="20">
        <v>482.37</v>
      </c>
      <c r="F355" s="20">
        <v>482.38</v>
      </c>
      <c r="G355" s="20">
        <v>482.38</v>
      </c>
      <c r="H355" s="20">
        <v>482.38</v>
      </c>
      <c r="I355" s="20">
        <v>482.38</v>
      </c>
      <c r="J355" s="20">
        <v>482.38</v>
      </c>
      <c r="K355" s="20">
        <v>482.38</v>
      </c>
      <c r="L355" s="20">
        <f t="shared" si="5"/>
        <v>482.38</v>
      </c>
    </row>
    <row r="356" spans="1:12" ht="24.75">
      <c r="A356" s="19">
        <v>1107000015</v>
      </c>
      <c r="B356" s="15" t="s">
        <v>371</v>
      </c>
      <c r="C356" s="22" t="s">
        <v>13</v>
      </c>
      <c r="D356" s="20">
        <v>512.55999999999995</v>
      </c>
      <c r="E356" s="20">
        <v>512.55999999999995</v>
      </c>
      <c r="F356" s="20">
        <v>512.57000000000005</v>
      </c>
      <c r="G356" s="20">
        <v>512.57000000000005</v>
      </c>
      <c r="H356" s="20">
        <v>512.57000000000005</v>
      </c>
      <c r="I356" s="20">
        <v>512.57000000000005</v>
      </c>
      <c r="J356" s="20">
        <v>512.57000000000005</v>
      </c>
      <c r="K356" s="20">
        <v>512.57000000000005</v>
      </c>
      <c r="L356" s="20">
        <f t="shared" si="5"/>
        <v>512.57000000000005</v>
      </c>
    </row>
    <row r="357" spans="1:12" ht="16.5">
      <c r="A357" s="19">
        <v>1107000016</v>
      </c>
      <c r="B357" s="15" t="s">
        <v>372</v>
      </c>
      <c r="C357" s="22" t="s">
        <v>13</v>
      </c>
      <c r="D357" s="20">
        <v>42.9</v>
      </c>
      <c r="E357" s="20">
        <v>42.9</v>
      </c>
      <c r="F357" s="20">
        <v>42.9</v>
      </c>
      <c r="G357" s="20">
        <v>42.9</v>
      </c>
      <c r="H357" s="20">
        <v>42.9</v>
      </c>
      <c r="I357" s="20">
        <v>42.9</v>
      </c>
      <c r="J357" s="20">
        <v>42.9</v>
      </c>
      <c r="K357" s="20">
        <v>42.9</v>
      </c>
      <c r="L357" s="20">
        <f t="shared" si="5"/>
        <v>42.9</v>
      </c>
    </row>
    <row r="358" spans="1:12" ht="16.5">
      <c r="A358" s="19">
        <v>1107000017</v>
      </c>
      <c r="B358" s="15" t="s">
        <v>373</v>
      </c>
      <c r="C358" s="22" t="s">
        <v>12</v>
      </c>
      <c r="D358" s="20">
        <v>44.45</v>
      </c>
      <c r="E358" s="20">
        <v>44.45</v>
      </c>
      <c r="F358" s="20">
        <v>44.45</v>
      </c>
      <c r="G358" s="20">
        <v>44.45</v>
      </c>
      <c r="H358" s="20">
        <v>44.45</v>
      </c>
      <c r="I358" s="20">
        <v>44.45</v>
      </c>
      <c r="J358" s="20">
        <v>44.45</v>
      </c>
      <c r="K358" s="20">
        <v>44.45</v>
      </c>
      <c r="L358" s="20">
        <f t="shared" si="5"/>
        <v>44.45</v>
      </c>
    </row>
    <row r="359" spans="1:12" ht="24.75">
      <c r="A359" s="19">
        <v>1107000018</v>
      </c>
      <c r="B359" s="15" t="s">
        <v>374</v>
      </c>
      <c r="C359" s="22" t="s">
        <v>12</v>
      </c>
      <c r="D359" s="20">
        <v>64.5</v>
      </c>
      <c r="E359" s="20">
        <v>64.5</v>
      </c>
      <c r="F359" s="20">
        <v>64.5</v>
      </c>
      <c r="G359" s="20">
        <v>64.5</v>
      </c>
      <c r="H359" s="20">
        <v>64.5</v>
      </c>
      <c r="I359" s="20">
        <v>64.5</v>
      </c>
      <c r="J359" s="20">
        <v>64.5</v>
      </c>
      <c r="K359" s="20">
        <v>64.5</v>
      </c>
      <c r="L359" s="20">
        <f t="shared" si="5"/>
        <v>64.5</v>
      </c>
    </row>
    <row r="360" spans="1:12" ht="24.75">
      <c r="A360" s="19">
        <v>1107000019</v>
      </c>
      <c r="B360" s="15" t="s">
        <v>375</v>
      </c>
      <c r="C360" s="22" t="s">
        <v>9</v>
      </c>
      <c r="D360" s="20">
        <v>17.05</v>
      </c>
      <c r="E360" s="20">
        <v>17.05</v>
      </c>
      <c r="F360" s="20">
        <v>17.05</v>
      </c>
      <c r="G360" s="20">
        <v>17.05</v>
      </c>
      <c r="H360" s="20">
        <v>17.05</v>
      </c>
      <c r="I360" s="20">
        <v>17.05</v>
      </c>
      <c r="J360" s="20">
        <v>17.05</v>
      </c>
      <c r="K360" s="20">
        <v>17.05</v>
      </c>
      <c r="L360" s="20">
        <f t="shared" si="5"/>
        <v>17.05</v>
      </c>
    </row>
    <row r="361" spans="1:12" ht="16.5">
      <c r="A361" s="19">
        <v>1107000020</v>
      </c>
      <c r="B361" s="15" t="s">
        <v>376</v>
      </c>
      <c r="C361" s="22" t="s">
        <v>11</v>
      </c>
      <c r="D361" s="20">
        <v>514.54999999999995</v>
      </c>
      <c r="E361" s="20">
        <v>514.54999999999995</v>
      </c>
      <c r="F361" s="20">
        <v>514.57000000000005</v>
      </c>
      <c r="G361" s="20">
        <v>514.57000000000005</v>
      </c>
      <c r="H361" s="20">
        <v>514.57000000000005</v>
      </c>
      <c r="I361" s="20">
        <v>514.57000000000005</v>
      </c>
      <c r="J361" s="20">
        <v>514.57000000000005</v>
      </c>
      <c r="K361" s="20">
        <v>514.57000000000005</v>
      </c>
      <c r="L361" s="20">
        <f t="shared" si="5"/>
        <v>514.57000000000005</v>
      </c>
    </row>
    <row r="362" spans="1:12" ht="16.5">
      <c r="A362" s="19">
        <v>1107000021</v>
      </c>
      <c r="B362" s="15" t="s">
        <v>377</v>
      </c>
      <c r="C362" s="22" t="s">
        <v>11</v>
      </c>
      <c r="D362" s="20">
        <v>612.35</v>
      </c>
      <c r="E362" s="20">
        <v>612.35</v>
      </c>
      <c r="F362" s="20">
        <v>612.36</v>
      </c>
      <c r="G362" s="20">
        <v>612.36</v>
      </c>
      <c r="H362" s="20">
        <v>612.36</v>
      </c>
      <c r="I362" s="20">
        <v>612.36</v>
      </c>
      <c r="J362" s="20">
        <v>612.36</v>
      </c>
      <c r="K362" s="20">
        <v>612.36</v>
      </c>
      <c r="L362" s="20">
        <f t="shared" si="5"/>
        <v>612.36</v>
      </c>
    </row>
    <row r="363" spans="1:12" ht="16.5">
      <c r="A363" s="19">
        <v>1107000022</v>
      </c>
      <c r="B363" s="15" t="s">
        <v>378</v>
      </c>
      <c r="C363" s="22" t="s">
        <v>12</v>
      </c>
      <c r="D363" s="20">
        <v>28.09</v>
      </c>
      <c r="E363" s="20">
        <v>28.09</v>
      </c>
      <c r="F363" s="20">
        <v>28.1</v>
      </c>
      <c r="G363" s="20">
        <v>28.1</v>
      </c>
      <c r="H363" s="20">
        <v>28.1</v>
      </c>
      <c r="I363" s="20">
        <v>28.1</v>
      </c>
      <c r="J363" s="20">
        <v>28.1</v>
      </c>
      <c r="K363" s="20">
        <v>28.1</v>
      </c>
      <c r="L363" s="20">
        <f t="shared" si="5"/>
        <v>28.1</v>
      </c>
    </row>
    <row r="364" spans="1:12" ht="16.5">
      <c r="A364" s="19">
        <v>1107000023</v>
      </c>
      <c r="B364" s="15" t="s">
        <v>379</v>
      </c>
      <c r="C364" s="22" t="s">
        <v>26</v>
      </c>
      <c r="D364" s="20">
        <v>29.98</v>
      </c>
      <c r="E364" s="20">
        <v>29.98</v>
      </c>
      <c r="F364" s="20">
        <v>29.98</v>
      </c>
      <c r="G364" s="20">
        <v>29.98</v>
      </c>
      <c r="H364" s="20">
        <v>29.98</v>
      </c>
      <c r="I364" s="20">
        <v>29.98</v>
      </c>
      <c r="J364" s="20">
        <v>29.98</v>
      </c>
      <c r="K364" s="20">
        <v>29.98</v>
      </c>
      <c r="L364" s="20">
        <f t="shared" si="5"/>
        <v>29.98</v>
      </c>
    </row>
    <row r="365" spans="1:12" ht="33">
      <c r="A365" s="19">
        <v>1107000024</v>
      </c>
      <c r="B365" s="15" t="s">
        <v>380</v>
      </c>
      <c r="C365" s="22" t="s">
        <v>13</v>
      </c>
      <c r="D365" s="20">
        <v>431.84</v>
      </c>
      <c r="E365" s="20">
        <v>436.77</v>
      </c>
      <c r="F365" s="20">
        <v>446.35</v>
      </c>
      <c r="G365" s="20">
        <v>439.26</v>
      </c>
      <c r="H365" s="20">
        <v>459.84</v>
      </c>
      <c r="I365" s="20">
        <v>454.04</v>
      </c>
      <c r="J365" s="20">
        <v>426.3</v>
      </c>
      <c r="K365" s="20">
        <v>449.81</v>
      </c>
      <c r="L365" s="20">
        <f t="shared" si="5"/>
        <v>459.84</v>
      </c>
    </row>
    <row r="366" spans="1:12" ht="24.75">
      <c r="A366" s="19">
        <v>1107000025</v>
      </c>
      <c r="B366" s="15" t="s">
        <v>381</v>
      </c>
      <c r="C366" s="22" t="s">
        <v>13</v>
      </c>
      <c r="D366" s="20">
        <v>454.34</v>
      </c>
      <c r="E366" s="20">
        <v>454.34</v>
      </c>
      <c r="F366" s="20">
        <v>454.35</v>
      </c>
      <c r="G366" s="20">
        <v>454.35</v>
      </c>
      <c r="H366" s="20">
        <v>454.35</v>
      </c>
      <c r="I366" s="20">
        <v>454.35</v>
      </c>
      <c r="J366" s="20">
        <v>454.35</v>
      </c>
      <c r="K366" s="20">
        <v>454.35</v>
      </c>
      <c r="L366" s="20">
        <f t="shared" si="5"/>
        <v>454.35</v>
      </c>
    </row>
    <row r="367" spans="1:12" ht="24.75">
      <c r="A367" s="19">
        <v>1107000026</v>
      </c>
      <c r="B367" s="15" t="s">
        <v>382</v>
      </c>
      <c r="C367" s="22" t="s">
        <v>12</v>
      </c>
      <c r="D367" s="20">
        <v>127.8</v>
      </c>
      <c r="E367" s="20">
        <v>127.8</v>
      </c>
      <c r="F367" s="20">
        <v>127.81</v>
      </c>
      <c r="G367" s="20">
        <v>127.81</v>
      </c>
      <c r="H367" s="20">
        <v>127.81</v>
      </c>
      <c r="I367" s="20">
        <v>127.81</v>
      </c>
      <c r="J367" s="20">
        <v>127.81</v>
      </c>
      <c r="K367" s="20">
        <v>127.81</v>
      </c>
      <c r="L367" s="20">
        <f t="shared" si="5"/>
        <v>127.81</v>
      </c>
    </row>
    <row r="368" spans="1:12" ht="33">
      <c r="A368" s="19">
        <v>1107000027</v>
      </c>
      <c r="B368" s="15" t="s">
        <v>383</v>
      </c>
      <c r="C368" s="22" t="s">
        <v>13</v>
      </c>
      <c r="D368" s="20">
        <v>503.93</v>
      </c>
      <c r="E368" s="20">
        <v>503.93</v>
      </c>
      <c r="F368" s="20">
        <v>503.94</v>
      </c>
      <c r="G368" s="20">
        <v>503.94</v>
      </c>
      <c r="H368" s="20">
        <v>503.94</v>
      </c>
      <c r="I368" s="20">
        <v>503.94</v>
      </c>
      <c r="J368" s="20">
        <v>503.94</v>
      </c>
      <c r="K368" s="20">
        <v>503.94</v>
      </c>
      <c r="L368" s="20">
        <f t="shared" si="5"/>
        <v>503.94</v>
      </c>
    </row>
    <row r="369" spans="1:12" ht="16.5">
      <c r="A369" s="19">
        <v>1107000028</v>
      </c>
      <c r="B369" s="15" t="s">
        <v>384</v>
      </c>
      <c r="C369" s="22" t="s">
        <v>12</v>
      </c>
      <c r="D369" s="20">
        <v>57.15</v>
      </c>
      <c r="E369" s="20">
        <v>57.15</v>
      </c>
      <c r="F369" s="20">
        <v>57.17</v>
      </c>
      <c r="G369" s="20">
        <v>57.17</v>
      </c>
      <c r="H369" s="20">
        <v>57.17</v>
      </c>
      <c r="I369" s="20">
        <v>57.17</v>
      </c>
      <c r="J369" s="20">
        <v>57.17</v>
      </c>
      <c r="K369" s="20">
        <v>57.17</v>
      </c>
      <c r="L369" s="20">
        <f t="shared" si="5"/>
        <v>57.17</v>
      </c>
    </row>
    <row r="370" spans="1:12" ht="16.5">
      <c r="A370" s="19">
        <v>1107000029</v>
      </c>
      <c r="B370" s="15" t="s">
        <v>385</v>
      </c>
      <c r="C370" s="22" t="s">
        <v>12</v>
      </c>
      <c r="D370" s="20">
        <v>85.76</v>
      </c>
      <c r="E370" s="20">
        <v>85.76</v>
      </c>
      <c r="F370" s="20">
        <v>85.76</v>
      </c>
      <c r="G370" s="20">
        <v>85.76</v>
      </c>
      <c r="H370" s="20">
        <v>85.76</v>
      </c>
      <c r="I370" s="20">
        <v>85.76</v>
      </c>
      <c r="J370" s="20">
        <v>85.76</v>
      </c>
      <c r="K370" s="20">
        <v>85.76</v>
      </c>
      <c r="L370" s="20">
        <f t="shared" si="5"/>
        <v>85.76</v>
      </c>
    </row>
    <row r="371" spans="1:12" ht="16.5">
      <c r="A371" s="19">
        <v>1107000030</v>
      </c>
      <c r="B371" s="15" t="s">
        <v>386</v>
      </c>
      <c r="C371" s="22" t="s">
        <v>12</v>
      </c>
      <c r="D371" s="20">
        <v>70.17</v>
      </c>
      <c r="E371" s="20">
        <v>70.17</v>
      </c>
      <c r="F371" s="20">
        <v>70.17</v>
      </c>
      <c r="G371" s="20">
        <v>70.17</v>
      </c>
      <c r="H371" s="20">
        <v>70.17</v>
      </c>
      <c r="I371" s="20">
        <v>70.17</v>
      </c>
      <c r="J371" s="20">
        <v>70.17</v>
      </c>
      <c r="K371" s="20">
        <v>70.17</v>
      </c>
      <c r="L371" s="20">
        <f t="shared" si="5"/>
        <v>70.17</v>
      </c>
    </row>
    <row r="372" spans="1:12" ht="16.5">
      <c r="A372" s="19">
        <v>1107000031</v>
      </c>
      <c r="B372" s="15" t="s">
        <v>387</v>
      </c>
      <c r="C372" s="22" t="s">
        <v>11</v>
      </c>
      <c r="D372" s="20">
        <v>580.20000000000005</v>
      </c>
      <c r="E372" s="20">
        <v>580.20000000000005</v>
      </c>
      <c r="F372" s="20">
        <v>580.21</v>
      </c>
      <c r="G372" s="20">
        <v>580.21</v>
      </c>
      <c r="H372" s="20">
        <v>580.21</v>
      </c>
      <c r="I372" s="20">
        <v>580.21</v>
      </c>
      <c r="J372" s="20">
        <v>580.21</v>
      </c>
      <c r="K372" s="20">
        <v>580.21</v>
      </c>
      <c r="L372" s="20">
        <f t="shared" si="5"/>
        <v>580.21</v>
      </c>
    </row>
    <row r="373" spans="1:12">
      <c r="A373" s="19">
        <v>1107000033</v>
      </c>
      <c r="B373" s="15" t="s">
        <v>388</v>
      </c>
      <c r="C373" s="22" t="s">
        <v>11</v>
      </c>
      <c r="D373" s="20">
        <v>244.06</v>
      </c>
      <c r="E373" s="20">
        <v>244.06</v>
      </c>
      <c r="F373" s="20">
        <v>244.07</v>
      </c>
      <c r="G373" s="20">
        <v>244.07</v>
      </c>
      <c r="H373" s="20">
        <v>244.07</v>
      </c>
      <c r="I373" s="20">
        <v>244.07</v>
      </c>
      <c r="J373" s="20">
        <v>244.07</v>
      </c>
      <c r="K373" s="20">
        <v>244.07</v>
      </c>
      <c r="L373" s="20">
        <f t="shared" si="5"/>
        <v>244.07</v>
      </c>
    </row>
    <row r="374" spans="1:12" ht="16.5">
      <c r="A374" s="19">
        <v>1107000035</v>
      </c>
      <c r="B374" s="15" t="s">
        <v>1736</v>
      </c>
      <c r="C374" s="22" t="s">
        <v>12</v>
      </c>
      <c r="D374" s="20">
        <v>42.46</v>
      </c>
      <c r="E374" s="20">
        <v>42.46</v>
      </c>
      <c r="F374" s="20">
        <v>42.46</v>
      </c>
      <c r="G374" s="20">
        <v>42.46</v>
      </c>
      <c r="H374" s="20">
        <v>42.46</v>
      </c>
      <c r="I374" s="20">
        <v>42.46</v>
      </c>
      <c r="J374" s="20">
        <v>42.46</v>
      </c>
      <c r="K374" s="20">
        <v>42.46</v>
      </c>
      <c r="L374" s="20">
        <f t="shared" si="5"/>
        <v>42.46</v>
      </c>
    </row>
    <row r="375" spans="1:12" ht="16.5">
      <c r="A375" s="19">
        <v>1107000039</v>
      </c>
      <c r="B375" s="15" t="s">
        <v>389</v>
      </c>
      <c r="C375" s="22" t="s">
        <v>12</v>
      </c>
      <c r="D375" s="20">
        <v>48.75</v>
      </c>
      <c r="E375" s="20">
        <v>48.75</v>
      </c>
      <c r="F375" s="20">
        <v>48.74</v>
      </c>
      <c r="G375" s="20">
        <v>48.74</v>
      </c>
      <c r="H375" s="20">
        <v>48.78</v>
      </c>
      <c r="I375" s="20">
        <v>48.78</v>
      </c>
      <c r="J375" s="20">
        <v>48.75</v>
      </c>
      <c r="K375" s="20">
        <v>48.78</v>
      </c>
      <c r="L375" s="20">
        <f t="shared" si="5"/>
        <v>48.78</v>
      </c>
    </row>
    <row r="376" spans="1:12">
      <c r="A376" s="19">
        <v>1107000041</v>
      </c>
      <c r="B376" s="15" t="s">
        <v>390</v>
      </c>
      <c r="C376" s="22" t="s">
        <v>11</v>
      </c>
      <c r="D376" s="20">
        <v>204.5</v>
      </c>
      <c r="E376" s="20">
        <v>204.5</v>
      </c>
      <c r="F376" s="20">
        <v>204.5</v>
      </c>
      <c r="G376" s="20">
        <v>204.5</v>
      </c>
      <c r="H376" s="20">
        <v>204.5</v>
      </c>
      <c r="I376" s="20">
        <v>204.5</v>
      </c>
      <c r="J376" s="20">
        <v>204.5</v>
      </c>
      <c r="K376" s="20">
        <v>204.5</v>
      </c>
      <c r="L376" s="20">
        <f t="shared" si="5"/>
        <v>204.5</v>
      </c>
    </row>
    <row r="377" spans="1:12">
      <c r="A377" s="19">
        <v>1107000043</v>
      </c>
      <c r="B377" s="15" t="s">
        <v>391</v>
      </c>
      <c r="C377" s="22" t="s">
        <v>12</v>
      </c>
      <c r="D377" s="20">
        <v>39.4</v>
      </c>
      <c r="E377" s="20">
        <v>39.4</v>
      </c>
      <c r="F377" s="20">
        <v>39.4</v>
      </c>
      <c r="G377" s="20">
        <v>39.4</v>
      </c>
      <c r="H377" s="20">
        <v>39.4</v>
      </c>
      <c r="I377" s="20">
        <v>39.4</v>
      </c>
      <c r="J377" s="20">
        <v>39.4</v>
      </c>
      <c r="K377" s="20">
        <v>39.4</v>
      </c>
      <c r="L377" s="20">
        <f t="shared" si="5"/>
        <v>39.4</v>
      </c>
    </row>
    <row r="378" spans="1:12" ht="16.5">
      <c r="A378" s="19">
        <v>1107000045</v>
      </c>
      <c r="B378" s="15" t="s">
        <v>392</v>
      </c>
      <c r="C378" s="22" t="s">
        <v>12</v>
      </c>
      <c r="D378" s="20">
        <v>72.47</v>
      </c>
      <c r="E378" s="20">
        <v>72.47</v>
      </c>
      <c r="F378" s="20">
        <v>72.47</v>
      </c>
      <c r="G378" s="20">
        <v>72.47</v>
      </c>
      <c r="H378" s="20">
        <v>72.47</v>
      </c>
      <c r="I378" s="20">
        <v>72.47</v>
      </c>
      <c r="J378" s="20">
        <v>72.47</v>
      </c>
      <c r="K378" s="20">
        <v>72.47</v>
      </c>
      <c r="L378" s="20">
        <f t="shared" si="5"/>
        <v>72.47</v>
      </c>
    </row>
    <row r="379" spans="1:12" ht="16.5">
      <c r="A379" s="19">
        <v>1107000050</v>
      </c>
      <c r="B379" s="15" t="s">
        <v>393</v>
      </c>
      <c r="C379" s="22" t="s">
        <v>11</v>
      </c>
      <c r="D379" s="20">
        <v>501.34</v>
      </c>
      <c r="E379" s="20">
        <v>501.34</v>
      </c>
      <c r="F379" s="20">
        <v>501.36</v>
      </c>
      <c r="G379" s="20">
        <v>501.36</v>
      </c>
      <c r="H379" s="20">
        <v>501.36</v>
      </c>
      <c r="I379" s="20">
        <v>501.36</v>
      </c>
      <c r="J379" s="20">
        <v>501.36</v>
      </c>
      <c r="K379" s="20">
        <v>501.36</v>
      </c>
      <c r="L379" s="20">
        <f t="shared" si="5"/>
        <v>501.36</v>
      </c>
    </row>
    <row r="380" spans="1:12" ht="16.5">
      <c r="A380" s="19">
        <v>1107000051</v>
      </c>
      <c r="B380" s="15" t="s">
        <v>394</v>
      </c>
      <c r="C380" s="22" t="s">
        <v>11</v>
      </c>
      <c r="D380" s="20">
        <v>501.34</v>
      </c>
      <c r="E380" s="20">
        <v>501.34</v>
      </c>
      <c r="F380" s="20">
        <v>501.36</v>
      </c>
      <c r="G380" s="20">
        <v>501.36</v>
      </c>
      <c r="H380" s="20">
        <v>501.36</v>
      </c>
      <c r="I380" s="20">
        <v>501.36</v>
      </c>
      <c r="J380" s="20">
        <v>501.36</v>
      </c>
      <c r="K380" s="20">
        <v>501.36</v>
      </c>
      <c r="L380" s="20">
        <f t="shared" si="5"/>
        <v>501.36</v>
      </c>
    </row>
    <row r="381" spans="1:12" ht="16.5">
      <c r="A381" s="19">
        <v>1107000061</v>
      </c>
      <c r="B381" s="15" t="s">
        <v>395</v>
      </c>
      <c r="C381" s="22" t="s">
        <v>11</v>
      </c>
      <c r="D381" s="20">
        <v>227.39</v>
      </c>
      <c r="E381" s="20">
        <v>227.39</v>
      </c>
      <c r="F381" s="20">
        <v>227.39</v>
      </c>
      <c r="G381" s="20">
        <v>227.39</v>
      </c>
      <c r="H381" s="20">
        <v>227.39</v>
      </c>
      <c r="I381" s="20">
        <v>227.39</v>
      </c>
      <c r="J381" s="20">
        <v>227.39</v>
      </c>
      <c r="K381" s="20">
        <v>227.39</v>
      </c>
      <c r="L381" s="20">
        <f t="shared" si="5"/>
        <v>227.39</v>
      </c>
    </row>
    <row r="382" spans="1:12" ht="16.5">
      <c r="A382" s="19">
        <v>1107000062</v>
      </c>
      <c r="B382" s="15" t="s">
        <v>396</v>
      </c>
      <c r="C382" s="22" t="s">
        <v>12</v>
      </c>
      <c r="D382" s="20">
        <v>75.819999999999993</v>
      </c>
      <c r="E382" s="20">
        <v>75.819999999999993</v>
      </c>
      <c r="F382" s="20">
        <v>75.83</v>
      </c>
      <c r="G382" s="20">
        <v>75.83</v>
      </c>
      <c r="H382" s="20">
        <v>75.83</v>
      </c>
      <c r="I382" s="20">
        <v>75.83</v>
      </c>
      <c r="J382" s="20">
        <v>75.83</v>
      </c>
      <c r="K382" s="20">
        <v>75.83</v>
      </c>
      <c r="L382" s="20">
        <f t="shared" si="5"/>
        <v>75.83</v>
      </c>
    </row>
    <row r="383" spans="1:12" ht="16.5">
      <c r="A383" s="19">
        <v>1107000063</v>
      </c>
      <c r="B383" s="15" t="s">
        <v>397</v>
      </c>
      <c r="C383" s="22" t="s">
        <v>12</v>
      </c>
      <c r="D383" s="20">
        <v>117.8</v>
      </c>
      <c r="E383" s="20">
        <v>117.8</v>
      </c>
      <c r="F383" s="20">
        <v>117.81</v>
      </c>
      <c r="G383" s="20">
        <v>117.81</v>
      </c>
      <c r="H383" s="20">
        <v>117.81</v>
      </c>
      <c r="I383" s="20">
        <v>117.81</v>
      </c>
      <c r="J383" s="20">
        <v>117.81</v>
      </c>
      <c r="K383" s="20">
        <v>117.81</v>
      </c>
      <c r="L383" s="20">
        <f t="shared" si="5"/>
        <v>117.81</v>
      </c>
    </row>
    <row r="384" spans="1:12" ht="16.5">
      <c r="A384" s="19">
        <v>1107000064</v>
      </c>
      <c r="B384" s="15" t="s">
        <v>398</v>
      </c>
      <c r="C384" s="22" t="s">
        <v>12</v>
      </c>
      <c r="D384" s="20">
        <v>140.66999999999999</v>
      </c>
      <c r="E384" s="20">
        <v>140.66999999999999</v>
      </c>
      <c r="F384" s="20">
        <v>140.68</v>
      </c>
      <c r="G384" s="20">
        <v>140.68</v>
      </c>
      <c r="H384" s="20">
        <v>140.68</v>
      </c>
      <c r="I384" s="20">
        <v>140.68</v>
      </c>
      <c r="J384" s="20">
        <v>140.68</v>
      </c>
      <c r="K384" s="20">
        <v>140.68</v>
      </c>
      <c r="L384" s="20">
        <f t="shared" si="5"/>
        <v>140.68</v>
      </c>
    </row>
    <row r="385" spans="1:12" ht="16.5">
      <c r="A385" s="19">
        <v>1107000065</v>
      </c>
      <c r="B385" s="15" t="s">
        <v>399</v>
      </c>
      <c r="C385" s="22" t="s">
        <v>12</v>
      </c>
      <c r="D385" s="20">
        <v>158.52000000000001</v>
      </c>
      <c r="E385" s="20">
        <v>159.31</v>
      </c>
      <c r="F385" s="20">
        <v>160.82</v>
      </c>
      <c r="G385" s="20">
        <v>159.68</v>
      </c>
      <c r="H385" s="20">
        <v>163.07</v>
      </c>
      <c r="I385" s="20">
        <v>162.13999999999999</v>
      </c>
      <c r="J385" s="20">
        <v>157.63</v>
      </c>
      <c r="K385" s="20">
        <v>161.46</v>
      </c>
      <c r="L385" s="20">
        <f t="shared" si="5"/>
        <v>163.07</v>
      </c>
    </row>
    <row r="386" spans="1:12" ht="16.5">
      <c r="A386" s="19">
        <v>1107000066</v>
      </c>
      <c r="B386" s="15" t="s">
        <v>400</v>
      </c>
      <c r="C386" s="22" t="s">
        <v>13</v>
      </c>
      <c r="D386" s="20">
        <v>394.92</v>
      </c>
      <c r="E386" s="20">
        <v>394.92</v>
      </c>
      <c r="F386" s="20">
        <v>394.93</v>
      </c>
      <c r="G386" s="20">
        <v>394.93</v>
      </c>
      <c r="H386" s="20">
        <v>394.93</v>
      </c>
      <c r="I386" s="20">
        <v>394.93</v>
      </c>
      <c r="J386" s="20">
        <v>394.93</v>
      </c>
      <c r="K386" s="20">
        <v>394.93</v>
      </c>
      <c r="L386" s="20">
        <f t="shared" si="5"/>
        <v>394.93</v>
      </c>
    </row>
    <row r="387" spans="1:12" ht="16.5">
      <c r="A387" s="19">
        <v>1107000067</v>
      </c>
      <c r="B387" s="15" t="s">
        <v>401</v>
      </c>
      <c r="C387" s="22" t="s">
        <v>13</v>
      </c>
      <c r="D387" s="20">
        <v>350.4</v>
      </c>
      <c r="E387" s="20">
        <v>350.4</v>
      </c>
      <c r="F387" s="20">
        <v>350.41</v>
      </c>
      <c r="G387" s="20">
        <v>350.41</v>
      </c>
      <c r="H387" s="20">
        <v>350.41</v>
      </c>
      <c r="I387" s="20">
        <v>350.41</v>
      </c>
      <c r="J387" s="20">
        <v>350.41</v>
      </c>
      <c r="K387" s="20">
        <v>350.41</v>
      </c>
      <c r="L387" s="20">
        <f t="shared" si="5"/>
        <v>350.41</v>
      </c>
    </row>
    <row r="388" spans="1:12" ht="16.5">
      <c r="A388" s="19">
        <v>1107000068</v>
      </c>
      <c r="B388" s="15" t="s">
        <v>402</v>
      </c>
      <c r="C388" s="22" t="s">
        <v>15</v>
      </c>
      <c r="D388" s="20">
        <v>304.77</v>
      </c>
      <c r="E388" s="20">
        <v>304.77</v>
      </c>
      <c r="F388" s="20">
        <v>304.77999999999997</v>
      </c>
      <c r="G388" s="20">
        <v>304.77999999999997</v>
      </c>
      <c r="H388" s="20">
        <v>304.77999999999997</v>
      </c>
      <c r="I388" s="20">
        <v>304.77999999999997</v>
      </c>
      <c r="J388" s="20">
        <v>304.77999999999997</v>
      </c>
      <c r="K388" s="20">
        <v>304.77999999999997</v>
      </c>
      <c r="L388" s="20">
        <f t="shared" si="5"/>
        <v>304.77999999999997</v>
      </c>
    </row>
    <row r="389" spans="1:12" ht="16.5">
      <c r="A389" s="19">
        <v>1107000069</v>
      </c>
      <c r="B389" s="15" t="s">
        <v>403</v>
      </c>
      <c r="C389" s="22" t="s">
        <v>13</v>
      </c>
      <c r="D389" s="20">
        <v>110.66</v>
      </c>
      <c r="E389" s="20">
        <v>110.66</v>
      </c>
      <c r="F389" s="20">
        <v>110.66</v>
      </c>
      <c r="G389" s="20">
        <v>110.66</v>
      </c>
      <c r="H389" s="20">
        <v>110.66</v>
      </c>
      <c r="I389" s="20">
        <v>110.66</v>
      </c>
      <c r="J389" s="20">
        <v>110.66</v>
      </c>
      <c r="K389" s="20">
        <v>110.7</v>
      </c>
      <c r="L389" s="20">
        <f t="shared" si="5"/>
        <v>110.7</v>
      </c>
    </row>
    <row r="390" spans="1:12">
      <c r="A390" s="19">
        <v>1107000070</v>
      </c>
      <c r="B390" s="15" t="s">
        <v>404</v>
      </c>
      <c r="C390" s="22" t="s">
        <v>13</v>
      </c>
      <c r="D390" s="20">
        <v>147.16999999999999</v>
      </c>
      <c r="E390" s="20">
        <v>147.16999999999999</v>
      </c>
      <c r="F390" s="20">
        <v>147.16999999999999</v>
      </c>
      <c r="G390" s="20">
        <v>147.16999999999999</v>
      </c>
      <c r="H390" s="20">
        <v>147.16999999999999</v>
      </c>
      <c r="I390" s="20">
        <v>147.16999999999999</v>
      </c>
      <c r="J390" s="20">
        <v>147.16999999999999</v>
      </c>
      <c r="K390" s="20">
        <v>147.22</v>
      </c>
      <c r="L390" s="20">
        <f t="shared" ref="L390:L451" si="6">MAX(D390:K390)</f>
        <v>147.22</v>
      </c>
    </row>
    <row r="391" spans="1:12" ht="16.5">
      <c r="A391" s="19">
        <v>1107000071</v>
      </c>
      <c r="B391" s="15" t="s">
        <v>405</v>
      </c>
      <c r="C391" s="22" t="s">
        <v>11</v>
      </c>
      <c r="D391" s="20">
        <v>947.74</v>
      </c>
      <c r="E391" s="20">
        <v>947.74</v>
      </c>
      <c r="F391" s="20">
        <v>947.76</v>
      </c>
      <c r="G391" s="20">
        <v>947.76</v>
      </c>
      <c r="H391" s="20">
        <v>947.76</v>
      </c>
      <c r="I391" s="20">
        <v>947.76</v>
      </c>
      <c r="J391" s="20">
        <v>947.76</v>
      </c>
      <c r="K391" s="20">
        <v>947.76</v>
      </c>
      <c r="L391" s="20">
        <f t="shared" si="6"/>
        <v>947.76</v>
      </c>
    </row>
    <row r="392" spans="1:12" ht="24.75">
      <c r="A392" s="19">
        <v>1107000072</v>
      </c>
      <c r="B392" s="15" t="s">
        <v>406</v>
      </c>
      <c r="C392" s="22" t="s">
        <v>26</v>
      </c>
      <c r="D392" s="20">
        <v>296.51</v>
      </c>
      <c r="E392" s="20">
        <v>296.51</v>
      </c>
      <c r="F392" s="20">
        <v>296.52</v>
      </c>
      <c r="G392" s="20">
        <v>296.52</v>
      </c>
      <c r="H392" s="20">
        <v>296.52</v>
      </c>
      <c r="I392" s="20">
        <v>296.52</v>
      </c>
      <c r="J392" s="20">
        <v>296.52</v>
      </c>
      <c r="K392" s="20">
        <v>296.52</v>
      </c>
      <c r="L392" s="20">
        <f t="shared" si="6"/>
        <v>296.52</v>
      </c>
    </row>
    <row r="393" spans="1:12" ht="16.5">
      <c r="A393" s="19">
        <v>1107000073</v>
      </c>
      <c r="B393" s="15" t="s">
        <v>407</v>
      </c>
      <c r="C393" s="22" t="s">
        <v>26</v>
      </c>
      <c r="D393" s="20">
        <v>78.91</v>
      </c>
      <c r="E393" s="20">
        <v>78.91</v>
      </c>
      <c r="F393" s="20">
        <v>78.91</v>
      </c>
      <c r="G393" s="20">
        <v>78.91</v>
      </c>
      <c r="H393" s="20">
        <v>78.91</v>
      </c>
      <c r="I393" s="20">
        <v>78.91</v>
      </c>
      <c r="J393" s="20">
        <v>78.91</v>
      </c>
      <c r="K393" s="20">
        <v>78.91</v>
      </c>
      <c r="L393" s="20">
        <f t="shared" si="6"/>
        <v>78.91</v>
      </c>
    </row>
    <row r="394" spans="1:12" ht="16.5">
      <c r="A394" s="19">
        <v>1107000074</v>
      </c>
      <c r="B394" s="15" t="s">
        <v>408</v>
      </c>
      <c r="C394" s="22" t="s">
        <v>26</v>
      </c>
      <c r="D394" s="20">
        <v>22.88</v>
      </c>
      <c r="E394" s="20">
        <v>22.88</v>
      </c>
      <c r="F394" s="20">
        <v>22.88</v>
      </c>
      <c r="G394" s="20">
        <v>22.88</v>
      </c>
      <c r="H394" s="20">
        <v>22.88</v>
      </c>
      <c r="I394" s="20">
        <v>22.88</v>
      </c>
      <c r="J394" s="20">
        <v>22.88</v>
      </c>
      <c r="K394" s="20">
        <v>22.88</v>
      </c>
      <c r="L394" s="20">
        <f t="shared" si="6"/>
        <v>22.88</v>
      </c>
    </row>
    <row r="395" spans="1:12" ht="16.5">
      <c r="A395" s="19">
        <v>1107000075</v>
      </c>
      <c r="B395" s="15" t="s">
        <v>409</v>
      </c>
      <c r="C395" s="22" t="s">
        <v>26</v>
      </c>
      <c r="D395" s="20">
        <v>114.35</v>
      </c>
      <c r="E395" s="20">
        <v>114.35</v>
      </c>
      <c r="F395" s="20">
        <v>114.35</v>
      </c>
      <c r="G395" s="20">
        <v>114.35</v>
      </c>
      <c r="H395" s="20">
        <v>114.35</v>
      </c>
      <c r="I395" s="20">
        <v>114.35</v>
      </c>
      <c r="J395" s="20">
        <v>114.35</v>
      </c>
      <c r="K395" s="20">
        <v>114.35</v>
      </c>
      <c r="L395" s="20">
        <f t="shared" si="6"/>
        <v>114.35</v>
      </c>
    </row>
    <row r="396" spans="1:12" ht="16.5">
      <c r="A396" s="19">
        <v>1107000076</v>
      </c>
      <c r="B396" s="15" t="s">
        <v>410</v>
      </c>
      <c r="C396" s="22" t="s">
        <v>13</v>
      </c>
      <c r="D396" s="20">
        <v>224.97</v>
      </c>
      <c r="E396" s="20">
        <v>225.38</v>
      </c>
      <c r="F396" s="20">
        <v>226.44</v>
      </c>
      <c r="G396" s="20">
        <v>225.69</v>
      </c>
      <c r="H396" s="20">
        <v>227.56</v>
      </c>
      <c r="I396" s="20">
        <v>227.13</v>
      </c>
      <c r="J396" s="20">
        <v>224.61</v>
      </c>
      <c r="K396" s="20">
        <v>227.1</v>
      </c>
      <c r="L396" s="20">
        <f t="shared" si="6"/>
        <v>227.56</v>
      </c>
    </row>
    <row r="397" spans="1:12" ht="16.5">
      <c r="A397" s="19">
        <v>1107000077</v>
      </c>
      <c r="B397" s="15" t="s">
        <v>411</v>
      </c>
      <c r="C397" s="22" t="s">
        <v>26</v>
      </c>
      <c r="D397" s="20">
        <v>42.9</v>
      </c>
      <c r="E397" s="20">
        <v>42.9</v>
      </c>
      <c r="F397" s="20">
        <v>42.9</v>
      </c>
      <c r="G397" s="20">
        <v>42.9</v>
      </c>
      <c r="H397" s="20">
        <v>42.9</v>
      </c>
      <c r="I397" s="20">
        <v>42.9</v>
      </c>
      <c r="J397" s="20">
        <v>42.9</v>
      </c>
      <c r="K397" s="20">
        <v>42.9</v>
      </c>
      <c r="L397" s="20">
        <f t="shared" si="6"/>
        <v>42.9</v>
      </c>
    </row>
    <row r="398" spans="1:12" ht="16.5">
      <c r="A398" s="19">
        <v>1107000078</v>
      </c>
      <c r="B398" s="15" t="s">
        <v>412</v>
      </c>
      <c r="C398" s="22" t="s">
        <v>12</v>
      </c>
      <c r="D398" s="20">
        <v>131.93</v>
      </c>
      <c r="E398" s="20">
        <v>131.93</v>
      </c>
      <c r="F398" s="20">
        <v>131.94</v>
      </c>
      <c r="G398" s="20">
        <v>131.94</v>
      </c>
      <c r="H398" s="20">
        <v>131.94</v>
      </c>
      <c r="I398" s="20">
        <v>131.94</v>
      </c>
      <c r="J398" s="20">
        <v>131.94</v>
      </c>
      <c r="K398" s="20">
        <v>131.94</v>
      </c>
      <c r="L398" s="20">
        <f t="shared" si="6"/>
        <v>131.94</v>
      </c>
    </row>
    <row r="399" spans="1:12" ht="16.5">
      <c r="A399" s="19">
        <v>1107000079</v>
      </c>
      <c r="B399" s="15" t="s">
        <v>413</v>
      </c>
      <c r="C399" s="22" t="s">
        <v>26</v>
      </c>
      <c r="D399" s="20">
        <v>22.86</v>
      </c>
      <c r="E399" s="20">
        <v>22.86</v>
      </c>
      <c r="F399" s="20">
        <v>22.86</v>
      </c>
      <c r="G399" s="20">
        <v>22.86</v>
      </c>
      <c r="H399" s="20">
        <v>22.86</v>
      </c>
      <c r="I399" s="20">
        <v>22.86</v>
      </c>
      <c r="J399" s="20">
        <v>22.86</v>
      </c>
      <c r="K399" s="20">
        <v>22.86</v>
      </c>
      <c r="L399" s="20">
        <f t="shared" si="6"/>
        <v>22.86</v>
      </c>
    </row>
    <row r="400" spans="1:12" ht="16.5">
      <c r="A400" s="19">
        <v>1107000080</v>
      </c>
      <c r="B400" s="15" t="s">
        <v>414</v>
      </c>
      <c r="C400" s="22" t="s">
        <v>11</v>
      </c>
      <c r="D400" s="20">
        <v>475.27</v>
      </c>
      <c r="E400" s="20">
        <v>475.27</v>
      </c>
      <c r="F400" s="20">
        <v>475.08</v>
      </c>
      <c r="G400" s="20">
        <v>475.08</v>
      </c>
      <c r="H400" s="20">
        <v>475.76</v>
      </c>
      <c r="I400" s="20">
        <v>475.76</v>
      </c>
      <c r="J400" s="20">
        <v>475.28</v>
      </c>
      <c r="K400" s="20">
        <v>475.76</v>
      </c>
      <c r="L400" s="20">
        <f t="shared" si="6"/>
        <v>475.76</v>
      </c>
    </row>
    <row r="401" spans="1:12" ht="16.5">
      <c r="A401" s="19">
        <v>1107000082</v>
      </c>
      <c r="B401" s="15" t="s">
        <v>415</v>
      </c>
      <c r="C401" s="22" t="s">
        <v>11</v>
      </c>
      <c r="D401" s="20">
        <v>686.07</v>
      </c>
      <c r="E401" s="20">
        <v>686.07</v>
      </c>
      <c r="F401" s="20">
        <v>686.08</v>
      </c>
      <c r="G401" s="20">
        <v>686.08</v>
      </c>
      <c r="H401" s="20">
        <v>686.08</v>
      </c>
      <c r="I401" s="20">
        <v>686.08</v>
      </c>
      <c r="J401" s="20">
        <v>686.08</v>
      </c>
      <c r="K401" s="20">
        <v>686.08</v>
      </c>
      <c r="L401" s="20">
        <f t="shared" si="6"/>
        <v>686.08</v>
      </c>
    </row>
    <row r="402" spans="1:12" ht="16.5">
      <c r="A402" s="19">
        <v>1107000083</v>
      </c>
      <c r="B402" s="15" t="s">
        <v>416</v>
      </c>
      <c r="C402" s="22" t="s">
        <v>26</v>
      </c>
      <c r="D402" s="20">
        <v>22.72</v>
      </c>
      <c r="E402" s="20">
        <v>22.72</v>
      </c>
      <c r="F402" s="20">
        <v>22.72</v>
      </c>
      <c r="G402" s="20">
        <v>22.72</v>
      </c>
      <c r="H402" s="20">
        <v>22.72</v>
      </c>
      <c r="I402" s="20">
        <v>22.72</v>
      </c>
      <c r="J402" s="20">
        <v>22.72</v>
      </c>
      <c r="K402" s="20">
        <v>22.72</v>
      </c>
      <c r="L402" s="20">
        <f t="shared" si="6"/>
        <v>22.72</v>
      </c>
    </row>
    <row r="403" spans="1:12" ht="16.5">
      <c r="A403" s="19">
        <v>1107000084</v>
      </c>
      <c r="B403" s="15" t="s">
        <v>417</v>
      </c>
      <c r="C403" s="22" t="s">
        <v>12</v>
      </c>
      <c r="D403" s="20">
        <v>124</v>
      </c>
      <c r="E403" s="20">
        <v>124</v>
      </c>
      <c r="F403" s="20">
        <v>124</v>
      </c>
      <c r="G403" s="20">
        <v>124</v>
      </c>
      <c r="H403" s="20">
        <v>124</v>
      </c>
      <c r="I403" s="20">
        <v>124</v>
      </c>
      <c r="J403" s="20">
        <v>124</v>
      </c>
      <c r="K403" s="20">
        <v>124</v>
      </c>
      <c r="L403" s="20">
        <f t="shared" si="6"/>
        <v>124</v>
      </c>
    </row>
    <row r="404" spans="1:12" ht="16.5">
      <c r="A404" s="19">
        <v>1107000085</v>
      </c>
      <c r="B404" s="15" t="s">
        <v>418</v>
      </c>
      <c r="C404" s="22" t="s">
        <v>12</v>
      </c>
      <c r="D404" s="20">
        <v>11.44</v>
      </c>
      <c r="E404" s="20">
        <v>11.44</v>
      </c>
      <c r="F404" s="20">
        <v>11.45</v>
      </c>
      <c r="G404" s="20">
        <v>11.45</v>
      </c>
      <c r="H404" s="20">
        <v>11.45</v>
      </c>
      <c r="I404" s="20">
        <v>11.45</v>
      </c>
      <c r="J404" s="20">
        <v>11.45</v>
      </c>
      <c r="K404" s="20">
        <v>11.45</v>
      </c>
      <c r="L404" s="20">
        <f t="shared" si="6"/>
        <v>11.45</v>
      </c>
    </row>
    <row r="405" spans="1:12" ht="16.5">
      <c r="A405" s="19">
        <v>1107000091</v>
      </c>
      <c r="B405" s="15" t="s">
        <v>419</v>
      </c>
      <c r="C405" s="22" t="s">
        <v>12</v>
      </c>
      <c r="D405" s="20">
        <v>127.4</v>
      </c>
      <c r="E405" s="20">
        <v>127.4</v>
      </c>
      <c r="F405" s="20">
        <v>127.4</v>
      </c>
      <c r="G405" s="20">
        <v>127.4</v>
      </c>
      <c r="H405" s="20">
        <v>127.4</v>
      </c>
      <c r="I405" s="20">
        <v>127.4</v>
      </c>
      <c r="J405" s="20">
        <v>127.4</v>
      </c>
      <c r="K405" s="20">
        <v>127.4</v>
      </c>
      <c r="L405" s="20">
        <f t="shared" si="6"/>
        <v>127.4</v>
      </c>
    </row>
    <row r="406" spans="1:12" ht="16.5">
      <c r="A406" s="19">
        <v>1107000092</v>
      </c>
      <c r="B406" s="15" t="s">
        <v>420</v>
      </c>
      <c r="C406" s="22" t="s">
        <v>12</v>
      </c>
      <c r="D406" s="20">
        <v>392.89</v>
      </c>
      <c r="E406" s="20">
        <v>392.89</v>
      </c>
      <c r="F406" s="20">
        <v>392.89</v>
      </c>
      <c r="G406" s="20">
        <v>392.89</v>
      </c>
      <c r="H406" s="20">
        <v>392.89</v>
      </c>
      <c r="I406" s="20">
        <v>392.89</v>
      </c>
      <c r="J406" s="20">
        <v>392.89</v>
      </c>
      <c r="K406" s="20">
        <v>392.89</v>
      </c>
      <c r="L406" s="20">
        <f t="shared" si="6"/>
        <v>392.89</v>
      </c>
    </row>
    <row r="407" spans="1:12">
      <c r="A407" s="19">
        <v>1107000093</v>
      </c>
      <c r="B407" s="15" t="s">
        <v>421</v>
      </c>
      <c r="C407" s="22" t="s">
        <v>12</v>
      </c>
      <c r="D407" s="20">
        <v>496.68</v>
      </c>
      <c r="E407" s="20">
        <v>496.68</v>
      </c>
      <c r="F407" s="20">
        <v>496.69</v>
      </c>
      <c r="G407" s="20">
        <v>496.69</v>
      </c>
      <c r="H407" s="20">
        <v>496.69</v>
      </c>
      <c r="I407" s="20">
        <v>496.69</v>
      </c>
      <c r="J407" s="20">
        <v>496.69</v>
      </c>
      <c r="K407" s="20">
        <v>496.69</v>
      </c>
      <c r="L407" s="20">
        <f t="shared" si="6"/>
        <v>496.69</v>
      </c>
    </row>
    <row r="408" spans="1:12" ht="16.5">
      <c r="A408" s="19">
        <v>1107000094</v>
      </c>
      <c r="B408" s="15" t="s">
        <v>422</v>
      </c>
      <c r="C408" s="22" t="s">
        <v>11</v>
      </c>
      <c r="D408" s="20">
        <v>901.75</v>
      </c>
      <c r="E408" s="20">
        <v>901.75</v>
      </c>
      <c r="F408" s="20">
        <v>901.79</v>
      </c>
      <c r="G408" s="20">
        <v>901.79</v>
      </c>
      <c r="H408" s="20">
        <v>901.79</v>
      </c>
      <c r="I408" s="20">
        <v>901.79</v>
      </c>
      <c r="J408" s="20">
        <v>901.79</v>
      </c>
      <c r="K408" s="20">
        <v>901.79</v>
      </c>
      <c r="L408" s="20">
        <f t="shared" si="6"/>
        <v>901.79</v>
      </c>
    </row>
    <row r="409" spans="1:12" ht="16.5">
      <c r="A409" s="19">
        <v>1107000095</v>
      </c>
      <c r="B409" s="15" t="s">
        <v>423</v>
      </c>
      <c r="C409" s="22" t="s">
        <v>12</v>
      </c>
      <c r="D409" s="20">
        <v>50.87</v>
      </c>
      <c r="E409" s="20">
        <v>50.87</v>
      </c>
      <c r="F409" s="20">
        <v>50.91</v>
      </c>
      <c r="G409" s="20">
        <v>50.74</v>
      </c>
      <c r="H409" s="20">
        <v>50.91</v>
      </c>
      <c r="I409" s="20">
        <v>50.88</v>
      </c>
      <c r="J409" s="20">
        <v>50.88</v>
      </c>
      <c r="K409" s="20">
        <v>50.88</v>
      </c>
      <c r="L409" s="20">
        <f t="shared" si="6"/>
        <v>50.91</v>
      </c>
    </row>
    <row r="410" spans="1:12" ht="16.5">
      <c r="A410" s="19">
        <v>1107000096</v>
      </c>
      <c r="B410" s="15" t="s">
        <v>424</v>
      </c>
      <c r="C410" s="22" t="s">
        <v>12</v>
      </c>
      <c r="D410" s="20">
        <v>49.01</v>
      </c>
      <c r="E410" s="20">
        <v>49.01</v>
      </c>
      <c r="F410" s="20">
        <v>49.02</v>
      </c>
      <c r="G410" s="20">
        <v>49.02</v>
      </c>
      <c r="H410" s="20">
        <v>49.02</v>
      </c>
      <c r="I410" s="20">
        <v>49.02</v>
      </c>
      <c r="J410" s="20">
        <v>49.02</v>
      </c>
      <c r="K410" s="20">
        <v>49.02</v>
      </c>
      <c r="L410" s="20">
        <f t="shared" si="6"/>
        <v>49.02</v>
      </c>
    </row>
    <row r="411" spans="1:12" ht="16.5">
      <c r="A411" s="19">
        <v>1107000097</v>
      </c>
      <c r="B411" s="15" t="s">
        <v>425</v>
      </c>
      <c r="C411" s="22" t="s">
        <v>13</v>
      </c>
      <c r="D411" s="20">
        <v>24.36</v>
      </c>
      <c r="E411" s="20">
        <v>24.36</v>
      </c>
      <c r="F411" s="20">
        <v>24.36</v>
      </c>
      <c r="G411" s="20">
        <v>24.36</v>
      </c>
      <c r="H411" s="20">
        <v>24.36</v>
      </c>
      <c r="I411" s="20">
        <v>24.36</v>
      </c>
      <c r="J411" s="20">
        <v>24.36</v>
      </c>
      <c r="K411" s="20">
        <v>24.36</v>
      </c>
      <c r="L411" s="20">
        <f t="shared" si="6"/>
        <v>24.36</v>
      </c>
    </row>
    <row r="412" spans="1:12" ht="24.75">
      <c r="A412" s="19">
        <v>1107000098</v>
      </c>
      <c r="B412" s="15" t="s">
        <v>426</v>
      </c>
      <c r="C412" s="22" t="s">
        <v>12</v>
      </c>
      <c r="D412" s="20">
        <v>140.66999999999999</v>
      </c>
      <c r="E412" s="20">
        <v>140.66999999999999</v>
      </c>
      <c r="F412" s="20">
        <v>140.68</v>
      </c>
      <c r="G412" s="20">
        <v>140.68</v>
      </c>
      <c r="H412" s="20">
        <v>140.68</v>
      </c>
      <c r="I412" s="20">
        <v>140.68</v>
      </c>
      <c r="J412" s="20">
        <v>140.68</v>
      </c>
      <c r="K412" s="20">
        <v>140.68</v>
      </c>
      <c r="L412" s="20">
        <f t="shared" si="6"/>
        <v>140.68</v>
      </c>
    </row>
    <row r="413" spans="1:12" ht="16.5">
      <c r="A413" s="19">
        <v>1107000099</v>
      </c>
      <c r="B413" s="15" t="s">
        <v>427</v>
      </c>
      <c r="C413" s="22" t="s">
        <v>11</v>
      </c>
      <c r="D413" s="20">
        <v>555.14</v>
      </c>
      <c r="E413" s="20">
        <v>555.14</v>
      </c>
      <c r="F413" s="20">
        <v>555.15</v>
      </c>
      <c r="G413" s="20">
        <v>555.15</v>
      </c>
      <c r="H413" s="20">
        <v>555.15</v>
      </c>
      <c r="I413" s="20">
        <v>555.15</v>
      </c>
      <c r="J413" s="20">
        <v>555.15</v>
      </c>
      <c r="K413" s="20">
        <v>555.15</v>
      </c>
      <c r="L413" s="20">
        <f t="shared" si="6"/>
        <v>555.15</v>
      </c>
    </row>
    <row r="414" spans="1:12" ht="16.5">
      <c r="A414" s="19">
        <v>1107000100</v>
      </c>
      <c r="B414" s="15" t="s">
        <v>428</v>
      </c>
      <c r="C414" s="22" t="s">
        <v>11</v>
      </c>
      <c r="D414" s="20">
        <v>751.17</v>
      </c>
      <c r="E414" s="20">
        <v>751.17</v>
      </c>
      <c r="F414" s="20">
        <v>751.19</v>
      </c>
      <c r="G414" s="20">
        <v>751.19</v>
      </c>
      <c r="H414" s="20">
        <v>751.19</v>
      </c>
      <c r="I414" s="20">
        <v>751.19</v>
      </c>
      <c r="J414" s="20">
        <v>751.19</v>
      </c>
      <c r="K414" s="20">
        <v>751.19</v>
      </c>
      <c r="L414" s="20">
        <f t="shared" si="6"/>
        <v>751.19</v>
      </c>
    </row>
    <row r="415" spans="1:12" ht="16.5">
      <c r="A415" s="19">
        <v>1107000101</v>
      </c>
      <c r="B415" s="15" t="s">
        <v>429</v>
      </c>
      <c r="C415" s="22" t="s">
        <v>12</v>
      </c>
      <c r="D415" s="20">
        <v>34.64</v>
      </c>
      <c r="E415" s="20">
        <v>34.64</v>
      </c>
      <c r="F415" s="20">
        <v>34.64</v>
      </c>
      <c r="G415" s="20">
        <v>34.64</v>
      </c>
      <c r="H415" s="20">
        <v>34.64</v>
      </c>
      <c r="I415" s="20">
        <v>34.64</v>
      </c>
      <c r="J415" s="20">
        <v>34.64</v>
      </c>
      <c r="K415" s="20">
        <v>34.64</v>
      </c>
      <c r="L415" s="20">
        <f t="shared" si="6"/>
        <v>34.64</v>
      </c>
    </row>
    <row r="416" spans="1:12" ht="16.5">
      <c r="A416" s="19">
        <v>1107000102</v>
      </c>
      <c r="B416" s="15" t="s">
        <v>430</v>
      </c>
      <c r="C416" s="22" t="s">
        <v>12</v>
      </c>
      <c r="D416" s="20">
        <v>23.49</v>
      </c>
      <c r="E416" s="20">
        <v>23.49</v>
      </c>
      <c r="F416" s="20">
        <v>23.49</v>
      </c>
      <c r="G416" s="20">
        <v>23.49</v>
      </c>
      <c r="H416" s="20">
        <v>23.49</v>
      </c>
      <c r="I416" s="20">
        <v>23.49</v>
      </c>
      <c r="J416" s="20">
        <v>23.49</v>
      </c>
      <c r="K416" s="20">
        <v>23.49</v>
      </c>
      <c r="L416" s="20">
        <f t="shared" si="6"/>
        <v>23.49</v>
      </c>
    </row>
    <row r="417" spans="1:12" ht="16.5">
      <c r="A417" s="19">
        <v>1107000103</v>
      </c>
      <c r="B417" s="15" t="s">
        <v>431</v>
      </c>
      <c r="C417" s="22" t="s">
        <v>12</v>
      </c>
      <c r="D417" s="20">
        <v>257.27</v>
      </c>
      <c r="E417" s="20">
        <v>257.27</v>
      </c>
      <c r="F417" s="20">
        <v>257.27</v>
      </c>
      <c r="G417" s="20">
        <v>257.27</v>
      </c>
      <c r="H417" s="20">
        <v>257.27</v>
      </c>
      <c r="I417" s="20">
        <v>257.27</v>
      </c>
      <c r="J417" s="20">
        <v>257.27</v>
      </c>
      <c r="K417" s="20">
        <v>257.27</v>
      </c>
      <c r="L417" s="20">
        <f t="shared" si="6"/>
        <v>257.27</v>
      </c>
    </row>
    <row r="418" spans="1:12" ht="16.5">
      <c r="A418" s="19">
        <v>1107000104</v>
      </c>
      <c r="B418" s="15" t="s">
        <v>432</v>
      </c>
      <c r="C418" s="22" t="s">
        <v>12</v>
      </c>
      <c r="D418" s="20">
        <v>295.36</v>
      </c>
      <c r="E418" s="20">
        <v>295.36</v>
      </c>
      <c r="F418" s="20">
        <v>295.37</v>
      </c>
      <c r="G418" s="20">
        <v>295.37</v>
      </c>
      <c r="H418" s="20">
        <v>295.37</v>
      </c>
      <c r="I418" s="20">
        <v>295.37</v>
      </c>
      <c r="J418" s="20">
        <v>295.37</v>
      </c>
      <c r="K418" s="20">
        <v>295.37</v>
      </c>
      <c r="L418" s="20">
        <f t="shared" si="6"/>
        <v>295.37</v>
      </c>
    </row>
    <row r="419" spans="1:12" ht="16.5">
      <c r="A419" s="19">
        <v>1107000105</v>
      </c>
      <c r="B419" s="15" t="s">
        <v>433</v>
      </c>
      <c r="C419" s="22" t="s">
        <v>11</v>
      </c>
      <c r="D419" s="20">
        <v>405.86</v>
      </c>
      <c r="E419" s="20">
        <v>405.86</v>
      </c>
      <c r="F419" s="20">
        <v>405.87</v>
      </c>
      <c r="G419" s="20">
        <v>405.87</v>
      </c>
      <c r="H419" s="20">
        <v>405.87</v>
      </c>
      <c r="I419" s="20">
        <v>405.87</v>
      </c>
      <c r="J419" s="20">
        <v>405.87</v>
      </c>
      <c r="K419" s="20">
        <v>405.87</v>
      </c>
      <c r="L419" s="20">
        <f t="shared" si="6"/>
        <v>405.87</v>
      </c>
    </row>
    <row r="420" spans="1:12" ht="33">
      <c r="A420" s="19">
        <v>1107000106</v>
      </c>
      <c r="B420" s="15" t="s">
        <v>434</v>
      </c>
      <c r="C420" s="22" t="s">
        <v>26</v>
      </c>
      <c r="D420" s="20">
        <v>129.34</v>
      </c>
      <c r="E420" s="20">
        <v>129.34</v>
      </c>
      <c r="F420" s="20">
        <v>129.34</v>
      </c>
      <c r="G420" s="20">
        <v>129.34</v>
      </c>
      <c r="H420" s="20">
        <v>129.34</v>
      </c>
      <c r="I420" s="20">
        <v>129.34</v>
      </c>
      <c r="J420" s="20">
        <v>129.34</v>
      </c>
      <c r="K420" s="20">
        <v>129.34</v>
      </c>
      <c r="L420" s="20">
        <f t="shared" si="6"/>
        <v>129.34</v>
      </c>
    </row>
    <row r="421" spans="1:12" ht="24.75">
      <c r="A421" s="19">
        <v>1107000107</v>
      </c>
      <c r="B421" s="15" t="s">
        <v>435</v>
      </c>
      <c r="C421" s="22" t="s">
        <v>26</v>
      </c>
      <c r="D421" s="20">
        <v>323.3</v>
      </c>
      <c r="E421" s="20">
        <v>323.3</v>
      </c>
      <c r="F421" s="20">
        <v>323.31</v>
      </c>
      <c r="G421" s="20">
        <v>323.31</v>
      </c>
      <c r="H421" s="20">
        <v>323.31</v>
      </c>
      <c r="I421" s="20">
        <v>323.31</v>
      </c>
      <c r="J421" s="20">
        <v>323.31</v>
      </c>
      <c r="K421" s="20">
        <v>323.31</v>
      </c>
      <c r="L421" s="20">
        <f t="shared" si="6"/>
        <v>323.31</v>
      </c>
    </row>
    <row r="422" spans="1:12" ht="33">
      <c r="A422" s="19">
        <v>1107000108</v>
      </c>
      <c r="B422" s="15" t="s">
        <v>436</v>
      </c>
      <c r="C422" s="22" t="s">
        <v>26</v>
      </c>
      <c r="D422" s="20">
        <v>107.76</v>
      </c>
      <c r="E422" s="20">
        <v>107.76</v>
      </c>
      <c r="F422" s="20">
        <v>107.76</v>
      </c>
      <c r="G422" s="20">
        <v>107.76</v>
      </c>
      <c r="H422" s="20">
        <v>107.76</v>
      </c>
      <c r="I422" s="20">
        <v>107.76</v>
      </c>
      <c r="J422" s="20">
        <v>107.76</v>
      </c>
      <c r="K422" s="20">
        <v>107.76</v>
      </c>
      <c r="L422" s="20">
        <f t="shared" si="6"/>
        <v>107.76</v>
      </c>
    </row>
    <row r="423" spans="1:12" ht="24.75">
      <c r="A423" s="19">
        <v>1107000109</v>
      </c>
      <c r="B423" s="15" t="s">
        <v>437</v>
      </c>
      <c r="C423" s="22" t="s">
        <v>26</v>
      </c>
      <c r="D423" s="20">
        <v>71.84</v>
      </c>
      <c r="E423" s="20">
        <v>71.84</v>
      </c>
      <c r="F423" s="20">
        <v>71.849999999999994</v>
      </c>
      <c r="G423" s="20">
        <v>71.849999999999994</v>
      </c>
      <c r="H423" s="20">
        <v>71.849999999999994</v>
      </c>
      <c r="I423" s="20">
        <v>71.849999999999994</v>
      </c>
      <c r="J423" s="20">
        <v>71.849999999999994</v>
      </c>
      <c r="K423" s="20">
        <v>71.849999999999994</v>
      </c>
      <c r="L423" s="20">
        <f t="shared" si="6"/>
        <v>71.849999999999994</v>
      </c>
    </row>
    <row r="424" spans="1:12" ht="16.5">
      <c r="A424" s="19">
        <v>1107000111</v>
      </c>
      <c r="B424" s="15" t="s">
        <v>438</v>
      </c>
      <c r="C424" s="22" t="s">
        <v>12</v>
      </c>
      <c r="D424" s="20">
        <v>38.03</v>
      </c>
      <c r="E424" s="20">
        <v>38.03</v>
      </c>
      <c r="F424" s="20">
        <v>38.03</v>
      </c>
      <c r="G424" s="20">
        <v>38.03</v>
      </c>
      <c r="H424" s="20">
        <v>38.03</v>
      </c>
      <c r="I424" s="20">
        <v>38.03</v>
      </c>
      <c r="J424" s="20">
        <v>38.03</v>
      </c>
      <c r="K424" s="20">
        <v>38.03</v>
      </c>
      <c r="L424" s="20">
        <f t="shared" si="6"/>
        <v>38.03</v>
      </c>
    </row>
    <row r="425" spans="1:12" ht="16.5">
      <c r="A425" s="19">
        <v>1107000121</v>
      </c>
      <c r="B425" s="15" t="s">
        <v>439</v>
      </c>
      <c r="C425" s="22" t="s">
        <v>12</v>
      </c>
      <c r="D425" s="20">
        <v>85.74</v>
      </c>
      <c r="E425" s="20">
        <v>85.74</v>
      </c>
      <c r="F425" s="20">
        <v>85.74</v>
      </c>
      <c r="G425" s="20">
        <v>85.74</v>
      </c>
      <c r="H425" s="20">
        <v>85.74</v>
      </c>
      <c r="I425" s="20">
        <v>85.74</v>
      </c>
      <c r="J425" s="20">
        <v>85.74</v>
      </c>
      <c r="K425" s="20">
        <v>85.74</v>
      </c>
      <c r="L425" s="20">
        <f t="shared" si="6"/>
        <v>85.74</v>
      </c>
    </row>
    <row r="426" spans="1:12" ht="16.5">
      <c r="A426" s="19">
        <v>1107000122</v>
      </c>
      <c r="B426" s="15" t="s">
        <v>440</v>
      </c>
      <c r="C426" s="22" t="s">
        <v>12</v>
      </c>
      <c r="D426" s="20">
        <v>60.01</v>
      </c>
      <c r="E426" s="20">
        <v>60.01</v>
      </c>
      <c r="F426" s="20">
        <v>60.01</v>
      </c>
      <c r="G426" s="20">
        <v>60.01</v>
      </c>
      <c r="H426" s="20">
        <v>60.01</v>
      </c>
      <c r="I426" s="20">
        <v>60.01</v>
      </c>
      <c r="J426" s="20">
        <v>60.01</v>
      </c>
      <c r="K426" s="20">
        <v>60.01</v>
      </c>
      <c r="L426" s="20">
        <f t="shared" si="6"/>
        <v>60.01</v>
      </c>
    </row>
    <row r="427" spans="1:12" ht="16.5">
      <c r="A427" s="19">
        <v>1107000123</v>
      </c>
      <c r="B427" s="15" t="s">
        <v>441</v>
      </c>
      <c r="C427" s="22" t="s">
        <v>12</v>
      </c>
      <c r="D427" s="20">
        <v>62.24</v>
      </c>
      <c r="E427" s="20">
        <v>62.24</v>
      </c>
      <c r="F427" s="20">
        <v>62.24</v>
      </c>
      <c r="G427" s="20">
        <v>62.16</v>
      </c>
      <c r="H427" s="20">
        <v>62.24</v>
      </c>
      <c r="I427" s="20">
        <v>62.24</v>
      </c>
      <c r="J427" s="20">
        <v>62.24</v>
      </c>
      <c r="K427" s="20">
        <v>62.24</v>
      </c>
      <c r="L427" s="20">
        <f t="shared" si="6"/>
        <v>62.24</v>
      </c>
    </row>
    <row r="428" spans="1:12" ht="24.75">
      <c r="A428" s="19">
        <v>1107000124</v>
      </c>
      <c r="B428" s="15" t="s">
        <v>442</v>
      </c>
      <c r="C428" s="22" t="s">
        <v>15</v>
      </c>
      <c r="D428" s="20">
        <v>114.61</v>
      </c>
      <c r="E428" s="20">
        <v>114.61</v>
      </c>
      <c r="F428" s="20">
        <v>114.61</v>
      </c>
      <c r="G428" s="20">
        <v>114.61</v>
      </c>
      <c r="H428" s="20">
        <v>114.61</v>
      </c>
      <c r="I428" s="20">
        <v>114.61</v>
      </c>
      <c r="J428" s="20">
        <v>114.61</v>
      </c>
      <c r="K428" s="20">
        <v>114.61</v>
      </c>
      <c r="L428" s="20">
        <f t="shared" si="6"/>
        <v>114.61</v>
      </c>
    </row>
    <row r="429" spans="1:12" ht="16.5">
      <c r="A429" s="19">
        <v>1107000125</v>
      </c>
      <c r="B429" s="15" t="s">
        <v>443</v>
      </c>
      <c r="C429" s="22" t="s">
        <v>15</v>
      </c>
      <c r="D429" s="20">
        <v>444.65</v>
      </c>
      <c r="E429" s="20">
        <v>444.65</v>
      </c>
      <c r="F429" s="20">
        <v>444.66</v>
      </c>
      <c r="G429" s="20">
        <v>444.66</v>
      </c>
      <c r="H429" s="20">
        <v>444.66</v>
      </c>
      <c r="I429" s="20">
        <v>444.66</v>
      </c>
      <c r="J429" s="20">
        <v>444.66</v>
      </c>
      <c r="K429" s="20">
        <v>444.66</v>
      </c>
      <c r="L429" s="20">
        <f t="shared" si="6"/>
        <v>444.66</v>
      </c>
    </row>
    <row r="430" spans="1:12" ht="16.5">
      <c r="A430" s="19">
        <v>1107000126</v>
      </c>
      <c r="B430" s="15" t="s">
        <v>444</v>
      </c>
      <c r="C430" s="22" t="s">
        <v>12</v>
      </c>
      <c r="D430" s="20">
        <v>89.03</v>
      </c>
      <c r="E430" s="20">
        <v>89.03</v>
      </c>
      <c r="F430" s="20">
        <v>89.03</v>
      </c>
      <c r="G430" s="20">
        <v>89.03</v>
      </c>
      <c r="H430" s="20">
        <v>89.03</v>
      </c>
      <c r="I430" s="20">
        <v>89.03</v>
      </c>
      <c r="J430" s="20">
        <v>89.03</v>
      </c>
      <c r="K430" s="20">
        <v>89.03</v>
      </c>
      <c r="L430" s="20">
        <f t="shared" si="6"/>
        <v>89.03</v>
      </c>
    </row>
    <row r="431" spans="1:12" ht="16.5">
      <c r="A431" s="19">
        <v>1107000127</v>
      </c>
      <c r="B431" s="15" t="s">
        <v>445</v>
      </c>
      <c r="C431" s="22" t="s">
        <v>12</v>
      </c>
      <c r="D431" s="20">
        <v>81.010000000000005</v>
      </c>
      <c r="E431" s="20">
        <v>81.010000000000005</v>
      </c>
      <c r="F431" s="20">
        <v>81.010000000000005</v>
      </c>
      <c r="G431" s="20">
        <v>81.010000000000005</v>
      </c>
      <c r="H431" s="20">
        <v>81.010000000000005</v>
      </c>
      <c r="I431" s="20">
        <v>81.010000000000005</v>
      </c>
      <c r="J431" s="20">
        <v>81.010000000000005</v>
      </c>
      <c r="K431" s="20">
        <v>81.010000000000005</v>
      </c>
      <c r="L431" s="20">
        <f t="shared" si="6"/>
        <v>81.010000000000005</v>
      </c>
    </row>
    <row r="432" spans="1:12" ht="16.5">
      <c r="A432" s="19">
        <v>1107000130</v>
      </c>
      <c r="B432" s="15" t="s">
        <v>446</v>
      </c>
      <c r="C432" s="22" t="s">
        <v>12</v>
      </c>
      <c r="D432" s="20">
        <v>85.74</v>
      </c>
      <c r="E432" s="20">
        <v>85.74</v>
      </c>
      <c r="F432" s="20">
        <v>85.74</v>
      </c>
      <c r="G432" s="20">
        <v>85.74</v>
      </c>
      <c r="H432" s="20">
        <v>85.74</v>
      </c>
      <c r="I432" s="20">
        <v>85.74</v>
      </c>
      <c r="J432" s="20">
        <v>85.74</v>
      </c>
      <c r="K432" s="20">
        <v>85.74</v>
      </c>
      <c r="L432" s="20">
        <f t="shared" si="6"/>
        <v>85.74</v>
      </c>
    </row>
    <row r="433" spans="1:12" ht="16.5">
      <c r="A433" s="19">
        <v>1107000131</v>
      </c>
      <c r="B433" s="15" t="s">
        <v>447</v>
      </c>
      <c r="C433" s="22" t="s">
        <v>12</v>
      </c>
      <c r="D433" s="20">
        <v>25.96</v>
      </c>
      <c r="E433" s="20">
        <v>25.96</v>
      </c>
      <c r="F433" s="20">
        <v>25.96</v>
      </c>
      <c r="G433" s="20">
        <v>25.96</v>
      </c>
      <c r="H433" s="20">
        <v>25.96</v>
      </c>
      <c r="I433" s="20">
        <v>25.96</v>
      </c>
      <c r="J433" s="20">
        <v>25.96</v>
      </c>
      <c r="K433" s="20">
        <v>25.96</v>
      </c>
      <c r="L433" s="20">
        <f t="shared" si="6"/>
        <v>25.96</v>
      </c>
    </row>
    <row r="434" spans="1:12" ht="16.5">
      <c r="A434" s="19">
        <v>1107000135</v>
      </c>
      <c r="B434" s="15" t="s">
        <v>448</v>
      </c>
      <c r="C434" s="22" t="s">
        <v>339</v>
      </c>
      <c r="D434" s="20">
        <v>369.41</v>
      </c>
      <c r="E434" s="20">
        <v>383.87</v>
      </c>
      <c r="F434" s="20">
        <v>571.89</v>
      </c>
      <c r="G434" s="20">
        <v>544.11</v>
      </c>
      <c r="H434" s="20">
        <v>606.59</v>
      </c>
      <c r="I434" s="20">
        <v>600.80999999999995</v>
      </c>
      <c r="J434" s="20">
        <v>359.63</v>
      </c>
      <c r="K434" s="20">
        <v>575.22</v>
      </c>
      <c r="L434" s="20">
        <f t="shared" si="6"/>
        <v>606.59</v>
      </c>
    </row>
    <row r="435" spans="1:12" ht="16.5">
      <c r="A435" s="19">
        <v>1107000151</v>
      </c>
      <c r="B435" s="15" t="s">
        <v>449</v>
      </c>
      <c r="C435" s="22" t="s">
        <v>12</v>
      </c>
      <c r="D435" s="20">
        <v>93.14</v>
      </c>
      <c r="E435" s="20">
        <v>93.14</v>
      </c>
      <c r="F435" s="20">
        <v>93.14</v>
      </c>
      <c r="G435" s="20">
        <v>93.14</v>
      </c>
      <c r="H435" s="20">
        <v>93.14</v>
      </c>
      <c r="I435" s="20">
        <v>93.14</v>
      </c>
      <c r="J435" s="20">
        <v>93.14</v>
      </c>
      <c r="K435" s="20">
        <v>93.14</v>
      </c>
      <c r="L435" s="20">
        <f t="shared" si="6"/>
        <v>93.14</v>
      </c>
    </row>
    <row r="436" spans="1:12" ht="16.5">
      <c r="A436" s="19">
        <v>1107000155</v>
      </c>
      <c r="B436" s="15" t="s">
        <v>450</v>
      </c>
      <c r="C436" s="22" t="s">
        <v>12</v>
      </c>
      <c r="D436" s="20">
        <v>43.96</v>
      </c>
      <c r="E436" s="20">
        <v>43.96</v>
      </c>
      <c r="F436" s="20">
        <v>43.96</v>
      </c>
      <c r="G436" s="20">
        <v>43.79</v>
      </c>
      <c r="H436" s="20">
        <v>43.96</v>
      </c>
      <c r="I436" s="20">
        <v>43.96</v>
      </c>
      <c r="J436" s="20">
        <v>43.96</v>
      </c>
      <c r="K436" s="20">
        <v>43.96</v>
      </c>
      <c r="L436" s="20">
        <f t="shared" si="6"/>
        <v>43.96</v>
      </c>
    </row>
    <row r="437" spans="1:12" ht="16.5">
      <c r="A437" s="19">
        <v>1107000161</v>
      </c>
      <c r="B437" s="15" t="s">
        <v>451</v>
      </c>
      <c r="C437" s="22" t="s">
        <v>12</v>
      </c>
      <c r="D437" s="20">
        <v>77.62</v>
      </c>
      <c r="E437" s="20">
        <v>77.62</v>
      </c>
      <c r="F437" s="20">
        <v>77.62</v>
      </c>
      <c r="G437" s="20">
        <v>77.62</v>
      </c>
      <c r="H437" s="20">
        <v>77.62</v>
      </c>
      <c r="I437" s="20">
        <v>77.62</v>
      </c>
      <c r="J437" s="20">
        <v>77.62</v>
      </c>
      <c r="K437" s="20">
        <v>77.62</v>
      </c>
      <c r="L437" s="20">
        <f t="shared" si="6"/>
        <v>77.62</v>
      </c>
    </row>
    <row r="438" spans="1:12" ht="16.5">
      <c r="A438" s="19">
        <v>1107000162</v>
      </c>
      <c r="B438" s="15" t="s">
        <v>452</v>
      </c>
      <c r="C438" s="22" t="s">
        <v>12</v>
      </c>
      <c r="D438" s="20">
        <v>123.36</v>
      </c>
      <c r="E438" s="20">
        <v>123.36</v>
      </c>
      <c r="F438" s="20">
        <v>123.36</v>
      </c>
      <c r="G438" s="20">
        <v>123.36</v>
      </c>
      <c r="H438" s="20">
        <v>123.36</v>
      </c>
      <c r="I438" s="20">
        <v>123.36</v>
      </c>
      <c r="J438" s="20">
        <v>123.36</v>
      </c>
      <c r="K438" s="20">
        <v>123.36</v>
      </c>
      <c r="L438" s="20">
        <f t="shared" si="6"/>
        <v>123.36</v>
      </c>
    </row>
    <row r="439" spans="1:12" ht="16.5">
      <c r="A439" s="19">
        <v>1107000163</v>
      </c>
      <c r="B439" s="15" t="s">
        <v>453</v>
      </c>
      <c r="C439" s="22" t="s">
        <v>12</v>
      </c>
      <c r="D439" s="20">
        <v>69.22</v>
      </c>
      <c r="E439" s="20">
        <v>69.22</v>
      </c>
      <c r="F439" s="20">
        <v>69.22</v>
      </c>
      <c r="G439" s="20">
        <v>69.22</v>
      </c>
      <c r="H439" s="20">
        <v>69.22</v>
      </c>
      <c r="I439" s="20">
        <v>69.22</v>
      </c>
      <c r="J439" s="20">
        <v>69.22</v>
      </c>
      <c r="K439" s="20">
        <v>69.22</v>
      </c>
      <c r="L439" s="20">
        <f t="shared" si="6"/>
        <v>69.22</v>
      </c>
    </row>
    <row r="440" spans="1:12" ht="16.5">
      <c r="A440" s="19">
        <v>1107000164</v>
      </c>
      <c r="B440" s="15" t="s">
        <v>454</v>
      </c>
      <c r="C440" s="22" t="s">
        <v>13</v>
      </c>
      <c r="D440" s="20">
        <v>392.03</v>
      </c>
      <c r="E440" s="20">
        <v>392.03</v>
      </c>
      <c r="F440" s="20">
        <v>392.04</v>
      </c>
      <c r="G440" s="20">
        <v>392.04</v>
      </c>
      <c r="H440" s="20">
        <v>392.04</v>
      </c>
      <c r="I440" s="20">
        <v>392.04</v>
      </c>
      <c r="J440" s="20">
        <v>392.04</v>
      </c>
      <c r="K440" s="20">
        <v>392.04</v>
      </c>
      <c r="L440" s="20">
        <f t="shared" si="6"/>
        <v>392.04</v>
      </c>
    </row>
    <row r="441" spans="1:12" ht="16.5">
      <c r="A441" s="19">
        <v>1107000165</v>
      </c>
      <c r="B441" s="15" t="s">
        <v>455</v>
      </c>
      <c r="C441" s="22" t="s">
        <v>12</v>
      </c>
      <c r="D441" s="20">
        <v>27.27</v>
      </c>
      <c r="E441" s="20">
        <v>27.27</v>
      </c>
      <c r="F441" s="20">
        <v>27.27</v>
      </c>
      <c r="G441" s="20">
        <v>27.27</v>
      </c>
      <c r="H441" s="20">
        <v>27.27</v>
      </c>
      <c r="I441" s="20">
        <v>27.27</v>
      </c>
      <c r="J441" s="20">
        <v>27.27</v>
      </c>
      <c r="K441" s="20">
        <v>27.27</v>
      </c>
      <c r="L441" s="20">
        <f t="shared" si="6"/>
        <v>27.27</v>
      </c>
    </row>
    <row r="442" spans="1:12" ht="24.75">
      <c r="A442" s="19">
        <v>1107000167</v>
      </c>
      <c r="B442" s="15" t="s">
        <v>456</v>
      </c>
      <c r="C442" s="22" t="s">
        <v>11</v>
      </c>
      <c r="D442" s="20">
        <v>647.41999999999996</v>
      </c>
      <c r="E442" s="20">
        <v>647.41999999999996</v>
      </c>
      <c r="F442" s="20">
        <v>647.44000000000005</v>
      </c>
      <c r="G442" s="20">
        <v>647.44000000000005</v>
      </c>
      <c r="H442" s="20">
        <v>647.44000000000005</v>
      </c>
      <c r="I442" s="20">
        <v>647.44000000000005</v>
      </c>
      <c r="J442" s="20">
        <v>647.44000000000005</v>
      </c>
      <c r="K442" s="20">
        <v>647.44000000000005</v>
      </c>
      <c r="L442" s="20">
        <f t="shared" si="6"/>
        <v>647.44000000000005</v>
      </c>
    </row>
    <row r="443" spans="1:12" ht="33">
      <c r="A443" s="19">
        <v>1107000168</v>
      </c>
      <c r="B443" s="15" t="s">
        <v>457</v>
      </c>
      <c r="C443" s="22" t="s">
        <v>81</v>
      </c>
      <c r="D443" s="20">
        <v>111.48</v>
      </c>
      <c r="E443" s="20">
        <v>111.48</v>
      </c>
      <c r="F443" s="20">
        <v>111.49</v>
      </c>
      <c r="G443" s="20">
        <v>111.49</v>
      </c>
      <c r="H443" s="20">
        <v>111.49</v>
      </c>
      <c r="I443" s="20">
        <v>111.49</v>
      </c>
      <c r="J443" s="20">
        <v>111.49</v>
      </c>
      <c r="K443" s="20">
        <v>111.49</v>
      </c>
      <c r="L443" s="20">
        <f t="shared" si="6"/>
        <v>111.49</v>
      </c>
    </row>
    <row r="444" spans="1:12" ht="16.5">
      <c r="A444" s="19">
        <v>1107000169</v>
      </c>
      <c r="B444" s="15" t="s">
        <v>458</v>
      </c>
      <c r="C444" s="22" t="s">
        <v>11</v>
      </c>
      <c r="D444" s="20">
        <v>306.07</v>
      </c>
      <c r="E444" s="20">
        <v>306.07</v>
      </c>
      <c r="F444" s="20">
        <v>306.08999999999997</v>
      </c>
      <c r="G444" s="20">
        <v>306.08999999999997</v>
      </c>
      <c r="H444" s="20">
        <v>306.08999999999997</v>
      </c>
      <c r="I444" s="20">
        <v>306.08999999999997</v>
      </c>
      <c r="J444" s="20">
        <v>306.08999999999997</v>
      </c>
      <c r="K444" s="20">
        <v>306.08999999999997</v>
      </c>
      <c r="L444" s="20">
        <f t="shared" si="6"/>
        <v>306.08999999999997</v>
      </c>
    </row>
    <row r="445" spans="1:12" ht="33">
      <c r="A445" s="19">
        <v>1107000170</v>
      </c>
      <c r="B445" s="15" t="s">
        <v>459</v>
      </c>
      <c r="C445" s="22" t="s">
        <v>11</v>
      </c>
      <c r="D445" s="20">
        <v>736.32</v>
      </c>
      <c r="E445" s="20">
        <v>736.32</v>
      </c>
      <c r="F445" s="20">
        <v>736.34</v>
      </c>
      <c r="G445" s="20">
        <v>736.34</v>
      </c>
      <c r="H445" s="20">
        <v>736.34</v>
      </c>
      <c r="I445" s="20">
        <v>736.34</v>
      </c>
      <c r="J445" s="20">
        <v>736.34</v>
      </c>
      <c r="K445" s="20">
        <v>736.34</v>
      </c>
      <c r="L445" s="20">
        <f t="shared" si="6"/>
        <v>736.34</v>
      </c>
    </row>
    <row r="446" spans="1:12" ht="16.5">
      <c r="A446" s="19">
        <v>1107000171</v>
      </c>
      <c r="B446" s="15" t="s">
        <v>460</v>
      </c>
      <c r="C446" s="22" t="s">
        <v>12</v>
      </c>
      <c r="D446" s="20">
        <v>28.39</v>
      </c>
      <c r="E446" s="20">
        <v>28.39</v>
      </c>
      <c r="F446" s="20">
        <v>28.39</v>
      </c>
      <c r="G446" s="20">
        <v>28.39</v>
      </c>
      <c r="H446" s="20">
        <v>28.39</v>
      </c>
      <c r="I446" s="20">
        <v>28.39</v>
      </c>
      <c r="J446" s="20">
        <v>28.39</v>
      </c>
      <c r="K446" s="20">
        <v>28.39</v>
      </c>
      <c r="L446" s="20">
        <f t="shared" si="6"/>
        <v>28.39</v>
      </c>
    </row>
    <row r="447" spans="1:12" ht="33">
      <c r="A447" s="19">
        <v>1107000172</v>
      </c>
      <c r="B447" s="15" t="s">
        <v>461</v>
      </c>
      <c r="C447" s="22" t="s">
        <v>12</v>
      </c>
      <c r="D447" s="20">
        <v>28.27</v>
      </c>
      <c r="E447" s="20">
        <v>28.27</v>
      </c>
      <c r="F447" s="20">
        <v>28.27</v>
      </c>
      <c r="G447" s="20">
        <v>28.27</v>
      </c>
      <c r="H447" s="20">
        <v>28.27</v>
      </c>
      <c r="I447" s="20">
        <v>28.27</v>
      </c>
      <c r="J447" s="20">
        <v>28.27</v>
      </c>
      <c r="K447" s="20">
        <v>28.27</v>
      </c>
      <c r="L447" s="20">
        <f t="shared" si="6"/>
        <v>28.27</v>
      </c>
    </row>
    <row r="448" spans="1:12" ht="16.5">
      <c r="A448" s="19">
        <v>1107000173</v>
      </c>
      <c r="B448" s="15" t="s">
        <v>462</v>
      </c>
      <c r="C448" s="22" t="s">
        <v>11</v>
      </c>
      <c r="D448" s="20">
        <v>602.9</v>
      </c>
      <c r="E448" s="20">
        <v>602.9</v>
      </c>
      <c r="F448" s="20">
        <v>602.91999999999996</v>
      </c>
      <c r="G448" s="20">
        <v>602.91999999999996</v>
      </c>
      <c r="H448" s="20">
        <v>602.91999999999996</v>
      </c>
      <c r="I448" s="20">
        <v>602.91999999999996</v>
      </c>
      <c r="J448" s="20">
        <v>602.91999999999996</v>
      </c>
      <c r="K448" s="20">
        <v>602.91999999999996</v>
      </c>
      <c r="L448" s="20">
        <f t="shared" si="6"/>
        <v>602.91999999999996</v>
      </c>
    </row>
    <row r="449" spans="1:12" ht="24.75">
      <c r="A449" s="19">
        <v>1107000174</v>
      </c>
      <c r="B449" s="15" t="s">
        <v>463</v>
      </c>
      <c r="C449" s="22" t="s">
        <v>13</v>
      </c>
      <c r="D449" s="20">
        <v>2718.82</v>
      </c>
      <c r="E449" s="20">
        <v>2718.82</v>
      </c>
      <c r="F449" s="20">
        <v>2718.89</v>
      </c>
      <c r="G449" s="20">
        <v>2718.89</v>
      </c>
      <c r="H449" s="20">
        <v>2718.89</v>
      </c>
      <c r="I449" s="20">
        <v>2718.89</v>
      </c>
      <c r="J449" s="20">
        <v>2718.89</v>
      </c>
      <c r="K449" s="20">
        <v>2718.89</v>
      </c>
      <c r="L449" s="20">
        <f t="shared" si="6"/>
        <v>2718.89</v>
      </c>
    </row>
    <row r="450" spans="1:12" ht="33">
      <c r="A450" s="19">
        <v>1107000175</v>
      </c>
      <c r="B450" s="15" t="s">
        <v>464</v>
      </c>
      <c r="C450" s="22" t="s">
        <v>13</v>
      </c>
      <c r="D450" s="20">
        <v>167.84</v>
      </c>
      <c r="E450" s="20">
        <v>168.13</v>
      </c>
      <c r="F450" s="20">
        <v>169.69</v>
      </c>
      <c r="G450" s="20">
        <v>166.35</v>
      </c>
      <c r="H450" s="20">
        <v>170.51</v>
      </c>
      <c r="I450" s="20">
        <v>170.1</v>
      </c>
      <c r="J450" s="20">
        <v>167.68</v>
      </c>
      <c r="K450" s="20">
        <v>170.33</v>
      </c>
      <c r="L450" s="20">
        <f t="shared" si="6"/>
        <v>170.51</v>
      </c>
    </row>
    <row r="451" spans="1:12" ht="16.5">
      <c r="A451" s="19">
        <v>1107000176</v>
      </c>
      <c r="B451" s="15" t="s">
        <v>465</v>
      </c>
      <c r="C451" s="22" t="s">
        <v>12</v>
      </c>
      <c r="D451" s="20">
        <v>38.53</v>
      </c>
      <c r="E451" s="20">
        <v>38.53</v>
      </c>
      <c r="F451" s="20">
        <v>38.54</v>
      </c>
      <c r="G451" s="20">
        <v>38.54</v>
      </c>
      <c r="H451" s="20">
        <v>38.54</v>
      </c>
      <c r="I451" s="20">
        <v>38.54</v>
      </c>
      <c r="J451" s="20">
        <v>38.54</v>
      </c>
      <c r="K451" s="20">
        <v>38.54</v>
      </c>
      <c r="L451" s="20">
        <f t="shared" si="6"/>
        <v>38.54</v>
      </c>
    </row>
    <row r="452" spans="1:12" ht="24.75">
      <c r="A452" s="19">
        <v>1107000177</v>
      </c>
      <c r="B452" s="15" t="s">
        <v>466</v>
      </c>
      <c r="C452" s="22" t="s">
        <v>12</v>
      </c>
      <c r="D452" s="20">
        <v>164.69</v>
      </c>
      <c r="E452" s="20">
        <v>164.69</v>
      </c>
      <c r="F452" s="20">
        <v>164.73</v>
      </c>
      <c r="G452" s="20">
        <v>164.42</v>
      </c>
      <c r="H452" s="20">
        <v>164.73</v>
      </c>
      <c r="I452" s="20">
        <v>164.73</v>
      </c>
      <c r="J452" s="20">
        <v>164.7</v>
      </c>
      <c r="K452" s="20">
        <v>164.73</v>
      </c>
      <c r="L452" s="20">
        <f t="shared" ref="L452:L514" si="7">MAX(D452:K452)</f>
        <v>164.73</v>
      </c>
    </row>
    <row r="453" spans="1:12" ht="24.75">
      <c r="A453" s="19">
        <v>1107000178</v>
      </c>
      <c r="B453" s="15" t="s">
        <v>467</v>
      </c>
      <c r="C453" s="22" t="s">
        <v>12</v>
      </c>
      <c r="D453" s="20">
        <v>37.85</v>
      </c>
      <c r="E453" s="20">
        <v>37.85</v>
      </c>
      <c r="F453" s="20">
        <v>37.86</v>
      </c>
      <c r="G453" s="20">
        <v>37.71</v>
      </c>
      <c r="H453" s="20">
        <v>37.86</v>
      </c>
      <c r="I453" s="20">
        <v>37.85</v>
      </c>
      <c r="J453" s="20">
        <v>37.85</v>
      </c>
      <c r="K453" s="20">
        <v>37.85</v>
      </c>
      <c r="L453" s="20">
        <f t="shared" si="7"/>
        <v>37.86</v>
      </c>
    </row>
    <row r="454" spans="1:12" ht="24.75">
      <c r="A454" s="19">
        <v>1107000179</v>
      </c>
      <c r="B454" s="15" t="s">
        <v>468</v>
      </c>
      <c r="C454" s="22" t="s">
        <v>12</v>
      </c>
      <c r="D454" s="20">
        <v>85.76</v>
      </c>
      <c r="E454" s="20">
        <v>85.76</v>
      </c>
      <c r="F454" s="20">
        <v>85.76</v>
      </c>
      <c r="G454" s="20">
        <v>85.76</v>
      </c>
      <c r="H454" s="20">
        <v>85.76</v>
      </c>
      <c r="I454" s="20">
        <v>85.76</v>
      </c>
      <c r="J454" s="20">
        <v>85.76</v>
      </c>
      <c r="K454" s="20">
        <v>85.76</v>
      </c>
      <c r="L454" s="20">
        <f t="shared" si="7"/>
        <v>85.76</v>
      </c>
    </row>
    <row r="455" spans="1:12" ht="24.75">
      <c r="A455" s="19">
        <v>1107000180</v>
      </c>
      <c r="B455" s="15" t="s">
        <v>469</v>
      </c>
      <c r="C455" s="22" t="s">
        <v>11</v>
      </c>
      <c r="D455" s="20">
        <v>82077.759999999995</v>
      </c>
      <c r="E455" s="20">
        <v>82077.759999999995</v>
      </c>
      <c r="F455" s="20">
        <v>82079.8</v>
      </c>
      <c r="G455" s="20">
        <v>82079.8</v>
      </c>
      <c r="H455" s="20">
        <v>82079.8</v>
      </c>
      <c r="I455" s="20">
        <v>82079.8</v>
      </c>
      <c r="J455" s="20">
        <v>82079.8</v>
      </c>
      <c r="K455" s="20">
        <v>82079.8</v>
      </c>
      <c r="L455" s="20">
        <f t="shared" si="7"/>
        <v>82079.8</v>
      </c>
    </row>
    <row r="456" spans="1:12" ht="16.5">
      <c r="A456" s="19">
        <v>1107000181</v>
      </c>
      <c r="B456" s="15" t="s">
        <v>470</v>
      </c>
      <c r="C456" s="22" t="s">
        <v>12</v>
      </c>
      <c r="D456" s="20">
        <v>18.170000000000002</v>
      </c>
      <c r="E456" s="20">
        <v>18.170000000000002</v>
      </c>
      <c r="F456" s="20">
        <v>18.170000000000002</v>
      </c>
      <c r="G456" s="20">
        <v>18.170000000000002</v>
      </c>
      <c r="H456" s="20">
        <v>18.170000000000002</v>
      </c>
      <c r="I456" s="20">
        <v>18.170000000000002</v>
      </c>
      <c r="J456" s="20">
        <v>18.170000000000002</v>
      </c>
      <c r="K456" s="20">
        <v>18.170000000000002</v>
      </c>
      <c r="L456" s="20">
        <f t="shared" si="7"/>
        <v>18.170000000000002</v>
      </c>
    </row>
    <row r="457" spans="1:12" ht="16.5">
      <c r="A457" s="19">
        <v>1107000182</v>
      </c>
      <c r="B457" s="15" t="s">
        <v>471</v>
      </c>
      <c r="C457" s="22" t="s">
        <v>12</v>
      </c>
      <c r="D457" s="20">
        <v>41.23</v>
      </c>
      <c r="E457" s="20">
        <v>41.23</v>
      </c>
      <c r="F457" s="20">
        <v>41.23</v>
      </c>
      <c r="G457" s="20">
        <v>41.23</v>
      </c>
      <c r="H457" s="20">
        <v>41.23</v>
      </c>
      <c r="I457" s="20">
        <v>41.23</v>
      </c>
      <c r="J457" s="20">
        <v>41.23</v>
      </c>
      <c r="K457" s="20">
        <v>41.23</v>
      </c>
      <c r="L457" s="20">
        <f t="shared" si="7"/>
        <v>41.23</v>
      </c>
    </row>
    <row r="458" spans="1:12" ht="24.75">
      <c r="A458" s="19">
        <v>1107000183</v>
      </c>
      <c r="B458" s="15" t="s">
        <v>472</v>
      </c>
      <c r="C458" s="22" t="s">
        <v>13</v>
      </c>
      <c r="D458" s="20">
        <v>406.08</v>
      </c>
      <c r="E458" s="20">
        <v>406.08</v>
      </c>
      <c r="F458" s="20">
        <v>406.09</v>
      </c>
      <c r="G458" s="20">
        <v>406.09</v>
      </c>
      <c r="H458" s="20">
        <v>406.09</v>
      </c>
      <c r="I458" s="20">
        <v>406.09</v>
      </c>
      <c r="J458" s="20">
        <v>406.09</v>
      </c>
      <c r="K458" s="20">
        <v>406.09</v>
      </c>
      <c r="L458" s="20">
        <f t="shared" si="7"/>
        <v>406.09</v>
      </c>
    </row>
    <row r="459" spans="1:12" ht="24.75">
      <c r="A459" s="19">
        <v>1107000184</v>
      </c>
      <c r="B459" s="15" t="s">
        <v>473</v>
      </c>
      <c r="C459" s="22" t="s">
        <v>12</v>
      </c>
      <c r="D459" s="20">
        <v>42.9</v>
      </c>
      <c r="E459" s="20">
        <v>42.9</v>
      </c>
      <c r="F459" s="20">
        <v>42.9</v>
      </c>
      <c r="G459" s="20">
        <v>42.9</v>
      </c>
      <c r="H459" s="20">
        <v>42.9</v>
      </c>
      <c r="I459" s="20">
        <v>42.9</v>
      </c>
      <c r="J459" s="20">
        <v>42.9</v>
      </c>
      <c r="K459" s="20">
        <v>42.9</v>
      </c>
      <c r="L459" s="20">
        <f t="shared" si="7"/>
        <v>42.9</v>
      </c>
    </row>
    <row r="460" spans="1:12" ht="16.5">
      <c r="A460" s="19">
        <v>1107000185</v>
      </c>
      <c r="B460" s="15" t="s">
        <v>474</v>
      </c>
      <c r="C460" s="22" t="s">
        <v>13</v>
      </c>
      <c r="D460" s="20">
        <v>532.83000000000004</v>
      </c>
      <c r="E460" s="20">
        <v>532.83000000000004</v>
      </c>
      <c r="F460" s="20">
        <v>532.84</v>
      </c>
      <c r="G460" s="20">
        <v>532.84</v>
      </c>
      <c r="H460" s="20">
        <v>532.84</v>
      </c>
      <c r="I460" s="20">
        <v>532.84</v>
      </c>
      <c r="J460" s="20">
        <v>532.84</v>
      </c>
      <c r="K460" s="20">
        <v>532.84</v>
      </c>
      <c r="L460" s="20">
        <f t="shared" si="7"/>
        <v>532.84</v>
      </c>
    </row>
    <row r="461" spans="1:12" ht="16.5">
      <c r="A461" s="19">
        <v>1107000186</v>
      </c>
      <c r="B461" s="15" t="s">
        <v>475</v>
      </c>
      <c r="C461" s="22" t="s">
        <v>13</v>
      </c>
      <c r="D461" s="20">
        <v>330.29</v>
      </c>
      <c r="E461" s="20">
        <v>330.29</v>
      </c>
      <c r="F461" s="20">
        <v>330.3</v>
      </c>
      <c r="G461" s="20">
        <v>330.3</v>
      </c>
      <c r="H461" s="20">
        <v>330.3</v>
      </c>
      <c r="I461" s="20">
        <v>330.3</v>
      </c>
      <c r="J461" s="20">
        <v>330.3</v>
      </c>
      <c r="K461" s="20">
        <v>330.3</v>
      </c>
      <c r="L461" s="20">
        <f t="shared" si="7"/>
        <v>330.3</v>
      </c>
    </row>
    <row r="462" spans="1:12" ht="24.75">
      <c r="A462" s="19">
        <v>1107000187</v>
      </c>
      <c r="B462" s="15" t="s">
        <v>476</v>
      </c>
      <c r="C462" s="22" t="s">
        <v>12</v>
      </c>
      <c r="D462" s="20">
        <v>42.9</v>
      </c>
      <c r="E462" s="20">
        <v>42.9</v>
      </c>
      <c r="F462" s="20">
        <v>42.9</v>
      </c>
      <c r="G462" s="20">
        <v>42.9</v>
      </c>
      <c r="H462" s="20">
        <v>42.9</v>
      </c>
      <c r="I462" s="20">
        <v>42.9</v>
      </c>
      <c r="J462" s="20">
        <v>42.9</v>
      </c>
      <c r="K462" s="20">
        <v>42.9</v>
      </c>
      <c r="L462" s="20">
        <f t="shared" si="7"/>
        <v>42.9</v>
      </c>
    </row>
    <row r="463" spans="1:12" ht="16.5">
      <c r="A463" s="19">
        <v>1107000188</v>
      </c>
      <c r="B463" s="15" t="s">
        <v>477</v>
      </c>
      <c r="C463" s="22" t="s">
        <v>11</v>
      </c>
      <c r="D463" s="20">
        <v>604.24</v>
      </c>
      <c r="E463" s="20">
        <v>604.24</v>
      </c>
      <c r="F463" s="20">
        <v>604.25</v>
      </c>
      <c r="G463" s="20">
        <v>604.25</v>
      </c>
      <c r="H463" s="20">
        <v>604.25</v>
      </c>
      <c r="I463" s="20">
        <v>604.25</v>
      </c>
      <c r="J463" s="20">
        <v>604.25</v>
      </c>
      <c r="K463" s="20">
        <v>604.25</v>
      </c>
      <c r="L463" s="20">
        <f t="shared" si="7"/>
        <v>604.25</v>
      </c>
    </row>
    <row r="464" spans="1:12" ht="24.75">
      <c r="A464" s="19">
        <v>1107000190</v>
      </c>
      <c r="B464" s="15" t="s">
        <v>478</v>
      </c>
      <c r="C464" s="22" t="s">
        <v>26</v>
      </c>
      <c r="D464" s="20">
        <v>42.9</v>
      </c>
      <c r="E464" s="20">
        <v>42.9</v>
      </c>
      <c r="F464" s="20">
        <v>42.9</v>
      </c>
      <c r="G464" s="20">
        <v>42.9</v>
      </c>
      <c r="H464" s="20">
        <v>42.9</v>
      </c>
      <c r="I464" s="20">
        <v>42.9</v>
      </c>
      <c r="J464" s="20">
        <v>42.9</v>
      </c>
      <c r="K464" s="20">
        <v>42.9</v>
      </c>
      <c r="L464" s="20">
        <f t="shared" si="7"/>
        <v>42.9</v>
      </c>
    </row>
    <row r="465" spans="1:12" ht="16.5">
      <c r="A465" s="19">
        <v>1107000191</v>
      </c>
      <c r="B465" s="15" t="s">
        <v>479</v>
      </c>
      <c r="C465" s="22" t="s">
        <v>11</v>
      </c>
      <c r="D465" s="20">
        <v>477.58</v>
      </c>
      <c r="E465" s="20">
        <v>477.58</v>
      </c>
      <c r="F465" s="20">
        <v>477.59</v>
      </c>
      <c r="G465" s="20">
        <v>477.59</v>
      </c>
      <c r="H465" s="20">
        <v>477.59</v>
      </c>
      <c r="I465" s="20">
        <v>477.59</v>
      </c>
      <c r="J465" s="20">
        <v>477.59</v>
      </c>
      <c r="K465" s="20">
        <v>477.59</v>
      </c>
      <c r="L465" s="20">
        <f t="shared" si="7"/>
        <v>477.59</v>
      </c>
    </row>
    <row r="466" spans="1:12" ht="16.5">
      <c r="A466" s="19">
        <v>1107000192</v>
      </c>
      <c r="B466" s="15" t="s">
        <v>480</v>
      </c>
      <c r="C466" s="22" t="s">
        <v>13</v>
      </c>
      <c r="D466" s="20">
        <v>350.93</v>
      </c>
      <c r="E466" s="20">
        <v>350.93</v>
      </c>
      <c r="F466" s="20">
        <v>350.94</v>
      </c>
      <c r="G466" s="20">
        <v>350.94</v>
      </c>
      <c r="H466" s="20">
        <v>350.94</v>
      </c>
      <c r="I466" s="20">
        <v>350.94</v>
      </c>
      <c r="J466" s="20">
        <v>350.94</v>
      </c>
      <c r="K466" s="20">
        <v>350.94</v>
      </c>
      <c r="L466" s="20">
        <f t="shared" si="7"/>
        <v>350.94</v>
      </c>
    </row>
    <row r="467" spans="1:12" ht="24.75">
      <c r="A467" s="19">
        <v>1107000193</v>
      </c>
      <c r="B467" s="15" t="s">
        <v>481</v>
      </c>
      <c r="C467" s="22" t="s">
        <v>13</v>
      </c>
      <c r="D467" s="20">
        <v>496.92</v>
      </c>
      <c r="E467" s="20">
        <v>496.92</v>
      </c>
      <c r="F467" s="20">
        <v>496.93</v>
      </c>
      <c r="G467" s="20">
        <v>496.93</v>
      </c>
      <c r="H467" s="20">
        <v>496.93</v>
      </c>
      <c r="I467" s="20">
        <v>496.93</v>
      </c>
      <c r="J467" s="20">
        <v>496.93</v>
      </c>
      <c r="K467" s="20">
        <v>496.93</v>
      </c>
      <c r="L467" s="20">
        <f t="shared" si="7"/>
        <v>496.93</v>
      </c>
    </row>
    <row r="468" spans="1:12" ht="57.75">
      <c r="A468" s="19">
        <v>1107000195</v>
      </c>
      <c r="B468" s="15" t="s">
        <v>482</v>
      </c>
      <c r="C468" s="22" t="s">
        <v>13</v>
      </c>
      <c r="D468" s="20">
        <v>130800.47</v>
      </c>
      <c r="E468" s="20">
        <v>130800.47</v>
      </c>
      <c r="F468" s="20">
        <v>130803.73</v>
      </c>
      <c r="G468" s="20">
        <v>130803.73</v>
      </c>
      <c r="H468" s="20">
        <v>130803.73</v>
      </c>
      <c r="I468" s="20">
        <v>130803.73</v>
      </c>
      <c r="J468" s="20">
        <v>130803.73</v>
      </c>
      <c r="K468" s="20">
        <v>130803.73</v>
      </c>
      <c r="L468" s="20">
        <f t="shared" si="7"/>
        <v>130803.73</v>
      </c>
    </row>
    <row r="469" spans="1:12" ht="57.75">
      <c r="A469" s="19">
        <v>1107000196</v>
      </c>
      <c r="B469" s="15" t="s">
        <v>483</v>
      </c>
      <c r="C469" s="22" t="s">
        <v>13</v>
      </c>
      <c r="D469" s="20">
        <v>92336.4</v>
      </c>
      <c r="E469" s="20">
        <v>92336.4</v>
      </c>
      <c r="F469" s="20">
        <v>92338.69</v>
      </c>
      <c r="G469" s="20">
        <v>92338.69</v>
      </c>
      <c r="H469" s="20">
        <v>92338.69</v>
      </c>
      <c r="I469" s="20">
        <v>92338.69</v>
      </c>
      <c r="J469" s="20">
        <v>92338.69</v>
      </c>
      <c r="K469" s="20">
        <v>92338.69</v>
      </c>
      <c r="L469" s="20">
        <f t="shared" si="7"/>
        <v>92338.69</v>
      </c>
    </row>
    <row r="470" spans="1:12" ht="16.5">
      <c r="A470" s="19">
        <v>1107000197</v>
      </c>
      <c r="B470" s="15" t="s">
        <v>484</v>
      </c>
      <c r="C470" s="22" t="s">
        <v>15</v>
      </c>
      <c r="D470" s="20">
        <v>521.63</v>
      </c>
      <c r="E470" s="20">
        <v>521.63</v>
      </c>
      <c r="F470" s="20">
        <v>521.65</v>
      </c>
      <c r="G470" s="20">
        <v>521.65</v>
      </c>
      <c r="H470" s="20">
        <v>521.65</v>
      </c>
      <c r="I470" s="20">
        <v>521.65</v>
      </c>
      <c r="J470" s="20">
        <v>521.65</v>
      </c>
      <c r="K470" s="20">
        <v>521.65</v>
      </c>
      <c r="L470" s="20">
        <f t="shared" si="7"/>
        <v>521.65</v>
      </c>
    </row>
    <row r="471" spans="1:12" ht="16.5">
      <c r="A471" s="19">
        <v>1107000198</v>
      </c>
      <c r="B471" s="15" t="s">
        <v>485</v>
      </c>
      <c r="C471" s="22" t="s">
        <v>12</v>
      </c>
      <c r="D471" s="20">
        <v>423.2</v>
      </c>
      <c r="E471" s="20">
        <v>423.2</v>
      </c>
      <c r="F471" s="20">
        <v>423.21</v>
      </c>
      <c r="G471" s="20">
        <v>423.21</v>
      </c>
      <c r="H471" s="20">
        <v>423.21</v>
      </c>
      <c r="I471" s="20">
        <v>423.21</v>
      </c>
      <c r="J471" s="20">
        <v>423.21</v>
      </c>
      <c r="K471" s="20">
        <v>423.21</v>
      </c>
      <c r="L471" s="20">
        <f t="shared" si="7"/>
        <v>423.21</v>
      </c>
    </row>
    <row r="472" spans="1:12" ht="33">
      <c r="A472" s="19">
        <v>1107000199</v>
      </c>
      <c r="B472" s="15" t="s">
        <v>486</v>
      </c>
      <c r="C472" s="22" t="s">
        <v>13</v>
      </c>
      <c r="D472" s="20">
        <v>44489</v>
      </c>
      <c r="E472" s="20">
        <v>44489</v>
      </c>
      <c r="F472" s="20">
        <v>44490.11</v>
      </c>
      <c r="G472" s="20">
        <v>44490.11</v>
      </c>
      <c r="H472" s="20">
        <v>44490.11</v>
      </c>
      <c r="I472" s="20">
        <v>44490.11</v>
      </c>
      <c r="J472" s="20">
        <v>44490.11</v>
      </c>
      <c r="K472" s="20">
        <v>44490.11</v>
      </c>
      <c r="L472" s="20">
        <f t="shared" si="7"/>
        <v>44490.11</v>
      </c>
    </row>
    <row r="473" spans="1:12" ht="16.5">
      <c r="A473" s="19">
        <v>1107000200</v>
      </c>
      <c r="B473" s="15" t="s">
        <v>487</v>
      </c>
      <c r="C473" s="22" t="s">
        <v>26</v>
      </c>
      <c r="D473" s="20">
        <v>47.54</v>
      </c>
      <c r="E473" s="20">
        <v>47.54</v>
      </c>
      <c r="F473" s="20">
        <v>47.54</v>
      </c>
      <c r="G473" s="20">
        <v>47.54</v>
      </c>
      <c r="H473" s="20">
        <v>47.54</v>
      </c>
      <c r="I473" s="20">
        <v>47.54</v>
      </c>
      <c r="J473" s="20">
        <v>47.54</v>
      </c>
      <c r="K473" s="20">
        <v>47.65</v>
      </c>
      <c r="L473" s="20">
        <f t="shared" si="7"/>
        <v>47.65</v>
      </c>
    </row>
    <row r="474" spans="1:12" ht="24.75">
      <c r="A474" s="19">
        <v>1107000201</v>
      </c>
      <c r="B474" s="15" t="s">
        <v>488</v>
      </c>
      <c r="C474" s="22" t="s">
        <v>12</v>
      </c>
      <c r="D474" s="20">
        <v>25.77</v>
      </c>
      <c r="E474" s="20">
        <v>25.77</v>
      </c>
      <c r="F474" s="20">
        <v>25.77</v>
      </c>
      <c r="G474" s="20">
        <v>25.77</v>
      </c>
      <c r="H474" s="20">
        <v>25.77</v>
      </c>
      <c r="I474" s="20">
        <v>25.77</v>
      </c>
      <c r="J474" s="20">
        <v>25.77</v>
      </c>
      <c r="K474" s="20">
        <v>25.77</v>
      </c>
      <c r="L474" s="20">
        <f t="shared" si="7"/>
        <v>25.77</v>
      </c>
    </row>
    <row r="475" spans="1:12" ht="66">
      <c r="A475" s="19">
        <v>1107000202</v>
      </c>
      <c r="B475" s="15" t="s">
        <v>489</v>
      </c>
      <c r="C475" s="22" t="s">
        <v>13</v>
      </c>
      <c r="D475" s="20">
        <v>38603.629999999997</v>
      </c>
      <c r="E475" s="20">
        <v>38603.629999999997</v>
      </c>
      <c r="F475" s="20">
        <v>38604.589999999997</v>
      </c>
      <c r="G475" s="20">
        <v>38604.589999999997</v>
      </c>
      <c r="H475" s="20">
        <v>38604.589999999997</v>
      </c>
      <c r="I475" s="20">
        <v>38604.589999999997</v>
      </c>
      <c r="J475" s="20">
        <v>38604.589999999997</v>
      </c>
      <c r="K475" s="20">
        <v>38604.589999999997</v>
      </c>
      <c r="L475" s="20">
        <f t="shared" si="7"/>
        <v>38604.589999999997</v>
      </c>
    </row>
    <row r="476" spans="1:12" ht="57.75">
      <c r="A476" s="19">
        <v>1107000203</v>
      </c>
      <c r="B476" s="15" t="s">
        <v>490</v>
      </c>
      <c r="C476" s="22" t="s">
        <v>13</v>
      </c>
      <c r="D476" s="20">
        <v>48927.29</v>
      </c>
      <c r="E476" s="20">
        <v>48927.29</v>
      </c>
      <c r="F476" s="20">
        <v>48928.5</v>
      </c>
      <c r="G476" s="20">
        <v>48928.5</v>
      </c>
      <c r="H476" s="20">
        <v>48928.5</v>
      </c>
      <c r="I476" s="20">
        <v>48928.5</v>
      </c>
      <c r="J476" s="20">
        <v>48928.5</v>
      </c>
      <c r="K476" s="20">
        <v>48928.5</v>
      </c>
      <c r="L476" s="20">
        <f t="shared" si="7"/>
        <v>48928.5</v>
      </c>
    </row>
    <row r="477" spans="1:12" ht="24.75">
      <c r="A477" s="19">
        <v>1107000204</v>
      </c>
      <c r="B477" s="15" t="s">
        <v>491</v>
      </c>
      <c r="C477" s="22" t="s">
        <v>13</v>
      </c>
      <c r="D477" s="20">
        <v>42721.26</v>
      </c>
      <c r="E477" s="20">
        <v>42721.26</v>
      </c>
      <c r="F477" s="20">
        <v>42722.32</v>
      </c>
      <c r="G477" s="20">
        <v>42722.32</v>
      </c>
      <c r="H477" s="20">
        <v>42722.32</v>
      </c>
      <c r="I477" s="20">
        <v>42722.32</v>
      </c>
      <c r="J477" s="20">
        <v>42722.32</v>
      </c>
      <c r="K477" s="20">
        <v>42722.32</v>
      </c>
      <c r="L477" s="20">
        <f t="shared" si="7"/>
        <v>42722.32</v>
      </c>
    </row>
    <row r="478" spans="1:12" ht="24.75">
      <c r="A478" s="19">
        <v>1107000205</v>
      </c>
      <c r="B478" s="15" t="s">
        <v>492</v>
      </c>
      <c r="C478" s="22" t="s">
        <v>13</v>
      </c>
      <c r="D478" s="20">
        <v>33227.64</v>
      </c>
      <c r="E478" s="20">
        <v>33227.64</v>
      </c>
      <c r="F478" s="20">
        <v>33228.46</v>
      </c>
      <c r="G478" s="20">
        <v>33228.46</v>
      </c>
      <c r="H478" s="20">
        <v>33228.46</v>
      </c>
      <c r="I478" s="20">
        <v>33228.46</v>
      </c>
      <c r="J478" s="20">
        <v>33228.46</v>
      </c>
      <c r="K478" s="20">
        <v>33228.46</v>
      </c>
      <c r="L478" s="20">
        <f t="shared" si="7"/>
        <v>33228.46</v>
      </c>
    </row>
    <row r="479" spans="1:12" ht="24.75">
      <c r="A479" s="19">
        <v>1107000206</v>
      </c>
      <c r="B479" s="15" t="s">
        <v>493</v>
      </c>
      <c r="C479" s="22" t="s">
        <v>13</v>
      </c>
      <c r="D479" s="20">
        <v>18494.47</v>
      </c>
      <c r="E479" s="20">
        <v>18494.47</v>
      </c>
      <c r="F479" s="20">
        <v>18494.939999999999</v>
      </c>
      <c r="G479" s="20">
        <v>18494.939999999999</v>
      </c>
      <c r="H479" s="20">
        <v>18494.939999999999</v>
      </c>
      <c r="I479" s="20">
        <v>18494.939999999999</v>
      </c>
      <c r="J479" s="20">
        <v>18494.939999999999</v>
      </c>
      <c r="K479" s="20">
        <v>18494.939999999999</v>
      </c>
      <c r="L479" s="20">
        <f t="shared" si="7"/>
        <v>18494.939999999999</v>
      </c>
    </row>
    <row r="480" spans="1:12">
      <c r="A480" s="19">
        <v>1107000209</v>
      </c>
      <c r="B480" s="15" t="s">
        <v>494</v>
      </c>
      <c r="C480" s="22" t="s">
        <v>13</v>
      </c>
      <c r="D480" s="20">
        <v>38603.629999999997</v>
      </c>
      <c r="E480" s="20">
        <v>38603.629999999997</v>
      </c>
      <c r="F480" s="20">
        <v>38604.589999999997</v>
      </c>
      <c r="G480" s="20">
        <v>38604.589999999997</v>
      </c>
      <c r="H480" s="20">
        <v>38604.589999999997</v>
      </c>
      <c r="I480" s="20">
        <v>38604.589999999997</v>
      </c>
      <c r="J480" s="20">
        <v>38604.589999999997</v>
      </c>
      <c r="K480" s="20">
        <v>38604.589999999997</v>
      </c>
      <c r="L480" s="20">
        <f t="shared" si="7"/>
        <v>38604.589999999997</v>
      </c>
    </row>
    <row r="481" spans="1:12" ht="16.5">
      <c r="A481" s="19">
        <v>1107000210</v>
      </c>
      <c r="B481" s="15" t="s">
        <v>495</v>
      </c>
      <c r="C481" s="22" t="s">
        <v>26</v>
      </c>
      <c r="D481" s="20">
        <v>45.06</v>
      </c>
      <c r="E481" s="20">
        <v>45.06</v>
      </c>
      <c r="F481" s="20">
        <v>45.06</v>
      </c>
      <c r="G481" s="20">
        <v>45.06</v>
      </c>
      <c r="H481" s="20">
        <v>45.06</v>
      </c>
      <c r="I481" s="20">
        <v>45.06</v>
      </c>
      <c r="J481" s="20">
        <v>45.06</v>
      </c>
      <c r="K481" s="20">
        <v>45.06</v>
      </c>
      <c r="L481" s="20">
        <f t="shared" si="7"/>
        <v>45.06</v>
      </c>
    </row>
    <row r="482" spans="1:12" ht="16.5">
      <c r="A482" s="19">
        <v>1107000211</v>
      </c>
      <c r="B482" s="15" t="s">
        <v>496</v>
      </c>
      <c r="C482" s="22" t="s">
        <v>12</v>
      </c>
      <c r="D482" s="20">
        <v>58.42</v>
      </c>
      <c r="E482" s="20">
        <v>58.42</v>
      </c>
      <c r="F482" s="20">
        <v>58.42</v>
      </c>
      <c r="G482" s="20">
        <v>58.26</v>
      </c>
      <c r="H482" s="20">
        <v>58.42</v>
      </c>
      <c r="I482" s="20">
        <v>58.42</v>
      </c>
      <c r="J482" s="20">
        <v>58.42</v>
      </c>
      <c r="K482" s="20">
        <v>58.42</v>
      </c>
      <c r="L482" s="20">
        <f t="shared" si="7"/>
        <v>58.42</v>
      </c>
    </row>
    <row r="483" spans="1:12" ht="16.5">
      <c r="A483" s="19">
        <v>1107000212</v>
      </c>
      <c r="B483" s="15" t="s">
        <v>497</v>
      </c>
      <c r="C483" s="22" t="s">
        <v>12</v>
      </c>
      <c r="D483" s="20">
        <v>19.45</v>
      </c>
      <c r="E483" s="20">
        <v>19.45</v>
      </c>
      <c r="F483" s="20">
        <v>19.45</v>
      </c>
      <c r="G483" s="20">
        <v>19.45</v>
      </c>
      <c r="H483" s="20">
        <v>19.45</v>
      </c>
      <c r="I483" s="20">
        <v>19.45</v>
      </c>
      <c r="J483" s="20">
        <v>19.45</v>
      </c>
      <c r="K483" s="20">
        <v>19.45</v>
      </c>
      <c r="L483" s="20">
        <f t="shared" si="7"/>
        <v>19.45</v>
      </c>
    </row>
    <row r="484" spans="1:12" ht="16.5">
      <c r="A484" s="19">
        <v>1107000213</v>
      </c>
      <c r="B484" s="15" t="s">
        <v>498</v>
      </c>
      <c r="C484" s="22" t="s">
        <v>12</v>
      </c>
      <c r="D484" s="20">
        <v>57</v>
      </c>
      <c r="E484" s="20">
        <v>57</v>
      </c>
      <c r="F484" s="20">
        <v>57</v>
      </c>
      <c r="G484" s="20">
        <v>57</v>
      </c>
      <c r="H484" s="20">
        <v>57</v>
      </c>
      <c r="I484" s="20">
        <v>57</v>
      </c>
      <c r="J484" s="20">
        <v>57</v>
      </c>
      <c r="K484" s="20">
        <v>57</v>
      </c>
      <c r="L484" s="20">
        <f t="shared" si="7"/>
        <v>57</v>
      </c>
    </row>
    <row r="485" spans="1:12" ht="16.5">
      <c r="A485" s="19">
        <v>1107000214</v>
      </c>
      <c r="B485" s="15" t="s">
        <v>499</v>
      </c>
      <c r="C485" s="22" t="s">
        <v>12</v>
      </c>
      <c r="D485" s="20">
        <v>43.96</v>
      </c>
      <c r="E485" s="20">
        <v>43.96</v>
      </c>
      <c r="F485" s="20">
        <v>43.96</v>
      </c>
      <c r="G485" s="20">
        <v>43.79</v>
      </c>
      <c r="H485" s="20">
        <v>43.96</v>
      </c>
      <c r="I485" s="20">
        <v>43.96</v>
      </c>
      <c r="J485" s="20">
        <v>43.96</v>
      </c>
      <c r="K485" s="20">
        <v>43.96</v>
      </c>
      <c r="L485" s="20">
        <f t="shared" si="7"/>
        <v>43.96</v>
      </c>
    </row>
    <row r="486" spans="1:12" ht="16.5">
      <c r="A486" s="19">
        <v>1107000215</v>
      </c>
      <c r="B486" s="15" t="s">
        <v>500</v>
      </c>
      <c r="C486" s="22" t="s">
        <v>13</v>
      </c>
      <c r="D486" s="20">
        <v>228.69</v>
      </c>
      <c r="E486" s="20">
        <v>228.69</v>
      </c>
      <c r="F486" s="20">
        <v>228.69</v>
      </c>
      <c r="G486" s="20">
        <v>228.69</v>
      </c>
      <c r="H486" s="20">
        <v>228.69</v>
      </c>
      <c r="I486" s="20">
        <v>228.69</v>
      </c>
      <c r="J486" s="20">
        <v>228.69</v>
      </c>
      <c r="K486" s="20">
        <v>228.69</v>
      </c>
      <c r="L486" s="20">
        <f t="shared" si="7"/>
        <v>228.69</v>
      </c>
    </row>
    <row r="487" spans="1:12" ht="16.5">
      <c r="A487" s="19">
        <v>1107000216</v>
      </c>
      <c r="B487" s="15" t="s">
        <v>501</v>
      </c>
      <c r="C487" s="22" t="s">
        <v>12</v>
      </c>
      <c r="D487" s="20">
        <v>52.55</v>
      </c>
      <c r="E487" s="20">
        <v>52.55</v>
      </c>
      <c r="F487" s="20">
        <v>52.55</v>
      </c>
      <c r="G487" s="20">
        <v>52.38</v>
      </c>
      <c r="H487" s="20">
        <v>52.55</v>
      </c>
      <c r="I487" s="20">
        <v>52.55</v>
      </c>
      <c r="J487" s="20">
        <v>52.55</v>
      </c>
      <c r="K487" s="20">
        <v>52.55</v>
      </c>
      <c r="L487" s="20">
        <f t="shared" si="7"/>
        <v>52.55</v>
      </c>
    </row>
    <row r="488" spans="1:12" ht="16.5">
      <c r="A488" s="19">
        <v>1107000217</v>
      </c>
      <c r="B488" s="15" t="s">
        <v>502</v>
      </c>
      <c r="C488" s="22" t="s">
        <v>12</v>
      </c>
      <c r="D488" s="20">
        <v>52.55</v>
      </c>
      <c r="E488" s="20">
        <v>52.55</v>
      </c>
      <c r="F488" s="20">
        <v>52.55</v>
      </c>
      <c r="G488" s="20">
        <v>52.38</v>
      </c>
      <c r="H488" s="20">
        <v>52.55</v>
      </c>
      <c r="I488" s="20">
        <v>52.55</v>
      </c>
      <c r="J488" s="20">
        <v>52.55</v>
      </c>
      <c r="K488" s="20">
        <v>52.55</v>
      </c>
      <c r="L488" s="20">
        <f t="shared" si="7"/>
        <v>52.55</v>
      </c>
    </row>
    <row r="489" spans="1:12" ht="16.5">
      <c r="A489" s="19">
        <v>1107000218</v>
      </c>
      <c r="B489" s="15" t="s">
        <v>503</v>
      </c>
      <c r="C489" s="22" t="s">
        <v>26</v>
      </c>
      <c r="D489" s="20">
        <v>37.049999999999997</v>
      </c>
      <c r="E489" s="20">
        <v>37.049999999999997</v>
      </c>
      <c r="F489" s="20">
        <v>37.049999999999997</v>
      </c>
      <c r="G489" s="20">
        <v>37.049999999999997</v>
      </c>
      <c r="H489" s="20">
        <v>37.049999999999997</v>
      </c>
      <c r="I489" s="20">
        <v>37.049999999999997</v>
      </c>
      <c r="J489" s="20">
        <v>37.049999999999997</v>
      </c>
      <c r="K489" s="20">
        <v>37.049999999999997</v>
      </c>
      <c r="L489" s="20">
        <f t="shared" si="7"/>
        <v>37.049999999999997</v>
      </c>
    </row>
    <row r="490" spans="1:12" ht="16.5">
      <c r="A490" s="19">
        <v>1107000219</v>
      </c>
      <c r="B490" s="15" t="s">
        <v>504</v>
      </c>
      <c r="C490" s="22" t="s">
        <v>26</v>
      </c>
      <c r="D490" s="20">
        <v>44.98</v>
      </c>
      <c r="E490" s="20">
        <v>44.98</v>
      </c>
      <c r="F490" s="20">
        <v>44.98</v>
      </c>
      <c r="G490" s="20">
        <v>44.98</v>
      </c>
      <c r="H490" s="20">
        <v>44.98</v>
      </c>
      <c r="I490" s="20">
        <v>44.98</v>
      </c>
      <c r="J490" s="20">
        <v>44.98</v>
      </c>
      <c r="K490" s="20">
        <v>44.98</v>
      </c>
      <c r="L490" s="20">
        <f t="shared" si="7"/>
        <v>44.98</v>
      </c>
    </row>
    <row r="491" spans="1:12" ht="16.5">
      <c r="A491" s="19">
        <v>1107000220</v>
      </c>
      <c r="B491" s="15" t="s">
        <v>505</v>
      </c>
      <c r="C491" s="22" t="s">
        <v>12</v>
      </c>
      <c r="D491" s="20">
        <v>17.149999999999999</v>
      </c>
      <c r="E491" s="20">
        <v>17.149999999999999</v>
      </c>
      <c r="F491" s="20">
        <v>17.149999999999999</v>
      </c>
      <c r="G491" s="20">
        <v>17.149999999999999</v>
      </c>
      <c r="H491" s="20">
        <v>17.149999999999999</v>
      </c>
      <c r="I491" s="20">
        <v>17.149999999999999</v>
      </c>
      <c r="J491" s="20">
        <v>17.149999999999999</v>
      </c>
      <c r="K491" s="20">
        <v>17.149999999999999</v>
      </c>
      <c r="L491" s="20">
        <f t="shared" si="7"/>
        <v>17.149999999999999</v>
      </c>
    </row>
    <row r="492" spans="1:12" ht="16.5">
      <c r="A492" s="19">
        <v>1107000221</v>
      </c>
      <c r="B492" s="15" t="s">
        <v>506</v>
      </c>
      <c r="C492" s="22" t="s">
        <v>12</v>
      </c>
      <c r="D492" s="20">
        <v>86.64</v>
      </c>
      <c r="E492" s="20">
        <v>86.64</v>
      </c>
      <c r="F492" s="20">
        <v>86.64</v>
      </c>
      <c r="G492" s="20">
        <v>86.64</v>
      </c>
      <c r="H492" s="20">
        <v>86.64</v>
      </c>
      <c r="I492" s="20">
        <v>86.64</v>
      </c>
      <c r="J492" s="20">
        <v>86.64</v>
      </c>
      <c r="K492" s="20">
        <v>86.64</v>
      </c>
      <c r="L492" s="20">
        <f t="shared" si="7"/>
        <v>86.64</v>
      </c>
    </row>
    <row r="493" spans="1:12" ht="16.5">
      <c r="A493" s="19">
        <v>1107000222</v>
      </c>
      <c r="B493" s="15" t="s">
        <v>507</v>
      </c>
      <c r="C493" s="22" t="s">
        <v>12</v>
      </c>
      <c r="D493" s="20">
        <v>22.9</v>
      </c>
      <c r="E493" s="20">
        <v>22.9</v>
      </c>
      <c r="F493" s="20">
        <v>22.9</v>
      </c>
      <c r="G493" s="20">
        <v>22.9</v>
      </c>
      <c r="H493" s="20">
        <v>22.9</v>
      </c>
      <c r="I493" s="20">
        <v>22.9</v>
      </c>
      <c r="J493" s="20">
        <v>22.9</v>
      </c>
      <c r="K493" s="20">
        <v>22.95</v>
      </c>
      <c r="L493" s="20">
        <f t="shared" si="7"/>
        <v>22.95</v>
      </c>
    </row>
    <row r="494" spans="1:12" ht="16.5">
      <c r="A494" s="19">
        <v>1107000225</v>
      </c>
      <c r="B494" s="15" t="s">
        <v>508</v>
      </c>
      <c r="C494" s="22" t="s">
        <v>12</v>
      </c>
      <c r="D494" s="20">
        <v>423.2</v>
      </c>
      <c r="E494" s="20">
        <v>423.2</v>
      </c>
      <c r="F494" s="20">
        <v>423.21</v>
      </c>
      <c r="G494" s="20">
        <v>423.21</v>
      </c>
      <c r="H494" s="20">
        <v>423.21</v>
      </c>
      <c r="I494" s="20">
        <v>423.21</v>
      </c>
      <c r="J494" s="20">
        <v>423.21</v>
      </c>
      <c r="K494" s="20">
        <v>423.21</v>
      </c>
      <c r="L494" s="20">
        <f t="shared" si="7"/>
        <v>423.21</v>
      </c>
    </row>
    <row r="495" spans="1:12" ht="16.5">
      <c r="A495" s="19">
        <v>1107000232</v>
      </c>
      <c r="B495" s="15" t="s">
        <v>509</v>
      </c>
      <c r="C495" s="22" t="s">
        <v>12</v>
      </c>
      <c r="D495" s="20">
        <v>43.96</v>
      </c>
      <c r="E495" s="20">
        <v>43.96</v>
      </c>
      <c r="F495" s="20">
        <v>43.96</v>
      </c>
      <c r="G495" s="20">
        <v>43.79</v>
      </c>
      <c r="H495" s="20">
        <v>43.96</v>
      </c>
      <c r="I495" s="20">
        <v>43.96</v>
      </c>
      <c r="J495" s="20">
        <v>43.96</v>
      </c>
      <c r="K495" s="20">
        <v>43.96</v>
      </c>
      <c r="L495" s="20">
        <f t="shared" si="7"/>
        <v>43.96</v>
      </c>
    </row>
    <row r="496" spans="1:12" ht="16.5">
      <c r="A496" s="19">
        <v>1107000235</v>
      </c>
      <c r="B496" s="15" t="s">
        <v>510</v>
      </c>
      <c r="C496" s="22" t="s">
        <v>12</v>
      </c>
      <c r="D496" s="20">
        <v>23.82</v>
      </c>
      <c r="E496" s="20">
        <v>23.82</v>
      </c>
      <c r="F496" s="20">
        <v>23.83</v>
      </c>
      <c r="G496" s="20">
        <v>23.75</v>
      </c>
      <c r="H496" s="20">
        <v>23.83</v>
      </c>
      <c r="I496" s="20">
        <v>23.83</v>
      </c>
      <c r="J496" s="20">
        <v>23.82</v>
      </c>
      <c r="K496" s="20">
        <v>23.83</v>
      </c>
      <c r="L496" s="20">
        <f t="shared" si="7"/>
        <v>23.83</v>
      </c>
    </row>
    <row r="497" spans="1:12" ht="16.5">
      <c r="A497" s="19">
        <v>1107000239</v>
      </c>
      <c r="B497" s="15" t="s">
        <v>511</v>
      </c>
      <c r="C497" s="22" t="s">
        <v>13</v>
      </c>
      <c r="D497" s="20">
        <v>289.93</v>
      </c>
      <c r="E497" s="20">
        <v>289.93</v>
      </c>
      <c r="F497" s="20">
        <v>289.95</v>
      </c>
      <c r="G497" s="20">
        <v>289.95</v>
      </c>
      <c r="H497" s="20">
        <v>289.95</v>
      </c>
      <c r="I497" s="20">
        <v>289.95</v>
      </c>
      <c r="J497" s="20">
        <v>289.95</v>
      </c>
      <c r="K497" s="20">
        <v>289.95</v>
      </c>
      <c r="L497" s="20">
        <f t="shared" si="7"/>
        <v>289.95</v>
      </c>
    </row>
    <row r="498" spans="1:12">
      <c r="A498" s="19">
        <v>1107000241</v>
      </c>
      <c r="B498" s="15" t="s">
        <v>512</v>
      </c>
      <c r="C498" s="22" t="s">
        <v>13</v>
      </c>
      <c r="D498" s="20">
        <v>115.27</v>
      </c>
      <c r="E498" s="20">
        <v>115.27</v>
      </c>
      <c r="F498" s="20">
        <v>115.28</v>
      </c>
      <c r="G498" s="20">
        <v>115.28</v>
      </c>
      <c r="H498" s="20">
        <v>115.28</v>
      </c>
      <c r="I498" s="20">
        <v>115.28</v>
      </c>
      <c r="J498" s="20">
        <v>115.28</v>
      </c>
      <c r="K498" s="20">
        <v>115.28</v>
      </c>
      <c r="L498" s="20">
        <f t="shared" si="7"/>
        <v>115.28</v>
      </c>
    </row>
    <row r="499" spans="1:12" ht="16.5">
      <c r="A499" s="19">
        <v>1107000242</v>
      </c>
      <c r="B499" s="15" t="s">
        <v>513</v>
      </c>
      <c r="C499" s="22" t="s">
        <v>13</v>
      </c>
      <c r="D499" s="20">
        <v>178.68</v>
      </c>
      <c r="E499" s="20">
        <v>178.68</v>
      </c>
      <c r="F499" s="20">
        <v>178.68</v>
      </c>
      <c r="G499" s="20">
        <v>178.68</v>
      </c>
      <c r="H499" s="20">
        <v>178.68</v>
      </c>
      <c r="I499" s="20">
        <v>178.68</v>
      </c>
      <c r="J499" s="20">
        <v>178.68</v>
      </c>
      <c r="K499" s="20">
        <v>178.68</v>
      </c>
      <c r="L499" s="20">
        <f t="shared" si="7"/>
        <v>178.68</v>
      </c>
    </row>
    <row r="500" spans="1:12" ht="16.5">
      <c r="A500" s="19">
        <v>1107000243</v>
      </c>
      <c r="B500" s="15" t="s">
        <v>514</v>
      </c>
      <c r="C500" s="22" t="s">
        <v>13</v>
      </c>
      <c r="D500" s="20">
        <v>292.01</v>
      </c>
      <c r="E500" s="20">
        <v>292.01</v>
      </c>
      <c r="F500" s="20">
        <v>292.02</v>
      </c>
      <c r="G500" s="20">
        <v>292.02</v>
      </c>
      <c r="H500" s="20">
        <v>292.02</v>
      </c>
      <c r="I500" s="20">
        <v>292.02</v>
      </c>
      <c r="J500" s="20">
        <v>292.02</v>
      </c>
      <c r="K500" s="20">
        <v>292.02</v>
      </c>
      <c r="L500" s="20">
        <f t="shared" si="7"/>
        <v>292.02</v>
      </c>
    </row>
    <row r="501" spans="1:12" ht="16.5">
      <c r="A501" s="19">
        <v>1107000245</v>
      </c>
      <c r="B501" s="15" t="s">
        <v>515</v>
      </c>
      <c r="C501" s="22" t="s">
        <v>13</v>
      </c>
      <c r="D501" s="20">
        <v>130.22999999999999</v>
      </c>
      <c r="E501" s="20">
        <v>131.72999999999999</v>
      </c>
      <c r="F501" s="20">
        <v>137.59</v>
      </c>
      <c r="G501" s="20">
        <v>133.6</v>
      </c>
      <c r="H501" s="20">
        <v>142.91999999999999</v>
      </c>
      <c r="I501" s="20">
        <v>141.41</v>
      </c>
      <c r="J501" s="20">
        <v>129.63</v>
      </c>
      <c r="K501" s="20">
        <v>141.53</v>
      </c>
      <c r="L501" s="20">
        <f t="shared" si="7"/>
        <v>142.91999999999999</v>
      </c>
    </row>
    <row r="502" spans="1:12" ht="24.75">
      <c r="A502" s="19">
        <v>1107000246</v>
      </c>
      <c r="B502" s="15" t="s">
        <v>516</v>
      </c>
      <c r="C502" s="22" t="s">
        <v>13</v>
      </c>
      <c r="D502" s="20">
        <v>820.61</v>
      </c>
      <c r="E502" s="20">
        <v>820.61</v>
      </c>
      <c r="F502" s="20">
        <v>820.63</v>
      </c>
      <c r="G502" s="20">
        <v>820.63</v>
      </c>
      <c r="H502" s="20">
        <v>820.63</v>
      </c>
      <c r="I502" s="20">
        <v>820.63</v>
      </c>
      <c r="J502" s="20">
        <v>820.63</v>
      </c>
      <c r="K502" s="20">
        <v>820.63</v>
      </c>
      <c r="L502" s="20">
        <f t="shared" si="7"/>
        <v>820.63</v>
      </c>
    </row>
    <row r="503" spans="1:12" ht="16.5">
      <c r="A503" s="19">
        <v>1107000247</v>
      </c>
      <c r="B503" s="15" t="s">
        <v>517</v>
      </c>
      <c r="C503" s="22" t="s">
        <v>11</v>
      </c>
      <c r="D503" s="20">
        <v>228.69</v>
      </c>
      <c r="E503" s="20">
        <v>228.69</v>
      </c>
      <c r="F503" s="20">
        <v>228.69</v>
      </c>
      <c r="G503" s="20">
        <v>228.69</v>
      </c>
      <c r="H503" s="20">
        <v>228.69</v>
      </c>
      <c r="I503" s="20">
        <v>228.69</v>
      </c>
      <c r="J503" s="20">
        <v>228.69</v>
      </c>
      <c r="K503" s="20">
        <v>228.69</v>
      </c>
      <c r="L503" s="20">
        <f t="shared" si="7"/>
        <v>228.69</v>
      </c>
    </row>
    <row r="504" spans="1:12">
      <c r="A504" s="19">
        <v>1107000251</v>
      </c>
      <c r="B504" s="15" t="s">
        <v>518</v>
      </c>
      <c r="C504" s="22" t="s">
        <v>13</v>
      </c>
      <c r="D504" s="20">
        <v>55.87</v>
      </c>
      <c r="E504" s="20">
        <v>55.87</v>
      </c>
      <c r="F504" s="20">
        <v>55.87</v>
      </c>
      <c r="G504" s="20">
        <v>55.87</v>
      </c>
      <c r="H504" s="20">
        <v>55.87</v>
      </c>
      <c r="I504" s="20">
        <v>55.87</v>
      </c>
      <c r="J504" s="20">
        <v>55.87</v>
      </c>
      <c r="K504" s="20">
        <v>55.87</v>
      </c>
      <c r="L504" s="20">
        <f t="shared" si="7"/>
        <v>55.87</v>
      </c>
    </row>
    <row r="505" spans="1:12" ht="16.5">
      <c r="A505" s="19">
        <v>1107000252</v>
      </c>
      <c r="B505" s="15" t="s">
        <v>519</v>
      </c>
      <c r="C505" s="22" t="s">
        <v>13</v>
      </c>
      <c r="D505" s="20">
        <v>55.57</v>
      </c>
      <c r="E505" s="20">
        <v>55.57</v>
      </c>
      <c r="F505" s="20">
        <v>55.57</v>
      </c>
      <c r="G505" s="20">
        <v>55.57</v>
      </c>
      <c r="H505" s="20">
        <v>55.57</v>
      </c>
      <c r="I505" s="20">
        <v>55.57</v>
      </c>
      <c r="J505" s="20">
        <v>55.57</v>
      </c>
      <c r="K505" s="20">
        <v>55.57</v>
      </c>
      <c r="L505" s="20">
        <f t="shared" si="7"/>
        <v>55.57</v>
      </c>
    </row>
    <row r="506" spans="1:12" ht="33">
      <c r="A506" s="19">
        <v>1107000257</v>
      </c>
      <c r="B506" s="15" t="s">
        <v>520</v>
      </c>
      <c r="C506" s="22" t="s">
        <v>26</v>
      </c>
      <c r="D506" s="20">
        <v>318.33</v>
      </c>
      <c r="E506" s="20">
        <v>320.07</v>
      </c>
      <c r="F506" s="20">
        <v>325.82</v>
      </c>
      <c r="G506" s="20">
        <v>321.5</v>
      </c>
      <c r="H506" s="20">
        <v>330.97</v>
      </c>
      <c r="I506" s="20">
        <v>329.32</v>
      </c>
      <c r="J506" s="20">
        <v>317.38</v>
      </c>
      <c r="K506" s="20">
        <v>330.12</v>
      </c>
      <c r="L506" s="20">
        <f t="shared" si="7"/>
        <v>330.97</v>
      </c>
    </row>
    <row r="507" spans="1:12" ht="16.5">
      <c r="A507" s="19">
        <v>1107000261</v>
      </c>
      <c r="B507" s="15" t="s">
        <v>521</v>
      </c>
      <c r="C507" s="22" t="s">
        <v>12</v>
      </c>
      <c r="D507" s="20">
        <v>133.66999999999999</v>
      </c>
      <c r="E507" s="20">
        <v>133.66999999999999</v>
      </c>
      <c r="F507" s="20">
        <v>133.66999999999999</v>
      </c>
      <c r="G507" s="20">
        <v>133.66999999999999</v>
      </c>
      <c r="H507" s="20">
        <v>133.66999999999999</v>
      </c>
      <c r="I507" s="20">
        <v>133.66999999999999</v>
      </c>
      <c r="J507" s="20">
        <v>133.66999999999999</v>
      </c>
      <c r="K507" s="20">
        <v>133.66999999999999</v>
      </c>
      <c r="L507" s="20">
        <f t="shared" si="7"/>
        <v>133.66999999999999</v>
      </c>
    </row>
    <row r="508" spans="1:12" ht="16.5">
      <c r="A508" s="19">
        <v>1107000262</v>
      </c>
      <c r="B508" s="15" t="s">
        <v>522</v>
      </c>
      <c r="C508" s="22" t="s">
        <v>13</v>
      </c>
      <c r="D508" s="20">
        <v>346.41</v>
      </c>
      <c r="E508" s="20">
        <v>346.41</v>
      </c>
      <c r="F508" s="20">
        <v>346.42</v>
      </c>
      <c r="G508" s="20">
        <v>346.42</v>
      </c>
      <c r="H508" s="20">
        <v>346.42</v>
      </c>
      <c r="I508" s="20">
        <v>346.42</v>
      </c>
      <c r="J508" s="20">
        <v>346.42</v>
      </c>
      <c r="K508" s="20">
        <v>346.42</v>
      </c>
      <c r="L508" s="20">
        <f t="shared" si="7"/>
        <v>346.42</v>
      </c>
    </row>
    <row r="509" spans="1:12" ht="16.5">
      <c r="A509" s="19">
        <v>1107000263</v>
      </c>
      <c r="B509" s="15" t="s">
        <v>523</v>
      </c>
      <c r="C509" s="22" t="s">
        <v>26</v>
      </c>
      <c r="D509" s="20">
        <v>50.47</v>
      </c>
      <c r="E509" s="20">
        <v>50.47</v>
      </c>
      <c r="F509" s="20">
        <v>50.47</v>
      </c>
      <c r="G509" s="20">
        <v>50.47</v>
      </c>
      <c r="H509" s="20">
        <v>50.47</v>
      </c>
      <c r="I509" s="20">
        <v>50.47</v>
      </c>
      <c r="J509" s="20">
        <v>50.47</v>
      </c>
      <c r="K509" s="20">
        <v>50.47</v>
      </c>
      <c r="L509" s="20">
        <f t="shared" si="7"/>
        <v>50.47</v>
      </c>
    </row>
    <row r="510" spans="1:12" ht="24.75">
      <c r="A510" s="19" t="s">
        <v>524</v>
      </c>
      <c r="B510" s="15" t="s">
        <v>525</v>
      </c>
      <c r="C510" s="22" t="s">
        <v>81</v>
      </c>
      <c r="D510" s="20">
        <v>111.18</v>
      </c>
      <c r="E510" s="20">
        <v>111.18</v>
      </c>
      <c r="F510" s="20">
        <v>111.19</v>
      </c>
      <c r="G510" s="20">
        <v>111.19</v>
      </c>
      <c r="H510" s="20">
        <v>111.19</v>
      </c>
      <c r="I510" s="20">
        <v>111.19</v>
      </c>
      <c r="J510" s="20">
        <v>111.19</v>
      </c>
      <c r="K510" s="20">
        <v>111.19</v>
      </c>
      <c r="L510" s="20">
        <f t="shared" si="7"/>
        <v>111.19</v>
      </c>
    </row>
    <row r="511" spans="1:12" ht="16.5">
      <c r="A511" s="19">
        <v>1107000264</v>
      </c>
      <c r="B511" s="15" t="s">
        <v>526</v>
      </c>
      <c r="C511" s="22" t="s">
        <v>12</v>
      </c>
      <c r="D511" s="20">
        <v>127.04</v>
      </c>
      <c r="E511" s="20">
        <v>127.04</v>
      </c>
      <c r="F511" s="20">
        <v>127.04</v>
      </c>
      <c r="G511" s="20">
        <v>127.04</v>
      </c>
      <c r="H511" s="20">
        <v>127.04</v>
      </c>
      <c r="I511" s="20">
        <v>127.04</v>
      </c>
      <c r="J511" s="20">
        <v>127.04</v>
      </c>
      <c r="K511" s="20">
        <v>127.04</v>
      </c>
      <c r="L511" s="20">
        <f t="shared" si="7"/>
        <v>127.04</v>
      </c>
    </row>
    <row r="512" spans="1:12" ht="16.5">
      <c r="A512" s="19">
        <v>1107000265</v>
      </c>
      <c r="B512" s="15" t="s">
        <v>527</v>
      </c>
      <c r="C512" s="22" t="s">
        <v>15</v>
      </c>
      <c r="D512" s="20">
        <v>111.18</v>
      </c>
      <c r="E512" s="20">
        <v>111.18</v>
      </c>
      <c r="F512" s="20">
        <v>111.19</v>
      </c>
      <c r="G512" s="20">
        <v>111.19</v>
      </c>
      <c r="H512" s="20">
        <v>111.19</v>
      </c>
      <c r="I512" s="20">
        <v>111.19</v>
      </c>
      <c r="J512" s="20">
        <v>111.19</v>
      </c>
      <c r="K512" s="20">
        <v>111.19</v>
      </c>
      <c r="L512" s="20">
        <f t="shared" si="7"/>
        <v>111.19</v>
      </c>
    </row>
    <row r="513" spans="1:12" ht="16.5">
      <c r="A513" s="19">
        <v>1107000271</v>
      </c>
      <c r="B513" s="15" t="s">
        <v>528</v>
      </c>
      <c r="C513" s="22" t="s">
        <v>26</v>
      </c>
      <c r="D513" s="20">
        <v>34.15</v>
      </c>
      <c r="E513" s="20">
        <v>34.15</v>
      </c>
      <c r="F513" s="20">
        <v>34.15</v>
      </c>
      <c r="G513" s="20">
        <v>34.15</v>
      </c>
      <c r="H513" s="20">
        <v>34.15</v>
      </c>
      <c r="I513" s="20">
        <v>34.15</v>
      </c>
      <c r="J513" s="20">
        <v>34.15</v>
      </c>
      <c r="K513" s="20">
        <v>34.15</v>
      </c>
      <c r="L513" s="20">
        <f t="shared" si="7"/>
        <v>34.15</v>
      </c>
    </row>
    <row r="514" spans="1:12" ht="16.5">
      <c r="A514" s="19">
        <v>1107000281</v>
      </c>
      <c r="B514" s="15" t="s">
        <v>529</v>
      </c>
      <c r="C514" s="22" t="s">
        <v>12</v>
      </c>
      <c r="D514" s="20">
        <v>40.270000000000003</v>
      </c>
      <c r="E514" s="20">
        <v>40.270000000000003</v>
      </c>
      <c r="F514" s="20">
        <v>40.270000000000003</v>
      </c>
      <c r="G514" s="20">
        <v>40.270000000000003</v>
      </c>
      <c r="H514" s="20">
        <v>40.270000000000003</v>
      </c>
      <c r="I514" s="20">
        <v>40.270000000000003</v>
      </c>
      <c r="J514" s="20">
        <v>40.270000000000003</v>
      </c>
      <c r="K514" s="20">
        <v>40.270000000000003</v>
      </c>
      <c r="L514" s="20">
        <f t="shared" si="7"/>
        <v>40.270000000000003</v>
      </c>
    </row>
    <row r="515" spans="1:12" ht="16.5">
      <c r="A515" s="19">
        <v>1107000291</v>
      </c>
      <c r="B515" s="15" t="s">
        <v>530</v>
      </c>
      <c r="C515" s="22" t="s">
        <v>12</v>
      </c>
      <c r="D515" s="20">
        <v>29.84</v>
      </c>
      <c r="E515" s="20">
        <v>29.84</v>
      </c>
      <c r="F515" s="20">
        <v>29.84</v>
      </c>
      <c r="G515" s="20">
        <v>29.84</v>
      </c>
      <c r="H515" s="20">
        <v>29.84</v>
      </c>
      <c r="I515" s="20">
        <v>29.84</v>
      </c>
      <c r="J515" s="20">
        <v>29.84</v>
      </c>
      <c r="K515" s="20">
        <v>29.84</v>
      </c>
      <c r="L515" s="20">
        <f t="shared" ref="L515:L577" si="8">MAX(D515:K515)</f>
        <v>29.84</v>
      </c>
    </row>
    <row r="516" spans="1:12" ht="16.5">
      <c r="A516" s="19">
        <v>1107000292</v>
      </c>
      <c r="B516" s="15" t="s">
        <v>531</v>
      </c>
      <c r="C516" s="22" t="s">
        <v>12</v>
      </c>
      <c r="D516" s="20">
        <v>30.75</v>
      </c>
      <c r="E516" s="20">
        <v>30.75</v>
      </c>
      <c r="F516" s="20">
        <v>30.75</v>
      </c>
      <c r="G516" s="20">
        <v>30.75</v>
      </c>
      <c r="H516" s="20">
        <v>30.75</v>
      </c>
      <c r="I516" s="20">
        <v>30.75</v>
      </c>
      <c r="J516" s="20">
        <v>30.75</v>
      </c>
      <c r="K516" s="20">
        <v>30.75</v>
      </c>
      <c r="L516" s="20">
        <f t="shared" si="8"/>
        <v>30.75</v>
      </c>
    </row>
    <row r="517" spans="1:12" ht="24.75">
      <c r="A517" s="19">
        <v>1107000293</v>
      </c>
      <c r="B517" s="15" t="s">
        <v>532</v>
      </c>
      <c r="C517" s="22" t="s">
        <v>12</v>
      </c>
      <c r="D517" s="20">
        <v>269.38</v>
      </c>
      <c r="E517" s="20">
        <v>273.82</v>
      </c>
      <c r="F517" s="20">
        <v>424.96</v>
      </c>
      <c r="G517" s="20">
        <v>414.55</v>
      </c>
      <c r="H517" s="20">
        <v>445.41</v>
      </c>
      <c r="I517" s="20">
        <v>392.02</v>
      </c>
      <c r="J517" s="20">
        <v>264.94</v>
      </c>
      <c r="K517" s="20">
        <v>342.15</v>
      </c>
      <c r="L517" s="20">
        <f t="shared" si="8"/>
        <v>445.41</v>
      </c>
    </row>
    <row r="518" spans="1:12" ht="16.5">
      <c r="A518" s="19">
        <v>1107000294</v>
      </c>
      <c r="B518" s="15" t="s">
        <v>533</v>
      </c>
      <c r="C518" s="22" t="s">
        <v>11</v>
      </c>
      <c r="D518" s="20">
        <v>338.07</v>
      </c>
      <c r="E518" s="20">
        <v>338.07</v>
      </c>
      <c r="F518" s="20">
        <v>338.08</v>
      </c>
      <c r="G518" s="20">
        <v>338.08</v>
      </c>
      <c r="H518" s="20">
        <v>338.08</v>
      </c>
      <c r="I518" s="20">
        <v>338.08</v>
      </c>
      <c r="J518" s="20">
        <v>338.08</v>
      </c>
      <c r="K518" s="20">
        <v>338.08</v>
      </c>
      <c r="L518" s="20">
        <f t="shared" si="8"/>
        <v>338.08</v>
      </c>
    </row>
    <row r="519" spans="1:12" ht="16.5">
      <c r="A519" s="19">
        <v>1107000295</v>
      </c>
      <c r="B519" s="15" t="s">
        <v>534</v>
      </c>
      <c r="C519" s="22" t="s">
        <v>11</v>
      </c>
      <c r="D519" s="20">
        <v>303.76</v>
      </c>
      <c r="E519" s="20">
        <v>303.76</v>
      </c>
      <c r="F519" s="20">
        <v>303.76</v>
      </c>
      <c r="G519" s="20">
        <v>303.76</v>
      </c>
      <c r="H519" s="20">
        <v>303.76</v>
      </c>
      <c r="I519" s="20">
        <v>303.76</v>
      </c>
      <c r="J519" s="20">
        <v>303.76</v>
      </c>
      <c r="K519" s="20">
        <v>303.76</v>
      </c>
      <c r="L519" s="20">
        <f t="shared" si="8"/>
        <v>303.76</v>
      </c>
    </row>
    <row r="520" spans="1:12" ht="16.5">
      <c r="A520" s="19">
        <v>1107000296</v>
      </c>
      <c r="B520" s="15" t="s">
        <v>535</v>
      </c>
      <c r="C520" s="22" t="s">
        <v>12</v>
      </c>
      <c r="D520" s="20">
        <v>61.01</v>
      </c>
      <c r="E520" s="20">
        <v>61.01</v>
      </c>
      <c r="F520" s="20">
        <v>61.01</v>
      </c>
      <c r="G520" s="20">
        <v>61.01</v>
      </c>
      <c r="H520" s="20">
        <v>61.01</v>
      </c>
      <c r="I520" s="20">
        <v>61.01</v>
      </c>
      <c r="J520" s="20">
        <v>61.01</v>
      </c>
      <c r="K520" s="20">
        <v>61.01</v>
      </c>
      <c r="L520" s="20">
        <f t="shared" si="8"/>
        <v>61.01</v>
      </c>
    </row>
    <row r="521" spans="1:12">
      <c r="A521" s="19">
        <v>1107000301</v>
      </c>
      <c r="B521" s="15" t="s">
        <v>536</v>
      </c>
      <c r="C521" s="22" t="s">
        <v>12</v>
      </c>
      <c r="D521" s="20">
        <v>31.33</v>
      </c>
      <c r="E521" s="20">
        <v>31.33</v>
      </c>
      <c r="F521" s="20">
        <v>31.33</v>
      </c>
      <c r="G521" s="20">
        <v>31.33</v>
      </c>
      <c r="H521" s="20">
        <v>31.33</v>
      </c>
      <c r="I521" s="20">
        <v>31.33</v>
      </c>
      <c r="J521" s="20">
        <v>31.33</v>
      </c>
      <c r="K521" s="20">
        <v>31.33</v>
      </c>
      <c r="L521" s="20">
        <f t="shared" si="8"/>
        <v>31.33</v>
      </c>
    </row>
    <row r="522" spans="1:12">
      <c r="A522" s="19">
        <v>1107000311</v>
      </c>
      <c r="B522" s="15" t="s">
        <v>537</v>
      </c>
      <c r="C522" s="22" t="s">
        <v>12</v>
      </c>
      <c r="D522" s="20">
        <v>24.01</v>
      </c>
      <c r="E522" s="20">
        <v>24.01</v>
      </c>
      <c r="F522" s="20">
        <v>24.01</v>
      </c>
      <c r="G522" s="20">
        <v>24.01</v>
      </c>
      <c r="H522" s="20">
        <v>24.01</v>
      </c>
      <c r="I522" s="20">
        <v>24.01</v>
      </c>
      <c r="J522" s="20">
        <v>24.01</v>
      </c>
      <c r="K522" s="20">
        <v>24.01</v>
      </c>
      <c r="L522" s="20">
        <f t="shared" si="8"/>
        <v>24.01</v>
      </c>
    </row>
    <row r="523" spans="1:12" ht="16.5">
      <c r="A523" s="19">
        <v>1107000321</v>
      </c>
      <c r="B523" s="15" t="s">
        <v>538</v>
      </c>
      <c r="C523" s="22" t="s">
        <v>12</v>
      </c>
      <c r="D523" s="20">
        <v>32.81</v>
      </c>
      <c r="E523" s="20">
        <v>32.81</v>
      </c>
      <c r="F523" s="20">
        <v>32.81</v>
      </c>
      <c r="G523" s="20">
        <v>32.81</v>
      </c>
      <c r="H523" s="20">
        <v>32.81</v>
      </c>
      <c r="I523" s="20">
        <v>32.81</v>
      </c>
      <c r="J523" s="20">
        <v>32.81</v>
      </c>
      <c r="K523" s="20">
        <v>32.81</v>
      </c>
      <c r="L523" s="20">
        <f t="shared" si="8"/>
        <v>32.81</v>
      </c>
    </row>
    <row r="524" spans="1:12" ht="16.5">
      <c r="A524" s="19">
        <v>1107000322</v>
      </c>
      <c r="B524" s="15" t="s">
        <v>539</v>
      </c>
      <c r="C524" s="22" t="s">
        <v>12</v>
      </c>
      <c r="D524" s="20">
        <v>20.78</v>
      </c>
      <c r="E524" s="20">
        <v>20.78</v>
      </c>
      <c r="F524" s="20">
        <v>20.78</v>
      </c>
      <c r="G524" s="20">
        <v>20.78</v>
      </c>
      <c r="H524" s="20">
        <v>20.78</v>
      </c>
      <c r="I524" s="20">
        <v>20.78</v>
      </c>
      <c r="J524" s="20">
        <v>20.78</v>
      </c>
      <c r="K524" s="20">
        <v>20.78</v>
      </c>
      <c r="L524" s="20">
        <f t="shared" si="8"/>
        <v>20.78</v>
      </c>
    </row>
    <row r="525" spans="1:12" ht="16.5">
      <c r="A525" s="19">
        <v>1107000323</v>
      </c>
      <c r="B525" s="15" t="s">
        <v>540</v>
      </c>
      <c r="C525" s="22" t="s">
        <v>12</v>
      </c>
      <c r="D525" s="20">
        <v>24.29</v>
      </c>
      <c r="E525" s="20">
        <v>24.29</v>
      </c>
      <c r="F525" s="20">
        <v>24.29</v>
      </c>
      <c r="G525" s="20">
        <v>24.29</v>
      </c>
      <c r="H525" s="20">
        <v>24.29</v>
      </c>
      <c r="I525" s="20">
        <v>24.29</v>
      </c>
      <c r="J525" s="20">
        <v>24.29</v>
      </c>
      <c r="K525" s="20">
        <v>24.29</v>
      </c>
      <c r="L525" s="20">
        <f t="shared" si="8"/>
        <v>24.29</v>
      </c>
    </row>
    <row r="526" spans="1:12" ht="24.75">
      <c r="A526" s="19">
        <v>1107000330</v>
      </c>
      <c r="B526" s="15" t="s">
        <v>541</v>
      </c>
      <c r="C526" s="22" t="s">
        <v>11</v>
      </c>
      <c r="D526" s="20">
        <v>82.41</v>
      </c>
      <c r="E526" s="20">
        <v>82.41</v>
      </c>
      <c r="F526" s="20">
        <v>82.41</v>
      </c>
      <c r="G526" s="20">
        <v>82.41</v>
      </c>
      <c r="H526" s="20">
        <v>82.41</v>
      </c>
      <c r="I526" s="20">
        <v>82.41</v>
      </c>
      <c r="J526" s="20">
        <v>82.41</v>
      </c>
      <c r="K526" s="20">
        <v>82.41</v>
      </c>
      <c r="L526" s="20">
        <f t="shared" si="8"/>
        <v>82.41</v>
      </c>
    </row>
    <row r="527" spans="1:12" ht="16.5">
      <c r="A527" s="19">
        <v>1107000331</v>
      </c>
      <c r="B527" s="15" t="s">
        <v>542</v>
      </c>
      <c r="C527" s="22" t="s">
        <v>12</v>
      </c>
      <c r="D527" s="20">
        <v>28.59</v>
      </c>
      <c r="E527" s="20">
        <v>28.59</v>
      </c>
      <c r="F527" s="20">
        <v>28.59</v>
      </c>
      <c r="G527" s="20">
        <v>28.59</v>
      </c>
      <c r="H527" s="20">
        <v>28.59</v>
      </c>
      <c r="I527" s="20">
        <v>28.59</v>
      </c>
      <c r="J527" s="20">
        <v>28.59</v>
      </c>
      <c r="K527" s="20">
        <v>28.59</v>
      </c>
      <c r="L527" s="20">
        <f t="shared" si="8"/>
        <v>28.59</v>
      </c>
    </row>
    <row r="528" spans="1:12" ht="16.5">
      <c r="A528" s="19">
        <v>1107000332</v>
      </c>
      <c r="B528" s="15" t="s">
        <v>543</v>
      </c>
      <c r="C528" s="22" t="s">
        <v>12</v>
      </c>
      <c r="D528" s="20">
        <v>36.03</v>
      </c>
      <c r="E528" s="20">
        <v>36.03</v>
      </c>
      <c r="F528" s="20">
        <v>36.03</v>
      </c>
      <c r="G528" s="20">
        <v>36.03</v>
      </c>
      <c r="H528" s="20">
        <v>36.03</v>
      </c>
      <c r="I528" s="20">
        <v>36.03</v>
      </c>
      <c r="J528" s="20">
        <v>36.03</v>
      </c>
      <c r="K528" s="20">
        <v>36.090000000000003</v>
      </c>
      <c r="L528" s="20">
        <f t="shared" si="8"/>
        <v>36.090000000000003</v>
      </c>
    </row>
    <row r="529" spans="1:12" ht="16.5">
      <c r="A529" s="19">
        <v>1107000341</v>
      </c>
      <c r="B529" s="15" t="s">
        <v>544</v>
      </c>
      <c r="C529" s="22" t="s">
        <v>12</v>
      </c>
      <c r="D529" s="20">
        <v>18.190000000000001</v>
      </c>
      <c r="E529" s="20">
        <v>18.190000000000001</v>
      </c>
      <c r="F529" s="20">
        <v>18.190000000000001</v>
      </c>
      <c r="G529" s="20">
        <v>18.190000000000001</v>
      </c>
      <c r="H529" s="20">
        <v>18.190000000000001</v>
      </c>
      <c r="I529" s="20">
        <v>18.190000000000001</v>
      </c>
      <c r="J529" s="20">
        <v>18.190000000000001</v>
      </c>
      <c r="K529" s="20">
        <v>18.190000000000001</v>
      </c>
      <c r="L529" s="20">
        <f t="shared" si="8"/>
        <v>18.190000000000001</v>
      </c>
    </row>
    <row r="530" spans="1:12" ht="24.75">
      <c r="A530" s="19">
        <v>1107000350</v>
      </c>
      <c r="B530" s="15" t="s">
        <v>545</v>
      </c>
      <c r="C530" s="22" t="s">
        <v>9</v>
      </c>
      <c r="D530" s="20">
        <v>193.7</v>
      </c>
      <c r="E530" s="20">
        <v>193.7</v>
      </c>
      <c r="F530" s="20">
        <v>193.71</v>
      </c>
      <c r="G530" s="20">
        <v>193.71</v>
      </c>
      <c r="H530" s="20">
        <v>193.71</v>
      </c>
      <c r="I530" s="20">
        <v>193.71</v>
      </c>
      <c r="J530" s="20">
        <v>193.71</v>
      </c>
      <c r="K530" s="20">
        <v>193.71</v>
      </c>
      <c r="L530" s="20">
        <f t="shared" si="8"/>
        <v>193.71</v>
      </c>
    </row>
    <row r="531" spans="1:12" ht="16.5">
      <c r="A531" s="19">
        <v>1107000351</v>
      </c>
      <c r="B531" s="15" t="s">
        <v>546</v>
      </c>
      <c r="C531" s="22" t="s">
        <v>26</v>
      </c>
      <c r="D531" s="20">
        <v>35.909999999999997</v>
      </c>
      <c r="E531" s="20">
        <v>35.909999999999997</v>
      </c>
      <c r="F531" s="20">
        <v>35.909999999999997</v>
      </c>
      <c r="G531" s="20">
        <v>35.909999999999997</v>
      </c>
      <c r="H531" s="20">
        <v>35.909999999999997</v>
      </c>
      <c r="I531" s="20">
        <v>35.909999999999997</v>
      </c>
      <c r="J531" s="20">
        <v>35.909999999999997</v>
      </c>
      <c r="K531" s="20">
        <v>35.909999999999997</v>
      </c>
      <c r="L531" s="20">
        <f t="shared" si="8"/>
        <v>35.909999999999997</v>
      </c>
    </row>
    <row r="532" spans="1:12" ht="16.5">
      <c r="A532" s="19">
        <v>1107000352</v>
      </c>
      <c r="B532" s="15" t="s">
        <v>547</v>
      </c>
      <c r="C532" s="22" t="s">
        <v>12</v>
      </c>
      <c r="D532" s="20">
        <v>20.010000000000002</v>
      </c>
      <c r="E532" s="20">
        <v>20.010000000000002</v>
      </c>
      <c r="F532" s="20">
        <v>20.010000000000002</v>
      </c>
      <c r="G532" s="20">
        <v>20.010000000000002</v>
      </c>
      <c r="H532" s="20">
        <v>20.010000000000002</v>
      </c>
      <c r="I532" s="20">
        <v>20.010000000000002</v>
      </c>
      <c r="J532" s="20">
        <v>20.010000000000002</v>
      </c>
      <c r="K532" s="20">
        <v>20.010000000000002</v>
      </c>
      <c r="L532" s="20">
        <f t="shared" si="8"/>
        <v>20.010000000000002</v>
      </c>
    </row>
    <row r="533" spans="1:12" ht="16.5">
      <c r="A533" s="19">
        <v>1107000353</v>
      </c>
      <c r="B533" s="15" t="s">
        <v>548</v>
      </c>
      <c r="C533" s="22" t="s">
        <v>26</v>
      </c>
      <c r="D533" s="20">
        <v>13.48</v>
      </c>
      <c r="E533" s="20">
        <v>13.48</v>
      </c>
      <c r="F533" s="20">
        <v>13.48</v>
      </c>
      <c r="G533" s="20">
        <v>13.48</v>
      </c>
      <c r="H533" s="20">
        <v>13.48</v>
      </c>
      <c r="I533" s="20">
        <v>13.48</v>
      </c>
      <c r="J533" s="20">
        <v>13.48</v>
      </c>
      <c r="K533" s="20">
        <v>13.48</v>
      </c>
      <c r="L533" s="20">
        <f t="shared" si="8"/>
        <v>13.48</v>
      </c>
    </row>
    <row r="534" spans="1:12">
      <c r="A534" s="19">
        <v>1107000354</v>
      </c>
      <c r="B534" s="15" t="s">
        <v>549</v>
      </c>
      <c r="C534" s="22" t="s">
        <v>26</v>
      </c>
      <c r="D534" s="20">
        <v>14.69</v>
      </c>
      <c r="E534" s="20">
        <v>14.69</v>
      </c>
      <c r="F534" s="20">
        <v>14.69</v>
      </c>
      <c r="G534" s="20">
        <v>14.69</v>
      </c>
      <c r="H534" s="20">
        <v>14.69</v>
      </c>
      <c r="I534" s="20">
        <v>14.69</v>
      </c>
      <c r="J534" s="20">
        <v>14.69</v>
      </c>
      <c r="K534" s="20">
        <v>14.69</v>
      </c>
      <c r="L534" s="20">
        <f t="shared" si="8"/>
        <v>14.69</v>
      </c>
    </row>
    <row r="535" spans="1:12" ht="24.75">
      <c r="A535" s="19">
        <v>1107000355</v>
      </c>
      <c r="B535" s="15" t="s">
        <v>550</v>
      </c>
      <c r="C535" s="22" t="s">
        <v>26</v>
      </c>
      <c r="D535" s="20">
        <v>34.19</v>
      </c>
      <c r="E535" s="20">
        <v>34.19</v>
      </c>
      <c r="F535" s="20">
        <v>34.69</v>
      </c>
      <c r="G535" s="20">
        <v>34.07</v>
      </c>
      <c r="H535" s="20">
        <v>34.69</v>
      </c>
      <c r="I535" s="20">
        <v>34.590000000000003</v>
      </c>
      <c r="J535" s="20">
        <v>34.19</v>
      </c>
      <c r="K535" s="20">
        <v>34.69</v>
      </c>
      <c r="L535" s="20">
        <f t="shared" si="8"/>
        <v>34.69</v>
      </c>
    </row>
    <row r="536" spans="1:12" ht="24.75">
      <c r="A536" s="19">
        <v>1107000356</v>
      </c>
      <c r="B536" s="15" t="s">
        <v>551</v>
      </c>
      <c r="C536" s="22" t="s">
        <v>12</v>
      </c>
      <c r="D536" s="20">
        <v>63.16</v>
      </c>
      <c r="E536" s="20">
        <v>63.16</v>
      </c>
      <c r="F536" s="20">
        <v>63.16</v>
      </c>
      <c r="G536" s="20">
        <v>63.16</v>
      </c>
      <c r="H536" s="20">
        <v>63.16</v>
      </c>
      <c r="I536" s="20">
        <v>63.16</v>
      </c>
      <c r="J536" s="20">
        <v>63.16</v>
      </c>
      <c r="K536" s="20">
        <v>63.16</v>
      </c>
      <c r="L536" s="20">
        <f t="shared" si="8"/>
        <v>63.16</v>
      </c>
    </row>
    <row r="537" spans="1:12" ht="16.5">
      <c r="A537" s="19">
        <v>1107000361</v>
      </c>
      <c r="B537" s="15" t="s">
        <v>552</v>
      </c>
      <c r="C537" s="22" t="s">
        <v>11</v>
      </c>
      <c r="D537" s="20">
        <v>580.20000000000005</v>
      </c>
      <c r="E537" s="20">
        <v>580.20000000000005</v>
      </c>
      <c r="F537" s="20">
        <v>580.21</v>
      </c>
      <c r="G537" s="20">
        <v>580.21</v>
      </c>
      <c r="H537" s="20">
        <v>580.21</v>
      </c>
      <c r="I537" s="20">
        <v>580.21</v>
      </c>
      <c r="J537" s="20">
        <v>580.21</v>
      </c>
      <c r="K537" s="20">
        <v>580.21</v>
      </c>
      <c r="L537" s="20">
        <f t="shared" si="8"/>
        <v>580.21</v>
      </c>
    </row>
    <row r="538" spans="1:12" ht="16.5">
      <c r="A538" s="19">
        <v>1107000362</v>
      </c>
      <c r="B538" s="15" t="s">
        <v>553</v>
      </c>
      <c r="C538" s="22" t="s">
        <v>26</v>
      </c>
      <c r="D538" s="20">
        <v>17.149999999999999</v>
      </c>
      <c r="E538" s="20">
        <v>17.149999999999999</v>
      </c>
      <c r="F538" s="20">
        <v>17.149999999999999</v>
      </c>
      <c r="G538" s="20">
        <v>17.149999999999999</v>
      </c>
      <c r="H538" s="20">
        <v>17.149999999999999</v>
      </c>
      <c r="I538" s="20">
        <v>17.149999999999999</v>
      </c>
      <c r="J538" s="20">
        <v>17.149999999999999</v>
      </c>
      <c r="K538" s="20">
        <v>17.149999999999999</v>
      </c>
      <c r="L538" s="20">
        <f t="shared" si="8"/>
        <v>17.149999999999999</v>
      </c>
    </row>
    <row r="539" spans="1:12" ht="16.5">
      <c r="A539" s="19">
        <v>1107000363</v>
      </c>
      <c r="B539" s="15" t="s">
        <v>554</v>
      </c>
      <c r="C539" s="22" t="s">
        <v>26</v>
      </c>
      <c r="D539" s="20">
        <v>308.25</v>
      </c>
      <c r="E539" s="20">
        <v>308.25</v>
      </c>
      <c r="F539" s="20">
        <v>308.26</v>
      </c>
      <c r="G539" s="20">
        <v>308.26</v>
      </c>
      <c r="H539" s="20">
        <v>308.26</v>
      </c>
      <c r="I539" s="20">
        <v>308.26</v>
      </c>
      <c r="J539" s="20">
        <v>308.26</v>
      </c>
      <c r="K539" s="20">
        <v>308.26</v>
      </c>
      <c r="L539" s="20">
        <f t="shared" si="8"/>
        <v>308.26</v>
      </c>
    </row>
    <row r="540" spans="1:12" ht="16.5">
      <c r="A540" s="19">
        <v>1107000364</v>
      </c>
      <c r="B540" s="15" t="s">
        <v>555</v>
      </c>
      <c r="C540" s="22" t="s">
        <v>26</v>
      </c>
      <c r="D540" s="20">
        <v>171.24</v>
      </c>
      <c r="E540" s="20">
        <v>171.24</v>
      </c>
      <c r="F540" s="20">
        <v>171.25</v>
      </c>
      <c r="G540" s="20">
        <v>171.25</v>
      </c>
      <c r="H540" s="20">
        <v>171.25</v>
      </c>
      <c r="I540" s="20">
        <v>171.25</v>
      </c>
      <c r="J540" s="20">
        <v>171.25</v>
      </c>
      <c r="K540" s="20">
        <v>171.25</v>
      </c>
      <c r="L540" s="20">
        <f t="shared" si="8"/>
        <v>171.25</v>
      </c>
    </row>
    <row r="541" spans="1:12" ht="24.75">
      <c r="A541" s="19">
        <v>1107000365</v>
      </c>
      <c r="B541" s="15" t="s">
        <v>556</v>
      </c>
      <c r="C541" s="22" t="s">
        <v>12</v>
      </c>
      <c r="D541" s="20">
        <v>7.46</v>
      </c>
      <c r="E541" s="20">
        <v>7.46</v>
      </c>
      <c r="F541" s="20">
        <v>7.46</v>
      </c>
      <c r="G541" s="20">
        <v>7.46</v>
      </c>
      <c r="H541" s="20">
        <v>7.46</v>
      </c>
      <c r="I541" s="20">
        <v>7.46</v>
      </c>
      <c r="J541" s="20">
        <v>7.46</v>
      </c>
      <c r="K541" s="20">
        <v>7.48</v>
      </c>
      <c r="L541" s="20">
        <f t="shared" si="8"/>
        <v>7.48</v>
      </c>
    </row>
    <row r="542" spans="1:12" ht="16.5">
      <c r="A542" s="19">
        <v>1107000366</v>
      </c>
      <c r="B542" s="15" t="s">
        <v>557</v>
      </c>
      <c r="C542" s="22" t="s">
        <v>10</v>
      </c>
      <c r="D542" s="20">
        <v>77.06</v>
      </c>
      <c r="E542" s="20">
        <v>77.06</v>
      </c>
      <c r="F542" s="20">
        <v>77.06</v>
      </c>
      <c r="G542" s="20">
        <v>77.06</v>
      </c>
      <c r="H542" s="20">
        <v>77.06</v>
      </c>
      <c r="I542" s="20">
        <v>77.06</v>
      </c>
      <c r="J542" s="20">
        <v>77.06</v>
      </c>
      <c r="K542" s="20">
        <v>77.06</v>
      </c>
      <c r="L542" s="20">
        <f t="shared" si="8"/>
        <v>77.06</v>
      </c>
    </row>
    <row r="543" spans="1:12" ht="24.75">
      <c r="A543" s="19">
        <v>1107000367</v>
      </c>
      <c r="B543" s="15" t="s">
        <v>558</v>
      </c>
      <c r="C543" s="22" t="s">
        <v>26</v>
      </c>
      <c r="D543" s="20">
        <v>24.49</v>
      </c>
      <c r="E543" s="20">
        <v>24.49</v>
      </c>
      <c r="F543" s="20">
        <v>24.49</v>
      </c>
      <c r="G543" s="20">
        <v>24.49</v>
      </c>
      <c r="H543" s="20">
        <v>24.49</v>
      </c>
      <c r="I543" s="20">
        <v>24.49</v>
      </c>
      <c r="J543" s="20">
        <v>24.49</v>
      </c>
      <c r="K543" s="20">
        <v>24.49</v>
      </c>
      <c r="L543" s="20">
        <f t="shared" si="8"/>
        <v>24.49</v>
      </c>
    </row>
    <row r="544" spans="1:12" ht="16.5">
      <c r="A544" s="19">
        <v>1107000368</v>
      </c>
      <c r="B544" s="15" t="s">
        <v>559</v>
      </c>
      <c r="C544" s="22" t="s">
        <v>11</v>
      </c>
      <c r="D544" s="20">
        <v>308.72000000000003</v>
      </c>
      <c r="E544" s="20">
        <v>308.72000000000003</v>
      </c>
      <c r="F544" s="20">
        <v>308.73</v>
      </c>
      <c r="G544" s="20">
        <v>308.73</v>
      </c>
      <c r="H544" s="20">
        <v>308.73</v>
      </c>
      <c r="I544" s="20">
        <v>308.73</v>
      </c>
      <c r="J544" s="20">
        <v>308.73</v>
      </c>
      <c r="K544" s="20">
        <v>308.73</v>
      </c>
      <c r="L544" s="20">
        <f t="shared" si="8"/>
        <v>308.73</v>
      </c>
    </row>
    <row r="545" spans="1:12" ht="16.5">
      <c r="A545" s="19">
        <v>1107000369</v>
      </c>
      <c r="B545" s="15" t="s">
        <v>560</v>
      </c>
      <c r="C545" s="22" t="s">
        <v>26</v>
      </c>
      <c r="D545" s="20">
        <v>8.8800000000000008</v>
      </c>
      <c r="E545" s="20">
        <v>8.8800000000000008</v>
      </c>
      <c r="F545" s="20">
        <v>8.8800000000000008</v>
      </c>
      <c r="G545" s="20">
        <v>8.8800000000000008</v>
      </c>
      <c r="H545" s="20">
        <v>8.8800000000000008</v>
      </c>
      <c r="I545" s="20">
        <v>8.8800000000000008</v>
      </c>
      <c r="J545" s="20">
        <v>8.8800000000000008</v>
      </c>
      <c r="K545" s="20">
        <v>8.8800000000000008</v>
      </c>
      <c r="L545" s="20">
        <f t="shared" si="8"/>
        <v>8.8800000000000008</v>
      </c>
    </row>
    <row r="546" spans="1:12" ht="24.75">
      <c r="A546" s="19">
        <v>1107000370</v>
      </c>
      <c r="B546" s="15" t="s">
        <v>561</v>
      </c>
      <c r="C546" s="22" t="s">
        <v>26</v>
      </c>
      <c r="D546" s="20">
        <v>137.22</v>
      </c>
      <c r="E546" s="20">
        <v>137.22</v>
      </c>
      <c r="F546" s="20">
        <v>137.22</v>
      </c>
      <c r="G546" s="20">
        <v>137.22</v>
      </c>
      <c r="H546" s="20">
        <v>137.22</v>
      </c>
      <c r="I546" s="20">
        <v>137.22</v>
      </c>
      <c r="J546" s="20">
        <v>137.22</v>
      </c>
      <c r="K546" s="20">
        <v>137.22</v>
      </c>
      <c r="L546" s="20">
        <f t="shared" si="8"/>
        <v>137.22</v>
      </c>
    </row>
    <row r="547" spans="1:12" ht="16.5">
      <c r="A547" s="19">
        <v>1107000371</v>
      </c>
      <c r="B547" s="15" t="s">
        <v>562</v>
      </c>
      <c r="C547" s="22" t="s">
        <v>11</v>
      </c>
      <c r="D547" s="20">
        <v>1110.23</v>
      </c>
      <c r="E547" s="20">
        <v>1110.23</v>
      </c>
      <c r="F547" s="20">
        <v>1110.26</v>
      </c>
      <c r="G547" s="20">
        <v>1110.26</v>
      </c>
      <c r="H547" s="20">
        <v>1110.26</v>
      </c>
      <c r="I547" s="20">
        <v>1110.26</v>
      </c>
      <c r="J547" s="20">
        <v>1110.26</v>
      </c>
      <c r="K547" s="20">
        <v>1110.26</v>
      </c>
      <c r="L547" s="20">
        <f t="shared" si="8"/>
        <v>1110.26</v>
      </c>
    </row>
    <row r="548" spans="1:12" ht="24.75">
      <c r="A548" s="19">
        <v>1107000372</v>
      </c>
      <c r="B548" s="15" t="s">
        <v>563</v>
      </c>
      <c r="C548" s="22" t="s">
        <v>26</v>
      </c>
      <c r="D548" s="20">
        <v>42.9</v>
      </c>
      <c r="E548" s="20">
        <v>42.9</v>
      </c>
      <c r="F548" s="20">
        <v>42.9</v>
      </c>
      <c r="G548" s="20">
        <v>42.9</v>
      </c>
      <c r="H548" s="20">
        <v>42.9</v>
      </c>
      <c r="I548" s="20">
        <v>42.9</v>
      </c>
      <c r="J548" s="20">
        <v>42.9</v>
      </c>
      <c r="K548" s="20">
        <v>42.9</v>
      </c>
      <c r="L548" s="20">
        <f t="shared" si="8"/>
        <v>42.9</v>
      </c>
    </row>
    <row r="549" spans="1:12" ht="24.75">
      <c r="A549" s="19">
        <v>1107000373</v>
      </c>
      <c r="B549" s="15" t="s">
        <v>564</v>
      </c>
      <c r="C549" s="22" t="s">
        <v>26</v>
      </c>
      <c r="D549" s="20">
        <v>34.299999999999997</v>
      </c>
      <c r="E549" s="20">
        <v>34.299999999999997</v>
      </c>
      <c r="F549" s="20">
        <v>34.31</v>
      </c>
      <c r="G549" s="20">
        <v>34.31</v>
      </c>
      <c r="H549" s="20">
        <v>34.31</v>
      </c>
      <c r="I549" s="20">
        <v>34.31</v>
      </c>
      <c r="J549" s="20">
        <v>34.31</v>
      </c>
      <c r="K549" s="20">
        <v>34.31</v>
      </c>
      <c r="L549" s="20">
        <f t="shared" si="8"/>
        <v>34.31</v>
      </c>
    </row>
    <row r="550" spans="1:12" ht="16.5">
      <c r="A550" s="19">
        <v>1107000377</v>
      </c>
      <c r="B550" s="15" t="s">
        <v>565</v>
      </c>
      <c r="C550" s="22" t="s">
        <v>11</v>
      </c>
      <c r="D550" s="20">
        <v>496.45</v>
      </c>
      <c r="E550" s="20">
        <v>496.45</v>
      </c>
      <c r="F550" s="20">
        <v>496.28</v>
      </c>
      <c r="G550" s="20">
        <v>496.03</v>
      </c>
      <c r="H550" s="20">
        <v>496.94</v>
      </c>
      <c r="I550" s="20">
        <v>496.94</v>
      </c>
      <c r="J550" s="20">
        <v>496.46</v>
      </c>
      <c r="K550" s="20">
        <v>496.94</v>
      </c>
      <c r="L550" s="20">
        <f t="shared" si="8"/>
        <v>496.94</v>
      </c>
    </row>
    <row r="551" spans="1:12">
      <c r="A551" s="19">
        <v>1107000380</v>
      </c>
      <c r="B551" s="15" t="s">
        <v>566</v>
      </c>
      <c r="C551" s="22" t="s">
        <v>12</v>
      </c>
      <c r="D551" s="20">
        <v>432.72</v>
      </c>
      <c r="E551" s="20">
        <v>432.72</v>
      </c>
      <c r="F551" s="20">
        <v>432.73</v>
      </c>
      <c r="G551" s="20">
        <v>432.73</v>
      </c>
      <c r="H551" s="20">
        <v>432.73</v>
      </c>
      <c r="I551" s="20">
        <v>432.73</v>
      </c>
      <c r="J551" s="20">
        <v>432.73</v>
      </c>
      <c r="K551" s="20">
        <v>432.73</v>
      </c>
      <c r="L551" s="20">
        <f t="shared" si="8"/>
        <v>432.73</v>
      </c>
    </row>
    <row r="552" spans="1:12" ht="16.5">
      <c r="A552" s="19">
        <v>1107000381</v>
      </c>
      <c r="B552" s="15" t="s">
        <v>567</v>
      </c>
      <c r="C552" s="22" t="s">
        <v>11</v>
      </c>
      <c r="D552" s="20">
        <v>776.23</v>
      </c>
      <c r="E552" s="20">
        <v>776.23</v>
      </c>
      <c r="F552" s="20">
        <v>776.25</v>
      </c>
      <c r="G552" s="20">
        <v>776.25</v>
      </c>
      <c r="H552" s="20">
        <v>776.25</v>
      </c>
      <c r="I552" s="20">
        <v>776.25</v>
      </c>
      <c r="J552" s="20">
        <v>776.25</v>
      </c>
      <c r="K552" s="20">
        <v>776.25</v>
      </c>
      <c r="L552" s="20">
        <f t="shared" si="8"/>
        <v>776.25</v>
      </c>
    </row>
    <row r="553" spans="1:12" ht="16.5">
      <c r="A553" s="19">
        <v>1107000382</v>
      </c>
      <c r="B553" s="15" t="s">
        <v>568</v>
      </c>
      <c r="C553" s="22" t="s">
        <v>11</v>
      </c>
      <c r="D553" s="20">
        <v>261.68</v>
      </c>
      <c r="E553" s="20">
        <v>261.68</v>
      </c>
      <c r="F553" s="20">
        <v>261.69</v>
      </c>
      <c r="G553" s="20">
        <v>261.69</v>
      </c>
      <c r="H553" s="20">
        <v>261.69</v>
      </c>
      <c r="I553" s="20">
        <v>261.69</v>
      </c>
      <c r="J553" s="20">
        <v>261.69</v>
      </c>
      <c r="K553" s="20">
        <v>261.69</v>
      </c>
      <c r="L553" s="20">
        <f t="shared" si="8"/>
        <v>261.69</v>
      </c>
    </row>
    <row r="554" spans="1:12">
      <c r="A554" s="19">
        <v>1107000383</v>
      </c>
      <c r="B554" s="15" t="s">
        <v>569</v>
      </c>
      <c r="C554" s="22" t="s">
        <v>26</v>
      </c>
      <c r="D554" s="20">
        <v>13.74</v>
      </c>
      <c r="E554" s="20">
        <v>13.74</v>
      </c>
      <c r="F554" s="20">
        <v>13.74</v>
      </c>
      <c r="G554" s="20">
        <v>13.74</v>
      </c>
      <c r="H554" s="20">
        <v>13.74</v>
      </c>
      <c r="I554" s="20">
        <v>13.74</v>
      </c>
      <c r="J554" s="20">
        <v>13.74</v>
      </c>
      <c r="K554" s="20">
        <v>13.74</v>
      </c>
      <c r="L554" s="20">
        <f t="shared" si="8"/>
        <v>13.74</v>
      </c>
    </row>
    <row r="555" spans="1:12" ht="16.5">
      <c r="A555" s="19">
        <v>1107000388</v>
      </c>
      <c r="B555" s="15" t="s">
        <v>570</v>
      </c>
      <c r="C555" s="22" t="s">
        <v>11</v>
      </c>
      <c r="D555" s="20">
        <v>240.13</v>
      </c>
      <c r="E555" s="20">
        <v>240.13</v>
      </c>
      <c r="F555" s="20">
        <v>240.14</v>
      </c>
      <c r="G555" s="20">
        <v>240.14</v>
      </c>
      <c r="H555" s="20">
        <v>240.14</v>
      </c>
      <c r="I555" s="20">
        <v>240.14</v>
      </c>
      <c r="J555" s="20">
        <v>240.14</v>
      </c>
      <c r="K555" s="20">
        <v>240.14</v>
      </c>
      <c r="L555" s="20">
        <f t="shared" si="8"/>
        <v>240.14</v>
      </c>
    </row>
    <row r="556" spans="1:12" ht="16.5">
      <c r="A556" s="19">
        <v>1107000390</v>
      </c>
      <c r="B556" s="15" t="s">
        <v>571</v>
      </c>
      <c r="C556" s="22" t="s">
        <v>11</v>
      </c>
      <c r="D556" s="20">
        <v>501.34</v>
      </c>
      <c r="E556" s="20">
        <v>501.34</v>
      </c>
      <c r="F556" s="20">
        <v>501.36</v>
      </c>
      <c r="G556" s="20">
        <v>501.36</v>
      </c>
      <c r="H556" s="20">
        <v>501.36</v>
      </c>
      <c r="I556" s="20">
        <v>501.36</v>
      </c>
      <c r="J556" s="20">
        <v>501.36</v>
      </c>
      <c r="K556" s="20">
        <v>501.36</v>
      </c>
      <c r="L556" s="20">
        <f t="shared" si="8"/>
        <v>501.36</v>
      </c>
    </row>
    <row r="557" spans="1:12" ht="16.5">
      <c r="A557" s="19">
        <v>1107000391</v>
      </c>
      <c r="B557" s="15" t="s">
        <v>572</v>
      </c>
      <c r="C557" s="22" t="s">
        <v>11</v>
      </c>
      <c r="D557" s="20">
        <v>108.73</v>
      </c>
      <c r="E557" s="20">
        <v>108.73</v>
      </c>
      <c r="F557" s="20">
        <v>108.73</v>
      </c>
      <c r="G557" s="20">
        <v>108.73</v>
      </c>
      <c r="H557" s="20">
        <v>108.73</v>
      </c>
      <c r="I557" s="20">
        <v>108.73</v>
      </c>
      <c r="J557" s="20">
        <v>108.73</v>
      </c>
      <c r="K557" s="20">
        <v>108.73</v>
      </c>
      <c r="L557" s="20">
        <f t="shared" si="8"/>
        <v>108.73</v>
      </c>
    </row>
    <row r="558" spans="1:12" ht="16.5">
      <c r="A558" s="19">
        <v>1107000401</v>
      </c>
      <c r="B558" s="15" t="s">
        <v>573</v>
      </c>
      <c r="C558" s="22" t="s">
        <v>11</v>
      </c>
      <c r="D558" s="20">
        <v>364.59</v>
      </c>
      <c r="E558" s="20">
        <v>364.59</v>
      </c>
      <c r="F558" s="20">
        <v>364.6</v>
      </c>
      <c r="G558" s="20">
        <v>364.6</v>
      </c>
      <c r="H558" s="20">
        <v>364.6</v>
      </c>
      <c r="I558" s="20">
        <v>364.6</v>
      </c>
      <c r="J558" s="20">
        <v>364.6</v>
      </c>
      <c r="K558" s="20">
        <v>364.6</v>
      </c>
      <c r="L558" s="20">
        <f t="shared" si="8"/>
        <v>364.6</v>
      </c>
    </row>
    <row r="559" spans="1:12" ht="16.5">
      <c r="A559" s="19">
        <v>1107000431</v>
      </c>
      <c r="B559" s="15" t="s">
        <v>574</v>
      </c>
      <c r="C559" s="22" t="s">
        <v>12</v>
      </c>
      <c r="D559" s="20">
        <v>40.86</v>
      </c>
      <c r="E559" s="20">
        <v>40.86</v>
      </c>
      <c r="F559" s="20">
        <v>40.86</v>
      </c>
      <c r="G559" s="20">
        <v>40.86</v>
      </c>
      <c r="H559" s="20">
        <v>40.86</v>
      </c>
      <c r="I559" s="20">
        <v>40.86</v>
      </c>
      <c r="J559" s="20">
        <v>40.86</v>
      </c>
      <c r="K559" s="20">
        <v>40.86</v>
      </c>
      <c r="L559" s="20">
        <f t="shared" si="8"/>
        <v>40.86</v>
      </c>
    </row>
    <row r="560" spans="1:12" ht="16.5">
      <c r="A560" s="19">
        <v>1107000441</v>
      </c>
      <c r="B560" s="15" t="s">
        <v>575</v>
      </c>
      <c r="C560" s="22" t="s">
        <v>11</v>
      </c>
      <c r="D560" s="20">
        <v>938.37</v>
      </c>
      <c r="E560" s="20">
        <v>938.37</v>
      </c>
      <c r="F560" s="20">
        <v>938.4</v>
      </c>
      <c r="G560" s="20">
        <v>937.84</v>
      </c>
      <c r="H560" s="20">
        <v>938.4</v>
      </c>
      <c r="I560" s="20">
        <v>938.4</v>
      </c>
      <c r="J560" s="20">
        <v>938.39</v>
      </c>
      <c r="K560" s="20">
        <v>938.4</v>
      </c>
      <c r="L560" s="20">
        <f t="shared" si="8"/>
        <v>938.4</v>
      </c>
    </row>
    <row r="561" spans="1:12" ht="16.5">
      <c r="A561" s="19">
        <v>1107000451</v>
      </c>
      <c r="B561" s="15" t="s">
        <v>576</v>
      </c>
      <c r="C561" s="22" t="s">
        <v>12</v>
      </c>
      <c r="D561" s="20">
        <v>17.149999999999999</v>
      </c>
      <c r="E561" s="20">
        <v>17.149999999999999</v>
      </c>
      <c r="F561" s="20">
        <v>17.149999999999999</v>
      </c>
      <c r="G561" s="20">
        <v>17.149999999999999</v>
      </c>
      <c r="H561" s="20">
        <v>17.149999999999999</v>
      </c>
      <c r="I561" s="20">
        <v>17.149999999999999</v>
      </c>
      <c r="J561" s="20">
        <v>17.149999999999999</v>
      </c>
      <c r="K561" s="20">
        <v>17.149999999999999</v>
      </c>
      <c r="L561" s="20">
        <f t="shared" si="8"/>
        <v>17.149999999999999</v>
      </c>
    </row>
    <row r="562" spans="1:12" ht="16.5">
      <c r="A562" s="19">
        <v>1107000452</v>
      </c>
      <c r="B562" s="15" t="s">
        <v>577</v>
      </c>
      <c r="C562" s="22" t="s">
        <v>12</v>
      </c>
      <c r="D562" s="20">
        <v>197.8</v>
      </c>
      <c r="E562" s="20">
        <v>197.8</v>
      </c>
      <c r="F562" s="20">
        <v>197.81</v>
      </c>
      <c r="G562" s="20">
        <v>197.81</v>
      </c>
      <c r="H562" s="20">
        <v>197.81</v>
      </c>
      <c r="I562" s="20">
        <v>197.81</v>
      </c>
      <c r="J562" s="20">
        <v>197.81</v>
      </c>
      <c r="K562" s="20">
        <v>197.81</v>
      </c>
      <c r="L562" s="20">
        <f t="shared" si="8"/>
        <v>197.81</v>
      </c>
    </row>
    <row r="563" spans="1:12" ht="16.5">
      <c r="A563" s="19">
        <v>1107000461</v>
      </c>
      <c r="B563" s="15" t="s">
        <v>578</v>
      </c>
      <c r="C563" s="22" t="s">
        <v>12</v>
      </c>
      <c r="D563" s="20">
        <v>51.64</v>
      </c>
      <c r="E563" s="20">
        <v>51.64</v>
      </c>
      <c r="F563" s="20">
        <v>51.64</v>
      </c>
      <c r="G563" s="20">
        <v>51.64</v>
      </c>
      <c r="H563" s="20">
        <v>51.64</v>
      </c>
      <c r="I563" s="20">
        <v>51.64</v>
      </c>
      <c r="J563" s="20">
        <v>51.64</v>
      </c>
      <c r="K563" s="20">
        <v>51.64</v>
      </c>
      <c r="L563" s="20">
        <f t="shared" si="8"/>
        <v>51.64</v>
      </c>
    </row>
    <row r="564" spans="1:12">
      <c r="A564" s="19">
        <v>1107000462</v>
      </c>
      <c r="B564" s="15" t="s">
        <v>579</v>
      </c>
      <c r="C564" s="22" t="s">
        <v>12</v>
      </c>
      <c r="D564" s="20">
        <v>39.4</v>
      </c>
      <c r="E564" s="20">
        <v>39.4</v>
      </c>
      <c r="F564" s="20">
        <v>39.4</v>
      </c>
      <c r="G564" s="20">
        <v>39.4</v>
      </c>
      <c r="H564" s="20">
        <v>39.4</v>
      </c>
      <c r="I564" s="20">
        <v>39.4</v>
      </c>
      <c r="J564" s="20">
        <v>39.4</v>
      </c>
      <c r="K564" s="20">
        <v>39.4</v>
      </c>
      <c r="L564" s="20">
        <f t="shared" si="8"/>
        <v>39.4</v>
      </c>
    </row>
    <row r="565" spans="1:12" ht="24.75">
      <c r="A565" s="19">
        <v>1107000481</v>
      </c>
      <c r="B565" s="15" t="s">
        <v>580</v>
      </c>
      <c r="C565" s="22" t="s">
        <v>12</v>
      </c>
      <c r="D565" s="20">
        <v>56.12</v>
      </c>
      <c r="E565" s="20">
        <v>56.12</v>
      </c>
      <c r="F565" s="20">
        <v>56.12</v>
      </c>
      <c r="G565" s="20">
        <v>56.04</v>
      </c>
      <c r="H565" s="20">
        <v>56.12</v>
      </c>
      <c r="I565" s="20">
        <v>56.12</v>
      </c>
      <c r="J565" s="20">
        <v>56.12</v>
      </c>
      <c r="K565" s="20">
        <v>56.12</v>
      </c>
      <c r="L565" s="20">
        <f t="shared" si="8"/>
        <v>56.12</v>
      </c>
    </row>
    <row r="566" spans="1:12" ht="16.5">
      <c r="A566" s="19">
        <v>1107000491</v>
      </c>
      <c r="B566" s="15" t="s">
        <v>581</v>
      </c>
      <c r="C566" s="22" t="s">
        <v>12</v>
      </c>
      <c r="D566" s="20">
        <v>24.87</v>
      </c>
      <c r="E566" s="20">
        <v>24.87</v>
      </c>
      <c r="F566" s="20">
        <v>24.87</v>
      </c>
      <c r="G566" s="20">
        <v>24.81</v>
      </c>
      <c r="H566" s="20">
        <v>24.87</v>
      </c>
      <c r="I566" s="20">
        <v>24.87</v>
      </c>
      <c r="J566" s="20">
        <v>24.87</v>
      </c>
      <c r="K566" s="20">
        <v>24.87</v>
      </c>
      <c r="L566" s="20">
        <f t="shared" si="8"/>
        <v>24.87</v>
      </c>
    </row>
    <row r="567" spans="1:12" ht="74.25">
      <c r="A567" s="19">
        <v>1107000500</v>
      </c>
      <c r="B567" s="15" t="s">
        <v>582</v>
      </c>
      <c r="C567" s="22" t="s">
        <v>13</v>
      </c>
      <c r="D567" s="20">
        <v>27212.78</v>
      </c>
      <c r="E567" s="20">
        <v>27212.78</v>
      </c>
      <c r="F567" s="20">
        <v>27212.78</v>
      </c>
      <c r="G567" s="20">
        <v>27212.78</v>
      </c>
      <c r="H567" s="20">
        <v>27212.78</v>
      </c>
      <c r="I567" s="20">
        <v>27212.78</v>
      </c>
      <c r="J567" s="20">
        <v>27212.78</v>
      </c>
      <c r="K567" s="20">
        <v>27212.78</v>
      </c>
      <c r="L567" s="20">
        <f t="shared" si="8"/>
        <v>27212.78</v>
      </c>
    </row>
    <row r="568" spans="1:12" ht="16.5">
      <c r="A568" s="19">
        <v>1107000501</v>
      </c>
      <c r="B568" s="15" t="s">
        <v>583</v>
      </c>
      <c r="C568" s="22" t="s">
        <v>13</v>
      </c>
      <c r="D568" s="20">
        <v>8475.94</v>
      </c>
      <c r="E568" s="20">
        <v>8475.94</v>
      </c>
      <c r="F568" s="20">
        <v>8476.15</v>
      </c>
      <c r="G568" s="20">
        <v>8476.15</v>
      </c>
      <c r="H568" s="20">
        <v>8476.15</v>
      </c>
      <c r="I568" s="20">
        <v>8476.15</v>
      </c>
      <c r="J568" s="20">
        <v>8476.15</v>
      </c>
      <c r="K568" s="20">
        <v>8476.15</v>
      </c>
      <c r="L568" s="20">
        <f t="shared" si="8"/>
        <v>8476.15</v>
      </c>
    </row>
    <row r="569" spans="1:12" ht="16.5">
      <c r="A569" s="19">
        <v>1107000502</v>
      </c>
      <c r="B569" s="15" t="s">
        <v>584</v>
      </c>
      <c r="C569" s="22" t="s">
        <v>13</v>
      </c>
      <c r="D569" s="20">
        <v>1333.96</v>
      </c>
      <c r="E569" s="20">
        <v>1333.96</v>
      </c>
      <c r="F569" s="20">
        <v>1333.99</v>
      </c>
      <c r="G569" s="20">
        <v>1333.99</v>
      </c>
      <c r="H569" s="20">
        <v>1333.99</v>
      </c>
      <c r="I569" s="20">
        <v>1333.99</v>
      </c>
      <c r="J569" s="20">
        <v>1333.99</v>
      </c>
      <c r="K569" s="20">
        <v>1333.99</v>
      </c>
      <c r="L569" s="20">
        <f t="shared" si="8"/>
        <v>1333.99</v>
      </c>
    </row>
    <row r="570" spans="1:12" ht="16.5">
      <c r="A570" s="19">
        <v>1107000503</v>
      </c>
      <c r="B570" s="15" t="s">
        <v>585</v>
      </c>
      <c r="C570" s="22" t="s">
        <v>13</v>
      </c>
      <c r="D570" s="20">
        <v>4699.6099999999997</v>
      </c>
      <c r="E570" s="20">
        <v>4699.6099999999997</v>
      </c>
      <c r="F570" s="20">
        <v>4699.7299999999996</v>
      </c>
      <c r="G570" s="20">
        <v>4699.7299999999996</v>
      </c>
      <c r="H570" s="20">
        <v>4699.7299999999996</v>
      </c>
      <c r="I570" s="20">
        <v>4699.7299999999996</v>
      </c>
      <c r="J570" s="20">
        <v>4699.7299999999996</v>
      </c>
      <c r="K570" s="20">
        <v>4699.7299999999996</v>
      </c>
      <c r="L570" s="20">
        <f t="shared" si="8"/>
        <v>4699.7299999999996</v>
      </c>
    </row>
    <row r="571" spans="1:12" ht="82.5">
      <c r="A571" s="19">
        <v>1107000504</v>
      </c>
      <c r="B571" s="15" t="s">
        <v>586</v>
      </c>
      <c r="C571" s="22" t="s">
        <v>13</v>
      </c>
      <c r="D571" s="20">
        <v>49662.49</v>
      </c>
      <c r="E571" s="20">
        <v>49662.49</v>
      </c>
      <c r="F571" s="20">
        <v>49663.73</v>
      </c>
      <c r="G571" s="20">
        <v>49663.73</v>
      </c>
      <c r="H571" s="20">
        <v>49663.73</v>
      </c>
      <c r="I571" s="20">
        <v>49663.73</v>
      </c>
      <c r="J571" s="20">
        <v>49663.73</v>
      </c>
      <c r="K571" s="20">
        <v>49663.73</v>
      </c>
      <c r="L571" s="20">
        <f t="shared" si="8"/>
        <v>49663.73</v>
      </c>
    </row>
    <row r="572" spans="1:12" ht="16.5">
      <c r="A572" s="19">
        <v>1107000505</v>
      </c>
      <c r="B572" s="15" t="s">
        <v>587</v>
      </c>
      <c r="C572" s="22" t="s">
        <v>13</v>
      </c>
      <c r="D572" s="20">
        <v>311.26</v>
      </c>
      <c r="E572" s="20">
        <v>311.26</v>
      </c>
      <c r="F572" s="20">
        <v>311.27</v>
      </c>
      <c r="G572" s="20">
        <v>311.27</v>
      </c>
      <c r="H572" s="20">
        <v>311.27</v>
      </c>
      <c r="I572" s="20">
        <v>311.27</v>
      </c>
      <c r="J572" s="20">
        <v>311.27</v>
      </c>
      <c r="K572" s="20">
        <v>311.27</v>
      </c>
      <c r="L572" s="20">
        <f t="shared" si="8"/>
        <v>311.27</v>
      </c>
    </row>
    <row r="573" spans="1:12" ht="16.5">
      <c r="A573" s="19">
        <v>1107000506</v>
      </c>
      <c r="B573" s="15" t="s">
        <v>588</v>
      </c>
      <c r="C573" s="22" t="s">
        <v>13</v>
      </c>
      <c r="D573" s="20">
        <v>78.19</v>
      </c>
      <c r="E573" s="20">
        <v>78.19</v>
      </c>
      <c r="F573" s="20">
        <v>78.2</v>
      </c>
      <c r="G573" s="20">
        <v>78.2</v>
      </c>
      <c r="H573" s="20">
        <v>78.2</v>
      </c>
      <c r="I573" s="20">
        <v>78.2</v>
      </c>
      <c r="J573" s="20">
        <v>78.2</v>
      </c>
      <c r="K573" s="20">
        <v>78.2</v>
      </c>
      <c r="L573" s="20">
        <f t="shared" si="8"/>
        <v>78.2</v>
      </c>
    </row>
    <row r="574" spans="1:12" ht="24.75">
      <c r="A574" s="19">
        <v>1107000511</v>
      </c>
      <c r="B574" s="15" t="s">
        <v>589</v>
      </c>
      <c r="C574" s="22" t="s">
        <v>12</v>
      </c>
      <c r="D574" s="20">
        <v>36.14</v>
      </c>
      <c r="E574" s="20">
        <v>36.14</v>
      </c>
      <c r="F574" s="20">
        <v>36.15</v>
      </c>
      <c r="G574" s="20">
        <v>36.130000000000003</v>
      </c>
      <c r="H574" s="20">
        <v>36.15</v>
      </c>
      <c r="I574" s="20">
        <v>36.15</v>
      </c>
      <c r="J574" s="20">
        <v>36.14</v>
      </c>
      <c r="K574" s="20">
        <v>36.15</v>
      </c>
      <c r="L574" s="20">
        <f t="shared" si="8"/>
        <v>36.15</v>
      </c>
    </row>
    <row r="575" spans="1:12" ht="16.5">
      <c r="A575" s="19">
        <v>1107000521</v>
      </c>
      <c r="B575" s="15" t="s">
        <v>590</v>
      </c>
      <c r="C575" s="22" t="s">
        <v>26</v>
      </c>
      <c r="D575" s="20">
        <v>648.24</v>
      </c>
      <c r="E575" s="20">
        <v>648.24</v>
      </c>
      <c r="F575" s="20">
        <v>648.25</v>
      </c>
      <c r="G575" s="20">
        <v>648.25</v>
      </c>
      <c r="H575" s="20">
        <v>648.25</v>
      </c>
      <c r="I575" s="20">
        <v>648.25</v>
      </c>
      <c r="J575" s="20">
        <v>648.25</v>
      </c>
      <c r="K575" s="20">
        <v>648.25</v>
      </c>
      <c r="L575" s="20">
        <f t="shared" si="8"/>
        <v>648.25</v>
      </c>
    </row>
    <row r="576" spans="1:12" ht="16.5">
      <c r="A576" s="19">
        <v>1107000522</v>
      </c>
      <c r="B576" s="15" t="s">
        <v>591</v>
      </c>
      <c r="C576" s="22" t="s">
        <v>12</v>
      </c>
      <c r="D576" s="20">
        <v>1.91</v>
      </c>
      <c r="E576" s="20">
        <v>1.91</v>
      </c>
      <c r="F576" s="20">
        <v>1.91</v>
      </c>
      <c r="G576" s="20">
        <v>1.91</v>
      </c>
      <c r="H576" s="20">
        <v>1.91</v>
      </c>
      <c r="I576" s="20">
        <v>1.91</v>
      </c>
      <c r="J576" s="20">
        <v>1.91</v>
      </c>
      <c r="K576" s="20">
        <v>1.91</v>
      </c>
      <c r="L576" s="20">
        <f t="shared" si="8"/>
        <v>1.91</v>
      </c>
    </row>
    <row r="577" spans="1:12" ht="16.5">
      <c r="A577" s="19">
        <v>1107000531</v>
      </c>
      <c r="B577" s="15" t="s">
        <v>592</v>
      </c>
      <c r="C577" s="22" t="s">
        <v>26</v>
      </c>
      <c r="D577" s="20">
        <v>13.64</v>
      </c>
      <c r="E577" s="20">
        <v>13.64</v>
      </c>
      <c r="F577" s="20">
        <v>13.64</v>
      </c>
      <c r="G577" s="20">
        <v>13.64</v>
      </c>
      <c r="H577" s="20">
        <v>13.64</v>
      </c>
      <c r="I577" s="20">
        <v>13.64</v>
      </c>
      <c r="J577" s="20">
        <v>13.64</v>
      </c>
      <c r="K577" s="20">
        <v>13.64</v>
      </c>
      <c r="L577" s="20">
        <f t="shared" si="8"/>
        <v>13.64</v>
      </c>
    </row>
    <row r="578" spans="1:12" ht="16.5">
      <c r="A578" s="19">
        <v>1107000532</v>
      </c>
      <c r="B578" s="15" t="s">
        <v>593</v>
      </c>
      <c r="C578" s="22" t="s">
        <v>26</v>
      </c>
      <c r="D578" s="20">
        <v>14.6</v>
      </c>
      <c r="E578" s="20">
        <v>14.6</v>
      </c>
      <c r="F578" s="20">
        <v>14.6</v>
      </c>
      <c r="G578" s="20">
        <v>14.6</v>
      </c>
      <c r="H578" s="20">
        <v>14.6</v>
      </c>
      <c r="I578" s="20">
        <v>14.6</v>
      </c>
      <c r="J578" s="20">
        <v>14.6</v>
      </c>
      <c r="K578" s="20">
        <v>14.6</v>
      </c>
      <c r="L578" s="20">
        <f t="shared" ref="L578:L640" si="9">MAX(D578:K578)</f>
        <v>14.6</v>
      </c>
    </row>
    <row r="579" spans="1:12" ht="16.5">
      <c r="A579" s="19">
        <v>1107000533</v>
      </c>
      <c r="B579" s="15" t="s">
        <v>594</v>
      </c>
      <c r="C579" s="22" t="s">
        <v>13</v>
      </c>
      <c r="D579" s="20">
        <v>222.34</v>
      </c>
      <c r="E579" s="20">
        <v>222.34</v>
      </c>
      <c r="F579" s="20">
        <v>222.34</v>
      </c>
      <c r="G579" s="20">
        <v>222.34</v>
      </c>
      <c r="H579" s="20">
        <v>222.34</v>
      </c>
      <c r="I579" s="20">
        <v>222.34</v>
      </c>
      <c r="J579" s="20">
        <v>222.34</v>
      </c>
      <c r="K579" s="20">
        <v>222.34</v>
      </c>
      <c r="L579" s="20">
        <f t="shared" si="9"/>
        <v>222.34</v>
      </c>
    </row>
    <row r="580" spans="1:12" ht="16.5">
      <c r="A580" s="19">
        <v>1107000534</v>
      </c>
      <c r="B580" s="15" t="s">
        <v>595</v>
      </c>
      <c r="C580" s="22" t="s">
        <v>13</v>
      </c>
      <c r="D580" s="20">
        <v>1313.99</v>
      </c>
      <c r="E580" s="20">
        <v>1313.99</v>
      </c>
      <c r="F580" s="20">
        <v>1314.02</v>
      </c>
      <c r="G580" s="20">
        <v>1314.02</v>
      </c>
      <c r="H580" s="20">
        <v>1314.02</v>
      </c>
      <c r="I580" s="20">
        <v>1314.02</v>
      </c>
      <c r="J580" s="20">
        <v>1314.02</v>
      </c>
      <c r="K580" s="20">
        <v>1314.02</v>
      </c>
      <c r="L580" s="20">
        <f t="shared" si="9"/>
        <v>1314.02</v>
      </c>
    </row>
    <row r="581" spans="1:12" ht="16.5">
      <c r="A581" s="19">
        <v>1107000535</v>
      </c>
      <c r="B581" s="15" t="s">
        <v>596</v>
      </c>
      <c r="C581" s="22" t="s">
        <v>26</v>
      </c>
      <c r="D581" s="20">
        <v>32.69</v>
      </c>
      <c r="E581" s="20">
        <v>32.69</v>
      </c>
      <c r="F581" s="20">
        <v>32.69</v>
      </c>
      <c r="G581" s="20">
        <v>32.69</v>
      </c>
      <c r="H581" s="20">
        <v>32.69</v>
      </c>
      <c r="I581" s="20">
        <v>32.69</v>
      </c>
      <c r="J581" s="20">
        <v>32.69</v>
      </c>
      <c r="K581" s="20">
        <v>32.69</v>
      </c>
      <c r="L581" s="20">
        <f t="shared" si="9"/>
        <v>32.69</v>
      </c>
    </row>
    <row r="582" spans="1:12" ht="16.5">
      <c r="A582" s="19">
        <v>1107000537</v>
      </c>
      <c r="B582" s="15" t="s">
        <v>597</v>
      </c>
      <c r="C582" s="22" t="s">
        <v>26</v>
      </c>
      <c r="D582" s="20">
        <v>13.32</v>
      </c>
      <c r="E582" s="20">
        <v>13.32</v>
      </c>
      <c r="F582" s="20">
        <v>13.32</v>
      </c>
      <c r="G582" s="20">
        <v>13.32</v>
      </c>
      <c r="H582" s="20">
        <v>13.32</v>
      </c>
      <c r="I582" s="20">
        <v>13.32</v>
      </c>
      <c r="J582" s="20">
        <v>13.32</v>
      </c>
      <c r="K582" s="20">
        <v>13.32</v>
      </c>
      <c r="L582" s="20">
        <f t="shared" si="9"/>
        <v>13.32</v>
      </c>
    </row>
    <row r="583" spans="1:12" ht="16.5">
      <c r="A583" s="19">
        <v>1107000541</v>
      </c>
      <c r="B583" s="15" t="s">
        <v>598</v>
      </c>
      <c r="C583" s="22" t="s">
        <v>26</v>
      </c>
      <c r="D583" s="20">
        <v>35.590000000000003</v>
      </c>
      <c r="E583" s="20">
        <v>35.590000000000003</v>
      </c>
      <c r="F583" s="20">
        <v>35.590000000000003</v>
      </c>
      <c r="G583" s="20">
        <v>35.590000000000003</v>
      </c>
      <c r="H583" s="20">
        <v>35.590000000000003</v>
      </c>
      <c r="I583" s="20">
        <v>35.590000000000003</v>
      </c>
      <c r="J583" s="20">
        <v>35.590000000000003</v>
      </c>
      <c r="K583" s="20">
        <v>35.590000000000003</v>
      </c>
      <c r="L583" s="20">
        <f t="shared" si="9"/>
        <v>35.590000000000003</v>
      </c>
    </row>
    <row r="584" spans="1:12" ht="16.5">
      <c r="A584" s="19">
        <v>1107000551</v>
      </c>
      <c r="B584" s="15" t="s">
        <v>599</v>
      </c>
      <c r="C584" s="22" t="s">
        <v>26</v>
      </c>
      <c r="D584" s="20">
        <v>25.41</v>
      </c>
      <c r="E584" s="20">
        <v>25.41</v>
      </c>
      <c r="F584" s="20">
        <v>25.41</v>
      </c>
      <c r="G584" s="20">
        <v>25.41</v>
      </c>
      <c r="H584" s="20">
        <v>25.41</v>
      </c>
      <c r="I584" s="20">
        <v>25.41</v>
      </c>
      <c r="J584" s="20">
        <v>25.41</v>
      </c>
      <c r="K584" s="20">
        <v>25.41</v>
      </c>
      <c r="L584" s="20">
        <f t="shared" si="9"/>
        <v>25.41</v>
      </c>
    </row>
    <row r="585" spans="1:12" ht="24.75">
      <c r="A585" s="19">
        <v>1107000552</v>
      </c>
      <c r="B585" s="15" t="s">
        <v>600</v>
      </c>
      <c r="C585" s="22" t="s">
        <v>26</v>
      </c>
      <c r="D585" s="20">
        <v>5.94</v>
      </c>
      <c r="E585" s="20">
        <v>5.94</v>
      </c>
      <c r="F585" s="20">
        <v>5.94</v>
      </c>
      <c r="G585" s="20">
        <v>5.94</v>
      </c>
      <c r="H585" s="20">
        <v>5.94</v>
      </c>
      <c r="I585" s="20">
        <v>5.94</v>
      </c>
      <c r="J585" s="20">
        <v>5.94</v>
      </c>
      <c r="K585" s="20">
        <v>5.94</v>
      </c>
      <c r="L585" s="20">
        <f t="shared" si="9"/>
        <v>5.94</v>
      </c>
    </row>
    <row r="586" spans="1:12" ht="24.75">
      <c r="A586" s="19">
        <v>1107000553</v>
      </c>
      <c r="B586" s="15" t="s">
        <v>601</v>
      </c>
      <c r="C586" s="22" t="s">
        <v>26</v>
      </c>
      <c r="D586" s="20">
        <v>4.45</v>
      </c>
      <c r="E586" s="20">
        <v>4.45</v>
      </c>
      <c r="F586" s="20">
        <v>4.45</v>
      </c>
      <c r="G586" s="20">
        <v>4.45</v>
      </c>
      <c r="H586" s="20">
        <v>4.45</v>
      </c>
      <c r="I586" s="20">
        <v>4.45</v>
      </c>
      <c r="J586" s="20">
        <v>4.45</v>
      </c>
      <c r="K586" s="20">
        <v>4.45</v>
      </c>
      <c r="L586" s="20">
        <f t="shared" si="9"/>
        <v>4.45</v>
      </c>
    </row>
    <row r="587" spans="1:12" ht="24.75">
      <c r="A587" s="19">
        <v>1107000554</v>
      </c>
      <c r="B587" s="15" t="s">
        <v>602</v>
      </c>
      <c r="C587" s="22" t="s">
        <v>26</v>
      </c>
      <c r="D587" s="20">
        <v>4.05</v>
      </c>
      <c r="E587" s="20">
        <v>4.05</v>
      </c>
      <c r="F587" s="20">
        <v>4.05</v>
      </c>
      <c r="G587" s="20">
        <v>4.05</v>
      </c>
      <c r="H587" s="20">
        <v>4.05</v>
      </c>
      <c r="I587" s="20">
        <v>4.05</v>
      </c>
      <c r="J587" s="20">
        <v>4.05</v>
      </c>
      <c r="K587" s="20">
        <v>4.05</v>
      </c>
      <c r="L587" s="20">
        <f t="shared" si="9"/>
        <v>4.05</v>
      </c>
    </row>
    <row r="588" spans="1:12" ht="24.75">
      <c r="A588" s="19">
        <v>1107000555</v>
      </c>
      <c r="B588" s="15" t="s">
        <v>603</v>
      </c>
      <c r="C588" s="22" t="s">
        <v>26</v>
      </c>
      <c r="D588" s="20">
        <v>3.57</v>
      </c>
      <c r="E588" s="20">
        <v>3.57</v>
      </c>
      <c r="F588" s="20">
        <v>3.57</v>
      </c>
      <c r="G588" s="20">
        <v>3.57</v>
      </c>
      <c r="H588" s="20">
        <v>3.57</v>
      </c>
      <c r="I588" s="20">
        <v>3.57</v>
      </c>
      <c r="J588" s="20">
        <v>3.57</v>
      </c>
      <c r="K588" s="20">
        <v>3.57</v>
      </c>
      <c r="L588" s="20">
        <f t="shared" si="9"/>
        <v>3.57</v>
      </c>
    </row>
    <row r="589" spans="1:12" ht="16.5">
      <c r="A589" s="19">
        <v>1107000556</v>
      </c>
      <c r="B589" s="15" t="s">
        <v>604</v>
      </c>
      <c r="C589" s="22" t="s">
        <v>26</v>
      </c>
      <c r="D589" s="20">
        <v>8.9</v>
      </c>
      <c r="E589" s="20">
        <v>8.9</v>
      </c>
      <c r="F589" s="20">
        <v>8.9</v>
      </c>
      <c r="G589" s="20">
        <v>8.9</v>
      </c>
      <c r="H589" s="20">
        <v>8.9</v>
      </c>
      <c r="I589" s="20">
        <v>8.9</v>
      </c>
      <c r="J589" s="20">
        <v>8.9</v>
      </c>
      <c r="K589" s="20">
        <v>8.9</v>
      </c>
      <c r="L589" s="20">
        <f t="shared" si="9"/>
        <v>8.9</v>
      </c>
    </row>
    <row r="590" spans="1:12" ht="16.5">
      <c r="A590" s="19">
        <v>1107000557</v>
      </c>
      <c r="B590" s="15" t="s">
        <v>605</v>
      </c>
      <c r="C590" s="22" t="s">
        <v>26</v>
      </c>
      <c r="D590" s="20">
        <v>2.96</v>
      </c>
      <c r="E590" s="20">
        <v>2.96</v>
      </c>
      <c r="F590" s="20">
        <v>2.96</v>
      </c>
      <c r="G590" s="20">
        <v>2.96</v>
      </c>
      <c r="H590" s="20">
        <v>2.96</v>
      </c>
      <c r="I590" s="20">
        <v>2.96</v>
      </c>
      <c r="J590" s="20">
        <v>2.96</v>
      </c>
      <c r="K590" s="20">
        <v>2.96</v>
      </c>
      <c r="L590" s="20">
        <f t="shared" si="9"/>
        <v>2.96</v>
      </c>
    </row>
    <row r="591" spans="1:12" ht="16.5">
      <c r="A591" s="19">
        <v>1107000558</v>
      </c>
      <c r="B591" s="15" t="s">
        <v>606</v>
      </c>
      <c r="C591" s="22" t="s">
        <v>13</v>
      </c>
      <c r="D591" s="20">
        <v>171.52</v>
      </c>
      <c r="E591" s="20">
        <v>171.52</v>
      </c>
      <c r="F591" s="20">
        <v>171.53</v>
      </c>
      <c r="G591" s="20">
        <v>171.53</v>
      </c>
      <c r="H591" s="20">
        <v>171.53</v>
      </c>
      <c r="I591" s="20">
        <v>171.53</v>
      </c>
      <c r="J591" s="20">
        <v>171.53</v>
      </c>
      <c r="K591" s="20">
        <v>171.53</v>
      </c>
      <c r="L591" s="20">
        <f t="shared" si="9"/>
        <v>171.53</v>
      </c>
    </row>
    <row r="592" spans="1:12" ht="16.5">
      <c r="A592" s="19">
        <v>1107000559</v>
      </c>
      <c r="B592" s="15" t="s">
        <v>607</v>
      </c>
      <c r="C592" s="22" t="s">
        <v>13</v>
      </c>
      <c r="D592" s="20">
        <v>444.65</v>
      </c>
      <c r="E592" s="20">
        <v>444.65</v>
      </c>
      <c r="F592" s="20">
        <v>444.66</v>
      </c>
      <c r="G592" s="20">
        <v>444.66</v>
      </c>
      <c r="H592" s="20">
        <v>444.66</v>
      </c>
      <c r="I592" s="20">
        <v>444.66</v>
      </c>
      <c r="J592" s="20">
        <v>444.66</v>
      </c>
      <c r="K592" s="20">
        <v>444.66</v>
      </c>
      <c r="L592" s="20">
        <f t="shared" si="9"/>
        <v>444.66</v>
      </c>
    </row>
    <row r="593" spans="1:13" ht="16.5">
      <c r="A593" s="19">
        <v>1107000560</v>
      </c>
      <c r="B593" s="15" t="s">
        <v>608</v>
      </c>
      <c r="C593" s="22" t="s">
        <v>26</v>
      </c>
      <c r="D593" s="20">
        <v>2.21</v>
      </c>
      <c r="E593" s="20">
        <v>2.21</v>
      </c>
      <c r="F593" s="20">
        <v>2.21</v>
      </c>
      <c r="G593" s="20">
        <v>2.21</v>
      </c>
      <c r="H593" s="20">
        <v>2.21</v>
      </c>
      <c r="I593" s="20">
        <v>2.21</v>
      </c>
      <c r="J593" s="20">
        <v>2.21</v>
      </c>
      <c r="K593" s="20">
        <v>2.21</v>
      </c>
      <c r="L593" s="20">
        <f t="shared" si="9"/>
        <v>2.21</v>
      </c>
    </row>
    <row r="594" spans="1:13" ht="16.5">
      <c r="A594" s="19">
        <v>1107000561</v>
      </c>
      <c r="B594" s="15" t="s">
        <v>609</v>
      </c>
      <c r="C594" s="22" t="s">
        <v>12</v>
      </c>
      <c r="D594" s="20">
        <v>79.400000000000006</v>
      </c>
      <c r="E594" s="20">
        <v>79.400000000000006</v>
      </c>
      <c r="F594" s="20">
        <v>79.400000000000006</v>
      </c>
      <c r="G594" s="20">
        <v>79.400000000000006</v>
      </c>
      <c r="H594" s="20">
        <v>79.400000000000006</v>
      </c>
      <c r="I594" s="20">
        <v>79.400000000000006</v>
      </c>
      <c r="J594" s="20">
        <v>79.400000000000006</v>
      </c>
      <c r="K594" s="20">
        <v>79.400000000000006</v>
      </c>
      <c r="L594" s="20">
        <f t="shared" si="9"/>
        <v>79.400000000000006</v>
      </c>
    </row>
    <row r="595" spans="1:13" ht="16.5">
      <c r="A595" s="19">
        <v>1107000562</v>
      </c>
      <c r="B595" s="15" t="s">
        <v>610</v>
      </c>
      <c r="C595" s="22" t="s">
        <v>611</v>
      </c>
      <c r="D595" s="20">
        <v>14.48</v>
      </c>
      <c r="E595" s="20">
        <v>14.48</v>
      </c>
      <c r="F595" s="20">
        <v>14.48</v>
      </c>
      <c r="G595" s="20">
        <v>14.48</v>
      </c>
      <c r="H595" s="20">
        <v>14.48</v>
      </c>
      <c r="I595" s="20">
        <v>14.48</v>
      </c>
      <c r="J595" s="20">
        <v>14.48</v>
      </c>
      <c r="K595" s="20">
        <v>14.48</v>
      </c>
      <c r="L595" s="20">
        <f t="shared" si="9"/>
        <v>14.48</v>
      </c>
    </row>
    <row r="596" spans="1:13" ht="16.5">
      <c r="A596" s="19">
        <v>1107000563</v>
      </c>
      <c r="B596" s="15" t="s">
        <v>612</v>
      </c>
      <c r="C596" s="22" t="s">
        <v>26</v>
      </c>
      <c r="D596" s="20">
        <v>4.05</v>
      </c>
      <c r="E596" s="20">
        <v>4.05</v>
      </c>
      <c r="F596" s="20">
        <v>4.05</v>
      </c>
      <c r="G596" s="20">
        <v>4.05</v>
      </c>
      <c r="H596" s="20">
        <v>4.05</v>
      </c>
      <c r="I596" s="20">
        <v>4.05</v>
      </c>
      <c r="J596" s="20">
        <v>4.05</v>
      </c>
      <c r="K596" s="20">
        <v>4.05</v>
      </c>
      <c r="L596" s="20">
        <f t="shared" si="9"/>
        <v>4.05</v>
      </c>
    </row>
    <row r="597" spans="1:13" ht="16.5">
      <c r="A597" s="19">
        <v>1107000564</v>
      </c>
      <c r="B597" s="15" t="s">
        <v>613</v>
      </c>
      <c r="C597" s="22" t="s">
        <v>26</v>
      </c>
      <c r="D597" s="20">
        <v>5.94</v>
      </c>
      <c r="E597" s="20">
        <v>5.94</v>
      </c>
      <c r="F597" s="20">
        <v>5.94</v>
      </c>
      <c r="G597" s="20">
        <v>5.94</v>
      </c>
      <c r="H597" s="20">
        <v>5.94</v>
      </c>
      <c r="I597" s="20">
        <v>5.94</v>
      </c>
      <c r="J597" s="20">
        <v>5.94</v>
      </c>
      <c r="K597" s="20">
        <v>5.94</v>
      </c>
      <c r="L597" s="20">
        <f t="shared" si="9"/>
        <v>5.94</v>
      </c>
    </row>
    <row r="598" spans="1:13" ht="16.5">
      <c r="A598" s="19">
        <v>1107000565</v>
      </c>
      <c r="B598" s="15" t="s">
        <v>614</v>
      </c>
      <c r="C598" s="22" t="s">
        <v>26</v>
      </c>
      <c r="D598" s="20">
        <v>4.45</v>
      </c>
      <c r="E598" s="20">
        <v>4.45</v>
      </c>
      <c r="F598" s="20">
        <v>4.45</v>
      </c>
      <c r="G598" s="20">
        <v>4.45</v>
      </c>
      <c r="H598" s="20">
        <v>4.45</v>
      </c>
      <c r="I598" s="20">
        <v>4.45</v>
      </c>
      <c r="J598" s="20">
        <v>4.45</v>
      </c>
      <c r="K598" s="20">
        <v>4.45</v>
      </c>
      <c r="L598" s="20">
        <f t="shared" si="9"/>
        <v>4.45</v>
      </c>
    </row>
    <row r="599" spans="1:13" ht="16.5">
      <c r="A599" s="19">
        <v>1107000566</v>
      </c>
      <c r="B599" s="15" t="s">
        <v>615</v>
      </c>
      <c r="C599" s="22" t="s">
        <v>13</v>
      </c>
      <c r="D599" s="20">
        <v>444.65</v>
      </c>
      <c r="E599" s="20">
        <v>444.65</v>
      </c>
      <c r="F599" s="20">
        <v>444.66</v>
      </c>
      <c r="G599" s="20">
        <v>444.66</v>
      </c>
      <c r="H599" s="20">
        <v>444.66</v>
      </c>
      <c r="I599" s="20">
        <v>444.66</v>
      </c>
      <c r="J599" s="20">
        <v>444.66</v>
      </c>
      <c r="K599" s="20">
        <v>444.66</v>
      </c>
      <c r="L599" s="20">
        <f t="shared" si="9"/>
        <v>444.66</v>
      </c>
    </row>
    <row r="600" spans="1:13" ht="16.5">
      <c r="A600" s="19">
        <v>1107000567</v>
      </c>
      <c r="B600" s="15" t="s">
        <v>616</v>
      </c>
      <c r="C600" s="22" t="s">
        <v>13</v>
      </c>
      <c r="D600" s="20">
        <v>111.18</v>
      </c>
      <c r="E600" s="20">
        <v>111.18</v>
      </c>
      <c r="F600" s="20">
        <v>111.19</v>
      </c>
      <c r="G600" s="20">
        <v>111.19</v>
      </c>
      <c r="H600" s="20">
        <v>111.19</v>
      </c>
      <c r="I600" s="20">
        <v>111.19</v>
      </c>
      <c r="J600" s="20">
        <v>111.19</v>
      </c>
      <c r="K600" s="20">
        <v>111.19</v>
      </c>
      <c r="L600" s="20">
        <f t="shared" si="9"/>
        <v>111.19</v>
      </c>
    </row>
    <row r="601" spans="1:13" ht="16.5">
      <c r="A601" s="19">
        <v>1107000568</v>
      </c>
      <c r="B601" s="15" t="s">
        <v>617</v>
      </c>
      <c r="C601" s="22" t="s">
        <v>26</v>
      </c>
      <c r="D601" s="20">
        <v>8.9</v>
      </c>
      <c r="E601" s="20">
        <v>8.9</v>
      </c>
      <c r="F601" s="20">
        <v>8.9</v>
      </c>
      <c r="G601" s="20">
        <v>8.9</v>
      </c>
      <c r="H601" s="20">
        <v>8.9</v>
      </c>
      <c r="I601" s="20">
        <v>8.9</v>
      </c>
      <c r="J601" s="20">
        <v>8.9</v>
      </c>
      <c r="K601" s="20">
        <v>8.9</v>
      </c>
      <c r="L601" s="20">
        <f t="shared" si="9"/>
        <v>8.9</v>
      </c>
    </row>
    <row r="602" spans="1:13" ht="33">
      <c r="A602" s="19">
        <v>1107000569</v>
      </c>
      <c r="B602" s="15" t="s">
        <v>618</v>
      </c>
      <c r="C602" s="22" t="s">
        <v>26</v>
      </c>
      <c r="D602" s="20">
        <v>114.35</v>
      </c>
      <c r="E602" s="20">
        <v>114.35</v>
      </c>
      <c r="F602" s="20">
        <v>114.35</v>
      </c>
      <c r="G602" s="20">
        <v>114.35</v>
      </c>
      <c r="H602" s="20">
        <v>114.35</v>
      </c>
      <c r="I602" s="20">
        <v>114.35</v>
      </c>
      <c r="J602" s="20">
        <v>114.35</v>
      </c>
      <c r="K602" s="20">
        <v>114.35</v>
      </c>
      <c r="L602" s="20">
        <f t="shared" si="9"/>
        <v>114.35</v>
      </c>
    </row>
    <row r="603" spans="1:13" ht="16.5">
      <c r="A603" s="19">
        <v>1107000570</v>
      </c>
      <c r="B603" s="15" t="s">
        <v>619</v>
      </c>
      <c r="C603" s="22" t="s">
        <v>13</v>
      </c>
      <c r="D603" s="20">
        <v>93.15</v>
      </c>
      <c r="E603" s="20">
        <v>93.15</v>
      </c>
      <c r="F603" s="20">
        <v>93.15</v>
      </c>
      <c r="G603" s="20">
        <v>93.15</v>
      </c>
      <c r="H603" s="20">
        <v>93.15</v>
      </c>
      <c r="I603" s="20">
        <v>93.15</v>
      </c>
      <c r="J603" s="20">
        <v>93.15</v>
      </c>
      <c r="K603" s="20">
        <v>93.15</v>
      </c>
      <c r="L603" s="20">
        <f t="shared" si="9"/>
        <v>93.15</v>
      </c>
    </row>
    <row r="604" spans="1:13" ht="16.5">
      <c r="A604" s="19">
        <v>1107000571</v>
      </c>
      <c r="B604" s="15" t="s">
        <v>620</v>
      </c>
      <c r="C604" s="22" t="s">
        <v>13</v>
      </c>
      <c r="D604" s="20">
        <v>90.88</v>
      </c>
      <c r="E604" s="20">
        <v>90.88</v>
      </c>
      <c r="F604" s="20">
        <v>90.88</v>
      </c>
      <c r="G604" s="20">
        <v>90.88</v>
      </c>
      <c r="H604" s="20">
        <v>90.88</v>
      </c>
      <c r="I604" s="20">
        <v>90.88</v>
      </c>
      <c r="J604" s="20">
        <v>90.88</v>
      </c>
      <c r="K604" s="20">
        <v>90.88</v>
      </c>
      <c r="L604" s="20">
        <f t="shared" si="9"/>
        <v>90.88</v>
      </c>
    </row>
    <row r="605" spans="1:13" ht="16.5">
      <c r="A605" s="19">
        <v>1107000572</v>
      </c>
      <c r="B605" s="15" t="s">
        <v>621</v>
      </c>
      <c r="C605" s="22" t="s">
        <v>13</v>
      </c>
      <c r="D605" s="20">
        <v>222.34</v>
      </c>
      <c r="E605" s="20">
        <v>222.34</v>
      </c>
      <c r="F605" s="20">
        <v>222.34</v>
      </c>
      <c r="G605" s="20">
        <v>222.34</v>
      </c>
      <c r="H605" s="20">
        <v>222.34</v>
      </c>
      <c r="I605" s="20">
        <v>222.34</v>
      </c>
      <c r="J605" s="20">
        <v>222.34</v>
      </c>
      <c r="K605" s="20">
        <v>222.34</v>
      </c>
      <c r="L605" s="20">
        <f t="shared" si="9"/>
        <v>222.34</v>
      </c>
    </row>
    <row r="606" spans="1:13" ht="16.5">
      <c r="A606" s="19">
        <v>1107000573</v>
      </c>
      <c r="B606" s="15" t="s">
        <v>622</v>
      </c>
      <c r="C606" s="22" t="s">
        <v>13</v>
      </c>
      <c r="D606" s="20">
        <v>8.9</v>
      </c>
      <c r="E606" s="20">
        <v>8.9</v>
      </c>
      <c r="F606" s="20">
        <v>8.9</v>
      </c>
      <c r="G606" s="20">
        <v>8.9</v>
      </c>
      <c r="H606" s="20">
        <v>8.9</v>
      </c>
      <c r="I606" s="20">
        <v>8.9</v>
      </c>
      <c r="J606" s="20">
        <v>8.9</v>
      </c>
      <c r="K606" s="20">
        <v>8.9</v>
      </c>
      <c r="L606" s="20">
        <f t="shared" si="9"/>
        <v>8.9</v>
      </c>
    </row>
    <row r="607" spans="1:13" ht="16.5">
      <c r="A607" s="19">
        <v>1107000574</v>
      </c>
      <c r="B607" s="15" t="s">
        <v>623</v>
      </c>
      <c r="C607" s="22" t="s">
        <v>13</v>
      </c>
      <c r="D607" s="20">
        <v>8.9</v>
      </c>
      <c r="E607" s="20">
        <v>8.9</v>
      </c>
      <c r="F607" s="20">
        <v>8.9</v>
      </c>
      <c r="G607" s="20">
        <v>8.9</v>
      </c>
      <c r="H607" s="20">
        <v>8.9</v>
      </c>
      <c r="I607" s="20">
        <v>8.9</v>
      </c>
      <c r="J607" s="20">
        <v>8.9</v>
      </c>
      <c r="K607" s="20">
        <v>8.9</v>
      </c>
      <c r="L607" s="20">
        <f t="shared" si="9"/>
        <v>8.9</v>
      </c>
      <c r="M607" s="12"/>
    </row>
    <row r="608" spans="1:13" ht="16.5">
      <c r="A608" s="19">
        <v>1107000575</v>
      </c>
      <c r="B608" s="15" t="s">
        <v>624</v>
      </c>
      <c r="C608" s="22" t="s">
        <v>13</v>
      </c>
      <c r="D608" s="20">
        <v>8.9</v>
      </c>
      <c r="E608" s="20">
        <v>8.9</v>
      </c>
      <c r="F608" s="20">
        <v>8.9</v>
      </c>
      <c r="G608" s="20">
        <v>8.9</v>
      </c>
      <c r="H608" s="20">
        <v>8.9</v>
      </c>
      <c r="I608" s="20">
        <v>8.9</v>
      </c>
      <c r="J608" s="20">
        <v>8.9</v>
      </c>
      <c r="K608" s="20">
        <v>8.9</v>
      </c>
      <c r="L608" s="20">
        <f t="shared" si="9"/>
        <v>8.9</v>
      </c>
    </row>
    <row r="609" spans="1:12" ht="16.5">
      <c r="A609" s="19">
        <v>1107000576</v>
      </c>
      <c r="B609" s="15" t="s">
        <v>625</v>
      </c>
      <c r="C609" s="22" t="s">
        <v>13</v>
      </c>
      <c r="D609" s="20">
        <v>80.84</v>
      </c>
      <c r="E609" s="20">
        <v>80.84</v>
      </c>
      <c r="F609" s="20">
        <v>80.84</v>
      </c>
      <c r="G609" s="20">
        <v>80.84</v>
      </c>
      <c r="H609" s="20">
        <v>80.84</v>
      </c>
      <c r="I609" s="20">
        <v>80.84</v>
      </c>
      <c r="J609" s="20">
        <v>80.84</v>
      </c>
      <c r="K609" s="20">
        <v>80.84</v>
      </c>
      <c r="L609" s="20">
        <f t="shared" si="9"/>
        <v>80.84</v>
      </c>
    </row>
    <row r="610" spans="1:12" ht="16.5">
      <c r="A610" s="19">
        <v>1107000577</v>
      </c>
      <c r="B610" s="15" t="s">
        <v>626</v>
      </c>
      <c r="C610" s="22" t="s">
        <v>12</v>
      </c>
      <c r="D610" s="20">
        <v>29.64</v>
      </c>
      <c r="E610" s="20">
        <v>29.64</v>
      </c>
      <c r="F610" s="20">
        <v>29.64</v>
      </c>
      <c r="G610" s="20">
        <v>29.64</v>
      </c>
      <c r="H610" s="20">
        <v>29.64</v>
      </c>
      <c r="I610" s="20">
        <v>29.64</v>
      </c>
      <c r="J610" s="20">
        <v>29.64</v>
      </c>
      <c r="K610" s="20">
        <v>29.64</v>
      </c>
      <c r="L610" s="20">
        <f t="shared" si="9"/>
        <v>29.64</v>
      </c>
    </row>
    <row r="611" spans="1:12" ht="16.5">
      <c r="A611" s="19">
        <v>1107000578</v>
      </c>
      <c r="B611" s="15" t="s">
        <v>627</v>
      </c>
      <c r="C611" s="22" t="s">
        <v>12</v>
      </c>
      <c r="D611" s="20">
        <v>35.590000000000003</v>
      </c>
      <c r="E611" s="20">
        <v>35.590000000000003</v>
      </c>
      <c r="F611" s="20">
        <v>35.590000000000003</v>
      </c>
      <c r="G611" s="20">
        <v>35.590000000000003</v>
      </c>
      <c r="H611" s="20">
        <v>35.590000000000003</v>
      </c>
      <c r="I611" s="20">
        <v>35.590000000000003</v>
      </c>
      <c r="J611" s="20">
        <v>35.590000000000003</v>
      </c>
      <c r="K611" s="20">
        <v>35.590000000000003</v>
      </c>
      <c r="L611" s="20">
        <f t="shared" si="9"/>
        <v>35.590000000000003</v>
      </c>
    </row>
    <row r="612" spans="1:12" ht="16.5">
      <c r="A612" s="19">
        <v>1107000579</v>
      </c>
      <c r="B612" s="15" t="s">
        <v>628</v>
      </c>
      <c r="C612" s="22" t="s">
        <v>26</v>
      </c>
      <c r="D612" s="20">
        <v>44.45</v>
      </c>
      <c r="E612" s="20">
        <v>44.45</v>
      </c>
      <c r="F612" s="20">
        <v>44.45</v>
      </c>
      <c r="G612" s="20">
        <v>44.45</v>
      </c>
      <c r="H612" s="20">
        <v>44.45</v>
      </c>
      <c r="I612" s="20">
        <v>44.45</v>
      </c>
      <c r="J612" s="20">
        <v>44.45</v>
      </c>
      <c r="K612" s="20">
        <v>44.45</v>
      </c>
      <c r="L612" s="20">
        <f t="shared" si="9"/>
        <v>44.45</v>
      </c>
    </row>
    <row r="613" spans="1:12" ht="16.5">
      <c r="A613" s="19">
        <v>1107000580</v>
      </c>
      <c r="B613" s="15" t="s">
        <v>629</v>
      </c>
      <c r="C613" s="22" t="s">
        <v>26</v>
      </c>
      <c r="D613" s="20">
        <v>120.83</v>
      </c>
      <c r="E613" s="20">
        <v>120.83</v>
      </c>
      <c r="F613" s="20">
        <v>120.85</v>
      </c>
      <c r="G613" s="20">
        <v>120.57</v>
      </c>
      <c r="H613" s="20">
        <v>120.85</v>
      </c>
      <c r="I613" s="20">
        <v>120.85</v>
      </c>
      <c r="J613" s="20">
        <v>120.83</v>
      </c>
      <c r="K613" s="20">
        <v>120.85</v>
      </c>
      <c r="L613" s="20">
        <f t="shared" si="9"/>
        <v>120.85</v>
      </c>
    </row>
    <row r="614" spans="1:12" ht="16.5">
      <c r="A614" s="19">
        <v>1107000581</v>
      </c>
      <c r="B614" s="15" t="s">
        <v>630</v>
      </c>
      <c r="C614" s="22" t="s">
        <v>13</v>
      </c>
      <c r="D614" s="20">
        <v>82.62</v>
      </c>
      <c r="E614" s="20">
        <v>82.62</v>
      </c>
      <c r="F614" s="20">
        <v>82.62</v>
      </c>
      <c r="G614" s="20">
        <v>82.62</v>
      </c>
      <c r="H614" s="20">
        <v>82.62</v>
      </c>
      <c r="I614" s="20">
        <v>82.62</v>
      </c>
      <c r="J614" s="20">
        <v>82.62</v>
      </c>
      <c r="K614" s="20">
        <v>82.62</v>
      </c>
      <c r="L614" s="20">
        <f t="shared" si="9"/>
        <v>82.62</v>
      </c>
    </row>
    <row r="615" spans="1:12" ht="16.5">
      <c r="A615" s="19">
        <v>1107000582</v>
      </c>
      <c r="B615" s="15" t="s">
        <v>631</v>
      </c>
      <c r="C615" s="22" t="s">
        <v>11</v>
      </c>
      <c r="D615" s="20">
        <v>1170.3900000000001</v>
      </c>
      <c r="E615" s="20">
        <v>1205.1400000000001</v>
      </c>
      <c r="F615" s="20">
        <v>1318.42</v>
      </c>
      <c r="G615" s="20">
        <v>1239.99</v>
      </c>
      <c r="H615" s="20">
        <v>1421.5</v>
      </c>
      <c r="I615" s="20">
        <v>1388.87</v>
      </c>
      <c r="J615" s="20">
        <v>1151.4100000000001</v>
      </c>
      <c r="K615" s="20">
        <v>1404.96</v>
      </c>
      <c r="L615" s="20">
        <f t="shared" si="9"/>
        <v>1421.5</v>
      </c>
    </row>
    <row r="616" spans="1:12" ht="16.5">
      <c r="A616" s="19">
        <v>1107000583</v>
      </c>
      <c r="B616" s="15" t="s">
        <v>632</v>
      </c>
      <c r="C616" s="22" t="s">
        <v>11</v>
      </c>
      <c r="D616" s="20">
        <v>1678.96</v>
      </c>
      <c r="E616" s="20">
        <v>1734.06</v>
      </c>
      <c r="F616" s="20">
        <v>1925.8</v>
      </c>
      <c r="G616" s="20">
        <v>1793.64</v>
      </c>
      <c r="H616" s="20">
        <v>2102.37</v>
      </c>
      <c r="I616" s="20">
        <v>2048.36</v>
      </c>
      <c r="J616" s="20">
        <v>1604.05</v>
      </c>
      <c r="K616" s="20">
        <v>2029.9</v>
      </c>
      <c r="L616" s="20">
        <f t="shared" si="9"/>
        <v>2102.37</v>
      </c>
    </row>
    <row r="617" spans="1:12" ht="16.5">
      <c r="A617" s="19">
        <v>1107000584</v>
      </c>
      <c r="B617" s="15" t="s">
        <v>633</v>
      </c>
      <c r="C617" s="22" t="s">
        <v>26</v>
      </c>
      <c r="D617" s="20">
        <v>79.64</v>
      </c>
      <c r="E617" s="20">
        <v>79.64</v>
      </c>
      <c r="F617" s="20">
        <v>79.64</v>
      </c>
      <c r="G617" s="20">
        <v>79.64</v>
      </c>
      <c r="H617" s="20">
        <v>79.64</v>
      </c>
      <c r="I617" s="20">
        <v>79.64</v>
      </c>
      <c r="J617" s="20">
        <v>79.64</v>
      </c>
      <c r="K617" s="20">
        <v>79.64</v>
      </c>
      <c r="L617" s="20">
        <f t="shared" si="9"/>
        <v>79.64</v>
      </c>
    </row>
    <row r="618" spans="1:12" ht="16.5">
      <c r="A618" s="19">
        <v>1107000586</v>
      </c>
      <c r="B618" s="15" t="s">
        <v>634</v>
      </c>
      <c r="C618" s="22" t="s">
        <v>12</v>
      </c>
      <c r="D618" s="20">
        <v>51.02</v>
      </c>
      <c r="E618" s="20">
        <v>51.02</v>
      </c>
      <c r="F618" s="20">
        <v>51.03</v>
      </c>
      <c r="G618" s="20">
        <v>51.03</v>
      </c>
      <c r="H618" s="20">
        <v>51.03</v>
      </c>
      <c r="I618" s="20">
        <v>51.03</v>
      </c>
      <c r="J618" s="20">
        <v>51.03</v>
      </c>
      <c r="K618" s="20">
        <v>51.03</v>
      </c>
      <c r="L618" s="20">
        <f t="shared" si="9"/>
        <v>51.03</v>
      </c>
    </row>
    <row r="619" spans="1:12" ht="16.5">
      <c r="A619" s="19">
        <v>1107000591</v>
      </c>
      <c r="B619" s="15" t="s">
        <v>635</v>
      </c>
      <c r="C619" s="22" t="s">
        <v>13</v>
      </c>
      <c r="D619" s="20">
        <v>60.58</v>
      </c>
      <c r="E619" s="20">
        <v>60.58</v>
      </c>
      <c r="F619" s="20">
        <v>60.58</v>
      </c>
      <c r="G619" s="20">
        <v>60.58</v>
      </c>
      <c r="H619" s="20">
        <v>60.58</v>
      </c>
      <c r="I619" s="20">
        <v>60.58</v>
      </c>
      <c r="J619" s="20">
        <v>60.58</v>
      </c>
      <c r="K619" s="20">
        <v>60.58</v>
      </c>
      <c r="L619" s="20">
        <f t="shared" si="9"/>
        <v>60.58</v>
      </c>
    </row>
    <row r="620" spans="1:12" ht="16.5">
      <c r="A620" s="19">
        <v>1107000592</v>
      </c>
      <c r="B620" s="15" t="s">
        <v>636</v>
      </c>
      <c r="C620" s="22" t="s">
        <v>13</v>
      </c>
      <c r="D620" s="20">
        <v>227.93</v>
      </c>
      <c r="E620" s="20">
        <v>227.93</v>
      </c>
      <c r="F620" s="20">
        <v>227.94</v>
      </c>
      <c r="G620" s="20">
        <v>227.94</v>
      </c>
      <c r="H620" s="20">
        <v>227.94</v>
      </c>
      <c r="I620" s="20">
        <v>227.94</v>
      </c>
      <c r="J620" s="20">
        <v>227.94</v>
      </c>
      <c r="K620" s="20">
        <v>227.94</v>
      </c>
      <c r="L620" s="20">
        <f t="shared" si="9"/>
        <v>227.94</v>
      </c>
    </row>
    <row r="621" spans="1:12" ht="16.5">
      <c r="A621" s="19">
        <v>1107000593</v>
      </c>
      <c r="B621" s="15" t="s">
        <v>637</v>
      </c>
      <c r="C621" s="22" t="s">
        <v>15</v>
      </c>
      <c r="D621" s="20">
        <v>74.12</v>
      </c>
      <c r="E621" s="20">
        <v>74.12</v>
      </c>
      <c r="F621" s="20">
        <v>74.12</v>
      </c>
      <c r="G621" s="20">
        <v>74.12</v>
      </c>
      <c r="H621" s="20">
        <v>74.12</v>
      </c>
      <c r="I621" s="20">
        <v>74.12</v>
      </c>
      <c r="J621" s="20">
        <v>74.12</v>
      </c>
      <c r="K621" s="20">
        <v>74.12</v>
      </c>
      <c r="L621" s="20">
        <f t="shared" si="9"/>
        <v>74.12</v>
      </c>
    </row>
    <row r="622" spans="1:12" ht="16.5">
      <c r="A622" s="19">
        <v>1107000594</v>
      </c>
      <c r="B622" s="15" t="s">
        <v>638</v>
      </c>
      <c r="C622" s="22" t="s">
        <v>11</v>
      </c>
      <c r="D622" s="20">
        <v>852.45</v>
      </c>
      <c r="E622" s="20">
        <v>852.45</v>
      </c>
      <c r="F622" s="20">
        <v>852.47</v>
      </c>
      <c r="G622" s="20">
        <v>852.47</v>
      </c>
      <c r="H622" s="20">
        <v>852.47</v>
      </c>
      <c r="I622" s="20">
        <v>852.47</v>
      </c>
      <c r="J622" s="20">
        <v>852.47</v>
      </c>
      <c r="K622" s="20">
        <v>852.47</v>
      </c>
      <c r="L622" s="20">
        <f t="shared" si="9"/>
        <v>852.47</v>
      </c>
    </row>
    <row r="623" spans="1:12" ht="16.5">
      <c r="A623" s="19">
        <v>1107000595</v>
      </c>
      <c r="B623" s="15" t="s">
        <v>639</v>
      </c>
      <c r="C623" s="22" t="s">
        <v>13</v>
      </c>
      <c r="D623" s="20">
        <v>96.56</v>
      </c>
      <c r="E623" s="20">
        <v>96.56</v>
      </c>
      <c r="F623" s="20">
        <v>96.57</v>
      </c>
      <c r="G623" s="20">
        <v>96.57</v>
      </c>
      <c r="H623" s="20">
        <v>96.57</v>
      </c>
      <c r="I623" s="20">
        <v>96.57</v>
      </c>
      <c r="J623" s="20">
        <v>96.57</v>
      </c>
      <c r="K623" s="20">
        <v>96.57</v>
      </c>
      <c r="L623" s="20">
        <f t="shared" si="9"/>
        <v>96.57</v>
      </c>
    </row>
    <row r="624" spans="1:12" ht="16.5">
      <c r="A624" s="19">
        <v>1107000597</v>
      </c>
      <c r="B624" s="15" t="s">
        <v>640</v>
      </c>
      <c r="C624" s="22" t="s">
        <v>12</v>
      </c>
      <c r="D624" s="20">
        <v>65.58</v>
      </c>
      <c r="E624" s="20">
        <v>66.02</v>
      </c>
      <c r="F624" s="20">
        <v>67.14</v>
      </c>
      <c r="G624" s="20">
        <v>66.67</v>
      </c>
      <c r="H624" s="20">
        <v>68.37</v>
      </c>
      <c r="I624" s="20">
        <v>67.83</v>
      </c>
      <c r="J624" s="20">
        <v>65.31</v>
      </c>
      <c r="K624" s="20">
        <v>67.349999999999994</v>
      </c>
      <c r="L624" s="20">
        <f t="shared" si="9"/>
        <v>68.37</v>
      </c>
    </row>
    <row r="625" spans="1:12" ht="16.5">
      <c r="A625" s="19">
        <v>1107000600</v>
      </c>
      <c r="B625" s="15" t="s">
        <v>641</v>
      </c>
      <c r="C625" s="22" t="s">
        <v>26</v>
      </c>
      <c r="D625" s="20">
        <v>2.19</v>
      </c>
      <c r="E625" s="20">
        <v>2.19</v>
      </c>
      <c r="F625" s="20">
        <v>2.19</v>
      </c>
      <c r="G625" s="20">
        <v>2.19</v>
      </c>
      <c r="H625" s="20">
        <v>2.19</v>
      </c>
      <c r="I625" s="20">
        <v>2.19</v>
      </c>
      <c r="J625" s="20">
        <v>2.19</v>
      </c>
      <c r="K625" s="20">
        <v>2.19</v>
      </c>
      <c r="L625" s="20">
        <f t="shared" si="9"/>
        <v>2.19</v>
      </c>
    </row>
    <row r="626" spans="1:12" ht="16.5">
      <c r="A626" s="19">
        <v>1107000601</v>
      </c>
      <c r="B626" s="15" t="s">
        <v>642</v>
      </c>
      <c r="C626" s="22" t="s">
        <v>12</v>
      </c>
      <c r="D626" s="20">
        <v>59.37</v>
      </c>
      <c r="E626" s="20">
        <v>59.37</v>
      </c>
      <c r="F626" s="20">
        <v>59.37</v>
      </c>
      <c r="G626" s="20">
        <v>59.37</v>
      </c>
      <c r="H626" s="20">
        <v>59.42</v>
      </c>
      <c r="I626" s="20">
        <v>59.42</v>
      </c>
      <c r="J626" s="20">
        <v>59.38</v>
      </c>
      <c r="K626" s="20">
        <v>59.42</v>
      </c>
      <c r="L626" s="20">
        <f t="shared" si="9"/>
        <v>59.42</v>
      </c>
    </row>
    <row r="627" spans="1:12" ht="16.5">
      <c r="A627" s="19">
        <v>1107000602</v>
      </c>
      <c r="B627" s="15" t="s">
        <v>643</v>
      </c>
      <c r="C627" s="22" t="s">
        <v>26</v>
      </c>
      <c r="D627" s="20">
        <v>2.93</v>
      </c>
      <c r="E627" s="20">
        <v>2.93</v>
      </c>
      <c r="F627" s="20">
        <v>2.93</v>
      </c>
      <c r="G627" s="20">
        <v>2.93</v>
      </c>
      <c r="H627" s="20">
        <v>2.93</v>
      </c>
      <c r="I627" s="20">
        <v>2.93</v>
      </c>
      <c r="J627" s="20">
        <v>2.93</v>
      </c>
      <c r="K627" s="20">
        <v>2.93</v>
      </c>
      <c r="L627" s="20">
        <f t="shared" si="9"/>
        <v>2.93</v>
      </c>
    </row>
    <row r="628" spans="1:12" ht="24.75">
      <c r="A628" s="19">
        <v>1107000603</v>
      </c>
      <c r="B628" s="15" t="s">
        <v>644</v>
      </c>
      <c r="C628" s="22" t="s">
        <v>11</v>
      </c>
      <c r="D628" s="20">
        <v>182.12</v>
      </c>
      <c r="E628" s="20">
        <v>182.12</v>
      </c>
      <c r="F628" s="20">
        <v>182.12</v>
      </c>
      <c r="G628" s="20">
        <v>182.12</v>
      </c>
      <c r="H628" s="20">
        <v>182.12</v>
      </c>
      <c r="I628" s="20">
        <v>182.12</v>
      </c>
      <c r="J628" s="20">
        <v>182.12</v>
      </c>
      <c r="K628" s="20">
        <v>182.12</v>
      </c>
      <c r="L628" s="20">
        <f t="shared" si="9"/>
        <v>182.12</v>
      </c>
    </row>
    <row r="629" spans="1:12" ht="24.75">
      <c r="A629" s="19">
        <v>1107000604</v>
      </c>
      <c r="B629" s="15" t="s">
        <v>645</v>
      </c>
      <c r="C629" s="22" t="s">
        <v>12</v>
      </c>
      <c r="D629" s="20">
        <v>118.4</v>
      </c>
      <c r="E629" s="20">
        <v>118.4</v>
      </c>
      <c r="F629" s="20">
        <v>118.4</v>
      </c>
      <c r="G629" s="20">
        <v>118.4</v>
      </c>
      <c r="H629" s="20">
        <v>118.4</v>
      </c>
      <c r="I629" s="20">
        <v>118.4</v>
      </c>
      <c r="J629" s="20">
        <v>118.4</v>
      </c>
      <c r="K629" s="20">
        <v>118.4</v>
      </c>
      <c r="L629" s="20">
        <f t="shared" si="9"/>
        <v>118.4</v>
      </c>
    </row>
    <row r="630" spans="1:12" ht="16.5">
      <c r="A630" s="19">
        <v>1107000605</v>
      </c>
      <c r="B630" s="15" t="s">
        <v>646</v>
      </c>
      <c r="C630" s="22" t="s">
        <v>26</v>
      </c>
      <c r="D630" s="20">
        <v>2.93</v>
      </c>
      <c r="E630" s="20">
        <v>2.93</v>
      </c>
      <c r="F630" s="20">
        <v>2.93</v>
      </c>
      <c r="G630" s="20">
        <v>2.93</v>
      </c>
      <c r="H630" s="20">
        <v>2.93</v>
      </c>
      <c r="I630" s="20">
        <v>2.93</v>
      </c>
      <c r="J630" s="20">
        <v>2.93</v>
      </c>
      <c r="K630" s="20">
        <v>2.93</v>
      </c>
      <c r="L630" s="20">
        <f t="shared" si="9"/>
        <v>2.93</v>
      </c>
    </row>
    <row r="631" spans="1:12" ht="16.5">
      <c r="A631" s="19">
        <v>1107000606</v>
      </c>
      <c r="B631" s="15" t="s">
        <v>647</v>
      </c>
      <c r="C631" s="22" t="s">
        <v>26</v>
      </c>
      <c r="D631" s="20">
        <v>15.92</v>
      </c>
      <c r="E631" s="20">
        <v>15.92</v>
      </c>
      <c r="F631" s="20">
        <v>15.92</v>
      </c>
      <c r="G631" s="20">
        <v>15.92</v>
      </c>
      <c r="H631" s="20">
        <v>15.92</v>
      </c>
      <c r="I631" s="20">
        <v>15.92</v>
      </c>
      <c r="J631" s="20">
        <v>15.92</v>
      </c>
      <c r="K631" s="20">
        <v>15.92</v>
      </c>
      <c r="L631" s="20">
        <f t="shared" si="9"/>
        <v>15.92</v>
      </c>
    </row>
    <row r="632" spans="1:12" ht="16.5">
      <c r="A632" s="19">
        <v>1107000607</v>
      </c>
      <c r="B632" s="15" t="s">
        <v>648</v>
      </c>
      <c r="C632" s="22" t="s">
        <v>13</v>
      </c>
      <c r="D632" s="20">
        <v>109.49</v>
      </c>
      <c r="E632" s="20">
        <v>109.49</v>
      </c>
      <c r="F632" s="20">
        <v>109.5</v>
      </c>
      <c r="G632" s="20">
        <v>109.5</v>
      </c>
      <c r="H632" s="20">
        <v>109.5</v>
      </c>
      <c r="I632" s="20">
        <v>109.5</v>
      </c>
      <c r="J632" s="20">
        <v>109.5</v>
      </c>
      <c r="K632" s="20">
        <v>109.5</v>
      </c>
      <c r="L632" s="20">
        <f t="shared" si="9"/>
        <v>109.5</v>
      </c>
    </row>
    <row r="633" spans="1:12" ht="16.5">
      <c r="A633" s="19">
        <v>1107000608</v>
      </c>
      <c r="B633" s="15" t="s">
        <v>649</v>
      </c>
      <c r="C633" s="22" t="s">
        <v>13</v>
      </c>
      <c r="D633" s="20">
        <v>74.459999999999994</v>
      </c>
      <c r="E633" s="20">
        <v>74.459999999999994</v>
      </c>
      <c r="F633" s="20">
        <v>74.459999999999994</v>
      </c>
      <c r="G633" s="20">
        <v>74.459999999999994</v>
      </c>
      <c r="H633" s="20">
        <v>74.459999999999994</v>
      </c>
      <c r="I633" s="20">
        <v>74.459999999999994</v>
      </c>
      <c r="J633" s="20">
        <v>74.459999999999994</v>
      </c>
      <c r="K633" s="20">
        <v>74.459999999999994</v>
      </c>
      <c r="L633" s="20">
        <f t="shared" si="9"/>
        <v>74.459999999999994</v>
      </c>
    </row>
    <row r="634" spans="1:12" ht="16.5">
      <c r="A634" s="19">
        <v>1107000611</v>
      </c>
      <c r="B634" s="15" t="s">
        <v>650</v>
      </c>
      <c r="C634" s="22" t="s">
        <v>12</v>
      </c>
      <c r="D634" s="20">
        <v>53.62</v>
      </c>
      <c r="E634" s="20">
        <v>53.62</v>
      </c>
      <c r="F634" s="20">
        <v>53.62</v>
      </c>
      <c r="G634" s="20">
        <v>53.62</v>
      </c>
      <c r="H634" s="20">
        <v>53.62</v>
      </c>
      <c r="I634" s="20">
        <v>53.62</v>
      </c>
      <c r="J634" s="20">
        <v>53.62</v>
      </c>
      <c r="K634" s="20">
        <v>53.62</v>
      </c>
      <c r="L634" s="20">
        <f t="shared" si="9"/>
        <v>53.62</v>
      </c>
    </row>
    <row r="635" spans="1:12" ht="16.5">
      <c r="A635" s="19">
        <v>1107000621</v>
      </c>
      <c r="B635" s="15" t="s">
        <v>651</v>
      </c>
      <c r="C635" s="22" t="s">
        <v>13</v>
      </c>
      <c r="D635" s="20">
        <v>42.9</v>
      </c>
      <c r="E635" s="20">
        <v>42.9</v>
      </c>
      <c r="F635" s="20">
        <v>42.9</v>
      </c>
      <c r="G635" s="20">
        <v>42.9</v>
      </c>
      <c r="H635" s="20">
        <v>42.9</v>
      </c>
      <c r="I635" s="20">
        <v>42.9</v>
      </c>
      <c r="J635" s="20">
        <v>42.9</v>
      </c>
      <c r="K635" s="20">
        <v>42.9</v>
      </c>
      <c r="L635" s="20">
        <f t="shared" si="9"/>
        <v>42.9</v>
      </c>
    </row>
    <row r="636" spans="1:12" ht="16.5">
      <c r="A636" s="19">
        <v>1107000631</v>
      </c>
      <c r="B636" s="15" t="s">
        <v>652</v>
      </c>
      <c r="C636" s="22" t="s">
        <v>13</v>
      </c>
      <c r="D636" s="20">
        <v>34.299999999999997</v>
      </c>
      <c r="E636" s="20">
        <v>34.299999999999997</v>
      </c>
      <c r="F636" s="20">
        <v>34.31</v>
      </c>
      <c r="G636" s="20">
        <v>34.31</v>
      </c>
      <c r="H636" s="20">
        <v>34.31</v>
      </c>
      <c r="I636" s="20">
        <v>34.31</v>
      </c>
      <c r="J636" s="20">
        <v>34.31</v>
      </c>
      <c r="K636" s="20">
        <v>34.31</v>
      </c>
      <c r="L636" s="20">
        <f t="shared" si="9"/>
        <v>34.31</v>
      </c>
    </row>
    <row r="637" spans="1:12" ht="16.5">
      <c r="A637" s="19">
        <v>1107000641</v>
      </c>
      <c r="B637" s="15" t="s">
        <v>653</v>
      </c>
      <c r="C637" s="22" t="s">
        <v>26</v>
      </c>
      <c r="D637" s="20">
        <v>17.149999999999999</v>
      </c>
      <c r="E637" s="20">
        <v>17.149999999999999</v>
      </c>
      <c r="F637" s="20">
        <v>17.149999999999999</v>
      </c>
      <c r="G637" s="20">
        <v>17.149999999999999</v>
      </c>
      <c r="H637" s="20">
        <v>17.149999999999999</v>
      </c>
      <c r="I637" s="20">
        <v>17.149999999999999</v>
      </c>
      <c r="J637" s="20">
        <v>17.149999999999999</v>
      </c>
      <c r="K637" s="20">
        <v>17.149999999999999</v>
      </c>
      <c r="L637" s="20">
        <f t="shared" si="9"/>
        <v>17.149999999999999</v>
      </c>
    </row>
    <row r="638" spans="1:12" ht="24.75">
      <c r="A638" s="19">
        <v>1107000649</v>
      </c>
      <c r="B638" s="15" t="s">
        <v>654</v>
      </c>
      <c r="C638" s="22" t="s">
        <v>13</v>
      </c>
      <c r="D638" s="20">
        <v>2178.84</v>
      </c>
      <c r="E638" s="20">
        <v>2178.84</v>
      </c>
      <c r="F638" s="20">
        <v>2178.89</v>
      </c>
      <c r="G638" s="20">
        <v>2178.89</v>
      </c>
      <c r="H638" s="20">
        <v>2178.89</v>
      </c>
      <c r="I638" s="20">
        <v>2178.89</v>
      </c>
      <c r="J638" s="20">
        <v>2178.89</v>
      </c>
      <c r="K638" s="20">
        <v>2178.89</v>
      </c>
      <c r="L638" s="20">
        <f t="shared" si="9"/>
        <v>2178.89</v>
      </c>
    </row>
    <row r="639" spans="1:12" ht="16.5">
      <c r="A639" s="19">
        <v>1107000650</v>
      </c>
      <c r="B639" s="15" t="s">
        <v>655</v>
      </c>
      <c r="C639" s="22" t="s">
        <v>13</v>
      </c>
      <c r="D639" s="20">
        <v>191</v>
      </c>
      <c r="E639" s="20">
        <v>191</v>
      </c>
      <c r="F639" s="20">
        <v>191</v>
      </c>
      <c r="G639" s="20">
        <v>191</v>
      </c>
      <c r="H639" s="20">
        <v>191</v>
      </c>
      <c r="I639" s="20">
        <v>191</v>
      </c>
      <c r="J639" s="20">
        <v>191</v>
      </c>
      <c r="K639" s="20">
        <v>191</v>
      </c>
      <c r="L639" s="20">
        <f t="shared" si="9"/>
        <v>191</v>
      </c>
    </row>
    <row r="640" spans="1:12" ht="16.5">
      <c r="A640" s="19">
        <v>1107000651</v>
      </c>
      <c r="B640" s="15" t="s">
        <v>656</v>
      </c>
      <c r="C640" s="22" t="s">
        <v>26</v>
      </c>
      <c r="D640" s="20">
        <v>3.43</v>
      </c>
      <c r="E640" s="20">
        <v>3.43</v>
      </c>
      <c r="F640" s="20">
        <v>3.43</v>
      </c>
      <c r="G640" s="20">
        <v>3.43</v>
      </c>
      <c r="H640" s="20">
        <v>3.43</v>
      </c>
      <c r="I640" s="20">
        <v>3.43</v>
      </c>
      <c r="J640" s="20">
        <v>3.43</v>
      </c>
      <c r="K640" s="20">
        <v>3.43</v>
      </c>
      <c r="L640" s="20">
        <f t="shared" si="9"/>
        <v>3.43</v>
      </c>
    </row>
    <row r="641" spans="1:12" ht="16.5">
      <c r="A641" s="19">
        <v>1107000652</v>
      </c>
      <c r="B641" s="15" t="s">
        <v>657</v>
      </c>
      <c r="C641" s="22" t="s">
        <v>15</v>
      </c>
      <c r="D641" s="20">
        <v>350.4</v>
      </c>
      <c r="E641" s="20">
        <v>350.4</v>
      </c>
      <c r="F641" s="20">
        <v>350.41</v>
      </c>
      <c r="G641" s="20">
        <v>350.41</v>
      </c>
      <c r="H641" s="20">
        <v>350.41</v>
      </c>
      <c r="I641" s="20">
        <v>350.41</v>
      </c>
      <c r="J641" s="20">
        <v>350.41</v>
      </c>
      <c r="K641" s="20">
        <v>350.41</v>
      </c>
      <c r="L641" s="20">
        <f t="shared" ref="L641:L702" si="10">MAX(D641:K641)</f>
        <v>350.41</v>
      </c>
    </row>
    <row r="642" spans="1:12" ht="16.5">
      <c r="A642" s="19">
        <v>1107000661</v>
      </c>
      <c r="B642" s="15" t="s">
        <v>658</v>
      </c>
      <c r="C642" s="22" t="s">
        <v>9</v>
      </c>
      <c r="D642" s="20">
        <v>5.97</v>
      </c>
      <c r="E642" s="20">
        <v>5.97</v>
      </c>
      <c r="F642" s="20">
        <v>5.97</v>
      </c>
      <c r="G642" s="20">
        <v>5.97</v>
      </c>
      <c r="H642" s="20">
        <v>5.97</v>
      </c>
      <c r="I642" s="20">
        <v>5.97</v>
      </c>
      <c r="J642" s="20">
        <v>5.97</v>
      </c>
      <c r="K642" s="20">
        <v>5.97</v>
      </c>
      <c r="L642" s="20">
        <f t="shared" si="10"/>
        <v>5.97</v>
      </c>
    </row>
    <row r="643" spans="1:12" ht="16.5">
      <c r="A643" s="19">
        <v>1107000662</v>
      </c>
      <c r="B643" s="15" t="s">
        <v>659</v>
      </c>
      <c r="C643" s="22" t="s">
        <v>9</v>
      </c>
      <c r="D643" s="20">
        <v>17.73</v>
      </c>
      <c r="E643" s="20">
        <v>17.73</v>
      </c>
      <c r="F643" s="20">
        <v>17.73</v>
      </c>
      <c r="G643" s="20">
        <v>17.73</v>
      </c>
      <c r="H643" s="20">
        <v>17.73</v>
      </c>
      <c r="I643" s="20">
        <v>17.73</v>
      </c>
      <c r="J643" s="20">
        <v>17.73</v>
      </c>
      <c r="K643" s="20">
        <v>17.73</v>
      </c>
      <c r="L643" s="20">
        <f t="shared" si="10"/>
        <v>17.73</v>
      </c>
    </row>
    <row r="644" spans="1:12" ht="16.5">
      <c r="A644" s="19">
        <v>1107000663</v>
      </c>
      <c r="B644" s="15" t="s">
        <v>660</v>
      </c>
      <c r="C644" s="22" t="s">
        <v>12</v>
      </c>
      <c r="D644" s="20">
        <v>35.92</v>
      </c>
      <c r="E644" s="20">
        <v>35.92</v>
      </c>
      <c r="F644" s="20">
        <v>35.92</v>
      </c>
      <c r="G644" s="20">
        <v>35.92</v>
      </c>
      <c r="H644" s="20">
        <v>35.92</v>
      </c>
      <c r="I644" s="20">
        <v>35.92</v>
      </c>
      <c r="J644" s="20">
        <v>35.92</v>
      </c>
      <c r="K644" s="20">
        <v>35.92</v>
      </c>
      <c r="L644" s="20">
        <f t="shared" si="10"/>
        <v>35.92</v>
      </c>
    </row>
    <row r="645" spans="1:12" ht="16.5">
      <c r="A645" s="19">
        <v>1107000671</v>
      </c>
      <c r="B645" s="15" t="s">
        <v>661</v>
      </c>
      <c r="C645" s="22" t="s">
        <v>26</v>
      </c>
      <c r="D645" s="20">
        <v>27.39</v>
      </c>
      <c r="E645" s="20">
        <v>27.39</v>
      </c>
      <c r="F645" s="20">
        <v>27.39</v>
      </c>
      <c r="G645" s="20">
        <v>27.39</v>
      </c>
      <c r="H645" s="20">
        <v>27.39</v>
      </c>
      <c r="I645" s="20">
        <v>27.39</v>
      </c>
      <c r="J645" s="20">
        <v>27.39</v>
      </c>
      <c r="K645" s="20">
        <v>27.39</v>
      </c>
      <c r="L645" s="20">
        <f t="shared" si="10"/>
        <v>27.39</v>
      </c>
    </row>
    <row r="646" spans="1:12" ht="33">
      <c r="A646" s="19">
        <v>1107000672</v>
      </c>
      <c r="B646" s="15" t="s">
        <v>662</v>
      </c>
      <c r="C646" s="22" t="s">
        <v>26</v>
      </c>
      <c r="D646" s="20">
        <v>37.53</v>
      </c>
      <c r="E646" s="20">
        <v>37.53</v>
      </c>
      <c r="F646" s="20">
        <v>37.53</v>
      </c>
      <c r="G646" s="20">
        <v>37.53</v>
      </c>
      <c r="H646" s="20">
        <v>37.53</v>
      </c>
      <c r="I646" s="20">
        <v>37.53</v>
      </c>
      <c r="J646" s="20">
        <v>37.53</v>
      </c>
      <c r="K646" s="20">
        <v>37.53</v>
      </c>
      <c r="L646" s="20">
        <f t="shared" si="10"/>
        <v>37.53</v>
      </c>
    </row>
    <row r="647" spans="1:12" ht="16.5">
      <c r="A647" s="19">
        <v>1107000681</v>
      </c>
      <c r="B647" s="15" t="s">
        <v>663</v>
      </c>
      <c r="C647" s="22" t="s">
        <v>12</v>
      </c>
      <c r="D647" s="20">
        <v>36.94</v>
      </c>
      <c r="E647" s="20">
        <v>36.94</v>
      </c>
      <c r="F647" s="20">
        <v>36.94</v>
      </c>
      <c r="G647" s="20">
        <v>36.92</v>
      </c>
      <c r="H647" s="20">
        <v>36.94</v>
      </c>
      <c r="I647" s="20">
        <v>36.94</v>
      </c>
      <c r="J647" s="20">
        <v>36.94</v>
      </c>
      <c r="K647" s="20">
        <v>36.94</v>
      </c>
      <c r="L647" s="20">
        <f t="shared" si="10"/>
        <v>36.94</v>
      </c>
    </row>
    <row r="648" spans="1:12" ht="16.5">
      <c r="A648" s="19">
        <v>1107000682</v>
      </c>
      <c r="B648" s="15" t="s">
        <v>664</v>
      </c>
      <c r="C648" s="22" t="s">
        <v>12</v>
      </c>
      <c r="D648" s="20">
        <v>94.61</v>
      </c>
      <c r="E648" s="20">
        <v>94.97</v>
      </c>
      <c r="F648" s="20">
        <v>95.75</v>
      </c>
      <c r="G648" s="20">
        <v>95.17</v>
      </c>
      <c r="H648" s="20">
        <v>96.83</v>
      </c>
      <c r="I648" s="20">
        <v>96.39</v>
      </c>
      <c r="J648" s="20">
        <v>94.22</v>
      </c>
      <c r="K648" s="20">
        <v>95.92</v>
      </c>
      <c r="L648" s="20">
        <f t="shared" si="10"/>
        <v>96.83</v>
      </c>
    </row>
    <row r="649" spans="1:12" ht="16.5">
      <c r="A649" s="19">
        <v>1107000684</v>
      </c>
      <c r="B649" s="15" t="s">
        <v>665</v>
      </c>
      <c r="C649" s="22" t="s">
        <v>13</v>
      </c>
      <c r="D649" s="20">
        <v>123.44</v>
      </c>
      <c r="E649" s="20">
        <v>123.44</v>
      </c>
      <c r="F649" s="20">
        <v>123.45</v>
      </c>
      <c r="G649" s="20">
        <v>123.45</v>
      </c>
      <c r="H649" s="20">
        <v>123.45</v>
      </c>
      <c r="I649" s="20">
        <v>123.45</v>
      </c>
      <c r="J649" s="20">
        <v>123.45</v>
      </c>
      <c r="K649" s="20">
        <v>123.45</v>
      </c>
      <c r="L649" s="20">
        <f t="shared" si="10"/>
        <v>123.45</v>
      </c>
    </row>
    <row r="650" spans="1:12" ht="16.5">
      <c r="A650" s="19">
        <v>1107000685</v>
      </c>
      <c r="B650" s="15" t="s">
        <v>666</v>
      </c>
      <c r="C650" s="22" t="s">
        <v>12</v>
      </c>
      <c r="D650" s="20">
        <v>56.7</v>
      </c>
      <c r="E650" s="20">
        <v>56.7</v>
      </c>
      <c r="F650" s="20">
        <v>56.7</v>
      </c>
      <c r="G650" s="20">
        <v>56.7</v>
      </c>
      <c r="H650" s="20">
        <v>56.7</v>
      </c>
      <c r="I650" s="20">
        <v>56.7</v>
      </c>
      <c r="J650" s="20">
        <v>56.7</v>
      </c>
      <c r="K650" s="20">
        <v>56.7</v>
      </c>
      <c r="L650" s="20">
        <f t="shared" si="10"/>
        <v>56.7</v>
      </c>
    </row>
    <row r="651" spans="1:12" ht="16.5">
      <c r="A651" s="19">
        <v>1107000686</v>
      </c>
      <c r="B651" s="15" t="s">
        <v>667</v>
      </c>
      <c r="C651" s="22" t="s">
        <v>11</v>
      </c>
      <c r="D651" s="20">
        <v>364.13</v>
      </c>
      <c r="E651" s="20">
        <v>364.13</v>
      </c>
      <c r="F651" s="20">
        <v>364.14</v>
      </c>
      <c r="G651" s="20">
        <v>364.14</v>
      </c>
      <c r="H651" s="20">
        <v>364.14</v>
      </c>
      <c r="I651" s="20">
        <v>364.14</v>
      </c>
      <c r="J651" s="20">
        <v>364.14</v>
      </c>
      <c r="K651" s="20">
        <v>364.14</v>
      </c>
      <c r="L651" s="20">
        <f t="shared" si="10"/>
        <v>364.14</v>
      </c>
    </row>
    <row r="652" spans="1:12" ht="16.5">
      <c r="A652" s="19">
        <v>1107000687</v>
      </c>
      <c r="B652" s="15" t="s">
        <v>668</v>
      </c>
      <c r="C652" s="22" t="s">
        <v>11</v>
      </c>
      <c r="D652" s="20">
        <v>272.20999999999998</v>
      </c>
      <c r="E652" s="20">
        <v>272.20999999999998</v>
      </c>
      <c r="F652" s="20">
        <v>272.22000000000003</v>
      </c>
      <c r="G652" s="20">
        <v>272.22000000000003</v>
      </c>
      <c r="H652" s="20">
        <v>272.22000000000003</v>
      </c>
      <c r="I652" s="20">
        <v>272.22000000000003</v>
      </c>
      <c r="J652" s="20">
        <v>272.22000000000003</v>
      </c>
      <c r="K652" s="20">
        <v>272.22000000000003</v>
      </c>
      <c r="L652" s="20">
        <f t="shared" si="10"/>
        <v>272.22000000000003</v>
      </c>
    </row>
    <row r="653" spans="1:12" ht="16.5">
      <c r="A653" s="19">
        <v>1107000688</v>
      </c>
      <c r="B653" s="15" t="s">
        <v>669</v>
      </c>
      <c r="C653" s="22" t="s">
        <v>26</v>
      </c>
      <c r="D653" s="20">
        <v>107.76</v>
      </c>
      <c r="E653" s="20">
        <v>107.76</v>
      </c>
      <c r="F653" s="20">
        <v>107.76</v>
      </c>
      <c r="G653" s="20">
        <v>107.76</v>
      </c>
      <c r="H653" s="20">
        <v>107.76</v>
      </c>
      <c r="I653" s="20">
        <v>107.76</v>
      </c>
      <c r="J653" s="20">
        <v>107.76</v>
      </c>
      <c r="K653" s="20">
        <v>107.76</v>
      </c>
      <c r="L653" s="20">
        <f t="shared" si="10"/>
        <v>107.76</v>
      </c>
    </row>
    <row r="654" spans="1:12" ht="16.5">
      <c r="A654" s="19">
        <v>1107000689</v>
      </c>
      <c r="B654" s="15" t="s">
        <v>670</v>
      </c>
      <c r="C654" s="22" t="s">
        <v>26</v>
      </c>
      <c r="D654" s="20">
        <v>45.71</v>
      </c>
      <c r="E654" s="20">
        <v>45.71</v>
      </c>
      <c r="F654" s="20">
        <v>45.69</v>
      </c>
      <c r="G654" s="20">
        <v>45.69</v>
      </c>
      <c r="H654" s="20">
        <v>45.75</v>
      </c>
      <c r="I654" s="20">
        <v>45.75</v>
      </c>
      <c r="J654" s="20">
        <v>45.71</v>
      </c>
      <c r="K654" s="20">
        <v>45.75</v>
      </c>
      <c r="L654" s="20">
        <f t="shared" si="10"/>
        <v>45.75</v>
      </c>
    </row>
    <row r="655" spans="1:12" ht="16.5">
      <c r="A655" s="19">
        <v>1107000690</v>
      </c>
      <c r="B655" s="15" t="s">
        <v>671</v>
      </c>
      <c r="C655" s="22" t="s">
        <v>26</v>
      </c>
      <c r="D655" s="20">
        <v>79.930000000000007</v>
      </c>
      <c r="E655" s="20">
        <v>79.930000000000007</v>
      </c>
      <c r="F655" s="20">
        <v>79.94</v>
      </c>
      <c r="G655" s="20">
        <v>79.94</v>
      </c>
      <c r="H655" s="20">
        <v>79.94</v>
      </c>
      <c r="I655" s="20">
        <v>79.94</v>
      </c>
      <c r="J655" s="20">
        <v>79.94</v>
      </c>
      <c r="K655" s="20">
        <v>79.94</v>
      </c>
      <c r="L655" s="20">
        <f t="shared" si="10"/>
        <v>79.94</v>
      </c>
    </row>
    <row r="656" spans="1:12" ht="24.75">
      <c r="A656" s="19">
        <v>1107000695</v>
      </c>
      <c r="B656" s="15" t="s">
        <v>672</v>
      </c>
      <c r="C656" s="22" t="s">
        <v>12</v>
      </c>
      <c r="D656" s="20">
        <v>29.64</v>
      </c>
      <c r="E656" s="20">
        <v>29.64</v>
      </c>
      <c r="F656" s="20">
        <v>29.64</v>
      </c>
      <c r="G656" s="20">
        <v>29.64</v>
      </c>
      <c r="H656" s="20">
        <v>29.64</v>
      </c>
      <c r="I656" s="20">
        <v>29.64</v>
      </c>
      <c r="J656" s="20">
        <v>29.64</v>
      </c>
      <c r="K656" s="20">
        <v>29.64</v>
      </c>
      <c r="L656" s="20">
        <f t="shared" si="10"/>
        <v>29.64</v>
      </c>
    </row>
    <row r="657" spans="1:12">
      <c r="A657" s="19">
        <v>1107000700</v>
      </c>
      <c r="B657" s="15" t="s">
        <v>673</v>
      </c>
      <c r="C657" s="22" t="s">
        <v>26</v>
      </c>
      <c r="D657" s="20">
        <v>38.85</v>
      </c>
      <c r="E657" s="20">
        <v>38.85</v>
      </c>
      <c r="F657" s="20">
        <v>38.85</v>
      </c>
      <c r="G657" s="20">
        <v>38.85</v>
      </c>
      <c r="H657" s="20">
        <v>38.85</v>
      </c>
      <c r="I657" s="20">
        <v>38.85</v>
      </c>
      <c r="J657" s="20">
        <v>38.85</v>
      </c>
      <c r="K657" s="20">
        <v>38.85</v>
      </c>
      <c r="L657" s="20">
        <f t="shared" si="10"/>
        <v>38.85</v>
      </c>
    </row>
    <row r="658" spans="1:12" ht="16.5">
      <c r="A658" s="19">
        <v>1107000712</v>
      </c>
      <c r="B658" s="15" t="s">
        <v>674</v>
      </c>
      <c r="C658" s="22" t="s">
        <v>26</v>
      </c>
      <c r="D658" s="20">
        <v>55.69</v>
      </c>
      <c r="E658" s="20">
        <v>55.69</v>
      </c>
      <c r="F658" s="20">
        <v>55.69</v>
      </c>
      <c r="G658" s="20">
        <v>55.69</v>
      </c>
      <c r="H658" s="20">
        <v>55.69</v>
      </c>
      <c r="I658" s="20">
        <v>55.69</v>
      </c>
      <c r="J658" s="20">
        <v>55.69</v>
      </c>
      <c r="K658" s="20">
        <v>55.69</v>
      </c>
      <c r="L658" s="20">
        <f t="shared" si="10"/>
        <v>55.69</v>
      </c>
    </row>
    <row r="659" spans="1:12" ht="24.75">
      <c r="A659" s="19">
        <v>1107000713</v>
      </c>
      <c r="B659" s="15" t="s">
        <v>675</v>
      </c>
      <c r="C659" s="22" t="s">
        <v>12</v>
      </c>
      <c r="D659" s="20">
        <v>114.37</v>
      </c>
      <c r="E659" s="20">
        <v>115.07</v>
      </c>
      <c r="F659" s="20">
        <v>116.94</v>
      </c>
      <c r="G659" s="20">
        <v>116.16</v>
      </c>
      <c r="H659" s="20">
        <v>119</v>
      </c>
      <c r="I659" s="20">
        <v>118.07</v>
      </c>
      <c r="J659" s="20">
        <v>113.9</v>
      </c>
      <c r="K659" s="20">
        <v>117.3</v>
      </c>
      <c r="L659" s="20">
        <f t="shared" si="10"/>
        <v>119</v>
      </c>
    </row>
    <row r="660" spans="1:12" ht="16.5">
      <c r="A660" s="19">
        <v>1107000714</v>
      </c>
      <c r="B660" s="15" t="s">
        <v>676</v>
      </c>
      <c r="C660" s="22" t="s">
        <v>26</v>
      </c>
      <c r="D660" s="20">
        <v>23.89</v>
      </c>
      <c r="E660" s="20">
        <v>24.19</v>
      </c>
      <c r="F660" s="20">
        <v>24.81</v>
      </c>
      <c r="G660" s="20">
        <v>24.36</v>
      </c>
      <c r="H660" s="20">
        <v>25.66</v>
      </c>
      <c r="I660" s="20">
        <v>25.3</v>
      </c>
      <c r="J660" s="20">
        <v>23.55</v>
      </c>
      <c r="K660" s="20">
        <v>25.01</v>
      </c>
      <c r="L660" s="20">
        <f t="shared" si="10"/>
        <v>25.66</v>
      </c>
    </row>
    <row r="661" spans="1:12" ht="41.25">
      <c r="A661" s="19">
        <v>1107000715</v>
      </c>
      <c r="B661" s="15" t="s">
        <v>677</v>
      </c>
      <c r="C661" s="22" t="s">
        <v>13</v>
      </c>
      <c r="D661" s="20">
        <v>9922.7000000000007</v>
      </c>
      <c r="E661" s="20">
        <v>9922.7000000000007</v>
      </c>
      <c r="F661" s="20">
        <v>9922.9500000000007</v>
      </c>
      <c r="G661" s="20">
        <v>9922.9500000000007</v>
      </c>
      <c r="H661" s="20">
        <v>9922.9500000000007</v>
      </c>
      <c r="I661" s="20">
        <v>9922.9500000000007</v>
      </c>
      <c r="J661" s="20">
        <v>9922.9500000000007</v>
      </c>
      <c r="K661" s="20">
        <v>9922.9500000000007</v>
      </c>
      <c r="L661" s="20">
        <f t="shared" si="10"/>
        <v>9922.9500000000007</v>
      </c>
    </row>
    <row r="662" spans="1:12" ht="41.25">
      <c r="A662" s="19">
        <v>1107000716</v>
      </c>
      <c r="B662" s="15" t="s">
        <v>678</v>
      </c>
      <c r="C662" s="22" t="s">
        <v>13</v>
      </c>
      <c r="D662" s="20">
        <v>6129.31</v>
      </c>
      <c r="E662" s="20">
        <v>6129.31</v>
      </c>
      <c r="F662" s="20">
        <v>6129.47</v>
      </c>
      <c r="G662" s="20">
        <v>6129.47</v>
      </c>
      <c r="H662" s="20">
        <v>6129.47</v>
      </c>
      <c r="I662" s="20">
        <v>6129.47</v>
      </c>
      <c r="J662" s="20">
        <v>6129.47</v>
      </c>
      <c r="K662" s="20">
        <v>6129.47</v>
      </c>
      <c r="L662" s="20">
        <f t="shared" si="10"/>
        <v>6129.47</v>
      </c>
    </row>
    <row r="663" spans="1:12" ht="16.5">
      <c r="A663" s="19">
        <v>1107000717</v>
      </c>
      <c r="B663" s="15" t="s">
        <v>679</v>
      </c>
      <c r="C663" s="22" t="s">
        <v>26</v>
      </c>
      <c r="D663" s="20">
        <v>2.96</v>
      </c>
      <c r="E663" s="20">
        <v>2.96</v>
      </c>
      <c r="F663" s="20">
        <v>2.96</v>
      </c>
      <c r="G663" s="20">
        <v>2.96</v>
      </c>
      <c r="H663" s="20">
        <v>2.96</v>
      </c>
      <c r="I663" s="20">
        <v>2.96</v>
      </c>
      <c r="J663" s="20">
        <v>2.96</v>
      </c>
      <c r="K663" s="20">
        <v>2.96</v>
      </c>
      <c r="L663" s="20">
        <f t="shared" si="10"/>
        <v>2.96</v>
      </c>
    </row>
    <row r="664" spans="1:12" ht="16.5">
      <c r="A664" s="19">
        <v>1107000718</v>
      </c>
      <c r="B664" s="15" t="s">
        <v>680</v>
      </c>
      <c r="C664" s="22" t="s">
        <v>26</v>
      </c>
      <c r="D664" s="20">
        <v>2.96</v>
      </c>
      <c r="E664" s="20">
        <v>2.96</v>
      </c>
      <c r="F664" s="20">
        <v>2.96</v>
      </c>
      <c r="G664" s="20">
        <v>2.96</v>
      </c>
      <c r="H664" s="20">
        <v>2.96</v>
      </c>
      <c r="I664" s="20">
        <v>2.96</v>
      </c>
      <c r="J664" s="20">
        <v>2.96</v>
      </c>
      <c r="K664" s="20">
        <v>2.96</v>
      </c>
      <c r="L664" s="20">
        <f t="shared" si="10"/>
        <v>2.96</v>
      </c>
    </row>
    <row r="665" spans="1:12" ht="24.75">
      <c r="A665" s="19">
        <v>1107000719</v>
      </c>
      <c r="B665" s="15" t="s">
        <v>681</v>
      </c>
      <c r="C665" s="22" t="s">
        <v>12</v>
      </c>
      <c r="D665" s="20">
        <v>74.959999999999994</v>
      </c>
      <c r="E665" s="20">
        <v>74.959999999999994</v>
      </c>
      <c r="F665" s="20">
        <v>74.92</v>
      </c>
      <c r="G665" s="20">
        <v>74.92</v>
      </c>
      <c r="H665" s="20">
        <v>75.040000000000006</v>
      </c>
      <c r="I665" s="20">
        <v>75.040000000000006</v>
      </c>
      <c r="J665" s="20">
        <v>74.959999999999994</v>
      </c>
      <c r="K665" s="20">
        <v>75.040000000000006</v>
      </c>
      <c r="L665" s="20">
        <f t="shared" si="10"/>
        <v>75.040000000000006</v>
      </c>
    </row>
    <row r="666" spans="1:12">
      <c r="A666" s="19">
        <v>1107000720</v>
      </c>
      <c r="B666" s="15" t="s">
        <v>682</v>
      </c>
      <c r="C666" s="22" t="s">
        <v>12</v>
      </c>
      <c r="D666" s="20">
        <v>48.75</v>
      </c>
      <c r="E666" s="20">
        <v>48.75</v>
      </c>
      <c r="F666" s="20">
        <v>48.74</v>
      </c>
      <c r="G666" s="20">
        <v>48.74</v>
      </c>
      <c r="H666" s="20">
        <v>48.78</v>
      </c>
      <c r="I666" s="20">
        <v>48.78</v>
      </c>
      <c r="J666" s="20">
        <v>48.75</v>
      </c>
      <c r="K666" s="20">
        <v>48.78</v>
      </c>
      <c r="L666" s="20">
        <f t="shared" si="10"/>
        <v>48.78</v>
      </c>
    </row>
    <row r="667" spans="1:12" ht="16.5">
      <c r="A667" s="19">
        <v>1107000721</v>
      </c>
      <c r="B667" s="15" t="s">
        <v>683</v>
      </c>
      <c r="C667" s="22" t="s">
        <v>12</v>
      </c>
      <c r="D667" s="20">
        <v>5.47</v>
      </c>
      <c r="E667" s="20">
        <v>5.47</v>
      </c>
      <c r="F667" s="20">
        <v>5.47</v>
      </c>
      <c r="G667" s="20">
        <v>5.47</v>
      </c>
      <c r="H667" s="20">
        <v>5.47</v>
      </c>
      <c r="I667" s="20">
        <v>5.47</v>
      </c>
      <c r="J667" s="20">
        <v>5.47</v>
      </c>
      <c r="K667" s="20">
        <v>5.47</v>
      </c>
      <c r="L667" s="20">
        <f t="shared" si="10"/>
        <v>5.47</v>
      </c>
    </row>
    <row r="668" spans="1:12" ht="16.5">
      <c r="A668" s="19">
        <v>1107000722</v>
      </c>
      <c r="B668" s="15" t="s">
        <v>684</v>
      </c>
      <c r="C668" s="22" t="s">
        <v>26</v>
      </c>
      <c r="D668" s="20">
        <v>77.23</v>
      </c>
      <c r="E668" s="20">
        <v>77.319999999999993</v>
      </c>
      <c r="F668" s="20">
        <v>77.53</v>
      </c>
      <c r="G668" s="20">
        <v>77.47</v>
      </c>
      <c r="H668" s="20">
        <v>77.790000000000006</v>
      </c>
      <c r="I668" s="20">
        <v>77.67</v>
      </c>
      <c r="J668" s="20">
        <v>77.12</v>
      </c>
      <c r="K668" s="20">
        <v>77.59</v>
      </c>
      <c r="L668" s="20">
        <f t="shared" si="10"/>
        <v>77.790000000000006</v>
      </c>
    </row>
    <row r="669" spans="1:12" ht="16.5">
      <c r="A669" s="19">
        <v>1107000723</v>
      </c>
      <c r="B669" s="15" t="s">
        <v>685</v>
      </c>
      <c r="C669" s="22" t="s">
        <v>12</v>
      </c>
      <c r="D669" s="20">
        <v>18.21</v>
      </c>
      <c r="E669" s="20">
        <v>18.21</v>
      </c>
      <c r="F669" s="20">
        <v>18.21</v>
      </c>
      <c r="G669" s="20">
        <v>18.21</v>
      </c>
      <c r="H669" s="20">
        <v>18.21</v>
      </c>
      <c r="I669" s="20">
        <v>18.21</v>
      </c>
      <c r="J669" s="20">
        <v>18.21</v>
      </c>
      <c r="K669" s="20">
        <v>18.21</v>
      </c>
      <c r="L669" s="20">
        <f t="shared" si="10"/>
        <v>18.21</v>
      </c>
    </row>
    <row r="670" spans="1:12" ht="16.5">
      <c r="A670" s="19">
        <v>1107000725</v>
      </c>
      <c r="B670" s="15" t="s">
        <v>686</v>
      </c>
      <c r="C670" s="22" t="s">
        <v>12</v>
      </c>
      <c r="D670" s="20">
        <v>40.85</v>
      </c>
      <c r="E670" s="20">
        <v>40.85</v>
      </c>
      <c r="F670" s="20">
        <v>40.85</v>
      </c>
      <c r="G670" s="20">
        <v>40.85</v>
      </c>
      <c r="H670" s="20">
        <v>40.85</v>
      </c>
      <c r="I670" s="20">
        <v>40.85</v>
      </c>
      <c r="J670" s="20">
        <v>40.85</v>
      </c>
      <c r="K670" s="20">
        <v>40.85</v>
      </c>
      <c r="L670" s="20">
        <f t="shared" si="10"/>
        <v>40.85</v>
      </c>
    </row>
    <row r="671" spans="1:12" ht="16.5">
      <c r="A671" s="19">
        <v>1107000726</v>
      </c>
      <c r="B671" s="15" t="s">
        <v>687</v>
      </c>
      <c r="C671" s="22" t="s">
        <v>13</v>
      </c>
      <c r="D671" s="20">
        <v>126.47</v>
      </c>
      <c r="E671" s="20">
        <v>126.47</v>
      </c>
      <c r="F671" s="20">
        <v>126.47</v>
      </c>
      <c r="G671" s="20">
        <v>126.47</v>
      </c>
      <c r="H671" s="20">
        <v>126.47</v>
      </c>
      <c r="I671" s="20">
        <v>126.47</v>
      </c>
      <c r="J671" s="20">
        <v>126.47</v>
      </c>
      <c r="K671" s="20">
        <v>126.47</v>
      </c>
      <c r="L671" s="20">
        <f t="shared" si="10"/>
        <v>126.47</v>
      </c>
    </row>
    <row r="672" spans="1:12" ht="16.5">
      <c r="A672" s="19">
        <v>1107000727</v>
      </c>
      <c r="B672" s="15" t="s">
        <v>688</v>
      </c>
      <c r="C672" s="22" t="s">
        <v>12</v>
      </c>
      <c r="D672" s="20">
        <v>44.41</v>
      </c>
      <c r="E672" s="20">
        <v>44.41</v>
      </c>
      <c r="F672" s="20">
        <v>44.41</v>
      </c>
      <c r="G672" s="20">
        <v>44.41</v>
      </c>
      <c r="H672" s="20">
        <v>44.41</v>
      </c>
      <c r="I672" s="20">
        <v>44.41</v>
      </c>
      <c r="J672" s="20">
        <v>44.41</v>
      </c>
      <c r="K672" s="20">
        <v>44.41</v>
      </c>
      <c r="L672" s="20">
        <f t="shared" si="10"/>
        <v>44.41</v>
      </c>
    </row>
    <row r="673" spans="1:12" ht="16.5">
      <c r="A673" s="19">
        <v>1107000728</v>
      </c>
      <c r="B673" s="15" t="s">
        <v>689</v>
      </c>
      <c r="C673" s="22" t="s">
        <v>11</v>
      </c>
      <c r="D673" s="20">
        <v>490.03</v>
      </c>
      <c r="E673" s="20">
        <v>490.03</v>
      </c>
      <c r="F673" s="20">
        <v>490.04</v>
      </c>
      <c r="G673" s="20">
        <v>490.04</v>
      </c>
      <c r="H673" s="20">
        <v>490.04</v>
      </c>
      <c r="I673" s="20">
        <v>490.04</v>
      </c>
      <c r="J673" s="20">
        <v>490.04</v>
      </c>
      <c r="K673" s="20">
        <v>490.04</v>
      </c>
      <c r="L673" s="20">
        <f t="shared" si="10"/>
        <v>490.04</v>
      </c>
    </row>
    <row r="674" spans="1:12" ht="16.5">
      <c r="A674" s="19">
        <v>1107000729</v>
      </c>
      <c r="B674" s="15" t="s">
        <v>690</v>
      </c>
      <c r="C674" s="22" t="s">
        <v>13</v>
      </c>
      <c r="D674" s="20">
        <v>193.93</v>
      </c>
      <c r="E674" s="20">
        <v>194.07</v>
      </c>
      <c r="F674" s="20">
        <v>194.46</v>
      </c>
      <c r="G674" s="20">
        <v>194.31</v>
      </c>
      <c r="H674" s="20">
        <v>194.89</v>
      </c>
      <c r="I674" s="20">
        <v>194.71</v>
      </c>
      <c r="J674" s="20">
        <v>193.82</v>
      </c>
      <c r="K674" s="20">
        <v>194.55</v>
      </c>
      <c r="L674" s="20">
        <f t="shared" si="10"/>
        <v>194.89</v>
      </c>
    </row>
    <row r="675" spans="1:12" ht="16.5">
      <c r="A675" s="19">
        <v>1107000730</v>
      </c>
      <c r="B675" s="15" t="s">
        <v>691</v>
      </c>
      <c r="C675" s="22" t="s">
        <v>12</v>
      </c>
      <c r="D675" s="20">
        <v>28.59</v>
      </c>
      <c r="E675" s="20">
        <v>28.59</v>
      </c>
      <c r="F675" s="20">
        <v>28.59</v>
      </c>
      <c r="G675" s="20">
        <v>28.59</v>
      </c>
      <c r="H675" s="20">
        <v>28.59</v>
      </c>
      <c r="I675" s="20">
        <v>28.59</v>
      </c>
      <c r="J675" s="20">
        <v>28.59</v>
      </c>
      <c r="K675" s="20">
        <v>28.59</v>
      </c>
      <c r="L675" s="20">
        <f t="shared" si="10"/>
        <v>28.59</v>
      </c>
    </row>
    <row r="676" spans="1:12" ht="16.5">
      <c r="A676" s="19">
        <v>1107000731</v>
      </c>
      <c r="B676" s="15" t="s">
        <v>692</v>
      </c>
      <c r="C676" s="22" t="s">
        <v>12</v>
      </c>
      <c r="D676" s="20">
        <v>37.86</v>
      </c>
      <c r="E676" s="20">
        <v>37.86</v>
      </c>
      <c r="F676" s="20">
        <v>37.86</v>
      </c>
      <c r="G676" s="20">
        <v>37.86</v>
      </c>
      <c r="H676" s="20">
        <v>37.86</v>
      </c>
      <c r="I676" s="20">
        <v>37.86</v>
      </c>
      <c r="J676" s="20">
        <v>37.86</v>
      </c>
      <c r="K676" s="20">
        <v>37.86</v>
      </c>
      <c r="L676" s="20">
        <f t="shared" si="10"/>
        <v>37.86</v>
      </c>
    </row>
    <row r="677" spans="1:12" ht="16.5">
      <c r="A677" s="19">
        <v>1107000732</v>
      </c>
      <c r="B677" s="15" t="s">
        <v>693</v>
      </c>
      <c r="C677" s="22" t="s">
        <v>12</v>
      </c>
      <c r="D677" s="20">
        <v>89.79</v>
      </c>
      <c r="E677" s="20">
        <v>89.79</v>
      </c>
      <c r="F677" s="20">
        <v>89.79</v>
      </c>
      <c r="G677" s="20">
        <v>89.79</v>
      </c>
      <c r="H677" s="20">
        <v>89.79</v>
      </c>
      <c r="I677" s="20">
        <v>89.79</v>
      </c>
      <c r="J677" s="20">
        <v>89.79</v>
      </c>
      <c r="K677" s="20">
        <v>89.79</v>
      </c>
      <c r="L677" s="20">
        <f t="shared" si="10"/>
        <v>89.79</v>
      </c>
    </row>
    <row r="678" spans="1:12" ht="24.75">
      <c r="A678" s="19">
        <v>1107000733</v>
      </c>
      <c r="B678" s="15" t="s">
        <v>694</v>
      </c>
      <c r="C678" s="22" t="s">
        <v>13</v>
      </c>
      <c r="D678" s="20">
        <v>91.43</v>
      </c>
      <c r="E678" s="20">
        <v>91.43</v>
      </c>
      <c r="F678" s="20">
        <v>91.43</v>
      </c>
      <c r="G678" s="20">
        <v>91.43</v>
      </c>
      <c r="H678" s="20">
        <v>91.43</v>
      </c>
      <c r="I678" s="20">
        <v>91.43</v>
      </c>
      <c r="J678" s="20">
        <v>91.43</v>
      </c>
      <c r="K678" s="20">
        <v>91.43</v>
      </c>
      <c r="L678" s="20">
        <f t="shared" si="10"/>
        <v>91.43</v>
      </c>
    </row>
    <row r="679" spans="1:12" ht="33">
      <c r="A679" s="19">
        <v>1107000734</v>
      </c>
      <c r="B679" s="15" t="s">
        <v>695</v>
      </c>
      <c r="C679" s="22" t="s">
        <v>13</v>
      </c>
      <c r="D679" s="20">
        <v>111.18</v>
      </c>
      <c r="E679" s="20">
        <v>111.18</v>
      </c>
      <c r="F679" s="20">
        <v>111.19</v>
      </c>
      <c r="G679" s="20">
        <v>111.19</v>
      </c>
      <c r="H679" s="20">
        <v>111.19</v>
      </c>
      <c r="I679" s="20">
        <v>111.19</v>
      </c>
      <c r="J679" s="20">
        <v>111.19</v>
      </c>
      <c r="K679" s="20">
        <v>111.19</v>
      </c>
      <c r="L679" s="20">
        <f t="shared" si="10"/>
        <v>111.19</v>
      </c>
    </row>
    <row r="680" spans="1:12" ht="16.5">
      <c r="A680" s="19">
        <v>1107000735</v>
      </c>
      <c r="B680" s="15" t="s">
        <v>696</v>
      </c>
      <c r="C680" s="22" t="s">
        <v>13</v>
      </c>
      <c r="D680" s="20">
        <v>27.78</v>
      </c>
      <c r="E680" s="20">
        <v>27.78</v>
      </c>
      <c r="F680" s="20">
        <v>27.78</v>
      </c>
      <c r="G680" s="20">
        <v>27.78</v>
      </c>
      <c r="H680" s="20">
        <v>27.78</v>
      </c>
      <c r="I680" s="20">
        <v>27.78</v>
      </c>
      <c r="J680" s="20">
        <v>27.78</v>
      </c>
      <c r="K680" s="20">
        <v>27.78</v>
      </c>
      <c r="L680" s="20">
        <f t="shared" si="10"/>
        <v>27.78</v>
      </c>
    </row>
    <row r="681" spans="1:12" ht="16.5">
      <c r="A681" s="19">
        <v>1107000736</v>
      </c>
      <c r="B681" s="15" t="s">
        <v>697</v>
      </c>
      <c r="C681" s="22" t="s">
        <v>11</v>
      </c>
      <c r="D681" s="20">
        <v>454.34</v>
      </c>
      <c r="E681" s="20">
        <v>454.34</v>
      </c>
      <c r="F681" s="20">
        <v>454.35</v>
      </c>
      <c r="G681" s="20">
        <v>454.35</v>
      </c>
      <c r="H681" s="20">
        <v>454.35</v>
      </c>
      <c r="I681" s="20">
        <v>454.35</v>
      </c>
      <c r="J681" s="20">
        <v>454.35</v>
      </c>
      <c r="K681" s="20">
        <v>454.35</v>
      </c>
      <c r="L681" s="20">
        <f t="shared" si="10"/>
        <v>454.35</v>
      </c>
    </row>
    <row r="682" spans="1:12" ht="16.5">
      <c r="A682" s="19">
        <v>1107000737</v>
      </c>
      <c r="B682" s="15" t="s">
        <v>698</v>
      </c>
      <c r="C682" s="22" t="s">
        <v>13</v>
      </c>
      <c r="D682" s="20">
        <v>58.4</v>
      </c>
      <c r="E682" s="20">
        <v>58.4</v>
      </c>
      <c r="F682" s="20">
        <v>58.4</v>
      </c>
      <c r="G682" s="20">
        <v>58.4</v>
      </c>
      <c r="H682" s="20">
        <v>58.4</v>
      </c>
      <c r="I682" s="20">
        <v>58.4</v>
      </c>
      <c r="J682" s="20">
        <v>58.4</v>
      </c>
      <c r="K682" s="20">
        <v>58.4</v>
      </c>
      <c r="L682" s="20">
        <f t="shared" si="10"/>
        <v>58.4</v>
      </c>
    </row>
    <row r="683" spans="1:12" ht="16.5">
      <c r="A683" s="19">
        <v>1107000738</v>
      </c>
      <c r="B683" s="15" t="s">
        <v>699</v>
      </c>
      <c r="C683" s="22" t="s">
        <v>12</v>
      </c>
      <c r="D683" s="20">
        <v>6.49</v>
      </c>
      <c r="E683" s="20">
        <v>6.49</v>
      </c>
      <c r="F683" s="20">
        <v>6.49</v>
      </c>
      <c r="G683" s="20">
        <v>6.49</v>
      </c>
      <c r="H683" s="20">
        <v>6.49</v>
      </c>
      <c r="I683" s="20">
        <v>6.49</v>
      </c>
      <c r="J683" s="20">
        <v>6.49</v>
      </c>
      <c r="K683" s="20">
        <v>6.52</v>
      </c>
      <c r="L683" s="20">
        <f t="shared" si="10"/>
        <v>6.52</v>
      </c>
    </row>
    <row r="684" spans="1:12" ht="24.75">
      <c r="A684" s="19">
        <v>1107000739</v>
      </c>
      <c r="B684" s="15" t="s">
        <v>700</v>
      </c>
      <c r="C684" s="22" t="s">
        <v>13</v>
      </c>
      <c r="D684" s="20">
        <v>58.69</v>
      </c>
      <c r="E684" s="20">
        <v>58.69</v>
      </c>
      <c r="F684" s="20">
        <v>58.69</v>
      </c>
      <c r="G684" s="20">
        <v>58.69</v>
      </c>
      <c r="H684" s="20">
        <v>58.69</v>
      </c>
      <c r="I684" s="20">
        <v>58.69</v>
      </c>
      <c r="J684" s="20">
        <v>58.69</v>
      </c>
      <c r="K684" s="20">
        <v>58.69</v>
      </c>
      <c r="L684" s="20">
        <f t="shared" si="10"/>
        <v>58.69</v>
      </c>
    </row>
    <row r="685" spans="1:12" ht="16.5">
      <c r="A685" s="19">
        <v>1107000740</v>
      </c>
      <c r="B685" s="15" t="s">
        <v>701</v>
      </c>
      <c r="C685" s="22" t="s">
        <v>12</v>
      </c>
      <c r="D685" s="20">
        <v>36.14</v>
      </c>
      <c r="E685" s="20">
        <v>36.14</v>
      </c>
      <c r="F685" s="20">
        <v>36.15</v>
      </c>
      <c r="G685" s="20">
        <v>36.130000000000003</v>
      </c>
      <c r="H685" s="20">
        <v>36.15</v>
      </c>
      <c r="I685" s="20">
        <v>36.15</v>
      </c>
      <c r="J685" s="20">
        <v>36.14</v>
      </c>
      <c r="K685" s="20">
        <v>36.15</v>
      </c>
      <c r="L685" s="20">
        <f t="shared" si="10"/>
        <v>36.15</v>
      </c>
    </row>
    <row r="686" spans="1:12">
      <c r="A686" s="19">
        <v>1107000741</v>
      </c>
      <c r="B686" s="15" t="s">
        <v>702</v>
      </c>
      <c r="C686" s="22" t="s">
        <v>13</v>
      </c>
      <c r="D686" s="20">
        <v>227.19</v>
      </c>
      <c r="E686" s="20">
        <v>227.19</v>
      </c>
      <c r="F686" s="20">
        <v>227.19</v>
      </c>
      <c r="G686" s="20">
        <v>227.19</v>
      </c>
      <c r="H686" s="20">
        <v>227.19</v>
      </c>
      <c r="I686" s="20">
        <v>227.19</v>
      </c>
      <c r="J686" s="20">
        <v>227.19</v>
      </c>
      <c r="K686" s="20">
        <v>227.19</v>
      </c>
      <c r="L686" s="20">
        <f t="shared" si="10"/>
        <v>227.19</v>
      </c>
    </row>
    <row r="687" spans="1:12" ht="16.5">
      <c r="A687" s="19">
        <v>1107000742</v>
      </c>
      <c r="B687" s="15" t="s">
        <v>703</v>
      </c>
      <c r="C687" s="22" t="s">
        <v>13</v>
      </c>
      <c r="D687" s="20">
        <v>227.19</v>
      </c>
      <c r="E687" s="20">
        <v>227.19</v>
      </c>
      <c r="F687" s="20">
        <v>227.19</v>
      </c>
      <c r="G687" s="20">
        <v>227.19</v>
      </c>
      <c r="H687" s="20">
        <v>227.19</v>
      </c>
      <c r="I687" s="20">
        <v>227.19</v>
      </c>
      <c r="J687" s="20">
        <v>227.19</v>
      </c>
      <c r="K687" s="20">
        <v>227.19</v>
      </c>
      <c r="L687" s="20">
        <f t="shared" si="10"/>
        <v>227.19</v>
      </c>
    </row>
    <row r="688" spans="1:12" ht="16.5">
      <c r="A688" s="19">
        <v>1107000743</v>
      </c>
      <c r="B688" s="15" t="s">
        <v>704</v>
      </c>
      <c r="C688" s="22" t="s">
        <v>13</v>
      </c>
      <c r="D688" s="20">
        <v>686.07</v>
      </c>
      <c r="E688" s="20">
        <v>686.07</v>
      </c>
      <c r="F688" s="20">
        <v>686.08</v>
      </c>
      <c r="G688" s="20">
        <v>686.08</v>
      </c>
      <c r="H688" s="20">
        <v>686.08</v>
      </c>
      <c r="I688" s="20">
        <v>686.08</v>
      </c>
      <c r="J688" s="20">
        <v>686.08</v>
      </c>
      <c r="K688" s="20">
        <v>686.08</v>
      </c>
      <c r="L688" s="20">
        <f t="shared" si="10"/>
        <v>686.08</v>
      </c>
    </row>
    <row r="689" spans="1:12" ht="16.5">
      <c r="A689" s="19">
        <v>1107000744</v>
      </c>
      <c r="B689" s="15" t="s">
        <v>705</v>
      </c>
      <c r="C689" s="22" t="s">
        <v>13</v>
      </c>
      <c r="D689" s="20">
        <v>857.59</v>
      </c>
      <c r="E689" s="20">
        <v>857.59</v>
      </c>
      <c r="F689" s="20">
        <v>857.61</v>
      </c>
      <c r="G689" s="20">
        <v>857.61</v>
      </c>
      <c r="H689" s="20">
        <v>857.61</v>
      </c>
      <c r="I689" s="20">
        <v>857.61</v>
      </c>
      <c r="J689" s="20">
        <v>857.61</v>
      </c>
      <c r="K689" s="20">
        <v>857.61</v>
      </c>
      <c r="L689" s="20">
        <f t="shared" si="10"/>
        <v>857.61</v>
      </c>
    </row>
    <row r="690" spans="1:12" ht="16.5">
      <c r="A690" s="19">
        <v>1107000745</v>
      </c>
      <c r="B690" s="15" t="s">
        <v>706</v>
      </c>
      <c r="C690" s="22" t="s">
        <v>11</v>
      </c>
      <c r="D690" s="20">
        <v>548.78</v>
      </c>
      <c r="E690" s="20">
        <v>548.78</v>
      </c>
      <c r="F690" s="20">
        <v>548.79</v>
      </c>
      <c r="G690" s="20">
        <v>548.79</v>
      </c>
      <c r="H690" s="20">
        <v>548.79</v>
      </c>
      <c r="I690" s="20">
        <v>548.79</v>
      </c>
      <c r="J690" s="20">
        <v>548.79</v>
      </c>
      <c r="K690" s="20">
        <v>548.79</v>
      </c>
      <c r="L690" s="20">
        <f t="shared" si="10"/>
        <v>548.79</v>
      </c>
    </row>
    <row r="691" spans="1:12" ht="16.5">
      <c r="A691" s="19">
        <v>1107000746</v>
      </c>
      <c r="B691" s="15" t="s">
        <v>707</v>
      </c>
      <c r="C691" s="22" t="s">
        <v>13</v>
      </c>
      <c r="D691" s="20">
        <v>65.27</v>
      </c>
      <c r="E691" s="20">
        <v>65.27</v>
      </c>
      <c r="F691" s="20">
        <v>65.27</v>
      </c>
      <c r="G691" s="20">
        <v>65.27</v>
      </c>
      <c r="H691" s="20">
        <v>65.27</v>
      </c>
      <c r="I691" s="20">
        <v>65.27</v>
      </c>
      <c r="J691" s="20">
        <v>65.27</v>
      </c>
      <c r="K691" s="20">
        <v>65.27</v>
      </c>
      <c r="L691" s="20">
        <f t="shared" si="10"/>
        <v>65.27</v>
      </c>
    </row>
    <row r="692" spans="1:12" ht="16.5">
      <c r="A692" s="19">
        <v>1107000748</v>
      </c>
      <c r="B692" s="15" t="s">
        <v>708</v>
      </c>
      <c r="C692" s="22" t="s">
        <v>11</v>
      </c>
      <c r="D692" s="20">
        <v>741.63</v>
      </c>
      <c r="E692" s="20">
        <v>741.63</v>
      </c>
      <c r="F692" s="20">
        <v>741.65</v>
      </c>
      <c r="G692" s="20">
        <v>741.65</v>
      </c>
      <c r="H692" s="20">
        <v>741.65</v>
      </c>
      <c r="I692" s="20">
        <v>741.65</v>
      </c>
      <c r="J692" s="20">
        <v>741.65</v>
      </c>
      <c r="K692" s="20">
        <v>741.65</v>
      </c>
      <c r="L692" s="20">
        <f t="shared" si="10"/>
        <v>741.65</v>
      </c>
    </row>
    <row r="693" spans="1:12" ht="16.5">
      <c r="A693" s="19">
        <v>1107000750</v>
      </c>
      <c r="B693" s="15" t="s">
        <v>709</v>
      </c>
      <c r="C693" s="22" t="s">
        <v>12</v>
      </c>
      <c r="D693" s="20">
        <v>35.92</v>
      </c>
      <c r="E693" s="20">
        <v>35.92</v>
      </c>
      <c r="F693" s="20">
        <v>35.92</v>
      </c>
      <c r="G693" s="20">
        <v>35.92</v>
      </c>
      <c r="H693" s="20">
        <v>35.92</v>
      </c>
      <c r="I693" s="20">
        <v>35.92</v>
      </c>
      <c r="J693" s="20">
        <v>35.92</v>
      </c>
      <c r="K693" s="20">
        <v>35.92</v>
      </c>
      <c r="L693" s="20">
        <f t="shared" si="10"/>
        <v>35.92</v>
      </c>
    </row>
    <row r="694" spans="1:12" ht="24.75">
      <c r="A694" s="19">
        <v>1107000751</v>
      </c>
      <c r="B694" s="15" t="s">
        <v>710</v>
      </c>
      <c r="C694" s="22" t="s">
        <v>9</v>
      </c>
      <c r="D694" s="20">
        <v>17.07</v>
      </c>
      <c r="E694" s="20">
        <v>17.07</v>
      </c>
      <c r="F694" s="20">
        <v>17.07</v>
      </c>
      <c r="G694" s="20">
        <v>17.07</v>
      </c>
      <c r="H694" s="20">
        <v>17.07</v>
      </c>
      <c r="I694" s="20">
        <v>17.07</v>
      </c>
      <c r="J694" s="20">
        <v>17.07</v>
      </c>
      <c r="K694" s="20">
        <v>17.07</v>
      </c>
      <c r="L694" s="20">
        <f t="shared" si="10"/>
        <v>17.07</v>
      </c>
    </row>
    <row r="695" spans="1:12" ht="16.5">
      <c r="A695" s="19">
        <v>1107000752</v>
      </c>
      <c r="B695" s="15" t="s">
        <v>711</v>
      </c>
      <c r="C695" s="22" t="s">
        <v>9</v>
      </c>
      <c r="D695" s="20">
        <v>18.87</v>
      </c>
      <c r="E695" s="20">
        <v>18.87</v>
      </c>
      <c r="F695" s="20">
        <v>18.87</v>
      </c>
      <c r="G695" s="20">
        <v>18.87</v>
      </c>
      <c r="H695" s="20">
        <v>18.87</v>
      </c>
      <c r="I695" s="20">
        <v>18.87</v>
      </c>
      <c r="J695" s="20">
        <v>18.87</v>
      </c>
      <c r="K695" s="20">
        <v>18.87</v>
      </c>
      <c r="L695" s="20">
        <f t="shared" si="10"/>
        <v>18.87</v>
      </c>
    </row>
    <row r="696" spans="1:12" ht="16.5">
      <c r="A696" s="19">
        <v>1107000753</v>
      </c>
      <c r="B696" s="15" t="s">
        <v>712</v>
      </c>
      <c r="C696" s="22" t="s">
        <v>26</v>
      </c>
      <c r="D696" s="20">
        <v>28.59</v>
      </c>
      <c r="E696" s="20">
        <v>28.59</v>
      </c>
      <c r="F696" s="20">
        <v>28.59</v>
      </c>
      <c r="G696" s="20">
        <v>28.59</v>
      </c>
      <c r="H696" s="20">
        <v>28.59</v>
      </c>
      <c r="I696" s="20">
        <v>28.59</v>
      </c>
      <c r="J696" s="20">
        <v>28.59</v>
      </c>
      <c r="K696" s="20">
        <v>28.59</v>
      </c>
      <c r="L696" s="20">
        <f t="shared" si="10"/>
        <v>28.59</v>
      </c>
    </row>
    <row r="697" spans="1:12" ht="49.5">
      <c r="A697" s="19">
        <v>1107000754</v>
      </c>
      <c r="B697" s="15" t="s">
        <v>713</v>
      </c>
      <c r="C697" s="22" t="s">
        <v>26</v>
      </c>
      <c r="D697" s="20">
        <v>540.27</v>
      </c>
      <c r="E697" s="20">
        <v>543.29999999999995</v>
      </c>
      <c r="F697" s="20">
        <v>560.13</v>
      </c>
      <c r="G697" s="20">
        <v>549.75</v>
      </c>
      <c r="H697" s="20">
        <v>568.67999999999995</v>
      </c>
      <c r="I697" s="20">
        <v>565.30999999999995</v>
      </c>
      <c r="J697" s="20">
        <v>538.89</v>
      </c>
      <c r="K697" s="20">
        <v>567.75</v>
      </c>
      <c r="L697" s="20">
        <f t="shared" si="10"/>
        <v>568.67999999999995</v>
      </c>
    </row>
    <row r="698" spans="1:12" ht="16.5">
      <c r="A698" s="19">
        <v>1107000755</v>
      </c>
      <c r="B698" s="15" t="s">
        <v>714</v>
      </c>
      <c r="C698" s="22" t="s">
        <v>13</v>
      </c>
      <c r="D698" s="20">
        <v>90.88</v>
      </c>
      <c r="E698" s="20">
        <v>90.88</v>
      </c>
      <c r="F698" s="20">
        <v>90.88</v>
      </c>
      <c r="G698" s="20">
        <v>90.88</v>
      </c>
      <c r="H698" s="20">
        <v>90.88</v>
      </c>
      <c r="I698" s="20">
        <v>90.88</v>
      </c>
      <c r="J698" s="20">
        <v>90.88</v>
      </c>
      <c r="K698" s="20">
        <v>90.88</v>
      </c>
      <c r="L698" s="20">
        <f t="shared" si="10"/>
        <v>90.88</v>
      </c>
    </row>
    <row r="699" spans="1:12" ht="16.5">
      <c r="A699" s="19">
        <v>1107000756</v>
      </c>
      <c r="B699" s="15" t="s">
        <v>715</v>
      </c>
      <c r="C699" s="22" t="s">
        <v>12</v>
      </c>
      <c r="D699" s="20">
        <v>67.58</v>
      </c>
      <c r="E699" s="20">
        <v>67.58</v>
      </c>
      <c r="F699" s="20">
        <v>67.59</v>
      </c>
      <c r="G699" s="20">
        <v>67.59</v>
      </c>
      <c r="H699" s="20">
        <v>67.59</v>
      </c>
      <c r="I699" s="20">
        <v>67.59</v>
      </c>
      <c r="J699" s="20">
        <v>67.59</v>
      </c>
      <c r="K699" s="20">
        <v>67.59</v>
      </c>
      <c r="L699" s="20">
        <f t="shared" si="10"/>
        <v>67.59</v>
      </c>
    </row>
    <row r="700" spans="1:12" ht="16.5">
      <c r="A700" s="19">
        <v>1107000758</v>
      </c>
      <c r="B700" s="15" t="s">
        <v>716</v>
      </c>
      <c r="C700" s="22" t="s">
        <v>13</v>
      </c>
      <c r="D700" s="20">
        <v>637.24</v>
      </c>
      <c r="E700" s="20">
        <v>637.94000000000005</v>
      </c>
      <c r="F700" s="20">
        <v>639.53</v>
      </c>
      <c r="G700" s="20">
        <v>638.38</v>
      </c>
      <c r="H700" s="20">
        <v>641.71</v>
      </c>
      <c r="I700" s="20">
        <v>640.85</v>
      </c>
      <c r="J700" s="20">
        <v>636.52</v>
      </c>
      <c r="K700" s="20">
        <v>639.91999999999996</v>
      </c>
      <c r="L700" s="20">
        <f t="shared" si="10"/>
        <v>641.71</v>
      </c>
    </row>
    <row r="701" spans="1:12" ht="24.75">
      <c r="A701" s="19">
        <v>1107000759</v>
      </c>
      <c r="B701" s="15" t="s">
        <v>717</v>
      </c>
      <c r="C701" s="22" t="s">
        <v>11</v>
      </c>
      <c r="D701" s="20">
        <v>326.56</v>
      </c>
      <c r="E701" s="20">
        <v>326.56</v>
      </c>
      <c r="F701" s="20">
        <v>326.57</v>
      </c>
      <c r="G701" s="20">
        <v>326.57</v>
      </c>
      <c r="H701" s="20">
        <v>326.57</v>
      </c>
      <c r="I701" s="20">
        <v>326.57</v>
      </c>
      <c r="J701" s="20">
        <v>326.57</v>
      </c>
      <c r="K701" s="20">
        <v>326.57</v>
      </c>
      <c r="L701" s="20">
        <f t="shared" si="10"/>
        <v>326.57</v>
      </c>
    </row>
    <row r="702" spans="1:12" ht="16.5">
      <c r="A702" s="19">
        <v>1107000760</v>
      </c>
      <c r="B702" s="15" t="s">
        <v>718</v>
      </c>
      <c r="C702" s="22" t="s">
        <v>12</v>
      </c>
      <c r="D702" s="20">
        <v>109.49</v>
      </c>
      <c r="E702" s="20">
        <v>109.49</v>
      </c>
      <c r="F702" s="20">
        <v>109.5</v>
      </c>
      <c r="G702" s="20">
        <v>109.5</v>
      </c>
      <c r="H702" s="20">
        <v>109.5</v>
      </c>
      <c r="I702" s="20">
        <v>109.5</v>
      </c>
      <c r="J702" s="20">
        <v>109.5</v>
      </c>
      <c r="K702" s="20">
        <v>109.5</v>
      </c>
      <c r="L702" s="20">
        <f t="shared" si="10"/>
        <v>109.5</v>
      </c>
    </row>
    <row r="703" spans="1:12" ht="16.5">
      <c r="A703" s="19">
        <v>1107000762</v>
      </c>
      <c r="B703" s="15" t="s">
        <v>719</v>
      </c>
      <c r="C703" s="22" t="s">
        <v>12</v>
      </c>
      <c r="D703" s="20">
        <v>127.8</v>
      </c>
      <c r="E703" s="20">
        <v>127.8</v>
      </c>
      <c r="F703" s="20">
        <v>127.81</v>
      </c>
      <c r="G703" s="20">
        <v>127.81</v>
      </c>
      <c r="H703" s="20">
        <v>127.81</v>
      </c>
      <c r="I703" s="20">
        <v>127.81</v>
      </c>
      <c r="J703" s="20">
        <v>127.81</v>
      </c>
      <c r="K703" s="20">
        <v>127.81</v>
      </c>
      <c r="L703" s="20">
        <f t="shared" ref="L703:L765" si="11">MAX(D703:K703)</f>
        <v>127.81</v>
      </c>
    </row>
    <row r="704" spans="1:12" ht="16.5">
      <c r="A704" s="19">
        <v>1107000763</v>
      </c>
      <c r="B704" s="15" t="s">
        <v>720</v>
      </c>
      <c r="C704" s="22" t="s">
        <v>12</v>
      </c>
      <c r="D704" s="20">
        <v>24.69</v>
      </c>
      <c r="E704" s="20">
        <v>24.69</v>
      </c>
      <c r="F704" s="20">
        <v>24.69</v>
      </c>
      <c r="G704" s="20">
        <v>24.69</v>
      </c>
      <c r="H704" s="20">
        <v>24.69</v>
      </c>
      <c r="I704" s="20">
        <v>24.69</v>
      </c>
      <c r="J704" s="20">
        <v>24.69</v>
      </c>
      <c r="K704" s="20">
        <v>24.69</v>
      </c>
      <c r="L704" s="20">
        <f t="shared" si="11"/>
        <v>24.69</v>
      </c>
    </row>
    <row r="705" spans="1:12" ht="16.5">
      <c r="A705" s="19">
        <v>1107000764</v>
      </c>
      <c r="B705" s="15" t="s">
        <v>721</v>
      </c>
      <c r="C705" s="22" t="s">
        <v>12</v>
      </c>
      <c r="D705" s="20">
        <v>81.760000000000005</v>
      </c>
      <c r="E705" s="20">
        <v>81.760000000000005</v>
      </c>
      <c r="F705" s="20">
        <v>81.760000000000005</v>
      </c>
      <c r="G705" s="20">
        <v>81.760000000000005</v>
      </c>
      <c r="H705" s="20">
        <v>81.760000000000005</v>
      </c>
      <c r="I705" s="20">
        <v>81.760000000000005</v>
      </c>
      <c r="J705" s="20">
        <v>81.760000000000005</v>
      </c>
      <c r="K705" s="20">
        <v>81.760000000000005</v>
      </c>
      <c r="L705" s="20">
        <f t="shared" si="11"/>
        <v>81.760000000000005</v>
      </c>
    </row>
    <row r="706" spans="1:12">
      <c r="A706" s="19">
        <v>1107000765</v>
      </c>
      <c r="B706" s="15" t="s">
        <v>722</v>
      </c>
      <c r="C706" s="22" t="s">
        <v>12</v>
      </c>
      <c r="D706" s="20">
        <v>51.16</v>
      </c>
      <c r="E706" s="20">
        <v>51.16</v>
      </c>
      <c r="F706" s="20">
        <v>51.16</v>
      </c>
      <c r="G706" s="20">
        <v>51.16</v>
      </c>
      <c r="H706" s="20">
        <v>51.16</v>
      </c>
      <c r="I706" s="20">
        <v>51.16</v>
      </c>
      <c r="J706" s="20">
        <v>51.16</v>
      </c>
      <c r="K706" s="20">
        <v>51.16</v>
      </c>
      <c r="L706" s="20">
        <f t="shared" si="11"/>
        <v>51.16</v>
      </c>
    </row>
    <row r="707" spans="1:12" ht="24.75">
      <c r="A707" s="19">
        <v>1107000767</v>
      </c>
      <c r="B707" s="15" t="s">
        <v>723</v>
      </c>
      <c r="C707" s="22" t="s">
        <v>12</v>
      </c>
      <c r="D707" s="20">
        <v>207.88</v>
      </c>
      <c r="E707" s="20">
        <v>207.88</v>
      </c>
      <c r="F707" s="20">
        <v>207.88</v>
      </c>
      <c r="G707" s="20">
        <v>207.88</v>
      </c>
      <c r="H707" s="20">
        <v>207.88</v>
      </c>
      <c r="I707" s="20">
        <v>207.88</v>
      </c>
      <c r="J707" s="20">
        <v>207.88</v>
      </c>
      <c r="K707" s="20">
        <v>207.88</v>
      </c>
      <c r="L707" s="20">
        <f t="shared" si="11"/>
        <v>207.88</v>
      </c>
    </row>
    <row r="708" spans="1:12" ht="16.5">
      <c r="A708" s="19">
        <v>1107000768</v>
      </c>
      <c r="B708" s="15" t="s">
        <v>724</v>
      </c>
      <c r="C708" s="22" t="s">
        <v>13</v>
      </c>
      <c r="D708" s="20">
        <v>248.15</v>
      </c>
      <c r="E708" s="20">
        <v>248.15</v>
      </c>
      <c r="F708" s="20">
        <v>248.15</v>
      </c>
      <c r="G708" s="20">
        <v>248.15</v>
      </c>
      <c r="H708" s="20">
        <v>248.15</v>
      </c>
      <c r="I708" s="20">
        <v>248.15</v>
      </c>
      <c r="J708" s="20">
        <v>248.15</v>
      </c>
      <c r="K708" s="20">
        <v>248.15</v>
      </c>
      <c r="L708" s="20">
        <f t="shared" si="11"/>
        <v>248.15</v>
      </c>
    </row>
    <row r="709" spans="1:12" ht="16.5">
      <c r="A709" s="19">
        <v>1107000769</v>
      </c>
      <c r="B709" s="15" t="s">
        <v>725</v>
      </c>
      <c r="C709" s="22" t="s">
        <v>13</v>
      </c>
      <c r="D709" s="20">
        <v>305.33999999999997</v>
      </c>
      <c r="E709" s="20">
        <v>305.33999999999997</v>
      </c>
      <c r="F709" s="20">
        <v>305.35000000000002</v>
      </c>
      <c r="G709" s="20">
        <v>305.35000000000002</v>
      </c>
      <c r="H709" s="20">
        <v>305.35000000000002</v>
      </c>
      <c r="I709" s="20">
        <v>305.35000000000002</v>
      </c>
      <c r="J709" s="20">
        <v>305.35000000000002</v>
      </c>
      <c r="K709" s="20">
        <v>305.35000000000002</v>
      </c>
      <c r="L709" s="20">
        <f t="shared" si="11"/>
        <v>305.35000000000002</v>
      </c>
    </row>
    <row r="710" spans="1:12" ht="24.75">
      <c r="A710" s="19">
        <v>1107000770</v>
      </c>
      <c r="B710" s="15" t="s">
        <v>726</v>
      </c>
      <c r="C710" s="22" t="s">
        <v>13</v>
      </c>
      <c r="D710" s="20">
        <v>605.79</v>
      </c>
      <c r="E710" s="20">
        <v>605.79</v>
      </c>
      <c r="F710" s="20">
        <v>605.82000000000005</v>
      </c>
      <c r="G710" s="20">
        <v>605.82000000000005</v>
      </c>
      <c r="H710" s="20">
        <v>605.82000000000005</v>
      </c>
      <c r="I710" s="20">
        <v>605.82000000000005</v>
      </c>
      <c r="J710" s="20">
        <v>605.82000000000005</v>
      </c>
      <c r="K710" s="20">
        <v>605.82000000000005</v>
      </c>
      <c r="L710" s="20">
        <f t="shared" si="11"/>
        <v>605.82000000000005</v>
      </c>
    </row>
    <row r="711" spans="1:12" ht="24.75">
      <c r="A711" s="19">
        <v>1107000771</v>
      </c>
      <c r="B711" s="15" t="s">
        <v>727</v>
      </c>
      <c r="C711" s="22" t="s">
        <v>13</v>
      </c>
      <c r="D711" s="20">
        <v>757.25</v>
      </c>
      <c r="E711" s="20">
        <v>757.25</v>
      </c>
      <c r="F711" s="20">
        <v>757.27</v>
      </c>
      <c r="G711" s="20">
        <v>757.27</v>
      </c>
      <c r="H711" s="20">
        <v>757.27</v>
      </c>
      <c r="I711" s="20">
        <v>757.27</v>
      </c>
      <c r="J711" s="20">
        <v>757.27</v>
      </c>
      <c r="K711" s="20">
        <v>757.27</v>
      </c>
      <c r="L711" s="20">
        <f t="shared" si="11"/>
        <v>757.27</v>
      </c>
    </row>
    <row r="712" spans="1:12" ht="16.5">
      <c r="A712" s="19">
        <v>1107000772</v>
      </c>
      <c r="B712" s="15" t="s">
        <v>728</v>
      </c>
      <c r="C712" s="22" t="s">
        <v>15</v>
      </c>
      <c r="D712" s="20">
        <v>438</v>
      </c>
      <c r="E712" s="20">
        <v>438</v>
      </c>
      <c r="F712" s="20">
        <v>438.01</v>
      </c>
      <c r="G712" s="20">
        <v>438.01</v>
      </c>
      <c r="H712" s="20">
        <v>438.01</v>
      </c>
      <c r="I712" s="20">
        <v>438.01</v>
      </c>
      <c r="J712" s="20">
        <v>438.01</v>
      </c>
      <c r="K712" s="20">
        <v>438.01</v>
      </c>
      <c r="L712" s="20">
        <f t="shared" si="11"/>
        <v>438.01</v>
      </c>
    </row>
    <row r="713" spans="1:12" ht="16.5">
      <c r="A713" s="19">
        <v>1107000773</v>
      </c>
      <c r="B713" s="15" t="s">
        <v>729</v>
      </c>
      <c r="C713" s="22" t="s">
        <v>13</v>
      </c>
      <c r="D713" s="20">
        <v>1126.29</v>
      </c>
      <c r="E713" s="20">
        <v>1126.29</v>
      </c>
      <c r="F713" s="20">
        <v>1126.33</v>
      </c>
      <c r="G713" s="20">
        <v>1126.33</v>
      </c>
      <c r="H713" s="20">
        <v>1126.33</v>
      </c>
      <c r="I713" s="20">
        <v>1126.33</v>
      </c>
      <c r="J713" s="20">
        <v>1126.33</v>
      </c>
      <c r="K713" s="20">
        <v>1126.33</v>
      </c>
      <c r="L713" s="20">
        <f t="shared" si="11"/>
        <v>1126.33</v>
      </c>
    </row>
    <row r="714" spans="1:12" ht="16.5">
      <c r="A714" s="19">
        <v>1107000774</v>
      </c>
      <c r="B714" s="15" t="s">
        <v>730</v>
      </c>
      <c r="C714" s="22" t="s">
        <v>11</v>
      </c>
      <c r="D714" s="20">
        <v>579.74</v>
      </c>
      <c r="E714" s="20">
        <v>579.74</v>
      </c>
      <c r="F714" s="20">
        <v>579.75</v>
      </c>
      <c r="G714" s="20">
        <v>579.75</v>
      </c>
      <c r="H714" s="20">
        <v>579.75</v>
      </c>
      <c r="I714" s="20">
        <v>579.75</v>
      </c>
      <c r="J714" s="20">
        <v>579.75</v>
      </c>
      <c r="K714" s="20">
        <v>579.75</v>
      </c>
      <c r="L714" s="20">
        <f t="shared" si="11"/>
        <v>579.75</v>
      </c>
    </row>
    <row r="715" spans="1:12" ht="16.5">
      <c r="A715" s="19">
        <v>1107000775</v>
      </c>
      <c r="B715" s="15" t="s">
        <v>731</v>
      </c>
      <c r="C715" s="22" t="s">
        <v>611</v>
      </c>
      <c r="D715" s="20">
        <v>24.76</v>
      </c>
      <c r="E715" s="20">
        <v>24.76</v>
      </c>
      <c r="F715" s="20">
        <v>24.76</v>
      </c>
      <c r="G715" s="20">
        <v>24.76</v>
      </c>
      <c r="H715" s="20">
        <v>24.76</v>
      </c>
      <c r="I715" s="20">
        <v>24.76</v>
      </c>
      <c r="J715" s="20">
        <v>24.76</v>
      </c>
      <c r="K715" s="20">
        <v>24.76</v>
      </c>
      <c r="L715" s="20">
        <f t="shared" si="11"/>
        <v>24.76</v>
      </c>
    </row>
    <row r="716" spans="1:12">
      <c r="A716" s="19">
        <v>1107000776</v>
      </c>
      <c r="B716" s="15" t="s">
        <v>732</v>
      </c>
      <c r="C716" s="22" t="s">
        <v>12</v>
      </c>
      <c r="D716" s="20">
        <v>26.8</v>
      </c>
      <c r="E716" s="20">
        <v>26.8</v>
      </c>
      <c r="F716" s="20">
        <v>26.82</v>
      </c>
      <c r="G716" s="20">
        <v>26.76</v>
      </c>
      <c r="H716" s="20">
        <v>26.82</v>
      </c>
      <c r="I716" s="20">
        <v>26.8</v>
      </c>
      <c r="J716" s="20">
        <v>26.8</v>
      </c>
      <c r="K716" s="20">
        <v>26.82</v>
      </c>
      <c r="L716" s="20">
        <f t="shared" si="11"/>
        <v>26.82</v>
      </c>
    </row>
    <row r="717" spans="1:12">
      <c r="A717" s="19">
        <v>1107000777</v>
      </c>
      <c r="B717" s="15" t="s">
        <v>733</v>
      </c>
      <c r="C717" s="22" t="s">
        <v>12</v>
      </c>
      <c r="D717" s="20">
        <v>26.7</v>
      </c>
      <c r="E717" s="20">
        <v>26.7</v>
      </c>
      <c r="F717" s="20">
        <v>26.71</v>
      </c>
      <c r="G717" s="20">
        <v>26.67</v>
      </c>
      <c r="H717" s="20">
        <v>26.71</v>
      </c>
      <c r="I717" s="20">
        <v>26.71</v>
      </c>
      <c r="J717" s="20">
        <v>26.7</v>
      </c>
      <c r="K717" s="20">
        <v>26.71</v>
      </c>
      <c r="L717" s="20">
        <f t="shared" si="11"/>
        <v>26.71</v>
      </c>
    </row>
    <row r="718" spans="1:12" ht="16.5">
      <c r="A718" s="19">
        <v>1107000781</v>
      </c>
      <c r="B718" s="15" t="s">
        <v>734</v>
      </c>
      <c r="C718" s="22" t="s">
        <v>12</v>
      </c>
      <c r="D718" s="20">
        <v>49.28</v>
      </c>
      <c r="E718" s="20">
        <v>49.28</v>
      </c>
      <c r="F718" s="20">
        <v>49.28</v>
      </c>
      <c r="G718" s="20">
        <v>49.28</v>
      </c>
      <c r="H718" s="20">
        <v>49.28</v>
      </c>
      <c r="I718" s="20">
        <v>49.28</v>
      </c>
      <c r="J718" s="20">
        <v>49.28</v>
      </c>
      <c r="K718" s="20">
        <v>49.28</v>
      </c>
      <c r="L718" s="20">
        <f t="shared" si="11"/>
        <v>49.28</v>
      </c>
    </row>
    <row r="719" spans="1:12" ht="16.5">
      <c r="A719" s="19">
        <v>1107000782</v>
      </c>
      <c r="B719" s="15" t="s">
        <v>735</v>
      </c>
      <c r="C719" s="22" t="s">
        <v>12</v>
      </c>
      <c r="D719" s="20">
        <v>79.47</v>
      </c>
      <c r="E719" s="20">
        <v>79.47</v>
      </c>
      <c r="F719" s="20">
        <v>79.47</v>
      </c>
      <c r="G719" s="20">
        <v>79.47</v>
      </c>
      <c r="H719" s="20">
        <v>79.47</v>
      </c>
      <c r="I719" s="20">
        <v>79.47</v>
      </c>
      <c r="J719" s="20">
        <v>79.47</v>
      </c>
      <c r="K719" s="20">
        <v>79.47</v>
      </c>
      <c r="L719" s="20">
        <f t="shared" si="11"/>
        <v>79.47</v>
      </c>
    </row>
    <row r="720" spans="1:12">
      <c r="A720" s="19">
        <v>1107000783</v>
      </c>
      <c r="B720" s="15" t="s">
        <v>736</v>
      </c>
      <c r="C720" s="22" t="s">
        <v>26</v>
      </c>
      <c r="D720" s="20">
        <v>130.61000000000001</v>
      </c>
      <c r="E720" s="20">
        <v>130.61000000000001</v>
      </c>
      <c r="F720" s="20">
        <v>130.61000000000001</v>
      </c>
      <c r="G720" s="20">
        <v>130.61000000000001</v>
      </c>
      <c r="H720" s="20">
        <v>130.61000000000001</v>
      </c>
      <c r="I720" s="20">
        <v>130.61000000000001</v>
      </c>
      <c r="J720" s="20">
        <v>130.61000000000001</v>
      </c>
      <c r="K720" s="20">
        <v>130.61000000000001</v>
      </c>
      <c r="L720" s="20">
        <f t="shared" si="11"/>
        <v>130.61000000000001</v>
      </c>
    </row>
    <row r="721" spans="1:12" ht="16.5">
      <c r="A721" s="19">
        <v>1107000784</v>
      </c>
      <c r="B721" s="15" t="s">
        <v>737</v>
      </c>
      <c r="C721" s="22" t="s">
        <v>12</v>
      </c>
      <c r="D721" s="20">
        <v>53.3</v>
      </c>
      <c r="E721" s="20">
        <v>57.98</v>
      </c>
      <c r="F721" s="20">
        <v>73.569999999999993</v>
      </c>
      <c r="G721" s="20">
        <v>62.64</v>
      </c>
      <c r="H721" s="20">
        <v>95.04</v>
      </c>
      <c r="I721" s="20">
        <v>87.65</v>
      </c>
      <c r="J721" s="20">
        <v>48.64</v>
      </c>
      <c r="K721" s="20">
        <v>73.849999999999994</v>
      </c>
      <c r="L721" s="20">
        <f t="shared" si="11"/>
        <v>95.04</v>
      </c>
    </row>
    <row r="722" spans="1:12" ht="16.5">
      <c r="A722" s="19">
        <v>1107000785</v>
      </c>
      <c r="B722" s="15" t="s">
        <v>738</v>
      </c>
      <c r="C722" s="22" t="s">
        <v>12</v>
      </c>
      <c r="D722" s="20">
        <v>77.89</v>
      </c>
      <c r="E722" s="20">
        <v>77.89</v>
      </c>
      <c r="F722" s="20">
        <v>77.900000000000006</v>
      </c>
      <c r="G722" s="20">
        <v>77.900000000000006</v>
      </c>
      <c r="H722" s="20">
        <v>77.900000000000006</v>
      </c>
      <c r="I722" s="20">
        <v>77.900000000000006</v>
      </c>
      <c r="J722" s="20">
        <v>77.900000000000006</v>
      </c>
      <c r="K722" s="20">
        <v>77.900000000000006</v>
      </c>
      <c r="L722" s="20">
        <f t="shared" si="11"/>
        <v>77.900000000000006</v>
      </c>
    </row>
    <row r="723" spans="1:12" ht="24.75">
      <c r="A723" s="19">
        <v>1107001115</v>
      </c>
      <c r="B723" s="15" t="s">
        <v>739</v>
      </c>
      <c r="C723" s="22" t="s">
        <v>13</v>
      </c>
      <c r="D723" s="20">
        <v>13574.5</v>
      </c>
      <c r="E723" s="20">
        <v>13574.5</v>
      </c>
      <c r="F723" s="20">
        <v>13574.84</v>
      </c>
      <c r="G723" s="20">
        <v>13574.84</v>
      </c>
      <c r="H723" s="20">
        <v>13574.84</v>
      </c>
      <c r="I723" s="20">
        <v>13574.84</v>
      </c>
      <c r="J723" s="20">
        <v>13574.84</v>
      </c>
      <c r="K723" s="20">
        <v>13574.84</v>
      </c>
      <c r="L723" s="20">
        <f t="shared" si="11"/>
        <v>13574.84</v>
      </c>
    </row>
    <row r="724" spans="1:12" ht="24.75">
      <c r="A724" s="19">
        <v>1107001116</v>
      </c>
      <c r="B724" s="15" t="s">
        <v>740</v>
      </c>
      <c r="C724" s="22" t="s">
        <v>13</v>
      </c>
      <c r="D724" s="20">
        <v>6024.27</v>
      </c>
      <c r="E724" s="20">
        <v>6024.27</v>
      </c>
      <c r="F724" s="20">
        <v>6024.43</v>
      </c>
      <c r="G724" s="20">
        <v>6024.43</v>
      </c>
      <c r="H724" s="20">
        <v>6024.43</v>
      </c>
      <c r="I724" s="20">
        <v>6024.43</v>
      </c>
      <c r="J724" s="20">
        <v>6024.43</v>
      </c>
      <c r="K724" s="20">
        <v>6024.43</v>
      </c>
      <c r="L724" s="20">
        <f t="shared" si="11"/>
        <v>6024.43</v>
      </c>
    </row>
    <row r="725" spans="1:12" ht="24.75">
      <c r="A725" s="19">
        <v>1107001117</v>
      </c>
      <c r="B725" s="15" t="s">
        <v>741</v>
      </c>
      <c r="C725" s="22" t="s">
        <v>11</v>
      </c>
      <c r="D725" s="20">
        <v>910.3</v>
      </c>
      <c r="E725" s="20">
        <v>932.54</v>
      </c>
      <c r="F725" s="20">
        <v>1715.48</v>
      </c>
      <c r="G725" s="20">
        <v>1663.45</v>
      </c>
      <c r="H725" s="20">
        <v>1817.72</v>
      </c>
      <c r="I725" s="20">
        <v>1541.46</v>
      </c>
      <c r="J725" s="20">
        <v>888.1</v>
      </c>
      <c r="K725" s="20">
        <v>1284.77</v>
      </c>
      <c r="L725" s="20">
        <f t="shared" si="11"/>
        <v>1817.72</v>
      </c>
    </row>
    <row r="726" spans="1:12" ht="16.5">
      <c r="A726" s="19">
        <v>1107001118</v>
      </c>
      <c r="B726" s="15" t="s">
        <v>742</v>
      </c>
      <c r="C726" s="22" t="s">
        <v>12</v>
      </c>
      <c r="D726" s="20">
        <v>63.16</v>
      </c>
      <c r="E726" s="20">
        <v>63.16</v>
      </c>
      <c r="F726" s="20">
        <v>63.16</v>
      </c>
      <c r="G726" s="20">
        <v>63.16</v>
      </c>
      <c r="H726" s="20">
        <v>63.16</v>
      </c>
      <c r="I726" s="20">
        <v>63.16</v>
      </c>
      <c r="J726" s="20">
        <v>63.16</v>
      </c>
      <c r="K726" s="20">
        <v>63.16</v>
      </c>
      <c r="L726" s="20">
        <f t="shared" si="11"/>
        <v>63.16</v>
      </c>
    </row>
    <row r="727" spans="1:12" ht="16.5">
      <c r="A727" s="19">
        <v>1107001119</v>
      </c>
      <c r="B727" s="15" t="s">
        <v>743</v>
      </c>
      <c r="C727" s="22" t="s">
        <v>26</v>
      </c>
      <c r="D727" s="20">
        <v>34.299999999999997</v>
      </c>
      <c r="E727" s="20">
        <v>34.299999999999997</v>
      </c>
      <c r="F727" s="20">
        <v>34.31</v>
      </c>
      <c r="G727" s="20">
        <v>34.31</v>
      </c>
      <c r="H727" s="20">
        <v>34.31</v>
      </c>
      <c r="I727" s="20">
        <v>34.31</v>
      </c>
      <c r="J727" s="20">
        <v>34.31</v>
      </c>
      <c r="K727" s="20">
        <v>34.31</v>
      </c>
      <c r="L727" s="20">
        <f t="shared" si="11"/>
        <v>34.31</v>
      </c>
    </row>
    <row r="728" spans="1:12" ht="16.5">
      <c r="A728" s="19">
        <v>1107001120</v>
      </c>
      <c r="B728" s="15" t="s">
        <v>744</v>
      </c>
      <c r="C728" s="22" t="s">
        <v>13</v>
      </c>
      <c r="D728" s="20">
        <v>34.299999999999997</v>
      </c>
      <c r="E728" s="20">
        <v>34.299999999999997</v>
      </c>
      <c r="F728" s="20">
        <v>34.31</v>
      </c>
      <c r="G728" s="20">
        <v>34.31</v>
      </c>
      <c r="H728" s="20">
        <v>34.31</v>
      </c>
      <c r="I728" s="20">
        <v>34.31</v>
      </c>
      <c r="J728" s="20">
        <v>34.31</v>
      </c>
      <c r="K728" s="20">
        <v>34.31</v>
      </c>
      <c r="L728" s="20">
        <f t="shared" si="11"/>
        <v>34.31</v>
      </c>
    </row>
    <row r="729" spans="1:12" ht="16.5">
      <c r="A729" s="19">
        <v>1107001123</v>
      </c>
      <c r="B729" s="15" t="s">
        <v>745</v>
      </c>
      <c r="C729" s="22" t="s">
        <v>12</v>
      </c>
      <c r="D729" s="20">
        <v>42.93</v>
      </c>
      <c r="E729" s="20">
        <v>42.93</v>
      </c>
      <c r="F729" s="20">
        <v>42.93</v>
      </c>
      <c r="G729" s="20">
        <v>42.93</v>
      </c>
      <c r="H729" s="20">
        <v>42.93</v>
      </c>
      <c r="I729" s="20">
        <v>42.93</v>
      </c>
      <c r="J729" s="20">
        <v>42.93</v>
      </c>
      <c r="K729" s="20">
        <v>42.93</v>
      </c>
      <c r="L729" s="20">
        <f t="shared" si="11"/>
        <v>42.93</v>
      </c>
    </row>
    <row r="730" spans="1:12">
      <c r="A730" s="19">
        <v>1107001124</v>
      </c>
      <c r="B730" s="15" t="s">
        <v>746</v>
      </c>
      <c r="C730" s="22" t="s">
        <v>13</v>
      </c>
      <c r="D730" s="20">
        <v>67.94</v>
      </c>
      <c r="E730" s="20">
        <v>67.94</v>
      </c>
      <c r="F730" s="20">
        <v>67.94</v>
      </c>
      <c r="G730" s="20">
        <v>67.94</v>
      </c>
      <c r="H730" s="20">
        <v>67.94</v>
      </c>
      <c r="I730" s="20">
        <v>67.94</v>
      </c>
      <c r="J730" s="20">
        <v>67.94</v>
      </c>
      <c r="K730" s="20">
        <v>67.94</v>
      </c>
      <c r="L730" s="20">
        <f t="shared" si="11"/>
        <v>67.94</v>
      </c>
    </row>
    <row r="731" spans="1:12" ht="24.75">
      <c r="A731" s="19">
        <v>1107001125</v>
      </c>
      <c r="B731" s="15" t="s">
        <v>747</v>
      </c>
      <c r="C731" s="22" t="s">
        <v>13</v>
      </c>
      <c r="D731" s="20">
        <v>755.81</v>
      </c>
      <c r="E731" s="20">
        <v>755.81</v>
      </c>
      <c r="F731" s="20">
        <v>755.83</v>
      </c>
      <c r="G731" s="20">
        <v>755.83</v>
      </c>
      <c r="H731" s="20">
        <v>755.83</v>
      </c>
      <c r="I731" s="20">
        <v>755.83</v>
      </c>
      <c r="J731" s="20">
        <v>755.83</v>
      </c>
      <c r="K731" s="20">
        <v>755.83</v>
      </c>
      <c r="L731" s="20">
        <f t="shared" si="11"/>
        <v>755.83</v>
      </c>
    </row>
    <row r="732" spans="1:12" ht="16.5">
      <c r="A732" s="19">
        <v>1107001126</v>
      </c>
      <c r="B732" s="15" t="s">
        <v>748</v>
      </c>
      <c r="C732" s="22" t="s">
        <v>13</v>
      </c>
      <c r="D732" s="20">
        <v>475.65</v>
      </c>
      <c r="E732" s="20">
        <v>475.65</v>
      </c>
      <c r="F732" s="20">
        <v>475.66</v>
      </c>
      <c r="G732" s="20">
        <v>475.66</v>
      </c>
      <c r="H732" s="20">
        <v>475.66</v>
      </c>
      <c r="I732" s="20">
        <v>475.66</v>
      </c>
      <c r="J732" s="20">
        <v>475.66</v>
      </c>
      <c r="K732" s="20">
        <v>475.66</v>
      </c>
      <c r="L732" s="20">
        <f t="shared" si="11"/>
        <v>475.66</v>
      </c>
    </row>
    <row r="733" spans="1:12" ht="16.5">
      <c r="A733" s="19">
        <v>1107001127</v>
      </c>
      <c r="B733" s="15" t="s">
        <v>749</v>
      </c>
      <c r="C733" s="22" t="s">
        <v>13</v>
      </c>
      <c r="D733" s="20">
        <v>583.47</v>
      </c>
      <c r="E733" s="20">
        <v>583.47</v>
      </c>
      <c r="F733" s="20">
        <v>583.48</v>
      </c>
      <c r="G733" s="20">
        <v>583.48</v>
      </c>
      <c r="H733" s="20">
        <v>583.48</v>
      </c>
      <c r="I733" s="20">
        <v>583.48</v>
      </c>
      <c r="J733" s="20">
        <v>583.48</v>
      </c>
      <c r="K733" s="20">
        <v>583.48</v>
      </c>
      <c r="L733" s="20">
        <f t="shared" si="11"/>
        <v>583.48</v>
      </c>
    </row>
    <row r="734" spans="1:12">
      <c r="A734" s="19">
        <v>1107001128</v>
      </c>
      <c r="B734" s="15" t="s">
        <v>750</v>
      </c>
      <c r="C734" s="22" t="s">
        <v>12</v>
      </c>
      <c r="D734" s="20">
        <v>83.99</v>
      </c>
      <c r="E734" s="20">
        <v>83.99</v>
      </c>
      <c r="F734" s="20">
        <v>83.99</v>
      </c>
      <c r="G734" s="20">
        <v>83.99</v>
      </c>
      <c r="H734" s="20">
        <v>83.99</v>
      </c>
      <c r="I734" s="20">
        <v>83.99</v>
      </c>
      <c r="J734" s="20">
        <v>83.99</v>
      </c>
      <c r="K734" s="20">
        <v>83.99</v>
      </c>
      <c r="L734" s="20">
        <f t="shared" si="11"/>
        <v>83.99</v>
      </c>
    </row>
    <row r="735" spans="1:12" ht="16.5">
      <c r="A735" s="19">
        <v>1107001129</v>
      </c>
      <c r="B735" s="15" t="s">
        <v>751</v>
      </c>
      <c r="C735" s="22" t="s">
        <v>13</v>
      </c>
      <c r="D735" s="20">
        <v>291.47000000000003</v>
      </c>
      <c r="E735" s="20">
        <v>291.47000000000003</v>
      </c>
      <c r="F735" s="20">
        <v>291.47000000000003</v>
      </c>
      <c r="G735" s="20">
        <v>291.47000000000003</v>
      </c>
      <c r="H735" s="20">
        <v>291.47000000000003</v>
      </c>
      <c r="I735" s="20">
        <v>291.47000000000003</v>
      </c>
      <c r="J735" s="20">
        <v>291.47000000000003</v>
      </c>
      <c r="K735" s="20">
        <v>291.47000000000003</v>
      </c>
      <c r="L735" s="20">
        <f t="shared" si="11"/>
        <v>291.47000000000003</v>
      </c>
    </row>
    <row r="736" spans="1:12" ht="16.5">
      <c r="A736" s="19">
        <v>1107001130</v>
      </c>
      <c r="B736" s="15" t="s">
        <v>522</v>
      </c>
      <c r="C736" s="22" t="s">
        <v>12</v>
      </c>
      <c r="D736" s="20">
        <v>35.92</v>
      </c>
      <c r="E736" s="20">
        <v>35.92</v>
      </c>
      <c r="F736" s="20">
        <v>35.92</v>
      </c>
      <c r="G736" s="20">
        <v>35.92</v>
      </c>
      <c r="H736" s="20">
        <v>35.92</v>
      </c>
      <c r="I736" s="20">
        <v>35.92</v>
      </c>
      <c r="J736" s="20">
        <v>35.92</v>
      </c>
      <c r="K736" s="20">
        <v>35.92</v>
      </c>
      <c r="L736" s="20">
        <f t="shared" si="11"/>
        <v>35.92</v>
      </c>
    </row>
    <row r="737" spans="1:12" ht="16.5">
      <c r="A737" s="19">
        <v>1107075002</v>
      </c>
      <c r="B737" s="15" t="s">
        <v>752</v>
      </c>
      <c r="C737" s="22" t="s">
        <v>13</v>
      </c>
      <c r="D737" s="20">
        <v>60.97</v>
      </c>
      <c r="E737" s="20">
        <v>60.97</v>
      </c>
      <c r="F737" s="20">
        <v>60.97</v>
      </c>
      <c r="G737" s="20">
        <v>60.97</v>
      </c>
      <c r="H737" s="20">
        <v>60.97</v>
      </c>
      <c r="I737" s="20">
        <v>60.97</v>
      </c>
      <c r="J737" s="20">
        <v>60.97</v>
      </c>
      <c r="K737" s="20">
        <v>60.97</v>
      </c>
      <c r="L737" s="20">
        <f t="shared" si="11"/>
        <v>60.97</v>
      </c>
    </row>
    <row r="738" spans="1:12" ht="16.5">
      <c r="A738" s="19">
        <v>1107075003</v>
      </c>
      <c r="B738" s="15" t="s">
        <v>753</v>
      </c>
      <c r="C738" s="22" t="s">
        <v>13</v>
      </c>
      <c r="D738" s="20">
        <v>1259.74</v>
      </c>
      <c r="E738" s="20">
        <v>1259.74</v>
      </c>
      <c r="F738" s="20">
        <v>1259.77</v>
      </c>
      <c r="G738" s="20">
        <v>1259.77</v>
      </c>
      <c r="H738" s="20">
        <v>1259.77</v>
      </c>
      <c r="I738" s="20">
        <v>1259.77</v>
      </c>
      <c r="J738" s="20">
        <v>1259.77</v>
      </c>
      <c r="K738" s="20">
        <v>1259.77</v>
      </c>
      <c r="L738" s="20">
        <f t="shared" si="11"/>
        <v>1259.77</v>
      </c>
    </row>
    <row r="739" spans="1:12" ht="16.5">
      <c r="A739" s="19">
        <v>1107075004</v>
      </c>
      <c r="B739" s="15" t="s">
        <v>754</v>
      </c>
      <c r="C739" s="22" t="s">
        <v>13</v>
      </c>
      <c r="D739" s="20">
        <v>1330.88</v>
      </c>
      <c r="E739" s="20">
        <v>1330.88</v>
      </c>
      <c r="F739" s="20">
        <v>1330.91</v>
      </c>
      <c r="G739" s="20">
        <v>1330.91</v>
      </c>
      <c r="H739" s="20">
        <v>1330.91</v>
      </c>
      <c r="I739" s="20">
        <v>1330.91</v>
      </c>
      <c r="J739" s="20">
        <v>1330.91</v>
      </c>
      <c r="K739" s="20">
        <v>1330.91</v>
      </c>
      <c r="L739" s="20">
        <f t="shared" si="11"/>
        <v>1330.91</v>
      </c>
    </row>
    <row r="740" spans="1:12" ht="16.5">
      <c r="A740" s="19">
        <v>1107075005</v>
      </c>
      <c r="B740" s="15" t="s">
        <v>755</v>
      </c>
      <c r="C740" s="22" t="s">
        <v>11</v>
      </c>
      <c r="D740" s="20">
        <v>747.72</v>
      </c>
      <c r="E740" s="20">
        <v>747.72</v>
      </c>
      <c r="F740" s="20">
        <v>747.74</v>
      </c>
      <c r="G740" s="20">
        <v>747.74</v>
      </c>
      <c r="H740" s="20">
        <v>747.74</v>
      </c>
      <c r="I740" s="20">
        <v>747.74</v>
      </c>
      <c r="J740" s="20">
        <v>747.74</v>
      </c>
      <c r="K740" s="20">
        <v>747.74</v>
      </c>
      <c r="L740" s="20">
        <f t="shared" si="11"/>
        <v>747.74</v>
      </c>
    </row>
    <row r="741" spans="1:12" ht="33">
      <c r="A741" s="19">
        <v>1107075006</v>
      </c>
      <c r="B741" s="15" t="s">
        <v>756</v>
      </c>
      <c r="C741" s="22" t="s">
        <v>13</v>
      </c>
      <c r="D741" s="20">
        <v>114.22</v>
      </c>
      <c r="E741" s="20">
        <v>114.22</v>
      </c>
      <c r="F741" s="20">
        <v>114.22</v>
      </c>
      <c r="G741" s="20">
        <v>114.22</v>
      </c>
      <c r="H741" s="20">
        <v>114.22</v>
      </c>
      <c r="I741" s="20">
        <v>114.22</v>
      </c>
      <c r="J741" s="20">
        <v>114.22</v>
      </c>
      <c r="K741" s="20">
        <v>114.22</v>
      </c>
      <c r="L741" s="20">
        <f t="shared" si="11"/>
        <v>114.22</v>
      </c>
    </row>
    <row r="742" spans="1:12" ht="24.75">
      <c r="A742" s="19">
        <v>1107075007</v>
      </c>
      <c r="B742" s="15" t="s">
        <v>757</v>
      </c>
      <c r="C742" s="22" t="s">
        <v>26</v>
      </c>
      <c r="D742" s="20">
        <v>193.52</v>
      </c>
      <c r="E742" s="20">
        <v>193.94</v>
      </c>
      <c r="F742" s="20">
        <v>195.07</v>
      </c>
      <c r="G742" s="20">
        <v>194.62</v>
      </c>
      <c r="H742" s="20">
        <v>196.3</v>
      </c>
      <c r="I742" s="20">
        <v>195.75</v>
      </c>
      <c r="J742" s="20">
        <v>193.24</v>
      </c>
      <c r="K742" s="20">
        <v>195.29</v>
      </c>
      <c r="L742" s="20">
        <f t="shared" si="11"/>
        <v>196.3</v>
      </c>
    </row>
    <row r="743" spans="1:12" ht="16.5">
      <c r="A743" s="19">
        <v>1107075008</v>
      </c>
      <c r="B743" s="15" t="s">
        <v>758</v>
      </c>
      <c r="C743" s="22" t="s">
        <v>12</v>
      </c>
      <c r="D743" s="20">
        <v>117.8</v>
      </c>
      <c r="E743" s="20">
        <v>117.8</v>
      </c>
      <c r="F743" s="20">
        <v>117.81</v>
      </c>
      <c r="G743" s="20">
        <v>117.81</v>
      </c>
      <c r="H743" s="20">
        <v>117.81</v>
      </c>
      <c r="I743" s="20">
        <v>117.81</v>
      </c>
      <c r="J743" s="20">
        <v>117.81</v>
      </c>
      <c r="K743" s="20">
        <v>117.81</v>
      </c>
      <c r="L743" s="20">
        <f t="shared" si="11"/>
        <v>117.81</v>
      </c>
    </row>
    <row r="744" spans="1:12">
      <c r="A744" s="19">
        <v>1107075009</v>
      </c>
      <c r="B744" s="15" t="s">
        <v>759</v>
      </c>
      <c r="C744" s="22" t="s">
        <v>26</v>
      </c>
      <c r="D744" s="20">
        <v>12.98</v>
      </c>
      <c r="E744" s="20">
        <v>12.98</v>
      </c>
      <c r="F744" s="20">
        <v>12.98</v>
      </c>
      <c r="G744" s="20">
        <v>12.98</v>
      </c>
      <c r="H744" s="20">
        <v>12.98</v>
      </c>
      <c r="I744" s="20">
        <v>12.98</v>
      </c>
      <c r="J744" s="20">
        <v>12.98</v>
      </c>
      <c r="K744" s="20">
        <v>12.98</v>
      </c>
      <c r="L744" s="20">
        <f t="shared" si="11"/>
        <v>12.98</v>
      </c>
    </row>
    <row r="745" spans="1:12" ht="24.75">
      <c r="A745" s="19">
        <v>1107075010</v>
      </c>
      <c r="B745" s="15" t="s">
        <v>760</v>
      </c>
      <c r="C745" s="22" t="s">
        <v>13</v>
      </c>
      <c r="D745" s="20">
        <v>898.69</v>
      </c>
      <c r="E745" s="20">
        <v>898.69</v>
      </c>
      <c r="F745" s="20">
        <v>898.71</v>
      </c>
      <c r="G745" s="20">
        <v>898.71</v>
      </c>
      <c r="H745" s="20">
        <v>898.71</v>
      </c>
      <c r="I745" s="20">
        <v>898.71</v>
      </c>
      <c r="J745" s="20">
        <v>898.71</v>
      </c>
      <c r="K745" s="20">
        <v>898.71</v>
      </c>
      <c r="L745" s="20">
        <f t="shared" si="11"/>
        <v>898.71</v>
      </c>
    </row>
    <row r="746" spans="1:12" ht="16.5">
      <c r="A746" s="19">
        <v>1107075011</v>
      </c>
      <c r="B746" s="15" t="s">
        <v>761</v>
      </c>
      <c r="C746" s="22" t="s">
        <v>26</v>
      </c>
      <c r="D746" s="20">
        <v>37.53</v>
      </c>
      <c r="E746" s="20">
        <v>37.53</v>
      </c>
      <c r="F746" s="20">
        <v>37.53</v>
      </c>
      <c r="G746" s="20">
        <v>37.53</v>
      </c>
      <c r="H746" s="20">
        <v>37.53</v>
      </c>
      <c r="I746" s="20">
        <v>37.53</v>
      </c>
      <c r="J746" s="20">
        <v>37.53</v>
      </c>
      <c r="K746" s="20">
        <v>37.53</v>
      </c>
      <c r="L746" s="20">
        <f t="shared" si="11"/>
        <v>37.53</v>
      </c>
    </row>
    <row r="747" spans="1:12" ht="16.5">
      <c r="A747" s="19">
        <v>1107075012</v>
      </c>
      <c r="B747" s="15" t="s">
        <v>762</v>
      </c>
      <c r="C747" s="22" t="s">
        <v>12</v>
      </c>
      <c r="D747" s="20">
        <v>124.76</v>
      </c>
      <c r="E747" s="20">
        <v>124.76</v>
      </c>
      <c r="F747" s="20">
        <v>124.76</v>
      </c>
      <c r="G747" s="20">
        <v>124.76</v>
      </c>
      <c r="H747" s="20">
        <v>124.76</v>
      </c>
      <c r="I747" s="20">
        <v>124.76</v>
      </c>
      <c r="J747" s="20">
        <v>124.76</v>
      </c>
      <c r="K747" s="20">
        <v>124.76</v>
      </c>
      <c r="L747" s="20">
        <f t="shared" si="11"/>
        <v>124.76</v>
      </c>
    </row>
    <row r="748" spans="1:12" ht="16.5">
      <c r="A748" s="19">
        <v>1107075013</v>
      </c>
      <c r="B748" s="15" t="s">
        <v>763</v>
      </c>
      <c r="C748" s="22" t="s">
        <v>12</v>
      </c>
      <c r="D748" s="20">
        <v>29.2</v>
      </c>
      <c r="E748" s="20">
        <v>29.2</v>
      </c>
      <c r="F748" s="20">
        <v>29.2</v>
      </c>
      <c r="G748" s="20">
        <v>29.2</v>
      </c>
      <c r="H748" s="20">
        <v>29.2</v>
      </c>
      <c r="I748" s="20">
        <v>29.2</v>
      </c>
      <c r="J748" s="20">
        <v>29.2</v>
      </c>
      <c r="K748" s="20">
        <v>29.2</v>
      </c>
      <c r="L748" s="20">
        <f t="shared" si="11"/>
        <v>29.2</v>
      </c>
    </row>
    <row r="749" spans="1:12" ht="16.5">
      <c r="A749" s="19">
        <v>1107075014</v>
      </c>
      <c r="B749" s="15" t="s">
        <v>764</v>
      </c>
      <c r="C749" s="22" t="s">
        <v>13</v>
      </c>
      <c r="D749" s="20">
        <v>58.4</v>
      </c>
      <c r="E749" s="20">
        <v>58.4</v>
      </c>
      <c r="F749" s="20">
        <v>58.4</v>
      </c>
      <c r="G749" s="20">
        <v>58.4</v>
      </c>
      <c r="H749" s="20">
        <v>58.4</v>
      </c>
      <c r="I749" s="20">
        <v>58.4</v>
      </c>
      <c r="J749" s="20">
        <v>58.4</v>
      </c>
      <c r="K749" s="20">
        <v>58.4</v>
      </c>
      <c r="L749" s="20">
        <f t="shared" si="11"/>
        <v>58.4</v>
      </c>
    </row>
    <row r="750" spans="1:12" ht="16.5">
      <c r="A750" s="19">
        <v>1107075015</v>
      </c>
      <c r="B750" s="15" t="s">
        <v>255</v>
      </c>
      <c r="C750" s="22" t="s">
        <v>12</v>
      </c>
      <c r="D750" s="20">
        <v>44.5</v>
      </c>
      <c r="E750" s="20">
        <v>44.5</v>
      </c>
      <c r="F750" s="20">
        <v>44.5</v>
      </c>
      <c r="G750" s="20">
        <v>44.49</v>
      </c>
      <c r="H750" s="20">
        <v>44.5</v>
      </c>
      <c r="I750" s="20">
        <v>44.5</v>
      </c>
      <c r="J750" s="20">
        <v>44.5</v>
      </c>
      <c r="K750" s="20">
        <v>44.5</v>
      </c>
      <c r="L750" s="20">
        <f t="shared" si="11"/>
        <v>44.5</v>
      </c>
    </row>
    <row r="751" spans="1:12" ht="16.5">
      <c r="A751" s="19">
        <v>1107075016</v>
      </c>
      <c r="B751" s="15" t="s">
        <v>765</v>
      </c>
      <c r="C751" s="22" t="s">
        <v>13</v>
      </c>
      <c r="D751" s="20">
        <v>3565.23</v>
      </c>
      <c r="E751" s="20">
        <v>3565.23</v>
      </c>
      <c r="F751" s="20">
        <v>3565.31</v>
      </c>
      <c r="G751" s="20">
        <v>3565.31</v>
      </c>
      <c r="H751" s="20">
        <v>3565.31</v>
      </c>
      <c r="I751" s="20">
        <v>3565.31</v>
      </c>
      <c r="J751" s="20">
        <v>3565.31</v>
      </c>
      <c r="K751" s="20">
        <v>3565.31</v>
      </c>
      <c r="L751" s="20">
        <f t="shared" si="11"/>
        <v>3565.31</v>
      </c>
    </row>
    <row r="752" spans="1:12" ht="16.5">
      <c r="A752" s="19">
        <v>1107075019</v>
      </c>
      <c r="B752" s="15" t="s">
        <v>766</v>
      </c>
      <c r="C752" s="22" t="s">
        <v>12</v>
      </c>
      <c r="D752" s="20">
        <v>38.21</v>
      </c>
      <c r="E752" s="20">
        <v>38.21</v>
      </c>
      <c r="F752" s="20">
        <v>38.21</v>
      </c>
      <c r="G752" s="20">
        <v>38.21</v>
      </c>
      <c r="H752" s="20">
        <v>38.21</v>
      </c>
      <c r="I752" s="20">
        <v>38.21</v>
      </c>
      <c r="J752" s="20">
        <v>38.21</v>
      </c>
      <c r="K752" s="20">
        <v>38.21</v>
      </c>
      <c r="L752" s="20">
        <f t="shared" si="11"/>
        <v>38.21</v>
      </c>
    </row>
    <row r="753" spans="1:12" ht="16.5">
      <c r="A753" s="19">
        <v>1107075020</v>
      </c>
      <c r="B753" s="15" t="s">
        <v>767</v>
      </c>
      <c r="C753" s="22" t="s">
        <v>12</v>
      </c>
      <c r="D753" s="20">
        <v>66.150000000000006</v>
      </c>
      <c r="E753" s="20">
        <v>66.150000000000006</v>
      </c>
      <c r="F753" s="20">
        <v>66.150000000000006</v>
      </c>
      <c r="G753" s="20">
        <v>66.150000000000006</v>
      </c>
      <c r="H753" s="20">
        <v>66.150000000000006</v>
      </c>
      <c r="I753" s="20">
        <v>66.150000000000006</v>
      </c>
      <c r="J753" s="20">
        <v>66.150000000000006</v>
      </c>
      <c r="K753" s="20">
        <v>66.150000000000006</v>
      </c>
      <c r="L753" s="20">
        <f t="shared" si="11"/>
        <v>66.150000000000006</v>
      </c>
    </row>
    <row r="754" spans="1:12" ht="16.5">
      <c r="A754" s="19">
        <v>1107075021</v>
      </c>
      <c r="B754" s="15" t="s">
        <v>768</v>
      </c>
      <c r="C754" s="22" t="s">
        <v>11</v>
      </c>
      <c r="D754" s="20">
        <v>228.69</v>
      </c>
      <c r="E754" s="20">
        <v>228.69</v>
      </c>
      <c r="F754" s="20">
        <v>228.69</v>
      </c>
      <c r="G754" s="20">
        <v>228.69</v>
      </c>
      <c r="H754" s="20">
        <v>228.69</v>
      </c>
      <c r="I754" s="20">
        <v>228.69</v>
      </c>
      <c r="J754" s="20">
        <v>228.69</v>
      </c>
      <c r="K754" s="20">
        <v>228.69</v>
      </c>
      <c r="L754" s="20">
        <f t="shared" si="11"/>
        <v>228.69</v>
      </c>
    </row>
    <row r="755" spans="1:12" ht="16.5">
      <c r="A755" s="19">
        <v>1107075022</v>
      </c>
      <c r="B755" s="15" t="s">
        <v>769</v>
      </c>
      <c r="C755" s="22" t="s">
        <v>12</v>
      </c>
      <c r="D755" s="20">
        <v>96.17</v>
      </c>
      <c r="E755" s="20">
        <v>96.17</v>
      </c>
      <c r="F755" s="20">
        <v>96.17</v>
      </c>
      <c r="G755" s="20">
        <v>96.17</v>
      </c>
      <c r="H755" s="20">
        <v>96.17</v>
      </c>
      <c r="I755" s="20">
        <v>96.17</v>
      </c>
      <c r="J755" s="20">
        <v>96.17</v>
      </c>
      <c r="K755" s="20">
        <v>96.17</v>
      </c>
      <c r="L755" s="20">
        <f t="shared" si="11"/>
        <v>96.17</v>
      </c>
    </row>
    <row r="756" spans="1:12" ht="24.75">
      <c r="A756" s="19">
        <v>1107075023</v>
      </c>
      <c r="B756" s="15" t="s">
        <v>770</v>
      </c>
      <c r="C756" s="22" t="s">
        <v>13</v>
      </c>
      <c r="D756" s="20">
        <v>221.02</v>
      </c>
      <c r="E756" s="20">
        <v>223.62</v>
      </c>
      <c r="F756" s="20">
        <v>230.34</v>
      </c>
      <c r="G756" s="20">
        <v>226.14</v>
      </c>
      <c r="H756" s="20">
        <v>238.25</v>
      </c>
      <c r="I756" s="20">
        <v>234.96</v>
      </c>
      <c r="J756" s="20">
        <v>218.26</v>
      </c>
      <c r="K756" s="20">
        <v>231.87</v>
      </c>
      <c r="L756" s="20">
        <f t="shared" si="11"/>
        <v>238.25</v>
      </c>
    </row>
    <row r="757" spans="1:12" ht="16.5">
      <c r="A757" s="19">
        <v>1107075024</v>
      </c>
      <c r="B757" s="15" t="s">
        <v>771</v>
      </c>
      <c r="C757" s="22" t="s">
        <v>13</v>
      </c>
      <c r="D757" s="20">
        <v>343.03</v>
      </c>
      <c r="E757" s="20">
        <v>343.03</v>
      </c>
      <c r="F757" s="20">
        <v>343.04</v>
      </c>
      <c r="G757" s="20">
        <v>343.04</v>
      </c>
      <c r="H757" s="20">
        <v>343.04</v>
      </c>
      <c r="I757" s="20">
        <v>343.04</v>
      </c>
      <c r="J757" s="20">
        <v>343.04</v>
      </c>
      <c r="K757" s="20">
        <v>343.04</v>
      </c>
      <c r="L757" s="20">
        <f t="shared" si="11"/>
        <v>343.04</v>
      </c>
    </row>
    <row r="758" spans="1:12" ht="16.5">
      <c r="A758" s="19">
        <v>1107075025</v>
      </c>
      <c r="B758" s="15" t="s">
        <v>772</v>
      </c>
      <c r="C758" s="22" t="s">
        <v>11</v>
      </c>
      <c r="D758" s="20">
        <v>387.05</v>
      </c>
      <c r="E758" s="20">
        <v>387.05</v>
      </c>
      <c r="F758" s="20">
        <v>387.06</v>
      </c>
      <c r="G758" s="20">
        <v>387.06</v>
      </c>
      <c r="H758" s="20">
        <v>387.06</v>
      </c>
      <c r="I758" s="20">
        <v>387.06</v>
      </c>
      <c r="J758" s="20">
        <v>387.06</v>
      </c>
      <c r="K758" s="20">
        <v>387.06</v>
      </c>
      <c r="L758" s="20">
        <f t="shared" si="11"/>
        <v>387.06</v>
      </c>
    </row>
    <row r="759" spans="1:12" ht="24.75">
      <c r="A759" s="19">
        <v>1107075026</v>
      </c>
      <c r="B759" s="15" t="s">
        <v>773</v>
      </c>
      <c r="C759" s="22" t="s">
        <v>11</v>
      </c>
      <c r="D759" s="20">
        <v>580.20000000000005</v>
      </c>
      <c r="E759" s="20">
        <v>580.20000000000005</v>
      </c>
      <c r="F759" s="20">
        <v>580.21</v>
      </c>
      <c r="G759" s="20">
        <v>580.21</v>
      </c>
      <c r="H759" s="20">
        <v>580.21</v>
      </c>
      <c r="I759" s="20">
        <v>580.21</v>
      </c>
      <c r="J759" s="20">
        <v>580.21</v>
      </c>
      <c r="K759" s="20">
        <v>580.21</v>
      </c>
      <c r="L759" s="20">
        <f t="shared" si="11"/>
        <v>580.21</v>
      </c>
    </row>
    <row r="760" spans="1:12" ht="16.5">
      <c r="A760" s="19">
        <v>1107075027</v>
      </c>
      <c r="B760" s="15" t="s">
        <v>774</v>
      </c>
      <c r="C760" s="22" t="s">
        <v>12</v>
      </c>
      <c r="D760" s="20">
        <v>46.62</v>
      </c>
      <c r="E760" s="20">
        <v>46.62</v>
      </c>
      <c r="F760" s="20">
        <v>46.62</v>
      </c>
      <c r="G760" s="20">
        <v>46.57</v>
      </c>
      <c r="H760" s="20">
        <v>46.62</v>
      </c>
      <c r="I760" s="20">
        <v>46.62</v>
      </c>
      <c r="J760" s="20">
        <v>46.62</v>
      </c>
      <c r="K760" s="20">
        <v>46.62</v>
      </c>
      <c r="L760" s="20">
        <f t="shared" si="11"/>
        <v>46.62</v>
      </c>
    </row>
    <row r="761" spans="1:12" ht="16.5">
      <c r="A761" s="19">
        <v>1107075028</v>
      </c>
      <c r="B761" s="15" t="s">
        <v>775</v>
      </c>
      <c r="C761" s="22" t="s">
        <v>12</v>
      </c>
      <c r="D761" s="20">
        <v>29.94</v>
      </c>
      <c r="E761" s="20">
        <v>29.94</v>
      </c>
      <c r="F761" s="20">
        <v>29.94</v>
      </c>
      <c r="G761" s="20">
        <v>29.94</v>
      </c>
      <c r="H761" s="20">
        <v>29.94</v>
      </c>
      <c r="I761" s="20">
        <v>29.94</v>
      </c>
      <c r="J761" s="20">
        <v>29.94</v>
      </c>
      <c r="K761" s="20">
        <v>29.94</v>
      </c>
      <c r="L761" s="20">
        <f t="shared" si="11"/>
        <v>29.94</v>
      </c>
    </row>
    <row r="762" spans="1:12" ht="16.5">
      <c r="A762" s="19">
        <v>1107075029</v>
      </c>
      <c r="B762" s="15" t="s">
        <v>776</v>
      </c>
      <c r="C762" s="22" t="s">
        <v>11</v>
      </c>
      <c r="D762" s="20">
        <v>239.49</v>
      </c>
      <c r="E762" s="20">
        <v>239.49</v>
      </c>
      <c r="F762" s="20">
        <v>239.49</v>
      </c>
      <c r="G762" s="20">
        <v>239.49</v>
      </c>
      <c r="H762" s="20">
        <v>239.49</v>
      </c>
      <c r="I762" s="20">
        <v>239.49</v>
      </c>
      <c r="J762" s="20">
        <v>239.49</v>
      </c>
      <c r="K762" s="20">
        <v>239.49</v>
      </c>
      <c r="L762" s="20">
        <f t="shared" si="11"/>
        <v>239.49</v>
      </c>
    </row>
    <row r="763" spans="1:12" ht="16.5">
      <c r="A763" s="19">
        <v>1107075030</v>
      </c>
      <c r="B763" s="15" t="s">
        <v>777</v>
      </c>
      <c r="C763" s="22" t="s">
        <v>9</v>
      </c>
      <c r="D763" s="20">
        <v>5.55</v>
      </c>
      <c r="E763" s="20">
        <v>5.55</v>
      </c>
      <c r="F763" s="20">
        <v>5.55</v>
      </c>
      <c r="G763" s="20">
        <v>5.55</v>
      </c>
      <c r="H763" s="20">
        <v>5.55</v>
      </c>
      <c r="I763" s="20">
        <v>5.55</v>
      </c>
      <c r="J763" s="20">
        <v>5.55</v>
      </c>
      <c r="K763" s="20">
        <v>5.55</v>
      </c>
      <c r="L763" s="20">
        <f t="shared" si="11"/>
        <v>5.55</v>
      </c>
    </row>
    <row r="764" spans="1:12" ht="16.5">
      <c r="A764" s="19">
        <v>1107075031</v>
      </c>
      <c r="B764" s="15" t="s">
        <v>778</v>
      </c>
      <c r="C764" s="22" t="s">
        <v>11</v>
      </c>
      <c r="D764" s="20">
        <v>398.99</v>
      </c>
      <c r="E764" s="20">
        <v>398.99</v>
      </c>
      <c r="F764" s="20">
        <v>398.99</v>
      </c>
      <c r="G764" s="20">
        <v>398.99</v>
      </c>
      <c r="H764" s="20">
        <v>398.99</v>
      </c>
      <c r="I764" s="20">
        <v>398.99</v>
      </c>
      <c r="J764" s="20">
        <v>398.99</v>
      </c>
      <c r="K764" s="20">
        <v>398.99</v>
      </c>
      <c r="L764" s="20">
        <f t="shared" si="11"/>
        <v>398.99</v>
      </c>
    </row>
    <row r="765" spans="1:12">
      <c r="A765" s="19">
        <v>1107075032</v>
      </c>
      <c r="B765" s="15" t="s">
        <v>779</v>
      </c>
      <c r="C765" s="22" t="s">
        <v>12</v>
      </c>
      <c r="D765" s="20">
        <v>39.4</v>
      </c>
      <c r="E765" s="20">
        <v>39.4</v>
      </c>
      <c r="F765" s="20">
        <v>39.4</v>
      </c>
      <c r="G765" s="20">
        <v>39.4</v>
      </c>
      <c r="H765" s="20">
        <v>39.4</v>
      </c>
      <c r="I765" s="20">
        <v>39.4</v>
      </c>
      <c r="J765" s="20">
        <v>39.4</v>
      </c>
      <c r="K765" s="20">
        <v>39.4</v>
      </c>
      <c r="L765" s="20">
        <f t="shared" si="11"/>
        <v>39.4</v>
      </c>
    </row>
    <row r="766" spans="1:12" ht="16.5">
      <c r="A766" s="19">
        <v>1107075036</v>
      </c>
      <c r="B766" s="15" t="s">
        <v>780</v>
      </c>
      <c r="C766" s="22" t="s">
        <v>12</v>
      </c>
      <c r="D766" s="20">
        <v>7.18</v>
      </c>
      <c r="E766" s="20">
        <v>7.18</v>
      </c>
      <c r="F766" s="20">
        <v>7.18</v>
      </c>
      <c r="G766" s="20">
        <v>7.18</v>
      </c>
      <c r="H766" s="20">
        <v>7.18</v>
      </c>
      <c r="I766" s="20">
        <v>7.18</v>
      </c>
      <c r="J766" s="20">
        <v>7.18</v>
      </c>
      <c r="K766" s="20">
        <v>7.18</v>
      </c>
      <c r="L766" s="20">
        <f t="shared" ref="L766:L829" si="12">MAX(D766:K766)</f>
        <v>7.18</v>
      </c>
    </row>
    <row r="767" spans="1:12" ht="24.75">
      <c r="A767" s="19">
        <v>1107075038</v>
      </c>
      <c r="B767" s="15" t="s">
        <v>1733</v>
      </c>
      <c r="C767" s="22" t="s">
        <v>26</v>
      </c>
      <c r="D767" s="20">
        <v>88.93</v>
      </c>
      <c r="E767" s="20">
        <v>88.93</v>
      </c>
      <c r="F767" s="20">
        <v>88.93</v>
      </c>
      <c r="G767" s="20">
        <v>88.93</v>
      </c>
      <c r="H767" s="20">
        <v>88.93</v>
      </c>
      <c r="I767" s="20">
        <v>88.93</v>
      </c>
      <c r="J767" s="20">
        <v>88.93</v>
      </c>
      <c r="K767" s="20">
        <v>88.93</v>
      </c>
      <c r="L767" s="20">
        <f t="shared" si="12"/>
        <v>88.93</v>
      </c>
    </row>
    <row r="768" spans="1:12" ht="33">
      <c r="A768" s="19">
        <v>1107075039</v>
      </c>
      <c r="B768" s="15" t="s">
        <v>781</v>
      </c>
      <c r="C768" s="22" t="s">
        <v>12</v>
      </c>
      <c r="D768" s="20">
        <v>31.81</v>
      </c>
      <c r="E768" s="20">
        <v>31.81</v>
      </c>
      <c r="F768" s="20">
        <v>31.81</v>
      </c>
      <c r="G768" s="20">
        <v>31.81</v>
      </c>
      <c r="H768" s="20">
        <v>31.81</v>
      </c>
      <c r="I768" s="20">
        <v>31.81</v>
      </c>
      <c r="J768" s="20">
        <v>31.81</v>
      </c>
      <c r="K768" s="20">
        <v>31.81</v>
      </c>
      <c r="L768" s="20">
        <f t="shared" si="12"/>
        <v>31.81</v>
      </c>
    </row>
    <row r="769" spans="1:12" ht="16.5">
      <c r="A769" s="19">
        <v>1107075041</v>
      </c>
      <c r="B769" s="15" t="s">
        <v>782</v>
      </c>
      <c r="C769" s="22" t="s">
        <v>12</v>
      </c>
      <c r="D769" s="20">
        <v>69.56</v>
      </c>
      <c r="E769" s="20">
        <v>69.56</v>
      </c>
      <c r="F769" s="20">
        <v>69.569999999999993</v>
      </c>
      <c r="G769" s="20">
        <v>69.569999999999993</v>
      </c>
      <c r="H769" s="20">
        <v>69.569999999999993</v>
      </c>
      <c r="I769" s="20">
        <v>69.569999999999993</v>
      </c>
      <c r="J769" s="20">
        <v>69.569999999999993</v>
      </c>
      <c r="K769" s="20">
        <v>69.569999999999993</v>
      </c>
      <c r="L769" s="20">
        <f t="shared" si="12"/>
        <v>69.569999999999993</v>
      </c>
    </row>
    <row r="770" spans="1:12" ht="16.5">
      <c r="A770" s="19">
        <v>1107075042</v>
      </c>
      <c r="B770" s="15" t="s">
        <v>783</v>
      </c>
      <c r="C770" s="22" t="s">
        <v>339</v>
      </c>
      <c r="D770" s="20">
        <v>332.44</v>
      </c>
      <c r="E770" s="20">
        <v>332.44</v>
      </c>
      <c r="F770" s="20">
        <v>332.45</v>
      </c>
      <c r="G770" s="20">
        <v>332.45</v>
      </c>
      <c r="H770" s="20">
        <v>332.45</v>
      </c>
      <c r="I770" s="20">
        <v>332.45</v>
      </c>
      <c r="J770" s="20">
        <v>332.45</v>
      </c>
      <c r="K770" s="20">
        <v>332.45</v>
      </c>
      <c r="L770" s="20">
        <f t="shared" si="12"/>
        <v>332.45</v>
      </c>
    </row>
    <row r="771" spans="1:12" ht="16.5">
      <c r="A771" s="19">
        <v>1107075043</v>
      </c>
      <c r="B771" s="15" t="s">
        <v>784</v>
      </c>
      <c r="C771" s="22" t="s">
        <v>12</v>
      </c>
      <c r="D771" s="20">
        <v>121.27</v>
      </c>
      <c r="E771" s="20">
        <v>121.27</v>
      </c>
      <c r="F771" s="20">
        <v>121.27</v>
      </c>
      <c r="G771" s="20">
        <v>121.27</v>
      </c>
      <c r="H771" s="20">
        <v>121.27</v>
      </c>
      <c r="I771" s="20">
        <v>121.27</v>
      </c>
      <c r="J771" s="20">
        <v>121.27</v>
      </c>
      <c r="K771" s="20">
        <v>121.27</v>
      </c>
      <c r="L771" s="20">
        <f t="shared" si="12"/>
        <v>121.27</v>
      </c>
    </row>
    <row r="772" spans="1:12" ht="16.5">
      <c r="A772" s="19">
        <v>1107075044</v>
      </c>
      <c r="B772" s="15" t="s">
        <v>785</v>
      </c>
      <c r="C772" s="22" t="s">
        <v>13</v>
      </c>
      <c r="D772" s="20">
        <v>104.96</v>
      </c>
      <c r="E772" s="20">
        <v>104.96</v>
      </c>
      <c r="F772" s="20">
        <v>104.97</v>
      </c>
      <c r="G772" s="20">
        <v>104.97</v>
      </c>
      <c r="H772" s="20">
        <v>104.97</v>
      </c>
      <c r="I772" s="20">
        <v>104.97</v>
      </c>
      <c r="J772" s="20">
        <v>104.97</v>
      </c>
      <c r="K772" s="20">
        <v>104.97</v>
      </c>
      <c r="L772" s="20">
        <f t="shared" si="12"/>
        <v>104.97</v>
      </c>
    </row>
    <row r="773" spans="1:12">
      <c r="A773" s="19">
        <v>1107075045</v>
      </c>
      <c r="B773" s="15" t="s">
        <v>786</v>
      </c>
      <c r="C773" s="22" t="s">
        <v>12</v>
      </c>
      <c r="D773" s="20">
        <v>39.4</v>
      </c>
      <c r="E773" s="20">
        <v>39.4</v>
      </c>
      <c r="F773" s="20">
        <v>39.4</v>
      </c>
      <c r="G773" s="20">
        <v>39.4</v>
      </c>
      <c r="H773" s="20">
        <v>39.4</v>
      </c>
      <c r="I773" s="20">
        <v>39.4</v>
      </c>
      <c r="J773" s="20">
        <v>39.4</v>
      </c>
      <c r="K773" s="20">
        <v>39.4</v>
      </c>
      <c r="L773" s="20">
        <f t="shared" si="12"/>
        <v>39.4</v>
      </c>
    </row>
    <row r="774" spans="1:12">
      <c r="A774" s="19">
        <v>1107075048</v>
      </c>
      <c r="B774" s="15" t="s">
        <v>787</v>
      </c>
      <c r="C774" s="22" t="s">
        <v>13</v>
      </c>
      <c r="D774" s="20">
        <v>193.96</v>
      </c>
      <c r="E774" s="20">
        <v>193.96</v>
      </c>
      <c r="F774" s="20">
        <v>193.96</v>
      </c>
      <c r="G774" s="20">
        <v>193.96</v>
      </c>
      <c r="H774" s="20">
        <v>193.96</v>
      </c>
      <c r="I774" s="20">
        <v>193.96</v>
      </c>
      <c r="J774" s="20">
        <v>193.96</v>
      </c>
      <c r="K774" s="20">
        <v>193.96</v>
      </c>
      <c r="L774" s="20">
        <f t="shared" si="12"/>
        <v>193.96</v>
      </c>
    </row>
    <row r="775" spans="1:12">
      <c r="A775" s="19">
        <v>1107075049</v>
      </c>
      <c r="B775" s="15" t="s">
        <v>788</v>
      </c>
      <c r="C775" s="22" t="s">
        <v>12</v>
      </c>
      <c r="D775" s="20">
        <v>29.34</v>
      </c>
      <c r="E775" s="20">
        <v>29.34</v>
      </c>
      <c r="F775" s="20">
        <v>29.34</v>
      </c>
      <c r="G775" s="20">
        <v>29.34</v>
      </c>
      <c r="H775" s="20">
        <v>29.34</v>
      </c>
      <c r="I775" s="20">
        <v>29.34</v>
      </c>
      <c r="J775" s="20">
        <v>29.34</v>
      </c>
      <c r="K775" s="20">
        <v>29.34</v>
      </c>
      <c r="L775" s="20">
        <f t="shared" si="12"/>
        <v>29.34</v>
      </c>
    </row>
    <row r="776" spans="1:12" ht="16.5">
      <c r="A776" s="19">
        <v>1108000011</v>
      </c>
      <c r="B776" s="15" t="s">
        <v>789</v>
      </c>
      <c r="C776" s="22" t="s">
        <v>11</v>
      </c>
      <c r="D776" s="20">
        <v>49.01</v>
      </c>
      <c r="E776" s="20">
        <v>49.01</v>
      </c>
      <c r="F776" s="20">
        <v>49.02</v>
      </c>
      <c r="G776" s="20">
        <v>49.02</v>
      </c>
      <c r="H776" s="20">
        <v>49.02</v>
      </c>
      <c r="I776" s="20">
        <v>49.02</v>
      </c>
      <c r="J776" s="20">
        <v>49.02</v>
      </c>
      <c r="K776" s="20">
        <v>49.02</v>
      </c>
      <c r="L776" s="20">
        <f t="shared" si="12"/>
        <v>49.02</v>
      </c>
    </row>
    <row r="777" spans="1:12" ht="16.5">
      <c r="A777" s="19">
        <v>1108000018</v>
      </c>
      <c r="B777" s="15" t="s">
        <v>790</v>
      </c>
      <c r="C777" s="22" t="s">
        <v>791</v>
      </c>
      <c r="D777" s="20">
        <v>129.05000000000001</v>
      </c>
      <c r="E777" s="20">
        <v>129.05000000000001</v>
      </c>
      <c r="F777" s="20">
        <v>129.05000000000001</v>
      </c>
      <c r="G777" s="20">
        <v>129.05000000000001</v>
      </c>
      <c r="H777" s="20">
        <v>129.05000000000001</v>
      </c>
      <c r="I777" s="20">
        <v>129.05000000000001</v>
      </c>
      <c r="J777" s="20">
        <v>129.05000000000001</v>
      </c>
      <c r="K777" s="20">
        <v>129.05000000000001</v>
      </c>
      <c r="L777" s="20">
        <f t="shared" si="12"/>
        <v>129.05000000000001</v>
      </c>
    </row>
    <row r="778" spans="1:12" ht="16.5">
      <c r="A778" s="19">
        <v>1108000019</v>
      </c>
      <c r="B778" s="15" t="s">
        <v>792</v>
      </c>
      <c r="C778" s="22" t="s">
        <v>791</v>
      </c>
      <c r="D778" s="20">
        <v>752.22</v>
      </c>
      <c r="E778" s="20">
        <v>752.22</v>
      </c>
      <c r="F778" s="20">
        <v>752.24</v>
      </c>
      <c r="G778" s="20">
        <v>752.24</v>
      </c>
      <c r="H778" s="20">
        <v>752.24</v>
      </c>
      <c r="I778" s="20">
        <v>752.24</v>
      </c>
      <c r="J778" s="20">
        <v>752.24</v>
      </c>
      <c r="K778" s="20">
        <v>752.24</v>
      </c>
      <c r="L778" s="20">
        <f t="shared" si="12"/>
        <v>752.24</v>
      </c>
    </row>
    <row r="779" spans="1:12" ht="16.5">
      <c r="A779" s="19">
        <v>1108000020</v>
      </c>
      <c r="B779" s="15" t="s">
        <v>793</v>
      </c>
      <c r="C779" s="22" t="s">
        <v>791</v>
      </c>
      <c r="D779" s="20">
        <v>1933.56</v>
      </c>
      <c r="E779" s="20">
        <v>1933.56</v>
      </c>
      <c r="F779" s="20">
        <v>1933.61</v>
      </c>
      <c r="G779" s="20">
        <v>1933.61</v>
      </c>
      <c r="H779" s="20">
        <v>1933.61</v>
      </c>
      <c r="I779" s="20">
        <v>1933.61</v>
      </c>
      <c r="J779" s="20">
        <v>1933.61</v>
      </c>
      <c r="K779" s="20">
        <v>1933.61</v>
      </c>
      <c r="L779" s="20">
        <f t="shared" si="12"/>
        <v>1933.61</v>
      </c>
    </row>
    <row r="780" spans="1:12">
      <c r="A780" s="19">
        <v>1108000021</v>
      </c>
      <c r="B780" s="15" t="s">
        <v>794</v>
      </c>
      <c r="C780" s="22" t="s">
        <v>795</v>
      </c>
      <c r="D780" s="20">
        <v>343.03</v>
      </c>
      <c r="E780" s="20">
        <v>343.03</v>
      </c>
      <c r="F780" s="20">
        <v>343.04</v>
      </c>
      <c r="G780" s="20">
        <v>343.04</v>
      </c>
      <c r="H780" s="20">
        <v>343.04</v>
      </c>
      <c r="I780" s="20">
        <v>343.04</v>
      </c>
      <c r="J780" s="20">
        <v>343.04</v>
      </c>
      <c r="K780" s="20">
        <v>343.04</v>
      </c>
      <c r="L780" s="20">
        <f t="shared" si="12"/>
        <v>343.04</v>
      </c>
    </row>
    <row r="781" spans="1:12" ht="16.5">
      <c r="A781" s="19">
        <v>1108000022</v>
      </c>
      <c r="B781" s="15" t="s">
        <v>796</v>
      </c>
      <c r="C781" s="22" t="s">
        <v>791</v>
      </c>
      <c r="D781" s="20">
        <v>428.79</v>
      </c>
      <c r="E781" s="20">
        <v>428.79</v>
      </c>
      <c r="F781" s="20">
        <v>428.8</v>
      </c>
      <c r="G781" s="20">
        <v>428.8</v>
      </c>
      <c r="H781" s="20">
        <v>428.8</v>
      </c>
      <c r="I781" s="20">
        <v>428.8</v>
      </c>
      <c r="J781" s="20">
        <v>428.8</v>
      </c>
      <c r="K781" s="20">
        <v>428.8</v>
      </c>
      <c r="L781" s="20">
        <f t="shared" si="12"/>
        <v>428.8</v>
      </c>
    </row>
    <row r="782" spans="1:12" ht="16.5">
      <c r="A782" s="19">
        <v>1108000023</v>
      </c>
      <c r="B782" s="15" t="s">
        <v>797</v>
      </c>
      <c r="C782" s="22" t="s">
        <v>791</v>
      </c>
      <c r="D782" s="20">
        <v>325.52999999999997</v>
      </c>
      <c r="E782" s="20">
        <v>325.52999999999997</v>
      </c>
      <c r="F782" s="20">
        <v>325.54000000000002</v>
      </c>
      <c r="G782" s="20">
        <v>325.54000000000002</v>
      </c>
      <c r="H782" s="20">
        <v>325.54000000000002</v>
      </c>
      <c r="I782" s="20">
        <v>325.54000000000002</v>
      </c>
      <c r="J782" s="20">
        <v>325.54000000000002</v>
      </c>
      <c r="K782" s="20">
        <v>325.54000000000002</v>
      </c>
      <c r="L782" s="20">
        <f t="shared" si="12"/>
        <v>325.54000000000002</v>
      </c>
    </row>
    <row r="783" spans="1:12" ht="16.5">
      <c r="A783" s="19">
        <v>1108000024</v>
      </c>
      <c r="B783" s="15" t="s">
        <v>798</v>
      </c>
      <c r="C783" s="22" t="s">
        <v>799</v>
      </c>
      <c r="D783" s="20">
        <v>123.95</v>
      </c>
      <c r="E783" s="20">
        <v>123.95</v>
      </c>
      <c r="F783" s="20">
        <v>123.95</v>
      </c>
      <c r="G783" s="20">
        <v>123.95</v>
      </c>
      <c r="H783" s="20">
        <v>123.95</v>
      </c>
      <c r="I783" s="20">
        <v>123.95</v>
      </c>
      <c r="J783" s="20">
        <v>123.95</v>
      </c>
      <c r="K783" s="20">
        <v>123.95</v>
      </c>
      <c r="L783" s="20">
        <f t="shared" si="12"/>
        <v>123.95</v>
      </c>
    </row>
    <row r="784" spans="1:12" ht="16.5">
      <c r="A784" s="19">
        <v>1108000025</v>
      </c>
      <c r="B784" s="15" t="s">
        <v>800</v>
      </c>
      <c r="C784" s="22" t="s">
        <v>799</v>
      </c>
      <c r="D784" s="20">
        <v>94.92</v>
      </c>
      <c r="E784" s="20">
        <v>94.92</v>
      </c>
      <c r="F784" s="20">
        <v>94.92</v>
      </c>
      <c r="G784" s="20">
        <v>94.92</v>
      </c>
      <c r="H784" s="20">
        <v>94.92</v>
      </c>
      <c r="I784" s="20">
        <v>94.92</v>
      </c>
      <c r="J784" s="20">
        <v>94.92</v>
      </c>
      <c r="K784" s="20">
        <v>94.92</v>
      </c>
      <c r="L784" s="20">
        <f t="shared" si="12"/>
        <v>94.92</v>
      </c>
    </row>
    <row r="785" spans="1:12" ht="16.5">
      <c r="A785" s="19">
        <v>1108000026</v>
      </c>
      <c r="B785" s="15" t="s">
        <v>801</v>
      </c>
      <c r="C785" s="22" t="s">
        <v>791</v>
      </c>
      <c r="D785" s="20">
        <v>416.4</v>
      </c>
      <c r="E785" s="20">
        <v>416.4</v>
      </c>
      <c r="F785" s="20">
        <v>416.41</v>
      </c>
      <c r="G785" s="20">
        <v>416.41</v>
      </c>
      <c r="H785" s="20">
        <v>416.41</v>
      </c>
      <c r="I785" s="20">
        <v>416.41</v>
      </c>
      <c r="J785" s="20">
        <v>416.41</v>
      </c>
      <c r="K785" s="20">
        <v>416.41</v>
      </c>
      <c r="L785" s="20">
        <f t="shared" si="12"/>
        <v>416.41</v>
      </c>
    </row>
    <row r="786" spans="1:12" ht="16.5">
      <c r="A786" s="19">
        <v>1108000027</v>
      </c>
      <c r="B786" s="15" t="s">
        <v>802</v>
      </c>
      <c r="C786" s="22" t="s">
        <v>11</v>
      </c>
      <c r="D786" s="20">
        <v>61.9</v>
      </c>
      <c r="E786" s="20">
        <v>61.9</v>
      </c>
      <c r="F786" s="20">
        <v>61.9</v>
      </c>
      <c r="G786" s="20">
        <v>61.9</v>
      </c>
      <c r="H786" s="20">
        <v>61.9</v>
      </c>
      <c r="I786" s="20">
        <v>61.9</v>
      </c>
      <c r="J786" s="20">
        <v>61.9</v>
      </c>
      <c r="K786" s="20">
        <v>61.9</v>
      </c>
      <c r="L786" s="20">
        <f t="shared" si="12"/>
        <v>61.9</v>
      </c>
    </row>
    <row r="787" spans="1:12" ht="16.5">
      <c r="A787" s="19">
        <v>1108000031</v>
      </c>
      <c r="B787" s="15" t="s">
        <v>803</v>
      </c>
      <c r="C787" s="22" t="s">
        <v>11</v>
      </c>
      <c r="D787" s="20">
        <v>390.18</v>
      </c>
      <c r="E787" s="20">
        <v>390.18</v>
      </c>
      <c r="F787" s="20">
        <v>390.19</v>
      </c>
      <c r="G787" s="20">
        <v>390.19</v>
      </c>
      <c r="H787" s="20">
        <v>390.19</v>
      </c>
      <c r="I787" s="20">
        <v>390.19</v>
      </c>
      <c r="J787" s="20">
        <v>390.19</v>
      </c>
      <c r="K787" s="20">
        <v>390.19</v>
      </c>
      <c r="L787" s="20">
        <f t="shared" si="12"/>
        <v>390.19</v>
      </c>
    </row>
    <row r="788" spans="1:12" ht="16.5">
      <c r="A788" s="19">
        <v>1108000032</v>
      </c>
      <c r="B788" s="15" t="s">
        <v>804</v>
      </c>
      <c r="C788" s="22" t="s">
        <v>791</v>
      </c>
      <c r="D788" s="20">
        <v>22.88</v>
      </c>
      <c r="E788" s="20">
        <v>22.88</v>
      </c>
      <c r="F788" s="20">
        <v>22.88</v>
      </c>
      <c r="G788" s="20">
        <v>22.88</v>
      </c>
      <c r="H788" s="20">
        <v>22.88</v>
      </c>
      <c r="I788" s="20">
        <v>22.88</v>
      </c>
      <c r="J788" s="20">
        <v>22.88</v>
      </c>
      <c r="K788" s="20">
        <v>22.88</v>
      </c>
      <c r="L788" s="20">
        <f t="shared" si="12"/>
        <v>22.88</v>
      </c>
    </row>
    <row r="789" spans="1:12" ht="16.5">
      <c r="A789" s="19">
        <v>1108000033</v>
      </c>
      <c r="B789" s="15" t="s">
        <v>805</v>
      </c>
      <c r="C789" s="22" t="s">
        <v>806</v>
      </c>
      <c r="D789" s="20">
        <v>7.31</v>
      </c>
      <c r="E789" s="20">
        <v>7.31</v>
      </c>
      <c r="F789" s="20">
        <v>7.31</v>
      </c>
      <c r="G789" s="20">
        <v>7.31</v>
      </c>
      <c r="H789" s="20">
        <v>7.31</v>
      </c>
      <c r="I789" s="20">
        <v>7.31</v>
      </c>
      <c r="J789" s="20">
        <v>7.31</v>
      </c>
      <c r="K789" s="20">
        <v>7.31</v>
      </c>
      <c r="L789" s="20">
        <f t="shared" si="12"/>
        <v>7.31</v>
      </c>
    </row>
    <row r="790" spans="1:12" ht="16.5">
      <c r="A790" s="19">
        <v>1108000034</v>
      </c>
      <c r="B790" s="15" t="s">
        <v>807</v>
      </c>
      <c r="C790" s="22" t="s">
        <v>808</v>
      </c>
      <c r="D790" s="20">
        <v>85.76</v>
      </c>
      <c r="E790" s="20">
        <v>85.76</v>
      </c>
      <c r="F790" s="20">
        <v>85.76</v>
      </c>
      <c r="G790" s="20">
        <v>85.76</v>
      </c>
      <c r="H790" s="20">
        <v>85.76</v>
      </c>
      <c r="I790" s="20">
        <v>85.76</v>
      </c>
      <c r="J790" s="20">
        <v>85.76</v>
      </c>
      <c r="K790" s="20">
        <v>85.76</v>
      </c>
      <c r="L790" s="20">
        <f t="shared" si="12"/>
        <v>85.76</v>
      </c>
    </row>
    <row r="791" spans="1:12" ht="16.5">
      <c r="A791" s="19">
        <v>1108000035</v>
      </c>
      <c r="B791" s="15" t="s">
        <v>809</v>
      </c>
      <c r="C791" s="22" t="s">
        <v>808</v>
      </c>
      <c r="D791" s="20">
        <v>26.39</v>
      </c>
      <c r="E791" s="20">
        <v>26.39</v>
      </c>
      <c r="F791" s="20">
        <v>26.39</v>
      </c>
      <c r="G791" s="20">
        <v>26.39</v>
      </c>
      <c r="H791" s="20">
        <v>26.39</v>
      </c>
      <c r="I791" s="20">
        <v>26.39</v>
      </c>
      <c r="J791" s="20">
        <v>26.39</v>
      </c>
      <c r="K791" s="20">
        <v>26.39</v>
      </c>
      <c r="L791" s="20">
        <f t="shared" si="12"/>
        <v>26.39</v>
      </c>
    </row>
    <row r="792" spans="1:12" ht="16.5">
      <c r="A792" s="19">
        <v>1108000036</v>
      </c>
      <c r="B792" s="15" t="s">
        <v>810</v>
      </c>
      <c r="C792" s="22" t="s">
        <v>12</v>
      </c>
      <c r="D792" s="20">
        <v>54.44</v>
      </c>
      <c r="E792" s="20">
        <v>54.44</v>
      </c>
      <c r="F792" s="20">
        <v>54.44</v>
      </c>
      <c r="G792" s="20">
        <v>54.44</v>
      </c>
      <c r="H792" s="20">
        <v>54.44</v>
      </c>
      <c r="I792" s="20">
        <v>54.44</v>
      </c>
      <c r="J792" s="20">
        <v>54.44</v>
      </c>
      <c r="K792" s="20">
        <v>54.44</v>
      </c>
      <c r="L792" s="20">
        <f t="shared" si="12"/>
        <v>54.44</v>
      </c>
    </row>
    <row r="793" spans="1:12" ht="16.5">
      <c r="A793" s="19">
        <v>1108000037</v>
      </c>
      <c r="B793" s="15" t="s">
        <v>811</v>
      </c>
      <c r="C793" s="22" t="s">
        <v>812</v>
      </c>
      <c r="D793" s="20">
        <v>14.91</v>
      </c>
      <c r="E793" s="20">
        <v>14.91</v>
      </c>
      <c r="F793" s="20">
        <v>14.91</v>
      </c>
      <c r="G793" s="20">
        <v>14.91</v>
      </c>
      <c r="H793" s="20">
        <v>14.91</v>
      </c>
      <c r="I793" s="20">
        <v>14.91</v>
      </c>
      <c r="J793" s="20">
        <v>14.91</v>
      </c>
      <c r="K793" s="20">
        <v>14.91</v>
      </c>
      <c r="L793" s="20">
        <f t="shared" si="12"/>
        <v>14.91</v>
      </c>
    </row>
    <row r="794" spans="1:12">
      <c r="A794" s="19">
        <v>1108000038</v>
      </c>
      <c r="B794" s="15" t="s">
        <v>813</v>
      </c>
      <c r="C794" s="22" t="s">
        <v>791</v>
      </c>
      <c r="D794" s="20">
        <v>114.35</v>
      </c>
      <c r="E794" s="20">
        <v>114.35</v>
      </c>
      <c r="F794" s="20">
        <v>114.35</v>
      </c>
      <c r="G794" s="20">
        <v>114.35</v>
      </c>
      <c r="H794" s="20">
        <v>114.35</v>
      </c>
      <c r="I794" s="20">
        <v>114.35</v>
      </c>
      <c r="J794" s="20">
        <v>114.35</v>
      </c>
      <c r="K794" s="20">
        <v>114.35</v>
      </c>
      <c r="L794" s="20">
        <f t="shared" si="12"/>
        <v>114.35</v>
      </c>
    </row>
    <row r="795" spans="1:12">
      <c r="A795" s="19">
        <v>1108000039</v>
      </c>
      <c r="B795" s="15" t="s">
        <v>814</v>
      </c>
      <c r="C795" s="22" t="s">
        <v>791</v>
      </c>
      <c r="D795" s="20">
        <v>19.059999999999999</v>
      </c>
      <c r="E795" s="20">
        <v>19.059999999999999</v>
      </c>
      <c r="F795" s="20">
        <v>19.059999999999999</v>
      </c>
      <c r="G795" s="20">
        <v>19.059999999999999</v>
      </c>
      <c r="H795" s="20">
        <v>19.059999999999999</v>
      </c>
      <c r="I795" s="20">
        <v>19.059999999999999</v>
      </c>
      <c r="J795" s="20">
        <v>19.059999999999999</v>
      </c>
      <c r="K795" s="20">
        <v>19.059999999999999</v>
      </c>
      <c r="L795" s="20">
        <f t="shared" si="12"/>
        <v>19.059999999999999</v>
      </c>
    </row>
    <row r="796" spans="1:12" ht="16.5">
      <c r="A796" s="19">
        <v>1108000040</v>
      </c>
      <c r="B796" s="15" t="s">
        <v>815</v>
      </c>
      <c r="C796" s="22" t="s">
        <v>12</v>
      </c>
      <c r="D796" s="20">
        <v>28.59</v>
      </c>
      <c r="E796" s="20">
        <v>28.59</v>
      </c>
      <c r="F796" s="20">
        <v>28.59</v>
      </c>
      <c r="G796" s="20">
        <v>28.59</v>
      </c>
      <c r="H796" s="20">
        <v>28.59</v>
      </c>
      <c r="I796" s="20">
        <v>28.59</v>
      </c>
      <c r="J796" s="20">
        <v>28.59</v>
      </c>
      <c r="K796" s="20">
        <v>28.59</v>
      </c>
      <c r="L796" s="20">
        <f t="shared" si="12"/>
        <v>28.59</v>
      </c>
    </row>
    <row r="797" spans="1:12">
      <c r="A797" s="19">
        <v>1108000041</v>
      </c>
      <c r="B797" s="15" t="s">
        <v>816</v>
      </c>
      <c r="C797" s="22" t="s">
        <v>11</v>
      </c>
      <c r="D797" s="20">
        <v>34.299999999999997</v>
      </c>
      <c r="E797" s="20">
        <v>34.299999999999997</v>
      </c>
      <c r="F797" s="20">
        <v>34.31</v>
      </c>
      <c r="G797" s="20">
        <v>34.31</v>
      </c>
      <c r="H797" s="20">
        <v>34.31</v>
      </c>
      <c r="I797" s="20">
        <v>34.31</v>
      </c>
      <c r="J797" s="20">
        <v>34.31</v>
      </c>
      <c r="K797" s="20">
        <v>34.31</v>
      </c>
      <c r="L797" s="20">
        <f t="shared" si="12"/>
        <v>34.31</v>
      </c>
    </row>
    <row r="798" spans="1:12" ht="33">
      <c r="A798" s="19">
        <v>1108000042</v>
      </c>
      <c r="B798" s="15" t="s">
        <v>817</v>
      </c>
      <c r="C798" s="22" t="s">
        <v>11</v>
      </c>
      <c r="D798" s="20">
        <v>364.13</v>
      </c>
      <c r="E798" s="20">
        <v>364.13</v>
      </c>
      <c r="F798" s="20">
        <v>364.14</v>
      </c>
      <c r="G798" s="20">
        <v>364.14</v>
      </c>
      <c r="H798" s="20">
        <v>364.14</v>
      </c>
      <c r="I798" s="20">
        <v>364.14</v>
      </c>
      <c r="J798" s="20">
        <v>364.14</v>
      </c>
      <c r="K798" s="20">
        <v>364.14</v>
      </c>
      <c r="L798" s="20">
        <f t="shared" si="12"/>
        <v>364.14</v>
      </c>
    </row>
    <row r="799" spans="1:12" ht="16.5">
      <c r="A799" s="19">
        <v>1108000043</v>
      </c>
      <c r="B799" s="15" t="s">
        <v>818</v>
      </c>
      <c r="C799" s="22" t="s">
        <v>12</v>
      </c>
      <c r="D799" s="20">
        <v>29.37</v>
      </c>
      <c r="E799" s="20">
        <v>29.37</v>
      </c>
      <c r="F799" s="20">
        <v>29.37</v>
      </c>
      <c r="G799" s="20">
        <v>29.37</v>
      </c>
      <c r="H799" s="20">
        <v>29.37</v>
      </c>
      <c r="I799" s="20">
        <v>29.37</v>
      </c>
      <c r="J799" s="20">
        <v>29.37</v>
      </c>
      <c r="K799" s="20">
        <v>29.37</v>
      </c>
      <c r="L799" s="20">
        <f t="shared" si="12"/>
        <v>29.37</v>
      </c>
    </row>
    <row r="800" spans="1:12" ht="16.5">
      <c r="A800" s="19">
        <v>1108000046</v>
      </c>
      <c r="B800" s="15" t="s">
        <v>819</v>
      </c>
      <c r="C800" s="22" t="s">
        <v>11</v>
      </c>
      <c r="D800" s="20">
        <v>182.41</v>
      </c>
      <c r="E800" s="20">
        <v>182.41</v>
      </c>
      <c r="F800" s="20">
        <v>182.42</v>
      </c>
      <c r="G800" s="20">
        <v>182.42</v>
      </c>
      <c r="H800" s="20">
        <v>182.42</v>
      </c>
      <c r="I800" s="20">
        <v>182.42</v>
      </c>
      <c r="J800" s="20">
        <v>182.42</v>
      </c>
      <c r="K800" s="20">
        <v>182.42</v>
      </c>
      <c r="L800" s="20">
        <f t="shared" si="12"/>
        <v>182.42</v>
      </c>
    </row>
    <row r="801" spans="1:12" ht="33">
      <c r="A801" s="19">
        <v>1108000047</v>
      </c>
      <c r="B801" s="15" t="s">
        <v>820</v>
      </c>
      <c r="C801" s="22" t="s">
        <v>13</v>
      </c>
      <c r="D801" s="20">
        <v>27.43</v>
      </c>
      <c r="E801" s="20">
        <v>27.43</v>
      </c>
      <c r="F801" s="20">
        <v>27.43</v>
      </c>
      <c r="G801" s="20">
        <v>27.43</v>
      </c>
      <c r="H801" s="20">
        <v>27.43</v>
      </c>
      <c r="I801" s="20">
        <v>27.43</v>
      </c>
      <c r="J801" s="20">
        <v>27.43</v>
      </c>
      <c r="K801" s="20">
        <v>27.43</v>
      </c>
      <c r="L801" s="20">
        <f t="shared" si="12"/>
        <v>27.43</v>
      </c>
    </row>
    <row r="802" spans="1:12" ht="16.5">
      <c r="A802" s="19">
        <v>1108000050</v>
      </c>
      <c r="B802" s="15" t="s">
        <v>821</v>
      </c>
      <c r="C802" s="22" t="s">
        <v>12</v>
      </c>
      <c r="D802" s="20">
        <v>20.39</v>
      </c>
      <c r="E802" s="20">
        <v>20.39</v>
      </c>
      <c r="F802" s="20">
        <v>20.39</v>
      </c>
      <c r="G802" s="20">
        <v>20.39</v>
      </c>
      <c r="H802" s="20">
        <v>20.39</v>
      </c>
      <c r="I802" s="20">
        <v>20.39</v>
      </c>
      <c r="J802" s="20">
        <v>20.39</v>
      </c>
      <c r="K802" s="20">
        <v>20.5</v>
      </c>
      <c r="L802" s="20">
        <f t="shared" si="12"/>
        <v>20.5</v>
      </c>
    </row>
    <row r="803" spans="1:12" ht="16.5">
      <c r="A803" s="19">
        <v>1108000054</v>
      </c>
      <c r="B803" s="15" t="s">
        <v>822</v>
      </c>
      <c r="C803" s="22" t="s">
        <v>26</v>
      </c>
      <c r="D803" s="20">
        <v>32.69</v>
      </c>
      <c r="E803" s="20">
        <v>32.69</v>
      </c>
      <c r="F803" s="20">
        <v>32.69</v>
      </c>
      <c r="G803" s="20">
        <v>32.69</v>
      </c>
      <c r="H803" s="20">
        <v>32.69</v>
      </c>
      <c r="I803" s="20">
        <v>32.69</v>
      </c>
      <c r="J803" s="20">
        <v>32.69</v>
      </c>
      <c r="K803" s="20">
        <v>32.69</v>
      </c>
      <c r="L803" s="20">
        <f t="shared" si="12"/>
        <v>32.69</v>
      </c>
    </row>
    <row r="804" spans="1:12" ht="16.5">
      <c r="A804" s="19">
        <v>1108000058</v>
      </c>
      <c r="B804" s="15" t="s">
        <v>823</v>
      </c>
      <c r="C804" s="22" t="s">
        <v>26</v>
      </c>
      <c r="D804" s="20">
        <v>52.97</v>
      </c>
      <c r="E804" s="20">
        <v>52.97</v>
      </c>
      <c r="F804" s="20">
        <v>52.98</v>
      </c>
      <c r="G804" s="20">
        <v>52.98</v>
      </c>
      <c r="H804" s="20">
        <v>52.98</v>
      </c>
      <c r="I804" s="20">
        <v>52.98</v>
      </c>
      <c r="J804" s="20">
        <v>52.98</v>
      </c>
      <c r="K804" s="20">
        <v>52.98</v>
      </c>
      <c r="L804" s="20">
        <f t="shared" si="12"/>
        <v>52.98</v>
      </c>
    </row>
    <row r="805" spans="1:12" ht="16.5">
      <c r="A805" s="19">
        <v>1108000059</v>
      </c>
      <c r="B805" s="15" t="s">
        <v>824</v>
      </c>
      <c r="C805" s="22" t="s">
        <v>26</v>
      </c>
      <c r="D805" s="20">
        <v>79.47</v>
      </c>
      <c r="E805" s="20">
        <v>79.47</v>
      </c>
      <c r="F805" s="20">
        <v>79.47</v>
      </c>
      <c r="G805" s="20">
        <v>79.47</v>
      </c>
      <c r="H805" s="20">
        <v>79.47</v>
      </c>
      <c r="I805" s="20">
        <v>79.47</v>
      </c>
      <c r="J805" s="20">
        <v>79.47</v>
      </c>
      <c r="K805" s="20">
        <v>79.47</v>
      </c>
      <c r="L805" s="20">
        <f t="shared" si="12"/>
        <v>79.47</v>
      </c>
    </row>
    <row r="806" spans="1:12" ht="16.5">
      <c r="A806" s="19">
        <v>1108000119</v>
      </c>
      <c r="B806" s="15" t="s">
        <v>825</v>
      </c>
      <c r="C806" s="22" t="s">
        <v>13</v>
      </c>
      <c r="D806" s="20">
        <v>306.60000000000002</v>
      </c>
      <c r="E806" s="20">
        <v>306.60000000000002</v>
      </c>
      <c r="F806" s="20">
        <v>306.61</v>
      </c>
      <c r="G806" s="20">
        <v>306.61</v>
      </c>
      <c r="H806" s="20">
        <v>306.61</v>
      </c>
      <c r="I806" s="20">
        <v>306.61</v>
      </c>
      <c r="J806" s="20">
        <v>306.61</v>
      </c>
      <c r="K806" s="20">
        <v>306.61</v>
      </c>
      <c r="L806" s="20">
        <f t="shared" si="12"/>
        <v>306.61</v>
      </c>
    </row>
    <row r="807" spans="1:12" ht="16.5">
      <c r="A807" s="19">
        <v>1108000120</v>
      </c>
      <c r="B807" s="15" t="s">
        <v>826</v>
      </c>
      <c r="C807" s="22" t="s">
        <v>13</v>
      </c>
      <c r="D807" s="20">
        <v>146</v>
      </c>
      <c r="E807" s="20">
        <v>146</v>
      </c>
      <c r="F807" s="20">
        <v>146</v>
      </c>
      <c r="G807" s="20">
        <v>146</v>
      </c>
      <c r="H807" s="20">
        <v>146</v>
      </c>
      <c r="I807" s="20">
        <v>146</v>
      </c>
      <c r="J807" s="20">
        <v>146</v>
      </c>
      <c r="K807" s="20">
        <v>146</v>
      </c>
      <c r="L807" s="20">
        <f t="shared" si="12"/>
        <v>146</v>
      </c>
    </row>
    <row r="808" spans="1:12" ht="16.5">
      <c r="A808" s="19">
        <v>1108000121</v>
      </c>
      <c r="B808" s="15" t="s">
        <v>827</v>
      </c>
      <c r="C808" s="22" t="s">
        <v>11</v>
      </c>
      <c r="D808" s="20">
        <v>168.66</v>
      </c>
      <c r="E808" s="20">
        <v>168.66</v>
      </c>
      <c r="F808" s="20">
        <v>168.67</v>
      </c>
      <c r="G808" s="20">
        <v>168.67</v>
      </c>
      <c r="H808" s="20">
        <v>168.67</v>
      </c>
      <c r="I808" s="20">
        <v>168.67</v>
      </c>
      <c r="J808" s="20">
        <v>168.67</v>
      </c>
      <c r="K808" s="20">
        <v>168.67</v>
      </c>
      <c r="L808" s="20">
        <f t="shared" si="12"/>
        <v>168.67</v>
      </c>
    </row>
    <row r="809" spans="1:12" ht="16.5">
      <c r="A809" s="19">
        <v>1108000122</v>
      </c>
      <c r="B809" s="15" t="s">
        <v>828</v>
      </c>
      <c r="C809" s="22" t="s">
        <v>11</v>
      </c>
      <c r="D809" s="20">
        <v>177.95</v>
      </c>
      <c r="E809" s="20">
        <v>177.95</v>
      </c>
      <c r="F809" s="20">
        <v>177.95</v>
      </c>
      <c r="G809" s="20">
        <v>177.95</v>
      </c>
      <c r="H809" s="20">
        <v>177.95</v>
      </c>
      <c r="I809" s="20">
        <v>177.95</v>
      </c>
      <c r="J809" s="20">
        <v>177.95</v>
      </c>
      <c r="K809" s="20">
        <v>177.95</v>
      </c>
      <c r="L809" s="20">
        <f t="shared" si="12"/>
        <v>177.95</v>
      </c>
    </row>
    <row r="810" spans="1:12" ht="16.5">
      <c r="A810" s="19">
        <v>1108000123</v>
      </c>
      <c r="B810" s="15" t="s">
        <v>829</v>
      </c>
      <c r="C810" s="22" t="s">
        <v>13</v>
      </c>
      <c r="D810" s="20">
        <v>178.68</v>
      </c>
      <c r="E810" s="20">
        <v>178.68</v>
      </c>
      <c r="F810" s="20">
        <v>178.68</v>
      </c>
      <c r="G810" s="20">
        <v>178.68</v>
      </c>
      <c r="H810" s="20">
        <v>178.68</v>
      </c>
      <c r="I810" s="20">
        <v>178.68</v>
      </c>
      <c r="J810" s="20">
        <v>178.68</v>
      </c>
      <c r="K810" s="20">
        <v>178.68</v>
      </c>
      <c r="L810" s="20">
        <f t="shared" si="12"/>
        <v>178.68</v>
      </c>
    </row>
    <row r="811" spans="1:12" ht="16.5">
      <c r="A811" s="19">
        <v>1108000125</v>
      </c>
      <c r="B811" s="15" t="s">
        <v>830</v>
      </c>
      <c r="C811" s="22" t="s">
        <v>13</v>
      </c>
      <c r="D811" s="20">
        <v>87.6</v>
      </c>
      <c r="E811" s="20">
        <v>87.6</v>
      </c>
      <c r="F811" s="20">
        <v>87.6</v>
      </c>
      <c r="G811" s="20">
        <v>87.6</v>
      </c>
      <c r="H811" s="20">
        <v>87.6</v>
      </c>
      <c r="I811" s="20">
        <v>87.6</v>
      </c>
      <c r="J811" s="20">
        <v>87.6</v>
      </c>
      <c r="K811" s="20">
        <v>87.6</v>
      </c>
      <c r="L811" s="20">
        <f t="shared" si="12"/>
        <v>87.6</v>
      </c>
    </row>
    <row r="812" spans="1:12" ht="16.5">
      <c r="A812" s="19">
        <v>1108000126</v>
      </c>
      <c r="B812" s="15" t="s">
        <v>831</v>
      </c>
      <c r="C812" s="22" t="s">
        <v>13</v>
      </c>
      <c r="D812" s="20">
        <v>109.49</v>
      </c>
      <c r="E812" s="20">
        <v>109.49</v>
      </c>
      <c r="F812" s="20">
        <v>109.5</v>
      </c>
      <c r="G812" s="20">
        <v>109.5</v>
      </c>
      <c r="H812" s="20">
        <v>109.5</v>
      </c>
      <c r="I812" s="20">
        <v>109.5</v>
      </c>
      <c r="J812" s="20">
        <v>109.5</v>
      </c>
      <c r="K812" s="20">
        <v>109.5</v>
      </c>
      <c r="L812" s="20">
        <f t="shared" si="12"/>
        <v>109.5</v>
      </c>
    </row>
    <row r="813" spans="1:12" ht="16.5">
      <c r="A813" s="19">
        <v>1108000127</v>
      </c>
      <c r="B813" s="15" t="s">
        <v>832</v>
      </c>
      <c r="C813" s="22" t="s">
        <v>833</v>
      </c>
      <c r="D813" s="20">
        <v>348.23</v>
      </c>
      <c r="E813" s="20">
        <v>348.23</v>
      </c>
      <c r="F813" s="20">
        <v>348.24</v>
      </c>
      <c r="G813" s="20">
        <v>348.24</v>
      </c>
      <c r="H813" s="20">
        <v>348.24</v>
      </c>
      <c r="I813" s="20">
        <v>348.24</v>
      </c>
      <c r="J813" s="20">
        <v>348.24</v>
      </c>
      <c r="K813" s="20">
        <v>348.24</v>
      </c>
      <c r="L813" s="20">
        <f t="shared" si="12"/>
        <v>348.24</v>
      </c>
    </row>
    <row r="814" spans="1:12" ht="24.75">
      <c r="A814" s="19">
        <v>1108000128</v>
      </c>
      <c r="B814" s="15" t="s">
        <v>834</v>
      </c>
      <c r="C814" s="22" t="s">
        <v>11</v>
      </c>
      <c r="D814" s="20">
        <v>124</v>
      </c>
      <c r="E814" s="20">
        <v>124</v>
      </c>
      <c r="F814" s="20">
        <v>124</v>
      </c>
      <c r="G814" s="20">
        <v>124</v>
      </c>
      <c r="H814" s="20">
        <v>124</v>
      </c>
      <c r="I814" s="20">
        <v>124</v>
      </c>
      <c r="J814" s="20">
        <v>124</v>
      </c>
      <c r="K814" s="20">
        <v>124</v>
      </c>
      <c r="L814" s="20">
        <f t="shared" si="12"/>
        <v>124</v>
      </c>
    </row>
    <row r="815" spans="1:12" ht="24.75">
      <c r="A815" s="19">
        <v>1108000130</v>
      </c>
      <c r="B815" s="15" t="s">
        <v>835</v>
      </c>
      <c r="C815" s="22" t="s">
        <v>836</v>
      </c>
      <c r="D815" s="20">
        <v>8.08</v>
      </c>
      <c r="E815" s="20">
        <v>8.08</v>
      </c>
      <c r="F815" s="20">
        <v>8.08</v>
      </c>
      <c r="G815" s="20">
        <v>8.08</v>
      </c>
      <c r="H815" s="20">
        <v>8.08</v>
      </c>
      <c r="I815" s="20">
        <v>8.08</v>
      </c>
      <c r="J815" s="20">
        <v>8.08</v>
      </c>
      <c r="K815" s="20">
        <v>8.08</v>
      </c>
      <c r="L815" s="20">
        <f t="shared" si="12"/>
        <v>8.08</v>
      </c>
    </row>
    <row r="816" spans="1:12">
      <c r="A816" s="19">
        <v>1109000011</v>
      </c>
      <c r="B816" s="15" t="s">
        <v>837</v>
      </c>
      <c r="C816" s="22" t="s">
        <v>13</v>
      </c>
      <c r="D816" s="20">
        <v>57.18</v>
      </c>
      <c r="E816" s="20">
        <v>57.18</v>
      </c>
      <c r="F816" s="20">
        <v>57.19</v>
      </c>
      <c r="G816" s="20">
        <v>57.19</v>
      </c>
      <c r="H816" s="20">
        <v>57.19</v>
      </c>
      <c r="I816" s="20">
        <v>57.19</v>
      </c>
      <c r="J816" s="20">
        <v>57.19</v>
      </c>
      <c r="K816" s="20">
        <v>57.19</v>
      </c>
      <c r="L816" s="20">
        <f t="shared" si="12"/>
        <v>57.19</v>
      </c>
    </row>
    <row r="817" spans="1:12" ht="16.5">
      <c r="A817" s="19">
        <v>1109000012</v>
      </c>
      <c r="B817" s="15" t="s">
        <v>838</v>
      </c>
      <c r="C817" s="22" t="s">
        <v>12</v>
      </c>
      <c r="D817" s="20">
        <v>59.29</v>
      </c>
      <c r="E817" s="20">
        <v>59.29</v>
      </c>
      <c r="F817" s="20">
        <v>59.3</v>
      </c>
      <c r="G817" s="20">
        <v>59.3</v>
      </c>
      <c r="H817" s="20">
        <v>59.3</v>
      </c>
      <c r="I817" s="20">
        <v>59.3</v>
      </c>
      <c r="J817" s="20">
        <v>59.3</v>
      </c>
      <c r="K817" s="20">
        <v>59.3</v>
      </c>
      <c r="L817" s="20">
        <f t="shared" si="12"/>
        <v>59.3</v>
      </c>
    </row>
    <row r="818" spans="1:12" ht="16.5">
      <c r="A818" s="19">
        <v>1109000013</v>
      </c>
      <c r="B818" s="15" t="s">
        <v>839</v>
      </c>
      <c r="C818" s="22" t="s">
        <v>13</v>
      </c>
      <c r="D818" s="20">
        <v>239.49</v>
      </c>
      <c r="E818" s="20">
        <v>239.49</v>
      </c>
      <c r="F818" s="20">
        <v>239.49</v>
      </c>
      <c r="G818" s="20">
        <v>239.49</v>
      </c>
      <c r="H818" s="20">
        <v>239.49</v>
      </c>
      <c r="I818" s="20">
        <v>239.49</v>
      </c>
      <c r="J818" s="20">
        <v>239.49</v>
      </c>
      <c r="K818" s="20">
        <v>239.49</v>
      </c>
      <c r="L818" s="20">
        <f t="shared" si="12"/>
        <v>239.49</v>
      </c>
    </row>
    <row r="819" spans="1:12" ht="24.75">
      <c r="A819" s="19">
        <v>1109000014</v>
      </c>
      <c r="B819" s="15" t="s">
        <v>840</v>
      </c>
      <c r="C819" s="22" t="s">
        <v>26</v>
      </c>
      <c r="D819" s="20">
        <v>14.37</v>
      </c>
      <c r="E819" s="20">
        <v>14.37</v>
      </c>
      <c r="F819" s="20">
        <v>14.37</v>
      </c>
      <c r="G819" s="20">
        <v>14.37</v>
      </c>
      <c r="H819" s="20">
        <v>14.37</v>
      </c>
      <c r="I819" s="20">
        <v>14.37</v>
      </c>
      <c r="J819" s="20">
        <v>14.37</v>
      </c>
      <c r="K819" s="20">
        <v>14.37</v>
      </c>
      <c r="L819" s="20">
        <f t="shared" si="12"/>
        <v>14.37</v>
      </c>
    </row>
    <row r="820" spans="1:12" ht="16.5">
      <c r="A820" s="19">
        <v>1109000015</v>
      </c>
      <c r="B820" s="15" t="s">
        <v>841</v>
      </c>
      <c r="C820" s="22" t="s">
        <v>26</v>
      </c>
      <c r="D820" s="20">
        <v>13.74</v>
      </c>
      <c r="E820" s="20">
        <v>13.74</v>
      </c>
      <c r="F820" s="20">
        <v>13.74</v>
      </c>
      <c r="G820" s="20">
        <v>13.74</v>
      </c>
      <c r="H820" s="20">
        <v>13.74</v>
      </c>
      <c r="I820" s="20">
        <v>13.74</v>
      </c>
      <c r="J820" s="20">
        <v>13.74</v>
      </c>
      <c r="K820" s="20">
        <v>13.74</v>
      </c>
      <c r="L820" s="20">
        <f t="shared" si="12"/>
        <v>13.74</v>
      </c>
    </row>
    <row r="821" spans="1:12" ht="16.5">
      <c r="A821" s="19">
        <v>1109000016</v>
      </c>
      <c r="B821" s="15" t="s">
        <v>842</v>
      </c>
      <c r="C821" s="22" t="s">
        <v>26</v>
      </c>
      <c r="D821" s="20">
        <v>15.55</v>
      </c>
      <c r="E821" s="20">
        <v>15.55</v>
      </c>
      <c r="F821" s="20">
        <v>15.55</v>
      </c>
      <c r="G821" s="20">
        <v>15.55</v>
      </c>
      <c r="H821" s="20">
        <v>15.55</v>
      </c>
      <c r="I821" s="20">
        <v>15.55</v>
      </c>
      <c r="J821" s="20">
        <v>15.55</v>
      </c>
      <c r="K821" s="20">
        <v>15.55</v>
      </c>
      <c r="L821" s="20">
        <f t="shared" si="12"/>
        <v>15.55</v>
      </c>
    </row>
    <row r="822" spans="1:12" ht="16.5">
      <c r="A822" s="19">
        <v>1109000017</v>
      </c>
      <c r="B822" s="15" t="s">
        <v>843</v>
      </c>
      <c r="C822" s="22" t="s">
        <v>13</v>
      </c>
      <c r="D822" s="20">
        <v>180.21</v>
      </c>
      <c r="E822" s="20">
        <v>180.21</v>
      </c>
      <c r="F822" s="20">
        <v>180.22</v>
      </c>
      <c r="G822" s="20">
        <v>180.22</v>
      </c>
      <c r="H822" s="20">
        <v>180.22</v>
      </c>
      <c r="I822" s="20">
        <v>180.22</v>
      </c>
      <c r="J822" s="20">
        <v>180.22</v>
      </c>
      <c r="K822" s="20">
        <v>180.22</v>
      </c>
      <c r="L822" s="20">
        <f t="shared" si="12"/>
        <v>180.22</v>
      </c>
    </row>
    <row r="823" spans="1:12" ht="16.5">
      <c r="A823" s="19">
        <v>1109000018</v>
      </c>
      <c r="B823" s="15" t="s">
        <v>844</v>
      </c>
      <c r="C823" s="22" t="s">
        <v>26</v>
      </c>
      <c r="D823" s="20">
        <v>8.59</v>
      </c>
      <c r="E823" s="20">
        <v>8.59</v>
      </c>
      <c r="F823" s="20">
        <v>8.59</v>
      </c>
      <c r="G823" s="20">
        <v>8.59</v>
      </c>
      <c r="H823" s="20">
        <v>8.59</v>
      </c>
      <c r="I823" s="20">
        <v>8.59</v>
      </c>
      <c r="J823" s="20">
        <v>8.59</v>
      </c>
      <c r="K823" s="20">
        <v>8.59</v>
      </c>
      <c r="L823" s="20">
        <f t="shared" si="12"/>
        <v>8.59</v>
      </c>
    </row>
    <row r="824" spans="1:12" ht="16.5">
      <c r="A824" s="19">
        <v>1109000019</v>
      </c>
      <c r="B824" s="15" t="s">
        <v>845</v>
      </c>
      <c r="C824" s="22" t="s">
        <v>26</v>
      </c>
      <c r="D824" s="20">
        <v>16.829999999999998</v>
      </c>
      <c r="E824" s="20">
        <v>16.829999999999998</v>
      </c>
      <c r="F824" s="20">
        <v>16.829999999999998</v>
      </c>
      <c r="G824" s="20">
        <v>16.829999999999998</v>
      </c>
      <c r="H824" s="20">
        <v>16.829999999999998</v>
      </c>
      <c r="I824" s="20">
        <v>16.829999999999998</v>
      </c>
      <c r="J824" s="20">
        <v>16.829999999999998</v>
      </c>
      <c r="K824" s="20">
        <v>16.829999999999998</v>
      </c>
      <c r="L824" s="20">
        <f t="shared" si="12"/>
        <v>16.829999999999998</v>
      </c>
    </row>
    <row r="825" spans="1:12" ht="16.5">
      <c r="A825" s="19">
        <v>1109000020</v>
      </c>
      <c r="B825" s="15" t="s">
        <v>846</v>
      </c>
      <c r="C825" s="22" t="s">
        <v>13</v>
      </c>
      <c r="D825" s="20">
        <v>366.02</v>
      </c>
      <c r="E825" s="20">
        <v>366.02</v>
      </c>
      <c r="F825" s="20">
        <v>366.03</v>
      </c>
      <c r="G825" s="20">
        <v>366.03</v>
      </c>
      <c r="H825" s="20">
        <v>366.03</v>
      </c>
      <c r="I825" s="20">
        <v>366.03</v>
      </c>
      <c r="J825" s="20">
        <v>366.03</v>
      </c>
      <c r="K825" s="20">
        <v>366.03</v>
      </c>
      <c r="L825" s="20">
        <f t="shared" si="12"/>
        <v>366.03</v>
      </c>
    </row>
    <row r="826" spans="1:12" ht="24.75">
      <c r="A826" s="19">
        <v>1109000021</v>
      </c>
      <c r="B826" s="15" t="s">
        <v>847</v>
      </c>
      <c r="C826" s="22" t="s">
        <v>26</v>
      </c>
      <c r="D826" s="20">
        <v>131.54</v>
      </c>
      <c r="E826" s="20">
        <v>132.96</v>
      </c>
      <c r="F826" s="20">
        <v>141.5</v>
      </c>
      <c r="G826" s="20">
        <v>138.09</v>
      </c>
      <c r="H826" s="20">
        <v>146.02000000000001</v>
      </c>
      <c r="I826" s="20">
        <v>153.57</v>
      </c>
      <c r="J826" s="20">
        <v>129.6</v>
      </c>
      <c r="K826" s="20">
        <v>144.16999999999999</v>
      </c>
      <c r="L826" s="20">
        <f t="shared" si="12"/>
        <v>153.57</v>
      </c>
    </row>
    <row r="827" spans="1:12" ht="16.5">
      <c r="A827" s="19">
        <v>1109000022</v>
      </c>
      <c r="B827" s="15" t="s">
        <v>848</v>
      </c>
      <c r="C827" s="22" t="s">
        <v>26</v>
      </c>
      <c r="D827" s="20">
        <v>70.44</v>
      </c>
      <c r="E827" s="20">
        <v>70.44</v>
      </c>
      <c r="F827" s="20">
        <v>70.44</v>
      </c>
      <c r="G827" s="20">
        <v>70.44</v>
      </c>
      <c r="H827" s="20">
        <v>70.44</v>
      </c>
      <c r="I827" s="20">
        <v>70.44</v>
      </c>
      <c r="J827" s="20">
        <v>70.44</v>
      </c>
      <c r="K827" s="20">
        <v>70.44</v>
      </c>
      <c r="L827" s="20">
        <f t="shared" si="12"/>
        <v>70.44</v>
      </c>
    </row>
    <row r="828" spans="1:12" ht="16.5">
      <c r="A828" s="19">
        <v>1109000023</v>
      </c>
      <c r="B828" s="15" t="s">
        <v>849</v>
      </c>
      <c r="C828" s="22" t="s">
        <v>12</v>
      </c>
      <c r="D828" s="20">
        <v>1.72</v>
      </c>
      <c r="E828" s="20">
        <v>1.72</v>
      </c>
      <c r="F828" s="20">
        <v>1.72</v>
      </c>
      <c r="G828" s="20">
        <v>1.72</v>
      </c>
      <c r="H828" s="20">
        <v>1.72</v>
      </c>
      <c r="I828" s="20">
        <v>1.72</v>
      </c>
      <c r="J828" s="20">
        <v>1.72</v>
      </c>
      <c r="K828" s="20">
        <v>1.72</v>
      </c>
      <c r="L828" s="20">
        <f t="shared" si="12"/>
        <v>1.72</v>
      </c>
    </row>
    <row r="829" spans="1:12" ht="24.75">
      <c r="A829" s="19">
        <v>1109000024</v>
      </c>
      <c r="B829" s="15" t="s">
        <v>850</v>
      </c>
      <c r="C829" s="22" t="s">
        <v>12</v>
      </c>
      <c r="D829" s="20">
        <v>43.79</v>
      </c>
      <c r="E829" s="20">
        <v>43.79</v>
      </c>
      <c r="F829" s="20">
        <v>43.81</v>
      </c>
      <c r="G829" s="20">
        <v>43.32</v>
      </c>
      <c r="H829" s="20">
        <v>43.81</v>
      </c>
      <c r="I829" s="20">
        <v>43.79</v>
      </c>
      <c r="J829" s="20">
        <v>43.79</v>
      </c>
      <c r="K829" s="20">
        <v>43.81</v>
      </c>
      <c r="L829" s="20">
        <f t="shared" si="12"/>
        <v>43.81</v>
      </c>
    </row>
    <row r="830" spans="1:12" ht="16.5">
      <c r="A830" s="19">
        <v>1109000025</v>
      </c>
      <c r="B830" s="15" t="s">
        <v>851</v>
      </c>
      <c r="C830" s="22" t="s">
        <v>26</v>
      </c>
      <c r="D830" s="20">
        <v>22.88</v>
      </c>
      <c r="E830" s="20">
        <v>22.88</v>
      </c>
      <c r="F830" s="20">
        <v>22.88</v>
      </c>
      <c r="G830" s="20">
        <v>22.88</v>
      </c>
      <c r="H830" s="20">
        <v>22.88</v>
      </c>
      <c r="I830" s="20">
        <v>22.88</v>
      </c>
      <c r="J830" s="20">
        <v>22.88</v>
      </c>
      <c r="K830" s="20">
        <v>22.88</v>
      </c>
      <c r="L830" s="20">
        <f t="shared" ref="L830:L893" si="13">MAX(D830:K830)</f>
        <v>22.88</v>
      </c>
    </row>
    <row r="831" spans="1:12" ht="24.75">
      <c r="A831" s="19">
        <v>1109000026</v>
      </c>
      <c r="B831" s="15" t="s">
        <v>852</v>
      </c>
      <c r="C831" s="22" t="s">
        <v>26</v>
      </c>
      <c r="D831" s="20">
        <v>80.53</v>
      </c>
      <c r="E831" s="20">
        <v>81.08</v>
      </c>
      <c r="F831" s="20">
        <v>83.01</v>
      </c>
      <c r="G831" s="20">
        <v>81.680000000000007</v>
      </c>
      <c r="H831" s="20">
        <v>84.76</v>
      </c>
      <c r="I831" s="20">
        <v>84.24</v>
      </c>
      <c r="J831" s="20">
        <v>79.77</v>
      </c>
      <c r="K831" s="20">
        <v>84.07</v>
      </c>
      <c r="L831" s="20">
        <f t="shared" si="13"/>
        <v>84.76</v>
      </c>
    </row>
    <row r="832" spans="1:12" ht="24.75">
      <c r="A832" s="19">
        <v>1109000027</v>
      </c>
      <c r="B832" s="15" t="s">
        <v>853</v>
      </c>
      <c r="C832" s="22" t="s">
        <v>26</v>
      </c>
      <c r="D832" s="20">
        <v>55.15</v>
      </c>
      <c r="E832" s="20">
        <v>55.83</v>
      </c>
      <c r="F832" s="20">
        <v>58.11</v>
      </c>
      <c r="G832" s="20">
        <v>56.53</v>
      </c>
      <c r="H832" s="20">
        <v>60.23</v>
      </c>
      <c r="I832" s="20">
        <v>59.58</v>
      </c>
      <c r="J832" s="20">
        <v>54.25</v>
      </c>
      <c r="K832" s="20">
        <v>59.37</v>
      </c>
      <c r="L832" s="20">
        <f t="shared" si="13"/>
        <v>60.23</v>
      </c>
    </row>
    <row r="833" spans="1:12" ht="16.5">
      <c r="A833" s="19">
        <v>1109000028</v>
      </c>
      <c r="B833" s="15" t="s">
        <v>854</v>
      </c>
      <c r="C833" s="22" t="s">
        <v>26</v>
      </c>
      <c r="D833" s="20">
        <v>42.9</v>
      </c>
      <c r="E833" s="20">
        <v>42.9</v>
      </c>
      <c r="F833" s="20">
        <v>42.9</v>
      </c>
      <c r="G833" s="20">
        <v>42.9</v>
      </c>
      <c r="H833" s="20">
        <v>42.9</v>
      </c>
      <c r="I833" s="20">
        <v>42.9</v>
      </c>
      <c r="J833" s="20">
        <v>42.9</v>
      </c>
      <c r="K833" s="20">
        <v>42.9</v>
      </c>
      <c r="L833" s="20">
        <f t="shared" si="13"/>
        <v>42.9</v>
      </c>
    </row>
    <row r="834" spans="1:12" ht="16.5">
      <c r="A834" s="19">
        <v>1109000029</v>
      </c>
      <c r="B834" s="15" t="s">
        <v>855</v>
      </c>
      <c r="C834" s="22" t="s">
        <v>26</v>
      </c>
      <c r="D834" s="20">
        <v>34.299999999999997</v>
      </c>
      <c r="E834" s="20">
        <v>34.299999999999997</v>
      </c>
      <c r="F834" s="20">
        <v>34.31</v>
      </c>
      <c r="G834" s="20">
        <v>34.31</v>
      </c>
      <c r="H834" s="20">
        <v>34.31</v>
      </c>
      <c r="I834" s="20">
        <v>34.31</v>
      </c>
      <c r="J834" s="20">
        <v>34.31</v>
      </c>
      <c r="K834" s="20">
        <v>34.31</v>
      </c>
      <c r="L834" s="20">
        <f t="shared" si="13"/>
        <v>34.31</v>
      </c>
    </row>
    <row r="835" spans="1:12" ht="16.5">
      <c r="A835" s="19">
        <v>1109000030</v>
      </c>
      <c r="B835" s="15" t="s">
        <v>856</v>
      </c>
      <c r="C835" s="22" t="s">
        <v>12</v>
      </c>
      <c r="D835" s="20">
        <v>26.8</v>
      </c>
      <c r="E835" s="20">
        <v>26.8</v>
      </c>
      <c r="F835" s="20">
        <v>26.82</v>
      </c>
      <c r="G835" s="20">
        <v>26.76</v>
      </c>
      <c r="H835" s="20">
        <v>26.82</v>
      </c>
      <c r="I835" s="20">
        <v>26.8</v>
      </c>
      <c r="J835" s="20">
        <v>26.8</v>
      </c>
      <c r="K835" s="20">
        <v>26.82</v>
      </c>
      <c r="L835" s="20">
        <f t="shared" si="13"/>
        <v>26.82</v>
      </c>
    </row>
    <row r="836" spans="1:12" ht="16.5">
      <c r="A836" s="19">
        <v>1109000032</v>
      </c>
      <c r="B836" s="15" t="s">
        <v>857</v>
      </c>
      <c r="C836" s="22" t="s">
        <v>12</v>
      </c>
      <c r="D836" s="20">
        <v>8.59</v>
      </c>
      <c r="E836" s="20">
        <v>8.59</v>
      </c>
      <c r="F836" s="20">
        <v>8.59</v>
      </c>
      <c r="G836" s="20">
        <v>8.59</v>
      </c>
      <c r="H836" s="20">
        <v>8.59</v>
      </c>
      <c r="I836" s="20">
        <v>8.59</v>
      </c>
      <c r="J836" s="20">
        <v>8.59</v>
      </c>
      <c r="K836" s="20">
        <v>8.59</v>
      </c>
      <c r="L836" s="20">
        <f t="shared" si="13"/>
        <v>8.59</v>
      </c>
    </row>
    <row r="837" spans="1:12" ht="16.5">
      <c r="A837" s="19">
        <v>1109000033</v>
      </c>
      <c r="B837" s="15" t="s">
        <v>858</v>
      </c>
      <c r="C837" s="22" t="s">
        <v>26</v>
      </c>
      <c r="D837" s="20">
        <v>12.83</v>
      </c>
      <c r="E837" s="20">
        <v>12.83</v>
      </c>
      <c r="F837" s="20">
        <v>12.83</v>
      </c>
      <c r="G837" s="20">
        <v>12.83</v>
      </c>
      <c r="H837" s="20">
        <v>12.83</v>
      </c>
      <c r="I837" s="20">
        <v>12.83</v>
      </c>
      <c r="J837" s="20">
        <v>12.83</v>
      </c>
      <c r="K837" s="20">
        <v>12.83</v>
      </c>
      <c r="L837" s="20">
        <f t="shared" si="13"/>
        <v>12.83</v>
      </c>
    </row>
    <row r="838" spans="1:12" ht="33">
      <c r="A838" s="19">
        <v>1109000034</v>
      </c>
      <c r="B838" s="15" t="s">
        <v>859</v>
      </c>
      <c r="C838" s="22" t="s">
        <v>12</v>
      </c>
      <c r="D838" s="20">
        <v>5.23</v>
      </c>
      <c r="E838" s="20">
        <v>5.23</v>
      </c>
      <c r="F838" s="20">
        <v>5.23</v>
      </c>
      <c r="G838" s="20">
        <v>5.23</v>
      </c>
      <c r="H838" s="20">
        <v>5.23</v>
      </c>
      <c r="I838" s="20">
        <v>5.23</v>
      </c>
      <c r="J838" s="20">
        <v>5.23</v>
      </c>
      <c r="K838" s="20">
        <v>5.25</v>
      </c>
      <c r="L838" s="20">
        <f t="shared" si="13"/>
        <v>5.25</v>
      </c>
    </row>
    <row r="839" spans="1:12" ht="16.5">
      <c r="A839" s="19">
        <v>1109000035</v>
      </c>
      <c r="B839" s="15" t="s">
        <v>860</v>
      </c>
      <c r="C839" s="22" t="s">
        <v>13</v>
      </c>
      <c r="D839" s="20">
        <v>98.07</v>
      </c>
      <c r="E839" s="20">
        <v>98.07</v>
      </c>
      <c r="F839" s="20">
        <v>98.07</v>
      </c>
      <c r="G839" s="20">
        <v>98.07</v>
      </c>
      <c r="H839" s="20">
        <v>98.07</v>
      </c>
      <c r="I839" s="20">
        <v>98.07</v>
      </c>
      <c r="J839" s="20">
        <v>98.07</v>
      </c>
      <c r="K839" s="20">
        <v>98.07</v>
      </c>
      <c r="L839" s="20">
        <f t="shared" si="13"/>
        <v>98.07</v>
      </c>
    </row>
    <row r="840" spans="1:12" ht="16.5">
      <c r="A840" s="19">
        <v>1109000036</v>
      </c>
      <c r="B840" s="15" t="s">
        <v>861</v>
      </c>
      <c r="C840" s="22" t="s">
        <v>0</v>
      </c>
      <c r="D840" s="20">
        <v>857.59</v>
      </c>
      <c r="E840" s="20">
        <v>857.59</v>
      </c>
      <c r="F840" s="20">
        <v>857.61</v>
      </c>
      <c r="G840" s="20">
        <v>857.61</v>
      </c>
      <c r="H840" s="20">
        <v>857.61</v>
      </c>
      <c r="I840" s="20">
        <v>857.61</v>
      </c>
      <c r="J840" s="20">
        <v>857.61</v>
      </c>
      <c r="K840" s="20">
        <v>857.61</v>
      </c>
      <c r="L840" s="20">
        <f t="shared" si="13"/>
        <v>857.61</v>
      </c>
    </row>
    <row r="841" spans="1:12" ht="16.5">
      <c r="A841" s="19">
        <v>1109000037</v>
      </c>
      <c r="B841" s="15" t="s">
        <v>862</v>
      </c>
      <c r="C841" s="22" t="s">
        <v>12</v>
      </c>
      <c r="D841" s="20">
        <v>74.81</v>
      </c>
      <c r="E841" s="20">
        <v>74.81</v>
      </c>
      <c r="F841" s="20">
        <v>74.81</v>
      </c>
      <c r="G841" s="20">
        <v>74.81</v>
      </c>
      <c r="H841" s="20">
        <v>74.81</v>
      </c>
      <c r="I841" s="20">
        <v>74.81</v>
      </c>
      <c r="J841" s="20">
        <v>74.81</v>
      </c>
      <c r="K841" s="20">
        <v>74.81</v>
      </c>
      <c r="L841" s="20">
        <f t="shared" si="13"/>
        <v>74.81</v>
      </c>
    </row>
    <row r="842" spans="1:12" ht="16.5">
      <c r="A842" s="19">
        <v>1109000038</v>
      </c>
      <c r="B842" s="15" t="s">
        <v>863</v>
      </c>
      <c r="C842" s="22" t="s">
        <v>11</v>
      </c>
      <c r="D842" s="20">
        <v>415.91</v>
      </c>
      <c r="E842" s="20">
        <v>415.91</v>
      </c>
      <c r="F842" s="20">
        <v>415.92</v>
      </c>
      <c r="G842" s="20">
        <v>415.92</v>
      </c>
      <c r="H842" s="20">
        <v>415.92</v>
      </c>
      <c r="I842" s="20">
        <v>415.92</v>
      </c>
      <c r="J842" s="20">
        <v>415.92</v>
      </c>
      <c r="K842" s="20">
        <v>415.92</v>
      </c>
      <c r="L842" s="20">
        <f t="shared" si="13"/>
        <v>415.92</v>
      </c>
    </row>
    <row r="843" spans="1:12" ht="16.5">
      <c r="A843" s="19">
        <v>1109000039</v>
      </c>
      <c r="B843" s="15" t="s">
        <v>864</v>
      </c>
      <c r="C843" s="22" t="s">
        <v>11</v>
      </c>
      <c r="D843" s="20">
        <v>457.38</v>
      </c>
      <c r="E843" s="20">
        <v>457.38</v>
      </c>
      <c r="F843" s="20">
        <v>457.39</v>
      </c>
      <c r="G843" s="20">
        <v>457.39</v>
      </c>
      <c r="H843" s="20">
        <v>457.39</v>
      </c>
      <c r="I843" s="20">
        <v>457.39</v>
      </c>
      <c r="J843" s="20">
        <v>457.39</v>
      </c>
      <c r="K843" s="20">
        <v>457.39</v>
      </c>
      <c r="L843" s="20">
        <f t="shared" si="13"/>
        <v>457.39</v>
      </c>
    </row>
    <row r="844" spans="1:12" ht="24.75">
      <c r="A844" s="19">
        <v>1109000040</v>
      </c>
      <c r="B844" s="15" t="s">
        <v>865</v>
      </c>
      <c r="C844" s="22" t="s">
        <v>11</v>
      </c>
      <c r="D844" s="20">
        <v>78.13</v>
      </c>
      <c r="E844" s="20">
        <v>78.13</v>
      </c>
      <c r="F844" s="20">
        <v>78.13</v>
      </c>
      <c r="G844" s="20">
        <v>78.13</v>
      </c>
      <c r="H844" s="20">
        <v>78.13</v>
      </c>
      <c r="I844" s="20">
        <v>78.13</v>
      </c>
      <c r="J844" s="20">
        <v>78.13</v>
      </c>
      <c r="K844" s="20">
        <v>78.13</v>
      </c>
      <c r="L844" s="20">
        <f t="shared" si="13"/>
        <v>78.13</v>
      </c>
    </row>
    <row r="845" spans="1:12" ht="16.5">
      <c r="A845" s="19">
        <v>1109000041</v>
      </c>
      <c r="B845" s="15" t="s">
        <v>866</v>
      </c>
      <c r="C845" s="22" t="s">
        <v>11</v>
      </c>
      <c r="D845" s="20">
        <v>432.72</v>
      </c>
      <c r="E845" s="20">
        <v>432.72</v>
      </c>
      <c r="F845" s="20">
        <v>432.73</v>
      </c>
      <c r="G845" s="20">
        <v>432.73</v>
      </c>
      <c r="H845" s="20">
        <v>432.73</v>
      </c>
      <c r="I845" s="20">
        <v>432.73</v>
      </c>
      <c r="J845" s="20">
        <v>432.73</v>
      </c>
      <c r="K845" s="20">
        <v>432.73</v>
      </c>
      <c r="L845" s="20">
        <f t="shared" si="13"/>
        <v>432.73</v>
      </c>
    </row>
    <row r="846" spans="1:12" ht="16.5">
      <c r="A846" s="19">
        <v>1109000042</v>
      </c>
      <c r="B846" s="15" t="s">
        <v>867</v>
      </c>
      <c r="C846" s="22" t="s">
        <v>13</v>
      </c>
      <c r="D846" s="20">
        <v>359.24</v>
      </c>
      <c r="E846" s="20">
        <v>359.24</v>
      </c>
      <c r="F846" s="20">
        <v>359.25</v>
      </c>
      <c r="G846" s="20">
        <v>359.25</v>
      </c>
      <c r="H846" s="20">
        <v>359.25</v>
      </c>
      <c r="I846" s="20">
        <v>359.25</v>
      </c>
      <c r="J846" s="20">
        <v>359.25</v>
      </c>
      <c r="K846" s="20">
        <v>359.25</v>
      </c>
      <c r="L846" s="20">
        <f t="shared" si="13"/>
        <v>359.25</v>
      </c>
    </row>
    <row r="847" spans="1:12" ht="16.5">
      <c r="A847" s="19">
        <v>1109000043</v>
      </c>
      <c r="B847" s="15" t="s">
        <v>868</v>
      </c>
      <c r="C847" s="22" t="s">
        <v>11</v>
      </c>
      <c r="D847" s="20">
        <v>501.34</v>
      </c>
      <c r="E847" s="20">
        <v>501.34</v>
      </c>
      <c r="F847" s="20">
        <v>501.36</v>
      </c>
      <c r="G847" s="20">
        <v>501.36</v>
      </c>
      <c r="H847" s="20">
        <v>501.36</v>
      </c>
      <c r="I847" s="20">
        <v>501.36</v>
      </c>
      <c r="J847" s="20">
        <v>501.36</v>
      </c>
      <c r="K847" s="20">
        <v>501.36</v>
      </c>
      <c r="L847" s="20">
        <f t="shared" si="13"/>
        <v>501.36</v>
      </c>
    </row>
    <row r="848" spans="1:12" ht="16.5">
      <c r="A848" s="19">
        <v>1109000044</v>
      </c>
      <c r="B848" s="15" t="s">
        <v>869</v>
      </c>
      <c r="C848" s="22" t="s">
        <v>13</v>
      </c>
      <c r="D848" s="20">
        <v>146</v>
      </c>
      <c r="E848" s="20">
        <v>146</v>
      </c>
      <c r="F848" s="20">
        <v>146</v>
      </c>
      <c r="G848" s="20">
        <v>146</v>
      </c>
      <c r="H848" s="20">
        <v>146</v>
      </c>
      <c r="I848" s="20">
        <v>146</v>
      </c>
      <c r="J848" s="20">
        <v>146</v>
      </c>
      <c r="K848" s="20">
        <v>146</v>
      </c>
      <c r="L848" s="20">
        <f t="shared" si="13"/>
        <v>146</v>
      </c>
    </row>
    <row r="849" spans="1:12" ht="16.5">
      <c r="A849" s="19">
        <v>1109000045</v>
      </c>
      <c r="B849" s="15" t="s">
        <v>870</v>
      </c>
      <c r="C849" s="22" t="s">
        <v>13</v>
      </c>
      <c r="D849" s="20">
        <v>3634.79</v>
      </c>
      <c r="E849" s="20">
        <v>3634.79</v>
      </c>
      <c r="F849" s="20">
        <v>3634.87</v>
      </c>
      <c r="G849" s="20">
        <v>3634.87</v>
      </c>
      <c r="H849" s="20">
        <v>3634.87</v>
      </c>
      <c r="I849" s="20">
        <v>3634.87</v>
      </c>
      <c r="J849" s="20">
        <v>3634.87</v>
      </c>
      <c r="K849" s="20">
        <v>3634.87</v>
      </c>
      <c r="L849" s="20">
        <f t="shared" si="13"/>
        <v>3634.87</v>
      </c>
    </row>
    <row r="850" spans="1:12" ht="74.25">
      <c r="A850" s="19">
        <v>1110000010</v>
      </c>
      <c r="B850" s="15" t="s">
        <v>871</v>
      </c>
      <c r="C850" s="22" t="s">
        <v>12</v>
      </c>
      <c r="D850" s="20">
        <v>377.16</v>
      </c>
      <c r="E850" s="20">
        <v>377.16</v>
      </c>
      <c r="F850" s="20">
        <v>377.17</v>
      </c>
      <c r="G850" s="20">
        <v>377.17</v>
      </c>
      <c r="H850" s="20">
        <v>377.19</v>
      </c>
      <c r="I850" s="20">
        <v>377.19</v>
      </c>
      <c r="J850" s="20">
        <v>377.17</v>
      </c>
      <c r="K850" s="20">
        <v>377.19</v>
      </c>
      <c r="L850" s="20">
        <f t="shared" si="13"/>
        <v>377.19</v>
      </c>
    </row>
    <row r="851" spans="1:12" ht="33">
      <c r="A851" s="19">
        <v>1110000011</v>
      </c>
      <c r="B851" s="15" t="s">
        <v>872</v>
      </c>
      <c r="C851" s="22" t="s">
        <v>13</v>
      </c>
      <c r="D851" s="20">
        <v>143.71</v>
      </c>
      <c r="E851" s="20">
        <v>143.71</v>
      </c>
      <c r="F851" s="20">
        <v>143.71</v>
      </c>
      <c r="G851" s="20">
        <v>143.71</v>
      </c>
      <c r="H851" s="20">
        <v>143.71</v>
      </c>
      <c r="I851" s="20">
        <v>143.71</v>
      </c>
      <c r="J851" s="20">
        <v>143.71</v>
      </c>
      <c r="K851" s="20">
        <v>143.71</v>
      </c>
      <c r="L851" s="20">
        <f t="shared" si="13"/>
        <v>143.71</v>
      </c>
    </row>
    <row r="852" spans="1:12" ht="16.5">
      <c r="A852" s="19">
        <v>1110000012</v>
      </c>
      <c r="B852" s="15" t="s">
        <v>873</v>
      </c>
      <c r="C852" s="22" t="s">
        <v>13</v>
      </c>
      <c r="D852" s="20">
        <v>42.9</v>
      </c>
      <c r="E852" s="20">
        <v>42.9</v>
      </c>
      <c r="F852" s="20">
        <v>42.9</v>
      </c>
      <c r="G852" s="20">
        <v>42.9</v>
      </c>
      <c r="H852" s="20">
        <v>42.9</v>
      </c>
      <c r="I852" s="20">
        <v>42.9</v>
      </c>
      <c r="J852" s="20">
        <v>42.9</v>
      </c>
      <c r="K852" s="20">
        <v>42.9</v>
      </c>
      <c r="L852" s="20">
        <f t="shared" si="13"/>
        <v>42.9</v>
      </c>
    </row>
    <row r="853" spans="1:12" ht="33">
      <c r="A853" s="19">
        <v>1110000013</v>
      </c>
      <c r="B853" s="15" t="s">
        <v>874</v>
      </c>
      <c r="C853" s="22" t="s">
        <v>13</v>
      </c>
      <c r="D853" s="20">
        <v>215.54</v>
      </c>
      <c r="E853" s="20">
        <v>215.54</v>
      </c>
      <c r="F853" s="20">
        <v>215.55</v>
      </c>
      <c r="G853" s="20">
        <v>215.55</v>
      </c>
      <c r="H853" s="20">
        <v>215.55</v>
      </c>
      <c r="I853" s="20">
        <v>215.55</v>
      </c>
      <c r="J853" s="20">
        <v>215.55</v>
      </c>
      <c r="K853" s="20">
        <v>215.55</v>
      </c>
      <c r="L853" s="20">
        <f t="shared" si="13"/>
        <v>215.55</v>
      </c>
    </row>
    <row r="854" spans="1:12" ht="16.5">
      <c r="A854" s="19">
        <v>1110000014</v>
      </c>
      <c r="B854" s="15" t="s">
        <v>875</v>
      </c>
      <c r="C854" s="22" t="s">
        <v>13</v>
      </c>
      <c r="D854" s="20">
        <v>83.29</v>
      </c>
      <c r="E854" s="20">
        <v>83.29</v>
      </c>
      <c r="F854" s="20">
        <v>83.29</v>
      </c>
      <c r="G854" s="20">
        <v>83.29</v>
      </c>
      <c r="H854" s="20">
        <v>83.29</v>
      </c>
      <c r="I854" s="20">
        <v>83.29</v>
      </c>
      <c r="J854" s="20">
        <v>83.29</v>
      </c>
      <c r="K854" s="20">
        <v>83.29</v>
      </c>
      <c r="L854" s="20">
        <f t="shared" si="13"/>
        <v>83.29</v>
      </c>
    </row>
    <row r="855" spans="1:12" ht="16.5">
      <c r="A855" s="19">
        <v>1110000015</v>
      </c>
      <c r="B855" s="15" t="s">
        <v>876</v>
      </c>
      <c r="C855" s="22" t="s">
        <v>13</v>
      </c>
      <c r="D855" s="20">
        <v>64.260000000000005</v>
      </c>
      <c r="E855" s="20">
        <v>64.260000000000005</v>
      </c>
      <c r="F855" s="20">
        <v>64.260000000000005</v>
      </c>
      <c r="G855" s="20">
        <v>64.260000000000005</v>
      </c>
      <c r="H855" s="20">
        <v>64.260000000000005</v>
      </c>
      <c r="I855" s="20">
        <v>64.260000000000005</v>
      </c>
      <c r="J855" s="20">
        <v>64.260000000000005</v>
      </c>
      <c r="K855" s="20">
        <v>64.260000000000005</v>
      </c>
      <c r="L855" s="20">
        <f t="shared" si="13"/>
        <v>64.260000000000005</v>
      </c>
    </row>
    <row r="856" spans="1:12" ht="16.5">
      <c r="A856" s="19">
        <v>1110000016</v>
      </c>
      <c r="B856" s="15" t="s">
        <v>877</v>
      </c>
      <c r="C856" s="22" t="s">
        <v>13</v>
      </c>
      <c r="D856" s="20">
        <v>34.299999999999997</v>
      </c>
      <c r="E856" s="20">
        <v>34.299999999999997</v>
      </c>
      <c r="F856" s="20">
        <v>34.31</v>
      </c>
      <c r="G856" s="20">
        <v>34.31</v>
      </c>
      <c r="H856" s="20">
        <v>34.31</v>
      </c>
      <c r="I856" s="20">
        <v>34.31</v>
      </c>
      <c r="J856" s="20">
        <v>34.31</v>
      </c>
      <c r="K856" s="20">
        <v>34.31</v>
      </c>
      <c r="L856" s="20">
        <f t="shared" si="13"/>
        <v>34.31</v>
      </c>
    </row>
    <row r="857" spans="1:12" ht="24.75">
      <c r="A857" s="19">
        <v>1110000017</v>
      </c>
      <c r="B857" s="15" t="s">
        <v>878</v>
      </c>
      <c r="C857" s="22" t="s">
        <v>12</v>
      </c>
      <c r="D857" s="20">
        <v>280.14</v>
      </c>
      <c r="E857" s="20">
        <v>280.14</v>
      </c>
      <c r="F857" s="20">
        <v>280.14999999999998</v>
      </c>
      <c r="G857" s="20">
        <v>280.14999999999998</v>
      </c>
      <c r="H857" s="20">
        <v>280.14999999999998</v>
      </c>
      <c r="I857" s="20">
        <v>280.14999999999998</v>
      </c>
      <c r="J857" s="20">
        <v>280.14999999999998</v>
      </c>
      <c r="K857" s="20">
        <v>280.14999999999998</v>
      </c>
      <c r="L857" s="20">
        <f t="shared" si="13"/>
        <v>280.14999999999998</v>
      </c>
    </row>
    <row r="858" spans="1:12" ht="16.5">
      <c r="A858" s="19">
        <v>1110000018</v>
      </c>
      <c r="B858" s="15" t="s">
        <v>879</v>
      </c>
      <c r="C858" s="22" t="s">
        <v>12</v>
      </c>
      <c r="D858" s="20">
        <v>43.27</v>
      </c>
      <c r="E858" s="20">
        <v>43.27</v>
      </c>
      <c r="F858" s="20">
        <v>43.27</v>
      </c>
      <c r="G858" s="20">
        <v>43.27</v>
      </c>
      <c r="H858" s="20">
        <v>43.27</v>
      </c>
      <c r="I858" s="20">
        <v>43.27</v>
      </c>
      <c r="J858" s="20">
        <v>43.27</v>
      </c>
      <c r="K858" s="20">
        <v>43.27</v>
      </c>
      <c r="L858" s="20">
        <f t="shared" si="13"/>
        <v>43.27</v>
      </c>
    </row>
    <row r="859" spans="1:12" ht="16.5">
      <c r="A859" s="19">
        <v>1110000019</v>
      </c>
      <c r="B859" s="15" t="s">
        <v>124</v>
      </c>
      <c r="C859" s="22" t="s">
        <v>12</v>
      </c>
      <c r="D859" s="20">
        <v>124.68</v>
      </c>
      <c r="E859" s="20">
        <v>124.68</v>
      </c>
      <c r="F859" s="20">
        <v>124.61</v>
      </c>
      <c r="G859" s="20">
        <v>124.61</v>
      </c>
      <c r="H859" s="20">
        <v>124.88</v>
      </c>
      <c r="I859" s="20">
        <v>124.88</v>
      </c>
      <c r="J859" s="20">
        <v>124.68</v>
      </c>
      <c r="K859" s="20">
        <v>124.88</v>
      </c>
      <c r="L859" s="20">
        <f t="shared" si="13"/>
        <v>124.88</v>
      </c>
    </row>
    <row r="860" spans="1:12" ht="33">
      <c r="A860" s="19">
        <v>1110000020</v>
      </c>
      <c r="B860" s="15" t="s">
        <v>859</v>
      </c>
      <c r="C860" s="22" t="s">
        <v>12</v>
      </c>
      <c r="D860" s="20">
        <v>10.71</v>
      </c>
      <c r="E860" s="20">
        <v>10.71</v>
      </c>
      <c r="F860" s="20">
        <v>10.69</v>
      </c>
      <c r="G860" s="20">
        <v>10.69</v>
      </c>
      <c r="H860" s="20">
        <v>10.69</v>
      </c>
      <c r="I860" s="20">
        <v>10.69</v>
      </c>
      <c r="J860" s="20">
        <v>10.69</v>
      </c>
      <c r="K860" s="20">
        <v>10.72</v>
      </c>
      <c r="L860" s="20">
        <f t="shared" si="13"/>
        <v>10.72</v>
      </c>
    </row>
    <row r="861" spans="1:12" ht="16.5">
      <c r="A861" s="19">
        <v>1110000021</v>
      </c>
      <c r="B861" s="15" t="s">
        <v>125</v>
      </c>
      <c r="C861" s="22" t="s">
        <v>12</v>
      </c>
      <c r="D861" s="20">
        <v>136.38999999999999</v>
      </c>
      <c r="E861" s="20">
        <v>136.38999999999999</v>
      </c>
      <c r="F861" s="20">
        <v>136.4</v>
      </c>
      <c r="G861" s="20">
        <v>136.4</v>
      </c>
      <c r="H861" s="20">
        <v>136.4</v>
      </c>
      <c r="I861" s="20">
        <v>136.4</v>
      </c>
      <c r="J861" s="20">
        <v>136.4</v>
      </c>
      <c r="K861" s="20">
        <v>136.4</v>
      </c>
      <c r="L861" s="20">
        <f t="shared" si="13"/>
        <v>136.4</v>
      </c>
    </row>
    <row r="862" spans="1:12" ht="16.5">
      <c r="A862" s="19">
        <v>1110000022</v>
      </c>
      <c r="B862" s="15" t="s">
        <v>880</v>
      </c>
      <c r="C862" s="22" t="s">
        <v>12</v>
      </c>
      <c r="D862" s="20">
        <v>24.52</v>
      </c>
      <c r="E862" s="20">
        <v>24.52</v>
      </c>
      <c r="F862" s="20">
        <v>24.52</v>
      </c>
      <c r="G862" s="20">
        <v>24.52</v>
      </c>
      <c r="H862" s="20">
        <v>24.52</v>
      </c>
      <c r="I862" s="20">
        <v>24.52</v>
      </c>
      <c r="J862" s="20">
        <v>24.52</v>
      </c>
      <c r="K862" s="20">
        <v>24.52</v>
      </c>
      <c r="L862" s="20">
        <f t="shared" si="13"/>
        <v>24.52</v>
      </c>
    </row>
    <row r="863" spans="1:12" ht="24.75">
      <c r="A863" s="19">
        <v>1110000023</v>
      </c>
      <c r="B863" s="15" t="s">
        <v>881</v>
      </c>
      <c r="C863" s="22" t="s">
        <v>12</v>
      </c>
      <c r="D863" s="20">
        <v>59.72</v>
      </c>
      <c r="E863" s="20">
        <v>59.72</v>
      </c>
      <c r="F863" s="20">
        <v>59.68</v>
      </c>
      <c r="G863" s="20">
        <v>59.53</v>
      </c>
      <c r="H863" s="20">
        <v>59.68</v>
      </c>
      <c r="I863" s="20">
        <v>59.68</v>
      </c>
      <c r="J863" s="20">
        <v>59.68</v>
      </c>
      <c r="K863" s="20">
        <v>59.72</v>
      </c>
      <c r="L863" s="20">
        <f t="shared" si="13"/>
        <v>59.72</v>
      </c>
    </row>
    <row r="864" spans="1:12" ht="16.5">
      <c r="A864" s="19">
        <v>1110000024</v>
      </c>
      <c r="B864" s="15" t="s">
        <v>882</v>
      </c>
      <c r="C864" s="22" t="s">
        <v>10</v>
      </c>
      <c r="D864" s="20">
        <v>97.57</v>
      </c>
      <c r="E864" s="20">
        <v>97.57</v>
      </c>
      <c r="F864" s="20">
        <v>97.5</v>
      </c>
      <c r="G864" s="20">
        <v>97.5</v>
      </c>
      <c r="H864" s="20">
        <v>97.77</v>
      </c>
      <c r="I864" s="20">
        <v>97.77</v>
      </c>
      <c r="J864" s="20">
        <v>97.57</v>
      </c>
      <c r="K864" s="20">
        <v>97.77</v>
      </c>
      <c r="L864" s="20">
        <f t="shared" si="13"/>
        <v>97.77</v>
      </c>
    </row>
    <row r="865" spans="1:12" ht="16.5">
      <c r="A865" s="19">
        <v>1110000025</v>
      </c>
      <c r="B865" s="15" t="s">
        <v>883</v>
      </c>
      <c r="C865" s="22" t="s">
        <v>12</v>
      </c>
      <c r="D865" s="20">
        <v>11</v>
      </c>
      <c r="E865" s="20">
        <v>11</v>
      </c>
      <c r="F865" s="20">
        <v>10.99</v>
      </c>
      <c r="G865" s="20">
        <v>10.85</v>
      </c>
      <c r="H865" s="20">
        <v>10.99</v>
      </c>
      <c r="I865" s="20">
        <v>10.99</v>
      </c>
      <c r="J865" s="20">
        <v>10.99</v>
      </c>
      <c r="K865" s="20">
        <v>11.01</v>
      </c>
      <c r="L865" s="20">
        <f t="shared" si="13"/>
        <v>11.01</v>
      </c>
    </row>
    <row r="866" spans="1:12" ht="24.75">
      <c r="A866" s="19">
        <v>1110000026</v>
      </c>
      <c r="B866" s="15" t="s">
        <v>884</v>
      </c>
      <c r="C866" s="22" t="s">
        <v>10</v>
      </c>
      <c r="D866" s="20">
        <v>69.11</v>
      </c>
      <c r="E866" s="20">
        <v>69.63</v>
      </c>
      <c r="F866" s="20">
        <v>70.81</v>
      </c>
      <c r="G866" s="20">
        <v>69.959999999999994</v>
      </c>
      <c r="H866" s="20">
        <v>72.45</v>
      </c>
      <c r="I866" s="20">
        <v>71.78</v>
      </c>
      <c r="J866" s="20">
        <v>68.540000000000006</v>
      </c>
      <c r="K866" s="20">
        <v>71.09</v>
      </c>
      <c r="L866" s="20">
        <f t="shared" si="13"/>
        <v>72.45</v>
      </c>
    </row>
    <row r="867" spans="1:12" ht="16.5">
      <c r="A867" s="19">
        <v>1110000027</v>
      </c>
      <c r="B867" s="15" t="s">
        <v>885</v>
      </c>
      <c r="C867" s="22" t="s">
        <v>12</v>
      </c>
      <c r="D867" s="20">
        <v>114.35</v>
      </c>
      <c r="E867" s="20">
        <v>114.35</v>
      </c>
      <c r="F867" s="20">
        <v>114.35</v>
      </c>
      <c r="G867" s="20">
        <v>114.35</v>
      </c>
      <c r="H867" s="20">
        <v>114.35</v>
      </c>
      <c r="I867" s="20">
        <v>114.35</v>
      </c>
      <c r="J867" s="20">
        <v>114.35</v>
      </c>
      <c r="K867" s="20">
        <v>114.35</v>
      </c>
      <c r="L867" s="20">
        <f t="shared" si="13"/>
        <v>114.35</v>
      </c>
    </row>
    <row r="868" spans="1:12" ht="16.5">
      <c r="A868" s="19">
        <v>1110000028</v>
      </c>
      <c r="B868" s="15" t="s">
        <v>886</v>
      </c>
      <c r="C868" s="22" t="s">
        <v>11</v>
      </c>
      <c r="D868" s="20">
        <v>776.23</v>
      </c>
      <c r="E868" s="20">
        <v>776.23</v>
      </c>
      <c r="F868" s="20">
        <v>776.25</v>
      </c>
      <c r="G868" s="20">
        <v>776.25</v>
      </c>
      <c r="H868" s="20">
        <v>776.25</v>
      </c>
      <c r="I868" s="20">
        <v>776.25</v>
      </c>
      <c r="J868" s="20">
        <v>776.25</v>
      </c>
      <c r="K868" s="20">
        <v>776.25</v>
      </c>
      <c r="L868" s="20">
        <f t="shared" si="13"/>
        <v>776.25</v>
      </c>
    </row>
    <row r="869" spans="1:12" ht="16.5">
      <c r="A869" s="19">
        <v>1110000029</v>
      </c>
      <c r="B869" s="15" t="s">
        <v>887</v>
      </c>
      <c r="C869" s="22" t="s">
        <v>12</v>
      </c>
      <c r="D869" s="20">
        <v>204.51</v>
      </c>
      <c r="E869" s="20">
        <v>204.51</v>
      </c>
      <c r="F869" s="20">
        <v>204.51</v>
      </c>
      <c r="G869" s="20">
        <v>204.51</v>
      </c>
      <c r="H869" s="20">
        <v>204.51</v>
      </c>
      <c r="I869" s="20">
        <v>204.51</v>
      </c>
      <c r="J869" s="20">
        <v>204.51</v>
      </c>
      <c r="K869" s="20">
        <v>204.51</v>
      </c>
      <c r="L869" s="20">
        <f t="shared" si="13"/>
        <v>204.51</v>
      </c>
    </row>
    <row r="870" spans="1:12" ht="24.75">
      <c r="A870" s="19">
        <v>1110000030</v>
      </c>
      <c r="B870" s="15" t="s">
        <v>888</v>
      </c>
      <c r="C870" s="22" t="s">
        <v>11</v>
      </c>
      <c r="D870" s="20">
        <v>516.16</v>
      </c>
      <c r="E870" s="20">
        <v>516.16</v>
      </c>
      <c r="F870" s="20">
        <v>516.17999999999995</v>
      </c>
      <c r="G870" s="20">
        <v>516.17999999999995</v>
      </c>
      <c r="H870" s="20">
        <v>516.17999999999995</v>
      </c>
      <c r="I870" s="20">
        <v>516.17999999999995</v>
      </c>
      <c r="J870" s="20">
        <v>516.17999999999995</v>
      </c>
      <c r="K870" s="20">
        <v>516.17999999999995</v>
      </c>
      <c r="L870" s="20">
        <f t="shared" si="13"/>
        <v>516.17999999999995</v>
      </c>
    </row>
    <row r="871" spans="1:12" ht="16.5">
      <c r="A871" s="19">
        <v>1110000031</v>
      </c>
      <c r="B871" s="15" t="s">
        <v>889</v>
      </c>
      <c r="C871" s="22" t="s">
        <v>11</v>
      </c>
      <c r="D871" s="20">
        <v>261.68</v>
      </c>
      <c r="E871" s="20">
        <v>261.68</v>
      </c>
      <c r="F871" s="20">
        <v>261.69</v>
      </c>
      <c r="G871" s="20">
        <v>261.69</v>
      </c>
      <c r="H871" s="20">
        <v>261.69</v>
      </c>
      <c r="I871" s="20">
        <v>261.69</v>
      </c>
      <c r="J871" s="20">
        <v>261.69</v>
      </c>
      <c r="K871" s="20">
        <v>261.69</v>
      </c>
      <c r="L871" s="20">
        <f t="shared" si="13"/>
        <v>261.69</v>
      </c>
    </row>
    <row r="872" spans="1:12" ht="24.75">
      <c r="A872" s="19">
        <v>1110000032</v>
      </c>
      <c r="B872" s="15" t="s">
        <v>890</v>
      </c>
      <c r="C872" s="22" t="s">
        <v>13</v>
      </c>
      <c r="D872" s="20">
        <v>1310.27</v>
      </c>
      <c r="E872" s="20">
        <v>1310.27</v>
      </c>
      <c r="F872" s="20">
        <v>1310.3</v>
      </c>
      <c r="G872" s="20">
        <v>1310.3</v>
      </c>
      <c r="H872" s="20">
        <v>1310.3</v>
      </c>
      <c r="I872" s="20">
        <v>1310.3</v>
      </c>
      <c r="J872" s="20">
        <v>1310.3</v>
      </c>
      <c r="K872" s="20">
        <v>1310.3</v>
      </c>
      <c r="L872" s="20">
        <f t="shared" si="13"/>
        <v>1310.3</v>
      </c>
    </row>
    <row r="873" spans="1:12" ht="16.5">
      <c r="A873" s="19">
        <v>1110000033</v>
      </c>
      <c r="B873" s="15" t="s">
        <v>891</v>
      </c>
      <c r="C873" s="22" t="s">
        <v>11</v>
      </c>
      <c r="D873" s="20">
        <v>776.23</v>
      </c>
      <c r="E873" s="20">
        <v>776.23</v>
      </c>
      <c r="F873" s="20">
        <v>776.25</v>
      </c>
      <c r="G873" s="20">
        <v>776.25</v>
      </c>
      <c r="H873" s="20">
        <v>776.25</v>
      </c>
      <c r="I873" s="20">
        <v>776.25</v>
      </c>
      <c r="J873" s="20">
        <v>776.25</v>
      </c>
      <c r="K873" s="20">
        <v>776.25</v>
      </c>
      <c r="L873" s="20">
        <f t="shared" si="13"/>
        <v>776.25</v>
      </c>
    </row>
    <row r="874" spans="1:12" ht="16.5">
      <c r="A874" s="19">
        <v>1110000034</v>
      </c>
      <c r="B874" s="15" t="s">
        <v>892</v>
      </c>
      <c r="C874" s="22" t="s">
        <v>13</v>
      </c>
      <c r="D874" s="20">
        <v>875.5</v>
      </c>
      <c r="E874" s="20">
        <v>875.5</v>
      </c>
      <c r="F874" s="20">
        <v>875.53</v>
      </c>
      <c r="G874" s="20">
        <v>875.53</v>
      </c>
      <c r="H874" s="20">
        <v>875.53</v>
      </c>
      <c r="I874" s="20">
        <v>875.53</v>
      </c>
      <c r="J874" s="20">
        <v>875.53</v>
      </c>
      <c r="K874" s="20">
        <v>875.53</v>
      </c>
      <c r="L874" s="20">
        <f t="shared" si="13"/>
        <v>875.53</v>
      </c>
    </row>
    <row r="875" spans="1:12" ht="24.75">
      <c r="A875" s="19">
        <v>1110000035</v>
      </c>
      <c r="B875" s="15" t="s">
        <v>893</v>
      </c>
      <c r="C875" s="22" t="s">
        <v>13</v>
      </c>
      <c r="D875" s="20">
        <v>480.37</v>
      </c>
      <c r="E875" s="20">
        <v>481.56</v>
      </c>
      <c r="F875" s="20">
        <v>484.35</v>
      </c>
      <c r="G875" s="20">
        <v>482.35</v>
      </c>
      <c r="H875" s="20">
        <v>487.66</v>
      </c>
      <c r="I875" s="20">
        <v>486.38</v>
      </c>
      <c r="J875" s="20">
        <v>479.29</v>
      </c>
      <c r="K875" s="20">
        <v>485.86</v>
      </c>
      <c r="L875" s="20">
        <f t="shared" si="13"/>
        <v>487.66</v>
      </c>
    </row>
    <row r="876" spans="1:12" ht="16.5">
      <c r="A876" s="19">
        <v>1110000036</v>
      </c>
      <c r="B876" s="15" t="s">
        <v>894</v>
      </c>
      <c r="C876" s="22" t="s">
        <v>12</v>
      </c>
      <c r="D876" s="20">
        <v>11.07</v>
      </c>
      <c r="E876" s="20">
        <v>11.07</v>
      </c>
      <c r="F876" s="20">
        <v>11.07</v>
      </c>
      <c r="G876" s="20">
        <v>11.07</v>
      </c>
      <c r="H876" s="20">
        <v>11.07</v>
      </c>
      <c r="I876" s="20">
        <v>11.07</v>
      </c>
      <c r="J876" s="20">
        <v>11.07</v>
      </c>
      <c r="K876" s="20">
        <v>11.07</v>
      </c>
      <c r="L876" s="20">
        <f t="shared" si="13"/>
        <v>11.07</v>
      </c>
    </row>
    <row r="877" spans="1:12" ht="16.5">
      <c r="A877" s="19">
        <v>1110000037</v>
      </c>
      <c r="B877" s="15" t="s">
        <v>895</v>
      </c>
      <c r="C877" s="22" t="s">
        <v>12</v>
      </c>
      <c r="D877" s="20">
        <v>11.76</v>
      </c>
      <c r="E877" s="20">
        <v>11.76</v>
      </c>
      <c r="F877" s="20">
        <v>11.69</v>
      </c>
      <c r="G877" s="20">
        <v>11.69</v>
      </c>
      <c r="H877" s="20">
        <v>11.69</v>
      </c>
      <c r="I877" s="20">
        <v>11.69</v>
      </c>
      <c r="J877" s="20">
        <v>11.69</v>
      </c>
      <c r="K877" s="20">
        <v>11.69</v>
      </c>
      <c r="L877" s="20">
        <f t="shared" si="13"/>
        <v>11.76</v>
      </c>
    </row>
    <row r="878" spans="1:12" ht="16.5">
      <c r="A878" s="19">
        <v>1110000038</v>
      </c>
      <c r="B878" s="15" t="s">
        <v>896</v>
      </c>
      <c r="C878" s="22" t="s">
        <v>12</v>
      </c>
      <c r="D878" s="20">
        <v>64.34</v>
      </c>
      <c r="E878" s="20">
        <v>64.34</v>
      </c>
      <c r="F878" s="20">
        <v>64.33</v>
      </c>
      <c r="G878" s="20">
        <v>64.33</v>
      </c>
      <c r="H878" s="20">
        <v>64.39</v>
      </c>
      <c r="I878" s="20">
        <v>64.39</v>
      </c>
      <c r="J878" s="20">
        <v>64.34</v>
      </c>
      <c r="K878" s="20">
        <v>64.39</v>
      </c>
      <c r="L878" s="20">
        <f t="shared" si="13"/>
        <v>64.39</v>
      </c>
    </row>
    <row r="879" spans="1:12" ht="24.75">
      <c r="A879" s="19">
        <v>1110000039</v>
      </c>
      <c r="B879" s="15" t="s">
        <v>897</v>
      </c>
      <c r="C879" s="22" t="s">
        <v>13</v>
      </c>
      <c r="D879" s="20">
        <v>1175.71</v>
      </c>
      <c r="E879" s="20">
        <v>1175.71</v>
      </c>
      <c r="F879" s="20">
        <v>1175.75</v>
      </c>
      <c r="G879" s="20">
        <v>1175.75</v>
      </c>
      <c r="H879" s="20">
        <v>1175.75</v>
      </c>
      <c r="I879" s="20">
        <v>1175.75</v>
      </c>
      <c r="J879" s="20">
        <v>1175.75</v>
      </c>
      <c r="K879" s="20">
        <v>1175.75</v>
      </c>
      <c r="L879" s="20">
        <f t="shared" si="13"/>
        <v>1175.75</v>
      </c>
    </row>
    <row r="880" spans="1:12" ht="16.5">
      <c r="A880" s="19">
        <v>1110000040</v>
      </c>
      <c r="B880" s="15" t="s">
        <v>898</v>
      </c>
      <c r="C880" s="22" t="s">
        <v>12</v>
      </c>
      <c r="D880" s="20">
        <v>11.14</v>
      </c>
      <c r="E880" s="20">
        <v>11.14</v>
      </c>
      <c r="F880" s="20">
        <v>11.08</v>
      </c>
      <c r="G880" s="20">
        <v>11.08</v>
      </c>
      <c r="H880" s="20">
        <v>11.08</v>
      </c>
      <c r="I880" s="20">
        <v>11.08</v>
      </c>
      <c r="J880" s="20">
        <v>11.08</v>
      </c>
      <c r="K880" s="20">
        <v>11.08</v>
      </c>
      <c r="L880" s="20">
        <f t="shared" si="13"/>
        <v>11.14</v>
      </c>
    </row>
    <row r="881" spans="1:13" ht="16.5">
      <c r="A881" s="19">
        <v>1110000041</v>
      </c>
      <c r="B881" s="15" t="s">
        <v>899</v>
      </c>
      <c r="C881" s="22" t="s">
        <v>13</v>
      </c>
      <c r="D881" s="20">
        <v>302.89999999999998</v>
      </c>
      <c r="E881" s="20">
        <v>302.89999999999998</v>
      </c>
      <c r="F881" s="20">
        <v>302.91000000000003</v>
      </c>
      <c r="G881" s="20">
        <v>302.91000000000003</v>
      </c>
      <c r="H881" s="20">
        <v>302.91000000000003</v>
      </c>
      <c r="I881" s="20">
        <v>302.91000000000003</v>
      </c>
      <c r="J881" s="20">
        <v>302.91000000000003</v>
      </c>
      <c r="K881" s="20">
        <v>302.91000000000003</v>
      </c>
      <c r="L881" s="20">
        <f t="shared" si="13"/>
        <v>302.91000000000003</v>
      </c>
      <c r="M881" s="11"/>
    </row>
    <row r="882" spans="1:13" ht="16.5">
      <c r="A882" s="19">
        <v>1110000042</v>
      </c>
      <c r="B882" s="15" t="s">
        <v>900</v>
      </c>
      <c r="C882" s="22" t="s">
        <v>12</v>
      </c>
      <c r="D882" s="20">
        <v>151.09</v>
      </c>
      <c r="E882" s="20">
        <v>151.09</v>
      </c>
      <c r="F882" s="20">
        <v>151.1</v>
      </c>
      <c r="G882" s="20">
        <v>151.1</v>
      </c>
      <c r="H882" s="20">
        <v>151.1</v>
      </c>
      <c r="I882" s="20">
        <v>151.1</v>
      </c>
      <c r="J882" s="20">
        <v>151.1</v>
      </c>
      <c r="K882" s="20">
        <v>151.1</v>
      </c>
      <c r="L882" s="20">
        <f t="shared" si="13"/>
        <v>151.1</v>
      </c>
    </row>
    <row r="883" spans="1:13" ht="16.5">
      <c r="A883" s="19">
        <v>1110000043</v>
      </c>
      <c r="B883" s="15" t="s">
        <v>901</v>
      </c>
      <c r="C883" s="22" t="s">
        <v>12</v>
      </c>
      <c r="D883" s="20">
        <v>47.78</v>
      </c>
      <c r="E883" s="20">
        <v>47.78</v>
      </c>
      <c r="F883" s="20">
        <v>47.78</v>
      </c>
      <c r="G883" s="20">
        <v>47.6</v>
      </c>
      <c r="H883" s="20">
        <v>47.78</v>
      </c>
      <c r="I883" s="20">
        <v>47.78</v>
      </c>
      <c r="J883" s="20">
        <v>47.78</v>
      </c>
      <c r="K883" s="20">
        <v>47.78</v>
      </c>
      <c r="L883" s="20">
        <f t="shared" si="13"/>
        <v>47.78</v>
      </c>
    </row>
    <row r="884" spans="1:13" ht="16.5">
      <c r="A884" s="19">
        <v>1110000044</v>
      </c>
      <c r="B884" s="15" t="s">
        <v>902</v>
      </c>
      <c r="C884" s="22" t="s">
        <v>13</v>
      </c>
      <c r="D884" s="20">
        <v>57.18</v>
      </c>
      <c r="E884" s="20">
        <v>57.18</v>
      </c>
      <c r="F884" s="20">
        <v>57.19</v>
      </c>
      <c r="G884" s="20">
        <v>57.19</v>
      </c>
      <c r="H884" s="20">
        <v>57.19</v>
      </c>
      <c r="I884" s="20">
        <v>57.19</v>
      </c>
      <c r="J884" s="20">
        <v>57.19</v>
      </c>
      <c r="K884" s="20">
        <v>57.19</v>
      </c>
      <c r="L884" s="20">
        <f t="shared" si="13"/>
        <v>57.19</v>
      </c>
    </row>
    <row r="885" spans="1:13" ht="16.5">
      <c r="A885" s="19">
        <v>1110000045</v>
      </c>
      <c r="B885" s="15" t="s">
        <v>903</v>
      </c>
      <c r="C885" s="22" t="s">
        <v>13</v>
      </c>
      <c r="D885" s="20">
        <v>62.38</v>
      </c>
      <c r="E885" s="20">
        <v>62.38</v>
      </c>
      <c r="F885" s="20">
        <v>62.38</v>
      </c>
      <c r="G885" s="20">
        <v>62.38</v>
      </c>
      <c r="H885" s="20">
        <v>62.38</v>
      </c>
      <c r="I885" s="20">
        <v>62.38</v>
      </c>
      <c r="J885" s="20">
        <v>62.38</v>
      </c>
      <c r="K885" s="20">
        <v>62.38</v>
      </c>
      <c r="L885" s="20">
        <f t="shared" si="13"/>
        <v>62.38</v>
      </c>
    </row>
    <row r="886" spans="1:13" ht="16.5">
      <c r="A886" s="19">
        <v>1110000046</v>
      </c>
      <c r="B886" s="15" t="s">
        <v>904</v>
      </c>
      <c r="C886" s="22" t="s">
        <v>13</v>
      </c>
      <c r="D886" s="20">
        <v>42.9</v>
      </c>
      <c r="E886" s="20">
        <v>42.9</v>
      </c>
      <c r="F886" s="20">
        <v>42.9</v>
      </c>
      <c r="G886" s="20">
        <v>42.9</v>
      </c>
      <c r="H886" s="20">
        <v>42.9</v>
      </c>
      <c r="I886" s="20">
        <v>42.9</v>
      </c>
      <c r="J886" s="20">
        <v>42.9</v>
      </c>
      <c r="K886" s="20">
        <v>42.9</v>
      </c>
      <c r="L886" s="20">
        <f t="shared" si="13"/>
        <v>42.9</v>
      </c>
    </row>
    <row r="887" spans="1:13" ht="16.5">
      <c r="A887" s="19">
        <v>1110000047</v>
      </c>
      <c r="B887" s="15" t="s">
        <v>905</v>
      </c>
      <c r="C887" s="22" t="s">
        <v>12</v>
      </c>
      <c r="D887" s="20">
        <v>28.59</v>
      </c>
      <c r="E887" s="20">
        <v>28.59</v>
      </c>
      <c r="F887" s="20">
        <v>28.59</v>
      </c>
      <c r="G887" s="20">
        <v>28.59</v>
      </c>
      <c r="H887" s="20">
        <v>28.59</v>
      </c>
      <c r="I887" s="20">
        <v>28.59</v>
      </c>
      <c r="J887" s="20">
        <v>28.59</v>
      </c>
      <c r="K887" s="20">
        <v>28.59</v>
      </c>
      <c r="L887" s="20">
        <f t="shared" si="13"/>
        <v>28.59</v>
      </c>
    </row>
    <row r="888" spans="1:13" ht="16.5">
      <c r="A888" s="19">
        <v>1110000048</v>
      </c>
      <c r="B888" s="15" t="s">
        <v>906</v>
      </c>
      <c r="C888" s="22" t="s">
        <v>12</v>
      </c>
      <c r="D888" s="20">
        <v>42.9</v>
      </c>
      <c r="E888" s="20">
        <v>42.9</v>
      </c>
      <c r="F888" s="20">
        <v>42.9</v>
      </c>
      <c r="G888" s="20">
        <v>42.9</v>
      </c>
      <c r="H888" s="20">
        <v>42.9</v>
      </c>
      <c r="I888" s="20">
        <v>42.9</v>
      </c>
      <c r="J888" s="20">
        <v>42.9</v>
      </c>
      <c r="K888" s="20">
        <v>42.9</v>
      </c>
      <c r="L888" s="20">
        <f t="shared" si="13"/>
        <v>42.9</v>
      </c>
    </row>
    <row r="889" spans="1:13" ht="16.5">
      <c r="A889" s="19">
        <v>1110000049</v>
      </c>
      <c r="B889" s="15" t="s">
        <v>907</v>
      </c>
      <c r="C889" s="22" t="s">
        <v>26</v>
      </c>
      <c r="D889" s="20">
        <v>28.2</v>
      </c>
      <c r="E889" s="20">
        <v>28.2</v>
      </c>
      <c r="F889" s="20">
        <v>28.2</v>
      </c>
      <c r="G889" s="20">
        <v>28.2</v>
      </c>
      <c r="H889" s="20">
        <v>28.2</v>
      </c>
      <c r="I889" s="20">
        <v>28.2</v>
      </c>
      <c r="J889" s="20">
        <v>28.2</v>
      </c>
      <c r="K889" s="20">
        <v>28.24</v>
      </c>
      <c r="L889" s="20">
        <f t="shared" si="13"/>
        <v>28.24</v>
      </c>
    </row>
    <row r="890" spans="1:13" ht="16.5">
      <c r="A890" s="19">
        <v>1110000051</v>
      </c>
      <c r="B890" s="15" t="s">
        <v>908</v>
      </c>
      <c r="C890" s="22" t="s">
        <v>26</v>
      </c>
      <c r="D890" s="20">
        <v>47.54</v>
      </c>
      <c r="E890" s="20">
        <v>47.54</v>
      </c>
      <c r="F890" s="20">
        <v>47.54</v>
      </c>
      <c r="G890" s="20">
        <v>47.54</v>
      </c>
      <c r="H890" s="20">
        <v>47.54</v>
      </c>
      <c r="I890" s="20">
        <v>47.54</v>
      </c>
      <c r="J890" s="20">
        <v>47.54</v>
      </c>
      <c r="K890" s="20">
        <v>47.65</v>
      </c>
      <c r="L890" s="20">
        <f t="shared" si="13"/>
        <v>47.65</v>
      </c>
    </row>
    <row r="891" spans="1:13" ht="24.75">
      <c r="A891" s="19">
        <v>1110000055</v>
      </c>
      <c r="B891" s="15" t="s">
        <v>909</v>
      </c>
      <c r="C891" s="22" t="s">
        <v>13</v>
      </c>
      <c r="D891" s="20">
        <v>1175.71</v>
      </c>
      <c r="E891" s="20">
        <v>1175.71</v>
      </c>
      <c r="F891" s="20">
        <v>1175.75</v>
      </c>
      <c r="G891" s="20">
        <v>1175.75</v>
      </c>
      <c r="H891" s="20">
        <v>1175.75</v>
      </c>
      <c r="I891" s="20">
        <v>1175.75</v>
      </c>
      <c r="J891" s="20">
        <v>1175.75</v>
      </c>
      <c r="K891" s="20">
        <v>1175.75</v>
      </c>
      <c r="L891" s="20">
        <f t="shared" si="13"/>
        <v>1175.75</v>
      </c>
    </row>
    <row r="892" spans="1:13" ht="16.5">
      <c r="A892" s="19">
        <v>1110000056</v>
      </c>
      <c r="B892" s="15" t="s">
        <v>910</v>
      </c>
      <c r="C892" s="22" t="s">
        <v>12</v>
      </c>
      <c r="D892" s="20">
        <v>57.18</v>
      </c>
      <c r="E892" s="20">
        <v>57.18</v>
      </c>
      <c r="F892" s="20">
        <v>57.19</v>
      </c>
      <c r="G892" s="20">
        <v>57.19</v>
      </c>
      <c r="H892" s="20">
        <v>57.19</v>
      </c>
      <c r="I892" s="20">
        <v>57.19</v>
      </c>
      <c r="J892" s="20">
        <v>57.19</v>
      </c>
      <c r="K892" s="20">
        <v>57.19</v>
      </c>
      <c r="L892" s="20">
        <f t="shared" si="13"/>
        <v>57.19</v>
      </c>
    </row>
    <row r="893" spans="1:13" ht="16.5">
      <c r="A893" s="19">
        <v>1110000058</v>
      </c>
      <c r="B893" s="15" t="s">
        <v>911</v>
      </c>
      <c r="C893" s="22" t="s">
        <v>12</v>
      </c>
      <c r="D893" s="20">
        <v>49.12</v>
      </c>
      <c r="E893" s="20">
        <v>49.12</v>
      </c>
      <c r="F893" s="20">
        <v>49.12</v>
      </c>
      <c r="G893" s="20">
        <v>49.09</v>
      </c>
      <c r="H893" s="20">
        <v>49.12</v>
      </c>
      <c r="I893" s="20">
        <v>49.12</v>
      </c>
      <c r="J893" s="20">
        <v>49.12</v>
      </c>
      <c r="K893" s="20">
        <v>49.12</v>
      </c>
      <c r="L893" s="20">
        <f t="shared" si="13"/>
        <v>49.12</v>
      </c>
    </row>
    <row r="894" spans="1:13" ht="33">
      <c r="A894" s="19">
        <v>1110000059</v>
      </c>
      <c r="B894" s="15" t="s">
        <v>912</v>
      </c>
      <c r="C894" s="22" t="s">
        <v>12</v>
      </c>
      <c r="D894" s="20">
        <v>10.71</v>
      </c>
      <c r="E894" s="20">
        <v>10.71</v>
      </c>
      <c r="F894" s="20">
        <v>10.69</v>
      </c>
      <c r="G894" s="20">
        <v>10.69</v>
      </c>
      <c r="H894" s="20">
        <v>10.69</v>
      </c>
      <c r="I894" s="20">
        <v>10.69</v>
      </c>
      <c r="J894" s="20">
        <v>10.69</v>
      </c>
      <c r="K894" s="20">
        <v>10.72</v>
      </c>
      <c r="L894" s="20">
        <f t="shared" ref="L894:L957" si="14">MAX(D894:K894)</f>
        <v>10.72</v>
      </c>
    </row>
    <row r="895" spans="1:13" ht="24.75">
      <c r="A895" s="19">
        <v>1111000010</v>
      </c>
      <c r="B895" s="15" t="s">
        <v>913</v>
      </c>
      <c r="C895" s="22" t="s">
        <v>11</v>
      </c>
      <c r="D895" s="20">
        <v>36.1</v>
      </c>
      <c r="E895" s="20">
        <v>36.1</v>
      </c>
      <c r="F895" s="20">
        <v>36.1</v>
      </c>
      <c r="G895" s="20">
        <v>36.1</v>
      </c>
      <c r="H895" s="20">
        <v>36.1</v>
      </c>
      <c r="I895" s="20">
        <v>36.1</v>
      </c>
      <c r="J895" s="20">
        <v>36.1</v>
      </c>
      <c r="K895" s="20">
        <v>36.1</v>
      </c>
      <c r="L895" s="20">
        <f t="shared" si="14"/>
        <v>36.1</v>
      </c>
    </row>
    <row r="896" spans="1:13" ht="16.5">
      <c r="A896" s="19">
        <v>1111000011</v>
      </c>
      <c r="B896" s="15" t="s">
        <v>914</v>
      </c>
      <c r="C896" s="22" t="s">
        <v>11</v>
      </c>
      <c r="D896" s="20">
        <v>606.92999999999995</v>
      </c>
      <c r="E896" s="20">
        <v>605.20000000000005</v>
      </c>
      <c r="F896" s="20">
        <v>729.19</v>
      </c>
      <c r="G896" s="20">
        <v>651.91999999999996</v>
      </c>
      <c r="H896" s="20">
        <v>768.74</v>
      </c>
      <c r="I896" s="20">
        <v>785.11</v>
      </c>
      <c r="J896" s="20">
        <v>658.51</v>
      </c>
      <c r="K896" s="20">
        <v>866.85</v>
      </c>
      <c r="L896" s="20">
        <f t="shared" si="14"/>
        <v>866.85</v>
      </c>
    </row>
    <row r="897" spans="1:12" ht="24.75">
      <c r="A897" s="19">
        <v>1111000013</v>
      </c>
      <c r="B897" s="15" t="s">
        <v>915</v>
      </c>
      <c r="C897" s="22" t="s">
        <v>11</v>
      </c>
      <c r="D897" s="20">
        <v>246.15</v>
      </c>
      <c r="E897" s="20">
        <v>246.15</v>
      </c>
      <c r="F897" s="20">
        <v>246.16</v>
      </c>
      <c r="G897" s="20">
        <v>246.16</v>
      </c>
      <c r="H897" s="20">
        <v>246.16</v>
      </c>
      <c r="I897" s="20">
        <v>246.16</v>
      </c>
      <c r="J897" s="20">
        <v>246.16</v>
      </c>
      <c r="K897" s="20">
        <v>246.16</v>
      </c>
      <c r="L897" s="20">
        <f t="shared" si="14"/>
        <v>246.16</v>
      </c>
    </row>
    <row r="898" spans="1:12" ht="16.5">
      <c r="A898" s="19">
        <v>1111000017</v>
      </c>
      <c r="B898" s="15" t="s">
        <v>916</v>
      </c>
      <c r="C898" s="22" t="s">
        <v>81</v>
      </c>
      <c r="D898" s="20">
        <v>8.59</v>
      </c>
      <c r="E898" s="20">
        <v>8.59</v>
      </c>
      <c r="F898" s="20">
        <v>8.59</v>
      </c>
      <c r="G898" s="20">
        <v>8.59</v>
      </c>
      <c r="H898" s="20">
        <v>8.59</v>
      </c>
      <c r="I898" s="20">
        <v>8.59</v>
      </c>
      <c r="J898" s="20">
        <v>8.59</v>
      </c>
      <c r="K898" s="20">
        <v>8.59</v>
      </c>
      <c r="L898" s="20">
        <f t="shared" si="14"/>
        <v>8.59</v>
      </c>
    </row>
    <row r="899" spans="1:12" ht="16.5">
      <c r="A899" s="19">
        <v>1111000019</v>
      </c>
      <c r="B899" s="15" t="s">
        <v>917</v>
      </c>
      <c r="C899" s="22" t="s">
        <v>12</v>
      </c>
      <c r="D899" s="20">
        <v>7.2</v>
      </c>
      <c r="E899" s="20">
        <v>7.2</v>
      </c>
      <c r="F899" s="20">
        <v>7.2</v>
      </c>
      <c r="G899" s="20">
        <v>7.2</v>
      </c>
      <c r="H899" s="20">
        <v>7.2</v>
      </c>
      <c r="I899" s="20">
        <v>7.2</v>
      </c>
      <c r="J899" s="20">
        <v>7.2</v>
      </c>
      <c r="K899" s="20">
        <v>7.2</v>
      </c>
      <c r="L899" s="20">
        <f t="shared" si="14"/>
        <v>7.2</v>
      </c>
    </row>
    <row r="900" spans="1:12">
      <c r="A900" s="19">
        <v>1111000020</v>
      </c>
      <c r="B900" s="15" t="s">
        <v>918</v>
      </c>
      <c r="C900" s="22" t="s">
        <v>13</v>
      </c>
      <c r="D900" s="20">
        <v>686.07</v>
      </c>
      <c r="E900" s="20">
        <v>686.07</v>
      </c>
      <c r="F900" s="20">
        <v>686.08</v>
      </c>
      <c r="G900" s="20">
        <v>686.08</v>
      </c>
      <c r="H900" s="20">
        <v>686.08</v>
      </c>
      <c r="I900" s="20">
        <v>686.08</v>
      </c>
      <c r="J900" s="20">
        <v>686.08</v>
      </c>
      <c r="K900" s="20">
        <v>686.08</v>
      </c>
      <c r="L900" s="20">
        <f t="shared" si="14"/>
        <v>686.08</v>
      </c>
    </row>
    <row r="901" spans="1:12" ht="16.5">
      <c r="A901" s="19">
        <v>1111000021</v>
      </c>
      <c r="B901" s="15" t="s">
        <v>919</v>
      </c>
      <c r="C901" s="22" t="s">
        <v>12</v>
      </c>
      <c r="D901" s="20">
        <v>16.13</v>
      </c>
      <c r="E901" s="20">
        <v>16.13</v>
      </c>
      <c r="F901" s="20">
        <v>16.13</v>
      </c>
      <c r="G901" s="20">
        <v>16.13</v>
      </c>
      <c r="H901" s="20">
        <v>16.13</v>
      </c>
      <c r="I901" s="20">
        <v>16.13</v>
      </c>
      <c r="J901" s="20">
        <v>16.13</v>
      </c>
      <c r="K901" s="20">
        <v>16.190000000000001</v>
      </c>
      <c r="L901" s="20">
        <f t="shared" si="14"/>
        <v>16.190000000000001</v>
      </c>
    </row>
    <row r="902" spans="1:12">
      <c r="A902" s="19">
        <v>1111000035</v>
      </c>
      <c r="B902" s="15" t="s">
        <v>920</v>
      </c>
      <c r="C902" s="22" t="s">
        <v>12</v>
      </c>
      <c r="D902" s="20">
        <v>14.84</v>
      </c>
      <c r="E902" s="20">
        <v>14.84</v>
      </c>
      <c r="F902" s="20">
        <v>14.84</v>
      </c>
      <c r="G902" s="20">
        <v>14.84</v>
      </c>
      <c r="H902" s="20">
        <v>14.84</v>
      </c>
      <c r="I902" s="20">
        <v>14.84</v>
      </c>
      <c r="J902" s="20">
        <v>14.84</v>
      </c>
      <c r="K902" s="20">
        <v>14.95</v>
      </c>
      <c r="L902" s="20">
        <f t="shared" si="14"/>
        <v>14.95</v>
      </c>
    </row>
    <row r="903" spans="1:12">
      <c r="A903" s="19">
        <v>1111000044</v>
      </c>
      <c r="B903" s="15" t="s">
        <v>921</v>
      </c>
      <c r="C903" s="22" t="s">
        <v>12</v>
      </c>
      <c r="D903" s="20">
        <v>4.3099999999999996</v>
      </c>
      <c r="E903" s="20">
        <v>4.3099999999999996</v>
      </c>
      <c r="F903" s="20">
        <v>4.3099999999999996</v>
      </c>
      <c r="G903" s="20">
        <v>4.3099999999999996</v>
      </c>
      <c r="H903" s="20">
        <v>4.3099999999999996</v>
      </c>
      <c r="I903" s="20">
        <v>4.3099999999999996</v>
      </c>
      <c r="J903" s="20">
        <v>4.3099999999999996</v>
      </c>
      <c r="K903" s="20">
        <v>4.3099999999999996</v>
      </c>
      <c r="L903" s="20">
        <f t="shared" si="14"/>
        <v>4.3099999999999996</v>
      </c>
    </row>
    <row r="904" spans="1:12" ht="24.75">
      <c r="A904" s="19">
        <v>1111000045</v>
      </c>
      <c r="B904" s="15" t="s">
        <v>922</v>
      </c>
      <c r="C904" s="22" t="s">
        <v>13</v>
      </c>
      <c r="D904" s="20">
        <v>65.89</v>
      </c>
      <c r="E904" s="20">
        <v>65.89</v>
      </c>
      <c r="F904" s="20">
        <v>65.89</v>
      </c>
      <c r="G904" s="20">
        <v>65.89</v>
      </c>
      <c r="H904" s="20">
        <v>65.89</v>
      </c>
      <c r="I904" s="20">
        <v>65.89</v>
      </c>
      <c r="J904" s="20">
        <v>65.89</v>
      </c>
      <c r="K904" s="20">
        <v>65.89</v>
      </c>
      <c r="L904" s="20">
        <f t="shared" si="14"/>
        <v>65.89</v>
      </c>
    </row>
    <row r="905" spans="1:12" ht="24.75">
      <c r="A905" s="19">
        <v>1111000046</v>
      </c>
      <c r="B905" s="15" t="s">
        <v>923</v>
      </c>
      <c r="C905" s="22" t="s">
        <v>11</v>
      </c>
      <c r="D905" s="20">
        <v>246.15</v>
      </c>
      <c r="E905" s="20">
        <v>246.15</v>
      </c>
      <c r="F905" s="20">
        <v>246.16</v>
      </c>
      <c r="G905" s="20">
        <v>246.16</v>
      </c>
      <c r="H905" s="20">
        <v>246.16</v>
      </c>
      <c r="I905" s="20">
        <v>246.16</v>
      </c>
      <c r="J905" s="20">
        <v>246.16</v>
      </c>
      <c r="K905" s="20">
        <v>246.16</v>
      </c>
      <c r="L905" s="20">
        <f t="shared" si="14"/>
        <v>246.16</v>
      </c>
    </row>
    <row r="906" spans="1:12" ht="16.5">
      <c r="A906" s="19">
        <v>1111000050</v>
      </c>
      <c r="B906" s="15" t="s">
        <v>924</v>
      </c>
      <c r="C906" s="22" t="s">
        <v>11</v>
      </c>
      <c r="D906" s="20">
        <v>499.51</v>
      </c>
      <c r="E906" s="20">
        <v>499.51</v>
      </c>
      <c r="F906" s="20">
        <v>499.53</v>
      </c>
      <c r="G906" s="20">
        <v>499.53</v>
      </c>
      <c r="H906" s="20">
        <v>499.53</v>
      </c>
      <c r="I906" s="20">
        <v>499.53</v>
      </c>
      <c r="J906" s="20">
        <v>499.53</v>
      </c>
      <c r="K906" s="20">
        <v>499.53</v>
      </c>
      <c r="L906" s="20">
        <f t="shared" si="14"/>
        <v>499.53</v>
      </c>
    </row>
    <row r="907" spans="1:12" ht="16.5">
      <c r="A907" s="19">
        <v>1111000051</v>
      </c>
      <c r="B907" s="15" t="s">
        <v>925</v>
      </c>
      <c r="C907" s="22" t="s">
        <v>12</v>
      </c>
      <c r="D907" s="20">
        <v>17.57</v>
      </c>
      <c r="E907" s="20">
        <v>17.57</v>
      </c>
      <c r="F907" s="20">
        <v>17.579999999999998</v>
      </c>
      <c r="G907" s="20">
        <v>17.579999999999998</v>
      </c>
      <c r="H907" s="20">
        <v>17.579999999999998</v>
      </c>
      <c r="I907" s="20">
        <v>17.579999999999998</v>
      </c>
      <c r="J907" s="20">
        <v>17.579999999999998</v>
      </c>
      <c r="K907" s="20">
        <v>17.579999999999998</v>
      </c>
      <c r="L907" s="20">
        <f t="shared" si="14"/>
        <v>17.579999999999998</v>
      </c>
    </row>
    <row r="908" spans="1:12" ht="16.5">
      <c r="A908" s="19">
        <v>1111000052</v>
      </c>
      <c r="B908" s="15" t="s">
        <v>926</v>
      </c>
      <c r="C908" s="22" t="s">
        <v>12</v>
      </c>
      <c r="D908" s="20">
        <v>6.64</v>
      </c>
      <c r="E908" s="20">
        <v>6.64</v>
      </c>
      <c r="F908" s="20">
        <v>6.64</v>
      </c>
      <c r="G908" s="20">
        <v>6.64</v>
      </c>
      <c r="H908" s="20">
        <v>6.64</v>
      </c>
      <c r="I908" s="20">
        <v>6.64</v>
      </c>
      <c r="J908" s="20">
        <v>6.64</v>
      </c>
      <c r="K908" s="20">
        <v>6.64</v>
      </c>
      <c r="L908" s="20">
        <f t="shared" si="14"/>
        <v>6.64</v>
      </c>
    </row>
    <row r="909" spans="1:12" ht="33">
      <c r="A909" s="19">
        <v>1111000053</v>
      </c>
      <c r="B909" s="15" t="s">
        <v>927</v>
      </c>
      <c r="C909" s="22" t="s">
        <v>12</v>
      </c>
      <c r="D909" s="20">
        <v>14.84</v>
      </c>
      <c r="E909" s="20">
        <v>14.84</v>
      </c>
      <c r="F909" s="20">
        <v>14.84</v>
      </c>
      <c r="G909" s="20">
        <v>14.84</v>
      </c>
      <c r="H909" s="20">
        <v>14.84</v>
      </c>
      <c r="I909" s="20">
        <v>14.84</v>
      </c>
      <c r="J909" s="20">
        <v>14.84</v>
      </c>
      <c r="K909" s="20">
        <v>14.95</v>
      </c>
      <c r="L909" s="20">
        <f t="shared" si="14"/>
        <v>14.95</v>
      </c>
    </row>
    <row r="910" spans="1:12" ht="16.5">
      <c r="A910" s="19">
        <v>1111000054</v>
      </c>
      <c r="B910" s="15" t="s">
        <v>928</v>
      </c>
      <c r="C910" s="22" t="s">
        <v>26</v>
      </c>
      <c r="D910" s="20">
        <v>64.650000000000006</v>
      </c>
      <c r="E910" s="20">
        <v>64.650000000000006</v>
      </c>
      <c r="F910" s="20">
        <v>64.650000000000006</v>
      </c>
      <c r="G910" s="20">
        <v>64.650000000000006</v>
      </c>
      <c r="H910" s="20">
        <v>64.650000000000006</v>
      </c>
      <c r="I910" s="20">
        <v>64.650000000000006</v>
      </c>
      <c r="J910" s="20">
        <v>64.650000000000006</v>
      </c>
      <c r="K910" s="20">
        <v>64.650000000000006</v>
      </c>
      <c r="L910" s="20">
        <f t="shared" si="14"/>
        <v>64.650000000000006</v>
      </c>
    </row>
    <row r="911" spans="1:12" ht="16.5">
      <c r="A911" s="19">
        <v>1111000055</v>
      </c>
      <c r="B911" s="15" t="s">
        <v>929</v>
      </c>
      <c r="C911" s="22" t="s">
        <v>26</v>
      </c>
      <c r="D911" s="20">
        <v>128.06</v>
      </c>
      <c r="E911" s="20">
        <v>128.06</v>
      </c>
      <c r="F911" s="20">
        <v>128.52000000000001</v>
      </c>
      <c r="G911" s="20">
        <v>127.98</v>
      </c>
      <c r="H911" s="20">
        <v>128.52000000000001</v>
      </c>
      <c r="I911" s="20">
        <v>128.43</v>
      </c>
      <c r="J911" s="20">
        <v>128.06</v>
      </c>
      <c r="K911" s="20">
        <v>128.52000000000001</v>
      </c>
      <c r="L911" s="20">
        <f t="shared" si="14"/>
        <v>128.52000000000001</v>
      </c>
    </row>
    <row r="912" spans="1:12" ht="24.75">
      <c r="A912" s="19">
        <v>1111000057</v>
      </c>
      <c r="B912" s="15" t="s">
        <v>930</v>
      </c>
      <c r="C912" s="22" t="s">
        <v>26</v>
      </c>
      <c r="D912" s="20">
        <v>178.85</v>
      </c>
      <c r="E912" s="20">
        <v>178.85</v>
      </c>
      <c r="F912" s="20">
        <v>178.85</v>
      </c>
      <c r="G912" s="20">
        <v>178.85</v>
      </c>
      <c r="H912" s="20">
        <v>178.85</v>
      </c>
      <c r="I912" s="20">
        <v>178.85</v>
      </c>
      <c r="J912" s="20">
        <v>178.85</v>
      </c>
      <c r="K912" s="20">
        <v>178.85</v>
      </c>
      <c r="L912" s="20">
        <f t="shared" si="14"/>
        <v>178.85</v>
      </c>
    </row>
    <row r="913" spans="1:12" ht="24.75">
      <c r="A913" s="19">
        <v>1111000058</v>
      </c>
      <c r="B913" s="15" t="s">
        <v>931</v>
      </c>
      <c r="C913" s="22" t="s">
        <v>26</v>
      </c>
      <c r="D913" s="20">
        <v>91.4</v>
      </c>
      <c r="E913" s="20">
        <v>91.4</v>
      </c>
      <c r="F913" s="20">
        <v>91.53</v>
      </c>
      <c r="G913" s="20">
        <v>91.92</v>
      </c>
      <c r="H913" s="20">
        <v>91.53</v>
      </c>
      <c r="I913" s="20">
        <v>91.49</v>
      </c>
      <c r="J913" s="20">
        <v>91.4</v>
      </c>
      <c r="K913" s="20">
        <v>91.53</v>
      </c>
      <c r="L913" s="20">
        <f t="shared" si="14"/>
        <v>91.92</v>
      </c>
    </row>
    <row r="914" spans="1:12" ht="16.5">
      <c r="A914" s="19">
        <v>1111000059</v>
      </c>
      <c r="B914" s="15" t="s">
        <v>932</v>
      </c>
      <c r="C914" s="22" t="s">
        <v>12</v>
      </c>
      <c r="D914" s="20">
        <v>66.56</v>
      </c>
      <c r="E914" s="20">
        <v>66.56</v>
      </c>
      <c r="F914" s="20">
        <v>66.56</v>
      </c>
      <c r="G914" s="20">
        <v>66.56</v>
      </c>
      <c r="H914" s="20">
        <v>66.56</v>
      </c>
      <c r="I914" s="20">
        <v>66.56</v>
      </c>
      <c r="J914" s="20">
        <v>66.56</v>
      </c>
      <c r="K914" s="20">
        <v>66.56</v>
      </c>
      <c r="L914" s="20">
        <f t="shared" si="14"/>
        <v>66.56</v>
      </c>
    </row>
    <row r="915" spans="1:12" ht="16.5">
      <c r="A915" s="19">
        <v>1111000060</v>
      </c>
      <c r="B915" s="15" t="s">
        <v>933</v>
      </c>
      <c r="C915" s="22" t="s">
        <v>12</v>
      </c>
      <c r="D915" s="20">
        <v>4.2699999999999996</v>
      </c>
      <c r="E915" s="20">
        <v>4.2699999999999996</v>
      </c>
      <c r="F915" s="20">
        <v>4.2699999999999996</v>
      </c>
      <c r="G915" s="20">
        <v>4.2699999999999996</v>
      </c>
      <c r="H915" s="20">
        <v>4.2699999999999996</v>
      </c>
      <c r="I915" s="20">
        <v>4.2699999999999996</v>
      </c>
      <c r="J915" s="20">
        <v>4.2699999999999996</v>
      </c>
      <c r="K915" s="20">
        <v>4.2699999999999996</v>
      </c>
      <c r="L915" s="20">
        <f t="shared" si="14"/>
        <v>4.2699999999999996</v>
      </c>
    </row>
    <row r="916" spans="1:12" ht="33">
      <c r="A916" s="19">
        <v>1111000061</v>
      </c>
      <c r="B916" s="15" t="s">
        <v>934</v>
      </c>
      <c r="C916" s="22" t="s">
        <v>12</v>
      </c>
      <c r="D916" s="20">
        <v>114.35</v>
      </c>
      <c r="E916" s="20">
        <v>114.76</v>
      </c>
      <c r="F916" s="20">
        <v>116.38</v>
      </c>
      <c r="G916" s="20">
        <v>115.34</v>
      </c>
      <c r="H916" s="20">
        <v>117.57</v>
      </c>
      <c r="I916" s="20">
        <v>117.16</v>
      </c>
      <c r="J916" s="20">
        <v>113.9</v>
      </c>
      <c r="K916" s="20">
        <v>117.17</v>
      </c>
      <c r="L916" s="20">
        <f t="shared" si="14"/>
        <v>117.57</v>
      </c>
    </row>
    <row r="917" spans="1:12" ht="24.75">
      <c r="A917" s="19">
        <v>1111000062</v>
      </c>
      <c r="B917" s="15" t="s">
        <v>935</v>
      </c>
      <c r="C917" s="22" t="s">
        <v>26</v>
      </c>
      <c r="D917" s="20">
        <v>136.58000000000001</v>
      </c>
      <c r="E917" s="20">
        <v>136.58000000000001</v>
      </c>
      <c r="F917" s="20">
        <v>137.04</v>
      </c>
      <c r="G917" s="20">
        <v>136.49</v>
      </c>
      <c r="H917" s="20">
        <v>137.04</v>
      </c>
      <c r="I917" s="20">
        <v>136.94</v>
      </c>
      <c r="J917" s="20">
        <v>136.58000000000001</v>
      </c>
      <c r="K917" s="20">
        <v>137.04</v>
      </c>
      <c r="L917" s="20">
        <f t="shared" si="14"/>
        <v>137.04</v>
      </c>
    </row>
    <row r="918" spans="1:12" ht="16.5">
      <c r="A918" s="19">
        <v>1111000063</v>
      </c>
      <c r="B918" s="15" t="s">
        <v>936</v>
      </c>
      <c r="C918" s="22" t="s">
        <v>12</v>
      </c>
      <c r="D918" s="20">
        <v>11</v>
      </c>
      <c r="E918" s="20">
        <v>11</v>
      </c>
      <c r="F918" s="20">
        <v>10.99</v>
      </c>
      <c r="G918" s="20">
        <v>10.85</v>
      </c>
      <c r="H918" s="20">
        <v>10.99</v>
      </c>
      <c r="I918" s="20">
        <v>10.99</v>
      </c>
      <c r="J918" s="20">
        <v>10.99</v>
      </c>
      <c r="K918" s="20">
        <v>11.01</v>
      </c>
      <c r="L918" s="20">
        <f t="shared" si="14"/>
        <v>11.01</v>
      </c>
    </row>
    <row r="919" spans="1:12" ht="33">
      <c r="A919" s="19">
        <v>1111000064</v>
      </c>
      <c r="B919" s="15" t="s">
        <v>937</v>
      </c>
      <c r="C919" s="22" t="s">
        <v>12</v>
      </c>
      <c r="D919" s="20">
        <v>299.95</v>
      </c>
      <c r="E919" s="20">
        <v>302.22000000000003</v>
      </c>
      <c r="F919" s="20">
        <v>307.36</v>
      </c>
      <c r="G919" s="20">
        <v>303.64</v>
      </c>
      <c r="H919" s="20">
        <v>314.52999999999997</v>
      </c>
      <c r="I919" s="20">
        <v>311.64999999999998</v>
      </c>
      <c r="J919" s="20">
        <v>297.44</v>
      </c>
      <c r="K919" s="20">
        <v>308.61</v>
      </c>
      <c r="L919" s="20">
        <f t="shared" si="14"/>
        <v>314.52999999999997</v>
      </c>
    </row>
    <row r="920" spans="1:12" ht="16.5">
      <c r="A920" s="19">
        <v>1111000065</v>
      </c>
      <c r="B920" s="15" t="s">
        <v>938</v>
      </c>
      <c r="C920" s="22" t="s">
        <v>12</v>
      </c>
      <c r="D920" s="20">
        <v>11</v>
      </c>
      <c r="E920" s="20">
        <v>11</v>
      </c>
      <c r="F920" s="20">
        <v>10.99</v>
      </c>
      <c r="G920" s="20">
        <v>10.85</v>
      </c>
      <c r="H920" s="20">
        <v>10.99</v>
      </c>
      <c r="I920" s="20">
        <v>10.99</v>
      </c>
      <c r="J920" s="20">
        <v>10.99</v>
      </c>
      <c r="K920" s="20">
        <v>11.01</v>
      </c>
      <c r="L920" s="20">
        <f t="shared" si="14"/>
        <v>11.01</v>
      </c>
    </row>
    <row r="921" spans="1:12" ht="24.75">
      <c r="A921" s="19">
        <v>1111000066</v>
      </c>
      <c r="B921" s="15" t="s">
        <v>939</v>
      </c>
      <c r="C921" s="22" t="s">
        <v>26</v>
      </c>
      <c r="D921" s="20">
        <v>262.47000000000003</v>
      </c>
      <c r="E921" s="20">
        <v>262.47000000000003</v>
      </c>
      <c r="F921" s="20">
        <v>262.58</v>
      </c>
      <c r="G921" s="20">
        <v>262.99</v>
      </c>
      <c r="H921" s="20">
        <v>262.58</v>
      </c>
      <c r="I921" s="20">
        <v>262.56</v>
      </c>
      <c r="J921" s="20">
        <v>262.47000000000003</v>
      </c>
      <c r="K921" s="20">
        <v>262.58</v>
      </c>
      <c r="L921" s="20">
        <f t="shared" si="14"/>
        <v>262.99</v>
      </c>
    </row>
    <row r="922" spans="1:12" ht="33">
      <c r="A922" s="19">
        <v>1111000067</v>
      </c>
      <c r="B922" s="15" t="s">
        <v>940</v>
      </c>
      <c r="C922" s="22" t="s">
        <v>26</v>
      </c>
      <c r="D922" s="20">
        <v>145.09</v>
      </c>
      <c r="E922" s="20">
        <v>145.09</v>
      </c>
      <c r="F922" s="20">
        <v>145.19999999999999</v>
      </c>
      <c r="G922" s="20">
        <v>145.61000000000001</v>
      </c>
      <c r="H922" s="20">
        <v>145.19999999999999</v>
      </c>
      <c r="I922" s="20">
        <v>145.16999999999999</v>
      </c>
      <c r="J922" s="20">
        <v>145.09</v>
      </c>
      <c r="K922" s="20">
        <v>145.19999999999999</v>
      </c>
      <c r="L922" s="20">
        <f t="shared" si="14"/>
        <v>145.61000000000001</v>
      </c>
    </row>
    <row r="923" spans="1:12" ht="33">
      <c r="A923" s="19">
        <v>1111000068</v>
      </c>
      <c r="B923" s="15" t="s">
        <v>941</v>
      </c>
      <c r="C923" s="22" t="s">
        <v>26</v>
      </c>
      <c r="D923" s="20">
        <v>305.48</v>
      </c>
      <c r="E923" s="20">
        <v>305.48</v>
      </c>
      <c r="F923" s="20">
        <v>305.67</v>
      </c>
      <c r="G923" s="20">
        <v>305.45999999999998</v>
      </c>
      <c r="H923" s="20">
        <v>305.67</v>
      </c>
      <c r="I923" s="20">
        <v>305.63</v>
      </c>
      <c r="J923" s="20">
        <v>305.49</v>
      </c>
      <c r="K923" s="20">
        <v>305.67</v>
      </c>
      <c r="L923" s="20">
        <f t="shared" si="14"/>
        <v>305.67</v>
      </c>
    </row>
    <row r="924" spans="1:12" ht="33">
      <c r="A924" s="19">
        <v>1111000069</v>
      </c>
      <c r="B924" s="15" t="s">
        <v>942</v>
      </c>
      <c r="C924" s="22" t="s">
        <v>26</v>
      </c>
      <c r="D924" s="20">
        <v>145.09</v>
      </c>
      <c r="E924" s="20">
        <v>145.09</v>
      </c>
      <c r="F924" s="20">
        <v>145.19999999999999</v>
      </c>
      <c r="G924" s="20">
        <v>145.61000000000001</v>
      </c>
      <c r="H924" s="20">
        <v>145.19999999999999</v>
      </c>
      <c r="I924" s="20">
        <v>145.16999999999999</v>
      </c>
      <c r="J924" s="20">
        <v>145.09</v>
      </c>
      <c r="K924" s="20">
        <v>145.19999999999999</v>
      </c>
      <c r="L924" s="20">
        <f t="shared" si="14"/>
        <v>145.61000000000001</v>
      </c>
    </row>
    <row r="925" spans="1:12" ht="16.5">
      <c r="A925" s="19">
        <v>1111000070</v>
      </c>
      <c r="B925" s="15" t="s">
        <v>943</v>
      </c>
      <c r="C925" s="22" t="s">
        <v>12</v>
      </c>
      <c r="D925" s="20">
        <v>99.58</v>
      </c>
      <c r="E925" s="20">
        <v>99.58</v>
      </c>
      <c r="F925" s="20">
        <v>99.58</v>
      </c>
      <c r="G925" s="20">
        <v>99.58</v>
      </c>
      <c r="H925" s="20">
        <v>99.58</v>
      </c>
      <c r="I925" s="20">
        <v>99.58</v>
      </c>
      <c r="J925" s="20">
        <v>99.58</v>
      </c>
      <c r="K925" s="20">
        <v>99.58</v>
      </c>
      <c r="L925" s="20">
        <f t="shared" si="14"/>
        <v>99.58</v>
      </c>
    </row>
    <row r="926" spans="1:12" ht="16.5">
      <c r="A926" s="19">
        <v>1111000072</v>
      </c>
      <c r="B926" s="15" t="s">
        <v>944</v>
      </c>
      <c r="C926" s="22" t="s">
        <v>11</v>
      </c>
      <c r="D926" s="20">
        <v>553.58000000000004</v>
      </c>
      <c r="E926" s="20">
        <v>553.58000000000004</v>
      </c>
      <c r="F926" s="20">
        <v>553.59</v>
      </c>
      <c r="G926" s="20">
        <v>553.59</v>
      </c>
      <c r="H926" s="20">
        <v>553.59</v>
      </c>
      <c r="I926" s="20">
        <v>553.59</v>
      </c>
      <c r="J926" s="20">
        <v>553.59</v>
      </c>
      <c r="K926" s="20">
        <v>553.59</v>
      </c>
      <c r="L926" s="20">
        <f t="shared" si="14"/>
        <v>553.59</v>
      </c>
    </row>
    <row r="927" spans="1:12" ht="16.5">
      <c r="A927" s="19">
        <v>1111000075</v>
      </c>
      <c r="B927" s="15" t="s">
        <v>945</v>
      </c>
      <c r="C927" s="22" t="s">
        <v>13</v>
      </c>
      <c r="D927" s="20">
        <v>468.83</v>
      </c>
      <c r="E927" s="20">
        <v>468.83</v>
      </c>
      <c r="F927" s="20">
        <v>468.84</v>
      </c>
      <c r="G927" s="20">
        <v>468.84</v>
      </c>
      <c r="H927" s="20">
        <v>468.84</v>
      </c>
      <c r="I927" s="20">
        <v>468.84</v>
      </c>
      <c r="J927" s="20">
        <v>468.84</v>
      </c>
      <c r="K927" s="20">
        <v>468.84</v>
      </c>
      <c r="L927" s="20">
        <f t="shared" si="14"/>
        <v>468.84</v>
      </c>
    </row>
    <row r="928" spans="1:12" ht="24.75">
      <c r="A928" s="19">
        <v>1111000079</v>
      </c>
      <c r="B928" s="15" t="s">
        <v>946</v>
      </c>
      <c r="C928" s="22" t="s">
        <v>12</v>
      </c>
      <c r="D928" s="20">
        <v>69.14</v>
      </c>
      <c r="E928" s="20">
        <v>69.14</v>
      </c>
      <c r="F928" s="20">
        <v>69.14</v>
      </c>
      <c r="G928" s="20">
        <v>69.14</v>
      </c>
      <c r="H928" s="20">
        <v>69.14</v>
      </c>
      <c r="I928" s="20">
        <v>69.14</v>
      </c>
      <c r="J928" s="20">
        <v>69.14</v>
      </c>
      <c r="K928" s="20">
        <v>69.14</v>
      </c>
      <c r="L928" s="20">
        <f t="shared" si="14"/>
        <v>69.14</v>
      </c>
    </row>
    <row r="929" spans="1:12" ht="24.75">
      <c r="A929" s="19">
        <v>1111000080</v>
      </c>
      <c r="B929" s="15" t="s">
        <v>947</v>
      </c>
      <c r="C929" s="22" t="s">
        <v>26</v>
      </c>
      <c r="D929" s="20">
        <v>40.86</v>
      </c>
      <c r="E929" s="20">
        <v>40.86</v>
      </c>
      <c r="F929" s="20">
        <v>40.86</v>
      </c>
      <c r="G929" s="20">
        <v>40.86</v>
      </c>
      <c r="H929" s="20">
        <v>40.86</v>
      </c>
      <c r="I929" s="20">
        <v>40.86</v>
      </c>
      <c r="J929" s="20">
        <v>40.86</v>
      </c>
      <c r="K929" s="20">
        <v>40.86</v>
      </c>
      <c r="L929" s="20">
        <f t="shared" si="14"/>
        <v>40.86</v>
      </c>
    </row>
    <row r="930" spans="1:12" ht="24.75">
      <c r="A930" s="19">
        <v>1111000081</v>
      </c>
      <c r="B930" s="15" t="s">
        <v>948</v>
      </c>
      <c r="C930" s="22" t="s">
        <v>13</v>
      </c>
      <c r="D930" s="20">
        <v>3147.53</v>
      </c>
      <c r="E930" s="20">
        <v>3147.53</v>
      </c>
      <c r="F930" s="20">
        <v>3147.61</v>
      </c>
      <c r="G930" s="20">
        <v>3147.61</v>
      </c>
      <c r="H930" s="20">
        <v>3147.61</v>
      </c>
      <c r="I930" s="20">
        <v>3147.61</v>
      </c>
      <c r="J930" s="20">
        <v>3147.61</v>
      </c>
      <c r="K930" s="20">
        <v>3148.16</v>
      </c>
      <c r="L930" s="20">
        <f t="shared" si="14"/>
        <v>3148.16</v>
      </c>
    </row>
    <row r="931" spans="1:12" ht="16.5">
      <c r="A931" s="19">
        <v>1111000082</v>
      </c>
      <c r="B931" s="15" t="s">
        <v>949</v>
      </c>
      <c r="C931" s="22" t="s">
        <v>0</v>
      </c>
      <c r="D931" s="20">
        <v>2987.62</v>
      </c>
      <c r="E931" s="20">
        <v>2987.62</v>
      </c>
      <c r="F931" s="20">
        <v>2987.23</v>
      </c>
      <c r="G931" s="20">
        <v>2987.23</v>
      </c>
      <c r="H931" s="20">
        <v>2987.23</v>
      </c>
      <c r="I931" s="20">
        <v>2987.23</v>
      </c>
      <c r="J931" s="20">
        <v>2987.23</v>
      </c>
      <c r="K931" s="20">
        <v>2987.67</v>
      </c>
      <c r="L931" s="20">
        <f t="shared" si="14"/>
        <v>2987.67</v>
      </c>
    </row>
    <row r="932" spans="1:12" ht="16.5">
      <c r="A932" s="19">
        <v>1111000084</v>
      </c>
      <c r="B932" s="15" t="s">
        <v>950</v>
      </c>
      <c r="C932" s="22" t="s">
        <v>31</v>
      </c>
      <c r="D932" s="20">
        <v>5442.03</v>
      </c>
      <c r="E932" s="20">
        <v>5442.03</v>
      </c>
      <c r="F932" s="20">
        <v>5442.16</v>
      </c>
      <c r="G932" s="20">
        <v>5442.16</v>
      </c>
      <c r="H932" s="20">
        <v>5442.16</v>
      </c>
      <c r="I932" s="20">
        <v>5442.16</v>
      </c>
      <c r="J932" s="20">
        <v>5442.16</v>
      </c>
      <c r="K932" s="20">
        <v>5442.16</v>
      </c>
      <c r="L932" s="20">
        <f t="shared" si="14"/>
        <v>5442.16</v>
      </c>
    </row>
    <row r="933" spans="1:12" ht="16.5">
      <c r="A933" s="19">
        <v>1111000088</v>
      </c>
      <c r="B933" s="15" t="s">
        <v>951</v>
      </c>
      <c r="C933" s="22" t="s">
        <v>10</v>
      </c>
      <c r="D933" s="20">
        <v>80.98</v>
      </c>
      <c r="E933" s="20">
        <v>80.98</v>
      </c>
      <c r="F933" s="20">
        <v>82.42</v>
      </c>
      <c r="G933" s="20">
        <v>82.24</v>
      </c>
      <c r="H933" s="20">
        <v>82.42</v>
      </c>
      <c r="I933" s="20">
        <v>86.02</v>
      </c>
      <c r="J933" s="20">
        <v>80.98</v>
      </c>
      <c r="K933" s="20">
        <v>82.42</v>
      </c>
      <c r="L933" s="20">
        <f t="shared" si="14"/>
        <v>86.02</v>
      </c>
    </row>
    <row r="934" spans="1:12" ht="16.5">
      <c r="A934" s="19">
        <v>1111000089</v>
      </c>
      <c r="B934" s="15" t="s">
        <v>952</v>
      </c>
      <c r="C934" s="22" t="s">
        <v>13</v>
      </c>
      <c r="D934" s="20">
        <v>206.54</v>
      </c>
      <c r="E934" s="20">
        <v>206.54</v>
      </c>
      <c r="F934" s="20">
        <v>206.55</v>
      </c>
      <c r="G934" s="20">
        <v>206.55</v>
      </c>
      <c r="H934" s="20">
        <v>206.55</v>
      </c>
      <c r="I934" s="20">
        <v>206.55</v>
      </c>
      <c r="J934" s="20">
        <v>206.55</v>
      </c>
      <c r="K934" s="20">
        <v>206.55</v>
      </c>
      <c r="L934" s="20">
        <f t="shared" si="14"/>
        <v>206.55</v>
      </c>
    </row>
    <row r="935" spans="1:12" ht="24.75">
      <c r="A935" s="19">
        <v>1111000090</v>
      </c>
      <c r="B935" s="15" t="s">
        <v>953</v>
      </c>
      <c r="C935" s="22" t="s">
        <v>10</v>
      </c>
      <c r="D935" s="20">
        <v>128.04</v>
      </c>
      <c r="E935" s="20">
        <v>128.04</v>
      </c>
      <c r="F935" s="20">
        <v>132.07</v>
      </c>
      <c r="G935" s="20">
        <v>131.53</v>
      </c>
      <c r="H935" s="20">
        <v>132.07</v>
      </c>
      <c r="I935" s="20">
        <v>139.85</v>
      </c>
      <c r="J935" s="20">
        <v>127.92</v>
      </c>
      <c r="K935" s="20">
        <v>131.54</v>
      </c>
      <c r="L935" s="20">
        <f t="shared" si="14"/>
        <v>139.85</v>
      </c>
    </row>
    <row r="936" spans="1:12" ht="24.75">
      <c r="A936" s="19">
        <v>1111000091</v>
      </c>
      <c r="B936" s="15" t="s">
        <v>954</v>
      </c>
      <c r="C936" s="22" t="s">
        <v>11</v>
      </c>
      <c r="D936" s="20">
        <v>24.61</v>
      </c>
      <c r="E936" s="20">
        <v>25.07</v>
      </c>
      <c r="F936" s="20">
        <v>26.27</v>
      </c>
      <c r="G936" s="20">
        <v>26.67</v>
      </c>
      <c r="H936" s="20">
        <v>26.67</v>
      </c>
      <c r="I936" s="20">
        <v>26.18</v>
      </c>
      <c r="J936" s="20">
        <v>24.74</v>
      </c>
      <c r="K936" s="20">
        <v>26.72</v>
      </c>
      <c r="L936" s="20">
        <f t="shared" si="14"/>
        <v>26.72</v>
      </c>
    </row>
    <row r="937" spans="1:12" ht="41.25">
      <c r="A937" s="19">
        <v>1111000092</v>
      </c>
      <c r="B937" s="15" t="s">
        <v>955</v>
      </c>
      <c r="C937" s="22" t="s">
        <v>956</v>
      </c>
      <c r="D937" s="20">
        <v>3284.04</v>
      </c>
      <c r="E937" s="20">
        <v>3284.04</v>
      </c>
      <c r="F937" s="20">
        <v>3284.12</v>
      </c>
      <c r="G937" s="20">
        <v>3284.12</v>
      </c>
      <c r="H937" s="20">
        <v>3284.12</v>
      </c>
      <c r="I937" s="20">
        <v>3284.12</v>
      </c>
      <c r="J937" s="20">
        <v>3284.12</v>
      </c>
      <c r="K937" s="20">
        <v>3284.12</v>
      </c>
      <c r="L937" s="20">
        <f t="shared" si="14"/>
        <v>3284.12</v>
      </c>
    </row>
    <row r="938" spans="1:12" ht="24.75">
      <c r="A938" s="19">
        <v>1111000093</v>
      </c>
      <c r="B938" s="15" t="s">
        <v>957</v>
      </c>
      <c r="C938" s="22" t="s">
        <v>956</v>
      </c>
      <c r="D938" s="20">
        <v>1114.8599999999999</v>
      </c>
      <c r="E938" s="20">
        <v>1115.01</v>
      </c>
      <c r="F938" s="20">
        <v>1115.3699999999999</v>
      </c>
      <c r="G938" s="20">
        <v>1115.29</v>
      </c>
      <c r="H938" s="20">
        <v>1115.5</v>
      </c>
      <c r="I938" s="20">
        <v>1115.3499999999999</v>
      </c>
      <c r="J938" s="20">
        <v>1100.48</v>
      </c>
      <c r="K938" s="20">
        <v>1115.7</v>
      </c>
      <c r="L938" s="20">
        <f t="shared" si="14"/>
        <v>1115.7</v>
      </c>
    </row>
    <row r="939" spans="1:12" ht="24.75">
      <c r="A939" s="19">
        <v>1111000094</v>
      </c>
      <c r="B939" s="15" t="s">
        <v>958</v>
      </c>
      <c r="C939" s="22" t="s">
        <v>10</v>
      </c>
      <c r="D939" s="20">
        <v>59.13</v>
      </c>
      <c r="E939" s="20">
        <v>59.13</v>
      </c>
      <c r="F939" s="20">
        <v>59.14</v>
      </c>
      <c r="G939" s="20">
        <v>59.14</v>
      </c>
      <c r="H939" s="20">
        <v>59.14</v>
      </c>
      <c r="I939" s="20">
        <v>59.14</v>
      </c>
      <c r="J939" s="20">
        <v>59.14</v>
      </c>
      <c r="K939" s="20">
        <v>59.14</v>
      </c>
      <c r="L939" s="20">
        <f t="shared" si="14"/>
        <v>59.14</v>
      </c>
    </row>
    <row r="940" spans="1:12" ht="33">
      <c r="A940" s="19">
        <v>1111000095</v>
      </c>
      <c r="B940" s="15" t="s">
        <v>959</v>
      </c>
      <c r="C940" s="22" t="s">
        <v>13</v>
      </c>
      <c r="D940" s="20">
        <v>547.29</v>
      </c>
      <c r="E940" s="20">
        <v>547.29</v>
      </c>
      <c r="F940" s="20">
        <v>547.30999999999995</v>
      </c>
      <c r="G940" s="20">
        <v>547.30999999999995</v>
      </c>
      <c r="H940" s="20">
        <v>547.30999999999995</v>
      </c>
      <c r="I940" s="20">
        <v>547.30999999999995</v>
      </c>
      <c r="J940" s="20">
        <v>547.30999999999995</v>
      </c>
      <c r="K940" s="20">
        <v>547.30999999999995</v>
      </c>
      <c r="L940" s="20">
        <f t="shared" si="14"/>
        <v>547.30999999999995</v>
      </c>
    </row>
    <row r="941" spans="1:12">
      <c r="A941" s="19">
        <v>1112000010</v>
      </c>
      <c r="B941" s="15" t="s">
        <v>960</v>
      </c>
      <c r="C941" s="22" t="s">
        <v>11</v>
      </c>
      <c r="D941" s="20">
        <v>175.92</v>
      </c>
      <c r="E941" s="20">
        <v>175.92</v>
      </c>
      <c r="F941" s="20">
        <v>175.93</v>
      </c>
      <c r="G941" s="20">
        <v>175.93</v>
      </c>
      <c r="H941" s="20">
        <v>175.93</v>
      </c>
      <c r="I941" s="20">
        <v>175.93</v>
      </c>
      <c r="J941" s="20">
        <v>175.93</v>
      </c>
      <c r="K941" s="20">
        <v>175.93</v>
      </c>
      <c r="L941" s="20">
        <f t="shared" si="14"/>
        <v>175.93</v>
      </c>
    </row>
    <row r="942" spans="1:12" ht="16.5">
      <c r="A942" s="19">
        <v>1112000011</v>
      </c>
      <c r="B942" s="15" t="s">
        <v>961</v>
      </c>
      <c r="C942" s="22" t="s">
        <v>13</v>
      </c>
      <c r="D942" s="20">
        <v>196.47</v>
      </c>
      <c r="E942" s="20">
        <v>196.47</v>
      </c>
      <c r="F942" s="20">
        <v>196.48</v>
      </c>
      <c r="G942" s="20">
        <v>196.48</v>
      </c>
      <c r="H942" s="20">
        <v>196.48</v>
      </c>
      <c r="I942" s="20">
        <v>196.48</v>
      </c>
      <c r="J942" s="20">
        <v>196.48</v>
      </c>
      <c r="K942" s="20">
        <v>196.48</v>
      </c>
      <c r="L942" s="20">
        <f t="shared" si="14"/>
        <v>196.48</v>
      </c>
    </row>
    <row r="943" spans="1:12" ht="16.5">
      <c r="A943" s="19">
        <v>1112000012</v>
      </c>
      <c r="B943" s="15" t="s">
        <v>962</v>
      </c>
      <c r="C943" s="22" t="s">
        <v>12</v>
      </c>
      <c r="D943" s="20">
        <v>78.91</v>
      </c>
      <c r="E943" s="20">
        <v>78.91</v>
      </c>
      <c r="F943" s="20">
        <v>78.91</v>
      </c>
      <c r="G943" s="20">
        <v>78.91</v>
      </c>
      <c r="H943" s="20">
        <v>78.91</v>
      </c>
      <c r="I943" s="20">
        <v>78.91</v>
      </c>
      <c r="J943" s="20">
        <v>78.91</v>
      </c>
      <c r="K943" s="20">
        <v>78.91</v>
      </c>
      <c r="L943" s="20">
        <f t="shared" si="14"/>
        <v>78.91</v>
      </c>
    </row>
    <row r="944" spans="1:12" ht="16.5">
      <c r="A944" s="19">
        <v>1112000013</v>
      </c>
      <c r="B944" s="15" t="s">
        <v>963</v>
      </c>
      <c r="C944" s="22" t="s">
        <v>12</v>
      </c>
      <c r="D944" s="20">
        <v>78.91</v>
      </c>
      <c r="E944" s="20">
        <v>78.91</v>
      </c>
      <c r="F944" s="20">
        <v>78.91</v>
      </c>
      <c r="G944" s="20">
        <v>78.91</v>
      </c>
      <c r="H944" s="20">
        <v>78.91</v>
      </c>
      <c r="I944" s="20">
        <v>78.91</v>
      </c>
      <c r="J944" s="20">
        <v>78.91</v>
      </c>
      <c r="K944" s="20">
        <v>78.91</v>
      </c>
      <c r="L944" s="20">
        <f t="shared" si="14"/>
        <v>78.91</v>
      </c>
    </row>
    <row r="945" spans="1:12" ht="16.5">
      <c r="A945" s="19">
        <v>1112000016</v>
      </c>
      <c r="B945" s="15" t="s">
        <v>964</v>
      </c>
      <c r="C945" s="22" t="s">
        <v>11</v>
      </c>
      <c r="D945" s="20">
        <v>170.35</v>
      </c>
      <c r="E945" s="20">
        <v>170.35</v>
      </c>
      <c r="F945" s="20">
        <v>170.35</v>
      </c>
      <c r="G945" s="20">
        <v>170.35</v>
      </c>
      <c r="H945" s="20">
        <v>170.35</v>
      </c>
      <c r="I945" s="20">
        <v>170.35</v>
      </c>
      <c r="J945" s="20">
        <v>170.35</v>
      </c>
      <c r="K945" s="20">
        <v>170.35</v>
      </c>
      <c r="L945" s="20">
        <f t="shared" si="14"/>
        <v>170.35</v>
      </c>
    </row>
    <row r="946" spans="1:12" ht="24.75">
      <c r="A946" s="19">
        <v>1112000017</v>
      </c>
      <c r="B946" s="15" t="s">
        <v>965</v>
      </c>
      <c r="C946" s="22" t="s">
        <v>11</v>
      </c>
      <c r="D946" s="20">
        <v>574.89</v>
      </c>
      <c r="E946" s="20">
        <v>574.89</v>
      </c>
      <c r="F946" s="20">
        <v>574.91999999999996</v>
      </c>
      <c r="G946" s="20">
        <v>574.91999999999996</v>
      </c>
      <c r="H946" s="20">
        <v>574.91999999999996</v>
      </c>
      <c r="I946" s="20">
        <v>574.91999999999996</v>
      </c>
      <c r="J946" s="20">
        <v>574.91999999999996</v>
      </c>
      <c r="K946" s="20">
        <v>574.91999999999996</v>
      </c>
      <c r="L946" s="20">
        <f t="shared" si="14"/>
        <v>574.91999999999996</v>
      </c>
    </row>
    <row r="947" spans="1:12" ht="16.5">
      <c r="A947" s="19">
        <v>1112000018</v>
      </c>
      <c r="B947" s="15" t="s">
        <v>966</v>
      </c>
      <c r="C947" s="22" t="s">
        <v>11</v>
      </c>
      <c r="D947" s="20">
        <v>306.10000000000002</v>
      </c>
      <c r="E947" s="20">
        <v>306.10000000000002</v>
      </c>
      <c r="F947" s="20">
        <v>308</v>
      </c>
      <c r="G947" s="20">
        <v>303.01</v>
      </c>
      <c r="H947" s="20">
        <v>308.02</v>
      </c>
      <c r="I947" s="20">
        <v>307.77</v>
      </c>
      <c r="J947" s="20">
        <v>306.01</v>
      </c>
      <c r="K947" s="20">
        <v>307.62</v>
      </c>
      <c r="L947" s="20">
        <f t="shared" si="14"/>
        <v>308.02</v>
      </c>
    </row>
    <row r="948" spans="1:12" ht="16.5">
      <c r="A948" s="19">
        <v>1112000020</v>
      </c>
      <c r="B948" s="15" t="s">
        <v>967</v>
      </c>
      <c r="C948" s="22" t="s">
        <v>26</v>
      </c>
      <c r="D948" s="20">
        <v>49.83</v>
      </c>
      <c r="E948" s="20">
        <v>49.83</v>
      </c>
      <c r="F948" s="20">
        <v>49.83</v>
      </c>
      <c r="G948" s="20">
        <v>49.83</v>
      </c>
      <c r="H948" s="20">
        <v>49.83</v>
      </c>
      <c r="I948" s="20">
        <v>49.83</v>
      </c>
      <c r="J948" s="20">
        <v>49.83</v>
      </c>
      <c r="K948" s="20">
        <v>49.83</v>
      </c>
      <c r="L948" s="20">
        <f t="shared" si="14"/>
        <v>49.83</v>
      </c>
    </row>
    <row r="949" spans="1:12" ht="24.75">
      <c r="A949" s="19">
        <v>1112000025</v>
      </c>
      <c r="B949" s="15" t="s">
        <v>968</v>
      </c>
      <c r="C949" s="22" t="s">
        <v>11</v>
      </c>
      <c r="D949" s="20">
        <v>34.729999999999997</v>
      </c>
      <c r="E949" s="20">
        <v>34.729999999999997</v>
      </c>
      <c r="F949" s="20">
        <v>34.729999999999997</v>
      </c>
      <c r="G949" s="20">
        <v>34.729999999999997</v>
      </c>
      <c r="H949" s="20">
        <v>34.729999999999997</v>
      </c>
      <c r="I949" s="20">
        <v>34.729999999999997</v>
      </c>
      <c r="J949" s="20">
        <v>34.729999999999997</v>
      </c>
      <c r="K949" s="20">
        <v>35.29</v>
      </c>
      <c r="L949" s="20">
        <f t="shared" si="14"/>
        <v>35.29</v>
      </c>
    </row>
    <row r="950" spans="1:12" ht="16.5">
      <c r="A950" s="19">
        <v>1112000026</v>
      </c>
      <c r="B950" s="15" t="s">
        <v>969</v>
      </c>
      <c r="C950" s="22" t="s">
        <v>26</v>
      </c>
      <c r="D950" s="20">
        <v>333.04</v>
      </c>
      <c r="E950" s="20">
        <v>333.04</v>
      </c>
      <c r="F950" s="20">
        <v>333.04</v>
      </c>
      <c r="G950" s="20">
        <v>333.04</v>
      </c>
      <c r="H950" s="20">
        <v>333.04</v>
      </c>
      <c r="I950" s="20">
        <v>333.04</v>
      </c>
      <c r="J950" s="20">
        <v>333.04</v>
      </c>
      <c r="K950" s="20">
        <v>333.04</v>
      </c>
      <c r="L950" s="20">
        <f t="shared" si="14"/>
        <v>333.04</v>
      </c>
    </row>
    <row r="951" spans="1:12" ht="16.5">
      <c r="A951" s="19">
        <v>1112000027</v>
      </c>
      <c r="B951" s="15" t="s">
        <v>970</v>
      </c>
      <c r="C951" s="22" t="s">
        <v>12</v>
      </c>
      <c r="D951" s="20">
        <v>211.91</v>
      </c>
      <c r="E951" s="20">
        <v>211.91</v>
      </c>
      <c r="F951" s="20">
        <v>211.91</v>
      </c>
      <c r="G951" s="20">
        <v>211.91</v>
      </c>
      <c r="H951" s="20">
        <v>211.91</v>
      </c>
      <c r="I951" s="20">
        <v>211.91</v>
      </c>
      <c r="J951" s="20">
        <v>211.91</v>
      </c>
      <c r="K951" s="20">
        <v>211.91</v>
      </c>
      <c r="L951" s="20">
        <f t="shared" si="14"/>
        <v>211.91</v>
      </c>
    </row>
    <row r="952" spans="1:12" ht="16.5">
      <c r="A952" s="19">
        <v>1112000028</v>
      </c>
      <c r="B952" s="15" t="s">
        <v>971</v>
      </c>
      <c r="C952" s="22" t="s">
        <v>26</v>
      </c>
      <c r="D952" s="20">
        <v>28.93</v>
      </c>
      <c r="E952" s="20">
        <v>28.93</v>
      </c>
      <c r="F952" s="20">
        <v>28.93</v>
      </c>
      <c r="G952" s="20">
        <v>28.93</v>
      </c>
      <c r="H952" s="20">
        <v>28.93</v>
      </c>
      <c r="I952" s="20">
        <v>28.93</v>
      </c>
      <c r="J952" s="20">
        <v>28.93</v>
      </c>
      <c r="K952" s="20">
        <v>28.93</v>
      </c>
      <c r="L952" s="20">
        <f t="shared" si="14"/>
        <v>28.93</v>
      </c>
    </row>
    <row r="953" spans="1:12" ht="16.5">
      <c r="A953" s="19">
        <v>1112000029</v>
      </c>
      <c r="B953" s="15" t="s">
        <v>972</v>
      </c>
      <c r="C953" s="22" t="s">
        <v>26</v>
      </c>
      <c r="D953" s="20">
        <v>55</v>
      </c>
      <c r="E953" s="20">
        <v>55</v>
      </c>
      <c r="F953" s="20">
        <v>55.01</v>
      </c>
      <c r="G953" s="20">
        <v>55.01</v>
      </c>
      <c r="H953" s="20">
        <v>55.01</v>
      </c>
      <c r="I953" s="20">
        <v>55.01</v>
      </c>
      <c r="J953" s="20">
        <v>55.01</v>
      </c>
      <c r="K953" s="20">
        <v>55.01</v>
      </c>
      <c r="L953" s="20">
        <f t="shared" si="14"/>
        <v>55.01</v>
      </c>
    </row>
    <row r="954" spans="1:12" ht="16.5">
      <c r="A954" s="19">
        <v>1112000030</v>
      </c>
      <c r="B954" s="15" t="s">
        <v>973</v>
      </c>
      <c r="C954" s="22" t="s">
        <v>26</v>
      </c>
      <c r="D954" s="20">
        <v>111.46</v>
      </c>
      <c r="E954" s="20">
        <v>111.46</v>
      </c>
      <c r="F954" s="20">
        <v>111.47</v>
      </c>
      <c r="G954" s="20">
        <v>111.47</v>
      </c>
      <c r="H954" s="20">
        <v>111.47</v>
      </c>
      <c r="I954" s="20">
        <v>111.47</v>
      </c>
      <c r="J954" s="20">
        <v>111.47</v>
      </c>
      <c r="K954" s="20">
        <v>111.47</v>
      </c>
      <c r="L954" s="20">
        <f t="shared" si="14"/>
        <v>111.47</v>
      </c>
    </row>
    <row r="955" spans="1:12" ht="24.75">
      <c r="A955" s="19">
        <v>1112000031</v>
      </c>
      <c r="B955" s="15" t="s">
        <v>974</v>
      </c>
      <c r="C955" s="22" t="s">
        <v>13</v>
      </c>
      <c r="D955" s="20">
        <v>173.92</v>
      </c>
      <c r="E955" s="20">
        <v>173.92</v>
      </c>
      <c r="F955" s="20">
        <v>173.93</v>
      </c>
      <c r="G955" s="20">
        <v>173.93</v>
      </c>
      <c r="H955" s="20">
        <v>173.93</v>
      </c>
      <c r="I955" s="20">
        <v>173.93</v>
      </c>
      <c r="J955" s="20">
        <v>170.64</v>
      </c>
      <c r="K955" s="20">
        <v>173.93</v>
      </c>
      <c r="L955" s="20">
        <f t="shared" si="14"/>
        <v>173.93</v>
      </c>
    </row>
    <row r="956" spans="1:12" ht="16.5">
      <c r="A956" s="19">
        <v>1112000032</v>
      </c>
      <c r="B956" s="15" t="s">
        <v>975</v>
      </c>
      <c r="C956" s="22" t="s">
        <v>12</v>
      </c>
      <c r="D956" s="20">
        <v>232.12</v>
      </c>
      <c r="E956" s="20">
        <v>232.12</v>
      </c>
      <c r="F956" s="20">
        <v>232.13</v>
      </c>
      <c r="G956" s="20">
        <v>232.13</v>
      </c>
      <c r="H956" s="20">
        <v>232.13</v>
      </c>
      <c r="I956" s="20">
        <v>232.13</v>
      </c>
      <c r="J956" s="20">
        <v>232.13</v>
      </c>
      <c r="K956" s="20">
        <v>232.13</v>
      </c>
      <c r="L956" s="20">
        <f t="shared" si="14"/>
        <v>232.13</v>
      </c>
    </row>
    <row r="957" spans="1:12" ht="16.5">
      <c r="A957" s="19">
        <v>1112000033</v>
      </c>
      <c r="B957" s="15" t="s">
        <v>976</v>
      </c>
      <c r="C957" s="22" t="s">
        <v>26</v>
      </c>
      <c r="D957" s="20">
        <v>55.51</v>
      </c>
      <c r="E957" s="20">
        <v>55.51</v>
      </c>
      <c r="F957" s="20">
        <v>55.51</v>
      </c>
      <c r="G957" s="20">
        <v>55.51</v>
      </c>
      <c r="H957" s="20">
        <v>55.51</v>
      </c>
      <c r="I957" s="20">
        <v>55.51</v>
      </c>
      <c r="J957" s="20">
        <v>55.51</v>
      </c>
      <c r="K957" s="20">
        <v>55.51</v>
      </c>
      <c r="L957" s="20">
        <f t="shared" si="14"/>
        <v>55.51</v>
      </c>
    </row>
    <row r="958" spans="1:12" ht="33">
      <c r="A958" s="19">
        <v>1112000034</v>
      </c>
      <c r="B958" s="15" t="s">
        <v>977</v>
      </c>
      <c r="C958" s="22" t="s">
        <v>11</v>
      </c>
      <c r="D958" s="20">
        <v>384.17</v>
      </c>
      <c r="E958" s="20">
        <v>384.17</v>
      </c>
      <c r="F958" s="20">
        <v>384.18</v>
      </c>
      <c r="G958" s="20">
        <v>384.18</v>
      </c>
      <c r="H958" s="20">
        <v>384.18</v>
      </c>
      <c r="I958" s="20">
        <v>384.18</v>
      </c>
      <c r="J958" s="20">
        <v>384.18</v>
      </c>
      <c r="K958" s="20">
        <v>384.18</v>
      </c>
      <c r="L958" s="20">
        <f t="shared" ref="L958:L1021" si="15">MAX(D958:K958)</f>
        <v>384.18</v>
      </c>
    </row>
    <row r="959" spans="1:12" ht="16.5">
      <c r="A959" s="19">
        <v>1112000035</v>
      </c>
      <c r="B959" s="15" t="s">
        <v>978</v>
      </c>
      <c r="C959" s="22" t="s">
        <v>11</v>
      </c>
      <c r="D959" s="20">
        <v>223.8</v>
      </c>
      <c r="E959" s="20">
        <v>223.8</v>
      </c>
      <c r="F959" s="20">
        <v>223.81</v>
      </c>
      <c r="G959" s="20">
        <v>223.81</v>
      </c>
      <c r="H959" s="20">
        <v>223.81</v>
      </c>
      <c r="I959" s="20">
        <v>223.81</v>
      </c>
      <c r="J959" s="20">
        <v>223.81</v>
      </c>
      <c r="K959" s="20">
        <v>223.81</v>
      </c>
      <c r="L959" s="20">
        <f t="shared" si="15"/>
        <v>223.81</v>
      </c>
    </row>
    <row r="960" spans="1:12" ht="16.5">
      <c r="A960" s="19">
        <v>1112000036</v>
      </c>
      <c r="B960" s="15" t="s">
        <v>979</v>
      </c>
      <c r="C960" s="22" t="s">
        <v>11</v>
      </c>
      <c r="D960" s="20">
        <v>287.38</v>
      </c>
      <c r="E960" s="20">
        <v>287.38</v>
      </c>
      <c r="F960" s="20">
        <v>287.38</v>
      </c>
      <c r="G960" s="20">
        <v>287.38</v>
      </c>
      <c r="H960" s="20">
        <v>287.38</v>
      </c>
      <c r="I960" s="20">
        <v>287.38</v>
      </c>
      <c r="J960" s="20">
        <v>287.38</v>
      </c>
      <c r="K960" s="20">
        <v>287.38</v>
      </c>
      <c r="L960" s="20">
        <f t="shared" si="15"/>
        <v>287.38</v>
      </c>
    </row>
    <row r="961" spans="1:12" ht="24.75">
      <c r="A961" s="19">
        <v>1112000038</v>
      </c>
      <c r="B961" s="15" t="s">
        <v>980</v>
      </c>
      <c r="C961" s="22" t="s">
        <v>11</v>
      </c>
      <c r="D961" s="20">
        <v>102.63</v>
      </c>
      <c r="E961" s="20">
        <v>102.63</v>
      </c>
      <c r="F961" s="20">
        <v>102.63</v>
      </c>
      <c r="G961" s="20">
        <v>102.63</v>
      </c>
      <c r="H961" s="20">
        <v>102.63</v>
      </c>
      <c r="I961" s="20">
        <v>102.63</v>
      </c>
      <c r="J961" s="20">
        <v>102.63</v>
      </c>
      <c r="K961" s="20">
        <v>102.63</v>
      </c>
      <c r="L961" s="20">
        <f t="shared" si="15"/>
        <v>102.63</v>
      </c>
    </row>
    <row r="962" spans="1:12" ht="33">
      <c r="A962" s="19">
        <v>1112000039</v>
      </c>
      <c r="B962" s="15" t="s">
        <v>981</v>
      </c>
      <c r="C962" s="22" t="s">
        <v>11</v>
      </c>
      <c r="D962" s="20">
        <v>215.57</v>
      </c>
      <c r="E962" s="20">
        <v>215.57</v>
      </c>
      <c r="F962" s="20">
        <v>215.57</v>
      </c>
      <c r="G962" s="20">
        <v>215.57</v>
      </c>
      <c r="H962" s="20">
        <v>215.57</v>
      </c>
      <c r="I962" s="20">
        <v>215.57</v>
      </c>
      <c r="J962" s="20">
        <v>215.57</v>
      </c>
      <c r="K962" s="20">
        <v>215.57</v>
      </c>
      <c r="L962" s="20">
        <f t="shared" si="15"/>
        <v>215.57</v>
      </c>
    </row>
    <row r="963" spans="1:12" ht="24.75">
      <c r="A963" s="19">
        <v>1112000040</v>
      </c>
      <c r="B963" s="15" t="s">
        <v>982</v>
      </c>
      <c r="C963" s="22" t="s">
        <v>11</v>
      </c>
      <c r="D963" s="20">
        <v>143.71</v>
      </c>
      <c r="E963" s="20">
        <v>143.71</v>
      </c>
      <c r="F963" s="20">
        <v>143.71</v>
      </c>
      <c r="G963" s="20">
        <v>143.71</v>
      </c>
      <c r="H963" s="20">
        <v>143.71</v>
      </c>
      <c r="I963" s="20">
        <v>143.71</v>
      </c>
      <c r="J963" s="20">
        <v>143.71</v>
      </c>
      <c r="K963" s="20">
        <v>143.71</v>
      </c>
      <c r="L963" s="20">
        <f t="shared" si="15"/>
        <v>143.71</v>
      </c>
    </row>
    <row r="964" spans="1:12" ht="24.75">
      <c r="A964" s="19">
        <v>1112000041</v>
      </c>
      <c r="B964" s="15" t="s">
        <v>983</v>
      </c>
      <c r="C964" s="22" t="s">
        <v>12</v>
      </c>
      <c r="D964" s="20">
        <v>237.9</v>
      </c>
      <c r="E964" s="20">
        <v>237.9</v>
      </c>
      <c r="F964" s="20">
        <v>239.81</v>
      </c>
      <c r="G964" s="20">
        <v>235.06</v>
      </c>
      <c r="H964" s="20">
        <v>239.84</v>
      </c>
      <c r="I964" s="20">
        <v>239.59</v>
      </c>
      <c r="J964" s="20">
        <v>237.83</v>
      </c>
      <c r="K964" s="20">
        <v>239.43</v>
      </c>
      <c r="L964" s="20">
        <f t="shared" si="15"/>
        <v>239.84</v>
      </c>
    </row>
    <row r="965" spans="1:12" ht="16.5">
      <c r="A965" s="19">
        <v>1112000042</v>
      </c>
      <c r="B965" s="15" t="s">
        <v>984</v>
      </c>
      <c r="C965" s="22" t="s">
        <v>13</v>
      </c>
      <c r="D965" s="20">
        <v>510.64</v>
      </c>
      <c r="E965" s="20">
        <v>510.64</v>
      </c>
      <c r="F965" s="20">
        <v>510.65</v>
      </c>
      <c r="G965" s="20">
        <v>510.65</v>
      </c>
      <c r="H965" s="20">
        <v>510.65</v>
      </c>
      <c r="I965" s="20">
        <v>510.65</v>
      </c>
      <c r="J965" s="20">
        <v>510.65</v>
      </c>
      <c r="K965" s="20">
        <v>510.65</v>
      </c>
      <c r="L965" s="20">
        <f t="shared" si="15"/>
        <v>510.65</v>
      </c>
    </row>
    <row r="966" spans="1:12" ht="16.5">
      <c r="A966" s="19">
        <v>1112000043</v>
      </c>
      <c r="B966" s="15" t="s">
        <v>985</v>
      </c>
      <c r="C966" s="22" t="s">
        <v>12</v>
      </c>
      <c r="D966" s="20">
        <v>143.32</v>
      </c>
      <c r="E966" s="20">
        <v>143.32</v>
      </c>
      <c r="F966" s="20">
        <v>143.32</v>
      </c>
      <c r="G966" s="20">
        <v>143.32</v>
      </c>
      <c r="H966" s="20">
        <v>143.32</v>
      </c>
      <c r="I966" s="20">
        <v>143.32</v>
      </c>
      <c r="J966" s="20">
        <v>143.32</v>
      </c>
      <c r="K966" s="20">
        <v>143.32</v>
      </c>
      <c r="L966" s="20">
        <f t="shared" si="15"/>
        <v>143.32</v>
      </c>
    </row>
    <row r="967" spans="1:12" ht="16.5">
      <c r="A967" s="19">
        <v>1112000044</v>
      </c>
      <c r="B967" s="15" t="s">
        <v>986</v>
      </c>
      <c r="C967" s="22" t="s">
        <v>11</v>
      </c>
      <c r="D967" s="20">
        <v>298.42</v>
      </c>
      <c r="E967" s="20">
        <v>298.42</v>
      </c>
      <c r="F967" s="20">
        <v>298.43</v>
      </c>
      <c r="G967" s="20">
        <v>298.43</v>
      </c>
      <c r="H967" s="20">
        <v>298.43</v>
      </c>
      <c r="I967" s="20">
        <v>298.43</v>
      </c>
      <c r="J967" s="20">
        <v>298.43</v>
      </c>
      <c r="K967" s="20">
        <v>298.54000000000002</v>
      </c>
      <c r="L967" s="20">
        <f t="shared" si="15"/>
        <v>298.54000000000002</v>
      </c>
    </row>
    <row r="968" spans="1:12" ht="16.5">
      <c r="A968" s="19">
        <v>1112000045</v>
      </c>
      <c r="B968" s="15" t="s">
        <v>987</v>
      </c>
      <c r="C968" s="22" t="s">
        <v>12</v>
      </c>
      <c r="D968" s="20">
        <v>35.92</v>
      </c>
      <c r="E968" s="20">
        <v>35.92</v>
      </c>
      <c r="F968" s="20">
        <v>35.92</v>
      </c>
      <c r="G968" s="20">
        <v>35.92</v>
      </c>
      <c r="H968" s="20">
        <v>35.92</v>
      </c>
      <c r="I968" s="20">
        <v>35.92</v>
      </c>
      <c r="J968" s="20">
        <v>35.92</v>
      </c>
      <c r="K968" s="20">
        <v>35.92</v>
      </c>
      <c r="L968" s="20">
        <f t="shared" si="15"/>
        <v>35.92</v>
      </c>
    </row>
    <row r="969" spans="1:12" ht="16.5">
      <c r="A969" s="19">
        <v>1112000046</v>
      </c>
      <c r="B969" s="15" t="s">
        <v>988</v>
      </c>
      <c r="C969" s="22" t="s">
        <v>12</v>
      </c>
      <c r="D969" s="20">
        <v>86.48</v>
      </c>
      <c r="E969" s="20">
        <v>86.48</v>
      </c>
      <c r="F969" s="20">
        <v>86.48</v>
      </c>
      <c r="G969" s="20">
        <v>86.48</v>
      </c>
      <c r="H969" s="20">
        <v>86.48</v>
      </c>
      <c r="I969" s="20">
        <v>86.48</v>
      </c>
      <c r="J969" s="20">
        <v>86.48</v>
      </c>
      <c r="K969" s="20">
        <v>86.48</v>
      </c>
      <c r="L969" s="20">
        <f t="shared" si="15"/>
        <v>86.48</v>
      </c>
    </row>
    <row r="970" spans="1:12" ht="16.5">
      <c r="A970" s="19">
        <v>1112000120</v>
      </c>
      <c r="B970" s="15" t="s">
        <v>989</v>
      </c>
      <c r="C970" s="22" t="s">
        <v>26</v>
      </c>
      <c r="D970" s="20">
        <v>32.58</v>
      </c>
      <c r="E970" s="20">
        <v>32.58</v>
      </c>
      <c r="F970" s="20">
        <v>32.58</v>
      </c>
      <c r="G970" s="20">
        <v>32.58</v>
      </c>
      <c r="H970" s="20">
        <v>32.58</v>
      </c>
      <c r="I970" s="20">
        <v>32.58</v>
      </c>
      <c r="J970" s="20">
        <v>32.58</v>
      </c>
      <c r="K970" s="20">
        <v>32.61</v>
      </c>
      <c r="L970" s="20">
        <f t="shared" si="15"/>
        <v>32.61</v>
      </c>
    </row>
    <row r="971" spans="1:12" ht="16.5">
      <c r="A971" s="19">
        <v>1112000121</v>
      </c>
      <c r="B971" s="15" t="s">
        <v>990</v>
      </c>
      <c r="C971" s="22" t="s">
        <v>12</v>
      </c>
      <c r="D971" s="20">
        <v>83.56</v>
      </c>
      <c r="E971" s="20">
        <v>83.56</v>
      </c>
      <c r="F971" s="20">
        <v>83.56</v>
      </c>
      <c r="G971" s="20">
        <v>83.56</v>
      </c>
      <c r="H971" s="20">
        <v>83.56</v>
      </c>
      <c r="I971" s="20">
        <v>83.56</v>
      </c>
      <c r="J971" s="20">
        <v>83.56</v>
      </c>
      <c r="K971" s="20">
        <v>83.56</v>
      </c>
      <c r="L971" s="20">
        <f t="shared" si="15"/>
        <v>83.56</v>
      </c>
    </row>
    <row r="972" spans="1:12" ht="16.5">
      <c r="A972" s="19">
        <v>1113000001</v>
      </c>
      <c r="B972" s="15" t="s">
        <v>991</v>
      </c>
      <c r="C972" s="22" t="s">
        <v>13</v>
      </c>
      <c r="D972" s="20">
        <v>26.12</v>
      </c>
      <c r="E972" s="20">
        <v>26.12</v>
      </c>
      <c r="F972" s="20">
        <v>26.12</v>
      </c>
      <c r="G972" s="20">
        <v>26.12</v>
      </c>
      <c r="H972" s="20">
        <v>26.12</v>
      </c>
      <c r="I972" s="20">
        <v>26.12</v>
      </c>
      <c r="J972" s="20">
        <v>26.12</v>
      </c>
      <c r="K972" s="20">
        <v>26.12</v>
      </c>
      <c r="L972" s="20">
        <f t="shared" si="15"/>
        <v>26.12</v>
      </c>
    </row>
    <row r="973" spans="1:12" ht="16.5">
      <c r="A973" s="19">
        <v>1113000002</v>
      </c>
      <c r="B973" s="15" t="s">
        <v>992</v>
      </c>
      <c r="C973" s="22" t="s">
        <v>12</v>
      </c>
      <c r="D973" s="20">
        <v>92.99</v>
      </c>
      <c r="E973" s="20">
        <v>92.99</v>
      </c>
      <c r="F973" s="20">
        <v>92.99</v>
      </c>
      <c r="G973" s="20">
        <v>92.99</v>
      </c>
      <c r="H973" s="20">
        <v>92.99</v>
      </c>
      <c r="I973" s="20">
        <v>92.99</v>
      </c>
      <c r="J973" s="20">
        <v>92.99</v>
      </c>
      <c r="K973" s="20">
        <v>92.99</v>
      </c>
      <c r="L973" s="20">
        <f t="shared" si="15"/>
        <v>92.99</v>
      </c>
    </row>
    <row r="974" spans="1:12" ht="16.5">
      <c r="A974" s="19">
        <v>1113000003</v>
      </c>
      <c r="B974" s="15" t="s">
        <v>993</v>
      </c>
      <c r="C974" s="22" t="s">
        <v>12</v>
      </c>
      <c r="D974" s="20">
        <v>79.42</v>
      </c>
      <c r="E974" s="20">
        <v>79.42</v>
      </c>
      <c r="F974" s="20">
        <v>79.42</v>
      </c>
      <c r="G974" s="20">
        <v>79.42</v>
      </c>
      <c r="H974" s="20">
        <v>79.42</v>
      </c>
      <c r="I974" s="20">
        <v>79.42</v>
      </c>
      <c r="J974" s="20">
        <v>79.42</v>
      </c>
      <c r="K974" s="20">
        <v>79.42</v>
      </c>
      <c r="L974" s="20">
        <f t="shared" si="15"/>
        <v>79.42</v>
      </c>
    </row>
    <row r="975" spans="1:12" ht="24.75">
      <c r="A975" s="19">
        <v>1113000004</v>
      </c>
      <c r="B975" s="15" t="s">
        <v>994</v>
      </c>
      <c r="C975" s="22" t="s">
        <v>26</v>
      </c>
      <c r="D975" s="20">
        <v>278.7</v>
      </c>
      <c r="E975" s="20">
        <v>278.77</v>
      </c>
      <c r="F975" s="20">
        <v>279.14</v>
      </c>
      <c r="G975" s="20">
        <v>278.14</v>
      </c>
      <c r="H975" s="20">
        <v>279.35000000000002</v>
      </c>
      <c r="I975" s="20">
        <v>279.27</v>
      </c>
      <c r="J975" s="20">
        <v>278.64999999999998</v>
      </c>
      <c r="K975" s="20">
        <v>279.33999999999997</v>
      </c>
      <c r="L975" s="20">
        <f t="shared" si="15"/>
        <v>279.35000000000002</v>
      </c>
    </row>
    <row r="976" spans="1:12" ht="24.75">
      <c r="A976" s="19">
        <v>1113000005</v>
      </c>
      <c r="B976" s="15" t="s">
        <v>995</v>
      </c>
      <c r="C976" s="22" t="s">
        <v>13</v>
      </c>
      <c r="D976" s="20">
        <v>190.39</v>
      </c>
      <c r="E976" s="20">
        <v>190.39</v>
      </c>
      <c r="F976" s="20">
        <v>190.4</v>
      </c>
      <c r="G976" s="20">
        <v>190.4</v>
      </c>
      <c r="H976" s="20">
        <v>190.4</v>
      </c>
      <c r="I976" s="20">
        <v>190.4</v>
      </c>
      <c r="J976" s="20">
        <v>190.4</v>
      </c>
      <c r="K976" s="20">
        <v>190.4</v>
      </c>
      <c r="L976" s="20">
        <f t="shared" si="15"/>
        <v>190.4</v>
      </c>
    </row>
    <row r="977" spans="1:12" ht="16.5">
      <c r="A977" s="19">
        <v>1113000006</v>
      </c>
      <c r="B977" s="15" t="s">
        <v>996</v>
      </c>
      <c r="C977" s="22" t="s">
        <v>12</v>
      </c>
      <c r="D977" s="20">
        <v>43.97</v>
      </c>
      <c r="E977" s="20">
        <v>43.97</v>
      </c>
      <c r="F977" s="20">
        <v>43.97</v>
      </c>
      <c r="G977" s="20">
        <v>43.97</v>
      </c>
      <c r="H977" s="20">
        <v>43.97</v>
      </c>
      <c r="I977" s="20">
        <v>43.97</v>
      </c>
      <c r="J977" s="20">
        <v>43.97</v>
      </c>
      <c r="K977" s="20">
        <v>43.97</v>
      </c>
      <c r="L977" s="20">
        <f t="shared" si="15"/>
        <v>43.97</v>
      </c>
    </row>
    <row r="978" spans="1:12" ht="16.5">
      <c r="A978" s="19">
        <v>1113000007</v>
      </c>
      <c r="B978" s="15" t="s">
        <v>997</v>
      </c>
      <c r="C978" s="22" t="s">
        <v>12</v>
      </c>
      <c r="D978" s="20">
        <v>53.25</v>
      </c>
      <c r="E978" s="20">
        <v>53.25</v>
      </c>
      <c r="F978" s="20">
        <v>53.25</v>
      </c>
      <c r="G978" s="20">
        <v>53.25</v>
      </c>
      <c r="H978" s="20">
        <v>53.25</v>
      </c>
      <c r="I978" s="20">
        <v>53.25</v>
      </c>
      <c r="J978" s="20">
        <v>53.25</v>
      </c>
      <c r="K978" s="20">
        <v>53.25</v>
      </c>
      <c r="L978" s="20">
        <f t="shared" si="15"/>
        <v>53.25</v>
      </c>
    </row>
    <row r="979" spans="1:12" ht="16.5">
      <c r="A979" s="19">
        <v>1113000008</v>
      </c>
      <c r="B979" s="15" t="s">
        <v>998</v>
      </c>
      <c r="C979" s="22" t="s">
        <v>12</v>
      </c>
      <c r="D979" s="20">
        <v>37.83</v>
      </c>
      <c r="E979" s="20">
        <v>37.83</v>
      </c>
      <c r="F979" s="20">
        <v>37.81</v>
      </c>
      <c r="G979" s="20">
        <v>37.81</v>
      </c>
      <c r="H979" s="20">
        <v>37.85</v>
      </c>
      <c r="I979" s="20">
        <v>37.85</v>
      </c>
      <c r="J979" s="20">
        <v>37.83</v>
      </c>
      <c r="K979" s="20">
        <v>37.85</v>
      </c>
      <c r="L979" s="20">
        <f t="shared" si="15"/>
        <v>37.85</v>
      </c>
    </row>
    <row r="980" spans="1:12" ht="16.5">
      <c r="A980" s="19">
        <v>1113000009</v>
      </c>
      <c r="B980" s="15" t="s">
        <v>999</v>
      </c>
      <c r="C980" s="22" t="s">
        <v>12</v>
      </c>
      <c r="D980" s="20">
        <v>34.76</v>
      </c>
      <c r="E980" s="20">
        <v>34.76</v>
      </c>
      <c r="F980" s="20">
        <v>34.75</v>
      </c>
      <c r="G980" s="20">
        <v>34.75</v>
      </c>
      <c r="H980" s="20">
        <v>34.78</v>
      </c>
      <c r="I980" s="20">
        <v>34.78</v>
      </c>
      <c r="J980" s="20">
        <v>34.76</v>
      </c>
      <c r="K980" s="20">
        <v>34.78</v>
      </c>
      <c r="L980" s="20">
        <f t="shared" si="15"/>
        <v>34.78</v>
      </c>
    </row>
    <row r="981" spans="1:12" ht="16.5">
      <c r="A981" s="19">
        <v>1113000010</v>
      </c>
      <c r="B981" s="15" t="s">
        <v>1000</v>
      </c>
      <c r="C981" s="22" t="s">
        <v>26</v>
      </c>
      <c r="D981" s="20">
        <v>42.37</v>
      </c>
      <c r="E981" s="20">
        <v>42.37</v>
      </c>
      <c r="F981" s="20">
        <v>42.37</v>
      </c>
      <c r="G981" s="20">
        <v>42.37</v>
      </c>
      <c r="H981" s="20">
        <v>42.37</v>
      </c>
      <c r="I981" s="20">
        <v>42.37</v>
      </c>
      <c r="J981" s="20">
        <v>42.37</v>
      </c>
      <c r="K981" s="20">
        <v>42.37</v>
      </c>
      <c r="L981" s="20">
        <f t="shared" si="15"/>
        <v>42.37</v>
      </c>
    </row>
    <row r="982" spans="1:12" ht="16.5">
      <c r="A982" s="19">
        <v>1113000011</v>
      </c>
      <c r="B982" s="15" t="s">
        <v>1001</v>
      </c>
      <c r="C982" s="22" t="s">
        <v>13</v>
      </c>
      <c r="D982" s="20">
        <v>225.02</v>
      </c>
      <c r="E982" s="20">
        <v>225.02</v>
      </c>
      <c r="F982" s="20">
        <v>225.03</v>
      </c>
      <c r="G982" s="20">
        <v>225.03</v>
      </c>
      <c r="H982" s="20">
        <v>225.03</v>
      </c>
      <c r="I982" s="20">
        <v>225.03</v>
      </c>
      <c r="J982" s="20">
        <v>225.03</v>
      </c>
      <c r="K982" s="20">
        <v>225.03</v>
      </c>
      <c r="L982" s="20">
        <f t="shared" si="15"/>
        <v>225.03</v>
      </c>
    </row>
    <row r="983" spans="1:12" ht="16.5">
      <c r="A983" s="19">
        <v>1113000012</v>
      </c>
      <c r="B983" s="15" t="s">
        <v>1002</v>
      </c>
      <c r="C983" s="22" t="s">
        <v>13</v>
      </c>
      <c r="D983" s="20">
        <v>84.76</v>
      </c>
      <c r="E983" s="20">
        <v>84.76</v>
      </c>
      <c r="F983" s="20">
        <v>84.76</v>
      </c>
      <c r="G983" s="20">
        <v>84.76</v>
      </c>
      <c r="H983" s="20">
        <v>84.76</v>
      </c>
      <c r="I983" s="20">
        <v>84.76</v>
      </c>
      <c r="J983" s="20">
        <v>84.76</v>
      </c>
      <c r="K983" s="20">
        <v>84.76</v>
      </c>
      <c r="L983" s="20">
        <f t="shared" si="15"/>
        <v>84.76</v>
      </c>
    </row>
    <row r="984" spans="1:12" ht="16.5">
      <c r="A984" s="19">
        <v>1113000013</v>
      </c>
      <c r="B984" s="15" t="s">
        <v>1003</v>
      </c>
      <c r="C984" s="22" t="s">
        <v>13</v>
      </c>
      <c r="D984" s="20">
        <v>67.59</v>
      </c>
      <c r="E984" s="20">
        <v>67.59</v>
      </c>
      <c r="F984" s="20">
        <v>67.599999999999994</v>
      </c>
      <c r="G984" s="20">
        <v>67.599999999999994</v>
      </c>
      <c r="H984" s="20">
        <v>67.599999999999994</v>
      </c>
      <c r="I984" s="20">
        <v>67.599999999999994</v>
      </c>
      <c r="J984" s="20">
        <v>67.599999999999994</v>
      </c>
      <c r="K984" s="20">
        <v>67.599999999999994</v>
      </c>
      <c r="L984" s="20">
        <f t="shared" si="15"/>
        <v>67.599999999999994</v>
      </c>
    </row>
    <row r="985" spans="1:12" ht="16.5">
      <c r="A985" s="19">
        <v>1113000014</v>
      </c>
      <c r="B985" s="15" t="s">
        <v>1004</v>
      </c>
      <c r="C985" s="22" t="s">
        <v>13</v>
      </c>
      <c r="D985" s="20">
        <v>8910.6</v>
      </c>
      <c r="E985" s="20">
        <v>8910.6</v>
      </c>
      <c r="F985" s="20">
        <v>8910.82</v>
      </c>
      <c r="G985" s="20">
        <v>8910.82</v>
      </c>
      <c r="H985" s="20">
        <v>8910.82</v>
      </c>
      <c r="I985" s="20">
        <v>8910.82</v>
      </c>
      <c r="J985" s="20">
        <v>8910.82</v>
      </c>
      <c r="K985" s="20">
        <v>8910.82</v>
      </c>
      <c r="L985" s="20">
        <f t="shared" si="15"/>
        <v>8910.82</v>
      </c>
    </row>
    <row r="986" spans="1:12" ht="16.5">
      <c r="A986" s="19">
        <v>1113000015</v>
      </c>
      <c r="B986" s="15" t="s">
        <v>1005</v>
      </c>
      <c r="C986" s="22" t="s">
        <v>12</v>
      </c>
      <c r="D986" s="20">
        <v>83.89</v>
      </c>
      <c r="E986" s="20">
        <v>83.89</v>
      </c>
      <c r="F986" s="20">
        <v>83.89</v>
      </c>
      <c r="G986" s="20">
        <v>83.89</v>
      </c>
      <c r="H986" s="20">
        <v>83.89</v>
      </c>
      <c r="I986" s="20">
        <v>83.89</v>
      </c>
      <c r="J986" s="20">
        <v>83.89</v>
      </c>
      <c r="K986" s="20">
        <v>83.89</v>
      </c>
      <c r="L986" s="20">
        <f t="shared" si="15"/>
        <v>83.89</v>
      </c>
    </row>
    <row r="987" spans="1:12" ht="16.5">
      <c r="A987" s="19">
        <v>1113000016</v>
      </c>
      <c r="B987" s="15" t="s">
        <v>1006</v>
      </c>
      <c r="C987" s="22" t="s">
        <v>26</v>
      </c>
      <c r="D987" s="20">
        <v>38.85</v>
      </c>
      <c r="E987" s="20">
        <v>38.85</v>
      </c>
      <c r="F987" s="20">
        <v>38.85</v>
      </c>
      <c r="G987" s="20">
        <v>38.85</v>
      </c>
      <c r="H987" s="20">
        <v>38.85</v>
      </c>
      <c r="I987" s="20">
        <v>38.85</v>
      </c>
      <c r="J987" s="20">
        <v>38.85</v>
      </c>
      <c r="K987" s="20">
        <v>38.85</v>
      </c>
      <c r="L987" s="20">
        <f t="shared" si="15"/>
        <v>38.85</v>
      </c>
    </row>
    <row r="988" spans="1:12" ht="16.5">
      <c r="A988" s="19">
        <v>1113000017</v>
      </c>
      <c r="B988" s="15" t="s">
        <v>1007</v>
      </c>
      <c r="C988" s="22" t="s">
        <v>12</v>
      </c>
      <c r="D988" s="20">
        <v>50.23</v>
      </c>
      <c r="E988" s="20">
        <v>50.23</v>
      </c>
      <c r="F988" s="20">
        <v>50.23</v>
      </c>
      <c r="G988" s="20">
        <v>50.23</v>
      </c>
      <c r="H988" s="20">
        <v>50.23</v>
      </c>
      <c r="I988" s="20">
        <v>50.23</v>
      </c>
      <c r="J988" s="20">
        <v>50.23</v>
      </c>
      <c r="K988" s="20">
        <v>50.23</v>
      </c>
      <c r="L988" s="20">
        <f t="shared" si="15"/>
        <v>50.23</v>
      </c>
    </row>
    <row r="989" spans="1:12" ht="16.5">
      <c r="A989" s="19">
        <v>1113000018</v>
      </c>
      <c r="B989" s="15" t="s">
        <v>1008</v>
      </c>
      <c r="C989" s="22" t="s">
        <v>12</v>
      </c>
      <c r="D989" s="20">
        <v>59.25</v>
      </c>
      <c r="E989" s="20">
        <v>59.25</v>
      </c>
      <c r="F989" s="20">
        <v>59.26</v>
      </c>
      <c r="G989" s="20">
        <v>59.26</v>
      </c>
      <c r="H989" s="20">
        <v>59.26</v>
      </c>
      <c r="I989" s="20">
        <v>59.26</v>
      </c>
      <c r="J989" s="20">
        <v>59.26</v>
      </c>
      <c r="K989" s="20">
        <v>59.26</v>
      </c>
      <c r="L989" s="20">
        <f t="shared" si="15"/>
        <v>59.26</v>
      </c>
    </row>
    <row r="990" spans="1:12" ht="16.5">
      <c r="A990" s="19">
        <v>1113000019</v>
      </c>
      <c r="B990" s="15" t="s">
        <v>1009</v>
      </c>
      <c r="C990" s="22" t="s">
        <v>13</v>
      </c>
      <c r="D990" s="20">
        <v>449.95</v>
      </c>
      <c r="E990" s="20">
        <v>449.95</v>
      </c>
      <c r="F990" s="20">
        <v>449.96</v>
      </c>
      <c r="G990" s="20">
        <v>449.96</v>
      </c>
      <c r="H990" s="20">
        <v>449.96</v>
      </c>
      <c r="I990" s="20">
        <v>449.96</v>
      </c>
      <c r="J990" s="20">
        <v>449.96</v>
      </c>
      <c r="K990" s="20">
        <v>449.96</v>
      </c>
      <c r="L990" s="20">
        <f t="shared" si="15"/>
        <v>449.96</v>
      </c>
    </row>
    <row r="991" spans="1:12" ht="24.75">
      <c r="A991" s="19">
        <v>1113000020</v>
      </c>
      <c r="B991" s="15" t="s">
        <v>1010</v>
      </c>
      <c r="C991" s="22" t="s">
        <v>26</v>
      </c>
      <c r="D991" s="20">
        <v>147.84</v>
      </c>
      <c r="E991" s="20">
        <v>147.84</v>
      </c>
      <c r="F991" s="20">
        <v>147.84</v>
      </c>
      <c r="G991" s="20">
        <v>147.84</v>
      </c>
      <c r="H991" s="20">
        <v>147.84</v>
      </c>
      <c r="I991" s="20">
        <v>147.84</v>
      </c>
      <c r="J991" s="20">
        <v>147.84</v>
      </c>
      <c r="K991" s="20">
        <v>147.84</v>
      </c>
      <c r="L991" s="20">
        <f t="shared" si="15"/>
        <v>147.84</v>
      </c>
    </row>
    <row r="992" spans="1:12" ht="24.75">
      <c r="A992" s="19">
        <v>1113000021</v>
      </c>
      <c r="B992" s="15" t="s">
        <v>1011</v>
      </c>
      <c r="C992" s="22" t="s">
        <v>13</v>
      </c>
      <c r="D992" s="20">
        <v>39.69</v>
      </c>
      <c r="E992" s="20">
        <v>39.69</v>
      </c>
      <c r="F992" s="20">
        <v>39.69</v>
      </c>
      <c r="G992" s="20">
        <v>39.69</v>
      </c>
      <c r="H992" s="20">
        <v>39.69</v>
      </c>
      <c r="I992" s="20">
        <v>39.69</v>
      </c>
      <c r="J992" s="20">
        <v>39.69</v>
      </c>
      <c r="K992" s="20">
        <v>39.69</v>
      </c>
      <c r="L992" s="20">
        <f t="shared" si="15"/>
        <v>39.69</v>
      </c>
    </row>
    <row r="993" spans="1:12" ht="16.5">
      <c r="A993" s="19">
        <v>1113000022</v>
      </c>
      <c r="B993" s="15" t="s">
        <v>1012</v>
      </c>
      <c r="C993" s="22" t="s">
        <v>12</v>
      </c>
      <c r="D993" s="20">
        <v>132.38999999999999</v>
      </c>
      <c r="E993" s="20">
        <v>132.38999999999999</v>
      </c>
      <c r="F993" s="20">
        <v>132.4</v>
      </c>
      <c r="G993" s="20">
        <v>132.4</v>
      </c>
      <c r="H993" s="20">
        <v>132.4</v>
      </c>
      <c r="I993" s="20">
        <v>132.4</v>
      </c>
      <c r="J993" s="20">
        <v>132.4</v>
      </c>
      <c r="K993" s="20">
        <v>132.4</v>
      </c>
      <c r="L993" s="20">
        <f t="shared" si="15"/>
        <v>132.4</v>
      </c>
    </row>
    <row r="994" spans="1:12">
      <c r="A994" s="19">
        <v>1113000023</v>
      </c>
      <c r="B994" s="15" t="s">
        <v>1013</v>
      </c>
      <c r="C994" s="22" t="s">
        <v>11</v>
      </c>
      <c r="D994" s="20">
        <v>2984.23</v>
      </c>
      <c r="E994" s="20">
        <v>3039.54</v>
      </c>
      <c r="F994" s="20">
        <v>3202.01</v>
      </c>
      <c r="G994" s="20">
        <v>3088.54</v>
      </c>
      <c r="H994" s="20">
        <v>3349.61</v>
      </c>
      <c r="I994" s="20">
        <v>3299.87</v>
      </c>
      <c r="J994" s="20">
        <v>2950.23</v>
      </c>
      <c r="K994" s="20">
        <v>3336.61</v>
      </c>
      <c r="L994" s="20">
        <f t="shared" si="15"/>
        <v>3349.61</v>
      </c>
    </row>
    <row r="995" spans="1:12" ht="16.5">
      <c r="A995" s="19">
        <v>1113000024</v>
      </c>
      <c r="B995" s="15" t="s">
        <v>1014</v>
      </c>
      <c r="C995" s="22" t="s">
        <v>13</v>
      </c>
      <c r="D995" s="20">
        <v>149.02000000000001</v>
      </c>
      <c r="E995" s="20">
        <v>149.02000000000001</v>
      </c>
      <c r="F995" s="20">
        <v>149.03</v>
      </c>
      <c r="G995" s="20">
        <v>149.03</v>
      </c>
      <c r="H995" s="20">
        <v>149.03</v>
      </c>
      <c r="I995" s="20">
        <v>149.03</v>
      </c>
      <c r="J995" s="20">
        <v>149.03</v>
      </c>
      <c r="K995" s="20">
        <v>149.03</v>
      </c>
      <c r="L995" s="20">
        <f t="shared" si="15"/>
        <v>149.03</v>
      </c>
    </row>
    <row r="996" spans="1:12" ht="24.75">
      <c r="A996" s="19">
        <v>1113000025</v>
      </c>
      <c r="B996" s="15" t="s">
        <v>1015</v>
      </c>
      <c r="C996" s="22" t="s">
        <v>13</v>
      </c>
      <c r="D996" s="20">
        <v>1077.19</v>
      </c>
      <c r="E996" s="20">
        <v>1077.19</v>
      </c>
      <c r="F996" s="20">
        <v>1077.22</v>
      </c>
      <c r="G996" s="20">
        <v>1077.22</v>
      </c>
      <c r="H996" s="20">
        <v>1077.22</v>
      </c>
      <c r="I996" s="20">
        <v>1077.22</v>
      </c>
      <c r="J996" s="20">
        <v>1077.22</v>
      </c>
      <c r="K996" s="20">
        <v>1077.22</v>
      </c>
      <c r="L996" s="20">
        <f t="shared" si="15"/>
        <v>1077.22</v>
      </c>
    </row>
    <row r="997" spans="1:12" ht="16.5">
      <c r="A997" s="19">
        <v>1113000026</v>
      </c>
      <c r="B997" s="15" t="s">
        <v>1016</v>
      </c>
      <c r="C997" s="22" t="s">
        <v>12</v>
      </c>
      <c r="D997" s="20">
        <v>361.08</v>
      </c>
      <c r="E997" s="20">
        <v>366.57</v>
      </c>
      <c r="F997" s="20">
        <v>385.85</v>
      </c>
      <c r="G997" s="20">
        <v>372.21</v>
      </c>
      <c r="H997" s="20">
        <v>403.5</v>
      </c>
      <c r="I997" s="20">
        <v>398.11</v>
      </c>
      <c r="J997" s="20">
        <v>353.58</v>
      </c>
      <c r="K997" s="20">
        <v>396.25</v>
      </c>
      <c r="L997" s="20">
        <f t="shared" si="15"/>
        <v>403.5</v>
      </c>
    </row>
    <row r="998" spans="1:12" ht="24.75">
      <c r="A998" s="19">
        <v>1113000027</v>
      </c>
      <c r="B998" s="15" t="s">
        <v>1017</v>
      </c>
      <c r="C998" s="22" t="s">
        <v>13</v>
      </c>
      <c r="D998" s="20">
        <v>178.89</v>
      </c>
      <c r="E998" s="20">
        <v>179.45</v>
      </c>
      <c r="F998" s="20">
        <v>186.7</v>
      </c>
      <c r="G998" s="20">
        <v>185.62</v>
      </c>
      <c r="H998" s="20">
        <v>188.04</v>
      </c>
      <c r="I998" s="20">
        <v>187.81</v>
      </c>
      <c r="J998" s="20">
        <v>178.52</v>
      </c>
      <c r="K998" s="20">
        <v>186.84</v>
      </c>
      <c r="L998" s="20">
        <f t="shared" si="15"/>
        <v>188.04</v>
      </c>
    </row>
    <row r="999" spans="1:12" ht="16.5">
      <c r="A999" s="19">
        <v>1113000030</v>
      </c>
      <c r="B999" s="15" t="s">
        <v>1018</v>
      </c>
      <c r="C999" s="22" t="s">
        <v>13</v>
      </c>
      <c r="D999" s="20">
        <v>514.54999999999995</v>
      </c>
      <c r="E999" s="20">
        <v>514.54999999999995</v>
      </c>
      <c r="F999" s="20">
        <v>514.57000000000005</v>
      </c>
      <c r="G999" s="20">
        <v>514.57000000000005</v>
      </c>
      <c r="H999" s="20">
        <v>514.57000000000005</v>
      </c>
      <c r="I999" s="20">
        <v>514.57000000000005</v>
      </c>
      <c r="J999" s="20">
        <v>514.57000000000005</v>
      </c>
      <c r="K999" s="20">
        <v>514.57000000000005</v>
      </c>
      <c r="L999" s="20">
        <f t="shared" si="15"/>
        <v>514.57000000000005</v>
      </c>
    </row>
    <row r="1000" spans="1:12" ht="16.5">
      <c r="A1000" s="19">
        <v>1113000031</v>
      </c>
      <c r="B1000" s="15" t="s">
        <v>1019</v>
      </c>
      <c r="C1000" s="22" t="s">
        <v>13</v>
      </c>
      <c r="D1000" s="20">
        <v>59.75</v>
      </c>
      <c r="E1000" s="20">
        <v>59.75</v>
      </c>
      <c r="F1000" s="20">
        <v>59.75</v>
      </c>
      <c r="G1000" s="20">
        <v>59.75</v>
      </c>
      <c r="H1000" s="20">
        <v>59.75</v>
      </c>
      <c r="I1000" s="20">
        <v>59.75</v>
      </c>
      <c r="J1000" s="20">
        <v>59.75</v>
      </c>
      <c r="K1000" s="20">
        <v>59.75</v>
      </c>
      <c r="L1000" s="20">
        <f t="shared" si="15"/>
        <v>59.75</v>
      </c>
    </row>
    <row r="1001" spans="1:12" ht="16.5">
      <c r="A1001" s="19">
        <v>1113000032</v>
      </c>
      <c r="B1001" s="15" t="s">
        <v>1020</v>
      </c>
      <c r="C1001" s="22" t="s">
        <v>12</v>
      </c>
      <c r="D1001" s="20">
        <v>62.61</v>
      </c>
      <c r="E1001" s="20">
        <v>62.61</v>
      </c>
      <c r="F1001" s="20">
        <v>62.61</v>
      </c>
      <c r="G1001" s="20">
        <v>62.61</v>
      </c>
      <c r="H1001" s="20">
        <v>62.61</v>
      </c>
      <c r="I1001" s="20">
        <v>62.61</v>
      </c>
      <c r="J1001" s="20">
        <v>62.61</v>
      </c>
      <c r="K1001" s="20">
        <v>62.61</v>
      </c>
      <c r="L1001" s="20">
        <f t="shared" si="15"/>
        <v>62.61</v>
      </c>
    </row>
    <row r="1002" spans="1:12" ht="16.5">
      <c r="A1002" s="19">
        <v>1113000034</v>
      </c>
      <c r="B1002" s="15" t="s">
        <v>1021</v>
      </c>
      <c r="C1002" s="22" t="s">
        <v>13</v>
      </c>
      <c r="D1002" s="20">
        <v>44.27</v>
      </c>
      <c r="E1002" s="20">
        <v>44.27</v>
      </c>
      <c r="F1002" s="20">
        <v>44.27</v>
      </c>
      <c r="G1002" s="20">
        <v>44.27</v>
      </c>
      <c r="H1002" s="20">
        <v>44.27</v>
      </c>
      <c r="I1002" s="20">
        <v>44.27</v>
      </c>
      <c r="J1002" s="20">
        <v>44.27</v>
      </c>
      <c r="K1002" s="20">
        <v>44.27</v>
      </c>
      <c r="L1002" s="20">
        <f t="shared" si="15"/>
        <v>44.27</v>
      </c>
    </row>
    <row r="1003" spans="1:12" ht="16.5">
      <c r="A1003" s="19">
        <v>1113000035</v>
      </c>
      <c r="B1003" s="15" t="s">
        <v>1022</v>
      </c>
      <c r="C1003" s="22" t="s">
        <v>12</v>
      </c>
      <c r="D1003" s="20">
        <v>22.72</v>
      </c>
      <c r="E1003" s="20">
        <v>22.72</v>
      </c>
      <c r="F1003" s="20">
        <v>22.72</v>
      </c>
      <c r="G1003" s="20">
        <v>22.72</v>
      </c>
      <c r="H1003" s="20">
        <v>22.72</v>
      </c>
      <c r="I1003" s="20">
        <v>22.72</v>
      </c>
      <c r="J1003" s="20">
        <v>22.72</v>
      </c>
      <c r="K1003" s="20">
        <v>22.72</v>
      </c>
      <c r="L1003" s="20">
        <f t="shared" si="15"/>
        <v>22.72</v>
      </c>
    </row>
    <row r="1004" spans="1:12" ht="16.5">
      <c r="A1004" s="19">
        <v>1113000036</v>
      </c>
      <c r="B1004" s="15" t="s">
        <v>1023</v>
      </c>
      <c r="C1004" s="22" t="s">
        <v>9</v>
      </c>
      <c r="D1004" s="20">
        <v>22.47</v>
      </c>
      <c r="E1004" s="20">
        <v>22.47</v>
      </c>
      <c r="F1004" s="20">
        <v>22.47</v>
      </c>
      <c r="G1004" s="20">
        <v>22.46</v>
      </c>
      <c r="H1004" s="20">
        <v>22.47</v>
      </c>
      <c r="I1004" s="20">
        <v>22.47</v>
      </c>
      <c r="J1004" s="20">
        <v>22.47</v>
      </c>
      <c r="K1004" s="20">
        <v>22.47</v>
      </c>
      <c r="L1004" s="20">
        <f t="shared" si="15"/>
        <v>22.47</v>
      </c>
    </row>
    <row r="1005" spans="1:12" ht="16.5">
      <c r="A1005" s="19">
        <v>1113000037</v>
      </c>
      <c r="B1005" s="15" t="s">
        <v>1024</v>
      </c>
      <c r="C1005" s="22" t="s">
        <v>11</v>
      </c>
      <c r="D1005" s="20">
        <v>329.83</v>
      </c>
      <c r="E1005" s="20">
        <v>329.83</v>
      </c>
      <c r="F1005" s="20">
        <v>329.84</v>
      </c>
      <c r="G1005" s="20">
        <v>329.84</v>
      </c>
      <c r="H1005" s="20">
        <v>329.84</v>
      </c>
      <c r="I1005" s="20">
        <v>329.84</v>
      </c>
      <c r="J1005" s="20">
        <v>329.84</v>
      </c>
      <c r="K1005" s="20">
        <v>329.84</v>
      </c>
      <c r="L1005" s="20">
        <f t="shared" si="15"/>
        <v>329.84</v>
      </c>
    </row>
    <row r="1006" spans="1:12" ht="16.5">
      <c r="A1006" s="19">
        <v>1113000038</v>
      </c>
      <c r="B1006" s="15" t="s">
        <v>1025</v>
      </c>
      <c r="C1006" s="22" t="s">
        <v>11</v>
      </c>
      <c r="D1006" s="20">
        <v>364.93</v>
      </c>
      <c r="E1006" s="20">
        <v>364.93</v>
      </c>
      <c r="F1006" s="20">
        <v>364.94</v>
      </c>
      <c r="G1006" s="20">
        <v>364.94</v>
      </c>
      <c r="H1006" s="20">
        <v>364.94</v>
      </c>
      <c r="I1006" s="20">
        <v>364.94</v>
      </c>
      <c r="J1006" s="20">
        <v>364.94</v>
      </c>
      <c r="K1006" s="20">
        <v>364.94</v>
      </c>
      <c r="L1006" s="20">
        <f t="shared" si="15"/>
        <v>364.94</v>
      </c>
    </row>
    <row r="1007" spans="1:12" ht="16.5">
      <c r="A1007" s="19">
        <v>1113000039</v>
      </c>
      <c r="B1007" s="15" t="s">
        <v>1026</v>
      </c>
      <c r="C1007" s="22" t="s">
        <v>12</v>
      </c>
      <c r="D1007" s="20">
        <v>95.5</v>
      </c>
      <c r="E1007" s="20">
        <v>95.5</v>
      </c>
      <c r="F1007" s="20">
        <v>95.5</v>
      </c>
      <c r="G1007" s="20">
        <v>95.5</v>
      </c>
      <c r="H1007" s="20">
        <v>95.5</v>
      </c>
      <c r="I1007" s="20">
        <v>95.5</v>
      </c>
      <c r="J1007" s="20">
        <v>95.5</v>
      </c>
      <c r="K1007" s="20">
        <v>95.5</v>
      </c>
      <c r="L1007" s="20">
        <f t="shared" si="15"/>
        <v>95.5</v>
      </c>
    </row>
    <row r="1008" spans="1:12" ht="16.5">
      <c r="A1008" s="19">
        <v>1113000040</v>
      </c>
      <c r="B1008" s="15" t="s">
        <v>1027</v>
      </c>
      <c r="C1008" s="22" t="s">
        <v>13</v>
      </c>
      <c r="D1008" s="20">
        <v>257.26</v>
      </c>
      <c r="E1008" s="20">
        <v>257.26</v>
      </c>
      <c r="F1008" s="20">
        <v>257.27</v>
      </c>
      <c r="G1008" s="20">
        <v>257.27</v>
      </c>
      <c r="H1008" s="20">
        <v>257.27</v>
      </c>
      <c r="I1008" s="20">
        <v>257.27</v>
      </c>
      <c r="J1008" s="20">
        <v>257.27</v>
      </c>
      <c r="K1008" s="20">
        <v>257.27</v>
      </c>
      <c r="L1008" s="20">
        <f t="shared" si="15"/>
        <v>257.27</v>
      </c>
    </row>
    <row r="1009" spans="1:13" ht="16.5">
      <c r="A1009" s="19">
        <v>1113000041</v>
      </c>
      <c r="B1009" s="15" t="s">
        <v>1028</v>
      </c>
      <c r="C1009" s="22" t="s">
        <v>13</v>
      </c>
      <c r="D1009" s="20">
        <v>294.08999999999997</v>
      </c>
      <c r="E1009" s="20">
        <v>294.08999999999997</v>
      </c>
      <c r="F1009" s="20">
        <v>294.10000000000002</v>
      </c>
      <c r="G1009" s="20">
        <v>294.10000000000002</v>
      </c>
      <c r="H1009" s="20">
        <v>294.10000000000002</v>
      </c>
      <c r="I1009" s="20">
        <v>294.10000000000002</v>
      </c>
      <c r="J1009" s="20">
        <v>294.10000000000002</v>
      </c>
      <c r="K1009" s="20">
        <v>294.10000000000002</v>
      </c>
      <c r="L1009" s="20">
        <f t="shared" si="15"/>
        <v>294.10000000000002</v>
      </c>
    </row>
    <row r="1010" spans="1:13" ht="16.5">
      <c r="A1010" s="19">
        <v>1113000042</v>
      </c>
      <c r="B1010" s="15" t="s">
        <v>1029</v>
      </c>
      <c r="C1010" s="22" t="s">
        <v>12</v>
      </c>
      <c r="D1010" s="20">
        <v>48.41</v>
      </c>
      <c r="E1010" s="20">
        <v>48.41</v>
      </c>
      <c r="F1010" s="20">
        <v>48.41</v>
      </c>
      <c r="G1010" s="20">
        <v>48.41</v>
      </c>
      <c r="H1010" s="20">
        <v>48.41</v>
      </c>
      <c r="I1010" s="20">
        <v>48.41</v>
      </c>
      <c r="J1010" s="20">
        <v>48.41</v>
      </c>
      <c r="K1010" s="20">
        <v>48.41</v>
      </c>
      <c r="L1010" s="20">
        <f t="shared" si="15"/>
        <v>48.41</v>
      </c>
    </row>
    <row r="1011" spans="1:13" ht="16.5">
      <c r="A1011" s="19">
        <v>1113000044</v>
      </c>
      <c r="B1011" s="15" t="s">
        <v>1030</v>
      </c>
      <c r="C1011" s="22" t="s">
        <v>12</v>
      </c>
      <c r="D1011" s="20">
        <v>99.23</v>
      </c>
      <c r="E1011" s="20">
        <v>99.23</v>
      </c>
      <c r="F1011" s="20">
        <v>99.23</v>
      </c>
      <c r="G1011" s="20">
        <v>99.23</v>
      </c>
      <c r="H1011" s="20">
        <v>99.23</v>
      </c>
      <c r="I1011" s="20">
        <v>99.23</v>
      </c>
      <c r="J1011" s="20">
        <v>99.23</v>
      </c>
      <c r="K1011" s="20">
        <v>99.23</v>
      </c>
      <c r="L1011" s="20">
        <f t="shared" si="15"/>
        <v>99.23</v>
      </c>
    </row>
    <row r="1012" spans="1:13" ht="24.75">
      <c r="A1012" s="19">
        <v>1114000010</v>
      </c>
      <c r="B1012" s="15" t="s">
        <v>1031</v>
      </c>
      <c r="C1012" s="22" t="s">
        <v>12</v>
      </c>
      <c r="D1012" s="20">
        <v>143.71</v>
      </c>
      <c r="E1012" s="20">
        <v>143.71</v>
      </c>
      <c r="F1012" s="20">
        <v>143.71</v>
      </c>
      <c r="G1012" s="20">
        <v>143.71</v>
      </c>
      <c r="H1012" s="20">
        <v>143.71</v>
      </c>
      <c r="I1012" s="20">
        <v>143.71</v>
      </c>
      <c r="J1012" s="20">
        <v>143.71</v>
      </c>
      <c r="K1012" s="20">
        <v>143.71</v>
      </c>
      <c r="L1012" s="20">
        <f t="shared" si="15"/>
        <v>143.71</v>
      </c>
    </row>
    <row r="1013" spans="1:13" ht="24.75">
      <c r="A1013" s="19">
        <v>1114000011</v>
      </c>
      <c r="B1013" s="15" t="s">
        <v>1032</v>
      </c>
      <c r="C1013" s="22" t="s">
        <v>13</v>
      </c>
      <c r="D1013" s="20">
        <v>502.92</v>
      </c>
      <c r="E1013" s="20">
        <v>502.92</v>
      </c>
      <c r="F1013" s="20">
        <v>502.93</v>
      </c>
      <c r="G1013" s="20">
        <v>502.93</v>
      </c>
      <c r="H1013" s="20">
        <v>502.93</v>
      </c>
      <c r="I1013" s="20">
        <v>502.93</v>
      </c>
      <c r="J1013" s="20">
        <v>502.93</v>
      </c>
      <c r="K1013" s="20">
        <v>502.93</v>
      </c>
      <c r="L1013" s="20">
        <f t="shared" si="15"/>
        <v>502.93</v>
      </c>
    </row>
    <row r="1014" spans="1:13" ht="16.5">
      <c r="A1014" s="19">
        <v>1114000012</v>
      </c>
      <c r="B1014" s="15" t="s">
        <v>1033</v>
      </c>
      <c r="C1014" s="22" t="s">
        <v>13</v>
      </c>
      <c r="D1014" s="20">
        <v>489.48</v>
      </c>
      <c r="E1014" s="20">
        <v>489.48</v>
      </c>
      <c r="F1014" s="20">
        <v>489.5</v>
      </c>
      <c r="G1014" s="20">
        <v>489.5</v>
      </c>
      <c r="H1014" s="20">
        <v>489.5</v>
      </c>
      <c r="I1014" s="20">
        <v>489.5</v>
      </c>
      <c r="J1014" s="20">
        <v>489.5</v>
      </c>
      <c r="K1014" s="20">
        <v>489.5</v>
      </c>
      <c r="L1014" s="20">
        <f t="shared" si="15"/>
        <v>489.5</v>
      </c>
    </row>
    <row r="1015" spans="1:13" ht="16.5">
      <c r="A1015" s="19">
        <v>1114000013</v>
      </c>
      <c r="B1015" s="15" t="s">
        <v>1034</v>
      </c>
      <c r="C1015" s="22" t="s">
        <v>12</v>
      </c>
      <c r="D1015" s="20">
        <v>55.57</v>
      </c>
      <c r="E1015" s="20">
        <v>55.57</v>
      </c>
      <c r="F1015" s="20">
        <v>55.57</v>
      </c>
      <c r="G1015" s="20">
        <v>55.57</v>
      </c>
      <c r="H1015" s="20">
        <v>55.57</v>
      </c>
      <c r="I1015" s="20">
        <v>55.57</v>
      </c>
      <c r="J1015" s="20">
        <v>55.57</v>
      </c>
      <c r="K1015" s="20">
        <v>55.57</v>
      </c>
      <c r="L1015" s="20">
        <f t="shared" si="15"/>
        <v>55.57</v>
      </c>
    </row>
    <row r="1016" spans="1:13" ht="16.5">
      <c r="A1016" s="19">
        <v>1114000014</v>
      </c>
      <c r="B1016" s="15" t="s">
        <v>1035</v>
      </c>
      <c r="C1016" s="22" t="s">
        <v>13</v>
      </c>
      <c r="D1016" s="20">
        <v>486.81</v>
      </c>
      <c r="E1016" s="20">
        <v>486.81</v>
      </c>
      <c r="F1016" s="20">
        <v>486.83</v>
      </c>
      <c r="G1016" s="20">
        <v>486.83</v>
      </c>
      <c r="H1016" s="20">
        <v>486.83</v>
      </c>
      <c r="I1016" s="20">
        <v>486.83</v>
      </c>
      <c r="J1016" s="20">
        <v>486.83</v>
      </c>
      <c r="K1016" s="20">
        <v>486.83</v>
      </c>
      <c r="L1016" s="20">
        <f t="shared" si="15"/>
        <v>486.83</v>
      </c>
    </row>
    <row r="1017" spans="1:13" ht="16.5">
      <c r="A1017" s="19">
        <v>1114000015</v>
      </c>
      <c r="B1017" s="15" t="s">
        <v>1036</v>
      </c>
      <c r="C1017" s="22" t="s">
        <v>13</v>
      </c>
      <c r="D1017" s="20">
        <v>88.93</v>
      </c>
      <c r="E1017" s="20">
        <v>88.93</v>
      </c>
      <c r="F1017" s="20">
        <v>88.93</v>
      </c>
      <c r="G1017" s="20">
        <v>88.93</v>
      </c>
      <c r="H1017" s="20">
        <v>88.93</v>
      </c>
      <c r="I1017" s="20">
        <v>88.93</v>
      </c>
      <c r="J1017" s="20">
        <v>88.93</v>
      </c>
      <c r="K1017" s="20">
        <v>88.93</v>
      </c>
      <c r="L1017" s="20">
        <f t="shared" si="15"/>
        <v>88.93</v>
      </c>
    </row>
    <row r="1018" spans="1:13" ht="16.5">
      <c r="A1018" s="19">
        <v>1114000016</v>
      </c>
      <c r="B1018" s="15" t="s">
        <v>1037</v>
      </c>
      <c r="C1018" s="22" t="s">
        <v>13</v>
      </c>
      <c r="D1018" s="20">
        <v>64.91</v>
      </c>
      <c r="E1018" s="20">
        <v>64.91</v>
      </c>
      <c r="F1018" s="20">
        <v>64.91</v>
      </c>
      <c r="G1018" s="20">
        <v>64.91</v>
      </c>
      <c r="H1018" s="20">
        <v>64.91</v>
      </c>
      <c r="I1018" s="20">
        <v>64.91</v>
      </c>
      <c r="J1018" s="20">
        <v>64.91</v>
      </c>
      <c r="K1018" s="20">
        <v>64.91</v>
      </c>
      <c r="L1018" s="20">
        <f t="shared" si="15"/>
        <v>64.91</v>
      </c>
    </row>
    <row r="1019" spans="1:13" ht="24.75">
      <c r="A1019" s="19">
        <v>1114000017</v>
      </c>
      <c r="B1019" s="15" t="s">
        <v>1038</v>
      </c>
      <c r="C1019" s="22" t="s">
        <v>13</v>
      </c>
      <c r="D1019" s="20">
        <v>132.25</v>
      </c>
      <c r="E1019" s="20">
        <v>132.25</v>
      </c>
      <c r="F1019" s="20">
        <v>132.26</v>
      </c>
      <c r="G1019" s="20">
        <v>132.26</v>
      </c>
      <c r="H1019" s="20">
        <v>132.26</v>
      </c>
      <c r="I1019" s="20">
        <v>132.26</v>
      </c>
      <c r="J1019" s="20">
        <v>132.26</v>
      </c>
      <c r="K1019" s="20">
        <v>132.26</v>
      </c>
      <c r="L1019" s="20">
        <f t="shared" si="15"/>
        <v>132.26</v>
      </c>
    </row>
    <row r="1020" spans="1:13" ht="16.5">
      <c r="A1020" s="19">
        <v>1114000018</v>
      </c>
      <c r="B1020" s="15" t="s">
        <v>1039</v>
      </c>
      <c r="C1020" s="22" t="s">
        <v>13</v>
      </c>
      <c r="D1020" s="20">
        <v>88.17</v>
      </c>
      <c r="E1020" s="20">
        <v>88.17</v>
      </c>
      <c r="F1020" s="20">
        <v>88.17</v>
      </c>
      <c r="G1020" s="20">
        <v>88.17</v>
      </c>
      <c r="H1020" s="20">
        <v>88.17</v>
      </c>
      <c r="I1020" s="20">
        <v>88.17</v>
      </c>
      <c r="J1020" s="20">
        <v>88.17</v>
      </c>
      <c r="K1020" s="20">
        <v>88.17</v>
      </c>
      <c r="L1020" s="20">
        <f t="shared" si="15"/>
        <v>88.17</v>
      </c>
    </row>
    <row r="1021" spans="1:13">
      <c r="A1021" s="19">
        <v>1114000019</v>
      </c>
      <c r="B1021" s="15" t="s">
        <v>1040</v>
      </c>
      <c r="C1021" s="22" t="s">
        <v>13</v>
      </c>
      <c r="D1021" s="20">
        <v>63.5</v>
      </c>
      <c r="E1021" s="20">
        <v>63.5</v>
      </c>
      <c r="F1021" s="20">
        <v>63.51</v>
      </c>
      <c r="G1021" s="20">
        <v>63.51</v>
      </c>
      <c r="H1021" s="20">
        <v>63.51</v>
      </c>
      <c r="I1021" s="20">
        <v>63.51</v>
      </c>
      <c r="J1021" s="20">
        <v>63.51</v>
      </c>
      <c r="K1021" s="20">
        <v>63.51</v>
      </c>
      <c r="L1021" s="20">
        <f t="shared" si="15"/>
        <v>63.51</v>
      </c>
      <c r="M1021" s="11"/>
    </row>
    <row r="1022" spans="1:13" ht="24.75">
      <c r="A1022" s="19">
        <v>1114000020</v>
      </c>
      <c r="B1022" s="15" t="s">
        <v>1041</v>
      </c>
      <c r="C1022" s="22" t="s">
        <v>13</v>
      </c>
      <c r="D1022" s="20">
        <v>503.64</v>
      </c>
      <c r="E1022" s="20">
        <v>505.58</v>
      </c>
      <c r="F1022" s="20">
        <v>511.27</v>
      </c>
      <c r="G1022" s="20">
        <v>507.3</v>
      </c>
      <c r="H1022" s="20">
        <v>516.42999999999995</v>
      </c>
      <c r="I1022" s="20">
        <v>514.69000000000005</v>
      </c>
      <c r="J1022" s="20">
        <v>502.45</v>
      </c>
      <c r="K1022" s="20">
        <v>515.99</v>
      </c>
      <c r="L1022" s="20">
        <f t="shared" ref="L1022:L1085" si="16">MAX(D1022:K1022)</f>
        <v>516.42999999999995</v>
      </c>
    </row>
    <row r="1023" spans="1:13" ht="41.25">
      <c r="A1023" s="19">
        <v>1114000021</v>
      </c>
      <c r="B1023" s="15" t="s">
        <v>1042</v>
      </c>
      <c r="C1023" s="22" t="s">
        <v>13</v>
      </c>
      <c r="D1023" s="20">
        <v>401.91</v>
      </c>
      <c r="E1023" s="20">
        <v>403.84</v>
      </c>
      <c r="F1023" s="20">
        <v>407.62</v>
      </c>
      <c r="G1023" s="20">
        <v>404.81</v>
      </c>
      <c r="H1023" s="20">
        <v>412.91</v>
      </c>
      <c r="I1023" s="20">
        <v>410.63</v>
      </c>
      <c r="J1023" s="20">
        <v>399.71</v>
      </c>
      <c r="K1023" s="20">
        <v>408.97</v>
      </c>
      <c r="L1023" s="20">
        <f t="shared" si="16"/>
        <v>412.91</v>
      </c>
    </row>
    <row r="1024" spans="1:13" ht="16.5">
      <c r="A1024" s="19">
        <v>1114000022</v>
      </c>
      <c r="B1024" s="15" t="s">
        <v>1043</v>
      </c>
      <c r="C1024" s="22" t="s">
        <v>26</v>
      </c>
      <c r="D1024" s="20">
        <v>27.43</v>
      </c>
      <c r="E1024" s="20">
        <v>27.43</v>
      </c>
      <c r="F1024" s="20">
        <v>27.43</v>
      </c>
      <c r="G1024" s="20">
        <v>27.43</v>
      </c>
      <c r="H1024" s="20">
        <v>27.43</v>
      </c>
      <c r="I1024" s="20">
        <v>27.43</v>
      </c>
      <c r="J1024" s="20">
        <v>27.43</v>
      </c>
      <c r="K1024" s="20">
        <v>27.43</v>
      </c>
      <c r="L1024" s="20">
        <f t="shared" si="16"/>
        <v>27.43</v>
      </c>
    </row>
    <row r="1025" spans="1:12" ht="24.75">
      <c r="A1025" s="19">
        <v>1114000023</v>
      </c>
      <c r="B1025" s="15" t="s">
        <v>1044</v>
      </c>
      <c r="C1025" s="22" t="s">
        <v>12</v>
      </c>
      <c r="D1025" s="20">
        <v>69.09</v>
      </c>
      <c r="E1025" s="20">
        <v>69.09</v>
      </c>
      <c r="F1025" s="20">
        <v>69.099999999999994</v>
      </c>
      <c r="G1025" s="20">
        <v>68.83</v>
      </c>
      <c r="H1025" s="20">
        <v>69.099999999999994</v>
      </c>
      <c r="I1025" s="20">
        <v>69.099999999999994</v>
      </c>
      <c r="J1025" s="20">
        <v>69.09</v>
      </c>
      <c r="K1025" s="20">
        <v>69.099999999999994</v>
      </c>
      <c r="L1025" s="20">
        <f t="shared" si="16"/>
        <v>69.099999999999994</v>
      </c>
    </row>
    <row r="1026" spans="1:12" ht="16.5">
      <c r="A1026" s="19">
        <v>1114000024</v>
      </c>
      <c r="B1026" s="15" t="s">
        <v>1045</v>
      </c>
      <c r="C1026" s="22" t="s">
        <v>12</v>
      </c>
      <c r="D1026" s="20">
        <v>71.09</v>
      </c>
      <c r="E1026" s="20">
        <v>71.09</v>
      </c>
      <c r="F1026" s="20">
        <v>71.09</v>
      </c>
      <c r="G1026" s="20">
        <v>71.09</v>
      </c>
      <c r="H1026" s="20">
        <v>71.09</v>
      </c>
      <c r="I1026" s="20">
        <v>71.09</v>
      </c>
      <c r="J1026" s="20">
        <v>71.09</v>
      </c>
      <c r="K1026" s="20">
        <v>71.09</v>
      </c>
      <c r="L1026" s="20">
        <f t="shared" si="16"/>
        <v>71.09</v>
      </c>
    </row>
    <row r="1027" spans="1:12" ht="16.5">
      <c r="A1027" s="19">
        <v>1114000025</v>
      </c>
      <c r="B1027" s="15" t="s">
        <v>1046</v>
      </c>
      <c r="C1027" s="22" t="s">
        <v>13</v>
      </c>
      <c r="D1027" s="20">
        <v>430.35</v>
      </c>
      <c r="E1027" s="20">
        <v>434.67</v>
      </c>
      <c r="F1027" s="20">
        <v>444.47</v>
      </c>
      <c r="G1027" s="20">
        <v>437.37</v>
      </c>
      <c r="H1027" s="20">
        <v>458.1</v>
      </c>
      <c r="I1027" s="20">
        <v>452.6</v>
      </c>
      <c r="J1027" s="20">
        <v>425.6</v>
      </c>
      <c r="K1027" s="20">
        <v>446.83</v>
      </c>
      <c r="L1027" s="20">
        <f t="shared" si="16"/>
        <v>458.1</v>
      </c>
    </row>
    <row r="1028" spans="1:12" ht="16.5">
      <c r="A1028" s="19">
        <v>1114000026</v>
      </c>
      <c r="B1028" s="15" t="s">
        <v>1047</v>
      </c>
      <c r="C1028" s="22" t="s">
        <v>12</v>
      </c>
      <c r="D1028" s="20">
        <v>55.16</v>
      </c>
      <c r="E1028" s="20">
        <v>55.16</v>
      </c>
      <c r="F1028" s="20">
        <v>55.16</v>
      </c>
      <c r="G1028" s="20">
        <v>55.16</v>
      </c>
      <c r="H1028" s="20">
        <v>55.16</v>
      </c>
      <c r="I1028" s="20">
        <v>55.16</v>
      </c>
      <c r="J1028" s="20">
        <v>55.16</v>
      </c>
      <c r="K1028" s="20">
        <v>55.16</v>
      </c>
      <c r="L1028" s="20">
        <f t="shared" si="16"/>
        <v>55.16</v>
      </c>
    </row>
    <row r="1029" spans="1:12" ht="16.5">
      <c r="A1029" s="19">
        <v>1114000031</v>
      </c>
      <c r="B1029" s="15" t="s">
        <v>1048</v>
      </c>
      <c r="C1029" s="22" t="s">
        <v>81</v>
      </c>
      <c r="D1029" s="20">
        <v>75.55</v>
      </c>
      <c r="E1029" s="20">
        <v>75.55</v>
      </c>
      <c r="F1029" s="20">
        <v>75.55</v>
      </c>
      <c r="G1029" s="20">
        <v>75.55</v>
      </c>
      <c r="H1029" s="20">
        <v>75.55</v>
      </c>
      <c r="I1029" s="20">
        <v>75.55</v>
      </c>
      <c r="J1029" s="20">
        <v>75.55</v>
      </c>
      <c r="K1029" s="20">
        <v>75.55</v>
      </c>
      <c r="L1029" s="20">
        <f t="shared" si="16"/>
        <v>75.55</v>
      </c>
    </row>
    <row r="1030" spans="1:12" ht="16.5">
      <c r="A1030" s="19">
        <v>1114000032</v>
      </c>
      <c r="B1030" s="15" t="s">
        <v>1049</v>
      </c>
      <c r="C1030" s="22" t="s">
        <v>12</v>
      </c>
      <c r="D1030" s="20">
        <v>67</v>
      </c>
      <c r="E1030" s="20">
        <v>67</v>
      </c>
      <c r="F1030" s="20">
        <v>67.06</v>
      </c>
      <c r="G1030" s="20">
        <v>66.31</v>
      </c>
      <c r="H1030" s="20">
        <v>67.06</v>
      </c>
      <c r="I1030" s="20">
        <v>67.05</v>
      </c>
      <c r="J1030" s="20">
        <v>67</v>
      </c>
      <c r="K1030" s="20">
        <v>67.05</v>
      </c>
      <c r="L1030" s="20">
        <f t="shared" si="16"/>
        <v>67.06</v>
      </c>
    </row>
    <row r="1031" spans="1:12" ht="16.5">
      <c r="A1031" s="19">
        <v>1114000033</v>
      </c>
      <c r="B1031" s="15" t="s">
        <v>1050</v>
      </c>
      <c r="C1031" s="22" t="s">
        <v>13</v>
      </c>
      <c r="D1031" s="20">
        <v>429.21</v>
      </c>
      <c r="E1031" s="20">
        <v>429.21</v>
      </c>
      <c r="F1031" s="20">
        <v>429.22</v>
      </c>
      <c r="G1031" s="20">
        <v>429.22</v>
      </c>
      <c r="H1031" s="20">
        <v>429.22</v>
      </c>
      <c r="I1031" s="20">
        <v>429.22</v>
      </c>
      <c r="J1031" s="20">
        <v>429.22</v>
      </c>
      <c r="K1031" s="20">
        <v>429.22</v>
      </c>
      <c r="L1031" s="20">
        <f t="shared" si="16"/>
        <v>429.22</v>
      </c>
    </row>
    <row r="1032" spans="1:12" ht="24.75">
      <c r="A1032" s="19">
        <v>1114000038</v>
      </c>
      <c r="B1032" s="15" t="s">
        <v>1051</v>
      </c>
      <c r="C1032" s="22" t="s">
        <v>26</v>
      </c>
      <c r="D1032" s="20">
        <v>22.88</v>
      </c>
      <c r="E1032" s="20">
        <v>22.88</v>
      </c>
      <c r="F1032" s="20">
        <v>22.88</v>
      </c>
      <c r="G1032" s="20">
        <v>22.88</v>
      </c>
      <c r="H1032" s="20">
        <v>22.88</v>
      </c>
      <c r="I1032" s="20">
        <v>22.88</v>
      </c>
      <c r="J1032" s="20">
        <v>22.88</v>
      </c>
      <c r="K1032" s="20">
        <v>22.88</v>
      </c>
      <c r="L1032" s="20">
        <f t="shared" si="16"/>
        <v>22.88</v>
      </c>
    </row>
    <row r="1033" spans="1:12" ht="24.75">
      <c r="A1033" s="19">
        <v>1114000039</v>
      </c>
      <c r="B1033" s="15" t="s">
        <v>1052</v>
      </c>
      <c r="C1033" s="22" t="s">
        <v>26</v>
      </c>
      <c r="D1033" s="20">
        <v>55.57</v>
      </c>
      <c r="E1033" s="20">
        <v>55.57</v>
      </c>
      <c r="F1033" s="20">
        <v>55.57</v>
      </c>
      <c r="G1033" s="20">
        <v>55.57</v>
      </c>
      <c r="H1033" s="20">
        <v>55.57</v>
      </c>
      <c r="I1033" s="20">
        <v>55.57</v>
      </c>
      <c r="J1033" s="20">
        <v>55.57</v>
      </c>
      <c r="K1033" s="20">
        <v>55.57</v>
      </c>
      <c r="L1033" s="20">
        <f t="shared" si="16"/>
        <v>55.57</v>
      </c>
    </row>
    <row r="1034" spans="1:12" ht="16.5">
      <c r="A1034" s="19">
        <v>1114000045</v>
      </c>
      <c r="B1034" s="15" t="s">
        <v>1053</v>
      </c>
      <c r="C1034" s="22" t="s">
        <v>13</v>
      </c>
      <c r="D1034" s="20">
        <v>65.930000000000007</v>
      </c>
      <c r="E1034" s="20">
        <v>65.930000000000007</v>
      </c>
      <c r="F1034" s="20">
        <v>65.930000000000007</v>
      </c>
      <c r="G1034" s="20">
        <v>65.930000000000007</v>
      </c>
      <c r="H1034" s="20">
        <v>65.930000000000007</v>
      </c>
      <c r="I1034" s="20">
        <v>65.930000000000007</v>
      </c>
      <c r="J1034" s="20">
        <v>65.930000000000007</v>
      </c>
      <c r="K1034" s="20">
        <v>65.930000000000007</v>
      </c>
      <c r="L1034" s="20">
        <f t="shared" si="16"/>
        <v>65.930000000000007</v>
      </c>
    </row>
    <row r="1035" spans="1:12" ht="24.75">
      <c r="A1035" s="19">
        <v>1114000051</v>
      </c>
      <c r="B1035" s="15" t="s">
        <v>1054</v>
      </c>
      <c r="C1035" s="22" t="s">
        <v>26</v>
      </c>
      <c r="D1035" s="20">
        <v>85.27</v>
      </c>
      <c r="E1035" s="20">
        <v>85.27</v>
      </c>
      <c r="F1035" s="20">
        <v>85.27</v>
      </c>
      <c r="G1035" s="20">
        <v>85.27</v>
      </c>
      <c r="H1035" s="20">
        <v>85.27</v>
      </c>
      <c r="I1035" s="20">
        <v>85.27</v>
      </c>
      <c r="J1035" s="20">
        <v>85.27</v>
      </c>
      <c r="K1035" s="20">
        <v>85.27</v>
      </c>
      <c r="L1035" s="20">
        <f t="shared" si="16"/>
        <v>85.27</v>
      </c>
    </row>
    <row r="1036" spans="1:12" ht="24.75">
      <c r="A1036" s="19">
        <v>1114000052</v>
      </c>
      <c r="B1036" s="15" t="s">
        <v>1055</v>
      </c>
      <c r="C1036" s="22" t="s">
        <v>26</v>
      </c>
      <c r="D1036" s="20">
        <v>51.01</v>
      </c>
      <c r="E1036" s="20">
        <v>51.01</v>
      </c>
      <c r="F1036" s="20">
        <v>51.02</v>
      </c>
      <c r="G1036" s="20">
        <v>51.02</v>
      </c>
      <c r="H1036" s="20">
        <v>51.02</v>
      </c>
      <c r="I1036" s="20">
        <v>51.02</v>
      </c>
      <c r="J1036" s="20">
        <v>51.02</v>
      </c>
      <c r="K1036" s="20">
        <v>51.02</v>
      </c>
      <c r="L1036" s="20">
        <f t="shared" si="16"/>
        <v>51.02</v>
      </c>
    </row>
    <row r="1037" spans="1:12" ht="24.75">
      <c r="A1037" s="19">
        <v>1114000053</v>
      </c>
      <c r="B1037" s="15" t="s">
        <v>1056</v>
      </c>
      <c r="C1037" s="22" t="s">
        <v>26</v>
      </c>
      <c r="D1037" s="20">
        <v>58.2</v>
      </c>
      <c r="E1037" s="20">
        <v>58.2</v>
      </c>
      <c r="F1037" s="20">
        <v>58.2</v>
      </c>
      <c r="G1037" s="20">
        <v>58.2</v>
      </c>
      <c r="H1037" s="20">
        <v>58.2</v>
      </c>
      <c r="I1037" s="20">
        <v>58.2</v>
      </c>
      <c r="J1037" s="20">
        <v>58.2</v>
      </c>
      <c r="K1037" s="20">
        <v>58.2</v>
      </c>
      <c r="L1037" s="20">
        <f t="shared" si="16"/>
        <v>58.2</v>
      </c>
    </row>
    <row r="1038" spans="1:12" ht="16.5">
      <c r="A1038" s="19">
        <v>1114000054</v>
      </c>
      <c r="B1038" s="15" t="s">
        <v>1057</v>
      </c>
      <c r="C1038" s="22" t="s">
        <v>13</v>
      </c>
      <c r="D1038" s="20">
        <v>148.22</v>
      </c>
      <c r="E1038" s="20">
        <v>148.22</v>
      </c>
      <c r="F1038" s="20">
        <v>148.22</v>
      </c>
      <c r="G1038" s="20">
        <v>148.22</v>
      </c>
      <c r="H1038" s="20">
        <v>148.22</v>
      </c>
      <c r="I1038" s="20">
        <v>148.22</v>
      </c>
      <c r="J1038" s="20">
        <v>148.22</v>
      </c>
      <c r="K1038" s="20">
        <v>148.22</v>
      </c>
      <c r="L1038" s="20">
        <f t="shared" si="16"/>
        <v>148.22</v>
      </c>
    </row>
    <row r="1039" spans="1:12" ht="16.5">
      <c r="A1039" s="19">
        <v>1114000055</v>
      </c>
      <c r="B1039" s="15" t="s">
        <v>1058</v>
      </c>
      <c r="C1039" s="22" t="s">
        <v>12</v>
      </c>
      <c r="D1039" s="20">
        <v>34.299999999999997</v>
      </c>
      <c r="E1039" s="20">
        <v>34.299999999999997</v>
      </c>
      <c r="F1039" s="20">
        <v>34.31</v>
      </c>
      <c r="G1039" s="20">
        <v>34.31</v>
      </c>
      <c r="H1039" s="20">
        <v>34.31</v>
      </c>
      <c r="I1039" s="20">
        <v>34.31</v>
      </c>
      <c r="J1039" s="20">
        <v>34.31</v>
      </c>
      <c r="K1039" s="20">
        <v>34.31</v>
      </c>
      <c r="L1039" s="20">
        <f t="shared" si="16"/>
        <v>34.31</v>
      </c>
    </row>
    <row r="1040" spans="1:12" ht="16.5">
      <c r="A1040" s="19">
        <v>1114000056</v>
      </c>
      <c r="B1040" s="15" t="s">
        <v>1059</v>
      </c>
      <c r="C1040" s="22" t="s">
        <v>13</v>
      </c>
      <c r="D1040" s="20">
        <v>74.12</v>
      </c>
      <c r="E1040" s="20">
        <v>74.12</v>
      </c>
      <c r="F1040" s="20">
        <v>74.12</v>
      </c>
      <c r="G1040" s="20">
        <v>74.12</v>
      </c>
      <c r="H1040" s="20">
        <v>74.12</v>
      </c>
      <c r="I1040" s="20">
        <v>74.12</v>
      </c>
      <c r="J1040" s="20">
        <v>74.12</v>
      </c>
      <c r="K1040" s="20">
        <v>74.12</v>
      </c>
      <c r="L1040" s="20">
        <f t="shared" si="16"/>
        <v>74.12</v>
      </c>
    </row>
    <row r="1041" spans="1:12" ht="24.75">
      <c r="A1041" s="19">
        <v>1114000057</v>
      </c>
      <c r="B1041" s="15" t="s">
        <v>1060</v>
      </c>
      <c r="C1041" s="22" t="s">
        <v>12</v>
      </c>
      <c r="D1041" s="20">
        <v>35.92</v>
      </c>
      <c r="E1041" s="20">
        <v>35.92</v>
      </c>
      <c r="F1041" s="20">
        <v>35.92</v>
      </c>
      <c r="G1041" s="20">
        <v>35.92</v>
      </c>
      <c r="H1041" s="20">
        <v>35.92</v>
      </c>
      <c r="I1041" s="20">
        <v>35.92</v>
      </c>
      <c r="J1041" s="20">
        <v>35.92</v>
      </c>
      <c r="K1041" s="20">
        <v>35.92</v>
      </c>
      <c r="L1041" s="20">
        <f t="shared" si="16"/>
        <v>35.92</v>
      </c>
    </row>
    <row r="1042" spans="1:12" ht="16.5">
      <c r="A1042" s="19">
        <v>1114000059</v>
      </c>
      <c r="B1042" s="15" t="s">
        <v>1061</v>
      </c>
      <c r="C1042" s="22" t="s">
        <v>9</v>
      </c>
      <c r="D1042" s="20">
        <v>11.11</v>
      </c>
      <c r="E1042" s="20">
        <v>11.11</v>
      </c>
      <c r="F1042" s="20">
        <v>11.11</v>
      </c>
      <c r="G1042" s="20">
        <v>11.11</v>
      </c>
      <c r="H1042" s="20">
        <v>11.11</v>
      </c>
      <c r="I1042" s="20">
        <v>11.11</v>
      </c>
      <c r="J1042" s="20">
        <v>11.11</v>
      </c>
      <c r="K1042" s="20">
        <v>11.11</v>
      </c>
      <c r="L1042" s="20">
        <f t="shared" si="16"/>
        <v>11.11</v>
      </c>
    </row>
    <row r="1043" spans="1:12" ht="24.75">
      <c r="A1043" s="19">
        <v>1114000062</v>
      </c>
      <c r="B1043" s="15" t="s">
        <v>1062</v>
      </c>
      <c r="C1043" s="22" t="s">
        <v>12</v>
      </c>
      <c r="D1043" s="20">
        <v>61.04</v>
      </c>
      <c r="E1043" s="20">
        <v>61.07</v>
      </c>
      <c r="F1043" s="20">
        <v>61.12</v>
      </c>
      <c r="G1043" s="20">
        <v>61.08</v>
      </c>
      <c r="H1043" s="20">
        <v>61.2</v>
      </c>
      <c r="I1043" s="20">
        <v>61.17</v>
      </c>
      <c r="J1043" s="20">
        <v>61.01</v>
      </c>
      <c r="K1043" s="20">
        <v>61.13</v>
      </c>
      <c r="L1043" s="20">
        <f t="shared" si="16"/>
        <v>61.2</v>
      </c>
    </row>
    <row r="1044" spans="1:12" ht="16.5">
      <c r="A1044" s="19">
        <v>1114000063</v>
      </c>
      <c r="B1044" s="15" t="s">
        <v>1063</v>
      </c>
      <c r="C1044" s="22" t="s">
        <v>9</v>
      </c>
      <c r="D1044" s="20">
        <v>11.11</v>
      </c>
      <c r="E1044" s="20">
        <v>11.11</v>
      </c>
      <c r="F1044" s="20">
        <v>11.11</v>
      </c>
      <c r="G1044" s="20">
        <v>11.11</v>
      </c>
      <c r="H1044" s="20">
        <v>11.11</v>
      </c>
      <c r="I1044" s="20">
        <v>11.11</v>
      </c>
      <c r="J1044" s="20">
        <v>11.11</v>
      </c>
      <c r="K1044" s="20">
        <v>11.11</v>
      </c>
      <c r="L1044" s="20">
        <f t="shared" si="16"/>
        <v>11.11</v>
      </c>
    </row>
    <row r="1045" spans="1:12" ht="16.5">
      <c r="A1045" s="19">
        <v>1114000064</v>
      </c>
      <c r="B1045" s="15" t="s">
        <v>1064</v>
      </c>
      <c r="C1045" s="22" t="s">
        <v>1065</v>
      </c>
      <c r="D1045" s="20">
        <v>111.18</v>
      </c>
      <c r="E1045" s="20">
        <v>111.18</v>
      </c>
      <c r="F1045" s="20">
        <v>111.19</v>
      </c>
      <c r="G1045" s="20">
        <v>111.19</v>
      </c>
      <c r="H1045" s="20">
        <v>111.19</v>
      </c>
      <c r="I1045" s="20">
        <v>111.19</v>
      </c>
      <c r="J1045" s="20">
        <v>111.19</v>
      </c>
      <c r="K1045" s="20">
        <v>111.19</v>
      </c>
      <c r="L1045" s="20">
        <f t="shared" si="16"/>
        <v>111.19</v>
      </c>
    </row>
    <row r="1046" spans="1:12" ht="16.5">
      <c r="A1046" s="19">
        <v>1114000065</v>
      </c>
      <c r="B1046" s="15" t="s">
        <v>1066</v>
      </c>
      <c r="C1046" s="22" t="s">
        <v>13</v>
      </c>
      <c r="D1046" s="20">
        <v>538.46</v>
      </c>
      <c r="E1046" s="20">
        <v>538.46</v>
      </c>
      <c r="F1046" s="20">
        <v>538.47</v>
      </c>
      <c r="G1046" s="20">
        <v>538.47</v>
      </c>
      <c r="H1046" s="20">
        <v>538.47</v>
      </c>
      <c r="I1046" s="20">
        <v>538.47</v>
      </c>
      <c r="J1046" s="20">
        <v>538.47</v>
      </c>
      <c r="K1046" s="20">
        <v>538.47</v>
      </c>
      <c r="L1046" s="20">
        <f t="shared" si="16"/>
        <v>538.47</v>
      </c>
    </row>
    <row r="1047" spans="1:12" ht="16.5">
      <c r="A1047" s="19">
        <v>1114000066</v>
      </c>
      <c r="B1047" s="15" t="s">
        <v>1067</v>
      </c>
      <c r="C1047" s="22" t="s">
        <v>13</v>
      </c>
      <c r="D1047" s="20">
        <v>111.18</v>
      </c>
      <c r="E1047" s="20">
        <v>111.18</v>
      </c>
      <c r="F1047" s="20">
        <v>111.19</v>
      </c>
      <c r="G1047" s="20">
        <v>111.19</v>
      </c>
      <c r="H1047" s="20">
        <v>111.19</v>
      </c>
      <c r="I1047" s="20">
        <v>111.19</v>
      </c>
      <c r="J1047" s="20">
        <v>111.19</v>
      </c>
      <c r="K1047" s="20">
        <v>111.19</v>
      </c>
      <c r="L1047" s="20">
        <f t="shared" si="16"/>
        <v>111.19</v>
      </c>
    </row>
    <row r="1048" spans="1:12" ht="33">
      <c r="A1048" s="19">
        <v>1114000067</v>
      </c>
      <c r="B1048" s="15" t="s">
        <v>1068</v>
      </c>
      <c r="C1048" s="22" t="s">
        <v>26</v>
      </c>
      <c r="D1048" s="20">
        <v>22.46</v>
      </c>
      <c r="E1048" s="20">
        <v>22.46</v>
      </c>
      <c r="F1048" s="20">
        <v>22.46</v>
      </c>
      <c r="G1048" s="20">
        <v>22.46</v>
      </c>
      <c r="H1048" s="20">
        <v>22.46</v>
      </c>
      <c r="I1048" s="20">
        <v>22.46</v>
      </c>
      <c r="J1048" s="20">
        <v>22.46</v>
      </c>
      <c r="K1048" s="20">
        <v>22.46</v>
      </c>
      <c r="L1048" s="20">
        <f t="shared" si="16"/>
        <v>22.46</v>
      </c>
    </row>
    <row r="1049" spans="1:12" ht="16.5">
      <c r="A1049" s="19">
        <v>1114000070</v>
      </c>
      <c r="B1049" s="15" t="s">
        <v>1069</v>
      </c>
      <c r="C1049" s="22" t="s">
        <v>26</v>
      </c>
      <c r="D1049" s="20">
        <v>37.53</v>
      </c>
      <c r="E1049" s="20">
        <v>37.53</v>
      </c>
      <c r="F1049" s="20">
        <v>37.53</v>
      </c>
      <c r="G1049" s="20">
        <v>37.53</v>
      </c>
      <c r="H1049" s="20">
        <v>37.53</v>
      </c>
      <c r="I1049" s="20">
        <v>37.53</v>
      </c>
      <c r="J1049" s="20">
        <v>37.53</v>
      </c>
      <c r="K1049" s="20">
        <v>37.53</v>
      </c>
      <c r="L1049" s="20">
        <f t="shared" si="16"/>
        <v>37.53</v>
      </c>
    </row>
    <row r="1050" spans="1:12" ht="33">
      <c r="A1050" s="19">
        <v>1114000071</v>
      </c>
      <c r="B1050" s="15" t="s">
        <v>1070</v>
      </c>
      <c r="C1050" s="22" t="s">
        <v>13</v>
      </c>
      <c r="D1050" s="20">
        <v>677.78</v>
      </c>
      <c r="E1050" s="20">
        <v>677.78</v>
      </c>
      <c r="F1050" s="20">
        <v>677.8</v>
      </c>
      <c r="G1050" s="20">
        <v>677.8</v>
      </c>
      <c r="H1050" s="20">
        <v>677.8</v>
      </c>
      <c r="I1050" s="20">
        <v>677.8</v>
      </c>
      <c r="J1050" s="20">
        <v>677.8</v>
      </c>
      <c r="K1050" s="20">
        <v>677.8</v>
      </c>
      <c r="L1050" s="20">
        <f t="shared" si="16"/>
        <v>677.8</v>
      </c>
    </row>
    <row r="1051" spans="1:12" ht="16.5">
      <c r="A1051" s="19">
        <v>1114000072</v>
      </c>
      <c r="B1051" s="15" t="s">
        <v>1071</v>
      </c>
      <c r="C1051" s="22" t="s">
        <v>13</v>
      </c>
      <c r="D1051" s="20">
        <v>97.35</v>
      </c>
      <c r="E1051" s="20">
        <v>97.35</v>
      </c>
      <c r="F1051" s="20">
        <v>97.35</v>
      </c>
      <c r="G1051" s="20">
        <v>97.35</v>
      </c>
      <c r="H1051" s="20">
        <v>97.35</v>
      </c>
      <c r="I1051" s="20">
        <v>97.35</v>
      </c>
      <c r="J1051" s="20">
        <v>97.35</v>
      </c>
      <c r="K1051" s="20">
        <v>97.35</v>
      </c>
      <c r="L1051" s="20">
        <f t="shared" si="16"/>
        <v>97.35</v>
      </c>
    </row>
    <row r="1052" spans="1:12" ht="16.5">
      <c r="A1052" s="19">
        <v>1114000073</v>
      </c>
      <c r="B1052" s="15" t="s">
        <v>1072</v>
      </c>
      <c r="C1052" s="22" t="s">
        <v>13</v>
      </c>
      <c r="D1052" s="20">
        <v>1213.77</v>
      </c>
      <c r="E1052" s="20">
        <v>1213.77</v>
      </c>
      <c r="F1052" s="20">
        <v>1213.8</v>
      </c>
      <c r="G1052" s="20">
        <v>1213.8</v>
      </c>
      <c r="H1052" s="20">
        <v>1213.8</v>
      </c>
      <c r="I1052" s="20">
        <v>1213.8</v>
      </c>
      <c r="J1052" s="20">
        <v>1213.8</v>
      </c>
      <c r="K1052" s="20">
        <v>1213.8</v>
      </c>
      <c r="L1052" s="20">
        <f t="shared" si="16"/>
        <v>1213.8</v>
      </c>
    </row>
    <row r="1053" spans="1:12" ht="16.5">
      <c r="A1053" s="19">
        <v>1114000074</v>
      </c>
      <c r="B1053" s="15" t="s">
        <v>1073</v>
      </c>
      <c r="C1053" s="22" t="s">
        <v>13</v>
      </c>
      <c r="D1053" s="20">
        <v>1924.45</v>
      </c>
      <c r="E1053" s="20">
        <v>1924.45</v>
      </c>
      <c r="F1053" s="20">
        <v>1924.49</v>
      </c>
      <c r="G1053" s="20">
        <v>1924.49</v>
      </c>
      <c r="H1053" s="20">
        <v>1924.49</v>
      </c>
      <c r="I1053" s="20">
        <v>1924.49</v>
      </c>
      <c r="J1053" s="20">
        <v>1924.49</v>
      </c>
      <c r="K1053" s="20">
        <v>1924.49</v>
      </c>
      <c r="L1053" s="20">
        <f t="shared" si="16"/>
        <v>1924.49</v>
      </c>
    </row>
    <row r="1054" spans="1:12" ht="16.5">
      <c r="A1054" s="19">
        <v>1114000075</v>
      </c>
      <c r="B1054" s="15" t="s">
        <v>1074</v>
      </c>
      <c r="C1054" s="22" t="s">
        <v>13</v>
      </c>
      <c r="D1054" s="20">
        <v>1273.8399999999999</v>
      </c>
      <c r="E1054" s="20">
        <v>1273.8399999999999</v>
      </c>
      <c r="F1054" s="20">
        <v>1273.8699999999999</v>
      </c>
      <c r="G1054" s="20">
        <v>1273.8699999999999</v>
      </c>
      <c r="H1054" s="20">
        <v>1273.8699999999999</v>
      </c>
      <c r="I1054" s="20">
        <v>1273.8699999999999</v>
      </c>
      <c r="J1054" s="20">
        <v>1273.8699999999999</v>
      </c>
      <c r="K1054" s="20">
        <v>1273.8699999999999</v>
      </c>
      <c r="L1054" s="20">
        <f t="shared" si="16"/>
        <v>1273.8699999999999</v>
      </c>
    </row>
    <row r="1055" spans="1:12" ht="24.75">
      <c r="A1055" s="19">
        <v>1114000076</v>
      </c>
      <c r="B1055" s="15" t="s">
        <v>1044</v>
      </c>
      <c r="C1055" s="22" t="s">
        <v>12</v>
      </c>
      <c r="D1055" s="20">
        <v>69.09</v>
      </c>
      <c r="E1055" s="20">
        <v>69.09</v>
      </c>
      <c r="F1055" s="20">
        <v>69.099999999999994</v>
      </c>
      <c r="G1055" s="20">
        <v>68.83</v>
      </c>
      <c r="H1055" s="20">
        <v>69.099999999999994</v>
      </c>
      <c r="I1055" s="20">
        <v>69.099999999999994</v>
      </c>
      <c r="J1055" s="20">
        <v>69.09</v>
      </c>
      <c r="K1055" s="20">
        <v>69.099999999999994</v>
      </c>
      <c r="L1055" s="20">
        <f t="shared" si="16"/>
        <v>69.099999999999994</v>
      </c>
    </row>
    <row r="1056" spans="1:12" ht="16.5">
      <c r="A1056" s="19">
        <v>1114000077</v>
      </c>
      <c r="B1056" s="15" t="s">
        <v>1075</v>
      </c>
      <c r="C1056" s="22" t="s">
        <v>10</v>
      </c>
      <c r="D1056" s="20">
        <v>116.71</v>
      </c>
      <c r="E1056" s="20">
        <v>116.71</v>
      </c>
      <c r="F1056" s="20">
        <v>116.71</v>
      </c>
      <c r="G1056" s="20">
        <v>116.71</v>
      </c>
      <c r="H1056" s="20">
        <v>116.71</v>
      </c>
      <c r="I1056" s="20">
        <v>116.71</v>
      </c>
      <c r="J1056" s="20">
        <v>116.71</v>
      </c>
      <c r="K1056" s="20">
        <v>116.71</v>
      </c>
      <c r="L1056" s="20">
        <f t="shared" si="16"/>
        <v>116.71</v>
      </c>
    </row>
    <row r="1057" spans="1:12" ht="16.5">
      <c r="A1057" s="19">
        <v>1114000078</v>
      </c>
      <c r="B1057" s="15" t="s">
        <v>1076</v>
      </c>
      <c r="C1057" s="22" t="s">
        <v>12</v>
      </c>
      <c r="D1057" s="20">
        <v>87.44</v>
      </c>
      <c r="E1057" s="20">
        <v>87.44</v>
      </c>
      <c r="F1057" s="20">
        <v>87.44</v>
      </c>
      <c r="G1057" s="20">
        <v>87.44</v>
      </c>
      <c r="H1057" s="20">
        <v>87.44</v>
      </c>
      <c r="I1057" s="20">
        <v>87.44</v>
      </c>
      <c r="J1057" s="20">
        <v>87.44</v>
      </c>
      <c r="K1057" s="20">
        <v>87.44</v>
      </c>
      <c r="L1057" s="20">
        <f t="shared" si="16"/>
        <v>87.44</v>
      </c>
    </row>
    <row r="1058" spans="1:12">
      <c r="A1058" s="19">
        <v>1114000079</v>
      </c>
      <c r="B1058" s="15" t="s">
        <v>1077</v>
      </c>
      <c r="C1058" s="22" t="s">
        <v>12</v>
      </c>
      <c r="D1058" s="20">
        <v>58.79</v>
      </c>
      <c r="E1058" s="20">
        <v>58.79</v>
      </c>
      <c r="F1058" s="20">
        <v>58.79</v>
      </c>
      <c r="G1058" s="20">
        <v>58.79</v>
      </c>
      <c r="H1058" s="20">
        <v>58.79</v>
      </c>
      <c r="I1058" s="20">
        <v>58.79</v>
      </c>
      <c r="J1058" s="20">
        <v>58.79</v>
      </c>
      <c r="K1058" s="20">
        <v>58.79</v>
      </c>
      <c r="L1058" s="20">
        <f t="shared" si="16"/>
        <v>58.79</v>
      </c>
    </row>
    <row r="1059" spans="1:12" ht="16.5">
      <c r="A1059" s="19">
        <v>1114000080</v>
      </c>
      <c r="B1059" s="15" t="s">
        <v>1078</v>
      </c>
      <c r="C1059" s="22" t="s">
        <v>26</v>
      </c>
      <c r="D1059" s="20">
        <v>138.01</v>
      </c>
      <c r="E1059" s="20">
        <v>138.01</v>
      </c>
      <c r="F1059" s="20">
        <v>138.01</v>
      </c>
      <c r="G1059" s="20">
        <v>138.01</v>
      </c>
      <c r="H1059" s="20">
        <v>138.01</v>
      </c>
      <c r="I1059" s="20">
        <v>138.01</v>
      </c>
      <c r="J1059" s="20">
        <v>138.01</v>
      </c>
      <c r="K1059" s="20">
        <v>138.01</v>
      </c>
      <c r="L1059" s="20">
        <f t="shared" si="16"/>
        <v>138.01</v>
      </c>
    </row>
    <row r="1060" spans="1:12" ht="41.25">
      <c r="A1060" s="19">
        <v>1114000081</v>
      </c>
      <c r="B1060" s="15" t="s">
        <v>1079</v>
      </c>
      <c r="C1060" s="22" t="s">
        <v>13</v>
      </c>
      <c r="D1060" s="20">
        <v>423.36</v>
      </c>
      <c r="E1060" s="20">
        <v>423.36</v>
      </c>
      <c r="F1060" s="20">
        <v>423.37</v>
      </c>
      <c r="G1060" s="20">
        <v>423.37</v>
      </c>
      <c r="H1060" s="20">
        <v>423.37</v>
      </c>
      <c r="I1060" s="20">
        <v>423.37</v>
      </c>
      <c r="J1060" s="20">
        <v>423.37</v>
      </c>
      <c r="K1060" s="20">
        <v>423.37</v>
      </c>
      <c r="L1060" s="20">
        <f t="shared" si="16"/>
        <v>423.37</v>
      </c>
    </row>
    <row r="1061" spans="1:12" ht="16.5">
      <c r="A1061" s="19">
        <v>1114000082</v>
      </c>
      <c r="B1061" s="15" t="s">
        <v>1080</v>
      </c>
      <c r="C1061" s="22" t="s">
        <v>13</v>
      </c>
      <c r="D1061" s="20">
        <v>87.6</v>
      </c>
      <c r="E1061" s="20">
        <v>87.6</v>
      </c>
      <c r="F1061" s="20">
        <v>87.6</v>
      </c>
      <c r="G1061" s="20">
        <v>87.6</v>
      </c>
      <c r="H1061" s="20">
        <v>87.6</v>
      </c>
      <c r="I1061" s="20">
        <v>87.6</v>
      </c>
      <c r="J1061" s="20">
        <v>87.6</v>
      </c>
      <c r="K1061" s="20">
        <v>87.6</v>
      </c>
      <c r="L1061" s="20">
        <f t="shared" si="16"/>
        <v>87.6</v>
      </c>
    </row>
    <row r="1062" spans="1:12" ht="33">
      <c r="A1062" s="19">
        <v>1114000083</v>
      </c>
      <c r="B1062" s="15" t="s">
        <v>1081</v>
      </c>
      <c r="C1062" s="22" t="s">
        <v>12</v>
      </c>
      <c r="D1062" s="20">
        <v>451.34</v>
      </c>
      <c r="E1062" s="20">
        <v>451.34</v>
      </c>
      <c r="F1062" s="20">
        <v>451.35</v>
      </c>
      <c r="G1062" s="20">
        <v>451.35</v>
      </c>
      <c r="H1062" s="20">
        <v>451.35</v>
      </c>
      <c r="I1062" s="20">
        <v>451.35</v>
      </c>
      <c r="J1062" s="20">
        <v>451.35</v>
      </c>
      <c r="K1062" s="20">
        <v>451.35</v>
      </c>
      <c r="L1062" s="20">
        <f t="shared" si="16"/>
        <v>451.35</v>
      </c>
    </row>
    <row r="1063" spans="1:12" ht="24.75">
      <c r="A1063" s="19">
        <v>1114000084</v>
      </c>
      <c r="B1063" s="15" t="s">
        <v>1082</v>
      </c>
      <c r="C1063" s="22" t="s">
        <v>13</v>
      </c>
      <c r="D1063" s="20">
        <v>164.62</v>
      </c>
      <c r="E1063" s="20">
        <v>168.56</v>
      </c>
      <c r="F1063" s="20">
        <v>176.24</v>
      </c>
      <c r="G1063" s="20">
        <v>170.57</v>
      </c>
      <c r="H1063" s="20">
        <v>187.01</v>
      </c>
      <c r="I1063" s="20">
        <v>182.39</v>
      </c>
      <c r="J1063" s="20">
        <v>160.19</v>
      </c>
      <c r="K1063" s="20">
        <v>179</v>
      </c>
      <c r="L1063" s="20">
        <f t="shared" si="16"/>
        <v>187.01</v>
      </c>
    </row>
    <row r="1064" spans="1:12" ht="33">
      <c r="A1064" s="19">
        <v>1114000085</v>
      </c>
      <c r="B1064" s="15" t="s">
        <v>1083</v>
      </c>
      <c r="C1064" s="22" t="s">
        <v>26</v>
      </c>
      <c r="D1064" s="20">
        <v>27.93</v>
      </c>
      <c r="E1064" s="20">
        <v>27.93</v>
      </c>
      <c r="F1064" s="20">
        <v>27.93</v>
      </c>
      <c r="G1064" s="20">
        <v>27.93</v>
      </c>
      <c r="H1064" s="20">
        <v>27.93</v>
      </c>
      <c r="I1064" s="20">
        <v>27.93</v>
      </c>
      <c r="J1064" s="20">
        <v>27.93</v>
      </c>
      <c r="K1064" s="20">
        <v>27.93</v>
      </c>
      <c r="L1064" s="20">
        <f t="shared" si="16"/>
        <v>27.93</v>
      </c>
    </row>
    <row r="1065" spans="1:12" ht="16.5">
      <c r="A1065" s="19">
        <v>1114000086</v>
      </c>
      <c r="B1065" s="15" t="s">
        <v>1084</v>
      </c>
      <c r="C1065" s="22" t="s">
        <v>13</v>
      </c>
      <c r="D1065" s="20">
        <v>493.09</v>
      </c>
      <c r="E1065" s="20">
        <v>493.09</v>
      </c>
      <c r="F1065" s="20">
        <v>493.11</v>
      </c>
      <c r="G1065" s="20">
        <v>493.11</v>
      </c>
      <c r="H1065" s="20">
        <v>493.11</v>
      </c>
      <c r="I1065" s="20">
        <v>493.11</v>
      </c>
      <c r="J1065" s="20">
        <v>493.11</v>
      </c>
      <c r="K1065" s="20">
        <v>493.11</v>
      </c>
      <c r="L1065" s="20">
        <f t="shared" si="16"/>
        <v>493.11</v>
      </c>
    </row>
    <row r="1066" spans="1:12" ht="16.5">
      <c r="A1066" s="19">
        <v>1114000087</v>
      </c>
      <c r="B1066" s="15" t="s">
        <v>1085</v>
      </c>
      <c r="C1066" s="22" t="s">
        <v>26</v>
      </c>
      <c r="D1066" s="20">
        <v>15.02</v>
      </c>
      <c r="E1066" s="20">
        <v>15.02</v>
      </c>
      <c r="F1066" s="20">
        <v>15.02</v>
      </c>
      <c r="G1066" s="20">
        <v>15.02</v>
      </c>
      <c r="H1066" s="20">
        <v>15.02</v>
      </c>
      <c r="I1066" s="20">
        <v>15.02</v>
      </c>
      <c r="J1066" s="20">
        <v>15.02</v>
      </c>
      <c r="K1066" s="20">
        <v>15.02</v>
      </c>
      <c r="L1066" s="20">
        <f t="shared" si="16"/>
        <v>15.02</v>
      </c>
    </row>
    <row r="1067" spans="1:12" ht="16.5">
      <c r="A1067" s="19">
        <v>1114000089</v>
      </c>
      <c r="B1067" s="15" t="s">
        <v>1086</v>
      </c>
      <c r="C1067" s="22" t="s">
        <v>12</v>
      </c>
      <c r="D1067" s="20">
        <v>55.57</v>
      </c>
      <c r="E1067" s="20">
        <v>55.57</v>
      </c>
      <c r="F1067" s="20">
        <v>55.57</v>
      </c>
      <c r="G1067" s="20">
        <v>55.57</v>
      </c>
      <c r="H1067" s="20">
        <v>55.57</v>
      </c>
      <c r="I1067" s="20">
        <v>55.57</v>
      </c>
      <c r="J1067" s="20">
        <v>55.57</v>
      </c>
      <c r="K1067" s="20">
        <v>55.57</v>
      </c>
      <c r="L1067" s="20">
        <f t="shared" si="16"/>
        <v>55.57</v>
      </c>
    </row>
    <row r="1068" spans="1:12" ht="16.5">
      <c r="A1068" s="19">
        <v>1114000090</v>
      </c>
      <c r="B1068" s="15" t="s">
        <v>1087</v>
      </c>
      <c r="C1068" s="22" t="s">
        <v>12</v>
      </c>
      <c r="D1068" s="20">
        <v>49.07</v>
      </c>
      <c r="E1068" s="20">
        <v>49.07</v>
      </c>
      <c r="F1068" s="20">
        <v>49.07</v>
      </c>
      <c r="G1068" s="20">
        <v>48.97</v>
      </c>
      <c r="H1068" s="20">
        <v>49.07</v>
      </c>
      <c r="I1068" s="20">
        <v>49.07</v>
      </c>
      <c r="J1068" s="20">
        <v>49.07</v>
      </c>
      <c r="K1068" s="20">
        <v>49.07</v>
      </c>
      <c r="L1068" s="20">
        <f t="shared" si="16"/>
        <v>49.07</v>
      </c>
    </row>
    <row r="1069" spans="1:12" ht="24.75">
      <c r="A1069" s="19">
        <v>1114000092</v>
      </c>
      <c r="B1069" s="15" t="s">
        <v>1088</v>
      </c>
      <c r="C1069" s="22" t="s">
        <v>26</v>
      </c>
      <c r="D1069" s="20">
        <v>40.229999999999997</v>
      </c>
      <c r="E1069" s="20">
        <v>40.229999999999997</v>
      </c>
      <c r="F1069" s="20">
        <v>40.229999999999997</v>
      </c>
      <c r="G1069" s="20">
        <v>40.229999999999997</v>
      </c>
      <c r="H1069" s="20">
        <v>40.229999999999997</v>
      </c>
      <c r="I1069" s="20">
        <v>40.229999999999997</v>
      </c>
      <c r="J1069" s="20">
        <v>40.229999999999997</v>
      </c>
      <c r="K1069" s="20">
        <v>40.229999999999997</v>
      </c>
      <c r="L1069" s="20">
        <f t="shared" si="16"/>
        <v>40.229999999999997</v>
      </c>
    </row>
    <row r="1070" spans="1:12" ht="16.5">
      <c r="A1070" s="19">
        <v>1114000093</v>
      </c>
      <c r="B1070" s="15" t="s">
        <v>1089</v>
      </c>
      <c r="C1070" s="22" t="s">
        <v>13</v>
      </c>
      <c r="D1070" s="20">
        <v>11.24</v>
      </c>
      <c r="E1070" s="20">
        <v>11.24</v>
      </c>
      <c r="F1070" s="20">
        <v>11.24</v>
      </c>
      <c r="G1070" s="20">
        <v>11.23</v>
      </c>
      <c r="H1070" s="20">
        <v>11.24</v>
      </c>
      <c r="I1070" s="20">
        <v>11.24</v>
      </c>
      <c r="J1070" s="20">
        <v>11.24</v>
      </c>
      <c r="K1070" s="20">
        <v>11.24</v>
      </c>
      <c r="L1070" s="20">
        <f t="shared" si="16"/>
        <v>11.24</v>
      </c>
    </row>
    <row r="1071" spans="1:12" ht="16.5">
      <c r="A1071" s="19">
        <v>1114000094</v>
      </c>
      <c r="B1071" s="15" t="s">
        <v>1090</v>
      </c>
      <c r="C1071" s="22" t="s">
        <v>26</v>
      </c>
      <c r="D1071" s="20">
        <v>11.44</v>
      </c>
      <c r="E1071" s="20">
        <v>11.44</v>
      </c>
      <c r="F1071" s="20">
        <v>11.45</v>
      </c>
      <c r="G1071" s="20">
        <v>11.45</v>
      </c>
      <c r="H1071" s="20">
        <v>11.45</v>
      </c>
      <c r="I1071" s="20">
        <v>11.45</v>
      </c>
      <c r="J1071" s="20">
        <v>11.45</v>
      </c>
      <c r="K1071" s="20">
        <v>11.45</v>
      </c>
      <c r="L1071" s="20">
        <f t="shared" si="16"/>
        <v>11.45</v>
      </c>
    </row>
    <row r="1072" spans="1:12" ht="16.5">
      <c r="A1072" s="19">
        <v>1114000095</v>
      </c>
      <c r="B1072" s="15" t="s">
        <v>1091</v>
      </c>
      <c r="C1072" s="22" t="s">
        <v>13</v>
      </c>
      <c r="D1072" s="20">
        <v>798.8</v>
      </c>
      <c r="E1072" s="20">
        <v>798.8</v>
      </c>
      <c r="F1072" s="20">
        <v>798.82</v>
      </c>
      <c r="G1072" s="20">
        <v>798.82</v>
      </c>
      <c r="H1072" s="20">
        <v>798.82</v>
      </c>
      <c r="I1072" s="20">
        <v>798.82</v>
      </c>
      <c r="J1072" s="20">
        <v>798.82</v>
      </c>
      <c r="K1072" s="20">
        <v>798.82</v>
      </c>
      <c r="L1072" s="20">
        <f t="shared" si="16"/>
        <v>798.82</v>
      </c>
    </row>
    <row r="1073" spans="1:12" ht="16.5">
      <c r="A1073" s="19">
        <v>1114000096</v>
      </c>
      <c r="B1073" s="15" t="s">
        <v>1092</v>
      </c>
      <c r="C1073" s="22" t="s">
        <v>26</v>
      </c>
      <c r="D1073" s="20">
        <v>11.98</v>
      </c>
      <c r="E1073" s="20">
        <v>11.98</v>
      </c>
      <c r="F1073" s="20">
        <v>11.98</v>
      </c>
      <c r="G1073" s="20">
        <v>11.98</v>
      </c>
      <c r="H1073" s="20">
        <v>11.98</v>
      </c>
      <c r="I1073" s="20">
        <v>11.98</v>
      </c>
      <c r="J1073" s="20">
        <v>11.98</v>
      </c>
      <c r="K1073" s="20">
        <v>11.98</v>
      </c>
      <c r="L1073" s="20">
        <f t="shared" si="16"/>
        <v>11.98</v>
      </c>
    </row>
    <row r="1074" spans="1:12" ht="16.5">
      <c r="A1074" s="19">
        <v>1114000097</v>
      </c>
      <c r="B1074" s="15" t="s">
        <v>1093</v>
      </c>
      <c r="C1074" s="22" t="s">
        <v>13</v>
      </c>
      <c r="D1074" s="20">
        <v>884.69</v>
      </c>
      <c r="E1074" s="20">
        <v>889.01</v>
      </c>
      <c r="F1074" s="20">
        <v>898.82</v>
      </c>
      <c r="G1074" s="20">
        <v>891.71</v>
      </c>
      <c r="H1074" s="20">
        <v>912.46</v>
      </c>
      <c r="I1074" s="20">
        <v>906.97</v>
      </c>
      <c r="J1074" s="20">
        <v>879.95</v>
      </c>
      <c r="K1074" s="20">
        <v>901.17</v>
      </c>
      <c r="L1074" s="20">
        <f t="shared" si="16"/>
        <v>912.46</v>
      </c>
    </row>
    <row r="1075" spans="1:12" ht="24.75">
      <c r="A1075" s="19">
        <v>1114000098</v>
      </c>
      <c r="B1075" s="15" t="s">
        <v>1094</v>
      </c>
      <c r="C1075" s="22" t="s">
        <v>26</v>
      </c>
      <c r="D1075" s="20">
        <v>82.69</v>
      </c>
      <c r="E1075" s="20">
        <v>82.69</v>
      </c>
      <c r="F1075" s="20">
        <v>82.69</v>
      </c>
      <c r="G1075" s="20">
        <v>82.69</v>
      </c>
      <c r="H1075" s="20">
        <v>82.69</v>
      </c>
      <c r="I1075" s="20">
        <v>82.69</v>
      </c>
      <c r="J1075" s="20">
        <v>82.69</v>
      </c>
      <c r="K1075" s="20">
        <v>82.69</v>
      </c>
      <c r="L1075" s="20">
        <f t="shared" si="16"/>
        <v>82.69</v>
      </c>
    </row>
    <row r="1076" spans="1:12" ht="16.5">
      <c r="A1076" s="19">
        <v>1114000099</v>
      </c>
      <c r="B1076" s="15" t="s">
        <v>1095</v>
      </c>
      <c r="C1076" s="22" t="s">
        <v>13</v>
      </c>
      <c r="D1076" s="20">
        <v>741.1</v>
      </c>
      <c r="E1076" s="20">
        <v>741.1</v>
      </c>
      <c r="F1076" s="20">
        <v>741.12</v>
      </c>
      <c r="G1076" s="20">
        <v>741.12</v>
      </c>
      <c r="H1076" s="20">
        <v>741.12</v>
      </c>
      <c r="I1076" s="20">
        <v>741.12</v>
      </c>
      <c r="J1076" s="20">
        <v>741.12</v>
      </c>
      <c r="K1076" s="20">
        <v>741.12</v>
      </c>
      <c r="L1076" s="20">
        <f t="shared" si="16"/>
        <v>741.12</v>
      </c>
    </row>
    <row r="1077" spans="1:12" ht="33">
      <c r="A1077" s="19">
        <v>1114000100</v>
      </c>
      <c r="B1077" s="15" t="s">
        <v>1096</v>
      </c>
      <c r="C1077" s="22" t="s">
        <v>13</v>
      </c>
      <c r="D1077" s="20">
        <v>2155.4</v>
      </c>
      <c r="E1077" s="20">
        <v>2155.4</v>
      </c>
      <c r="F1077" s="20">
        <v>2155.4499999999998</v>
      </c>
      <c r="G1077" s="20">
        <v>2155.4499999999998</v>
      </c>
      <c r="H1077" s="20">
        <v>2155.4499999999998</v>
      </c>
      <c r="I1077" s="20">
        <v>2155.4499999999998</v>
      </c>
      <c r="J1077" s="20">
        <v>2155.4499999999998</v>
      </c>
      <c r="K1077" s="20">
        <v>2155.4499999999998</v>
      </c>
      <c r="L1077" s="20">
        <f t="shared" si="16"/>
        <v>2155.4499999999998</v>
      </c>
    </row>
    <row r="1078" spans="1:12" ht="16.5">
      <c r="A1078" s="19">
        <v>1114000101</v>
      </c>
      <c r="B1078" s="15" t="s">
        <v>1097</v>
      </c>
      <c r="C1078" s="22" t="s">
        <v>26</v>
      </c>
      <c r="D1078" s="20">
        <v>33.4</v>
      </c>
      <c r="E1078" s="20">
        <v>33.4</v>
      </c>
      <c r="F1078" s="20">
        <v>33.4</v>
      </c>
      <c r="G1078" s="20">
        <v>33.4</v>
      </c>
      <c r="H1078" s="20">
        <v>33.4</v>
      </c>
      <c r="I1078" s="20">
        <v>33.4</v>
      </c>
      <c r="J1078" s="20">
        <v>33.4</v>
      </c>
      <c r="K1078" s="20">
        <v>33.4</v>
      </c>
      <c r="L1078" s="20">
        <f t="shared" si="16"/>
        <v>33.4</v>
      </c>
    </row>
    <row r="1079" spans="1:12" ht="16.5">
      <c r="A1079" s="19">
        <v>1114000102</v>
      </c>
      <c r="B1079" s="15" t="s">
        <v>1098</v>
      </c>
      <c r="C1079" s="22" t="s">
        <v>13</v>
      </c>
      <c r="D1079" s="20">
        <v>193.74</v>
      </c>
      <c r="E1079" s="20">
        <v>193.74</v>
      </c>
      <c r="F1079" s="20">
        <v>193.74</v>
      </c>
      <c r="G1079" s="20">
        <v>193.74</v>
      </c>
      <c r="H1079" s="20">
        <v>193.74</v>
      </c>
      <c r="I1079" s="20">
        <v>193.74</v>
      </c>
      <c r="J1079" s="20">
        <v>193.74</v>
      </c>
      <c r="K1079" s="20">
        <v>193.74</v>
      </c>
      <c r="L1079" s="20">
        <f t="shared" si="16"/>
        <v>193.74</v>
      </c>
    </row>
    <row r="1080" spans="1:12" ht="16.5">
      <c r="A1080" s="19">
        <v>1114000103</v>
      </c>
      <c r="B1080" s="15" t="s">
        <v>1099</v>
      </c>
      <c r="C1080" s="22" t="s">
        <v>12</v>
      </c>
      <c r="D1080" s="20">
        <v>74.12</v>
      </c>
      <c r="E1080" s="20">
        <v>74.12</v>
      </c>
      <c r="F1080" s="20">
        <v>74.12</v>
      </c>
      <c r="G1080" s="20">
        <v>74.12</v>
      </c>
      <c r="H1080" s="20">
        <v>74.12</v>
      </c>
      <c r="I1080" s="20">
        <v>74.12</v>
      </c>
      <c r="J1080" s="20">
        <v>74.12</v>
      </c>
      <c r="K1080" s="20">
        <v>74.12</v>
      </c>
      <c r="L1080" s="20">
        <f t="shared" si="16"/>
        <v>74.12</v>
      </c>
    </row>
    <row r="1081" spans="1:12" ht="16.5">
      <c r="A1081" s="19">
        <v>1114000108</v>
      </c>
      <c r="B1081" s="15" t="s">
        <v>1100</v>
      </c>
      <c r="C1081" s="22" t="s">
        <v>13</v>
      </c>
      <c r="D1081" s="20">
        <v>96.87</v>
      </c>
      <c r="E1081" s="20">
        <v>96.87</v>
      </c>
      <c r="F1081" s="20">
        <v>96.88</v>
      </c>
      <c r="G1081" s="20">
        <v>96.88</v>
      </c>
      <c r="H1081" s="20">
        <v>96.88</v>
      </c>
      <c r="I1081" s="20">
        <v>96.88</v>
      </c>
      <c r="J1081" s="20">
        <v>96.88</v>
      </c>
      <c r="K1081" s="20">
        <v>96.88</v>
      </c>
      <c r="L1081" s="20">
        <f t="shared" si="16"/>
        <v>96.88</v>
      </c>
    </row>
    <row r="1082" spans="1:12" ht="16.5">
      <c r="A1082" s="19">
        <v>1114000109</v>
      </c>
      <c r="B1082" s="15" t="s">
        <v>1101</v>
      </c>
      <c r="C1082" s="22" t="s">
        <v>26</v>
      </c>
      <c r="D1082" s="20">
        <v>41</v>
      </c>
      <c r="E1082" s="20">
        <v>41</v>
      </c>
      <c r="F1082" s="20">
        <v>41</v>
      </c>
      <c r="G1082" s="20">
        <v>41</v>
      </c>
      <c r="H1082" s="20">
        <v>41</v>
      </c>
      <c r="I1082" s="20">
        <v>41</v>
      </c>
      <c r="J1082" s="20">
        <v>41</v>
      </c>
      <c r="K1082" s="20">
        <v>41</v>
      </c>
      <c r="L1082" s="20">
        <f t="shared" si="16"/>
        <v>41</v>
      </c>
    </row>
    <row r="1083" spans="1:12" ht="24.75">
      <c r="A1083" s="19">
        <v>1114000110</v>
      </c>
      <c r="B1083" s="15" t="s">
        <v>1102</v>
      </c>
      <c r="C1083" s="22" t="s">
        <v>26</v>
      </c>
      <c r="D1083" s="20">
        <v>107.55</v>
      </c>
      <c r="E1083" s="20">
        <v>108.24</v>
      </c>
      <c r="F1083" s="20">
        <v>109.59</v>
      </c>
      <c r="G1083" s="20">
        <v>108.59</v>
      </c>
      <c r="H1083" s="20">
        <v>111.49</v>
      </c>
      <c r="I1083" s="20">
        <v>110.67</v>
      </c>
      <c r="J1083" s="20">
        <v>106.77</v>
      </c>
      <c r="K1083" s="20">
        <v>110.08</v>
      </c>
      <c r="L1083" s="20">
        <f t="shared" si="16"/>
        <v>111.49</v>
      </c>
    </row>
    <row r="1084" spans="1:12" ht="16.5">
      <c r="A1084" s="19">
        <v>1114000111</v>
      </c>
      <c r="B1084" s="15" t="s">
        <v>1103</v>
      </c>
      <c r="C1084" s="22" t="s">
        <v>26</v>
      </c>
      <c r="D1084" s="20">
        <v>39.03</v>
      </c>
      <c r="E1084" s="20">
        <v>39.03</v>
      </c>
      <c r="F1084" s="20">
        <v>39.03</v>
      </c>
      <c r="G1084" s="20">
        <v>38.99</v>
      </c>
      <c r="H1084" s="20">
        <v>39.03</v>
      </c>
      <c r="I1084" s="20">
        <v>39.03</v>
      </c>
      <c r="J1084" s="20">
        <v>39.03</v>
      </c>
      <c r="K1084" s="20">
        <v>39.03</v>
      </c>
      <c r="L1084" s="20">
        <f t="shared" si="16"/>
        <v>39.03</v>
      </c>
    </row>
    <row r="1085" spans="1:12" ht="16.5">
      <c r="A1085" s="19">
        <v>1114000112</v>
      </c>
      <c r="B1085" s="15" t="s">
        <v>1104</v>
      </c>
      <c r="C1085" s="22" t="s">
        <v>12</v>
      </c>
      <c r="D1085" s="20">
        <v>55.57</v>
      </c>
      <c r="E1085" s="20">
        <v>55.57</v>
      </c>
      <c r="F1085" s="20">
        <v>55.57</v>
      </c>
      <c r="G1085" s="20">
        <v>55.57</v>
      </c>
      <c r="H1085" s="20">
        <v>55.57</v>
      </c>
      <c r="I1085" s="20">
        <v>55.57</v>
      </c>
      <c r="J1085" s="20">
        <v>55.57</v>
      </c>
      <c r="K1085" s="20">
        <v>55.57</v>
      </c>
      <c r="L1085" s="20">
        <f t="shared" si="16"/>
        <v>55.57</v>
      </c>
    </row>
    <row r="1086" spans="1:12" ht="16.5">
      <c r="A1086" s="19">
        <v>1114000113</v>
      </c>
      <c r="B1086" s="15" t="s">
        <v>1105</v>
      </c>
      <c r="C1086" s="22" t="s">
        <v>12</v>
      </c>
      <c r="D1086" s="20">
        <v>64.62</v>
      </c>
      <c r="E1086" s="20">
        <v>65.069999999999993</v>
      </c>
      <c r="F1086" s="20">
        <v>66.180000000000007</v>
      </c>
      <c r="G1086" s="20">
        <v>65.709999999999994</v>
      </c>
      <c r="H1086" s="20">
        <v>67.400000000000006</v>
      </c>
      <c r="I1086" s="20">
        <v>66.86</v>
      </c>
      <c r="J1086" s="20">
        <v>64.34</v>
      </c>
      <c r="K1086" s="20">
        <v>66.39</v>
      </c>
      <c r="L1086" s="20">
        <f t="shared" ref="L1086:L1149" si="17">MAX(D1086:K1086)</f>
        <v>67.400000000000006</v>
      </c>
    </row>
    <row r="1087" spans="1:12" ht="16.5">
      <c r="A1087" s="19">
        <v>1114000115</v>
      </c>
      <c r="B1087" s="15" t="s">
        <v>1106</v>
      </c>
      <c r="C1087" s="22" t="s">
        <v>13</v>
      </c>
      <c r="D1087" s="20">
        <v>241.15</v>
      </c>
      <c r="E1087" s="20">
        <v>241.15</v>
      </c>
      <c r="F1087" s="20">
        <v>241.15</v>
      </c>
      <c r="G1087" s="20">
        <v>241.15</v>
      </c>
      <c r="H1087" s="20">
        <v>241.15</v>
      </c>
      <c r="I1087" s="20">
        <v>241.15</v>
      </c>
      <c r="J1087" s="20">
        <v>241.15</v>
      </c>
      <c r="K1087" s="20">
        <v>241.15</v>
      </c>
      <c r="L1087" s="20">
        <f t="shared" si="17"/>
        <v>241.15</v>
      </c>
    </row>
    <row r="1088" spans="1:12" ht="16.5">
      <c r="A1088" s="19">
        <v>1114000116</v>
      </c>
      <c r="B1088" s="15" t="s">
        <v>1107</v>
      </c>
      <c r="C1088" s="22" t="s">
        <v>13</v>
      </c>
      <c r="D1088" s="20">
        <v>128.59</v>
      </c>
      <c r="E1088" s="20">
        <v>128.59</v>
      </c>
      <c r="F1088" s="20">
        <v>128.59</v>
      </c>
      <c r="G1088" s="20">
        <v>128.59</v>
      </c>
      <c r="H1088" s="20">
        <v>128.59</v>
      </c>
      <c r="I1088" s="20">
        <v>128.59</v>
      </c>
      <c r="J1088" s="20">
        <v>128.59</v>
      </c>
      <c r="K1088" s="20">
        <v>128.59</v>
      </c>
      <c r="L1088" s="20">
        <f t="shared" si="17"/>
        <v>128.59</v>
      </c>
    </row>
    <row r="1089" spans="1:12" ht="33">
      <c r="A1089" s="19">
        <v>1114000117</v>
      </c>
      <c r="B1089" s="15" t="s">
        <v>1108</v>
      </c>
      <c r="C1089" s="22" t="s">
        <v>13</v>
      </c>
      <c r="D1089" s="20">
        <v>46243.18</v>
      </c>
      <c r="E1089" s="20">
        <v>46243.18</v>
      </c>
      <c r="F1089" s="20">
        <v>46244.33</v>
      </c>
      <c r="G1089" s="20">
        <v>46244.33</v>
      </c>
      <c r="H1089" s="20">
        <v>46244.33</v>
      </c>
      <c r="I1089" s="20">
        <v>46244.33</v>
      </c>
      <c r="J1089" s="20">
        <v>46244.33</v>
      </c>
      <c r="K1089" s="20">
        <v>46244.33</v>
      </c>
      <c r="L1089" s="20">
        <f t="shared" si="17"/>
        <v>46244.33</v>
      </c>
    </row>
    <row r="1090" spans="1:12" ht="16.5">
      <c r="A1090" s="19">
        <v>1114000118</v>
      </c>
      <c r="B1090" s="15" t="s">
        <v>1109</v>
      </c>
      <c r="C1090" s="22" t="s">
        <v>26</v>
      </c>
      <c r="D1090" s="20">
        <v>85.88</v>
      </c>
      <c r="E1090" s="20">
        <v>85.88</v>
      </c>
      <c r="F1090" s="20">
        <v>85.89</v>
      </c>
      <c r="G1090" s="20">
        <v>85.89</v>
      </c>
      <c r="H1090" s="20">
        <v>85.89</v>
      </c>
      <c r="I1090" s="20">
        <v>85.89</v>
      </c>
      <c r="J1090" s="20">
        <v>85.89</v>
      </c>
      <c r="K1090" s="20">
        <v>85.89</v>
      </c>
      <c r="L1090" s="20">
        <f t="shared" si="17"/>
        <v>85.89</v>
      </c>
    </row>
    <row r="1091" spans="1:12" ht="33">
      <c r="A1091" s="19">
        <v>1114000119</v>
      </c>
      <c r="B1091" s="15" t="s">
        <v>1110</v>
      </c>
      <c r="C1091" s="22" t="s">
        <v>13</v>
      </c>
      <c r="D1091" s="20">
        <v>5711.19</v>
      </c>
      <c r="E1091" s="20">
        <v>5711.19</v>
      </c>
      <c r="F1091" s="20">
        <v>5711.32</v>
      </c>
      <c r="G1091" s="20">
        <v>5711.32</v>
      </c>
      <c r="H1091" s="20">
        <v>5711.32</v>
      </c>
      <c r="I1091" s="20">
        <v>5711.32</v>
      </c>
      <c r="J1091" s="20">
        <v>5711.32</v>
      </c>
      <c r="K1091" s="20">
        <v>5711.32</v>
      </c>
      <c r="L1091" s="20">
        <f t="shared" si="17"/>
        <v>5711.32</v>
      </c>
    </row>
    <row r="1092" spans="1:12" ht="24.75">
      <c r="A1092" s="19">
        <v>1114000120</v>
      </c>
      <c r="B1092" s="15" t="s">
        <v>1111</v>
      </c>
      <c r="C1092" s="22" t="s">
        <v>13</v>
      </c>
      <c r="D1092" s="20">
        <v>219.28</v>
      </c>
      <c r="E1092" s="20">
        <v>219.28</v>
      </c>
      <c r="F1092" s="20">
        <v>219.29</v>
      </c>
      <c r="G1092" s="20">
        <v>219.29</v>
      </c>
      <c r="H1092" s="20">
        <v>219.29</v>
      </c>
      <c r="I1092" s="20">
        <v>219.29</v>
      </c>
      <c r="J1092" s="20">
        <v>219.29</v>
      </c>
      <c r="K1092" s="20">
        <v>219.29</v>
      </c>
      <c r="L1092" s="20">
        <f t="shared" si="17"/>
        <v>219.29</v>
      </c>
    </row>
    <row r="1093" spans="1:12" ht="24.75">
      <c r="A1093" s="19">
        <v>1114000121</v>
      </c>
      <c r="B1093" s="15" t="s">
        <v>1112</v>
      </c>
      <c r="C1093" s="22" t="s">
        <v>26</v>
      </c>
      <c r="D1093" s="20">
        <v>61.58</v>
      </c>
      <c r="E1093" s="20">
        <v>61.58</v>
      </c>
      <c r="F1093" s="20">
        <v>61.58</v>
      </c>
      <c r="G1093" s="20">
        <v>61.58</v>
      </c>
      <c r="H1093" s="20">
        <v>61.58</v>
      </c>
      <c r="I1093" s="20">
        <v>61.58</v>
      </c>
      <c r="J1093" s="20">
        <v>61.58</v>
      </c>
      <c r="K1093" s="20">
        <v>61.58</v>
      </c>
      <c r="L1093" s="20">
        <f t="shared" si="17"/>
        <v>61.58</v>
      </c>
    </row>
    <row r="1094" spans="1:12" ht="24.75">
      <c r="A1094" s="19">
        <v>1114000122</v>
      </c>
      <c r="B1094" s="15" t="s">
        <v>1113</v>
      </c>
      <c r="C1094" s="22" t="s">
        <v>26</v>
      </c>
      <c r="D1094" s="20">
        <v>91.41</v>
      </c>
      <c r="E1094" s="20">
        <v>92.74</v>
      </c>
      <c r="F1094" s="20">
        <v>97.19</v>
      </c>
      <c r="G1094" s="20">
        <v>94.08</v>
      </c>
      <c r="H1094" s="20">
        <v>103.32</v>
      </c>
      <c r="I1094" s="20">
        <v>101.22</v>
      </c>
      <c r="J1094" s="20">
        <v>90.07</v>
      </c>
      <c r="K1094" s="20">
        <v>97.2</v>
      </c>
      <c r="L1094" s="20">
        <f t="shared" si="17"/>
        <v>103.32</v>
      </c>
    </row>
    <row r="1095" spans="1:12" ht="24.75">
      <c r="A1095" s="19">
        <v>1114000123</v>
      </c>
      <c r="B1095" s="15" t="s">
        <v>1114</v>
      </c>
      <c r="C1095" s="22" t="s">
        <v>26</v>
      </c>
      <c r="D1095" s="20">
        <v>57.69</v>
      </c>
      <c r="E1095" s="20">
        <v>59.46</v>
      </c>
      <c r="F1095" s="20">
        <v>65.41</v>
      </c>
      <c r="G1095" s="20">
        <v>61.24</v>
      </c>
      <c r="H1095" s="20">
        <v>73.59</v>
      </c>
      <c r="I1095" s="20">
        <v>70.77</v>
      </c>
      <c r="J1095" s="20">
        <v>55.92</v>
      </c>
      <c r="K1095" s="20">
        <v>65.45</v>
      </c>
      <c r="L1095" s="20">
        <f t="shared" si="17"/>
        <v>73.59</v>
      </c>
    </row>
    <row r="1096" spans="1:12" ht="41.25">
      <c r="A1096" s="19">
        <v>1114000124</v>
      </c>
      <c r="B1096" s="15" t="s">
        <v>1115</v>
      </c>
      <c r="C1096" s="22" t="s">
        <v>13</v>
      </c>
      <c r="D1096" s="20">
        <v>5244.86</v>
      </c>
      <c r="E1096" s="20">
        <v>5244.86</v>
      </c>
      <c r="F1096" s="20">
        <v>5244.2</v>
      </c>
      <c r="G1096" s="20">
        <v>5244.2</v>
      </c>
      <c r="H1096" s="20">
        <v>5246.91</v>
      </c>
      <c r="I1096" s="20">
        <v>5246.91</v>
      </c>
      <c r="J1096" s="20">
        <v>5244.99</v>
      </c>
      <c r="K1096" s="20">
        <v>5255.84</v>
      </c>
      <c r="L1096" s="20">
        <f t="shared" si="17"/>
        <v>5255.84</v>
      </c>
    </row>
    <row r="1097" spans="1:12" ht="49.5">
      <c r="A1097" s="19">
        <v>1114000125</v>
      </c>
      <c r="B1097" s="15" t="s">
        <v>1116</v>
      </c>
      <c r="C1097" s="22" t="s">
        <v>13</v>
      </c>
      <c r="D1097" s="20">
        <v>22869.119999999999</v>
      </c>
      <c r="E1097" s="20">
        <v>22967.599999999999</v>
      </c>
      <c r="F1097" s="20">
        <v>24607.22</v>
      </c>
      <c r="G1097" s="20">
        <v>24272.65</v>
      </c>
      <c r="H1097" s="20">
        <v>24956.07</v>
      </c>
      <c r="I1097" s="20">
        <v>24767.54</v>
      </c>
      <c r="J1097" s="20">
        <v>22918.1</v>
      </c>
      <c r="K1097" s="20">
        <v>24931.73</v>
      </c>
      <c r="L1097" s="20">
        <f t="shared" si="17"/>
        <v>24956.07</v>
      </c>
    </row>
    <row r="1098" spans="1:12" ht="24.75">
      <c r="A1098" s="19">
        <v>1114000126</v>
      </c>
      <c r="B1098" s="15" t="s">
        <v>1117</v>
      </c>
      <c r="C1098" s="22" t="s">
        <v>11</v>
      </c>
      <c r="D1098" s="20">
        <v>2237.31</v>
      </c>
      <c r="E1098" s="20">
        <v>2237.31</v>
      </c>
      <c r="F1098" s="20">
        <v>2237.38</v>
      </c>
      <c r="G1098" s="20">
        <v>2237.38</v>
      </c>
      <c r="H1098" s="20">
        <v>2237.38</v>
      </c>
      <c r="I1098" s="20">
        <v>2237.38</v>
      </c>
      <c r="J1098" s="20">
        <v>2237.38</v>
      </c>
      <c r="K1098" s="20">
        <v>2237.38</v>
      </c>
      <c r="L1098" s="20">
        <f t="shared" si="17"/>
        <v>2237.38</v>
      </c>
    </row>
    <row r="1099" spans="1:12" ht="24.75">
      <c r="A1099" s="19">
        <v>1114000127</v>
      </c>
      <c r="B1099" s="15" t="s">
        <v>1118</v>
      </c>
      <c r="C1099" s="22" t="s">
        <v>11</v>
      </c>
      <c r="D1099" s="20">
        <v>1551.27</v>
      </c>
      <c r="E1099" s="20">
        <v>1551.27</v>
      </c>
      <c r="F1099" s="20">
        <v>1551.3</v>
      </c>
      <c r="G1099" s="20">
        <v>1551.3</v>
      </c>
      <c r="H1099" s="20">
        <v>1551.3</v>
      </c>
      <c r="I1099" s="20">
        <v>1551.3</v>
      </c>
      <c r="J1099" s="20">
        <v>1551.3</v>
      </c>
      <c r="K1099" s="20">
        <v>1551.3</v>
      </c>
      <c r="L1099" s="20">
        <f t="shared" si="17"/>
        <v>1551.3</v>
      </c>
    </row>
    <row r="1100" spans="1:12" ht="24.75">
      <c r="A1100" s="19">
        <v>1114000128</v>
      </c>
      <c r="B1100" s="15" t="s">
        <v>1119</v>
      </c>
      <c r="C1100" s="22" t="s">
        <v>11</v>
      </c>
      <c r="D1100" s="20">
        <v>1208.24</v>
      </c>
      <c r="E1100" s="20">
        <v>1208.24</v>
      </c>
      <c r="F1100" s="20">
        <v>1208.27</v>
      </c>
      <c r="G1100" s="20">
        <v>1208.27</v>
      </c>
      <c r="H1100" s="20">
        <v>1208.27</v>
      </c>
      <c r="I1100" s="20">
        <v>1208.27</v>
      </c>
      <c r="J1100" s="20">
        <v>1208.27</v>
      </c>
      <c r="K1100" s="20">
        <v>1208.27</v>
      </c>
      <c r="L1100" s="20">
        <f t="shared" si="17"/>
        <v>1208.27</v>
      </c>
    </row>
    <row r="1101" spans="1:12" ht="24.75">
      <c r="A1101" s="19">
        <v>1114000129</v>
      </c>
      <c r="B1101" s="15" t="s">
        <v>1120</v>
      </c>
      <c r="C1101" s="22" t="s">
        <v>11</v>
      </c>
      <c r="D1101" s="20">
        <v>2923.38</v>
      </c>
      <c r="E1101" s="20">
        <v>2923.38</v>
      </c>
      <c r="F1101" s="20">
        <v>2923.45</v>
      </c>
      <c r="G1101" s="20">
        <v>2923.45</v>
      </c>
      <c r="H1101" s="20">
        <v>2923.45</v>
      </c>
      <c r="I1101" s="20">
        <v>2923.45</v>
      </c>
      <c r="J1101" s="20">
        <v>2923.45</v>
      </c>
      <c r="K1101" s="20">
        <v>2923.45</v>
      </c>
      <c r="L1101" s="20">
        <f t="shared" si="17"/>
        <v>2923.45</v>
      </c>
    </row>
    <row r="1102" spans="1:12" ht="24.75">
      <c r="A1102" s="19">
        <v>1114000130</v>
      </c>
      <c r="B1102" s="15" t="s">
        <v>1121</v>
      </c>
      <c r="C1102" s="22" t="s">
        <v>11</v>
      </c>
      <c r="D1102" s="20">
        <v>378.26</v>
      </c>
      <c r="E1102" s="20">
        <v>378.26</v>
      </c>
      <c r="F1102" s="20">
        <v>378.27</v>
      </c>
      <c r="G1102" s="20">
        <v>378.27</v>
      </c>
      <c r="H1102" s="20">
        <v>378.27</v>
      </c>
      <c r="I1102" s="20">
        <v>378.27</v>
      </c>
      <c r="J1102" s="20">
        <v>378.27</v>
      </c>
      <c r="K1102" s="20">
        <v>378.27</v>
      </c>
      <c r="L1102" s="20">
        <f t="shared" si="17"/>
        <v>378.27</v>
      </c>
    </row>
    <row r="1103" spans="1:12" ht="16.5">
      <c r="A1103" s="19">
        <v>1114000132</v>
      </c>
      <c r="B1103" s="15" t="s">
        <v>1708</v>
      </c>
      <c r="C1103" s="22" t="s">
        <v>26</v>
      </c>
      <c r="D1103" s="20">
        <v>44.45</v>
      </c>
      <c r="E1103" s="20">
        <v>44.45</v>
      </c>
      <c r="F1103" s="20">
        <v>44.45</v>
      </c>
      <c r="G1103" s="20">
        <v>44.45</v>
      </c>
      <c r="H1103" s="20">
        <v>44.45</v>
      </c>
      <c r="I1103" s="20">
        <v>44.45</v>
      </c>
      <c r="J1103" s="20">
        <v>44.45</v>
      </c>
      <c r="K1103" s="20">
        <v>44.45</v>
      </c>
      <c r="L1103" s="20">
        <f t="shared" si="17"/>
        <v>44.45</v>
      </c>
    </row>
    <row r="1104" spans="1:12" ht="16.5">
      <c r="A1104" s="19">
        <v>1114000133</v>
      </c>
      <c r="B1104" s="15" t="s">
        <v>1122</v>
      </c>
      <c r="C1104" s="22" t="s">
        <v>12</v>
      </c>
      <c r="D1104" s="20">
        <v>88.93</v>
      </c>
      <c r="E1104" s="20">
        <v>88.93</v>
      </c>
      <c r="F1104" s="20">
        <v>88.93</v>
      </c>
      <c r="G1104" s="20">
        <v>88.93</v>
      </c>
      <c r="H1104" s="20">
        <v>88.93</v>
      </c>
      <c r="I1104" s="20">
        <v>88.93</v>
      </c>
      <c r="J1104" s="20">
        <v>88.93</v>
      </c>
      <c r="K1104" s="20">
        <v>88.93</v>
      </c>
      <c r="L1104" s="20">
        <f t="shared" si="17"/>
        <v>88.93</v>
      </c>
    </row>
    <row r="1105" spans="1:12" ht="16.5">
      <c r="A1105" s="19">
        <v>111400059</v>
      </c>
      <c r="B1105" s="15" t="s">
        <v>1123</v>
      </c>
      <c r="C1105" s="22" t="s">
        <v>9</v>
      </c>
      <c r="D1105" s="20">
        <v>11.11</v>
      </c>
      <c r="E1105" s="20">
        <v>11.11</v>
      </c>
      <c r="F1105" s="20">
        <v>11.11</v>
      </c>
      <c r="G1105" s="20">
        <v>11.11</v>
      </c>
      <c r="H1105" s="20">
        <v>11.11</v>
      </c>
      <c r="I1105" s="20">
        <v>11.11</v>
      </c>
      <c r="J1105" s="20">
        <v>11.11</v>
      </c>
      <c r="K1105" s="20">
        <v>11.11</v>
      </c>
      <c r="L1105" s="20">
        <f t="shared" si="17"/>
        <v>11.11</v>
      </c>
    </row>
    <row r="1106" spans="1:12" ht="16.5">
      <c r="A1106" s="19">
        <v>1114000600</v>
      </c>
      <c r="B1106" s="15" t="s">
        <v>1124</v>
      </c>
      <c r="C1106" s="22" t="s">
        <v>13</v>
      </c>
      <c r="D1106" s="20">
        <v>685.86</v>
      </c>
      <c r="E1106" s="20">
        <v>688.87</v>
      </c>
      <c r="F1106" s="20">
        <v>695.74</v>
      </c>
      <c r="G1106" s="20">
        <v>690.77</v>
      </c>
      <c r="H1106" s="20">
        <v>705.29</v>
      </c>
      <c r="I1106" s="20">
        <v>701.45</v>
      </c>
      <c r="J1106" s="20">
        <v>682.54</v>
      </c>
      <c r="K1106" s="20">
        <v>697.4</v>
      </c>
      <c r="L1106" s="20">
        <f t="shared" si="17"/>
        <v>705.29</v>
      </c>
    </row>
    <row r="1107" spans="1:12" ht="16.5">
      <c r="A1107" s="19">
        <v>1114000601</v>
      </c>
      <c r="B1107" s="15" t="s">
        <v>1125</v>
      </c>
      <c r="C1107" s="22" t="s">
        <v>12</v>
      </c>
      <c r="D1107" s="20">
        <v>113.58</v>
      </c>
      <c r="E1107" s="20">
        <v>113.58</v>
      </c>
      <c r="F1107" s="20">
        <v>113.59</v>
      </c>
      <c r="G1107" s="20">
        <v>113.59</v>
      </c>
      <c r="H1107" s="20">
        <v>113.59</v>
      </c>
      <c r="I1107" s="20">
        <v>113.59</v>
      </c>
      <c r="J1107" s="20">
        <v>113.59</v>
      </c>
      <c r="K1107" s="20">
        <v>113.59</v>
      </c>
      <c r="L1107" s="20">
        <f t="shared" si="17"/>
        <v>113.59</v>
      </c>
    </row>
    <row r="1108" spans="1:12" ht="16.5">
      <c r="A1108" s="19">
        <v>1114000602</v>
      </c>
      <c r="B1108" s="15" t="s">
        <v>1126</v>
      </c>
      <c r="C1108" s="22" t="s">
        <v>13</v>
      </c>
      <c r="D1108" s="20">
        <v>79.73</v>
      </c>
      <c r="E1108" s="20">
        <v>79.73</v>
      </c>
      <c r="F1108" s="20">
        <v>79.73</v>
      </c>
      <c r="G1108" s="20">
        <v>79.73</v>
      </c>
      <c r="H1108" s="20">
        <v>79.73</v>
      </c>
      <c r="I1108" s="20">
        <v>79.73</v>
      </c>
      <c r="J1108" s="20">
        <v>79.73</v>
      </c>
      <c r="K1108" s="20">
        <v>79.73</v>
      </c>
      <c r="L1108" s="20">
        <f t="shared" si="17"/>
        <v>79.73</v>
      </c>
    </row>
    <row r="1109" spans="1:12" ht="16.5">
      <c r="A1109" s="19">
        <v>1114000604</v>
      </c>
      <c r="B1109" s="15" t="s">
        <v>1127</v>
      </c>
      <c r="C1109" s="22" t="s">
        <v>12</v>
      </c>
      <c r="D1109" s="20">
        <v>73</v>
      </c>
      <c r="E1109" s="20">
        <v>73</v>
      </c>
      <c r="F1109" s="20">
        <v>73</v>
      </c>
      <c r="G1109" s="20">
        <v>73</v>
      </c>
      <c r="H1109" s="20">
        <v>73</v>
      </c>
      <c r="I1109" s="20">
        <v>73</v>
      </c>
      <c r="J1109" s="20">
        <v>73</v>
      </c>
      <c r="K1109" s="20">
        <v>73</v>
      </c>
      <c r="L1109" s="20">
        <f t="shared" si="17"/>
        <v>73</v>
      </c>
    </row>
    <row r="1110" spans="1:12" ht="16.5">
      <c r="A1110" s="19">
        <v>1114000605</v>
      </c>
      <c r="B1110" s="15" t="s">
        <v>1128</v>
      </c>
      <c r="C1110" s="22" t="s">
        <v>13</v>
      </c>
      <c r="D1110" s="20">
        <v>194.01</v>
      </c>
      <c r="E1110" s="20">
        <v>194.01</v>
      </c>
      <c r="F1110" s="20">
        <v>194.01</v>
      </c>
      <c r="G1110" s="20">
        <v>194.01</v>
      </c>
      <c r="H1110" s="20">
        <v>194.01</v>
      </c>
      <c r="I1110" s="20">
        <v>194.01</v>
      </c>
      <c r="J1110" s="20">
        <v>194.01</v>
      </c>
      <c r="K1110" s="20">
        <v>194.01</v>
      </c>
      <c r="L1110" s="20">
        <f t="shared" si="17"/>
        <v>194.01</v>
      </c>
    </row>
    <row r="1111" spans="1:12" ht="16.5">
      <c r="A1111" s="19">
        <v>1114000606</v>
      </c>
      <c r="B1111" s="15" t="s">
        <v>1129</v>
      </c>
      <c r="C1111" s="22" t="s">
        <v>12</v>
      </c>
      <c r="D1111" s="20">
        <v>55.57</v>
      </c>
      <c r="E1111" s="20">
        <v>55.57</v>
      </c>
      <c r="F1111" s="20">
        <v>55.57</v>
      </c>
      <c r="G1111" s="20">
        <v>55.57</v>
      </c>
      <c r="H1111" s="20">
        <v>55.57</v>
      </c>
      <c r="I1111" s="20">
        <v>55.57</v>
      </c>
      <c r="J1111" s="20">
        <v>55.57</v>
      </c>
      <c r="K1111" s="20">
        <v>55.57</v>
      </c>
      <c r="L1111" s="20">
        <f t="shared" si="17"/>
        <v>55.57</v>
      </c>
    </row>
    <row r="1112" spans="1:12" ht="16.5">
      <c r="A1112" s="19">
        <v>1114000607</v>
      </c>
      <c r="B1112" s="15" t="s">
        <v>1130</v>
      </c>
      <c r="C1112" s="22" t="s">
        <v>13</v>
      </c>
      <c r="D1112" s="20">
        <v>272.13</v>
      </c>
      <c r="E1112" s="20">
        <v>272.13</v>
      </c>
      <c r="F1112" s="20">
        <v>272.06</v>
      </c>
      <c r="G1112" s="20">
        <v>272.06</v>
      </c>
      <c r="H1112" s="20">
        <v>272.29000000000002</v>
      </c>
      <c r="I1112" s="20">
        <v>272.29000000000002</v>
      </c>
      <c r="J1112" s="20">
        <v>272.13</v>
      </c>
      <c r="K1112" s="20">
        <v>272.29000000000002</v>
      </c>
      <c r="L1112" s="20">
        <f t="shared" si="17"/>
        <v>272.29000000000002</v>
      </c>
    </row>
    <row r="1113" spans="1:12" ht="16.5">
      <c r="A1113" s="19">
        <v>1114000608</v>
      </c>
      <c r="B1113" s="15" t="s">
        <v>1131</v>
      </c>
      <c r="C1113" s="22" t="s">
        <v>12</v>
      </c>
      <c r="D1113" s="20">
        <v>23.09</v>
      </c>
      <c r="E1113" s="20">
        <v>23.09</v>
      </c>
      <c r="F1113" s="20">
        <v>23.09</v>
      </c>
      <c r="G1113" s="20">
        <v>23.09</v>
      </c>
      <c r="H1113" s="20">
        <v>23.09</v>
      </c>
      <c r="I1113" s="20">
        <v>23.09</v>
      </c>
      <c r="J1113" s="20">
        <v>23.09</v>
      </c>
      <c r="K1113" s="20">
        <v>23.09</v>
      </c>
      <c r="L1113" s="20">
        <f t="shared" si="17"/>
        <v>23.09</v>
      </c>
    </row>
    <row r="1114" spans="1:12" ht="16.5">
      <c r="A1114" s="19">
        <v>1114000609</v>
      </c>
      <c r="B1114" s="15" t="s">
        <v>1132</v>
      </c>
      <c r="C1114" s="22" t="s">
        <v>12</v>
      </c>
      <c r="D1114" s="20">
        <v>14.8</v>
      </c>
      <c r="E1114" s="20">
        <v>14.8</v>
      </c>
      <c r="F1114" s="20">
        <v>14.8</v>
      </c>
      <c r="G1114" s="20">
        <v>14.8</v>
      </c>
      <c r="H1114" s="20">
        <v>14.8</v>
      </c>
      <c r="I1114" s="20">
        <v>14.8</v>
      </c>
      <c r="J1114" s="20">
        <v>14.8</v>
      </c>
      <c r="K1114" s="20">
        <v>14.8</v>
      </c>
      <c r="L1114" s="20">
        <f t="shared" si="17"/>
        <v>14.8</v>
      </c>
    </row>
    <row r="1115" spans="1:12" ht="16.5">
      <c r="A1115" s="19">
        <v>1114000610</v>
      </c>
      <c r="B1115" s="15" t="s">
        <v>1133</v>
      </c>
      <c r="C1115" s="22" t="s">
        <v>13</v>
      </c>
      <c r="D1115" s="20">
        <v>343.1</v>
      </c>
      <c r="E1115" s="20">
        <v>344.82</v>
      </c>
      <c r="F1115" s="20">
        <v>348.74</v>
      </c>
      <c r="G1115" s="20">
        <v>345.89</v>
      </c>
      <c r="H1115" s="20">
        <v>354.21</v>
      </c>
      <c r="I1115" s="20">
        <v>352.01</v>
      </c>
      <c r="J1115" s="20">
        <v>341.2</v>
      </c>
      <c r="K1115" s="20">
        <v>349.69</v>
      </c>
      <c r="L1115" s="20">
        <f t="shared" si="17"/>
        <v>354.21</v>
      </c>
    </row>
    <row r="1116" spans="1:12" ht="16.5">
      <c r="A1116" s="19">
        <v>1114000611</v>
      </c>
      <c r="B1116" s="15" t="s">
        <v>1134</v>
      </c>
      <c r="C1116" s="22" t="s">
        <v>13</v>
      </c>
      <c r="D1116" s="20">
        <v>148.22</v>
      </c>
      <c r="E1116" s="20">
        <v>148.22</v>
      </c>
      <c r="F1116" s="20">
        <v>148.22</v>
      </c>
      <c r="G1116" s="20">
        <v>148.22</v>
      </c>
      <c r="H1116" s="20">
        <v>148.22</v>
      </c>
      <c r="I1116" s="20">
        <v>148.22</v>
      </c>
      <c r="J1116" s="20">
        <v>148.22</v>
      </c>
      <c r="K1116" s="20">
        <v>148.22</v>
      </c>
      <c r="L1116" s="20">
        <f t="shared" si="17"/>
        <v>148.22</v>
      </c>
    </row>
    <row r="1117" spans="1:12" ht="16.5">
      <c r="A1117" s="19">
        <v>1114000700</v>
      </c>
      <c r="B1117" s="15" t="s">
        <v>1135</v>
      </c>
      <c r="C1117" s="22" t="s">
        <v>12</v>
      </c>
      <c r="D1117" s="20">
        <v>129.4</v>
      </c>
      <c r="E1117" s="20">
        <v>129.4</v>
      </c>
      <c r="F1117" s="20">
        <v>129.4</v>
      </c>
      <c r="G1117" s="20">
        <v>129.4</v>
      </c>
      <c r="H1117" s="20">
        <v>129.4</v>
      </c>
      <c r="I1117" s="20">
        <v>129.4</v>
      </c>
      <c r="J1117" s="20">
        <v>129.4</v>
      </c>
      <c r="K1117" s="20">
        <v>129.4</v>
      </c>
      <c r="L1117" s="20">
        <f t="shared" si="17"/>
        <v>129.4</v>
      </c>
    </row>
    <row r="1118" spans="1:12" ht="16.5">
      <c r="A1118" s="19">
        <v>1114000701</v>
      </c>
      <c r="B1118" s="15" t="s">
        <v>1136</v>
      </c>
      <c r="C1118" s="22" t="s">
        <v>26</v>
      </c>
      <c r="D1118" s="20">
        <v>56.98</v>
      </c>
      <c r="E1118" s="20">
        <v>56.98</v>
      </c>
      <c r="F1118" s="20">
        <v>56.98</v>
      </c>
      <c r="G1118" s="20">
        <v>56.98</v>
      </c>
      <c r="H1118" s="20">
        <v>56.98</v>
      </c>
      <c r="I1118" s="20">
        <v>56.98</v>
      </c>
      <c r="J1118" s="20">
        <v>56.98</v>
      </c>
      <c r="K1118" s="20">
        <v>56.98</v>
      </c>
      <c r="L1118" s="20">
        <f t="shared" si="17"/>
        <v>56.98</v>
      </c>
    </row>
    <row r="1119" spans="1:12" ht="33">
      <c r="A1119" s="19">
        <v>1115000010</v>
      </c>
      <c r="B1119" s="15" t="s">
        <v>1137</v>
      </c>
      <c r="C1119" s="22" t="s">
        <v>13</v>
      </c>
      <c r="D1119" s="20">
        <v>891.35</v>
      </c>
      <c r="E1119" s="20">
        <v>891.35</v>
      </c>
      <c r="F1119" s="20">
        <v>891.37</v>
      </c>
      <c r="G1119" s="20">
        <v>891.37</v>
      </c>
      <c r="H1119" s="20">
        <v>891.37</v>
      </c>
      <c r="I1119" s="20">
        <v>891.37</v>
      </c>
      <c r="J1119" s="20">
        <v>891.37</v>
      </c>
      <c r="K1119" s="20">
        <v>891.37</v>
      </c>
      <c r="L1119" s="20">
        <f t="shared" si="17"/>
        <v>891.37</v>
      </c>
    </row>
    <row r="1120" spans="1:12" ht="33">
      <c r="A1120" s="19">
        <v>1115000011</v>
      </c>
      <c r="B1120" s="15" t="s">
        <v>1138</v>
      </c>
      <c r="C1120" s="22" t="s">
        <v>13</v>
      </c>
      <c r="D1120" s="20">
        <v>913.23</v>
      </c>
      <c r="E1120" s="20">
        <v>913.23</v>
      </c>
      <c r="F1120" s="20">
        <v>913.26</v>
      </c>
      <c r="G1120" s="20">
        <v>913.26</v>
      </c>
      <c r="H1120" s="20">
        <v>913.26</v>
      </c>
      <c r="I1120" s="20">
        <v>913.26</v>
      </c>
      <c r="J1120" s="20">
        <v>913.26</v>
      </c>
      <c r="K1120" s="20">
        <v>913.26</v>
      </c>
      <c r="L1120" s="20">
        <f t="shared" si="17"/>
        <v>913.26</v>
      </c>
    </row>
    <row r="1121" spans="1:12" ht="24.75">
      <c r="A1121" s="19">
        <v>1115000012</v>
      </c>
      <c r="B1121" s="15" t="s">
        <v>1139</v>
      </c>
      <c r="C1121" s="22" t="s">
        <v>13</v>
      </c>
      <c r="D1121" s="20">
        <v>411.64</v>
      </c>
      <c r="E1121" s="20">
        <v>411.64</v>
      </c>
      <c r="F1121" s="20">
        <v>411.65</v>
      </c>
      <c r="G1121" s="20">
        <v>411.65</v>
      </c>
      <c r="H1121" s="20">
        <v>411.65</v>
      </c>
      <c r="I1121" s="20">
        <v>411.65</v>
      </c>
      <c r="J1121" s="20">
        <v>411.65</v>
      </c>
      <c r="K1121" s="20">
        <v>411.65</v>
      </c>
      <c r="L1121" s="20">
        <f t="shared" si="17"/>
        <v>411.65</v>
      </c>
    </row>
    <row r="1122" spans="1:12" ht="16.5">
      <c r="A1122" s="19">
        <v>1115000014</v>
      </c>
      <c r="B1122" s="15" t="s">
        <v>1140</v>
      </c>
      <c r="C1122" s="22" t="s">
        <v>13</v>
      </c>
      <c r="D1122" s="20">
        <v>47.44</v>
      </c>
      <c r="E1122" s="20">
        <v>47.44</v>
      </c>
      <c r="F1122" s="20">
        <v>47.44</v>
      </c>
      <c r="G1122" s="20">
        <v>47.44</v>
      </c>
      <c r="H1122" s="20">
        <v>47.44</v>
      </c>
      <c r="I1122" s="20">
        <v>47.44</v>
      </c>
      <c r="J1122" s="20">
        <v>47.44</v>
      </c>
      <c r="K1122" s="20">
        <v>47.44</v>
      </c>
      <c r="L1122" s="20">
        <f t="shared" si="17"/>
        <v>47.44</v>
      </c>
    </row>
    <row r="1123" spans="1:12" ht="16.5">
      <c r="A1123" s="19">
        <v>1115000015</v>
      </c>
      <c r="B1123" s="15" t="s">
        <v>1141</v>
      </c>
      <c r="C1123" s="22" t="s">
        <v>13</v>
      </c>
      <c r="D1123" s="20">
        <v>262.64999999999998</v>
      </c>
      <c r="E1123" s="20">
        <v>262.64999999999998</v>
      </c>
      <c r="F1123" s="20">
        <v>262.66000000000003</v>
      </c>
      <c r="G1123" s="20">
        <v>262.66000000000003</v>
      </c>
      <c r="H1123" s="20">
        <v>262.66000000000003</v>
      </c>
      <c r="I1123" s="20">
        <v>262.66000000000003</v>
      </c>
      <c r="J1123" s="20">
        <v>262.66000000000003</v>
      </c>
      <c r="K1123" s="20">
        <v>262.66000000000003</v>
      </c>
      <c r="L1123" s="20">
        <f t="shared" si="17"/>
        <v>262.66000000000003</v>
      </c>
    </row>
    <row r="1124" spans="1:12">
      <c r="A1124" s="19">
        <v>1115000016</v>
      </c>
      <c r="B1124" s="15" t="s">
        <v>1142</v>
      </c>
      <c r="C1124" s="22" t="s">
        <v>12</v>
      </c>
      <c r="D1124" s="20">
        <v>81.84</v>
      </c>
      <c r="E1124" s="20">
        <v>81.84</v>
      </c>
      <c r="F1124" s="20">
        <v>81.84</v>
      </c>
      <c r="G1124" s="20">
        <v>81.760000000000005</v>
      </c>
      <c r="H1124" s="20">
        <v>81.84</v>
      </c>
      <c r="I1124" s="20">
        <v>81.84</v>
      </c>
      <c r="J1124" s="20">
        <v>81.84</v>
      </c>
      <c r="K1124" s="20">
        <v>81.84</v>
      </c>
      <c r="L1124" s="20">
        <f t="shared" si="17"/>
        <v>81.84</v>
      </c>
    </row>
    <row r="1125" spans="1:12" ht="16.5">
      <c r="A1125" s="19">
        <v>1115000017</v>
      </c>
      <c r="B1125" s="15" t="s">
        <v>1143</v>
      </c>
      <c r="C1125" s="22" t="s">
        <v>26</v>
      </c>
      <c r="D1125" s="20">
        <v>11.44</v>
      </c>
      <c r="E1125" s="20">
        <v>11.44</v>
      </c>
      <c r="F1125" s="20">
        <v>11.45</v>
      </c>
      <c r="G1125" s="20">
        <v>11.45</v>
      </c>
      <c r="H1125" s="20">
        <v>11.45</v>
      </c>
      <c r="I1125" s="20">
        <v>11.45</v>
      </c>
      <c r="J1125" s="20">
        <v>11.45</v>
      </c>
      <c r="K1125" s="20">
        <v>11.45</v>
      </c>
      <c r="L1125" s="20">
        <f t="shared" si="17"/>
        <v>11.45</v>
      </c>
    </row>
    <row r="1126" spans="1:12" ht="16.5">
      <c r="A1126" s="19">
        <v>1115000018</v>
      </c>
      <c r="B1126" s="15" t="s">
        <v>1144</v>
      </c>
      <c r="C1126" s="22" t="s">
        <v>13</v>
      </c>
      <c r="D1126" s="20">
        <v>217.46</v>
      </c>
      <c r="E1126" s="20">
        <v>217.46</v>
      </c>
      <c r="F1126" s="20">
        <v>217.47</v>
      </c>
      <c r="G1126" s="20">
        <v>217.47</v>
      </c>
      <c r="H1126" s="20">
        <v>217.47</v>
      </c>
      <c r="I1126" s="20">
        <v>217.47</v>
      </c>
      <c r="J1126" s="20">
        <v>217.47</v>
      </c>
      <c r="K1126" s="20">
        <v>217.47</v>
      </c>
      <c r="L1126" s="20">
        <f t="shared" si="17"/>
        <v>217.47</v>
      </c>
    </row>
    <row r="1127" spans="1:12" ht="16.5">
      <c r="A1127" s="19">
        <v>1115000019</v>
      </c>
      <c r="B1127" s="15" t="s">
        <v>1145</v>
      </c>
      <c r="C1127" s="22" t="s">
        <v>26</v>
      </c>
      <c r="D1127" s="20">
        <v>34.130000000000003</v>
      </c>
      <c r="E1127" s="20">
        <v>34.130000000000003</v>
      </c>
      <c r="F1127" s="20">
        <v>34.130000000000003</v>
      </c>
      <c r="G1127" s="20">
        <v>34.130000000000003</v>
      </c>
      <c r="H1127" s="20">
        <v>34.130000000000003</v>
      </c>
      <c r="I1127" s="20">
        <v>34.130000000000003</v>
      </c>
      <c r="J1127" s="20">
        <v>34.130000000000003</v>
      </c>
      <c r="K1127" s="20">
        <v>34.130000000000003</v>
      </c>
      <c r="L1127" s="20">
        <f t="shared" si="17"/>
        <v>34.130000000000003</v>
      </c>
    </row>
    <row r="1128" spans="1:12" ht="16.5">
      <c r="A1128" s="19">
        <v>1115000020</v>
      </c>
      <c r="B1128" s="15" t="s">
        <v>1146</v>
      </c>
      <c r="C1128" s="22" t="s">
        <v>12</v>
      </c>
      <c r="D1128" s="20">
        <v>68.61</v>
      </c>
      <c r="E1128" s="20">
        <v>68.61</v>
      </c>
      <c r="F1128" s="20">
        <v>68.61</v>
      </c>
      <c r="G1128" s="20">
        <v>68.61</v>
      </c>
      <c r="H1128" s="20">
        <v>68.61</v>
      </c>
      <c r="I1128" s="20">
        <v>68.61</v>
      </c>
      <c r="J1128" s="20">
        <v>68.61</v>
      </c>
      <c r="K1128" s="20">
        <v>68.61</v>
      </c>
      <c r="L1128" s="20">
        <f t="shared" si="17"/>
        <v>68.61</v>
      </c>
    </row>
    <row r="1129" spans="1:12" ht="16.5">
      <c r="A1129" s="19">
        <v>1115000021</v>
      </c>
      <c r="B1129" s="15" t="s">
        <v>1147</v>
      </c>
      <c r="C1129" s="22" t="s">
        <v>26</v>
      </c>
      <c r="D1129" s="20">
        <v>8.82</v>
      </c>
      <c r="E1129" s="20">
        <v>8.82</v>
      </c>
      <c r="F1129" s="20">
        <v>8.82</v>
      </c>
      <c r="G1129" s="20">
        <v>8.82</v>
      </c>
      <c r="H1129" s="20">
        <v>8.82</v>
      </c>
      <c r="I1129" s="20">
        <v>8.82</v>
      </c>
      <c r="J1129" s="20">
        <v>8.82</v>
      </c>
      <c r="K1129" s="20">
        <v>8.82</v>
      </c>
      <c r="L1129" s="20">
        <f t="shared" si="17"/>
        <v>8.82</v>
      </c>
    </row>
    <row r="1130" spans="1:12" ht="16.5">
      <c r="A1130" s="19">
        <v>1115000022</v>
      </c>
      <c r="B1130" s="15" t="s">
        <v>1148</v>
      </c>
      <c r="C1130" s="22" t="s">
        <v>12</v>
      </c>
      <c r="D1130" s="20">
        <v>132.62</v>
      </c>
      <c r="E1130" s="20">
        <v>132.62</v>
      </c>
      <c r="F1130" s="20">
        <v>132.62</v>
      </c>
      <c r="G1130" s="20">
        <v>132.62</v>
      </c>
      <c r="H1130" s="20">
        <v>132.62</v>
      </c>
      <c r="I1130" s="20">
        <v>132.62</v>
      </c>
      <c r="J1130" s="20">
        <v>132.62</v>
      </c>
      <c r="K1130" s="20">
        <v>132.62</v>
      </c>
      <c r="L1130" s="20">
        <f t="shared" si="17"/>
        <v>132.62</v>
      </c>
    </row>
    <row r="1131" spans="1:12" ht="24.75">
      <c r="A1131" s="19">
        <v>1115000023</v>
      </c>
      <c r="B1131" s="15" t="s">
        <v>1149</v>
      </c>
      <c r="C1131" s="22" t="s">
        <v>13</v>
      </c>
      <c r="D1131" s="20">
        <v>876.2</v>
      </c>
      <c r="E1131" s="20">
        <v>876.2</v>
      </c>
      <c r="F1131" s="20">
        <v>876.22</v>
      </c>
      <c r="G1131" s="20">
        <v>876.22</v>
      </c>
      <c r="H1131" s="20">
        <v>876.22</v>
      </c>
      <c r="I1131" s="20">
        <v>876.22</v>
      </c>
      <c r="J1131" s="20">
        <v>876.22</v>
      </c>
      <c r="K1131" s="20">
        <v>876.22</v>
      </c>
      <c r="L1131" s="20">
        <f t="shared" si="17"/>
        <v>876.22</v>
      </c>
    </row>
    <row r="1132" spans="1:12" ht="16.5">
      <c r="A1132" s="19">
        <v>1115000024</v>
      </c>
      <c r="B1132" s="15" t="s">
        <v>1150</v>
      </c>
      <c r="C1132" s="22" t="s">
        <v>13</v>
      </c>
      <c r="D1132" s="20">
        <v>57.18</v>
      </c>
      <c r="E1132" s="20">
        <v>57.18</v>
      </c>
      <c r="F1132" s="20">
        <v>57.19</v>
      </c>
      <c r="G1132" s="20">
        <v>57.19</v>
      </c>
      <c r="H1132" s="20">
        <v>57.19</v>
      </c>
      <c r="I1132" s="20">
        <v>57.19</v>
      </c>
      <c r="J1132" s="20">
        <v>57.19</v>
      </c>
      <c r="K1132" s="20">
        <v>57.19</v>
      </c>
      <c r="L1132" s="20">
        <f t="shared" si="17"/>
        <v>57.19</v>
      </c>
    </row>
    <row r="1133" spans="1:12" ht="16.5">
      <c r="A1133" s="19">
        <v>1115000025</v>
      </c>
      <c r="B1133" s="15" t="s">
        <v>1151</v>
      </c>
      <c r="C1133" s="22" t="s">
        <v>13</v>
      </c>
      <c r="D1133" s="20">
        <v>514.54999999999995</v>
      </c>
      <c r="E1133" s="20">
        <v>514.54999999999995</v>
      </c>
      <c r="F1133" s="20">
        <v>514.57000000000005</v>
      </c>
      <c r="G1133" s="20">
        <v>514.57000000000005</v>
      </c>
      <c r="H1133" s="20">
        <v>514.57000000000005</v>
      </c>
      <c r="I1133" s="20">
        <v>514.57000000000005</v>
      </c>
      <c r="J1133" s="20">
        <v>514.57000000000005</v>
      </c>
      <c r="K1133" s="20">
        <v>514.57000000000005</v>
      </c>
      <c r="L1133" s="20">
        <f t="shared" si="17"/>
        <v>514.57000000000005</v>
      </c>
    </row>
    <row r="1134" spans="1:12" ht="16.5">
      <c r="A1134" s="19">
        <v>1115000026</v>
      </c>
      <c r="B1134" s="15" t="s">
        <v>1152</v>
      </c>
      <c r="C1134" s="22" t="s">
        <v>12</v>
      </c>
      <c r="D1134" s="20">
        <v>73.959999999999994</v>
      </c>
      <c r="E1134" s="20">
        <v>73.959999999999994</v>
      </c>
      <c r="F1134" s="20">
        <v>73.97</v>
      </c>
      <c r="G1134" s="20">
        <v>73.97</v>
      </c>
      <c r="H1134" s="20">
        <v>73.97</v>
      </c>
      <c r="I1134" s="20">
        <v>73.97</v>
      </c>
      <c r="J1134" s="20">
        <v>73.97</v>
      </c>
      <c r="K1134" s="20">
        <v>73.97</v>
      </c>
      <c r="L1134" s="20">
        <f t="shared" si="17"/>
        <v>73.97</v>
      </c>
    </row>
    <row r="1135" spans="1:12" ht="16.5">
      <c r="A1135" s="19">
        <v>1115000027</v>
      </c>
      <c r="B1135" s="15" t="s">
        <v>1153</v>
      </c>
      <c r="C1135" s="22" t="s">
        <v>13</v>
      </c>
      <c r="D1135" s="20">
        <v>1822.33</v>
      </c>
      <c r="E1135" s="20">
        <v>1822.33</v>
      </c>
      <c r="F1135" s="20">
        <v>1822.38</v>
      </c>
      <c r="G1135" s="20">
        <v>1822.38</v>
      </c>
      <c r="H1135" s="20">
        <v>1822.38</v>
      </c>
      <c r="I1135" s="20">
        <v>1822.38</v>
      </c>
      <c r="J1135" s="20">
        <v>1822.38</v>
      </c>
      <c r="K1135" s="20">
        <v>1822.38</v>
      </c>
      <c r="L1135" s="20">
        <f t="shared" si="17"/>
        <v>1822.38</v>
      </c>
    </row>
    <row r="1136" spans="1:12" ht="16.5">
      <c r="A1136" s="19">
        <v>1115000028</v>
      </c>
      <c r="B1136" s="15" t="s">
        <v>1154</v>
      </c>
      <c r="C1136" s="22" t="s">
        <v>13</v>
      </c>
      <c r="D1136" s="20">
        <v>911.16</v>
      </c>
      <c r="E1136" s="20">
        <v>911.16</v>
      </c>
      <c r="F1136" s="20">
        <v>911.18</v>
      </c>
      <c r="G1136" s="20">
        <v>911.18</v>
      </c>
      <c r="H1136" s="20">
        <v>911.18</v>
      </c>
      <c r="I1136" s="20">
        <v>911.18</v>
      </c>
      <c r="J1136" s="20">
        <v>911.18</v>
      </c>
      <c r="K1136" s="20">
        <v>911.18</v>
      </c>
      <c r="L1136" s="20">
        <f t="shared" si="17"/>
        <v>911.18</v>
      </c>
    </row>
    <row r="1137" spans="1:12" ht="24.75">
      <c r="A1137" s="19">
        <v>1115000029</v>
      </c>
      <c r="B1137" s="15" t="s">
        <v>1155</v>
      </c>
      <c r="C1137" s="22" t="s">
        <v>13</v>
      </c>
      <c r="D1137" s="20">
        <v>7184.64</v>
      </c>
      <c r="E1137" s="20">
        <v>7184.64</v>
      </c>
      <c r="F1137" s="20">
        <v>7184.82</v>
      </c>
      <c r="G1137" s="20">
        <v>7184.82</v>
      </c>
      <c r="H1137" s="20">
        <v>7184.82</v>
      </c>
      <c r="I1137" s="20">
        <v>7184.82</v>
      </c>
      <c r="J1137" s="20">
        <v>7184.82</v>
      </c>
      <c r="K1137" s="20">
        <v>7184.82</v>
      </c>
      <c r="L1137" s="20">
        <f t="shared" si="17"/>
        <v>7184.82</v>
      </c>
    </row>
    <row r="1138" spans="1:12">
      <c r="A1138" s="19">
        <v>1115000030</v>
      </c>
      <c r="B1138" s="15" t="s">
        <v>1156</v>
      </c>
      <c r="C1138" s="22" t="s">
        <v>13</v>
      </c>
      <c r="D1138" s="20">
        <v>283.85000000000002</v>
      </c>
      <c r="E1138" s="20">
        <v>283.85000000000002</v>
      </c>
      <c r="F1138" s="20">
        <v>283.86</v>
      </c>
      <c r="G1138" s="20">
        <v>283.86</v>
      </c>
      <c r="H1138" s="20">
        <v>283.86</v>
      </c>
      <c r="I1138" s="20">
        <v>283.86</v>
      </c>
      <c r="J1138" s="20">
        <v>283.86</v>
      </c>
      <c r="K1138" s="20">
        <v>283.86</v>
      </c>
      <c r="L1138" s="20">
        <f t="shared" si="17"/>
        <v>283.86</v>
      </c>
    </row>
    <row r="1139" spans="1:12" ht="16.5">
      <c r="A1139" s="19">
        <v>1115000031</v>
      </c>
      <c r="B1139" s="15" t="s">
        <v>1157</v>
      </c>
      <c r="C1139" s="22" t="s">
        <v>13</v>
      </c>
      <c r="D1139" s="20">
        <v>14.45</v>
      </c>
      <c r="E1139" s="20">
        <v>14.45</v>
      </c>
      <c r="F1139" s="20">
        <v>14.45</v>
      </c>
      <c r="G1139" s="20">
        <v>14.45</v>
      </c>
      <c r="H1139" s="20">
        <v>14.45</v>
      </c>
      <c r="I1139" s="20">
        <v>14.45</v>
      </c>
      <c r="J1139" s="20">
        <v>14.45</v>
      </c>
      <c r="K1139" s="20">
        <v>14.45</v>
      </c>
      <c r="L1139" s="20">
        <f t="shared" si="17"/>
        <v>14.45</v>
      </c>
    </row>
    <row r="1140" spans="1:12" ht="24.75">
      <c r="A1140" s="19">
        <v>1115000032</v>
      </c>
      <c r="B1140" s="15" t="s">
        <v>1158</v>
      </c>
      <c r="C1140" s="22" t="s">
        <v>13</v>
      </c>
      <c r="D1140" s="20">
        <v>449.28</v>
      </c>
      <c r="E1140" s="20">
        <v>449.28</v>
      </c>
      <c r="F1140" s="20">
        <v>449.31</v>
      </c>
      <c r="G1140" s="20">
        <v>448.73</v>
      </c>
      <c r="H1140" s="20">
        <v>449.31</v>
      </c>
      <c r="I1140" s="20">
        <v>449.31</v>
      </c>
      <c r="J1140" s="20">
        <v>449.3</v>
      </c>
      <c r="K1140" s="20">
        <v>449.31</v>
      </c>
      <c r="L1140" s="20">
        <f t="shared" si="17"/>
        <v>449.31</v>
      </c>
    </row>
    <row r="1141" spans="1:12" ht="24.75">
      <c r="A1141" s="19">
        <v>1115000033</v>
      </c>
      <c r="B1141" s="15" t="s">
        <v>1159</v>
      </c>
      <c r="C1141" s="22" t="s">
        <v>13</v>
      </c>
      <c r="D1141" s="20">
        <v>690.72</v>
      </c>
      <c r="E1141" s="20">
        <v>690.72</v>
      </c>
      <c r="F1141" s="20">
        <v>690.76</v>
      </c>
      <c r="G1141" s="20">
        <v>690.68</v>
      </c>
      <c r="H1141" s="20">
        <v>690.76</v>
      </c>
      <c r="I1141" s="20">
        <v>690.74</v>
      </c>
      <c r="J1141" s="20">
        <v>690.74</v>
      </c>
      <c r="K1141" s="20">
        <v>690.74</v>
      </c>
      <c r="L1141" s="20">
        <f t="shared" si="17"/>
        <v>690.76</v>
      </c>
    </row>
    <row r="1142" spans="1:12" ht="16.5">
      <c r="A1142" s="19">
        <v>1115000035</v>
      </c>
      <c r="B1142" s="15" t="s">
        <v>1160</v>
      </c>
      <c r="C1142" s="22" t="s">
        <v>13</v>
      </c>
      <c r="D1142" s="20">
        <v>762.29</v>
      </c>
      <c r="E1142" s="20">
        <v>762.29</v>
      </c>
      <c r="F1142" s="20">
        <v>762.31</v>
      </c>
      <c r="G1142" s="20">
        <v>762.31</v>
      </c>
      <c r="H1142" s="20">
        <v>762.31</v>
      </c>
      <c r="I1142" s="20">
        <v>762.31</v>
      </c>
      <c r="J1142" s="20">
        <v>762.31</v>
      </c>
      <c r="K1142" s="20">
        <v>762.31</v>
      </c>
      <c r="L1142" s="20">
        <f t="shared" si="17"/>
        <v>762.31</v>
      </c>
    </row>
    <row r="1143" spans="1:12" ht="16.5">
      <c r="A1143" s="19">
        <v>1115000037</v>
      </c>
      <c r="B1143" s="15" t="s">
        <v>1161</v>
      </c>
      <c r="C1143" s="22" t="s">
        <v>13</v>
      </c>
      <c r="D1143" s="20">
        <v>463.47</v>
      </c>
      <c r="E1143" s="20">
        <v>463.47</v>
      </c>
      <c r="F1143" s="20">
        <v>463.48</v>
      </c>
      <c r="G1143" s="20">
        <v>463.48</v>
      </c>
      <c r="H1143" s="20">
        <v>463.48</v>
      </c>
      <c r="I1143" s="20">
        <v>463.48</v>
      </c>
      <c r="J1143" s="20">
        <v>463.48</v>
      </c>
      <c r="K1143" s="20">
        <v>463.48</v>
      </c>
      <c r="L1143" s="20">
        <f t="shared" si="17"/>
        <v>463.48</v>
      </c>
    </row>
    <row r="1144" spans="1:12" ht="24.75">
      <c r="A1144" s="19">
        <v>1115000043</v>
      </c>
      <c r="B1144" s="15" t="s">
        <v>1162</v>
      </c>
      <c r="C1144" s="22" t="s">
        <v>26</v>
      </c>
      <c r="D1144" s="20">
        <v>150.84</v>
      </c>
      <c r="E1144" s="20">
        <v>152.5</v>
      </c>
      <c r="F1144" s="20">
        <v>158.28</v>
      </c>
      <c r="G1144" s="20">
        <v>154.30000000000001</v>
      </c>
      <c r="H1144" s="20">
        <v>163.59</v>
      </c>
      <c r="I1144" s="20">
        <v>161.94999999999999</v>
      </c>
      <c r="J1144" s="20">
        <v>148.55000000000001</v>
      </c>
      <c r="K1144" s="20">
        <v>161.43</v>
      </c>
      <c r="L1144" s="20">
        <f t="shared" si="17"/>
        <v>163.59</v>
      </c>
    </row>
    <row r="1145" spans="1:12" ht="24.75">
      <c r="A1145" s="19">
        <v>1115000044</v>
      </c>
      <c r="B1145" s="15" t="s">
        <v>1163</v>
      </c>
      <c r="C1145" s="22" t="s">
        <v>26</v>
      </c>
      <c r="D1145" s="20">
        <v>122.91</v>
      </c>
      <c r="E1145" s="20">
        <v>123.4</v>
      </c>
      <c r="F1145" s="20">
        <v>124.65</v>
      </c>
      <c r="G1145" s="20">
        <v>124.12</v>
      </c>
      <c r="H1145" s="20">
        <v>126.02</v>
      </c>
      <c r="I1145" s="20">
        <v>125.4</v>
      </c>
      <c r="J1145" s="20">
        <v>122.61</v>
      </c>
      <c r="K1145" s="20">
        <v>124.89</v>
      </c>
      <c r="L1145" s="20">
        <f t="shared" si="17"/>
        <v>126.02</v>
      </c>
    </row>
    <row r="1146" spans="1:12" ht="33">
      <c r="A1146" s="19">
        <v>1115000045</v>
      </c>
      <c r="B1146" s="15" t="s">
        <v>1164</v>
      </c>
      <c r="C1146" s="22" t="s">
        <v>26</v>
      </c>
      <c r="D1146" s="20">
        <v>157.94999999999999</v>
      </c>
      <c r="E1146" s="20">
        <v>161.27000000000001</v>
      </c>
      <c r="F1146" s="20">
        <v>183.67</v>
      </c>
      <c r="G1146" s="20">
        <v>176.28</v>
      </c>
      <c r="H1146" s="20">
        <v>193.35</v>
      </c>
      <c r="I1146" s="20">
        <v>190.77</v>
      </c>
      <c r="J1146" s="20">
        <v>154.24</v>
      </c>
      <c r="K1146" s="20">
        <v>188</v>
      </c>
      <c r="L1146" s="20">
        <f t="shared" si="17"/>
        <v>193.35</v>
      </c>
    </row>
    <row r="1147" spans="1:12" ht="16.5">
      <c r="A1147" s="19">
        <v>1115000048</v>
      </c>
      <c r="B1147" s="15" t="s">
        <v>1165</v>
      </c>
      <c r="C1147" s="22" t="s">
        <v>13</v>
      </c>
      <c r="D1147" s="20">
        <v>218.25</v>
      </c>
      <c r="E1147" s="20">
        <v>218.25</v>
      </c>
      <c r="F1147" s="20">
        <v>218.25</v>
      </c>
      <c r="G1147" s="20">
        <v>218.25</v>
      </c>
      <c r="H1147" s="20">
        <v>218.25</v>
      </c>
      <c r="I1147" s="20">
        <v>218.25</v>
      </c>
      <c r="J1147" s="20">
        <v>218.25</v>
      </c>
      <c r="K1147" s="20">
        <v>218.25</v>
      </c>
      <c r="L1147" s="20">
        <f t="shared" si="17"/>
        <v>218.25</v>
      </c>
    </row>
    <row r="1148" spans="1:12" ht="16.5">
      <c r="A1148" s="19">
        <v>1115000054</v>
      </c>
      <c r="B1148" s="15" t="s">
        <v>1166</v>
      </c>
      <c r="C1148" s="22" t="s">
        <v>11</v>
      </c>
      <c r="D1148" s="20">
        <v>96.17</v>
      </c>
      <c r="E1148" s="20">
        <v>96.17</v>
      </c>
      <c r="F1148" s="20">
        <v>96.17</v>
      </c>
      <c r="G1148" s="20">
        <v>96.17</v>
      </c>
      <c r="H1148" s="20">
        <v>96.17</v>
      </c>
      <c r="I1148" s="20">
        <v>96.17</v>
      </c>
      <c r="J1148" s="20">
        <v>96.17</v>
      </c>
      <c r="K1148" s="20">
        <v>96.17</v>
      </c>
      <c r="L1148" s="20">
        <f t="shared" si="17"/>
        <v>96.17</v>
      </c>
    </row>
    <row r="1149" spans="1:12" ht="16.5">
      <c r="A1149" s="19">
        <v>1115000057</v>
      </c>
      <c r="B1149" s="15" t="s">
        <v>719</v>
      </c>
      <c r="C1149" s="22" t="s">
        <v>12</v>
      </c>
      <c r="D1149" s="20">
        <v>119.74</v>
      </c>
      <c r="E1149" s="20">
        <v>119.74</v>
      </c>
      <c r="F1149" s="20">
        <v>119.75</v>
      </c>
      <c r="G1149" s="20">
        <v>119.75</v>
      </c>
      <c r="H1149" s="20">
        <v>119.75</v>
      </c>
      <c r="I1149" s="20">
        <v>119.75</v>
      </c>
      <c r="J1149" s="20">
        <v>119.75</v>
      </c>
      <c r="K1149" s="20">
        <v>119.75</v>
      </c>
      <c r="L1149" s="20">
        <f t="shared" si="17"/>
        <v>119.75</v>
      </c>
    </row>
    <row r="1150" spans="1:12" ht="24.75">
      <c r="A1150" s="19">
        <v>1115000058</v>
      </c>
      <c r="B1150" s="15" t="s">
        <v>1167</v>
      </c>
      <c r="C1150" s="22" t="s">
        <v>11</v>
      </c>
      <c r="D1150" s="20">
        <v>217.89</v>
      </c>
      <c r="E1150" s="20">
        <v>217.89</v>
      </c>
      <c r="F1150" s="20">
        <v>217.9</v>
      </c>
      <c r="G1150" s="20">
        <v>217.9</v>
      </c>
      <c r="H1150" s="20">
        <v>217.9</v>
      </c>
      <c r="I1150" s="20">
        <v>217.9</v>
      </c>
      <c r="J1150" s="20">
        <v>217.9</v>
      </c>
      <c r="K1150" s="20">
        <v>217.9</v>
      </c>
      <c r="L1150" s="20">
        <f t="shared" ref="L1150:L1213" si="18">MAX(D1150:K1150)</f>
        <v>217.9</v>
      </c>
    </row>
    <row r="1151" spans="1:12" ht="24.75">
      <c r="A1151" s="19">
        <v>1115000059</v>
      </c>
      <c r="B1151" s="15" t="s">
        <v>1168</v>
      </c>
      <c r="C1151" s="22" t="s">
        <v>13</v>
      </c>
      <c r="D1151" s="20">
        <v>4627.83</v>
      </c>
      <c r="E1151" s="20">
        <v>4627.83</v>
      </c>
      <c r="F1151" s="20">
        <v>4627.9399999999996</v>
      </c>
      <c r="G1151" s="20">
        <v>4627.9399999999996</v>
      </c>
      <c r="H1151" s="20">
        <v>4627.9399999999996</v>
      </c>
      <c r="I1151" s="20">
        <v>4627.9399999999996</v>
      </c>
      <c r="J1151" s="20">
        <v>4627.9399999999996</v>
      </c>
      <c r="K1151" s="20">
        <v>4627.9399999999996</v>
      </c>
      <c r="L1151" s="20">
        <f t="shared" si="18"/>
        <v>4627.9399999999996</v>
      </c>
    </row>
    <row r="1152" spans="1:12" ht="16.5">
      <c r="A1152" s="19">
        <v>1115000060</v>
      </c>
      <c r="B1152" s="15" t="s">
        <v>1169</v>
      </c>
      <c r="C1152" s="22" t="s">
        <v>12</v>
      </c>
      <c r="D1152" s="20">
        <v>114.22</v>
      </c>
      <c r="E1152" s="20">
        <v>114.22</v>
      </c>
      <c r="F1152" s="20">
        <v>114.22</v>
      </c>
      <c r="G1152" s="20">
        <v>114.22</v>
      </c>
      <c r="H1152" s="20">
        <v>114.22</v>
      </c>
      <c r="I1152" s="20">
        <v>114.22</v>
      </c>
      <c r="J1152" s="20">
        <v>114.22</v>
      </c>
      <c r="K1152" s="20">
        <v>114.22</v>
      </c>
      <c r="L1152" s="20">
        <f t="shared" si="18"/>
        <v>114.22</v>
      </c>
    </row>
    <row r="1153" spans="1:12" ht="16.5">
      <c r="A1153" s="19">
        <v>1115000061</v>
      </c>
      <c r="B1153" s="15" t="s">
        <v>1170</v>
      </c>
      <c r="C1153" s="22" t="s">
        <v>26</v>
      </c>
      <c r="D1153" s="20">
        <v>32.04</v>
      </c>
      <c r="E1153" s="20">
        <v>32.04</v>
      </c>
      <c r="F1153" s="20">
        <v>32.04</v>
      </c>
      <c r="G1153" s="20">
        <v>32.04</v>
      </c>
      <c r="H1153" s="20">
        <v>32.04</v>
      </c>
      <c r="I1153" s="20">
        <v>32.04</v>
      </c>
      <c r="J1153" s="20">
        <v>32.04</v>
      </c>
      <c r="K1153" s="20">
        <v>32.04</v>
      </c>
      <c r="L1153" s="20">
        <f t="shared" si="18"/>
        <v>32.04</v>
      </c>
    </row>
    <row r="1154" spans="1:12" ht="24.75">
      <c r="A1154" s="19">
        <v>1115000062</v>
      </c>
      <c r="B1154" s="15" t="s">
        <v>1171</v>
      </c>
      <c r="C1154" s="22" t="s">
        <v>12</v>
      </c>
      <c r="D1154" s="20">
        <v>44.33</v>
      </c>
      <c r="E1154" s="20">
        <v>44.33</v>
      </c>
      <c r="F1154" s="20">
        <v>44.33</v>
      </c>
      <c r="G1154" s="20">
        <v>44.33</v>
      </c>
      <c r="H1154" s="20">
        <v>44.33</v>
      </c>
      <c r="I1154" s="20">
        <v>44.33</v>
      </c>
      <c r="J1154" s="20">
        <v>44.33</v>
      </c>
      <c r="K1154" s="20">
        <v>44.33</v>
      </c>
      <c r="L1154" s="20">
        <f t="shared" si="18"/>
        <v>44.33</v>
      </c>
    </row>
    <row r="1155" spans="1:12" ht="24.75">
      <c r="A1155" s="19">
        <v>1115000063</v>
      </c>
      <c r="B1155" s="15" t="s">
        <v>1172</v>
      </c>
      <c r="C1155" s="22" t="s">
        <v>13</v>
      </c>
      <c r="D1155" s="20">
        <v>1126.29</v>
      </c>
      <c r="E1155" s="20">
        <v>1126.29</v>
      </c>
      <c r="F1155" s="20">
        <v>1126.33</v>
      </c>
      <c r="G1155" s="20">
        <v>1126.33</v>
      </c>
      <c r="H1155" s="20">
        <v>1126.33</v>
      </c>
      <c r="I1155" s="20">
        <v>1126.33</v>
      </c>
      <c r="J1155" s="20">
        <v>1126.33</v>
      </c>
      <c r="K1155" s="20">
        <v>1126.33</v>
      </c>
      <c r="L1155" s="20">
        <f t="shared" si="18"/>
        <v>1126.33</v>
      </c>
    </row>
    <row r="1156" spans="1:12" ht="16.5">
      <c r="A1156" s="19">
        <v>1115000064</v>
      </c>
      <c r="B1156" s="15" t="s">
        <v>1173</v>
      </c>
      <c r="C1156" s="22" t="s">
        <v>12</v>
      </c>
      <c r="D1156" s="20">
        <v>109.49</v>
      </c>
      <c r="E1156" s="20">
        <v>109.49</v>
      </c>
      <c r="F1156" s="20">
        <v>109.5</v>
      </c>
      <c r="G1156" s="20">
        <v>109.5</v>
      </c>
      <c r="H1156" s="20">
        <v>109.5</v>
      </c>
      <c r="I1156" s="20">
        <v>109.5</v>
      </c>
      <c r="J1156" s="20">
        <v>109.5</v>
      </c>
      <c r="K1156" s="20">
        <v>109.5</v>
      </c>
      <c r="L1156" s="20">
        <f t="shared" si="18"/>
        <v>109.5</v>
      </c>
    </row>
    <row r="1157" spans="1:12" ht="33">
      <c r="A1157" s="19">
        <v>1115000065</v>
      </c>
      <c r="B1157" s="15" t="s">
        <v>1174</v>
      </c>
      <c r="C1157" s="22" t="s">
        <v>26</v>
      </c>
      <c r="D1157" s="20">
        <v>43.02</v>
      </c>
      <c r="E1157" s="20">
        <v>43.02</v>
      </c>
      <c r="F1157" s="20">
        <v>43.76</v>
      </c>
      <c r="G1157" s="20">
        <v>43.69</v>
      </c>
      <c r="H1157" s="20">
        <v>43.83</v>
      </c>
      <c r="I1157" s="20">
        <v>43.76</v>
      </c>
      <c r="J1157" s="20">
        <v>43.1</v>
      </c>
      <c r="K1157" s="20">
        <v>43.79</v>
      </c>
      <c r="L1157" s="20">
        <f t="shared" si="18"/>
        <v>43.83</v>
      </c>
    </row>
    <row r="1158" spans="1:12" ht="16.5">
      <c r="A1158" s="19">
        <v>1115000066</v>
      </c>
      <c r="B1158" s="15" t="s">
        <v>1175</v>
      </c>
      <c r="C1158" s="22" t="s">
        <v>11</v>
      </c>
      <c r="D1158" s="20">
        <v>629.80999999999995</v>
      </c>
      <c r="E1158" s="20">
        <v>629.80999999999995</v>
      </c>
      <c r="F1158" s="20">
        <v>629.83000000000004</v>
      </c>
      <c r="G1158" s="20">
        <v>629.83000000000004</v>
      </c>
      <c r="H1158" s="20">
        <v>629.83000000000004</v>
      </c>
      <c r="I1158" s="20">
        <v>629.83000000000004</v>
      </c>
      <c r="J1158" s="20">
        <v>629.83000000000004</v>
      </c>
      <c r="K1158" s="20">
        <v>629.83000000000004</v>
      </c>
      <c r="L1158" s="20">
        <f t="shared" si="18"/>
        <v>629.83000000000004</v>
      </c>
    </row>
    <row r="1159" spans="1:12" ht="16.5">
      <c r="A1159" s="19">
        <v>1115000067</v>
      </c>
      <c r="B1159" s="15" t="s">
        <v>1176</v>
      </c>
      <c r="C1159" s="22" t="s">
        <v>11</v>
      </c>
      <c r="D1159" s="20">
        <v>895.52</v>
      </c>
      <c r="E1159" s="20">
        <v>895.52</v>
      </c>
      <c r="F1159" s="20">
        <v>895.57</v>
      </c>
      <c r="G1159" s="20">
        <v>895.19</v>
      </c>
      <c r="H1159" s="20">
        <v>895.57</v>
      </c>
      <c r="I1159" s="20">
        <v>895.57</v>
      </c>
      <c r="J1159" s="20">
        <v>895.55</v>
      </c>
      <c r="K1159" s="20">
        <v>895.57</v>
      </c>
      <c r="L1159" s="20">
        <f t="shared" si="18"/>
        <v>895.57</v>
      </c>
    </row>
    <row r="1160" spans="1:12" ht="16.5">
      <c r="A1160" s="19">
        <v>1115000068</v>
      </c>
      <c r="B1160" s="15" t="s">
        <v>1177</v>
      </c>
      <c r="C1160" s="22" t="s">
        <v>11</v>
      </c>
      <c r="D1160" s="20">
        <v>895.52</v>
      </c>
      <c r="E1160" s="20">
        <v>895.52</v>
      </c>
      <c r="F1160" s="20">
        <v>895.57</v>
      </c>
      <c r="G1160" s="20">
        <v>895.19</v>
      </c>
      <c r="H1160" s="20">
        <v>895.57</v>
      </c>
      <c r="I1160" s="20">
        <v>895.57</v>
      </c>
      <c r="J1160" s="20">
        <v>895.55</v>
      </c>
      <c r="K1160" s="20">
        <v>895.57</v>
      </c>
      <c r="L1160" s="20">
        <f t="shared" si="18"/>
        <v>895.57</v>
      </c>
    </row>
    <row r="1161" spans="1:12" ht="16.5">
      <c r="A1161" s="19">
        <v>1115000069</v>
      </c>
      <c r="B1161" s="15" t="s">
        <v>1178</v>
      </c>
      <c r="C1161" s="22" t="s">
        <v>12</v>
      </c>
      <c r="D1161" s="20">
        <v>227.39</v>
      </c>
      <c r="E1161" s="20">
        <v>227.39</v>
      </c>
      <c r="F1161" s="20">
        <v>227.39</v>
      </c>
      <c r="G1161" s="20">
        <v>227.39</v>
      </c>
      <c r="H1161" s="20">
        <v>227.39</v>
      </c>
      <c r="I1161" s="20">
        <v>227.39</v>
      </c>
      <c r="J1161" s="20">
        <v>227.39</v>
      </c>
      <c r="K1161" s="20">
        <v>227.39</v>
      </c>
      <c r="L1161" s="20">
        <f t="shared" si="18"/>
        <v>227.39</v>
      </c>
    </row>
    <row r="1162" spans="1:12" ht="16.5">
      <c r="A1162" s="19">
        <v>1115000070</v>
      </c>
      <c r="B1162" s="15" t="s">
        <v>1179</v>
      </c>
      <c r="C1162" s="22" t="s">
        <v>13</v>
      </c>
      <c r="D1162" s="20">
        <v>150.97</v>
      </c>
      <c r="E1162" s="20">
        <v>150.97</v>
      </c>
      <c r="F1162" s="20">
        <v>150.97999999999999</v>
      </c>
      <c r="G1162" s="20">
        <v>150.97999999999999</v>
      </c>
      <c r="H1162" s="20">
        <v>150.97999999999999</v>
      </c>
      <c r="I1162" s="20">
        <v>150.97999999999999</v>
      </c>
      <c r="J1162" s="20">
        <v>150.97999999999999</v>
      </c>
      <c r="K1162" s="20">
        <v>150.97999999999999</v>
      </c>
      <c r="L1162" s="20">
        <f t="shared" si="18"/>
        <v>150.97999999999999</v>
      </c>
    </row>
    <row r="1163" spans="1:12" ht="16.5">
      <c r="A1163" s="19">
        <v>1115000075</v>
      </c>
      <c r="B1163" s="15" t="s">
        <v>1180</v>
      </c>
      <c r="C1163" s="22" t="s">
        <v>26</v>
      </c>
      <c r="D1163" s="20">
        <v>45.5</v>
      </c>
      <c r="E1163" s="20">
        <v>45.5</v>
      </c>
      <c r="F1163" s="20">
        <v>45.5</v>
      </c>
      <c r="G1163" s="20">
        <v>45.5</v>
      </c>
      <c r="H1163" s="20">
        <v>45.5</v>
      </c>
      <c r="I1163" s="20">
        <v>45.5</v>
      </c>
      <c r="J1163" s="20">
        <v>45.5</v>
      </c>
      <c r="K1163" s="20">
        <v>45.5</v>
      </c>
      <c r="L1163" s="20">
        <f t="shared" si="18"/>
        <v>45.5</v>
      </c>
    </row>
    <row r="1164" spans="1:12" ht="16.5">
      <c r="A1164" s="19">
        <v>1115000076</v>
      </c>
      <c r="B1164" s="15" t="s">
        <v>1181</v>
      </c>
      <c r="C1164" s="22" t="s">
        <v>13</v>
      </c>
      <c r="D1164" s="20">
        <v>225.33</v>
      </c>
      <c r="E1164" s="20">
        <v>225.33</v>
      </c>
      <c r="F1164" s="20">
        <v>225.34</v>
      </c>
      <c r="G1164" s="20">
        <v>225.34</v>
      </c>
      <c r="H1164" s="20">
        <v>225.34</v>
      </c>
      <c r="I1164" s="20">
        <v>225.34</v>
      </c>
      <c r="J1164" s="20">
        <v>225.34</v>
      </c>
      <c r="K1164" s="20">
        <v>225.34</v>
      </c>
      <c r="L1164" s="20">
        <f t="shared" si="18"/>
        <v>225.34</v>
      </c>
    </row>
    <row r="1165" spans="1:12" ht="16.5">
      <c r="A1165" s="19">
        <v>1115000077</v>
      </c>
      <c r="B1165" s="15" t="s">
        <v>1182</v>
      </c>
      <c r="C1165" s="22" t="s">
        <v>13</v>
      </c>
      <c r="D1165" s="20">
        <v>88.3</v>
      </c>
      <c r="E1165" s="20">
        <v>88.3</v>
      </c>
      <c r="F1165" s="20">
        <v>88.31</v>
      </c>
      <c r="G1165" s="20">
        <v>88.31</v>
      </c>
      <c r="H1165" s="20">
        <v>88.31</v>
      </c>
      <c r="I1165" s="20">
        <v>88.31</v>
      </c>
      <c r="J1165" s="20">
        <v>88.31</v>
      </c>
      <c r="K1165" s="20">
        <v>88.31</v>
      </c>
      <c r="L1165" s="20">
        <f t="shared" si="18"/>
        <v>88.31</v>
      </c>
    </row>
    <row r="1166" spans="1:12" ht="16.5">
      <c r="A1166" s="19">
        <v>1115000078</v>
      </c>
      <c r="B1166" s="15" t="s">
        <v>1183</v>
      </c>
      <c r="C1166" s="22" t="s">
        <v>13</v>
      </c>
      <c r="D1166" s="20">
        <v>131.19999999999999</v>
      </c>
      <c r="E1166" s="20">
        <v>131.19999999999999</v>
      </c>
      <c r="F1166" s="20">
        <v>131.19999999999999</v>
      </c>
      <c r="G1166" s="20">
        <v>131.19999999999999</v>
      </c>
      <c r="H1166" s="20">
        <v>131.19999999999999</v>
      </c>
      <c r="I1166" s="20">
        <v>131.19999999999999</v>
      </c>
      <c r="J1166" s="20">
        <v>131.19999999999999</v>
      </c>
      <c r="K1166" s="20">
        <v>131.19999999999999</v>
      </c>
      <c r="L1166" s="20">
        <f t="shared" si="18"/>
        <v>131.19999999999999</v>
      </c>
    </row>
    <row r="1167" spans="1:12" ht="16.5">
      <c r="A1167" s="19">
        <v>1115000083</v>
      </c>
      <c r="B1167" s="15" t="s">
        <v>1184</v>
      </c>
      <c r="C1167" s="22" t="s">
        <v>26</v>
      </c>
      <c r="D1167" s="20">
        <v>20.149999999999999</v>
      </c>
      <c r="E1167" s="20">
        <v>20.149999999999999</v>
      </c>
      <c r="F1167" s="20">
        <v>20.149999999999999</v>
      </c>
      <c r="G1167" s="20">
        <v>20.149999999999999</v>
      </c>
      <c r="H1167" s="20">
        <v>20.149999999999999</v>
      </c>
      <c r="I1167" s="20">
        <v>20.149999999999999</v>
      </c>
      <c r="J1167" s="20">
        <v>20.149999999999999</v>
      </c>
      <c r="K1167" s="20">
        <v>20.149999999999999</v>
      </c>
      <c r="L1167" s="20">
        <f t="shared" si="18"/>
        <v>20.149999999999999</v>
      </c>
    </row>
    <row r="1168" spans="1:12" ht="16.5">
      <c r="A1168" s="19">
        <v>1115000084</v>
      </c>
      <c r="B1168" s="15" t="s">
        <v>1185</v>
      </c>
      <c r="C1168" s="22" t="s">
        <v>26</v>
      </c>
      <c r="D1168" s="20">
        <v>35.92</v>
      </c>
      <c r="E1168" s="20">
        <v>35.92</v>
      </c>
      <c r="F1168" s="20">
        <v>35.92</v>
      </c>
      <c r="G1168" s="20">
        <v>35.92</v>
      </c>
      <c r="H1168" s="20">
        <v>35.92</v>
      </c>
      <c r="I1168" s="20">
        <v>35.92</v>
      </c>
      <c r="J1168" s="20">
        <v>35.92</v>
      </c>
      <c r="K1168" s="20">
        <v>35.92</v>
      </c>
      <c r="L1168" s="20">
        <f t="shared" si="18"/>
        <v>35.92</v>
      </c>
    </row>
    <row r="1169" spans="1:12" ht="24.75">
      <c r="A1169" s="19">
        <v>1115000085</v>
      </c>
      <c r="B1169" s="15" t="s">
        <v>1186</v>
      </c>
      <c r="C1169" s="22" t="s">
        <v>11</v>
      </c>
      <c r="D1169" s="20">
        <v>687.68</v>
      </c>
      <c r="E1169" s="20">
        <v>685.95</v>
      </c>
      <c r="F1169" s="20">
        <v>811.82</v>
      </c>
      <c r="G1169" s="20">
        <v>729.58</v>
      </c>
      <c r="H1169" s="20">
        <v>851.4</v>
      </c>
      <c r="I1169" s="20">
        <v>867.53</v>
      </c>
      <c r="J1169" s="20">
        <v>739.18</v>
      </c>
      <c r="K1169" s="20">
        <v>949.11</v>
      </c>
      <c r="L1169" s="20">
        <f t="shared" si="18"/>
        <v>949.11</v>
      </c>
    </row>
    <row r="1170" spans="1:12" ht="16.5">
      <c r="A1170" s="19">
        <v>1115000086</v>
      </c>
      <c r="B1170" s="15" t="s">
        <v>1187</v>
      </c>
      <c r="C1170" s="22" t="s">
        <v>26</v>
      </c>
      <c r="D1170" s="20">
        <v>13.74</v>
      </c>
      <c r="E1170" s="20">
        <v>13.74</v>
      </c>
      <c r="F1170" s="20">
        <v>13.74</v>
      </c>
      <c r="G1170" s="20">
        <v>13.74</v>
      </c>
      <c r="H1170" s="20">
        <v>13.74</v>
      </c>
      <c r="I1170" s="20">
        <v>13.74</v>
      </c>
      <c r="J1170" s="20">
        <v>13.74</v>
      </c>
      <c r="K1170" s="20">
        <v>13.74</v>
      </c>
      <c r="L1170" s="20">
        <f t="shared" si="18"/>
        <v>13.74</v>
      </c>
    </row>
    <row r="1171" spans="1:12" ht="16.5">
      <c r="A1171" s="19">
        <v>1115000087</v>
      </c>
      <c r="B1171" s="15" t="s">
        <v>1188</v>
      </c>
      <c r="C1171" s="22" t="s">
        <v>12</v>
      </c>
      <c r="D1171" s="20">
        <v>423.2</v>
      </c>
      <c r="E1171" s="20">
        <v>423.2</v>
      </c>
      <c r="F1171" s="20">
        <v>423.21</v>
      </c>
      <c r="G1171" s="20">
        <v>423.21</v>
      </c>
      <c r="H1171" s="20">
        <v>423.21</v>
      </c>
      <c r="I1171" s="20">
        <v>423.21</v>
      </c>
      <c r="J1171" s="20">
        <v>423.21</v>
      </c>
      <c r="K1171" s="20">
        <v>423.21</v>
      </c>
      <c r="L1171" s="20">
        <f t="shared" si="18"/>
        <v>423.21</v>
      </c>
    </row>
    <row r="1172" spans="1:12" ht="24.75">
      <c r="A1172" s="19">
        <v>1115000089</v>
      </c>
      <c r="B1172" s="15" t="s">
        <v>1189</v>
      </c>
      <c r="C1172" s="22" t="s">
        <v>26</v>
      </c>
      <c r="D1172" s="20">
        <v>34.08</v>
      </c>
      <c r="E1172" s="20">
        <v>34.22</v>
      </c>
      <c r="F1172" s="20">
        <v>34.51</v>
      </c>
      <c r="G1172" s="20">
        <v>34.31</v>
      </c>
      <c r="H1172" s="20">
        <v>34.909999999999997</v>
      </c>
      <c r="I1172" s="20">
        <v>34.75</v>
      </c>
      <c r="J1172" s="20">
        <v>33.94</v>
      </c>
      <c r="K1172" s="20">
        <v>34.58</v>
      </c>
      <c r="L1172" s="20">
        <f t="shared" si="18"/>
        <v>34.909999999999997</v>
      </c>
    </row>
    <row r="1173" spans="1:12" ht="16.5">
      <c r="A1173" s="19">
        <v>1115000090</v>
      </c>
      <c r="B1173" s="15" t="s">
        <v>1190</v>
      </c>
      <c r="C1173" s="22" t="s">
        <v>10</v>
      </c>
      <c r="D1173" s="20">
        <v>73.94</v>
      </c>
      <c r="E1173" s="20">
        <v>75.41</v>
      </c>
      <c r="F1173" s="20">
        <v>78.290000000000006</v>
      </c>
      <c r="G1173" s="20">
        <v>76.03</v>
      </c>
      <c r="H1173" s="20">
        <v>82.33</v>
      </c>
      <c r="I1173" s="20">
        <v>80.58</v>
      </c>
      <c r="J1173" s="20">
        <v>72.260000000000005</v>
      </c>
      <c r="K1173" s="20">
        <v>79.34</v>
      </c>
      <c r="L1173" s="20">
        <f t="shared" si="18"/>
        <v>82.33</v>
      </c>
    </row>
    <row r="1174" spans="1:12" ht="16.5">
      <c r="A1174" s="19">
        <v>1115000091</v>
      </c>
      <c r="B1174" s="15" t="s">
        <v>1191</v>
      </c>
      <c r="C1174" s="22" t="s">
        <v>12</v>
      </c>
      <c r="D1174" s="20">
        <v>81.37</v>
      </c>
      <c r="E1174" s="20">
        <v>81.37</v>
      </c>
      <c r="F1174" s="20">
        <v>81.37</v>
      </c>
      <c r="G1174" s="20">
        <v>81.37</v>
      </c>
      <c r="H1174" s="20">
        <v>81.37</v>
      </c>
      <c r="I1174" s="20">
        <v>81.37</v>
      </c>
      <c r="J1174" s="20">
        <v>81.37</v>
      </c>
      <c r="K1174" s="20">
        <v>81.37</v>
      </c>
      <c r="L1174" s="20">
        <f t="shared" si="18"/>
        <v>81.37</v>
      </c>
    </row>
    <row r="1175" spans="1:12" ht="24.75">
      <c r="A1175" s="19">
        <v>1115000092</v>
      </c>
      <c r="B1175" s="15" t="s">
        <v>1192</v>
      </c>
      <c r="C1175" s="22" t="s">
        <v>13</v>
      </c>
      <c r="D1175" s="20">
        <v>735.08</v>
      </c>
      <c r="E1175" s="20">
        <v>735.08</v>
      </c>
      <c r="F1175" s="20">
        <v>735.1</v>
      </c>
      <c r="G1175" s="20">
        <v>735.1</v>
      </c>
      <c r="H1175" s="20">
        <v>735.1</v>
      </c>
      <c r="I1175" s="20">
        <v>735.1</v>
      </c>
      <c r="J1175" s="20">
        <v>735.1</v>
      </c>
      <c r="K1175" s="20">
        <v>735.1</v>
      </c>
      <c r="L1175" s="20">
        <f t="shared" si="18"/>
        <v>735.1</v>
      </c>
    </row>
    <row r="1176" spans="1:12" ht="33">
      <c r="A1176" s="19">
        <v>1115000093</v>
      </c>
      <c r="B1176" s="15" t="s">
        <v>1193</v>
      </c>
      <c r="C1176" s="22" t="s">
        <v>11</v>
      </c>
      <c r="D1176" s="20">
        <v>1200.23</v>
      </c>
      <c r="E1176" s="20">
        <v>1233.28</v>
      </c>
      <c r="F1176" s="20">
        <v>1348.33</v>
      </c>
      <c r="G1176" s="20">
        <v>1269.04</v>
      </c>
      <c r="H1176" s="20">
        <v>1454.27</v>
      </c>
      <c r="I1176" s="20">
        <v>1421.88</v>
      </c>
      <c r="J1176" s="20">
        <v>1155.29</v>
      </c>
      <c r="K1176" s="20">
        <v>1410.8</v>
      </c>
      <c r="L1176" s="20">
        <f t="shared" si="18"/>
        <v>1454.27</v>
      </c>
    </row>
    <row r="1177" spans="1:12" ht="24.75">
      <c r="A1177" s="19">
        <v>1115000094</v>
      </c>
      <c r="B1177" s="15" t="s">
        <v>1194</v>
      </c>
      <c r="C1177" s="22" t="s">
        <v>12</v>
      </c>
      <c r="D1177" s="20">
        <v>30.29</v>
      </c>
      <c r="E1177" s="20">
        <v>30.29</v>
      </c>
      <c r="F1177" s="20">
        <v>30.29</v>
      </c>
      <c r="G1177" s="20">
        <v>30.29</v>
      </c>
      <c r="H1177" s="20">
        <v>30.29</v>
      </c>
      <c r="I1177" s="20">
        <v>30.29</v>
      </c>
      <c r="J1177" s="20">
        <v>30.29</v>
      </c>
      <c r="K1177" s="20">
        <v>30.29</v>
      </c>
      <c r="L1177" s="20">
        <f t="shared" si="18"/>
        <v>30.29</v>
      </c>
    </row>
    <row r="1178" spans="1:12" ht="24.75">
      <c r="A1178" s="19">
        <v>1115000095</v>
      </c>
      <c r="B1178" s="15" t="s">
        <v>1195</v>
      </c>
      <c r="C1178" s="22" t="s">
        <v>12</v>
      </c>
      <c r="D1178" s="20">
        <v>735.68</v>
      </c>
      <c r="E1178" s="20">
        <v>752.66</v>
      </c>
      <c r="F1178" s="20">
        <v>829.73</v>
      </c>
      <c r="G1178" s="20">
        <v>816.4</v>
      </c>
      <c r="H1178" s="20">
        <v>851.3</v>
      </c>
      <c r="I1178" s="20">
        <v>827.78</v>
      </c>
      <c r="J1178" s="20">
        <v>702.88</v>
      </c>
      <c r="K1178" s="20">
        <v>766.69</v>
      </c>
      <c r="L1178" s="20">
        <f t="shared" si="18"/>
        <v>851.3</v>
      </c>
    </row>
    <row r="1179" spans="1:12" ht="16.5">
      <c r="A1179" s="19">
        <v>1115000096</v>
      </c>
      <c r="B1179" s="15" t="s">
        <v>1196</v>
      </c>
      <c r="C1179" s="22" t="s">
        <v>13</v>
      </c>
      <c r="D1179" s="20">
        <v>985.45</v>
      </c>
      <c r="E1179" s="20">
        <v>985.45</v>
      </c>
      <c r="F1179" s="20">
        <v>985.48</v>
      </c>
      <c r="G1179" s="20">
        <v>985.48</v>
      </c>
      <c r="H1179" s="20">
        <v>985.48</v>
      </c>
      <c r="I1179" s="20">
        <v>985.48</v>
      </c>
      <c r="J1179" s="20">
        <v>985.48</v>
      </c>
      <c r="K1179" s="20">
        <v>985.48</v>
      </c>
      <c r="L1179" s="20">
        <f t="shared" si="18"/>
        <v>985.48</v>
      </c>
    </row>
    <row r="1180" spans="1:12" ht="16.5">
      <c r="A1180" s="19">
        <v>1115000097</v>
      </c>
      <c r="B1180" s="15" t="s">
        <v>1197</v>
      </c>
      <c r="C1180" s="22" t="s">
        <v>13</v>
      </c>
      <c r="D1180" s="20">
        <v>1176.95</v>
      </c>
      <c r="E1180" s="20">
        <v>1176.95</v>
      </c>
      <c r="F1180" s="20">
        <v>1176.98</v>
      </c>
      <c r="G1180" s="20">
        <v>1176.98</v>
      </c>
      <c r="H1180" s="20">
        <v>1176.98</v>
      </c>
      <c r="I1180" s="20">
        <v>1176.98</v>
      </c>
      <c r="J1180" s="20">
        <v>1176.98</v>
      </c>
      <c r="K1180" s="20">
        <v>1176.98</v>
      </c>
      <c r="L1180" s="20">
        <f t="shared" si="18"/>
        <v>1176.98</v>
      </c>
    </row>
    <row r="1181" spans="1:12" ht="33">
      <c r="A1181" s="19">
        <v>1115000098</v>
      </c>
      <c r="B1181" s="15" t="s">
        <v>1198</v>
      </c>
      <c r="C1181" s="22" t="s">
        <v>13</v>
      </c>
      <c r="D1181" s="20">
        <v>26.35</v>
      </c>
      <c r="E1181" s="20">
        <v>26.55</v>
      </c>
      <c r="F1181" s="20">
        <v>27.05</v>
      </c>
      <c r="G1181" s="20">
        <v>26.69</v>
      </c>
      <c r="H1181" s="20">
        <v>27.74</v>
      </c>
      <c r="I1181" s="20">
        <v>27.46</v>
      </c>
      <c r="J1181" s="20">
        <v>26.1</v>
      </c>
      <c r="K1181" s="20">
        <v>27.16</v>
      </c>
      <c r="L1181" s="20">
        <f t="shared" si="18"/>
        <v>27.74</v>
      </c>
    </row>
    <row r="1182" spans="1:12" ht="24.75">
      <c r="A1182" s="19">
        <v>1115000099</v>
      </c>
      <c r="B1182" s="15" t="s">
        <v>1199</v>
      </c>
      <c r="C1182" s="22" t="s">
        <v>26</v>
      </c>
      <c r="D1182" s="20">
        <v>17.149999999999999</v>
      </c>
      <c r="E1182" s="20">
        <v>17.149999999999999</v>
      </c>
      <c r="F1182" s="20">
        <v>17.149999999999999</v>
      </c>
      <c r="G1182" s="20">
        <v>17.149999999999999</v>
      </c>
      <c r="H1182" s="20">
        <v>17.149999999999999</v>
      </c>
      <c r="I1182" s="20">
        <v>17.149999999999999</v>
      </c>
      <c r="J1182" s="20">
        <v>17.149999999999999</v>
      </c>
      <c r="K1182" s="20">
        <v>17.149999999999999</v>
      </c>
      <c r="L1182" s="20">
        <f t="shared" si="18"/>
        <v>17.149999999999999</v>
      </c>
    </row>
    <row r="1183" spans="1:12" ht="41.25">
      <c r="A1183" s="19">
        <v>1115000100</v>
      </c>
      <c r="B1183" s="15" t="s">
        <v>1200</v>
      </c>
      <c r="C1183" s="22" t="s">
        <v>12</v>
      </c>
      <c r="D1183" s="20">
        <v>149.72</v>
      </c>
      <c r="E1183" s="20">
        <v>151.54</v>
      </c>
      <c r="F1183" s="20">
        <v>155.65</v>
      </c>
      <c r="G1183" s="20">
        <v>152.57</v>
      </c>
      <c r="H1183" s="20">
        <v>161.38</v>
      </c>
      <c r="I1183" s="20">
        <v>159.07</v>
      </c>
      <c r="J1183" s="20">
        <v>147.71</v>
      </c>
      <c r="K1183" s="20">
        <v>156.63999999999999</v>
      </c>
      <c r="L1183" s="20">
        <f t="shared" si="18"/>
        <v>161.38</v>
      </c>
    </row>
    <row r="1184" spans="1:12" ht="16.5">
      <c r="A1184" s="19">
        <v>1115000101</v>
      </c>
      <c r="B1184" s="15" t="s">
        <v>1201</v>
      </c>
      <c r="C1184" s="22" t="s">
        <v>26</v>
      </c>
      <c r="D1184" s="20">
        <v>44.29</v>
      </c>
      <c r="E1184" s="20">
        <v>44.29</v>
      </c>
      <c r="F1184" s="20">
        <v>44.29</v>
      </c>
      <c r="G1184" s="20">
        <v>44.29</v>
      </c>
      <c r="H1184" s="20">
        <v>44.29</v>
      </c>
      <c r="I1184" s="20">
        <v>44.29</v>
      </c>
      <c r="J1184" s="20">
        <v>44.29</v>
      </c>
      <c r="K1184" s="20">
        <v>44.29</v>
      </c>
      <c r="L1184" s="20">
        <f t="shared" si="18"/>
        <v>44.29</v>
      </c>
    </row>
    <row r="1185" spans="1:12">
      <c r="A1185" s="19">
        <v>1115000102</v>
      </c>
      <c r="B1185" s="15" t="s">
        <v>1202</v>
      </c>
      <c r="C1185" s="22" t="s">
        <v>11</v>
      </c>
      <c r="D1185" s="20">
        <v>590.9</v>
      </c>
      <c r="E1185" s="20">
        <v>590.9</v>
      </c>
      <c r="F1185" s="20">
        <v>590.91</v>
      </c>
      <c r="G1185" s="20">
        <v>590.91</v>
      </c>
      <c r="H1185" s="20">
        <v>590.91</v>
      </c>
      <c r="I1185" s="20">
        <v>590.91</v>
      </c>
      <c r="J1185" s="20">
        <v>590.91</v>
      </c>
      <c r="K1185" s="20">
        <v>590.91</v>
      </c>
      <c r="L1185" s="20">
        <f t="shared" si="18"/>
        <v>590.91</v>
      </c>
    </row>
    <row r="1186" spans="1:12" ht="16.5">
      <c r="A1186" s="19">
        <v>1115000103</v>
      </c>
      <c r="B1186" s="15" t="s">
        <v>1203</v>
      </c>
      <c r="C1186" s="22" t="s">
        <v>13</v>
      </c>
      <c r="D1186" s="20">
        <v>1508.76</v>
      </c>
      <c r="E1186" s="20">
        <v>1508.76</v>
      </c>
      <c r="F1186" s="20">
        <v>1508.81</v>
      </c>
      <c r="G1186" s="20">
        <v>1508.81</v>
      </c>
      <c r="H1186" s="20">
        <v>1508.81</v>
      </c>
      <c r="I1186" s="20">
        <v>1508.81</v>
      </c>
      <c r="J1186" s="20">
        <v>1508.81</v>
      </c>
      <c r="K1186" s="20">
        <v>1508.81</v>
      </c>
      <c r="L1186" s="20">
        <f t="shared" si="18"/>
        <v>1508.81</v>
      </c>
    </row>
    <row r="1187" spans="1:12" ht="16.5">
      <c r="A1187" s="19">
        <v>1115000104</v>
      </c>
      <c r="B1187" s="15" t="s">
        <v>1204</v>
      </c>
      <c r="C1187" s="22" t="s">
        <v>26</v>
      </c>
      <c r="D1187" s="20">
        <v>2846.52</v>
      </c>
      <c r="E1187" s="20">
        <v>2865.47</v>
      </c>
      <c r="F1187" s="20">
        <v>3000.18</v>
      </c>
      <c r="G1187" s="20">
        <v>2958.36</v>
      </c>
      <c r="H1187" s="20">
        <v>3051.51</v>
      </c>
      <c r="I1187" s="20">
        <v>3011.95</v>
      </c>
      <c r="J1187" s="20">
        <v>2791.85</v>
      </c>
      <c r="K1187" s="20">
        <v>3008.89</v>
      </c>
      <c r="L1187" s="20">
        <f t="shared" si="18"/>
        <v>3051.51</v>
      </c>
    </row>
    <row r="1188" spans="1:12">
      <c r="A1188" s="19">
        <v>1115000108</v>
      </c>
      <c r="B1188" s="15" t="s">
        <v>1205</v>
      </c>
      <c r="C1188" s="22" t="s">
        <v>26</v>
      </c>
      <c r="D1188" s="20">
        <v>18.329999999999998</v>
      </c>
      <c r="E1188" s="20">
        <v>18.329999999999998</v>
      </c>
      <c r="F1188" s="20">
        <v>18.329999999999998</v>
      </c>
      <c r="G1188" s="20">
        <v>18.329999999999998</v>
      </c>
      <c r="H1188" s="20">
        <v>18.329999999999998</v>
      </c>
      <c r="I1188" s="20">
        <v>18.329999999999998</v>
      </c>
      <c r="J1188" s="20">
        <v>18.329999999999998</v>
      </c>
      <c r="K1188" s="20">
        <v>18.329999999999998</v>
      </c>
      <c r="L1188" s="20">
        <f t="shared" si="18"/>
        <v>18.329999999999998</v>
      </c>
    </row>
    <row r="1189" spans="1:12" ht="16.5">
      <c r="A1189" s="19">
        <v>1115000110</v>
      </c>
      <c r="B1189" s="15" t="s">
        <v>1206</v>
      </c>
      <c r="C1189" s="22" t="s">
        <v>12</v>
      </c>
      <c r="D1189" s="20">
        <v>61.26</v>
      </c>
      <c r="E1189" s="20">
        <v>61.26</v>
      </c>
      <c r="F1189" s="20">
        <v>61.26</v>
      </c>
      <c r="G1189" s="20">
        <v>61.26</v>
      </c>
      <c r="H1189" s="20">
        <v>61.26</v>
      </c>
      <c r="I1189" s="20">
        <v>61.26</v>
      </c>
      <c r="J1189" s="20">
        <v>61.26</v>
      </c>
      <c r="K1189" s="20">
        <v>61.26</v>
      </c>
      <c r="L1189" s="20">
        <f t="shared" si="18"/>
        <v>61.26</v>
      </c>
    </row>
    <row r="1190" spans="1:12" ht="16.5">
      <c r="A1190" s="19">
        <v>1115000116</v>
      </c>
      <c r="B1190" s="15" t="s">
        <v>1207</v>
      </c>
      <c r="C1190" s="22" t="s">
        <v>13</v>
      </c>
      <c r="D1190" s="20">
        <v>394.48</v>
      </c>
      <c r="E1190" s="20">
        <v>394.48</v>
      </c>
      <c r="F1190" s="20">
        <v>394.49</v>
      </c>
      <c r="G1190" s="20">
        <v>394.49</v>
      </c>
      <c r="H1190" s="20">
        <v>394.49</v>
      </c>
      <c r="I1190" s="20">
        <v>394.49</v>
      </c>
      <c r="J1190" s="20">
        <v>394.49</v>
      </c>
      <c r="K1190" s="20">
        <v>394.49</v>
      </c>
      <c r="L1190" s="20">
        <f t="shared" si="18"/>
        <v>394.49</v>
      </c>
    </row>
    <row r="1191" spans="1:12" ht="24.75">
      <c r="A1191" s="19">
        <v>1115000118</v>
      </c>
      <c r="B1191" s="15" t="s">
        <v>1208</v>
      </c>
      <c r="C1191" s="22" t="s">
        <v>13</v>
      </c>
      <c r="D1191" s="20">
        <v>450.67</v>
      </c>
      <c r="E1191" s="20">
        <v>450.67</v>
      </c>
      <c r="F1191" s="20">
        <v>450.68</v>
      </c>
      <c r="G1191" s="20">
        <v>450.68</v>
      </c>
      <c r="H1191" s="20">
        <v>450.68</v>
      </c>
      <c r="I1191" s="20">
        <v>450.68</v>
      </c>
      <c r="J1191" s="20">
        <v>450.68</v>
      </c>
      <c r="K1191" s="20">
        <v>450.68</v>
      </c>
      <c r="L1191" s="20">
        <f t="shared" si="18"/>
        <v>450.68</v>
      </c>
    </row>
    <row r="1192" spans="1:12" ht="24.75">
      <c r="A1192" s="19">
        <v>1115000120</v>
      </c>
      <c r="B1192" s="15" t="s">
        <v>1209</v>
      </c>
      <c r="C1192" s="22" t="s">
        <v>13</v>
      </c>
      <c r="D1192" s="20">
        <v>729.99</v>
      </c>
      <c r="E1192" s="20">
        <v>729.99</v>
      </c>
      <c r="F1192" s="20">
        <v>730.01</v>
      </c>
      <c r="G1192" s="20">
        <v>730.01</v>
      </c>
      <c r="H1192" s="20">
        <v>730.01</v>
      </c>
      <c r="I1192" s="20">
        <v>730.01</v>
      </c>
      <c r="J1192" s="20">
        <v>730.01</v>
      </c>
      <c r="K1192" s="20">
        <v>730.01</v>
      </c>
      <c r="L1192" s="20">
        <f t="shared" si="18"/>
        <v>730.01</v>
      </c>
    </row>
    <row r="1193" spans="1:12" ht="16.5">
      <c r="A1193" s="19">
        <v>1115000121</v>
      </c>
      <c r="B1193" s="15" t="s">
        <v>1210</v>
      </c>
      <c r="C1193" s="22" t="s">
        <v>26</v>
      </c>
      <c r="D1193" s="20">
        <v>292.01</v>
      </c>
      <c r="E1193" s="20">
        <v>292.01</v>
      </c>
      <c r="F1193" s="20">
        <v>292.02</v>
      </c>
      <c r="G1193" s="20">
        <v>292.02</v>
      </c>
      <c r="H1193" s="20">
        <v>292.02</v>
      </c>
      <c r="I1193" s="20">
        <v>292.02</v>
      </c>
      <c r="J1193" s="20">
        <v>292.02</v>
      </c>
      <c r="K1193" s="20">
        <v>292.02</v>
      </c>
      <c r="L1193" s="20">
        <f t="shared" si="18"/>
        <v>292.02</v>
      </c>
    </row>
    <row r="1194" spans="1:12">
      <c r="A1194" s="19">
        <v>1115000122</v>
      </c>
      <c r="B1194" s="15" t="s">
        <v>1211</v>
      </c>
      <c r="C1194" s="22" t="s">
        <v>11</v>
      </c>
      <c r="D1194" s="20">
        <v>329.83</v>
      </c>
      <c r="E1194" s="20">
        <v>329.83</v>
      </c>
      <c r="F1194" s="20">
        <v>329.84</v>
      </c>
      <c r="G1194" s="20">
        <v>329.84</v>
      </c>
      <c r="H1194" s="20">
        <v>329.84</v>
      </c>
      <c r="I1194" s="20">
        <v>329.84</v>
      </c>
      <c r="J1194" s="20">
        <v>329.84</v>
      </c>
      <c r="K1194" s="20">
        <v>329.84</v>
      </c>
      <c r="L1194" s="20">
        <f t="shared" si="18"/>
        <v>329.84</v>
      </c>
    </row>
    <row r="1195" spans="1:12" ht="66">
      <c r="A1195" s="19">
        <v>1115000125</v>
      </c>
      <c r="B1195" s="15" t="s">
        <v>1212</v>
      </c>
      <c r="C1195" s="22" t="s">
        <v>13</v>
      </c>
      <c r="D1195" s="20">
        <v>1769.67</v>
      </c>
      <c r="E1195" s="20">
        <v>1769.67</v>
      </c>
      <c r="F1195" s="20">
        <v>1769.72</v>
      </c>
      <c r="G1195" s="20">
        <v>1769.72</v>
      </c>
      <c r="H1195" s="20">
        <v>1769.72</v>
      </c>
      <c r="I1195" s="20">
        <v>1769.72</v>
      </c>
      <c r="J1195" s="20">
        <v>1769.72</v>
      </c>
      <c r="K1195" s="20">
        <v>1769.72</v>
      </c>
      <c r="L1195" s="20">
        <f t="shared" si="18"/>
        <v>1769.72</v>
      </c>
    </row>
    <row r="1196" spans="1:12" ht="16.5">
      <c r="A1196" s="19">
        <v>1115000126</v>
      </c>
      <c r="B1196" s="15" t="s">
        <v>1213</v>
      </c>
      <c r="C1196" s="22" t="s">
        <v>12</v>
      </c>
      <c r="D1196" s="20">
        <v>28.74</v>
      </c>
      <c r="E1196" s="20">
        <v>28.74</v>
      </c>
      <c r="F1196" s="20">
        <v>28.74</v>
      </c>
      <c r="G1196" s="20">
        <v>28.74</v>
      </c>
      <c r="H1196" s="20">
        <v>28.74</v>
      </c>
      <c r="I1196" s="20">
        <v>28.74</v>
      </c>
      <c r="J1196" s="20">
        <v>28.74</v>
      </c>
      <c r="K1196" s="20">
        <v>28.74</v>
      </c>
      <c r="L1196" s="20">
        <f t="shared" si="18"/>
        <v>28.74</v>
      </c>
    </row>
    <row r="1197" spans="1:12" ht="16.5">
      <c r="A1197" s="19">
        <v>1115000127</v>
      </c>
      <c r="B1197" s="15" t="s">
        <v>1214</v>
      </c>
      <c r="C1197" s="22" t="s">
        <v>26</v>
      </c>
      <c r="D1197" s="20">
        <v>38.1</v>
      </c>
      <c r="E1197" s="20">
        <v>38.1</v>
      </c>
      <c r="F1197" s="20">
        <v>38.1</v>
      </c>
      <c r="G1197" s="20">
        <v>38.1</v>
      </c>
      <c r="H1197" s="20">
        <v>38.1</v>
      </c>
      <c r="I1197" s="20">
        <v>38.1</v>
      </c>
      <c r="J1197" s="20">
        <v>38.1</v>
      </c>
      <c r="K1197" s="20">
        <v>38.1</v>
      </c>
      <c r="L1197" s="20">
        <f t="shared" si="18"/>
        <v>38.1</v>
      </c>
    </row>
    <row r="1198" spans="1:12" ht="16.5">
      <c r="A1198" s="19">
        <v>1115000128</v>
      </c>
      <c r="B1198" s="15" t="s">
        <v>1215</v>
      </c>
      <c r="C1198" s="22" t="s">
        <v>26</v>
      </c>
      <c r="D1198" s="20">
        <v>21.92</v>
      </c>
      <c r="E1198" s="20">
        <v>21.92</v>
      </c>
      <c r="F1198" s="20">
        <v>21.92</v>
      </c>
      <c r="G1198" s="20">
        <v>21.92</v>
      </c>
      <c r="H1198" s="20">
        <v>21.92</v>
      </c>
      <c r="I1198" s="20">
        <v>21.92</v>
      </c>
      <c r="J1198" s="20">
        <v>21.92</v>
      </c>
      <c r="K1198" s="20">
        <v>21.92</v>
      </c>
      <c r="L1198" s="20">
        <f t="shared" si="18"/>
        <v>21.92</v>
      </c>
    </row>
    <row r="1199" spans="1:12" ht="16.5">
      <c r="A1199" s="19">
        <v>1115000131</v>
      </c>
      <c r="B1199" s="15" t="s">
        <v>1216</v>
      </c>
      <c r="C1199" s="22" t="s">
        <v>12</v>
      </c>
      <c r="D1199" s="20">
        <v>58.08</v>
      </c>
      <c r="E1199" s="20">
        <v>58.08</v>
      </c>
      <c r="F1199" s="20">
        <v>58.08</v>
      </c>
      <c r="G1199" s="20">
        <v>58.08</v>
      </c>
      <c r="H1199" s="20">
        <v>58.08</v>
      </c>
      <c r="I1199" s="20">
        <v>58.08</v>
      </c>
      <c r="J1199" s="20">
        <v>58.08</v>
      </c>
      <c r="K1199" s="20">
        <v>58.08</v>
      </c>
      <c r="L1199" s="20">
        <f t="shared" si="18"/>
        <v>58.08</v>
      </c>
    </row>
    <row r="1200" spans="1:12" ht="16.5">
      <c r="A1200" s="19">
        <v>1115000132</v>
      </c>
      <c r="B1200" s="15" t="s">
        <v>1217</v>
      </c>
      <c r="C1200" s="22" t="s">
        <v>1218</v>
      </c>
      <c r="D1200" s="20">
        <v>179.62</v>
      </c>
      <c r="E1200" s="20">
        <v>179.62</v>
      </c>
      <c r="F1200" s="20">
        <v>179.63</v>
      </c>
      <c r="G1200" s="20">
        <v>179.63</v>
      </c>
      <c r="H1200" s="20">
        <v>179.63</v>
      </c>
      <c r="I1200" s="20">
        <v>179.63</v>
      </c>
      <c r="J1200" s="20">
        <v>179.63</v>
      </c>
      <c r="K1200" s="20">
        <v>179.63</v>
      </c>
      <c r="L1200" s="20">
        <f t="shared" si="18"/>
        <v>179.63</v>
      </c>
    </row>
    <row r="1201" spans="1:12" ht="16.5">
      <c r="A1201" s="19">
        <v>1115000133</v>
      </c>
      <c r="B1201" s="15" t="s">
        <v>1219</v>
      </c>
      <c r="C1201" s="22" t="s">
        <v>13</v>
      </c>
      <c r="D1201" s="20">
        <v>215.95</v>
      </c>
      <c r="E1201" s="20">
        <v>215.95</v>
      </c>
      <c r="F1201" s="20">
        <v>215.95</v>
      </c>
      <c r="G1201" s="20">
        <v>215.95</v>
      </c>
      <c r="H1201" s="20">
        <v>215.95</v>
      </c>
      <c r="I1201" s="20">
        <v>215.95</v>
      </c>
      <c r="J1201" s="20">
        <v>215.95</v>
      </c>
      <c r="K1201" s="20">
        <v>215.95</v>
      </c>
      <c r="L1201" s="20">
        <f t="shared" si="18"/>
        <v>215.95</v>
      </c>
    </row>
    <row r="1202" spans="1:12" ht="24.75">
      <c r="A1202" s="19">
        <v>1115000136</v>
      </c>
      <c r="B1202" s="15" t="s">
        <v>1707</v>
      </c>
      <c r="C1202" s="22" t="s">
        <v>12</v>
      </c>
      <c r="D1202" s="20">
        <v>48.66</v>
      </c>
      <c r="E1202" s="20">
        <v>48.66</v>
      </c>
      <c r="F1202" s="20">
        <v>48.66</v>
      </c>
      <c r="G1202" s="20">
        <v>48.66</v>
      </c>
      <c r="H1202" s="20">
        <v>48.66</v>
      </c>
      <c r="I1202" s="20">
        <v>48.66</v>
      </c>
      <c r="J1202" s="20">
        <v>48.66</v>
      </c>
      <c r="K1202" s="20">
        <v>48.66</v>
      </c>
      <c r="L1202" s="20">
        <f t="shared" si="18"/>
        <v>48.66</v>
      </c>
    </row>
    <row r="1203" spans="1:12" ht="33">
      <c r="A1203" s="19">
        <v>1115000140</v>
      </c>
      <c r="B1203" s="15" t="s">
        <v>1220</v>
      </c>
      <c r="C1203" s="22" t="s">
        <v>11</v>
      </c>
      <c r="D1203" s="20">
        <v>534.9</v>
      </c>
      <c r="E1203" s="20">
        <v>534.9</v>
      </c>
      <c r="F1203" s="20">
        <v>534.91</v>
      </c>
      <c r="G1203" s="20">
        <v>534.91</v>
      </c>
      <c r="H1203" s="20">
        <v>534.91</v>
      </c>
      <c r="I1203" s="20">
        <v>534.91</v>
      </c>
      <c r="J1203" s="20">
        <v>534.91</v>
      </c>
      <c r="K1203" s="20">
        <v>535.35</v>
      </c>
      <c r="L1203" s="20">
        <f t="shared" si="18"/>
        <v>535.35</v>
      </c>
    </row>
    <row r="1204" spans="1:12" ht="16.5">
      <c r="A1204" s="19">
        <v>1116000010</v>
      </c>
      <c r="B1204" s="15" t="s">
        <v>1221</v>
      </c>
      <c r="C1204" s="22" t="s">
        <v>12</v>
      </c>
      <c r="D1204" s="20">
        <v>10.8</v>
      </c>
      <c r="E1204" s="20">
        <v>10.8</v>
      </c>
      <c r="F1204" s="20">
        <v>10.8</v>
      </c>
      <c r="G1204" s="20">
        <v>10.8</v>
      </c>
      <c r="H1204" s="20">
        <v>10.8</v>
      </c>
      <c r="I1204" s="20">
        <v>10.8</v>
      </c>
      <c r="J1204" s="20">
        <v>10.8</v>
      </c>
      <c r="K1204" s="20">
        <v>10.8</v>
      </c>
      <c r="L1204" s="20">
        <f t="shared" si="18"/>
        <v>10.8</v>
      </c>
    </row>
    <row r="1205" spans="1:12" ht="16.5">
      <c r="A1205" s="19">
        <v>1116000011</v>
      </c>
      <c r="B1205" s="15" t="s">
        <v>1222</v>
      </c>
      <c r="C1205" s="22" t="s">
        <v>13</v>
      </c>
      <c r="D1205" s="20">
        <v>40.520000000000003</v>
      </c>
      <c r="E1205" s="20">
        <v>40.520000000000003</v>
      </c>
      <c r="F1205" s="20">
        <v>40.53</v>
      </c>
      <c r="G1205" s="20">
        <v>40.53</v>
      </c>
      <c r="H1205" s="20">
        <v>40.53</v>
      </c>
      <c r="I1205" s="20">
        <v>40.53</v>
      </c>
      <c r="J1205" s="20">
        <v>40.53</v>
      </c>
      <c r="K1205" s="20">
        <v>40.53</v>
      </c>
      <c r="L1205" s="20">
        <f t="shared" si="18"/>
        <v>40.53</v>
      </c>
    </row>
    <row r="1206" spans="1:12" ht="16.5">
      <c r="A1206" s="19">
        <v>1116000013</v>
      </c>
      <c r="B1206" s="15" t="s">
        <v>1223</v>
      </c>
      <c r="C1206" s="22" t="s">
        <v>26</v>
      </c>
      <c r="D1206" s="20">
        <v>29.2</v>
      </c>
      <c r="E1206" s="20">
        <v>29.2</v>
      </c>
      <c r="F1206" s="20">
        <v>29.2</v>
      </c>
      <c r="G1206" s="20">
        <v>29.2</v>
      </c>
      <c r="H1206" s="20">
        <v>29.2</v>
      </c>
      <c r="I1206" s="20">
        <v>29.2</v>
      </c>
      <c r="J1206" s="20">
        <v>29.2</v>
      </c>
      <c r="K1206" s="20">
        <v>29.2</v>
      </c>
      <c r="L1206" s="20">
        <f t="shared" si="18"/>
        <v>29.2</v>
      </c>
    </row>
    <row r="1207" spans="1:12" ht="16.5">
      <c r="A1207" s="19">
        <v>1116000014</v>
      </c>
      <c r="B1207" s="15" t="s">
        <v>1224</v>
      </c>
      <c r="C1207" s="22" t="s">
        <v>13</v>
      </c>
      <c r="D1207" s="20">
        <v>63.5</v>
      </c>
      <c r="E1207" s="20">
        <v>63.5</v>
      </c>
      <c r="F1207" s="20">
        <v>63.51</v>
      </c>
      <c r="G1207" s="20">
        <v>63.51</v>
      </c>
      <c r="H1207" s="20">
        <v>63.51</v>
      </c>
      <c r="I1207" s="20">
        <v>63.51</v>
      </c>
      <c r="J1207" s="20">
        <v>63.51</v>
      </c>
      <c r="K1207" s="20">
        <v>63.51</v>
      </c>
      <c r="L1207" s="20">
        <f t="shared" si="18"/>
        <v>63.51</v>
      </c>
    </row>
    <row r="1208" spans="1:12" ht="16.5">
      <c r="A1208" s="19">
        <v>1116000015</v>
      </c>
      <c r="B1208" s="15" t="s">
        <v>1225</v>
      </c>
      <c r="C1208" s="22" t="s">
        <v>13</v>
      </c>
      <c r="D1208" s="20">
        <v>74.12</v>
      </c>
      <c r="E1208" s="20">
        <v>74.12</v>
      </c>
      <c r="F1208" s="20">
        <v>74.12</v>
      </c>
      <c r="G1208" s="20">
        <v>74.12</v>
      </c>
      <c r="H1208" s="20">
        <v>74.12</v>
      </c>
      <c r="I1208" s="20">
        <v>74.12</v>
      </c>
      <c r="J1208" s="20">
        <v>74.12</v>
      </c>
      <c r="K1208" s="20">
        <v>74.12</v>
      </c>
      <c r="L1208" s="20">
        <f t="shared" si="18"/>
        <v>74.12</v>
      </c>
    </row>
    <row r="1209" spans="1:12" ht="24.75">
      <c r="A1209" s="19">
        <v>1116000017</v>
      </c>
      <c r="B1209" s="15" t="s">
        <v>1226</v>
      </c>
      <c r="C1209" s="22" t="s">
        <v>12</v>
      </c>
      <c r="D1209" s="20">
        <v>55.57</v>
      </c>
      <c r="E1209" s="20">
        <v>55.57</v>
      </c>
      <c r="F1209" s="20">
        <v>55.57</v>
      </c>
      <c r="G1209" s="20">
        <v>55.57</v>
      </c>
      <c r="H1209" s="20">
        <v>55.57</v>
      </c>
      <c r="I1209" s="20">
        <v>55.57</v>
      </c>
      <c r="J1209" s="20">
        <v>55.57</v>
      </c>
      <c r="K1209" s="20">
        <v>55.57</v>
      </c>
      <c r="L1209" s="20">
        <f t="shared" si="18"/>
        <v>55.57</v>
      </c>
    </row>
    <row r="1210" spans="1:12">
      <c r="A1210" s="19">
        <v>1116000018</v>
      </c>
      <c r="B1210" s="15" t="s">
        <v>1227</v>
      </c>
      <c r="C1210" s="22" t="s">
        <v>26</v>
      </c>
      <c r="D1210" s="20">
        <v>13.74</v>
      </c>
      <c r="E1210" s="20">
        <v>13.74</v>
      </c>
      <c r="F1210" s="20">
        <v>13.74</v>
      </c>
      <c r="G1210" s="20">
        <v>13.74</v>
      </c>
      <c r="H1210" s="20">
        <v>13.74</v>
      </c>
      <c r="I1210" s="20">
        <v>13.74</v>
      </c>
      <c r="J1210" s="20">
        <v>13.74</v>
      </c>
      <c r="K1210" s="20">
        <v>13.74</v>
      </c>
      <c r="L1210" s="20">
        <f t="shared" si="18"/>
        <v>13.74</v>
      </c>
    </row>
    <row r="1211" spans="1:12" ht="24.75">
      <c r="A1211" s="19">
        <v>1116000019</v>
      </c>
      <c r="B1211" s="15" t="s">
        <v>1228</v>
      </c>
      <c r="C1211" s="22" t="s">
        <v>26</v>
      </c>
      <c r="D1211" s="20">
        <v>242.52</v>
      </c>
      <c r="E1211" s="20">
        <v>242.52</v>
      </c>
      <c r="F1211" s="20">
        <v>242.53</v>
      </c>
      <c r="G1211" s="20">
        <v>242.53</v>
      </c>
      <c r="H1211" s="20">
        <v>242.53</v>
      </c>
      <c r="I1211" s="20">
        <v>242.53</v>
      </c>
      <c r="J1211" s="20">
        <v>242.53</v>
      </c>
      <c r="K1211" s="20">
        <v>242.53</v>
      </c>
      <c r="L1211" s="20">
        <f t="shared" si="18"/>
        <v>242.53</v>
      </c>
    </row>
    <row r="1212" spans="1:12" ht="24.75">
      <c r="A1212" s="19">
        <v>1116000022</v>
      </c>
      <c r="B1212" s="15" t="s">
        <v>1229</v>
      </c>
      <c r="C1212" s="22" t="s">
        <v>12</v>
      </c>
      <c r="D1212" s="20">
        <v>43.81</v>
      </c>
      <c r="E1212" s="20">
        <v>43.81</v>
      </c>
      <c r="F1212" s="20">
        <v>43.81</v>
      </c>
      <c r="G1212" s="20">
        <v>43.81</v>
      </c>
      <c r="H1212" s="20">
        <v>43.81</v>
      </c>
      <c r="I1212" s="20">
        <v>43.81</v>
      </c>
      <c r="J1212" s="20">
        <v>43.81</v>
      </c>
      <c r="K1212" s="20">
        <v>43.81</v>
      </c>
      <c r="L1212" s="20">
        <f t="shared" si="18"/>
        <v>43.81</v>
      </c>
    </row>
    <row r="1213" spans="1:12" ht="16.5">
      <c r="A1213" s="19">
        <v>1116000023</v>
      </c>
      <c r="B1213" s="15" t="s">
        <v>1230</v>
      </c>
      <c r="C1213" s="22" t="s">
        <v>12</v>
      </c>
      <c r="D1213" s="20">
        <v>87.6</v>
      </c>
      <c r="E1213" s="20">
        <v>87.6</v>
      </c>
      <c r="F1213" s="20">
        <v>87.6</v>
      </c>
      <c r="G1213" s="20">
        <v>87.6</v>
      </c>
      <c r="H1213" s="20">
        <v>87.6</v>
      </c>
      <c r="I1213" s="20">
        <v>87.6</v>
      </c>
      <c r="J1213" s="20">
        <v>87.6</v>
      </c>
      <c r="K1213" s="20">
        <v>87.6</v>
      </c>
      <c r="L1213" s="20">
        <f t="shared" si="18"/>
        <v>87.6</v>
      </c>
    </row>
    <row r="1214" spans="1:12" ht="16.5">
      <c r="A1214" s="19">
        <v>1116000024</v>
      </c>
      <c r="B1214" s="15" t="s">
        <v>1231</v>
      </c>
      <c r="C1214" s="22" t="s">
        <v>1065</v>
      </c>
      <c r="D1214" s="20">
        <v>25.03</v>
      </c>
      <c r="E1214" s="20">
        <v>25.03</v>
      </c>
      <c r="F1214" s="20">
        <v>25.03</v>
      </c>
      <c r="G1214" s="20">
        <v>25.03</v>
      </c>
      <c r="H1214" s="20">
        <v>25.03</v>
      </c>
      <c r="I1214" s="20">
        <v>25.03</v>
      </c>
      <c r="J1214" s="20">
        <v>25.03</v>
      </c>
      <c r="K1214" s="20">
        <v>25.03</v>
      </c>
      <c r="L1214" s="20">
        <f t="shared" ref="L1214:L1277" si="19">MAX(D1214:K1214)</f>
        <v>25.03</v>
      </c>
    </row>
    <row r="1215" spans="1:12" ht="16.5">
      <c r="A1215" s="19">
        <v>1116000026</v>
      </c>
      <c r="B1215" s="15" t="s">
        <v>1232</v>
      </c>
      <c r="C1215" s="22" t="s">
        <v>12</v>
      </c>
      <c r="D1215" s="20">
        <v>67.59</v>
      </c>
      <c r="E1215" s="20">
        <v>68.58</v>
      </c>
      <c r="F1215" s="20">
        <v>70.489999999999995</v>
      </c>
      <c r="G1215" s="20">
        <v>69.06</v>
      </c>
      <c r="H1215" s="20">
        <v>73.17</v>
      </c>
      <c r="I1215" s="20">
        <v>72.03</v>
      </c>
      <c r="J1215" s="20">
        <v>66.48</v>
      </c>
      <c r="K1215" s="20">
        <v>71.180000000000007</v>
      </c>
      <c r="L1215" s="20">
        <f t="shared" si="19"/>
        <v>73.17</v>
      </c>
    </row>
    <row r="1216" spans="1:12" ht="16.5">
      <c r="A1216" s="19">
        <v>1116000027</v>
      </c>
      <c r="B1216" s="15" t="s">
        <v>1233</v>
      </c>
      <c r="C1216" s="22" t="s">
        <v>12</v>
      </c>
      <c r="D1216" s="20">
        <v>73.67</v>
      </c>
      <c r="E1216" s="20">
        <v>74.680000000000007</v>
      </c>
      <c r="F1216" s="20">
        <v>76.58</v>
      </c>
      <c r="G1216" s="20">
        <v>75.16</v>
      </c>
      <c r="H1216" s="20">
        <v>79.27</v>
      </c>
      <c r="I1216" s="20">
        <v>78.099999999999994</v>
      </c>
      <c r="J1216" s="20">
        <v>72.569999999999993</v>
      </c>
      <c r="K1216" s="20">
        <v>77.27</v>
      </c>
      <c r="L1216" s="20">
        <f t="shared" si="19"/>
        <v>79.27</v>
      </c>
    </row>
    <row r="1217" spans="1:12">
      <c r="A1217" s="19">
        <v>1116000028</v>
      </c>
      <c r="B1217" s="15" t="s">
        <v>1234</v>
      </c>
      <c r="C1217" s="22" t="s">
        <v>12</v>
      </c>
      <c r="D1217" s="20">
        <v>35.92</v>
      </c>
      <c r="E1217" s="20">
        <v>35.92</v>
      </c>
      <c r="F1217" s="20">
        <v>35.92</v>
      </c>
      <c r="G1217" s="20">
        <v>35.92</v>
      </c>
      <c r="H1217" s="20">
        <v>35.92</v>
      </c>
      <c r="I1217" s="20">
        <v>35.92</v>
      </c>
      <c r="J1217" s="20">
        <v>35.92</v>
      </c>
      <c r="K1217" s="20">
        <v>35.92</v>
      </c>
      <c r="L1217" s="20">
        <f t="shared" si="19"/>
        <v>35.92</v>
      </c>
    </row>
    <row r="1218" spans="1:12" ht="16.5">
      <c r="A1218" s="19">
        <v>1116000029</v>
      </c>
      <c r="B1218" s="15" t="s">
        <v>1235</v>
      </c>
      <c r="C1218" s="22" t="s">
        <v>12</v>
      </c>
      <c r="D1218" s="20">
        <v>54.74</v>
      </c>
      <c r="E1218" s="20">
        <v>54.74</v>
      </c>
      <c r="F1218" s="20">
        <v>54.74</v>
      </c>
      <c r="G1218" s="20">
        <v>54.74</v>
      </c>
      <c r="H1218" s="20">
        <v>54.74</v>
      </c>
      <c r="I1218" s="20">
        <v>54.74</v>
      </c>
      <c r="J1218" s="20">
        <v>54.74</v>
      </c>
      <c r="K1218" s="20">
        <v>54.74</v>
      </c>
      <c r="L1218" s="20">
        <f t="shared" si="19"/>
        <v>54.74</v>
      </c>
    </row>
    <row r="1219" spans="1:12" ht="16.5">
      <c r="A1219" s="19">
        <v>1116000030</v>
      </c>
      <c r="B1219" s="15" t="s">
        <v>1236</v>
      </c>
      <c r="C1219" s="22" t="s">
        <v>12</v>
      </c>
      <c r="D1219" s="20">
        <v>59.29</v>
      </c>
      <c r="E1219" s="20">
        <v>59.29</v>
      </c>
      <c r="F1219" s="20">
        <v>59.3</v>
      </c>
      <c r="G1219" s="20">
        <v>59.3</v>
      </c>
      <c r="H1219" s="20">
        <v>59.3</v>
      </c>
      <c r="I1219" s="20">
        <v>59.3</v>
      </c>
      <c r="J1219" s="20">
        <v>59.3</v>
      </c>
      <c r="K1219" s="20">
        <v>59.3</v>
      </c>
      <c r="L1219" s="20">
        <f t="shared" si="19"/>
        <v>59.3</v>
      </c>
    </row>
    <row r="1220" spans="1:12" ht="24.75">
      <c r="A1220" s="19">
        <v>1116000031</v>
      </c>
      <c r="B1220" s="15" t="s">
        <v>1237</v>
      </c>
      <c r="C1220" s="22" t="s">
        <v>12</v>
      </c>
      <c r="D1220" s="20">
        <v>73</v>
      </c>
      <c r="E1220" s="20">
        <v>73</v>
      </c>
      <c r="F1220" s="20">
        <v>73</v>
      </c>
      <c r="G1220" s="20">
        <v>73</v>
      </c>
      <c r="H1220" s="20">
        <v>73</v>
      </c>
      <c r="I1220" s="20">
        <v>73</v>
      </c>
      <c r="J1220" s="20">
        <v>73</v>
      </c>
      <c r="K1220" s="20">
        <v>73</v>
      </c>
      <c r="L1220" s="20">
        <f t="shared" si="19"/>
        <v>73</v>
      </c>
    </row>
    <row r="1221" spans="1:12" ht="16.5">
      <c r="A1221" s="19">
        <v>1116000032</v>
      </c>
      <c r="B1221" s="15" t="s">
        <v>1238</v>
      </c>
      <c r="C1221" s="22" t="s">
        <v>13</v>
      </c>
      <c r="D1221" s="20">
        <v>215.03</v>
      </c>
      <c r="E1221" s="20">
        <v>215.03</v>
      </c>
      <c r="F1221" s="20">
        <v>215.04</v>
      </c>
      <c r="G1221" s="20">
        <v>215.04</v>
      </c>
      <c r="H1221" s="20">
        <v>215.04</v>
      </c>
      <c r="I1221" s="20">
        <v>215.04</v>
      </c>
      <c r="J1221" s="20">
        <v>215.04</v>
      </c>
      <c r="K1221" s="20">
        <v>215.04</v>
      </c>
      <c r="L1221" s="20">
        <f t="shared" si="19"/>
        <v>215.04</v>
      </c>
    </row>
    <row r="1222" spans="1:12" ht="16.5">
      <c r="A1222" s="19">
        <v>1116000033</v>
      </c>
      <c r="B1222" s="15" t="s">
        <v>1239</v>
      </c>
      <c r="C1222" s="22" t="s">
        <v>12</v>
      </c>
      <c r="D1222" s="20">
        <v>59.29</v>
      </c>
      <c r="E1222" s="20">
        <v>59.29</v>
      </c>
      <c r="F1222" s="20">
        <v>59.3</v>
      </c>
      <c r="G1222" s="20">
        <v>59.3</v>
      </c>
      <c r="H1222" s="20">
        <v>59.3</v>
      </c>
      <c r="I1222" s="20">
        <v>59.3</v>
      </c>
      <c r="J1222" s="20">
        <v>59.3</v>
      </c>
      <c r="K1222" s="20">
        <v>59.3</v>
      </c>
      <c r="L1222" s="20">
        <f t="shared" si="19"/>
        <v>59.3</v>
      </c>
    </row>
    <row r="1223" spans="1:12" ht="24.75">
      <c r="A1223" s="19">
        <v>1116000034</v>
      </c>
      <c r="B1223" s="15" t="s">
        <v>1240</v>
      </c>
      <c r="C1223" s="22" t="s">
        <v>13</v>
      </c>
      <c r="D1223" s="20">
        <v>54.74</v>
      </c>
      <c r="E1223" s="20">
        <v>54.74</v>
      </c>
      <c r="F1223" s="20">
        <v>54.74</v>
      </c>
      <c r="G1223" s="20">
        <v>54.74</v>
      </c>
      <c r="H1223" s="20">
        <v>54.74</v>
      </c>
      <c r="I1223" s="20">
        <v>54.74</v>
      </c>
      <c r="J1223" s="20">
        <v>54.74</v>
      </c>
      <c r="K1223" s="20">
        <v>54.74</v>
      </c>
      <c r="L1223" s="20">
        <f t="shared" si="19"/>
        <v>54.74</v>
      </c>
    </row>
    <row r="1224" spans="1:12" ht="16.5">
      <c r="A1224" s="19">
        <v>1116000035</v>
      </c>
      <c r="B1224" s="15" t="s">
        <v>1241</v>
      </c>
      <c r="C1224" s="22" t="s">
        <v>12</v>
      </c>
      <c r="D1224" s="20">
        <v>73</v>
      </c>
      <c r="E1224" s="20">
        <v>73</v>
      </c>
      <c r="F1224" s="20">
        <v>73</v>
      </c>
      <c r="G1224" s="20">
        <v>73</v>
      </c>
      <c r="H1224" s="20">
        <v>73</v>
      </c>
      <c r="I1224" s="20">
        <v>73</v>
      </c>
      <c r="J1224" s="20">
        <v>73</v>
      </c>
      <c r="K1224" s="20">
        <v>73</v>
      </c>
      <c r="L1224" s="20">
        <f t="shared" si="19"/>
        <v>73</v>
      </c>
    </row>
    <row r="1225" spans="1:12" ht="16.5">
      <c r="A1225" s="19">
        <v>1116000036</v>
      </c>
      <c r="B1225" s="15" t="s">
        <v>1242</v>
      </c>
      <c r="C1225" s="22" t="s">
        <v>12</v>
      </c>
      <c r="D1225" s="20">
        <v>73</v>
      </c>
      <c r="E1225" s="20">
        <v>73</v>
      </c>
      <c r="F1225" s="20">
        <v>73</v>
      </c>
      <c r="G1225" s="20">
        <v>73</v>
      </c>
      <c r="H1225" s="20">
        <v>73</v>
      </c>
      <c r="I1225" s="20">
        <v>73</v>
      </c>
      <c r="J1225" s="20">
        <v>73</v>
      </c>
      <c r="K1225" s="20">
        <v>73</v>
      </c>
      <c r="L1225" s="20">
        <f t="shared" si="19"/>
        <v>73</v>
      </c>
    </row>
    <row r="1226" spans="1:12" ht="24.75">
      <c r="A1226" s="19">
        <v>1116000037</v>
      </c>
      <c r="B1226" s="15" t="s">
        <v>1243</v>
      </c>
      <c r="C1226" s="22" t="s">
        <v>12</v>
      </c>
      <c r="D1226" s="20">
        <v>14.46</v>
      </c>
      <c r="E1226" s="20">
        <v>14.46</v>
      </c>
      <c r="F1226" s="20">
        <v>14.46</v>
      </c>
      <c r="G1226" s="20">
        <v>14.46</v>
      </c>
      <c r="H1226" s="20">
        <v>14.46</v>
      </c>
      <c r="I1226" s="20">
        <v>14.46</v>
      </c>
      <c r="J1226" s="20">
        <v>14.46</v>
      </c>
      <c r="K1226" s="20">
        <v>14.46</v>
      </c>
      <c r="L1226" s="20">
        <f t="shared" si="19"/>
        <v>14.46</v>
      </c>
    </row>
    <row r="1227" spans="1:12" ht="33">
      <c r="A1227" s="19">
        <v>1116000040</v>
      </c>
      <c r="B1227" s="15" t="s">
        <v>1244</v>
      </c>
      <c r="C1227" s="22" t="s">
        <v>13</v>
      </c>
      <c r="D1227" s="20">
        <v>56.8</v>
      </c>
      <c r="E1227" s="20">
        <v>56.8</v>
      </c>
      <c r="F1227" s="20">
        <v>56.8</v>
      </c>
      <c r="G1227" s="20">
        <v>56.8</v>
      </c>
      <c r="H1227" s="20">
        <v>56.8</v>
      </c>
      <c r="I1227" s="20">
        <v>56.8</v>
      </c>
      <c r="J1227" s="20">
        <v>56.8</v>
      </c>
      <c r="K1227" s="20">
        <v>56.8</v>
      </c>
      <c r="L1227" s="20">
        <f t="shared" si="19"/>
        <v>56.8</v>
      </c>
    </row>
    <row r="1228" spans="1:12" ht="16.5">
      <c r="A1228" s="19">
        <v>1116000051</v>
      </c>
      <c r="B1228" s="15" t="s">
        <v>1245</v>
      </c>
      <c r="C1228" s="22" t="s">
        <v>13</v>
      </c>
      <c r="D1228" s="20">
        <v>24.49</v>
      </c>
      <c r="E1228" s="20">
        <v>24.49</v>
      </c>
      <c r="F1228" s="20">
        <v>24.49</v>
      </c>
      <c r="G1228" s="20">
        <v>24.49</v>
      </c>
      <c r="H1228" s="20">
        <v>24.49</v>
      </c>
      <c r="I1228" s="20">
        <v>24.49</v>
      </c>
      <c r="J1228" s="20">
        <v>24.49</v>
      </c>
      <c r="K1228" s="20">
        <v>24.49</v>
      </c>
      <c r="L1228" s="20">
        <f t="shared" si="19"/>
        <v>24.49</v>
      </c>
    </row>
    <row r="1229" spans="1:12" ht="16.5">
      <c r="A1229" s="19">
        <v>1116000300</v>
      </c>
      <c r="B1229" s="15" t="s">
        <v>1246</v>
      </c>
      <c r="C1229" s="22" t="s">
        <v>13</v>
      </c>
      <c r="D1229" s="20">
        <v>478.97</v>
      </c>
      <c r="E1229" s="20">
        <v>478.97</v>
      </c>
      <c r="F1229" s="20">
        <v>478.98</v>
      </c>
      <c r="G1229" s="20">
        <v>478.98</v>
      </c>
      <c r="H1229" s="20">
        <v>478.98</v>
      </c>
      <c r="I1229" s="20">
        <v>478.98</v>
      </c>
      <c r="J1229" s="20">
        <v>478.98</v>
      </c>
      <c r="K1229" s="20">
        <v>478.98</v>
      </c>
      <c r="L1229" s="20">
        <f t="shared" si="19"/>
        <v>478.98</v>
      </c>
    </row>
    <row r="1230" spans="1:12" ht="16.5">
      <c r="A1230" s="19">
        <v>1116000301</v>
      </c>
      <c r="B1230" s="15" t="s">
        <v>1247</v>
      </c>
      <c r="C1230" s="22" t="s">
        <v>13</v>
      </c>
      <c r="D1230" s="20">
        <v>533.59</v>
      </c>
      <c r="E1230" s="20">
        <v>533.59</v>
      </c>
      <c r="F1230" s="20">
        <v>533.6</v>
      </c>
      <c r="G1230" s="20">
        <v>533.6</v>
      </c>
      <c r="H1230" s="20">
        <v>533.6</v>
      </c>
      <c r="I1230" s="20">
        <v>533.6</v>
      </c>
      <c r="J1230" s="20">
        <v>533.6</v>
      </c>
      <c r="K1230" s="20">
        <v>533.6</v>
      </c>
      <c r="L1230" s="20">
        <f t="shared" si="19"/>
        <v>533.6</v>
      </c>
    </row>
    <row r="1231" spans="1:12" ht="16.5">
      <c r="A1231" s="19">
        <v>1116000302</v>
      </c>
      <c r="B1231" s="15" t="s">
        <v>1248</v>
      </c>
      <c r="C1231" s="22" t="s">
        <v>13</v>
      </c>
      <c r="D1231" s="20">
        <v>48.27</v>
      </c>
      <c r="E1231" s="20">
        <v>48.27</v>
      </c>
      <c r="F1231" s="20">
        <v>48.27</v>
      </c>
      <c r="G1231" s="20">
        <v>48.27</v>
      </c>
      <c r="H1231" s="20">
        <v>48.27</v>
      </c>
      <c r="I1231" s="20">
        <v>48.27</v>
      </c>
      <c r="J1231" s="20">
        <v>48.27</v>
      </c>
      <c r="K1231" s="20">
        <v>48.27</v>
      </c>
      <c r="L1231" s="20">
        <f t="shared" si="19"/>
        <v>48.27</v>
      </c>
    </row>
    <row r="1232" spans="1:12" ht="16.5">
      <c r="A1232" s="19">
        <v>1116000303</v>
      </c>
      <c r="B1232" s="15" t="s">
        <v>1249</v>
      </c>
      <c r="C1232" s="22" t="s">
        <v>13</v>
      </c>
      <c r="D1232" s="20">
        <v>44.45</v>
      </c>
      <c r="E1232" s="20">
        <v>44.45</v>
      </c>
      <c r="F1232" s="20">
        <v>44.45</v>
      </c>
      <c r="G1232" s="20">
        <v>44.45</v>
      </c>
      <c r="H1232" s="20">
        <v>44.45</v>
      </c>
      <c r="I1232" s="20">
        <v>44.45</v>
      </c>
      <c r="J1232" s="20">
        <v>44.45</v>
      </c>
      <c r="K1232" s="20">
        <v>44.45</v>
      </c>
      <c r="L1232" s="20">
        <f t="shared" si="19"/>
        <v>44.45</v>
      </c>
    </row>
    <row r="1233" spans="1:12" ht="24.75">
      <c r="A1233" s="19">
        <v>1116000304</v>
      </c>
      <c r="B1233" s="15" t="s">
        <v>1250</v>
      </c>
      <c r="C1233" s="22" t="s">
        <v>12</v>
      </c>
      <c r="D1233" s="20">
        <v>998.34</v>
      </c>
      <c r="E1233" s="20">
        <v>998.34</v>
      </c>
      <c r="F1233" s="20">
        <v>998.37</v>
      </c>
      <c r="G1233" s="20">
        <v>998.37</v>
      </c>
      <c r="H1233" s="20">
        <v>998.37</v>
      </c>
      <c r="I1233" s="20">
        <v>998.37</v>
      </c>
      <c r="J1233" s="20">
        <v>998.37</v>
      </c>
      <c r="K1233" s="20">
        <v>998.37</v>
      </c>
      <c r="L1233" s="20">
        <f t="shared" si="19"/>
        <v>998.37</v>
      </c>
    </row>
    <row r="1234" spans="1:12" ht="24.75">
      <c r="A1234" s="19">
        <v>1116000308</v>
      </c>
      <c r="B1234" s="15" t="s">
        <v>1251</v>
      </c>
      <c r="C1234" s="22" t="s">
        <v>12</v>
      </c>
      <c r="D1234" s="20">
        <v>87.6</v>
      </c>
      <c r="E1234" s="20">
        <v>87.6</v>
      </c>
      <c r="F1234" s="20">
        <v>87.6</v>
      </c>
      <c r="G1234" s="20">
        <v>87.6</v>
      </c>
      <c r="H1234" s="20">
        <v>87.6</v>
      </c>
      <c r="I1234" s="20">
        <v>87.6</v>
      </c>
      <c r="J1234" s="20">
        <v>87.6</v>
      </c>
      <c r="K1234" s="20">
        <v>87.6</v>
      </c>
      <c r="L1234" s="20">
        <f t="shared" si="19"/>
        <v>87.6</v>
      </c>
    </row>
    <row r="1235" spans="1:12" ht="16.5">
      <c r="A1235" s="19">
        <v>1116000309</v>
      </c>
      <c r="B1235" s="15" t="s">
        <v>1252</v>
      </c>
      <c r="C1235" s="22" t="s">
        <v>12</v>
      </c>
      <c r="D1235" s="20">
        <v>61.19</v>
      </c>
      <c r="E1235" s="20">
        <v>61.19</v>
      </c>
      <c r="F1235" s="20">
        <v>61.19</v>
      </c>
      <c r="G1235" s="20">
        <v>61.16</v>
      </c>
      <c r="H1235" s="20">
        <v>61.19</v>
      </c>
      <c r="I1235" s="20">
        <v>61.19</v>
      </c>
      <c r="J1235" s="20">
        <v>61.19</v>
      </c>
      <c r="K1235" s="20">
        <v>61.19</v>
      </c>
      <c r="L1235" s="20">
        <f t="shared" si="19"/>
        <v>61.19</v>
      </c>
    </row>
    <row r="1236" spans="1:12" ht="16.5">
      <c r="A1236" s="19">
        <v>1116000310</v>
      </c>
      <c r="B1236" s="15" t="s">
        <v>1253</v>
      </c>
      <c r="C1236" s="22" t="s">
        <v>26</v>
      </c>
      <c r="D1236" s="20">
        <v>94.57</v>
      </c>
      <c r="E1236" s="20">
        <v>94.57</v>
      </c>
      <c r="F1236" s="20">
        <v>94.62</v>
      </c>
      <c r="G1236" s="20">
        <v>94.51</v>
      </c>
      <c r="H1236" s="20">
        <v>94.62</v>
      </c>
      <c r="I1236" s="20">
        <v>94.62</v>
      </c>
      <c r="J1236" s="20">
        <v>94.58</v>
      </c>
      <c r="K1236" s="20">
        <v>94.6</v>
      </c>
      <c r="L1236" s="20">
        <f t="shared" si="19"/>
        <v>94.62</v>
      </c>
    </row>
    <row r="1237" spans="1:12" ht="24.75">
      <c r="A1237" s="19">
        <v>1116000311</v>
      </c>
      <c r="B1237" s="15" t="s">
        <v>1254</v>
      </c>
      <c r="C1237" s="22" t="s">
        <v>26</v>
      </c>
      <c r="D1237" s="20">
        <v>220.53</v>
      </c>
      <c r="E1237" s="20">
        <v>220.53</v>
      </c>
      <c r="F1237" s="20">
        <v>220.53</v>
      </c>
      <c r="G1237" s="20">
        <v>220.53</v>
      </c>
      <c r="H1237" s="20">
        <v>220.53</v>
      </c>
      <c r="I1237" s="20">
        <v>220.53</v>
      </c>
      <c r="J1237" s="20">
        <v>220.53</v>
      </c>
      <c r="K1237" s="20">
        <v>220.53</v>
      </c>
      <c r="L1237" s="20">
        <f t="shared" si="19"/>
        <v>220.53</v>
      </c>
    </row>
    <row r="1238" spans="1:12" ht="16.5">
      <c r="A1238" s="19">
        <v>1116000312</v>
      </c>
      <c r="B1238" s="15" t="s">
        <v>1255</v>
      </c>
      <c r="C1238" s="22" t="s">
        <v>12</v>
      </c>
      <c r="D1238" s="20">
        <v>34.409999999999997</v>
      </c>
      <c r="E1238" s="20">
        <v>34.409999999999997</v>
      </c>
      <c r="F1238" s="20">
        <v>34.409999999999997</v>
      </c>
      <c r="G1238" s="20">
        <v>34.409999999999997</v>
      </c>
      <c r="H1238" s="20">
        <v>34.409999999999997</v>
      </c>
      <c r="I1238" s="20">
        <v>34.409999999999997</v>
      </c>
      <c r="J1238" s="20">
        <v>34.409999999999997</v>
      </c>
      <c r="K1238" s="20">
        <v>34.409999999999997</v>
      </c>
      <c r="L1238" s="20">
        <f t="shared" si="19"/>
        <v>34.409999999999997</v>
      </c>
    </row>
    <row r="1239" spans="1:12" ht="33">
      <c r="A1239" s="19">
        <v>1117000001</v>
      </c>
      <c r="B1239" s="15" t="s">
        <v>1256</v>
      </c>
      <c r="C1239" s="22" t="s">
        <v>15</v>
      </c>
      <c r="D1239" s="20">
        <v>976.89</v>
      </c>
      <c r="E1239" s="20">
        <v>976.89</v>
      </c>
      <c r="F1239" s="20">
        <v>977.2</v>
      </c>
      <c r="G1239" s="20">
        <v>977.16</v>
      </c>
      <c r="H1239" s="20">
        <v>977.2</v>
      </c>
      <c r="I1239" s="20">
        <v>977.17</v>
      </c>
      <c r="J1239" s="20">
        <v>976.85</v>
      </c>
      <c r="K1239" s="20">
        <v>977.02</v>
      </c>
      <c r="L1239" s="20">
        <f t="shared" si="19"/>
        <v>977.2</v>
      </c>
    </row>
    <row r="1240" spans="1:12">
      <c r="A1240" s="19">
        <v>1117000002</v>
      </c>
      <c r="B1240" s="15" t="s">
        <v>1257</v>
      </c>
      <c r="C1240" s="22" t="s">
        <v>13</v>
      </c>
      <c r="D1240" s="20">
        <v>83.64</v>
      </c>
      <c r="E1240" s="20">
        <v>83.64</v>
      </c>
      <c r="F1240" s="20">
        <v>83.64</v>
      </c>
      <c r="G1240" s="20">
        <v>83.17</v>
      </c>
      <c r="H1240" s="20">
        <v>83.64</v>
      </c>
      <c r="I1240" s="20">
        <v>83.64</v>
      </c>
      <c r="J1240" s="20">
        <v>83.64</v>
      </c>
      <c r="K1240" s="20">
        <v>83.64</v>
      </c>
      <c r="L1240" s="20">
        <f t="shared" si="19"/>
        <v>83.64</v>
      </c>
    </row>
    <row r="1241" spans="1:12" ht="16.5">
      <c r="A1241" s="19">
        <v>1117000003</v>
      </c>
      <c r="B1241" s="15" t="s">
        <v>1258</v>
      </c>
      <c r="C1241" s="22" t="s">
        <v>13</v>
      </c>
      <c r="D1241" s="20">
        <v>126.47</v>
      </c>
      <c r="E1241" s="20">
        <v>126.47</v>
      </c>
      <c r="F1241" s="20">
        <v>126.47</v>
      </c>
      <c r="G1241" s="20">
        <v>126.47</v>
      </c>
      <c r="H1241" s="20">
        <v>126.47</v>
      </c>
      <c r="I1241" s="20">
        <v>126.47</v>
      </c>
      <c r="J1241" s="20">
        <v>126.47</v>
      </c>
      <c r="K1241" s="20">
        <v>126.47</v>
      </c>
      <c r="L1241" s="20">
        <f t="shared" si="19"/>
        <v>126.47</v>
      </c>
    </row>
    <row r="1242" spans="1:12" ht="24.75">
      <c r="A1242" s="19">
        <v>1117000004</v>
      </c>
      <c r="B1242" s="15" t="s">
        <v>1259</v>
      </c>
      <c r="C1242" s="22" t="s">
        <v>13</v>
      </c>
      <c r="D1242" s="20">
        <v>296.44</v>
      </c>
      <c r="E1242" s="20">
        <v>296.44</v>
      </c>
      <c r="F1242" s="20">
        <v>296.45</v>
      </c>
      <c r="G1242" s="20">
        <v>296.45</v>
      </c>
      <c r="H1242" s="20">
        <v>296.45</v>
      </c>
      <c r="I1242" s="20">
        <v>296.45</v>
      </c>
      <c r="J1242" s="20">
        <v>296.45</v>
      </c>
      <c r="K1242" s="20">
        <v>296.45</v>
      </c>
      <c r="L1242" s="20">
        <f t="shared" si="19"/>
        <v>296.45</v>
      </c>
    </row>
    <row r="1243" spans="1:12" ht="24.75">
      <c r="A1243" s="19">
        <v>1117000005</v>
      </c>
      <c r="B1243" s="15" t="s">
        <v>1260</v>
      </c>
      <c r="C1243" s="22" t="s">
        <v>13</v>
      </c>
      <c r="D1243" s="20">
        <v>222.34</v>
      </c>
      <c r="E1243" s="20">
        <v>222.34</v>
      </c>
      <c r="F1243" s="20">
        <v>222.34</v>
      </c>
      <c r="G1243" s="20">
        <v>222.34</v>
      </c>
      <c r="H1243" s="20">
        <v>222.34</v>
      </c>
      <c r="I1243" s="20">
        <v>222.34</v>
      </c>
      <c r="J1243" s="20">
        <v>222.34</v>
      </c>
      <c r="K1243" s="20">
        <v>222.34</v>
      </c>
      <c r="L1243" s="20">
        <f t="shared" si="19"/>
        <v>222.34</v>
      </c>
    </row>
    <row r="1244" spans="1:12" ht="24.75">
      <c r="A1244" s="19">
        <v>1117000006</v>
      </c>
      <c r="B1244" s="15" t="s">
        <v>1261</v>
      </c>
      <c r="C1244" s="22" t="s">
        <v>26</v>
      </c>
      <c r="D1244" s="20">
        <v>14.8</v>
      </c>
      <c r="E1244" s="20">
        <v>14.8</v>
      </c>
      <c r="F1244" s="20">
        <v>14.8</v>
      </c>
      <c r="G1244" s="20">
        <v>14.8</v>
      </c>
      <c r="H1244" s="20">
        <v>14.8</v>
      </c>
      <c r="I1244" s="20">
        <v>14.8</v>
      </c>
      <c r="J1244" s="20">
        <v>14.8</v>
      </c>
      <c r="K1244" s="20">
        <v>14.8</v>
      </c>
      <c r="L1244" s="20">
        <f t="shared" si="19"/>
        <v>14.8</v>
      </c>
    </row>
    <row r="1245" spans="1:12" ht="16.5">
      <c r="A1245" s="19">
        <v>1117000007</v>
      </c>
      <c r="B1245" s="15" t="s">
        <v>1262</v>
      </c>
      <c r="C1245" s="22" t="s">
        <v>13</v>
      </c>
      <c r="D1245" s="20">
        <v>91.91</v>
      </c>
      <c r="E1245" s="20">
        <v>91.91</v>
      </c>
      <c r="F1245" s="20">
        <v>91.91</v>
      </c>
      <c r="G1245" s="20">
        <v>91.74</v>
      </c>
      <c r="H1245" s="20">
        <v>91.91</v>
      </c>
      <c r="I1245" s="20">
        <v>91.91</v>
      </c>
      <c r="J1245" s="20">
        <v>91.91</v>
      </c>
      <c r="K1245" s="20">
        <v>91.91</v>
      </c>
      <c r="L1245" s="20">
        <f t="shared" si="19"/>
        <v>91.91</v>
      </c>
    </row>
    <row r="1246" spans="1:12" ht="24.75">
      <c r="A1246" s="19">
        <v>1117000008</v>
      </c>
      <c r="B1246" s="15" t="s">
        <v>1263</v>
      </c>
      <c r="C1246" s="22" t="s">
        <v>13</v>
      </c>
      <c r="D1246" s="20">
        <v>90.83</v>
      </c>
      <c r="E1246" s="20">
        <v>90.83</v>
      </c>
      <c r="F1246" s="20">
        <v>90.85</v>
      </c>
      <c r="G1246" s="20">
        <v>90.68</v>
      </c>
      <c r="H1246" s="20">
        <v>90.85</v>
      </c>
      <c r="I1246" s="20">
        <v>90.83</v>
      </c>
      <c r="J1246" s="20">
        <v>90.83</v>
      </c>
      <c r="K1246" s="20">
        <v>90.83</v>
      </c>
      <c r="L1246" s="20">
        <f t="shared" si="19"/>
        <v>90.85</v>
      </c>
    </row>
    <row r="1247" spans="1:12" ht="24.75">
      <c r="A1247" s="19">
        <v>1117000009</v>
      </c>
      <c r="B1247" s="15" t="s">
        <v>1264</v>
      </c>
      <c r="C1247" s="22" t="s">
        <v>13</v>
      </c>
      <c r="D1247" s="20">
        <v>61.19</v>
      </c>
      <c r="E1247" s="20">
        <v>61.19</v>
      </c>
      <c r="F1247" s="20">
        <v>61.22</v>
      </c>
      <c r="G1247" s="20">
        <v>61.06</v>
      </c>
      <c r="H1247" s="20">
        <v>61.22</v>
      </c>
      <c r="I1247" s="20">
        <v>61.19</v>
      </c>
      <c r="J1247" s="20">
        <v>61.19</v>
      </c>
      <c r="K1247" s="20">
        <v>61.19</v>
      </c>
      <c r="L1247" s="20">
        <f t="shared" si="19"/>
        <v>61.22</v>
      </c>
    </row>
    <row r="1248" spans="1:12" ht="16.5">
      <c r="A1248" s="19">
        <v>1117000010</v>
      </c>
      <c r="B1248" s="15" t="s">
        <v>1265</v>
      </c>
      <c r="C1248" s="22" t="s">
        <v>13</v>
      </c>
      <c r="D1248" s="20">
        <v>55.57</v>
      </c>
      <c r="E1248" s="20">
        <v>55.57</v>
      </c>
      <c r="F1248" s="20">
        <v>55.57</v>
      </c>
      <c r="G1248" s="20">
        <v>55.57</v>
      </c>
      <c r="H1248" s="20">
        <v>55.57</v>
      </c>
      <c r="I1248" s="20">
        <v>55.57</v>
      </c>
      <c r="J1248" s="20">
        <v>55.57</v>
      </c>
      <c r="K1248" s="20">
        <v>55.57</v>
      </c>
      <c r="L1248" s="20">
        <f t="shared" si="19"/>
        <v>55.57</v>
      </c>
    </row>
    <row r="1249" spans="1:12">
      <c r="A1249" s="19">
        <v>1117000011</v>
      </c>
      <c r="B1249" s="15" t="s">
        <v>6</v>
      </c>
      <c r="C1249" s="22" t="s">
        <v>13</v>
      </c>
      <c r="D1249" s="20">
        <v>65.63</v>
      </c>
      <c r="E1249" s="20">
        <v>65.63</v>
      </c>
      <c r="F1249" s="20">
        <v>65.650000000000006</v>
      </c>
      <c r="G1249" s="20">
        <v>65.55</v>
      </c>
      <c r="H1249" s="20">
        <v>65.650000000000006</v>
      </c>
      <c r="I1249" s="20">
        <v>65.650000000000006</v>
      </c>
      <c r="J1249" s="20">
        <v>65.64</v>
      </c>
      <c r="K1249" s="20">
        <v>65.650000000000006</v>
      </c>
      <c r="L1249" s="20">
        <f t="shared" si="19"/>
        <v>65.650000000000006</v>
      </c>
    </row>
    <row r="1250" spans="1:12" ht="16.5">
      <c r="A1250" s="19">
        <v>1117000012</v>
      </c>
      <c r="B1250" s="15" t="s">
        <v>1266</v>
      </c>
      <c r="C1250" s="22" t="s">
        <v>13</v>
      </c>
      <c r="D1250" s="20">
        <v>74.12</v>
      </c>
      <c r="E1250" s="20">
        <v>74.12</v>
      </c>
      <c r="F1250" s="20">
        <v>74.12</v>
      </c>
      <c r="G1250" s="20">
        <v>74.12</v>
      </c>
      <c r="H1250" s="20">
        <v>74.12</v>
      </c>
      <c r="I1250" s="20">
        <v>74.12</v>
      </c>
      <c r="J1250" s="20">
        <v>74.12</v>
      </c>
      <c r="K1250" s="20">
        <v>74.12</v>
      </c>
      <c r="L1250" s="20">
        <f t="shared" si="19"/>
        <v>74.12</v>
      </c>
    </row>
    <row r="1251" spans="1:12" ht="24.75">
      <c r="A1251" s="19">
        <v>1117000013</v>
      </c>
      <c r="B1251" s="15" t="s">
        <v>1267</v>
      </c>
      <c r="C1251" s="22" t="s">
        <v>13</v>
      </c>
      <c r="D1251" s="20">
        <v>131.04</v>
      </c>
      <c r="E1251" s="20">
        <v>131.04</v>
      </c>
      <c r="F1251" s="20">
        <v>131.05000000000001</v>
      </c>
      <c r="G1251" s="20">
        <v>130.99</v>
      </c>
      <c r="H1251" s="20">
        <v>131.05000000000001</v>
      </c>
      <c r="I1251" s="20">
        <v>131.05000000000001</v>
      </c>
      <c r="J1251" s="20">
        <v>131.04</v>
      </c>
      <c r="K1251" s="20">
        <v>131.04</v>
      </c>
      <c r="L1251" s="20">
        <f t="shared" si="19"/>
        <v>131.05000000000001</v>
      </c>
    </row>
    <row r="1252" spans="1:12" ht="33">
      <c r="A1252" s="19">
        <v>1117000014</v>
      </c>
      <c r="B1252" s="15" t="s">
        <v>1268</v>
      </c>
      <c r="C1252" s="22" t="s">
        <v>13</v>
      </c>
      <c r="D1252" s="20">
        <v>1090.93</v>
      </c>
      <c r="E1252" s="20">
        <v>1094.53</v>
      </c>
      <c r="F1252" s="20">
        <v>1107.17</v>
      </c>
      <c r="G1252" s="20">
        <v>1100.6600000000001</v>
      </c>
      <c r="H1252" s="20">
        <v>1119.49</v>
      </c>
      <c r="I1252" s="20">
        <v>1115.01</v>
      </c>
      <c r="J1252" s="20">
        <v>1089.4000000000001</v>
      </c>
      <c r="K1252" s="20">
        <v>1111.82</v>
      </c>
      <c r="L1252" s="20">
        <f t="shared" si="19"/>
        <v>1119.49</v>
      </c>
    </row>
    <row r="1253" spans="1:12" ht="16.5">
      <c r="A1253" s="19">
        <v>1117000015</v>
      </c>
      <c r="B1253" s="15" t="s">
        <v>1269</v>
      </c>
      <c r="C1253" s="22" t="s">
        <v>13</v>
      </c>
      <c r="D1253" s="20">
        <v>95.08</v>
      </c>
      <c r="E1253" s="20">
        <v>95.08</v>
      </c>
      <c r="F1253" s="20">
        <v>95.09</v>
      </c>
      <c r="G1253" s="20">
        <v>94.57</v>
      </c>
      <c r="H1253" s="20">
        <v>95.09</v>
      </c>
      <c r="I1253" s="20">
        <v>95.09</v>
      </c>
      <c r="J1253" s="20">
        <v>95.08</v>
      </c>
      <c r="K1253" s="20">
        <v>95.09</v>
      </c>
      <c r="L1253" s="20">
        <f t="shared" si="19"/>
        <v>95.09</v>
      </c>
    </row>
    <row r="1254" spans="1:12" ht="16.5">
      <c r="A1254" s="19">
        <v>1117000016</v>
      </c>
      <c r="B1254" s="15" t="s">
        <v>1270</v>
      </c>
      <c r="C1254" s="22" t="s">
        <v>13</v>
      </c>
      <c r="D1254" s="20">
        <v>204.71</v>
      </c>
      <c r="E1254" s="20">
        <v>204.71</v>
      </c>
      <c r="F1254" s="20">
        <v>204.72</v>
      </c>
      <c r="G1254" s="20">
        <v>204.72</v>
      </c>
      <c r="H1254" s="20">
        <v>204.72</v>
      </c>
      <c r="I1254" s="20">
        <v>204.72</v>
      </c>
      <c r="J1254" s="20">
        <v>204.72</v>
      </c>
      <c r="K1254" s="20">
        <v>204.72</v>
      </c>
      <c r="L1254" s="20">
        <f t="shared" si="19"/>
        <v>204.72</v>
      </c>
    </row>
    <row r="1255" spans="1:12" ht="16.5">
      <c r="A1255" s="19">
        <v>1117000017</v>
      </c>
      <c r="B1255" s="15" t="s">
        <v>1271</v>
      </c>
      <c r="C1255" s="22" t="s">
        <v>13</v>
      </c>
      <c r="D1255" s="20">
        <v>394.48</v>
      </c>
      <c r="E1255" s="20">
        <v>394.48</v>
      </c>
      <c r="F1255" s="20">
        <v>394.49</v>
      </c>
      <c r="G1255" s="20">
        <v>394.49</v>
      </c>
      <c r="H1255" s="20">
        <v>394.49</v>
      </c>
      <c r="I1255" s="20">
        <v>394.49</v>
      </c>
      <c r="J1255" s="20">
        <v>394.49</v>
      </c>
      <c r="K1255" s="20">
        <v>394.49</v>
      </c>
      <c r="L1255" s="20">
        <f t="shared" si="19"/>
        <v>394.49</v>
      </c>
    </row>
    <row r="1256" spans="1:12" ht="16.5">
      <c r="A1256" s="19">
        <v>1117000018</v>
      </c>
      <c r="B1256" s="15" t="s">
        <v>1272</v>
      </c>
      <c r="C1256" s="22" t="s">
        <v>13</v>
      </c>
      <c r="D1256" s="20">
        <v>444.65</v>
      </c>
      <c r="E1256" s="20">
        <v>444.65</v>
      </c>
      <c r="F1256" s="20">
        <v>444.66</v>
      </c>
      <c r="G1256" s="20">
        <v>444.66</v>
      </c>
      <c r="H1256" s="20">
        <v>444.66</v>
      </c>
      <c r="I1256" s="20">
        <v>444.66</v>
      </c>
      <c r="J1256" s="20">
        <v>444.66</v>
      </c>
      <c r="K1256" s="20">
        <v>444.66</v>
      </c>
      <c r="L1256" s="20">
        <f t="shared" si="19"/>
        <v>444.66</v>
      </c>
    </row>
    <row r="1257" spans="1:12" ht="16.5">
      <c r="A1257" s="19">
        <v>1117000019</v>
      </c>
      <c r="B1257" s="15" t="s">
        <v>1273</v>
      </c>
      <c r="C1257" s="22" t="s">
        <v>26</v>
      </c>
      <c r="D1257" s="20">
        <v>17.149999999999999</v>
      </c>
      <c r="E1257" s="20">
        <v>17.149999999999999</v>
      </c>
      <c r="F1257" s="20">
        <v>17.149999999999999</v>
      </c>
      <c r="G1257" s="20">
        <v>17.149999999999999</v>
      </c>
      <c r="H1257" s="20">
        <v>17.149999999999999</v>
      </c>
      <c r="I1257" s="20">
        <v>17.149999999999999</v>
      </c>
      <c r="J1257" s="20">
        <v>17.149999999999999</v>
      </c>
      <c r="K1257" s="20">
        <v>17.149999999999999</v>
      </c>
      <c r="L1257" s="20">
        <f t="shared" si="19"/>
        <v>17.149999999999999</v>
      </c>
    </row>
    <row r="1258" spans="1:12" ht="16.5">
      <c r="A1258" s="19">
        <v>1117000020</v>
      </c>
      <c r="B1258" s="15" t="s">
        <v>1274</v>
      </c>
      <c r="C1258" s="22" t="s">
        <v>26</v>
      </c>
      <c r="D1258" s="20">
        <v>34.299999999999997</v>
      </c>
      <c r="E1258" s="20">
        <v>34.299999999999997</v>
      </c>
      <c r="F1258" s="20">
        <v>34.31</v>
      </c>
      <c r="G1258" s="20">
        <v>34.31</v>
      </c>
      <c r="H1258" s="20">
        <v>34.31</v>
      </c>
      <c r="I1258" s="20">
        <v>34.31</v>
      </c>
      <c r="J1258" s="20">
        <v>34.31</v>
      </c>
      <c r="K1258" s="20">
        <v>34.31</v>
      </c>
      <c r="L1258" s="20">
        <f t="shared" si="19"/>
        <v>34.31</v>
      </c>
    </row>
    <row r="1259" spans="1:12" ht="16.5">
      <c r="A1259" s="19">
        <v>1117000021</v>
      </c>
      <c r="B1259" s="15" t="s">
        <v>1275</v>
      </c>
      <c r="C1259" s="22" t="s">
        <v>13</v>
      </c>
      <c r="D1259" s="20">
        <v>763.65</v>
      </c>
      <c r="E1259" s="20">
        <v>763.65</v>
      </c>
      <c r="F1259" s="20">
        <v>763.67</v>
      </c>
      <c r="G1259" s="20">
        <v>763.67</v>
      </c>
      <c r="H1259" s="20">
        <v>763.67</v>
      </c>
      <c r="I1259" s="20">
        <v>763.67</v>
      </c>
      <c r="J1259" s="20">
        <v>763.67</v>
      </c>
      <c r="K1259" s="20">
        <v>763.67</v>
      </c>
      <c r="L1259" s="20">
        <f t="shared" si="19"/>
        <v>763.67</v>
      </c>
    </row>
    <row r="1260" spans="1:12" ht="16.5">
      <c r="A1260" s="19">
        <v>1117000022</v>
      </c>
      <c r="B1260" s="15" t="s">
        <v>1276</v>
      </c>
      <c r="C1260" s="22" t="s">
        <v>13</v>
      </c>
      <c r="D1260" s="20">
        <v>467.21</v>
      </c>
      <c r="E1260" s="20">
        <v>467.21</v>
      </c>
      <c r="F1260" s="20">
        <v>467.22</v>
      </c>
      <c r="G1260" s="20">
        <v>467.22</v>
      </c>
      <c r="H1260" s="20">
        <v>467.22</v>
      </c>
      <c r="I1260" s="20">
        <v>467.22</v>
      </c>
      <c r="J1260" s="20">
        <v>467.22</v>
      </c>
      <c r="K1260" s="20">
        <v>467.22</v>
      </c>
      <c r="L1260" s="20">
        <f t="shared" si="19"/>
        <v>467.22</v>
      </c>
    </row>
    <row r="1261" spans="1:12" ht="16.5">
      <c r="A1261" s="19">
        <v>1117000023</v>
      </c>
      <c r="B1261" s="15" t="s">
        <v>1277</v>
      </c>
      <c r="C1261" s="22" t="s">
        <v>13</v>
      </c>
      <c r="D1261" s="20">
        <v>455.17</v>
      </c>
      <c r="E1261" s="20">
        <v>455.17</v>
      </c>
      <c r="F1261" s="20">
        <v>455.18</v>
      </c>
      <c r="G1261" s="20">
        <v>455.18</v>
      </c>
      <c r="H1261" s="20">
        <v>455.18</v>
      </c>
      <c r="I1261" s="20">
        <v>455.18</v>
      </c>
      <c r="J1261" s="20">
        <v>455.18</v>
      </c>
      <c r="K1261" s="20">
        <v>455.18</v>
      </c>
      <c r="L1261" s="20">
        <f t="shared" si="19"/>
        <v>455.18</v>
      </c>
    </row>
    <row r="1262" spans="1:12" ht="24.75">
      <c r="A1262" s="19">
        <v>1117000024</v>
      </c>
      <c r="B1262" s="15" t="s">
        <v>1278</v>
      </c>
      <c r="C1262" s="22" t="s">
        <v>13</v>
      </c>
      <c r="D1262" s="20">
        <v>171.52</v>
      </c>
      <c r="E1262" s="20">
        <v>171.52</v>
      </c>
      <c r="F1262" s="20">
        <v>171.53</v>
      </c>
      <c r="G1262" s="20">
        <v>171.53</v>
      </c>
      <c r="H1262" s="20">
        <v>171.53</v>
      </c>
      <c r="I1262" s="20">
        <v>171.53</v>
      </c>
      <c r="J1262" s="20">
        <v>171.53</v>
      </c>
      <c r="K1262" s="20">
        <v>171.53</v>
      </c>
      <c r="L1262" s="20">
        <f t="shared" si="19"/>
        <v>171.53</v>
      </c>
    </row>
    <row r="1263" spans="1:12" ht="16.5">
      <c r="A1263" s="19">
        <v>1117000025</v>
      </c>
      <c r="B1263" s="15" t="s">
        <v>1279</v>
      </c>
      <c r="C1263" s="22" t="s">
        <v>13</v>
      </c>
      <c r="D1263" s="20">
        <v>394.48</v>
      </c>
      <c r="E1263" s="20">
        <v>394.48</v>
      </c>
      <c r="F1263" s="20">
        <v>394.49</v>
      </c>
      <c r="G1263" s="20">
        <v>394.49</v>
      </c>
      <c r="H1263" s="20">
        <v>394.49</v>
      </c>
      <c r="I1263" s="20">
        <v>394.49</v>
      </c>
      <c r="J1263" s="20">
        <v>394.49</v>
      </c>
      <c r="K1263" s="20">
        <v>394.49</v>
      </c>
      <c r="L1263" s="20">
        <f t="shared" si="19"/>
        <v>394.49</v>
      </c>
    </row>
    <row r="1264" spans="1:12" ht="16.5">
      <c r="A1264" s="19">
        <v>1117000026</v>
      </c>
      <c r="B1264" s="15" t="s">
        <v>1280</v>
      </c>
      <c r="C1264" s="22" t="s">
        <v>13</v>
      </c>
      <c r="D1264" s="20">
        <v>455.17</v>
      </c>
      <c r="E1264" s="20">
        <v>455.17</v>
      </c>
      <c r="F1264" s="20">
        <v>455.18</v>
      </c>
      <c r="G1264" s="20">
        <v>455.18</v>
      </c>
      <c r="H1264" s="20">
        <v>455.18</v>
      </c>
      <c r="I1264" s="20">
        <v>455.18</v>
      </c>
      <c r="J1264" s="20">
        <v>455.18</v>
      </c>
      <c r="K1264" s="20">
        <v>455.18</v>
      </c>
      <c r="L1264" s="20">
        <f t="shared" si="19"/>
        <v>455.18</v>
      </c>
    </row>
    <row r="1265" spans="1:12" ht="16.5">
      <c r="A1265" s="19">
        <v>1117000027</v>
      </c>
      <c r="B1265" s="15" t="s">
        <v>1281</v>
      </c>
      <c r="C1265" s="22" t="s">
        <v>13</v>
      </c>
      <c r="D1265" s="20">
        <v>122.88</v>
      </c>
      <c r="E1265" s="20">
        <v>122.88</v>
      </c>
      <c r="F1265" s="20">
        <v>122.88</v>
      </c>
      <c r="G1265" s="20">
        <v>122.88</v>
      </c>
      <c r="H1265" s="20">
        <v>122.88</v>
      </c>
      <c r="I1265" s="20">
        <v>122.88</v>
      </c>
      <c r="J1265" s="20">
        <v>122.88</v>
      </c>
      <c r="K1265" s="20">
        <v>122.88</v>
      </c>
      <c r="L1265" s="20">
        <f t="shared" si="19"/>
        <v>122.88</v>
      </c>
    </row>
    <row r="1266" spans="1:12" ht="16.5">
      <c r="A1266" s="19">
        <v>1117000028</v>
      </c>
      <c r="B1266" s="15" t="s">
        <v>1282</v>
      </c>
      <c r="C1266" s="22" t="s">
        <v>13</v>
      </c>
      <c r="D1266" s="20">
        <v>222.34</v>
      </c>
      <c r="E1266" s="20">
        <v>222.34</v>
      </c>
      <c r="F1266" s="20">
        <v>222.34</v>
      </c>
      <c r="G1266" s="20">
        <v>222.34</v>
      </c>
      <c r="H1266" s="20">
        <v>222.34</v>
      </c>
      <c r="I1266" s="20">
        <v>222.34</v>
      </c>
      <c r="J1266" s="20">
        <v>222.34</v>
      </c>
      <c r="K1266" s="20">
        <v>222.34</v>
      </c>
      <c r="L1266" s="20">
        <f t="shared" si="19"/>
        <v>222.34</v>
      </c>
    </row>
    <row r="1267" spans="1:12" ht="16.5">
      <c r="A1267" s="19">
        <v>1117000029</v>
      </c>
      <c r="B1267" s="15" t="s">
        <v>1283</v>
      </c>
      <c r="C1267" s="22" t="s">
        <v>13</v>
      </c>
      <c r="D1267" s="20">
        <v>111.18</v>
      </c>
      <c r="E1267" s="20">
        <v>111.18</v>
      </c>
      <c r="F1267" s="20">
        <v>111.19</v>
      </c>
      <c r="G1267" s="20">
        <v>111.19</v>
      </c>
      <c r="H1267" s="20">
        <v>111.19</v>
      </c>
      <c r="I1267" s="20">
        <v>111.19</v>
      </c>
      <c r="J1267" s="20">
        <v>111.19</v>
      </c>
      <c r="K1267" s="20">
        <v>111.19</v>
      </c>
      <c r="L1267" s="20">
        <f t="shared" si="19"/>
        <v>111.19</v>
      </c>
    </row>
    <row r="1268" spans="1:12" ht="16.5">
      <c r="A1268" s="19">
        <v>1117000030</v>
      </c>
      <c r="B1268" s="15" t="s">
        <v>1284</v>
      </c>
      <c r="C1268" s="22" t="s">
        <v>13</v>
      </c>
      <c r="D1268" s="20">
        <v>63.5</v>
      </c>
      <c r="E1268" s="20">
        <v>63.5</v>
      </c>
      <c r="F1268" s="20">
        <v>63.51</v>
      </c>
      <c r="G1268" s="20">
        <v>63.51</v>
      </c>
      <c r="H1268" s="20">
        <v>63.51</v>
      </c>
      <c r="I1268" s="20">
        <v>63.51</v>
      </c>
      <c r="J1268" s="20">
        <v>63.51</v>
      </c>
      <c r="K1268" s="20">
        <v>63.51</v>
      </c>
      <c r="L1268" s="20">
        <f t="shared" si="19"/>
        <v>63.51</v>
      </c>
    </row>
    <row r="1269" spans="1:12" ht="16.5">
      <c r="A1269" s="19">
        <v>1117000031</v>
      </c>
      <c r="B1269" s="15" t="s">
        <v>1285</v>
      </c>
      <c r="C1269" s="22" t="s">
        <v>13</v>
      </c>
      <c r="D1269" s="20">
        <v>127.63</v>
      </c>
      <c r="E1269" s="20">
        <v>127.63</v>
      </c>
      <c r="F1269" s="20">
        <v>127.63</v>
      </c>
      <c r="G1269" s="20">
        <v>127.61</v>
      </c>
      <c r="H1269" s="20">
        <v>127.63</v>
      </c>
      <c r="I1269" s="20">
        <v>127.63</v>
      </c>
      <c r="J1269" s="20">
        <v>127.63</v>
      </c>
      <c r="K1269" s="20">
        <v>127.63</v>
      </c>
      <c r="L1269" s="20">
        <f t="shared" si="19"/>
        <v>127.63</v>
      </c>
    </row>
    <row r="1270" spans="1:12" ht="16.5">
      <c r="A1270" s="19">
        <v>1117000032</v>
      </c>
      <c r="B1270" s="15" t="s">
        <v>1286</v>
      </c>
      <c r="C1270" s="22" t="s">
        <v>15</v>
      </c>
      <c r="D1270" s="20">
        <v>151.16999999999999</v>
      </c>
      <c r="E1270" s="20">
        <v>151.16999999999999</v>
      </c>
      <c r="F1270" s="20">
        <v>151.18</v>
      </c>
      <c r="G1270" s="20">
        <v>151.18</v>
      </c>
      <c r="H1270" s="20">
        <v>151.18</v>
      </c>
      <c r="I1270" s="20">
        <v>151.18</v>
      </c>
      <c r="J1270" s="20">
        <v>151.18</v>
      </c>
      <c r="K1270" s="20">
        <v>151.18</v>
      </c>
      <c r="L1270" s="20">
        <f t="shared" si="19"/>
        <v>151.18</v>
      </c>
    </row>
    <row r="1271" spans="1:12" ht="16.5">
      <c r="A1271" s="19">
        <v>1117000033</v>
      </c>
      <c r="B1271" s="15" t="s">
        <v>1287</v>
      </c>
      <c r="C1271" s="22" t="s">
        <v>13</v>
      </c>
      <c r="D1271" s="20">
        <v>58.06</v>
      </c>
      <c r="E1271" s="20">
        <v>58.06</v>
      </c>
      <c r="F1271" s="20">
        <v>58.06</v>
      </c>
      <c r="G1271" s="20">
        <v>57.94</v>
      </c>
      <c r="H1271" s="20">
        <v>58.06</v>
      </c>
      <c r="I1271" s="20">
        <v>58.06</v>
      </c>
      <c r="J1271" s="20">
        <v>58.06</v>
      </c>
      <c r="K1271" s="20">
        <v>58.06</v>
      </c>
      <c r="L1271" s="20">
        <f t="shared" si="19"/>
        <v>58.06</v>
      </c>
    </row>
    <row r="1272" spans="1:12" ht="24.75">
      <c r="A1272" s="19">
        <v>1117000040</v>
      </c>
      <c r="B1272" s="15" t="s">
        <v>1288</v>
      </c>
      <c r="C1272" s="22" t="s">
        <v>13</v>
      </c>
      <c r="D1272" s="20">
        <v>889.31</v>
      </c>
      <c r="E1272" s="20">
        <v>889.31</v>
      </c>
      <c r="F1272" s="20">
        <v>889.33</v>
      </c>
      <c r="G1272" s="20">
        <v>889.33</v>
      </c>
      <c r="H1272" s="20">
        <v>889.33</v>
      </c>
      <c r="I1272" s="20">
        <v>889.33</v>
      </c>
      <c r="J1272" s="20">
        <v>889.33</v>
      </c>
      <c r="K1272" s="20">
        <v>889.33</v>
      </c>
      <c r="L1272" s="20">
        <f t="shared" si="19"/>
        <v>889.33</v>
      </c>
    </row>
    <row r="1273" spans="1:12" ht="24.75">
      <c r="A1273" s="19">
        <v>1117000041</v>
      </c>
      <c r="B1273" s="15" t="s">
        <v>1289</v>
      </c>
      <c r="C1273" s="22" t="s">
        <v>15</v>
      </c>
      <c r="D1273" s="20">
        <v>159.65</v>
      </c>
      <c r="E1273" s="20">
        <v>159.65</v>
      </c>
      <c r="F1273" s="20">
        <v>159.66999999999999</v>
      </c>
      <c r="G1273" s="20">
        <v>159.1</v>
      </c>
      <c r="H1273" s="20">
        <v>159.66999999999999</v>
      </c>
      <c r="I1273" s="20">
        <v>159.66999999999999</v>
      </c>
      <c r="J1273" s="20">
        <v>159.65</v>
      </c>
      <c r="K1273" s="20">
        <v>159.66999999999999</v>
      </c>
      <c r="L1273" s="20">
        <f t="shared" si="19"/>
        <v>159.66999999999999</v>
      </c>
    </row>
    <row r="1274" spans="1:12" ht="24.75">
      <c r="A1274" s="19">
        <v>1117000042</v>
      </c>
      <c r="B1274" s="15" t="s">
        <v>1290</v>
      </c>
      <c r="C1274" s="22" t="s">
        <v>15</v>
      </c>
      <c r="D1274" s="20">
        <v>189.29</v>
      </c>
      <c r="E1274" s="20">
        <v>189.29</v>
      </c>
      <c r="F1274" s="20">
        <v>189.3</v>
      </c>
      <c r="G1274" s="20">
        <v>188.74</v>
      </c>
      <c r="H1274" s="20">
        <v>189.3</v>
      </c>
      <c r="I1274" s="20">
        <v>189.3</v>
      </c>
      <c r="J1274" s="20">
        <v>189.29</v>
      </c>
      <c r="K1274" s="20">
        <v>189.3</v>
      </c>
      <c r="L1274" s="20">
        <f t="shared" si="19"/>
        <v>189.3</v>
      </c>
    </row>
    <row r="1275" spans="1:12" ht="24.75">
      <c r="A1275" s="19">
        <v>1117000043</v>
      </c>
      <c r="B1275" s="15" t="s">
        <v>1291</v>
      </c>
      <c r="C1275" s="22" t="s">
        <v>15</v>
      </c>
      <c r="D1275" s="20">
        <v>148.22</v>
      </c>
      <c r="E1275" s="20">
        <v>148.22</v>
      </c>
      <c r="F1275" s="20">
        <v>148.22</v>
      </c>
      <c r="G1275" s="20">
        <v>148.22</v>
      </c>
      <c r="H1275" s="20">
        <v>148.22</v>
      </c>
      <c r="I1275" s="20">
        <v>148.22</v>
      </c>
      <c r="J1275" s="20">
        <v>148.22</v>
      </c>
      <c r="K1275" s="20">
        <v>148.22</v>
      </c>
      <c r="L1275" s="20">
        <f t="shared" si="19"/>
        <v>148.22</v>
      </c>
    </row>
    <row r="1276" spans="1:12" ht="16.5">
      <c r="A1276" s="19">
        <v>1117000045</v>
      </c>
      <c r="B1276" s="15" t="s">
        <v>1292</v>
      </c>
      <c r="C1276" s="22" t="s">
        <v>13</v>
      </c>
      <c r="D1276" s="20">
        <v>109.49</v>
      </c>
      <c r="E1276" s="20">
        <v>109.49</v>
      </c>
      <c r="F1276" s="20">
        <v>109.5</v>
      </c>
      <c r="G1276" s="20">
        <v>109.5</v>
      </c>
      <c r="H1276" s="20">
        <v>109.5</v>
      </c>
      <c r="I1276" s="20">
        <v>109.5</v>
      </c>
      <c r="J1276" s="20">
        <v>109.5</v>
      </c>
      <c r="K1276" s="20">
        <v>109.5</v>
      </c>
      <c r="L1276" s="20">
        <f t="shared" si="19"/>
        <v>109.5</v>
      </c>
    </row>
    <row r="1277" spans="1:12" ht="16.5">
      <c r="A1277" s="19">
        <v>1117000045</v>
      </c>
      <c r="B1277" s="15" t="s">
        <v>1292</v>
      </c>
      <c r="C1277" s="22" t="s">
        <v>13</v>
      </c>
      <c r="D1277" s="20">
        <v>109.49</v>
      </c>
      <c r="E1277" s="20">
        <v>109.49</v>
      </c>
      <c r="F1277" s="20">
        <v>109.5</v>
      </c>
      <c r="G1277" s="20">
        <v>109.5</v>
      </c>
      <c r="H1277" s="20">
        <v>109.5</v>
      </c>
      <c r="I1277" s="20">
        <v>109.5</v>
      </c>
      <c r="J1277" s="20">
        <v>109.5</v>
      </c>
      <c r="K1277" s="20">
        <v>109.5</v>
      </c>
      <c r="L1277" s="20">
        <f t="shared" si="19"/>
        <v>109.5</v>
      </c>
    </row>
    <row r="1278" spans="1:12" ht="24.75">
      <c r="A1278" s="19">
        <v>1117000047</v>
      </c>
      <c r="B1278" s="15" t="s">
        <v>1293</v>
      </c>
      <c r="C1278" s="22" t="s">
        <v>13</v>
      </c>
      <c r="D1278" s="20">
        <v>954.52</v>
      </c>
      <c r="E1278" s="20">
        <v>954.52</v>
      </c>
      <c r="F1278" s="20">
        <v>954.54</v>
      </c>
      <c r="G1278" s="20">
        <v>954.54</v>
      </c>
      <c r="H1278" s="20">
        <v>954.54</v>
      </c>
      <c r="I1278" s="20">
        <v>954.54</v>
      </c>
      <c r="J1278" s="20">
        <v>954.54</v>
      </c>
      <c r="K1278" s="20">
        <v>954.54</v>
      </c>
      <c r="L1278" s="20">
        <f t="shared" ref="L1278:L1341" si="20">MAX(D1278:K1278)</f>
        <v>954.54</v>
      </c>
    </row>
    <row r="1279" spans="1:12" ht="24.75">
      <c r="A1279" s="19">
        <v>1117000050</v>
      </c>
      <c r="B1279" s="15" t="s">
        <v>1294</v>
      </c>
      <c r="C1279" s="22" t="s">
        <v>13</v>
      </c>
      <c r="D1279" s="20">
        <v>932.14</v>
      </c>
      <c r="E1279" s="20">
        <v>932.14</v>
      </c>
      <c r="F1279" s="20">
        <v>932.16</v>
      </c>
      <c r="G1279" s="20">
        <v>932.16</v>
      </c>
      <c r="H1279" s="20">
        <v>932.16</v>
      </c>
      <c r="I1279" s="20">
        <v>932.16</v>
      </c>
      <c r="J1279" s="20">
        <v>932.16</v>
      </c>
      <c r="K1279" s="20">
        <v>932.16</v>
      </c>
      <c r="L1279" s="20">
        <f t="shared" si="20"/>
        <v>932.16</v>
      </c>
    </row>
    <row r="1280" spans="1:12" ht="24.75">
      <c r="A1280" s="19">
        <v>1117000051</v>
      </c>
      <c r="B1280" s="15" t="s">
        <v>1295</v>
      </c>
      <c r="C1280" s="22" t="s">
        <v>13</v>
      </c>
      <c r="D1280" s="20">
        <v>954.18</v>
      </c>
      <c r="E1280" s="20">
        <v>954.18</v>
      </c>
      <c r="F1280" s="20">
        <v>954.21</v>
      </c>
      <c r="G1280" s="20">
        <v>954.21</v>
      </c>
      <c r="H1280" s="20">
        <v>954.21</v>
      </c>
      <c r="I1280" s="20">
        <v>954.21</v>
      </c>
      <c r="J1280" s="20">
        <v>954.21</v>
      </c>
      <c r="K1280" s="20">
        <v>954.21</v>
      </c>
      <c r="L1280" s="20">
        <f t="shared" si="20"/>
        <v>954.21</v>
      </c>
    </row>
    <row r="1281" spans="1:12" ht="24.75">
      <c r="A1281" s="19">
        <v>1117000057</v>
      </c>
      <c r="B1281" s="15" t="s">
        <v>1296</v>
      </c>
      <c r="C1281" s="22" t="s">
        <v>13</v>
      </c>
      <c r="D1281" s="20">
        <v>159.65</v>
      </c>
      <c r="E1281" s="20">
        <v>159.65</v>
      </c>
      <c r="F1281" s="20">
        <v>159.66999999999999</v>
      </c>
      <c r="G1281" s="20">
        <v>159.1</v>
      </c>
      <c r="H1281" s="20">
        <v>159.66999999999999</v>
      </c>
      <c r="I1281" s="20">
        <v>159.66999999999999</v>
      </c>
      <c r="J1281" s="20">
        <v>159.65</v>
      </c>
      <c r="K1281" s="20">
        <v>159.66999999999999</v>
      </c>
      <c r="L1281" s="20">
        <f t="shared" si="20"/>
        <v>159.66999999999999</v>
      </c>
    </row>
    <row r="1282" spans="1:12" ht="33">
      <c r="A1282" s="19">
        <v>1117000058</v>
      </c>
      <c r="B1282" s="15" t="s">
        <v>1297</v>
      </c>
      <c r="C1282" s="22" t="s">
        <v>13</v>
      </c>
      <c r="D1282" s="20">
        <v>4407.41</v>
      </c>
      <c r="E1282" s="20">
        <v>4407.41</v>
      </c>
      <c r="F1282" s="20">
        <v>4407.5200000000004</v>
      </c>
      <c r="G1282" s="20">
        <v>4407.5200000000004</v>
      </c>
      <c r="H1282" s="20">
        <v>4407.5200000000004</v>
      </c>
      <c r="I1282" s="20">
        <v>4407.5200000000004</v>
      </c>
      <c r="J1282" s="20">
        <v>4407.5200000000004</v>
      </c>
      <c r="K1282" s="20">
        <v>4407.5200000000004</v>
      </c>
      <c r="L1282" s="20">
        <f t="shared" si="20"/>
        <v>4407.5200000000004</v>
      </c>
    </row>
    <row r="1283" spans="1:12" ht="24.75">
      <c r="A1283" s="19">
        <v>1117000062</v>
      </c>
      <c r="B1283" s="15" t="s">
        <v>1298</v>
      </c>
      <c r="C1283" s="22" t="s">
        <v>12</v>
      </c>
      <c r="D1283" s="20">
        <v>51.51</v>
      </c>
      <c r="E1283" s="20">
        <v>51.51</v>
      </c>
      <c r="F1283" s="20">
        <v>51.51</v>
      </c>
      <c r="G1283" s="20">
        <v>51.51</v>
      </c>
      <c r="H1283" s="20">
        <v>51.51</v>
      </c>
      <c r="I1283" s="20">
        <v>51.51</v>
      </c>
      <c r="J1283" s="20">
        <v>51.51</v>
      </c>
      <c r="K1283" s="20">
        <v>51.51</v>
      </c>
      <c r="L1283" s="20">
        <f t="shared" si="20"/>
        <v>51.51</v>
      </c>
    </row>
    <row r="1284" spans="1:12" ht="33">
      <c r="A1284" s="19">
        <v>1117000063</v>
      </c>
      <c r="B1284" s="15" t="s">
        <v>1299</v>
      </c>
      <c r="C1284" s="22" t="s">
        <v>13</v>
      </c>
      <c r="D1284" s="20">
        <v>3141.88</v>
      </c>
      <c r="E1284" s="20">
        <v>3141.88</v>
      </c>
      <c r="F1284" s="20">
        <v>3141.95</v>
      </c>
      <c r="G1284" s="20">
        <v>3141.95</v>
      </c>
      <c r="H1284" s="20">
        <v>3141.95</v>
      </c>
      <c r="I1284" s="20">
        <v>3141.95</v>
      </c>
      <c r="J1284" s="20">
        <v>3141.95</v>
      </c>
      <c r="K1284" s="20">
        <v>3141.95</v>
      </c>
      <c r="L1284" s="20">
        <f t="shared" si="20"/>
        <v>3141.95</v>
      </c>
    </row>
    <row r="1285" spans="1:12" ht="16.5">
      <c r="A1285" s="19">
        <v>1117000066</v>
      </c>
      <c r="B1285" s="15" t="s">
        <v>1300</v>
      </c>
      <c r="C1285" s="22" t="s">
        <v>26</v>
      </c>
      <c r="D1285" s="20">
        <v>8.9</v>
      </c>
      <c r="E1285" s="20">
        <v>8.9</v>
      </c>
      <c r="F1285" s="20">
        <v>8.9</v>
      </c>
      <c r="G1285" s="20">
        <v>8.9</v>
      </c>
      <c r="H1285" s="20">
        <v>8.9</v>
      </c>
      <c r="I1285" s="20">
        <v>8.9</v>
      </c>
      <c r="J1285" s="20">
        <v>8.9</v>
      </c>
      <c r="K1285" s="20">
        <v>8.9</v>
      </c>
      <c r="L1285" s="20">
        <f t="shared" si="20"/>
        <v>8.9</v>
      </c>
    </row>
    <row r="1286" spans="1:12" ht="16.5">
      <c r="A1286" s="19">
        <v>1117000069</v>
      </c>
      <c r="B1286" s="15" t="s">
        <v>1301</v>
      </c>
      <c r="C1286" s="22" t="s">
        <v>13</v>
      </c>
      <c r="D1286" s="20">
        <v>83.56</v>
      </c>
      <c r="E1286" s="20">
        <v>83.56</v>
      </c>
      <c r="F1286" s="20">
        <v>83.54</v>
      </c>
      <c r="G1286" s="20">
        <v>83.54</v>
      </c>
      <c r="H1286" s="20">
        <v>83.61</v>
      </c>
      <c r="I1286" s="20">
        <v>83.61</v>
      </c>
      <c r="J1286" s="20">
        <v>83.56</v>
      </c>
      <c r="K1286" s="20">
        <v>83.61</v>
      </c>
      <c r="L1286" s="20">
        <f t="shared" si="20"/>
        <v>83.61</v>
      </c>
    </row>
    <row r="1287" spans="1:12" ht="16.5">
      <c r="A1287" s="19">
        <v>1117000070</v>
      </c>
      <c r="B1287" s="15" t="s">
        <v>1302</v>
      </c>
      <c r="C1287" s="22" t="s">
        <v>13</v>
      </c>
      <c r="D1287" s="20">
        <v>98.89</v>
      </c>
      <c r="E1287" s="20">
        <v>98.89</v>
      </c>
      <c r="F1287" s="20">
        <v>98.9</v>
      </c>
      <c r="G1287" s="20">
        <v>98.9</v>
      </c>
      <c r="H1287" s="20">
        <v>98.9</v>
      </c>
      <c r="I1287" s="20">
        <v>98.9</v>
      </c>
      <c r="J1287" s="20">
        <v>98.9</v>
      </c>
      <c r="K1287" s="20">
        <v>98.9</v>
      </c>
      <c r="L1287" s="20">
        <f t="shared" si="20"/>
        <v>98.9</v>
      </c>
    </row>
    <row r="1288" spans="1:12">
      <c r="A1288" s="19">
        <v>1117000072</v>
      </c>
      <c r="B1288" s="15" t="s">
        <v>1303</v>
      </c>
      <c r="C1288" s="22" t="s">
        <v>12</v>
      </c>
      <c r="D1288" s="20">
        <v>51.44</v>
      </c>
      <c r="E1288" s="20">
        <v>51.44</v>
      </c>
      <c r="F1288" s="20">
        <v>51.44</v>
      </c>
      <c r="G1288" s="20">
        <v>51.44</v>
      </c>
      <c r="H1288" s="20">
        <v>51.44</v>
      </c>
      <c r="I1288" s="20">
        <v>51.44</v>
      </c>
      <c r="J1288" s="20">
        <v>51.44</v>
      </c>
      <c r="K1288" s="20">
        <v>51.44</v>
      </c>
      <c r="L1288" s="20">
        <f t="shared" si="20"/>
        <v>51.44</v>
      </c>
    </row>
    <row r="1289" spans="1:12" ht="16.5">
      <c r="A1289" s="19">
        <v>1117000073</v>
      </c>
      <c r="B1289" s="15" t="s">
        <v>1304</v>
      </c>
      <c r="C1289" s="22" t="s">
        <v>26</v>
      </c>
      <c r="D1289" s="20">
        <v>38.26</v>
      </c>
      <c r="E1289" s="20">
        <v>38.26</v>
      </c>
      <c r="F1289" s="20">
        <v>38.26</v>
      </c>
      <c r="G1289" s="20">
        <v>38.26</v>
      </c>
      <c r="H1289" s="20">
        <v>38.26</v>
      </c>
      <c r="I1289" s="20">
        <v>38.26</v>
      </c>
      <c r="J1289" s="20">
        <v>38.26</v>
      </c>
      <c r="K1289" s="20">
        <v>38.26</v>
      </c>
      <c r="L1289" s="20">
        <f t="shared" si="20"/>
        <v>38.26</v>
      </c>
    </row>
    <row r="1290" spans="1:12" ht="16.5">
      <c r="A1290" s="19">
        <v>1117000074</v>
      </c>
      <c r="B1290" s="15" t="s">
        <v>1305</v>
      </c>
      <c r="C1290" s="22" t="s">
        <v>12</v>
      </c>
      <c r="D1290" s="20">
        <v>34.700000000000003</v>
      </c>
      <c r="E1290" s="20">
        <v>34.700000000000003</v>
      </c>
      <c r="F1290" s="20">
        <v>34.700000000000003</v>
      </c>
      <c r="G1290" s="20">
        <v>34.700000000000003</v>
      </c>
      <c r="H1290" s="20">
        <v>34.700000000000003</v>
      </c>
      <c r="I1290" s="20">
        <v>34.700000000000003</v>
      </c>
      <c r="J1290" s="20">
        <v>34.700000000000003</v>
      </c>
      <c r="K1290" s="20">
        <v>34.700000000000003</v>
      </c>
      <c r="L1290" s="20">
        <f t="shared" si="20"/>
        <v>34.700000000000003</v>
      </c>
    </row>
    <row r="1291" spans="1:12" ht="24.75">
      <c r="A1291" s="19">
        <v>1117000075</v>
      </c>
      <c r="B1291" s="15" t="s">
        <v>1306</v>
      </c>
      <c r="C1291" s="22" t="s">
        <v>13</v>
      </c>
      <c r="D1291" s="20">
        <v>2136.81</v>
      </c>
      <c r="E1291" s="20">
        <v>2136.81</v>
      </c>
      <c r="F1291" s="20">
        <v>2136.86</v>
      </c>
      <c r="G1291" s="20">
        <v>2136.86</v>
      </c>
      <c r="H1291" s="20">
        <v>2136.86</v>
      </c>
      <c r="I1291" s="20">
        <v>2136.86</v>
      </c>
      <c r="J1291" s="20">
        <v>2136.86</v>
      </c>
      <c r="K1291" s="20">
        <v>2136.86</v>
      </c>
      <c r="L1291" s="20">
        <f t="shared" si="20"/>
        <v>2136.86</v>
      </c>
    </row>
    <row r="1292" spans="1:12" ht="16.5">
      <c r="A1292" s="19">
        <v>1117000076</v>
      </c>
      <c r="B1292" s="15" t="s">
        <v>1307</v>
      </c>
      <c r="C1292" s="22" t="s">
        <v>13</v>
      </c>
      <c r="D1292" s="20">
        <v>541.53</v>
      </c>
      <c r="E1292" s="20">
        <v>541.53</v>
      </c>
      <c r="F1292" s="20">
        <v>541.54</v>
      </c>
      <c r="G1292" s="20">
        <v>541.54</v>
      </c>
      <c r="H1292" s="20">
        <v>541.54</v>
      </c>
      <c r="I1292" s="20">
        <v>541.54</v>
      </c>
      <c r="J1292" s="20">
        <v>541.54</v>
      </c>
      <c r="K1292" s="20">
        <v>541.54</v>
      </c>
      <c r="L1292" s="20">
        <f t="shared" si="20"/>
        <v>541.54</v>
      </c>
    </row>
    <row r="1293" spans="1:12" ht="16.5">
      <c r="A1293" s="19">
        <v>1117000077</v>
      </c>
      <c r="B1293" s="15" t="s">
        <v>1308</v>
      </c>
      <c r="C1293" s="22" t="s">
        <v>12</v>
      </c>
      <c r="D1293" s="20">
        <v>11.44</v>
      </c>
      <c r="E1293" s="20">
        <v>11.44</v>
      </c>
      <c r="F1293" s="20">
        <v>11.45</v>
      </c>
      <c r="G1293" s="20">
        <v>11.45</v>
      </c>
      <c r="H1293" s="20">
        <v>11.45</v>
      </c>
      <c r="I1293" s="20">
        <v>11.45</v>
      </c>
      <c r="J1293" s="20">
        <v>11.45</v>
      </c>
      <c r="K1293" s="20">
        <v>11.45</v>
      </c>
      <c r="L1293" s="20">
        <f t="shared" si="20"/>
        <v>11.45</v>
      </c>
    </row>
    <row r="1294" spans="1:12" ht="16.5">
      <c r="A1294" s="19">
        <v>1117000079</v>
      </c>
      <c r="B1294" s="15" t="s">
        <v>1309</v>
      </c>
      <c r="C1294" s="22" t="s">
        <v>81</v>
      </c>
      <c r="D1294" s="20">
        <v>73.23</v>
      </c>
      <c r="E1294" s="20">
        <v>73.23</v>
      </c>
      <c r="F1294" s="20">
        <v>73.23</v>
      </c>
      <c r="G1294" s="20">
        <v>73.23</v>
      </c>
      <c r="H1294" s="20">
        <v>73.23</v>
      </c>
      <c r="I1294" s="20">
        <v>73.23</v>
      </c>
      <c r="J1294" s="20">
        <v>73.23</v>
      </c>
      <c r="K1294" s="20">
        <v>73.23</v>
      </c>
      <c r="L1294" s="20">
        <f t="shared" si="20"/>
        <v>73.23</v>
      </c>
    </row>
    <row r="1295" spans="1:12" ht="16.5">
      <c r="A1295" s="19">
        <v>1117000082</v>
      </c>
      <c r="B1295" s="15" t="s">
        <v>1310</v>
      </c>
      <c r="C1295" s="22" t="s">
        <v>13</v>
      </c>
      <c r="D1295" s="20">
        <v>114.35</v>
      </c>
      <c r="E1295" s="20">
        <v>114.35</v>
      </c>
      <c r="F1295" s="20">
        <v>114.35</v>
      </c>
      <c r="G1295" s="20">
        <v>114.35</v>
      </c>
      <c r="H1295" s="20">
        <v>114.35</v>
      </c>
      <c r="I1295" s="20">
        <v>114.35</v>
      </c>
      <c r="J1295" s="20">
        <v>114.35</v>
      </c>
      <c r="K1295" s="20">
        <v>114.35</v>
      </c>
      <c r="L1295" s="20">
        <f t="shared" si="20"/>
        <v>114.35</v>
      </c>
    </row>
    <row r="1296" spans="1:12" ht="16.5">
      <c r="A1296" s="19">
        <v>1117000083</v>
      </c>
      <c r="B1296" s="15" t="s">
        <v>1311</v>
      </c>
      <c r="C1296" s="22" t="s">
        <v>13</v>
      </c>
      <c r="D1296" s="20">
        <v>423.83</v>
      </c>
      <c r="E1296" s="20">
        <v>423.83</v>
      </c>
      <c r="F1296" s="20">
        <v>423.85</v>
      </c>
      <c r="G1296" s="20">
        <v>423.85</v>
      </c>
      <c r="H1296" s="20">
        <v>423.85</v>
      </c>
      <c r="I1296" s="20">
        <v>423.85</v>
      </c>
      <c r="J1296" s="20">
        <v>423.85</v>
      </c>
      <c r="K1296" s="20">
        <v>423.85</v>
      </c>
      <c r="L1296" s="20">
        <f t="shared" si="20"/>
        <v>423.85</v>
      </c>
    </row>
    <row r="1297" spans="1:12" ht="49.5">
      <c r="A1297" s="19">
        <v>1117000089</v>
      </c>
      <c r="B1297" s="15" t="s">
        <v>1312</v>
      </c>
      <c r="C1297" s="22" t="s">
        <v>13</v>
      </c>
      <c r="D1297" s="20">
        <v>489.61</v>
      </c>
      <c r="E1297" s="20">
        <v>489.61</v>
      </c>
      <c r="F1297" s="20">
        <v>489.63</v>
      </c>
      <c r="G1297" s="20">
        <v>489.63</v>
      </c>
      <c r="H1297" s="20">
        <v>489.63</v>
      </c>
      <c r="I1297" s="20">
        <v>489.63</v>
      </c>
      <c r="J1297" s="20">
        <v>489.63</v>
      </c>
      <c r="K1297" s="20">
        <v>489.63</v>
      </c>
      <c r="L1297" s="20">
        <f t="shared" si="20"/>
        <v>489.63</v>
      </c>
    </row>
    <row r="1298" spans="1:12" ht="16.5">
      <c r="A1298" s="19">
        <v>1117000093</v>
      </c>
      <c r="B1298" s="15" t="s">
        <v>1313</v>
      </c>
      <c r="C1298" s="22" t="s">
        <v>12</v>
      </c>
      <c r="D1298" s="20">
        <v>9.52</v>
      </c>
      <c r="E1298" s="20">
        <v>9.52</v>
      </c>
      <c r="F1298" s="20">
        <v>9.52</v>
      </c>
      <c r="G1298" s="20">
        <v>9.52</v>
      </c>
      <c r="H1298" s="20">
        <v>9.52</v>
      </c>
      <c r="I1298" s="20">
        <v>9.52</v>
      </c>
      <c r="J1298" s="20">
        <v>9.52</v>
      </c>
      <c r="K1298" s="20">
        <v>9.52</v>
      </c>
      <c r="L1298" s="20">
        <f t="shared" si="20"/>
        <v>9.52</v>
      </c>
    </row>
    <row r="1299" spans="1:12" ht="16.5">
      <c r="A1299" s="19">
        <v>1117000094</v>
      </c>
      <c r="B1299" s="15" t="s">
        <v>1314</v>
      </c>
      <c r="C1299" s="22" t="s">
        <v>12</v>
      </c>
      <c r="D1299" s="20">
        <v>102.91</v>
      </c>
      <c r="E1299" s="20">
        <v>102.91</v>
      </c>
      <c r="F1299" s="20">
        <v>102.92</v>
      </c>
      <c r="G1299" s="20">
        <v>102.92</v>
      </c>
      <c r="H1299" s="20">
        <v>102.92</v>
      </c>
      <c r="I1299" s="20">
        <v>102.92</v>
      </c>
      <c r="J1299" s="20">
        <v>102.92</v>
      </c>
      <c r="K1299" s="20">
        <v>102.92</v>
      </c>
      <c r="L1299" s="20">
        <f t="shared" si="20"/>
        <v>102.92</v>
      </c>
    </row>
    <row r="1300" spans="1:12" ht="24.75">
      <c r="A1300" s="19">
        <v>1117000095</v>
      </c>
      <c r="B1300" s="15" t="s">
        <v>1315</v>
      </c>
      <c r="C1300" s="22" t="s">
        <v>81</v>
      </c>
      <c r="D1300" s="20">
        <v>103.44</v>
      </c>
      <c r="E1300" s="20">
        <v>103.44</v>
      </c>
      <c r="F1300" s="20">
        <v>103.44</v>
      </c>
      <c r="G1300" s="20">
        <v>103.42</v>
      </c>
      <c r="H1300" s="20">
        <v>103.44</v>
      </c>
      <c r="I1300" s="20">
        <v>103.44</v>
      </c>
      <c r="J1300" s="20">
        <v>103.44</v>
      </c>
      <c r="K1300" s="20">
        <v>103.44</v>
      </c>
      <c r="L1300" s="20">
        <f t="shared" si="20"/>
        <v>103.44</v>
      </c>
    </row>
    <row r="1301" spans="1:12" ht="24.75">
      <c r="A1301" s="19">
        <v>1117000253</v>
      </c>
      <c r="B1301" s="15" t="s">
        <v>1316</v>
      </c>
      <c r="C1301" s="22" t="s">
        <v>10</v>
      </c>
      <c r="D1301" s="20">
        <v>12.72</v>
      </c>
      <c r="E1301" s="20">
        <v>12.72</v>
      </c>
      <c r="F1301" s="20">
        <v>12.72</v>
      </c>
      <c r="G1301" s="20">
        <v>12.72</v>
      </c>
      <c r="H1301" s="20">
        <v>12.72</v>
      </c>
      <c r="I1301" s="20">
        <v>12.72</v>
      </c>
      <c r="J1301" s="20">
        <v>12.72</v>
      </c>
      <c r="K1301" s="20">
        <v>12.72</v>
      </c>
      <c r="L1301" s="20">
        <f t="shared" si="20"/>
        <v>12.72</v>
      </c>
    </row>
    <row r="1302" spans="1:12" ht="16.5">
      <c r="A1302" s="19">
        <v>1117000255</v>
      </c>
      <c r="B1302" s="15" t="s">
        <v>1317</v>
      </c>
      <c r="C1302" s="22" t="s">
        <v>1318</v>
      </c>
      <c r="D1302" s="20">
        <v>3.57</v>
      </c>
      <c r="E1302" s="20">
        <v>3.57</v>
      </c>
      <c r="F1302" s="20">
        <v>3.57</v>
      </c>
      <c r="G1302" s="20">
        <v>3.57</v>
      </c>
      <c r="H1302" s="20">
        <v>3.57</v>
      </c>
      <c r="I1302" s="20">
        <v>3.57</v>
      </c>
      <c r="J1302" s="20">
        <v>3.57</v>
      </c>
      <c r="K1302" s="20">
        <v>3.57</v>
      </c>
      <c r="L1302" s="20">
        <f t="shared" si="20"/>
        <v>3.57</v>
      </c>
    </row>
    <row r="1303" spans="1:12" ht="16.5">
      <c r="A1303" s="19">
        <v>1117000256</v>
      </c>
      <c r="B1303" s="15" t="s">
        <v>1319</v>
      </c>
      <c r="C1303" s="22" t="s">
        <v>15</v>
      </c>
      <c r="D1303" s="20">
        <v>177.87</v>
      </c>
      <c r="E1303" s="20">
        <v>177.87</v>
      </c>
      <c r="F1303" s="20">
        <v>177.88</v>
      </c>
      <c r="G1303" s="20">
        <v>177.88</v>
      </c>
      <c r="H1303" s="20">
        <v>177.88</v>
      </c>
      <c r="I1303" s="20">
        <v>177.88</v>
      </c>
      <c r="J1303" s="20">
        <v>177.88</v>
      </c>
      <c r="K1303" s="20">
        <v>177.88</v>
      </c>
      <c r="L1303" s="20">
        <f t="shared" si="20"/>
        <v>177.88</v>
      </c>
    </row>
    <row r="1304" spans="1:12" ht="24.75">
      <c r="A1304" s="19">
        <v>1117000257</v>
      </c>
      <c r="B1304" s="15" t="s">
        <v>1320</v>
      </c>
      <c r="C1304" s="22" t="s">
        <v>15</v>
      </c>
      <c r="D1304" s="20">
        <v>712.99</v>
      </c>
      <c r="E1304" s="20">
        <v>712.99</v>
      </c>
      <c r="F1304" s="20">
        <v>713.53</v>
      </c>
      <c r="G1304" s="20">
        <v>713.45</v>
      </c>
      <c r="H1304" s="20">
        <v>713.53</v>
      </c>
      <c r="I1304" s="20">
        <v>713.48</v>
      </c>
      <c r="J1304" s="20">
        <v>712.92</v>
      </c>
      <c r="K1304" s="20">
        <v>713.21</v>
      </c>
      <c r="L1304" s="20">
        <f t="shared" si="20"/>
        <v>713.53</v>
      </c>
    </row>
    <row r="1305" spans="1:12" ht="16.5">
      <c r="A1305" s="19">
        <v>1117000258</v>
      </c>
      <c r="B1305" s="15" t="s">
        <v>1321</v>
      </c>
      <c r="C1305" s="22" t="s">
        <v>13</v>
      </c>
      <c r="D1305" s="20">
        <v>616.73</v>
      </c>
      <c r="E1305" s="20">
        <v>617.02</v>
      </c>
      <c r="F1305" s="20">
        <v>617.61</v>
      </c>
      <c r="G1305" s="20">
        <v>617.20000000000005</v>
      </c>
      <c r="H1305" s="20">
        <v>618.41</v>
      </c>
      <c r="I1305" s="20">
        <v>618.07000000000005</v>
      </c>
      <c r="J1305" s="20">
        <v>616.41</v>
      </c>
      <c r="K1305" s="20">
        <v>617.82000000000005</v>
      </c>
      <c r="L1305" s="20">
        <f t="shared" si="20"/>
        <v>618.41</v>
      </c>
    </row>
    <row r="1306" spans="1:12" ht="24.75">
      <c r="A1306" s="19">
        <v>1117000259</v>
      </c>
      <c r="B1306" s="15" t="s">
        <v>1322</v>
      </c>
      <c r="C1306" s="22" t="s">
        <v>15</v>
      </c>
      <c r="D1306" s="20">
        <v>202.7</v>
      </c>
      <c r="E1306" s="20">
        <v>202.7</v>
      </c>
      <c r="F1306" s="20">
        <v>202.71</v>
      </c>
      <c r="G1306" s="20">
        <v>202.71</v>
      </c>
      <c r="H1306" s="20">
        <v>202.71</v>
      </c>
      <c r="I1306" s="20">
        <v>202.71</v>
      </c>
      <c r="J1306" s="20">
        <v>202.71</v>
      </c>
      <c r="K1306" s="20">
        <v>202.71</v>
      </c>
      <c r="L1306" s="20">
        <f t="shared" si="20"/>
        <v>202.71</v>
      </c>
    </row>
    <row r="1307" spans="1:12" ht="16.5">
      <c r="A1307" s="19">
        <v>1117000260</v>
      </c>
      <c r="B1307" s="15" t="s">
        <v>1323</v>
      </c>
      <c r="C1307" s="22" t="s">
        <v>13</v>
      </c>
      <c r="D1307" s="20">
        <v>389.13</v>
      </c>
      <c r="E1307" s="20">
        <v>389.13</v>
      </c>
      <c r="F1307" s="20">
        <v>389.14</v>
      </c>
      <c r="G1307" s="20">
        <v>389.14</v>
      </c>
      <c r="H1307" s="20">
        <v>389.14</v>
      </c>
      <c r="I1307" s="20">
        <v>389.14</v>
      </c>
      <c r="J1307" s="20">
        <v>389.14</v>
      </c>
      <c r="K1307" s="20">
        <v>389.14</v>
      </c>
      <c r="L1307" s="20">
        <f t="shared" si="20"/>
        <v>389.14</v>
      </c>
    </row>
    <row r="1308" spans="1:12" ht="24.75">
      <c r="A1308" s="19">
        <v>1117000261</v>
      </c>
      <c r="B1308" s="15" t="s">
        <v>1324</v>
      </c>
      <c r="C1308" s="22" t="s">
        <v>13</v>
      </c>
      <c r="D1308" s="20">
        <v>1238.6300000000001</v>
      </c>
      <c r="E1308" s="20">
        <v>1243.6500000000001</v>
      </c>
      <c r="F1308" s="20">
        <v>1263.43</v>
      </c>
      <c r="G1308" s="20">
        <v>1249.99</v>
      </c>
      <c r="H1308" s="20">
        <v>1279.45</v>
      </c>
      <c r="I1308" s="20">
        <v>1275.1199999999999</v>
      </c>
      <c r="J1308" s="20">
        <v>1237.28</v>
      </c>
      <c r="K1308" s="20">
        <v>1279.5899999999999</v>
      </c>
      <c r="L1308" s="20">
        <f t="shared" si="20"/>
        <v>1279.5899999999999</v>
      </c>
    </row>
    <row r="1309" spans="1:12" ht="33">
      <c r="A1309" s="19">
        <v>1117000262</v>
      </c>
      <c r="B1309" s="15" t="s">
        <v>1325</v>
      </c>
      <c r="C1309" s="22" t="s">
        <v>13</v>
      </c>
      <c r="D1309" s="20">
        <v>113.07</v>
      </c>
      <c r="E1309" s="20">
        <v>113.07</v>
      </c>
      <c r="F1309" s="20">
        <v>113.07</v>
      </c>
      <c r="G1309" s="20">
        <v>113.07</v>
      </c>
      <c r="H1309" s="20">
        <v>113.07</v>
      </c>
      <c r="I1309" s="20">
        <v>113.07</v>
      </c>
      <c r="J1309" s="20">
        <v>113.07</v>
      </c>
      <c r="K1309" s="20">
        <v>113.07</v>
      </c>
      <c r="L1309" s="20">
        <f t="shared" si="20"/>
        <v>113.07</v>
      </c>
    </row>
    <row r="1310" spans="1:12" ht="33">
      <c r="A1310" s="19">
        <v>1117000263</v>
      </c>
      <c r="B1310" s="15" t="s">
        <v>1326</v>
      </c>
      <c r="C1310" s="22" t="s">
        <v>13</v>
      </c>
      <c r="D1310" s="20">
        <v>395.78</v>
      </c>
      <c r="E1310" s="20">
        <v>396.44</v>
      </c>
      <c r="F1310" s="20">
        <v>397.7</v>
      </c>
      <c r="G1310" s="20">
        <v>396.77</v>
      </c>
      <c r="H1310" s="20">
        <v>399.48</v>
      </c>
      <c r="I1310" s="20">
        <v>398.7</v>
      </c>
      <c r="J1310" s="20">
        <v>395.08</v>
      </c>
      <c r="K1310" s="20">
        <v>398.16</v>
      </c>
      <c r="L1310" s="20">
        <f t="shared" si="20"/>
        <v>399.48</v>
      </c>
    </row>
    <row r="1311" spans="1:12" ht="24.75">
      <c r="A1311" s="19">
        <v>1117000270</v>
      </c>
      <c r="B1311" s="15" t="s">
        <v>1327</v>
      </c>
      <c r="C1311" s="22" t="s">
        <v>15</v>
      </c>
      <c r="D1311" s="20">
        <v>339.37</v>
      </c>
      <c r="E1311" s="20">
        <v>339.8</v>
      </c>
      <c r="F1311" s="20">
        <v>340.79</v>
      </c>
      <c r="G1311" s="20">
        <v>339.14</v>
      </c>
      <c r="H1311" s="20">
        <v>342.15</v>
      </c>
      <c r="I1311" s="20">
        <v>341.6</v>
      </c>
      <c r="J1311" s="20">
        <v>338.9</v>
      </c>
      <c r="K1311" s="20">
        <v>341.02</v>
      </c>
      <c r="L1311" s="20">
        <f t="shared" si="20"/>
        <v>342.15</v>
      </c>
    </row>
    <row r="1312" spans="1:12" ht="41.25">
      <c r="A1312" s="19">
        <v>1117000272</v>
      </c>
      <c r="B1312" s="15" t="s">
        <v>1328</v>
      </c>
      <c r="C1312" s="22" t="s">
        <v>26</v>
      </c>
      <c r="D1312" s="20">
        <v>2023.82</v>
      </c>
      <c r="E1312" s="20">
        <v>2038.71</v>
      </c>
      <c r="F1312" s="20">
        <v>2091.34</v>
      </c>
      <c r="G1312" s="20">
        <v>2057.7199999999998</v>
      </c>
      <c r="H1312" s="20">
        <v>2138.81</v>
      </c>
      <c r="I1312" s="20">
        <v>2120.0500000000002</v>
      </c>
      <c r="J1312" s="20">
        <v>1991.98</v>
      </c>
      <c r="K1312" s="20">
        <v>2110.27</v>
      </c>
      <c r="L1312" s="20">
        <f t="shared" si="20"/>
        <v>2138.81</v>
      </c>
    </row>
    <row r="1313" spans="1:12" ht="24.75">
      <c r="A1313" s="19">
        <v>1117000273</v>
      </c>
      <c r="B1313" s="15" t="s">
        <v>1329</v>
      </c>
      <c r="C1313" s="22" t="s">
        <v>26</v>
      </c>
      <c r="D1313" s="20">
        <v>17.63</v>
      </c>
      <c r="E1313" s="20">
        <v>17.63</v>
      </c>
      <c r="F1313" s="20">
        <v>17.63</v>
      </c>
      <c r="G1313" s="20">
        <v>17.63</v>
      </c>
      <c r="H1313" s="20">
        <v>17.63</v>
      </c>
      <c r="I1313" s="20">
        <v>17.63</v>
      </c>
      <c r="J1313" s="20">
        <v>17.63</v>
      </c>
      <c r="K1313" s="20">
        <v>17.63</v>
      </c>
      <c r="L1313" s="20">
        <f t="shared" si="20"/>
        <v>17.63</v>
      </c>
    </row>
    <row r="1314" spans="1:12" ht="16.5">
      <c r="A1314" s="19">
        <v>1117000274</v>
      </c>
      <c r="B1314" s="15" t="s">
        <v>1330</v>
      </c>
      <c r="C1314" s="22" t="s">
        <v>1065</v>
      </c>
      <c r="D1314" s="20">
        <v>177.87</v>
      </c>
      <c r="E1314" s="20">
        <v>177.87</v>
      </c>
      <c r="F1314" s="20">
        <v>177.88</v>
      </c>
      <c r="G1314" s="20">
        <v>177.88</v>
      </c>
      <c r="H1314" s="20">
        <v>177.88</v>
      </c>
      <c r="I1314" s="20">
        <v>177.88</v>
      </c>
      <c r="J1314" s="20">
        <v>177.88</v>
      </c>
      <c r="K1314" s="20">
        <v>177.88</v>
      </c>
      <c r="L1314" s="20">
        <f t="shared" si="20"/>
        <v>177.88</v>
      </c>
    </row>
    <row r="1315" spans="1:12" ht="16.5">
      <c r="A1315" s="19">
        <v>1117000275</v>
      </c>
      <c r="B1315" s="15" t="s">
        <v>1331</v>
      </c>
      <c r="C1315" s="22" t="s">
        <v>1065</v>
      </c>
      <c r="D1315" s="20">
        <v>229.19</v>
      </c>
      <c r="E1315" s="20">
        <v>230.04</v>
      </c>
      <c r="F1315" s="20">
        <v>232.03</v>
      </c>
      <c r="G1315" s="20">
        <v>230.59</v>
      </c>
      <c r="H1315" s="20">
        <v>234.73</v>
      </c>
      <c r="I1315" s="20">
        <v>233.65</v>
      </c>
      <c r="J1315" s="20">
        <v>228.24</v>
      </c>
      <c r="K1315" s="20">
        <v>232.49</v>
      </c>
      <c r="L1315" s="20">
        <f t="shared" si="20"/>
        <v>234.73</v>
      </c>
    </row>
    <row r="1316" spans="1:12" ht="16.5">
      <c r="A1316" s="19">
        <v>1117000276</v>
      </c>
      <c r="B1316" s="15" t="s">
        <v>1332</v>
      </c>
      <c r="C1316" s="22" t="s">
        <v>13</v>
      </c>
      <c r="D1316" s="20">
        <v>247.85</v>
      </c>
      <c r="E1316" s="20">
        <v>248.72</v>
      </c>
      <c r="F1316" s="20">
        <v>250.69</v>
      </c>
      <c r="G1316" s="20">
        <v>249.26</v>
      </c>
      <c r="H1316" s="20">
        <v>253.41</v>
      </c>
      <c r="I1316" s="20">
        <v>252.31</v>
      </c>
      <c r="J1316" s="20">
        <v>246.91</v>
      </c>
      <c r="K1316" s="20">
        <v>251.14</v>
      </c>
      <c r="L1316" s="20">
        <f t="shared" si="20"/>
        <v>253.41</v>
      </c>
    </row>
    <row r="1317" spans="1:12" ht="16.5">
      <c r="A1317" s="19">
        <v>1117000277</v>
      </c>
      <c r="B1317" s="15" t="s">
        <v>1333</v>
      </c>
      <c r="C1317" s="22" t="s">
        <v>13</v>
      </c>
      <c r="D1317" s="20">
        <v>338.2</v>
      </c>
      <c r="E1317" s="20">
        <v>338.2</v>
      </c>
      <c r="F1317" s="20">
        <v>338.21</v>
      </c>
      <c r="G1317" s="20">
        <v>338.21</v>
      </c>
      <c r="H1317" s="20">
        <v>338.21</v>
      </c>
      <c r="I1317" s="20">
        <v>338.21</v>
      </c>
      <c r="J1317" s="20">
        <v>338.21</v>
      </c>
      <c r="K1317" s="20">
        <v>338.21</v>
      </c>
      <c r="L1317" s="20">
        <f t="shared" si="20"/>
        <v>338.21</v>
      </c>
    </row>
    <row r="1318" spans="1:12" ht="16.5">
      <c r="A1318" s="19">
        <v>1117000278</v>
      </c>
      <c r="B1318" s="15" t="s">
        <v>1334</v>
      </c>
      <c r="C1318" s="22" t="s">
        <v>13</v>
      </c>
      <c r="D1318" s="20">
        <v>113.64</v>
      </c>
      <c r="E1318" s="20">
        <v>113.64</v>
      </c>
      <c r="F1318" s="20">
        <v>113.65</v>
      </c>
      <c r="G1318" s="20">
        <v>113.54</v>
      </c>
      <c r="H1318" s="20">
        <v>113.65</v>
      </c>
      <c r="I1318" s="20">
        <v>113.65</v>
      </c>
      <c r="J1318" s="20">
        <v>113.65</v>
      </c>
      <c r="K1318" s="20">
        <v>113.65</v>
      </c>
      <c r="L1318" s="20">
        <f t="shared" si="20"/>
        <v>113.65</v>
      </c>
    </row>
    <row r="1319" spans="1:12" ht="24.75">
      <c r="A1319" s="19">
        <v>1117000279</v>
      </c>
      <c r="B1319" s="15" t="s">
        <v>1335</v>
      </c>
      <c r="C1319" s="22" t="s">
        <v>13</v>
      </c>
      <c r="D1319" s="20">
        <v>8758.0400000000009</v>
      </c>
      <c r="E1319" s="20">
        <v>8760.81</v>
      </c>
      <c r="F1319" s="20">
        <v>8769.15</v>
      </c>
      <c r="G1319" s="20">
        <v>8763.4699999999993</v>
      </c>
      <c r="H1319" s="20">
        <v>8776.5300000000007</v>
      </c>
      <c r="I1319" s="20">
        <v>8774.0300000000007</v>
      </c>
      <c r="J1319" s="20">
        <v>8756.57</v>
      </c>
      <c r="K1319" s="20">
        <v>8775.8799999999992</v>
      </c>
      <c r="L1319" s="20">
        <f t="shared" si="20"/>
        <v>8776.5300000000007</v>
      </c>
    </row>
    <row r="1320" spans="1:12" ht="16.5">
      <c r="A1320" s="19">
        <v>1117000280</v>
      </c>
      <c r="B1320" s="15" t="s">
        <v>1336</v>
      </c>
      <c r="C1320" s="22" t="s">
        <v>13</v>
      </c>
      <c r="D1320" s="20">
        <v>60.97</v>
      </c>
      <c r="E1320" s="20">
        <v>60.97</v>
      </c>
      <c r="F1320" s="20">
        <v>60.97</v>
      </c>
      <c r="G1320" s="20">
        <v>60.97</v>
      </c>
      <c r="H1320" s="20">
        <v>60.97</v>
      </c>
      <c r="I1320" s="20">
        <v>60.97</v>
      </c>
      <c r="J1320" s="20">
        <v>60.97</v>
      </c>
      <c r="K1320" s="20">
        <v>60.97</v>
      </c>
      <c r="L1320" s="20">
        <f t="shared" si="20"/>
        <v>60.97</v>
      </c>
    </row>
    <row r="1321" spans="1:12" ht="16.5">
      <c r="A1321" s="19">
        <v>1117000281</v>
      </c>
      <c r="B1321" s="15" t="s">
        <v>1337</v>
      </c>
      <c r="C1321" s="22" t="s">
        <v>13</v>
      </c>
      <c r="D1321" s="20">
        <v>159.68</v>
      </c>
      <c r="E1321" s="20">
        <v>160.6</v>
      </c>
      <c r="F1321" s="20">
        <v>162.63</v>
      </c>
      <c r="G1321" s="20">
        <v>161.16</v>
      </c>
      <c r="H1321" s="20">
        <v>165.51</v>
      </c>
      <c r="I1321" s="20">
        <v>164.36</v>
      </c>
      <c r="J1321" s="20">
        <v>158.66999999999999</v>
      </c>
      <c r="K1321" s="20">
        <v>163.15</v>
      </c>
      <c r="L1321" s="20">
        <f t="shared" si="20"/>
        <v>165.51</v>
      </c>
    </row>
    <row r="1322" spans="1:12" ht="16.5">
      <c r="A1322" s="19">
        <v>1117000282</v>
      </c>
      <c r="B1322" s="15" t="s">
        <v>1338</v>
      </c>
      <c r="C1322" s="22" t="s">
        <v>13</v>
      </c>
      <c r="D1322" s="20">
        <v>38.69</v>
      </c>
      <c r="E1322" s="20">
        <v>38.69</v>
      </c>
      <c r="F1322" s="20">
        <v>38.69</v>
      </c>
      <c r="G1322" s="20">
        <v>38.69</v>
      </c>
      <c r="H1322" s="20">
        <v>38.69</v>
      </c>
      <c r="I1322" s="20">
        <v>38.69</v>
      </c>
      <c r="J1322" s="20">
        <v>38.69</v>
      </c>
      <c r="K1322" s="20">
        <v>38.69</v>
      </c>
      <c r="L1322" s="20">
        <f t="shared" si="20"/>
        <v>38.69</v>
      </c>
    </row>
    <row r="1323" spans="1:12" ht="16.5">
      <c r="A1323" s="19">
        <v>1117000286</v>
      </c>
      <c r="B1323" s="15" t="s">
        <v>1339</v>
      </c>
      <c r="C1323" s="22" t="s">
        <v>13</v>
      </c>
      <c r="D1323" s="20">
        <v>1228.6099999999999</v>
      </c>
      <c r="E1323" s="20">
        <v>1235.1600000000001</v>
      </c>
      <c r="F1323" s="20">
        <v>1281.1099999999999</v>
      </c>
      <c r="G1323" s="20">
        <v>1264.8599999999999</v>
      </c>
      <c r="H1323" s="20">
        <v>1309.18</v>
      </c>
      <c r="I1323" s="20">
        <v>1256.8</v>
      </c>
      <c r="J1323" s="20">
        <v>1209.3</v>
      </c>
      <c r="K1323" s="20">
        <v>1270.69</v>
      </c>
      <c r="L1323" s="20">
        <f t="shared" si="20"/>
        <v>1309.18</v>
      </c>
    </row>
    <row r="1324" spans="1:12" ht="24.75">
      <c r="A1324" s="19">
        <v>1117000287</v>
      </c>
      <c r="B1324" s="15" t="s">
        <v>1340</v>
      </c>
      <c r="C1324" s="22" t="s">
        <v>13</v>
      </c>
      <c r="D1324" s="20">
        <v>1797.94</v>
      </c>
      <c r="E1324" s="20">
        <v>1809.35</v>
      </c>
      <c r="F1324" s="20">
        <v>1839.52</v>
      </c>
      <c r="G1324" s="20">
        <v>1826.5</v>
      </c>
      <c r="H1324" s="20">
        <v>1872.62</v>
      </c>
      <c r="I1324" s="20">
        <v>1857.84</v>
      </c>
      <c r="J1324" s="20">
        <v>1790.29</v>
      </c>
      <c r="K1324" s="20">
        <v>1845.25</v>
      </c>
      <c r="L1324" s="20">
        <f t="shared" si="20"/>
        <v>1872.62</v>
      </c>
    </row>
    <row r="1325" spans="1:12">
      <c r="A1325" s="19">
        <v>1117000289</v>
      </c>
      <c r="B1325" s="15" t="s">
        <v>1341</v>
      </c>
      <c r="C1325" s="22" t="s">
        <v>13</v>
      </c>
      <c r="D1325" s="20">
        <v>42.9</v>
      </c>
      <c r="E1325" s="20">
        <v>42.9</v>
      </c>
      <c r="F1325" s="20">
        <v>42.9</v>
      </c>
      <c r="G1325" s="20">
        <v>42.9</v>
      </c>
      <c r="H1325" s="20">
        <v>42.9</v>
      </c>
      <c r="I1325" s="20">
        <v>42.9</v>
      </c>
      <c r="J1325" s="20">
        <v>42.9</v>
      </c>
      <c r="K1325" s="20">
        <v>42.9</v>
      </c>
      <c r="L1325" s="20">
        <f t="shared" si="20"/>
        <v>42.9</v>
      </c>
    </row>
    <row r="1326" spans="1:12">
      <c r="A1326" s="19">
        <v>1117000290</v>
      </c>
      <c r="B1326" s="15" t="s">
        <v>1342</v>
      </c>
      <c r="C1326" s="22" t="s">
        <v>15</v>
      </c>
      <c r="D1326" s="20">
        <v>42.9</v>
      </c>
      <c r="E1326" s="20">
        <v>42.9</v>
      </c>
      <c r="F1326" s="20">
        <v>42.9</v>
      </c>
      <c r="G1326" s="20">
        <v>42.9</v>
      </c>
      <c r="H1326" s="20">
        <v>42.9</v>
      </c>
      <c r="I1326" s="20">
        <v>42.9</v>
      </c>
      <c r="J1326" s="20">
        <v>42.9</v>
      </c>
      <c r="K1326" s="20">
        <v>42.9</v>
      </c>
      <c r="L1326" s="20">
        <f t="shared" si="20"/>
        <v>42.9</v>
      </c>
    </row>
    <row r="1327" spans="1:12" ht="16.5">
      <c r="A1327" s="19">
        <v>1117000291</v>
      </c>
      <c r="B1327" s="15" t="s">
        <v>1343</v>
      </c>
      <c r="C1327" s="22" t="s">
        <v>13</v>
      </c>
      <c r="D1327" s="20">
        <v>57.18</v>
      </c>
      <c r="E1327" s="20">
        <v>57.18</v>
      </c>
      <c r="F1327" s="20">
        <v>57.19</v>
      </c>
      <c r="G1327" s="20">
        <v>57.19</v>
      </c>
      <c r="H1327" s="20">
        <v>57.19</v>
      </c>
      <c r="I1327" s="20">
        <v>57.19</v>
      </c>
      <c r="J1327" s="20">
        <v>57.19</v>
      </c>
      <c r="K1327" s="20">
        <v>57.19</v>
      </c>
      <c r="L1327" s="20">
        <f t="shared" si="20"/>
        <v>57.19</v>
      </c>
    </row>
    <row r="1328" spans="1:12" ht="16.5">
      <c r="A1328" s="19">
        <v>1117000293</v>
      </c>
      <c r="B1328" s="15" t="s">
        <v>1344</v>
      </c>
      <c r="C1328" s="22" t="s">
        <v>13</v>
      </c>
      <c r="D1328" s="20">
        <v>74.069999999999993</v>
      </c>
      <c r="E1328" s="20">
        <v>74.069999999999993</v>
      </c>
      <c r="F1328" s="20">
        <v>74.08</v>
      </c>
      <c r="G1328" s="20">
        <v>74.08</v>
      </c>
      <c r="H1328" s="20">
        <v>74.08</v>
      </c>
      <c r="I1328" s="20">
        <v>74.08</v>
      </c>
      <c r="J1328" s="20">
        <v>74.08</v>
      </c>
      <c r="K1328" s="20">
        <v>74.08</v>
      </c>
      <c r="L1328" s="20">
        <f t="shared" si="20"/>
        <v>74.08</v>
      </c>
    </row>
    <row r="1329" spans="1:12" ht="16.5">
      <c r="A1329" s="19">
        <v>1117000294</v>
      </c>
      <c r="B1329" s="15" t="s">
        <v>1345</v>
      </c>
      <c r="C1329" s="22" t="s">
        <v>13</v>
      </c>
      <c r="D1329" s="20">
        <v>172.74</v>
      </c>
      <c r="E1329" s="20">
        <v>172.74</v>
      </c>
      <c r="F1329" s="20">
        <v>172.74</v>
      </c>
      <c r="G1329" s="20">
        <v>172.74</v>
      </c>
      <c r="H1329" s="20">
        <v>172.74</v>
      </c>
      <c r="I1329" s="20">
        <v>172.74</v>
      </c>
      <c r="J1329" s="20">
        <v>172.74</v>
      </c>
      <c r="K1329" s="20">
        <v>172.74</v>
      </c>
      <c r="L1329" s="20">
        <f t="shared" si="20"/>
        <v>172.74</v>
      </c>
    </row>
    <row r="1330" spans="1:12">
      <c r="A1330" s="19">
        <v>1117000295</v>
      </c>
      <c r="B1330" s="15" t="s">
        <v>1346</v>
      </c>
      <c r="C1330" s="22" t="s">
        <v>11</v>
      </c>
      <c r="D1330" s="20">
        <v>289.23</v>
      </c>
      <c r="E1330" s="20">
        <v>333.73</v>
      </c>
      <c r="F1330" s="20">
        <v>482.28</v>
      </c>
      <c r="G1330" s="20">
        <v>378.25</v>
      </c>
      <c r="H1330" s="20">
        <v>686.78</v>
      </c>
      <c r="I1330" s="20">
        <v>616.34</v>
      </c>
      <c r="J1330" s="20">
        <v>244.81</v>
      </c>
      <c r="K1330" s="20">
        <v>482.8</v>
      </c>
      <c r="L1330" s="20">
        <f t="shared" si="20"/>
        <v>686.78</v>
      </c>
    </row>
    <row r="1331" spans="1:12" ht="16.5">
      <c r="A1331" s="19">
        <v>1117000297</v>
      </c>
      <c r="B1331" s="15" t="s">
        <v>1347</v>
      </c>
      <c r="C1331" s="22" t="s">
        <v>13</v>
      </c>
      <c r="D1331" s="20">
        <v>44.45</v>
      </c>
      <c r="E1331" s="20">
        <v>44.45</v>
      </c>
      <c r="F1331" s="20">
        <v>44.45</v>
      </c>
      <c r="G1331" s="20">
        <v>44.45</v>
      </c>
      <c r="H1331" s="20">
        <v>44.45</v>
      </c>
      <c r="I1331" s="20">
        <v>44.45</v>
      </c>
      <c r="J1331" s="20">
        <v>44.45</v>
      </c>
      <c r="K1331" s="20">
        <v>44.45</v>
      </c>
      <c r="L1331" s="20">
        <f t="shared" si="20"/>
        <v>44.45</v>
      </c>
    </row>
    <row r="1332" spans="1:12" ht="16.5">
      <c r="A1332" s="19">
        <v>1117000298</v>
      </c>
      <c r="B1332" s="15" t="s">
        <v>1348</v>
      </c>
      <c r="C1332" s="22" t="s">
        <v>26</v>
      </c>
      <c r="D1332" s="20">
        <v>29.64</v>
      </c>
      <c r="E1332" s="20">
        <v>29.64</v>
      </c>
      <c r="F1332" s="20">
        <v>29.64</v>
      </c>
      <c r="G1332" s="20">
        <v>29.64</v>
      </c>
      <c r="H1332" s="20">
        <v>29.64</v>
      </c>
      <c r="I1332" s="20">
        <v>29.64</v>
      </c>
      <c r="J1332" s="20">
        <v>29.64</v>
      </c>
      <c r="K1332" s="20">
        <v>29.64</v>
      </c>
      <c r="L1332" s="20">
        <f t="shared" si="20"/>
        <v>29.64</v>
      </c>
    </row>
    <row r="1333" spans="1:12" ht="16.5">
      <c r="A1333" s="19">
        <v>1117000299</v>
      </c>
      <c r="B1333" s="15" t="s">
        <v>1349</v>
      </c>
      <c r="C1333" s="22" t="s">
        <v>15</v>
      </c>
      <c r="D1333" s="20">
        <v>88.93</v>
      </c>
      <c r="E1333" s="20">
        <v>88.93</v>
      </c>
      <c r="F1333" s="20">
        <v>88.93</v>
      </c>
      <c r="G1333" s="20">
        <v>88.93</v>
      </c>
      <c r="H1333" s="20">
        <v>88.93</v>
      </c>
      <c r="I1333" s="20">
        <v>88.93</v>
      </c>
      <c r="J1333" s="20">
        <v>88.93</v>
      </c>
      <c r="K1333" s="20">
        <v>88.93</v>
      </c>
      <c r="L1333" s="20">
        <f t="shared" si="20"/>
        <v>88.93</v>
      </c>
    </row>
    <row r="1334" spans="1:12" ht="24.75">
      <c r="A1334" s="19">
        <v>1117000300</v>
      </c>
      <c r="B1334" s="15" t="s">
        <v>1350</v>
      </c>
      <c r="C1334" s="22" t="s">
        <v>13</v>
      </c>
      <c r="D1334" s="20">
        <v>2572.5</v>
      </c>
      <c r="E1334" s="20">
        <v>2572.5</v>
      </c>
      <c r="F1334" s="20">
        <v>2572.56</v>
      </c>
      <c r="G1334" s="20">
        <v>2572.56</v>
      </c>
      <c r="H1334" s="20">
        <v>2572.56</v>
      </c>
      <c r="I1334" s="20">
        <v>2572.56</v>
      </c>
      <c r="J1334" s="20">
        <v>2572.56</v>
      </c>
      <c r="K1334" s="20">
        <v>2572.56</v>
      </c>
      <c r="L1334" s="20">
        <f t="shared" si="20"/>
        <v>2572.56</v>
      </c>
    </row>
    <row r="1335" spans="1:12" ht="24.75">
      <c r="A1335" s="19">
        <v>111700045</v>
      </c>
      <c r="B1335" s="15" t="s">
        <v>1724</v>
      </c>
      <c r="C1335" s="22" t="s">
        <v>13</v>
      </c>
      <c r="D1335" s="20">
        <v>263.74</v>
      </c>
      <c r="E1335" s="20">
        <v>263.74</v>
      </c>
      <c r="F1335" s="20">
        <v>263.75</v>
      </c>
      <c r="G1335" s="20">
        <v>263.75</v>
      </c>
      <c r="H1335" s="20">
        <v>263.75</v>
      </c>
      <c r="I1335" s="20">
        <v>263.75</v>
      </c>
      <c r="J1335" s="20">
        <v>263.75</v>
      </c>
      <c r="K1335" s="20">
        <v>263.75</v>
      </c>
      <c r="L1335" s="20">
        <f t="shared" si="20"/>
        <v>263.75</v>
      </c>
    </row>
    <row r="1336" spans="1:12" ht="16.5">
      <c r="A1336" s="19">
        <v>1117030002</v>
      </c>
      <c r="B1336" s="15" t="s">
        <v>1351</v>
      </c>
      <c r="C1336" s="22" t="s">
        <v>13</v>
      </c>
      <c r="D1336" s="20">
        <v>434.27</v>
      </c>
      <c r="E1336" s="20">
        <v>434.27</v>
      </c>
      <c r="F1336" s="20">
        <v>434.28</v>
      </c>
      <c r="G1336" s="20">
        <v>434.28</v>
      </c>
      <c r="H1336" s="20">
        <v>434.28</v>
      </c>
      <c r="I1336" s="20">
        <v>434.28</v>
      </c>
      <c r="J1336" s="20">
        <v>434.28</v>
      </c>
      <c r="K1336" s="20">
        <v>434.28</v>
      </c>
      <c r="L1336" s="20">
        <f t="shared" si="20"/>
        <v>434.28</v>
      </c>
    </row>
    <row r="1337" spans="1:12" ht="16.5">
      <c r="A1337" s="19">
        <v>1117030003</v>
      </c>
      <c r="B1337" s="15" t="s">
        <v>1352</v>
      </c>
      <c r="C1337" s="22" t="s">
        <v>13</v>
      </c>
      <c r="D1337" s="20">
        <v>271.44</v>
      </c>
      <c r="E1337" s="20">
        <v>271.44</v>
      </c>
      <c r="F1337" s="20">
        <v>271.45</v>
      </c>
      <c r="G1337" s="20">
        <v>271.45</v>
      </c>
      <c r="H1337" s="20">
        <v>271.45</v>
      </c>
      <c r="I1337" s="20">
        <v>271.45</v>
      </c>
      <c r="J1337" s="20">
        <v>271.45</v>
      </c>
      <c r="K1337" s="20">
        <v>271.45</v>
      </c>
      <c r="L1337" s="20">
        <f t="shared" si="20"/>
        <v>271.45</v>
      </c>
    </row>
    <row r="1338" spans="1:12" ht="16.5">
      <c r="A1338" s="19">
        <v>1117030004</v>
      </c>
      <c r="B1338" s="15" t="s">
        <v>1353</v>
      </c>
      <c r="C1338" s="22" t="s">
        <v>13</v>
      </c>
      <c r="D1338" s="20">
        <v>296.44</v>
      </c>
      <c r="E1338" s="20">
        <v>296.44</v>
      </c>
      <c r="F1338" s="20">
        <v>296.45</v>
      </c>
      <c r="G1338" s="20">
        <v>296.45</v>
      </c>
      <c r="H1338" s="20">
        <v>296.45</v>
      </c>
      <c r="I1338" s="20">
        <v>296.45</v>
      </c>
      <c r="J1338" s="20">
        <v>296.45</v>
      </c>
      <c r="K1338" s="20">
        <v>296.45</v>
      </c>
      <c r="L1338" s="20">
        <f t="shared" si="20"/>
        <v>296.45</v>
      </c>
    </row>
    <row r="1339" spans="1:12" ht="16.5">
      <c r="A1339" s="19">
        <v>1117030008</v>
      </c>
      <c r="B1339" s="15" t="s">
        <v>1354</v>
      </c>
      <c r="C1339" s="22" t="s">
        <v>10</v>
      </c>
      <c r="D1339" s="20">
        <v>32.97</v>
      </c>
      <c r="E1339" s="20">
        <v>32.97</v>
      </c>
      <c r="F1339" s="20">
        <v>32.97</v>
      </c>
      <c r="G1339" s="20">
        <v>32.97</v>
      </c>
      <c r="H1339" s="20">
        <v>32.97</v>
      </c>
      <c r="I1339" s="20">
        <v>32.97</v>
      </c>
      <c r="J1339" s="20">
        <v>32.97</v>
      </c>
      <c r="K1339" s="20">
        <v>32.97</v>
      </c>
      <c r="L1339" s="20">
        <f t="shared" si="20"/>
        <v>32.97</v>
      </c>
    </row>
    <row r="1340" spans="1:12" ht="24.75">
      <c r="A1340" s="19">
        <v>1117075026</v>
      </c>
      <c r="B1340" s="15" t="s">
        <v>773</v>
      </c>
      <c r="C1340" s="22" t="s">
        <v>11</v>
      </c>
      <c r="D1340" s="20">
        <v>580.20000000000005</v>
      </c>
      <c r="E1340" s="20">
        <v>580.20000000000005</v>
      </c>
      <c r="F1340" s="20">
        <v>580.21</v>
      </c>
      <c r="G1340" s="20">
        <v>580.21</v>
      </c>
      <c r="H1340" s="20">
        <v>580.21</v>
      </c>
      <c r="I1340" s="20">
        <v>580.21</v>
      </c>
      <c r="J1340" s="20">
        <v>580.21</v>
      </c>
      <c r="K1340" s="20">
        <v>580.21</v>
      </c>
      <c r="L1340" s="20">
        <f t="shared" si="20"/>
        <v>580.21</v>
      </c>
    </row>
    <row r="1341" spans="1:12" ht="16.5">
      <c r="A1341" s="19">
        <v>1118000010</v>
      </c>
      <c r="B1341" s="15" t="s">
        <v>1355</v>
      </c>
      <c r="C1341" s="22" t="s">
        <v>13</v>
      </c>
      <c r="D1341" s="20">
        <v>365.52</v>
      </c>
      <c r="E1341" s="20">
        <v>365.52</v>
      </c>
      <c r="F1341" s="20">
        <v>365.53</v>
      </c>
      <c r="G1341" s="20">
        <v>365.53</v>
      </c>
      <c r="H1341" s="20">
        <v>365.53</v>
      </c>
      <c r="I1341" s="20">
        <v>365.53</v>
      </c>
      <c r="J1341" s="20">
        <v>365.53</v>
      </c>
      <c r="K1341" s="20">
        <v>365.53</v>
      </c>
      <c r="L1341" s="20">
        <f t="shared" si="20"/>
        <v>365.53</v>
      </c>
    </row>
    <row r="1342" spans="1:12" ht="16.5">
      <c r="A1342" s="19">
        <v>1118000011</v>
      </c>
      <c r="B1342" s="15" t="s">
        <v>1356</v>
      </c>
      <c r="C1342" s="22" t="s">
        <v>13</v>
      </c>
      <c r="D1342" s="20">
        <v>219</v>
      </c>
      <c r="E1342" s="20">
        <v>219</v>
      </c>
      <c r="F1342" s="20">
        <v>219</v>
      </c>
      <c r="G1342" s="20">
        <v>219</v>
      </c>
      <c r="H1342" s="20">
        <v>219</v>
      </c>
      <c r="I1342" s="20">
        <v>219</v>
      </c>
      <c r="J1342" s="20">
        <v>219</v>
      </c>
      <c r="K1342" s="20">
        <v>219</v>
      </c>
      <c r="L1342" s="20">
        <f t="shared" ref="L1342:L1405" si="21">MAX(D1342:K1342)</f>
        <v>219</v>
      </c>
    </row>
    <row r="1343" spans="1:12" ht="16.5">
      <c r="A1343" s="19">
        <v>1118000012</v>
      </c>
      <c r="B1343" s="15" t="s">
        <v>1357</v>
      </c>
      <c r="C1343" s="22" t="s">
        <v>13</v>
      </c>
      <c r="D1343" s="20">
        <v>426.48</v>
      </c>
      <c r="E1343" s="20">
        <v>426.48</v>
      </c>
      <c r="F1343" s="20">
        <v>426.49</v>
      </c>
      <c r="G1343" s="20">
        <v>426.49</v>
      </c>
      <c r="H1343" s="20">
        <v>426.49</v>
      </c>
      <c r="I1343" s="20">
        <v>426.49</v>
      </c>
      <c r="J1343" s="20">
        <v>426.49</v>
      </c>
      <c r="K1343" s="20">
        <v>426.49</v>
      </c>
      <c r="L1343" s="20">
        <f t="shared" si="21"/>
        <v>426.49</v>
      </c>
    </row>
    <row r="1344" spans="1:12" ht="16.5">
      <c r="A1344" s="19">
        <v>1118000013</v>
      </c>
      <c r="B1344" s="15" t="s">
        <v>1355</v>
      </c>
      <c r="C1344" s="22" t="s">
        <v>13</v>
      </c>
      <c r="D1344" s="20">
        <v>365.52</v>
      </c>
      <c r="E1344" s="20">
        <v>365.52</v>
      </c>
      <c r="F1344" s="20">
        <v>365.53</v>
      </c>
      <c r="G1344" s="20">
        <v>365.53</v>
      </c>
      <c r="H1344" s="20">
        <v>365.53</v>
      </c>
      <c r="I1344" s="20">
        <v>365.53</v>
      </c>
      <c r="J1344" s="20">
        <v>365.53</v>
      </c>
      <c r="K1344" s="20">
        <v>365.53</v>
      </c>
      <c r="L1344" s="20">
        <f t="shared" si="21"/>
        <v>365.53</v>
      </c>
    </row>
    <row r="1345" spans="1:12" ht="24.75">
      <c r="A1345" s="19">
        <v>1118000015</v>
      </c>
      <c r="B1345" s="15" t="s">
        <v>1358</v>
      </c>
      <c r="C1345" s="22" t="s">
        <v>0</v>
      </c>
      <c r="D1345" s="20">
        <v>1167.99</v>
      </c>
      <c r="E1345" s="20">
        <v>1167.99</v>
      </c>
      <c r="F1345" s="20">
        <v>1168.01</v>
      </c>
      <c r="G1345" s="20">
        <v>1168.01</v>
      </c>
      <c r="H1345" s="20">
        <v>1168.01</v>
      </c>
      <c r="I1345" s="20">
        <v>1168.01</v>
      </c>
      <c r="J1345" s="20">
        <v>1168.01</v>
      </c>
      <c r="K1345" s="20">
        <v>1168.01</v>
      </c>
      <c r="L1345" s="20">
        <f t="shared" si="21"/>
        <v>1168.01</v>
      </c>
    </row>
    <row r="1346" spans="1:12" ht="33">
      <c r="A1346" s="19">
        <v>1118000016</v>
      </c>
      <c r="B1346" s="15" t="s">
        <v>1359</v>
      </c>
      <c r="C1346" s="22" t="s">
        <v>15</v>
      </c>
      <c r="D1346" s="20">
        <v>201.85</v>
      </c>
      <c r="E1346" s="20">
        <v>201.85</v>
      </c>
      <c r="F1346" s="20">
        <v>201.85</v>
      </c>
      <c r="G1346" s="20">
        <v>201.85</v>
      </c>
      <c r="H1346" s="20">
        <v>201.85</v>
      </c>
      <c r="I1346" s="20">
        <v>201.85</v>
      </c>
      <c r="J1346" s="20">
        <v>201.85</v>
      </c>
      <c r="K1346" s="20">
        <v>201.89</v>
      </c>
      <c r="L1346" s="20">
        <f t="shared" si="21"/>
        <v>201.89</v>
      </c>
    </row>
    <row r="1347" spans="1:12" ht="33">
      <c r="A1347" s="19">
        <v>1118000017</v>
      </c>
      <c r="B1347" s="15" t="s">
        <v>1360</v>
      </c>
      <c r="C1347" s="22" t="s">
        <v>13</v>
      </c>
      <c r="D1347" s="20">
        <v>1436.93</v>
      </c>
      <c r="E1347" s="20">
        <v>1436.93</v>
      </c>
      <c r="F1347" s="20">
        <v>1436.96</v>
      </c>
      <c r="G1347" s="20">
        <v>1436.96</v>
      </c>
      <c r="H1347" s="20">
        <v>1436.96</v>
      </c>
      <c r="I1347" s="20">
        <v>1436.96</v>
      </c>
      <c r="J1347" s="20">
        <v>1436.96</v>
      </c>
      <c r="K1347" s="20">
        <v>1436.96</v>
      </c>
      <c r="L1347" s="20">
        <f t="shared" si="21"/>
        <v>1436.96</v>
      </c>
    </row>
    <row r="1348" spans="1:12" ht="16.5">
      <c r="A1348" s="19">
        <v>1118000018</v>
      </c>
      <c r="B1348" s="15" t="s">
        <v>1361</v>
      </c>
      <c r="C1348" s="22" t="s">
        <v>13</v>
      </c>
      <c r="D1348" s="20">
        <v>857.59</v>
      </c>
      <c r="E1348" s="20">
        <v>857.59</v>
      </c>
      <c r="F1348" s="20">
        <v>857.61</v>
      </c>
      <c r="G1348" s="20">
        <v>857.61</v>
      </c>
      <c r="H1348" s="20">
        <v>857.61</v>
      </c>
      <c r="I1348" s="20">
        <v>857.61</v>
      </c>
      <c r="J1348" s="20">
        <v>857.61</v>
      </c>
      <c r="K1348" s="20">
        <v>857.61</v>
      </c>
      <c r="L1348" s="20">
        <f t="shared" si="21"/>
        <v>857.61</v>
      </c>
    </row>
    <row r="1349" spans="1:12" ht="24.75">
      <c r="A1349" s="19">
        <v>1118000019</v>
      </c>
      <c r="B1349" s="15" t="s">
        <v>1362</v>
      </c>
      <c r="C1349" s="22" t="s">
        <v>13</v>
      </c>
      <c r="D1349" s="20">
        <v>3079.49</v>
      </c>
      <c r="E1349" s="20">
        <v>3079.49</v>
      </c>
      <c r="F1349" s="20">
        <v>3079.57</v>
      </c>
      <c r="G1349" s="20">
        <v>3079.57</v>
      </c>
      <c r="H1349" s="20">
        <v>3079.57</v>
      </c>
      <c r="I1349" s="20">
        <v>3079.57</v>
      </c>
      <c r="J1349" s="20">
        <v>3079.57</v>
      </c>
      <c r="K1349" s="20">
        <v>3079.57</v>
      </c>
      <c r="L1349" s="20">
        <f t="shared" si="21"/>
        <v>3079.57</v>
      </c>
    </row>
    <row r="1350" spans="1:12" ht="24.75">
      <c r="A1350" s="19">
        <v>1118000020</v>
      </c>
      <c r="B1350" s="15" t="s">
        <v>1363</v>
      </c>
      <c r="C1350" s="22" t="s">
        <v>26</v>
      </c>
      <c r="D1350" s="20">
        <v>28.59</v>
      </c>
      <c r="E1350" s="20">
        <v>28.59</v>
      </c>
      <c r="F1350" s="20">
        <v>28.59</v>
      </c>
      <c r="G1350" s="20">
        <v>28.59</v>
      </c>
      <c r="H1350" s="20">
        <v>28.59</v>
      </c>
      <c r="I1350" s="20">
        <v>28.59</v>
      </c>
      <c r="J1350" s="20">
        <v>28.59</v>
      </c>
      <c r="K1350" s="20">
        <v>28.59</v>
      </c>
      <c r="L1350" s="20">
        <f t="shared" si="21"/>
        <v>28.59</v>
      </c>
    </row>
    <row r="1351" spans="1:12" ht="16.5">
      <c r="A1351" s="19">
        <v>1118000021</v>
      </c>
      <c r="B1351" s="15" t="s">
        <v>1364</v>
      </c>
      <c r="C1351" s="22" t="s">
        <v>13</v>
      </c>
      <c r="D1351" s="20">
        <v>343.03</v>
      </c>
      <c r="E1351" s="20">
        <v>343.03</v>
      </c>
      <c r="F1351" s="20">
        <v>343.04</v>
      </c>
      <c r="G1351" s="20">
        <v>343.04</v>
      </c>
      <c r="H1351" s="20">
        <v>343.04</v>
      </c>
      <c r="I1351" s="20">
        <v>343.04</v>
      </c>
      <c r="J1351" s="20">
        <v>343.04</v>
      </c>
      <c r="K1351" s="20">
        <v>343.04</v>
      </c>
      <c r="L1351" s="20">
        <f t="shared" si="21"/>
        <v>343.04</v>
      </c>
    </row>
    <row r="1352" spans="1:12" ht="24.75">
      <c r="A1352" s="19">
        <v>1118000022</v>
      </c>
      <c r="B1352" s="15" t="s">
        <v>1365</v>
      </c>
      <c r="C1352" s="22" t="s">
        <v>61</v>
      </c>
      <c r="D1352" s="20">
        <v>66.459999999999994</v>
      </c>
      <c r="E1352" s="20">
        <v>66.459999999999994</v>
      </c>
      <c r="F1352" s="20">
        <v>66.459999999999994</v>
      </c>
      <c r="G1352" s="20">
        <v>66.459999999999994</v>
      </c>
      <c r="H1352" s="20">
        <v>66.459999999999994</v>
      </c>
      <c r="I1352" s="20">
        <v>66.459999999999994</v>
      </c>
      <c r="J1352" s="20">
        <v>66.459999999999994</v>
      </c>
      <c r="K1352" s="20">
        <v>66.459999999999994</v>
      </c>
      <c r="L1352" s="20">
        <f t="shared" si="21"/>
        <v>66.459999999999994</v>
      </c>
    </row>
    <row r="1353" spans="1:12" ht="16.5">
      <c r="A1353" s="19">
        <v>1118000023</v>
      </c>
      <c r="B1353" s="15" t="s">
        <v>1366</v>
      </c>
      <c r="C1353" s="22" t="s">
        <v>13</v>
      </c>
      <c r="D1353" s="20">
        <v>159.34</v>
      </c>
      <c r="E1353" s="20">
        <v>159.34</v>
      </c>
      <c r="F1353" s="20">
        <v>159.35</v>
      </c>
      <c r="G1353" s="20">
        <v>159.35</v>
      </c>
      <c r="H1353" s="20">
        <v>159.35</v>
      </c>
      <c r="I1353" s="20">
        <v>159.35</v>
      </c>
      <c r="J1353" s="20">
        <v>159.35</v>
      </c>
      <c r="K1353" s="20">
        <v>159.35</v>
      </c>
      <c r="L1353" s="20">
        <f t="shared" si="21"/>
        <v>159.35</v>
      </c>
    </row>
    <row r="1354" spans="1:12" ht="16.5">
      <c r="A1354" s="19">
        <v>1118000029</v>
      </c>
      <c r="B1354" s="15" t="s">
        <v>1367</v>
      </c>
      <c r="C1354" s="22" t="s">
        <v>13</v>
      </c>
      <c r="D1354" s="20">
        <v>295.75</v>
      </c>
      <c r="E1354" s="20">
        <v>295.75</v>
      </c>
      <c r="F1354" s="20">
        <v>295.76</v>
      </c>
      <c r="G1354" s="20">
        <v>295.76</v>
      </c>
      <c r="H1354" s="20">
        <v>295.76</v>
      </c>
      <c r="I1354" s="20">
        <v>295.76</v>
      </c>
      <c r="J1354" s="20">
        <v>295.76</v>
      </c>
      <c r="K1354" s="20">
        <v>295.76</v>
      </c>
      <c r="L1354" s="20">
        <f t="shared" si="21"/>
        <v>295.76</v>
      </c>
    </row>
    <row r="1355" spans="1:12">
      <c r="A1355" s="19">
        <v>1118000036</v>
      </c>
      <c r="B1355" s="15" t="s">
        <v>1368</v>
      </c>
      <c r="C1355" s="22" t="s">
        <v>1369</v>
      </c>
      <c r="D1355" s="20">
        <v>69.349999999999994</v>
      </c>
      <c r="E1355" s="20">
        <v>69.349999999999994</v>
      </c>
      <c r="F1355" s="20">
        <v>69.349999999999994</v>
      </c>
      <c r="G1355" s="20">
        <v>69.349999999999994</v>
      </c>
      <c r="H1355" s="20">
        <v>69.349999999999994</v>
      </c>
      <c r="I1355" s="20">
        <v>69.349999999999994</v>
      </c>
      <c r="J1355" s="20">
        <v>69.349999999999994</v>
      </c>
      <c r="K1355" s="20">
        <v>69.349999999999994</v>
      </c>
      <c r="L1355" s="20">
        <f t="shared" si="21"/>
        <v>69.349999999999994</v>
      </c>
    </row>
    <row r="1356" spans="1:12" ht="16.5">
      <c r="A1356" s="19">
        <v>1118000047</v>
      </c>
      <c r="B1356" s="15" t="s">
        <v>1370</v>
      </c>
      <c r="C1356" s="22" t="s">
        <v>15</v>
      </c>
      <c r="D1356" s="20">
        <v>524.97</v>
      </c>
      <c r="E1356" s="20">
        <v>524.97</v>
      </c>
      <c r="F1356" s="20">
        <v>524.98</v>
      </c>
      <c r="G1356" s="20">
        <v>524.98</v>
      </c>
      <c r="H1356" s="20">
        <v>524.98</v>
      </c>
      <c r="I1356" s="20">
        <v>524.98</v>
      </c>
      <c r="J1356" s="20">
        <v>524.98</v>
      </c>
      <c r="K1356" s="20">
        <v>524.98</v>
      </c>
      <c r="L1356" s="20">
        <f t="shared" si="21"/>
        <v>524.98</v>
      </c>
    </row>
    <row r="1357" spans="1:12" ht="16.5">
      <c r="A1357" s="19">
        <v>1118000048</v>
      </c>
      <c r="B1357" s="15" t="s">
        <v>1371</v>
      </c>
      <c r="C1357" s="22" t="s">
        <v>15</v>
      </c>
      <c r="D1357" s="20">
        <v>241.01</v>
      </c>
      <c r="E1357" s="20">
        <v>241.01</v>
      </c>
      <c r="F1357" s="20">
        <v>241.01</v>
      </c>
      <c r="G1357" s="20">
        <v>241.01</v>
      </c>
      <c r="H1357" s="20">
        <v>241.01</v>
      </c>
      <c r="I1357" s="20">
        <v>241.01</v>
      </c>
      <c r="J1357" s="20">
        <v>241.01</v>
      </c>
      <c r="K1357" s="20">
        <v>241.01</v>
      </c>
      <c r="L1357" s="20">
        <f t="shared" si="21"/>
        <v>241.01</v>
      </c>
    </row>
    <row r="1358" spans="1:12" ht="24.75">
      <c r="A1358" s="19">
        <v>1118000056</v>
      </c>
      <c r="B1358" s="15" t="s">
        <v>1372</v>
      </c>
      <c r="C1358" s="22" t="s">
        <v>26</v>
      </c>
      <c r="D1358" s="20">
        <v>105.37</v>
      </c>
      <c r="E1358" s="20">
        <v>105.37</v>
      </c>
      <c r="F1358" s="20">
        <v>105.38</v>
      </c>
      <c r="G1358" s="20">
        <v>105.38</v>
      </c>
      <c r="H1358" s="20">
        <v>105.38</v>
      </c>
      <c r="I1358" s="20">
        <v>105.38</v>
      </c>
      <c r="J1358" s="20">
        <v>105.38</v>
      </c>
      <c r="K1358" s="20">
        <v>105.38</v>
      </c>
      <c r="L1358" s="20">
        <f t="shared" si="21"/>
        <v>105.38</v>
      </c>
    </row>
    <row r="1359" spans="1:12" ht="16.5">
      <c r="A1359" s="19">
        <v>1118000058</v>
      </c>
      <c r="B1359" s="15" t="s">
        <v>1373</v>
      </c>
      <c r="C1359" s="22" t="s">
        <v>11</v>
      </c>
      <c r="D1359" s="20">
        <v>261.51</v>
      </c>
      <c r="E1359" s="20">
        <v>261.51</v>
      </c>
      <c r="F1359" s="20">
        <v>261.52</v>
      </c>
      <c r="G1359" s="20">
        <v>261.52</v>
      </c>
      <c r="H1359" s="20">
        <v>261.52</v>
      </c>
      <c r="I1359" s="20">
        <v>261.52</v>
      </c>
      <c r="J1359" s="20">
        <v>261.52</v>
      </c>
      <c r="K1359" s="20">
        <v>261.52</v>
      </c>
      <c r="L1359" s="20">
        <f t="shared" si="21"/>
        <v>261.52</v>
      </c>
    </row>
    <row r="1360" spans="1:12" ht="16.5">
      <c r="A1360" s="19">
        <v>1118000060</v>
      </c>
      <c r="B1360" s="15" t="s">
        <v>1374</v>
      </c>
      <c r="C1360" s="22" t="s">
        <v>13</v>
      </c>
      <c r="D1360" s="20">
        <v>48.98</v>
      </c>
      <c r="E1360" s="20">
        <v>48.98</v>
      </c>
      <c r="F1360" s="20">
        <v>48.99</v>
      </c>
      <c r="G1360" s="20">
        <v>48.99</v>
      </c>
      <c r="H1360" s="20">
        <v>48.99</v>
      </c>
      <c r="I1360" s="20">
        <v>48.99</v>
      </c>
      <c r="J1360" s="20">
        <v>48.99</v>
      </c>
      <c r="K1360" s="20">
        <v>48.99</v>
      </c>
      <c r="L1360" s="20">
        <f t="shared" si="21"/>
        <v>48.99</v>
      </c>
    </row>
    <row r="1361" spans="1:12" ht="16.5">
      <c r="A1361" s="19">
        <v>1118000061</v>
      </c>
      <c r="B1361" s="15" t="s">
        <v>1375</v>
      </c>
      <c r="C1361" s="22" t="s">
        <v>13</v>
      </c>
      <c r="D1361" s="20">
        <v>43.81</v>
      </c>
      <c r="E1361" s="20">
        <v>43.81</v>
      </c>
      <c r="F1361" s="20">
        <v>43.81</v>
      </c>
      <c r="G1361" s="20">
        <v>43.81</v>
      </c>
      <c r="H1361" s="20">
        <v>43.81</v>
      </c>
      <c r="I1361" s="20">
        <v>43.81</v>
      </c>
      <c r="J1361" s="20">
        <v>43.81</v>
      </c>
      <c r="K1361" s="20">
        <v>43.81</v>
      </c>
      <c r="L1361" s="20">
        <f t="shared" si="21"/>
        <v>43.81</v>
      </c>
    </row>
    <row r="1362" spans="1:12" ht="24.75">
      <c r="A1362" s="19">
        <v>1118000062</v>
      </c>
      <c r="B1362" s="15" t="s">
        <v>1376</v>
      </c>
      <c r="C1362" s="22" t="s">
        <v>26</v>
      </c>
      <c r="D1362" s="20">
        <v>13.74</v>
      </c>
      <c r="E1362" s="20">
        <v>13.74</v>
      </c>
      <c r="F1362" s="20">
        <v>13.74</v>
      </c>
      <c r="G1362" s="20">
        <v>13.74</v>
      </c>
      <c r="H1362" s="20">
        <v>13.74</v>
      </c>
      <c r="I1362" s="20">
        <v>13.74</v>
      </c>
      <c r="J1362" s="20">
        <v>13.74</v>
      </c>
      <c r="K1362" s="20">
        <v>13.74</v>
      </c>
      <c r="L1362" s="20">
        <f t="shared" si="21"/>
        <v>13.74</v>
      </c>
    </row>
    <row r="1363" spans="1:12" ht="16.5">
      <c r="A1363" s="19">
        <v>1118000063</v>
      </c>
      <c r="B1363" s="15" t="s">
        <v>1377</v>
      </c>
      <c r="C1363" s="22" t="s">
        <v>26</v>
      </c>
      <c r="D1363" s="20">
        <v>107.76</v>
      </c>
      <c r="E1363" s="20">
        <v>107.76</v>
      </c>
      <c r="F1363" s="20">
        <v>107.76</v>
      </c>
      <c r="G1363" s="20">
        <v>107.76</v>
      </c>
      <c r="H1363" s="20">
        <v>107.76</v>
      </c>
      <c r="I1363" s="20">
        <v>107.76</v>
      </c>
      <c r="J1363" s="20">
        <v>107.76</v>
      </c>
      <c r="K1363" s="20">
        <v>107.76</v>
      </c>
      <c r="L1363" s="20">
        <f t="shared" si="21"/>
        <v>107.76</v>
      </c>
    </row>
    <row r="1364" spans="1:12" ht="41.25">
      <c r="A1364" s="19">
        <v>1118000064</v>
      </c>
      <c r="B1364" s="15" t="s">
        <v>1378</v>
      </c>
      <c r="C1364" s="22" t="s">
        <v>11</v>
      </c>
      <c r="D1364" s="20">
        <v>92.42</v>
      </c>
      <c r="E1364" s="20">
        <v>92.42</v>
      </c>
      <c r="F1364" s="20">
        <v>92.43</v>
      </c>
      <c r="G1364" s="20">
        <v>92.43</v>
      </c>
      <c r="H1364" s="20">
        <v>92.43</v>
      </c>
      <c r="I1364" s="20">
        <v>92.43</v>
      </c>
      <c r="J1364" s="20">
        <v>92.43</v>
      </c>
      <c r="K1364" s="20">
        <v>92.43</v>
      </c>
      <c r="L1364" s="20">
        <f t="shared" si="21"/>
        <v>92.43</v>
      </c>
    </row>
    <row r="1365" spans="1:12" ht="16.5">
      <c r="A1365" s="19">
        <v>1118000065</v>
      </c>
      <c r="B1365" s="15" t="s">
        <v>1379</v>
      </c>
      <c r="C1365" s="22" t="s">
        <v>26</v>
      </c>
      <c r="D1365" s="20">
        <v>7.32</v>
      </c>
      <c r="E1365" s="20">
        <v>7.32</v>
      </c>
      <c r="F1365" s="20">
        <v>7.32</v>
      </c>
      <c r="G1365" s="20">
        <v>7.32</v>
      </c>
      <c r="H1365" s="20">
        <v>7.32</v>
      </c>
      <c r="I1365" s="20">
        <v>7.32</v>
      </c>
      <c r="J1365" s="20">
        <v>7.32</v>
      </c>
      <c r="K1365" s="20">
        <v>7.32</v>
      </c>
      <c r="L1365" s="20">
        <f t="shared" si="21"/>
        <v>7.32</v>
      </c>
    </row>
    <row r="1366" spans="1:12" ht="41.25">
      <c r="A1366" s="19">
        <v>1118000066</v>
      </c>
      <c r="B1366" s="15" t="s">
        <v>1380</v>
      </c>
      <c r="C1366" s="22" t="s">
        <v>11</v>
      </c>
      <c r="D1366" s="20">
        <v>75.260000000000005</v>
      </c>
      <c r="E1366" s="20">
        <v>75.260000000000005</v>
      </c>
      <c r="F1366" s="20">
        <v>75.260000000000005</v>
      </c>
      <c r="G1366" s="20">
        <v>75.260000000000005</v>
      </c>
      <c r="H1366" s="20">
        <v>75.260000000000005</v>
      </c>
      <c r="I1366" s="20">
        <v>75.260000000000005</v>
      </c>
      <c r="J1366" s="20">
        <v>75.260000000000005</v>
      </c>
      <c r="K1366" s="20">
        <v>75.260000000000005</v>
      </c>
      <c r="L1366" s="20">
        <f t="shared" si="21"/>
        <v>75.260000000000005</v>
      </c>
    </row>
    <row r="1367" spans="1:12" ht="16.5">
      <c r="A1367" s="19">
        <v>1118000068</v>
      </c>
      <c r="B1367" s="15" t="s">
        <v>1381</v>
      </c>
      <c r="C1367" s="22" t="s">
        <v>11</v>
      </c>
      <c r="D1367" s="20">
        <v>52.55</v>
      </c>
      <c r="E1367" s="20">
        <v>52.55</v>
      </c>
      <c r="F1367" s="20">
        <v>52.55</v>
      </c>
      <c r="G1367" s="20">
        <v>52.55</v>
      </c>
      <c r="H1367" s="20">
        <v>52.55</v>
      </c>
      <c r="I1367" s="20">
        <v>52.55</v>
      </c>
      <c r="J1367" s="20">
        <v>52.55</v>
      </c>
      <c r="K1367" s="20">
        <v>52.55</v>
      </c>
      <c r="L1367" s="20">
        <f t="shared" si="21"/>
        <v>52.55</v>
      </c>
    </row>
    <row r="1368" spans="1:12" ht="24.75">
      <c r="A1368" s="19">
        <v>1118000069</v>
      </c>
      <c r="B1368" s="15" t="s">
        <v>1382</v>
      </c>
      <c r="C1368" s="22" t="s">
        <v>13</v>
      </c>
      <c r="D1368" s="20">
        <v>419.85</v>
      </c>
      <c r="E1368" s="20">
        <v>419.85</v>
      </c>
      <c r="F1368" s="20">
        <v>419.86</v>
      </c>
      <c r="G1368" s="20">
        <v>419.86</v>
      </c>
      <c r="H1368" s="20">
        <v>419.86</v>
      </c>
      <c r="I1368" s="20">
        <v>419.86</v>
      </c>
      <c r="J1368" s="20">
        <v>419.86</v>
      </c>
      <c r="K1368" s="20">
        <v>419.86</v>
      </c>
      <c r="L1368" s="20">
        <f t="shared" si="21"/>
        <v>419.86</v>
      </c>
    </row>
    <row r="1369" spans="1:12" ht="24.75">
      <c r="A1369" s="19">
        <v>1118000072</v>
      </c>
      <c r="B1369" s="15" t="s">
        <v>1383</v>
      </c>
      <c r="C1369" s="22" t="s">
        <v>11</v>
      </c>
      <c r="D1369" s="20">
        <v>224.83</v>
      </c>
      <c r="E1369" s="20">
        <v>224.83</v>
      </c>
      <c r="F1369" s="20">
        <v>224.84</v>
      </c>
      <c r="G1369" s="20">
        <v>224.84</v>
      </c>
      <c r="H1369" s="20">
        <v>224.84</v>
      </c>
      <c r="I1369" s="20">
        <v>224.84</v>
      </c>
      <c r="J1369" s="20">
        <v>224.84</v>
      </c>
      <c r="K1369" s="20">
        <v>224.84</v>
      </c>
      <c r="L1369" s="20">
        <f t="shared" si="21"/>
        <v>224.84</v>
      </c>
    </row>
    <row r="1370" spans="1:12" ht="16.5">
      <c r="A1370" s="19">
        <v>1118000075</v>
      </c>
      <c r="B1370" s="15" t="s">
        <v>1384</v>
      </c>
      <c r="C1370" s="22" t="s">
        <v>13</v>
      </c>
      <c r="D1370" s="20">
        <v>109.49</v>
      </c>
      <c r="E1370" s="20">
        <v>109.49</v>
      </c>
      <c r="F1370" s="20">
        <v>109.5</v>
      </c>
      <c r="G1370" s="20">
        <v>109.5</v>
      </c>
      <c r="H1370" s="20">
        <v>109.5</v>
      </c>
      <c r="I1370" s="20">
        <v>109.5</v>
      </c>
      <c r="J1370" s="20">
        <v>109.5</v>
      </c>
      <c r="K1370" s="20">
        <v>109.5</v>
      </c>
      <c r="L1370" s="20">
        <f t="shared" si="21"/>
        <v>109.5</v>
      </c>
    </row>
    <row r="1371" spans="1:12">
      <c r="A1371" s="19">
        <v>1118000077</v>
      </c>
      <c r="B1371" s="15" t="s">
        <v>1385</v>
      </c>
      <c r="C1371" s="22" t="s">
        <v>11</v>
      </c>
      <c r="D1371" s="20">
        <v>86.72</v>
      </c>
      <c r="E1371" s="20">
        <v>86.72</v>
      </c>
      <c r="F1371" s="20">
        <v>86.72</v>
      </c>
      <c r="G1371" s="20">
        <v>86.72</v>
      </c>
      <c r="H1371" s="20">
        <v>86.72</v>
      </c>
      <c r="I1371" s="20">
        <v>86.72</v>
      </c>
      <c r="J1371" s="20">
        <v>86.72</v>
      </c>
      <c r="K1371" s="20">
        <v>86.72</v>
      </c>
      <c r="L1371" s="20">
        <f t="shared" si="21"/>
        <v>86.72</v>
      </c>
    </row>
    <row r="1372" spans="1:12" ht="16.5">
      <c r="A1372" s="19">
        <v>1118000078</v>
      </c>
      <c r="B1372" s="15" t="s">
        <v>1386</v>
      </c>
      <c r="C1372" s="22" t="s">
        <v>13</v>
      </c>
      <c r="D1372" s="20">
        <v>197.13</v>
      </c>
      <c r="E1372" s="20">
        <v>197.13</v>
      </c>
      <c r="F1372" s="20">
        <v>197.13</v>
      </c>
      <c r="G1372" s="20">
        <v>197.13</v>
      </c>
      <c r="H1372" s="20">
        <v>197.13</v>
      </c>
      <c r="I1372" s="20">
        <v>197.13</v>
      </c>
      <c r="J1372" s="20">
        <v>197.13</v>
      </c>
      <c r="K1372" s="20">
        <v>197.13</v>
      </c>
      <c r="L1372" s="20">
        <f t="shared" si="21"/>
        <v>197.13</v>
      </c>
    </row>
    <row r="1373" spans="1:12" ht="16.5">
      <c r="A1373" s="19">
        <v>1118000083</v>
      </c>
      <c r="B1373" s="15" t="s">
        <v>1387</v>
      </c>
      <c r="C1373" s="22" t="s">
        <v>26</v>
      </c>
      <c r="D1373" s="20">
        <v>25.03</v>
      </c>
      <c r="E1373" s="20">
        <v>25.03</v>
      </c>
      <c r="F1373" s="20">
        <v>25.03</v>
      </c>
      <c r="G1373" s="20">
        <v>25.03</v>
      </c>
      <c r="H1373" s="20">
        <v>25.03</v>
      </c>
      <c r="I1373" s="20">
        <v>25.03</v>
      </c>
      <c r="J1373" s="20">
        <v>25.03</v>
      </c>
      <c r="K1373" s="20">
        <v>25.03</v>
      </c>
      <c r="L1373" s="20">
        <f t="shared" si="21"/>
        <v>25.03</v>
      </c>
    </row>
    <row r="1374" spans="1:12" ht="24.75">
      <c r="A1374" s="19">
        <v>1118000084</v>
      </c>
      <c r="B1374" s="15" t="s">
        <v>1388</v>
      </c>
      <c r="C1374" s="22" t="s">
        <v>13</v>
      </c>
      <c r="D1374" s="20">
        <v>292.01</v>
      </c>
      <c r="E1374" s="20">
        <v>292.01</v>
      </c>
      <c r="F1374" s="20">
        <v>292.02</v>
      </c>
      <c r="G1374" s="20">
        <v>292.02</v>
      </c>
      <c r="H1374" s="20">
        <v>292.02</v>
      </c>
      <c r="I1374" s="20">
        <v>292.02</v>
      </c>
      <c r="J1374" s="20">
        <v>292.02</v>
      </c>
      <c r="K1374" s="20">
        <v>292.02</v>
      </c>
      <c r="L1374" s="20">
        <f t="shared" si="21"/>
        <v>292.02</v>
      </c>
    </row>
    <row r="1375" spans="1:12" ht="16.5">
      <c r="A1375" s="19">
        <v>1118000085</v>
      </c>
      <c r="B1375" s="15" t="s">
        <v>1389</v>
      </c>
      <c r="C1375" s="22" t="s">
        <v>13</v>
      </c>
      <c r="D1375" s="20">
        <v>94.11</v>
      </c>
      <c r="E1375" s="20">
        <v>94.11</v>
      </c>
      <c r="F1375" s="20">
        <v>94.1</v>
      </c>
      <c r="G1375" s="20">
        <v>94.1</v>
      </c>
      <c r="H1375" s="20">
        <v>94.15</v>
      </c>
      <c r="I1375" s="20">
        <v>94.15</v>
      </c>
      <c r="J1375" s="20">
        <v>94.11</v>
      </c>
      <c r="K1375" s="20">
        <v>94.15</v>
      </c>
      <c r="L1375" s="20">
        <f t="shared" si="21"/>
        <v>94.15</v>
      </c>
    </row>
    <row r="1376" spans="1:12" ht="16.5">
      <c r="A1376" s="19">
        <v>1118000086</v>
      </c>
      <c r="B1376" s="15" t="s">
        <v>1390</v>
      </c>
      <c r="C1376" s="22" t="s">
        <v>13</v>
      </c>
      <c r="D1376" s="20">
        <v>29.2</v>
      </c>
      <c r="E1376" s="20">
        <v>29.2</v>
      </c>
      <c r="F1376" s="20">
        <v>29.2</v>
      </c>
      <c r="G1376" s="20">
        <v>29.2</v>
      </c>
      <c r="H1376" s="20">
        <v>29.2</v>
      </c>
      <c r="I1376" s="20">
        <v>29.2</v>
      </c>
      <c r="J1376" s="20">
        <v>29.2</v>
      </c>
      <c r="K1376" s="20">
        <v>29.2</v>
      </c>
      <c r="L1376" s="20">
        <f t="shared" si="21"/>
        <v>29.2</v>
      </c>
    </row>
    <row r="1377" spans="1:12" ht="16.5">
      <c r="A1377" s="19">
        <v>1118000087</v>
      </c>
      <c r="B1377" s="15" t="s">
        <v>1391</v>
      </c>
      <c r="C1377" s="22" t="s">
        <v>13</v>
      </c>
      <c r="D1377" s="20">
        <v>159.35</v>
      </c>
      <c r="E1377" s="20">
        <v>159.35</v>
      </c>
      <c r="F1377" s="20">
        <v>159.36000000000001</v>
      </c>
      <c r="G1377" s="20">
        <v>159.36000000000001</v>
      </c>
      <c r="H1377" s="20">
        <v>159.36000000000001</v>
      </c>
      <c r="I1377" s="20">
        <v>159.36000000000001</v>
      </c>
      <c r="J1377" s="20">
        <v>159.36000000000001</v>
      </c>
      <c r="K1377" s="20">
        <v>159.36000000000001</v>
      </c>
      <c r="L1377" s="20">
        <f t="shared" si="21"/>
        <v>159.36000000000001</v>
      </c>
    </row>
    <row r="1378" spans="1:12" ht="16.5">
      <c r="A1378" s="19">
        <v>1118000088</v>
      </c>
      <c r="B1378" s="15" t="s">
        <v>1392</v>
      </c>
      <c r="C1378" s="22" t="s">
        <v>13</v>
      </c>
      <c r="D1378" s="20">
        <v>55.57</v>
      </c>
      <c r="E1378" s="20">
        <v>55.57</v>
      </c>
      <c r="F1378" s="20">
        <v>55.57</v>
      </c>
      <c r="G1378" s="20">
        <v>55.57</v>
      </c>
      <c r="H1378" s="20">
        <v>55.57</v>
      </c>
      <c r="I1378" s="20">
        <v>55.57</v>
      </c>
      <c r="J1378" s="20">
        <v>55.57</v>
      </c>
      <c r="K1378" s="20">
        <v>55.57</v>
      </c>
      <c r="L1378" s="20">
        <f t="shared" si="21"/>
        <v>55.57</v>
      </c>
    </row>
    <row r="1379" spans="1:12" ht="24.75">
      <c r="A1379" s="19">
        <v>1118000089</v>
      </c>
      <c r="B1379" s="15" t="s">
        <v>1393</v>
      </c>
      <c r="C1379" s="22" t="s">
        <v>13</v>
      </c>
      <c r="D1379" s="20">
        <v>794.02</v>
      </c>
      <c r="E1379" s="20">
        <v>794.02</v>
      </c>
      <c r="F1379" s="20">
        <v>794.04</v>
      </c>
      <c r="G1379" s="20">
        <v>794.04</v>
      </c>
      <c r="H1379" s="20">
        <v>794.04</v>
      </c>
      <c r="I1379" s="20">
        <v>794.04</v>
      </c>
      <c r="J1379" s="20">
        <v>781.39</v>
      </c>
      <c r="K1379" s="20">
        <v>794.23</v>
      </c>
      <c r="L1379" s="20">
        <f t="shared" si="21"/>
        <v>794.23</v>
      </c>
    </row>
    <row r="1380" spans="1:12" ht="16.5">
      <c r="A1380" s="19">
        <v>1118000090</v>
      </c>
      <c r="B1380" s="15" t="s">
        <v>1394</v>
      </c>
      <c r="C1380" s="22" t="s">
        <v>26</v>
      </c>
      <c r="D1380" s="20">
        <v>68.61</v>
      </c>
      <c r="E1380" s="20">
        <v>68.61</v>
      </c>
      <c r="F1380" s="20">
        <v>68.61</v>
      </c>
      <c r="G1380" s="20">
        <v>68.61</v>
      </c>
      <c r="H1380" s="20">
        <v>68.61</v>
      </c>
      <c r="I1380" s="20">
        <v>68.61</v>
      </c>
      <c r="J1380" s="20">
        <v>68.61</v>
      </c>
      <c r="K1380" s="20">
        <v>68.61</v>
      </c>
      <c r="L1380" s="20">
        <f t="shared" si="21"/>
        <v>68.61</v>
      </c>
    </row>
    <row r="1381" spans="1:12" ht="41.25">
      <c r="A1381" s="19">
        <v>1118000091</v>
      </c>
      <c r="B1381" s="15" t="s">
        <v>1395</v>
      </c>
      <c r="C1381" s="22" t="s">
        <v>15</v>
      </c>
      <c r="D1381" s="20">
        <v>2286.7399999999998</v>
      </c>
      <c r="E1381" s="20">
        <v>2288.48</v>
      </c>
      <c r="F1381" s="20">
        <v>2292.46</v>
      </c>
      <c r="G1381" s="20">
        <v>2289.62</v>
      </c>
      <c r="H1381" s="20">
        <v>2297.92</v>
      </c>
      <c r="I1381" s="20">
        <v>2295.71</v>
      </c>
      <c r="J1381" s="20">
        <v>2284.91</v>
      </c>
      <c r="K1381" s="20">
        <v>2293.41</v>
      </c>
      <c r="L1381" s="20">
        <f t="shared" si="21"/>
        <v>2297.92</v>
      </c>
    </row>
    <row r="1382" spans="1:12" ht="24.75">
      <c r="A1382" s="19">
        <v>1118000092</v>
      </c>
      <c r="B1382" s="15" t="s">
        <v>1396</v>
      </c>
      <c r="C1382" s="22" t="s">
        <v>13</v>
      </c>
      <c r="D1382" s="20">
        <v>1443.83</v>
      </c>
      <c r="E1382" s="20">
        <v>1454.15</v>
      </c>
      <c r="F1382" s="20">
        <v>1501.1</v>
      </c>
      <c r="G1382" s="20">
        <v>1475.92</v>
      </c>
      <c r="H1382" s="20">
        <v>1543.39</v>
      </c>
      <c r="I1382" s="20">
        <v>1525.66</v>
      </c>
      <c r="J1382" s="20">
        <v>1425.56</v>
      </c>
      <c r="K1382" s="20">
        <v>1503.96</v>
      </c>
      <c r="L1382" s="20">
        <f t="shared" si="21"/>
        <v>1543.39</v>
      </c>
    </row>
    <row r="1383" spans="1:12">
      <c r="A1383" s="19">
        <v>1118000093</v>
      </c>
      <c r="B1383" s="15" t="s">
        <v>1397</v>
      </c>
      <c r="C1383" s="22" t="s">
        <v>13</v>
      </c>
      <c r="D1383" s="20">
        <v>46.1</v>
      </c>
      <c r="E1383" s="20">
        <v>46.1</v>
      </c>
      <c r="F1383" s="20">
        <v>46.1</v>
      </c>
      <c r="G1383" s="20">
        <v>46.1</v>
      </c>
      <c r="H1383" s="20">
        <v>46.1</v>
      </c>
      <c r="I1383" s="20">
        <v>46.1</v>
      </c>
      <c r="J1383" s="20">
        <v>46.1</v>
      </c>
      <c r="K1383" s="20">
        <v>46.1</v>
      </c>
      <c r="L1383" s="20">
        <f t="shared" si="21"/>
        <v>46.1</v>
      </c>
    </row>
    <row r="1384" spans="1:12" ht="16.5">
      <c r="A1384" s="19">
        <v>1118000095</v>
      </c>
      <c r="B1384" s="15" t="s">
        <v>1398</v>
      </c>
      <c r="C1384" s="22" t="s">
        <v>13</v>
      </c>
      <c r="D1384" s="20">
        <v>633.23</v>
      </c>
      <c r="E1384" s="20">
        <v>633.23</v>
      </c>
      <c r="F1384" s="20">
        <v>633.24</v>
      </c>
      <c r="G1384" s="20">
        <v>633.24</v>
      </c>
      <c r="H1384" s="20">
        <v>633.24</v>
      </c>
      <c r="I1384" s="20">
        <v>633.24</v>
      </c>
      <c r="J1384" s="20">
        <v>633.24</v>
      </c>
      <c r="K1384" s="20">
        <v>633.24</v>
      </c>
      <c r="L1384" s="20">
        <f t="shared" si="21"/>
        <v>633.24</v>
      </c>
    </row>
    <row r="1385" spans="1:12" ht="24.75">
      <c r="A1385" s="19">
        <v>1118000097</v>
      </c>
      <c r="B1385" s="15" t="s">
        <v>1399</v>
      </c>
      <c r="C1385" s="22" t="s">
        <v>13</v>
      </c>
      <c r="D1385" s="20">
        <v>256.83</v>
      </c>
      <c r="E1385" s="20">
        <v>258.82</v>
      </c>
      <c r="F1385" s="20">
        <v>262.68</v>
      </c>
      <c r="G1385" s="20">
        <v>259.83</v>
      </c>
      <c r="H1385" s="20">
        <v>268.05</v>
      </c>
      <c r="I1385" s="20">
        <v>265.72000000000003</v>
      </c>
      <c r="J1385" s="20">
        <v>254.64</v>
      </c>
      <c r="K1385" s="20">
        <v>264.05</v>
      </c>
      <c r="L1385" s="20">
        <f t="shared" si="21"/>
        <v>268.05</v>
      </c>
    </row>
    <row r="1386" spans="1:12">
      <c r="A1386" s="19">
        <v>1118000098</v>
      </c>
      <c r="B1386" s="15" t="s">
        <v>1400</v>
      </c>
      <c r="C1386" s="22" t="s">
        <v>13</v>
      </c>
      <c r="D1386" s="20">
        <v>70.09</v>
      </c>
      <c r="E1386" s="20">
        <v>70.09</v>
      </c>
      <c r="F1386" s="20">
        <v>70.09</v>
      </c>
      <c r="G1386" s="20">
        <v>70.09</v>
      </c>
      <c r="H1386" s="20">
        <v>70.09</v>
      </c>
      <c r="I1386" s="20">
        <v>70.09</v>
      </c>
      <c r="J1386" s="20">
        <v>70.09</v>
      </c>
      <c r="K1386" s="20">
        <v>70.09</v>
      </c>
      <c r="L1386" s="20">
        <f t="shared" si="21"/>
        <v>70.09</v>
      </c>
    </row>
    <row r="1387" spans="1:12" ht="16.5">
      <c r="A1387" s="19">
        <v>1118000099</v>
      </c>
      <c r="B1387" s="15" t="s">
        <v>1401</v>
      </c>
      <c r="C1387" s="22" t="s">
        <v>13</v>
      </c>
      <c r="D1387" s="20">
        <v>114.35</v>
      </c>
      <c r="E1387" s="20">
        <v>114.35</v>
      </c>
      <c r="F1387" s="20">
        <v>114.35</v>
      </c>
      <c r="G1387" s="20">
        <v>114.35</v>
      </c>
      <c r="H1387" s="20">
        <v>114.35</v>
      </c>
      <c r="I1387" s="20">
        <v>114.35</v>
      </c>
      <c r="J1387" s="20">
        <v>114.35</v>
      </c>
      <c r="K1387" s="20">
        <v>114.35</v>
      </c>
      <c r="L1387" s="20">
        <f t="shared" si="21"/>
        <v>114.35</v>
      </c>
    </row>
    <row r="1388" spans="1:12" ht="49.5">
      <c r="A1388" s="19">
        <v>1118000100</v>
      </c>
      <c r="B1388" s="15" t="s">
        <v>1402</v>
      </c>
      <c r="C1388" s="22" t="s">
        <v>13</v>
      </c>
      <c r="D1388" s="20">
        <v>1253.23</v>
      </c>
      <c r="E1388" s="20">
        <v>1253.23</v>
      </c>
      <c r="F1388" s="20">
        <v>1253.26</v>
      </c>
      <c r="G1388" s="20">
        <v>1253.26</v>
      </c>
      <c r="H1388" s="20">
        <v>1253.26</v>
      </c>
      <c r="I1388" s="20">
        <v>1253.26</v>
      </c>
      <c r="J1388" s="20">
        <v>1253.26</v>
      </c>
      <c r="K1388" s="20">
        <v>1253.26</v>
      </c>
      <c r="L1388" s="20">
        <f t="shared" si="21"/>
        <v>1253.26</v>
      </c>
    </row>
    <row r="1389" spans="1:12" ht="24.75">
      <c r="A1389" s="19">
        <v>1118900001</v>
      </c>
      <c r="B1389" s="15" t="s">
        <v>1403</v>
      </c>
      <c r="C1389" s="22" t="s">
        <v>13</v>
      </c>
      <c r="D1389" s="20">
        <v>402.43</v>
      </c>
      <c r="E1389" s="20">
        <v>402.43</v>
      </c>
      <c r="F1389" s="20">
        <v>402.44</v>
      </c>
      <c r="G1389" s="20">
        <v>402.44</v>
      </c>
      <c r="H1389" s="20">
        <v>402.44</v>
      </c>
      <c r="I1389" s="20">
        <v>402.44</v>
      </c>
      <c r="J1389" s="20">
        <v>402.44</v>
      </c>
      <c r="K1389" s="20">
        <v>402.67</v>
      </c>
      <c r="L1389" s="20">
        <f t="shared" si="21"/>
        <v>402.67</v>
      </c>
    </row>
    <row r="1390" spans="1:12" ht="24.75">
      <c r="A1390" s="19">
        <v>1118900002</v>
      </c>
      <c r="B1390" s="15" t="s">
        <v>1404</v>
      </c>
      <c r="C1390" s="22" t="s">
        <v>15</v>
      </c>
      <c r="D1390" s="20">
        <v>431.54</v>
      </c>
      <c r="E1390" s="20">
        <v>433.53</v>
      </c>
      <c r="F1390" s="20">
        <v>437.39</v>
      </c>
      <c r="G1390" s="20">
        <v>434.54</v>
      </c>
      <c r="H1390" s="20">
        <v>442.76</v>
      </c>
      <c r="I1390" s="20">
        <v>440.43</v>
      </c>
      <c r="J1390" s="20">
        <v>429.35</v>
      </c>
      <c r="K1390" s="20">
        <v>438.75</v>
      </c>
      <c r="L1390" s="20">
        <f t="shared" si="21"/>
        <v>442.76</v>
      </c>
    </row>
    <row r="1391" spans="1:12" ht="24.75">
      <c r="A1391" s="19">
        <v>1118900006</v>
      </c>
      <c r="B1391" s="15" t="s">
        <v>1405</v>
      </c>
      <c r="C1391" s="22" t="s">
        <v>13</v>
      </c>
      <c r="D1391" s="20">
        <v>188.09</v>
      </c>
      <c r="E1391" s="20">
        <v>188.09</v>
      </c>
      <c r="F1391" s="20">
        <v>188.1</v>
      </c>
      <c r="G1391" s="20">
        <v>188.1</v>
      </c>
      <c r="H1391" s="20">
        <v>188.1</v>
      </c>
      <c r="I1391" s="20">
        <v>188.1</v>
      </c>
      <c r="J1391" s="20">
        <v>188.1</v>
      </c>
      <c r="K1391" s="20">
        <v>188.22</v>
      </c>
      <c r="L1391" s="20">
        <f t="shared" si="21"/>
        <v>188.22</v>
      </c>
    </row>
    <row r="1392" spans="1:12" ht="16.5">
      <c r="A1392" s="19">
        <v>1118900008</v>
      </c>
      <c r="B1392" s="15" t="s">
        <v>1406</v>
      </c>
      <c r="C1392" s="22" t="s">
        <v>13</v>
      </c>
      <c r="D1392" s="20">
        <v>126.76</v>
      </c>
      <c r="E1392" s="20">
        <v>126.76</v>
      </c>
      <c r="F1392" s="20">
        <v>126.76</v>
      </c>
      <c r="G1392" s="20">
        <v>126.76</v>
      </c>
      <c r="H1392" s="20">
        <v>126.76</v>
      </c>
      <c r="I1392" s="20">
        <v>126.76</v>
      </c>
      <c r="J1392" s="20">
        <v>126.76</v>
      </c>
      <c r="K1392" s="20">
        <v>126.76</v>
      </c>
      <c r="L1392" s="20">
        <f t="shared" si="21"/>
        <v>126.76</v>
      </c>
    </row>
    <row r="1393" spans="1:12" ht="24.75">
      <c r="A1393" s="19">
        <v>1118900011</v>
      </c>
      <c r="B1393" s="15" t="s">
        <v>1407</v>
      </c>
      <c r="C1393" s="22" t="s">
        <v>10</v>
      </c>
      <c r="D1393" s="20">
        <v>115.95</v>
      </c>
      <c r="E1393" s="20">
        <v>118.61</v>
      </c>
      <c r="F1393" s="20">
        <v>127.53</v>
      </c>
      <c r="G1393" s="20">
        <v>121.29</v>
      </c>
      <c r="H1393" s="20">
        <v>139.79</v>
      </c>
      <c r="I1393" s="20">
        <v>135.56</v>
      </c>
      <c r="J1393" s="20">
        <v>113.27</v>
      </c>
      <c r="K1393" s="20">
        <v>127.58</v>
      </c>
      <c r="L1393" s="20">
        <f t="shared" si="21"/>
        <v>139.79</v>
      </c>
    </row>
    <row r="1394" spans="1:12">
      <c r="A1394" s="19">
        <v>1118900012</v>
      </c>
      <c r="B1394" s="15" t="s">
        <v>1408</v>
      </c>
      <c r="C1394" s="22" t="s">
        <v>26</v>
      </c>
      <c r="D1394" s="20">
        <v>10.94</v>
      </c>
      <c r="E1394" s="20">
        <v>10.94</v>
      </c>
      <c r="F1394" s="20">
        <v>10.94</v>
      </c>
      <c r="G1394" s="20">
        <v>10.94</v>
      </c>
      <c r="H1394" s="20">
        <v>10.94</v>
      </c>
      <c r="I1394" s="20">
        <v>10.94</v>
      </c>
      <c r="J1394" s="20">
        <v>10.94</v>
      </c>
      <c r="K1394" s="20">
        <v>10.94</v>
      </c>
      <c r="L1394" s="20">
        <f t="shared" si="21"/>
        <v>10.94</v>
      </c>
    </row>
    <row r="1395" spans="1:12" ht="16.5">
      <c r="A1395" s="19">
        <v>1118900014</v>
      </c>
      <c r="B1395" s="15" t="s">
        <v>1409</v>
      </c>
      <c r="C1395" s="22" t="s">
        <v>1065</v>
      </c>
      <c r="D1395" s="20">
        <v>73</v>
      </c>
      <c r="E1395" s="20">
        <v>73</v>
      </c>
      <c r="F1395" s="20">
        <v>73</v>
      </c>
      <c r="G1395" s="20">
        <v>73</v>
      </c>
      <c r="H1395" s="20">
        <v>73</v>
      </c>
      <c r="I1395" s="20">
        <v>73</v>
      </c>
      <c r="J1395" s="20">
        <v>73</v>
      </c>
      <c r="K1395" s="20">
        <v>73</v>
      </c>
      <c r="L1395" s="20">
        <f t="shared" si="21"/>
        <v>73</v>
      </c>
    </row>
    <row r="1396" spans="1:12" ht="16.5">
      <c r="A1396" s="19">
        <v>1118900015</v>
      </c>
      <c r="B1396" s="15" t="s">
        <v>1410</v>
      </c>
      <c r="C1396" s="22" t="s">
        <v>13</v>
      </c>
      <c r="D1396" s="20">
        <v>58.4</v>
      </c>
      <c r="E1396" s="20">
        <v>58.4</v>
      </c>
      <c r="F1396" s="20">
        <v>58.4</v>
      </c>
      <c r="G1396" s="20">
        <v>58.4</v>
      </c>
      <c r="H1396" s="20">
        <v>58.4</v>
      </c>
      <c r="I1396" s="20">
        <v>58.4</v>
      </c>
      <c r="J1396" s="20">
        <v>58.4</v>
      </c>
      <c r="K1396" s="20">
        <v>58.4</v>
      </c>
      <c r="L1396" s="20">
        <f t="shared" si="21"/>
        <v>58.4</v>
      </c>
    </row>
    <row r="1397" spans="1:12" ht="16.5">
      <c r="A1397" s="19">
        <v>1118900016</v>
      </c>
      <c r="B1397" s="15" t="s">
        <v>1411</v>
      </c>
      <c r="C1397" s="22" t="s">
        <v>13</v>
      </c>
      <c r="D1397" s="20">
        <v>710.94</v>
      </c>
      <c r="E1397" s="20">
        <v>710.94</v>
      </c>
      <c r="F1397" s="20">
        <v>710.96</v>
      </c>
      <c r="G1397" s="20">
        <v>710.96</v>
      </c>
      <c r="H1397" s="20">
        <v>710.96</v>
      </c>
      <c r="I1397" s="20">
        <v>710.96</v>
      </c>
      <c r="J1397" s="20">
        <v>710.96</v>
      </c>
      <c r="K1397" s="20">
        <v>711.09</v>
      </c>
      <c r="L1397" s="20">
        <f t="shared" si="21"/>
        <v>711.09</v>
      </c>
    </row>
    <row r="1398" spans="1:12" ht="16.5">
      <c r="A1398" s="19">
        <v>1118900017</v>
      </c>
      <c r="B1398" s="15" t="s">
        <v>1412</v>
      </c>
      <c r="C1398" s="22" t="s">
        <v>13</v>
      </c>
      <c r="D1398" s="20">
        <v>3087.17</v>
      </c>
      <c r="E1398" s="20">
        <v>3092.44</v>
      </c>
      <c r="F1398" s="20">
        <v>3104.45</v>
      </c>
      <c r="G1398" s="20">
        <v>3095.8</v>
      </c>
      <c r="H1398" s="20">
        <v>3121.09</v>
      </c>
      <c r="I1398" s="20">
        <v>3114.4</v>
      </c>
      <c r="J1398" s="20">
        <v>3081.46</v>
      </c>
      <c r="K1398" s="20">
        <v>3107.36</v>
      </c>
      <c r="L1398" s="20">
        <f t="shared" si="21"/>
        <v>3121.09</v>
      </c>
    </row>
    <row r="1399" spans="1:12" ht="24.75">
      <c r="A1399" s="19">
        <v>1118900018</v>
      </c>
      <c r="B1399" s="15" t="s">
        <v>1413</v>
      </c>
      <c r="C1399" s="22" t="s">
        <v>13</v>
      </c>
      <c r="D1399" s="20">
        <v>2304.36</v>
      </c>
      <c r="E1399" s="20">
        <v>2304.36</v>
      </c>
      <c r="F1399" s="20">
        <v>2304.42</v>
      </c>
      <c r="G1399" s="20">
        <v>2304.42</v>
      </c>
      <c r="H1399" s="20">
        <v>2304.42</v>
      </c>
      <c r="I1399" s="20">
        <v>2304.42</v>
      </c>
      <c r="J1399" s="20">
        <v>2304.42</v>
      </c>
      <c r="K1399" s="20">
        <v>2304.42</v>
      </c>
      <c r="L1399" s="20">
        <f t="shared" si="21"/>
        <v>2304.42</v>
      </c>
    </row>
    <row r="1400" spans="1:12" ht="16.5">
      <c r="A1400" s="19">
        <v>1118900019</v>
      </c>
      <c r="B1400" s="15" t="s">
        <v>1414</v>
      </c>
      <c r="C1400" s="22" t="s">
        <v>26</v>
      </c>
      <c r="D1400" s="20">
        <v>21.9</v>
      </c>
      <c r="E1400" s="20">
        <v>21.9</v>
      </c>
      <c r="F1400" s="20">
        <v>21.91</v>
      </c>
      <c r="G1400" s="20">
        <v>21.91</v>
      </c>
      <c r="H1400" s="20">
        <v>21.91</v>
      </c>
      <c r="I1400" s="20">
        <v>21.91</v>
      </c>
      <c r="J1400" s="20">
        <v>21.91</v>
      </c>
      <c r="K1400" s="20">
        <v>21.91</v>
      </c>
      <c r="L1400" s="20">
        <f t="shared" si="21"/>
        <v>21.91</v>
      </c>
    </row>
    <row r="1401" spans="1:12" ht="16.5">
      <c r="A1401" s="19">
        <v>1118900020</v>
      </c>
      <c r="B1401" s="15" t="s">
        <v>1415</v>
      </c>
      <c r="C1401" s="22" t="s">
        <v>13</v>
      </c>
      <c r="D1401" s="20">
        <v>84.72</v>
      </c>
      <c r="E1401" s="20">
        <v>84.72</v>
      </c>
      <c r="F1401" s="20">
        <v>84.72</v>
      </c>
      <c r="G1401" s="20">
        <v>84.72</v>
      </c>
      <c r="H1401" s="20">
        <v>84.72</v>
      </c>
      <c r="I1401" s="20">
        <v>84.72</v>
      </c>
      <c r="J1401" s="20">
        <v>84.72</v>
      </c>
      <c r="K1401" s="20">
        <v>84.72</v>
      </c>
      <c r="L1401" s="20">
        <f t="shared" si="21"/>
        <v>84.72</v>
      </c>
    </row>
    <row r="1402" spans="1:12" ht="16.5">
      <c r="A1402" s="19">
        <v>1118900021</v>
      </c>
      <c r="B1402" s="15" t="s">
        <v>1416</v>
      </c>
      <c r="C1402" s="22" t="s">
        <v>13</v>
      </c>
      <c r="D1402" s="20">
        <v>58.4</v>
      </c>
      <c r="E1402" s="20">
        <v>58.4</v>
      </c>
      <c r="F1402" s="20">
        <v>58.4</v>
      </c>
      <c r="G1402" s="20">
        <v>58.4</v>
      </c>
      <c r="H1402" s="20">
        <v>58.4</v>
      </c>
      <c r="I1402" s="20">
        <v>58.4</v>
      </c>
      <c r="J1402" s="20">
        <v>58.4</v>
      </c>
      <c r="K1402" s="20">
        <v>58.4</v>
      </c>
      <c r="L1402" s="20">
        <f t="shared" si="21"/>
        <v>58.4</v>
      </c>
    </row>
    <row r="1403" spans="1:12" ht="24.75">
      <c r="A1403" s="19">
        <v>1118900022</v>
      </c>
      <c r="B1403" s="15" t="s">
        <v>1417</v>
      </c>
      <c r="C1403" s="22" t="s">
        <v>13</v>
      </c>
      <c r="D1403" s="20">
        <v>10853.15</v>
      </c>
      <c r="E1403" s="20">
        <v>10853.15</v>
      </c>
      <c r="F1403" s="20">
        <v>10853.43</v>
      </c>
      <c r="G1403" s="20">
        <v>10853.43</v>
      </c>
      <c r="H1403" s="20">
        <v>10853.43</v>
      </c>
      <c r="I1403" s="20">
        <v>10853.43</v>
      </c>
      <c r="J1403" s="20">
        <v>10853.43</v>
      </c>
      <c r="K1403" s="20">
        <v>10853.43</v>
      </c>
      <c r="L1403" s="20">
        <f t="shared" si="21"/>
        <v>10853.43</v>
      </c>
    </row>
    <row r="1404" spans="1:12" ht="16.5">
      <c r="A1404" s="19">
        <v>1118900023</v>
      </c>
      <c r="B1404" s="15" t="s">
        <v>1418</v>
      </c>
      <c r="C1404" s="22" t="s">
        <v>9</v>
      </c>
      <c r="D1404" s="20">
        <v>33.61</v>
      </c>
      <c r="E1404" s="20">
        <v>33.61</v>
      </c>
      <c r="F1404" s="20">
        <v>33.58</v>
      </c>
      <c r="G1404" s="20">
        <v>33.58</v>
      </c>
      <c r="H1404" s="20">
        <v>33.64</v>
      </c>
      <c r="I1404" s="20">
        <v>33.64</v>
      </c>
      <c r="J1404" s="20">
        <v>33.61</v>
      </c>
      <c r="K1404" s="20">
        <v>33.64</v>
      </c>
      <c r="L1404" s="20">
        <f t="shared" si="21"/>
        <v>33.64</v>
      </c>
    </row>
    <row r="1405" spans="1:12" ht="33">
      <c r="A1405" s="19">
        <v>1118900028</v>
      </c>
      <c r="B1405" s="15" t="s">
        <v>1419</v>
      </c>
      <c r="C1405" s="22" t="s">
        <v>11</v>
      </c>
      <c r="D1405" s="20">
        <v>371.41</v>
      </c>
      <c r="E1405" s="20">
        <v>385.88</v>
      </c>
      <c r="F1405" s="20">
        <v>573.89</v>
      </c>
      <c r="G1405" s="20">
        <v>546.13</v>
      </c>
      <c r="H1405" s="20">
        <v>608.6</v>
      </c>
      <c r="I1405" s="20">
        <v>602.82000000000005</v>
      </c>
      <c r="J1405" s="20">
        <v>361.63</v>
      </c>
      <c r="K1405" s="20">
        <v>577.22</v>
      </c>
      <c r="L1405" s="20">
        <f t="shared" si="21"/>
        <v>608.6</v>
      </c>
    </row>
    <row r="1406" spans="1:12" ht="33">
      <c r="A1406" s="19">
        <v>1118900028</v>
      </c>
      <c r="B1406" s="15" t="s">
        <v>1419</v>
      </c>
      <c r="C1406" s="22" t="s">
        <v>11</v>
      </c>
      <c r="D1406" s="20">
        <v>371.41</v>
      </c>
      <c r="E1406" s="20">
        <v>385.88</v>
      </c>
      <c r="F1406" s="20">
        <v>573.89</v>
      </c>
      <c r="G1406" s="20">
        <v>546.13</v>
      </c>
      <c r="H1406" s="20">
        <v>608.6</v>
      </c>
      <c r="I1406" s="20">
        <v>602.82000000000005</v>
      </c>
      <c r="J1406" s="20">
        <v>361.63</v>
      </c>
      <c r="K1406" s="20">
        <v>577.22</v>
      </c>
      <c r="L1406" s="20">
        <f t="shared" ref="L1406:L1469" si="22">MAX(D1406:K1406)</f>
        <v>608.6</v>
      </c>
    </row>
    <row r="1407" spans="1:12" ht="16.5">
      <c r="A1407" s="19">
        <v>1118900029</v>
      </c>
      <c r="B1407" s="15" t="s">
        <v>1367</v>
      </c>
      <c r="C1407" s="22" t="s">
        <v>13</v>
      </c>
      <c r="D1407" s="20">
        <v>295.75</v>
      </c>
      <c r="E1407" s="20">
        <v>295.75</v>
      </c>
      <c r="F1407" s="20">
        <v>295.76</v>
      </c>
      <c r="G1407" s="20">
        <v>295.76</v>
      </c>
      <c r="H1407" s="20">
        <v>295.76</v>
      </c>
      <c r="I1407" s="20">
        <v>295.76</v>
      </c>
      <c r="J1407" s="20">
        <v>295.76</v>
      </c>
      <c r="K1407" s="20">
        <v>295.76</v>
      </c>
      <c r="L1407" s="20">
        <f t="shared" si="22"/>
        <v>295.76</v>
      </c>
    </row>
    <row r="1408" spans="1:12" ht="16.5">
      <c r="A1408" s="19">
        <v>1118900030</v>
      </c>
      <c r="B1408" s="15" t="s">
        <v>1420</v>
      </c>
      <c r="C1408" s="22" t="s">
        <v>13</v>
      </c>
      <c r="D1408" s="20">
        <v>87.6</v>
      </c>
      <c r="E1408" s="20">
        <v>87.6</v>
      </c>
      <c r="F1408" s="20">
        <v>87.6</v>
      </c>
      <c r="G1408" s="20">
        <v>87.6</v>
      </c>
      <c r="H1408" s="20">
        <v>87.6</v>
      </c>
      <c r="I1408" s="20">
        <v>87.6</v>
      </c>
      <c r="J1408" s="20">
        <v>87.6</v>
      </c>
      <c r="K1408" s="20">
        <v>87.6</v>
      </c>
      <c r="L1408" s="20">
        <f t="shared" si="22"/>
        <v>87.6</v>
      </c>
    </row>
    <row r="1409" spans="1:12" ht="33">
      <c r="A1409" s="19">
        <v>1118900032</v>
      </c>
      <c r="B1409" s="15" t="s">
        <v>1421</v>
      </c>
      <c r="C1409" s="22" t="s">
        <v>12</v>
      </c>
      <c r="D1409" s="20">
        <v>314.64</v>
      </c>
      <c r="E1409" s="20">
        <v>314.64</v>
      </c>
      <c r="F1409" s="20">
        <v>314.64</v>
      </c>
      <c r="G1409" s="20">
        <v>314.64</v>
      </c>
      <c r="H1409" s="20">
        <v>314.64</v>
      </c>
      <c r="I1409" s="20">
        <v>314.64</v>
      </c>
      <c r="J1409" s="20">
        <v>314.64</v>
      </c>
      <c r="K1409" s="20">
        <v>314.64</v>
      </c>
      <c r="L1409" s="20">
        <f t="shared" si="22"/>
        <v>314.64</v>
      </c>
    </row>
    <row r="1410" spans="1:12" ht="16.5">
      <c r="A1410" s="19">
        <v>1118900033</v>
      </c>
      <c r="B1410" s="15" t="s">
        <v>1422</v>
      </c>
      <c r="C1410" s="22" t="s">
        <v>13</v>
      </c>
      <c r="D1410" s="20">
        <v>291.83</v>
      </c>
      <c r="E1410" s="20">
        <v>291.83</v>
      </c>
      <c r="F1410" s="20">
        <v>291.83999999999997</v>
      </c>
      <c r="G1410" s="20">
        <v>291.83999999999997</v>
      </c>
      <c r="H1410" s="20">
        <v>291.83999999999997</v>
      </c>
      <c r="I1410" s="20">
        <v>291.83999999999997</v>
      </c>
      <c r="J1410" s="20">
        <v>291.83999999999997</v>
      </c>
      <c r="K1410" s="20">
        <v>291.83999999999997</v>
      </c>
      <c r="L1410" s="20">
        <f t="shared" si="22"/>
        <v>291.83999999999997</v>
      </c>
    </row>
    <row r="1411" spans="1:12" ht="16.5">
      <c r="A1411" s="19">
        <v>1118900036</v>
      </c>
      <c r="B1411" s="15" t="s">
        <v>1423</v>
      </c>
      <c r="C1411" s="22" t="s">
        <v>13</v>
      </c>
      <c r="D1411" s="20">
        <v>545.22</v>
      </c>
      <c r="E1411" s="20">
        <v>545.22</v>
      </c>
      <c r="F1411" s="20">
        <v>545.24</v>
      </c>
      <c r="G1411" s="20">
        <v>545.24</v>
      </c>
      <c r="H1411" s="20">
        <v>545.24</v>
      </c>
      <c r="I1411" s="20">
        <v>545.24</v>
      </c>
      <c r="J1411" s="20">
        <v>545.24</v>
      </c>
      <c r="K1411" s="20">
        <v>545.24</v>
      </c>
      <c r="L1411" s="20">
        <f t="shared" si="22"/>
        <v>545.24</v>
      </c>
    </row>
    <row r="1412" spans="1:12" ht="16.5">
      <c r="A1412" s="19">
        <v>1118900037</v>
      </c>
      <c r="B1412" s="15" t="s">
        <v>1424</v>
      </c>
      <c r="C1412" s="22" t="s">
        <v>13</v>
      </c>
      <c r="D1412" s="20">
        <v>379.57</v>
      </c>
      <c r="E1412" s="20">
        <v>379.57</v>
      </c>
      <c r="F1412" s="20">
        <v>379.58</v>
      </c>
      <c r="G1412" s="20">
        <v>379.58</v>
      </c>
      <c r="H1412" s="20">
        <v>379.58</v>
      </c>
      <c r="I1412" s="20">
        <v>379.58</v>
      </c>
      <c r="J1412" s="20">
        <v>379.58</v>
      </c>
      <c r="K1412" s="20">
        <v>379.58</v>
      </c>
      <c r="L1412" s="20">
        <f t="shared" si="22"/>
        <v>379.58</v>
      </c>
    </row>
    <row r="1413" spans="1:12" ht="16.5">
      <c r="A1413" s="19">
        <v>1119000001</v>
      </c>
      <c r="B1413" s="15" t="s">
        <v>1425</v>
      </c>
      <c r="C1413" s="22" t="s">
        <v>12</v>
      </c>
      <c r="D1413" s="20">
        <v>63.77</v>
      </c>
      <c r="E1413" s="20">
        <v>63.77</v>
      </c>
      <c r="F1413" s="20">
        <v>63.77</v>
      </c>
      <c r="G1413" s="20">
        <v>63.67</v>
      </c>
      <c r="H1413" s="20">
        <v>63.77</v>
      </c>
      <c r="I1413" s="20">
        <v>63.77</v>
      </c>
      <c r="J1413" s="20">
        <v>63.77</v>
      </c>
      <c r="K1413" s="20">
        <v>63.77</v>
      </c>
      <c r="L1413" s="20">
        <f t="shared" si="22"/>
        <v>63.77</v>
      </c>
    </row>
    <row r="1414" spans="1:12" ht="16.5">
      <c r="A1414" s="19">
        <v>1119000002</v>
      </c>
      <c r="B1414" s="15" t="s">
        <v>1426</v>
      </c>
      <c r="C1414" s="22" t="s">
        <v>12</v>
      </c>
      <c r="D1414" s="20">
        <v>123.19</v>
      </c>
      <c r="E1414" s="20">
        <v>123.19</v>
      </c>
      <c r="F1414" s="20">
        <v>123.19</v>
      </c>
      <c r="G1414" s="20">
        <v>123.19</v>
      </c>
      <c r="H1414" s="20">
        <v>123.19</v>
      </c>
      <c r="I1414" s="20">
        <v>123.19</v>
      </c>
      <c r="J1414" s="20">
        <v>123.19</v>
      </c>
      <c r="K1414" s="20">
        <v>123.19</v>
      </c>
      <c r="L1414" s="20">
        <f t="shared" si="22"/>
        <v>123.19</v>
      </c>
    </row>
    <row r="1415" spans="1:12" ht="16.5">
      <c r="A1415" s="19">
        <v>1119000003</v>
      </c>
      <c r="B1415" s="15" t="s">
        <v>1427</v>
      </c>
      <c r="C1415" s="22" t="s">
        <v>12</v>
      </c>
      <c r="D1415" s="20">
        <v>154.57</v>
      </c>
      <c r="E1415" s="20">
        <v>154.57</v>
      </c>
      <c r="F1415" s="20">
        <v>154.57</v>
      </c>
      <c r="G1415" s="20">
        <v>154.57</v>
      </c>
      <c r="H1415" s="20">
        <v>154.57</v>
      </c>
      <c r="I1415" s="20">
        <v>154.57</v>
      </c>
      <c r="J1415" s="20">
        <v>154.57</v>
      </c>
      <c r="K1415" s="20">
        <v>154.57</v>
      </c>
      <c r="L1415" s="20">
        <f t="shared" si="22"/>
        <v>154.57</v>
      </c>
    </row>
    <row r="1416" spans="1:12" ht="16.5">
      <c r="A1416" s="19">
        <v>1119000004</v>
      </c>
      <c r="B1416" s="15" t="s">
        <v>1428</v>
      </c>
      <c r="C1416" s="22" t="s">
        <v>12</v>
      </c>
      <c r="D1416" s="20">
        <v>11.01</v>
      </c>
      <c r="E1416" s="20">
        <v>11.01</v>
      </c>
      <c r="F1416" s="20">
        <v>11.01</v>
      </c>
      <c r="G1416" s="20">
        <v>11.01</v>
      </c>
      <c r="H1416" s="20">
        <v>11.01</v>
      </c>
      <c r="I1416" s="20">
        <v>11.01</v>
      </c>
      <c r="J1416" s="20">
        <v>11.01</v>
      </c>
      <c r="K1416" s="20">
        <v>11.01</v>
      </c>
      <c r="L1416" s="20">
        <f t="shared" si="22"/>
        <v>11.01</v>
      </c>
    </row>
    <row r="1417" spans="1:12" ht="24.75">
      <c r="A1417" s="19">
        <v>1119000005</v>
      </c>
      <c r="B1417" s="15" t="s">
        <v>1429</v>
      </c>
      <c r="C1417" s="22" t="s">
        <v>12</v>
      </c>
      <c r="D1417" s="20">
        <v>178.38</v>
      </c>
      <c r="E1417" s="20">
        <v>178.38</v>
      </c>
      <c r="F1417" s="20">
        <v>178.39</v>
      </c>
      <c r="G1417" s="20">
        <v>178.39</v>
      </c>
      <c r="H1417" s="20">
        <v>178.39</v>
      </c>
      <c r="I1417" s="20">
        <v>178.39</v>
      </c>
      <c r="J1417" s="20">
        <v>178.39</v>
      </c>
      <c r="K1417" s="20">
        <v>178.39</v>
      </c>
      <c r="L1417" s="20">
        <f t="shared" si="22"/>
        <v>178.39</v>
      </c>
    </row>
    <row r="1418" spans="1:12" ht="16.5">
      <c r="A1418" s="19">
        <v>1119000006</v>
      </c>
      <c r="B1418" s="15" t="s">
        <v>1430</v>
      </c>
      <c r="C1418" s="22" t="s">
        <v>12</v>
      </c>
      <c r="D1418" s="20">
        <v>30.92</v>
      </c>
      <c r="E1418" s="20">
        <v>30.92</v>
      </c>
      <c r="F1418" s="20">
        <v>30.92</v>
      </c>
      <c r="G1418" s="20">
        <v>30.89</v>
      </c>
      <c r="H1418" s="20">
        <v>30.92</v>
      </c>
      <c r="I1418" s="20">
        <v>30.92</v>
      </c>
      <c r="J1418" s="20">
        <v>30.92</v>
      </c>
      <c r="K1418" s="20">
        <v>30.92</v>
      </c>
      <c r="L1418" s="20">
        <f t="shared" si="22"/>
        <v>30.92</v>
      </c>
    </row>
    <row r="1419" spans="1:12" ht="24.75">
      <c r="A1419" s="19">
        <v>1119000007</v>
      </c>
      <c r="B1419" s="15" t="s">
        <v>1431</v>
      </c>
      <c r="C1419" s="22" t="s">
        <v>12</v>
      </c>
      <c r="D1419" s="20">
        <v>38.1</v>
      </c>
      <c r="E1419" s="20">
        <v>38.1</v>
      </c>
      <c r="F1419" s="20">
        <v>38.1</v>
      </c>
      <c r="G1419" s="20">
        <v>38.1</v>
      </c>
      <c r="H1419" s="20">
        <v>38.1</v>
      </c>
      <c r="I1419" s="20">
        <v>38.1</v>
      </c>
      <c r="J1419" s="20">
        <v>38.1</v>
      </c>
      <c r="K1419" s="20">
        <v>38.1</v>
      </c>
      <c r="L1419" s="20">
        <f t="shared" si="22"/>
        <v>38.1</v>
      </c>
    </row>
    <row r="1420" spans="1:12" ht="24.75">
      <c r="A1420" s="19">
        <v>1119000008</v>
      </c>
      <c r="B1420" s="15" t="s">
        <v>1432</v>
      </c>
      <c r="C1420" s="22" t="s">
        <v>26</v>
      </c>
      <c r="D1420" s="20">
        <v>48.78</v>
      </c>
      <c r="E1420" s="20">
        <v>48.99</v>
      </c>
      <c r="F1420" s="20">
        <v>49.53</v>
      </c>
      <c r="G1420" s="20">
        <v>49.31</v>
      </c>
      <c r="H1420" s="20">
        <v>50.1</v>
      </c>
      <c r="I1420" s="20">
        <v>49.85</v>
      </c>
      <c r="J1420" s="20">
        <v>48.66</v>
      </c>
      <c r="K1420" s="20">
        <v>49.63</v>
      </c>
      <c r="L1420" s="20">
        <f t="shared" si="22"/>
        <v>50.1</v>
      </c>
    </row>
    <row r="1421" spans="1:12" ht="16.5">
      <c r="A1421" s="19">
        <v>1119000009</v>
      </c>
      <c r="B1421" s="15" t="s">
        <v>1433</v>
      </c>
      <c r="C1421" s="22" t="s">
        <v>12</v>
      </c>
      <c r="D1421" s="20">
        <v>22.88</v>
      </c>
      <c r="E1421" s="20">
        <v>22.88</v>
      </c>
      <c r="F1421" s="20">
        <v>22.88</v>
      </c>
      <c r="G1421" s="20">
        <v>22.88</v>
      </c>
      <c r="H1421" s="20">
        <v>22.88</v>
      </c>
      <c r="I1421" s="20">
        <v>22.88</v>
      </c>
      <c r="J1421" s="20">
        <v>22.88</v>
      </c>
      <c r="K1421" s="20">
        <v>22.88</v>
      </c>
      <c r="L1421" s="20">
        <f t="shared" si="22"/>
        <v>22.88</v>
      </c>
    </row>
    <row r="1422" spans="1:12" ht="16.5">
      <c r="A1422" s="19">
        <v>1119000010</v>
      </c>
      <c r="B1422" s="15" t="s">
        <v>1434</v>
      </c>
      <c r="C1422" s="22" t="s">
        <v>13</v>
      </c>
      <c r="D1422" s="20">
        <v>313.31</v>
      </c>
      <c r="E1422" s="20">
        <v>313.31</v>
      </c>
      <c r="F1422" s="20">
        <v>313.32</v>
      </c>
      <c r="G1422" s="20">
        <v>313.32</v>
      </c>
      <c r="H1422" s="20">
        <v>313.32</v>
      </c>
      <c r="I1422" s="20">
        <v>313.32</v>
      </c>
      <c r="J1422" s="20">
        <v>313.32</v>
      </c>
      <c r="K1422" s="20">
        <v>313.32</v>
      </c>
      <c r="L1422" s="20">
        <f t="shared" si="22"/>
        <v>313.32</v>
      </c>
    </row>
    <row r="1423" spans="1:12" ht="16.5">
      <c r="A1423" s="19">
        <v>1119000011</v>
      </c>
      <c r="B1423" s="15" t="s">
        <v>1435</v>
      </c>
      <c r="C1423" s="22" t="s">
        <v>12</v>
      </c>
      <c r="D1423" s="20">
        <v>68.739999999999995</v>
      </c>
      <c r="E1423" s="20">
        <v>68.739999999999995</v>
      </c>
      <c r="F1423" s="20">
        <v>68.739999999999995</v>
      </c>
      <c r="G1423" s="20">
        <v>68.739999999999995</v>
      </c>
      <c r="H1423" s="20">
        <v>68.739999999999995</v>
      </c>
      <c r="I1423" s="20">
        <v>68.739999999999995</v>
      </c>
      <c r="J1423" s="20">
        <v>68.739999999999995</v>
      </c>
      <c r="K1423" s="20">
        <v>68.739999999999995</v>
      </c>
      <c r="L1423" s="20">
        <f t="shared" si="22"/>
        <v>68.739999999999995</v>
      </c>
    </row>
    <row r="1424" spans="1:12" ht="24.75">
      <c r="A1424" s="19">
        <v>1119000012</v>
      </c>
      <c r="B1424" s="15" t="s">
        <v>1436</v>
      </c>
      <c r="C1424" s="22" t="s">
        <v>12</v>
      </c>
      <c r="D1424" s="20">
        <v>180.35</v>
      </c>
      <c r="E1424" s="20">
        <v>180.35</v>
      </c>
      <c r="F1424" s="20">
        <v>180.35</v>
      </c>
      <c r="G1424" s="20">
        <v>180.35</v>
      </c>
      <c r="H1424" s="20">
        <v>180.35</v>
      </c>
      <c r="I1424" s="20">
        <v>180.35</v>
      </c>
      <c r="J1424" s="20">
        <v>180.35</v>
      </c>
      <c r="K1424" s="20">
        <v>180.35</v>
      </c>
      <c r="L1424" s="20">
        <f t="shared" si="22"/>
        <v>180.35</v>
      </c>
    </row>
    <row r="1425" spans="1:12" ht="33">
      <c r="A1425" s="19">
        <v>1119000013</v>
      </c>
      <c r="B1425" s="15" t="s">
        <v>1437</v>
      </c>
      <c r="C1425" s="22" t="s">
        <v>12</v>
      </c>
      <c r="D1425" s="20">
        <v>296.25</v>
      </c>
      <c r="E1425" s="20">
        <v>296.25</v>
      </c>
      <c r="F1425" s="20">
        <v>296.25</v>
      </c>
      <c r="G1425" s="20">
        <v>296.25</v>
      </c>
      <c r="H1425" s="20">
        <v>296.25</v>
      </c>
      <c r="I1425" s="20">
        <v>296.25</v>
      </c>
      <c r="J1425" s="20">
        <v>296.25</v>
      </c>
      <c r="K1425" s="20">
        <v>296.25</v>
      </c>
      <c r="L1425" s="20">
        <f t="shared" si="22"/>
        <v>296.25</v>
      </c>
    </row>
    <row r="1426" spans="1:12" ht="16.5">
      <c r="A1426" s="19">
        <v>1119000014</v>
      </c>
      <c r="B1426" s="15" t="s">
        <v>1438</v>
      </c>
      <c r="C1426" s="22" t="s">
        <v>12</v>
      </c>
      <c r="D1426" s="20">
        <v>59.52</v>
      </c>
      <c r="E1426" s="20">
        <v>59.52</v>
      </c>
      <c r="F1426" s="20">
        <v>59.53</v>
      </c>
      <c r="G1426" s="20">
        <v>59.5</v>
      </c>
      <c r="H1426" s="20">
        <v>59.53</v>
      </c>
      <c r="I1426" s="20">
        <v>59.53</v>
      </c>
      <c r="J1426" s="20">
        <v>59.52</v>
      </c>
      <c r="K1426" s="20">
        <v>59.53</v>
      </c>
      <c r="L1426" s="20">
        <f t="shared" si="22"/>
        <v>59.53</v>
      </c>
    </row>
    <row r="1427" spans="1:12" ht="16.5">
      <c r="A1427" s="19">
        <v>1119000017</v>
      </c>
      <c r="B1427" s="15" t="s">
        <v>1439</v>
      </c>
      <c r="C1427" s="22" t="s">
        <v>12</v>
      </c>
      <c r="D1427" s="20">
        <v>73.5</v>
      </c>
      <c r="E1427" s="20">
        <v>73.5</v>
      </c>
      <c r="F1427" s="20">
        <v>73.5</v>
      </c>
      <c r="G1427" s="20">
        <v>73.5</v>
      </c>
      <c r="H1427" s="20">
        <v>73.5</v>
      </c>
      <c r="I1427" s="20">
        <v>73.5</v>
      </c>
      <c r="J1427" s="20">
        <v>73.5</v>
      </c>
      <c r="K1427" s="20">
        <v>73.5</v>
      </c>
      <c r="L1427" s="20">
        <f t="shared" si="22"/>
        <v>73.5</v>
      </c>
    </row>
    <row r="1428" spans="1:12" ht="16.5">
      <c r="A1428" s="19">
        <v>1119000019</v>
      </c>
      <c r="B1428" s="15" t="s">
        <v>1440</v>
      </c>
      <c r="C1428" s="22" t="s">
        <v>12</v>
      </c>
      <c r="D1428" s="20">
        <v>32.950000000000003</v>
      </c>
      <c r="E1428" s="20">
        <v>32.950000000000003</v>
      </c>
      <c r="F1428" s="20">
        <v>32.950000000000003</v>
      </c>
      <c r="G1428" s="20">
        <v>32.950000000000003</v>
      </c>
      <c r="H1428" s="20">
        <v>32.950000000000003</v>
      </c>
      <c r="I1428" s="20">
        <v>32.950000000000003</v>
      </c>
      <c r="J1428" s="20">
        <v>32.950000000000003</v>
      </c>
      <c r="K1428" s="20">
        <v>32.950000000000003</v>
      </c>
      <c r="L1428" s="20">
        <f t="shared" si="22"/>
        <v>32.950000000000003</v>
      </c>
    </row>
    <row r="1429" spans="1:12" ht="16.5">
      <c r="A1429" s="19">
        <v>1119000021</v>
      </c>
      <c r="B1429" s="15" t="s">
        <v>1441</v>
      </c>
      <c r="C1429" s="22" t="s">
        <v>12</v>
      </c>
      <c r="D1429" s="20">
        <v>43.81</v>
      </c>
      <c r="E1429" s="20">
        <v>43.81</v>
      </c>
      <c r="F1429" s="20">
        <v>43.81</v>
      </c>
      <c r="G1429" s="20">
        <v>43.81</v>
      </c>
      <c r="H1429" s="20">
        <v>43.81</v>
      </c>
      <c r="I1429" s="20">
        <v>43.81</v>
      </c>
      <c r="J1429" s="20">
        <v>43.81</v>
      </c>
      <c r="K1429" s="20">
        <v>43.81</v>
      </c>
      <c r="L1429" s="20">
        <f t="shared" si="22"/>
        <v>43.81</v>
      </c>
    </row>
    <row r="1430" spans="1:12" ht="16.5">
      <c r="A1430" s="19">
        <v>1119000027</v>
      </c>
      <c r="B1430" s="15" t="s">
        <v>1442</v>
      </c>
      <c r="C1430" s="22" t="s">
        <v>12</v>
      </c>
      <c r="D1430" s="20">
        <v>43.81</v>
      </c>
      <c r="E1430" s="20">
        <v>43.81</v>
      </c>
      <c r="F1430" s="20">
        <v>43.81</v>
      </c>
      <c r="G1430" s="20">
        <v>43.81</v>
      </c>
      <c r="H1430" s="20">
        <v>43.81</v>
      </c>
      <c r="I1430" s="20">
        <v>43.81</v>
      </c>
      <c r="J1430" s="20">
        <v>43.81</v>
      </c>
      <c r="K1430" s="20">
        <v>43.81</v>
      </c>
      <c r="L1430" s="20">
        <f t="shared" si="22"/>
        <v>43.81</v>
      </c>
    </row>
    <row r="1431" spans="1:12" ht="16.5">
      <c r="A1431" s="19">
        <v>1119000038</v>
      </c>
      <c r="B1431" s="15" t="s">
        <v>1443</v>
      </c>
      <c r="C1431" s="22" t="s">
        <v>12</v>
      </c>
      <c r="D1431" s="20">
        <v>42.88</v>
      </c>
      <c r="E1431" s="20">
        <v>42.88</v>
      </c>
      <c r="F1431" s="20">
        <v>42.88</v>
      </c>
      <c r="G1431" s="20">
        <v>42.88</v>
      </c>
      <c r="H1431" s="20">
        <v>42.88</v>
      </c>
      <c r="I1431" s="20">
        <v>42.88</v>
      </c>
      <c r="J1431" s="20">
        <v>42.88</v>
      </c>
      <c r="K1431" s="20">
        <v>42.88</v>
      </c>
      <c r="L1431" s="20">
        <f t="shared" si="22"/>
        <v>42.88</v>
      </c>
    </row>
    <row r="1432" spans="1:12" ht="24.75">
      <c r="A1432" s="19">
        <v>1119000039</v>
      </c>
      <c r="B1432" s="15" t="s">
        <v>1444</v>
      </c>
      <c r="C1432" s="22" t="s">
        <v>12</v>
      </c>
      <c r="D1432" s="20">
        <v>42.88</v>
      </c>
      <c r="E1432" s="20">
        <v>42.88</v>
      </c>
      <c r="F1432" s="20">
        <v>42.88</v>
      </c>
      <c r="G1432" s="20">
        <v>42.88</v>
      </c>
      <c r="H1432" s="20">
        <v>42.88</v>
      </c>
      <c r="I1432" s="20">
        <v>42.88</v>
      </c>
      <c r="J1432" s="20">
        <v>42.88</v>
      </c>
      <c r="K1432" s="20">
        <v>42.88</v>
      </c>
      <c r="L1432" s="20">
        <f t="shared" si="22"/>
        <v>42.88</v>
      </c>
    </row>
    <row r="1433" spans="1:12" ht="16.5">
      <c r="A1433" s="19">
        <v>1119000040</v>
      </c>
      <c r="B1433" s="15" t="s">
        <v>1445</v>
      </c>
      <c r="C1433" s="22" t="s">
        <v>12</v>
      </c>
      <c r="D1433" s="20">
        <v>46.63</v>
      </c>
      <c r="E1433" s="20">
        <v>46.63</v>
      </c>
      <c r="F1433" s="20">
        <v>46.64</v>
      </c>
      <c r="G1433" s="20">
        <v>46.64</v>
      </c>
      <c r="H1433" s="20">
        <v>46.64</v>
      </c>
      <c r="I1433" s="20">
        <v>46.64</v>
      </c>
      <c r="J1433" s="20">
        <v>46.64</v>
      </c>
      <c r="K1433" s="20">
        <v>46.64</v>
      </c>
      <c r="L1433" s="20">
        <f t="shared" si="22"/>
        <v>46.64</v>
      </c>
    </row>
    <row r="1434" spans="1:12" ht="16.5">
      <c r="A1434" s="19">
        <v>1119000041</v>
      </c>
      <c r="B1434" s="15" t="s">
        <v>1446</v>
      </c>
      <c r="C1434" s="22" t="s">
        <v>12</v>
      </c>
      <c r="D1434" s="20">
        <v>87.53</v>
      </c>
      <c r="E1434" s="20">
        <v>87.53</v>
      </c>
      <c r="F1434" s="20">
        <v>87.53</v>
      </c>
      <c r="G1434" s="20">
        <v>87.53</v>
      </c>
      <c r="H1434" s="20">
        <v>87.53</v>
      </c>
      <c r="I1434" s="20">
        <v>87.53</v>
      </c>
      <c r="J1434" s="20">
        <v>87.53</v>
      </c>
      <c r="K1434" s="20">
        <v>87.53</v>
      </c>
      <c r="L1434" s="20">
        <f t="shared" si="22"/>
        <v>87.53</v>
      </c>
    </row>
    <row r="1435" spans="1:12" ht="24.75">
      <c r="A1435" s="19">
        <v>1119000042</v>
      </c>
      <c r="B1435" s="15" t="s">
        <v>1447</v>
      </c>
      <c r="C1435" s="22" t="s">
        <v>12</v>
      </c>
      <c r="D1435" s="20">
        <v>66.56</v>
      </c>
      <c r="E1435" s="20">
        <v>66.56</v>
      </c>
      <c r="F1435" s="20">
        <v>66.56</v>
      </c>
      <c r="G1435" s="20">
        <v>66.56</v>
      </c>
      <c r="H1435" s="20">
        <v>66.56</v>
      </c>
      <c r="I1435" s="20">
        <v>66.56</v>
      </c>
      <c r="J1435" s="20">
        <v>66.56</v>
      </c>
      <c r="K1435" s="20">
        <v>66.56</v>
      </c>
      <c r="L1435" s="20">
        <f t="shared" si="22"/>
        <v>66.56</v>
      </c>
    </row>
    <row r="1436" spans="1:12" ht="16.5">
      <c r="A1436" s="19">
        <v>1119000043</v>
      </c>
      <c r="B1436" s="15" t="s">
        <v>1448</v>
      </c>
      <c r="C1436" s="22" t="s">
        <v>13</v>
      </c>
      <c r="D1436" s="20">
        <v>1715.15</v>
      </c>
      <c r="E1436" s="20">
        <v>1715.15</v>
      </c>
      <c r="F1436" s="20">
        <v>1715.19</v>
      </c>
      <c r="G1436" s="20">
        <v>1715.19</v>
      </c>
      <c r="H1436" s="20">
        <v>1715.19</v>
      </c>
      <c r="I1436" s="20">
        <v>1715.19</v>
      </c>
      <c r="J1436" s="20">
        <v>1715.19</v>
      </c>
      <c r="K1436" s="20">
        <v>1715.19</v>
      </c>
      <c r="L1436" s="20">
        <f t="shared" si="22"/>
        <v>1715.19</v>
      </c>
    </row>
    <row r="1437" spans="1:12" ht="16.5">
      <c r="A1437" s="19">
        <v>1119000044</v>
      </c>
      <c r="B1437" s="15" t="s">
        <v>1449</v>
      </c>
      <c r="C1437" s="22" t="s">
        <v>12</v>
      </c>
      <c r="D1437" s="20">
        <v>62.42</v>
      </c>
      <c r="E1437" s="20">
        <v>62.42</v>
      </c>
      <c r="F1437" s="20">
        <v>62.42</v>
      </c>
      <c r="G1437" s="20">
        <v>62.42</v>
      </c>
      <c r="H1437" s="20">
        <v>62.42</v>
      </c>
      <c r="I1437" s="20">
        <v>62.42</v>
      </c>
      <c r="J1437" s="20">
        <v>62.42</v>
      </c>
      <c r="K1437" s="20">
        <v>62.42</v>
      </c>
      <c r="L1437" s="20">
        <f t="shared" si="22"/>
        <v>62.42</v>
      </c>
    </row>
    <row r="1438" spans="1:12">
      <c r="A1438" s="19">
        <v>1119000045</v>
      </c>
      <c r="B1438" s="15" t="s">
        <v>1450</v>
      </c>
      <c r="C1438" s="22" t="s">
        <v>12</v>
      </c>
      <c r="D1438" s="20">
        <v>32.07</v>
      </c>
      <c r="E1438" s="20">
        <v>32.07</v>
      </c>
      <c r="F1438" s="20">
        <v>32.07</v>
      </c>
      <c r="G1438" s="20">
        <v>32.07</v>
      </c>
      <c r="H1438" s="20">
        <v>32.07</v>
      </c>
      <c r="I1438" s="20">
        <v>32.07</v>
      </c>
      <c r="J1438" s="20">
        <v>32.07</v>
      </c>
      <c r="K1438" s="20">
        <v>32.07</v>
      </c>
      <c r="L1438" s="20">
        <f t="shared" si="22"/>
        <v>32.07</v>
      </c>
    </row>
    <row r="1439" spans="1:12" ht="16.5">
      <c r="A1439" s="19">
        <v>1119000046</v>
      </c>
      <c r="B1439" s="15" t="s">
        <v>1451</v>
      </c>
      <c r="C1439" s="22" t="s">
        <v>12</v>
      </c>
      <c r="D1439" s="20">
        <v>85.76</v>
      </c>
      <c r="E1439" s="20">
        <v>85.76</v>
      </c>
      <c r="F1439" s="20">
        <v>85.76</v>
      </c>
      <c r="G1439" s="20">
        <v>85.76</v>
      </c>
      <c r="H1439" s="20">
        <v>85.76</v>
      </c>
      <c r="I1439" s="20">
        <v>85.76</v>
      </c>
      <c r="J1439" s="20">
        <v>85.76</v>
      </c>
      <c r="K1439" s="20">
        <v>85.76</v>
      </c>
      <c r="L1439" s="20">
        <f t="shared" si="22"/>
        <v>85.76</v>
      </c>
    </row>
    <row r="1440" spans="1:12" ht="57.75">
      <c r="A1440" s="19">
        <v>1119000047</v>
      </c>
      <c r="B1440" s="15" t="s">
        <v>1452</v>
      </c>
      <c r="C1440" s="22" t="s">
        <v>13</v>
      </c>
      <c r="D1440" s="20">
        <v>132973.28</v>
      </c>
      <c r="E1440" s="20">
        <v>132973.28</v>
      </c>
      <c r="F1440" s="20">
        <v>132976.57999999999</v>
      </c>
      <c r="G1440" s="20">
        <v>132976.57999999999</v>
      </c>
      <c r="H1440" s="20">
        <v>132976.57999999999</v>
      </c>
      <c r="I1440" s="20">
        <v>132976.57999999999</v>
      </c>
      <c r="J1440" s="20">
        <v>132976.57999999999</v>
      </c>
      <c r="K1440" s="20">
        <v>132976.57999999999</v>
      </c>
      <c r="L1440" s="20">
        <f t="shared" si="22"/>
        <v>132976.57999999999</v>
      </c>
    </row>
    <row r="1441" spans="1:12" ht="57.75">
      <c r="A1441" s="19">
        <v>1119000048</v>
      </c>
      <c r="B1441" s="15" t="s">
        <v>1453</v>
      </c>
      <c r="C1441" s="22" t="s">
        <v>13</v>
      </c>
      <c r="D1441" s="20">
        <v>114315.87</v>
      </c>
      <c r="E1441" s="20">
        <v>114315.87</v>
      </c>
      <c r="F1441" s="20">
        <v>114318.71</v>
      </c>
      <c r="G1441" s="20">
        <v>114318.71</v>
      </c>
      <c r="H1441" s="20">
        <v>114318.71</v>
      </c>
      <c r="I1441" s="20">
        <v>114318.71</v>
      </c>
      <c r="J1441" s="20">
        <v>114318.71</v>
      </c>
      <c r="K1441" s="20">
        <v>114318.71</v>
      </c>
      <c r="L1441" s="20">
        <f t="shared" si="22"/>
        <v>114318.71</v>
      </c>
    </row>
    <row r="1442" spans="1:12" ht="33">
      <c r="A1442" s="19">
        <v>1119000049</v>
      </c>
      <c r="B1442" s="15" t="s">
        <v>1454</v>
      </c>
      <c r="C1442" s="22" t="s">
        <v>12</v>
      </c>
      <c r="D1442" s="20">
        <v>19.79</v>
      </c>
      <c r="E1442" s="20">
        <v>19.79</v>
      </c>
      <c r="F1442" s="20">
        <v>19.8</v>
      </c>
      <c r="G1442" s="20">
        <v>19.8</v>
      </c>
      <c r="H1442" s="20">
        <v>19.8</v>
      </c>
      <c r="I1442" s="20">
        <v>19.8</v>
      </c>
      <c r="J1442" s="20">
        <v>19.8</v>
      </c>
      <c r="K1442" s="20">
        <v>19.8</v>
      </c>
      <c r="L1442" s="20">
        <f t="shared" si="22"/>
        <v>19.8</v>
      </c>
    </row>
    <row r="1443" spans="1:12" ht="16.5">
      <c r="A1443" s="19">
        <v>1119000051</v>
      </c>
      <c r="B1443" s="15" t="s">
        <v>1455</v>
      </c>
      <c r="C1443" s="22" t="s">
        <v>12</v>
      </c>
      <c r="D1443" s="20">
        <v>34.299999999999997</v>
      </c>
      <c r="E1443" s="20">
        <v>34.299999999999997</v>
      </c>
      <c r="F1443" s="20">
        <v>34.31</v>
      </c>
      <c r="G1443" s="20">
        <v>34.31</v>
      </c>
      <c r="H1443" s="20">
        <v>34.31</v>
      </c>
      <c r="I1443" s="20">
        <v>34.31</v>
      </c>
      <c r="J1443" s="20">
        <v>34.31</v>
      </c>
      <c r="K1443" s="20">
        <v>34.31</v>
      </c>
      <c r="L1443" s="20">
        <f t="shared" si="22"/>
        <v>34.31</v>
      </c>
    </row>
    <row r="1444" spans="1:12" ht="16.5">
      <c r="A1444" s="19">
        <v>1119000052</v>
      </c>
      <c r="B1444" s="15" t="s">
        <v>1456</v>
      </c>
      <c r="C1444" s="22" t="s">
        <v>12</v>
      </c>
      <c r="D1444" s="20">
        <v>22.88</v>
      </c>
      <c r="E1444" s="20">
        <v>22.88</v>
      </c>
      <c r="F1444" s="20">
        <v>22.88</v>
      </c>
      <c r="G1444" s="20">
        <v>22.88</v>
      </c>
      <c r="H1444" s="20">
        <v>22.88</v>
      </c>
      <c r="I1444" s="20">
        <v>22.88</v>
      </c>
      <c r="J1444" s="20">
        <v>22.88</v>
      </c>
      <c r="K1444" s="20">
        <v>22.88</v>
      </c>
      <c r="L1444" s="20">
        <f t="shared" si="22"/>
        <v>22.88</v>
      </c>
    </row>
    <row r="1445" spans="1:12" ht="16.5">
      <c r="A1445" s="19">
        <v>1119000054</v>
      </c>
      <c r="B1445" s="15" t="s">
        <v>1457</v>
      </c>
      <c r="C1445" s="22" t="s">
        <v>12</v>
      </c>
      <c r="D1445" s="20">
        <v>52.68</v>
      </c>
      <c r="E1445" s="20">
        <v>52.68</v>
      </c>
      <c r="F1445" s="20">
        <v>52.68</v>
      </c>
      <c r="G1445" s="20">
        <v>52.68</v>
      </c>
      <c r="H1445" s="20">
        <v>52.68</v>
      </c>
      <c r="I1445" s="20">
        <v>52.68</v>
      </c>
      <c r="J1445" s="20">
        <v>52.68</v>
      </c>
      <c r="K1445" s="20">
        <v>52.68</v>
      </c>
      <c r="L1445" s="20">
        <f t="shared" si="22"/>
        <v>52.68</v>
      </c>
    </row>
    <row r="1446" spans="1:12" ht="24.75">
      <c r="A1446" s="19">
        <v>1119000055</v>
      </c>
      <c r="B1446" s="15" t="s">
        <v>1458</v>
      </c>
      <c r="C1446" s="22" t="s">
        <v>12</v>
      </c>
      <c r="D1446" s="20">
        <v>413.31</v>
      </c>
      <c r="E1446" s="20">
        <v>413.31</v>
      </c>
      <c r="F1446" s="20">
        <v>413.08</v>
      </c>
      <c r="G1446" s="20">
        <v>413.08</v>
      </c>
      <c r="H1446" s="20">
        <v>413.08</v>
      </c>
      <c r="I1446" s="20">
        <v>413.08</v>
      </c>
      <c r="J1446" s="20">
        <v>413.08</v>
      </c>
      <c r="K1446" s="20">
        <v>413.33</v>
      </c>
      <c r="L1446" s="20">
        <f t="shared" si="22"/>
        <v>413.33</v>
      </c>
    </row>
    <row r="1447" spans="1:12" ht="16.5">
      <c r="A1447" s="19">
        <v>1119000056</v>
      </c>
      <c r="B1447" s="15" t="s">
        <v>1459</v>
      </c>
      <c r="C1447" s="22" t="s">
        <v>12</v>
      </c>
      <c r="D1447" s="20">
        <v>48.89</v>
      </c>
      <c r="E1447" s="20">
        <v>48.89</v>
      </c>
      <c r="F1447" s="20">
        <v>48.9</v>
      </c>
      <c r="G1447" s="20">
        <v>48.9</v>
      </c>
      <c r="H1447" s="20">
        <v>48.9</v>
      </c>
      <c r="I1447" s="20">
        <v>48.9</v>
      </c>
      <c r="J1447" s="20">
        <v>48.9</v>
      </c>
      <c r="K1447" s="20">
        <v>48.9</v>
      </c>
      <c r="L1447" s="20">
        <f t="shared" si="22"/>
        <v>48.9</v>
      </c>
    </row>
    <row r="1448" spans="1:12" ht="16.5">
      <c r="A1448" s="19">
        <v>1119000057</v>
      </c>
      <c r="B1448" s="15" t="s">
        <v>1460</v>
      </c>
      <c r="C1448" s="22" t="s">
        <v>12</v>
      </c>
      <c r="D1448" s="20">
        <v>73</v>
      </c>
      <c r="E1448" s="20">
        <v>73</v>
      </c>
      <c r="F1448" s="20">
        <v>73</v>
      </c>
      <c r="G1448" s="20">
        <v>73</v>
      </c>
      <c r="H1448" s="20">
        <v>73</v>
      </c>
      <c r="I1448" s="20">
        <v>73</v>
      </c>
      <c r="J1448" s="20">
        <v>73</v>
      </c>
      <c r="K1448" s="20">
        <v>73</v>
      </c>
      <c r="L1448" s="20">
        <f t="shared" si="22"/>
        <v>73</v>
      </c>
    </row>
    <row r="1449" spans="1:12" ht="16.5">
      <c r="A1449" s="19">
        <v>1119000059</v>
      </c>
      <c r="B1449" s="15" t="s">
        <v>1461</v>
      </c>
      <c r="C1449" s="22" t="s">
        <v>26</v>
      </c>
      <c r="D1449" s="20">
        <v>13.74</v>
      </c>
      <c r="E1449" s="20">
        <v>13.74</v>
      </c>
      <c r="F1449" s="20">
        <v>13.74</v>
      </c>
      <c r="G1449" s="20">
        <v>13.74</v>
      </c>
      <c r="H1449" s="20">
        <v>13.74</v>
      </c>
      <c r="I1449" s="20">
        <v>13.74</v>
      </c>
      <c r="J1449" s="20">
        <v>13.74</v>
      </c>
      <c r="K1449" s="20">
        <v>13.74</v>
      </c>
      <c r="L1449" s="20">
        <f t="shared" si="22"/>
        <v>13.74</v>
      </c>
    </row>
    <row r="1450" spans="1:12" ht="41.25">
      <c r="A1450" s="19">
        <v>1119000060</v>
      </c>
      <c r="B1450" s="15" t="s">
        <v>1462</v>
      </c>
      <c r="C1450" s="22" t="s">
        <v>13</v>
      </c>
      <c r="D1450" s="20">
        <v>388.88</v>
      </c>
      <c r="E1450" s="20">
        <v>389.52</v>
      </c>
      <c r="F1450" s="20">
        <v>390.78</v>
      </c>
      <c r="G1450" s="20">
        <v>389.84</v>
      </c>
      <c r="H1450" s="20">
        <v>392.56</v>
      </c>
      <c r="I1450" s="20">
        <v>391.79</v>
      </c>
      <c r="J1450" s="20">
        <v>388.16</v>
      </c>
      <c r="K1450" s="20">
        <v>391.24</v>
      </c>
      <c r="L1450" s="20">
        <f t="shared" si="22"/>
        <v>392.56</v>
      </c>
    </row>
    <row r="1451" spans="1:12" ht="24.75">
      <c r="A1451" s="19">
        <v>1119000062</v>
      </c>
      <c r="B1451" s="15" t="s">
        <v>1463</v>
      </c>
      <c r="C1451" s="22" t="s">
        <v>12</v>
      </c>
      <c r="D1451" s="20">
        <v>42.9</v>
      </c>
      <c r="E1451" s="20">
        <v>42.9</v>
      </c>
      <c r="F1451" s="20">
        <v>42.9</v>
      </c>
      <c r="G1451" s="20">
        <v>42.9</v>
      </c>
      <c r="H1451" s="20">
        <v>42.9</v>
      </c>
      <c r="I1451" s="20">
        <v>42.9</v>
      </c>
      <c r="J1451" s="20">
        <v>42.9</v>
      </c>
      <c r="K1451" s="20">
        <v>42.9</v>
      </c>
      <c r="L1451" s="20">
        <f t="shared" si="22"/>
        <v>42.9</v>
      </c>
    </row>
    <row r="1452" spans="1:12" ht="16.5">
      <c r="A1452" s="19">
        <v>1119000063</v>
      </c>
      <c r="B1452" s="15" t="s">
        <v>1464</v>
      </c>
      <c r="C1452" s="22" t="s">
        <v>12</v>
      </c>
      <c r="D1452" s="20">
        <v>36.33</v>
      </c>
      <c r="E1452" s="20">
        <v>36.33</v>
      </c>
      <c r="F1452" s="20">
        <v>36.340000000000003</v>
      </c>
      <c r="G1452" s="20">
        <v>36.340000000000003</v>
      </c>
      <c r="H1452" s="20">
        <v>36.340000000000003</v>
      </c>
      <c r="I1452" s="20">
        <v>36.340000000000003</v>
      </c>
      <c r="J1452" s="20">
        <v>36.340000000000003</v>
      </c>
      <c r="K1452" s="20">
        <v>36.340000000000003</v>
      </c>
      <c r="L1452" s="20">
        <f t="shared" si="22"/>
        <v>36.340000000000003</v>
      </c>
    </row>
    <row r="1453" spans="1:12" ht="16.5">
      <c r="A1453" s="19">
        <v>1119000064</v>
      </c>
      <c r="B1453" s="15" t="s">
        <v>1465</v>
      </c>
      <c r="C1453" s="22" t="s">
        <v>13</v>
      </c>
      <c r="D1453" s="20">
        <v>193.05</v>
      </c>
      <c r="E1453" s="20">
        <v>193.05</v>
      </c>
      <c r="F1453" s="20">
        <v>193.05</v>
      </c>
      <c r="G1453" s="20">
        <v>193.05</v>
      </c>
      <c r="H1453" s="20">
        <v>193.05</v>
      </c>
      <c r="I1453" s="20">
        <v>193.05</v>
      </c>
      <c r="J1453" s="20">
        <v>193.05</v>
      </c>
      <c r="K1453" s="20">
        <v>193.05</v>
      </c>
      <c r="L1453" s="20">
        <f t="shared" si="22"/>
        <v>193.05</v>
      </c>
    </row>
    <row r="1454" spans="1:12" ht="16.5">
      <c r="A1454" s="19">
        <v>1119000065</v>
      </c>
      <c r="B1454" s="15" t="s">
        <v>1466</v>
      </c>
      <c r="C1454" s="22" t="s">
        <v>12</v>
      </c>
      <c r="D1454" s="20">
        <v>203.18</v>
      </c>
      <c r="E1454" s="20">
        <v>203.18</v>
      </c>
      <c r="F1454" s="20">
        <v>203.18</v>
      </c>
      <c r="G1454" s="20">
        <v>203.18</v>
      </c>
      <c r="H1454" s="20">
        <v>203.18</v>
      </c>
      <c r="I1454" s="20">
        <v>203.18</v>
      </c>
      <c r="J1454" s="20">
        <v>203.18</v>
      </c>
      <c r="K1454" s="20">
        <v>203.18</v>
      </c>
      <c r="L1454" s="20">
        <f t="shared" si="22"/>
        <v>203.18</v>
      </c>
    </row>
    <row r="1455" spans="1:12" ht="16.5">
      <c r="A1455" s="19">
        <v>1119000066</v>
      </c>
      <c r="B1455" s="15" t="s">
        <v>1467</v>
      </c>
      <c r="C1455" s="22" t="s">
        <v>12</v>
      </c>
      <c r="D1455" s="20">
        <v>220.32</v>
      </c>
      <c r="E1455" s="20">
        <v>220.32</v>
      </c>
      <c r="F1455" s="20">
        <v>220.33</v>
      </c>
      <c r="G1455" s="20">
        <v>220.33</v>
      </c>
      <c r="H1455" s="20">
        <v>220.33</v>
      </c>
      <c r="I1455" s="20">
        <v>220.33</v>
      </c>
      <c r="J1455" s="20">
        <v>220.33</v>
      </c>
      <c r="K1455" s="20">
        <v>220.33</v>
      </c>
      <c r="L1455" s="20">
        <f t="shared" si="22"/>
        <v>220.33</v>
      </c>
    </row>
    <row r="1456" spans="1:12">
      <c r="A1456" s="19">
        <v>1119000067</v>
      </c>
      <c r="B1456" s="15" t="s">
        <v>1468</v>
      </c>
      <c r="C1456" s="22" t="s">
        <v>12</v>
      </c>
      <c r="D1456" s="20">
        <v>172.38</v>
      </c>
      <c r="E1456" s="20">
        <v>172.38</v>
      </c>
      <c r="F1456" s="20">
        <v>172.38</v>
      </c>
      <c r="G1456" s="20">
        <v>172.38</v>
      </c>
      <c r="H1456" s="20">
        <v>172.38</v>
      </c>
      <c r="I1456" s="20">
        <v>172.38</v>
      </c>
      <c r="J1456" s="20">
        <v>172.38</v>
      </c>
      <c r="K1456" s="20">
        <v>172.38</v>
      </c>
      <c r="L1456" s="20">
        <f t="shared" si="22"/>
        <v>172.38</v>
      </c>
    </row>
    <row r="1457" spans="1:12" ht="33">
      <c r="A1457" s="19">
        <v>1119000068</v>
      </c>
      <c r="B1457" s="15" t="s">
        <v>1469</v>
      </c>
      <c r="C1457" s="22" t="s">
        <v>12</v>
      </c>
      <c r="D1457" s="20">
        <v>94.83</v>
      </c>
      <c r="E1457" s="20">
        <v>94.83</v>
      </c>
      <c r="F1457" s="20">
        <v>94.84</v>
      </c>
      <c r="G1457" s="20">
        <v>94.84</v>
      </c>
      <c r="H1457" s="20">
        <v>94.84</v>
      </c>
      <c r="I1457" s="20">
        <v>94.84</v>
      </c>
      <c r="J1457" s="20">
        <v>94.84</v>
      </c>
      <c r="K1457" s="20">
        <v>94.84</v>
      </c>
      <c r="L1457" s="20">
        <f t="shared" si="22"/>
        <v>94.84</v>
      </c>
    </row>
    <row r="1458" spans="1:12" ht="16.5">
      <c r="A1458" s="19">
        <v>1119000069</v>
      </c>
      <c r="B1458" s="15" t="s">
        <v>1470</v>
      </c>
      <c r="C1458" s="22" t="s">
        <v>13</v>
      </c>
      <c r="D1458" s="20">
        <v>193.05</v>
      </c>
      <c r="E1458" s="20">
        <v>193.05</v>
      </c>
      <c r="F1458" s="20">
        <v>193.05</v>
      </c>
      <c r="G1458" s="20">
        <v>193.05</v>
      </c>
      <c r="H1458" s="20">
        <v>193.05</v>
      </c>
      <c r="I1458" s="20">
        <v>193.05</v>
      </c>
      <c r="J1458" s="20">
        <v>193.05</v>
      </c>
      <c r="K1458" s="20">
        <v>193.05</v>
      </c>
      <c r="L1458" s="20">
        <f t="shared" si="22"/>
        <v>193.05</v>
      </c>
    </row>
    <row r="1459" spans="1:12" ht="33">
      <c r="A1459" s="19">
        <v>1119000079</v>
      </c>
      <c r="B1459" s="15" t="s">
        <v>1471</v>
      </c>
      <c r="C1459" s="22" t="s">
        <v>12</v>
      </c>
      <c r="D1459" s="20">
        <v>16.89</v>
      </c>
      <c r="E1459" s="20">
        <v>16.89</v>
      </c>
      <c r="F1459" s="20">
        <v>16.89</v>
      </c>
      <c r="G1459" s="20">
        <v>16.89</v>
      </c>
      <c r="H1459" s="20">
        <v>16.89</v>
      </c>
      <c r="I1459" s="20">
        <v>16.89</v>
      </c>
      <c r="J1459" s="20">
        <v>16.89</v>
      </c>
      <c r="K1459" s="20">
        <v>17.32</v>
      </c>
      <c r="L1459" s="20">
        <f t="shared" si="22"/>
        <v>17.32</v>
      </c>
    </row>
    <row r="1460" spans="1:12" ht="24.75">
      <c r="A1460" s="19">
        <v>1119000080</v>
      </c>
      <c r="B1460" s="15" t="s">
        <v>1472</v>
      </c>
      <c r="C1460" s="22" t="s">
        <v>12</v>
      </c>
      <c r="D1460" s="20">
        <v>14.85</v>
      </c>
      <c r="E1460" s="20">
        <v>14.85</v>
      </c>
      <c r="F1460" s="20">
        <v>14.74</v>
      </c>
      <c r="G1460" s="20">
        <v>14.74</v>
      </c>
      <c r="H1460" s="20">
        <v>14.74</v>
      </c>
      <c r="I1460" s="20">
        <v>14.74</v>
      </c>
      <c r="J1460" s="20">
        <v>14.74</v>
      </c>
      <c r="K1460" s="20">
        <v>14.74</v>
      </c>
      <c r="L1460" s="20">
        <f t="shared" si="22"/>
        <v>14.85</v>
      </c>
    </row>
    <row r="1461" spans="1:12" ht="24.75">
      <c r="A1461" s="19">
        <v>1119000081</v>
      </c>
      <c r="B1461" s="15" t="s">
        <v>1473</v>
      </c>
      <c r="C1461" s="22" t="s">
        <v>26</v>
      </c>
      <c r="D1461" s="20">
        <v>118.44</v>
      </c>
      <c r="E1461" s="20">
        <v>121.53</v>
      </c>
      <c r="F1461" s="20">
        <v>127.59</v>
      </c>
      <c r="G1461" s="20">
        <v>123.1</v>
      </c>
      <c r="H1461" s="20">
        <v>136.07</v>
      </c>
      <c r="I1461" s="20">
        <v>132.41999999999999</v>
      </c>
      <c r="J1461" s="20">
        <v>114.94</v>
      </c>
      <c r="K1461" s="20">
        <v>129.75</v>
      </c>
      <c r="L1461" s="20">
        <f t="shared" si="22"/>
        <v>136.07</v>
      </c>
    </row>
    <row r="1462" spans="1:12">
      <c r="A1462" s="19">
        <v>1119000085</v>
      </c>
      <c r="B1462" s="15" t="s">
        <v>1474</v>
      </c>
      <c r="C1462" s="22" t="s">
        <v>26</v>
      </c>
      <c r="D1462" s="20">
        <v>66.83</v>
      </c>
      <c r="E1462" s="20">
        <v>67.25</v>
      </c>
      <c r="F1462" s="20">
        <v>68.23</v>
      </c>
      <c r="G1462" s="20">
        <v>67.53</v>
      </c>
      <c r="H1462" s="20">
        <v>69.599999999999994</v>
      </c>
      <c r="I1462" s="20">
        <v>69.03</v>
      </c>
      <c r="J1462" s="20">
        <v>66.349999999999994</v>
      </c>
      <c r="K1462" s="20">
        <v>68.459999999999994</v>
      </c>
      <c r="L1462" s="20">
        <f t="shared" si="22"/>
        <v>69.599999999999994</v>
      </c>
    </row>
    <row r="1463" spans="1:12" ht="16.5">
      <c r="A1463" s="19">
        <v>1119000088</v>
      </c>
      <c r="B1463" s="15" t="s">
        <v>1475</v>
      </c>
      <c r="C1463" s="22" t="s">
        <v>12</v>
      </c>
      <c r="D1463" s="20">
        <v>55.46</v>
      </c>
      <c r="E1463" s="20">
        <v>55.46</v>
      </c>
      <c r="F1463" s="20">
        <v>55.46</v>
      </c>
      <c r="G1463" s="20">
        <v>55.46</v>
      </c>
      <c r="H1463" s="20">
        <v>55.46</v>
      </c>
      <c r="I1463" s="20">
        <v>55.46</v>
      </c>
      <c r="J1463" s="20">
        <v>55.46</v>
      </c>
      <c r="K1463" s="20">
        <v>55.46</v>
      </c>
      <c r="L1463" s="20">
        <f t="shared" si="22"/>
        <v>55.46</v>
      </c>
    </row>
    <row r="1464" spans="1:12" ht="16.5">
      <c r="A1464" s="19">
        <v>1119000089</v>
      </c>
      <c r="B1464" s="15" t="s">
        <v>1476</v>
      </c>
      <c r="C1464" s="22" t="s">
        <v>12</v>
      </c>
      <c r="D1464" s="20">
        <v>20.84</v>
      </c>
      <c r="E1464" s="20">
        <v>20.84</v>
      </c>
      <c r="F1464" s="20">
        <v>20.84</v>
      </c>
      <c r="G1464" s="20">
        <v>20.84</v>
      </c>
      <c r="H1464" s="20">
        <v>20.84</v>
      </c>
      <c r="I1464" s="20">
        <v>20.84</v>
      </c>
      <c r="J1464" s="20">
        <v>20.84</v>
      </c>
      <c r="K1464" s="20">
        <v>20.84</v>
      </c>
      <c r="L1464" s="20">
        <f t="shared" si="22"/>
        <v>20.84</v>
      </c>
    </row>
    <row r="1465" spans="1:12" ht="16.5">
      <c r="A1465" s="19">
        <v>1119000090</v>
      </c>
      <c r="B1465" s="15" t="s">
        <v>1477</v>
      </c>
      <c r="C1465" s="22" t="s">
        <v>12</v>
      </c>
      <c r="D1465" s="20">
        <v>26.57</v>
      </c>
      <c r="E1465" s="20">
        <v>26.57</v>
      </c>
      <c r="F1465" s="20">
        <v>26.57</v>
      </c>
      <c r="G1465" s="20">
        <v>26.57</v>
      </c>
      <c r="H1465" s="20">
        <v>26.57</v>
      </c>
      <c r="I1465" s="20">
        <v>26.57</v>
      </c>
      <c r="J1465" s="20">
        <v>26.57</v>
      </c>
      <c r="K1465" s="20">
        <v>26.57</v>
      </c>
      <c r="L1465" s="20">
        <f t="shared" si="22"/>
        <v>26.57</v>
      </c>
    </row>
    <row r="1466" spans="1:12" ht="16.5">
      <c r="A1466" s="19">
        <v>1119000091</v>
      </c>
      <c r="B1466" s="15" t="s">
        <v>1478</v>
      </c>
      <c r="C1466" s="22" t="s">
        <v>12</v>
      </c>
      <c r="D1466" s="20">
        <v>17.41</v>
      </c>
      <c r="E1466" s="20">
        <v>17.41</v>
      </c>
      <c r="F1466" s="20">
        <v>17.41</v>
      </c>
      <c r="G1466" s="20">
        <v>17.41</v>
      </c>
      <c r="H1466" s="20">
        <v>17.41</v>
      </c>
      <c r="I1466" s="20">
        <v>17.41</v>
      </c>
      <c r="J1466" s="20">
        <v>17.41</v>
      </c>
      <c r="K1466" s="20">
        <v>17.41</v>
      </c>
      <c r="L1466" s="20">
        <f t="shared" si="22"/>
        <v>17.41</v>
      </c>
    </row>
    <row r="1467" spans="1:12" ht="16.5">
      <c r="A1467" s="19">
        <v>1119000092</v>
      </c>
      <c r="B1467" s="15" t="s">
        <v>1479</v>
      </c>
      <c r="C1467" s="22" t="s">
        <v>12</v>
      </c>
      <c r="D1467" s="20">
        <v>14.46</v>
      </c>
      <c r="E1467" s="20">
        <v>14.46</v>
      </c>
      <c r="F1467" s="20">
        <v>14.46</v>
      </c>
      <c r="G1467" s="20">
        <v>14.46</v>
      </c>
      <c r="H1467" s="20">
        <v>14.46</v>
      </c>
      <c r="I1467" s="20">
        <v>14.46</v>
      </c>
      <c r="J1467" s="20">
        <v>14.46</v>
      </c>
      <c r="K1467" s="20">
        <v>14.46</v>
      </c>
      <c r="L1467" s="20">
        <f t="shared" si="22"/>
        <v>14.46</v>
      </c>
    </row>
    <row r="1468" spans="1:12" ht="16.5">
      <c r="A1468" s="19">
        <v>1119000093</v>
      </c>
      <c r="B1468" s="15" t="s">
        <v>1480</v>
      </c>
      <c r="C1468" s="22" t="s">
        <v>13</v>
      </c>
      <c r="D1468" s="20">
        <v>1024.3699999999999</v>
      </c>
      <c r="E1468" s="20">
        <v>1024.3699999999999</v>
      </c>
      <c r="F1468" s="20">
        <v>1024.3900000000001</v>
      </c>
      <c r="G1468" s="20">
        <v>1024.3900000000001</v>
      </c>
      <c r="H1468" s="20">
        <v>1024.3900000000001</v>
      </c>
      <c r="I1468" s="20">
        <v>1024.3900000000001</v>
      </c>
      <c r="J1468" s="20">
        <v>1024.3900000000001</v>
      </c>
      <c r="K1468" s="20">
        <v>1024.3900000000001</v>
      </c>
      <c r="L1468" s="20">
        <f t="shared" si="22"/>
        <v>1024.3900000000001</v>
      </c>
    </row>
    <row r="1469" spans="1:12" ht="24.75">
      <c r="A1469" s="19">
        <v>1119000094</v>
      </c>
      <c r="B1469" s="15" t="s">
        <v>1481</v>
      </c>
      <c r="C1469" s="22" t="s">
        <v>26</v>
      </c>
      <c r="D1469" s="20">
        <v>84.19</v>
      </c>
      <c r="E1469" s="20">
        <v>84.79</v>
      </c>
      <c r="F1469" s="20">
        <v>86.74</v>
      </c>
      <c r="G1469" s="20">
        <v>85.33</v>
      </c>
      <c r="H1469" s="20">
        <v>88.54</v>
      </c>
      <c r="I1469" s="20">
        <v>87.95</v>
      </c>
      <c r="J1469" s="20">
        <v>83.86</v>
      </c>
      <c r="K1469" s="20">
        <v>88.2</v>
      </c>
      <c r="L1469" s="20">
        <f t="shared" si="22"/>
        <v>88.54</v>
      </c>
    </row>
    <row r="1470" spans="1:12" ht="16.5">
      <c r="A1470" s="19">
        <v>1119000095</v>
      </c>
      <c r="B1470" s="15" t="s">
        <v>1482</v>
      </c>
      <c r="C1470" s="22" t="s">
        <v>12</v>
      </c>
      <c r="D1470" s="20">
        <v>7.45</v>
      </c>
      <c r="E1470" s="20">
        <v>7.45</v>
      </c>
      <c r="F1470" s="20">
        <v>7.37</v>
      </c>
      <c r="G1470" s="20">
        <v>7.37</v>
      </c>
      <c r="H1470" s="20">
        <v>7.37</v>
      </c>
      <c r="I1470" s="20">
        <v>7.37</v>
      </c>
      <c r="J1470" s="20">
        <v>7.37</v>
      </c>
      <c r="K1470" s="20">
        <v>7.37</v>
      </c>
      <c r="L1470" s="20">
        <f t="shared" ref="L1470:L1533" si="23">MAX(D1470:K1470)</f>
        <v>7.45</v>
      </c>
    </row>
    <row r="1471" spans="1:12" ht="16.5">
      <c r="A1471" s="19">
        <v>1119000098</v>
      </c>
      <c r="B1471" s="15" t="s">
        <v>1483</v>
      </c>
      <c r="C1471" s="22" t="s">
        <v>12</v>
      </c>
      <c r="D1471" s="20">
        <v>35.78</v>
      </c>
      <c r="E1471" s="20">
        <v>35.78</v>
      </c>
      <c r="F1471" s="20">
        <v>35.78</v>
      </c>
      <c r="G1471" s="20">
        <v>35.71</v>
      </c>
      <c r="H1471" s="20">
        <v>35.78</v>
      </c>
      <c r="I1471" s="20">
        <v>35.78</v>
      </c>
      <c r="J1471" s="20">
        <v>35.78</v>
      </c>
      <c r="K1471" s="20">
        <v>35.78</v>
      </c>
      <c r="L1471" s="20">
        <f t="shared" si="23"/>
        <v>35.78</v>
      </c>
    </row>
    <row r="1472" spans="1:12" ht="16.5">
      <c r="A1472" s="19">
        <v>1119000120</v>
      </c>
      <c r="B1472" s="15" t="s">
        <v>1484</v>
      </c>
      <c r="C1472" s="22" t="s">
        <v>13</v>
      </c>
      <c r="D1472" s="20">
        <v>423.76</v>
      </c>
      <c r="E1472" s="20">
        <v>423.76</v>
      </c>
      <c r="F1472" s="20">
        <v>423.77</v>
      </c>
      <c r="G1472" s="20">
        <v>423.77</v>
      </c>
      <c r="H1472" s="20">
        <v>423.77</v>
      </c>
      <c r="I1472" s="20">
        <v>423.77</v>
      </c>
      <c r="J1472" s="20">
        <v>423.77</v>
      </c>
      <c r="K1472" s="20">
        <v>423.77</v>
      </c>
      <c r="L1472" s="20">
        <f t="shared" si="23"/>
        <v>423.77</v>
      </c>
    </row>
    <row r="1473" spans="1:12" ht="33">
      <c r="A1473" s="19">
        <v>1119000121</v>
      </c>
      <c r="B1473" s="15" t="s">
        <v>1485</v>
      </c>
      <c r="C1473" s="22" t="s">
        <v>12</v>
      </c>
      <c r="D1473" s="20">
        <v>129.55000000000001</v>
      </c>
      <c r="E1473" s="20">
        <v>129.55000000000001</v>
      </c>
      <c r="F1473" s="20">
        <v>129.51</v>
      </c>
      <c r="G1473" s="20">
        <v>129.51</v>
      </c>
      <c r="H1473" s="20">
        <v>129.77000000000001</v>
      </c>
      <c r="I1473" s="20">
        <v>129.77000000000001</v>
      </c>
      <c r="J1473" s="20">
        <v>129.56</v>
      </c>
      <c r="K1473" s="20">
        <v>129.77000000000001</v>
      </c>
      <c r="L1473" s="20">
        <f t="shared" si="23"/>
        <v>129.77000000000001</v>
      </c>
    </row>
    <row r="1474" spans="1:12" ht="16.5">
      <c r="A1474" s="19">
        <v>1119000122</v>
      </c>
      <c r="B1474" s="15" t="s">
        <v>1486</v>
      </c>
      <c r="C1474" s="22" t="s">
        <v>81</v>
      </c>
      <c r="D1474" s="20">
        <v>60.57</v>
      </c>
      <c r="E1474" s="20">
        <v>60.57</v>
      </c>
      <c r="F1474" s="20">
        <v>60.57</v>
      </c>
      <c r="G1474" s="20">
        <v>60.57</v>
      </c>
      <c r="H1474" s="20">
        <v>60.57</v>
      </c>
      <c r="I1474" s="20">
        <v>60.57</v>
      </c>
      <c r="J1474" s="20">
        <v>60.57</v>
      </c>
      <c r="K1474" s="20">
        <v>60.57</v>
      </c>
      <c r="L1474" s="20">
        <f t="shared" si="23"/>
        <v>60.57</v>
      </c>
    </row>
    <row r="1475" spans="1:12" ht="16.5">
      <c r="A1475" s="19">
        <v>1119000123</v>
      </c>
      <c r="B1475" s="15" t="s">
        <v>1487</v>
      </c>
      <c r="C1475" s="22" t="s">
        <v>12</v>
      </c>
      <c r="D1475" s="20">
        <v>63.06</v>
      </c>
      <c r="E1475" s="20">
        <v>63.06</v>
      </c>
      <c r="F1475" s="20">
        <v>63.05</v>
      </c>
      <c r="G1475" s="20">
        <v>63.05</v>
      </c>
      <c r="H1475" s="20">
        <v>63.08</v>
      </c>
      <c r="I1475" s="20">
        <v>63.08</v>
      </c>
      <c r="J1475" s="20">
        <v>63.06</v>
      </c>
      <c r="K1475" s="20">
        <v>63.08</v>
      </c>
      <c r="L1475" s="20">
        <f t="shared" si="23"/>
        <v>63.08</v>
      </c>
    </row>
    <row r="1476" spans="1:12" ht="16.5">
      <c r="A1476" s="19">
        <v>1119000124</v>
      </c>
      <c r="B1476" s="15" t="s">
        <v>1488</v>
      </c>
      <c r="C1476" s="22" t="s">
        <v>12</v>
      </c>
      <c r="D1476" s="20">
        <v>10.72</v>
      </c>
      <c r="E1476" s="20">
        <v>10.72</v>
      </c>
      <c r="F1476" s="20">
        <v>10.64</v>
      </c>
      <c r="G1476" s="20">
        <v>10.64</v>
      </c>
      <c r="H1476" s="20">
        <v>10.64</v>
      </c>
      <c r="I1476" s="20">
        <v>10.64</v>
      </c>
      <c r="J1476" s="20">
        <v>10.64</v>
      </c>
      <c r="K1476" s="20">
        <v>10.67</v>
      </c>
      <c r="L1476" s="20">
        <f t="shared" si="23"/>
        <v>10.72</v>
      </c>
    </row>
    <row r="1477" spans="1:12" ht="16.5">
      <c r="A1477" s="19">
        <v>1119000125</v>
      </c>
      <c r="B1477" s="15" t="s">
        <v>1489</v>
      </c>
      <c r="C1477" s="22" t="s">
        <v>13</v>
      </c>
      <c r="D1477" s="20">
        <v>59.88</v>
      </c>
      <c r="E1477" s="20">
        <v>59.88</v>
      </c>
      <c r="F1477" s="20">
        <v>59.88</v>
      </c>
      <c r="G1477" s="20">
        <v>59.88</v>
      </c>
      <c r="H1477" s="20">
        <v>59.88</v>
      </c>
      <c r="I1477" s="20">
        <v>59.88</v>
      </c>
      <c r="J1477" s="20">
        <v>59.88</v>
      </c>
      <c r="K1477" s="20">
        <v>59.88</v>
      </c>
      <c r="L1477" s="20">
        <f t="shared" si="23"/>
        <v>59.88</v>
      </c>
    </row>
    <row r="1478" spans="1:12" ht="24.75">
      <c r="A1478" s="19">
        <v>1120000001</v>
      </c>
      <c r="B1478" s="15" t="s">
        <v>1490</v>
      </c>
      <c r="C1478" s="22" t="s">
        <v>13</v>
      </c>
      <c r="D1478" s="20">
        <v>89.4</v>
      </c>
      <c r="E1478" s="20">
        <v>89.4</v>
      </c>
      <c r="F1478" s="20">
        <v>89.4</v>
      </c>
      <c r="G1478" s="20">
        <v>89.4</v>
      </c>
      <c r="H1478" s="20">
        <v>89.4</v>
      </c>
      <c r="I1478" s="20">
        <v>89.4</v>
      </c>
      <c r="J1478" s="20">
        <v>89.4</v>
      </c>
      <c r="K1478" s="20">
        <v>89.4</v>
      </c>
      <c r="L1478" s="20">
        <f t="shared" si="23"/>
        <v>89.4</v>
      </c>
    </row>
    <row r="1479" spans="1:12" ht="24.75">
      <c r="A1479" s="19">
        <v>1120000002</v>
      </c>
      <c r="B1479" s="15" t="s">
        <v>1491</v>
      </c>
      <c r="C1479" s="22" t="s">
        <v>13</v>
      </c>
      <c r="D1479" s="20">
        <v>89.4</v>
      </c>
      <c r="E1479" s="20">
        <v>89.4</v>
      </c>
      <c r="F1479" s="20">
        <v>89.4</v>
      </c>
      <c r="G1479" s="20">
        <v>89.4</v>
      </c>
      <c r="H1479" s="20">
        <v>89.4</v>
      </c>
      <c r="I1479" s="20">
        <v>89.4</v>
      </c>
      <c r="J1479" s="20">
        <v>89.4</v>
      </c>
      <c r="K1479" s="20">
        <v>89.4</v>
      </c>
      <c r="L1479" s="20">
        <f t="shared" si="23"/>
        <v>89.4</v>
      </c>
    </row>
    <row r="1480" spans="1:12" ht="24.75">
      <c r="A1480" s="19">
        <v>1120000003</v>
      </c>
      <c r="B1480" s="15" t="s">
        <v>1492</v>
      </c>
      <c r="C1480" s="22" t="s">
        <v>13</v>
      </c>
      <c r="D1480" s="20">
        <v>74.510000000000005</v>
      </c>
      <c r="E1480" s="20">
        <v>74.510000000000005</v>
      </c>
      <c r="F1480" s="20">
        <v>74.510000000000005</v>
      </c>
      <c r="G1480" s="20">
        <v>74.510000000000005</v>
      </c>
      <c r="H1480" s="20">
        <v>74.510000000000005</v>
      </c>
      <c r="I1480" s="20">
        <v>74.510000000000005</v>
      </c>
      <c r="J1480" s="20">
        <v>74.510000000000005</v>
      </c>
      <c r="K1480" s="20">
        <v>74.510000000000005</v>
      </c>
      <c r="L1480" s="20">
        <f t="shared" si="23"/>
        <v>74.510000000000005</v>
      </c>
    </row>
    <row r="1481" spans="1:12" ht="24.75">
      <c r="A1481" s="19">
        <v>1120000004</v>
      </c>
      <c r="B1481" s="15" t="s">
        <v>1493</v>
      </c>
      <c r="C1481" s="22" t="s">
        <v>13</v>
      </c>
      <c r="D1481" s="20">
        <v>51.09</v>
      </c>
      <c r="E1481" s="20">
        <v>51.09</v>
      </c>
      <c r="F1481" s="20">
        <v>51.1</v>
      </c>
      <c r="G1481" s="20">
        <v>51.1</v>
      </c>
      <c r="H1481" s="20">
        <v>51.1</v>
      </c>
      <c r="I1481" s="20">
        <v>51.1</v>
      </c>
      <c r="J1481" s="20">
        <v>51.1</v>
      </c>
      <c r="K1481" s="20">
        <v>51.1</v>
      </c>
      <c r="L1481" s="20">
        <f t="shared" si="23"/>
        <v>51.1</v>
      </c>
    </row>
    <row r="1482" spans="1:12" ht="16.5">
      <c r="A1482" s="19">
        <v>1120000005</v>
      </c>
      <c r="B1482" s="15" t="s">
        <v>1494</v>
      </c>
      <c r="C1482" s="22" t="s">
        <v>13</v>
      </c>
      <c r="D1482" s="20">
        <v>75.739999999999995</v>
      </c>
      <c r="E1482" s="20">
        <v>75.739999999999995</v>
      </c>
      <c r="F1482" s="20">
        <v>75.739999999999995</v>
      </c>
      <c r="G1482" s="20">
        <v>75.739999999999995</v>
      </c>
      <c r="H1482" s="20">
        <v>75.739999999999995</v>
      </c>
      <c r="I1482" s="20">
        <v>75.739999999999995</v>
      </c>
      <c r="J1482" s="20">
        <v>75.739999999999995</v>
      </c>
      <c r="K1482" s="20">
        <v>75.739999999999995</v>
      </c>
      <c r="L1482" s="20">
        <f t="shared" si="23"/>
        <v>75.739999999999995</v>
      </c>
    </row>
    <row r="1483" spans="1:12" ht="16.5">
      <c r="A1483" s="19">
        <v>1120000006</v>
      </c>
      <c r="B1483" s="15" t="s">
        <v>1495</v>
      </c>
      <c r="C1483" s="22" t="s">
        <v>12</v>
      </c>
      <c r="D1483" s="20">
        <v>23.22</v>
      </c>
      <c r="E1483" s="20">
        <v>23.22</v>
      </c>
      <c r="F1483" s="20">
        <v>23.22</v>
      </c>
      <c r="G1483" s="20">
        <v>23.22</v>
      </c>
      <c r="H1483" s="20">
        <v>23.22</v>
      </c>
      <c r="I1483" s="20">
        <v>23.22</v>
      </c>
      <c r="J1483" s="20">
        <v>23.22</v>
      </c>
      <c r="K1483" s="20">
        <v>23.22</v>
      </c>
      <c r="L1483" s="20">
        <f t="shared" si="23"/>
        <v>23.22</v>
      </c>
    </row>
    <row r="1484" spans="1:12" ht="16.5">
      <c r="A1484" s="19">
        <v>1120000007</v>
      </c>
      <c r="B1484" s="15" t="s">
        <v>1496</v>
      </c>
      <c r="C1484" s="22" t="s">
        <v>12</v>
      </c>
      <c r="D1484" s="20">
        <v>49.68</v>
      </c>
      <c r="E1484" s="20">
        <v>49.68</v>
      </c>
      <c r="F1484" s="20">
        <v>49.68</v>
      </c>
      <c r="G1484" s="20">
        <v>49.68</v>
      </c>
      <c r="H1484" s="20">
        <v>49.68</v>
      </c>
      <c r="I1484" s="20">
        <v>49.68</v>
      </c>
      <c r="J1484" s="20">
        <v>49.68</v>
      </c>
      <c r="K1484" s="20">
        <v>49.68</v>
      </c>
      <c r="L1484" s="20">
        <f t="shared" si="23"/>
        <v>49.68</v>
      </c>
    </row>
    <row r="1485" spans="1:12" ht="24.75">
      <c r="A1485" s="19">
        <v>1120000022</v>
      </c>
      <c r="B1485" s="15" t="s">
        <v>1497</v>
      </c>
      <c r="C1485" s="22" t="s">
        <v>26</v>
      </c>
      <c r="D1485" s="20">
        <v>74.25</v>
      </c>
      <c r="E1485" s="20">
        <v>74.25</v>
      </c>
      <c r="F1485" s="20">
        <v>74.25</v>
      </c>
      <c r="G1485" s="20">
        <v>74.25</v>
      </c>
      <c r="H1485" s="20">
        <v>74.25</v>
      </c>
      <c r="I1485" s="20">
        <v>74.25</v>
      </c>
      <c r="J1485" s="20">
        <v>74.25</v>
      </c>
      <c r="K1485" s="20">
        <v>74.25</v>
      </c>
      <c r="L1485" s="20">
        <f t="shared" si="23"/>
        <v>74.25</v>
      </c>
    </row>
    <row r="1486" spans="1:12" ht="16.5">
      <c r="A1486" s="19">
        <v>1120000023</v>
      </c>
      <c r="B1486" s="15" t="s">
        <v>1498</v>
      </c>
      <c r="C1486" s="22" t="s">
        <v>12</v>
      </c>
      <c r="D1486" s="20">
        <v>18.11</v>
      </c>
      <c r="E1486" s="20">
        <v>18.11</v>
      </c>
      <c r="F1486" s="20">
        <v>18.11</v>
      </c>
      <c r="G1486" s="20">
        <v>18.11</v>
      </c>
      <c r="H1486" s="20">
        <v>18.11</v>
      </c>
      <c r="I1486" s="20">
        <v>18.11</v>
      </c>
      <c r="J1486" s="20">
        <v>18.11</v>
      </c>
      <c r="K1486" s="20">
        <v>18.11</v>
      </c>
      <c r="L1486" s="20">
        <f t="shared" si="23"/>
        <v>18.11</v>
      </c>
    </row>
    <row r="1487" spans="1:12" ht="16.5">
      <c r="A1487" s="19">
        <v>1120000024</v>
      </c>
      <c r="B1487" s="15" t="s">
        <v>1499</v>
      </c>
      <c r="C1487" s="22" t="s">
        <v>13</v>
      </c>
      <c r="D1487" s="20">
        <v>73.55</v>
      </c>
      <c r="E1487" s="20">
        <v>73.55</v>
      </c>
      <c r="F1487" s="20">
        <v>73.55</v>
      </c>
      <c r="G1487" s="20">
        <v>73.55</v>
      </c>
      <c r="H1487" s="20">
        <v>73.55</v>
      </c>
      <c r="I1487" s="20">
        <v>73.55</v>
      </c>
      <c r="J1487" s="20">
        <v>73.55</v>
      </c>
      <c r="K1487" s="20">
        <v>73.55</v>
      </c>
      <c r="L1487" s="20">
        <f t="shared" si="23"/>
        <v>73.55</v>
      </c>
    </row>
    <row r="1488" spans="1:12" ht="16.5">
      <c r="A1488" s="19">
        <v>1120000025</v>
      </c>
      <c r="B1488" s="15" t="s">
        <v>1500</v>
      </c>
      <c r="C1488" s="22" t="s">
        <v>26</v>
      </c>
      <c r="D1488" s="20">
        <v>17.149999999999999</v>
      </c>
      <c r="E1488" s="20">
        <v>17.149999999999999</v>
      </c>
      <c r="F1488" s="20">
        <v>17.149999999999999</v>
      </c>
      <c r="G1488" s="20">
        <v>17.149999999999999</v>
      </c>
      <c r="H1488" s="20">
        <v>17.149999999999999</v>
      </c>
      <c r="I1488" s="20">
        <v>17.149999999999999</v>
      </c>
      <c r="J1488" s="20">
        <v>17.149999999999999</v>
      </c>
      <c r="K1488" s="20">
        <v>17.149999999999999</v>
      </c>
      <c r="L1488" s="20">
        <f t="shared" si="23"/>
        <v>17.149999999999999</v>
      </c>
    </row>
    <row r="1489" spans="1:12" ht="16.5">
      <c r="A1489" s="19">
        <v>1120000028</v>
      </c>
      <c r="B1489" s="15" t="s">
        <v>1501</v>
      </c>
      <c r="C1489" s="22" t="s">
        <v>13</v>
      </c>
      <c r="D1489" s="20">
        <v>25.41</v>
      </c>
      <c r="E1489" s="20">
        <v>25.41</v>
      </c>
      <c r="F1489" s="20">
        <v>25.41</v>
      </c>
      <c r="G1489" s="20">
        <v>25.41</v>
      </c>
      <c r="H1489" s="20">
        <v>25.41</v>
      </c>
      <c r="I1489" s="20">
        <v>25.41</v>
      </c>
      <c r="J1489" s="20">
        <v>25.41</v>
      </c>
      <c r="K1489" s="20">
        <v>25.41</v>
      </c>
      <c r="L1489" s="20">
        <f t="shared" si="23"/>
        <v>25.41</v>
      </c>
    </row>
    <row r="1490" spans="1:12" ht="16.5">
      <c r="A1490" s="19">
        <v>1120000029</v>
      </c>
      <c r="B1490" s="15" t="s">
        <v>1502</v>
      </c>
      <c r="C1490" s="22" t="s">
        <v>12</v>
      </c>
      <c r="D1490" s="20">
        <v>13.74</v>
      </c>
      <c r="E1490" s="20">
        <v>13.74</v>
      </c>
      <c r="F1490" s="20">
        <v>13.74</v>
      </c>
      <c r="G1490" s="20">
        <v>13.74</v>
      </c>
      <c r="H1490" s="20">
        <v>13.74</v>
      </c>
      <c r="I1490" s="20">
        <v>13.74</v>
      </c>
      <c r="J1490" s="20">
        <v>13.74</v>
      </c>
      <c r="K1490" s="20">
        <v>13.74</v>
      </c>
      <c r="L1490" s="20">
        <f t="shared" si="23"/>
        <v>13.74</v>
      </c>
    </row>
    <row r="1491" spans="1:12" ht="16.5">
      <c r="A1491" s="19">
        <v>1120000030</v>
      </c>
      <c r="B1491" s="15" t="s">
        <v>1503</v>
      </c>
      <c r="C1491" s="22" t="s">
        <v>26</v>
      </c>
      <c r="D1491" s="20">
        <v>145.09</v>
      </c>
      <c r="E1491" s="20">
        <v>145.09</v>
      </c>
      <c r="F1491" s="20">
        <v>145.19999999999999</v>
      </c>
      <c r="G1491" s="20">
        <v>145.61000000000001</v>
      </c>
      <c r="H1491" s="20">
        <v>145.19999999999999</v>
      </c>
      <c r="I1491" s="20">
        <v>145.16999999999999</v>
      </c>
      <c r="J1491" s="20">
        <v>145.09</v>
      </c>
      <c r="K1491" s="20">
        <v>145.19999999999999</v>
      </c>
      <c r="L1491" s="20">
        <f t="shared" si="23"/>
        <v>145.61000000000001</v>
      </c>
    </row>
    <row r="1492" spans="1:12" ht="16.5">
      <c r="A1492" s="19">
        <v>1120000031</v>
      </c>
      <c r="B1492" s="15" t="s">
        <v>1504</v>
      </c>
      <c r="C1492" s="22" t="s">
        <v>26</v>
      </c>
      <c r="D1492" s="20">
        <v>251.09</v>
      </c>
      <c r="E1492" s="20">
        <v>251.09</v>
      </c>
      <c r="F1492" s="20">
        <v>251.45</v>
      </c>
      <c r="G1492" s="20">
        <v>251.03</v>
      </c>
      <c r="H1492" s="20">
        <v>251.45</v>
      </c>
      <c r="I1492" s="20">
        <v>251.38</v>
      </c>
      <c r="J1492" s="20">
        <v>251.1</v>
      </c>
      <c r="K1492" s="20">
        <v>251.45</v>
      </c>
      <c r="L1492" s="20">
        <f t="shared" si="23"/>
        <v>251.45</v>
      </c>
    </row>
    <row r="1493" spans="1:12" ht="16.5">
      <c r="A1493" s="19">
        <v>1120000036</v>
      </c>
      <c r="B1493" s="15" t="s">
        <v>1505</v>
      </c>
      <c r="C1493" s="22" t="s">
        <v>13</v>
      </c>
      <c r="D1493" s="20">
        <v>219</v>
      </c>
      <c r="E1493" s="20">
        <v>219</v>
      </c>
      <c r="F1493" s="20">
        <v>219</v>
      </c>
      <c r="G1493" s="20">
        <v>219</v>
      </c>
      <c r="H1493" s="20">
        <v>219</v>
      </c>
      <c r="I1493" s="20">
        <v>219</v>
      </c>
      <c r="J1493" s="20">
        <v>219</v>
      </c>
      <c r="K1493" s="20">
        <v>219</v>
      </c>
      <c r="L1493" s="20">
        <f t="shared" si="23"/>
        <v>219</v>
      </c>
    </row>
    <row r="1494" spans="1:12" ht="24.75">
      <c r="A1494" s="19">
        <v>1120000041</v>
      </c>
      <c r="B1494" s="15" t="s">
        <v>1506</v>
      </c>
      <c r="C1494" s="22" t="s">
        <v>26</v>
      </c>
      <c r="D1494" s="20">
        <v>87.99</v>
      </c>
      <c r="E1494" s="20">
        <v>87.99</v>
      </c>
      <c r="F1494" s="20">
        <v>88.84</v>
      </c>
      <c r="G1494" s="20">
        <v>88.3</v>
      </c>
      <c r="H1494" s="20">
        <v>88.84</v>
      </c>
      <c r="I1494" s="20">
        <v>88.77</v>
      </c>
      <c r="J1494" s="20">
        <v>87.87</v>
      </c>
      <c r="K1494" s="20">
        <v>88.31</v>
      </c>
      <c r="L1494" s="20">
        <f t="shared" si="23"/>
        <v>88.84</v>
      </c>
    </row>
    <row r="1495" spans="1:12" ht="24.75">
      <c r="A1495" s="19">
        <v>1120000043</v>
      </c>
      <c r="B1495" s="15" t="s">
        <v>1507</v>
      </c>
      <c r="C1495" s="22" t="s">
        <v>13</v>
      </c>
      <c r="D1495" s="20">
        <v>513.25</v>
      </c>
      <c r="E1495" s="20">
        <v>513.25</v>
      </c>
      <c r="F1495" s="20">
        <v>513.26</v>
      </c>
      <c r="G1495" s="20">
        <v>513.26</v>
      </c>
      <c r="H1495" s="20">
        <v>513.26</v>
      </c>
      <c r="I1495" s="20">
        <v>513.26</v>
      </c>
      <c r="J1495" s="20">
        <v>513.26</v>
      </c>
      <c r="K1495" s="20">
        <v>513.26</v>
      </c>
      <c r="L1495" s="20">
        <f t="shared" si="23"/>
        <v>513.26</v>
      </c>
    </row>
    <row r="1496" spans="1:12" ht="24.75">
      <c r="A1496" s="19">
        <v>1120000051</v>
      </c>
      <c r="B1496" s="15" t="s">
        <v>1508</v>
      </c>
      <c r="C1496" s="22" t="s">
        <v>13</v>
      </c>
      <c r="D1496" s="20">
        <v>113</v>
      </c>
      <c r="E1496" s="20">
        <v>113</v>
      </c>
      <c r="F1496" s="20">
        <v>113</v>
      </c>
      <c r="G1496" s="20">
        <v>113</v>
      </c>
      <c r="H1496" s="20">
        <v>113</v>
      </c>
      <c r="I1496" s="20">
        <v>113</v>
      </c>
      <c r="J1496" s="20">
        <v>113</v>
      </c>
      <c r="K1496" s="20">
        <v>113</v>
      </c>
      <c r="L1496" s="20">
        <f t="shared" si="23"/>
        <v>113</v>
      </c>
    </row>
    <row r="1497" spans="1:12" ht="24.75">
      <c r="A1497" s="19">
        <v>1120000051</v>
      </c>
      <c r="B1497" s="15" t="s">
        <v>1508</v>
      </c>
      <c r="C1497" s="22" t="s">
        <v>13</v>
      </c>
      <c r="D1497" s="20">
        <v>113</v>
      </c>
      <c r="E1497" s="20">
        <v>113</v>
      </c>
      <c r="F1497" s="20">
        <v>113</v>
      </c>
      <c r="G1497" s="20">
        <v>113</v>
      </c>
      <c r="H1497" s="20">
        <v>113</v>
      </c>
      <c r="I1497" s="20">
        <v>113</v>
      </c>
      <c r="J1497" s="20">
        <v>113</v>
      </c>
      <c r="K1497" s="20">
        <v>113</v>
      </c>
      <c r="L1497" s="20">
        <f t="shared" si="23"/>
        <v>113</v>
      </c>
    </row>
    <row r="1498" spans="1:12" ht="16.5">
      <c r="A1498" s="19">
        <v>1120000054</v>
      </c>
      <c r="B1498" s="15" t="s">
        <v>1509</v>
      </c>
      <c r="C1498" s="22" t="s">
        <v>12</v>
      </c>
      <c r="D1498" s="20">
        <v>30.5</v>
      </c>
      <c r="E1498" s="20">
        <v>30.5</v>
      </c>
      <c r="F1498" s="20">
        <v>30.51</v>
      </c>
      <c r="G1498" s="20">
        <v>30.45</v>
      </c>
      <c r="H1498" s="20">
        <v>30.51</v>
      </c>
      <c r="I1498" s="20">
        <v>30.5</v>
      </c>
      <c r="J1498" s="20">
        <v>30.5</v>
      </c>
      <c r="K1498" s="20">
        <v>30.51</v>
      </c>
      <c r="L1498" s="20">
        <f t="shared" si="23"/>
        <v>30.51</v>
      </c>
    </row>
    <row r="1499" spans="1:12" ht="16.5">
      <c r="A1499" s="19">
        <v>1120000055</v>
      </c>
      <c r="B1499" s="15" t="s">
        <v>1510</v>
      </c>
      <c r="C1499" s="22" t="s">
        <v>12</v>
      </c>
      <c r="D1499" s="20">
        <v>146.37</v>
      </c>
      <c r="E1499" s="20">
        <v>146.37</v>
      </c>
      <c r="F1499" s="20">
        <v>146.38</v>
      </c>
      <c r="G1499" s="20">
        <v>146.38</v>
      </c>
      <c r="H1499" s="20">
        <v>146.38</v>
      </c>
      <c r="I1499" s="20">
        <v>146.38</v>
      </c>
      <c r="J1499" s="20">
        <v>146.38</v>
      </c>
      <c r="K1499" s="20">
        <v>146.38</v>
      </c>
      <c r="L1499" s="20">
        <f t="shared" si="23"/>
        <v>146.38</v>
      </c>
    </row>
    <row r="1500" spans="1:12" ht="24.75">
      <c r="A1500" s="19">
        <v>1120000056</v>
      </c>
      <c r="B1500" s="15" t="s">
        <v>1511</v>
      </c>
      <c r="C1500" s="22" t="s">
        <v>12</v>
      </c>
      <c r="D1500" s="20">
        <v>37.53</v>
      </c>
      <c r="E1500" s="20">
        <v>37.53</v>
      </c>
      <c r="F1500" s="20">
        <v>37.53</v>
      </c>
      <c r="G1500" s="20">
        <v>37.53</v>
      </c>
      <c r="H1500" s="20">
        <v>37.53</v>
      </c>
      <c r="I1500" s="20">
        <v>37.53</v>
      </c>
      <c r="J1500" s="20">
        <v>37.53</v>
      </c>
      <c r="K1500" s="20">
        <v>37.53</v>
      </c>
      <c r="L1500" s="20">
        <f t="shared" si="23"/>
        <v>37.53</v>
      </c>
    </row>
    <row r="1501" spans="1:12" ht="16.5">
      <c r="A1501" s="19">
        <v>1120000057</v>
      </c>
      <c r="B1501" s="15" t="s">
        <v>1512</v>
      </c>
      <c r="C1501" s="22" t="s">
        <v>13</v>
      </c>
      <c r="D1501" s="20">
        <v>180.83</v>
      </c>
      <c r="E1501" s="20">
        <v>180.83</v>
      </c>
      <c r="F1501" s="20">
        <v>180.83</v>
      </c>
      <c r="G1501" s="20">
        <v>180.83</v>
      </c>
      <c r="H1501" s="20">
        <v>180.83</v>
      </c>
      <c r="I1501" s="20">
        <v>180.83</v>
      </c>
      <c r="J1501" s="20">
        <v>180.83</v>
      </c>
      <c r="K1501" s="20">
        <v>180.83</v>
      </c>
      <c r="L1501" s="20">
        <f t="shared" si="23"/>
        <v>180.83</v>
      </c>
    </row>
    <row r="1502" spans="1:12" ht="16.5">
      <c r="A1502" s="19">
        <v>1120000058</v>
      </c>
      <c r="B1502" s="15" t="s">
        <v>1513</v>
      </c>
      <c r="C1502" s="22" t="s">
        <v>13</v>
      </c>
      <c r="D1502" s="20">
        <v>171.07</v>
      </c>
      <c r="E1502" s="20">
        <v>171.07</v>
      </c>
      <c r="F1502" s="20">
        <v>171.07</v>
      </c>
      <c r="G1502" s="20">
        <v>171.07</v>
      </c>
      <c r="H1502" s="20">
        <v>171.07</v>
      </c>
      <c r="I1502" s="20">
        <v>171.07</v>
      </c>
      <c r="J1502" s="20">
        <v>171.07</v>
      </c>
      <c r="K1502" s="20">
        <v>171.07</v>
      </c>
      <c r="L1502" s="20">
        <f t="shared" si="23"/>
        <v>171.07</v>
      </c>
    </row>
    <row r="1503" spans="1:12" ht="16.5">
      <c r="A1503" s="19">
        <v>1120000059</v>
      </c>
      <c r="B1503" s="15" t="s">
        <v>1514</v>
      </c>
      <c r="C1503" s="22" t="s">
        <v>0</v>
      </c>
      <c r="D1503" s="20">
        <v>1268.3900000000001</v>
      </c>
      <c r="E1503" s="20">
        <v>1268.3900000000001</v>
      </c>
      <c r="F1503" s="20">
        <v>1268.42</v>
      </c>
      <c r="G1503" s="20">
        <v>1268.42</v>
      </c>
      <c r="H1503" s="20">
        <v>1268.42</v>
      </c>
      <c r="I1503" s="20">
        <v>1268.42</v>
      </c>
      <c r="J1503" s="20">
        <v>1268.42</v>
      </c>
      <c r="K1503" s="20">
        <v>1268.42</v>
      </c>
      <c r="L1503" s="20">
        <f t="shared" si="23"/>
        <v>1268.42</v>
      </c>
    </row>
    <row r="1504" spans="1:12" ht="16.5">
      <c r="A1504" s="19">
        <v>1120000059</v>
      </c>
      <c r="B1504" s="15" t="s">
        <v>1514</v>
      </c>
      <c r="C1504" s="22" t="s">
        <v>0</v>
      </c>
      <c r="D1504" s="20">
        <v>1268.3900000000001</v>
      </c>
      <c r="E1504" s="20">
        <v>1268.3900000000001</v>
      </c>
      <c r="F1504" s="20">
        <v>1268.42</v>
      </c>
      <c r="G1504" s="20">
        <v>1268.42</v>
      </c>
      <c r="H1504" s="20">
        <v>1268.42</v>
      </c>
      <c r="I1504" s="20">
        <v>1268.42</v>
      </c>
      <c r="J1504" s="20">
        <v>1268.42</v>
      </c>
      <c r="K1504" s="20">
        <v>1268.42</v>
      </c>
      <c r="L1504" s="20">
        <f t="shared" si="23"/>
        <v>1268.42</v>
      </c>
    </row>
    <row r="1505" spans="1:12" ht="24.75">
      <c r="A1505" s="19">
        <v>1120000060</v>
      </c>
      <c r="B1505" s="15" t="s">
        <v>1515</v>
      </c>
      <c r="C1505" s="22" t="s">
        <v>81</v>
      </c>
      <c r="D1505" s="20">
        <v>146.37</v>
      </c>
      <c r="E1505" s="20">
        <v>146.37</v>
      </c>
      <c r="F1505" s="20">
        <v>146.38</v>
      </c>
      <c r="G1505" s="20">
        <v>146.38</v>
      </c>
      <c r="H1505" s="20">
        <v>146.38</v>
      </c>
      <c r="I1505" s="20">
        <v>146.38</v>
      </c>
      <c r="J1505" s="20">
        <v>146.38</v>
      </c>
      <c r="K1505" s="20">
        <v>146.38</v>
      </c>
      <c r="L1505" s="20">
        <f t="shared" si="23"/>
        <v>146.38</v>
      </c>
    </row>
    <row r="1506" spans="1:12" ht="16.5">
      <c r="A1506" s="19">
        <v>1120000061</v>
      </c>
      <c r="B1506" s="15" t="s">
        <v>1516</v>
      </c>
      <c r="C1506" s="22" t="s">
        <v>13</v>
      </c>
      <c r="D1506" s="20">
        <v>407.27</v>
      </c>
      <c r="E1506" s="20">
        <v>407.27</v>
      </c>
      <c r="F1506" s="20">
        <v>407.28</v>
      </c>
      <c r="G1506" s="20">
        <v>407.28</v>
      </c>
      <c r="H1506" s="20">
        <v>407.28</v>
      </c>
      <c r="I1506" s="20">
        <v>407.28</v>
      </c>
      <c r="J1506" s="20">
        <v>407.28</v>
      </c>
      <c r="K1506" s="20">
        <v>407.28</v>
      </c>
      <c r="L1506" s="20">
        <f t="shared" si="23"/>
        <v>407.28</v>
      </c>
    </row>
    <row r="1507" spans="1:12" ht="16.5">
      <c r="A1507" s="19">
        <v>1120000062</v>
      </c>
      <c r="B1507" s="15" t="s">
        <v>1517</v>
      </c>
      <c r="C1507" s="22" t="s">
        <v>13</v>
      </c>
      <c r="D1507" s="20">
        <v>240.28</v>
      </c>
      <c r="E1507" s="20">
        <v>240.28</v>
      </c>
      <c r="F1507" s="20">
        <v>240.24</v>
      </c>
      <c r="G1507" s="20">
        <v>240.24</v>
      </c>
      <c r="H1507" s="20">
        <v>240.38</v>
      </c>
      <c r="I1507" s="20">
        <v>240.38</v>
      </c>
      <c r="J1507" s="20">
        <v>240.29</v>
      </c>
      <c r="K1507" s="20">
        <v>240.38</v>
      </c>
      <c r="L1507" s="20">
        <f t="shared" si="23"/>
        <v>240.38</v>
      </c>
    </row>
    <row r="1508" spans="1:12" ht="16.5">
      <c r="A1508" s="19">
        <v>1120000083</v>
      </c>
      <c r="B1508" s="15" t="s">
        <v>1518</v>
      </c>
      <c r="C1508" s="22" t="s">
        <v>13</v>
      </c>
      <c r="D1508" s="20">
        <v>2350.02</v>
      </c>
      <c r="E1508" s="20">
        <v>2350.02</v>
      </c>
      <c r="F1508" s="20">
        <v>2348.5</v>
      </c>
      <c r="G1508" s="20">
        <v>2348.5</v>
      </c>
      <c r="H1508" s="20">
        <v>2353.88</v>
      </c>
      <c r="I1508" s="20">
        <v>2353.88</v>
      </c>
      <c r="J1508" s="20">
        <v>2350.0700000000002</v>
      </c>
      <c r="K1508" s="20">
        <v>2353.88</v>
      </c>
      <c r="L1508" s="20">
        <f t="shared" si="23"/>
        <v>2353.88</v>
      </c>
    </row>
    <row r="1509" spans="1:12" ht="24.75">
      <c r="A1509" s="19">
        <v>1121000010</v>
      </c>
      <c r="B1509" s="15" t="s">
        <v>1519</v>
      </c>
      <c r="C1509" s="22" t="s">
        <v>13</v>
      </c>
      <c r="D1509" s="20">
        <v>502.92</v>
      </c>
      <c r="E1509" s="20">
        <v>502.92</v>
      </c>
      <c r="F1509" s="20">
        <v>502.93</v>
      </c>
      <c r="G1509" s="20">
        <v>502.93</v>
      </c>
      <c r="H1509" s="20">
        <v>502.93</v>
      </c>
      <c r="I1509" s="20">
        <v>502.93</v>
      </c>
      <c r="J1509" s="20">
        <v>502.93</v>
      </c>
      <c r="K1509" s="20">
        <v>502.93</v>
      </c>
      <c r="L1509" s="20">
        <f t="shared" si="23"/>
        <v>502.93</v>
      </c>
    </row>
    <row r="1510" spans="1:12" ht="24.75">
      <c r="A1510" s="19">
        <v>1121000011</v>
      </c>
      <c r="B1510" s="15" t="s">
        <v>1520</v>
      </c>
      <c r="C1510" s="22" t="s">
        <v>13</v>
      </c>
      <c r="D1510" s="20">
        <v>502.92</v>
      </c>
      <c r="E1510" s="20">
        <v>502.92</v>
      </c>
      <c r="F1510" s="20">
        <v>502.93</v>
      </c>
      <c r="G1510" s="20">
        <v>502.93</v>
      </c>
      <c r="H1510" s="20">
        <v>502.93</v>
      </c>
      <c r="I1510" s="20">
        <v>502.93</v>
      </c>
      <c r="J1510" s="20">
        <v>502.93</v>
      </c>
      <c r="K1510" s="20">
        <v>502.93</v>
      </c>
      <c r="L1510" s="20">
        <f t="shared" si="23"/>
        <v>502.93</v>
      </c>
    </row>
    <row r="1511" spans="1:12" ht="16.5">
      <c r="A1511" s="19">
        <v>1121000012</v>
      </c>
      <c r="B1511" s="15" t="s">
        <v>1521</v>
      </c>
      <c r="C1511" s="22" t="s">
        <v>13</v>
      </c>
      <c r="D1511" s="20">
        <v>1312.46</v>
      </c>
      <c r="E1511" s="20">
        <v>1312.46</v>
      </c>
      <c r="F1511" s="20">
        <v>1312.5</v>
      </c>
      <c r="G1511" s="20">
        <v>1312.5</v>
      </c>
      <c r="H1511" s="20">
        <v>1312.5</v>
      </c>
      <c r="I1511" s="20">
        <v>1312.5</v>
      </c>
      <c r="J1511" s="20">
        <v>1312.5</v>
      </c>
      <c r="K1511" s="20">
        <v>1312.5</v>
      </c>
      <c r="L1511" s="20">
        <f t="shared" si="23"/>
        <v>1312.5</v>
      </c>
    </row>
    <row r="1512" spans="1:12" ht="24.75">
      <c r="A1512" s="19">
        <v>1121000013</v>
      </c>
      <c r="B1512" s="15" t="s">
        <v>1522</v>
      </c>
      <c r="C1512" s="22" t="s">
        <v>13</v>
      </c>
      <c r="D1512" s="20">
        <v>327.52999999999997</v>
      </c>
      <c r="E1512" s="20">
        <v>327.52999999999997</v>
      </c>
      <c r="F1512" s="20">
        <v>327.54000000000002</v>
      </c>
      <c r="G1512" s="20">
        <v>327.54000000000002</v>
      </c>
      <c r="H1512" s="20">
        <v>327.54000000000002</v>
      </c>
      <c r="I1512" s="20">
        <v>327.54000000000002</v>
      </c>
      <c r="J1512" s="20">
        <v>327.54000000000002</v>
      </c>
      <c r="K1512" s="20">
        <v>327.54000000000002</v>
      </c>
      <c r="L1512" s="20">
        <f t="shared" si="23"/>
        <v>327.54000000000002</v>
      </c>
    </row>
    <row r="1513" spans="1:12" ht="16.5">
      <c r="A1513" s="19">
        <v>1121000014</v>
      </c>
      <c r="B1513" s="15" t="s">
        <v>1523</v>
      </c>
      <c r="C1513" s="22" t="s">
        <v>13</v>
      </c>
      <c r="D1513" s="20">
        <v>441.31</v>
      </c>
      <c r="E1513" s="20">
        <v>441.31</v>
      </c>
      <c r="F1513" s="20">
        <v>441.33</v>
      </c>
      <c r="G1513" s="20">
        <v>441.33</v>
      </c>
      <c r="H1513" s="20">
        <v>441.33</v>
      </c>
      <c r="I1513" s="20">
        <v>441.33</v>
      </c>
      <c r="J1513" s="20">
        <v>441.33</v>
      </c>
      <c r="K1513" s="20">
        <v>441.33</v>
      </c>
      <c r="L1513" s="20">
        <f t="shared" si="23"/>
        <v>441.33</v>
      </c>
    </row>
    <row r="1514" spans="1:12" ht="16.5">
      <c r="A1514" s="19">
        <v>1121000015</v>
      </c>
      <c r="B1514" s="15" t="s">
        <v>1524</v>
      </c>
      <c r="C1514" s="22" t="s">
        <v>13</v>
      </c>
      <c r="D1514" s="20">
        <v>660.28</v>
      </c>
      <c r="E1514" s="20">
        <v>660.28</v>
      </c>
      <c r="F1514" s="20">
        <v>660.3</v>
      </c>
      <c r="G1514" s="20">
        <v>660.3</v>
      </c>
      <c r="H1514" s="20">
        <v>660.3</v>
      </c>
      <c r="I1514" s="20">
        <v>660.3</v>
      </c>
      <c r="J1514" s="20">
        <v>660.3</v>
      </c>
      <c r="K1514" s="20">
        <v>660.3</v>
      </c>
      <c r="L1514" s="20">
        <f t="shared" si="23"/>
        <v>660.3</v>
      </c>
    </row>
    <row r="1515" spans="1:12" ht="16.5">
      <c r="A1515" s="19">
        <v>1121000016</v>
      </c>
      <c r="B1515" s="15" t="s">
        <v>1525</v>
      </c>
      <c r="C1515" s="22" t="s">
        <v>13</v>
      </c>
      <c r="D1515" s="20">
        <v>525.6</v>
      </c>
      <c r="E1515" s="20">
        <v>525.6</v>
      </c>
      <c r="F1515" s="20">
        <v>525.61</v>
      </c>
      <c r="G1515" s="20">
        <v>525.61</v>
      </c>
      <c r="H1515" s="20">
        <v>525.61</v>
      </c>
      <c r="I1515" s="20">
        <v>525.61</v>
      </c>
      <c r="J1515" s="20">
        <v>525.61</v>
      </c>
      <c r="K1515" s="20">
        <v>525.61</v>
      </c>
      <c r="L1515" s="20">
        <f t="shared" si="23"/>
        <v>525.61</v>
      </c>
    </row>
    <row r="1516" spans="1:12" ht="16.5">
      <c r="A1516" s="19">
        <v>1121000017</v>
      </c>
      <c r="B1516" s="15" t="s">
        <v>1526</v>
      </c>
      <c r="C1516" s="22" t="s">
        <v>13</v>
      </c>
      <c r="D1516" s="20">
        <v>438</v>
      </c>
      <c r="E1516" s="20">
        <v>438</v>
      </c>
      <c r="F1516" s="20">
        <v>438.01</v>
      </c>
      <c r="G1516" s="20">
        <v>438.01</v>
      </c>
      <c r="H1516" s="20">
        <v>438.01</v>
      </c>
      <c r="I1516" s="20">
        <v>438.01</v>
      </c>
      <c r="J1516" s="20">
        <v>438.01</v>
      </c>
      <c r="K1516" s="20">
        <v>438.01</v>
      </c>
      <c r="L1516" s="20">
        <f t="shared" si="23"/>
        <v>438.01</v>
      </c>
    </row>
    <row r="1517" spans="1:12" ht="16.5">
      <c r="A1517" s="19">
        <v>1121000018</v>
      </c>
      <c r="B1517" s="15" t="s">
        <v>1527</v>
      </c>
      <c r="C1517" s="22" t="s">
        <v>13</v>
      </c>
      <c r="D1517" s="20">
        <v>1700.32</v>
      </c>
      <c r="E1517" s="20">
        <v>1700.32</v>
      </c>
      <c r="F1517" s="20">
        <v>1700.37</v>
      </c>
      <c r="G1517" s="20">
        <v>1700.37</v>
      </c>
      <c r="H1517" s="20">
        <v>1700.37</v>
      </c>
      <c r="I1517" s="20">
        <v>1700.37</v>
      </c>
      <c r="J1517" s="20">
        <v>1700.37</v>
      </c>
      <c r="K1517" s="20">
        <v>1700.37</v>
      </c>
      <c r="L1517" s="20">
        <f t="shared" si="23"/>
        <v>1700.37</v>
      </c>
    </row>
    <row r="1518" spans="1:12" ht="16.5">
      <c r="A1518" s="19">
        <v>1121000019</v>
      </c>
      <c r="B1518" s="15" t="s">
        <v>1528</v>
      </c>
      <c r="C1518" s="22" t="s">
        <v>13</v>
      </c>
      <c r="D1518" s="20">
        <v>70.540000000000006</v>
      </c>
      <c r="E1518" s="20">
        <v>70.540000000000006</v>
      </c>
      <c r="F1518" s="20">
        <v>70.540000000000006</v>
      </c>
      <c r="G1518" s="20">
        <v>70.540000000000006</v>
      </c>
      <c r="H1518" s="20">
        <v>70.540000000000006</v>
      </c>
      <c r="I1518" s="20">
        <v>70.540000000000006</v>
      </c>
      <c r="J1518" s="20">
        <v>70.540000000000006</v>
      </c>
      <c r="K1518" s="20">
        <v>70.540000000000006</v>
      </c>
      <c r="L1518" s="20">
        <f t="shared" si="23"/>
        <v>70.540000000000006</v>
      </c>
    </row>
    <row r="1519" spans="1:12" ht="16.5">
      <c r="A1519" s="19">
        <v>1121000021</v>
      </c>
      <c r="B1519" s="15" t="s">
        <v>1529</v>
      </c>
      <c r="C1519" s="22" t="s">
        <v>13</v>
      </c>
      <c r="D1519" s="20">
        <v>727.07</v>
      </c>
      <c r="E1519" s="20">
        <v>727.07</v>
      </c>
      <c r="F1519" s="20">
        <v>727.08</v>
      </c>
      <c r="G1519" s="20">
        <v>727.08</v>
      </c>
      <c r="H1519" s="20">
        <v>727.08</v>
      </c>
      <c r="I1519" s="20">
        <v>727.08</v>
      </c>
      <c r="J1519" s="20">
        <v>727.08</v>
      </c>
      <c r="K1519" s="20">
        <v>727.08</v>
      </c>
      <c r="L1519" s="20">
        <f t="shared" si="23"/>
        <v>727.08</v>
      </c>
    </row>
    <row r="1520" spans="1:12" ht="16.5">
      <c r="A1520" s="19">
        <v>1121000091</v>
      </c>
      <c r="B1520" s="15" t="s">
        <v>1530</v>
      </c>
      <c r="C1520" s="22" t="s">
        <v>10</v>
      </c>
      <c r="D1520" s="20">
        <v>5.72</v>
      </c>
      <c r="E1520" s="20">
        <v>5.72</v>
      </c>
      <c r="F1520" s="20">
        <v>5.72</v>
      </c>
      <c r="G1520" s="20">
        <v>5.72</v>
      </c>
      <c r="H1520" s="20">
        <v>5.72</v>
      </c>
      <c r="I1520" s="20">
        <v>5.72</v>
      </c>
      <c r="J1520" s="20">
        <v>5.72</v>
      </c>
      <c r="K1520" s="20">
        <v>5.72</v>
      </c>
      <c r="L1520" s="20">
        <f t="shared" si="23"/>
        <v>5.72</v>
      </c>
    </row>
    <row r="1521" spans="1:12" ht="16.5">
      <c r="A1521" s="19">
        <v>1121000092</v>
      </c>
      <c r="B1521" s="15" t="s">
        <v>1531</v>
      </c>
      <c r="C1521" s="22" t="s">
        <v>13</v>
      </c>
      <c r="D1521" s="20">
        <v>361.18</v>
      </c>
      <c r="E1521" s="20">
        <v>361.18</v>
      </c>
      <c r="F1521" s="20">
        <v>361.19</v>
      </c>
      <c r="G1521" s="20">
        <v>361.19</v>
      </c>
      <c r="H1521" s="20">
        <v>361.19</v>
      </c>
      <c r="I1521" s="20">
        <v>361.19</v>
      </c>
      <c r="J1521" s="20">
        <v>361.19</v>
      </c>
      <c r="K1521" s="20">
        <v>361.19</v>
      </c>
      <c r="L1521" s="20">
        <f t="shared" si="23"/>
        <v>361.19</v>
      </c>
    </row>
    <row r="1522" spans="1:12" ht="16.5">
      <c r="A1522" s="19">
        <v>1121000093</v>
      </c>
      <c r="B1522" s="15" t="s">
        <v>1532</v>
      </c>
      <c r="C1522" s="22" t="s">
        <v>13</v>
      </c>
      <c r="D1522" s="20">
        <v>30.18</v>
      </c>
      <c r="E1522" s="20">
        <v>30.18</v>
      </c>
      <c r="F1522" s="20">
        <v>30.19</v>
      </c>
      <c r="G1522" s="20">
        <v>30.19</v>
      </c>
      <c r="H1522" s="20">
        <v>30.19</v>
      </c>
      <c r="I1522" s="20">
        <v>30.19</v>
      </c>
      <c r="J1522" s="20">
        <v>30.19</v>
      </c>
      <c r="K1522" s="20">
        <v>30.19</v>
      </c>
      <c r="L1522" s="20">
        <f t="shared" si="23"/>
        <v>30.19</v>
      </c>
    </row>
    <row r="1523" spans="1:12" ht="24.75">
      <c r="A1523" s="19">
        <v>1121000094</v>
      </c>
      <c r="B1523" s="15" t="s">
        <v>1533</v>
      </c>
      <c r="C1523" s="22" t="s">
        <v>13</v>
      </c>
      <c r="D1523" s="20">
        <v>1097.06</v>
      </c>
      <c r="E1523" s="20">
        <v>1097.06</v>
      </c>
      <c r="F1523" s="20">
        <v>1097.08</v>
      </c>
      <c r="G1523" s="20">
        <v>1097.08</v>
      </c>
      <c r="H1523" s="20">
        <v>1097.08</v>
      </c>
      <c r="I1523" s="20">
        <v>1097.08</v>
      </c>
      <c r="J1523" s="20">
        <v>1097.08</v>
      </c>
      <c r="K1523" s="20">
        <v>1097.08</v>
      </c>
      <c r="L1523" s="20">
        <f t="shared" si="23"/>
        <v>1097.08</v>
      </c>
    </row>
    <row r="1524" spans="1:12">
      <c r="A1524" s="19">
        <v>1121000095</v>
      </c>
      <c r="B1524" s="15" t="s">
        <v>1534</v>
      </c>
      <c r="C1524" s="22" t="s">
        <v>13</v>
      </c>
      <c r="D1524" s="20">
        <v>31.66</v>
      </c>
      <c r="E1524" s="20">
        <v>31.66</v>
      </c>
      <c r="F1524" s="20">
        <v>31.66</v>
      </c>
      <c r="G1524" s="20">
        <v>31.66</v>
      </c>
      <c r="H1524" s="20">
        <v>31.66</v>
      </c>
      <c r="I1524" s="20">
        <v>31.66</v>
      </c>
      <c r="J1524" s="20">
        <v>31.66</v>
      </c>
      <c r="K1524" s="20">
        <v>31.66</v>
      </c>
      <c r="L1524" s="20">
        <f t="shared" si="23"/>
        <v>31.66</v>
      </c>
    </row>
    <row r="1525" spans="1:12" ht="16.5">
      <c r="A1525" s="19">
        <v>1121000096</v>
      </c>
      <c r="B1525" s="15" t="s">
        <v>1535</v>
      </c>
      <c r="C1525" s="22" t="s">
        <v>13</v>
      </c>
      <c r="D1525" s="20">
        <v>343.66</v>
      </c>
      <c r="E1525" s="20">
        <v>343.66</v>
      </c>
      <c r="F1525" s="20">
        <v>343.66</v>
      </c>
      <c r="G1525" s="20">
        <v>343.66</v>
      </c>
      <c r="H1525" s="20">
        <v>343.66</v>
      </c>
      <c r="I1525" s="20">
        <v>343.66</v>
      </c>
      <c r="J1525" s="20">
        <v>343.66</v>
      </c>
      <c r="K1525" s="20">
        <v>343.66</v>
      </c>
      <c r="L1525" s="20">
        <f t="shared" si="23"/>
        <v>343.66</v>
      </c>
    </row>
    <row r="1526" spans="1:12" ht="16.5">
      <c r="A1526" s="19">
        <v>1121000097</v>
      </c>
      <c r="B1526" s="15" t="s">
        <v>1727</v>
      </c>
      <c r="C1526" s="22" t="s">
        <v>12</v>
      </c>
      <c r="D1526" s="20">
        <v>58.4</v>
      </c>
      <c r="E1526" s="20">
        <v>58.4</v>
      </c>
      <c r="F1526" s="20">
        <v>58.4</v>
      </c>
      <c r="G1526" s="20">
        <v>58.4</v>
      </c>
      <c r="H1526" s="20">
        <v>58.4</v>
      </c>
      <c r="I1526" s="20">
        <v>58.4</v>
      </c>
      <c r="J1526" s="20">
        <v>58.4</v>
      </c>
      <c r="K1526" s="20">
        <v>58.4</v>
      </c>
      <c r="L1526" s="20">
        <f t="shared" si="23"/>
        <v>58.4</v>
      </c>
    </row>
    <row r="1527" spans="1:12" ht="24.75">
      <c r="A1527" s="19">
        <v>1121000100</v>
      </c>
      <c r="B1527" s="15" t="s">
        <v>1536</v>
      </c>
      <c r="C1527" s="22" t="s">
        <v>13</v>
      </c>
      <c r="D1527" s="20">
        <v>410.95</v>
      </c>
      <c r="E1527" s="20">
        <v>413.75</v>
      </c>
      <c r="F1527" s="20">
        <v>418.92</v>
      </c>
      <c r="G1527" s="20">
        <v>415.07</v>
      </c>
      <c r="H1527" s="20">
        <v>426.19</v>
      </c>
      <c r="I1527" s="20">
        <v>422.98</v>
      </c>
      <c r="J1527" s="20">
        <v>407.79</v>
      </c>
      <c r="K1527" s="20">
        <v>421.01</v>
      </c>
      <c r="L1527" s="20">
        <f t="shared" si="23"/>
        <v>426.19</v>
      </c>
    </row>
    <row r="1528" spans="1:12" ht="24.75">
      <c r="A1528" s="19">
        <v>1121000293</v>
      </c>
      <c r="B1528" s="15" t="s">
        <v>1537</v>
      </c>
      <c r="C1528" s="22" t="s">
        <v>10</v>
      </c>
      <c r="D1528" s="20">
        <v>190.71</v>
      </c>
      <c r="E1528" s="20">
        <v>190.71</v>
      </c>
      <c r="F1528" s="20">
        <v>190.73</v>
      </c>
      <c r="G1528" s="20">
        <v>190.73</v>
      </c>
      <c r="H1528" s="20">
        <v>190.73</v>
      </c>
      <c r="I1528" s="20">
        <v>190.73</v>
      </c>
      <c r="J1528" s="20">
        <v>190.73</v>
      </c>
      <c r="K1528" s="20">
        <v>190.73</v>
      </c>
      <c r="L1528" s="20">
        <f t="shared" si="23"/>
        <v>190.73</v>
      </c>
    </row>
    <row r="1529" spans="1:12" ht="24.75">
      <c r="A1529" s="19">
        <v>1123000001</v>
      </c>
      <c r="B1529" s="15" t="s">
        <v>1538</v>
      </c>
      <c r="C1529" s="22" t="s">
        <v>12</v>
      </c>
      <c r="D1529" s="20">
        <v>17.149999999999999</v>
      </c>
      <c r="E1529" s="20">
        <v>17.149999999999999</v>
      </c>
      <c r="F1529" s="20">
        <v>17.149999999999999</v>
      </c>
      <c r="G1529" s="20">
        <v>17.149999999999999</v>
      </c>
      <c r="H1529" s="20">
        <v>17.149999999999999</v>
      </c>
      <c r="I1529" s="20">
        <v>17.149999999999999</v>
      </c>
      <c r="J1529" s="20">
        <v>17.149999999999999</v>
      </c>
      <c r="K1529" s="20">
        <v>17.149999999999999</v>
      </c>
      <c r="L1529" s="20">
        <f t="shared" si="23"/>
        <v>17.149999999999999</v>
      </c>
    </row>
    <row r="1530" spans="1:12" ht="24.75">
      <c r="A1530" s="19">
        <v>1123000002</v>
      </c>
      <c r="B1530" s="15" t="s">
        <v>1539</v>
      </c>
      <c r="C1530" s="22" t="s">
        <v>13</v>
      </c>
      <c r="D1530" s="20">
        <v>867.92</v>
      </c>
      <c r="E1530" s="20">
        <v>867.92</v>
      </c>
      <c r="F1530" s="20">
        <v>867.94</v>
      </c>
      <c r="G1530" s="20">
        <v>867.94</v>
      </c>
      <c r="H1530" s="20">
        <v>867.94</v>
      </c>
      <c r="I1530" s="20">
        <v>867.94</v>
      </c>
      <c r="J1530" s="20">
        <v>867.94</v>
      </c>
      <c r="K1530" s="20">
        <v>867.94</v>
      </c>
      <c r="L1530" s="20">
        <f t="shared" si="23"/>
        <v>867.94</v>
      </c>
    </row>
    <row r="1531" spans="1:12" ht="16.5">
      <c r="A1531" s="19">
        <v>1123000007</v>
      </c>
      <c r="B1531" s="15" t="s">
        <v>1540</v>
      </c>
      <c r="C1531" s="22" t="s">
        <v>12</v>
      </c>
      <c r="D1531" s="20">
        <v>27.06</v>
      </c>
      <c r="E1531" s="20">
        <v>27.06</v>
      </c>
      <c r="F1531" s="20">
        <v>27.06</v>
      </c>
      <c r="G1531" s="20">
        <v>27.06</v>
      </c>
      <c r="H1531" s="20">
        <v>27.06</v>
      </c>
      <c r="I1531" s="20">
        <v>27.06</v>
      </c>
      <c r="J1531" s="20">
        <v>27.06</v>
      </c>
      <c r="K1531" s="20">
        <v>27.06</v>
      </c>
      <c r="L1531" s="20">
        <f t="shared" si="23"/>
        <v>27.06</v>
      </c>
    </row>
    <row r="1532" spans="1:12" ht="33">
      <c r="A1532" s="19">
        <v>1123000008</v>
      </c>
      <c r="B1532" s="15" t="s">
        <v>1541</v>
      </c>
      <c r="C1532" s="22" t="s">
        <v>13</v>
      </c>
      <c r="D1532" s="20">
        <v>2086.5100000000002</v>
      </c>
      <c r="E1532" s="20">
        <v>2086.5100000000002</v>
      </c>
      <c r="F1532" s="20">
        <v>2086.56</v>
      </c>
      <c r="G1532" s="20">
        <v>2086.56</v>
      </c>
      <c r="H1532" s="20">
        <v>2086.56</v>
      </c>
      <c r="I1532" s="20">
        <v>2086.56</v>
      </c>
      <c r="J1532" s="20">
        <v>2086.56</v>
      </c>
      <c r="K1532" s="20">
        <v>2086.56</v>
      </c>
      <c r="L1532" s="20">
        <f t="shared" si="23"/>
        <v>2086.56</v>
      </c>
    </row>
    <row r="1533" spans="1:12" ht="24.75">
      <c r="A1533" s="19">
        <v>1123000009</v>
      </c>
      <c r="B1533" s="15" t="s">
        <v>1542</v>
      </c>
      <c r="C1533" s="22" t="s">
        <v>13</v>
      </c>
      <c r="D1533" s="20">
        <v>551.09</v>
      </c>
      <c r="E1533" s="20">
        <v>551.09</v>
      </c>
      <c r="F1533" s="20">
        <v>551.11</v>
      </c>
      <c r="G1533" s="20">
        <v>551.11</v>
      </c>
      <c r="H1533" s="20">
        <v>551.11</v>
      </c>
      <c r="I1533" s="20">
        <v>551.11</v>
      </c>
      <c r="J1533" s="20">
        <v>551.11</v>
      </c>
      <c r="K1533" s="20">
        <v>551.11</v>
      </c>
      <c r="L1533" s="20">
        <f t="shared" si="23"/>
        <v>551.11</v>
      </c>
    </row>
    <row r="1534" spans="1:12" ht="24.75">
      <c r="A1534" s="19">
        <v>1123000010</v>
      </c>
      <c r="B1534" s="15" t="s">
        <v>1543</v>
      </c>
      <c r="C1534" s="22" t="s">
        <v>13</v>
      </c>
      <c r="D1534" s="20">
        <v>113.44</v>
      </c>
      <c r="E1534" s="20">
        <v>113.44</v>
      </c>
      <c r="F1534" s="20">
        <v>113.45</v>
      </c>
      <c r="G1534" s="20">
        <v>113.45</v>
      </c>
      <c r="H1534" s="20">
        <v>113.45</v>
      </c>
      <c r="I1534" s="20">
        <v>113.45</v>
      </c>
      <c r="J1534" s="20">
        <v>113.45</v>
      </c>
      <c r="K1534" s="20">
        <v>113.45</v>
      </c>
      <c r="L1534" s="20">
        <f t="shared" ref="L1534:L1597" si="24">MAX(D1534:K1534)</f>
        <v>113.45</v>
      </c>
    </row>
    <row r="1535" spans="1:12" ht="24.75">
      <c r="A1535" s="19">
        <v>1123000011</v>
      </c>
      <c r="B1535" s="15" t="s">
        <v>1544</v>
      </c>
      <c r="C1535" s="22" t="s">
        <v>13</v>
      </c>
      <c r="D1535" s="20">
        <v>167.11</v>
      </c>
      <c r="E1535" s="20">
        <v>167.11</v>
      </c>
      <c r="F1535" s="20">
        <v>167.12</v>
      </c>
      <c r="G1535" s="20">
        <v>167.12</v>
      </c>
      <c r="H1535" s="20">
        <v>167.12</v>
      </c>
      <c r="I1535" s="20">
        <v>167.12</v>
      </c>
      <c r="J1535" s="20">
        <v>167.12</v>
      </c>
      <c r="K1535" s="20">
        <v>167.12</v>
      </c>
      <c r="L1535" s="20">
        <f t="shared" si="24"/>
        <v>167.12</v>
      </c>
    </row>
    <row r="1536" spans="1:12" ht="16.5">
      <c r="A1536" s="19">
        <v>1123000012</v>
      </c>
      <c r="B1536" s="15" t="s">
        <v>1545</v>
      </c>
      <c r="C1536" s="22" t="s">
        <v>13</v>
      </c>
      <c r="D1536" s="20">
        <v>370.13</v>
      </c>
      <c r="E1536" s="20">
        <v>370.13</v>
      </c>
      <c r="F1536" s="20">
        <v>370.14</v>
      </c>
      <c r="G1536" s="20">
        <v>370.14</v>
      </c>
      <c r="H1536" s="20">
        <v>370.14</v>
      </c>
      <c r="I1536" s="20">
        <v>370.14</v>
      </c>
      <c r="J1536" s="20">
        <v>370.14</v>
      </c>
      <c r="K1536" s="20">
        <v>370.14</v>
      </c>
      <c r="L1536" s="20">
        <f t="shared" si="24"/>
        <v>370.14</v>
      </c>
    </row>
    <row r="1537" spans="1:12" ht="16.5">
      <c r="A1537" s="19">
        <v>1123000013</v>
      </c>
      <c r="B1537" s="15" t="s">
        <v>1546</v>
      </c>
      <c r="C1537" s="22" t="s">
        <v>13</v>
      </c>
      <c r="D1537" s="20">
        <v>3592.33</v>
      </c>
      <c r="E1537" s="20">
        <v>3592.33</v>
      </c>
      <c r="F1537" s="20">
        <v>3592.41</v>
      </c>
      <c r="G1537" s="20">
        <v>3592.41</v>
      </c>
      <c r="H1537" s="20">
        <v>3592.41</v>
      </c>
      <c r="I1537" s="20">
        <v>3592.41</v>
      </c>
      <c r="J1537" s="20">
        <v>3592.41</v>
      </c>
      <c r="K1537" s="20">
        <v>3592.41</v>
      </c>
      <c r="L1537" s="20">
        <f t="shared" si="24"/>
        <v>3592.41</v>
      </c>
    </row>
    <row r="1538" spans="1:12" ht="16.5">
      <c r="A1538" s="19">
        <v>1123000014</v>
      </c>
      <c r="B1538" s="15" t="s">
        <v>1547</v>
      </c>
      <c r="C1538" s="22" t="s">
        <v>13</v>
      </c>
      <c r="D1538" s="20">
        <v>5747.71</v>
      </c>
      <c r="E1538" s="20">
        <v>5747.71</v>
      </c>
      <c r="F1538" s="20">
        <v>5747.85</v>
      </c>
      <c r="G1538" s="20">
        <v>5747.85</v>
      </c>
      <c r="H1538" s="20">
        <v>5747.85</v>
      </c>
      <c r="I1538" s="20">
        <v>5747.85</v>
      </c>
      <c r="J1538" s="20">
        <v>5747.85</v>
      </c>
      <c r="K1538" s="20">
        <v>5747.85</v>
      </c>
      <c r="L1538" s="20">
        <f t="shared" si="24"/>
        <v>5747.85</v>
      </c>
    </row>
    <row r="1539" spans="1:12" ht="16.5">
      <c r="A1539" s="19">
        <v>1123000015</v>
      </c>
      <c r="B1539" s="15" t="s">
        <v>1548</v>
      </c>
      <c r="C1539" s="22" t="s">
        <v>13</v>
      </c>
      <c r="D1539" s="20">
        <v>2873.85</v>
      </c>
      <c r="E1539" s="20">
        <v>2873.85</v>
      </c>
      <c r="F1539" s="20">
        <v>2873.93</v>
      </c>
      <c r="G1539" s="20">
        <v>2873.93</v>
      </c>
      <c r="H1539" s="20">
        <v>2873.93</v>
      </c>
      <c r="I1539" s="20">
        <v>2873.93</v>
      </c>
      <c r="J1539" s="20">
        <v>2873.93</v>
      </c>
      <c r="K1539" s="20">
        <v>2873.93</v>
      </c>
      <c r="L1539" s="20">
        <f t="shared" si="24"/>
        <v>2873.93</v>
      </c>
    </row>
    <row r="1540" spans="1:12" ht="16.5">
      <c r="A1540" s="19">
        <v>1123000019</v>
      </c>
      <c r="B1540" s="15" t="s">
        <v>1549</v>
      </c>
      <c r="C1540" s="22" t="s">
        <v>12</v>
      </c>
      <c r="D1540" s="20">
        <v>45.73</v>
      </c>
      <c r="E1540" s="20">
        <v>45.73</v>
      </c>
      <c r="F1540" s="20">
        <v>45.73</v>
      </c>
      <c r="G1540" s="20">
        <v>45.73</v>
      </c>
      <c r="H1540" s="20">
        <v>45.73</v>
      </c>
      <c r="I1540" s="20">
        <v>45.73</v>
      </c>
      <c r="J1540" s="20">
        <v>45.73</v>
      </c>
      <c r="K1540" s="20">
        <v>45.73</v>
      </c>
      <c r="L1540" s="20">
        <f t="shared" si="24"/>
        <v>45.73</v>
      </c>
    </row>
    <row r="1541" spans="1:12" ht="16.5">
      <c r="A1541" s="19">
        <v>1123000081</v>
      </c>
      <c r="B1541" s="15" t="s">
        <v>1550</v>
      </c>
      <c r="C1541" s="22" t="s">
        <v>12</v>
      </c>
      <c r="D1541" s="20">
        <v>254.11</v>
      </c>
      <c r="E1541" s="20">
        <v>254.11</v>
      </c>
      <c r="F1541" s="20">
        <v>256.91000000000003</v>
      </c>
      <c r="G1541" s="20">
        <v>254.95</v>
      </c>
      <c r="H1541" s="20">
        <v>256.94</v>
      </c>
      <c r="I1541" s="20">
        <v>256.48</v>
      </c>
      <c r="J1541" s="20">
        <v>253.88</v>
      </c>
      <c r="K1541" s="20">
        <v>256.10000000000002</v>
      </c>
      <c r="L1541" s="20">
        <f t="shared" si="24"/>
        <v>256.94</v>
      </c>
    </row>
    <row r="1542" spans="1:12" ht="16.5">
      <c r="A1542" s="19">
        <v>1123000082</v>
      </c>
      <c r="B1542" s="15" t="s">
        <v>1551</v>
      </c>
      <c r="C1542" s="22" t="s">
        <v>13</v>
      </c>
      <c r="D1542" s="20">
        <v>167.11</v>
      </c>
      <c r="E1542" s="20">
        <v>167.11</v>
      </c>
      <c r="F1542" s="20">
        <v>167.12</v>
      </c>
      <c r="G1542" s="20">
        <v>167.12</v>
      </c>
      <c r="H1542" s="20">
        <v>167.12</v>
      </c>
      <c r="I1542" s="20">
        <v>167.12</v>
      </c>
      <c r="J1542" s="20">
        <v>167.12</v>
      </c>
      <c r="K1542" s="20">
        <v>167.12</v>
      </c>
      <c r="L1542" s="20">
        <f t="shared" si="24"/>
        <v>167.12</v>
      </c>
    </row>
    <row r="1543" spans="1:12">
      <c r="A1543" s="19">
        <v>1125000118</v>
      </c>
      <c r="B1543" s="15" t="s">
        <v>1552</v>
      </c>
      <c r="C1543" s="22" t="s">
        <v>13</v>
      </c>
      <c r="D1543" s="20">
        <v>179.37</v>
      </c>
      <c r="E1543" s="20">
        <v>179.37</v>
      </c>
      <c r="F1543" s="20">
        <v>179.37</v>
      </c>
      <c r="G1543" s="20">
        <v>179.37</v>
      </c>
      <c r="H1543" s="20">
        <v>179.37</v>
      </c>
      <c r="I1543" s="20">
        <v>179.37</v>
      </c>
      <c r="J1543" s="20">
        <v>179.37</v>
      </c>
      <c r="K1543" s="20">
        <v>179.37</v>
      </c>
      <c r="L1543" s="20">
        <f t="shared" si="24"/>
        <v>179.37</v>
      </c>
    </row>
    <row r="1544" spans="1:12" ht="16.5">
      <c r="A1544" s="19">
        <v>1125000120</v>
      </c>
      <c r="B1544" s="15" t="s">
        <v>1553</v>
      </c>
      <c r="C1544" s="22" t="s">
        <v>12</v>
      </c>
      <c r="D1544" s="20">
        <v>48.12</v>
      </c>
      <c r="E1544" s="20">
        <v>48.12</v>
      </c>
      <c r="F1544" s="20">
        <v>48.12</v>
      </c>
      <c r="G1544" s="20">
        <v>48.09</v>
      </c>
      <c r="H1544" s="20">
        <v>48.12</v>
      </c>
      <c r="I1544" s="20">
        <v>48.12</v>
      </c>
      <c r="J1544" s="20">
        <v>48.12</v>
      </c>
      <c r="K1544" s="20">
        <v>48.12</v>
      </c>
      <c r="L1544" s="20">
        <f t="shared" si="24"/>
        <v>48.12</v>
      </c>
    </row>
    <row r="1545" spans="1:12" ht="16.5">
      <c r="A1545" s="19">
        <v>1127000001</v>
      </c>
      <c r="B1545" s="15" t="s">
        <v>1554</v>
      </c>
      <c r="C1545" s="22" t="s">
        <v>15</v>
      </c>
      <c r="D1545" s="20">
        <v>355.72</v>
      </c>
      <c r="E1545" s="20">
        <v>355.72</v>
      </c>
      <c r="F1545" s="20">
        <v>355.73</v>
      </c>
      <c r="G1545" s="20">
        <v>355.73</v>
      </c>
      <c r="H1545" s="20">
        <v>355.73</v>
      </c>
      <c r="I1545" s="20">
        <v>355.73</v>
      </c>
      <c r="J1545" s="20">
        <v>355.73</v>
      </c>
      <c r="K1545" s="20">
        <v>355.73</v>
      </c>
      <c r="L1545" s="20">
        <f t="shared" si="24"/>
        <v>355.73</v>
      </c>
    </row>
    <row r="1546" spans="1:12" ht="16.5">
      <c r="A1546" s="19">
        <v>1127000002</v>
      </c>
      <c r="B1546" s="15" t="s">
        <v>1555</v>
      </c>
      <c r="C1546" s="22" t="s">
        <v>15</v>
      </c>
      <c r="D1546" s="20">
        <v>210.59</v>
      </c>
      <c r="E1546" s="20">
        <v>210.59</v>
      </c>
      <c r="F1546" s="20">
        <v>210.6</v>
      </c>
      <c r="G1546" s="20">
        <v>210.6</v>
      </c>
      <c r="H1546" s="20">
        <v>210.6</v>
      </c>
      <c r="I1546" s="20">
        <v>210.6</v>
      </c>
      <c r="J1546" s="20">
        <v>210.6</v>
      </c>
      <c r="K1546" s="20">
        <v>210.6</v>
      </c>
      <c r="L1546" s="20">
        <f t="shared" si="24"/>
        <v>210.6</v>
      </c>
    </row>
    <row r="1547" spans="1:12" ht="33">
      <c r="A1547" s="19">
        <v>1127000100</v>
      </c>
      <c r="B1547" s="15" t="s">
        <v>1556</v>
      </c>
      <c r="C1547" s="22" t="s">
        <v>13</v>
      </c>
      <c r="D1547" s="20">
        <v>13469.74</v>
      </c>
      <c r="E1547" s="20">
        <v>13469.74</v>
      </c>
      <c r="F1547" s="20">
        <v>13470.07</v>
      </c>
      <c r="G1547" s="20">
        <v>13470.07</v>
      </c>
      <c r="H1547" s="20">
        <v>13470.07</v>
      </c>
      <c r="I1547" s="20">
        <v>13470.07</v>
      </c>
      <c r="J1547" s="20">
        <v>13470.07</v>
      </c>
      <c r="K1547" s="20">
        <v>13470.07</v>
      </c>
      <c r="L1547" s="20">
        <f t="shared" si="24"/>
        <v>13470.07</v>
      </c>
    </row>
    <row r="1548" spans="1:12" ht="16.5">
      <c r="A1548" s="19">
        <v>1127000101</v>
      </c>
      <c r="B1548" s="15" t="s">
        <v>1557</v>
      </c>
      <c r="C1548" s="22" t="s">
        <v>13</v>
      </c>
      <c r="D1548" s="20">
        <v>1333.96</v>
      </c>
      <c r="E1548" s="20">
        <v>1333.96</v>
      </c>
      <c r="F1548" s="20">
        <v>1333.99</v>
      </c>
      <c r="G1548" s="20">
        <v>1333.99</v>
      </c>
      <c r="H1548" s="20">
        <v>1333.99</v>
      </c>
      <c r="I1548" s="20">
        <v>1333.99</v>
      </c>
      <c r="J1548" s="20">
        <v>1333.99</v>
      </c>
      <c r="K1548" s="20">
        <v>1333.99</v>
      </c>
      <c r="L1548" s="20">
        <f t="shared" si="24"/>
        <v>1333.99</v>
      </c>
    </row>
    <row r="1549" spans="1:12" ht="16.5">
      <c r="A1549" s="19">
        <v>1127000102</v>
      </c>
      <c r="B1549" s="15" t="s">
        <v>1558</v>
      </c>
      <c r="C1549" s="22" t="s">
        <v>15</v>
      </c>
      <c r="D1549" s="20">
        <v>177.87</v>
      </c>
      <c r="E1549" s="20">
        <v>177.87</v>
      </c>
      <c r="F1549" s="20">
        <v>177.88</v>
      </c>
      <c r="G1549" s="20">
        <v>177.88</v>
      </c>
      <c r="H1549" s="20">
        <v>177.88</v>
      </c>
      <c r="I1549" s="20">
        <v>177.88</v>
      </c>
      <c r="J1549" s="20">
        <v>177.88</v>
      </c>
      <c r="K1549" s="20">
        <v>177.88</v>
      </c>
      <c r="L1549" s="20">
        <f t="shared" si="24"/>
        <v>177.88</v>
      </c>
    </row>
    <row r="1550" spans="1:12" ht="16.5">
      <c r="A1550" s="19">
        <v>1128000001</v>
      </c>
      <c r="B1550" s="15" t="s">
        <v>1559</v>
      </c>
      <c r="C1550" s="22" t="s">
        <v>26</v>
      </c>
      <c r="D1550" s="20">
        <v>17.149999999999999</v>
      </c>
      <c r="E1550" s="20">
        <v>17.149999999999999</v>
      </c>
      <c r="F1550" s="20">
        <v>17.149999999999999</v>
      </c>
      <c r="G1550" s="20">
        <v>17.149999999999999</v>
      </c>
      <c r="H1550" s="20">
        <v>17.149999999999999</v>
      </c>
      <c r="I1550" s="20">
        <v>17.149999999999999</v>
      </c>
      <c r="J1550" s="20">
        <v>17.149999999999999</v>
      </c>
      <c r="K1550" s="20">
        <v>17.149999999999999</v>
      </c>
      <c r="L1550" s="20">
        <f t="shared" si="24"/>
        <v>17.149999999999999</v>
      </c>
    </row>
    <row r="1551" spans="1:12" ht="16.5">
      <c r="A1551" s="19">
        <v>1128000002</v>
      </c>
      <c r="B1551" s="15" t="s">
        <v>1560</v>
      </c>
      <c r="C1551" s="22" t="s">
        <v>13</v>
      </c>
      <c r="D1551" s="20">
        <v>58.5</v>
      </c>
      <c r="E1551" s="20">
        <v>58.5</v>
      </c>
      <c r="F1551" s="20">
        <v>58.5</v>
      </c>
      <c r="G1551" s="20">
        <v>58.5</v>
      </c>
      <c r="H1551" s="20">
        <v>58.5</v>
      </c>
      <c r="I1551" s="20">
        <v>58.5</v>
      </c>
      <c r="J1551" s="20">
        <v>58.5</v>
      </c>
      <c r="K1551" s="20">
        <v>58.5</v>
      </c>
      <c r="L1551" s="20">
        <f t="shared" si="24"/>
        <v>58.5</v>
      </c>
    </row>
    <row r="1552" spans="1:12" ht="16.5">
      <c r="A1552" s="19">
        <v>1128000003</v>
      </c>
      <c r="B1552" s="15" t="s">
        <v>1561</v>
      </c>
      <c r="C1552" s="22" t="s">
        <v>13</v>
      </c>
      <c r="D1552" s="20">
        <v>2566.2600000000002</v>
      </c>
      <c r="E1552" s="20">
        <v>2566.2600000000002</v>
      </c>
      <c r="F1552" s="20">
        <v>2566.3200000000002</v>
      </c>
      <c r="G1552" s="20">
        <v>2566.3200000000002</v>
      </c>
      <c r="H1552" s="20">
        <v>2566.3200000000002</v>
      </c>
      <c r="I1552" s="20">
        <v>2566.3200000000002</v>
      </c>
      <c r="J1552" s="20">
        <v>2566.3200000000002</v>
      </c>
      <c r="K1552" s="20">
        <v>2566.3200000000002</v>
      </c>
      <c r="L1552" s="20">
        <f t="shared" si="24"/>
        <v>2566.3200000000002</v>
      </c>
    </row>
    <row r="1553" spans="1:12" ht="16.5">
      <c r="A1553" s="19">
        <v>1128000004</v>
      </c>
      <c r="B1553" s="15" t="s">
        <v>1562</v>
      </c>
      <c r="C1553" s="22" t="s">
        <v>13</v>
      </c>
      <c r="D1553" s="20">
        <v>359.27</v>
      </c>
      <c r="E1553" s="20">
        <v>359.27</v>
      </c>
      <c r="F1553" s="20">
        <v>359.28</v>
      </c>
      <c r="G1553" s="20">
        <v>359.28</v>
      </c>
      <c r="H1553" s="20">
        <v>359.28</v>
      </c>
      <c r="I1553" s="20">
        <v>359.28</v>
      </c>
      <c r="J1553" s="20">
        <v>359.28</v>
      </c>
      <c r="K1553" s="20">
        <v>359.28</v>
      </c>
      <c r="L1553" s="20">
        <f t="shared" si="24"/>
        <v>359.28</v>
      </c>
    </row>
    <row r="1554" spans="1:12">
      <c r="A1554" s="19">
        <v>1128000006</v>
      </c>
      <c r="B1554" s="15" t="s">
        <v>1563</v>
      </c>
      <c r="C1554" s="22" t="s">
        <v>12</v>
      </c>
      <c r="D1554" s="20">
        <v>43.88</v>
      </c>
      <c r="E1554" s="20">
        <v>43.88</v>
      </c>
      <c r="F1554" s="20">
        <v>43.88</v>
      </c>
      <c r="G1554" s="20">
        <v>43.88</v>
      </c>
      <c r="H1554" s="20">
        <v>43.88</v>
      </c>
      <c r="I1554" s="20">
        <v>43.88</v>
      </c>
      <c r="J1554" s="20">
        <v>43.88</v>
      </c>
      <c r="K1554" s="20">
        <v>43.88</v>
      </c>
      <c r="L1554" s="20">
        <f t="shared" si="24"/>
        <v>43.88</v>
      </c>
    </row>
    <row r="1555" spans="1:12" ht="49.5">
      <c r="A1555" s="19">
        <v>1128000008</v>
      </c>
      <c r="B1555" s="15" t="s">
        <v>1564</v>
      </c>
      <c r="C1555" s="22" t="s">
        <v>13</v>
      </c>
      <c r="D1555" s="20">
        <v>1017.56</v>
      </c>
      <c r="E1555" s="20">
        <v>1017.56</v>
      </c>
      <c r="F1555" s="20">
        <v>1017.58</v>
      </c>
      <c r="G1555" s="20">
        <v>1017.58</v>
      </c>
      <c r="H1555" s="20">
        <v>1017.58</v>
      </c>
      <c r="I1555" s="20">
        <v>1017.58</v>
      </c>
      <c r="J1555" s="20">
        <v>1017.58</v>
      </c>
      <c r="K1555" s="20">
        <v>1017.58</v>
      </c>
      <c r="L1555" s="20">
        <f t="shared" si="24"/>
        <v>1017.58</v>
      </c>
    </row>
    <row r="1556" spans="1:12" ht="24.75">
      <c r="A1556" s="19">
        <v>1128000009</v>
      </c>
      <c r="B1556" s="15" t="s">
        <v>1565</v>
      </c>
      <c r="C1556" s="22" t="s">
        <v>13</v>
      </c>
      <c r="D1556" s="20">
        <v>276.58999999999997</v>
      </c>
      <c r="E1556" s="20">
        <v>276.58999999999997</v>
      </c>
      <c r="F1556" s="20">
        <v>276.58999999999997</v>
      </c>
      <c r="G1556" s="20">
        <v>276.58999999999997</v>
      </c>
      <c r="H1556" s="20">
        <v>276.58999999999997</v>
      </c>
      <c r="I1556" s="20">
        <v>276.58999999999997</v>
      </c>
      <c r="J1556" s="20">
        <v>276.58999999999997</v>
      </c>
      <c r="K1556" s="20">
        <v>276.58999999999997</v>
      </c>
      <c r="L1556" s="20">
        <f t="shared" si="24"/>
        <v>276.58999999999997</v>
      </c>
    </row>
    <row r="1557" spans="1:12" ht="24.75">
      <c r="A1557" s="19">
        <v>1128000010</v>
      </c>
      <c r="B1557" s="15" t="s">
        <v>1566</v>
      </c>
      <c r="C1557" s="22" t="s">
        <v>13</v>
      </c>
      <c r="D1557" s="20">
        <v>101.88</v>
      </c>
      <c r="E1557" s="20">
        <v>101.88</v>
      </c>
      <c r="F1557" s="20">
        <v>101.88</v>
      </c>
      <c r="G1557" s="20">
        <v>101.88</v>
      </c>
      <c r="H1557" s="20">
        <v>101.88</v>
      </c>
      <c r="I1557" s="20">
        <v>101.88</v>
      </c>
      <c r="J1557" s="20">
        <v>101.88</v>
      </c>
      <c r="K1557" s="20">
        <v>101.88</v>
      </c>
      <c r="L1557" s="20">
        <f t="shared" si="24"/>
        <v>101.88</v>
      </c>
    </row>
    <row r="1558" spans="1:12" ht="16.5">
      <c r="A1558" s="19">
        <v>1128000011</v>
      </c>
      <c r="B1558" s="15" t="s">
        <v>1567</v>
      </c>
      <c r="C1558" s="22" t="s">
        <v>13</v>
      </c>
      <c r="D1558" s="20">
        <v>513.25</v>
      </c>
      <c r="E1558" s="20">
        <v>513.25</v>
      </c>
      <c r="F1558" s="20">
        <v>513.26</v>
      </c>
      <c r="G1558" s="20">
        <v>513.26</v>
      </c>
      <c r="H1558" s="20">
        <v>513.26</v>
      </c>
      <c r="I1558" s="20">
        <v>513.26</v>
      </c>
      <c r="J1558" s="20">
        <v>513.26</v>
      </c>
      <c r="K1558" s="20">
        <v>513.26</v>
      </c>
      <c r="L1558" s="20">
        <f t="shared" si="24"/>
        <v>513.26</v>
      </c>
    </row>
    <row r="1559" spans="1:12" ht="24.75">
      <c r="A1559" s="19">
        <v>1129000011</v>
      </c>
      <c r="B1559" s="15" t="s">
        <v>1568</v>
      </c>
      <c r="C1559" s="22" t="s">
        <v>13</v>
      </c>
      <c r="D1559" s="20">
        <v>6266.13</v>
      </c>
      <c r="E1559" s="20">
        <v>6266.13</v>
      </c>
      <c r="F1559" s="20">
        <v>6266.28</v>
      </c>
      <c r="G1559" s="20">
        <v>6266.28</v>
      </c>
      <c r="H1559" s="20">
        <v>6266.28</v>
      </c>
      <c r="I1559" s="20">
        <v>6266.28</v>
      </c>
      <c r="J1559" s="20">
        <v>6266.28</v>
      </c>
      <c r="K1559" s="20">
        <v>6266.28</v>
      </c>
      <c r="L1559" s="20">
        <f t="shared" si="24"/>
        <v>6266.28</v>
      </c>
    </row>
    <row r="1560" spans="1:12" ht="16.5">
      <c r="A1560" s="19">
        <v>1130000026</v>
      </c>
      <c r="B1560" s="15" t="s">
        <v>1569</v>
      </c>
      <c r="C1560" s="22" t="s">
        <v>12</v>
      </c>
      <c r="D1560" s="20">
        <v>278.12</v>
      </c>
      <c r="E1560" s="20">
        <v>283.02999999999997</v>
      </c>
      <c r="F1560" s="20">
        <v>300.17</v>
      </c>
      <c r="G1560" s="20">
        <v>288.38</v>
      </c>
      <c r="H1560" s="20">
        <v>315.77</v>
      </c>
      <c r="I1560" s="20">
        <v>311.01</v>
      </c>
      <c r="J1560" s="20">
        <v>275.64999999999998</v>
      </c>
      <c r="K1560" s="20">
        <v>312.66000000000003</v>
      </c>
      <c r="L1560" s="20">
        <f t="shared" si="24"/>
        <v>315.77</v>
      </c>
    </row>
    <row r="1561" spans="1:12" ht="16.5">
      <c r="A1561" s="19">
        <v>1130000090</v>
      </c>
      <c r="B1561" s="15" t="s">
        <v>1570</v>
      </c>
      <c r="C1561" s="22" t="s">
        <v>13</v>
      </c>
      <c r="D1561" s="20">
        <v>397.22</v>
      </c>
      <c r="E1561" s="20">
        <v>397.22</v>
      </c>
      <c r="F1561" s="20">
        <v>397.22</v>
      </c>
      <c r="G1561" s="20">
        <v>397.22</v>
      </c>
      <c r="H1561" s="20">
        <v>397.22</v>
      </c>
      <c r="I1561" s="20">
        <v>397.22</v>
      </c>
      <c r="J1561" s="20">
        <v>397.22</v>
      </c>
      <c r="K1561" s="20">
        <v>397.22</v>
      </c>
      <c r="L1561" s="20">
        <f t="shared" si="24"/>
        <v>397.22</v>
      </c>
    </row>
    <row r="1562" spans="1:12" ht="16.5">
      <c r="A1562" s="19">
        <v>1131000010</v>
      </c>
      <c r="B1562" s="15" t="s">
        <v>1571</v>
      </c>
      <c r="C1562" s="22" t="s">
        <v>13</v>
      </c>
      <c r="D1562" s="20">
        <v>22.88</v>
      </c>
      <c r="E1562" s="20">
        <v>22.88</v>
      </c>
      <c r="F1562" s="20">
        <v>22.88</v>
      </c>
      <c r="G1562" s="20">
        <v>22.88</v>
      </c>
      <c r="H1562" s="20">
        <v>22.88</v>
      </c>
      <c r="I1562" s="20">
        <v>22.88</v>
      </c>
      <c r="J1562" s="20">
        <v>22.88</v>
      </c>
      <c r="K1562" s="20">
        <v>22.88</v>
      </c>
      <c r="L1562" s="20">
        <f t="shared" si="24"/>
        <v>22.88</v>
      </c>
    </row>
    <row r="1563" spans="1:12" ht="16.5">
      <c r="A1563" s="19">
        <v>1132000010</v>
      </c>
      <c r="B1563" s="15" t="s">
        <v>1572</v>
      </c>
      <c r="C1563" s="22" t="s">
        <v>11</v>
      </c>
      <c r="D1563" s="20">
        <v>929.99</v>
      </c>
      <c r="E1563" s="20">
        <v>929.99</v>
      </c>
      <c r="F1563" s="20">
        <v>930.01</v>
      </c>
      <c r="G1563" s="20">
        <v>930.01</v>
      </c>
      <c r="H1563" s="20">
        <v>930.01</v>
      </c>
      <c r="I1563" s="20">
        <v>930.01</v>
      </c>
      <c r="J1563" s="20">
        <v>930.01</v>
      </c>
      <c r="K1563" s="20">
        <v>930.01</v>
      </c>
      <c r="L1563" s="20">
        <f t="shared" si="24"/>
        <v>930.01</v>
      </c>
    </row>
    <row r="1564" spans="1:12" ht="16.5">
      <c r="A1564" s="19">
        <v>1132000011</v>
      </c>
      <c r="B1564" s="15" t="s">
        <v>1573</v>
      </c>
      <c r="C1564" s="22" t="s">
        <v>12</v>
      </c>
      <c r="D1564" s="20">
        <v>112.14</v>
      </c>
      <c r="E1564" s="20">
        <v>112.14</v>
      </c>
      <c r="F1564" s="20">
        <v>112.14</v>
      </c>
      <c r="G1564" s="20">
        <v>112.14</v>
      </c>
      <c r="H1564" s="20">
        <v>112.14</v>
      </c>
      <c r="I1564" s="20">
        <v>112.14</v>
      </c>
      <c r="J1564" s="20">
        <v>112.14</v>
      </c>
      <c r="K1564" s="20">
        <v>112.14</v>
      </c>
      <c r="L1564" s="20">
        <f t="shared" si="24"/>
        <v>112.14</v>
      </c>
    </row>
    <row r="1565" spans="1:12" ht="24.75">
      <c r="A1565" s="19">
        <v>1132000016</v>
      </c>
      <c r="B1565" s="15" t="s">
        <v>1574</v>
      </c>
      <c r="C1565" s="22" t="s">
        <v>11</v>
      </c>
      <c r="D1565" s="20">
        <v>144.81</v>
      </c>
      <c r="E1565" s="20">
        <v>144.81</v>
      </c>
      <c r="F1565" s="20">
        <v>144.81</v>
      </c>
      <c r="G1565" s="20">
        <v>144.81</v>
      </c>
      <c r="H1565" s="20">
        <v>144.81</v>
      </c>
      <c r="I1565" s="20">
        <v>144.81</v>
      </c>
      <c r="J1565" s="20">
        <v>144.81</v>
      </c>
      <c r="K1565" s="20">
        <v>144.81</v>
      </c>
      <c r="L1565" s="20">
        <f t="shared" si="24"/>
        <v>144.81</v>
      </c>
    </row>
    <row r="1566" spans="1:12" ht="24.75">
      <c r="A1566" s="19">
        <v>1132000018</v>
      </c>
      <c r="B1566" s="15" t="s">
        <v>1575</v>
      </c>
      <c r="C1566" s="22" t="s">
        <v>11</v>
      </c>
      <c r="D1566" s="20">
        <v>145.54</v>
      </c>
      <c r="E1566" s="20">
        <v>145.54</v>
      </c>
      <c r="F1566" s="20">
        <v>145.80000000000001</v>
      </c>
      <c r="G1566" s="20">
        <v>145.05000000000001</v>
      </c>
      <c r="H1566" s="20">
        <v>145.80000000000001</v>
      </c>
      <c r="I1566" s="20">
        <v>145.75</v>
      </c>
      <c r="J1566" s="20">
        <v>145.51</v>
      </c>
      <c r="K1566" s="20">
        <v>145.72</v>
      </c>
      <c r="L1566" s="20">
        <f t="shared" si="24"/>
        <v>145.80000000000001</v>
      </c>
    </row>
    <row r="1567" spans="1:12" ht="16.5">
      <c r="A1567" s="19">
        <v>1132000019</v>
      </c>
      <c r="B1567" s="15" t="s">
        <v>1576</v>
      </c>
      <c r="C1567" s="22" t="s">
        <v>11</v>
      </c>
      <c r="D1567" s="20">
        <v>343.03</v>
      </c>
      <c r="E1567" s="20">
        <v>343.03</v>
      </c>
      <c r="F1567" s="20">
        <v>343.04</v>
      </c>
      <c r="G1567" s="20">
        <v>343.04</v>
      </c>
      <c r="H1567" s="20">
        <v>343.04</v>
      </c>
      <c r="I1567" s="20">
        <v>343.04</v>
      </c>
      <c r="J1567" s="20">
        <v>343.04</v>
      </c>
      <c r="K1567" s="20">
        <v>343.04</v>
      </c>
      <c r="L1567" s="20">
        <f t="shared" si="24"/>
        <v>343.04</v>
      </c>
    </row>
    <row r="1568" spans="1:12" ht="16.5">
      <c r="A1568" s="19">
        <v>1132000026</v>
      </c>
      <c r="B1568" s="15" t="s">
        <v>1577</v>
      </c>
      <c r="C1568" s="22" t="s">
        <v>11</v>
      </c>
      <c r="D1568" s="20">
        <v>75.92</v>
      </c>
      <c r="E1568" s="20">
        <v>75.92</v>
      </c>
      <c r="F1568" s="20">
        <v>75.92</v>
      </c>
      <c r="G1568" s="20">
        <v>75.92</v>
      </c>
      <c r="H1568" s="20">
        <v>75.92</v>
      </c>
      <c r="I1568" s="20">
        <v>75.92</v>
      </c>
      <c r="J1568" s="20">
        <v>75.92</v>
      </c>
      <c r="K1568" s="20">
        <v>75.92</v>
      </c>
      <c r="L1568" s="20">
        <f t="shared" si="24"/>
        <v>75.92</v>
      </c>
    </row>
    <row r="1569" spans="1:12" ht="24.75">
      <c r="A1569" s="19">
        <v>1132000030</v>
      </c>
      <c r="B1569" s="15" t="s">
        <v>1578</v>
      </c>
      <c r="C1569" s="22" t="s">
        <v>11</v>
      </c>
      <c r="D1569" s="20">
        <v>228.69</v>
      </c>
      <c r="E1569" s="20">
        <v>228.69</v>
      </c>
      <c r="F1569" s="20">
        <v>228.69</v>
      </c>
      <c r="G1569" s="20">
        <v>228.69</v>
      </c>
      <c r="H1569" s="20">
        <v>228.69</v>
      </c>
      <c r="I1569" s="20">
        <v>228.69</v>
      </c>
      <c r="J1569" s="20">
        <v>228.69</v>
      </c>
      <c r="K1569" s="20">
        <v>228.69</v>
      </c>
      <c r="L1569" s="20">
        <f t="shared" si="24"/>
        <v>228.69</v>
      </c>
    </row>
    <row r="1570" spans="1:12" ht="16.5">
      <c r="A1570" s="19">
        <v>1132000031</v>
      </c>
      <c r="B1570" s="15" t="s">
        <v>1579</v>
      </c>
      <c r="C1570" s="22" t="s">
        <v>11</v>
      </c>
      <c r="D1570" s="20">
        <v>156.13</v>
      </c>
      <c r="E1570" s="20">
        <v>156.13</v>
      </c>
      <c r="F1570" s="20">
        <v>156.13</v>
      </c>
      <c r="G1570" s="20">
        <v>156.13</v>
      </c>
      <c r="H1570" s="20">
        <v>156.13</v>
      </c>
      <c r="I1570" s="20">
        <v>156.13</v>
      </c>
      <c r="J1570" s="20">
        <v>156.13</v>
      </c>
      <c r="K1570" s="20">
        <v>156.13</v>
      </c>
      <c r="L1570" s="20">
        <f t="shared" si="24"/>
        <v>156.13</v>
      </c>
    </row>
    <row r="1571" spans="1:12" ht="24.75">
      <c r="A1571" s="19">
        <v>1136000001</v>
      </c>
      <c r="B1571" s="15" t="s">
        <v>1580</v>
      </c>
      <c r="C1571" s="22" t="s">
        <v>81</v>
      </c>
      <c r="D1571" s="20">
        <v>73</v>
      </c>
      <c r="E1571" s="20">
        <v>73</v>
      </c>
      <c r="F1571" s="20">
        <v>73</v>
      </c>
      <c r="G1571" s="20">
        <v>73</v>
      </c>
      <c r="H1571" s="20">
        <v>73</v>
      </c>
      <c r="I1571" s="20">
        <v>73</v>
      </c>
      <c r="J1571" s="20">
        <v>73</v>
      </c>
      <c r="K1571" s="20">
        <v>73</v>
      </c>
      <c r="L1571" s="20">
        <f t="shared" si="24"/>
        <v>73</v>
      </c>
    </row>
    <row r="1572" spans="1:12" ht="24.75">
      <c r="A1572" s="19">
        <v>1139000001</v>
      </c>
      <c r="B1572" s="15" t="s">
        <v>1581</v>
      </c>
      <c r="C1572" s="22" t="s">
        <v>13</v>
      </c>
      <c r="D1572" s="20">
        <v>147.32</v>
      </c>
      <c r="E1572" s="20">
        <v>147.32</v>
      </c>
      <c r="F1572" s="20">
        <v>147.32</v>
      </c>
      <c r="G1572" s="20">
        <v>147.32</v>
      </c>
      <c r="H1572" s="20">
        <v>147.32</v>
      </c>
      <c r="I1572" s="20">
        <v>147.32</v>
      </c>
      <c r="J1572" s="20">
        <v>147.32</v>
      </c>
      <c r="K1572" s="20">
        <v>147.32</v>
      </c>
      <c r="L1572" s="20">
        <f t="shared" si="24"/>
        <v>147.32</v>
      </c>
    </row>
    <row r="1573" spans="1:12" ht="16.5">
      <c r="A1573" s="19">
        <v>1139000004</v>
      </c>
      <c r="B1573" s="15" t="s">
        <v>1582</v>
      </c>
      <c r="C1573" s="22" t="s">
        <v>1218</v>
      </c>
      <c r="D1573" s="20">
        <v>74.5</v>
      </c>
      <c r="E1573" s="20">
        <v>74.5</v>
      </c>
      <c r="F1573" s="20">
        <v>74.5</v>
      </c>
      <c r="G1573" s="20">
        <v>74.5</v>
      </c>
      <c r="H1573" s="20">
        <v>74.5</v>
      </c>
      <c r="I1573" s="20">
        <v>74.5</v>
      </c>
      <c r="J1573" s="20">
        <v>74.5</v>
      </c>
      <c r="K1573" s="20">
        <v>74.5</v>
      </c>
      <c r="L1573" s="20">
        <f t="shared" si="24"/>
        <v>74.5</v>
      </c>
    </row>
    <row r="1574" spans="1:12">
      <c r="A1574" s="19">
        <v>1139000005</v>
      </c>
      <c r="B1574" s="15" t="s">
        <v>1583</v>
      </c>
      <c r="C1574" s="22" t="s">
        <v>13</v>
      </c>
      <c r="D1574" s="20">
        <v>1769.32</v>
      </c>
      <c r="E1574" s="20">
        <v>1769.32</v>
      </c>
      <c r="F1574" s="20">
        <v>1769.36</v>
      </c>
      <c r="G1574" s="20">
        <v>1769.36</v>
      </c>
      <c r="H1574" s="20">
        <v>1769.36</v>
      </c>
      <c r="I1574" s="20">
        <v>1769.36</v>
      </c>
      <c r="J1574" s="20">
        <v>1769.36</v>
      </c>
      <c r="K1574" s="20">
        <v>1770.03</v>
      </c>
      <c r="L1574" s="20">
        <f t="shared" si="24"/>
        <v>1770.03</v>
      </c>
    </row>
    <row r="1575" spans="1:12" ht="16.5">
      <c r="A1575" s="19">
        <v>1139000006</v>
      </c>
      <c r="B1575" s="15" t="s">
        <v>1584</v>
      </c>
      <c r="C1575" s="22" t="s">
        <v>26</v>
      </c>
      <c r="D1575" s="20">
        <v>11.98</v>
      </c>
      <c r="E1575" s="20">
        <v>11.98</v>
      </c>
      <c r="F1575" s="20">
        <v>11.98</v>
      </c>
      <c r="G1575" s="20">
        <v>11.98</v>
      </c>
      <c r="H1575" s="20">
        <v>11.98</v>
      </c>
      <c r="I1575" s="20">
        <v>11.98</v>
      </c>
      <c r="J1575" s="20">
        <v>11.98</v>
      </c>
      <c r="K1575" s="20">
        <v>11.98</v>
      </c>
      <c r="L1575" s="20">
        <f t="shared" si="24"/>
        <v>11.98</v>
      </c>
    </row>
    <row r="1576" spans="1:12" ht="16.5">
      <c r="A1576" s="19">
        <v>1139000007</v>
      </c>
      <c r="B1576" s="15" t="s">
        <v>1585</v>
      </c>
      <c r="C1576" s="22" t="s">
        <v>26</v>
      </c>
      <c r="D1576" s="20">
        <v>71.290000000000006</v>
      </c>
      <c r="E1576" s="20">
        <v>71.290000000000006</v>
      </c>
      <c r="F1576" s="20">
        <v>71.290000000000006</v>
      </c>
      <c r="G1576" s="20">
        <v>71.290000000000006</v>
      </c>
      <c r="H1576" s="20">
        <v>71.290000000000006</v>
      </c>
      <c r="I1576" s="20">
        <v>71.290000000000006</v>
      </c>
      <c r="J1576" s="20">
        <v>71.290000000000006</v>
      </c>
      <c r="K1576" s="20">
        <v>71.290000000000006</v>
      </c>
      <c r="L1576" s="20">
        <f t="shared" si="24"/>
        <v>71.290000000000006</v>
      </c>
    </row>
    <row r="1577" spans="1:12" ht="24.75">
      <c r="A1577" s="19">
        <v>1139000008</v>
      </c>
      <c r="B1577" s="15" t="s">
        <v>1586</v>
      </c>
      <c r="C1577" s="22" t="s">
        <v>13</v>
      </c>
      <c r="D1577" s="20">
        <v>583.99</v>
      </c>
      <c r="E1577" s="20">
        <v>583.99</v>
      </c>
      <c r="F1577" s="20">
        <v>584</v>
      </c>
      <c r="G1577" s="20">
        <v>584</v>
      </c>
      <c r="H1577" s="20">
        <v>584</v>
      </c>
      <c r="I1577" s="20">
        <v>584</v>
      </c>
      <c r="J1577" s="20">
        <v>584</v>
      </c>
      <c r="K1577" s="20">
        <v>584</v>
      </c>
      <c r="L1577" s="20">
        <f t="shared" si="24"/>
        <v>584</v>
      </c>
    </row>
    <row r="1578" spans="1:12" ht="16.5">
      <c r="A1578" s="19">
        <v>1139000010</v>
      </c>
      <c r="B1578" s="15" t="s">
        <v>1587</v>
      </c>
      <c r="C1578" s="22" t="s">
        <v>13</v>
      </c>
      <c r="D1578" s="20">
        <v>114.35</v>
      </c>
      <c r="E1578" s="20">
        <v>114.35</v>
      </c>
      <c r="F1578" s="20">
        <v>114.35</v>
      </c>
      <c r="G1578" s="20">
        <v>114.35</v>
      </c>
      <c r="H1578" s="20">
        <v>114.35</v>
      </c>
      <c r="I1578" s="20">
        <v>114.35</v>
      </c>
      <c r="J1578" s="20">
        <v>114.35</v>
      </c>
      <c r="K1578" s="20">
        <v>114.35</v>
      </c>
      <c r="L1578" s="20">
        <f t="shared" si="24"/>
        <v>114.35</v>
      </c>
    </row>
    <row r="1579" spans="1:12" ht="16.5">
      <c r="A1579" s="19">
        <v>1139000011</v>
      </c>
      <c r="B1579" s="15" t="s">
        <v>1588</v>
      </c>
      <c r="C1579" s="22" t="s">
        <v>13</v>
      </c>
      <c r="D1579" s="20">
        <v>114.35</v>
      </c>
      <c r="E1579" s="20">
        <v>114.35</v>
      </c>
      <c r="F1579" s="20">
        <v>114.35</v>
      </c>
      <c r="G1579" s="20">
        <v>114.35</v>
      </c>
      <c r="H1579" s="20">
        <v>114.35</v>
      </c>
      <c r="I1579" s="20">
        <v>114.35</v>
      </c>
      <c r="J1579" s="20">
        <v>114.35</v>
      </c>
      <c r="K1579" s="20">
        <v>114.35</v>
      </c>
      <c r="L1579" s="20">
        <f t="shared" si="24"/>
        <v>114.35</v>
      </c>
    </row>
    <row r="1580" spans="1:12" ht="16.5">
      <c r="A1580" s="19">
        <v>1139000012</v>
      </c>
      <c r="B1580" s="15" t="s">
        <v>1589</v>
      </c>
      <c r="C1580" s="22" t="s">
        <v>12</v>
      </c>
      <c r="D1580" s="20">
        <v>43.81</v>
      </c>
      <c r="E1580" s="20">
        <v>43.81</v>
      </c>
      <c r="F1580" s="20">
        <v>43.81</v>
      </c>
      <c r="G1580" s="20">
        <v>43.81</v>
      </c>
      <c r="H1580" s="20">
        <v>43.81</v>
      </c>
      <c r="I1580" s="20">
        <v>43.81</v>
      </c>
      <c r="J1580" s="20">
        <v>43.81</v>
      </c>
      <c r="K1580" s="20">
        <v>43.81</v>
      </c>
      <c r="L1580" s="20">
        <f t="shared" si="24"/>
        <v>43.81</v>
      </c>
    </row>
    <row r="1581" spans="1:12" ht="24.75">
      <c r="A1581" s="19">
        <v>1139000013</v>
      </c>
      <c r="B1581" s="15" t="s">
        <v>1590</v>
      </c>
      <c r="C1581" s="22" t="s">
        <v>9</v>
      </c>
      <c r="D1581" s="20">
        <v>7.39</v>
      </c>
      <c r="E1581" s="20">
        <v>7.39</v>
      </c>
      <c r="F1581" s="20">
        <v>7.39</v>
      </c>
      <c r="G1581" s="20">
        <v>7.39</v>
      </c>
      <c r="H1581" s="20">
        <v>7.39</v>
      </c>
      <c r="I1581" s="20">
        <v>7.39</v>
      </c>
      <c r="J1581" s="20">
        <v>7.39</v>
      </c>
      <c r="K1581" s="20">
        <v>7.39</v>
      </c>
      <c r="L1581" s="20">
        <f t="shared" si="24"/>
        <v>7.39</v>
      </c>
    </row>
    <row r="1582" spans="1:12" ht="16.5">
      <c r="A1582" s="19">
        <v>1139000014</v>
      </c>
      <c r="B1582" s="15" t="s">
        <v>1591</v>
      </c>
      <c r="C1582" s="22" t="s">
        <v>13</v>
      </c>
      <c r="D1582" s="20">
        <v>57.18</v>
      </c>
      <c r="E1582" s="20">
        <v>57.18</v>
      </c>
      <c r="F1582" s="20">
        <v>57.19</v>
      </c>
      <c r="G1582" s="20">
        <v>57.19</v>
      </c>
      <c r="H1582" s="20">
        <v>57.19</v>
      </c>
      <c r="I1582" s="20">
        <v>57.19</v>
      </c>
      <c r="J1582" s="20">
        <v>57.19</v>
      </c>
      <c r="K1582" s="20">
        <v>57.19</v>
      </c>
      <c r="L1582" s="20">
        <f t="shared" si="24"/>
        <v>57.19</v>
      </c>
    </row>
    <row r="1583" spans="1:12" ht="16.5">
      <c r="A1583" s="19">
        <v>1139000018</v>
      </c>
      <c r="B1583" s="15" t="s">
        <v>1592</v>
      </c>
      <c r="C1583" s="22" t="s">
        <v>12</v>
      </c>
      <c r="D1583" s="20">
        <v>79.930000000000007</v>
      </c>
      <c r="E1583" s="20">
        <v>79.930000000000007</v>
      </c>
      <c r="F1583" s="20">
        <v>79.94</v>
      </c>
      <c r="G1583" s="20">
        <v>79.94</v>
      </c>
      <c r="H1583" s="20">
        <v>79.94</v>
      </c>
      <c r="I1583" s="20">
        <v>79.94</v>
      </c>
      <c r="J1583" s="20">
        <v>79.94</v>
      </c>
      <c r="K1583" s="20">
        <v>79.94</v>
      </c>
      <c r="L1583" s="20">
        <f t="shared" si="24"/>
        <v>79.94</v>
      </c>
    </row>
    <row r="1584" spans="1:12" ht="24.75">
      <c r="A1584" s="19">
        <v>1139000019</v>
      </c>
      <c r="B1584" s="15" t="s">
        <v>1593</v>
      </c>
      <c r="C1584" s="22" t="s">
        <v>13</v>
      </c>
      <c r="D1584" s="20">
        <v>227.19</v>
      </c>
      <c r="E1584" s="20">
        <v>227.19</v>
      </c>
      <c r="F1584" s="20">
        <v>227.19</v>
      </c>
      <c r="G1584" s="20">
        <v>227.19</v>
      </c>
      <c r="H1584" s="20">
        <v>227.19</v>
      </c>
      <c r="I1584" s="20">
        <v>227.19</v>
      </c>
      <c r="J1584" s="20">
        <v>227.19</v>
      </c>
      <c r="K1584" s="20">
        <v>227.19</v>
      </c>
      <c r="L1584" s="20">
        <f t="shared" si="24"/>
        <v>227.19</v>
      </c>
    </row>
    <row r="1585" spans="1:12" ht="16.5">
      <c r="A1585" s="19">
        <v>1139000021</v>
      </c>
      <c r="B1585" s="15" t="s">
        <v>1594</v>
      </c>
      <c r="C1585" s="22" t="s">
        <v>13</v>
      </c>
      <c r="D1585" s="20">
        <v>575.4</v>
      </c>
      <c r="E1585" s="20">
        <v>575.4</v>
      </c>
      <c r="F1585" s="20">
        <v>575.41</v>
      </c>
      <c r="G1585" s="20">
        <v>575.41</v>
      </c>
      <c r="H1585" s="20">
        <v>575.41</v>
      </c>
      <c r="I1585" s="20">
        <v>575.41</v>
      </c>
      <c r="J1585" s="20">
        <v>575.41</v>
      </c>
      <c r="K1585" s="20">
        <v>575.41</v>
      </c>
      <c r="L1585" s="20">
        <f t="shared" si="24"/>
        <v>575.41</v>
      </c>
    </row>
    <row r="1586" spans="1:12" ht="16.5">
      <c r="A1586" s="19">
        <v>1139000047</v>
      </c>
      <c r="B1586" s="15" t="s">
        <v>1595</v>
      </c>
      <c r="C1586" s="22" t="s">
        <v>11</v>
      </c>
      <c r="D1586" s="20">
        <v>95.78</v>
      </c>
      <c r="E1586" s="20">
        <v>95.78</v>
      </c>
      <c r="F1586" s="20">
        <v>95.78</v>
      </c>
      <c r="G1586" s="20">
        <v>95.78</v>
      </c>
      <c r="H1586" s="20">
        <v>95.78</v>
      </c>
      <c r="I1586" s="20">
        <v>95.78</v>
      </c>
      <c r="J1586" s="20">
        <v>95.78</v>
      </c>
      <c r="K1586" s="20">
        <v>95.78</v>
      </c>
      <c r="L1586" s="20">
        <f t="shared" si="24"/>
        <v>95.78</v>
      </c>
    </row>
    <row r="1587" spans="1:12" ht="24.75">
      <c r="A1587" s="19">
        <v>1139000048</v>
      </c>
      <c r="B1587" s="15" t="s">
        <v>1596</v>
      </c>
      <c r="C1587" s="22" t="s">
        <v>12</v>
      </c>
      <c r="D1587" s="20">
        <v>55.81</v>
      </c>
      <c r="E1587" s="20">
        <v>55.81</v>
      </c>
      <c r="F1587" s="20">
        <v>55.81</v>
      </c>
      <c r="G1587" s="20">
        <v>55.81</v>
      </c>
      <c r="H1587" s="20">
        <v>55.81</v>
      </c>
      <c r="I1587" s="20">
        <v>55.81</v>
      </c>
      <c r="J1587" s="20">
        <v>55.81</v>
      </c>
      <c r="K1587" s="20">
        <v>55.81</v>
      </c>
      <c r="L1587" s="20">
        <f t="shared" si="24"/>
        <v>55.81</v>
      </c>
    </row>
    <row r="1588" spans="1:12" ht="16.5">
      <c r="A1588" s="19">
        <v>1139000052</v>
      </c>
      <c r="B1588" s="15" t="s">
        <v>1597</v>
      </c>
      <c r="C1588" s="22" t="s">
        <v>13</v>
      </c>
      <c r="D1588" s="20">
        <v>88.93</v>
      </c>
      <c r="E1588" s="20">
        <v>88.93</v>
      </c>
      <c r="F1588" s="20">
        <v>88.93</v>
      </c>
      <c r="G1588" s="20">
        <v>88.93</v>
      </c>
      <c r="H1588" s="20">
        <v>88.93</v>
      </c>
      <c r="I1588" s="20">
        <v>88.93</v>
      </c>
      <c r="J1588" s="20">
        <v>88.93</v>
      </c>
      <c r="K1588" s="20">
        <v>88.93</v>
      </c>
      <c r="L1588" s="20">
        <f t="shared" si="24"/>
        <v>88.93</v>
      </c>
    </row>
    <row r="1589" spans="1:12" ht="16.5">
      <c r="A1589" s="19">
        <v>1139000056</v>
      </c>
      <c r="B1589" s="15" t="s">
        <v>1598</v>
      </c>
      <c r="C1589" s="22" t="s">
        <v>12</v>
      </c>
      <c r="D1589" s="20">
        <v>11.44</v>
      </c>
      <c r="E1589" s="20">
        <v>11.44</v>
      </c>
      <c r="F1589" s="20">
        <v>11.45</v>
      </c>
      <c r="G1589" s="20">
        <v>11.45</v>
      </c>
      <c r="H1589" s="20">
        <v>11.45</v>
      </c>
      <c r="I1589" s="20">
        <v>11.45</v>
      </c>
      <c r="J1589" s="20">
        <v>11.45</v>
      </c>
      <c r="K1589" s="20">
        <v>11.45</v>
      </c>
      <c r="L1589" s="20">
        <f t="shared" si="24"/>
        <v>11.45</v>
      </c>
    </row>
    <row r="1590" spans="1:12">
      <c r="A1590" s="19">
        <v>1139000057</v>
      </c>
      <c r="B1590" s="15" t="s">
        <v>1599</v>
      </c>
      <c r="C1590" s="22" t="s">
        <v>12</v>
      </c>
      <c r="D1590" s="20">
        <v>32.08</v>
      </c>
      <c r="E1590" s="20">
        <v>32.08</v>
      </c>
      <c r="F1590" s="20">
        <v>32.08</v>
      </c>
      <c r="G1590" s="20">
        <v>32.08</v>
      </c>
      <c r="H1590" s="20">
        <v>32.08</v>
      </c>
      <c r="I1590" s="20">
        <v>32.08</v>
      </c>
      <c r="J1590" s="20">
        <v>32.08</v>
      </c>
      <c r="K1590" s="20">
        <v>32.08</v>
      </c>
      <c r="L1590" s="20">
        <f t="shared" si="24"/>
        <v>32.08</v>
      </c>
    </row>
    <row r="1591" spans="1:12" ht="24.75">
      <c r="A1591" s="19">
        <v>1139000081</v>
      </c>
      <c r="B1591" s="15" t="s">
        <v>1600</v>
      </c>
      <c r="C1591" s="22" t="s">
        <v>11</v>
      </c>
      <c r="D1591" s="20">
        <v>248.41</v>
      </c>
      <c r="E1591" s="20">
        <v>248.41</v>
      </c>
      <c r="F1591" s="20">
        <v>248.42</v>
      </c>
      <c r="G1591" s="20">
        <v>248.42</v>
      </c>
      <c r="H1591" s="20">
        <v>248.42</v>
      </c>
      <c r="I1591" s="20">
        <v>248.42</v>
      </c>
      <c r="J1591" s="20">
        <v>248.42</v>
      </c>
      <c r="K1591" s="20">
        <v>248.42</v>
      </c>
      <c r="L1591" s="20">
        <f t="shared" si="24"/>
        <v>248.42</v>
      </c>
    </row>
    <row r="1592" spans="1:12" ht="16.5">
      <c r="A1592" s="19">
        <v>1139000082</v>
      </c>
      <c r="B1592" s="15" t="s">
        <v>1601</v>
      </c>
      <c r="C1592" s="22" t="s">
        <v>11</v>
      </c>
      <c r="D1592" s="20">
        <v>267.42</v>
      </c>
      <c r="E1592" s="20">
        <v>267.42</v>
      </c>
      <c r="F1592" s="20">
        <v>267.43</v>
      </c>
      <c r="G1592" s="20">
        <v>267.43</v>
      </c>
      <c r="H1592" s="20">
        <v>267.43</v>
      </c>
      <c r="I1592" s="20">
        <v>267.43</v>
      </c>
      <c r="J1592" s="20">
        <v>267.43</v>
      </c>
      <c r="K1592" s="20">
        <v>267.43</v>
      </c>
      <c r="L1592" s="20">
        <f t="shared" si="24"/>
        <v>267.43</v>
      </c>
    </row>
    <row r="1593" spans="1:12" ht="16.5">
      <c r="A1593" s="19">
        <v>1139000083</v>
      </c>
      <c r="B1593" s="15" t="s">
        <v>1602</v>
      </c>
      <c r="C1593" s="22" t="s">
        <v>26</v>
      </c>
      <c r="D1593" s="20">
        <v>17.149999999999999</v>
      </c>
      <c r="E1593" s="20">
        <v>17.149999999999999</v>
      </c>
      <c r="F1593" s="20">
        <v>17.149999999999999</v>
      </c>
      <c r="G1593" s="20">
        <v>17.149999999999999</v>
      </c>
      <c r="H1593" s="20">
        <v>17.149999999999999</v>
      </c>
      <c r="I1593" s="20">
        <v>17.149999999999999</v>
      </c>
      <c r="J1593" s="20">
        <v>17.149999999999999</v>
      </c>
      <c r="K1593" s="20">
        <v>17.149999999999999</v>
      </c>
      <c r="L1593" s="20">
        <f t="shared" si="24"/>
        <v>17.149999999999999</v>
      </c>
    </row>
    <row r="1594" spans="1:12" ht="24.75">
      <c r="A1594" s="19">
        <v>1139000084</v>
      </c>
      <c r="B1594" s="15" t="s">
        <v>1603</v>
      </c>
      <c r="C1594" s="22" t="s">
        <v>26</v>
      </c>
      <c r="D1594" s="20">
        <v>22.88</v>
      </c>
      <c r="E1594" s="20">
        <v>22.88</v>
      </c>
      <c r="F1594" s="20">
        <v>22.88</v>
      </c>
      <c r="G1594" s="20">
        <v>22.88</v>
      </c>
      <c r="H1594" s="20">
        <v>22.88</v>
      </c>
      <c r="I1594" s="20">
        <v>22.88</v>
      </c>
      <c r="J1594" s="20">
        <v>22.88</v>
      </c>
      <c r="K1594" s="20">
        <v>22.88</v>
      </c>
      <c r="L1594" s="20">
        <f t="shared" si="24"/>
        <v>22.88</v>
      </c>
    </row>
    <row r="1595" spans="1:12" ht="33">
      <c r="A1595" s="19">
        <v>1139000086</v>
      </c>
      <c r="B1595" s="15" t="s">
        <v>1604</v>
      </c>
      <c r="C1595" s="22" t="s">
        <v>12</v>
      </c>
      <c r="D1595" s="20">
        <v>12.08</v>
      </c>
      <c r="E1595" s="20">
        <v>12.08</v>
      </c>
      <c r="F1595" s="20">
        <v>12.08</v>
      </c>
      <c r="G1595" s="20">
        <v>12.08</v>
      </c>
      <c r="H1595" s="20">
        <v>12.08</v>
      </c>
      <c r="I1595" s="20">
        <v>12.08</v>
      </c>
      <c r="J1595" s="20">
        <v>12.08</v>
      </c>
      <c r="K1595" s="20">
        <v>12.12</v>
      </c>
      <c r="L1595" s="20">
        <f t="shared" si="24"/>
        <v>12.12</v>
      </c>
    </row>
    <row r="1596" spans="1:12" ht="16.5">
      <c r="A1596" s="19">
        <v>1139000096</v>
      </c>
      <c r="B1596" s="15" t="s">
        <v>1605</v>
      </c>
      <c r="C1596" s="22" t="s">
        <v>13</v>
      </c>
      <c r="D1596" s="20">
        <v>206.21</v>
      </c>
      <c r="E1596" s="20">
        <v>206.21</v>
      </c>
      <c r="F1596" s="20">
        <v>206.21</v>
      </c>
      <c r="G1596" s="20">
        <v>206.21</v>
      </c>
      <c r="H1596" s="20">
        <v>206.21</v>
      </c>
      <c r="I1596" s="20">
        <v>206.21</v>
      </c>
      <c r="J1596" s="20">
        <v>206.21</v>
      </c>
      <c r="K1596" s="20">
        <v>206.21</v>
      </c>
      <c r="L1596" s="20">
        <f t="shared" si="24"/>
        <v>206.21</v>
      </c>
    </row>
    <row r="1597" spans="1:12" ht="16.5">
      <c r="A1597" s="19">
        <v>1140000003</v>
      </c>
      <c r="B1597" s="15" t="s">
        <v>1606</v>
      </c>
      <c r="C1597" s="22" t="s">
        <v>11</v>
      </c>
      <c r="D1597" s="20">
        <v>314.45</v>
      </c>
      <c r="E1597" s="20">
        <v>325.88</v>
      </c>
      <c r="F1597" s="20">
        <v>474.86</v>
      </c>
      <c r="G1597" s="20">
        <v>452.86</v>
      </c>
      <c r="H1597" s="20">
        <v>502.36</v>
      </c>
      <c r="I1597" s="20">
        <v>497.77</v>
      </c>
      <c r="J1597" s="20">
        <v>306.69</v>
      </c>
      <c r="K1597" s="20">
        <v>477.37</v>
      </c>
      <c r="L1597" s="20">
        <f t="shared" si="24"/>
        <v>502.36</v>
      </c>
    </row>
    <row r="1598" spans="1:12" ht="24.75">
      <c r="A1598" s="19">
        <v>1141000001</v>
      </c>
      <c r="B1598" s="15" t="s">
        <v>1607</v>
      </c>
      <c r="C1598" s="22" t="s">
        <v>12</v>
      </c>
      <c r="D1598" s="20">
        <v>122.47</v>
      </c>
      <c r="E1598" s="20">
        <v>122.47</v>
      </c>
      <c r="F1598" s="20">
        <v>122.47</v>
      </c>
      <c r="G1598" s="20">
        <v>122.47</v>
      </c>
      <c r="H1598" s="20">
        <v>122.47</v>
      </c>
      <c r="I1598" s="20">
        <v>122.47</v>
      </c>
      <c r="J1598" s="20">
        <v>122.47</v>
      </c>
      <c r="K1598" s="20">
        <v>122.47</v>
      </c>
      <c r="L1598" s="20">
        <f t="shared" ref="L1598:L1661" si="25">MAX(D1598:K1598)</f>
        <v>122.47</v>
      </c>
    </row>
    <row r="1599" spans="1:12" ht="33">
      <c r="A1599" s="19">
        <v>1141000002</v>
      </c>
      <c r="B1599" s="15" t="s">
        <v>1608</v>
      </c>
      <c r="C1599" s="22" t="s">
        <v>13</v>
      </c>
      <c r="D1599" s="20">
        <v>1849.8</v>
      </c>
      <c r="E1599" s="20">
        <v>1849.8</v>
      </c>
      <c r="F1599" s="20">
        <v>1849.76</v>
      </c>
      <c r="G1599" s="20">
        <v>1849.76</v>
      </c>
      <c r="H1599" s="20">
        <v>1850.09</v>
      </c>
      <c r="I1599" s="20">
        <v>1850.09</v>
      </c>
      <c r="J1599" s="20">
        <v>1849.85</v>
      </c>
      <c r="K1599" s="20">
        <v>1850.09</v>
      </c>
      <c r="L1599" s="20">
        <f t="shared" si="25"/>
        <v>1850.09</v>
      </c>
    </row>
    <row r="1600" spans="1:12" ht="24.75">
      <c r="A1600" s="19">
        <v>1141000003</v>
      </c>
      <c r="B1600" s="15" t="s">
        <v>1609</v>
      </c>
      <c r="C1600" s="22" t="s">
        <v>12</v>
      </c>
      <c r="D1600" s="20">
        <v>52.24</v>
      </c>
      <c r="E1600" s="20">
        <v>52.24</v>
      </c>
      <c r="F1600" s="20">
        <v>52.24</v>
      </c>
      <c r="G1600" s="20">
        <v>52.24</v>
      </c>
      <c r="H1600" s="20">
        <v>52.24</v>
      </c>
      <c r="I1600" s="20">
        <v>52.24</v>
      </c>
      <c r="J1600" s="20">
        <v>52.24</v>
      </c>
      <c r="K1600" s="20">
        <v>52.24</v>
      </c>
      <c r="L1600" s="20">
        <f t="shared" si="25"/>
        <v>52.24</v>
      </c>
    </row>
    <row r="1601" spans="1:12" ht="16.5">
      <c r="A1601" s="19">
        <v>1141000004</v>
      </c>
      <c r="B1601" s="15" t="s">
        <v>1610</v>
      </c>
      <c r="C1601" s="22" t="s">
        <v>13</v>
      </c>
      <c r="D1601" s="20">
        <v>59.14</v>
      </c>
      <c r="E1601" s="20">
        <v>59.14</v>
      </c>
      <c r="F1601" s="20">
        <v>59.14</v>
      </c>
      <c r="G1601" s="20">
        <v>59.14</v>
      </c>
      <c r="H1601" s="20">
        <v>59.14</v>
      </c>
      <c r="I1601" s="20">
        <v>59.14</v>
      </c>
      <c r="J1601" s="20">
        <v>59.14</v>
      </c>
      <c r="K1601" s="20">
        <v>59.14</v>
      </c>
      <c r="L1601" s="20">
        <f t="shared" si="25"/>
        <v>59.14</v>
      </c>
    </row>
    <row r="1602" spans="1:12" ht="16.5">
      <c r="A1602" s="19">
        <v>1141000006</v>
      </c>
      <c r="B1602" s="15" t="s">
        <v>1611</v>
      </c>
      <c r="C1602" s="22" t="s">
        <v>13</v>
      </c>
      <c r="D1602" s="20">
        <v>400.33</v>
      </c>
      <c r="E1602" s="20">
        <v>401.46</v>
      </c>
      <c r="F1602" s="20">
        <v>403.86</v>
      </c>
      <c r="G1602" s="20">
        <v>401.83</v>
      </c>
      <c r="H1602" s="20">
        <v>407.21</v>
      </c>
      <c r="I1602" s="20">
        <v>405.89</v>
      </c>
      <c r="J1602" s="20">
        <v>399.15</v>
      </c>
      <c r="K1602" s="20">
        <v>404.54</v>
      </c>
      <c r="L1602" s="20">
        <f t="shared" si="25"/>
        <v>407.21</v>
      </c>
    </row>
    <row r="1603" spans="1:12" ht="24.75">
      <c r="A1603" s="19">
        <v>1141000007</v>
      </c>
      <c r="B1603" s="15" t="s">
        <v>1612</v>
      </c>
      <c r="C1603" s="22" t="s">
        <v>12</v>
      </c>
      <c r="D1603" s="20">
        <v>303.95</v>
      </c>
      <c r="E1603" s="20">
        <v>303.95</v>
      </c>
      <c r="F1603" s="20">
        <v>303.95999999999998</v>
      </c>
      <c r="G1603" s="20">
        <v>303.95999999999998</v>
      </c>
      <c r="H1603" s="20">
        <v>303.95999999999998</v>
      </c>
      <c r="I1603" s="20">
        <v>303.95999999999998</v>
      </c>
      <c r="J1603" s="20">
        <v>303.95999999999998</v>
      </c>
      <c r="K1603" s="20">
        <v>303.95999999999998</v>
      </c>
      <c r="L1603" s="20">
        <f t="shared" si="25"/>
        <v>303.95999999999998</v>
      </c>
    </row>
    <row r="1604" spans="1:12" ht="24.75">
      <c r="A1604" s="19">
        <v>1141000008</v>
      </c>
      <c r="B1604" s="15" t="s">
        <v>1613</v>
      </c>
      <c r="C1604" s="22" t="s">
        <v>13</v>
      </c>
      <c r="D1604" s="20">
        <v>85.76</v>
      </c>
      <c r="E1604" s="20">
        <v>85.76</v>
      </c>
      <c r="F1604" s="20">
        <v>85.76</v>
      </c>
      <c r="G1604" s="20">
        <v>85.76</v>
      </c>
      <c r="H1604" s="20">
        <v>85.76</v>
      </c>
      <c r="I1604" s="20">
        <v>85.76</v>
      </c>
      <c r="J1604" s="20">
        <v>85.76</v>
      </c>
      <c r="K1604" s="20">
        <v>85.76</v>
      </c>
      <c r="L1604" s="20">
        <f t="shared" si="25"/>
        <v>85.76</v>
      </c>
    </row>
    <row r="1605" spans="1:12" ht="24.75">
      <c r="A1605" s="19">
        <v>1141000009</v>
      </c>
      <c r="B1605" s="15" t="s">
        <v>1614</v>
      </c>
      <c r="C1605" s="22" t="s">
        <v>13</v>
      </c>
      <c r="D1605" s="20">
        <v>85.76</v>
      </c>
      <c r="E1605" s="20">
        <v>85.76</v>
      </c>
      <c r="F1605" s="20">
        <v>85.76</v>
      </c>
      <c r="G1605" s="20">
        <v>85.76</v>
      </c>
      <c r="H1605" s="20">
        <v>85.76</v>
      </c>
      <c r="I1605" s="20">
        <v>85.76</v>
      </c>
      <c r="J1605" s="20">
        <v>85.76</v>
      </c>
      <c r="K1605" s="20">
        <v>85.76</v>
      </c>
      <c r="L1605" s="20">
        <f t="shared" si="25"/>
        <v>85.76</v>
      </c>
    </row>
    <row r="1606" spans="1:12" ht="16.5">
      <c r="A1606" s="19">
        <v>1141000010</v>
      </c>
      <c r="B1606" s="15" t="s">
        <v>1615</v>
      </c>
      <c r="C1606" s="22" t="s">
        <v>13</v>
      </c>
      <c r="D1606" s="20">
        <v>721.79</v>
      </c>
      <c r="E1606" s="20">
        <v>721.79</v>
      </c>
      <c r="F1606" s="20">
        <v>721.81</v>
      </c>
      <c r="G1606" s="20">
        <v>721.81</v>
      </c>
      <c r="H1606" s="20">
        <v>721.81</v>
      </c>
      <c r="I1606" s="20">
        <v>721.81</v>
      </c>
      <c r="J1606" s="20">
        <v>721.81</v>
      </c>
      <c r="K1606" s="20">
        <v>721.81</v>
      </c>
      <c r="L1606" s="20">
        <f t="shared" si="25"/>
        <v>721.81</v>
      </c>
    </row>
    <row r="1607" spans="1:12" ht="16.5">
      <c r="A1607" s="19">
        <v>1141000011</v>
      </c>
      <c r="B1607" s="15" t="s">
        <v>1616</v>
      </c>
      <c r="C1607" s="22" t="s">
        <v>13</v>
      </c>
      <c r="D1607" s="20">
        <v>136.06</v>
      </c>
      <c r="E1607" s="20">
        <v>136.06</v>
      </c>
      <c r="F1607" s="20">
        <v>136.07</v>
      </c>
      <c r="G1607" s="20">
        <v>136.07</v>
      </c>
      <c r="H1607" s="20">
        <v>136.07</v>
      </c>
      <c r="I1607" s="20">
        <v>136.07</v>
      </c>
      <c r="J1607" s="20">
        <v>136.07</v>
      </c>
      <c r="K1607" s="20">
        <v>136.07</v>
      </c>
      <c r="L1607" s="20">
        <f t="shared" si="25"/>
        <v>136.07</v>
      </c>
    </row>
    <row r="1608" spans="1:12" ht="24.75">
      <c r="A1608" s="19">
        <v>1141000012</v>
      </c>
      <c r="B1608" s="15" t="s">
        <v>1617</v>
      </c>
      <c r="C1608" s="22" t="s">
        <v>10</v>
      </c>
      <c r="D1608" s="20">
        <v>38.1</v>
      </c>
      <c r="E1608" s="20">
        <v>38.1</v>
      </c>
      <c r="F1608" s="20">
        <v>38.1</v>
      </c>
      <c r="G1608" s="20">
        <v>38.1</v>
      </c>
      <c r="H1608" s="20">
        <v>38.1</v>
      </c>
      <c r="I1608" s="20">
        <v>38.1</v>
      </c>
      <c r="J1608" s="20">
        <v>38.1</v>
      </c>
      <c r="K1608" s="20">
        <v>38.1</v>
      </c>
      <c r="L1608" s="20">
        <f t="shared" si="25"/>
        <v>38.1</v>
      </c>
    </row>
    <row r="1609" spans="1:12" ht="16.5">
      <c r="A1609" s="19">
        <v>1141000021</v>
      </c>
      <c r="B1609" s="15" t="s">
        <v>1618</v>
      </c>
      <c r="C1609" s="22" t="s">
        <v>13</v>
      </c>
      <c r="D1609" s="20">
        <v>2091.88</v>
      </c>
      <c r="E1609" s="20">
        <v>2091.88</v>
      </c>
      <c r="F1609" s="20">
        <v>2091.9299999999998</v>
      </c>
      <c r="G1609" s="20">
        <v>2091.9299999999998</v>
      </c>
      <c r="H1609" s="20">
        <v>2091.9299999999998</v>
      </c>
      <c r="I1609" s="20">
        <v>2091.9299999999998</v>
      </c>
      <c r="J1609" s="20">
        <v>2091.9299999999998</v>
      </c>
      <c r="K1609" s="20">
        <v>2091.9299999999998</v>
      </c>
      <c r="L1609" s="20">
        <f t="shared" si="25"/>
        <v>2091.9299999999998</v>
      </c>
    </row>
    <row r="1610" spans="1:12" ht="41.25">
      <c r="A1610" s="19">
        <v>1141000024</v>
      </c>
      <c r="B1610" s="15" t="s">
        <v>1619</v>
      </c>
      <c r="C1610" s="22" t="s">
        <v>11</v>
      </c>
      <c r="D1610" s="20">
        <v>63.48</v>
      </c>
      <c r="E1610" s="20">
        <v>63.48</v>
      </c>
      <c r="F1610" s="20">
        <v>63.49</v>
      </c>
      <c r="G1610" s="20">
        <v>63.49</v>
      </c>
      <c r="H1610" s="20">
        <v>63.49</v>
      </c>
      <c r="I1610" s="20">
        <v>63.49</v>
      </c>
      <c r="J1610" s="20">
        <v>63.49</v>
      </c>
      <c r="K1610" s="20">
        <v>63.93</v>
      </c>
      <c r="L1610" s="20">
        <f t="shared" si="25"/>
        <v>63.93</v>
      </c>
    </row>
    <row r="1611" spans="1:12" ht="41.25">
      <c r="A1611" s="19">
        <v>1141000024</v>
      </c>
      <c r="B1611" s="15" t="s">
        <v>1619</v>
      </c>
      <c r="C1611" s="22" t="s">
        <v>11</v>
      </c>
      <c r="D1611" s="20">
        <v>63.48</v>
      </c>
      <c r="E1611" s="20">
        <v>63.48</v>
      </c>
      <c r="F1611" s="20">
        <v>63.49</v>
      </c>
      <c r="G1611" s="20">
        <v>63.49</v>
      </c>
      <c r="H1611" s="20">
        <v>63.49</v>
      </c>
      <c r="I1611" s="20">
        <v>63.49</v>
      </c>
      <c r="J1611" s="20">
        <v>63.49</v>
      </c>
      <c r="K1611" s="20">
        <v>63.93</v>
      </c>
      <c r="L1611" s="20">
        <f t="shared" si="25"/>
        <v>63.93</v>
      </c>
    </row>
    <row r="1612" spans="1:12" ht="16.5">
      <c r="A1612" s="19">
        <v>1141000025</v>
      </c>
      <c r="B1612" s="15" t="s">
        <v>1620</v>
      </c>
      <c r="C1612" s="22" t="s">
        <v>12</v>
      </c>
      <c r="D1612" s="20">
        <v>60.22</v>
      </c>
      <c r="E1612" s="20">
        <v>60.22</v>
      </c>
      <c r="F1612" s="20">
        <v>60.22</v>
      </c>
      <c r="G1612" s="20">
        <v>60.22</v>
      </c>
      <c r="H1612" s="20">
        <v>60.22</v>
      </c>
      <c r="I1612" s="20">
        <v>60.22</v>
      </c>
      <c r="J1612" s="20">
        <v>60.22</v>
      </c>
      <c r="K1612" s="20">
        <v>60.22</v>
      </c>
      <c r="L1612" s="20">
        <f t="shared" si="25"/>
        <v>60.22</v>
      </c>
    </row>
    <row r="1613" spans="1:12" ht="16.5">
      <c r="A1613" s="19">
        <v>1141000029</v>
      </c>
      <c r="B1613" s="15" t="s">
        <v>1621</v>
      </c>
      <c r="C1613" s="22" t="s">
        <v>12</v>
      </c>
      <c r="D1613" s="20">
        <v>40.07</v>
      </c>
      <c r="E1613" s="20">
        <v>40.07</v>
      </c>
      <c r="F1613" s="20">
        <v>40.07</v>
      </c>
      <c r="G1613" s="20">
        <v>40.07</v>
      </c>
      <c r="H1613" s="20">
        <v>40.07</v>
      </c>
      <c r="I1613" s="20">
        <v>40.07</v>
      </c>
      <c r="J1613" s="20">
        <v>40.07</v>
      </c>
      <c r="K1613" s="20">
        <v>40.07</v>
      </c>
      <c r="L1613" s="20">
        <f t="shared" si="25"/>
        <v>40.07</v>
      </c>
    </row>
    <row r="1614" spans="1:12" ht="16.5">
      <c r="A1614" s="19">
        <v>1141000030</v>
      </c>
      <c r="B1614" s="15" t="s">
        <v>1622</v>
      </c>
      <c r="C1614" s="22" t="s">
        <v>12</v>
      </c>
      <c r="D1614" s="20">
        <v>117.77</v>
      </c>
      <c r="E1614" s="20">
        <v>117.77</v>
      </c>
      <c r="F1614" s="20">
        <v>117.78</v>
      </c>
      <c r="G1614" s="20">
        <v>117.78</v>
      </c>
      <c r="H1614" s="20">
        <v>117.78</v>
      </c>
      <c r="I1614" s="20">
        <v>117.78</v>
      </c>
      <c r="J1614" s="20">
        <v>117.78</v>
      </c>
      <c r="K1614" s="20">
        <v>117.78</v>
      </c>
      <c r="L1614" s="20">
        <f t="shared" si="25"/>
        <v>117.78</v>
      </c>
    </row>
    <row r="1615" spans="1:12" ht="16.5">
      <c r="A1615" s="19">
        <v>1141000031</v>
      </c>
      <c r="B1615" s="15" t="s">
        <v>1623</v>
      </c>
      <c r="C1615" s="22" t="s">
        <v>12</v>
      </c>
      <c r="D1615" s="20">
        <v>49.42</v>
      </c>
      <c r="E1615" s="20">
        <v>49.42</v>
      </c>
      <c r="F1615" s="20">
        <v>49.42</v>
      </c>
      <c r="G1615" s="20">
        <v>49.42</v>
      </c>
      <c r="H1615" s="20">
        <v>49.42</v>
      </c>
      <c r="I1615" s="20">
        <v>49.42</v>
      </c>
      <c r="J1615" s="20">
        <v>49.42</v>
      </c>
      <c r="K1615" s="20">
        <v>49.42</v>
      </c>
      <c r="L1615" s="20">
        <f t="shared" si="25"/>
        <v>49.42</v>
      </c>
    </row>
    <row r="1616" spans="1:12" ht="16.5">
      <c r="A1616" s="19">
        <v>1141000032</v>
      </c>
      <c r="B1616" s="15" t="s">
        <v>1624</v>
      </c>
      <c r="C1616" s="22" t="s">
        <v>12</v>
      </c>
      <c r="D1616" s="20">
        <v>11.01</v>
      </c>
      <c r="E1616" s="20">
        <v>11.01</v>
      </c>
      <c r="F1616" s="20">
        <v>11.01</v>
      </c>
      <c r="G1616" s="20">
        <v>11.01</v>
      </c>
      <c r="H1616" s="20">
        <v>11.01</v>
      </c>
      <c r="I1616" s="20">
        <v>11.01</v>
      </c>
      <c r="J1616" s="20">
        <v>11.01</v>
      </c>
      <c r="K1616" s="20">
        <v>11.01</v>
      </c>
      <c r="L1616" s="20">
        <f t="shared" si="25"/>
        <v>11.01</v>
      </c>
    </row>
    <row r="1617" spans="1:12" ht="16.5">
      <c r="A1617" s="19">
        <v>1141000034</v>
      </c>
      <c r="B1617" s="15" t="s">
        <v>1625</v>
      </c>
      <c r="C1617" s="22" t="s">
        <v>13</v>
      </c>
      <c r="D1617" s="20">
        <v>178.98</v>
      </c>
      <c r="E1617" s="20">
        <v>178.98</v>
      </c>
      <c r="F1617" s="20">
        <v>178.98</v>
      </c>
      <c r="G1617" s="20">
        <v>178.98</v>
      </c>
      <c r="H1617" s="20">
        <v>178.98</v>
      </c>
      <c r="I1617" s="20">
        <v>178.98</v>
      </c>
      <c r="J1617" s="20">
        <v>178.98</v>
      </c>
      <c r="K1617" s="20">
        <v>178.98</v>
      </c>
      <c r="L1617" s="20">
        <f t="shared" si="25"/>
        <v>178.98</v>
      </c>
    </row>
    <row r="1618" spans="1:12" ht="24.75">
      <c r="A1618" s="19">
        <v>1141000035</v>
      </c>
      <c r="B1618" s="15" t="s">
        <v>1626</v>
      </c>
      <c r="C1618" s="22" t="s">
        <v>13</v>
      </c>
      <c r="D1618" s="20">
        <v>113.18</v>
      </c>
      <c r="E1618" s="20">
        <v>113.18</v>
      </c>
      <c r="F1618" s="20">
        <v>113.19</v>
      </c>
      <c r="G1618" s="20">
        <v>113.19</v>
      </c>
      <c r="H1618" s="20">
        <v>113.19</v>
      </c>
      <c r="I1618" s="20">
        <v>113.19</v>
      </c>
      <c r="J1618" s="20">
        <v>113.19</v>
      </c>
      <c r="K1618" s="20">
        <v>113.19</v>
      </c>
      <c r="L1618" s="20">
        <f t="shared" si="25"/>
        <v>113.19</v>
      </c>
    </row>
    <row r="1619" spans="1:12" ht="16.5">
      <c r="A1619" s="19">
        <v>1141000037</v>
      </c>
      <c r="B1619" s="15" t="s">
        <v>1627</v>
      </c>
      <c r="C1619" s="22" t="s">
        <v>13</v>
      </c>
      <c r="D1619" s="20">
        <v>1126.7</v>
      </c>
      <c r="E1619" s="20">
        <v>1126.7</v>
      </c>
      <c r="F1619" s="20">
        <v>1126.72</v>
      </c>
      <c r="G1619" s="20">
        <v>1126.72</v>
      </c>
      <c r="H1619" s="20">
        <v>1126.72</v>
      </c>
      <c r="I1619" s="20">
        <v>1126.72</v>
      </c>
      <c r="J1619" s="20">
        <v>1126.72</v>
      </c>
      <c r="K1619" s="20">
        <v>1126.72</v>
      </c>
      <c r="L1619" s="20">
        <f t="shared" si="25"/>
        <v>1126.72</v>
      </c>
    </row>
    <row r="1620" spans="1:12" ht="33">
      <c r="A1620" s="19">
        <v>1141000041</v>
      </c>
      <c r="B1620" s="15" t="s">
        <v>1628</v>
      </c>
      <c r="C1620" s="22" t="s">
        <v>13</v>
      </c>
      <c r="D1620" s="20">
        <v>1404.44</v>
      </c>
      <c r="E1620" s="20">
        <v>1418.28</v>
      </c>
      <c r="F1620" s="20">
        <v>1481.11</v>
      </c>
      <c r="G1620" s="20">
        <v>1451.36</v>
      </c>
      <c r="H1620" s="20">
        <v>1524.54</v>
      </c>
      <c r="I1620" s="20">
        <v>1505.96</v>
      </c>
      <c r="J1620" s="20">
        <v>1392.83</v>
      </c>
      <c r="K1620" s="20">
        <v>1494.83</v>
      </c>
      <c r="L1620" s="20">
        <f t="shared" si="25"/>
        <v>1524.54</v>
      </c>
    </row>
    <row r="1621" spans="1:12" ht="24.75">
      <c r="A1621" s="19">
        <v>1141000042</v>
      </c>
      <c r="B1621" s="15" t="s">
        <v>1629</v>
      </c>
      <c r="C1621" s="22" t="s">
        <v>12</v>
      </c>
      <c r="D1621" s="20">
        <v>140.91999999999999</v>
      </c>
      <c r="E1621" s="20">
        <v>141</v>
      </c>
      <c r="F1621" s="20">
        <v>141.22999999999999</v>
      </c>
      <c r="G1621" s="20">
        <v>141.08000000000001</v>
      </c>
      <c r="H1621" s="20">
        <v>141.56</v>
      </c>
      <c r="I1621" s="20">
        <v>141.44999999999999</v>
      </c>
      <c r="J1621" s="20">
        <v>140.85</v>
      </c>
      <c r="K1621" s="20">
        <v>141.22999999999999</v>
      </c>
      <c r="L1621" s="20">
        <f t="shared" si="25"/>
        <v>141.56</v>
      </c>
    </row>
    <row r="1622" spans="1:12" ht="24.75">
      <c r="A1622" s="19">
        <v>1141000043</v>
      </c>
      <c r="B1622" s="15" t="s">
        <v>1630</v>
      </c>
      <c r="C1622" s="22" t="s">
        <v>13</v>
      </c>
      <c r="D1622" s="20">
        <v>153.44999999999999</v>
      </c>
      <c r="E1622" s="20">
        <v>153.44999999999999</v>
      </c>
      <c r="F1622" s="20">
        <v>153.44999999999999</v>
      </c>
      <c r="G1622" s="20">
        <v>153.44999999999999</v>
      </c>
      <c r="H1622" s="20">
        <v>153.44999999999999</v>
      </c>
      <c r="I1622" s="20">
        <v>153.44999999999999</v>
      </c>
      <c r="J1622" s="20">
        <v>153.44999999999999</v>
      </c>
      <c r="K1622" s="20">
        <v>153.44999999999999</v>
      </c>
      <c r="L1622" s="20">
        <f t="shared" si="25"/>
        <v>153.44999999999999</v>
      </c>
    </row>
    <row r="1623" spans="1:12" ht="16.5">
      <c r="A1623" s="19">
        <v>1141000044</v>
      </c>
      <c r="B1623" s="15" t="s">
        <v>1631</v>
      </c>
      <c r="C1623" s="22" t="s">
        <v>13</v>
      </c>
      <c r="D1623" s="20">
        <v>11.68</v>
      </c>
      <c r="E1623" s="20">
        <v>11.68</v>
      </c>
      <c r="F1623" s="20">
        <v>11.66</v>
      </c>
      <c r="G1623" s="20">
        <v>11.66</v>
      </c>
      <c r="H1623" s="20">
        <v>11.66</v>
      </c>
      <c r="I1623" s="20">
        <v>11.66</v>
      </c>
      <c r="J1623" s="20">
        <v>11.66</v>
      </c>
      <c r="K1623" s="20">
        <v>11.69</v>
      </c>
      <c r="L1623" s="20">
        <f t="shared" si="25"/>
        <v>11.69</v>
      </c>
    </row>
    <row r="1624" spans="1:12" ht="33">
      <c r="A1624" s="19">
        <v>1150000001</v>
      </c>
      <c r="B1624" s="15" t="s">
        <v>1632</v>
      </c>
      <c r="C1624" s="22" t="s">
        <v>12</v>
      </c>
      <c r="D1624" s="20">
        <v>48.41</v>
      </c>
      <c r="E1624" s="20">
        <v>48.41</v>
      </c>
      <c r="F1624" s="20">
        <v>48.41</v>
      </c>
      <c r="G1624" s="20">
        <v>48.38</v>
      </c>
      <c r="H1624" s="20">
        <v>48.41</v>
      </c>
      <c r="I1624" s="20">
        <v>48.41</v>
      </c>
      <c r="J1624" s="20">
        <v>48.41</v>
      </c>
      <c r="K1624" s="20">
        <v>48.41</v>
      </c>
      <c r="L1624" s="20">
        <f t="shared" si="25"/>
        <v>48.41</v>
      </c>
    </row>
    <row r="1625" spans="1:12" ht="16.5">
      <c r="A1625" s="19">
        <v>1150000004</v>
      </c>
      <c r="B1625" s="15" t="s">
        <v>1633</v>
      </c>
      <c r="C1625" s="22" t="s">
        <v>15</v>
      </c>
      <c r="D1625" s="20">
        <v>793.68</v>
      </c>
      <c r="E1625" s="20">
        <v>793.68</v>
      </c>
      <c r="F1625" s="20">
        <v>794.39</v>
      </c>
      <c r="G1625" s="20">
        <v>794.19</v>
      </c>
      <c r="H1625" s="20">
        <v>794.39</v>
      </c>
      <c r="I1625" s="20">
        <v>794.35</v>
      </c>
      <c r="J1625" s="20">
        <v>793.58</v>
      </c>
      <c r="K1625" s="20">
        <v>793.97</v>
      </c>
      <c r="L1625" s="20">
        <f t="shared" si="25"/>
        <v>794.39</v>
      </c>
    </row>
    <row r="1626" spans="1:12" ht="41.25">
      <c r="A1626" s="19">
        <v>1150000013</v>
      </c>
      <c r="B1626" s="15" t="s">
        <v>1634</v>
      </c>
      <c r="C1626" s="22" t="s">
        <v>11</v>
      </c>
      <c r="D1626" s="20">
        <v>262.5</v>
      </c>
      <c r="E1626" s="20">
        <v>262.5</v>
      </c>
      <c r="F1626" s="20">
        <v>262.51</v>
      </c>
      <c r="G1626" s="20">
        <v>262.51</v>
      </c>
      <c r="H1626" s="20">
        <v>262.51</v>
      </c>
      <c r="I1626" s="20">
        <v>262.51</v>
      </c>
      <c r="J1626" s="20">
        <v>262.51</v>
      </c>
      <c r="K1626" s="20">
        <v>262.51</v>
      </c>
      <c r="L1626" s="20">
        <f t="shared" si="25"/>
        <v>262.51</v>
      </c>
    </row>
    <row r="1627" spans="1:12" ht="16.5">
      <c r="A1627" s="19">
        <v>1150000017</v>
      </c>
      <c r="B1627" s="15" t="s">
        <v>20364</v>
      </c>
      <c r="C1627" s="22" t="s">
        <v>11</v>
      </c>
      <c r="D1627" s="20">
        <v>95.03</v>
      </c>
      <c r="E1627" s="20">
        <v>95.03</v>
      </c>
      <c r="F1627" s="20">
        <v>95.03</v>
      </c>
      <c r="G1627" s="20">
        <v>95.03</v>
      </c>
      <c r="H1627" s="20">
        <v>95.03</v>
      </c>
      <c r="I1627" s="20">
        <v>95.03</v>
      </c>
      <c r="J1627" s="20">
        <v>95.03</v>
      </c>
      <c r="K1627" s="20">
        <v>95.03</v>
      </c>
      <c r="L1627" s="20">
        <f t="shared" si="25"/>
        <v>95.03</v>
      </c>
    </row>
    <row r="1628" spans="1:12">
      <c r="A1628" s="19">
        <v>1150000018</v>
      </c>
      <c r="B1628" s="15" t="s">
        <v>20365</v>
      </c>
      <c r="C1628" s="22" t="s">
        <v>12</v>
      </c>
      <c r="D1628" s="20">
        <v>125.68</v>
      </c>
      <c r="E1628" s="20">
        <v>128.33000000000001</v>
      </c>
      <c r="F1628" s="20">
        <v>138.57</v>
      </c>
      <c r="G1628" s="20">
        <v>131.55000000000001</v>
      </c>
      <c r="H1628" s="20">
        <v>147.88</v>
      </c>
      <c r="I1628" s="20">
        <v>145.21</v>
      </c>
      <c r="J1628" s="20">
        <v>124.61</v>
      </c>
      <c r="K1628" s="20">
        <v>145.44999999999999</v>
      </c>
      <c r="L1628" s="20">
        <f t="shared" si="25"/>
        <v>147.88</v>
      </c>
    </row>
    <row r="1629" spans="1:12" ht="24.75">
      <c r="A1629" s="19">
        <v>1150000034</v>
      </c>
      <c r="B1629" s="15" t="s">
        <v>1635</v>
      </c>
      <c r="C1629" s="22" t="s">
        <v>11</v>
      </c>
      <c r="D1629" s="20">
        <v>167.35</v>
      </c>
      <c r="E1629" s="20">
        <v>167.35</v>
      </c>
      <c r="F1629" s="20">
        <v>167.36</v>
      </c>
      <c r="G1629" s="20">
        <v>167.36</v>
      </c>
      <c r="H1629" s="20">
        <v>167.36</v>
      </c>
      <c r="I1629" s="20">
        <v>167.36</v>
      </c>
      <c r="J1629" s="20">
        <v>167.36</v>
      </c>
      <c r="K1629" s="20">
        <v>167.36</v>
      </c>
      <c r="L1629" s="20">
        <f t="shared" si="25"/>
        <v>167.36</v>
      </c>
    </row>
    <row r="1630" spans="1:12" ht="16.5">
      <c r="A1630" s="19">
        <v>1150000035</v>
      </c>
      <c r="B1630" s="15" t="s">
        <v>1636</v>
      </c>
      <c r="C1630" s="22" t="s">
        <v>61</v>
      </c>
      <c r="D1630" s="20">
        <v>83.61</v>
      </c>
      <c r="E1630" s="20">
        <v>83.61</v>
      </c>
      <c r="F1630" s="20">
        <v>83.61</v>
      </c>
      <c r="G1630" s="20">
        <v>83.61</v>
      </c>
      <c r="H1630" s="20">
        <v>83.61</v>
      </c>
      <c r="I1630" s="20">
        <v>83.61</v>
      </c>
      <c r="J1630" s="20">
        <v>83.61</v>
      </c>
      <c r="K1630" s="20">
        <v>83.61</v>
      </c>
      <c r="L1630" s="20">
        <f t="shared" si="25"/>
        <v>83.61</v>
      </c>
    </row>
    <row r="1631" spans="1:12" ht="24.75">
      <c r="A1631" s="19">
        <v>1150000036</v>
      </c>
      <c r="B1631" s="15" t="s">
        <v>1637</v>
      </c>
      <c r="C1631" s="22" t="s">
        <v>11</v>
      </c>
      <c r="D1631" s="20">
        <v>429.61</v>
      </c>
      <c r="E1631" s="20">
        <v>444.07</v>
      </c>
      <c r="F1631" s="20">
        <v>632.08000000000004</v>
      </c>
      <c r="G1631" s="20">
        <v>604.32000000000005</v>
      </c>
      <c r="H1631" s="20">
        <v>666.79</v>
      </c>
      <c r="I1631" s="20">
        <v>661.01</v>
      </c>
      <c r="J1631" s="20">
        <v>419.84</v>
      </c>
      <c r="K1631" s="20">
        <v>635</v>
      </c>
      <c r="L1631" s="20">
        <f t="shared" si="25"/>
        <v>666.79</v>
      </c>
    </row>
    <row r="1632" spans="1:12" ht="16.5">
      <c r="A1632" s="19">
        <v>1150000037</v>
      </c>
      <c r="B1632" s="15" t="s">
        <v>1638</v>
      </c>
      <c r="C1632" s="22" t="s">
        <v>11</v>
      </c>
      <c r="D1632" s="20">
        <v>386.02</v>
      </c>
      <c r="E1632" s="20">
        <v>400.47</v>
      </c>
      <c r="F1632" s="20">
        <v>588.48</v>
      </c>
      <c r="G1632" s="20">
        <v>560.72</v>
      </c>
      <c r="H1632" s="20">
        <v>623.17999999999995</v>
      </c>
      <c r="I1632" s="20">
        <v>617.41</v>
      </c>
      <c r="J1632" s="20">
        <v>376.24</v>
      </c>
      <c r="K1632" s="20">
        <v>591.49</v>
      </c>
      <c r="L1632" s="20">
        <f t="shared" si="25"/>
        <v>623.17999999999995</v>
      </c>
    </row>
    <row r="1633" spans="1:12" ht="24.75">
      <c r="A1633" s="19">
        <v>1150000039</v>
      </c>
      <c r="B1633" s="15" t="s">
        <v>1637</v>
      </c>
      <c r="C1633" s="22" t="s">
        <v>11</v>
      </c>
      <c r="D1633" s="20">
        <v>429.61</v>
      </c>
      <c r="E1633" s="20">
        <v>444.07</v>
      </c>
      <c r="F1633" s="20">
        <v>632.08000000000004</v>
      </c>
      <c r="G1633" s="20">
        <v>604.32000000000005</v>
      </c>
      <c r="H1633" s="20">
        <v>666.79</v>
      </c>
      <c r="I1633" s="20">
        <v>661.01</v>
      </c>
      <c r="J1633" s="20">
        <v>419.84</v>
      </c>
      <c r="K1633" s="20">
        <v>635</v>
      </c>
      <c r="L1633" s="20">
        <f t="shared" si="25"/>
        <v>666.79</v>
      </c>
    </row>
    <row r="1634" spans="1:12" ht="16.5">
      <c r="A1634" s="19">
        <v>1150000051</v>
      </c>
      <c r="B1634" s="15" t="s">
        <v>1639</v>
      </c>
      <c r="C1634" s="22" t="s">
        <v>11</v>
      </c>
      <c r="D1634" s="20">
        <v>661.4</v>
      </c>
      <c r="E1634" s="20">
        <v>661.4</v>
      </c>
      <c r="F1634" s="20">
        <v>661.42</v>
      </c>
      <c r="G1634" s="20">
        <v>661.42</v>
      </c>
      <c r="H1634" s="20">
        <v>661.42</v>
      </c>
      <c r="I1634" s="20">
        <v>661.42</v>
      </c>
      <c r="J1634" s="20">
        <v>661.42</v>
      </c>
      <c r="K1634" s="20">
        <v>661.42</v>
      </c>
      <c r="L1634" s="20">
        <f t="shared" si="25"/>
        <v>661.42</v>
      </c>
    </row>
    <row r="1635" spans="1:12" ht="24.75">
      <c r="A1635" s="19">
        <v>1152000064</v>
      </c>
      <c r="B1635" s="15" t="s">
        <v>1711</v>
      </c>
      <c r="C1635" s="22" t="s">
        <v>13</v>
      </c>
      <c r="D1635" s="20">
        <v>2079.1</v>
      </c>
      <c r="E1635" s="20">
        <v>2079.1</v>
      </c>
      <c r="F1635" s="20">
        <v>2079.15</v>
      </c>
      <c r="G1635" s="20">
        <v>2079.15</v>
      </c>
      <c r="H1635" s="20">
        <v>2079.15</v>
      </c>
      <c r="I1635" s="20">
        <v>2079.15</v>
      </c>
      <c r="J1635" s="20">
        <v>2079.15</v>
      </c>
      <c r="K1635" s="20">
        <v>2079.15</v>
      </c>
      <c r="L1635" s="20">
        <f t="shared" si="25"/>
        <v>2079.15</v>
      </c>
    </row>
    <row r="1636" spans="1:12" ht="24.75">
      <c r="A1636" s="19">
        <v>1152000065</v>
      </c>
      <c r="B1636" s="15" t="s">
        <v>1712</v>
      </c>
      <c r="C1636" s="22" t="s">
        <v>13</v>
      </c>
      <c r="D1636" s="20">
        <v>6005.82</v>
      </c>
      <c r="E1636" s="20">
        <v>6005.82</v>
      </c>
      <c r="F1636" s="20">
        <v>6005.96</v>
      </c>
      <c r="G1636" s="20">
        <v>6005.96</v>
      </c>
      <c r="H1636" s="20">
        <v>6005.96</v>
      </c>
      <c r="I1636" s="20">
        <v>6005.96</v>
      </c>
      <c r="J1636" s="20">
        <v>6005.96</v>
      </c>
      <c r="K1636" s="20">
        <v>6005.96</v>
      </c>
      <c r="L1636" s="20">
        <f t="shared" si="25"/>
        <v>6005.96</v>
      </c>
    </row>
    <row r="1637" spans="1:12" ht="16.5">
      <c r="A1637" s="19">
        <v>1158000012</v>
      </c>
      <c r="B1637" s="15" t="s">
        <v>1640</v>
      </c>
      <c r="C1637" s="22" t="s">
        <v>11</v>
      </c>
      <c r="D1637" s="20">
        <v>7161.71</v>
      </c>
      <c r="E1637" s="20">
        <v>7161.71</v>
      </c>
      <c r="F1637" s="20">
        <v>7161.89</v>
      </c>
      <c r="G1637" s="20">
        <v>7161.89</v>
      </c>
      <c r="H1637" s="20">
        <v>7161.89</v>
      </c>
      <c r="I1637" s="20">
        <v>7161.89</v>
      </c>
      <c r="J1637" s="20">
        <v>7161.89</v>
      </c>
      <c r="K1637" s="20">
        <v>7161.89</v>
      </c>
      <c r="L1637" s="20">
        <f t="shared" si="25"/>
        <v>7161.89</v>
      </c>
    </row>
    <row r="1638" spans="1:12" ht="16.5">
      <c r="A1638" s="19">
        <v>1158000013</v>
      </c>
      <c r="B1638" s="15" t="s">
        <v>1641</v>
      </c>
      <c r="C1638" s="22" t="s">
        <v>11</v>
      </c>
      <c r="D1638" s="20">
        <v>556.08000000000004</v>
      </c>
      <c r="E1638" s="20">
        <v>554.35</v>
      </c>
      <c r="F1638" s="20">
        <v>678.33</v>
      </c>
      <c r="G1638" s="20">
        <v>601.05999999999995</v>
      </c>
      <c r="H1638" s="20">
        <v>717.87</v>
      </c>
      <c r="I1638" s="20">
        <v>734.26</v>
      </c>
      <c r="J1638" s="20">
        <v>607.66999999999996</v>
      </c>
      <c r="K1638" s="20">
        <v>816.44</v>
      </c>
      <c r="L1638" s="20">
        <f t="shared" si="25"/>
        <v>816.44</v>
      </c>
    </row>
    <row r="1639" spans="1:12" ht="41.25">
      <c r="A1639" s="19">
        <v>1158000014</v>
      </c>
      <c r="B1639" s="15" t="s">
        <v>1642</v>
      </c>
      <c r="C1639" s="22" t="s">
        <v>11</v>
      </c>
      <c r="D1639" s="20">
        <v>392.53</v>
      </c>
      <c r="E1639" s="20">
        <v>392.53</v>
      </c>
      <c r="F1639" s="20">
        <v>392.54</v>
      </c>
      <c r="G1639" s="20">
        <v>392.54</v>
      </c>
      <c r="H1639" s="20">
        <v>392.54</v>
      </c>
      <c r="I1639" s="20">
        <v>392.54</v>
      </c>
      <c r="J1639" s="20">
        <v>392.54</v>
      </c>
      <c r="K1639" s="20">
        <v>392.77</v>
      </c>
      <c r="L1639" s="20">
        <f t="shared" si="25"/>
        <v>392.77</v>
      </c>
    </row>
    <row r="1640" spans="1:12" ht="16.5">
      <c r="A1640" s="19">
        <v>1158000016</v>
      </c>
      <c r="B1640" s="15" t="s">
        <v>1643</v>
      </c>
      <c r="C1640" s="22" t="s">
        <v>13</v>
      </c>
      <c r="D1640" s="20">
        <v>75.739999999999995</v>
      </c>
      <c r="E1640" s="20">
        <v>75.739999999999995</v>
      </c>
      <c r="F1640" s="20">
        <v>75.739999999999995</v>
      </c>
      <c r="G1640" s="20">
        <v>75.739999999999995</v>
      </c>
      <c r="H1640" s="20">
        <v>75.739999999999995</v>
      </c>
      <c r="I1640" s="20">
        <v>75.739999999999995</v>
      </c>
      <c r="J1640" s="20">
        <v>75.739999999999995</v>
      </c>
      <c r="K1640" s="20">
        <v>75.739999999999995</v>
      </c>
      <c r="L1640" s="20">
        <f t="shared" si="25"/>
        <v>75.739999999999995</v>
      </c>
    </row>
    <row r="1641" spans="1:12" ht="16.5">
      <c r="A1641" s="19">
        <v>1158000023</v>
      </c>
      <c r="B1641" s="15" t="s">
        <v>1644</v>
      </c>
      <c r="C1641" s="22" t="s">
        <v>1218</v>
      </c>
      <c r="D1641" s="20">
        <v>22.88</v>
      </c>
      <c r="E1641" s="20">
        <v>22.88</v>
      </c>
      <c r="F1641" s="20">
        <v>22.88</v>
      </c>
      <c r="G1641" s="20">
        <v>22.88</v>
      </c>
      <c r="H1641" s="20">
        <v>22.88</v>
      </c>
      <c r="I1641" s="20">
        <v>22.88</v>
      </c>
      <c r="J1641" s="20">
        <v>22.88</v>
      </c>
      <c r="K1641" s="20">
        <v>22.88</v>
      </c>
      <c r="L1641" s="20">
        <f t="shared" si="25"/>
        <v>22.88</v>
      </c>
    </row>
    <row r="1642" spans="1:12" ht="16.5">
      <c r="A1642" s="19">
        <v>1158000026</v>
      </c>
      <c r="B1642" s="15" t="s">
        <v>1645</v>
      </c>
      <c r="C1642" s="22" t="s">
        <v>13</v>
      </c>
      <c r="D1642" s="20">
        <v>68.61</v>
      </c>
      <c r="E1642" s="20">
        <v>68.61</v>
      </c>
      <c r="F1642" s="20">
        <v>68.61</v>
      </c>
      <c r="G1642" s="20">
        <v>68.61</v>
      </c>
      <c r="H1642" s="20">
        <v>68.61</v>
      </c>
      <c r="I1642" s="20">
        <v>68.61</v>
      </c>
      <c r="J1642" s="20">
        <v>68.61</v>
      </c>
      <c r="K1642" s="20">
        <v>68.61</v>
      </c>
      <c r="L1642" s="20">
        <f t="shared" si="25"/>
        <v>68.61</v>
      </c>
    </row>
    <row r="1643" spans="1:12" ht="16.5">
      <c r="A1643" s="19">
        <v>1158000028</v>
      </c>
      <c r="B1643" s="15" t="s">
        <v>1646</v>
      </c>
      <c r="C1643" s="22" t="s">
        <v>26</v>
      </c>
      <c r="D1643" s="20">
        <v>17.149999999999999</v>
      </c>
      <c r="E1643" s="20">
        <v>17.149999999999999</v>
      </c>
      <c r="F1643" s="20">
        <v>17.149999999999999</v>
      </c>
      <c r="G1643" s="20">
        <v>17.149999999999999</v>
      </c>
      <c r="H1643" s="20">
        <v>17.149999999999999</v>
      </c>
      <c r="I1643" s="20">
        <v>17.149999999999999</v>
      </c>
      <c r="J1643" s="20">
        <v>17.149999999999999</v>
      </c>
      <c r="K1643" s="20">
        <v>17.149999999999999</v>
      </c>
      <c r="L1643" s="20">
        <f t="shared" si="25"/>
        <v>17.149999999999999</v>
      </c>
    </row>
    <row r="1644" spans="1:12" ht="16.5">
      <c r="A1644" s="19">
        <v>1158000029</v>
      </c>
      <c r="B1644" s="15" t="s">
        <v>1647</v>
      </c>
      <c r="C1644" s="22" t="s">
        <v>26</v>
      </c>
      <c r="D1644" s="20">
        <v>55.69</v>
      </c>
      <c r="E1644" s="20">
        <v>55.69</v>
      </c>
      <c r="F1644" s="20">
        <v>55.69</v>
      </c>
      <c r="G1644" s="20">
        <v>55.69</v>
      </c>
      <c r="H1644" s="20">
        <v>55.69</v>
      </c>
      <c r="I1644" s="20">
        <v>55.69</v>
      </c>
      <c r="J1644" s="20">
        <v>55.69</v>
      </c>
      <c r="K1644" s="20">
        <v>55.69</v>
      </c>
      <c r="L1644" s="20">
        <f t="shared" si="25"/>
        <v>55.69</v>
      </c>
    </row>
    <row r="1645" spans="1:12" ht="33">
      <c r="A1645" s="19">
        <v>1158000033</v>
      </c>
      <c r="B1645" s="15" t="s">
        <v>1648</v>
      </c>
      <c r="C1645" s="22" t="s">
        <v>26</v>
      </c>
      <c r="D1645" s="20">
        <v>118.87</v>
      </c>
      <c r="E1645" s="20">
        <v>119.78</v>
      </c>
      <c r="F1645" s="20">
        <v>121.6</v>
      </c>
      <c r="G1645" s="20">
        <v>120.27</v>
      </c>
      <c r="H1645" s="20">
        <v>124.16</v>
      </c>
      <c r="I1645" s="20">
        <v>123.06</v>
      </c>
      <c r="J1645" s="20">
        <v>117.81</v>
      </c>
      <c r="K1645" s="20">
        <v>122.26</v>
      </c>
      <c r="L1645" s="20">
        <f t="shared" si="25"/>
        <v>124.16</v>
      </c>
    </row>
    <row r="1646" spans="1:12" ht="24.75">
      <c r="A1646" s="19">
        <v>1158000035</v>
      </c>
      <c r="B1646" s="15" t="s">
        <v>1649</v>
      </c>
      <c r="C1646" s="22" t="s">
        <v>13</v>
      </c>
      <c r="D1646" s="20">
        <v>192.57</v>
      </c>
      <c r="E1646" s="20">
        <v>194.26</v>
      </c>
      <c r="F1646" s="20">
        <v>198.74</v>
      </c>
      <c r="G1646" s="20">
        <v>196.86</v>
      </c>
      <c r="H1646" s="20">
        <v>203.66</v>
      </c>
      <c r="I1646" s="20">
        <v>201.46</v>
      </c>
      <c r="J1646" s="20">
        <v>191.43</v>
      </c>
      <c r="K1646" s="20">
        <v>199.6</v>
      </c>
      <c r="L1646" s="20">
        <f t="shared" si="25"/>
        <v>203.66</v>
      </c>
    </row>
    <row r="1647" spans="1:12" ht="24.75">
      <c r="A1647" s="19">
        <v>1158000036</v>
      </c>
      <c r="B1647" s="15" t="s">
        <v>1650</v>
      </c>
      <c r="C1647" s="22" t="s">
        <v>13</v>
      </c>
      <c r="D1647" s="20">
        <v>64.58</v>
      </c>
      <c r="E1647" s="20">
        <v>64.58</v>
      </c>
      <c r="F1647" s="20">
        <v>64.58</v>
      </c>
      <c r="G1647" s="20">
        <v>64.58</v>
      </c>
      <c r="H1647" s="20">
        <v>64.58</v>
      </c>
      <c r="I1647" s="20">
        <v>64.58</v>
      </c>
      <c r="J1647" s="20">
        <v>64.58</v>
      </c>
      <c r="K1647" s="20">
        <v>64.58</v>
      </c>
      <c r="L1647" s="20">
        <f t="shared" si="25"/>
        <v>64.58</v>
      </c>
    </row>
    <row r="1648" spans="1:12" ht="16.5">
      <c r="A1648" s="19">
        <v>1158000038</v>
      </c>
      <c r="B1648" s="15" t="s">
        <v>1651</v>
      </c>
      <c r="C1648" s="22" t="s">
        <v>13</v>
      </c>
      <c r="D1648" s="20">
        <v>1862.63</v>
      </c>
      <c r="E1648" s="20">
        <v>1862.63</v>
      </c>
      <c r="F1648" s="20">
        <v>1862.68</v>
      </c>
      <c r="G1648" s="20">
        <v>1862.68</v>
      </c>
      <c r="H1648" s="20">
        <v>1862.68</v>
      </c>
      <c r="I1648" s="20">
        <v>1862.68</v>
      </c>
      <c r="J1648" s="20">
        <v>1862.68</v>
      </c>
      <c r="K1648" s="20">
        <v>1862.68</v>
      </c>
      <c r="L1648" s="20">
        <f t="shared" si="25"/>
        <v>1862.68</v>
      </c>
    </row>
    <row r="1649" spans="1:12" ht="24.75">
      <c r="A1649" s="19">
        <v>1158000042</v>
      </c>
      <c r="B1649" s="15" t="s">
        <v>1652</v>
      </c>
      <c r="C1649" s="22" t="s">
        <v>11</v>
      </c>
      <c r="D1649" s="20">
        <v>451.01</v>
      </c>
      <c r="E1649" s="20">
        <v>451.01</v>
      </c>
      <c r="F1649" s="20">
        <v>451.02</v>
      </c>
      <c r="G1649" s="20">
        <v>451.02</v>
      </c>
      <c r="H1649" s="20">
        <v>451.02</v>
      </c>
      <c r="I1649" s="20">
        <v>451.02</v>
      </c>
      <c r="J1649" s="20">
        <v>451.02</v>
      </c>
      <c r="K1649" s="20">
        <v>451.02</v>
      </c>
      <c r="L1649" s="20">
        <f t="shared" si="25"/>
        <v>451.02</v>
      </c>
    </row>
    <row r="1650" spans="1:12" ht="24.75">
      <c r="A1650" s="19">
        <v>1158000043</v>
      </c>
      <c r="B1650" s="15" t="s">
        <v>1653</v>
      </c>
      <c r="C1650" s="22" t="s">
        <v>26</v>
      </c>
      <c r="D1650" s="20">
        <v>102.33</v>
      </c>
      <c r="E1650" s="20">
        <v>102.85</v>
      </c>
      <c r="F1650" s="20">
        <v>104.21</v>
      </c>
      <c r="G1650" s="20">
        <v>103.64</v>
      </c>
      <c r="H1650" s="20">
        <v>105.7</v>
      </c>
      <c r="I1650" s="20">
        <v>105.02</v>
      </c>
      <c r="J1650" s="20">
        <v>101.99</v>
      </c>
      <c r="K1650" s="20">
        <v>104.45</v>
      </c>
      <c r="L1650" s="20">
        <f t="shared" si="25"/>
        <v>105.7</v>
      </c>
    </row>
    <row r="1651" spans="1:12" ht="16.5">
      <c r="A1651" s="19">
        <v>1160000004</v>
      </c>
      <c r="B1651" s="15" t="s">
        <v>1654</v>
      </c>
      <c r="C1651" s="22" t="s">
        <v>13</v>
      </c>
      <c r="D1651" s="20">
        <v>1382.12</v>
      </c>
      <c r="E1651" s="20">
        <v>1382.12</v>
      </c>
      <c r="F1651" s="20">
        <v>1382.16</v>
      </c>
      <c r="G1651" s="20">
        <v>1382.16</v>
      </c>
      <c r="H1651" s="20">
        <v>1382.16</v>
      </c>
      <c r="I1651" s="20">
        <v>1382.16</v>
      </c>
      <c r="J1651" s="20">
        <v>1382.16</v>
      </c>
      <c r="K1651" s="20">
        <v>1382.16</v>
      </c>
      <c r="L1651" s="20">
        <f t="shared" si="25"/>
        <v>1382.16</v>
      </c>
    </row>
    <row r="1652" spans="1:12" ht="33">
      <c r="A1652" s="19">
        <v>1160000016</v>
      </c>
      <c r="B1652" s="15" t="s">
        <v>1655</v>
      </c>
      <c r="C1652" s="22" t="s">
        <v>11</v>
      </c>
      <c r="D1652" s="20">
        <v>612.41999999999996</v>
      </c>
      <c r="E1652" s="20">
        <v>610.35</v>
      </c>
      <c r="F1652" s="20">
        <v>757.95</v>
      </c>
      <c r="G1652" s="20">
        <v>665.97</v>
      </c>
      <c r="H1652" s="20">
        <v>805.02</v>
      </c>
      <c r="I1652" s="20">
        <v>824.53</v>
      </c>
      <c r="J1652" s="20">
        <v>673.82</v>
      </c>
      <c r="K1652" s="20">
        <v>922.27</v>
      </c>
      <c r="L1652" s="20">
        <f t="shared" si="25"/>
        <v>922.27</v>
      </c>
    </row>
    <row r="1653" spans="1:12" ht="16.5">
      <c r="A1653" s="19">
        <v>1160000017</v>
      </c>
      <c r="B1653" s="15" t="s">
        <v>1656</v>
      </c>
      <c r="C1653" s="22" t="s">
        <v>12</v>
      </c>
      <c r="D1653" s="20">
        <v>139.66</v>
      </c>
      <c r="E1653" s="20">
        <v>139.66</v>
      </c>
      <c r="F1653" s="20">
        <v>139.66</v>
      </c>
      <c r="G1653" s="20">
        <v>139.66</v>
      </c>
      <c r="H1653" s="20">
        <v>139.66</v>
      </c>
      <c r="I1653" s="20">
        <v>139.66</v>
      </c>
      <c r="J1653" s="20">
        <v>139.66</v>
      </c>
      <c r="K1653" s="20">
        <v>139.66</v>
      </c>
      <c r="L1653" s="20">
        <f t="shared" si="25"/>
        <v>139.66</v>
      </c>
    </row>
    <row r="1654" spans="1:12" ht="16.5">
      <c r="A1654" s="19">
        <v>1160000018</v>
      </c>
      <c r="B1654" s="15" t="s">
        <v>1657</v>
      </c>
      <c r="C1654" s="22" t="s">
        <v>13</v>
      </c>
      <c r="D1654" s="20">
        <v>375.69</v>
      </c>
      <c r="E1654" s="20">
        <v>375.69</v>
      </c>
      <c r="F1654" s="20">
        <v>375.7</v>
      </c>
      <c r="G1654" s="20">
        <v>375.7</v>
      </c>
      <c r="H1654" s="20">
        <v>375.7</v>
      </c>
      <c r="I1654" s="20">
        <v>375.7</v>
      </c>
      <c r="J1654" s="20">
        <v>375.7</v>
      </c>
      <c r="K1654" s="20">
        <v>375.7</v>
      </c>
      <c r="L1654" s="20">
        <f t="shared" si="25"/>
        <v>375.7</v>
      </c>
    </row>
    <row r="1655" spans="1:12" ht="16.5">
      <c r="A1655" s="19">
        <v>1160000019</v>
      </c>
      <c r="B1655" s="15" t="s">
        <v>1658</v>
      </c>
      <c r="C1655" s="22" t="s">
        <v>12</v>
      </c>
      <c r="D1655" s="20">
        <v>37.51</v>
      </c>
      <c r="E1655" s="20">
        <v>37.51</v>
      </c>
      <c r="F1655" s="20">
        <v>37.51</v>
      </c>
      <c r="G1655" s="20">
        <v>37.51</v>
      </c>
      <c r="H1655" s="20">
        <v>37.51</v>
      </c>
      <c r="I1655" s="20">
        <v>37.51</v>
      </c>
      <c r="J1655" s="20">
        <v>37.51</v>
      </c>
      <c r="K1655" s="20">
        <v>37.51</v>
      </c>
      <c r="L1655" s="20">
        <f t="shared" si="25"/>
        <v>37.51</v>
      </c>
    </row>
    <row r="1656" spans="1:12" ht="16.5">
      <c r="A1656" s="19">
        <v>1160000020</v>
      </c>
      <c r="B1656" s="15" t="s">
        <v>1659</v>
      </c>
      <c r="C1656" s="22" t="s">
        <v>12</v>
      </c>
      <c r="D1656" s="20">
        <v>45.52</v>
      </c>
      <c r="E1656" s="20">
        <v>45.52</v>
      </c>
      <c r="F1656" s="20">
        <v>45.52</v>
      </c>
      <c r="G1656" s="20">
        <v>45.52</v>
      </c>
      <c r="H1656" s="20">
        <v>45.52</v>
      </c>
      <c r="I1656" s="20">
        <v>45.52</v>
      </c>
      <c r="J1656" s="20">
        <v>45.52</v>
      </c>
      <c r="K1656" s="20">
        <v>45.52</v>
      </c>
      <c r="L1656" s="20">
        <f t="shared" si="25"/>
        <v>45.52</v>
      </c>
    </row>
    <row r="1657" spans="1:12" ht="33">
      <c r="A1657" s="19">
        <v>1160000022</v>
      </c>
      <c r="B1657" s="15" t="s">
        <v>1660</v>
      </c>
      <c r="C1657" s="22" t="s">
        <v>11</v>
      </c>
      <c r="D1657" s="20">
        <v>429.61</v>
      </c>
      <c r="E1657" s="20">
        <v>444.07</v>
      </c>
      <c r="F1657" s="20">
        <v>632.08000000000004</v>
      </c>
      <c r="G1657" s="20">
        <v>604.32000000000005</v>
      </c>
      <c r="H1657" s="20">
        <v>666.79</v>
      </c>
      <c r="I1657" s="20">
        <v>661.01</v>
      </c>
      <c r="J1657" s="20">
        <v>419.84</v>
      </c>
      <c r="K1657" s="20">
        <v>635</v>
      </c>
      <c r="L1657" s="20">
        <f t="shared" si="25"/>
        <v>666.79</v>
      </c>
    </row>
    <row r="1658" spans="1:12" ht="24.75">
      <c r="A1658" s="19">
        <v>1160000023</v>
      </c>
      <c r="B1658" s="15" t="s">
        <v>1696</v>
      </c>
      <c r="C1658" s="22" t="s">
        <v>9</v>
      </c>
      <c r="D1658" s="20">
        <v>182.95</v>
      </c>
      <c r="E1658" s="20">
        <v>182.95</v>
      </c>
      <c r="F1658" s="20">
        <v>182.97</v>
      </c>
      <c r="G1658" s="20">
        <v>182.39</v>
      </c>
      <c r="H1658" s="20">
        <v>182.97</v>
      </c>
      <c r="I1658" s="20">
        <v>182.97</v>
      </c>
      <c r="J1658" s="20">
        <v>182.95</v>
      </c>
      <c r="K1658" s="20">
        <v>182.97</v>
      </c>
      <c r="L1658" s="20">
        <f t="shared" si="25"/>
        <v>182.97</v>
      </c>
    </row>
    <row r="1659" spans="1:12" ht="33">
      <c r="A1659" s="19">
        <v>1160000024</v>
      </c>
      <c r="B1659" s="15" t="s">
        <v>1697</v>
      </c>
      <c r="C1659" s="22" t="s">
        <v>9</v>
      </c>
      <c r="D1659" s="20">
        <v>18.559999999999999</v>
      </c>
      <c r="E1659" s="20">
        <v>18.559999999999999</v>
      </c>
      <c r="F1659" s="20">
        <v>18.559999999999999</v>
      </c>
      <c r="G1659" s="20">
        <v>18.559999999999999</v>
      </c>
      <c r="H1659" s="20">
        <v>18.559999999999999</v>
      </c>
      <c r="I1659" s="20">
        <v>18.559999999999999</v>
      </c>
      <c r="J1659" s="20">
        <v>18.559999999999999</v>
      </c>
      <c r="K1659" s="20">
        <v>18.559999999999999</v>
      </c>
      <c r="L1659" s="20">
        <f t="shared" si="25"/>
        <v>18.559999999999999</v>
      </c>
    </row>
    <row r="1660" spans="1:12" ht="33">
      <c r="A1660" s="19">
        <v>1160000025</v>
      </c>
      <c r="B1660" s="15" t="s">
        <v>1698</v>
      </c>
      <c r="C1660" s="22" t="s">
        <v>9</v>
      </c>
      <c r="D1660" s="20">
        <v>18.559999999999999</v>
      </c>
      <c r="E1660" s="20">
        <v>18.559999999999999</v>
      </c>
      <c r="F1660" s="20">
        <v>18.559999999999999</v>
      </c>
      <c r="G1660" s="20">
        <v>18.559999999999999</v>
      </c>
      <c r="H1660" s="20">
        <v>18.559999999999999</v>
      </c>
      <c r="I1660" s="20">
        <v>18.559999999999999</v>
      </c>
      <c r="J1660" s="20">
        <v>18.559999999999999</v>
      </c>
      <c r="K1660" s="20">
        <v>18.559999999999999</v>
      </c>
      <c r="L1660" s="20">
        <f t="shared" si="25"/>
        <v>18.559999999999999</v>
      </c>
    </row>
    <row r="1661" spans="1:12">
      <c r="A1661" s="19">
        <v>1160000027</v>
      </c>
      <c r="B1661" s="15" t="s">
        <v>1661</v>
      </c>
      <c r="C1661" s="22" t="s">
        <v>12</v>
      </c>
      <c r="D1661" s="20">
        <v>30.56</v>
      </c>
      <c r="E1661" s="20">
        <v>30.56</v>
      </c>
      <c r="F1661" s="20">
        <v>30.56</v>
      </c>
      <c r="G1661" s="20">
        <v>30.56</v>
      </c>
      <c r="H1661" s="20">
        <v>30.56</v>
      </c>
      <c r="I1661" s="20">
        <v>30.56</v>
      </c>
      <c r="J1661" s="20">
        <v>30.56</v>
      </c>
      <c r="K1661" s="20">
        <v>30.56</v>
      </c>
      <c r="L1661" s="20">
        <f t="shared" si="25"/>
        <v>30.56</v>
      </c>
    </row>
    <row r="1662" spans="1:12" ht="16.5">
      <c r="A1662" s="19">
        <v>1160000028</v>
      </c>
      <c r="B1662" s="15" t="s">
        <v>1662</v>
      </c>
      <c r="C1662" s="22" t="s">
        <v>0</v>
      </c>
      <c r="D1662" s="20">
        <v>444.65</v>
      </c>
      <c r="E1662" s="20">
        <v>444.65</v>
      </c>
      <c r="F1662" s="20">
        <v>444.66</v>
      </c>
      <c r="G1662" s="20">
        <v>444.66</v>
      </c>
      <c r="H1662" s="20">
        <v>444.66</v>
      </c>
      <c r="I1662" s="20">
        <v>444.66</v>
      </c>
      <c r="J1662" s="20">
        <v>444.66</v>
      </c>
      <c r="K1662" s="20">
        <v>444.66</v>
      </c>
      <c r="L1662" s="20">
        <f t="shared" ref="L1662:L1724" si="26">MAX(D1662:K1662)</f>
        <v>444.66</v>
      </c>
    </row>
    <row r="1663" spans="1:12" ht="24.75">
      <c r="A1663" s="19">
        <v>1160000029</v>
      </c>
      <c r="B1663" s="15" t="s">
        <v>1663</v>
      </c>
      <c r="C1663" s="22" t="s">
        <v>13</v>
      </c>
      <c r="D1663" s="20">
        <v>446.94</v>
      </c>
      <c r="E1663" s="20">
        <v>446.94</v>
      </c>
      <c r="F1663" s="20">
        <v>446.95</v>
      </c>
      <c r="G1663" s="20">
        <v>446.95</v>
      </c>
      <c r="H1663" s="20">
        <v>446.95</v>
      </c>
      <c r="I1663" s="20">
        <v>446.95</v>
      </c>
      <c r="J1663" s="20">
        <v>446.95</v>
      </c>
      <c r="K1663" s="20">
        <v>446.95</v>
      </c>
      <c r="L1663" s="20">
        <f t="shared" si="26"/>
        <v>446.95</v>
      </c>
    </row>
    <row r="1664" spans="1:12" ht="16.5">
      <c r="A1664" s="19">
        <v>1160000030</v>
      </c>
      <c r="B1664" s="15" t="s">
        <v>1664</v>
      </c>
      <c r="C1664" s="22" t="s">
        <v>13</v>
      </c>
      <c r="D1664" s="20">
        <v>280.14</v>
      </c>
      <c r="E1664" s="20">
        <v>280.14</v>
      </c>
      <c r="F1664" s="20">
        <v>280.14999999999998</v>
      </c>
      <c r="G1664" s="20">
        <v>280.14999999999998</v>
      </c>
      <c r="H1664" s="20">
        <v>280.14999999999998</v>
      </c>
      <c r="I1664" s="20">
        <v>280.14999999999998</v>
      </c>
      <c r="J1664" s="20">
        <v>280.14999999999998</v>
      </c>
      <c r="K1664" s="20">
        <v>280.14999999999998</v>
      </c>
      <c r="L1664" s="20">
        <f t="shared" si="26"/>
        <v>280.14999999999998</v>
      </c>
    </row>
    <row r="1665" spans="1:12" ht="24.75">
      <c r="A1665" s="19">
        <v>1160000031</v>
      </c>
      <c r="B1665" s="15" t="s">
        <v>1665</v>
      </c>
      <c r="C1665" s="22" t="s">
        <v>13</v>
      </c>
      <c r="D1665" s="20">
        <v>753.47</v>
      </c>
      <c r="E1665" s="20">
        <v>753.47</v>
      </c>
      <c r="F1665" s="20">
        <v>749.64</v>
      </c>
      <c r="G1665" s="20">
        <v>744.64</v>
      </c>
      <c r="H1665" s="20">
        <v>749.64</v>
      </c>
      <c r="I1665" s="20">
        <v>749.54</v>
      </c>
      <c r="J1665" s="20">
        <v>749.28</v>
      </c>
      <c r="K1665" s="20">
        <v>750.07</v>
      </c>
      <c r="L1665" s="20">
        <f t="shared" si="26"/>
        <v>753.47</v>
      </c>
    </row>
    <row r="1666" spans="1:12" ht="16.5">
      <c r="A1666" s="19">
        <v>1160000032</v>
      </c>
      <c r="B1666" s="15" t="s">
        <v>1666</v>
      </c>
      <c r="C1666" s="22" t="s">
        <v>13</v>
      </c>
      <c r="D1666" s="20">
        <v>62.56</v>
      </c>
      <c r="E1666" s="20">
        <v>62.56</v>
      </c>
      <c r="F1666" s="20">
        <v>62.56</v>
      </c>
      <c r="G1666" s="20">
        <v>62.56</v>
      </c>
      <c r="H1666" s="20">
        <v>62.56</v>
      </c>
      <c r="I1666" s="20">
        <v>62.56</v>
      </c>
      <c r="J1666" s="20">
        <v>62.56</v>
      </c>
      <c r="K1666" s="20">
        <v>62.56</v>
      </c>
      <c r="L1666" s="20">
        <f t="shared" si="26"/>
        <v>62.56</v>
      </c>
    </row>
    <row r="1667" spans="1:12" ht="16.5">
      <c r="A1667" s="19">
        <v>1160000033</v>
      </c>
      <c r="B1667" s="15" t="s">
        <v>1667</v>
      </c>
      <c r="C1667" s="22" t="s">
        <v>13</v>
      </c>
      <c r="D1667" s="20">
        <v>35.04</v>
      </c>
      <c r="E1667" s="20">
        <v>35.04</v>
      </c>
      <c r="F1667" s="20">
        <v>35.04</v>
      </c>
      <c r="G1667" s="20">
        <v>35.04</v>
      </c>
      <c r="H1667" s="20">
        <v>35.04</v>
      </c>
      <c r="I1667" s="20">
        <v>35.04</v>
      </c>
      <c r="J1667" s="20">
        <v>35.04</v>
      </c>
      <c r="K1667" s="20">
        <v>35.04</v>
      </c>
      <c r="L1667" s="20">
        <f t="shared" si="26"/>
        <v>35.04</v>
      </c>
    </row>
    <row r="1668" spans="1:12" ht="16.5">
      <c r="A1668" s="19">
        <v>1160000034</v>
      </c>
      <c r="B1668" s="15" t="s">
        <v>1668</v>
      </c>
      <c r="C1668" s="22" t="s">
        <v>13</v>
      </c>
      <c r="D1668" s="20">
        <v>12.51</v>
      </c>
      <c r="E1668" s="20">
        <v>12.51</v>
      </c>
      <c r="F1668" s="20">
        <v>12.51</v>
      </c>
      <c r="G1668" s="20">
        <v>12.51</v>
      </c>
      <c r="H1668" s="20">
        <v>12.51</v>
      </c>
      <c r="I1668" s="20">
        <v>12.51</v>
      </c>
      <c r="J1668" s="20">
        <v>12.51</v>
      </c>
      <c r="K1668" s="20">
        <v>12.51</v>
      </c>
      <c r="L1668" s="20">
        <f t="shared" si="26"/>
        <v>12.51</v>
      </c>
    </row>
    <row r="1669" spans="1:12" ht="16.5">
      <c r="A1669" s="19">
        <v>1160000035</v>
      </c>
      <c r="B1669" s="15" t="s">
        <v>1669</v>
      </c>
      <c r="C1669" s="22" t="s">
        <v>12</v>
      </c>
      <c r="D1669" s="20">
        <v>45.43</v>
      </c>
      <c r="E1669" s="20">
        <v>45.43</v>
      </c>
      <c r="F1669" s="20">
        <v>45.43</v>
      </c>
      <c r="G1669" s="20">
        <v>45.43</v>
      </c>
      <c r="H1669" s="20">
        <v>45.43</v>
      </c>
      <c r="I1669" s="20">
        <v>45.43</v>
      </c>
      <c r="J1669" s="20">
        <v>45.43</v>
      </c>
      <c r="K1669" s="20">
        <v>45.43</v>
      </c>
      <c r="L1669" s="20">
        <f t="shared" si="26"/>
        <v>45.43</v>
      </c>
    </row>
    <row r="1670" spans="1:12" ht="16.5">
      <c r="A1670" s="19">
        <v>1160000036</v>
      </c>
      <c r="B1670" s="15" t="s">
        <v>1670</v>
      </c>
      <c r="C1670" s="22" t="s">
        <v>13</v>
      </c>
      <c r="D1670" s="20">
        <v>35.590000000000003</v>
      </c>
      <c r="E1670" s="20">
        <v>35.590000000000003</v>
      </c>
      <c r="F1670" s="20">
        <v>35.590000000000003</v>
      </c>
      <c r="G1670" s="20">
        <v>35.590000000000003</v>
      </c>
      <c r="H1670" s="20">
        <v>35.590000000000003</v>
      </c>
      <c r="I1670" s="20">
        <v>35.590000000000003</v>
      </c>
      <c r="J1670" s="20">
        <v>35.590000000000003</v>
      </c>
      <c r="K1670" s="20">
        <v>35.590000000000003</v>
      </c>
      <c r="L1670" s="20">
        <f t="shared" si="26"/>
        <v>35.590000000000003</v>
      </c>
    </row>
    <row r="1671" spans="1:12" ht="16.5">
      <c r="A1671" s="19">
        <v>1160000037</v>
      </c>
      <c r="B1671" s="15" t="s">
        <v>1671</v>
      </c>
      <c r="C1671" s="22" t="s">
        <v>13</v>
      </c>
      <c r="D1671" s="20">
        <v>25.03</v>
      </c>
      <c r="E1671" s="20">
        <v>25.03</v>
      </c>
      <c r="F1671" s="20">
        <v>25.03</v>
      </c>
      <c r="G1671" s="20">
        <v>25.03</v>
      </c>
      <c r="H1671" s="20">
        <v>25.03</v>
      </c>
      <c r="I1671" s="20">
        <v>25.03</v>
      </c>
      <c r="J1671" s="20">
        <v>25.03</v>
      </c>
      <c r="K1671" s="20">
        <v>25.03</v>
      </c>
      <c r="L1671" s="20">
        <f t="shared" si="26"/>
        <v>25.03</v>
      </c>
    </row>
    <row r="1672" spans="1:12" ht="16.5">
      <c r="A1672" s="19">
        <v>1160000038</v>
      </c>
      <c r="B1672" s="15" t="s">
        <v>1672</v>
      </c>
      <c r="C1672" s="22" t="s">
        <v>13</v>
      </c>
      <c r="D1672" s="20">
        <v>228.69</v>
      </c>
      <c r="E1672" s="20">
        <v>228.69</v>
      </c>
      <c r="F1672" s="20">
        <v>228.69</v>
      </c>
      <c r="G1672" s="20">
        <v>228.69</v>
      </c>
      <c r="H1672" s="20">
        <v>228.69</v>
      </c>
      <c r="I1672" s="20">
        <v>228.69</v>
      </c>
      <c r="J1672" s="20">
        <v>228.69</v>
      </c>
      <c r="K1672" s="20">
        <v>228.69</v>
      </c>
      <c r="L1672" s="20">
        <f t="shared" si="26"/>
        <v>228.69</v>
      </c>
    </row>
    <row r="1673" spans="1:12" ht="16.5">
      <c r="A1673" s="19">
        <v>1160000039</v>
      </c>
      <c r="B1673" s="15" t="s">
        <v>1673</v>
      </c>
      <c r="C1673" s="22" t="s">
        <v>13</v>
      </c>
      <c r="D1673" s="20">
        <v>29.2</v>
      </c>
      <c r="E1673" s="20">
        <v>29.2</v>
      </c>
      <c r="F1673" s="20">
        <v>29.2</v>
      </c>
      <c r="G1673" s="20">
        <v>29.2</v>
      </c>
      <c r="H1673" s="20">
        <v>29.2</v>
      </c>
      <c r="I1673" s="20">
        <v>29.2</v>
      </c>
      <c r="J1673" s="20">
        <v>29.2</v>
      </c>
      <c r="K1673" s="20">
        <v>29.2</v>
      </c>
      <c r="L1673" s="20">
        <f t="shared" si="26"/>
        <v>29.2</v>
      </c>
    </row>
    <row r="1674" spans="1:12" ht="16.5">
      <c r="A1674" s="19">
        <v>1160000040</v>
      </c>
      <c r="B1674" s="15" t="s">
        <v>1674</v>
      </c>
      <c r="C1674" s="22" t="s">
        <v>12</v>
      </c>
      <c r="D1674" s="20">
        <v>45.43</v>
      </c>
      <c r="E1674" s="20">
        <v>45.43</v>
      </c>
      <c r="F1674" s="20">
        <v>45.43</v>
      </c>
      <c r="G1674" s="20">
        <v>45.43</v>
      </c>
      <c r="H1674" s="20">
        <v>45.43</v>
      </c>
      <c r="I1674" s="20">
        <v>45.43</v>
      </c>
      <c r="J1674" s="20">
        <v>45.43</v>
      </c>
      <c r="K1674" s="20">
        <v>45.43</v>
      </c>
      <c r="L1674" s="20">
        <f t="shared" si="26"/>
        <v>45.43</v>
      </c>
    </row>
    <row r="1675" spans="1:12" ht="16.5">
      <c r="A1675" s="19">
        <v>1160000041</v>
      </c>
      <c r="B1675" s="15" t="s">
        <v>1675</v>
      </c>
      <c r="C1675" s="22" t="s">
        <v>12</v>
      </c>
      <c r="D1675" s="20">
        <v>35.590000000000003</v>
      </c>
      <c r="E1675" s="20">
        <v>35.590000000000003</v>
      </c>
      <c r="F1675" s="20">
        <v>35.590000000000003</v>
      </c>
      <c r="G1675" s="20">
        <v>35.590000000000003</v>
      </c>
      <c r="H1675" s="20">
        <v>35.590000000000003</v>
      </c>
      <c r="I1675" s="20">
        <v>35.590000000000003</v>
      </c>
      <c r="J1675" s="20">
        <v>35.590000000000003</v>
      </c>
      <c r="K1675" s="20">
        <v>35.590000000000003</v>
      </c>
      <c r="L1675" s="20">
        <f t="shared" si="26"/>
        <v>35.590000000000003</v>
      </c>
    </row>
    <row r="1676" spans="1:12" ht="16.5">
      <c r="A1676" s="19">
        <v>1160000042</v>
      </c>
      <c r="B1676" s="15" t="s">
        <v>1676</v>
      </c>
      <c r="C1676" s="22" t="s">
        <v>0</v>
      </c>
      <c r="D1676" s="20">
        <v>739.11</v>
      </c>
      <c r="E1676" s="20">
        <v>739.11</v>
      </c>
      <c r="F1676" s="20">
        <v>739.13</v>
      </c>
      <c r="G1676" s="20">
        <v>739.13</v>
      </c>
      <c r="H1676" s="20">
        <v>739.13</v>
      </c>
      <c r="I1676" s="20">
        <v>739.13</v>
      </c>
      <c r="J1676" s="20">
        <v>739.13</v>
      </c>
      <c r="K1676" s="20">
        <v>739.13</v>
      </c>
      <c r="L1676" s="20">
        <f t="shared" si="26"/>
        <v>739.13</v>
      </c>
    </row>
    <row r="1677" spans="1:12" ht="16.5">
      <c r="A1677" s="19">
        <v>1160000043</v>
      </c>
      <c r="B1677" s="15" t="s">
        <v>1677</v>
      </c>
      <c r="C1677" s="22" t="s">
        <v>10</v>
      </c>
      <c r="D1677" s="20">
        <v>123.18</v>
      </c>
      <c r="E1677" s="20">
        <v>123.18</v>
      </c>
      <c r="F1677" s="20">
        <v>123.18</v>
      </c>
      <c r="G1677" s="20">
        <v>123.18</v>
      </c>
      <c r="H1677" s="20">
        <v>123.18</v>
      </c>
      <c r="I1677" s="20">
        <v>123.18</v>
      </c>
      <c r="J1677" s="20">
        <v>123.18</v>
      </c>
      <c r="K1677" s="20">
        <v>123.18</v>
      </c>
      <c r="L1677" s="20">
        <f t="shared" si="26"/>
        <v>123.18</v>
      </c>
    </row>
    <row r="1678" spans="1:12" ht="24.75">
      <c r="A1678" s="19">
        <v>1160000044</v>
      </c>
      <c r="B1678" s="15" t="s">
        <v>1678</v>
      </c>
      <c r="C1678" s="22" t="s">
        <v>13</v>
      </c>
      <c r="D1678" s="20">
        <v>363</v>
      </c>
      <c r="E1678" s="20">
        <v>370.99</v>
      </c>
      <c r="F1678" s="20">
        <v>398.73</v>
      </c>
      <c r="G1678" s="20">
        <v>379.62</v>
      </c>
      <c r="H1678" s="20">
        <v>423.97</v>
      </c>
      <c r="I1678" s="20">
        <v>416.26</v>
      </c>
      <c r="J1678" s="20">
        <v>359.02</v>
      </c>
      <c r="K1678" s="20">
        <v>418.98</v>
      </c>
      <c r="L1678" s="20">
        <f t="shared" si="26"/>
        <v>423.97</v>
      </c>
    </row>
    <row r="1679" spans="1:12" ht="16.5">
      <c r="A1679" s="19">
        <v>1160000045</v>
      </c>
      <c r="B1679" s="15" t="s">
        <v>1679</v>
      </c>
      <c r="C1679" s="22" t="s">
        <v>13</v>
      </c>
      <c r="D1679" s="20">
        <v>143.71</v>
      </c>
      <c r="E1679" s="20">
        <v>143.71</v>
      </c>
      <c r="F1679" s="20">
        <v>143.71</v>
      </c>
      <c r="G1679" s="20">
        <v>143.71</v>
      </c>
      <c r="H1679" s="20">
        <v>143.71</v>
      </c>
      <c r="I1679" s="20">
        <v>143.71</v>
      </c>
      <c r="J1679" s="20">
        <v>143.71</v>
      </c>
      <c r="K1679" s="20">
        <v>143.71</v>
      </c>
      <c r="L1679" s="20">
        <f t="shared" si="26"/>
        <v>143.71</v>
      </c>
    </row>
    <row r="1680" spans="1:12" ht="16.5">
      <c r="A1680" s="19">
        <v>1160000046</v>
      </c>
      <c r="B1680" s="15" t="s">
        <v>1680</v>
      </c>
      <c r="C1680" s="22" t="s">
        <v>13</v>
      </c>
      <c r="D1680" s="20">
        <v>43.81</v>
      </c>
      <c r="E1680" s="20">
        <v>43.81</v>
      </c>
      <c r="F1680" s="20">
        <v>43.81</v>
      </c>
      <c r="G1680" s="20">
        <v>43.81</v>
      </c>
      <c r="H1680" s="20">
        <v>43.81</v>
      </c>
      <c r="I1680" s="20">
        <v>43.81</v>
      </c>
      <c r="J1680" s="20">
        <v>43.81</v>
      </c>
      <c r="K1680" s="20">
        <v>43.81</v>
      </c>
      <c r="L1680" s="20">
        <f t="shared" si="26"/>
        <v>43.81</v>
      </c>
    </row>
    <row r="1681" spans="1:12">
      <c r="A1681" s="19">
        <v>1160000047</v>
      </c>
      <c r="B1681" s="15" t="s">
        <v>1681</v>
      </c>
      <c r="C1681" s="22" t="s">
        <v>13</v>
      </c>
      <c r="D1681" s="20">
        <v>58.4</v>
      </c>
      <c r="E1681" s="20">
        <v>58.4</v>
      </c>
      <c r="F1681" s="20">
        <v>58.4</v>
      </c>
      <c r="G1681" s="20">
        <v>58.4</v>
      </c>
      <c r="H1681" s="20">
        <v>58.4</v>
      </c>
      <c r="I1681" s="20">
        <v>58.4</v>
      </c>
      <c r="J1681" s="20">
        <v>58.4</v>
      </c>
      <c r="K1681" s="20">
        <v>58.4</v>
      </c>
      <c r="L1681" s="20">
        <f t="shared" si="26"/>
        <v>58.4</v>
      </c>
    </row>
    <row r="1682" spans="1:12" ht="24.75">
      <c r="A1682" s="19">
        <v>1160000048</v>
      </c>
      <c r="B1682" s="15" t="s">
        <v>1682</v>
      </c>
      <c r="C1682" s="22" t="s">
        <v>12</v>
      </c>
      <c r="D1682" s="20">
        <v>43.81</v>
      </c>
      <c r="E1682" s="20">
        <v>43.81</v>
      </c>
      <c r="F1682" s="20">
        <v>43.81</v>
      </c>
      <c r="G1682" s="20">
        <v>43.81</v>
      </c>
      <c r="H1682" s="20">
        <v>43.81</v>
      </c>
      <c r="I1682" s="20">
        <v>43.81</v>
      </c>
      <c r="J1682" s="20">
        <v>43.81</v>
      </c>
      <c r="K1682" s="20">
        <v>43.81</v>
      </c>
      <c r="L1682" s="20">
        <f t="shared" si="26"/>
        <v>43.81</v>
      </c>
    </row>
    <row r="1683" spans="1:12" ht="33">
      <c r="A1683" s="19">
        <v>1160000049</v>
      </c>
      <c r="B1683" s="15" t="s">
        <v>1683</v>
      </c>
      <c r="C1683" s="22" t="s">
        <v>10</v>
      </c>
      <c r="D1683" s="20">
        <v>97.02</v>
      </c>
      <c r="E1683" s="20">
        <v>97.18</v>
      </c>
      <c r="F1683" s="20">
        <v>97.57</v>
      </c>
      <c r="G1683" s="20">
        <v>97.29</v>
      </c>
      <c r="H1683" s="20">
        <v>98.12</v>
      </c>
      <c r="I1683" s="20">
        <v>97.9</v>
      </c>
      <c r="J1683" s="20">
        <v>96.83</v>
      </c>
      <c r="K1683" s="20">
        <v>97.66</v>
      </c>
      <c r="L1683" s="20">
        <f t="shared" si="26"/>
        <v>98.12</v>
      </c>
    </row>
    <row r="1684" spans="1:12" ht="16.5">
      <c r="A1684" s="19">
        <v>1160000050</v>
      </c>
      <c r="B1684" s="15" t="s">
        <v>1684</v>
      </c>
      <c r="C1684" s="22" t="s">
        <v>12</v>
      </c>
      <c r="D1684" s="20">
        <v>76.37</v>
      </c>
      <c r="E1684" s="20">
        <v>76.37</v>
      </c>
      <c r="F1684" s="20">
        <v>76.37</v>
      </c>
      <c r="G1684" s="20">
        <v>76.37</v>
      </c>
      <c r="H1684" s="20">
        <v>76.37</v>
      </c>
      <c r="I1684" s="20">
        <v>76.37</v>
      </c>
      <c r="J1684" s="20">
        <v>76.37</v>
      </c>
      <c r="K1684" s="20">
        <v>76.37</v>
      </c>
      <c r="L1684" s="20">
        <f t="shared" si="26"/>
        <v>76.37</v>
      </c>
    </row>
    <row r="1685" spans="1:12" ht="16.5">
      <c r="A1685" s="19">
        <v>1160000051</v>
      </c>
      <c r="B1685" s="15" t="s">
        <v>1685</v>
      </c>
      <c r="C1685" s="22" t="s">
        <v>13</v>
      </c>
      <c r="D1685" s="20">
        <v>37.79</v>
      </c>
      <c r="E1685" s="20">
        <v>37.79</v>
      </c>
      <c r="F1685" s="20">
        <v>37.79</v>
      </c>
      <c r="G1685" s="20">
        <v>37.74</v>
      </c>
      <c r="H1685" s="20">
        <v>37.79</v>
      </c>
      <c r="I1685" s="20">
        <v>37.79</v>
      </c>
      <c r="J1685" s="20">
        <v>37.79</v>
      </c>
      <c r="K1685" s="20">
        <v>37.79</v>
      </c>
      <c r="L1685" s="20">
        <f t="shared" si="26"/>
        <v>37.79</v>
      </c>
    </row>
    <row r="1686" spans="1:12" ht="33">
      <c r="A1686" s="19">
        <v>1160000052</v>
      </c>
      <c r="B1686" s="15" t="s">
        <v>1686</v>
      </c>
      <c r="C1686" s="22" t="s">
        <v>26</v>
      </c>
      <c r="D1686" s="20">
        <v>50.94</v>
      </c>
      <c r="E1686" s="20">
        <v>50.94</v>
      </c>
      <c r="F1686" s="20">
        <v>50.95</v>
      </c>
      <c r="G1686" s="20">
        <v>50.95</v>
      </c>
      <c r="H1686" s="20">
        <v>50.95</v>
      </c>
      <c r="I1686" s="20">
        <v>50.95</v>
      </c>
      <c r="J1686" s="20">
        <v>50.95</v>
      </c>
      <c r="K1686" s="20">
        <v>50.95</v>
      </c>
      <c r="L1686" s="20">
        <f t="shared" si="26"/>
        <v>50.95</v>
      </c>
    </row>
    <row r="1687" spans="1:12" ht="16.5">
      <c r="A1687" s="19">
        <v>1160000053</v>
      </c>
      <c r="B1687" s="15" t="s">
        <v>1687</v>
      </c>
      <c r="C1687" s="22" t="s">
        <v>13</v>
      </c>
      <c r="D1687" s="20">
        <v>32.08</v>
      </c>
      <c r="E1687" s="20">
        <v>32.08</v>
      </c>
      <c r="F1687" s="20">
        <v>32.08</v>
      </c>
      <c r="G1687" s="20">
        <v>32.020000000000003</v>
      </c>
      <c r="H1687" s="20">
        <v>32.08</v>
      </c>
      <c r="I1687" s="20">
        <v>32.08</v>
      </c>
      <c r="J1687" s="20">
        <v>32.08</v>
      </c>
      <c r="K1687" s="20">
        <v>32.08</v>
      </c>
      <c r="L1687" s="20">
        <f t="shared" si="26"/>
        <v>32.08</v>
      </c>
    </row>
    <row r="1688" spans="1:12" ht="24.75">
      <c r="A1688" s="19">
        <v>1160000054</v>
      </c>
      <c r="B1688" s="15" t="s">
        <v>1688</v>
      </c>
      <c r="C1688" s="22" t="s">
        <v>12</v>
      </c>
      <c r="D1688" s="20">
        <v>22.88</v>
      </c>
      <c r="E1688" s="20">
        <v>22.88</v>
      </c>
      <c r="F1688" s="20">
        <v>22.88</v>
      </c>
      <c r="G1688" s="20">
        <v>22.88</v>
      </c>
      <c r="H1688" s="20">
        <v>22.88</v>
      </c>
      <c r="I1688" s="20">
        <v>22.88</v>
      </c>
      <c r="J1688" s="20">
        <v>22.88</v>
      </c>
      <c r="K1688" s="20">
        <v>22.88</v>
      </c>
      <c r="L1688" s="20">
        <f t="shared" si="26"/>
        <v>22.88</v>
      </c>
    </row>
    <row r="1689" spans="1:12" ht="24.75">
      <c r="A1689" s="19">
        <v>1160000055</v>
      </c>
      <c r="B1689" s="15" t="s">
        <v>1689</v>
      </c>
      <c r="C1689" s="22" t="s">
        <v>0</v>
      </c>
      <c r="D1689" s="20">
        <v>13558.61</v>
      </c>
      <c r="E1689" s="20">
        <v>13558.61</v>
      </c>
      <c r="F1689" s="20">
        <v>13558.94</v>
      </c>
      <c r="G1689" s="20">
        <v>13558.94</v>
      </c>
      <c r="H1689" s="20">
        <v>13558.94</v>
      </c>
      <c r="I1689" s="20">
        <v>13558.94</v>
      </c>
      <c r="J1689" s="20">
        <v>13558.94</v>
      </c>
      <c r="K1689" s="20">
        <v>13558.94</v>
      </c>
      <c r="L1689" s="20">
        <f t="shared" si="26"/>
        <v>13558.94</v>
      </c>
    </row>
    <row r="1690" spans="1:12" ht="16.5">
      <c r="A1690" s="19">
        <v>1160000057</v>
      </c>
      <c r="B1690" s="15" t="s">
        <v>1690</v>
      </c>
      <c r="C1690" s="22" t="s">
        <v>13</v>
      </c>
      <c r="D1690" s="20">
        <v>97.35</v>
      </c>
      <c r="E1690" s="20">
        <v>97.35</v>
      </c>
      <c r="F1690" s="20">
        <v>97.35</v>
      </c>
      <c r="G1690" s="20">
        <v>97.35</v>
      </c>
      <c r="H1690" s="20">
        <v>97.35</v>
      </c>
      <c r="I1690" s="20">
        <v>97.35</v>
      </c>
      <c r="J1690" s="20">
        <v>97.35</v>
      </c>
      <c r="K1690" s="20">
        <v>97.35</v>
      </c>
      <c r="L1690" s="20">
        <f t="shared" si="26"/>
        <v>97.35</v>
      </c>
    </row>
    <row r="1691" spans="1:12" ht="16.5">
      <c r="A1691" s="19">
        <v>1160000058</v>
      </c>
      <c r="B1691" s="15" t="s">
        <v>1691</v>
      </c>
      <c r="C1691" s="22" t="s">
        <v>12</v>
      </c>
      <c r="D1691" s="20">
        <v>101.73</v>
      </c>
      <c r="E1691" s="20">
        <v>101.73</v>
      </c>
      <c r="F1691" s="20">
        <v>101.73</v>
      </c>
      <c r="G1691" s="20">
        <v>101.73</v>
      </c>
      <c r="H1691" s="20">
        <v>101.73</v>
      </c>
      <c r="I1691" s="20">
        <v>101.73</v>
      </c>
      <c r="J1691" s="20">
        <v>101.73</v>
      </c>
      <c r="K1691" s="20">
        <v>101.73</v>
      </c>
      <c r="L1691" s="20">
        <f t="shared" si="26"/>
        <v>101.73</v>
      </c>
    </row>
    <row r="1692" spans="1:12" ht="16.5">
      <c r="A1692" s="19">
        <v>1160000059</v>
      </c>
      <c r="B1692" s="15" t="s">
        <v>1692</v>
      </c>
      <c r="C1692" s="22" t="s">
        <v>9</v>
      </c>
      <c r="D1692" s="20">
        <v>11.86</v>
      </c>
      <c r="E1692" s="20">
        <v>11.86</v>
      </c>
      <c r="F1692" s="20">
        <v>11.86</v>
      </c>
      <c r="G1692" s="20">
        <v>11.86</v>
      </c>
      <c r="H1692" s="20">
        <v>11.86</v>
      </c>
      <c r="I1692" s="20">
        <v>11.86</v>
      </c>
      <c r="J1692" s="20">
        <v>11.86</v>
      </c>
      <c r="K1692" s="20">
        <v>11.86</v>
      </c>
      <c r="L1692" s="20">
        <f t="shared" si="26"/>
        <v>11.86</v>
      </c>
    </row>
    <row r="1693" spans="1:12" ht="16.5">
      <c r="A1693" s="19">
        <v>1160000060</v>
      </c>
      <c r="B1693" s="15" t="s">
        <v>1693</v>
      </c>
      <c r="C1693" s="22" t="s">
        <v>12</v>
      </c>
      <c r="D1693" s="20">
        <v>17.8</v>
      </c>
      <c r="E1693" s="20">
        <v>17.8</v>
      </c>
      <c r="F1693" s="20">
        <v>17.8</v>
      </c>
      <c r="G1693" s="20">
        <v>17.8</v>
      </c>
      <c r="H1693" s="20">
        <v>17.8</v>
      </c>
      <c r="I1693" s="20">
        <v>17.8</v>
      </c>
      <c r="J1693" s="20">
        <v>17.8</v>
      </c>
      <c r="K1693" s="20">
        <v>17.8</v>
      </c>
      <c r="L1693" s="20">
        <f t="shared" si="26"/>
        <v>17.8</v>
      </c>
    </row>
    <row r="1694" spans="1:12" ht="24.75">
      <c r="A1694" s="19">
        <v>1160000061</v>
      </c>
      <c r="B1694" s="15" t="s">
        <v>1746</v>
      </c>
      <c r="C1694" s="22" t="s">
        <v>11</v>
      </c>
      <c r="D1694" s="20">
        <v>162.56</v>
      </c>
      <c r="E1694" s="20">
        <v>162.56</v>
      </c>
      <c r="F1694" s="20">
        <v>162.58000000000001</v>
      </c>
      <c r="G1694" s="20">
        <v>162.58000000000001</v>
      </c>
      <c r="H1694" s="20">
        <v>162.58000000000001</v>
      </c>
      <c r="I1694" s="20">
        <v>162.58000000000001</v>
      </c>
      <c r="J1694" s="20">
        <v>162.58000000000001</v>
      </c>
      <c r="K1694" s="20">
        <v>162.58000000000001</v>
      </c>
      <c r="L1694" s="20">
        <f t="shared" si="26"/>
        <v>162.58000000000001</v>
      </c>
    </row>
    <row r="1695" spans="1:12" ht="24.75">
      <c r="A1695" s="19">
        <v>1160000065</v>
      </c>
      <c r="B1695" s="15" t="s">
        <v>1745</v>
      </c>
      <c r="C1695" s="22" t="s">
        <v>11</v>
      </c>
      <c r="D1695" s="20">
        <v>114.36</v>
      </c>
      <c r="E1695" s="20">
        <v>114.36</v>
      </c>
      <c r="F1695" s="20">
        <v>114.36</v>
      </c>
      <c r="G1695" s="20">
        <v>114.36</v>
      </c>
      <c r="H1695" s="20">
        <v>114.36</v>
      </c>
      <c r="I1695" s="20">
        <v>114.36</v>
      </c>
      <c r="J1695" s="20">
        <v>114.36</v>
      </c>
      <c r="K1695" s="20">
        <v>114.36</v>
      </c>
      <c r="L1695" s="20">
        <f t="shared" si="26"/>
        <v>114.36</v>
      </c>
    </row>
    <row r="1696" spans="1:12" ht="24.75">
      <c r="A1696" s="19">
        <v>1160000073</v>
      </c>
      <c r="B1696" s="15" t="s">
        <v>1709</v>
      </c>
      <c r="C1696" s="22" t="s">
        <v>12</v>
      </c>
      <c r="D1696" s="20">
        <v>28.74</v>
      </c>
      <c r="E1696" s="20">
        <v>28.74</v>
      </c>
      <c r="F1696" s="20">
        <v>28.74</v>
      </c>
      <c r="G1696" s="20">
        <v>28.74</v>
      </c>
      <c r="H1696" s="20">
        <v>28.74</v>
      </c>
      <c r="I1696" s="20">
        <v>28.74</v>
      </c>
      <c r="J1696" s="20">
        <v>28.74</v>
      </c>
      <c r="K1696" s="20">
        <v>28.74</v>
      </c>
      <c r="L1696" s="20">
        <f t="shared" si="26"/>
        <v>28.74</v>
      </c>
    </row>
    <row r="1697" spans="1:12" ht="24.75">
      <c r="A1697" s="19">
        <v>1160000076</v>
      </c>
      <c r="B1697" s="15" t="s">
        <v>1694</v>
      </c>
      <c r="C1697" s="22" t="s">
        <v>13</v>
      </c>
      <c r="D1697" s="20">
        <v>141.85</v>
      </c>
      <c r="E1697" s="20">
        <v>141.85</v>
      </c>
      <c r="F1697" s="20">
        <v>141.86000000000001</v>
      </c>
      <c r="G1697" s="20">
        <v>141.86000000000001</v>
      </c>
      <c r="H1697" s="20">
        <v>141.86000000000001</v>
      </c>
      <c r="I1697" s="20">
        <v>141.86000000000001</v>
      </c>
      <c r="J1697" s="20">
        <v>137.43</v>
      </c>
      <c r="K1697" s="20">
        <v>141.86000000000001</v>
      </c>
      <c r="L1697" s="20">
        <f t="shared" si="26"/>
        <v>141.86000000000001</v>
      </c>
    </row>
    <row r="1698" spans="1:12" ht="33">
      <c r="A1698" s="19">
        <v>1160000077</v>
      </c>
      <c r="B1698" s="15" t="s">
        <v>1714</v>
      </c>
      <c r="C1698" s="22" t="s">
        <v>12</v>
      </c>
      <c r="D1698" s="20">
        <v>166.55</v>
      </c>
      <c r="E1698" s="20">
        <v>167.63</v>
      </c>
      <c r="F1698" s="20">
        <v>168.11</v>
      </c>
      <c r="G1698" s="20">
        <v>167.5</v>
      </c>
      <c r="H1698" s="20">
        <v>168.89</v>
      </c>
      <c r="I1698" s="20">
        <v>168.1</v>
      </c>
      <c r="J1698" s="20">
        <v>165.22</v>
      </c>
      <c r="K1698" s="20">
        <v>169.72</v>
      </c>
      <c r="L1698" s="20">
        <f t="shared" si="26"/>
        <v>169.72</v>
      </c>
    </row>
    <row r="1699" spans="1:12" ht="16.5">
      <c r="A1699" s="19">
        <v>1160000079</v>
      </c>
      <c r="B1699" s="15" t="s">
        <v>1706</v>
      </c>
      <c r="C1699" s="22" t="s">
        <v>13</v>
      </c>
      <c r="D1699" s="20">
        <v>3849.75</v>
      </c>
      <c r="E1699" s="20">
        <v>3849.75</v>
      </c>
      <c r="F1699" s="20">
        <v>3849.85</v>
      </c>
      <c r="G1699" s="20">
        <v>3849.85</v>
      </c>
      <c r="H1699" s="20">
        <v>3849.85</v>
      </c>
      <c r="I1699" s="20">
        <v>3849.85</v>
      </c>
      <c r="J1699" s="20">
        <v>3849.85</v>
      </c>
      <c r="K1699" s="20">
        <v>3849.85</v>
      </c>
      <c r="L1699" s="20">
        <f t="shared" si="26"/>
        <v>3849.85</v>
      </c>
    </row>
    <row r="1700" spans="1:12" ht="33">
      <c r="A1700" s="19">
        <v>1160000082</v>
      </c>
      <c r="B1700" s="15" t="s">
        <v>1699</v>
      </c>
      <c r="C1700" s="22" t="s">
        <v>0</v>
      </c>
      <c r="D1700" s="20">
        <v>4114.87</v>
      </c>
      <c r="E1700" s="20">
        <v>4114.87</v>
      </c>
      <c r="F1700" s="20">
        <v>4114.97</v>
      </c>
      <c r="G1700" s="20">
        <v>4114.97</v>
      </c>
      <c r="H1700" s="20">
        <v>4114.97</v>
      </c>
      <c r="I1700" s="20">
        <v>4114.97</v>
      </c>
      <c r="J1700" s="20">
        <v>4114.97</v>
      </c>
      <c r="K1700" s="20">
        <v>4114.97</v>
      </c>
      <c r="L1700" s="20">
        <f t="shared" si="26"/>
        <v>4114.97</v>
      </c>
    </row>
    <row r="1701" spans="1:12" ht="33">
      <c r="A1701" s="19">
        <v>1160000082</v>
      </c>
      <c r="B1701" s="15" t="s">
        <v>1699</v>
      </c>
      <c r="C1701" s="22" t="s">
        <v>0</v>
      </c>
      <c r="D1701" s="20">
        <v>4114.87</v>
      </c>
      <c r="E1701" s="20">
        <v>4114.87</v>
      </c>
      <c r="F1701" s="20">
        <v>4114.97</v>
      </c>
      <c r="G1701" s="20">
        <v>4114.97</v>
      </c>
      <c r="H1701" s="20">
        <v>4114.97</v>
      </c>
      <c r="I1701" s="20">
        <v>4114.97</v>
      </c>
      <c r="J1701" s="20">
        <v>4114.97</v>
      </c>
      <c r="K1701" s="20">
        <v>4114.97</v>
      </c>
      <c r="L1701" s="20">
        <f t="shared" si="26"/>
        <v>4114.97</v>
      </c>
    </row>
    <row r="1702" spans="1:12" ht="24.75">
      <c r="A1702" s="19">
        <v>1160000083</v>
      </c>
      <c r="B1702" s="15" t="s">
        <v>1700</v>
      </c>
      <c r="C1702" s="22" t="s">
        <v>0</v>
      </c>
      <c r="D1702" s="20">
        <v>1755.31</v>
      </c>
      <c r="E1702" s="20">
        <v>1755.31</v>
      </c>
      <c r="F1702" s="20">
        <v>1755.35</v>
      </c>
      <c r="G1702" s="20">
        <v>1755.35</v>
      </c>
      <c r="H1702" s="20">
        <v>1755.35</v>
      </c>
      <c r="I1702" s="20">
        <v>1755.35</v>
      </c>
      <c r="J1702" s="20">
        <v>1755.35</v>
      </c>
      <c r="K1702" s="20">
        <v>1755.35</v>
      </c>
      <c r="L1702" s="20">
        <f t="shared" si="26"/>
        <v>1755.35</v>
      </c>
    </row>
    <row r="1703" spans="1:12" ht="24.75">
      <c r="A1703" s="19">
        <v>1160000083</v>
      </c>
      <c r="B1703" s="15" t="s">
        <v>1700</v>
      </c>
      <c r="C1703" s="22" t="s">
        <v>0</v>
      </c>
      <c r="D1703" s="20">
        <v>1755.31</v>
      </c>
      <c r="E1703" s="20">
        <v>1755.31</v>
      </c>
      <c r="F1703" s="20">
        <v>1755.35</v>
      </c>
      <c r="G1703" s="20">
        <v>1755.35</v>
      </c>
      <c r="H1703" s="20">
        <v>1755.35</v>
      </c>
      <c r="I1703" s="20">
        <v>1755.35</v>
      </c>
      <c r="J1703" s="20">
        <v>1755.35</v>
      </c>
      <c r="K1703" s="20">
        <v>1755.35</v>
      </c>
      <c r="L1703" s="20">
        <f t="shared" si="26"/>
        <v>1755.35</v>
      </c>
    </row>
    <row r="1704" spans="1:12" ht="24.75">
      <c r="A1704" s="19">
        <v>1160000084</v>
      </c>
      <c r="B1704" s="15" t="s">
        <v>1701</v>
      </c>
      <c r="C1704" s="22" t="s">
        <v>13</v>
      </c>
      <c r="D1704" s="20">
        <v>9710.25</v>
      </c>
      <c r="E1704" s="20">
        <v>9710.25</v>
      </c>
      <c r="F1704" s="20">
        <v>9710.49</v>
      </c>
      <c r="G1704" s="20">
        <v>9710.49</v>
      </c>
      <c r="H1704" s="20">
        <v>9710.49</v>
      </c>
      <c r="I1704" s="20">
        <v>9710.49</v>
      </c>
      <c r="J1704" s="20">
        <v>9710.49</v>
      </c>
      <c r="K1704" s="20">
        <v>9710.49</v>
      </c>
      <c r="L1704" s="20">
        <f t="shared" si="26"/>
        <v>9710.49</v>
      </c>
    </row>
    <row r="1705" spans="1:12" ht="24.75">
      <c r="A1705" s="19">
        <v>1160000084</v>
      </c>
      <c r="B1705" s="15" t="s">
        <v>1701</v>
      </c>
      <c r="C1705" s="22" t="s">
        <v>13</v>
      </c>
      <c r="D1705" s="20">
        <v>9710.25</v>
      </c>
      <c r="E1705" s="20">
        <v>9710.25</v>
      </c>
      <c r="F1705" s="20">
        <v>9710.49</v>
      </c>
      <c r="G1705" s="20">
        <v>9710.49</v>
      </c>
      <c r="H1705" s="20">
        <v>9710.49</v>
      </c>
      <c r="I1705" s="20">
        <v>9710.49</v>
      </c>
      <c r="J1705" s="20">
        <v>9710.49</v>
      </c>
      <c r="K1705" s="20">
        <v>9710.49</v>
      </c>
      <c r="L1705" s="20">
        <f t="shared" si="26"/>
        <v>9710.49</v>
      </c>
    </row>
    <row r="1706" spans="1:12" ht="24.75">
      <c r="A1706" s="19">
        <v>1160000085</v>
      </c>
      <c r="B1706" s="15" t="s">
        <v>1702</v>
      </c>
      <c r="C1706" s="22" t="s">
        <v>13</v>
      </c>
      <c r="D1706" s="20">
        <v>10673.52</v>
      </c>
      <c r="E1706" s="20">
        <v>10673.52</v>
      </c>
      <c r="F1706" s="20">
        <v>10673.79</v>
      </c>
      <c r="G1706" s="20">
        <v>10673.79</v>
      </c>
      <c r="H1706" s="20">
        <v>10673.79</v>
      </c>
      <c r="I1706" s="20">
        <v>10673.79</v>
      </c>
      <c r="J1706" s="20">
        <v>10673.79</v>
      </c>
      <c r="K1706" s="20">
        <v>10673.79</v>
      </c>
      <c r="L1706" s="20">
        <f t="shared" si="26"/>
        <v>10673.79</v>
      </c>
    </row>
    <row r="1707" spans="1:12" ht="24.75">
      <c r="A1707" s="19">
        <v>1160000086</v>
      </c>
      <c r="B1707" s="15" t="s">
        <v>1703</v>
      </c>
      <c r="C1707" s="22" t="s">
        <v>0</v>
      </c>
      <c r="D1707" s="20">
        <v>2497.09</v>
      </c>
      <c r="E1707" s="20">
        <v>2497.09</v>
      </c>
      <c r="F1707" s="20">
        <v>2497.15</v>
      </c>
      <c r="G1707" s="20">
        <v>2497.15</v>
      </c>
      <c r="H1707" s="20">
        <v>2497.15</v>
      </c>
      <c r="I1707" s="20">
        <v>2497.15</v>
      </c>
      <c r="J1707" s="20">
        <v>2497.15</v>
      </c>
      <c r="K1707" s="20">
        <v>2497.15</v>
      </c>
      <c r="L1707" s="20">
        <f t="shared" si="26"/>
        <v>2497.15</v>
      </c>
    </row>
    <row r="1708" spans="1:12" ht="24.75">
      <c r="A1708" s="19">
        <v>1160000088</v>
      </c>
      <c r="B1708" s="15" t="s">
        <v>1704</v>
      </c>
      <c r="C1708" s="22" t="s">
        <v>12</v>
      </c>
      <c r="D1708" s="20">
        <v>65.16</v>
      </c>
      <c r="E1708" s="20">
        <v>65.16</v>
      </c>
      <c r="F1708" s="20">
        <v>65.16</v>
      </c>
      <c r="G1708" s="20">
        <v>65.16</v>
      </c>
      <c r="H1708" s="20">
        <v>65.16</v>
      </c>
      <c r="I1708" s="20">
        <v>65.16</v>
      </c>
      <c r="J1708" s="20">
        <v>65.16</v>
      </c>
      <c r="K1708" s="20">
        <v>65.16</v>
      </c>
      <c r="L1708" s="20">
        <f t="shared" si="26"/>
        <v>65.16</v>
      </c>
    </row>
    <row r="1709" spans="1:12" ht="24.75">
      <c r="A1709" s="19">
        <v>1160000089</v>
      </c>
      <c r="B1709" s="15" t="s">
        <v>1705</v>
      </c>
      <c r="C1709" s="22" t="s">
        <v>11</v>
      </c>
      <c r="D1709" s="20">
        <v>293.93</v>
      </c>
      <c r="E1709" s="20">
        <v>293.93</v>
      </c>
      <c r="F1709" s="20">
        <v>293.94</v>
      </c>
      <c r="G1709" s="20">
        <v>293.94</v>
      </c>
      <c r="H1709" s="20">
        <v>293.94</v>
      </c>
      <c r="I1709" s="20">
        <v>293.94</v>
      </c>
      <c r="J1709" s="20">
        <v>293.94</v>
      </c>
      <c r="K1709" s="20">
        <v>293.94</v>
      </c>
      <c r="L1709" s="20">
        <f t="shared" si="26"/>
        <v>293.94</v>
      </c>
    </row>
    <row r="1710" spans="1:12" ht="24.75">
      <c r="A1710" s="19">
        <v>1160000091</v>
      </c>
      <c r="B1710" s="15" t="s">
        <v>1710</v>
      </c>
      <c r="C1710" s="22" t="s">
        <v>12</v>
      </c>
      <c r="D1710" s="20">
        <v>80.83</v>
      </c>
      <c r="E1710" s="20">
        <v>83.3</v>
      </c>
      <c r="F1710" s="20">
        <v>91.48</v>
      </c>
      <c r="G1710" s="20">
        <v>85.75</v>
      </c>
      <c r="H1710" s="20">
        <v>102.76</v>
      </c>
      <c r="I1710" s="20">
        <v>98.88</v>
      </c>
      <c r="J1710" s="20">
        <v>78.400000000000006</v>
      </c>
      <c r="K1710" s="20">
        <v>91.51</v>
      </c>
      <c r="L1710" s="20">
        <f t="shared" si="26"/>
        <v>102.76</v>
      </c>
    </row>
    <row r="1711" spans="1:12" ht="16.5">
      <c r="A1711" s="19">
        <v>1160000093</v>
      </c>
      <c r="B1711" s="15" t="s">
        <v>1713</v>
      </c>
      <c r="C1711" s="22" t="s">
        <v>13</v>
      </c>
      <c r="D1711" s="20">
        <v>121.98</v>
      </c>
      <c r="E1711" s="20">
        <v>121.98</v>
      </c>
      <c r="F1711" s="20">
        <v>121.99</v>
      </c>
      <c r="G1711" s="20">
        <v>121.99</v>
      </c>
      <c r="H1711" s="20">
        <v>121.99</v>
      </c>
      <c r="I1711" s="20">
        <v>121.99</v>
      </c>
      <c r="J1711" s="20">
        <v>121.99</v>
      </c>
      <c r="K1711" s="20">
        <v>121.99</v>
      </c>
      <c r="L1711" s="20">
        <f t="shared" si="26"/>
        <v>121.99</v>
      </c>
    </row>
    <row r="1712" spans="1:12" ht="16.5">
      <c r="A1712" s="19">
        <v>1160000095</v>
      </c>
      <c r="B1712" s="15" t="s">
        <v>1715</v>
      </c>
      <c r="C1712" s="22" t="s">
        <v>11</v>
      </c>
      <c r="D1712" s="20">
        <v>441.32</v>
      </c>
      <c r="E1712" s="20">
        <v>441.32</v>
      </c>
      <c r="F1712" s="20">
        <v>441.33</v>
      </c>
      <c r="G1712" s="20">
        <v>441.33</v>
      </c>
      <c r="H1712" s="20">
        <v>441.33</v>
      </c>
      <c r="I1712" s="20">
        <v>441.33</v>
      </c>
      <c r="J1712" s="20">
        <v>441.33</v>
      </c>
      <c r="K1712" s="20">
        <v>441.33</v>
      </c>
      <c r="L1712" s="20">
        <f t="shared" si="26"/>
        <v>441.33</v>
      </c>
    </row>
    <row r="1713" spans="1:12" ht="33">
      <c r="A1713" s="19">
        <v>1160000096</v>
      </c>
      <c r="B1713" s="15" t="s">
        <v>1725</v>
      </c>
      <c r="C1713" s="22" t="s">
        <v>0</v>
      </c>
      <c r="D1713" s="20">
        <v>9815.6</v>
      </c>
      <c r="E1713" s="20">
        <v>9815.6</v>
      </c>
      <c r="F1713" s="20">
        <v>9815.85</v>
      </c>
      <c r="G1713" s="20">
        <v>9815.85</v>
      </c>
      <c r="H1713" s="20">
        <v>9815.85</v>
      </c>
      <c r="I1713" s="20">
        <v>9815.85</v>
      </c>
      <c r="J1713" s="20">
        <v>9815.85</v>
      </c>
      <c r="K1713" s="20">
        <v>9815.85</v>
      </c>
      <c r="L1713" s="20">
        <f t="shared" si="26"/>
        <v>9815.85</v>
      </c>
    </row>
    <row r="1714" spans="1:12" ht="16.5">
      <c r="A1714" s="19">
        <v>1160000097</v>
      </c>
      <c r="B1714" s="15" t="s">
        <v>1726</v>
      </c>
      <c r="C1714" s="22" t="s">
        <v>13</v>
      </c>
      <c r="D1714" s="20">
        <v>267.07</v>
      </c>
      <c r="E1714" s="20">
        <v>267.07</v>
      </c>
      <c r="F1714" s="20">
        <v>267.08</v>
      </c>
      <c r="G1714" s="20">
        <v>267.08</v>
      </c>
      <c r="H1714" s="20">
        <v>267.08</v>
      </c>
      <c r="I1714" s="20">
        <v>267.08</v>
      </c>
      <c r="J1714" s="20">
        <v>267.08</v>
      </c>
      <c r="K1714" s="20">
        <v>267.08</v>
      </c>
      <c r="L1714" s="20">
        <f t="shared" si="26"/>
        <v>267.08</v>
      </c>
    </row>
    <row r="1715" spans="1:12" ht="16.5">
      <c r="A1715" s="19">
        <v>1160000099</v>
      </c>
      <c r="B1715" s="15" t="s">
        <v>1716</v>
      </c>
      <c r="C1715" s="22" t="s">
        <v>10</v>
      </c>
      <c r="D1715" s="20">
        <v>204.25</v>
      </c>
      <c r="E1715" s="20">
        <v>204.25</v>
      </c>
      <c r="F1715" s="20">
        <v>204.25</v>
      </c>
      <c r="G1715" s="20">
        <v>204.25</v>
      </c>
      <c r="H1715" s="20">
        <v>204.25</v>
      </c>
      <c r="I1715" s="20">
        <v>204.25</v>
      </c>
      <c r="J1715" s="20">
        <v>189.06</v>
      </c>
      <c r="K1715" s="20">
        <v>204.52</v>
      </c>
      <c r="L1715" s="20">
        <f t="shared" si="26"/>
        <v>204.52</v>
      </c>
    </row>
    <row r="1716" spans="1:12" ht="33">
      <c r="A1716" s="19">
        <v>1160000102</v>
      </c>
      <c r="B1716" s="15" t="s">
        <v>1719</v>
      </c>
      <c r="C1716" s="22" t="s">
        <v>13</v>
      </c>
      <c r="D1716" s="20">
        <v>716.68</v>
      </c>
      <c r="E1716" s="20">
        <v>716.68</v>
      </c>
      <c r="F1716" s="20">
        <v>716.7</v>
      </c>
      <c r="G1716" s="20">
        <v>716.7</v>
      </c>
      <c r="H1716" s="20">
        <v>716.7</v>
      </c>
      <c r="I1716" s="20">
        <v>716.7</v>
      </c>
      <c r="J1716" s="20">
        <v>716.7</v>
      </c>
      <c r="K1716" s="20">
        <v>716.7</v>
      </c>
      <c r="L1716" s="20">
        <f t="shared" si="26"/>
        <v>716.7</v>
      </c>
    </row>
    <row r="1717" spans="1:12" ht="16.5">
      <c r="A1717" s="19">
        <v>1160000103</v>
      </c>
      <c r="B1717" s="15" t="s">
        <v>1720</v>
      </c>
      <c r="C1717" s="22" t="s">
        <v>13</v>
      </c>
      <c r="D1717" s="20">
        <v>3594.11</v>
      </c>
      <c r="E1717" s="20">
        <v>3594.11</v>
      </c>
      <c r="F1717" s="20">
        <v>3594.21</v>
      </c>
      <c r="G1717" s="20">
        <v>3594.21</v>
      </c>
      <c r="H1717" s="20">
        <v>3594.21</v>
      </c>
      <c r="I1717" s="20">
        <v>3594.21</v>
      </c>
      <c r="J1717" s="20">
        <v>3594.21</v>
      </c>
      <c r="K1717" s="20">
        <v>3594.21</v>
      </c>
      <c r="L1717" s="20">
        <f t="shared" si="26"/>
        <v>3594.21</v>
      </c>
    </row>
    <row r="1718" spans="1:12" ht="16.5">
      <c r="A1718" s="19">
        <v>1160000104</v>
      </c>
      <c r="B1718" s="15" t="s">
        <v>1721</v>
      </c>
      <c r="C1718" s="22" t="s">
        <v>13</v>
      </c>
      <c r="D1718" s="20">
        <v>2923.51</v>
      </c>
      <c r="E1718" s="20">
        <v>2923.51</v>
      </c>
      <c r="F1718" s="20">
        <v>2923.58</v>
      </c>
      <c r="G1718" s="20">
        <v>2923.58</v>
      </c>
      <c r="H1718" s="20">
        <v>2923.58</v>
      </c>
      <c r="I1718" s="20">
        <v>2923.58</v>
      </c>
      <c r="J1718" s="20">
        <v>2923.58</v>
      </c>
      <c r="K1718" s="20">
        <v>2923.58</v>
      </c>
      <c r="L1718" s="20">
        <f t="shared" si="26"/>
        <v>2923.58</v>
      </c>
    </row>
    <row r="1719" spans="1:12" ht="24.75">
      <c r="A1719" s="19">
        <v>1160000105</v>
      </c>
      <c r="B1719" s="15" t="s">
        <v>1722</v>
      </c>
      <c r="C1719" s="22" t="s">
        <v>9</v>
      </c>
      <c r="D1719" s="20">
        <v>6.2</v>
      </c>
      <c r="E1719" s="20">
        <v>6.2</v>
      </c>
      <c r="F1719" s="20">
        <v>6.2</v>
      </c>
      <c r="G1719" s="20">
        <v>6.14</v>
      </c>
      <c r="H1719" s="20">
        <v>6.2</v>
      </c>
      <c r="I1719" s="20">
        <v>6.2</v>
      </c>
      <c r="J1719" s="20">
        <v>6.2</v>
      </c>
      <c r="K1719" s="20">
        <v>6.2</v>
      </c>
      <c r="L1719" s="20">
        <f t="shared" si="26"/>
        <v>6.2</v>
      </c>
    </row>
    <row r="1720" spans="1:12" ht="24.75">
      <c r="A1720" s="19">
        <v>1160000106</v>
      </c>
      <c r="B1720" s="15" t="s">
        <v>1723</v>
      </c>
      <c r="C1720" s="22" t="s">
        <v>9</v>
      </c>
      <c r="D1720" s="20">
        <v>5.94</v>
      </c>
      <c r="E1720" s="20">
        <v>5.94</v>
      </c>
      <c r="F1720" s="20">
        <v>5.94</v>
      </c>
      <c r="G1720" s="20">
        <v>5.88</v>
      </c>
      <c r="H1720" s="20">
        <v>5.94</v>
      </c>
      <c r="I1720" s="20">
        <v>5.94</v>
      </c>
      <c r="J1720" s="20">
        <v>5.94</v>
      </c>
      <c r="K1720" s="20">
        <v>5.94</v>
      </c>
      <c r="L1720" s="20">
        <f t="shared" si="26"/>
        <v>5.94</v>
      </c>
    </row>
    <row r="1721" spans="1:12" ht="16.5">
      <c r="A1721" s="19">
        <v>1160000107</v>
      </c>
      <c r="B1721" s="15" t="s">
        <v>1717</v>
      </c>
      <c r="C1721" s="22" t="s">
        <v>10</v>
      </c>
      <c r="D1721" s="20">
        <v>129.05000000000001</v>
      </c>
      <c r="E1721" s="20">
        <v>129.05000000000001</v>
      </c>
      <c r="F1721" s="20">
        <v>129.05000000000001</v>
      </c>
      <c r="G1721" s="20">
        <v>129.05000000000001</v>
      </c>
      <c r="H1721" s="20">
        <v>129.05000000000001</v>
      </c>
      <c r="I1721" s="20">
        <v>129.05000000000001</v>
      </c>
      <c r="J1721" s="20">
        <v>129.05000000000001</v>
      </c>
      <c r="K1721" s="20">
        <v>129.05000000000001</v>
      </c>
      <c r="L1721" s="20">
        <f t="shared" si="26"/>
        <v>129.05000000000001</v>
      </c>
    </row>
    <row r="1722" spans="1:12" ht="16.5">
      <c r="A1722" s="19">
        <v>1160000108</v>
      </c>
      <c r="B1722" s="15" t="s">
        <v>1718</v>
      </c>
      <c r="C1722" s="22" t="s">
        <v>10</v>
      </c>
      <c r="D1722" s="20">
        <v>124.45</v>
      </c>
      <c r="E1722" s="20">
        <v>124.45</v>
      </c>
      <c r="F1722" s="20">
        <v>124.45</v>
      </c>
      <c r="G1722" s="20">
        <v>124.45</v>
      </c>
      <c r="H1722" s="20">
        <v>124.45</v>
      </c>
      <c r="I1722" s="20">
        <v>124.45</v>
      </c>
      <c r="J1722" s="20">
        <v>124.45</v>
      </c>
      <c r="K1722" s="20">
        <v>124.45</v>
      </c>
      <c r="L1722" s="20">
        <f t="shared" si="26"/>
        <v>124.45</v>
      </c>
    </row>
    <row r="1723" spans="1:12" ht="24.75">
      <c r="A1723" s="19">
        <v>1160000144</v>
      </c>
      <c r="B1723" s="15" t="s">
        <v>1747</v>
      </c>
      <c r="C1723" s="22" t="s">
        <v>13</v>
      </c>
      <c r="D1723" s="20">
        <v>3791.47</v>
      </c>
      <c r="E1723" s="20">
        <v>3791.47</v>
      </c>
      <c r="F1723" s="20">
        <v>3791.57</v>
      </c>
      <c r="G1723" s="20">
        <v>3791.57</v>
      </c>
      <c r="H1723" s="20">
        <v>3791.57</v>
      </c>
      <c r="I1723" s="20">
        <v>3791.57</v>
      </c>
      <c r="J1723" s="20">
        <v>3791.57</v>
      </c>
      <c r="K1723" s="20">
        <v>3791.57</v>
      </c>
      <c r="L1723" s="20">
        <f t="shared" si="26"/>
        <v>3791.57</v>
      </c>
    </row>
    <row r="1724" spans="1:12" ht="16.5">
      <c r="A1724" s="19">
        <v>1160000155</v>
      </c>
      <c r="B1724" s="15" t="s">
        <v>1728</v>
      </c>
      <c r="C1724" s="22" t="s">
        <v>12</v>
      </c>
      <c r="D1724" s="20">
        <v>17.03</v>
      </c>
      <c r="E1724" s="20">
        <v>17.059999999999999</v>
      </c>
      <c r="F1724" s="20">
        <v>17.22</v>
      </c>
      <c r="G1724" s="20">
        <v>17.05</v>
      </c>
      <c r="H1724" s="20">
        <v>17.27</v>
      </c>
      <c r="I1724" s="20">
        <v>17.22</v>
      </c>
      <c r="J1724" s="20">
        <v>17.04</v>
      </c>
      <c r="K1724" s="20">
        <v>17.260000000000002</v>
      </c>
      <c r="L1724" s="20">
        <f t="shared" si="26"/>
        <v>17.27</v>
      </c>
    </row>
    <row r="1725" spans="1:12" ht="16.5">
      <c r="A1725" s="19">
        <v>1160000156</v>
      </c>
      <c r="B1725" s="15" t="s">
        <v>1730</v>
      </c>
      <c r="C1725" s="22" t="s">
        <v>1731</v>
      </c>
      <c r="D1725" s="20">
        <v>142456.57999999999</v>
      </c>
      <c r="E1725" s="20">
        <v>142456.57999999999</v>
      </c>
      <c r="F1725" s="20">
        <v>142460.13</v>
      </c>
      <c r="G1725" s="20">
        <v>142460.13</v>
      </c>
      <c r="H1725" s="20">
        <v>142460.13</v>
      </c>
      <c r="I1725" s="20">
        <v>142460.13</v>
      </c>
      <c r="J1725" s="20">
        <v>142460.13</v>
      </c>
      <c r="K1725" s="20">
        <v>142460.13</v>
      </c>
      <c r="L1725" s="20">
        <f t="shared" ref="L1725:L1788" si="27">MAX(D1725:K1725)</f>
        <v>142460.13</v>
      </c>
    </row>
    <row r="1726" spans="1:12" ht="24.75">
      <c r="A1726" s="19">
        <v>1160000157</v>
      </c>
      <c r="B1726" s="15" t="s">
        <v>1729</v>
      </c>
      <c r="C1726" s="22" t="s">
        <v>11</v>
      </c>
      <c r="D1726" s="20">
        <v>106.31</v>
      </c>
      <c r="E1726" s="20">
        <v>106.31</v>
      </c>
      <c r="F1726" s="20">
        <v>106.31</v>
      </c>
      <c r="G1726" s="20">
        <v>106.31</v>
      </c>
      <c r="H1726" s="20">
        <v>106.31</v>
      </c>
      <c r="I1726" s="20">
        <v>106.31</v>
      </c>
      <c r="J1726" s="20">
        <v>106.31</v>
      </c>
      <c r="K1726" s="20">
        <v>106.31</v>
      </c>
      <c r="L1726" s="20">
        <f t="shared" si="27"/>
        <v>106.31</v>
      </c>
    </row>
    <row r="1727" spans="1:12" ht="33">
      <c r="A1727" s="19">
        <v>1160000158</v>
      </c>
      <c r="B1727" s="15" t="s">
        <v>1738</v>
      </c>
      <c r="C1727" s="22" t="s">
        <v>11</v>
      </c>
      <c r="D1727" s="20">
        <v>413.41</v>
      </c>
      <c r="E1727" s="20">
        <v>427.86</v>
      </c>
      <c r="F1727" s="20">
        <v>615.88</v>
      </c>
      <c r="G1727" s="20">
        <v>588.12</v>
      </c>
      <c r="H1727" s="20">
        <v>650.6</v>
      </c>
      <c r="I1727" s="20">
        <v>644.80999999999995</v>
      </c>
      <c r="J1727" s="20">
        <v>403.66</v>
      </c>
      <c r="K1727" s="20">
        <v>619.05999999999995</v>
      </c>
      <c r="L1727" s="20">
        <f t="shared" si="27"/>
        <v>650.6</v>
      </c>
    </row>
    <row r="1728" spans="1:12" ht="24.75">
      <c r="A1728" s="19">
        <v>1160000159</v>
      </c>
      <c r="B1728" s="15" t="s">
        <v>1737</v>
      </c>
      <c r="C1728" s="22" t="s">
        <v>11</v>
      </c>
      <c r="D1728" s="20">
        <v>320.08</v>
      </c>
      <c r="E1728" s="20">
        <v>320.08</v>
      </c>
      <c r="F1728" s="20">
        <v>320.08999999999997</v>
      </c>
      <c r="G1728" s="20">
        <v>320.08999999999997</v>
      </c>
      <c r="H1728" s="20">
        <v>320.08999999999997</v>
      </c>
      <c r="I1728" s="20">
        <v>320.08999999999997</v>
      </c>
      <c r="J1728" s="20">
        <v>320.08999999999997</v>
      </c>
      <c r="K1728" s="20">
        <v>320.08999999999997</v>
      </c>
      <c r="L1728" s="20">
        <f t="shared" si="27"/>
        <v>320.08999999999997</v>
      </c>
    </row>
    <row r="1729" spans="1:12" ht="16.5">
      <c r="A1729" s="19">
        <v>1160000160</v>
      </c>
      <c r="B1729" s="15" t="s">
        <v>1728</v>
      </c>
      <c r="C1729" s="22" t="s">
        <v>12</v>
      </c>
      <c r="D1729" s="20">
        <v>17.03</v>
      </c>
      <c r="E1729" s="20">
        <v>17.059999999999999</v>
      </c>
      <c r="F1729" s="20">
        <v>17.22</v>
      </c>
      <c r="G1729" s="20">
        <v>17.05</v>
      </c>
      <c r="H1729" s="20">
        <v>17.27</v>
      </c>
      <c r="I1729" s="20">
        <v>17.22</v>
      </c>
      <c r="J1729" s="20">
        <v>17.04</v>
      </c>
      <c r="K1729" s="20">
        <v>17.260000000000002</v>
      </c>
      <c r="L1729" s="20">
        <f t="shared" si="27"/>
        <v>17.27</v>
      </c>
    </row>
    <row r="1730" spans="1:12" ht="16.5">
      <c r="A1730" s="19">
        <v>1160000161</v>
      </c>
      <c r="B1730" s="15" t="s">
        <v>1730</v>
      </c>
      <c r="C1730" s="22" t="s">
        <v>1731</v>
      </c>
      <c r="D1730" s="20">
        <v>142456.57999999999</v>
      </c>
      <c r="E1730" s="20">
        <v>142456.57999999999</v>
      </c>
      <c r="F1730" s="20">
        <v>142460.13</v>
      </c>
      <c r="G1730" s="20">
        <v>142460.13</v>
      </c>
      <c r="H1730" s="20">
        <v>142460.13</v>
      </c>
      <c r="I1730" s="20">
        <v>142460.13</v>
      </c>
      <c r="J1730" s="20">
        <v>142460.13</v>
      </c>
      <c r="K1730" s="20">
        <v>142460.13</v>
      </c>
      <c r="L1730" s="20">
        <f t="shared" si="27"/>
        <v>142460.13</v>
      </c>
    </row>
    <row r="1731" spans="1:12" ht="33">
      <c r="A1731" s="19">
        <v>1160000162</v>
      </c>
      <c r="B1731" s="15" t="s">
        <v>1732</v>
      </c>
      <c r="C1731" s="22" t="s">
        <v>11</v>
      </c>
      <c r="D1731" s="20">
        <v>413.41</v>
      </c>
      <c r="E1731" s="20">
        <v>427.86</v>
      </c>
      <c r="F1731" s="20">
        <v>615.88</v>
      </c>
      <c r="G1731" s="20">
        <v>588.12</v>
      </c>
      <c r="H1731" s="20">
        <v>650.6</v>
      </c>
      <c r="I1731" s="20">
        <v>644.80999999999995</v>
      </c>
      <c r="J1731" s="20">
        <v>403.66</v>
      </c>
      <c r="K1731" s="20">
        <v>619.05999999999995</v>
      </c>
      <c r="L1731" s="20">
        <f t="shared" si="27"/>
        <v>650.6</v>
      </c>
    </row>
    <row r="1732" spans="1:12" ht="33">
      <c r="A1732" s="19">
        <v>1160000169</v>
      </c>
      <c r="B1732" s="15" t="s">
        <v>1740</v>
      </c>
      <c r="C1732" s="22" t="s">
        <v>11</v>
      </c>
      <c r="D1732" s="20">
        <v>449.06</v>
      </c>
      <c r="E1732" s="20">
        <v>448.4</v>
      </c>
      <c r="F1732" s="20">
        <v>494.47</v>
      </c>
      <c r="G1732" s="20">
        <v>465.78</v>
      </c>
      <c r="H1732" s="20">
        <v>509.16</v>
      </c>
      <c r="I1732" s="20">
        <v>515.25</v>
      </c>
      <c r="J1732" s="20">
        <v>468.21</v>
      </c>
      <c r="K1732" s="20">
        <v>545.61</v>
      </c>
      <c r="L1732" s="20">
        <f t="shared" si="27"/>
        <v>545.61</v>
      </c>
    </row>
    <row r="1733" spans="1:12" ht="49.5">
      <c r="A1733" s="19">
        <v>1160000173</v>
      </c>
      <c r="B1733" s="15" t="s">
        <v>1734</v>
      </c>
      <c r="C1733" s="22" t="s">
        <v>13</v>
      </c>
      <c r="D1733" s="20">
        <v>6676.7</v>
      </c>
      <c r="E1733" s="20">
        <v>6676.7</v>
      </c>
      <c r="F1733" s="20">
        <v>6678.09</v>
      </c>
      <c r="G1733" s="20">
        <v>6676.62</v>
      </c>
      <c r="H1733" s="20">
        <v>6678.09</v>
      </c>
      <c r="I1733" s="20">
        <v>6677.79</v>
      </c>
      <c r="J1733" s="20">
        <v>6676.86</v>
      </c>
      <c r="K1733" s="20">
        <v>6678.09</v>
      </c>
      <c r="L1733" s="20">
        <f t="shared" si="27"/>
        <v>6678.09</v>
      </c>
    </row>
    <row r="1734" spans="1:12" ht="24.75">
      <c r="A1734" s="19">
        <v>1160000174</v>
      </c>
      <c r="B1734" s="15" t="s">
        <v>1742</v>
      </c>
      <c r="C1734" s="22" t="s">
        <v>12</v>
      </c>
      <c r="D1734" s="20">
        <v>343.45</v>
      </c>
      <c r="E1734" s="20">
        <v>348.37</v>
      </c>
      <c r="F1734" s="20">
        <v>365.55</v>
      </c>
      <c r="G1734" s="20">
        <v>353.62</v>
      </c>
      <c r="H1734" s="20">
        <v>381.11</v>
      </c>
      <c r="I1734" s="20">
        <v>376.36</v>
      </c>
      <c r="J1734" s="20">
        <v>340.99</v>
      </c>
      <c r="K1734" s="20">
        <v>378.02</v>
      </c>
      <c r="L1734" s="20">
        <f t="shared" si="27"/>
        <v>381.11</v>
      </c>
    </row>
    <row r="1735" spans="1:12" ht="24.75">
      <c r="A1735" s="19">
        <v>1160000176</v>
      </c>
      <c r="B1735" s="15" t="s">
        <v>1743</v>
      </c>
      <c r="C1735" s="22" t="s">
        <v>13</v>
      </c>
      <c r="D1735" s="20">
        <v>151.46</v>
      </c>
      <c r="E1735" s="20">
        <v>151.46</v>
      </c>
      <c r="F1735" s="20">
        <v>151.46</v>
      </c>
      <c r="G1735" s="20">
        <v>151.46</v>
      </c>
      <c r="H1735" s="20">
        <v>151.46</v>
      </c>
      <c r="I1735" s="20">
        <v>151.46</v>
      </c>
      <c r="J1735" s="20">
        <v>151.46</v>
      </c>
      <c r="K1735" s="20">
        <v>151.46</v>
      </c>
      <c r="L1735" s="20">
        <f t="shared" si="27"/>
        <v>151.46</v>
      </c>
    </row>
    <row r="1736" spans="1:12" ht="16.5">
      <c r="A1736" s="19">
        <v>1160000177</v>
      </c>
      <c r="B1736" s="15" t="s">
        <v>1744</v>
      </c>
      <c r="C1736" s="22" t="s">
        <v>12</v>
      </c>
      <c r="D1736" s="20">
        <v>18.89</v>
      </c>
      <c r="E1736" s="20">
        <v>18.89</v>
      </c>
      <c r="F1736" s="20">
        <v>18.89</v>
      </c>
      <c r="G1736" s="20">
        <v>18.89</v>
      </c>
      <c r="H1736" s="20">
        <v>18.89</v>
      </c>
      <c r="I1736" s="20">
        <v>18.89</v>
      </c>
      <c r="J1736" s="20">
        <v>18.89</v>
      </c>
      <c r="K1736" s="20">
        <v>18.89</v>
      </c>
      <c r="L1736" s="20">
        <f t="shared" si="27"/>
        <v>18.89</v>
      </c>
    </row>
    <row r="1737" spans="1:12" ht="24.75">
      <c r="A1737" s="19">
        <v>1160000178</v>
      </c>
      <c r="B1737" s="15" t="s">
        <v>1741</v>
      </c>
      <c r="C1737" s="22" t="s">
        <v>11</v>
      </c>
      <c r="D1737" s="20">
        <v>454.04</v>
      </c>
      <c r="E1737" s="20">
        <v>482.95</v>
      </c>
      <c r="F1737" s="20">
        <v>579.52</v>
      </c>
      <c r="G1737" s="20">
        <v>511.89</v>
      </c>
      <c r="H1737" s="20">
        <v>712.45</v>
      </c>
      <c r="I1737" s="20">
        <v>666.66</v>
      </c>
      <c r="J1737" s="20">
        <v>425.15</v>
      </c>
      <c r="K1737" s="20">
        <v>579.86</v>
      </c>
      <c r="L1737" s="20">
        <f t="shared" si="27"/>
        <v>712.45</v>
      </c>
    </row>
    <row r="1738" spans="1:12" ht="41.25">
      <c r="A1738" s="19">
        <v>1160000179</v>
      </c>
      <c r="B1738" s="15" t="s">
        <v>1739</v>
      </c>
      <c r="C1738" s="22" t="s">
        <v>11</v>
      </c>
      <c r="D1738" s="20">
        <v>412.4</v>
      </c>
      <c r="E1738" s="20">
        <v>416.74</v>
      </c>
      <c r="F1738" s="20">
        <v>473.14</v>
      </c>
      <c r="G1738" s="20">
        <v>464.83</v>
      </c>
      <c r="H1738" s="20">
        <v>483.56</v>
      </c>
      <c r="I1738" s="20">
        <v>481.81</v>
      </c>
      <c r="J1738" s="20">
        <v>409.48</v>
      </c>
      <c r="K1738" s="20">
        <v>474.68</v>
      </c>
      <c r="L1738" s="20">
        <f t="shared" si="27"/>
        <v>483.56</v>
      </c>
    </row>
    <row r="1739" spans="1:12" ht="16.5">
      <c r="A1739" s="19">
        <v>1160000181</v>
      </c>
      <c r="B1739" s="15" t="s">
        <v>1750</v>
      </c>
      <c r="C1739" s="22" t="s">
        <v>11</v>
      </c>
      <c r="D1739" s="20">
        <v>399.92</v>
      </c>
      <c r="E1739" s="20">
        <v>399.92</v>
      </c>
      <c r="F1739" s="20">
        <v>399.93</v>
      </c>
      <c r="G1739" s="20">
        <v>399.93</v>
      </c>
      <c r="H1739" s="20">
        <v>399.93</v>
      </c>
      <c r="I1739" s="20">
        <v>399.93</v>
      </c>
      <c r="J1739" s="20">
        <v>399.93</v>
      </c>
      <c r="K1739" s="20">
        <v>399.93</v>
      </c>
      <c r="L1739" s="20">
        <f t="shared" si="27"/>
        <v>399.93</v>
      </c>
    </row>
    <row r="1740" spans="1:12" ht="24.75">
      <c r="A1740" s="19">
        <v>1160000183</v>
      </c>
      <c r="B1740" s="15" t="s">
        <v>1749</v>
      </c>
      <c r="C1740" s="22" t="s">
        <v>11</v>
      </c>
      <c r="D1740" s="20">
        <v>34.82</v>
      </c>
      <c r="E1740" s="20">
        <v>34.82</v>
      </c>
      <c r="F1740" s="20">
        <v>34.82</v>
      </c>
      <c r="G1740" s="20">
        <v>34.82</v>
      </c>
      <c r="H1740" s="20">
        <v>34.82</v>
      </c>
      <c r="I1740" s="20">
        <v>34.82</v>
      </c>
      <c r="J1740" s="20">
        <v>34.82</v>
      </c>
      <c r="K1740" s="20">
        <v>35.14</v>
      </c>
      <c r="L1740" s="20">
        <f t="shared" si="27"/>
        <v>35.14</v>
      </c>
    </row>
    <row r="1741" spans="1:12" ht="24.75">
      <c r="A1741" s="19">
        <v>1160000184</v>
      </c>
      <c r="B1741" s="15" t="s">
        <v>1748</v>
      </c>
      <c r="C1741" s="22" t="s">
        <v>11</v>
      </c>
      <c r="D1741" s="20">
        <v>76.37</v>
      </c>
      <c r="E1741" s="20">
        <v>76.37</v>
      </c>
      <c r="F1741" s="20">
        <v>76.37</v>
      </c>
      <c r="G1741" s="20">
        <v>76.37</v>
      </c>
      <c r="H1741" s="20">
        <v>76.37</v>
      </c>
      <c r="I1741" s="20">
        <v>76.37</v>
      </c>
      <c r="J1741" s="20">
        <v>76.37</v>
      </c>
      <c r="K1741" s="20">
        <v>76.37</v>
      </c>
      <c r="L1741" s="20">
        <f t="shared" si="27"/>
        <v>76.37</v>
      </c>
    </row>
    <row r="1742" spans="1:12" ht="16.5">
      <c r="A1742" s="19">
        <v>1171000001</v>
      </c>
      <c r="B1742" s="15" t="s">
        <v>1695</v>
      </c>
      <c r="C1742" s="22" t="s">
        <v>26</v>
      </c>
      <c r="D1742" s="20">
        <v>35.590000000000003</v>
      </c>
      <c r="E1742" s="20">
        <v>35.590000000000003</v>
      </c>
      <c r="F1742" s="20">
        <v>35.590000000000003</v>
      </c>
      <c r="G1742" s="20">
        <v>35.590000000000003</v>
      </c>
      <c r="H1742" s="20">
        <v>35.590000000000003</v>
      </c>
      <c r="I1742" s="20">
        <v>35.590000000000003</v>
      </c>
      <c r="J1742" s="20">
        <v>35.590000000000003</v>
      </c>
      <c r="K1742" s="20">
        <v>35.590000000000003</v>
      </c>
      <c r="L1742" s="20">
        <f t="shared" si="27"/>
        <v>35.590000000000003</v>
      </c>
    </row>
    <row r="1743" spans="1:12" ht="24.75">
      <c r="A1743" s="19">
        <v>1189000022</v>
      </c>
      <c r="B1743" s="15" t="s">
        <v>1417</v>
      </c>
      <c r="C1743" s="22" t="s">
        <v>13</v>
      </c>
      <c r="D1743" s="20">
        <v>10853.15</v>
      </c>
      <c r="E1743" s="20">
        <v>10853.15</v>
      </c>
      <c r="F1743" s="20">
        <v>10853.43</v>
      </c>
      <c r="G1743" s="20">
        <v>10853.43</v>
      </c>
      <c r="H1743" s="20">
        <v>10853.43</v>
      </c>
      <c r="I1743" s="20">
        <v>10853.43</v>
      </c>
      <c r="J1743" s="20">
        <v>10853.43</v>
      </c>
      <c r="K1743" s="20">
        <v>10853.43</v>
      </c>
      <c r="L1743" s="20">
        <f t="shared" si="27"/>
        <v>10853.43</v>
      </c>
    </row>
    <row r="1744" spans="1:12" ht="24.75">
      <c r="A1744" s="19">
        <v>1201000010</v>
      </c>
      <c r="B1744" s="15" t="s">
        <v>1751</v>
      </c>
      <c r="C1744" s="22" t="s">
        <v>13</v>
      </c>
      <c r="D1744" s="20">
        <v>551.13</v>
      </c>
      <c r="E1744" s="20">
        <v>553.04999999999995</v>
      </c>
      <c r="F1744" s="20">
        <v>572.76</v>
      </c>
      <c r="G1744" s="20">
        <v>564.79999999999995</v>
      </c>
      <c r="H1744" s="20">
        <v>579.86</v>
      </c>
      <c r="I1744" s="20">
        <v>576.89</v>
      </c>
      <c r="J1744" s="20">
        <v>551.01</v>
      </c>
      <c r="K1744" s="20">
        <v>578.20000000000005</v>
      </c>
      <c r="L1744" s="20">
        <f t="shared" si="27"/>
        <v>579.86</v>
      </c>
    </row>
    <row r="1745" spans="1:12" ht="16.5">
      <c r="A1745" s="19">
        <v>1201000011</v>
      </c>
      <c r="B1745" s="15" t="s">
        <v>1752</v>
      </c>
      <c r="C1745" s="22" t="s">
        <v>12</v>
      </c>
      <c r="D1745" s="20">
        <v>128.72</v>
      </c>
      <c r="E1745" s="20">
        <v>131.07</v>
      </c>
      <c r="F1745" s="20">
        <v>141.6</v>
      </c>
      <c r="G1745" s="20">
        <v>134.47999999999999</v>
      </c>
      <c r="H1745" s="20">
        <v>150.43</v>
      </c>
      <c r="I1745" s="20">
        <v>148.19999999999999</v>
      </c>
      <c r="J1745" s="20">
        <v>128.29</v>
      </c>
      <c r="K1745" s="20">
        <v>149.22</v>
      </c>
      <c r="L1745" s="20">
        <f t="shared" si="27"/>
        <v>150.43</v>
      </c>
    </row>
    <row r="1746" spans="1:12" ht="16.5">
      <c r="A1746" s="19">
        <v>1201000012</v>
      </c>
      <c r="B1746" s="15" t="s">
        <v>1753</v>
      </c>
      <c r="C1746" s="22" t="s">
        <v>12</v>
      </c>
      <c r="D1746" s="20">
        <v>117.3</v>
      </c>
      <c r="E1746" s="20">
        <v>119.27</v>
      </c>
      <c r="F1746" s="20">
        <v>128.13999999999999</v>
      </c>
      <c r="G1746" s="20">
        <v>122.14</v>
      </c>
      <c r="H1746" s="20">
        <v>135.57</v>
      </c>
      <c r="I1746" s="20">
        <v>133.69</v>
      </c>
      <c r="J1746" s="20">
        <v>116.97</v>
      </c>
      <c r="K1746" s="20">
        <v>134.55000000000001</v>
      </c>
      <c r="L1746" s="20">
        <f t="shared" si="27"/>
        <v>135.57</v>
      </c>
    </row>
    <row r="1747" spans="1:12" ht="24.75">
      <c r="A1747" s="19">
        <v>1201000013</v>
      </c>
      <c r="B1747" s="15" t="s">
        <v>1754</v>
      </c>
      <c r="C1747" s="22" t="s">
        <v>13</v>
      </c>
      <c r="D1747" s="20">
        <v>286.14999999999998</v>
      </c>
      <c r="E1747" s="20">
        <v>289.29000000000002</v>
      </c>
      <c r="F1747" s="20">
        <v>306.60000000000002</v>
      </c>
      <c r="G1747" s="20">
        <v>297.54000000000002</v>
      </c>
      <c r="H1747" s="20">
        <v>315.45999999999998</v>
      </c>
      <c r="I1747" s="20">
        <v>312.02</v>
      </c>
      <c r="J1747" s="20">
        <v>284.83</v>
      </c>
      <c r="K1747" s="20">
        <v>314.58</v>
      </c>
      <c r="L1747" s="20">
        <f t="shared" si="27"/>
        <v>315.45999999999998</v>
      </c>
    </row>
    <row r="1748" spans="1:12" ht="33">
      <c r="A1748" s="19">
        <v>1201000014</v>
      </c>
      <c r="B1748" s="15" t="s">
        <v>1755</v>
      </c>
      <c r="C1748" s="22" t="s">
        <v>13</v>
      </c>
      <c r="D1748" s="20">
        <v>842.96</v>
      </c>
      <c r="E1748" s="20">
        <v>851.69</v>
      </c>
      <c r="F1748" s="20">
        <v>900.06</v>
      </c>
      <c r="G1748" s="20">
        <v>875.2</v>
      </c>
      <c r="H1748" s="20">
        <v>927.04</v>
      </c>
      <c r="I1748" s="20">
        <v>917.41</v>
      </c>
      <c r="J1748" s="20">
        <v>839.41</v>
      </c>
      <c r="K1748" s="20">
        <v>921.69</v>
      </c>
      <c r="L1748" s="20">
        <f t="shared" si="27"/>
        <v>927.04</v>
      </c>
    </row>
    <row r="1749" spans="1:12" ht="33">
      <c r="A1749" s="19">
        <v>1201000015</v>
      </c>
      <c r="B1749" s="15" t="s">
        <v>1756</v>
      </c>
      <c r="C1749" s="22" t="s">
        <v>13</v>
      </c>
      <c r="D1749" s="20">
        <v>470.2</v>
      </c>
      <c r="E1749" s="20">
        <v>472.29</v>
      </c>
      <c r="F1749" s="20">
        <v>490.27</v>
      </c>
      <c r="G1749" s="20">
        <v>483.06</v>
      </c>
      <c r="H1749" s="20">
        <v>497.14</v>
      </c>
      <c r="I1749" s="20">
        <v>494.42</v>
      </c>
      <c r="J1749" s="20">
        <v>469.91</v>
      </c>
      <c r="K1749" s="20">
        <v>495.86</v>
      </c>
      <c r="L1749" s="20">
        <f t="shared" si="27"/>
        <v>497.14</v>
      </c>
    </row>
    <row r="1750" spans="1:12" ht="24.75">
      <c r="A1750" s="19">
        <v>1201000016</v>
      </c>
      <c r="B1750" s="15" t="s">
        <v>1757</v>
      </c>
      <c r="C1750" s="22" t="s">
        <v>13</v>
      </c>
      <c r="D1750" s="20">
        <v>513.08000000000004</v>
      </c>
      <c r="E1750" s="20">
        <v>516.71</v>
      </c>
      <c r="F1750" s="20">
        <v>536.02</v>
      </c>
      <c r="G1750" s="20">
        <v>522.16</v>
      </c>
      <c r="H1750" s="20">
        <v>547.16999999999996</v>
      </c>
      <c r="I1750" s="20">
        <v>543.12</v>
      </c>
      <c r="J1750" s="20">
        <v>511.34</v>
      </c>
      <c r="K1750" s="20">
        <v>544.66</v>
      </c>
      <c r="L1750" s="20">
        <f t="shared" si="27"/>
        <v>547.16999999999996</v>
      </c>
    </row>
    <row r="1751" spans="1:12" ht="24.75">
      <c r="A1751" s="19">
        <v>1201000017</v>
      </c>
      <c r="B1751" s="15" t="s">
        <v>1758</v>
      </c>
      <c r="C1751" s="22" t="s">
        <v>13</v>
      </c>
      <c r="D1751" s="20">
        <v>892.72</v>
      </c>
      <c r="E1751" s="20">
        <v>904.31</v>
      </c>
      <c r="F1751" s="20">
        <v>958.83</v>
      </c>
      <c r="G1751" s="20">
        <v>923.57</v>
      </c>
      <c r="H1751" s="20">
        <v>994.07</v>
      </c>
      <c r="I1751" s="20">
        <v>981.84</v>
      </c>
      <c r="J1751" s="20">
        <v>887.38</v>
      </c>
      <c r="K1751" s="20">
        <v>987.75</v>
      </c>
      <c r="L1751" s="20">
        <f t="shared" si="27"/>
        <v>994.07</v>
      </c>
    </row>
    <row r="1752" spans="1:12" ht="33">
      <c r="A1752" s="19">
        <v>1201000019</v>
      </c>
      <c r="B1752" s="15" t="s">
        <v>1759</v>
      </c>
      <c r="C1752" s="22" t="s">
        <v>13</v>
      </c>
      <c r="D1752" s="20">
        <v>723.34</v>
      </c>
      <c r="E1752" s="20">
        <v>732.06</v>
      </c>
      <c r="F1752" s="20">
        <v>763.58</v>
      </c>
      <c r="G1752" s="20">
        <v>742.08</v>
      </c>
      <c r="H1752" s="20">
        <v>787.08</v>
      </c>
      <c r="I1752" s="20">
        <v>778.71</v>
      </c>
      <c r="J1752" s="20">
        <v>717.7</v>
      </c>
      <c r="K1752" s="20">
        <v>783.29</v>
      </c>
      <c r="L1752" s="20">
        <f t="shared" si="27"/>
        <v>787.08</v>
      </c>
    </row>
    <row r="1753" spans="1:12" ht="16.5">
      <c r="A1753" s="19">
        <v>1201000021</v>
      </c>
      <c r="B1753" s="15" t="s">
        <v>1760</v>
      </c>
      <c r="C1753" s="22" t="s">
        <v>11</v>
      </c>
      <c r="D1753" s="20">
        <v>1440.55</v>
      </c>
      <c r="E1753" s="20">
        <v>1460.6</v>
      </c>
      <c r="F1753" s="20">
        <v>2029.25</v>
      </c>
      <c r="G1753" s="20">
        <v>1975.91</v>
      </c>
      <c r="H1753" s="20">
        <v>2100.2199999999998</v>
      </c>
      <c r="I1753" s="20">
        <v>1913.06</v>
      </c>
      <c r="J1753" s="20">
        <v>1432.41</v>
      </c>
      <c r="K1753" s="20">
        <v>1786.03</v>
      </c>
      <c r="L1753" s="20">
        <f t="shared" si="27"/>
        <v>2100.2199999999998</v>
      </c>
    </row>
    <row r="1754" spans="1:12" ht="16.5">
      <c r="A1754" s="19">
        <v>1201000022</v>
      </c>
      <c r="B1754" s="15" t="s">
        <v>1761</v>
      </c>
      <c r="C1754" s="22" t="s">
        <v>11</v>
      </c>
      <c r="D1754" s="20">
        <v>1647.34</v>
      </c>
      <c r="E1754" s="20">
        <v>1669.38</v>
      </c>
      <c r="F1754" s="20">
        <v>2231.9299999999998</v>
      </c>
      <c r="G1754" s="20">
        <v>2182.13</v>
      </c>
      <c r="H1754" s="20">
        <v>2297.38</v>
      </c>
      <c r="I1754" s="20">
        <v>2109.8000000000002</v>
      </c>
      <c r="J1754" s="20">
        <v>1635.3</v>
      </c>
      <c r="K1754" s="20">
        <v>1993.87</v>
      </c>
      <c r="L1754" s="20">
        <f t="shared" si="27"/>
        <v>2297.38</v>
      </c>
    </row>
    <row r="1755" spans="1:12" ht="49.5">
      <c r="A1755" s="19">
        <v>1201000023</v>
      </c>
      <c r="B1755" s="15" t="s">
        <v>1762</v>
      </c>
      <c r="C1755" s="22" t="s">
        <v>13</v>
      </c>
      <c r="D1755" s="20">
        <v>795.68</v>
      </c>
      <c r="E1755" s="20">
        <v>800.58</v>
      </c>
      <c r="F1755" s="20">
        <v>835.49</v>
      </c>
      <c r="G1755" s="20">
        <v>820.52</v>
      </c>
      <c r="H1755" s="20">
        <v>851.17</v>
      </c>
      <c r="I1755" s="20">
        <v>845.18</v>
      </c>
      <c r="J1755" s="20">
        <v>794.12</v>
      </c>
      <c r="K1755" s="20">
        <v>847.64</v>
      </c>
      <c r="L1755" s="20">
        <f t="shared" si="27"/>
        <v>851.17</v>
      </c>
    </row>
    <row r="1756" spans="1:12" ht="24.75">
      <c r="A1756" s="19">
        <v>1201000024</v>
      </c>
      <c r="B1756" s="15" t="s">
        <v>1763</v>
      </c>
      <c r="C1756" s="22" t="s">
        <v>13</v>
      </c>
      <c r="D1756" s="20">
        <v>2644.94</v>
      </c>
      <c r="E1756" s="20">
        <v>2702.86</v>
      </c>
      <c r="F1756" s="20">
        <v>2891.69</v>
      </c>
      <c r="G1756" s="20">
        <v>2760.95</v>
      </c>
      <c r="H1756" s="20">
        <v>3063.48</v>
      </c>
      <c r="I1756" s="20">
        <v>3009.12</v>
      </c>
      <c r="J1756" s="20">
        <v>2613.3200000000002</v>
      </c>
      <c r="K1756" s="20">
        <v>3035.91</v>
      </c>
      <c r="L1756" s="20">
        <f t="shared" si="27"/>
        <v>3063.48</v>
      </c>
    </row>
    <row r="1757" spans="1:12" ht="24.75">
      <c r="A1757" s="19">
        <v>1201000025</v>
      </c>
      <c r="B1757" s="15" t="s">
        <v>1764</v>
      </c>
      <c r="C1757" s="22" t="s">
        <v>13</v>
      </c>
      <c r="D1757" s="20">
        <v>1569.74</v>
      </c>
      <c r="E1757" s="20">
        <v>1593.04</v>
      </c>
      <c r="F1757" s="20">
        <v>1718.27</v>
      </c>
      <c r="G1757" s="20">
        <v>1659.54</v>
      </c>
      <c r="H1757" s="20">
        <v>1789.95</v>
      </c>
      <c r="I1757" s="20">
        <v>1764.64</v>
      </c>
      <c r="J1757" s="20">
        <v>1561.01</v>
      </c>
      <c r="K1757" s="20">
        <v>1779.51</v>
      </c>
      <c r="L1757" s="20">
        <f t="shared" si="27"/>
        <v>1789.95</v>
      </c>
    </row>
    <row r="1758" spans="1:12" ht="24.75">
      <c r="A1758" s="19">
        <v>1201000026</v>
      </c>
      <c r="B1758" s="15" t="s">
        <v>1765</v>
      </c>
      <c r="C1758" s="22" t="s">
        <v>13</v>
      </c>
      <c r="D1758" s="20">
        <v>828.4</v>
      </c>
      <c r="E1758" s="20">
        <v>840.76</v>
      </c>
      <c r="F1758" s="20">
        <v>906.98</v>
      </c>
      <c r="G1758" s="20">
        <v>875.91</v>
      </c>
      <c r="H1758" s="20">
        <v>944.91</v>
      </c>
      <c r="I1758" s="20">
        <v>931.5</v>
      </c>
      <c r="J1758" s="20">
        <v>823.81</v>
      </c>
      <c r="K1758" s="20">
        <v>939.39</v>
      </c>
      <c r="L1758" s="20">
        <f t="shared" si="27"/>
        <v>944.91</v>
      </c>
    </row>
    <row r="1759" spans="1:12" ht="24.75">
      <c r="A1759" s="19">
        <v>1201000027</v>
      </c>
      <c r="B1759" s="15" t="s">
        <v>1766</v>
      </c>
      <c r="C1759" s="22" t="s">
        <v>13</v>
      </c>
      <c r="D1759" s="20">
        <v>1620.75</v>
      </c>
      <c r="E1759" s="20">
        <v>1644.81</v>
      </c>
      <c r="F1759" s="20">
        <v>1774.1</v>
      </c>
      <c r="G1759" s="20">
        <v>1713.48</v>
      </c>
      <c r="H1759" s="20">
        <v>1848.16</v>
      </c>
      <c r="I1759" s="20">
        <v>1822.01</v>
      </c>
      <c r="J1759" s="20">
        <v>1611.72</v>
      </c>
      <c r="K1759" s="20">
        <v>1837.38</v>
      </c>
      <c r="L1759" s="20">
        <f t="shared" si="27"/>
        <v>1848.16</v>
      </c>
    </row>
    <row r="1760" spans="1:12" ht="24.75">
      <c r="A1760" s="19">
        <v>1201000028</v>
      </c>
      <c r="B1760" s="15" t="s">
        <v>1767</v>
      </c>
      <c r="C1760" s="22" t="s">
        <v>13</v>
      </c>
      <c r="D1760" s="20">
        <v>2542.7399999999998</v>
      </c>
      <c r="E1760" s="20">
        <v>2580.5500000000002</v>
      </c>
      <c r="F1760" s="20">
        <v>2783.64</v>
      </c>
      <c r="G1760" s="20">
        <v>2688.41</v>
      </c>
      <c r="H1760" s="20">
        <v>2899.94</v>
      </c>
      <c r="I1760" s="20">
        <v>2858.85</v>
      </c>
      <c r="J1760" s="20">
        <v>2528.59</v>
      </c>
      <c r="K1760" s="20">
        <v>2882.99</v>
      </c>
      <c r="L1760" s="20">
        <f t="shared" si="27"/>
        <v>2899.94</v>
      </c>
    </row>
    <row r="1761" spans="1:12" ht="24.75">
      <c r="A1761" s="19">
        <v>1201000029</v>
      </c>
      <c r="B1761" s="15" t="s">
        <v>1768</v>
      </c>
      <c r="C1761" s="22" t="s">
        <v>13</v>
      </c>
      <c r="D1761" s="20">
        <v>1777.67</v>
      </c>
      <c r="E1761" s="20">
        <v>1804.08</v>
      </c>
      <c r="F1761" s="20">
        <v>1946</v>
      </c>
      <c r="G1761" s="20">
        <v>1879.45</v>
      </c>
      <c r="H1761" s="20">
        <v>2027.27</v>
      </c>
      <c r="I1761" s="20">
        <v>1998.57</v>
      </c>
      <c r="J1761" s="20">
        <v>1767.79</v>
      </c>
      <c r="K1761" s="20">
        <v>2015.42</v>
      </c>
      <c r="L1761" s="20">
        <f t="shared" si="27"/>
        <v>2027.27</v>
      </c>
    </row>
    <row r="1762" spans="1:12" ht="24.75">
      <c r="A1762" s="19">
        <v>1201000030</v>
      </c>
      <c r="B1762" s="15" t="s">
        <v>1769</v>
      </c>
      <c r="C1762" s="22" t="s">
        <v>13</v>
      </c>
      <c r="D1762" s="20">
        <v>948.19</v>
      </c>
      <c r="E1762" s="20">
        <v>962.28</v>
      </c>
      <c r="F1762" s="20">
        <v>1037.97</v>
      </c>
      <c r="G1762" s="20">
        <v>1002.48</v>
      </c>
      <c r="H1762" s="20">
        <v>1081.31</v>
      </c>
      <c r="I1762" s="20">
        <v>1065.99</v>
      </c>
      <c r="J1762" s="20">
        <v>942.92</v>
      </c>
      <c r="K1762" s="20">
        <v>1075</v>
      </c>
      <c r="L1762" s="20">
        <f t="shared" si="27"/>
        <v>1081.31</v>
      </c>
    </row>
    <row r="1763" spans="1:12" ht="16.5">
      <c r="A1763" s="19">
        <v>1201000031</v>
      </c>
      <c r="B1763" s="15" t="s">
        <v>1770</v>
      </c>
      <c r="C1763" s="22" t="s">
        <v>12</v>
      </c>
      <c r="D1763" s="20">
        <v>139.18</v>
      </c>
      <c r="E1763" s="20">
        <v>142.35</v>
      </c>
      <c r="F1763" s="20">
        <v>154.63999999999999</v>
      </c>
      <c r="G1763" s="20">
        <v>146.22999999999999</v>
      </c>
      <c r="H1763" s="20">
        <v>165.81</v>
      </c>
      <c r="I1763" s="20">
        <v>162.62</v>
      </c>
      <c r="J1763" s="20">
        <v>137.91</v>
      </c>
      <c r="K1763" s="20">
        <v>162.91999999999999</v>
      </c>
      <c r="L1763" s="21">
        <f t="shared" si="27"/>
        <v>165.81</v>
      </c>
    </row>
    <row r="1764" spans="1:12" ht="16.5">
      <c r="A1764" s="19">
        <v>1201000032</v>
      </c>
      <c r="B1764" s="15" t="s">
        <v>1771</v>
      </c>
      <c r="C1764" s="22" t="s">
        <v>13</v>
      </c>
      <c r="D1764" s="20">
        <v>75.099999999999994</v>
      </c>
      <c r="E1764" s="20">
        <v>75.430000000000007</v>
      </c>
      <c r="F1764" s="20">
        <v>76.8</v>
      </c>
      <c r="G1764" s="20">
        <v>75.430000000000007</v>
      </c>
      <c r="H1764" s="20">
        <v>77.88</v>
      </c>
      <c r="I1764" s="20">
        <v>77.510000000000005</v>
      </c>
      <c r="J1764" s="20">
        <v>74.64</v>
      </c>
      <c r="K1764" s="20">
        <v>77.39</v>
      </c>
      <c r="L1764" s="20">
        <f t="shared" si="27"/>
        <v>77.88</v>
      </c>
    </row>
    <row r="1765" spans="1:12" ht="24.75">
      <c r="A1765" s="19">
        <v>1201000033</v>
      </c>
      <c r="B1765" s="15" t="s">
        <v>1772</v>
      </c>
      <c r="C1765" s="22" t="s">
        <v>11</v>
      </c>
      <c r="D1765" s="20">
        <v>979.22</v>
      </c>
      <c r="E1765" s="20">
        <v>997.86</v>
      </c>
      <c r="F1765" s="20">
        <v>1418.77</v>
      </c>
      <c r="G1765" s="20">
        <v>1373.39</v>
      </c>
      <c r="H1765" s="20">
        <v>1478.46</v>
      </c>
      <c r="I1765" s="20">
        <v>1343.6</v>
      </c>
      <c r="J1765" s="20">
        <v>953.91</v>
      </c>
      <c r="K1765" s="20">
        <v>1239.57</v>
      </c>
      <c r="L1765" s="20">
        <f t="shared" si="27"/>
        <v>1478.46</v>
      </c>
    </row>
    <row r="1766" spans="1:12" ht="24.75">
      <c r="A1766" s="19">
        <v>1201000034</v>
      </c>
      <c r="B1766" s="15" t="s">
        <v>1773</v>
      </c>
      <c r="C1766" s="22" t="s">
        <v>13</v>
      </c>
      <c r="D1766" s="20">
        <v>1608.59</v>
      </c>
      <c r="E1766" s="20">
        <v>1624.85</v>
      </c>
      <c r="F1766" s="20">
        <v>1699.79</v>
      </c>
      <c r="G1766" s="20">
        <v>1652.53</v>
      </c>
      <c r="H1766" s="20">
        <v>1744.77</v>
      </c>
      <c r="I1766" s="20">
        <v>1727.99</v>
      </c>
      <c r="J1766" s="20">
        <v>1600.31</v>
      </c>
      <c r="K1766" s="20">
        <v>1739.96</v>
      </c>
      <c r="L1766" s="20">
        <f t="shared" si="27"/>
        <v>1744.77</v>
      </c>
    </row>
    <row r="1767" spans="1:12" ht="33">
      <c r="A1767" s="19">
        <v>1201000035</v>
      </c>
      <c r="B1767" s="15" t="s">
        <v>1774</v>
      </c>
      <c r="C1767" s="22" t="s">
        <v>13</v>
      </c>
      <c r="D1767" s="20">
        <v>693.48</v>
      </c>
      <c r="E1767" s="20">
        <v>699.01</v>
      </c>
      <c r="F1767" s="20">
        <v>734.79</v>
      </c>
      <c r="G1767" s="20">
        <v>719.93</v>
      </c>
      <c r="H1767" s="20">
        <v>752.69</v>
      </c>
      <c r="I1767" s="20">
        <v>745.65</v>
      </c>
      <c r="J1767" s="20">
        <v>691.06</v>
      </c>
      <c r="K1767" s="20">
        <v>748.33</v>
      </c>
      <c r="L1767" s="20">
        <f t="shared" si="27"/>
        <v>752.69</v>
      </c>
    </row>
    <row r="1768" spans="1:12" ht="24.75">
      <c r="A1768" s="19">
        <v>1201000036</v>
      </c>
      <c r="B1768" s="15" t="s">
        <v>1775</v>
      </c>
      <c r="C1768" s="22" t="s">
        <v>12</v>
      </c>
      <c r="D1768" s="20">
        <v>243.55</v>
      </c>
      <c r="E1768" s="20">
        <v>243.55</v>
      </c>
      <c r="F1768" s="20">
        <v>244.75</v>
      </c>
      <c r="G1768" s="20">
        <v>236</v>
      </c>
      <c r="H1768" s="20">
        <v>244.75</v>
      </c>
      <c r="I1768" s="20">
        <v>244.55</v>
      </c>
      <c r="J1768" s="20">
        <v>243.49</v>
      </c>
      <c r="K1768" s="20">
        <v>244.44</v>
      </c>
      <c r="L1768" s="20">
        <f t="shared" si="27"/>
        <v>244.75</v>
      </c>
    </row>
    <row r="1769" spans="1:12" ht="16.5">
      <c r="A1769" s="19">
        <v>1201000037</v>
      </c>
      <c r="B1769" s="15" t="s">
        <v>1776</v>
      </c>
      <c r="C1769" s="22" t="s">
        <v>12</v>
      </c>
      <c r="D1769" s="20">
        <v>97.71</v>
      </c>
      <c r="E1769" s="20">
        <v>97.71</v>
      </c>
      <c r="F1769" s="20">
        <v>98.22</v>
      </c>
      <c r="G1769" s="20">
        <v>96.77</v>
      </c>
      <c r="H1769" s="20">
        <v>98.22</v>
      </c>
      <c r="I1769" s="20">
        <v>98.14</v>
      </c>
      <c r="J1769" s="20">
        <v>97.66</v>
      </c>
      <c r="K1769" s="20">
        <v>98.07</v>
      </c>
      <c r="L1769" s="20">
        <f t="shared" si="27"/>
        <v>98.22</v>
      </c>
    </row>
    <row r="1770" spans="1:12" ht="24.75">
      <c r="A1770" s="19">
        <v>1201000038</v>
      </c>
      <c r="B1770" s="15" t="s">
        <v>1777</v>
      </c>
      <c r="C1770" s="22" t="s">
        <v>26</v>
      </c>
      <c r="D1770" s="20">
        <v>954</v>
      </c>
      <c r="E1770" s="20">
        <v>967.77</v>
      </c>
      <c r="F1770" s="20">
        <v>1028.07</v>
      </c>
      <c r="G1770" s="20">
        <v>982.4</v>
      </c>
      <c r="H1770" s="20">
        <v>1074.02</v>
      </c>
      <c r="I1770" s="20">
        <v>1057.74</v>
      </c>
      <c r="J1770" s="20">
        <v>933.21</v>
      </c>
      <c r="K1770" s="20">
        <v>1050</v>
      </c>
      <c r="L1770" s="20">
        <f t="shared" si="27"/>
        <v>1074.02</v>
      </c>
    </row>
    <row r="1771" spans="1:12" ht="24.75">
      <c r="A1771" s="19">
        <v>1201000039</v>
      </c>
      <c r="B1771" s="15" t="s">
        <v>1778</v>
      </c>
      <c r="C1771" s="22" t="s">
        <v>26</v>
      </c>
      <c r="D1771" s="20">
        <v>259.27999999999997</v>
      </c>
      <c r="E1771" s="20">
        <v>260.93</v>
      </c>
      <c r="F1771" s="20">
        <v>274.74</v>
      </c>
      <c r="G1771" s="20">
        <v>267.85000000000002</v>
      </c>
      <c r="H1771" s="20">
        <v>281.10000000000002</v>
      </c>
      <c r="I1771" s="20">
        <v>278</v>
      </c>
      <c r="J1771" s="20">
        <v>256.26</v>
      </c>
      <c r="K1771" s="20">
        <v>276.23</v>
      </c>
      <c r="L1771" s="20">
        <f t="shared" si="27"/>
        <v>281.10000000000002</v>
      </c>
    </row>
    <row r="1772" spans="1:12" ht="24.75">
      <c r="A1772" s="19">
        <v>1201000040</v>
      </c>
      <c r="B1772" s="15" t="s">
        <v>1779</v>
      </c>
      <c r="C1772" s="22" t="s">
        <v>13</v>
      </c>
      <c r="D1772" s="20">
        <v>963.76</v>
      </c>
      <c r="E1772" s="20">
        <v>970.81</v>
      </c>
      <c r="F1772" s="20">
        <v>1010.67</v>
      </c>
      <c r="G1772" s="20">
        <v>990.17</v>
      </c>
      <c r="H1772" s="20">
        <v>1032.5899999999999</v>
      </c>
      <c r="I1772" s="20">
        <v>1024.72</v>
      </c>
      <c r="J1772" s="20">
        <v>961.2</v>
      </c>
      <c r="K1772" s="20">
        <v>1029</v>
      </c>
      <c r="L1772" s="20">
        <f t="shared" si="27"/>
        <v>1032.5899999999999</v>
      </c>
    </row>
    <row r="1773" spans="1:12">
      <c r="A1773" s="19">
        <v>1201000041</v>
      </c>
      <c r="B1773" s="15" t="s">
        <v>1780</v>
      </c>
      <c r="C1773" s="22" t="s">
        <v>12</v>
      </c>
      <c r="D1773" s="20">
        <v>213.52</v>
      </c>
      <c r="E1773" s="20">
        <v>218.77</v>
      </c>
      <c r="F1773" s="20">
        <v>239.26</v>
      </c>
      <c r="G1773" s="20">
        <v>225.27</v>
      </c>
      <c r="H1773" s="20">
        <v>257.89999999999998</v>
      </c>
      <c r="I1773" s="20">
        <v>252.57</v>
      </c>
      <c r="J1773" s="20">
        <v>211.38</v>
      </c>
      <c r="K1773" s="20">
        <v>253.04</v>
      </c>
      <c r="L1773" s="20">
        <f t="shared" si="27"/>
        <v>257.89999999999998</v>
      </c>
    </row>
    <row r="1774" spans="1:12" ht="16.5">
      <c r="A1774" s="19">
        <v>1201000042</v>
      </c>
      <c r="B1774" s="15" t="s">
        <v>1781</v>
      </c>
      <c r="C1774" s="22" t="s">
        <v>12</v>
      </c>
      <c r="D1774" s="20">
        <v>60.76</v>
      </c>
      <c r="E1774" s="20">
        <v>60.76</v>
      </c>
      <c r="F1774" s="20">
        <v>61.18</v>
      </c>
      <c r="G1774" s="20">
        <v>61.15</v>
      </c>
      <c r="H1774" s="20">
        <v>61.22</v>
      </c>
      <c r="I1774" s="20">
        <v>61.15</v>
      </c>
      <c r="J1774" s="20">
        <v>60.69</v>
      </c>
      <c r="K1774" s="20">
        <v>60.93</v>
      </c>
      <c r="L1774" s="20">
        <f t="shared" si="27"/>
        <v>61.22</v>
      </c>
    </row>
    <row r="1775" spans="1:12" ht="16.5">
      <c r="A1775" s="19">
        <v>1201000043</v>
      </c>
      <c r="B1775" s="15" t="s">
        <v>1782</v>
      </c>
      <c r="C1775" s="22" t="s">
        <v>12</v>
      </c>
      <c r="D1775" s="20">
        <v>157.19999999999999</v>
      </c>
      <c r="E1775" s="20">
        <v>160.35</v>
      </c>
      <c r="F1775" s="20">
        <v>172.66</v>
      </c>
      <c r="G1775" s="20">
        <v>164.23</v>
      </c>
      <c r="H1775" s="20">
        <v>183.81</v>
      </c>
      <c r="I1775" s="20">
        <v>180.62</v>
      </c>
      <c r="J1775" s="20">
        <v>155.9</v>
      </c>
      <c r="K1775" s="20">
        <v>180.92</v>
      </c>
      <c r="L1775" s="20">
        <f t="shared" si="27"/>
        <v>183.81</v>
      </c>
    </row>
    <row r="1776" spans="1:12" ht="16.5">
      <c r="A1776" s="19">
        <v>1201000044</v>
      </c>
      <c r="B1776" s="15" t="s">
        <v>1783</v>
      </c>
      <c r="C1776" s="22" t="s">
        <v>12</v>
      </c>
      <c r="D1776" s="20">
        <v>374.39</v>
      </c>
      <c r="E1776" s="20">
        <v>380.19</v>
      </c>
      <c r="F1776" s="20">
        <v>465.67</v>
      </c>
      <c r="G1776" s="20">
        <v>450.3</v>
      </c>
      <c r="H1776" s="20">
        <v>486.17</v>
      </c>
      <c r="I1776" s="20">
        <v>458.91</v>
      </c>
      <c r="J1776" s="20">
        <v>372.06</v>
      </c>
      <c r="K1776" s="20">
        <v>442.55</v>
      </c>
      <c r="L1776" s="20">
        <f t="shared" si="27"/>
        <v>486.17</v>
      </c>
    </row>
    <row r="1777" spans="1:12" ht="24.75">
      <c r="A1777" s="19">
        <v>1201000055</v>
      </c>
      <c r="B1777" s="15" t="s">
        <v>1784</v>
      </c>
      <c r="C1777" s="22" t="s">
        <v>13</v>
      </c>
      <c r="D1777" s="20">
        <v>225.09</v>
      </c>
      <c r="E1777" s="20">
        <v>226.83</v>
      </c>
      <c r="F1777" s="20">
        <v>232.45</v>
      </c>
      <c r="G1777" s="20">
        <v>227.72</v>
      </c>
      <c r="H1777" s="20">
        <v>237.17</v>
      </c>
      <c r="I1777" s="20">
        <v>235.54</v>
      </c>
      <c r="J1777" s="20">
        <v>221.58</v>
      </c>
      <c r="K1777" s="20">
        <v>236.61</v>
      </c>
      <c r="L1777" s="20">
        <f t="shared" si="27"/>
        <v>237.17</v>
      </c>
    </row>
    <row r="1778" spans="1:12" ht="16.5">
      <c r="A1778" s="19">
        <v>1201000060</v>
      </c>
      <c r="B1778" s="15" t="s">
        <v>1785</v>
      </c>
      <c r="C1778" s="22" t="s">
        <v>12</v>
      </c>
      <c r="D1778" s="20">
        <v>164.45</v>
      </c>
      <c r="E1778" s="20">
        <v>167.6</v>
      </c>
      <c r="F1778" s="20">
        <v>179.89</v>
      </c>
      <c r="G1778" s="20">
        <v>171.47</v>
      </c>
      <c r="H1778" s="20">
        <v>191.07</v>
      </c>
      <c r="I1778" s="20">
        <v>187.87</v>
      </c>
      <c r="J1778" s="20">
        <v>163.15</v>
      </c>
      <c r="K1778" s="20">
        <v>188.16</v>
      </c>
      <c r="L1778" s="20">
        <f t="shared" si="27"/>
        <v>191.07</v>
      </c>
    </row>
    <row r="1779" spans="1:12" ht="16.5">
      <c r="A1779" s="19">
        <v>1202000001</v>
      </c>
      <c r="B1779" s="15" t="s">
        <v>1786</v>
      </c>
      <c r="C1779" s="22" t="s">
        <v>11</v>
      </c>
      <c r="D1779" s="20">
        <v>1594.88</v>
      </c>
      <c r="E1779" s="20">
        <v>1625.19</v>
      </c>
      <c r="F1779" s="20">
        <v>1693.69</v>
      </c>
      <c r="G1779" s="20">
        <v>1643.94</v>
      </c>
      <c r="H1779" s="20">
        <v>1789.19</v>
      </c>
      <c r="I1779" s="20">
        <v>1750.73</v>
      </c>
      <c r="J1779" s="20">
        <v>1561.68</v>
      </c>
      <c r="K1779" s="20">
        <v>1710.27</v>
      </c>
      <c r="L1779" s="20">
        <f t="shared" si="27"/>
        <v>1789.19</v>
      </c>
    </row>
    <row r="1780" spans="1:12" ht="24.75">
      <c r="A1780" s="19">
        <v>1203000021</v>
      </c>
      <c r="B1780" s="15" t="s">
        <v>1787</v>
      </c>
      <c r="C1780" s="22" t="s">
        <v>11</v>
      </c>
      <c r="D1780" s="20">
        <v>2388.13</v>
      </c>
      <c r="E1780" s="20">
        <v>2446.0500000000002</v>
      </c>
      <c r="F1780" s="20">
        <v>2634.89</v>
      </c>
      <c r="G1780" s="20">
        <v>2504.14</v>
      </c>
      <c r="H1780" s="20">
        <v>2806.67</v>
      </c>
      <c r="I1780" s="20">
        <v>2752.31</v>
      </c>
      <c r="J1780" s="20">
        <v>2356.5100000000002</v>
      </c>
      <c r="K1780" s="20">
        <v>2781.78</v>
      </c>
      <c r="L1780" s="20">
        <f t="shared" si="27"/>
        <v>2806.67</v>
      </c>
    </row>
    <row r="1781" spans="1:12" ht="33">
      <c r="A1781" s="19">
        <v>1203000031</v>
      </c>
      <c r="B1781" s="15" t="s">
        <v>1788</v>
      </c>
      <c r="C1781" s="22" t="s">
        <v>11</v>
      </c>
      <c r="D1781" s="20">
        <v>2459.17</v>
      </c>
      <c r="E1781" s="20">
        <v>2517.27</v>
      </c>
      <c r="F1781" s="20">
        <v>2687.84</v>
      </c>
      <c r="G1781" s="20">
        <v>2568.7199999999998</v>
      </c>
      <c r="H1781" s="20">
        <v>2842.82</v>
      </c>
      <c r="I1781" s="20">
        <v>2790.58</v>
      </c>
      <c r="J1781" s="20">
        <v>2430.1799999999998</v>
      </c>
      <c r="K1781" s="20">
        <v>2831.84</v>
      </c>
      <c r="L1781" s="20">
        <f t="shared" si="27"/>
        <v>2842.82</v>
      </c>
    </row>
    <row r="1782" spans="1:12" ht="33">
      <c r="A1782" s="19">
        <v>1203000032</v>
      </c>
      <c r="B1782" s="15" t="s">
        <v>1789</v>
      </c>
      <c r="C1782" s="22" t="s">
        <v>11</v>
      </c>
      <c r="D1782" s="20">
        <v>2606.92</v>
      </c>
      <c r="E1782" s="20">
        <v>2580.29</v>
      </c>
      <c r="F1782" s="20">
        <v>2824.67</v>
      </c>
      <c r="G1782" s="20">
        <v>2711.22</v>
      </c>
      <c r="H1782" s="20">
        <v>2972.28</v>
      </c>
      <c r="I1782" s="20">
        <v>2715.71</v>
      </c>
      <c r="J1782" s="20">
        <v>2572.89</v>
      </c>
      <c r="K1782" s="20">
        <v>2961.95</v>
      </c>
      <c r="L1782" s="20">
        <f t="shared" si="27"/>
        <v>2972.28</v>
      </c>
    </row>
    <row r="1783" spans="1:12" ht="24.75">
      <c r="A1783" s="19">
        <v>1203000041</v>
      </c>
      <c r="B1783" s="15" t="s">
        <v>1790</v>
      </c>
      <c r="C1783" s="22" t="s">
        <v>11</v>
      </c>
      <c r="D1783" s="20">
        <v>2107.13</v>
      </c>
      <c r="E1783" s="20">
        <v>2157.23</v>
      </c>
      <c r="F1783" s="20">
        <v>2352.34</v>
      </c>
      <c r="G1783" s="20">
        <v>2219.0100000000002</v>
      </c>
      <c r="H1783" s="20">
        <v>2529.77</v>
      </c>
      <c r="I1783" s="20">
        <v>2479.0700000000002</v>
      </c>
      <c r="J1783" s="20">
        <v>2086.79</v>
      </c>
      <c r="K1783" s="20">
        <v>2486.1999999999998</v>
      </c>
      <c r="L1783" s="20">
        <f t="shared" si="27"/>
        <v>2529.77</v>
      </c>
    </row>
    <row r="1784" spans="1:12" ht="33">
      <c r="A1784" s="19">
        <v>1203000050</v>
      </c>
      <c r="B1784" s="15" t="s">
        <v>1791</v>
      </c>
      <c r="C1784" s="22" t="s">
        <v>11</v>
      </c>
      <c r="D1784" s="20">
        <v>2434.19</v>
      </c>
      <c r="E1784" s="20">
        <v>2486.66</v>
      </c>
      <c r="F1784" s="20">
        <v>2669.29</v>
      </c>
      <c r="G1784" s="20">
        <v>2543.44</v>
      </c>
      <c r="H1784" s="20">
        <v>2837.45</v>
      </c>
      <c r="I1784" s="20">
        <v>2786.02</v>
      </c>
      <c r="J1784" s="20">
        <v>2362.86</v>
      </c>
      <c r="K1784" s="20">
        <v>2679.72</v>
      </c>
      <c r="L1784" s="20">
        <f t="shared" si="27"/>
        <v>2837.45</v>
      </c>
    </row>
    <row r="1785" spans="1:12" ht="24.75">
      <c r="A1785" s="19">
        <v>1203000051</v>
      </c>
      <c r="B1785" s="15" t="s">
        <v>1792</v>
      </c>
      <c r="C1785" s="22" t="s">
        <v>11</v>
      </c>
      <c r="D1785" s="20">
        <v>2306.9699999999998</v>
      </c>
      <c r="E1785" s="20">
        <v>2359.4499999999998</v>
      </c>
      <c r="F1785" s="20">
        <v>2542.0700000000002</v>
      </c>
      <c r="G1785" s="20">
        <v>2416.23</v>
      </c>
      <c r="H1785" s="20">
        <v>2710.24</v>
      </c>
      <c r="I1785" s="20">
        <v>2658.8</v>
      </c>
      <c r="J1785" s="20">
        <v>2235.65</v>
      </c>
      <c r="K1785" s="20">
        <v>2591.79</v>
      </c>
      <c r="L1785" s="20">
        <f t="shared" si="27"/>
        <v>2710.24</v>
      </c>
    </row>
    <row r="1786" spans="1:12" ht="33">
      <c r="A1786" s="19">
        <v>1203000052</v>
      </c>
      <c r="B1786" s="15" t="s">
        <v>1793</v>
      </c>
      <c r="C1786" s="22" t="s">
        <v>11</v>
      </c>
      <c r="D1786" s="20">
        <v>2508.34</v>
      </c>
      <c r="E1786" s="20">
        <v>2563.63</v>
      </c>
      <c r="F1786" s="20">
        <v>2726.09</v>
      </c>
      <c r="G1786" s="20">
        <v>2612.64</v>
      </c>
      <c r="H1786" s="20">
        <v>2873.71</v>
      </c>
      <c r="I1786" s="20">
        <v>2823.97</v>
      </c>
      <c r="J1786" s="20">
        <v>2474.31</v>
      </c>
      <c r="K1786" s="20">
        <v>2768.54</v>
      </c>
      <c r="L1786" s="20">
        <f t="shared" si="27"/>
        <v>2873.71</v>
      </c>
    </row>
    <row r="1787" spans="1:12" ht="24.75">
      <c r="A1787" s="19">
        <v>1203000053</v>
      </c>
      <c r="B1787" s="15" t="s">
        <v>1794</v>
      </c>
      <c r="C1787" s="22" t="s">
        <v>13</v>
      </c>
      <c r="D1787" s="20">
        <v>471.18</v>
      </c>
      <c r="E1787" s="20">
        <v>474.33</v>
      </c>
      <c r="F1787" s="20">
        <v>491.09</v>
      </c>
      <c r="G1787" s="20">
        <v>482.11</v>
      </c>
      <c r="H1787" s="20">
        <v>499.93</v>
      </c>
      <c r="I1787" s="20">
        <v>496.52</v>
      </c>
      <c r="J1787" s="20">
        <v>469.82</v>
      </c>
      <c r="K1787" s="20">
        <v>499.05</v>
      </c>
      <c r="L1787" s="20">
        <f t="shared" si="27"/>
        <v>499.93</v>
      </c>
    </row>
    <row r="1788" spans="1:12" ht="24.75">
      <c r="A1788" s="19">
        <v>1203000054</v>
      </c>
      <c r="B1788" s="15" t="s">
        <v>1795</v>
      </c>
      <c r="C1788" s="22" t="s">
        <v>13</v>
      </c>
      <c r="D1788" s="20">
        <v>495.75</v>
      </c>
      <c r="E1788" s="20">
        <v>498.1</v>
      </c>
      <c r="F1788" s="20">
        <v>517.08000000000004</v>
      </c>
      <c r="G1788" s="20">
        <v>508.55</v>
      </c>
      <c r="H1788" s="20">
        <v>524.59</v>
      </c>
      <c r="I1788" s="20">
        <v>520.79</v>
      </c>
      <c r="J1788" s="20">
        <v>494</v>
      </c>
      <c r="K1788" s="20">
        <v>521.57000000000005</v>
      </c>
      <c r="L1788" s="20">
        <f t="shared" si="27"/>
        <v>524.59</v>
      </c>
    </row>
    <row r="1789" spans="1:12" ht="16.5">
      <c r="A1789" s="19">
        <v>1203000055</v>
      </c>
      <c r="B1789" s="15" t="s">
        <v>1796</v>
      </c>
      <c r="C1789" s="22" t="s">
        <v>12</v>
      </c>
      <c r="D1789" s="20">
        <v>881.43</v>
      </c>
      <c r="E1789" s="20">
        <v>893.19</v>
      </c>
      <c r="F1789" s="20">
        <v>946.04</v>
      </c>
      <c r="G1789" s="20">
        <v>917.93</v>
      </c>
      <c r="H1789" s="20">
        <v>978.58</v>
      </c>
      <c r="I1789" s="20">
        <v>966.69</v>
      </c>
      <c r="J1789" s="20">
        <v>875.63</v>
      </c>
      <c r="K1789" s="20">
        <v>975.66</v>
      </c>
      <c r="L1789" s="20">
        <f t="shared" ref="L1789:L1852" si="28">MAX(D1789:K1789)</f>
        <v>978.58</v>
      </c>
    </row>
    <row r="1790" spans="1:12" ht="16.5">
      <c r="A1790" s="19">
        <v>1203000056</v>
      </c>
      <c r="B1790" s="15" t="s">
        <v>1797</v>
      </c>
      <c r="C1790" s="22" t="s">
        <v>26</v>
      </c>
      <c r="D1790" s="20">
        <v>1056.1199999999999</v>
      </c>
      <c r="E1790" s="20">
        <v>1063.08</v>
      </c>
      <c r="F1790" s="20">
        <v>1123.97</v>
      </c>
      <c r="G1790" s="20">
        <v>1099.8399999999999</v>
      </c>
      <c r="H1790" s="20">
        <v>1145.04</v>
      </c>
      <c r="I1790" s="20">
        <v>1135.71</v>
      </c>
      <c r="J1790" s="20">
        <v>1054.81</v>
      </c>
      <c r="K1790" s="20">
        <v>1142.75</v>
      </c>
      <c r="L1790" s="20">
        <f t="shared" si="28"/>
        <v>1145.04</v>
      </c>
    </row>
    <row r="1791" spans="1:12" ht="16.5">
      <c r="A1791" s="19">
        <v>1203000057</v>
      </c>
      <c r="B1791" s="15" t="s">
        <v>1798</v>
      </c>
      <c r="C1791" s="22" t="s">
        <v>26</v>
      </c>
      <c r="D1791" s="20">
        <v>1083.48</v>
      </c>
      <c r="E1791" s="20">
        <v>1099.1400000000001</v>
      </c>
      <c r="F1791" s="20">
        <v>1162.69</v>
      </c>
      <c r="G1791" s="20">
        <v>1126.67</v>
      </c>
      <c r="H1791" s="20">
        <v>1205.6400000000001</v>
      </c>
      <c r="I1791" s="20">
        <v>1190.25</v>
      </c>
      <c r="J1791" s="20">
        <v>1075.19</v>
      </c>
      <c r="K1791" s="20">
        <v>1201.8</v>
      </c>
      <c r="L1791" s="20">
        <f t="shared" si="28"/>
        <v>1205.6400000000001</v>
      </c>
    </row>
    <row r="1792" spans="1:12" ht="33">
      <c r="A1792" s="19">
        <v>1203000058</v>
      </c>
      <c r="B1792" s="15" t="s">
        <v>1799</v>
      </c>
      <c r="C1792" s="22" t="s">
        <v>26</v>
      </c>
      <c r="D1792" s="20">
        <v>514.35</v>
      </c>
      <c r="E1792" s="20">
        <v>518.29</v>
      </c>
      <c r="F1792" s="20">
        <v>546.36</v>
      </c>
      <c r="G1792" s="20">
        <v>531.64</v>
      </c>
      <c r="H1792" s="20">
        <v>558.97</v>
      </c>
      <c r="I1792" s="20">
        <v>552.45000000000005</v>
      </c>
      <c r="J1792" s="20">
        <v>510.38</v>
      </c>
      <c r="K1792" s="20">
        <v>552.41</v>
      </c>
      <c r="L1792" s="20">
        <f t="shared" si="28"/>
        <v>558.97</v>
      </c>
    </row>
    <row r="1793" spans="1:12" ht="24.75">
      <c r="A1793" s="19">
        <v>1203000059</v>
      </c>
      <c r="B1793" s="15" t="s">
        <v>1800</v>
      </c>
      <c r="C1793" s="22" t="s">
        <v>12</v>
      </c>
      <c r="D1793" s="20">
        <v>474.39</v>
      </c>
      <c r="E1793" s="20">
        <v>483.52</v>
      </c>
      <c r="F1793" s="20">
        <v>547.19000000000005</v>
      </c>
      <c r="G1793" s="20">
        <v>541.49</v>
      </c>
      <c r="H1793" s="20">
        <v>559.01</v>
      </c>
      <c r="I1793" s="20">
        <v>523.76</v>
      </c>
      <c r="J1793" s="20">
        <v>445.65</v>
      </c>
      <c r="K1793" s="20">
        <v>522.76</v>
      </c>
      <c r="L1793" s="20">
        <f t="shared" si="28"/>
        <v>559.01</v>
      </c>
    </row>
    <row r="1794" spans="1:12" ht="24.75">
      <c r="A1794" s="19">
        <v>1203000060</v>
      </c>
      <c r="B1794" s="15" t="s">
        <v>1801</v>
      </c>
      <c r="C1794" s="22" t="s">
        <v>12</v>
      </c>
      <c r="D1794" s="20">
        <v>71.34</v>
      </c>
      <c r="E1794" s="20">
        <v>71.34</v>
      </c>
      <c r="F1794" s="20">
        <v>71.34</v>
      </c>
      <c r="G1794" s="20">
        <v>71.34</v>
      </c>
      <c r="H1794" s="20">
        <v>71.34</v>
      </c>
      <c r="I1794" s="20">
        <v>71.34</v>
      </c>
      <c r="J1794" s="20">
        <v>71.34</v>
      </c>
      <c r="K1794" s="20">
        <v>71.34</v>
      </c>
      <c r="L1794" s="20">
        <f t="shared" si="28"/>
        <v>71.34</v>
      </c>
    </row>
    <row r="1795" spans="1:12" ht="24.75">
      <c r="A1795" s="19">
        <v>1203000061</v>
      </c>
      <c r="B1795" s="15" t="s">
        <v>1802</v>
      </c>
      <c r="C1795" s="22" t="s">
        <v>26</v>
      </c>
      <c r="D1795" s="20">
        <v>193.96</v>
      </c>
      <c r="E1795" s="20">
        <v>195.13</v>
      </c>
      <c r="F1795" s="20">
        <v>206.37</v>
      </c>
      <c r="G1795" s="20">
        <v>200.19</v>
      </c>
      <c r="H1795" s="20">
        <v>210.33</v>
      </c>
      <c r="I1795" s="20">
        <v>208.51</v>
      </c>
      <c r="J1795" s="20">
        <v>193.64</v>
      </c>
      <c r="K1795" s="20">
        <v>209.19</v>
      </c>
      <c r="L1795" s="20">
        <f t="shared" si="28"/>
        <v>210.33</v>
      </c>
    </row>
    <row r="1796" spans="1:12" ht="16.5">
      <c r="A1796" s="19">
        <v>1203000062</v>
      </c>
      <c r="B1796" s="15" t="s">
        <v>1803</v>
      </c>
      <c r="C1796" s="22" t="s">
        <v>11</v>
      </c>
      <c r="D1796" s="20">
        <v>1416.49</v>
      </c>
      <c r="E1796" s="20">
        <v>1451.24</v>
      </c>
      <c r="F1796" s="20">
        <v>1564.53</v>
      </c>
      <c r="G1796" s="20">
        <v>1486.09</v>
      </c>
      <c r="H1796" s="20">
        <v>1667.6</v>
      </c>
      <c r="I1796" s="20">
        <v>1634.99</v>
      </c>
      <c r="J1796" s="20">
        <v>1397.5</v>
      </c>
      <c r="K1796" s="20">
        <v>1651.08</v>
      </c>
      <c r="L1796" s="20">
        <f t="shared" si="28"/>
        <v>1667.6</v>
      </c>
    </row>
    <row r="1797" spans="1:12" ht="24.75">
      <c r="A1797" s="19">
        <v>1203000063</v>
      </c>
      <c r="B1797" s="15" t="s">
        <v>1804</v>
      </c>
      <c r="C1797" s="22" t="s">
        <v>26</v>
      </c>
      <c r="D1797" s="20">
        <v>263.7</v>
      </c>
      <c r="E1797" s="20">
        <v>265.32</v>
      </c>
      <c r="F1797" s="20">
        <v>278.11</v>
      </c>
      <c r="G1797" s="20">
        <v>271.76</v>
      </c>
      <c r="H1797" s="20">
        <v>283.51</v>
      </c>
      <c r="I1797" s="20">
        <v>280.58999999999997</v>
      </c>
      <c r="J1797" s="20">
        <v>261.99</v>
      </c>
      <c r="K1797" s="20">
        <v>280.49</v>
      </c>
      <c r="L1797" s="20">
        <f t="shared" si="28"/>
        <v>283.51</v>
      </c>
    </row>
    <row r="1798" spans="1:12" ht="33">
      <c r="A1798" s="19">
        <v>1203000064</v>
      </c>
      <c r="B1798" s="15" t="s">
        <v>1805</v>
      </c>
      <c r="C1798" s="22" t="s">
        <v>26</v>
      </c>
      <c r="D1798" s="20">
        <v>231.96</v>
      </c>
      <c r="E1798" s="20">
        <v>233.19</v>
      </c>
      <c r="F1798" s="20">
        <v>243.7</v>
      </c>
      <c r="G1798" s="20">
        <v>238.89</v>
      </c>
      <c r="H1798" s="20">
        <v>247.81</v>
      </c>
      <c r="I1798" s="20">
        <v>245.63</v>
      </c>
      <c r="J1798" s="20">
        <v>230.87</v>
      </c>
      <c r="K1798" s="20">
        <v>245.8</v>
      </c>
      <c r="L1798" s="20">
        <f t="shared" si="28"/>
        <v>247.81</v>
      </c>
    </row>
    <row r="1799" spans="1:12" ht="24.75">
      <c r="A1799" s="19">
        <v>1203000065</v>
      </c>
      <c r="B1799" s="15" t="s">
        <v>1806</v>
      </c>
      <c r="C1799" s="22" t="s">
        <v>26</v>
      </c>
      <c r="D1799" s="20">
        <v>319.02999999999997</v>
      </c>
      <c r="E1799" s="20">
        <v>320.67</v>
      </c>
      <c r="F1799" s="20">
        <v>336.92</v>
      </c>
      <c r="G1799" s="20">
        <v>331.91</v>
      </c>
      <c r="H1799" s="20">
        <v>342.49</v>
      </c>
      <c r="I1799" s="20">
        <v>339.42</v>
      </c>
      <c r="J1799" s="20">
        <v>317.77</v>
      </c>
      <c r="K1799" s="20">
        <v>339.66</v>
      </c>
      <c r="L1799" s="20">
        <f t="shared" si="28"/>
        <v>342.49</v>
      </c>
    </row>
    <row r="1800" spans="1:12" ht="24.75">
      <c r="A1800" s="19">
        <v>1203000066</v>
      </c>
      <c r="B1800" s="15" t="s">
        <v>1807</v>
      </c>
      <c r="C1800" s="22" t="s">
        <v>26</v>
      </c>
      <c r="D1800" s="20">
        <v>299.97000000000003</v>
      </c>
      <c r="E1800" s="20">
        <v>301.8</v>
      </c>
      <c r="F1800" s="20">
        <v>315.58</v>
      </c>
      <c r="G1800" s="20">
        <v>309.58999999999997</v>
      </c>
      <c r="H1800" s="20">
        <v>321.64</v>
      </c>
      <c r="I1800" s="20">
        <v>318.39999999999998</v>
      </c>
      <c r="J1800" s="20">
        <v>298.01</v>
      </c>
      <c r="K1800" s="20">
        <v>318.25</v>
      </c>
      <c r="L1800" s="20">
        <f t="shared" si="28"/>
        <v>321.64</v>
      </c>
    </row>
    <row r="1801" spans="1:12" ht="24.75">
      <c r="A1801" s="19">
        <v>1203000067</v>
      </c>
      <c r="B1801" s="15" t="s">
        <v>1808</v>
      </c>
      <c r="C1801" s="22" t="s">
        <v>26</v>
      </c>
      <c r="D1801" s="20">
        <v>232.97</v>
      </c>
      <c r="E1801" s="20">
        <v>234.21</v>
      </c>
      <c r="F1801" s="20">
        <v>246.6</v>
      </c>
      <c r="G1801" s="20">
        <v>241.97</v>
      </c>
      <c r="H1801" s="20">
        <v>251.65</v>
      </c>
      <c r="I1801" s="20">
        <v>248.92</v>
      </c>
      <c r="J1801" s="20">
        <v>230.59</v>
      </c>
      <c r="K1801" s="20">
        <v>247.46</v>
      </c>
      <c r="L1801" s="20">
        <f t="shared" si="28"/>
        <v>251.65</v>
      </c>
    </row>
    <row r="1802" spans="1:12" ht="24.75">
      <c r="A1802" s="19">
        <v>1203000068</v>
      </c>
      <c r="B1802" s="15" t="s">
        <v>1809</v>
      </c>
      <c r="C1802" s="22" t="s">
        <v>26</v>
      </c>
      <c r="D1802" s="20">
        <v>478.88</v>
      </c>
      <c r="E1802" s="20">
        <v>482.22</v>
      </c>
      <c r="F1802" s="20">
        <v>511.26</v>
      </c>
      <c r="G1802" s="20">
        <v>500.17</v>
      </c>
      <c r="H1802" s="20">
        <v>522.23</v>
      </c>
      <c r="I1802" s="20">
        <v>516.6</v>
      </c>
      <c r="J1802" s="20">
        <v>476.42</v>
      </c>
      <c r="K1802" s="20">
        <v>517.63</v>
      </c>
      <c r="L1802" s="20">
        <f t="shared" si="28"/>
        <v>522.23</v>
      </c>
    </row>
    <row r="1803" spans="1:12" ht="24.75">
      <c r="A1803" s="19">
        <v>1203000070</v>
      </c>
      <c r="B1803" s="15" t="s">
        <v>1810</v>
      </c>
      <c r="C1803" s="22" t="s">
        <v>13</v>
      </c>
      <c r="D1803" s="20">
        <v>209.51</v>
      </c>
      <c r="E1803" s="20">
        <v>210.95</v>
      </c>
      <c r="F1803" s="20">
        <v>220.7</v>
      </c>
      <c r="G1803" s="20">
        <v>216.42</v>
      </c>
      <c r="H1803" s="20">
        <v>225.46</v>
      </c>
      <c r="I1803" s="20">
        <v>222.96</v>
      </c>
      <c r="J1803" s="20">
        <v>207.82</v>
      </c>
      <c r="K1803" s="20">
        <v>222.76</v>
      </c>
      <c r="L1803" s="20">
        <f t="shared" si="28"/>
        <v>225.46</v>
      </c>
    </row>
    <row r="1804" spans="1:12" ht="24.75">
      <c r="A1804" s="19">
        <v>1203000071</v>
      </c>
      <c r="B1804" s="15" t="s">
        <v>1811</v>
      </c>
      <c r="C1804" s="22" t="s">
        <v>26</v>
      </c>
      <c r="D1804" s="20">
        <v>283.63</v>
      </c>
      <c r="E1804" s="20">
        <v>285.5</v>
      </c>
      <c r="F1804" s="20">
        <v>297.27</v>
      </c>
      <c r="G1804" s="20">
        <v>291.13</v>
      </c>
      <c r="H1804" s="20">
        <v>302.76</v>
      </c>
      <c r="I1804" s="20">
        <v>300.42</v>
      </c>
      <c r="J1804" s="20">
        <v>282.61</v>
      </c>
      <c r="K1804" s="20">
        <v>301.61</v>
      </c>
      <c r="L1804" s="20">
        <f t="shared" si="28"/>
        <v>302.76</v>
      </c>
    </row>
    <row r="1805" spans="1:12" ht="16.5">
      <c r="A1805" s="19">
        <v>1203000072</v>
      </c>
      <c r="B1805" s="15" t="s">
        <v>1812</v>
      </c>
      <c r="C1805" s="22" t="s">
        <v>26</v>
      </c>
      <c r="D1805" s="20">
        <v>40.19</v>
      </c>
      <c r="E1805" s="20">
        <v>40.19</v>
      </c>
      <c r="F1805" s="20">
        <v>41.25</v>
      </c>
      <c r="G1805" s="20">
        <v>41.11</v>
      </c>
      <c r="H1805" s="20">
        <v>41.25</v>
      </c>
      <c r="I1805" s="20">
        <v>41.16</v>
      </c>
      <c r="J1805" s="20">
        <v>40.01</v>
      </c>
      <c r="K1805" s="20">
        <v>40.590000000000003</v>
      </c>
      <c r="L1805" s="20">
        <f t="shared" si="28"/>
        <v>41.25</v>
      </c>
    </row>
    <row r="1806" spans="1:12" ht="16.5">
      <c r="A1806" s="19">
        <v>1203000073</v>
      </c>
      <c r="B1806" s="15" t="s">
        <v>1813</v>
      </c>
      <c r="C1806" s="22" t="s">
        <v>12</v>
      </c>
      <c r="D1806" s="20">
        <v>125.68</v>
      </c>
      <c r="E1806" s="20">
        <v>128.33000000000001</v>
      </c>
      <c r="F1806" s="20">
        <v>138.57</v>
      </c>
      <c r="G1806" s="20">
        <v>131.55000000000001</v>
      </c>
      <c r="H1806" s="20">
        <v>147.88</v>
      </c>
      <c r="I1806" s="20">
        <v>145.21</v>
      </c>
      <c r="J1806" s="20">
        <v>124.61</v>
      </c>
      <c r="K1806" s="20">
        <v>145.44999999999999</v>
      </c>
      <c r="L1806" s="20">
        <f t="shared" si="28"/>
        <v>147.88</v>
      </c>
    </row>
    <row r="1807" spans="1:12" ht="24.75">
      <c r="A1807" s="19">
        <v>1203000075</v>
      </c>
      <c r="B1807" s="15" t="s">
        <v>1814</v>
      </c>
      <c r="C1807" s="22" t="s">
        <v>26</v>
      </c>
      <c r="D1807" s="20">
        <v>241.16</v>
      </c>
      <c r="E1807" s="20">
        <v>242.48</v>
      </c>
      <c r="F1807" s="20">
        <v>254.42</v>
      </c>
      <c r="G1807" s="20">
        <v>249.06</v>
      </c>
      <c r="H1807" s="20">
        <v>259.27999999999997</v>
      </c>
      <c r="I1807" s="20">
        <v>256.72000000000003</v>
      </c>
      <c r="J1807" s="20">
        <v>239.85</v>
      </c>
      <c r="K1807" s="20">
        <v>256.27999999999997</v>
      </c>
      <c r="L1807" s="20">
        <f t="shared" si="28"/>
        <v>259.27999999999997</v>
      </c>
    </row>
    <row r="1808" spans="1:12" ht="33">
      <c r="A1808" s="19">
        <v>1203000076</v>
      </c>
      <c r="B1808" s="15" t="s">
        <v>1815</v>
      </c>
      <c r="C1808" s="22" t="s">
        <v>13</v>
      </c>
      <c r="D1808" s="20">
        <v>3392.7</v>
      </c>
      <c r="E1808" s="20">
        <v>3420.14</v>
      </c>
      <c r="F1808" s="20">
        <v>3632.03</v>
      </c>
      <c r="G1808" s="20">
        <v>3556.31</v>
      </c>
      <c r="H1808" s="20">
        <v>3713.49</v>
      </c>
      <c r="I1808" s="20">
        <v>3679.14</v>
      </c>
      <c r="J1808" s="20">
        <v>3386.03</v>
      </c>
      <c r="K1808" s="20">
        <v>3705.83</v>
      </c>
      <c r="L1808" s="20">
        <f t="shared" si="28"/>
        <v>3713.49</v>
      </c>
    </row>
    <row r="1809" spans="1:12" ht="24.75">
      <c r="A1809" s="19">
        <v>1203000079</v>
      </c>
      <c r="B1809" s="15" t="s">
        <v>1816</v>
      </c>
      <c r="C1809" s="22" t="s">
        <v>26</v>
      </c>
      <c r="D1809" s="20">
        <v>231.5</v>
      </c>
      <c r="E1809" s="20">
        <v>232.72</v>
      </c>
      <c r="F1809" s="20">
        <v>244.94</v>
      </c>
      <c r="G1809" s="20">
        <v>239.78</v>
      </c>
      <c r="H1809" s="20">
        <v>249.71</v>
      </c>
      <c r="I1809" s="20">
        <v>246.96</v>
      </c>
      <c r="J1809" s="20">
        <v>229.95</v>
      </c>
      <c r="K1809" s="20">
        <v>246.15</v>
      </c>
      <c r="L1809" s="20">
        <f t="shared" si="28"/>
        <v>249.71</v>
      </c>
    </row>
    <row r="1810" spans="1:12" ht="16.5">
      <c r="A1810" s="19">
        <v>1203000080</v>
      </c>
      <c r="B1810" s="15" t="s">
        <v>1817</v>
      </c>
      <c r="C1810" s="22" t="s">
        <v>13</v>
      </c>
      <c r="D1810" s="20">
        <v>471.18</v>
      </c>
      <c r="E1810" s="20">
        <v>474.33</v>
      </c>
      <c r="F1810" s="20">
        <v>491.09</v>
      </c>
      <c r="G1810" s="20">
        <v>482.11</v>
      </c>
      <c r="H1810" s="20">
        <v>499.93</v>
      </c>
      <c r="I1810" s="20">
        <v>496.52</v>
      </c>
      <c r="J1810" s="20">
        <v>469.82</v>
      </c>
      <c r="K1810" s="20">
        <v>499.05</v>
      </c>
      <c r="L1810" s="20">
        <f t="shared" si="28"/>
        <v>499.93</v>
      </c>
    </row>
    <row r="1811" spans="1:12" ht="16.5">
      <c r="A1811" s="19">
        <v>1204000011</v>
      </c>
      <c r="B1811" s="15" t="s">
        <v>1818</v>
      </c>
      <c r="C1811" s="22" t="s">
        <v>11</v>
      </c>
      <c r="D1811" s="20">
        <v>1795.11</v>
      </c>
      <c r="E1811" s="20">
        <v>1825.43</v>
      </c>
      <c r="F1811" s="20">
        <v>2711.58</v>
      </c>
      <c r="G1811" s="20">
        <v>2661.83</v>
      </c>
      <c r="H1811" s="20">
        <v>2807.08</v>
      </c>
      <c r="I1811" s="20">
        <v>2490.5100000000002</v>
      </c>
      <c r="J1811" s="20">
        <v>1761.91</v>
      </c>
      <c r="K1811" s="20">
        <v>2230.91</v>
      </c>
      <c r="L1811" s="20">
        <f t="shared" si="28"/>
        <v>2807.08</v>
      </c>
    </row>
    <row r="1812" spans="1:12" ht="16.5">
      <c r="A1812" s="19">
        <v>1204000012</v>
      </c>
      <c r="B1812" s="15" t="s">
        <v>1819</v>
      </c>
      <c r="C1812" s="22" t="s">
        <v>11</v>
      </c>
      <c r="D1812" s="20">
        <v>1630.85</v>
      </c>
      <c r="E1812" s="20">
        <v>1665.36</v>
      </c>
      <c r="F1812" s="20">
        <v>2550.1799999999998</v>
      </c>
      <c r="G1812" s="20">
        <v>2500.52</v>
      </c>
      <c r="H1812" s="20">
        <v>2644.48</v>
      </c>
      <c r="I1812" s="20">
        <v>2325.7399999999998</v>
      </c>
      <c r="J1812" s="20">
        <v>1592.05</v>
      </c>
      <c r="K1812" s="20">
        <v>2077.04</v>
      </c>
      <c r="L1812" s="20">
        <f t="shared" si="28"/>
        <v>2644.48</v>
      </c>
    </row>
    <row r="1813" spans="1:12" ht="16.5">
      <c r="A1813" s="19">
        <v>1204000013</v>
      </c>
      <c r="B1813" s="15" t="s">
        <v>1820</v>
      </c>
      <c r="C1813" s="22" t="s">
        <v>11</v>
      </c>
      <c r="D1813" s="20">
        <v>1823.25</v>
      </c>
      <c r="E1813" s="20">
        <v>1853.57</v>
      </c>
      <c r="F1813" s="20">
        <v>2739.71</v>
      </c>
      <c r="G1813" s="20">
        <v>2689.97</v>
      </c>
      <c r="H1813" s="20">
        <v>2835.21</v>
      </c>
      <c r="I1813" s="20">
        <v>2518.63</v>
      </c>
      <c r="J1813" s="20">
        <v>1790.04</v>
      </c>
      <c r="K1813" s="20">
        <v>2259.0500000000002</v>
      </c>
      <c r="L1813" s="20">
        <f t="shared" si="28"/>
        <v>2835.21</v>
      </c>
    </row>
    <row r="1814" spans="1:12" ht="16.5">
      <c r="A1814" s="19">
        <v>1204000021</v>
      </c>
      <c r="B1814" s="15" t="s">
        <v>1821</v>
      </c>
      <c r="C1814" s="22" t="s">
        <v>11</v>
      </c>
      <c r="D1814" s="20">
        <v>1001.51</v>
      </c>
      <c r="E1814" s="20">
        <v>1001.51</v>
      </c>
      <c r="F1814" s="20">
        <v>1819.17</v>
      </c>
      <c r="G1814" s="20">
        <v>1819.17</v>
      </c>
      <c r="H1814" s="20">
        <v>1819.17</v>
      </c>
      <c r="I1814" s="20">
        <v>1541.07</v>
      </c>
      <c r="J1814" s="20">
        <v>1001.53</v>
      </c>
      <c r="K1814" s="20">
        <v>1321.92</v>
      </c>
      <c r="L1814" s="20">
        <f t="shared" si="28"/>
        <v>1819.17</v>
      </c>
    </row>
    <row r="1815" spans="1:12" ht="16.5">
      <c r="A1815" s="19">
        <v>1204000022</v>
      </c>
      <c r="B1815" s="15" t="s">
        <v>1822</v>
      </c>
      <c r="C1815" s="22" t="s">
        <v>11</v>
      </c>
      <c r="D1815" s="20">
        <v>1499.94</v>
      </c>
      <c r="E1815" s="20">
        <v>1529.58</v>
      </c>
      <c r="F1815" s="20">
        <v>2425.6999999999998</v>
      </c>
      <c r="G1815" s="20">
        <v>2392.71</v>
      </c>
      <c r="H1815" s="20">
        <v>2511.9299999999998</v>
      </c>
      <c r="I1815" s="20">
        <v>2195.3000000000002</v>
      </c>
      <c r="J1815" s="20">
        <v>1479.9</v>
      </c>
      <c r="K1815" s="20">
        <v>1943.33</v>
      </c>
      <c r="L1815" s="20">
        <f t="shared" si="28"/>
        <v>2511.9299999999998</v>
      </c>
    </row>
    <row r="1816" spans="1:12" ht="24.75">
      <c r="A1816" s="19">
        <v>1204000023</v>
      </c>
      <c r="B1816" s="15" t="s">
        <v>1823</v>
      </c>
      <c r="C1816" s="22" t="s">
        <v>12</v>
      </c>
      <c r="D1816" s="20">
        <v>328.34</v>
      </c>
      <c r="E1816" s="20">
        <v>340.42</v>
      </c>
      <c r="F1816" s="20">
        <v>404.3</v>
      </c>
      <c r="G1816" s="20">
        <v>401.4</v>
      </c>
      <c r="H1816" s="20">
        <v>411.89</v>
      </c>
      <c r="I1816" s="20">
        <v>394.79</v>
      </c>
      <c r="J1816" s="20">
        <v>301.63</v>
      </c>
      <c r="K1816" s="20">
        <v>342.05</v>
      </c>
      <c r="L1816" s="20">
        <f t="shared" si="28"/>
        <v>411.89</v>
      </c>
    </row>
    <row r="1817" spans="1:12" ht="16.5">
      <c r="A1817" s="19">
        <v>1204000025</v>
      </c>
      <c r="B1817" s="15" t="s">
        <v>1824</v>
      </c>
      <c r="C1817" s="22" t="s">
        <v>11</v>
      </c>
      <c r="D1817" s="20">
        <v>1824.04</v>
      </c>
      <c r="E1817" s="20">
        <v>1853.68</v>
      </c>
      <c r="F1817" s="20">
        <v>2787.06</v>
      </c>
      <c r="G1817" s="20">
        <v>2707.88</v>
      </c>
      <c r="H1817" s="20">
        <v>2897.63</v>
      </c>
      <c r="I1817" s="20">
        <v>2587.3000000000002</v>
      </c>
      <c r="J1817" s="20">
        <v>1810.47</v>
      </c>
      <c r="K1817" s="20">
        <v>2359.0100000000002</v>
      </c>
      <c r="L1817" s="20">
        <f t="shared" si="28"/>
        <v>2897.63</v>
      </c>
    </row>
    <row r="1818" spans="1:12" ht="16.5">
      <c r="A1818" s="19">
        <v>1204000026</v>
      </c>
      <c r="B1818" s="15" t="s">
        <v>1825</v>
      </c>
      <c r="C1818" s="22" t="s">
        <v>11</v>
      </c>
      <c r="D1818" s="20">
        <v>1713.19</v>
      </c>
      <c r="E1818" s="20">
        <v>1743.49</v>
      </c>
      <c r="F1818" s="20">
        <v>2629.63</v>
      </c>
      <c r="G1818" s="20">
        <v>2579.89</v>
      </c>
      <c r="H1818" s="20">
        <v>2725.14</v>
      </c>
      <c r="I1818" s="20">
        <v>2408.5700000000002</v>
      </c>
      <c r="J1818" s="20">
        <v>1679.98</v>
      </c>
      <c r="K1818" s="20">
        <v>2148.98</v>
      </c>
      <c r="L1818" s="20">
        <f t="shared" si="28"/>
        <v>2725.14</v>
      </c>
    </row>
    <row r="1819" spans="1:12" ht="24.75">
      <c r="A1819" s="19">
        <v>1204000028</v>
      </c>
      <c r="B1819" s="15" t="s">
        <v>1826</v>
      </c>
      <c r="C1819" s="22" t="s">
        <v>11</v>
      </c>
      <c r="D1819" s="20">
        <v>1650.72</v>
      </c>
      <c r="E1819" s="20">
        <v>1685.2</v>
      </c>
      <c r="F1819" s="20">
        <v>2570.04</v>
      </c>
      <c r="G1819" s="20">
        <v>2520.38</v>
      </c>
      <c r="H1819" s="20">
        <v>2664.37</v>
      </c>
      <c r="I1819" s="20">
        <v>2345.61</v>
      </c>
      <c r="J1819" s="20">
        <v>1611.93</v>
      </c>
      <c r="K1819" s="20">
        <v>2096.89</v>
      </c>
      <c r="L1819" s="20">
        <f t="shared" si="28"/>
        <v>2664.37</v>
      </c>
    </row>
    <row r="1820" spans="1:12" ht="24.75">
      <c r="A1820" s="19">
        <v>1204000063</v>
      </c>
      <c r="B1820" s="15" t="s">
        <v>1827</v>
      </c>
      <c r="C1820" s="22" t="s">
        <v>13</v>
      </c>
      <c r="D1820" s="20">
        <v>683.41</v>
      </c>
      <c r="E1820" s="20">
        <v>689.55</v>
      </c>
      <c r="F1820" s="20">
        <v>709.16</v>
      </c>
      <c r="G1820" s="20">
        <v>692.51</v>
      </c>
      <c r="H1820" s="20">
        <v>725.58</v>
      </c>
      <c r="I1820" s="20">
        <v>719.86</v>
      </c>
      <c r="J1820" s="20">
        <v>679.56</v>
      </c>
      <c r="K1820" s="20">
        <v>723.82</v>
      </c>
      <c r="L1820" s="20">
        <f t="shared" si="28"/>
        <v>725.58</v>
      </c>
    </row>
    <row r="1821" spans="1:12" ht="33">
      <c r="A1821" s="19">
        <v>1206000090</v>
      </c>
      <c r="B1821" s="15" t="s">
        <v>1828</v>
      </c>
      <c r="C1821" s="22" t="s">
        <v>11</v>
      </c>
      <c r="D1821" s="20">
        <v>2213.36</v>
      </c>
      <c r="E1821" s="20">
        <v>2213.36</v>
      </c>
      <c r="F1821" s="20">
        <v>2213.42</v>
      </c>
      <c r="G1821" s="20">
        <v>2213.42</v>
      </c>
      <c r="H1821" s="20">
        <v>2213.42</v>
      </c>
      <c r="I1821" s="20">
        <v>2213.42</v>
      </c>
      <c r="J1821" s="20">
        <v>2213.42</v>
      </c>
      <c r="K1821" s="20">
        <v>2215.29</v>
      </c>
      <c r="L1821" s="20">
        <f t="shared" si="28"/>
        <v>2215.29</v>
      </c>
    </row>
    <row r="1822" spans="1:12" ht="24.75">
      <c r="A1822" s="19">
        <v>1206000091</v>
      </c>
      <c r="B1822" s="15" t="s">
        <v>1829</v>
      </c>
      <c r="C1822" s="22" t="s">
        <v>11</v>
      </c>
      <c r="D1822" s="20">
        <v>2423.48</v>
      </c>
      <c r="E1822" s="20">
        <v>2423.48</v>
      </c>
      <c r="F1822" s="20">
        <v>2423.54</v>
      </c>
      <c r="G1822" s="20">
        <v>2423.54</v>
      </c>
      <c r="H1822" s="20">
        <v>2423.54</v>
      </c>
      <c r="I1822" s="20">
        <v>2423.54</v>
      </c>
      <c r="J1822" s="20">
        <v>2423.54</v>
      </c>
      <c r="K1822" s="20">
        <v>2425.4</v>
      </c>
      <c r="L1822" s="20">
        <f t="shared" si="28"/>
        <v>2425.4</v>
      </c>
    </row>
    <row r="1823" spans="1:12" ht="33">
      <c r="A1823" s="19">
        <v>1206000092</v>
      </c>
      <c r="B1823" s="15" t="s">
        <v>1830</v>
      </c>
      <c r="C1823" s="22" t="s">
        <v>11</v>
      </c>
      <c r="D1823" s="20">
        <v>3098.73</v>
      </c>
      <c r="E1823" s="20">
        <v>3156.81</v>
      </c>
      <c r="F1823" s="20">
        <v>3327.4</v>
      </c>
      <c r="G1823" s="20">
        <v>3208.26</v>
      </c>
      <c r="H1823" s="20">
        <v>3489.09</v>
      </c>
      <c r="I1823" s="20">
        <v>3436.86</v>
      </c>
      <c r="J1823" s="20">
        <v>3069.73</v>
      </c>
      <c r="K1823" s="20">
        <v>3478.1</v>
      </c>
      <c r="L1823" s="20">
        <f t="shared" si="28"/>
        <v>3489.09</v>
      </c>
    </row>
    <row r="1824" spans="1:12" ht="16.5">
      <c r="A1824" s="19">
        <v>1206000096</v>
      </c>
      <c r="B1824" s="15" t="s">
        <v>1831</v>
      </c>
      <c r="C1824" s="22" t="s">
        <v>12</v>
      </c>
      <c r="D1824" s="20">
        <v>320.82</v>
      </c>
      <c r="E1824" s="20">
        <v>326.63</v>
      </c>
      <c r="F1824" s="20">
        <v>345.32</v>
      </c>
      <c r="G1824" s="20">
        <v>333.21</v>
      </c>
      <c r="H1824" s="20">
        <v>360.82</v>
      </c>
      <c r="I1824" s="20">
        <v>359.52</v>
      </c>
      <c r="J1824" s="20">
        <v>317.26</v>
      </c>
      <c r="K1824" s="20">
        <v>359.45</v>
      </c>
      <c r="L1824" s="20">
        <f t="shared" si="28"/>
        <v>360.82</v>
      </c>
    </row>
    <row r="1825" spans="1:12" ht="33">
      <c r="A1825" s="19">
        <v>1206000100</v>
      </c>
      <c r="B1825" s="15" t="s">
        <v>1832</v>
      </c>
      <c r="C1825" s="22" t="s">
        <v>11</v>
      </c>
      <c r="D1825" s="20">
        <v>329.89</v>
      </c>
      <c r="E1825" s="20">
        <v>329.89</v>
      </c>
      <c r="F1825" s="20">
        <v>329.9</v>
      </c>
      <c r="G1825" s="20">
        <v>329.9</v>
      </c>
      <c r="H1825" s="20">
        <v>329.9</v>
      </c>
      <c r="I1825" s="20">
        <v>329.9</v>
      </c>
      <c r="J1825" s="20">
        <v>329.9</v>
      </c>
      <c r="K1825" s="20">
        <v>329.9</v>
      </c>
      <c r="L1825" s="20">
        <f t="shared" si="28"/>
        <v>329.9</v>
      </c>
    </row>
    <row r="1826" spans="1:12" ht="24.75">
      <c r="A1826" s="19">
        <v>1212000011</v>
      </c>
      <c r="B1826" s="15" t="s">
        <v>1833</v>
      </c>
      <c r="C1826" s="22" t="s">
        <v>9</v>
      </c>
      <c r="D1826" s="20">
        <v>32.549999999999997</v>
      </c>
      <c r="E1826" s="20">
        <v>32.549999999999997</v>
      </c>
      <c r="F1826" s="20">
        <v>34.729999999999997</v>
      </c>
      <c r="G1826" s="20">
        <v>34.72</v>
      </c>
      <c r="H1826" s="20">
        <v>35.43</v>
      </c>
      <c r="I1826" s="20">
        <v>34.46</v>
      </c>
      <c r="J1826" s="20">
        <v>31.45</v>
      </c>
      <c r="K1826" s="20">
        <v>33.01</v>
      </c>
      <c r="L1826" s="20">
        <f t="shared" si="28"/>
        <v>35.43</v>
      </c>
    </row>
    <row r="1827" spans="1:12" ht="24.75">
      <c r="A1827" s="19">
        <v>1212000021</v>
      </c>
      <c r="B1827" s="15" t="s">
        <v>1834</v>
      </c>
      <c r="C1827" s="22" t="s">
        <v>9</v>
      </c>
      <c r="D1827" s="20">
        <v>28.93</v>
      </c>
      <c r="E1827" s="20">
        <v>28.93</v>
      </c>
      <c r="F1827" s="20">
        <v>31.2</v>
      </c>
      <c r="G1827" s="20">
        <v>30.94</v>
      </c>
      <c r="H1827" s="20">
        <v>31.33</v>
      </c>
      <c r="I1827" s="20">
        <v>31.18</v>
      </c>
      <c r="J1827" s="20">
        <v>29.13</v>
      </c>
      <c r="K1827" s="20">
        <v>31.33</v>
      </c>
      <c r="L1827" s="20">
        <f t="shared" si="28"/>
        <v>31.33</v>
      </c>
    </row>
    <row r="1828" spans="1:12" ht="33">
      <c r="A1828" s="19">
        <v>1212000022</v>
      </c>
      <c r="B1828" s="15" t="s">
        <v>1835</v>
      </c>
      <c r="C1828" s="22" t="s">
        <v>9</v>
      </c>
      <c r="D1828" s="20">
        <v>33.68</v>
      </c>
      <c r="E1828" s="20">
        <v>33.68</v>
      </c>
      <c r="F1828" s="20">
        <v>36.049999999999997</v>
      </c>
      <c r="G1828" s="20">
        <v>35.78</v>
      </c>
      <c r="H1828" s="20">
        <v>36.200000000000003</v>
      </c>
      <c r="I1828" s="20">
        <v>36.04</v>
      </c>
      <c r="J1828" s="20">
        <v>33.880000000000003</v>
      </c>
      <c r="K1828" s="20">
        <v>36.200000000000003</v>
      </c>
      <c r="L1828" s="20">
        <f t="shared" si="28"/>
        <v>36.200000000000003</v>
      </c>
    </row>
    <row r="1829" spans="1:12" ht="33">
      <c r="A1829" s="19">
        <v>1212000030</v>
      </c>
      <c r="B1829" s="15" t="s">
        <v>1836</v>
      </c>
      <c r="C1829" s="22" t="s">
        <v>9</v>
      </c>
      <c r="D1829" s="20">
        <v>26.45</v>
      </c>
      <c r="E1829" s="20">
        <v>26.45</v>
      </c>
      <c r="F1829" s="20">
        <v>28.75</v>
      </c>
      <c r="G1829" s="20">
        <v>28.74</v>
      </c>
      <c r="H1829" s="20">
        <v>28.89</v>
      </c>
      <c r="I1829" s="20">
        <v>28.74</v>
      </c>
      <c r="J1829" s="20">
        <v>26.63</v>
      </c>
      <c r="K1829" s="20">
        <v>28.89</v>
      </c>
      <c r="L1829" s="20">
        <f t="shared" si="28"/>
        <v>28.89</v>
      </c>
    </row>
    <row r="1830" spans="1:12" ht="24.75">
      <c r="A1830" s="19">
        <v>1212000031</v>
      </c>
      <c r="B1830" s="15" t="s">
        <v>1837</v>
      </c>
      <c r="C1830" s="22" t="s">
        <v>9</v>
      </c>
      <c r="D1830" s="20">
        <v>26.73</v>
      </c>
      <c r="E1830" s="20">
        <v>26.73</v>
      </c>
      <c r="F1830" s="20">
        <v>28.99</v>
      </c>
      <c r="G1830" s="20">
        <v>28.98</v>
      </c>
      <c r="H1830" s="20">
        <v>29.14</v>
      </c>
      <c r="I1830" s="20">
        <v>28.98</v>
      </c>
      <c r="J1830" s="20">
        <v>26.92</v>
      </c>
      <c r="K1830" s="20">
        <v>29.14</v>
      </c>
      <c r="L1830" s="20">
        <f t="shared" si="28"/>
        <v>29.14</v>
      </c>
    </row>
    <row r="1831" spans="1:12" ht="24.75">
      <c r="A1831" s="19">
        <v>1212000032</v>
      </c>
      <c r="B1831" s="15" t="s">
        <v>1838</v>
      </c>
      <c r="C1831" s="22" t="s">
        <v>9</v>
      </c>
      <c r="D1831" s="20">
        <v>27.86</v>
      </c>
      <c r="E1831" s="20">
        <v>27.86</v>
      </c>
      <c r="F1831" s="20">
        <v>30.13</v>
      </c>
      <c r="G1831" s="20">
        <v>30.09</v>
      </c>
      <c r="H1831" s="20">
        <v>30.34</v>
      </c>
      <c r="I1831" s="20">
        <v>30.09</v>
      </c>
      <c r="J1831" s="20">
        <v>27.87</v>
      </c>
      <c r="K1831" s="20">
        <v>30</v>
      </c>
      <c r="L1831" s="20">
        <f t="shared" si="28"/>
        <v>30.34</v>
      </c>
    </row>
    <row r="1832" spans="1:12" ht="24.75">
      <c r="A1832" s="19">
        <v>1212000033</v>
      </c>
      <c r="B1832" s="15" t="s">
        <v>1839</v>
      </c>
      <c r="C1832" s="22" t="s">
        <v>9</v>
      </c>
      <c r="D1832" s="20">
        <v>20.95</v>
      </c>
      <c r="E1832" s="20">
        <v>20.95</v>
      </c>
      <c r="F1832" s="20">
        <v>21.18</v>
      </c>
      <c r="G1832" s="20">
        <v>21.14</v>
      </c>
      <c r="H1832" s="20">
        <v>21.19</v>
      </c>
      <c r="I1832" s="20">
        <v>21.18</v>
      </c>
      <c r="J1832" s="20">
        <v>20.97</v>
      </c>
      <c r="K1832" s="20">
        <v>21.19</v>
      </c>
      <c r="L1832" s="20">
        <f t="shared" si="28"/>
        <v>21.19</v>
      </c>
    </row>
    <row r="1833" spans="1:12" ht="24.75">
      <c r="A1833" s="19">
        <v>1212000100</v>
      </c>
      <c r="B1833" s="15" t="s">
        <v>1840</v>
      </c>
      <c r="C1833" s="22" t="s">
        <v>13</v>
      </c>
      <c r="D1833" s="20">
        <v>1624.11</v>
      </c>
      <c r="E1833" s="20">
        <v>1645.09</v>
      </c>
      <c r="F1833" s="20">
        <v>1745.56</v>
      </c>
      <c r="G1833" s="20">
        <v>1682.93</v>
      </c>
      <c r="H1833" s="20">
        <v>1806.76</v>
      </c>
      <c r="I1833" s="20">
        <v>1780.57</v>
      </c>
      <c r="J1833" s="20">
        <v>1607.21</v>
      </c>
      <c r="K1833" s="20">
        <v>1788.05</v>
      </c>
      <c r="L1833" s="20">
        <f t="shared" si="28"/>
        <v>1806.76</v>
      </c>
    </row>
    <row r="1834" spans="1:12" ht="16.5">
      <c r="A1834" s="19">
        <v>1212000104</v>
      </c>
      <c r="B1834" s="15" t="s">
        <v>1841</v>
      </c>
      <c r="C1834" s="22" t="s">
        <v>12</v>
      </c>
      <c r="D1834" s="20">
        <v>409.71</v>
      </c>
      <c r="E1834" s="20">
        <v>416.64</v>
      </c>
      <c r="F1834" s="20">
        <v>675.36</v>
      </c>
      <c r="G1834" s="20">
        <v>665.43</v>
      </c>
      <c r="H1834" s="20">
        <v>694.23</v>
      </c>
      <c r="I1834" s="20">
        <v>602.66</v>
      </c>
      <c r="J1834" s="20">
        <v>401.97</v>
      </c>
      <c r="K1834" s="20">
        <v>531.12</v>
      </c>
      <c r="L1834" s="20">
        <f t="shared" si="28"/>
        <v>694.23</v>
      </c>
    </row>
    <row r="1835" spans="1:12" ht="24.75">
      <c r="A1835" s="19">
        <v>1212000105</v>
      </c>
      <c r="B1835" s="15" t="s">
        <v>1842</v>
      </c>
      <c r="C1835" s="22" t="s">
        <v>12</v>
      </c>
      <c r="D1835" s="20">
        <v>249.54</v>
      </c>
      <c r="E1835" s="20">
        <v>256.43</v>
      </c>
      <c r="F1835" s="20">
        <v>269.88</v>
      </c>
      <c r="G1835" s="20">
        <v>259.94</v>
      </c>
      <c r="H1835" s="20">
        <v>288.74</v>
      </c>
      <c r="I1835" s="20">
        <v>280.60000000000002</v>
      </c>
      <c r="J1835" s="20">
        <v>241.77</v>
      </c>
      <c r="K1835" s="20">
        <v>274.83</v>
      </c>
      <c r="L1835" s="20">
        <f t="shared" si="28"/>
        <v>288.74</v>
      </c>
    </row>
    <row r="1836" spans="1:12" ht="16.5">
      <c r="A1836" s="19">
        <v>1212000106</v>
      </c>
      <c r="B1836" s="15" t="s">
        <v>1843</v>
      </c>
      <c r="C1836" s="22" t="s">
        <v>11</v>
      </c>
      <c r="D1836" s="20">
        <v>1590.06</v>
      </c>
      <c r="E1836" s="20">
        <v>1620.35</v>
      </c>
      <c r="F1836" s="20">
        <v>2506.5100000000002</v>
      </c>
      <c r="G1836" s="20">
        <v>2456.7600000000002</v>
      </c>
      <c r="H1836" s="20">
        <v>2602</v>
      </c>
      <c r="I1836" s="20">
        <v>2285.4299999999998</v>
      </c>
      <c r="J1836" s="20">
        <v>1556.85</v>
      </c>
      <c r="K1836" s="20">
        <v>2025.85</v>
      </c>
      <c r="L1836" s="20">
        <f t="shared" si="28"/>
        <v>2602</v>
      </c>
    </row>
    <row r="1837" spans="1:12" ht="16.5">
      <c r="A1837" s="19">
        <v>1212000107</v>
      </c>
      <c r="B1837" s="15" t="s">
        <v>1844</v>
      </c>
      <c r="C1837" s="22" t="s">
        <v>11</v>
      </c>
      <c r="D1837" s="20">
        <v>1434.03</v>
      </c>
      <c r="E1837" s="20">
        <v>1465.28</v>
      </c>
      <c r="F1837" s="20">
        <v>2350.92</v>
      </c>
      <c r="G1837" s="20">
        <v>2301.34</v>
      </c>
      <c r="H1837" s="20">
        <v>2445.92</v>
      </c>
      <c r="I1837" s="20">
        <v>2128.91</v>
      </c>
      <c r="J1837" s="20">
        <v>1399.53</v>
      </c>
      <c r="K1837" s="20">
        <v>1872.05</v>
      </c>
      <c r="L1837" s="20">
        <f t="shared" si="28"/>
        <v>2445.92</v>
      </c>
    </row>
    <row r="1838" spans="1:12" ht="24.75">
      <c r="A1838" s="19">
        <v>1212000114</v>
      </c>
      <c r="B1838" s="15" t="s">
        <v>1845</v>
      </c>
      <c r="C1838" s="22" t="s">
        <v>12</v>
      </c>
      <c r="D1838" s="20">
        <v>321.14</v>
      </c>
      <c r="E1838" s="20">
        <v>325.82</v>
      </c>
      <c r="F1838" s="20">
        <v>530.61</v>
      </c>
      <c r="G1838" s="20">
        <v>523.19000000000005</v>
      </c>
      <c r="H1838" s="20">
        <v>544.86</v>
      </c>
      <c r="I1838" s="20">
        <v>472.83</v>
      </c>
      <c r="J1838" s="20">
        <v>315.95999999999998</v>
      </c>
      <c r="K1838" s="20">
        <v>415.37</v>
      </c>
      <c r="L1838" s="20">
        <f t="shared" si="28"/>
        <v>544.86</v>
      </c>
    </row>
    <row r="1839" spans="1:12" ht="24.75">
      <c r="A1839" s="19">
        <v>1212000115</v>
      </c>
      <c r="B1839" s="15" t="s">
        <v>1846</v>
      </c>
      <c r="C1839" s="22" t="s">
        <v>12</v>
      </c>
      <c r="D1839" s="20">
        <v>417.52</v>
      </c>
      <c r="E1839" s="20">
        <v>426.62</v>
      </c>
      <c r="F1839" s="20">
        <v>692.46</v>
      </c>
      <c r="G1839" s="20">
        <v>677.51</v>
      </c>
      <c r="H1839" s="20">
        <v>721.1</v>
      </c>
      <c r="I1839" s="20">
        <v>626.14</v>
      </c>
      <c r="J1839" s="20">
        <v>407.53</v>
      </c>
      <c r="K1839" s="20">
        <v>548.25</v>
      </c>
      <c r="L1839" s="20">
        <f t="shared" si="28"/>
        <v>721.1</v>
      </c>
    </row>
    <row r="1840" spans="1:12" ht="16.5">
      <c r="A1840" s="19">
        <v>1212000250</v>
      </c>
      <c r="B1840" s="15" t="s">
        <v>1847</v>
      </c>
      <c r="C1840" s="22" t="s">
        <v>11</v>
      </c>
      <c r="D1840" s="20">
        <v>1655.69</v>
      </c>
      <c r="E1840" s="20">
        <v>1685.36</v>
      </c>
      <c r="F1840" s="20">
        <v>2581.4899999999998</v>
      </c>
      <c r="G1840" s="20">
        <v>2548.4899999999998</v>
      </c>
      <c r="H1840" s="20">
        <v>2667.72</v>
      </c>
      <c r="I1840" s="20">
        <v>2351.08</v>
      </c>
      <c r="J1840" s="20">
        <v>1635.69</v>
      </c>
      <c r="K1840" s="20">
        <v>2099.13</v>
      </c>
      <c r="L1840" s="20">
        <f t="shared" si="28"/>
        <v>2667.72</v>
      </c>
    </row>
    <row r="1841" spans="1:12" ht="16.5">
      <c r="A1841" s="19">
        <v>1212000251</v>
      </c>
      <c r="B1841" s="15" t="s">
        <v>1848</v>
      </c>
      <c r="C1841" s="22" t="s">
        <v>11</v>
      </c>
      <c r="D1841" s="20">
        <v>1590.78</v>
      </c>
      <c r="E1841" s="20">
        <v>1620.46</v>
      </c>
      <c r="F1841" s="20">
        <v>2516.56</v>
      </c>
      <c r="G1841" s="20">
        <v>2483.5700000000002</v>
      </c>
      <c r="H1841" s="20">
        <v>2602.79</v>
      </c>
      <c r="I1841" s="20">
        <v>2286.17</v>
      </c>
      <c r="J1841" s="20">
        <v>1570.76</v>
      </c>
      <c r="K1841" s="20">
        <v>2034.21</v>
      </c>
      <c r="L1841" s="20">
        <f t="shared" si="28"/>
        <v>2602.79</v>
      </c>
    </row>
    <row r="1842" spans="1:12" ht="16.5">
      <c r="A1842" s="19">
        <v>1212000252</v>
      </c>
      <c r="B1842" s="15" t="s">
        <v>1849</v>
      </c>
      <c r="C1842" s="22" t="s">
        <v>11</v>
      </c>
      <c r="D1842" s="20">
        <v>1654.96</v>
      </c>
      <c r="E1842" s="20">
        <v>1685.28</v>
      </c>
      <c r="F1842" s="20">
        <v>2571.41</v>
      </c>
      <c r="G1842" s="20">
        <v>2521.67</v>
      </c>
      <c r="H1842" s="20">
        <v>2666.92</v>
      </c>
      <c r="I1842" s="20">
        <v>2350.36</v>
      </c>
      <c r="J1842" s="20">
        <v>1621.76</v>
      </c>
      <c r="K1842" s="20">
        <v>2090.7600000000002</v>
      </c>
      <c r="L1842" s="20">
        <f t="shared" si="28"/>
        <v>2666.92</v>
      </c>
    </row>
    <row r="1843" spans="1:12" ht="24.75">
      <c r="A1843" s="19">
        <v>1212000254</v>
      </c>
      <c r="B1843" s="15" t="s">
        <v>1850</v>
      </c>
      <c r="C1843" s="22" t="s">
        <v>9</v>
      </c>
      <c r="D1843" s="20">
        <v>26.73</v>
      </c>
      <c r="E1843" s="20">
        <v>26.73</v>
      </c>
      <c r="F1843" s="20">
        <v>28.99</v>
      </c>
      <c r="G1843" s="20">
        <v>28.74</v>
      </c>
      <c r="H1843" s="20">
        <v>29.14</v>
      </c>
      <c r="I1843" s="20">
        <v>28.98</v>
      </c>
      <c r="J1843" s="20">
        <v>26.92</v>
      </c>
      <c r="K1843" s="20">
        <v>29.14</v>
      </c>
      <c r="L1843" s="20">
        <f t="shared" si="28"/>
        <v>29.14</v>
      </c>
    </row>
    <row r="1844" spans="1:12" ht="24.75">
      <c r="A1844" s="19">
        <v>1213000010</v>
      </c>
      <c r="B1844" s="15" t="s">
        <v>1851</v>
      </c>
      <c r="C1844" s="22" t="s">
        <v>12</v>
      </c>
      <c r="D1844" s="20">
        <v>185.37</v>
      </c>
      <c r="E1844" s="20">
        <v>185.37</v>
      </c>
      <c r="F1844" s="20">
        <v>187.48</v>
      </c>
      <c r="G1844" s="20">
        <v>181.48</v>
      </c>
      <c r="H1844" s="20">
        <v>187.51</v>
      </c>
      <c r="I1844" s="20">
        <v>187.21</v>
      </c>
      <c r="J1844" s="20">
        <v>185.28</v>
      </c>
      <c r="K1844" s="20">
        <v>187.06</v>
      </c>
      <c r="L1844" s="20">
        <f t="shared" si="28"/>
        <v>187.51</v>
      </c>
    </row>
    <row r="1845" spans="1:12" ht="24.75">
      <c r="A1845" s="19">
        <v>1213000011</v>
      </c>
      <c r="B1845" s="15" t="s">
        <v>1852</v>
      </c>
      <c r="C1845" s="22" t="s">
        <v>12</v>
      </c>
      <c r="D1845" s="20">
        <v>132.79</v>
      </c>
      <c r="E1845" s="20">
        <v>132.79</v>
      </c>
      <c r="F1845" s="20">
        <v>134.68</v>
      </c>
      <c r="G1845" s="20">
        <v>129.69999999999999</v>
      </c>
      <c r="H1845" s="20">
        <v>134.69999999999999</v>
      </c>
      <c r="I1845" s="20">
        <v>134.46</v>
      </c>
      <c r="J1845" s="20">
        <v>132.71</v>
      </c>
      <c r="K1845" s="20">
        <v>134.30000000000001</v>
      </c>
      <c r="L1845" s="21">
        <f t="shared" si="28"/>
        <v>134.69999999999999</v>
      </c>
    </row>
    <row r="1846" spans="1:12" ht="24.75">
      <c r="A1846" s="19">
        <v>1213000019</v>
      </c>
      <c r="B1846" s="15" t="s">
        <v>1853</v>
      </c>
      <c r="C1846" s="22" t="s">
        <v>13</v>
      </c>
      <c r="D1846" s="20">
        <v>73.81</v>
      </c>
      <c r="E1846" s="20">
        <v>73.81</v>
      </c>
      <c r="F1846" s="20">
        <v>74.39</v>
      </c>
      <c r="G1846" s="20">
        <v>74.31</v>
      </c>
      <c r="H1846" s="20">
        <v>74.41</v>
      </c>
      <c r="I1846" s="20">
        <v>74.39</v>
      </c>
      <c r="J1846" s="20">
        <v>73.86</v>
      </c>
      <c r="K1846" s="20">
        <v>74.430000000000007</v>
      </c>
      <c r="L1846" s="20">
        <f t="shared" si="28"/>
        <v>74.430000000000007</v>
      </c>
    </row>
    <row r="1847" spans="1:12" ht="24.75">
      <c r="A1847" s="19">
        <v>1213000020</v>
      </c>
      <c r="B1847" s="15" t="s">
        <v>1854</v>
      </c>
      <c r="C1847" s="22" t="s">
        <v>12</v>
      </c>
      <c r="D1847" s="20">
        <v>271.60000000000002</v>
      </c>
      <c r="E1847" s="20">
        <v>271.60000000000002</v>
      </c>
      <c r="F1847" s="20">
        <v>271.60000000000002</v>
      </c>
      <c r="G1847" s="20">
        <v>271.60000000000002</v>
      </c>
      <c r="H1847" s="20">
        <v>271.60000000000002</v>
      </c>
      <c r="I1847" s="20">
        <v>271.60000000000002</v>
      </c>
      <c r="J1847" s="20">
        <v>271.60000000000002</v>
      </c>
      <c r="K1847" s="20">
        <v>271.60000000000002</v>
      </c>
      <c r="L1847" s="20">
        <f t="shared" si="28"/>
        <v>271.60000000000002</v>
      </c>
    </row>
    <row r="1848" spans="1:12" ht="16.5">
      <c r="A1848" s="19">
        <v>1213000025</v>
      </c>
      <c r="B1848" s="15" t="s">
        <v>1855</v>
      </c>
      <c r="C1848" s="22" t="s">
        <v>12</v>
      </c>
      <c r="D1848" s="20">
        <v>115.33</v>
      </c>
      <c r="E1848" s="20">
        <v>115.33</v>
      </c>
      <c r="F1848" s="20">
        <v>115.34</v>
      </c>
      <c r="G1848" s="20">
        <v>115.34</v>
      </c>
      <c r="H1848" s="20">
        <v>115.34</v>
      </c>
      <c r="I1848" s="20">
        <v>115.34</v>
      </c>
      <c r="J1848" s="20">
        <v>115.34</v>
      </c>
      <c r="K1848" s="20">
        <v>115.34</v>
      </c>
      <c r="L1848" s="20">
        <f t="shared" si="28"/>
        <v>115.34</v>
      </c>
    </row>
    <row r="1849" spans="1:12" ht="24.75">
      <c r="A1849" s="19">
        <v>1213000028</v>
      </c>
      <c r="B1849" s="15" t="s">
        <v>1856</v>
      </c>
      <c r="C1849" s="22" t="s">
        <v>13</v>
      </c>
      <c r="D1849" s="20">
        <v>302.58</v>
      </c>
      <c r="E1849" s="20">
        <v>302.58</v>
      </c>
      <c r="F1849" s="20">
        <v>303.08999999999997</v>
      </c>
      <c r="G1849" s="20">
        <v>303.02</v>
      </c>
      <c r="H1849" s="20">
        <v>303.10000000000002</v>
      </c>
      <c r="I1849" s="20">
        <v>303.04000000000002</v>
      </c>
      <c r="J1849" s="20">
        <v>302.52</v>
      </c>
      <c r="K1849" s="20">
        <v>302.77999999999997</v>
      </c>
      <c r="L1849" s="20">
        <f t="shared" si="28"/>
        <v>303.10000000000002</v>
      </c>
    </row>
    <row r="1850" spans="1:12" ht="16.5">
      <c r="A1850" s="19">
        <v>1213000029</v>
      </c>
      <c r="B1850" s="15" t="s">
        <v>1857</v>
      </c>
      <c r="C1850" s="22" t="s">
        <v>11</v>
      </c>
      <c r="D1850" s="20">
        <v>59.16</v>
      </c>
      <c r="E1850" s="20">
        <v>59.16</v>
      </c>
      <c r="F1850" s="20">
        <v>59.17</v>
      </c>
      <c r="G1850" s="20">
        <v>59.17</v>
      </c>
      <c r="H1850" s="20">
        <v>59.17</v>
      </c>
      <c r="I1850" s="20">
        <v>59.17</v>
      </c>
      <c r="J1850" s="20">
        <v>59.17</v>
      </c>
      <c r="K1850" s="20">
        <v>59.17</v>
      </c>
      <c r="L1850" s="20">
        <f t="shared" si="28"/>
        <v>59.17</v>
      </c>
    </row>
    <row r="1851" spans="1:12" ht="16.5">
      <c r="A1851" s="19">
        <v>1213000030</v>
      </c>
      <c r="B1851" s="15" t="s">
        <v>1858</v>
      </c>
      <c r="C1851" s="22" t="s">
        <v>12</v>
      </c>
      <c r="D1851" s="20">
        <v>70.45</v>
      </c>
      <c r="E1851" s="20">
        <v>70.45</v>
      </c>
      <c r="F1851" s="20">
        <v>70.45</v>
      </c>
      <c r="G1851" s="20">
        <v>70.45</v>
      </c>
      <c r="H1851" s="20">
        <v>70.45</v>
      </c>
      <c r="I1851" s="20">
        <v>70.45</v>
      </c>
      <c r="J1851" s="20">
        <v>70.45</v>
      </c>
      <c r="K1851" s="20">
        <v>70.45</v>
      </c>
      <c r="L1851" s="20">
        <f t="shared" si="28"/>
        <v>70.45</v>
      </c>
    </row>
    <row r="1852" spans="1:12" ht="33">
      <c r="A1852" s="19">
        <v>1213000031</v>
      </c>
      <c r="B1852" s="15" t="s">
        <v>1859</v>
      </c>
      <c r="C1852" s="22" t="s">
        <v>10</v>
      </c>
      <c r="D1852" s="20">
        <v>243.98</v>
      </c>
      <c r="E1852" s="20">
        <v>245.27</v>
      </c>
      <c r="F1852" s="20">
        <v>256.20999999999998</v>
      </c>
      <c r="G1852" s="20">
        <v>250.64</v>
      </c>
      <c r="H1852" s="20">
        <v>260.49</v>
      </c>
      <c r="I1852" s="20">
        <v>258.25</v>
      </c>
      <c r="J1852" s="20">
        <v>242.84</v>
      </c>
      <c r="K1852" s="20">
        <v>258.5</v>
      </c>
      <c r="L1852" s="20">
        <f t="shared" si="28"/>
        <v>260.49</v>
      </c>
    </row>
    <row r="1853" spans="1:12" ht="24.75">
      <c r="A1853" s="19">
        <v>1215000003</v>
      </c>
      <c r="B1853" s="15" t="s">
        <v>1860</v>
      </c>
      <c r="C1853" s="22" t="s">
        <v>26</v>
      </c>
      <c r="D1853" s="20">
        <v>226.39</v>
      </c>
      <c r="E1853" s="20">
        <v>228.34</v>
      </c>
      <c r="F1853" s="20">
        <v>240.44</v>
      </c>
      <c r="G1853" s="20">
        <v>233.53</v>
      </c>
      <c r="H1853" s="20">
        <v>246.52</v>
      </c>
      <c r="I1853" s="20">
        <v>243.56</v>
      </c>
      <c r="J1853" s="20">
        <v>224.56</v>
      </c>
      <c r="K1853" s="20">
        <v>243.79</v>
      </c>
      <c r="L1853" s="20">
        <f t="shared" ref="L1853:L1915" si="29">MAX(D1853:K1853)</f>
        <v>246.52</v>
      </c>
    </row>
    <row r="1854" spans="1:12" ht="24.75">
      <c r="A1854" s="19">
        <v>1215000004</v>
      </c>
      <c r="B1854" s="15" t="s">
        <v>1861</v>
      </c>
      <c r="C1854" s="22" t="s">
        <v>26</v>
      </c>
      <c r="D1854" s="20">
        <v>184.5</v>
      </c>
      <c r="E1854" s="20">
        <v>185.09</v>
      </c>
      <c r="F1854" s="20">
        <v>190.09</v>
      </c>
      <c r="G1854" s="20">
        <v>187.5</v>
      </c>
      <c r="H1854" s="20">
        <v>192.28</v>
      </c>
      <c r="I1854" s="20">
        <v>190.86</v>
      </c>
      <c r="J1854" s="20">
        <v>183.37</v>
      </c>
      <c r="K1854" s="20">
        <v>190.15</v>
      </c>
      <c r="L1854" s="20">
        <f t="shared" si="29"/>
        <v>192.28</v>
      </c>
    </row>
    <row r="1855" spans="1:12" ht="16.5">
      <c r="A1855" s="19">
        <v>1215000007</v>
      </c>
      <c r="B1855" s="15" t="s">
        <v>1862</v>
      </c>
      <c r="C1855" s="22" t="s">
        <v>12</v>
      </c>
      <c r="D1855" s="20">
        <v>263.89999999999998</v>
      </c>
      <c r="E1855" s="20">
        <v>265</v>
      </c>
      <c r="F1855" s="20">
        <v>267.52</v>
      </c>
      <c r="G1855" s="20">
        <v>265.7</v>
      </c>
      <c r="H1855" s="20">
        <v>271.04000000000002</v>
      </c>
      <c r="I1855" s="20">
        <v>269.62</v>
      </c>
      <c r="J1855" s="20">
        <v>262.67</v>
      </c>
      <c r="K1855" s="20">
        <v>268.14999999999998</v>
      </c>
      <c r="L1855" s="20">
        <f t="shared" si="29"/>
        <v>271.04000000000002</v>
      </c>
    </row>
    <row r="1856" spans="1:12" ht="24.75">
      <c r="A1856" s="19">
        <v>1215000009</v>
      </c>
      <c r="B1856" s="15" t="s">
        <v>1863</v>
      </c>
      <c r="C1856" s="22" t="s">
        <v>26</v>
      </c>
      <c r="D1856" s="20">
        <v>263.56</v>
      </c>
      <c r="E1856" s="20">
        <v>265.29000000000002</v>
      </c>
      <c r="F1856" s="20">
        <v>278.19</v>
      </c>
      <c r="G1856" s="20">
        <v>271.7</v>
      </c>
      <c r="H1856" s="20">
        <v>283.83999999999997</v>
      </c>
      <c r="I1856" s="20">
        <v>280.89999999999998</v>
      </c>
      <c r="J1856" s="20">
        <v>261.86</v>
      </c>
      <c r="K1856" s="20">
        <v>281.01</v>
      </c>
      <c r="L1856" s="20">
        <f t="shared" si="29"/>
        <v>283.83999999999997</v>
      </c>
    </row>
    <row r="1857" spans="1:12" ht="24.75">
      <c r="A1857" s="19">
        <v>1215000011</v>
      </c>
      <c r="B1857" s="15" t="s">
        <v>1864</v>
      </c>
      <c r="C1857" s="22" t="s">
        <v>13</v>
      </c>
      <c r="D1857" s="20">
        <v>681.35</v>
      </c>
      <c r="E1857" s="20">
        <v>690.15</v>
      </c>
      <c r="F1857" s="20">
        <v>720.86</v>
      </c>
      <c r="G1857" s="20">
        <v>699.71</v>
      </c>
      <c r="H1857" s="20">
        <v>749.1</v>
      </c>
      <c r="I1857" s="20">
        <v>740.47</v>
      </c>
      <c r="J1857" s="20">
        <v>669.37</v>
      </c>
      <c r="K1857" s="20">
        <v>737.49</v>
      </c>
      <c r="L1857" s="20">
        <f t="shared" si="29"/>
        <v>749.1</v>
      </c>
    </row>
    <row r="1858" spans="1:12" ht="33">
      <c r="A1858" s="19">
        <v>1215000012</v>
      </c>
      <c r="B1858" s="15" t="s">
        <v>1865</v>
      </c>
      <c r="C1858" s="22" t="s">
        <v>26</v>
      </c>
      <c r="D1858" s="20">
        <v>226.35</v>
      </c>
      <c r="E1858" s="20">
        <v>227.6</v>
      </c>
      <c r="F1858" s="20">
        <v>239.01</v>
      </c>
      <c r="G1858" s="20">
        <v>233.13</v>
      </c>
      <c r="H1858" s="20">
        <v>243.77</v>
      </c>
      <c r="I1858" s="20">
        <v>241.48</v>
      </c>
      <c r="J1858" s="20">
        <v>224.35</v>
      </c>
      <c r="K1858" s="20">
        <v>240.45</v>
      </c>
      <c r="L1858" s="20">
        <f t="shared" si="29"/>
        <v>243.77</v>
      </c>
    </row>
    <row r="1859" spans="1:12" ht="24.75">
      <c r="A1859" s="19">
        <v>1215000013</v>
      </c>
      <c r="B1859" s="15" t="s">
        <v>1866</v>
      </c>
      <c r="C1859" s="22" t="s">
        <v>13</v>
      </c>
      <c r="D1859" s="20">
        <v>1080.49</v>
      </c>
      <c r="E1859" s="20">
        <v>1087.67</v>
      </c>
      <c r="F1859" s="20">
        <v>1127.06</v>
      </c>
      <c r="G1859" s="20">
        <v>1107.4100000000001</v>
      </c>
      <c r="H1859" s="20">
        <v>1147.3599999999999</v>
      </c>
      <c r="I1859" s="20">
        <v>1139.52</v>
      </c>
      <c r="J1859" s="20">
        <v>1077.48</v>
      </c>
      <c r="K1859" s="20">
        <v>1145.42</v>
      </c>
      <c r="L1859" s="20">
        <f t="shared" si="29"/>
        <v>1147.3599999999999</v>
      </c>
    </row>
    <row r="1860" spans="1:12" ht="33">
      <c r="A1860" s="19">
        <v>1215000014</v>
      </c>
      <c r="B1860" s="15" t="s">
        <v>1867</v>
      </c>
      <c r="C1860" s="22" t="s">
        <v>13</v>
      </c>
      <c r="D1860" s="20">
        <v>1254.8499999999999</v>
      </c>
      <c r="E1860" s="20">
        <v>1265.0899999999999</v>
      </c>
      <c r="F1860" s="20">
        <v>1326.56</v>
      </c>
      <c r="G1860" s="20">
        <v>1292.47</v>
      </c>
      <c r="H1860" s="20">
        <v>1358.66</v>
      </c>
      <c r="I1860" s="20">
        <v>1345.42</v>
      </c>
      <c r="J1860" s="20">
        <v>1248.78</v>
      </c>
      <c r="K1860" s="20">
        <v>1349.57</v>
      </c>
      <c r="L1860" s="20">
        <f t="shared" si="29"/>
        <v>1358.66</v>
      </c>
    </row>
    <row r="1861" spans="1:12" ht="24.75">
      <c r="A1861" s="19">
        <v>1215000016</v>
      </c>
      <c r="B1861" s="15" t="s">
        <v>1868</v>
      </c>
      <c r="C1861" s="22" t="s">
        <v>13</v>
      </c>
      <c r="D1861" s="20">
        <v>126.2</v>
      </c>
      <c r="E1861" s="20">
        <v>126.72</v>
      </c>
      <c r="F1861" s="20">
        <v>131.85</v>
      </c>
      <c r="G1861" s="20">
        <v>128.6</v>
      </c>
      <c r="H1861" s="20">
        <v>133.81</v>
      </c>
      <c r="I1861" s="20">
        <v>132.72</v>
      </c>
      <c r="J1861" s="20">
        <v>125.59</v>
      </c>
      <c r="K1861" s="20">
        <v>132.41999999999999</v>
      </c>
      <c r="L1861" s="20">
        <f t="shared" si="29"/>
        <v>133.81</v>
      </c>
    </row>
    <row r="1862" spans="1:12" ht="16.5">
      <c r="A1862" s="19">
        <v>1215000019</v>
      </c>
      <c r="B1862" s="15" t="s">
        <v>1869</v>
      </c>
      <c r="C1862" s="22" t="s">
        <v>13</v>
      </c>
      <c r="D1862" s="20">
        <v>277.02999999999997</v>
      </c>
      <c r="E1862" s="20">
        <v>279.01</v>
      </c>
      <c r="F1862" s="20">
        <v>296.3</v>
      </c>
      <c r="G1862" s="20">
        <v>289.17</v>
      </c>
      <c r="H1862" s="20">
        <v>303.29000000000002</v>
      </c>
      <c r="I1862" s="20">
        <v>300.60000000000002</v>
      </c>
      <c r="J1862" s="20">
        <v>275.14999999999998</v>
      </c>
      <c r="K1862" s="20">
        <v>300.60000000000002</v>
      </c>
      <c r="L1862" s="20">
        <f t="shared" si="29"/>
        <v>303.29000000000002</v>
      </c>
    </row>
    <row r="1863" spans="1:12" ht="16.5">
      <c r="A1863" s="19">
        <v>1215000020</v>
      </c>
      <c r="B1863" s="15" t="s">
        <v>1870</v>
      </c>
      <c r="C1863" s="22" t="s">
        <v>26</v>
      </c>
      <c r="D1863" s="20">
        <v>194.73</v>
      </c>
      <c r="E1863" s="20">
        <v>196.79</v>
      </c>
      <c r="F1863" s="20">
        <v>204.63</v>
      </c>
      <c r="G1863" s="20">
        <v>196.66</v>
      </c>
      <c r="H1863" s="20">
        <v>211.24</v>
      </c>
      <c r="I1863" s="20">
        <v>209.12</v>
      </c>
      <c r="J1863" s="20">
        <v>191.87</v>
      </c>
      <c r="K1863" s="20">
        <v>208.31</v>
      </c>
      <c r="L1863" s="20">
        <f t="shared" si="29"/>
        <v>211.24</v>
      </c>
    </row>
    <row r="1864" spans="1:12" ht="33">
      <c r="A1864" s="19">
        <v>1215000021</v>
      </c>
      <c r="B1864" s="15" t="s">
        <v>1871</v>
      </c>
      <c r="C1864" s="22" t="s">
        <v>26</v>
      </c>
      <c r="D1864" s="20">
        <v>940.92</v>
      </c>
      <c r="E1864" s="20">
        <v>946.92</v>
      </c>
      <c r="F1864" s="20">
        <v>994.47</v>
      </c>
      <c r="G1864" s="20">
        <v>971.52</v>
      </c>
      <c r="H1864" s="20">
        <v>1014.6</v>
      </c>
      <c r="I1864" s="20">
        <v>1003.52</v>
      </c>
      <c r="J1864" s="20">
        <v>934.13</v>
      </c>
      <c r="K1864" s="20">
        <v>1002.41</v>
      </c>
      <c r="L1864" s="20">
        <f t="shared" si="29"/>
        <v>1014.6</v>
      </c>
    </row>
    <row r="1865" spans="1:12" ht="33">
      <c r="A1865" s="19">
        <v>1215000022</v>
      </c>
      <c r="B1865" s="15" t="s">
        <v>1872</v>
      </c>
      <c r="C1865" s="22" t="s">
        <v>26</v>
      </c>
      <c r="D1865" s="20">
        <v>275.26</v>
      </c>
      <c r="E1865" s="20">
        <v>276.99</v>
      </c>
      <c r="F1865" s="20">
        <v>290.92</v>
      </c>
      <c r="G1865" s="20">
        <v>284.35000000000002</v>
      </c>
      <c r="H1865" s="20">
        <v>296.92</v>
      </c>
      <c r="I1865" s="20">
        <v>293.52</v>
      </c>
      <c r="J1865" s="20">
        <v>273.04000000000002</v>
      </c>
      <c r="K1865" s="20">
        <v>292.95</v>
      </c>
      <c r="L1865" s="20">
        <f t="shared" si="29"/>
        <v>296.92</v>
      </c>
    </row>
    <row r="1866" spans="1:12" ht="33">
      <c r="A1866" s="19">
        <v>1215000023</v>
      </c>
      <c r="B1866" s="15" t="s">
        <v>1873</v>
      </c>
      <c r="C1866" s="22" t="s">
        <v>26</v>
      </c>
      <c r="D1866" s="20">
        <v>220.36</v>
      </c>
      <c r="E1866" s="20">
        <v>222.81</v>
      </c>
      <c r="F1866" s="20">
        <v>238.34</v>
      </c>
      <c r="G1866" s="20">
        <v>229.29</v>
      </c>
      <c r="H1866" s="20">
        <v>245.93</v>
      </c>
      <c r="I1866" s="20">
        <v>242.21</v>
      </c>
      <c r="J1866" s="20">
        <v>218.05</v>
      </c>
      <c r="K1866" s="20">
        <v>242.52</v>
      </c>
      <c r="L1866" s="20">
        <f t="shared" si="29"/>
        <v>245.93</v>
      </c>
    </row>
    <row r="1867" spans="1:12" ht="33">
      <c r="A1867" s="19">
        <v>1215000024</v>
      </c>
      <c r="B1867" s="15" t="s">
        <v>1874</v>
      </c>
      <c r="C1867" s="22" t="s">
        <v>26</v>
      </c>
      <c r="D1867" s="20">
        <v>441.88</v>
      </c>
      <c r="E1867" s="20">
        <v>445.36</v>
      </c>
      <c r="F1867" s="20">
        <v>470.02</v>
      </c>
      <c r="G1867" s="20">
        <v>459.23</v>
      </c>
      <c r="H1867" s="20">
        <v>481.3</v>
      </c>
      <c r="I1867" s="20">
        <v>475.49</v>
      </c>
      <c r="J1867" s="20">
        <v>438.4</v>
      </c>
      <c r="K1867" s="20">
        <v>475.54</v>
      </c>
      <c r="L1867" s="20">
        <f t="shared" si="29"/>
        <v>481.3</v>
      </c>
    </row>
    <row r="1868" spans="1:12" ht="24.75">
      <c r="A1868" s="19">
        <v>1215000025</v>
      </c>
      <c r="B1868" s="15" t="s">
        <v>1875</v>
      </c>
      <c r="C1868" s="22" t="s">
        <v>11</v>
      </c>
      <c r="D1868" s="20">
        <v>92.33</v>
      </c>
      <c r="E1868" s="20">
        <v>92.14</v>
      </c>
      <c r="F1868" s="20">
        <v>104.56</v>
      </c>
      <c r="G1868" s="20">
        <v>96.83</v>
      </c>
      <c r="H1868" s="20">
        <v>108.5</v>
      </c>
      <c r="I1868" s="20">
        <v>110.15</v>
      </c>
      <c r="J1868" s="20">
        <v>97.48</v>
      </c>
      <c r="K1868" s="20">
        <v>118.32</v>
      </c>
      <c r="L1868" s="20">
        <f t="shared" si="29"/>
        <v>118.32</v>
      </c>
    </row>
    <row r="1869" spans="1:12" ht="24.75">
      <c r="A1869" s="19">
        <v>1215000027</v>
      </c>
      <c r="B1869" s="15" t="s">
        <v>1876</v>
      </c>
      <c r="C1869" s="22" t="s">
        <v>26</v>
      </c>
      <c r="D1869" s="20">
        <v>502.17</v>
      </c>
      <c r="E1869" s="20">
        <v>507.4</v>
      </c>
      <c r="F1869" s="20">
        <v>537.51</v>
      </c>
      <c r="G1869" s="20">
        <v>524.54</v>
      </c>
      <c r="H1869" s="20">
        <v>553.59</v>
      </c>
      <c r="I1869" s="20">
        <v>545.98</v>
      </c>
      <c r="J1869" s="20">
        <v>497.31</v>
      </c>
      <c r="K1869" s="20">
        <v>546.85</v>
      </c>
      <c r="L1869" s="20">
        <f t="shared" si="29"/>
        <v>553.59</v>
      </c>
    </row>
    <row r="1870" spans="1:12" ht="24.75">
      <c r="A1870" s="19">
        <v>1215000028</v>
      </c>
      <c r="B1870" s="15" t="s">
        <v>1877</v>
      </c>
      <c r="C1870" s="22" t="s">
        <v>13</v>
      </c>
      <c r="D1870" s="20">
        <v>1446.56</v>
      </c>
      <c r="E1870" s="20">
        <v>1458.97</v>
      </c>
      <c r="F1870" s="20">
        <v>1552.14</v>
      </c>
      <c r="G1870" s="20">
        <v>1513.71</v>
      </c>
      <c r="H1870" s="20">
        <v>1592.29</v>
      </c>
      <c r="I1870" s="20">
        <v>1576.8</v>
      </c>
      <c r="J1870" s="20">
        <v>1443.95</v>
      </c>
      <c r="K1870" s="20">
        <v>1586</v>
      </c>
      <c r="L1870" s="20">
        <f t="shared" si="29"/>
        <v>1592.29</v>
      </c>
    </row>
    <row r="1871" spans="1:12" ht="33">
      <c r="A1871" s="19">
        <v>1215000030</v>
      </c>
      <c r="B1871" s="15" t="s">
        <v>1878</v>
      </c>
      <c r="C1871" s="22" t="s">
        <v>26</v>
      </c>
      <c r="D1871" s="20">
        <v>315.66000000000003</v>
      </c>
      <c r="E1871" s="20">
        <v>317.37</v>
      </c>
      <c r="F1871" s="20">
        <v>334.72</v>
      </c>
      <c r="G1871" s="20">
        <v>328.86</v>
      </c>
      <c r="H1871" s="20">
        <v>340.68</v>
      </c>
      <c r="I1871" s="20">
        <v>337.27</v>
      </c>
      <c r="J1871" s="20">
        <v>314.11</v>
      </c>
      <c r="K1871" s="20">
        <v>337.3</v>
      </c>
      <c r="L1871" s="21">
        <f t="shared" si="29"/>
        <v>340.68</v>
      </c>
    </row>
    <row r="1872" spans="1:12" ht="33">
      <c r="A1872" s="19">
        <v>1215000032</v>
      </c>
      <c r="B1872" s="15" t="s">
        <v>1879</v>
      </c>
      <c r="C1872" s="22" t="s">
        <v>11</v>
      </c>
      <c r="D1872" s="20">
        <v>1869.35</v>
      </c>
      <c r="E1872" s="20">
        <v>1924.45</v>
      </c>
      <c r="F1872" s="20">
        <v>2279.7199999999998</v>
      </c>
      <c r="G1872" s="20">
        <v>2147.59</v>
      </c>
      <c r="H1872" s="20">
        <v>2456.29</v>
      </c>
      <c r="I1872" s="20">
        <v>2346.65</v>
      </c>
      <c r="J1872" s="20">
        <v>1794.45</v>
      </c>
      <c r="K1872" s="20">
        <v>2284.36</v>
      </c>
      <c r="L1872" s="20">
        <f t="shared" si="29"/>
        <v>2456.29</v>
      </c>
    </row>
    <row r="1873" spans="1:12" ht="16.5">
      <c r="A1873" s="19">
        <v>1215000034</v>
      </c>
      <c r="B1873" s="15" t="s">
        <v>1880</v>
      </c>
      <c r="C1873" s="22" t="s">
        <v>13</v>
      </c>
      <c r="D1873" s="20">
        <v>72.63</v>
      </c>
      <c r="E1873" s="20">
        <v>72.63</v>
      </c>
      <c r="F1873" s="20">
        <v>72.63</v>
      </c>
      <c r="G1873" s="20">
        <v>72.63</v>
      </c>
      <c r="H1873" s="20">
        <v>72.63</v>
      </c>
      <c r="I1873" s="20">
        <v>72.63</v>
      </c>
      <c r="J1873" s="20">
        <v>72.63</v>
      </c>
      <c r="K1873" s="20">
        <v>72.63</v>
      </c>
      <c r="L1873" s="20">
        <f t="shared" si="29"/>
        <v>72.63</v>
      </c>
    </row>
    <row r="1874" spans="1:12" ht="33">
      <c r="A1874" s="19">
        <v>1215000037</v>
      </c>
      <c r="B1874" s="15" t="s">
        <v>1881</v>
      </c>
      <c r="C1874" s="22" t="s">
        <v>26</v>
      </c>
      <c r="D1874" s="20">
        <v>312.64999999999998</v>
      </c>
      <c r="E1874" s="20">
        <v>314.67</v>
      </c>
      <c r="F1874" s="20">
        <v>329.91</v>
      </c>
      <c r="G1874" s="20">
        <v>322.11</v>
      </c>
      <c r="H1874" s="20">
        <v>336.75</v>
      </c>
      <c r="I1874" s="20">
        <v>332.94</v>
      </c>
      <c r="J1874" s="20">
        <v>310.10000000000002</v>
      </c>
      <c r="K1874" s="20">
        <v>332.35</v>
      </c>
      <c r="L1874" s="20">
        <f t="shared" si="29"/>
        <v>336.75</v>
      </c>
    </row>
    <row r="1875" spans="1:12" ht="33">
      <c r="A1875" s="19">
        <v>1215000039</v>
      </c>
      <c r="B1875" s="15" t="s">
        <v>1882</v>
      </c>
      <c r="C1875" s="22" t="s">
        <v>11</v>
      </c>
      <c r="D1875" s="20">
        <v>2900.09</v>
      </c>
      <c r="E1875" s="20">
        <v>2965.29</v>
      </c>
      <c r="F1875" s="20">
        <v>3156.46</v>
      </c>
      <c r="G1875" s="20">
        <v>3022.82</v>
      </c>
      <c r="H1875" s="20">
        <v>3334.82</v>
      </c>
      <c r="I1875" s="20">
        <v>3274.33</v>
      </c>
      <c r="J1875" s="20">
        <v>2858.47</v>
      </c>
      <c r="K1875" s="20">
        <v>3310.2</v>
      </c>
      <c r="L1875" s="20">
        <f t="shared" si="29"/>
        <v>3334.82</v>
      </c>
    </row>
    <row r="1876" spans="1:12" ht="33">
      <c r="A1876" s="19">
        <v>1215000040</v>
      </c>
      <c r="B1876" s="15" t="s">
        <v>1883</v>
      </c>
      <c r="C1876" s="22" t="s">
        <v>11</v>
      </c>
      <c r="D1876" s="20">
        <v>2040.52</v>
      </c>
      <c r="E1876" s="20">
        <v>2040.52</v>
      </c>
      <c r="F1876" s="20">
        <v>2040.57</v>
      </c>
      <c r="G1876" s="20">
        <v>2040.57</v>
      </c>
      <c r="H1876" s="20">
        <v>2040.57</v>
      </c>
      <c r="I1876" s="20">
        <v>2040.57</v>
      </c>
      <c r="J1876" s="20">
        <v>2040.57</v>
      </c>
      <c r="K1876" s="20">
        <v>2041.01</v>
      </c>
      <c r="L1876" s="20">
        <f t="shared" si="29"/>
        <v>2041.01</v>
      </c>
    </row>
    <row r="1877" spans="1:12" ht="24.75">
      <c r="A1877" s="19">
        <v>1215000043</v>
      </c>
      <c r="B1877" s="15" t="s">
        <v>1884</v>
      </c>
      <c r="C1877" s="22" t="s">
        <v>26</v>
      </c>
      <c r="D1877" s="20">
        <v>538.21</v>
      </c>
      <c r="E1877" s="20">
        <v>541.5</v>
      </c>
      <c r="F1877" s="20">
        <v>561.71</v>
      </c>
      <c r="G1877" s="20">
        <v>548.53</v>
      </c>
      <c r="H1877" s="20">
        <v>573.71</v>
      </c>
      <c r="I1877" s="20">
        <v>568.47</v>
      </c>
      <c r="J1877" s="20">
        <v>532.22</v>
      </c>
      <c r="K1877" s="20">
        <v>565.16</v>
      </c>
      <c r="L1877" s="20">
        <f t="shared" si="29"/>
        <v>573.71</v>
      </c>
    </row>
    <row r="1878" spans="1:12" ht="16.5">
      <c r="A1878" s="19">
        <v>1215000047</v>
      </c>
      <c r="B1878" s="15" t="s">
        <v>1885</v>
      </c>
      <c r="C1878" s="22" t="s">
        <v>10</v>
      </c>
      <c r="D1878" s="20">
        <v>314.83999999999997</v>
      </c>
      <c r="E1878" s="20">
        <v>316.58</v>
      </c>
      <c r="F1878" s="20">
        <v>332.77</v>
      </c>
      <c r="G1878" s="20">
        <v>325.82</v>
      </c>
      <c r="H1878" s="20">
        <v>339.64</v>
      </c>
      <c r="I1878" s="20">
        <v>336.17</v>
      </c>
      <c r="J1878" s="20">
        <v>311.66000000000003</v>
      </c>
      <c r="K1878" s="20">
        <v>334.21</v>
      </c>
      <c r="L1878" s="20">
        <f t="shared" si="29"/>
        <v>339.64</v>
      </c>
    </row>
    <row r="1879" spans="1:12" ht="33">
      <c r="A1879" s="19">
        <v>1215000049</v>
      </c>
      <c r="B1879" s="15" t="s">
        <v>1886</v>
      </c>
      <c r="C1879" s="22" t="s">
        <v>26</v>
      </c>
      <c r="D1879" s="20">
        <v>336.78</v>
      </c>
      <c r="E1879" s="20">
        <v>338.5</v>
      </c>
      <c r="F1879" s="20">
        <v>355.46</v>
      </c>
      <c r="G1879" s="20">
        <v>349.47</v>
      </c>
      <c r="H1879" s="20">
        <v>361.28</v>
      </c>
      <c r="I1879" s="20">
        <v>358.07</v>
      </c>
      <c r="J1879" s="20">
        <v>335.44</v>
      </c>
      <c r="K1879" s="20">
        <v>358.35</v>
      </c>
      <c r="L1879" s="20">
        <f t="shared" si="29"/>
        <v>361.28</v>
      </c>
    </row>
    <row r="1880" spans="1:12" ht="24.75">
      <c r="A1880" s="19">
        <v>1215000050</v>
      </c>
      <c r="B1880" s="15" t="s">
        <v>1887</v>
      </c>
      <c r="C1880" s="22" t="s">
        <v>26</v>
      </c>
      <c r="D1880" s="20">
        <v>481.57</v>
      </c>
      <c r="E1880" s="20">
        <v>486</v>
      </c>
      <c r="F1880" s="20">
        <v>509.85</v>
      </c>
      <c r="G1880" s="20">
        <v>495.76</v>
      </c>
      <c r="H1880" s="20">
        <v>524.34</v>
      </c>
      <c r="I1880" s="20">
        <v>518.32000000000005</v>
      </c>
      <c r="J1880" s="20">
        <v>478.05</v>
      </c>
      <c r="K1880" s="20">
        <v>518.64</v>
      </c>
      <c r="L1880" s="20">
        <f t="shared" si="29"/>
        <v>524.34</v>
      </c>
    </row>
    <row r="1881" spans="1:12" ht="24.75">
      <c r="A1881" s="19">
        <v>1215000051</v>
      </c>
      <c r="B1881" s="15" t="s">
        <v>1888</v>
      </c>
      <c r="C1881" s="22" t="s">
        <v>26</v>
      </c>
      <c r="D1881" s="20">
        <v>423.38</v>
      </c>
      <c r="E1881" s="20">
        <v>426.43</v>
      </c>
      <c r="F1881" s="20">
        <v>450.65</v>
      </c>
      <c r="G1881" s="20">
        <v>437.66</v>
      </c>
      <c r="H1881" s="20">
        <v>461.77</v>
      </c>
      <c r="I1881" s="20">
        <v>455.99</v>
      </c>
      <c r="J1881" s="20">
        <v>419.96</v>
      </c>
      <c r="K1881" s="20">
        <v>454.67</v>
      </c>
      <c r="L1881" s="20">
        <f t="shared" si="29"/>
        <v>461.77</v>
      </c>
    </row>
    <row r="1882" spans="1:12" ht="24.75">
      <c r="A1882" s="19">
        <v>1215000052</v>
      </c>
      <c r="B1882" s="15" t="s">
        <v>1889</v>
      </c>
      <c r="C1882" s="22" t="s">
        <v>26</v>
      </c>
      <c r="D1882" s="20">
        <v>361.93</v>
      </c>
      <c r="E1882" s="20">
        <v>363.89</v>
      </c>
      <c r="F1882" s="20">
        <v>380.48</v>
      </c>
      <c r="G1882" s="20">
        <v>372.57</v>
      </c>
      <c r="H1882" s="20">
        <v>387.64</v>
      </c>
      <c r="I1882" s="20">
        <v>383.94</v>
      </c>
      <c r="J1882" s="20">
        <v>359.93</v>
      </c>
      <c r="K1882" s="20">
        <v>383.28</v>
      </c>
      <c r="L1882" s="20">
        <f t="shared" si="29"/>
        <v>387.64</v>
      </c>
    </row>
    <row r="1883" spans="1:12" ht="24.75">
      <c r="A1883" s="19">
        <v>1215000053</v>
      </c>
      <c r="B1883" s="15" t="s">
        <v>1890</v>
      </c>
      <c r="C1883" s="22" t="s">
        <v>26</v>
      </c>
      <c r="D1883" s="20">
        <v>297.81</v>
      </c>
      <c r="E1883" s="20">
        <v>300.02</v>
      </c>
      <c r="F1883" s="20">
        <v>316.89</v>
      </c>
      <c r="G1883" s="20">
        <v>308.69</v>
      </c>
      <c r="H1883" s="20">
        <v>325.38</v>
      </c>
      <c r="I1883" s="20">
        <v>321.25</v>
      </c>
      <c r="J1883" s="20">
        <v>293.55</v>
      </c>
      <c r="K1883" s="20">
        <v>318.61</v>
      </c>
      <c r="L1883" s="20">
        <f t="shared" si="29"/>
        <v>325.38</v>
      </c>
    </row>
    <row r="1884" spans="1:12" ht="16.5">
      <c r="A1884" s="19">
        <v>1216000011</v>
      </c>
      <c r="B1884" s="15" t="s">
        <v>1891</v>
      </c>
      <c r="C1884" s="22" t="s">
        <v>26</v>
      </c>
      <c r="D1884" s="20">
        <v>205.59</v>
      </c>
      <c r="E1884" s="20">
        <v>211.04</v>
      </c>
      <c r="F1884" s="20">
        <v>321.48</v>
      </c>
      <c r="G1884" s="20">
        <v>312.54000000000002</v>
      </c>
      <c r="H1884" s="20">
        <v>338.67</v>
      </c>
      <c r="I1884" s="20">
        <v>298.39</v>
      </c>
      <c r="J1884" s="20">
        <v>199.6</v>
      </c>
      <c r="K1884" s="20">
        <v>264.79000000000002</v>
      </c>
      <c r="L1884" s="20">
        <f t="shared" si="29"/>
        <v>338.67</v>
      </c>
    </row>
    <row r="1885" spans="1:12" ht="24.75">
      <c r="A1885" s="19">
        <v>1216000021</v>
      </c>
      <c r="B1885" s="15" t="s">
        <v>1892</v>
      </c>
      <c r="C1885" s="22" t="s">
        <v>26</v>
      </c>
      <c r="D1885" s="20">
        <v>300.70999999999998</v>
      </c>
      <c r="E1885" s="20">
        <v>302.36</v>
      </c>
      <c r="F1885" s="20">
        <v>319.48</v>
      </c>
      <c r="G1885" s="20">
        <v>311.83999999999997</v>
      </c>
      <c r="H1885" s="20">
        <v>326.56</v>
      </c>
      <c r="I1885" s="20">
        <v>322.48</v>
      </c>
      <c r="J1885" s="20">
        <v>296.88</v>
      </c>
      <c r="K1885" s="20">
        <v>319.57</v>
      </c>
      <c r="L1885" s="21">
        <f t="shared" si="29"/>
        <v>326.56</v>
      </c>
    </row>
    <row r="1886" spans="1:12" ht="16.5">
      <c r="A1886" s="19">
        <v>1216000031</v>
      </c>
      <c r="B1886" s="15" t="s">
        <v>1893</v>
      </c>
      <c r="C1886" s="22" t="s">
        <v>26</v>
      </c>
      <c r="D1886" s="20">
        <v>219.68</v>
      </c>
      <c r="E1886" s="20">
        <v>224.23</v>
      </c>
      <c r="F1886" s="20">
        <v>357.15</v>
      </c>
      <c r="G1886" s="20">
        <v>349.72</v>
      </c>
      <c r="H1886" s="20">
        <v>371.48</v>
      </c>
      <c r="I1886" s="20">
        <v>323.99</v>
      </c>
      <c r="J1886" s="20">
        <v>214.7</v>
      </c>
      <c r="K1886" s="20">
        <v>285.04000000000002</v>
      </c>
      <c r="L1886" s="20">
        <f t="shared" si="29"/>
        <v>371.48</v>
      </c>
    </row>
    <row r="1887" spans="1:12" ht="16.5">
      <c r="A1887" s="19">
        <v>1216000041</v>
      </c>
      <c r="B1887" s="15" t="s">
        <v>1894</v>
      </c>
      <c r="C1887" s="22" t="s">
        <v>26</v>
      </c>
      <c r="D1887" s="20">
        <v>110.1</v>
      </c>
      <c r="E1887" s="20">
        <v>110.86</v>
      </c>
      <c r="F1887" s="20">
        <v>113.77</v>
      </c>
      <c r="G1887" s="20">
        <v>110.74</v>
      </c>
      <c r="H1887" s="20">
        <v>116.26</v>
      </c>
      <c r="I1887" s="20">
        <v>115.47</v>
      </c>
      <c r="J1887" s="20">
        <v>109.03</v>
      </c>
      <c r="K1887" s="20">
        <v>115.17</v>
      </c>
      <c r="L1887" s="20">
        <f t="shared" si="29"/>
        <v>116.26</v>
      </c>
    </row>
    <row r="1888" spans="1:12" ht="16.5">
      <c r="A1888" s="19">
        <v>1216000051</v>
      </c>
      <c r="B1888" s="15" t="s">
        <v>1895</v>
      </c>
      <c r="C1888" s="22" t="s">
        <v>26</v>
      </c>
      <c r="D1888" s="20">
        <v>133.52000000000001</v>
      </c>
      <c r="E1888" s="20">
        <v>134.68</v>
      </c>
      <c r="F1888" s="20">
        <v>138.58000000000001</v>
      </c>
      <c r="G1888" s="20">
        <v>133.81</v>
      </c>
      <c r="H1888" s="20">
        <v>141.68</v>
      </c>
      <c r="I1888" s="20">
        <v>140.56</v>
      </c>
      <c r="J1888" s="20">
        <v>132.76</v>
      </c>
      <c r="K1888" s="20">
        <v>141.24</v>
      </c>
      <c r="L1888" s="20">
        <f t="shared" si="29"/>
        <v>141.68</v>
      </c>
    </row>
    <row r="1889" spans="1:12" ht="16.5">
      <c r="A1889" s="19">
        <v>1216000052</v>
      </c>
      <c r="B1889" s="15" t="s">
        <v>1896</v>
      </c>
      <c r="C1889" s="22" t="s">
        <v>11</v>
      </c>
      <c r="D1889" s="20">
        <v>1466.14</v>
      </c>
      <c r="E1889" s="20">
        <v>1496.46</v>
      </c>
      <c r="F1889" s="20">
        <v>2382.59</v>
      </c>
      <c r="G1889" s="20">
        <v>2332.85</v>
      </c>
      <c r="H1889" s="20">
        <v>2478.09</v>
      </c>
      <c r="I1889" s="20">
        <v>2161.52</v>
      </c>
      <c r="J1889" s="20">
        <v>1432.94</v>
      </c>
      <c r="K1889" s="20">
        <v>1901.93</v>
      </c>
      <c r="L1889" s="20">
        <f t="shared" si="29"/>
        <v>2478.09</v>
      </c>
    </row>
    <row r="1890" spans="1:12" ht="24.75">
      <c r="A1890" s="19">
        <v>1216000055</v>
      </c>
      <c r="B1890" s="15" t="s">
        <v>1897</v>
      </c>
      <c r="C1890" s="22" t="s">
        <v>26</v>
      </c>
      <c r="D1890" s="20">
        <v>382.72</v>
      </c>
      <c r="E1890" s="20">
        <v>385.31</v>
      </c>
      <c r="F1890" s="20">
        <v>403.48</v>
      </c>
      <c r="G1890" s="20">
        <v>395.21</v>
      </c>
      <c r="H1890" s="20">
        <v>411.99</v>
      </c>
      <c r="I1890" s="20">
        <v>407.59</v>
      </c>
      <c r="J1890" s="20">
        <v>379.94</v>
      </c>
      <c r="K1890" s="20">
        <v>407.51</v>
      </c>
      <c r="L1890" s="20">
        <f t="shared" si="29"/>
        <v>411.99</v>
      </c>
    </row>
    <row r="1891" spans="1:12" ht="24.75">
      <c r="A1891" s="19">
        <v>1216000061</v>
      </c>
      <c r="B1891" s="15" t="s">
        <v>1898</v>
      </c>
      <c r="C1891" s="22" t="s">
        <v>26</v>
      </c>
      <c r="D1891" s="20">
        <v>222.81</v>
      </c>
      <c r="E1891" s="20">
        <v>224.67</v>
      </c>
      <c r="F1891" s="20">
        <v>233.35</v>
      </c>
      <c r="G1891" s="20">
        <v>227.99</v>
      </c>
      <c r="H1891" s="20">
        <v>238.96</v>
      </c>
      <c r="I1891" s="20">
        <v>236.41</v>
      </c>
      <c r="J1891" s="20">
        <v>220.91</v>
      </c>
      <c r="K1891" s="20">
        <v>236.62</v>
      </c>
      <c r="L1891" s="21">
        <f t="shared" si="29"/>
        <v>238.96</v>
      </c>
    </row>
    <row r="1892" spans="1:12" ht="16.5">
      <c r="A1892" s="19">
        <v>1216000062</v>
      </c>
      <c r="B1892" s="15" t="s">
        <v>1899</v>
      </c>
      <c r="C1892" s="22" t="s">
        <v>26</v>
      </c>
      <c r="D1892" s="20">
        <v>357.07</v>
      </c>
      <c r="E1892" s="20">
        <v>358.8</v>
      </c>
      <c r="F1892" s="20">
        <v>377.44</v>
      </c>
      <c r="G1892" s="20">
        <v>370.45</v>
      </c>
      <c r="H1892" s="20">
        <v>383.99</v>
      </c>
      <c r="I1892" s="20">
        <v>379.84</v>
      </c>
      <c r="J1892" s="20">
        <v>354.46</v>
      </c>
      <c r="K1892" s="20">
        <v>378.47</v>
      </c>
      <c r="L1892" s="21">
        <f t="shared" si="29"/>
        <v>383.99</v>
      </c>
    </row>
    <row r="1893" spans="1:12" ht="24.75">
      <c r="A1893" s="19">
        <v>1216000063</v>
      </c>
      <c r="B1893" s="15" t="s">
        <v>1900</v>
      </c>
      <c r="C1893" s="22" t="s">
        <v>26</v>
      </c>
      <c r="D1893" s="20">
        <v>237.7</v>
      </c>
      <c r="E1893" s="20">
        <v>239.58</v>
      </c>
      <c r="F1893" s="20">
        <v>248.56</v>
      </c>
      <c r="G1893" s="20">
        <v>242.35</v>
      </c>
      <c r="H1893" s="20">
        <v>254.18</v>
      </c>
      <c r="I1893" s="20">
        <v>251.57</v>
      </c>
      <c r="J1893" s="20">
        <v>235.74</v>
      </c>
      <c r="K1893" s="20">
        <v>251.66</v>
      </c>
      <c r="L1893" s="20">
        <f t="shared" si="29"/>
        <v>254.18</v>
      </c>
    </row>
    <row r="1894" spans="1:12" ht="24.75">
      <c r="A1894" s="19">
        <v>1216000064</v>
      </c>
      <c r="B1894" s="15" t="s">
        <v>1901</v>
      </c>
      <c r="C1894" s="22" t="s">
        <v>26</v>
      </c>
      <c r="D1894" s="20">
        <v>828.72</v>
      </c>
      <c r="E1894" s="20">
        <v>835.27</v>
      </c>
      <c r="F1894" s="20">
        <v>1320.47</v>
      </c>
      <c r="G1894" s="20">
        <v>1308.43</v>
      </c>
      <c r="H1894" s="20">
        <v>1340.74</v>
      </c>
      <c r="I1894" s="20">
        <v>1177.82</v>
      </c>
      <c r="J1894" s="20">
        <v>822.64</v>
      </c>
      <c r="K1894" s="20">
        <v>1047.29</v>
      </c>
      <c r="L1894" s="20">
        <f t="shared" si="29"/>
        <v>1340.74</v>
      </c>
    </row>
    <row r="1895" spans="1:12" ht="16.5">
      <c r="A1895" s="19">
        <v>1216000065</v>
      </c>
      <c r="B1895" s="15" t="s">
        <v>1902</v>
      </c>
      <c r="C1895" s="22" t="s">
        <v>26</v>
      </c>
      <c r="D1895" s="20">
        <v>137.61000000000001</v>
      </c>
      <c r="E1895" s="20">
        <v>139.29</v>
      </c>
      <c r="F1895" s="20">
        <v>149.76</v>
      </c>
      <c r="G1895" s="20">
        <v>148.41999999999999</v>
      </c>
      <c r="H1895" s="20">
        <v>152.49</v>
      </c>
      <c r="I1895" s="20">
        <v>146.69</v>
      </c>
      <c r="J1895" s="20">
        <v>132.84</v>
      </c>
      <c r="K1895" s="20">
        <v>146.16</v>
      </c>
      <c r="L1895" s="20">
        <f t="shared" si="29"/>
        <v>152.49</v>
      </c>
    </row>
    <row r="1896" spans="1:12" ht="24.75">
      <c r="A1896" s="19">
        <v>1216000066</v>
      </c>
      <c r="B1896" s="15" t="s">
        <v>1903</v>
      </c>
      <c r="C1896" s="22" t="s">
        <v>26</v>
      </c>
      <c r="D1896" s="20">
        <v>266.69</v>
      </c>
      <c r="E1896" s="20">
        <v>268.33</v>
      </c>
      <c r="F1896" s="20">
        <v>281.27999999999997</v>
      </c>
      <c r="G1896" s="20">
        <v>274.19</v>
      </c>
      <c r="H1896" s="20">
        <v>287.05</v>
      </c>
      <c r="I1896" s="20">
        <v>284.85000000000002</v>
      </c>
      <c r="J1896" s="20">
        <v>264.92</v>
      </c>
      <c r="K1896" s="20">
        <v>284.64999999999998</v>
      </c>
      <c r="L1896" s="20">
        <f t="shared" si="29"/>
        <v>287.05</v>
      </c>
    </row>
    <row r="1897" spans="1:12" ht="24.75">
      <c r="A1897" s="19">
        <v>1216000068</v>
      </c>
      <c r="B1897" s="15" t="s">
        <v>1904</v>
      </c>
      <c r="C1897" s="22" t="s">
        <v>10</v>
      </c>
      <c r="D1897" s="20">
        <v>321.66000000000003</v>
      </c>
      <c r="E1897" s="20">
        <v>323.39</v>
      </c>
      <c r="F1897" s="20">
        <v>335.62</v>
      </c>
      <c r="G1897" s="20">
        <v>328.85</v>
      </c>
      <c r="H1897" s="20">
        <v>341.7</v>
      </c>
      <c r="I1897" s="20">
        <v>338.78</v>
      </c>
      <c r="J1897" s="20">
        <v>319.97000000000003</v>
      </c>
      <c r="K1897" s="20">
        <v>338.39</v>
      </c>
      <c r="L1897" s="20">
        <f t="shared" si="29"/>
        <v>341.7</v>
      </c>
    </row>
    <row r="1898" spans="1:12" ht="24.75">
      <c r="A1898" s="19">
        <v>1216000069</v>
      </c>
      <c r="B1898" s="15" t="s">
        <v>1905</v>
      </c>
      <c r="C1898" s="22" t="s">
        <v>26</v>
      </c>
      <c r="D1898" s="20">
        <v>284.48</v>
      </c>
      <c r="E1898" s="20">
        <v>285.8</v>
      </c>
      <c r="F1898" s="20">
        <v>296.01</v>
      </c>
      <c r="G1898" s="20">
        <v>290.47000000000003</v>
      </c>
      <c r="H1898" s="20">
        <v>300.45999999999998</v>
      </c>
      <c r="I1898" s="20">
        <v>298</v>
      </c>
      <c r="J1898" s="20">
        <v>282.89999999999998</v>
      </c>
      <c r="K1898" s="20">
        <v>297.73</v>
      </c>
      <c r="L1898" s="20">
        <f t="shared" si="29"/>
        <v>300.45999999999998</v>
      </c>
    </row>
    <row r="1899" spans="1:12" ht="33">
      <c r="A1899" s="19">
        <v>1216000072</v>
      </c>
      <c r="B1899" s="15" t="s">
        <v>1906</v>
      </c>
      <c r="C1899" s="22" t="s">
        <v>11</v>
      </c>
      <c r="D1899" s="20">
        <v>2766.43</v>
      </c>
      <c r="E1899" s="20">
        <v>2766.43</v>
      </c>
      <c r="F1899" s="20">
        <v>2766.5</v>
      </c>
      <c r="G1899" s="20">
        <v>2766.5</v>
      </c>
      <c r="H1899" s="20">
        <v>2766.5</v>
      </c>
      <c r="I1899" s="20">
        <v>2766.5</v>
      </c>
      <c r="J1899" s="20">
        <v>2766.5</v>
      </c>
      <c r="K1899" s="20">
        <v>2768.41</v>
      </c>
      <c r="L1899" s="20">
        <f t="shared" si="29"/>
        <v>2768.41</v>
      </c>
    </row>
    <row r="1900" spans="1:12" ht="16.5">
      <c r="A1900" s="19">
        <v>1217000011</v>
      </c>
      <c r="B1900" s="15" t="s">
        <v>1907</v>
      </c>
      <c r="C1900" s="22" t="s">
        <v>12</v>
      </c>
      <c r="D1900" s="20">
        <v>375.15</v>
      </c>
      <c r="E1900" s="20">
        <v>377.67</v>
      </c>
      <c r="F1900" s="20">
        <v>384.51</v>
      </c>
      <c r="G1900" s="20">
        <v>381.18</v>
      </c>
      <c r="H1900" s="20">
        <v>392.46</v>
      </c>
      <c r="I1900" s="20">
        <v>389.08</v>
      </c>
      <c r="J1900" s="20">
        <v>373.26</v>
      </c>
      <c r="K1900" s="20">
        <v>385.61</v>
      </c>
      <c r="L1900" s="20">
        <f t="shared" si="29"/>
        <v>392.46</v>
      </c>
    </row>
    <row r="1901" spans="1:12" ht="24.75">
      <c r="A1901" s="19">
        <v>1217000021</v>
      </c>
      <c r="B1901" s="15" t="s">
        <v>1908</v>
      </c>
      <c r="C1901" s="22" t="s">
        <v>12</v>
      </c>
      <c r="D1901" s="20">
        <v>385.63</v>
      </c>
      <c r="E1901" s="20">
        <v>392.16</v>
      </c>
      <c r="F1901" s="20">
        <v>438.69</v>
      </c>
      <c r="G1901" s="20">
        <v>433.17</v>
      </c>
      <c r="H1901" s="20">
        <v>448.02</v>
      </c>
      <c r="I1901" s="20">
        <v>423.65</v>
      </c>
      <c r="J1901" s="20">
        <v>366.31</v>
      </c>
      <c r="K1901" s="20">
        <v>424.38</v>
      </c>
      <c r="L1901" s="20">
        <f t="shared" si="29"/>
        <v>448.02</v>
      </c>
    </row>
    <row r="1902" spans="1:12" ht="24.75">
      <c r="A1902" s="19">
        <v>1217000041</v>
      </c>
      <c r="B1902" s="15" t="s">
        <v>1909</v>
      </c>
      <c r="C1902" s="22" t="s">
        <v>12</v>
      </c>
      <c r="D1902" s="20">
        <v>273.07</v>
      </c>
      <c r="E1902" s="20">
        <v>278.2</v>
      </c>
      <c r="F1902" s="20">
        <v>320.67</v>
      </c>
      <c r="G1902" s="20">
        <v>318.93</v>
      </c>
      <c r="H1902" s="20">
        <v>324.68</v>
      </c>
      <c r="I1902" s="20">
        <v>301.19</v>
      </c>
      <c r="J1902" s="20">
        <v>254.02</v>
      </c>
      <c r="K1902" s="20">
        <v>302.37</v>
      </c>
      <c r="L1902" s="20">
        <f t="shared" si="29"/>
        <v>324.68</v>
      </c>
    </row>
    <row r="1903" spans="1:12" ht="16.5">
      <c r="A1903" s="19">
        <v>1217000042</v>
      </c>
      <c r="B1903" s="15" t="s">
        <v>1910</v>
      </c>
      <c r="C1903" s="22" t="s">
        <v>12</v>
      </c>
      <c r="D1903" s="20">
        <v>307.68</v>
      </c>
      <c r="E1903" s="20">
        <v>312.98</v>
      </c>
      <c r="F1903" s="20">
        <v>355.38</v>
      </c>
      <c r="G1903" s="20">
        <v>353.64</v>
      </c>
      <c r="H1903" s="20">
        <v>359.36</v>
      </c>
      <c r="I1903" s="20">
        <v>335.76</v>
      </c>
      <c r="J1903" s="20">
        <v>288.44</v>
      </c>
      <c r="K1903" s="20">
        <v>337.35</v>
      </c>
      <c r="L1903" s="21">
        <f t="shared" si="29"/>
        <v>359.36</v>
      </c>
    </row>
    <row r="1904" spans="1:12" ht="24.75">
      <c r="A1904" s="19">
        <v>1217000043</v>
      </c>
      <c r="B1904" s="15" t="s">
        <v>1911</v>
      </c>
      <c r="C1904" s="22" t="s">
        <v>12</v>
      </c>
      <c r="D1904" s="20">
        <v>352.26</v>
      </c>
      <c r="E1904" s="20">
        <v>364.8</v>
      </c>
      <c r="F1904" s="20">
        <v>429.72</v>
      </c>
      <c r="G1904" s="20">
        <v>426.08</v>
      </c>
      <c r="H1904" s="20">
        <v>438.79</v>
      </c>
      <c r="I1904" s="20">
        <v>421.11</v>
      </c>
      <c r="J1904" s="20">
        <v>325.02</v>
      </c>
      <c r="K1904" s="20">
        <v>367.73</v>
      </c>
      <c r="L1904" s="20">
        <f t="shared" si="29"/>
        <v>438.79</v>
      </c>
    </row>
    <row r="1905" spans="1:12" ht="24.75">
      <c r="A1905" s="19">
        <v>1217000051</v>
      </c>
      <c r="B1905" s="15" t="s">
        <v>1912</v>
      </c>
      <c r="C1905" s="22" t="s">
        <v>12</v>
      </c>
      <c r="D1905" s="20">
        <v>590.23</v>
      </c>
      <c r="E1905" s="20">
        <v>598.36</v>
      </c>
      <c r="F1905" s="20">
        <v>626.85</v>
      </c>
      <c r="G1905" s="20">
        <v>607.19000000000005</v>
      </c>
      <c r="H1905" s="20">
        <v>654.80999999999995</v>
      </c>
      <c r="I1905" s="20">
        <v>646.13</v>
      </c>
      <c r="J1905" s="20">
        <v>585.64</v>
      </c>
      <c r="K1905" s="20">
        <v>644.17999999999995</v>
      </c>
      <c r="L1905" s="20">
        <f t="shared" si="29"/>
        <v>654.80999999999995</v>
      </c>
    </row>
    <row r="1906" spans="1:12" ht="24.75">
      <c r="A1906" s="19">
        <v>1217000052</v>
      </c>
      <c r="B1906" s="15" t="s">
        <v>1913</v>
      </c>
      <c r="C1906" s="22" t="s">
        <v>12</v>
      </c>
      <c r="D1906" s="20">
        <v>309.11</v>
      </c>
      <c r="E1906" s="20">
        <v>314.62</v>
      </c>
      <c r="F1906" s="20">
        <v>358.25</v>
      </c>
      <c r="G1906" s="20">
        <v>355.94</v>
      </c>
      <c r="H1906" s="20">
        <v>363.36</v>
      </c>
      <c r="I1906" s="20">
        <v>339.22</v>
      </c>
      <c r="J1906" s="20">
        <v>289.49</v>
      </c>
      <c r="K1906" s="20">
        <v>339.98</v>
      </c>
      <c r="L1906" s="20">
        <f t="shared" si="29"/>
        <v>363.36</v>
      </c>
    </row>
    <row r="1907" spans="1:12" ht="24.75">
      <c r="A1907" s="19">
        <v>1217000053</v>
      </c>
      <c r="B1907" s="15" t="s">
        <v>1914</v>
      </c>
      <c r="C1907" s="22" t="s">
        <v>12</v>
      </c>
      <c r="D1907" s="20">
        <v>458.62</v>
      </c>
      <c r="E1907" s="20">
        <v>465.96</v>
      </c>
      <c r="F1907" s="20">
        <v>521.42999999999995</v>
      </c>
      <c r="G1907" s="20">
        <v>517.73</v>
      </c>
      <c r="H1907" s="20">
        <v>529.34</v>
      </c>
      <c r="I1907" s="20">
        <v>498.64</v>
      </c>
      <c r="J1907" s="20">
        <v>433.64</v>
      </c>
      <c r="K1907" s="20">
        <v>498.91</v>
      </c>
      <c r="L1907" s="20">
        <f t="shared" si="29"/>
        <v>529.34</v>
      </c>
    </row>
    <row r="1908" spans="1:12" ht="16.5">
      <c r="A1908" s="19">
        <v>1217000054</v>
      </c>
      <c r="B1908" s="15" t="s">
        <v>1915</v>
      </c>
      <c r="C1908" s="22" t="s">
        <v>12</v>
      </c>
      <c r="D1908" s="20">
        <v>441.52</v>
      </c>
      <c r="E1908" s="20">
        <v>453.7</v>
      </c>
      <c r="F1908" s="20">
        <v>518.63</v>
      </c>
      <c r="G1908" s="20">
        <v>516.19000000000005</v>
      </c>
      <c r="H1908" s="20">
        <v>526.53</v>
      </c>
      <c r="I1908" s="20">
        <v>509.18</v>
      </c>
      <c r="J1908" s="20">
        <v>415.37</v>
      </c>
      <c r="K1908" s="20">
        <v>456.24</v>
      </c>
      <c r="L1908" s="20">
        <f t="shared" si="29"/>
        <v>526.53</v>
      </c>
    </row>
    <row r="1909" spans="1:12" ht="16.5">
      <c r="A1909" s="19">
        <v>1217000055</v>
      </c>
      <c r="B1909" s="15" t="s">
        <v>1916</v>
      </c>
      <c r="C1909" s="22" t="s">
        <v>12</v>
      </c>
      <c r="D1909" s="20">
        <v>461.65</v>
      </c>
      <c r="E1909" s="20">
        <v>469.21</v>
      </c>
      <c r="F1909" s="20">
        <v>525.08000000000004</v>
      </c>
      <c r="G1909" s="20">
        <v>521.08000000000004</v>
      </c>
      <c r="H1909" s="20">
        <v>533.58000000000004</v>
      </c>
      <c r="I1909" s="20">
        <v>502.65</v>
      </c>
      <c r="J1909" s="20">
        <v>436.48</v>
      </c>
      <c r="K1909" s="20">
        <v>502.68</v>
      </c>
      <c r="L1909" s="20">
        <f t="shared" si="29"/>
        <v>533.58000000000004</v>
      </c>
    </row>
    <row r="1910" spans="1:12" ht="24.75">
      <c r="A1910" s="19">
        <v>1217000056</v>
      </c>
      <c r="B1910" s="15" t="s">
        <v>1917</v>
      </c>
      <c r="C1910" s="22" t="s">
        <v>12</v>
      </c>
      <c r="D1910" s="20">
        <v>562.64</v>
      </c>
      <c r="E1910" s="20">
        <v>572.74</v>
      </c>
      <c r="F1910" s="20">
        <v>655.12</v>
      </c>
      <c r="G1910" s="20">
        <v>651.41999999999996</v>
      </c>
      <c r="H1910" s="20">
        <v>663.5</v>
      </c>
      <c r="I1910" s="20">
        <v>617.91999999999996</v>
      </c>
      <c r="J1910" s="20">
        <v>525.61</v>
      </c>
      <c r="K1910" s="20">
        <v>619.91</v>
      </c>
      <c r="L1910" s="20">
        <f t="shared" si="29"/>
        <v>663.5</v>
      </c>
    </row>
    <row r="1911" spans="1:12" ht="24.75">
      <c r="A1911" s="19">
        <v>1217000057</v>
      </c>
      <c r="B1911" s="15" t="s">
        <v>1918</v>
      </c>
      <c r="C1911" s="22" t="s">
        <v>12</v>
      </c>
      <c r="D1911" s="20">
        <v>535.44000000000005</v>
      </c>
      <c r="E1911" s="20">
        <v>558.64</v>
      </c>
      <c r="F1911" s="20">
        <v>683.45</v>
      </c>
      <c r="G1911" s="20">
        <v>679.79</v>
      </c>
      <c r="H1911" s="20">
        <v>694.5</v>
      </c>
      <c r="I1911" s="20">
        <v>661.78</v>
      </c>
      <c r="J1911" s="20">
        <v>483.03</v>
      </c>
      <c r="K1911" s="20">
        <v>558.75</v>
      </c>
      <c r="L1911" s="20">
        <f t="shared" si="29"/>
        <v>694.5</v>
      </c>
    </row>
    <row r="1912" spans="1:12" ht="16.5">
      <c r="A1912" s="19">
        <v>1219000002</v>
      </c>
      <c r="B1912" s="15" t="s">
        <v>1919</v>
      </c>
      <c r="C1912" s="22" t="s">
        <v>12</v>
      </c>
      <c r="D1912" s="20">
        <v>14</v>
      </c>
      <c r="E1912" s="20">
        <v>14</v>
      </c>
      <c r="F1912" s="20">
        <v>14</v>
      </c>
      <c r="G1912" s="20">
        <v>14</v>
      </c>
      <c r="H1912" s="20">
        <v>14</v>
      </c>
      <c r="I1912" s="20">
        <v>14</v>
      </c>
      <c r="J1912" s="20">
        <v>14</v>
      </c>
      <c r="K1912" s="20">
        <v>14</v>
      </c>
      <c r="L1912" s="20">
        <f t="shared" si="29"/>
        <v>14</v>
      </c>
    </row>
    <row r="1913" spans="1:12" ht="16.5">
      <c r="A1913" s="19">
        <v>1219000003</v>
      </c>
      <c r="B1913" s="15" t="s">
        <v>1920</v>
      </c>
      <c r="C1913" s="22" t="s">
        <v>11</v>
      </c>
      <c r="D1913" s="20">
        <v>387.12</v>
      </c>
      <c r="E1913" s="20">
        <v>387.12</v>
      </c>
      <c r="F1913" s="20">
        <v>387.13</v>
      </c>
      <c r="G1913" s="20">
        <v>387.13</v>
      </c>
      <c r="H1913" s="20">
        <v>387.13</v>
      </c>
      <c r="I1913" s="20">
        <v>387.13</v>
      </c>
      <c r="J1913" s="20">
        <v>387.13</v>
      </c>
      <c r="K1913" s="20">
        <v>387.13</v>
      </c>
      <c r="L1913" s="20">
        <f t="shared" si="29"/>
        <v>387.13</v>
      </c>
    </row>
    <row r="1914" spans="1:12" ht="16.5">
      <c r="A1914" s="19">
        <v>1219000004</v>
      </c>
      <c r="B1914" s="15" t="s">
        <v>1921</v>
      </c>
      <c r="C1914" s="22" t="s">
        <v>11</v>
      </c>
      <c r="D1914" s="20">
        <v>440.51</v>
      </c>
      <c r="E1914" s="20">
        <v>440.51</v>
      </c>
      <c r="F1914" s="20">
        <v>440.52</v>
      </c>
      <c r="G1914" s="20">
        <v>440.52</v>
      </c>
      <c r="H1914" s="20">
        <v>440.52</v>
      </c>
      <c r="I1914" s="20">
        <v>440.52</v>
      </c>
      <c r="J1914" s="20">
        <v>440.52</v>
      </c>
      <c r="K1914" s="20">
        <v>442.42</v>
      </c>
      <c r="L1914" s="20">
        <f t="shared" si="29"/>
        <v>442.42</v>
      </c>
    </row>
    <row r="1915" spans="1:12" ht="16.5">
      <c r="A1915" s="19">
        <v>1219000005</v>
      </c>
      <c r="B1915" s="15" t="s">
        <v>1922</v>
      </c>
      <c r="C1915" s="22" t="s">
        <v>11</v>
      </c>
      <c r="D1915" s="20">
        <v>561.78</v>
      </c>
      <c r="E1915" s="20">
        <v>561.78</v>
      </c>
      <c r="F1915" s="20">
        <v>561.79</v>
      </c>
      <c r="G1915" s="20">
        <v>561.79</v>
      </c>
      <c r="H1915" s="20">
        <v>561.79</v>
      </c>
      <c r="I1915" s="20">
        <v>561.79</v>
      </c>
      <c r="J1915" s="20">
        <v>561.79</v>
      </c>
      <c r="K1915" s="20">
        <v>561.79</v>
      </c>
      <c r="L1915" s="20">
        <f t="shared" si="29"/>
        <v>561.79</v>
      </c>
    </row>
    <row r="1916" spans="1:12" ht="16.5">
      <c r="A1916" s="19">
        <v>1219000006</v>
      </c>
      <c r="B1916" s="15" t="s">
        <v>1923</v>
      </c>
      <c r="C1916" s="22" t="s">
        <v>11</v>
      </c>
      <c r="D1916" s="20">
        <v>369.96</v>
      </c>
      <c r="E1916" s="20">
        <v>369.96</v>
      </c>
      <c r="F1916" s="20">
        <v>369.97</v>
      </c>
      <c r="G1916" s="20">
        <v>369.97</v>
      </c>
      <c r="H1916" s="20">
        <v>369.97</v>
      </c>
      <c r="I1916" s="20">
        <v>369.97</v>
      </c>
      <c r="J1916" s="20">
        <v>369.97</v>
      </c>
      <c r="K1916" s="20">
        <v>369.97</v>
      </c>
      <c r="L1916" s="20">
        <f t="shared" ref="L1916:L1979" si="30">MAX(D1916:K1916)</f>
        <v>369.97</v>
      </c>
    </row>
    <row r="1917" spans="1:12" ht="33">
      <c r="A1917" s="19">
        <v>1220000011</v>
      </c>
      <c r="B1917" s="15" t="s">
        <v>1984</v>
      </c>
      <c r="C1917" s="22" t="s">
        <v>26</v>
      </c>
      <c r="D1917" s="20">
        <v>307.25</v>
      </c>
      <c r="E1917" s="20">
        <v>308.87</v>
      </c>
      <c r="F1917" s="20">
        <v>326.38</v>
      </c>
      <c r="G1917" s="20">
        <v>321.38</v>
      </c>
      <c r="H1917" s="20">
        <v>332.3</v>
      </c>
      <c r="I1917" s="20">
        <v>328.79</v>
      </c>
      <c r="J1917" s="20">
        <v>305.58999999999997</v>
      </c>
      <c r="K1917" s="20">
        <v>328.52</v>
      </c>
      <c r="L1917" s="20">
        <f t="shared" si="30"/>
        <v>332.3</v>
      </c>
    </row>
    <row r="1918" spans="1:12" ht="24.75">
      <c r="A1918" s="19">
        <v>1220000012</v>
      </c>
      <c r="B1918" s="15" t="s">
        <v>1924</v>
      </c>
      <c r="C1918" s="22" t="s">
        <v>13</v>
      </c>
      <c r="D1918" s="20">
        <v>301.36</v>
      </c>
      <c r="E1918" s="20">
        <v>303.67</v>
      </c>
      <c r="F1918" s="20">
        <v>318.57</v>
      </c>
      <c r="G1918" s="20">
        <v>309.75</v>
      </c>
      <c r="H1918" s="20">
        <v>325.76</v>
      </c>
      <c r="I1918" s="20">
        <v>322.27</v>
      </c>
      <c r="J1918" s="20">
        <v>299.27</v>
      </c>
      <c r="K1918" s="20">
        <v>322.69</v>
      </c>
      <c r="L1918" s="20">
        <f t="shared" si="30"/>
        <v>325.76</v>
      </c>
    </row>
    <row r="1919" spans="1:12" ht="33">
      <c r="A1919" s="19">
        <v>1220000013</v>
      </c>
      <c r="B1919" s="15" t="s">
        <v>1925</v>
      </c>
      <c r="C1919" s="22" t="s">
        <v>26</v>
      </c>
      <c r="D1919" s="20">
        <v>603.16</v>
      </c>
      <c r="E1919" s="20">
        <v>606.48</v>
      </c>
      <c r="F1919" s="20">
        <v>635.29</v>
      </c>
      <c r="G1919" s="20">
        <v>621.72</v>
      </c>
      <c r="H1919" s="20">
        <v>646.80999999999995</v>
      </c>
      <c r="I1919" s="20">
        <v>640.08000000000004</v>
      </c>
      <c r="J1919" s="20">
        <v>598.99</v>
      </c>
      <c r="K1919" s="20">
        <v>639.02</v>
      </c>
      <c r="L1919" s="20">
        <f t="shared" si="30"/>
        <v>646.80999999999995</v>
      </c>
    </row>
    <row r="1920" spans="1:12" ht="33">
      <c r="A1920" s="19">
        <v>1220000014</v>
      </c>
      <c r="B1920" s="15" t="s">
        <v>1926</v>
      </c>
      <c r="C1920" s="22" t="s">
        <v>26</v>
      </c>
      <c r="D1920" s="20">
        <v>321.31</v>
      </c>
      <c r="E1920" s="20">
        <v>323.63</v>
      </c>
      <c r="F1920" s="20">
        <v>339.89</v>
      </c>
      <c r="G1920" s="20">
        <v>331.91</v>
      </c>
      <c r="H1920" s="20">
        <v>347.15</v>
      </c>
      <c r="I1920" s="20">
        <v>343.64</v>
      </c>
      <c r="J1920" s="20">
        <v>319.5</v>
      </c>
      <c r="K1920" s="20">
        <v>344.39</v>
      </c>
      <c r="L1920" s="20">
        <f t="shared" si="30"/>
        <v>347.15</v>
      </c>
    </row>
    <row r="1921" spans="1:12" ht="24.75">
      <c r="A1921" s="19">
        <v>1220000015</v>
      </c>
      <c r="B1921" s="15" t="s">
        <v>1927</v>
      </c>
      <c r="C1921" s="22" t="s">
        <v>26</v>
      </c>
      <c r="D1921" s="20">
        <v>323.10000000000002</v>
      </c>
      <c r="E1921" s="20">
        <v>325.13</v>
      </c>
      <c r="F1921" s="20">
        <v>339.44</v>
      </c>
      <c r="G1921" s="20">
        <v>331.78</v>
      </c>
      <c r="H1921" s="20">
        <v>345.99</v>
      </c>
      <c r="I1921" s="20">
        <v>342.6</v>
      </c>
      <c r="J1921" s="20">
        <v>321.02</v>
      </c>
      <c r="K1921" s="20">
        <v>342.61</v>
      </c>
      <c r="L1921" s="20">
        <f t="shared" si="30"/>
        <v>345.99</v>
      </c>
    </row>
    <row r="1922" spans="1:12" ht="24.75">
      <c r="A1922" s="19">
        <v>1220000016</v>
      </c>
      <c r="B1922" s="15" t="s">
        <v>1928</v>
      </c>
      <c r="C1922" s="22" t="s">
        <v>26</v>
      </c>
      <c r="D1922" s="20">
        <v>134</v>
      </c>
      <c r="E1922" s="20">
        <v>134</v>
      </c>
      <c r="F1922" s="20">
        <v>140.85</v>
      </c>
      <c r="G1922" s="20">
        <v>138.56</v>
      </c>
      <c r="H1922" s="20">
        <v>141.37</v>
      </c>
      <c r="I1922" s="20">
        <v>140.72999999999999</v>
      </c>
      <c r="J1922" s="20">
        <v>134.34</v>
      </c>
      <c r="K1922" s="20">
        <v>140.97999999999999</v>
      </c>
      <c r="L1922" s="20">
        <f t="shared" si="30"/>
        <v>141.37</v>
      </c>
    </row>
    <row r="1923" spans="1:12" ht="24.75">
      <c r="A1923" s="19">
        <v>1220000017</v>
      </c>
      <c r="B1923" s="15" t="s">
        <v>1929</v>
      </c>
      <c r="C1923" s="22" t="s">
        <v>26</v>
      </c>
      <c r="D1923" s="20">
        <v>95.44</v>
      </c>
      <c r="E1923" s="20">
        <v>95.44</v>
      </c>
      <c r="F1923" s="20">
        <v>97.52</v>
      </c>
      <c r="G1923" s="20">
        <v>95.08</v>
      </c>
      <c r="H1923" s="20">
        <v>97.71</v>
      </c>
      <c r="I1923" s="20">
        <v>97.4</v>
      </c>
      <c r="J1923" s="20">
        <v>95.35</v>
      </c>
      <c r="K1923" s="20">
        <v>97.19</v>
      </c>
      <c r="L1923" s="20">
        <f t="shared" si="30"/>
        <v>97.71</v>
      </c>
    </row>
    <row r="1924" spans="1:12" ht="24.75">
      <c r="A1924" s="19">
        <v>1220000018</v>
      </c>
      <c r="B1924" s="15" t="s">
        <v>1928</v>
      </c>
      <c r="C1924" s="22" t="s">
        <v>13</v>
      </c>
      <c r="D1924" s="20">
        <v>327.23</v>
      </c>
      <c r="E1924" s="20">
        <v>329.44</v>
      </c>
      <c r="F1924" s="20">
        <v>349.59</v>
      </c>
      <c r="G1924" s="20">
        <v>341.83</v>
      </c>
      <c r="H1924" s="20">
        <v>357.98</v>
      </c>
      <c r="I1924" s="20">
        <v>354.05</v>
      </c>
      <c r="J1924" s="20">
        <v>323.94</v>
      </c>
      <c r="K1924" s="20">
        <v>352.45</v>
      </c>
      <c r="L1924" s="20">
        <f t="shared" si="30"/>
        <v>357.98</v>
      </c>
    </row>
    <row r="1925" spans="1:12" ht="24.75">
      <c r="A1925" s="19">
        <v>1220000019</v>
      </c>
      <c r="B1925" s="15" t="s">
        <v>1929</v>
      </c>
      <c r="C1925" s="22" t="s">
        <v>13</v>
      </c>
      <c r="D1925" s="20">
        <v>297.23</v>
      </c>
      <c r="E1925" s="20">
        <v>298.86</v>
      </c>
      <c r="F1925" s="20">
        <v>312.54000000000002</v>
      </c>
      <c r="G1925" s="20">
        <v>305.54000000000002</v>
      </c>
      <c r="H1925" s="20">
        <v>318.81</v>
      </c>
      <c r="I1925" s="20">
        <v>315.89999999999998</v>
      </c>
      <c r="J1925" s="20">
        <v>294.43</v>
      </c>
      <c r="K1925" s="20">
        <v>314.36</v>
      </c>
      <c r="L1925" s="20">
        <f t="shared" si="30"/>
        <v>318.81</v>
      </c>
    </row>
    <row r="1926" spans="1:12" ht="24.75">
      <c r="A1926" s="19">
        <v>1220000021</v>
      </c>
      <c r="B1926" s="15" t="s">
        <v>1930</v>
      </c>
      <c r="C1926" s="22" t="s">
        <v>26</v>
      </c>
      <c r="D1926" s="20">
        <v>264.68</v>
      </c>
      <c r="E1926" s="20">
        <v>266.39</v>
      </c>
      <c r="F1926" s="20">
        <v>280.75</v>
      </c>
      <c r="G1926" s="20">
        <v>273.57</v>
      </c>
      <c r="H1926" s="20">
        <v>287.19</v>
      </c>
      <c r="I1926" s="20">
        <v>284.17</v>
      </c>
      <c r="J1926" s="20">
        <v>261.89999999999998</v>
      </c>
      <c r="K1926" s="20">
        <v>282.64999999999998</v>
      </c>
      <c r="L1926" s="20">
        <f t="shared" si="30"/>
        <v>287.19</v>
      </c>
    </row>
    <row r="1927" spans="1:12" ht="33">
      <c r="A1927" s="19">
        <v>1220000022</v>
      </c>
      <c r="B1927" s="15" t="s">
        <v>1931</v>
      </c>
      <c r="C1927" s="22" t="s">
        <v>26</v>
      </c>
      <c r="D1927" s="20">
        <v>284.42</v>
      </c>
      <c r="E1927" s="20">
        <v>286.05</v>
      </c>
      <c r="F1927" s="20">
        <v>299.27999999999997</v>
      </c>
      <c r="G1927" s="20">
        <v>292.93</v>
      </c>
      <c r="H1927" s="20">
        <v>304.82</v>
      </c>
      <c r="I1927" s="20">
        <v>301.72000000000003</v>
      </c>
      <c r="J1927" s="20">
        <v>282.48</v>
      </c>
      <c r="K1927" s="20">
        <v>301.31</v>
      </c>
      <c r="L1927" s="20">
        <f t="shared" si="30"/>
        <v>304.82</v>
      </c>
    </row>
    <row r="1928" spans="1:12" ht="24.75">
      <c r="A1928" s="19">
        <v>1220000023</v>
      </c>
      <c r="B1928" s="15" t="s">
        <v>1932</v>
      </c>
      <c r="C1928" s="22" t="s">
        <v>26</v>
      </c>
      <c r="D1928" s="20">
        <v>257.3</v>
      </c>
      <c r="E1928" s="20">
        <v>258.93</v>
      </c>
      <c r="F1928" s="20">
        <v>269.26</v>
      </c>
      <c r="G1928" s="20">
        <v>263.20999999999998</v>
      </c>
      <c r="H1928" s="20">
        <v>274.29000000000002</v>
      </c>
      <c r="I1928" s="20">
        <v>271.83999999999997</v>
      </c>
      <c r="J1928" s="20">
        <v>255.86</v>
      </c>
      <c r="K1928" s="20">
        <v>272.2</v>
      </c>
      <c r="L1928" s="20">
        <f t="shared" si="30"/>
        <v>274.29000000000002</v>
      </c>
    </row>
    <row r="1929" spans="1:12" ht="24.75">
      <c r="A1929" s="19">
        <v>1220000024</v>
      </c>
      <c r="B1929" s="15" t="s">
        <v>1933</v>
      </c>
      <c r="C1929" s="22" t="s">
        <v>26</v>
      </c>
      <c r="D1929" s="20">
        <v>321.77</v>
      </c>
      <c r="E1929" s="20">
        <v>324.22000000000003</v>
      </c>
      <c r="F1929" s="20">
        <v>343.26</v>
      </c>
      <c r="G1929" s="20">
        <v>335.62</v>
      </c>
      <c r="H1929" s="20">
        <v>351.45</v>
      </c>
      <c r="I1929" s="20">
        <v>347.03</v>
      </c>
      <c r="J1929" s="20">
        <v>319.14</v>
      </c>
      <c r="K1929" s="20">
        <v>346.77</v>
      </c>
      <c r="L1929" s="20">
        <f t="shared" si="30"/>
        <v>351.45</v>
      </c>
    </row>
    <row r="1930" spans="1:12" ht="16.5">
      <c r="A1930" s="19">
        <v>1220000025</v>
      </c>
      <c r="B1930" s="15" t="s">
        <v>1934</v>
      </c>
      <c r="C1930" s="22" t="s">
        <v>12</v>
      </c>
      <c r="D1930" s="20">
        <v>619.26</v>
      </c>
      <c r="E1930" s="20">
        <v>639.16</v>
      </c>
      <c r="F1930" s="20">
        <v>749.92</v>
      </c>
      <c r="G1930" s="20">
        <v>748.18</v>
      </c>
      <c r="H1930" s="20">
        <v>756.98</v>
      </c>
      <c r="I1930" s="20">
        <v>728.63</v>
      </c>
      <c r="J1930" s="20">
        <v>573.04</v>
      </c>
      <c r="K1930" s="20">
        <v>636.4</v>
      </c>
      <c r="L1930" s="20">
        <f t="shared" si="30"/>
        <v>756.98</v>
      </c>
    </row>
    <row r="1931" spans="1:12" ht="24.75">
      <c r="A1931" s="19">
        <v>1220000026</v>
      </c>
      <c r="B1931" s="15" t="s">
        <v>1935</v>
      </c>
      <c r="C1931" s="22" t="s">
        <v>26</v>
      </c>
      <c r="D1931" s="20">
        <v>510.89</v>
      </c>
      <c r="E1931" s="20">
        <v>515.53</v>
      </c>
      <c r="F1931" s="20">
        <v>547.95000000000005</v>
      </c>
      <c r="G1931" s="20">
        <v>533.1</v>
      </c>
      <c r="H1931" s="20">
        <v>563.99</v>
      </c>
      <c r="I1931" s="20">
        <v>557.37</v>
      </c>
      <c r="J1931" s="20">
        <v>503.08</v>
      </c>
      <c r="K1931" s="20">
        <v>551.49</v>
      </c>
      <c r="L1931" s="20">
        <f t="shared" si="30"/>
        <v>563.99</v>
      </c>
    </row>
    <row r="1932" spans="1:12" ht="24.75">
      <c r="A1932" s="19">
        <v>1220000041</v>
      </c>
      <c r="B1932" s="15" t="s">
        <v>1936</v>
      </c>
      <c r="C1932" s="22" t="s">
        <v>26</v>
      </c>
      <c r="D1932" s="20">
        <v>208.59</v>
      </c>
      <c r="E1932" s="20">
        <v>209.67</v>
      </c>
      <c r="F1932" s="20">
        <v>221.18</v>
      </c>
      <c r="G1932" s="20">
        <v>216.38</v>
      </c>
      <c r="H1932" s="20">
        <v>225.64</v>
      </c>
      <c r="I1932" s="20">
        <v>223.22</v>
      </c>
      <c r="J1932" s="20">
        <v>206.46</v>
      </c>
      <c r="K1932" s="20">
        <v>221.76</v>
      </c>
      <c r="L1932" s="20">
        <f t="shared" si="30"/>
        <v>225.64</v>
      </c>
    </row>
    <row r="1933" spans="1:12" ht="33">
      <c r="A1933" s="19">
        <v>1220000042</v>
      </c>
      <c r="B1933" s="15" t="s">
        <v>1937</v>
      </c>
      <c r="C1933" s="22" t="s">
        <v>26</v>
      </c>
      <c r="D1933" s="20">
        <v>256.10000000000002</v>
      </c>
      <c r="E1933" s="20">
        <v>257.32</v>
      </c>
      <c r="F1933" s="20">
        <v>268.67</v>
      </c>
      <c r="G1933" s="20">
        <v>263.86</v>
      </c>
      <c r="H1933" s="20">
        <v>272.94</v>
      </c>
      <c r="I1933" s="20">
        <v>270.47000000000003</v>
      </c>
      <c r="J1933" s="20">
        <v>254.7</v>
      </c>
      <c r="K1933" s="20">
        <v>270.2</v>
      </c>
      <c r="L1933" s="20">
        <f t="shared" si="30"/>
        <v>272.94</v>
      </c>
    </row>
    <row r="1934" spans="1:12" ht="24.75">
      <c r="A1934" s="19">
        <v>1220000043</v>
      </c>
      <c r="B1934" s="15" t="s">
        <v>1938</v>
      </c>
      <c r="C1934" s="22" t="s">
        <v>26</v>
      </c>
      <c r="D1934" s="20">
        <v>382.65</v>
      </c>
      <c r="E1934" s="20">
        <v>385.74</v>
      </c>
      <c r="F1934" s="20">
        <v>402.38</v>
      </c>
      <c r="G1934" s="20">
        <v>394.34</v>
      </c>
      <c r="H1934" s="20">
        <v>411.67</v>
      </c>
      <c r="I1934" s="20">
        <v>407.51</v>
      </c>
      <c r="J1934" s="20">
        <v>380.13</v>
      </c>
      <c r="K1934" s="20">
        <v>408.62</v>
      </c>
      <c r="L1934" s="20">
        <f t="shared" si="30"/>
        <v>411.67</v>
      </c>
    </row>
    <row r="1935" spans="1:12" ht="24.75">
      <c r="A1935" s="19">
        <v>1220000044</v>
      </c>
      <c r="B1935" s="15" t="s">
        <v>1939</v>
      </c>
      <c r="C1935" s="22" t="s">
        <v>26</v>
      </c>
      <c r="D1935" s="20">
        <v>220.12</v>
      </c>
      <c r="E1935" s="20">
        <v>221.38</v>
      </c>
      <c r="F1935" s="20">
        <v>233.6</v>
      </c>
      <c r="G1935" s="20">
        <v>228.3</v>
      </c>
      <c r="H1935" s="20">
        <v>238.65</v>
      </c>
      <c r="I1935" s="20">
        <v>235.98</v>
      </c>
      <c r="J1935" s="20">
        <v>217.71</v>
      </c>
      <c r="K1935" s="20">
        <v>234.39</v>
      </c>
      <c r="L1935" s="20">
        <f t="shared" si="30"/>
        <v>238.65</v>
      </c>
    </row>
    <row r="1936" spans="1:12" ht="24.75">
      <c r="A1936" s="19">
        <v>1220000045</v>
      </c>
      <c r="B1936" s="15" t="s">
        <v>1940</v>
      </c>
      <c r="C1936" s="22" t="s">
        <v>26</v>
      </c>
      <c r="D1936" s="20">
        <v>201.94</v>
      </c>
      <c r="E1936" s="20">
        <v>204.56</v>
      </c>
      <c r="F1936" s="20">
        <v>217.27</v>
      </c>
      <c r="G1936" s="20">
        <v>210.62</v>
      </c>
      <c r="H1936" s="20">
        <v>224.56</v>
      </c>
      <c r="I1936" s="20">
        <v>221.83</v>
      </c>
      <c r="J1936" s="20">
        <v>200.71</v>
      </c>
      <c r="K1936" s="20">
        <v>223.88</v>
      </c>
      <c r="L1936" s="20">
        <f t="shared" si="30"/>
        <v>224.56</v>
      </c>
    </row>
    <row r="1937" spans="1:12" ht="24.75">
      <c r="A1937" s="19">
        <v>1220000046</v>
      </c>
      <c r="B1937" s="15" t="s">
        <v>1941</v>
      </c>
      <c r="C1937" s="22" t="s">
        <v>26</v>
      </c>
      <c r="D1937" s="20">
        <v>321.89999999999998</v>
      </c>
      <c r="E1937" s="20">
        <v>324.35000000000002</v>
      </c>
      <c r="F1937" s="20">
        <v>340.9</v>
      </c>
      <c r="G1937" s="20">
        <v>333.68</v>
      </c>
      <c r="H1937" s="20">
        <v>348.49</v>
      </c>
      <c r="I1937" s="20">
        <v>344.83</v>
      </c>
      <c r="J1937" s="20">
        <v>319.91000000000003</v>
      </c>
      <c r="K1937" s="20">
        <v>345.46</v>
      </c>
      <c r="L1937" s="20">
        <f t="shared" si="30"/>
        <v>348.49</v>
      </c>
    </row>
    <row r="1938" spans="1:12" ht="24.75">
      <c r="A1938" s="19">
        <v>1220000047</v>
      </c>
      <c r="B1938" s="15" t="s">
        <v>1942</v>
      </c>
      <c r="C1938" s="22" t="s">
        <v>26</v>
      </c>
      <c r="D1938" s="20">
        <v>208.82</v>
      </c>
      <c r="E1938" s="20">
        <v>210.34</v>
      </c>
      <c r="F1938" s="20">
        <v>219.59</v>
      </c>
      <c r="G1938" s="20">
        <v>214.69</v>
      </c>
      <c r="H1938" s="20">
        <v>224.36</v>
      </c>
      <c r="I1938" s="20">
        <v>222.04</v>
      </c>
      <c r="J1938" s="20">
        <v>207.3</v>
      </c>
      <c r="K1938" s="20">
        <v>222.15</v>
      </c>
      <c r="L1938" s="20">
        <f t="shared" si="30"/>
        <v>224.36</v>
      </c>
    </row>
    <row r="1939" spans="1:12" ht="24.75">
      <c r="A1939" s="19">
        <v>1220000048</v>
      </c>
      <c r="B1939" s="15" t="s">
        <v>1943</v>
      </c>
      <c r="C1939" s="22" t="s">
        <v>26</v>
      </c>
      <c r="D1939" s="20">
        <v>208.18</v>
      </c>
      <c r="E1939" s="20">
        <v>209.13</v>
      </c>
      <c r="F1939" s="20">
        <v>216.1</v>
      </c>
      <c r="G1939" s="20">
        <v>213.07</v>
      </c>
      <c r="H1939" s="20">
        <v>219.26</v>
      </c>
      <c r="I1939" s="20">
        <v>217.47</v>
      </c>
      <c r="J1939" s="20">
        <v>206.97</v>
      </c>
      <c r="K1939" s="20">
        <v>216.95</v>
      </c>
      <c r="L1939" s="20">
        <f t="shared" si="30"/>
        <v>219.26</v>
      </c>
    </row>
    <row r="1940" spans="1:12" ht="24.75">
      <c r="A1940" s="19">
        <v>1220000049</v>
      </c>
      <c r="B1940" s="15" t="s">
        <v>1944</v>
      </c>
      <c r="C1940" s="22" t="s">
        <v>26</v>
      </c>
      <c r="D1940" s="20">
        <v>1636.67</v>
      </c>
      <c r="E1940" s="20">
        <v>1659.9</v>
      </c>
      <c r="F1940" s="20">
        <v>1755.82</v>
      </c>
      <c r="G1940" s="20">
        <v>1703.13</v>
      </c>
      <c r="H1940" s="20">
        <v>1819.57</v>
      </c>
      <c r="I1940" s="20">
        <v>1796.66</v>
      </c>
      <c r="J1940" s="20">
        <v>1624.57</v>
      </c>
      <c r="K1940" s="20">
        <v>1813.93</v>
      </c>
      <c r="L1940" s="20">
        <f t="shared" si="30"/>
        <v>1819.57</v>
      </c>
    </row>
    <row r="1941" spans="1:12" ht="24.75">
      <c r="A1941" s="19">
        <v>1220000050</v>
      </c>
      <c r="B1941" s="15" t="s">
        <v>1945</v>
      </c>
      <c r="C1941" s="22" t="s">
        <v>13</v>
      </c>
      <c r="D1941" s="20">
        <v>330.16</v>
      </c>
      <c r="E1941" s="20">
        <v>335.37</v>
      </c>
      <c r="F1941" s="20">
        <v>358.46</v>
      </c>
      <c r="G1941" s="20">
        <v>342.9</v>
      </c>
      <c r="H1941" s="20">
        <v>375.28</v>
      </c>
      <c r="I1941" s="20">
        <v>368.42</v>
      </c>
      <c r="J1941" s="20">
        <v>325.39</v>
      </c>
      <c r="K1941" s="20">
        <v>368.16</v>
      </c>
      <c r="L1941" s="20">
        <f t="shared" si="30"/>
        <v>375.28</v>
      </c>
    </row>
    <row r="1942" spans="1:12" ht="24.75">
      <c r="A1942" s="19">
        <v>1220000051</v>
      </c>
      <c r="B1942" s="15" t="s">
        <v>1946</v>
      </c>
      <c r="C1942" s="22" t="s">
        <v>26</v>
      </c>
      <c r="D1942" s="20">
        <v>379.6</v>
      </c>
      <c r="E1942" s="20">
        <v>384.22</v>
      </c>
      <c r="F1942" s="20">
        <v>411.24</v>
      </c>
      <c r="G1942" s="20">
        <v>396.05</v>
      </c>
      <c r="H1942" s="20">
        <v>427.87</v>
      </c>
      <c r="I1942" s="20">
        <v>420.85</v>
      </c>
      <c r="J1942" s="20">
        <v>371.51</v>
      </c>
      <c r="K1942" s="20">
        <v>416.67</v>
      </c>
      <c r="L1942" s="20">
        <f t="shared" si="30"/>
        <v>427.87</v>
      </c>
    </row>
    <row r="1943" spans="1:12" ht="24.75">
      <c r="A1943" s="19">
        <v>1220000052</v>
      </c>
      <c r="B1943" s="15" t="s">
        <v>1947</v>
      </c>
      <c r="C1943" s="22" t="s">
        <v>12</v>
      </c>
      <c r="D1943" s="20">
        <v>445.23</v>
      </c>
      <c r="E1943" s="20">
        <v>452.61</v>
      </c>
      <c r="F1943" s="20">
        <v>499.09</v>
      </c>
      <c r="G1943" s="20">
        <v>493.41</v>
      </c>
      <c r="H1943" s="20">
        <v>510.64</v>
      </c>
      <c r="I1943" s="20">
        <v>484.87</v>
      </c>
      <c r="J1943" s="20">
        <v>424.15</v>
      </c>
      <c r="K1943" s="20">
        <v>483.23</v>
      </c>
      <c r="L1943" s="20">
        <f t="shared" si="30"/>
        <v>510.64</v>
      </c>
    </row>
    <row r="1944" spans="1:12" ht="16.5">
      <c r="A1944" s="19">
        <v>1220000053</v>
      </c>
      <c r="B1944" s="15" t="s">
        <v>1948</v>
      </c>
      <c r="C1944" s="22" t="s">
        <v>13</v>
      </c>
      <c r="D1944" s="20">
        <v>453.3</v>
      </c>
      <c r="E1944" s="20">
        <v>456.77</v>
      </c>
      <c r="F1944" s="20">
        <v>476.42</v>
      </c>
      <c r="G1944" s="20">
        <v>464</v>
      </c>
      <c r="H1944" s="20">
        <v>487.19</v>
      </c>
      <c r="I1944" s="20">
        <v>481.93</v>
      </c>
      <c r="J1944" s="20">
        <v>449.65</v>
      </c>
      <c r="K1944" s="20">
        <v>482</v>
      </c>
      <c r="L1944" s="20">
        <f t="shared" si="30"/>
        <v>487.19</v>
      </c>
    </row>
    <row r="1945" spans="1:12" ht="24.75">
      <c r="A1945" s="19">
        <v>1220000058</v>
      </c>
      <c r="B1945" s="15" t="s">
        <v>1949</v>
      </c>
      <c r="C1945" s="22" t="s">
        <v>26</v>
      </c>
      <c r="D1945" s="20">
        <v>223.38</v>
      </c>
      <c r="E1945" s="20">
        <v>224.68</v>
      </c>
      <c r="F1945" s="20">
        <v>236.87</v>
      </c>
      <c r="G1945" s="20">
        <v>231.61</v>
      </c>
      <c r="H1945" s="20">
        <v>241.8</v>
      </c>
      <c r="I1945" s="20">
        <v>239.12</v>
      </c>
      <c r="J1945" s="20">
        <v>221.95</v>
      </c>
      <c r="K1945" s="20">
        <v>238.52</v>
      </c>
      <c r="L1945" s="20">
        <f t="shared" si="30"/>
        <v>241.8</v>
      </c>
    </row>
    <row r="1946" spans="1:12" ht="16.5">
      <c r="A1946" s="19">
        <v>1220000059</v>
      </c>
      <c r="B1946" s="15" t="s">
        <v>1950</v>
      </c>
      <c r="C1946" s="22" t="s">
        <v>26</v>
      </c>
      <c r="D1946" s="20">
        <v>8240.14</v>
      </c>
      <c r="E1946" s="20">
        <v>8241.3799999999992</v>
      </c>
      <c r="F1946" s="20">
        <v>8246.26</v>
      </c>
      <c r="G1946" s="20">
        <v>8241.52</v>
      </c>
      <c r="H1946" s="20">
        <v>8250.25</v>
      </c>
      <c r="I1946" s="20">
        <v>8248.98</v>
      </c>
      <c r="J1946" s="20">
        <v>8238.6299999999992</v>
      </c>
      <c r="K1946" s="20">
        <v>8248.49</v>
      </c>
      <c r="L1946" s="20">
        <f t="shared" si="30"/>
        <v>8250.25</v>
      </c>
    </row>
    <row r="1947" spans="1:12" ht="24.75">
      <c r="A1947" s="19">
        <v>1220000060</v>
      </c>
      <c r="B1947" s="15" t="s">
        <v>1951</v>
      </c>
      <c r="C1947" s="22" t="s">
        <v>26</v>
      </c>
      <c r="D1947" s="20">
        <v>526.01</v>
      </c>
      <c r="E1947" s="20">
        <v>530.38</v>
      </c>
      <c r="F1947" s="20">
        <v>551.19000000000005</v>
      </c>
      <c r="G1947" s="20">
        <v>537.95000000000005</v>
      </c>
      <c r="H1947" s="20">
        <v>565.04</v>
      </c>
      <c r="I1947" s="20">
        <v>559.64</v>
      </c>
      <c r="J1947" s="20">
        <v>522.9</v>
      </c>
      <c r="K1947" s="20">
        <v>560.44000000000005</v>
      </c>
      <c r="L1947" s="20">
        <f t="shared" si="30"/>
        <v>565.04</v>
      </c>
    </row>
    <row r="1948" spans="1:12" ht="24.75">
      <c r="A1948" s="19">
        <v>1220000080</v>
      </c>
      <c r="B1948" s="15" t="s">
        <v>1952</v>
      </c>
      <c r="C1948" s="22" t="s">
        <v>26</v>
      </c>
      <c r="D1948" s="20">
        <v>264.68</v>
      </c>
      <c r="E1948" s="20">
        <v>266.39</v>
      </c>
      <c r="F1948" s="20">
        <v>280.75</v>
      </c>
      <c r="G1948" s="20">
        <v>273.57</v>
      </c>
      <c r="H1948" s="20">
        <v>287.19</v>
      </c>
      <c r="I1948" s="20">
        <v>284.17</v>
      </c>
      <c r="J1948" s="20">
        <v>261.89999999999998</v>
      </c>
      <c r="K1948" s="20">
        <v>282.64999999999998</v>
      </c>
      <c r="L1948" s="20">
        <f t="shared" si="30"/>
        <v>287.19</v>
      </c>
    </row>
    <row r="1949" spans="1:12">
      <c r="A1949" s="19">
        <v>1220000081</v>
      </c>
      <c r="B1949" s="15" t="s">
        <v>1953</v>
      </c>
      <c r="C1949" s="22" t="s">
        <v>13</v>
      </c>
      <c r="D1949" s="20">
        <v>2736.59</v>
      </c>
      <c r="E1949" s="20">
        <v>2736.59</v>
      </c>
      <c r="F1949" s="20">
        <v>2736.65</v>
      </c>
      <c r="G1949" s="20">
        <v>2736.65</v>
      </c>
      <c r="H1949" s="20">
        <v>2736.65</v>
      </c>
      <c r="I1949" s="20">
        <v>2736.65</v>
      </c>
      <c r="J1949" s="20">
        <v>2736.65</v>
      </c>
      <c r="K1949" s="20">
        <v>2736.65</v>
      </c>
      <c r="L1949" s="20">
        <f t="shared" si="30"/>
        <v>2736.65</v>
      </c>
    </row>
    <row r="1950" spans="1:12" ht="24.75">
      <c r="A1950" s="19">
        <v>1220000082</v>
      </c>
      <c r="B1950" s="15" t="s">
        <v>1954</v>
      </c>
      <c r="C1950" s="22" t="s">
        <v>13</v>
      </c>
      <c r="D1950" s="20">
        <v>719.27</v>
      </c>
      <c r="E1950" s="20">
        <v>725.43</v>
      </c>
      <c r="F1950" s="20">
        <v>766.4</v>
      </c>
      <c r="G1950" s="20">
        <v>748.15</v>
      </c>
      <c r="H1950" s="20">
        <v>784.85</v>
      </c>
      <c r="I1950" s="20">
        <v>777.58</v>
      </c>
      <c r="J1950" s="20">
        <v>717.33</v>
      </c>
      <c r="K1950" s="20">
        <v>782.79</v>
      </c>
      <c r="L1950" s="20">
        <f t="shared" si="30"/>
        <v>784.85</v>
      </c>
    </row>
    <row r="1951" spans="1:12" ht="33">
      <c r="A1951" s="19">
        <v>1220000083</v>
      </c>
      <c r="B1951" s="15" t="s">
        <v>1955</v>
      </c>
      <c r="C1951" s="22" t="s">
        <v>13</v>
      </c>
      <c r="D1951" s="20">
        <v>721.09</v>
      </c>
      <c r="E1951" s="20">
        <v>725.27</v>
      </c>
      <c r="F1951" s="20">
        <v>755.27</v>
      </c>
      <c r="G1951" s="20">
        <v>740.64</v>
      </c>
      <c r="H1951" s="20">
        <v>768.61</v>
      </c>
      <c r="I1951" s="20">
        <v>763.47</v>
      </c>
      <c r="J1951" s="20">
        <v>699.17</v>
      </c>
      <c r="K1951" s="20">
        <v>766.37</v>
      </c>
      <c r="L1951" s="20">
        <f t="shared" si="30"/>
        <v>768.61</v>
      </c>
    </row>
    <row r="1952" spans="1:12" ht="24.75">
      <c r="A1952" s="19">
        <v>1220000084</v>
      </c>
      <c r="B1952" s="15" t="s">
        <v>1956</v>
      </c>
      <c r="C1952" s="22" t="s">
        <v>12</v>
      </c>
      <c r="D1952" s="20">
        <v>389.81</v>
      </c>
      <c r="E1952" s="20">
        <v>392.75</v>
      </c>
      <c r="F1952" s="20">
        <v>399.41</v>
      </c>
      <c r="G1952" s="20">
        <v>394.57</v>
      </c>
      <c r="H1952" s="20">
        <v>408.69</v>
      </c>
      <c r="I1952" s="20">
        <v>404.95</v>
      </c>
      <c r="J1952" s="20">
        <v>386.6</v>
      </c>
      <c r="K1952" s="20">
        <v>401.02</v>
      </c>
      <c r="L1952" s="20">
        <f t="shared" si="30"/>
        <v>408.69</v>
      </c>
    </row>
    <row r="1953" spans="1:12" ht="16.5">
      <c r="A1953" s="19">
        <v>1220000085</v>
      </c>
      <c r="B1953" s="15" t="s">
        <v>1957</v>
      </c>
      <c r="C1953" s="22" t="s">
        <v>11</v>
      </c>
      <c r="D1953" s="20">
        <v>1887.92</v>
      </c>
      <c r="E1953" s="20">
        <v>1918.22</v>
      </c>
      <c r="F1953" s="20">
        <v>2804.36</v>
      </c>
      <c r="G1953" s="20">
        <v>2754.62</v>
      </c>
      <c r="H1953" s="20">
        <v>2899.87</v>
      </c>
      <c r="I1953" s="20">
        <v>2583.31</v>
      </c>
      <c r="J1953" s="20">
        <v>1854.71</v>
      </c>
      <c r="K1953" s="20">
        <v>2323.71</v>
      </c>
      <c r="L1953" s="20">
        <f t="shared" si="30"/>
        <v>2899.87</v>
      </c>
    </row>
    <row r="1954" spans="1:12" ht="24.75">
      <c r="A1954" s="19">
        <v>1220000086</v>
      </c>
      <c r="B1954" s="15" t="s">
        <v>1958</v>
      </c>
      <c r="C1954" s="22" t="s">
        <v>13</v>
      </c>
      <c r="D1954" s="20">
        <v>857.14</v>
      </c>
      <c r="E1954" s="20">
        <v>864.11</v>
      </c>
      <c r="F1954" s="20">
        <v>906.74</v>
      </c>
      <c r="G1954" s="20">
        <v>887.66</v>
      </c>
      <c r="H1954" s="20">
        <v>926.75</v>
      </c>
      <c r="I1954" s="20">
        <v>918.83</v>
      </c>
      <c r="J1954" s="20">
        <v>854.57</v>
      </c>
      <c r="K1954" s="20">
        <v>924.9</v>
      </c>
      <c r="L1954" s="20">
        <f t="shared" si="30"/>
        <v>926.75</v>
      </c>
    </row>
    <row r="1955" spans="1:12" ht="24.75">
      <c r="A1955" s="19">
        <v>1220000087</v>
      </c>
      <c r="B1955" s="15" t="s">
        <v>1959</v>
      </c>
      <c r="C1955" s="22" t="s">
        <v>13</v>
      </c>
      <c r="D1955" s="20">
        <v>422.64</v>
      </c>
      <c r="E1955" s="20">
        <v>425.24</v>
      </c>
      <c r="F1955" s="20">
        <v>440.3</v>
      </c>
      <c r="G1955" s="20">
        <v>431.04</v>
      </c>
      <c r="H1955" s="20">
        <v>448.39</v>
      </c>
      <c r="I1955" s="20">
        <v>444.48</v>
      </c>
      <c r="J1955" s="20">
        <v>419.96</v>
      </c>
      <c r="K1955" s="20">
        <v>444.61</v>
      </c>
      <c r="L1955" s="20">
        <f t="shared" si="30"/>
        <v>448.39</v>
      </c>
    </row>
    <row r="1956" spans="1:12" ht="16.5">
      <c r="A1956" s="19">
        <v>1220000088</v>
      </c>
      <c r="B1956" s="15" t="s">
        <v>1960</v>
      </c>
      <c r="C1956" s="22" t="s">
        <v>11</v>
      </c>
      <c r="D1956" s="20">
        <v>1732.09</v>
      </c>
      <c r="E1956" s="20">
        <v>1766.57</v>
      </c>
      <c r="F1956" s="20">
        <v>2651.41</v>
      </c>
      <c r="G1956" s="20">
        <v>2601.75</v>
      </c>
      <c r="H1956" s="20">
        <v>2745.74</v>
      </c>
      <c r="I1956" s="20">
        <v>2426.98</v>
      </c>
      <c r="J1956" s="20">
        <v>1693.3</v>
      </c>
      <c r="K1956" s="20">
        <v>2178.35</v>
      </c>
      <c r="L1956" s="20">
        <f t="shared" si="30"/>
        <v>2745.74</v>
      </c>
    </row>
    <row r="1957" spans="1:12" ht="24.75">
      <c r="A1957" s="19">
        <v>1220000089</v>
      </c>
      <c r="B1957" s="15" t="s">
        <v>1961</v>
      </c>
      <c r="C1957" s="22" t="s">
        <v>11</v>
      </c>
      <c r="D1957" s="20">
        <v>369.96</v>
      </c>
      <c r="E1957" s="20">
        <v>369.96</v>
      </c>
      <c r="F1957" s="20">
        <v>369.97</v>
      </c>
      <c r="G1957" s="20">
        <v>369.97</v>
      </c>
      <c r="H1957" s="20">
        <v>369.97</v>
      </c>
      <c r="I1957" s="20">
        <v>369.97</v>
      </c>
      <c r="J1957" s="20">
        <v>369.97</v>
      </c>
      <c r="K1957" s="20">
        <v>369.97</v>
      </c>
      <c r="L1957" s="20">
        <f t="shared" si="30"/>
        <v>369.97</v>
      </c>
    </row>
    <row r="1958" spans="1:12" ht="16.5">
      <c r="A1958" s="19">
        <v>1220000090</v>
      </c>
      <c r="B1958" s="15" t="s">
        <v>1962</v>
      </c>
      <c r="C1958" s="22" t="s">
        <v>11</v>
      </c>
      <c r="D1958" s="20">
        <v>1663.89</v>
      </c>
      <c r="E1958" s="20">
        <v>1698.39</v>
      </c>
      <c r="F1958" s="20">
        <v>2583.2199999999998</v>
      </c>
      <c r="G1958" s="20">
        <v>2533.56</v>
      </c>
      <c r="H1958" s="20">
        <v>2677.53</v>
      </c>
      <c r="I1958" s="20">
        <v>2358.79</v>
      </c>
      <c r="J1958" s="20">
        <v>1625.1</v>
      </c>
      <c r="K1958" s="20">
        <v>2110.08</v>
      </c>
      <c r="L1958" s="20">
        <f t="shared" si="30"/>
        <v>2677.53</v>
      </c>
    </row>
    <row r="1959" spans="1:12" ht="33">
      <c r="A1959" s="19">
        <v>1220000091</v>
      </c>
      <c r="B1959" s="15" t="s">
        <v>1963</v>
      </c>
      <c r="C1959" s="22" t="s">
        <v>26</v>
      </c>
      <c r="D1959" s="20">
        <v>234.12</v>
      </c>
      <c r="E1959" s="20">
        <v>235.43</v>
      </c>
      <c r="F1959" s="20">
        <v>247.35</v>
      </c>
      <c r="G1959" s="20">
        <v>242.25</v>
      </c>
      <c r="H1959" s="20">
        <v>251.96</v>
      </c>
      <c r="I1959" s="20">
        <v>249.27</v>
      </c>
      <c r="J1959" s="20">
        <v>232.5</v>
      </c>
      <c r="K1959" s="20">
        <v>248.84</v>
      </c>
      <c r="L1959" s="20">
        <f t="shared" si="30"/>
        <v>251.96</v>
      </c>
    </row>
    <row r="1960" spans="1:12" ht="24.75">
      <c r="A1960" s="19">
        <v>1220000095</v>
      </c>
      <c r="B1960" s="15" t="s">
        <v>1964</v>
      </c>
      <c r="C1960" s="22" t="s">
        <v>12</v>
      </c>
      <c r="D1960" s="20">
        <v>629.22</v>
      </c>
      <c r="E1960" s="20">
        <v>655.32000000000005</v>
      </c>
      <c r="F1960" s="20">
        <v>784.04</v>
      </c>
      <c r="G1960" s="20">
        <v>775.61</v>
      </c>
      <c r="H1960" s="20">
        <v>804.09</v>
      </c>
      <c r="I1960" s="20">
        <v>768.07</v>
      </c>
      <c r="J1960" s="20">
        <v>574.11</v>
      </c>
      <c r="K1960" s="20">
        <v>664.34</v>
      </c>
      <c r="L1960" s="20">
        <f t="shared" si="30"/>
        <v>804.09</v>
      </c>
    </row>
    <row r="1961" spans="1:12" ht="16.5">
      <c r="A1961" s="19">
        <v>1220000098</v>
      </c>
      <c r="B1961" s="15" t="s">
        <v>1965</v>
      </c>
      <c r="C1961" s="22" t="s">
        <v>11</v>
      </c>
      <c r="D1961" s="20">
        <v>800.54</v>
      </c>
      <c r="E1961" s="20">
        <v>800.54</v>
      </c>
      <c r="F1961" s="20">
        <v>801.5</v>
      </c>
      <c r="G1961" s="20">
        <v>799</v>
      </c>
      <c r="H1961" s="20">
        <v>801.52</v>
      </c>
      <c r="I1961" s="20">
        <v>801.38</v>
      </c>
      <c r="J1961" s="20">
        <v>800.51</v>
      </c>
      <c r="K1961" s="20">
        <v>801.3</v>
      </c>
      <c r="L1961" s="20">
        <f t="shared" si="30"/>
        <v>801.52</v>
      </c>
    </row>
    <row r="1962" spans="1:12" ht="24.75">
      <c r="A1962" s="19">
        <v>1220000099</v>
      </c>
      <c r="B1962" s="15" t="s">
        <v>1966</v>
      </c>
      <c r="C1962" s="22" t="s">
        <v>11</v>
      </c>
      <c r="D1962" s="20">
        <v>1802.16</v>
      </c>
      <c r="E1962" s="20">
        <v>1836.67</v>
      </c>
      <c r="F1962" s="20">
        <v>2721.5</v>
      </c>
      <c r="G1962" s="20">
        <v>2671.84</v>
      </c>
      <c r="H1962" s="20">
        <v>2815.81</v>
      </c>
      <c r="I1962" s="20">
        <v>2497.0700000000002</v>
      </c>
      <c r="J1962" s="20">
        <v>1763.39</v>
      </c>
      <c r="K1962" s="20">
        <v>2248.36</v>
      </c>
      <c r="L1962" s="20">
        <f t="shared" si="30"/>
        <v>2815.81</v>
      </c>
    </row>
    <row r="1963" spans="1:12" ht="24.75">
      <c r="A1963" s="19">
        <v>1220000103</v>
      </c>
      <c r="B1963" s="15" t="s">
        <v>1967</v>
      </c>
      <c r="C1963" s="22" t="s">
        <v>26</v>
      </c>
      <c r="D1963" s="20">
        <v>658.5</v>
      </c>
      <c r="E1963" s="20">
        <v>665.93</v>
      </c>
      <c r="F1963" s="20">
        <v>705.58</v>
      </c>
      <c r="G1963" s="20">
        <v>684.81</v>
      </c>
      <c r="H1963" s="20">
        <v>728.9</v>
      </c>
      <c r="I1963" s="20">
        <v>720.74</v>
      </c>
      <c r="J1963" s="20">
        <v>648.67999999999995</v>
      </c>
      <c r="K1963" s="20">
        <v>725.01</v>
      </c>
      <c r="L1963" s="20">
        <f t="shared" si="30"/>
        <v>728.9</v>
      </c>
    </row>
    <row r="1964" spans="1:12" ht="16.5">
      <c r="A1964" s="19">
        <v>1220000106</v>
      </c>
      <c r="B1964" s="15" t="s">
        <v>1968</v>
      </c>
      <c r="C1964" s="22" t="s">
        <v>11</v>
      </c>
      <c r="D1964" s="20">
        <v>291.74</v>
      </c>
      <c r="E1964" s="20">
        <v>291.74</v>
      </c>
      <c r="F1964" s="20">
        <v>291.74</v>
      </c>
      <c r="G1964" s="20">
        <v>291.74</v>
      </c>
      <c r="H1964" s="20">
        <v>291.74</v>
      </c>
      <c r="I1964" s="20">
        <v>291.74</v>
      </c>
      <c r="J1964" s="20">
        <v>291.74</v>
      </c>
      <c r="K1964" s="20">
        <v>291.74</v>
      </c>
      <c r="L1964" s="20">
        <f t="shared" si="30"/>
        <v>291.74</v>
      </c>
    </row>
    <row r="1965" spans="1:12" ht="24.75">
      <c r="A1965" s="19">
        <v>1220000114</v>
      </c>
      <c r="B1965" s="15" t="s">
        <v>1969</v>
      </c>
      <c r="C1965" s="22" t="s">
        <v>13</v>
      </c>
      <c r="D1965" s="20">
        <v>1488.2</v>
      </c>
      <c r="E1965" s="20">
        <v>1501.54</v>
      </c>
      <c r="F1965" s="20">
        <v>1564.21</v>
      </c>
      <c r="G1965" s="20">
        <v>1530.43</v>
      </c>
      <c r="H1965" s="20">
        <v>1607.89</v>
      </c>
      <c r="I1965" s="20">
        <v>1589.37</v>
      </c>
      <c r="J1965" s="20">
        <v>1436.19</v>
      </c>
      <c r="K1965" s="20">
        <v>1589.01</v>
      </c>
      <c r="L1965" s="20">
        <f t="shared" si="30"/>
        <v>1607.89</v>
      </c>
    </row>
    <row r="1966" spans="1:12" ht="41.25">
      <c r="A1966" s="19">
        <v>1220000118</v>
      </c>
      <c r="B1966" s="15" t="s">
        <v>1970</v>
      </c>
      <c r="C1966" s="22" t="s">
        <v>11</v>
      </c>
      <c r="D1966" s="20">
        <v>585.37</v>
      </c>
      <c r="E1966" s="20">
        <v>585.37</v>
      </c>
      <c r="F1966" s="20">
        <v>585.39</v>
      </c>
      <c r="G1966" s="20">
        <v>585.39</v>
      </c>
      <c r="H1966" s="20">
        <v>585.39</v>
      </c>
      <c r="I1966" s="20">
        <v>585.39</v>
      </c>
      <c r="J1966" s="20">
        <v>585.39</v>
      </c>
      <c r="K1966" s="20">
        <v>585.39</v>
      </c>
      <c r="L1966" s="20">
        <f t="shared" si="30"/>
        <v>585.39</v>
      </c>
    </row>
    <row r="1967" spans="1:12" ht="24.75">
      <c r="A1967" s="19">
        <v>1220000201</v>
      </c>
      <c r="B1967" s="15" t="s">
        <v>1971</v>
      </c>
      <c r="C1967" s="22" t="s">
        <v>10</v>
      </c>
      <c r="D1967" s="20">
        <v>393.73</v>
      </c>
      <c r="E1967" s="20">
        <v>396.63</v>
      </c>
      <c r="F1967" s="20">
        <v>417.16</v>
      </c>
      <c r="G1967" s="20">
        <v>407.44</v>
      </c>
      <c r="H1967" s="20">
        <v>426.52</v>
      </c>
      <c r="I1967" s="20">
        <v>421.72</v>
      </c>
      <c r="J1967" s="20">
        <v>390.83</v>
      </c>
      <c r="K1967" s="20">
        <v>421.84</v>
      </c>
      <c r="L1967" s="20">
        <f t="shared" si="30"/>
        <v>426.52</v>
      </c>
    </row>
    <row r="1968" spans="1:12" ht="33">
      <c r="A1968" s="19">
        <v>1220000202</v>
      </c>
      <c r="B1968" s="15" t="s">
        <v>1972</v>
      </c>
      <c r="C1968" s="22" t="s">
        <v>26</v>
      </c>
      <c r="D1968" s="20">
        <v>285.58999999999997</v>
      </c>
      <c r="E1968" s="20">
        <v>287.39</v>
      </c>
      <c r="F1968" s="20">
        <v>303.37</v>
      </c>
      <c r="G1968" s="20">
        <v>298.95999999999998</v>
      </c>
      <c r="H1968" s="20">
        <v>309.04000000000002</v>
      </c>
      <c r="I1968" s="20">
        <v>305.02</v>
      </c>
      <c r="J1968" s="20">
        <v>282.83</v>
      </c>
      <c r="K1968" s="20">
        <v>303.05</v>
      </c>
      <c r="L1968" s="20">
        <f t="shared" si="30"/>
        <v>309.04000000000002</v>
      </c>
    </row>
    <row r="1969" spans="1:12" ht="24.75">
      <c r="A1969" s="19">
        <v>1220000203</v>
      </c>
      <c r="B1969" s="15" t="s">
        <v>1973</v>
      </c>
      <c r="C1969" s="22" t="s">
        <v>26</v>
      </c>
      <c r="D1969" s="20">
        <v>524.23</v>
      </c>
      <c r="E1969" s="20">
        <v>528.29999999999995</v>
      </c>
      <c r="F1969" s="20">
        <v>555.46</v>
      </c>
      <c r="G1969" s="20">
        <v>545.64</v>
      </c>
      <c r="H1969" s="20">
        <v>567.26</v>
      </c>
      <c r="I1969" s="20">
        <v>559.5</v>
      </c>
      <c r="J1969" s="20">
        <v>518.28</v>
      </c>
      <c r="K1969" s="20">
        <v>555.72</v>
      </c>
      <c r="L1969" s="20">
        <f t="shared" si="30"/>
        <v>567.26</v>
      </c>
    </row>
    <row r="1970" spans="1:12" ht="24.75">
      <c r="A1970" s="19">
        <v>1220000204</v>
      </c>
      <c r="B1970" s="15" t="s">
        <v>1974</v>
      </c>
      <c r="C1970" s="22" t="s">
        <v>26</v>
      </c>
      <c r="D1970" s="20">
        <v>231.36</v>
      </c>
      <c r="E1970" s="20">
        <v>232.66</v>
      </c>
      <c r="F1970" s="20">
        <v>243.61</v>
      </c>
      <c r="G1970" s="20">
        <v>238.03</v>
      </c>
      <c r="H1970" s="20">
        <v>247.88</v>
      </c>
      <c r="I1970" s="20">
        <v>245.63</v>
      </c>
      <c r="J1970" s="20">
        <v>230.25</v>
      </c>
      <c r="K1970" s="20">
        <v>245.88</v>
      </c>
      <c r="L1970" s="20">
        <f t="shared" si="30"/>
        <v>247.88</v>
      </c>
    </row>
    <row r="1971" spans="1:12" ht="24.75">
      <c r="A1971" s="19">
        <v>1220000205</v>
      </c>
      <c r="B1971" s="15" t="s">
        <v>1975</v>
      </c>
      <c r="C1971" s="22" t="s">
        <v>26</v>
      </c>
      <c r="D1971" s="20">
        <v>402.68</v>
      </c>
      <c r="E1971" s="20">
        <v>406.28</v>
      </c>
      <c r="F1971" s="20">
        <v>428.33</v>
      </c>
      <c r="G1971" s="20">
        <v>416.2</v>
      </c>
      <c r="H1971" s="20">
        <v>441.42</v>
      </c>
      <c r="I1971" s="20">
        <v>435.78</v>
      </c>
      <c r="J1971" s="20">
        <v>396.32</v>
      </c>
      <c r="K1971" s="20">
        <v>432.42</v>
      </c>
      <c r="L1971" s="20">
        <f t="shared" si="30"/>
        <v>441.42</v>
      </c>
    </row>
    <row r="1972" spans="1:12" ht="33">
      <c r="A1972" s="19">
        <v>1220000206</v>
      </c>
      <c r="B1972" s="15" t="s">
        <v>1976</v>
      </c>
      <c r="C1972" s="22" t="s">
        <v>26</v>
      </c>
      <c r="D1972" s="20">
        <v>311.27999999999997</v>
      </c>
      <c r="E1972" s="20">
        <v>312.64</v>
      </c>
      <c r="F1972" s="20">
        <v>326.93</v>
      </c>
      <c r="G1972" s="20">
        <v>323.39</v>
      </c>
      <c r="H1972" s="20">
        <v>332.27</v>
      </c>
      <c r="I1972" s="20">
        <v>328.81</v>
      </c>
      <c r="J1972" s="20">
        <v>308.95999999999998</v>
      </c>
      <c r="K1972" s="20">
        <v>327.49</v>
      </c>
      <c r="L1972" s="20">
        <f t="shared" si="30"/>
        <v>332.27</v>
      </c>
    </row>
    <row r="1973" spans="1:12" ht="33">
      <c r="A1973" s="19">
        <v>1220000207</v>
      </c>
      <c r="B1973" s="15" t="s">
        <v>1977</v>
      </c>
      <c r="C1973" s="22" t="s">
        <v>26</v>
      </c>
      <c r="D1973" s="20">
        <v>437.02</v>
      </c>
      <c r="E1973" s="20">
        <v>439.24</v>
      </c>
      <c r="F1973" s="20">
        <v>458.47</v>
      </c>
      <c r="G1973" s="20">
        <v>448.73</v>
      </c>
      <c r="H1973" s="20">
        <v>466</v>
      </c>
      <c r="I1973" s="20">
        <v>461.8</v>
      </c>
      <c r="J1973" s="20">
        <v>434.66</v>
      </c>
      <c r="K1973" s="20">
        <v>461.68</v>
      </c>
      <c r="L1973" s="20">
        <f t="shared" si="30"/>
        <v>466</v>
      </c>
    </row>
    <row r="1974" spans="1:12" ht="33">
      <c r="A1974" s="19">
        <v>1220000208</v>
      </c>
      <c r="B1974" s="15" t="s">
        <v>1978</v>
      </c>
      <c r="C1974" s="22" t="s">
        <v>26</v>
      </c>
      <c r="D1974" s="20">
        <v>402.85</v>
      </c>
      <c r="E1974" s="20">
        <v>405.86</v>
      </c>
      <c r="F1974" s="20">
        <v>425.06</v>
      </c>
      <c r="G1974" s="20">
        <v>415.07</v>
      </c>
      <c r="H1974" s="20">
        <v>434.52</v>
      </c>
      <c r="I1974" s="20">
        <v>429.83</v>
      </c>
      <c r="J1974" s="20">
        <v>399.95</v>
      </c>
      <c r="K1974" s="20">
        <v>430.1</v>
      </c>
      <c r="L1974" s="20">
        <f t="shared" si="30"/>
        <v>434.52</v>
      </c>
    </row>
    <row r="1975" spans="1:12" ht="33">
      <c r="A1975" s="19">
        <v>1220000209</v>
      </c>
      <c r="B1975" s="15" t="s">
        <v>1979</v>
      </c>
      <c r="C1975" s="22" t="s">
        <v>26</v>
      </c>
      <c r="D1975" s="20">
        <v>586.16</v>
      </c>
      <c r="E1975" s="20">
        <v>590.59</v>
      </c>
      <c r="F1975" s="20">
        <v>620.71</v>
      </c>
      <c r="G1975" s="20">
        <v>606.94000000000005</v>
      </c>
      <c r="H1975" s="20">
        <v>635.11</v>
      </c>
      <c r="I1975" s="20">
        <v>627.66999999999996</v>
      </c>
      <c r="J1975" s="20">
        <v>581.36</v>
      </c>
      <c r="K1975" s="20">
        <v>627.41999999999996</v>
      </c>
      <c r="L1975" s="20">
        <f t="shared" si="30"/>
        <v>635.11</v>
      </c>
    </row>
    <row r="1976" spans="1:12" ht="33">
      <c r="A1976" s="19">
        <v>1220000210</v>
      </c>
      <c r="B1976" s="15" t="s">
        <v>1980</v>
      </c>
      <c r="C1976" s="22" t="s">
        <v>26</v>
      </c>
      <c r="D1976" s="20">
        <v>840.07</v>
      </c>
      <c r="E1976" s="20">
        <v>844.26</v>
      </c>
      <c r="F1976" s="20">
        <v>880.16</v>
      </c>
      <c r="G1976" s="20">
        <v>862.77</v>
      </c>
      <c r="H1976" s="20">
        <v>895.05</v>
      </c>
      <c r="I1976" s="20">
        <v>886.06</v>
      </c>
      <c r="J1976" s="20">
        <v>833.94</v>
      </c>
      <c r="K1976" s="20">
        <v>883.66</v>
      </c>
      <c r="L1976" s="20">
        <f t="shared" si="30"/>
        <v>895.05</v>
      </c>
    </row>
    <row r="1977" spans="1:12" ht="33">
      <c r="A1977" s="19">
        <v>1220000211</v>
      </c>
      <c r="B1977" s="15" t="s">
        <v>1981</v>
      </c>
      <c r="C1977" s="22" t="s">
        <v>26</v>
      </c>
      <c r="D1977" s="20">
        <v>348.99</v>
      </c>
      <c r="E1977" s="20">
        <v>351.49</v>
      </c>
      <c r="F1977" s="20">
        <v>369.28</v>
      </c>
      <c r="G1977" s="20">
        <v>361.02</v>
      </c>
      <c r="H1977" s="20">
        <v>377.45</v>
      </c>
      <c r="I1977" s="20">
        <v>373.15</v>
      </c>
      <c r="J1977" s="20">
        <v>346.3</v>
      </c>
      <c r="K1977" s="20">
        <v>372.95</v>
      </c>
      <c r="L1977" s="20">
        <f t="shared" si="30"/>
        <v>377.45</v>
      </c>
    </row>
    <row r="1978" spans="1:12" ht="33">
      <c r="A1978" s="19">
        <v>1220000212</v>
      </c>
      <c r="B1978" s="15" t="s">
        <v>1982</v>
      </c>
      <c r="C1978" s="22" t="s">
        <v>26</v>
      </c>
      <c r="D1978" s="20">
        <v>412.78</v>
      </c>
      <c r="E1978" s="20">
        <v>415.97</v>
      </c>
      <c r="F1978" s="20">
        <v>437.19</v>
      </c>
      <c r="G1978" s="20">
        <v>427.21</v>
      </c>
      <c r="H1978" s="20">
        <v>447.29</v>
      </c>
      <c r="I1978" s="20">
        <v>442.24</v>
      </c>
      <c r="J1978" s="20">
        <v>409.73</v>
      </c>
      <c r="K1978" s="20">
        <v>442.57</v>
      </c>
      <c r="L1978" s="20">
        <f t="shared" si="30"/>
        <v>447.29</v>
      </c>
    </row>
    <row r="1979" spans="1:12" ht="24.75">
      <c r="A1979" s="19">
        <v>1220000213</v>
      </c>
      <c r="B1979" s="15" t="s">
        <v>1983</v>
      </c>
      <c r="C1979" s="22" t="s">
        <v>26</v>
      </c>
      <c r="D1979" s="20">
        <v>312.33999999999997</v>
      </c>
      <c r="E1979" s="20">
        <v>314.67</v>
      </c>
      <c r="F1979" s="20">
        <v>330.69</v>
      </c>
      <c r="G1979" s="20">
        <v>322.89</v>
      </c>
      <c r="H1979" s="20">
        <v>338.33</v>
      </c>
      <c r="I1979" s="20">
        <v>334.25</v>
      </c>
      <c r="J1979" s="20">
        <v>309.58999999999997</v>
      </c>
      <c r="K1979" s="20">
        <v>333.8</v>
      </c>
      <c r="L1979" s="20">
        <f t="shared" si="30"/>
        <v>338.33</v>
      </c>
    </row>
    <row r="1980" spans="1:12" ht="33">
      <c r="A1980" s="19">
        <v>1220000214</v>
      </c>
      <c r="B1980" s="15" t="s">
        <v>1984</v>
      </c>
      <c r="C1980" s="22" t="s">
        <v>10</v>
      </c>
      <c r="D1980" s="20">
        <v>294</v>
      </c>
      <c r="E1980" s="20">
        <v>295.62</v>
      </c>
      <c r="F1980" s="20">
        <v>312.44</v>
      </c>
      <c r="G1980" s="20">
        <v>306.74</v>
      </c>
      <c r="H1980" s="20">
        <v>318.07</v>
      </c>
      <c r="I1980" s="20">
        <v>314.89999999999998</v>
      </c>
      <c r="J1980" s="20">
        <v>292.66000000000003</v>
      </c>
      <c r="K1980" s="20">
        <v>315.18</v>
      </c>
      <c r="L1980" s="20">
        <f t="shared" ref="L1980:L2023" si="31">MAX(D1980:K1980)</f>
        <v>318.07</v>
      </c>
    </row>
    <row r="1981" spans="1:12" ht="33">
      <c r="A1981" s="19">
        <v>1220000215</v>
      </c>
      <c r="B1981" s="15" t="s">
        <v>1985</v>
      </c>
      <c r="C1981" s="22" t="s">
        <v>10</v>
      </c>
      <c r="D1981" s="20">
        <v>264.26</v>
      </c>
      <c r="E1981" s="20">
        <v>265.87</v>
      </c>
      <c r="F1981" s="20">
        <v>279.98</v>
      </c>
      <c r="G1981" s="20">
        <v>273.08</v>
      </c>
      <c r="H1981" s="20">
        <v>286.39</v>
      </c>
      <c r="I1981" s="20">
        <v>283.14</v>
      </c>
      <c r="J1981" s="20">
        <v>261.11</v>
      </c>
      <c r="K1981" s="20">
        <v>281.08999999999997</v>
      </c>
      <c r="L1981" s="20">
        <f t="shared" si="31"/>
        <v>286.39</v>
      </c>
    </row>
    <row r="1982" spans="1:12" ht="33">
      <c r="A1982" s="19">
        <v>1220000216</v>
      </c>
      <c r="B1982" s="15" t="s">
        <v>1986</v>
      </c>
      <c r="C1982" s="22" t="s">
        <v>26</v>
      </c>
      <c r="D1982" s="20">
        <v>258.89999999999998</v>
      </c>
      <c r="E1982" s="20">
        <v>260.11</v>
      </c>
      <c r="F1982" s="20">
        <v>275.45999999999998</v>
      </c>
      <c r="G1982" s="20">
        <v>271.19</v>
      </c>
      <c r="H1982" s="20">
        <v>279.95999999999998</v>
      </c>
      <c r="I1982" s="20">
        <v>277.23</v>
      </c>
      <c r="J1982" s="20">
        <v>257.89</v>
      </c>
      <c r="K1982" s="20">
        <v>277.27</v>
      </c>
      <c r="L1982" s="21">
        <f t="shared" si="31"/>
        <v>279.95999999999998</v>
      </c>
    </row>
    <row r="1983" spans="1:12" ht="33">
      <c r="A1983" s="19">
        <v>1220000217</v>
      </c>
      <c r="B1983" s="15" t="s">
        <v>1987</v>
      </c>
      <c r="C1983" s="22" t="s">
        <v>26</v>
      </c>
      <c r="D1983" s="20">
        <v>314.42</v>
      </c>
      <c r="E1983" s="20">
        <v>316.86</v>
      </c>
      <c r="F1983" s="20">
        <v>333.3</v>
      </c>
      <c r="G1983" s="20">
        <v>325.36</v>
      </c>
      <c r="H1983" s="20">
        <v>341.24</v>
      </c>
      <c r="I1983" s="20">
        <v>337.09</v>
      </c>
      <c r="J1983" s="20">
        <v>311.69</v>
      </c>
      <c r="K1983" s="20">
        <v>336.84</v>
      </c>
      <c r="L1983" s="20">
        <f t="shared" si="31"/>
        <v>341.24</v>
      </c>
    </row>
    <row r="1984" spans="1:12" ht="33">
      <c r="A1984" s="19">
        <v>1220000218</v>
      </c>
      <c r="B1984" s="15" t="s">
        <v>1988</v>
      </c>
      <c r="C1984" s="22" t="s">
        <v>26</v>
      </c>
      <c r="D1984" s="20">
        <v>773.24</v>
      </c>
      <c r="E1984" s="20">
        <v>777.88</v>
      </c>
      <c r="F1984" s="20">
        <v>809.91</v>
      </c>
      <c r="G1984" s="20">
        <v>790.68</v>
      </c>
      <c r="H1984" s="20">
        <v>825.15</v>
      </c>
      <c r="I1984" s="20">
        <v>816.87</v>
      </c>
      <c r="J1984" s="20">
        <v>767.53</v>
      </c>
      <c r="K1984" s="20">
        <v>815.69</v>
      </c>
      <c r="L1984" s="20">
        <f t="shared" si="31"/>
        <v>825.15</v>
      </c>
    </row>
    <row r="1985" spans="1:12" ht="24.75">
      <c r="A1985" s="19">
        <v>1220000219</v>
      </c>
      <c r="B1985" s="15" t="s">
        <v>1989</v>
      </c>
      <c r="C1985" s="22" t="s">
        <v>12</v>
      </c>
      <c r="D1985" s="20">
        <v>262.56</v>
      </c>
      <c r="E1985" s="20">
        <v>265.54000000000002</v>
      </c>
      <c r="F1985" s="20">
        <v>272.27</v>
      </c>
      <c r="G1985" s="20">
        <v>267.38</v>
      </c>
      <c r="H1985" s="20">
        <v>281.64</v>
      </c>
      <c r="I1985" s="20">
        <v>277.86</v>
      </c>
      <c r="J1985" s="20">
        <v>259.27999999999997</v>
      </c>
      <c r="K1985" s="20">
        <v>273.89</v>
      </c>
      <c r="L1985" s="20">
        <f t="shared" si="31"/>
        <v>281.64</v>
      </c>
    </row>
    <row r="1986" spans="1:12" ht="33">
      <c r="A1986" s="19">
        <v>1220000221</v>
      </c>
      <c r="B1986" s="15" t="s">
        <v>1990</v>
      </c>
      <c r="C1986" s="22" t="s">
        <v>26</v>
      </c>
      <c r="D1986" s="20">
        <v>396.7</v>
      </c>
      <c r="E1986" s="20">
        <v>398.45</v>
      </c>
      <c r="F1986" s="20">
        <v>421.74</v>
      </c>
      <c r="G1986" s="20">
        <v>415.05</v>
      </c>
      <c r="H1986" s="20">
        <v>428.4</v>
      </c>
      <c r="I1986" s="20">
        <v>424.18</v>
      </c>
      <c r="J1986" s="20">
        <v>395.05</v>
      </c>
      <c r="K1986" s="20">
        <v>423.85</v>
      </c>
      <c r="L1986" s="20">
        <f t="shared" si="31"/>
        <v>428.4</v>
      </c>
    </row>
    <row r="1987" spans="1:12" ht="33">
      <c r="A1987" s="19">
        <v>1220000222</v>
      </c>
      <c r="B1987" s="15" t="s">
        <v>1991</v>
      </c>
      <c r="C1987" s="22" t="s">
        <v>26</v>
      </c>
      <c r="D1987" s="20">
        <v>346.6</v>
      </c>
      <c r="E1987" s="20">
        <v>348.34</v>
      </c>
      <c r="F1987" s="20">
        <v>366.44</v>
      </c>
      <c r="G1987" s="20">
        <v>360.41</v>
      </c>
      <c r="H1987" s="20">
        <v>372.72</v>
      </c>
      <c r="I1987" s="20">
        <v>369.01</v>
      </c>
      <c r="J1987" s="20">
        <v>344.67</v>
      </c>
      <c r="K1987" s="20">
        <v>368.59</v>
      </c>
      <c r="L1987" s="20">
        <f t="shared" si="31"/>
        <v>372.72</v>
      </c>
    </row>
    <row r="1988" spans="1:12" ht="24.75">
      <c r="A1988" s="19">
        <v>1220000223</v>
      </c>
      <c r="B1988" s="15" t="s">
        <v>1992</v>
      </c>
      <c r="C1988" s="22" t="s">
        <v>13</v>
      </c>
      <c r="D1988" s="20">
        <v>255.81</v>
      </c>
      <c r="E1988" s="20">
        <v>257.22000000000003</v>
      </c>
      <c r="F1988" s="20">
        <v>266.27</v>
      </c>
      <c r="G1988" s="20">
        <v>261.62</v>
      </c>
      <c r="H1988" s="20">
        <v>270.62</v>
      </c>
      <c r="I1988" s="20">
        <v>268.97000000000003</v>
      </c>
      <c r="J1988" s="20">
        <v>255.41</v>
      </c>
      <c r="K1988" s="20">
        <v>269.88</v>
      </c>
      <c r="L1988" s="20">
        <f t="shared" si="31"/>
        <v>270.62</v>
      </c>
    </row>
    <row r="1989" spans="1:12" ht="16.5">
      <c r="A1989" s="19">
        <v>1220000225</v>
      </c>
      <c r="B1989" s="15" t="s">
        <v>1993</v>
      </c>
      <c r="C1989" s="22" t="s">
        <v>13</v>
      </c>
      <c r="D1989" s="20">
        <v>93.72</v>
      </c>
      <c r="E1989" s="20">
        <v>93.72</v>
      </c>
      <c r="F1989" s="20">
        <v>93.72</v>
      </c>
      <c r="G1989" s="20">
        <v>93.72</v>
      </c>
      <c r="H1989" s="20">
        <v>93.72</v>
      </c>
      <c r="I1989" s="20">
        <v>93.72</v>
      </c>
      <c r="J1989" s="20">
        <v>93.72</v>
      </c>
      <c r="K1989" s="20">
        <v>93.72</v>
      </c>
      <c r="L1989" s="20">
        <f t="shared" si="31"/>
        <v>93.72</v>
      </c>
    </row>
    <row r="1990" spans="1:12" ht="16.5">
      <c r="A1990" s="19">
        <v>1220000226</v>
      </c>
      <c r="B1990" s="15" t="s">
        <v>1994</v>
      </c>
      <c r="C1990" s="22" t="s">
        <v>13</v>
      </c>
      <c r="D1990" s="20">
        <v>85.71</v>
      </c>
      <c r="E1990" s="20">
        <v>85.71</v>
      </c>
      <c r="F1990" s="20">
        <v>85.71</v>
      </c>
      <c r="G1990" s="20">
        <v>85.71</v>
      </c>
      <c r="H1990" s="20">
        <v>85.71</v>
      </c>
      <c r="I1990" s="20">
        <v>85.71</v>
      </c>
      <c r="J1990" s="20">
        <v>85.71</v>
      </c>
      <c r="K1990" s="20">
        <v>85.71</v>
      </c>
      <c r="L1990" s="20">
        <f t="shared" si="31"/>
        <v>85.71</v>
      </c>
    </row>
    <row r="1991" spans="1:12" ht="24.75">
      <c r="A1991" s="19">
        <v>1220000230</v>
      </c>
      <c r="B1991" s="15" t="s">
        <v>2077</v>
      </c>
      <c r="C1991" s="22" t="s">
        <v>12</v>
      </c>
      <c r="D1991" s="20">
        <v>302.20999999999998</v>
      </c>
      <c r="E1991" s="20">
        <v>307.54000000000002</v>
      </c>
      <c r="F1991" s="20">
        <v>349.38</v>
      </c>
      <c r="G1991" s="20">
        <v>347.07</v>
      </c>
      <c r="H1991" s="20">
        <v>354.47</v>
      </c>
      <c r="I1991" s="20">
        <v>331.29</v>
      </c>
      <c r="J1991" s="20">
        <v>283.39</v>
      </c>
      <c r="K1991" s="20">
        <v>331.94</v>
      </c>
      <c r="L1991" s="20">
        <f t="shared" si="31"/>
        <v>354.47</v>
      </c>
    </row>
    <row r="1992" spans="1:12" ht="24.75">
      <c r="A1992" s="19">
        <v>1220000233</v>
      </c>
      <c r="B1992" s="15" t="s">
        <v>1995</v>
      </c>
      <c r="C1992" s="22" t="s">
        <v>12</v>
      </c>
      <c r="D1992" s="20">
        <v>419.1</v>
      </c>
      <c r="E1992" s="20">
        <v>419.1</v>
      </c>
      <c r="F1992" s="20">
        <v>421.23</v>
      </c>
      <c r="G1992" s="20">
        <v>412.2</v>
      </c>
      <c r="H1992" s="20">
        <v>421.23</v>
      </c>
      <c r="I1992" s="20">
        <v>420.91</v>
      </c>
      <c r="J1992" s="20">
        <v>418.99</v>
      </c>
      <c r="K1992" s="20">
        <v>420.76</v>
      </c>
      <c r="L1992" s="20">
        <f t="shared" si="31"/>
        <v>421.23</v>
      </c>
    </row>
    <row r="1993" spans="1:12" ht="24.75">
      <c r="A1993" s="19">
        <v>1220000234</v>
      </c>
      <c r="B1993" s="15" t="s">
        <v>1996</v>
      </c>
      <c r="C1993" s="22" t="s">
        <v>12</v>
      </c>
      <c r="D1993" s="20">
        <v>84.49</v>
      </c>
      <c r="E1993" s="20">
        <v>84.49</v>
      </c>
      <c r="F1993" s="20">
        <v>86.88</v>
      </c>
      <c r="G1993" s="20">
        <v>83.93</v>
      </c>
      <c r="H1993" s="20">
        <v>87.07</v>
      </c>
      <c r="I1993" s="20">
        <v>86.41</v>
      </c>
      <c r="J1993" s="20">
        <v>84.22</v>
      </c>
      <c r="K1993" s="20">
        <v>86.44</v>
      </c>
      <c r="L1993" s="20">
        <f t="shared" si="31"/>
        <v>87.07</v>
      </c>
    </row>
    <row r="1994" spans="1:12" ht="16.5">
      <c r="A1994" s="19">
        <v>1220000235</v>
      </c>
      <c r="B1994" s="15" t="s">
        <v>1997</v>
      </c>
      <c r="C1994" s="22" t="s">
        <v>26</v>
      </c>
      <c r="D1994" s="20">
        <v>3504.99</v>
      </c>
      <c r="E1994" s="20">
        <v>3538.66</v>
      </c>
      <c r="F1994" s="20">
        <v>3684.95</v>
      </c>
      <c r="G1994" s="20">
        <v>3579.68</v>
      </c>
      <c r="H1994" s="20">
        <v>3777.47</v>
      </c>
      <c r="I1994" s="20">
        <v>3743.41</v>
      </c>
      <c r="J1994" s="20">
        <v>3486.95</v>
      </c>
      <c r="K1994" s="20">
        <v>3767.04</v>
      </c>
      <c r="L1994" s="20">
        <f t="shared" si="31"/>
        <v>3777.47</v>
      </c>
    </row>
    <row r="1995" spans="1:12" ht="49.5">
      <c r="A1995" s="19">
        <v>1220000236</v>
      </c>
      <c r="B1995" s="15" t="s">
        <v>1998</v>
      </c>
      <c r="C1995" s="22" t="s">
        <v>10</v>
      </c>
      <c r="D1995" s="20">
        <v>16032.83</v>
      </c>
      <c r="E1995" s="20">
        <v>16147.33</v>
      </c>
      <c r="F1995" s="20">
        <v>17364.07</v>
      </c>
      <c r="G1995" s="20">
        <v>16919.22</v>
      </c>
      <c r="H1995" s="20">
        <v>17793.95</v>
      </c>
      <c r="I1995" s="20">
        <v>17674.939999999999</v>
      </c>
      <c r="J1995" s="20">
        <v>16071.24</v>
      </c>
      <c r="K1995" s="20">
        <v>17704.86</v>
      </c>
      <c r="L1995" s="20">
        <f t="shared" si="31"/>
        <v>17793.95</v>
      </c>
    </row>
    <row r="1996" spans="1:12" ht="49.5">
      <c r="A1996" s="19">
        <v>1220000237</v>
      </c>
      <c r="B1996" s="15" t="s">
        <v>1999</v>
      </c>
      <c r="C1996" s="22" t="s">
        <v>10</v>
      </c>
      <c r="D1996" s="20">
        <v>44637.77</v>
      </c>
      <c r="E1996" s="20">
        <v>44995.75</v>
      </c>
      <c r="F1996" s="20">
        <v>47952.76</v>
      </c>
      <c r="G1996" s="20">
        <v>46790.17</v>
      </c>
      <c r="H1996" s="20">
        <v>49183.98</v>
      </c>
      <c r="I1996" s="20">
        <v>48798.07</v>
      </c>
      <c r="J1996" s="20">
        <v>44622.27</v>
      </c>
      <c r="K1996" s="20">
        <v>48720.98</v>
      </c>
      <c r="L1996" s="20">
        <f t="shared" si="31"/>
        <v>49183.98</v>
      </c>
    </row>
    <row r="1997" spans="1:12" ht="24.75">
      <c r="A1997" s="19">
        <v>1220000238</v>
      </c>
      <c r="B1997" s="15" t="s">
        <v>2000</v>
      </c>
      <c r="C1997" s="22" t="s">
        <v>12</v>
      </c>
      <c r="D1997" s="20">
        <v>419.1</v>
      </c>
      <c r="E1997" s="20">
        <v>419.1</v>
      </c>
      <c r="F1997" s="20">
        <v>421.23</v>
      </c>
      <c r="G1997" s="20">
        <v>412.2</v>
      </c>
      <c r="H1997" s="20">
        <v>421.23</v>
      </c>
      <c r="I1997" s="20">
        <v>420.91</v>
      </c>
      <c r="J1997" s="20">
        <v>418.99</v>
      </c>
      <c r="K1997" s="20">
        <v>420.76</v>
      </c>
      <c r="L1997" s="20">
        <f t="shared" si="31"/>
        <v>421.23</v>
      </c>
    </row>
    <row r="1998" spans="1:12" ht="24.75">
      <c r="A1998" s="19">
        <v>1220000239</v>
      </c>
      <c r="B1998" s="15" t="s">
        <v>2001</v>
      </c>
      <c r="C1998" s="22" t="s">
        <v>12</v>
      </c>
      <c r="D1998" s="20">
        <v>217.47</v>
      </c>
      <c r="E1998" s="20">
        <v>217.47</v>
      </c>
      <c r="F1998" s="20">
        <v>219.46</v>
      </c>
      <c r="G1998" s="20">
        <v>214.22</v>
      </c>
      <c r="H1998" s="20">
        <v>219.5</v>
      </c>
      <c r="I1998" s="20">
        <v>219.23</v>
      </c>
      <c r="J1998" s="20">
        <v>217.4</v>
      </c>
      <c r="K1998" s="20">
        <v>219.08</v>
      </c>
      <c r="L1998" s="20">
        <f t="shared" si="31"/>
        <v>219.5</v>
      </c>
    </row>
    <row r="1999" spans="1:12" ht="49.5">
      <c r="A1999" s="19">
        <v>1220000240</v>
      </c>
      <c r="B1999" s="15" t="s">
        <v>2002</v>
      </c>
      <c r="C1999" s="22" t="s">
        <v>10</v>
      </c>
      <c r="D1999" s="20">
        <v>6871.25</v>
      </c>
      <c r="E1999" s="20">
        <v>6920.32</v>
      </c>
      <c r="F1999" s="20">
        <v>7441.77</v>
      </c>
      <c r="G1999" s="20">
        <v>7251.13</v>
      </c>
      <c r="H1999" s="20">
        <v>7626.01</v>
      </c>
      <c r="I1999" s="20">
        <v>7574.97</v>
      </c>
      <c r="J1999" s="20">
        <v>6887.71</v>
      </c>
      <c r="K1999" s="20">
        <v>7587.78</v>
      </c>
      <c r="L1999" s="20">
        <f t="shared" si="31"/>
        <v>7626.01</v>
      </c>
    </row>
    <row r="2000" spans="1:12" ht="24.75">
      <c r="A2000" s="19">
        <v>1220000242</v>
      </c>
      <c r="B2000" s="15" t="s">
        <v>2003</v>
      </c>
      <c r="C2000" s="22" t="s">
        <v>9</v>
      </c>
      <c r="D2000" s="20">
        <v>34.51</v>
      </c>
      <c r="E2000" s="20">
        <v>34.51</v>
      </c>
      <c r="F2000" s="20">
        <v>36.6</v>
      </c>
      <c r="G2000" s="20">
        <v>36.36</v>
      </c>
      <c r="H2000" s="20">
        <v>36.729999999999997</v>
      </c>
      <c r="I2000" s="20">
        <v>36.6</v>
      </c>
      <c r="J2000" s="20">
        <v>34.71</v>
      </c>
      <c r="K2000" s="20">
        <v>36.81</v>
      </c>
      <c r="L2000" s="20">
        <f t="shared" si="31"/>
        <v>36.81</v>
      </c>
    </row>
    <row r="2001" spans="1:12" ht="33">
      <c r="A2001" s="19">
        <v>1220000243</v>
      </c>
      <c r="B2001" s="15" t="s">
        <v>2004</v>
      </c>
      <c r="C2001" s="22" t="s">
        <v>9</v>
      </c>
      <c r="D2001" s="20">
        <v>33.49</v>
      </c>
      <c r="E2001" s="20">
        <v>33.49</v>
      </c>
      <c r="F2001" s="20">
        <v>35.86</v>
      </c>
      <c r="G2001" s="20">
        <v>35.840000000000003</v>
      </c>
      <c r="H2001" s="20">
        <v>36</v>
      </c>
      <c r="I2001" s="20">
        <v>35.840000000000003</v>
      </c>
      <c r="J2001" s="20">
        <v>33.69</v>
      </c>
      <c r="K2001" s="20">
        <v>36</v>
      </c>
      <c r="L2001" s="20">
        <f t="shared" si="31"/>
        <v>36</v>
      </c>
    </row>
    <row r="2002" spans="1:12" ht="33">
      <c r="A2002" s="19">
        <v>1220000250</v>
      </c>
      <c r="B2002" s="15" t="s">
        <v>2005</v>
      </c>
      <c r="C2002" s="22" t="s">
        <v>1218</v>
      </c>
      <c r="D2002" s="20">
        <v>437.02</v>
      </c>
      <c r="E2002" s="20">
        <v>439.24</v>
      </c>
      <c r="F2002" s="20">
        <v>458.47</v>
      </c>
      <c r="G2002" s="20">
        <v>448.73</v>
      </c>
      <c r="H2002" s="20">
        <v>466</v>
      </c>
      <c r="I2002" s="20">
        <v>461.8</v>
      </c>
      <c r="J2002" s="20">
        <v>434.66</v>
      </c>
      <c r="K2002" s="20">
        <v>461.68</v>
      </c>
      <c r="L2002" s="20">
        <f t="shared" si="31"/>
        <v>466</v>
      </c>
    </row>
    <row r="2003" spans="1:12" ht="24.75">
      <c r="A2003" s="19">
        <v>1220000251</v>
      </c>
      <c r="B2003" s="15" t="s">
        <v>2006</v>
      </c>
      <c r="C2003" s="22" t="s">
        <v>10</v>
      </c>
      <c r="D2003" s="20">
        <v>350.65</v>
      </c>
      <c r="E2003" s="20">
        <v>352.73</v>
      </c>
      <c r="F2003" s="20">
        <v>371.78</v>
      </c>
      <c r="G2003" s="20">
        <v>364.77</v>
      </c>
      <c r="H2003" s="20">
        <v>379.27</v>
      </c>
      <c r="I2003" s="20">
        <v>374.86</v>
      </c>
      <c r="J2003" s="20">
        <v>347.96</v>
      </c>
      <c r="K2003" s="20">
        <v>374.12</v>
      </c>
      <c r="L2003" s="20">
        <f t="shared" si="31"/>
        <v>379.27</v>
      </c>
    </row>
    <row r="2004" spans="1:12" ht="33">
      <c r="A2004" s="19">
        <v>1220000254</v>
      </c>
      <c r="B2004" s="15" t="s">
        <v>2007</v>
      </c>
      <c r="C2004" s="22" t="s">
        <v>1218</v>
      </c>
      <c r="D2004" s="20">
        <v>311.27999999999997</v>
      </c>
      <c r="E2004" s="20">
        <v>312.64</v>
      </c>
      <c r="F2004" s="20">
        <v>326.93</v>
      </c>
      <c r="G2004" s="20">
        <v>323.39</v>
      </c>
      <c r="H2004" s="20">
        <v>332.27</v>
      </c>
      <c r="I2004" s="20">
        <v>328.81</v>
      </c>
      <c r="J2004" s="20">
        <v>308.95999999999998</v>
      </c>
      <c r="K2004" s="20">
        <v>327.49</v>
      </c>
      <c r="L2004" s="20">
        <f t="shared" si="31"/>
        <v>332.27</v>
      </c>
    </row>
    <row r="2005" spans="1:12" ht="33">
      <c r="A2005" s="19">
        <v>1220000255</v>
      </c>
      <c r="B2005" s="15" t="s">
        <v>2008</v>
      </c>
      <c r="C2005" s="22" t="s">
        <v>1218</v>
      </c>
      <c r="D2005" s="20">
        <v>372.58</v>
      </c>
      <c r="E2005" s="20">
        <v>375.58</v>
      </c>
      <c r="F2005" s="20">
        <v>394.78</v>
      </c>
      <c r="G2005" s="20">
        <v>384.79</v>
      </c>
      <c r="H2005" s="20">
        <v>404.25</v>
      </c>
      <c r="I2005" s="20">
        <v>399.55</v>
      </c>
      <c r="J2005" s="20">
        <v>369.67</v>
      </c>
      <c r="K2005" s="20">
        <v>399.84</v>
      </c>
      <c r="L2005" s="20">
        <f t="shared" si="31"/>
        <v>404.25</v>
      </c>
    </row>
    <row r="2006" spans="1:12" ht="33">
      <c r="A2006" s="19">
        <v>1220000256</v>
      </c>
      <c r="B2006" s="15" t="s">
        <v>2009</v>
      </c>
      <c r="C2006" s="22" t="s">
        <v>10</v>
      </c>
      <c r="D2006" s="20">
        <v>491.07</v>
      </c>
      <c r="E2006" s="20">
        <v>495.24</v>
      </c>
      <c r="F2006" s="20">
        <v>517.99</v>
      </c>
      <c r="G2006" s="20">
        <v>505.6</v>
      </c>
      <c r="H2006" s="20">
        <v>530.84</v>
      </c>
      <c r="I2006" s="20">
        <v>524.72</v>
      </c>
      <c r="J2006" s="20">
        <v>486.81</v>
      </c>
      <c r="K2006" s="20">
        <v>525.02</v>
      </c>
      <c r="L2006" s="20">
        <f t="shared" si="31"/>
        <v>530.84</v>
      </c>
    </row>
    <row r="2007" spans="1:12" ht="24.75">
      <c r="A2007" s="19">
        <v>1220000257</v>
      </c>
      <c r="B2007" s="15" t="s">
        <v>2010</v>
      </c>
      <c r="C2007" s="22" t="s">
        <v>10</v>
      </c>
      <c r="D2007" s="20">
        <v>353.59</v>
      </c>
      <c r="E2007" s="20">
        <v>355.62</v>
      </c>
      <c r="F2007" s="20">
        <v>373.31</v>
      </c>
      <c r="G2007" s="20">
        <v>365.36</v>
      </c>
      <c r="H2007" s="20">
        <v>380.25</v>
      </c>
      <c r="I2007" s="20">
        <v>376.38</v>
      </c>
      <c r="J2007" s="20">
        <v>351.45</v>
      </c>
      <c r="K2007" s="20">
        <v>376.2</v>
      </c>
      <c r="L2007" s="20">
        <f t="shared" si="31"/>
        <v>380.25</v>
      </c>
    </row>
    <row r="2008" spans="1:12" ht="16.5">
      <c r="A2008" s="19">
        <v>1220000258</v>
      </c>
      <c r="B2008" s="15" t="s">
        <v>2011</v>
      </c>
      <c r="C2008" s="22" t="s">
        <v>9</v>
      </c>
      <c r="D2008" s="20">
        <v>28.62</v>
      </c>
      <c r="E2008" s="20">
        <v>28.62</v>
      </c>
      <c r="F2008" s="20">
        <v>30.97</v>
      </c>
      <c r="G2008" s="20">
        <v>30.84</v>
      </c>
      <c r="H2008" s="20">
        <v>31.14</v>
      </c>
      <c r="I2008" s="20">
        <v>30.97</v>
      </c>
      <c r="J2008" s="20">
        <v>28.8</v>
      </c>
      <c r="K2008" s="20">
        <v>31.14</v>
      </c>
      <c r="L2008" s="20">
        <f t="shared" si="31"/>
        <v>31.14</v>
      </c>
    </row>
    <row r="2009" spans="1:12" ht="16.5">
      <c r="A2009" s="19">
        <v>1220000259</v>
      </c>
      <c r="B2009" s="15" t="s">
        <v>2012</v>
      </c>
      <c r="C2009" s="22" t="s">
        <v>12</v>
      </c>
      <c r="D2009" s="20">
        <v>132.79</v>
      </c>
      <c r="E2009" s="20">
        <v>132.79</v>
      </c>
      <c r="F2009" s="20">
        <v>134.68</v>
      </c>
      <c r="G2009" s="20">
        <v>129.69999999999999</v>
      </c>
      <c r="H2009" s="20">
        <v>134.69999999999999</v>
      </c>
      <c r="I2009" s="20">
        <v>134.46</v>
      </c>
      <c r="J2009" s="20">
        <v>132.71</v>
      </c>
      <c r="K2009" s="20">
        <v>134.30000000000001</v>
      </c>
      <c r="L2009" s="20">
        <f t="shared" si="31"/>
        <v>134.69999999999999</v>
      </c>
    </row>
    <row r="2010" spans="1:12" ht="24.75">
      <c r="A2010" s="19">
        <v>1220000260</v>
      </c>
      <c r="B2010" s="15" t="s">
        <v>2013</v>
      </c>
      <c r="C2010" s="22" t="s">
        <v>26</v>
      </c>
      <c r="D2010" s="20">
        <v>278.70999999999998</v>
      </c>
      <c r="E2010" s="20">
        <v>280.63</v>
      </c>
      <c r="F2010" s="20">
        <v>295.95999999999998</v>
      </c>
      <c r="G2010" s="20">
        <v>288.52999999999997</v>
      </c>
      <c r="H2010" s="20">
        <v>303.02999999999997</v>
      </c>
      <c r="I2010" s="20">
        <v>299.33999999999997</v>
      </c>
      <c r="J2010" s="20">
        <v>276.47000000000003</v>
      </c>
      <c r="K2010" s="20">
        <v>298.37</v>
      </c>
      <c r="L2010" s="20">
        <f t="shared" si="31"/>
        <v>303.02999999999997</v>
      </c>
    </row>
    <row r="2011" spans="1:12" ht="24.75">
      <c r="A2011" s="19">
        <v>1231000001</v>
      </c>
      <c r="B2011" s="15" t="s">
        <v>2014</v>
      </c>
      <c r="C2011" s="22" t="s">
        <v>11</v>
      </c>
      <c r="D2011" s="20">
        <v>2433.8200000000002</v>
      </c>
      <c r="E2011" s="20">
        <v>2433.8200000000002</v>
      </c>
      <c r="F2011" s="20">
        <v>2433.88</v>
      </c>
      <c r="G2011" s="20">
        <v>2433.88</v>
      </c>
      <c r="H2011" s="20">
        <v>2433.88</v>
      </c>
      <c r="I2011" s="20">
        <v>2433.88</v>
      </c>
      <c r="J2011" s="20">
        <v>2433.88</v>
      </c>
      <c r="K2011" s="20">
        <v>2435.73</v>
      </c>
      <c r="L2011" s="20">
        <f t="shared" si="31"/>
        <v>2435.73</v>
      </c>
    </row>
    <row r="2012" spans="1:12" ht="24.75">
      <c r="A2012" s="19">
        <v>1240000012</v>
      </c>
      <c r="B2012" s="15" t="s">
        <v>2015</v>
      </c>
      <c r="C2012" s="22" t="s">
        <v>10</v>
      </c>
      <c r="D2012" s="20">
        <v>476.04</v>
      </c>
      <c r="E2012" s="20">
        <v>480.1</v>
      </c>
      <c r="F2012" s="20">
        <v>501.15</v>
      </c>
      <c r="G2012" s="20">
        <v>490.51</v>
      </c>
      <c r="H2012" s="20">
        <v>512.62</v>
      </c>
      <c r="I2012" s="20">
        <v>505.22</v>
      </c>
      <c r="J2012" s="20">
        <v>469.46</v>
      </c>
      <c r="K2012" s="20">
        <v>500.97</v>
      </c>
      <c r="L2012" s="20">
        <f t="shared" si="31"/>
        <v>512.62</v>
      </c>
    </row>
    <row r="2013" spans="1:12" ht="33">
      <c r="A2013" s="19">
        <v>1241000005</v>
      </c>
      <c r="B2013" s="15" t="s">
        <v>2016</v>
      </c>
      <c r="C2013" s="22" t="s">
        <v>26</v>
      </c>
      <c r="D2013" s="20">
        <v>368.95</v>
      </c>
      <c r="E2013" s="20">
        <v>371.54</v>
      </c>
      <c r="F2013" s="20">
        <v>388.75</v>
      </c>
      <c r="G2013" s="20">
        <v>380.99</v>
      </c>
      <c r="H2013" s="20">
        <v>397.33</v>
      </c>
      <c r="I2013" s="20">
        <v>392.81</v>
      </c>
      <c r="J2013" s="20">
        <v>365.8</v>
      </c>
      <c r="K2013" s="20">
        <v>392.29</v>
      </c>
      <c r="L2013" s="20">
        <f t="shared" si="31"/>
        <v>397.33</v>
      </c>
    </row>
    <row r="2014" spans="1:12" ht="24.75">
      <c r="A2014" s="19">
        <v>1241000011</v>
      </c>
      <c r="B2014" s="15" t="s">
        <v>2017</v>
      </c>
      <c r="C2014" s="22" t="s">
        <v>26</v>
      </c>
      <c r="D2014" s="20">
        <v>322.39999999999998</v>
      </c>
      <c r="E2014" s="20">
        <v>324.13</v>
      </c>
      <c r="F2014" s="20">
        <v>340.72</v>
      </c>
      <c r="G2014" s="20">
        <v>335.44</v>
      </c>
      <c r="H2014" s="20">
        <v>346.54</v>
      </c>
      <c r="I2014" s="20">
        <v>343.38</v>
      </c>
      <c r="J2014" s="20">
        <v>321.08</v>
      </c>
      <c r="K2014" s="20">
        <v>343.69</v>
      </c>
      <c r="L2014" s="20">
        <f t="shared" si="31"/>
        <v>346.54</v>
      </c>
    </row>
    <row r="2015" spans="1:12" ht="24.75">
      <c r="A2015" s="19">
        <v>1241000017</v>
      </c>
      <c r="B2015" s="15" t="s">
        <v>2018</v>
      </c>
      <c r="C2015" s="22" t="s">
        <v>12</v>
      </c>
      <c r="D2015" s="20">
        <v>629.22</v>
      </c>
      <c r="E2015" s="20">
        <v>655.32000000000005</v>
      </c>
      <c r="F2015" s="20">
        <v>784.04</v>
      </c>
      <c r="G2015" s="20">
        <v>775.61</v>
      </c>
      <c r="H2015" s="20">
        <v>804.09</v>
      </c>
      <c r="I2015" s="20">
        <v>768.07</v>
      </c>
      <c r="J2015" s="20">
        <v>574.11</v>
      </c>
      <c r="K2015" s="20">
        <v>664.34</v>
      </c>
      <c r="L2015" s="20">
        <f t="shared" si="31"/>
        <v>804.09</v>
      </c>
    </row>
    <row r="2016" spans="1:12" ht="16.5">
      <c r="A2016" s="19">
        <v>1241000024</v>
      </c>
      <c r="B2016" s="15" t="s">
        <v>2019</v>
      </c>
      <c r="C2016" s="22" t="s">
        <v>10</v>
      </c>
      <c r="D2016" s="20">
        <v>333.37</v>
      </c>
      <c r="E2016" s="20">
        <v>335.1</v>
      </c>
      <c r="F2016" s="20">
        <v>351.32</v>
      </c>
      <c r="G2016" s="20">
        <v>344.37</v>
      </c>
      <c r="H2016" s="20">
        <v>357.11</v>
      </c>
      <c r="I2016" s="20">
        <v>354.02</v>
      </c>
      <c r="J2016" s="20">
        <v>331.96</v>
      </c>
      <c r="K2016" s="20">
        <v>354.25</v>
      </c>
      <c r="L2016" s="20">
        <f t="shared" si="31"/>
        <v>357.11</v>
      </c>
    </row>
    <row r="2017" spans="1:12" ht="24.75">
      <c r="A2017" s="19">
        <v>1241000026</v>
      </c>
      <c r="B2017" s="15" t="s">
        <v>2020</v>
      </c>
      <c r="C2017" s="22" t="s">
        <v>12</v>
      </c>
      <c r="D2017" s="20">
        <v>211.12</v>
      </c>
      <c r="E2017" s="20">
        <v>211.12</v>
      </c>
      <c r="F2017" s="20">
        <v>213.12</v>
      </c>
      <c r="G2017" s="20">
        <v>207.86</v>
      </c>
      <c r="H2017" s="20">
        <v>213.15</v>
      </c>
      <c r="I2017" s="20">
        <v>212.88</v>
      </c>
      <c r="J2017" s="20">
        <v>211.04</v>
      </c>
      <c r="K2017" s="20">
        <v>212.74</v>
      </c>
      <c r="L2017" s="20">
        <f t="shared" si="31"/>
        <v>213.15</v>
      </c>
    </row>
    <row r="2018" spans="1:12" ht="33">
      <c r="A2018" s="19">
        <v>1250000007</v>
      </c>
      <c r="B2018" s="15" t="s">
        <v>2021</v>
      </c>
      <c r="C2018" s="22" t="s">
        <v>12</v>
      </c>
      <c r="D2018" s="20">
        <v>1660.95</v>
      </c>
      <c r="E2018" s="20">
        <v>1672.57</v>
      </c>
      <c r="F2018" s="20">
        <v>1768.69</v>
      </c>
      <c r="G2018" s="20">
        <v>1736.93</v>
      </c>
      <c r="H2018" s="20">
        <v>1803.68</v>
      </c>
      <c r="I2018" s="20">
        <v>1788.83</v>
      </c>
      <c r="J2018" s="20">
        <v>1658.93</v>
      </c>
      <c r="K2018" s="20">
        <v>1800.89</v>
      </c>
      <c r="L2018" s="20">
        <f t="shared" si="31"/>
        <v>1803.68</v>
      </c>
    </row>
    <row r="2019" spans="1:12" ht="33">
      <c r="A2019" s="19">
        <v>1250000008</v>
      </c>
      <c r="B2019" s="15" t="s">
        <v>2022</v>
      </c>
      <c r="C2019" s="22" t="s">
        <v>26</v>
      </c>
      <c r="D2019" s="20">
        <v>1796.05</v>
      </c>
      <c r="E2019" s="20">
        <v>1809.12</v>
      </c>
      <c r="F2019" s="20">
        <v>1952.06</v>
      </c>
      <c r="G2019" s="20">
        <v>1901.17</v>
      </c>
      <c r="H2019" s="20">
        <v>1993.43</v>
      </c>
      <c r="I2019" s="20">
        <v>1973.91</v>
      </c>
      <c r="J2019" s="20">
        <v>1796.09</v>
      </c>
      <c r="K2019" s="20">
        <v>1989.17</v>
      </c>
      <c r="L2019" s="20">
        <f t="shared" si="31"/>
        <v>1993.43</v>
      </c>
    </row>
    <row r="2020" spans="1:12" ht="33">
      <c r="A2020" s="19">
        <v>1250000009</v>
      </c>
      <c r="B2020" s="15" t="s">
        <v>2023</v>
      </c>
      <c r="C2020" s="22" t="s">
        <v>26</v>
      </c>
      <c r="D2020" s="20">
        <v>985.72</v>
      </c>
      <c r="E2020" s="20">
        <v>990.94</v>
      </c>
      <c r="F2020" s="20">
        <v>1055.5899999999999</v>
      </c>
      <c r="G2020" s="20">
        <v>1036.6500000000001</v>
      </c>
      <c r="H2020" s="20">
        <v>1072.6199999999999</v>
      </c>
      <c r="I2020" s="20">
        <v>1064.27</v>
      </c>
      <c r="J2020" s="20">
        <v>986.49</v>
      </c>
      <c r="K2020" s="20">
        <v>1070.9000000000001</v>
      </c>
      <c r="L2020" s="20">
        <f t="shared" si="31"/>
        <v>1072.6199999999999</v>
      </c>
    </row>
    <row r="2021" spans="1:12" ht="41.25">
      <c r="A2021" s="19">
        <v>1250000010</v>
      </c>
      <c r="B2021" s="15" t="s">
        <v>2024</v>
      </c>
      <c r="C2021" s="22" t="s">
        <v>26</v>
      </c>
      <c r="D2021" s="20">
        <v>841.24</v>
      </c>
      <c r="E2021" s="20">
        <v>846.47</v>
      </c>
      <c r="F2021" s="20">
        <v>898.01</v>
      </c>
      <c r="G2021" s="20">
        <v>879.47</v>
      </c>
      <c r="H2021" s="20">
        <v>914.2</v>
      </c>
      <c r="I2021" s="20">
        <v>906.77</v>
      </c>
      <c r="J2021" s="20">
        <v>840.87</v>
      </c>
      <c r="K2021" s="20">
        <v>912.5</v>
      </c>
      <c r="L2021" s="20">
        <f t="shared" si="31"/>
        <v>914.2</v>
      </c>
    </row>
    <row r="2022" spans="1:12" ht="41.25">
      <c r="A2022" s="19">
        <v>1250000011</v>
      </c>
      <c r="B2022" s="15" t="s">
        <v>2025</v>
      </c>
      <c r="C2022" s="22" t="s">
        <v>26</v>
      </c>
      <c r="D2022" s="20">
        <v>1600.36</v>
      </c>
      <c r="E2022" s="20">
        <v>1612.8</v>
      </c>
      <c r="F2022" s="20">
        <v>1706.53</v>
      </c>
      <c r="G2022" s="20">
        <v>1664.59</v>
      </c>
      <c r="H2022" s="20">
        <v>1748.85</v>
      </c>
      <c r="I2022" s="20">
        <v>1724.87</v>
      </c>
      <c r="J2022" s="20">
        <v>1584.01</v>
      </c>
      <c r="K2022" s="20">
        <v>1720.26</v>
      </c>
      <c r="L2022" s="20">
        <f t="shared" si="31"/>
        <v>1748.85</v>
      </c>
    </row>
    <row r="2023" spans="1:12" ht="24.75">
      <c r="A2023" s="19">
        <v>1250000012</v>
      </c>
      <c r="B2023" s="15" t="s">
        <v>2026</v>
      </c>
      <c r="C2023" s="22" t="s">
        <v>26</v>
      </c>
      <c r="D2023" s="20">
        <v>658.31</v>
      </c>
      <c r="E2023" s="20">
        <v>661.19</v>
      </c>
      <c r="F2023" s="20">
        <v>703.58</v>
      </c>
      <c r="G2023" s="20">
        <v>696.71</v>
      </c>
      <c r="H2023" s="20">
        <v>713.52</v>
      </c>
      <c r="I2023" s="20">
        <v>708.52</v>
      </c>
      <c r="J2023" s="20">
        <v>659.49</v>
      </c>
      <c r="K2023" s="20">
        <v>712.84</v>
      </c>
      <c r="L2023" s="20">
        <f t="shared" si="31"/>
        <v>713.52</v>
      </c>
    </row>
    <row r="2024" spans="1:12" ht="33">
      <c r="A2024" s="19">
        <v>1250000013</v>
      </c>
      <c r="B2024" s="15" t="s">
        <v>2027</v>
      </c>
      <c r="C2024" s="22" t="s">
        <v>26</v>
      </c>
      <c r="D2024" s="20">
        <v>1264.9000000000001</v>
      </c>
      <c r="E2024" s="20">
        <v>1270.1400000000001</v>
      </c>
      <c r="F2024" s="20">
        <v>1354.52</v>
      </c>
      <c r="G2024" s="20">
        <v>1334.83</v>
      </c>
      <c r="H2024" s="20">
        <v>1372.88</v>
      </c>
      <c r="I2024" s="20">
        <v>1363.19</v>
      </c>
      <c r="J2024" s="20">
        <v>1267.45</v>
      </c>
      <c r="K2024" s="20">
        <v>1371.16</v>
      </c>
      <c r="L2024" s="20">
        <f t="shared" ref="L2024:L2064" si="32">MAX(D2024:K2024)</f>
        <v>1372.88</v>
      </c>
    </row>
    <row r="2025" spans="1:12" ht="33">
      <c r="A2025" s="19">
        <v>1250000014</v>
      </c>
      <c r="B2025" s="15" t="s">
        <v>2028</v>
      </c>
      <c r="C2025" s="22" t="s">
        <v>26</v>
      </c>
      <c r="D2025" s="20">
        <v>1332.84</v>
      </c>
      <c r="E2025" s="20">
        <v>1338.08</v>
      </c>
      <c r="F2025" s="20">
        <v>1402.13</v>
      </c>
      <c r="G2025" s="20">
        <v>1383.23</v>
      </c>
      <c r="H2025" s="20">
        <v>1419.18</v>
      </c>
      <c r="I2025" s="20">
        <v>1410.94</v>
      </c>
      <c r="J2025" s="20">
        <v>1333.62</v>
      </c>
      <c r="K2025" s="20">
        <v>1417.47</v>
      </c>
      <c r="L2025" s="20">
        <f t="shared" si="32"/>
        <v>1419.18</v>
      </c>
    </row>
    <row r="2026" spans="1:12" ht="24.75">
      <c r="A2026" s="19">
        <v>1250000015</v>
      </c>
      <c r="B2026" s="15" t="s">
        <v>2029</v>
      </c>
      <c r="C2026" s="22" t="s">
        <v>26</v>
      </c>
      <c r="D2026" s="20">
        <v>667.24</v>
      </c>
      <c r="E2026" s="20">
        <v>670.14</v>
      </c>
      <c r="F2026" s="20">
        <v>713.64</v>
      </c>
      <c r="G2026" s="20">
        <v>706.77</v>
      </c>
      <c r="H2026" s="20">
        <v>723.67</v>
      </c>
      <c r="I2026" s="20">
        <v>718.59</v>
      </c>
      <c r="J2026" s="20">
        <v>668.52</v>
      </c>
      <c r="K2026" s="20">
        <v>722.99</v>
      </c>
      <c r="L2026" s="20">
        <f t="shared" si="32"/>
        <v>723.67</v>
      </c>
    </row>
    <row r="2027" spans="1:12" ht="16.5">
      <c r="A2027" s="19">
        <v>1250000016</v>
      </c>
      <c r="B2027" s="15" t="s">
        <v>2030</v>
      </c>
      <c r="C2027" s="22" t="s">
        <v>11</v>
      </c>
      <c r="D2027" s="20">
        <v>1019.4</v>
      </c>
      <c r="E2027" s="20">
        <v>1019.4</v>
      </c>
      <c r="F2027" s="20">
        <v>1019.43</v>
      </c>
      <c r="G2027" s="20">
        <v>1019.43</v>
      </c>
      <c r="H2027" s="20">
        <v>1019.43</v>
      </c>
      <c r="I2027" s="20">
        <v>1019.43</v>
      </c>
      <c r="J2027" s="20">
        <v>1019.43</v>
      </c>
      <c r="K2027" s="20">
        <v>1019.43</v>
      </c>
      <c r="L2027" s="20">
        <f t="shared" si="32"/>
        <v>1019.43</v>
      </c>
    </row>
    <row r="2028" spans="1:12" ht="41.25">
      <c r="A2028" s="19">
        <v>1250000017</v>
      </c>
      <c r="B2028" s="15" t="s">
        <v>2031</v>
      </c>
      <c r="C2028" s="22" t="s">
        <v>12</v>
      </c>
      <c r="D2028" s="20">
        <v>357.42</v>
      </c>
      <c r="E2028" s="20">
        <v>359.76</v>
      </c>
      <c r="F2028" s="20">
        <v>365.62</v>
      </c>
      <c r="G2028" s="20">
        <v>362.13</v>
      </c>
      <c r="H2028" s="20">
        <v>372.68</v>
      </c>
      <c r="I2028" s="20">
        <v>369.7</v>
      </c>
      <c r="J2028" s="20">
        <v>355.44</v>
      </c>
      <c r="K2028" s="20">
        <v>366.78</v>
      </c>
      <c r="L2028" s="20">
        <f t="shared" si="32"/>
        <v>372.68</v>
      </c>
    </row>
    <row r="2029" spans="1:12" ht="33">
      <c r="A2029" s="19">
        <v>1250000018</v>
      </c>
      <c r="B2029" s="15" t="s">
        <v>2032</v>
      </c>
      <c r="C2029" s="22" t="s">
        <v>26</v>
      </c>
      <c r="D2029" s="20">
        <v>273.83</v>
      </c>
      <c r="E2029" s="20">
        <v>275.20999999999998</v>
      </c>
      <c r="F2029" s="20">
        <v>287.64</v>
      </c>
      <c r="G2029" s="20">
        <v>281.94</v>
      </c>
      <c r="H2029" s="20">
        <v>292.26</v>
      </c>
      <c r="I2029" s="20">
        <v>290.35000000000002</v>
      </c>
      <c r="J2029" s="20">
        <v>273.66000000000003</v>
      </c>
      <c r="K2029" s="20">
        <v>291.44</v>
      </c>
      <c r="L2029" s="20">
        <f t="shared" si="32"/>
        <v>292.26</v>
      </c>
    </row>
    <row r="2030" spans="1:12" ht="33">
      <c r="A2030" s="19">
        <v>1250000019</v>
      </c>
      <c r="B2030" s="15" t="s">
        <v>2033</v>
      </c>
      <c r="C2030" s="22" t="s">
        <v>12</v>
      </c>
      <c r="D2030" s="20">
        <v>613.46</v>
      </c>
      <c r="E2030" s="20">
        <v>619.26</v>
      </c>
      <c r="F2030" s="20">
        <v>659.01</v>
      </c>
      <c r="G2030" s="20">
        <v>643.13</v>
      </c>
      <c r="H2030" s="20">
        <v>675.89</v>
      </c>
      <c r="I2030" s="20">
        <v>668.92</v>
      </c>
      <c r="J2030" s="20">
        <v>611.51</v>
      </c>
      <c r="K2030" s="20">
        <v>674.05</v>
      </c>
      <c r="L2030" s="20">
        <f t="shared" si="32"/>
        <v>675.89</v>
      </c>
    </row>
    <row r="2031" spans="1:12" ht="24.75">
      <c r="A2031" s="19">
        <v>1250000022</v>
      </c>
      <c r="B2031" s="15" t="s">
        <v>2034</v>
      </c>
      <c r="C2031" s="22" t="s">
        <v>11</v>
      </c>
      <c r="D2031" s="20">
        <v>690.3</v>
      </c>
      <c r="E2031" s="20">
        <v>690.3</v>
      </c>
      <c r="F2031" s="20">
        <v>690.31</v>
      </c>
      <c r="G2031" s="20">
        <v>690.31</v>
      </c>
      <c r="H2031" s="20">
        <v>690.31</v>
      </c>
      <c r="I2031" s="20">
        <v>690.31</v>
      </c>
      <c r="J2031" s="20">
        <v>690.31</v>
      </c>
      <c r="K2031" s="20">
        <v>690.31</v>
      </c>
      <c r="L2031" s="20">
        <f t="shared" si="32"/>
        <v>690.31</v>
      </c>
    </row>
    <row r="2032" spans="1:12" ht="24.75">
      <c r="A2032" s="19">
        <v>1250000027</v>
      </c>
      <c r="B2032" s="15" t="s">
        <v>2035</v>
      </c>
      <c r="C2032" s="22" t="s">
        <v>13</v>
      </c>
      <c r="D2032" s="20">
        <v>1522.4</v>
      </c>
      <c r="E2032" s="20">
        <v>1539.2</v>
      </c>
      <c r="F2032" s="20">
        <v>1617.28</v>
      </c>
      <c r="G2032" s="20">
        <v>1570.33</v>
      </c>
      <c r="H2032" s="20">
        <v>1666.41</v>
      </c>
      <c r="I2032" s="20">
        <v>1648.95</v>
      </c>
      <c r="J2032" s="20">
        <v>1487.16</v>
      </c>
      <c r="K2032" s="20">
        <v>1660.62</v>
      </c>
      <c r="L2032" s="20">
        <f t="shared" si="32"/>
        <v>1666.41</v>
      </c>
    </row>
    <row r="2033" spans="1:12" ht="24.75">
      <c r="A2033" s="19">
        <v>1250000033</v>
      </c>
      <c r="B2033" s="15" t="s">
        <v>2036</v>
      </c>
      <c r="C2033" s="22" t="s">
        <v>9</v>
      </c>
      <c r="D2033" s="20">
        <v>6.1</v>
      </c>
      <c r="E2033" s="20">
        <v>6.1</v>
      </c>
      <c r="F2033" s="20">
        <v>6.1</v>
      </c>
      <c r="G2033" s="20">
        <v>6.1</v>
      </c>
      <c r="H2033" s="20">
        <v>6.1</v>
      </c>
      <c r="I2033" s="20">
        <v>6.1</v>
      </c>
      <c r="J2033" s="20">
        <v>6.1</v>
      </c>
      <c r="K2033" s="20">
        <v>6.1</v>
      </c>
      <c r="L2033" s="20">
        <f t="shared" si="32"/>
        <v>6.1</v>
      </c>
    </row>
    <row r="2034" spans="1:12" ht="41.25">
      <c r="A2034" s="19">
        <v>1250000034</v>
      </c>
      <c r="B2034" s="15" t="s">
        <v>2037</v>
      </c>
      <c r="C2034" s="22" t="s">
        <v>11</v>
      </c>
      <c r="D2034" s="20">
        <v>3472.43</v>
      </c>
      <c r="E2034" s="20">
        <v>3496.02</v>
      </c>
      <c r="F2034" s="20">
        <v>3662.29</v>
      </c>
      <c r="G2034" s="20">
        <v>3552.32</v>
      </c>
      <c r="H2034" s="20">
        <v>3802.74</v>
      </c>
      <c r="I2034" s="20">
        <v>3774.55</v>
      </c>
      <c r="J2034" s="20">
        <v>3482.51</v>
      </c>
      <c r="K2034" s="20">
        <v>3758.51</v>
      </c>
      <c r="L2034" s="20">
        <f t="shared" si="32"/>
        <v>3802.74</v>
      </c>
    </row>
    <row r="2035" spans="1:12" ht="49.5">
      <c r="A2035" s="19">
        <v>1260000006</v>
      </c>
      <c r="B2035" s="15" t="s">
        <v>2038</v>
      </c>
      <c r="C2035" s="22" t="s">
        <v>26</v>
      </c>
      <c r="D2035" s="20">
        <v>1217.94</v>
      </c>
      <c r="E2035" s="20">
        <v>1227.74</v>
      </c>
      <c r="F2035" s="20">
        <v>1301.29</v>
      </c>
      <c r="G2035" s="20">
        <v>1271.96</v>
      </c>
      <c r="H2035" s="20">
        <v>1330.25</v>
      </c>
      <c r="I2035" s="20">
        <v>1318.11</v>
      </c>
      <c r="J2035" s="20">
        <v>1215.44</v>
      </c>
      <c r="K2035" s="20">
        <v>1327.46</v>
      </c>
      <c r="L2035" s="20">
        <f t="shared" si="32"/>
        <v>1330.25</v>
      </c>
    </row>
    <row r="2036" spans="1:12" ht="49.5">
      <c r="A2036" s="19">
        <v>1260000007</v>
      </c>
      <c r="B2036" s="15" t="s">
        <v>2039</v>
      </c>
      <c r="C2036" s="22" t="s">
        <v>26</v>
      </c>
      <c r="D2036" s="20">
        <v>2356.2600000000002</v>
      </c>
      <c r="E2036" s="20">
        <v>2373.9</v>
      </c>
      <c r="F2036" s="20">
        <v>2506.96</v>
      </c>
      <c r="G2036" s="20">
        <v>2448.41</v>
      </c>
      <c r="H2036" s="20">
        <v>2559.06</v>
      </c>
      <c r="I2036" s="20">
        <v>2537.0500000000002</v>
      </c>
      <c r="J2036" s="20">
        <v>2351.52</v>
      </c>
      <c r="K2036" s="20">
        <v>2553.65</v>
      </c>
      <c r="L2036" s="20">
        <f t="shared" si="32"/>
        <v>2559.06</v>
      </c>
    </row>
    <row r="2037" spans="1:12" ht="33">
      <c r="A2037" s="19">
        <v>1260000008</v>
      </c>
      <c r="B2037" s="15" t="s">
        <v>2040</v>
      </c>
      <c r="C2037" s="22" t="s">
        <v>26</v>
      </c>
      <c r="D2037" s="20">
        <v>387.65</v>
      </c>
      <c r="E2037" s="20">
        <v>390.24</v>
      </c>
      <c r="F2037" s="20">
        <v>406.96</v>
      </c>
      <c r="G2037" s="20">
        <v>397.57</v>
      </c>
      <c r="H2037" s="20">
        <v>415.25</v>
      </c>
      <c r="I2037" s="20">
        <v>411.07</v>
      </c>
      <c r="J2037" s="20">
        <v>384.89</v>
      </c>
      <c r="K2037" s="20">
        <v>411.05</v>
      </c>
      <c r="L2037" s="20">
        <f t="shared" si="32"/>
        <v>415.25</v>
      </c>
    </row>
    <row r="2038" spans="1:12" ht="41.25">
      <c r="A2038" s="19">
        <v>1260000009</v>
      </c>
      <c r="B2038" s="15" t="s">
        <v>2041</v>
      </c>
      <c r="C2038" s="22" t="s">
        <v>26</v>
      </c>
      <c r="D2038" s="20">
        <v>868.34</v>
      </c>
      <c r="E2038" s="20">
        <v>873.57</v>
      </c>
      <c r="F2038" s="20">
        <v>925.71</v>
      </c>
      <c r="G2038" s="20">
        <v>906.69</v>
      </c>
      <c r="H2038" s="20">
        <v>941.92</v>
      </c>
      <c r="I2038" s="20">
        <v>934.47</v>
      </c>
      <c r="J2038" s="20">
        <v>868</v>
      </c>
      <c r="K2038" s="20">
        <v>940.21</v>
      </c>
      <c r="L2038" s="20">
        <f t="shared" si="32"/>
        <v>941.92</v>
      </c>
    </row>
    <row r="2039" spans="1:12" ht="24.75">
      <c r="A2039" s="19">
        <v>1260000010</v>
      </c>
      <c r="B2039" s="15" t="s">
        <v>2042</v>
      </c>
      <c r="C2039" s="22" t="s">
        <v>26</v>
      </c>
      <c r="D2039" s="20">
        <v>15.04</v>
      </c>
      <c r="E2039" s="20">
        <v>15.04</v>
      </c>
      <c r="F2039" s="20">
        <v>16.37</v>
      </c>
      <c r="G2039" s="20">
        <v>16.22</v>
      </c>
      <c r="H2039" s="20">
        <v>16.45</v>
      </c>
      <c r="I2039" s="20">
        <v>16.36</v>
      </c>
      <c r="J2039" s="20">
        <v>15.15</v>
      </c>
      <c r="K2039" s="20">
        <v>16.45</v>
      </c>
      <c r="L2039" s="20">
        <f t="shared" si="32"/>
        <v>16.45</v>
      </c>
    </row>
    <row r="2040" spans="1:12" ht="24.75">
      <c r="A2040" s="19">
        <v>1260000011</v>
      </c>
      <c r="B2040" s="15" t="s">
        <v>2043</v>
      </c>
      <c r="C2040" s="22" t="s">
        <v>12</v>
      </c>
      <c r="D2040" s="20">
        <v>286.56</v>
      </c>
      <c r="E2040" s="20">
        <v>291.92</v>
      </c>
      <c r="F2040" s="20">
        <v>333.83</v>
      </c>
      <c r="G2040" s="20">
        <v>331.45</v>
      </c>
      <c r="H2040" s="20">
        <v>339</v>
      </c>
      <c r="I2040" s="20">
        <v>315.82</v>
      </c>
      <c r="J2040" s="20">
        <v>267.69</v>
      </c>
      <c r="K2040" s="20">
        <v>316.41000000000003</v>
      </c>
      <c r="L2040" s="20">
        <f t="shared" si="32"/>
        <v>339</v>
      </c>
    </row>
    <row r="2041" spans="1:12" ht="24.75">
      <c r="A2041" s="19">
        <v>1260000012</v>
      </c>
      <c r="B2041" s="15" t="s">
        <v>2044</v>
      </c>
      <c r="C2041" s="22" t="s">
        <v>26</v>
      </c>
      <c r="D2041" s="20">
        <v>109.33</v>
      </c>
      <c r="E2041" s="20">
        <v>110.07</v>
      </c>
      <c r="F2041" s="20">
        <v>112.99</v>
      </c>
      <c r="G2041" s="20">
        <v>109.45</v>
      </c>
      <c r="H2041" s="20">
        <v>115.34</v>
      </c>
      <c r="I2041" s="20">
        <v>114.57</v>
      </c>
      <c r="J2041" s="20">
        <v>108.92</v>
      </c>
      <c r="K2041" s="20">
        <v>114.76</v>
      </c>
      <c r="L2041" s="20">
        <f t="shared" si="32"/>
        <v>115.34</v>
      </c>
    </row>
    <row r="2042" spans="1:12" ht="24.75">
      <c r="A2042" s="19">
        <v>1260000013</v>
      </c>
      <c r="B2042" s="15" t="s">
        <v>2045</v>
      </c>
      <c r="C2042" s="22" t="s">
        <v>12</v>
      </c>
      <c r="D2042" s="20">
        <v>266.20999999999998</v>
      </c>
      <c r="E2042" s="20">
        <v>266.20999999999998</v>
      </c>
      <c r="F2042" s="20">
        <v>267.95</v>
      </c>
      <c r="G2042" s="20">
        <v>260.61</v>
      </c>
      <c r="H2042" s="20">
        <v>267.95</v>
      </c>
      <c r="I2042" s="20">
        <v>267.60000000000002</v>
      </c>
      <c r="J2042" s="20">
        <v>266.2</v>
      </c>
      <c r="K2042" s="20">
        <v>267.87</v>
      </c>
      <c r="L2042" s="20">
        <f t="shared" si="32"/>
        <v>267.95</v>
      </c>
    </row>
    <row r="2043" spans="1:12" ht="41.25">
      <c r="A2043" s="19">
        <v>1260000014</v>
      </c>
      <c r="B2043" s="15" t="s">
        <v>2046</v>
      </c>
      <c r="C2043" s="22" t="s">
        <v>26</v>
      </c>
      <c r="D2043" s="20">
        <v>976.25</v>
      </c>
      <c r="E2043" s="20">
        <v>984.76</v>
      </c>
      <c r="F2043" s="20">
        <v>1012.96</v>
      </c>
      <c r="G2043" s="20">
        <v>991.01</v>
      </c>
      <c r="H2043" s="20">
        <v>1037.45</v>
      </c>
      <c r="I2043" s="20">
        <v>1029.4000000000001</v>
      </c>
      <c r="J2043" s="20">
        <v>971.38</v>
      </c>
      <c r="K2043" s="20">
        <v>1033.81</v>
      </c>
      <c r="L2043" s="20">
        <f t="shared" si="32"/>
        <v>1037.45</v>
      </c>
    </row>
    <row r="2044" spans="1:12" ht="24.75">
      <c r="A2044" s="19">
        <v>1260000015</v>
      </c>
      <c r="B2044" s="15" t="s">
        <v>2047</v>
      </c>
      <c r="C2044" s="22" t="s">
        <v>12</v>
      </c>
      <c r="D2044" s="20">
        <v>658.11</v>
      </c>
      <c r="E2044" s="20">
        <v>663.92</v>
      </c>
      <c r="F2044" s="20">
        <v>709.31</v>
      </c>
      <c r="G2044" s="20">
        <v>697.18</v>
      </c>
      <c r="H2044" s="20">
        <v>726.65</v>
      </c>
      <c r="I2044" s="20">
        <v>719.41</v>
      </c>
      <c r="J2044" s="20">
        <v>657.06</v>
      </c>
      <c r="K2044" s="20">
        <v>725.28</v>
      </c>
      <c r="L2044" s="20">
        <f t="shared" si="32"/>
        <v>726.65</v>
      </c>
    </row>
    <row r="2045" spans="1:12" ht="33">
      <c r="A2045" s="19">
        <v>1260000016</v>
      </c>
      <c r="B2045" s="15" t="s">
        <v>2048</v>
      </c>
      <c r="C2045" s="22" t="s">
        <v>10</v>
      </c>
      <c r="D2045" s="20">
        <v>3693.7</v>
      </c>
      <c r="E2045" s="20">
        <v>3792.44</v>
      </c>
      <c r="F2045" s="20">
        <v>4084.45</v>
      </c>
      <c r="G2045" s="20">
        <v>3955.65</v>
      </c>
      <c r="H2045" s="20">
        <v>4382.2700000000004</v>
      </c>
      <c r="I2045" s="20">
        <v>4257.41</v>
      </c>
      <c r="J2045" s="20">
        <v>3639.13</v>
      </c>
      <c r="K2045" s="20">
        <v>4167.32</v>
      </c>
      <c r="L2045" s="20">
        <f t="shared" si="32"/>
        <v>4382.2700000000004</v>
      </c>
    </row>
    <row r="2046" spans="1:12" ht="33">
      <c r="A2046" s="19">
        <v>1260000018</v>
      </c>
      <c r="B2046" s="15" t="s">
        <v>2049</v>
      </c>
      <c r="C2046" s="22" t="s">
        <v>10</v>
      </c>
      <c r="D2046" s="20">
        <v>286.33999999999997</v>
      </c>
      <c r="E2046" s="20">
        <v>288.08</v>
      </c>
      <c r="F2046" s="20">
        <v>301.32</v>
      </c>
      <c r="G2046" s="20">
        <v>294.83999999999997</v>
      </c>
      <c r="H2046" s="20">
        <v>307.07</v>
      </c>
      <c r="I2046" s="20">
        <v>303.97000000000003</v>
      </c>
      <c r="J2046" s="20">
        <v>284.5</v>
      </c>
      <c r="K2046" s="20">
        <v>303.88</v>
      </c>
      <c r="L2046" s="20">
        <f t="shared" si="32"/>
        <v>307.07</v>
      </c>
    </row>
    <row r="2047" spans="1:12" ht="33">
      <c r="A2047" s="19">
        <v>1260000024</v>
      </c>
      <c r="B2047" s="15" t="s">
        <v>2069</v>
      </c>
      <c r="C2047" s="22" t="s">
        <v>10</v>
      </c>
      <c r="D2047" s="20">
        <v>977.36</v>
      </c>
      <c r="E2047" s="20">
        <v>987.81</v>
      </c>
      <c r="F2047" s="20">
        <v>1047.5999999999999</v>
      </c>
      <c r="G2047" s="20">
        <v>1019.11</v>
      </c>
      <c r="H2047" s="20">
        <v>1079.3800000000001</v>
      </c>
      <c r="I2047" s="20">
        <v>1064.74</v>
      </c>
      <c r="J2047" s="20">
        <v>968.47</v>
      </c>
      <c r="K2047" s="20">
        <v>1067.42</v>
      </c>
      <c r="L2047" s="20">
        <f t="shared" si="32"/>
        <v>1079.3800000000001</v>
      </c>
    </row>
    <row r="2048" spans="1:12" ht="24.75">
      <c r="A2048" s="19">
        <v>1260000031</v>
      </c>
      <c r="B2048" s="15" t="s">
        <v>2050</v>
      </c>
      <c r="C2048" s="22" t="s">
        <v>10</v>
      </c>
      <c r="D2048" s="20">
        <v>987.88</v>
      </c>
      <c r="E2048" s="20">
        <v>993.11</v>
      </c>
      <c r="F2048" s="20">
        <v>1040.18</v>
      </c>
      <c r="G2048" s="20">
        <v>1021.84</v>
      </c>
      <c r="H2048" s="20">
        <v>1056.06</v>
      </c>
      <c r="I2048" s="20">
        <v>1048.99</v>
      </c>
      <c r="J2048" s="20">
        <v>986.99</v>
      </c>
      <c r="K2048" s="20">
        <v>1054</v>
      </c>
      <c r="L2048" s="20">
        <f t="shared" si="32"/>
        <v>1056.06</v>
      </c>
    </row>
    <row r="2049" spans="1:12" ht="24.75">
      <c r="A2049" s="19">
        <v>1260000033</v>
      </c>
      <c r="B2049" s="15" t="s">
        <v>2051</v>
      </c>
      <c r="C2049" s="22" t="s">
        <v>10</v>
      </c>
      <c r="D2049" s="20">
        <v>348.18</v>
      </c>
      <c r="E2049" s="20">
        <v>350.53</v>
      </c>
      <c r="F2049" s="20">
        <v>369.74</v>
      </c>
      <c r="G2049" s="20">
        <v>360.9</v>
      </c>
      <c r="H2049" s="20">
        <v>377.73</v>
      </c>
      <c r="I2049" s="20">
        <v>373.29</v>
      </c>
      <c r="J2049" s="20">
        <v>345.46</v>
      </c>
      <c r="K2049" s="20">
        <v>372.85</v>
      </c>
      <c r="L2049" s="20">
        <f t="shared" si="32"/>
        <v>377.73</v>
      </c>
    </row>
    <row r="2050" spans="1:12" ht="49.5">
      <c r="A2050" s="19">
        <v>1260000034</v>
      </c>
      <c r="B2050" s="15" t="s">
        <v>2052</v>
      </c>
      <c r="C2050" s="22" t="s">
        <v>10</v>
      </c>
      <c r="D2050" s="20">
        <v>1469.1</v>
      </c>
      <c r="E2050" s="20">
        <v>1484.2</v>
      </c>
      <c r="F2050" s="20">
        <v>1580.08</v>
      </c>
      <c r="G2050" s="20">
        <v>1543.85</v>
      </c>
      <c r="H2050" s="20">
        <v>1624.84</v>
      </c>
      <c r="I2050" s="20">
        <v>1605.73</v>
      </c>
      <c r="J2050" s="20">
        <v>1461.41</v>
      </c>
      <c r="K2050" s="20">
        <v>1615.77</v>
      </c>
      <c r="L2050" s="20">
        <f t="shared" si="32"/>
        <v>1624.84</v>
      </c>
    </row>
    <row r="2051" spans="1:12" ht="57.75">
      <c r="A2051" s="19">
        <v>1260000035</v>
      </c>
      <c r="B2051" s="15" t="s">
        <v>2053</v>
      </c>
      <c r="C2051" s="22" t="s">
        <v>10</v>
      </c>
      <c r="D2051" s="20">
        <v>2860.07</v>
      </c>
      <c r="E2051" s="20">
        <v>2894.33</v>
      </c>
      <c r="F2051" s="20">
        <v>3082.38</v>
      </c>
      <c r="G2051" s="20">
        <v>2991.45</v>
      </c>
      <c r="H2051" s="20">
        <v>3179.25</v>
      </c>
      <c r="I2051" s="20">
        <v>3141.88</v>
      </c>
      <c r="J2051" s="20">
        <v>2845.76</v>
      </c>
      <c r="K2051" s="20">
        <v>3170.03</v>
      </c>
      <c r="L2051" s="20">
        <f t="shared" si="32"/>
        <v>3179.25</v>
      </c>
    </row>
    <row r="2052" spans="1:12" ht="57.75">
      <c r="A2052" s="19">
        <v>1260000036</v>
      </c>
      <c r="B2052" s="15" t="s">
        <v>2054</v>
      </c>
      <c r="C2052" s="22" t="s">
        <v>10</v>
      </c>
      <c r="D2052" s="20">
        <v>2046.12</v>
      </c>
      <c r="E2052" s="20">
        <v>2067.0100000000002</v>
      </c>
      <c r="F2052" s="20">
        <v>2198.33</v>
      </c>
      <c r="G2052" s="20">
        <v>2144.54</v>
      </c>
      <c r="H2052" s="20">
        <v>2260.94</v>
      </c>
      <c r="I2052" s="20">
        <v>2233.4499999999998</v>
      </c>
      <c r="J2052" s="20">
        <v>2033.48</v>
      </c>
      <c r="K2052" s="20">
        <v>2245.08</v>
      </c>
      <c r="L2052" s="20">
        <f t="shared" si="32"/>
        <v>2260.94</v>
      </c>
    </row>
    <row r="2053" spans="1:12" ht="57.75">
      <c r="A2053" s="19">
        <v>1260000037</v>
      </c>
      <c r="B2053" s="15" t="s">
        <v>2055</v>
      </c>
      <c r="C2053" s="22" t="s">
        <v>10</v>
      </c>
      <c r="D2053" s="20">
        <v>4730.33</v>
      </c>
      <c r="E2053" s="20">
        <v>4794.8999999999996</v>
      </c>
      <c r="F2053" s="20">
        <v>5117.87</v>
      </c>
      <c r="G2053" s="20">
        <v>4957.58</v>
      </c>
      <c r="H2053" s="20">
        <v>5298.44</v>
      </c>
      <c r="I2053" s="20">
        <v>5230.3999999999996</v>
      </c>
      <c r="J2053" s="20">
        <v>4701.13</v>
      </c>
      <c r="K2053" s="20">
        <v>5281.47</v>
      </c>
      <c r="L2053" s="20">
        <f t="shared" si="32"/>
        <v>5298.44</v>
      </c>
    </row>
    <row r="2054" spans="1:12" ht="41.25">
      <c r="A2054" s="19">
        <v>1260000038</v>
      </c>
      <c r="B2054" s="15" t="s">
        <v>2056</v>
      </c>
      <c r="C2054" s="22" t="s">
        <v>10</v>
      </c>
      <c r="D2054" s="20">
        <v>590.69000000000005</v>
      </c>
      <c r="E2054" s="20">
        <v>596.49</v>
      </c>
      <c r="F2054" s="20">
        <v>636.9</v>
      </c>
      <c r="G2054" s="20">
        <v>619.58000000000004</v>
      </c>
      <c r="H2054" s="20">
        <v>655.02</v>
      </c>
      <c r="I2054" s="20">
        <v>646.24</v>
      </c>
      <c r="J2054" s="20">
        <v>586.17999999999995</v>
      </c>
      <c r="K2054" s="20">
        <v>648.11</v>
      </c>
      <c r="L2054" s="20">
        <f t="shared" si="32"/>
        <v>655.02</v>
      </c>
    </row>
    <row r="2055" spans="1:12" ht="24.75">
      <c r="A2055" s="19">
        <v>1260000039</v>
      </c>
      <c r="B2055" s="15" t="s">
        <v>2057</v>
      </c>
      <c r="C2055" s="22" t="s">
        <v>10</v>
      </c>
      <c r="D2055" s="20">
        <v>15.04</v>
      </c>
      <c r="E2055" s="20">
        <v>15.04</v>
      </c>
      <c r="F2055" s="20">
        <v>16.37</v>
      </c>
      <c r="G2055" s="20">
        <v>16.22</v>
      </c>
      <c r="H2055" s="20">
        <v>16.45</v>
      </c>
      <c r="I2055" s="20">
        <v>16.36</v>
      </c>
      <c r="J2055" s="20">
        <v>15.15</v>
      </c>
      <c r="K2055" s="20">
        <v>16.45</v>
      </c>
      <c r="L2055" s="20">
        <f t="shared" si="32"/>
        <v>16.45</v>
      </c>
    </row>
    <row r="2056" spans="1:12" ht="24.75">
      <c r="A2056" s="19">
        <v>1260000040</v>
      </c>
      <c r="B2056" s="15" t="s">
        <v>2058</v>
      </c>
      <c r="C2056" s="22" t="s">
        <v>10</v>
      </c>
      <c r="D2056" s="20">
        <v>16.37</v>
      </c>
      <c r="E2056" s="20">
        <v>16.37</v>
      </c>
      <c r="F2056" s="20">
        <v>17.7</v>
      </c>
      <c r="G2056" s="20">
        <v>17.54</v>
      </c>
      <c r="H2056" s="20">
        <v>17.78</v>
      </c>
      <c r="I2056" s="20">
        <v>17.690000000000001</v>
      </c>
      <c r="J2056" s="20">
        <v>16.47</v>
      </c>
      <c r="K2056" s="20">
        <v>17.78</v>
      </c>
      <c r="L2056" s="20">
        <f t="shared" si="32"/>
        <v>17.78</v>
      </c>
    </row>
    <row r="2057" spans="1:12" ht="33">
      <c r="A2057" s="19">
        <v>1260000041</v>
      </c>
      <c r="B2057" s="15" t="s">
        <v>2059</v>
      </c>
      <c r="C2057" s="22" t="s">
        <v>10</v>
      </c>
      <c r="D2057" s="20">
        <v>1358.46</v>
      </c>
      <c r="E2057" s="20">
        <v>1364.02</v>
      </c>
      <c r="F2057" s="20">
        <v>1466.79</v>
      </c>
      <c r="G2057" s="20">
        <v>1447.5</v>
      </c>
      <c r="H2057" s="20">
        <v>1497.81</v>
      </c>
      <c r="I2057" s="20">
        <v>1482.96</v>
      </c>
      <c r="J2057" s="20">
        <v>1360.09</v>
      </c>
      <c r="K2057" s="20">
        <v>1472.17</v>
      </c>
      <c r="L2057" s="20">
        <f t="shared" si="32"/>
        <v>1497.81</v>
      </c>
    </row>
    <row r="2058" spans="1:12" ht="33">
      <c r="A2058" s="19">
        <v>1260000042</v>
      </c>
      <c r="B2058" s="15" t="s">
        <v>2060</v>
      </c>
      <c r="C2058" s="22" t="s">
        <v>10</v>
      </c>
      <c r="D2058" s="20">
        <v>279.45999999999998</v>
      </c>
      <c r="E2058" s="20">
        <v>280.14999999999998</v>
      </c>
      <c r="F2058" s="20">
        <v>290.5</v>
      </c>
      <c r="G2058" s="20">
        <v>285.89999999999998</v>
      </c>
      <c r="H2058" s="20">
        <v>294.56</v>
      </c>
      <c r="I2058" s="20">
        <v>292.14999999999998</v>
      </c>
      <c r="J2058" s="20">
        <v>278.27999999999997</v>
      </c>
      <c r="K2058" s="20">
        <v>289.2</v>
      </c>
      <c r="L2058" s="20">
        <f t="shared" si="32"/>
        <v>294.56</v>
      </c>
    </row>
    <row r="2059" spans="1:12" ht="24.75">
      <c r="A2059" s="19">
        <v>1260000043</v>
      </c>
      <c r="B2059" s="15" t="s">
        <v>2061</v>
      </c>
      <c r="C2059" s="22" t="s">
        <v>12</v>
      </c>
      <c r="D2059" s="20">
        <v>639.09</v>
      </c>
      <c r="E2059" s="20">
        <v>650.02</v>
      </c>
      <c r="F2059" s="20">
        <v>684.25</v>
      </c>
      <c r="G2059" s="20">
        <v>660.43</v>
      </c>
      <c r="H2059" s="20">
        <v>718.14</v>
      </c>
      <c r="I2059" s="20">
        <v>706.91</v>
      </c>
      <c r="J2059" s="20">
        <v>631.99</v>
      </c>
      <c r="K2059" s="20">
        <v>706.87</v>
      </c>
      <c r="L2059" s="20">
        <f t="shared" si="32"/>
        <v>718.14</v>
      </c>
    </row>
    <row r="2060" spans="1:12" ht="33">
      <c r="A2060" s="19">
        <v>1260000044</v>
      </c>
      <c r="B2060" s="15" t="s">
        <v>2062</v>
      </c>
      <c r="C2060" s="22" t="s">
        <v>10</v>
      </c>
      <c r="D2060" s="20">
        <v>424.1</v>
      </c>
      <c r="E2060" s="20">
        <v>425.92</v>
      </c>
      <c r="F2060" s="20">
        <v>441.67</v>
      </c>
      <c r="G2060" s="20">
        <v>433.84</v>
      </c>
      <c r="H2060" s="20">
        <v>451.41</v>
      </c>
      <c r="I2060" s="20">
        <v>446.54</v>
      </c>
      <c r="J2060" s="20">
        <v>421.09</v>
      </c>
      <c r="K2060" s="20">
        <v>439.28</v>
      </c>
      <c r="L2060" s="20">
        <f t="shared" si="32"/>
        <v>451.41</v>
      </c>
    </row>
    <row r="2061" spans="1:12" ht="24.75">
      <c r="A2061" s="19">
        <v>1260000048</v>
      </c>
      <c r="B2061" s="15" t="s">
        <v>2066</v>
      </c>
      <c r="C2061" s="22" t="s">
        <v>12</v>
      </c>
      <c r="D2061" s="20">
        <v>328.34</v>
      </c>
      <c r="E2061" s="20">
        <v>340.42</v>
      </c>
      <c r="F2061" s="20">
        <v>404.3</v>
      </c>
      <c r="G2061" s="20">
        <v>401.4</v>
      </c>
      <c r="H2061" s="20">
        <v>411.89</v>
      </c>
      <c r="I2061" s="20">
        <v>394.79</v>
      </c>
      <c r="J2061" s="20">
        <v>301.63</v>
      </c>
      <c r="K2061" s="20">
        <v>342.05</v>
      </c>
      <c r="L2061" s="20">
        <f t="shared" si="32"/>
        <v>411.89</v>
      </c>
    </row>
    <row r="2062" spans="1:12" ht="33">
      <c r="A2062" s="19">
        <v>1260000051</v>
      </c>
      <c r="B2062" s="15" t="s">
        <v>2063</v>
      </c>
      <c r="C2062" s="22" t="s">
        <v>26</v>
      </c>
      <c r="D2062" s="20">
        <v>469.17</v>
      </c>
      <c r="E2062" s="20">
        <v>472.03</v>
      </c>
      <c r="F2062" s="20">
        <v>495.19</v>
      </c>
      <c r="G2062" s="20">
        <v>485.28</v>
      </c>
      <c r="H2062" s="20">
        <v>504.84</v>
      </c>
      <c r="I2062" s="20">
        <v>499.48</v>
      </c>
      <c r="J2062" s="20">
        <v>465.92</v>
      </c>
      <c r="K2062" s="20">
        <v>498.87</v>
      </c>
      <c r="L2062" s="20">
        <f t="shared" si="32"/>
        <v>504.84</v>
      </c>
    </row>
    <row r="2063" spans="1:12" ht="33">
      <c r="A2063" s="19">
        <v>1260000052</v>
      </c>
      <c r="B2063" s="15" t="s">
        <v>2070</v>
      </c>
      <c r="C2063" s="22" t="s">
        <v>26</v>
      </c>
      <c r="D2063" s="20">
        <v>278.77</v>
      </c>
      <c r="E2063" s="20">
        <v>280.31</v>
      </c>
      <c r="F2063" s="20">
        <v>293.58999999999997</v>
      </c>
      <c r="G2063" s="20">
        <v>287.82</v>
      </c>
      <c r="H2063" s="20">
        <v>298.94</v>
      </c>
      <c r="I2063" s="20">
        <v>295.85000000000002</v>
      </c>
      <c r="J2063" s="20">
        <v>276.86</v>
      </c>
      <c r="K2063" s="20">
        <v>295.31</v>
      </c>
      <c r="L2063" s="20">
        <f t="shared" si="32"/>
        <v>298.94</v>
      </c>
    </row>
    <row r="2064" spans="1:12" ht="24.75">
      <c r="A2064" s="19">
        <v>1260000055</v>
      </c>
      <c r="B2064" s="15" t="s">
        <v>2071</v>
      </c>
      <c r="C2064" s="22" t="s">
        <v>10</v>
      </c>
      <c r="D2064" s="20">
        <v>286.39999999999998</v>
      </c>
      <c r="E2064" s="20">
        <v>288.06</v>
      </c>
      <c r="F2064" s="20">
        <v>302.75</v>
      </c>
      <c r="G2064" s="20">
        <v>295.76</v>
      </c>
      <c r="H2064" s="20">
        <v>309.39999999999998</v>
      </c>
      <c r="I2064" s="20">
        <v>305.93</v>
      </c>
      <c r="J2064" s="20">
        <v>282.97000000000003</v>
      </c>
      <c r="K2064" s="20">
        <v>303.57</v>
      </c>
      <c r="L2064" s="20">
        <f t="shared" si="32"/>
        <v>309.39999999999998</v>
      </c>
    </row>
    <row r="2065" spans="1:12" ht="24.75">
      <c r="A2065" s="19">
        <v>1260000078</v>
      </c>
      <c r="B2065" s="15" t="s">
        <v>2064</v>
      </c>
      <c r="C2065" s="22" t="s">
        <v>26</v>
      </c>
      <c r="D2065" s="20">
        <v>578.87</v>
      </c>
      <c r="E2065" s="20">
        <v>583.52</v>
      </c>
      <c r="F2065" s="20">
        <v>621.27</v>
      </c>
      <c r="G2065" s="20">
        <v>606.02</v>
      </c>
      <c r="H2065" s="20">
        <v>635.12</v>
      </c>
      <c r="I2065" s="20">
        <v>629.23</v>
      </c>
      <c r="J2065" s="20">
        <v>577.96</v>
      </c>
      <c r="K2065" s="20">
        <v>633.76</v>
      </c>
      <c r="L2065" s="20">
        <f t="shared" ref="L2065:L2081" si="33">MAX(D2065:K2065)</f>
        <v>635.12</v>
      </c>
    </row>
    <row r="2066" spans="1:12" ht="24.75">
      <c r="A2066" s="19">
        <v>1260000079</v>
      </c>
      <c r="B2066" s="15" t="s">
        <v>2065</v>
      </c>
      <c r="C2066" s="22" t="s">
        <v>26</v>
      </c>
      <c r="D2066" s="20">
        <v>287.31</v>
      </c>
      <c r="E2066" s="20">
        <v>289.48</v>
      </c>
      <c r="F2066" s="20">
        <v>304.58999999999997</v>
      </c>
      <c r="G2066" s="20">
        <v>297.52999999999997</v>
      </c>
      <c r="H2066" s="20">
        <v>311.60000000000002</v>
      </c>
      <c r="I2066" s="20">
        <v>307.99</v>
      </c>
      <c r="J2066" s="20">
        <v>285.06</v>
      </c>
      <c r="K2066" s="20">
        <v>308</v>
      </c>
      <c r="L2066" s="20">
        <f t="shared" si="33"/>
        <v>311.60000000000002</v>
      </c>
    </row>
    <row r="2067" spans="1:12" ht="16.5">
      <c r="A2067" s="19">
        <v>1260000083</v>
      </c>
      <c r="B2067" s="15" t="s">
        <v>2068</v>
      </c>
      <c r="C2067" s="22" t="s">
        <v>10</v>
      </c>
      <c r="D2067" s="20">
        <v>326.91000000000003</v>
      </c>
      <c r="E2067" s="20">
        <v>330.39</v>
      </c>
      <c r="F2067" s="20">
        <v>342.93</v>
      </c>
      <c r="G2067" s="20">
        <v>330.69</v>
      </c>
      <c r="H2067" s="20">
        <v>352.22</v>
      </c>
      <c r="I2067" s="20">
        <v>351.17</v>
      </c>
      <c r="J2067" s="20">
        <v>324.73</v>
      </c>
      <c r="K2067" s="20">
        <v>351.26</v>
      </c>
      <c r="L2067" s="20">
        <f t="shared" si="33"/>
        <v>352.22</v>
      </c>
    </row>
    <row r="2068" spans="1:12" ht="33">
      <c r="A2068" s="19">
        <v>1260000084</v>
      </c>
      <c r="B2068" s="15" t="s">
        <v>2067</v>
      </c>
      <c r="C2068" s="22" t="s">
        <v>13</v>
      </c>
      <c r="D2068" s="20">
        <v>1349.54</v>
      </c>
      <c r="E2068" s="20">
        <v>1359.36</v>
      </c>
      <c r="F2068" s="20">
        <v>1417.66</v>
      </c>
      <c r="G2068" s="20">
        <v>1388.45</v>
      </c>
      <c r="H2068" s="20">
        <v>1448.67</v>
      </c>
      <c r="I2068" s="20">
        <v>1435.54</v>
      </c>
      <c r="J2068" s="20">
        <v>1329.42</v>
      </c>
      <c r="K2068" s="20">
        <v>1438.91</v>
      </c>
      <c r="L2068" s="20">
        <f t="shared" si="33"/>
        <v>1448.67</v>
      </c>
    </row>
    <row r="2069" spans="1:12" ht="33">
      <c r="A2069" s="19">
        <v>1260000085</v>
      </c>
      <c r="B2069" s="15" t="s">
        <v>2076</v>
      </c>
      <c r="C2069" s="22" t="s">
        <v>26</v>
      </c>
      <c r="D2069" s="20">
        <v>403.28</v>
      </c>
      <c r="E2069" s="20">
        <v>405.59</v>
      </c>
      <c r="F2069" s="20">
        <v>430.59</v>
      </c>
      <c r="G2069" s="20">
        <v>423.41</v>
      </c>
      <c r="H2069" s="20">
        <v>438.83</v>
      </c>
      <c r="I2069" s="20">
        <v>434.05</v>
      </c>
      <c r="J2069" s="20">
        <v>401.3</v>
      </c>
      <c r="K2069" s="20">
        <v>434.22</v>
      </c>
      <c r="L2069" s="20">
        <f t="shared" si="33"/>
        <v>438.83</v>
      </c>
    </row>
    <row r="2070" spans="1:12" ht="24.75">
      <c r="A2070" s="19">
        <v>1260000090</v>
      </c>
      <c r="B2070" s="15" t="s">
        <v>1930</v>
      </c>
      <c r="C2070" s="22" t="s">
        <v>10</v>
      </c>
      <c r="D2070" s="20">
        <v>281.98</v>
      </c>
      <c r="E2070" s="20">
        <v>283.45</v>
      </c>
      <c r="F2070" s="20">
        <v>297.67</v>
      </c>
      <c r="G2070" s="20">
        <v>291.14999999999998</v>
      </c>
      <c r="H2070" s="20">
        <v>303.61</v>
      </c>
      <c r="I2070" s="20">
        <v>300.35000000000002</v>
      </c>
      <c r="J2070" s="20">
        <v>280.10000000000002</v>
      </c>
      <c r="K2070" s="20">
        <v>299.06</v>
      </c>
      <c r="L2070" s="20">
        <f t="shared" si="33"/>
        <v>303.61</v>
      </c>
    </row>
    <row r="2071" spans="1:12" ht="24.75">
      <c r="A2071" s="19">
        <v>1260000091</v>
      </c>
      <c r="B2071" s="15" t="s">
        <v>2072</v>
      </c>
      <c r="C2071" s="22" t="s">
        <v>10</v>
      </c>
      <c r="D2071" s="20">
        <v>447.07</v>
      </c>
      <c r="E2071" s="20">
        <v>449.29</v>
      </c>
      <c r="F2071" s="20">
        <v>475.85</v>
      </c>
      <c r="G2071" s="20">
        <v>466.99</v>
      </c>
      <c r="H2071" s="20">
        <v>485.07</v>
      </c>
      <c r="I2071" s="20">
        <v>480.03</v>
      </c>
      <c r="J2071" s="20">
        <v>445.18</v>
      </c>
      <c r="K2071" s="20">
        <v>479.02</v>
      </c>
      <c r="L2071" s="20">
        <f t="shared" si="33"/>
        <v>485.07</v>
      </c>
    </row>
    <row r="2072" spans="1:12" ht="24.75">
      <c r="A2072" s="19">
        <v>1260000092</v>
      </c>
      <c r="B2072" s="15" t="s">
        <v>2073</v>
      </c>
      <c r="C2072" s="22" t="s">
        <v>10</v>
      </c>
      <c r="D2072" s="20">
        <v>592.24</v>
      </c>
      <c r="E2072" s="20">
        <v>596.55999999999995</v>
      </c>
      <c r="F2072" s="20">
        <v>634.57000000000005</v>
      </c>
      <c r="G2072" s="20">
        <v>619.80999999999995</v>
      </c>
      <c r="H2072" s="20">
        <v>651.02</v>
      </c>
      <c r="I2072" s="20">
        <v>643.13</v>
      </c>
      <c r="J2072" s="20">
        <v>588.83000000000004</v>
      </c>
      <c r="K2072" s="20">
        <v>642.08000000000004</v>
      </c>
      <c r="L2072" s="20">
        <f t="shared" si="33"/>
        <v>651.02</v>
      </c>
    </row>
    <row r="2073" spans="1:12" ht="24.75">
      <c r="A2073" s="19">
        <v>1260000095</v>
      </c>
      <c r="B2073" s="15" t="s">
        <v>2074</v>
      </c>
      <c r="C2073" s="22" t="s">
        <v>13</v>
      </c>
      <c r="D2073" s="20">
        <v>988.62</v>
      </c>
      <c r="E2073" s="20">
        <v>994.54</v>
      </c>
      <c r="F2073" s="20">
        <v>1030.8399999999999</v>
      </c>
      <c r="G2073" s="20">
        <v>1011.81</v>
      </c>
      <c r="H2073" s="20">
        <v>1049.7</v>
      </c>
      <c r="I2073" s="20">
        <v>1041.83</v>
      </c>
      <c r="J2073" s="20">
        <v>974.49</v>
      </c>
      <c r="K2073" s="20">
        <v>1043.96</v>
      </c>
      <c r="L2073" s="20">
        <f t="shared" si="33"/>
        <v>1049.7</v>
      </c>
    </row>
    <row r="2074" spans="1:12" ht="33">
      <c r="A2074" s="19">
        <v>1260000098</v>
      </c>
      <c r="B2074" s="15" t="s">
        <v>2075</v>
      </c>
      <c r="C2074" s="22" t="s">
        <v>10</v>
      </c>
      <c r="D2074" s="20">
        <v>362.56</v>
      </c>
      <c r="E2074" s="20">
        <v>365</v>
      </c>
      <c r="F2074" s="20">
        <v>388.21</v>
      </c>
      <c r="G2074" s="20">
        <v>381.11</v>
      </c>
      <c r="H2074" s="20">
        <v>396.67</v>
      </c>
      <c r="I2074" s="20">
        <v>391.96</v>
      </c>
      <c r="J2074" s="20">
        <v>360.28</v>
      </c>
      <c r="K2074" s="20">
        <v>391.99</v>
      </c>
      <c r="L2074" s="20">
        <f t="shared" si="33"/>
        <v>396.67</v>
      </c>
    </row>
    <row r="2075" spans="1:12" ht="33">
      <c r="A2075" s="19">
        <v>1260000100</v>
      </c>
      <c r="B2075" s="15" t="s">
        <v>2078</v>
      </c>
      <c r="C2075" s="22" t="s">
        <v>26</v>
      </c>
      <c r="D2075" s="20">
        <v>563.5</v>
      </c>
      <c r="E2075" s="20">
        <v>567.74</v>
      </c>
      <c r="F2075" s="20">
        <v>610.79</v>
      </c>
      <c r="G2075" s="20">
        <v>597.21</v>
      </c>
      <c r="H2075" s="20">
        <v>624.04999999999995</v>
      </c>
      <c r="I2075" s="20">
        <v>618.02</v>
      </c>
      <c r="J2075" s="20">
        <v>563.41</v>
      </c>
      <c r="K2075" s="20">
        <v>622.83000000000004</v>
      </c>
      <c r="L2075" s="20">
        <f t="shared" si="33"/>
        <v>624.04999999999995</v>
      </c>
    </row>
    <row r="2076" spans="1:12" ht="16.5">
      <c r="A2076" s="19">
        <v>1260000101</v>
      </c>
      <c r="B2076" s="15" t="s">
        <v>2079</v>
      </c>
      <c r="C2076" s="22" t="s">
        <v>11</v>
      </c>
      <c r="D2076" s="20">
        <v>1968.29</v>
      </c>
      <c r="E2076" s="20">
        <v>2026.37</v>
      </c>
      <c r="F2076" s="20">
        <v>2196.92</v>
      </c>
      <c r="G2076" s="20">
        <v>2077.79</v>
      </c>
      <c r="H2076" s="20">
        <v>2351.91</v>
      </c>
      <c r="I2076" s="20">
        <v>2299.6799999999998</v>
      </c>
      <c r="J2076" s="20">
        <v>1932.56</v>
      </c>
      <c r="K2076" s="20">
        <v>2338.2600000000002</v>
      </c>
      <c r="L2076" s="20">
        <f t="shared" si="33"/>
        <v>2351.91</v>
      </c>
    </row>
    <row r="2077" spans="1:12" ht="33">
      <c r="A2077" s="19">
        <v>1260000139</v>
      </c>
      <c r="B2077" s="15" t="s">
        <v>2080</v>
      </c>
      <c r="C2077" s="22" t="s">
        <v>10</v>
      </c>
      <c r="D2077" s="20">
        <v>390.92</v>
      </c>
      <c r="E2077" s="20">
        <v>393.92</v>
      </c>
      <c r="F2077" s="20">
        <v>413.14</v>
      </c>
      <c r="G2077" s="20">
        <v>402.1</v>
      </c>
      <c r="H2077" s="20">
        <v>422.86</v>
      </c>
      <c r="I2077" s="20">
        <v>417.75</v>
      </c>
      <c r="J2077" s="20">
        <v>387.33</v>
      </c>
      <c r="K2077" s="20">
        <v>417.21</v>
      </c>
      <c r="L2077" s="20">
        <f t="shared" si="33"/>
        <v>422.86</v>
      </c>
    </row>
    <row r="2078" spans="1:12" ht="33">
      <c r="A2078" s="19">
        <v>1260000173</v>
      </c>
      <c r="B2078" s="15" t="s">
        <v>2081</v>
      </c>
      <c r="C2078" s="22" t="s">
        <v>10</v>
      </c>
      <c r="D2078" s="20">
        <v>323.58</v>
      </c>
      <c r="E2078" s="20">
        <v>325.75</v>
      </c>
      <c r="F2078" s="20">
        <v>341.42</v>
      </c>
      <c r="G2078" s="20">
        <v>333.4</v>
      </c>
      <c r="H2078" s="20">
        <v>348.49</v>
      </c>
      <c r="I2078" s="20">
        <v>344.81</v>
      </c>
      <c r="J2078" s="20">
        <v>321.38</v>
      </c>
      <c r="K2078" s="20">
        <v>344.85</v>
      </c>
      <c r="L2078" s="20">
        <f t="shared" si="33"/>
        <v>348.49</v>
      </c>
    </row>
    <row r="2079" spans="1:12" ht="33">
      <c r="A2079" s="19">
        <v>1260000175</v>
      </c>
      <c r="B2079" s="15" t="s">
        <v>2084</v>
      </c>
      <c r="C2079" s="22" t="s">
        <v>10</v>
      </c>
      <c r="D2079" s="20">
        <v>759.55</v>
      </c>
      <c r="E2079" s="20">
        <v>763.21</v>
      </c>
      <c r="F2079" s="20">
        <v>801.39</v>
      </c>
      <c r="G2079" s="20">
        <v>790.81</v>
      </c>
      <c r="H2079" s="20">
        <v>814.92</v>
      </c>
      <c r="I2079" s="20">
        <v>806.64</v>
      </c>
      <c r="J2079" s="20">
        <v>755.02</v>
      </c>
      <c r="K2079" s="20">
        <v>805.17</v>
      </c>
      <c r="L2079" s="20">
        <f t="shared" si="33"/>
        <v>814.92</v>
      </c>
    </row>
    <row r="2080" spans="1:12" ht="24.75">
      <c r="A2080" s="19">
        <v>1260000176</v>
      </c>
      <c r="B2080" s="15" t="s">
        <v>2082</v>
      </c>
      <c r="C2080" s="22" t="s">
        <v>26</v>
      </c>
      <c r="D2080" s="20">
        <v>585.45000000000005</v>
      </c>
      <c r="E2080" s="20">
        <v>589.38</v>
      </c>
      <c r="F2080" s="20">
        <v>625.39</v>
      </c>
      <c r="G2080" s="20">
        <v>611.04999999999995</v>
      </c>
      <c r="H2080" s="20">
        <v>637.36</v>
      </c>
      <c r="I2080" s="20">
        <v>632.01</v>
      </c>
      <c r="J2080" s="20">
        <v>584.97</v>
      </c>
      <c r="K2080" s="20">
        <v>636.08000000000004</v>
      </c>
      <c r="L2080" s="20">
        <f t="shared" si="33"/>
        <v>637.36</v>
      </c>
    </row>
    <row r="2081" spans="1:12" ht="24.75">
      <c r="A2081" s="19">
        <v>1260000177</v>
      </c>
      <c r="B2081" s="15" t="s">
        <v>2083</v>
      </c>
      <c r="C2081" s="22" t="s">
        <v>26</v>
      </c>
      <c r="D2081" s="20">
        <v>480.79</v>
      </c>
      <c r="E2081" s="20">
        <v>483.67</v>
      </c>
      <c r="F2081" s="20">
        <v>514.39</v>
      </c>
      <c r="G2081" s="20">
        <v>503.79</v>
      </c>
      <c r="H2081" s="20">
        <v>523.47</v>
      </c>
      <c r="I2081" s="20">
        <v>519.21</v>
      </c>
      <c r="J2081" s="20">
        <v>480.82</v>
      </c>
      <c r="K2081" s="20">
        <v>522.52</v>
      </c>
      <c r="L2081" s="20">
        <f t="shared" si="33"/>
        <v>523.47</v>
      </c>
    </row>
    <row r="2082" spans="1:12" ht="33">
      <c r="A2082" s="19">
        <v>1260000185</v>
      </c>
      <c r="B2082" s="15" t="s">
        <v>2085</v>
      </c>
      <c r="C2082" s="22" t="s">
        <v>10</v>
      </c>
      <c r="D2082" s="20">
        <v>500.74</v>
      </c>
      <c r="E2082" s="20">
        <v>504.41</v>
      </c>
      <c r="F2082" s="20">
        <v>531.87</v>
      </c>
      <c r="G2082" s="20">
        <v>518.34</v>
      </c>
      <c r="H2082" s="20">
        <v>543.96</v>
      </c>
      <c r="I2082" s="20">
        <v>537.5</v>
      </c>
      <c r="J2082" s="20">
        <v>496.75</v>
      </c>
      <c r="K2082" s="20">
        <v>537.12</v>
      </c>
      <c r="L2082" s="20">
        <f t="shared" ref="L2082:L2136" si="34">MAX(D2082:K2082)</f>
        <v>543.96</v>
      </c>
    </row>
    <row r="2083" spans="1:12" ht="16.5">
      <c r="A2083" s="19">
        <v>1301000001</v>
      </c>
      <c r="B2083" s="15" t="s">
        <v>2086</v>
      </c>
      <c r="C2083" s="22" t="s">
        <v>26</v>
      </c>
      <c r="D2083" s="20">
        <v>114.02</v>
      </c>
      <c r="E2083" s="20">
        <v>114.13</v>
      </c>
      <c r="F2083" s="20">
        <v>114.51</v>
      </c>
      <c r="G2083" s="20">
        <v>114.25</v>
      </c>
      <c r="H2083" s="20">
        <v>115.02</v>
      </c>
      <c r="I2083" s="20">
        <v>114.83</v>
      </c>
      <c r="J2083" s="20">
        <v>113.91</v>
      </c>
      <c r="K2083" s="20">
        <v>114.51</v>
      </c>
      <c r="L2083" s="20">
        <f t="shared" si="34"/>
        <v>115.02</v>
      </c>
    </row>
    <row r="2084" spans="1:12" ht="16.5">
      <c r="A2084" s="19">
        <v>1301000002</v>
      </c>
      <c r="B2084" s="15" t="s">
        <v>2087</v>
      </c>
      <c r="C2084" s="22" t="s">
        <v>26</v>
      </c>
      <c r="D2084" s="20">
        <v>319.95999999999998</v>
      </c>
      <c r="E2084" s="20">
        <v>323.35000000000002</v>
      </c>
      <c r="F2084" s="20">
        <v>336.62</v>
      </c>
      <c r="G2084" s="20">
        <v>323.47000000000003</v>
      </c>
      <c r="H2084" s="20">
        <v>347.46</v>
      </c>
      <c r="I2084" s="20">
        <v>343.81</v>
      </c>
      <c r="J2084" s="20">
        <v>315.33999999999997</v>
      </c>
      <c r="K2084" s="20">
        <v>342.96</v>
      </c>
      <c r="L2084" s="20">
        <f t="shared" si="34"/>
        <v>347.46</v>
      </c>
    </row>
    <row r="2085" spans="1:12" ht="24.75">
      <c r="A2085" s="19">
        <v>1301000003</v>
      </c>
      <c r="B2085" s="15" t="s">
        <v>2088</v>
      </c>
      <c r="C2085" s="22" t="s">
        <v>9</v>
      </c>
      <c r="D2085" s="20">
        <v>48</v>
      </c>
      <c r="E2085" s="20">
        <v>48</v>
      </c>
      <c r="F2085" s="20">
        <v>48</v>
      </c>
      <c r="G2085" s="20">
        <v>48</v>
      </c>
      <c r="H2085" s="20">
        <v>48</v>
      </c>
      <c r="I2085" s="20">
        <v>48</v>
      </c>
      <c r="J2085" s="20">
        <v>48</v>
      </c>
      <c r="K2085" s="20">
        <v>48</v>
      </c>
      <c r="L2085" s="20">
        <f t="shared" si="34"/>
        <v>48</v>
      </c>
    </row>
    <row r="2086" spans="1:12" ht="16.5">
      <c r="A2086" s="19">
        <v>1301000004</v>
      </c>
      <c r="B2086" s="15" t="s">
        <v>2089</v>
      </c>
      <c r="C2086" s="22" t="s">
        <v>10</v>
      </c>
      <c r="D2086" s="20">
        <v>33.6</v>
      </c>
      <c r="E2086" s="20">
        <v>33.700000000000003</v>
      </c>
      <c r="F2086" s="20">
        <v>33.9</v>
      </c>
      <c r="G2086" s="20">
        <v>33.76</v>
      </c>
      <c r="H2086" s="20">
        <v>34.18</v>
      </c>
      <c r="I2086" s="20">
        <v>34.049999999999997</v>
      </c>
      <c r="J2086" s="20">
        <v>33.46</v>
      </c>
      <c r="K2086" s="20">
        <v>33.97</v>
      </c>
      <c r="L2086" s="20">
        <f t="shared" si="34"/>
        <v>34.18</v>
      </c>
    </row>
    <row r="2087" spans="1:12" ht="16.5">
      <c r="A2087" s="19">
        <v>1301000005</v>
      </c>
      <c r="B2087" s="15" t="s">
        <v>2090</v>
      </c>
      <c r="C2087" s="22" t="s">
        <v>26</v>
      </c>
      <c r="D2087" s="20">
        <v>242.21</v>
      </c>
      <c r="E2087" s="20">
        <v>246.08</v>
      </c>
      <c r="F2087" s="20">
        <v>260.45</v>
      </c>
      <c r="G2087" s="20">
        <v>246.42</v>
      </c>
      <c r="H2087" s="20">
        <v>272.82</v>
      </c>
      <c r="I2087" s="20">
        <v>268.89</v>
      </c>
      <c r="J2087" s="20">
        <v>236.88</v>
      </c>
      <c r="K2087" s="20">
        <v>267.41000000000003</v>
      </c>
      <c r="L2087" s="20">
        <f t="shared" si="34"/>
        <v>272.82</v>
      </c>
    </row>
    <row r="2088" spans="1:12" ht="16.5">
      <c r="A2088" s="19">
        <v>1301000009</v>
      </c>
      <c r="B2088" s="15" t="s">
        <v>2091</v>
      </c>
      <c r="C2088" s="22" t="s">
        <v>13</v>
      </c>
      <c r="D2088" s="20">
        <v>2941.19</v>
      </c>
      <c r="E2088" s="20">
        <v>2941.19</v>
      </c>
      <c r="F2088" s="20">
        <v>2941.26</v>
      </c>
      <c r="G2088" s="20">
        <v>2941.26</v>
      </c>
      <c r="H2088" s="20">
        <v>2941.26</v>
      </c>
      <c r="I2088" s="20">
        <v>2941.26</v>
      </c>
      <c r="J2088" s="20">
        <v>2941.26</v>
      </c>
      <c r="K2088" s="20">
        <v>2941.26</v>
      </c>
      <c r="L2088" s="20">
        <f t="shared" si="34"/>
        <v>2941.26</v>
      </c>
    </row>
    <row r="2089" spans="1:12" ht="16.5">
      <c r="A2089" s="19">
        <v>1301000010</v>
      </c>
      <c r="B2089" s="15" t="s">
        <v>2092</v>
      </c>
      <c r="C2089" s="22" t="s">
        <v>13</v>
      </c>
      <c r="D2089" s="20">
        <v>4182.68</v>
      </c>
      <c r="E2089" s="20">
        <v>4182.68</v>
      </c>
      <c r="F2089" s="20">
        <v>4182.78</v>
      </c>
      <c r="G2089" s="20">
        <v>4182.78</v>
      </c>
      <c r="H2089" s="20">
        <v>4182.78</v>
      </c>
      <c r="I2089" s="20">
        <v>4182.78</v>
      </c>
      <c r="J2089" s="20">
        <v>4182.78</v>
      </c>
      <c r="K2089" s="20">
        <v>4182.78</v>
      </c>
      <c r="L2089" s="20">
        <f t="shared" si="34"/>
        <v>4182.78</v>
      </c>
    </row>
    <row r="2090" spans="1:12" ht="16.5">
      <c r="A2090" s="19">
        <v>1301000011</v>
      </c>
      <c r="B2090" s="15" t="s">
        <v>2093</v>
      </c>
      <c r="C2090" s="22" t="s">
        <v>13</v>
      </c>
      <c r="D2090" s="20">
        <v>4142.6400000000003</v>
      </c>
      <c r="E2090" s="20">
        <v>4142.6400000000003</v>
      </c>
      <c r="F2090" s="20">
        <v>4142.74</v>
      </c>
      <c r="G2090" s="20">
        <v>4142.74</v>
      </c>
      <c r="H2090" s="20">
        <v>4142.74</v>
      </c>
      <c r="I2090" s="20">
        <v>4142.74</v>
      </c>
      <c r="J2090" s="20">
        <v>4142.74</v>
      </c>
      <c r="K2090" s="20">
        <v>4142.74</v>
      </c>
      <c r="L2090" s="20">
        <f t="shared" si="34"/>
        <v>4142.74</v>
      </c>
    </row>
    <row r="2091" spans="1:12">
      <c r="A2091" s="19">
        <v>1301000013</v>
      </c>
      <c r="B2091" s="15" t="s">
        <v>2094</v>
      </c>
      <c r="C2091" s="22" t="s">
        <v>26</v>
      </c>
      <c r="D2091" s="20">
        <v>25.38</v>
      </c>
      <c r="E2091" s="20">
        <v>25.38</v>
      </c>
      <c r="F2091" s="20">
        <v>25.38</v>
      </c>
      <c r="G2091" s="20">
        <v>25.38</v>
      </c>
      <c r="H2091" s="20">
        <v>25.38</v>
      </c>
      <c r="I2091" s="20">
        <v>25.38</v>
      </c>
      <c r="J2091" s="20">
        <v>25.38</v>
      </c>
      <c r="K2091" s="20">
        <v>25.38</v>
      </c>
      <c r="L2091" s="20">
        <f t="shared" si="34"/>
        <v>25.38</v>
      </c>
    </row>
    <row r="2092" spans="1:12" ht="24.75">
      <c r="A2092" s="19">
        <v>1301000015</v>
      </c>
      <c r="B2092" s="15" t="s">
        <v>2095</v>
      </c>
      <c r="C2092" s="22" t="s">
        <v>81</v>
      </c>
      <c r="D2092" s="20">
        <v>747.84</v>
      </c>
      <c r="E2092" s="20">
        <v>747.84</v>
      </c>
      <c r="F2092" s="20">
        <v>747.86</v>
      </c>
      <c r="G2092" s="20">
        <v>747.86</v>
      </c>
      <c r="H2092" s="20">
        <v>747.86</v>
      </c>
      <c r="I2092" s="20">
        <v>747.86</v>
      </c>
      <c r="J2092" s="20">
        <v>747.86</v>
      </c>
      <c r="K2092" s="20">
        <v>747.86</v>
      </c>
      <c r="L2092" s="20">
        <f t="shared" si="34"/>
        <v>747.86</v>
      </c>
    </row>
    <row r="2093" spans="1:12" ht="24.75">
      <c r="A2093" s="19">
        <v>1301000016</v>
      </c>
      <c r="B2093" s="15" t="s">
        <v>2096</v>
      </c>
      <c r="C2093" s="22" t="s">
        <v>12</v>
      </c>
      <c r="D2093" s="20">
        <v>912.69</v>
      </c>
      <c r="E2093" s="20">
        <v>912.69</v>
      </c>
      <c r="F2093" s="20">
        <v>912.72</v>
      </c>
      <c r="G2093" s="20">
        <v>912.72</v>
      </c>
      <c r="H2093" s="20">
        <v>912.72</v>
      </c>
      <c r="I2093" s="20">
        <v>912.72</v>
      </c>
      <c r="J2093" s="20">
        <v>912.72</v>
      </c>
      <c r="K2093" s="20">
        <v>912.72</v>
      </c>
      <c r="L2093" s="20">
        <f t="shared" si="34"/>
        <v>912.72</v>
      </c>
    </row>
    <row r="2094" spans="1:12" ht="16.5">
      <c r="A2094" s="19">
        <v>1302000010</v>
      </c>
      <c r="B2094" s="15" t="s">
        <v>2097</v>
      </c>
      <c r="C2094" s="22" t="s">
        <v>12</v>
      </c>
      <c r="D2094" s="20">
        <v>283.11</v>
      </c>
      <c r="E2094" s="20">
        <v>283.11</v>
      </c>
      <c r="F2094" s="20">
        <v>284.85000000000002</v>
      </c>
      <c r="G2094" s="20">
        <v>277.77</v>
      </c>
      <c r="H2094" s="20">
        <v>284.85000000000002</v>
      </c>
      <c r="I2094" s="20">
        <v>284.5</v>
      </c>
      <c r="J2094" s="20">
        <v>283.10000000000002</v>
      </c>
      <c r="K2094" s="20">
        <v>284.76</v>
      </c>
      <c r="L2094" s="20">
        <f t="shared" si="34"/>
        <v>284.85000000000002</v>
      </c>
    </row>
    <row r="2095" spans="1:12" ht="24.75">
      <c r="A2095" s="19">
        <v>1302000011</v>
      </c>
      <c r="B2095" s="15" t="s">
        <v>2098</v>
      </c>
      <c r="C2095" s="22" t="s">
        <v>12</v>
      </c>
      <c r="D2095" s="20">
        <v>173.6</v>
      </c>
      <c r="E2095" s="20">
        <v>173.6</v>
      </c>
      <c r="F2095" s="20">
        <v>174.42</v>
      </c>
      <c r="G2095" s="20">
        <v>170.92</v>
      </c>
      <c r="H2095" s="20">
        <v>174.42</v>
      </c>
      <c r="I2095" s="20">
        <v>174.31</v>
      </c>
      <c r="J2095" s="20">
        <v>173.57</v>
      </c>
      <c r="K2095" s="20">
        <v>174.25</v>
      </c>
      <c r="L2095" s="21">
        <f t="shared" si="34"/>
        <v>174.42</v>
      </c>
    </row>
    <row r="2096" spans="1:12" ht="33">
      <c r="A2096" s="19">
        <v>1302000012</v>
      </c>
      <c r="B2096" s="15" t="s">
        <v>2099</v>
      </c>
      <c r="C2096" s="22" t="s">
        <v>12</v>
      </c>
      <c r="D2096" s="20">
        <v>231.7</v>
      </c>
      <c r="E2096" s="20">
        <v>231.7</v>
      </c>
      <c r="F2096" s="20">
        <v>232.8</v>
      </c>
      <c r="G2096" s="20">
        <v>227.62</v>
      </c>
      <c r="H2096" s="20">
        <v>232.8</v>
      </c>
      <c r="I2096" s="20">
        <v>232.67</v>
      </c>
      <c r="J2096" s="20">
        <v>231.59</v>
      </c>
      <c r="K2096" s="20">
        <v>232.39</v>
      </c>
      <c r="L2096" s="20">
        <f t="shared" si="34"/>
        <v>232.8</v>
      </c>
    </row>
    <row r="2097" spans="1:12" ht="16.5">
      <c r="A2097" s="19">
        <v>1302000016</v>
      </c>
      <c r="B2097" s="15" t="s">
        <v>2100</v>
      </c>
      <c r="C2097" s="22" t="s">
        <v>13</v>
      </c>
      <c r="D2097" s="20">
        <v>5345.93</v>
      </c>
      <c r="E2097" s="20">
        <v>5345.93</v>
      </c>
      <c r="F2097" s="20">
        <v>5346.06</v>
      </c>
      <c r="G2097" s="20">
        <v>5346.06</v>
      </c>
      <c r="H2097" s="20">
        <v>5346.06</v>
      </c>
      <c r="I2097" s="20">
        <v>5346.06</v>
      </c>
      <c r="J2097" s="20">
        <v>5346.06</v>
      </c>
      <c r="K2097" s="20">
        <v>5346.06</v>
      </c>
      <c r="L2097" s="20">
        <f t="shared" si="34"/>
        <v>5346.06</v>
      </c>
    </row>
    <row r="2098" spans="1:12" ht="16.5">
      <c r="A2098" s="19">
        <v>1302000017</v>
      </c>
      <c r="B2098" s="15" t="s">
        <v>2101</v>
      </c>
      <c r="C2098" s="22" t="s">
        <v>13</v>
      </c>
      <c r="D2098" s="20">
        <v>3677.29</v>
      </c>
      <c r="E2098" s="20">
        <v>3677.29</v>
      </c>
      <c r="F2098" s="20">
        <v>3677.38</v>
      </c>
      <c r="G2098" s="20">
        <v>3677.38</v>
      </c>
      <c r="H2098" s="20">
        <v>3677.38</v>
      </c>
      <c r="I2098" s="20">
        <v>3677.38</v>
      </c>
      <c r="J2098" s="20">
        <v>3677.38</v>
      </c>
      <c r="K2098" s="20">
        <v>3677.38</v>
      </c>
      <c r="L2098" s="20">
        <f t="shared" si="34"/>
        <v>3677.38</v>
      </c>
    </row>
    <row r="2099" spans="1:12" ht="24.75">
      <c r="A2099" s="19">
        <v>1302000021</v>
      </c>
      <c r="B2099" s="15" t="s">
        <v>2102</v>
      </c>
      <c r="C2099" s="22" t="s">
        <v>12</v>
      </c>
      <c r="D2099" s="20">
        <v>277.5</v>
      </c>
      <c r="E2099" s="20">
        <v>277.5</v>
      </c>
      <c r="F2099" s="20">
        <v>278.66000000000003</v>
      </c>
      <c r="G2099" s="20">
        <v>271.49</v>
      </c>
      <c r="H2099" s="20">
        <v>278.66000000000003</v>
      </c>
      <c r="I2099" s="20">
        <v>278.49</v>
      </c>
      <c r="J2099" s="20">
        <v>277.41000000000003</v>
      </c>
      <c r="K2099" s="20">
        <v>278.31</v>
      </c>
      <c r="L2099" s="20">
        <f t="shared" si="34"/>
        <v>278.66000000000003</v>
      </c>
    </row>
    <row r="2100" spans="1:12" ht="24.75">
      <c r="A2100" s="19">
        <v>1302000031</v>
      </c>
      <c r="B2100" s="15" t="s">
        <v>2103</v>
      </c>
      <c r="C2100" s="22" t="s">
        <v>12</v>
      </c>
      <c r="D2100" s="20">
        <v>261.17</v>
      </c>
      <c r="E2100" s="20">
        <v>261.17</v>
      </c>
      <c r="F2100" s="20">
        <v>262.81</v>
      </c>
      <c r="G2100" s="20">
        <v>255.73</v>
      </c>
      <c r="H2100" s="20">
        <v>262.81</v>
      </c>
      <c r="I2100" s="20">
        <v>262.49</v>
      </c>
      <c r="J2100" s="20">
        <v>261.14</v>
      </c>
      <c r="K2100" s="20">
        <v>262.72000000000003</v>
      </c>
      <c r="L2100" s="20">
        <f t="shared" si="34"/>
        <v>262.81</v>
      </c>
    </row>
    <row r="2101" spans="1:12" ht="16.5">
      <c r="A2101" s="19">
        <v>1302000033</v>
      </c>
      <c r="B2101" s="15" t="s">
        <v>2104</v>
      </c>
      <c r="C2101" s="22" t="s">
        <v>12</v>
      </c>
      <c r="D2101" s="20">
        <v>261.17</v>
      </c>
      <c r="E2101" s="20">
        <v>261.17</v>
      </c>
      <c r="F2101" s="20">
        <v>262.81</v>
      </c>
      <c r="G2101" s="20">
        <v>255.73</v>
      </c>
      <c r="H2101" s="20">
        <v>262.81</v>
      </c>
      <c r="I2101" s="20">
        <v>262.49</v>
      </c>
      <c r="J2101" s="20">
        <v>261.14</v>
      </c>
      <c r="K2101" s="20">
        <v>262.72000000000003</v>
      </c>
      <c r="L2101" s="20">
        <f t="shared" si="34"/>
        <v>262.81</v>
      </c>
    </row>
    <row r="2102" spans="1:12" ht="24.75">
      <c r="A2102" s="19">
        <v>1302000041</v>
      </c>
      <c r="B2102" s="15" t="s">
        <v>2105</v>
      </c>
      <c r="C2102" s="22" t="s">
        <v>12</v>
      </c>
      <c r="D2102" s="20">
        <v>192.25</v>
      </c>
      <c r="E2102" s="20">
        <v>192.25</v>
      </c>
      <c r="F2102" s="20">
        <v>193.86</v>
      </c>
      <c r="G2102" s="20">
        <v>190.57</v>
      </c>
      <c r="H2102" s="20">
        <v>193.86</v>
      </c>
      <c r="I2102" s="20">
        <v>193.51</v>
      </c>
      <c r="J2102" s="20">
        <v>192.24</v>
      </c>
      <c r="K2102" s="20">
        <v>193.75</v>
      </c>
      <c r="L2102" s="20">
        <f t="shared" si="34"/>
        <v>193.86</v>
      </c>
    </row>
    <row r="2103" spans="1:12" ht="24.75">
      <c r="A2103" s="19">
        <v>1302000051</v>
      </c>
      <c r="B2103" s="15" t="s">
        <v>2106</v>
      </c>
      <c r="C2103" s="22" t="s">
        <v>12</v>
      </c>
      <c r="D2103" s="20">
        <v>290.07</v>
      </c>
      <c r="E2103" s="20">
        <v>290.07</v>
      </c>
      <c r="F2103" s="20">
        <v>291.72000000000003</v>
      </c>
      <c r="G2103" s="20">
        <v>284.52999999999997</v>
      </c>
      <c r="H2103" s="20">
        <v>291.72000000000003</v>
      </c>
      <c r="I2103" s="20">
        <v>291.38</v>
      </c>
      <c r="J2103" s="20">
        <v>290.04000000000002</v>
      </c>
      <c r="K2103" s="20">
        <v>291.62</v>
      </c>
      <c r="L2103" s="21">
        <f t="shared" si="34"/>
        <v>291.72000000000003</v>
      </c>
    </row>
    <row r="2104" spans="1:12" ht="33">
      <c r="A2104" s="19">
        <v>1302000052</v>
      </c>
      <c r="B2104" s="15" t="s">
        <v>2107</v>
      </c>
      <c r="C2104" s="22" t="s">
        <v>12</v>
      </c>
      <c r="D2104" s="20">
        <v>254.01</v>
      </c>
      <c r="E2104" s="20">
        <v>254.01</v>
      </c>
      <c r="F2104" s="20">
        <v>255.67</v>
      </c>
      <c r="G2104" s="20">
        <v>248.92</v>
      </c>
      <c r="H2104" s="20">
        <v>255.67</v>
      </c>
      <c r="I2104" s="20">
        <v>255.32</v>
      </c>
      <c r="J2104" s="20">
        <v>254</v>
      </c>
      <c r="K2104" s="20">
        <v>255.57</v>
      </c>
      <c r="L2104" s="20">
        <f t="shared" si="34"/>
        <v>255.67</v>
      </c>
    </row>
    <row r="2105" spans="1:12" ht="33">
      <c r="A2105" s="19">
        <v>1302000053</v>
      </c>
      <c r="B2105" s="15" t="s">
        <v>2108</v>
      </c>
      <c r="C2105" s="22" t="s">
        <v>12</v>
      </c>
      <c r="D2105" s="20">
        <v>238.57</v>
      </c>
      <c r="E2105" s="20">
        <v>238.57</v>
      </c>
      <c r="F2105" s="20">
        <v>239.88</v>
      </c>
      <c r="G2105" s="20">
        <v>238.37</v>
      </c>
      <c r="H2105" s="20">
        <v>239.88</v>
      </c>
      <c r="I2105" s="20">
        <v>239.63</v>
      </c>
      <c r="J2105" s="20">
        <v>238.51</v>
      </c>
      <c r="K2105" s="20">
        <v>239.71</v>
      </c>
      <c r="L2105" s="20">
        <f t="shared" si="34"/>
        <v>239.88</v>
      </c>
    </row>
    <row r="2106" spans="1:12" ht="16.5">
      <c r="A2106" s="19">
        <v>1302000058</v>
      </c>
      <c r="B2106" s="15" t="s">
        <v>2109</v>
      </c>
      <c r="C2106" s="22" t="s">
        <v>12</v>
      </c>
      <c r="D2106" s="20">
        <v>149.30000000000001</v>
      </c>
      <c r="E2106" s="20">
        <v>149.30000000000001</v>
      </c>
      <c r="F2106" s="20">
        <v>150.58000000000001</v>
      </c>
      <c r="G2106" s="20">
        <v>143.18</v>
      </c>
      <c r="H2106" s="20">
        <v>150.58000000000001</v>
      </c>
      <c r="I2106" s="20">
        <v>150.4</v>
      </c>
      <c r="J2106" s="20">
        <v>149.16999999999999</v>
      </c>
      <c r="K2106" s="20">
        <v>150.13</v>
      </c>
      <c r="L2106" s="20">
        <f t="shared" si="34"/>
        <v>150.58000000000001</v>
      </c>
    </row>
    <row r="2107" spans="1:12" ht="33">
      <c r="A2107" s="19">
        <v>1302000059</v>
      </c>
      <c r="B2107" s="15" t="s">
        <v>2110</v>
      </c>
      <c r="C2107" s="22" t="s">
        <v>12</v>
      </c>
      <c r="D2107" s="20">
        <v>239.1</v>
      </c>
      <c r="E2107" s="20">
        <v>239.1</v>
      </c>
      <c r="F2107" s="20">
        <v>240.27</v>
      </c>
      <c r="G2107" s="20">
        <v>234.73</v>
      </c>
      <c r="H2107" s="20">
        <v>240.27</v>
      </c>
      <c r="I2107" s="20">
        <v>240.11</v>
      </c>
      <c r="J2107" s="20">
        <v>238.98</v>
      </c>
      <c r="K2107" s="20">
        <v>239.83</v>
      </c>
      <c r="L2107" s="20">
        <f t="shared" si="34"/>
        <v>240.27</v>
      </c>
    </row>
    <row r="2108" spans="1:12" ht="24.75">
      <c r="A2108" s="19">
        <v>1302000061</v>
      </c>
      <c r="B2108" s="15" t="s">
        <v>2111</v>
      </c>
      <c r="C2108" s="22" t="s">
        <v>12</v>
      </c>
      <c r="D2108" s="20">
        <v>302.23</v>
      </c>
      <c r="E2108" s="20">
        <v>302.23</v>
      </c>
      <c r="F2108" s="20">
        <v>304.48</v>
      </c>
      <c r="G2108" s="20">
        <v>297.22000000000003</v>
      </c>
      <c r="H2108" s="20">
        <v>304.48</v>
      </c>
      <c r="I2108" s="20">
        <v>303.99</v>
      </c>
      <c r="J2108" s="20">
        <v>302.20999999999998</v>
      </c>
      <c r="K2108" s="20">
        <v>304.39</v>
      </c>
      <c r="L2108" s="20">
        <f t="shared" si="34"/>
        <v>304.48</v>
      </c>
    </row>
    <row r="2109" spans="1:12" ht="41.25">
      <c r="A2109" s="19">
        <v>1302000091</v>
      </c>
      <c r="B2109" s="15" t="s">
        <v>2112</v>
      </c>
      <c r="C2109" s="22" t="s">
        <v>12</v>
      </c>
      <c r="D2109" s="20">
        <v>198.79</v>
      </c>
      <c r="E2109" s="20">
        <v>198.79</v>
      </c>
      <c r="F2109" s="20">
        <v>200</v>
      </c>
      <c r="G2109" s="20">
        <v>194.01</v>
      </c>
      <c r="H2109" s="20">
        <v>200</v>
      </c>
      <c r="I2109" s="20">
        <v>199.83</v>
      </c>
      <c r="J2109" s="20">
        <v>198.68</v>
      </c>
      <c r="K2109" s="20">
        <v>199.57</v>
      </c>
      <c r="L2109" s="20">
        <f t="shared" si="34"/>
        <v>200</v>
      </c>
    </row>
    <row r="2110" spans="1:12" ht="24.75">
      <c r="A2110" s="19">
        <v>1302000101</v>
      </c>
      <c r="B2110" s="15" t="s">
        <v>2113</v>
      </c>
      <c r="C2110" s="22" t="s">
        <v>12</v>
      </c>
      <c r="D2110" s="20">
        <v>175.08</v>
      </c>
      <c r="E2110" s="20">
        <v>175.08</v>
      </c>
      <c r="F2110" s="20">
        <v>175.9</v>
      </c>
      <c r="G2110" s="20">
        <v>172.31</v>
      </c>
      <c r="H2110" s="20">
        <v>175.9</v>
      </c>
      <c r="I2110" s="20">
        <v>175.79</v>
      </c>
      <c r="J2110" s="20">
        <v>175.05</v>
      </c>
      <c r="K2110" s="20">
        <v>175.73</v>
      </c>
      <c r="L2110" s="20">
        <f t="shared" si="34"/>
        <v>175.9</v>
      </c>
    </row>
    <row r="2111" spans="1:12" ht="24.75">
      <c r="A2111" s="19">
        <v>1302000102</v>
      </c>
      <c r="B2111" s="15" t="s">
        <v>2114</v>
      </c>
      <c r="C2111" s="22" t="s">
        <v>12</v>
      </c>
      <c r="D2111" s="20">
        <v>243.58</v>
      </c>
      <c r="E2111" s="20">
        <v>243.58</v>
      </c>
      <c r="F2111" s="20">
        <v>247.3</v>
      </c>
      <c r="G2111" s="20">
        <v>237.52</v>
      </c>
      <c r="H2111" s="20">
        <v>247.35</v>
      </c>
      <c r="I2111" s="20">
        <v>246.86</v>
      </c>
      <c r="J2111" s="20">
        <v>243.44</v>
      </c>
      <c r="K2111" s="20">
        <v>246.56</v>
      </c>
      <c r="L2111" s="20">
        <f t="shared" si="34"/>
        <v>247.35</v>
      </c>
    </row>
    <row r="2112" spans="1:12" ht="33">
      <c r="A2112" s="19">
        <v>1302000111</v>
      </c>
      <c r="B2112" s="15" t="s">
        <v>2115</v>
      </c>
      <c r="C2112" s="22" t="s">
        <v>12</v>
      </c>
      <c r="D2112" s="20">
        <v>242.59</v>
      </c>
      <c r="E2112" s="20">
        <v>242.59</v>
      </c>
      <c r="F2112" s="20">
        <v>244.27</v>
      </c>
      <c r="G2112" s="20">
        <v>238.64</v>
      </c>
      <c r="H2112" s="20">
        <v>244.27</v>
      </c>
      <c r="I2112" s="20">
        <v>243.99</v>
      </c>
      <c r="J2112" s="20">
        <v>242.46</v>
      </c>
      <c r="K2112" s="20">
        <v>243.91</v>
      </c>
      <c r="L2112" s="20">
        <f t="shared" si="34"/>
        <v>244.27</v>
      </c>
    </row>
    <row r="2113" spans="1:13" ht="33">
      <c r="A2113" s="19">
        <v>1302000121</v>
      </c>
      <c r="B2113" s="15" t="s">
        <v>2116</v>
      </c>
      <c r="C2113" s="22" t="s">
        <v>12</v>
      </c>
      <c r="D2113" s="20">
        <v>283.23</v>
      </c>
      <c r="E2113" s="20">
        <v>283.23</v>
      </c>
      <c r="F2113" s="20">
        <v>285.12</v>
      </c>
      <c r="G2113" s="20">
        <v>278.54000000000002</v>
      </c>
      <c r="H2113" s="20">
        <v>285.12</v>
      </c>
      <c r="I2113" s="20">
        <v>284.73</v>
      </c>
      <c r="J2113" s="20">
        <v>283.22000000000003</v>
      </c>
      <c r="K2113" s="20">
        <v>285.01</v>
      </c>
      <c r="L2113" s="20">
        <f t="shared" si="34"/>
        <v>285.12</v>
      </c>
    </row>
    <row r="2114" spans="1:13" ht="16.5">
      <c r="A2114" s="19">
        <v>1302000122</v>
      </c>
      <c r="B2114" s="15" t="s">
        <v>2117</v>
      </c>
      <c r="C2114" s="22" t="s">
        <v>12</v>
      </c>
      <c r="D2114" s="20">
        <v>184.35</v>
      </c>
      <c r="E2114" s="20">
        <v>184.35</v>
      </c>
      <c r="F2114" s="20">
        <v>185.62</v>
      </c>
      <c r="G2114" s="20">
        <v>179.59</v>
      </c>
      <c r="H2114" s="20">
        <v>185.62</v>
      </c>
      <c r="I2114" s="20">
        <v>185.43</v>
      </c>
      <c r="J2114" s="20">
        <v>184.22</v>
      </c>
      <c r="K2114" s="20">
        <v>185.17</v>
      </c>
      <c r="L2114" s="20">
        <f t="shared" si="34"/>
        <v>185.62</v>
      </c>
    </row>
    <row r="2115" spans="1:13" ht="24.75">
      <c r="A2115" s="19">
        <v>1302000123</v>
      </c>
      <c r="B2115" s="15" t="s">
        <v>2118</v>
      </c>
      <c r="C2115" s="22" t="s">
        <v>12</v>
      </c>
      <c r="D2115" s="20">
        <v>205.32</v>
      </c>
      <c r="E2115" s="20">
        <v>205.32</v>
      </c>
      <c r="F2115" s="20">
        <v>206.28</v>
      </c>
      <c r="G2115" s="20">
        <v>201.18</v>
      </c>
      <c r="H2115" s="20">
        <v>206.28</v>
      </c>
      <c r="I2115" s="20">
        <v>206.12</v>
      </c>
      <c r="J2115" s="20">
        <v>205.27</v>
      </c>
      <c r="K2115" s="20">
        <v>206.09</v>
      </c>
      <c r="L2115" s="20">
        <f t="shared" si="34"/>
        <v>206.28</v>
      </c>
    </row>
    <row r="2116" spans="1:13" ht="33">
      <c r="A2116" s="19">
        <v>1302000124</v>
      </c>
      <c r="B2116" s="15" t="s">
        <v>2119</v>
      </c>
      <c r="C2116" s="22" t="s">
        <v>26</v>
      </c>
      <c r="D2116" s="20">
        <v>327.2</v>
      </c>
      <c r="E2116" s="20">
        <v>329.54</v>
      </c>
      <c r="F2116" s="20">
        <v>343.49</v>
      </c>
      <c r="G2116" s="20">
        <v>334.42</v>
      </c>
      <c r="H2116" s="20">
        <v>350.11</v>
      </c>
      <c r="I2116" s="20">
        <v>347.38</v>
      </c>
      <c r="J2116" s="20">
        <v>326.27</v>
      </c>
      <c r="K2116" s="20">
        <v>349.62</v>
      </c>
      <c r="L2116" s="20">
        <f t="shared" si="34"/>
        <v>350.11</v>
      </c>
    </row>
    <row r="2117" spans="1:13" ht="33">
      <c r="A2117" s="19">
        <v>1302000125</v>
      </c>
      <c r="B2117" s="15" t="s">
        <v>2120</v>
      </c>
      <c r="C2117" s="22" t="s">
        <v>12</v>
      </c>
      <c r="D2117" s="20">
        <v>1113.08</v>
      </c>
      <c r="E2117" s="20">
        <v>1113.08</v>
      </c>
      <c r="F2117" s="20">
        <v>1113.21</v>
      </c>
      <c r="G2117" s="20">
        <v>1111.73</v>
      </c>
      <c r="H2117" s="20">
        <v>1113.21</v>
      </c>
      <c r="I2117" s="20">
        <v>1113.19</v>
      </c>
      <c r="J2117" s="20">
        <v>1113.1099999999999</v>
      </c>
      <c r="K2117" s="20">
        <v>1113.2</v>
      </c>
      <c r="L2117" s="20">
        <f t="shared" si="34"/>
        <v>1113.21</v>
      </c>
    </row>
    <row r="2118" spans="1:13" ht="24.75">
      <c r="A2118" s="19">
        <v>1302000126</v>
      </c>
      <c r="B2118" s="15" t="s">
        <v>2121</v>
      </c>
      <c r="C2118" s="22" t="s">
        <v>12</v>
      </c>
      <c r="D2118" s="20">
        <v>93.14</v>
      </c>
      <c r="E2118" s="20">
        <v>93.14</v>
      </c>
      <c r="F2118" s="20">
        <v>93.14</v>
      </c>
      <c r="G2118" s="20">
        <v>89.1</v>
      </c>
      <c r="H2118" s="20">
        <v>93.14</v>
      </c>
      <c r="I2118" s="20">
        <v>93.14</v>
      </c>
      <c r="J2118" s="20">
        <v>93.14</v>
      </c>
      <c r="K2118" s="20">
        <v>93.14</v>
      </c>
      <c r="L2118" s="20">
        <f t="shared" si="34"/>
        <v>93.14</v>
      </c>
    </row>
    <row r="2119" spans="1:13" ht="24.75">
      <c r="A2119" s="19">
        <v>1302000127</v>
      </c>
      <c r="B2119" s="15" t="s">
        <v>2122</v>
      </c>
      <c r="C2119" s="22" t="s">
        <v>12</v>
      </c>
      <c r="D2119" s="20">
        <v>167.99</v>
      </c>
      <c r="E2119" s="20">
        <v>167.99</v>
      </c>
      <c r="F2119" s="20">
        <v>168.89</v>
      </c>
      <c r="G2119" s="20">
        <v>165.11</v>
      </c>
      <c r="H2119" s="20">
        <v>168.89</v>
      </c>
      <c r="I2119" s="20">
        <v>168.77</v>
      </c>
      <c r="J2119" s="20">
        <v>167.95</v>
      </c>
      <c r="K2119" s="20">
        <v>168.7</v>
      </c>
      <c r="L2119" s="20">
        <f t="shared" si="34"/>
        <v>168.89</v>
      </c>
    </row>
    <row r="2120" spans="1:13" ht="41.25">
      <c r="A2120" s="19">
        <v>1302000128</v>
      </c>
      <c r="B2120" s="15" t="s">
        <v>2123</v>
      </c>
      <c r="C2120" s="22" t="s">
        <v>12</v>
      </c>
      <c r="D2120" s="20">
        <v>162.65</v>
      </c>
      <c r="E2120" s="20">
        <v>162.65</v>
      </c>
      <c r="F2120" s="20">
        <v>164.86</v>
      </c>
      <c r="G2120" s="20">
        <v>162.58000000000001</v>
      </c>
      <c r="H2120" s="20">
        <v>164.86</v>
      </c>
      <c r="I2120" s="20">
        <v>164.5</v>
      </c>
      <c r="J2120" s="20">
        <v>162.5</v>
      </c>
      <c r="K2120" s="20">
        <v>164.32</v>
      </c>
      <c r="L2120" s="20">
        <f t="shared" si="34"/>
        <v>164.86</v>
      </c>
    </row>
    <row r="2121" spans="1:13" ht="16.5">
      <c r="A2121" s="19">
        <v>1302000129</v>
      </c>
      <c r="B2121" s="15" t="s">
        <v>2124</v>
      </c>
      <c r="C2121" s="22" t="s">
        <v>11</v>
      </c>
      <c r="D2121" s="20">
        <v>440.51</v>
      </c>
      <c r="E2121" s="20">
        <v>440.51</v>
      </c>
      <c r="F2121" s="20">
        <v>440.52</v>
      </c>
      <c r="G2121" s="20">
        <v>440.52</v>
      </c>
      <c r="H2121" s="20">
        <v>440.52</v>
      </c>
      <c r="I2121" s="20">
        <v>440.52</v>
      </c>
      <c r="J2121" s="20">
        <v>440.52</v>
      </c>
      <c r="K2121" s="20">
        <v>442.42</v>
      </c>
      <c r="L2121" s="20">
        <f t="shared" si="34"/>
        <v>442.42</v>
      </c>
    </row>
    <row r="2122" spans="1:13" ht="33">
      <c r="A2122" s="19">
        <v>1302000131</v>
      </c>
      <c r="B2122" s="15" t="s">
        <v>2125</v>
      </c>
      <c r="C2122" s="22" t="s">
        <v>12</v>
      </c>
      <c r="D2122" s="20">
        <v>265.33999999999997</v>
      </c>
      <c r="E2122" s="20">
        <v>265.33999999999997</v>
      </c>
      <c r="F2122" s="20">
        <v>266.57</v>
      </c>
      <c r="G2122" s="20">
        <v>260.86</v>
      </c>
      <c r="H2122" s="20">
        <v>266.57</v>
      </c>
      <c r="I2122" s="20">
        <v>266.41000000000003</v>
      </c>
      <c r="J2122" s="20">
        <v>265.2</v>
      </c>
      <c r="K2122" s="20">
        <v>266.13</v>
      </c>
      <c r="L2122" s="20">
        <f t="shared" si="34"/>
        <v>266.57</v>
      </c>
    </row>
    <row r="2123" spans="1:13" ht="33">
      <c r="A2123" s="19">
        <v>1302000132</v>
      </c>
      <c r="B2123" s="15" t="s">
        <v>2126</v>
      </c>
      <c r="C2123" s="22" t="s">
        <v>12</v>
      </c>
      <c r="D2123" s="20">
        <v>299.7</v>
      </c>
      <c r="E2123" s="20">
        <v>299.7</v>
      </c>
      <c r="F2123" s="20">
        <v>301.52999999999997</v>
      </c>
      <c r="G2123" s="20">
        <v>295.20999999999998</v>
      </c>
      <c r="H2123" s="20">
        <v>301.52999999999997</v>
      </c>
      <c r="I2123" s="20">
        <v>301.16000000000003</v>
      </c>
      <c r="J2123" s="20">
        <v>299.68</v>
      </c>
      <c r="K2123" s="20">
        <v>301.42</v>
      </c>
      <c r="L2123" s="20">
        <f t="shared" si="34"/>
        <v>301.52999999999997</v>
      </c>
    </row>
    <row r="2124" spans="1:13" ht="33">
      <c r="A2124" s="19">
        <v>1302000133</v>
      </c>
      <c r="B2124" s="15" t="s">
        <v>2127</v>
      </c>
      <c r="C2124" s="22" t="s">
        <v>12</v>
      </c>
      <c r="D2124" s="20">
        <v>335.01</v>
      </c>
      <c r="E2124" s="20">
        <v>335.01</v>
      </c>
      <c r="F2124" s="20">
        <v>336.83</v>
      </c>
      <c r="G2124" s="20">
        <v>330.53</v>
      </c>
      <c r="H2124" s="20">
        <v>336.83</v>
      </c>
      <c r="I2124" s="20">
        <v>336.46</v>
      </c>
      <c r="J2124" s="20">
        <v>335</v>
      </c>
      <c r="K2124" s="20">
        <v>336.73</v>
      </c>
      <c r="L2124" s="20">
        <f t="shared" si="34"/>
        <v>336.83</v>
      </c>
    </row>
    <row r="2125" spans="1:13" ht="49.5">
      <c r="A2125" s="19">
        <v>1302000136</v>
      </c>
      <c r="B2125" s="15" t="s">
        <v>2128</v>
      </c>
      <c r="C2125" s="22" t="s">
        <v>12</v>
      </c>
      <c r="D2125" s="20">
        <v>1421.52</v>
      </c>
      <c r="E2125" s="20">
        <v>1421.52</v>
      </c>
      <c r="F2125" s="20">
        <v>1421.55</v>
      </c>
      <c r="G2125" s="20">
        <v>1421.55</v>
      </c>
      <c r="H2125" s="20">
        <v>1421.55</v>
      </c>
      <c r="I2125" s="20">
        <v>1421.55</v>
      </c>
      <c r="J2125" s="20">
        <v>1421.55</v>
      </c>
      <c r="K2125" s="20">
        <v>1421.55</v>
      </c>
      <c r="L2125" s="20">
        <f t="shared" si="34"/>
        <v>1421.55</v>
      </c>
    </row>
    <row r="2126" spans="1:13" ht="24.75">
      <c r="A2126" s="19">
        <v>1303000011</v>
      </c>
      <c r="B2126" s="15" t="s">
        <v>2129</v>
      </c>
      <c r="C2126" s="22" t="s">
        <v>9</v>
      </c>
      <c r="D2126" s="20">
        <v>37.54</v>
      </c>
      <c r="E2126" s="20">
        <v>37.54</v>
      </c>
      <c r="F2126" s="20">
        <v>39.729999999999997</v>
      </c>
      <c r="G2126" s="20">
        <v>39.72</v>
      </c>
      <c r="H2126" s="20">
        <v>40.44</v>
      </c>
      <c r="I2126" s="20">
        <v>39.450000000000003</v>
      </c>
      <c r="J2126" s="20">
        <v>36.450000000000003</v>
      </c>
      <c r="K2126" s="20">
        <v>38.020000000000003</v>
      </c>
      <c r="L2126" s="20">
        <f t="shared" si="34"/>
        <v>40.44</v>
      </c>
      <c r="M2126" s="11"/>
    </row>
    <row r="2127" spans="1:13" ht="24.75">
      <c r="A2127" s="19">
        <v>1303000021</v>
      </c>
      <c r="B2127" s="15" t="s">
        <v>2130</v>
      </c>
      <c r="C2127" s="22" t="s">
        <v>9</v>
      </c>
      <c r="D2127" s="20">
        <v>32.590000000000003</v>
      </c>
      <c r="E2127" s="20">
        <v>32.590000000000003</v>
      </c>
      <c r="F2127" s="20">
        <v>34.86</v>
      </c>
      <c r="G2127" s="20">
        <v>34.6</v>
      </c>
      <c r="H2127" s="20">
        <v>35</v>
      </c>
      <c r="I2127" s="20">
        <v>34.83</v>
      </c>
      <c r="J2127" s="20">
        <v>32.770000000000003</v>
      </c>
      <c r="K2127" s="20">
        <v>35</v>
      </c>
      <c r="L2127" s="20">
        <f t="shared" si="34"/>
        <v>35</v>
      </c>
    </row>
    <row r="2128" spans="1:13" ht="24.75">
      <c r="A2128" s="19">
        <v>1303000031</v>
      </c>
      <c r="B2128" s="15" t="s">
        <v>2131</v>
      </c>
      <c r="C2128" s="22" t="s">
        <v>9</v>
      </c>
      <c r="D2128" s="20">
        <v>30.51</v>
      </c>
      <c r="E2128" s="20">
        <v>30.51</v>
      </c>
      <c r="F2128" s="20">
        <v>32.75</v>
      </c>
      <c r="G2128" s="20">
        <v>32.74</v>
      </c>
      <c r="H2128" s="20">
        <v>32.9</v>
      </c>
      <c r="I2128" s="20">
        <v>32.74</v>
      </c>
      <c r="J2128" s="20">
        <v>30.69</v>
      </c>
      <c r="K2128" s="20">
        <v>32.9</v>
      </c>
      <c r="L2128" s="20">
        <f t="shared" si="34"/>
        <v>32.9</v>
      </c>
    </row>
    <row r="2129" spans="1:12" ht="41.25">
      <c r="A2129" s="19">
        <v>1303000043</v>
      </c>
      <c r="B2129" s="15" t="s">
        <v>2132</v>
      </c>
      <c r="C2129" s="22" t="s">
        <v>11</v>
      </c>
      <c r="D2129" s="20">
        <v>1670.65</v>
      </c>
      <c r="E2129" s="20">
        <v>1703.51</v>
      </c>
      <c r="F2129" s="20">
        <v>2557.89</v>
      </c>
      <c r="G2129" s="20">
        <v>2510.59</v>
      </c>
      <c r="H2129" s="20">
        <v>2647.7</v>
      </c>
      <c r="I2129" s="20">
        <v>2340.15</v>
      </c>
      <c r="J2129" s="20">
        <v>1633.73</v>
      </c>
      <c r="K2129" s="20">
        <v>2100.15</v>
      </c>
      <c r="L2129" s="20">
        <f t="shared" si="34"/>
        <v>2647.7</v>
      </c>
    </row>
    <row r="2130" spans="1:12" ht="33">
      <c r="A2130" s="19">
        <v>1303000044</v>
      </c>
      <c r="B2130" s="15" t="s">
        <v>2133</v>
      </c>
      <c r="C2130" s="22" t="s">
        <v>11</v>
      </c>
      <c r="D2130" s="20">
        <v>1869.26</v>
      </c>
      <c r="E2130" s="20">
        <v>1895.25</v>
      </c>
      <c r="F2130" s="20">
        <v>2771.61</v>
      </c>
      <c r="G2130" s="20">
        <v>2728.97</v>
      </c>
      <c r="H2130" s="20">
        <v>2853.47</v>
      </c>
      <c r="I2130" s="20">
        <v>2542.4</v>
      </c>
      <c r="J2130" s="20">
        <v>1840.8</v>
      </c>
      <c r="K2130" s="20">
        <v>2288.58</v>
      </c>
      <c r="L2130" s="20">
        <f t="shared" si="34"/>
        <v>2853.47</v>
      </c>
    </row>
    <row r="2131" spans="1:12" ht="24.75">
      <c r="A2131" s="19">
        <v>1303000051</v>
      </c>
      <c r="B2131" s="15" t="s">
        <v>2134</v>
      </c>
      <c r="C2131" s="22" t="s">
        <v>9</v>
      </c>
      <c r="D2131" s="20">
        <v>32.590000000000003</v>
      </c>
      <c r="E2131" s="20">
        <v>32.590000000000003</v>
      </c>
      <c r="F2131" s="20">
        <v>34.86</v>
      </c>
      <c r="G2131" s="20">
        <v>34.6</v>
      </c>
      <c r="H2131" s="20">
        <v>35</v>
      </c>
      <c r="I2131" s="20">
        <v>34.83</v>
      </c>
      <c r="J2131" s="20">
        <v>32.770000000000003</v>
      </c>
      <c r="K2131" s="20">
        <v>35</v>
      </c>
      <c r="L2131" s="20">
        <f t="shared" si="34"/>
        <v>35</v>
      </c>
    </row>
    <row r="2132" spans="1:12" ht="24.75">
      <c r="A2132" s="19">
        <v>1303000091</v>
      </c>
      <c r="B2132" s="15" t="s">
        <v>2135</v>
      </c>
      <c r="C2132" s="22" t="s">
        <v>9</v>
      </c>
      <c r="D2132" s="20">
        <v>27.69</v>
      </c>
      <c r="E2132" s="20">
        <v>27.69</v>
      </c>
      <c r="F2132" s="20">
        <v>30.09</v>
      </c>
      <c r="G2132" s="20">
        <v>30.06</v>
      </c>
      <c r="H2132" s="20">
        <v>30.22</v>
      </c>
      <c r="I2132" s="20">
        <v>30.06</v>
      </c>
      <c r="J2132" s="20">
        <v>27.89</v>
      </c>
      <c r="K2132" s="20">
        <v>30.22</v>
      </c>
      <c r="L2132" s="20">
        <f t="shared" si="34"/>
        <v>30.22</v>
      </c>
    </row>
    <row r="2133" spans="1:12" ht="16.5">
      <c r="A2133" s="19">
        <v>1303000092</v>
      </c>
      <c r="B2133" s="15" t="s">
        <v>2136</v>
      </c>
      <c r="C2133" s="22" t="s">
        <v>9</v>
      </c>
      <c r="D2133" s="20">
        <v>36.19</v>
      </c>
      <c r="E2133" s="20">
        <v>36.19</v>
      </c>
      <c r="F2133" s="20">
        <v>38.4</v>
      </c>
      <c r="G2133" s="20">
        <v>38.380000000000003</v>
      </c>
      <c r="H2133" s="20">
        <v>39.1</v>
      </c>
      <c r="I2133" s="20">
        <v>34.46</v>
      </c>
      <c r="J2133" s="20">
        <v>35.1</v>
      </c>
      <c r="K2133" s="20">
        <v>36.67</v>
      </c>
      <c r="L2133" s="20">
        <f t="shared" si="34"/>
        <v>39.1</v>
      </c>
    </row>
    <row r="2134" spans="1:12" ht="16.5">
      <c r="A2134" s="19">
        <v>1303000093</v>
      </c>
      <c r="B2134" s="15" t="s">
        <v>2137</v>
      </c>
      <c r="C2134" s="22" t="s">
        <v>9</v>
      </c>
      <c r="D2134" s="20">
        <v>28.93</v>
      </c>
      <c r="E2134" s="20">
        <v>28.93</v>
      </c>
      <c r="F2134" s="20">
        <v>31.2</v>
      </c>
      <c r="G2134" s="20">
        <v>30.94</v>
      </c>
      <c r="H2134" s="20">
        <v>31.33</v>
      </c>
      <c r="I2134" s="20">
        <v>31.18</v>
      </c>
      <c r="J2134" s="20">
        <v>29.13</v>
      </c>
      <c r="K2134" s="20">
        <v>31.33</v>
      </c>
      <c r="L2134" s="20">
        <f t="shared" si="34"/>
        <v>31.33</v>
      </c>
    </row>
    <row r="2135" spans="1:12" ht="16.5">
      <c r="A2135" s="19">
        <v>1303000094</v>
      </c>
      <c r="B2135" s="15" t="s">
        <v>2138</v>
      </c>
      <c r="C2135" s="22" t="s">
        <v>9</v>
      </c>
      <c r="D2135" s="20">
        <v>27.72</v>
      </c>
      <c r="E2135" s="20">
        <v>27.72</v>
      </c>
      <c r="F2135" s="20">
        <v>29.98</v>
      </c>
      <c r="G2135" s="20">
        <v>29.96</v>
      </c>
      <c r="H2135" s="20">
        <v>30.13</v>
      </c>
      <c r="I2135" s="20">
        <v>29.96</v>
      </c>
      <c r="J2135" s="20">
        <v>27.9</v>
      </c>
      <c r="K2135" s="20">
        <v>30.13</v>
      </c>
      <c r="L2135" s="20">
        <f t="shared" si="34"/>
        <v>30.13</v>
      </c>
    </row>
    <row r="2136" spans="1:12" ht="24.75">
      <c r="A2136" s="19">
        <v>1303000095</v>
      </c>
      <c r="B2136" s="15" t="s">
        <v>2139</v>
      </c>
      <c r="C2136" s="22" t="s">
        <v>9</v>
      </c>
      <c r="D2136" s="20">
        <v>29.11</v>
      </c>
      <c r="E2136" s="20">
        <v>29.11</v>
      </c>
      <c r="F2136" s="20">
        <v>31.35</v>
      </c>
      <c r="G2136" s="20">
        <v>31.29</v>
      </c>
      <c r="H2136" s="20">
        <v>31.55</v>
      </c>
      <c r="I2136" s="20">
        <v>30.8</v>
      </c>
      <c r="J2136" s="20">
        <v>29.11</v>
      </c>
      <c r="K2136" s="20">
        <v>31.21</v>
      </c>
      <c r="L2136" s="20">
        <f t="shared" si="34"/>
        <v>31.55</v>
      </c>
    </row>
    <row r="2137" spans="1:12" ht="24.75">
      <c r="A2137" s="19">
        <v>1303000096</v>
      </c>
      <c r="B2137" s="15" t="s">
        <v>2140</v>
      </c>
      <c r="C2137" s="22" t="s">
        <v>26</v>
      </c>
      <c r="D2137" s="20">
        <v>171.26</v>
      </c>
      <c r="E2137" s="20">
        <v>171.26</v>
      </c>
      <c r="F2137" s="20">
        <v>171.27</v>
      </c>
      <c r="G2137" s="20">
        <v>171.27</v>
      </c>
      <c r="H2137" s="20">
        <v>171.27</v>
      </c>
      <c r="I2137" s="20">
        <v>171.27</v>
      </c>
      <c r="J2137" s="20">
        <v>171.27</v>
      </c>
      <c r="K2137" s="20">
        <v>171.27</v>
      </c>
      <c r="L2137" s="20">
        <f t="shared" ref="L2137:L2199" si="35">MAX(D2137:K2137)</f>
        <v>171.27</v>
      </c>
    </row>
    <row r="2138" spans="1:12" ht="33">
      <c r="A2138" s="19">
        <v>1303000097</v>
      </c>
      <c r="B2138" s="15" t="s">
        <v>2141</v>
      </c>
      <c r="C2138" s="22" t="s">
        <v>26</v>
      </c>
      <c r="D2138" s="20">
        <v>372.14</v>
      </c>
      <c r="E2138" s="20">
        <v>374.47</v>
      </c>
      <c r="F2138" s="20">
        <v>390.86</v>
      </c>
      <c r="G2138" s="20">
        <v>381.99</v>
      </c>
      <c r="H2138" s="20">
        <v>398.19</v>
      </c>
      <c r="I2138" s="20">
        <v>394.48</v>
      </c>
      <c r="J2138" s="20">
        <v>370.17</v>
      </c>
      <c r="K2138" s="20">
        <v>395.21</v>
      </c>
      <c r="L2138" s="20">
        <f t="shared" si="35"/>
        <v>398.19</v>
      </c>
    </row>
    <row r="2139" spans="1:12" ht="24.75">
      <c r="A2139" s="19">
        <v>1303000098</v>
      </c>
      <c r="B2139" s="15" t="s">
        <v>2142</v>
      </c>
      <c r="C2139" s="22" t="s">
        <v>26</v>
      </c>
      <c r="D2139" s="20">
        <v>514.35</v>
      </c>
      <c r="E2139" s="20">
        <v>518.29</v>
      </c>
      <c r="F2139" s="20">
        <v>546.36</v>
      </c>
      <c r="G2139" s="20">
        <v>531.64</v>
      </c>
      <c r="H2139" s="20">
        <v>558.97</v>
      </c>
      <c r="I2139" s="20">
        <v>552.45000000000005</v>
      </c>
      <c r="J2139" s="20">
        <v>510.38</v>
      </c>
      <c r="K2139" s="20">
        <v>552.41</v>
      </c>
      <c r="L2139" s="20">
        <f t="shared" si="35"/>
        <v>558.97</v>
      </c>
    </row>
    <row r="2140" spans="1:12" ht="16.5">
      <c r="A2140" s="19">
        <v>1303000099</v>
      </c>
      <c r="B2140" s="15" t="s">
        <v>2143</v>
      </c>
      <c r="C2140" s="22" t="s">
        <v>12</v>
      </c>
      <c r="D2140" s="20">
        <v>80.61</v>
      </c>
      <c r="E2140" s="20">
        <v>80.61</v>
      </c>
      <c r="F2140" s="20">
        <v>74.7</v>
      </c>
      <c r="G2140" s="20">
        <v>74.64</v>
      </c>
      <c r="H2140" s="20">
        <v>74.73</v>
      </c>
      <c r="I2140" s="20">
        <v>80.97</v>
      </c>
      <c r="J2140" s="20">
        <v>80.53</v>
      </c>
      <c r="K2140" s="20">
        <v>74.430000000000007</v>
      </c>
      <c r="L2140" s="20">
        <f t="shared" si="35"/>
        <v>80.97</v>
      </c>
    </row>
    <row r="2141" spans="1:12" ht="16.5">
      <c r="A2141" s="19">
        <v>1303000100</v>
      </c>
      <c r="B2141" s="15" t="s">
        <v>2144</v>
      </c>
      <c r="C2141" s="22" t="s">
        <v>26</v>
      </c>
      <c r="D2141" s="20">
        <v>110.08</v>
      </c>
      <c r="E2141" s="20">
        <v>110.08</v>
      </c>
      <c r="F2141" s="20">
        <v>110.08</v>
      </c>
      <c r="G2141" s="20">
        <v>110.08</v>
      </c>
      <c r="H2141" s="20">
        <v>110.08</v>
      </c>
      <c r="I2141" s="20">
        <v>110.08</v>
      </c>
      <c r="J2141" s="20">
        <v>110.08</v>
      </c>
      <c r="K2141" s="20">
        <v>110.08</v>
      </c>
      <c r="L2141" s="20">
        <f t="shared" si="35"/>
        <v>110.08</v>
      </c>
    </row>
    <row r="2142" spans="1:12">
      <c r="A2142" s="19">
        <v>1303000101</v>
      </c>
      <c r="B2142" s="15" t="s">
        <v>2145</v>
      </c>
      <c r="C2142" s="22" t="s">
        <v>26</v>
      </c>
      <c r="D2142" s="20">
        <v>372.14</v>
      </c>
      <c r="E2142" s="20">
        <v>374.47</v>
      </c>
      <c r="F2142" s="20">
        <v>390.86</v>
      </c>
      <c r="G2142" s="20">
        <v>381.99</v>
      </c>
      <c r="H2142" s="20">
        <v>398.19</v>
      </c>
      <c r="I2142" s="20">
        <v>394.48</v>
      </c>
      <c r="J2142" s="20">
        <v>370.17</v>
      </c>
      <c r="K2142" s="20">
        <v>395.21</v>
      </c>
      <c r="L2142" s="20">
        <f t="shared" si="35"/>
        <v>398.19</v>
      </c>
    </row>
    <row r="2143" spans="1:12" ht="24.75">
      <c r="A2143" s="19">
        <v>1303000102</v>
      </c>
      <c r="B2143" s="15" t="s">
        <v>2146</v>
      </c>
      <c r="C2143" s="22" t="s">
        <v>26</v>
      </c>
      <c r="D2143" s="20">
        <v>41.56</v>
      </c>
      <c r="E2143" s="20">
        <v>41.56</v>
      </c>
      <c r="F2143" s="20">
        <v>41.56</v>
      </c>
      <c r="G2143" s="20">
        <v>41.56</v>
      </c>
      <c r="H2143" s="20">
        <v>41.56</v>
      </c>
      <c r="I2143" s="20">
        <v>41.56</v>
      </c>
      <c r="J2143" s="20">
        <v>41.56</v>
      </c>
      <c r="K2143" s="20">
        <v>41.56</v>
      </c>
      <c r="L2143" s="20">
        <f t="shared" si="35"/>
        <v>41.56</v>
      </c>
    </row>
    <row r="2144" spans="1:12" ht="16.5">
      <c r="A2144" s="19">
        <v>1303000103</v>
      </c>
      <c r="B2144" s="15" t="s">
        <v>2147</v>
      </c>
      <c r="C2144" s="22" t="s">
        <v>12</v>
      </c>
      <c r="D2144" s="20">
        <v>849.06</v>
      </c>
      <c r="E2144" s="20">
        <v>854.56</v>
      </c>
      <c r="F2144" s="20">
        <v>889.28</v>
      </c>
      <c r="G2144" s="20">
        <v>863.7</v>
      </c>
      <c r="H2144" s="20">
        <v>907.81</v>
      </c>
      <c r="I2144" s="20">
        <v>901.17</v>
      </c>
      <c r="J2144" s="20">
        <v>842.42</v>
      </c>
      <c r="K2144" s="20">
        <v>899.68</v>
      </c>
      <c r="L2144" s="20">
        <f t="shared" si="35"/>
        <v>907.81</v>
      </c>
    </row>
    <row r="2145" spans="1:12" ht="16.5">
      <c r="A2145" s="19">
        <v>1303000104</v>
      </c>
      <c r="B2145" s="15" t="s">
        <v>2148</v>
      </c>
      <c r="C2145" s="22" t="s">
        <v>13</v>
      </c>
      <c r="D2145" s="20">
        <v>2736.59</v>
      </c>
      <c r="E2145" s="20">
        <v>2736.59</v>
      </c>
      <c r="F2145" s="20">
        <v>2736.65</v>
      </c>
      <c r="G2145" s="20">
        <v>2736.65</v>
      </c>
      <c r="H2145" s="20">
        <v>2736.65</v>
      </c>
      <c r="I2145" s="20">
        <v>2736.65</v>
      </c>
      <c r="J2145" s="20">
        <v>2736.65</v>
      </c>
      <c r="K2145" s="20">
        <v>2736.65</v>
      </c>
      <c r="L2145" s="20">
        <f t="shared" si="35"/>
        <v>2736.65</v>
      </c>
    </row>
    <row r="2146" spans="1:12" ht="24.75">
      <c r="A2146" s="19">
        <v>1303000105</v>
      </c>
      <c r="B2146" s="15" t="s">
        <v>2149</v>
      </c>
      <c r="C2146" s="22" t="s">
        <v>12</v>
      </c>
      <c r="D2146" s="20">
        <v>204.08</v>
      </c>
      <c r="E2146" s="20">
        <v>204.08</v>
      </c>
      <c r="F2146" s="20">
        <v>204.95</v>
      </c>
      <c r="G2146" s="20">
        <v>201.18</v>
      </c>
      <c r="H2146" s="20">
        <v>204.95</v>
      </c>
      <c r="I2146" s="20">
        <v>204.82</v>
      </c>
      <c r="J2146" s="20">
        <v>204.04</v>
      </c>
      <c r="K2146" s="20">
        <v>204.75</v>
      </c>
      <c r="L2146" s="20">
        <f t="shared" si="35"/>
        <v>204.95</v>
      </c>
    </row>
    <row r="2147" spans="1:12" ht="16.5">
      <c r="A2147" s="19">
        <v>1303000106</v>
      </c>
      <c r="B2147" s="15" t="s">
        <v>2150</v>
      </c>
      <c r="C2147" s="22" t="s">
        <v>12</v>
      </c>
      <c r="D2147" s="20">
        <v>463.42</v>
      </c>
      <c r="E2147" s="20">
        <v>467.47</v>
      </c>
      <c r="F2147" s="20">
        <v>483.09</v>
      </c>
      <c r="G2147" s="20">
        <v>462.01</v>
      </c>
      <c r="H2147" s="20">
        <v>495.12</v>
      </c>
      <c r="I2147" s="20">
        <v>490.97</v>
      </c>
      <c r="J2147" s="20">
        <v>460.96</v>
      </c>
      <c r="K2147" s="20">
        <v>492.36</v>
      </c>
      <c r="L2147" s="20">
        <f t="shared" si="35"/>
        <v>495.12</v>
      </c>
    </row>
    <row r="2148" spans="1:12" ht="24.75">
      <c r="A2148" s="19">
        <v>1303000107</v>
      </c>
      <c r="B2148" s="15" t="s">
        <v>2151</v>
      </c>
      <c r="C2148" s="22" t="s">
        <v>13</v>
      </c>
      <c r="D2148" s="20">
        <v>303.77999999999997</v>
      </c>
      <c r="E2148" s="20">
        <v>303.77999999999997</v>
      </c>
      <c r="F2148" s="20">
        <v>303.79000000000002</v>
      </c>
      <c r="G2148" s="20">
        <v>303.79000000000002</v>
      </c>
      <c r="H2148" s="20">
        <v>303.79000000000002</v>
      </c>
      <c r="I2148" s="20">
        <v>303.79000000000002</v>
      </c>
      <c r="J2148" s="20">
        <v>303.79000000000002</v>
      </c>
      <c r="K2148" s="20">
        <v>303.79000000000002</v>
      </c>
      <c r="L2148" s="20">
        <f t="shared" si="35"/>
        <v>303.79000000000002</v>
      </c>
    </row>
    <row r="2149" spans="1:12" ht="24.75">
      <c r="A2149" s="19">
        <v>1303000108</v>
      </c>
      <c r="B2149" s="15" t="s">
        <v>2152</v>
      </c>
      <c r="C2149" s="22" t="s">
        <v>9</v>
      </c>
      <c r="D2149" s="20">
        <v>30.2</v>
      </c>
      <c r="E2149" s="20">
        <v>30.2</v>
      </c>
      <c r="F2149" s="20">
        <v>32.520000000000003</v>
      </c>
      <c r="G2149" s="20">
        <v>32.270000000000003</v>
      </c>
      <c r="H2149" s="20">
        <v>32.67</v>
      </c>
      <c r="I2149" s="20">
        <v>32.51</v>
      </c>
      <c r="J2149" s="20">
        <v>30.4</v>
      </c>
      <c r="K2149" s="20">
        <v>32.67</v>
      </c>
      <c r="L2149" s="20">
        <f t="shared" si="35"/>
        <v>32.67</v>
      </c>
    </row>
    <row r="2150" spans="1:12" ht="24.75">
      <c r="A2150" s="19">
        <v>1303000109</v>
      </c>
      <c r="B2150" s="15" t="s">
        <v>2153</v>
      </c>
      <c r="C2150" s="22" t="s">
        <v>9</v>
      </c>
      <c r="D2150" s="20">
        <v>28.88</v>
      </c>
      <c r="E2150" s="20">
        <v>28.88</v>
      </c>
      <c r="F2150" s="20">
        <v>31.15</v>
      </c>
      <c r="G2150" s="20">
        <v>31.14</v>
      </c>
      <c r="H2150" s="20">
        <v>31.29</v>
      </c>
      <c r="I2150" s="20">
        <v>31.14</v>
      </c>
      <c r="J2150" s="20">
        <v>29.1</v>
      </c>
      <c r="K2150" s="20">
        <v>31.29</v>
      </c>
      <c r="L2150" s="20">
        <f t="shared" si="35"/>
        <v>31.29</v>
      </c>
    </row>
    <row r="2151" spans="1:12" ht="24.75">
      <c r="A2151" s="19">
        <v>1303000110</v>
      </c>
      <c r="B2151" s="15" t="s">
        <v>2154</v>
      </c>
      <c r="C2151" s="22" t="s">
        <v>9</v>
      </c>
      <c r="D2151" s="20">
        <v>33.79</v>
      </c>
      <c r="E2151" s="20">
        <v>33.79</v>
      </c>
      <c r="F2151" s="20">
        <v>36.11</v>
      </c>
      <c r="G2151" s="20">
        <v>35.85</v>
      </c>
      <c r="H2151" s="20">
        <v>36.29</v>
      </c>
      <c r="I2151" s="20">
        <v>36.090000000000003</v>
      </c>
      <c r="J2151" s="20">
        <v>34</v>
      </c>
      <c r="K2151" s="20">
        <v>36.29</v>
      </c>
      <c r="L2151" s="20">
        <f t="shared" si="35"/>
        <v>36.29</v>
      </c>
    </row>
    <row r="2152" spans="1:12" ht="24.75">
      <c r="A2152" s="19">
        <v>1303000111</v>
      </c>
      <c r="B2152" s="15" t="s">
        <v>2155</v>
      </c>
      <c r="C2152" s="22" t="s">
        <v>9</v>
      </c>
      <c r="D2152" s="20">
        <v>33.28</v>
      </c>
      <c r="E2152" s="20">
        <v>33.28</v>
      </c>
      <c r="F2152" s="20">
        <v>35.61</v>
      </c>
      <c r="G2152" s="20">
        <v>35.6</v>
      </c>
      <c r="H2152" s="20">
        <v>35.76</v>
      </c>
      <c r="I2152" s="20">
        <v>35.6</v>
      </c>
      <c r="J2152" s="20">
        <v>33.5</v>
      </c>
      <c r="K2152" s="20">
        <v>35.76</v>
      </c>
      <c r="L2152" s="20">
        <f t="shared" si="35"/>
        <v>35.76</v>
      </c>
    </row>
    <row r="2153" spans="1:12" ht="33">
      <c r="A2153" s="19">
        <v>1303000112</v>
      </c>
      <c r="B2153" s="15" t="s">
        <v>2156</v>
      </c>
      <c r="C2153" s="22" t="s">
        <v>11</v>
      </c>
      <c r="D2153" s="20">
        <v>2724.53</v>
      </c>
      <c r="E2153" s="20">
        <v>2782.62</v>
      </c>
      <c r="F2153" s="20">
        <v>2953.2</v>
      </c>
      <c r="G2153" s="20">
        <v>2834.07</v>
      </c>
      <c r="H2153" s="20">
        <v>3108.19</v>
      </c>
      <c r="I2153" s="20">
        <v>3055.95</v>
      </c>
      <c r="J2153" s="20">
        <v>2688.83</v>
      </c>
      <c r="K2153" s="20">
        <v>3097.2</v>
      </c>
      <c r="L2153" s="20">
        <f t="shared" si="35"/>
        <v>3108.19</v>
      </c>
    </row>
    <row r="2154" spans="1:12" ht="24.75">
      <c r="A2154" s="19">
        <v>1303000113</v>
      </c>
      <c r="B2154" s="15" t="s">
        <v>2157</v>
      </c>
      <c r="C2154" s="22" t="s">
        <v>11</v>
      </c>
      <c r="D2154" s="20">
        <v>2407.0500000000002</v>
      </c>
      <c r="E2154" s="20">
        <v>2465.13</v>
      </c>
      <c r="F2154" s="20">
        <v>2635.72</v>
      </c>
      <c r="G2154" s="20">
        <v>2516.5700000000002</v>
      </c>
      <c r="H2154" s="20">
        <v>2790.7</v>
      </c>
      <c r="I2154" s="20">
        <v>2738.46</v>
      </c>
      <c r="J2154" s="20">
        <v>2371.34</v>
      </c>
      <c r="K2154" s="20">
        <v>2777.06</v>
      </c>
      <c r="L2154" s="20">
        <f t="shared" si="35"/>
        <v>2790.7</v>
      </c>
    </row>
    <row r="2155" spans="1:12" ht="24.75">
      <c r="A2155" s="19">
        <v>1303000120</v>
      </c>
      <c r="B2155" s="15" t="s">
        <v>2158</v>
      </c>
      <c r="C2155" s="22" t="s">
        <v>9</v>
      </c>
      <c r="D2155" s="20">
        <v>30.2</v>
      </c>
      <c r="E2155" s="20">
        <v>30.2</v>
      </c>
      <c r="F2155" s="20">
        <v>32.520000000000003</v>
      </c>
      <c r="G2155" s="20">
        <v>32.270000000000003</v>
      </c>
      <c r="H2155" s="20">
        <v>32.67</v>
      </c>
      <c r="I2155" s="20">
        <v>32.51</v>
      </c>
      <c r="J2155" s="20">
        <v>30.4</v>
      </c>
      <c r="K2155" s="20">
        <v>32.67</v>
      </c>
      <c r="L2155" s="20">
        <f t="shared" si="35"/>
        <v>32.67</v>
      </c>
    </row>
    <row r="2156" spans="1:12" ht="24.75">
      <c r="A2156" s="19">
        <v>1303000121</v>
      </c>
      <c r="B2156" s="15" t="s">
        <v>2159</v>
      </c>
      <c r="C2156" s="22" t="s">
        <v>12</v>
      </c>
      <c r="D2156" s="20">
        <v>575.85</v>
      </c>
      <c r="E2156" s="20">
        <v>581.66</v>
      </c>
      <c r="F2156" s="20">
        <v>616</v>
      </c>
      <c r="G2156" s="20">
        <v>600.6</v>
      </c>
      <c r="H2156" s="20">
        <v>632.52</v>
      </c>
      <c r="I2156" s="20">
        <v>625.91999999999996</v>
      </c>
      <c r="J2156" s="20">
        <v>573.44000000000005</v>
      </c>
      <c r="K2156" s="20">
        <v>630.64</v>
      </c>
      <c r="L2156" s="20">
        <f t="shared" si="35"/>
        <v>632.52</v>
      </c>
    </row>
    <row r="2157" spans="1:12" ht="41.25">
      <c r="A2157" s="19">
        <v>1304000020</v>
      </c>
      <c r="B2157" s="15" t="s">
        <v>2160</v>
      </c>
      <c r="C2157" s="22" t="s">
        <v>12</v>
      </c>
      <c r="D2157" s="20">
        <v>713.13</v>
      </c>
      <c r="E2157" s="20">
        <v>717.49</v>
      </c>
      <c r="F2157" s="20">
        <v>732.58</v>
      </c>
      <c r="G2157" s="20">
        <v>723.59</v>
      </c>
      <c r="H2157" s="20">
        <v>744.24</v>
      </c>
      <c r="I2157" s="20">
        <v>744.58</v>
      </c>
      <c r="J2157" s="20">
        <v>710.37</v>
      </c>
      <c r="K2157" s="20">
        <v>743.04</v>
      </c>
      <c r="L2157" s="20">
        <f t="shared" si="35"/>
        <v>744.58</v>
      </c>
    </row>
    <row r="2158" spans="1:12" ht="24.75">
      <c r="A2158" s="19">
        <v>1304000021</v>
      </c>
      <c r="B2158" s="15" t="s">
        <v>2161</v>
      </c>
      <c r="C2158" s="22" t="s">
        <v>12</v>
      </c>
      <c r="D2158" s="20">
        <v>480.77</v>
      </c>
      <c r="E2158" s="20">
        <v>483.54</v>
      </c>
      <c r="F2158" s="20">
        <v>493.22</v>
      </c>
      <c r="G2158" s="20">
        <v>487.53</v>
      </c>
      <c r="H2158" s="20">
        <v>500.58</v>
      </c>
      <c r="I2158" s="20">
        <v>501.86</v>
      </c>
      <c r="J2158" s="20">
        <v>479.06</v>
      </c>
      <c r="K2158" s="20">
        <v>499.92</v>
      </c>
      <c r="L2158" s="20">
        <f t="shared" si="35"/>
        <v>501.86</v>
      </c>
    </row>
    <row r="2159" spans="1:12" ht="24.75">
      <c r="A2159" s="19">
        <v>1304000022</v>
      </c>
      <c r="B2159" s="15" t="s">
        <v>2162</v>
      </c>
      <c r="C2159" s="22" t="s">
        <v>13</v>
      </c>
      <c r="D2159" s="20">
        <v>2370.85</v>
      </c>
      <c r="E2159" s="20">
        <v>2389.44</v>
      </c>
      <c r="F2159" s="20">
        <v>2532.6799999999998</v>
      </c>
      <c r="G2159" s="20">
        <v>2475.7399999999998</v>
      </c>
      <c r="H2159" s="20">
        <v>2587.69</v>
      </c>
      <c r="I2159" s="20">
        <v>2564.7199999999998</v>
      </c>
      <c r="J2159" s="20">
        <v>2366.86</v>
      </c>
      <c r="K2159" s="20">
        <v>2583.1</v>
      </c>
      <c r="L2159" s="20">
        <f t="shared" si="35"/>
        <v>2587.69</v>
      </c>
    </row>
    <row r="2160" spans="1:12" ht="33">
      <c r="A2160" s="19">
        <v>1304000025</v>
      </c>
      <c r="B2160" s="15" t="s">
        <v>2163</v>
      </c>
      <c r="C2160" s="22" t="s">
        <v>13</v>
      </c>
      <c r="D2160" s="20">
        <v>2762</v>
      </c>
      <c r="E2160" s="20">
        <v>2771.03</v>
      </c>
      <c r="F2160" s="20">
        <v>2825.88</v>
      </c>
      <c r="G2160" s="20">
        <v>2797.7</v>
      </c>
      <c r="H2160" s="20">
        <v>2855.06</v>
      </c>
      <c r="I2160" s="20">
        <v>2839.81</v>
      </c>
      <c r="J2160" s="20">
        <v>2750.97</v>
      </c>
      <c r="K2160" s="20">
        <v>2838.03</v>
      </c>
      <c r="L2160" s="20">
        <f t="shared" si="35"/>
        <v>2855.06</v>
      </c>
    </row>
    <row r="2161" spans="1:12" ht="49.5">
      <c r="A2161" s="19">
        <v>1304000026</v>
      </c>
      <c r="B2161" s="15" t="s">
        <v>2164</v>
      </c>
      <c r="C2161" s="22" t="s">
        <v>12</v>
      </c>
      <c r="D2161" s="20">
        <v>680.98</v>
      </c>
      <c r="E2161" s="20">
        <v>684.64</v>
      </c>
      <c r="F2161" s="20">
        <v>697.69</v>
      </c>
      <c r="G2161" s="20">
        <v>690.11</v>
      </c>
      <c r="H2161" s="20">
        <v>707.49</v>
      </c>
      <c r="I2161" s="20">
        <v>708.45</v>
      </c>
      <c r="J2161" s="20">
        <v>678.65</v>
      </c>
      <c r="K2161" s="20">
        <v>706.42</v>
      </c>
      <c r="L2161" s="20">
        <f t="shared" si="35"/>
        <v>708.45</v>
      </c>
    </row>
    <row r="2162" spans="1:12" ht="24.75">
      <c r="A2162" s="19">
        <v>1305000011</v>
      </c>
      <c r="B2162" s="15" t="s">
        <v>2165</v>
      </c>
      <c r="C2162" s="22" t="s">
        <v>11</v>
      </c>
      <c r="D2162" s="20">
        <v>2566.08</v>
      </c>
      <c r="E2162" s="20">
        <v>2621.17</v>
      </c>
      <c r="F2162" s="20">
        <v>2812.94</v>
      </c>
      <c r="G2162" s="20">
        <v>2680.8</v>
      </c>
      <c r="H2162" s="20">
        <v>2989.52</v>
      </c>
      <c r="I2162" s="20">
        <v>2935.51</v>
      </c>
      <c r="J2162" s="20">
        <v>2491.21</v>
      </c>
      <c r="K2162" s="20">
        <v>2919.72</v>
      </c>
      <c r="L2162" s="20">
        <f t="shared" si="35"/>
        <v>2989.52</v>
      </c>
    </row>
    <row r="2163" spans="1:12" ht="33">
      <c r="A2163" s="19">
        <v>1305000021</v>
      </c>
      <c r="B2163" s="15" t="s">
        <v>2166</v>
      </c>
      <c r="C2163" s="22" t="s">
        <v>11</v>
      </c>
      <c r="D2163" s="20">
        <v>2710.91</v>
      </c>
      <c r="E2163" s="20">
        <v>2768.82</v>
      </c>
      <c r="F2163" s="20">
        <v>2957.66</v>
      </c>
      <c r="G2163" s="20">
        <v>2826.93</v>
      </c>
      <c r="H2163" s="20">
        <v>3129.44</v>
      </c>
      <c r="I2163" s="20">
        <v>3075.09</v>
      </c>
      <c r="J2163" s="20">
        <v>2679.28</v>
      </c>
      <c r="K2163" s="20">
        <v>3104.55</v>
      </c>
      <c r="L2163" s="20">
        <f t="shared" si="35"/>
        <v>3129.44</v>
      </c>
    </row>
    <row r="2164" spans="1:12" ht="33">
      <c r="A2164" s="19">
        <v>1305000022</v>
      </c>
      <c r="B2164" s="15" t="s">
        <v>2167</v>
      </c>
      <c r="C2164" s="22" t="s">
        <v>11</v>
      </c>
      <c r="D2164" s="20">
        <v>2060.39</v>
      </c>
      <c r="E2164" s="20">
        <v>2118.3200000000002</v>
      </c>
      <c r="F2164" s="20">
        <v>2307.14</v>
      </c>
      <c r="G2164" s="20">
        <v>2176.4</v>
      </c>
      <c r="H2164" s="20">
        <v>2478.9299999999998</v>
      </c>
      <c r="I2164" s="20">
        <v>2424.5700000000002</v>
      </c>
      <c r="J2164" s="20">
        <v>2028.76</v>
      </c>
      <c r="K2164" s="20">
        <v>2454.0300000000002</v>
      </c>
      <c r="L2164" s="20">
        <f t="shared" si="35"/>
        <v>2478.9299999999998</v>
      </c>
    </row>
    <row r="2165" spans="1:12" ht="33">
      <c r="A2165" s="19">
        <v>1305000031</v>
      </c>
      <c r="B2165" s="15" t="s">
        <v>2168</v>
      </c>
      <c r="C2165" s="22" t="s">
        <v>11</v>
      </c>
      <c r="D2165" s="20">
        <v>2545.58</v>
      </c>
      <c r="E2165" s="20">
        <v>2592.2800000000002</v>
      </c>
      <c r="F2165" s="20">
        <v>2762.86</v>
      </c>
      <c r="G2165" s="20">
        <v>2643.73</v>
      </c>
      <c r="H2165" s="20">
        <v>2917.86</v>
      </c>
      <c r="I2165" s="20">
        <v>2865.61</v>
      </c>
      <c r="J2165" s="20">
        <v>2509.86</v>
      </c>
      <c r="K2165" s="20">
        <v>2905.98</v>
      </c>
      <c r="L2165" s="20">
        <f t="shared" si="35"/>
        <v>2917.86</v>
      </c>
    </row>
    <row r="2166" spans="1:12" ht="33">
      <c r="A2166" s="19">
        <v>1305000032</v>
      </c>
      <c r="B2166" s="15" t="s">
        <v>2169</v>
      </c>
      <c r="C2166" s="22" t="s">
        <v>11</v>
      </c>
      <c r="D2166" s="20">
        <v>2678.46</v>
      </c>
      <c r="E2166" s="20">
        <v>2736.55</v>
      </c>
      <c r="F2166" s="20">
        <v>2907.11</v>
      </c>
      <c r="G2166" s="20">
        <v>2787.99</v>
      </c>
      <c r="H2166" s="20">
        <v>3062.1</v>
      </c>
      <c r="I2166" s="20">
        <v>3009.88</v>
      </c>
      <c r="J2166" s="20">
        <v>2642.74</v>
      </c>
      <c r="K2166" s="20">
        <v>3051.13</v>
      </c>
      <c r="L2166" s="20">
        <f t="shared" si="35"/>
        <v>3062.1</v>
      </c>
    </row>
    <row r="2167" spans="1:12" ht="33">
      <c r="A2167" s="19">
        <v>1305000033</v>
      </c>
      <c r="B2167" s="15" t="s">
        <v>2170</v>
      </c>
      <c r="C2167" s="22" t="s">
        <v>11</v>
      </c>
      <c r="D2167" s="20">
        <v>2936.68</v>
      </c>
      <c r="E2167" s="20">
        <v>2994.77</v>
      </c>
      <c r="F2167" s="20">
        <v>3165.34</v>
      </c>
      <c r="G2167" s="20">
        <v>3046.21</v>
      </c>
      <c r="H2167" s="20">
        <v>3320.33</v>
      </c>
      <c r="I2167" s="20">
        <v>3268.09</v>
      </c>
      <c r="J2167" s="20">
        <v>2900.97</v>
      </c>
      <c r="K2167" s="20">
        <v>3309.36</v>
      </c>
      <c r="L2167" s="20">
        <f t="shared" si="35"/>
        <v>3320.33</v>
      </c>
    </row>
    <row r="2168" spans="1:12" ht="24.75">
      <c r="A2168" s="19">
        <v>1305000034</v>
      </c>
      <c r="B2168" s="15" t="s">
        <v>2171</v>
      </c>
      <c r="C2168" s="22" t="s">
        <v>12</v>
      </c>
      <c r="D2168" s="20">
        <v>866.46</v>
      </c>
      <c r="E2168" s="20">
        <v>871.97</v>
      </c>
      <c r="F2168" s="20">
        <v>907.1</v>
      </c>
      <c r="G2168" s="20">
        <v>889</v>
      </c>
      <c r="H2168" s="20">
        <v>923</v>
      </c>
      <c r="I2168" s="20">
        <v>916.54</v>
      </c>
      <c r="J2168" s="20">
        <v>864.48</v>
      </c>
      <c r="K2168" s="20">
        <v>921.55</v>
      </c>
      <c r="L2168" s="20">
        <f t="shared" si="35"/>
        <v>923</v>
      </c>
    </row>
    <row r="2169" spans="1:12" ht="41.25">
      <c r="A2169" s="19">
        <v>1305000035</v>
      </c>
      <c r="B2169" s="15" t="s">
        <v>2172</v>
      </c>
      <c r="C2169" s="22" t="s">
        <v>11</v>
      </c>
      <c r="D2169" s="20">
        <v>2921.8</v>
      </c>
      <c r="E2169" s="20">
        <v>2979.88</v>
      </c>
      <c r="F2169" s="20">
        <v>3150.46</v>
      </c>
      <c r="G2169" s="20">
        <v>3031.33</v>
      </c>
      <c r="H2169" s="20">
        <v>3305.45</v>
      </c>
      <c r="I2169" s="20">
        <v>3253.21</v>
      </c>
      <c r="J2169" s="20">
        <v>2886.09</v>
      </c>
      <c r="K2169" s="20">
        <v>3294.58</v>
      </c>
      <c r="L2169" s="20">
        <f t="shared" si="35"/>
        <v>3305.45</v>
      </c>
    </row>
    <row r="2170" spans="1:12" ht="33">
      <c r="A2170" s="19">
        <v>1305000036</v>
      </c>
      <c r="B2170" s="15" t="s">
        <v>2173</v>
      </c>
      <c r="C2170" s="22" t="s">
        <v>11</v>
      </c>
      <c r="D2170" s="20">
        <v>2710.91</v>
      </c>
      <c r="E2170" s="20">
        <v>2768.82</v>
      </c>
      <c r="F2170" s="20">
        <v>2957.66</v>
      </c>
      <c r="G2170" s="20">
        <v>2826.93</v>
      </c>
      <c r="H2170" s="20">
        <v>3129.44</v>
      </c>
      <c r="I2170" s="20">
        <v>3075.09</v>
      </c>
      <c r="J2170" s="20">
        <v>2679.28</v>
      </c>
      <c r="K2170" s="20">
        <v>3104.55</v>
      </c>
      <c r="L2170" s="20">
        <f t="shared" si="35"/>
        <v>3129.44</v>
      </c>
    </row>
    <row r="2171" spans="1:12" ht="33">
      <c r="A2171" s="19">
        <v>1305000037</v>
      </c>
      <c r="B2171" s="15" t="s">
        <v>2174</v>
      </c>
      <c r="C2171" s="22" t="s">
        <v>11</v>
      </c>
      <c r="D2171" s="20">
        <v>2719.4</v>
      </c>
      <c r="E2171" s="20">
        <v>2780.97</v>
      </c>
      <c r="F2171" s="20">
        <v>2880.71</v>
      </c>
      <c r="G2171" s="20">
        <v>2805.11</v>
      </c>
      <c r="H2171" s="20">
        <v>3022.04</v>
      </c>
      <c r="I2171" s="20">
        <v>2955.41</v>
      </c>
      <c r="J2171" s="20">
        <v>2648.36</v>
      </c>
      <c r="K2171" s="20">
        <v>2936.33</v>
      </c>
      <c r="L2171" s="20">
        <f t="shared" si="35"/>
        <v>3022.04</v>
      </c>
    </row>
    <row r="2172" spans="1:12" ht="24.75">
      <c r="A2172" s="19">
        <v>1305000041</v>
      </c>
      <c r="B2172" s="15" t="s">
        <v>2175</v>
      </c>
      <c r="C2172" s="22" t="s">
        <v>11</v>
      </c>
      <c r="D2172" s="20">
        <v>280.45999999999998</v>
      </c>
      <c r="E2172" s="20">
        <v>281.42</v>
      </c>
      <c r="F2172" s="20">
        <v>284.36</v>
      </c>
      <c r="G2172" s="20">
        <v>282.25</v>
      </c>
      <c r="H2172" s="20">
        <v>286.92</v>
      </c>
      <c r="I2172" s="20">
        <v>286.04000000000002</v>
      </c>
      <c r="J2172" s="20">
        <v>279.87</v>
      </c>
      <c r="K2172" s="20">
        <v>286.68</v>
      </c>
      <c r="L2172" s="20">
        <f t="shared" si="35"/>
        <v>286.92</v>
      </c>
    </row>
    <row r="2173" spans="1:12" ht="41.25">
      <c r="A2173" s="19">
        <v>1305000042</v>
      </c>
      <c r="B2173" s="15" t="s">
        <v>2176</v>
      </c>
      <c r="C2173" s="22" t="s">
        <v>11</v>
      </c>
      <c r="D2173" s="20">
        <v>3205.37</v>
      </c>
      <c r="E2173" s="20">
        <v>3263.45</v>
      </c>
      <c r="F2173" s="20">
        <v>3434.04</v>
      </c>
      <c r="G2173" s="20">
        <v>3314.91</v>
      </c>
      <c r="H2173" s="20">
        <v>3589.04</v>
      </c>
      <c r="I2173" s="20">
        <v>3536.8</v>
      </c>
      <c r="J2173" s="20">
        <v>3169.66</v>
      </c>
      <c r="K2173" s="20">
        <v>3575.38</v>
      </c>
      <c r="L2173" s="20">
        <f t="shared" si="35"/>
        <v>3589.04</v>
      </c>
    </row>
    <row r="2174" spans="1:12" ht="33">
      <c r="A2174" s="19">
        <v>1305000043</v>
      </c>
      <c r="B2174" s="15" t="s">
        <v>2177</v>
      </c>
      <c r="C2174" s="22" t="s">
        <v>11</v>
      </c>
      <c r="D2174" s="20">
        <v>3403.91</v>
      </c>
      <c r="E2174" s="20">
        <v>3461.99</v>
      </c>
      <c r="F2174" s="20">
        <v>3632.59</v>
      </c>
      <c r="G2174" s="20">
        <v>3513.45</v>
      </c>
      <c r="H2174" s="20">
        <v>3787.58</v>
      </c>
      <c r="I2174" s="20">
        <v>3735.34</v>
      </c>
      <c r="J2174" s="20">
        <v>3368.22</v>
      </c>
      <c r="K2174" s="20">
        <v>3773.93</v>
      </c>
      <c r="L2174" s="20">
        <f t="shared" si="35"/>
        <v>3787.58</v>
      </c>
    </row>
    <row r="2175" spans="1:12" ht="41.25">
      <c r="A2175" s="19">
        <v>1305000044</v>
      </c>
      <c r="B2175" s="15" t="s">
        <v>2178</v>
      </c>
      <c r="C2175" s="22" t="s">
        <v>11</v>
      </c>
      <c r="D2175" s="20">
        <v>3403.91</v>
      </c>
      <c r="E2175" s="20">
        <v>3461.99</v>
      </c>
      <c r="F2175" s="20">
        <v>3632.59</v>
      </c>
      <c r="G2175" s="20">
        <v>3513.45</v>
      </c>
      <c r="H2175" s="20">
        <v>3787.58</v>
      </c>
      <c r="I2175" s="20">
        <v>3735.34</v>
      </c>
      <c r="J2175" s="20">
        <v>3368.22</v>
      </c>
      <c r="K2175" s="20">
        <v>3773.93</v>
      </c>
      <c r="L2175" s="20">
        <f t="shared" si="35"/>
        <v>3787.58</v>
      </c>
    </row>
    <row r="2176" spans="1:12" ht="33">
      <c r="A2176" s="19">
        <v>1305000045</v>
      </c>
      <c r="B2176" s="15" t="s">
        <v>2179</v>
      </c>
      <c r="C2176" s="22" t="s">
        <v>11</v>
      </c>
      <c r="D2176" s="20">
        <v>2566.08</v>
      </c>
      <c r="E2176" s="20">
        <v>2621.17</v>
      </c>
      <c r="F2176" s="20">
        <v>2812.94</v>
      </c>
      <c r="G2176" s="20">
        <v>2680.8</v>
      </c>
      <c r="H2176" s="20">
        <v>2989.52</v>
      </c>
      <c r="I2176" s="20">
        <v>2935.51</v>
      </c>
      <c r="J2176" s="20">
        <v>2491.21</v>
      </c>
      <c r="K2176" s="20">
        <v>2919.72</v>
      </c>
      <c r="L2176" s="20">
        <f t="shared" si="35"/>
        <v>2989.52</v>
      </c>
    </row>
    <row r="2177" spans="1:12" ht="16.5">
      <c r="A2177" s="19">
        <v>1305000046</v>
      </c>
      <c r="B2177" s="15" t="s">
        <v>2180</v>
      </c>
      <c r="C2177" s="22" t="s">
        <v>12</v>
      </c>
      <c r="D2177" s="20">
        <v>270.36</v>
      </c>
      <c r="E2177" s="20">
        <v>270.36</v>
      </c>
      <c r="F2177" s="20">
        <v>270.38</v>
      </c>
      <c r="G2177" s="20">
        <v>270.38</v>
      </c>
      <c r="H2177" s="20">
        <v>270.38</v>
      </c>
      <c r="I2177" s="20">
        <v>270.38</v>
      </c>
      <c r="J2177" s="20">
        <v>270.38</v>
      </c>
      <c r="K2177" s="20">
        <v>270.38</v>
      </c>
      <c r="L2177" s="20">
        <f t="shared" si="35"/>
        <v>270.38</v>
      </c>
    </row>
    <row r="2178" spans="1:12" ht="33">
      <c r="A2178" s="19">
        <v>1306000021</v>
      </c>
      <c r="B2178" s="15" t="s">
        <v>2181</v>
      </c>
      <c r="C2178" s="22" t="s">
        <v>11</v>
      </c>
      <c r="D2178" s="20">
        <v>2450.86</v>
      </c>
      <c r="E2178" s="20">
        <v>2508.79</v>
      </c>
      <c r="F2178" s="20">
        <v>2697.63</v>
      </c>
      <c r="G2178" s="20">
        <v>2566.88</v>
      </c>
      <c r="H2178" s="20">
        <v>2869.4</v>
      </c>
      <c r="I2178" s="20">
        <v>2815.05</v>
      </c>
      <c r="J2178" s="20">
        <v>2419.2399999999998</v>
      </c>
      <c r="K2178" s="20">
        <v>2844.52</v>
      </c>
      <c r="L2178" s="20">
        <f t="shared" si="35"/>
        <v>2869.4</v>
      </c>
    </row>
    <row r="2179" spans="1:12" ht="33">
      <c r="A2179" s="19">
        <v>1306000031</v>
      </c>
      <c r="B2179" s="15" t="s">
        <v>2182</v>
      </c>
      <c r="C2179" s="22" t="s">
        <v>11</v>
      </c>
      <c r="D2179" s="20">
        <v>2528.64</v>
      </c>
      <c r="E2179" s="20">
        <v>2586.7199999999998</v>
      </c>
      <c r="F2179" s="20">
        <v>2757.3</v>
      </c>
      <c r="G2179" s="20">
        <v>2638.16</v>
      </c>
      <c r="H2179" s="20">
        <v>2912.28</v>
      </c>
      <c r="I2179" s="20">
        <v>2860.04</v>
      </c>
      <c r="J2179" s="20">
        <v>2492.9299999999998</v>
      </c>
      <c r="K2179" s="20">
        <v>2901.28</v>
      </c>
      <c r="L2179" s="20">
        <f t="shared" si="35"/>
        <v>2912.28</v>
      </c>
    </row>
    <row r="2180" spans="1:12" ht="33">
      <c r="A2180" s="19">
        <v>1306000032</v>
      </c>
      <c r="B2180" s="15" t="s">
        <v>2183</v>
      </c>
      <c r="C2180" s="22" t="s">
        <v>11</v>
      </c>
      <c r="D2180" s="20">
        <v>2309.0700000000002</v>
      </c>
      <c r="E2180" s="20">
        <v>2360.7399999999998</v>
      </c>
      <c r="F2180" s="20">
        <v>2504.64</v>
      </c>
      <c r="G2180" s="20">
        <v>2403.54</v>
      </c>
      <c r="H2180" s="20">
        <v>2641.88</v>
      </c>
      <c r="I2180" s="20">
        <v>2593.66</v>
      </c>
      <c r="J2180" s="20">
        <v>2273.6</v>
      </c>
      <c r="K2180" s="20">
        <v>2618.46</v>
      </c>
      <c r="L2180" s="20">
        <f t="shared" si="35"/>
        <v>2641.88</v>
      </c>
    </row>
    <row r="2181" spans="1:12" ht="33">
      <c r="A2181" s="19">
        <v>1306000034</v>
      </c>
      <c r="B2181" s="15" t="s">
        <v>2184</v>
      </c>
      <c r="C2181" s="22" t="s">
        <v>11</v>
      </c>
      <c r="D2181" s="20">
        <v>2589.65</v>
      </c>
      <c r="E2181" s="20">
        <v>2647.73</v>
      </c>
      <c r="F2181" s="20">
        <v>2818.32</v>
      </c>
      <c r="G2181" s="20">
        <v>2699.19</v>
      </c>
      <c r="H2181" s="20">
        <v>2973.29</v>
      </c>
      <c r="I2181" s="20">
        <v>2921.06</v>
      </c>
      <c r="J2181" s="20">
        <v>2553.94</v>
      </c>
      <c r="K2181" s="20">
        <v>2962.32</v>
      </c>
      <c r="L2181" s="20">
        <f t="shared" si="35"/>
        <v>2973.29</v>
      </c>
    </row>
    <row r="2182" spans="1:12" ht="33">
      <c r="A2182" s="19">
        <v>1306000038</v>
      </c>
      <c r="B2182" s="15" t="s">
        <v>2185</v>
      </c>
      <c r="C2182" s="22" t="s">
        <v>11</v>
      </c>
      <c r="D2182" s="20">
        <v>2596.38</v>
      </c>
      <c r="E2182" s="20">
        <v>2654.46</v>
      </c>
      <c r="F2182" s="20">
        <v>2825.04</v>
      </c>
      <c r="G2182" s="20">
        <v>2705.9</v>
      </c>
      <c r="H2182" s="20">
        <v>2986.72</v>
      </c>
      <c r="I2182" s="20">
        <v>2934.51</v>
      </c>
      <c r="J2182" s="20">
        <v>2567.38</v>
      </c>
      <c r="K2182" s="20">
        <v>2975.75</v>
      </c>
      <c r="L2182" s="20">
        <f t="shared" si="35"/>
        <v>2986.72</v>
      </c>
    </row>
    <row r="2183" spans="1:12" ht="24.75">
      <c r="A2183" s="19">
        <v>1306000041</v>
      </c>
      <c r="B2183" s="15" t="s">
        <v>2186</v>
      </c>
      <c r="C2183" s="22" t="s">
        <v>11</v>
      </c>
      <c r="D2183" s="20">
        <v>2306.06</v>
      </c>
      <c r="E2183" s="20">
        <v>2361.15</v>
      </c>
      <c r="F2183" s="20">
        <v>2552.92</v>
      </c>
      <c r="G2183" s="20">
        <v>2420.75</v>
      </c>
      <c r="H2183" s="20">
        <v>2729.49</v>
      </c>
      <c r="I2183" s="20">
        <v>2675.48</v>
      </c>
      <c r="J2183" s="20">
        <v>2231.16</v>
      </c>
      <c r="K2183" s="20">
        <v>2659.68</v>
      </c>
      <c r="L2183" s="20">
        <f t="shared" si="35"/>
        <v>2729.49</v>
      </c>
    </row>
    <row r="2184" spans="1:12" ht="24.75">
      <c r="A2184" s="19">
        <v>1306000081</v>
      </c>
      <c r="B2184" s="15" t="s">
        <v>2187</v>
      </c>
      <c r="C2184" s="22" t="s">
        <v>11</v>
      </c>
      <c r="D2184" s="20">
        <v>1939.34</v>
      </c>
      <c r="E2184" s="20">
        <v>1939.34</v>
      </c>
      <c r="F2184" s="20">
        <v>1939.39</v>
      </c>
      <c r="G2184" s="20">
        <v>1939.39</v>
      </c>
      <c r="H2184" s="20">
        <v>1939.39</v>
      </c>
      <c r="I2184" s="20">
        <v>1939.39</v>
      </c>
      <c r="J2184" s="20">
        <v>1939.39</v>
      </c>
      <c r="K2184" s="20">
        <v>1941.27</v>
      </c>
      <c r="L2184" s="20">
        <f t="shared" si="35"/>
        <v>1941.27</v>
      </c>
    </row>
    <row r="2185" spans="1:12" ht="41.25">
      <c r="A2185" s="19">
        <v>1306000089</v>
      </c>
      <c r="B2185" s="15" t="s">
        <v>2188</v>
      </c>
      <c r="C2185" s="22" t="s">
        <v>11</v>
      </c>
      <c r="D2185" s="20">
        <v>2615.29</v>
      </c>
      <c r="E2185" s="20">
        <v>2615.29</v>
      </c>
      <c r="F2185" s="20">
        <v>2615.37</v>
      </c>
      <c r="G2185" s="20">
        <v>2615.37</v>
      </c>
      <c r="H2185" s="20">
        <v>2615.37</v>
      </c>
      <c r="I2185" s="20">
        <v>2615.37</v>
      </c>
      <c r="J2185" s="20">
        <v>2615.37</v>
      </c>
      <c r="K2185" s="20">
        <v>2618.0300000000002</v>
      </c>
      <c r="L2185" s="20">
        <f t="shared" si="35"/>
        <v>2618.0300000000002</v>
      </c>
    </row>
    <row r="2186" spans="1:12" ht="33">
      <c r="A2186" s="19">
        <v>1306000090</v>
      </c>
      <c r="B2186" s="15" t="s">
        <v>2189</v>
      </c>
      <c r="C2186" s="22" t="s">
        <v>11</v>
      </c>
      <c r="D2186" s="20">
        <v>2429.31</v>
      </c>
      <c r="E2186" s="20">
        <v>2429.31</v>
      </c>
      <c r="F2186" s="20">
        <v>2429.37</v>
      </c>
      <c r="G2186" s="20">
        <v>2429.37</v>
      </c>
      <c r="H2186" s="20">
        <v>2429.37</v>
      </c>
      <c r="I2186" s="20">
        <v>2429.37</v>
      </c>
      <c r="J2186" s="20">
        <v>2429.37</v>
      </c>
      <c r="K2186" s="20">
        <v>2431.23</v>
      </c>
      <c r="L2186" s="20">
        <f t="shared" si="35"/>
        <v>2431.23</v>
      </c>
    </row>
    <row r="2187" spans="1:12" ht="24.75">
      <c r="A2187" s="19">
        <v>1306000091</v>
      </c>
      <c r="B2187" s="15" t="s">
        <v>2190</v>
      </c>
      <c r="C2187" s="22" t="s">
        <v>11</v>
      </c>
      <c r="D2187" s="20">
        <v>2459.13</v>
      </c>
      <c r="E2187" s="20">
        <v>2459.13</v>
      </c>
      <c r="F2187" s="20">
        <v>2459.19</v>
      </c>
      <c r="G2187" s="20">
        <v>2459.19</v>
      </c>
      <c r="H2187" s="20">
        <v>2459.19</v>
      </c>
      <c r="I2187" s="20">
        <v>2459.19</v>
      </c>
      <c r="J2187" s="20">
        <v>2459.19</v>
      </c>
      <c r="K2187" s="20">
        <v>2461.06</v>
      </c>
      <c r="L2187" s="20">
        <f t="shared" si="35"/>
        <v>2461.06</v>
      </c>
    </row>
    <row r="2188" spans="1:12" ht="33">
      <c r="A2188" s="19">
        <v>1306000092</v>
      </c>
      <c r="B2188" s="15" t="s">
        <v>2191</v>
      </c>
      <c r="C2188" s="22" t="s">
        <v>11</v>
      </c>
      <c r="D2188" s="20">
        <v>2401.14</v>
      </c>
      <c r="E2188" s="20">
        <v>2401.14</v>
      </c>
      <c r="F2188" s="20">
        <v>2401.1999999999998</v>
      </c>
      <c r="G2188" s="20">
        <v>2401.1999999999998</v>
      </c>
      <c r="H2188" s="20">
        <v>2401.1999999999998</v>
      </c>
      <c r="I2188" s="20">
        <v>2401.1999999999998</v>
      </c>
      <c r="J2188" s="20">
        <v>2401.1999999999998</v>
      </c>
      <c r="K2188" s="20">
        <v>2402.7800000000002</v>
      </c>
      <c r="L2188" s="20">
        <f t="shared" si="35"/>
        <v>2402.7800000000002</v>
      </c>
    </row>
    <row r="2189" spans="1:12" ht="33">
      <c r="A2189" s="19">
        <v>1306000093</v>
      </c>
      <c r="B2189" s="15" t="s">
        <v>2192</v>
      </c>
      <c r="C2189" s="22" t="s">
        <v>11</v>
      </c>
      <c r="D2189" s="20">
        <v>2505.17</v>
      </c>
      <c r="E2189" s="20">
        <v>2563.0700000000002</v>
      </c>
      <c r="F2189" s="20">
        <v>2751.91</v>
      </c>
      <c r="G2189" s="20">
        <v>2621.19</v>
      </c>
      <c r="H2189" s="20">
        <v>2923.7</v>
      </c>
      <c r="I2189" s="20">
        <v>2869.34</v>
      </c>
      <c r="J2189" s="20">
        <v>2473.5300000000002</v>
      </c>
      <c r="K2189" s="20">
        <v>2898.8</v>
      </c>
      <c r="L2189" s="20">
        <f t="shared" si="35"/>
        <v>2923.7</v>
      </c>
    </row>
    <row r="2190" spans="1:12" ht="33">
      <c r="A2190" s="19">
        <v>1306000094</v>
      </c>
      <c r="B2190" s="15" t="s">
        <v>2193</v>
      </c>
      <c r="C2190" s="22" t="s">
        <v>11</v>
      </c>
      <c r="D2190" s="20">
        <v>2539.1999999999998</v>
      </c>
      <c r="E2190" s="20">
        <v>2539.1999999999998</v>
      </c>
      <c r="F2190" s="20">
        <v>2539.2600000000002</v>
      </c>
      <c r="G2190" s="20">
        <v>2539.2600000000002</v>
      </c>
      <c r="H2190" s="20">
        <v>2539.2600000000002</v>
      </c>
      <c r="I2190" s="20">
        <v>2539.2600000000002</v>
      </c>
      <c r="J2190" s="20">
        <v>2539.2600000000002</v>
      </c>
      <c r="K2190" s="20">
        <v>2541.9299999999998</v>
      </c>
      <c r="L2190" s="20">
        <f t="shared" si="35"/>
        <v>2541.9299999999998</v>
      </c>
    </row>
    <row r="2191" spans="1:12" ht="41.25">
      <c r="A2191" s="19">
        <v>1306000095</v>
      </c>
      <c r="B2191" s="15" t="s">
        <v>2194</v>
      </c>
      <c r="C2191" s="22" t="s">
        <v>11</v>
      </c>
      <c r="D2191" s="20">
        <v>2472.96</v>
      </c>
      <c r="E2191" s="20">
        <v>2472.96</v>
      </c>
      <c r="F2191" s="20">
        <v>2473.02</v>
      </c>
      <c r="G2191" s="20">
        <v>2473.02</v>
      </c>
      <c r="H2191" s="20">
        <v>2473.02</v>
      </c>
      <c r="I2191" s="20">
        <v>2473.02</v>
      </c>
      <c r="J2191" s="20">
        <v>2473.02</v>
      </c>
      <c r="K2191" s="20">
        <v>2474.89</v>
      </c>
      <c r="L2191" s="20">
        <f t="shared" si="35"/>
        <v>2474.89</v>
      </c>
    </row>
    <row r="2192" spans="1:12" ht="41.25">
      <c r="A2192" s="19">
        <v>1306000096</v>
      </c>
      <c r="B2192" s="15" t="s">
        <v>2195</v>
      </c>
      <c r="C2192" s="22" t="s">
        <v>11</v>
      </c>
      <c r="D2192" s="20">
        <v>2453.42</v>
      </c>
      <c r="E2192" s="20">
        <v>2453.42</v>
      </c>
      <c r="F2192" s="20">
        <v>2453.48</v>
      </c>
      <c r="G2192" s="20">
        <v>2453.48</v>
      </c>
      <c r="H2192" s="20">
        <v>2453.48</v>
      </c>
      <c r="I2192" s="20">
        <v>2453.48</v>
      </c>
      <c r="J2192" s="20">
        <v>2453.48</v>
      </c>
      <c r="K2192" s="20">
        <v>2455.34</v>
      </c>
      <c r="L2192" s="20">
        <f t="shared" si="35"/>
        <v>2455.34</v>
      </c>
    </row>
    <row r="2193" spans="1:12" ht="33">
      <c r="A2193" s="19">
        <v>1306000098</v>
      </c>
      <c r="B2193" s="15" t="s">
        <v>1883</v>
      </c>
      <c r="C2193" s="22" t="s">
        <v>11</v>
      </c>
      <c r="D2193" s="20">
        <v>2429.31</v>
      </c>
      <c r="E2193" s="20">
        <v>2429.31</v>
      </c>
      <c r="F2193" s="20">
        <v>2429.37</v>
      </c>
      <c r="G2193" s="20">
        <v>2429.37</v>
      </c>
      <c r="H2193" s="20">
        <v>2429.37</v>
      </c>
      <c r="I2193" s="20">
        <v>2429.37</v>
      </c>
      <c r="J2193" s="20">
        <v>2429.37</v>
      </c>
      <c r="K2193" s="20">
        <v>2431.23</v>
      </c>
      <c r="L2193" s="20">
        <f t="shared" si="35"/>
        <v>2431.23</v>
      </c>
    </row>
    <row r="2194" spans="1:12" ht="33">
      <c r="A2194" s="19">
        <v>1306000099</v>
      </c>
      <c r="B2194" s="15" t="s">
        <v>2196</v>
      </c>
      <c r="C2194" s="22" t="s">
        <v>12</v>
      </c>
      <c r="D2194" s="20">
        <v>390.59</v>
      </c>
      <c r="E2194" s="20">
        <v>390.59</v>
      </c>
      <c r="F2194" s="20">
        <v>390.6</v>
      </c>
      <c r="G2194" s="20">
        <v>390.6</v>
      </c>
      <c r="H2194" s="20">
        <v>390.6</v>
      </c>
      <c r="I2194" s="20">
        <v>390.6</v>
      </c>
      <c r="J2194" s="20">
        <v>390.6</v>
      </c>
      <c r="K2194" s="20">
        <v>390.76</v>
      </c>
      <c r="L2194" s="20">
        <f t="shared" si="35"/>
        <v>390.76</v>
      </c>
    </row>
    <row r="2195" spans="1:12" ht="33">
      <c r="A2195" s="19">
        <v>1306000100</v>
      </c>
      <c r="B2195" s="15" t="s">
        <v>2197</v>
      </c>
      <c r="C2195" s="22" t="s">
        <v>11</v>
      </c>
      <c r="D2195" s="20">
        <v>2453.42</v>
      </c>
      <c r="E2195" s="20">
        <v>2453.42</v>
      </c>
      <c r="F2195" s="20">
        <v>2453.48</v>
      </c>
      <c r="G2195" s="20">
        <v>2453.48</v>
      </c>
      <c r="H2195" s="20">
        <v>2453.48</v>
      </c>
      <c r="I2195" s="20">
        <v>2453.48</v>
      </c>
      <c r="J2195" s="20">
        <v>2453.48</v>
      </c>
      <c r="K2195" s="20">
        <v>2455.34</v>
      </c>
      <c r="L2195" s="20">
        <f t="shared" si="35"/>
        <v>2455.34</v>
      </c>
    </row>
    <row r="2196" spans="1:12" ht="33">
      <c r="A2196" s="19">
        <v>1306000101</v>
      </c>
      <c r="B2196" s="15" t="s">
        <v>2198</v>
      </c>
      <c r="C2196" s="22" t="s">
        <v>11</v>
      </c>
      <c r="D2196" s="20">
        <v>2117.52</v>
      </c>
      <c r="E2196" s="20">
        <v>2117.52</v>
      </c>
      <c r="F2196" s="20">
        <v>2117.5700000000002</v>
      </c>
      <c r="G2196" s="20">
        <v>2117.5700000000002</v>
      </c>
      <c r="H2196" s="20">
        <v>2117.5700000000002</v>
      </c>
      <c r="I2196" s="20">
        <v>2117.5700000000002</v>
      </c>
      <c r="J2196" s="20">
        <v>2117.5700000000002</v>
      </c>
      <c r="K2196" s="20">
        <v>2117.5700000000002</v>
      </c>
      <c r="L2196" s="20">
        <f t="shared" si="35"/>
        <v>2117.5700000000002</v>
      </c>
    </row>
    <row r="2197" spans="1:12" ht="24.75">
      <c r="A2197" s="19">
        <v>1306000103</v>
      </c>
      <c r="B2197" s="15" t="s">
        <v>2199</v>
      </c>
      <c r="C2197" s="22" t="s">
        <v>11</v>
      </c>
      <c r="D2197" s="20">
        <v>1939.34</v>
      </c>
      <c r="E2197" s="20">
        <v>1939.34</v>
      </c>
      <c r="F2197" s="20">
        <v>1939.39</v>
      </c>
      <c r="G2197" s="20">
        <v>1939.39</v>
      </c>
      <c r="H2197" s="20">
        <v>1939.39</v>
      </c>
      <c r="I2197" s="20">
        <v>1939.39</v>
      </c>
      <c r="J2197" s="20">
        <v>1939.39</v>
      </c>
      <c r="K2197" s="20">
        <v>1941.27</v>
      </c>
      <c r="L2197" s="20">
        <f t="shared" si="35"/>
        <v>1941.27</v>
      </c>
    </row>
    <row r="2198" spans="1:12" ht="16.5">
      <c r="A2198" s="19">
        <v>1306000104</v>
      </c>
      <c r="B2198" s="15" t="s">
        <v>2200</v>
      </c>
      <c r="C2198" s="22" t="s">
        <v>11</v>
      </c>
      <c r="D2198" s="20">
        <v>440.51</v>
      </c>
      <c r="E2198" s="20">
        <v>440.51</v>
      </c>
      <c r="F2198" s="20">
        <v>440.52</v>
      </c>
      <c r="G2198" s="20">
        <v>440.52</v>
      </c>
      <c r="H2198" s="20">
        <v>440.52</v>
      </c>
      <c r="I2198" s="20">
        <v>440.52</v>
      </c>
      <c r="J2198" s="20">
        <v>440.52</v>
      </c>
      <c r="K2198" s="20">
        <v>442.42</v>
      </c>
      <c r="L2198" s="20">
        <f t="shared" si="35"/>
        <v>442.42</v>
      </c>
    </row>
    <row r="2199" spans="1:12" ht="33">
      <c r="A2199" s="19">
        <v>1306000105</v>
      </c>
      <c r="B2199" s="15" t="s">
        <v>2201</v>
      </c>
      <c r="C2199" s="22" t="s">
        <v>11</v>
      </c>
      <c r="D2199" s="20">
        <v>2511.62</v>
      </c>
      <c r="E2199" s="20">
        <v>2569.7199999999998</v>
      </c>
      <c r="F2199" s="20">
        <v>2740.28</v>
      </c>
      <c r="G2199" s="20">
        <v>2621.15</v>
      </c>
      <c r="H2199" s="20">
        <v>2895.27</v>
      </c>
      <c r="I2199" s="20">
        <v>2843.04</v>
      </c>
      <c r="J2199" s="20">
        <v>2475.9</v>
      </c>
      <c r="K2199" s="20">
        <v>2884.3</v>
      </c>
      <c r="L2199" s="20">
        <f t="shared" si="35"/>
        <v>2895.27</v>
      </c>
    </row>
    <row r="2200" spans="1:12" ht="33">
      <c r="A2200" s="19">
        <v>1306000108</v>
      </c>
      <c r="B2200" s="15" t="s">
        <v>2202</v>
      </c>
      <c r="C2200" s="22" t="s">
        <v>11</v>
      </c>
      <c r="D2200" s="20">
        <v>2431.7199999999998</v>
      </c>
      <c r="E2200" s="20">
        <v>2431.7199999999998</v>
      </c>
      <c r="F2200" s="20">
        <v>2431.7800000000002</v>
      </c>
      <c r="G2200" s="20">
        <v>2431.7800000000002</v>
      </c>
      <c r="H2200" s="20">
        <v>2431.7800000000002</v>
      </c>
      <c r="I2200" s="20">
        <v>2431.7800000000002</v>
      </c>
      <c r="J2200" s="20">
        <v>2431.7800000000002</v>
      </c>
      <c r="K2200" s="20">
        <v>2433.65</v>
      </c>
      <c r="L2200" s="20">
        <f t="shared" ref="L2200:L2262" si="36">MAX(D2200:K2200)</f>
        <v>2433.65</v>
      </c>
    </row>
    <row r="2201" spans="1:12" ht="33">
      <c r="A2201" s="19">
        <v>1306000109</v>
      </c>
      <c r="B2201" s="15" t="s">
        <v>2203</v>
      </c>
      <c r="C2201" s="22" t="s">
        <v>11</v>
      </c>
      <c r="D2201" s="20">
        <v>2624.63</v>
      </c>
      <c r="E2201" s="20">
        <v>2624.63</v>
      </c>
      <c r="F2201" s="20">
        <v>2624.7</v>
      </c>
      <c r="G2201" s="20">
        <v>2624.7</v>
      </c>
      <c r="H2201" s="20">
        <v>2624.7</v>
      </c>
      <c r="I2201" s="20">
        <v>2624.7</v>
      </c>
      <c r="J2201" s="20">
        <v>2624.7</v>
      </c>
      <c r="K2201" s="20">
        <v>2625.25</v>
      </c>
      <c r="L2201" s="20">
        <f t="shared" si="36"/>
        <v>2625.25</v>
      </c>
    </row>
    <row r="2202" spans="1:12" ht="33">
      <c r="A2202" s="19">
        <v>1306000112</v>
      </c>
      <c r="B2202" s="15" t="s">
        <v>2204</v>
      </c>
      <c r="C2202" s="22" t="s">
        <v>11</v>
      </c>
      <c r="D2202" s="20">
        <v>2541.12</v>
      </c>
      <c r="E2202" s="20">
        <v>2541.12</v>
      </c>
      <c r="F2202" s="20">
        <v>2541.1999999999998</v>
      </c>
      <c r="G2202" s="20">
        <v>2541.1999999999998</v>
      </c>
      <c r="H2202" s="20">
        <v>2541.1999999999998</v>
      </c>
      <c r="I2202" s="20">
        <v>2541.1999999999998</v>
      </c>
      <c r="J2202" s="20">
        <v>2541.1999999999998</v>
      </c>
      <c r="K2202" s="20">
        <v>2542.79</v>
      </c>
      <c r="L2202" s="20">
        <f t="shared" si="36"/>
        <v>2542.79</v>
      </c>
    </row>
    <row r="2203" spans="1:12" ht="24.75">
      <c r="A2203" s="19">
        <v>1306000114</v>
      </c>
      <c r="B2203" s="15" t="s">
        <v>2205</v>
      </c>
      <c r="C2203" s="22" t="s">
        <v>11</v>
      </c>
      <c r="D2203" s="20">
        <v>2548.1799999999998</v>
      </c>
      <c r="E2203" s="20">
        <v>2548.85</v>
      </c>
      <c r="F2203" s="20">
        <v>2549.21</v>
      </c>
      <c r="G2203" s="20">
        <v>2548.9</v>
      </c>
      <c r="H2203" s="20">
        <v>2549.6799999999998</v>
      </c>
      <c r="I2203" s="20">
        <v>2549.1999999999998</v>
      </c>
      <c r="J2203" s="20">
        <v>2547.41</v>
      </c>
      <c r="K2203" s="20">
        <v>2552.0300000000002</v>
      </c>
      <c r="L2203" s="20">
        <f t="shared" si="36"/>
        <v>2552.0300000000002</v>
      </c>
    </row>
    <row r="2204" spans="1:12" ht="33">
      <c r="A2204" s="19">
        <v>1306000115</v>
      </c>
      <c r="B2204" s="15" t="s">
        <v>2206</v>
      </c>
      <c r="C2204" s="22" t="s">
        <v>11</v>
      </c>
      <c r="D2204" s="20">
        <v>2201.44</v>
      </c>
      <c r="E2204" s="20">
        <v>2201.44</v>
      </c>
      <c r="F2204" s="20">
        <v>2201.4899999999998</v>
      </c>
      <c r="G2204" s="20">
        <v>2201.4899999999998</v>
      </c>
      <c r="H2204" s="20">
        <v>2201.4899999999998</v>
      </c>
      <c r="I2204" s="20">
        <v>2201.4899999999998</v>
      </c>
      <c r="J2204" s="20">
        <v>2201.4899999999998</v>
      </c>
      <c r="K2204" s="20">
        <v>2201.4899999999998</v>
      </c>
      <c r="L2204" s="20">
        <f t="shared" si="36"/>
        <v>2201.4899999999998</v>
      </c>
    </row>
    <row r="2205" spans="1:12" ht="16.5">
      <c r="A2205" s="19">
        <v>1306000116</v>
      </c>
      <c r="B2205" s="15" t="s">
        <v>2207</v>
      </c>
      <c r="C2205" s="22" t="s">
        <v>11</v>
      </c>
      <c r="D2205" s="20">
        <v>2766.43</v>
      </c>
      <c r="E2205" s="20">
        <v>2766.43</v>
      </c>
      <c r="F2205" s="20">
        <v>2766.5</v>
      </c>
      <c r="G2205" s="20">
        <v>2766.5</v>
      </c>
      <c r="H2205" s="20">
        <v>2766.5</v>
      </c>
      <c r="I2205" s="20">
        <v>2766.5</v>
      </c>
      <c r="J2205" s="20">
        <v>2766.5</v>
      </c>
      <c r="K2205" s="20">
        <v>2768.41</v>
      </c>
      <c r="L2205" s="20">
        <f t="shared" si="36"/>
        <v>2768.41</v>
      </c>
    </row>
    <row r="2206" spans="1:12" ht="41.25">
      <c r="A2206" s="19">
        <v>1306000117</v>
      </c>
      <c r="B2206" s="15" t="s">
        <v>2208</v>
      </c>
      <c r="C2206" s="22" t="s">
        <v>11</v>
      </c>
      <c r="D2206" s="20">
        <v>2453.42</v>
      </c>
      <c r="E2206" s="20">
        <v>2453.42</v>
      </c>
      <c r="F2206" s="20">
        <v>2453.48</v>
      </c>
      <c r="G2206" s="20">
        <v>2453.48</v>
      </c>
      <c r="H2206" s="20">
        <v>2453.48</v>
      </c>
      <c r="I2206" s="20">
        <v>2453.48</v>
      </c>
      <c r="J2206" s="20">
        <v>2453.48</v>
      </c>
      <c r="K2206" s="20">
        <v>2455.34</v>
      </c>
      <c r="L2206" s="20">
        <f t="shared" si="36"/>
        <v>2455.34</v>
      </c>
    </row>
    <row r="2207" spans="1:12" ht="33">
      <c r="A2207" s="19">
        <v>1306000118</v>
      </c>
      <c r="B2207" s="15" t="s">
        <v>2209</v>
      </c>
      <c r="C2207" s="22" t="s">
        <v>11</v>
      </c>
      <c r="D2207" s="20">
        <v>2588.09</v>
      </c>
      <c r="E2207" s="20">
        <v>2644.9</v>
      </c>
      <c r="F2207" s="20">
        <v>2830.13</v>
      </c>
      <c r="G2207" s="20">
        <v>2701.89</v>
      </c>
      <c r="H2207" s="20">
        <v>2998.66</v>
      </c>
      <c r="I2207" s="20">
        <v>2945.33</v>
      </c>
      <c r="J2207" s="20">
        <v>2557.0700000000002</v>
      </c>
      <c r="K2207" s="20">
        <v>2974.29</v>
      </c>
      <c r="L2207" s="20">
        <f t="shared" si="36"/>
        <v>2998.66</v>
      </c>
    </row>
    <row r="2208" spans="1:12" ht="33">
      <c r="A2208" s="19">
        <v>1306000121</v>
      </c>
      <c r="B2208" s="15" t="s">
        <v>2210</v>
      </c>
      <c r="C2208" s="22" t="s">
        <v>11</v>
      </c>
      <c r="D2208" s="20">
        <v>2613.81</v>
      </c>
      <c r="E2208" s="20">
        <v>2670.63</v>
      </c>
      <c r="F2208" s="20">
        <v>2855.89</v>
      </c>
      <c r="G2208" s="20">
        <v>2727.05</v>
      </c>
      <c r="H2208" s="20">
        <v>3024.41</v>
      </c>
      <c r="I2208" s="20">
        <v>2971.08</v>
      </c>
      <c r="J2208" s="20">
        <v>2582.7800000000002</v>
      </c>
      <c r="K2208" s="20">
        <v>3000.04</v>
      </c>
      <c r="L2208" s="20">
        <f t="shared" si="36"/>
        <v>3024.41</v>
      </c>
    </row>
    <row r="2209" spans="1:12" ht="33">
      <c r="A2209" s="19">
        <v>1306000122</v>
      </c>
      <c r="B2209" s="15" t="s">
        <v>2211</v>
      </c>
      <c r="C2209" s="22" t="s">
        <v>11</v>
      </c>
      <c r="D2209" s="20">
        <v>2500.85</v>
      </c>
      <c r="E2209" s="20">
        <v>2500.85</v>
      </c>
      <c r="F2209" s="20">
        <v>2500.92</v>
      </c>
      <c r="G2209" s="20">
        <v>2500.92</v>
      </c>
      <c r="H2209" s="20">
        <v>2500.92</v>
      </c>
      <c r="I2209" s="20">
        <v>2500.92</v>
      </c>
      <c r="J2209" s="20">
        <v>2500.92</v>
      </c>
      <c r="K2209" s="20">
        <v>2502.52</v>
      </c>
      <c r="L2209" s="20">
        <f t="shared" si="36"/>
        <v>2502.52</v>
      </c>
    </row>
    <row r="2210" spans="1:12" ht="24.75">
      <c r="A2210" s="19">
        <v>1307000023</v>
      </c>
      <c r="B2210" s="15" t="s">
        <v>2212</v>
      </c>
      <c r="C2210" s="22" t="s">
        <v>11</v>
      </c>
      <c r="D2210" s="20">
        <v>2161.6999999999998</v>
      </c>
      <c r="E2210" s="20">
        <v>2216.81</v>
      </c>
      <c r="F2210" s="20">
        <v>2408.56</v>
      </c>
      <c r="G2210" s="20">
        <v>2276.42</v>
      </c>
      <c r="H2210" s="20">
        <v>2585.12</v>
      </c>
      <c r="I2210" s="20">
        <v>2531.11</v>
      </c>
      <c r="J2210" s="20">
        <v>2086.81</v>
      </c>
      <c r="K2210" s="20">
        <v>2512.65</v>
      </c>
      <c r="L2210" s="20">
        <f t="shared" si="36"/>
        <v>2585.12</v>
      </c>
    </row>
    <row r="2211" spans="1:12" ht="16.5">
      <c r="A2211" s="19">
        <v>1308000011</v>
      </c>
      <c r="B2211" s="15" t="s">
        <v>2213</v>
      </c>
      <c r="C2211" s="22" t="s">
        <v>11</v>
      </c>
      <c r="D2211" s="20">
        <v>2397.59</v>
      </c>
      <c r="E2211" s="20">
        <v>2450.06</v>
      </c>
      <c r="F2211" s="20">
        <v>2632.68</v>
      </c>
      <c r="G2211" s="20">
        <v>2506.84</v>
      </c>
      <c r="H2211" s="20">
        <v>2800.86</v>
      </c>
      <c r="I2211" s="20">
        <v>2749.43</v>
      </c>
      <c r="J2211" s="20">
        <v>2326.2800000000002</v>
      </c>
      <c r="K2211" s="20">
        <v>2731.84</v>
      </c>
      <c r="L2211" s="20">
        <f t="shared" si="36"/>
        <v>2800.86</v>
      </c>
    </row>
    <row r="2212" spans="1:12" ht="24.75">
      <c r="A2212" s="19">
        <v>1308000031</v>
      </c>
      <c r="B2212" s="15" t="s">
        <v>2214</v>
      </c>
      <c r="C2212" s="22" t="s">
        <v>11</v>
      </c>
      <c r="D2212" s="20">
        <v>2660.08</v>
      </c>
      <c r="E2212" s="20">
        <v>2718.01</v>
      </c>
      <c r="F2212" s="20">
        <v>2906.85</v>
      </c>
      <c r="G2212" s="20">
        <v>2776.11</v>
      </c>
      <c r="H2212" s="20">
        <v>3078.63</v>
      </c>
      <c r="I2212" s="20">
        <v>3024.29</v>
      </c>
      <c r="J2212" s="20">
        <v>2628.47</v>
      </c>
      <c r="K2212" s="20">
        <v>3053.73</v>
      </c>
      <c r="L2212" s="20">
        <f t="shared" si="36"/>
        <v>3078.63</v>
      </c>
    </row>
    <row r="2213" spans="1:12" ht="33">
      <c r="A2213" s="19">
        <v>1308000032</v>
      </c>
      <c r="B2213" s="15" t="s">
        <v>2215</v>
      </c>
      <c r="C2213" s="22" t="s">
        <v>11</v>
      </c>
      <c r="D2213" s="20">
        <v>2425.59</v>
      </c>
      <c r="E2213" s="20">
        <v>2478.1999999999998</v>
      </c>
      <c r="F2213" s="20">
        <v>2683.09</v>
      </c>
      <c r="G2213" s="20">
        <v>2543.0100000000002</v>
      </c>
      <c r="H2213" s="20">
        <v>2869.38</v>
      </c>
      <c r="I2213" s="20">
        <v>2816.14</v>
      </c>
      <c r="J2213" s="20">
        <v>2404.2199999999998</v>
      </c>
      <c r="K2213" s="20">
        <v>2820.81</v>
      </c>
      <c r="L2213" s="20">
        <f t="shared" si="36"/>
        <v>2869.38</v>
      </c>
    </row>
    <row r="2214" spans="1:12" ht="16.5">
      <c r="A2214" s="19">
        <v>1308000033</v>
      </c>
      <c r="B2214" s="15" t="s">
        <v>2216</v>
      </c>
      <c r="C2214" s="22" t="s">
        <v>26</v>
      </c>
      <c r="D2214" s="20">
        <v>37.75</v>
      </c>
      <c r="E2214" s="20">
        <v>37.75</v>
      </c>
      <c r="F2214" s="20">
        <v>37.75</v>
      </c>
      <c r="G2214" s="20">
        <v>37.75</v>
      </c>
      <c r="H2214" s="20">
        <v>37.75</v>
      </c>
      <c r="I2214" s="20">
        <v>37.75</v>
      </c>
      <c r="J2214" s="20">
        <v>37.75</v>
      </c>
      <c r="K2214" s="20">
        <v>37.75</v>
      </c>
      <c r="L2214" s="20">
        <f t="shared" si="36"/>
        <v>37.75</v>
      </c>
    </row>
    <row r="2215" spans="1:12" ht="16.5">
      <c r="A2215" s="19">
        <v>1310000041</v>
      </c>
      <c r="B2215" s="15" t="s">
        <v>2217</v>
      </c>
      <c r="C2215" s="22" t="s">
        <v>9</v>
      </c>
      <c r="D2215" s="20">
        <v>39.15</v>
      </c>
      <c r="E2215" s="20">
        <v>39.15</v>
      </c>
      <c r="F2215" s="20">
        <v>41.32</v>
      </c>
      <c r="G2215" s="20">
        <v>41.31</v>
      </c>
      <c r="H2215" s="20">
        <v>42.02</v>
      </c>
      <c r="I2215" s="20">
        <v>41.05</v>
      </c>
      <c r="J2215" s="20">
        <v>38.049999999999997</v>
      </c>
      <c r="K2215" s="20">
        <v>39.61</v>
      </c>
      <c r="L2215" s="20">
        <f t="shared" si="36"/>
        <v>42.02</v>
      </c>
    </row>
    <row r="2216" spans="1:12" ht="24.75">
      <c r="A2216" s="19">
        <v>1310000051</v>
      </c>
      <c r="B2216" s="15" t="s">
        <v>2218</v>
      </c>
      <c r="C2216" s="22" t="s">
        <v>9</v>
      </c>
      <c r="D2216" s="20">
        <v>33.49</v>
      </c>
      <c r="E2216" s="20">
        <v>33.49</v>
      </c>
      <c r="F2216" s="20">
        <v>35.86</v>
      </c>
      <c r="G2216" s="20">
        <v>35.6</v>
      </c>
      <c r="H2216" s="20">
        <v>36</v>
      </c>
      <c r="I2216" s="20">
        <v>35.840000000000003</v>
      </c>
      <c r="J2216" s="20">
        <v>33.69</v>
      </c>
      <c r="K2216" s="20">
        <v>36</v>
      </c>
      <c r="L2216" s="20">
        <f t="shared" si="36"/>
        <v>36</v>
      </c>
    </row>
    <row r="2217" spans="1:12" ht="24.75">
      <c r="A2217" s="19">
        <v>1310000061</v>
      </c>
      <c r="B2217" s="15" t="s">
        <v>2219</v>
      </c>
      <c r="C2217" s="22" t="s">
        <v>9</v>
      </c>
      <c r="D2217" s="20">
        <v>32.590000000000003</v>
      </c>
      <c r="E2217" s="20">
        <v>32.590000000000003</v>
      </c>
      <c r="F2217" s="20">
        <v>34.86</v>
      </c>
      <c r="G2217" s="20">
        <v>34.6</v>
      </c>
      <c r="H2217" s="20">
        <v>35</v>
      </c>
      <c r="I2217" s="20">
        <v>34.83</v>
      </c>
      <c r="J2217" s="20">
        <v>32.770000000000003</v>
      </c>
      <c r="K2217" s="20">
        <v>35</v>
      </c>
      <c r="L2217" s="20">
        <f t="shared" si="36"/>
        <v>35</v>
      </c>
    </row>
    <row r="2218" spans="1:12" ht="24.75">
      <c r="A2218" s="19">
        <v>1310000062</v>
      </c>
      <c r="B2218" s="15" t="s">
        <v>2220</v>
      </c>
      <c r="C2218" s="22" t="s">
        <v>26</v>
      </c>
      <c r="D2218" s="20">
        <v>411.05</v>
      </c>
      <c r="E2218" s="20">
        <v>413.95</v>
      </c>
      <c r="F2218" s="20">
        <v>434.85</v>
      </c>
      <c r="G2218" s="20">
        <v>425.76</v>
      </c>
      <c r="H2218" s="20">
        <v>444.18</v>
      </c>
      <c r="I2218" s="20">
        <v>439.21</v>
      </c>
      <c r="J2218" s="20">
        <v>408.2</v>
      </c>
      <c r="K2218" s="20">
        <v>439.6</v>
      </c>
      <c r="L2218" s="20">
        <f t="shared" si="36"/>
        <v>444.18</v>
      </c>
    </row>
    <row r="2219" spans="1:12" ht="24.75">
      <c r="A2219" s="19">
        <v>1310000071</v>
      </c>
      <c r="B2219" s="15" t="s">
        <v>2221</v>
      </c>
      <c r="C2219" s="22" t="s">
        <v>9</v>
      </c>
      <c r="D2219" s="20">
        <v>39.15</v>
      </c>
      <c r="E2219" s="20">
        <v>39.15</v>
      </c>
      <c r="F2219" s="20">
        <v>41.32</v>
      </c>
      <c r="G2219" s="20">
        <v>41.31</v>
      </c>
      <c r="H2219" s="20">
        <v>42.02</v>
      </c>
      <c r="I2219" s="20">
        <v>41.05</v>
      </c>
      <c r="J2219" s="20">
        <v>38.049999999999997</v>
      </c>
      <c r="K2219" s="20">
        <v>39.61</v>
      </c>
      <c r="L2219" s="20">
        <f t="shared" si="36"/>
        <v>42.02</v>
      </c>
    </row>
    <row r="2220" spans="1:12" ht="24.75">
      <c r="A2220" s="19">
        <v>1310000072</v>
      </c>
      <c r="B2220" s="15" t="s">
        <v>2222</v>
      </c>
      <c r="C2220" s="22" t="s">
        <v>9</v>
      </c>
      <c r="D2220" s="20">
        <v>33.79</v>
      </c>
      <c r="E2220" s="20">
        <v>33.79</v>
      </c>
      <c r="F2220" s="20">
        <v>36.11</v>
      </c>
      <c r="G2220" s="20">
        <v>35.85</v>
      </c>
      <c r="H2220" s="20">
        <v>36.29</v>
      </c>
      <c r="I2220" s="20">
        <v>36.090000000000003</v>
      </c>
      <c r="J2220" s="20">
        <v>34</v>
      </c>
      <c r="K2220" s="20">
        <v>36.29</v>
      </c>
      <c r="L2220" s="20">
        <f t="shared" si="36"/>
        <v>36.29</v>
      </c>
    </row>
    <row r="2221" spans="1:12" ht="16.5">
      <c r="A2221" s="19">
        <v>1311000011</v>
      </c>
      <c r="B2221" s="15" t="s">
        <v>2223</v>
      </c>
      <c r="C2221" s="22" t="s">
        <v>12</v>
      </c>
      <c r="D2221" s="20">
        <v>184.35</v>
      </c>
      <c r="E2221" s="20">
        <v>184.35</v>
      </c>
      <c r="F2221" s="20">
        <v>185.62</v>
      </c>
      <c r="G2221" s="20">
        <v>179.59</v>
      </c>
      <c r="H2221" s="20">
        <v>185.62</v>
      </c>
      <c r="I2221" s="20">
        <v>185.43</v>
      </c>
      <c r="J2221" s="20">
        <v>184.22</v>
      </c>
      <c r="K2221" s="20">
        <v>185.17</v>
      </c>
      <c r="L2221" s="20">
        <f t="shared" si="36"/>
        <v>185.62</v>
      </c>
    </row>
    <row r="2222" spans="1:12" ht="16.5">
      <c r="A2222" s="19">
        <v>1311000021</v>
      </c>
      <c r="B2222" s="15" t="s">
        <v>2224</v>
      </c>
      <c r="C2222" s="22" t="s">
        <v>12</v>
      </c>
      <c r="D2222" s="20">
        <v>189.9</v>
      </c>
      <c r="E2222" s="20">
        <v>189.9</v>
      </c>
      <c r="F2222" s="20">
        <v>191.16</v>
      </c>
      <c r="G2222" s="20">
        <v>184.89</v>
      </c>
      <c r="H2222" s="20">
        <v>191.16</v>
      </c>
      <c r="I2222" s="20">
        <v>190.97</v>
      </c>
      <c r="J2222" s="20">
        <v>189.79</v>
      </c>
      <c r="K2222" s="20">
        <v>190.73</v>
      </c>
      <c r="L2222" s="20">
        <f t="shared" si="36"/>
        <v>191.16</v>
      </c>
    </row>
    <row r="2223" spans="1:12" ht="24.75">
      <c r="A2223" s="19">
        <v>1311000023</v>
      </c>
      <c r="B2223" s="15" t="s">
        <v>2225</v>
      </c>
      <c r="C2223" s="22" t="s">
        <v>26</v>
      </c>
      <c r="D2223" s="20">
        <v>731.42</v>
      </c>
      <c r="E2223" s="20">
        <v>737.5</v>
      </c>
      <c r="F2223" s="20">
        <v>758.85</v>
      </c>
      <c r="G2223" s="20">
        <v>737.33</v>
      </c>
      <c r="H2223" s="20">
        <v>776.85</v>
      </c>
      <c r="I2223" s="20">
        <v>770.93</v>
      </c>
      <c r="J2223" s="20">
        <v>727.97</v>
      </c>
      <c r="K2223" s="20">
        <v>773.43</v>
      </c>
      <c r="L2223" s="20">
        <f t="shared" si="36"/>
        <v>776.85</v>
      </c>
    </row>
    <row r="2224" spans="1:12" ht="16.5">
      <c r="A2224" s="19">
        <v>1312000031</v>
      </c>
      <c r="B2224" s="15" t="s">
        <v>2226</v>
      </c>
      <c r="C2224" s="22" t="s">
        <v>9</v>
      </c>
      <c r="D2224" s="20">
        <v>39.96</v>
      </c>
      <c r="E2224" s="20">
        <v>39.96</v>
      </c>
      <c r="F2224" s="20">
        <v>39.96</v>
      </c>
      <c r="G2224" s="20">
        <v>39.96</v>
      </c>
      <c r="H2224" s="20">
        <v>39.96</v>
      </c>
      <c r="I2224" s="20">
        <v>39.96</v>
      </c>
      <c r="J2224" s="20">
        <v>39.96</v>
      </c>
      <c r="K2224" s="20">
        <v>39.97</v>
      </c>
      <c r="L2224" s="20">
        <f t="shared" si="36"/>
        <v>39.97</v>
      </c>
    </row>
    <row r="2225" spans="1:13" ht="16.5">
      <c r="A2225" s="19">
        <v>1312000034</v>
      </c>
      <c r="B2225" s="15" t="s">
        <v>2227</v>
      </c>
      <c r="C2225" s="22" t="s">
        <v>2228</v>
      </c>
      <c r="D2225" s="20">
        <v>75.45</v>
      </c>
      <c r="E2225" s="20">
        <v>75.45</v>
      </c>
      <c r="F2225" s="20">
        <v>75.459999999999994</v>
      </c>
      <c r="G2225" s="20">
        <v>75.459999999999994</v>
      </c>
      <c r="H2225" s="20">
        <v>75.459999999999994</v>
      </c>
      <c r="I2225" s="20">
        <v>75.459999999999994</v>
      </c>
      <c r="J2225" s="20">
        <v>75.459999999999994</v>
      </c>
      <c r="K2225" s="20">
        <v>75.459999999999994</v>
      </c>
      <c r="L2225" s="20">
        <f t="shared" si="36"/>
        <v>75.459999999999994</v>
      </c>
    </row>
    <row r="2226" spans="1:13" ht="24.75">
      <c r="A2226" s="19">
        <v>1313000011</v>
      </c>
      <c r="B2226" s="15" t="s">
        <v>2229</v>
      </c>
      <c r="C2226" s="22" t="s">
        <v>26</v>
      </c>
      <c r="D2226" s="20">
        <v>255.34</v>
      </c>
      <c r="E2226" s="20">
        <v>259.19</v>
      </c>
      <c r="F2226" s="20">
        <v>273.58</v>
      </c>
      <c r="G2226" s="20">
        <v>259.75</v>
      </c>
      <c r="H2226" s="20">
        <v>285.95</v>
      </c>
      <c r="I2226" s="20">
        <v>282.02</v>
      </c>
      <c r="J2226" s="20">
        <v>250</v>
      </c>
      <c r="K2226" s="20">
        <v>280.52999999999997</v>
      </c>
      <c r="L2226" s="20">
        <f t="shared" si="36"/>
        <v>285.95</v>
      </c>
    </row>
    <row r="2227" spans="1:13" ht="24.75">
      <c r="A2227" s="19">
        <v>1313000012</v>
      </c>
      <c r="B2227" s="15" t="s">
        <v>2230</v>
      </c>
      <c r="C2227" s="22" t="s">
        <v>26</v>
      </c>
      <c r="D2227" s="20">
        <v>288.8</v>
      </c>
      <c r="E2227" s="20">
        <v>293.89999999999998</v>
      </c>
      <c r="F2227" s="20">
        <v>312.58</v>
      </c>
      <c r="G2227" s="20">
        <v>295.79000000000002</v>
      </c>
      <c r="H2227" s="20">
        <v>328.92</v>
      </c>
      <c r="I2227" s="20">
        <v>323.79000000000002</v>
      </c>
      <c r="J2227" s="20">
        <v>281.77999999999997</v>
      </c>
      <c r="K2227" s="20">
        <v>321.89999999999998</v>
      </c>
      <c r="L2227" s="20">
        <f t="shared" si="36"/>
        <v>328.92</v>
      </c>
    </row>
    <row r="2228" spans="1:13" ht="16.5">
      <c r="A2228" s="19">
        <v>1313000013</v>
      </c>
      <c r="B2228" s="15" t="s">
        <v>2231</v>
      </c>
      <c r="C2228" s="22" t="s">
        <v>26</v>
      </c>
      <c r="D2228" s="20">
        <v>184.83</v>
      </c>
      <c r="E2228" s="20">
        <v>187.58</v>
      </c>
      <c r="F2228" s="20">
        <v>197.81</v>
      </c>
      <c r="G2228" s="20">
        <v>188.18</v>
      </c>
      <c r="H2228" s="20">
        <v>206.65</v>
      </c>
      <c r="I2228" s="20">
        <v>203.86</v>
      </c>
      <c r="J2228" s="20">
        <v>181.04</v>
      </c>
      <c r="K2228" s="20">
        <v>202.8</v>
      </c>
      <c r="L2228" s="20">
        <f t="shared" si="36"/>
        <v>206.65</v>
      </c>
    </row>
    <row r="2229" spans="1:13" ht="24.75">
      <c r="A2229" s="19">
        <v>1313000021</v>
      </c>
      <c r="B2229" s="15" t="s">
        <v>2232</v>
      </c>
      <c r="C2229" s="22" t="s">
        <v>12</v>
      </c>
      <c r="D2229" s="20">
        <v>411.33</v>
      </c>
      <c r="E2229" s="20">
        <v>420.12</v>
      </c>
      <c r="F2229" s="20">
        <v>448.52</v>
      </c>
      <c r="G2229" s="20">
        <v>428.69</v>
      </c>
      <c r="H2229" s="20">
        <v>474.34</v>
      </c>
      <c r="I2229" s="20">
        <v>466.12</v>
      </c>
      <c r="J2229" s="20">
        <v>406.47</v>
      </c>
      <c r="K2229" s="20">
        <v>470.67</v>
      </c>
      <c r="L2229" s="20">
        <f t="shared" si="36"/>
        <v>474.34</v>
      </c>
    </row>
    <row r="2230" spans="1:13" ht="24.75">
      <c r="A2230" s="19">
        <v>1313000041</v>
      </c>
      <c r="B2230" s="15" t="s">
        <v>2233</v>
      </c>
      <c r="C2230" s="22" t="s">
        <v>26</v>
      </c>
      <c r="D2230" s="20">
        <v>335.76</v>
      </c>
      <c r="E2230" s="20">
        <v>340.1</v>
      </c>
      <c r="F2230" s="20">
        <v>356.92</v>
      </c>
      <c r="G2230" s="20">
        <v>342.01</v>
      </c>
      <c r="H2230" s="20">
        <v>370.83</v>
      </c>
      <c r="I2230" s="20">
        <v>366.36</v>
      </c>
      <c r="J2230" s="20">
        <v>329.8</v>
      </c>
      <c r="K2230" s="20">
        <v>364.77</v>
      </c>
      <c r="L2230" s="20">
        <f t="shared" si="36"/>
        <v>370.83</v>
      </c>
    </row>
    <row r="2231" spans="1:13" ht="24.75">
      <c r="A2231" s="19">
        <v>1313000050</v>
      </c>
      <c r="B2231" s="15" t="s">
        <v>2234</v>
      </c>
      <c r="C2231" s="22" t="s">
        <v>26</v>
      </c>
      <c r="D2231" s="20">
        <v>204.31</v>
      </c>
      <c r="E2231" s="20">
        <v>205.95</v>
      </c>
      <c r="F2231" s="20">
        <v>212.08</v>
      </c>
      <c r="G2231" s="20">
        <v>206.25</v>
      </c>
      <c r="H2231" s="20">
        <v>217.38</v>
      </c>
      <c r="I2231" s="20">
        <v>215.71</v>
      </c>
      <c r="J2231" s="20">
        <v>202.01</v>
      </c>
      <c r="K2231" s="20">
        <v>215.07</v>
      </c>
      <c r="L2231" s="20">
        <f t="shared" si="36"/>
        <v>217.38</v>
      </c>
    </row>
    <row r="2232" spans="1:13" ht="24.75">
      <c r="A2232" s="19">
        <v>1313000051</v>
      </c>
      <c r="B2232" s="15" t="s">
        <v>2235</v>
      </c>
      <c r="C2232" s="22" t="s">
        <v>26</v>
      </c>
      <c r="D2232" s="20">
        <v>115.91</v>
      </c>
      <c r="E2232" s="20">
        <v>117.12</v>
      </c>
      <c r="F2232" s="20">
        <v>121.83</v>
      </c>
      <c r="G2232" s="20">
        <v>116.97</v>
      </c>
      <c r="H2232" s="20">
        <v>125.8</v>
      </c>
      <c r="I2232" s="20">
        <v>124.53</v>
      </c>
      <c r="J2232" s="20">
        <v>114.19</v>
      </c>
      <c r="K2232" s="20">
        <v>124.04</v>
      </c>
      <c r="L2232" s="20">
        <f t="shared" si="36"/>
        <v>125.8</v>
      </c>
    </row>
    <row r="2233" spans="1:13" ht="24.75">
      <c r="A2233" s="19">
        <v>1313000052</v>
      </c>
      <c r="B2233" s="15" t="s">
        <v>2236</v>
      </c>
      <c r="C2233" s="22" t="s">
        <v>12</v>
      </c>
      <c r="D2233" s="20">
        <v>395.11</v>
      </c>
      <c r="E2233" s="20">
        <v>403.89</v>
      </c>
      <c r="F2233" s="20">
        <v>432.27</v>
      </c>
      <c r="G2233" s="20">
        <v>412.46</v>
      </c>
      <c r="H2233" s="20">
        <v>458.1</v>
      </c>
      <c r="I2233" s="20">
        <v>449.87</v>
      </c>
      <c r="J2233" s="20">
        <v>390.24</v>
      </c>
      <c r="K2233" s="20">
        <v>454.43</v>
      </c>
      <c r="L2233" s="20">
        <f t="shared" si="36"/>
        <v>458.1</v>
      </c>
    </row>
    <row r="2234" spans="1:13" ht="16.5">
      <c r="A2234" s="19">
        <v>1313000053</v>
      </c>
      <c r="B2234" s="15" t="s">
        <v>2237</v>
      </c>
      <c r="C2234" s="22" t="s">
        <v>26</v>
      </c>
      <c r="D2234" s="20">
        <v>329.35</v>
      </c>
      <c r="E2234" s="20">
        <v>332.66</v>
      </c>
      <c r="F2234" s="20">
        <v>346.07</v>
      </c>
      <c r="G2234" s="20">
        <v>332.01</v>
      </c>
      <c r="H2234" s="20">
        <v>356.66</v>
      </c>
      <c r="I2234" s="20">
        <v>353</v>
      </c>
      <c r="J2234" s="20">
        <v>324.83999999999997</v>
      </c>
      <c r="K2234" s="20">
        <v>352.23</v>
      </c>
      <c r="L2234" s="20">
        <f t="shared" si="36"/>
        <v>356.66</v>
      </c>
    </row>
    <row r="2235" spans="1:13" ht="16.5">
      <c r="A2235" s="19">
        <v>1313000054</v>
      </c>
      <c r="B2235" s="15" t="s">
        <v>2238</v>
      </c>
      <c r="C2235" s="22" t="s">
        <v>26</v>
      </c>
      <c r="D2235" s="20">
        <v>206.53</v>
      </c>
      <c r="E2235" s="20">
        <v>209.01</v>
      </c>
      <c r="F2235" s="20">
        <v>219.05</v>
      </c>
      <c r="G2235" s="20">
        <v>208.53</v>
      </c>
      <c r="H2235" s="20">
        <v>227</v>
      </c>
      <c r="I2235" s="20">
        <v>224.26</v>
      </c>
      <c r="J2235" s="20">
        <v>203.16</v>
      </c>
      <c r="K2235" s="20">
        <v>223.69</v>
      </c>
      <c r="L2235" s="20">
        <f t="shared" si="36"/>
        <v>227</v>
      </c>
    </row>
    <row r="2236" spans="1:13" ht="24.75">
      <c r="A2236" s="19">
        <v>1313000055</v>
      </c>
      <c r="B2236" s="15" t="s">
        <v>2239</v>
      </c>
      <c r="C2236" s="22" t="s">
        <v>12</v>
      </c>
      <c r="D2236" s="20">
        <v>381.64</v>
      </c>
      <c r="E2236" s="20">
        <v>383.03</v>
      </c>
      <c r="F2236" s="20">
        <v>386.23</v>
      </c>
      <c r="G2236" s="20">
        <v>383.91</v>
      </c>
      <c r="H2236" s="20">
        <v>390.68</v>
      </c>
      <c r="I2236" s="20">
        <v>388.89</v>
      </c>
      <c r="J2236" s="20">
        <v>380.08</v>
      </c>
      <c r="K2236" s="20">
        <v>387</v>
      </c>
      <c r="L2236" s="20">
        <f t="shared" si="36"/>
        <v>390.68</v>
      </c>
    </row>
    <row r="2237" spans="1:13" ht="16.5">
      <c r="A2237" s="19">
        <v>1313000058</v>
      </c>
      <c r="B2237" s="15" t="s">
        <v>2240</v>
      </c>
      <c r="C2237" s="22" t="s">
        <v>10</v>
      </c>
      <c r="D2237" s="20">
        <v>268.23</v>
      </c>
      <c r="E2237" s="20">
        <v>272.10000000000002</v>
      </c>
      <c r="F2237" s="20">
        <v>286.52999999999997</v>
      </c>
      <c r="G2237" s="20">
        <v>272.48</v>
      </c>
      <c r="H2237" s="20">
        <v>298.89999999999998</v>
      </c>
      <c r="I2237" s="20">
        <v>294.97000000000003</v>
      </c>
      <c r="J2237" s="20">
        <v>262.91000000000003</v>
      </c>
      <c r="K2237" s="20">
        <v>293.49</v>
      </c>
      <c r="L2237" s="20">
        <f t="shared" si="36"/>
        <v>298.89999999999998</v>
      </c>
    </row>
    <row r="2238" spans="1:13" ht="41.25">
      <c r="A2238" s="19">
        <v>1313000060</v>
      </c>
      <c r="B2238" s="15" t="s">
        <v>2241</v>
      </c>
      <c r="C2238" s="22" t="s">
        <v>26</v>
      </c>
      <c r="D2238" s="20">
        <v>469.93</v>
      </c>
      <c r="E2238" s="20">
        <v>474.6</v>
      </c>
      <c r="F2238" s="20">
        <v>491.49</v>
      </c>
      <c r="G2238" s="20">
        <v>475.81</v>
      </c>
      <c r="H2238" s="20">
        <v>506.15</v>
      </c>
      <c r="I2238" s="20">
        <v>501.46</v>
      </c>
      <c r="J2238" s="20">
        <v>463.5</v>
      </c>
      <c r="K2238" s="20">
        <v>499.92</v>
      </c>
      <c r="L2238" s="20">
        <f t="shared" si="36"/>
        <v>506.15</v>
      </c>
    </row>
    <row r="2239" spans="1:13" ht="24.75">
      <c r="A2239" s="19">
        <v>1313000061</v>
      </c>
      <c r="B2239" s="15" t="s">
        <v>2242</v>
      </c>
      <c r="C2239" s="22" t="s">
        <v>9</v>
      </c>
      <c r="D2239" s="20">
        <v>47.66</v>
      </c>
      <c r="E2239" s="20">
        <v>47.66</v>
      </c>
      <c r="F2239" s="20">
        <v>47.66</v>
      </c>
      <c r="G2239" s="20">
        <v>47.66</v>
      </c>
      <c r="H2239" s="20">
        <v>47.66</v>
      </c>
      <c r="I2239" s="20">
        <v>47.66</v>
      </c>
      <c r="J2239" s="20">
        <v>47.66</v>
      </c>
      <c r="K2239" s="20">
        <v>47.66</v>
      </c>
      <c r="L2239" s="20">
        <f t="shared" si="36"/>
        <v>47.66</v>
      </c>
    </row>
    <row r="2240" spans="1:13" ht="24.75">
      <c r="A2240" s="19">
        <v>1313000062</v>
      </c>
      <c r="B2240" s="15" t="s">
        <v>2243</v>
      </c>
      <c r="C2240" s="22" t="s">
        <v>13</v>
      </c>
      <c r="D2240" s="20">
        <v>69.680000000000007</v>
      </c>
      <c r="E2240" s="20">
        <v>69.680000000000007</v>
      </c>
      <c r="F2240" s="20">
        <v>70.680000000000007</v>
      </c>
      <c r="G2240" s="20">
        <v>70.680000000000007</v>
      </c>
      <c r="H2240" s="20">
        <v>70.75</v>
      </c>
      <c r="I2240" s="20">
        <v>70.680000000000007</v>
      </c>
      <c r="J2240" s="20">
        <v>69.790000000000006</v>
      </c>
      <c r="K2240" s="20">
        <v>70.77</v>
      </c>
      <c r="L2240" s="20">
        <f t="shared" si="36"/>
        <v>70.77</v>
      </c>
      <c r="M2240" s="11"/>
    </row>
    <row r="2241" spans="1:12" ht="24.75">
      <c r="A2241" s="19">
        <v>1313000063</v>
      </c>
      <c r="B2241" s="15" t="s">
        <v>2244</v>
      </c>
      <c r="C2241" s="22" t="s">
        <v>13</v>
      </c>
      <c r="D2241" s="20">
        <v>65.64</v>
      </c>
      <c r="E2241" s="20">
        <v>65.64</v>
      </c>
      <c r="F2241" s="20">
        <v>66.64</v>
      </c>
      <c r="G2241" s="20">
        <v>66.64</v>
      </c>
      <c r="H2241" s="20">
        <v>66.7</v>
      </c>
      <c r="I2241" s="20">
        <v>66.64</v>
      </c>
      <c r="J2241" s="20">
        <v>65.739999999999995</v>
      </c>
      <c r="K2241" s="20">
        <v>66.73</v>
      </c>
      <c r="L2241" s="20">
        <f t="shared" si="36"/>
        <v>66.73</v>
      </c>
    </row>
    <row r="2242" spans="1:12" ht="33">
      <c r="A2242" s="19">
        <v>1313000064</v>
      </c>
      <c r="B2242" s="15" t="s">
        <v>2245</v>
      </c>
      <c r="C2242" s="22" t="s">
        <v>26</v>
      </c>
      <c r="D2242" s="20">
        <v>584.54999999999995</v>
      </c>
      <c r="E2242" s="20">
        <v>587.32000000000005</v>
      </c>
      <c r="F2242" s="20">
        <v>605.95000000000005</v>
      </c>
      <c r="G2242" s="20">
        <v>596.33000000000004</v>
      </c>
      <c r="H2242" s="20">
        <v>613.96</v>
      </c>
      <c r="I2242" s="20">
        <v>610.53</v>
      </c>
      <c r="J2242" s="20">
        <v>583.57000000000005</v>
      </c>
      <c r="K2242" s="20">
        <v>613.21</v>
      </c>
      <c r="L2242" s="20">
        <f t="shared" si="36"/>
        <v>613.96</v>
      </c>
    </row>
    <row r="2243" spans="1:12" ht="24.75">
      <c r="A2243" s="19">
        <v>1313000065</v>
      </c>
      <c r="B2243" s="15" t="s">
        <v>2246</v>
      </c>
      <c r="C2243" s="22" t="s">
        <v>26</v>
      </c>
      <c r="D2243" s="20">
        <v>241.02</v>
      </c>
      <c r="E2243" s="20">
        <v>244.87</v>
      </c>
      <c r="F2243" s="20">
        <v>258.63</v>
      </c>
      <c r="G2243" s="20">
        <v>247.72</v>
      </c>
      <c r="H2243" s="20">
        <v>271</v>
      </c>
      <c r="I2243" s="20">
        <v>267.14999999999998</v>
      </c>
      <c r="J2243" s="20">
        <v>235.75</v>
      </c>
      <c r="K2243" s="20">
        <v>265.87</v>
      </c>
      <c r="L2243" s="20">
        <f t="shared" si="36"/>
        <v>271</v>
      </c>
    </row>
    <row r="2244" spans="1:12" ht="33">
      <c r="A2244" s="19">
        <v>1313000066</v>
      </c>
      <c r="B2244" s="15" t="s">
        <v>2247</v>
      </c>
      <c r="C2244" s="22" t="s">
        <v>12</v>
      </c>
      <c r="D2244" s="20">
        <v>203.13</v>
      </c>
      <c r="E2244" s="20">
        <v>203.13</v>
      </c>
      <c r="F2244" s="20">
        <v>204.72</v>
      </c>
      <c r="G2244" s="20">
        <v>201.44</v>
      </c>
      <c r="H2244" s="20">
        <v>204.72</v>
      </c>
      <c r="I2244" s="20">
        <v>204.39</v>
      </c>
      <c r="J2244" s="20">
        <v>203.11</v>
      </c>
      <c r="K2244" s="20">
        <v>204.63</v>
      </c>
      <c r="L2244" s="20">
        <f t="shared" si="36"/>
        <v>204.72</v>
      </c>
    </row>
    <row r="2245" spans="1:12" ht="33">
      <c r="A2245" s="19">
        <v>1313000067</v>
      </c>
      <c r="B2245" s="15" t="s">
        <v>2248</v>
      </c>
      <c r="C2245" s="22" t="s">
        <v>13</v>
      </c>
      <c r="D2245" s="20">
        <v>2895.65</v>
      </c>
      <c r="E2245" s="20">
        <v>2904.67</v>
      </c>
      <c r="F2245" s="20">
        <v>2976.25</v>
      </c>
      <c r="G2245" s="20">
        <v>2949.24</v>
      </c>
      <c r="H2245" s="20">
        <v>3006.31</v>
      </c>
      <c r="I2245" s="20">
        <v>2989.98</v>
      </c>
      <c r="J2245" s="20">
        <v>2885.97</v>
      </c>
      <c r="K2245" s="20">
        <v>2988.81</v>
      </c>
      <c r="L2245" s="20">
        <f t="shared" si="36"/>
        <v>3006.31</v>
      </c>
    </row>
    <row r="2246" spans="1:12" ht="24.75">
      <c r="A2246" s="19">
        <v>1313000085</v>
      </c>
      <c r="B2246" s="15" t="s">
        <v>2249</v>
      </c>
      <c r="C2246" s="22" t="s">
        <v>26</v>
      </c>
      <c r="D2246" s="20">
        <v>450.94</v>
      </c>
      <c r="E2246" s="20">
        <v>454.58</v>
      </c>
      <c r="F2246" s="20">
        <v>479.65</v>
      </c>
      <c r="G2246" s="20">
        <v>469.71</v>
      </c>
      <c r="H2246" s="20">
        <v>491.46</v>
      </c>
      <c r="I2246" s="20">
        <v>485.32</v>
      </c>
      <c r="J2246" s="20">
        <v>447.01</v>
      </c>
      <c r="K2246" s="20">
        <v>485.06</v>
      </c>
      <c r="L2246" s="20">
        <f t="shared" si="36"/>
        <v>491.46</v>
      </c>
    </row>
    <row r="2247" spans="1:12" ht="16.5">
      <c r="A2247" s="19">
        <v>1313000087</v>
      </c>
      <c r="B2247" s="15" t="s">
        <v>2250</v>
      </c>
      <c r="C2247" s="22" t="s">
        <v>26</v>
      </c>
      <c r="D2247" s="20">
        <v>159.35</v>
      </c>
      <c r="E2247" s="20">
        <v>160.44999999999999</v>
      </c>
      <c r="F2247" s="20">
        <v>164.78</v>
      </c>
      <c r="G2247" s="20">
        <v>159.74</v>
      </c>
      <c r="H2247" s="20">
        <v>168.31</v>
      </c>
      <c r="I2247" s="20">
        <v>167.16</v>
      </c>
      <c r="J2247" s="20">
        <v>157.81</v>
      </c>
      <c r="K2247" s="20">
        <v>166.71</v>
      </c>
      <c r="L2247" s="20">
        <f t="shared" si="36"/>
        <v>168.31</v>
      </c>
    </row>
    <row r="2248" spans="1:12" ht="16.5">
      <c r="A2248" s="19">
        <v>1313009205</v>
      </c>
      <c r="B2248" s="15" t="s">
        <v>2251</v>
      </c>
      <c r="C2248" s="22" t="s">
        <v>12</v>
      </c>
      <c r="D2248" s="20">
        <v>119.74</v>
      </c>
      <c r="E2248" s="20">
        <v>119.74</v>
      </c>
      <c r="F2248" s="20">
        <v>119.75</v>
      </c>
      <c r="G2248" s="20">
        <v>119.75</v>
      </c>
      <c r="H2248" s="20">
        <v>119.75</v>
      </c>
      <c r="I2248" s="20">
        <v>119.75</v>
      </c>
      <c r="J2248" s="20">
        <v>119.75</v>
      </c>
      <c r="K2248" s="20">
        <v>119.75</v>
      </c>
      <c r="L2248" s="20">
        <f t="shared" si="36"/>
        <v>119.75</v>
      </c>
    </row>
    <row r="2249" spans="1:12" ht="24.75">
      <c r="A2249" s="19">
        <v>1313009210</v>
      </c>
      <c r="B2249" s="15" t="s">
        <v>2252</v>
      </c>
      <c r="C2249" s="22" t="s">
        <v>13</v>
      </c>
      <c r="D2249" s="20">
        <v>326.56</v>
      </c>
      <c r="E2249" s="20">
        <v>326.56</v>
      </c>
      <c r="F2249" s="20">
        <v>326.56</v>
      </c>
      <c r="G2249" s="20">
        <v>326.56</v>
      </c>
      <c r="H2249" s="20">
        <v>326.56</v>
      </c>
      <c r="I2249" s="20">
        <v>326.56</v>
      </c>
      <c r="J2249" s="20">
        <v>326.56</v>
      </c>
      <c r="K2249" s="20">
        <v>326.56</v>
      </c>
      <c r="L2249" s="20">
        <f t="shared" si="36"/>
        <v>326.56</v>
      </c>
    </row>
    <row r="2250" spans="1:12" ht="16.5">
      <c r="A2250" s="19">
        <v>1313009211</v>
      </c>
      <c r="B2250" s="15" t="s">
        <v>2253</v>
      </c>
      <c r="C2250" s="22" t="s">
        <v>2228</v>
      </c>
      <c r="D2250" s="20">
        <v>75.45</v>
      </c>
      <c r="E2250" s="20">
        <v>75.45</v>
      </c>
      <c r="F2250" s="20">
        <v>75.459999999999994</v>
      </c>
      <c r="G2250" s="20">
        <v>75.459999999999994</v>
      </c>
      <c r="H2250" s="20">
        <v>75.459999999999994</v>
      </c>
      <c r="I2250" s="20">
        <v>75.459999999999994</v>
      </c>
      <c r="J2250" s="20">
        <v>75.459999999999994</v>
      </c>
      <c r="K2250" s="20">
        <v>75.459999999999994</v>
      </c>
      <c r="L2250" s="20">
        <f t="shared" si="36"/>
        <v>75.459999999999994</v>
      </c>
    </row>
    <row r="2251" spans="1:12" ht="16.5">
      <c r="A2251" s="19">
        <v>1313009211</v>
      </c>
      <c r="B2251" s="15" t="s">
        <v>2253</v>
      </c>
      <c r="C2251" s="22" t="s">
        <v>2228</v>
      </c>
      <c r="D2251" s="20">
        <v>75.45</v>
      </c>
      <c r="E2251" s="20">
        <v>75.45</v>
      </c>
      <c r="F2251" s="20">
        <v>75.459999999999994</v>
      </c>
      <c r="G2251" s="20">
        <v>75.459999999999994</v>
      </c>
      <c r="H2251" s="20">
        <v>75.459999999999994</v>
      </c>
      <c r="I2251" s="20">
        <v>75.459999999999994</v>
      </c>
      <c r="J2251" s="20">
        <v>75.459999999999994</v>
      </c>
      <c r="K2251" s="20">
        <v>75.459999999999994</v>
      </c>
      <c r="L2251" s="20">
        <f t="shared" si="36"/>
        <v>75.459999999999994</v>
      </c>
    </row>
    <row r="2252" spans="1:12" ht="16.5">
      <c r="A2252" s="19">
        <v>1313009212</v>
      </c>
      <c r="B2252" s="15" t="s">
        <v>2254</v>
      </c>
      <c r="C2252" s="22" t="s">
        <v>2228</v>
      </c>
      <c r="D2252" s="20">
        <v>75.45</v>
      </c>
      <c r="E2252" s="20">
        <v>75.45</v>
      </c>
      <c r="F2252" s="20">
        <v>75.459999999999994</v>
      </c>
      <c r="G2252" s="20">
        <v>75.459999999999994</v>
      </c>
      <c r="H2252" s="20">
        <v>75.459999999999994</v>
      </c>
      <c r="I2252" s="20">
        <v>75.459999999999994</v>
      </c>
      <c r="J2252" s="20">
        <v>75.459999999999994</v>
      </c>
      <c r="K2252" s="20">
        <v>75.459999999999994</v>
      </c>
      <c r="L2252" s="20">
        <f t="shared" si="36"/>
        <v>75.459999999999994</v>
      </c>
    </row>
    <row r="2253" spans="1:12" ht="16.5">
      <c r="A2253" s="19">
        <v>1313009213</v>
      </c>
      <c r="B2253" s="15" t="s">
        <v>2255</v>
      </c>
      <c r="C2253" s="22" t="s">
        <v>2228</v>
      </c>
      <c r="D2253" s="20">
        <v>75.45</v>
      </c>
      <c r="E2253" s="20">
        <v>75.45</v>
      </c>
      <c r="F2253" s="20">
        <v>75.459999999999994</v>
      </c>
      <c r="G2253" s="20">
        <v>75.459999999999994</v>
      </c>
      <c r="H2253" s="20">
        <v>75.459999999999994</v>
      </c>
      <c r="I2253" s="20">
        <v>75.459999999999994</v>
      </c>
      <c r="J2253" s="20">
        <v>75.459999999999994</v>
      </c>
      <c r="K2253" s="20">
        <v>75.459999999999994</v>
      </c>
      <c r="L2253" s="20">
        <f t="shared" si="36"/>
        <v>75.459999999999994</v>
      </c>
    </row>
    <row r="2254" spans="1:12" ht="16.5">
      <c r="A2254" s="19">
        <v>1313009214</v>
      </c>
      <c r="B2254" s="15" t="s">
        <v>2256</v>
      </c>
      <c r="C2254" s="22" t="s">
        <v>2228</v>
      </c>
      <c r="D2254" s="20">
        <v>75.45</v>
      </c>
      <c r="E2254" s="20">
        <v>75.45</v>
      </c>
      <c r="F2254" s="20">
        <v>75.459999999999994</v>
      </c>
      <c r="G2254" s="20">
        <v>75.459999999999994</v>
      </c>
      <c r="H2254" s="20">
        <v>75.459999999999994</v>
      </c>
      <c r="I2254" s="20">
        <v>75.459999999999994</v>
      </c>
      <c r="J2254" s="20">
        <v>75.459999999999994</v>
      </c>
      <c r="K2254" s="20">
        <v>75.459999999999994</v>
      </c>
      <c r="L2254" s="20">
        <f t="shared" si="36"/>
        <v>75.459999999999994</v>
      </c>
    </row>
    <row r="2255" spans="1:12" ht="16.5">
      <c r="A2255" s="19">
        <v>1313009216</v>
      </c>
      <c r="B2255" s="15" t="s">
        <v>2257</v>
      </c>
      <c r="C2255" s="22" t="s">
        <v>13</v>
      </c>
      <c r="D2255" s="20">
        <v>258.63</v>
      </c>
      <c r="E2255" s="20">
        <v>258.63</v>
      </c>
      <c r="F2255" s="20">
        <v>258.63</v>
      </c>
      <c r="G2255" s="20">
        <v>258.63</v>
      </c>
      <c r="H2255" s="20">
        <v>258.63</v>
      </c>
      <c r="I2255" s="20">
        <v>258.63</v>
      </c>
      <c r="J2255" s="20">
        <v>258.63</v>
      </c>
      <c r="K2255" s="20">
        <v>258.63</v>
      </c>
      <c r="L2255" s="20">
        <f t="shared" si="36"/>
        <v>258.63</v>
      </c>
    </row>
    <row r="2256" spans="1:12" ht="16.5">
      <c r="A2256" s="19">
        <v>1313009217</v>
      </c>
      <c r="B2256" s="15" t="s">
        <v>2258</v>
      </c>
      <c r="C2256" s="22" t="s">
        <v>13</v>
      </c>
      <c r="D2256" s="20">
        <v>269.83</v>
      </c>
      <c r="E2256" s="20">
        <v>269.83</v>
      </c>
      <c r="F2256" s="20">
        <v>269.83999999999997</v>
      </c>
      <c r="G2256" s="20">
        <v>269.83999999999997</v>
      </c>
      <c r="H2256" s="20">
        <v>269.83999999999997</v>
      </c>
      <c r="I2256" s="20">
        <v>269.83999999999997</v>
      </c>
      <c r="J2256" s="20">
        <v>269.83999999999997</v>
      </c>
      <c r="K2256" s="20">
        <v>269.83999999999997</v>
      </c>
      <c r="L2256" s="20">
        <f t="shared" si="36"/>
        <v>269.83999999999997</v>
      </c>
    </row>
    <row r="2257" spans="1:12" ht="16.5">
      <c r="A2257" s="19">
        <v>1313009219</v>
      </c>
      <c r="B2257" s="15" t="s">
        <v>2259</v>
      </c>
      <c r="C2257" s="22" t="s">
        <v>2228</v>
      </c>
      <c r="D2257" s="20">
        <v>53.57</v>
      </c>
      <c r="E2257" s="20">
        <v>53.57</v>
      </c>
      <c r="F2257" s="20">
        <v>53.57</v>
      </c>
      <c r="G2257" s="20">
        <v>53.57</v>
      </c>
      <c r="H2257" s="20">
        <v>53.57</v>
      </c>
      <c r="I2257" s="20">
        <v>53.57</v>
      </c>
      <c r="J2257" s="20">
        <v>53.57</v>
      </c>
      <c r="K2257" s="20">
        <v>53.57</v>
      </c>
      <c r="L2257" s="20">
        <f t="shared" si="36"/>
        <v>53.57</v>
      </c>
    </row>
    <row r="2258" spans="1:12" ht="16.5">
      <c r="A2258" s="19">
        <v>1313009220</v>
      </c>
      <c r="B2258" s="15" t="s">
        <v>2260</v>
      </c>
      <c r="C2258" s="22" t="s">
        <v>2228</v>
      </c>
      <c r="D2258" s="20">
        <v>53.57</v>
      </c>
      <c r="E2258" s="20">
        <v>53.57</v>
      </c>
      <c r="F2258" s="20">
        <v>53.57</v>
      </c>
      <c r="G2258" s="20">
        <v>53.57</v>
      </c>
      <c r="H2258" s="20">
        <v>53.57</v>
      </c>
      <c r="I2258" s="20">
        <v>53.57</v>
      </c>
      <c r="J2258" s="20">
        <v>53.57</v>
      </c>
      <c r="K2258" s="20">
        <v>53.57</v>
      </c>
      <c r="L2258" s="20">
        <f t="shared" si="36"/>
        <v>53.57</v>
      </c>
    </row>
    <row r="2259" spans="1:12" ht="33">
      <c r="A2259" s="19">
        <v>1314000010</v>
      </c>
      <c r="B2259" s="15" t="s">
        <v>2261</v>
      </c>
      <c r="C2259" s="22" t="s">
        <v>11</v>
      </c>
      <c r="D2259" s="20">
        <v>2205.54</v>
      </c>
      <c r="E2259" s="20">
        <v>2258.02</v>
      </c>
      <c r="F2259" s="20">
        <v>2441.84</v>
      </c>
      <c r="G2259" s="20">
        <v>2310.2800000000002</v>
      </c>
      <c r="H2259" s="20">
        <v>2610.0100000000002</v>
      </c>
      <c r="I2259" s="20">
        <v>2558.4</v>
      </c>
      <c r="J2259" s="20">
        <v>2134.1</v>
      </c>
      <c r="K2259" s="20">
        <v>2540.5700000000002</v>
      </c>
      <c r="L2259" s="20">
        <f t="shared" si="36"/>
        <v>2610.0100000000002</v>
      </c>
    </row>
    <row r="2260" spans="1:12" ht="24.75">
      <c r="A2260" s="19">
        <v>1314000011</v>
      </c>
      <c r="B2260" s="15" t="s">
        <v>2262</v>
      </c>
      <c r="C2260" s="22" t="s">
        <v>13</v>
      </c>
      <c r="D2260" s="20">
        <v>165.52</v>
      </c>
      <c r="E2260" s="20">
        <v>165.52</v>
      </c>
      <c r="F2260" s="20">
        <v>167.52</v>
      </c>
      <c r="G2260" s="20">
        <v>167.52</v>
      </c>
      <c r="H2260" s="20">
        <v>167.66</v>
      </c>
      <c r="I2260" s="20">
        <v>167.52</v>
      </c>
      <c r="J2260" s="20">
        <v>165.72</v>
      </c>
      <c r="K2260" s="20">
        <v>167.73</v>
      </c>
      <c r="L2260" s="20">
        <f t="shared" si="36"/>
        <v>167.73</v>
      </c>
    </row>
    <row r="2261" spans="1:12" ht="24.75">
      <c r="A2261" s="19">
        <v>1314000012</v>
      </c>
      <c r="B2261" s="15" t="s">
        <v>2263</v>
      </c>
      <c r="C2261" s="22" t="s">
        <v>26</v>
      </c>
      <c r="D2261" s="20">
        <v>305.24</v>
      </c>
      <c r="E2261" s="20">
        <v>305.24</v>
      </c>
      <c r="F2261" s="20">
        <v>305.25</v>
      </c>
      <c r="G2261" s="20">
        <v>304.68</v>
      </c>
      <c r="H2261" s="20">
        <v>305.25</v>
      </c>
      <c r="I2261" s="20">
        <v>305.25</v>
      </c>
      <c r="J2261" s="20">
        <v>305.24</v>
      </c>
      <c r="K2261" s="20">
        <v>305.25</v>
      </c>
      <c r="L2261" s="20">
        <f t="shared" si="36"/>
        <v>305.25</v>
      </c>
    </row>
    <row r="2262" spans="1:12" ht="33">
      <c r="A2262" s="19">
        <v>1314000017</v>
      </c>
      <c r="B2262" s="15" t="s">
        <v>2264</v>
      </c>
      <c r="C2262" s="22" t="s">
        <v>12</v>
      </c>
      <c r="D2262" s="20">
        <v>96.15</v>
      </c>
      <c r="E2262" s="20">
        <v>96.15</v>
      </c>
      <c r="F2262" s="20">
        <v>96.83</v>
      </c>
      <c r="G2262" s="20">
        <v>96.74</v>
      </c>
      <c r="H2262" s="20">
        <v>96.83</v>
      </c>
      <c r="I2262" s="20">
        <v>96.77</v>
      </c>
      <c r="J2262" s="20">
        <v>96.04</v>
      </c>
      <c r="K2262" s="20">
        <v>96.42</v>
      </c>
      <c r="L2262" s="20">
        <f t="shared" si="36"/>
        <v>96.83</v>
      </c>
    </row>
    <row r="2263" spans="1:12" ht="24.75">
      <c r="A2263" s="19">
        <v>1314000018</v>
      </c>
      <c r="B2263" s="15" t="s">
        <v>2265</v>
      </c>
      <c r="C2263" s="22" t="s">
        <v>12</v>
      </c>
      <c r="D2263" s="20">
        <v>410.26</v>
      </c>
      <c r="E2263" s="20">
        <v>410.26</v>
      </c>
      <c r="F2263" s="20">
        <v>410.27</v>
      </c>
      <c r="G2263" s="20">
        <v>410.27</v>
      </c>
      <c r="H2263" s="20">
        <v>410.27</v>
      </c>
      <c r="I2263" s="20">
        <v>410.27</v>
      </c>
      <c r="J2263" s="20">
        <v>410.27</v>
      </c>
      <c r="K2263" s="20">
        <v>410.27</v>
      </c>
      <c r="L2263" s="20">
        <f t="shared" ref="L2263:L2324" si="37">MAX(D2263:K2263)</f>
        <v>410.27</v>
      </c>
    </row>
    <row r="2264" spans="1:12" ht="16.5">
      <c r="A2264" s="19">
        <v>1314000021</v>
      </c>
      <c r="B2264" s="15" t="s">
        <v>2267</v>
      </c>
      <c r="C2264" s="22" t="s">
        <v>10</v>
      </c>
      <c r="D2264" s="20">
        <v>131.87</v>
      </c>
      <c r="E2264" s="20">
        <v>132.43</v>
      </c>
      <c r="F2264" s="20">
        <v>139.16</v>
      </c>
      <c r="G2264" s="20">
        <v>136.34</v>
      </c>
      <c r="H2264" s="20">
        <v>142.66999999999999</v>
      </c>
      <c r="I2264" s="20">
        <v>141.71</v>
      </c>
      <c r="J2264" s="20">
        <v>132.18</v>
      </c>
      <c r="K2264" s="20">
        <v>141.26</v>
      </c>
      <c r="L2264" s="20">
        <f t="shared" si="37"/>
        <v>142.66999999999999</v>
      </c>
    </row>
    <row r="2265" spans="1:12" ht="16.5">
      <c r="A2265" s="19">
        <v>1314000022</v>
      </c>
      <c r="B2265" s="15" t="s">
        <v>2268</v>
      </c>
      <c r="C2265" s="22" t="s">
        <v>2266</v>
      </c>
      <c r="D2265" s="20">
        <v>513.25</v>
      </c>
      <c r="E2265" s="20">
        <v>513.25</v>
      </c>
      <c r="F2265" s="20">
        <v>513.26</v>
      </c>
      <c r="G2265" s="20">
        <v>513.26</v>
      </c>
      <c r="H2265" s="20">
        <v>513.26</v>
      </c>
      <c r="I2265" s="20">
        <v>513.26</v>
      </c>
      <c r="J2265" s="20">
        <v>513.26</v>
      </c>
      <c r="K2265" s="20">
        <v>513.26</v>
      </c>
      <c r="L2265" s="20">
        <f t="shared" si="37"/>
        <v>513.26</v>
      </c>
    </row>
    <row r="2266" spans="1:12" ht="33">
      <c r="A2266" s="19">
        <v>1315000001</v>
      </c>
      <c r="B2266" s="15" t="s">
        <v>2269</v>
      </c>
      <c r="C2266" s="22" t="s">
        <v>12</v>
      </c>
      <c r="D2266" s="20">
        <v>814.7</v>
      </c>
      <c r="E2266" s="20">
        <v>821.66</v>
      </c>
      <c r="F2266" s="20">
        <v>861.48</v>
      </c>
      <c r="G2266" s="20">
        <v>838.26</v>
      </c>
      <c r="H2266" s="20">
        <v>881.26</v>
      </c>
      <c r="I2266" s="20">
        <v>873.52</v>
      </c>
      <c r="J2266" s="20">
        <v>811.73</v>
      </c>
      <c r="K2266" s="20">
        <v>879.06</v>
      </c>
      <c r="L2266" s="20">
        <f t="shared" si="37"/>
        <v>881.26</v>
      </c>
    </row>
    <row r="2267" spans="1:12" ht="16.5">
      <c r="A2267" s="19">
        <v>1315000015</v>
      </c>
      <c r="B2267" s="15" t="s">
        <v>2270</v>
      </c>
      <c r="C2267" s="22" t="s">
        <v>12</v>
      </c>
      <c r="D2267" s="20">
        <v>773.87</v>
      </c>
      <c r="E2267" s="20">
        <v>779.95</v>
      </c>
      <c r="F2267" s="20">
        <v>815.34</v>
      </c>
      <c r="G2267" s="20">
        <v>793.83</v>
      </c>
      <c r="H2267" s="20">
        <v>832.63</v>
      </c>
      <c r="I2267" s="20">
        <v>825.68</v>
      </c>
      <c r="J2267" s="20">
        <v>771.39</v>
      </c>
      <c r="K2267" s="20">
        <v>831.36</v>
      </c>
      <c r="L2267" s="20">
        <f t="shared" si="37"/>
        <v>832.63</v>
      </c>
    </row>
    <row r="2268" spans="1:12" ht="24.75">
      <c r="A2268" s="19">
        <v>1315000023</v>
      </c>
      <c r="B2268" s="15" t="s">
        <v>2271</v>
      </c>
      <c r="C2268" s="22" t="s">
        <v>12</v>
      </c>
      <c r="D2268" s="20">
        <v>271.79000000000002</v>
      </c>
      <c r="E2268" s="20">
        <v>271.79000000000002</v>
      </c>
      <c r="F2268" s="20">
        <v>272.93</v>
      </c>
      <c r="G2268" s="20">
        <v>265.76</v>
      </c>
      <c r="H2268" s="20">
        <v>272.93</v>
      </c>
      <c r="I2268" s="20">
        <v>272.76</v>
      </c>
      <c r="J2268" s="20">
        <v>271.68</v>
      </c>
      <c r="K2268" s="20">
        <v>272.58</v>
      </c>
      <c r="L2268" s="20">
        <f t="shared" si="37"/>
        <v>272.93</v>
      </c>
    </row>
    <row r="2269" spans="1:12" ht="24.75">
      <c r="A2269" s="19">
        <v>1315000125</v>
      </c>
      <c r="B2269" s="15" t="s">
        <v>2272</v>
      </c>
      <c r="C2269" s="22" t="s">
        <v>12</v>
      </c>
      <c r="D2269" s="20">
        <v>173.6</v>
      </c>
      <c r="E2269" s="20">
        <v>173.6</v>
      </c>
      <c r="F2269" s="20">
        <v>174.42</v>
      </c>
      <c r="G2269" s="20">
        <v>170.92</v>
      </c>
      <c r="H2269" s="20">
        <v>174.42</v>
      </c>
      <c r="I2269" s="20">
        <v>174.31</v>
      </c>
      <c r="J2269" s="20">
        <v>173.57</v>
      </c>
      <c r="K2269" s="20">
        <v>174.25</v>
      </c>
      <c r="L2269" s="20">
        <f t="shared" si="37"/>
        <v>174.42</v>
      </c>
    </row>
    <row r="2270" spans="1:12" ht="16.5">
      <c r="A2270" s="19">
        <v>1316000013</v>
      </c>
      <c r="B2270" s="15" t="s">
        <v>2273</v>
      </c>
      <c r="C2270" s="22" t="s">
        <v>12</v>
      </c>
      <c r="D2270" s="20">
        <v>194.39</v>
      </c>
      <c r="E2270" s="20">
        <v>194.39</v>
      </c>
      <c r="F2270" s="20">
        <v>196.18</v>
      </c>
      <c r="G2270" s="20">
        <v>192.99</v>
      </c>
      <c r="H2270" s="20">
        <v>196.18</v>
      </c>
      <c r="I2270" s="20">
        <v>195.92</v>
      </c>
      <c r="J2270" s="20">
        <v>194.25</v>
      </c>
      <c r="K2270" s="20">
        <v>195.68</v>
      </c>
      <c r="L2270" s="20">
        <f t="shared" si="37"/>
        <v>196.18</v>
      </c>
    </row>
    <row r="2271" spans="1:12" ht="16.5">
      <c r="A2271" s="19">
        <v>1316000031</v>
      </c>
      <c r="B2271" s="15" t="s">
        <v>2274</v>
      </c>
      <c r="C2271" s="22" t="s">
        <v>9</v>
      </c>
      <c r="D2271" s="20">
        <v>47.96</v>
      </c>
      <c r="E2271" s="20">
        <v>47.96</v>
      </c>
      <c r="F2271" s="20">
        <v>47.96</v>
      </c>
      <c r="G2271" s="20">
        <v>47.96</v>
      </c>
      <c r="H2271" s="20">
        <v>47.96</v>
      </c>
      <c r="I2271" s="20">
        <v>47.96</v>
      </c>
      <c r="J2271" s="20">
        <v>47.96</v>
      </c>
      <c r="K2271" s="20">
        <v>47.96</v>
      </c>
      <c r="L2271" s="20">
        <f t="shared" si="37"/>
        <v>47.96</v>
      </c>
    </row>
    <row r="2272" spans="1:12" ht="24.75">
      <c r="A2272" s="19">
        <v>1317000011</v>
      </c>
      <c r="B2272" s="15" t="s">
        <v>2275</v>
      </c>
      <c r="C2272" s="22" t="s">
        <v>12</v>
      </c>
      <c r="D2272" s="20">
        <v>470.14</v>
      </c>
      <c r="E2272" s="20">
        <v>470.14</v>
      </c>
      <c r="F2272" s="20">
        <v>470.15</v>
      </c>
      <c r="G2272" s="20">
        <v>470.15</v>
      </c>
      <c r="H2272" s="20">
        <v>470.15</v>
      </c>
      <c r="I2272" s="20">
        <v>470.15</v>
      </c>
      <c r="J2272" s="20">
        <v>470.15</v>
      </c>
      <c r="K2272" s="20">
        <v>470.15</v>
      </c>
      <c r="L2272" s="20">
        <f t="shared" si="37"/>
        <v>470.15</v>
      </c>
    </row>
    <row r="2273" spans="1:12" ht="16.5">
      <c r="A2273" s="19">
        <v>1317000012</v>
      </c>
      <c r="B2273" s="15" t="s">
        <v>2276</v>
      </c>
      <c r="C2273" s="22" t="s">
        <v>26</v>
      </c>
      <c r="D2273" s="20">
        <v>95.06</v>
      </c>
      <c r="E2273" s="20">
        <v>95.18</v>
      </c>
      <c r="F2273" s="20">
        <v>95.53</v>
      </c>
      <c r="G2273" s="20">
        <v>95.29</v>
      </c>
      <c r="H2273" s="20">
        <v>96.06</v>
      </c>
      <c r="I2273" s="20">
        <v>95.86</v>
      </c>
      <c r="J2273" s="20">
        <v>94.96</v>
      </c>
      <c r="K2273" s="20">
        <v>95.53</v>
      </c>
      <c r="L2273" s="20">
        <f t="shared" si="37"/>
        <v>96.06</v>
      </c>
    </row>
    <row r="2274" spans="1:12" ht="24.75">
      <c r="A2274" s="19">
        <v>1317000013</v>
      </c>
      <c r="B2274" s="15" t="s">
        <v>2277</v>
      </c>
      <c r="C2274" s="22" t="s">
        <v>26</v>
      </c>
      <c r="D2274" s="20">
        <v>63.04</v>
      </c>
      <c r="E2274" s="20">
        <v>63.04</v>
      </c>
      <c r="F2274" s="20">
        <v>63.04</v>
      </c>
      <c r="G2274" s="20">
        <v>63.04</v>
      </c>
      <c r="H2274" s="20">
        <v>63.04</v>
      </c>
      <c r="I2274" s="20">
        <v>63.04</v>
      </c>
      <c r="J2274" s="20">
        <v>63.04</v>
      </c>
      <c r="K2274" s="20">
        <v>63.04</v>
      </c>
      <c r="L2274" s="20">
        <f t="shared" si="37"/>
        <v>63.04</v>
      </c>
    </row>
    <row r="2275" spans="1:12" ht="24.75">
      <c r="A2275" s="19">
        <v>1317000014</v>
      </c>
      <c r="B2275" s="15" t="s">
        <v>2278</v>
      </c>
      <c r="C2275" s="22" t="s">
        <v>26</v>
      </c>
      <c r="D2275" s="20">
        <v>74.64</v>
      </c>
      <c r="E2275" s="20">
        <v>74.64</v>
      </c>
      <c r="F2275" s="20">
        <v>74.64</v>
      </c>
      <c r="G2275" s="20">
        <v>74.64</v>
      </c>
      <c r="H2275" s="20">
        <v>74.64</v>
      </c>
      <c r="I2275" s="20">
        <v>74.64</v>
      </c>
      <c r="J2275" s="20">
        <v>74.64</v>
      </c>
      <c r="K2275" s="20">
        <v>74.64</v>
      </c>
      <c r="L2275" s="20">
        <f t="shared" si="37"/>
        <v>74.64</v>
      </c>
    </row>
    <row r="2276" spans="1:12" ht="16.5">
      <c r="A2276" s="19">
        <v>1317000016</v>
      </c>
      <c r="B2276" s="15" t="s">
        <v>2279</v>
      </c>
      <c r="C2276" s="22" t="s">
        <v>26</v>
      </c>
      <c r="D2276" s="20">
        <v>293.91000000000003</v>
      </c>
      <c r="E2276" s="20">
        <v>298.45</v>
      </c>
      <c r="F2276" s="20">
        <v>314.69</v>
      </c>
      <c r="G2276" s="20">
        <v>301.66000000000003</v>
      </c>
      <c r="H2276" s="20">
        <v>329.25</v>
      </c>
      <c r="I2276" s="20">
        <v>324.76</v>
      </c>
      <c r="J2276" s="20">
        <v>287.68</v>
      </c>
      <c r="K2276" s="20">
        <v>323.11</v>
      </c>
      <c r="L2276" s="20">
        <f t="shared" si="37"/>
        <v>329.25</v>
      </c>
    </row>
    <row r="2277" spans="1:12" ht="24.75">
      <c r="A2277" s="19">
        <v>1317000017</v>
      </c>
      <c r="B2277" s="15" t="s">
        <v>2280</v>
      </c>
      <c r="C2277" s="22" t="s">
        <v>26</v>
      </c>
      <c r="D2277" s="20">
        <v>281</v>
      </c>
      <c r="E2277" s="20">
        <v>285.08</v>
      </c>
      <c r="F2277" s="20">
        <v>299.60000000000002</v>
      </c>
      <c r="G2277" s="20">
        <v>287.72000000000003</v>
      </c>
      <c r="H2277" s="20">
        <v>312.54000000000002</v>
      </c>
      <c r="I2277" s="20">
        <v>308.52</v>
      </c>
      <c r="J2277" s="20">
        <v>275.45999999999998</v>
      </c>
      <c r="K2277" s="20">
        <v>307.12</v>
      </c>
      <c r="L2277" s="20">
        <f t="shared" si="37"/>
        <v>312.54000000000002</v>
      </c>
    </row>
    <row r="2278" spans="1:12" ht="24.75">
      <c r="A2278" s="19">
        <v>1317000018</v>
      </c>
      <c r="B2278" s="15" t="s">
        <v>2281</v>
      </c>
      <c r="C2278" s="22" t="s">
        <v>26</v>
      </c>
      <c r="D2278" s="20">
        <v>47.29</v>
      </c>
      <c r="E2278" s="20">
        <v>47.29</v>
      </c>
      <c r="F2278" s="20">
        <v>47.29</v>
      </c>
      <c r="G2278" s="20">
        <v>47.29</v>
      </c>
      <c r="H2278" s="20">
        <v>47.29</v>
      </c>
      <c r="I2278" s="20">
        <v>47.29</v>
      </c>
      <c r="J2278" s="20">
        <v>47.29</v>
      </c>
      <c r="K2278" s="20">
        <v>47.29</v>
      </c>
      <c r="L2278" s="20">
        <f t="shared" si="37"/>
        <v>47.29</v>
      </c>
    </row>
    <row r="2279" spans="1:12" ht="24.75">
      <c r="A2279" s="19">
        <v>1317000019</v>
      </c>
      <c r="B2279" s="15" t="s">
        <v>2282</v>
      </c>
      <c r="C2279" s="22" t="s">
        <v>26</v>
      </c>
      <c r="D2279" s="20">
        <v>236.39</v>
      </c>
      <c r="E2279" s="20">
        <v>236.39</v>
      </c>
      <c r="F2279" s="20">
        <v>236.39</v>
      </c>
      <c r="G2279" s="20">
        <v>236.39</v>
      </c>
      <c r="H2279" s="20">
        <v>236.39</v>
      </c>
      <c r="I2279" s="20">
        <v>236.39</v>
      </c>
      <c r="J2279" s="20">
        <v>236.39</v>
      </c>
      <c r="K2279" s="20">
        <v>236.39</v>
      </c>
      <c r="L2279" s="20">
        <f t="shared" si="37"/>
        <v>236.39</v>
      </c>
    </row>
    <row r="2280" spans="1:12" ht="24.75">
      <c r="A2280" s="19">
        <v>1317000062</v>
      </c>
      <c r="B2280" s="15" t="s">
        <v>2283</v>
      </c>
      <c r="C2280" s="22" t="s">
        <v>26</v>
      </c>
      <c r="D2280" s="20">
        <v>214.48</v>
      </c>
      <c r="E2280" s="20">
        <v>214.48</v>
      </c>
      <c r="F2280" s="20">
        <v>214.49</v>
      </c>
      <c r="G2280" s="20">
        <v>214.49</v>
      </c>
      <c r="H2280" s="20">
        <v>214.49</v>
      </c>
      <c r="I2280" s="20">
        <v>214.49</v>
      </c>
      <c r="J2280" s="20">
        <v>214.49</v>
      </c>
      <c r="K2280" s="20">
        <v>214.49</v>
      </c>
      <c r="L2280" s="20">
        <f t="shared" si="37"/>
        <v>214.49</v>
      </c>
    </row>
    <row r="2281" spans="1:12" ht="24.75">
      <c r="A2281" s="19">
        <v>1317000063</v>
      </c>
      <c r="B2281" s="15" t="s">
        <v>2284</v>
      </c>
      <c r="C2281" s="22" t="s">
        <v>12</v>
      </c>
      <c r="D2281" s="20">
        <v>756.2</v>
      </c>
      <c r="E2281" s="20">
        <v>761.55</v>
      </c>
      <c r="F2281" s="20">
        <v>779.92</v>
      </c>
      <c r="G2281" s="20">
        <v>763</v>
      </c>
      <c r="H2281" s="20">
        <v>795.25</v>
      </c>
      <c r="I2281" s="20">
        <v>789.06</v>
      </c>
      <c r="J2281" s="20">
        <v>751.71</v>
      </c>
      <c r="K2281" s="20">
        <v>787.93</v>
      </c>
      <c r="L2281" s="20">
        <f t="shared" si="37"/>
        <v>795.25</v>
      </c>
    </row>
    <row r="2282" spans="1:12" ht="49.5">
      <c r="A2282" s="19">
        <v>1317000064</v>
      </c>
      <c r="B2282" s="15" t="s">
        <v>2285</v>
      </c>
      <c r="C2282" s="22" t="s">
        <v>12</v>
      </c>
      <c r="D2282" s="20">
        <v>693.96</v>
      </c>
      <c r="E2282" s="20">
        <v>701.62</v>
      </c>
      <c r="F2282" s="20">
        <v>726.69</v>
      </c>
      <c r="G2282" s="20">
        <v>709.98</v>
      </c>
      <c r="H2282" s="20">
        <v>749.01</v>
      </c>
      <c r="I2282" s="20">
        <v>739.82</v>
      </c>
      <c r="J2282" s="20">
        <v>688.32</v>
      </c>
      <c r="K2282" s="20">
        <v>736.88</v>
      </c>
      <c r="L2282" s="20">
        <f t="shared" si="37"/>
        <v>749.01</v>
      </c>
    </row>
    <row r="2283" spans="1:12" ht="24.75">
      <c r="A2283" s="19">
        <v>1317000066</v>
      </c>
      <c r="B2283" s="15" t="s">
        <v>2286</v>
      </c>
      <c r="C2283" s="22" t="s">
        <v>26</v>
      </c>
      <c r="D2283" s="20">
        <v>166.5</v>
      </c>
      <c r="E2283" s="20">
        <v>166.5</v>
      </c>
      <c r="F2283" s="20">
        <v>166.5</v>
      </c>
      <c r="G2283" s="20">
        <v>166.5</v>
      </c>
      <c r="H2283" s="20">
        <v>166.5</v>
      </c>
      <c r="I2283" s="20">
        <v>166.5</v>
      </c>
      <c r="J2283" s="20">
        <v>166.5</v>
      </c>
      <c r="K2283" s="20">
        <v>166.5</v>
      </c>
      <c r="L2283" s="20">
        <f t="shared" si="37"/>
        <v>166.5</v>
      </c>
    </row>
    <row r="2284" spans="1:12" ht="24.75">
      <c r="A2284" s="19">
        <v>1317000067</v>
      </c>
      <c r="B2284" s="15" t="s">
        <v>2287</v>
      </c>
      <c r="C2284" s="22" t="s">
        <v>26</v>
      </c>
      <c r="D2284" s="20">
        <v>177.5</v>
      </c>
      <c r="E2284" s="20">
        <v>177.5</v>
      </c>
      <c r="F2284" s="20">
        <v>177.51</v>
      </c>
      <c r="G2284" s="20">
        <v>177.51</v>
      </c>
      <c r="H2284" s="20">
        <v>177.51</v>
      </c>
      <c r="I2284" s="20">
        <v>177.51</v>
      </c>
      <c r="J2284" s="20">
        <v>177.51</v>
      </c>
      <c r="K2284" s="20">
        <v>177.51</v>
      </c>
      <c r="L2284" s="20">
        <f t="shared" si="37"/>
        <v>177.51</v>
      </c>
    </row>
    <row r="2285" spans="1:12" ht="16.5">
      <c r="A2285" s="19">
        <v>1317000068</v>
      </c>
      <c r="B2285" s="15" t="s">
        <v>2288</v>
      </c>
      <c r="C2285" s="22" t="s">
        <v>26</v>
      </c>
      <c r="D2285" s="20">
        <v>53.76</v>
      </c>
      <c r="E2285" s="20">
        <v>53.76</v>
      </c>
      <c r="F2285" s="20">
        <v>53.76</v>
      </c>
      <c r="G2285" s="20">
        <v>53.76</v>
      </c>
      <c r="H2285" s="20">
        <v>53.76</v>
      </c>
      <c r="I2285" s="20">
        <v>53.76</v>
      </c>
      <c r="J2285" s="20">
        <v>53.76</v>
      </c>
      <c r="K2285" s="20">
        <v>53.76</v>
      </c>
      <c r="L2285" s="20">
        <f t="shared" si="37"/>
        <v>53.76</v>
      </c>
    </row>
    <row r="2286" spans="1:12" ht="33">
      <c r="A2286" s="19">
        <v>1317000069</v>
      </c>
      <c r="B2286" s="15" t="s">
        <v>2289</v>
      </c>
      <c r="C2286" s="22" t="s">
        <v>26</v>
      </c>
      <c r="D2286" s="20">
        <v>281</v>
      </c>
      <c r="E2286" s="20">
        <v>281</v>
      </c>
      <c r="F2286" s="20">
        <v>281.01</v>
      </c>
      <c r="G2286" s="20">
        <v>281.01</v>
      </c>
      <c r="H2286" s="20">
        <v>281.01</v>
      </c>
      <c r="I2286" s="20">
        <v>281.01</v>
      </c>
      <c r="J2286" s="20">
        <v>281.01</v>
      </c>
      <c r="K2286" s="20">
        <v>281.01</v>
      </c>
      <c r="L2286" s="20">
        <f t="shared" si="37"/>
        <v>281.01</v>
      </c>
    </row>
    <row r="2287" spans="1:12" ht="24.75">
      <c r="A2287" s="19">
        <v>1317000070</v>
      </c>
      <c r="B2287" s="15" t="s">
        <v>2290</v>
      </c>
      <c r="C2287" s="22" t="s">
        <v>26</v>
      </c>
      <c r="D2287" s="20">
        <v>193.77</v>
      </c>
      <c r="E2287" s="20">
        <v>193.77</v>
      </c>
      <c r="F2287" s="20">
        <v>193.78</v>
      </c>
      <c r="G2287" s="20">
        <v>193.78</v>
      </c>
      <c r="H2287" s="20">
        <v>193.78</v>
      </c>
      <c r="I2287" s="20">
        <v>193.78</v>
      </c>
      <c r="J2287" s="20">
        <v>193.78</v>
      </c>
      <c r="K2287" s="20">
        <v>193.78</v>
      </c>
      <c r="L2287" s="20">
        <f t="shared" si="37"/>
        <v>193.78</v>
      </c>
    </row>
    <row r="2288" spans="1:12" ht="24.75">
      <c r="A2288" s="19">
        <v>1317000071</v>
      </c>
      <c r="B2288" s="15" t="s">
        <v>2291</v>
      </c>
      <c r="C2288" s="22" t="s">
        <v>11</v>
      </c>
      <c r="D2288" s="20">
        <v>2085.67</v>
      </c>
      <c r="E2288" s="20">
        <v>2122.9499999999998</v>
      </c>
      <c r="F2288" s="20">
        <v>2290.14</v>
      </c>
      <c r="G2288" s="20">
        <v>2177.16</v>
      </c>
      <c r="H2288" s="20">
        <v>2430.2199999999998</v>
      </c>
      <c r="I2288" s="20">
        <v>2394.8200000000002</v>
      </c>
      <c r="J2288" s="20">
        <v>2079.02</v>
      </c>
      <c r="K2288" s="20">
        <v>2411.1999999999998</v>
      </c>
      <c r="L2288" s="20">
        <f t="shared" si="37"/>
        <v>2430.2199999999998</v>
      </c>
    </row>
    <row r="2289" spans="1:12" ht="33">
      <c r="A2289" s="19">
        <v>1317000072</v>
      </c>
      <c r="B2289" s="15" t="s">
        <v>2292</v>
      </c>
      <c r="C2289" s="22" t="s">
        <v>12</v>
      </c>
      <c r="D2289" s="20">
        <v>83.95</v>
      </c>
      <c r="E2289" s="20">
        <v>83.95</v>
      </c>
      <c r="F2289" s="20">
        <v>84.49</v>
      </c>
      <c r="G2289" s="20">
        <v>84.56</v>
      </c>
      <c r="H2289" s="20">
        <v>84.49</v>
      </c>
      <c r="I2289" s="20">
        <v>84.43</v>
      </c>
      <c r="J2289" s="20">
        <v>83.85</v>
      </c>
      <c r="K2289" s="20">
        <v>84.15</v>
      </c>
      <c r="L2289" s="20">
        <f t="shared" si="37"/>
        <v>84.56</v>
      </c>
    </row>
    <row r="2290" spans="1:12" ht="24.75">
      <c r="A2290" s="19">
        <v>1317000073</v>
      </c>
      <c r="B2290" s="15" t="s">
        <v>2293</v>
      </c>
      <c r="C2290" s="22" t="s">
        <v>12</v>
      </c>
      <c r="D2290" s="20">
        <v>101.24</v>
      </c>
      <c r="E2290" s="20">
        <v>101.24</v>
      </c>
      <c r="F2290" s="20">
        <v>101.78</v>
      </c>
      <c r="G2290" s="20">
        <v>101.87</v>
      </c>
      <c r="H2290" s="20">
        <v>101.79</v>
      </c>
      <c r="I2290" s="20">
        <v>101.74</v>
      </c>
      <c r="J2290" s="20">
        <v>101.14</v>
      </c>
      <c r="K2290" s="20">
        <v>101.44</v>
      </c>
      <c r="L2290" s="20">
        <f t="shared" si="37"/>
        <v>101.87</v>
      </c>
    </row>
    <row r="2291" spans="1:12" ht="16.5">
      <c r="A2291" s="19">
        <v>1317000074</v>
      </c>
      <c r="B2291" s="15" t="s">
        <v>2294</v>
      </c>
      <c r="C2291" s="22" t="s">
        <v>26</v>
      </c>
      <c r="D2291" s="20">
        <v>30.41</v>
      </c>
      <c r="E2291" s="20">
        <v>30.41</v>
      </c>
      <c r="F2291" s="20">
        <v>30.41</v>
      </c>
      <c r="G2291" s="20">
        <v>30.41</v>
      </c>
      <c r="H2291" s="20">
        <v>30.41</v>
      </c>
      <c r="I2291" s="20">
        <v>30.41</v>
      </c>
      <c r="J2291" s="20">
        <v>30.41</v>
      </c>
      <c r="K2291" s="20">
        <v>30.41</v>
      </c>
      <c r="L2291" s="20">
        <f t="shared" si="37"/>
        <v>30.41</v>
      </c>
    </row>
    <row r="2292" spans="1:12" ht="16.5">
      <c r="A2292" s="19">
        <v>1317000076</v>
      </c>
      <c r="B2292" s="15" t="s">
        <v>2428</v>
      </c>
      <c r="C2292" s="22" t="s">
        <v>26</v>
      </c>
      <c r="D2292" s="20">
        <v>176.52</v>
      </c>
      <c r="E2292" s="20">
        <v>176.52</v>
      </c>
      <c r="F2292" s="20">
        <v>176.52</v>
      </c>
      <c r="G2292" s="20">
        <v>176.52</v>
      </c>
      <c r="H2292" s="20">
        <v>176.52</v>
      </c>
      <c r="I2292" s="20">
        <v>176.52</v>
      </c>
      <c r="J2292" s="20">
        <v>176.52</v>
      </c>
      <c r="K2292" s="20">
        <v>176.52</v>
      </c>
      <c r="L2292" s="20">
        <f t="shared" si="37"/>
        <v>176.52</v>
      </c>
    </row>
    <row r="2293" spans="1:12" ht="57.75">
      <c r="A2293" s="19">
        <v>1317006402</v>
      </c>
      <c r="B2293" s="15" t="s">
        <v>2295</v>
      </c>
      <c r="C2293" s="22" t="s">
        <v>12</v>
      </c>
      <c r="D2293" s="20">
        <v>1555.5</v>
      </c>
      <c r="E2293" s="20">
        <v>1561.42</v>
      </c>
      <c r="F2293" s="20">
        <v>1582.2</v>
      </c>
      <c r="G2293" s="20">
        <v>1565.86</v>
      </c>
      <c r="H2293" s="20">
        <v>1600.11</v>
      </c>
      <c r="I2293" s="20">
        <v>1593.65</v>
      </c>
      <c r="J2293" s="20">
        <v>1551.75</v>
      </c>
      <c r="K2293" s="20">
        <v>1593.75</v>
      </c>
      <c r="L2293" s="20">
        <f t="shared" si="37"/>
        <v>1600.11</v>
      </c>
    </row>
    <row r="2294" spans="1:12" ht="57.75">
      <c r="A2294" s="19">
        <v>1317006403</v>
      </c>
      <c r="B2294" s="15" t="s">
        <v>2296</v>
      </c>
      <c r="C2294" s="22" t="s">
        <v>12</v>
      </c>
      <c r="D2294" s="20">
        <v>2161.4</v>
      </c>
      <c r="E2294" s="20">
        <v>2167.31</v>
      </c>
      <c r="F2294" s="20">
        <v>2188.11</v>
      </c>
      <c r="G2294" s="20">
        <v>2171.77</v>
      </c>
      <c r="H2294" s="20">
        <v>2206.0100000000002</v>
      </c>
      <c r="I2294" s="20">
        <v>2199.5500000000002</v>
      </c>
      <c r="J2294" s="20">
        <v>2157.65</v>
      </c>
      <c r="K2294" s="20">
        <v>2199.67</v>
      </c>
      <c r="L2294" s="20">
        <f t="shared" si="37"/>
        <v>2206.0100000000002</v>
      </c>
    </row>
    <row r="2295" spans="1:12" ht="57.75">
      <c r="A2295" s="19">
        <v>1317006404</v>
      </c>
      <c r="B2295" s="15" t="s">
        <v>2297</v>
      </c>
      <c r="C2295" s="22" t="s">
        <v>12</v>
      </c>
      <c r="D2295" s="20">
        <v>1783.17</v>
      </c>
      <c r="E2295" s="20">
        <v>1788.49</v>
      </c>
      <c r="F2295" s="20">
        <v>1807.37</v>
      </c>
      <c r="G2295" s="20">
        <v>1792.36</v>
      </c>
      <c r="H2295" s="20">
        <v>1823.57</v>
      </c>
      <c r="I2295" s="20">
        <v>1817.66</v>
      </c>
      <c r="J2295" s="20">
        <v>1779.72</v>
      </c>
      <c r="K2295" s="20">
        <v>1817.5</v>
      </c>
      <c r="L2295" s="20">
        <f t="shared" si="37"/>
        <v>1823.57</v>
      </c>
    </row>
    <row r="2296" spans="1:12" ht="57.75">
      <c r="A2296" s="19">
        <v>1317006405</v>
      </c>
      <c r="B2296" s="15" t="s">
        <v>2298</v>
      </c>
      <c r="C2296" s="22" t="s">
        <v>12</v>
      </c>
      <c r="D2296" s="20">
        <v>1372.77</v>
      </c>
      <c r="E2296" s="20">
        <v>1377.52</v>
      </c>
      <c r="F2296" s="20">
        <v>1394.53</v>
      </c>
      <c r="G2296" s="20">
        <v>1380.81</v>
      </c>
      <c r="H2296" s="20">
        <v>1409.01</v>
      </c>
      <c r="I2296" s="20">
        <v>1403.65</v>
      </c>
      <c r="J2296" s="20">
        <v>1369.66</v>
      </c>
      <c r="K2296" s="20">
        <v>1403.21</v>
      </c>
      <c r="L2296" s="20">
        <f t="shared" si="37"/>
        <v>1409.01</v>
      </c>
    </row>
    <row r="2297" spans="1:12" ht="16.5">
      <c r="A2297" s="19">
        <v>1319000002</v>
      </c>
      <c r="B2297" s="15" t="s">
        <v>2299</v>
      </c>
      <c r="C2297" s="22" t="s">
        <v>26</v>
      </c>
      <c r="D2297" s="20">
        <v>41.78</v>
      </c>
      <c r="E2297" s="20">
        <v>41.78</v>
      </c>
      <c r="F2297" s="20">
        <v>41.78</v>
      </c>
      <c r="G2297" s="20">
        <v>41.78</v>
      </c>
      <c r="H2297" s="20">
        <v>41.78</v>
      </c>
      <c r="I2297" s="20">
        <v>41.78</v>
      </c>
      <c r="J2297" s="20">
        <v>41.78</v>
      </c>
      <c r="K2297" s="20">
        <v>41.78</v>
      </c>
      <c r="L2297" s="20">
        <f t="shared" si="37"/>
        <v>41.78</v>
      </c>
    </row>
    <row r="2298" spans="1:12" ht="33">
      <c r="A2298" s="19">
        <v>1319000006</v>
      </c>
      <c r="B2298" s="15" t="s">
        <v>2300</v>
      </c>
      <c r="C2298" s="22" t="s">
        <v>13</v>
      </c>
      <c r="D2298" s="20">
        <v>983.59</v>
      </c>
      <c r="E2298" s="20">
        <v>987.51</v>
      </c>
      <c r="F2298" s="20">
        <v>1034.8399999999999</v>
      </c>
      <c r="G2298" s="20">
        <v>1021.43</v>
      </c>
      <c r="H2298" s="20">
        <v>1049.1300000000001</v>
      </c>
      <c r="I2298" s="20">
        <v>1040.53</v>
      </c>
      <c r="J2298" s="20">
        <v>980.25</v>
      </c>
      <c r="K2298" s="20">
        <v>1040.48</v>
      </c>
      <c r="L2298" s="20">
        <f t="shared" si="37"/>
        <v>1049.1300000000001</v>
      </c>
    </row>
    <row r="2299" spans="1:12" ht="16.5">
      <c r="A2299" s="19">
        <v>1319000009</v>
      </c>
      <c r="B2299" s="15" t="s">
        <v>2301</v>
      </c>
      <c r="C2299" s="22" t="s">
        <v>12</v>
      </c>
      <c r="D2299" s="20">
        <v>2288.79</v>
      </c>
      <c r="E2299" s="20">
        <v>2288.79</v>
      </c>
      <c r="F2299" s="20">
        <v>2288.85</v>
      </c>
      <c r="G2299" s="20">
        <v>2288.85</v>
      </c>
      <c r="H2299" s="20">
        <v>2288.85</v>
      </c>
      <c r="I2299" s="20">
        <v>2288.85</v>
      </c>
      <c r="J2299" s="20">
        <v>2288.85</v>
      </c>
      <c r="K2299" s="20">
        <v>2288.85</v>
      </c>
      <c r="L2299" s="20">
        <f t="shared" si="37"/>
        <v>2288.85</v>
      </c>
    </row>
    <row r="2300" spans="1:12" ht="24.75">
      <c r="A2300" s="19">
        <v>1319000010</v>
      </c>
      <c r="B2300" s="15" t="s">
        <v>2302</v>
      </c>
      <c r="C2300" s="22" t="s">
        <v>26</v>
      </c>
      <c r="D2300" s="20">
        <v>245.23</v>
      </c>
      <c r="E2300" s="20">
        <v>245.23</v>
      </c>
      <c r="F2300" s="20">
        <v>245.24</v>
      </c>
      <c r="G2300" s="20">
        <v>245.24</v>
      </c>
      <c r="H2300" s="20">
        <v>245.24</v>
      </c>
      <c r="I2300" s="20">
        <v>245.24</v>
      </c>
      <c r="J2300" s="20">
        <v>245.24</v>
      </c>
      <c r="K2300" s="20">
        <v>245.24</v>
      </c>
      <c r="L2300" s="20">
        <f t="shared" si="37"/>
        <v>245.24</v>
      </c>
    </row>
    <row r="2301" spans="1:12" ht="41.25">
      <c r="A2301" s="19">
        <v>1319000011</v>
      </c>
      <c r="B2301" s="15" t="s">
        <v>2303</v>
      </c>
      <c r="C2301" s="22" t="s">
        <v>12</v>
      </c>
      <c r="D2301" s="20">
        <v>1421.52</v>
      </c>
      <c r="E2301" s="20">
        <v>1421.52</v>
      </c>
      <c r="F2301" s="20">
        <v>1421.55</v>
      </c>
      <c r="G2301" s="20">
        <v>1421.55</v>
      </c>
      <c r="H2301" s="20">
        <v>1421.55</v>
      </c>
      <c r="I2301" s="20">
        <v>1421.55</v>
      </c>
      <c r="J2301" s="20">
        <v>1421.55</v>
      </c>
      <c r="K2301" s="20">
        <v>1421.55</v>
      </c>
      <c r="L2301" s="20">
        <f t="shared" si="37"/>
        <v>1421.55</v>
      </c>
    </row>
    <row r="2302" spans="1:12" ht="41.25">
      <c r="A2302" s="19">
        <v>1319000012</v>
      </c>
      <c r="B2302" s="15" t="s">
        <v>2304</v>
      </c>
      <c r="C2302" s="22" t="s">
        <v>13</v>
      </c>
      <c r="D2302" s="20">
        <v>2937.22</v>
      </c>
      <c r="E2302" s="20">
        <v>2937.22</v>
      </c>
      <c r="F2302" s="20">
        <v>2937.29</v>
      </c>
      <c r="G2302" s="20">
        <v>2937.29</v>
      </c>
      <c r="H2302" s="20">
        <v>2937.29</v>
      </c>
      <c r="I2302" s="20">
        <v>2937.29</v>
      </c>
      <c r="J2302" s="20">
        <v>2937.29</v>
      </c>
      <c r="K2302" s="20">
        <v>2937.29</v>
      </c>
      <c r="L2302" s="20">
        <f t="shared" si="37"/>
        <v>2937.29</v>
      </c>
    </row>
    <row r="2303" spans="1:12" ht="24.75">
      <c r="A2303" s="19">
        <v>1319000013</v>
      </c>
      <c r="B2303" s="15" t="s">
        <v>2305</v>
      </c>
      <c r="C2303" s="22" t="s">
        <v>26</v>
      </c>
      <c r="D2303" s="20">
        <v>287.56</v>
      </c>
      <c r="E2303" s="20">
        <v>287.56</v>
      </c>
      <c r="F2303" s="20">
        <v>287.56</v>
      </c>
      <c r="G2303" s="20">
        <v>287.56</v>
      </c>
      <c r="H2303" s="20">
        <v>287.56</v>
      </c>
      <c r="I2303" s="20">
        <v>287.56</v>
      </c>
      <c r="J2303" s="20">
        <v>287.56</v>
      </c>
      <c r="K2303" s="20">
        <v>287.56</v>
      </c>
      <c r="L2303" s="20">
        <f t="shared" si="37"/>
        <v>287.56</v>
      </c>
    </row>
    <row r="2304" spans="1:12" ht="16.5">
      <c r="A2304" s="19">
        <v>1319000014</v>
      </c>
      <c r="B2304" s="15" t="s">
        <v>2306</v>
      </c>
      <c r="C2304" s="22" t="s">
        <v>26</v>
      </c>
      <c r="D2304" s="20">
        <v>40.81</v>
      </c>
      <c r="E2304" s="20">
        <v>40.81</v>
      </c>
      <c r="F2304" s="20">
        <v>40.81</v>
      </c>
      <c r="G2304" s="20">
        <v>40.81</v>
      </c>
      <c r="H2304" s="20">
        <v>40.81</v>
      </c>
      <c r="I2304" s="20">
        <v>40.81</v>
      </c>
      <c r="J2304" s="20">
        <v>40.81</v>
      </c>
      <c r="K2304" s="20">
        <v>40.81</v>
      </c>
      <c r="L2304" s="20">
        <f t="shared" si="37"/>
        <v>40.81</v>
      </c>
    </row>
    <row r="2305" spans="1:12" ht="49.5">
      <c r="A2305" s="19">
        <v>1319000017</v>
      </c>
      <c r="B2305" s="15" t="s">
        <v>2307</v>
      </c>
      <c r="C2305" s="22" t="s">
        <v>11</v>
      </c>
      <c r="D2305" s="20">
        <v>2737.74</v>
      </c>
      <c r="E2305" s="20">
        <v>2737.74</v>
      </c>
      <c r="F2305" s="20">
        <v>2749.99</v>
      </c>
      <c r="G2305" s="20">
        <v>2749.92</v>
      </c>
      <c r="H2305" s="20">
        <v>2750.73</v>
      </c>
      <c r="I2305" s="20">
        <v>2749.92</v>
      </c>
      <c r="J2305" s="20">
        <v>2738.83</v>
      </c>
      <c r="K2305" s="20">
        <v>2750.73</v>
      </c>
      <c r="L2305" s="20">
        <f t="shared" si="37"/>
        <v>2750.73</v>
      </c>
    </row>
    <row r="2306" spans="1:12" ht="16.5">
      <c r="A2306" s="19">
        <v>1319000018</v>
      </c>
      <c r="B2306" s="15" t="s">
        <v>2308</v>
      </c>
      <c r="C2306" s="22" t="s">
        <v>81</v>
      </c>
      <c r="D2306" s="20">
        <v>73.88</v>
      </c>
      <c r="E2306" s="20">
        <v>73.88</v>
      </c>
      <c r="F2306" s="20">
        <v>67.930000000000007</v>
      </c>
      <c r="G2306" s="20">
        <v>67.92</v>
      </c>
      <c r="H2306" s="20">
        <v>67.930000000000007</v>
      </c>
      <c r="I2306" s="20">
        <v>73.98</v>
      </c>
      <c r="J2306" s="20">
        <v>73.87</v>
      </c>
      <c r="K2306" s="20">
        <v>67.88</v>
      </c>
      <c r="L2306" s="20">
        <f t="shared" si="37"/>
        <v>73.98</v>
      </c>
    </row>
    <row r="2307" spans="1:12" ht="16.5">
      <c r="A2307" s="19">
        <v>1319000020</v>
      </c>
      <c r="B2307" s="15" t="s">
        <v>2309</v>
      </c>
      <c r="C2307" s="22" t="s">
        <v>10</v>
      </c>
      <c r="D2307" s="20">
        <v>168.34</v>
      </c>
      <c r="E2307" s="20">
        <v>168.34</v>
      </c>
      <c r="F2307" s="20">
        <v>169.46</v>
      </c>
      <c r="G2307" s="20">
        <v>165.14</v>
      </c>
      <c r="H2307" s="20">
        <v>169.47</v>
      </c>
      <c r="I2307" s="20">
        <v>169.24</v>
      </c>
      <c r="J2307" s="20">
        <v>168.31</v>
      </c>
      <c r="K2307" s="20">
        <v>169.34</v>
      </c>
      <c r="L2307" s="20">
        <f t="shared" si="37"/>
        <v>169.47</v>
      </c>
    </row>
    <row r="2308" spans="1:12" ht="24.75">
      <c r="A2308" s="19">
        <v>1319000021</v>
      </c>
      <c r="B2308" s="15" t="s">
        <v>2310</v>
      </c>
      <c r="C2308" s="22" t="s">
        <v>12</v>
      </c>
      <c r="D2308" s="20">
        <v>357.01</v>
      </c>
      <c r="E2308" s="20">
        <v>357.01</v>
      </c>
      <c r="F2308" s="20">
        <v>358.62</v>
      </c>
      <c r="G2308" s="20">
        <v>358.6</v>
      </c>
      <c r="H2308" s="20">
        <v>358.62</v>
      </c>
      <c r="I2308" s="20">
        <v>362.35</v>
      </c>
      <c r="J2308" s="20">
        <v>357</v>
      </c>
      <c r="K2308" s="20">
        <v>358.56</v>
      </c>
      <c r="L2308" s="20">
        <f t="shared" si="37"/>
        <v>362.35</v>
      </c>
    </row>
    <row r="2309" spans="1:12" ht="24.75">
      <c r="A2309" s="19">
        <v>1320000011</v>
      </c>
      <c r="B2309" s="15" t="s">
        <v>2311</v>
      </c>
      <c r="C2309" s="22" t="s">
        <v>26</v>
      </c>
      <c r="D2309" s="20">
        <v>525.41</v>
      </c>
      <c r="E2309" s="20">
        <v>530.35</v>
      </c>
      <c r="F2309" s="20">
        <v>562.74</v>
      </c>
      <c r="G2309" s="20">
        <v>549.42999999999995</v>
      </c>
      <c r="H2309" s="20">
        <v>577.96</v>
      </c>
      <c r="I2309" s="20">
        <v>570.83000000000004</v>
      </c>
      <c r="J2309" s="20">
        <v>521.65</v>
      </c>
      <c r="K2309" s="20">
        <v>572.45000000000005</v>
      </c>
      <c r="L2309" s="20">
        <f t="shared" si="37"/>
        <v>577.96</v>
      </c>
    </row>
    <row r="2310" spans="1:12" ht="24.75">
      <c r="A2310" s="19">
        <v>1320000012</v>
      </c>
      <c r="B2310" s="15" t="s">
        <v>2312</v>
      </c>
      <c r="C2310" s="22" t="s">
        <v>26</v>
      </c>
      <c r="D2310" s="20">
        <v>440.45</v>
      </c>
      <c r="E2310" s="20">
        <v>444.08</v>
      </c>
      <c r="F2310" s="20">
        <v>473.08</v>
      </c>
      <c r="G2310" s="20">
        <v>462.28</v>
      </c>
      <c r="H2310" s="20">
        <v>483.88</v>
      </c>
      <c r="I2310" s="20">
        <v>479.32</v>
      </c>
      <c r="J2310" s="20">
        <v>439.72</v>
      </c>
      <c r="K2310" s="20">
        <v>482.89</v>
      </c>
      <c r="L2310" s="20">
        <f t="shared" si="37"/>
        <v>483.88</v>
      </c>
    </row>
    <row r="2311" spans="1:12" ht="24.75">
      <c r="A2311" s="19">
        <v>1320000021</v>
      </c>
      <c r="B2311" s="15" t="s">
        <v>2313</v>
      </c>
      <c r="C2311" s="22" t="s">
        <v>26</v>
      </c>
      <c r="D2311" s="20">
        <v>446.3</v>
      </c>
      <c r="E2311" s="20">
        <v>451.15</v>
      </c>
      <c r="F2311" s="20">
        <v>475.76</v>
      </c>
      <c r="G2311" s="20">
        <v>463.42</v>
      </c>
      <c r="H2311" s="20">
        <v>489.55</v>
      </c>
      <c r="I2311" s="20">
        <v>484.14</v>
      </c>
      <c r="J2311" s="20">
        <v>443.64</v>
      </c>
      <c r="K2311" s="20">
        <v>487.37</v>
      </c>
      <c r="L2311" s="20">
        <f t="shared" si="37"/>
        <v>489.55</v>
      </c>
    </row>
    <row r="2312" spans="1:12" ht="24.75">
      <c r="A2312" s="19">
        <v>1320000022</v>
      </c>
      <c r="B2312" s="15" t="s">
        <v>2314</v>
      </c>
      <c r="C2312" s="22" t="s">
        <v>26</v>
      </c>
      <c r="D2312" s="20">
        <v>692.36</v>
      </c>
      <c r="E2312" s="20">
        <v>699.32</v>
      </c>
      <c r="F2312" s="20">
        <v>747.44</v>
      </c>
      <c r="G2312" s="20">
        <v>729.11</v>
      </c>
      <c r="H2312" s="20">
        <v>767.8</v>
      </c>
      <c r="I2312" s="20">
        <v>759.5</v>
      </c>
      <c r="J2312" s="20">
        <v>690.26</v>
      </c>
      <c r="K2312" s="20">
        <v>765.99</v>
      </c>
      <c r="L2312" s="20">
        <f t="shared" si="37"/>
        <v>767.8</v>
      </c>
    </row>
    <row r="2313" spans="1:12" ht="33">
      <c r="A2313" s="19">
        <v>1320000023</v>
      </c>
      <c r="B2313" s="15" t="s">
        <v>2315</v>
      </c>
      <c r="C2313" s="22" t="s">
        <v>26</v>
      </c>
      <c r="D2313" s="20">
        <v>407.65</v>
      </c>
      <c r="E2313" s="20">
        <v>409.4</v>
      </c>
      <c r="F2313" s="20">
        <v>422.91</v>
      </c>
      <c r="G2313" s="20">
        <v>414.67</v>
      </c>
      <c r="H2313" s="20">
        <v>428.61</v>
      </c>
      <c r="I2313" s="20">
        <v>425.53</v>
      </c>
      <c r="J2313" s="20">
        <v>405.81</v>
      </c>
      <c r="K2313" s="20">
        <v>425.42</v>
      </c>
      <c r="L2313" s="20">
        <f t="shared" si="37"/>
        <v>428.61</v>
      </c>
    </row>
    <row r="2314" spans="1:12" ht="33">
      <c r="A2314" s="19">
        <v>1320000024</v>
      </c>
      <c r="B2314" s="15" t="s">
        <v>2316</v>
      </c>
      <c r="C2314" s="22" t="s">
        <v>26</v>
      </c>
      <c r="D2314" s="20">
        <v>454.59</v>
      </c>
      <c r="E2314" s="20">
        <v>457.07</v>
      </c>
      <c r="F2314" s="20">
        <v>474.51</v>
      </c>
      <c r="G2314" s="20">
        <v>463.85</v>
      </c>
      <c r="H2314" s="20">
        <v>482.41</v>
      </c>
      <c r="I2314" s="20">
        <v>478.42</v>
      </c>
      <c r="J2314" s="20">
        <v>452.25</v>
      </c>
      <c r="K2314" s="20">
        <v>478.69</v>
      </c>
      <c r="L2314" s="20">
        <f t="shared" si="37"/>
        <v>482.41</v>
      </c>
    </row>
    <row r="2315" spans="1:12" ht="24.75">
      <c r="A2315" s="19">
        <v>1320000025</v>
      </c>
      <c r="B2315" s="15" t="s">
        <v>2317</v>
      </c>
      <c r="C2315" s="22" t="s">
        <v>26</v>
      </c>
      <c r="D2315" s="20">
        <v>652.44000000000005</v>
      </c>
      <c r="E2315" s="20">
        <v>657.23</v>
      </c>
      <c r="F2315" s="20">
        <v>684.64</v>
      </c>
      <c r="G2315" s="20">
        <v>667.32</v>
      </c>
      <c r="H2315" s="20">
        <v>699.27</v>
      </c>
      <c r="I2315" s="20">
        <v>692.38</v>
      </c>
      <c r="J2315" s="20">
        <v>648.01</v>
      </c>
      <c r="K2315" s="20">
        <v>693.18</v>
      </c>
      <c r="L2315" s="20">
        <f t="shared" si="37"/>
        <v>699.27</v>
      </c>
    </row>
    <row r="2316" spans="1:12" ht="24.75">
      <c r="A2316" s="19">
        <v>1320000026</v>
      </c>
      <c r="B2316" s="15" t="s">
        <v>2318</v>
      </c>
      <c r="C2316" s="22" t="s">
        <v>26</v>
      </c>
      <c r="D2316" s="20">
        <v>215.31</v>
      </c>
      <c r="E2316" s="20">
        <v>216.62</v>
      </c>
      <c r="F2316" s="20">
        <v>226.46</v>
      </c>
      <c r="G2316" s="20">
        <v>221.08</v>
      </c>
      <c r="H2316" s="20">
        <v>230.32</v>
      </c>
      <c r="I2316" s="20">
        <v>228.61</v>
      </c>
      <c r="J2316" s="20">
        <v>214.83</v>
      </c>
      <c r="K2316" s="20">
        <v>229.7</v>
      </c>
      <c r="L2316" s="20">
        <f t="shared" si="37"/>
        <v>230.32</v>
      </c>
    </row>
    <row r="2317" spans="1:12" ht="24.75">
      <c r="A2317" s="19">
        <v>1320000027</v>
      </c>
      <c r="B2317" s="15" t="s">
        <v>2319</v>
      </c>
      <c r="C2317" s="22" t="s">
        <v>10</v>
      </c>
      <c r="D2317" s="20">
        <v>288.33</v>
      </c>
      <c r="E2317" s="20">
        <v>289.95999999999998</v>
      </c>
      <c r="F2317" s="20">
        <v>303.19</v>
      </c>
      <c r="G2317" s="20">
        <v>296.85000000000002</v>
      </c>
      <c r="H2317" s="20">
        <v>308.72000000000003</v>
      </c>
      <c r="I2317" s="20">
        <v>305.63</v>
      </c>
      <c r="J2317" s="20">
        <v>286.39</v>
      </c>
      <c r="K2317" s="20">
        <v>305.2</v>
      </c>
      <c r="L2317" s="20">
        <f t="shared" si="37"/>
        <v>308.72000000000003</v>
      </c>
    </row>
    <row r="2318" spans="1:12" ht="24.75">
      <c r="A2318" s="19">
        <v>1320000031</v>
      </c>
      <c r="B2318" s="15" t="s">
        <v>2320</v>
      </c>
      <c r="C2318" s="22" t="s">
        <v>12</v>
      </c>
      <c r="D2318" s="20">
        <v>971.18</v>
      </c>
      <c r="E2318" s="20">
        <v>977.96</v>
      </c>
      <c r="F2318" s="20">
        <v>1012.88</v>
      </c>
      <c r="G2318" s="20">
        <v>989.6</v>
      </c>
      <c r="H2318" s="20">
        <v>1031.99</v>
      </c>
      <c r="I2318" s="20">
        <v>1024.21</v>
      </c>
      <c r="J2318" s="20">
        <v>967.63</v>
      </c>
      <c r="K2318" s="20">
        <v>1028.51</v>
      </c>
      <c r="L2318" s="20">
        <f t="shared" si="37"/>
        <v>1031.99</v>
      </c>
    </row>
    <row r="2319" spans="1:12" ht="16.5">
      <c r="A2319" s="19">
        <v>1320000041</v>
      </c>
      <c r="B2319" s="15" t="s">
        <v>2321</v>
      </c>
      <c r="C2319" s="22" t="s">
        <v>13</v>
      </c>
      <c r="D2319" s="20">
        <v>217.06</v>
      </c>
      <c r="E2319" s="20">
        <v>218.03</v>
      </c>
      <c r="F2319" s="20">
        <v>222.63</v>
      </c>
      <c r="G2319" s="20">
        <v>220.97</v>
      </c>
      <c r="H2319" s="20">
        <v>225.42</v>
      </c>
      <c r="I2319" s="20">
        <v>224.09</v>
      </c>
      <c r="J2319" s="20">
        <v>216.25</v>
      </c>
      <c r="K2319" s="20">
        <v>223.48</v>
      </c>
      <c r="L2319" s="20">
        <f t="shared" si="37"/>
        <v>225.42</v>
      </c>
    </row>
    <row r="2320" spans="1:12" ht="16.5">
      <c r="A2320" s="19">
        <v>1320000042</v>
      </c>
      <c r="B2320" s="15" t="s">
        <v>2322</v>
      </c>
      <c r="C2320" s="22" t="s">
        <v>26</v>
      </c>
      <c r="D2320" s="20">
        <v>31.82</v>
      </c>
      <c r="E2320" s="20">
        <v>31.82</v>
      </c>
      <c r="F2320" s="20">
        <v>31.82</v>
      </c>
      <c r="G2320" s="20">
        <v>31.82</v>
      </c>
      <c r="H2320" s="20">
        <v>31.82</v>
      </c>
      <c r="I2320" s="20">
        <v>31.82</v>
      </c>
      <c r="J2320" s="20">
        <v>31.82</v>
      </c>
      <c r="K2320" s="20">
        <v>31.82</v>
      </c>
      <c r="L2320" s="20">
        <f t="shared" si="37"/>
        <v>31.82</v>
      </c>
    </row>
    <row r="2321" spans="1:12" ht="24.75">
      <c r="A2321" s="19">
        <v>1320000043</v>
      </c>
      <c r="B2321" s="15" t="s">
        <v>2323</v>
      </c>
      <c r="C2321" s="22" t="s">
        <v>12</v>
      </c>
      <c r="D2321" s="20">
        <v>201.8</v>
      </c>
      <c r="E2321" s="20">
        <v>201.8</v>
      </c>
      <c r="F2321" s="20">
        <v>202.72</v>
      </c>
      <c r="G2321" s="20">
        <v>197.81</v>
      </c>
      <c r="H2321" s="20">
        <v>202.72</v>
      </c>
      <c r="I2321" s="20">
        <v>202.58</v>
      </c>
      <c r="J2321" s="20">
        <v>201.77</v>
      </c>
      <c r="K2321" s="20">
        <v>202.55</v>
      </c>
      <c r="L2321" s="20">
        <f t="shared" si="37"/>
        <v>202.72</v>
      </c>
    </row>
    <row r="2322" spans="1:12" ht="24.75">
      <c r="A2322" s="19">
        <v>1320000044</v>
      </c>
      <c r="B2322" s="15" t="s">
        <v>2324</v>
      </c>
      <c r="C2322" s="22" t="s">
        <v>12</v>
      </c>
      <c r="D2322" s="20">
        <v>805.42</v>
      </c>
      <c r="E2322" s="20">
        <v>808.3</v>
      </c>
      <c r="F2322" s="20">
        <v>818.78</v>
      </c>
      <c r="G2322" s="20">
        <v>812.76</v>
      </c>
      <c r="H2322" s="20">
        <v>826.53</v>
      </c>
      <c r="I2322" s="20">
        <v>827.66</v>
      </c>
      <c r="J2322" s="20">
        <v>803.58</v>
      </c>
      <c r="K2322" s="20">
        <v>825.59</v>
      </c>
      <c r="L2322" s="20">
        <f t="shared" si="37"/>
        <v>827.66</v>
      </c>
    </row>
    <row r="2323" spans="1:12" ht="24.75">
      <c r="A2323" s="19">
        <v>1320000045</v>
      </c>
      <c r="B2323" s="15" t="s">
        <v>2325</v>
      </c>
      <c r="C2323" s="22" t="s">
        <v>26</v>
      </c>
      <c r="D2323" s="20">
        <v>269.29000000000002</v>
      </c>
      <c r="E2323" s="20">
        <v>270.85000000000002</v>
      </c>
      <c r="F2323" s="20">
        <v>283.86</v>
      </c>
      <c r="G2323" s="20">
        <v>277.18</v>
      </c>
      <c r="H2323" s="20">
        <v>289.72000000000003</v>
      </c>
      <c r="I2323" s="20">
        <v>286.94</v>
      </c>
      <c r="J2323" s="20">
        <v>266.67</v>
      </c>
      <c r="K2323" s="20">
        <v>285.45999999999998</v>
      </c>
      <c r="L2323" s="20">
        <f t="shared" si="37"/>
        <v>289.72000000000003</v>
      </c>
    </row>
    <row r="2324" spans="1:12" ht="24.75">
      <c r="A2324" s="19">
        <v>1320000046</v>
      </c>
      <c r="B2324" s="15" t="s">
        <v>2326</v>
      </c>
      <c r="C2324" s="22" t="s">
        <v>12</v>
      </c>
      <c r="D2324" s="20">
        <v>200.24</v>
      </c>
      <c r="E2324" s="20">
        <v>200.24</v>
      </c>
      <c r="F2324" s="20">
        <v>201.8</v>
      </c>
      <c r="G2324" s="20">
        <v>198.52</v>
      </c>
      <c r="H2324" s="20">
        <v>201.8</v>
      </c>
      <c r="I2324" s="20">
        <v>201.46</v>
      </c>
      <c r="J2324" s="20">
        <v>200.24</v>
      </c>
      <c r="K2324" s="20">
        <v>201.68</v>
      </c>
      <c r="L2324" s="20">
        <f t="shared" si="37"/>
        <v>201.8</v>
      </c>
    </row>
    <row r="2325" spans="1:12" ht="24.75">
      <c r="A2325" s="19">
        <v>1320000047</v>
      </c>
      <c r="B2325" s="15" t="s">
        <v>2327</v>
      </c>
      <c r="C2325" s="22" t="s">
        <v>10</v>
      </c>
      <c r="D2325" s="20">
        <v>583.69000000000005</v>
      </c>
      <c r="E2325" s="20">
        <v>589.16</v>
      </c>
      <c r="F2325" s="20">
        <v>624.44000000000005</v>
      </c>
      <c r="G2325" s="20">
        <v>607.83000000000004</v>
      </c>
      <c r="H2325" s="20">
        <v>641.29</v>
      </c>
      <c r="I2325" s="20">
        <v>633.36</v>
      </c>
      <c r="J2325" s="20">
        <v>579.41999999999996</v>
      </c>
      <c r="K2325" s="20">
        <v>635.12</v>
      </c>
      <c r="L2325" s="20">
        <f t="shared" ref="L2325:L2388" si="38">MAX(D2325:K2325)</f>
        <v>641.29</v>
      </c>
    </row>
    <row r="2326" spans="1:12" ht="16.5">
      <c r="A2326" s="19">
        <v>1321000011</v>
      </c>
      <c r="B2326" s="15" t="s">
        <v>2328</v>
      </c>
      <c r="C2326" s="22" t="s">
        <v>26</v>
      </c>
      <c r="D2326" s="20">
        <v>615.25</v>
      </c>
      <c r="E2326" s="20">
        <v>622.97</v>
      </c>
      <c r="F2326" s="20">
        <v>652.92999999999995</v>
      </c>
      <c r="G2326" s="20">
        <v>636.54</v>
      </c>
      <c r="H2326" s="20">
        <v>675.32</v>
      </c>
      <c r="I2326" s="20">
        <v>664.85</v>
      </c>
      <c r="J2326" s="20">
        <v>607.16</v>
      </c>
      <c r="K2326" s="20">
        <v>661.26</v>
      </c>
      <c r="L2326" s="20">
        <f t="shared" si="38"/>
        <v>675.32</v>
      </c>
    </row>
    <row r="2327" spans="1:12" ht="24.75">
      <c r="A2327" s="19">
        <v>1321000012</v>
      </c>
      <c r="B2327" s="15" t="s">
        <v>2329</v>
      </c>
      <c r="C2327" s="22" t="s">
        <v>12</v>
      </c>
      <c r="D2327" s="20">
        <v>328.95</v>
      </c>
      <c r="E2327" s="20">
        <v>328.95</v>
      </c>
      <c r="F2327" s="20">
        <v>328.96</v>
      </c>
      <c r="G2327" s="20">
        <v>328.96</v>
      </c>
      <c r="H2327" s="20">
        <v>328.96</v>
      </c>
      <c r="I2327" s="20">
        <v>328.96</v>
      </c>
      <c r="J2327" s="20">
        <v>328.96</v>
      </c>
      <c r="K2327" s="20">
        <v>328.96</v>
      </c>
      <c r="L2327" s="20">
        <f t="shared" si="38"/>
        <v>328.96</v>
      </c>
    </row>
    <row r="2328" spans="1:12" ht="24.75">
      <c r="A2328" s="19">
        <v>1321000013</v>
      </c>
      <c r="B2328" s="15" t="s">
        <v>2330</v>
      </c>
      <c r="C2328" s="22" t="s">
        <v>9</v>
      </c>
      <c r="D2328" s="20">
        <v>35.06</v>
      </c>
      <c r="E2328" s="20">
        <v>35.06</v>
      </c>
      <c r="F2328" s="20">
        <v>35.06</v>
      </c>
      <c r="G2328" s="20">
        <v>35.06</v>
      </c>
      <c r="H2328" s="20">
        <v>35.06</v>
      </c>
      <c r="I2328" s="20">
        <v>35.06</v>
      </c>
      <c r="J2328" s="20">
        <v>35.06</v>
      </c>
      <c r="K2328" s="20">
        <v>35.06</v>
      </c>
      <c r="L2328" s="20">
        <f t="shared" si="38"/>
        <v>35.06</v>
      </c>
    </row>
    <row r="2329" spans="1:12" ht="33">
      <c r="A2329" s="19">
        <v>1321000014</v>
      </c>
      <c r="B2329" s="15" t="s">
        <v>2331</v>
      </c>
      <c r="C2329" s="22" t="s">
        <v>9</v>
      </c>
      <c r="D2329" s="20">
        <v>43.67</v>
      </c>
      <c r="E2329" s="20">
        <v>43.67</v>
      </c>
      <c r="F2329" s="20">
        <v>43.67</v>
      </c>
      <c r="G2329" s="20">
        <v>43.67</v>
      </c>
      <c r="H2329" s="20">
        <v>43.67</v>
      </c>
      <c r="I2329" s="20">
        <v>43.67</v>
      </c>
      <c r="J2329" s="20">
        <v>43.67</v>
      </c>
      <c r="K2329" s="20">
        <v>43.67</v>
      </c>
      <c r="L2329" s="20">
        <f t="shared" si="38"/>
        <v>43.67</v>
      </c>
    </row>
    <row r="2330" spans="1:12" ht="41.25">
      <c r="A2330" s="19">
        <v>1321000015</v>
      </c>
      <c r="B2330" s="15" t="s">
        <v>2332</v>
      </c>
      <c r="C2330" s="22" t="s">
        <v>9</v>
      </c>
      <c r="D2330" s="20">
        <v>46.76</v>
      </c>
      <c r="E2330" s="20">
        <v>46.76</v>
      </c>
      <c r="F2330" s="20">
        <v>46.76</v>
      </c>
      <c r="G2330" s="20">
        <v>46.76</v>
      </c>
      <c r="H2330" s="20">
        <v>46.76</v>
      </c>
      <c r="I2330" s="20">
        <v>46.76</v>
      </c>
      <c r="J2330" s="20">
        <v>46.76</v>
      </c>
      <c r="K2330" s="20">
        <v>46.76</v>
      </c>
      <c r="L2330" s="20">
        <f t="shared" si="38"/>
        <v>46.76</v>
      </c>
    </row>
    <row r="2331" spans="1:12" ht="24.75">
      <c r="A2331" s="19">
        <v>1321000016</v>
      </c>
      <c r="B2331" s="15" t="s">
        <v>2333</v>
      </c>
      <c r="C2331" s="22" t="s">
        <v>12</v>
      </c>
      <c r="D2331" s="20">
        <v>1092.43</v>
      </c>
      <c r="E2331" s="20">
        <v>1092.43</v>
      </c>
      <c r="F2331" s="20">
        <v>1092.47</v>
      </c>
      <c r="G2331" s="20">
        <v>1092.3</v>
      </c>
      <c r="H2331" s="20">
        <v>1092.47</v>
      </c>
      <c r="I2331" s="20">
        <v>1092.46</v>
      </c>
      <c r="J2331" s="20">
        <v>1092.46</v>
      </c>
      <c r="K2331" s="20">
        <v>1092.46</v>
      </c>
      <c r="L2331" s="20">
        <f t="shared" si="38"/>
        <v>1092.47</v>
      </c>
    </row>
    <row r="2332" spans="1:12" ht="24.75">
      <c r="A2332" s="19">
        <v>1321000017</v>
      </c>
      <c r="B2332" s="15" t="s">
        <v>2334</v>
      </c>
      <c r="C2332" s="22" t="s">
        <v>26</v>
      </c>
      <c r="D2332" s="20">
        <v>124.9</v>
      </c>
      <c r="E2332" s="20">
        <v>124.9</v>
      </c>
      <c r="F2332" s="20">
        <v>124.9</v>
      </c>
      <c r="G2332" s="20">
        <v>124.9</v>
      </c>
      <c r="H2332" s="20">
        <v>124.9</v>
      </c>
      <c r="I2332" s="20">
        <v>124.9</v>
      </c>
      <c r="J2332" s="20">
        <v>124.9</v>
      </c>
      <c r="K2332" s="20">
        <v>124.9</v>
      </c>
      <c r="L2332" s="20">
        <f t="shared" si="38"/>
        <v>124.9</v>
      </c>
    </row>
    <row r="2333" spans="1:12" ht="24.75">
      <c r="A2333" s="19">
        <v>1321000018</v>
      </c>
      <c r="B2333" s="15" t="s">
        <v>2335</v>
      </c>
      <c r="C2333" s="22" t="s">
        <v>12</v>
      </c>
      <c r="D2333" s="20">
        <v>406.78</v>
      </c>
      <c r="E2333" s="20">
        <v>415.56</v>
      </c>
      <c r="F2333" s="20">
        <v>441.22</v>
      </c>
      <c r="G2333" s="20">
        <v>423.14</v>
      </c>
      <c r="H2333" s="20">
        <v>464.53</v>
      </c>
      <c r="I2333" s="20">
        <v>456.62</v>
      </c>
      <c r="J2333" s="20">
        <v>401.28</v>
      </c>
      <c r="K2333" s="20">
        <v>462.94</v>
      </c>
      <c r="L2333" s="20">
        <f t="shared" si="38"/>
        <v>464.53</v>
      </c>
    </row>
    <row r="2334" spans="1:12" ht="24.75">
      <c r="A2334" s="19">
        <v>1321000019</v>
      </c>
      <c r="B2334" s="15" t="s">
        <v>2336</v>
      </c>
      <c r="C2334" s="22" t="s">
        <v>26</v>
      </c>
      <c r="D2334" s="20">
        <v>347.15</v>
      </c>
      <c r="E2334" s="20">
        <v>351.71</v>
      </c>
      <c r="F2334" s="20">
        <v>368.3</v>
      </c>
      <c r="G2334" s="20">
        <v>353.52</v>
      </c>
      <c r="H2334" s="20">
        <v>381.86</v>
      </c>
      <c r="I2334" s="20">
        <v>377.35</v>
      </c>
      <c r="J2334" s="20">
        <v>344.61</v>
      </c>
      <c r="K2334" s="20">
        <v>379.32</v>
      </c>
      <c r="L2334" s="20">
        <f t="shared" si="38"/>
        <v>381.86</v>
      </c>
    </row>
    <row r="2335" spans="1:12" ht="24.75">
      <c r="A2335" s="19">
        <v>1321000020</v>
      </c>
      <c r="B2335" s="15" t="s">
        <v>2337</v>
      </c>
      <c r="C2335" s="22" t="s">
        <v>12</v>
      </c>
      <c r="D2335" s="20">
        <v>854.07</v>
      </c>
      <c r="E2335" s="20">
        <v>858.19</v>
      </c>
      <c r="F2335" s="20">
        <v>870.81</v>
      </c>
      <c r="G2335" s="20">
        <v>859.74</v>
      </c>
      <c r="H2335" s="20">
        <v>881.62</v>
      </c>
      <c r="I2335" s="20">
        <v>877.26</v>
      </c>
      <c r="J2335" s="20">
        <v>851.27</v>
      </c>
      <c r="K2335" s="20">
        <v>878.73</v>
      </c>
      <c r="L2335" s="20">
        <f t="shared" si="38"/>
        <v>881.62</v>
      </c>
    </row>
    <row r="2336" spans="1:12" ht="24.75">
      <c r="A2336" s="19">
        <v>1321000022</v>
      </c>
      <c r="B2336" s="15" t="s">
        <v>2338</v>
      </c>
      <c r="C2336" s="22" t="s">
        <v>26</v>
      </c>
      <c r="D2336" s="20">
        <v>356.78</v>
      </c>
      <c r="E2336" s="20">
        <v>361.09</v>
      </c>
      <c r="F2336" s="20">
        <v>376.89</v>
      </c>
      <c r="G2336" s="20">
        <v>362.9</v>
      </c>
      <c r="H2336" s="20">
        <v>390.77</v>
      </c>
      <c r="I2336" s="20">
        <v>386.43</v>
      </c>
      <c r="J2336" s="20">
        <v>350.83</v>
      </c>
      <c r="K2336" s="20">
        <v>384.81</v>
      </c>
      <c r="L2336" s="20">
        <f t="shared" si="38"/>
        <v>390.77</v>
      </c>
    </row>
    <row r="2337" spans="1:12" ht="16.5">
      <c r="A2337" s="19">
        <v>1321000023</v>
      </c>
      <c r="B2337" s="15" t="s">
        <v>2339</v>
      </c>
      <c r="C2337" s="22" t="s">
        <v>26</v>
      </c>
      <c r="D2337" s="20">
        <v>44.14</v>
      </c>
      <c r="E2337" s="20">
        <v>44.14</v>
      </c>
      <c r="F2337" s="20">
        <v>44.14</v>
      </c>
      <c r="G2337" s="20">
        <v>44.14</v>
      </c>
      <c r="H2337" s="20">
        <v>44.14</v>
      </c>
      <c r="I2337" s="20">
        <v>44.14</v>
      </c>
      <c r="J2337" s="20">
        <v>44.14</v>
      </c>
      <c r="K2337" s="20">
        <v>44.14</v>
      </c>
      <c r="L2337" s="20">
        <f t="shared" si="38"/>
        <v>44.14</v>
      </c>
    </row>
    <row r="2338" spans="1:12" ht="24.75">
      <c r="A2338" s="19">
        <v>1321000024</v>
      </c>
      <c r="B2338" s="15" t="s">
        <v>2340</v>
      </c>
      <c r="C2338" s="22" t="s">
        <v>12</v>
      </c>
      <c r="D2338" s="20">
        <v>1182.3499999999999</v>
      </c>
      <c r="E2338" s="20">
        <v>1182.3499999999999</v>
      </c>
      <c r="F2338" s="20">
        <v>1182.3800000000001</v>
      </c>
      <c r="G2338" s="20">
        <v>1182.3800000000001</v>
      </c>
      <c r="H2338" s="20">
        <v>1182.3800000000001</v>
      </c>
      <c r="I2338" s="20">
        <v>1182.3800000000001</v>
      </c>
      <c r="J2338" s="20">
        <v>1182.3800000000001</v>
      </c>
      <c r="K2338" s="20">
        <v>1182.3800000000001</v>
      </c>
      <c r="L2338" s="20">
        <f t="shared" si="38"/>
        <v>1182.3800000000001</v>
      </c>
    </row>
    <row r="2339" spans="1:12" ht="33">
      <c r="A2339" s="19">
        <v>1321000026</v>
      </c>
      <c r="B2339" s="15" t="s">
        <v>2341</v>
      </c>
      <c r="C2339" s="22" t="s">
        <v>12</v>
      </c>
      <c r="D2339" s="20">
        <v>1092.43</v>
      </c>
      <c r="E2339" s="20">
        <v>1092.43</v>
      </c>
      <c r="F2339" s="20">
        <v>1092.47</v>
      </c>
      <c r="G2339" s="20">
        <v>1092.3</v>
      </c>
      <c r="H2339" s="20">
        <v>1092.47</v>
      </c>
      <c r="I2339" s="20">
        <v>1092.46</v>
      </c>
      <c r="J2339" s="20">
        <v>1092.46</v>
      </c>
      <c r="K2339" s="20">
        <v>1092.46</v>
      </c>
      <c r="L2339" s="20">
        <f t="shared" si="38"/>
        <v>1092.47</v>
      </c>
    </row>
    <row r="2340" spans="1:12" ht="24.75">
      <c r="A2340" s="19">
        <v>1321000028</v>
      </c>
      <c r="B2340" s="15" t="s">
        <v>2342</v>
      </c>
      <c r="C2340" s="22" t="s">
        <v>12</v>
      </c>
      <c r="D2340" s="20">
        <v>115.65</v>
      </c>
      <c r="E2340" s="20">
        <v>115.65</v>
      </c>
      <c r="F2340" s="20">
        <v>115.65</v>
      </c>
      <c r="G2340" s="20">
        <v>115.65</v>
      </c>
      <c r="H2340" s="20">
        <v>115.65</v>
      </c>
      <c r="I2340" s="20">
        <v>115.65</v>
      </c>
      <c r="J2340" s="20">
        <v>115.65</v>
      </c>
      <c r="K2340" s="20">
        <v>115.65</v>
      </c>
      <c r="L2340" s="20">
        <f t="shared" si="38"/>
        <v>115.65</v>
      </c>
    </row>
    <row r="2341" spans="1:12" ht="16.5">
      <c r="A2341" s="19">
        <v>1321000029</v>
      </c>
      <c r="B2341" s="15" t="s">
        <v>2343</v>
      </c>
      <c r="C2341" s="22" t="s">
        <v>26</v>
      </c>
      <c r="D2341" s="20">
        <v>87.42</v>
      </c>
      <c r="E2341" s="20">
        <v>87.42</v>
      </c>
      <c r="F2341" s="20">
        <v>88.13</v>
      </c>
      <c r="G2341" s="20">
        <v>86.38</v>
      </c>
      <c r="H2341" s="20">
        <v>88.14</v>
      </c>
      <c r="I2341" s="20">
        <v>88.02</v>
      </c>
      <c r="J2341" s="20">
        <v>87.4</v>
      </c>
      <c r="K2341" s="20">
        <v>88</v>
      </c>
      <c r="L2341" s="20">
        <f t="shared" si="38"/>
        <v>88.14</v>
      </c>
    </row>
    <row r="2342" spans="1:12" ht="16.5">
      <c r="A2342" s="19">
        <v>1321000031</v>
      </c>
      <c r="B2342" s="15" t="s">
        <v>2344</v>
      </c>
      <c r="C2342" s="22" t="s">
        <v>26</v>
      </c>
      <c r="D2342" s="20">
        <v>258.63</v>
      </c>
      <c r="E2342" s="20">
        <v>261.57</v>
      </c>
      <c r="F2342" s="20">
        <v>271.81</v>
      </c>
      <c r="G2342" s="20">
        <v>261.63</v>
      </c>
      <c r="H2342" s="20">
        <v>280.49</v>
      </c>
      <c r="I2342" s="20">
        <v>277.63</v>
      </c>
      <c r="J2342" s="20">
        <v>256.99</v>
      </c>
      <c r="K2342" s="20">
        <v>278.85000000000002</v>
      </c>
      <c r="L2342" s="20">
        <f t="shared" si="38"/>
        <v>280.49</v>
      </c>
    </row>
    <row r="2343" spans="1:12">
      <c r="A2343" s="19">
        <v>1321000032</v>
      </c>
      <c r="B2343" s="15" t="s">
        <v>2345</v>
      </c>
      <c r="C2343" s="22" t="s">
        <v>13</v>
      </c>
      <c r="D2343" s="20">
        <v>575.5</v>
      </c>
      <c r="E2343" s="20">
        <v>575.5</v>
      </c>
      <c r="F2343" s="20">
        <v>575.51</v>
      </c>
      <c r="G2343" s="20">
        <v>575.51</v>
      </c>
      <c r="H2343" s="20">
        <v>575.51</v>
      </c>
      <c r="I2343" s="20">
        <v>575.51</v>
      </c>
      <c r="J2343" s="20">
        <v>575.51</v>
      </c>
      <c r="K2343" s="20">
        <v>575.51</v>
      </c>
      <c r="L2343" s="20">
        <f t="shared" si="38"/>
        <v>575.51</v>
      </c>
    </row>
    <row r="2344" spans="1:12">
      <c r="A2344" s="19">
        <v>1321000035</v>
      </c>
      <c r="B2344" s="15" t="s">
        <v>2346</v>
      </c>
      <c r="C2344" s="22" t="s">
        <v>13</v>
      </c>
      <c r="D2344" s="20">
        <v>27.63</v>
      </c>
      <c r="E2344" s="20">
        <v>27.63</v>
      </c>
      <c r="F2344" s="20">
        <v>27.63</v>
      </c>
      <c r="G2344" s="20">
        <v>27.63</v>
      </c>
      <c r="H2344" s="20">
        <v>27.63</v>
      </c>
      <c r="I2344" s="20">
        <v>27.63</v>
      </c>
      <c r="J2344" s="20">
        <v>27.63</v>
      </c>
      <c r="K2344" s="20">
        <v>27.63</v>
      </c>
      <c r="L2344" s="20">
        <f t="shared" si="38"/>
        <v>27.63</v>
      </c>
    </row>
    <row r="2345" spans="1:12" ht="41.25">
      <c r="A2345" s="19">
        <v>1321000038</v>
      </c>
      <c r="B2345" s="15" t="s">
        <v>2347</v>
      </c>
      <c r="C2345" s="22" t="s">
        <v>13</v>
      </c>
      <c r="D2345" s="20">
        <v>911.49</v>
      </c>
      <c r="E2345" s="20">
        <v>911.49</v>
      </c>
      <c r="F2345" s="20">
        <v>927.13</v>
      </c>
      <c r="G2345" s="20">
        <v>927.13</v>
      </c>
      <c r="H2345" s="20">
        <v>928.16</v>
      </c>
      <c r="I2345" s="20">
        <v>927.13</v>
      </c>
      <c r="J2345" s="20">
        <v>913.06</v>
      </c>
      <c r="K2345" s="20">
        <v>928.69</v>
      </c>
      <c r="L2345" s="20">
        <f t="shared" si="38"/>
        <v>928.69</v>
      </c>
    </row>
    <row r="2346" spans="1:12" ht="41.25">
      <c r="A2346" s="19">
        <v>1321000039</v>
      </c>
      <c r="B2346" s="15" t="s">
        <v>2348</v>
      </c>
      <c r="C2346" s="22" t="s">
        <v>13</v>
      </c>
      <c r="D2346" s="20">
        <v>496.12</v>
      </c>
      <c r="E2346" s="20">
        <v>496.12</v>
      </c>
      <c r="F2346" s="20">
        <v>496.33</v>
      </c>
      <c r="G2346" s="20">
        <v>496.3</v>
      </c>
      <c r="H2346" s="20">
        <v>496.34</v>
      </c>
      <c r="I2346" s="20">
        <v>496.33</v>
      </c>
      <c r="J2346" s="20">
        <v>496.16</v>
      </c>
      <c r="K2346" s="20">
        <v>496.34</v>
      </c>
      <c r="L2346" s="20">
        <f t="shared" si="38"/>
        <v>496.34</v>
      </c>
    </row>
    <row r="2347" spans="1:12" ht="16.5">
      <c r="A2347" s="19">
        <v>1321000042</v>
      </c>
      <c r="B2347" s="15" t="s">
        <v>2349</v>
      </c>
      <c r="C2347" s="22" t="s">
        <v>9</v>
      </c>
      <c r="D2347" s="20">
        <v>45.11</v>
      </c>
      <c r="E2347" s="20">
        <v>45.11</v>
      </c>
      <c r="F2347" s="20">
        <v>45.11</v>
      </c>
      <c r="G2347" s="20">
        <v>45.11</v>
      </c>
      <c r="H2347" s="20">
        <v>45.11</v>
      </c>
      <c r="I2347" s="20">
        <v>45.11</v>
      </c>
      <c r="J2347" s="20">
        <v>45.11</v>
      </c>
      <c r="K2347" s="20">
        <v>45.11</v>
      </c>
      <c r="L2347" s="20">
        <f t="shared" si="38"/>
        <v>45.11</v>
      </c>
    </row>
    <row r="2348" spans="1:12">
      <c r="A2348" s="19">
        <v>1327000001</v>
      </c>
      <c r="B2348" s="15" t="s">
        <v>2350</v>
      </c>
      <c r="C2348" s="22" t="s">
        <v>10</v>
      </c>
      <c r="D2348" s="20">
        <v>28.24</v>
      </c>
      <c r="E2348" s="20">
        <v>28.24</v>
      </c>
      <c r="F2348" s="20">
        <v>28.24</v>
      </c>
      <c r="G2348" s="20">
        <v>28.24</v>
      </c>
      <c r="H2348" s="20">
        <v>28.24</v>
      </c>
      <c r="I2348" s="20">
        <v>28.24</v>
      </c>
      <c r="J2348" s="20">
        <v>28.24</v>
      </c>
      <c r="K2348" s="20">
        <v>28.24</v>
      </c>
      <c r="L2348" s="20">
        <f t="shared" si="38"/>
        <v>28.24</v>
      </c>
    </row>
    <row r="2349" spans="1:12" ht="24.75">
      <c r="A2349" s="19">
        <v>1330000010</v>
      </c>
      <c r="B2349" s="15" t="s">
        <v>2351</v>
      </c>
      <c r="C2349" s="22" t="s">
        <v>13</v>
      </c>
      <c r="D2349" s="20">
        <v>16.25</v>
      </c>
      <c r="E2349" s="20">
        <v>16.25</v>
      </c>
      <c r="F2349" s="20">
        <v>16.899999999999999</v>
      </c>
      <c r="G2349" s="20">
        <v>16.829999999999998</v>
      </c>
      <c r="H2349" s="20">
        <v>16.95</v>
      </c>
      <c r="I2349" s="20">
        <v>16.899999999999999</v>
      </c>
      <c r="J2349" s="20">
        <v>16.3</v>
      </c>
      <c r="K2349" s="20">
        <v>16.95</v>
      </c>
      <c r="L2349" s="20">
        <f t="shared" si="38"/>
        <v>16.95</v>
      </c>
    </row>
    <row r="2350" spans="1:12" ht="57.75">
      <c r="A2350" s="19">
        <v>1339000001</v>
      </c>
      <c r="B2350" s="15" t="s">
        <v>2352</v>
      </c>
      <c r="C2350" s="22" t="s">
        <v>12</v>
      </c>
      <c r="D2350" s="20">
        <v>584.67999999999995</v>
      </c>
      <c r="E2350" s="20">
        <v>584.67999999999995</v>
      </c>
      <c r="F2350" s="20">
        <v>584.70000000000005</v>
      </c>
      <c r="G2350" s="20">
        <v>584.70000000000005</v>
      </c>
      <c r="H2350" s="20">
        <v>584.70000000000005</v>
      </c>
      <c r="I2350" s="20">
        <v>584.70000000000005</v>
      </c>
      <c r="J2350" s="20">
        <v>584.70000000000005</v>
      </c>
      <c r="K2350" s="20">
        <v>584.70000000000005</v>
      </c>
      <c r="L2350" s="20">
        <f t="shared" si="38"/>
        <v>584.70000000000005</v>
      </c>
    </row>
    <row r="2351" spans="1:12" ht="49.5">
      <c r="A2351" s="19">
        <v>1339000002</v>
      </c>
      <c r="B2351" s="15" t="s">
        <v>2353</v>
      </c>
      <c r="C2351" s="22" t="s">
        <v>10</v>
      </c>
      <c r="D2351" s="20">
        <v>326.89</v>
      </c>
      <c r="E2351" s="20">
        <v>326.89</v>
      </c>
      <c r="F2351" s="20">
        <v>326.89</v>
      </c>
      <c r="G2351" s="20">
        <v>326.89</v>
      </c>
      <c r="H2351" s="20">
        <v>326.89</v>
      </c>
      <c r="I2351" s="20">
        <v>326.89</v>
      </c>
      <c r="J2351" s="20">
        <v>326.89</v>
      </c>
      <c r="K2351" s="20">
        <v>326.89</v>
      </c>
      <c r="L2351" s="20">
        <f t="shared" si="38"/>
        <v>326.89</v>
      </c>
    </row>
    <row r="2352" spans="1:12" ht="24.75">
      <c r="A2352" s="19">
        <v>1339000003</v>
      </c>
      <c r="B2352" s="15" t="s">
        <v>2354</v>
      </c>
      <c r="C2352" s="22" t="s">
        <v>12</v>
      </c>
      <c r="D2352" s="20">
        <v>438.56</v>
      </c>
      <c r="E2352" s="20">
        <v>444.37</v>
      </c>
      <c r="F2352" s="20">
        <v>474.85</v>
      </c>
      <c r="G2352" s="20">
        <v>461.43</v>
      </c>
      <c r="H2352" s="20">
        <v>491.21</v>
      </c>
      <c r="I2352" s="20">
        <v>485.05</v>
      </c>
      <c r="J2352" s="20">
        <v>436.12</v>
      </c>
      <c r="K2352" s="20">
        <v>489.85</v>
      </c>
      <c r="L2352" s="20">
        <f t="shared" si="38"/>
        <v>491.21</v>
      </c>
    </row>
    <row r="2353" spans="1:12" ht="49.5">
      <c r="A2353" s="19">
        <v>1339000004</v>
      </c>
      <c r="B2353" s="15" t="s">
        <v>2355</v>
      </c>
      <c r="C2353" s="22" t="s">
        <v>339</v>
      </c>
      <c r="D2353" s="20">
        <v>1713.08</v>
      </c>
      <c r="E2353" s="20">
        <v>1713.08</v>
      </c>
      <c r="F2353" s="20">
        <v>1713.46</v>
      </c>
      <c r="G2353" s="20">
        <v>1713.41</v>
      </c>
      <c r="H2353" s="20">
        <v>1713.47</v>
      </c>
      <c r="I2353" s="20">
        <v>1713.43</v>
      </c>
      <c r="J2353" s="20">
        <v>1713.05</v>
      </c>
      <c r="K2353" s="20">
        <v>1713.25</v>
      </c>
      <c r="L2353" s="20">
        <f t="shared" si="38"/>
        <v>1713.47</v>
      </c>
    </row>
    <row r="2354" spans="1:12" ht="16.5">
      <c r="A2354" s="19">
        <v>1339000005</v>
      </c>
      <c r="B2354" s="15" t="s">
        <v>2356</v>
      </c>
      <c r="C2354" s="22" t="s">
        <v>81</v>
      </c>
      <c r="D2354" s="20">
        <v>28.22</v>
      </c>
      <c r="E2354" s="20">
        <v>28.22</v>
      </c>
      <c r="F2354" s="20">
        <v>28.22</v>
      </c>
      <c r="G2354" s="20">
        <v>28.22</v>
      </c>
      <c r="H2354" s="20">
        <v>28.22</v>
      </c>
      <c r="I2354" s="20">
        <v>28.22</v>
      </c>
      <c r="J2354" s="20">
        <v>28.22</v>
      </c>
      <c r="K2354" s="20">
        <v>28.22</v>
      </c>
      <c r="L2354" s="20">
        <f t="shared" si="38"/>
        <v>28.22</v>
      </c>
    </row>
    <row r="2355" spans="1:12" ht="24.75">
      <c r="A2355" s="19">
        <v>1339000006</v>
      </c>
      <c r="B2355" s="15" t="s">
        <v>2357</v>
      </c>
      <c r="C2355" s="22" t="s">
        <v>10</v>
      </c>
      <c r="D2355" s="20">
        <v>755.03</v>
      </c>
      <c r="E2355" s="20">
        <v>764.81</v>
      </c>
      <c r="F2355" s="20">
        <v>817.04</v>
      </c>
      <c r="G2355" s="20">
        <v>795.02</v>
      </c>
      <c r="H2355" s="20">
        <v>842.87</v>
      </c>
      <c r="I2355" s="20">
        <v>831.85</v>
      </c>
      <c r="J2355" s="20">
        <v>749.78</v>
      </c>
      <c r="K2355" s="20">
        <v>838.87</v>
      </c>
      <c r="L2355" s="20">
        <f t="shared" si="38"/>
        <v>842.87</v>
      </c>
    </row>
    <row r="2356" spans="1:12" ht="33">
      <c r="A2356" s="19">
        <v>1339000007</v>
      </c>
      <c r="B2356" s="15" t="s">
        <v>2358</v>
      </c>
      <c r="C2356" s="22" t="s">
        <v>12</v>
      </c>
      <c r="D2356" s="20">
        <v>1111.4100000000001</v>
      </c>
      <c r="E2356" s="20">
        <v>1124.71</v>
      </c>
      <c r="F2356" s="20">
        <v>1200.6300000000001</v>
      </c>
      <c r="G2356" s="20">
        <v>1168.21</v>
      </c>
      <c r="H2356" s="20">
        <v>1239.33</v>
      </c>
      <c r="I2356" s="20">
        <v>1224.28</v>
      </c>
      <c r="J2356" s="20">
        <v>1105.82</v>
      </c>
      <c r="K2356" s="20">
        <v>1233.4100000000001</v>
      </c>
      <c r="L2356" s="20">
        <f t="shared" si="38"/>
        <v>1239.33</v>
      </c>
    </row>
    <row r="2357" spans="1:12" ht="16.5">
      <c r="A2357" s="19">
        <v>1339000008</v>
      </c>
      <c r="B2357" s="15" t="s">
        <v>2359</v>
      </c>
      <c r="C2357" s="22" t="s">
        <v>13</v>
      </c>
      <c r="D2357" s="20">
        <v>2425.04</v>
      </c>
      <c r="E2357" s="20">
        <v>2433.9699999999998</v>
      </c>
      <c r="F2357" s="20">
        <v>2453.46</v>
      </c>
      <c r="G2357" s="20">
        <v>2439.29</v>
      </c>
      <c r="H2357" s="20">
        <v>2480.6</v>
      </c>
      <c r="I2357" s="20">
        <v>2469.48</v>
      </c>
      <c r="J2357" s="20">
        <v>2415.25</v>
      </c>
      <c r="K2357" s="20">
        <v>2458.6999999999998</v>
      </c>
      <c r="L2357" s="20">
        <f t="shared" si="38"/>
        <v>2480.6</v>
      </c>
    </row>
    <row r="2358" spans="1:12" ht="16.5">
      <c r="A2358" s="19">
        <v>1339000009</v>
      </c>
      <c r="B2358" s="15" t="s">
        <v>2427</v>
      </c>
      <c r="C2358" s="22" t="s">
        <v>12</v>
      </c>
      <c r="D2358" s="20">
        <v>319.51</v>
      </c>
      <c r="E2358" s="20">
        <v>319.51</v>
      </c>
      <c r="F2358" s="20">
        <v>321.14</v>
      </c>
      <c r="G2358" s="20">
        <v>316.33</v>
      </c>
      <c r="H2358" s="20">
        <v>321.14</v>
      </c>
      <c r="I2358" s="20">
        <v>320.8</v>
      </c>
      <c r="J2358" s="20">
        <v>319.48</v>
      </c>
      <c r="K2358" s="20">
        <v>321.05</v>
      </c>
      <c r="L2358" s="20">
        <f t="shared" si="38"/>
        <v>321.14</v>
      </c>
    </row>
    <row r="2359" spans="1:12" ht="33">
      <c r="A2359" s="19">
        <v>1340000003</v>
      </c>
      <c r="B2359" s="15" t="s">
        <v>2360</v>
      </c>
      <c r="C2359" s="22" t="s">
        <v>11</v>
      </c>
      <c r="D2359" s="20">
        <v>2658.06</v>
      </c>
      <c r="E2359" s="20">
        <v>2716.15</v>
      </c>
      <c r="F2359" s="20">
        <v>2886.72</v>
      </c>
      <c r="G2359" s="20">
        <v>2767.6</v>
      </c>
      <c r="H2359" s="20">
        <v>3041.71</v>
      </c>
      <c r="I2359" s="20">
        <v>2989.47</v>
      </c>
      <c r="J2359" s="20">
        <v>2622.35</v>
      </c>
      <c r="K2359" s="20">
        <v>3030.95</v>
      </c>
      <c r="L2359" s="20">
        <f t="shared" si="38"/>
        <v>3041.71</v>
      </c>
    </row>
    <row r="2360" spans="1:12" ht="41.25">
      <c r="A2360" s="19">
        <v>1341000001</v>
      </c>
      <c r="B2360" s="15" t="s">
        <v>2361</v>
      </c>
      <c r="C2360" s="22" t="s">
        <v>9</v>
      </c>
      <c r="D2360" s="20">
        <v>77.34</v>
      </c>
      <c r="E2360" s="20">
        <v>77.34</v>
      </c>
      <c r="F2360" s="20">
        <v>77.349999999999994</v>
      </c>
      <c r="G2360" s="20">
        <v>77.349999999999994</v>
      </c>
      <c r="H2360" s="20">
        <v>77.349999999999994</v>
      </c>
      <c r="I2360" s="20">
        <v>77.349999999999994</v>
      </c>
      <c r="J2360" s="20">
        <v>77.349999999999994</v>
      </c>
      <c r="K2360" s="20">
        <v>77.349999999999994</v>
      </c>
      <c r="L2360" s="20">
        <f t="shared" si="38"/>
        <v>77.349999999999994</v>
      </c>
    </row>
    <row r="2361" spans="1:12" ht="41.25">
      <c r="A2361" s="19">
        <v>1341000002</v>
      </c>
      <c r="B2361" s="15" t="s">
        <v>2362</v>
      </c>
      <c r="C2361" s="22" t="s">
        <v>13</v>
      </c>
      <c r="D2361" s="20">
        <v>8840.2199999999993</v>
      </c>
      <c r="E2361" s="20">
        <v>8840.2199999999993</v>
      </c>
      <c r="F2361" s="20">
        <v>8943.1299999999992</v>
      </c>
      <c r="G2361" s="20">
        <v>8943.1299999999992</v>
      </c>
      <c r="H2361" s="20">
        <v>8943.1299999999992</v>
      </c>
      <c r="I2361" s="20">
        <v>8840.4500000000007</v>
      </c>
      <c r="J2361" s="20">
        <v>8840.4500000000007</v>
      </c>
      <c r="K2361" s="20">
        <v>8943.1299999999992</v>
      </c>
      <c r="L2361" s="20">
        <f t="shared" si="38"/>
        <v>8943.1299999999992</v>
      </c>
    </row>
    <row r="2362" spans="1:12" ht="49.5">
      <c r="A2362" s="19">
        <v>1341000003</v>
      </c>
      <c r="B2362" s="15" t="s">
        <v>2363</v>
      </c>
      <c r="C2362" s="22" t="s">
        <v>13</v>
      </c>
      <c r="D2362" s="20">
        <v>8191.8</v>
      </c>
      <c r="E2362" s="20">
        <v>8191.8</v>
      </c>
      <c r="F2362" s="20">
        <v>8192</v>
      </c>
      <c r="G2362" s="20">
        <v>8192</v>
      </c>
      <c r="H2362" s="20">
        <v>8192</v>
      </c>
      <c r="I2362" s="20">
        <v>8192</v>
      </c>
      <c r="J2362" s="20">
        <v>8192</v>
      </c>
      <c r="K2362" s="20">
        <v>8192.0499999999993</v>
      </c>
      <c r="L2362" s="20">
        <f t="shared" si="38"/>
        <v>8192.0499999999993</v>
      </c>
    </row>
    <row r="2363" spans="1:12" ht="33">
      <c r="A2363" s="19">
        <v>1341000004</v>
      </c>
      <c r="B2363" s="15" t="s">
        <v>2364</v>
      </c>
      <c r="C2363" s="22" t="s">
        <v>9</v>
      </c>
      <c r="D2363" s="20">
        <v>43.13</v>
      </c>
      <c r="E2363" s="20">
        <v>43.13</v>
      </c>
      <c r="F2363" s="20">
        <v>43.13</v>
      </c>
      <c r="G2363" s="20">
        <v>43.13</v>
      </c>
      <c r="H2363" s="20">
        <v>43.13</v>
      </c>
      <c r="I2363" s="20">
        <v>43.13</v>
      </c>
      <c r="J2363" s="20">
        <v>43.13</v>
      </c>
      <c r="K2363" s="20">
        <v>43.13</v>
      </c>
      <c r="L2363" s="20">
        <f t="shared" si="38"/>
        <v>43.13</v>
      </c>
    </row>
    <row r="2364" spans="1:12" ht="33">
      <c r="A2364" s="19">
        <v>1341000005</v>
      </c>
      <c r="B2364" s="15" t="s">
        <v>2365</v>
      </c>
      <c r="C2364" s="22" t="s">
        <v>9</v>
      </c>
      <c r="D2364" s="20">
        <v>44.53</v>
      </c>
      <c r="E2364" s="20">
        <v>44.53</v>
      </c>
      <c r="F2364" s="20">
        <v>44.54</v>
      </c>
      <c r="G2364" s="20">
        <v>44.54</v>
      </c>
      <c r="H2364" s="20">
        <v>44.54</v>
      </c>
      <c r="I2364" s="20">
        <v>44.54</v>
      </c>
      <c r="J2364" s="20">
        <v>44.54</v>
      </c>
      <c r="K2364" s="20">
        <v>44.54</v>
      </c>
      <c r="L2364" s="20">
        <f t="shared" si="38"/>
        <v>44.54</v>
      </c>
    </row>
    <row r="2365" spans="1:12" ht="33">
      <c r="A2365" s="19">
        <v>1341000006</v>
      </c>
      <c r="B2365" s="15" t="s">
        <v>2366</v>
      </c>
      <c r="C2365" s="22" t="s">
        <v>9</v>
      </c>
      <c r="D2365" s="20">
        <v>43.13</v>
      </c>
      <c r="E2365" s="20">
        <v>43.13</v>
      </c>
      <c r="F2365" s="20">
        <v>43.13</v>
      </c>
      <c r="G2365" s="20">
        <v>43.13</v>
      </c>
      <c r="H2365" s="20">
        <v>43.13</v>
      </c>
      <c r="I2365" s="20">
        <v>43.13</v>
      </c>
      <c r="J2365" s="20">
        <v>43.13</v>
      </c>
      <c r="K2365" s="20">
        <v>43.13</v>
      </c>
      <c r="L2365" s="20">
        <f t="shared" si="38"/>
        <v>43.13</v>
      </c>
    </row>
    <row r="2366" spans="1:12" ht="24.75">
      <c r="A2366" s="19">
        <v>1341000007</v>
      </c>
      <c r="B2366" s="15" t="s">
        <v>2367</v>
      </c>
      <c r="C2366" s="22" t="s">
        <v>9</v>
      </c>
      <c r="D2366" s="20">
        <v>40.57</v>
      </c>
      <c r="E2366" s="20">
        <v>40.57</v>
      </c>
      <c r="F2366" s="20">
        <v>40.57</v>
      </c>
      <c r="G2366" s="20">
        <v>40.57</v>
      </c>
      <c r="H2366" s="20">
        <v>40.57</v>
      </c>
      <c r="I2366" s="20">
        <v>40.57</v>
      </c>
      <c r="J2366" s="20">
        <v>40.57</v>
      </c>
      <c r="K2366" s="20">
        <v>40.57</v>
      </c>
      <c r="L2366" s="20">
        <f t="shared" si="38"/>
        <v>40.57</v>
      </c>
    </row>
    <row r="2367" spans="1:12" ht="57.75">
      <c r="A2367" s="19">
        <v>1341000008</v>
      </c>
      <c r="B2367" s="15" t="s">
        <v>2368</v>
      </c>
      <c r="C2367" s="22" t="s">
        <v>12</v>
      </c>
      <c r="D2367" s="20">
        <v>536.99</v>
      </c>
      <c r="E2367" s="20">
        <v>536.99</v>
      </c>
      <c r="F2367" s="20">
        <v>537.02</v>
      </c>
      <c r="G2367" s="20">
        <v>537.02</v>
      </c>
      <c r="H2367" s="20">
        <v>537.02</v>
      </c>
      <c r="I2367" s="20">
        <v>537.02</v>
      </c>
      <c r="J2367" s="20">
        <v>536.98</v>
      </c>
      <c r="K2367" s="20">
        <v>537.01</v>
      </c>
      <c r="L2367" s="20">
        <f t="shared" si="38"/>
        <v>537.02</v>
      </c>
    </row>
    <row r="2368" spans="1:12" ht="49.5">
      <c r="A2368" s="19">
        <v>1341000010</v>
      </c>
      <c r="B2368" s="15" t="s">
        <v>2369</v>
      </c>
      <c r="C2368" s="22" t="s">
        <v>13</v>
      </c>
      <c r="D2368" s="20">
        <v>1928.39</v>
      </c>
      <c r="E2368" s="20">
        <v>1935.46</v>
      </c>
      <c r="F2368" s="20">
        <v>2014.58</v>
      </c>
      <c r="G2368" s="20">
        <v>1982.68</v>
      </c>
      <c r="H2368" s="20">
        <v>2061.1</v>
      </c>
      <c r="I2368" s="20">
        <v>2046.01</v>
      </c>
      <c r="J2368" s="20">
        <v>1927.17</v>
      </c>
      <c r="K2368" s="20">
        <v>2034.25</v>
      </c>
      <c r="L2368" s="20">
        <f t="shared" si="38"/>
        <v>2061.1</v>
      </c>
    </row>
    <row r="2369" spans="1:12" ht="41.25">
      <c r="A2369" s="19">
        <v>1341000012</v>
      </c>
      <c r="B2369" s="15" t="s">
        <v>2370</v>
      </c>
      <c r="C2369" s="22" t="s">
        <v>12</v>
      </c>
      <c r="D2369" s="20">
        <v>249.45</v>
      </c>
      <c r="E2369" s="20">
        <v>249.45</v>
      </c>
      <c r="F2369" s="20">
        <v>253.88</v>
      </c>
      <c r="G2369" s="20">
        <v>248.17</v>
      </c>
      <c r="H2369" s="20">
        <v>254.09</v>
      </c>
      <c r="I2369" s="20">
        <v>253.73</v>
      </c>
      <c r="J2369" s="20">
        <v>249.65</v>
      </c>
      <c r="K2369" s="20">
        <v>253.75</v>
      </c>
      <c r="L2369" s="20">
        <f t="shared" si="38"/>
        <v>254.09</v>
      </c>
    </row>
    <row r="2370" spans="1:12" ht="16.5">
      <c r="A2370" s="19">
        <v>1341000013</v>
      </c>
      <c r="B2370" s="15" t="s">
        <v>2371</v>
      </c>
      <c r="C2370" s="22" t="s">
        <v>9</v>
      </c>
      <c r="D2370" s="20">
        <v>59.11</v>
      </c>
      <c r="E2370" s="20">
        <v>59.11</v>
      </c>
      <c r="F2370" s="20">
        <v>59.12</v>
      </c>
      <c r="G2370" s="20">
        <v>59.12</v>
      </c>
      <c r="H2370" s="20">
        <v>59.12</v>
      </c>
      <c r="I2370" s="20">
        <v>59.12</v>
      </c>
      <c r="J2370" s="20">
        <v>59.12</v>
      </c>
      <c r="K2370" s="20">
        <v>59.12</v>
      </c>
      <c r="L2370" s="20">
        <f t="shared" si="38"/>
        <v>59.12</v>
      </c>
    </row>
    <row r="2371" spans="1:12" ht="24.75">
      <c r="A2371" s="19">
        <v>1341000014</v>
      </c>
      <c r="B2371" s="15" t="s">
        <v>2372</v>
      </c>
      <c r="C2371" s="22" t="s">
        <v>13</v>
      </c>
      <c r="D2371" s="20">
        <v>167.52</v>
      </c>
      <c r="E2371" s="20">
        <v>167.52</v>
      </c>
      <c r="F2371" s="20">
        <v>167.52</v>
      </c>
      <c r="G2371" s="20">
        <v>167.52</v>
      </c>
      <c r="H2371" s="20">
        <v>167.52</v>
      </c>
      <c r="I2371" s="20">
        <v>167.52</v>
      </c>
      <c r="J2371" s="20">
        <v>167.52</v>
      </c>
      <c r="K2371" s="20">
        <v>167.52</v>
      </c>
      <c r="L2371" s="20">
        <f t="shared" si="38"/>
        <v>167.52</v>
      </c>
    </row>
    <row r="2372" spans="1:12" ht="16.5">
      <c r="A2372" s="19">
        <v>1341000015</v>
      </c>
      <c r="B2372" s="15" t="s">
        <v>2373</v>
      </c>
      <c r="C2372" s="22" t="s">
        <v>13</v>
      </c>
      <c r="D2372" s="20">
        <v>73.91</v>
      </c>
      <c r="E2372" s="20">
        <v>73.91</v>
      </c>
      <c r="F2372" s="20">
        <v>73.91</v>
      </c>
      <c r="G2372" s="20">
        <v>73.91</v>
      </c>
      <c r="H2372" s="20">
        <v>73.91</v>
      </c>
      <c r="I2372" s="20">
        <v>73.91</v>
      </c>
      <c r="J2372" s="20">
        <v>73.91</v>
      </c>
      <c r="K2372" s="20">
        <v>73.91</v>
      </c>
      <c r="L2372" s="20">
        <f t="shared" si="38"/>
        <v>73.91</v>
      </c>
    </row>
    <row r="2373" spans="1:12" ht="16.5">
      <c r="A2373" s="19">
        <v>1341000016</v>
      </c>
      <c r="B2373" s="15" t="s">
        <v>2374</v>
      </c>
      <c r="C2373" s="22" t="s">
        <v>13</v>
      </c>
      <c r="D2373" s="20">
        <v>627.91</v>
      </c>
      <c r="E2373" s="20">
        <v>627.91</v>
      </c>
      <c r="F2373" s="20">
        <v>627.92999999999995</v>
      </c>
      <c r="G2373" s="20">
        <v>627.65</v>
      </c>
      <c r="H2373" s="20">
        <v>627.92999999999995</v>
      </c>
      <c r="I2373" s="20">
        <v>627.92999999999995</v>
      </c>
      <c r="J2373" s="20">
        <v>627.91999999999996</v>
      </c>
      <c r="K2373" s="20">
        <v>627.92999999999995</v>
      </c>
      <c r="L2373" s="20">
        <f t="shared" si="38"/>
        <v>627.92999999999995</v>
      </c>
    </row>
    <row r="2374" spans="1:12" ht="16.5">
      <c r="A2374" s="19">
        <v>1341000017</v>
      </c>
      <c r="B2374" s="15" t="s">
        <v>2375</v>
      </c>
      <c r="C2374" s="22" t="s">
        <v>13</v>
      </c>
      <c r="D2374" s="20">
        <v>1242.8</v>
      </c>
      <c r="E2374" s="20">
        <v>1242.8</v>
      </c>
      <c r="F2374" s="20">
        <v>1242.83</v>
      </c>
      <c r="G2374" s="20">
        <v>1242.83</v>
      </c>
      <c r="H2374" s="20">
        <v>1242.83</v>
      </c>
      <c r="I2374" s="20">
        <v>1242.83</v>
      </c>
      <c r="J2374" s="20">
        <v>1242.83</v>
      </c>
      <c r="K2374" s="20">
        <v>1242.83</v>
      </c>
      <c r="L2374" s="20">
        <f t="shared" si="38"/>
        <v>1242.83</v>
      </c>
    </row>
    <row r="2375" spans="1:12" ht="16.5">
      <c r="A2375" s="19">
        <v>1341000018</v>
      </c>
      <c r="B2375" s="15" t="s">
        <v>2376</v>
      </c>
      <c r="C2375" s="22" t="s">
        <v>13</v>
      </c>
      <c r="D2375" s="20">
        <v>14</v>
      </c>
      <c r="E2375" s="20">
        <v>14</v>
      </c>
      <c r="F2375" s="20">
        <v>14</v>
      </c>
      <c r="G2375" s="20">
        <v>14</v>
      </c>
      <c r="H2375" s="20">
        <v>14</v>
      </c>
      <c r="I2375" s="20">
        <v>14</v>
      </c>
      <c r="J2375" s="20">
        <v>14</v>
      </c>
      <c r="K2375" s="20">
        <v>14</v>
      </c>
      <c r="L2375" s="20">
        <f t="shared" si="38"/>
        <v>14</v>
      </c>
    </row>
    <row r="2376" spans="1:12" ht="16.5">
      <c r="A2376" s="19">
        <v>1341000019</v>
      </c>
      <c r="B2376" s="15" t="s">
        <v>2377</v>
      </c>
      <c r="C2376" s="22" t="s">
        <v>13</v>
      </c>
      <c r="D2376" s="20">
        <v>318.14</v>
      </c>
      <c r="E2376" s="20">
        <v>318.14</v>
      </c>
      <c r="F2376" s="20">
        <v>318.14999999999998</v>
      </c>
      <c r="G2376" s="20">
        <v>317.85000000000002</v>
      </c>
      <c r="H2376" s="20">
        <v>318.14999999999998</v>
      </c>
      <c r="I2376" s="20">
        <v>318.14999999999998</v>
      </c>
      <c r="J2376" s="20">
        <v>318.14999999999998</v>
      </c>
      <c r="K2376" s="20">
        <v>318.14999999999998</v>
      </c>
      <c r="L2376" s="20">
        <f t="shared" si="38"/>
        <v>318.14999999999998</v>
      </c>
    </row>
    <row r="2377" spans="1:12" ht="24.75">
      <c r="A2377" s="19">
        <v>1341000020</v>
      </c>
      <c r="B2377" s="15" t="s">
        <v>2378</v>
      </c>
      <c r="C2377" s="22" t="s">
        <v>13</v>
      </c>
      <c r="D2377" s="20">
        <v>240.45</v>
      </c>
      <c r="E2377" s="20">
        <v>240.45</v>
      </c>
      <c r="F2377" s="20">
        <v>240.46</v>
      </c>
      <c r="G2377" s="20">
        <v>240.46</v>
      </c>
      <c r="H2377" s="20">
        <v>240.46</v>
      </c>
      <c r="I2377" s="20">
        <v>240.46</v>
      </c>
      <c r="J2377" s="20">
        <v>240.46</v>
      </c>
      <c r="K2377" s="20">
        <v>240.46</v>
      </c>
      <c r="L2377" s="20">
        <f t="shared" si="38"/>
        <v>240.46</v>
      </c>
    </row>
    <row r="2378" spans="1:12" ht="16.5">
      <c r="A2378" s="19">
        <v>1341000021</v>
      </c>
      <c r="B2378" s="15" t="s">
        <v>2379</v>
      </c>
      <c r="C2378" s="22" t="s">
        <v>13</v>
      </c>
      <c r="D2378" s="20">
        <v>278.97000000000003</v>
      </c>
      <c r="E2378" s="20">
        <v>278.97000000000003</v>
      </c>
      <c r="F2378" s="20">
        <v>279</v>
      </c>
      <c r="G2378" s="20">
        <v>278.72000000000003</v>
      </c>
      <c r="H2378" s="20">
        <v>279</v>
      </c>
      <c r="I2378" s="20">
        <v>279</v>
      </c>
      <c r="J2378" s="20">
        <v>278.98</v>
      </c>
      <c r="K2378" s="20">
        <v>279</v>
      </c>
      <c r="L2378" s="20">
        <f t="shared" si="38"/>
        <v>279</v>
      </c>
    </row>
    <row r="2379" spans="1:12" ht="16.5">
      <c r="A2379" s="19">
        <v>1341000022</v>
      </c>
      <c r="B2379" s="15" t="s">
        <v>2380</v>
      </c>
      <c r="C2379" s="22" t="s">
        <v>13</v>
      </c>
      <c r="D2379" s="20">
        <v>3195.61</v>
      </c>
      <c r="E2379" s="20">
        <v>3195.61</v>
      </c>
      <c r="F2379" s="20">
        <v>3195.69</v>
      </c>
      <c r="G2379" s="20">
        <v>3195.2</v>
      </c>
      <c r="H2379" s="20">
        <v>3195.69</v>
      </c>
      <c r="I2379" s="20">
        <v>3195.68</v>
      </c>
      <c r="J2379" s="20">
        <v>3195.68</v>
      </c>
      <c r="K2379" s="20">
        <v>3195.69</v>
      </c>
      <c r="L2379" s="20">
        <f t="shared" si="38"/>
        <v>3195.69</v>
      </c>
    </row>
    <row r="2380" spans="1:12" ht="16.5">
      <c r="A2380" s="19">
        <v>1341000023</v>
      </c>
      <c r="B2380" s="15" t="s">
        <v>2381</v>
      </c>
      <c r="C2380" s="22" t="s">
        <v>13</v>
      </c>
      <c r="D2380" s="20">
        <v>317.51</v>
      </c>
      <c r="E2380" s="20">
        <v>317.51</v>
      </c>
      <c r="F2380" s="20">
        <v>317.52999999999997</v>
      </c>
      <c r="G2380" s="20">
        <v>317.24</v>
      </c>
      <c r="H2380" s="20">
        <v>317.52999999999997</v>
      </c>
      <c r="I2380" s="20">
        <v>317.52999999999997</v>
      </c>
      <c r="J2380" s="20">
        <v>317.52</v>
      </c>
      <c r="K2380" s="20">
        <v>317.52999999999997</v>
      </c>
      <c r="L2380" s="20">
        <f t="shared" si="38"/>
        <v>317.52999999999997</v>
      </c>
    </row>
    <row r="2381" spans="1:12" ht="16.5">
      <c r="A2381" s="19">
        <v>1341000024</v>
      </c>
      <c r="B2381" s="15" t="s">
        <v>2382</v>
      </c>
      <c r="C2381" s="22" t="s">
        <v>13</v>
      </c>
      <c r="D2381" s="20">
        <v>1478.77</v>
      </c>
      <c r="E2381" s="20">
        <v>1478.77</v>
      </c>
      <c r="F2381" s="20">
        <v>1478.82</v>
      </c>
      <c r="G2381" s="20">
        <v>1478.33</v>
      </c>
      <c r="H2381" s="20">
        <v>1478.82</v>
      </c>
      <c r="I2381" s="20">
        <v>1478.81</v>
      </c>
      <c r="J2381" s="20">
        <v>1478.81</v>
      </c>
      <c r="K2381" s="20">
        <v>1478.82</v>
      </c>
      <c r="L2381" s="20">
        <f t="shared" si="38"/>
        <v>1478.82</v>
      </c>
    </row>
    <row r="2382" spans="1:12" ht="16.5">
      <c r="A2382" s="19">
        <v>1341000028</v>
      </c>
      <c r="B2382" s="15" t="s">
        <v>2383</v>
      </c>
      <c r="C2382" s="22" t="s">
        <v>11</v>
      </c>
      <c r="D2382" s="20">
        <v>409.37</v>
      </c>
      <c r="E2382" s="20">
        <v>409.37</v>
      </c>
      <c r="F2382" s="20">
        <v>409.38</v>
      </c>
      <c r="G2382" s="20">
        <v>409.38</v>
      </c>
      <c r="H2382" s="20">
        <v>409.38</v>
      </c>
      <c r="I2382" s="20">
        <v>409.38</v>
      </c>
      <c r="J2382" s="20">
        <v>409.38</v>
      </c>
      <c r="K2382" s="20">
        <v>410.18</v>
      </c>
      <c r="L2382" s="20">
        <f t="shared" si="38"/>
        <v>410.18</v>
      </c>
    </row>
    <row r="2383" spans="1:12" ht="16.5">
      <c r="A2383" s="19">
        <v>1341000029</v>
      </c>
      <c r="B2383" s="15" t="s">
        <v>2384</v>
      </c>
      <c r="C2383" s="22" t="s">
        <v>11</v>
      </c>
      <c r="D2383" s="20">
        <v>450.07</v>
      </c>
      <c r="E2383" s="20">
        <v>450.07</v>
      </c>
      <c r="F2383" s="20">
        <v>450.08</v>
      </c>
      <c r="G2383" s="20">
        <v>450.08</v>
      </c>
      <c r="H2383" s="20">
        <v>450.08</v>
      </c>
      <c r="I2383" s="20">
        <v>450.08</v>
      </c>
      <c r="J2383" s="20">
        <v>450.08</v>
      </c>
      <c r="K2383" s="20">
        <v>450.99</v>
      </c>
      <c r="L2383" s="20">
        <f t="shared" si="38"/>
        <v>450.99</v>
      </c>
    </row>
    <row r="2384" spans="1:12" ht="24.75">
      <c r="A2384" s="19">
        <v>1341000032</v>
      </c>
      <c r="B2384" s="15" t="s">
        <v>2385</v>
      </c>
      <c r="C2384" s="22" t="s">
        <v>10</v>
      </c>
      <c r="D2384" s="20">
        <v>525.94000000000005</v>
      </c>
      <c r="E2384" s="20">
        <v>530.35</v>
      </c>
      <c r="F2384" s="20">
        <v>546.64</v>
      </c>
      <c r="G2384" s="20">
        <v>531.52</v>
      </c>
      <c r="H2384" s="20">
        <v>560.79</v>
      </c>
      <c r="I2384" s="20">
        <v>556.32000000000005</v>
      </c>
      <c r="J2384" s="20">
        <v>519.85</v>
      </c>
      <c r="K2384" s="20">
        <v>554.64</v>
      </c>
      <c r="L2384" s="20">
        <f t="shared" si="38"/>
        <v>560.79</v>
      </c>
    </row>
    <row r="2385" spans="1:12" ht="24.75">
      <c r="A2385" s="19">
        <v>1350000001</v>
      </c>
      <c r="B2385" s="15" t="s">
        <v>2386</v>
      </c>
      <c r="C2385" s="22" t="s">
        <v>13</v>
      </c>
      <c r="D2385" s="20">
        <v>37.93</v>
      </c>
      <c r="E2385" s="20">
        <v>37.93</v>
      </c>
      <c r="F2385" s="20">
        <v>38.729999999999997</v>
      </c>
      <c r="G2385" s="20">
        <v>38.72</v>
      </c>
      <c r="H2385" s="20">
        <v>38.76</v>
      </c>
      <c r="I2385" s="20">
        <v>38.72</v>
      </c>
      <c r="J2385" s="20">
        <v>38.01</v>
      </c>
      <c r="K2385" s="20">
        <v>38.76</v>
      </c>
      <c r="L2385" s="20">
        <f t="shared" si="38"/>
        <v>38.76</v>
      </c>
    </row>
    <row r="2386" spans="1:12" ht="33">
      <c r="A2386" s="19">
        <v>1350000014</v>
      </c>
      <c r="B2386" s="15" t="s">
        <v>2387</v>
      </c>
      <c r="C2386" s="22" t="s">
        <v>26</v>
      </c>
      <c r="D2386" s="20">
        <v>687.66</v>
      </c>
      <c r="E2386" s="20">
        <v>691.14</v>
      </c>
      <c r="F2386" s="20">
        <v>733.95</v>
      </c>
      <c r="G2386" s="20">
        <v>723.22</v>
      </c>
      <c r="H2386" s="20">
        <v>745.3</v>
      </c>
      <c r="I2386" s="20">
        <v>739.73</v>
      </c>
      <c r="J2386" s="20">
        <v>688.24</v>
      </c>
      <c r="K2386" s="20">
        <v>744.4</v>
      </c>
      <c r="L2386" s="20">
        <f t="shared" si="38"/>
        <v>745.3</v>
      </c>
    </row>
    <row r="2387" spans="1:12" ht="33">
      <c r="A2387" s="19">
        <v>1350000019</v>
      </c>
      <c r="B2387" s="15" t="s">
        <v>2388</v>
      </c>
      <c r="C2387" s="22" t="s">
        <v>26</v>
      </c>
      <c r="D2387" s="20">
        <v>243</v>
      </c>
      <c r="E2387" s="20">
        <v>243.76</v>
      </c>
      <c r="F2387" s="20">
        <v>252.57</v>
      </c>
      <c r="G2387" s="20">
        <v>248.22</v>
      </c>
      <c r="H2387" s="20">
        <v>255.3</v>
      </c>
      <c r="I2387" s="20">
        <v>253.84</v>
      </c>
      <c r="J2387" s="20">
        <v>242.6</v>
      </c>
      <c r="K2387" s="20">
        <v>254.05</v>
      </c>
      <c r="L2387" s="20">
        <f t="shared" si="38"/>
        <v>255.3</v>
      </c>
    </row>
    <row r="2388" spans="1:12" ht="33">
      <c r="A2388" s="19">
        <v>1358000010</v>
      </c>
      <c r="B2388" s="15" t="s">
        <v>2389</v>
      </c>
      <c r="C2388" s="22" t="s">
        <v>12</v>
      </c>
      <c r="D2388" s="20">
        <v>735.13</v>
      </c>
      <c r="E2388" s="20">
        <v>740.04</v>
      </c>
      <c r="F2388" s="20">
        <v>754.95</v>
      </c>
      <c r="G2388" s="20">
        <v>743.18</v>
      </c>
      <c r="H2388" s="20">
        <v>770.05</v>
      </c>
      <c r="I2388" s="20">
        <v>763.43</v>
      </c>
      <c r="J2388" s="20">
        <v>729.74</v>
      </c>
      <c r="K2388" s="20">
        <v>757.46</v>
      </c>
      <c r="L2388" s="20">
        <f t="shared" si="38"/>
        <v>770.05</v>
      </c>
    </row>
    <row r="2389" spans="1:12" ht="24.75">
      <c r="A2389" s="19">
        <v>1358000011</v>
      </c>
      <c r="B2389" s="15" t="s">
        <v>2390</v>
      </c>
      <c r="C2389" s="22" t="s">
        <v>12</v>
      </c>
      <c r="D2389" s="20">
        <v>364.51</v>
      </c>
      <c r="E2389" s="20">
        <v>370.13</v>
      </c>
      <c r="F2389" s="20">
        <v>405.8</v>
      </c>
      <c r="G2389" s="20">
        <v>389.49</v>
      </c>
      <c r="H2389" s="20">
        <v>423.41</v>
      </c>
      <c r="I2389" s="20">
        <v>416.74</v>
      </c>
      <c r="J2389" s="20">
        <v>362.23</v>
      </c>
      <c r="K2389" s="20">
        <v>419.34</v>
      </c>
      <c r="L2389" s="20">
        <f t="shared" ref="L2389:L2452" si="39">MAX(D2389:K2389)</f>
        <v>423.41</v>
      </c>
    </row>
    <row r="2390" spans="1:12" ht="16.5">
      <c r="A2390" s="19">
        <v>1358000012</v>
      </c>
      <c r="B2390" s="15" t="s">
        <v>2391</v>
      </c>
      <c r="C2390" s="22" t="s">
        <v>10</v>
      </c>
      <c r="D2390" s="20">
        <v>140.52000000000001</v>
      </c>
      <c r="E2390" s="20">
        <v>142.16</v>
      </c>
      <c r="F2390" s="20">
        <v>148.16999999999999</v>
      </c>
      <c r="G2390" s="20">
        <v>143.05000000000001</v>
      </c>
      <c r="H2390" s="20">
        <v>153.44999999999999</v>
      </c>
      <c r="I2390" s="20">
        <v>151.80000000000001</v>
      </c>
      <c r="J2390" s="20">
        <v>138.25</v>
      </c>
      <c r="K2390" s="20">
        <v>151.19999999999999</v>
      </c>
      <c r="L2390" s="20">
        <f t="shared" si="39"/>
        <v>153.44999999999999</v>
      </c>
    </row>
    <row r="2391" spans="1:12" ht="24.75">
      <c r="A2391" s="19">
        <v>1358000013</v>
      </c>
      <c r="B2391" s="15" t="s">
        <v>2392</v>
      </c>
      <c r="C2391" s="22" t="s">
        <v>26</v>
      </c>
      <c r="D2391" s="20">
        <v>60.74</v>
      </c>
      <c r="E2391" s="20">
        <v>60.74</v>
      </c>
      <c r="F2391" s="20">
        <v>61.31</v>
      </c>
      <c r="G2391" s="20">
        <v>59.95</v>
      </c>
      <c r="H2391" s="20">
        <v>61.31</v>
      </c>
      <c r="I2391" s="20">
        <v>61.19</v>
      </c>
      <c r="J2391" s="20">
        <v>60.74</v>
      </c>
      <c r="K2391" s="20">
        <v>61.31</v>
      </c>
      <c r="L2391" s="20">
        <f t="shared" si="39"/>
        <v>61.31</v>
      </c>
    </row>
    <row r="2392" spans="1:12" ht="24.75">
      <c r="A2392" s="19">
        <v>1358000016</v>
      </c>
      <c r="B2392" s="15" t="s">
        <v>2393</v>
      </c>
      <c r="C2392" s="22" t="s">
        <v>12</v>
      </c>
      <c r="D2392" s="20">
        <v>93.77</v>
      </c>
      <c r="E2392" s="20">
        <v>93.77</v>
      </c>
      <c r="F2392" s="20">
        <v>94.84</v>
      </c>
      <c r="G2392" s="20">
        <v>90.63</v>
      </c>
      <c r="H2392" s="20">
        <v>94.84</v>
      </c>
      <c r="I2392" s="20">
        <v>94.64</v>
      </c>
      <c r="J2392" s="20">
        <v>93.74</v>
      </c>
      <c r="K2392" s="20">
        <v>94.75</v>
      </c>
      <c r="L2392" s="20">
        <f t="shared" si="39"/>
        <v>94.84</v>
      </c>
    </row>
    <row r="2393" spans="1:12" ht="24.75">
      <c r="A2393" s="19">
        <v>1358000017</v>
      </c>
      <c r="B2393" s="15" t="s">
        <v>2394</v>
      </c>
      <c r="C2393" s="22" t="s">
        <v>12</v>
      </c>
      <c r="D2393" s="20">
        <v>133.21</v>
      </c>
      <c r="E2393" s="20">
        <v>133.21</v>
      </c>
      <c r="F2393" s="20">
        <v>134.38999999999999</v>
      </c>
      <c r="G2393" s="20">
        <v>125.66</v>
      </c>
      <c r="H2393" s="20">
        <v>134.38999999999999</v>
      </c>
      <c r="I2393" s="20">
        <v>134.22</v>
      </c>
      <c r="J2393" s="20">
        <v>133.13999999999999</v>
      </c>
      <c r="K2393" s="20">
        <v>134.1</v>
      </c>
      <c r="L2393" s="20">
        <f t="shared" si="39"/>
        <v>134.38999999999999</v>
      </c>
    </row>
    <row r="2394" spans="1:12" ht="24.75">
      <c r="A2394" s="19">
        <v>1358000018</v>
      </c>
      <c r="B2394" s="15" t="s">
        <v>2395</v>
      </c>
      <c r="C2394" s="22" t="s">
        <v>12</v>
      </c>
      <c r="D2394" s="20">
        <v>141.38999999999999</v>
      </c>
      <c r="E2394" s="20">
        <v>141.38999999999999</v>
      </c>
      <c r="F2394" s="20">
        <v>143.62</v>
      </c>
      <c r="G2394" s="20">
        <v>136.36000000000001</v>
      </c>
      <c r="H2394" s="20">
        <v>143.62</v>
      </c>
      <c r="I2394" s="20">
        <v>143.13999999999999</v>
      </c>
      <c r="J2394" s="20">
        <v>141.36000000000001</v>
      </c>
      <c r="K2394" s="20">
        <v>143.54</v>
      </c>
      <c r="L2394" s="20">
        <f t="shared" si="39"/>
        <v>143.62</v>
      </c>
    </row>
    <row r="2395" spans="1:12" ht="41.25">
      <c r="A2395" s="19">
        <v>1360000001</v>
      </c>
      <c r="B2395" s="15" t="s">
        <v>2396</v>
      </c>
      <c r="C2395" s="22" t="s">
        <v>12</v>
      </c>
      <c r="D2395" s="20">
        <v>802.35</v>
      </c>
      <c r="E2395" s="20">
        <v>805.22</v>
      </c>
      <c r="F2395" s="20">
        <v>817.28</v>
      </c>
      <c r="G2395" s="20">
        <v>805.53</v>
      </c>
      <c r="H2395" s="20">
        <v>825.03</v>
      </c>
      <c r="I2395" s="20">
        <v>825.82</v>
      </c>
      <c r="J2395" s="20">
        <v>800.47</v>
      </c>
      <c r="K2395" s="20">
        <v>824.04</v>
      </c>
      <c r="L2395" s="20">
        <f t="shared" si="39"/>
        <v>825.82</v>
      </c>
    </row>
    <row r="2396" spans="1:12" ht="41.25">
      <c r="A2396" s="19">
        <v>1360000002</v>
      </c>
      <c r="B2396" s="15" t="s">
        <v>2397</v>
      </c>
      <c r="C2396" s="22" t="s">
        <v>12</v>
      </c>
      <c r="D2396" s="20">
        <v>835.34</v>
      </c>
      <c r="E2396" s="20">
        <v>838.24</v>
      </c>
      <c r="F2396" s="20">
        <v>850.28</v>
      </c>
      <c r="G2396" s="20">
        <v>838.53</v>
      </c>
      <c r="H2396" s="20">
        <v>858.04</v>
      </c>
      <c r="I2396" s="20">
        <v>858.83</v>
      </c>
      <c r="J2396" s="20">
        <v>833.49</v>
      </c>
      <c r="K2396" s="20">
        <v>857.04</v>
      </c>
      <c r="L2396" s="20">
        <f t="shared" si="39"/>
        <v>858.83</v>
      </c>
    </row>
    <row r="2397" spans="1:12" ht="24.75">
      <c r="A2397" s="19">
        <v>1360000003</v>
      </c>
      <c r="B2397" s="15" t="s">
        <v>2398</v>
      </c>
      <c r="C2397" s="22" t="s">
        <v>12</v>
      </c>
      <c r="D2397" s="20">
        <v>1115.8900000000001</v>
      </c>
      <c r="E2397" s="20">
        <v>1127.52</v>
      </c>
      <c r="F2397" s="20">
        <v>1191.8</v>
      </c>
      <c r="G2397" s="20">
        <v>1165.96</v>
      </c>
      <c r="H2397" s="20">
        <v>1224.6500000000001</v>
      </c>
      <c r="I2397" s="20">
        <v>1211.9100000000001</v>
      </c>
      <c r="J2397" s="20">
        <v>1111.1500000000001</v>
      </c>
      <c r="K2397" s="20">
        <v>1221.3599999999999</v>
      </c>
      <c r="L2397" s="20">
        <f t="shared" si="39"/>
        <v>1224.6500000000001</v>
      </c>
    </row>
    <row r="2398" spans="1:12" ht="24.75">
      <c r="A2398" s="19">
        <v>1360000004</v>
      </c>
      <c r="B2398" s="15" t="s">
        <v>2399</v>
      </c>
      <c r="C2398" s="22" t="s">
        <v>12</v>
      </c>
      <c r="D2398" s="20">
        <v>1448.29</v>
      </c>
      <c r="E2398" s="20">
        <v>1459.91</v>
      </c>
      <c r="F2398" s="20">
        <v>1551.04</v>
      </c>
      <c r="G2398" s="20">
        <v>1526.52</v>
      </c>
      <c r="H2398" s="20">
        <v>1585.73</v>
      </c>
      <c r="I2398" s="20">
        <v>1571.19</v>
      </c>
      <c r="J2398" s="20">
        <v>1446.17</v>
      </c>
      <c r="K2398" s="20">
        <v>1582.88</v>
      </c>
      <c r="L2398" s="20">
        <f t="shared" si="39"/>
        <v>1585.73</v>
      </c>
    </row>
    <row r="2399" spans="1:12" ht="33">
      <c r="A2399" s="19">
        <v>1360000005</v>
      </c>
      <c r="B2399" s="15" t="s">
        <v>2400</v>
      </c>
      <c r="C2399" s="22" t="s">
        <v>12</v>
      </c>
      <c r="D2399" s="20">
        <v>1192.4000000000001</v>
      </c>
      <c r="E2399" s="20">
        <v>1201.1099999999999</v>
      </c>
      <c r="F2399" s="20">
        <v>1260.06</v>
      </c>
      <c r="G2399" s="20">
        <v>1231.57</v>
      </c>
      <c r="H2399" s="20">
        <v>1285.3699999999999</v>
      </c>
      <c r="I2399" s="20">
        <v>1275.04</v>
      </c>
      <c r="J2399" s="20">
        <v>1189.6099999999999</v>
      </c>
      <c r="K2399" s="20">
        <v>1282.95</v>
      </c>
      <c r="L2399" s="20">
        <f t="shared" si="39"/>
        <v>1285.3699999999999</v>
      </c>
    </row>
    <row r="2400" spans="1:12" ht="33">
      <c r="A2400" s="19">
        <v>1360000006</v>
      </c>
      <c r="B2400" s="15" t="s">
        <v>2401</v>
      </c>
      <c r="C2400" s="22" t="s">
        <v>26</v>
      </c>
      <c r="D2400" s="20">
        <v>805.05</v>
      </c>
      <c r="E2400" s="20">
        <v>810.28</v>
      </c>
      <c r="F2400" s="20">
        <v>864.64</v>
      </c>
      <c r="G2400" s="20">
        <v>844.1</v>
      </c>
      <c r="H2400" s="20">
        <v>882.59</v>
      </c>
      <c r="I2400" s="20">
        <v>872.75</v>
      </c>
      <c r="J2400" s="20">
        <v>801.31</v>
      </c>
      <c r="K2400" s="20">
        <v>874.2</v>
      </c>
      <c r="L2400" s="20">
        <f t="shared" si="39"/>
        <v>882.59</v>
      </c>
    </row>
    <row r="2401" spans="1:12" ht="24.75">
      <c r="A2401" s="19">
        <v>1360000007</v>
      </c>
      <c r="B2401" s="15" t="s">
        <v>2402</v>
      </c>
      <c r="C2401" s="22" t="s">
        <v>26</v>
      </c>
      <c r="D2401" s="20">
        <v>332.43</v>
      </c>
      <c r="E2401" s="20">
        <v>333.76</v>
      </c>
      <c r="F2401" s="20">
        <v>346.47</v>
      </c>
      <c r="G2401" s="20">
        <v>339.57</v>
      </c>
      <c r="H2401" s="20">
        <v>351.2</v>
      </c>
      <c r="I2401" s="20">
        <v>348.25</v>
      </c>
      <c r="J2401" s="20">
        <v>330.6</v>
      </c>
      <c r="K2401" s="20">
        <v>347.47</v>
      </c>
      <c r="L2401" s="20">
        <f t="shared" si="39"/>
        <v>351.2</v>
      </c>
    </row>
    <row r="2402" spans="1:12" ht="33">
      <c r="A2402" s="19">
        <v>1360000013</v>
      </c>
      <c r="B2402" s="15" t="s">
        <v>2403</v>
      </c>
      <c r="C2402" s="22" t="s">
        <v>12</v>
      </c>
      <c r="D2402" s="20">
        <v>1639.68</v>
      </c>
      <c r="E2402" s="20">
        <v>1639.68</v>
      </c>
      <c r="F2402" s="20">
        <v>1639.72</v>
      </c>
      <c r="G2402" s="20">
        <v>1639.72</v>
      </c>
      <c r="H2402" s="20">
        <v>1639.72</v>
      </c>
      <c r="I2402" s="20">
        <v>1639.72</v>
      </c>
      <c r="J2402" s="20">
        <v>1639.72</v>
      </c>
      <c r="K2402" s="20">
        <v>1639.72</v>
      </c>
      <c r="L2402" s="20">
        <f t="shared" si="39"/>
        <v>1639.72</v>
      </c>
    </row>
    <row r="2403" spans="1:12" ht="33">
      <c r="A2403" s="19">
        <v>1360000014</v>
      </c>
      <c r="B2403" s="15" t="s">
        <v>2404</v>
      </c>
      <c r="C2403" s="22" t="s">
        <v>10</v>
      </c>
      <c r="D2403" s="20">
        <v>1395.24</v>
      </c>
      <c r="E2403" s="20">
        <v>1400.8</v>
      </c>
      <c r="F2403" s="20">
        <v>1503.56</v>
      </c>
      <c r="G2403" s="20">
        <v>1484.26</v>
      </c>
      <c r="H2403" s="20">
        <v>1534.59</v>
      </c>
      <c r="I2403" s="20">
        <v>1519.74</v>
      </c>
      <c r="J2403" s="20">
        <v>1396.88</v>
      </c>
      <c r="K2403" s="20">
        <v>1508.94</v>
      </c>
      <c r="L2403" s="20">
        <f t="shared" si="39"/>
        <v>1534.59</v>
      </c>
    </row>
    <row r="2404" spans="1:12" ht="41.25">
      <c r="A2404" s="19">
        <v>1360000015</v>
      </c>
      <c r="B2404" s="15" t="s">
        <v>2405</v>
      </c>
      <c r="C2404" s="22" t="s">
        <v>10</v>
      </c>
      <c r="D2404" s="20">
        <v>1678.16</v>
      </c>
      <c r="E2404" s="20">
        <v>1689.86</v>
      </c>
      <c r="F2404" s="20">
        <v>1752.95</v>
      </c>
      <c r="G2404" s="20">
        <v>1723.58</v>
      </c>
      <c r="H2404" s="20">
        <v>1785.81</v>
      </c>
      <c r="I2404" s="20">
        <v>1772.96</v>
      </c>
      <c r="J2404" s="20">
        <v>1672.76</v>
      </c>
      <c r="K2404" s="20">
        <v>1781.54</v>
      </c>
      <c r="L2404" s="20">
        <f t="shared" si="39"/>
        <v>1785.81</v>
      </c>
    </row>
    <row r="2405" spans="1:12" ht="41.25">
      <c r="A2405" s="19">
        <v>1360000016</v>
      </c>
      <c r="B2405" s="15" t="s">
        <v>2406</v>
      </c>
      <c r="C2405" s="22" t="s">
        <v>10</v>
      </c>
      <c r="D2405" s="20">
        <v>503.28</v>
      </c>
      <c r="E2405" s="20">
        <v>507.66</v>
      </c>
      <c r="F2405" s="20">
        <v>539.91</v>
      </c>
      <c r="G2405" s="20">
        <v>528.14</v>
      </c>
      <c r="H2405" s="20">
        <v>552.74</v>
      </c>
      <c r="I2405" s="20">
        <v>547.30999999999995</v>
      </c>
      <c r="J2405" s="20">
        <v>502.19</v>
      </c>
      <c r="K2405" s="20">
        <v>551.66</v>
      </c>
      <c r="L2405" s="20">
        <f t="shared" si="39"/>
        <v>552.74</v>
      </c>
    </row>
    <row r="2406" spans="1:12" ht="33">
      <c r="A2406" s="19">
        <v>1360000017</v>
      </c>
      <c r="B2406" s="15" t="s">
        <v>2407</v>
      </c>
      <c r="C2406" s="22" t="s">
        <v>10</v>
      </c>
      <c r="D2406" s="20">
        <v>579.28</v>
      </c>
      <c r="E2406" s="20">
        <v>583.66</v>
      </c>
      <c r="F2406" s="20">
        <v>622.5</v>
      </c>
      <c r="G2406" s="20">
        <v>610.23</v>
      </c>
      <c r="H2406" s="20">
        <v>635.75</v>
      </c>
      <c r="I2406" s="20">
        <v>629.85</v>
      </c>
      <c r="J2406" s="20">
        <v>578.78</v>
      </c>
      <c r="K2406" s="20">
        <v>634.67999999999995</v>
      </c>
      <c r="L2406" s="20">
        <f t="shared" si="39"/>
        <v>635.75</v>
      </c>
    </row>
    <row r="2407" spans="1:12" ht="33">
      <c r="A2407" s="19">
        <v>1360000018</v>
      </c>
      <c r="B2407" s="15" t="s">
        <v>2408</v>
      </c>
      <c r="C2407" s="22" t="s">
        <v>10</v>
      </c>
      <c r="D2407" s="20">
        <v>553.96</v>
      </c>
      <c r="E2407" s="20">
        <v>558.33000000000004</v>
      </c>
      <c r="F2407" s="20">
        <v>594.80999999999995</v>
      </c>
      <c r="G2407" s="20">
        <v>582.55999999999995</v>
      </c>
      <c r="H2407" s="20">
        <v>607.9</v>
      </c>
      <c r="I2407" s="20">
        <v>602.17999999999995</v>
      </c>
      <c r="J2407" s="20">
        <v>553.23</v>
      </c>
      <c r="K2407" s="20">
        <v>606.82000000000005</v>
      </c>
      <c r="L2407" s="20">
        <f t="shared" si="39"/>
        <v>607.9</v>
      </c>
    </row>
    <row r="2408" spans="1:12" ht="33">
      <c r="A2408" s="19">
        <v>1360000019</v>
      </c>
      <c r="B2408" s="15" t="s">
        <v>2409</v>
      </c>
      <c r="C2408" s="22" t="s">
        <v>10</v>
      </c>
      <c r="D2408" s="20">
        <v>16.37</v>
      </c>
      <c r="E2408" s="20">
        <v>16.37</v>
      </c>
      <c r="F2408" s="20">
        <v>17.7</v>
      </c>
      <c r="G2408" s="20">
        <v>17.54</v>
      </c>
      <c r="H2408" s="20">
        <v>17.78</v>
      </c>
      <c r="I2408" s="20">
        <v>17.690000000000001</v>
      </c>
      <c r="J2408" s="20">
        <v>16.47</v>
      </c>
      <c r="K2408" s="20">
        <v>17.78</v>
      </c>
      <c r="L2408" s="20">
        <f t="shared" si="39"/>
        <v>17.78</v>
      </c>
    </row>
    <row r="2409" spans="1:12" ht="24.75">
      <c r="A2409" s="19">
        <v>1360000020</v>
      </c>
      <c r="B2409" s="15" t="s">
        <v>2410</v>
      </c>
      <c r="C2409" s="22" t="s">
        <v>10</v>
      </c>
      <c r="D2409" s="20">
        <v>279.93</v>
      </c>
      <c r="E2409" s="20">
        <v>280.61</v>
      </c>
      <c r="F2409" s="20">
        <v>290.98</v>
      </c>
      <c r="G2409" s="20">
        <v>286.36</v>
      </c>
      <c r="H2409" s="20">
        <v>295.02999999999997</v>
      </c>
      <c r="I2409" s="20">
        <v>292.63</v>
      </c>
      <c r="J2409" s="20">
        <v>278.74</v>
      </c>
      <c r="K2409" s="20">
        <v>289.67</v>
      </c>
      <c r="L2409" s="20">
        <f t="shared" si="39"/>
        <v>295.02999999999997</v>
      </c>
    </row>
    <row r="2410" spans="1:12" ht="33">
      <c r="A2410" s="19">
        <v>1360000021</v>
      </c>
      <c r="B2410" s="15" t="s">
        <v>2411</v>
      </c>
      <c r="C2410" s="22" t="s">
        <v>10</v>
      </c>
      <c r="D2410" s="20">
        <v>449</v>
      </c>
      <c r="E2410" s="20">
        <v>450.81</v>
      </c>
      <c r="F2410" s="20">
        <v>466.56</v>
      </c>
      <c r="G2410" s="20">
        <v>458.67</v>
      </c>
      <c r="H2410" s="20">
        <v>476.29</v>
      </c>
      <c r="I2410" s="20">
        <v>471.42</v>
      </c>
      <c r="J2410" s="20">
        <v>445.98</v>
      </c>
      <c r="K2410" s="20">
        <v>464.17</v>
      </c>
      <c r="L2410" s="20">
        <f t="shared" si="39"/>
        <v>476.29</v>
      </c>
    </row>
    <row r="2411" spans="1:12" ht="49.5">
      <c r="A2411" s="19">
        <v>1360000022</v>
      </c>
      <c r="B2411" s="15" t="s">
        <v>2412</v>
      </c>
      <c r="C2411" s="22" t="s">
        <v>12</v>
      </c>
      <c r="D2411" s="20">
        <v>1020.81</v>
      </c>
      <c r="E2411" s="20">
        <v>1020.81</v>
      </c>
      <c r="F2411" s="20">
        <v>1024.45</v>
      </c>
      <c r="G2411" s="20">
        <v>1017.22</v>
      </c>
      <c r="H2411" s="20">
        <v>1024.45</v>
      </c>
      <c r="I2411" s="20">
        <v>1027.8399999999999</v>
      </c>
      <c r="J2411" s="20">
        <v>1020.75</v>
      </c>
      <c r="K2411" s="20">
        <v>1024.52</v>
      </c>
      <c r="L2411" s="20">
        <f t="shared" si="39"/>
        <v>1027.8399999999999</v>
      </c>
    </row>
    <row r="2412" spans="1:12" ht="33">
      <c r="A2412" s="19">
        <v>1360000023</v>
      </c>
      <c r="B2412" s="15" t="s">
        <v>2413</v>
      </c>
      <c r="C2412" s="22" t="s">
        <v>10</v>
      </c>
      <c r="D2412" s="20">
        <v>574.01</v>
      </c>
      <c r="E2412" s="20">
        <v>574.01</v>
      </c>
      <c r="F2412" s="20">
        <v>574.02</v>
      </c>
      <c r="G2412" s="20">
        <v>574.02</v>
      </c>
      <c r="H2412" s="20">
        <v>574.02</v>
      </c>
      <c r="I2412" s="20">
        <v>574.02</v>
      </c>
      <c r="J2412" s="20">
        <v>574.02</v>
      </c>
      <c r="K2412" s="20">
        <v>574.02</v>
      </c>
      <c r="L2412" s="20">
        <f t="shared" si="39"/>
        <v>574.02</v>
      </c>
    </row>
    <row r="2413" spans="1:12" ht="24.75">
      <c r="A2413" s="19">
        <v>1360000024</v>
      </c>
      <c r="B2413" s="15" t="s">
        <v>2414</v>
      </c>
      <c r="C2413" s="22" t="s">
        <v>12</v>
      </c>
      <c r="D2413" s="20">
        <v>702.8</v>
      </c>
      <c r="E2413" s="20">
        <v>709.19</v>
      </c>
      <c r="F2413" s="20">
        <v>745.74</v>
      </c>
      <c r="G2413" s="20">
        <v>728.98</v>
      </c>
      <c r="H2413" s="20">
        <v>763.81</v>
      </c>
      <c r="I2413" s="20">
        <v>756.65</v>
      </c>
      <c r="J2413" s="20">
        <v>700.05</v>
      </c>
      <c r="K2413" s="20">
        <v>761.76</v>
      </c>
      <c r="L2413" s="20">
        <f t="shared" si="39"/>
        <v>763.81</v>
      </c>
    </row>
    <row r="2414" spans="1:12" ht="33">
      <c r="A2414" s="19">
        <v>1360000025</v>
      </c>
      <c r="B2414" s="15" t="s">
        <v>2415</v>
      </c>
      <c r="C2414" s="22" t="s">
        <v>10</v>
      </c>
      <c r="D2414" s="20">
        <v>1475.84</v>
      </c>
      <c r="E2414" s="20">
        <v>1475.84</v>
      </c>
      <c r="F2414" s="20">
        <v>1475.88</v>
      </c>
      <c r="G2414" s="20">
        <v>1475.88</v>
      </c>
      <c r="H2414" s="20">
        <v>1475.88</v>
      </c>
      <c r="I2414" s="20">
        <v>1475.88</v>
      </c>
      <c r="J2414" s="20">
        <v>1475.88</v>
      </c>
      <c r="K2414" s="20">
        <v>1475.88</v>
      </c>
      <c r="L2414" s="20">
        <f t="shared" si="39"/>
        <v>1475.88</v>
      </c>
    </row>
    <row r="2415" spans="1:12" ht="33">
      <c r="A2415" s="19">
        <v>1360000026</v>
      </c>
      <c r="B2415" s="15" t="s">
        <v>2424</v>
      </c>
      <c r="C2415" s="22" t="s">
        <v>9</v>
      </c>
      <c r="D2415" s="20">
        <v>26.33</v>
      </c>
      <c r="E2415" s="20">
        <v>26.33</v>
      </c>
      <c r="F2415" s="20">
        <v>28.57</v>
      </c>
      <c r="G2415" s="20">
        <v>28.49</v>
      </c>
      <c r="H2415" s="20">
        <v>28.73</v>
      </c>
      <c r="I2415" s="20">
        <v>28.57</v>
      </c>
      <c r="J2415" s="20">
        <v>26.52</v>
      </c>
      <c r="K2415" s="20">
        <v>28.73</v>
      </c>
      <c r="L2415" s="20">
        <f t="shared" si="39"/>
        <v>28.73</v>
      </c>
    </row>
    <row r="2416" spans="1:12" ht="24.75">
      <c r="A2416" s="19">
        <v>1360000027</v>
      </c>
      <c r="B2416" s="15" t="s">
        <v>2416</v>
      </c>
      <c r="C2416" s="22" t="s">
        <v>12</v>
      </c>
      <c r="D2416" s="20">
        <v>51.7</v>
      </c>
      <c r="E2416" s="20">
        <v>51.7</v>
      </c>
      <c r="F2416" s="20">
        <v>51.7</v>
      </c>
      <c r="G2416" s="20">
        <v>51.7</v>
      </c>
      <c r="H2416" s="20">
        <v>51.7</v>
      </c>
      <c r="I2416" s="20">
        <v>51.7</v>
      </c>
      <c r="J2416" s="20">
        <v>51.7</v>
      </c>
      <c r="K2416" s="20">
        <v>51.7</v>
      </c>
      <c r="L2416" s="20">
        <f t="shared" si="39"/>
        <v>51.7</v>
      </c>
    </row>
    <row r="2417" spans="1:12" ht="33">
      <c r="A2417" s="19">
        <v>1360000028</v>
      </c>
      <c r="B2417" s="15" t="s">
        <v>2417</v>
      </c>
      <c r="C2417" s="22" t="s">
        <v>12</v>
      </c>
      <c r="D2417" s="20">
        <v>1279.6300000000001</v>
      </c>
      <c r="E2417" s="20">
        <v>1279.6300000000001</v>
      </c>
      <c r="F2417" s="20">
        <v>1279.6600000000001</v>
      </c>
      <c r="G2417" s="20">
        <v>1279.6600000000001</v>
      </c>
      <c r="H2417" s="20">
        <v>1279.6600000000001</v>
      </c>
      <c r="I2417" s="20">
        <v>1279.6600000000001</v>
      </c>
      <c r="J2417" s="20">
        <v>1279.6600000000001</v>
      </c>
      <c r="K2417" s="20">
        <v>1279.6600000000001</v>
      </c>
      <c r="L2417" s="20">
        <f t="shared" si="39"/>
        <v>1279.6600000000001</v>
      </c>
    </row>
    <row r="2418" spans="1:12" ht="33">
      <c r="A2418" s="19">
        <v>1360000029</v>
      </c>
      <c r="B2418" s="15" t="s">
        <v>2418</v>
      </c>
      <c r="C2418" s="22" t="s">
        <v>12</v>
      </c>
      <c r="D2418" s="20">
        <v>1258.74</v>
      </c>
      <c r="E2418" s="20">
        <v>1258.74</v>
      </c>
      <c r="F2418" s="20">
        <v>1258.77</v>
      </c>
      <c r="G2418" s="20">
        <v>1258.77</v>
      </c>
      <c r="H2418" s="20">
        <v>1258.77</v>
      </c>
      <c r="I2418" s="20">
        <v>1258.77</v>
      </c>
      <c r="J2418" s="20">
        <v>1258.77</v>
      </c>
      <c r="K2418" s="20">
        <v>1258.77</v>
      </c>
      <c r="L2418" s="20">
        <f t="shared" si="39"/>
        <v>1258.77</v>
      </c>
    </row>
    <row r="2419" spans="1:12" ht="24.75">
      <c r="A2419" s="19">
        <v>1360000030</v>
      </c>
      <c r="B2419" s="15" t="s">
        <v>2419</v>
      </c>
      <c r="C2419" s="22" t="s">
        <v>11</v>
      </c>
      <c r="D2419" s="20">
        <v>2669.3</v>
      </c>
      <c r="E2419" s="20">
        <v>2727.21</v>
      </c>
      <c r="F2419" s="20">
        <v>2916.03</v>
      </c>
      <c r="G2419" s="20">
        <v>2785.32</v>
      </c>
      <c r="H2419" s="20">
        <v>3087.83</v>
      </c>
      <c r="I2419" s="20">
        <v>3033.48</v>
      </c>
      <c r="J2419" s="20">
        <v>2637.68</v>
      </c>
      <c r="K2419" s="20">
        <v>3062.93</v>
      </c>
      <c r="L2419" s="20">
        <f t="shared" si="39"/>
        <v>3087.83</v>
      </c>
    </row>
    <row r="2420" spans="1:12" ht="33">
      <c r="A2420" s="19">
        <v>1360000035</v>
      </c>
      <c r="B2420" s="15" t="s">
        <v>2420</v>
      </c>
      <c r="C2420" s="22" t="s">
        <v>9</v>
      </c>
      <c r="D2420" s="20">
        <v>26.17</v>
      </c>
      <c r="E2420" s="20">
        <v>26.17</v>
      </c>
      <c r="F2420" s="20">
        <v>28.45</v>
      </c>
      <c r="G2420" s="20">
        <v>28.29</v>
      </c>
      <c r="H2420" s="20">
        <v>28.59</v>
      </c>
      <c r="I2420" s="20">
        <v>28.43</v>
      </c>
      <c r="J2420" s="20">
        <v>26.37</v>
      </c>
      <c r="K2420" s="20">
        <v>28.59</v>
      </c>
      <c r="L2420" s="20">
        <f t="shared" si="39"/>
        <v>28.59</v>
      </c>
    </row>
    <row r="2421" spans="1:12" ht="16.5">
      <c r="A2421" s="19">
        <v>1360000036</v>
      </c>
      <c r="B2421" s="15" t="s">
        <v>2421</v>
      </c>
      <c r="C2421" s="22" t="s">
        <v>10</v>
      </c>
      <c r="D2421" s="20">
        <v>47.01</v>
      </c>
      <c r="E2421" s="20">
        <v>47.01</v>
      </c>
      <c r="F2421" s="20">
        <v>47.01</v>
      </c>
      <c r="G2421" s="20">
        <v>47.01</v>
      </c>
      <c r="H2421" s="20">
        <v>47.01</v>
      </c>
      <c r="I2421" s="20">
        <v>47.01</v>
      </c>
      <c r="J2421" s="20">
        <v>47.01</v>
      </c>
      <c r="K2421" s="20">
        <v>47.01</v>
      </c>
      <c r="L2421" s="20">
        <f t="shared" si="39"/>
        <v>47.01</v>
      </c>
    </row>
    <row r="2422" spans="1:12" ht="49.5">
      <c r="A2422" s="19">
        <v>1360000037</v>
      </c>
      <c r="B2422" s="15" t="s">
        <v>2426</v>
      </c>
      <c r="C2422" s="22" t="s">
        <v>13</v>
      </c>
      <c r="D2422" s="20">
        <v>1321.52</v>
      </c>
      <c r="E2422" s="20">
        <v>1321.52</v>
      </c>
      <c r="F2422" s="20">
        <v>1321.55</v>
      </c>
      <c r="G2422" s="20">
        <v>1321.55</v>
      </c>
      <c r="H2422" s="20">
        <v>1321.55</v>
      </c>
      <c r="I2422" s="20">
        <v>1321.55</v>
      </c>
      <c r="J2422" s="20">
        <v>1321.55</v>
      </c>
      <c r="K2422" s="20">
        <v>1321.55</v>
      </c>
      <c r="L2422" s="20">
        <f t="shared" si="39"/>
        <v>1321.55</v>
      </c>
    </row>
    <row r="2423" spans="1:12" ht="49.5">
      <c r="A2423" s="19">
        <v>1360000038</v>
      </c>
      <c r="B2423" s="15" t="s">
        <v>2422</v>
      </c>
      <c r="C2423" s="22" t="s">
        <v>13</v>
      </c>
      <c r="D2423" s="20">
        <v>1172.3</v>
      </c>
      <c r="E2423" s="20">
        <v>1172.3</v>
      </c>
      <c r="F2423" s="20">
        <v>1172.3399999999999</v>
      </c>
      <c r="G2423" s="20">
        <v>1172.3399999999999</v>
      </c>
      <c r="H2423" s="20">
        <v>1172.3399999999999</v>
      </c>
      <c r="I2423" s="20">
        <v>1172.3399999999999</v>
      </c>
      <c r="J2423" s="20">
        <v>1172.3399999999999</v>
      </c>
      <c r="K2423" s="20">
        <v>1172.3399999999999</v>
      </c>
      <c r="L2423" s="20">
        <f t="shared" si="39"/>
        <v>1172.3399999999999</v>
      </c>
    </row>
    <row r="2424" spans="1:12" ht="33">
      <c r="A2424" s="19">
        <v>1360000039</v>
      </c>
      <c r="B2424" s="15" t="s">
        <v>2423</v>
      </c>
      <c r="C2424" s="22" t="s">
        <v>9</v>
      </c>
      <c r="D2424" s="20">
        <v>71.349999999999994</v>
      </c>
      <c r="E2424" s="20">
        <v>71.349999999999994</v>
      </c>
      <c r="F2424" s="20">
        <v>71.36</v>
      </c>
      <c r="G2424" s="20">
        <v>71.36</v>
      </c>
      <c r="H2424" s="20">
        <v>71.36</v>
      </c>
      <c r="I2424" s="20">
        <v>71.36</v>
      </c>
      <c r="J2424" s="20">
        <v>71.36</v>
      </c>
      <c r="K2424" s="20">
        <v>71.36</v>
      </c>
      <c r="L2424" s="20">
        <f t="shared" si="39"/>
        <v>71.36</v>
      </c>
    </row>
    <row r="2425" spans="1:12" ht="33">
      <c r="A2425" s="19">
        <v>1360000040</v>
      </c>
      <c r="B2425" s="15" t="s">
        <v>2425</v>
      </c>
      <c r="C2425" s="22" t="s">
        <v>11</v>
      </c>
      <c r="D2425" s="20">
        <v>2631.83</v>
      </c>
      <c r="E2425" s="20">
        <v>2689.75</v>
      </c>
      <c r="F2425" s="20">
        <v>2882.72</v>
      </c>
      <c r="G2425" s="20">
        <v>2731.96</v>
      </c>
      <c r="H2425" s="20">
        <v>3054.52</v>
      </c>
      <c r="I2425" s="20">
        <v>2999.35</v>
      </c>
      <c r="J2425" s="20">
        <v>2599.9499999999998</v>
      </c>
      <c r="K2425" s="20">
        <v>3026.15</v>
      </c>
      <c r="L2425" s="20">
        <f t="shared" si="39"/>
        <v>3054.52</v>
      </c>
    </row>
    <row r="2426" spans="1:12" ht="24.75">
      <c r="A2426" s="19">
        <v>1360000048</v>
      </c>
      <c r="B2426" s="15" t="s">
        <v>2431</v>
      </c>
      <c r="C2426" s="22" t="s">
        <v>12</v>
      </c>
      <c r="D2426" s="20">
        <v>308.76</v>
      </c>
      <c r="E2426" s="20">
        <v>314.25</v>
      </c>
      <c r="F2426" s="20">
        <v>333.48</v>
      </c>
      <c r="G2426" s="20">
        <v>320.08</v>
      </c>
      <c r="H2426" s="20">
        <v>351.15</v>
      </c>
      <c r="I2426" s="20">
        <v>345.72</v>
      </c>
      <c r="J2426" s="20">
        <v>301.26</v>
      </c>
      <c r="K2426" s="20">
        <v>343.91</v>
      </c>
      <c r="L2426" s="20">
        <f t="shared" si="39"/>
        <v>351.15</v>
      </c>
    </row>
    <row r="2427" spans="1:12" ht="24.75">
      <c r="A2427" s="19">
        <v>1360000049</v>
      </c>
      <c r="B2427" s="15" t="s">
        <v>2429</v>
      </c>
      <c r="C2427" s="22" t="s">
        <v>13</v>
      </c>
      <c r="D2427" s="20">
        <v>214.5</v>
      </c>
      <c r="E2427" s="20">
        <v>215.48</v>
      </c>
      <c r="F2427" s="20">
        <v>223</v>
      </c>
      <c r="G2427" s="20">
        <v>217.95</v>
      </c>
      <c r="H2427" s="20">
        <v>226.51</v>
      </c>
      <c r="I2427" s="20">
        <v>224.78</v>
      </c>
      <c r="J2427" s="20">
        <v>213.52</v>
      </c>
      <c r="K2427" s="20">
        <v>224.54</v>
      </c>
      <c r="L2427" s="20">
        <f t="shared" si="39"/>
        <v>226.51</v>
      </c>
    </row>
    <row r="2428" spans="1:12" ht="24.75">
      <c r="A2428" s="19">
        <v>1360000050</v>
      </c>
      <c r="B2428" s="15" t="s">
        <v>2430</v>
      </c>
      <c r="C2428" s="22" t="s">
        <v>10</v>
      </c>
      <c r="D2428" s="20">
        <v>18104.36</v>
      </c>
      <c r="E2428" s="20">
        <v>18104.36</v>
      </c>
      <c r="F2428" s="20">
        <v>18104.810000000001</v>
      </c>
      <c r="G2428" s="20">
        <v>18104.810000000001</v>
      </c>
      <c r="H2428" s="20">
        <v>18104.810000000001</v>
      </c>
      <c r="I2428" s="20">
        <v>18104.810000000001</v>
      </c>
      <c r="J2428" s="20">
        <v>18104.810000000001</v>
      </c>
      <c r="K2428" s="20">
        <v>18104.810000000001</v>
      </c>
      <c r="L2428" s="20">
        <f t="shared" si="39"/>
        <v>18104.810000000001</v>
      </c>
    </row>
    <row r="2429" spans="1:12" ht="41.25">
      <c r="A2429" s="19">
        <v>1360000052</v>
      </c>
      <c r="B2429" s="15" t="s">
        <v>2432</v>
      </c>
      <c r="C2429" s="22" t="s">
        <v>12</v>
      </c>
      <c r="D2429" s="20">
        <v>713.13</v>
      </c>
      <c r="E2429" s="20">
        <v>717.49</v>
      </c>
      <c r="F2429" s="20">
        <v>732.58</v>
      </c>
      <c r="G2429" s="20">
        <v>723.59</v>
      </c>
      <c r="H2429" s="20">
        <v>744.24</v>
      </c>
      <c r="I2429" s="20">
        <v>744.58</v>
      </c>
      <c r="J2429" s="20">
        <v>710.37</v>
      </c>
      <c r="K2429" s="20">
        <v>743.04</v>
      </c>
      <c r="L2429" s="20">
        <f t="shared" si="39"/>
        <v>744.58</v>
      </c>
    </row>
    <row r="2430" spans="1:12" ht="24.75">
      <c r="A2430" s="19">
        <v>1360000053</v>
      </c>
      <c r="B2430" s="15" t="s">
        <v>2433</v>
      </c>
      <c r="C2430" s="22" t="s">
        <v>13</v>
      </c>
      <c r="D2430" s="20">
        <v>118.23</v>
      </c>
      <c r="E2430" s="20">
        <v>118.93</v>
      </c>
      <c r="F2430" s="20">
        <v>121.56</v>
      </c>
      <c r="G2430" s="20">
        <v>118.76</v>
      </c>
      <c r="H2430" s="20">
        <v>123.76</v>
      </c>
      <c r="I2430" s="20">
        <v>123.05</v>
      </c>
      <c r="J2430" s="20">
        <v>117.28</v>
      </c>
      <c r="K2430" s="20">
        <v>122.8</v>
      </c>
      <c r="L2430" s="20">
        <f t="shared" si="39"/>
        <v>123.76</v>
      </c>
    </row>
    <row r="2431" spans="1:12" ht="16.5">
      <c r="A2431" s="19">
        <v>1401000010</v>
      </c>
      <c r="B2431" s="15" t="s">
        <v>2434</v>
      </c>
      <c r="C2431" s="22" t="s">
        <v>13</v>
      </c>
      <c r="D2431" s="20">
        <v>40.229999999999997</v>
      </c>
      <c r="E2431" s="20">
        <v>40.229999999999997</v>
      </c>
      <c r="F2431" s="20">
        <v>40.229999999999997</v>
      </c>
      <c r="G2431" s="20">
        <v>40.229999999999997</v>
      </c>
      <c r="H2431" s="20">
        <v>40.229999999999997</v>
      </c>
      <c r="I2431" s="20">
        <v>40.229999999999997</v>
      </c>
      <c r="J2431" s="20">
        <v>40.229999999999997</v>
      </c>
      <c r="K2431" s="20">
        <v>40.229999999999997</v>
      </c>
      <c r="L2431" s="20">
        <f t="shared" si="39"/>
        <v>40.229999999999997</v>
      </c>
    </row>
    <row r="2432" spans="1:12" ht="16.5">
      <c r="A2432" s="19">
        <v>1401000011</v>
      </c>
      <c r="B2432" s="15" t="s">
        <v>2435</v>
      </c>
      <c r="C2432" s="22" t="s">
        <v>9</v>
      </c>
      <c r="D2432" s="20">
        <v>35.46</v>
      </c>
      <c r="E2432" s="20">
        <v>35.46</v>
      </c>
      <c r="F2432" s="20">
        <v>35.46</v>
      </c>
      <c r="G2432" s="20">
        <v>35.46</v>
      </c>
      <c r="H2432" s="20">
        <v>35.46</v>
      </c>
      <c r="I2432" s="20">
        <v>35.46</v>
      </c>
      <c r="J2432" s="20">
        <v>35.46</v>
      </c>
      <c r="K2432" s="20">
        <v>35.46</v>
      </c>
      <c r="L2432" s="20">
        <f t="shared" si="39"/>
        <v>35.46</v>
      </c>
    </row>
    <row r="2433" spans="1:12" ht="16.5">
      <c r="A2433" s="19">
        <v>1401000012</v>
      </c>
      <c r="B2433" s="15" t="s">
        <v>2436</v>
      </c>
      <c r="C2433" s="22" t="s">
        <v>13</v>
      </c>
      <c r="D2433" s="20">
        <v>16.72</v>
      </c>
      <c r="E2433" s="20">
        <v>16.72</v>
      </c>
      <c r="F2433" s="20">
        <v>16.72</v>
      </c>
      <c r="G2433" s="20">
        <v>16.72</v>
      </c>
      <c r="H2433" s="20">
        <v>16.72</v>
      </c>
      <c r="I2433" s="20">
        <v>16.72</v>
      </c>
      <c r="J2433" s="20">
        <v>16.72</v>
      </c>
      <c r="K2433" s="20">
        <v>16.72</v>
      </c>
      <c r="L2433" s="20">
        <f t="shared" si="39"/>
        <v>16.72</v>
      </c>
    </row>
    <row r="2434" spans="1:12" ht="16.5">
      <c r="A2434" s="19">
        <v>1401000013</v>
      </c>
      <c r="B2434" s="15" t="s">
        <v>2437</v>
      </c>
      <c r="C2434" s="22" t="s">
        <v>13</v>
      </c>
      <c r="D2434" s="20">
        <v>28.59</v>
      </c>
      <c r="E2434" s="20">
        <v>28.59</v>
      </c>
      <c r="F2434" s="20">
        <v>28.59</v>
      </c>
      <c r="G2434" s="20">
        <v>28.59</v>
      </c>
      <c r="H2434" s="20">
        <v>28.59</v>
      </c>
      <c r="I2434" s="20">
        <v>28.59</v>
      </c>
      <c r="J2434" s="20">
        <v>28.59</v>
      </c>
      <c r="K2434" s="20">
        <v>28.59</v>
      </c>
      <c r="L2434" s="20">
        <f t="shared" si="39"/>
        <v>28.59</v>
      </c>
    </row>
    <row r="2435" spans="1:12" ht="16.5">
      <c r="A2435" s="19">
        <v>1401000014</v>
      </c>
      <c r="B2435" s="15" t="s">
        <v>2438</v>
      </c>
      <c r="C2435" s="22" t="s">
        <v>26</v>
      </c>
      <c r="D2435" s="20">
        <v>59.28</v>
      </c>
      <c r="E2435" s="20">
        <v>59.28</v>
      </c>
      <c r="F2435" s="20">
        <v>59.28</v>
      </c>
      <c r="G2435" s="20">
        <v>59.28</v>
      </c>
      <c r="H2435" s="20">
        <v>59.28</v>
      </c>
      <c r="I2435" s="20">
        <v>59.28</v>
      </c>
      <c r="J2435" s="20">
        <v>59.28</v>
      </c>
      <c r="K2435" s="20">
        <v>59.28</v>
      </c>
      <c r="L2435" s="20">
        <f t="shared" si="39"/>
        <v>59.28</v>
      </c>
    </row>
    <row r="2436" spans="1:12" ht="24.75">
      <c r="A2436" s="19">
        <v>1401000015</v>
      </c>
      <c r="B2436" s="15" t="s">
        <v>2439</v>
      </c>
      <c r="C2436" s="22" t="s">
        <v>26</v>
      </c>
      <c r="D2436" s="20">
        <v>40.79</v>
      </c>
      <c r="E2436" s="20">
        <v>40.79</v>
      </c>
      <c r="F2436" s="20">
        <v>40.79</v>
      </c>
      <c r="G2436" s="20">
        <v>40.79</v>
      </c>
      <c r="H2436" s="20">
        <v>40.79</v>
      </c>
      <c r="I2436" s="20">
        <v>40.79</v>
      </c>
      <c r="J2436" s="20">
        <v>40.79</v>
      </c>
      <c r="K2436" s="20">
        <v>40.79</v>
      </c>
      <c r="L2436" s="20">
        <f t="shared" si="39"/>
        <v>40.79</v>
      </c>
    </row>
    <row r="2437" spans="1:12" ht="33">
      <c r="A2437" s="19">
        <v>1401000016</v>
      </c>
      <c r="B2437" s="15" t="s">
        <v>2440</v>
      </c>
      <c r="C2437" s="22" t="s">
        <v>13</v>
      </c>
      <c r="D2437" s="20">
        <v>1254.78</v>
      </c>
      <c r="E2437" s="20">
        <v>1254.78</v>
      </c>
      <c r="F2437" s="20">
        <v>1254.81</v>
      </c>
      <c r="G2437" s="20">
        <v>1254.81</v>
      </c>
      <c r="H2437" s="20">
        <v>1254.81</v>
      </c>
      <c r="I2437" s="20">
        <v>1254.81</v>
      </c>
      <c r="J2437" s="20">
        <v>1254.81</v>
      </c>
      <c r="K2437" s="20">
        <v>1254.81</v>
      </c>
      <c r="L2437" s="20">
        <f t="shared" si="39"/>
        <v>1254.81</v>
      </c>
    </row>
    <row r="2438" spans="1:12" ht="24.75">
      <c r="A2438" s="19">
        <v>1401000017</v>
      </c>
      <c r="B2438" s="15" t="s">
        <v>2441</v>
      </c>
      <c r="C2438" s="22" t="s">
        <v>12</v>
      </c>
      <c r="D2438" s="20">
        <v>417.85</v>
      </c>
      <c r="E2438" s="20">
        <v>417.85</v>
      </c>
      <c r="F2438" s="20">
        <v>417.86</v>
      </c>
      <c r="G2438" s="20">
        <v>417.86</v>
      </c>
      <c r="H2438" s="20">
        <v>417.86</v>
      </c>
      <c r="I2438" s="20">
        <v>417.86</v>
      </c>
      <c r="J2438" s="20">
        <v>417.86</v>
      </c>
      <c r="K2438" s="20">
        <v>417.86</v>
      </c>
      <c r="L2438" s="20">
        <f t="shared" si="39"/>
        <v>417.86</v>
      </c>
    </row>
    <row r="2439" spans="1:12" ht="24.75">
      <c r="A2439" s="19">
        <v>1401000018</v>
      </c>
      <c r="B2439" s="15" t="s">
        <v>2442</v>
      </c>
      <c r="C2439" s="22" t="s">
        <v>26</v>
      </c>
      <c r="D2439" s="20">
        <v>125.66</v>
      </c>
      <c r="E2439" s="20">
        <v>125.66</v>
      </c>
      <c r="F2439" s="20">
        <v>125.66</v>
      </c>
      <c r="G2439" s="20">
        <v>125.66</v>
      </c>
      <c r="H2439" s="20">
        <v>125.66</v>
      </c>
      <c r="I2439" s="20">
        <v>125.66</v>
      </c>
      <c r="J2439" s="20">
        <v>125.66</v>
      </c>
      <c r="K2439" s="20">
        <v>125.66</v>
      </c>
      <c r="L2439" s="20">
        <f t="shared" si="39"/>
        <v>125.66</v>
      </c>
    </row>
    <row r="2440" spans="1:12" ht="24.75">
      <c r="A2440" s="19">
        <v>1401000019</v>
      </c>
      <c r="B2440" s="15" t="s">
        <v>2443</v>
      </c>
      <c r="C2440" s="22" t="s">
        <v>13</v>
      </c>
      <c r="D2440" s="20">
        <v>678.72</v>
      </c>
      <c r="E2440" s="20">
        <v>678.72</v>
      </c>
      <c r="F2440" s="20">
        <v>682.2</v>
      </c>
      <c r="G2440" s="20">
        <v>682.2</v>
      </c>
      <c r="H2440" s="20">
        <v>683.38</v>
      </c>
      <c r="I2440" s="20">
        <v>681.75</v>
      </c>
      <c r="J2440" s="20">
        <v>676.93</v>
      </c>
      <c r="K2440" s="20">
        <v>679.43</v>
      </c>
      <c r="L2440" s="20">
        <f t="shared" si="39"/>
        <v>683.38</v>
      </c>
    </row>
    <row r="2441" spans="1:12" ht="16.5">
      <c r="A2441" s="19">
        <v>1401000020</v>
      </c>
      <c r="B2441" s="15" t="s">
        <v>2444</v>
      </c>
      <c r="C2441" s="22" t="s">
        <v>13</v>
      </c>
      <c r="D2441" s="20">
        <v>160.33000000000001</v>
      </c>
      <c r="E2441" s="20">
        <v>160.33000000000001</v>
      </c>
      <c r="F2441" s="20">
        <v>160.33000000000001</v>
      </c>
      <c r="G2441" s="20">
        <v>160.33000000000001</v>
      </c>
      <c r="H2441" s="20">
        <v>160.33000000000001</v>
      </c>
      <c r="I2441" s="20">
        <v>160.33000000000001</v>
      </c>
      <c r="J2441" s="20">
        <v>160.33000000000001</v>
      </c>
      <c r="K2441" s="20">
        <v>160.33000000000001</v>
      </c>
      <c r="L2441" s="20">
        <f t="shared" si="39"/>
        <v>160.33000000000001</v>
      </c>
    </row>
    <row r="2442" spans="1:12" ht="16.5">
      <c r="A2442" s="19">
        <v>1401000021</v>
      </c>
      <c r="B2442" s="15" t="s">
        <v>2445</v>
      </c>
      <c r="C2442" s="22" t="s">
        <v>9</v>
      </c>
      <c r="D2442" s="20">
        <v>51.15</v>
      </c>
      <c r="E2442" s="20">
        <v>51.15</v>
      </c>
      <c r="F2442" s="20">
        <v>51.15</v>
      </c>
      <c r="G2442" s="20">
        <v>51.15</v>
      </c>
      <c r="H2442" s="20">
        <v>51.15</v>
      </c>
      <c r="I2442" s="20">
        <v>51.15</v>
      </c>
      <c r="J2442" s="20">
        <v>51.15</v>
      </c>
      <c r="K2442" s="20">
        <v>51.15</v>
      </c>
      <c r="L2442" s="20">
        <f t="shared" si="39"/>
        <v>51.15</v>
      </c>
    </row>
    <row r="2443" spans="1:12" ht="16.5">
      <c r="A2443" s="19">
        <v>1401000022</v>
      </c>
      <c r="B2443" s="15" t="s">
        <v>2446</v>
      </c>
      <c r="C2443" s="22" t="s">
        <v>13</v>
      </c>
      <c r="D2443" s="20">
        <v>1507.62</v>
      </c>
      <c r="E2443" s="20">
        <v>1508.5</v>
      </c>
      <c r="F2443" s="20">
        <v>1510.48</v>
      </c>
      <c r="G2443" s="20">
        <v>1509.06</v>
      </c>
      <c r="H2443" s="20">
        <v>1513.22</v>
      </c>
      <c r="I2443" s="20">
        <v>1512.12</v>
      </c>
      <c r="J2443" s="20">
        <v>1506.71</v>
      </c>
      <c r="K2443" s="20">
        <v>1510.97</v>
      </c>
      <c r="L2443" s="20">
        <f t="shared" si="39"/>
        <v>1513.22</v>
      </c>
    </row>
    <row r="2444" spans="1:12" ht="16.5">
      <c r="A2444" s="19">
        <v>1401000023</v>
      </c>
      <c r="B2444" s="15" t="s">
        <v>2447</v>
      </c>
      <c r="C2444" s="22" t="s">
        <v>13</v>
      </c>
      <c r="D2444" s="20">
        <v>153.80000000000001</v>
      </c>
      <c r="E2444" s="20">
        <v>153.80000000000001</v>
      </c>
      <c r="F2444" s="20">
        <v>153.81</v>
      </c>
      <c r="G2444" s="20">
        <v>153.81</v>
      </c>
      <c r="H2444" s="20">
        <v>153.81</v>
      </c>
      <c r="I2444" s="20">
        <v>153.81</v>
      </c>
      <c r="J2444" s="20">
        <v>153.81</v>
      </c>
      <c r="K2444" s="20">
        <v>153.81</v>
      </c>
      <c r="L2444" s="20">
        <f t="shared" si="39"/>
        <v>153.81</v>
      </c>
    </row>
    <row r="2445" spans="1:12" ht="24.75">
      <c r="A2445" s="19">
        <v>1401000024</v>
      </c>
      <c r="B2445" s="15" t="s">
        <v>2448</v>
      </c>
      <c r="C2445" s="22" t="s">
        <v>12</v>
      </c>
      <c r="D2445" s="20">
        <v>238.68</v>
      </c>
      <c r="E2445" s="20">
        <v>238.68</v>
      </c>
      <c r="F2445" s="20">
        <v>238.68</v>
      </c>
      <c r="G2445" s="20">
        <v>238.68</v>
      </c>
      <c r="H2445" s="20">
        <v>238.68</v>
      </c>
      <c r="I2445" s="20">
        <v>238.68</v>
      </c>
      <c r="J2445" s="20">
        <v>238.68</v>
      </c>
      <c r="K2445" s="20">
        <v>238.68</v>
      </c>
      <c r="L2445" s="20">
        <f t="shared" si="39"/>
        <v>238.68</v>
      </c>
    </row>
    <row r="2446" spans="1:12" ht="33">
      <c r="A2446" s="19">
        <v>1401000025</v>
      </c>
      <c r="B2446" s="15" t="s">
        <v>2449</v>
      </c>
      <c r="C2446" s="22" t="s">
        <v>13</v>
      </c>
      <c r="D2446" s="20">
        <v>2905.97</v>
      </c>
      <c r="E2446" s="20">
        <v>2905.97</v>
      </c>
      <c r="F2446" s="20">
        <v>2906.04</v>
      </c>
      <c r="G2446" s="20">
        <v>2906.04</v>
      </c>
      <c r="H2446" s="20">
        <v>2906.04</v>
      </c>
      <c r="I2446" s="20">
        <v>2906.04</v>
      </c>
      <c r="J2446" s="20">
        <v>2906.04</v>
      </c>
      <c r="K2446" s="20">
        <v>2906.04</v>
      </c>
      <c r="L2446" s="20">
        <f t="shared" si="39"/>
        <v>2906.04</v>
      </c>
    </row>
    <row r="2447" spans="1:12" ht="33">
      <c r="A2447" s="19">
        <v>1401000026</v>
      </c>
      <c r="B2447" s="15" t="s">
        <v>2450</v>
      </c>
      <c r="C2447" s="22" t="s">
        <v>13</v>
      </c>
      <c r="D2447" s="20">
        <v>6445.44</v>
      </c>
      <c r="E2447" s="20">
        <v>6445.44</v>
      </c>
      <c r="F2447" s="20">
        <v>6445.6</v>
      </c>
      <c r="G2447" s="20">
        <v>6445.6</v>
      </c>
      <c r="H2447" s="20">
        <v>6445.6</v>
      </c>
      <c r="I2447" s="20">
        <v>6445.6</v>
      </c>
      <c r="J2447" s="20">
        <v>6445.6</v>
      </c>
      <c r="K2447" s="20">
        <v>6445.6</v>
      </c>
      <c r="L2447" s="20">
        <f t="shared" si="39"/>
        <v>6445.6</v>
      </c>
    </row>
    <row r="2448" spans="1:12" ht="33">
      <c r="A2448" s="19">
        <v>1401000027</v>
      </c>
      <c r="B2448" s="15" t="s">
        <v>2451</v>
      </c>
      <c r="C2448" s="22" t="s">
        <v>13</v>
      </c>
      <c r="D2448" s="20">
        <v>6790.66</v>
      </c>
      <c r="E2448" s="20">
        <v>6790.66</v>
      </c>
      <c r="F2448" s="20">
        <v>6790.83</v>
      </c>
      <c r="G2448" s="20">
        <v>6790.83</v>
      </c>
      <c r="H2448" s="20">
        <v>6790.83</v>
      </c>
      <c r="I2448" s="20">
        <v>6790.83</v>
      </c>
      <c r="J2448" s="20">
        <v>6790.83</v>
      </c>
      <c r="K2448" s="20">
        <v>6790.83</v>
      </c>
      <c r="L2448" s="20">
        <f t="shared" si="39"/>
        <v>6790.83</v>
      </c>
    </row>
    <row r="2449" spans="1:12" ht="24.75">
      <c r="A2449" s="19">
        <v>1401000028</v>
      </c>
      <c r="B2449" s="15" t="s">
        <v>2452</v>
      </c>
      <c r="C2449" s="22" t="s">
        <v>12</v>
      </c>
      <c r="D2449" s="20">
        <v>1852.52</v>
      </c>
      <c r="E2449" s="20">
        <v>1852.52</v>
      </c>
      <c r="F2449" s="20">
        <v>1852.57</v>
      </c>
      <c r="G2449" s="20">
        <v>1852.57</v>
      </c>
      <c r="H2449" s="20">
        <v>1852.57</v>
      </c>
      <c r="I2449" s="20">
        <v>1852.57</v>
      </c>
      <c r="J2449" s="20">
        <v>1852.57</v>
      </c>
      <c r="K2449" s="20">
        <v>1852.57</v>
      </c>
      <c r="L2449" s="20">
        <f t="shared" si="39"/>
        <v>1852.57</v>
      </c>
    </row>
    <row r="2450" spans="1:12" ht="33">
      <c r="A2450" s="19">
        <v>1401000029</v>
      </c>
      <c r="B2450" s="15" t="s">
        <v>2453</v>
      </c>
      <c r="C2450" s="22" t="s">
        <v>13</v>
      </c>
      <c r="D2450" s="20">
        <v>48.47</v>
      </c>
      <c r="E2450" s="20">
        <v>48.47</v>
      </c>
      <c r="F2450" s="20">
        <v>48.47</v>
      </c>
      <c r="G2450" s="20">
        <v>48.47</v>
      </c>
      <c r="H2450" s="20">
        <v>48.47</v>
      </c>
      <c r="I2450" s="20">
        <v>48.47</v>
      </c>
      <c r="J2450" s="20">
        <v>48.47</v>
      </c>
      <c r="K2450" s="20">
        <v>48.47</v>
      </c>
      <c r="L2450" s="20">
        <f t="shared" si="39"/>
        <v>48.47</v>
      </c>
    </row>
    <row r="2451" spans="1:12" ht="33">
      <c r="A2451" s="19">
        <v>1401000030</v>
      </c>
      <c r="B2451" s="15" t="s">
        <v>2454</v>
      </c>
      <c r="C2451" s="22" t="s">
        <v>13</v>
      </c>
      <c r="D2451" s="20">
        <v>49.75</v>
      </c>
      <c r="E2451" s="20">
        <v>49.75</v>
      </c>
      <c r="F2451" s="20">
        <v>49.75</v>
      </c>
      <c r="G2451" s="20">
        <v>49.75</v>
      </c>
      <c r="H2451" s="20">
        <v>49.75</v>
      </c>
      <c r="I2451" s="20">
        <v>49.75</v>
      </c>
      <c r="J2451" s="20">
        <v>49.75</v>
      </c>
      <c r="K2451" s="20">
        <v>49.75</v>
      </c>
      <c r="L2451" s="20">
        <f t="shared" si="39"/>
        <v>49.75</v>
      </c>
    </row>
    <row r="2452" spans="1:12" ht="16.5">
      <c r="A2452" s="19">
        <v>1401000031</v>
      </c>
      <c r="B2452" s="15" t="s">
        <v>2455</v>
      </c>
      <c r="C2452" s="22" t="s">
        <v>9</v>
      </c>
      <c r="D2452" s="20">
        <v>74.36</v>
      </c>
      <c r="E2452" s="20">
        <v>74.36</v>
      </c>
      <c r="F2452" s="20">
        <v>74.36</v>
      </c>
      <c r="G2452" s="20">
        <v>74.36</v>
      </c>
      <c r="H2452" s="20">
        <v>74.36</v>
      </c>
      <c r="I2452" s="20">
        <v>74.36</v>
      </c>
      <c r="J2452" s="20">
        <v>74.36</v>
      </c>
      <c r="K2452" s="20">
        <v>74.36</v>
      </c>
      <c r="L2452" s="20">
        <f t="shared" si="39"/>
        <v>74.36</v>
      </c>
    </row>
    <row r="2453" spans="1:12" ht="24.75">
      <c r="A2453" s="19">
        <v>1401000032</v>
      </c>
      <c r="B2453" s="15" t="s">
        <v>2456</v>
      </c>
      <c r="C2453" s="22" t="s">
        <v>9</v>
      </c>
      <c r="D2453" s="20">
        <v>74.489999999999995</v>
      </c>
      <c r="E2453" s="20">
        <v>74.489999999999995</v>
      </c>
      <c r="F2453" s="20">
        <v>74.489999999999995</v>
      </c>
      <c r="G2453" s="20">
        <v>74.489999999999995</v>
      </c>
      <c r="H2453" s="20">
        <v>74.489999999999995</v>
      </c>
      <c r="I2453" s="20">
        <v>74.489999999999995</v>
      </c>
      <c r="J2453" s="20">
        <v>74.489999999999995</v>
      </c>
      <c r="K2453" s="20">
        <v>74.489999999999995</v>
      </c>
      <c r="L2453" s="20">
        <f t="shared" ref="L2453:L2510" si="40">MAX(D2453:K2453)</f>
        <v>74.489999999999995</v>
      </c>
    </row>
    <row r="2454" spans="1:12" ht="41.25">
      <c r="A2454" s="19">
        <v>1401000033</v>
      </c>
      <c r="B2454" s="15" t="s">
        <v>2457</v>
      </c>
      <c r="C2454" s="22" t="s">
        <v>13</v>
      </c>
      <c r="D2454" s="20">
        <v>325.7</v>
      </c>
      <c r="E2454" s="20">
        <v>325.7</v>
      </c>
      <c r="F2454" s="20">
        <v>325.70999999999998</v>
      </c>
      <c r="G2454" s="20">
        <v>325.68</v>
      </c>
      <c r="H2454" s="20">
        <v>325.70999999999998</v>
      </c>
      <c r="I2454" s="20">
        <v>325.70999999999998</v>
      </c>
      <c r="J2454" s="20">
        <v>325.70999999999998</v>
      </c>
      <c r="K2454" s="20">
        <v>325.70999999999998</v>
      </c>
      <c r="L2454" s="20">
        <f t="shared" si="40"/>
        <v>325.70999999999998</v>
      </c>
    </row>
    <row r="2455" spans="1:12" ht="41.25">
      <c r="A2455" s="19">
        <v>1401000034</v>
      </c>
      <c r="B2455" s="15" t="s">
        <v>2458</v>
      </c>
      <c r="C2455" s="22" t="s">
        <v>13</v>
      </c>
      <c r="D2455" s="20">
        <v>267.62</v>
      </c>
      <c r="E2455" s="20">
        <v>267.62</v>
      </c>
      <c r="F2455" s="20">
        <v>267.64</v>
      </c>
      <c r="G2455" s="20">
        <v>267.58999999999997</v>
      </c>
      <c r="H2455" s="20">
        <v>267.64</v>
      </c>
      <c r="I2455" s="20">
        <v>267.64</v>
      </c>
      <c r="J2455" s="20">
        <v>267.64</v>
      </c>
      <c r="K2455" s="20">
        <v>267.64</v>
      </c>
      <c r="L2455" s="20">
        <f t="shared" si="40"/>
        <v>267.64</v>
      </c>
    </row>
    <row r="2456" spans="1:12" ht="57.75">
      <c r="A2456" s="19">
        <v>1401000035</v>
      </c>
      <c r="B2456" s="15" t="s">
        <v>2459</v>
      </c>
      <c r="C2456" s="22" t="s">
        <v>13</v>
      </c>
      <c r="D2456" s="20">
        <v>18191.419999999998</v>
      </c>
      <c r="E2456" s="20">
        <v>18191.419999999998</v>
      </c>
      <c r="F2456" s="20">
        <v>18191.87</v>
      </c>
      <c r="G2456" s="20">
        <v>18191.87</v>
      </c>
      <c r="H2456" s="20">
        <v>18191.87</v>
      </c>
      <c r="I2456" s="20">
        <v>18191.87</v>
      </c>
      <c r="J2456" s="20">
        <v>18191.87</v>
      </c>
      <c r="K2456" s="20">
        <v>18191.87</v>
      </c>
      <c r="L2456" s="20">
        <f t="shared" si="40"/>
        <v>18191.87</v>
      </c>
    </row>
    <row r="2457" spans="1:12" ht="33">
      <c r="A2457" s="19">
        <v>1401000036</v>
      </c>
      <c r="B2457" s="15" t="s">
        <v>2460</v>
      </c>
      <c r="C2457" s="22" t="s">
        <v>13</v>
      </c>
      <c r="D2457" s="20">
        <v>2118.02</v>
      </c>
      <c r="E2457" s="20">
        <v>2118.02</v>
      </c>
      <c r="F2457" s="20">
        <v>2118.0700000000002</v>
      </c>
      <c r="G2457" s="20">
        <v>2118.0700000000002</v>
      </c>
      <c r="H2457" s="20">
        <v>2118.0700000000002</v>
      </c>
      <c r="I2457" s="20">
        <v>2118.0700000000002</v>
      </c>
      <c r="J2457" s="20">
        <v>2118.0700000000002</v>
      </c>
      <c r="K2457" s="20">
        <v>2118.0700000000002</v>
      </c>
      <c r="L2457" s="20">
        <f t="shared" si="40"/>
        <v>2118.0700000000002</v>
      </c>
    </row>
    <row r="2458" spans="1:12" ht="74.25">
      <c r="A2458" s="19">
        <v>1401000037</v>
      </c>
      <c r="B2458" s="15" t="s">
        <v>2461</v>
      </c>
      <c r="C2458" s="22" t="s">
        <v>13</v>
      </c>
      <c r="D2458" s="20">
        <v>424449.84</v>
      </c>
      <c r="E2458" s="20">
        <v>424473.39</v>
      </c>
      <c r="F2458" s="20">
        <v>425533.5</v>
      </c>
      <c r="G2458" s="20">
        <v>425453.81</v>
      </c>
      <c r="H2458" s="20">
        <v>425669.78</v>
      </c>
      <c r="I2458" s="20">
        <v>425584.86</v>
      </c>
      <c r="J2458" s="20">
        <v>424469</v>
      </c>
      <c r="K2458" s="20">
        <v>425641.19</v>
      </c>
      <c r="L2458" s="20">
        <f t="shared" si="40"/>
        <v>425669.78</v>
      </c>
    </row>
    <row r="2459" spans="1:12" ht="66">
      <c r="A2459" s="19">
        <v>1401000038</v>
      </c>
      <c r="B2459" s="15" t="s">
        <v>2462</v>
      </c>
      <c r="C2459" s="22" t="s">
        <v>13</v>
      </c>
      <c r="D2459" s="20">
        <v>21375.27</v>
      </c>
      <c r="E2459" s="20">
        <v>21398.560000000001</v>
      </c>
      <c r="F2459" s="20">
        <v>21475.040000000001</v>
      </c>
      <c r="G2459" s="20">
        <v>21422.44</v>
      </c>
      <c r="H2459" s="20">
        <v>21544.16</v>
      </c>
      <c r="I2459" s="20">
        <v>21522.28</v>
      </c>
      <c r="J2459" s="20">
        <v>21363.040000000001</v>
      </c>
      <c r="K2459" s="20">
        <v>21533.06</v>
      </c>
      <c r="L2459" s="20">
        <f t="shared" si="40"/>
        <v>21544.16</v>
      </c>
    </row>
    <row r="2460" spans="1:12" ht="24.75">
      <c r="A2460" s="19">
        <v>1401000039</v>
      </c>
      <c r="B2460" s="15" t="s">
        <v>2463</v>
      </c>
      <c r="C2460" s="22" t="s">
        <v>13</v>
      </c>
      <c r="D2460" s="20">
        <v>133.75</v>
      </c>
      <c r="E2460" s="20">
        <v>133.75</v>
      </c>
      <c r="F2460" s="20">
        <v>133.76</v>
      </c>
      <c r="G2460" s="20">
        <v>133.76</v>
      </c>
      <c r="H2460" s="20">
        <v>133.76</v>
      </c>
      <c r="I2460" s="20">
        <v>133.76</v>
      </c>
      <c r="J2460" s="20">
        <v>133.76</v>
      </c>
      <c r="K2460" s="20">
        <v>133.76</v>
      </c>
      <c r="L2460" s="20">
        <f t="shared" si="40"/>
        <v>133.76</v>
      </c>
    </row>
    <row r="2461" spans="1:12" ht="16.5">
      <c r="A2461" s="19">
        <v>1401000040</v>
      </c>
      <c r="B2461" s="15" t="s">
        <v>2464</v>
      </c>
      <c r="C2461" s="22" t="s">
        <v>9</v>
      </c>
      <c r="D2461" s="20">
        <v>40.049999999999997</v>
      </c>
      <c r="E2461" s="20">
        <v>40.049999999999997</v>
      </c>
      <c r="F2461" s="20">
        <v>40.049999999999997</v>
      </c>
      <c r="G2461" s="20">
        <v>40.049999999999997</v>
      </c>
      <c r="H2461" s="20">
        <v>40.049999999999997</v>
      </c>
      <c r="I2461" s="20">
        <v>40.049999999999997</v>
      </c>
      <c r="J2461" s="20">
        <v>40.049999999999997</v>
      </c>
      <c r="K2461" s="20">
        <v>40.049999999999997</v>
      </c>
      <c r="L2461" s="20">
        <f t="shared" si="40"/>
        <v>40.049999999999997</v>
      </c>
    </row>
    <row r="2462" spans="1:12" ht="33">
      <c r="A2462" s="19">
        <v>1401000041</v>
      </c>
      <c r="B2462" s="15" t="s">
        <v>2465</v>
      </c>
      <c r="C2462" s="22" t="s">
        <v>9</v>
      </c>
      <c r="D2462" s="20">
        <v>46.74</v>
      </c>
      <c r="E2462" s="20">
        <v>46.74</v>
      </c>
      <c r="F2462" s="20">
        <v>46.75</v>
      </c>
      <c r="G2462" s="20">
        <v>46.75</v>
      </c>
      <c r="H2462" s="20">
        <v>46.75</v>
      </c>
      <c r="I2462" s="20">
        <v>46.75</v>
      </c>
      <c r="J2462" s="20">
        <v>46.75</v>
      </c>
      <c r="K2462" s="20">
        <v>46.75</v>
      </c>
      <c r="L2462" s="20">
        <f t="shared" si="40"/>
        <v>46.75</v>
      </c>
    </row>
    <row r="2463" spans="1:12" ht="24.75">
      <c r="A2463" s="19">
        <v>1401000042</v>
      </c>
      <c r="B2463" s="15" t="s">
        <v>2466</v>
      </c>
      <c r="C2463" s="22" t="s">
        <v>12</v>
      </c>
      <c r="D2463" s="20">
        <v>1371.11</v>
      </c>
      <c r="E2463" s="20">
        <v>1372.48</v>
      </c>
      <c r="F2463" s="20">
        <v>1375.66</v>
      </c>
      <c r="G2463" s="20">
        <v>1373.37</v>
      </c>
      <c r="H2463" s="20">
        <v>1380.02</v>
      </c>
      <c r="I2463" s="20">
        <v>1378.25</v>
      </c>
      <c r="J2463" s="20">
        <v>1369.6</v>
      </c>
      <c r="K2463" s="20">
        <v>1376.41</v>
      </c>
      <c r="L2463" s="20">
        <f t="shared" si="40"/>
        <v>1380.02</v>
      </c>
    </row>
    <row r="2464" spans="1:12" ht="33">
      <c r="A2464" s="19">
        <v>1401000043</v>
      </c>
      <c r="B2464" s="15" t="s">
        <v>2467</v>
      </c>
      <c r="C2464" s="22" t="s">
        <v>26</v>
      </c>
      <c r="D2464" s="20">
        <v>554.89</v>
      </c>
      <c r="E2464" s="20">
        <v>555.22</v>
      </c>
      <c r="F2464" s="20">
        <v>555.79</v>
      </c>
      <c r="G2464" s="20">
        <v>555.37</v>
      </c>
      <c r="H2464" s="20">
        <v>556.55999999999995</v>
      </c>
      <c r="I2464" s="20">
        <v>556.22</v>
      </c>
      <c r="J2464" s="20">
        <v>554.55999999999995</v>
      </c>
      <c r="K2464" s="20">
        <v>556.04</v>
      </c>
      <c r="L2464" s="20">
        <f t="shared" si="40"/>
        <v>556.55999999999995</v>
      </c>
    </row>
    <row r="2465" spans="1:12" ht="16.5">
      <c r="A2465" s="19">
        <v>1401000044</v>
      </c>
      <c r="B2465" s="15" t="s">
        <v>2468</v>
      </c>
      <c r="C2465" s="22" t="s">
        <v>26</v>
      </c>
      <c r="D2465" s="20">
        <v>61.09</v>
      </c>
      <c r="E2465" s="20">
        <v>61.09</v>
      </c>
      <c r="F2465" s="20">
        <v>61.1</v>
      </c>
      <c r="G2465" s="20">
        <v>61.1</v>
      </c>
      <c r="H2465" s="20">
        <v>61.1</v>
      </c>
      <c r="I2465" s="20">
        <v>61.1</v>
      </c>
      <c r="J2465" s="20">
        <v>61.1</v>
      </c>
      <c r="K2465" s="20">
        <v>61.1</v>
      </c>
      <c r="L2465" s="20">
        <f t="shared" si="40"/>
        <v>61.1</v>
      </c>
    </row>
    <row r="2466" spans="1:12" ht="24.75">
      <c r="A2466" s="19">
        <v>1401000045</v>
      </c>
      <c r="B2466" s="15" t="s">
        <v>2469</v>
      </c>
      <c r="C2466" s="22" t="s">
        <v>26</v>
      </c>
      <c r="D2466" s="20">
        <v>225.95</v>
      </c>
      <c r="E2466" s="20">
        <v>225.95</v>
      </c>
      <c r="F2466" s="20">
        <v>225.96</v>
      </c>
      <c r="G2466" s="20">
        <v>225.47</v>
      </c>
      <c r="H2466" s="20">
        <v>225.96</v>
      </c>
      <c r="I2466" s="20">
        <v>225.96</v>
      </c>
      <c r="J2466" s="20">
        <v>225.95</v>
      </c>
      <c r="K2466" s="20">
        <v>225.96</v>
      </c>
      <c r="L2466" s="20">
        <f t="shared" si="40"/>
        <v>225.96</v>
      </c>
    </row>
    <row r="2467" spans="1:12" ht="24.75">
      <c r="A2467" s="19">
        <v>1401000046</v>
      </c>
      <c r="B2467" s="15" t="s">
        <v>2470</v>
      </c>
      <c r="C2467" s="22" t="s">
        <v>26</v>
      </c>
      <c r="D2467" s="20">
        <v>225.95</v>
      </c>
      <c r="E2467" s="20">
        <v>225.95</v>
      </c>
      <c r="F2467" s="20">
        <v>225.96</v>
      </c>
      <c r="G2467" s="20">
        <v>225.47</v>
      </c>
      <c r="H2467" s="20">
        <v>225.96</v>
      </c>
      <c r="I2467" s="20">
        <v>225.96</v>
      </c>
      <c r="J2467" s="20">
        <v>225.95</v>
      </c>
      <c r="K2467" s="20">
        <v>225.96</v>
      </c>
      <c r="L2467" s="20">
        <f t="shared" si="40"/>
        <v>225.96</v>
      </c>
    </row>
    <row r="2468" spans="1:12" ht="33">
      <c r="A2468" s="19">
        <v>1401000047</v>
      </c>
      <c r="B2468" s="15" t="s">
        <v>2471</v>
      </c>
      <c r="C2468" s="22" t="s">
        <v>13</v>
      </c>
      <c r="D2468" s="20">
        <v>494.07</v>
      </c>
      <c r="E2468" s="20">
        <v>494.07</v>
      </c>
      <c r="F2468" s="20">
        <v>498.73</v>
      </c>
      <c r="G2468" s="20">
        <v>498.7</v>
      </c>
      <c r="H2468" s="20">
        <v>498.99</v>
      </c>
      <c r="I2468" s="20">
        <v>498.7</v>
      </c>
      <c r="J2468" s="20">
        <v>494.51</v>
      </c>
      <c r="K2468" s="20">
        <v>499.01</v>
      </c>
      <c r="L2468" s="20">
        <f t="shared" si="40"/>
        <v>499.01</v>
      </c>
    </row>
    <row r="2469" spans="1:12" ht="24.75">
      <c r="A2469" s="19">
        <v>1401000048</v>
      </c>
      <c r="B2469" s="15" t="s">
        <v>2472</v>
      </c>
      <c r="C2469" s="22" t="s">
        <v>13</v>
      </c>
      <c r="D2469" s="20">
        <v>481.95</v>
      </c>
      <c r="E2469" s="20">
        <v>481.95</v>
      </c>
      <c r="F2469" s="20">
        <v>481.96</v>
      </c>
      <c r="G2469" s="20">
        <v>481.96</v>
      </c>
      <c r="H2469" s="20">
        <v>481.96</v>
      </c>
      <c r="I2469" s="20">
        <v>481.96</v>
      </c>
      <c r="J2469" s="20">
        <v>481.96</v>
      </c>
      <c r="K2469" s="20">
        <v>481.96</v>
      </c>
      <c r="L2469" s="20">
        <f t="shared" si="40"/>
        <v>481.96</v>
      </c>
    </row>
    <row r="2470" spans="1:12" ht="24.75">
      <c r="A2470" s="19">
        <v>1401000050</v>
      </c>
      <c r="B2470" s="15" t="s">
        <v>2473</v>
      </c>
      <c r="C2470" s="22" t="s">
        <v>9</v>
      </c>
      <c r="D2470" s="20">
        <v>60.86</v>
      </c>
      <c r="E2470" s="20">
        <v>60.86</v>
      </c>
      <c r="F2470" s="20">
        <v>60.86</v>
      </c>
      <c r="G2470" s="20">
        <v>60.86</v>
      </c>
      <c r="H2470" s="20">
        <v>60.86</v>
      </c>
      <c r="I2470" s="20">
        <v>60.86</v>
      </c>
      <c r="J2470" s="20">
        <v>60.86</v>
      </c>
      <c r="K2470" s="20">
        <v>60.86</v>
      </c>
      <c r="L2470" s="20">
        <f t="shared" si="40"/>
        <v>60.86</v>
      </c>
    </row>
    <row r="2471" spans="1:12" ht="24.75">
      <c r="A2471" s="19">
        <v>1401000051</v>
      </c>
      <c r="B2471" s="15" t="s">
        <v>2474</v>
      </c>
      <c r="C2471" s="22" t="s">
        <v>9</v>
      </c>
      <c r="D2471" s="20">
        <v>42.91</v>
      </c>
      <c r="E2471" s="20">
        <v>42.91</v>
      </c>
      <c r="F2471" s="20">
        <v>42.91</v>
      </c>
      <c r="G2471" s="20">
        <v>42.91</v>
      </c>
      <c r="H2471" s="20">
        <v>42.91</v>
      </c>
      <c r="I2471" s="20">
        <v>42.91</v>
      </c>
      <c r="J2471" s="20">
        <v>42.91</v>
      </c>
      <c r="K2471" s="20">
        <v>42.91</v>
      </c>
      <c r="L2471" s="20">
        <f t="shared" si="40"/>
        <v>42.91</v>
      </c>
    </row>
    <row r="2472" spans="1:12" ht="24.75">
      <c r="A2472" s="19">
        <v>1401000052</v>
      </c>
      <c r="B2472" s="15" t="s">
        <v>2475</v>
      </c>
      <c r="C2472" s="22" t="s">
        <v>9</v>
      </c>
      <c r="D2472" s="20">
        <v>54.48</v>
      </c>
      <c r="E2472" s="20">
        <v>54.48</v>
      </c>
      <c r="F2472" s="20">
        <v>54.48</v>
      </c>
      <c r="G2472" s="20">
        <v>54.48</v>
      </c>
      <c r="H2472" s="20">
        <v>54.48</v>
      </c>
      <c r="I2472" s="20">
        <v>54.48</v>
      </c>
      <c r="J2472" s="20">
        <v>54.48</v>
      </c>
      <c r="K2472" s="20">
        <v>54.48</v>
      </c>
      <c r="L2472" s="20">
        <f t="shared" si="40"/>
        <v>54.48</v>
      </c>
    </row>
    <row r="2473" spans="1:12" ht="24.75">
      <c r="A2473" s="19">
        <v>1401000053</v>
      </c>
      <c r="B2473" s="15" t="s">
        <v>2476</v>
      </c>
      <c r="C2473" s="22" t="s">
        <v>9</v>
      </c>
      <c r="D2473" s="20">
        <v>54.36</v>
      </c>
      <c r="E2473" s="20">
        <v>54.36</v>
      </c>
      <c r="F2473" s="20">
        <v>54.36</v>
      </c>
      <c r="G2473" s="20">
        <v>54.36</v>
      </c>
      <c r="H2473" s="20">
        <v>54.36</v>
      </c>
      <c r="I2473" s="20">
        <v>54.36</v>
      </c>
      <c r="J2473" s="20">
        <v>54.36</v>
      </c>
      <c r="K2473" s="20">
        <v>54.36</v>
      </c>
      <c r="L2473" s="20">
        <f t="shared" si="40"/>
        <v>54.36</v>
      </c>
    </row>
    <row r="2474" spans="1:12" ht="16.5">
      <c r="A2474" s="19">
        <v>1401000055</v>
      </c>
      <c r="B2474" s="15" t="s">
        <v>2477</v>
      </c>
      <c r="C2474" s="22" t="s">
        <v>26</v>
      </c>
      <c r="D2474" s="20">
        <v>458.23</v>
      </c>
      <c r="E2474" s="20">
        <v>458.23</v>
      </c>
      <c r="F2474" s="20">
        <v>458.24</v>
      </c>
      <c r="G2474" s="20">
        <v>458.24</v>
      </c>
      <c r="H2474" s="20">
        <v>458.24</v>
      </c>
      <c r="I2474" s="20">
        <v>458.24</v>
      </c>
      <c r="J2474" s="20">
        <v>458.24</v>
      </c>
      <c r="K2474" s="20">
        <v>458.24</v>
      </c>
      <c r="L2474" s="20">
        <f t="shared" si="40"/>
        <v>458.24</v>
      </c>
    </row>
    <row r="2475" spans="1:12" ht="16.5">
      <c r="A2475" s="19">
        <v>1401000056</v>
      </c>
      <c r="B2475" s="15" t="s">
        <v>2478</v>
      </c>
      <c r="C2475" s="22" t="s">
        <v>13</v>
      </c>
      <c r="D2475" s="20">
        <v>62.1</v>
      </c>
      <c r="E2475" s="20">
        <v>62.1</v>
      </c>
      <c r="F2475" s="20">
        <v>62.1</v>
      </c>
      <c r="G2475" s="20">
        <v>62.1</v>
      </c>
      <c r="H2475" s="20">
        <v>62.1</v>
      </c>
      <c r="I2475" s="20">
        <v>62.1</v>
      </c>
      <c r="J2475" s="20">
        <v>62.1</v>
      </c>
      <c r="K2475" s="20">
        <v>62.1</v>
      </c>
      <c r="L2475" s="20">
        <f t="shared" si="40"/>
        <v>62.1</v>
      </c>
    </row>
    <row r="2476" spans="1:12" ht="16.5">
      <c r="A2476" s="19">
        <v>1401000057</v>
      </c>
      <c r="B2476" s="15" t="s">
        <v>2479</v>
      </c>
      <c r="C2476" s="22" t="s">
        <v>26</v>
      </c>
      <c r="D2476" s="20">
        <v>38.71</v>
      </c>
      <c r="E2476" s="20">
        <v>38.71</v>
      </c>
      <c r="F2476" s="20">
        <v>38.72</v>
      </c>
      <c r="G2476" s="20">
        <v>38.700000000000003</v>
      </c>
      <c r="H2476" s="20">
        <v>38.72</v>
      </c>
      <c r="I2476" s="20">
        <v>38.72</v>
      </c>
      <c r="J2476" s="20">
        <v>38.71</v>
      </c>
      <c r="K2476" s="20">
        <v>38.72</v>
      </c>
      <c r="L2476" s="20">
        <f t="shared" si="40"/>
        <v>38.72</v>
      </c>
    </row>
    <row r="2477" spans="1:12" ht="16.5">
      <c r="A2477" s="19">
        <v>1401000058</v>
      </c>
      <c r="B2477" s="15" t="s">
        <v>2480</v>
      </c>
      <c r="C2477" s="22" t="s">
        <v>13</v>
      </c>
      <c r="D2477" s="20">
        <v>81.52</v>
      </c>
      <c r="E2477" s="20">
        <v>81.52</v>
      </c>
      <c r="F2477" s="20">
        <v>81.52</v>
      </c>
      <c r="G2477" s="20">
        <v>81.52</v>
      </c>
      <c r="H2477" s="20">
        <v>81.52</v>
      </c>
      <c r="I2477" s="20">
        <v>81.52</v>
      </c>
      <c r="J2477" s="20">
        <v>81.52</v>
      </c>
      <c r="K2477" s="20">
        <v>81.52</v>
      </c>
      <c r="L2477" s="20">
        <f t="shared" si="40"/>
        <v>81.52</v>
      </c>
    </row>
    <row r="2478" spans="1:12" ht="41.25">
      <c r="A2478" s="19">
        <v>1401000059</v>
      </c>
      <c r="B2478" s="15" t="s">
        <v>2481</v>
      </c>
      <c r="C2478" s="22" t="s">
        <v>13</v>
      </c>
      <c r="D2478" s="20">
        <v>1131.58</v>
      </c>
      <c r="E2478" s="20">
        <v>1131.58</v>
      </c>
      <c r="F2478" s="20">
        <v>1132.1600000000001</v>
      </c>
      <c r="G2478" s="20">
        <v>1131.5</v>
      </c>
      <c r="H2478" s="20">
        <v>1132.1600000000001</v>
      </c>
      <c r="I2478" s="20">
        <v>1132.04</v>
      </c>
      <c r="J2478" s="20">
        <v>1131.6099999999999</v>
      </c>
      <c r="K2478" s="20">
        <v>1132.1600000000001</v>
      </c>
      <c r="L2478" s="20">
        <f t="shared" si="40"/>
        <v>1132.1600000000001</v>
      </c>
    </row>
    <row r="2479" spans="1:12" ht="16.5">
      <c r="A2479" s="19">
        <v>1401000060</v>
      </c>
      <c r="B2479" s="15" t="s">
        <v>2482</v>
      </c>
      <c r="C2479" s="22" t="s">
        <v>9</v>
      </c>
      <c r="D2479" s="20">
        <v>54.4</v>
      </c>
      <c r="E2479" s="20">
        <v>54.4</v>
      </c>
      <c r="F2479" s="20">
        <v>54.4</v>
      </c>
      <c r="G2479" s="20">
        <v>54.4</v>
      </c>
      <c r="H2479" s="20">
        <v>54.4</v>
      </c>
      <c r="I2479" s="20">
        <v>54.4</v>
      </c>
      <c r="J2479" s="20">
        <v>54.4</v>
      </c>
      <c r="K2479" s="20">
        <v>54.4</v>
      </c>
      <c r="L2479" s="20">
        <f t="shared" si="40"/>
        <v>54.4</v>
      </c>
    </row>
    <row r="2480" spans="1:12" ht="16.5">
      <c r="A2480" s="19">
        <v>1401000061</v>
      </c>
      <c r="B2480" s="15" t="s">
        <v>2483</v>
      </c>
      <c r="C2480" s="22" t="s">
        <v>9</v>
      </c>
      <c r="D2480" s="20">
        <v>51.15</v>
      </c>
      <c r="E2480" s="20">
        <v>51.15</v>
      </c>
      <c r="F2480" s="20">
        <v>51.15</v>
      </c>
      <c r="G2480" s="20">
        <v>51.15</v>
      </c>
      <c r="H2480" s="20">
        <v>51.15</v>
      </c>
      <c r="I2480" s="20">
        <v>51.15</v>
      </c>
      <c r="J2480" s="20">
        <v>51.15</v>
      </c>
      <c r="K2480" s="20">
        <v>51.15</v>
      </c>
      <c r="L2480" s="20">
        <f t="shared" si="40"/>
        <v>51.15</v>
      </c>
    </row>
    <row r="2481" spans="1:12" ht="24.75">
      <c r="A2481" s="19">
        <v>1401000063</v>
      </c>
      <c r="B2481" s="15" t="s">
        <v>2484</v>
      </c>
      <c r="C2481" s="22" t="s">
        <v>13</v>
      </c>
      <c r="D2481" s="20">
        <v>55.77</v>
      </c>
      <c r="E2481" s="20">
        <v>55.77</v>
      </c>
      <c r="F2481" s="20">
        <v>55.77</v>
      </c>
      <c r="G2481" s="20">
        <v>55.77</v>
      </c>
      <c r="H2481" s="20">
        <v>55.77</v>
      </c>
      <c r="I2481" s="20">
        <v>55.77</v>
      </c>
      <c r="J2481" s="20">
        <v>55.77</v>
      </c>
      <c r="K2481" s="20">
        <v>55.77</v>
      </c>
      <c r="L2481" s="20">
        <f t="shared" si="40"/>
        <v>55.77</v>
      </c>
    </row>
    <row r="2482" spans="1:12" ht="24.75">
      <c r="A2482" s="19">
        <v>1401000064</v>
      </c>
      <c r="B2482" s="15" t="s">
        <v>2485</v>
      </c>
      <c r="C2482" s="22" t="s">
        <v>13</v>
      </c>
      <c r="D2482" s="20">
        <v>149.16</v>
      </c>
      <c r="E2482" s="20">
        <v>149.16</v>
      </c>
      <c r="F2482" s="20">
        <v>149.16999999999999</v>
      </c>
      <c r="G2482" s="20">
        <v>149.16999999999999</v>
      </c>
      <c r="H2482" s="20">
        <v>149.16999999999999</v>
      </c>
      <c r="I2482" s="20">
        <v>149.16999999999999</v>
      </c>
      <c r="J2482" s="20">
        <v>149.16999999999999</v>
      </c>
      <c r="K2482" s="20">
        <v>149.16999999999999</v>
      </c>
      <c r="L2482" s="20">
        <f t="shared" si="40"/>
        <v>149.16999999999999</v>
      </c>
    </row>
    <row r="2483" spans="1:12" ht="16.5">
      <c r="A2483" s="19">
        <v>1401000065</v>
      </c>
      <c r="B2483" s="15" t="s">
        <v>2486</v>
      </c>
      <c r="C2483" s="22" t="s">
        <v>13</v>
      </c>
      <c r="D2483" s="20">
        <v>36.479999999999997</v>
      </c>
      <c r="E2483" s="20">
        <v>36.479999999999997</v>
      </c>
      <c r="F2483" s="20">
        <v>36.49</v>
      </c>
      <c r="G2483" s="20">
        <v>36.49</v>
      </c>
      <c r="H2483" s="20">
        <v>36.49</v>
      </c>
      <c r="I2483" s="20">
        <v>36.49</v>
      </c>
      <c r="J2483" s="20">
        <v>36.49</v>
      </c>
      <c r="K2483" s="20">
        <v>36.49</v>
      </c>
      <c r="L2483" s="20">
        <f t="shared" si="40"/>
        <v>36.49</v>
      </c>
    </row>
    <row r="2484" spans="1:12" ht="24.75">
      <c r="A2484" s="19">
        <v>1401000066</v>
      </c>
      <c r="B2484" s="15" t="s">
        <v>2487</v>
      </c>
      <c r="C2484" s="22" t="s">
        <v>13</v>
      </c>
      <c r="D2484" s="20">
        <v>36.479999999999997</v>
      </c>
      <c r="E2484" s="20">
        <v>36.479999999999997</v>
      </c>
      <c r="F2484" s="20">
        <v>36.49</v>
      </c>
      <c r="G2484" s="20">
        <v>36.49</v>
      </c>
      <c r="H2484" s="20">
        <v>36.49</v>
      </c>
      <c r="I2484" s="20">
        <v>36.49</v>
      </c>
      <c r="J2484" s="20">
        <v>36.49</v>
      </c>
      <c r="K2484" s="20">
        <v>36.49</v>
      </c>
      <c r="L2484" s="20">
        <f t="shared" si="40"/>
        <v>36.49</v>
      </c>
    </row>
    <row r="2485" spans="1:12" ht="16.5">
      <c r="A2485" s="19">
        <v>1401000067</v>
      </c>
      <c r="B2485" s="15" t="s">
        <v>2488</v>
      </c>
      <c r="C2485" s="22" t="s">
        <v>13</v>
      </c>
      <c r="D2485" s="20">
        <v>54.32</v>
      </c>
      <c r="E2485" s="20">
        <v>54.32</v>
      </c>
      <c r="F2485" s="20">
        <v>54.32</v>
      </c>
      <c r="G2485" s="20">
        <v>54.32</v>
      </c>
      <c r="H2485" s="20">
        <v>54.32</v>
      </c>
      <c r="I2485" s="20">
        <v>54.32</v>
      </c>
      <c r="J2485" s="20">
        <v>54.32</v>
      </c>
      <c r="K2485" s="20">
        <v>54.32</v>
      </c>
      <c r="L2485" s="20">
        <f t="shared" si="40"/>
        <v>54.32</v>
      </c>
    </row>
    <row r="2486" spans="1:12" ht="24.75">
      <c r="A2486" s="19">
        <v>1401000068</v>
      </c>
      <c r="B2486" s="15" t="s">
        <v>2489</v>
      </c>
      <c r="C2486" s="22" t="s">
        <v>13</v>
      </c>
      <c r="D2486" s="20">
        <v>273.74</v>
      </c>
      <c r="E2486" s="20">
        <v>273.74</v>
      </c>
      <c r="F2486" s="20">
        <v>273.75</v>
      </c>
      <c r="G2486" s="20">
        <v>273.75</v>
      </c>
      <c r="H2486" s="20">
        <v>273.75</v>
      </c>
      <c r="I2486" s="20">
        <v>273.75</v>
      </c>
      <c r="J2486" s="20">
        <v>273.75</v>
      </c>
      <c r="K2486" s="20">
        <v>273.75</v>
      </c>
      <c r="L2486" s="20">
        <f t="shared" si="40"/>
        <v>273.75</v>
      </c>
    </row>
    <row r="2487" spans="1:12" ht="16.5">
      <c r="A2487" s="19">
        <v>1401000071</v>
      </c>
      <c r="B2487" s="15" t="s">
        <v>2490</v>
      </c>
      <c r="C2487" s="22" t="s">
        <v>26</v>
      </c>
      <c r="D2487" s="20">
        <v>185.51</v>
      </c>
      <c r="E2487" s="20">
        <v>185.51</v>
      </c>
      <c r="F2487" s="20">
        <v>185.52</v>
      </c>
      <c r="G2487" s="20">
        <v>185.52</v>
      </c>
      <c r="H2487" s="20">
        <v>185.52</v>
      </c>
      <c r="I2487" s="20">
        <v>185.52</v>
      </c>
      <c r="J2487" s="20">
        <v>185.52</v>
      </c>
      <c r="K2487" s="20">
        <v>185.52</v>
      </c>
      <c r="L2487" s="20">
        <f t="shared" si="40"/>
        <v>185.52</v>
      </c>
    </row>
    <row r="2488" spans="1:12" ht="16.5">
      <c r="A2488" s="19">
        <v>1401000072</v>
      </c>
      <c r="B2488" s="15" t="s">
        <v>2491</v>
      </c>
      <c r="C2488" s="22" t="s">
        <v>26</v>
      </c>
      <c r="D2488" s="20">
        <v>270.49</v>
      </c>
      <c r="E2488" s="20">
        <v>270.49</v>
      </c>
      <c r="F2488" s="20">
        <v>270.5</v>
      </c>
      <c r="G2488" s="20">
        <v>270.5</v>
      </c>
      <c r="H2488" s="20">
        <v>270.5</v>
      </c>
      <c r="I2488" s="20">
        <v>270.5</v>
      </c>
      <c r="J2488" s="20">
        <v>270.5</v>
      </c>
      <c r="K2488" s="20">
        <v>270.5</v>
      </c>
      <c r="L2488" s="20">
        <f t="shared" si="40"/>
        <v>270.5</v>
      </c>
    </row>
    <row r="2489" spans="1:12" ht="33">
      <c r="A2489" s="19">
        <v>1401000073</v>
      </c>
      <c r="B2489" s="15" t="s">
        <v>2492</v>
      </c>
      <c r="C2489" s="22" t="s">
        <v>9</v>
      </c>
      <c r="D2489" s="20">
        <v>56.28</v>
      </c>
      <c r="E2489" s="20">
        <v>56.28</v>
      </c>
      <c r="F2489" s="20">
        <v>56.28</v>
      </c>
      <c r="G2489" s="20">
        <v>56.28</v>
      </c>
      <c r="H2489" s="20">
        <v>56.28</v>
      </c>
      <c r="I2489" s="20">
        <v>56.28</v>
      </c>
      <c r="J2489" s="20">
        <v>56.28</v>
      </c>
      <c r="K2489" s="20">
        <v>56.28</v>
      </c>
      <c r="L2489" s="20">
        <f t="shared" si="40"/>
        <v>56.28</v>
      </c>
    </row>
    <row r="2490" spans="1:12" ht="24.75">
      <c r="A2490" s="19">
        <v>1401000076</v>
      </c>
      <c r="B2490" s="15" t="s">
        <v>2493</v>
      </c>
      <c r="C2490" s="22" t="s">
        <v>13</v>
      </c>
      <c r="D2490" s="20">
        <v>36.01</v>
      </c>
      <c r="E2490" s="20">
        <v>36.01</v>
      </c>
      <c r="F2490" s="20">
        <v>36.01</v>
      </c>
      <c r="G2490" s="20">
        <v>36.01</v>
      </c>
      <c r="H2490" s="20">
        <v>36.01</v>
      </c>
      <c r="I2490" s="20">
        <v>36.01</v>
      </c>
      <c r="J2490" s="20">
        <v>36.01</v>
      </c>
      <c r="K2490" s="20">
        <v>36.01</v>
      </c>
      <c r="L2490" s="20">
        <f t="shared" si="40"/>
        <v>36.01</v>
      </c>
    </row>
    <row r="2491" spans="1:12" ht="24.75">
      <c r="A2491" s="19">
        <v>1401000077</v>
      </c>
      <c r="B2491" s="15" t="s">
        <v>2494</v>
      </c>
      <c r="C2491" s="22" t="s">
        <v>26</v>
      </c>
      <c r="D2491" s="20">
        <v>29.2</v>
      </c>
      <c r="E2491" s="20">
        <v>29.2</v>
      </c>
      <c r="F2491" s="20">
        <v>29.2</v>
      </c>
      <c r="G2491" s="20">
        <v>29.2</v>
      </c>
      <c r="H2491" s="20">
        <v>29.2</v>
      </c>
      <c r="I2491" s="20">
        <v>29.2</v>
      </c>
      <c r="J2491" s="20">
        <v>29.2</v>
      </c>
      <c r="K2491" s="20">
        <v>29.2</v>
      </c>
      <c r="L2491" s="20">
        <f t="shared" si="40"/>
        <v>29.2</v>
      </c>
    </row>
    <row r="2492" spans="1:12" ht="24.75">
      <c r="A2492" s="19">
        <v>1401000078</v>
      </c>
      <c r="B2492" s="15" t="s">
        <v>2495</v>
      </c>
      <c r="C2492" s="22" t="s">
        <v>26</v>
      </c>
      <c r="D2492" s="20">
        <v>29.2</v>
      </c>
      <c r="E2492" s="20">
        <v>29.2</v>
      </c>
      <c r="F2492" s="20">
        <v>29.2</v>
      </c>
      <c r="G2492" s="20">
        <v>29.2</v>
      </c>
      <c r="H2492" s="20">
        <v>29.2</v>
      </c>
      <c r="I2492" s="20">
        <v>29.2</v>
      </c>
      <c r="J2492" s="20">
        <v>29.2</v>
      </c>
      <c r="K2492" s="20">
        <v>29.2</v>
      </c>
      <c r="L2492" s="20">
        <f t="shared" si="40"/>
        <v>29.2</v>
      </c>
    </row>
    <row r="2493" spans="1:12" ht="24.75">
      <c r="A2493" s="19">
        <v>1401000079</v>
      </c>
      <c r="B2493" s="15" t="s">
        <v>2496</v>
      </c>
      <c r="C2493" s="22" t="s">
        <v>26</v>
      </c>
      <c r="D2493" s="20">
        <v>27.36</v>
      </c>
      <c r="E2493" s="20">
        <v>27.36</v>
      </c>
      <c r="F2493" s="20">
        <v>27.36</v>
      </c>
      <c r="G2493" s="20">
        <v>27.36</v>
      </c>
      <c r="H2493" s="20">
        <v>27.36</v>
      </c>
      <c r="I2493" s="20">
        <v>27.36</v>
      </c>
      <c r="J2493" s="20">
        <v>27.36</v>
      </c>
      <c r="K2493" s="20">
        <v>27.36</v>
      </c>
      <c r="L2493" s="20">
        <f t="shared" si="40"/>
        <v>27.36</v>
      </c>
    </row>
    <row r="2494" spans="1:12" ht="24.75">
      <c r="A2494" s="19">
        <v>1401000080</v>
      </c>
      <c r="B2494" s="15" t="s">
        <v>2497</v>
      </c>
      <c r="C2494" s="22" t="s">
        <v>13</v>
      </c>
      <c r="D2494" s="20">
        <v>175.19</v>
      </c>
      <c r="E2494" s="20">
        <v>175.19</v>
      </c>
      <c r="F2494" s="20">
        <v>175.19</v>
      </c>
      <c r="G2494" s="20">
        <v>175.19</v>
      </c>
      <c r="H2494" s="20">
        <v>175.19</v>
      </c>
      <c r="I2494" s="20">
        <v>175.19</v>
      </c>
      <c r="J2494" s="20">
        <v>175.19</v>
      </c>
      <c r="K2494" s="20">
        <v>175.19</v>
      </c>
      <c r="L2494" s="20">
        <f t="shared" si="40"/>
        <v>175.19</v>
      </c>
    </row>
    <row r="2495" spans="1:12" ht="16.5">
      <c r="A2495" s="19">
        <v>1401000081</v>
      </c>
      <c r="B2495" s="15" t="s">
        <v>2498</v>
      </c>
      <c r="C2495" s="22" t="s">
        <v>12</v>
      </c>
      <c r="D2495" s="20">
        <v>237.14</v>
      </c>
      <c r="E2495" s="20">
        <v>237.14</v>
      </c>
      <c r="F2495" s="20">
        <v>237.15</v>
      </c>
      <c r="G2495" s="20">
        <v>237.15</v>
      </c>
      <c r="H2495" s="20">
        <v>237.15</v>
      </c>
      <c r="I2495" s="20">
        <v>237.15</v>
      </c>
      <c r="J2495" s="20">
        <v>237.15</v>
      </c>
      <c r="K2495" s="20">
        <v>237.15</v>
      </c>
      <c r="L2495" s="20">
        <f t="shared" si="40"/>
        <v>237.15</v>
      </c>
    </row>
    <row r="2496" spans="1:12" ht="24.75">
      <c r="A2496" s="19">
        <v>1401000082</v>
      </c>
      <c r="B2496" s="15" t="s">
        <v>2499</v>
      </c>
      <c r="C2496" s="22" t="s">
        <v>26</v>
      </c>
      <c r="D2496" s="20">
        <v>219.42</v>
      </c>
      <c r="E2496" s="20">
        <v>219.42</v>
      </c>
      <c r="F2496" s="20">
        <v>219.43</v>
      </c>
      <c r="G2496" s="20">
        <v>218.95</v>
      </c>
      <c r="H2496" s="20">
        <v>219.43</v>
      </c>
      <c r="I2496" s="20">
        <v>219.43</v>
      </c>
      <c r="J2496" s="20">
        <v>219.42</v>
      </c>
      <c r="K2496" s="20">
        <v>219.43</v>
      </c>
      <c r="L2496" s="20">
        <f t="shared" si="40"/>
        <v>219.43</v>
      </c>
    </row>
    <row r="2497" spans="1:12" ht="16.5">
      <c r="A2497" s="19">
        <v>1401000083</v>
      </c>
      <c r="B2497" s="15" t="s">
        <v>2500</v>
      </c>
      <c r="C2497" s="22" t="s">
        <v>13</v>
      </c>
      <c r="D2497" s="20">
        <v>61</v>
      </c>
      <c r="E2497" s="20">
        <v>61</v>
      </c>
      <c r="F2497" s="20">
        <v>61.02</v>
      </c>
      <c r="G2497" s="20">
        <v>60.73</v>
      </c>
      <c r="H2497" s="20">
        <v>61.02</v>
      </c>
      <c r="I2497" s="20">
        <v>61.02</v>
      </c>
      <c r="J2497" s="20">
        <v>61.01</v>
      </c>
      <c r="K2497" s="20">
        <v>61.02</v>
      </c>
      <c r="L2497" s="20">
        <f t="shared" si="40"/>
        <v>61.02</v>
      </c>
    </row>
    <row r="2498" spans="1:12" ht="24.75">
      <c r="A2498" s="19">
        <v>1401000084</v>
      </c>
      <c r="B2498" s="15" t="s">
        <v>2501</v>
      </c>
      <c r="C2498" s="22" t="s">
        <v>26</v>
      </c>
      <c r="D2498" s="20">
        <v>97.18</v>
      </c>
      <c r="E2498" s="20">
        <v>97.18</v>
      </c>
      <c r="F2498" s="20">
        <v>97.19</v>
      </c>
      <c r="G2498" s="20">
        <v>96.92</v>
      </c>
      <c r="H2498" s="20">
        <v>97.19</v>
      </c>
      <c r="I2498" s="20">
        <v>97.19</v>
      </c>
      <c r="J2498" s="20">
        <v>97.18</v>
      </c>
      <c r="K2498" s="20">
        <v>97.19</v>
      </c>
      <c r="L2498" s="20">
        <f t="shared" si="40"/>
        <v>97.19</v>
      </c>
    </row>
    <row r="2499" spans="1:12" ht="24.75">
      <c r="A2499" s="19">
        <v>1401000085</v>
      </c>
      <c r="B2499" s="15" t="s">
        <v>2502</v>
      </c>
      <c r="C2499" s="22" t="s">
        <v>13</v>
      </c>
      <c r="D2499" s="20">
        <v>2895.03</v>
      </c>
      <c r="E2499" s="20">
        <v>2895.03</v>
      </c>
      <c r="F2499" s="20">
        <v>2895.1</v>
      </c>
      <c r="G2499" s="20">
        <v>2895.1</v>
      </c>
      <c r="H2499" s="20">
        <v>2895.1</v>
      </c>
      <c r="I2499" s="20">
        <v>2895.1</v>
      </c>
      <c r="J2499" s="20">
        <v>2895.1</v>
      </c>
      <c r="K2499" s="20">
        <v>2895.1</v>
      </c>
      <c r="L2499" s="20">
        <f t="shared" si="40"/>
        <v>2895.1</v>
      </c>
    </row>
    <row r="2500" spans="1:12" ht="24.75">
      <c r="A2500" s="19">
        <v>1401000086</v>
      </c>
      <c r="B2500" s="15" t="s">
        <v>2503</v>
      </c>
      <c r="C2500" s="22" t="s">
        <v>13</v>
      </c>
      <c r="D2500" s="20">
        <v>2584.13</v>
      </c>
      <c r="E2500" s="20">
        <v>2584.13</v>
      </c>
      <c r="F2500" s="20">
        <v>2584.19</v>
      </c>
      <c r="G2500" s="20">
        <v>2584.19</v>
      </c>
      <c r="H2500" s="20">
        <v>2584.19</v>
      </c>
      <c r="I2500" s="20">
        <v>2584.19</v>
      </c>
      <c r="J2500" s="20">
        <v>2584.19</v>
      </c>
      <c r="K2500" s="20">
        <v>2584.19</v>
      </c>
      <c r="L2500" s="20">
        <f t="shared" si="40"/>
        <v>2584.19</v>
      </c>
    </row>
    <row r="2501" spans="1:12" ht="33">
      <c r="A2501" s="19">
        <v>1401000087</v>
      </c>
      <c r="B2501" s="15" t="s">
        <v>2504</v>
      </c>
      <c r="C2501" s="22" t="s">
        <v>12</v>
      </c>
      <c r="D2501" s="20">
        <v>742.49</v>
      </c>
      <c r="E2501" s="20">
        <v>742.49</v>
      </c>
      <c r="F2501" s="20">
        <v>742.51</v>
      </c>
      <c r="G2501" s="20">
        <v>742.51</v>
      </c>
      <c r="H2501" s="20">
        <v>742.51</v>
      </c>
      <c r="I2501" s="20">
        <v>742.51</v>
      </c>
      <c r="J2501" s="20">
        <v>742.51</v>
      </c>
      <c r="K2501" s="20">
        <v>742.51</v>
      </c>
      <c r="L2501" s="20">
        <f t="shared" si="40"/>
        <v>742.51</v>
      </c>
    </row>
    <row r="2502" spans="1:12" ht="33">
      <c r="A2502" s="19">
        <v>1401000089</v>
      </c>
      <c r="B2502" s="15" t="s">
        <v>2505</v>
      </c>
      <c r="C2502" s="22" t="s">
        <v>13</v>
      </c>
      <c r="D2502" s="20">
        <v>1650.04</v>
      </c>
      <c r="E2502" s="20">
        <v>1650.04</v>
      </c>
      <c r="F2502" s="20">
        <v>1650.08</v>
      </c>
      <c r="G2502" s="20">
        <v>1650.08</v>
      </c>
      <c r="H2502" s="20">
        <v>1650.08</v>
      </c>
      <c r="I2502" s="20">
        <v>1650.08</v>
      </c>
      <c r="J2502" s="20">
        <v>1650.08</v>
      </c>
      <c r="K2502" s="20">
        <v>1650.08</v>
      </c>
      <c r="L2502" s="20">
        <f t="shared" si="40"/>
        <v>1650.08</v>
      </c>
    </row>
    <row r="2503" spans="1:12" ht="33">
      <c r="A2503" s="19">
        <v>1401000090</v>
      </c>
      <c r="B2503" s="15" t="s">
        <v>2506</v>
      </c>
      <c r="C2503" s="22" t="s">
        <v>26</v>
      </c>
      <c r="D2503" s="20">
        <v>587.79999999999995</v>
      </c>
      <c r="E2503" s="20">
        <v>587.79999999999995</v>
      </c>
      <c r="F2503" s="20">
        <v>588.59</v>
      </c>
      <c r="G2503" s="20">
        <v>588.51</v>
      </c>
      <c r="H2503" s="20">
        <v>588.65</v>
      </c>
      <c r="I2503" s="20">
        <v>588.59</v>
      </c>
      <c r="J2503" s="20">
        <v>587.87</v>
      </c>
      <c r="K2503" s="20">
        <v>588.65</v>
      </c>
      <c r="L2503" s="20">
        <f t="shared" si="40"/>
        <v>588.65</v>
      </c>
    </row>
    <row r="2504" spans="1:12" ht="16.5">
      <c r="A2504" s="19">
        <v>1401000091</v>
      </c>
      <c r="B2504" s="15" t="s">
        <v>2507</v>
      </c>
      <c r="C2504" s="22" t="s">
        <v>12</v>
      </c>
      <c r="D2504" s="20">
        <v>245.23</v>
      </c>
      <c r="E2504" s="20">
        <v>245.23</v>
      </c>
      <c r="F2504" s="20">
        <v>245.26</v>
      </c>
      <c r="G2504" s="20">
        <v>244.69</v>
      </c>
      <c r="H2504" s="20">
        <v>245.26</v>
      </c>
      <c r="I2504" s="20">
        <v>245.26</v>
      </c>
      <c r="J2504" s="20">
        <v>245.24</v>
      </c>
      <c r="K2504" s="20">
        <v>245.26</v>
      </c>
      <c r="L2504" s="20">
        <f t="shared" si="40"/>
        <v>245.26</v>
      </c>
    </row>
    <row r="2505" spans="1:12" ht="16.5">
      <c r="A2505" s="19">
        <v>1401000092</v>
      </c>
      <c r="B2505" s="15" t="s">
        <v>2507</v>
      </c>
      <c r="C2505" s="22" t="s">
        <v>12</v>
      </c>
      <c r="D2505" s="20">
        <v>245.23</v>
      </c>
      <c r="E2505" s="20">
        <v>245.23</v>
      </c>
      <c r="F2505" s="20">
        <v>245.26</v>
      </c>
      <c r="G2505" s="20">
        <v>244.69</v>
      </c>
      <c r="H2505" s="20">
        <v>245.26</v>
      </c>
      <c r="I2505" s="20">
        <v>245.26</v>
      </c>
      <c r="J2505" s="20">
        <v>245.24</v>
      </c>
      <c r="K2505" s="20">
        <v>245.26</v>
      </c>
      <c r="L2505" s="20">
        <f t="shared" si="40"/>
        <v>245.26</v>
      </c>
    </row>
    <row r="2506" spans="1:12" ht="33">
      <c r="A2506" s="19">
        <v>1401000093</v>
      </c>
      <c r="B2506" s="15" t="s">
        <v>2508</v>
      </c>
      <c r="C2506" s="22" t="s">
        <v>13</v>
      </c>
      <c r="D2506" s="20">
        <v>213.92</v>
      </c>
      <c r="E2506" s="20">
        <v>213.92</v>
      </c>
      <c r="F2506" s="20">
        <v>213.93</v>
      </c>
      <c r="G2506" s="20">
        <v>213.93</v>
      </c>
      <c r="H2506" s="20">
        <v>213.93</v>
      </c>
      <c r="I2506" s="20">
        <v>213.93</v>
      </c>
      <c r="J2506" s="20">
        <v>213.93</v>
      </c>
      <c r="K2506" s="20">
        <v>213.93</v>
      </c>
      <c r="L2506" s="20">
        <f t="shared" si="40"/>
        <v>213.93</v>
      </c>
    </row>
    <row r="2507" spans="1:12" ht="24.75">
      <c r="A2507" s="19">
        <v>1401000094</v>
      </c>
      <c r="B2507" s="15" t="s">
        <v>2509</v>
      </c>
      <c r="C2507" s="22" t="s">
        <v>13</v>
      </c>
      <c r="D2507" s="20">
        <v>125.74</v>
      </c>
      <c r="E2507" s="20">
        <v>125.74</v>
      </c>
      <c r="F2507" s="20">
        <v>125.74</v>
      </c>
      <c r="G2507" s="20">
        <v>125.74</v>
      </c>
      <c r="H2507" s="20">
        <v>125.74</v>
      </c>
      <c r="I2507" s="20">
        <v>125.74</v>
      </c>
      <c r="J2507" s="20">
        <v>125.74</v>
      </c>
      <c r="K2507" s="20">
        <v>125.74</v>
      </c>
      <c r="L2507" s="20">
        <f t="shared" si="40"/>
        <v>125.74</v>
      </c>
    </row>
    <row r="2508" spans="1:12" ht="33">
      <c r="A2508" s="19">
        <v>1401000095</v>
      </c>
      <c r="B2508" s="15" t="s">
        <v>2510</v>
      </c>
      <c r="C2508" s="22" t="s">
        <v>13</v>
      </c>
      <c r="D2508" s="20">
        <v>4528.1000000000004</v>
      </c>
      <c r="E2508" s="20">
        <v>4528.1000000000004</v>
      </c>
      <c r="F2508" s="20">
        <v>4528.21</v>
      </c>
      <c r="G2508" s="20">
        <v>4528.21</v>
      </c>
      <c r="H2508" s="20">
        <v>4528.21</v>
      </c>
      <c r="I2508" s="20">
        <v>4528.21</v>
      </c>
      <c r="J2508" s="20">
        <v>4528.21</v>
      </c>
      <c r="K2508" s="20">
        <v>4528.21</v>
      </c>
      <c r="L2508" s="20">
        <f t="shared" si="40"/>
        <v>4528.21</v>
      </c>
    </row>
    <row r="2509" spans="1:12" ht="24.75">
      <c r="A2509" s="19">
        <v>1401000096</v>
      </c>
      <c r="B2509" s="15" t="s">
        <v>2511</v>
      </c>
      <c r="C2509" s="22" t="s">
        <v>13</v>
      </c>
      <c r="D2509" s="20">
        <v>267.32</v>
      </c>
      <c r="E2509" s="20">
        <v>267.32</v>
      </c>
      <c r="F2509" s="20">
        <v>267.32</v>
      </c>
      <c r="G2509" s="20">
        <v>267.32</v>
      </c>
      <c r="H2509" s="20">
        <v>267.32</v>
      </c>
      <c r="I2509" s="20">
        <v>267.32</v>
      </c>
      <c r="J2509" s="20">
        <v>267.32</v>
      </c>
      <c r="K2509" s="20">
        <v>267.32</v>
      </c>
      <c r="L2509" s="20">
        <f t="shared" si="40"/>
        <v>267.32</v>
      </c>
    </row>
    <row r="2510" spans="1:12" ht="24.75">
      <c r="A2510" s="19">
        <v>1401000097</v>
      </c>
      <c r="B2510" s="15" t="s">
        <v>2512</v>
      </c>
      <c r="C2510" s="22" t="s">
        <v>13</v>
      </c>
      <c r="D2510" s="20">
        <v>168.1</v>
      </c>
      <c r="E2510" s="20">
        <v>168.1</v>
      </c>
      <c r="F2510" s="20">
        <v>168.1</v>
      </c>
      <c r="G2510" s="20">
        <v>168.1</v>
      </c>
      <c r="H2510" s="20">
        <v>168.1</v>
      </c>
      <c r="I2510" s="20">
        <v>168.1</v>
      </c>
      <c r="J2510" s="20">
        <v>168.1</v>
      </c>
      <c r="K2510" s="20">
        <v>168.1</v>
      </c>
      <c r="L2510" s="20">
        <f t="shared" si="40"/>
        <v>168.1</v>
      </c>
    </row>
    <row r="2511" spans="1:12" ht="24.75">
      <c r="A2511" s="19">
        <v>1401000098</v>
      </c>
      <c r="B2511" s="15" t="s">
        <v>2513</v>
      </c>
      <c r="C2511" s="22" t="s">
        <v>13</v>
      </c>
      <c r="D2511" s="20">
        <v>2986.63</v>
      </c>
      <c r="E2511" s="20">
        <v>2986.63</v>
      </c>
      <c r="F2511" s="20">
        <v>2986.7</v>
      </c>
      <c r="G2511" s="20">
        <v>2986.7</v>
      </c>
      <c r="H2511" s="20">
        <v>2986.7</v>
      </c>
      <c r="I2511" s="20">
        <v>2986.7</v>
      </c>
      <c r="J2511" s="20">
        <v>2986.7</v>
      </c>
      <c r="K2511" s="20">
        <v>2986.7</v>
      </c>
      <c r="L2511" s="20">
        <f t="shared" ref="L2511:L2573" si="41">MAX(D2511:K2511)</f>
        <v>2986.7</v>
      </c>
    </row>
    <row r="2512" spans="1:12" ht="24.75">
      <c r="A2512" s="19">
        <v>1401000099</v>
      </c>
      <c r="B2512" s="15" t="s">
        <v>2514</v>
      </c>
      <c r="C2512" s="22" t="s">
        <v>13</v>
      </c>
      <c r="D2512" s="20">
        <v>1006.59</v>
      </c>
      <c r="E2512" s="20">
        <v>1006.59</v>
      </c>
      <c r="F2512" s="20">
        <v>1006.62</v>
      </c>
      <c r="G2512" s="20">
        <v>1006.62</v>
      </c>
      <c r="H2512" s="20">
        <v>1006.62</v>
      </c>
      <c r="I2512" s="20">
        <v>1006.62</v>
      </c>
      <c r="J2512" s="20">
        <v>1006.62</v>
      </c>
      <c r="K2512" s="20">
        <v>1006.62</v>
      </c>
      <c r="L2512" s="20">
        <f t="shared" si="41"/>
        <v>1006.62</v>
      </c>
    </row>
    <row r="2513" spans="1:12" ht="16.5">
      <c r="A2513" s="19">
        <v>1401000100</v>
      </c>
      <c r="B2513" s="15" t="s">
        <v>2515</v>
      </c>
      <c r="C2513" s="22" t="s">
        <v>26</v>
      </c>
      <c r="D2513" s="20">
        <v>352.65</v>
      </c>
      <c r="E2513" s="20">
        <v>352.65</v>
      </c>
      <c r="F2513" s="20">
        <v>352.66</v>
      </c>
      <c r="G2513" s="20">
        <v>352.6</v>
      </c>
      <c r="H2513" s="20">
        <v>352.66</v>
      </c>
      <c r="I2513" s="20">
        <v>352.66</v>
      </c>
      <c r="J2513" s="20">
        <v>352.66</v>
      </c>
      <c r="K2513" s="20">
        <v>352.66</v>
      </c>
      <c r="L2513" s="20">
        <f t="shared" si="41"/>
        <v>352.66</v>
      </c>
    </row>
    <row r="2514" spans="1:12" ht="16.5">
      <c r="A2514" s="19">
        <v>1401000101</v>
      </c>
      <c r="B2514" s="15" t="s">
        <v>2516</v>
      </c>
      <c r="C2514" s="22" t="s">
        <v>12</v>
      </c>
      <c r="D2514" s="20">
        <v>287.02</v>
      </c>
      <c r="E2514" s="20">
        <v>287.02</v>
      </c>
      <c r="F2514" s="20">
        <v>287.02999999999997</v>
      </c>
      <c r="G2514" s="20">
        <v>287.02999999999997</v>
      </c>
      <c r="H2514" s="20">
        <v>287.02999999999997</v>
      </c>
      <c r="I2514" s="20">
        <v>287.02999999999997</v>
      </c>
      <c r="J2514" s="20">
        <v>287.02999999999997</v>
      </c>
      <c r="K2514" s="20">
        <v>287.02999999999997</v>
      </c>
      <c r="L2514" s="20">
        <f t="shared" si="41"/>
        <v>287.02999999999997</v>
      </c>
    </row>
    <row r="2515" spans="1:12" ht="16.5">
      <c r="A2515" s="19">
        <v>1401000103</v>
      </c>
      <c r="B2515" s="15" t="s">
        <v>2517</v>
      </c>
      <c r="C2515" s="22" t="s">
        <v>26</v>
      </c>
      <c r="D2515" s="20">
        <v>694.94</v>
      </c>
      <c r="E2515" s="20">
        <v>697.43</v>
      </c>
      <c r="F2515" s="20">
        <v>707.22</v>
      </c>
      <c r="G2515" s="20">
        <v>700.55</v>
      </c>
      <c r="H2515" s="20">
        <v>716.1</v>
      </c>
      <c r="I2515" s="20">
        <v>713.56</v>
      </c>
      <c r="J2515" s="20">
        <v>693.93</v>
      </c>
      <c r="K2515" s="20">
        <v>713.76</v>
      </c>
      <c r="L2515" s="20">
        <f t="shared" si="41"/>
        <v>716.1</v>
      </c>
    </row>
    <row r="2516" spans="1:12" ht="24.75">
      <c r="A2516" s="19">
        <v>1401000104</v>
      </c>
      <c r="B2516" s="15" t="s">
        <v>2518</v>
      </c>
      <c r="C2516" s="22" t="s">
        <v>13</v>
      </c>
      <c r="D2516" s="20">
        <v>697.4</v>
      </c>
      <c r="E2516" s="20">
        <v>697.4</v>
      </c>
      <c r="F2516" s="20">
        <v>697.41</v>
      </c>
      <c r="G2516" s="20">
        <v>697.41</v>
      </c>
      <c r="H2516" s="20">
        <v>697.41</v>
      </c>
      <c r="I2516" s="20">
        <v>697.41</v>
      </c>
      <c r="J2516" s="20">
        <v>697.41</v>
      </c>
      <c r="K2516" s="20">
        <v>697.41</v>
      </c>
      <c r="L2516" s="20">
        <f t="shared" si="41"/>
        <v>697.41</v>
      </c>
    </row>
    <row r="2517" spans="1:12" ht="24.75">
      <c r="A2517" s="19">
        <v>1401000105</v>
      </c>
      <c r="B2517" s="15" t="s">
        <v>2519</v>
      </c>
      <c r="C2517" s="22" t="s">
        <v>26</v>
      </c>
      <c r="D2517" s="20">
        <v>561.55999999999995</v>
      </c>
      <c r="E2517" s="20">
        <v>562.66999999999996</v>
      </c>
      <c r="F2517" s="20">
        <v>564.82000000000005</v>
      </c>
      <c r="G2517" s="20">
        <v>563.22</v>
      </c>
      <c r="H2517" s="20">
        <v>567.85</v>
      </c>
      <c r="I2517" s="20">
        <v>566.54</v>
      </c>
      <c r="J2517" s="20">
        <v>560.34</v>
      </c>
      <c r="K2517" s="20">
        <v>565.6</v>
      </c>
      <c r="L2517" s="20">
        <f t="shared" si="41"/>
        <v>567.85</v>
      </c>
    </row>
    <row r="2518" spans="1:12" ht="24.75">
      <c r="A2518" s="19">
        <v>1401000106</v>
      </c>
      <c r="B2518" s="15" t="s">
        <v>2520</v>
      </c>
      <c r="C2518" s="22" t="s">
        <v>26</v>
      </c>
      <c r="D2518" s="20">
        <v>583.82000000000005</v>
      </c>
      <c r="E2518" s="20">
        <v>584.92999999999995</v>
      </c>
      <c r="F2518" s="20">
        <v>587.08000000000004</v>
      </c>
      <c r="G2518" s="20">
        <v>585.48</v>
      </c>
      <c r="H2518" s="20">
        <v>590.1</v>
      </c>
      <c r="I2518" s="20">
        <v>588.79999999999995</v>
      </c>
      <c r="J2518" s="20">
        <v>582.6</v>
      </c>
      <c r="K2518" s="20">
        <v>587.85</v>
      </c>
      <c r="L2518" s="20">
        <f t="shared" si="41"/>
        <v>590.1</v>
      </c>
    </row>
    <row r="2519" spans="1:12" ht="24.75">
      <c r="A2519" s="19">
        <v>1401000107</v>
      </c>
      <c r="B2519" s="15" t="s">
        <v>2521</v>
      </c>
      <c r="C2519" s="22" t="s">
        <v>26</v>
      </c>
      <c r="D2519" s="20">
        <v>620.17999999999995</v>
      </c>
      <c r="E2519" s="20">
        <v>621.29</v>
      </c>
      <c r="F2519" s="20">
        <v>623.45000000000005</v>
      </c>
      <c r="G2519" s="20">
        <v>621.85</v>
      </c>
      <c r="H2519" s="20">
        <v>626.46</v>
      </c>
      <c r="I2519" s="20">
        <v>625.16</v>
      </c>
      <c r="J2519" s="20">
        <v>618.95000000000005</v>
      </c>
      <c r="K2519" s="20">
        <v>624.21</v>
      </c>
      <c r="L2519" s="20">
        <f t="shared" si="41"/>
        <v>626.46</v>
      </c>
    </row>
    <row r="2520" spans="1:12" ht="24.75">
      <c r="A2520" s="19">
        <v>1401000108</v>
      </c>
      <c r="B2520" s="15" t="s">
        <v>2522</v>
      </c>
      <c r="C2520" s="22" t="s">
        <v>26</v>
      </c>
      <c r="D2520" s="20">
        <v>692.35</v>
      </c>
      <c r="E2520" s="20">
        <v>693.46</v>
      </c>
      <c r="F2520" s="20">
        <v>695.62</v>
      </c>
      <c r="G2520" s="20">
        <v>694.03</v>
      </c>
      <c r="H2520" s="20">
        <v>698.65</v>
      </c>
      <c r="I2520" s="20">
        <v>697.33</v>
      </c>
      <c r="J2520" s="20">
        <v>691.12</v>
      </c>
      <c r="K2520" s="20">
        <v>696.39</v>
      </c>
      <c r="L2520" s="20">
        <f t="shared" si="41"/>
        <v>698.65</v>
      </c>
    </row>
    <row r="2521" spans="1:12" ht="24.75">
      <c r="A2521" s="19">
        <v>1401000109</v>
      </c>
      <c r="B2521" s="15" t="s">
        <v>2523</v>
      </c>
      <c r="C2521" s="22" t="s">
        <v>26</v>
      </c>
      <c r="D2521" s="20">
        <v>815.88</v>
      </c>
      <c r="E2521" s="20">
        <v>816.98</v>
      </c>
      <c r="F2521" s="20">
        <v>819.14</v>
      </c>
      <c r="G2521" s="20">
        <v>817.55</v>
      </c>
      <c r="H2521" s="20">
        <v>822.18</v>
      </c>
      <c r="I2521" s="20">
        <v>820.86</v>
      </c>
      <c r="J2521" s="20">
        <v>814.66</v>
      </c>
      <c r="K2521" s="20">
        <v>819.92</v>
      </c>
      <c r="L2521" s="20">
        <f t="shared" si="41"/>
        <v>822.18</v>
      </c>
    </row>
    <row r="2522" spans="1:12" ht="16.5">
      <c r="A2522" s="19">
        <v>1401000110</v>
      </c>
      <c r="B2522" s="15" t="s">
        <v>2524</v>
      </c>
      <c r="C2522" s="22" t="s">
        <v>26</v>
      </c>
      <c r="D2522" s="20">
        <v>196.91</v>
      </c>
      <c r="E2522" s="20">
        <v>197.5</v>
      </c>
      <c r="F2522" s="20">
        <v>199.51</v>
      </c>
      <c r="G2522" s="20">
        <v>198.11</v>
      </c>
      <c r="H2522" s="20">
        <v>201.28</v>
      </c>
      <c r="I2522" s="20">
        <v>200.73</v>
      </c>
      <c r="J2522" s="20">
        <v>196.59</v>
      </c>
      <c r="K2522" s="20">
        <v>201.01</v>
      </c>
      <c r="L2522" s="20">
        <f t="shared" si="41"/>
        <v>201.28</v>
      </c>
    </row>
    <row r="2523" spans="1:12" ht="24.75">
      <c r="A2523" s="19">
        <v>1401000111</v>
      </c>
      <c r="B2523" s="15" t="s">
        <v>2525</v>
      </c>
      <c r="C2523" s="22" t="s">
        <v>26</v>
      </c>
      <c r="D2523" s="20">
        <v>553.22</v>
      </c>
      <c r="E2523" s="20">
        <v>553.22</v>
      </c>
      <c r="F2523" s="20">
        <v>553.23</v>
      </c>
      <c r="G2523" s="20">
        <v>553.23</v>
      </c>
      <c r="H2523" s="20">
        <v>553.23</v>
      </c>
      <c r="I2523" s="20">
        <v>553.23</v>
      </c>
      <c r="J2523" s="20">
        <v>553.23</v>
      </c>
      <c r="K2523" s="20">
        <v>553.23</v>
      </c>
      <c r="L2523" s="20">
        <f t="shared" si="41"/>
        <v>553.23</v>
      </c>
    </row>
    <row r="2524" spans="1:12" ht="24.75">
      <c r="A2524" s="19">
        <v>1401000112</v>
      </c>
      <c r="B2524" s="15" t="s">
        <v>2526</v>
      </c>
      <c r="C2524" s="22" t="s">
        <v>13</v>
      </c>
      <c r="D2524" s="20">
        <v>296.45</v>
      </c>
      <c r="E2524" s="20">
        <v>296.45</v>
      </c>
      <c r="F2524" s="20">
        <v>296.45999999999998</v>
      </c>
      <c r="G2524" s="20">
        <v>296.45999999999998</v>
      </c>
      <c r="H2524" s="20">
        <v>296.45999999999998</v>
      </c>
      <c r="I2524" s="20">
        <v>296.45999999999998</v>
      </c>
      <c r="J2524" s="20">
        <v>296.45999999999998</v>
      </c>
      <c r="K2524" s="20">
        <v>296.45999999999998</v>
      </c>
      <c r="L2524" s="20">
        <f t="shared" si="41"/>
        <v>296.45999999999998</v>
      </c>
    </row>
    <row r="2525" spans="1:12" ht="24.75">
      <c r="A2525" s="19">
        <v>1401000113</v>
      </c>
      <c r="B2525" s="15" t="s">
        <v>2527</v>
      </c>
      <c r="C2525" s="22" t="s">
        <v>26</v>
      </c>
      <c r="D2525" s="20">
        <v>436.71</v>
      </c>
      <c r="E2525" s="20">
        <v>436.71</v>
      </c>
      <c r="F2525" s="20">
        <v>450.5</v>
      </c>
      <c r="G2525" s="20">
        <v>450.43</v>
      </c>
      <c r="H2525" s="20">
        <v>451.42</v>
      </c>
      <c r="I2525" s="20">
        <v>450.43</v>
      </c>
      <c r="J2525" s="20">
        <v>437.85</v>
      </c>
      <c r="K2525" s="20">
        <v>451.42</v>
      </c>
      <c r="L2525" s="20">
        <f t="shared" si="41"/>
        <v>451.42</v>
      </c>
    </row>
    <row r="2526" spans="1:12" ht="33">
      <c r="A2526" s="19">
        <v>1401000114</v>
      </c>
      <c r="B2526" s="15" t="s">
        <v>2528</v>
      </c>
      <c r="C2526" s="22" t="s">
        <v>26</v>
      </c>
      <c r="D2526" s="20">
        <v>810.45</v>
      </c>
      <c r="E2526" s="20">
        <v>810.45</v>
      </c>
      <c r="F2526" s="20">
        <v>810.47</v>
      </c>
      <c r="G2526" s="20">
        <v>810.47</v>
      </c>
      <c r="H2526" s="20">
        <v>810.47</v>
      </c>
      <c r="I2526" s="20">
        <v>810.47</v>
      </c>
      <c r="J2526" s="20">
        <v>810.47</v>
      </c>
      <c r="K2526" s="20">
        <v>810.47</v>
      </c>
      <c r="L2526" s="20">
        <f t="shared" si="41"/>
        <v>810.47</v>
      </c>
    </row>
    <row r="2527" spans="1:12" ht="24.75">
      <c r="A2527" s="19">
        <v>1401000115</v>
      </c>
      <c r="B2527" s="15" t="s">
        <v>2529</v>
      </c>
      <c r="C2527" s="22" t="s">
        <v>13</v>
      </c>
      <c r="D2527" s="20">
        <v>91.31</v>
      </c>
      <c r="E2527" s="20">
        <v>91.31</v>
      </c>
      <c r="F2527" s="20">
        <v>91.31</v>
      </c>
      <c r="G2527" s="20">
        <v>91.31</v>
      </c>
      <c r="H2527" s="20">
        <v>91.31</v>
      </c>
      <c r="I2527" s="20">
        <v>91.31</v>
      </c>
      <c r="J2527" s="20">
        <v>91.31</v>
      </c>
      <c r="K2527" s="20">
        <v>91.31</v>
      </c>
      <c r="L2527" s="20">
        <f t="shared" si="41"/>
        <v>91.31</v>
      </c>
    </row>
    <row r="2528" spans="1:12" ht="16.5">
      <c r="A2528" s="19">
        <v>1401000118</v>
      </c>
      <c r="B2528" s="15" t="s">
        <v>2530</v>
      </c>
      <c r="C2528" s="22" t="s">
        <v>12</v>
      </c>
      <c r="D2528" s="20">
        <v>48.31</v>
      </c>
      <c r="E2528" s="20">
        <v>48.31</v>
      </c>
      <c r="F2528" s="20">
        <v>48.31</v>
      </c>
      <c r="G2528" s="20">
        <v>48.26</v>
      </c>
      <c r="H2528" s="20">
        <v>48.31</v>
      </c>
      <c r="I2528" s="20">
        <v>48.31</v>
      </c>
      <c r="J2528" s="20">
        <v>48.31</v>
      </c>
      <c r="K2528" s="20">
        <v>48.31</v>
      </c>
      <c r="L2528" s="20">
        <f t="shared" si="41"/>
        <v>48.31</v>
      </c>
    </row>
    <row r="2529" spans="1:12" ht="16.5">
      <c r="A2529" s="19">
        <v>1401000120</v>
      </c>
      <c r="B2529" s="15" t="s">
        <v>2531</v>
      </c>
      <c r="C2529" s="22" t="s">
        <v>9</v>
      </c>
      <c r="D2529" s="20">
        <v>67.45</v>
      </c>
      <c r="E2529" s="20">
        <v>67.45</v>
      </c>
      <c r="F2529" s="20">
        <v>67.47</v>
      </c>
      <c r="G2529" s="20">
        <v>67.47</v>
      </c>
      <c r="H2529" s="20">
        <v>67.47</v>
      </c>
      <c r="I2529" s="20">
        <v>67.47</v>
      </c>
      <c r="J2529" s="20">
        <v>67.47</v>
      </c>
      <c r="K2529" s="20">
        <v>67.47</v>
      </c>
      <c r="L2529" s="20">
        <f t="shared" si="41"/>
        <v>67.47</v>
      </c>
    </row>
    <row r="2530" spans="1:12" ht="16.5">
      <c r="A2530" s="19">
        <v>1401000121</v>
      </c>
      <c r="B2530" s="15" t="s">
        <v>2532</v>
      </c>
      <c r="C2530" s="22" t="s">
        <v>9</v>
      </c>
      <c r="D2530" s="20">
        <v>68.75</v>
      </c>
      <c r="E2530" s="20">
        <v>68.75</v>
      </c>
      <c r="F2530" s="20">
        <v>68.75</v>
      </c>
      <c r="G2530" s="20">
        <v>68.75</v>
      </c>
      <c r="H2530" s="20">
        <v>68.75</v>
      </c>
      <c r="I2530" s="20">
        <v>68.75</v>
      </c>
      <c r="J2530" s="20">
        <v>68.75</v>
      </c>
      <c r="K2530" s="20">
        <v>68.75</v>
      </c>
      <c r="L2530" s="20">
        <f t="shared" si="41"/>
        <v>68.75</v>
      </c>
    </row>
    <row r="2531" spans="1:12" ht="16.5">
      <c r="A2531" s="19">
        <v>1401000122</v>
      </c>
      <c r="B2531" s="15" t="s">
        <v>2533</v>
      </c>
      <c r="C2531" s="22" t="s">
        <v>9</v>
      </c>
      <c r="D2531" s="20">
        <v>52.98</v>
      </c>
      <c r="E2531" s="20">
        <v>52.98</v>
      </c>
      <c r="F2531" s="20">
        <v>52.98</v>
      </c>
      <c r="G2531" s="20">
        <v>52.98</v>
      </c>
      <c r="H2531" s="20">
        <v>52.98</v>
      </c>
      <c r="I2531" s="20">
        <v>52.98</v>
      </c>
      <c r="J2531" s="20">
        <v>52.98</v>
      </c>
      <c r="K2531" s="20">
        <v>52.98</v>
      </c>
      <c r="L2531" s="20">
        <f t="shared" si="41"/>
        <v>52.98</v>
      </c>
    </row>
    <row r="2532" spans="1:12" ht="16.5">
      <c r="A2532" s="19">
        <v>1401000125</v>
      </c>
      <c r="B2532" s="15" t="s">
        <v>2534</v>
      </c>
      <c r="C2532" s="22" t="s">
        <v>13</v>
      </c>
      <c r="D2532" s="20">
        <v>143.66</v>
      </c>
      <c r="E2532" s="20">
        <v>143.66</v>
      </c>
      <c r="F2532" s="20">
        <v>143.66999999999999</v>
      </c>
      <c r="G2532" s="20">
        <v>143.66999999999999</v>
      </c>
      <c r="H2532" s="20">
        <v>143.66999999999999</v>
      </c>
      <c r="I2532" s="20">
        <v>143.66999999999999</v>
      </c>
      <c r="J2532" s="20">
        <v>143.66999999999999</v>
      </c>
      <c r="K2532" s="20">
        <v>143.66999999999999</v>
      </c>
      <c r="L2532" s="20">
        <f t="shared" si="41"/>
        <v>143.66999999999999</v>
      </c>
    </row>
    <row r="2533" spans="1:12" ht="24.75">
      <c r="A2533" s="19">
        <v>1401000128</v>
      </c>
      <c r="B2533" s="15" t="s">
        <v>2535</v>
      </c>
      <c r="C2533" s="22" t="s">
        <v>26</v>
      </c>
      <c r="D2533" s="20">
        <v>17.48</v>
      </c>
      <c r="E2533" s="20">
        <v>17.48</v>
      </c>
      <c r="F2533" s="20">
        <v>17.48</v>
      </c>
      <c r="G2533" s="20">
        <v>17.48</v>
      </c>
      <c r="H2533" s="20">
        <v>17.48</v>
      </c>
      <c r="I2533" s="20">
        <v>17.48</v>
      </c>
      <c r="J2533" s="20">
        <v>17.48</v>
      </c>
      <c r="K2533" s="20">
        <v>17.48</v>
      </c>
      <c r="L2533" s="20">
        <f t="shared" si="41"/>
        <v>17.48</v>
      </c>
    </row>
    <row r="2534" spans="1:12" ht="24.75">
      <c r="A2534" s="19">
        <v>1401000129</v>
      </c>
      <c r="B2534" s="15" t="s">
        <v>2536</v>
      </c>
      <c r="C2534" s="22" t="s">
        <v>12</v>
      </c>
      <c r="D2534" s="20">
        <v>55.57</v>
      </c>
      <c r="E2534" s="20">
        <v>55.57</v>
      </c>
      <c r="F2534" s="20">
        <v>55.57</v>
      </c>
      <c r="G2534" s="20">
        <v>55.57</v>
      </c>
      <c r="H2534" s="20">
        <v>55.57</v>
      </c>
      <c r="I2534" s="20">
        <v>55.57</v>
      </c>
      <c r="J2534" s="20">
        <v>55.57</v>
      </c>
      <c r="K2534" s="20">
        <v>55.57</v>
      </c>
      <c r="L2534" s="20">
        <f t="shared" si="41"/>
        <v>55.57</v>
      </c>
    </row>
    <row r="2535" spans="1:12" ht="24.75">
      <c r="A2535" s="19">
        <v>1401000130</v>
      </c>
      <c r="B2535" s="15" t="s">
        <v>2537</v>
      </c>
      <c r="C2535" s="22" t="s">
        <v>9</v>
      </c>
      <c r="D2535" s="20">
        <v>23.78</v>
      </c>
      <c r="E2535" s="20">
        <v>23.78</v>
      </c>
      <c r="F2535" s="20">
        <v>23.78</v>
      </c>
      <c r="G2535" s="20">
        <v>23.78</v>
      </c>
      <c r="H2535" s="20">
        <v>23.78</v>
      </c>
      <c r="I2535" s="20">
        <v>23.78</v>
      </c>
      <c r="J2535" s="20">
        <v>23.78</v>
      </c>
      <c r="K2535" s="20">
        <v>23.78</v>
      </c>
      <c r="L2535" s="20">
        <f t="shared" si="41"/>
        <v>23.78</v>
      </c>
    </row>
    <row r="2536" spans="1:12" ht="24.75">
      <c r="A2536" s="19">
        <v>1401000131</v>
      </c>
      <c r="B2536" s="15" t="s">
        <v>2538</v>
      </c>
      <c r="C2536" s="22" t="s">
        <v>26</v>
      </c>
      <c r="D2536" s="20">
        <v>109.73</v>
      </c>
      <c r="E2536" s="20">
        <v>109.73</v>
      </c>
      <c r="F2536" s="20">
        <v>109.73</v>
      </c>
      <c r="G2536" s="20">
        <v>109.73</v>
      </c>
      <c r="H2536" s="20">
        <v>109.73</v>
      </c>
      <c r="I2536" s="20">
        <v>109.73</v>
      </c>
      <c r="J2536" s="20">
        <v>109.73</v>
      </c>
      <c r="K2536" s="20">
        <v>109.73</v>
      </c>
      <c r="L2536" s="20">
        <f t="shared" si="41"/>
        <v>109.73</v>
      </c>
    </row>
    <row r="2537" spans="1:12" ht="16.5">
      <c r="A2537" s="19">
        <v>1401000132</v>
      </c>
      <c r="B2537" s="15" t="s">
        <v>2539</v>
      </c>
      <c r="C2537" s="22" t="s">
        <v>9</v>
      </c>
      <c r="D2537" s="20">
        <v>6.64</v>
      </c>
      <c r="E2537" s="20">
        <v>6.64</v>
      </c>
      <c r="F2537" s="20">
        <v>6.64</v>
      </c>
      <c r="G2537" s="20">
        <v>6.64</v>
      </c>
      <c r="H2537" s="20">
        <v>6.64</v>
      </c>
      <c r="I2537" s="20">
        <v>6.64</v>
      </c>
      <c r="J2537" s="20">
        <v>6.64</v>
      </c>
      <c r="K2537" s="20">
        <v>6.64</v>
      </c>
      <c r="L2537" s="20">
        <f t="shared" si="41"/>
        <v>6.64</v>
      </c>
    </row>
    <row r="2538" spans="1:12" ht="24.75">
      <c r="A2538" s="19">
        <v>1401000134</v>
      </c>
      <c r="B2538" s="15" t="s">
        <v>2540</v>
      </c>
      <c r="C2538" s="22" t="s">
        <v>12</v>
      </c>
      <c r="D2538" s="20">
        <v>803.13</v>
      </c>
      <c r="E2538" s="20">
        <v>803.13</v>
      </c>
      <c r="F2538" s="20">
        <v>803.15</v>
      </c>
      <c r="G2538" s="20">
        <v>803.15</v>
      </c>
      <c r="H2538" s="20">
        <v>803.15</v>
      </c>
      <c r="I2538" s="20">
        <v>803.15</v>
      </c>
      <c r="J2538" s="20">
        <v>803.15</v>
      </c>
      <c r="K2538" s="20">
        <v>803.15</v>
      </c>
      <c r="L2538" s="20">
        <f t="shared" si="41"/>
        <v>803.15</v>
      </c>
    </row>
    <row r="2539" spans="1:12" ht="24.75">
      <c r="A2539" s="19">
        <v>1401000135</v>
      </c>
      <c r="B2539" s="15" t="s">
        <v>2541</v>
      </c>
      <c r="C2539" s="22" t="s">
        <v>9</v>
      </c>
      <c r="D2539" s="20">
        <v>43.34</v>
      </c>
      <c r="E2539" s="20">
        <v>43.34</v>
      </c>
      <c r="F2539" s="20">
        <v>43.34</v>
      </c>
      <c r="G2539" s="20">
        <v>43.34</v>
      </c>
      <c r="H2539" s="20">
        <v>43.34</v>
      </c>
      <c r="I2539" s="20">
        <v>43.34</v>
      </c>
      <c r="J2539" s="20">
        <v>43.34</v>
      </c>
      <c r="K2539" s="20">
        <v>43.34</v>
      </c>
      <c r="L2539" s="20">
        <f t="shared" si="41"/>
        <v>43.34</v>
      </c>
    </row>
    <row r="2540" spans="1:12" ht="33">
      <c r="A2540" s="19">
        <v>1401000136</v>
      </c>
      <c r="B2540" s="15" t="s">
        <v>2542</v>
      </c>
      <c r="C2540" s="22" t="s">
        <v>9</v>
      </c>
      <c r="D2540" s="20">
        <v>58.76</v>
      </c>
      <c r="E2540" s="20">
        <v>58.76</v>
      </c>
      <c r="F2540" s="20">
        <v>58.76</v>
      </c>
      <c r="G2540" s="20">
        <v>58.76</v>
      </c>
      <c r="H2540" s="20">
        <v>58.76</v>
      </c>
      <c r="I2540" s="20">
        <v>58.76</v>
      </c>
      <c r="J2540" s="20">
        <v>58.76</v>
      </c>
      <c r="K2540" s="20">
        <v>58.76</v>
      </c>
      <c r="L2540" s="20">
        <f t="shared" si="41"/>
        <v>58.76</v>
      </c>
    </row>
    <row r="2541" spans="1:12" ht="24.75">
      <c r="A2541" s="19">
        <v>1401000137</v>
      </c>
      <c r="B2541" s="15" t="s">
        <v>2543</v>
      </c>
      <c r="C2541" s="22" t="s">
        <v>9</v>
      </c>
      <c r="D2541" s="20">
        <v>58.58</v>
      </c>
      <c r="E2541" s="20">
        <v>58.58</v>
      </c>
      <c r="F2541" s="20">
        <v>58.58</v>
      </c>
      <c r="G2541" s="20">
        <v>58.58</v>
      </c>
      <c r="H2541" s="20">
        <v>58.58</v>
      </c>
      <c r="I2541" s="20">
        <v>58.58</v>
      </c>
      <c r="J2541" s="20">
        <v>58.58</v>
      </c>
      <c r="K2541" s="20">
        <v>58.58</v>
      </c>
      <c r="L2541" s="20">
        <f t="shared" si="41"/>
        <v>58.58</v>
      </c>
    </row>
    <row r="2542" spans="1:12" ht="24.75">
      <c r="A2542" s="19">
        <v>1401000138</v>
      </c>
      <c r="B2542" s="15" t="s">
        <v>2544</v>
      </c>
      <c r="C2542" s="22" t="s">
        <v>9</v>
      </c>
      <c r="D2542" s="20">
        <v>57.13</v>
      </c>
      <c r="E2542" s="20">
        <v>57.13</v>
      </c>
      <c r="F2542" s="20">
        <v>57.13</v>
      </c>
      <c r="G2542" s="20">
        <v>57.13</v>
      </c>
      <c r="H2542" s="20">
        <v>57.13</v>
      </c>
      <c r="I2542" s="20">
        <v>57.13</v>
      </c>
      <c r="J2542" s="20">
        <v>57.13</v>
      </c>
      <c r="K2542" s="20">
        <v>57.13</v>
      </c>
      <c r="L2542" s="20">
        <f t="shared" si="41"/>
        <v>57.13</v>
      </c>
    </row>
    <row r="2543" spans="1:12" ht="24.75">
      <c r="A2543" s="19">
        <v>1401000139</v>
      </c>
      <c r="B2543" s="15" t="s">
        <v>2545</v>
      </c>
      <c r="C2543" s="22" t="s">
        <v>9</v>
      </c>
      <c r="D2543" s="20">
        <v>61.93</v>
      </c>
      <c r="E2543" s="20">
        <v>61.93</v>
      </c>
      <c r="F2543" s="20">
        <v>61.93</v>
      </c>
      <c r="G2543" s="20">
        <v>61.93</v>
      </c>
      <c r="H2543" s="20">
        <v>61.93</v>
      </c>
      <c r="I2543" s="20">
        <v>61.93</v>
      </c>
      <c r="J2543" s="20">
        <v>61.93</v>
      </c>
      <c r="K2543" s="20">
        <v>61.93</v>
      </c>
      <c r="L2543" s="20">
        <f t="shared" si="41"/>
        <v>61.93</v>
      </c>
    </row>
    <row r="2544" spans="1:12" ht="33">
      <c r="A2544" s="19">
        <v>1401000140</v>
      </c>
      <c r="B2544" s="15" t="s">
        <v>2546</v>
      </c>
      <c r="C2544" s="22" t="s">
        <v>13</v>
      </c>
      <c r="D2544" s="20">
        <v>1674.35</v>
      </c>
      <c r="E2544" s="20">
        <v>1679.32</v>
      </c>
      <c r="F2544" s="20">
        <v>1707.65</v>
      </c>
      <c r="G2544" s="20">
        <v>1692.72</v>
      </c>
      <c r="H2544" s="20">
        <v>1721.77</v>
      </c>
      <c r="I2544" s="20">
        <v>1716.23</v>
      </c>
      <c r="J2544" s="20">
        <v>1672.53</v>
      </c>
      <c r="K2544" s="20">
        <v>1720.88</v>
      </c>
      <c r="L2544" s="20">
        <f t="shared" si="41"/>
        <v>1721.77</v>
      </c>
    </row>
    <row r="2545" spans="1:12" ht="24.75">
      <c r="A2545" s="19">
        <v>1401000141</v>
      </c>
      <c r="B2545" s="15" t="s">
        <v>2547</v>
      </c>
      <c r="C2545" s="22" t="s">
        <v>13</v>
      </c>
      <c r="D2545" s="20">
        <v>5087.8599999999997</v>
      </c>
      <c r="E2545" s="20">
        <v>5087.8599999999997</v>
      </c>
      <c r="F2545" s="20">
        <v>5087.99</v>
      </c>
      <c r="G2545" s="20">
        <v>5087.99</v>
      </c>
      <c r="H2545" s="20">
        <v>5087.99</v>
      </c>
      <c r="I2545" s="20">
        <v>5087.99</v>
      </c>
      <c r="J2545" s="20">
        <v>5087.99</v>
      </c>
      <c r="K2545" s="20">
        <v>5087.99</v>
      </c>
      <c r="L2545" s="20">
        <f t="shared" si="41"/>
        <v>5087.99</v>
      </c>
    </row>
    <row r="2546" spans="1:12" ht="16.5">
      <c r="A2546" s="19">
        <v>1401000142</v>
      </c>
      <c r="B2546" s="15" t="s">
        <v>2548</v>
      </c>
      <c r="C2546" s="22" t="s">
        <v>13</v>
      </c>
      <c r="D2546" s="20">
        <v>1616.85</v>
      </c>
      <c r="E2546" s="20">
        <v>1616.85</v>
      </c>
      <c r="F2546" s="20">
        <v>1616.89</v>
      </c>
      <c r="G2546" s="20">
        <v>1616.89</v>
      </c>
      <c r="H2546" s="20">
        <v>1616.89</v>
      </c>
      <c r="I2546" s="20">
        <v>1616.89</v>
      </c>
      <c r="J2546" s="20">
        <v>1616.89</v>
      </c>
      <c r="K2546" s="20">
        <v>1616.89</v>
      </c>
      <c r="L2546" s="20">
        <f t="shared" si="41"/>
        <v>1616.89</v>
      </c>
    </row>
    <row r="2547" spans="1:12" ht="16.5">
      <c r="A2547" s="19">
        <v>1401000143</v>
      </c>
      <c r="B2547" s="15" t="s">
        <v>2549</v>
      </c>
      <c r="C2547" s="22" t="s">
        <v>13</v>
      </c>
      <c r="D2547" s="20">
        <v>1149.46</v>
      </c>
      <c r="E2547" s="20">
        <v>1149.46</v>
      </c>
      <c r="F2547" s="20">
        <v>1149.49</v>
      </c>
      <c r="G2547" s="20">
        <v>1149.49</v>
      </c>
      <c r="H2547" s="20">
        <v>1149.49</v>
      </c>
      <c r="I2547" s="20">
        <v>1149.49</v>
      </c>
      <c r="J2547" s="20">
        <v>1149.49</v>
      </c>
      <c r="K2547" s="20">
        <v>1149.49</v>
      </c>
      <c r="L2547" s="20">
        <f t="shared" si="41"/>
        <v>1149.49</v>
      </c>
    </row>
    <row r="2548" spans="1:12" ht="16.5">
      <c r="A2548" s="19">
        <v>1401000144</v>
      </c>
      <c r="B2548" s="15" t="s">
        <v>2550</v>
      </c>
      <c r="C2548" s="22" t="s">
        <v>13</v>
      </c>
      <c r="D2548" s="20">
        <v>1552.09</v>
      </c>
      <c r="E2548" s="20">
        <v>1552.09</v>
      </c>
      <c r="F2548" s="20">
        <v>1552.13</v>
      </c>
      <c r="G2548" s="20">
        <v>1552.13</v>
      </c>
      <c r="H2548" s="20">
        <v>1552.13</v>
      </c>
      <c r="I2548" s="20">
        <v>1552.13</v>
      </c>
      <c r="J2548" s="20">
        <v>1552.13</v>
      </c>
      <c r="K2548" s="20">
        <v>1552.13</v>
      </c>
      <c r="L2548" s="20">
        <f t="shared" si="41"/>
        <v>1552.13</v>
      </c>
    </row>
    <row r="2549" spans="1:12" ht="33">
      <c r="A2549" s="19">
        <v>1401000146</v>
      </c>
      <c r="B2549" s="15" t="s">
        <v>2551</v>
      </c>
      <c r="C2549" s="22" t="s">
        <v>26</v>
      </c>
      <c r="D2549" s="20">
        <v>327.64999999999998</v>
      </c>
      <c r="E2549" s="20">
        <v>328.25</v>
      </c>
      <c r="F2549" s="20">
        <v>330.25</v>
      </c>
      <c r="G2549" s="20">
        <v>328.87</v>
      </c>
      <c r="H2549" s="20">
        <v>332.03</v>
      </c>
      <c r="I2549" s="20">
        <v>331.46</v>
      </c>
      <c r="J2549" s="20">
        <v>327.31</v>
      </c>
      <c r="K2549" s="20">
        <v>331.76</v>
      </c>
      <c r="L2549" s="20">
        <f t="shared" si="41"/>
        <v>332.03</v>
      </c>
    </row>
    <row r="2550" spans="1:12" ht="16.5">
      <c r="A2550" s="19">
        <v>1401000151</v>
      </c>
      <c r="B2550" s="15" t="s">
        <v>2552</v>
      </c>
      <c r="C2550" s="22" t="s">
        <v>13</v>
      </c>
      <c r="D2550" s="20">
        <v>249.17</v>
      </c>
      <c r="E2550" s="20">
        <v>249.17</v>
      </c>
      <c r="F2550" s="20">
        <v>249.17</v>
      </c>
      <c r="G2550" s="20">
        <v>249.17</v>
      </c>
      <c r="H2550" s="20">
        <v>249.17</v>
      </c>
      <c r="I2550" s="20">
        <v>249.17</v>
      </c>
      <c r="J2550" s="20">
        <v>249.17</v>
      </c>
      <c r="K2550" s="20">
        <v>249.17</v>
      </c>
      <c r="L2550" s="20">
        <f t="shared" si="41"/>
        <v>249.17</v>
      </c>
    </row>
    <row r="2551" spans="1:12" ht="24.75">
      <c r="A2551" s="19">
        <v>1401000173</v>
      </c>
      <c r="B2551" s="15" t="s">
        <v>2553</v>
      </c>
      <c r="C2551" s="22" t="s">
        <v>13</v>
      </c>
      <c r="D2551" s="20">
        <v>129.44999999999999</v>
      </c>
      <c r="E2551" s="20">
        <v>129.44999999999999</v>
      </c>
      <c r="F2551" s="20">
        <v>129.46</v>
      </c>
      <c r="G2551" s="20">
        <v>129.46</v>
      </c>
      <c r="H2551" s="20">
        <v>129.46</v>
      </c>
      <c r="I2551" s="20">
        <v>129.46</v>
      </c>
      <c r="J2551" s="20">
        <v>129.46</v>
      </c>
      <c r="K2551" s="20">
        <v>129.46</v>
      </c>
      <c r="L2551" s="20">
        <f t="shared" si="41"/>
        <v>129.46</v>
      </c>
    </row>
    <row r="2552" spans="1:12" ht="16.5">
      <c r="A2552" s="19">
        <v>1401000221</v>
      </c>
      <c r="B2552" s="15" t="s">
        <v>2554</v>
      </c>
      <c r="C2552" s="22" t="s">
        <v>12</v>
      </c>
      <c r="D2552" s="20">
        <v>177.62</v>
      </c>
      <c r="E2552" s="20">
        <v>177.62</v>
      </c>
      <c r="F2552" s="20">
        <v>177.62</v>
      </c>
      <c r="G2552" s="20">
        <v>177.62</v>
      </c>
      <c r="H2552" s="20">
        <v>177.62</v>
      </c>
      <c r="I2552" s="20">
        <v>177.62</v>
      </c>
      <c r="J2552" s="20">
        <v>177.62</v>
      </c>
      <c r="K2552" s="20">
        <v>177.62</v>
      </c>
      <c r="L2552" s="20">
        <f t="shared" si="41"/>
        <v>177.62</v>
      </c>
    </row>
    <row r="2553" spans="1:12" ht="16.5">
      <c r="A2553" s="19">
        <v>1401000225</v>
      </c>
      <c r="B2553" s="15" t="s">
        <v>2555</v>
      </c>
      <c r="C2553" s="22" t="s">
        <v>13</v>
      </c>
      <c r="D2553" s="20">
        <v>675.95</v>
      </c>
      <c r="E2553" s="20">
        <v>676.92</v>
      </c>
      <c r="F2553" s="20">
        <v>678.84</v>
      </c>
      <c r="G2553" s="20">
        <v>677.42</v>
      </c>
      <c r="H2553" s="20">
        <v>681.55</v>
      </c>
      <c r="I2553" s="20">
        <v>680.39</v>
      </c>
      <c r="J2553" s="20">
        <v>674.85</v>
      </c>
      <c r="K2553" s="20">
        <v>679.54</v>
      </c>
      <c r="L2553" s="20">
        <f t="shared" si="41"/>
        <v>681.55</v>
      </c>
    </row>
    <row r="2554" spans="1:12" ht="16.5">
      <c r="A2554" s="19">
        <v>1401000231</v>
      </c>
      <c r="B2554" s="15" t="s">
        <v>2556</v>
      </c>
      <c r="C2554" s="22" t="s">
        <v>12</v>
      </c>
      <c r="D2554" s="20">
        <v>293.57</v>
      </c>
      <c r="E2554" s="20">
        <v>293.57</v>
      </c>
      <c r="F2554" s="20">
        <v>293.57</v>
      </c>
      <c r="G2554" s="20">
        <v>293.57</v>
      </c>
      <c r="H2554" s="20">
        <v>293.57</v>
      </c>
      <c r="I2554" s="20">
        <v>293.57</v>
      </c>
      <c r="J2554" s="20">
        <v>293.57</v>
      </c>
      <c r="K2554" s="20">
        <v>293.57</v>
      </c>
      <c r="L2554" s="20">
        <f t="shared" si="41"/>
        <v>293.57</v>
      </c>
    </row>
    <row r="2555" spans="1:12" ht="16.5">
      <c r="A2555" s="19">
        <v>1401000232</v>
      </c>
      <c r="B2555" s="15" t="s">
        <v>2557</v>
      </c>
      <c r="C2555" s="22" t="s">
        <v>26</v>
      </c>
      <c r="D2555" s="20">
        <v>291.07</v>
      </c>
      <c r="E2555" s="20">
        <v>291.08999999999997</v>
      </c>
      <c r="F2555" s="20">
        <v>291.14</v>
      </c>
      <c r="G2555" s="20">
        <v>291.11</v>
      </c>
      <c r="H2555" s="20">
        <v>291.2</v>
      </c>
      <c r="I2555" s="20">
        <v>291.19</v>
      </c>
      <c r="J2555" s="20">
        <v>291.05</v>
      </c>
      <c r="K2555" s="20">
        <v>291.17</v>
      </c>
      <c r="L2555" s="20">
        <f t="shared" si="41"/>
        <v>291.2</v>
      </c>
    </row>
    <row r="2556" spans="1:12" ht="16.5">
      <c r="A2556" s="19">
        <v>1401000241</v>
      </c>
      <c r="B2556" s="15" t="s">
        <v>2558</v>
      </c>
      <c r="C2556" s="22" t="s">
        <v>12</v>
      </c>
      <c r="D2556" s="20">
        <v>194.06</v>
      </c>
      <c r="E2556" s="20">
        <v>194.06</v>
      </c>
      <c r="F2556" s="20">
        <v>194.06</v>
      </c>
      <c r="G2556" s="20">
        <v>194.06</v>
      </c>
      <c r="H2556" s="20">
        <v>194.06</v>
      </c>
      <c r="I2556" s="20">
        <v>194.06</v>
      </c>
      <c r="J2556" s="20">
        <v>194.06</v>
      </c>
      <c r="K2556" s="20">
        <v>194.06</v>
      </c>
      <c r="L2556" s="20">
        <f t="shared" si="41"/>
        <v>194.06</v>
      </c>
    </row>
    <row r="2557" spans="1:12" ht="16.5">
      <c r="A2557" s="19">
        <v>1401000251</v>
      </c>
      <c r="B2557" s="15" t="s">
        <v>2559</v>
      </c>
      <c r="C2557" s="22" t="s">
        <v>12</v>
      </c>
      <c r="D2557" s="20">
        <v>201.9</v>
      </c>
      <c r="E2557" s="20">
        <v>201.9</v>
      </c>
      <c r="F2557" s="20">
        <v>201.91</v>
      </c>
      <c r="G2557" s="20">
        <v>201.91</v>
      </c>
      <c r="H2557" s="20">
        <v>201.91</v>
      </c>
      <c r="I2557" s="20">
        <v>201.91</v>
      </c>
      <c r="J2557" s="20">
        <v>201.91</v>
      </c>
      <c r="K2557" s="20">
        <v>201.91</v>
      </c>
      <c r="L2557" s="20">
        <f t="shared" si="41"/>
        <v>201.91</v>
      </c>
    </row>
    <row r="2558" spans="1:12">
      <c r="A2558" s="19">
        <v>1401000252</v>
      </c>
      <c r="B2558" s="15" t="s">
        <v>2560</v>
      </c>
      <c r="C2558" s="22" t="s">
        <v>12</v>
      </c>
      <c r="D2558" s="20">
        <v>55.62</v>
      </c>
      <c r="E2558" s="20">
        <v>55.62</v>
      </c>
      <c r="F2558" s="20">
        <v>55.68</v>
      </c>
      <c r="G2558" s="20">
        <v>55.68</v>
      </c>
      <c r="H2558" s="20">
        <v>55.68</v>
      </c>
      <c r="I2558" s="20">
        <v>55.68</v>
      </c>
      <c r="J2558" s="20">
        <v>55.61</v>
      </c>
      <c r="K2558" s="20">
        <v>55.63</v>
      </c>
      <c r="L2558" s="20">
        <f t="shared" si="41"/>
        <v>55.68</v>
      </c>
    </row>
    <row r="2559" spans="1:12" ht="16.5">
      <c r="A2559" s="19">
        <v>1401000290</v>
      </c>
      <c r="B2559" s="15" t="s">
        <v>2561</v>
      </c>
      <c r="C2559" s="22" t="s">
        <v>26</v>
      </c>
      <c r="D2559" s="20">
        <v>181.77</v>
      </c>
      <c r="E2559" s="20">
        <v>181.77</v>
      </c>
      <c r="F2559" s="20">
        <v>181.77</v>
      </c>
      <c r="G2559" s="20">
        <v>181.77</v>
      </c>
      <c r="H2559" s="20">
        <v>181.77</v>
      </c>
      <c r="I2559" s="20">
        <v>181.77</v>
      </c>
      <c r="J2559" s="20">
        <v>181.77</v>
      </c>
      <c r="K2559" s="20">
        <v>181.77</v>
      </c>
      <c r="L2559" s="20">
        <f t="shared" si="41"/>
        <v>181.77</v>
      </c>
    </row>
    <row r="2560" spans="1:12" ht="16.5">
      <c r="A2560" s="19">
        <v>1401000292</v>
      </c>
      <c r="B2560" s="15" t="s">
        <v>2562</v>
      </c>
      <c r="C2560" s="22" t="s">
        <v>13</v>
      </c>
      <c r="D2560" s="20">
        <v>16.34</v>
      </c>
      <c r="E2560" s="20">
        <v>16.34</v>
      </c>
      <c r="F2560" s="20">
        <v>16.34</v>
      </c>
      <c r="G2560" s="20">
        <v>16.34</v>
      </c>
      <c r="H2560" s="20">
        <v>16.34</v>
      </c>
      <c r="I2560" s="20">
        <v>16.34</v>
      </c>
      <c r="J2560" s="20">
        <v>16.34</v>
      </c>
      <c r="K2560" s="20">
        <v>16.34</v>
      </c>
      <c r="L2560" s="20">
        <f t="shared" si="41"/>
        <v>16.34</v>
      </c>
    </row>
    <row r="2561" spans="1:12" ht="24.75">
      <c r="A2561" s="19">
        <v>1401000293</v>
      </c>
      <c r="B2561" s="15" t="s">
        <v>2563</v>
      </c>
      <c r="C2561" s="22" t="s">
        <v>13</v>
      </c>
      <c r="D2561" s="20">
        <v>46.28</v>
      </c>
      <c r="E2561" s="20">
        <v>46.28</v>
      </c>
      <c r="F2561" s="20">
        <v>46.28</v>
      </c>
      <c r="G2561" s="20">
        <v>46.28</v>
      </c>
      <c r="H2561" s="20">
        <v>46.28</v>
      </c>
      <c r="I2561" s="20">
        <v>46.28</v>
      </c>
      <c r="J2561" s="20">
        <v>46.28</v>
      </c>
      <c r="K2561" s="20">
        <v>46.28</v>
      </c>
      <c r="L2561" s="20">
        <f t="shared" si="41"/>
        <v>46.28</v>
      </c>
    </row>
    <row r="2562" spans="1:12" ht="24.75">
      <c r="A2562" s="19">
        <v>1401000295</v>
      </c>
      <c r="B2562" s="15" t="s">
        <v>2564</v>
      </c>
      <c r="C2562" s="22" t="s">
        <v>12</v>
      </c>
      <c r="D2562" s="20">
        <v>270.88</v>
      </c>
      <c r="E2562" s="20">
        <v>270.88</v>
      </c>
      <c r="F2562" s="20">
        <v>270.88</v>
      </c>
      <c r="G2562" s="20">
        <v>270.88</v>
      </c>
      <c r="H2562" s="20">
        <v>270.88</v>
      </c>
      <c r="I2562" s="20">
        <v>270.88</v>
      </c>
      <c r="J2562" s="20">
        <v>270.88</v>
      </c>
      <c r="K2562" s="20">
        <v>270.88</v>
      </c>
      <c r="L2562" s="20">
        <f t="shared" si="41"/>
        <v>270.88</v>
      </c>
    </row>
    <row r="2563" spans="1:12" ht="16.5">
      <c r="A2563" s="19">
        <v>1401000296</v>
      </c>
      <c r="B2563" s="15" t="s">
        <v>2565</v>
      </c>
      <c r="C2563" s="22" t="s">
        <v>12</v>
      </c>
      <c r="D2563" s="20">
        <v>242.42</v>
      </c>
      <c r="E2563" s="20">
        <v>242.42</v>
      </c>
      <c r="F2563" s="20">
        <v>242.43</v>
      </c>
      <c r="G2563" s="20">
        <v>242.43</v>
      </c>
      <c r="H2563" s="20">
        <v>242.43</v>
      </c>
      <c r="I2563" s="20">
        <v>242.43</v>
      </c>
      <c r="J2563" s="20">
        <v>242.43</v>
      </c>
      <c r="K2563" s="20">
        <v>242.43</v>
      </c>
      <c r="L2563" s="20">
        <f t="shared" si="41"/>
        <v>242.43</v>
      </c>
    </row>
    <row r="2564" spans="1:12" ht="33">
      <c r="A2564" s="19">
        <v>1401000298</v>
      </c>
      <c r="B2564" s="15" t="s">
        <v>2566</v>
      </c>
      <c r="C2564" s="22" t="s">
        <v>12</v>
      </c>
      <c r="D2564" s="20">
        <v>285.70999999999998</v>
      </c>
      <c r="E2564" s="20">
        <v>285.70999999999998</v>
      </c>
      <c r="F2564" s="20">
        <v>285.70999999999998</v>
      </c>
      <c r="G2564" s="20">
        <v>285.70999999999998</v>
      </c>
      <c r="H2564" s="20">
        <v>285.70999999999998</v>
      </c>
      <c r="I2564" s="20">
        <v>285.70999999999998</v>
      </c>
      <c r="J2564" s="20">
        <v>285.70999999999998</v>
      </c>
      <c r="K2564" s="20">
        <v>285.70999999999998</v>
      </c>
      <c r="L2564" s="20">
        <f t="shared" si="41"/>
        <v>285.70999999999998</v>
      </c>
    </row>
    <row r="2565" spans="1:12" ht="24.75">
      <c r="A2565" s="19">
        <v>1401000299</v>
      </c>
      <c r="B2565" s="15" t="s">
        <v>2567</v>
      </c>
      <c r="C2565" s="22" t="s">
        <v>12</v>
      </c>
      <c r="D2565" s="20">
        <v>254.67</v>
      </c>
      <c r="E2565" s="20">
        <v>254.67</v>
      </c>
      <c r="F2565" s="20">
        <v>254.67</v>
      </c>
      <c r="G2565" s="20">
        <v>254.67</v>
      </c>
      <c r="H2565" s="20">
        <v>254.67</v>
      </c>
      <c r="I2565" s="20">
        <v>254.67</v>
      </c>
      <c r="J2565" s="20">
        <v>254.67</v>
      </c>
      <c r="K2565" s="20">
        <v>254.67</v>
      </c>
      <c r="L2565" s="20">
        <f t="shared" si="41"/>
        <v>254.67</v>
      </c>
    </row>
    <row r="2566" spans="1:12" ht="24.75">
      <c r="A2566" s="19">
        <v>1401000300</v>
      </c>
      <c r="B2566" s="15" t="s">
        <v>2568</v>
      </c>
      <c r="C2566" s="22" t="s">
        <v>9</v>
      </c>
      <c r="D2566" s="20">
        <v>60.38</v>
      </c>
      <c r="E2566" s="20">
        <v>60.38</v>
      </c>
      <c r="F2566" s="20">
        <v>60.38</v>
      </c>
      <c r="G2566" s="20">
        <v>60.38</v>
      </c>
      <c r="H2566" s="20">
        <v>60.38</v>
      </c>
      <c r="I2566" s="20">
        <v>60.38</v>
      </c>
      <c r="J2566" s="20">
        <v>60.38</v>
      </c>
      <c r="K2566" s="20">
        <v>60.38</v>
      </c>
      <c r="L2566" s="20">
        <f t="shared" si="41"/>
        <v>60.38</v>
      </c>
    </row>
    <row r="2567" spans="1:12" ht="16.5">
      <c r="A2567" s="19">
        <v>1401000301</v>
      </c>
      <c r="B2567" s="15" t="s">
        <v>2569</v>
      </c>
      <c r="C2567" s="22" t="s">
        <v>9</v>
      </c>
      <c r="D2567" s="20">
        <v>41.81</v>
      </c>
      <c r="E2567" s="20">
        <v>41.81</v>
      </c>
      <c r="F2567" s="20">
        <v>41.81</v>
      </c>
      <c r="G2567" s="20">
        <v>41.81</v>
      </c>
      <c r="H2567" s="20">
        <v>41.81</v>
      </c>
      <c r="I2567" s="20">
        <v>41.81</v>
      </c>
      <c r="J2567" s="20">
        <v>41.81</v>
      </c>
      <c r="K2567" s="20">
        <v>41.81</v>
      </c>
      <c r="L2567" s="20">
        <f t="shared" si="41"/>
        <v>41.81</v>
      </c>
    </row>
    <row r="2568" spans="1:12" ht="24.75">
      <c r="A2568" s="19">
        <v>1401000302</v>
      </c>
      <c r="B2568" s="15" t="s">
        <v>2570</v>
      </c>
      <c r="C2568" s="22" t="s">
        <v>9</v>
      </c>
      <c r="D2568" s="20">
        <v>51.15</v>
      </c>
      <c r="E2568" s="20">
        <v>51.15</v>
      </c>
      <c r="F2568" s="20">
        <v>51.15</v>
      </c>
      <c r="G2568" s="20">
        <v>51.15</v>
      </c>
      <c r="H2568" s="20">
        <v>51.15</v>
      </c>
      <c r="I2568" s="20">
        <v>51.15</v>
      </c>
      <c r="J2568" s="20">
        <v>51.15</v>
      </c>
      <c r="K2568" s="20">
        <v>51.15</v>
      </c>
      <c r="L2568" s="20">
        <f t="shared" si="41"/>
        <v>51.15</v>
      </c>
    </row>
    <row r="2569" spans="1:12" ht="41.25">
      <c r="A2569" s="19">
        <v>1401000303</v>
      </c>
      <c r="B2569" s="15" t="s">
        <v>2571</v>
      </c>
      <c r="C2569" s="22" t="s">
        <v>9</v>
      </c>
      <c r="D2569" s="20">
        <v>3.39</v>
      </c>
      <c r="E2569" s="20">
        <v>3.39</v>
      </c>
      <c r="F2569" s="20">
        <v>3.39</v>
      </c>
      <c r="G2569" s="20">
        <v>3.39</v>
      </c>
      <c r="H2569" s="20">
        <v>3.39</v>
      </c>
      <c r="I2569" s="20">
        <v>3.39</v>
      </c>
      <c r="J2569" s="20">
        <v>3.39</v>
      </c>
      <c r="K2569" s="20">
        <v>3.39</v>
      </c>
      <c r="L2569" s="20">
        <f t="shared" si="41"/>
        <v>3.39</v>
      </c>
    </row>
    <row r="2570" spans="1:12" ht="16.5">
      <c r="A2570" s="19">
        <v>1401000310</v>
      </c>
      <c r="B2570" s="15" t="s">
        <v>2572</v>
      </c>
      <c r="C2570" s="22" t="s">
        <v>9</v>
      </c>
      <c r="D2570" s="20">
        <v>52.23</v>
      </c>
      <c r="E2570" s="20">
        <v>52.23</v>
      </c>
      <c r="F2570" s="20">
        <v>52.23</v>
      </c>
      <c r="G2570" s="20">
        <v>52.23</v>
      </c>
      <c r="H2570" s="20">
        <v>52.23</v>
      </c>
      <c r="I2570" s="20">
        <v>52.23</v>
      </c>
      <c r="J2570" s="20">
        <v>52.23</v>
      </c>
      <c r="K2570" s="20">
        <v>52.23</v>
      </c>
      <c r="L2570" s="20">
        <f t="shared" si="41"/>
        <v>52.23</v>
      </c>
    </row>
    <row r="2571" spans="1:12" ht="16.5">
      <c r="A2571" s="19">
        <v>1401000312</v>
      </c>
      <c r="B2571" s="15" t="s">
        <v>2573</v>
      </c>
      <c r="C2571" s="22" t="s">
        <v>13</v>
      </c>
      <c r="D2571" s="20">
        <v>465.33</v>
      </c>
      <c r="E2571" s="20">
        <v>465.33</v>
      </c>
      <c r="F2571" s="20">
        <v>465.34</v>
      </c>
      <c r="G2571" s="20">
        <v>465.34</v>
      </c>
      <c r="H2571" s="20">
        <v>465.34</v>
      </c>
      <c r="I2571" s="20">
        <v>465.34</v>
      </c>
      <c r="J2571" s="20">
        <v>465.34</v>
      </c>
      <c r="K2571" s="20">
        <v>465.34</v>
      </c>
      <c r="L2571" s="20">
        <f t="shared" si="41"/>
        <v>465.34</v>
      </c>
    </row>
    <row r="2572" spans="1:12" ht="16.5">
      <c r="A2572" s="19">
        <v>1401000313</v>
      </c>
      <c r="B2572" s="15" t="s">
        <v>2574</v>
      </c>
      <c r="C2572" s="22" t="s">
        <v>13</v>
      </c>
      <c r="D2572" s="20">
        <v>101.33</v>
      </c>
      <c r="E2572" s="20">
        <v>101.33</v>
      </c>
      <c r="F2572" s="20">
        <v>101.33</v>
      </c>
      <c r="G2572" s="20">
        <v>101.33</v>
      </c>
      <c r="H2572" s="20">
        <v>101.33</v>
      </c>
      <c r="I2572" s="20">
        <v>101.33</v>
      </c>
      <c r="J2572" s="20">
        <v>101.33</v>
      </c>
      <c r="K2572" s="20">
        <v>101.33</v>
      </c>
      <c r="L2572" s="20">
        <f t="shared" si="41"/>
        <v>101.33</v>
      </c>
    </row>
    <row r="2573" spans="1:12" ht="16.5">
      <c r="A2573" s="19">
        <v>1401000314</v>
      </c>
      <c r="B2573" s="15" t="s">
        <v>2575</v>
      </c>
      <c r="C2573" s="22" t="s">
        <v>13</v>
      </c>
      <c r="D2573" s="20">
        <v>149.81</v>
      </c>
      <c r="E2573" s="20">
        <v>149.81</v>
      </c>
      <c r="F2573" s="20">
        <v>149.81</v>
      </c>
      <c r="G2573" s="20">
        <v>149.81</v>
      </c>
      <c r="H2573" s="20">
        <v>149.81</v>
      </c>
      <c r="I2573" s="20">
        <v>149.81</v>
      </c>
      <c r="J2573" s="20">
        <v>149.81</v>
      </c>
      <c r="K2573" s="20">
        <v>149.81</v>
      </c>
      <c r="L2573" s="20">
        <f t="shared" si="41"/>
        <v>149.81</v>
      </c>
    </row>
    <row r="2574" spans="1:12" ht="24.75">
      <c r="A2574" s="19">
        <v>1401000315</v>
      </c>
      <c r="B2574" s="15" t="s">
        <v>2576</v>
      </c>
      <c r="C2574" s="22" t="s">
        <v>13</v>
      </c>
      <c r="D2574" s="20">
        <v>142.38</v>
      </c>
      <c r="E2574" s="20">
        <v>142.38</v>
      </c>
      <c r="F2574" s="20">
        <v>142.38</v>
      </c>
      <c r="G2574" s="20">
        <v>142.38</v>
      </c>
      <c r="H2574" s="20">
        <v>142.38</v>
      </c>
      <c r="I2574" s="20">
        <v>142.38</v>
      </c>
      <c r="J2574" s="20">
        <v>142.38</v>
      </c>
      <c r="K2574" s="20">
        <v>142.38</v>
      </c>
      <c r="L2574" s="20">
        <f t="shared" ref="L2574:L2634" si="42">MAX(D2574:K2574)</f>
        <v>142.38</v>
      </c>
    </row>
    <row r="2575" spans="1:12" ht="24.75">
      <c r="A2575" s="19">
        <v>1401000316</v>
      </c>
      <c r="B2575" s="15" t="s">
        <v>2577</v>
      </c>
      <c r="C2575" s="22" t="s">
        <v>12</v>
      </c>
      <c r="D2575" s="20">
        <v>904.08</v>
      </c>
      <c r="E2575" s="20">
        <v>904.08</v>
      </c>
      <c r="F2575" s="20">
        <v>904.1</v>
      </c>
      <c r="G2575" s="20">
        <v>904.1</v>
      </c>
      <c r="H2575" s="20">
        <v>904.1</v>
      </c>
      <c r="I2575" s="20">
        <v>904.1</v>
      </c>
      <c r="J2575" s="20">
        <v>904.1</v>
      </c>
      <c r="K2575" s="20">
        <v>904.1</v>
      </c>
      <c r="L2575" s="20">
        <f t="shared" si="42"/>
        <v>904.1</v>
      </c>
    </row>
    <row r="2576" spans="1:12" ht="24.75">
      <c r="A2576" s="19">
        <v>1401000317</v>
      </c>
      <c r="B2576" s="15" t="s">
        <v>2578</v>
      </c>
      <c r="C2576" s="22" t="s">
        <v>12</v>
      </c>
      <c r="D2576" s="20">
        <v>904.08</v>
      </c>
      <c r="E2576" s="20">
        <v>904.08</v>
      </c>
      <c r="F2576" s="20">
        <v>904.1</v>
      </c>
      <c r="G2576" s="20">
        <v>904.1</v>
      </c>
      <c r="H2576" s="20">
        <v>904.1</v>
      </c>
      <c r="I2576" s="20">
        <v>904.1</v>
      </c>
      <c r="J2576" s="20">
        <v>904.1</v>
      </c>
      <c r="K2576" s="20">
        <v>904.1</v>
      </c>
      <c r="L2576" s="20">
        <f t="shared" si="42"/>
        <v>904.1</v>
      </c>
    </row>
    <row r="2577" spans="1:12" ht="33">
      <c r="A2577" s="19">
        <v>1401000318</v>
      </c>
      <c r="B2577" s="15" t="s">
        <v>2579</v>
      </c>
      <c r="C2577" s="22" t="s">
        <v>13</v>
      </c>
      <c r="D2577" s="20">
        <v>1729.84</v>
      </c>
      <c r="E2577" s="20">
        <v>1730.37</v>
      </c>
      <c r="F2577" s="20">
        <v>1731.59</v>
      </c>
      <c r="G2577" s="20">
        <v>1730.73</v>
      </c>
      <c r="H2577" s="20">
        <v>1733.21</v>
      </c>
      <c r="I2577" s="20">
        <v>1732.54</v>
      </c>
      <c r="J2577" s="20">
        <v>1729.31</v>
      </c>
      <c r="K2577" s="20">
        <v>1731.91</v>
      </c>
      <c r="L2577" s="20">
        <f t="shared" si="42"/>
        <v>1733.21</v>
      </c>
    </row>
    <row r="2578" spans="1:12" ht="24.75">
      <c r="A2578" s="19">
        <v>1401000319</v>
      </c>
      <c r="B2578" s="15" t="s">
        <v>2580</v>
      </c>
      <c r="C2578" s="22" t="s">
        <v>26</v>
      </c>
      <c r="D2578" s="20">
        <v>317.89</v>
      </c>
      <c r="E2578" s="20">
        <v>317.89</v>
      </c>
      <c r="F2578" s="20">
        <v>317.89999999999998</v>
      </c>
      <c r="G2578" s="20">
        <v>317.89999999999998</v>
      </c>
      <c r="H2578" s="20">
        <v>317.89999999999998</v>
      </c>
      <c r="I2578" s="20">
        <v>317.89999999999998</v>
      </c>
      <c r="J2578" s="20">
        <v>317.89999999999998</v>
      </c>
      <c r="K2578" s="20">
        <v>317.89999999999998</v>
      </c>
      <c r="L2578" s="20">
        <f t="shared" si="42"/>
        <v>317.89999999999998</v>
      </c>
    </row>
    <row r="2579" spans="1:12" ht="33">
      <c r="A2579" s="19">
        <v>1401000320</v>
      </c>
      <c r="B2579" s="15" t="s">
        <v>2581</v>
      </c>
      <c r="C2579" s="22" t="s">
        <v>13</v>
      </c>
      <c r="D2579" s="20">
        <v>4969.2700000000004</v>
      </c>
      <c r="E2579" s="20">
        <v>4969.2700000000004</v>
      </c>
      <c r="F2579" s="20">
        <v>4969.3900000000003</v>
      </c>
      <c r="G2579" s="20">
        <v>4969.3900000000003</v>
      </c>
      <c r="H2579" s="20">
        <v>4969.3900000000003</v>
      </c>
      <c r="I2579" s="20">
        <v>4969.3900000000003</v>
      </c>
      <c r="J2579" s="20">
        <v>4969.3900000000003</v>
      </c>
      <c r="K2579" s="20">
        <v>4969.3900000000003</v>
      </c>
      <c r="L2579" s="20">
        <f t="shared" si="42"/>
        <v>4969.3900000000003</v>
      </c>
    </row>
    <row r="2580" spans="1:12" ht="33">
      <c r="A2580" s="19">
        <v>1401000321</v>
      </c>
      <c r="B2580" s="15" t="s">
        <v>2582</v>
      </c>
      <c r="C2580" s="22" t="s">
        <v>26</v>
      </c>
      <c r="D2580" s="20">
        <v>482.28</v>
      </c>
      <c r="E2580" s="20">
        <v>482.28</v>
      </c>
      <c r="F2580" s="20">
        <v>482.29</v>
      </c>
      <c r="G2580" s="20">
        <v>482.29</v>
      </c>
      <c r="H2580" s="20">
        <v>482.29</v>
      </c>
      <c r="I2580" s="20">
        <v>482.29</v>
      </c>
      <c r="J2580" s="20">
        <v>482.29</v>
      </c>
      <c r="K2580" s="20">
        <v>482.29</v>
      </c>
      <c r="L2580" s="20">
        <f t="shared" si="42"/>
        <v>482.29</v>
      </c>
    </row>
    <row r="2581" spans="1:12" ht="24.75">
      <c r="A2581" s="19">
        <v>1401000322</v>
      </c>
      <c r="B2581" s="15" t="s">
        <v>2583</v>
      </c>
      <c r="C2581" s="22" t="s">
        <v>12</v>
      </c>
      <c r="D2581" s="20">
        <v>722.09</v>
      </c>
      <c r="E2581" s="20">
        <v>722.09</v>
      </c>
      <c r="F2581" s="20">
        <v>722.11</v>
      </c>
      <c r="G2581" s="20">
        <v>722.11</v>
      </c>
      <c r="H2581" s="20">
        <v>722.11</v>
      </c>
      <c r="I2581" s="20">
        <v>722.11</v>
      </c>
      <c r="J2581" s="20">
        <v>722.11</v>
      </c>
      <c r="K2581" s="20">
        <v>722.11</v>
      </c>
      <c r="L2581" s="20">
        <f t="shared" si="42"/>
        <v>722.11</v>
      </c>
    </row>
    <row r="2582" spans="1:12" ht="33">
      <c r="A2582" s="19">
        <v>1401000323</v>
      </c>
      <c r="B2582" s="15" t="s">
        <v>2584</v>
      </c>
      <c r="C2582" s="22" t="s">
        <v>12</v>
      </c>
      <c r="D2582" s="20">
        <v>763.66</v>
      </c>
      <c r="E2582" s="20">
        <v>764.54</v>
      </c>
      <c r="F2582" s="20">
        <v>766.53</v>
      </c>
      <c r="G2582" s="20">
        <v>765.08</v>
      </c>
      <c r="H2582" s="20">
        <v>769.25</v>
      </c>
      <c r="I2582" s="20">
        <v>768.14</v>
      </c>
      <c r="J2582" s="20">
        <v>762.75</v>
      </c>
      <c r="K2582" s="20">
        <v>766.99</v>
      </c>
      <c r="L2582" s="20">
        <f t="shared" si="42"/>
        <v>769.25</v>
      </c>
    </row>
    <row r="2583" spans="1:12" ht="24.75">
      <c r="A2583" s="19">
        <v>1401000324</v>
      </c>
      <c r="B2583" s="15" t="s">
        <v>2585</v>
      </c>
      <c r="C2583" s="22" t="s">
        <v>26</v>
      </c>
      <c r="D2583" s="20">
        <v>90.65</v>
      </c>
      <c r="E2583" s="20">
        <v>90.65</v>
      </c>
      <c r="F2583" s="20">
        <v>90.65</v>
      </c>
      <c r="G2583" s="20">
        <v>90.65</v>
      </c>
      <c r="H2583" s="20">
        <v>90.65</v>
      </c>
      <c r="I2583" s="20">
        <v>90.65</v>
      </c>
      <c r="J2583" s="20">
        <v>90.65</v>
      </c>
      <c r="K2583" s="20">
        <v>90.65</v>
      </c>
      <c r="L2583" s="20">
        <f t="shared" si="42"/>
        <v>90.65</v>
      </c>
    </row>
    <row r="2584" spans="1:12" ht="24.75">
      <c r="A2584" s="19">
        <v>1401000325</v>
      </c>
      <c r="B2584" s="15" t="s">
        <v>2586</v>
      </c>
      <c r="C2584" s="22" t="s">
        <v>9</v>
      </c>
      <c r="D2584" s="20">
        <v>42.67</v>
      </c>
      <c r="E2584" s="20">
        <v>42.67</v>
      </c>
      <c r="F2584" s="20">
        <v>42.67</v>
      </c>
      <c r="G2584" s="20">
        <v>42.67</v>
      </c>
      <c r="H2584" s="20">
        <v>42.67</v>
      </c>
      <c r="I2584" s="20">
        <v>42.67</v>
      </c>
      <c r="J2584" s="20">
        <v>42.67</v>
      </c>
      <c r="K2584" s="20">
        <v>42.67</v>
      </c>
      <c r="L2584" s="20">
        <f t="shared" si="42"/>
        <v>42.67</v>
      </c>
    </row>
    <row r="2585" spans="1:12" ht="33">
      <c r="A2585" s="19">
        <v>1401000326</v>
      </c>
      <c r="B2585" s="15" t="s">
        <v>2587</v>
      </c>
      <c r="C2585" s="22" t="s">
        <v>13</v>
      </c>
      <c r="D2585" s="20">
        <v>752.59</v>
      </c>
      <c r="E2585" s="20">
        <v>755.57</v>
      </c>
      <c r="F2585" s="20">
        <v>766.66</v>
      </c>
      <c r="G2585" s="20">
        <v>756.34</v>
      </c>
      <c r="H2585" s="20">
        <v>775.51</v>
      </c>
      <c r="I2585" s="20">
        <v>772.54</v>
      </c>
      <c r="J2585" s="20">
        <v>741.44</v>
      </c>
      <c r="K2585" s="20">
        <v>773.81</v>
      </c>
      <c r="L2585" s="20">
        <f t="shared" si="42"/>
        <v>775.51</v>
      </c>
    </row>
    <row r="2586" spans="1:12" ht="16.5">
      <c r="A2586" s="19">
        <v>1401000327</v>
      </c>
      <c r="B2586" s="15" t="s">
        <v>2588</v>
      </c>
      <c r="C2586" s="22" t="s">
        <v>26</v>
      </c>
      <c r="D2586" s="20">
        <v>89.57</v>
      </c>
      <c r="E2586" s="20">
        <v>89.57</v>
      </c>
      <c r="F2586" s="20">
        <v>89.57</v>
      </c>
      <c r="G2586" s="20">
        <v>89.57</v>
      </c>
      <c r="H2586" s="20">
        <v>89.57</v>
      </c>
      <c r="I2586" s="20">
        <v>89.57</v>
      </c>
      <c r="J2586" s="20">
        <v>89.57</v>
      </c>
      <c r="K2586" s="20">
        <v>89.57</v>
      </c>
      <c r="L2586" s="20">
        <f t="shared" si="42"/>
        <v>89.57</v>
      </c>
    </row>
    <row r="2587" spans="1:12" ht="16.5">
      <c r="A2587" s="19">
        <v>1401000328</v>
      </c>
      <c r="B2587" s="15" t="s">
        <v>2589</v>
      </c>
      <c r="C2587" s="22" t="s">
        <v>12</v>
      </c>
      <c r="D2587" s="20">
        <v>65.86</v>
      </c>
      <c r="E2587" s="20">
        <v>65.86</v>
      </c>
      <c r="F2587" s="20">
        <v>65.86</v>
      </c>
      <c r="G2587" s="20">
        <v>65.86</v>
      </c>
      <c r="H2587" s="20">
        <v>65.86</v>
      </c>
      <c r="I2587" s="20">
        <v>65.86</v>
      </c>
      <c r="J2587" s="20">
        <v>65.86</v>
      </c>
      <c r="K2587" s="20">
        <v>65.86</v>
      </c>
      <c r="L2587" s="20">
        <f t="shared" si="42"/>
        <v>65.86</v>
      </c>
    </row>
    <row r="2588" spans="1:12" ht="24.75">
      <c r="A2588" s="19">
        <v>1401000329</v>
      </c>
      <c r="B2588" s="15" t="s">
        <v>2590</v>
      </c>
      <c r="C2588" s="22" t="s">
        <v>26</v>
      </c>
      <c r="D2588" s="20">
        <v>71.819999999999993</v>
      </c>
      <c r="E2588" s="20">
        <v>71.819999999999993</v>
      </c>
      <c r="F2588" s="20">
        <v>71.819999999999993</v>
      </c>
      <c r="G2588" s="20">
        <v>71.819999999999993</v>
      </c>
      <c r="H2588" s="20">
        <v>71.819999999999993</v>
      </c>
      <c r="I2588" s="20">
        <v>71.819999999999993</v>
      </c>
      <c r="J2588" s="20">
        <v>71.819999999999993</v>
      </c>
      <c r="K2588" s="20">
        <v>71.819999999999993</v>
      </c>
      <c r="L2588" s="20">
        <f t="shared" si="42"/>
        <v>71.819999999999993</v>
      </c>
    </row>
    <row r="2589" spans="1:12" ht="33">
      <c r="A2589" s="19">
        <v>1401000330</v>
      </c>
      <c r="B2589" s="15" t="s">
        <v>2591</v>
      </c>
      <c r="C2589" s="22" t="s">
        <v>13</v>
      </c>
      <c r="D2589" s="20">
        <v>2993.05</v>
      </c>
      <c r="E2589" s="20">
        <v>2995.03</v>
      </c>
      <c r="F2589" s="20">
        <v>2998.99</v>
      </c>
      <c r="G2589" s="20">
        <v>2996.13</v>
      </c>
      <c r="H2589" s="20">
        <v>3004.46</v>
      </c>
      <c r="I2589" s="20">
        <v>3002.11</v>
      </c>
      <c r="J2589" s="20">
        <v>2990.87</v>
      </c>
      <c r="K2589" s="20">
        <v>3000.4</v>
      </c>
      <c r="L2589" s="20">
        <f t="shared" si="42"/>
        <v>3004.46</v>
      </c>
    </row>
    <row r="2590" spans="1:12" ht="16.5">
      <c r="A2590" s="19">
        <v>1401000331</v>
      </c>
      <c r="B2590" s="15" t="s">
        <v>2592</v>
      </c>
      <c r="C2590" s="22" t="s">
        <v>12</v>
      </c>
      <c r="D2590" s="20">
        <v>648.64</v>
      </c>
      <c r="E2590" s="20">
        <v>649.35</v>
      </c>
      <c r="F2590" s="20">
        <v>650.94000000000005</v>
      </c>
      <c r="G2590" s="20">
        <v>649.79</v>
      </c>
      <c r="H2590" s="20">
        <v>653.1</v>
      </c>
      <c r="I2590" s="20">
        <v>652.24</v>
      </c>
      <c r="J2590" s="20">
        <v>647.91</v>
      </c>
      <c r="K2590" s="20">
        <v>651.30999999999995</v>
      </c>
      <c r="L2590" s="20">
        <f t="shared" si="42"/>
        <v>653.1</v>
      </c>
    </row>
    <row r="2591" spans="1:12">
      <c r="A2591" s="19">
        <v>1401000332</v>
      </c>
      <c r="B2591" s="15" t="s">
        <v>8</v>
      </c>
      <c r="C2591" s="22" t="s">
        <v>13</v>
      </c>
      <c r="D2591" s="20">
        <v>515.28</v>
      </c>
      <c r="E2591" s="20">
        <v>515.28</v>
      </c>
      <c r="F2591" s="20">
        <v>515.29</v>
      </c>
      <c r="G2591" s="20">
        <v>515.29</v>
      </c>
      <c r="H2591" s="20">
        <v>515.29</v>
      </c>
      <c r="I2591" s="20">
        <v>515.29</v>
      </c>
      <c r="J2591" s="20">
        <v>515.29</v>
      </c>
      <c r="K2591" s="20">
        <v>515.29</v>
      </c>
      <c r="L2591" s="20">
        <f t="shared" si="42"/>
        <v>515.29</v>
      </c>
    </row>
    <row r="2592" spans="1:12" ht="24.75">
      <c r="A2592" s="19">
        <v>1401000333</v>
      </c>
      <c r="B2592" s="15" t="s">
        <v>2593</v>
      </c>
      <c r="C2592" s="22" t="s">
        <v>13</v>
      </c>
      <c r="D2592" s="20">
        <v>402.14</v>
      </c>
      <c r="E2592" s="20">
        <v>402.14</v>
      </c>
      <c r="F2592" s="20">
        <v>402.15</v>
      </c>
      <c r="G2592" s="20">
        <v>402.15</v>
      </c>
      <c r="H2592" s="20">
        <v>402.15</v>
      </c>
      <c r="I2592" s="20">
        <v>402.15</v>
      </c>
      <c r="J2592" s="20">
        <v>402.15</v>
      </c>
      <c r="K2592" s="20">
        <v>402.15</v>
      </c>
      <c r="L2592" s="20">
        <f t="shared" si="42"/>
        <v>402.15</v>
      </c>
    </row>
    <row r="2593" spans="1:12" ht="24.75">
      <c r="A2593" s="19">
        <v>1401000334</v>
      </c>
      <c r="B2593" s="15" t="s">
        <v>2594</v>
      </c>
      <c r="C2593" s="22" t="s">
        <v>13</v>
      </c>
      <c r="D2593" s="20">
        <v>207.01</v>
      </c>
      <c r="E2593" s="20">
        <v>207.01</v>
      </c>
      <c r="F2593" s="20">
        <v>207.02</v>
      </c>
      <c r="G2593" s="20">
        <v>207.02</v>
      </c>
      <c r="H2593" s="20">
        <v>207.02</v>
      </c>
      <c r="I2593" s="20">
        <v>207.02</v>
      </c>
      <c r="J2593" s="20">
        <v>207.02</v>
      </c>
      <c r="K2593" s="20">
        <v>207.02</v>
      </c>
      <c r="L2593" s="20">
        <f t="shared" si="42"/>
        <v>207.02</v>
      </c>
    </row>
    <row r="2594" spans="1:12" ht="16.5">
      <c r="A2594" s="19">
        <v>1401000335</v>
      </c>
      <c r="B2594" s="15" t="s">
        <v>2595</v>
      </c>
      <c r="C2594" s="22" t="s">
        <v>26</v>
      </c>
      <c r="D2594" s="20">
        <v>62.5</v>
      </c>
      <c r="E2594" s="20">
        <v>62.5</v>
      </c>
      <c r="F2594" s="20">
        <v>62.5</v>
      </c>
      <c r="G2594" s="20">
        <v>62.5</v>
      </c>
      <c r="H2594" s="20">
        <v>62.5</v>
      </c>
      <c r="I2594" s="20">
        <v>62.5</v>
      </c>
      <c r="J2594" s="20">
        <v>62.5</v>
      </c>
      <c r="K2594" s="20">
        <v>62.5</v>
      </c>
      <c r="L2594" s="20">
        <f t="shared" si="42"/>
        <v>62.5</v>
      </c>
    </row>
    <row r="2595" spans="1:12" ht="24.75">
      <c r="A2595" s="19">
        <v>1401000336</v>
      </c>
      <c r="B2595" s="15" t="s">
        <v>2596</v>
      </c>
      <c r="C2595" s="22" t="s">
        <v>26</v>
      </c>
      <c r="D2595" s="20">
        <v>245.04</v>
      </c>
      <c r="E2595" s="20">
        <v>245.04</v>
      </c>
      <c r="F2595" s="20">
        <v>245.05</v>
      </c>
      <c r="G2595" s="20">
        <v>245.05</v>
      </c>
      <c r="H2595" s="20">
        <v>245.05</v>
      </c>
      <c r="I2595" s="20">
        <v>245.05</v>
      </c>
      <c r="J2595" s="20">
        <v>245.05</v>
      </c>
      <c r="K2595" s="20">
        <v>245.05</v>
      </c>
      <c r="L2595" s="20">
        <f t="shared" si="42"/>
        <v>245.05</v>
      </c>
    </row>
    <row r="2596" spans="1:12" ht="24.75">
      <c r="A2596" s="19">
        <v>1401000337</v>
      </c>
      <c r="B2596" s="15" t="s">
        <v>2597</v>
      </c>
      <c r="C2596" s="22" t="s">
        <v>26</v>
      </c>
      <c r="D2596" s="20">
        <v>94.31</v>
      </c>
      <c r="E2596" s="20">
        <v>94.31</v>
      </c>
      <c r="F2596" s="20">
        <v>94.32</v>
      </c>
      <c r="G2596" s="20">
        <v>94.32</v>
      </c>
      <c r="H2596" s="20">
        <v>94.32</v>
      </c>
      <c r="I2596" s="20">
        <v>94.32</v>
      </c>
      <c r="J2596" s="20">
        <v>94.32</v>
      </c>
      <c r="K2596" s="20">
        <v>94.32</v>
      </c>
      <c r="L2596" s="20">
        <f t="shared" si="42"/>
        <v>94.32</v>
      </c>
    </row>
    <row r="2597" spans="1:12" ht="24.75">
      <c r="A2597" s="19">
        <v>1401000344</v>
      </c>
      <c r="B2597" s="15" t="s">
        <v>2598</v>
      </c>
      <c r="C2597" s="22" t="s">
        <v>12</v>
      </c>
      <c r="D2597" s="20">
        <v>30.27</v>
      </c>
      <c r="E2597" s="20">
        <v>30.27</v>
      </c>
      <c r="F2597" s="20">
        <v>30.27</v>
      </c>
      <c r="G2597" s="20">
        <v>30.27</v>
      </c>
      <c r="H2597" s="20">
        <v>30.27</v>
      </c>
      <c r="I2597" s="20">
        <v>30.27</v>
      </c>
      <c r="J2597" s="20">
        <v>30.27</v>
      </c>
      <c r="K2597" s="20">
        <v>30.27</v>
      </c>
      <c r="L2597" s="20">
        <f t="shared" si="42"/>
        <v>30.27</v>
      </c>
    </row>
    <row r="2598" spans="1:12" ht="16.5">
      <c r="A2598" s="19">
        <v>1401000400</v>
      </c>
      <c r="B2598" s="15" t="s">
        <v>2599</v>
      </c>
      <c r="C2598" s="22" t="s">
        <v>26</v>
      </c>
      <c r="D2598" s="20">
        <v>86.05</v>
      </c>
      <c r="E2598" s="20">
        <v>86.05</v>
      </c>
      <c r="F2598" s="20">
        <v>86.06</v>
      </c>
      <c r="G2598" s="20">
        <v>86.06</v>
      </c>
      <c r="H2598" s="20">
        <v>86.06</v>
      </c>
      <c r="I2598" s="20">
        <v>86.06</v>
      </c>
      <c r="J2598" s="20">
        <v>86.06</v>
      </c>
      <c r="K2598" s="20">
        <v>86.06</v>
      </c>
      <c r="L2598" s="20">
        <f t="shared" si="42"/>
        <v>86.06</v>
      </c>
    </row>
    <row r="2599" spans="1:12" ht="24.75">
      <c r="A2599" s="19">
        <v>1401000401</v>
      </c>
      <c r="B2599" s="15" t="s">
        <v>2600</v>
      </c>
      <c r="C2599" s="22" t="s">
        <v>26</v>
      </c>
      <c r="D2599" s="20">
        <v>282.87</v>
      </c>
      <c r="E2599" s="20">
        <v>282.87</v>
      </c>
      <c r="F2599" s="20">
        <v>282.88</v>
      </c>
      <c r="G2599" s="20">
        <v>282.88</v>
      </c>
      <c r="H2599" s="20">
        <v>282.88</v>
      </c>
      <c r="I2599" s="20">
        <v>282.88</v>
      </c>
      <c r="J2599" s="20">
        <v>282.88</v>
      </c>
      <c r="K2599" s="20">
        <v>282.88</v>
      </c>
      <c r="L2599" s="20">
        <f t="shared" si="42"/>
        <v>282.88</v>
      </c>
    </row>
    <row r="2600" spans="1:12" ht="24.75">
      <c r="A2600" s="19">
        <v>1401000402</v>
      </c>
      <c r="B2600" s="15" t="s">
        <v>2601</v>
      </c>
      <c r="C2600" s="22" t="s">
        <v>26</v>
      </c>
      <c r="D2600" s="20">
        <v>230.22</v>
      </c>
      <c r="E2600" s="20">
        <v>230.22</v>
      </c>
      <c r="F2600" s="20">
        <v>230.22</v>
      </c>
      <c r="G2600" s="20">
        <v>230.22</v>
      </c>
      <c r="H2600" s="20">
        <v>230.22</v>
      </c>
      <c r="I2600" s="20">
        <v>230.22</v>
      </c>
      <c r="J2600" s="20">
        <v>230.22</v>
      </c>
      <c r="K2600" s="20">
        <v>230.22</v>
      </c>
      <c r="L2600" s="20">
        <f t="shared" si="42"/>
        <v>230.22</v>
      </c>
    </row>
    <row r="2601" spans="1:12" ht="16.5">
      <c r="A2601" s="19">
        <v>1401000403</v>
      </c>
      <c r="B2601" s="15" t="s">
        <v>2602</v>
      </c>
      <c r="C2601" s="22" t="s">
        <v>26</v>
      </c>
      <c r="D2601" s="20">
        <v>24.06</v>
      </c>
      <c r="E2601" s="20">
        <v>24.06</v>
      </c>
      <c r="F2601" s="20">
        <v>24.06</v>
      </c>
      <c r="G2601" s="20">
        <v>24.06</v>
      </c>
      <c r="H2601" s="20">
        <v>24.06</v>
      </c>
      <c r="I2601" s="20">
        <v>24.06</v>
      </c>
      <c r="J2601" s="20">
        <v>24.06</v>
      </c>
      <c r="K2601" s="20">
        <v>24.06</v>
      </c>
      <c r="L2601" s="20">
        <f t="shared" si="42"/>
        <v>24.06</v>
      </c>
    </row>
    <row r="2602" spans="1:12" ht="24.75">
      <c r="A2602" s="19">
        <v>1401000404</v>
      </c>
      <c r="B2602" s="15" t="s">
        <v>2603</v>
      </c>
      <c r="C2602" s="22" t="s">
        <v>26</v>
      </c>
      <c r="D2602" s="20">
        <v>550.13</v>
      </c>
      <c r="E2602" s="20">
        <v>550.13</v>
      </c>
      <c r="F2602" s="20">
        <v>550.14</v>
      </c>
      <c r="G2602" s="20">
        <v>550.14</v>
      </c>
      <c r="H2602" s="20">
        <v>550.14</v>
      </c>
      <c r="I2602" s="20">
        <v>550.14</v>
      </c>
      <c r="J2602" s="20">
        <v>550.14</v>
      </c>
      <c r="K2602" s="20">
        <v>550.14</v>
      </c>
      <c r="L2602" s="20">
        <f t="shared" si="42"/>
        <v>550.14</v>
      </c>
    </row>
    <row r="2603" spans="1:12" ht="24.75">
      <c r="A2603" s="19">
        <v>1401000405</v>
      </c>
      <c r="B2603" s="15" t="s">
        <v>2604</v>
      </c>
      <c r="C2603" s="22" t="s">
        <v>13</v>
      </c>
      <c r="D2603" s="20">
        <v>690.46</v>
      </c>
      <c r="E2603" s="20">
        <v>690.46</v>
      </c>
      <c r="F2603" s="20">
        <v>690.47</v>
      </c>
      <c r="G2603" s="20">
        <v>690.47</v>
      </c>
      <c r="H2603" s="20">
        <v>690.47</v>
      </c>
      <c r="I2603" s="20">
        <v>690.47</v>
      </c>
      <c r="J2603" s="20">
        <v>690.47</v>
      </c>
      <c r="K2603" s="20">
        <v>690.47</v>
      </c>
      <c r="L2603" s="20">
        <f t="shared" si="42"/>
        <v>690.47</v>
      </c>
    </row>
    <row r="2604" spans="1:12" ht="24.75">
      <c r="A2604" s="19">
        <v>1401000406</v>
      </c>
      <c r="B2604" s="15" t="s">
        <v>2605</v>
      </c>
      <c r="C2604" s="22" t="s">
        <v>13</v>
      </c>
      <c r="D2604" s="20">
        <v>6238.43</v>
      </c>
      <c r="E2604" s="20">
        <v>6238.43</v>
      </c>
      <c r="F2604" s="20">
        <v>6238.59</v>
      </c>
      <c r="G2604" s="20">
        <v>6238.59</v>
      </c>
      <c r="H2604" s="20">
        <v>6238.59</v>
      </c>
      <c r="I2604" s="20">
        <v>6238.59</v>
      </c>
      <c r="J2604" s="20">
        <v>6238.59</v>
      </c>
      <c r="K2604" s="20">
        <v>6238.59</v>
      </c>
      <c r="L2604" s="20">
        <f t="shared" si="42"/>
        <v>6238.59</v>
      </c>
    </row>
    <row r="2605" spans="1:12" ht="24.75">
      <c r="A2605" s="19">
        <v>1401000407</v>
      </c>
      <c r="B2605" s="15" t="s">
        <v>2606</v>
      </c>
      <c r="C2605" s="22" t="s">
        <v>26</v>
      </c>
      <c r="D2605" s="20">
        <v>121.52</v>
      </c>
      <c r="E2605" s="20">
        <v>121.78</v>
      </c>
      <c r="F2605" s="20">
        <v>122.35</v>
      </c>
      <c r="G2605" s="20">
        <v>121.93</v>
      </c>
      <c r="H2605" s="20">
        <v>123.19</v>
      </c>
      <c r="I2605" s="20">
        <v>122.86</v>
      </c>
      <c r="J2605" s="20">
        <v>121.23</v>
      </c>
      <c r="K2605" s="20">
        <v>122.5</v>
      </c>
      <c r="L2605" s="20">
        <f t="shared" si="42"/>
        <v>123.19</v>
      </c>
    </row>
    <row r="2606" spans="1:12" ht="41.25">
      <c r="A2606" s="19">
        <v>1401000408</v>
      </c>
      <c r="B2606" s="15" t="s">
        <v>2607</v>
      </c>
      <c r="C2606" s="22" t="s">
        <v>12</v>
      </c>
      <c r="D2606" s="20">
        <v>2271.7800000000002</v>
      </c>
      <c r="E2606" s="20">
        <v>2271.7800000000002</v>
      </c>
      <c r="F2606" s="20">
        <v>2271.84</v>
      </c>
      <c r="G2606" s="20">
        <v>2271.84</v>
      </c>
      <c r="H2606" s="20">
        <v>2271.84</v>
      </c>
      <c r="I2606" s="20">
        <v>2271.84</v>
      </c>
      <c r="J2606" s="20">
        <v>2271.84</v>
      </c>
      <c r="K2606" s="20">
        <v>2271.84</v>
      </c>
      <c r="L2606" s="20">
        <f t="shared" si="42"/>
        <v>2271.84</v>
      </c>
    </row>
    <row r="2607" spans="1:12" ht="33">
      <c r="A2607" s="19">
        <v>1401000409</v>
      </c>
      <c r="B2607" s="15" t="s">
        <v>2608</v>
      </c>
      <c r="C2607" s="22" t="s">
        <v>13</v>
      </c>
      <c r="D2607" s="20">
        <v>3456.86</v>
      </c>
      <c r="E2607" s="20">
        <v>3457.93</v>
      </c>
      <c r="F2607" s="20">
        <v>3460.35</v>
      </c>
      <c r="G2607" s="20">
        <v>3458.65</v>
      </c>
      <c r="H2607" s="20">
        <v>3463.62</v>
      </c>
      <c r="I2607" s="20">
        <v>3462.27</v>
      </c>
      <c r="J2607" s="20">
        <v>3455.76</v>
      </c>
      <c r="K2607" s="20">
        <v>3460.96</v>
      </c>
      <c r="L2607" s="20">
        <f t="shared" si="42"/>
        <v>3463.62</v>
      </c>
    </row>
    <row r="2608" spans="1:12" ht="33">
      <c r="A2608" s="19">
        <v>1401000410</v>
      </c>
      <c r="B2608" s="15" t="s">
        <v>2609</v>
      </c>
      <c r="C2608" s="22" t="s">
        <v>12</v>
      </c>
      <c r="D2608" s="20">
        <v>4116.7299999999996</v>
      </c>
      <c r="E2608" s="20">
        <v>4117.18</v>
      </c>
      <c r="F2608" s="20">
        <v>4118.25</v>
      </c>
      <c r="G2608" s="20">
        <v>4117.55</v>
      </c>
      <c r="H2608" s="20">
        <v>4119.6099999999997</v>
      </c>
      <c r="I2608" s="20">
        <v>4119.04</v>
      </c>
      <c r="J2608" s="20">
        <v>4116.34</v>
      </c>
      <c r="K2608" s="20">
        <v>4118.5200000000004</v>
      </c>
      <c r="L2608" s="20">
        <f t="shared" si="42"/>
        <v>4119.6099999999997</v>
      </c>
    </row>
    <row r="2609" spans="1:12" ht="33">
      <c r="A2609" s="19">
        <v>1401000411</v>
      </c>
      <c r="B2609" s="15" t="s">
        <v>2610</v>
      </c>
      <c r="C2609" s="22" t="s">
        <v>26</v>
      </c>
      <c r="D2609" s="20">
        <v>1478.19</v>
      </c>
      <c r="E2609" s="20">
        <v>1479.09</v>
      </c>
      <c r="F2609" s="20">
        <v>1481.08</v>
      </c>
      <c r="G2609" s="20">
        <v>1479.67</v>
      </c>
      <c r="H2609" s="20">
        <v>1483.79</v>
      </c>
      <c r="I2609" s="20">
        <v>1482.69</v>
      </c>
      <c r="J2609" s="20">
        <v>1477.26</v>
      </c>
      <c r="K2609" s="20">
        <v>1481.6</v>
      </c>
      <c r="L2609" s="20">
        <f t="shared" si="42"/>
        <v>1483.79</v>
      </c>
    </row>
    <row r="2610" spans="1:12" ht="24.75">
      <c r="A2610" s="19">
        <v>1401000413</v>
      </c>
      <c r="B2610" s="15" t="s">
        <v>2611</v>
      </c>
      <c r="C2610" s="22" t="s">
        <v>13</v>
      </c>
      <c r="D2610" s="20">
        <v>16794.7</v>
      </c>
      <c r="E2610" s="20">
        <v>16794.7</v>
      </c>
      <c r="F2610" s="20">
        <v>16795.11</v>
      </c>
      <c r="G2610" s="20">
        <v>16746.490000000002</v>
      </c>
      <c r="H2610" s="20">
        <v>16795.11</v>
      </c>
      <c r="I2610" s="20">
        <v>16795.11</v>
      </c>
      <c r="J2610" s="20">
        <v>16795.11</v>
      </c>
      <c r="K2610" s="20">
        <v>16795.11</v>
      </c>
      <c r="L2610" s="20">
        <f t="shared" si="42"/>
        <v>16795.11</v>
      </c>
    </row>
    <row r="2611" spans="1:12" ht="16.5">
      <c r="A2611" s="19">
        <v>1401000414</v>
      </c>
      <c r="B2611" s="15" t="s">
        <v>2612</v>
      </c>
      <c r="C2611" s="22" t="s">
        <v>13</v>
      </c>
      <c r="D2611" s="20">
        <v>1575.77</v>
      </c>
      <c r="E2611" s="20">
        <v>1578.48</v>
      </c>
      <c r="F2611" s="20">
        <v>1589.04</v>
      </c>
      <c r="G2611" s="20">
        <v>1581.84</v>
      </c>
      <c r="H2611" s="20">
        <v>1598.62</v>
      </c>
      <c r="I2611" s="20">
        <v>1595.87</v>
      </c>
      <c r="J2611" s="20">
        <v>1574.69</v>
      </c>
      <c r="K2611" s="20">
        <v>1596.12</v>
      </c>
      <c r="L2611" s="20">
        <f t="shared" si="42"/>
        <v>1598.62</v>
      </c>
    </row>
    <row r="2612" spans="1:12" ht="24.75">
      <c r="A2612" s="19">
        <v>1401000415</v>
      </c>
      <c r="B2612" s="15" t="s">
        <v>2613</v>
      </c>
      <c r="C2612" s="22" t="s">
        <v>13</v>
      </c>
      <c r="D2612" s="20">
        <v>1013.18</v>
      </c>
      <c r="E2612" s="20">
        <v>1013.18</v>
      </c>
      <c r="F2612" s="20">
        <v>1021.58</v>
      </c>
      <c r="G2612" s="20">
        <v>1021.58</v>
      </c>
      <c r="H2612" s="20">
        <v>1022.14</v>
      </c>
      <c r="I2612" s="20">
        <v>1021.58</v>
      </c>
      <c r="J2612" s="20">
        <v>1014.06</v>
      </c>
      <c r="K2612" s="20">
        <v>1022.42</v>
      </c>
      <c r="L2612" s="20">
        <f t="shared" si="42"/>
        <v>1022.42</v>
      </c>
    </row>
    <row r="2613" spans="1:12" ht="24.75">
      <c r="A2613" s="19">
        <v>1401000416</v>
      </c>
      <c r="B2613" s="15" t="s">
        <v>2614</v>
      </c>
      <c r="C2613" s="22" t="s">
        <v>26</v>
      </c>
      <c r="D2613" s="20">
        <v>343.95</v>
      </c>
      <c r="E2613" s="20">
        <v>343.95</v>
      </c>
      <c r="F2613" s="20">
        <v>343.95</v>
      </c>
      <c r="G2613" s="20">
        <v>343.95</v>
      </c>
      <c r="H2613" s="20">
        <v>343.95</v>
      </c>
      <c r="I2613" s="20">
        <v>343.95</v>
      </c>
      <c r="J2613" s="20">
        <v>343.95</v>
      </c>
      <c r="K2613" s="20">
        <v>343.95</v>
      </c>
      <c r="L2613" s="20">
        <f t="shared" si="42"/>
        <v>343.95</v>
      </c>
    </row>
    <row r="2614" spans="1:12" ht="33">
      <c r="A2614" s="19">
        <v>1401000417</v>
      </c>
      <c r="B2614" s="15" t="s">
        <v>2615</v>
      </c>
      <c r="C2614" s="22" t="s">
        <v>26</v>
      </c>
      <c r="D2614" s="20">
        <v>97.12</v>
      </c>
      <c r="E2614" s="20">
        <v>97.12</v>
      </c>
      <c r="F2614" s="20">
        <v>103.67</v>
      </c>
      <c r="G2614" s="20">
        <v>103.67</v>
      </c>
      <c r="H2614" s="20">
        <v>104.1</v>
      </c>
      <c r="I2614" s="20">
        <v>103.67</v>
      </c>
      <c r="J2614" s="20">
        <v>97.78</v>
      </c>
      <c r="K2614" s="20">
        <v>104.34</v>
      </c>
      <c r="L2614" s="20">
        <f t="shared" si="42"/>
        <v>104.34</v>
      </c>
    </row>
    <row r="2615" spans="1:12" ht="33">
      <c r="A2615" s="19">
        <v>1401000418</v>
      </c>
      <c r="B2615" s="15" t="s">
        <v>2616</v>
      </c>
      <c r="C2615" s="22" t="s">
        <v>26</v>
      </c>
      <c r="D2615" s="20">
        <v>160.22</v>
      </c>
      <c r="E2615" s="20">
        <v>160.22</v>
      </c>
      <c r="F2615" s="20">
        <v>160.22999999999999</v>
      </c>
      <c r="G2615" s="20">
        <v>160.22999999999999</v>
      </c>
      <c r="H2615" s="20">
        <v>160.22999999999999</v>
      </c>
      <c r="I2615" s="20">
        <v>160.22999999999999</v>
      </c>
      <c r="J2615" s="20">
        <v>160.22999999999999</v>
      </c>
      <c r="K2615" s="20">
        <v>160.22999999999999</v>
      </c>
      <c r="L2615" s="20">
        <f t="shared" si="42"/>
        <v>160.22999999999999</v>
      </c>
    </row>
    <row r="2616" spans="1:12" ht="33">
      <c r="A2616" s="19">
        <v>1401000419</v>
      </c>
      <c r="B2616" s="15" t="s">
        <v>2617</v>
      </c>
      <c r="C2616" s="22" t="s">
        <v>9</v>
      </c>
      <c r="D2616" s="20">
        <v>56.84</v>
      </c>
      <c r="E2616" s="20">
        <v>56.84</v>
      </c>
      <c r="F2616" s="20">
        <v>56.84</v>
      </c>
      <c r="G2616" s="20">
        <v>56.84</v>
      </c>
      <c r="H2616" s="20">
        <v>56.84</v>
      </c>
      <c r="I2616" s="20">
        <v>56.84</v>
      </c>
      <c r="J2616" s="20">
        <v>56.84</v>
      </c>
      <c r="K2616" s="20">
        <v>56.84</v>
      </c>
      <c r="L2616" s="20">
        <f t="shared" si="42"/>
        <v>56.84</v>
      </c>
    </row>
    <row r="2617" spans="1:12" ht="24.75">
      <c r="A2617" s="19">
        <v>1401000422</v>
      </c>
      <c r="B2617" s="15" t="s">
        <v>2618</v>
      </c>
      <c r="C2617" s="22" t="s">
        <v>9</v>
      </c>
      <c r="D2617" s="20">
        <v>56.08</v>
      </c>
      <c r="E2617" s="20">
        <v>56.08</v>
      </c>
      <c r="F2617" s="20">
        <v>56.08</v>
      </c>
      <c r="G2617" s="20">
        <v>56.08</v>
      </c>
      <c r="H2617" s="20">
        <v>56.08</v>
      </c>
      <c r="I2617" s="20">
        <v>56.08</v>
      </c>
      <c r="J2617" s="20">
        <v>56.08</v>
      </c>
      <c r="K2617" s="20">
        <v>56.08</v>
      </c>
      <c r="L2617" s="20">
        <f t="shared" si="42"/>
        <v>56.08</v>
      </c>
    </row>
    <row r="2618" spans="1:12" ht="24.75">
      <c r="A2618" s="19">
        <v>1401000423</v>
      </c>
      <c r="B2618" s="15" t="s">
        <v>2619</v>
      </c>
      <c r="C2618" s="22" t="s">
        <v>13</v>
      </c>
      <c r="D2618" s="20">
        <v>34.950000000000003</v>
      </c>
      <c r="E2618" s="20">
        <v>34.950000000000003</v>
      </c>
      <c r="F2618" s="20">
        <v>34.950000000000003</v>
      </c>
      <c r="G2618" s="20">
        <v>34.950000000000003</v>
      </c>
      <c r="H2618" s="20">
        <v>34.950000000000003</v>
      </c>
      <c r="I2618" s="20">
        <v>34.950000000000003</v>
      </c>
      <c r="J2618" s="20">
        <v>34.950000000000003</v>
      </c>
      <c r="K2618" s="20">
        <v>34.950000000000003</v>
      </c>
      <c r="L2618" s="20">
        <f t="shared" si="42"/>
        <v>34.950000000000003</v>
      </c>
    </row>
    <row r="2619" spans="1:12" ht="16.5">
      <c r="A2619" s="19">
        <v>1401000424</v>
      </c>
      <c r="B2619" s="15" t="s">
        <v>2620</v>
      </c>
      <c r="C2619" s="22" t="s">
        <v>13</v>
      </c>
      <c r="D2619" s="20">
        <v>5.41</v>
      </c>
      <c r="E2619" s="20">
        <v>5.41</v>
      </c>
      <c r="F2619" s="20">
        <v>5.41</v>
      </c>
      <c r="G2619" s="20">
        <v>5.41</v>
      </c>
      <c r="H2619" s="20">
        <v>5.41</v>
      </c>
      <c r="I2619" s="20">
        <v>5.41</v>
      </c>
      <c r="J2619" s="20">
        <v>5.41</v>
      </c>
      <c r="K2619" s="20">
        <v>5.41</v>
      </c>
      <c r="L2619" s="20">
        <f t="shared" si="42"/>
        <v>5.41</v>
      </c>
    </row>
    <row r="2620" spans="1:12" ht="16.5">
      <c r="A2620" s="19">
        <v>1401000425</v>
      </c>
      <c r="B2620" s="15" t="s">
        <v>2621</v>
      </c>
      <c r="C2620" s="22" t="s">
        <v>13</v>
      </c>
      <c r="D2620" s="20">
        <v>15.35</v>
      </c>
      <c r="E2620" s="20">
        <v>15.35</v>
      </c>
      <c r="F2620" s="20">
        <v>15.35</v>
      </c>
      <c r="G2620" s="20">
        <v>15.35</v>
      </c>
      <c r="H2620" s="20">
        <v>15.35</v>
      </c>
      <c r="I2620" s="20">
        <v>15.35</v>
      </c>
      <c r="J2620" s="20">
        <v>15.35</v>
      </c>
      <c r="K2620" s="20">
        <v>15.35</v>
      </c>
      <c r="L2620" s="20">
        <f t="shared" si="42"/>
        <v>15.35</v>
      </c>
    </row>
    <row r="2621" spans="1:12" ht="16.5">
      <c r="A2621" s="19">
        <v>1401000426</v>
      </c>
      <c r="B2621" s="15" t="s">
        <v>2622</v>
      </c>
      <c r="C2621" s="22" t="s">
        <v>13</v>
      </c>
      <c r="D2621" s="20">
        <v>15.26</v>
      </c>
      <c r="E2621" s="20">
        <v>15.26</v>
      </c>
      <c r="F2621" s="20">
        <v>15.26</v>
      </c>
      <c r="G2621" s="20">
        <v>15.26</v>
      </c>
      <c r="H2621" s="20">
        <v>15.26</v>
      </c>
      <c r="I2621" s="20">
        <v>15.26</v>
      </c>
      <c r="J2621" s="20">
        <v>15.26</v>
      </c>
      <c r="K2621" s="20">
        <v>15.26</v>
      </c>
      <c r="L2621" s="20">
        <f t="shared" si="42"/>
        <v>15.26</v>
      </c>
    </row>
    <row r="2622" spans="1:12" ht="16.5">
      <c r="A2622" s="19">
        <v>1401000427</v>
      </c>
      <c r="B2622" s="15" t="s">
        <v>2623</v>
      </c>
      <c r="C2622" s="22" t="s">
        <v>13</v>
      </c>
      <c r="D2622" s="20">
        <v>24.18</v>
      </c>
      <c r="E2622" s="20">
        <v>24.18</v>
      </c>
      <c r="F2622" s="20">
        <v>24.18</v>
      </c>
      <c r="G2622" s="20">
        <v>24.18</v>
      </c>
      <c r="H2622" s="20">
        <v>24.18</v>
      </c>
      <c r="I2622" s="20">
        <v>24.18</v>
      </c>
      <c r="J2622" s="20">
        <v>24.18</v>
      </c>
      <c r="K2622" s="20">
        <v>24.18</v>
      </c>
      <c r="L2622" s="20">
        <f t="shared" si="42"/>
        <v>24.18</v>
      </c>
    </row>
    <row r="2623" spans="1:12" ht="33">
      <c r="A2623" s="19">
        <v>1401000428</v>
      </c>
      <c r="B2623" s="15" t="s">
        <v>2624</v>
      </c>
      <c r="C2623" s="22" t="s">
        <v>13</v>
      </c>
      <c r="D2623" s="20">
        <v>246.97</v>
      </c>
      <c r="E2623" s="20">
        <v>246.97</v>
      </c>
      <c r="F2623" s="20">
        <v>246.97</v>
      </c>
      <c r="G2623" s="20">
        <v>246.97</v>
      </c>
      <c r="H2623" s="20">
        <v>246.97</v>
      </c>
      <c r="I2623" s="20">
        <v>246.97</v>
      </c>
      <c r="J2623" s="20">
        <v>246.97</v>
      </c>
      <c r="K2623" s="20">
        <v>246.97</v>
      </c>
      <c r="L2623" s="20">
        <f t="shared" si="42"/>
        <v>246.97</v>
      </c>
    </row>
    <row r="2624" spans="1:12" ht="33">
      <c r="A2624" s="19">
        <v>1401000429</v>
      </c>
      <c r="B2624" s="15" t="s">
        <v>2625</v>
      </c>
      <c r="C2624" s="22" t="s">
        <v>13</v>
      </c>
      <c r="D2624" s="20">
        <v>196.72</v>
      </c>
      <c r="E2624" s="20">
        <v>196.72</v>
      </c>
      <c r="F2624" s="20">
        <v>196.72</v>
      </c>
      <c r="G2624" s="20">
        <v>196.72</v>
      </c>
      <c r="H2624" s="20">
        <v>196.72</v>
      </c>
      <c r="I2624" s="20">
        <v>196.72</v>
      </c>
      <c r="J2624" s="20">
        <v>196.72</v>
      </c>
      <c r="K2624" s="20">
        <v>196.72</v>
      </c>
      <c r="L2624" s="20">
        <f t="shared" si="42"/>
        <v>196.72</v>
      </c>
    </row>
    <row r="2625" spans="1:12" ht="33">
      <c r="A2625" s="19">
        <v>1401000430</v>
      </c>
      <c r="B2625" s="15" t="s">
        <v>2626</v>
      </c>
      <c r="C2625" s="22" t="s">
        <v>13</v>
      </c>
      <c r="D2625" s="20">
        <v>224.05</v>
      </c>
      <c r="E2625" s="20">
        <v>224.05</v>
      </c>
      <c r="F2625" s="20">
        <v>224.05</v>
      </c>
      <c r="G2625" s="20">
        <v>224.05</v>
      </c>
      <c r="H2625" s="20">
        <v>224.05</v>
      </c>
      <c r="I2625" s="20">
        <v>224.05</v>
      </c>
      <c r="J2625" s="20">
        <v>224.05</v>
      </c>
      <c r="K2625" s="20">
        <v>224.05</v>
      </c>
      <c r="L2625" s="20">
        <f t="shared" si="42"/>
        <v>224.05</v>
      </c>
    </row>
    <row r="2626" spans="1:12" ht="24.75">
      <c r="A2626" s="19">
        <v>1401000431</v>
      </c>
      <c r="B2626" s="15" t="s">
        <v>2627</v>
      </c>
      <c r="C2626" s="22" t="s">
        <v>9</v>
      </c>
      <c r="D2626" s="20">
        <v>72.510000000000005</v>
      </c>
      <c r="E2626" s="20">
        <v>72.510000000000005</v>
      </c>
      <c r="F2626" s="20">
        <v>72.510000000000005</v>
      </c>
      <c r="G2626" s="20">
        <v>72.510000000000005</v>
      </c>
      <c r="H2626" s="20">
        <v>72.510000000000005</v>
      </c>
      <c r="I2626" s="20">
        <v>72.510000000000005</v>
      </c>
      <c r="J2626" s="20">
        <v>72.510000000000005</v>
      </c>
      <c r="K2626" s="20">
        <v>72.510000000000005</v>
      </c>
      <c r="L2626" s="20">
        <f t="shared" si="42"/>
        <v>72.510000000000005</v>
      </c>
    </row>
    <row r="2627" spans="1:12" ht="24.75">
      <c r="A2627" s="19">
        <v>1401000432</v>
      </c>
      <c r="B2627" s="15" t="s">
        <v>2628</v>
      </c>
      <c r="C2627" s="22" t="s">
        <v>9</v>
      </c>
      <c r="D2627" s="20">
        <v>13.75</v>
      </c>
      <c r="E2627" s="20">
        <v>13.75</v>
      </c>
      <c r="F2627" s="20">
        <v>13.75</v>
      </c>
      <c r="G2627" s="20">
        <v>13.75</v>
      </c>
      <c r="H2627" s="20">
        <v>13.75</v>
      </c>
      <c r="I2627" s="20">
        <v>13.75</v>
      </c>
      <c r="J2627" s="20">
        <v>13.75</v>
      </c>
      <c r="K2627" s="20">
        <v>13.75</v>
      </c>
      <c r="L2627" s="20">
        <f t="shared" si="42"/>
        <v>13.75</v>
      </c>
    </row>
    <row r="2628" spans="1:12" ht="33">
      <c r="A2628" s="19">
        <v>1401000433</v>
      </c>
      <c r="B2628" s="15" t="s">
        <v>2629</v>
      </c>
      <c r="C2628" s="22" t="s">
        <v>12</v>
      </c>
      <c r="D2628" s="20">
        <v>2042.54</v>
      </c>
      <c r="E2628" s="20">
        <v>2045.07</v>
      </c>
      <c r="F2628" s="20">
        <v>2065.7399999999998</v>
      </c>
      <c r="G2628" s="20">
        <v>2062.13</v>
      </c>
      <c r="H2628" s="20">
        <v>2073.14</v>
      </c>
      <c r="I2628" s="20">
        <v>2071.04</v>
      </c>
      <c r="J2628" s="20">
        <v>2040.88</v>
      </c>
      <c r="K2628" s="20">
        <v>2069.5</v>
      </c>
      <c r="L2628" s="20">
        <f t="shared" si="42"/>
        <v>2073.14</v>
      </c>
    </row>
    <row r="2629" spans="1:12" ht="24.75">
      <c r="A2629" s="19">
        <v>1401000434</v>
      </c>
      <c r="B2629" s="15" t="s">
        <v>2630</v>
      </c>
      <c r="C2629" s="22" t="s">
        <v>12</v>
      </c>
      <c r="D2629" s="20">
        <v>554.21</v>
      </c>
      <c r="E2629" s="20">
        <v>554.21</v>
      </c>
      <c r="F2629" s="20">
        <v>554.22</v>
      </c>
      <c r="G2629" s="20">
        <v>554.22</v>
      </c>
      <c r="H2629" s="20">
        <v>554.22</v>
      </c>
      <c r="I2629" s="20">
        <v>554.22</v>
      </c>
      <c r="J2629" s="20">
        <v>554.22</v>
      </c>
      <c r="K2629" s="20">
        <v>554.22</v>
      </c>
      <c r="L2629" s="20">
        <f t="shared" si="42"/>
        <v>554.22</v>
      </c>
    </row>
    <row r="2630" spans="1:12" ht="33">
      <c r="A2630" s="19">
        <v>1401000435</v>
      </c>
      <c r="B2630" s="15" t="s">
        <v>2631</v>
      </c>
      <c r="C2630" s="22" t="s">
        <v>12</v>
      </c>
      <c r="D2630" s="20">
        <v>504.78</v>
      </c>
      <c r="E2630" s="20">
        <v>504.78</v>
      </c>
      <c r="F2630" s="20">
        <v>504.79</v>
      </c>
      <c r="G2630" s="20">
        <v>504.79</v>
      </c>
      <c r="H2630" s="20">
        <v>504.79</v>
      </c>
      <c r="I2630" s="20">
        <v>504.79</v>
      </c>
      <c r="J2630" s="20">
        <v>504.79</v>
      </c>
      <c r="K2630" s="20">
        <v>504.79</v>
      </c>
      <c r="L2630" s="20">
        <f t="shared" si="42"/>
        <v>504.79</v>
      </c>
    </row>
    <row r="2631" spans="1:12" ht="33">
      <c r="A2631" s="19">
        <v>1401000436</v>
      </c>
      <c r="B2631" s="15" t="s">
        <v>2632</v>
      </c>
      <c r="C2631" s="22" t="s">
        <v>12</v>
      </c>
      <c r="D2631" s="20">
        <v>582.91999999999996</v>
      </c>
      <c r="E2631" s="20">
        <v>582.91999999999996</v>
      </c>
      <c r="F2631" s="20">
        <v>582.92999999999995</v>
      </c>
      <c r="G2631" s="20">
        <v>582.92999999999995</v>
      </c>
      <c r="H2631" s="20">
        <v>582.92999999999995</v>
      </c>
      <c r="I2631" s="20">
        <v>582.92999999999995</v>
      </c>
      <c r="J2631" s="20">
        <v>582.92999999999995</v>
      </c>
      <c r="K2631" s="20">
        <v>582.92999999999995</v>
      </c>
      <c r="L2631" s="20">
        <f t="shared" si="42"/>
        <v>582.92999999999995</v>
      </c>
    </row>
    <row r="2632" spans="1:12" ht="24.75">
      <c r="A2632" s="19">
        <v>1401000437</v>
      </c>
      <c r="B2632" s="15" t="s">
        <v>2633</v>
      </c>
      <c r="C2632" s="22" t="s">
        <v>26</v>
      </c>
      <c r="D2632" s="20">
        <v>11.09</v>
      </c>
      <c r="E2632" s="20">
        <v>11.09</v>
      </c>
      <c r="F2632" s="20">
        <v>11.09</v>
      </c>
      <c r="G2632" s="20">
        <v>11.09</v>
      </c>
      <c r="H2632" s="20">
        <v>11.09</v>
      </c>
      <c r="I2632" s="20">
        <v>11.09</v>
      </c>
      <c r="J2632" s="20">
        <v>11.09</v>
      </c>
      <c r="K2632" s="20">
        <v>11.09</v>
      </c>
      <c r="L2632" s="20">
        <f t="shared" si="42"/>
        <v>11.09</v>
      </c>
    </row>
    <row r="2633" spans="1:12" ht="24.75">
      <c r="A2633" s="19">
        <v>1401000438</v>
      </c>
      <c r="B2633" s="15" t="s">
        <v>2634</v>
      </c>
      <c r="C2633" s="22" t="s">
        <v>26</v>
      </c>
      <c r="D2633" s="20">
        <v>642.72</v>
      </c>
      <c r="E2633" s="20">
        <v>642.72</v>
      </c>
      <c r="F2633" s="20">
        <v>642.74</v>
      </c>
      <c r="G2633" s="20">
        <v>642.74</v>
      </c>
      <c r="H2633" s="20">
        <v>642.74</v>
      </c>
      <c r="I2633" s="20">
        <v>642.74</v>
      </c>
      <c r="J2633" s="20">
        <v>642.74</v>
      </c>
      <c r="K2633" s="20">
        <v>642.74</v>
      </c>
      <c r="L2633" s="20">
        <f t="shared" si="42"/>
        <v>642.74</v>
      </c>
    </row>
    <row r="2634" spans="1:12" ht="33">
      <c r="A2634" s="19">
        <v>1401000439</v>
      </c>
      <c r="B2634" s="15" t="s">
        <v>2635</v>
      </c>
      <c r="C2634" s="22" t="s">
        <v>12</v>
      </c>
      <c r="D2634" s="20">
        <v>2385.63</v>
      </c>
      <c r="E2634" s="20">
        <v>2387.73</v>
      </c>
      <c r="F2634" s="20">
        <v>2407.19</v>
      </c>
      <c r="G2634" s="20">
        <v>2402.5</v>
      </c>
      <c r="H2634" s="20">
        <v>2413.0500000000002</v>
      </c>
      <c r="I2634" s="20">
        <v>2411.41</v>
      </c>
      <c r="J2634" s="20">
        <v>2384.34</v>
      </c>
      <c r="K2634" s="20">
        <v>2409.75</v>
      </c>
      <c r="L2634" s="20">
        <f t="shared" si="42"/>
        <v>2413.0500000000002</v>
      </c>
    </row>
    <row r="2635" spans="1:12" ht="41.25">
      <c r="A2635" s="19">
        <v>1401000440</v>
      </c>
      <c r="B2635" s="15" t="s">
        <v>2636</v>
      </c>
      <c r="C2635" s="22" t="s">
        <v>13</v>
      </c>
      <c r="D2635" s="20">
        <v>20386.53</v>
      </c>
      <c r="E2635" s="20">
        <v>20398.400000000001</v>
      </c>
      <c r="F2635" s="20">
        <v>20440.54</v>
      </c>
      <c r="G2635" s="20">
        <v>20411.849999999999</v>
      </c>
      <c r="H2635" s="20">
        <v>20478.849999999999</v>
      </c>
      <c r="I2635" s="20">
        <v>20467.2</v>
      </c>
      <c r="J2635" s="20">
        <v>20371.82</v>
      </c>
      <c r="K2635" s="20">
        <v>20463.64</v>
      </c>
      <c r="L2635" s="20">
        <f t="shared" ref="L2635:L2698" si="43">MAX(D2635:K2635)</f>
        <v>20478.849999999999</v>
      </c>
    </row>
    <row r="2636" spans="1:12" ht="16.5">
      <c r="A2636" s="19">
        <v>1401000441</v>
      </c>
      <c r="B2636" s="15" t="s">
        <v>2637</v>
      </c>
      <c r="C2636" s="22" t="s">
        <v>13</v>
      </c>
      <c r="D2636" s="20">
        <v>101.1</v>
      </c>
      <c r="E2636" s="20">
        <v>101.1</v>
      </c>
      <c r="F2636" s="20">
        <v>101.1</v>
      </c>
      <c r="G2636" s="20">
        <v>101.1</v>
      </c>
      <c r="H2636" s="20">
        <v>101.1</v>
      </c>
      <c r="I2636" s="20">
        <v>101.1</v>
      </c>
      <c r="J2636" s="20">
        <v>101.1</v>
      </c>
      <c r="K2636" s="20">
        <v>101.1</v>
      </c>
      <c r="L2636" s="20">
        <f t="shared" si="43"/>
        <v>101.1</v>
      </c>
    </row>
    <row r="2637" spans="1:12" ht="24.75">
      <c r="A2637" s="19">
        <v>1401000444</v>
      </c>
      <c r="B2637" s="15" t="s">
        <v>2638</v>
      </c>
      <c r="C2637" s="22" t="s">
        <v>9</v>
      </c>
      <c r="D2637" s="20">
        <v>81.67</v>
      </c>
      <c r="E2637" s="20">
        <v>81.67</v>
      </c>
      <c r="F2637" s="20">
        <v>81.680000000000007</v>
      </c>
      <c r="G2637" s="20">
        <v>81.680000000000007</v>
      </c>
      <c r="H2637" s="20">
        <v>81.680000000000007</v>
      </c>
      <c r="I2637" s="20">
        <v>81.680000000000007</v>
      </c>
      <c r="J2637" s="20">
        <v>81.680000000000007</v>
      </c>
      <c r="K2637" s="20">
        <v>81.680000000000007</v>
      </c>
      <c r="L2637" s="20">
        <f t="shared" si="43"/>
        <v>81.680000000000007</v>
      </c>
    </row>
    <row r="2638" spans="1:12" ht="24.75">
      <c r="A2638" s="19">
        <v>1401000446</v>
      </c>
      <c r="B2638" s="15" t="s">
        <v>2639</v>
      </c>
      <c r="C2638" s="22" t="s">
        <v>13</v>
      </c>
      <c r="D2638" s="20">
        <v>791.41</v>
      </c>
      <c r="E2638" s="20">
        <v>791.41</v>
      </c>
      <c r="F2638" s="20">
        <v>795.91</v>
      </c>
      <c r="G2638" s="20">
        <v>795.39</v>
      </c>
      <c r="H2638" s="20">
        <v>796.19</v>
      </c>
      <c r="I2638" s="20">
        <v>795.91</v>
      </c>
      <c r="J2638" s="20">
        <v>791.88</v>
      </c>
      <c r="K2638" s="20">
        <v>796.33</v>
      </c>
      <c r="L2638" s="20">
        <f t="shared" si="43"/>
        <v>796.33</v>
      </c>
    </row>
    <row r="2639" spans="1:12" ht="24.75">
      <c r="A2639" s="19">
        <v>1401000447</v>
      </c>
      <c r="B2639" s="15" t="s">
        <v>2640</v>
      </c>
      <c r="C2639" s="22" t="s">
        <v>13</v>
      </c>
      <c r="D2639" s="20">
        <v>1085.47</v>
      </c>
      <c r="E2639" s="20">
        <v>1085.47</v>
      </c>
      <c r="F2639" s="20">
        <v>1085.5</v>
      </c>
      <c r="G2639" s="20">
        <v>1085.5</v>
      </c>
      <c r="H2639" s="20">
        <v>1085.5</v>
      </c>
      <c r="I2639" s="20">
        <v>1085.5</v>
      </c>
      <c r="J2639" s="20">
        <v>1085.5</v>
      </c>
      <c r="K2639" s="20">
        <v>1085.5</v>
      </c>
      <c r="L2639" s="20">
        <f t="shared" si="43"/>
        <v>1085.5</v>
      </c>
    </row>
    <row r="2640" spans="1:12" ht="24.75">
      <c r="A2640" s="19">
        <v>1401000448</v>
      </c>
      <c r="B2640" s="15" t="s">
        <v>2641</v>
      </c>
      <c r="C2640" s="22" t="s">
        <v>26</v>
      </c>
      <c r="D2640" s="20">
        <v>257.89</v>
      </c>
      <c r="E2640" s="20">
        <v>257.89</v>
      </c>
      <c r="F2640" s="20">
        <v>257.89999999999998</v>
      </c>
      <c r="G2640" s="20">
        <v>257.89999999999998</v>
      </c>
      <c r="H2640" s="20">
        <v>257.89999999999998</v>
      </c>
      <c r="I2640" s="20">
        <v>257.89999999999998</v>
      </c>
      <c r="J2640" s="20">
        <v>257.89999999999998</v>
      </c>
      <c r="K2640" s="20">
        <v>257.89999999999998</v>
      </c>
      <c r="L2640" s="20">
        <f t="shared" si="43"/>
        <v>257.89999999999998</v>
      </c>
    </row>
    <row r="2641" spans="1:12" ht="16.5">
      <c r="A2641" s="19">
        <v>1401000449</v>
      </c>
      <c r="B2641" s="15" t="s">
        <v>2642</v>
      </c>
      <c r="C2641" s="22" t="s">
        <v>26</v>
      </c>
      <c r="D2641" s="20">
        <v>1306.7</v>
      </c>
      <c r="E2641" s="20">
        <v>1306.7</v>
      </c>
      <c r="F2641" s="20">
        <v>1306.73</v>
      </c>
      <c r="G2641" s="20">
        <v>1306.73</v>
      </c>
      <c r="H2641" s="20">
        <v>1306.73</v>
      </c>
      <c r="I2641" s="20">
        <v>1306.73</v>
      </c>
      <c r="J2641" s="20">
        <v>1306.73</v>
      </c>
      <c r="K2641" s="20">
        <v>1306.73</v>
      </c>
      <c r="L2641" s="20">
        <f t="shared" si="43"/>
        <v>1306.73</v>
      </c>
    </row>
    <row r="2642" spans="1:12" ht="24.75">
      <c r="A2642" s="19">
        <v>1401000450</v>
      </c>
      <c r="B2642" s="15" t="s">
        <v>2643</v>
      </c>
      <c r="C2642" s="22" t="s">
        <v>26</v>
      </c>
      <c r="D2642" s="20">
        <v>121.26</v>
      </c>
      <c r="E2642" s="20">
        <v>121.26</v>
      </c>
      <c r="F2642" s="20">
        <v>121.27</v>
      </c>
      <c r="G2642" s="20">
        <v>121.27</v>
      </c>
      <c r="H2642" s="20">
        <v>121.27</v>
      </c>
      <c r="I2642" s="20">
        <v>121.27</v>
      </c>
      <c r="J2642" s="20">
        <v>121.27</v>
      </c>
      <c r="K2642" s="20">
        <v>121.27</v>
      </c>
      <c r="L2642" s="20">
        <f t="shared" si="43"/>
        <v>121.27</v>
      </c>
    </row>
    <row r="2643" spans="1:12" ht="24.75">
      <c r="A2643" s="19">
        <v>1401000451</v>
      </c>
      <c r="B2643" s="15" t="s">
        <v>2644</v>
      </c>
      <c r="C2643" s="22" t="s">
        <v>26</v>
      </c>
      <c r="D2643" s="20">
        <v>374.3</v>
      </c>
      <c r="E2643" s="20">
        <v>374.3</v>
      </c>
      <c r="F2643" s="20">
        <v>374.31</v>
      </c>
      <c r="G2643" s="20">
        <v>374.31</v>
      </c>
      <c r="H2643" s="20">
        <v>374.31</v>
      </c>
      <c r="I2643" s="20">
        <v>374.31</v>
      </c>
      <c r="J2643" s="20">
        <v>374.31</v>
      </c>
      <c r="K2643" s="20">
        <v>374.31</v>
      </c>
      <c r="L2643" s="20">
        <f t="shared" si="43"/>
        <v>374.31</v>
      </c>
    </row>
    <row r="2644" spans="1:12" ht="24.75">
      <c r="A2644" s="19">
        <v>1401000452</v>
      </c>
      <c r="B2644" s="15" t="s">
        <v>2645</v>
      </c>
      <c r="C2644" s="22" t="s">
        <v>13</v>
      </c>
      <c r="D2644" s="20">
        <v>2035.18</v>
      </c>
      <c r="E2644" s="20">
        <v>2035.6</v>
      </c>
      <c r="F2644" s="20">
        <v>2036.62</v>
      </c>
      <c r="G2644" s="20">
        <v>2035.92</v>
      </c>
      <c r="H2644" s="20">
        <v>2038</v>
      </c>
      <c r="I2644" s="20">
        <v>2037.44</v>
      </c>
      <c r="J2644" s="20">
        <v>2034.74</v>
      </c>
      <c r="K2644" s="20">
        <v>2036.86</v>
      </c>
      <c r="L2644" s="20">
        <f t="shared" si="43"/>
        <v>2038</v>
      </c>
    </row>
    <row r="2645" spans="1:12" ht="33">
      <c r="A2645" s="19">
        <v>1401000453</v>
      </c>
      <c r="B2645" s="15" t="s">
        <v>2646</v>
      </c>
      <c r="C2645" s="22" t="s">
        <v>13</v>
      </c>
      <c r="D2645" s="20">
        <v>4287.3500000000004</v>
      </c>
      <c r="E2645" s="20">
        <v>4288.0200000000004</v>
      </c>
      <c r="F2645" s="20">
        <v>4289.42</v>
      </c>
      <c r="G2645" s="20">
        <v>4288.47</v>
      </c>
      <c r="H2645" s="20">
        <v>4291.24</v>
      </c>
      <c r="I2645" s="20">
        <v>4290.4399999999996</v>
      </c>
      <c r="J2645" s="20">
        <v>4286.7299999999996</v>
      </c>
      <c r="K2645" s="20">
        <v>4289.8999999999996</v>
      </c>
      <c r="L2645" s="20">
        <f t="shared" si="43"/>
        <v>4291.24</v>
      </c>
    </row>
    <row r="2646" spans="1:12" ht="33">
      <c r="A2646" s="19">
        <v>1401000454</v>
      </c>
      <c r="B2646" s="15" t="s">
        <v>2647</v>
      </c>
      <c r="C2646" s="22" t="s">
        <v>13</v>
      </c>
      <c r="D2646" s="20">
        <v>2948.51</v>
      </c>
      <c r="E2646" s="20">
        <v>2949.17</v>
      </c>
      <c r="F2646" s="20">
        <v>2950.54</v>
      </c>
      <c r="G2646" s="20">
        <v>2949.57</v>
      </c>
      <c r="H2646" s="20">
        <v>2952.35</v>
      </c>
      <c r="I2646" s="20">
        <v>2951.56</v>
      </c>
      <c r="J2646" s="20">
        <v>2947.81</v>
      </c>
      <c r="K2646" s="20">
        <v>2951</v>
      </c>
      <c r="L2646" s="20">
        <f t="shared" si="43"/>
        <v>2952.35</v>
      </c>
    </row>
    <row r="2647" spans="1:12" ht="33">
      <c r="A2647" s="19">
        <v>1401000455</v>
      </c>
      <c r="B2647" s="15" t="s">
        <v>2648</v>
      </c>
      <c r="C2647" s="22" t="s">
        <v>9</v>
      </c>
      <c r="D2647" s="20">
        <v>38.369999999999997</v>
      </c>
      <c r="E2647" s="20">
        <v>38.369999999999997</v>
      </c>
      <c r="F2647" s="20">
        <v>38.380000000000003</v>
      </c>
      <c r="G2647" s="20">
        <v>38.380000000000003</v>
      </c>
      <c r="H2647" s="20">
        <v>38.380000000000003</v>
      </c>
      <c r="I2647" s="20">
        <v>38.380000000000003</v>
      </c>
      <c r="J2647" s="20">
        <v>38.380000000000003</v>
      </c>
      <c r="K2647" s="20">
        <v>38.380000000000003</v>
      </c>
      <c r="L2647" s="20">
        <f t="shared" si="43"/>
        <v>38.380000000000003</v>
      </c>
    </row>
    <row r="2648" spans="1:12" ht="16.5">
      <c r="A2648" s="19">
        <v>1401000456</v>
      </c>
      <c r="B2648" s="15" t="s">
        <v>2649</v>
      </c>
      <c r="C2648" s="22" t="s">
        <v>9</v>
      </c>
      <c r="D2648" s="20">
        <v>48.71</v>
      </c>
      <c r="E2648" s="20">
        <v>48.71</v>
      </c>
      <c r="F2648" s="20">
        <v>48.72</v>
      </c>
      <c r="G2648" s="20">
        <v>48.72</v>
      </c>
      <c r="H2648" s="20">
        <v>48.72</v>
      </c>
      <c r="I2648" s="20">
        <v>48.72</v>
      </c>
      <c r="J2648" s="20">
        <v>48.72</v>
      </c>
      <c r="K2648" s="20">
        <v>48.72</v>
      </c>
      <c r="L2648" s="20">
        <f t="shared" si="43"/>
        <v>48.72</v>
      </c>
    </row>
    <row r="2649" spans="1:12" ht="24.75">
      <c r="A2649" s="19">
        <v>1401000457</v>
      </c>
      <c r="B2649" s="15" t="s">
        <v>2650</v>
      </c>
      <c r="C2649" s="22" t="s">
        <v>26</v>
      </c>
      <c r="D2649" s="20">
        <v>364.18</v>
      </c>
      <c r="E2649" s="20">
        <v>366.38</v>
      </c>
      <c r="F2649" s="20">
        <v>374.04</v>
      </c>
      <c r="G2649" s="20">
        <v>368.76</v>
      </c>
      <c r="H2649" s="20">
        <v>381.11</v>
      </c>
      <c r="I2649" s="20">
        <v>378.95</v>
      </c>
      <c r="J2649" s="20">
        <v>361.18</v>
      </c>
      <c r="K2649" s="20">
        <v>378.21</v>
      </c>
      <c r="L2649" s="20">
        <f t="shared" si="43"/>
        <v>381.11</v>
      </c>
    </row>
    <row r="2650" spans="1:12" ht="24.75">
      <c r="A2650" s="19">
        <v>1401000458</v>
      </c>
      <c r="B2650" s="15" t="s">
        <v>2651</v>
      </c>
      <c r="C2650" s="22" t="s">
        <v>26</v>
      </c>
      <c r="D2650" s="20">
        <v>299.63</v>
      </c>
      <c r="E2650" s="20">
        <v>299.63</v>
      </c>
      <c r="F2650" s="20">
        <v>299.64</v>
      </c>
      <c r="G2650" s="20">
        <v>299.64</v>
      </c>
      <c r="H2650" s="20">
        <v>299.64</v>
      </c>
      <c r="I2650" s="20">
        <v>299.64</v>
      </c>
      <c r="J2650" s="20">
        <v>299.64</v>
      </c>
      <c r="K2650" s="20">
        <v>299.64</v>
      </c>
      <c r="L2650" s="20">
        <f t="shared" si="43"/>
        <v>299.64</v>
      </c>
    </row>
    <row r="2651" spans="1:12" ht="33">
      <c r="A2651" s="19">
        <v>1401000459</v>
      </c>
      <c r="B2651" s="15" t="s">
        <v>2652</v>
      </c>
      <c r="C2651" s="22" t="s">
        <v>26</v>
      </c>
      <c r="D2651" s="20">
        <v>1372.07</v>
      </c>
      <c r="E2651" s="20">
        <v>1372.18</v>
      </c>
      <c r="F2651" s="20">
        <v>1372.43</v>
      </c>
      <c r="G2651" s="20">
        <v>1372.27</v>
      </c>
      <c r="H2651" s="20">
        <v>1372.75</v>
      </c>
      <c r="I2651" s="20">
        <v>1372.62</v>
      </c>
      <c r="J2651" s="20">
        <v>1371.98</v>
      </c>
      <c r="K2651" s="20">
        <v>1372.51</v>
      </c>
      <c r="L2651" s="20">
        <f t="shared" si="43"/>
        <v>1372.75</v>
      </c>
    </row>
    <row r="2652" spans="1:12" ht="24.75">
      <c r="A2652" s="19">
        <v>1401000460</v>
      </c>
      <c r="B2652" s="15" t="s">
        <v>2653</v>
      </c>
      <c r="C2652" s="22" t="s">
        <v>12</v>
      </c>
      <c r="D2652" s="20">
        <v>267.31</v>
      </c>
      <c r="E2652" s="20">
        <v>267.31</v>
      </c>
      <c r="F2652" s="20">
        <v>267.32</v>
      </c>
      <c r="G2652" s="20">
        <v>267.32</v>
      </c>
      <c r="H2652" s="20">
        <v>267.32</v>
      </c>
      <c r="I2652" s="20">
        <v>267.32</v>
      </c>
      <c r="J2652" s="20">
        <v>267.32</v>
      </c>
      <c r="K2652" s="20">
        <v>267.32</v>
      </c>
      <c r="L2652" s="20">
        <f t="shared" si="43"/>
        <v>267.32</v>
      </c>
    </row>
    <row r="2653" spans="1:12" ht="16.5">
      <c r="A2653" s="19">
        <v>1401000461</v>
      </c>
      <c r="B2653" s="15" t="s">
        <v>2654</v>
      </c>
      <c r="C2653" s="22" t="s">
        <v>12</v>
      </c>
      <c r="D2653" s="20">
        <v>79.84</v>
      </c>
      <c r="E2653" s="20">
        <v>79.84</v>
      </c>
      <c r="F2653" s="20">
        <v>79.84</v>
      </c>
      <c r="G2653" s="20">
        <v>79.84</v>
      </c>
      <c r="H2653" s="20">
        <v>79.84</v>
      </c>
      <c r="I2653" s="20">
        <v>79.84</v>
      </c>
      <c r="J2653" s="20">
        <v>79.84</v>
      </c>
      <c r="K2653" s="20">
        <v>79.84</v>
      </c>
      <c r="L2653" s="20">
        <f t="shared" si="43"/>
        <v>79.84</v>
      </c>
    </row>
    <row r="2654" spans="1:12" ht="24.75">
      <c r="A2654" s="19">
        <v>1401000462</v>
      </c>
      <c r="B2654" s="15" t="s">
        <v>2655</v>
      </c>
      <c r="C2654" s="22" t="s">
        <v>12</v>
      </c>
      <c r="D2654" s="20">
        <v>871.98</v>
      </c>
      <c r="E2654" s="20">
        <v>871.98</v>
      </c>
      <c r="F2654" s="20">
        <v>872</v>
      </c>
      <c r="G2654" s="20">
        <v>872</v>
      </c>
      <c r="H2654" s="20">
        <v>872</v>
      </c>
      <c r="I2654" s="20">
        <v>872</v>
      </c>
      <c r="J2654" s="20">
        <v>872</v>
      </c>
      <c r="K2654" s="20">
        <v>872</v>
      </c>
      <c r="L2654" s="20">
        <f t="shared" si="43"/>
        <v>872</v>
      </c>
    </row>
    <row r="2655" spans="1:12" ht="16.5">
      <c r="A2655" s="19">
        <v>1401000463</v>
      </c>
      <c r="B2655" s="15" t="s">
        <v>2656</v>
      </c>
      <c r="C2655" s="22" t="s">
        <v>12</v>
      </c>
      <c r="D2655" s="20">
        <v>119.74</v>
      </c>
      <c r="E2655" s="20">
        <v>119.74</v>
      </c>
      <c r="F2655" s="20">
        <v>119.75</v>
      </c>
      <c r="G2655" s="20">
        <v>119.75</v>
      </c>
      <c r="H2655" s="20">
        <v>119.75</v>
      </c>
      <c r="I2655" s="20">
        <v>119.75</v>
      </c>
      <c r="J2655" s="20">
        <v>119.75</v>
      </c>
      <c r="K2655" s="20">
        <v>119.75</v>
      </c>
      <c r="L2655" s="20">
        <f t="shared" si="43"/>
        <v>119.75</v>
      </c>
    </row>
    <row r="2656" spans="1:12" ht="16.5">
      <c r="A2656" s="19">
        <v>1401000464</v>
      </c>
      <c r="B2656" s="15" t="s">
        <v>2657</v>
      </c>
      <c r="C2656" s="22" t="s">
        <v>12</v>
      </c>
      <c r="D2656" s="20">
        <v>73</v>
      </c>
      <c r="E2656" s="20">
        <v>73</v>
      </c>
      <c r="F2656" s="20">
        <v>73</v>
      </c>
      <c r="G2656" s="20">
        <v>73</v>
      </c>
      <c r="H2656" s="20">
        <v>73</v>
      </c>
      <c r="I2656" s="20">
        <v>73</v>
      </c>
      <c r="J2656" s="20">
        <v>73</v>
      </c>
      <c r="K2656" s="20">
        <v>73</v>
      </c>
      <c r="L2656" s="20">
        <f t="shared" si="43"/>
        <v>73</v>
      </c>
    </row>
    <row r="2657" spans="1:12" ht="24.75">
      <c r="A2657" s="19">
        <v>1401000465</v>
      </c>
      <c r="B2657" s="15" t="s">
        <v>2658</v>
      </c>
      <c r="C2657" s="22" t="s">
        <v>12</v>
      </c>
      <c r="D2657" s="20">
        <v>207.59</v>
      </c>
      <c r="E2657" s="20">
        <v>207.59</v>
      </c>
      <c r="F2657" s="20">
        <v>207.59</v>
      </c>
      <c r="G2657" s="20">
        <v>207.59</v>
      </c>
      <c r="H2657" s="20">
        <v>207.59</v>
      </c>
      <c r="I2657" s="20">
        <v>207.59</v>
      </c>
      <c r="J2657" s="20">
        <v>207.59</v>
      </c>
      <c r="K2657" s="20">
        <v>207.59</v>
      </c>
      <c r="L2657" s="20">
        <f t="shared" si="43"/>
        <v>207.59</v>
      </c>
    </row>
    <row r="2658" spans="1:12" ht="24.75">
      <c r="A2658" s="19">
        <v>1401000466</v>
      </c>
      <c r="B2658" s="15" t="s">
        <v>2659</v>
      </c>
      <c r="C2658" s="22" t="s">
        <v>12</v>
      </c>
      <c r="D2658" s="20">
        <v>306.02999999999997</v>
      </c>
      <c r="E2658" s="20">
        <v>306.02999999999997</v>
      </c>
      <c r="F2658" s="20">
        <v>306.08999999999997</v>
      </c>
      <c r="G2658" s="20">
        <v>304.64</v>
      </c>
      <c r="H2658" s="20">
        <v>306.08999999999997</v>
      </c>
      <c r="I2658" s="20">
        <v>306.06</v>
      </c>
      <c r="J2658" s="20">
        <v>306.04000000000002</v>
      </c>
      <c r="K2658" s="20">
        <v>306.08999999999997</v>
      </c>
      <c r="L2658" s="20">
        <f t="shared" si="43"/>
        <v>306.08999999999997</v>
      </c>
    </row>
    <row r="2659" spans="1:12" ht="16.5">
      <c r="A2659" s="19">
        <v>1401000467</v>
      </c>
      <c r="B2659" s="15" t="s">
        <v>2660</v>
      </c>
      <c r="C2659" s="22" t="s">
        <v>12</v>
      </c>
      <c r="D2659" s="20">
        <v>46.68</v>
      </c>
      <c r="E2659" s="20">
        <v>46.68</v>
      </c>
      <c r="F2659" s="20">
        <v>46.68</v>
      </c>
      <c r="G2659" s="20">
        <v>46.68</v>
      </c>
      <c r="H2659" s="20">
        <v>46.68</v>
      </c>
      <c r="I2659" s="20">
        <v>46.68</v>
      </c>
      <c r="J2659" s="20">
        <v>46.68</v>
      </c>
      <c r="K2659" s="20">
        <v>46.68</v>
      </c>
      <c r="L2659" s="20">
        <f t="shared" si="43"/>
        <v>46.68</v>
      </c>
    </row>
    <row r="2660" spans="1:12" ht="41.25">
      <c r="A2660" s="19">
        <v>1401000468</v>
      </c>
      <c r="B2660" s="15" t="s">
        <v>2661</v>
      </c>
      <c r="C2660" s="22" t="s">
        <v>12</v>
      </c>
      <c r="D2660" s="20">
        <v>245.23</v>
      </c>
      <c r="E2660" s="20">
        <v>245.23</v>
      </c>
      <c r="F2660" s="20">
        <v>245.26</v>
      </c>
      <c r="G2660" s="20">
        <v>244.69</v>
      </c>
      <c r="H2660" s="20">
        <v>245.26</v>
      </c>
      <c r="I2660" s="20">
        <v>245.26</v>
      </c>
      <c r="J2660" s="20">
        <v>245.24</v>
      </c>
      <c r="K2660" s="20">
        <v>245.26</v>
      </c>
      <c r="L2660" s="20">
        <f t="shared" si="43"/>
        <v>245.26</v>
      </c>
    </row>
    <row r="2661" spans="1:12" ht="16.5">
      <c r="A2661" s="19">
        <v>1401000469</v>
      </c>
      <c r="B2661" s="15" t="s">
        <v>2662</v>
      </c>
      <c r="C2661" s="22" t="s">
        <v>26</v>
      </c>
      <c r="D2661" s="20">
        <v>813.02</v>
      </c>
      <c r="E2661" s="20">
        <v>813.02</v>
      </c>
      <c r="F2661" s="20">
        <v>813.04</v>
      </c>
      <c r="G2661" s="20">
        <v>813.04</v>
      </c>
      <c r="H2661" s="20">
        <v>813.04</v>
      </c>
      <c r="I2661" s="20">
        <v>813.04</v>
      </c>
      <c r="J2661" s="20">
        <v>813.04</v>
      </c>
      <c r="K2661" s="20">
        <v>813.04</v>
      </c>
      <c r="L2661" s="20">
        <f t="shared" si="43"/>
        <v>813.04</v>
      </c>
    </row>
    <row r="2662" spans="1:12" ht="24.75">
      <c r="A2662" s="19">
        <v>1401000470</v>
      </c>
      <c r="B2662" s="15" t="s">
        <v>2663</v>
      </c>
      <c r="C2662" s="22" t="s">
        <v>12</v>
      </c>
      <c r="D2662" s="20">
        <v>408.62</v>
      </c>
      <c r="E2662" s="20">
        <v>408.62</v>
      </c>
      <c r="F2662" s="20">
        <v>408.66</v>
      </c>
      <c r="G2662" s="20">
        <v>407.49</v>
      </c>
      <c r="H2662" s="20">
        <v>408.66</v>
      </c>
      <c r="I2662" s="20">
        <v>408.65</v>
      </c>
      <c r="J2662" s="20">
        <v>408.63</v>
      </c>
      <c r="K2662" s="20">
        <v>408.66</v>
      </c>
      <c r="L2662" s="20">
        <f t="shared" si="43"/>
        <v>408.66</v>
      </c>
    </row>
    <row r="2663" spans="1:12" ht="16.5">
      <c r="A2663" s="19">
        <v>1401000471</v>
      </c>
      <c r="B2663" s="15" t="s">
        <v>2664</v>
      </c>
      <c r="C2663" s="22" t="s">
        <v>13</v>
      </c>
      <c r="D2663" s="20">
        <v>1062.17</v>
      </c>
      <c r="E2663" s="20">
        <v>1062.17</v>
      </c>
      <c r="F2663" s="20">
        <v>1062.19</v>
      </c>
      <c r="G2663" s="20">
        <v>1062.19</v>
      </c>
      <c r="H2663" s="20">
        <v>1062.19</v>
      </c>
      <c r="I2663" s="20">
        <v>1062.19</v>
      </c>
      <c r="J2663" s="20">
        <v>1062.19</v>
      </c>
      <c r="K2663" s="20">
        <v>1062.19</v>
      </c>
      <c r="L2663" s="20">
        <f t="shared" si="43"/>
        <v>1062.19</v>
      </c>
    </row>
    <row r="2664" spans="1:12" ht="16.5">
      <c r="A2664" s="19">
        <v>1401000472</v>
      </c>
      <c r="B2664" s="15" t="s">
        <v>2665</v>
      </c>
      <c r="C2664" s="22" t="s">
        <v>12</v>
      </c>
      <c r="D2664" s="20">
        <v>306.02999999999997</v>
      </c>
      <c r="E2664" s="20">
        <v>306.02999999999997</v>
      </c>
      <c r="F2664" s="20">
        <v>306.08999999999997</v>
      </c>
      <c r="G2664" s="20">
        <v>304.64</v>
      </c>
      <c r="H2664" s="20">
        <v>306.08999999999997</v>
      </c>
      <c r="I2664" s="20">
        <v>306.06</v>
      </c>
      <c r="J2664" s="20">
        <v>306.04000000000002</v>
      </c>
      <c r="K2664" s="20">
        <v>306.08999999999997</v>
      </c>
      <c r="L2664" s="20">
        <f t="shared" si="43"/>
        <v>306.08999999999997</v>
      </c>
    </row>
    <row r="2665" spans="1:12" ht="33">
      <c r="A2665" s="19">
        <v>1401000474</v>
      </c>
      <c r="B2665" s="15" t="s">
        <v>3711</v>
      </c>
      <c r="C2665" s="22" t="s">
        <v>12</v>
      </c>
      <c r="D2665" s="20">
        <v>255.35</v>
      </c>
      <c r="E2665" s="20">
        <v>255.35</v>
      </c>
      <c r="F2665" s="20">
        <v>255.36</v>
      </c>
      <c r="G2665" s="20">
        <v>255.36</v>
      </c>
      <c r="H2665" s="20">
        <v>255.36</v>
      </c>
      <c r="I2665" s="20">
        <v>255.36</v>
      </c>
      <c r="J2665" s="20">
        <v>255.36</v>
      </c>
      <c r="K2665" s="20">
        <v>255.36</v>
      </c>
      <c r="L2665" s="20">
        <f t="shared" si="43"/>
        <v>255.36</v>
      </c>
    </row>
    <row r="2666" spans="1:12" ht="16.5">
      <c r="A2666" s="19">
        <v>1401000476</v>
      </c>
      <c r="B2666" s="15" t="s">
        <v>2666</v>
      </c>
      <c r="C2666" s="22" t="s">
        <v>12</v>
      </c>
      <c r="D2666" s="20">
        <v>67.34</v>
      </c>
      <c r="E2666" s="20">
        <v>67.34</v>
      </c>
      <c r="F2666" s="20">
        <v>67.34</v>
      </c>
      <c r="G2666" s="20">
        <v>67.34</v>
      </c>
      <c r="H2666" s="20">
        <v>67.34</v>
      </c>
      <c r="I2666" s="20">
        <v>67.34</v>
      </c>
      <c r="J2666" s="20">
        <v>67.34</v>
      </c>
      <c r="K2666" s="20">
        <v>67.34</v>
      </c>
      <c r="L2666" s="20">
        <f t="shared" si="43"/>
        <v>67.34</v>
      </c>
    </row>
    <row r="2667" spans="1:12">
      <c r="A2667" s="19">
        <v>1401000477</v>
      </c>
      <c r="B2667" s="15" t="s">
        <v>2667</v>
      </c>
      <c r="C2667" s="22" t="s">
        <v>26</v>
      </c>
      <c r="D2667" s="20">
        <v>63.47</v>
      </c>
      <c r="E2667" s="20">
        <v>63.47</v>
      </c>
      <c r="F2667" s="20">
        <v>63.48</v>
      </c>
      <c r="G2667" s="20">
        <v>63.48</v>
      </c>
      <c r="H2667" s="20">
        <v>63.48</v>
      </c>
      <c r="I2667" s="20">
        <v>63.48</v>
      </c>
      <c r="J2667" s="20">
        <v>63.48</v>
      </c>
      <c r="K2667" s="20">
        <v>63.48</v>
      </c>
      <c r="L2667" s="20">
        <f t="shared" si="43"/>
        <v>63.48</v>
      </c>
    </row>
    <row r="2668" spans="1:12" ht="16.5">
      <c r="A2668" s="19">
        <v>1401000478</v>
      </c>
      <c r="B2668" s="15" t="s">
        <v>2668</v>
      </c>
      <c r="C2668" s="22" t="s">
        <v>12</v>
      </c>
      <c r="D2668" s="20">
        <v>50.13</v>
      </c>
      <c r="E2668" s="20">
        <v>50.13</v>
      </c>
      <c r="F2668" s="20">
        <v>50.13</v>
      </c>
      <c r="G2668" s="20">
        <v>50.13</v>
      </c>
      <c r="H2668" s="20">
        <v>50.13</v>
      </c>
      <c r="I2668" s="20">
        <v>50.13</v>
      </c>
      <c r="J2668" s="20">
        <v>50.13</v>
      </c>
      <c r="K2668" s="20">
        <v>50.13</v>
      </c>
      <c r="L2668" s="20">
        <f t="shared" si="43"/>
        <v>50.13</v>
      </c>
    </row>
    <row r="2669" spans="1:12" ht="24.75">
      <c r="A2669" s="19">
        <v>1401000479</v>
      </c>
      <c r="B2669" s="15" t="s">
        <v>2669</v>
      </c>
      <c r="C2669" s="22" t="s">
        <v>13</v>
      </c>
      <c r="D2669" s="20">
        <v>1930.81</v>
      </c>
      <c r="E2669" s="20">
        <v>1930.81</v>
      </c>
      <c r="F2669" s="20">
        <v>1930.86</v>
      </c>
      <c r="G2669" s="20">
        <v>1930.86</v>
      </c>
      <c r="H2669" s="20">
        <v>1930.86</v>
      </c>
      <c r="I2669" s="20">
        <v>1930.86</v>
      </c>
      <c r="J2669" s="20">
        <v>1930.86</v>
      </c>
      <c r="K2669" s="20">
        <v>1930.86</v>
      </c>
      <c r="L2669" s="20">
        <f t="shared" si="43"/>
        <v>1930.86</v>
      </c>
    </row>
    <row r="2670" spans="1:12" ht="16.5">
      <c r="A2670" s="19">
        <v>1401000480</v>
      </c>
      <c r="B2670" s="15" t="s">
        <v>2670</v>
      </c>
      <c r="C2670" s="22" t="s">
        <v>13</v>
      </c>
      <c r="D2670" s="20">
        <v>411.57</v>
      </c>
      <c r="E2670" s="20">
        <v>411.57</v>
      </c>
      <c r="F2670" s="20">
        <v>411.58</v>
      </c>
      <c r="G2670" s="20">
        <v>411.58</v>
      </c>
      <c r="H2670" s="20">
        <v>411.58</v>
      </c>
      <c r="I2670" s="20">
        <v>411.58</v>
      </c>
      <c r="J2670" s="20">
        <v>411.58</v>
      </c>
      <c r="K2670" s="20">
        <v>411.58</v>
      </c>
      <c r="L2670" s="20">
        <f t="shared" si="43"/>
        <v>411.58</v>
      </c>
    </row>
    <row r="2671" spans="1:12" ht="24.75">
      <c r="A2671" s="19">
        <v>1401000481</v>
      </c>
      <c r="B2671" s="15" t="s">
        <v>2671</v>
      </c>
      <c r="C2671" s="22" t="s">
        <v>12</v>
      </c>
      <c r="D2671" s="20">
        <v>17.170000000000002</v>
      </c>
      <c r="E2671" s="20">
        <v>17.170000000000002</v>
      </c>
      <c r="F2671" s="20">
        <v>17.170000000000002</v>
      </c>
      <c r="G2671" s="20">
        <v>17.170000000000002</v>
      </c>
      <c r="H2671" s="20">
        <v>17.170000000000002</v>
      </c>
      <c r="I2671" s="20">
        <v>17.170000000000002</v>
      </c>
      <c r="J2671" s="20">
        <v>17.170000000000002</v>
      </c>
      <c r="K2671" s="20">
        <v>17.170000000000002</v>
      </c>
      <c r="L2671" s="20">
        <f t="shared" si="43"/>
        <v>17.170000000000002</v>
      </c>
    </row>
    <row r="2672" spans="1:12" ht="33">
      <c r="A2672" s="19">
        <v>1401000482</v>
      </c>
      <c r="B2672" s="15" t="s">
        <v>2672</v>
      </c>
      <c r="C2672" s="22" t="s">
        <v>13</v>
      </c>
      <c r="D2672" s="20">
        <v>538.54</v>
      </c>
      <c r="E2672" s="20">
        <v>538.54</v>
      </c>
      <c r="F2672" s="20">
        <v>538.55999999999995</v>
      </c>
      <c r="G2672" s="20">
        <v>538.55999999999995</v>
      </c>
      <c r="H2672" s="20">
        <v>538.55999999999995</v>
      </c>
      <c r="I2672" s="20">
        <v>538.55999999999995</v>
      </c>
      <c r="J2672" s="20">
        <v>538.55999999999995</v>
      </c>
      <c r="K2672" s="20">
        <v>538.55999999999995</v>
      </c>
      <c r="L2672" s="20">
        <f t="shared" si="43"/>
        <v>538.55999999999995</v>
      </c>
    </row>
    <row r="2673" spans="1:12" ht="16.5">
      <c r="A2673" s="19">
        <v>1401000500</v>
      </c>
      <c r="B2673" s="15" t="s">
        <v>2673</v>
      </c>
      <c r="C2673" s="22" t="s">
        <v>26</v>
      </c>
      <c r="D2673" s="20">
        <v>336.97</v>
      </c>
      <c r="E2673" s="20">
        <v>336.97</v>
      </c>
      <c r="F2673" s="20">
        <v>336.97</v>
      </c>
      <c r="G2673" s="20">
        <v>336.97</v>
      </c>
      <c r="H2673" s="20">
        <v>336.97</v>
      </c>
      <c r="I2673" s="20">
        <v>336.97</v>
      </c>
      <c r="J2673" s="20">
        <v>336.97</v>
      </c>
      <c r="K2673" s="20">
        <v>336.97</v>
      </c>
      <c r="L2673" s="20">
        <f t="shared" si="43"/>
        <v>336.97</v>
      </c>
    </row>
    <row r="2674" spans="1:12" ht="24.75">
      <c r="A2674" s="19">
        <v>1401000501</v>
      </c>
      <c r="B2674" s="15" t="s">
        <v>2674</v>
      </c>
      <c r="C2674" s="22" t="s">
        <v>13</v>
      </c>
      <c r="D2674" s="20">
        <v>995.99</v>
      </c>
      <c r="E2674" s="20">
        <v>995.99</v>
      </c>
      <c r="F2674" s="20">
        <v>996.01</v>
      </c>
      <c r="G2674" s="20">
        <v>996.01</v>
      </c>
      <c r="H2674" s="20">
        <v>996.01</v>
      </c>
      <c r="I2674" s="20">
        <v>996.01</v>
      </c>
      <c r="J2674" s="20">
        <v>996.01</v>
      </c>
      <c r="K2674" s="20">
        <v>996.01</v>
      </c>
      <c r="L2674" s="20">
        <f t="shared" si="43"/>
        <v>996.01</v>
      </c>
    </row>
    <row r="2675" spans="1:12" ht="24.75">
      <c r="A2675" s="19">
        <v>1401000502</v>
      </c>
      <c r="B2675" s="15" t="s">
        <v>2675</v>
      </c>
      <c r="C2675" s="22" t="s">
        <v>13</v>
      </c>
      <c r="D2675" s="20">
        <v>5128.63</v>
      </c>
      <c r="E2675" s="20">
        <v>5130.79</v>
      </c>
      <c r="F2675" s="20">
        <v>5135.8100000000004</v>
      </c>
      <c r="G2675" s="20">
        <v>5132.24</v>
      </c>
      <c r="H2675" s="20">
        <v>5142.63</v>
      </c>
      <c r="I2675" s="20">
        <v>5139.8999999999996</v>
      </c>
      <c r="J2675" s="20">
        <v>5126.3900000000003</v>
      </c>
      <c r="K2675" s="20">
        <v>5136.99</v>
      </c>
      <c r="L2675" s="20">
        <f t="shared" si="43"/>
        <v>5142.63</v>
      </c>
    </row>
    <row r="2676" spans="1:12" ht="33">
      <c r="A2676" s="19">
        <v>1401000503</v>
      </c>
      <c r="B2676" s="15" t="s">
        <v>2676</v>
      </c>
      <c r="C2676" s="22" t="s">
        <v>13</v>
      </c>
      <c r="D2676" s="20">
        <v>943.95</v>
      </c>
      <c r="E2676" s="20">
        <v>943.95</v>
      </c>
      <c r="F2676" s="20">
        <v>943.97</v>
      </c>
      <c r="G2676" s="20">
        <v>943.97</v>
      </c>
      <c r="H2676" s="20">
        <v>943.97</v>
      </c>
      <c r="I2676" s="20">
        <v>943.97</v>
      </c>
      <c r="J2676" s="20">
        <v>943.97</v>
      </c>
      <c r="K2676" s="20">
        <v>943.97</v>
      </c>
      <c r="L2676" s="20">
        <f t="shared" si="43"/>
        <v>943.97</v>
      </c>
    </row>
    <row r="2677" spans="1:12" ht="24.75">
      <c r="A2677" s="19">
        <v>1401000504</v>
      </c>
      <c r="B2677" s="15" t="s">
        <v>2677</v>
      </c>
      <c r="C2677" s="22" t="s">
        <v>13</v>
      </c>
      <c r="D2677" s="20">
        <v>1030.76</v>
      </c>
      <c r="E2677" s="20">
        <v>1031.6300000000001</v>
      </c>
      <c r="F2677" s="20">
        <v>1033.6099999999999</v>
      </c>
      <c r="G2677" s="20">
        <v>1032.18</v>
      </c>
      <c r="H2677" s="20">
        <v>1036.32</v>
      </c>
      <c r="I2677" s="20">
        <v>1035.24</v>
      </c>
      <c r="J2677" s="20">
        <v>1029.82</v>
      </c>
      <c r="K2677" s="20">
        <v>1034.08</v>
      </c>
      <c r="L2677" s="20">
        <f t="shared" si="43"/>
        <v>1036.32</v>
      </c>
    </row>
    <row r="2678" spans="1:12" ht="16.5">
      <c r="A2678" s="19">
        <v>1401000505</v>
      </c>
      <c r="B2678" s="15" t="s">
        <v>2678</v>
      </c>
      <c r="C2678" s="22" t="s">
        <v>9</v>
      </c>
      <c r="D2678" s="20">
        <v>38.78</v>
      </c>
      <c r="E2678" s="20">
        <v>38.78</v>
      </c>
      <c r="F2678" s="20">
        <v>38.78</v>
      </c>
      <c r="G2678" s="20">
        <v>38.78</v>
      </c>
      <c r="H2678" s="20">
        <v>38.78</v>
      </c>
      <c r="I2678" s="20">
        <v>38.78</v>
      </c>
      <c r="J2678" s="20">
        <v>38.78</v>
      </c>
      <c r="K2678" s="20">
        <v>38.78</v>
      </c>
      <c r="L2678" s="20">
        <f t="shared" si="43"/>
        <v>38.78</v>
      </c>
    </row>
    <row r="2679" spans="1:12" ht="16.5">
      <c r="A2679" s="19">
        <v>1401000506</v>
      </c>
      <c r="B2679" s="15" t="s">
        <v>2679</v>
      </c>
      <c r="C2679" s="22" t="s">
        <v>9</v>
      </c>
      <c r="D2679" s="20">
        <v>45.11</v>
      </c>
      <c r="E2679" s="20">
        <v>45.11</v>
      </c>
      <c r="F2679" s="20">
        <v>45.11</v>
      </c>
      <c r="G2679" s="20">
        <v>45.11</v>
      </c>
      <c r="H2679" s="20">
        <v>45.11</v>
      </c>
      <c r="I2679" s="20">
        <v>45.11</v>
      </c>
      <c r="J2679" s="20">
        <v>45.11</v>
      </c>
      <c r="K2679" s="20">
        <v>45.11</v>
      </c>
      <c r="L2679" s="20">
        <f t="shared" si="43"/>
        <v>45.11</v>
      </c>
    </row>
    <row r="2680" spans="1:12" ht="33">
      <c r="A2680" s="19">
        <v>1401000507</v>
      </c>
      <c r="B2680" s="15" t="s">
        <v>2680</v>
      </c>
      <c r="C2680" s="22" t="s">
        <v>9</v>
      </c>
      <c r="D2680" s="20">
        <v>55.01</v>
      </c>
      <c r="E2680" s="20">
        <v>55.01</v>
      </c>
      <c r="F2680" s="20">
        <v>55.02</v>
      </c>
      <c r="G2680" s="20">
        <v>55.02</v>
      </c>
      <c r="H2680" s="20">
        <v>55.02</v>
      </c>
      <c r="I2680" s="20">
        <v>55.02</v>
      </c>
      <c r="J2680" s="20">
        <v>55.02</v>
      </c>
      <c r="K2680" s="20">
        <v>55.02</v>
      </c>
      <c r="L2680" s="20">
        <f t="shared" si="43"/>
        <v>55.02</v>
      </c>
    </row>
    <row r="2681" spans="1:12" ht="49.5">
      <c r="A2681" s="19">
        <v>1401000508</v>
      </c>
      <c r="B2681" s="15" t="s">
        <v>2681</v>
      </c>
      <c r="C2681" s="22" t="s">
        <v>13</v>
      </c>
      <c r="D2681" s="20">
        <v>5964.61</v>
      </c>
      <c r="E2681" s="20">
        <v>5964.61</v>
      </c>
      <c r="F2681" s="20">
        <v>5964.76</v>
      </c>
      <c r="G2681" s="20">
        <v>5964.76</v>
      </c>
      <c r="H2681" s="20">
        <v>5964.76</v>
      </c>
      <c r="I2681" s="20">
        <v>5964.76</v>
      </c>
      <c r="J2681" s="20">
        <v>5964.76</v>
      </c>
      <c r="K2681" s="20">
        <v>5964.76</v>
      </c>
      <c r="L2681" s="20">
        <f t="shared" si="43"/>
        <v>5964.76</v>
      </c>
    </row>
    <row r="2682" spans="1:12" ht="33">
      <c r="A2682" s="19">
        <v>1401000509</v>
      </c>
      <c r="B2682" s="15" t="s">
        <v>2682</v>
      </c>
      <c r="C2682" s="22" t="s">
        <v>12</v>
      </c>
      <c r="D2682" s="20">
        <v>499.8</v>
      </c>
      <c r="E2682" s="20">
        <v>499.8</v>
      </c>
      <c r="F2682" s="20">
        <v>499.81</v>
      </c>
      <c r="G2682" s="20">
        <v>499.81</v>
      </c>
      <c r="H2682" s="20">
        <v>499.81</v>
      </c>
      <c r="I2682" s="20">
        <v>499.81</v>
      </c>
      <c r="J2682" s="20">
        <v>499.81</v>
      </c>
      <c r="K2682" s="20">
        <v>499.81</v>
      </c>
      <c r="L2682" s="20">
        <f t="shared" si="43"/>
        <v>499.81</v>
      </c>
    </row>
    <row r="2683" spans="1:12" ht="41.25">
      <c r="A2683" s="19">
        <v>1401000510</v>
      </c>
      <c r="B2683" s="15" t="s">
        <v>2683</v>
      </c>
      <c r="C2683" s="22" t="s">
        <v>13</v>
      </c>
      <c r="D2683" s="20">
        <v>3071.96</v>
      </c>
      <c r="E2683" s="20">
        <v>3071.96</v>
      </c>
      <c r="F2683" s="20">
        <v>3072.04</v>
      </c>
      <c r="G2683" s="20">
        <v>3072.04</v>
      </c>
      <c r="H2683" s="20">
        <v>3072.04</v>
      </c>
      <c r="I2683" s="20">
        <v>3072.04</v>
      </c>
      <c r="J2683" s="20">
        <v>3072.04</v>
      </c>
      <c r="K2683" s="20">
        <v>3072.04</v>
      </c>
      <c r="L2683" s="20">
        <f t="shared" si="43"/>
        <v>3072.04</v>
      </c>
    </row>
    <row r="2684" spans="1:12" ht="49.5">
      <c r="A2684" s="19">
        <v>1401000511</v>
      </c>
      <c r="B2684" s="15" t="s">
        <v>2684</v>
      </c>
      <c r="C2684" s="22" t="s">
        <v>13</v>
      </c>
      <c r="D2684" s="20">
        <v>5666.93</v>
      </c>
      <c r="E2684" s="20">
        <v>5666.93</v>
      </c>
      <c r="F2684" s="20">
        <v>5667.07</v>
      </c>
      <c r="G2684" s="20">
        <v>5667.07</v>
      </c>
      <c r="H2684" s="20">
        <v>5667.07</v>
      </c>
      <c r="I2684" s="20">
        <v>5667.07</v>
      </c>
      <c r="J2684" s="20">
        <v>5667.07</v>
      </c>
      <c r="K2684" s="20">
        <v>5667.07</v>
      </c>
      <c r="L2684" s="20">
        <f t="shared" si="43"/>
        <v>5667.07</v>
      </c>
    </row>
    <row r="2685" spans="1:12" ht="66">
      <c r="A2685" s="19">
        <v>1401000512</v>
      </c>
      <c r="B2685" s="15" t="s">
        <v>2685</v>
      </c>
      <c r="C2685" s="22" t="s">
        <v>13</v>
      </c>
      <c r="D2685" s="20">
        <v>8891.67</v>
      </c>
      <c r="E2685" s="20">
        <v>8891.67</v>
      </c>
      <c r="F2685" s="20">
        <v>8891.9</v>
      </c>
      <c r="G2685" s="20">
        <v>8891.9</v>
      </c>
      <c r="H2685" s="20">
        <v>8891.9</v>
      </c>
      <c r="I2685" s="20">
        <v>8891.9</v>
      </c>
      <c r="J2685" s="20">
        <v>8891.9</v>
      </c>
      <c r="K2685" s="20">
        <v>8891.9</v>
      </c>
      <c r="L2685" s="20">
        <f t="shared" si="43"/>
        <v>8891.9</v>
      </c>
    </row>
    <row r="2686" spans="1:12" ht="16.5">
      <c r="A2686" s="19">
        <v>1401000513</v>
      </c>
      <c r="B2686" s="15" t="s">
        <v>2686</v>
      </c>
      <c r="C2686" s="22" t="s">
        <v>12</v>
      </c>
      <c r="D2686" s="20">
        <v>408.58</v>
      </c>
      <c r="E2686" s="20">
        <v>408.58</v>
      </c>
      <c r="F2686" s="20">
        <v>408.59</v>
      </c>
      <c r="G2686" s="20">
        <v>408.59</v>
      </c>
      <c r="H2686" s="20">
        <v>408.59</v>
      </c>
      <c r="I2686" s="20">
        <v>408.59</v>
      </c>
      <c r="J2686" s="20">
        <v>408.59</v>
      </c>
      <c r="K2686" s="20">
        <v>408.59</v>
      </c>
      <c r="L2686" s="20">
        <f t="shared" si="43"/>
        <v>408.59</v>
      </c>
    </row>
    <row r="2687" spans="1:12" ht="24.75">
      <c r="A2687" s="19">
        <v>1401000514</v>
      </c>
      <c r="B2687" s="15" t="s">
        <v>2687</v>
      </c>
      <c r="C2687" s="22" t="s">
        <v>26</v>
      </c>
      <c r="D2687" s="20">
        <v>308.60000000000002</v>
      </c>
      <c r="E2687" s="20">
        <v>308.60000000000002</v>
      </c>
      <c r="F2687" s="20">
        <v>308.60000000000002</v>
      </c>
      <c r="G2687" s="20">
        <v>308.60000000000002</v>
      </c>
      <c r="H2687" s="20">
        <v>308.60000000000002</v>
      </c>
      <c r="I2687" s="20">
        <v>308.60000000000002</v>
      </c>
      <c r="J2687" s="20">
        <v>308.60000000000002</v>
      </c>
      <c r="K2687" s="20">
        <v>308.60000000000002</v>
      </c>
      <c r="L2687" s="20">
        <f t="shared" si="43"/>
        <v>308.60000000000002</v>
      </c>
    </row>
    <row r="2688" spans="1:12" ht="16.5">
      <c r="A2688" s="19">
        <v>1401000518</v>
      </c>
      <c r="B2688" s="15" t="s">
        <v>2688</v>
      </c>
      <c r="C2688" s="22" t="s">
        <v>12</v>
      </c>
      <c r="D2688" s="20">
        <v>901.9</v>
      </c>
      <c r="E2688" s="20">
        <v>902.6</v>
      </c>
      <c r="F2688" s="20">
        <v>904.2</v>
      </c>
      <c r="G2688" s="20">
        <v>903.04</v>
      </c>
      <c r="H2688" s="20">
        <v>906.36</v>
      </c>
      <c r="I2688" s="20">
        <v>905.5</v>
      </c>
      <c r="J2688" s="20">
        <v>901.18</v>
      </c>
      <c r="K2688" s="20">
        <v>904.58</v>
      </c>
      <c r="L2688" s="20">
        <f t="shared" si="43"/>
        <v>906.36</v>
      </c>
    </row>
    <row r="2689" spans="1:12" ht="33">
      <c r="A2689" s="19">
        <v>1401000520</v>
      </c>
      <c r="B2689" s="15" t="s">
        <v>2689</v>
      </c>
      <c r="C2689" s="22" t="s">
        <v>26</v>
      </c>
      <c r="D2689" s="20">
        <v>642.22</v>
      </c>
      <c r="E2689" s="20">
        <v>643.08000000000004</v>
      </c>
      <c r="F2689" s="20">
        <v>645.05999999999995</v>
      </c>
      <c r="G2689" s="20">
        <v>643.62</v>
      </c>
      <c r="H2689" s="20">
        <v>647.78</v>
      </c>
      <c r="I2689" s="20">
        <v>646.69000000000005</v>
      </c>
      <c r="J2689" s="20">
        <v>641.29</v>
      </c>
      <c r="K2689" s="20">
        <v>645.53</v>
      </c>
      <c r="L2689" s="20">
        <f t="shared" si="43"/>
        <v>647.78</v>
      </c>
    </row>
    <row r="2690" spans="1:12" ht="33">
      <c r="A2690" s="19">
        <v>1401000523</v>
      </c>
      <c r="B2690" s="15" t="s">
        <v>2690</v>
      </c>
      <c r="C2690" s="22" t="s">
        <v>10</v>
      </c>
      <c r="D2690" s="20">
        <v>178.56</v>
      </c>
      <c r="E2690" s="20">
        <v>178.56</v>
      </c>
      <c r="F2690" s="20">
        <v>178.57</v>
      </c>
      <c r="G2690" s="20">
        <v>178.57</v>
      </c>
      <c r="H2690" s="20">
        <v>178.57</v>
      </c>
      <c r="I2690" s="20">
        <v>178.57</v>
      </c>
      <c r="J2690" s="20">
        <v>178.57</v>
      </c>
      <c r="K2690" s="20">
        <v>178.57</v>
      </c>
      <c r="L2690" s="20">
        <f t="shared" si="43"/>
        <v>178.57</v>
      </c>
    </row>
    <row r="2691" spans="1:12" ht="24.75">
      <c r="A2691" s="19">
        <v>1401000525</v>
      </c>
      <c r="B2691" s="15" t="s">
        <v>2691</v>
      </c>
      <c r="C2691" s="22" t="s">
        <v>9</v>
      </c>
      <c r="D2691" s="20">
        <v>32.229999999999997</v>
      </c>
      <c r="E2691" s="20">
        <v>32.229999999999997</v>
      </c>
      <c r="F2691" s="20">
        <v>32.24</v>
      </c>
      <c r="G2691" s="20">
        <v>32.21</v>
      </c>
      <c r="H2691" s="20">
        <v>32.24</v>
      </c>
      <c r="I2691" s="20">
        <v>32.24</v>
      </c>
      <c r="J2691" s="20">
        <v>32.24</v>
      </c>
      <c r="K2691" s="20">
        <v>32.24</v>
      </c>
      <c r="L2691" s="20">
        <f t="shared" si="43"/>
        <v>32.24</v>
      </c>
    </row>
    <row r="2692" spans="1:12" ht="16.5">
      <c r="A2692" s="19">
        <v>1401000540</v>
      </c>
      <c r="B2692" s="15" t="s">
        <v>2692</v>
      </c>
      <c r="C2692" s="22" t="s">
        <v>12</v>
      </c>
      <c r="D2692" s="20">
        <v>274.67</v>
      </c>
      <c r="E2692" s="20">
        <v>274.67</v>
      </c>
      <c r="F2692" s="20">
        <v>274.67</v>
      </c>
      <c r="G2692" s="20">
        <v>274.67</v>
      </c>
      <c r="H2692" s="20">
        <v>274.67</v>
      </c>
      <c r="I2692" s="20">
        <v>274.67</v>
      </c>
      <c r="J2692" s="20">
        <v>274.67</v>
      </c>
      <c r="K2692" s="20">
        <v>274.67</v>
      </c>
      <c r="L2692" s="20">
        <f t="shared" si="43"/>
        <v>274.67</v>
      </c>
    </row>
    <row r="2693" spans="1:12" ht="41.25">
      <c r="A2693" s="19">
        <v>1401000541</v>
      </c>
      <c r="B2693" s="15" t="s">
        <v>2693</v>
      </c>
      <c r="C2693" s="22" t="s">
        <v>13</v>
      </c>
      <c r="D2693" s="20">
        <v>2402.9699999999998</v>
      </c>
      <c r="E2693" s="20">
        <v>2402.9699999999998</v>
      </c>
      <c r="F2693" s="20">
        <v>2403.0300000000002</v>
      </c>
      <c r="G2693" s="20">
        <v>2403.0300000000002</v>
      </c>
      <c r="H2693" s="20">
        <v>2403.0300000000002</v>
      </c>
      <c r="I2693" s="20">
        <v>2403.0300000000002</v>
      </c>
      <c r="J2693" s="20">
        <v>2403.0300000000002</v>
      </c>
      <c r="K2693" s="20">
        <v>2403.0300000000002</v>
      </c>
      <c r="L2693" s="20">
        <f t="shared" si="43"/>
        <v>2403.0300000000002</v>
      </c>
    </row>
    <row r="2694" spans="1:12" ht="24.75">
      <c r="A2694" s="19">
        <v>1401000542</v>
      </c>
      <c r="B2694" s="15" t="s">
        <v>2694</v>
      </c>
      <c r="C2694" s="22" t="s">
        <v>12</v>
      </c>
      <c r="D2694" s="20">
        <v>850.82</v>
      </c>
      <c r="E2694" s="20">
        <v>850.82</v>
      </c>
      <c r="F2694" s="20">
        <v>850.84</v>
      </c>
      <c r="G2694" s="20">
        <v>850.84</v>
      </c>
      <c r="H2694" s="20">
        <v>850.84</v>
      </c>
      <c r="I2694" s="20">
        <v>850.84</v>
      </c>
      <c r="J2694" s="20">
        <v>850.84</v>
      </c>
      <c r="K2694" s="20">
        <v>850.84</v>
      </c>
      <c r="L2694" s="20">
        <f t="shared" si="43"/>
        <v>850.84</v>
      </c>
    </row>
    <row r="2695" spans="1:12" ht="57.75">
      <c r="A2695" s="19">
        <v>1401000543</v>
      </c>
      <c r="B2695" s="15" t="s">
        <v>2695</v>
      </c>
      <c r="C2695" s="22" t="s">
        <v>13</v>
      </c>
      <c r="D2695" s="20">
        <v>10045.73</v>
      </c>
      <c r="E2695" s="20">
        <v>10045.73</v>
      </c>
      <c r="F2695" s="20">
        <v>10045.99</v>
      </c>
      <c r="G2695" s="20">
        <v>10045.99</v>
      </c>
      <c r="H2695" s="20">
        <v>10045.99</v>
      </c>
      <c r="I2695" s="20">
        <v>10045.99</v>
      </c>
      <c r="J2695" s="20">
        <v>10045.99</v>
      </c>
      <c r="K2695" s="20">
        <v>10045.99</v>
      </c>
      <c r="L2695" s="20">
        <f t="shared" si="43"/>
        <v>10045.99</v>
      </c>
    </row>
    <row r="2696" spans="1:12" ht="41.25">
      <c r="A2696" s="19">
        <v>1401000544</v>
      </c>
      <c r="B2696" s="15" t="s">
        <v>2696</v>
      </c>
      <c r="C2696" s="22" t="s">
        <v>12</v>
      </c>
      <c r="D2696" s="20">
        <v>499.8</v>
      </c>
      <c r="E2696" s="20">
        <v>499.8</v>
      </c>
      <c r="F2696" s="20">
        <v>499.81</v>
      </c>
      <c r="G2696" s="20">
        <v>499.81</v>
      </c>
      <c r="H2696" s="20">
        <v>499.81</v>
      </c>
      <c r="I2696" s="20">
        <v>499.81</v>
      </c>
      <c r="J2696" s="20">
        <v>499.81</v>
      </c>
      <c r="K2696" s="20">
        <v>499.81</v>
      </c>
      <c r="L2696" s="20">
        <f t="shared" si="43"/>
        <v>499.81</v>
      </c>
    </row>
    <row r="2697" spans="1:12" ht="41.25">
      <c r="A2697" s="19">
        <v>1401000545</v>
      </c>
      <c r="B2697" s="15" t="s">
        <v>2697</v>
      </c>
      <c r="C2697" s="22" t="s">
        <v>13</v>
      </c>
      <c r="D2697" s="20">
        <v>2888</v>
      </c>
      <c r="E2697" s="20">
        <v>2888</v>
      </c>
      <c r="F2697" s="20">
        <v>2888.07</v>
      </c>
      <c r="G2697" s="20">
        <v>2888.07</v>
      </c>
      <c r="H2697" s="20">
        <v>2888.07</v>
      </c>
      <c r="I2697" s="20">
        <v>2888.07</v>
      </c>
      <c r="J2697" s="20">
        <v>2888.07</v>
      </c>
      <c r="K2697" s="20">
        <v>2888.07</v>
      </c>
      <c r="L2697" s="20">
        <f t="shared" si="43"/>
        <v>2888.07</v>
      </c>
    </row>
    <row r="2698" spans="1:12" ht="66">
      <c r="A2698" s="19">
        <v>1401000546</v>
      </c>
      <c r="B2698" s="15" t="s">
        <v>2698</v>
      </c>
      <c r="C2698" s="22" t="s">
        <v>13</v>
      </c>
      <c r="D2698" s="20">
        <v>9737.77</v>
      </c>
      <c r="E2698" s="20">
        <v>9737.77</v>
      </c>
      <c r="F2698" s="20">
        <v>9738.02</v>
      </c>
      <c r="G2698" s="20">
        <v>9738.02</v>
      </c>
      <c r="H2698" s="20">
        <v>9738.02</v>
      </c>
      <c r="I2698" s="20">
        <v>9738.02</v>
      </c>
      <c r="J2698" s="20">
        <v>9738.02</v>
      </c>
      <c r="K2698" s="20">
        <v>9738.02</v>
      </c>
      <c r="L2698" s="20">
        <f t="shared" si="43"/>
        <v>9738.02</v>
      </c>
    </row>
    <row r="2699" spans="1:12" ht="33">
      <c r="A2699" s="19">
        <v>1401000549</v>
      </c>
      <c r="B2699" s="15" t="s">
        <v>2699</v>
      </c>
      <c r="C2699" s="22" t="s">
        <v>26</v>
      </c>
      <c r="D2699" s="20">
        <v>184.15</v>
      </c>
      <c r="E2699" s="20">
        <v>184.15</v>
      </c>
      <c r="F2699" s="20">
        <v>184.15</v>
      </c>
      <c r="G2699" s="20">
        <v>184.15</v>
      </c>
      <c r="H2699" s="20">
        <v>184.15</v>
      </c>
      <c r="I2699" s="20">
        <v>184.15</v>
      </c>
      <c r="J2699" s="20">
        <v>184.15</v>
      </c>
      <c r="K2699" s="20">
        <v>184.15</v>
      </c>
      <c r="L2699" s="20">
        <f t="shared" ref="L2699:L2762" si="44">MAX(D2699:K2699)</f>
        <v>184.15</v>
      </c>
    </row>
    <row r="2700" spans="1:12" ht="49.5">
      <c r="A2700" s="19">
        <v>1401000550</v>
      </c>
      <c r="B2700" s="15" t="s">
        <v>2700</v>
      </c>
      <c r="C2700" s="22" t="s">
        <v>12</v>
      </c>
      <c r="D2700" s="20">
        <v>1320.87</v>
      </c>
      <c r="E2700" s="20">
        <v>1320.87</v>
      </c>
      <c r="F2700" s="20">
        <v>1320.9</v>
      </c>
      <c r="G2700" s="20">
        <v>1320.9</v>
      </c>
      <c r="H2700" s="20">
        <v>1320.9</v>
      </c>
      <c r="I2700" s="20">
        <v>1320.9</v>
      </c>
      <c r="J2700" s="20">
        <v>1320.9</v>
      </c>
      <c r="K2700" s="20">
        <v>1320.9</v>
      </c>
      <c r="L2700" s="20">
        <f t="shared" si="44"/>
        <v>1320.9</v>
      </c>
    </row>
    <row r="2701" spans="1:12" ht="49.5">
      <c r="A2701" s="19">
        <v>1401000551</v>
      </c>
      <c r="B2701" s="15" t="s">
        <v>2701</v>
      </c>
      <c r="C2701" s="22" t="s">
        <v>12</v>
      </c>
      <c r="D2701" s="20">
        <v>1321.27</v>
      </c>
      <c r="E2701" s="20">
        <v>1321.27</v>
      </c>
      <c r="F2701" s="20">
        <v>1321.3</v>
      </c>
      <c r="G2701" s="20">
        <v>1321.3</v>
      </c>
      <c r="H2701" s="20">
        <v>1321.3</v>
      </c>
      <c r="I2701" s="20">
        <v>1321.3</v>
      </c>
      <c r="J2701" s="20">
        <v>1321.3</v>
      </c>
      <c r="K2701" s="20">
        <v>1321.3</v>
      </c>
      <c r="L2701" s="20">
        <f t="shared" si="44"/>
        <v>1321.3</v>
      </c>
    </row>
    <row r="2702" spans="1:12" ht="33">
      <c r="A2702" s="19">
        <v>1401000552</v>
      </c>
      <c r="B2702" s="15" t="s">
        <v>2702</v>
      </c>
      <c r="C2702" s="22" t="s">
        <v>26</v>
      </c>
      <c r="D2702" s="20">
        <v>135.22</v>
      </c>
      <c r="E2702" s="20">
        <v>135.22</v>
      </c>
      <c r="F2702" s="20">
        <v>135.22999999999999</v>
      </c>
      <c r="G2702" s="20">
        <v>135.22999999999999</v>
      </c>
      <c r="H2702" s="20">
        <v>135.22999999999999</v>
      </c>
      <c r="I2702" s="20">
        <v>135.22999999999999</v>
      </c>
      <c r="J2702" s="20">
        <v>135.22999999999999</v>
      </c>
      <c r="K2702" s="20">
        <v>135.22999999999999</v>
      </c>
      <c r="L2702" s="20">
        <f t="shared" si="44"/>
        <v>135.22999999999999</v>
      </c>
    </row>
    <row r="2703" spans="1:12" ht="66">
      <c r="A2703" s="19">
        <v>1401000557</v>
      </c>
      <c r="B2703" s="15" t="s">
        <v>2703</v>
      </c>
      <c r="C2703" s="22" t="s">
        <v>13</v>
      </c>
      <c r="D2703" s="20">
        <v>14271.7</v>
      </c>
      <c r="E2703" s="20">
        <v>14271.7</v>
      </c>
      <c r="F2703" s="20">
        <v>14272.06</v>
      </c>
      <c r="G2703" s="20">
        <v>14272.06</v>
      </c>
      <c r="H2703" s="20">
        <v>14272.06</v>
      </c>
      <c r="I2703" s="20">
        <v>14272.06</v>
      </c>
      <c r="J2703" s="20">
        <v>14272.06</v>
      </c>
      <c r="K2703" s="20">
        <v>14272.06</v>
      </c>
      <c r="L2703" s="20">
        <f t="shared" si="44"/>
        <v>14272.06</v>
      </c>
    </row>
    <row r="2704" spans="1:12" ht="41.25">
      <c r="A2704" s="19">
        <v>1401000558</v>
      </c>
      <c r="B2704" s="15" t="s">
        <v>2697</v>
      </c>
      <c r="C2704" s="22" t="s">
        <v>13</v>
      </c>
      <c r="D2704" s="20">
        <v>4825.68</v>
      </c>
      <c r="E2704" s="20">
        <v>4825.68</v>
      </c>
      <c r="F2704" s="20">
        <v>4825.8100000000004</v>
      </c>
      <c r="G2704" s="20">
        <v>4825.8100000000004</v>
      </c>
      <c r="H2704" s="20">
        <v>4825.8100000000004</v>
      </c>
      <c r="I2704" s="20">
        <v>4825.8100000000004</v>
      </c>
      <c r="J2704" s="20">
        <v>4825.8100000000004</v>
      </c>
      <c r="K2704" s="20">
        <v>4825.8100000000004</v>
      </c>
      <c r="L2704" s="20">
        <f t="shared" si="44"/>
        <v>4825.8100000000004</v>
      </c>
    </row>
    <row r="2705" spans="1:12" ht="57.75">
      <c r="A2705" s="19">
        <v>1401000559</v>
      </c>
      <c r="B2705" s="15" t="s">
        <v>2704</v>
      </c>
      <c r="C2705" s="22" t="s">
        <v>13</v>
      </c>
      <c r="D2705" s="20">
        <v>11418</v>
      </c>
      <c r="E2705" s="20">
        <v>11418</v>
      </c>
      <c r="F2705" s="20">
        <v>11418.29</v>
      </c>
      <c r="G2705" s="20">
        <v>11418.29</v>
      </c>
      <c r="H2705" s="20">
        <v>11418.29</v>
      </c>
      <c r="I2705" s="20">
        <v>11418.29</v>
      </c>
      <c r="J2705" s="20">
        <v>11418.29</v>
      </c>
      <c r="K2705" s="20">
        <v>11418.29</v>
      </c>
      <c r="L2705" s="20">
        <f t="shared" si="44"/>
        <v>11418.29</v>
      </c>
    </row>
    <row r="2706" spans="1:12" ht="16.5">
      <c r="A2706" s="19">
        <v>1401000560</v>
      </c>
      <c r="B2706" s="15" t="s">
        <v>2705</v>
      </c>
      <c r="C2706" s="22" t="s">
        <v>26</v>
      </c>
      <c r="D2706" s="20">
        <v>245.23</v>
      </c>
      <c r="E2706" s="20">
        <v>245.23</v>
      </c>
      <c r="F2706" s="20">
        <v>245.24</v>
      </c>
      <c r="G2706" s="20">
        <v>245.24</v>
      </c>
      <c r="H2706" s="20">
        <v>245.24</v>
      </c>
      <c r="I2706" s="20">
        <v>245.24</v>
      </c>
      <c r="J2706" s="20">
        <v>245.24</v>
      </c>
      <c r="K2706" s="20">
        <v>245.24</v>
      </c>
      <c r="L2706" s="20">
        <f t="shared" si="44"/>
        <v>245.24</v>
      </c>
    </row>
    <row r="2707" spans="1:12" ht="41.25">
      <c r="A2707" s="19">
        <v>1401000561</v>
      </c>
      <c r="B2707" s="15" t="s">
        <v>2706</v>
      </c>
      <c r="C2707" s="22" t="s">
        <v>13</v>
      </c>
      <c r="D2707" s="20">
        <v>3255.71</v>
      </c>
      <c r="E2707" s="20">
        <v>3255.71</v>
      </c>
      <c r="F2707" s="20">
        <v>3255.79</v>
      </c>
      <c r="G2707" s="20">
        <v>3255.79</v>
      </c>
      <c r="H2707" s="20">
        <v>3255.79</v>
      </c>
      <c r="I2707" s="20">
        <v>3255.79</v>
      </c>
      <c r="J2707" s="20">
        <v>3255.79</v>
      </c>
      <c r="K2707" s="20">
        <v>3255.79</v>
      </c>
      <c r="L2707" s="20">
        <f t="shared" si="44"/>
        <v>3255.79</v>
      </c>
    </row>
    <row r="2708" spans="1:12" ht="33">
      <c r="A2708" s="19">
        <v>1401000563</v>
      </c>
      <c r="B2708" s="15" t="s">
        <v>2707</v>
      </c>
      <c r="C2708" s="22" t="s">
        <v>12</v>
      </c>
      <c r="D2708" s="20">
        <v>1247.53</v>
      </c>
      <c r="E2708" s="20">
        <v>1247.53</v>
      </c>
      <c r="F2708" s="20">
        <v>1247.51</v>
      </c>
      <c r="G2708" s="20">
        <v>1247.51</v>
      </c>
      <c r="H2708" s="20">
        <v>1247.6600000000001</v>
      </c>
      <c r="I2708" s="20">
        <v>1247.6600000000001</v>
      </c>
      <c r="J2708" s="20">
        <v>1247.56</v>
      </c>
      <c r="K2708" s="20">
        <v>1247.6600000000001</v>
      </c>
      <c r="L2708" s="20">
        <f t="shared" si="44"/>
        <v>1247.6600000000001</v>
      </c>
    </row>
    <row r="2709" spans="1:12">
      <c r="A2709" s="19">
        <v>1401000564</v>
      </c>
      <c r="B2709" s="15" t="s">
        <v>2708</v>
      </c>
      <c r="C2709" s="22" t="s">
        <v>12</v>
      </c>
      <c r="D2709" s="20">
        <v>11.37</v>
      </c>
      <c r="E2709" s="20">
        <v>11.37</v>
      </c>
      <c r="F2709" s="20">
        <v>11.37</v>
      </c>
      <c r="G2709" s="20">
        <v>11.37</v>
      </c>
      <c r="H2709" s="20">
        <v>11.37</v>
      </c>
      <c r="I2709" s="20">
        <v>11.37</v>
      </c>
      <c r="J2709" s="20">
        <v>11.37</v>
      </c>
      <c r="K2709" s="20">
        <v>11.37</v>
      </c>
      <c r="L2709" s="20">
        <f t="shared" si="44"/>
        <v>11.37</v>
      </c>
    </row>
    <row r="2710" spans="1:12" ht="16.5">
      <c r="A2710" s="19">
        <v>1401000565</v>
      </c>
      <c r="B2710" s="15" t="s">
        <v>2709</v>
      </c>
      <c r="C2710" s="22" t="s">
        <v>13</v>
      </c>
      <c r="D2710" s="20">
        <v>130.54</v>
      </c>
      <c r="E2710" s="20">
        <v>130.54</v>
      </c>
      <c r="F2710" s="20">
        <v>130.54</v>
      </c>
      <c r="G2710" s="20">
        <v>130.54</v>
      </c>
      <c r="H2710" s="20">
        <v>130.54</v>
      </c>
      <c r="I2710" s="20">
        <v>130.54</v>
      </c>
      <c r="J2710" s="20">
        <v>130.54</v>
      </c>
      <c r="K2710" s="20">
        <v>130.54</v>
      </c>
      <c r="L2710" s="20">
        <f t="shared" si="44"/>
        <v>130.54</v>
      </c>
    </row>
    <row r="2711" spans="1:12" ht="33">
      <c r="A2711" s="19">
        <v>1401000566</v>
      </c>
      <c r="B2711" s="15" t="s">
        <v>2710</v>
      </c>
      <c r="C2711" s="22" t="s">
        <v>13</v>
      </c>
      <c r="D2711" s="20">
        <v>1639.86</v>
      </c>
      <c r="E2711" s="20">
        <v>1639.86</v>
      </c>
      <c r="F2711" s="20">
        <v>1639.9</v>
      </c>
      <c r="G2711" s="20">
        <v>1639.9</v>
      </c>
      <c r="H2711" s="20">
        <v>1639.9</v>
      </c>
      <c r="I2711" s="20">
        <v>1639.9</v>
      </c>
      <c r="J2711" s="20">
        <v>1639.9</v>
      </c>
      <c r="K2711" s="20">
        <v>1639.9</v>
      </c>
      <c r="L2711" s="20">
        <f t="shared" si="44"/>
        <v>1639.9</v>
      </c>
    </row>
    <row r="2712" spans="1:12" ht="33">
      <c r="A2712" s="19">
        <v>1401000567</v>
      </c>
      <c r="B2712" s="15" t="s">
        <v>2711</v>
      </c>
      <c r="C2712" s="22" t="s">
        <v>9</v>
      </c>
      <c r="D2712" s="20">
        <v>66.290000000000006</v>
      </c>
      <c r="E2712" s="20">
        <v>66.290000000000006</v>
      </c>
      <c r="F2712" s="20">
        <v>66.290000000000006</v>
      </c>
      <c r="G2712" s="20">
        <v>66.290000000000006</v>
      </c>
      <c r="H2712" s="20">
        <v>66.290000000000006</v>
      </c>
      <c r="I2712" s="20">
        <v>66.290000000000006</v>
      </c>
      <c r="J2712" s="20">
        <v>66.290000000000006</v>
      </c>
      <c r="K2712" s="20">
        <v>66.290000000000006</v>
      </c>
      <c r="L2712" s="20">
        <f t="shared" si="44"/>
        <v>66.290000000000006</v>
      </c>
    </row>
    <row r="2713" spans="1:12" ht="24.75">
      <c r="A2713" s="19">
        <v>1401000568</v>
      </c>
      <c r="B2713" s="15" t="s">
        <v>2712</v>
      </c>
      <c r="C2713" s="22" t="s">
        <v>26</v>
      </c>
      <c r="D2713" s="20">
        <v>52.79</v>
      </c>
      <c r="E2713" s="20">
        <v>52.79</v>
      </c>
      <c r="F2713" s="20">
        <v>52.8</v>
      </c>
      <c r="G2713" s="20">
        <v>52.8</v>
      </c>
      <c r="H2713" s="20">
        <v>52.8</v>
      </c>
      <c r="I2713" s="20">
        <v>52.8</v>
      </c>
      <c r="J2713" s="20">
        <v>52.8</v>
      </c>
      <c r="K2713" s="20">
        <v>52.8</v>
      </c>
      <c r="L2713" s="20">
        <f t="shared" si="44"/>
        <v>52.8</v>
      </c>
    </row>
    <row r="2714" spans="1:12" ht="24.75">
      <c r="A2714" s="19">
        <v>1401000569</v>
      </c>
      <c r="B2714" s="15" t="s">
        <v>2713</v>
      </c>
      <c r="C2714" s="22" t="s">
        <v>12</v>
      </c>
      <c r="D2714" s="20">
        <v>2569.35</v>
      </c>
      <c r="E2714" s="20">
        <v>2569.35</v>
      </c>
      <c r="F2714" s="20">
        <v>2569.41</v>
      </c>
      <c r="G2714" s="20">
        <v>2569.41</v>
      </c>
      <c r="H2714" s="20">
        <v>2569.41</v>
      </c>
      <c r="I2714" s="20">
        <v>2569.41</v>
      </c>
      <c r="J2714" s="20">
        <v>2569.41</v>
      </c>
      <c r="K2714" s="20">
        <v>2569.41</v>
      </c>
      <c r="L2714" s="20">
        <f t="shared" si="44"/>
        <v>2569.41</v>
      </c>
    </row>
    <row r="2715" spans="1:12" ht="16.5">
      <c r="A2715" s="19">
        <v>1401000570</v>
      </c>
      <c r="B2715" s="15" t="s">
        <v>2714</v>
      </c>
      <c r="C2715" s="22" t="s">
        <v>13</v>
      </c>
      <c r="D2715" s="20">
        <v>86.83</v>
      </c>
      <c r="E2715" s="20">
        <v>86.83</v>
      </c>
      <c r="F2715" s="20">
        <v>86.83</v>
      </c>
      <c r="G2715" s="20">
        <v>86.83</v>
      </c>
      <c r="H2715" s="20">
        <v>86.83</v>
      </c>
      <c r="I2715" s="20">
        <v>86.83</v>
      </c>
      <c r="J2715" s="20">
        <v>86.83</v>
      </c>
      <c r="K2715" s="20">
        <v>86.83</v>
      </c>
      <c r="L2715" s="20">
        <f t="shared" si="44"/>
        <v>86.83</v>
      </c>
    </row>
    <row r="2716" spans="1:12" ht="33">
      <c r="A2716" s="19">
        <v>1401000571</v>
      </c>
      <c r="B2716" s="15" t="s">
        <v>2715</v>
      </c>
      <c r="C2716" s="22" t="s">
        <v>26</v>
      </c>
      <c r="D2716" s="20">
        <v>309.26</v>
      </c>
      <c r="E2716" s="20">
        <v>309.26</v>
      </c>
      <c r="F2716" s="20">
        <v>309.27</v>
      </c>
      <c r="G2716" s="20">
        <v>309.27</v>
      </c>
      <c r="H2716" s="20">
        <v>309.27</v>
      </c>
      <c r="I2716" s="20">
        <v>309.27</v>
      </c>
      <c r="J2716" s="20">
        <v>309.27</v>
      </c>
      <c r="K2716" s="20">
        <v>309.27</v>
      </c>
      <c r="L2716" s="20">
        <f t="shared" si="44"/>
        <v>309.27</v>
      </c>
    </row>
    <row r="2717" spans="1:12" ht="24.75">
      <c r="A2717" s="19">
        <v>1401000572</v>
      </c>
      <c r="B2717" s="15" t="s">
        <v>2716</v>
      </c>
      <c r="C2717" s="22" t="s">
        <v>13</v>
      </c>
      <c r="D2717" s="20">
        <v>148.91</v>
      </c>
      <c r="E2717" s="20">
        <v>148.91</v>
      </c>
      <c r="F2717" s="20">
        <v>148.91</v>
      </c>
      <c r="G2717" s="20">
        <v>148.91</v>
      </c>
      <c r="H2717" s="20">
        <v>148.91</v>
      </c>
      <c r="I2717" s="20">
        <v>148.91</v>
      </c>
      <c r="J2717" s="20">
        <v>148.91</v>
      </c>
      <c r="K2717" s="20">
        <v>148.91</v>
      </c>
      <c r="L2717" s="20">
        <f t="shared" si="44"/>
        <v>148.91</v>
      </c>
    </row>
    <row r="2718" spans="1:12" ht="24.75">
      <c r="A2718" s="19">
        <v>1401000573</v>
      </c>
      <c r="B2718" s="15" t="s">
        <v>2717</v>
      </c>
      <c r="C2718" s="22" t="s">
        <v>13</v>
      </c>
      <c r="D2718" s="20">
        <v>390.76</v>
      </c>
      <c r="E2718" s="20">
        <v>390.76</v>
      </c>
      <c r="F2718" s="20">
        <v>390.77</v>
      </c>
      <c r="G2718" s="20">
        <v>390.77</v>
      </c>
      <c r="H2718" s="20">
        <v>390.77</v>
      </c>
      <c r="I2718" s="20">
        <v>390.77</v>
      </c>
      <c r="J2718" s="20">
        <v>390.77</v>
      </c>
      <c r="K2718" s="20">
        <v>390.77</v>
      </c>
      <c r="L2718" s="20">
        <f t="shared" si="44"/>
        <v>390.77</v>
      </c>
    </row>
    <row r="2719" spans="1:12" ht="16.5">
      <c r="A2719" s="19">
        <v>1401000575</v>
      </c>
      <c r="B2719" s="15" t="s">
        <v>2718</v>
      </c>
      <c r="C2719" s="22" t="s">
        <v>26</v>
      </c>
      <c r="D2719" s="20">
        <v>43.82</v>
      </c>
      <c r="E2719" s="20">
        <v>43.82</v>
      </c>
      <c r="F2719" s="20">
        <v>45.91</v>
      </c>
      <c r="G2719" s="20">
        <v>45.67</v>
      </c>
      <c r="H2719" s="20">
        <v>46.05</v>
      </c>
      <c r="I2719" s="20">
        <v>45.91</v>
      </c>
      <c r="J2719" s="20">
        <v>44.02</v>
      </c>
      <c r="K2719" s="20">
        <v>46.12</v>
      </c>
      <c r="L2719" s="20">
        <f t="shared" si="44"/>
        <v>46.12</v>
      </c>
    </row>
    <row r="2720" spans="1:12">
      <c r="A2720" s="19">
        <v>1401000576</v>
      </c>
      <c r="B2720" s="15" t="s">
        <v>2719</v>
      </c>
      <c r="C2720" s="22" t="s">
        <v>9</v>
      </c>
      <c r="D2720" s="20">
        <v>19.28</v>
      </c>
      <c r="E2720" s="20">
        <v>19.28</v>
      </c>
      <c r="F2720" s="20">
        <v>21.2</v>
      </c>
      <c r="G2720" s="20">
        <v>21.2</v>
      </c>
      <c r="H2720" s="20">
        <v>21.86</v>
      </c>
      <c r="I2720" s="20">
        <v>20.95</v>
      </c>
      <c r="J2720" s="20">
        <v>18.29</v>
      </c>
      <c r="K2720" s="20">
        <v>19.68</v>
      </c>
      <c r="L2720" s="20">
        <f t="shared" si="44"/>
        <v>21.86</v>
      </c>
    </row>
    <row r="2721" spans="1:12" ht="16.5">
      <c r="A2721" s="19">
        <v>1401000585</v>
      </c>
      <c r="B2721" s="15" t="s">
        <v>3770</v>
      </c>
      <c r="C2721" s="22" t="s">
        <v>13</v>
      </c>
      <c r="D2721" s="20">
        <v>1468.56</v>
      </c>
      <c r="E2721" s="20">
        <v>1469.44</v>
      </c>
      <c r="F2721" s="20">
        <v>1471.43</v>
      </c>
      <c r="G2721" s="20">
        <v>1470.01</v>
      </c>
      <c r="H2721" s="20">
        <v>1474.16</v>
      </c>
      <c r="I2721" s="20">
        <v>1473.06</v>
      </c>
      <c r="J2721" s="20">
        <v>1467.66</v>
      </c>
      <c r="K2721" s="20">
        <v>1471.9</v>
      </c>
      <c r="L2721" s="20">
        <f t="shared" si="44"/>
        <v>1474.16</v>
      </c>
    </row>
    <row r="2722" spans="1:12" ht="24.75">
      <c r="A2722" s="19">
        <v>1401000590</v>
      </c>
      <c r="B2722" s="15" t="s">
        <v>2720</v>
      </c>
      <c r="C2722" s="22" t="s">
        <v>26</v>
      </c>
      <c r="D2722" s="20">
        <v>202.1</v>
      </c>
      <c r="E2722" s="20">
        <v>202.1</v>
      </c>
      <c r="F2722" s="20">
        <v>202.11</v>
      </c>
      <c r="G2722" s="20">
        <v>202.11</v>
      </c>
      <c r="H2722" s="20">
        <v>202.11</v>
      </c>
      <c r="I2722" s="20">
        <v>202.11</v>
      </c>
      <c r="J2722" s="20">
        <v>202.11</v>
      </c>
      <c r="K2722" s="20">
        <v>202.11</v>
      </c>
      <c r="L2722" s="20">
        <f t="shared" si="44"/>
        <v>202.11</v>
      </c>
    </row>
    <row r="2723" spans="1:12" ht="16.5">
      <c r="A2723" s="19">
        <v>1401000592</v>
      </c>
      <c r="B2723" s="15" t="s">
        <v>2721</v>
      </c>
      <c r="C2723" s="22" t="s">
        <v>12</v>
      </c>
      <c r="D2723" s="20">
        <v>397.85</v>
      </c>
      <c r="E2723" s="20">
        <v>397.85</v>
      </c>
      <c r="F2723" s="20">
        <v>397.89</v>
      </c>
      <c r="G2723" s="20">
        <v>396.76</v>
      </c>
      <c r="H2723" s="20">
        <v>397.89</v>
      </c>
      <c r="I2723" s="20">
        <v>397.88</v>
      </c>
      <c r="J2723" s="20">
        <v>397.86</v>
      </c>
      <c r="K2723" s="20">
        <v>397.89</v>
      </c>
      <c r="L2723" s="20">
        <f t="shared" si="44"/>
        <v>397.89</v>
      </c>
    </row>
    <row r="2724" spans="1:12" ht="16.5">
      <c r="A2724" s="19">
        <v>1401000593</v>
      </c>
      <c r="B2724" s="15" t="s">
        <v>2722</v>
      </c>
      <c r="C2724" s="22" t="s">
        <v>26</v>
      </c>
      <c r="D2724" s="20">
        <v>265.88</v>
      </c>
      <c r="E2724" s="20">
        <v>265.88</v>
      </c>
      <c r="F2724" s="20">
        <v>265.89999999999998</v>
      </c>
      <c r="G2724" s="20">
        <v>265.33999999999997</v>
      </c>
      <c r="H2724" s="20">
        <v>265.89999999999998</v>
      </c>
      <c r="I2724" s="20">
        <v>265.89999999999998</v>
      </c>
      <c r="J2724" s="20">
        <v>265.89</v>
      </c>
      <c r="K2724" s="20">
        <v>265.89999999999998</v>
      </c>
      <c r="L2724" s="20">
        <f t="shared" si="44"/>
        <v>265.89999999999998</v>
      </c>
    </row>
    <row r="2725" spans="1:12" ht="57.75">
      <c r="A2725" s="19">
        <v>1401000599</v>
      </c>
      <c r="B2725" s="15" t="s">
        <v>2723</v>
      </c>
      <c r="C2725" s="22" t="s">
        <v>13</v>
      </c>
      <c r="D2725" s="20">
        <v>6452.45</v>
      </c>
      <c r="E2725" s="20">
        <v>6459.75</v>
      </c>
      <c r="F2725" s="20">
        <v>6483.69</v>
      </c>
      <c r="G2725" s="20">
        <v>6467.22</v>
      </c>
      <c r="H2725" s="20">
        <v>6505.34</v>
      </c>
      <c r="I2725" s="20">
        <v>6498.5</v>
      </c>
      <c r="J2725" s="20">
        <v>6448.61</v>
      </c>
      <c r="K2725" s="20">
        <v>6501.85</v>
      </c>
      <c r="L2725" s="20">
        <f t="shared" si="44"/>
        <v>6505.34</v>
      </c>
    </row>
    <row r="2726" spans="1:12" ht="24.75">
      <c r="A2726" s="19">
        <v>1401000600</v>
      </c>
      <c r="B2726" s="15" t="s">
        <v>2724</v>
      </c>
      <c r="C2726" s="22" t="s">
        <v>81</v>
      </c>
      <c r="D2726" s="20">
        <v>427.17</v>
      </c>
      <c r="E2726" s="20">
        <v>427.17</v>
      </c>
      <c r="F2726" s="20">
        <v>427.18</v>
      </c>
      <c r="G2726" s="20">
        <v>427.18</v>
      </c>
      <c r="H2726" s="20">
        <v>427.18</v>
      </c>
      <c r="I2726" s="20">
        <v>427.18</v>
      </c>
      <c r="J2726" s="20">
        <v>427.18</v>
      </c>
      <c r="K2726" s="20">
        <v>427.18</v>
      </c>
      <c r="L2726" s="20">
        <f t="shared" si="44"/>
        <v>427.18</v>
      </c>
    </row>
    <row r="2727" spans="1:12" ht="24.75">
      <c r="A2727" s="19">
        <v>1401000607</v>
      </c>
      <c r="B2727" s="15" t="s">
        <v>2725</v>
      </c>
      <c r="C2727" s="22" t="s">
        <v>13</v>
      </c>
      <c r="D2727" s="20">
        <v>5635.83</v>
      </c>
      <c r="E2727" s="20">
        <v>5638.99</v>
      </c>
      <c r="F2727" s="20">
        <v>5646.26</v>
      </c>
      <c r="G2727" s="20">
        <v>5641.07</v>
      </c>
      <c r="H2727" s="20">
        <v>5656.2</v>
      </c>
      <c r="I2727" s="20">
        <v>5652.21</v>
      </c>
      <c r="J2727" s="20">
        <v>5632.5</v>
      </c>
      <c r="K2727" s="20">
        <v>5647.99</v>
      </c>
      <c r="L2727" s="20">
        <f t="shared" si="44"/>
        <v>5656.2</v>
      </c>
    </row>
    <row r="2728" spans="1:12" ht="33">
      <c r="A2728" s="19">
        <v>1401000608</v>
      </c>
      <c r="B2728" s="15" t="s">
        <v>2726</v>
      </c>
      <c r="C2728" s="22" t="s">
        <v>2228</v>
      </c>
      <c r="D2728" s="20">
        <v>65.489999999999995</v>
      </c>
      <c r="E2728" s="20">
        <v>65.489999999999995</v>
      </c>
      <c r="F2728" s="20">
        <v>65.489999999999995</v>
      </c>
      <c r="G2728" s="20">
        <v>65.489999999999995</v>
      </c>
      <c r="H2728" s="20">
        <v>65.489999999999995</v>
      </c>
      <c r="I2728" s="20">
        <v>65.489999999999995</v>
      </c>
      <c r="J2728" s="20">
        <v>65.489999999999995</v>
      </c>
      <c r="K2728" s="20">
        <v>65.489999999999995</v>
      </c>
      <c r="L2728" s="20">
        <f t="shared" si="44"/>
        <v>65.489999999999995</v>
      </c>
    </row>
    <row r="2729" spans="1:12" ht="66">
      <c r="A2729" s="19">
        <v>1401000611</v>
      </c>
      <c r="B2729" s="15" t="s">
        <v>2727</v>
      </c>
      <c r="C2729" s="22" t="s">
        <v>13</v>
      </c>
      <c r="D2729" s="20">
        <v>10790.54</v>
      </c>
      <c r="E2729" s="20">
        <v>10813.83</v>
      </c>
      <c r="F2729" s="20">
        <v>10890.05</v>
      </c>
      <c r="G2729" s="20">
        <v>10837.43</v>
      </c>
      <c r="H2729" s="20">
        <v>10959.15</v>
      </c>
      <c r="I2729" s="20">
        <v>10937.29</v>
      </c>
      <c r="J2729" s="20">
        <v>10778.05</v>
      </c>
      <c r="K2729" s="20">
        <v>10948.06</v>
      </c>
      <c r="L2729" s="20">
        <f t="shared" si="44"/>
        <v>10959.15</v>
      </c>
    </row>
    <row r="2730" spans="1:12" ht="24.75">
      <c r="A2730" s="19">
        <v>1402000010</v>
      </c>
      <c r="B2730" s="15" t="s">
        <v>2728</v>
      </c>
      <c r="C2730" s="22" t="s">
        <v>26</v>
      </c>
      <c r="D2730" s="20">
        <v>507.5</v>
      </c>
      <c r="E2730" s="20">
        <v>508.6</v>
      </c>
      <c r="F2730" s="20">
        <v>510.75</v>
      </c>
      <c r="G2730" s="20">
        <v>509.16</v>
      </c>
      <c r="H2730" s="20">
        <v>513.78</v>
      </c>
      <c r="I2730" s="20">
        <v>512.48</v>
      </c>
      <c r="J2730" s="20">
        <v>506.28</v>
      </c>
      <c r="K2730" s="20">
        <v>511.53</v>
      </c>
      <c r="L2730" s="20">
        <f t="shared" si="44"/>
        <v>513.78</v>
      </c>
    </row>
    <row r="2731" spans="1:12" ht="24.75">
      <c r="A2731" s="19">
        <v>1402000011</v>
      </c>
      <c r="B2731" s="15" t="s">
        <v>2729</v>
      </c>
      <c r="C2731" s="22" t="s">
        <v>26</v>
      </c>
      <c r="D2731" s="20">
        <v>420.48</v>
      </c>
      <c r="E2731" s="20">
        <v>420.48</v>
      </c>
      <c r="F2731" s="20">
        <v>420.49</v>
      </c>
      <c r="G2731" s="20">
        <v>420.49</v>
      </c>
      <c r="H2731" s="20">
        <v>420.49</v>
      </c>
      <c r="I2731" s="20">
        <v>420.49</v>
      </c>
      <c r="J2731" s="20">
        <v>420.49</v>
      </c>
      <c r="K2731" s="20">
        <v>420.49</v>
      </c>
      <c r="L2731" s="20">
        <f t="shared" si="44"/>
        <v>420.49</v>
      </c>
    </row>
    <row r="2732" spans="1:12" ht="24.75">
      <c r="A2732" s="19">
        <v>1402000012</v>
      </c>
      <c r="B2732" s="15" t="s">
        <v>2730</v>
      </c>
      <c r="C2732" s="22" t="s">
        <v>26</v>
      </c>
      <c r="D2732" s="20">
        <v>484.62</v>
      </c>
      <c r="E2732" s="20">
        <v>484.62</v>
      </c>
      <c r="F2732" s="20">
        <v>484.63</v>
      </c>
      <c r="G2732" s="20">
        <v>484.63</v>
      </c>
      <c r="H2732" s="20">
        <v>484.63</v>
      </c>
      <c r="I2732" s="20">
        <v>484.63</v>
      </c>
      <c r="J2732" s="20">
        <v>484.63</v>
      </c>
      <c r="K2732" s="20">
        <v>484.63</v>
      </c>
      <c r="L2732" s="20">
        <f t="shared" si="44"/>
        <v>484.63</v>
      </c>
    </row>
    <row r="2733" spans="1:12" ht="24.75">
      <c r="A2733" s="19">
        <v>1402000013</v>
      </c>
      <c r="B2733" s="15" t="s">
        <v>2731</v>
      </c>
      <c r="C2733" s="22" t="s">
        <v>26</v>
      </c>
      <c r="D2733" s="20">
        <v>482.35</v>
      </c>
      <c r="E2733" s="20">
        <v>482.35</v>
      </c>
      <c r="F2733" s="20">
        <v>482.36</v>
      </c>
      <c r="G2733" s="20">
        <v>482.36</v>
      </c>
      <c r="H2733" s="20">
        <v>482.36</v>
      </c>
      <c r="I2733" s="20">
        <v>482.36</v>
      </c>
      <c r="J2733" s="20">
        <v>482.36</v>
      </c>
      <c r="K2733" s="20">
        <v>482.36</v>
      </c>
      <c r="L2733" s="20">
        <f t="shared" si="44"/>
        <v>482.36</v>
      </c>
    </row>
    <row r="2734" spans="1:12" ht="16.5">
      <c r="A2734" s="19">
        <v>1402000014</v>
      </c>
      <c r="B2734" s="15" t="s">
        <v>2732</v>
      </c>
      <c r="C2734" s="22" t="s">
        <v>9</v>
      </c>
      <c r="D2734" s="20">
        <v>49.92</v>
      </c>
      <c r="E2734" s="20">
        <v>49.92</v>
      </c>
      <c r="F2734" s="20">
        <v>49.92</v>
      </c>
      <c r="G2734" s="20">
        <v>49.92</v>
      </c>
      <c r="H2734" s="20">
        <v>49.92</v>
      </c>
      <c r="I2734" s="20">
        <v>49.92</v>
      </c>
      <c r="J2734" s="20">
        <v>49.92</v>
      </c>
      <c r="K2734" s="20">
        <v>49.92</v>
      </c>
      <c r="L2734" s="20">
        <f t="shared" si="44"/>
        <v>49.92</v>
      </c>
    </row>
    <row r="2735" spans="1:12" ht="16.5">
      <c r="A2735" s="19">
        <v>1402000015</v>
      </c>
      <c r="B2735" s="15" t="s">
        <v>2733</v>
      </c>
      <c r="C2735" s="22" t="s">
        <v>9</v>
      </c>
      <c r="D2735" s="20">
        <v>54.02</v>
      </c>
      <c r="E2735" s="20">
        <v>54.02</v>
      </c>
      <c r="F2735" s="20">
        <v>54.02</v>
      </c>
      <c r="G2735" s="20">
        <v>54.02</v>
      </c>
      <c r="H2735" s="20">
        <v>54.02</v>
      </c>
      <c r="I2735" s="20">
        <v>54.02</v>
      </c>
      <c r="J2735" s="20">
        <v>54.02</v>
      </c>
      <c r="K2735" s="20">
        <v>54.02</v>
      </c>
      <c r="L2735" s="20">
        <f t="shared" si="44"/>
        <v>54.02</v>
      </c>
    </row>
    <row r="2736" spans="1:12" ht="16.5">
      <c r="A2736" s="19">
        <v>1402000016</v>
      </c>
      <c r="B2736" s="15" t="s">
        <v>2734</v>
      </c>
      <c r="C2736" s="22" t="s">
        <v>9</v>
      </c>
      <c r="D2736" s="20">
        <v>57.23</v>
      </c>
      <c r="E2736" s="20">
        <v>57.23</v>
      </c>
      <c r="F2736" s="20">
        <v>57.23</v>
      </c>
      <c r="G2736" s="20">
        <v>57.23</v>
      </c>
      <c r="H2736" s="20">
        <v>57.23</v>
      </c>
      <c r="I2736" s="20">
        <v>57.23</v>
      </c>
      <c r="J2736" s="20">
        <v>57.23</v>
      </c>
      <c r="K2736" s="20">
        <v>57.23</v>
      </c>
      <c r="L2736" s="20">
        <f t="shared" si="44"/>
        <v>57.23</v>
      </c>
    </row>
    <row r="2737" spans="1:12" ht="24.75">
      <c r="A2737" s="19">
        <v>1402000017</v>
      </c>
      <c r="B2737" s="15" t="s">
        <v>2735</v>
      </c>
      <c r="C2737" s="22" t="s">
        <v>13</v>
      </c>
      <c r="D2737" s="20">
        <v>577.22</v>
      </c>
      <c r="E2737" s="20">
        <v>577.22</v>
      </c>
      <c r="F2737" s="20">
        <v>577.23</v>
      </c>
      <c r="G2737" s="20">
        <v>577.23</v>
      </c>
      <c r="H2737" s="20">
        <v>577.23</v>
      </c>
      <c r="I2737" s="20">
        <v>577.23</v>
      </c>
      <c r="J2737" s="20">
        <v>577.23</v>
      </c>
      <c r="K2737" s="20">
        <v>577.23</v>
      </c>
      <c r="L2737" s="20">
        <f t="shared" si="44"/>
        <v>577.23</v>
      </c>
    </row>
    <row r="2738" spans="1:12" ht="33">
      <c r="A2738" s="19">
        <v>1402000018</v>
      </c>
      <c r="B2738" s="15" t="s">
        <v>2736</v>
      </c>
      <c r="C2738" s="22" t="s">
        <v>26</v>
      </c>
      <c r="D2738" s="20">
        <v>278.70999999999998</v>
      </c>
      <c r="E2738" s="20">
        <v>278.70999999999998</v>
      </c>
      <c r="F2738" s="20">
        <v>278.72000000000003</v>
      </c>
      <c r="G2738" s="20">
        <v>278.72000000000003</v>
      </c>
      <c r="H2738" s="20">
        <v>278.72000000000003</v>
      </c>
      <c r="I2738" s="20">
        <v>278.72000000000003</v>
      </c>
      <c r="J2738" s="20">
        <v>278.72000000000003</v>
      </c>
      <c r="K2738" s="20">
        <v>278.72000000000003</v>
      </c>
      <c r="L2738" s="20">
        <f t="shared" si="44"/>
        <v>278.72000000000003</v>
      </c>
    </row>
    <row r="2739" spans="1:12" ht="24.75">
      <c r="A2739" s="19">
        <v>1402000019</v>
      </c>
      <c r="B2739" s="15" t="s">
        <v>2737</v>
      </c>
      <c r="C2739" s="22" t="s">
        <v>13</v>
      </c>
      <c r="D2739" s="20">
        <v>2380.4699999999998</v>
      </c>
      <c r="E2739" s="20">
        <v>2380.4699999999998</v>
      </c>
      <c r="F2739" s="20">
        <v>2380.54</v>
      </c>
      <c r="G2739" s="20">
        <v>2380.54</v>
      </c>
      <c r="H2739" s="20">
        <v>2380.54</v>
      </c>
      <c r="I2739" s="20">
        <v>2380.54</v>
      </c>
      <c r="J2739" s="20">
        <v>2380.54</v>
      </c>
      <c r="K2739" s="20">
        <v>2380.54</v>
      </c>
      <c r="L2739" s="20">
        <f t="shared" si="44"/>
        <v>2380.54</v>
      </c>
    </row>
    <row r="2740" spans="1:12" ht="24.75">
      <c r="A2740" s="19">
        <v>1402000020</v>
      </c>
      <c r="B2740" s="15" t="s">
        <v>2738</v>
      </c>
      <c r="C2740" s="22" t="s">
        <v>13</v>
      </c>
      <c r="D2740" s="20">
        <v>724.98</v>
      </c>
      <c r="E2740" s="20">
        <v>724.98</v>
      </c>
      <c r="F2740" s="20">
        <v>725</v>
      </c>
      <c r="G2740" s="20">
        <v>725</v>
      </c>
      <c r="H2740" s="20">
        <v>725</v>
      </c>
      <c r="I2740" s="20">
        <v>725</v>
      </c>
      <c r="J2740" s="20">
        <v>725</v>
      </c>
      <c r="K2740" s="20">
        <v>725</v>
      </c>
      <c r="L2740" s="20">
        <f t="shared" si="44"/>
        <v>725</v>
      </c>
    </row>
    <row r="2741" spans="1:12" ht="33">
      <c r="A2741" s="19">
        <v>1402000021</v>
      </c>
      <c r="B2741" s="15" t="s">
        <v>2739</v>
      </c>
      <c r="C2741" s="22" t="s">
        <v>13</v>
      </c>
      <c r="D2741" s="20">
        <v>1183.17</v>
      </c>
      <c r="E2741" s="20">
        <v>1183.17</v>
      </c>
      <c r="F2741" s="20">
        <v>1183.2</v>
      </c>
      <c r="G2741" s="20">
        <v>1183.2</v>
      </c>
      <c r="H2741" s="20">
        <v>1183.2</v>
      </c>
      <c r="I2741" s="20">
        <v>1183.2</v>
      </c>
      <c r="J2741" s="20">
        <v>1183.2</v>
      </c>
      <c r="K2741" s="20">
        <v>1183.2</v>
      </c>
      <c r="L2741" s="20">
        <f t="shared" si="44"/>
        <v>1183.2</v>
      </c>
    </row>
    <row r="2742" spans="1:12" ht="16.5">
      <c r="A2742" s="19">
        <v>1402000022</v>
      </c>
      <c r="B2742" s="15" t="s">
        <v>2740</v>
      </c>
      <c r="C2742" s="22" t="s">
        <v>26</v>
      </c>
      <c r="D2742" s="20">
        <v>210.35</v>
      </c>
      <c r="E2742" s="20">
        <v>210.35</v>
      </c>
      <c r="F2742" s="20">
        <v>210.36</v>
      </c>
      <c r="G2742" s="20">
        <v>210.36</v>
      </c>
      <c r="H2742" s="20">
        <v>210.36</v>
      </c>
      <c r="I2742" s="20">
        <v>210.36</v>
      </c>
      <c r="J2742" s="20">
        <v>210.36</v>
      </c>
      <c r="K2742" s="20">
        <v>210.36</v>
      </c>
      <c r="L2742" s="20">
        <f t="shared" si="44"/>
        <v>210.36</v>
      </c>
    </row>
    <row r="2743" spans="1:12" ht="16.5">
      <c r="A2743" s="19">
        <v>1402000023</v>
      </c>
      <c r="B2743" s="15" t="s">
        <v>2741</v>
      </c>
      <c r="C2743" s="22" t="s">
        <v>26</v>
      </c>
      <c r="D2743" s="20">
        <v>22.88</v>
      </c>
      <c r="E2743" s="20">
        <v>22.88</v>
      </c>
      <c r="F2743" s="20">
        <v>22.88</v>
      </c>
      <c r="G2743" s="20">
        <v>22.88</v>
      </c>
      <c r="H2743" s="20">
        <v>22.88</v>
      </c>
      <c r="I2743" s="20">
        <v>22.88</v>
      </c>
      <c r="J2743" s="20">
        <v>22.88</v>
      </c>
      <c r="K2743" s="20">
        <v>22.88</v>
      </c>
      <c r="L2743" s="20">
        <f t="shared" si="44"/>
        <v>22.88</v>
      </c>
    </row>
    <row r="2744" spans="1:12">
      <c r="A2744" s="19">
        <v>1402000024</v>
      </c>
      <c r="B2744" s="15" t="s">
        <v>2742</v>
      </c>
      <c r="C2744" s="22" t="s">
        <v>26</v>
      </c>
      <c r="D2744" s="20">
        <v>68.040000000000006</v>
      </c>
      <c r="E2744" s="20">
        <v>68.5</v>
      </c>
      <c r="F2744" s="20">
        <v>69.540000000000006</v>
      </c>
      <c r="G2744" s="20">
        <v>68.77</v>
      </c>
      <c r="H2744" s="20">
        <v>70.97</v>
      </c>
      <c r="I2744" s="20">
        <v>70.39</v>
      </c>
      <c r="J2744" s="20">
        <v>67.56</v>
      </c>
      <c r="K2744" s="20">
        <v>69.790000000000006</v>
      </c>
      <c r="L2744" s="20">
        <f t="shared" si="44"/>
        <v>70.97</v>
      </c>
    </row>
    <row r="2745" spans="1:12" ht="33">
      <c r="A2745" s="19">
        <v>1402000025</v>
      </c>
      <c r="B2745" s="15" t="s">
        <v>2743</v>
      </c>
      <c r="C2745" s="22" t="s">
        <v>26</v>
      </c>
      <c r="D2745" s="20">
        <v>534.42999999999995</v>
      </c>
      <c r="E2745" s="20">
        <v>534.42999999999995</v>
      </c>
      <c r="F2745" s="20">
        <v>534.47</v>
      </c>
      <c r="G2745" s="20">
        <v>534.38</v>
      </c>
      <c r="H2745" s="20">
        <v>534.47</v>
      </c>
      <c r="I2745" s="20">
        <v>534.47</v>
      </c>
      <c r="J2745" s="20">
        <v>534.45000000000005</v>
      </c>
      <c r="K2745" s="20">
        <v>534.47</v>
      </c>
      <c r="L2745" s="20">
        <f t="shared" si="44"/>
        <v>534.47</v>
      </c>
    </row>
    <row r="2746" spans="1:12" ht="24.75">
      <c r="A2746" s="19">
        <v>1402000027</v>
      </c>
      <c r="B2746" s="15" t="s">
        <v>2744</v>
      </c>
      <c r="C2746" s="22" t="s">
        <v>13</v>
      </c>
      <c r="D2746" s="20">
        <v>927.42</v>
      </c>
      <c r="E2746" s="20">
        <v>927.42</v>
      </c>
      <c r="F2746" s="20">
        <v>927.44</v>
      </c>
      <c r="G2746" s="20">
        <v>927.44</v>
      </c>
      <c r="H2746" s="20">
        <v>927.44</v>
      </c>
      <c r="I2746" s="20">
        <v>927.44</v>
      </c>
      <c r="J2746" s="20">
        <v>927.44</v>
      </c>
      <c r="K2746" s="20">
        <v>927.44</v>
      </c>
      <c r="L2746" s="20">
        <f t="shared" si="44"/>
        <v>927.44</v>
      </c>
    </row>
    <row r="2747" spans="1:12" ht="24.75">
      <c r="A2747" s="19">
        <v>1402000028</v>
      </c>
      <c r="B2747" s="15" t="s">
        <v>2745</v>
      </c>
      <c r="C2747" s="22" t="s">
        <v>12</v>
      </c>
      <c r="D2747" s="20">
        <v>1606.33</v>
      </c>
      <c r="E2747" s="20">
        <v>1606.33</v>
      </c>
      <c r="F2747" s="20">
        <v>1606.37</v>
      </c>
      <c r="G2747" s="20">
        <v>1606.37</v>
      </c>
      <c r="H2747" s="20">
        <v>1606.37</v>
      </c>
      <c r="I2747" s="20">
        <v>1606.37</v>
      </c>
      <c r="J2747" s="20">
        <v>1606.37</v>
      </c>
      <c r="K2747" s="20">
        <v>1606.37</v>
      </c>
      <c r="L2747" s="20">
        <f t="shared" si="44"/>
        <v>1606.37</v>
      </c>
    </row>
    <row r="2748" spans="1:12" ht="24.75">
      <c r="A2748" s="19">
        <v>1402000031</v>
      </c>
      <c r="B2748" s="15" t="s">
        <v>2746</v>
      </c>
      <c r="C2748" s="22" t="s">
        <v>26</v>
      </c>
      <c r="D2748" s="20">
        <v>128.72999999999999</v>
      </c>
      <c r="E2748" s="20">
        <v>128.72999999999999</v>
      </c>
      <c r="F2748" s="20">
        <v>128.72999999999999</v>
      </c>
      <c r="G2748" s="20">
        <v>128.72999999999999</v>
      </c>
      <c r="H2748" s="20">
        <v>128.72999999999999</v>
      </c>
      <c r="I2748" s="20">
        <v>128.72999999999999</v>
      </c>
      <c r="J2748" s="20">
        <v>128.72999999999999</v>
      </c>
      <c r="K2748" s="20">
        <v>128.72999999999999</v>
      </c>
      <c r="L2748" s="20">
        <f t="shared" si="44"/>
        <v>128.72999999999999</v>
      </c>
    </row>
    <row r="2749" spans="1:12" ht="41.25">
      <c r="A2749" s="19">
        <v>1402000032</v>
      </c>
      <c r="B2749" s="15" t="s">
        <v>2747</v>
      </c>
      <c r="C2749" s="22" t="s">
        <v>13</v>
      </c>
      <c r="D2749" s="20">
        <v>306.33999999999997</v>
      </c>
      <c r="E2749" s="20">
        <v>306.33999999999997</v>
      </c>
      <c r="F2749" s="20">
        <v>307.33</v>
      </c>
      <c r="G2749" s="20">
        <v>307.33</v>
      </c>
      <c r="H2749" s="20">
        <v>307.39</v>
      </c>
      <c r="I2749" s="20">
        <v>307.33</v>
      </c>
      <c r="J2749" s="20">
        <v>306.45</v>
      </c>
      <c r="K2749" s="20">
        <v>307.43</v>
      </c>
      <c r="L2749" s="20">
        <f t="shared" si="44"/>
        <v>307.43</v>
      </c>
    </row>
    <row r="2750" spans="1:12" ht="16.5">
      <c r="A2750" s="19">
        <v>1402000051</v>
      </c>
      <c r="B2750" s="15" t="s">
        <v>2748</v>
      </c>
      <c r="C2750" s="22" t="s">
        <v>13</v>
      </c>
      <c r="D2750" s="20">
        <v>42.56</v>
      </c>
      <c r="E2750" s="20">
        <v>42.56</v>
      </c>
      <c r="F2750" s="20">
        <v>42.57</v>
      </c>
      <c r="G2750" s="20">
        <v>42.57</v>
      </c>
      <c r="H2750" s="20">
        <v>42.57</v>
      </c>
      <c r="I2750" s="20">
        <v>42.57</v>
      </c>
      <c r="J2750" s="20">
        <v>42.57</v>
      </c>
      <c r="K2750" s="20">
        <v>42.57</v>
      </c>
      <c r="L2750" s="20">
        <f t="shared" si="44"/>
        <v>42.57</v>
      </c>
    </row>
    <row r="2751" spans="1:12" ht="24.75">
      <c r="A2751" s="19">
        <v>1402000071</v>
      </c>
      <c r="B2751" s="15" t="s">
        <v>2749</v>
      </c>
      <c r="C2751" s="22" t="s">
        <v>13</v>
      </c>
      <c r="D2751" s="20">
        <v>83.51</v>
      </c>
      <c r="E2751" s="20">
        <v>83.51</v>
      </c>
      <c r="F2751" s="20">
        <v>83.51</v>
      </c>
      <c r="G2751" s="20">
        <v>83.51</v>
      </c>
      <c r="H2751" s="20">
        <v>83.51</v>
      </c>
      <c r="I2751" s="20">
        <v>83.51</v>
      </c>
      <c r="J2751" s="20">
        <v>83.51</v>
      </c>
      <c r="K2751" s="20">
        <v>83.51</v>
      </c>
      <c r="L2751" s="20">
        <f t="shared" si="44"/>
        <v>83.51</v>
      </c>
    </row>
    <row r="2752" spans="1:12" ht="33">
      <c r="A2752" s="19">
        <v>1402000089</v>
      </c>
      <c r="B2752" s="15" t="s">
        <v>2750</v>
      </c>
      <c r="C2752" s="22" t="s">
        <v>13</v>
      </c>
      <c r="D2752" s="20">
        <v>1206.8</v>
      </c>
      <c r="E2752" s="20">
        <v>1206.8</v>
      </c>
      <c r="F2752" s="20">
        <v>1206.83</v>
      </c>
      <c r="G2752" s="20">
        <v>1206.83</v>
      </c>
      <c r="H2752" s="20">
        <v>1206.83</v>
      </c>
      <c r="I2752" s="20">
        <v>1206.83</v>
      </c>
      <c r="J2752" s="20">
        <v>1206.83</v>
      </c>
      <c r="K2752" s="20">
        <v>1206.83</v>
      </c>
      <c r="L2752" s="20">
        <f t="shared" si="44"/>
        <v>1206.83</v>
      </c>
    </row>
    <row r="2753" spans="1:12" ht="24.75">
      <c r="A2753" s="19">
        <v>1402000090</v>
      </c>
      <c r="B2753" s="15" t="s">
        <v>2751</v>
      </c>
      <c r="C2753" s="22" t="s">
        <v>9</v>
      </c>
      <c r="D2753" s="20">
        <v>53.6</v>
      </c>
      <c r="E2753" s="20">
        <v>53.6</v>
      </c>
      <c r="F2753" s="20">
        <v>53.86</v>
      </c>
      <c r="G2753" s="20">
        <v>53.82</v>
      </c>
      <c r="H2753" s="20">
        <v>53.87</v>
      </c>
      <c r="I2753" s="20">
        <v>53.84</v>
      </c>
      <c r="J2753" s="20">
        <v>53.62</v>
      </c>
      <c r="K2753" s="20">
        <v>53.87</v>
      </c>
      <c r="L2753" s="20">
        <f t="shared" si="44"/>
        <v>53.87</v>
      </c>
    </row>
    <row r="2754" spans="1:12" ht="24.75">
      <c r="A2754" s="19">
        <v>1402000091</v>
      </c>
      <c r="B2754" s="15" t="s">
        <v>2752</v>
      </c>
      <c r="C2754" s="22" t="s">
        <v>26</v>
      </c>
      <c r="D2754" s="20">
        <v>76.33</v>
      </c>
      <c r="E2754" s="20">
        <v>76.33</v>
      </c>
      <c r="F2754" s="20">
        <v>76.33</v>
      </c>
      <c r="G2754" s="20">
        <v>76.33</v>
      </c>
      <c r="H2754" s="20">
        <v>76.33</v>
      </c>
      <c r="I2754" s="20">
        <v>76.33</v>
      </c>
      <c r="J2754" s="20">
        <v>76.33</v>
      </c>
      <c r="K2754" s="20">
        <v>76.33</v>
      </c>
      <c r="L2754" s="20">
        <f t="shared" si="44"/>
        <v>76.33</v>
      </c>
    </row>
    <row r="2755" spans="1:12" ht="16.5">
      <c r="A2755" s="19">
        <v>1402000301</v>
      </c>
      <c r="B2755" s="15" t="s">
        <v>2753</v>
      </c>
      <c r="C2755" s="22" t="s">
        <v>26</v>
      </c>
      <c r="D2755" s="20">
        <v>169.71</v>
      </c>
      <c r="E2755" s="20">
        <v>169.71</v>
      </c>
      <c r="F2755" s="20">
        <v>169.71</v>
      </c>
      <c r="G2755" s="20">
        <v>169.71</v>
      </c>
      <c r="H2755" s="20">
        <v>169.71</v>
      </c>
      <c r="I2755" s="20">
        <v>169.71</v>
      </c>
      <c r="J2755" s="20">
        <v>169.71</v>
      </c>
      <c r="K2755" s="20">
        <v>169.71</v>
      </c>
      <c r="L2755" s="20">
        <f t="shared" si="44"/>
        <v>169.71</v>
      </c>
    </row>
    <row r="2756" spans="1:12" ht="41.25">
      <c r="A2756" s="19">
        <v>1402000307</v>
      </c>
      <c r="B2756" s="15" t="s">
        <v>2754</v>
      </c>
      <c r="C2756" s="22" t="s">
        <v>12</v>
      </c>
      <c r="D2756" s="20">
        <v>1105.8499999999999</v>
      </c>
      <c r="E2756" s="20">
        <v>1105.8499999999999</v>
      </c>
      <c r="F2756" s="20">
        <v>1105.8800000000001</v>
      </c>
      <c r="G2756" s="20">
        <v>1105.8800000000001</v>
      </c>
      <c r="H2756" s="20">
        <v>1105.8800000000001</v>
      </c>
      <c r="I2756" s="20">
        <v>1105.8800000000001</v>
      </c>
      <c r="J2756" s="20">
        <v>1105.8800000000001</v>
      </c>
      <c r="K2756" s="20">
        <v>1105.8800000000001</v>
      </c>
      <c r="L2756" s="20">
        <f t="shared" si="44"/>
        <v>1105.8800000000001</v>
      </c>
    </row>
    <row r="2757" spans="1:12" ht="16.5">
      <c r="A2757" s="19">
        <v>1402000308</v>
      </c>
      <c r="B2757" s="15" t="s">
        <v>2755</v>
      </c>
      <c r="C2757" s="22" t="s">
        <v>12</v>
      </c>
      <c r="D2757" s="20">
        <v>795.99</v>
      </c>
      <c r="E2757" s="20">
        <v>795.99</v>
      </c>
      <c r="F2757" s="20">
        <v>796.01</v>
      </c>
      <c r="G2757" s="20">
        <v>796.01</v>
      </c>
      <c r="H2757" s="20">
        <v>796.01</v>
      </c>
      <c r="I2757" s="20">
        <v>796.01</v>
      </c>
      <c r="J2757" s="20">
        <v>796.01</v>
      </c>
      <c r="K2757" s="20">
        <v>796.01</v>
      </c>
      <c r="L2757" s="20">
        <f t="shared" si="44"/>
        <v>796.01</v>
      </c>
    </row>
    <row r="2758" spans="1:12" ht="16.5">
      <c r="A2758" s="19">
        <v>1402000309</v>
      </c>
      <c r="B2758" s="15" t="s">
        <v>2756</v>
      </c>
      <c r="C2758" s="22" t="s">
        <v>26</v>
      </c>
      <c r="D2758" s="20">
        <v>125.71</v>
      </c>
      <c r="E2758" s="20">
        <v>125.71</v>
      </c>
      <c r="F2758" s="20">
        <v>125.72</v>
      </c>
      <c r="G2758" s="20">
        <v>125.69</v>
      </c>
      <c r="H2758" s="20">
        <v>125.72</v>
      </c>
      <c r="I2758" s="20">
        <v>125.72</v>
      </c>
      <c r="J2758" s="20">
        <v>125.72</v>
      </c>
      <c r="K2758" s="20">
        <v>125.72</v>
      </c>
      <c r="L2758" s="20">
        <f t="shared" si="44"/>
        <v>125.72</v>
      </c>
    </row>
    <row r="2759" spans="1:12" ht="24.75">
      <c r="A2759" s="19">
        <v>1402000310</v>
      </c>
      <c r="B2759" s="15" t="s">
        <v>2757</v>
      </c>
      <c r="C2759" s="22" t="s">
        <v>26</v>
      </c>
      <c r="D2759" s="20">
        <v>343.06</v>
      </c>
      <c r="E2759" s="20">
        <v>343.06</v>
      </c>
      <c r="F2759" s="20">
        <v>343.07</v>
      </c>
      <c r="G2759" s="20">
        <v>343.07</v>
      </c>
      <c r="H2759" s="20">
        <v>343.07</v>
      </c>
      <c r="I2759" s="20">
        <v>343.07</v>
      </c>
      <c r="J2759" s="20">
        <v>343.07</v>
      </c>
      <c r="K2759" s="20">
        <v>343.07</v>
      </c>
      <c r="L2759" s="20">
        <f t="shared" si="44"/>
        <v>343.07</v>
      </c>
    </row>
    <row r="2760" spans="1:12" ht="24.75">
      <c r="A2760" s="19">
        <v>1402000311</v>
      </c>
      <c r="B2760" s="15" t="s">
        <v>2758</v>
      </c>
      <c r="C2760" s="22" t="s">
        <v>26</v>
      </c>
      <c r="D2760" s="20">
        <v>683.82</v>
      </c>
      <c r="E2760" s="20">
        <v>683.82</v>
      </c>
      <c r="F2760" s="20">
        <v>683.84</v>
      </c>
      <c r="G2760" s="20">
        <v>683.84</v>
      </c>
      <c r="H2760" s="20">
        <v>683.84</v>
      </c>
      <c r="I2760" s="20">
        <v>683.84</v>
      </c>
      <c r="J2760" s="20">
        <v>683.84</v>
      </c>
      <c r="K2760" s="20">
        <v>683.84</v>
      </c>
      <c r="L2760" s="20">
        <f t="shared" si="44"/>
        <v>683.84</v>
      </c>
    </row>
    <row r="2761" spans="1:12" ht="24.75">
      <c r="A2761" s="19">
        <v>1402000312</v>
      </c>
      <c r="B2761" s="15" t="s">
        <v>2759</v>
      </c>
      <c r="C2761" s="22" t="s">
        <v>13</v>
      </c>
      <c r="D2761" s="20">
        <v>52.14</v>
      </c>
      <c r="E2761" s="20">
        <v>52.14</v>
      </c>
      <c r="F2761" s="20">
        <v>52.14</v>
      </c>
      <c r="G2761" s="20">
        <v>52.14</v>
      </c>
      <c r="H2761" s="20">
        <v>52.14</v>
      </c>
      <c r="I2761" s="20">
        <v>52.14</v>
      </c>
      <c r="J2761" s="20">
        <v>52.14</v>
      </c>
      <c r="K2761" s="20">
        <v>52.14</v>
      </c>
      <c r="L2761" s="20">
        <f t="shared" si="44"/>
        <v>52.14</v>
      </c>
    </row>
    <row r="2762" spans="1:12" ht="24.75">
      <c r="A2762" s="19">
        <v>1402000313</v>
      </c>
      <c r="B2762" s="15" t="s">
        <v>2760</v>
      </c>
      <c r="C2762" s="22" t="s">
        <v>12</v>
      </c>
      <c r="D2762" s="20">
        <v>504.27</v>
      </c>
      <c r="E2762" s="20">
        <v>504.27</v>
      </c>
      <c r="F2762" s="20">
        <v>504.29</v>
      </c>
      <c r="G2762" s="20">
        <v>504.29</v>
      </c>
      <c r="H2762" s="20">
        <v>504.29</v>
      </c>
      <c r="I2762" s="20">
        <v>504.29</v>
      </c>
      <c r="J2762" s="20">
        <v>504.29</v>
      </c>
      <c r="K2762" s="20">
        <v>504.29</v>
      </c>
      <c r="L2762" s="20">
        <f t="shared" si="44"/>
        <v>504.29</v>
      </c>
    </row>
    <row r="2763" spans="1:12" ht="16.5">
      <c r="A2763" s="19">
        <v>1402000314</v>
      </c>
      <c r="B2763" s="15" t="s">
        <v>2761</v>
      </c>
      <c r="C2763" s="22" t="s">
        <v>9</v>
      </c>
      <c r="D2763" s="20">
        <v>50.21</v>
      </c>
      <c r="E2763" s="20">
        <v>50.21</v>
      </c>
      <c r="F2763" s="20">
        <v>50.63</v>
      </c>
      <c r="G2763" s="20">
        <v>50.6</v>
      </c>
      <c r="H2763" s="20">
        <v>50.67</v>
      </c>
      <c r="I2763" s="20">
        <v>50.63</v>
      </c>
      <c r="J2763" s="20">
        <v>50.26</v>
      </c>
      <c r="K2763" s="20">
        <v>50.67</v>
      </c>
      <c r="L2763" s="20">
        <f t="shared" ref="L2763:L2824" si="45">MAX(D2763:K2763)</f>
        <v>50.67</v>
      </c>
    </row>
    <row r="2764" spans="1:12" ht="24.75">
      <c r="A2764" s="19">
        <v>1402000315</v>
      </c>
      <c r="B2764" s="15" t="s">
        <v>2762</v>
      </c>
      <c r="C2764" s="22" t="s">
        <v>13</v>
      </c>
      <c r="D2764" s="20">
        <v>156.78</v>
      </c>
      <c r="E2764" s="20">
        <v>156.78</v>
      </c>
      <c r="F2764" s="20">
        <v>156.78</v>
      </c>
      <c r="G2764" s="20">
        <v>156.78</v>
      </c>
      <c r="H2764" s="20">
        <v>156.78</v>
      </c>
      <c r="I2764" s="20">
        <v>156.78</v>
      </c>
      <c r="J2764" s="20">
        <v>156.78</v>
      </c>
      <c r="K2764" s="20">
        <v>156.78</v>
      </c>
      <c r="L2764" s="20">
        <f t="shared" si="45"/>
        <v>156.78</v>
      </c>
    </row>
    <row r="2765" spans="1:12" ht="16.5">
      <c r="A2765" s="19">
        <v>1402000316</v>
      </c>
      <c r="B2765" s="15" t="s">
        <v>2763</v>
      </c>
      <c r="C2765" s="22" t="s">
        <v>13</v>
      </c>
      <c r="D2765" s="20">
        <v>1323.25</v>
      </c>
      <c r="E2765" s="20">
        <v>1323.25</v>
      </c>
      <c r="F2765" s="20">
        <v>1323.29</v>
      </c>
      <c r="G2765" s="20">
        <v>1323.29</v>
      </c>
      <c r="H2765" s="20">
        <v>1323.29</v>
      </c>
      <c r="I2765" s="20">
        <v>1323.29</v>
      </c>
      <c r="J2765" s="20">
        <v>1323.29</v>
      </c>
      <c r="K2765" s="20">
        <v>1323.29</v>
      </c>
      <c r="L2765" s="20">
        <f t="shared" si="45"/>
        <v>1323.29</v>
      </c>
    </row>
    <row r="2766" spans="1:12" ht="57.75">
      <c r="A2766" s="19">
        <v>1402000317</v>
      </c>
      <c r="B2766" s="15" t="s">
        <v>2764</v>
      </c>
      <c r="C2766" s="22" t="s">
        <v>13</v>
      </c>
      <c r="D2766" s="20">
        <v>4935.99</v>
      </c>
      <c r="E2766" s="20">
        <v>4935.99</v>
      </c>
      <c r="F2766" s="20">
        <v>4936.1099999999997</v>
      </c>
      <c r="G2766" s="20">
        <v>4936.1099999999997</v>
      </c>
      <c r="H2766" s="20">
        <v>4936.1099999999997</v>
      </c>
      <c r="I2766" s="20">
        <v>4936.1099999999997</v>
      </c>
      <c r="J2766" s="20">
        <v>4936.1099999999997</v>
      </c>
      <c r="K2766" s="20">
        <v>4936.1099999999997</v>
      </c>
      <c r="L2766" s="20">
        <f t="shared" si="45"/>
        <v>4936.1099999999997</v>
      </c>
    </row>
    <row r="2767" spans="1:12" ht="24.75">
      <c r="A2767" s="19">
        <v>1402000318</v>
      </c>
      <c r="B2767" s="15" t="s">
        <v>2765</v>
      </c>
      <c r="C2767" s="22" t="s">
        <v>13</v>
      </c>
      <c r="D2767" s="20">
        <v>3659.57</v>
      </c>
      <c r="E2767" s="20">
        <v>3659.57</v>
      </c>
      <c r="F2767" s="20">
        <v>3659.66</v>
      </c>
      <c r="G2767" s="20">
        <v>3659.66</v>
      </c>
      <c r="H2767" s="20">
        <v>3659.66</v>
      </c>
      <c r="I2767" s="20">
        <v>3659.66</v>
      </c>
      <c r="J2767" s="20">
        <v>3659.66</v>
      </c>
      <c r="K2767" s="20">
        <v>3659.66</v>
      </c>
      <c r="L2767" s="20">
        <f t="shared" si="45"/>
        <v>3659.66</v>
      </c>
    </row>
    <row r="2768" spans="1:12" ht="41.25">
      <c r="A2768" s="19">
        <v>1402000319</v>
      </c>
      <c r="B2768" s="15" t="s">
        <v>2766</v>
      </c>
      <c r="C2768" s="22" t="s">
        <v>26</v>
      </c>
      <c r="D2768" s="20">
        <v>3497.51</v>
      </c>
      <c r="E2768" s="20">
        <v>3497.51</v>
      </c>
      <c r="F2768" s="20">
        <v>3497.6</v>
      </c>
      <c r="G2768" s="20">
        <v>3497.6</v>
      </c>
      <c r="H2768" s="20">
        <v>3497.6</v>
      </c>
      <c r="I2768" s="20">
        <v>3497.6</v>
      </c>
      <c r="J2768" s="20">
        <v>3497.6</v>
      </c>
      <c r="K2768" s="20">
        <v>3497.6</v>
      </c>
      <c r="L2768" s="20">
        <f t="shared" si="45"/>
        <v>3497.6</v>
      </c>
    </row>
    <row r="2769" spans="1:12" ht="16.5">
      <c r="A2769" s="19">
        <v>1402000320</v>
      </c>
      <c r="B2769" s="15" t="s">
        <v>2767</v>
      </c>
      <c r="C2769" s="22" t="s">
        <v>13</v>
      </c>
      <c r="D2769" s="20">
        <v>20386.53</v>
      </c>
      <c r="E2769" s="20">
        <v>20398.400000000001</v>
      </c>
      <c r="F2769" s="20">
        <v>20440.54</v>
      </c>
      <c r="G2769" s="20">
        <v>20411.849999999999</v>
      </c>
      <c r="H2769" s="20">
        <v>20478.849999999999</v>
      </c>
      <c r="I2769" s="20">
        <v>20467.2</v>
      </c>
      <c r="J2769" s="20">
        <v>20371.82</v>
      </c>
      <c r="K2769" s="20">
        <v>20463.64</v>
      </c>
      <c r="L2769" s="20">
        <f t="shared" si="45"/>
        <v>20478.849999999999</v>
      </c>
    </row>
    <row r="2770" spans="1:12" ht="16.5">
      <c r="A2770" s="19">
        <v>1402000321</v>
      </c>
      <c r="B2770" s="15" t="s">
        <v>2768</v>
      </c>
      <c r="C2770" s="22" t="s">
        <v>13</v>
      </c>
      <c r="D2770" s="20">
        <v>2893.36</v>
      </c>
      <c r="E2770" s="20">
        <v>2894.77</v>
      </c>
      <c r="F2770" s="20">
        <v>2898.05</v>
      </c>
      <c r="G2770" s="20">
        <v>2895.74</v>
      </c>
      <c r="H2770" s="20">
        <v>2902.52</v>
      </c>
      <c r="I2770" s="20">
        <v>2900.74</v>
      </c>
      <c r="J2770" s="20">
        <v>2891.87</v>
      </c>
      <c r="K2770" s="20">
        <v>2898.83</v>
      </c>
      <c r="L2770" s="20">
        <f t="shared" si="45"/>
        <v>2902.52</v>
      </c>
    </row>
    <row r="2771" spans="1:12" ht="16.5">
      <c r="A2771" s="19">
        <v>1402000323</v>
      </c>
      <c r="B2771" s="15" t="s">
        <v>2769</v>
      </c>
      <c r="C2771" s="22" t="s">
        <v>26</v>
      </c>
      <c r="D2771" s="20">
        <v>344.57</v>
      </c>
      <c r="E2771" s="20">
        <v>344.57</v>
      </c>
      <c r="F2771" s="20">
        <v>344.58</v>
      </c>
      <c r="G2771" s="20">
        <v>344.58</v>
      </c>
      <c r="H2771" s="20">
        <v>344.58</v>
      </c>
      <c r="I2771" s="20">
        <v>344.58</v>
      </c>
      <c r="J2771" s="20">
        <v>344.58</v>
      </c>
      <c r="K2771" s="20">
        <v>344.58</v>
      </c>
      <c r="L2771" s="20">
        <f t="shared" si="45"/>
        <v>344.58</v>
      </c>
    </row>
    <row r="2772" spans="1:12" ht="33">
      <c r="A2772" s="19">
        <v>1402000324</v>
      </c>
      <c r="B2772" s="15" t="s">
        <v>2770</v>
      </c>
      <c r="C2772" s="22" t="s">
        <v>26</v>
      </c>
      <c r="D2772" s="20">
        <v>648.05999999999995</v>
      </c>
      <c r="E2772" s="20">
        <v>648.05999999999995</v>
      </c>
      <c r="F2772" s="20">
        <v>648.08000000000004</v>
      </c>
      <c r="G2772" s="20">
        <v>648.08000000000004</v>
      </c>
      <c r="H2772" s="20">
        <v>648.08000000000004</v>
      </c>
      <c r="I2772" s="20">
        <v>648.08000000000004</v>
      </c>
      <c r="J2772" s="20">
        <v>648.08000000000004</v>
      </c>
      <c r="K2772" s="20">
        <v>648.08000000000004</v>
      </c>
      <c r="L2772" s="20">
        <f t="shared" si="45"/>
        <v>648.08000000000004</v>
      </c>
    </row>
    <row r="2773" spans="1:12" ht="16.5">
      <c r="A2773" s="19">
        <v>1402000325</v>
      </c>
      <c r="B2773" s="15" t="s">
        <v>2771</v>
      </c>
      <c r="C2773" s="22" t="s">
        <v>26</v>
      </c>
      <c r="D2773" s="20">
        <v>171.74</v>
      </c>
      <c r="E2773" s="20">
        <v>172.33</v>
      </c>
      <c r="F2773" s="20">
        <v>174.33</v>
      </c>
      <c r="G2773" s="20">
        <v>172.96</v>
      </c>
      <c r="H2773" s="20">
        <v>176.12</v>
      </c>
      <c r="I2773" s="20">
        <v>175.55</v>
      </c>
      <c r="J2773" s="20">
        <v>171.4</v>
      </c>
      <c r="K2773" s="20">
        <v>175.84</v>
      </c>
      <c r="L2773" s="20">
        <f t="shared" si="45"/>
        <v>176.12</v>
      </c>
    </row>
    <row r="2774" spans="1:12" ht="24.75">
      <c r="A2774" s="19">
        <v>1402000326</v>
      </c>
      <c r="B2774" s="15" t="s">
        <v>2772</v>
      </c>
      <c r="C2774" s="22" t="s">
        <v>26</v>
      </c>
      <c r="D2774" s="20">
        <v>316.58999999999997</v>
      </c>
      <c r="E2774" s="20">
        <v>316.58999999999997</v>
      </c>
      <c r="F2774" s="20">
        <v>316.60000000000002</v>
      </c>
      <c r="G2774" s="20">
        <v>316.60000000000002</v>
      </c>
      <c r="H2774" s="20">
        <v>316.60000000000002</v>
      </c>
      <c r="I2774" s="20">
        <v>316.60000000000002</v>
      </c>
      <c r="J2774" s="20">
        <v>316.60000000000002</v>
      </c>
      <c r="K2774" s="20">
        <v>316.60000000000002</v>
      </c>
      <c r="L2774" s="20">
        <f t="shared" si="45"/>
        <v>316.60000000000002</v>
      </c>
    </row>
    <row r="2775" spans="1:12" ht="41.25">
      <c r="A2775" s="19">
        <v>1402000327</v>
      </c>
      <c r="B2775" s="15" t="s">
        <v>2773</v>
      </c>
      <c r="C2775" s="22" t="s">
        <v>12</v>
      </c>
      <c r="D2775" s="20">
        <v>917.77</v>
      </c>
      <c r="E2775" s="20">
        <v>917.77</v>
      </c>
      <c r="F2775" s="20">
        <v>918.6</v>
      </c>
      <c r="G2775" s="20">
        <v>918.6</v>
      </c>
      <c r="H2775" s="20">
        <v>918.86</v>
      </c>
      <c r="I2775" s="20">
        <v>918.49</v>
      </c>
      <c r="J2775" s="20">
        <v>917.37</v>
      </c>
      <c r="K2775" s="20">
        <v>917.96</v>
      </c>
      <c r="L2775" s="20">
        <f t="shared" si="45"/>
        <v>918.86</v>
      </c>
    </row>
    <row r="2776" spans="1:12" ht="24.75">
      <c r="A2776" s="19">
        <v>1402000328</v>
      </c>
      <c r="B2776" s="15" t="s">
        <v>2774</v>
      </c>
      <c r="C2776" s="22" t="s">
        <v>12</v>
      </c>
      <c r="D2776" s="20">
        <v>427.04</v>
      </c>
      <c r="E2776" s="20">
        <v>427.04</v>
      </c>
      <c r="F2776" s="20">
        <v>427.05</v>
      </c>
      <c r="G2776" s="20">
        <v>427.05</v>
      </c>
      <c r="H2776" s="20">
        <v>427.05</v>
      </c>
      <c r="I2776" s="20">
        <v>427.05</v>
      </c>
      <c r="J2776" s="20">
        <v>427.05</v>
      </c>
      <c r="K2776" s="20">
        <v>427.05</v>
      </c>
      <c r="L2776" s="20">
        <f t="shared" si="45"/>
        <v>427.05</v>
      </c>
    </row>
    <row r="2777" spans="1:12" ht="33">
      <c r="A2777" s="19">
        <v>1402000330</v>
      </c>
      <c r="B2777" s="15" t="s">
        <v>2775</v>
      </c>
      <c r="C2777" s="22" t="s">
        <v>13</v>
      </c>
      <c r="D2777" s="20">
        <v>6058.23</v>
      </c>
      <c r="E2777" s="20">
        <v>6059.11</v>
      </c>
      <c r="F2777" s="20">
        <v>6061.2</v>
      </c>
      <c r="G2777" s="20">
        <v>6059.78</v>
      </c>
      <c r="H2777" s="20">
        <v>6063.94</v>
      </c>
      <c r="I2777" s="20">
        <v>6062.84</v>
      </c>
      <c r="J2777" s="20">
        <v>6057.44</v>
      </c>
      <c r="K2777" s="20">
        <v>6061.67</v>
      </c>
      <c r="L2777" s="20">
        <f t="shared" si="45"/>
        <v>6063.94</v>
      </c>
    </row>
    <row r="2778" spans="1:12" ht="41.25">
      <c r="A2778" s="19">
        <v>1402000331</v>
      </c>
      <c r="B2778" s="15" t="s">
        <v>2776</v>
      </c>
      <c r="C2778" s="22" t="s">
        <v>13</v>
      </c>
      <c r="D2778" s="20">
        <v>9256.5300000000007</v>
      </c>
      <c r="E2778" s="20">
        <v>9256.5300000000007</v>
      </c>
      <c r="F2778" s="20">
        <v>9256.76</v>
      </c>
      <c r="G2778" s="20">
        <v>9256.76</v>
      </c>
      <c r="H2778" s="20">
        <v>9256.76</v>
      </c>
      <c r="I2778" s="20">
        <v>9256.76</v>
      </c>
      <c r="J2778" s="20">
        <v>9256.76</v>
      </c>
      <c r="K2778" s="20">
        <v>9256.76</v>
      </c>
      <c r="L2778" s="20">
        <f t="shared" si="45"/>
        <v>9256.76</v>
      </c>
    </row>
    <row r="2779" spans="1:12" ht="24.75">
      <c r="A2779" s="19">
        <v>1402000332</v>
      </c>
      <c r="B2779" s="15" t="s">
        <v>2777</v>
      </c>
      <c r="C2779" s="22" t="s">
        <v>26</v>
      </c>
      <c r="D2779" s="20">
        <v>452.2</v>
      </c>
      <c r="E2779" s="20">
        <v>452.2</v>
      </c>
      <c r="F2779" s="20">
        <v>452.23</v>
      </c>
      <c r="G2779" s="20">
        <v>452.02</v>
      </c>
      <c r="H2779" s="20">
        <v>452.23</v>
      </c>
      <c r="I2779" s="20">
        <v>452.21</v>
      </c>
      <c r="J2779" s="20">
        <v>452.21</v>
      </c>
      <c r="K2779" s="20">
        <v>452.23</v>
      </c>
      <c r="L2779" s="20">
        <f t="shared" si="45"/>
        <v>452.23</v>
      </c>
    </row>
    <row r="2780" spans="1:12" ht="24.75">
      <c r="A2780" s="19">
        <v>1402000333</v>
      </c>
      <c r="B2780" s="15" t="s">
        <v>2778</v>
      </c>
      <c r="C2780" s="22" t="s">
        <v>26</v>
      </c>
      <c r="D2780" s="20">
        <v>634.79</v>
      </c>
      <c r="E2780" s="20">
        <v>634.79</v>
      </c>
      <c r="F2780" s="20">
        <v>634.80999999999995</v>
      </c>
      <c r="G2780" s="20">
        <v>634.62</v>
      </c>
      <c r="H2780" s="20">
        <v>634.80999999999995</v>
      </c>
      <c r="I2780" s="20">
        <v>634.80999999999995</v>
      </c>
      <c r="J2780" s="20">
        <v>634.79999999999995</v>
      </c>
      <c r="K2780" s="20">
        <v>634.80999999999995</v>
      </c>
      <c r="L2780" s="20">
        <f t="shared" si="45"/>
        <v>634.80999999999995</v>
      </c>
    </row>
    <row r="2781" spans="1:12" ht="57.75">
      <c r="A2781" s="19">
        <v>1402000334</v>
      </c>
      <c r="B2781" s="15" t="s">
        <v>2779</v>
      </c>
      <c r="C2781" s="22" t="s">
        <v>13</v>
      </c>
      <c r="D2781" s="20">
        <v>4935.99</v>
      </c>
      <c r="E2781" s="20">
        <v>4935.99</v>
      </c>
      <c r="F2781" s="20">
        <v>4936.1099999999997</v>
      </c>
      <c r="G2781" s="20">
        <v>4936.1099999999997</v>
      </c>
      <c r="H2781" s="20">
        <v>4936.1099999999997</v>
      </c>
      <c r="I2781" s="20">
        <v>4936.1099999999997</v>
      </c>
      <c r="J2781" s="20">
        <v>4936.1099999999997</v>
      </c>
      <c r="K2781" s="20">
        <v>4936.1099999999997</v>
      </c>
      <c r="L2781" s="20">
        <f t="shared" si="45"/>
        <v>4936.1099999999997</v>
      </c>
    </row>
    <row r="2782" spans="1:12" ht="24.75">
      <c r="A2782" s="19">
        <v>1402000335</v>
      </c>
      <c r="B2782" s="15" t="s">
        <v>2780</v>
      </c>
      <c r="C2782" s="22" t="s">
        <v>26</v>
      </c>
      <c r="D2782" s="20">
        <v>249.38</v>
      </c>
      <c r="E2782" s="20">
        <v>249.38</v>
      </c>
      <c r="F2782" s="20">
        <v>249.39</v>
      </c>
      <c r="G2782" s="20">
        <v>249.39</v>
      </c>
      <c r="H2782" s="20">
        <v>249.39</v>
      </c>
      <c r="I2782" s="20">
        <v>249.39</v>
      </c>
      <c r="J2782" s="20">
        <v>249.39</v>
      </c>
      <c r="K2782" s="20">
        <v>249.39</v>
      </c>
      <c r="L2782" s="20">
        <f t="shared" si="45"/>
        <v>249.39</v>
      </c>
    </row>
    <row r="2783" spans="1:12" ht="33">
      <c r="A2783" s="19">
        <v>1402001318</v>
      </c>
      <c r="B2783" s="15" t="s">
        <v>2781</v>
      </c>
      <c r="C2783" s="22" t="s">
        <v>13</v>
      </c>
      <c r="D2783" s="20">
        <v>20383.259999999998</v>
      </c>
      <c r="E2783" s="20">
        <v>20388.77</v>
      </c>
      <c r="F2783" s="20">
        <v>20423.87</v>
      </c>
      <c r="G2783" s="20">
        <v>20400.060000000001</v>
      </c>
      <c r="H2783" s="20">
        <v>20444.830000000002</v>
      </c>
      <c r="I2783" s="20">
        <v>20432.88</v>
      </c>
      <c r="J2783" s="20">
        <v>20373.39</v>
      </c>
      <c r="K2783" s="20">
        <v>20425.59</v>
      </c>
      <c r="L2783" s="20">
        <f t="shared" si="45"/>
        <v>20444.830000000002</v>
      </c>
    </row>
    <row r="2784" spans="1:12" ht="41.25">
      <c r="A2784" s="19">
        <v>1403000030</v>
      </c>
      <c r="B2784" s="15" t="s">
        <v>2782</v>
      </c>
      <c r="C2784" s="22" t="s">
        <v>12</v>
      </c>
      <c r="D2784" s="20">
        <v>1002.12</v>
      </c>
      <c r="E2784" s="20">
        <v>1002.12</v>
      </c>
      <c r="F2784" s="20">
        <v>1002.15</v>
      </c>
      <c r="G2784" s="20">
        <v>1002.15</v>
      </c>
      <c r="H2784" s="20">
        <v>1002.15</v>
      </c>
      <c r="I2784" s="20">
        <v>1002.15</v>
      </c>
      <c r="J2784" s="20">
        <v>1002.15</v>
      </c>
      <c r="K2784" s="20">
        <v>1002.15</v>
      </c>
      <c r="L2784" s="20">
        <f t="shared" si="45"/>
        <v>1002.15</v>
      </c>
    </row>
    <row r="2785" spans="1:12" ht="16.5">
      <c r="A2785" s="19">
        <v>1403000032</v>
      </c>
      <c r="B2785" s="15" t="s">
        <v>2783</v>
      </c>
      <c r="C2785" s="22" t="s">
        <v>26</v>
      </c>
      <c r="D2785" s="20">
        <v>226.35</v>
      </c>
      <c r="E2785" s="20">
        <v>227.6</v>
      </c>
      <c r="F2785" s="20">
        <v>239.01</v>
      </c>
      <c r="G2785" s="20">
        <v>233.13</v>
      </c>
      <c r="H2785" s="20">
        <v>243.77</v>
      </c>
      <c r="I2785" s="20">
        <v>241.48</v>
      </c>
      <c r="J2785" s="20">
        <v>224.35</v>
      </c>
      <c r="K2785" s="20">
        <v>240.45</v>
      </c>
      <c r="L2785" s="20">
        <f t="shared" si="45"/>
        <v>243.77</v>
      </c>
    </row>
    <row r="2786" spans="1:12" ht="24.75">
      <c r="A2786" s="19">
        <v>1403000033</v>
      </c>
      <c r="B2786" s="15" t="s">
        <v>2784</v>
      </c>
      <c r="C2786" s="22" t="s">
        <v>13</v>
      </c>
      <c r="D2786" s="20">
        <v>141.56</v>
      </c>
      <c r="E2786" s="20">
        <v>141.56</v>
      </c>
      <c r="F2786" s="20">
        <v>141.57</v>
      </c>
      <c r="G2786" s="20">
        <v>141.57</v>
      </c>
      <c r="H2786" s="20">
        <v>141.57</v>
      </c>
      <c r="I2786" s="20">
        <v>141.57</v>
      </c>
      <c r="J2786" s="20">
        <v>141.57</v>
      </c>
      <c r="K2786" s="20">
        <v>141.57</v>
      </c>
      <c r="L2786" s="20">
        <f t="shared" si="45"/>
        <v>141.57</v>
      </c>
    </row>
    <row r="2787" spans="1:12" ht="33">
      <c r="A2787" s="19">
        <v>1403000034</v>
      </c>
      <c r="B2787" s="15" t="s">
        <v>2785</v>
      </c>
      <c r="C2787" s="22" t="s">
        <v>26</v>
      </c>
      <c r="D2787" s="20">
        <v>315.47000000000003</v>
      </c>
      <c r="E2787" s="20">
        <v>316.07</v>
      </c>
      <c r="F2787" s="20">
        <v>318.05</v>
      </c>
      <c r="G2787" s="20">
        <v>316.67</v>
      </c>
      <c r="H2787" s="20">
        <v>319.86</v>
      </c>
      <c r="I2787" s="20">
        <v>319.27999999999997</v>
      </c>
      <c r="J2787" s="20">
        <v>315.14</v>
      </c>
      <c r="K2787" s="20">
        <v>319.58</v>
      </c>
      <c r="L2787" s="20">
        <f t="shared" si="45"/>
        <v>319.86</v>
      </c>
    </row>
    <row r="2788" spans="1:12" ht="33">
      <c r="A2788" s="19">
        <v>1403000035</v>
      </c>
      <c r="B2788" s="15" t="s">
        <v>2786</v>
      </c>
      <c r="C2788" s="22" t="s">
        <v>26</v>
      </c>
      <c r="D2788" s="20">
        <v>327.27999999999997</v>
      </c>
      <c r="E2788" s="20">
        <v>327.9</v>
      </c>
      <c r="F2788" s="20">
        <v>329.89</v>
      </c>
      <c r="G2788" s="20">
        <v>328.51</v>
      </c>
      <c r="H2788" s="20">
        <v>331.68</v>
      </c>
      <c r="I2788" s="20">
        <v>331.11</v>
      </c>
      <c r="J2788" s="20">
        <v>326.95</v>
      </c>
      <c r="K2788" s="20">
        <v>331.38</v>
      </c>
      <c r="L2788" s="20">
        <f t="shared" si="45"/>
        <v>331.68</v>
      </c>
    </row>
    <row r="2789" spans="1:12" ht="24.75">
      <c r="A2789" s="19">
        <v>1403000036</v>
      </c>
      <c r="B2789" s="15" t="s">
        <v>2787</v>
      </c>
      <c r="C2789" s="22" t="s">
        <v>13</v>
      </c>
      <c r="D2789" s="20">
        <v>556.80999999999995</v>
      </c>
      <c r="E2789" s="20">
        <v>556.80999999999995</v>
      </c>
      <c r="F2789" s="20">
        <v>556.82000000000005</v>
      </c>
      <c r="G2789" s="20">
        <v>556.82000000000005</v>
      </c>
      <c r="H2789" s="20">
        <v>556.82000000000005</v>
      </c>
      <c r="I2789" s="20">
        <v>556.82000000000005</v>
      </c>
      <c r="J2789" s="20">
        <v>556.82000000000005</v>
      </c>
      <c r="K2789" s="20">
        <v>556.82000000000005</v>
      </c>
      <c r="L2789" s="20">
        <f t="shared" si="45"/>
        <v>556.82000000000005</v>
      </c>
    </row>
    <row r="2790" spans="1:12" ht="24.75">
      <c r="A2790" s="19">
        <v>1403000037</v>
      </c>
      <c r="B2790" s="15" t="s">
        <v>2788</v>
      </c>
      <c r="C2790" s="22" t="s">
        <v>9</v>
      </c>
      <c r="D2790" s="20">
        <v>53.89</v>
      </c>
      <c r="E2790" s="20">
        <v>54.1</v>
      </c>
      <c r="F2790" s="20">
        <v>54.53</v>
      </c>
      <c r="G2790" s="20">
        <v>54.22</v>
      </c>
      <c r="H2790" s="20">
        <v>55.17</v>
      </c>
      <c r="I2790" s="20">
        <v>54.91</v>
      </c>
      <c r="J2790" s="20">
        <v>53.68</v>
      </c>
      <c r="K2790" s="20">
        <v>54.63</v>
      </c>
      <c r="L2790" s="20">
        <f t="shared" si="45"/>
        <v>55.17</v>
      </c>
    </row>
    <row r="2791" spans="1:12" ht="16.5">
      <c r="A2791" s="19">
        <v>1403000038</v>
      </c>
      <c r="B2791" s="15" t="s">
        <v>2789</v>
      </c>
      <c r="C2791" s="22" t="s">
        <v>13</v>
      </c>
      <c r="D2791" s="20">
        <v>9812.51</v>
      </c>
      <c r="E2791" s="20">
        <v>9812.51</v>
      </c>
      <c r="F2791" s="20">
        <v>9812.76</v>
      </c>
      <c r="G2791" s="20">
        <v>9812.76</v>
      </c>
      <c r="H2791" s="20">
        <v>9812.76</v>
      </c>
      <c r="I2791" s="20">
        <v>9812.76</v>
      </c>
      <c r="J2791" s="20">
        <v>9812.76</v>
      </c>
      <c r="K2791" s="20">
        <v>9812.76</v>
      </c>
      <c r="L2791" s="20">
        <f t="shared" si="45"/>
        <v>9812.76</v>
      </c>
    </row>
    <row r="2792" spans="1:12" ht="24.75">
      <c r="A2792" s="19">
        <v>1403000039</v>
      </c>
      <c r="B2792" s="15" t="s">
        <v>2790</v>
      </c>
      <c r="C2792" s="22" t="s">
        <v>2228</v>
      </c>
      <c r="D2792" s="20">
        <v>50.94</v>
      </c>
      <c r="E2792" s="20">
        <v>50.94</v>
      </c>
      <c r="F2792" s="20">
        <v>50.94</v>
      </c>
      <c r="G2792" s="20">
        <v>50.94</v>
      </c>
      <c r="H2792" s="20">
        <v>50.94</v>
      </c>
      <c r="I2792" s="20">
        <v>50.94</v>
      </c>
      <c r="J2792" s="20">
        <v>50.94</v>
      </c>
      <c r="K2792" s="20">
        <v>50.94</v>
      </c>
      <c r="L2792" s="20">
        <f t="shared" si="45"/>
        <v>50.94</v>
      </c>
    </row>
    <row r="2793" spans="1:12" ht="24.75">
      <c r="A2793" s="19">
        <v>1403000040</v>
      </c>
      <c r="B2793" s="15" t="s">
        <v>2791</v>
      </c>
      <c r="C2793" s="22" t="s">
        <v>26</v>
      </c>
      <c r="D2793" s="20">
        <v>242.67</v>
      </c>
      <c r="E2793" s="20">
        <v>242.67</v>
      </c>
      <c r="F2793" s="20">
        <v>242.67</v>
      </c>
      <c r="G2793" s="20">
        <v>242.67</v>
      </c>
      <c r="H2793" s="20">
        <v>242.67</v>
      </c>
      <c r="I2793" s="20">
        <v>242.67</v>
      </c>
      <c r="J2793" s="20">
        <v>242.67</v>
      </c>
      <c r="K2793" s="20">
        <v>242.67</v>
      </c>
      <c r="L2793" s="20">
        <f t="shared" si="45"/>
        <v>242.67</v>
      </c>
    </row>
    <row r="2794" spans="1:12" ht="74.25">
      <c r="A2794" s="19">
        <v>1403000041</v>
      </c>
      <c r="B2794" s="15" t="s">
        <v>2792</v>
      </c>
      <c r="C2794" s="22" t="s">
        <v>13</v>
      </c>
      <c r="D2794" s="20">
        <v>57738.22</v>
      </c>
      <c r="E2794" s="20">
        <v>58037.17</v>
      </c>
      <c r="F2794" s="20">
        <v>60404.06</v>
      </c>
      <c r="G2794" s="20">
        <v>59994.29</v>
      </c>
      <c r="H2794" s="20">
        <v>61213.21</v>
      </c>
      <c r="I2794" s="20">
        <v>60861.74</v>
      </c>
      <c r="J2794" s="20">
        <v>57331.11</v>
      </c>
      <c r="K2794" s="20">
        <v>60725.8</v>
      </c>
      <c r="L2794" s="20">
        <f t="shared" si="45"/>
        <v>61213.21</v>
      </c>
    </row>
    <row r="2795" spans="1:12" ht="33">
      <c r="A2795" s="19">
        <v>1403000042</v>
      </c>
      <c r="B2795" s="15" t="s">
        <v>2793</v>
      </c>
      <c r="C2795" s="22" t="s">
        <v>26</v>
      </c>
      <c r="D2795" s="20">
        <v>423.99</v>
      </c>
      <c r="E2795" s="20">
        <v>423.99</v>
      </c>
      <c r="F2795" s="20">
        <v>424</v>
      </c>
      <c r="G2795" s="20">
        <v>424</v>
      </c>
      <c r="H2795" s="20">
        <v>424</v>
      </c>
      <c r="I2795" s="20">
        <v>424</v>
      </c>
      <c r="J2795" s="20">
        <v>424</v>
      </c>
      <c r="K2795" s="20">
        <v>424</v>
      </c>
      <c r="L2795" s="20">
        <f t="shared" si="45"/>
        <v>424</v>
      </c>
    </row>
    <row r="2796" spans="1:12" ht="33">
      <c r="A2796" s="19">
        <v>1403000043</v>
      </c>
      <c r="B2796" s="15" t="s">
        <v>2794</v>
      </c>
      <c r="C2796" s="22" t="s">
        <v>9</v>
      </c>
      <c r="D2796" s="20">
        <v>135.37</v>
      </c>
      <c r="E2796" s="20">
        <v>135.37</v>
      </c>
      <c r="F2796" s="20">
        <v>135.37</v>
      </c>
      <c r="G2796" s="20">
        <v>135.37</v>
      </c>
      <c r="H2796" s="20">
        <v>135.37</v>
      </c>
      <c r="I2796" s="20">
        <v>135.37</v>
      </c>
      <c r="J2796" s="20">
        <v>135.37</v>
      </c>
      <c r="K2796" s="20">
        <v>135.37</v>
      </c>
      <c r="L2796" s="20">
        <f t="shared" si="45"/>
        <v>135.37</v>
      </c>
    </row>
    <row r="2797" spans="1:12" ht="33">
      <c r="A2797" s="19">
        <v>1403000044</v>
      </c>
      <c r="B2797" s="15" t="s">
        <v>2794</v>
      </c>
      <c r="C2797" s="22" t="s">
        <v>9</v>
      </c>
      <c r="D2797" s="20">
        <v>135.37</v>
      </c>
      <c r="E2797" s="20">
        <v>135.37</v>
      </c>
      <c r="F2797" s="20">
        <v>135.37</v>
      </c>
      <c r="G2797" s="20">
        <v>135.37</v>
      </c>
      <c r="H2797" s="20">
        <v>135.37</v>
      </c>
      <c r="I2797" s="20">
        <v>135.37</v>
      </c>
      <c r="J2797" s="20">
        <v>135.37</v>
      </c>
      <c r="K2797" s="20">
        <v>135.37</v>
      </c>
      <c r="L2797" s="20">
        <f t="shared" si="45"/>
        <v>135.37</v>
      </c>
    </row>
    <row r="2798" spans="1:12" ht="33">
      <c r="A2798" s="19">
        <v>1403000045</v>
      </c>
      <c r="B2798" s="15" t="s">
        <v>2795</v>
      </c>
      <c r="C2798" s="22" t="s">
        <v>13</v>
      </c>
      <c r="D2798" s="20">
        <v>17702.509999999998</v>
      </c>
      <c r="E2798" s="20">
        <v>17709.45</v>
      </c>
      <c r="F2798" s="20">
        <v>17742</v>
      </c>
      <c r="G2798" s="20">
        <v>17725.28</v>
      </c>
      <c r="H2798" s="20">
        <v>17764.73</v>
      </c>
      <c r="I2798" s="20">
        <v>17757.38</v>
      </c>
      <c r="J2798" s="20">
        <v>17694.18</v>
      </c>
      <c r="K2798" s="20">
        <v>17755.59</v>
      </c>
      <c r="L2798" s="20">
        <f t="shared" si="45"/>
        <v>17764.73</v>
      </c>
    </row>
    <row r="2799" spans="1:12" ht="33">
      <c r="A2799" s="19">
        <v>1403000046</v>
      </c>
      <c r="B2799" s="15" t="s">
        <v>2796</v>
      </c>
      <c r="C2799" s="22" t="s">
        <v>12</v>
      </c>
      <c r="D2799" s="20">
        <v>972.7</v>
      </c>
      <c r="E2799" s="20">
        <v>973.15</v>
      </c>
      <c r="F2799" s="20">
        <v>974.94</v>
      </c>
      <c r="G2799" s="20">
        <v>974.24</v>
      </c>
      <c r="H2799" s="20">
        <v>976.57</v>
      </c>
      <c r="I2799" s="20">
        <v>975.63</v>
      </c>
      <c r="J2799" s="20">
        <v>971.79</v>
      </c>
      <c r="K2799" s="20">
        <v>974.56</v>
      </c>
      <c r="L2799" s="20">
        <f t="shared" si="45"/>
        <v>976.57</v>
      </c>
    </row>
    <row r="2800" spans="1:12" ht="24.75">
      <c r="A2800" s="19">
        <v>1403000047</v>
      </c>
      <c r="B2800" s="15" t="s">
        <v>2797</v>
      </c>
      <c r="C2800" s="22" t="s">
        <v>26</v>
      </c>
      <c r="D2800" s="20">
        <v>391.76</v>
      </c>
      <c r="E2800" s="20">
        <v>391.76</v>
      </c>
      <c r="F2800" s="20">
        <v>400.42</v>
      </c>
      <c r="G2800" s="20">
        <v>400.42</v>
      </c>
      <c r="H2800" s="20">
        <v>401</v>
      </c>
      <c r="I2800" s="20">
        <v>400.42</v>
      </c>
      <c r="J2800" s="20">
        <v>392.65</v>
      </c>
      <c r="K2800" s="20">
        <v>401.29</v>
      </c>
      <c r="L2800" s="20">
        <f t="shared" si="45"/>
        <v>401.29</v>
      </c>
    </row>
    <row r="2801" spans="1:12" ht="33">
      <c r="A2801" s="19">
        <v>1403000048</v>
      </c>
      <c r="B2801" s="15" t="s">
        <v>2798</v>
      </c>
      <c r="C2801" s="22" t="s">
        <v>13</v>
      </c>
      <c r="D2801" s="20">
        <v>2458.91</v>
      </c>
      <c r="E2801" s="20">
        <v>2458.91</v>
      </c>
      <c r="F2801" s="20">
        <v>2458.9699999999998</v>
      </c>
      <c r="G2801" s="20">
        <v>2458.9699999999998</v>
      </c>
      <c r="H2801" s="20">
        <v>2458.9699999999998</v>
      </c>
      <c r="I2801" s="20">
        <v>2458.9699999999998</v>
      </c>
      <c r="J2801" s="20">
        <v>2458.9699999999998</v>
      </c>
      <c r="K2801" s="20">
        <v>2458.9699999999998</v>
      </c>
      <c r="L2801" s="20">
        <f t="shared" si="45"/>
        <v>2458.9699999999998</v>
      </c>
    </row>
    <row r="2802" spans="1:12" ht="16.5">
      <c r="A2802" s="19">
        <v>1403000051</v>
      </c>
      <c r="B2802" s="15" t="s">
        <v>2799</v>
      </c>
      <c r="C2802" s="22" t="s">
        <v>9</v>
      </c>
      <c r="D2802" s="20">
        <v>43.48</v>
      </c>
      <c r="E2802" s="20">
        <v>43.48</v>
      </c>
      <c r="F2802" s="20">
        <v>43.48</v>
      </c>
      <c r="G2802" s="20">
        <v>43.48</v>
      </c>
      <c r="H2802" s="20">
        <v>43.48</v>
      </c>
      <c r="I2802" s="20">
        <v>43.48</v>
      </c>
      <c r="J2802" s="20">
        <v>43.48</v>
      </c>
      <c r="K2802" s="20">
        <v>43.48</v>
      </c>
      <c r="L2802" s="20">
        <f t="shared" si="45"/>
        <v>43.48</v>
      </c>
    </row>
    <row r="2803" spans="1:12" ht="16.5">
      <c r="A2803" s="19">
        <v>1403000052</v>
      </c>
      <c r="B2803" s="15" t="s">
        <v>2800</v>
      </c>
      <c r="C2803" s="22" t="s">
        <v>13</v>
      </c>
      <c r="D2803" s="20">
        <v>6.18</v>
      </c>
      <c r="E2803" s="20">
        <v>6.18</v>
      </c>
      <c r="F2803" s="20">
        <v>6.18</v>
      </c>
      <c r="G2803" s="20">
        <v>6.18</v>
      </c>
      <c r="H2803" s="20">
        <v>6.18</v>
      </c>
      <c r="I2803" s="20">
        <v>6.18</v>
      </c>
      <c r="J2803" s="20">
        <v>6.18</v>
      </c>
      <c r="K2803" s="20">
        <v>6.18</v>
      </c>
      <c r="L2803" s="20">
        <f t="shared" si="45"/>
        <v>6.18</v>
      </c>
    </row>
    <row r="2804" spans="1:12" ht="16.5">
      <c r="A2804" s="19">
        <v>1403000053</v>
      </c>
      <c r="B2804" s="15" t="s">
        <v>2801</v>
      </c>
      <c r="C2804" s="22" t="s">
        <v>26</v>
      </c>
      <c r="D2804" s="20">
        <v>44.49</v>
      </c>
      <c r="E2804" s="20">
        <v>44.49</v>
      </c>
      <c r="F2804" s="20">
        <v>44.5</v>
      </c>
      <c r="G2804" s="20">
        <v>44.5</v>
      </c>
      <c r="H2804" s="20">
        <v>44.5</v>
      </c>
      <c r="I2804" s="20">
        <v>44.5</v>
      </c>
      <c r="J2804" s="20">
        <v>44.5</v>
      </c>
      <c r="K2804" s="20">
        <v>44.5</v>
      </c>
      <c r="L2804" s="20">
        <f t="shared" si="45"/>
        <v>44.5</v>
      </c>
    </row>
    <row r="2805" spans="1:12" ht="24.75">
      <c r="A2805" s="19">
        <v>1403000054</v>
      </c>
      <c r="B2805" s="15" t="s">
        <v>2802</v>
      </c>
      <c r="C2805" s="22" t="s">
        <v>12</v>
      </c>
      <c r="D2805" s="20">
        <v>820.4</v>
      </c>
      <c r="E2805" s="20">
        <v>821.26</v>
      </c>
      <c r="F2805" s="20">
        <v>823.24</v>
      </c>
      <c r="G2805" s="20">
        <v>821.81</v>
      </c>
      <c r="H2805" s="20">
        <v>825.97</v>
      </c>
      <c r="I2805" s="20">
        <v>824.88</v>
      </c>
      <c r="J2805" s="20">
        <v>819.47</v>
      </c>
      <c r="K2805" s="20">
        <v>823.71</v>
      </c>
      <c r="L2805" s="20">
        <f t="shared" si="45"/>
        <v>825.97</v>
      </c>
    </row>
    <row r="2806" spans="1:12" ht="24.75">
      <c r="A2806" s="19">
        <v>1403000055</v>
      </c>
      <c r="B2806" s="15" t="s">
        <v>2803</v>
      </c>
      <c r="C2806" s="22" t="s">
        <v>10</v>
      </c>
      <c r="D2806" s="20">
        <v>1005.35</v>
      </c>
      <c r="E2806" s="20">
        <v>1006.63</v>
      </c>
      <c r="F2806" s="20">
        <v>1009.15</v>
      </c>
      <c r="G2806" s="20">
        <v>1007.31</v>
      </c>
      <c r="H2806" s="20">
        <v>1012.65</v>
      </c>
      <c r="I2806" s="20">
        <v>1011.14</v>
      </c>
      <c r="J2806" s="20">
        <v>1003.95</v>
      </c>
      <c r="K2806" s="20">
        <v>1010.05</v>
      </c>
      <c r="L2806" s="20">
        <f t="shared" si="45"/>
        <v>1012.65</v>
      </c>
    </row>
    <row r="2807" spans="1:12" ht="16.5">
      <c r="A2807" s="19">
        <v>1403000056</v>
      </c>
      <c r="B2807" s="15" t="s">
        <v>2804</v>
      </c>
      <c r="C2807" s="22" t="s">
        <v>13</v>
      </c>
      <c r="D2807" s="20">
        <v>488.46</v>
      </c>
      <c r="E2807" s="20">
        <v>488.88</v>
      </c>
      <c r="F2807" s="20">
        <v>489.89</v>
      </c>
      <c r="G2807" s="20">
        <v>489.17</v>
      </c>
      <c r="H2807" s="20">
        <v>491.23</v>
      </c>
      <c r="I2807" s="20">
        <v>490.69</v>
      </c>
      <c r="J2807" s="20">
        <v>487.99</v>
      </c>
      <c r="K2807" s="20">
        <v>490.13</v>
      </c>
      <c r="L2807" s="20">
        <f t="shared" si="45"/>
        <v>491.23</v>
      </c>
    </row>
    <row r="2808" spans="1:12" ht="33">
      <c r="A2808" s="19">
        <v>1403000057</v>
      </c>
      <c r="B2808" s="15" t="s">
        <v>2805</v>
      </c>
      <c r="C2808" s="22" t="s">
        <v>26</v>
      </c>
      <c r="D2808" s="20">
        <v>359.57</v>
      </c>
      <c r="E2808" s="20">
        <v>359.57</v>
      </c>
      <c r="F2808" s="20">
        <v>359.58</v>
      </c>
      <c r="G2808" s="20">
        <v>359.58</v>
      </c>
      <c r="H2808" s="20">
        <v>359.58</v>
      </c>
      <c r="I2808" s="20">
        <v>359.58</v>
      </c>
      <c r="J2808" s="20">
        <v>359.58</v>
      </c>
      <c r="K2808" s="20">
        <v>359.58</v>
      </c>
      <c r="L2808" s="20">
        <f t="shared" si="45"/>
        <v>359.58</v>
      </c>
    </row>
    <row r="2809" spans="1:12" ht="16.5">
      <c r="A2809" s="19">
        <v>1403000058</v>
      </c>
      <c r="B2809" s="15" t="s">
        <v>2806</v>
      </c>
      <c r="C2809" s="22" t="s">
        <v>12</v>
      </c>
      <c r="D2809" s="20">
        <v>1016.46</v>
      </c>
      <c r="E2809" s="20">
        <v>1016.46</v>
      </c>
      <c r="F2809" s="20">
        <v>1016.49</v>
      </c>
      <c r="G2809" s="20">
        <v>1016.49</v>
      </c>
      <c r="H2809" s="20">
        <v>1016.49</v>
      </c>
      <c r="I2809" s="20">
        <v>1016.49</v>
      </c>
      <c r="J2809" s="20">
        <v>1016.49</v>
      </c>
      <c r="K2809" s="20">
        <v>1016.49</v>
      </c>
      <c r="L2809" s="20">
        <f t="shared" si="45"/>
        <v>1016.49</v>
      </c>
    </row>
    <row r="2810" spans="1:12" ht="24.75">
      <c r="A2810" s="19">
        <v>1403000059</v>
      </c>
      <c r="B2810" s="15" t="s">
        <v>2807</v>
      </c>
      <c r="C2810" s="22" t="s">
        <v>13</v>
      </c>
      <c r="D2810" s="20">
        <v>1064.93</v>
      </c>
      <c r="E2810" s="20">
        <v>1064.93</v>
      </c>
      <c r="F2810" s="20">
        <v>1064.96</v>
      </c>
      <c r="G2810" s="20">
        <v>1064.96</v>
      </c>
      <c r="H2810" s="20">
        <v>1064.96</v>
      </c>
      <c r="I2810" s="20">
        <v>1064.96</v>
      </c>
      <c r="J2810" s="20">
        <v>1064.96</v>
      </c>
      <c r="K2810" s="20">
        <v>1064.96</v>
      </c>
      <c r="L2810" s="20">
        <f t="shared" si="45"/>
        <v>1064.96</v>
      </c>
    </row>
    <row r="2811" spans="1:12" ht="33">
      <c r="A2811" s="19">
        <v>1403000060</v>
      </c>
      <c r="B2811" s="15" t="s">
        <v>2808</v>
      </c>
      <c r="C2811" s="22" t="s">
        <v>12</v>
      </c>
      <c r="D2811" s="20">
        <v>833.18</v>
      </c>
      <c r="E2811" s="20">
        <v>833.18</v>
      </c>
      <c r="F2811" s="20">
        <v>833.2</v>
      </c>
      <c r="G2811" s="20">
        <v>833.2</v>
      </c>
      <c r="H2811" s="20">
        <v>833.2</v>
      </c>
      <c r="I2811" s="20">
        <v>833.2</v>
      </c>
      <c r="J2811" s="20">
        <v>833.2</v>
      </c>
      <c r="K2811" s="20">
        <v>833.2</v>
      </c>
      <c r="L2811" s="20">
        <f t="shared" si="45"/>
        <v>833.2</v>
      </c>
    </row>
    <row r="2812" spans="1:12" ht="33">
      <c r="A2812" s="19">
        <v>1403000061</v>
      </c>
      <c r="B2812" s="15" t="s">
        <v>2809</v>
      </c>
      <c r="C2812" s="22" t="s">
        <v>9</v>
      </c>
      <c r="D2812" s="20">
        <v>38.1</v>
      </c>
      <c r="E2812" s="20">
        <v>38.1</v>
      </c>
      <c r="F2812" s="20">
        <v>38.1</v>
      </c>
      <c r="G2812" s="20">
        <v>38.1</v>
      </c>
      <c r="H2812" s="20">
        <v>38.1</v>
      </c>
      <c r="I2812" s="20">
        <v>38.1</v>
      </c>
      <c r="J2812" s="20">
        <v>38.1</v>
      </c>
      <c r="K2812" s="20">
        <v>38.1</v>
      </c>
      <c r="L2812" s="20">
        <f t="shared" si="45"/>
        <v>38.1</v>
      </c>
    </row>
    <row r="2813" spans="1:12" ht="33">
      <c r="A2813" s="19">
        <v>1403000062</v>
      </c>
      <c r="B2813" s="15" t="s">
        <v>2810</v>
      </c>
      <c r="C2813" s="22" t="s">
        <v>14</v>
      </c>
      <c r="D2813" s="20">
        <v>10402.33</v>
      </c>
      <c r="E2813" s="20">
        <v>10402.33</v>
      </c>
      <c r="F2813" s="20">
        <v>10402.59</v>
      </c>
      <c r="G2813" s="20">
        <v>10402.59</v>
      </c>
      <c r="H2813" s="20">
        <v>10402.59</v>
      </c>
      <c r="I2813" s="20">
        <v>10402.59</v>
      </c>
      <c r="J2813" s="20">
        <v>10402.59</v>
      </c>
      <c r="K2813" s="20">
        <v>10402.59</v>
      </c>
      <c r="L2813" s="20">
        <f t="shared" si="45"/>
        <v>10402.59</v>
      </c>
    </row>
    <row r="2814" spans="1:12" ht="33">
      <c r="A2814" s="19">
        <v>1403000063</v>
      </c>
      <c r="B2814" s="15" t="s">
        <v>2811</v>
      </c>
      <c r="C2814" s="22" t="s">
        <v>10</v>
      </c>
      <c r="D2814" s="20">
        <v>2671.33</v>
      </c>
      <c r="E2814" s="20">
        <v>2671.33</v>
      </c>
      <c r="F2814" s="20">
        <v>2684.78</v>
      </c>
      <c r="G2814" s="20">
        <v>2683.27</v>
      </c>
      <c r="H2814" s="20">
        <v>2685.66</v>
      </c>
      <c r="I2814" s="20">
        <v>2684.78</v>
      </c>
      <c r="J2814" s="20">
        <v>2672.73</v>
      </c>
      <c r="K2814" s="20">
        <v>2686.11</v>
      </c>
      <c r="L2814" s="20">
        <f t="shared" si="45"/>
        <v>2686.11</v>
      </c>
    </row>
    <row r="2815" spans="1:12" ht="16.5">
      <c r="A2815" s="19">
        <v>1403000064</v>
      </c>
      <c r="B2815" s="15" t="s">
        <v>2812</v>
      </c>
      <c r="C2815" s="22" t="s">
        <v>13</v>
      </c>
      <c r="D2815" s="20">
        <v>563.16999999999996</v>
      </c>
      <c r="E2815" s="20">
        <v>563.16999999999996</v>
      </c>
      <c r="F2815" s="20">
        <v>563.17999999999995</v>
      </c>
      <c r="G2815" s="20">
        <v>563.17999999999995</v>
      </c>
      <c r="H2815" s="20">
        <v>563.17999999999995</v>
      </c>
      <c r="I2815" s="20">
        <v>563.17999999999995</v>
      </c>
      <c r="J2815" s="20">
        <v>563.17999999999995</v>
      </c>
      <c r="K2815" s="20">
        <v>563.17999999999995</v>
      </c>
      <c r="L2815" s="20">
        <f t="shared" si="45"/>
        <v>563.17999999999995</v>
      </c>
    </row>
    <row r="2816" spans="1:12" ht="16.5">
      <c r="A2816" s="19">
        <v>1403000065</v>
      </c>
      <c r="B2816" s="15" t="s">
        <v>2813</v>
      </c>
      <c r="C2816" s="22" t="s">
        <v>12</v>
      </c>
      <c r="D2816" s="20">
        <v>1112.8399999999999</v>
      </c>
      <c r="E2816" s="20">
        <v>1113.3499999999999</v>
      </c>
      <c r="F2816" s="20">
        <v>1114.3499999999999</v>
      </c>
      <c r="G2816" s="20">
        <v>1113.6199999999999</v>
      </c>
      <c r="H2816" s="20">
        <v>1115.69</v>
      </c>
      <c r="I2816" s="20">
        <v>1115.1099999999999</v>
      </c>
      <c r="J2816" s="20">
        <v>1112.33</v>
      </c>
      <c r="K2816" s="20">
        <v>1114.68</v>
      </c>
      <c r="L2816" s="20">
        <f t="shared" si="45"/>
        <v>1115.69</v>
      </c>
    </row>
    <row r="2817" spans="1:12" ht="41.25">
      <c r="A2817" s="19">
        <v>1403000066</v>
      </c>
      <c r="B2817" s="15" t="s">
        <v>2814</v>
      </c>
      <c r="C2817" s="22" t="s">
        <v>81</v>
      </c>
      <c r="D2817" s="20">
        <v>1428.57</v>
      </c>
      <c r="E2817" s="20">
        <v>1428.57</v>
      </c>
      <c r="F2817" s="20">
        <v>1428.6</v>
      </c>
      <c r="G2817" s="20">
        <v>1428.6</v>
      </c>
      <c r="H2817" s="20">
        <v>1428.6</v>
      </c>
      <c r="I2817" s="20">
        <v>1428.6</v>
      </c>
      <c r="J2817" s="20">
        <v>1428.6</v>
      </c>
      <c r="K2817" s="20">
        <v>1428.6</v>
      </c>
      <c r="L2817" s="20">
        <f t="shared" si="45"/>
        <v>1428.6</v>
      </c>
    </row>
    <row r="2818" spans="1:12" ht="24.75">
      <c r="A2818" s="19">
        <v>1403000068</v>
      </c>
      <c r="B2818" s="15" t="s">
        <v>2815</v>
      </c>
      <c r="C2818" s="22" t="s">
        <v>10</v>
      </c>
      <c r="D2818" s="20">
        <v>506.43</v>
      </c>
      <c r="E2818" s="20">
        <v>506.43</v>
      </c>
      <c r="F2818" s="20">
        <v>506.44</v>
      </c>
      <c r="G2818" s="20">
        <v>506.44</v>
      </c>
      <c r="H2818" s="20">
        <v>506.44</v>
      </c>
      <c r="I2818" s="20">
        <v>506.44</v>
      </c>
      <c r="J2818" s="20">
        <v>506.44</v>
      </c>
      <c r="K2818" s="20">
        <v>506.44</v>
      </c>
      <c r="L2818" s="20">
        <f t="shared" si="45"/>
        <v>506.44</v>
      </c>
    </row>
    <row r="2819" spans="1:12" ht="33">
      <c r="A2819" s="19">
        <v>1403000069</v>
      </c>
      <c r="B2819" s="15" t="s">
        <v>2816</v>
      </c>
      <c r="C2819" s="22" t="s">
        <v>10</v>
      </c>
      <c r="D2819" s="20">
        <v>995.41</v>
      </c>
      <c r="E2819" s="20">
        <v>995.59</v>
      </c>
      <c r="F2819" s="20">
        <v>996.01</v>
      </c>
      <c r="G2819" s="20">
        <v>995.73</v>
      </c>
      <c r="H2819" s="20">
        <v>996.55</v>
      </c>
      <c r="I2819" s="20">
        <v>996.32</v>
      </c>
      <c r="J2819" s="20">
        <v>995.21</v>
      </c>
      <c r="K2819" s="20">
        <v>996.14</v>
      </c>
      <c r="L2819" s="20">
        <f t="shared" si="45"/>
        <v>996.55</v>
      </c>
    </row>
    <row r="2820" spans="1:12">
      <c r="A2820" s="19">
        <v>1403000071</v>
      </c>
      <c r="B2820" s="15" t="s">
        <v>2817</v>
      </c>
      <c r="C2820" s="22" t="s">
        <v>13</v>
      </c>
      <c r="D2820" s="20">
        <v>444.65</v>
      </c>
      <c r="E2820" s="20">
        <v>444.65</v>
      </c>
      <c r="F2820" s="20">
        <v>444.66</v>
      </c>
      <c r="G2820" s="20">
        <v>444.66</v>
      </c>
      <c r="H2820" s="20">
        <v>444.66</v>
      </c>
      <c r="I2820" s="20">
        <v>444.66</v>
      </c>
      <c r="J2820" s="20">
        <v>444.66</v>
      </c>
      <c r="K2820" s="20">
        <v>444.66</v>
      </c>
      <c r="L2820" s="20">
        <f t="shared" si="45"/>
        <v>444.66</v>
      </c>
    </row>
    <row r="2821" spans="1:12" ht="41.25">
      <c r="A2821" s="19">
        <v>1403000073</v>
      </c>
      <c r="B2821" s="15" t="s">
        <v>2818</v>
      </c>
      <c r="C2821" s="22" t="s">
        <v>12</v>
      </c>
      <c r="D2821" s="20">
        <v>1208.96</v>
      </c>
      <c r="E2821" s="20">
        <v>1208.96</v>
      </c>
      <c r="F2821" s="20">
        <v>1208.99</v>
      </c>
      <c r="G2821" s="20">
        <v>1208.99</v>
      </c>
      <c r="H2821" s="20">
        <v>1208.99</v>
      </c>
      <c r="I2821" s="20">
        <v>1208.99</v>
      </c>
      <c r="J2821" s="20">
        <v>1208.99</v>
      </c>
      <c r="K2821" s="20">
        <v>1208.99</v>
      </c>
      <c r="L2821" s="20">
        <f t="shared" si="45"/>
        <v>1208.99</v>
      </c>
    </row>
    <row r="2822" spans="1:12" ht="49.5">
      <c r="A2822" s="19">
        <v>1403000074</v>
      </c>
      <c r="B2822" s="15" t="s">
        <v>2819</v>
      </c>
      <c r="C2822" s="22" t="s">
        <v>10</v>
      </c>
      <c r="D2822" s="20">
        <v>4171.37</v>
      </c>
      <c r="E2822" s="20">
        <v>4174.83</v>
      </c>
      <c r="F2822" s="20">
        <v>4194.92</v>
      </c>
      <c r="G2822" s="20">
        <v>4184.1499999999996</v>
      </c>
      <c r="H2822" s="20">
        <v>4206.4799999999996</v>
      </c>
      <c r="I2822" s="20">
        <v>4201.46</v>
      </c>
      <c r="J2822" s="20">
        <v>4168.51</v>
      </c>
      <c r="K2822" s="20">
        <v>4201.45</v>
      </c>
      <c r="L2822" s="20">
        <f t="shared" si="45"/>
        <v>4206.4799999999996</v>
      </c>
    </row>
    <row r="2823" spans="1:12" ht="41.25">
      <c r="A2823" s="19">
        <v>1403000080</v>
      </c>
      <c r="B2823" s="15" t="s">
        <v>2820</v>
      </c>
      <c r="C2823" s="22" t="s">
        <v>12</v>
      </c>
      <c r="D2823" s="20">
        <v>1300.42</v>
      </c>
      <c r="E2823" s="20">
        <v>1300.42</v>
      </c>
      <c r="F2823" s="20">
        <v>1300.46</v>
      </c>
      <c r="G2823" s="20">
        <v>1300.46</v>
      </c>
      <c r="H2823" s="20">
        <v>1300.46</v>
      </c>
      <c r="I2823" s="20">
        <v>1300.46</v>
      </c>
      <c r="J2823" s="20">
        <v>1300.46</v>
      </c>
      <c r="K2823" s="20">
        <v>1300.46</v>
      </c>
      <c r="L2823" s="20">
        <f t="shared" si="45"/>
        <v>1300.46</v>
      </c>
    </row>
    <row r="2824" spans="1:12" ht="41.25">
      <c r="A2824" s="19">
        <v>1403000081</v>
      </c>
      <c r="B2824" s="15" t="s">
        <v>2821</v>
      </c>
      <c r="C2824" s="22" t="s">
        <v>9</v>
      </c>
      <c r="D2824" s="20">
        <v>46.19</v>
      </c>
      <c r="E2824" s="20">
        <v>46.19</v>
      </c>
      <c r="F2824" s="20">
        <v>46.19</v>
      </c>
      <c r="G2824" s="20">
        <v>46.19</v>
      </c>
      <c r="H2824" s="20">
        <v>46.19</v>
      </c>
      <c r="I2824" s="20">
        <v>46.19</v>
      </c>
      <c r="J2824" s="20">
        <v>46.19</v>
      </c>
      <c r="K2824" s="20">
        <v>46.19</v>
      </c>
      <c r="L2824" s="20">
        <f t="shared" si="45"/>
        <v>46.19</v>
      </c>
    </row>
    <row r="2825" spans="1:12" ht="41.25">
      <c r="A2825" s="19">
        <v>1403000082</v>
      </c>
      <c r="B2825" s="15" t="s">
        <v>2822</v>
      </c>
      <c r="C2825" s="22" t="s">
        <v>13</v>
      </c>
      <c r="D2825" s="20">
        <v>2716.23</v>
      </c>
      <c r="E2825" s="20">
        <v>2716.23</v>
      </c>
      <c r="F2825" s="20">
        <v>2716.31</v>
      </c>
      <c r="G2825" s="20">
        <v>2716.31</v>
      </c>
      <c r="H2825" s="20">
        <v>2716.31</v>
      </c>
      <c r="I2825" s="20">
        <v>2716.31</v>
      </c>
      <c r="J2825" s="20">
        <v>2716.31</v>
      </c>
      <c r="K2825" s="20">
        <v>2716.31</v>
      </c>
      <c r="L2825" s="20">
        <f t="shared" ref="L2825:L2888" si="46">MAX(D2825:K2825)</f>
        <v>2716.31</v>
      </c>
    </row>
    <row r="2826" spans="1:12" ht="66">
      <c r="A2826" s="19">
        <v>1403000083</v>
      </c>
      <c r="B2826" s="15" t="s">
        <v>2823</v>
      </c>
      <c r="C2826" s="22" t="s">
        <v>13</v>
      </c>
      <c r="D2826" s="20">
        <v>8891.67</v>
      </c>
      <c r="E2826" s="20">
        <v>8891.67</v>
      </c>
      <c r="F2826" s="20">
        <v>8891.9</v>
      </c>
      <c r="G2826" s="20">
        <v>8891.9</v>
      </c>
      <c r="H2826" s="20">
        <v>8891.9</v>
      </c>
      <c r="I2826" s="20">
        <v>8891.9</v>
      </c>
      <c r="J2826" s="20">
        <v>8891.9</v>
      </c>
      <c r="K2826" s="20">
        <v>8891.9</v>
      </c>
      <c r="L2826" s="20">
        <f t="shared" si="46"/>
        <v>8891.9</v>
      </c>
    </row>
    <row r="2827" spans="1:12" ht="41.25">
      <c r="A2827" s="19">
        <v>1403000085</v>
      </c>
      <c r="B2827" s="15" t="s">
        <v>2824</v>
      </c>
      <c r="C2827" s="22" t="s">
        <v>12</v>
      </c>
      <c r="D2827" s="20">
        <v>1208.96</v>
      </c>
      <c r="E2827" s="20">
        <v>1208.96</v>
      </c>
      <c r="F2827" s="20">
        <v>1208.99</v>
      </c>
      <c r="G2827" s="20">
        <v>1208.99</v>
      </c>
      <c r="H2827" s="20">
        <v>1208.99</v>
      </c>
      <c r="I2827" s="20">
        <v>1208.99</v>
      </c>
      <c r="J2827" s="20">
        <v>1208.99</v>
      </c>
      <c r="K2827" s="20">
        <v>1208.99</v>
      </c>
      <c r="L2827" s="20">
        <f t="shared" si="46"/>
        <v>1208.99</v>
      </c>
    </row>
    <row r="2828" spans="1:12" ht="33">
      <c r="A2828" s="19">
        <v>1403000086</v>
      </c>
      <c r="B2828" s="15" t="s">
        <v>2825</v>
      </c>
      <c r="C2828" s="22" t="s">
        <v>9</v>
      </c>
      <c r="D2828" s="20">
        <v>54.82</v>
      </c>
      <c r="E2828" s="20">
        <v>54.82</v>
      </c>
      <c r="F2828" s="20">
        <v>54.83</v>
      </c>
      <c r="G2828" s="20">
        <v>54.83</v>
      </c>
      <c r="H2828" s="20">
        <v>54.83</v>
      </c>
      <c r="I2828" s="20">
        <v>54.83</v>
      </c>
      <c r="J2828" s="20">
        <v>54.83</v>
      </c>
      <c r="K2828" s="20">
        <v>54.83</v>
      </c>
      <c r="L2828" s="20">
        <f t="shared" si="46"/>
        <v>54.83</v>
      </c>
    </row>
    <row r="2829" spans="1:12" ht="33">
      <c r="A2829" s="19">
        <v>1403000087</v>
      </c>
      <c r="B2829" s="15" t="s">
        <v>2826</v>
      </c>
      <c r="C2829" s="22" t="s">
        <v>12</v>
      </c>
      <c r="D2829" s="20">
        <v>1070.31</v>
      </c>
      <c r="E2829" s="20">
        <v>1070.31</v>
      </c>
      <c r="F2829" s="20">
        <v>1070.33</v>
      </c>
      <c r="G2829" s="20">
        <v>1070.33</v>
      </c>
      <c r="H2829" s="20">
        <v>1070.33</v>
      </c>
      <c r="I2829" s="20">
        <v>1070.33</v>
      </c>
      <c r="J2829" s="20">
        <v>1070.33</v>
      </c>
      <c r="K2829" s="20">
        <v>1070.33</v>
      </c>
      <c r="L2829" s="20">
        <f t="shared" si="46"/>
        <v>1070.33</v>
      </c>
    </row>
    <row r="2830" spans="1:12" ht="33">
      <c r="A2830" s="19">
        <v>1403000088</v>
      </c>
      <c r="B2830" s="15" t="s">
        <v>2827</v>
      </c>
      <c r="C2830" s="22" t="s">
        <v>0</v>
      </c>
      <c r="D2830" s="20">
        <v>10402.33</v>
      </c>
      <c r="E2830" s="20">
        <v>10402.33</v>
      </c>
      <c r="F2830" s="20">
        <v>10402.59</v>
      </c>
      <c r="G2830" s="20">
        <v>10402.59</v>
      </c>
      <c r="H2830" s="20">
        <v>10402.59</v>
      </c>
      <c r="I2830" s="20">
        <v>10402.59</v>
      </c>
      <c r="J2830" s="20">
        <v>10402.59</v>
      </c>
      <c r="K2830" s="20">
        <v>10402.59</v>
      </c>
      <c r="L2830" s="20">
        <f t="shared" si="46"/>
        <v>10402.59</v>
      </c>
    </row>
    <row r="2831" spans="1:12" ht="33">
      <c r="A2831" s="19">
        <v>1403000089</v>
      </c>
      <c r="B2831" s="15" t="s">
        <v>2828</v>
      </c>
      <c r="C2831" s="22" t="s">
        <v>12</v>
      </c>
      <c r="D2831" s="20">
        <v>1218.55</v>
      </c>
      <c r="E2831" s="20">
        <v>1218.55</v>
      </c>
      <c r="F2831" s="20">
        <v>1218.58</v>
      </c>
      <c r="G2831" s="20">
        <v>1218.58</v>
      </c>
      <c r="H2831" s="20">
        <v>1218.58</v>
      </c>
      <c r="I2831" s="20">
        <v>1218.58</v>
      </c>
      <c r="J2831" s="20">
        <v>1218.58</v>
      </c>
      <c r="K2831" s="20">
        <v>1218.58</v>
      </c>
      <c r="L2831" s="20">
        <f t="shared" si="46"/>
        <v>1218.58</v>
      </c>
    </row>
    <row r="2832" spans="1:12" ht="16.5">
      <c r="A2832" s="19">
        <v>1403000090</v>
      </c>
      <c r="B2832" s="15" t="s">
        <v>2829</v>
      </c>
      <c r="C2832" s="22" t="s">
        <v>13</v>
      </c>
      <c r="D2832" s="20">
        <v>35.020000000000003</v>
      </c>
      <c r="E2832" s="20">
        <v>35.020000000000003</v>
      </c>
      <c r="F2832" s="20">
        <v>35.020000000000003</v>
      </c>
      <c r="G2832" s="20">
        <v>35.020000000000003</v>
      </c>
      <c r="H2832" s="20">
        <v>35.020000000000003</v>
      </c>
      <c r="I2832" s="20">
        <v>35.020000000000003</v>
      </c>
      <c r="J2832" s="20">
        <v>35.020000000000003</v>
      </c>
      <c r="K2832" s="20">
        <v>35.020000000000003</v>
      </c>
      <c r="L2832" s="20">
        <f t="shared" si="46"/>
        <v>35.020000000000003</v>
      </c>
    </row>
    <row r="2833" spans="1:12" ht="41.25">
      <c r="A2833" s="19">
        <v>1403000092</v>
      </c>
      <c r="B2833" s="15" t="s">
        <v>2824</v>
      </c>
      <c r="C2833" s="22" t="s">
        <v>12</v>
      </c>
      <c r="D2833" s="20">
        <v>1209.24</v>
      </c>
      <c r="E2833" s="20">
        <v>1209.24</v>
      </c>
      <c r="F2833" s="20">
        <v>1209.27</v>
      </c>
      <c r="G2833" s="20">
        <v>1209.27</v>
      </c>
      <c r="H2833" s="20">
        <v>1209.27</v>
      </c>
      <c r="I2833" s="20">
        <v>1209.27</v>
      </c>
      <c r="J2833" s="20">
        <v>1209.27</v>
      </c>
      <c r="K2833" s="20">
        <v>1209.27</v>
      </c>
      <c r="L2833" s="21">
        <f t="shared" si="46"/>
        <v>1209.27</v>
      </c>
    </row>
    <row r="2834" spans="1:12" ht="24.75">
      <c r="A2834" s="19">
        <v>1403000093</v>
      </c>
      <c r="B2834" s="15" t="s">
        <v>2830</v>
      </c>
      <c r="C2834" s="22" t="s">
        <v>12</v>
      </c>
      <c r="D2834" s="20">
        <v>763.66</v>
      </c>
      <c r="E2834" s="20">
        <v>764.54</v>
      </c>
      <c r="F2834" s="20">
        <v>766.53</v>
      </c>
      <c r="G2834" s="20">
        <v>765.08</v>
      </c>
      <c r="H2834" s="20">
        <v>769.25</v>
      </c>
      <c r="I2834" s="20">
        <v>768.14</v>
      </c>
      <c r="J2834" s="20">
        <v>762.75</v>
      </c>
      <c r="K2834" s="20">
        <v>766.99</v>
      </c>
      <c r="L2834" s="20">
        <f t="shared" si="46"/>
        <v>769.25</v>
      </c>
    </row>
    <row r="2835" spans="1:12" ht="16.5">
      <c r="A2835" s="19">
        <v>1403000095</v>
      </c>
      <c r="B2835" s="15" t="s">
        <v>2831</v>
      </c>
      <c r="C2835" s="22" t="s">
        <v>9</v>
      </c>
      <c r="D2835" s="20">
        <v>91.47</v>
      </c>
      <c r="E2835" s="20">
        <v>91.47</v>
      </c>
      <c r="F2835" s="20">
        <v>91.47</v>
      </c>
      <c r="G2835" s="20">
        <v>91.47</v>
      </c>
      <c r="H2835" s="20">
        <v>91.47</v>
      </c>
      <c r="I2835" s="20">
        <v>91.47</v>
      </c>
      <c r="J2835" s="20">
        <v>91.47</v>
      </c>
      <c r="K2835" s="20">
        <v>91.47</v>
      </c>
      <c r="L2835" s="20">
        <f t="shared" si="46"/>
        <v>91.47</v>
      </c>
    </row>
    <row r="2836" spans="1:12" ht="16.5">
      <c r="A2836" s="19">
        <v>1403000096</v>
      </c>
      <c r="B2836" s="15" t="s">
        <v>2832</v>
      </c>
      <c r="C2836" s="22" t="s">
        <v>13</v>
      </c>
      <c r="D2836" s="20">
        <v>306.89999999999998</v>
      </c>
      <c r="E2836" s="20">
        <v>306.89999999999998</v>
      </c>
      <c r="F2836" s="20">
        <v>306.91000000000003</v>
      </c>
      <c r="G2836" s="20">
        <v>306.91000000000003</v>
      </c>
      <c r="H2836" s="20">
        <v>306.91000000000003</v>
      </c>
      <c r="I2836" s="20">
        <v>306.91000000000003</v>
      </c>
      <c r="J2836" s="20">
        <v>306.91000000000003</v>
      </c>
      <c r="K2836" s="20">
        <v>306.91000000000003</v>
      </c>
      <c r="L2836" s="20">
        <f t="shared" si="46"/>
        <v>306.91000000000003</v>
      </c>
    </row>
    <row r="2837" spans="1:12" ht="16.5">
      <c r="A2837" s="19">
        <v>1403000098</v>
      </c>
      <c r="B2837" s="15" t="s">
        <v>2833</v>
      </c>
      <c r="C2837" s="22" t="s">
        <v>13</v>
      </c>
      <c r="D2837" s="20">
        <v>1003.34</v>
      </c>
      <c r="E2837" s="20">
        <v>1003.34</v>
      </c>
      <c r="F2837" s="20">
        <v>1003.37</v>
      </c>
      <c r="G2837" s="20">
        <v>1003.37</v>
      </c>
      <c r="H2837" s="20">
        <v>1003.37</v>
      </c>
      <c r="I2837" s="20">
        <v>1003.37</v>
      </c>
      <c r="J2837" s="20">
        <v>1003.37</v>
      </c>
      <c r="K2837" s="20">
        <v>1003.37</v>
      </c>
      <c r="L2837" s="20">
        <f t="shared" si="46"/>
        <v>1003.37</v>
      </c>
    </row>
    <row r="2838" spans="1:12" ht="16.5">
      <c r="A2838" s="19">
        <v>1403000099</v>
      </c>
      <c r="B2838" s="15" t="s">
        <v>2834</v>
      </c>
      <c r="C2838" s="22" t="s">
        <v>13</v>
      </c>
      <c r="D2838" s="20">
        <v>6.25</v>
      </c>
      <c r="E2838" s="20">
        <v>6.25</v>
      </c>
      <c r="F2838" s="20">
        <v>6.25</v>
      </c>
      <c r="G2838" s="20">
        <v>6.25</v>
      </c>
      <c r="H2838" s="20">
        <v>6.25</v>
      </c>
      <c r="I2838" s="20">
        <v>6.25</v>
      </c>
      <c r="J2838" s="20">
        <v>6.25</v>
      </c>
      <c r="K2838" s="20">
        <v>6.25</v>
      </c>
      <c r="L2838" s="20">
        <f t="shared" si="46"/>
        <v>6.25</v>
      </c>
    </row>
    <row r="2839" spans="1:12" ht="16.5">
      <c r="A2839" s="19">
        <v>1403000100</v>
      </c>
      <c r="B2839" s="15" t="s">
        <v>2835</v>
      </c>
      <c r="C2839" s="22" t="s">
        <v>1218</v>
      </c>
      <c r="D2839" s="20">
        <v>159.57</v>
      </c>
      <c r="E2839" s="20">
        <v>159.57</v>
      </c>
      <c r="F2839" s="20">
        <v>159.57</v>
      </c>
      <c r="G2839" s="20">
        <v>159.57</v>
      </c>
      <c r="H2839" s="20">
        <v>159.57</v>
      </c>
      <c r="I2839" s="20">
        <v>159.57</v>
      </c>
      <c r="J2839" s="20">
        <v>159.57</v>
      </c>
      <c r="K2839" s="20">
        <v>159.57</v>
      </c>
      <c r="L2839" s="20">
        <f t="shared" si="46"/>
        <v>159.57</v>
      </c>
    </row>
    <row r="2840" spans="1:12" ht="24.75">
      <c r="A2840" s="19">
        <v>1403000101</v>
      </c>
      <c r="B2840" s="15" t="s">
        <v>2836</v>
      </c>
      <c r="C2840" s="22" t="s">
        <v>26</v>
      </c>
      <c r="D2840" s="20">
        <v>63.52</v>
      </c>
      <c r="E2840" s="20">
        <v>63.52</v>
      </c>
      <c r="F2840" s="20">
        <v>63.52</v>
      </c>
      <c r="G2840" s="20">
        <v>63.52</v>
      </c>
      <c r="H2840" s="20">
        <v>63.52</v>
      </c>
      <c r="I2840" s="20">
        <v>63.52</v>
      </c>
      <c r="J2840" s="20">
        <v>63.52</v>
      </c>
      <c r="K2840" s="20">
        <v>63.52</v>
      </c>
      <c r="L2840" s="20">
        <f t="shared" si="46"/>
        <v>63.52</v>
      </c>
    </row>
    <row r="2841" spans="1:12" ht="41.25">
      <c r="A2841" s="19">
        <v>1403000102</v>
      </c>
      <c r="B2841" s="15" t="s">
        <v>2837</v>
      </c>
      <c r="C2841" s="22" t="s">
        <v>26</v>
      </c>
      <c r="D2841" s="20">
        <v>4646.2</v>
      </c>
      <c r="E2841" s="20">
        <v>4646.2</v>
      </c>
      <c r="F2841" s="20">
        <v>4646.32</v>
      </c>
      <c r="G2841" s="20">
        <v>4646.32</v>
      </c>
      <c r="H2841" s="20">
        <v>4646.32</v>
      </c>
      <c r="I2841" s="20">
        <v>4646.32</v>
      </c>
      <c r="J2841" s="20">
        <v>4646.32</v>
      </c>
      <c r="K2841" s="20">
        <v>4646.32</v>
      </c>
      <c r="L2841" s="20">
        <f t="shared" si="46"/>
        <v>4646.32</v>
      </c>
    </row>
    <row r="2842" spans="1:12" ht="24.75">
      <c r="A2842" s="19">
        <v>1403000106</v>
      </c>
      <c r="B2842" s="15" t="s">
        <v>2838</v>
      </c>
      <c r="C2842" s="22" t="s">
        <v>10</v>
      </c>
      <c r="D2842" s="20">
        <v>1911.29</v>
      </c>
      <c r="E2842" s="20">
        <v>1911.29</v>
      </c>
      <c r="F2842" s="20">
        <v>1911.34</v>
      </c>
      <c r="G2842" s="20">
        <v>1911.34</v>
      </c>
      <c r="H2842" s="20">
        <v>1911.34</v>
      </c>
      <c r="I2842" s="20">
        <v>1911.34</v>
      </c>
      <c r="J2842" s="20">
        <v>1911.34</v>
      </c>
      <c r="K2842" s="20">
        <v>1911.34</v>
      </c>
      <c r="L2842" s="20">
        <f t="shared" si="46"/>
        <v>1911.34</v>
      </c>
    </row>
    <row r="2843" spans="1:12" ht="49.5">
      <c r="A2843" s="19">
        <v>1403000107</v>
      </c>
      <c r="B2843" s="15" t="s">
        <v>2839</v>
      </c>
      <c r="C2843" s="22" t="s">
        <v>10</v>
      </c>
      <c r="D2843" s="20">
        <v>3797.4</v>
      </c>
      <c r="E2843" s="20">
        <v>3801.05</v>
      </c>
      <c r="F2843" s="20">
        <v>3820.89</v>
      </c>
      <c r="G2843" s="20">
        <v>3810.18</v>
      </c>
      <c r="H2843" s="20">
        <v>3832.98</v>
      </c>
      <c r="I2843" s="20">
        <v>3827.81</v>
      </c>
      <c r="J2843" s="20">
        <v>3794.32</v>
      </c>
      <c r="K2843" s="20">
        <v>3827.74</v>
      </c>
      <c r="L2843" s="20">
        <f t="shared" si="46"/>
        <v>3832.98</v>
      </c>
    </row>
    <row r="2844" spans="1:12" ht="41.25">
      <c r="A2844" s="19">
        <v>1403000108</v>
      </c>
      <c r="B2844" s="15" t="s">
        <v>2840</v>
      </c>
      <c r="C2844" s="22" t="s">
        <v>12</v>
      </c>
      <c r="D2844" s="20">
        <v>769.53</v>
      </c>
      <c r="E2844" s="20">
        <v>769.53</v>
      </c>
      <c r="F2844" s="20">
        <v>769.55</v>
      </c>
      <c r="G2844" s="20">
        <v>769.55</v>
      </c>
      <c r="H2844" s="20">
        <v>769.55</v>
      </c>
      <c r="I2844" s="20">
        <v>769.55</v>
      </c>
      <c r="J2844" s="20">
        <v>769.55</v>
      </c>
      <c r="K2844" s="20">
        <v>769.55</v>
      </c>
      <c r="L2844" s="20">
        <f t="shared" si="46"/>
        <v>769.55</v>
      </c>
    </row>
    <row r="2845" spans="1:12" ht="41.25">
      <c r="A2845" s="19">
        <v>1403000109</v>
      </c>
      <c r="B2845" s="15" t="s">
        <v>2841</v>
      </c>
      <c r="C2845" s="22" t="s">
        <v>13</v>
      </c>
      <c r="D2845" s="20">
        <v>2881.52</v>
      </c>
      <c r="E2845" s="20">
        <v>2881.52</v>
      </c>
      <c r="F2845" s="20">
        <v>2881.59</v>
      </c>
      <c r="G2845" s="20">
        <v>2881.59</v>
      </c>
      <c r="H2845" s="20">
        <v>2881.59</v>
      </c>
      <c r="I2845" s="20">
        <v>2881.59</v>
      </c>
      <c r="J2845" s="20">
        <v>2881.59</v>
      </c>
      <c r="K2845" s="20">
        <v>2881.59</v>
      </c>
      <c r="L2845" s="20">
        <f t="shared" si="46"/>
        <v>2881.59</v>
      </c>
    </row>
    <row r="2846" spans="1:12" ht="41.25">
      <c r="A2846" s="19">
        <v>1403000110</v>
      </c>
      <c r="B2846" s="15" t="s">
        <v>2842</v>
      </c>
      <c r="C2846" s="22" t="s">
        <v>13</v>
      </c>
      <c r="D2846" s="20">
        <v>9071.52</v>
      </c>
      <c r="E2846" s="20">
        <v>9072.85</v>
      </c>
      <c r="F2846" s="20">
        <v>9076.11</v>
      </c>
      <c r="G2846" s="20">
        <v>9073.91</v>
      </c>
      <c r="H2846" s="20">
        <v>9080.35</v>
      </c>
      <c r="I2846" s="20">
        <v>9078.6299999999992</v>
      </c>
      <c r="J2846" s="20">
        <v>9070.27</v>
      </c>
      <c r="K2846" s="20">
        <v>9076.83</v>
      </c>
      <c r="L2846" s="20">
        <f t="shared" si="46"/>
        <v>9080.35</v>
      </c>
    </row>
    <row r="2847" spans="1:12" ht="41.25">
      <c r="A2847" s="19">
        <v>1403000111</v>
      </c>
      <c r="B2847" s="15" t="s">
        <v>2843</v>
      </c>
      <c r="C2847" s="22" t="s">
        <v>10</v>
      </c>
      <c r="D2847" s="20">
        <v>4338.75</v>
      </c>
      <c r="E2847" s="20">
        <v>4338.75</v>
      </c>
      <c r="F2847" s="20">
        <v>4338.8599999999997</v>
      </c>
      <c r="G2847" s="20">
        <v>4338.8599999999997</v>
      </c>
      <c r="H2847" s="20">
        <v>4338.8599999999997</v>
      </c>
      <c r="I2847" s="20">
        <v>4338.8599999999997</v>
      </c>
      <c r="J2847" s="20">
        <v>4338.8599999999997</v>
      </c>
      <c r="K2847" s="20">
        <v>4338.8599999999997</v>
      </c>
      <c r="L2847" s="20">
        <f t="shared" si="46"/>
        <v>4338.8599999999997</v>
      </c>
    </row>
    <row r="2848" spans="1:12" ht="41.25">
      <c r="A2848" s="19">
        <v>1403000112</v>
      </c>
      <c r="B2848" s="15" t="s">
        <v>2844</v>
      </c>
      <c r="C2848" s="22" t="s">
        <v>13</v>
      </c>
      <c r="D2848" s="20">
        <v>3009.61</v>
      </c>
      <c r="E2848" s="20">
        <v>3009.61</v>
      </c>
      <c r="F2848" s="20">
        <v>3009.68</v>
      </c>
      <c r="G2848" s="20">
        <v>3009.68</v>
      </c>
      <c r="H2848" s="20">
        <v>3009.68</v>
      </c>
      <c r="I2848" s="20">
        <v>3009.68</v>
      </c>
      <c r="J2848" s="20">
        <v>3009.68</v>
      </c>
      <c r="K2848" s="20">
        <v>3009.68</v>
      </c>
      <c r="L2848" s="20">
        <f t="shared" si="46"/>
        <v>3009.68</v>
      </c>
    </row>
    <row r="2849" spans="1:12" ht="33">
      <c r="A2849" s="19">
        <v>1403000113</v>
      </c>
      <c r="B2849" s="15" t="s">
        <v>2845</v>
      </c>
      <c r="C2849" s="22" t="s">
        <v>13</v>
      </c>
      <c r="D2849" s="20">
        <v>4935.2</v>
      </c>
      <c r="E2849" s="20">
        <v>4935.2</v>
      </c>
      <c r="F2849" s="20">
        <v>4935.33</v>
      </c>
      <c r="G2849" s="20">
        <v>4935.33</v>
      </c>
      <c r="H2849" s="20">
        <v>4935.33</v>
      </c>
      <c r="I2849" s="20">
        <v>4935.33</v>
      </c>
      <c r="J2849" s="20">
        <v>4935.33</v>
      </c>
      <c r="K2849" s="20">
        <v>4935.33</v>
      </c>
      <c r="L2849" s="20">
        <f t="shared" si="46"/>
        <v>4935.33</v>
      </c>
    </row>
    <row r="2850" spans="1:12" ht="16.5">
      <c r="A2850" s="19">
        <v>1403000114</v>
      </c>
      <c r="B2850" s="15" t="s">
        <v>2846</v>
      </c>
      <c r="C2850" s="22" t="s">
        <v>10</v>
      </c>
      <c r="D2850" s="20">
        <v>517.16</v>
      </c>
      <c r="E2850" s="20">
        <v>517.16</v>
      </c>
      <c r="F2850" s="20">
        <v>517.16999999999996</v>
      </c>
      <c r="G2850" s="20">
        <v>517.16999999999996</v>
      </c>
      <c r="H2850" s="20">
        <v>517.16999999999996</v>
      </c>
      <c r="I2850" s="20">
        <v>517.16999999999996</v>
      </c>
      <c r="J2850" s="20">
        <v>517.16999999999996</v>
      </c>
      <c r="K2850" s="20">
        <v>517.16999999999996</v>
      </c>
      <c r="L2850" s="20">
        <f t="shared" si="46"/>
        <v>517.16999999999996</v>
      </c>
    </row>
    <row r="2851" spans="1:12">
      <c r="A2851" s="19">
        <v>1404000000</v>
      </c>
      <c r="B2851" s="15" t="s">
        <v>2847</v>
      </c>
      <c r="C2851" s="22" t="s">
        <v>9</v>
      </c>
      <c r="D2851" s="20">
        <v>14.02</v>
      </c>
      <c r="E2851" s="20">
        <v>14.02</v>
      </c>
      <c r="F2851" s="20">
        <v>14.02</v>
      </c>
      <c r="G2851" s="20">
        <v>14.02</v>
      </c>
      <c r="H2851" s="20">
        <v>14.02</v>
      </c>
      <c r="I2851" s="20">
        <v>14.02</v>
      </c>
      <c r="J2851" s="20">
        <v>14.02</v>
      </c>
      <c r="K2851" s="20">
        <v>14.02</v>
      </c>
      <c r="L2851" s="20">
        <f t="shared" si="46"/>
        <v>14.02</v>
      </c>
    </row>
    <row r="2852" spans="1:12" ht="24.75">
      <c r="A2852" s="19">
        <v>1405000020</v>
      </c>
      <c r="B2852" s="15" t="s">
        <v>2848</v>
      </c>
      <c r="C2852" s="22" t="s">
        <v>12</v>
      </c>
      <c r="D2852" s="20">
        <v>1960.36</v>
      </c>
      <c r="E2852" s="20">
        <v>1960.36</v>
      </c>
      <c r="F2852" s="20">
        <v>1960.41</v>
      </c>
      <c r="G2852" s="20">
        <v>1960.41</v>
      </c>
      <c r="H2852" s="20">
        <v>1960.41</v>
      </c>
      <c r="I2852" s="20">
        <v>1960.41</v>
      </c>
      <c r="J2852" s="20">
        <v>1960.41</v>
      </c>
      <c r="K2852" s="20">
        <v>1960.41</v>
      </c>
      <c r="L2852" s="20">
        <f t="shared" si="46"/>
        <v>1960.41</v>
      </c>
    </row>
    <row r="2853" spans="1:12" ht="33">
      <c r="A2853" s="19">
        <v>1406000060</v>
      </c>
      <c r="B2853" s="15" t="s">
        <v>2849</v>
      </c>
      <c r="C2853" s="22" t="s">
        <v>13</v>
      </c>
      <c r="D2853" s="20">
        <v>3369.02</v>
      </c>
      <c r="E2853" s="20">
        <v>3369.02</v>
      </c>
      <c r="F2853" s="20">
        <v>3369.1</v>
      </c>
      <c r="G2853" s="20">
        <v>3369.1</v>
      </c>
      <c r="H2853" s="20">
        <v>3369.1</v>
      </c>
      <c r="I2853" s="20">
        <v>3369.1</v>
      </c>
      <c r="J2853" s="20">
        <v>3369.1</v>
      </c>
      <c r="K2853" s="20">
        <v>3369.1</v>
      </c>
      <c r="L2853" s="20">
        <f t="shared" si="46"/>
        <v>3369.1</v>
      </c>
    </row>
    <row r="2854" spans="1:12" ht="49.5">
      <c r="A2854" s="19">
        <v>1407000020</v>
      </c>
      <c r="B2854" s="15" t="s">
        <v>2850</v>
      </c>
      <c r="C2854" s="22" t="s">
        <v>13</v>
      </c>
      <c r="D2854" s="20">
        <v>2386.41</v>
      </c>
      <c r="E2854" s="20">
        <v>2388.94</v>
      </c>
      <c r="F2854" s="20">
        <v>2397.85</v>
      </c>
      <c r="G2854" s="20">
        <v>2391.75</v>
      </c>
      <c r="H2854" s="20">
        <v>2405.9899999999998</v>
      </c>
      <c r="I2854" s="20">
        <v>2403.48</v>
      </c>
      <c r="J2854" s="20">
        <v>2383.0100000000002</v>
      </c>
      <c r="K2854" s="20">
        <v>2402.65</v>
      </c>
      <c r="L2854" s="20">
        <f t="shared" si="46"/>
        <v>2405.9899999999998</v>
      </c>
    </row>
    <row r="2855" spans="1:12" ht="16.5">
      <c r="A2855" s="19">
        <v>1407000021</v>
      </c>
      <c r="B2855" s="15" t="s">
        <v>2851</v>
      </c>
      <c r="C2855" s="22" t="s">
        <v>13</v>
      </c>
      <c r="D2855" s="20">
        <v>1754.35</v>
      </c>
      <c r="E2855" s="20">
        <v>1754.93</v>
      </c>
      <c r="F2855" s="20">
        <v>1756.12</v>
      </c>
      <c r="G2855" s="20">
        <v>1755.27</v>
      </c>
      <c r="H2855" s="20">
        <v>1757.75</v>
      </c>
      <c r="I2855" s="20">
        <v>1757.05</v>
      </c>
      <c r="J2855" s="20">
        <v>1753.73</v>
      </c>
      <c r="K2855" s="20">
        <v>1756.54</v>
      </c>
      <c r="L2855" s="20">
        <f t="shared" si="46"/>
        <v>1757.75</v>
      </c>
    </row>
    <row r="2856" spans="1:12" ht="33">
      <c r="A2856" s="19">
        <v>1407000022</v>
      </c>
      <c r="B2856" s="15" t="s">
        <v>2852</v>
      </c>
      <c r="C2856" s="22" t="s">
        <v>12</v>
      </c>
      <c r="D2856" s="20">
        <v>573.30999999999995</v>
      </c>
      <c r="E2856" s="20">
        <v>573.30999999999995</v>
      </c>
      <c r="F2856" s="20">
        <v>573.33000000000004</v>
      </c>
      <c r="G2856" s="20">
        <v>573.33000000000004</v>
      </c>
      <c r="H2856" s="20">
        <v>573.33000000000004</v>
      </c>
      <c r="I2856" s="20">
        <v>573.33000000000004</v>
      </c>
      <c r="J2856" s="20">
        <v>573.33000000000004</v>
      </c>
      <c r="K2856" s="20">
        <v>573.33000000000004</v>
      </c>
      <c r="L2856" s="20">
        <f t="shared" si="46"/>
        <v>573.33000000000004</v>
      </c>
    </row>
    <row r="2857" spans="1:12" ht="33">
      <c r="A2857" s="19">
        <v>1407000023</v>
      </c>
      <c r="B2857" s="15" t="s">
        <v>2853</v>
      </c>
      <c r="C2857" s="22" t="s">
        <v>12</v>
      </c>
      <c r="D2857" s="20">
        <v>637.86</v>
      </c>
      <c r="E2857" s="20">
        <v>637.86</v>
      </c>
      <c r="F2857" s="20">
        <v>637.87</v>
      </c>
      <c r="G2857" s="20">
        <v>637.87</v>
      </c>
      <c r="H2857" s="20">
        <v>637.87</v>
      </c>
      <c r="I2857" s="20">
        <v>637.87</v>
      </c>
      <c r="J2857" s="20">
        <v>637.87</v>
      </c>
      <c r="K2857" s="20">
        <v>637.87</v>
      </c>
      <c r="L2857" s="20">
        <f t="shared" si="46"/>
        <v>637.87</v>
      </c>
    </row>
    <row r="2858" spans="1:12" ht="41.25">
      <c r="A2858" s="19">
        <v>1407000031</v>
      </c>
      <c r="B2858" s="15" t="s">
        <v>2854</v>
      </c>
      <c r="C2858" s="22" t="s">
        <v>26</v>
      </c>
      <c r="D2858" s="20">
        <v>441.92</v>
      </c>
      <c r="E2858" s="20">
        <v>442.66</v>
      </c>
      <c r="F2858" s="20">
        <v>445.29</v>
      </c>
      <c r="G2858" s="20">
        <v>443.51</v>
      </c>
      <c r="H2858" s="20">
        <v>447.71</v>
      </c>
      <c r="I2858" s="20">
        <v>446.97</v>
      </c>
      <c r="J2858" s="20">
        <v>440.35</v>
      </c>
      <c r="K2858" s="20">
        <v>446.71</v>
      </c>
      <c r="L2858" s="20">
        <f t="shared" si="46"/>
        <v>447.71</v>
      </c>
    </row>
    <row r="2859" spans="1:12" ht="33">
      <c r="A2859" s="19">
        <v>1407000032</v>
      </c>
      <c r="B2859" s="15" t="s">
        <v>2855</v>
      </c>
      <c r="C2859" s="22" t="s">
        <v>13</v>
      </c>
      <c r="D2859" s="20">
        <v>5212.16</v>
      </c>
      <c r="E2859" s="20">
        <v>5217.13</v>
      </c>
      <c r="F2859" s="20">
        <v>5233.43</v>
      </c>
      <c r="G2859" s="20">
        <v>5222.2299999999996</v>
      </c>
      <c r="H2859" s="20">
        <v>5248.15</v>
      </c>
      <c r="I2859" s="20">
        <v>5243.49</v>
      </c>
      <c r="J2859" s="20">
        <v>5176.67</v>
      </c>
      <c r="K2859" s="20">
        <v>5245.81</v>
      </c>
      <c r="L2859" s="20">
        <f t="shared" si="46"/>
        <v>5248.15</v>
      </c>
    </row>
    <row r="2860" spans="1:12" ht="33">
      <c r="A2860" s="19">
        <v>1407000033</v>
      </c>
      <c r="B2860" s="15" t="s">
        <v>2856</v>
      </c>
      <c r="C2860" s="22" t="s">
        <v>13</v>
      </c>
      <c r="D2860" s="20">
        <v>9283.7099999999991</v>
      </c>
      <c r="E2860" s="20">
        <v>9288.65</v>
      </c>
      <c r="F2860" s="20">
        <v>9305.06</v>
      </c>
      <c r="G2860" s="20">
        <v>9293.8700000000008</v>
      </c>
      <c r="H2860" s="20">
        <v>9319.7999999999993</v>
      </c>
      <c r="I2860" s="20">
        <v>9315.1299999999992</v>
      </c>
      <c r="J2860" s="20">
        <v>9248.31</v>
      </c>
      <c r="K2860" s="20">
        <v>9317.44</v>
      </c>
      <c r="L2860" s="20">
        <f t="shared" si="46"/>
        <v>9319.7999999999993</v>
      </c>
    </row>
    <row r="2861" spans="1:12" ht="33">
      <c r="A2861" s="19">
        <v>1407000034</v>
      </c>
      <c r="B2861" s="15" t="s">
        <v>2857</v>
      </c>
      <c r="C2861" s="22" t="s">
        <v>12</v>
      </c>
      <c r="D2861" s="20">
        <v>389.31</v>
      </c>
      <c r="E2861" s="20">
        <v>389.92</v>
      </c>
      <c r="F2861" s="20">
        <v>391.9</v>
      </c>
      <c r="G2861" s="20">
        <v>390.53</v>
      </c>
      <c r="H2861" s="20">
        <v>393.7</v>
      </c>
      <c r="I2861" s="20">
        <v>393.13</v>
      </c>
      <c r="J2861" s="20">
        <v>388.98</v>
      </c>
      <c r="K2861" s="20">
        <v>393.42</v>
      </c>
      <c r="L2861" s="20">
        <f t="shared" si="46"/>
        <v>393.7</v>
      </c>
    </row>
    <row r="2862" spans="1:12" ht="33">
      <c r="A2862" s="19">
        <v>1407000035</v>
      </c>
      <c r="B2862" s="15" t="s">
        <v>2858</v>
      </c>
      <c r="C2862" s="22" t="s">
        <v>13</v>
      </c>
      <c r="D2862" s="20">
        <v>9943.44</v>
      </c>
      <c r="E2862" s="20">
        <v>9951.73</v>
      </c>
      <c r="F2862" s="20">
        <v>9978.94</v>
      </c>
      <c r="G2862" s="20">
        <v>9960.26</v>
      </c>
      <c r="H2862" s="20">
        <v>10003.469999999999</v>
      </c>
      <c r="I2862" s="20">
        <v>9995.7099999999991</v>
      </c>
      <c r="J2862" s="20">
        <v>9906.27</v>
      </c>
      <c r="K2862" s="20">
        <v>9999.5400000000009</v>
      </c>
      <c r="L2862" s="20">
        <f t="shared" si="46"/>
        <v>10003.469999999999</v>
      </c>
    </row>
    <row r="2863" spans="1:12" ht="24.75">
      <c r="A2863" s="19">
        <v>1407000036</v>
      </c>
      <c r="B2863" s="15" t="s">
        <v>2859</v>
      </c>
      <c r="C2863" s="22" t="s">
        <v>13</v>
      </c>
      <c r="D2863" s="20">
        <v>4597.6899999999996</v>
      </c>
      <c r="E2863" s="20">
        <v>4597.8500000000004</v>
      </c>
      <c r="F2863" s="20">
        <v>4598.5</v>
      </c>
      <c r="G2863" s="20">
        <v>4598.13</v>
      </c>
      <c r="H2863" s="20">
        <v>4598.99</v>
      </c>
      <c r="I2863" s="20">
        <v>4598.8599999999997</v>
      </c>
      <c r="J2863" s="20">
        <v>4597.6000000000004</v>
      </c>
      <c r="K2863" s="20">
        <v>4598.8100000000004</v>
      </c>
      <c r="L2863" s="20">
        <f t="shared" si="46"/>
        <v>4598.99</v>
      </c>
    </row>
    <row r="2864" spans="1:12" ht="24.75">
      <c r="A2864" s="19">
        <v>1407000037</v>
      </c>
      <c r="B2864" s="15" t="s">
        <v>2860</v>
      </c>
      <c r="C2864" s="22" t="s">
        <v>13</v>
      </c>
      <c r="D2864" s="20">
        <v>122.06</v>
      </c>
      <c r="E2864" s="20">
        <v>122.06</v>
      </c>
      <c r="F2864" s="20">
        <v>122.06</v>
      </c>
      <c r="G2864" s="20">
        <v>122.06</v>
      </c>
      <c r="H2864" s="20">
        <v>122.06</v>
      </c>
      <c r="I2864" s="20">
        <v>122.06</v>
      </c>
      <c r="J2864" s="20">
        <v>122.06</v>
      </c>
      <c r="K2864" s="20">
        <v>122.06</v>
      </c>
      <c r="L2864" s="20">
        <f t="shared" si="46"/>
        <v>122.06</v>
      </c>
    </row>
    <row r="2865" spans="1:12" ht="16.5">
      <c r="A2865" s="19">
        <v>1407000038</v>
      </c>
      <c r="B2865" s="15" t="s">
        <v>2861</v>
      </c>
      <c r="C2865" s="22" t="s">
        <v>13</v>
      </c>
      <c r="D2865" s="20">
        <v>161.86000000000001</v>
      </c>
      <c r="E2865" s="20">
        <v>161.86000000000001</v>
      </c>
      <c r="F2865" s="20">
        <v>161.86000000000001</v>
      </c>
      <c r="G2865" s="20">
        <v>161.86000000000001</v>
      </c>
      <c r="H2865" s="20">
        <v>161.86000000000001</v>
      </c>
      <c r="I2865" s="20">
        <v>161.86000000000001</v>
      </c>
      <c r="J2865" s="20">
        <v>161.86000000000001</v>
      </c>
      <c r="K2865" s="20">
        <v>161.86000000000001</v>
      </c>
      <c r="L2865" s="20">
        <f t="shared" si="46"/>
        <v>161.86000000000001</v>
      </c>
    </row>
    <row r="2866" spans="1:12" ht="24.75">
      <c r="A2866" s="19">
        <v>1407000039</v>
      </c>
      <c r="B2866" s="15" t="s">
        <v>2862</v>
      </c>
      <c r="C2866" s="22" t="s">
        <v>13</v>
      </c>
      <c r="D2866" s="20">
        <v>3201.09</v>
      </c>
      <c r="E2866" s="20">
        <v>3203.63</v>
      </c>
      <c r="F2866" s="20">
        <v>3212.56</v>
      </c>
      <c r="G2866" s="20">
        <v>3206.45</v>
      </c>
      <c r="H2866" s="20">
        <v>3220.7</v>
      </c>
      <c r="I2866" s="20">
        <v>3218.19</v>
      </c>
      <c r="J2866" s="20">
        <v>3197.7</v>
      </c>
      <c r="K2866" s="20">
        <v>3217.36</v>
      </c>
      <c r="L2866" s="20">
        <f t="shared" si="46"/>
        <v>3220.7</v>
      </c>
    </row>
    <row r="2867" spans="1:12" ht="24.75">
      <c r="A2867" s="19">
        <v>1407000040</v>
      </c>
      <c r="B2867" s="15" t="s">
        <v>2863</v>
      </c>
      <c r="C2867" s="22" t="s">
        <v>13</v>
      </c>
      <c r="D2867" s="20">
        <v>5186</v>
      </c>
      <c r="E2867" s="20">
        <v>5187.6400000000003</v>
      </c>
      <c r="F2867" s="20">
        <v>5191.2299999999996</v>
      </c>
      <c r="G2867" s="20">
        <v>5188.7</v>
      </c>
      <c r="H2867" s="20">
        <v>5196.12</v>
      </c>
      <c r="I2867" s="20">
        <v>5194.13</v>
      </c>
      <c r="J2867" s="20">
        <v>5184.37</v>
      </c>
      <c r="K2867" s="20">
        <v>5192.2</v>
      </c>
      <c r="L2867" s="20">
        <f t="shared" si="46"/>
        <v>5196.12</v>
      </c>
    </row>
    <row r="2868" spans="1:12" ht="24.75">
      <c r="A2868" s="19">
        <v>1407000041</v>
      </c>
      <c r="B2868" s="15" t="s">
        <v>2864</v>
      </c>
      <c r="C2868" s="22" t="s">
        <v>13</v>
      </c>
      <c r="D2868" s="20">
        <v>1475.77</v>
      </c>
      <c r="E2868" s="20">
        <v>1475.77</v>
      </c>
      <c r="F2868" s="20">
        <v>1475.81</v>
      </c>
      <c r="G2868" s="20">
        <v>1475.81</v>
      </c>
      <c r="H2868" s="20">
        <v>1475.81</v>
      </c>
      <c r="I2868" s="20">
        <v>1475.81</v>
      </c>
      <c r="J2868" s="20">
        <v>1475.81</v>
      </c>
      <c r="K2868" s="20">
        <v>1475.81</v>
      </c>
      <c r="L2868" s="20">
        <f t="shared" si="46"/>
        <v>1475.81</v>
      </c>
    </row>
    <row r="2869" spans="1:12" ht="24.75">
      <c r="A2869" s="19">
        <v>1407000042</v>
      </c>
      <c r="B2869" s="15" t="s">
        <v>2865</v>
      </c>
      <c r="C2869" s="22" t="s">
        <v>13</v>
      </c>
      <c r="D2869" s="20">
        <v>4743.05</v>
      </c>
      <c r="E2869" s="20">
        <v>4743.6400000000003</v>
      </c>
      <c r="F2869" s="20">
        <v>4745.76</v>
      </c>
      <c r="G2869" s="20">
        <v>4744.3900000000003</v>
      </c>
      <c r="H2869" s="20">
        <v>4747.5600000000004</v>
      </c>
      <c r="I2869" s="20">
        <v>4746.99</v>
      </c>
      <c r="J2869" s="20">
        <v>4740.45</v>
      </c>
      <c r="K2869" s="20">
        <v>4747.29</v>
      </c>
      <c r="L2869" s="20">
        <f t="shared" si="46"/>
        <v>4747.5600000000004</v>
      </c>
    </row>
    <row r="2870" spans="1:12" ht="24.75">
      <c r="A2870" s="19">
        <v>1407000045</v>
      </c>
      <c r="B2870" s="15" t="s">
        <v>2866</v>
      </c>
      <c r="C2870" s="22" t="s">
        <v>13</v>
      </c>
      <c r="D2870" s="20">
        <v>2888.47</v>
      </c>
      <c r="E2870" s="20">
        <v>2889.06</v>
      </c>
      <c r="F2870" s="20">
        <v>2891.14</v>
      </c>
      <c r="G2870" s="20">
        <v>2889.75</v>
      </c>
      <c r="H2870" s="20">
        <v>2892.91</v>
      </c>
      <c r="I2870" s="20">
        <v>2892.35</v>
      </c>
      <c r="J2870" s="20">
        <v>2888.2</v>
      </c>
      <c r="K2870" s="20">
        <v>2892.64</v>
      </c>
      <c r="L2870" s="20">
        <f t="shared" si="46"/>
        <v>2892.91</v>
      </c>
    </row>
    <row r="2871" spans="1:12" ht="24.75">
      <c r="A2871" s="19">
        <v>1407000049</v>
      </c>
      <c r="B2871" s="15" t="s">
        <v>2867</v>
      </c>
      <c r="C2871" s="22" t="s">
        <v>13</v>
      </c>
      <c r="D2871" s="20">
        <v>149.78</v>
      </c>
      <c r="E2871" s="20">
        <v>149.78</v>
      </c>
      <c r="F2871" s="20">
        <v>149.79</v>
      </c>
      <c r="G2871" s="20">
        <v>149.79</v>
      </c>
      <c r="H2871" s="20">
        <v>149.79</v>
      </c>
      <c r="I2871" s="20">
        <v>149.79</v>
      </c>
      <c r="J2871" s="20">
        <v>149.79</v>
      </c>
      <c r="K2871" s="20">
        <v>149.79</v>
      </c>
      <c r="L2871" s="20">
        <f t="shared" si="46"/>
        <v>149.79</v>
      </c>
    </row>
    <row r="2872" spans="1:12" ht="16.5">
      <c r="A2872" s="19">
        <v>1407000051</v>
      </c>
      <c r="B2872" s="15" t="s">
        <v>2868</v>
      </c>
      <c r="C2872" s="22" t="s">
        <v>12</v>
      </c>
      <c r="D2872" s="20">
        <v>29.64</v>
      </c>
      <c r="E2872" s="20">
        <v>29.64</v>
      </c>
      <c r="F2872" s="20">
        <v>29.64</v>
      </c>
      <c r="G2872" s="20">
        <v>29.64</v>
      </c>
      <c r="H2872" s="20">
        <v>29.64</v>
      </c>
      <c r="I2872" s="20">
        <v>29.64</v>
      </c>
      <c r="J2872" s="20">
        <v>29.64</v>
      </c>
      <c r="K2872" s="20">
        <v>29.64</v>
      </c>
      <c r="L2872" s="20">
        <f t="shared" si="46"/>
        <v>29.64</v>
      </c>
    </row>
    <row r="2873" spans="1:12" ht="33">
      <c r="A2873" s="19">
        <v>1407000052</v>
      </c>
      <c r="B2873" s="15" t="s">
        <v>2869</v>
      </c>
      <c r="C2873" s="22" t="s">
        <v>26</v>
      </c>
      <c r="D2873" s="20">
        <v>59.29</v>
      </c>
      <c r="E2873" s="20">
        <v>59.29</v>
      </c>
      <c r="F2873" s="20">
        <v>59.3</v>
      </c>
      <c r="G2873" s="20">
        <v>59.3</v>
      </c>
      <c r="H2873" s="20">
        <v>59.3</v>
      </c>
      <c r="I2873" s="20">
        <v>59.3</v>
      </c>
      <c r="J2873" s="20">
        <v>59.3</v>
      </c>
      <c r="K2873" s="20">
        <v>59.3</v>
      </c>
      <c r="L2873" s="20">
        <f t="shared" si="46"/>
        <v>59.3</v>
      </c>
    </row>
    <row r="2874" spans="1:12" ht="24.75">
      <c r="A2874" s="19">
        <v>1407000053</v>
      </c>
      <c r="B2874" s="15" t="s">
        <v>2870</v>
      </c>
      <c r="C2874" s="22" t="s">
        <v>12</v>
      </c>
      <c r="D2874" s="20">
        <v>177.15</v>
      </c>
      <c r="E2874" s="20">
        <v>177.15</v>
      </c>
      <c r="F2874" s="20">
        <v>177.15</v>
      </c>
      <c r="G2874" s="20">
        <v>177.15</v>
      </c>
      <c r="H2874" s="20">
        <v>177.15</v>
      </c>
      <c r="I2874" s="20">
        <v>177.15</v>
      </c>
      <c r="J2874" s="20">
        <v>177.15</v>
      </c>
      <c r="K2874" s="20">
        <v>177.15</v>
      </c>
      <c r="L2874" s="20">
        <f t="shared" si="46"/>
        <v>177.15</v>
      </c>
    </row>
    <row r="2875" spans="1:12" ht="16.5">
      <c r="A2875" s="19">
        <v>1407000054</v>
      </c>
      <c r="B2875" s="15" t="s">
        <v>2871</v>
      </c>
      <c r="C2875" s="22" t="s">
        <v>12</v>
      </c>
      <c r="D2875" s="20">
        <v>19.43</v>
      </c>
      <c r="E2875" s="20">
        <v>19.43</v>
      </c>
      <c r="F2875" s="20">
        <v>19.43</v>
      </c>
      <c r="G2875" s="20">
        <v>19.43</v>
      </c>
      <c r="H2875" s="20">
        <v>19.43</v>
      </c>
      <c r="I2875" s="20">
        <v>19.43</v>
      </c>
      <c r="J2875" s="20">
        <v>19.43</v>
      </c>
      <c r="K2875" s="20">
        <v>19.43</v>
      </c>
      <c r="L2875" s="20">
        <f t="shared" si="46"/>
        <v>19.43</v>
      </c>
    </row>
    <row r="2876" spans="1:12" ht="24.75">
      <c r="A2876" s="19">
        <v>1407000055</v>
      </c>
      <c r="B2876" s="15" t="s">
        <v>2872</v>
      </c>
      <c r="C2876" s="22" t="s">
        <v>12</v>
      </c>
      <c r="D2876" s="20">
        <v>104.27</v>
      </c>
      <c r="E2876" s="20">
        <v>104.27</v>
      </c>
      <c r="F2876" s="20">
        <v>98.25</v>
      </c>
      <c r="G2876" s="20">
        <v>98.25</v>
      </c>
      <c r="H2876" s="20">
        <v>98.25</v>
      </c>
      <c r="I2876" s="20">
        <v>104.27</v>
      </c>
      <c r="J2876" s="20">
        <v>104.27</v>
      </c>
      <c r="K2876" s="20">
        <v>98.25</v>
      </c>
      <c r="L2876" s="20">
        <f t="shared" si="46"/>
        <v>104.27</v>
      </c>
    </row>
    <row r="2877" spans="1:12" ht="24.75">
      <c r="A2877" s="19">
        <v>1407000056</v>
      </c>
      <c r="B2877" s="15" t="s">
        <v>2873</v>
      </c>
      <c r="C2877" s="22" t="s">
        <v>13</v>
      </c>
      <c r="D2877" s="20">
        <v>27.61</v>
      </c>
      <c r="E2877" s="20">
        <v>27.61</v>
      </c>
      <c r="F2877" s="20">
        <v>29.39</v>
      </c>
      <c r="G2877" s="20">
        <v>29.18</v>
      </c>
      <c r="H2877" s="20">
        <v>29.49</v>
      </c>
      <c r="I2877" s="20">
        <v>29.38</v>
      </c>
      <c r="J2877" s="20">
        <v>27.75</v>
      </c>
      <c r="K2877" s="20">
        <v>29.44</v>
      </c>
      <c r="L2877" s="20">
        <f t="shared" si="46"/>
        <v>29.49</v>
      </c>
    </row>
    <row r="2878" spans="1:12" ht="24.75">
      <c r="A2878" s="19">
        <v>1407000057</v>
      </c>
      <c r="B2878" s="15" t="s">
        <v>2874</v>
      </c>
      <c r="C2878" s="22" t="s">
        <v>12</v>
      </c>
      <c r="D2878" s="20">
        <v>91.27</v>
      </c>
      <c r="E2878" s="20">
        <v>91.27</v>
      </c>
      <c r="F2878" s="20">
        <v>91.49</v>
      </c>
      <c r="G2878" s="20">
        <v>91.21</v>
      </c>
      <c r="H2878" s="20">
        <v>91.49</v>
      </c>
      <c r="I2878" s="20">
        <v>91.44</v>
      </c>
      <c r="J2878" s="20">
        <v>91.27</v>
      </c>
      <c r="K2878" s="20">
        <v>91.49</v>
      </c>
      <c r="L2878" s="20">
        <f t="shared" si="46"/>
        <v>91.49</v>
      </c>
    </row>
    <row r="2879" spans="1:12" ht="24.75">
      <c r="A2879" s="19">
        <v>1407000058</v>
      </c>
      <c r="B2879" s="15" t="s">
        <v>2875</v>
      </c>
      <c r="C2879" s="22" t="s">
        <v>13</v>
      </c>
      <c r="D2879" s="20">
        <v>437.9</v>
      </c>
      <c r="E2879" s="20">
        <v>437.9</v>
      </c>
      <c r="F2879" s="20">
        <v>437.91</v>
      </c>
      <c r="G2879" s="20">
        <v>437.91</v>
      </c>
      <c r="H2879" s="20">
        <v>437.91</v>
      </c>
      <c r="I2879" s="20">
        <v>437.91</v>
      </c>
      <c r="J2879" s="20">
        <v>437.91</v>
      </c>
      <c r="K2879" s="20">
        <v>437.91</v>
      </c>
      <c r="L2879" s="20">
        <f t="shared" si="46"/>
        <v>437.91</v>
      </c>
    </row>
    <row r="2880" spans="1:12" ht="24.75">
      <c r="A2880" s="19">
        <v>1407000059</v>
      </c>
      <c r="B2880" s="15" t="s">
        <v>2876</v>
      </c>
      <c r="C2880" s="22" t="s">
        <v>26</v>
      </c>
      <c r="D2880" s="20">
        <v>1695.95</v>
      </c>
      <c r="E2880" s="20">
        <v>1695.95</v>
      </c>
      <c r="F2880" s="20">
        <v>1696</v>
      </c>
      <c r="G2880" s="20">
        <v>1696</v>
      </c>
      <c r="H2880" s="20">
        <v>1696</v>
      </c>
      <c r="I2880" s="20">
        <v>1696</v>
      </c>
      <c r="J2880" s="20">
        <v>1696</v>
      </c>
      <c r="K2880" s="20">
        <v>1696</v>
      </c>
      <c r="L2880" s="20">
        <f t="shared" si="46"/>
        <v>1696</v>
      </c>
    </row>
    <row r="2881" spans="1:12" ht="33">
      <c r="A2881" s="19">
        <v>1407000060</v>
      </c>
      <c r="B2881" s="15" t="s">
        <v>2877</v>
      </c>
      <c r="C2881" s="22" t="s">
        <v>13</v>
      </c>
      <c r="D2881" s="20">
        <v>1027.0899999999999</v>
      </c>
      <c r="E2881" s="20">
        <v>1028.07</v>
      </c>
      <c r="F2881" s="20">
        <v>1030.02</v>
      </c>
      <c r="G2881" s="20">
        <v>1028.5999999999999</v>
      </c>
      <c r="H2881" s="20">
        <v>1032.71</v>
      </c>
      <c r="I2881" s="20">
        <v>1031.55</v>
      </c>
      <c r="J2881" s="20">
        <v>1026</v>
      </c>
      <c r="K2881" s="20">
        <v>1030.71</v>
      </c>
      <c r="L2881" s="20">
        <f t="shared" si="46"/>
        <v>1032.71</v>
      </c>
    </row>
    <row r="2882" spans="1:12" ht="16.5">
      <c r="A2882" s="19">
        <v>1407000061</v>
      </c>
      <c r="B2882" s="15" t="s">
        <v>2878</v>
      </c>
      <c r="C2882" s="22" t="s">
        <v>13</v>
      </c>
      <c r="D2882" s="20">
        <v>45.43</v>
      </c>
      <c r="E2882" s="20">
        <v>45.43</v>
      </c>
      <c r="F2882" s="20">
        <v>45.43</v>
      </c>
      <c r="G2882" s="20">
        <v>45.43</v>
      </c>
      <c r="H2882" s="20">
        <v>45.43</v>
      </c>
      <c r="I2882" s="20">
        <v>45.43</v>
      </c>
      <c r="J2882" s="20">
        <v>45.43</v>
      </c>
      <c r="K2882" s="20">
        <v>45.43</v>
      </c>
      <c r="L2882" s="20">
        <f t="shared" si="46"/>
        <v>45.43</v>
      </c>
    </row>
    <row r="2883" spans="1:12">
      <c r="A2883" s="19">
        <v>1407000063</v>
      </c>
      <c r="B2883" s="15" t="s">
        <v>2879</v>
      </c>
      <c r="C2883" s="22" t="s">
        <v>13</v>
      </c>
      <c r="D2883" s="20">
        <v>22.17</v>
      </c>
      <c r="E2883" s="20">
        <v>22.17</v>
      </c>
      <c r="F2883" s="20">
        <v>22.17</v>
      </c>
      <c r="G2883" s="20">
        <v>22.17</v>
      </c>
      <c r="H2883" s="20">
        <v>22.17</v>
      </c>
      <c r="I2883" s="20">
        <v>22.17</v>
      </c>
      <c r="J2883" s="20">
        <v>22.17</v>
      </c>
      <c r="K2883" s="20">
        <v>22.17</v>
      </c>
      <c r="L2883" s="20">
        <f t="shared" si="46"/>
        <v>22.17</v>
      </c>
    </row>
    <row r="2884" spans="1:12">
      <c r="A2884" s="19">
        <v>1407000064</v>
      </c>
      <c r="B2884" s="15" t="s">
        <v>2880</v>
      </c>
      <c r="C2884" s="22" t="s">
        <v>13</v>
      </c>
      <c r="D2884" s="20">
        <v>800.37</v>
      </c>
      <c r="E2884" s="20">
        <v>800.37</v>
      </c>
      <c r="F2884" s="20">
        <v>800.39</v>
      </c>
      <c r="G2884" s="20">
        <v>800.39</v>
      </c>
      <c r="H2884" s="20">
        <v>800.39</v>
      </c>
      <c r="I2884" s="20">
        <v>800.39</v>
      </c>
      <c r="J2884" s="20">
        <v>800.39</v>
      </c>
      <c r="K2884" s="20">
        <v>800.39</v>
      </c>
      <c r="L2884" s="20">
        <f t="shared" si="46"/>
        <v>800.39</v>
      </c>
    </row>
    <row r="2885" spans="1:12">
      <c r="A2885" s="19">
        <v>1407000071</v>
      </c>
      <c r="B2885" s="15" t="s">
        <v>2881</v>
      </c>
      <c r="C2885" s="22" t="s">
        <v>26</v>
      </c>
      <c r="D2885" s="20">
        <v>19.579999999999998</v>
      </c>
      <c r="E2885" s="20">
        <v>19.579999999999998</v>
      </c>
      <c r="F2885" s="20">
        <v>19.579999999999998</v>
      </c>
      <c r="G2885" s="20">
        <v>19.579999999999998</v>
      </c>
      <c r="H2885" s="20">
        <v>19.579999999999998</v>
      </c>
      <c r="I2885" s="20">
        <v>19.579999999999998</v>
      </c>
      <c r="J2885" s="20">
        <v>19.579999999999998</v>
      </c>
      <c r="K2885" s="20">
        <v>19.579999999999998</v>
      </c>
      <c r="L2885" s="20">
        <f t="shared" si="46"/>
        <v>19.579999999999998</v>
      </c>
    </row>
    <row r="2886" spans="1:12" ht="24.75">
      <c r="A2886" s="19">
        <v>1407000072</v>
      </c>
      <c r="B2886" s="15" t="s">
        <v>2882</v>
      </c>
      <c r="C2886" s="22" t="s">
        <v>13</v>
      </c>
      <c r="D2886" s="20">
        <v>234.06</v>
      </c>
      <c r="E2886" s="20">
        <v>234.06</v>
      </c>
      <c r="F2886" s="20">
        <v>234.07</v>
      </c>
      <c r="G2886" s="20">
        <v>234.07</v>
      </c>
      <c r="H2886" s="20">
        <v>234.07</v>
      </c>
      <c r="I2886" s="20">
        <v>234.07</v>
      </c>
      <c r="J2886" s="20">
        <v>234.07</v>
      </c>
      <c r="K2886" s="20">
        <v>234.07</v>
      </c>
      <c r="L2886" s="20">
        <f t="shared" si="46"/>
        <v>234.07</v>
      </c>
    </row>
    <row r="2887" spans="1:12" ht="24.75">
      <c r="A2887" s="19">
        <v>1407000073</v>
      </c>
      <c r="B2887" s="15" t="s">
        <v>2883</v>
      </c>
      <c r="C2887" s="22" t="s">
        <v>13</v>
      </c>
      <c r="D2887" s="20">
        <v>136.21</v>
      </c>
      <c r="E2887" s="20">
        <v>136.21</v>
      </c>
      <c r="F2887" s="20">
        <v>136.21</v>
      </c>
      <c r="G2887" s="20">
        <v>136.21</v>
      </c>
      <c r="H2887" s="20">
        <v>136.21</v>
      </c>
      <c r="I2887" s="20">
        <v>136.21</v>
      </c>
      <c r="J2887" s="20">
        <v>136.21</v>
      </c>
      <c r="K2887" s="20">
        <v>136.21</v>
      </c>
      <c r="L2887" s="20">
        <f t="shared" si="46"/>
        <v>136.21</v>
      </c>
    </row>
    <row r="2888" spans="1:12" ht="33">
      <c r="A2888" s="19">
        <v>1407000074</v>
      </c>
      <c r="B2888" s="15" t="s">
        <v>2884</v>
      </c>
      <c r="C2888" s="22" t="s">
        <v>13</v>
      </c>
      <c r="D2888" s="20">
        <v>7464.01</v>
      </c>
      <c r="E2888" s="20">
        <v>7465.74</v>
      </c>
      <c r="F2888" s="20">
        <v>7469.84</v>
      </c>
      <c r="G2888" s="20">
        <v>7467</v>
      </c>
      <c r="H2888" s="20">
        <v>7475.3</v>
      </c>
      <c r="I2888" s="20">
        <v>7473.1</v>
      </c>
      <c r="J2888" s="20">
        <v>7462.29</v>
      </c>
      <c r="K2888" s="20">
        <v>7470.8</v>
      </c>
      <c r="L2888" s="20">
        <f t="shared" si="46"/>
        <v>7475.3</v>
      </c>
    </row>
    <row r="2889" spans="1:12" ht="24.75">
      <c r="A2889" s="19">
        <v>1407000075</v>
      </c>
      <c r="B2889" s="15" t="s">
        <v>2885</v>
      </c>
      <c r="C2889" s="22" t="s">
        <v>13</v>
      </c>
      <c r="D2889" s="20">
        <v>7464.01</v>
      </c>
      <c r="E2889" s="20">
        <v>7465.74</v>
      </c>
      <c r="F2889" s="20">
        <v>7469.84</v>
      </c>
      <c r="G2889" s="20">
        <v>7467</v>
      </c>
      <c r="H2889" s="20">
        <v>7475.3</v>
      </c>
      <c r="I2889" s="20">
        <v>7473.1</v>
      </c>
      <c r="J2889" s="20">
        <v>7462.29</v>
      </c>
      <c r="K2889" s="20">
        <v>7470.8</v>
      </c>
      <c r="L2889" s="20">
        <f t="shared" ref="L2889:L2952" si="47">MAX(D2889:K2889)</f>
        <v>7475.3</v>
      </c>
    </row>
    <row r="2890" spans="1:12" ht="24.75">
      <c r="A2890" s="19">
        <v>1407000076</v>
      </c>
      <c r="B2890" s="15" t="s">
        <v>2886</v>
      </c>
      <c r="C2890" s="22" t="s">
        <v>13</v>
      </c>
      <c r="D2890" s="20">
        <v>1832.48</v>
      </c>
      <c r="E2890" s="20">
        <v>1832.48</v>
      </c>
      <c r="F2890" s="20">
        <v>1832.53</v>
      </c>
      <c r="G2890" s="20">
        <v>1832.53</v>
      </c>
      <c r="H2890" s="20">
        <v>1832.53</v>
      </c>
      <c r="I2890" s="20">
        <v>1832.53</v>
      </c>
      <c r="J2890" s="20">
        <v>1832.53</v>
      </c>
      <c r="K2890" s="20">
        <v>1832.53</v>
      </c>
      <c r="L2890" s="20">
        <f t="shared" si="47"/>
        <v>1832.53</v>
      </c>
    </row>
    <row r="2891" spans="1:12">
      <c r="A2891" s="19">
        <v>1407000078</v>
      </c>
      <c r="B2891" s="15" t="s">
        <v>2887</v>
      </c>
      <c r="C2891" s="22" t="s">
        <v>12</v>
      </c>
      <c r="D2891" s="20">
        <v>74.12</v>
      </c>
      <c r="E2891" s="20">
        <v>74.12</v>
      </c>
      <c r="F2891" s="20">
        <v>74.12</v>
      </c>
      <c r="G2891" s="20">
        <v>74.12</v>
      </c>
      <c r="H2891" s="20">
        <v>74.12</v>
      </c>
      <c r="I2891" s="20">
        <v>74.12</v>
      </c>
      <c r="J2891" s="20">
        <v>74.12</v>
      </c>
      <c r="K2891" s="20">
        <v>74.12</v>
      </c>
      <c r="L2891" s="20">
        <f t="shared" si="47"/>
        <v>74.12</v>
      </c>
    </row>
    <row r="2892" spans="1:12" ht="24.75">
      <c r="A2892" s="19">
        <v>1407000079</v>
      </c>
      <c r="B2892" s="15" t="s">
        <v>2888</v>
      </c>
      <c r="C2892" s="22" t="s">
        <v>12</v>
      </c>
      <c r="D2892" s="20">
        <v>157.56</v>
      </c>
      <c r="E2892" s="20">
        <v>158.32</v>
      </c>
      <c r="F2892" s="20">
        <v>160.09</v>
      </c>
      <c r="G2892" s="20">
        <v>158.82</v>
      </c>
      <c r="H2892" s="20">
        <v>162.55000000000001</v>
      </c>
      <c r="I2892" s="20">
        <v>161.57</v>
      </c>
      <c r="J2892" s="20">
        <v>156.69999999999999</v>
      </c>
      <c r="K2892" s="20">
        <v>160.53</v>
      </c>
      <c r="L2892" s="20">
        <f t="shared" si="47"/>
        <v>162.55000000000001</v>
      </c>
    </row>
    <row r="2893" spans="1:12" ht="24.75">
      <c r="A2893" s="19">
        <v>1407000080</v>
      </c>
      <c r="B2893" s="15" t="s">
        <v>2889</v>
      </c>
      <c r="C2893" s="22" t="s">
        <v>12</v>
      </c>
      <c r="D2893" s="20">
        <v>97.31</v>
      </c>
      <c r="E2893" s="20">
        <v>98.09</v>
      </c>
      <c r="F2893" s="20">
        <v>99.84</v>
      </c>
      <c r="G2893" s="20">
        <v>98.57</v>
      </c>
      <c r="H2893" s="20">
        <v>102.3</v>
      </c>
      <c r="I2893" s="20">
        <v>101.32</v>
      </c>
      <c r="J2893" s="20">
        <v>96.45</v>
      </c>
      <c r="K2893" s="20">
        <v>100.27</v>
      </c>
      <c r="L2893" s="20">
        <f t="shared" si="47"/>
        <v>102.3</v>
      </c>
    </row>
    <row r="2894" spans="1:12" ht="41.25">
      <c r="A2894" s="19">
        <v>1407000081</v>
      </c>
      <c r="B2894" s="15" t="s">
        <v>2890</v>
      </c>
      <c r="C2894" s="22" t="s">
        <v>26</v>
      </c>
      <c r="D2894" s="20">
        <v>832.93</v>
      </c>
      <c r="E2894" s="20">
        <v>832.93</v>
      </c>
      <c r="F2894" s="20">
        <v>832.95</v>
      </c>
      <c r="G2894" s="20">
        <v>832.95</v>
      </c>
      <c r="H2894" s="20">
        <v>832.95</v>
      </c>
      <c r="I2894" s="20">
        <v>832.95</v>
      </c>
      <c r="J2894" s="20">
        <v>832.95</v>
      </c>
      <c r="K2894" s="20">
        <v>832.95</v>
      </c>
      <c r="L2894" s="20">
        <f t="shared" si="47"/>
        <v>832.95</v>
      </c>
    </row>
    <row r="2895" spans="1:12" ht="33">
      <c r="A2895" s="19">
        <v>1407000082</v>
      </c>
      <c r="B2895" s="15" t="s">
        <v>2891</v>
      </c>
      <c r="C2895" s="22" t="s">
        <v>13</v>
      </c>
      <c r="D2895" s="20">
        <v>449.89</v>
      </c>
      <c r="E2895" s="20">
        <v>449.89</v>
      </c>
      <c r="F2895" s="20">
        <v>449.9</v>
      </c>
      <c r="G2895" s="20">
        <v>449.9</v>
      </c>
      <c r="H2895" s="20">
        <v>449.9</v>
      </c>
      <c r="I2895" s="20">
        <v>449.9</v>
      </c>
      <c r="J2895" s="20">
        <v>449.9</v>
      </c>
      <c r="K2895" s="20">
        <v>449.9</v>
      </c>
      <c r="L2895" s="20">
        <f t="shared" si="47"/>
        <v>449.9</v>
      </c>
    </row>
    <row r="2896" spans="1:12" ht="33">
      <c r="A2896" s="19">
        <v>1407000083</v>
      </c>
      <c r="B2896" s="15" t="s">
        <v>2892</v>
      </c>
      <c r="C2896" s="22" t="s">
        <v>13</v>
      </c>
      <c r="D2896" s="20">
        <v>454.35</v>
      </c>
      <c r="E2896" s="20">
        <v>454.35</v>
      </c>
      <c r="F2896" s="20">
        <v>454.36</v>
      </c>
      <c r="G2896" s="20">
        <v>454.36</v>
      </c>
      <c r="H2896" s="20">
        <v>454.36</v>
      </c>
      <c r="I2896" s="20">
        <v>454.36</v>
      </c>
      <c r="J2896" s="20">
        <v>454.36</v>
      </c>
      <c r="K2896" s="20">
        <v>454.36</v>
      </c>
      <c r="L2896" s="20">
        <f t="shared" si="47"/>
        <v>454.36</v>
      </c>
    </row>
    <row r="2897" spans="1:12" ht="33">
      <c r="A2897" s="19">
        <v>1407000084</v>
      </c>
      <c r="B2897" s="15" t="s">
        <v>2893</v>
      </c>
      <c r="C2897" s="22" t="s">
        <v>13</v>
      </c>
      <c r="D2897" s="20">
        <v>410.62</v>
      </c>
      <c r="E2897" s="20">
        <v>410.62</v>
      </c>
      <c r="F2897" s="20">
        <v>410.63</v>
      </c>
      <c r="G2897" s="20">
        <v>410.63</v>
      </c>
      <c r="H2897" s="20">
        <v>410.63</v>
      </c>
      <c r="I2897" s="20">
        <v>410.63</v>
      </c>
      <c r="J2897" s="20">
        <v>410.63</v>
      </c>
      <c r="K2897" s="20">
        <v>410.63</v>
      </c>
      <c r="L2897" s="20">
        <f t="shared" si="47"/>
        <v>410.63</v>
      </c>
    </row>
    <row r="2898" spans="1:12" ht="33">
      <c r="A2898" s="19">
        <v>1407000085</v>
      </c>
      <c r="B2898" s="15" t="s">
        <v>2894</v>
      </c>
      <c r="C2898" s="22" t="s">
        <v>13</v>
      </c>
      <c r="D2898" s="20">
        <v>12036.36</v>
      </c>
      <c r="E2898" s="20">
        <v>12036.36</v>
      </c>
      <c r="F2898" s="20">
        <v>12036.66</v>
      </c>
      <c r="G2898" s="20">
        <v>12036.66</v>
      </c>
      <c r="H2898" s="20">
        <v>12036.66</v>
      </c>
      <c r="I2898" s="20">
        <v>12036.66</v>
      </c>
      <c r="J2898" s="20">
        <v>12036.66</v>
      </c>
      <c r="K2898" s="20">
        <v>12036.66</v>
      </c>
      <c r="L2898" s="20">
        <f t="shared" si="47"/>
        <v>12036.66</v>
      </c>
    </row>
    <row r="2899" spans="1:12" ht="16.5">
      <c r="A2899" s="19">
        <v>1407000086</v>
      </c>
      <c r="B2899" s="15" t="s">
        <v>2895</v>
      </c>
      <c r="C2899" s="22" t="s">
        <v>13</v>
      </c>
      <c r="D2899" s="20">
        <v>424.29</v>
      </c>
      <c r="E2899" s="20">
        <v>424.29</v>
      </c>
      <c r="F2899" s="20">
        <v>424.3</v>
      </c>
      <c r="G2899" s="20">
        <v>424.3</v>
      </c>
      <c r="H2899" s="20">
        <v>424.3</v>
      </c>
      <c r="I2899" s="20">
        <v>424.3</v>
      </c>
      <c r="J2899" s="20">
        <v>424.3</v>
      </c>
      <c r="K2899" s="20">
        <v>424.3</v>
      </c>
      <c r="L2899" s="20">
        <f t="shared" si="47"/>
        <v>424.3</v>
      </c>
    </row>
    <row r="2900" spans="1:12" ht="33">
      <c r="A2900" s="19">
        <v>1407000087</v>
      </c>
      <c r="B2900" s="15" t="s">
        <v>2896</v>
      </c>
      <c r="C2900" s="22" t="s">
        <v>13</v>
      </c>
      <c r="D2900" s="20">
        <v>404.13</v>
      </c>
      <c r="E2900" s="20">
        <v>404.13</v>
      </c>
      <c r="F2900" s="20">
        <v>404.14</v>
      </c>
      <c r="G2900" s="20">
        <v>404.14</v>
      </c>
      <c r="H2900" s="20">
        <v>404.14</v>
      </c>
      <c r="I2900" s="20">
        <v>404.14</v>
      </c>
      <c r="J2900" s="20">
        <v>404.14</v>
      </c>
      <c r="K2900" s="20">
        <v>404.14</v>
      </c>
      <c r="L2900" s="20">
        <f t="shared" si="47"/>
        <v>404.14</v>
      </c>
    </row>
    <row r="2901" spans="1:12" ht="24.75">
      <c r="A2901" s="19">
        <v>1407000088</v>
      </c>
      <c r="B2901" s="15" t="s">
        <v>2897</v>
      </c>
      <c r="C2901" s="22" t="s">
        <v>9</v>
      </c>
      <c r="D2901" s="20">
        <v>19.809999999999999</v>
      </c>
      <c r="E2901" s="20">
        <v>19.809999999999999</v>
      </c>
      <c r="F2901" s="20">
        <v>19.809999999999999</v>
      </c>
      <c r="G2901" s="20">
        <v>19.809999999999999</v>
      </c>
      <c r="H2901" s="20">
        <v>19.809999999999999</v>
      </c>
      <c r="I2901" s="20">
        <v>19.809999999999999</v>
      </c>
      <c r="J2901" s="20">
        <v>19.809999999999999</v>
      </c>
      <c r="K2901" s="20">
        <v>19.809999999999999</v>
      </c>
      <c r="L2901" s="20">
        <f t="shared" si="47"/>
        <v>19.809999999999999</v>
      </c>
    </row>
    <row r="2902" spans="1:12" ht="24.75">
      <c r="A2902" s="19">
        <v>1407000089</v>
      </c>
      <c r="B2902" s="15" t="s">
        <v>2898</v>
      </c>
      <c r="C2902" s="22" t="s">
        <v>13</v>
      </c>
      <c r="D2902" s="20">
        <v>164.77</v>
      </c>
      <c r="E2902" s="20">
        <v>164.77</v>
      </c>
      <c r="F2902" s="20">
        <v>164.78</v>
      </c>
      <c r="G2902" s="20">
        <v>164.78</v>
      </c>
      <c r="H2902" s="20">
        <v>164.78</v>
      </c>
      <c r="I2902" s="20">
        <v>164.78</v>
      </c>
      <c r="J2902" s="20">
        <v>164.78</v>
      </c>
      <c r="K2902" s="20">
        <v>164.78</v>
      </c>
      <c r="L2902" s="20">
        <f t="shared" si="47"/>
        <v>164.78</v>
      </c>
    </row>
    <row r="2903" spans="1:12" ht="24.75">
      <c r="A2903" s="19">
        <v>1407000090</v>
      </c>
      <c r="B2903" s="15" t="s">
        <v>2899</v>
      </c>
      <c r="C2903" s="22" t="s">
        <v>9</v>
      </c>
      <c r="D2903" s="20">
        <v>36.549999999999997</v>
      </c>
      <c r="E2903" s="20">
        <v>36.549999999999997</v>
      </c>
      <c r="F2903" s="20">
        <v>36.549999999999997</v>
      </c>
      <c r="G2903" s="20">
        <v>36.549999999999997</v>
      </c>
      <c r="H2903" s="20">
        <v>36.549999999999997</v>
      </c>
      <c r="I2903" s="20">
        <v>36.549999999999997</v>
      </c>
      <c r="J2903" s="20">
        <v>36.549999999999997</v>
      </c>
      <c r="K2903" s="20">
        <v>36.549999999999997</v>
      </c>
      <c r="L2903" s="20">
        <f t="shared" si="47"/>
        <v>36.549999999999997</v>
      </c>
    </row>
    <row r="2904" spans="1:12" ht="24.75">
      <c r="A2904" s="19">
        <v>1407000091</v>
      </c>
      <c r="B2904" s="15" t="s">
        <v>2900</v>
      </c>
      <c r="C2904" s="22" t="s">
        <v>26</v>
      </c>
      <c r="D2904" s="20">
        <v>468.93</v>
      </c>
      <c r="E2904" s="20">
        <v>468.93</v>
      </c>
      <c r="F2904" s="20">
        <v>468.94</v>
      </c>
      <c r="G2904" s="20">
        <v>468.94</v>
      </c>
      <c r="H2904" s="20">
        <v>468.94</v>
      </c>
      <c r="I2904" s="20">
        <v>468.94</v>
      </c>
      <c r="J2904" s="20">
        <v>468.94</v>
      </c>
      <c r="K2904" s="20">
        <v>468.94</v>
      </c>
      <c r="L2904" s="20">
        <f t="shared" si="47"/>
        <v>468.94</v>
      </c>
    </row>
    <row r="2905" spans="1:12" ht="24.75">
      <c r="A2905" s="19">
        <v>1407000092</v>
      </c>
      <c r="B2905" s="15" t="s">
        <v>2901</v>
      </c>
      <c r="C2905" s="22" t="s">
        <v>13</v>
      </c>
      <c r="D2905" s="20">
        <v>135.47</v>
      </c>
      <c r="E2905" s="20">
        <v>135.47</v>
      </c>
      <c r="F2905" s="20">
        <v>135.47999999999999</v>
      </c>
      <c r="G2905" s="20">
        <v>135.47999999999999</v>
      </c>
      <c r="H2905" s="20">
        <v>135.47999999999999</v>
      </c>
      <c r="I2905" s="20">
        <v>135.47999999999999</v>
      </c>
      <c r="J2905" s="20">
        <v>135.47999999999999</v>
      </c>
      <c r="K2905" s="20">
        <v>135.47999999999999</v>
      </c>
      <c r="L2905" s="20">
        <f t="shared" si="47"/>
        <v>135.47999999999999</v>
      </c>
    </row>
    <row r="2906" spans="1:12" ht="24.75">
      <c r="A2906" s="19">
        <v>1407000093</v>
      </c>
      <c r="B2906" s="15" t="s">
        <v>2902</v>
      </c>
      <c r="C2906" s="22" t="s">
        <v>13</v>
      </c>
      <c r="D2906" s="20">
        <v>197.66</v>
      </c>
      <c r="E2906" s="20">
        <v>197.66</v>
      </c>
      <c r="F2906" s="20">
        <v>197.67</v>
      </c>
      <c r="G2906" s="20">
        <v>197.67</v>
      </c>
      <c r="H2906" s="20">
        <v>197.67</v>
      </c>
      <c r="I2906" s="20">
        <v>197.67</v>
      </c>
      <c r="J2906" s="20">
        <v>197.67</v>
      </c>
      <c r="K2906" s="20">
        <v>197.67</v>
      </c>
      <c r="L2906" s="20">
        <f t="shared" si="47"/>
        <v>197.67</v>
      </c>
    </row>
    <row r="2907" spans="1:12" ht="41.25">
      <c r="A2907" s="19">
        <v>1407000095</v>
      </c>
      <c r="B2907" s="15" t="s">
        <v>2903</v>
      </c>
      <c r="C2907" s="22" t="s">
        <v>26</v>
      </c>
      <c r="D2907" s="20">
        <v>212.11</v>
      </c>
      <c r="E2907" s="20">
        <v>212.7</v>
      </c>
      <c r="F2907" s="20">
        <v>214.69</v>
      </c>
      <c r="G2907" s="20">
        <v>213.3</v>
      </c>
      <c r="H2907" s="20">
        <v>216.57</v>
      </c>
      <c r="I2907" s="20">
        <v>215.97</v>
      </c>
      <c r="J2907" s="20">
        <v>211.31</v>
      </c>
      <c r="K2907" s="20">
        <v>215.79</v>
      </c>
      <c r="L2907" s="20">
        <f t="shared" si="47"/>
        <v>216.57</v>
      </c>
    </row>
    <row r="2908" spans="1:12" ht="16.5">
      <c r="A2908" s="19">
        <v>1407000097</v>
      </c>
      <c r="B2908" s="15" t="s">
        <v>2904</v>
      </c>
      <c r="C2908" s="22" t="s">
        <v>13</v>
      </c>
      <c r="D2908" s="20">
        <v>1490.66</v>
      </c>
      <c r="E2908" s="20">
        <v>1490.66</v>
      </c>
      <c r="F2908" s="20">
        <v>1490.7</v>
      </c>
      <c r="G2908" s="20">
        <v>1490.7</v>
      </c>
      <c r="H2908" s="20">
        <v>1490.7</v>
      </c>
      <c r="I2908" s="20">
        <v>1490.7</v>
      </c>
      <c r="J2908" s="20">
        <v>1490.7</v>
      </c>
      <c r="K2908" s="20">
        <v>1490.7</v>
      </c>
      <c r="L2908" s="20">
        <f t="shared" si="47"/>
        <v>1490.7</v>
      </c>
    </row>
    <row r="2909" spans="1:12" ht="24.75">
      <c r="A2909" s="19">
        <v>1407000098</v>
      </c>
      <c r="B2909" s="15" t="s">
        <v>2905</v>
      </c>
      <c r="C2909" s="22" t="s">
        <v>13</v>
      </c>
      <c r="D2909" s="20">
        <v>459.33</v>
      </c>
      <c r="E2909" s="20">
        <v>459.33</v>
      </c>
      <c r="F2909" s="20">
        <v>459.34</v>
      </c>
      <c r="G2909" s="20">
        <v>459.34</v>
      </c>
      <c r="H2909" s="20">
        <v>459.34</v>
      </c>
      <c r="I2909" s="20">
        <v>459.34</v>
      </c>
      <c r="J2909" s="20">
        <v>459.34</v>
      </c>
      <c r="K2909" s="20">
        <v>459.34</v>
      </c>
      <c r="L2909" s="20">
        <f t="shared" si="47"/>
        <v>459.34</v>
      </c>
    </row>
    <row r="2910" spans="1:12" ht="41.25">
      <c r="A2910" s="19">
        <v>1407000099</v>
      </c>
      <c r="B2910" s="15" t="s">
        <v>2906</v>
      </c>
      <c r="C2910" s="22" t="s">
        <v>26</v>
      </c>
      <c r="D2910" s="20">
        <v>572.82000000000005</v>
      </c>
      <c r="E2910" s="20">
        <v>572.82000000000005</v>
      </c>
      <c r="F2910" s="20">
        <v>572.83000000000004</v>
      </c>
      <c r="G2910" s="20">
        <v>572.83000000000004</v>
      </c>
      <c r="H2910" s="20">
        <v>572.83000000000004</v>
      </c>
      <c r="I2910" s="20">
        <v>572.83000000000004</v>
      </c>
      <c r="J2910" s="20">
        <v>572.83000000000004</v>
      </c>
      <c r="K2910" s="20">
        <v>572.83000000000004</v>
      </c>
      <c r="L2910" s="20">
        <f t="shared" si="47"/>
        <v>572.83000000000004</v>
      </c>
    </row>
    <row r="2911" spans="1:12" ht="16.5">
      <c r="A2911" s="19">
        <v>1407000100</v>
      </c>
      <c r="B2911" s="15" t="s">
        <v>2907</v>
      </c>
      <c r="C2911" s="22" t="s">
        <v>12</v>
      </c>
      <c r="D2911" s="20">
        <v>552.04</v>
      </c>
      <c r="E2911" s="20">
        <v>552.04</v>
      </c>
      <c r="F2911" s="20">
        <v>552.04999999999995</v>
      </c>
      <c r="G2911" s="20">
        <v>552.04999999999995</v>
      </c>
      <c r="H2911" s="20">
        <v>552.04999999999995</v>
      </c>
      <c r="I2911" s="20">
        <v>552.04999999999995</v>
      </c>
      <c r="J2911" s="20">
        <v>552.04999999999995</v>
      </c>
      <c r="K2911" s="20">
        <v>552.04999999999995</v>
      </c>
      <c r="L2911" s="20">
        <f t="shared" si="47"/>
        <v>552.04999999999995</v>
      </c>
    </row>
    <row r="2912" spans="1:12" ht="24.75">
      <c r="A2912" s="19">
        <v>1407000101</v>
      </c>
      <c r="B2912" s="15" t="s">
        <v>2908</v>
      </c>
      <c r="C2912" s="22" t="s">
        <v>26</v>
      </c>
      <c r="D2912" s="20">
        <v>565.16999999999996</v>
      </c>
      <c r="E2912" s="20">
        <v>565.16999999999996</v>
      </c>
      <c r="F2912" s="20">
        <v>565.19000000000005</v>
      </c>
      <c r="G2912" s="20">
        <v>565.19000000000005</v>
      </c>
      <c r="H2912" s="20">
        <v>565.19000000000005</v>
      </c>
      <c r="I2912" s="20">
        <v>565.19000000000005</v>
      </c>
      <c r="J2912" s="20">
        <v>565.19000000000005</v>
      </c>
      <c r="K2912" s="20">
        <v>565.19000000000005</v>
      </c>
      <c r="L2912" s="20">
        <f t="shared" si="47"/>
        <v>565.19000000000005</v>
      </c>
    </row>
    <row r="2913" spans="1:12" ht="16.5">
      <c r="A2913" s="19">
        <v>1407000102</v>
      </c>
      <c r="B2913" s="15" t="s">
        <v>2909</v>
      </c>
      <c r="C2913" s="22" t="s">
        <v>12</v>
      </c>
      <c r="D2913" s="20">
        <v>269.99</v>
      </c>
      <c r="E2913" s="20">
        <v>269.99</v>
      </c>
      <c r="F2913" s="20">
        <v>269.99</v>
      </c>
      <c r="G2913" s="20">
        <v>269.99</v>
      </c>
      <c r="H2913" s="20">
        <v>269.99</v>
      </c>
      <c r="I2913" s="20">
        <v>269.99</v>
      </c>
      <c r="J2913" s="20">
        <v>269.99</v>
      </c>
      <c r="K2913" s="20">
        <v>269.99</v>
      </c>
      <c r="L2913" s="20">
        <f t="shared" si="47"/>
        <v>269.99</v>
      </c>
    </row>
    <row r="2914" spans="1:12" ht="24.75">
      <c r="A2914" s="19">
        <v>1407000103</v>
      </c>
      <c r="B2914" s="15" t="s">
        <v>2910</v>
      </c>
      <c r="C2914" s="22" t="s">
        <v>13</v>
      </c>
      <c r="D2914" s="20">
        <v>310.11</v>
      </c>
      <c r="E2914" s="20">
        <v>310.11</v>
      </c>
      <c r="F2914" s="20">
        <v>310.12</v>
      </c>
      <c r="G2914" s="20">
        <v>310.12</v>
      </c>
      <c r="H2914" s="20">
        <v>310.12</v>
      </c>
      <c r="I2914" s="20">
        <v>310.12</v>
      </c>
      <c r="J2914" s="20">
        <v>310.12</v>
      </c>
      <c r="K2914" s="20">
        <v>310.12</v>
      </c>
      <c r="L2914" s="20">
        <f t="shared" si="47"/>
        <v>310.12</v>
      </c>
    </row>
    <row r="2915" spans="1:12" ht="33">
      <c r="A2915" s="19">
        <v>1407000104</v>
      </c>
      <c r="B2915" s="15" t="s">
        <v>2911</v>
      </c>
      <c r="C2915" s="22" t="s">
        <v>13</v>
      </c>
      <c r="D2915" s="20">
        <v>824.28</v>
      </c>
      <c r="E2915" s="20">
        <v>825.73</v>
      </c>
      <c r="F2915" s="20">
        <v>829.06</v>
      </c>
      <c r="G2915" s="20">
        <v>826.65</v>
      </c>
      <c r="H2915" s="20">
        <v>833.66</v>
      </c>
      <c r="I2915" s="20">
        <v>831.79</v>
      </c>
      <c r="J2915" s="20">
        <v>822.67</v>
      </c>
      <c r="K2915" s="20">
        <v>829.85</v>
      </c>
      <c r="L2915" s="20">
        <f t="shared" si="47"/>
        <v>833.66</v>
      </c>
    </row>
    <row r="2916" spans="1:12" ht="16.5">
      <c r="A2916" s="19">
        <v>1407000105</v>
      </c>
      <c r="B2916" s="15" t="s">
        <v>2912</v>
      </c>
      <c r="C2916" s="22" t="s">
        <v>26</v>
      </c>
      <c r="D2916" s="20">
        <v>75.28</v>
      </c>
      <c r="E2916" s="20">
        <v>75.77</v>
      </c>
      <c r="F2916" s="20">
        <v>77.739999999999995</v>
      </c>
      <c r="G2916" s="20">
        <v>76.41</v>
      </c>
      <c r="H2916" s="20">
        <v>79.52</v>
      </c>
      <c r="I2916" s="20">
        <v>79.010000000000005</v>
      </c>
      <c r="J2916" s="20">
        <v>75.08</v>
      </c>
      <c r="K2916" s="20">
        <v>79.05</v>
      </c>
      <c r="L2916" s="20">
        <f t="shared" si="47"/>
        <v>79.52</v>
      </c>
    </row>
    <row r="2917" spans="1:12" ht="24.75">
      <c r="A2917" s="19">
        <v>1407000106</v>
      </c>
      <c r="B2917" s="15" t="s">
        <v>2913</v>
      </c>
      <c r="C2917" s="22" t="s">
        <v>26</v>
      </c>
      <c r="D2917" s="20">
        <v>904.5</v>
      </c>
      <c r="E2917" s="20">
        <v>906.67</v>
      </c>
      <c r="F2917" s="20">
        <v>911.58</v>
      </c>
      <c r="G2917" s="20">
        <v>908.02</v>
      </c>
      <c r="H2917" s="20">
        <v>918.4</v>
      </c>
      <c r="I2917" s="20">
        <v>915.65</v>
      </c>
      <c r="J2917" s="20">
        <v>902.15</v>
      </c>
      <c r="K2917" s="20">
        <v>912.76</v>
      </c>
      <c r="L2917" s="20">
        <f t="shared" si="47"/>
        <v>918.4</v>
      </c>
    </row>
    <row r="2918" spans="1:12" ht="33">
      <c r="A2918" s="19">
        <v>1407000107</v>
      </c>
      <c r="B2918" s="15" t="s">
        <v>2914</v>
      </c>
      <c r="C2918" s="22" t="s">
        <v>13</v>
      </c>
      <c r="D2918" s="20">
        <v>8442.6</v>
      </c>
      <c r="E2918" s="20">
        <v>8455.7099999999991</v>
      </c>
      <c r="F2918" s="20">
        <v>8501.57</v>
      </c>
      <c r="G2918" s="20">
        <v>8470.1</v>
      </c>
      <c r="H2918" s="20">
        <v>8543.61</v>
      </c>
      <c r="I2918" s="20">
        <v>8530.75</v>
      </c>
      <c r="J2918" s="20">
        <v>8424.9599999999991</v>
      </c>
      <c r="K2918" s="20">
        <v>8526.35</v>
      </c>
      <c r="L2918" s="20">
        <f t="shared" si="47"/>
        <v>8543.61</v>
      </c>
    </row>
    <row r="2919" spans="1:12" ht="16.5">
      <c r="A2919" s="19">
        <v>1407000108</v>
      </c>
      <c r="B2919" s="15" t="s">
        <v>2915</v>
      </c>
      <c r="C2919" s="22" t="s">
        <v>26</v>
      </c>
      <c r="D2919" s="20">
        <v>127.9</v>
      </c>
      <c r="E2919" s="20">
        <v>128.6</v>
      </c>
      <c r="F2919" s="20">
        <v>130.96</v>
      </c>
      <c r="G2919" s="20">
        <v>129.33000000000001</v>
      </c>
      <c r="H2919" s="20">
        <v>133.18</v>
      </c>
      <c r="I2919" s="20">
        <v>132.52000000000001</v>
      </c>
      <c r="J2919" s="20">
        <v>126.95</v>
      </c>
      <c r="K2919" s="20">
        <v>132.29</v>
      </c>
      <c r="L2919" s="20">
        <f t="shared" si="47"/>
        <v>133.18</v>
      </c>
    </row>
    <row r="2920" spans="1:12" ht="16.5">
      <c r="A2920" s="19">
        <v>1407000109</v>
      </c>
      <c r="B2920" s="15" t="s">
        <v>2916</v>
      </c>
      <c r="C2920" s="22" t="s">
        <v>13</v>
      </c>
      <c r="D2920" s="20">
        <v>33.049999999999997</v>
      </c>
      <c r="E2920" s="20">
        <v>33.049999999999997</v>
      </c>
      <c r="F2920" s="20">
        <v>33.049999999999997</v>
      </c>
      <c r="G2920" s="20">
        <v>33.049999999999997</v>
      </c>
      <c r="H2920" s="20">
        <v>33.049999999999997</v>
      </c>
      <c r="I2920" s="20">
        <v>33.049999999999997</v>
      </c>
      <c r="J2920" s="20">
        <v>33.049999999999997</v>
      </c>
      <c r="K2920" s="20">
        <v>33.049999999999997</v>
      </c>
      <c r="L2920" s="20">
        <f t="shared" si="47"/>
        <v>33.049999999999997</v>
      </c>
    </row>
    <row r="2921" spans="1:12" ht="16.5">
      <c r="A2921" s="19">
        <v>1407000110</v>
      </c>
      <c r="B2921" s="15" t="s">
        <v>2917</v>
      </c>
      <c r="C2921" s="22" t="s">
        <v>13</v>
      </c>
      <c r="D2921" s="20">
        <v>18.239999999999998</v>
      </c>
      <c r="E2921" s="20">
        <v>18.239999999999998</v>
      </c>
      <c r="F2921" s="20">
        <v>18.239999999999998</v>
      </c>
      <c r="G2921" s="20">
        <v>18.239999999999998</v>
      </c>
      <c r="H2921" s="20">
        <v>18.239999999999998</v>
      </c>
      <c r="I2921" s="20">
        <v>18.239999999999998</v>
      </c>
      <c r="J2921" s="20">
        <v>18.239999999999998</v>
      </c>
      <c r="K2921" s="20">
        <v>18.239999999999998</v>
      </c>
      <c r="L2921" s="20">
        <f t="shared" si="47"/>
        <v>18.239999999999998</v>
      </c>
    </row>
    <row r="2922" spans="1:12" ht="16.5">
      <c r="A2922" s="19">
        <v>1407000111</v>
      </c>
      <c r="B2922" s="15" t="s">
        <v>2918</v>
      </c>
      <c r="C2922" s="22" t="s">
        <v>13</v>
      </c>
      <c r="D2922" s="20">
        <v>10.91</v>
      </c>
      <c r="E2922" s="20">
        <v>10.91</v>
      </c>
      <c r="F2922" s="20">
        <v>10.91</v>
      </c>
      <c r="G2922" s="20">
        <v>10.91</v>
      </c>
      <c r="H2922" s="20">
        <v>10.91</v>
      </c>
      <c r="I2922" s="20">
        <v>10.91</v>
      </c>
      <c r="J2922" s="20">
        <v>10.91</v>
      </c>
      <c r="K2922" s="20">
        <v>10.91</v>
      </c>
      <c r="L2922" s="20">
        <f t="shared" si="47"/>
        <v>10.91</v>
      </c>
    </row>
    <row r="2923" spans="1:12" ht="49.5">
      <c r="A2923" s="19">
        <v>1407000112</v>
      </c>
      <c r="B2923" s="15" t="s">
        <v>2919</v>
      </c>
      <c r="C2923" s="22" t="s">
        <v>13</v>
      </c>
      <c r="D2923" s="20">
        <v>7945.5</v>
      </c>
      <c r="E2923" s="20">
        <v>7945.5</v>
      </c>
      <c r="F2923" s="20">
        <v>7945.7</v>
      </c>
      <c r="G2923" s="20">
        <v>7945.7</v>
      </c>
      <c r="H2923" s="20">
        <v>7945.7</v>
      </c>
      <c r="I2923" s="20">
        <v>7945.7</v>
      </c>
      <c r="J2923" s="20">
        <v>7945.7</v>
      </c>
      <c r="K2923" s="20">
        <v>7945.7</v>
      </c>
      <c r="L2923" s="20">
        <f t="shared" si="47"/>
        <v>7945.7</v>
      </c>
    </row>
    <row r="2924" spans="1:12" ht="33">
      <c r="A2924" s="19">
        <v>1407000113</v>
      </c>
      <c r="B2924" s="15" t="s">
        <v>2920</v>
      </c>
      <c r="C2924" s="22" t="s">
        <v>13</v>
      </c>
      <c r="D2924" s="20">
        <v>746.14</v>
      </c>
      <c r="E2924" s="20">
        <v>746.14</v>
      </c>
      <c r="F2924" s="20">
        <v>746.15</v>
      </c>
      <c r="G2924" s="20">
        <v>746.15</v>
      </c>
      <c r="H2924" s="20">
        <v>746.15</v>
      </c>
      <c r="I2924" s="20">
        <v>746.15</v>
      </c>
      <c r="J2924" s="20">
        <v>746.15</v>
      </c>
      <c r="K2924" s="20">
        <v>746.15</v>
      </c>
      <c r="L2924" s="20">
        <f t="shared" si="47"/>
        <v>746.15</v>
      </c>
    </row>
    <row r="2925" spans="1:12" ht="33">
      <c r="A2925" s="19">
        <v>1407000114</v>
      </c>
      <c r="B2925" s="15" t="s">
        <v>2921</v>
      </c>
      <c r="C2925" s="22" t="s">
        <v>13</v>
      </c>
      <c r="D2925" s="20">
        <v>9472.8799999999992</v>
      </c>
      <c r="E2925" s="20">
        <v>9472.8799999999992</v>
      </c>
      <c r="F2925" s="20">
        <v>9473.1200000000008</v>
      </c>
      <c r="G2925" s="20">
        <v>9473.1200000000008</v>
      </c>
      <c r="H2925" s="20">
        <v>9473.1200000000008</v>
      </c>
      <c r="I2925" s="20">
        <v>9473.1200000000008</v>
      </c>
      <c r="J2925" s="20">
        <v>9473.1200000000008</v>
      </c>
      <c r="K2925" s="20">
        <v>9473.1200000000008</v>
      </c>
      <c r="L2925" s="20">
        <f t="shared" si="47"/>
        <v>9473.1200000000008</v>
      </c>
    </row>
    <row r="2926" spans="1:12" ht="16.5">
      <c r="A2926" s="19">
        <v>1407000115</v>
      </c>
      <c r="B2926" s="15" t="s">
        <v>2922</v>
      </c>
      <c r="C2926" s="22" t="s">
        <v>13</v>
      </c>
      <c r="D2926" s="20">
        <v>1830.66</v>
      </c>
      <c r="E2926" s="20">
        <v>1830.66</v>
      </c>
      <c r="F2926" s="20">
        <v>1830.7</v>
      </c>
      <c r="G2926" s="20">
        <v>1830.7</v>
      </c>
      <c r="H2926" s="20">
        <v>1830.7</v>
      </c>
      <c r="I2926" s="20">
        <v>1830.7</v>
      </c>
      <c r="J2926" s="20">
        <v>1830.7</v>
      </c>
      <c r="K2926" s="20">
        <v>1830.7</v>
      </c>
      <c r="L2926" s="20">
        <f t="shared" si="47"/>
        <v>1830.7</v>
      </c>
    </row>
    <row r="2927" spans="1:12" ht="24.75">
      <c r="A2927" s="19">
        <v>1407000116</v>
      </c>
      <c r="B2927" s="15" t="s">
        <v>2923</v>
      </c>
      <c r="C2927" s="22" t="s">
        <v>13</v>
      </c>
      <c r="D2927" s="20">
        <v>9818.67</v>
      </c>
      <c r="E2927" s="20">
        <v>9820.4</v>
      </c>
      <c r="F2927" s="20">
        <v>9824.5499999999993</v>
      </c>
      <c r="G2927" s="20">
        <v>9821.7099999999991</v>
      </c>
      <c r="H2927" s="20">
        <v>9830.02</v>
      </c>
      <c r="I2927" s="20">
        <v>9827.82</v>
      </c>
      <c r="J2927" s="20">
        <v>9817.01</v>
      </c>
      <c r="K2927" s="20">
        <v>9825.51</v>
      </c>
      <c r="L2927" s="20">
        <f t="shared" si="47"/>
        <v>9830.02</v>
      </c>
    </row>
    <row r="2928" spans="1:12" ht="24.75">
      <c r="A2928" s="19">
        <v>1407000117</v>
      </c>
      <c r="B2928" s="15" t="s">
        <v>2924</v>
      </c>
      <c r="C2928" s="22" t="s">
        <v>13</v>
      </c>
      <c r="D2928" s="20">
        <v>1731.01</v>
      </c>
      <c r="E2928" s="20">
        <v>1731.01</v>
      </c>
      <c r="F2928" s="20">
        <v>1731.06</v>
      </c>
      <c r="G2928" s="20">
        <v>1731.06</v>
      </c>
      <c r="H2928" s="20">
        <v>1731.06</v>
      </c>
      <c r="I2928" s="20">
        <v>1731.06</v>
      </c>
      <c r="J2928" s="20">
        <v>1731.06</v>
      </c>
      <c r="K2928" s="20">
        <v>1731.06</v>
      </c>
      <c r="L2928" s="20">
        <f t="shared" si="47"/>
        <v>1731.06</v>
      </c>
    </row>
    <row r="2929" spans="1:12" ht="24.75">
      <c r="A2929" s="19">
        <v>1407000118</v>
      </c>
      <c r="B2929" s="15" t="s">
        <v>2925</v>
      </c>
      <c r="C2929" s="22" t="s">
        <v>13</v>
      </c>
      <c r="D2929" s="20">
        <v>867.76</v>
      </c>
      <c r="E2929" s="20">
        <v>868.34</v>
      </c>
      <c r="F2929" s="20">
        <v>869.53</v>
      </c>
      <c r="G2929" s="20">
        <v>868.66</v>
      </c>
      <c r="H2929" s="20">
        <v>871.13</v>
      </c>
      <c r="I2929" s="20">
        <v>870.44</v>
      </c>
      <c r="J2929" s="20">
        <v>867.12</v>
      </c>
      <c r="K2929" s="20">
        <v>869.94</v>
      </c>
      <c r="L2929" s="20">
        <f t="shared" si="47"/>
        <v>871.13</v>
      </c>
    </row>
    <row r="2930" spans="1:12" ht="24.75">
      <c r="A2930" s="19">
        <v>1407000119</v>
      </c>
      <c r="B2930" s="15" t="s">
        <v>2926</v>
      </c>
      <c r="C2930" s="22" t="s">
        <v>13</v>
      </c>
      <c r="D2930" s="20">
        <v>3464.79</v>
      </c>
      <c r="E2930" s="20">
        <v>3464.79</v>
      </c>
      <c r="F2930" s="20">
        <v>3464.88</v>
      </c>
      <c r="G2930" s="20">
        <v>3464.88</v>
      </c>
      <c r="H2930" s="20">
        <v>3464.88</v>
      </c>
      <c r="I2930" s="20">
        <v>3464.88</v>
      </c>
      <c r="J2930" s="20">
        <v>3464.88</v>
      </c>
      <c r="K2930" s="20">
        <v>3464.88</v>
      </c>
      <c r="L2930" s="20">
        <f t="shared" si="47"/>
        <v>3464.88</v>
      </c>
    </row>
    <row r="2931" spans="1:12" ht="16.5">
      <c r="A2931" s="19">
        <v>1407000120</v>
      </c>
      <c r="B2931" s="15" t="s">
        <v>2927</v>
      </c>
      <c r="C2931" s="22" t="s">
        <v>26</v>
      </c>
      <c r="D2931" s="20">
        <v>197.7</v>
      </c>
      <c r="E2931" s="20">
        <v>198.04</v>
      </c>
      <c r="F2931" s="20">
        <v>199.22</v>
      </c>
      <c r="G2931" s="20">
        <v>198.4</v>
      </c>
      <c r="H2931" s="20">
        <v>200.28</v>
      </c>
      <c r="I2931" s="20">
        <v>199.96</v>
      </c>
      <c r="J2931" s="20">
        <v>197.01</v>
      </c>
      <c r="K2931" s="20">
        <v>199.85</v>
      </c>
      <c r="L2931" s="20">
        <f t="shared" si="47"/>
        <v>200.28</v>
      </c>
    </row>
    <row r="2932" spans="1:12" ht="24.75">
      <c r="A2932" s="19">
        <v>1407000121</v>
      </c>
      <c r="B2932" s="15" t="s">
        <v>2928</v>
      </c>
      <c r="C2932" s="22" t="s">
        <v>13</v>
      </c>
      <c r="D2932" s="20">
        <v>463.88</v>
      </c>
      <c r="E2932" s="20">
        <v>463.88</v>
      </c>
      <c r="F2932" s="20">
        <v>463.89</v>
      </c>
      <c r="G2932" s="20">
        <v>463.89</v>
      </c>
      <c r="H2932" s="20">
        <v>463.89</v>
      </c>
      <c r="I2932" s="20">
        <v>463.89</v>
      </c>
      <c r="J2932" s="20">
        <v>463.89</v>
      </c>
      <c r="K2932" s="20">
        <v>463.89</v>
      </c>
      <c r="L2932" s="20">
        <f t="shared" si="47"/>
        <v>463.89</v>
      </c>
    </row>
    <row r="2933" spans="1:12" ht="16.5">
      <c r="A2933" s="19">
        <v>1407000122</v>
      </c>
      <c r="B2933" s="15" t="s">
        <v>2929</v>
      </c>
      <c r="C2933" s="22" t="s">
        <v>13</v>
      </c>
      <c r="D2933" s="20">
        <v>2672.53</v>
      </c>
      <c r="E2933" s="20">
        <v>2672.53</v>
      </c>
      <c r="F2933" s="20">
        <v>2672.6</v>
      </c>
      <c r="G2933" s="20">
        <v>2672.6</v>
      </c>
      <c r="H2933" s="20">
        <v>2672.6</v>
      </c>
      <c r="I2933" s="20">
        <v>2672.6</v>
      </c>
      <c r="J2933" s="20">
        <v>2672.6</v>
      </c>
      <c r="K2933" s="20">
        <v>2672.6</v>
      </c>
      <c r="L2933" s="20">
        <f t="shared" si="47"/>
        <v>2672.6</v>
      </c>
    </row>
    <row r="2934" spans="1:12" ht="24.75">
      <c r="A2934" s="19">
        <v>1407000123</v>
      </c>
      <c r="B2934" s="15" t="s">
        <v>2930</v>
      </c>
      <c r="C2934" s="22" t="s">
        <v>13</v>
      </c>
      <c r="D2934" s="20">
        <v>814.86</v>
      </c>
      <c r="E2934" s="20">
        <v>814.86</v>
      </c>
      <c r="F2934" s="20">
        <v>814.88</v>
      </c>
      <c r="G2934" s="20">
        <v>814.88</v>
      </c>
      <c r="H2934" s="20">
        <v>814.88</v>
      </c>
      <c r="I2934" s="20">
        <v>814.88</v>
      </c>
      <c r="J2934" s="20">
        <v>814.88</v>
      </c>
      <c r="K2934" s="20">
        <v>814.88</v>
      </c>
      <c r="L2934" s="20">
        <f t="shared" si="47"/>
        <v>814.88</v>
      </c>
    </row>
    <row r="2935" spans="1:12" ht="24.75">
      <c r="A2935" s="19">
        <v>1407000124</v>
      </c>
      <c r="B2935" s="15" t="s">
        <v>2931</v>
      </c>
      <c r="C2935" s="22" t="s">
        <v>13</v>
      </c>
      <c r="D2935" s="20">
        <v>326.23</v>
      </c>
      <c r="E2935" s="20">
        <v>326.23</v>
      </c>
      <c r="F2935" s="20">
        <v>326.24</v>
      </c>
      <c r="G2935" s="20">
        <v>326.24</v>
      </c>
      <c r="H2935" s="20">
        <v>326.24</v>
      </c>
      <c r="I2935" s="20">
        <v>326.24</v>
      </c>
      <c r="J2935" s="20">
        <v>326.24</v>
      </c>
      <c r="K2935" s="20">
        <v>326.24</v>
      </c>
      <c r="L2935" s="20">
        <f t="shared" si="47"/>
        <v>326.24</v>
      </c>
    </row>
    <row r="2936" spans="1:12" ht="41.25">
      <c r="A2936" s="19">
        <v>1407000125</v>
      </c>
      <c r="B2936" s="15" t="s">
        <v>2932</v>
      </c>
      <c r="C2936" s="22" t="s">
        <v>26</v>
      </c>
      <c r="D2936" s="20">
        <v>383.58</v>
      </c>
      <c r="E2936" s="20">
        <v>388.54</v>
      </c>
      <c r="F2936" s="20">
        <v>405.8</v>
      </c>
      <c r="G2936" s="20">
        <v>393.92</v>
      </c>
      <c r="H2936" s="20">
        <v>421.71</v>
      </c>
      <c r="I2936" s="20">
        <v>416.84</v>
      </c>
      <c r="J2936" s="20">
        <v>376.86</v>
      </c>
      <c r="K2936" s="20">
        <v>415.17</v>
      </c>
      <c r="L2936" s="20">
        <f t="shared" si="47"/>
        <v>421.71</v>
      </c>
    </row>
    <row r="2937" spans="1:12">
      <c r="A2937" s="19">
        <v>1407000126</v>
      </c>
      <c r="B2937" s="15" t="s">
        <v>2933</v>
      </c>
      <c r="C2937" s="22" t="s">
        <v>12</v>
      </c>
      <c r="D2937" s="20">
        <v>88.93</v>
      </c>
      <c r="E2937" s="20">
        <v>88.93</v>
      </c>
      <c r="F2937" s="20">
        <v>88.93</v>
      </c>
      <c r="G2937" s="20">
        <v>88.93</v>
      </c>
      <c r="H2937" s="20">
        <v>88.93</v>
      </c>
      <c r="I2937" s="20">
        <v>88.93</v>
      </c>
      <c r="J2937" s="20">
        <v>88.93</v>
      </c>
      <c r="K2937" s="20">
        <v>88.93</v>
      </c>
      <c r="L2937" s="20">
        <f t="shared" si="47"/>
        <v>88.93</v>
      </c>
    </row>
    <row r="2938" spans="1:12" ht="16.5">
      <c r="A2938" s="19">
        <v>1407000127</v>
      </c>
      <c r="B2938" s="15" t="s">
        <v>2934</v>
      </c>
      <c r="C2938" s="22" t="s">
        <v>12</v>
      </c>
      <c r="D2938" s="20">
        <v>53.37</v>
      </c>
      <c r="E2938" s="20">
        <v>53.37</v>
      </c>
      <c r="F2938" s="20">
        <v>53.37</v>
      </c>
      <c r="G2938" s="20">
        <v>53.37</v>
      </c>
      <c r="H2938" s="20">
        <v>53.37</v>
      </c>
      <c r="I2938" s="20">
        <v>53.37</v>
      </c>
      <c r="J2938" s="20">
        <v>53.37</v>
      </c>
      <c r="K2938" s="20">
        <v>53.37</v>
      </c>
      <c r="L2938" s="20">
        <f t="shared" si="47"/>
        <v>53.37</v>
      </c>
    </row>
    <row r="2939" spans="1:12" ht="33">
      <c r="A2939" s="19">
        <v>1407000128</v>
      </c>
      <c r="B2939" s="15" t="s">
        <v>2935</v>
      </c>
      <c r="C2939" s="22" t="s">
        <v>13</v>
      </c>
      <c r="D2939" s="20">
        <v>1992.22</v>
      </c>
      <c r="E2939" s="20">
        <v>1992.22</v>
      </c>
      <c r="F2939" s="20">
        <v>1992.27</v>
      </c>
      <c r="G2939" s="20">
        <v>1992.27</v>
      </c>
      <c r="H2939" s="20">
        <v>1992.27</v>
      </c>
      <c r="I2939" s="20">
        <v>1992.27</v>
      </c>
      <c r="J2939" s="20">
        <v>1992.27</v>
      </c>
      <c r="K2939" s="20">
        <v>1992.27</v>
      </c>
      <c r="L2939" s="20">
        <f t="shared" si="47"/>
        <v>1992.27</v>
      </c>
    </row>
    <row r="2940" spans="1:12" ht="33">
      <c r="A2940" s="19">
        <v>1407000129</v>
      </c>
      <c r="B2940" s="15" t="s">
        <v>2936</v>
      </c>
      <c r="C2940" s="22" t="s">
        <v>13</v>
      </c>
      <c r="D2940" s="20">
        <v>1968.8</v>
      </c>
      <c r="E2940" s="20">
        <v>1968.8</v>
      </c>
      <c r="F2940" s="20">
        <v>1968.85</v>
      </c>
      <c r="G2940" s="20">
        <v>1968.85</v>
      </c>
      <c r="H2940" s="20">
        <v>1968.85</v>
      </c>
      <c r="I2940" s="20">
        <v>1968.85</v>
      </c>
      <c r="J2940" s="20">
        <v>1968.85</v>
      </c>
      <c r="K2940" s="20">
        <v>1968.85</v>
      </c>
      <c r="L2940" s="20">
        <f t="shared" si="47"/>
        <v>1968.85</v>
      </c>
    </row>
    <row r="2941" spans="1:12" ht="24.75">
      <c r="A2941" s="19">
        <v>1407000130</v>
      </c>
      <c r="B2941" s="15" t="s">
        <v>2937</v>
      </c>
      <c r="C2941" s="22" t="s">
        <v>26</v>
      </c>
      <c r="D2941" s="20">
        <v>217.98</v>
      </c>
      <c r="E2941" s="20">
        <v>217.98</v>
      </c>
      <c r="F2941" s="20">
        <v>217.99</v>
      </c>
      <c r="G2941" s="20">
        <v>217.99</v>
      </c>
      <c r="H2941" s="20">
        <v>217.99</v>
      </c>
      <c r="I2941" s="20">
        <v>217.99</v>
      </c>
      <c r="J2941" s="20">
        <v>217.99</v>
      </c>
      <c r="K2941" s="20">
        <v>217.99</v>
      </c>
      <c r="L2941" s="20">
        <f t="shared" si="47"/>
        <v>217.99</v>
      </c>
    </row>
    <row r="2942" spans="1:12" ht="24.75">
      <c r="A2942" s="19">
        <v>1407000131</v>
      </c>
      <c r="B2942" s="15" t="s">
        <v>2938</v>
      </c>
      <c r="C2942" s="22" t="s">
        <v>13</v>
      </c>
      <c r="D2942" s="20">
        <v>2619.7800000000002</v>
      </c>
      <c r="E2942" s="20">
        <v>2619.7800000000002</v>
      </c>
      <c r="F2942" s="20">
        <v>2619.85</v>
      </c>
      <c r="G2942" s="20">
        <v>2619.85</v>
      </c>
      <c r="H2942" s="20">
        <v>2619.85</v>
      </c>
      <c r="I2942" s="20">
        <v>2619.85</v>
      </c>
      <c r="J2942" s="20">
        <v>2619.85</v>
      </c>
      <c r="K2942" s="20">
        <v>2619.85</v>
      </c>
      <c r="L2942" s="20">
        <f t="shared" si="47"/>
        <v>2619.85</v>
      </c>
    </row>
    <row r="2943" spans="1:12" ht="24.75">
      <c r="A2943" s="19">
        <v>1407000132</v>
      </c>
      <c r="B2943" s="15" t="s">
        <v>2939</v>
      </c>
      <c r="C2943" s="22" t="s">
        <v>13</v>
      </c>
      <c r="D2943" s="20">
        <v>501.04</v>
      </c>
      <c r="E2943" s="20">
        <v>503.39</v>
      </c>
      <c r="F2943" s="20">
        <v>511.65</v>
      </c>
      <c r="G2943" s="20">
        <v>505.97</v>
      </c>
      <c r="H2943" s="20">
        <v>519.19000000000005</v>
      </c>
      <c r="I2943" s="20">
        <v>516.88</v>
      </c>
      <c r="J2943" s="20">
        <v>497.85</v>
      </c>
      <c r="K2943" s="20">
        <v>516.1</v>
      </c>
      <c r="L2943" s="20">
        <f t="shared" si="47"/>
        <v>519.19000000000005</v>
      </c>
    </row>
    <row r="2944" spans="1:12" ht="16.5">
      <c r="A2944" s="19">
        <v>1407000133</v>
      </c>
      <c r="B2944" s="15" t="s">
        <v>2940</v>
      </c>
      <c r="C2944" s="22" t="s">
        <v>12</v>
      </c>
      <c r="D2944" s="20">
        <v>195.81</v>
      </c>
      <c r="E2944" s="20">
        <v>195.81</v>
      </c>
      <c r="F2944" s="20">
        <v>195.82</v>
      </c>
      <c r="G2944" s="20">
        <v>195.82</v>
      </c>
      <c r="H2944" s="20">
        <v>195.82</v>
      </c>
      <c r="I2944" s="20">
        <v>195.82</v>
      </c>
      <c r="J2944" s="20">
        <v>195.82</v>
      </c>
      <c r="K2944" s="20">
        <v>195.82</v>
      </c>
      <c r="L2944" s="20">
        <f t="shared" si="47"/>
        <v>195.82</v>
      </c>
    </row>
    <row r="2945" spans="1:12" ht="33">
      <c r="A2945" s="19">
        <v>1407000134</v>
      </c>
      <c r="B2945" s="15" t="s">
        <v>2941</v>
      </c>
      <c r="C2945" s="22" t="s">
        <v>13</v>
      </c>
      <c r="D2945" s="20">
        <v>3189.13</v>
      </c>
      <c r="E2945" s="20">
        <v>3189.13</v>
      </c>
      <c r="F2945" s="20">
        <v>3189.21</v>
      </c>
      <c r="G2945" s="20">
        <v>3189.21</v>
      </c>
      <c r="H2945" s="20">
        <v>3189.21</v>
      </c>
      <c r="I2945" s="20">
        <v>3189.21</v>
      </c>
      <c r="J2945" s="20">
        <v>3189.21</v>
      </c>
      <c r="K2945" s="20">
        <v>3189.21</v>
      </c>
      <c r="L2945" s="20">
        <f t="shared" si="47"/>
        <v>3189.21</v>
      </c>
    </row>
    <row r="2946" spans="1:12" ht="24.75">
      <c r="A2946" s="19">
        <v>1407000135</v>
      </c>
      <c r="B2946" s="15" t="s">
        <v>2942</v>
      </c>
      <c r="C2946" s="22" t="s">
        <v>26</v>
      </c>
      <c r="D2946" s="20">
        <v>807.44</v>
      </c>
      <c r="E2946" s="20">
        <v>807.44</v>
      </c>
      <c r="F2946" s="20">
        <v>807.46</v>
      </c>
      <c r="G2946" s="20">
        <v>807.46</v>
      </c>
      <c r="H2946" s="20">
        <v>807.46</v>
      </c>
      <c r="I2946" s="20">
        <v>807.46</v>
      </c>
      <c r="J2946" s="20">
        <v>807.46</v>
      </c>
      <c r="K2946" s="20">
        <v>807.46</v>
      </c>
      <c r="L2946" s="20">
        <f t="shared" si="47"/>
        <v>807.46</v>
      </c>
    </row>
    <row r="2947" spans="1:12" ht="24.75">
      <c r="A2947" s="19">
        <v>1407000136</v>
      </c>
      <c r="B2947" s="15" t="s">
        <v>2943</v>
      </c>
      <c r="C2947" s="22" t="s">
        <v>13</v>
      </c>
      <c r="D2947" s="20">
        <v>5760.38</v>
      </c>
      <c r="E2947" s="20">
        <v>5762.12</v>
      </c>
      <c r="F2947" s="20">
        <v>5766.18</v>
      </c>
      <c r="G2947" s="20">
        <v>5763.33</v>
      </c>
      <c r="H2947" s="20">
        <v>5771.65</v>
      </c>
      <c r="I2947" s="20">
        <v>5769.43</v>
      </c>
      <c r="J2947" s="20">
        <v>5758.64</v>
      </c>
      <c r="K2947" s="20">
        <v>5767.11</v>
      </c>
      <c r="L2947" s="20">
        <f t="shared" si="47"/>
        <v>5771.65</v>
      </c>
    </row>
    <row r="2948" spans="1:12" ht="41.25">
      <c r="A2948" s="19">
        <v>1407000137</v>
      </c>
      <c r="B2948" s="15" t="s">
        <v>2944</v>
      </c>
      <c r="C2948" s="22" t="s">
        <v>13</v>
      </c>
      <c r="D2948" s="20">
        <v>988.08</v>
      </c>
      <c r="E2948" s="20">
        <v>988.08</v>
      </c>
      <c r="F2948" s="20">
        <v>988.15</v>
      </c>
      <c r="G2948" s="20">
        <v>987.42</v>
      </c>
      <c r="H2948" s="20">
        <v>988.15</v>
      </c>
      <c r="I2948" s="20">
        <v>988.14</v>
      </c>
      <c r="J2948" s="20">
        <v>988.1</v>
      </c>
      <c r="K2948" s="20">
        <v>988.14</v>
      </c>
      <c r="L2948" s="20">
        <f t="shared" si="47"/>
        <v>988.15</v>
      </c>
    </row>
    <row r="2949" spans="1:12" ht="49.5">
      <c r="A2949" s="19">
        <v>1407000138</v>
      </c>
      <c r="B2949" s="15" t="s">
        <v>2945</v>
      </c>
      <c r="C2949" s="22" t="s">
        <v>13</v>
      </c>
      <c r="D2949" s="20">
        <v>1155.1500000000001</v>
      </c>
      <c r="E2949" s="20">
        <v>1155.1500000000001</v>
      </c>
      <c r="F2949" s="20">
        <v>1155.22</v>
      </c>
      <c r="G2949" s="20">
        <v>1154.48</v>
      </c>
      <c r="H2949" s="20">
        <v>1155.22</v>
      </c>
      <c r="I2949" s="20">
        <v>1155.21</v>
      </c>
      <c r="J2949" s="20">
        <v>1155.18</v>
      </c>
      <c r="K2949" s="20">
        <v>1155.21</v>
      </c>
      <c r="L2949" s="20">
        <f t="shared" si="47"/>
        <v>1155.22</v>
      </c>
    </row>
    <row r="2950" spans="1:12" ht="16.5">
      <c r="A2950" s="19">
        <v>1407000139</v>
      </c>
      <c r="B2950" s="15" t="s">
        <v>2946</v>
      </c>
      <c r="C2950" s="22" t="s">
        <v>13</v>
      </c>
      <c r="D2950" s="20">
        <v>168.29</v>
      </c>
      <c r="E2950" s="20">
        <v>170.76</v>
      </c>
      <c r="F2950" s="20">
        <v>178.09</v>
      </c>
      <c r="G2950" s="20">
        <v>172.98</v>
      </c>
      <c r="H2950" s="20">
        <v>184.72</v>
      </c>
      <c r="I2950" s="20">
        <v>182.5</v>
      </c>
      <c r="J2950" s="20">
        <v>166.76</v>
      </c>
      <c r="K2950" s="20">
        <v>184.14</v>
      </c>
      <c r="L2950" s="20">
        <f t="shared" si="47"/>
        <v>184.72</v>
      </c>
    </row>
    <row r="2951" spans="1:12" ht="16.5">
      <c r="A2951" s="19">
        <v>1407000141</v>
      </c>
      <c r="B2951" s="15" t="s">
        <v>2947</v>
      </c>
      <c r="C2951" s="22" t="s">
        <v>13</v>
      </c>
      <c r="D2951" s="20">
        <v>542.02</v>
      </c>
      <c r="E2951" s="20">
        <v>542.02</v>
      </c>
      <c r="F2951" s="20">
        <v>542.04</v>
      </c>
      <c r="G2951" s="20">
        <v>542.04</v>
      </c>
      <c r="H2951" s="20">
        <v>542.04</v>
      </c>
      <c r="I2951" s="20">
        <v>542.04</v>
      </c>
      <c r="J2951" s="20">
        <v>542.04</v>
      </c>
      <c r="K2951" s="20">
        <v>542.04</v>
      </c>
      <c r="L2951" s="20">
        <f t="shared" si="47"/>
        <v>542.04</v>
      </c>
    </row>
    <row r="2952" spans="1:12" ht="49.5">
      <c r="A2952" s="19">
        <v>1407000142</v>
      </c>
      <c r="B2952" s="15" t="s">
        <v>2948</v>
      </c>
      <c r="C2952" s="22" t="s">
        <v>13</v>
      </c>
      <c r="D2952" s="20">
        <v>2306.41</v>
      </c>
      <c r="E2952" s="20">
        <v>2329.13</v>
      </c>
      <c r="F2952" s="20">
        <v>2427.92</v>
      </c>
      <c r="G2952" s="20">
        <v>2409.5300000000002</v>
      </c>
      <c r="H2952" s="20">
        <v>2466.91</v>
      </c>
      <c r="I2952" s="20">
        <v>2435.5300000000002</v>
      </c>
      <c r="J2952" s="20">
        <v>2271.96</v>
      </c>
      <c r="K2952" s="20">
        <v>2372.71</v>
      </c>
      <c r="L2952" s="20">
        <f t="shared" si="47"/>
        <v>2466.91</v>
      </c>
    </row>
    <row r="2953" spans="1:12" ht="16.5">
      <c r="A2953" s="19">
        <v>1407000143</v>
      </c>
      <c r="B2953" s="15" t="s">
        <v>2949</v>
      </c>
      <c r="C2953" s="22" t="s">
        <v>12</v>
      </c>
      <c r="D2953" s="20">
        <v>255.63</v>
      </c>
      <c r="E2953" s="20">
        <v>255.63</v>
      </c>
      <c r="F2953" s="20">
        <v>255.65</v>
      </c>
      <c r="G2953" s="20">
        <v>255.08</v>
      </c>
      <c r="H2953" s="20">
        <v>255.65</v>
      </c>
      <c r="I2953" s="20">
        <v>255.65</v>
      </c>
      <c r="J2953" s="20">
        <v>255.64</v>
      </c>
      <c r="K2953" s="20">
        <v>255.65</v>
      </c>
      <c r="L2953" s="20">
        <f t="shared" ref="L2953:L3016" si="48">MAX(D2953:K2953)</f>
        <v>255.65</v>
      </c>
    </row>
    <row r="2954" spans="1:12" ht="16.5">
      <c r="A2954" s="19">
        <v>1407000144</v>
      </c>
      <c r="B2954" s="15" t="s">
        <v>2950</v>
      </c>
      <c r="C2954" s="22" t="s">
        <v>26</v>
      </c>
      <c r="D2954" s="20">
        <v>14.8</v>
      </c>
      <c r="E2954" s="20">
        <v>14.8</v>
      </c>
      <c r="F2954" s="20">
        <v>14.8</v>
      </c>
      <c r="G2954" s="20">
        <v>14.8</v>
      </c>
      <c r="H2954" s="20">
        <v>14.8</v>
      </c>
      <c r="I2954" s="20">
        <v>14.8</v>
      </c>
      <c r="J2954" s="20">
        <v>14.8</v>
      </c>
      <c r="K2954" s="20">
        <v>14.8</v>
      </c>
      <c r="L2954" s="20">
        <f t="shared" si="48"/>
        <v>14.8</v>
      </c>
    </row>
    <row r="2955" spans="1:12" ht="24.75">
      <c r="A2955" s="19">
        <v>1407000145</v>
      </c>
      <c r="B2955" s="15" t="s">
        <v>2951</v>
      </c>
      <c r="C2955" s="22" t="s">
        <v>13</v>
      </c>
      <c r="D2955" s="20">
        <v>363.05</v>
      </c>
      <c r="E2955" s="20">
        <v>363.05</v>
      </c>
      <c r="F2955" s="20">
        <v>363.06</v>
      </c>
      <c r="G2955" s="20">
        <v>363.06</v>
      </c>
      <c r="H2955" s="20">
        <v>363.06</v>
      </c>
      <c r="I2955" s="20">
        <v>363.06</v>
      </c>
      <c r="J2955" s="20">
        <v>363.06</v>
      </c>
      <c r="K2955" s="20">
        <v>363.06</v>
      </c>
      <c r="L2955" s="20">
        <f t="shared" si="48"/>
        <v>363.06</v>
      </c>
    </row>
    <row r="2956" spans="1:12" ht="16.5">
      <c r="A2956" s="19">
        <v>1407000146</v>
      </c>
      <c r="B2956" s="15" t="s">
        <v>2952</v>
      </c>
      <c r="C2956" s="22" t="s">
        <v>12</v>
      </c>
      <c r="D2956" s="20">
        <v>25.25</v>
      </c>
      <c r="E2956" s="20">
        <v>25.25</v>
      </c>
      <c r="F2956" s="20">
        <v>25.25</v>
      </c>
      <c r="G2956" s="20">
        <v>25.25</v>
      </c>
      <c r="H2956" s="20">
        <v>25.25</v>
      </c>
      <c r="I2956" s="20">
        <v>25.25</v>
      </c>
      <c r="J2956" s="20">
        <v>25.25</v>
      </c>
      <c r="K2956" s="20">
        <v>25.25</v>
      </c>
      <c r="L2956" s="20">
        <f t="shared" si="48"/>
        <v>25.25</v>
      </c>
    </row>
    <row r="2957" spans="1:12" ht="33">
      <c r="A2957" s="19">
        <v>1407000147</v>
      </c>
      <c r="B2957" s="15" t="s">
        <v>2953</v>
      </c>
      <c r="C2957" s="22" t="s">
        <v>13</v>
      </c>
      <c r="D2957" s="20">
        <v>7756.37</v>
      </c>
      <c r="E2957" s="20">
        <v>7756.37</v>
      </c>
      <c r="F2957" s="20">
        <v>7756.57</v>
      </c>
      <c r="G2957" s="20">
        <v>7756.57</v>
      </c>
      <c r="H2957" s="20">
        <v>7756.57</v>
      </c>
      <c r="I2957" s="20">
        <v>7756.57</v>
      </c>
      <c r="J2957" s="20">
        <v>7756.57</v>
      </c>
      <c r="K2957" s="20">
        <v>7756.57</v>
      </c>
      <c r="L2957" s="20">
        <f t="shared" si="48"/>
        <v>7756.57</v>
      </c>
    </row>
    <row r="2958" spans="1:12" ht="57.75">
      <c r="A2958" s="19">
        <v>1407000148</v>
      </c>
      <c r="B2958" s="15" t="s">
        <v>2954</v>
      </c>
      <c r="C2958" s="22" t="s">
        <v>26</v>
      </c>
      <c r="D2958" s="20">
        <v>527.44000000000005</v>
      </c>
      <c r="E2958" s="20">
        <v>527.73</v>
      </c>
      <c r="F2958" s="20">
        <v>528.45000000000005</v>
      </c>
      <c r="G2958" s="20">
        <v>527.95000000000005</v>
      </c>
      <c r="H2958" s="20">
        <v>529.41999999999996</v>
      </c>
      <c r="I2958" s="20">
        <v>529.04</v>
      </c>
      <c r="J2958" s="20">
        <v>527.11</v>
      </c>
      <c r="K2958" s="20">
        <v>528.63</v>
      </c>
      <c r="L2958" s="20">
        <f t="shared" si="48"/>
        <v>529.41999999999996</v>
      </c>
    </row>
    <row r="2959" spans="1:12" ht="33">
      <c r="A2959" s="19">
        <v>1407000149</v>
      </c>
      <c r="B2959" s="15" t="s">
        <v>2955</v>
      </c>
      <c r="C2959" s="22" t="s">
        <v>26</v>
      </c>
      <c r="D2959" s="20">
        <v>411.24</v>
      </c>
      <c r="E2959" s="20">
        <v>411.24</v>
      </c>
      <c r="F2959" s="20">
        <v>411.25</v>
      </c>
      <c r="G2959" s="20">
        <v>411.25</v>
      </c>
      <c r="H2959" s="20">
        <v>411.25</v>
      </c>
      <c r="I2959" s="20">
        <v>411.25</v>
      </c>
      <c r="J2959" s="20">
        <v>411.25</v>
      </c>
      <c r="K2959" s="20">
        <v>411.25</v>
      </c>
      <c r="L2959" s="20">
        <f t="shared" si="48"/>
        <v>411.25</v>
      </c>
    </row>
    <row r="2960" spans="1:12" ht="33">
      <c r="A2960" s="19">
        <v>1407000150</v>
      </c>
      <c r="B2960" s="15" t="s">
        <v>2956</v>
      </c>
      <c r="C2960" s="22" t="s">
        <v>12</v>
      </c>
      <c r="D2960" s="20">
        <v>588.4</v>
      </c>
      <c r="E2960" s="20">
        <v>588.4</v>
      </c>
      <c r="F2960" s="20">
        <v>588.41</v>
      </c>
      <c r="G2960" s="20">
        <v>588.41</v>
      </c>
      <c r="H2960" s="20">
        <v>588.41</v>
      </c>
      <c r="I2960" s="20">
        <v>588.41</v>
      </c>
      <c r="J2960" s="20">
        <v>588.41</v>
      </c>
      <c r="K2960" s="20">
        <v>588.41</v>
      </c>
      <c r="L2960" s="20">
        <f t="shared" si="48"/>
        <v>588.41</v>
      </c>
    </row>
    <row r="2961" spans="1:12" ht="24.75">
      <c r="A2961" s="19">
        <v>1407000151</v>
      </c>
      <c r="B2961" s="15" t="s">
        <v>2957</v>
      </c>
      <c r="C2961" s="22" t="s">
        <v>12</v>
      </c>
      <c r="D2961" s="20">
        <v>77.33</v>
      </c>
      <c r="E2961" s="20">
        <v>77.33</v>
      </c>
      <c r="F2961" s="20">
        <v>77.33</v>
      </c>
      <c r="G2961" s="20">
        <v>77.33</v>
      </c>
      <c r="H2961" s="20">
        <v>77.33</v>
      </c>
      <c r="I2961" s="20">
        <v>77.33</v>
      </c>
      <c r="J2961" s="20">
        <v>77.33</v>
      </c>
      <c r="K2961" s="20">
        <v>77.33</v>
      </c>
      <c r="L2961" s="20">
        <f t="shared" si="48"/>
        <v>77.33</v>
      </c>
    </row>
    <row r="2962" spans="1:12" ht="33">
      <c r="A2962" s="19">
        <v>1407000152</v>
      </c>
      <c r="B2962" s="15" t="s">
        <v>2958</v>
      </c>
      <c r="C2962" s="22" t="s">
        <v>12</v>
      </c>
      <c r="D2962" s="20">
        <v>51.86</v>
      </c>
      <c r="E2962" s="20">
        <v>51.86</v>
      </c>
      <c r="F2962" s="20">
        <v>51.85</v>
      </c>
      <c r="G2962" s="20">
        <v>51.85</v>
      </c>
      <c r="H2962" s="20">
        <v>51.89</v>
      </c>
      <c r="I2962" s="20">
        <v>51.89</v>
      </c>
      <c r="J2962" s="20">
        <v>51.86</v>
      </c>
      <c r="K2962" s="20">
        <v>51.89</v>
      </c>
      <c r="L2962" s="20">
        <f t="shared" si="48"/>
        <v>51.89</v>
      </c>
    </row>
    <row r="2963" spans="1:12" ht="16.5">
      <c r="A2963" s="19">
        <v>1407000153</v>
      </c>
      <c r="B2963" s="15" t="s">
        <v>2959</v>
      </c>
      <c r="C2963" s="22" t="s">
        <v>26</v>
      </c>
      <c r="D2963" s="20">
        <v>150.41999999999999</v>
      </c>
      <c r="E2963" s="20">
        <v>150.41999999999999</v>
      </c>
      <c r="F2963" s="20">
        <v>150.43</v>
      </c>
      <c r="G2963" s="20">
        <v>150.43</v>
      </c>
      <c r="H2963" s="20">
        <v>150.43</v>
      </c>
      <c r="I2963" s="20">
        <v>150.43</v>
      </c>
      <c r="J2963" s="20">
        <v>150.43</v>
      </c>
      <c r="K2963" s="20">
        <v>150.43</v>
      </c>
      <c r="L2963" s="20">
        <f t="shared" si="48"/>
        <v>150.43</v>
      </c>
    </row>
    <row r="2964" spans="1:12" ht="33">
      <c r="A2964" s="19">
        <v>1407000154</v>
      </c>
      <c r="B2964" s="15" t="s">
        <v>2960</v>
      </c>
      <c r="C2964" s="22" t="s">
        <v>13</v>
      </c>
      <c r="D2964" s="20">
        <v>1717.94</v>
      </c>
      <c r="E2964" s="20">
        <v>1717.94</v>
      </c>
      <c r="F2964" s="20">
        <v>1717.98</v>
      </c>
      <c r="G2964" s="20">
        <v>1717.98</v>
      </c>
      <c r="H2964" s="20">
        <v>1717.98</v>
      </c>
      <c r="I2964" s="20">
        <v>1717.98</v>
      </c>
      <c r="J2964" s="20">
        <v>1717.98</v>
      </c>
      <c r="K2964" s="20">
        <v>1717.98</v>
      </c>
      <c r="L2964" s="20">
        <f t="shared" si="48"/>
        <v>1717.98</v>
      </c>
    </row>
    <row r="2965" spans="1:12" ht="33">
      <c r="A2965" s="19">
        <v>1407000155</v>
      </c>
      <c r="B2965" s="15" t="s">
        <v>2961</v>
      </c>
      <c r="C2965" s="22" t="s">
        <v>13</v>
      </c>
      <c r="D2965" s="20">
        <v>1444.11</v>
      </c>
      <c r="E2965" s="20">
        <v>1444.11</v>
      </c>
      <c r="F2965" s="20">
        <v>1444.15</v>
      </c>
      <c r="G2965" s="20">
        <v>1444.15</v>
      </c>
      <c r="H2965" s="20">
        <v>1444.15</v>
      </c>
      <c r="I2965" s="20">
        <v>1444.15</v>
      </c>
      <c r="J2965" s="20">
        <v>1444.15</v>
      </c>
      <c r="K2965" s="20">
        <v>1444.15</v>
      </c>
      <c r="L2965" s="20">
        <f t="shared" si="48"/>
        <v>1444.15</v>
      </c>
    </row>
    <row r="2966" spans="1:12" ht="24.75">
      <c r="A2966" s="19">
        <v>1407000156</v>
      </c>
      <c r="B2966" s="15" t="s">
        <v>2962</v>
      </c>
      <c r="C2966" s="22" t="s">
        <v>12</v>
      </c>
      <c r="D2966" s="20">
        <v>1209.1600000000001</v>
      </c>
      <c r="E2966" s="20">
        <v>1209.1600000000001</v>
      </c>
      <c r="F2966" s="20">
        <v>1209.19</v>
      </c>
      <c r="G2966" s="20">
        <v>1209.19</v>
      </c>
      <c r="H2966" s="20">
        <v>1209.19</v>
      </c>
      <c r="I2966" s="20">
        <v>1209.19</v>
      </c>
      <c r="J2966" s="20">
        <v>1209.19</v>
      </c>
      <c r="K2966" s="20">
        <v>1209.19</v>
      </c>
      <c r="L2966" s="20">
        <f t="shared" si="48"/>
        <v>1209.19</v>
      </c>
    </row>
    <row r="2967" spans="1:12" ht="16.5">
      <c r="A2967" s="19">
        <v>1407000157</v>
      </c>
      <c r="B2967" s="15" t="s">
        <v>2963</v>
      </c>
      <c r="C2967" s="22" t="s">
        <v>12</v>
      </c>
      <c r="D2967" s="20">
        <v>203.27</v>
      </c>
      <c r="E2967" s="20">
        <v>203.27</v>
      </c>
      <c r="F2967" s="20">
        <v>203.27</v>
      </c>
      <c r="G2967" s="20">
        <v>203.27</v>
      </c>
      <c r="H2967" s="20">
        <v>203.27</v>
      </c>
      <c r="I2967" s="20">
        <v>203.27</v>
      </c>
      <c r="J2967" s="20">
        <v>203.27</v>
      </c>
      <c r="K2967" s="20">
        <v>203.27</v>
      </c>
      <c r="L2967" s="20">
        <f t="shared" si="48"/>
        <v>203.27</v>
      </c>
    </row>
    <row r="2968" spans="1:12" ht="24.75">
      <c r="A2968" s="19">
        <v>1407000158</v>
      </c>
      <c r="B2968" s="15" t="s">
        <v>2964</v>
      </c>
      <c r="C2968" s="22" t="s">
        <v>13</v>
      </c>
      <c r="D2968" s="20">
        <v>1460.24</v>
      </c>
      <c r="E2968" s="20">
        <v>1460.24</v>
      </c>
      <c r="F2968" s="20">
        <v>1460.28</v>
      </c>
      <c r="G2968" s="20">
        <v>1460.28</v>
      </c>
      <c r="H2968" s="20">
        <v>1460.28</v>
      </c>
      <c r="I2968" s="20">
        <v>1460.28</v>
      </c>
      <c r="J2968" s="20">
        <v>1460.28</v>
      </c>
      <c r="K2968" s="20">
        <v>1460.28</v>
      </c>
      <c r="L2968" s="20">
        <f t="shared" si="48"/>
        <v>1460.28</v>
      </c>
    </row>
    <row r="2969" spans="1:12" ht="24.75">
      <c r="A2969" s="19">
        <v>1407000159</v>
      </c>
      <c r="B2969" s="15" t="s">
        <v>2965</v>
      </c>
      <c r="C2969" s="22" t="s">
        <v>12</v>
      </c>
      <c r="D2969" s="20">
        <v>573.41</v>
      </c>
      <c r="E2969" s="20">
        <v>573.41</v>
      </c>
      <c r="F2969" s="20">
        <v>573.42999999999995</v>
      </c>
      <c r="G2969" s="20">
        <v>573.42999999999995</v>
      </c>
      <c r="H2969" s="20">
        <v>573.42999999999995</v>
      </c>
      <c r="I2969" s="20">
        <v>573.42999999999995</v>
      </c>
      <c r="J2969" s="20">
        <v>573.42999999999995</v>
      </c>
      <c r="K2969" s="20">
        <v>573.42999999999995</v>
      </c>
      <c r="L2969" s="20">
        <f t="shared" si="48"/>
        <v>573.42999999999995</v>
      </c>
    </row>
    <row r="2970" spans="1:12" ht="16.5">
      <c r="A2970" s="19">
        <v>1407000160</v>
      </c>
      <c r="B2970" s="15" t="s">
        <v>2966</v>
      </c>
      <c r="C2970" s="22" t="s">
        <v>12</v>
      </c>
      <c r="D2970" s="20">
        <v>124.24</v>
      </c>
      <c r="E2970" s="20">
        <v>124.24</v>
      </c>
      <c r="F2970" s="20">
        <v>124.24</v>
      </c>
      <c r="G2970" s="20">
        <v>124.24</v>
      </c>
      <c r="H2970" s="20">
        <v>124.24</v>
      </c>
      <c r="I2970" s="20">
        <v>124.24</v>
      </c>
      <c r="J2970" s="20">
        <v>124.24</v>
      </c>
      <c r="K2970" s="20">
        <v>124.24</v>
      </c>
      <c r="L2970" s="20">
        <f t="shared" si="48"/>
        <v>124.24</v>
      </c>
    </row>
    <row r="2971" spans="1:12" ht="33">
      <c r="A2971" s="19">
        <v>1407000161</v>
      </c>
      <c r="B2971" s="15" t="s">
        <v>2967</v>
      </c>
      <c r="C2971" s="22" t="s">
        <v>12</v>
      </c>
      <c r="D2971" s="20">
        <v>1057.46</v>
      </c>
      <c r="E2971" s="20">
        <v>1057.46</v>
      </c>
      <c r="F2971" s="20">
        <v>1057.49</v>
      </c>
      <c r="G2971" s="20">
        <v>1057.49</v>
      </c>
      <c r="H2971" s="20">
        <v>1057.49</v>
      </c>
      <c r="I2971" s="20">
        <v>1057.49</v>
      </c>
      <c r="J2971" s="20">
        <v>1057.49</v>
      </c>
      <c r="K2971" s="20">
        <v>1057.49</v>
      </c>
      <c r="L2971" s="20">
        <f t="shared" si="48"/>
        <v>1057.49</v>
      </c>
    </row>
    <row r="2972" spans="1:12" ht="33">
      <c r="A2972" s="19">
        <v>1407000162</v>
      </c>
      <c r="B2972" s="15" t="s">
        <v>2968</v>
      </c>
      <c r="C2972" s="22" t="s">
        <v>13</v>
      </c>
      <c r="D2972" s="20">
        <v>910.01</v>
      </c>
      <c r="E2972" s="20">
        <v>910.64</v>
      </c>
      <c r="F2972" s="20">
        <v>911.92</v>
      </c>
      <c r="G2972" s="20">
        <v>911</v>
      </c>
      <c r="H2972" s="20">
        <v>913.66</v>
      </c>
      <c r="I2972" s="20">
        <v>912.92</v>
      </c>
      <c r="J2972" s="20">
        <v>909.3</v>
      </c>
      <c r="K2972" s="20">
        <v>912.36</v>
      </c>
      <c r="L2972" s="20">
        <f t="shared" si="48"/>
        <v>913.66</v>
      </c>
    </row>
    <row r="2973" spans="1:12" ht="24.75">
      <c r="A2973" s="19">
        <v>1407000163</v>
      </c>
      <c r="B2973" s="15" t="s">
        <v>2969</v>
      </c>
      <c r="C2973" s="22" t="s">
        <v>13</v>
      </c>
      <c r="D2973" s="20">
        <v>2221.12</v>
      </c>
      <c r="E2973" s="20">
        <v>2221.4299999999998</v>
      </c>
      <c r="F2973" s="20">
        <v>2222.09</v>
      </c>
      <c r="G2973" s="20">
        <v>2221.64</v>
      </c>
      <c r="H2973" s="20">
        <v>2222.9699999999998</v>
      </c>
      <c r="I2973" s="20">
        <v>2222.59</v>
      </c>
      <c r="J2973" s="20">
        <v>2220.8200000000002</v>
      </c>
      <c r="K2973" s="20">
        <v>2222.3200000000002</v>
      </c>
      <c r="L2973" s="20">
        <f t="shared" si="48"/>
        <v>2222.9699999999998</v>
      </c>
    </row>
    <row r="2974" spans="1:12" ht="16.5">
      <c r="A2974" s="19">
        <v>1407000164</v>
      </c>
      <c r="B2974" s="15" t="s">
        <v>2970</v>
      </c>
      <c r="C2974" s="22" t="s">
        <v>26</v>
      </c>
      <c r="D2974" s="20">
        <v>125.29</v>
      </c>
      <c r="E2974" s="20">
        <v>127.66</v>
      </c>
      <c r="F2974" s="20">
        <v>135.88999999999999</v>
      </c>
      <c r="G2974" s="20">
        <v>130.21</v>
      </c>
      <c r="H2974" s="20">
        <v>143.44999999999999</v>
      </c>
      <c r="I2974" s="20">
        <v>141.13</v>
      </c>
      <c r="J2974" s="20">
        <v>122.1</v>
      </c>
      <c r="K2974" s="20">
        <v>140.34</v>
      </c>
      <c r="L2974" s="20">
        <f t="shared" si="48"/>
        <v>143.44999999999999</v>
      </c>
    </row>
    <row r="2975" spans="1:12" ht="33">
      <c r="A2975" s="19">
        <v>1407000165</v>
      </c>
      <c r="B2975" s="15" t="s">
        <v>2971</v>
      </c>
      <c r="C2975" s="22" t="s">
        <v>12</v>
      </c>
      <c r="D2975" s="20">
        <v>770.23</v>
      </c>
      <c r="E2975" s="20">
        <v>770.23</v>
      </c>
      <c r="F2975" s="20">
        <v>770.25</v>
      </c>
      <c r="G2975" s="20">
        <v>770.25</v>
      </c>
      <c r="H2975" s="20">
        <v>770.25</v>
      </c>
      <c r="I2975" s="20">
        <v>770.25</v>
      </c>
      <c r="J2975" s="20">
        <v>770.25</v>
      </c>
      <c r="K2975" s="20">
        <v>770.25</v>
      </c>
      <c r="L2975" s="20">
        <f t="shared" si="48"/>
        <v>770.25</v>
      </c>
    </row>
    <row r="2976" spans="1:12" ht="24.75">
      <c r="A2976" s="19">
        <v>1407000166</v>
      </c>
      <c r="B2976" s="15" t="s">
        <v>2972</v>
      </c>
      <c r="C2976" s="22" t="s">
        <v>12</v>
      </c>
      <c r="D2976" s="20">
        <v>87.48</v>
      </c>
      <c r="E2976" s="20">
        <v>87.48</v>
      </c>
      <c r="F2976" s="20">
        <v>87.48</v>
      </c>
      <c r="G2976" s="20">
        <v>87.48</v>
      </c>
      <c r="H2976" s="20">
        <v>87.48</v>
      </c>
      <c r="I2976" s="20">
        <v>87.48</v>
      </c>
      <c r="J2976" s="20">
        <v>87.48</v>
      </c>
      <c r="K2976" s="20">
        <v>87.48</v>
      </c>
      <c r="L2976" s="20">
        <f t="shared" si="48"/>
        <v>87.48</v>
      </c>
    </row>
    <row r="2977" spans="1:12" ht="33">
      <c r="A2977" s="19">
        <v>1407000167</v>
      </c>
      <c r="B2977" s="15" t="s">
        <v>2973</v>
      </c>
      <c r="C2977" s="22" t="s">
        <v>12</v>
      </c>
      <c r="D2977" s="20">
        <v>849.57</v>
      </c>
      <c r="E2977" s="20">
        <v>849.82</v>
      </c>
      <c r="F2977" s="20">
        <v>850.34</v>
      </c>
      <c r="G2977" s="20">
        <v>849.98</v>
      </c>
      <c r="H2977" s="20">
        <v>851.04</v>
      </c>
      <c r="I2977" s="20">
        <v>850.74</v>
      </c>
      <c r="J2977" s="20">
        <v>849.3</v>
      </c>
      <c r="K2977" s="20">
        <v>850.52</v>
      </c>
      <c r="L2977" s="20">
        <f t="shared" si="48"/>
        <v>851.04</v>
      </c>
    </row>
    <row r="2978" spans="1:12" ht="16.5">
      <c r="A2978" s="19">
        <v>1407000168</v>
      </c>
      <c r="B2978" s="15" t="s">
        <v>2974</v>
      </c>
      <c r="C2978" s="22" t="s">
        <v>26</v>
      </c>
      <c r="D2978" s="20">
        <v>403.97</v>
      </c>
      <c r="E2978" s="20">
        <v>404.56</v>
      </c>
      <c r="F2978" s="20">
        <v>406.56</v>
      </c>
      <c r="G2978" s="20">
        <v>405.18</v>
      </c>
      <c r="H2978" s="20">
        <v>408.34</v>
      </c>
      <c r="I2978" s="20">
        <v>407.8</v>
      </c>
      <c r="J2978" s="20">
        <v>403.65</v>
      </c>
      <c r="K2978" s="20">
        <v>408.08</v>
      </c>
      <c r="L2978" s="20">
        <f t="shared" si="48"/>
        <v>408.34</v>
      </c>
    </row>
    <row r="2979" spans="1:12" ht="16.5">
      <c r="A2979" s="19">
        <v>1407000169</v>
      </c>
      <c r="B2979" s="15" t="s">
        <v>2975</v>
      </c>
      <c r="C2979" s="22" t="s">
        <v>13</v>
      </c>
      <c r="D2979" s="20">
        <v>10862.26</v>
      </c>
      <c r="E2979" s="20">
        <v>10862.46</v>
      </c>
      <c r="F2979" s="20">
        <v>10863.13</v>
      </c>
      <c r="G2979" s="20">
        <v>10862.83</v>
      </c>
      <c r="H2979" s="20">
        <v>10863.7</v>
      </c>
      <c r="I2979" s="20">
        <v>10863.46</v>
      </c>
      <c r="J2979" s="20">
        <v>10862.29</v>
      </c>
      <c r="K2979" s="20">
        <v>10863.28</v>
      </c>
      <c r="L2979" s="20">
        <f t="shared" si="48"/>
        <v>10863.7</v>
      </c>
    </row>
    <row r="2980" spans="1:12" ht="41.25">
      <c r="A2980" s="19">
        <v>1407000170</v>
      </c>
      <c r="B2980" s="15" t="s">
        <v>2976</v>
      </c>
      <c r="C2980" s="22" t="s">
        <v>26</v>
      </c>
      <c r="D2980" s="20">
        <v>666.99</v>
      </c>
      <c r="E2980" s="20">
        <v>667.06</v>
      </c>
      <c r="F2980" s="20">
        <v>667.24</v>
      </c>
      <c r="G2980" s="20">
        <v>667.13</v>
      </c>
      <c r="H2980" s="20">
        <v>667.47</v>
      </c>
      <c r="I2980" s="20">
        <v>667.38</v>
      </c>
      <c r="J2980" s="20">
        <v>666.91</v>
      </c>
      <c r="K2980" s="20">
        <v>667.3</v>
      </c>
      <c r="L2980" s="20">
        <f t="shared" si="48"/>
        <v>667.47</v>
      </c>
    </row>
    <row r="2981" spans="1:12" ht="33">
      <c r="A2981" s="19">
        <v>1407000171</v>
      </c>
      <c r="B2981" s="15" t="s">
        <v>2977</v>
      </c>
      <c r="C2981" s="22" t="s">
        <v>13</v>
      </c>
      <c r="D2981" s="20">
        <v>121.76</v>
      </c>
      <c r="E2981" s="20">
        <v>121.76</v>
      </c>
      <c r="F2981" s="20">
        <v>121.77</v>
      </c>
      <c r="G2981" s="20">
        <v>121.77</v>
      </c>
      <c r="H2981" s="20">
        <v>121.77</v>
      </c>
      <c r="I2981" s="20">
        <v>121.77</v>
      </c>
      <c r="J2981" s="20">
        <v>121.77</v>
      </c>
      <c r="K2981" s="20">
        <v>121.77</v>
      </c>
      <c r="L2981" s="20">
        <f t="shared" si="48"/>
        <v>121.77</v>
      </c>
    </row>
    <row r="2982" spans="1:12" ht="24.75">
      <c r="A2982" s="19">
        <v>1407000172</v>
      </c>
      <c r="B2982" s="15" t="s">
        <v>2978</v>
      </c>
      <c r="C2982" s="22" t="s">
        <v>12</v>
      </c>
      <c r="D2982" s="20">
        <v>66.209999999999994</v>
      </c>
      <c r="E2982" s="20">
        <v>66.209999999999994</v>
      </c>
      <c r="F2982" s="20">
        <v>66.209999999999994</v>
      </c>
      <c r="G2982" s="20">
        <v>66.209999999999994</v>
      </c>
      <c r="H2982" s="20">
        <v>66.209999999999994</v>
      </c>
      <c r="I2982" s="20">
        <v>66.209999999999994</v>
      </c>
      <c r="J2982" s="20">
        <v>66.209999999999994</v>
      </c>
      <c r="K2982" s="20">
        <v>66.209999999999994</v>
      </c>
      <c r="L2982" s="20">
        <f t="shared" si="48"/>
        <v>66.209999999999994</v>
      </c>
    </row>
    <row r="2983" spans="1:12" ht="24.75">
      <c r="A2983" s="19">
        <v>1407000173</v>
      </c>
      <c r="B2983" s="15" t="s">
        <v>2979</v>
      </c>
      <c r="C2983" s="22" t="s">
        <v>13</v>
      </c>
      <c r="D2983" s="20">
        <v>974.85</v>
      </c>
      <c r="E2983" s="20">
        <v>974.85</v>
      </c>
      <c r="F2983" s="20">
        <v>974.87</v>
      </c>
      <c r="G2983" s="20">
        <v>974.87</v>
      </c>
      <c r="H2983" s="20">
        <v>974.87</v>
      </c>
      <c r="I2983" s="20">
        <v>974.87</v>
      </c>
      <c r="J2983" s="20">
        <v>974.87</v>
      </c>
      <c r="K2983" s="20">
        <v>974.87</v>
      </c>
      <c r="L2983" s="20">
        <f t="shared" si="48"/>
        <v>974.87</v>
      </c>
    </row>
    <row r="2984" spans="1:12" ht="24.75">
      <c r="A2984" s="19">
        <v>1407000174</v>
      </c>
      <c r="B2984" s="15" t="s">
        <v>2980</v>
      </c>
      <c r="C2984" s="22" t="s">
        <v>13</v>
      </c>
      <c r="D2984" s="20">
        <v>1711.46</v>
      </c>
      <c r="E2984" s="20">
        <v>1711.46</v>
      </c>
      <c r="F2984" s="20">
        <v>1711.5</v>
      </c>
      <c r="G2984" s="20">
        <v>1711.5</v>
      </c>
      <c r="H2984" s="20">
        <v>1711.5</v>
      </c>
      <c r="I2984" s="20">
        <v>1711.5</v>
      </c>
      <c r="J2984" s="20">
        <v>1711.5</v>
      </c>
      <c r="K2984" s="20">
        <v>1711.5</v>
      </c>
      <c r="L2984" s="20">
        <f t="shared" si="48"/>
        <v>1711.5</v>
      </c>
    </row>
    <row r="2985" spans="1:12" ht="24.75">
      <c r="A2985" s="19">
        <v>1407000175</v>
      </c>
      <c r="B2985" s="15" t="s">
        <v>2981</v>
      </c>
      <c r="C2985" s="22" t="s">
        <v>13</v>
      </c>
      <c r="D2985" s="20">
        <v>383.84</v>
      </c>
      <c r="E2985" s="20">
        <v>383.84</v>
      </c>
      <c r="F2985" s="20">
        <v>383.85</v>
      </c>
      <c r="G2985" s="20">
        <v>383.85</v>
      </c>
      <c r="H2985" s="20">
        <v>383.85</v>
      </c>
      <c r="I2985" s="20">
        <v>383.85</v>
      </c>
      <c r="J2985" s="20">
        <v>383.85</v>
      </c>
      <c r="K2985" s="20">
        <v>383.85</v>
      </c>
      <c r="L2985" s="20">
        <f t="shared" si="48"/>
        <v>383.85</v>
      </c>
    </row>
    <row r="2986" spans="1:12" ht="24.75">
      <c r="A2986" s="19">
        <v>1407000176</v>
      </c>
      <c r="B2986" s="15" t="s">
        <v>2982</v>
      </c>
      <c r="C2986" s="22" t="s">
        <v>13</v>
      </c>
      <c r="D2986" s="20">
        <v>757.13</v>
      </c>
      <c r="E2986" s="20">
        <v>757.13</v>
      </c>
      <c r="F2986" s="20">
        <v>757.15</v>
      </c>
      <c r="G2986" s="20">
        <v>757.15</v>
      </c>
      <c r="H2986" s="20">
        <v>757.15</v>
      </c>
      <c r="I2986" s="20">
        <v>757.15</v>
      </c>
      <c r="J2986" s="20">
        <v>757.15</v>
      </c>
      <c r="K2986" s="20">
        <v>757.15</v>
      </c>
      <c r="L2986" s="20">
        <f t="shared" si="48"/>
        <v>757.15</v>
      </c>
    </row>
    <row r="2987" spans="1:12" ht="41.25">
      <c r="A2987" s="19">
        <v>1407000177</v>
      </c>
      <c r="B2987" s="15" t="s">
        <v>2983</v>
      </c>
      <c r="C2987" s="22" t="s">
        <v>13</v>
      </c>
      <c r="D2987" s="20">
        <v>2216.46</v>
      </c>
      <c r="E2987" s="20">
        <v>2219.83</v>
      </c>
      <c r="F2987" s="20">
        <v>2226.9699999999998</v>
      </c>
      <c r="G2987" s="20">
        <v>2221.77</v>
      </c>
      <c r="H2987" s="20">
        <v>2236.89</v>
      </c>
      <c r="I2987" s="20">
        <v>2232.79</v>
      </c>
      <c r="J2987" s="20">
        <v>2212.7600000000002</v>
      </c>
      <c r="K2987" s="20">
        <v>2229.0500000000002</v>
      </c>
      <c r="L2987" s="20">
        <f t="shared" si="48"/>
        <v>2236.89</v>
      </c>
    </row>
    <row r="2988" spans="1:12" ht="16.5">
      <c r="A2988" s="19">
        <v>1407000178</v>
      </c>
      <c r="B2988" s="15" t="s">
        <v>2984</v>
      </c>
      <c r="C2988" s="22" t="s">
        <v>26</v>
      </c>
      <c r="D2988" s="20">
        <v>329.95</v>
      </c>
      <c r="E2988" s="20">
        <v>329.95</v>
      </c>
      <c r="F2988" s="20">
        <v>329.96</v>
      </c>
      <c r="G2988" s="20">
        <v>329.96</v>
      </c>
      <c r="H2988" s="20">
        <v>329.96</v>
      </c>
      <c r="I2988" s="20">
        <v>329.96</v>
      </c>
      <c r="J2988" s="20">
        <v>329.96</v>
      </c>
      <c r="K2988" s="20">
        <v>329.96</v>
      </c>
      <c r="L2988" s="20">
        <f t="shared" si="48"/>
        <v>329.96</v>
      </c>
    </row>
    <row r="2989" spans="1:12" ht="33">
      <c r="A2989" s="19">
        <v>1407000179</v>
      </c>
      <c r="B2989" s="15" t="s">
        <v>2985</v>
      </c>
      <c r="C2989" s="22" t="s">
        <v>26</v>
      </c>
      <c r="D2989" s="20">
        <v>1178.3599999999999</v>
      </c>
      <c r="E2989" s="20">
        <v>1178.3599999999999</v>
      </c>
      <c r="F2989" s="20">
        <v>1178.3900000000001</v>
      </c>
      <c r="G2989" s="20">
        <v>1178.3900000000001</v>
      </c>
      <c r="H2989" s="20">
        <v>1178.3900000000001</v>
      </c>
      <c r="I2989" s="20">
        <v>1178.3900000000001</v>
      </c>
      <c r="J2989" s="20">
        <v>1178.3900000000001</v>
      </c>
      <c r="K2989" s="20">
        <v>1178.3900000000001</v>
      </c>
      <c r="L2989" s="20">
        <f t="shared" si="48"/>
        <v>1178.3900000000001</v>
      </c>
    </row>
    <row r="2990" spans="1:12" ht="24.75">
      <c r="A2990" s="19">
        <v>1407000180</v>
      </c>
      <c r="B2990" s="15" t="s">
        <v>2986</v>
      </c>
      <c r="C2990" s="22" t="s">
        <v>12</v>
      </c>
      <c r="D2990" s="20">
        <v>790.3</v>
      </c>
      <c r="E2990" s="20">
        <v>790.3</v>
      </c>
      <c r="F2990" s="20">
        <v>790.32</v>
      </c>
      <c r="G2990" s="20">
        <v>790.32</v>
      </c>
      <c r="H2990" s="20">
        <v>790.32</v>
      </c>
      <c r="I2990" s="20">
        <v>790.32</v>
      </c>
      <c r="J2990" s="20">
        <v>790.32</v>
      </c>
      <c r="K2990" s="20">
        <v>790.32</v>
      </c>
      <c r="L2990" s="20">
        <f t="shared" si="48"/>
        <v>790.32</v>
      </c>
    </row>
    <row r="2991" spans="1:12" ht="41.25">
      <c r="A2991" s="19">
        <v>1407000181</v>
      </c>
      <c r="B2991" s="15" t="s">
        <v>2987</v>
      </c>
      <c r="C2991" s="22" t="s">
        <v>12</v>
      </c>
      <c r="D2991" s="20">
        <v>511.9</v>
      </c>
      <c r="E2991" s="20">
        <v>511.9</v>
      </c>
      <c r="F2991" s="20">
        <v>511.85</v>
      </c>
      <c r="G2991" s="20">
        <v>511.85</v>
      </c>
      <c r="H2991" s="20">
        <v>512.01</v>
      </c>
      <c r="I2991" s="20">
        <v>512.01</v>
      </c>
      <c r="J2991" s="20">
        <v>511.91</v>
      </c>
      <c r="K2991" s="20">
        <v>512.01</v>
      </c>
      <c r="L2991" s="20">
        <f t="shared" si="48"/>
        <v>512.01</v>
      </c>
    </row>
    <row r="2992" spans="1:12" ht="16.5">
      <c r="A2992" s="19">
        <v>1407000182</v>
      </c>
      <c r="B2992" s="15" t="s">
        <v>2988</v>
      </c>
      <c r="C2992" s="22" t="s">
        <v>26</v>
      </c>
      <c r="D2992" s="20">
        <v>168.99</v>
      </c>
      <c r="E2992" s="20">
        <v>168.99</v>
      </c>
      <c r="F2992" s="20">
        <v>168.98</v>
      </c>
      <c r="G2992" s="20">
        <v>168.98</v>
      </c>
      <c r="H2992" s="20">
        <v>169.05</v>
      </c>
      <c r="I2992" s="20">
        <v>169.05</v>
      </c>
      <c r="J2992" s="20">
        <v>169</v>
      </c>
      <c r="K2992" s="20">
        <v>169.05</v>
      </c>
      <c r="L2992" s="20">
        <f t="shared" si="48"/>
        <v>169.05</v>
      </c>
    </row>
    <row r="2993" spans="1:12" ht="33">
      <c r="A2993" s="19">
        <v>1407000183</v>
      </c>
      <c r="B2993" s="15" t="s">
        <v>2989</v>
      </c>
      <c r="C2993" s="22" t="s">
        <v>12</v>
      </c>
      <c r="D2993" s="20">
        <v>106.41</v>
      </c>
      <c r="E2993" s="20">
        <v>106.86</v>
      </c>
      <c r="F2993" s="20">
        <v>110.27</v>
      </c>
      <c r="G2993" s="20">
        <v>107.94</v>
      </c>
      <c r="H2993" s="20">
        <v>111.69</v>
      </c>
      <c r="I2993" s="20">
        <v>114.97</v>
      </c>
      <c r="J2993" s="20">
        <v>105.79</v>
      </c>
      <c r="K2993" s="20">
        <v>111.13</v>
      </c>
      <c r="L2993" s="20">
        <f t="shared" si="48"/>
        <v>114.97</v>
      </c>
    </row>
    <row r="2994" spans="1:12" ht="16.5">
      <c r="A2994" s="19">
        <v>1407000184</v>
      </c>
      <c r="B2994" s="15" t="s">
        <v>2990</v>
      </c>
      <c r="C2994" s="22" t="s">
        <v>12</v>
      </c>
      <c r="D2994" s="20">
        <v>61.89</v>
      </c>
      <c r="E2994" s="20">
        <v>61.89</v>
      </c>
      <c r="F2994" s="20">
        <v>61.89</v>
      </c>
      <c r="G2994" s="20">
        <v>61.84</v>
      </c>
      <c r="H2994" s="20">
        <v>61.89</v>
      </c>
      <c r="I2994" s="20">
        <v>61.89</v>
      </c>
      <c r="J2994" s="20">
        <v>61.89</v>
      </c>
      <c r="K2994" s="20">
        <v>61.89</v>
      </c>
      <c r="L2994" s="20">
        <f t="shared" si="48"/>
        <v>61.89</v>
      </c>
    </row>
    <row r="2995" spans="1:12" ht="16.5">
      <c r="A2995" s="19">
        <v>1407000185</v>
      </c>
      <c r="B2995" s="15" t="s">
        <v>2991</v>
      </c>
      <c r="C2995" s="22" t="s">
        <v>12</v>
      </c>
      <c r="D2995" s="20">
        <v>35.92</v>
      </c>
      <c r="E2995" s="20">
        <v>35.92</v>
      </c>
      <c r="F2995" s="20">
        <v>35.92</v>
      </c>
      <c r="G2995" s="20">
        <v>35.92</v>
      </c>
      <c r="H2995" s="20">
        <v>35.92</v>
      </c>
      <c r="I2995" s="20">
        <v>35.92</v>
      </c>
      <c r="J2995" s="20">
        <v>35.92</v>
      </c>
      <c r="K2995" s="20">
        <v>35.92</v>
      </c>
      <c r="L2995" s="20">
        <f t="shared" si="48"/>
        <v>35.92</v>
      </c>
    </row>
    <row r="2996" spans="1:12" ht="24.75">
      <c r="A2996" s="19">
        <v>1407000186</v>
      </c>
      <c r="B2996" s="15" t="s">
        <v>2992</v>
      </c>
      <c r="C2996" s="22" t="s">
        <v>13</v>
      </c>
      <c r="D2996" s="20">
        <v>159.78</v>
      </c>
      <c r="E2996" s="20">
        <v>159.78</v>
      </c>
      <c r="F2996" s="20">
        <v>159.78</v>
      </c>
      <c r="G2996" s="20">
        <v>159.78</v>
      </c>
      <c r="H2996" s="20">
        <v>159.78</v>
      </c>
      <c r="I2996" s="20">
        <v>159.78</v>
      </c>
      <c r="J2996" s="20">
        <v>159.78</v>
      </c>
      <c r="K2996" s="20">
        <v>159.78</v>
      </c>
      <c r="L2996" s="20">
        <f t="shared" si="48"/>
        <v>159.78</v>
      </c>
    </row>
    <row r="2997" spans="1:12" ht="33">
      <c r="A2997" s="19">
        <v>1407000187</v>
      </c>
      <c r="B2997" s="15" t="s">
        <v>2993</v>
      </c>
      <c r="C2997" s="22" t="s">
        <v>26</v>
      </c>
      <c r="D2997" s="20">
        <v>1270.96</v>
      </c>
      <c r="E2997" s="20">
        <v>1272.94</v>
      </c>
      <c r="F2997" s="20">
        <v>1280.3599999999999</v>
      </c>
      <c r="G2997" s="20">
        <v>1273.48</v>
      </c>
      <c r="H2997" s="20">
        <v>1286.26</v>
      </c>
      <c r="I2997" s="20">
        <v>1284.29</v>
      </c>
      <c r="J2997" s="20">
        <v>1269.8800000000001</v>
      </c>
      <c r="K2997" s="20">
        <v>1285.1300000000001</v>
      </c>
      <c r="L2997" s="20">
        <f t="shared" si="48"/>
        <v>1286.26</v>
      </c>
    </row>
    <row r="2998" spans="1:12" ht="33">
      <c r="A2998" s="19">
        <v>1407000191</v>
      </c>
      <c r="B2998" s="15" t="s">
        <v>2994</v>
      </c>
      <c r="C2998" s="22" t="s">
        <v>26</v>
      </c>
      <c r="D2998" s="20">
        <v>439.55</v>
      </c>
      <c r="E2998" s="20">
        <v>439.55</v>
      </c>
      <c r="F2998" s="20">
        <v>439.56</v>
      </c>
      <c r="G2998" s="20">
        <v>439.56</v>
      </c>
      <c r="H2998" s="20">
        <v>439.56</v>
      </c>
      <c r="I2998" s="20">
        <v>439.56</v>
      </c>
      <c r="J2998" s="20">
        <v>439.56</v>
      </c>
      <c r="K2998" s="20">
        <v>439.56</v>
      </c>
      <c r="L2998" s="20">
        <f t="shared" si="48"/>
        <v>439.56</v>
      </c>
    </row>
    <row r="2999" spans="1:12" ht="49.5">
      <c r="A2999" s="19">
        <v>1407000193</v>
      </c>
      <c r="B2999" s="15" t="s">
        <v>2995</v>
      </c>
      <c r="C2999" s="22" t="s">
        <v>26</v>
      </c>
      <c r="D2999" s="20">
        <v>718.91</v>
      </c>
      <c r="E2999" s="20">
        <v>720.75</v>
      </c>
      <c r="F2999" s="20">
        <v>727.15</v>
      </c>
      <c r="G2999" s="20">
        <v>722.77</v>
      </c>
      <c r="H2999" s="20">
        <v>733.04</v>
      </c>
      <c r="I2999" s="20">
        <v>731.25</v>
      </c>
      <c r="J2999" s="20">
        <v>716.44</v>
      </c>
      <c r="K2999" s="20">
        <v>730.63</v>
      </c>
      <c r="L2999" s="20">
        <f t="shared" si="48"/>
        <v>733.04</v>
      </c>
    </row>
    <row r="3000" spans="1:12" ht="16.5">
      <c r="A3000" s="19">
        <v>1407000195</v>
      </c>
      <c r="B3000" s="15" t="s">
        <v>2996</v>
      </c>
      <c r="C3000" s="22" t="s">
        <v>13</v>
      </c>
      <c r="D3000" s="20">
        <v>2168.5100000000002</v>
      </c>
      <c r="E3000" s="20">
        <v>2168.81</v>
      </c>
      <c r="F3000" s="20">
        <v>2169.4899999999998</v>
      </c>
      <c r="G3000" s="20">
        <v>2169.04</v>
      </c>
      <c r="H3000" s="20">
        <v>2170.34</v>
      </c>
      <c r="I3000" s="20">
        <v>2169.9699999999998</v>
      </c>
      <c r="J3000" s="20">
        <v>2168.21</v>
      </c>
      <c r="K3000" s="20">
        <v>2169.7199999999998</v>
      </c>
      <c r="L3000" s="20">
        <f t="shared" si="48"/>
        <v>2170.34</v>
      </c>
    </row>
    <row r="3001" spans="1:12" ht="41.25">
      <c r="A3001" s="19">
        <v>1407000196</v>
      </c>
      <c r="B3001" s="15" t="s">
        <v>2997</v>
      </c>
      <c r="C3001" s="22" t="s">
        <v>26</v>
      </c>
      <c r="D3001" s="20">
        <v>466.28</v>
      </c>
      <c r="E3001" s="20">
        <v>471.21</v>
      </c>
      <c r="F3001" s="20">
        <v>488.49</v>
      </c>
      <c r="G3001" s="20">
        <v>476.6</v>
      </c>
      <c r="H3001" s="20">
        <v>504.38</v>
      </c>
      <c r="I3001" s="20">
        <v>499.52</v>
      </c>
      <c r="J3001" s="20">
        <v>459.52</v>
      </c>
      <c r="K3001" s="20">
        <v>497.86</v>
      </c>
      <c r="L3001" s="20">
        <f t="shared" si="48"/>
        <v>504.38</v>
      </c>
    </row>
    <row r="3002" spans="1:12" ht="33">
      <c r="A3002" s="19">
        <v>1407000197</v>
      </c>
      <c r="B3002" s="15" t="s">
        <v>2998</v>
      </c>
      <c r="C3002" s="22" t="s">
        <v>26</v>
      </c>
      <c r="D3002" s="20">
        <v>841.98</v>
      </c>
      <c r="E3002" s="20">
        <v>841.98</v>
      </c>
      <c r="F3002" s="20">
        <v>842</v>
      </c>
      <c r="G3002" s="20">
        <v>842</v>
      </c>
      <c r="H3002" s="20">
        <v>842</v>
      </c>
      <c r="I3002" s="20">
        <v>842</v>
      </c>
      <c r="J3002" s="20">
        <v>842</v>
      </c>
      <c r="K3002" s="20">
        <v>842</v>
      </c>
      <c r="L3002" s="20">
        <f t="shared" si="48"/>
        <v>842</v>
      </c>
    </row>
    <row r="3003" spans="1:12" ht="33">
      <c r="A3003" s="19">
        <v>1407000198</v>
      </c>
      <c r="B3003" s="15" t="s">
        <v>2999</v>
      </c>
      <c r="C3003" s="22" t="s">
        <v>10</v>
      </c>
      <c r="D3003" s="20">
        <v>841.98</v>
      </c>
      <c r="E3003" s="20">
        <v>841.98</v>
      </c>
      <c r="F3003" s="20">
        <v>842</v>
      </c>
      <c r="G3003" s="20">
        <v>842</v>
      </c>
      <c r="H3003" s="20">
        <v>842</v>
      </c>
      <c r="I3003" s="20">
        <v>842</v>
      </c>
      <c r="J3003" s="20">
        <v>842</v>
      </c>
      <c r="K3003" s="20">
        <v>842</v>
      </c>
      <c r="L3003" s="20">
        <f t="shared" si="48"/>
        <v>842</v>
      </c>
    </row>
    <row r="3004" spans="1:12" ht="24.75">
      <c r="A3004" s="19">
        <v>1407000199</v>
      </c>
      <c r="B3004" s="15" t="s">
        <v>3000</v>
      </c>
      <c r="C3004" s="22" t="s">
        <v>12</v>
      </c>
      <c r="D3004" s="20">
        <v>3634.99</v>
      </c>
      <c r="E3004" s="20">
        <v>3634.99</v>
      </c>
      <c r="F3004" s="20">
        <v>3635.09</v>
      </c>
      <c r="G3004" s="20">
        <v>3635.09</v>
      </c>
      <c r="H3004" s="20">
        <v>3635.09</v>
      </c>
      <c r="I3004" s="20">
        <v>3635.09</v>
      </c>
      <c r="J3004" s="20">
        <v>3635.09</v>
      </c>
      <c r="K3004" s="20">
        <v>3635.09</v>
      </c>
      <c r="L3004" s="20">
        <f t="shared" si="48"/>
        <v>3635.09</v>
      </c>
    </row>
    <row r="3005" spans="1:12" ht="24.75">
      <c r="A3005" s="19">
        <v>1407000200</v>
      </c>
      <c r="B3005" s="15" t="s">
        <v>3001</v>
      </c>
      <c r="C3005" s="22" t="s">
        <v>12</v>
      </c>
      <c r="D3005" s="20">
        <v>899.99</v>
      </c>
      <c r="E3005" s="20">
        <v>899.99</v>
      </c>
      <c r="F3005" s="20">
        <v>900.01</v>
      </c>
      <c r="G3005" s="20">
        <v>900.01</v>
      </c>
      <c r="H3005" s="20">
        <v>900.01</v>
      </c>
      <c r="I3005" s="20">
        <v>900.01</v>
      </c>
      <c r="J3005" s="20">
        <v>900.01</v>
      </c>
      <c r="K3005" s="20">
        <v>900.01</v>
      </c>
      <c r="L3005" s="20">
        <f t="shared" si="48"/>
        <v>900.01</v>
      </c>
    </row>
    <row r="3006" spans="1:12" ht="33">
      <c r="A3006" s="19">
        <v>1407000201</v>
      </c>
      <c r="B3006" s="15" t="s">
        <v>3002</v>
      </c>
      <c r="C3006" s="22" t="s">
        <v>26</v>
      </c>
      <c r="D3006" s="20">
        <v>192.27</v>
      </c>
      <c r="E3006" s="20">
        <v>192.87</v>
      </c>
      <c r="F3006" s="20">
        <v>194.87</v>
      </c>
      <c r="G3006" s="20">
        <v>193.5</v>
      </c>
      <c r="H3006" s="20">
        <v>196.65</v>
      </c>
      <c r="I3006" s="20">
        <v>196.1</v>
      </c>
      <c r="J3006" s="20">
        <v>191.94</v>
      </c>
      <c r="K3006" s="20">
        <v>196.37</v>
      </c>
      <c r="L3006" s="20">
        <f t="shared" si="48"/>
        <v>196.65</v>
      </c>
    </row>
    <row r="3007" spans="1:12" ht="16.5">
      <c r="A3007" s="19">
        <v>1407000202</v>
      </c>
      <c r="B3007" s="15" t="s">
        <v>3003</v>
      </c>
      <c r="C3007" s="22" t="s">
        <v>9</v>
      </c>
      <c r="D3007" s="20">
        <v>60.56</v>
      </c>
      <c r="E3007" s="20">
        <v>60.56</v>
      </c>
      <c r="F3007" s="20">
        <v>60.56</v>
      </c>
      <c r="G3007" s="20">
        <v>60.56</v>
      </c>
      <c r="H3007" s="20">
        <v>60.56</v>
      </c>
      <c r="I3007" s="20">
        <v>60.56</v>
      </c>
      <c r="J3007" s="20">
        <v>60.56</v>
      </c>
      <c r="K3007" s="20">
        <v>60.56</v>
      </c>
      <c r="L3007" s="20">
        <f t="shared" si="48"/>
        <v>60.56</v>
      </c>
    </row>
    <row r="3008" spans="1:12" ht="16.5">
      <c r="A3008" s="19">
        <v>1407000208</v>
      </c>
      <c r="B3008" s="15" t="s">
        <v>3004</v>
      </c>
      <c r="C3008" s="22" t="s">
        <v>12</v>
      </c>
      <c r="D3008" s="20">
        <v>341.3</v>
      </c>
      <c r="E3008" s="20">
        <v>343.86</v>
      </c>
      <c r="F3008" s="20">
        <v>352.7</v>
      </c>
      <c r="G3008" s="20">
        <v>346.6</v>
      </c>
      <c r="H3008" s="20">
        <v>360.85</v>
      </c>
      <c r="I3008" s="20">
        <v>358.35</v>
      </c>
      <c r="J3008" s="20">
        <v>337.86</v>
      </c>
      <c r="K3008" s="20">
        <v>357.51</v>
      </c>
      <c r="L3008" s="20">
        <f t="shared" si="48"/>
        <v>360.85</v>
      </c>
    </row>
    <row r="3009" spans="1:12" ht="33">
      <c r="A3009" s="19">
        <v>1407000209</v>
      </c>
      <c r="B3009" s="15" t="s">
        <v>3005</v>
      </c>
      <c r="C3009" s="22" t="s">
        <v>26</v>
      </c>
      <c r="D3009" s="20">
        <v>546.97</v>
      </c>
      <c r="E3009" s="20">
        <v>547.55999999999995</v>
      </c>
      <c r="F3009" s="20">
        <v>549.57000000000005</v>
      </c>
      <c r="G3009" s="20">
        <v>548.19000000000005</v>
      </c>
      <c r="H3009" s="20">
        <v>551.35</v>
      </c>
      <c r="I3009" s="20">
        <v>550.79</v>
      </c>
      <c r="J3009" s="20">
        <v>546.64</v>
      </c>
      <c r="K3009" s="20">
        <v>551.08000000000004</v>
      </c>
      <c r="L3009" s="20">
        <f t="shared" si="48"/>
        <v>551.35</v>
      </c>
    </row>
    <row r="3010" spans="1:12" ht="24.75">
      <c r="A3010" s="19">
        <v>1407000210</v>
      </c>
      <c r="B3010" s="15" t="s">
        <v>3006</v>
      </c>
      <c r="C3010" s="22" t="s">
        <v>13</v>
      </c>
      <c r="D3010" s="20">
        <v>862.38</v>
      </c>
      <c r="E3010" s="20">
        <v>865</v>
      </c>
      <c r="F3010" s="20">
        <v>874.14</v>
      </c>
      <c r="G3010" s="20">
        <v>867.86</v>
      </c>
      <c r="H3010" s="20">
        <v>882.56</v>
      </c>
      <c r="I3010" s="20">
        <v>879.99</v>
      </c>
      <c r="J3010" s="20">
        <v>858.83</v>
      </c>
      <c r="K3010" s="20">
        <v>879.11</v>
      </c>
      <c r="L3010" s="20">
        <f t="shared" si="48"/>
        <v>882.56</v>
      </c>
    </row>
    <row r="3011" spans="1:12" ht="24.75">
      <c r="A3011" s="19">
        <v>1407000211</v>
      </c>
      <c r="B3011" s="15" t="s">
        <v>3007</v>
      </c>
      <c r="C3011" s="22" t="s">
        <v>13</v>
      </c>
      <c r="D3011" s="20">
        <v>6999.75</v>
      </c>
      <c r="E3011" s="20">
        <v>7002.38</v>
      </c>
      <c r="F3011" s="20">
        <v>7011.69</v>
      </c>
      <c r="G3011" s="20">
        <v>7005.39</v>
      </c>
      <c r="H3011" s="20">
        <v>7020.1</v>
      </c>
      <c r="I3011" s="20">
        <v>7017.52</v>
      </c>
      <c r="J3011" s="20">
        <v>6996.36</v>
      </c>
      <c r="K3011" s="20">
        <v>7016.64</v>
      </c>
      <c r="L3011" s="20">
        <f t="shared" si="48"/>
        <v>7020.1</v>
      </c>
    </row>
    <row r="3012" spans="1:12" ht="33">
      <c r="A3012" s="19">
        <v>1407000214</v>
      </c>
      <c r="B3012" s="15" t="s">
        <v>3008</v>
      </c>
      <c r="C3012" s="22" t="s">
        <v>26</v>
      </c>
      <c r="D3012" s="20">
        <v>332.39</v>
      </c>
      <c r="E3012" s="20">
        <v>332.96</v>
      </c>
      <c r="F3012" s="20">
        <v>334.9</v>
      </c>
      <c r="G3012" s="20">
        <v>333.57</v>
      </c>
      <c r="H3012" s="20">
        <v>336.71</v>
      </c>
      <c r="I3012" s="20">
        <v>336.17</v>
      </c>
      <c r="J3012" s="20">
        <v>331.64</v>
      </c>
      <c r="K3012" s="20">
        <v>335.99</v>
      </c>
      <c r="L3012" s="20">
        <f t="shared" si="48"/>
        <v>336.71</v>
      </c>
    </row>
    <row r="3013" spans="1:12" ht="33">
      <c r="A3013" s="19">
        <v>1407000215</v>
      </c>
      <c r="B3013" s="15" t="s">
        <v>2857</v>
      </c>
      <c r="C3013" s="22" t="s">
        <v>26</v>
      </c>
      <c r="D3013" s="20">
        <v>352.17</v>
      </c>
      <c r="E3013" s="20">
        <v>352.74</v>
      </c>
      <c r="F3013" s="20">
        <v>354.76</v>
      </c>
      <c r="G3013" s="20">
        <v>353.37</v>
      </c>
      <c r="H3013" s="20">
        <v>356.62</v>
      </c>
      <c r="I3013" s="20">
        <v>356.05</v>
      </c>
      <c r="J3013" s="20">
        <v>351.38</v>
      </c>
      <c r="K3013" s="20">
        <v>355.87</v>
      </c>
      <c r="L3013" s="20">
        <f t="shared" si="48"/>
        <v>356.62</v>
      </c>
    </row>
    <row r="3014" spans="1:12" ht="16.5">
      <c r="A3014" s="19">
        <v>1407000218</v>
      </c>
      <c r="B3014" s="15" t="s">
        <v>3009</v>
      </c>
      <c r="C3014" s="22" t="s">
        <v>26</v>
      </c>
      <c r="D3014" s="20">
        <v>240.74</v>
      </c>
      <c r="E3014" s="20">
        <v>240.74</v>
      </c>
      <c r="F3014" s="20">
        <v>240.75</v>
      </c>
      <c r="G3014" s="20">
        <v>240.63</v>
      </c>
      <c r="H3014" s="20">
        <v>240.75</v>
      </c>
      <c r="I3014" s="20">
        <v>240.75</v>
      </c>
      <c r="J3014" s="20">
        <v>240.74</v>
      </c>
      <c r="K3014" s="20">
        <v>240.75</v>
      </c>
      <c r="L3014" s="20">
        <f t="shared" si="48"/>
        <v>240.75</v>
      </c>
    </row>
    <row r="3015" spans="1:12" ht="16.5">
      <c r="A3015" s="19">
        <v>1407000219</v>
      </c>
      <c r="B3015" s="15" t="s">
        <v>3010</v>
      </c>
      <c r="C3015" s="22" t="s">
        <v>9</v>
      </c>
      <c r="D3015" s="20">
        <v>74.459999999999994</v>
      </c>
      <c r="E3015" s="20">
        <v>74.459999999999994</v>
      </c>
      <c r="F3015" s="20">
        <v>74.459999999999994</v>
      </c>
      <c r="G3015" s="20">
        <v>74.459999999999994</v>
      </c>
      <c r="H3015" s="20">
        <v>74.459999999999994</v>
      </c>
      <c r="I3015" s="20">
        <v>74.459999999999994</v>
      </c>
      <c r="J3015" s="20">
        <v>74.459999999999994</v>
      </c>
      <c r="K3015" s="20">
        <v>74.459999999999994</v>
      </c>
      <c r="L3015" s="20">
        <f t="shared" si="48"/>
        <v>74.459999999999994</v>
      </c>
    </row>
    <row r="3016" spans="1:12" ht="41.25">
      <c r="A3016" s="19">
        <v>1407000220</v>
      </c>
      <c r="B3016" s="15" t="s">
        <v>3011</v>
      </c>
      <c r="C3016" s="22" t="s">
        <v>10</v>
      </c>
      <c r="D3016" s="20">
        <v>374.25</v>
      </c>
      <c r="E3016" s="20">
        <v>379.19</v>
      </c>
      <c r="F3016" s="20">
        <v>396.46</v>
      </c>
      <c r="G3016" s="20">
        <v>384.57</v>
      </c>
      <c r="H3016" s="20">
        <v>412.35</v>
      </c>
      <c r="I3016" s="20">
        <v>407.51</v>
      </c>
      <c r="J3016" s="20">
        <v>367.49</v>
      </c>
      <c r="K3016" s="20">
        <v>405.83</v>
      </c>
      <c r="L3016" s="20">
        <f t="shared" si="48"/>
        <v>412.35</v>
      </c>
    </row>
    <row r="3017" spans="1:12" ht="33">
      <c r="A3017" s="19">
        <v>1407000221</v>
      </c>
      <c r="B3017" s="15" t="s">
        <v>3012</v>
      </c>
      <c r="C3017" s="22" t="s">
        <v>13</v>
      </c>
      <c r="D3017" s="20">
        <v>5180.1400000000003</v>
      </c>
      <c r="E3017" s="20">
        <v>5185.09</v>
      </c>
      <c r="F3017" s="20">
        <v>5201.3999999999996</v>
      </c>
      <c r="G3017" s="20">
        <v>5190.1899999999996</v>
      </c>
      <c r="H3017" s="20">
        <v>5216.12</v>
      </c>
      <c r="I3017" s="20">
        <v>5211.45</v>
      </c>
      <c r="J3017" s="20">
        <v>5144.6400000000003</v>
      </c>
      <c r="K3017" s="20">
        <v>5213.7700000000004</v>
      </c>
      <c r="L3017" s="20">
        <f t="shared" ref="L3017:L3080" si="49">MAX(D3017:K3017)</f>
        <v>5216.12</v>
      </c>
    </row>
    <row r="3018" spans="1:12" ht="33">
      <c r="A3018" s="19">
        <v>1407000222</v>
      </c>
      <c r="B3018" s="15" t="s">
        <v>3013</v>
      </c>
      <c r="C3018" s="22" t="s">
        <v>26</v>
      </c>
      <c r="D3018" s="20">
        <v>730.51</v>
      </c>
      <c r="E3018" s="20">
        <v>730.51</v>
      </c>
      <c r="F3018" s="20">
        <v>730.53</v>
      </c>
      <c r="G3018" s="20">
        <v>730.53</v>
      </c>
      <c r="H3018" s="20">
        <v>730.53</v>
      </c>
      <c r="I3018" s="20">
        <v>730.53</v>
      </c>
      <c r="J3018" s="20">
        <v>730.53</v>
      </c>
      <c r="K3018" s="20">
        <v>730.53</v>
      </c>
      <c r="L3018" s="20">
        <f t="shared" si="49"/>
        <v>730.53</v>
      </c>
    </row>
    <row r="3019" spans="1:12" ht="33">
      <c r="A3019" s="19">
        <v>1407000223</v>
      </c>
      <c r="B3019" s="15" t="s">
        <v>3014</v>
      </c>
      <c r="C3019" s="22" t="s">
        <v>13</v>
      </c>
      <c r="D3019" s="20">
        <v>2145.71</v>
      </c>
      <c r="E3019" s="20">
        <v>2145.71</v>
      </c>
      <c r="F3019" s="20">
        <v>2145.7600000000002</v>
      </c>
      <c r="G3019" s="20">
        <v>2145.7600000000002</v>
      </c>
      <c r="H3019" s="20">
        <v>2145.7600000000002</v>
      </c>
      <c r="I3019" s="20">
        <v>2145.7600000000002</v>
      </c>
      <c r="J3019" s="20">
        <v>2145.7600000000002</v>
      </c>
      <c r="K3019" s="20">
        <v>2145.7600000000002</v>
      </c>
      <c r="L3019" s="20">
        <f t="shared" si="49"/>
        <v>2145.7600000000002</v>
      </c>
    </row>
    <row r="3020" spans="1:12" ht="16.5">
      <c r="A3020" s="19">
        <v>1407000224</v>
      </c>
      <c r="B3020" s="15" t="s">
        <v>3015</v>
      </c>
      <c r="C3020" s="22" t="s">
        <v>14</v>
      </c>
      <c r="D3020" s="20">
        <v>14.91</v>
      </c>
      <c r="E3020" s="20">
        <v>14.91</v>
      </c>
      <c r="F3020" s="20">
        <v>14.91</v>
      </c>
      <c r="G3020" s="20">
        <v>14.91</v>
      </c>
      <c r="H3020" s="20">
        <v>14.91</v>
      </c>
      <c r="I3020" s="20">
        <v>14.91</v>
      </c>
      <c r="J3020" s="20">
        <v>14.91</v>
      </c>
      <c r="K3020" s="20">
        <v>14.91</v>
      </c>
      <c r="L3020" s="20">
        <f t="shared" si="49"/>
        <v>14.91</v>
      </c>
    </row>
    <row r="3021" spans="1:12" ht="16.5">
      <c r="A3021" s="19">
        <v>1407000225</v>
      </c>
      <c r="B3021" s="15" t="s">
        <v>3016</v>
      </c>
      <c r="C3021" s="22" t="s">
        <v>14</v>
      </c>
      <c r="D3021" s="20">
        <v>13.25</v>
      </c>
      <c r="E3021" s="20">
        <v>13.25</v>
      </c>
      <c r="F3021" s="20">
        <v>13.25</v>
      </c>
      <c r="G3021" s="20">
        <v>13.25</v>
      </c>
      <c r="H3021" s="20">
        <v>13.25</v>
      </c>
      <c r="I3021" s="20">
        <v>13.25</v>
      </c>
      <c r="J3021" s="20">
        <v>13.25</v>
      </c>
      <c r="K3021" s="20">
        <v>13.25</v>
      </c>
      <c r="L3021" s="20">
        <f t="shared" si="49"/>
        <v>13.25</v>
      </c>
    </row>
    <row r="3022" spans="1:12" ht="24.75">
      <c r="A3022" s="19">
        <v>1407000231</v>
      </c>
      <c r="B3022" s="15" t="s">
        <v>3017</v>
      </c>
      <c r="C3022" s="22" t="s">
        <v>13</v>
      </c>
      <c r="D3022" s="20">
        <v>5126.57</v>
      </c>
      <c r="E3022" s="20">
        <v>5127.6099999999997</v>
      </c>
      <c r="F3022" s="20">
        <v>5131.38</v>
      </c>
      <c r="G3022" s="20">
        <v>5128.8599999999997</v>
      </c>
      <c r="H3022" s="20">
        <v>5134.75</v>
      </c>
      <c r="I3022" s="20">
        <v>5133.7299999999996</v>
      </c>
      <c r="J3022" s="20">
        <v>5125.24</v>
      </c>
      <c r="K3022" s="20">
        <v>5133.37</v>
      </c>
      <c r="L3022" s="20">
        <f t="shared" si="49"/>
        <v>5134.75</v>
      </c>
    </row>
    <row r="3023" spans="1:12" ht="24.75">
      <c r="A3023" s="19">
        <v>1407000235</v>
      </c>
      <c r="B3023" s="15" t="s">
        <v>3018</v>
      </c>
      <c r="C3023" s="22" t="s">
        <v>13</v>
      </c>
      <c r="D3023" s="20">
        <v>4220.7</v>
      </c>
      <c r="E3023" s="20">
        <v>4220.7</v>
      </c>
      <c r="F3023" s="20">
        <v>4220.82</v>
      </c>
      <c r="G3023" s="20">
        <v>4220.82</v>
      </c>
      <c r="H3023" s="20">
        <v>4220.82</v>
      </c>
      <c r="I3023" s="20">
        <v>4220.82</v>
      </c>
      <c r="J3023" s="20">
        <v>4220.82</v>
      </c>
      <c r="K3023" s="20">
        <v>4220.82</v>
      </c>
      <c r="L3023" s="20">
        <f t="shared" si="49"/>
        <v>4220.82</v>
      </c>
    </row>
    <row r="3024" spans="1:12" ht="24.75">
      <c r="A3024" s="19">
        <v>1407000236</v>
      </c>
      <c r="B3024" s="15" t="s">
        <v>3019</v>
      </c>
      <c r="C3024" s="22" t="s">
        <v>13</v>
      </c>
      <c r="D3024" s="20">
        <v>603.96</v>
      </c>
      <c r="E3024" s="20">
        <v>603.96</v>
      </c>
      <c r="F3024" s="20">
        <v>603.97</v>
      </c>
      <c r="G3024" s="20">
        <v>603.97</v>
      </c>
      <c r="H3024" s="20">
        <v>603.97</v>
      </c>
      <c r="I3024" s="20">
        <v>603.97</v>
      </c>
      <c r="J3024" s="20">
        <v>603.97</v>
      </c>
      <c r="K3024" s="20">
        <v>603.97</v>
      </c>
      <c r="L3024" s="20">
        <f t="shared" si="49"/>
        <v>603.97</v>
      </c>
    </row>
    <row r="3025" spans="1:12" ht="24.75">
      <c r="A3025" s="19">
        <v>1407000244</v>
      </c>
      <c r="B3025" s="15" t="s">
        <v>3020</v>
      </c>
      <c r="C3025" s="22" t="s">
        <v>12</v>
      </c>
      <c r="D3025" s="20">
        <v>404.45</v>
      </c>
      <c r="E3025" s="20">
        <v>404.45</v>
      </c>
      <c r="F3025" s="20">
        <v>404.46</v>
      </c>
      <c r="G3025" s="20">
        <v>404.46</v>
      </c>
      <c r="H3025" s="20">
        <v>404.46</v>
      </c>
      <c r="I3025" s="20">
        <v>404.46</v>
      </c>
      <c r="J3025" s="20">
        <v>404.46</v>
      </c>
      <c r="K3025" s="20">
        <v>404.46</v>
      </c>
      <c r="L3025" s="20">
        <f t="shared" si="49"/>
        <v>404.46</v>
      </c>
    </row>
    <row r="3026" spans="1:12" ht="41.25">
      <c r="A3026" s="19">
        <v>1407000245</v>
      </c>
      <c r="B3026" s="15" t="s">
        <v>3021</v>
      </c>
      <c r="C3026" s="22" t="s">
        <v>12</v>
      </c>
      <c r="D3026" s="20">
        <v>851.31</v>
      </c>
      <c r="E3026" s="20">
        <v>851.31</v>
      </c>
      <c r="F3026" s="20">
        <v>851.36</v>
      </c>
      <c r="G3026" s="20">
        <v>849.88</v>
      </c>
      <c r="H3026" s="20">
        <v>851.62</v>
      </c>
      <c r="I3026" s="20">
        <v>851.6</v>
      </c>
      <c r="J3026" s="20">
        <v>851.33</v>
      </c>
      <c r="K3026" s="20">
        <v>851.61</v>
      </c>
      <c r="L3026" s="20">
        <f t="shared" si="49"/>
        <v>851.62</v>
      </c>
    </row>
    <row r="3027" spans="1:12" ht="33">
      <c r="A3027" s="19">
        <v>1407000248</v>
      </c>
      <c r="B3027" s="15" t="s">
        <v>3723</v>
      </c>
      <c r="C3027" s="22" t="s">
        <v>10</v>
      </c>
      <c r="D3027" s="20">
        <v>1388.74</v>
      </c>
      <c r="E3027" s="20">
        <v>1388.74</v>
      </c>
      <c r="F3027" s="20">
        <v>1388.77</v>
      </c>
      <c r="G3027" s="20">
        <v>1388.77</v>
      </c>
      <c r="H3027" s="20">
        <v>1388.77</v>
      </c>
      <c r="I3027" s="20">
        <v>1388.77</v>
      </c>
      <c r="J3027" s="20">
        <v>1388.77</v>
      </c>
      <c r="K3027" s="20">
        <v>1388.77</v>
      </c>
      <c r="L3027" s="20">
        <f t="shared" si="49"/>
        <v>1388.77</v>
      </c>
    </row>
    <row r="3028" spans="1:12" ht="24.75">
      <c r="A3028" s="19">
        <v>1407000251</v>
      </c>
      <c r="B3028" s="15" t="s">
        <v>3022</v>
      </c>
      <c r="C3028" s="22" t="s">
        <v>13</v>
      </c>
      <c r="D3028" s="20">
        <v>29879.57</v>
      </c>
      <c r="E3028" s="20">
        <v>29885.08</v>
      </c>
      <c r="F3028" s="20">
        <v>29920.43</v>
      </c>
      <c r="G3028" s="20">
        <v>29896.62</v>
      </c>
      <c r="H3028" s="20">
        <v>29941.39</v>
      </c>
      <c r="I3028" s="20">
        <v>29929.43</v>
      </c>
      <c r="J3028" s="20">
        <v>29869.94</v>
      </c>
      <c r="K3028" s="20">
        <v>29922.14</v>
      </c>
      <c r="L3028" s="20">
        <f t="shared" si="49"/>
        <v>29941.39</v>
      </c>
    </row>
    <row r="3029" spans="1:12" ht="24.75">
      <c r="A3029" s="19">
        <v>1407000252</v>
      </c>
      <c r="B3029" s="15" t="s">
        <v>3023</v>
      </c>
      <c r="C3029" s="22" t="s">
        <v>13</v>
      </c>
      <c r="D3029" s="20">
        <v>12722.76</v>
      </c>
      <c r="E3029" s="20">
        <v>12728.27</v>
      </c>
      <c r="F3029" s="20">
        <v>12763.17</v>
      </c>
      <c r="G3029" s="20">
        <v>12739.35</v>
      </c>
      <c r="H3029" s="20">
        <v>12784.12</v>
      </c>
      <c r="I3029" s="20">
        <v>12772.18</v>
      </c>
      <c r="J3029" s="20">
        <v>12712.69</v>
      </c>
      <c r="K3029" s="20">
        <v>12764.89</v>
      </c>
      <c r="L3029" s="20">
        <f t="shared" si="49"/>
        <v>12784.12</v>
      </c>
    </row>
    <row r="3030" spans="1:12" ht="24.75">
      <c r="A3030" s="19">
        <v>1408000010</v>
      </c>
      <c r="B3030" s="15" t="s">
        <v>3024</v>
      </c>
      <c r="C3030" s="22" t="s">
        <v>26</v>
      </c>
      <c r="D3030" s="20">
        <v>241.9</v>
      </c>
      <c r="E3030" s="20">
        <v>241.9</v>
      </c>
      <c r="F3030" s="20">
        <v>241.9</v>
      </c>
      <c r="G3030" s="20">
        <v>241.9</v>
      </c>
      <c r="H3030" s="20">
        <v>241.9</v>
      </c>
      <c r="I3030" s="20">
        <v>241.9</v>
      </c>
      <c r="J3030" s="20">
        <v>241.9</v>
      </c>
      <c r="K3030" s="20">
        <v>241.9</v>
      </c>
      <c r="L3030" s="20">
        <f t="shared" si="49"/>
        <v>241.9</v>
      </c>
    </row>
    <row r="3031" spans="1:12" ht="24.75">
      <c r="A3031" s="19">
        <v>1408000011</v>
      </c>
      <c r="B3031" s="15" t="s">
        <v>3025</v>
      </c>
      <c r="C3031" s="22" t="s">
        <v>12</v>
      </c>
      <c r="D3031" s="20">
        <v>476.98</v>
      </c>
      <c r="E3031" s="20">
        <v>477.42</v>
      </c>
      <c r="F3031" s="20">
        <v>478.39</v>
      </c>
      <c r="G3031" s="20">
        <v>477.69</v>
      </c>
      <c r="H3031" s="20">
        <v>479.76</v>
      </c>
      <c r="I3031" s="20">
        <v>479.22</v>
      </c>
      <c r="J3031" s="20">
        <v>476.51</v>
      </c>
      <c r="K3031" s="20">
        <v>478.63</v>
      </c>
      <c r="L3031" s="20">
        <f t="shared" si="49"/>
        <v>479.76</v>
      </c>
    </row>
    <row r="3032" spans="1:12" ht="33">
      <c r="A3032" s="19">
        <v>1408000012</v>
      </c>
      <c r="B3032" s="15" t="s">
        <v>3026</v>
      </c>
      <c r="C3032" s="22" t="s">
        <v>12</v>
      </c>
      <c r="D3032" s="20">
        <v>827.33</v>
      </c>
      <c r="E3032" s="20">
        <v>827.78</v>
      </c>
      <c r="F3032" s="20">
        <v>828.76</v>
      </c>
      <c r="G3032" s="20">
        <v>828.06</v>
      </c>
      <c r="H3032" s="20">
        <v>830.12</v>
      </c>
      <c r="I3032" s="20">
        <v>829.55</v>
      </c>
      <c r="J3032" s="20">
        <v>826.83</v>
      </c>
      <c r="K3032" s="20">
        <v>829.02</v>
      </c>
      <c r="L3032" s="20">
        <f t="shared" si="49"/>
        <v>830.12</v>
      </c>
    </row>
    <row r="3033" spans="1:12" ht="24.75">
      <c r="A3033" s="19">
        <v>1408000013</v>
      </c>
      <c r="B3033" s="15" t="s">
        <v>3027</v>
      </c>
      <c r="C3033" s="22" t="s">
        <v>26</v>
      </c>
      <c r="D3033" s="20">
        <v>590.77</v>
      </c>
      <c r="E3033" s="20">
        <v>591.01</v>
      </c>
      <c r="F3033" s="20">
        <v>591.63</v>
      </c>
      <c r="G3033" s="20">
        <v>591.20000000000005</v>
      </c>
      <c r="H3033" s="20">
        <v>592.45000000000005</v>
      </c>
      <c r="I3033" s="20">
        <v>592.13</v>
      </c>
      <c r="J3033" s="20">
        <v>590.49</v>
      </c>
      <c r="K3033" s="20">
        <v>591.78</v>
      </c>
      <c r="L3033" s="20">
        <f t="shared" si="49"/>
        <v>592.45000000000005</v>
      </c>
    </row>
    <row r="3034" spans="1:12" ht="33">
      <c r="A3034" s="19">
        <v>1408000014</v>
      </c>
      <c r="B3034" s="15" t="s">
        <v>3028</v>
      </c>
      <c r="C3034" s="22" t="s">
        <v>26</v>
      </c>
      <c r="D3034" s="20">
        <v>364.88</v>
      </c>
      <c r="E3034" s="20">
        <v>365.3</v>
      </c>
      <c r="F3034" s="20">
        <v>366.27</v>
      </c>
      <c r="G3034" s="20">
        <v>365.57</v>
      </c>
      <c r="H3034" s="20">
        <v>367.64</v>
      </c>
      <c r="I3034" s="20">
        <v>367.09</v>
      </c>
      <c r="J3034" s="20">
        <v>364.39</v>
      </c>
      <c r="K3034" s="20">
        <v>366.5</v>
      </c>
      <c r="L3034" s="20">
        <f t="shared" si="49"/>
        <v>367.64</v>
      </c>
    </row>
    <row r="3035" spans="1:12" ht="33">
      <c r="A3035" s="19">
        <v>1408000015</v>
      </c>
      <c r="B3035" s="15" t="s">
        <v>3029</v>
      </c>
      <c r="C3035" s="22" t="s">
        <v>12</v>
      </c>
      <c r="D3035" s="20">
        <v>72.56</v>
      </c>
      <c r="E3035" s="20">
        <v>72.56</v>
      </c>
      <c r="F3035" s="20">
        <v>72.56</v>
      </c>
      <c r="G3035" s="20">
        <v>72.56</v>
      </c>
      <c r="H3035" s="20">
        <v>72.56</v>
      </c>
      <c r="I3035" s="20">
        <v>72.56</v>
      </c>
      <c r="J3035" s="20">
        <v>72.56</v>
      </c>
      <c r="K3035" s="20">
        <v>72.56</v>
      </c>
      <c r="L3035" s="20">
        <f t="shared" si="49"/>
        <v>72.56</v>
      </c>
    </row>
    <row r="3036" spans="1:12" ht="33">
      <c r="A3036" s="19">
        <v>1408000016</v>
      </c>
      <c r="B3036" s="15" t="s">
        <v>3029</v>
      </c>
      <c r="C3036" s="22" t="s">
        <v>12</v>
      </c>
      <c r="D3036" s="20">
        <v>573.30999999999995</v>
      </c>
      <c r="E3036" s="20">
        <v>573.30999999999995</v>
      </c>
      <c r="F3036" s="20">
        <v>573.33000000000004</v>
      </c>
      <c r="G3036" s="20">
        <v>573.33000000000004</v>
      </c>
      <c r="H3036" s="20">
        <v>573.33000000000004</v>
      </c>
      <c r="I3036" s="20">
        <v>573.33000000000004</v>
      </c>
      <c r="J3036" s="20">
        <v>573.33000000000004</v>
      </c>
      <c r="K3036" s="20">
        <v>573.33000000000004</v>
      </c>
      <c r="L3036" s="20">
        <f t="shared" si="49"/>
        <v>573.33000000000004</v>
      </c>
    </row>
    <row r="3037" spans="1:12" ht="24.75">
      <c r="A3037" s="19">
        <v>1408000017</v>
      </c>
      <c r="B3037" s="15" t="s">
        <v>3030</v>
      </c>
      <c r="C3037" s="22" t="s">
        <v>13</v>
      </c>
      <c r="D3037" s="20">
        <v>216.21</v>
      </c>
      <c r="E3037" s="20">
        <v>216.21</v>
      </c>
      <c r="F3037" s="20">
        <v>216.22</v>
      </c>
      <c r="G3037" s="20">
        <v>216.22</v>
      </c>
      <c r="H3037" s="20">
        <v>216.22</v>
      </c>
      <c r="I3037" s="20">
        <v>216.22</v>
      </c>
      <c r="J3037" s="20">
        <v>216.22</v>
      </c>
      <c r="K3037" s="20">
        <v>216.22</v>
      </c>
      <c r="L3037" s="20">
        <f t="shared" si="49"/>
        <v>216.22</v>
      </c>
    </row>
    <row r="3038" spans="1:12" ht="24.75">
      <c r="A3038" s="19">
        <v>1408000018</v>
      </c>
      <c r="B3038" s="15" t="s">
        <v>3031</v>
      </c>
      <c r="C3038" s="22" t="s">
        <v>13</v>
      </c>
      <c r="D3038" s="20">
        <v>2137.0100000000002</v>
      </c>
      <c r="E3038" s="20">
        <v>2137.0100000000002</v>
      </c>
      <c r="F3038" s="20">
        <v>2137.06</v>
      </c>
      <c r="G3038" s="20">
        <v>2137.06</v>
      </c>
      <c r="H3038" s="20">
        <v>2137.06</v>
      </c>
      <c r="I3038" s="20">
        <v>2137.06</v>
      </c>
      <c r="J3038" s="20">
        <v>2137.06</v>
      </c>
      <c r="K3038" s="20">
        <v>2137.06</v>
      </c>
      <c r="L3038" s="20">
        <f t="shared" si="49"/>
        <v>2137.06</v>
      </c>
    </row>
    <row r="3039" spans="1:12" ht="33">
      <c r="A3039" s="19">
        <v>1408000019</v>
      </c>
      <c r="B3039" s="15" t="s">
        <v>3032</v>
      </c>
      <c r="C3039" s="22" t="s">
        <v>12</v>
      </c>
      <c r="D3039" s="20">
        <v>1621.87</v>
      </c>
      <c r="E3039" s="20">
        <v>1621.87</v>
      </c>
      <c r="F3039" s="20">
        <v>1621.91</v>
      </c>
      <c r="G3039" s="20">
        <v>1621.91</v>
      </c>
      <c r="H3039" s="20">
        <v>1621.91</v>
      </c>
      <c r="I3039" s="20">
        <v>1621.91</v>
      </c>
      <c r="J3039" s="20">
        <v>1621.91</v>
      </c>
      <c r="K3039" s="20">
        <v>1621.91</v>
      </c>
      <c r="L3039" s="20">
        <f t="shared" si="49"/>
        <v>1621.91</v>
      </c>
    </row>
    <row r="3040" spans="1:12" ht="41.25">
      <c r="A3040" s="19">
        <v>1408000020</v>
      </c>
      <c r="B3040" s="15" t="s">
        <v>3033</v>
      </c>
      <c r="C3040" s="22" t="s">
        <v>13</v>
      </c>
      <c r="D3040" s="20">
        <v>20386.53</v>
      </c>
      <c r="E3040" s="20">
        <v>20398.400000000001</v>
      </c>
      <c r="F3040" s="20">
        <v>20440.54</v>
      </c>
      <c r="G3040" s="20">
        <v>20411.849999999999</v>
      </c>
      <c r="H3040" s="20">
        <v>20478.849999999999</v>
      </c>
      <c r="I3040" s="20">
        <v>20467.2</v>
      </c>
      <c r="J3040" s="20">
        <v>20371.82</v>
      </c>
      <c r="K3040" s="20">
        <v>20463.64</v>
      </c>
      <c r="L3040" s="20">
        <f t="shared" si="49"/>
        <v>20478.849999999999</v>
      </c>
    </row>
    <row r="3041" spans="1:12" ht="24.75">
      <c r="A3041" s="19">
        <v>1408000021</v>
      </c>
      <c r="B3041" s="15" t="s">
        <v>3034</v>
      </c>
      <c r="C3041" s="22" t="s">
        <v>13</v>
      </c>
      <c r="D3041" s="20">
        <v>464.56</v>
      </c>
      <c r="E3041" s="20">
        <v>465.16</v>
      </c>
      <c r="F3041" s="20">
        <v>466.31</v>
      </c>
      <c r="G3041" s="20">
        <v>465.45</v>
      </c>
      <c r="H3041" s="20">
        <v>467.93</v>
      </c>
      <c r="I3041" s="20">
        <v>467.24</v>
      </c>
      <c r="J3041" s="20">
        <v>463.91</v>
      </c>
      <c r="K3041" s="20">
        <v>466.72</v>
      </c>
      <c r="L3041" s="20">
        <f t="shared" si="49"/>
        <v>467.93</v>
      </c>
    </row>
    <row r="3042" spans="1:12" ht="24.75">
      <c r="A3042" s="19">
        <v>1408000022</v>
      </c>
      <c r="B3042" s="15" t="s">
        <v>3035</v>
      </c>
      <c r="C3042" s="22" t="s">
        <v>13</v>
      </c>
      <c r="D3042" s="20">
        <v>2275.75</v>
      </c>
      <c r="E3042" s="20">
        <v>2275.75</v>
      </c>
      <c r="F3042" s="20">
        <v>2275.8200000000002</v>
      </c>
      <c r="G3042" s="20">
        <v>2275.8200000000002</v>
      </c>
      <c r="H3042" s="20">
        <v>2275.8200000000002</v>
      </c>
      <c r="I3042" s="20">
        <v>2275.8200000000002</v>
      </c>
      <c r="J3042" s="20">
        <v>2275.8200000000002</v>
      </c>
      <c r="K3042" s="20">
        <v>2275.8200000000002</v>
      </c>
      <c r="L3042" s="20">
        <f t="shared" si="49"/>
        <v>2275.8200000000002</v>
      </c>
    </row>
    <row r="3043" spans="1:12" ht="16.5">
      <c r="A3043" s="19">
        <v>1408000023</v>
      </c>
      <c r="B3043" s="15" t="s">
        <v>3036</v>
      </c>
      <c r="C3043" s="22" t="s">
        <v>12</v>
      </c>
      <c r="D3043" s="20">
        <v>389.84</v>
      </c>
      <c r="E3043" s="20">
        <v>389.84</v>
      </c>
      <c r="F3043" s="20">
        <v>389.86</v>
      </c>
      <c r="G3043" s="20">
        <v>389.86</v>
      </c>
      <c r="H3043" s="20">
        <v>389.86</v>
      </c>
      <c r="I3043" s="20">
        <v>389.86</v>
      </c>
      <c r="J3043" s="20">
        <v>389.86</v>
      </c>
      <c r="K3043" s="20">
        <v>389.86</v>
      </c>
      <c r="L3043" s="20">
        <f t="shared" si="49"/>
        <v>389.86</v>
      </c>
    </row>
    <row r="3044" spans="1:12" ht="24.75">
      <c r="A3044" s="19">
        <v>1408000024</v>
      </c>
      <c r="B3044" s="15" t="s">
        <v>3037</v>
      </c>
      <c r="C3044" s="22" t="s">
        <v>13</v>
      </c>
      <c r="D3044" s="20">
        <v>895.7</v>
      </c>
      <c r="E3044" s="20">
        <v>895.7</v>
      </c>
      <c r="F3044" s="20">
        <v>895.72</v>
      </c>
      <c r="G3044" s="20">
        <v>895.72</v>
      </c>
      <c r="H3044" s="20">
        <v>895.72</v>
      </c>
      <c r="I3044" s="20">
        <v>895.72</v>
      </c>
      <c r="J3044" s="20">
        <v>895.72</v>
      </c>
      <c r="K3044" s="20">
        <v>895.72</v>
      </c>
      <c r="L3044" s="20">
        <f t="shared" si="49"/>
        <v>895.72</v>
      </c>
    </row>
    <row r="3045" spans="1:12" ht="49.5">
      <c r="A3045" s="19">
        <v>1408000028</v>
      </c>
      <c r="B3045" s="15" t="s">
        <v>3038</v>
      </c>
      <c r="C3045" s="22" t="s">
        <v>12</v>
      </c>
      <c r="D3045" s="20">
        <v>1550.54</v>
      </c>
      <c r="E3045" s="20">
        <v>1550.54</v>
      </c>
      <c r="F3045" s="20">
        <v>1550.58</v>
      </c>
      <c r="G3045" s="20">
        <v>1550.58</v>
      </c>
      <c r="H3045" s="20">
        <v>1550.58</v>
      </c>
      <c r="I3045" s="20">
        <v>1550.58</v>
      </c>
      <c r="J3045" s="20">
        <v>1550.58</v>
      </c>
      <c r="K3045" s="20">
        <v>1550.58</v>
      </c>
      <c r="L3045" s="20">
        <f t="shared" si="49"/>
        <v>1550.58</v>
      </c>
    </row>
    <row r="3046" spans="1:12" ht="24.75">
      <c r="A3046" s="19">
        <v>1408000029</v>
      </c>
      <c r="B3046" s="15" t="s">
        <v>3039</v>
      </c>
      <c r="C3046" s="22" t="s">
        <v>13</v>
      </c>
      <c r="D3046" s="20">
        <v>1916.53</v>
      </c>
      <c r="E3046" s="20">
        <v>1940.77</v>
      </c>
      <c r="F3046" s="20">
        <v>2026.19</v>
      </c>
      <c r="G3046" s="20">
        <v>1963.55</v>
      </c>
      <c r="H3046" s="20">
        <v>2103.89</v>
      </c>
      <c r="I3046" s="20">
        <v>2079.96</v>
      </c>
      <c r="J3046" s="20">
        <v>1883.52</v>
      </c>
      <c r="K3046" s="20">
        <v>2071.7600000000002</v>
      </c>
      <c r="L3046" s="20">
        <f t="shared" si="49"/>
        <v>2103.89</v>
      </c>
    </row>
    <row r="3047" spans="1:12" ht="24.75">
      <c r="A3047" s="19">
        <v>1408000032</v>
      </c>
      <c r="B3047" s="15" t="s">
        <v>3040</v>
      </c>
      <c r="C3047" s="22" t="s">
        <v>13</v>
      </c>
      <c r="D3047" s="20">
        <v>47.52</v>
      </c>
      <c r="E3047" s="20">
        <v>47.52</v>
      </c>
      <c r="F3047" s="20">
        <v>47.52</v>
      </c>
      <c r="G3047" s="20">
        <v>47.52</v>
      </c>
      <c r="H3047" s="20">
        <v>47.52</v>
      </c>
      <c r="I3047" s="20">
        <v>47.52</v>
      </c>
      <c r="J3047" s="20">
        <v>47.52</v>
      </c>
      <c r="K3047" s="20">
        <v>47.52</v>
      </c>
      <c r="L3047" s="20">
        <f t="shared" si="49"/>
        <v>47.52</v>
      </c>
    </row>
    <row r="3048" spans="1:12" ht="33">
      <c r="A3048" s="19">
        <v>1408000033</v>
      </c>
      <c r="B3048" s="15" t="s">
        <v>3041</v>
      </c>
      <c r="C3048" s="22" t="s">
        <v>9</v>
      </c>
      <c r="D3048" s="20">
        <v>51.15</v>
      </c>
      <c r="E3048" s="20">
        <v>51.15</v>
      </c>
      <c r="F3048" s="20">
        <v>51.15</v>
      </c>
      <c r="G3048" s="20">
        <v>51.15</v>
      </c>
      <c r="H3048" s="20">
        <v>51.15</v>
      </c>
      <c r="I3048" s="20">
        <v>51.15</v>
      </c>
      <c r="J3048" s="20">
        <v>51.15</v>
      </c>
      <c r="K3048" s="20">
        <v>51.15</v>
      </c>
      <c r="L3048" s="20">
        <f t="shared" si="49"/>
        <v>51.15</v>
      </c>
    </row>
    <row r="3049" spans="1:12" ht="24.75">
      <c r="A3049" s="19">
        <v>1408000034</v>
      </c>
      <c r="B3049" s="15" t="s">
        <v>3042</v>
      </c>
      <c r="C3049" s="22" t="s">
        <v>13</v>
      </c>
      <c r="D3049" s="20">
        <v>188.41</v>
      </c>
      <c r="E3049" s="20">
        <v>188.41</v>
      </c>
      <c r="F3049" s="20">
        <v>188.41</v>
      </c>
      <c r="G3049" s="20">
        <v>188.41</v>
      </c>
      <c r="H3049" s="20">
        <v>188.41</v>
      </c>
      <c r="I3049" s="20">
        <v>188.41</v>
      </c>
      <c r="J3049" s="20">
        <v>188.41</v>
      </c>
      <c r="K3049" s="20">
        <v>188.41</v>
      </c>
      <c r="L3049" s="20">
        <f t="shared" si="49"/>
        <v>188.41</v>
      </c>
    </row>
    <row r="3050" spans="1:12" ht="16.5">
      <c r="A3050" s="19">
        <v>1408000035</v>
      </c>
      <c r="B3050" s="15" t="s">
        <v>3043</v>
      </c>
      <c r="C3050" s="22" t="s">
        <v>12</v>
      </c>
      <c r="D3050" s="20">
        <v>1697.01</v>
      </c>
      <c r="E3050" s="20">
        <v>1698.12</v>
      </c>
      <c r="F3050" s="20">
        <v>1700.58</v>
      </c>
      <c r="G3050" s="20">
        <v>1698.82</v>
      </c>
      <c r="H3050" s="20">
        <v>1703.98</v>
      </c>
      <c r="I3050" s="20">
        <v>1702.59</v>
      </c>
      <c r="J3050" s="20">
        <v>1695.81</v>
      </c>
      <c r="K3050" s="20">
        <v>1701.25</v>
      </c>
      <c r="L3050" s="20">
        <f t="shared" si="49"/>
        <v>1703.98</v>
      </c>
    </row>
    <row r="3051" spans="1:12" ht="16.5">
      <c r="A3051" s="19">
        <v>1408000036</v>
      </c>
      <c r="B3051" s="15" t="s">
        <v>3043</v>
      </c>
      <c r="C3051" s="22" t="s">
        <v>12</v>
      </c>
      <c r="D3051" s="20">
        <v>58.24</v>
      </c>
      <c r="E3051" s="20">
        <v>58.24</v>
      </c>
      <c r="F3051" s="20">
        <v>58.24</v>
      </c>
      <c r="G3051" s="20">
        <v>58.24</v>
      </c>
      <c r="H3051" s="20">
        <v>58.24</v>
      </c>
      <c r="I3051" s="20">
        <v>58.24</v>
      </c>
      <c r="J3051" s="20">
        <v>58.24</v>
      </c>
      <c r="K3051" s="20">
        <v>58.24</v>
      </c>
      <c r="L3051" s="20">
        <f t="shared" si="49"/>
        <v>58.24</v>
      </c>
    </row>
    <row r="3052" spans="1:12" ht="16.5">
      <c r="A3052" s="19">
        <v>1408000037</v>
      </c>
      <c r="B3052" s="15" t="s">
        <v>3044</v>
      </c>
      <c r="C3052" s="22" t="s">
        <v>12</v>
      </c>
      <c r="D3052" s="20">
        <v>50.39</v>
      </c>
      <c r="E3052" s="20">
        <v>50.39</v>
      </c>
      <c r="F3052" s="20">
        <v>50.39</v>
      </c>
      <c r="G3052" s="20">
        <v>50.39</v>
      </c>
      <c r="H3052" s="20">
        <v>50.39</v>
      </c>
      <c r="I3052" s="20">
        <v>50.39</v>
      </c>
      <c r="J3052" s="20">
        <v>50.39</v>
      </c>
      <c r="K3052" s="20">
        <v>50.39</v>
      </c>
      <c r="L3052" s="20">
        <f t="shared" si="49"/>
        <v>50.39</v>
      </c>
    </row>
    <row r="3053" spans="1:12" ht="16.5">
      <c r="A3053" s="19">
        <v>1408000038</v>
      </c>
      <c r="B3053" s="15" t="s">
        <v>3045</v>
      </c>
      <c r="C3053" s="22" t="s">
        <v>9</v>
      </c>
      <c r="D3053" s="20">
        <v>22.24</v>
      </c>
      <c r="E3053" s="20">
        <v>22.24</v>
      </c>
      <c r="F3053" s="20">
        <v>22.24</v>
      </c>
      <c r="G3053" s="20">
        <v>22.24</v>
      </c>
      <c r="H3053" s="20">
        <v>22.24</v>
      </c>
      <c r="I3053" s="20">
        <v>22.24</v>
      </c>
      <c r="J3053" s="20">
        <v>22.24</v>
      </c>
      <c r="K3053" s="20">
        <v>22.24</v>
      </c>
      <c r="L3053" s="20">
        <f t="shared" si="49"/>
        <v>22.24</v>
      </c>
    </row>
    <row r="3054" spans="1:12" ht="16.5">
      <c r="A3054" s="19">
        <v>1408000039</v>
      </c>
      <c r="B3054" s="15" t="s">
        <v>3046</v>
      </c>
      <c r="C3054" s="22" t="s">
        <v>13</v>
      </c>
      <c r="D3054" s="20">
        <v>1458.23</v>
      </c>
      <c r="E3054" s="20">
        <v>1458.23</v>
      </c>
      <c r="F3054" s="20">
        <v>1458.27</v>
      </c>
      <c r="G3054" s="20">
        <v>1458.27</v>
      </c>
      <c r="H3054" s="20">
        <v>1458.27</v>
      </c>
      <c r="I3054" s="20">
        <v>1458.27</v>
      </c>
      <c r="J3054" s="20">
        <v>1458.27</v>
      </c>
      <c r="K3054" s="20">
        <v>1458.27</v>
      </c>
      <c r="L3054" s="20">
        <f t="shared" si="49"/>
        <v>1458.27</v>
      </c>
    </row>
    <row r="3055" spans="1:12" ht="24.75">
      <c r="A3055" s="19">
        <v>1408000040</v>
      </c>
      <c r="B3055" s="15" t="s">
        <v>3047</v>
      </c>
      <c r="C3055" s="22" t="s">
        <v>9</v>
      </c>
      <c r="D3055" s="20">
        <v>37.659999999999997</v>
      </c>
      <c r="E3055" s="20">
        <v>37.659999999999997</v>
      </c>
      <c r="F3055" s="20">
        <v>37.659999999999997</v>
      </c>
      <c r="G3055" s="20">
        <v>37.659999999999997</v>
      </c>
      <c r="H3055" s="20">
        <v>37.659999999999997</v>
      </c>
      <c r="I3055" s="20">
        <v>37.659999999999997</v>
      </c>
      <c r="J3055" s="20">
        <v>37.659999999999997</v>
      </c>
      <c r="K3055" s="20">
        <v>37.659999999999997</v>
      </c>
      <c r="L3055" s="20">
        <f t="shared" si="49"/>
        <v>37.659999999999997</v>
      </c>
    </row>
    <row r="3056" spans="1:12" ht="24.75">
      <c r="A3056" s="19">
        <v>1408000041</v>
      </c>
      <c r="B3056" s="15" t="s">
        <v>3048</v>
      </c>
      <c r="C3056" s="22" t="s">
        <v>9</v>
      </c>
      <c r="D3056" s="20">
        <v>60.93</v>
      </c>
      <c r="E3056" s="20">
        <v>60.93</v>
      </c>
      <c r="F3056" s="20">
        <v>60.93</v>
      </c>
      <c r="G3056" s="20">
        <v>60.93</v>
      </c>
      <c r="H3056" s="20">
        <v>60.93</v>
      </c>
      <c r="I3056" s="20">
        <v>60.93</v>
      </c>
      <c r="J3056" s="20">
        <v>60.93</v>
      </c>
      <c r="K3056" s="20">
        <v>60.93</v>
      </c>
      <c r="L3056" s="20">
        <f t="shared" si="49"/>
        <v>60.93</v>
      </c>
    </row>
    <row r="3057" spans="1:12" ht="16.5">
      <c r="A3057" s="19">
        <v>1408000042</v>
      </c>
      <c r="B3057" s="15" t="s">
        <v>3049</v>
      </c>
      <c r="C3057" s="22" t="s">
        <v>26</v>
      </c>
      <c r="D3057" s="20">
        <v>93.27</v>
      </c>
      <c r="E3057" s="20">
        <v>93.27</v>
      </c>
      <c r="F3057" s="20">
        <v>93.27</v>
      </c>
      <c r="G3057" s="20">
        <v>93.27</v>
      </c>
      <c r="H3057" s="20">
        <v>93.27</v>
      </c>
      <c r="I3057" s="20">
        <v>93.27</v>
      </c>
      <c r="J3057" s="20">
        <v>93.27</v>
      </c>
      <c r="K3057" s="20">
        <v>93.27</v>
      </c>
      <c r="L3057" s="20">
        <f t="shared" si="49"/>
        <v>93.27</v>
      </c>
    </row>
    <row r="3058" spans="1:12" ht="33">
      <c r="A3058" s="19">
        <v>1408000043</v>
      </c>
      <c r="B3058" s="15" t="s">
        <v>3050</v>
      </c>
      <c r="C3058" s="22" t="s">
        <v>13</v>
      </c>
      <c r="D3058" s="20">
        <v>1177.99</v>
      </c>
      <c r="E3058" s="20">
        <v>1178.4100000000001</v>
      </c>
      <c r="F3058" s="20">
        <v>1179.4000000000001</v>
      </c>
      <c r="G3058" s="20">
        <v>1178.7</v>
      </c>
      <c r="H3058" s="20">
        <v>1180.78</v>
      </c>
      <c r="I3058" s="20">
        <v>1180.24</v>
      </c>
      <c r="J3058" s="20">
        <v>1177.53</v>
      </c>
      <c r="K3058" s="20">
        <v>1179.6500000000001</v>
      </c>
      <c r="L3058" s="20">
        <f t="shared" si="49"/>
        <v>1180.78</v>
      </c>
    </row>
    <row r="3059" spans="1:12" ht="33">
      <c r="A3059" s="19">
        <v>1408000044</v>
      </c>
      <c r="B3059" s="15" t="s">
        <v>3051</v>
      </c>
      <c r="C3059" s="22" t="s">
        <v>9</v>
      </c>
      <c r="D3059" s="20">
        <v>54.93</v>
      </c>
      <c r="E3059" s="20">
        <v>54.93</v>
      </c>
      <c r="F3059" s="20">
        <v>54.94</v>
      </c>
      <c r="G3059" s="20">
        <v>54.94</v>
      </c>
      <c r="H3059" s="20">
        <v>54.94</v>
      </c>
      <c r="I3059" s="20">
        <v>54.94</v>
      </c>
      <c r="J3059" s="20">
        <v>54.94</v>
      </c>
      <c r="K3059" s="20">
        <v>54.94</v>
      </c>
      <c r="L3059" s="20">
        <f t="shared" si="49"/>
        <v>54.94</v>
      </c>
    </row>
    <row r="3060" spans="1:12" ht="24.75">
      <c r="A3060" s="19">
        <v>1408000045</v>
      </c>
      <c r="B3060" s="15" t="s">
        <v>3052</v>
      </c>
      <c r="C3060" s="22" t="s">
        <v>12</v>
      </c>
      <c r="D3060" s="20">
        <v>427.78</v>
      </c>
      <c r="E3060" s="20">
        <v>427.78</v>
      </c>
      <c r="F3060" s="20">
        <v>427.79</v>
      </c>
      <c r="G3060" s="20">
        <v>427.79</v>
      </c>
      <c r="H3060" s="20">
        <v>427.79</v>
      </c>
      <c r="I3060" s="20">
        <v>427.79</v>
      </c>
      <c r="J3060" s="20">
        <v>427.79</v>
      </c>
      <c r="K3060" s="20">
        <v>427.79</v>
      </c>
      <c r="L3060" s="20">
        <f t="shared" si="49"/>
        <v>427.79</v>
      </c>
    </row>
    <row r="3061" spans="1:12" ht="33">
      <c r="A3061" s="19">
        <v>1408000046</v>
      </c>
      <c r="B3061" s="15" t="s">
        <v>3053</v>
      </c>
      <c r="C3061" s="22" t="s">
        <v>13</v>
      </c>
      <c r="D3061" s="20">
        <v>971.04</v>
      </c>
      <c r="E3061" s="20">
        <v>971.91</v>
      </c>
      <c r="F3061" s="20">
        <v>973.89</v>
      </c>
      <c r="G3061" s="20">
        <v>972.47</v>
      </c>
      <c r="H3061" s="20">
        <v>976.62</v>
      </c>
      <c r="I3061" s="20">
        <v>975.53</v>
      </c>
      <c r="J3061" s="20">
        <v>970.13</v>
      </c>
      <c r="K3061" s="20">
        <v>974.37</v>
      </c>
      <c r="L3061" s="20">
        <f t="shared" si="49"/>
        <v>976.62</v>
      </c>
    </row>
    <row r="3062" spans="1:12" ht="33">
      <c r="A3062" s="19">
        <v>1408000047</v>
      </c>
      <c r="B3062" s="15" t="s">
        <v>3054</v>
      </c>
      <c r="C3062" s="22" t="s">
        <v>13</v>
      </c>
      <c r="D3062" s="20">
        <v>1763.56</v>
      </c>
      <c r="E3062" s="20">
        <v>1763.56</v>
      </c>
      <c r="F3062" s="20">
        <v>1763.6</v>
      </c>
      <c r="G3062" s="20">
        <v>1763.6</v>
      </c>
      <c r="H3062" s="20">
        <v>1763.6</v>
      </c>
      <c r="I3062" s="20">
        <v>1763.6</v>
      </c>
      <c r="J3062" s="20">
        <v>1763.6</v>
      </c>
      <c r="K3062" s="20">
        <v>1763.6</v>
      </c>
      <c r="L3062" s="20">
        <f t="shared" si="49"/>
        <v>1763.6</v>
      </c>
    </row>
    <row r="3063" spans="1:12" ht="24.75">
      <c r="A3063" s="19">
        <v>1408000048</v>
      </c>
      <c r="B3063" s="15" t="s">
        <v>3055</v>
      </c>
      <c r="C3063" s="22" t="s">
        <v>12</v>
      </c>
      <c r="D3063" s="20">
        <v>418.7</v>
      </c>
      <c r="E3063" s="20">
        <v>418.7</v>
      </c>
      <c r="F3063" s="20">
        <v>418.71</v>
      </c>
      <c r="G3063" s="20">
        <v>418.71</v>
      </c>
      <c r="H3063" s="20">
        <v>418.71</v>
      </c>
      <c r="I3063" s="20">
        <v>418.71</v>
      </c>
      <c r="J3063" s="20">
        <v>418.71</v>
      </c>
      <c r="K3063" s="20">
        <v>418.71</v>
      </c>
      <c r="L3063" s="20">
        <f t="shared" si="49"/>
        <v>418.71</v>
      </c>
    </row>
    <row r="3064" spans="1:12" ht="16.5">
      <c r="A3064" s="19">
        <v>1408000049</v>
      </c>
      <c r="B3064" s="15" t="s">
        <v>3056</v>
      </c>
      <c r="C3064" s="22" t="s">
        <v>12</v>
      </c>
      <c r="D3064" s="20">
        <v>224.03</v>
      </c>
      <c r="E3064" s="20">
        <v>224.03</v>
      </c>
      <c r="F3064" s="20">
        <v>224.04</v>
      </c>
      <c r="G3064" s="20">
        <v>224.04</v>
      </c>
      <c r="H3064" s="20">
        <v>224.04</v>
      </c>
      <c r="I3064" s="20">
        <v>224.04</v>
      </c>
      <c r="J3064" s="20">
        <v>224.04</v>
      </c>
      <c r="K3064" s="20">
        <v>224.04</v>
      </c>
      <c r="L3064" s="20">
        <f t="shared" si="49"/>
        <v>224.04</v>
      </c>
    </row>
    <row r="3065" spans="1:12" ht="16.5">
      <c r="A3065" s="19">
        <v>1408000050</v>
      </c>
      <c r="B3065" s="15" t="s">
        <v>3057</v>
      </c>
      <c r="C3065" s="22" t="s">
        <v>13</v>
      </c>
      <c r="D3065" s="20">
        <v>637.30999999999995</v>
      </c>
      <c r="E3065" s="20">
        <v>637.30999999999995</v>
      </c>
      <c r="F3065" s="20">
        <v>637.32000000000005</v>
      </c>
      <c r="G3065" s="20">
        <v>637.29</v>
      </c>
      <c r="H3065" s="20">
        <v>637.32000000000005</v>
      </c>
      <c r="I3065" s="20">
        <v>637.32000000000005</v>
      </c>
      <c r="J3065" s="20">
        <v>637.32000000000005</v>
      </c>
      <c r="K3065" s="20">
        <v>637.32000000000005</v>
      </c>
      <c r="L3065" s="20">
        <f t="shared" si="49"/>
        <v>637.32000000000005</v>
      </c>
    </row>
    <row r="3066" spans="1:12" ht="16.5">
      <c r="A3066" s="19">
        <v>1408000051</v>
      </c>
      <c r="B3066" s="15" t="s">
        <v>3058</v>
      </c>
      <c r="C3066" s="22" t="s">
        <v>12</v>
      </c>
      <c r="D3066" s="20">
        <v>45.27</v>
      </c>
      <c r="E3066" s="20">
        <v>45.27</v>
      </c>
      <c r="F3066" s="20">
        <v>45.27</v>
      </c>
      <c r="G3066" s="20">
        <v>45.27</v>
      </c>
      <c r="H3066" s="20">
        <v>45.27</v>
      </c>
      <c r="I3066" s="20">
        <v>45.27</v>
      </c>
      <c r="J3066" s="20">
        <v>45.27</v>
      </c>
      <c r="K3066" s="20">
        <v>45.27</v>
      </c>
      <c r="L3066" s="20">
        <f t="shared" si="49"/>
        <v>45.27</v>
      </c>
    </row>
    <row r="3067" spans="1:12" ht="16.5">
      <c r="A3067" s="19">
        <v>1408000052</v>
      </c>
      <c r="B3067" s="15" t="s">
        <v>3059</v>
      </c>
      <c r="C3067" s="22" t="s">
        <v>26</v>
      </c>
      <c r="D3067" s="20">
        <v>164.83</v>
      </c>
      <c r="E3067" s="20">
        <v>164.83</v>
      </c>
      <c r="F3067" s="20">
        <v>164.84</v>
      </c>
      <c r="G3067" s="20">
        <v>164.84</v>
      </c>
      <c r="H3067" s="20">
        <v>164.84</v>
      </c>
      <c r="I3067" s="20">
        <v>164.84</v>
      </c>
      <c r="J3067" s="20">
        <v>164.84</v>
      </c>
      <c r="K3067" s="20">
        <v>164.84</v>
      </c>
      <c r="L3067" s="20">
        <f t="shared" si="49"/>
        <v>164.84</v>
      </c>
    </row>
    <row r="3068" spans="1:12" ht="33">
      <c r="A3068" s="19">
        <v>1408000053</v>
      </c>
      <c r="B3068" s="15" t="s">
        <v>3060</v>
      </c>
      <c r="C3068" s="22" t="s">
        <v>13</v>
      </c>
      <c r="D3068" s="20">
        <v>6618</v>
      </c>
      <c r="E3068" s="20">
        <v>6618.42</v>
      </c>
      <c r="F3068" s="20">
        <v>6619.55</v>
      </c>
      <c r="G3068" s="20">
        <v>6618.85</v>
      </c>
      <c r="H3068" s="20">
        <v>6620.91</v>
      </c>
      <c r="I3068" s="20">
        <v>6620.37</v>
      </c>
      <c r="J3068" s="20">
        <v>6617.68</v>
      </c>
      <c r="K3068" s="20">
        <v>6619.8</v>
      </c>
      <c r="L3068" s="20">
        <f t="shared" si="49"/>
        <v>6620.91</v>
      </c>
    </row>
    <row r="3069" spans="1:12" ht="24.75">
      <c r="A3069" s="19">
        <v>1408000054</v>
      </c>
      <c r="B3069" s="15" t="s">
        <v>3061</v>
      </c>
      <c r="C3069" s="22" t="s">
        <v>13</v>
      </c>
      <c r="D3069" s="20">
        <v>2274.87</v>
      </c>
      <c r="E3069" s="20">
        <v>2275.2800000000002</v>
      </c>
      <c r="F3069" s="20">
        <v>2276.31</v>
      </c>
      <c r="G3069" s="20">
        <v>2275.61</v>
      </c>
      <c r="H3069" s="20">
        <v>2277.6799999999998</v>
      </c>
      <c r="I3069" s="20">
        <v>2277.12</v>
      </c>
      <c r="J3069" s="20">
        <v>2274.4299999999998</v>
      </c>
      <c r="K3069" s="20">
        <v>2276.5500000000002</v>
      </c>
      <c r="L3069" s="20">
        <f t="shared" si="49"/>
        <v>2277.6799999999998</v>
      </c>
    </row>
    <row r="3070" spans="1:12" ht="24.75">
      <c r="A3070" s="19">
        <v>1408000055</v>
      </c>
      <c r="B3070" s="15" t="s">
        <v>3062</v>
      </c>
      <c r="C3070" s="22" t="s">
        <v>13</v>
      </c>
      <c r="D3070" s="20">
        <v>1369.62</v>
      </c>
      <c r="E3070" s="20">
        <v>1370.06</v>
      </c>
      <c r="F3070" s="20">
        <v>1371.05</v>
      </c>
      <c r="G3070" s="20">
        <v>1370.35</v>
      </c>
      <c r="H3070" s="20">
        <v>1372.42</v>
      </c>
      <c r="I3070" s="20">
        <v>1371.9</v>
      </c>
      <c r="J3070" s="20">
        <v>1369.18</v>
      </c>
      <c r="K3070" s="20">
        <v>1371.29</v>
      </c>
      <c r="L3070" s="20">
        <f t="shared" si="49"/>
        <v>1372.42</v>
      </c>
    </row>
    <row r="3071" spans="1:12" ht="24.75">
      <c r="A3071" s="19">
        <v>1408000056</v>
      </c>
      <c r="B3071" s="15" t="s">
        <v>3063</v>
      </c>
      <c r="C3071" s="22" t="s">
        <v>13</v>
      </c>
      <c r="D3071" s="20">
        <v>2502.87</v>
      </c>
      <c r="E3071" s="20">
        <v>2503.29</v>
      </c>
      <c r="F3071" s="20">
        <v>2504.3200000000002</v>
      </c>
      <c r="G3071" s="20">
        <v>2503.61</v>
      </c>
      <c r="H3071" s="20">
        <v>2505.6999999999998</v>
      </c>
      <c r="I3071" s="20">
        <v>2505.16</v>
      </c>
      <c r="J3071" s="20">
        <v>2502.4499999999998</v>
      </c>
      <c r="K3071" s="20">
        <v>2504.58</v>
      </c>
      <c r="L3071" s="20">
        <f t="shared" si="49"/>
        <v>2505.6999999999998</v>
      </c>
    </row>
    <row r="3072" spans="1:12" ht="16.5">
      <c r="A3072" s="19">
        <v>1408000057</v>
      </c>
      <c r="B3072" s="15" t="s">
        <v>3064</v>
      </c>
      <c r="C3072" s="22" t="s">
        <v>12</v>
      </c>
      <c r="D3072" s="20">
        <v>222.34</v>
      </c>
      <c r="E3072" s="20">
        <v>222.34</v>
      </c>
      <c r="F3072" s="20">
        <v>222.34</v>
      </c>
      <c r="G3072" s="20">
        <v>222.34</v>
      </c>
      <c r="H3072" s="20">
        <v>222.34</v>
      </c>
      <c r="I3072" s="20">
        <v>222.34</v>
      </c>
      <c r="J3072" s="20">
        <v>222.34</v>
      </c>
      <c r="K3072" s="20">
        <v>222.34</v>
      </c>
      <c r="L3072" s="20">
        <f t="shared" si="49"/>
        <v>222.34</v>
      </c>
    </row>
    <row r="3073" spans="1:12" ht="16.5">
      <c r="A3073" s="19">
        <v>1408000058</v>
      </c>
      <c r="B3073" s="15" t="s">
        <v>3065</v>
      </c>
      <c r="C3073" s="22" t="s">
        <v>13</v>
      </c>
      <c r="D3073" s="20">
        <v>593.72</v>
      </c>
      <c r="E3073" s="20">
        <v>594.16</v>
      </c>
      <c r="F3073" s="20">
        <v>600.78</v>
      </c>
      <c r="G3073" s="20">
        <v>599.41999999999996</v>
      </c>
      <c r="H3073" s="20">
        <v>602.51</v>
      </c>
      <c r="I3073" s="20">
        <v>601.58000000000004</v>
      </c>
      <c r="J3073" s="20">
        <v>593.83000000000004</v>
      </c>
      <c r="K3073" s="20">
        <v>601.57000000000005</v>
      </c>
      <c r="L3073" s="20">
        <f t="shared" si="49"/>
        <v>602.51</v>
      </c>
    </row>
    <row r="3074" spans="1:12" ht="33">
      <c r="A3074" s="19">
        <v>1408000059</v>
      </c>
      <c r="B3074" s="15" t="s">
        <v>3066</v>
      </c>
      <c r="C3074" s="22" t="s">
        <v>12</v>
      </c>
      <c r="D3074" s="20">
        <v>338.89</v>
      </c>
      <c r="E3074" s="20">
        <v>338.89</v>
      </c>
      <c r="F3074" s="20">
        <v>338.9</v>
      </c>
      <c r="G3074" s="20">
        <v>338.9</v>
      </c>
      <c r="H3074" s="20">
        <v>338.9</v>
      </c>
      <c r="I3074" s="20">
        <v>338.9</v>
      </c>
      <c r="J3074" s="20">
        <v>338.9</v>
      </c>
      <c r="K3074" s="20">
        <v>338.9</v>
      </c>
      <c r="L3074" s="20">
        <f t="shared" si="49"/>
        <v>338.9</v>
      </c>
    </row>
    <row r="3075" spans="1:12" ht="33">
      <c r="A3075" s="19">
        <v>1408000060</v>
      </c>
      <c r="B3075" s="15" t="s">
        <v>3066</v>
      </c>
      <c r="C3075" s="22" t="s">
        <v>12</v>
      </c>
      <c r="D3075" s="20">
        <v>937.69</v>
      </c>
      <c r="E3075" s="20">
        <v>937.69</v>
      </c>
      <c r="F3075" s="20">
        <v>937.72</v>
      </c>
      <c r="G3075" s="20">
        <v>937.72</v>
      </c>
      <c r="H3075" s="20">
        <v>937.72</v>
      </c>
      <c r="I3075" s="20">
        <v>937.72</v>
      </c>
      <c r="J3075" s="20">
        <v>937.72</v>
      </c>
      <c r="K3075" s="20">
        <v>937.72</v>
      </c>
      <c r="L3075" s="20">
        <f t="shared" si="49"/>
        <v>937.72</v>
      </c>
    </row>
    <row r="3076" spans="1:12">
      <c r="A3076" s="19">
        <v>1408000061</v>
      </c>
      <c r="B3076" s="15" t="s">
        <v>3067</v>
      </c>
      <c r="C3076" s="22" t="s">
        <v>12</v>
      </c>
      <c r="D3076" s="20">
        <v>521.5</v>
      </c>
      <c r="E3076" s="20">
        <v>521.5</v>
      </c>
      <c r="F3076" s="20">
        <v>521.52</v>
      </c>
      <c r="G3076" s="20">
        <v>521.52</v>
      </c>
      <c r="H3076" s="20">
        <v>521.52</v>
      </c>
      <c r="I3076" s="20">
        <v>521.52</v>
      </c>
      <c r="J3076" s="20">
        <v>521.52</v>
      </c>
      <c r="K3076" s="20">
        <v>521.52</v>
      </c>
      <c r="L3076" s="20">
        <f t="shared" si="49"/>
        <v>521.52</v>
      </c>
    </row>
    <row r="3077" spans="1:12" ht="24.75">
      <c r="A3077" s="19">
        <v>1408000062</v>
      </c>
      <c r="B3077" s="15" t="s">
        <v>3068</v>
      </c>
      <c r="C3077" s="22" t="s">
        <v>13</v>
      </c>
      <c r="D3077" s="20">
        <v>3710.43</v>
      </c>
      <c r="E3077" s="20">
        <v>3710.43</v>
      </c>
      <c r="F3077" s="20">
        <v>3710.52</v>
      </c>
      <c r="G3077" s="20">
        <v>3710.52</v>
      </c>
      <c r="H3077" s="20">
        <v>3710.52</v>
      </c>
      <c r="I3077" s="20">
        <v>3710.52</v>
      </c>
      <c r="J3077" s="20">
        <v>3710.52</v>
      </c>
      <c r="K3077" s="20">
        <v>3710.52</v>
      </c>
      <c r="L3077" s="20">
        <f t="shared" si="49"/>
        <v>3710.52</v>
      </c>
    </row>
    <row r="3078" spans="1:12" ht="16.5">
      <c r="A3078" s="19">
        <v>1408000063</v>
      </c>
      <c r="B3078" s="15" t="s">
        <v>3069</v>
      </c>
      <c r="C3078" s="22" t="s">
        <v>13</v>
      </c>
      <c r="D3078" s="20">
        <v>1341.04</v>
      </c>
      <c r="E3078" s="20">
        <v>1341.04</v>
      </c>
      <c r="F3078" s="20">
        <v>1341.08</v>
      </c>
      <c r="G3078" s="20">
        <v>1341.08</v>
      </c>
      <c r="H3078" s="20">
        <v>1341.08</v>
      </c>
      <c r="I3078" s="20">
        <v>1341.08</v>
      </c>
      <c r="J3078" s="20">
        <v>1341.08</v>
      </c>
      <c r="K3078" s="20">
        <v>1341.08</v>
      </c>
      <c r="L3078" s="20">
        <f t="shared" si="49"/>
        <v>1341.08</v>
      </c>
    </row>
    <row r="3079" spans="1:12" ht="24.75">
      <c r="A3079" s="19">
        <v>1408000064</v>
      </c>
      <c r="B3079" s="15" t="s">
        <v>3070</v>
      </c>
      <c r="C3079" s="22" t="s">
        <v>13</v>
      </c>
      <c r="D3079" s="20">
        <v>2405.0500000000002</v>
      </c>
      <c r="E3079" s="20">
        <v>2415.88</v>
      </c>
      <c r="F3079" s="20">
        <v>2440.39</v>
      </c>
      <c r="G3079" s="20">
        <v>2422.63</v>
      </c>
      <c r="H3079" s="20">
        <v>2474.4899999999998</v>
      </c>
      <c r="I3079" s="20">
        <v>2460.75</v>
      </c>
      <c r="J3079" s="20">
        <v>2393.2399999999998</v>
      </c>
      <c r="K3079" s="20">
        <v>2446.31</v>
      </c>
      <c r="L3079" s="20">
        <f t="shared" si="49"/>
        <v>2474.4899999999998</v>
      </c>
    </row>
    <row r="3080" spans="1:12" ht="41.25">
      <c r="A3080" s="19">
        <v>1408000065</v>
      </c>
      <c r="B3080" s="15" t="s">
        <v>3071</v>
      </c>
      <c r="C3080" s="22" t="s">
        <v>9</v>
      </c>
      <c r="D3080" s="20">
        <v>45.31</v>
      </c>
      <c r="E3080" s="20">
        <v>45.31</v>
      </c>
      <c r="F3080" s="20">
        <v>45.31</v>
      </c>
      <c r="G3080" s="20">
        <v>45.31</v>
      </c>
      <c r="H3080" s="20">
        <v>45.31</v>
      </c>
      <c r="I3080" s="20">
        <v>45.31</v>
      </c>
      <c r="J3080" s="20">
        <v>45.31</v>
      </c>
      <c r="K3080" s="20">
        <v>45.31</v>
      </c>
      <c r="L3080" s="20">
        <f t="shared" si="49"/>
        <v>45.31</v>
      </c>
    </row>
    <row r="3081" spans="1:12" ht="24.75">
      <c r="A3081" s="19">
        <v>1408000066</v>
      </c>
      <c r="B3081" s="15" t="s">
        <v>3072</v>
      </c>
      <c r="C3081" s="22" t="s">
        <v>9</v>
      </c>
      <c r="D3081" s="20">
        <v>47.66</v>
      </c>
      <c r="E3081" s="20">
        <v>47.66</v>
      </c>
      <c r="F3081" s="20">
        <v>47.66</v>
      </c>
      <c r="G3081" s="20">
        <v>47.66</v>
      </c>
      <c r="H3081" s="20">
        <v>47.66</v>
      </c>
      <c r="I3081" s="20">
        <v>47.66</v>
      </c>
      <c r="J3081" s="20">
        <v>47.66</v>
      </c>
      <c r="K3081" s="20">
        <v>47.66</v>
      </c>
      <c r="L3081" s="20">
        <f t="shared" ref="L3081:L3144" si="50">MAX(D3081:K3081)</f>
        <v>47.66</v>
      </c>
    </row>
    <row r="3082" spans="1:12" ht="24.75">
      <c r="A3082" s="19">
        <v>1408000067</v>
      </c>
      <c r="B3082" s="15" t="s">
        <v>3073</v>
      </c>
      <c r="C3082" s="22" t="s">
        <v>13</v>
      </c>
      <c r="D3082" s="20">
        <v>514.26</v>
      </c>
      <c r="E3082" s="20">
        <v>516.41999999999996</v>
      </c>
      <c r="F3082" s="20">
        <v>521.30999999999995</v>
      </c>
      <c r="G3082" s="20">
        <v>517.76</v>
      </c>
      <c r="H3082" s="20">
        <v>528.14</v>
      </c>
      <c r="I3082" s="20">
        <v>525.4</v>
      </c>
      <c r="J3082" s="20">
        <v>511.89</v>
      </c>
      <c r="K3082" s="20">
        <v>522.5</v>
      </c>
      <c r="L3082" s="20">
        <f t="shared" si="50"/>
        <v>528.14</v>
      </c>
    </row>
    <row r="3083" spans="1:12" ht="33">
      <c r="A3083" s="19">
        <v>1408000068</v>
      </c>
      <c r="B3083" s="15" t="s">
        <v>3074</v>
      </c>
      <c r="C3083" s="22" t="s">
        <v>13</v>
      </c>
      <c r="D3083" s="20">
        <v>70171.820000000007</v>
      </c>
      <c r="E3083" s="20">
        <v>70171.820000000007</v>
      </c>
      <c r="F3083" s="20">
        <v>70173.570000000007</v>
      </c>
      <c r="G3083" s="20">
        <v>70124.479999999996</v>
      </c>
      <c r="H3083" s="20">
        <v>70173.570000000007</v>
      </c>
      <c r="I3083" s="20">
        <v>70173.570000000007</v>
      </c>
      <c r="J3083" s="20">
        <v>70173.570000000007</v>
      </c>
      <c r="K3083" s="20">
        <v>70173.570000000007</v>
      </c>
      <c r="L3083" s="20">
        <f t="shared" si="50"/>
        <v>70173.570000000007</v>
      </c>
    </row>
    <row r="3084" spans="1:12" ht="24.75">
      <c r="A3084" s="19">
        <v>1408000069</v>
      </c>
      <c r="B3084" s="15" t="s">
        <v>3075</v>
      </c>
      <c r="C3084" s="22" t="s">
        <v>12</v>
      </c>
      <c r="D3084" s="20">
        <v>324.63</v>
      </c>
      <c r="E3084" s="20">
        <v>324.63</v>
      </c>
      <c r="F3084" s="20">
        <v>324.63</v>
      </c>
      <c r="G3084" s="20">
        <v>324.63</v>
      </c>
      <c r="H3084" s="20">
        <v>324.63</v>
      </c>
      <c r="I3084" s="20">
        <v>324.63</v>
      </c>
      <c r="J3084" s="20">
        <v>324.63</v>
      </c>
      <c r="K3084" s="20">
        <v>324.63</v>
      </c>
      <c r="L3084" s="20">
        <f t="shared" si="50"/>
        <v>324.63</v>
      </c>
    </row>
    <row r="3085" spans="1:12" ht="24.75">
      <c r="A3085" s="19">
        <v>1408000070</v>
      </c>
      <c r="B3085" s="15" t="s">
        <v>3076</v>
      </c>
      <c r="C3085" s="22" t="s">
        <v>13</v>
      </c>
      <c r="D3085" s="20">
        <v>319.08</v>
      </c>
      <c r="E3085" s="20">
        <v>319.08</v>
      </c>
      <c r="F3085" s="20">
        <v>319.08</v>
      </c>
      <c r="G3085" s="20">
        <v>319.08</v>
      </c>
      <c r="H3085" s="20">
        <v>319.08</v>
      </c>
      <c r="I3085" s="20">
        <v>319.08</v>
      </c>
      <c r="J3085" s="20">
        <v>319.08</v>
      </c>
      <c r="K3085" s="20">
        <v>319.08</v>
      </c>
      <c r="L3085" s="20">
        <f t="shared" si="50"/>
        <v>319.08</v>
      </c>
    </row>
    <row r="3086" spans="1:12" ht="24.75">
      <c r="A3086" s="19">
        <v>1408000071</v>
      </c>
      <c r="B3086" s="15" t="s">
        <v>3077</v>
      </c>
      <c r="C3086" s="22" t="s">
        <v>13</v>
      </c>
      <c r="D3086" s="20">
        <v>1519.48</v>
      </c>
      <c r="E3086" s="20">
        <v>1519.9</v>
      </c>
      <c r="F3086" s="20">
        <v>1520.91</v>
      </c>
      <c r="G3086" s="20">
        <v>1520.21</v>
      </c>
      <c r="H3086" s="20">
        <v>1522.28</v>
      </c>
      <c r="I3086" s="20">
        <v>1521.73</v>
      </c>
      <c r="J3086" s="20">
        <v>1519.01</v>
      </c>
      <c r="K3086" s="20">
        <v>1521.15</v>
      </c>
      <c r="L3086" s="20">
        <f t="shared" si="50"/>
        <v>1522.28</v>
      </c>
    </row>
    <row r="3087" spans="1:12" ht="24.75">
      <c r="A3087" s="19">
        <v>1408000072</v>
      </c>
      <c r="B3087" s="15" t="s">
        <v>3078</v>
      </c>
      <c r="C3087" s="22" t="s">
        <v>13</v>
      </c>
      <c r="D3087" s="20">
        <v>1344.7</v>
      </c>
      <c r="E3087" s="20">
        <v>1345.29</v>
      </c>
      <c r="F3087" s="20">
        <v>1346.65</v>
      </c>
      <c r="G3087" s="20">
        <v>1345.67</v>
      </c>
      <c r="H3087" s="20">
        <v>1348.51</v>
      </c>
      <c r="I3087" s="20">
        <v>1347.72</v>
      </c>
      <c r="J3087" s="20">
        <v>1344.05</v>
      </c>
      <c r="K3087" s="20">
        <v>1347.01</v>
      </c>
      <c r="L3087" s="20">
        <f t="shared" si="50"/>
        <v>1348.51</v>
      </c>
    </row>
    <row r="3088" spans="1:12" ht="33">
      <c r="A3088" s="19">
        <v>1408000073</v>
      </c>
      <c r="B3088" s="15" t="s">
        <v>3079</v>
      </c>
      <c r="C3088" s="22" t="s">
        <v>13</v>
      </c>
      <c r="D3088" s="20">
        <v>8086.13</v>
      </c>
      <c r="E3088" s="20">
        <v>8087.86</v>
      </c>
      <c r="F3088" s="20">
        <v>8091.97</v>
      </c>
      <c r="G3088" s="20">
        <v>8089.14</v>
      </c>
      <c r="H3088" s="20">
        <v>8097.44</v>
      </c>
      <c r="I3088" s="20">
        <v>8095.23</v>
      </c>
      <c r="J3088" s="20">
        <v>8084.43</v>
      </c>
      <c r="K3088" s="20">
        <v>8092.93</v>
      </c>
      <c r="L3088" s="20">
        <f t="shared" si="50"/>
        <v>8097.44</v>
      </c>
    </row>
    <row r="3089" spans="1:12" ht="16.5">
      <c r="A3089" s="19">
        <v>1408000074</v>
      </c>
      <c r="B3089" s="15" t="s">
        <v>3080</v>
      </c>
      <c r="C3089" s="22" t="s">
        <v>12</v>
      </c>
      <c r="D3089" s="20">
        <v>1040.3</v>
      </c>
      <c r="E3089" s="20">
        <v>1042.03</v>
      </c>
      <c r="F3089" s="20">
        <v>1045.99</v>
      </c>
      <c r="G3089" s="20">
        <v>1043.1300000000001</v>
      </c>
      <c r="H3089" s="20">
        <v>1051.44</v>
      </c>
      <c r="I3089" s="20">
        <v>1049.23</v>
      </c>
      <c r="J3089" s="20">
        <v>1038.44</v>
      </c>
      <c r="K3089" s="20">
        <v>1046.92</v>
      </c>
      <c r="L3089" s="20">
        <f t="shared" si="50"/>
        <v>1051.44</v>
      </c>
    </row>
    <row r="3090" spans="1:12" ht="16.5">
      <c r="A3090" s="19">
        <v>1408000075</v>
      </c>
      <c r="B3090" s="15" t="s">
        <v>3081</v>
      </c>
      <c r="C3090" s="22" t="s">
        <v>13</v>
      </c>
      <c r="D3090" s="20">
        <v>3034.62</v>
      </c>
      <c r="E3090" s="20">
        <v>3034.62</v>
      </c>
      <c r="F3090" s="20">
        <v>3034.7</v>
      </c>
      <c r="G3090" s="20">
        <v>3034.7</v>
      </c>
      <c r="H3090" s="20">
        <v>3034.7</v>
      </c>
      <c r="I3090" s="20">
        <v>3034.7</v>
      </c>
      <c r="J3090" s="20">
        <v>3034.7</v>
      </c>
      <c r="K3090" s="20">
        <v>3034.7</v>
      </c>
      <c r="L3090" s="20">
        <f t="shared" si="50"/>
        <v>3034.7</v>
      </c>
    </row>
    <row r="3091" spans="1:12" ht="16.5">
      <c r="A3091" s="19">
        <v>1408000076</v>
      </c>
      <c r="B3091" s="15" t="s">
        <v>3082</v>
      </c>
      <c r="C3091" s="22" t="s">
        <v>12</v>
      </c>
      <c r="D3091" s="20">
        <v>244.09</v>
      </c>
      <c r="E3091" s="20">
        <v>244.09</v>
      </c>
      <c r="F3091" s="20">
        <v>244.1</v>
      </c>
      <c r="G3091" s="20">
        <v>244.1</v>
      </c>
      <c r="H3091" s="20">
        <v>244.1</v>
      </c>
      <c r="I3091" s="20">
        <v>244.1</v>
      </c>
      <c r="J3091" s="20">
        <v>244.1</v>
      </c>
      <c r="K3091" s="20">
        <v>244.1</v>
      </c>
      <c r="L3091" s="20">
        <f t="shared" si="50"/>
        <v>244.1</v>
      </c>
    </row>
    <row r="3092" spans="1:12" ht="16.5">
      <c r="A3092" s="19">
        <v>1408000077</v>
      </c>
      <c r="B3092" s="15" t="s">
        <v>3083</v>
      </c>
      <c r="C3092" s="22" t="s">
        <v>13</v>
      </c>
      <c r="D3092" s="20">
        <v>980.45</v>
      </c>
      <c r="E3092" s="20">
        <v>980.88</v>
      </c>
      <c r="F3092" s="20">
        <v>981.87</v>
      </c>
      <c r="G3092" s="20">
        <v>981.16</v>
      </c>
      <c r="H3092" s="20">
        <v>983.22</v>
      </c>
      <c r="I3092" s="20">
        <v>982.68</v>
      </c>
      <c r="J3092" s="20">
        <v>979.99</v>
      </c>
      <c r="K3092" s="20">
        <v>982.11</v>
      </c>
      <c r="L3092" s="20">
        <f t="shared" si="50"/>
        <v>983.22</v>
      </c>
    </row>
    <row r="3093" spans="1:12" ht="24.75">
      <c r="A3093" s="19">
        <v>1408000078</v>
      </c>
      <c r="B3093" s="15" t="s">
        <v>3084</v>
      </c>
      <c r="C3093" s="22" t="s">
        <v>13</v>
      </c>
      <c r="D3093" s="20">
        <v>33.89</v>
      </c>
      <c r="E3093" s="20">
        <v>33.89</v>
      </c>
      <c r="F3093" s="20">
        <v>33.89</v>
      </c>
      <c r="G3093" s="20">
        <v>33.89</v>
      </c>
      <c r="H3093" s="20">
        <v>33.89</v>
      </c>
      <c r="I3093" s="20">
        <v>33.89</v>
      </c>
      <c r="J3093" s="20">
        <v>33.89</v>
      </c>
      <c r="K3093" s="20">
        <v>33.89</v>
      </c>
      <c r="L3093" s="20">
        <f t="shared" si="50"/>
        <v>33.89</v>
      </c>
    </row>
    <row r="3094" spans="1:12" ht="16.5">
      <c r="A3094" s="19">
        <v>1408000079</v>
      </c>
      <c r="B3094" s="15" t="s">
        <v>3085</v>
      </c>
      <c r="C3094" s="22" t="s">
        <v>13</v>
      </c>
      <c r="D3094" s="20">
        <v>310.57</v>
      </c>
      <c r="E3094" s="20">
        <v>310.57</v>
      </c>
      <c r="F3094" s="20">
        <v>310.58999999999997</v>
      </c>
      <c r="G3094" s="20">
        <v>310.57</v>
      </c>
      <c r="H3094" s="20">
        <v>310.58999999999997</v>
      </c>
      <c r="I3094" s="20">
        <v>310.58999999999997</v>
      </c>
      <c r="J3094" s="20">
        <v>310.58</v>
      </c>
      <c r="K3094" s="20">
        <v>310.58999999999997</v>
      </c>
      <c r="L3094" s="20">
        <f t="shared" si="50"/>
        <v>310.58999999999997</v>
      </c>
    </row>
    <row r="3095" spans="1:12" ht="16.5">
      <c r="A3095" s="19">
        <v>1408000080</v>
      </c>
      <c r="B3095" s="15" t="s">
        <v>3086</v>
      </c>
      <c r="C3095" s="22" t="s">
        <v>13</v>
      </c>
      <c r="D3095" s="20">
        <v>506.54</v>
      </c>
      <c r="E3095" s="20">
        <v>507.39</v>
      </c>
      <c r="F3095" s="20">
        <v>509.65</v>
      </c>
      <c r="G3095" s="20">
        <v>508.7</v>
      </c>
      <c r="H3095" s="20">
        <v>512.12</v>
      </c>
      <c r="I3095" s="20">
        <v>511</v>
      </c>
      <c r="J3095" s="20">
        <v>505.99</v>
      </c>
      <c r="K3095" s="20">
        <v>510.09</v>
      </c>
      <c r="L3095" s="20">
        <f t="shared" si="50"/>
        <v>512.12</v>
      </c>
    </row>
    <row r="3096" spans="1:12" ht="24.75">
      <c r="A3096" s="19">
        <v>1408000081</v>
      </c>
      <c r="B3096" s="15" t="s">
        <v>3087</v>
      </c>
      <c r="C3096" s="22" t="s">
        <v>12</v>
      </c>
      <c r="D3096" s="20">
        <v>446.06</v>
      </c>
      <c r="E3096" s="20">
        <v>446.06</v>
      </c>
      <c r="F3096" s="20">
        <v>446.07</v>
      </c>
      <c r="G3096" s="20">
        <v>446.07</v>
      </c>
      <c r="H3096" s="20">
        <v>446.07</v>
      </c>
      <c r="I3096" s="20">
        <v>446.07</v>
      </c>
      <c r="J3096" s="20">
        <v>446.07</v>
      </c>
      <c r="K3096" s="20">
        <v>446.07</v>
      </c>
      <c r="L3096" s="20">
        <f t="shared" si="50"/>
        <v>446.07</v>
      </c>
    </row>
    <row r="3097" spans="1:12" ht="24.75">
      <c r="A3097" s="19">
        <v>1408000082</v>
      </c>
      <c r="B3097" s="15" t="s">
        <v>3088</v>
      </c>
      <c r="C3097" s="22" t="s">
        <v>26</v>
      </c>
      <c r="D3097" s="20">
        <v>642.22</v>
      </c>
      <c r="E3097" s="20">
        <v>643.08000000000004</v>
      </c>
      <c r="F3097" s="20">
        <v>645.05999999999995</v>
      </c>
      <c r="G3097" s="20">
        <v>643.62</v>
      </c>
      <c r="H3097" s="20">
        <v>647.78</v>
      </c>
      <c r="I3097" s="20">
        <v>646.69000000000005</v>
      </c>
      <c r="J3097" s="20">
        <v>641.29</v>
      </c>
      <c r="K3097" s="20">
        <v>645.53</v>
      </c>
      <c r="L3097" s="20">
        <f t="shared" si="50"/>
        <v>647.78</v>
      </c>
    </row>
    <row r="3098" spans="1:12" ht="16.5">
      <c r="A3098" s="19">
        <v>1408000083</v>
      </c>
      <c r="B3098" s="15" t="s">
        <v>3089</v>
      </c>
      <c r="C3098" s="22" t="s">
        <v>12</v>
      </c>
      <c r="D3098" s="20">
        <v>232.4</v>
      </c>
      <c r="E3098" s="20">
        <v>232.4</v>
      </c>
      <c r="F3098" s="20">
        <v>232.41</v>
      </c>
      <c r="G3098" s="20">
        <v>232.41</v>
      </c>
      <c r="H3098" s="20">
        <v>232.41</v>
      </c>
      <c r="I3098" s="20">
        <v>232.41</v>
      </c>
      <c r="J3098" s="20">
        <v>232.41</v>
      </c>
      <c r="K3098" s="20">
        <v>232.41</v>
      </c>
      <c r="L3098" s="20">
        <f t="shared" si="50"/>
        <v>232.41</v>
      </c>
    </row>
    <row r="3099" spans="1:12" ht="24.75">
      <c r="A3099" s="19">
        <v>1408000084</v>
      </c>
      <c r="B3099" s="15" t="s">
        <v>3090</v>
      </c>
      <c r="C3099" s="22" t="s">
        <v>13</v>
      </c>
      <c r="D3099" s="20">
        <v>276.04000000000002</v>
      </c>
      <c r="E3099" s="20">
        <v>276.04000000000002</v>
      </c>
      <c r="F3099" s="20">
        <v>276.04000000000002</v>
      </c>
      <c r="G3099" s="20">
        <v>276.04000000000002</v>
      </c>
      <c r="H3099" s="20">
        <v>276.04000000000002</v>
      </c>
      <c r="I3099" s="20">
        <v>276.04000000000002</v>
      </c>
      <c r="J3099" s="20">
        <v>276.04000000000002</v>
      </c>
      <c r="K3099" s="20">
        <v>276.04000000000002</v>
      </c>
      <c r="L3099" s="20">
        <f t="shared" si="50"/>
        <v>276.04000000000002</v>
      </c>
    </row>
    <row r="3100" spans="1:12" ht="24.75">
      <c r="A3100" s="19">
        <v>1408000085</v>
      </c>
      <c r="B3100" s="15" t="s">
        <v>3091</v>
      </c>
      <c r="C3100" s="22" t="s">
        <v>13</v>
      </c>
      <c r="D3100" s="20">
        <v>1587.36</v>
      </c>
      <c r="E3100" s="20">
        <v>1587.36</v>
      </c>
      <c r="F3100" s="20">
        <v>1587.41</v>
      </c>
      <c r="G3100" s="20">
        <v>1587.41</v>
      </c>
      <c r="H3100" s="20">
        <v>1587.41</v>
      </c>
      <c r="I3100" s="20">
        <v>1587.41</v>
      </c>
      <c r="J3100" s="20">
        <v>1587.41</v>
      </c>
      <c r="K3100" s="20">
        <v>1587.41</v>
      </c>
      <c r="L3100" s="20">
        <f t="shared" si="50"/>
        <v>1587.41</v>
      </c>
    </row>
    <row r="3101" spans="1:12" ht="24.75">
      <c r="A3101" s="19">
        <v>1408000086</v>
      </c>
      <c r="B3101" s="15" t="s">
        <v>3092</v>
      </c>
      <c r="C3101" s="22" t="s">
        <v>13</v>
      </c>
      <c r="D3101" s="20">
        <v>4439.0200000000004</v>
      </c>
      <c r="E3101" s="20">
        <v>4441.67</v>
      </c>
      <c r="F3101" s="20">
        <v>4450.91</v>
      </c>
      <c r="G3101" s="20">
        <v>4444.6099999999997</v>
      </c>
      <c r="H3101" s="20">
        <v>4459.3100000000004</v>
      </c>
      <c r="I3101" s="20">
        <v>4456.74</v>
      </c>
      <c r="J3101" s="20">
        <v>4435.57</v>
      </c>
      <c r="K3101" s="20">
        <v>4455.84</v>
      </c>
      <c r="L3101" s="20">
        <f t="shared" si="50"/>
        <v>4459.3100000000004</v>
      </c>
    </row>
    <row r="3102" spans="1:12" ht="24.75">
      <c r="A3102" s="19">
        <v>1408000087</v>
      </c>
      <c r="B3102" s="15" t="s">
        <v>3093</v>
      </c>
      <c r="C3102" s="22" t="s">
        <v>13</v>
      </c>
      <c r="D3102" s="20">
        <v>1640.05</v>
      </c>
      <c r="E3102" s="20">
        <v>1640.92</v>
      </c>
      <c r="F3102" s="20">
        <v>1642.92</v>
      </c>
      <c r="G3102" s="20">
        <v>1641.51</v>
      </c>
      <c r="H3102" s="20">
        <v>1645.65</v>
      </c>
      <c r="I3102" s="20">
        <v>1644.55</v>
      </c>
      <c r="J3102" s="20">
        <v>1639.14</v>
      </c>
      <c r="K3102" s="20">
        <v>1643.4</v>
      </c>
      <c r="L3102" s="20">
        <f t="shared" si="50"/>
        <v>1645.65</v>
      </c>
    </row>
    <row r="3103" spans="1:12" ht="24.75">
      <c r="A3103" s="19">
        <v>1408000088</v>
      </c>
      <c r="B3103" s="15" t="s">
        <v>3094</v>
      </c>
      <c r="C3103" s="22" t="s">
        <v>13</v>
      </c>
      <c r="D3103" s="20">
        <v>2038.53</v>
      </c>
      <c r="E3103" s="20">
        <v>2039.39</v>
      </c>
      <c r="F3103" s="20">
        <v>2041.41</v>
      </c>
      <c r="G3103" s="20">
        <v>2039.98</v>
      </c>
      <c r="H3103" s="20">
        <v>2044.14</v>
      </c>
      <c r="I3103" s="20">
        <v>2043.05</v>
      </c>
      <c r="J3103" s="20">
        <v>2037.64</v>
      </c>
      <c r="K3103" s="20">
        <v>2041.87</v>
      </c>
      <c r="L3103" s="20">
        <f t="shared" si="50"/>
        <v>2044.14</v>
      </c>
    </row>
    <row r="3104" spans="1:12" ht="24.75">
      <c r="A3104" s="19">
        <v>1408000089</v>
      </c>
      <c r="B3104" s="15" t="s">
        <v>3095</v>
      </c>
      <c r="C3104" s="22" t="s">
        <v>13</v>
      </c>
      <c r="D3104" s="20">
        <v>1937.37</v>
      </c>
      <c r="E3104" s="20">
        <v>1938.22</v>
      </c>
      <c r="F3104" s="20">
        <v>1940.24</v>
      </c>
      <c r="G3104" s="20">
        <v>1938.8</v>
      </c>
      <c r="H3104" s="20">
        <v>1942.95</v>
      </c>
      <c r="I3104" s="20">
        <v>1941.87</v>
      </c>
      <c r="J3104" s="20">
        <v>1936.46</v>
      </c>
      <c r="K3104" s="20">
        <v>1940.71</v>
      </c>
      <c r="L3104" s="20">
        <f t="shared" si="50"/>
        <v>1942.95</v>
      </c>
    </row>
    <row r="3105" spans="1:12" ht="33">
      <c r="A3105" s="19">
        <v>1408000090</v>
      </c>
      <c r="B3105" s="15" t="s">
        <v>3096</v>
      </c>
      <c r="C3105" s="22" t="s">
        <v>13</v>
      </c>
      <c r="D3105" s="20">
        <v>3143</v>
      </c>
      <c r="E3105" s="20">
        <v>3143</v>
      </c>
      <c r="F3105" s="20">
        <v>3143.08</v>
      </c>
      <c r="G3105" s="20">
        <v>3143.08</v>
      </c>
      <c r="H3105" s="20">
        <v>3143.08</v>
      </c>
      <c r="I3105" s="20">
        <v>3143.08</v>
      </c>
      <c r="J3105" s="20">
        <v>3143.08</v>
      </c>
      <c r="K3105" s="20">
        <v>3143.08</v>
      </c>
      <c r="L3105" s="20">
        <f t="shared" si="50"/>
        <v>3143.08</v>
      </c>
    </row>
    <row r="3106" spans="1:12" ht="16.5">
      <c r="A3106" s="19">
        <v>1408000091</v>
      </c>
      <c r="B3106" s="15" t="s">
        <v>3097</v>
      </c>
      <c r="C3106" s="22" t="s">
        <v>13</v>
      </c>
      <c r="D3106" s="20">
        <v>940.31</v>
      </c>
      <c r="E3106" s="20">
        <v>940.71</v>
      </c>
      <c r="F3106" s="20">
        <v>941.49</v>
      </c>
      <c r="G3106" s="20">
        <v>940.94</v>
      </c>
      <c r="H3106" s="20">
        <v>942.56</v>
      </c>
      <c r="I3106" s="20">
        <v>942.1</v>
      </c>
      <c r="J3106" s="20">
        <v>939.88</v>
      </c>
      <c r="K3106" s="20">
        <v>941.77</v>
      </c>
      <c r="L3106" s="20">
        <f t="shared" si="50"/>
        <v>942.56</v>
      </c>
    </row>
    <row r="3107" spans="1:12" ht="33">
      <c r="A3107" s="19">
        <v>1408000092</v>
      </c>
      <c r="B3107" s="15" t="s">
        <v>3098</v>
      </c>
      <c r="C3107" s="22" t="s">
        <v>13</v>
      </c>
      <c r="D3107" s="20">
        <v>1874.47</v>
      </c>
      <c r="E3107" s="20">
        <v>1874.82</v>
      </c>
      <c r="F3107" s="20">
        <v>1875.65</v>
      </c>
      <c r="G3107" s="20">
        <v>1875.08</v>
      </c>
      <c r="H3107" s="20">
        <v>1876.74</v>
      </c>
      <c r="I3107" s="20">
        <v>1876.29</v>
      </c>
      <c r="J3107" s="20">
        <v>1874.15</v>
      </c>
      <c r="K3107" s="20">
        <v>1875.84</v>
      </c>
      <c r="L3107" s="20">
        <f t="shared" si="50"/>
        <v>1876.74</v>
      </c>
    </row>
    <row r="3108" spans="1:12" ht="24.75">
      <c r="A3108" s="19">
        <v>1408000093</v>
      </c>
      <c r="B3108" s="15" t="s">
        <v>3099</v>
      </c>
      <c r="C3108" s="22" t="s">
        <v>13</v>
      </c>
      <c r="D3108" s="20">
        <v>792.4</v>
      </c>
      <c r="E3108" s="20">
        <v>793.75</v>
      </c>
      <c r="F3108" s="20">
        <v>796.66</v>
      </c>
      <c r="G3108" s="20">
        <v>794.55</v>
      </c>
      <c r="H3108" s="20">
        <v>800.73</v>
      </c>
      <c r="I3108" s="20">
        <v>799.06</v>
      </c>
      <c r="J3108" s="20">
        <v>790.94</v>
      </c>
      <c r="K3108" s="20">
        <v>797.46</v>
      </c>
      <c r="L3108" s="20">
        <f t="shared" si="50"/>
        <v>800.73</v>
      </c>
    </row>
    <row r="3109" spans="1:12" ht="24.75">
      <c r="A3109" s="19">
        <v>1408000094</v>
      </c>
      <c r="B3109" s="15" t="s">
        <v>3100</v>
      </c>
      <c r="C3109" s="22" t="s">
        <v>13</v>
      </c>
      <c r="D3109" s="20">
        <v>839.97</v>
      </c>
      <c r="E3109" s="20">
        <v>841.38</v>
      </c>
      <c r="F3109" s="20">
        <v>844.38</v>
      </c>
      <c r="G3109" s="20">
        <v>842.2</v>
      </c>
      <c r="H3109" s="20">
        <v>848.59</v>
      </c>
      <c r="I3109" s="20">
        <v>846.88</v>
      </c>
      <c r="J3109" s="20">
        <v>838.47</v>
      </c>
      <c r="K3109" s="20">
        <v>845.2</v>
      </c>
      <c r="L3109" s="20">
        <f t="shared" si="50"/>
        <v>848.59</v>
      </c>
    </row>
    <row r="3110" spans="1:12" ht="24.75">
      <c r="A3110" s="19">
        <v>1408000095</v>
      </c>
      <c r="B3110" s="15" t="s">
        <v>3101</v>
      </c>
      <c r="C3110" s="22" t="s">
        <v>13</v>
      </c>
      <c r="D3110" s="20">
        <v>147.37</v>
      </c>
      <c r="E3110" s="20">
        <v>147.37</v>
      </c>
      <c r="F3110" s="20">
        <v>147.37</v>
      </c>
      <c r="G3110" s="20">
        <v>147.37</v>
      </c>
      <c r="H3110" s="20">
        <v>147.37</v>
      </c>
      <c r="I3110" s="20">
        <v>147.37</v>
      </c>
      <c r="J3110" s="20">
        <v>147.37</v>
      </c>
      <c r="K3110" s="20">
        <v>147.37</v>
      </c>
      <c r="L3110" s="20">
        <f t="shared" si="50"/>
        <v>147.37</v>
      </c>
    </row>
    <row r="3111" spans="1:12" ht="33">
      <c r="A3111" s="19">
        <v>1408000096</v>
      </c>
      <c r="B3111" s="15" t="s">
        <v>3102</v>
      </c>
      <c r="C3111" s="22" t="s">
        <v>13</v>
      </c>
      <c r="D3111" s="20">
        <v>4598.96</v>
      </c>
      <c r="E3111" s="20">
        <v>4599.83</v>
      </c>
      <c r="F3111" s="20">
        <v>4601.8999999999996</v>
      </c>
      <c r="G3111" s="20">
        <v>4600.47</v>
      </c>
      <c r="H3111" s="20">
        <v>4604.63</v>
      </c>
      <c r="I3111" s="20">
        <v>4603.53</v>
      </c>
      <c r="J3111" s="20">
        <v>4598.13</v>
      </c>
      <c r="K3111" s="20">
        <v>4602.38</v>
      </c>
      <c r="L3111" s="20">
        <f t="shared" si="50"/>
        <v>4604.63</v>
      </c>
    </row>
    <row r="3112" spans="1:12" ht="24.75">
      <c r="A3112" s="19">
        <v>1408000097</v>
      </c>
      <c r="B3112" s="15" t="s">
        <v>3103</v>
      </c>
      <c r="C3112" s="22" t="s">
        <v>26</v>
      </c>
      <c r="D3112" s="20">
        <v>642.22</v>
      </c>
      <c r="E3112" s="20">
        <v>643.08000000000004</v>
      </c>
      <c r="F3112" s="20">
        <v>645.05999999999995</v>
      </c>
      <c r="G3112" s="20">
        <v>643.62</v>
      </c>
      <c r="H3112" s="20">
        <v>647.78</v>
      </c>
      <c r="I3112" s="20">
        <v>646.69000000000005</v>
      </c>
      <c r="J3112" s="20">
        <v>641.29</v>
      </c>
      <c r="K3112" s="20">
        <v>645.53</v>
      </c>
      <c r="L3112" s="20">
        <f t="shared" si="50"/>
        <v>647.78</v>
      </c>
    </row>
    <row r="3113" spans="1:12" ht="16.5">
      <c r="A3113" s="19">
        <v>1408000098</v>
      </c>
      <c r="B3113" s="15" t="s">
        <v>3104</v>
      </c>
      <c r="C3113" s="22" t="s">
        <v>12</v>
      </c>
      <c r="D3113" s="20">
        <v>274.27</v>
      </c>
      <c r="E3113" s="20">
        <v>274.27</v>
      </c>
      <c r="F3113" s="20">
        <v>274.27999999999997</v>
      </c>
      <c r="G3113" s="20">
        <v>274.27999999999997</v>
      </c>
      <c r="H3113" s="20">
        <v>274.27999999999997</v>
      </c>
      <c r="I3113" s="20">
        <v>274.27999999999997</v>
      </c>
      <c r="J3113" s="20">
        <v>274.27999999999997</v>
      </c>
      <c r="K3113" s="20">
        <v>274.27999999999997</v>
      </c>
      <c r="L3113" s="20">
        <f t="shared" si="50"/>
        <v>274.27999999999997</v>
      </c>
    </row>
    <row r="3114" spans="1:12" ht="24.75">
      <c r="A3114" s="19">
        <v>1408000099</v>
      </c>
      <c r="B3114" s="15" t="s">
        <v>3105</v>
      </c>
      <c r="C3114" s="22" t="s">
        <v>12</v>
      </c>
      <c r="D3114" s="20">
        <v>91.97</v>
      </c>
      <c r="E3114" s="20">
        <v>91.97</v>
      </c>
      <c r="F3114" s="20">
        <v>91.98</v>
      </c>
      <c r="G3114" s="20">
        <v>91.98</v>
      </c>
      <c r="H3114" s="20">
        <v>91.98</v>
      </c>
      <c r="I3114" s="20">
        <v>91.98</v>
      </c>
      <c r="J3114" s="20">
        <v>91.98</v>
      </c>
      <c r="K3114" s="20">
        <v>91.98</v>
      </c>
      <c r="L3114" s="20">
        <f t="shared" si="50"/>
        <v>91.98</v>
      </c>
    </row>
    <row r="3115" spans="1:12" ht="33">
      <c r="A3115" s="19">
        <v>1408000100</v>
      </c>
      <c r="B3115" s="15" t="s">
        <v>3106</v>
      </c>
      <c r="C3115" s="22" t="s">
        <v>12</v>
      </c>
      <c r="D3115" s="20">
        <v>1427.45</v>
      </c>
      <c r="E3115" s="20">
        <v>1428.35</v>
      </c>
      <c r="F3115" s="20">
        <v>1430.43</v>
      </c>
      <c r="G3115" s="20">
        <v>1428.96</v>
      </c>
      <c r="H3115" s="20">
        <v>1433.31</v>
      </c>
      <c r="I3115" s="20">
        <v>1432.15</v>
      </c>
      <c r="J3115" s="20">
        <v>1426.49</v>
      </c>
      <c r="K3115" s="20">
        <v>1430.95</v>
      </c>
      <c r="L3115" s="20">
        <f t="shared" si="50"/>
        <v>1433.31</v>
      </c>
    </row>
    <row r="3116" spans="1:12" ht="16.5">
      <c r="A3116" s="19">
        <v>1408000101</v>
      </c>
      <c r="B3116" s="15" t="s">
        <v>3107</v>
      </c>
      <c r="C3116" s="22" t="s">
        <v>12</v>
      </c>
      <c r="D3116" s="20">
        <v>53.8</v>
      </c>
      <c r="E3116" s="20">
        <v>53.8</v>
      </c>
      <c r="F3116" s="20">
        <v>53.81</v>
      </c>
      <c r="G3116" s="20">
        <v>53.53</v>
      </c>
      <c r="H3116" s="20">
        <v>53.81</v>
      </c>
      <c r="I3116" s="20">
        <v>53.81</v>
      </c>
      <c r="J3116" s="20">
        <v>53.8</v>
      </c>
      <c r="K3116" s="20">
        <v>53.81</v>
      </c>
      <c r="L3116" s="20">
        <f t="shared" si="50"/>
        <v>53.81</v>
      </c>
    </row>
    <row r="3117" spans="1:12" ht="24.75">
      <c r="A3117" s="19">
        <v>1408000102</v>
      </c>
      <c r="B3117" s="15" t="s">
        <v>3108</v>
      </c>
      <c r="C3117" s="22" t="s">
        <v>13</v>
      </c>
      <c r="D3117" s="20">
        <v>1329.17</v>
      </c>
      <c r="E3117" s="20">
        <v>1329.53</v>
      </c>
      <c r="F3117" s="20">
        <v>1330.36</v>
      </c>
      <c r="G3117" s="20">
        <v>1329.77</v>
      </c>
      <c r="H3117" s="20">
        <v>1331.42</v>
      </c>
      <c r="I3117" s="20">
        <v>1330.99</v>
      </c>
      <c r="J3117" s="20">
        <v>1328.83</v>
      </c>
      <c r="K3117" s="20">
        <v>1330.53</v>
      </c>
      <c r="L3117" s="20">
        <f t="shared" si="50"/>
        <v>1331.42</v>
      </c>
    </row>
    <row r="3118" spans="1:12" ht="24.75">
      <c r="A3118" s="19">
        <v>1408000103</v>
      </c>
      <c r="B3118" s="15" t="s">
        <v>3109</v>
      </c>
      <c r="C3118" s="22" t="s">
        <v>13</v>
      </c>
      <c r="D3118" s="20">
        <v>6472.45</v>
      </c>
      <c r="E3118" s="20">
        <v>6472.45</v>
      </c>
      <c r="F3118" s="20">
        <v>6472.61</v>
      </c>
      <c r="G3118" s="20">
        <v>6472.61</v>
      </c>
      <c r="H3118" s="20">
        <v>6472.61</v>
      </c>
      <c r="I3118" s="20">
        <v>6472.61</v>
      </c>
      <c r="J3118" s="20">
        <v>6472.61</v>
      </c>
      <c r="K3118" s="20">
        <v>6472.61</v>
      </c>
      <c r="L3118" s="20">
        <f t="shared" si="50"/>
        <v>6472.61</v>
      </c>
    </row>
    <row r="3119" spans="1:12" ht="24.75">
      <c r="A3119" s="19">
        <v>1408000104</v>
      </c>
      <c r="B3119" s="15" t="s">
        <v>2564</v>
      </c>
      <c r="C3119" s="22" t="s">
        <v>12</v>
      </c>
      <c r="D3119" s="20">
        <v>225.76</v>
      </c>
      <c r="E3119" s="20">
        <v>225.76</v>
      </c>
      <c r="F3119" s="20">
        <v>225.76</v>
      </c>
      <c r="G3119" s="20">
        <v>225.76</v>
      </c>
      <c r="H3119" s="20">
        <v>225.76</v>
      </c>
      <c r="I3119" s="20">
        <v>225.76</v>
      </c>
      <c r="J3119" s="20">
        <v>225.76</v>
      </c>
      <c r="K3119" s="20">
        <v>225.76</v>
      </c>
      <c r="L3119" s="20">
        <f t="shared" si="50"/>
        <v>225.76</v>
      </c>
    </row>
    <row r="3120" spans="1:12" ht="24.75">
      <c r="A3120" s="19">
        <v>1408000105</v>
      </c>
      <c r="B3120" s="15" t="s">
        <v>3110</v>
      </c>
      <c r="C3120" s="22" t="s">
        <v>13</v>
      </c>
      <c r="D3120" s="20">
        <v>131.22</v>
      </c>
      <c r="E3120" s="20">
        <v>131.22</v>
      </c>
      <c r="F3120" s="20">
        <v>131.22</v>
      </c>
      <c r="G3120" s="20">
        <v>131.22</v>
      </c>
      <c r="H3120" s="20">
        <v>131.22</v>
      </c>
      <c r="I3120" s="20">
        <v>131.22</v>
      </c>
      <c r="J3120" s="20">
        <v>131.22</v>
      </c>
      <c r="K3120" s="20">
        <v>131.22</v>
      </c>
      <c r="L3120" s="20">
        <f t="shared" si="50"/>
        <v>131.22</v>
      </c>
    </row>
    <row r="3121" spans="1:12" ht="33">
      <c r="A3121" s="19">
        <v>1408000107</v>
      </c>
      <c r="B3121" s="15" t="s">
        <v>3111</v>
      </c>
      <c r="C3121" s="22" t="s">
        <v>12</v>
      </c>
      <c r="D3121" s="20">
        <v>83.07</v>
      </c>
      <c r="E3121" s="20">
        <v>83.07</v>
      </c>
      <c r="F3121" s="20">
        <v>83.07</v>
      </c>
      <c r="G3121" s="20">
        <v>83.07</v>
      </c>
      <c r="H3121" s="20">
        <v>83.07</v>
      </c>
      <c r="I3121" s="20">
        <v>83.07</v>
      </c>
      <c r="J3121" s="20">
        <v>83.07</v>
      </c>
      <c r="K3121" s="20">
        <v>83.07</v>
      </c>
      <c r="L3121" s="20">
        <f t="shared" si="50"/>
        <v>83.07</v>
      </c>
    </row>
    <row r="3122" spans="1:12" ht="33">
      <c r="A3122" s="19">
        <v>1408000108</v>
      </c>
      <c r="B3122" s="15" t="s">
        <v>3112</v>
      </c>
      <c r="C3122" s="22" t="s">
        <v>12</v>
      </c>
      <c r="D3122" s="20">
        <v>1084.8900000000001</v>
      </c>
      <c r="E3122" s="20">
        <v>1084.8900000000001</v>
      </c>
      <c r="F3122" s="20">
        <v>1084.9100000000001</v>
      </c>
      <c r="G3122" s="20">
        <v>1084.9100000000001</v>
      </c>
      <c r="H3122" s="20">
        <v>1084.9100000000001</v>
      </c>
      <c r="I3122" s="20">
        <v>1084.9100000000001</v>
      </c>
      <c r="J3122" s="20">
        <v>1084.9100000000001</v>
      </c>
      <c r="K3122" s="20">
        <v>1084.9100000000001</v>
      </c>
      <c r="L3122" s="20">
        <f t="shared" si="50"/>
        <v>1084.9100000000001</v>
      </c>
    </row>
    <row r="3123" spans="1:12" ht="41.25">
      <c r="A3123" s="19">
        <v>1408000109</v>
      </c>
      <c r="B3123" s="15" t="s">
        <v>3113</v>
      </c>
      <c r="C3123" s="22" t="s">
        <v>9</v>
      </c>
      <c r="D3123" s="20">
        <v>47.66</v>
      </c>
      <c r="E3123" s="20">
        <v>47.66</v>
      </c>
      <c r="F3123" s="20">
        <v>47.66</v>
      </c>
      <c r="G3123" s="20">
        <v>47.66</v>
      </c>
      <c r="H3123" s="20">
        <v>47.66</v>
      </c>
      <c r="I3123" s="20">
        <v>47.66</v>
      </c>
      <c r="J3123" s="20">
        <v>47.66</v>
      </c>
      <c r="K3123" s="20">
        <v>47.66</v>
      </c>
      <c r="L3123" s="20">
        <f t="shared" si="50"/>
        <v>47.66</v>
      </c>
    </row>
    <row r="3124" spans="1:12" ht="41.25">
      <c r="A3124" s="19">
        <v>1408000110</v>
      </c>
      <c r="B3124" s="15" t="s">
        <v>3114</v>
      </c>
      <c r="C3124" s="22" t="s">
        <v>13</v>
      </c>
      <c r="D3124" s="20">
        <v>8999.58</v>
      </c>
      <c r="E3124" s="20">
        <v>8999.58</v>
      </c>
      <c r="F3124" s="20">
        <v>8999.7999999999993</v>
      </c>
      <c r="G3124" s="20">
        <v>8999.7999999999993</v>
      </c>
      <c r="H3124" s="20">
        <v>8999.7999999999993</v>
      </c>
      <c r="I3124" s="20">
        <v>8999.7999999999993</v>
      </c>
      <c r="J3124" s="20">
        <v>8999.7999999999993</v>
      </c>
      <c r="K3124" s="20">
        <v>8999.7999999999993</v>
      </c>
      <c r="L3124" s="20">
        <f t="shared" si="50"/>
        <v>8999.7999999999993</v>
      </c>
    </row>
    <row r="3125" spans="1:12" ht="41.25">
      <c r="A3125" s="19">
        <v>1408000111</v>
      </c>
      <c r="B3125" s="15" t="s">
        <v>3115</v>
      </c>
      <c r="C3125" s="22" t="s">
        <v>13</v>
      </c>
      <c r="D3125" s="20">
        <v>1566.23</v>
      </c>
      <c r="E3125" s="20">
        <v>1566.23</v>
      </c>
      <c r="F3125" s="20">
        <v>1566.27</v>
      </c>
      <c r="G3125" s="20">
        <v>1566.27</v>
      </c>
      <c r="H3125" s="20">
        <v>1566.27</v>
      </c>
      <c r="I3125" s="20">
        <v>1566.27</v>
      </c>
      <c r="J3125" s="20">
        <v>1566.27</v>
      </c>
      <c r="K3125" s="20">
        <v>1566.27</v>
      </c>
      <c r="L3125" s="20">
        <f t="shared" si="50"/>
        <v>1566.27</v>
      </c>
    </row>
    <row r="3126" spans="1:12" ht="41.25">
      <c r="A3126" s="19">
        <v>1408000112</v>
      </c>
      <c r="B3126" s="15" t="s">
        <v>3116</v>
      </c>
      <c r="C3126" s="22" t="s">
        <v>13</v>
      </c>
      <c r="D3126" s="20">
        <v>1146.81</v>
      </c>
      <c r="E3126" s="20">
        <v>1146.81</v>
      </c>
      <c r="F3126" s="20">
        <v>1146.83</v>
      </c>
      <c r="G3126" s="20">
        <v>1146.83</v>
      </c>
      <c r="H3126" s="20">
        <v>1146.83</v>
      </c>
      <c r="I3126" s="20">
        <v>1146.83</v>
      </c>
      <c r="J3126" s="20">
        <v>1146.83</v>
      </c>
      <c r="K3126" s="20">
        <v>1146.83</v>
      </c>
      <c r="L3126" s="20">
        <f t="shared" si="50"/>
        <v>1146.83</v>
      </c>
    </row>
    <row r="3127" spans="1:12" ht="33">
      <c r="A3127" s="19">
        <v>1408000113</v>
      </c>
      <c r="B3127" s="15" t="s">
        <v>3117</v>
      </c>
      <c r="C3127" s="22" t="s">
        <v>13</v>
      </c>
      <c r="D3127" s="20">
        <v>2384.71</v>
      </c>
      <c r="E3127" s="20">
        <v>2384.71</v>
      </c>
      <c r="F3127" s="20">
        <v>2384.77</v>
      </c>
      <c r="G3127" s="20">
        <v>2384.77</v>
      </c>
      <c r="H3127" s="20">
        <v>2384.77</v>
      </c>
      <c r="I3127" s="20">
        <v>2384.77</v>
      </c>
      <c r="J3127" s="20">
        <v>2384.77</v>
      </c>
      <c r="K3127" s="20">
        <v>2384.77</v>
      </c>
      <c r="L3127" s="20">
        <f t="shared" si="50"/>
        <v>2384.77</v>
      </c>
    </row>
    <row r="3128" spans="1:12" ht="24.75">
      <c r="A3128" s="19">
        <v>1408000114</v>
      </c>
      <c r="B3128" s="15" t="s">
        <v>3118</v>
      </c>
      <c r="C3128" s="22" t="s">
        <v>13</v>
      </c>
      <c r="D3128" s="20">
        <v>4.26</v>
      </c>
      <c r="E3128" s="20">
        <v>4.26</v>
      </c>
      <c r="F3128" s="20">
        <v>4.26</v>
      </c>
      <c r="G3128" s="20">
        <v>4.26</v>
      </c>
      <c r="H3128" s="20">
        <v>4.26</v>
      </c>
      <c r="I3128" s="20">
        <v>4.26</v>
      </c>
      <c r="J3128" s="20">
        <v>4.26</v>
      </c>
      <c r="K3128" s="20">
        <v>4.26</v>
      </c>
      <c r="L3128" s="20">
        <f t="shared" si="50"/>
        <v>4.26</v>
      </c>
    </row>
    <row r="3129" spans="1:12" ht="33">
      <c r="A3129" s="19">
        <v>1408000115</v>
      </c>
      <c r="B3129" s="15" t="s">
        <v>3119</v>
      </c>
      <c r="C3129" s="22" t="s">
        <v>13</v>
      </c>
      <c r="D3129" s="20">
        <v>2280.1799999999998</v>
      </c>
      <c r="E3129" s="20">
        <v>2280.41</v>
      </c>
      <c r="F3129" s="20">
        <v>2280.96</v>
      </c>
      <c r="G3129" s="20">
        <v>2280.61</v>
      </c>
      <c r="H3129" s="20">
        <v>2281.64</v>
      </c>
      <c r="I3129" s="20">
        <v>2281.38</v>
      </c>
      <c r="J3129" s="20">
        <v>2280.02</v>
      </c>
      <c r="K3129" s="20">
        <v>2281.08</v>
      </c>
      <c r="L3129" s="20">
        <f t="shared" si="50"/>
        <v>2281.64</v>
      </c>
    </row>
    <row r="3130" spans="1:12" ht="33">
      <c r="A3130" s="19">
        <v>1408000116</v>
      </c>
      <c r="B3130" s="15" t="s">
        <v>3120</v>
      </c>
      <c r="C3130" s="22" t="s">
        <v>13</v>
      </c>
      <c r="D3130" s="20">
        <v>2104.62</v>
      </c>
      <c r="E3130" s="20">
        <v>2104.86</v>
      </c>
      <c r="F3130" s="20">
        <v>2105.38</v>
      </c>
      <c r="G3130" s="20">
        <v>2105.04</v>
      </c>
      <c r="H3130" s="20">
        <v>2106.06</v>
      </c>
      <c r="I3130" s="20">
        <v>2105.79</v>
      </c>
      <c r="J3130" s="20">
        <v>2104.44</v>
      </c>
      <c r="K3130" s="20">
        <v>2105.5100000000002</v>
      </c>
      <c r="L3130" s="20">
        <f t="shared" si="50"/>
        <v>2106.06</v>
      </c>
    </row>
    <row r="3131" spans="1:12" ht="33">
      <c r="A3131" s="19">
        <v>1408000117</v>
      </c>
      <c r="B3131" s="15" t="s">
        <v>3121</v>
      </c>
      <c r="C3131" s="22" t="s">
        <v>26</v>
      </c>
      <c r="D3131" s="20">
        <v>2950.75</v>
      </c>
      <c r="E3131" s="20">
        <v>2952.46</v>
      </c>
      <c r="F3131" s="20">
        <v>2981.64</v>
      </c>
      <c r="G3131" s="20">
        <v>2973.12</v>
      </c>
      <c r="H3131" s="20">
        <v>2989.27</v>
      </c>
      <c r="I3131" s="20">
        <v>2984.45</v>
      </c>
      <c r="J3131" s="20">
        <v>2949.57</v>
      </c>
      <c r="K3131" s="20">
        <v>2984.14</v>
      </c>
      <c r="L3131" s="20">
        <f t="shared" si="50"/>
        <v>2989.27</v>
      </c>
    </row>
    <row r="3132" spans="1:12" ht="16.5">
      <c r="A3132" s="19">
        <v>1408000118</v>
      </c>
      <c r="B3132" s="15" t="s">
        <v>3122</v>
      </c>
      <c r="C3132" s="22" t="s">
        <v>26</v>
      </c>
      <c r="D3132" s="20">
        <v>121.54</v>
      </c>
      <c r="E3132" s="20">
        <v>121.54</v>
      </c>
      <c r="F3132" s="20">
        <v>121.55</v>
      </c>
      <c r="G3132" s="20">
        <v>121.55</v>
      </c>
      <c r="H3132" s="20">
        <v>121.55</v>
      </c>
      <c r="I3132" s="20">
        <v>121.55</v>
      </c>
      <c r="J3132" s="20">
        <v>121.55</v>
      </c>
      <c r="K3132" s="20">
        <v>121.55</v>
      </c>
      <c r="L3132" s="20">
        <f t="shared" si="50"/>
        <v>121.55</v>
      </c>
    </row>
    <row r="3133" spans="1:12" ht="16.5">
      <c r="A3133" s="19">
        <v>1408000122</v>
      </c>
      <c r="B3133" s="15" t="s">
        <v>3123</v>
      </c>
      <c r="C3133" s="22" t="s">
        <v>13</v>
      </c>
      <c r="D3133" s="20">
        <v>86.24</v>
      </c>
      <c r="E3133" s="20">
        <v>86.24</v>
      </c>
      <c r="F3133" s="20">
        <v>87.21</v>
      </c>
      <c r="G3133" s="20">
        <v>87.21</v>
      </c>
      <c r="H3133" s="20">
        <v>87.55</v>
      </c>
      <c r="I3133" s="20">
        <v>87.09</v>
      </c>
      <c r="J3133" s="20">
        <v>85.75</v>
      </c>
      <c r="K3133" s="20">
        <v>86.45</v>
      </c>
      <c r="L3133" s="20">
        <f t="shared" si="50"/>
        <v>87.55</v>
      </c>
    </row>
    <row r="3134" spans="1:12" ht="33">
      <c r="A3134" s="19">
        <v>1408000123</v>
      </c>
      <c r="B3134" s="15" t="s">
        <v>3124</v>
      </c>
      <c r="C3134" s="22" t="s">
        <v>13</v>
      </c>
      <c r="D3134" s="20">
        <v>3583.79</v>
      </c>
      <c r="E3134" s="20">
        <v>3585.58</v>
      </c>
      <c r="F3134" s="20">
        <v>3589.55</v>
      </c>
      <c r="G3134" s="20">
        <v>3586.72</v>
      </c>
      <c r="H3134" s="20">
        <v>3594.98</v>
      </c>
      <c r="I3134" s="20">
        <v>3592.75</v>
      </c>
      <c r="J3134" s="20">
        <v>3581.91</v>
      </c>
      <c r="K3134" s="20">
        <v>3590.6</v>
      </c>
      <c r="L3134" s="20">
        <f t="shared" si="50"/>
        <v>3594.98</v>
      </c>
    </row>
    <row r="3135" spans="1:12" ht="33">
      <c r="A3135" s="19">
        <v>1408000124</v>
      </c>
      <c r="B3135" s="15" t="s">
        <v>3125</v>
      </c>
      <c r="C3135" s="22" t="s">
        <v>13</v>
      </c>
      <c r="D3135" s="20">
        <v>3758.67</v>
      </c>
      <c r="E3135" s="20">
        <v>3758.67</v>
      </c>
      <c r="F3135" s="20">
        <v>3758.76</v>
      </c>
      <c r="G3135" s="20">
        <v>3758.76</v>
      </c>
      <c r="H3135" s="20">
        <v>3758.76</v>
      </c>
      <c r="I3135" s="20">
        <v>3758.76</v>
      </c>
      <c r="J3135" s="20">
        <v>3758.76</v>
      </c>
      <c r="K3135" s="20">
        <v>3758.76</v>
      </c>
      <c r="L3135" s="20">
        <f t="shared" si="50"/>
        <v>3758.76</v>
      </c>
    </row>
    <row r="3136" spans="1:12" ht="16.5">
      <c r="A3136" s="19">
        <v>1408000125</v>
      </c>
      <c r="B3136" s="15" t="s">
        <v>3126</v>
      </c>
      <c r="C3136" s="22" t="s">
        <v>9</v>
      </c>
      <c r="D3136" s="20">
        <v>68.400000000000006</v>
      </c>
      <c r="E3136" s="20">
        <v>68.400000000000006</v>
      </c>
      <c r="F3136" s="20">
        <v>68.400000000000006</v>
      </c>
      <c r="G3136" s="20">
        <v>68.400000000000006</v>
      </c>
      <c r="H3136" s="20">
        <v>68.400000000000006</v>
      </c>
      <c r="I3136" s="20">
        <v>68.400000000000006</v>
      </c>
      <c r="J3136" s="20">
        <v>68.400000000000006</v>
      </c>
      <c r="K3136" s="20">
        <v>68.400000000000006</v>
      </c>
      <c r="L3136" s="20">
        <f t="shared" si="50"/>
        <v>68.400000000000006</v>
      </c>
    </row>
    <row r="3137" spans="1:12" ht="33">
      <c r="A3137" s="19">
        <v>1408000126</v>
      </c>
      <c r="B3137" s="15" t="s">
        <v>3127</v>
      </c>
      <c r="C3137" s="22" t="s">
        <v>13</v>
      </c>
      <c r="D3137" s="20">
        <v>2262.16</v>
      </c>
      <c r="E3137" s="20">
        <v>2262.46</v>
      </c>
      <c r="F3137" s="20">
        <v>2263.1</v>
      </c>
      <c r="G3137" s="20">
        <v>2262.67</v>
      </c>
      <c r="H3137" s="20">
        <v>2263.89</v>
      </c>
      <c r="I3137" s="20">
        <v>2263.5500000000002</v>
      </c>
      <c r="J3137" s="20">
        <v>2261.88</v>
      </c>
      <c r="K3137" s="20">
        <v>2263.29</v>
      </c>
      <c r="L3137" s="20">
        <f t="shared" si="50"/>
        <v>2263.89</v>
      </c>
    </row>
    <row r="3138" spans="1:12" ht="24.75">
      <c r="A3138" s="19">
        <v>1408000127</v>
      </c>
      <c r="B3138" s="15" t="s">
        <v>3128</v>
      </c>
      <c r="C3138" s="22" t="s">
        <v>13</v>
      </c>
      <c r="D3138" s="20">
        <v>1059.8900000000001</v>
      </c>
      <c r="E3138" s="20">
        <v>1060.3900000000001</v>
      </c>
      <c r="F3138" s="20">
        <v>1061.3699999999999</v>
      </c>
      <c r="G3138" s="20">
        <v>1060.6600000000001</v>
      </c>
      <c r="H3138" s="20">
        <v>1062.73</v>
      </c>
      <c r="I3138" s="20">
        <v>1062.1400000000001</v>
      </c>
      <c r="J3138" s="20">
        <v>1059.3599999999999</v>
      </c>
      <c r="K3138" s="20">
        <v>1061.7</v>
      </c>
      <c r="L3138" s="20">
        <f t="shared" si="50"/>
        <v>1062.73</v>
      </c>
    </row>
    <row r="3139" spans="1:12" ht="33">
      <c r="A3139" s="19">
        <v>1408000128</v>
      </c>
      <c r="B3139" s="15" t="s">
        <v>3129</v>
      </c>
      <c r="C3139" s="22" t="s">
        <v>13</v>
      </c>
      <c r="D3139" s="20">
        <v>3278.73</v>
      </c>
      <c r="E3139" s="20">
        <v>3278.73</v>
      </c>
      <c r="F3139" s="20">
        <v>3278.81</v>
      </c>
      <c r="G3139" s="20">
        <v>3278.81</v>
      </c>
      <c r="H3139" s="20">
        <v>3278.81</v>
      </c>
      <c r="I3139" s="20">
        <v>3278.81</v>
      </c>
      <c r="J3139" s="20">
        <v>3278.81</v>
      </c>
      <c r="K3139" s="20">
        <v>3278.81</v>
      </c>
      <c r="L3139" s="20">
        <f t="shared" si="50"/>
        <v>3278.81</v>
      </c>
    </row>
    <row r="3140" spans="1:12" ht="33">
      <c r="A3140" s="19">
        <v>1408000129</v>
      </c>
      <c r="B3140" s="15" t="s">
        <v>3130</v>
      </c>
      <c r="C3140" s="22" t="s">
        <v>13</v>
      </c>
      <c r="D3140" s="20">
        <v>3988.03</v>
      </c>
      <c r="E3140" s="20">
        <v>3988.03</v>
      </c>
      <c r="F3140" s="20">
        <v>3988.13</v>
      </c>
      <c r="G3140" s="20">
        <v>3988.13</v>
      </c>
      <c r="H3140" s="20">
        <v>3988.13</v>
      </c>
      <c r="I3140" s="20">
        <v>3988.13</v>
      </c>
      <c r="J3140" s="20">
        <v>3988.13</v>
      </c>
      <c r="K3140" s="20">
        <v>3988.13</v>
      </c>
      <c r="L3140" s="20">
        <f t="shared" si="50"/>
        <v>3988.13</v>
      </c>
    </row>
    <row r="3141" spans="1:12" ht="33">
      <c r="A3141" s="19">
        <v>1408000130</v>
      </c>
      <c r="B3141" s="15" t="s">
        <v>3131</v>
      </c>
      <c r="C3141" s="22" t="s">
        <v>13</v>
      </c>
      <c r="D3141" s="20">
        <v>10877.67</v>
      </c>
      <c r="E3141" s="20">
        <v>10877.67</v>
      </c>
      <c r="F3141" s="20">
        <v>10877.93</v>
      </c>
      <c r="G3141" s="20">
        <v>10877.93</v>
      </c>
      <c r="H3141" s="20">
        <v>10877.93</v>
      </c>
      <c r="I3141" s="20">
        <v>10877.93</v>
      </c>
      <c r="J3141" s="20">
        <v>10877.93</v>
      </c>
      <c r="K3141" s="20">
        <v>10877.93</v>
      </c>
      <c r="L3141" s="20">
        <f t="shared" si="50"/>
        <v>10877.93</v>
      </c>
    </row>
    <row r="3142" spans="1:12" ht="24.75">
      <c r="A3142" s="19">
        <v>1408000131</v>
      </c>
      <c r="B3142" s="15" t="s">
        <v>3132</v>
      </c>
      <c r="C3142" s="22" t="s">
        <v>13</v>
      </c>
      <c r="D3142" s="20">
        <v>2504.08</v>
      </c>
      <c r="E3142" s="20">
        <v>2505.3200000000002</v>
      </c>
      <c r="F3142" s="20">
        <v>2508.1</v>
      </c>
      <c r="G3142" s="20">
        <v>2506.11</v>
      </c>
      <c r="H3142" s="20">
        <v>2511.89</v>
      </c>
      <c r="I3142" s="20">
        <v>2510.33</v>
      </c>
      <c r="J3142" s="20">
        <v>2502.77</v>
      </c>
      <c r="K3142" s="20">
        <v>2508.83</v>
      </c>
      <c r="L3142" s="20">
        <f t="shared" si="50"/>
        <v>2511.89</v>
      </c>
    </row>
    <row r="3143" spans="1:12" ht="24.75">
      <c r="A3143" s="19">
        <v>1408000132</v>
      </c>
      <c r="B3143" s="15" t="s">
        <v>3133</v>
      </c>
      <c r="C3143" s="22" t="s">
        <v>13</v>
      </c>
      <c r="D3143" s="20">
        <v>891.45</v>
      </c>
      <c r="E3143" s="20">
        <v>896.98</v>
      </c>
      <c r="F3143" s="20">
        <v>909.44</v>
      </c>
      <c r="G3143" s="20">
        <v>900.38</v>
      </c>
      <c r="H3143" s="20">
        <v>926.78</v>
      </c>
      <c r="I3143" s="20">
        <v>919.8</v>
      </c>
      <c r="J3143" s="20">
        <v>885.42</v>
      </c>
      <c r="K3143" s="20">
        <v>912.45</v>
      </c>
      <c r="L3143" s="20">
        <f t="shared" si="50"/>
        <v>926.78</v>
      </c>
    </row>
    <row r="3144" spans="1:12">
      <c r="A3144" s="19">
        <v>1408000133</v>
      </c>
      <c r="B3144" s="15" t="s">
        <v>3134</v>
      </c>
      <c r="C3144" s="22" t="s">
        <v>9</v>
      </c>
      <c r="D3144" s="20">
        <v>51.49</v>
      </c>
      <c r="E3144" s="20">
        <v>51.49</v>
      </c>
      <c r="F3144" s="20">
        <v>51.49</v>
      </c>
      <c r="G3144" s="20">
        <v>51.49</v>
      </c>
      <c r="H3144" s="20">
        <v>51.49</v>
      </c>
      <c r="I3144" s="20">
        <v>51.49</v>
      </c>
      <c r="J3144" s="20">
        <v>51.49</v>
      </c>
      <c r="K3144" s="20">
        <v>51.49</v>
      </c>
      <c r="L3144" s="20">
        <f t="shared" si="50"/>
        <v>51.49</v>
      </c>
    </row>
    <row r="3145" spans="1:12">
      <c r="A3145" s="19">
        <v>1408000134</v>
      </c>
      <c r="B3145" s="15" t="s">
        <v>3135</v>
      </c>
      <c r="C3145" s="22" t="s">
        <v>9</v>
      </c>
      <c r="D3145" s="20">
        <v>52.9</v>
      </c>
      <c r="E3145" s="20">
        <v>52.9</v>
      </c>
      <c r="F3145" s="20">
        <v>52.91</v>
      </c>
      <c r="G3145" s="20">
        <v>52.91</v>
      </c>
      <c r="H3145" s="20">
        <v>52.91</v>
      </c>
      <c r="I3145" s="20">
        <v>52.91</v>
      </c>
      <c r="J3145" s="20">
        <v>52.91</v>
      </c>
      <c r="K3145" s="20">
        <v>52.91</v>
      </c>
      <c r="L3145" s="20">
        <f t="shared" ref="L3145:L3207" si="51">MAX(D3145:K3145)</f>
        <v>52.91</v>
      </c>
    </row>
    <row r="3146" spans="1:12" ht="33">
      <c r="A3146" s="19">
        <v>1408000136</v>
      </c>
      <c r="B3146" s="15" t="s">
        <v>3136</v>
      </c>
      <c r="C3146" s="22" t="s">
        <v>13</v>
      </c>
      <c r="D3146" s="20">
        <v>2695.25</v>
      </c>
      <c r="E3146" s="20">
        <v>2695.25</v>
      </c>
      <c r="F3146" s="20">
        <v>2695.32</v>
      </c>
      <c r="G3146" s="20">
        <v>2695.32</v>
      </c>
      <c r="H3146" s="20">
        <v>2695.32</v>
      </c>
      <c r="I3146" s="20">
        <v>2695.32</v>
      </c>
      <c r="J3146" s="20">
        <v>2695.32</v>
      </c>
      <c r="K3146" s="20">
        <v>2695.32</v>
      </c>
      <c r="L3146" s="20">
        <f t="shared" si="51"/>
        <v>2695.32</v>
      </c>
    </row>
    <row r="3147" spans="1:12" ht="33">
      <c r="A3147" s="19">
        <v>1408000138</v>
      </c>
      <c r="B3147" s="15" t="s">
        <v>3137</v>
      </c>
      <c r="C3147" s="22" t="s">
        <v>26</v>
      </c>
      <c r="D3147" s="20">
        <v>1351.9</v>
      </c>
      <c r="E3147" s="20">
        <v>1351.9</v>
      </c>
      <c r="F3147" s="20">
        <v>1351.93</v>
      </c>
      <c r="G3147" s="20">
        <v>1351.93</v>
      </c>
      <c r="H3147" s="20">
        <v>1351.93</v>
      </c>
      <c r="I3147" s="20">
        <v>1351.93</v>
      </c>
      <c r="J3147" s="20">
        <v>1351.93</v>
      </c>
      <c r="K3147" s="20">
        <v>1351.93</v>
      </c>
      <c r="L3147" s="20">
        <f t="shared" si="51"/>
        <v>1351.93</v>
      </c>
    </row>
    <row r="3148" spans="1:12" ht="49.5">
      <c r="A3148" s="19">
        <v>1408000140</v>
      </c>
      <c r="B3148" s="15" t="s">
        <v>3138</v>
      </c>
      <c r="C3148" s="22" t="s">
        <v>26</v>
      </c>
      <c r="D3148" s="20">
        <v>1625.09</v>
      </c>
      <c r="E3148" s="20">
        <v>1625.09</v>
      </c>
      <c r="F3148" s="20">
        <v>1625.13</v>
      </c>
      <c r="G3148" s="20">
        <v>1625.13</v>
      </c>
      <c r="H3148" s="20">
        <v>1625.13</v>
      </c>
      <c r="I3148" s="20">
        <v>1625.13</v>
      </c>
      <c r="J3148" s="20">
        <v>1625.13</v>
      </c>
      <c r="K3148" s="20">
        <v>1625.13</v>
      </c>
      <c r="L3148" s="20">
        <f t="shared" si="51"/>
        <v>1625.13</v>
      </c>
    </row>
    <row r="3149" spans="1:12" ht="33">
      <c r="A3149" s="19">
        <v>1408000141</v>
      </c>
      <c r="B3149" s="15" t="s">
        <v>3139</v>
      </c>
      <c r="C3149" s="22" t="s">
        <v>26</v>
      </c>
      <c r="D3149" s="20">
        <v>552.91999999999996</v>
      </c>
      <c r="E3149" s="20">
        <v>552.91999999999996</v>
      </c>
      <c r="F3149" s="20">
        <v>552.92999999999995</v>
      </c>
      <c r="G3149" s="20">
        <v>552.92999999999995</v>
      </c>
      <c r="H3149" s="20">
        <v>552.92999999999995</v>
      </c>
      <c r="I3149" s="20">
        <v>552.92999999999995</v>
      </c>
      <c r="J3149" s="20">
        <v>552.92999999999995</v>
      </c>
      <c r="K3149" s="20">
        <v>552.92999999999995</v>
      </c>
      <c r="L3149" s="20">
        <f t="shared" si="51"/>
        <v>552.92999999999995</v>
      </c>
    </row>
    <row r="3150" spans="1:12" ht="33">
      <c r="A3150" s="19">
        <v>1408000143</v>
      </c>
      <c r="B3150" s="15" t="s">
        <v>3140</v>
      </c>
      <c r="C3150" s="22" t="s">
        <v>26</v>
      </c>
      <c r="D3150" s="20">
        <v>990.99</v>
      </c>
      <c r="E3150" s="20">
        <v>990.99</v>
      </c>
      <c r="F3150" s="20">
        <v>991.02</v>
      </c>
      <c r="G3150" s="20">
        <v>991.02</v>
      </c>
      <c r="H3150" s="20">
        <v>991.02</v>
      </c>
      <c r="I3150" s="20">
        <v>991.02</v>
      </c>
      <c r="J3150" s="20">
        <v>991.02</v>
      </c>
      <c r="K3150" s="20">
        <v>991.02</v>
      </c>
      <c r="L3150" s="20">
        <f t="shared" si="51"/>
        <v>991.02</v>
      </c>
    </row>
    <row r="3151" spans="1:12" ht="24.75">
      <c r="A3151" s="19">
        <v>1408000144</v>
      </c>
      <c r="B3151" s="15" t="s">
        <v>3141</v>
      </c>
      <c r="C3151" s="22" t="s">
        <v>13</v>
      </c>
      <c r="D3151" s="20">
        <v>1271.6099999999999</v>
      </c>
      <c r="E3151" s="20">
        <v>1271.6099999999999</v>
      </c>
      <c r="F3151" s="20">
        <v>1271.6400000000001</v>
      </c>
      <c r="G3151" s="20">
        <v>1271.6400000000001</v>
      </c>
      <c r="H3151" s="20">
        <v>1271.6400000000001</v>
      </c>
      <c r="I3151" s="20">
        <v>1271.6400000000001</v>
      </c>
      <c r="J3151" s="20">
        <v>1271.6400000000001</v>
      </c>
      <c r="K3151" s="20">
        <v>1271.6400000000001</v>
      </c>
      <c r="L3151" s="20">
        <f t="shared" si="51"/>
        <v>1271.6400000000001</v>
      </c>
    </row>
    <row r="3152" spans="1:12" ht="24.75">
      <c r="A3152" s="19">
        <v>1408000145</v>
      </c>
      <c r="B3152" s="15" t="s">
        <v>3142</v>
      </c>
      <c r="C3152" s="22" t="s">
        <v>13</v>
      </c>
      <c r="D3152" s="20">
        <v>1271.6099999999999</v>
      </c>
      <c r="E3152" s="20">
        <v>1271.6099999999999</v>
      </c>
      <c r="F3152" s="20">
        <v>1271.6400000000001</v>
      </c>
      <c r="G3152" s="20">
        <v>1271.6400000000001</v>
      </c>
      <c r="H3152" s="20">
        <v>1271.6400000000001</v>
      </c>
      <c r="I3152" s="20">
        <v>1271.6400000000001</v>
      </c>
      <c r="J3152" s="20">
        <v>1271.6400000000001</v>
      </c>
      <c r="K3152" s="20">
        <v>1271.6400000000001</v>
      </c>
      <c r="L3152" s="20">
        <f t="shared" si="51"/>
        <v>1271.6400000000001</v>
      </c>
    </row>
    <row r="3153" spans="1:12" ht="33">
      <c r="A3153" s="19">
        <v>1408000146</v>
      </c>
      <c r="B3153" s="15" t="s">
        <v>3143</v>
      </c>
      <c r="C3153" s="22" t="s">
        <v>26</v>
      </c>
      <c r="D3153" s="20">
        <v>786.46</v>
      </c>
      <c r="E3153" s="20">
        <v>787.74</v>
      </c>
      <c r="F3153" s="20">
        <v>790.26</v>
      </c>
      <c r="G3153" s="20">
        <v>788.4</v>
      </c>
      <c r="H3153" s="20">
        <v>793.75</v>
      </c>
      <c r="I3153" s="20">
        <v>792.23</v>
      </c>
      <c r="J3153" s="20">
        <v>785.05</v>
      </c>
      <c r="K3153" s="20">
        <v>791.16</v>
      </c>
      <c r="L3153" s="20">
        <f t="shared" si="51"/>
        <v>793.75</v>
      </c>
    </row>
    <row r="3154" spans="1:12" ht="16.5">
      <c r="A3154" s="19">
        <v>1408000147</v>
      </c>
      <c r="B3154" s="15" t="s">
        <v>3144</v>
      </c>
      <c r="C3154" s="22" t="s">
        <v>13</v>
      </c>
      <c r="D3154" s="20">
        <v>536.91</v>
      </c>
      <c r="E3154" s="20">
        <v>536.91</v>
      </c>
      <c r="F3154" s="20">
        <v>536.91999999999996</v>
      </c>
      <c r="G3154" s="20">
        <v>536.91999999999996</v>
      </c>
      <c r="H3154" s="20">
        <v>536.91999999999996</v>
      </c>
      <c r="I3154" s="20">
        <v>536.91999999999996</v>
      </c>
      <c r="J3154" s="20">
        <v>536.91999999999996</v>
      </c>
      <c r="K3154" s="20">
        <v>536.91999999999996</v>
      </c>
      <c r="L3154" s="20">
        <f t="shared" si="51"/>
        <v>536.91999999999996</v>
      </c>
    </row>
    <row r="3155" spans="1:12" ht="24.75">
      <c r="A3155" s="19">
        <v>1408000148</v>
      </c>
      <c r="B3155" s="15" t="s">
        <v>3145</v>
      </c>
      <c r="C3155" s="22" t="s">
        <v>12</v>
      </c>
      <c r="D3155" s="20">
        <v>460.02</v>
      </c>
      <c r="E3155" s="20">
        <v>460.28</v>
      </c>
      <c r="F3155" s="20">
        <v>460.85</v>
      </c>
      <c r="G3155" s="20">
        <v>460.43</v>
      </c>
      <c r="H3155" s="20">
        <v>461.69</v>
      </c>
      <c r="I3155" s="20">
        <v>461.34</v>
      </c>
      <c r="J3155" s="20">
        <v>459.72</v>
      </c>
      <c r="K3155" s="20">
        <v>461.01</v>
      </c>
      <c r="L3155" s="20">
        <f t="shared" si="51"/>
        <v>461.69</v>
      </c>
    </row>
    <row r="3156" spans="1:12" ht="16.5">
      <c r="A3156" s="19">
        <v>1408000149</v>
      </c>
      <c r="B3156" s="15" t="s">
        <v>3146</v>
      </c>
      <c r="C3156" s="22" t="s">
        <v>26</v>
      </c>
      <c r="D3156" s="20">
        <v>246.72</v>
      </c>
      <c r="E3156" s="20">
        <v>246.72</v>
      </c>
      <c r="F3156" s="20">
        <v>246.72</v>
      </c>
      <c r="G3156" s="20">
        <v>246.72</v>
      </c>
      <c r="H3156" s="20">
        <v>246.72</v>
      </c>
      <c r="I3156" s="20">
        <v>246.72</v>
      </c>
      <c r="J3156" s="20">
        <v>246.72</v>
      </c>
      <c r="K3156" s="20">
        <v>246.72</v>
      </c>
      <c r="L3156" s="20">
        <f t="shared" si="51"/>
        <v>246.72</v>
      </c>
    </row>
    <row r="3157" spans="1:12" ht="24.75">
      <c r="A3157" s="19">
        <v>1408000150</v>
      </c>
      <c r="B3157" s="15" t="s">
        <v>3147</v>
      </c>
      <c r="C3157" s="22" t="s">
        <v>13</v>
      </c>
      <c r="D3157" s="20">
        <v>3070.08</v>
      </c>
      <c r="E3157" s="20">
        <v>3070.08</v>
      </c>
      <c r="F3157" s="20">
        <v>3070.15</v>
      </c>
      <c r="G3157" s="20">
        <v>3070.15</v>
      </c>
      <c r="H3157" s="20">
        <v>3070.15</v>
      </c>
      <c r="I3157" s="20">
        <v>3070.15</v>
      </c>
      <c r="J3157" s="20">
        <v>3070.15</v>
      </c>
      <c r="K3157" s="20">
        <v>3070.15</v>
      </c>
      <c r="L3157" s="20">
        <f t="shared" si="51"/>
        <v>3070.15</v>
      </c>
    </row>
    <row r="3158" spans="1:12" ht="24.75">
      <c r="A3158" s="19">
        <v>1408000151</v>
      </c>
      <c r="B3158" s="15" t="s">
        <v>3148</v>
      </c>
      <c r="C3158" s="22" t="s">
        <v>26</v>
      </c>
      <c r="D3158" s="20">
        <v>24.83</v>
      </c>
      <c r="E3158" s="20">
        <v>24.83</v>
      </c>
      <c r="F3158" s="20">
        <v>24.83</v>
      </c>
      <c r="G3158" s="20">
        <v>24.83</v>
      </c>
      <c r="H3158" s="20">
        <v>24.83</v>
      </c>
      <c r="I3158" s="20">
        <v>24.83</v>
      </c>
      <c r="J3158" s="20">
        <v>24.83</v>
      </c>
      <c r="K3158" s="20">
        <v>24.83</v>
      </c>
      <c r="L3158" s="20">
        <f t="shared" si="51"/>
        <v>24.83</v>
      </c>
    </row>
    <row r="3159" spans="1:12" ht="16.5">
      <c r="A3159" s="19">
        <v>1408000152</v>
      </c>
      <c r="B3159" s="15" t="s">
        <v>3149</v>
      </c>
      <c r="C3159" s="22" t="s">
        <v>13</v>
      </c>
      <c r="D3159" s="20">
        <v>20.74</v>
      </c>
      <c r="E3159" s="20">
        <v>20.74</v>
      </c>
      <c r="F3159" s="20">
        <v>21.13</v>
      </c>
      <c r="G3159" s="20">
        <v>21.09</v>
      </c>
      <c r="H3159" s="20">
        <v>21.17</v>
      </c>
      <c r="I3159" s="20">
        <v>21.13</v>
      </c>
      <c r="J3159" s="20">
        <v>20.78</v>
      </c>
      <c r="K3159" s="20">
        <v>21.17</v>
      </c>
      <c r="L3159" s="20">
        <f t="shared" si="51"/>
        <v>21.17</v>
      </c>
    </row>
    <row r="3160" spans="1:12" ht="16.5">
      <c r="A3160" s="19">
        <v>1408000153</v>
      </c>
      <c r="B3160" s="15" t="s">
        <v>3150</v>
      </c>
      <c r="C3160" s="22" t="s">
        <v>13</v>
      </c>
      <c r="D3160" s="20">
        <v>20.74</v>
      </c>
      <c r="E3160" s="20">
        <v>20.74</v>
      </c>
      <c r="F3160" s="20">
        <v>21.13</v>
      </c>
      <c r="G3160" s="20">
        <v>21.09</v>
      </c>
      <c r="H3160" s="20">
        <v>21.17</v>
      </c>
      <c r="I3160" s="20">
        <v>21.13</v>
      </c>
      <c r="J3160" s="20">
        <v>20.78</v>
      </c>
      <c r="K3160" s="20">
        <v>21.17</v>
      </c>
      <c r="L3160" s="20">
        <f t="shared" si="51"/>
        <v>21.17</v>
      </c>
    </row>
    <row r="3161" spans="1:12" ht="33">
      <c r="A3161" s="19">
        <v>1408000155</v>
      </c>
      <c r="B3161" s="15" t="s">
        <v>3151</v>
      </c>
      <c r="C3161" s="22" t="s">
        <v>13</v>
      </c>
      <c r="D3161" s="20">
        <v>821.27</v>
      </c>
      <c r="E3161" s="20">
        <v>821.27</v>
      </c>
      <c r="F3161" s="20">
        <v>821.29</v>
      </c>
      <c r="G3161" s="20">
        <v>821.29</v>
      </c>
      <c r="H3161" s="20">
        <v>821.29</v>
      </c>
      <c r="I3161" s="20">
        <v>821.29</v>
      </c>
      <c r="J3161" s="20">
        <v>821.29</v>
      </c>
      <c r="K3161" s="20">
        <v>821.29</v>
      </c>
      <c r="L3161" s="20">
        <f t="shared" si="51"/>
        <v>821.29</v>
      </c>
    </row>
    <row r="3162" spans="1:12">
      <c r="A3162" s="19">
        <v>1408000156</v>
      </c>
      <c r="B3162" s="15" t="s">
        <v>3152</v>
      </c>
      <c r="C3162" s="22" t="s">
        <v>9</v>
      </c>
      <c r="D3162" s="20">
        <v>47.38</v>
      </c>
      <c r="E3162" s="20">
        <v>47.38</v>
      </c>
      <c r="F3162" s="20">
        <v>47.38</v>
      </c>
      <c r="G3162" s="20">
        <v>47.38</v>
      </c>
      <c r="H3162" s="20">
        <v>47.38</v>
      </c>
      <c r="I3162" s="20">
        <v>47.38</v>
      </c>
      <c r="J3162" s="20">
        <v>47.38</v>
      </c>
      <c r="K3162" s="20">
        <v>47.38</v>
      </c>
      <c r="L3162" s="20">
        <f t="shared" si="51"/>
        <v>47.38</v>
      </c>
    </row>
    <row r="3163" spans="1:12" ht="24.75">
      <c r="A3163" s="19">
        <v>1408000158</v>
      </c>
      <c r="B3163" s="15" t="s">
        <v>3153</v>
      </c>
      <c r="C3163" s="22" t="s">
        <v>13</v>
      </c>
      <c r="D3163" s="20">
        <v>1897.32</v>
      </c>
      <c r="E3163" s="20">
        <v>1897.32</v>
      </c>
      <c r="F3163" s="20">
        <v>1897.36</v>
      </c>
      <c r="G3163" s="20">
        <v>1897.36</v>
      </c>
      <c r="H3163" s="20">
        <v>1897.36</v>
      </c>
      <c r="I3163" s="20">
        <v>1897.36</v>
      </c>
      <c r="J3163" s="20">
        <v>1897.36</v>
      </c>
      <c r="K3163" s="20">
        <v>1897.36</v>
      </c>
      <c r="L3163" s="20">
        <f t="shared" si="51"/>
        <v>1897.36</v>
      </c>
    </row>
    <row r="3164" spans="1:12" ht="16.5">
      <c r="A3164" s="19">
        <v>1408000162</v>
      </c>
      <c r="B3164" s="15" t="s">
        <v>3154</v>
      </c>
      <c r="C3164" s="22" t="s">
        <v>12</v>
      </c>
      <c r="D3164" s="20">
        <v>144.87</v>
      </c>
      <c r="E3164" s="20">
        <v>144.87</v>
      </c>
      <c r="F3164" s="20">
        <v>144.87</v>
      </c>
      <c r="G3164" s="20">
        <v>144.81</v>
      </c>
      <c r="H3164" s="20">
        <v>144.87</v>
      </c>
      <c r="I3164" s="20">
        <v>144.87</v>
      </c>
      <c r="J3164" s="20">
        <v>144.87</v>
      </c>
      <c r="K3164" s="20">
        <v>144.87</v>
      </c>
      <c r="L3164" s="20">
        <f t="shared" si="51"/>
        <v>144.87</v>
      </c>
    </row>
    <row r="3165" spans="1:12" ht="41.25">
      <c r="A3165" s="19">
        <v>1408000184</v>
      </c>
      <c r="B3165" s="15" t="s">
        <v>3155</v>
      </c>
      <c r="C3165" s="22" t="s">
        <v>12</v>
      </c>
      <c r="D3165" s="20">
        <v>1333.95</v>
      </c>
      <c r="E3165" s="20">
        <v>1333.95</v>
      </c>
      <c r="F3165" s="20">
        <v>1333.98</v>
      </c>
      <c r="G3165" s="20">
        <v>1333.98</v>
      </c>
      <c r="H3165" s="20">
        <v>1333.98</v>
      </c>
      <c r="I3165" s="20">
        <v>1333.98</v>
      </c>
      <c r="J3165" s="20">
        <v>1333.98</v>
      </c>
      <c r="K3165" s="20">
        <v>1333.98</v>
      </c>
      <c r="L3165" s="20">
        <f t="shared" si="51"/>
        <v>1333.98</v>
      </c>
    </row>
    <row r="3166" spans="1:12" ht="33">
      <c r="A3166" s="19">
        <v>1408000185</v>
      </c>
      <c r="B3166" s="15" t="s">
        <v>3156</v>
      </c>
      <c r="C3166" s="22" t="s">
        <v>13</v>
      </c>
      <c r="D3166" s="20">
        <v>2484.83</v>
      </c>
      <c r="E3166" s="20">
        <v>2484.83</v>
      </c>
      <c r="F3166" s="20">
        <v>2484.9</v>
      </c>
      <c r="G3166" s="20">
        <v>2484.9</v>
      </c>
      <c r="H3166" s="20">
        <v>2484.9</v>
      </c>
      <c r="I3166" s="20">
        <v>2484.9</v>
      </c>
      <c r="J3166" s="20">
        <v>2484.9</v>
      </c>
      <c r="K3166" s="20">
        <v>2484.9</v>
      </c>
      <c r="L3166" s="20">
        <f t="shared" si="51"/>
        <v>2484.9</v>
      </c>
    </row>
    <row r="3167" spans="1:12" ht="24.75">
      <c r="A3167" s="19">
        <v>1408000186</v>
      </c>
      <c r="B3167" s="15" t="s">
        <v>3157</v>
      </c>
      <c r="C3167" s="22" t="s">
        <v>13</v>
      </c>
      <c r="D3167" s="20">
        <v>1092.57</v>
      </c>
      <c r="E3167" s="20">
        <v>1096.25</v>
      </c>
      <c r="F3167" s="20">
        <v>1108.27</v>
      </c>
      <c r="G3167" s="20">
        <v>1099.96</v>
      </c>
      <c r="H3167" s="20">
        <v>1119.1500000000001</v>
      </c>
      <c r="I3167" s="20">
        <v>1115.7</v>
      </c>
      <c r="J3167" s="20">
        <v>1090.6099999999999</v>
      </c>
      <c r="K3167" s="20">
        <v>1117.4100000000001</v>
      </c>
      <c r="L3167" s="20">
        <f t="shared" si="51"/>
        <v>1119.1500000000001</v>
      </c>
    </row>
    <row r="3168" spans="1:12" ht="41.25">
      <c r="A3168" s="19">
        <v>1408000192</v>
      </c>
      <c r="B3168" s="15" t="s">
        <v>3158</v>
      </c>
      <c r="C3168" s="22" t="s">
        <v>12</v>
      </c>
      <c r="D3168" s="20">
        <v>1250.03</v>
      </c>
      <c r="E3168" s="20">
        <v>1250.03</v>
      </c>
      <c r="F3168" s="20">
        <v>1250.07</v>
      </c>
      <c r="G3168" s="20">
        <v>1250.07</v>
      </c>
      <c r="H3168" s="20">
        <v>1250.07</v>
      </c>
      <c r="I3168" s="20">
        <v>1250.07</v>
      </c>
      <c r="J3168" s="20">
        <v>1250.07</v>
      </c>
      <c r="K3168" s="20">
        <v>1250.07</v>
      </c>
      <c r="L3168" s="20">
        <f t="shared" si="51"/>
        <v>1250.07</v>
      </c>
    </row>
    <row r="3169" spans="1:12" ht="41.25">
      <c r="A3169" s="19">
        <v>1408000193</v>
      </c>
      <c r="B3169" s="15" t="s">
        <v>3159</v>
      </c>
      <c r="C3169" s="22" t="s">
        <v>12</v>
      </c>
      <c r="D3169" s="20">
        <v>1239.8</v>
      </c>
      <c r="E3169" s="20">
        <v>1239.8</v>
      </c>
      <c r="F3169" s="20">
        <v>1239.83</v>
      </c>
      <c r="G3169" s="20">
        <v>1239.83</v>
      </c>
      <c r="H3169" s="20">
        <v>1239.83</v>
      </c>
      <c r="I3169" s="20">
        <v>1239.83</v>
      </c>
      <c r="J3169" s="20">
        <v>1239.83</v>
      </c>
      <c r="K3169" s="20">
        <v>1239.83</v>
      </c>
      <c r="L3169" s="20">
        <f t="shared" si="51"/>
        <v>1239.83</v>
      </c>
    </row>
    <row r="3170" spans="1:12" ht="41.25">
      <c r="A3170" s="19">
        <v>1408000196</v>
      </c>
      <c r="B3170" s="15" t="s">
        <v>3160</v>
      </c>
      <c r="C3170" s="22" t="s">
        <v>12</v>
      </c>
      <c r="D3170" s="20">
        <v>1250.6600000000001</v>
      </c>
      <c r="E3170" s="20">
        <v>1250.6600000000001</v>
      </c>
      <c r="F3170" s="20">
        <v>1250.69</v>
      </c>
      <c r="G3170" s="20">
        <v>1250.69</v>
      </c>
      <c r="H3170" s="20">
        <v>1250.69</v>
      </c>
      <c r="I3170" s="20">
        <v>1250.69</v>
      </c>
      <c r="J3170" s="20">
        <v>1250.69</v>
      </c>
      <c r="K3170" s="20">
        <v>1250.69</v>
      </c>
      <c r="L3170" s="20">
        <f t="shared" si="51"/>
        <v>1250.69</v>
      </c>
    </row>
    <row r="3171" spans="1:12" ht="41.25">
      <c r="A3171" s="19">
        <v>1408000198</v>
      </c>
      <c r="B3171" s="15" t="s">
        <v>3161</v>
      </c>
      <c r="C3171" s="22" t="s">
        <v>12</v>
      </c>
      <c r="D3171" s="20">
        <v>1417.27</v>
      </c>
      <c r="E3171" s="20">
        <v>1417.27</v>
      </c>
      <c r="F3171" s="20">
        <v>1417.31</v>
      </c>
      <c r="G3171" s="20">
        <v>1417.31</v>
      </c>
      <c r="H3171" s="20">
        <v>1417.31</v>
      </c>
      <c r="I3171" s="20">
        <v>1417.31</v>
      </c>
      <c r="J3171" s="20">
        <v>1417.31</v>
      </c>
      <c r="K3171" s="20">
        <v>1417.31</v>
      </c>
      <c r="L3171" s="20">
        <f t="shared" si="51"/>
        <v>1417.31</v>
      </c>
    </row>
    <row r="3172" spans="1:12" ht="33">
      <c r="A3172" s="19">
        <v>1408000199</v>
      </c>
      <c r="B3172" s="15" t="s">
        <v>3162</v>
      </c>
      <c r="C3172" s="22" t="s">
        <v>13</v>
      </c>
      <c r="D3172" s="20">
        <v>627.66</v>
      </c>
      <c r="E3172" s="20">
        <v>627.66</v>
      </c>
      <c r="F3172" s="20">
        <v>627.67999999999995</v>
      </c>
      <c r="G3172" s="20">
        <v>627.67999999999995</v>
      </c>
      <c r="H3172" s="20">
        <v>627.67999999999995</v>
      </c>
      <c r="I3172" s="20">
        <v>627.67999999999995</v>
      </c>
      <c r="J3172" s="20">
        <v>627.67999999999995</v>
      </c>
      <c r="K3172" s="20">
        <v>627.67999999999995</v>
      </c>
      <c r="L3172" s="20">
        <f t="shared" si="51"/>
        <v>627.67999999999995</v>
      </c>
    </row>
    <row r="3173" spans="1:12" ht="66">
      <c r="A3173" s="19">
        <v>1408000201</v>
      </c>
      <c r="B3173" s="15" t="s">
        <v>3163</v>
      </c>
      <c r="C3173" s="22" t="s">
        <v>12</v>
      </c>
      <c r="D3173" s="20">
        <v>1002.97</v>
      </c>
      <c r="E3173" s="20">
        <v>1002.97</v>
      </c>
      <c r="F3173" s="20">
        <v>1002.99</v>
      </c>
      <c r="G3173" s="20">
        <v>1002.99</v>
      </c>
      <c r="H3173" s="20">
        <v>1002.99</v>
      </c>
      <c r="I3173" s="20">
        <v>1002.99</v>
      </c>
      <c r="J3173" s="20">
        <v>1002.99</v>
      </c>
      <c r="K3173" s="20">
        <v>1002.99</v>
      </c>
      <c r="L3173" s="20">
        <f t="shared" si="51"/>
        <v>1002.99</v>
      </c>
    </row>
    <row r="3174" spans="1:12" ht="33">
      <c r="A3174" s="19">
        <v>1408000202</v>
      </c>
      <c r="B3174" s="15" t="s">
        <v>3164</v>
      </c>
      <c r="C3174" s="22" t="s">
        <v>10</v>
      </c>
      <c r="D3174" s="20">
        <v>1464.2</v>
      </c>
      <c r="E3174" s="20">
        <v>1464.46</v>
      </c>
      <c r="F3174" s="20">
        <v>1465.08</v>
      </c>
      <c r="G3174" s="20">
        <v>1464.66</v>
      </c>
      <c r="H3174" s="20">
        <v>1465.9</v>
      </c>
      <c r="I3174" s="20">
        <v>1465.57</v>
      </c>
      <c r="J3174" s="20">
        <v>1463.96</v>
      </c>
      <c r="K3174" s="20">
        <v>1465.23</v>
      </c>
      <c r="L3174" s="20">
        <f t="shared" si="51"/>
        <v>1465.9</v>
      </c>
    </row>
    <row r="3175" spans="1:12" ht="82.5">
      <c r="A3175" s="19">
        <v>1408000203</v>
      </c>
      <c r="B3175" s="15" t="s">
        <v>3165</v>
      </c>
      <c r="C3175" s="22" t="s">
        <v>12</v>
      </c>
      <c r="D3175" s="20">
        <v>1635.65</v>
      </c>
      <c r="E3175" s="20">
        <v>1635.65</v>
      </c>
      <c r="F3175" s="20">
        <v>1635.68</v>
      </c>
      <c r="G3175" s="20">
        <v>1635.64</v>
      </c>
      <c r="H3175" s="20">
        <v>1635.68</v>
      </c>
      <c r="I3175" s="20">
        <v>1635.68</v>
      </c>
      <c r="J3175" s="20">
        <v>1635.68</v>
      </c>
      <c r="K3175" s="20">
        <v>1635.68</v>
      </c>
      <c r="L3175" s="20">
        <f t="shared" si="51"/>
        <v>1635.68</v>
      </c>
    </row>
    <row r="3176" spans="1:12" ht="33">
      <c r="A3176" s="19">
        <v>1408000204</v>
      </c>
      <c r="B3176" s="15" t="s">
        <v>3166</v>
      </c>
      <c r="C3176" s="22" t="s">
        <v>10</v>
      </c>
      <c r="D3176" s="20">
        <v>741.38</v>
      </c>
      <c r="E3176" s="20">
        <v>742.07</v>
      </c>
      <c r="F3176" s="20">
        <v>743.67</v>
      </c>
      <c r="G3176" s="20">
        <v>742.54</v>
      </c>
      <c r="H3176" s="20">
        <v>745.85</v>
      </c>
      <c r="I3176" s="20">
        <v>744.97</v>
      </c>
      <c r="J3176" s="20">
        <v>740.65</v>
      </c>
      <c r="K3176" s="20">
        <v>744.05</v>
      </c>
      <c r="L3176" s="20">
        <f t="shared" si="51"/>
        <v>745.85</v>
      </c>
    </row>
    <row r="3177" spans="1:12" ht="33">
      <c r="A3177" s="19">
        <v>1410000003</v>
      </c>
      <c r="B3177" s="15" t="s">
        <v>3167</v>
      </c>
      <c r="C3177" s="22" t="s">
        <v>10</v>
      </c>
      <c r="D3177" s="20">
        <v>1178.1099999999999</v>
      </c>
      <c r="E3177" s="20">
        <v>1178.1099999999999</v>
      </c>
      <c r="F3177" s="20">
        <v>1178.1400000000001</v>
      </c>
      <c r="G3177" s="20">
        <v>1178.1400000000001</v>
      </c>
      <c r="H3177" s="20">
        <v>1178.1400000000001</v>
      </c>
      <c r="I3177" s="20">
        <v>1178.1400000000001</v>
      </c>
      <c r="J3177" s="20">
        <v>1178.1400000000001</v>
      </c>
      <c r="K3177" s="20">
        <v>1178.1400000000001</v>
      </c>
      <c r="L3177" s="20">
        <f t="shared" si="51"/>
        <v>1178.1400000000001</v>
      </c>
    </row>
    <row r="3178" spans="1:12" ht="24.75">
      <c r="A3178" s="19">
        <v>1411000001</v>
      </c>
      <c r="B3178" s="15" t="s">
        <v>3168</v>
      </c>
      <c r="C3178" s="22" t="s">
        <v>13</v>
      </c>
      <c r="D3178" s="20">
        <v>2016.47</v>
      </c>
      <c r="E3178" s="20">
        <v>2017.01</v>
      </c>
      <c r="F3178" s="20">
        <v>2018.27</v>
      </c>
      <c r="G3178" s="20">
        <v>2017.39</v>
      </c>
      <c r="H3178" s="20">
        <v>2019.95</v>
      </c>
      <c r="I3178" s="20">
        <v>2019.27</v>
      </c>
      <c r="J3178" s="20">
        <v>2015.96</v>
      </c>
      <c r="K3178" s="20">
        <v>2018.57</v>
      </c>
      <c r="L3178" s="20">
        <f t="shared" si="51"/>
        <v>2019.95</v>
      </c>
    </row>
    <row r="3179" spans="1:12" ht="24.75">
      <c r="A3179" s="19">
        <v>1411000002</v>
      </c>
      <c r="B3179" s="15" t="s">
        <v>3169</v>
      </c>
      <c r="C3179" s="22" t="s">
        <v>13</v>
      </c>
      <c r="D3179" s="20">
        <v>1561.14</v>
      </c>
      <c r="E3179" s="20">
        <v>1561.55</v>
      </c>
      <c r="F3179" s="20">
        <v>1562.53</v>
      </c>
      <c r="G3179" s="20">
        <v>1561.86</v>
      </c>
      <c r="H3179" s="20">
        <v>1563.84</v>
      </c>
      <c r="I3179" s="20">
        <v>1563.31</v>
      </c>
      <c r="J3179" s="20">
        <v>1560.74</v>
      </c>
      <c r="K3179" s="20">
        <v>1562.76</v>
      </c>
      <c r="L3179" s="20">
        <f t="shared" si="51"/>
        <v>1563.84</v>
      </c>
    </row>
    <row r="3180" spans="1:12" ht="57.75">
      <c r="A3180" s="19">
        <v>1411000011</v>
      </c>
      <c r="B3180" s="15" t="s">
        <v>3170</v>
      </c>
      <c r="C3180" s="22" t="s">
        <v>13</v>
      </c>
      <c r="D3180" s="20">
        <v>1499.21</v>
      </c>
      <c r="E3180" s="20">
        <v>1499.21</v>
      </c>
      <c r="F3180" s="20">
        <v>1499.25</v>
      </c>
      <c r="G3180" s="20">
        <v>1499.25</v>
      </c>
      <c r="H3180" s="20">
        <v>1499.25</v>
      </c>
      <c r="I3180" s="20">
        <v>1499.25</v>
      </c>
      <c r="J3180" s="20">
        <v>1499.25</v>
      </c>
      <c r="K3180" s="20">
        <v>1499.25</v>
      </c>
      <c r="L3180" s="20">
        <f t="shared" si="51"/>
        <v>1499.25</v>
      </c>
    </row>
    <row r="3181" spans="1:12" ht="16.5">
      <c r="A3181" s="19">
        <v>1411000012</v>
      </c>
      <c r="B3181" s="15" t="s">
        <v>3171</v>
      </c>
      <c r="C3181" s="22" t="s">
        <v>13</v>
      </c>
      <c r="D3181" s="20">
        <v>444.65</v>
      </c>
      <c r="E3181" s="20">
        <v>444.65</v>
      </c>
      <c r="F3181" s="20">
        <v>444.66</v>
      </c>
      <c r="G3181" s="20">
        <v>444.66</v>
      </c>
      <c r="H3181" s="20">
        <v>444.66</v>
      </c>
      <c r="I3181" s="20">
        <v>444.66</v>
      </c>
      <c r="J3181" s="20">
        <v>444.66</v>
      </c>
      <c r="K3181" s="20">
        <v>444.66</v>
      </c>
      <c r="L3181" s="20">
        <f t="shared" si="51"/>
        <v>444.66</v>
      </c>
    </row>
    <row r="3182" spans="1:12" ht="41.25">
      <c r="A3182" s="19">
        <v>1411000013</v>
      </c>
      <c r="B3182" s="15" t="s">
        <v>3172</v>
      </c>
      <c r="C3182" s="22" t="s">
        <v>13</v>
      </c>
      <c r="D3182" s="20">
        <v>1573.46</v>
      </c>
      <c r="E3182" s="20">
        <v>1584.5</v>
      </c>
      <c r="F3182" s="20">
        <v>1606.06</v>
      </c>
      <c r="G3182" s="20">
        <v>1590.14</v>
      </c>
      <c r="H3182" s="20">
        <v>1636.27</v>
      </c>
      <c r="I3182" s="20">
        <v>1623.26</v>
      </c>
      <c r="J3182" s="20">
        <v>1561.07</v>
      </c>
      <c r="K3182" s="20">
        <v>1613.78</v>
      </c>
      <c r="L3182" s="20">
        <f t="shared" si="51"/>
        <v>1636.27</v>
      </c>
    </row>
    <row r="3183" spans="1:12" ht="16.5">
      <c r="A3183" s="19">
        <v>1411000017</v>
      </c>
      <c r="B3183" s="15" t="s">
        <v>3173</v>
      </c>
      <c r="C3183" s="22" t="s">
        <v>26</v>
      </c>
      <c r="D3183" s="20">
        <v>29.64</v>
      </c>
      <c r="E3183" s="20">
        <v>29.64</v>
      </c>
      <c r="F3183" s="20">
        <v>29.64</v>
      </c>
      <c r="G3183" s="20">
        <v>29.64</v>
      </c>
      <c r="H3183" s="20">
        <v>29.64</v>
      </c>
      <c r="I3183" s="20">
        <v>29.64</v>
      </c>
      <c r="J3183" s="20">
        <v>29.64</v>
      </c>
      <c r="K3183" s="20">
        <v>29.64</v>
      </c>
      <c r="L3183" s="20">
        <f t="shared" si="51"/>
        <v>29.64</v>
      </c>
    </row>
    <row r="3184" spans="1:12" ht="24.75">
      <c r="A3184" s="19">
        <v>1411000018</v>
      </c>
      <c r="B3184" s="15" t="s">
        <v>3174</v>
      </c>
      <c r="C3184" s="22" t="s">
        <v>13</v>
      </c>
      <c r="D3184" s="20">
        <v>433.95</v>
      </c>
      <c r="E3184" s="20">
        <v>433.95</v>
      </c>
      <c r="F3184" s="20">
        <v>433.96</v>
      </c>
      <c r="G3184" s="20">
        <v>433.96</v>
      </c>
      <c r="H3184" s="20">
        <v>433.96</v>
      </c>
      <c r="I3184" s="20">
        <v>433.96</v>
      </c>
      <c r="J3184" s="20">
        <v>433.96</v>
      </c>
      <c r="K3184" s="20">
        <v>433.96</v>
      </c>
      <c r="L3184" s="20">
        <f t="shared" si="51"/>
        <v>433.96</v>
      </c>
    </row>
    <row r="3185" spans="1:12" ht="33">
      <c r="A3185" s="19">
        <v>1411000019</v>
      </c>
      <c r="B3185" s="15" t="s">
        <v>3175</v>
      </c>
      <c r="C3185" s="22" t="s">
        <v>12</v>
      </c>
      <c r="D3185" s="20">
        <v>189.7</v>
      </c>
      <c r="E3185" s="20">
        <v>192.33</v>
      </c>
      <c r="F3185" s="20">
        <v>201.46</v>
      </c>
      <c r="G3185" s="20">
        <v>195.17</v>
      </c>
      <c r="H3185" s="20">
        <v>209.87</v>
      </c>
      <c r="I3185" s="20">
        <v>207.3</v>
      </c>
      <c r="J3185" s="20">
        <v>186.15</v>
      </c>
      <c r="K3185" s="20">
        <v>206.42</v>
      </c>
      <c r="L3185" s="20">
        <f t="shared" si="51"/>
        <v>209.87</v>
      </c>
    </row>
    <row r="3186" spans="1:12" ht="41.25">
      <c r="A3186" s="19">
        <v>1413000001</v>
      </c>
      <c r="B3186" s="15" t="s">
        <v>3176</v>
      </c>
      <c r="C3186" s="22" t="s">
        <v>9</v>
      </c>
      <c r="D3186" s="20">
        <v>69.95</v>
      </c>
      <c r="E3186" s="20">
        <v>69.95</v>
      </c>
      <c r="F3186" s="20">
        <v>70.22</v>
      </c>
      <c r="G3186" s="20">
        <v>70.16</v>
      </c>
      <c r="H3186" s="20">
        <v>70.23</v>
      </c>
      <c r="I3186" s="20">
        <v>70.180000000000007</v>
      </c>
      <c r="J3186" s="20">
        <v>69.97</v>
      </c>
      <c r="K3186" s="20">
        <v>70.23</v>
      </c>
      <c r="L3186" s="20">
        <f t="shared" si="51"/>
        <v>70.23</v>
      </c>
    </row>
    <row r="3187" spans="1:12" ht="16.5">
      <c r="A3187" s="19">
        <v>1413000002</v>
      </c>
      <c r="B3187" s="15" t="s">
        <v>3177</v>
      </c>
      <c r="C3187" s="22" t="s">
        <v>13</v>
      </c>
      <c r="D3187" s="20">
        <v>23.76</v>
      </c>
      <c r="E3187" s="20">
        <v>23.76</v>
      </c>
      <c r="F3187" s="20">
        <v>25.02</v>
      </c>
      <c r="G3187" s="20">
        <v>24.84</v>
      </c>
      <c r="H3187" s="20">
        <v>25.1</v>
      </c>
      <c r="I3187" s="20">
        <v>25.01</v>
      </c>
      <c r="J3187" s="20">
        <v>23.89</v>
      </c>
      <c r="K3187" s="20">
        <v>25.1</v>
      </c>
      <c r="L3187" s="20">
        <f t="shared" si="51"/>
        <v>25.1</v>
      </c>
    </row>
    <row r="3188" spans="1:12" ht="24.75">
      <c r="A3188" s="19">
        <v>1413000003</v>
      </c>
      <c r="B3188" s="15" t="s">
        <v>3178</v>
      </c>
      <c r="C3188" s="22" t="s">
        <v>13</v>
      </c>
      <c r="D3188" s="20">
        <v>2044.97</v>
      </c>
      <c r="E3188" s="20">
        <v>2048.8000000000002</v>
      </c>
      <c r="F3188" s="20">
        <v>2079.81</v>
      </c>
      <c r="G3188" s="20">
        <v>2069.11</v>
      </c>
      <c r="H3188" s="20">
        <v>2091.3000000000002</v>
      </c>
      <c r="I3188" s="20">
        <v>2086.44</v>
      </c>
      <c r="J3188" s="20">
        <v>2038.91</v>
      </c>
      <c r="K3188" s="20">
        <v>2090.9499999999998</v>
      </c>
      <c r="L3188" s="20">
        <f t="shared" si="51"/>
        <v>2091.3000000000002</v>
      </c>
    </row>
    <row r="3189" spans="1:12" ht="41.25">
      <c r="A3189" s="19">
        <v>1413000014</v>
      </c>
      <c r="B3189" s="15" t="s">
        <v>3179</v>
      </c>
      <c r="C3189" s="22" t="s">
        <v>9</v>
      </c>
      <c r="D3189" s="20">
        <v>39.270000000000003</v>
      </c>
      <c r="E3189" s="20">
        <v>39.270000000000003</v>
      </c>
      <c r="F3189" s="20">
        <v>39.270000000000003</v>
      </c>
      <c r="G3189" s="20">
        <v>39.270000000000003</v>
      </c>
      <c r="H3189" s="20">
        <v>39.270000000000003</v>
      </c>
      <c r="I3189" s="20">
        <v>39.270000000000003</v>
      </c>
      <c r="J3189" s="20">
        <v>39.270000000000003</v>
      </c>
      <c r="K3189" s="20">
        <v>39.270000000000003</v>
      </c>
      <c r="L3189" s="20">
        <f t="shared" si="51"/>
        <v>39.270000000000003</v>
      </c>
    </row>
    <row r="3190" spans="1:12" ht="33">
      <c r="A3190" s="19">
        <v>1413000016</v>
      </c>
      <c r="B3190" s="15" t="s">
        <v>3180</v>
      </c>
      <c r="C3190" s="22" t="s">
        <v>9</v>
      </c>
      <c r="D3190" s="20">
        <v>41.46</v>
      </c>
      <c r="E3190" s="20">
        <v>41.46</v>
      </c>
      <c r="F3190" s="20">
        <v>41.46</v>
      </c>
      <c r="G3190" s="20">
        <v>41.46</v>
      </c>
      <c r="H3190" s="20">
        <v>41.46</v>
      </c>
      <c r="I3190" s="20">
        <v>41.46</v>
      </c>
      <c r="J3190" s="20">
        <v>41.46</v>
      </c>
      <c r="K3190" s="20">
        <v>41.46</v>
      </c>
      <c r="L3190" s="20">
        <f t="shared" si="51"/>
        <v>41.46</v>
      </c>
    </row>
    <row r="3191" spans="1:12" ht="41.25">
      <c r="A3191" s="19">
        <v>1413000017</v>
      </c>
      <c r="B3191" s="15" t="s">
        <v>3181</v>
      </c>
      <c r="C3191" s="22" t="s">
        <v>9</v>
      </c>
      <c r="D3191" s="20">
        <v>69.989999999999995</v>
      </c>
      <c r="E3191" s="20">
        <v>69.989999999999995</v>
      </c>
      <c r="F3191" s="20">
        <v>69.989999999999995</v>
      </c>
      <c r="G3191" s="20">
        <v>69.989999999999995</v>
      </c>
      <c r="H3191" s="20">
        <v>69.989999999999995</v>
      </c>
      <c r="I3191" s="20">
        <v>69.989999999999995</v>
      </c>
      <c r="J3191" s="20">
        <v>69.989999999999995</v>
      </c>
      <c r="K3191" s="20">
        <v>69.989999999999995</v>
      </c>
      <c r="L3191" s="20">
        <f t="shared" si="51"/>
        <v>69.989999999999995</v>
      </c>
    </row>
    <row r="3192" spans="1:12" ht="33">
      <c r="A3192" s="19">
        <v>1413000029</v>
      </c>
      <c r="B3192" s="15" t="s">
        <v>3182</v>
      </c>
      <c r="C3192" s="22" t="s">
        <v>9</v>
      </c>
      <c r="D3192" s="20">
        <v>58.29</v>
      </c>
      <c r="E3192" s="20">
        <v>58.29</v>
      </c>
      <c r="F3192" s="20">
        <v>58.3</v>
      </c>
      <c r="G3192" s="20">
        <v>58.14</v>
      </c>
      <c r="H3192" s="20">
        <v>58.3</v>
      </c>
      <c r="I3192" s="20">
        <v>58.29</v>
      </c>
      <c r="J3192" s="20">
        <v>58.29</v>
      </c>
      <c r="K3192" s="20">
        <v>58.29</v>
      </c>
      <c r="L3192" s="20">
        <f t="shared" si="51"/>
        <v>58.3</v>
      </c>
    </row>
    <row r="3193" spans="1:12" ht="41.25">
      <c r="A3193" s="19">
        <v>1413000030</v>
      </c>
      <c r="B3193" s="15" t="s">
        <v>3183</v>
      </c>
      <c r="C3193" s="22" t="s">
        <v>9</v>
      </c>
      <c r="D3193" s="20">
        <v>65.290000000000006</v>
      </c>
      <c r="E3193" s="20">
        <v>65.290000000000006</v>
      </c>
      <c r="F3193" s="20">
        <v>65.3</v>
      </c>
      <c r="G3193" s="20">
        <v>65.3</v>
      </c>
      <c r="H3193" s="20">
        <v>65.3</v>
      </c>
      <c r="I3193" s="20">
        <v>65.3</v>
      </c>
      <c r="J3193" s="20">
        <v>65.3</v>
      </c>
      <c r="K3193" s="20">
        <v>65.3</v>
      </c>
      <c r="L3193" s="20">
        <f t="shared" si="51"/>
        <v>65.3</v>
      </c>
    </row>
    <row r="3194" spans="1:12" ht="24.75">
      <c r="A3194" s="19">
        <v>1413000031</v>
      </c>
      <c r="B3194" s="15" t="s">
        <v>3184</v>
      </c>
      <c r="C3194" s="22" t="s">
        <v>9</v>
      </c>
      <c r="D3194" s="20">
        <v>69.02</v>
      </c>
      <c r="E3194" s="20">
        <v>69.02</v>
      </c>
      <c r="F3194" s="20">
        <v>69.02</v>
      </c>
      <c r="G3194" s="20">
        <v>69.02</v>
      </c>
      <c r="H3194" s="20">
        <v>69.02</v>
      </c>
      <c r="I3194" s="20">
        <v>69.02</v>
      </c>
      <c r="J3194" s="20">
        <v>69.02</v>
      </c>
      <c r="K3194" s="20">
        <v>69.02</v>
      </c>
      <c r="L3194" s="20">
        <f t="shared" si="51"/>
        <v>69.02</v>
      </c>
    </row>
    <row r="3195" spans="1:12" ht="33">
      <c r="A3195" s="19">
        <v>1413000032</v>
      </c>
      <c r="B3195" s="15" t="s">
        <v>3185</v>
      </c>
      <c r="C3195" s="22" t="s">
        <v>9</v>
      </c>
      <c r="D3195" s="20">
        <v>65.290000000000006</v>
      </c>
      <c r="E3195" s="20">
        <v>65.290000000000006</v>
      </c>
      <c r="F3195" s="20">
        <v>65.3</v>
      </c>
      <c r="G3195" s="20">
        <v>65.3</v>
      </c>
      <c r="H3195" s="20">
        <v>65.3</v>
      </c>
      <c r="I3195" s="20">
        <v>65.3</v>
      </c>
      <c r="J3195" s="20">
        <v>65.3</v>
      </c>
      <c r="K3195" s="20">
        <v>65.3</v>
      </c>
      <c r="L3195" s="20">
        <f t="shared" si="51"/>
        <v>65.3</v>
      </c>
    </row>
    <row r="3196" spans="1:12" ht="16.5">
      <c r="A3196" s="19">
        <v>1413000033</v>
      </c>
      <c r="B3196" s="15" t="s">
        <v>3186</v>
      </c>
      <c r="C3196" s="22" t="s">
        <v>12</v>
      </c>
      <c r="D3196" s="20">
        <v>372.23</v>
      </c>
      <c r="E3196" s="20">
        <v>372.23</v>
      </c>
      <c r="F3196" s="20">
        <v>372.24</v>
      </c>
      <c r="G3196" s="20">
        <v>372.24</v>
      </c>
      <c r="H3196" s="20">
        <v>372.24</v>
      </c>
      <c r="I3196" s="20">
        <v>372.24</v>
      </c>
      <c r="J3196" s="20">
        <v>372.24</v>
      </c>
      <c r="K3196" s="20">
        <v>372.24</v>
      </c>
      <c r="L3196" s="20">
        <f t="shared" si="51"/>
        <v>372.24</v>
      </c>
    </row>
    <row r="3197" spans="1:12" ht="41.25">
      <c r="A3197" s="19">
        <v>1413000034</v>
      </c>
      <c r="B3197" s="15" t="s">
        <v>3187</v>
      </c>
      <c r="C3197" s="22" t="s">
        <v>9</v>
      </c>
      <c r="D3197" s="20">
        <v>61.78</v>
      </c>
      <c r="E3197" s="20">
        <v>61.78</v>
      </c>
      <c r="F3197" s="20">
        <v>61.78</v>
      </c>
      <c r="G3197" s="20">
        <v>61.78</v>
      </c>
      <c r="H3197" s="20">
        <v>61.78</v>
      </c>
      <c r="I3197" s="20">
        <v>61.78</v>
      </c>
      <c r="J3197" s="20">
        <v>61.78</v>
      </c>
      <c r="K3197" s="20">
        <v>61.78</v>
      </c>
      <c r="L3197" s="20">
        <f t="shared" si="51"/>
        <v>61.78</v>
      </c>
    </row>
    <row r="3198" spans="1:12" ht="41.25">
      <c r="A3198" s="19">
        <v>1413000035</v>
      </c>
      <c r="B3198" s="15" t="s">
        <v>3188</v>
      </c>
      <c r="C3198" s="22" t="s">
        <v>9</v>
      </c>
      <c r="D3198" s="20">
        <v>60.79</v>
      </c>
      <c r="E3198" s="20">
        <v>60.79</v>
      </c>
      <c r="F3198" s="20">
        <v>60.79</v>
      </c>
      <c r="G3198" s="20">
        <v>60.79</v>
      </c>
      <c r="H3198" s="20">
        <v>60.79</v>
      </c>
      <c r="I3198" s="20">
        <v>60.79</v>
      </c>
      <c r="J3198" s="20">
        <v>60.79</v>
      </c>
      <c r="K3198" s="20">
        <v>60.79</v>
      </c>
      <c r="L3198" s="20">
        <f t="shared" si="51"/>
        <v>60.79</v>
      </c>
    </row>
    <row r="3199" spans="1:12" ht="41.25">
      <c r="A3199" s="19">
        <v>1413000036</v>
      </c>
      <c r="B3199" s="15" t="s">
        <v>3189</v>
      </c>
      <c r="C3199" s="22" t="s">
        <v>9</v>
      </c>
      <c r="D3199" s="20">
        <v>59.04</v>
      </c>
      <c r="E3199" s="20">
        <v>59.04</v>
      </c>
      <c r="F3199" s="20">
        <v>59.04</v>
      </c>
      <c r="G3199" s="20">
        <v>59.04</v>
      </c>
      <c r="H3199" s="20">
        <v>59.04</v>
      </c>
      <c r="I3199" s="20">
        <v>59.04</v>
      </c>
      <c r="J3199" s="20">
        <v>59.04</v>
      </c>
      <c r="K3199" s="20">
        <v>59.04</v>
      </c>
      <c r="L3199" s="20">
        <f t="shared" si="51"/>
        <v>59.04</v>
      </c>
    </row>
    <row r="3200" spans="1:12" ht="41.25">
      <c r="A3200" s="19">
        <v>1413000037</v>
      </c>
      <c r="B3200" s="15" t="s">
        <v>3190</v>
      </c>
      <c r="C3200" s="22" t="s">
        <v>9</v>
      </c>
      <c r="D3200" s="20">
        <v>56.8</v>
      </c>
      <c r="E3200" s="20">
        <v>56.8</v>
      </c>
      <c r="F3200" s="20">
        <v>56.8</v>
      </c>
      <c r="G3200" s="20">
        <v>56.8</v>
      </c>
      <c r="H3200" s="20">
        <v>56.8</v>
      </c>
      <c r="I3200" s="20">
        <v>56.8</v>
      </c>
      <c r="J3200" s="20">
        <v>56.8</v>
      </c>
      <c r="K3200" s="20">
        <v>56.8</v>
      </c>
      <c r="L3200" s="20">
        <f t="shared" si="51"/>
        <v>56.8</v>
      </c>
    </row>
    <row r="3201" spans="1:12" ht="33">
      <c r="A3201" s="19">
        <v>1413000038</v>
      </c>
      <c r="B3201" s="15" t="s">
        <v>3191</v>
      </c>
      <c r="C3201" s="22" t="s">
        <v>9</v>
      </c>
      <c r="D3201" s="20">
        <v>67.650000000000006</v>
      </c>
      <c r="E3201" s="20">
        <v>67.650000000000006</v>
      </c>
      <c r="F3201" s="20">
        <v>67.650000000000006</v>
      </c>
      <c r="G3201" s="20">
        <v>67.650000000000006</v>
      </c>
      <c r="H3201" s="20">
        <v>67.650000000000006</v>
      </c>
      <c r="I3201" s="20">
        <v>67.650000000000006</v>
      </c>
      <c r="J3201" s="20">
        <v>67.650000000000006</v>
      </c>
      <c r="K3201" s="20">
        <v>67.650000000000006</v>
      </c>
      <c r="L3201" s="20">
        <f t="shared" si="51"/>
        <v>67.650000000000006</v>
      </c>
    </row>
    <row r="3202" spans="1:12" ht="24.75">
      <c r="A3202" s="19">
        <v>1413000039</v>
      </c>
      <c r="B3202" s="15" t="s">
        <v>3192</v>
      </c>
      <c r="C3202" s="22" t="s">
        <v>13</v>
      </c>
      <c r="D3202" s="20">
        <v>19152.240000000002</v>
      </c>
      <c r="E3202" s="20">
        <v>19152.240000000002</v>
      </c>
      <c r="F3202" s="20">
        <v>19152.72</v>
      </c>
      <c r="G3202" s="20">
        <v>19152.72</v>
      </c>
      <c r="H3202" s="20">
        <v>19152.72</v>
      </c>
      <c r="I3202" s="20">
        <v>19152.72</v>
      </c>
      <c r="J3202" s="20">
        <v>19152.72</v>
      </c>
      <c r="K3202" s="20">
        <v>19152.72</v>
      </c>
      <c r="L3202" s="20">
        <f t="shared" si="51"/>
        <v>19152.72</v>
      </c>
    </row>
    <row r="3203" spans="1:12" ht="24.75">
      <c r="A3203" s="19">
        <v>1413000040</v>
      </c>
      <c r="B3203" s="15" t="s">
        <v>3193</v>
      </c>
      <c r="C3203" s="22" t="s">
        <v>9</v>
      </c>
      <c r="D3203" s="20">
        <v>55.73</v>
      </c>
      <c r="E3203" s="20">
        <v>55.73</v>
      </c>
      <c r="F3203" s="20">
        <v>55.73</v>
      </c>
      <c r="G3203" s="20">
        <v>55.73</v>
      </c>
      <c r="H3203" s="20">
        <v>55.73</v>
      </c>
      <c r="I3203" s="20">
        <v>55.73</v>
      </c>
      <c r="J3203" s="20">
        <v>55.73</v>
      </c>
      <c r="K3203" s="20">
        <v>55.73</v>
      </c>
      <c r="L3203" s="20">
        <f t="shared" si="51"/>
        <v>55.73</v>
      </c>
    </row>
    <row r="3204" spans="1:12" ht="16.5">
      <c r="A3204" s="19">
        <v>1413000041</v>
      </c>
      <c r="B3204" s="15" t="s">
        <v>3194</v>
      </c>
      <c r="C3204" s="22" t="s">
        <v>13</v>
      </c>
      <c r="D3204" s="20">
        <v>146.28</v>
      </c>
      <c r="E3204" s="20">
        <v>146.28</v>
      </c>
      <c r="F3204" s="20">
        <v>146.29</v>
      </c>
      <c r="G3204" s="20">
        <v>146.29</v>
      </c>
      <c r="H3204" s="20">
        <v>146.29</v>
      </c>
      <c r="I3204" s="20">
        <v>146.29</v>
      </c>
      <c r="J3204" s="20">
        <v>146.29</v>
      </c>
      <c r="K3204" s="20">
        <v>146.29</v>
      </c>
      <c r="L3204" s="20">
        <f t="shared" si="51"/>
        <v>146.29</v>
      </c>
    </row>
    <row r="3205" spans="1:12" ht="24.75">
      <c r="A3205" s="19">
        <v>1413000044</v>
      </c>
      <c r="B3205" s="15" t="s">
        <v>3195</v>
      </c>
      <c r="C3205" s="22" t="s">
        <v>13</v>
      </c>
      <c r="D3205" s="20">
        <v>273.98</v>
      </c>
      <c r="E3205" s="20">
        <v>273.98</v>
      </c>
      <c r="F3205" s="20">
        <v>273.98</v>
      </c>
      <c r="G3205" s="20">
        <v>273.98</v>
      </c>
      <c r="H3205" s="20">
        <v>273.98</v>
      </c>
      <c r="I3205" s="20">
        <v>273.98</v>
      </c>
      <c r="J3205" s="20">
        <v>273.98</v>
      </c>
      <c r="K3205" s="20">
        <v>273.98</v>
      </c>
      <c r="L3205" s="20">
        <f t="shared" si="51"/>
        <v>273.98</v>
      </c>
    </row>
    <row r="3206" spans="1:12" ht="33">
      <c r="A3206" s="19">
        <v>1413000050</v>
      </c>
      <c r="B3206" s="15" t="s">
        <v>3196</v>
      </c>
      <c r="C3206" s="22" t="s">
        <v>13</v>
      </c>
      <c r="D3206" s="20">
        <v>661.34</v>
      </c>
      <c r="E3206" s="20">
        <v>661.34</v>
      </c>
      <c r="F3206" s="20">
        <v>661.35</v>
      </c>
      <c r="G3206" s="20">
        <v>661.35</v>
      </c>
      <c r="H3206" s="20">
        <v>661.35</v>
      </c>
      <c r="I3206" s="20">
        <v>661.35</v>
      </c>
      <c r="J3206" s="20">
        <v>661.35</v>
      </c>
      <c r="K3206" s="20">
        <v>661.35</v>
      </c>
      <c r="L3206" s="20">
        <f t="shared" si="51"/>
        <v>661.35</v>
      </c>
    </row>
    <row r="3207" spans="1:12" ht="57.75">
      <c r="A3207" s="19">
        <v>1413000051</v>
      </c>
      <c r="B3207" s="15" t="s">
        <v>3197</v>
      </c>
      <c r="C3207" s="22" t="s">
        <v>13</v>
      </c>
      <c r="D3207" s="20">
        <v>16262.07</v>
      </c>
      <c r="E3207" s="20">
        <v>16262.07</v>
      </c>
      <c r="F3207" s="20">
        <v>16265.78</v>
      </c>
      <c r="G3207" s="20">
        <v>16261.78</v>
      </c>
      <c r="H3207" s="20">
        <v>16265.78</v>
      </c>
      <c r="I3207" s="20">
        <v>16265.06</v>
      </c>
      <c r="J3207" s="20">
        <v>16262.47</v>
      </c>
      <c r="K3207" s="20">
        <v>16265.78</v>
      </c>
      <c r="L3207" s="20">
        <f t="shared" si="51"/>
        <v>16265.78</v>
      </c>
    </row>
    <row r="3208" spans="1:12" ht="16.5">
      <c r="A3208" s="19">
        <v>1413000057</v>
      </c>
      <c r="B3208" s="15" t="s">
        <v>3198</v>
      </c>
      <c r="C3208" s="22" t="s">
        <v>81</v>
      </c>
      <c r="D3208" s="20">
        <v>1319.48</v>
      </c>
      <c r="E3208" s="20">
        <v>1319.48</v>
      </c>
      <c r="F3208" s="20">
        <v>1319.51</v>
      </c>
      <c r="G3208" s="20">
        <v>1319.51</v>
      </c>
      <c r="H3208" s="20">
        <v>1319.51</v>
      </c>
      <c r="I3208" s="20">
        <v>1319.51</v>
      </c>
      <c r="J3208" s="20">
        <v>1319.51</v>
      </c>
      <c r="K3208" s="20">
        <v>1319.51</v>
      </c>
      <c r="L3208" s="20">
        <f t="shared" ref="L3208:L3271" si="52">MAX(D3208:K3208)</f>
        <v>1319.51</v>
      </c>
    </row>
    <row r="3209" spans="1:12" ht="57.75">
      <c r="A3209" s="19">
        <v>1413000059</v>
      </c>
      <c r="B3209" s="15" t="s">
        <v>2352</v>
      </c>
      <c r="C3209" s="22" t="s">
        <v>12</v>
      </c>
      <c r="D3209" s="20">
        <v>2104.89</v>
      </c>
      <c r="E3209" s="20">
        <v>2104.89</v>
      </c>
      <c r="F3209" s="20">
        <v>2104.9699999999998</v>
      </c>
      <c r="G3209" s="20">
        <v>2104.9699999999998</v>
      </c>
      <c r="H3209" s="20">
        <v>2104.9699999999998</v>
      </c>
      <c r="I3209" s="20">
        <v>2104.9699999999998</v>
      </c>
      <c r="J3209" s="20">
        <v>2104.9299999999998</v>
      </c>
      <c r="K3209" s="20">
        <v>2104.96</v>
      </c>
      <c r="L3209" s="20">
        <f t="shared" si="52"/>
        <v>2104.9699999999998</v>
      </c>
    </row>
    <row r="3210" spans="1:12" ht="49.5">
      <c r="A3210" s="19">
        <v>1413000060</v>
      </c>
      <c r="B3210" s="15" t="s">
        <v>2353</v>
      </c>
      <c r="C3210" s="22" t="s">
        <v>10</v>
      </c>
      <c r="D3210" s="20">
        <v>258.92</v>
      </c>
      <c r="E3210" s="20">
        <v>258.92</v>
      </c>
      <c r="F3210" s="20">
        <v>258.92</v>
      </c>
      <c r="G3210" s="20">
        <v>258.92</v>
      </c>
      <c r="H3210" s="20">
        <v>258.92</v>
      </c>
      <c r="I3210" s="20">
        <v>258.92</v>
      </c>
      <c r="J3210" s="20">
        <v>258.92</v>
      </c>
      <c r="K3210" s="20">
        <v>258.92</v>
      </c>
      <c r="L3210" s="20">
        <f t="shared" si="52"/>
        <v>258.92</v>
      </c>
    </row>
    <row r="3211" spans="1:12" ht="16.5">
      <c r="A3211" s="19">
        <v>1413000061</v>
      </c>
      <c r="B3211" s="15" t="s">
        <v>3199</v>
      </c>
      <c r="C3211" s="22" t="s">
        <v>26</v>
      </c>
      <c r="D3211" s="20">
        <v>154.43</v>
      </c>
      <c r="E3211" s="20">
        <v>154.43</v>
      </c>
      <c r="F3211" s="20">
        <v>154.44</v>
      </c>
      <c r="G3211" s="20">
        <v>154.44</v>
      </c>
      <c r="H3211" s="20">
        <v>154.44</v>
      </c>
      <c r="I3211" s="20">
        <v>154.44</v>
      </c>
      <c r="J3211" s="20">
        <v>154.44</v>
      </c>
      <c r="K3211" s="20">
        <v>154.44</v>
      </c>
      <c r="L3211" s="20">
        <f t="shared" si="52"/>
        <v>154.44</v>
      </c>
    </row>
    <row r="3212" spans="1:12" ht="33">
      <c r="A3212" s="19">
        <v>1413000062</v>
      </c>
      <c r="B3212" s="15" t="s">
        <v>3200</v>
      </c>
      <c r="C3212" s="22" t="s">
        <v>13</v>
      </c>
      <c r="D3212" s="20">
        <v>629.14</v>
      </c>
      <c r="E3212" s="20">
        <v>629.14</v>
      </c>
      <c r="F3212" s="20">
        <v>629.16999999999996</v>
      </c>
      <c r="G3212" s="20">
        <v>629.16999999999996</v>
      </c>
      <c r="H3212" s="20">
        <v>629.16999999999996</v>
      </c>
      <c r="I3212" s="20">
        <v>629.16999999999996</v>
      </c>
      <c r="J3212" s="20">
        <v>629.16999999999996</v>
      </c>
      <c r="K3212" s="20">
        <v>629.16999999999996</v>
      </c>
      <c r="L3212" s="20">
        <f t="shared" si="52"/>
        <v>629.16999999999996</v>
      </c>
    </row>
    <row r="3213" spans="1:12" ht="16.5">
      <c r="A3213" s="19">
        <v>1413000063</v>
      </c>
      <c r="B3213" s="15" t="s">
        <v>3201</v>
      </c>
      <c r="C3213" s="22" t="s">
        <v>13</v>
      </c>
      <c r="D3213" s="20">
        <v>6563.37</v>
      </c>
      <c r="E3213" s="20">
        <v>6567.78</v>
      </c>
      <c r="F3213" s="20">
        <v>6580.95</v>
      </c>
      <c r="G3213" s="20">
        <v>6571.88</v>
      </c>
      <c r="H3213" s="20">
        <v>6592.75</v>
      </c>
      <c r="I3213" s="20">
        <v>6588.77</v>
      </c>
      <c r="J3213" s="20">
        <v>6560.8</v>
      </c>
      <c r="K3213" s="20">
        <v>6591.71</v>
      </c>
      <c r="L3213" s="20">
        <f t="shared" si="52"/>
        <v>6592.75</v>
      </c>
    </row>
    <row r="3214" spans="1:12" ht="49.5">
      <c r="A3214" s="19">
        <v>1413000064</v>
      </c>
      <c r="B3214" s="15" t="s">
        <v>3202</v>
      </c>
      <c r="C3214" s="22" t="s">
        <v>2228</v>
      </c>
      <c r="D3214" s="20">
        <v>93.27</v>
      </c>
      <c r="E3214" s="20">
        <v>93.27</v>
      </c>
      <c r="F3214" s="20">
        <v>93.47</v>
      </c>
      <c r="G3214" s="20">
        <v>93.44</v>
      </c>
      <c r="H3214" s="20">
        <v>93.48</v>
      </c>
      <c r="I3214" s="20">
        <v>93.47</v>
      </c>
      <c r="J3214" s="20">
        <v>93.28</v>
      </c>
      <c r="K3214" s="20">
        <v>93.48</v>
      </c>
      <c r="L3214" s="20">
        <f t="shared" si="52"/>
        <v>93.48</v>
      </c>
    </row>
    <row r="3215" spans="1:12" ht="33">
      <c r="A3215" s="19">
        <v>1413000116</v>
      </c>
      <c r="B3215" s="15" t="s">
        <v>3203</v>
      </c>
      <c r="C3215" s="22" t="s">
        <v>12</v>
      </c>
      <c r="D3215" s="20">
        <v>546.1</v>
      </c>
      <c r="E3215" s="20">
        <v>546.1</v>
      </c>
      <c r="F3215" s="20">
        <v>546.91</v>
      </c>
      <c r="G3215" s="20">
        <v>546.91</v>
      </c>
      <c r="H3215" s="20">
        <v>547.17999999999995</v>
      </c>
      <c r="I3215" s="20">
        <v>546.79</v>
      </c>
      <c r="J3215" s="20">
        <v>545.67999999999995</v>
      </c>
      <c r="K3215" s="20">
        <v>546.26</v>
      </c>
      <c r="L3215" s="20">
        <f t="shared" si="52"/>
        <v>547.17999999999995</v>
      </c>
    </row>
    <row r="3216" spans="1:12" ht="16.5">
      <c r="A3216" s="19">
        <v>1414000000</v>
      </c>
      <c r="B3216" s="15" t="s">
        <v>3204</v>
      </c>
      <c r="C3216" s="22" t="s">
        <v>13</v>
      </c>
      <c r="D3216" s="20">
        <v>60.58</v>
      </c>
      <c r="E3216" s="20">
        <v>60.58</v>
      </c>
      <c r="F3216" s="20">
        <v>60.58</v>
      </c>
      <c r="G3216" s="20">
        <v>60.58</v>
      </c>
      <c r="H3216" s="20">
        <v>60.58</v>
      </c>
      <c r="I3216" s="20">
        <v>60.58</v>
      </c>
      <c r="J3216" s="20">
        <v>60.58</v>
      </c>
      <c r="K3216" s="20">
        <v>60.58</v>
      </c>
      <c r="L3216" s="20">
        <f t="shared" si="52"/>
        <v>60.58</v>
      </c>
    </row>
    <row r="3217" spans="1:12" ht="33">
      <c r="A3217" s="19">
        <v>1414000001</v>
      </c>
      <c r="B3217" s="15" t="s">
        <v>3205</v>
      </c>
      <c r="C3217" s="22" t="s">
        <v>26</v>
      </c>
      <c r="D3217" s="20">
        <v>290.43</v>
      </c>
      <c r="E3217" s="20">
        <v>290.43</v>
      </c>
      <c r="F3217" s="20">
        <v>290.44</v>
      </c>
      <c r="G3217" s="20">
        <v>290.44</v>
      </c>
      <c r="H3217" s="20">
        <v>290.44</v>
      </c>
      <c r="I3217" s="20">
        <v>290.44</v>
      </c>
      <c r="J3217" s="20">
        <v>290.44</v>
      </c>
      <c r="K3217" s="20">
        <v>290.44</v>
      </c>
      <c r="L3217" s="20">
        <f t="shared" si="52"/>
        <v>290.44</v>
      </c>
    </row>
    <row r="3218" spans="1:12" ht="33">
      <c r="A3218" s="19">
        <v>1414000002</v>
      </c>
      <c r="B3218" s="15" t="s">
        <v>3206</v>
      </c>
      <c r="C3218" s="22" t="s">
        <v>13</v>
      </c>
      <c r="D3218" s="20">
        <v>3149.15</v>
      </c>
      <c r="E3218" s="20">
        <v>3154.38</v>
      </c>
      <c r="F3218" s="20">
        <v>3171.47</v>
      </c>
      <c r="G3218" s="20">
        <v>3159.69</v>
      </c>
      <c r="H3218" s="20">
        <v>3186.96</v>
      </c>
      <c r="I3218" s="20">
        <v>3182.06</v>
      </c>
      <c r="J3218" s="20">
        <v>3146.36</v>
      </c>
      <c r="K3218" s="20">
        <v>3184.48</v>
      </c>
      <c r="L3218" s="20">
        <f t="shared" si="52"/>
        <v>3186.96</v>
      </c>
    </row>
    <row r="3219" spans="1:12" ht="24.75">
      <c r="A3219" s="19">
        <v>1414000003</v>
      </c>
      <c r="B3219" s="15" t="s">
        <v>3207</v>
      </c>
      <c r="C3219" s="22" t="s">
        <v>12</v>
      </c>
      <c r="D3219" s="20">
        <v>827.5</v>
      </c>
      <c r="E3219" s="20">
        <v>827.96</v>
      </c>
      <c r="F3219" s="20">
        <v>829.76</v>
      </c>
      <c r="G3219" s="20">
        <v>829.06</v>
      </c>
      <c r="H3219" s="20">
        <v>831.39</v>
      </c>
      <c r="I3219" s="20">
        <v>830.44</v>
      </c>
      <c r="J3219" s="20">
        <v>826.61</v>
      </c>
      <c r="K3219" s="20">
        <v>829.38</v>
      </c>
      <c r="L3219" s="20">
        <f t="shared" si="52"/>
        <v>831.39</v>
      </c>
    </row>
    <row r="3220" spans="1:12" ht="24.75">
      <c r="A3220" s="19">
        <v>1414000004</v>
      </c>
      <c r="B3220" s="15" t="s">
        <v>3208</v>
      </c>
      <c r="C3220" s="22" t="s">
        <v>26</v>
      </c>
      <c r="D3220" s="20">
        <v>439.77</v>
      </c>
      <c r="E3220" s="20">
        <v>439.77</v>
      </c>
      <c r="F3220" s="20">
        <v>439.78</v>
      </c>
      <c r="G3220" s="20">
        <v>439.78</v>
      </c>
      <c r="H3220" s="20">
        <v>439.78</v>
      </c>
      <c r="I3220" s="20">
        <v>439.78</v>
      </c>
      <c r="J3220" s="20">
        <v>439.78</v>
      </c>
      <c r="K3220" s="20">
        <v>439.78</v>
      </c>
      <c r="L3220" s="20">
        <f t="shared" si="52"/>
        <v>439.78</v>
      </c>
    </row>
    <row r="3221" spans="1:12" ht="16.5">
      <c r="A3221" s="19">
        <v>1414000005</v>
      </c>
      <c r="B3221" s="15" t="s">
        <v>3209</v>
      </c>
      <c r="C3221" s="22" t="s">
        <v>12</v>
      </c>
      <c r="D3221" s="20">
        <v>308.72000000000003</v>
      </c>
      <c r="E3221" s="20">
        <v>308.72000000000003</v>
      </c>
      <c r="F3221" s="20">
        <v>308.73</v>
      </c>
      <c r="G3221" s="20">
        <v>308.73</v>
      </c>
      <c r="H3221" s="20">
        <v>308.73</v>
      </c>
      <c r="I3221" s="20">
        <v>308.73</v>
      </c>
      <c r="J3221" s="20">
        <v>308.73</v>
      </c>
      <c r="K3221" s="20">
        <v>308.73</v>
      </c>
      <c r="L3221" s="20">
        <f t="shared" si="52"/>
        <v>308.73</v>
      </c>
    </row>
    <row r="3222" spans="1:12">
      <c r="A3222" s="19">
        <v>1414000006</v>
      </c>
      <c r="B3222" s="15" t="s">
        <v>3210</v>
      </c>
      <c r="C3222" s="22" t="s">
        <v>12</v>
      </c>
      <c r="D3222" s="20">
        <v>22.24</v>
      </c>
      <c r="E3222" s="20">
        <v>22.24</v>
      </c>
      <c r="F3222" s="20">
        <v>22.24</v>
      </c>
      <c r="G3222" s="20">
        <v>22.24</v>
      </c>
      <c r="H3222" s="20">
        <v>22.24</v>
      </c>
      <c r="I3222" s="20">
        <v>22.24</v>
      </c>
      <c r="J3222" s="20">
        <v>22.24</v>
      </c>
      <c r="K3222" s="20">
        <v>22.24</v>
      </c>
      <c r="L3222" s="20">
        <f t="shared" si="52"/>
        <v>22.24</v>
      </c>
    </row>
    <row r="3223" spans="1:12" ht="49.5">
      <c r="A3223" s="19">
        <v>1414000007</v>
      </c>
      <c r="B3223" s="15" t="s">
        <v>3211</v>
      </c>
      <c r="C3223" s="22" t="s">
        <v>13</v>
      </c>
      <c r="D3223" s="20">
        <v>13879.63</v>
      </c>
      <c r="E3223" s="20">
        <v>13879.63</v>
      </c>
      <c r="F3223" s="20">
        <v>13879.98</v>
      </c>
      <c r="G3223" s="20">
        <v>13879.98</v>
      </c>
      <c r="H3223" s="20">
        <v>13879.98</v>
      </c>
      <c r="I3223" s="20">
        <v>13879.98</v>
      </c>
      <c r="J3223" s="20">
        <v>13879.98</v>
      </c>
      <c r="K3223" s="20">
        <v>13879.98</v>
      </c>
      <c r="L3223" s="20">
        <f t="shared" si="52"/>
        <v>13879.98</v>
      </c>
    </row>
    <row r="3224" spans="1:12" ht="16.5">
      <c r="A3224" s="19">
        <v>1414000012</v>
      </c>
      <c r="B3224" s="15" t="s">
        <v>3212</v>
      </c>
      <c r="C3224" s="22" t="s">
        <v>13</v>
      </c>
      <c r="D3224" s="20">
        <v>4938.03</v>
      </c>
      <c r="E3224" s="20">
        <v>4940.5</v>
      </c>
      <c r="F3224" s="20">
        <v>4949.25</v>
      </c>
      <c r="G3224" s="20">
        <v>4943.3</v>
      </c>
      <c r="H3224" s="20">
        <v>4957.18</v>
      </c>
      <c r="I3224" s="20">
        <v>4954.76</v>
      </c>
      <c r="J3224" s="20">
        <v>4934.78</v>
      </c>
      <c r="K3224" s="20">
        <v>4953.93</v>
      </c>
      <c r="L3224" s="20">
        <f t="shared" si="52"/>
        <v>4957.18</v>
      </c>
    </row>
    <row r="3225" spans="1:12" ht="24.75">
      <c r="A3225" s="19">
        <v>1414000020</v>
      </c>
      <c r="B3225" s="15" t="s">
        <v>3213</v>
      </c>
      <c r="C3225" s="22" t="s">
        <v>2228</v>
      </c>
      <c r="D3225" s="20">
        <v>45.67</v>
      </c>
      <c r="E3225" s="20">
        <v>45.67</v>
      </c>
      <c r="F3225" s="20">
        <v>45.67</v>
      </c>
      <c r="G3225" s="20">
        <v>45.67</v>
      </c>
      <c r="H3225" s="20">
        <v>45.67</v>
      </c>
      <c r="I3225" s="20">
        <v>45.67</v>
      </c>
      <c r="J3225" s="20">
        <v>45.67</v>
      </c>
      <c r="K3225" s="20">
        <v>45.67</v>
      </c>
      <c r="L3225" s="20">
        <f t="shared" si="52"/>
        <v>45.67</v>
      </c>
    </row>
    <row r="3226" spans="1:12" ht="24.75">
      <c r="A3226" s="19">
        <v>1414000021</v>
      </c>
      <c r="B3226" s="15" t="s">
        <v>3214</v>
      </c>
      <c r="C3226" s="22" t="s">
        <v>13</v>
      </c>
      <c r="D3226" s="20">
        <v>160.33000000000001</v>
      </c>
      <c r="E3226" s="20">
        <v>160.33000000000001</v>
      </c>
      <c r="F3226" s="20">
        <v>160.34</v>
      </c>
      <c r="G3226" s="20">
        <v>160.34</v>
      </c>
      <c r="H3226" s="20">
        <v>160.34</v>
      </c>
      <c r="I3226" s="20">
        <v>160.34</v>
      </c>
      <c r="J3226" s="20">
        <v>160.34</v>
      </c>
      <c r="K3226" s="20">
        <v>160.34</v>
      </c>
      <c r="L3226" s="20">
        <f t="shared" si="52"/>
        <v>160.34</v>
      </c>
    </row>
    <row r="3227" spans="1:12" ht="24.75">
      <c r="A3227" s="19">
        <v>1414000022</v>
      </c>
      <c r="B3227" s="15" t="s">
        <v>3215</v>
      </c>
      <c r="C3227" s="22" t="s">
        <v>2228</v>
      </c>
      <c r="D3227" s="20">
        <v>91.05</v>
      </c>
      <c r="E3227" s="20">
        <v>91.05</v>
      </c>
      <c r="F3227" s="20">
        <v>91.05</v>
      </c>
      <c r="G3227" s="20">
        <v>91.05</v>
      </c>
      <c r="H3227" s="20">
        <v>91.05</v>
      </c>
      <c r="I3227" s="20">
        <v>91.05</v>
      </c>
      <c r="J3227" s="20">
        <v>91.05</v>
      </c>
      <c r="K3227" s="20">
        <v>91.05</v>
      </c>
      <c r="L3227" s="20">
        <f t="shared" si="52"/>
        <v>91.05</v>
      </c>
    </row>
    <row r="3228" spans="1:12" ht="24.75">
      <c r="A3228" s="19">
        <v>1414000023</v>
      </c>
      <c r="B3228" s="15" t="s">
        <v>3216</v>
      </c>
      <c r="C3228" s="22" t="s">
        <v>9</v>
      </c>
      <c r="D3228" s="20">
        <v>77.86</v>
      </c>
      <c r="E3228" s="20">
        <v>77.86</v>
      </c>
      <c r="F3228" s="20">
        <v>77.87</v>
      </c>
      <c r="G3228" s="20">
        <v>77.87</v>
      </c>
      <c r="H3228" s="20">
        <v>77.87</v>
      </c>
      <c r="I3228" s="20">
        <v>77.87</v>
      </c>
      <c r="J3228" s="20">
        <v>77.87</v>
      </c>
      <c r="K3228" s="20">
        <v>77.87</v>
      </c>
      <c r="L3228" s="20">
        <f t="shared" si="52"/>
        <v>77.87</v>
      </c>
    </row>
    <row r="3229" spans="1:12" ht="49.5">
      <c r="A3229" s="19">
        <v>1414000026</v>
      </c>
      <c r="B3229" s="15" t="s">
        <v>3217</v>
      </c>
      <c r="C3229" s="22" t="s">
        <v>9</v>
      </c>
      <c r="D3229" s="20">
        <v>45.34</v>
      </c>
      <c r="E3229" s="20">
        <v>45.34</v>
      </c>
      <c r="F3229" s="20">
        <v>45.34</v>
      </c>
      <c r="G3229" s="20">
        <v>45.34</v>
      </c>
      <c r="H3229" s="20">
        <v>45.34</v>
      </c>
      <c r="I3229" s="20">
        <v>45.34</v>
      </c>
      <c r="J3229" s="20">
        <v>45.34</v>
      </c>
      <c r="K3229" s="20">
        <v>45.34</v>
      </c>
      <c r="L3229" s="20">
        <f t="shared" si="52"/>
        <v>45.34</v>
      </c>
    </row>
    <row r="3230" spans="1:12" ht="41.25">
      <c r="A3230" s="19">
        <v>1414000029</v>
      </c>
      <c r="B3230" s="15" t="s">
        <v>3218</v>
      </c>
      <c r="C3230" s="22" t="s">
        <v>9</v>
      </c>
      <c r="D3230" s="20">
        <v>60.77</v>
      </c>
      <c r="E3230" s="20">
        <v>60.77</v>
      </c>
      <c r="F3230" s="20">
        <v>60.77</v>
      </c>
      <c r="G3230" s="20">
        <v>60.77</v>
      </c>
      <c r="H3230" s="20">
        <v>60.77</v>
      </c>
      <c r="I3230" s="20">
        <v>60.77</v>
      </c>
      <c r="J3230" s="20">
        <v>60.77</v>
      </c>
      <c r="K3230" s="20">
        <v>60.77</v>
      </c>
      <c r="L3230" s="20">
        <f t="shared" si="52"/>
        <v>60.77</v>
      </c>
    </row>
    <row r="3231" spans="1:12" ht="33">
      <c r="A3231" s="19">
        <v>1414000030</v>
      </c>
      <c r="B3231" s="15" t="s">
        <v>3219</v>
      </c>
      <c r="C3231" s="22" t="s">
        <v>12</v>
      </c>
      <c r="D3231" s="20">
        <v>1522.43</v>
      </c>
      <c r="E3231" s="20">
        <v>1522.43</v>
      </c>
      <c r="F3231" s="20">
        <v>1522.47</v>
      </c>
      <c r="G3231" s="20">
        <v>1522.47</v>
      </c>
      <c r="H3231" s="20">
        <v>1522.47</v>
      </c>
      <c r="I3231" s="20">
        <v>1522.47</v>
      </c>
      <c r="J3231" s="20">
        <v>1522.47</v>
      </c>
      <c r="K3231" s="20">
        <v>1522.47</v>
      </c>
      <c r="L3231" s="20">
        <f t="shared" si="52"/>
        <v>1522.47</v>
      </c>
    </row>
    <row r="3232" spans="1:12" ht="33">
      <c r="A3232" s="19">
        <v>1414000031</v>
      </c>
      <c r="B3232" s="15" t="s">
        <v>3220</v>
      </c>
      <c r="C3232" s="22" t="s">
        <v>26</v>
      </c>
      <c r="D3232" s="20">
        <v>1390.89</v>
      </c>
      <c r="E3232" s="20">
        <v>1390.89</v>
      </c>
      <c r="F3232" s="20">
        <v>1390.93</v>
      </c>
      <c r="G3232" s="20">
        <v>1390.93</v>
      </c>
      <c r="H3232" s="20">
        <v>1390.93</v>
      </c>
      <c r="I3232" s="20">
        <v>1390.93</v>
      </c>
      <c r="J3232" s="20">
        <v>1390.93</v>
      </c>
      <c r="K3232" s="20">
        <v>1390.93</v>
      </c>
      <c r="L3232" s="20">
        <f t="shared" si="52"/>
        <v>1390.93</v>
      </c>
    </row>
    <row r="3233" spans="1:12" ht="16.5">
      <c r="A3233" s="19">
        <v>1414000032</v>
      </c>
      <c r="B3233" s="15" t="s">
        <v>3221</v>
      </c>
      <c r="C3233" s="22" t="s">
        <v>26</v>
      </c>
      <c r="D3233" s="20">
        <v>469.84</v>
      </c>
      <c r="E3233" s="20">
        <v>470.47</v>
      </c>
      <c r="F3233" s="20">
        <v>472.46</v>
      </c>
      <c r="G3233" s="20">
        <v>471.08</v>
      </c>
      <c r="H3233" s="20">
        <v>474.25</v>
      </c>
      <c r="I3233" s="20">
        <v>473.68</v>
      </c>
      <c r="J3233" s="20">
        <v>469.53</v>
      </c>
      <c r="K3233" s="20">
        <v>473.95</v>
      </c>
      <c r="L3233" s="20">
        <f t="shared" si="52"/>
        <v>474.25</v>
      </c>
    </row>
    <row r="3234" spans="1:12" ht="24.75">
      <c r="A3234" s="19">
        <v>1414000035</v>
      </c>
      <c r="B3234" s="15" t="s">
        <v>3222</v>
      </c>
      <c r="C3234" s="22" t="s">
        <v>9</v>
      </c>
      <c r="D3234" s="20">
        <v>57.28</v>
      </c>
      <c r="E3234" s="20">
        <v>57.28</v>
      </c>
      <c r="F3234" s="20">
        <v>58.28</v>
      </c>
      <c r="G3234" s="20">
        <v>58.17</v>
      </c>
      <c r="H3234" s="20">
        <v>58.34</v>
      </c>
      <c r="I3234" s="20">
        <v>58.28</v>
      </c>
      <c r="J3234" s="20">
        <v>57.39</v>
      </c>
      <c r="K3234" s="20">
        <v>58.38</v>
      </c>
      <c r="L3234" s="20">
        <f t="shared" si="52"/>
        <v>58.38</v>
      </c>
    </row>
    <row r="3235" spans="1:12" ht="24.75">
      <c r="A3235" s="19">
        <v>1414000037</v>
      </c>
      <c r="B3235" s="15" t="s">
        <v>3223</v>
      </c>
      <c r="C3235" s="22" t="s">
        <v>9</v>
      </c>
      <c r="D3235" s="20">
        <v>88.46</v>
      </c>
      <c r="E3235" s="20">
        <v>88.46</v>
      </c>
      <c r="F3235" s="20">
        <v>88.46</v>
      </c>
      <c r="G3235" s="20">
        <v>88.46</v>
      </c>
      <c r="H3235" s="20">
        <v>88.46</v>
      </c>
      <c r="I3235" s="20">
        <v>88.46</v>
      </c>
      <c r="J3235" s="20">
        <v>88.46</v>
      </c>
      <c r="K3235" s="20">
        <v>88.46</v>
      </c>
      <c r="L3235" s="20">
        <f t="shared" si="52"/>
        <v>88.46</v>
      </c>
    </row>
    <row r="3236" spans="1:12" ht="24.75">
      <c r="A3236" s="19">
        <v>1414000038</v>
      </c>
      <c r="B3236" s="15" t="s">
        <v>3224</v>
      </c>
      <c r="C3236" s="22" t="s">
        <v>9</v>
      </c>
      <c r="D3236" s="20">
        <v>110.1</v>
      </c>
      <c r="E3236" s="20">
        <v>110.1</v>
      </c>
      <c r="F3236" s="20">
        <v>110.1</v>
      </c>
      <c r="G3236" s="20">
        <v>110.1</v>
      </c>
      <c r="H3236" s="20">
        <v>110.1</v>
      </c>
      <c r="I3236" s="20">
        <v>110.1</v>
      </c>
      <c r="J3236" s="20">
        <v>110.1</v>
      </c>
      <c r="K3236" s="20">
        <v>110.1</v>
      </c>
      <c r="L3236" s="20">
        <f t="shared" si="52"/>
        <v>110.1</v>
      </c>
    </row>
    <row r="3237" spans="1:12" ht="41.25">
      <c r="A3237" s="19">
        <v>1414000045</v>
      </c>
      <c r="B3237" s="15" t="s">
        <v>3225</v>
      </c>
      <c r="C3237" s="22" t="s">
        <v>12</v>
      </c>
      <c r="D3237" s="20">
        <v>1460.04</v>
      </c>
      <c r="E3237" s="20">
        <v>1460.04</v>
      </c>
      <c r="F3237" s="20">
        <v>1460.07</v>
      </c>
      <c r="G3237" s="20">
        <v>1460.07</v>
      </c>
      <c r="H3237" s="20">
        <v>1460.07</v>
      </c>
      <c r="I3237" s="20">
        <v>1460.07</v>
      </c>
      <c r="J3237" s="20">
        <v>1460.07</v>
      </c>
      <c r="K3237" s="20">
        <v>1460.07</v>
      </c>
      <c r="L3237" s="20">
        <f t="shared" si="52"/>
        <v>1460.07</v>
      </c>
    </row>
    <row r="3238" spans="1:12" ht="33">
      <c r="A3238" s="19">
        <v>1414000049</v>
      </c>
      <c r="B3238" s="15" t="s">
        <v>3226</v>
      </c>
      <c r="C3238" s="22" t="s">
        <v>13</v>
      </c>
      <c r="D3238" s="20">
        <v>400.58</v>
      </c>
      <c r="E3238" s="20">
        <v>400.58</v>
      </c>
      <c r="F3238" s="20">
        <v>400.61</v>
      </c>
      <c r="G3238" s="20">
        <v>400.32</v>
      </c>
      <c r="H3238" s="20">
        <v>400.61</v>
      </c>
      <c r="I3238" s="20">
        <v>400.61</v>
      </c>
      <c r="J3238" s="20">
        <v>400.59</v>
      </c>
      <c r="K3238" s="20">
        <v>400.61</v>
      </c>
      <c r="L3238" s="20">
        <f t="shared" si="52"/>
        <v>400.61</v>
      </c>
    </row>
    <row r="3239" spans="1:12" ht="33">
      <c r="A3239" s="19">
        <v>1414000050</v>
      </c>
      <c r="B3239" s="15" t="s">
        <v>3227</v>
      </c>
      <c r="C3239" s="22" t="s">
        <v>26</v>
      </c>
      <c r="D3239" s="20">
        <v>717.38</v>
      </c>
      <c r="E3239" s="20">
        <v>717.38</v>
      </c>
      <c r="F3239" s="20">
        <v>717.4</v>
      </c>
      <c r="G3239" s="20">
        <v>717.4</v>
      </c>
      <c r="H3239" s="20">
        <v>717.4</v>
      </c>
      <c r="I3239" s="20">
        <v>717.4</v>
      </c>
      <c r="J3239" s="20">
        <v>717.4</v>
      </c>
      <c r="K3239" s="20">
        <v>717.4</v>
      </c>
      <c r="L3239" s="20">
        <f t="shared" si="52"/>
        <v>717.4</v>
      </c>
    </row>
    <row r="3240" spans="1:12" ht="33">
      <c r="A3240" s="19">
        <v>1414000051</v>
      </c>
      <c r="B3240" s="15" t="s">
        <v>3228</v>
      </c>
      <c r="C3240" s="22" t="s">
        <v>13</v>
      </c>
      <c r="D3240" s="20">
        <v>743.41</v>
      </c>
      <c r="E3240" s="20">
        <v>746.18</v>
      </c>
      <c r="F3240" s="20">
        <v>757.5</v>
      </c>
      <c r="G3240" s="20">
        <v>751.48</v>
      </c>
      <c r="H3240" s="20">
        <v>765.09</v>
      </c>
      <c r="I3240" s="20">
        <v>762.38</v>
      </c>
      <c r="J3240" s="20">
        <v>741.99</v>
      </c>
      <c r="K3240" s="20">
        <v>764.44</v>
      </c>
      <c r="L3240" s="20">
        <f t="shared" si="52"/>
        <v>765.09</v>
      </c>
    </row>
    <row r="3241" spans="1:12" ht="33">
      <c r="A3241" s="19">
        <v>1414000053</v>
      </c>
      <c r="B3241" s="15" t="s">
        <v>3229</v>
      </c>
      <c r="C3241" s="22" t="s">
        <v>26</v>
      </c>
      <c r="D3241" s="20">
        <v>1959.75</v>
      </c>
      <c r="E3241" s="20">
        <v>1959.75</v>
      </c>
      <c r="F3241" s="20">
        <v>1959.8</v>
      </c>
      <c r="G3241" s="20">
        <v>1959.8</v>
      </c>
      <c r="H3241" s="20">
        <v>1959.8</v>
      </c>
      <c r="I3241" s="20">
        <v>1959.8</v>
      </c>
      <c r="J3241" s="20">
        <v>1959.8</v>
      </c>
      <c r="K3241" s="20">
        <v>1959.8</v>
      </c>
      <c r="L3241" s="20">
        <f t="shared" si="52"/>
        <v>1959.8</v>
      </c>
    </row>
    <row r="3242" spans="1:12" ht="41.25">
      <c r="A3242" s="19">
        <v>1414000054</v>
      </c>
      <c r="B3242" s="15" t="s">
        <v>3230</v>
      </c>
      <c r="C3242" s="22" t="s">
        <v>13</v>
      </c>
      <c r="D3242" s="20">
        <v>600.71</v>
      </c>
      <c r="E3242" s="20">
        <v>602.88</v>
      </c>
      <c r="F3242" s="20">
        <v>607.78</v>
      </c>
      <c r="G3242" s="20">
        <v>604.23</v>
      </c>
      <c r="H3242" s="20">
        <v>614.6</v>
      </c>
      <c r="I3242" s="20">
        <v>611.86</v>
      </c>
      <c r="J3242" s="20">
        <v>598.35</v>
      </c>
      <c r="K3242" s="20">
        <v>608.96</v>
      </c>
      <c r="L3242" s="20">
        <f t="shared" si="52"/>
        <v>614.6</v>
      </c>
    </row>
    <row r="3243" spans="1:12" ht="16.5">
      <c r="A3243" s="19">
        <v>1414000055</v>
      </c>
      <c r="B3243" s="15" t="s">
        <v>3231</v>
      </c>
      <c r="C3243" s="22" t="s">
        <v>12</v>
      </c>
      <c r="D3243" s="20">
        <v>42.42</v>
      </c>
      <c r="E3243" s="20">
        <v>42.42</v>
      </c>
      <c r="F3243" s="20">
        <v>42.42</v>
      </c>
      <c r="G3243" s="20">
        <v>42.42</v>
      </c>
      <c r="H3243" s="20">
        <v>42.42</v>
      </c>
      <c r="I3243" s="20">
        <v>42.42</v>
      </c>
      <c r="J3243" s="20">
        <v>42.42</v>
      </c>
      <c r="K3243" s="20">
        <v>42.42</v>
      </c>
      <c r="L3243" s="20">
        <f t="shared" si="52"/>
        <v>42.42</v>
      </c>
    </row>
    <row r="3244" spans="1:12" ht="33">
      <c r="A3244" s="19">
        <v>1414000060</v>
      </c>
      <c r="B3244" s="15" t="s">
        <v>3232</v>
      </c>
      <c r="C3244" s="22" t="s">
        <v>13</v>
      </c>
      <c r="D3244" s="20">
        <v>4594.92</v>
      </c>
      <c r="E3244" s="20">
        <v>4596.7700000000004</v>
      </c>
      <c r="F3244" s="20">
        <v>4603.26</v>
      </c>
      <c r="G3244" s="20">
        <v>4598.87</v>
      </c>
      <c r="H3244" s="20">
        <v>4609.1499999999996</v>
      </c>
      <c r="I3244" s="20">
        <v>4607.3500000000004</v>
      </c>
      <c r="J3244" s="20">
        <v>4591.71</v>
      </c>
      <c r="K3244" s="20">
        <v>4606.7299999999996</v>
      </c>
      <c r="L3244" s="20">
        <f t="shared" si="52"/>
        <v>4609.1499999999996</v>
      </c>
    </row>
    <row r="3245" spans="1:12" ht="24.75">
      <c r="A3245" s="19">
        <v>1414000063</v>
      </c>
      <c r="B3245" s="15" t="s">
        <v>3233</v>
      </c>
      <c r="C3245" s="22" t="s">
        <v>26</v>
      </c>
      <c r="D3245" s="20">
        <v>743.18</v>
      </c>
      <c r="E3245" s="20">
        <v>743.67</v>
      </c>
      <c r="F3245" s="20">
        <v>744.66</v>
      </c>
      <c r="G3245" s="20">
        <v>743.94</v>
      </c>
      <c r="H3245" s="20">
        <v>746</v>
      </c>
      <c r="I3245" s="20">
        <v>745.42</v>
      </c>
      <c r="J3245" s="20">
        <v>742.64</v>
      </c>
      <c r="K3245" s="20">
        <v>744.99</v>
      </c>
      <c r="L3245" s="20">
        <f t="shared" si="52"/>
        <v>746</v>
      </c>
    </row>
    <row r="3246" spans="1:12" ht="16.5">
      <c r="A3246" s="19">
        <v>1414000065</v>
      </c>
      <c r="B3246" s="15" t="s">
        <v>3234</v>
      </c>
      <c r="C3246" s="22" t="s">
        <v>13</v>
      </c>
      <c r="D3246" s="20">
        <v>38.35</v>
      </c>
      <c r="E3246" s="20">
        <v>38.35</v>
      </c>
      <c r="F3246" s="20">
        <v>38.35</v>
      </c>
      <c r="G3246" s="20">
        <v>38.35</v>
      </c>
      <c r="H3246" s="20">
        <v>38.35</v>
      </c>
      <c r="I3246" s="20">
        <v>38.35</v>
      </c>
      <c r="J3246" s="20">
        <v>38.35</v>
      </c>
      <c r="K3246" s="20">
        <v>38.35</v>
      </c>
      <c r="L3246" s="20">
        <f t="shared" si="52"/>
        <v>38.35</v>
      </c>
    </row>
    <row r="3247" spans="1:12" ht="24.75">
      <c r="A3247" s="19">
        <v>1414000069</v>
      </c>
      <c r="B3247" s="15" t="s">
        <v>3235</v>
      </c>
      <c r="C3247" s="22" t="s">
        <v>12</v>
      </c>
      <c r="D3247" s="20">
        <v>548.28</v>
      </c>
      <c r="E3247" s="20">
        <v>548.28</v>
      </c>
      <c r="F3247" s="20">
        <v>548.29</v>
      </c>
      <c r="G3247" s="20">
        <v>548.24</v>
      </c>
      <c r="H3247" s="20">
        <v>548.29</v>
      </c>
      <c r="I3247" s="20">
        <v>548.29</v>
      </c>
      <c r="J3247" s="20">
        <v>548.29</v>
      </c>
      <c r="K3247" s="20">
        <v>548.29</v>
      </c>
      <c r="L3247" s="20">
        <f t="shared" si="52"/>
        <v>548.29</v>
      </c>
    </row>
    <row r="3248" spans="1:12" ht="16.5">
      <c r="A3248" s="19">
        <v>1414000070</v>
      </c>
      <c r="B3248" s="15" t="s">
        <v>3236</v>
      </c>
      <c r="C3248" s="22" t="s">
        <v>12</v>
      </c>
      <c r="D3248" s="20">
        <v>180.39</v>
      </c>
      <c r="E3248" s="20">
        <v>180.39</v>
      </c>
      <c r="F3248" s="20">
        <v>180.39</v>
      </c>
      <c r="G3248" s="20">
        <v>180.39</v>
      </c>
      <c r="H3248" s="20">
        <v>180.39</v>
      </c>
      <c r="I3248" s="20">
        <v>180.39</v>
      </c>
      <c r="J3248" s="20">
        <v>180.39</v>
      </c>
      <c r="K3248" s="20">
        <v>180.39</v>
      </c>
      <c r="L3248" s="20">
        <f t="shared" si="52"/>
        <v>180.39</v>
      </c>
    </row>
    <row r="3249" spans="1:12" ht="33">
      <c r="A3249" s="19">
        <v>1414000073</v>
      </c>
      <c r="B3249" s="15" t="s">
        <v>3237</v>
      </c>
      <c r="C3249" s="22" t="s">
        <v>12</v>
      </c>
      <c r="D3249" s="20">
        <v>876.25</v>
      </c>
      <c r="E3249" s="20">
        <v>876.25</v>
      </c>
      <c r="F3249" s="20">
        <v>876.28</v>
      </c>
      <c r="G3249" s="20">
        <v>876.28</v>
      </c>
      <c r="H3249" s="20">
        <v>876.28</v>
      </c>
      <c r="I3249" s="20">
        <v>876.28</v>
      </c>
      <c r="J3249" s="20">
        <v>876.28</v>
      </c>
      <c r="K3249" s="20">
        <v>876.28</v>
      </c>
      <c r="L3249" s="20">
        <f t="shared" si="52"/>
        <v>876.28</v>
      </c>
    </row>
    <row r="3250" spans="1:12" ht="33">
      <c r="A3250" s="19">
        <v>1414000074</v>
      </c>
      <c r="B3250" s="15" t="s">
        <v>3238</v>
      </c>
      <c r="C3250" s="22" t="s">
        <v>12</v>
      </c>
      <c r="D3250" s="20">
        <v>862.2</v>
      </c>
      <c r="E3250" s="20">
        <v>862.2</v>
      </c>
      <c r="F3250" s="20">
        <v>862.22</v>
      </c>
      <c r="G3250" s="20">
        <v>862.16</v>
      </c>
      <c r="H3250" s="20">
        <v>862.22</v>
      </c>
      <c r="I3250" s="20">
        <v>862.22</v>
      </c>
      <c r="J3250" s="20">
        <v>862.22</v>
      </c>
      <c r="K3250" s="20">
        <v>862.22</v>
      </c>
      <c r="L3250" s="20">
        <f t="shared" si="52"/>
        <v>862.22</v>
      </c>
    </row>
    <row r="3251" spans="1:12" ht="24.75">
      <c r="A3251" s="19">
        <v>1414000075</v>
      </c>
      <c r="B3251" s="15" t="s">
        <v>3239</v>
      </c>
      <c r="C3251" s="22" t="s">
        <v>9</v>
      </c>
      <c r="D3251" s="20">
        <v>43.46</v>
      </c>
      <c r="E3251" s="20">
        <v>43.46</v>
      </c>
      <c r="F3251" s="20">
        <v>43.46</v>
      </c>
      <c r="G3251" s="20">
        <v>43.46</v>
      </c>
      <c r="H3251" s="20">
        <v>43.46</v>
      </c>
      <c r="I3251" s="20">
        <v>43.46</v>
      </c>
      <c r="J3251" s="20">
        <v>43.46</v>
      </c>
      <c r="K3251" s="20">
        <v>43.46</v>
      </c>
      <c r="L3251" s="20">
        <f t="shared" si="52"/>
        <v>43.46</v>
      </c>
    </row>
    <row r="3252" spans="1:12" ht="33">
      <c r="A3252" s="19">
        <v>1414000076</v>
      </c>
      <c r="B3252" s="15" t="s">
        <v>3240</v>
      </c>
      <c r="C3252" s="22" t="s">
        <v>13</v>
      </c>
      <c r="D3252" s="20">
        <v>744.49</v>
      </c>
      <c r="E3252" s="20">
        <v>744.49</v>
      </c>
      <c r="F3252" s="20">
        <v>744.51</v>
      </c>
      <c r="G3252" s="20">
        <v>744.51</v>
      </c>
      <c r="H3252" s="20">
        <v>744.51</v>
      </c>
      <c r="I3252" s="20">
        <v>744.51</v>
      </c>
      <c r="J3252" s="20">
        <v>744.51</v>
      </c>
      <c r="K3252" s="20">
        <v>744.51</v>
      </c>
      <c r="L3252" s="20">
        <f t="shared" si="52"/>
        <v>744.51</v>
      </c>
    </row>
    <row r="3253" spans="1:12" ht="33">
      <c r="A3253" s="19">
        <v>1414000079</v>
      </c>
      <c r="B3253" s="15" t="s">
        <v>3241</v>
      </c>
      <c r="C3253" s="22" t="s">
        <v>13</v>
      </c>
      <c r="D3253" s="20">
        <v>1011.84</v>
      </c>
      <c r="E3253" s="20">
        <v>1011.84</v>
      </c>
      <c r="F3253" s="20">
        <v>1011.87</v>
      </c>
      <c r="G3253" s="20">
        <v>1011.87</v>
      </c>
      <c r="H3253" s="20">
        <v>1011.87</v>
      </c>
      <c r="I3253" s="20">
        <v>1011.87</v>
      </c>
      <c r="J3253" s="20">
        <v>1011.87</v>
      </c>
      <c r="K3253" s="20">
        <v>1011.87</v>
      </c>
      <c r="L3253" s="20">
        <f t="shared" si="52"/>
        <v>1011.87</v>
      </c>
    </row>
    <row r="3254" spans="1:12" ht="24.75">
      <c r="A3254" s="19">
        <v>1414000080</v>
      </c>
      <c r="B3254" s="15" t="s">
        <v>3242</v>
      </c>
      <c r="C3254" s="22" t="s">
        <v>13</v>
      </c>
      <c r="D3254" s="20">
        <v>603.69000000000005</v>
      </c>
      <c r="E3254" s="20">
        <v>604.87</v>
      </c>
      <c r="F3254" s="20">
        <v>607.5</v>
      </c>
      <c r="G3254" s="20">
        <v>605.61</v>
      </c>
      <c r="H3254" s="20">
        <v>611.20000000000005</v>
      </c>
      <c r="I3254" s="20">
        <v>609.72</v>
      </c>
      <c r="J3254" s="20">
        <v>602.44000000000005</v>
      </c>
      <c r="K3254" s="20">
        <v>608.16</v>
      </c>
      <c r="L3254" s="20">
        <f t="shared" si="52"/>
        <v>611.20000000000005</v>
      </c>
    </row>
    <row r="3255" spans="1:12" ht="24.75">
      <c r="A3255" s="19">
        <v>1414000084</v>
      </c>
      <c r="B3255" s="15" t="s">
        <v>3243</v>
      </c>
      <c r="C3255" s="22" t="s">
        <v>13</v>
      </c>
      <c r="D3255" s="20">
        <v>969.93</v>
      </c>
      <c r="E3255" s="20">
        <v>969.93</v>
      </c>
      <c r="F3255" s="20">
        <v>969.96</v>
      </c>
      <c r="G3255" s="20">
        <v>969.96</v>
      </c>
      <c r="H3255" s="20">
        <v>969.96</v>
      </c>
      <c r="I3255" s="20">
        <v>969.96</v>
      </c>
      <c r="J3255" s="20">
        <v>969.96</v>
      </c>
      <c r="K3255" s="20">
        <v>969.96</v>
      </c>
      <c r="L3255" s="20">
        <f t="shared" si="52"/>
        <v>969.96</v>
      </c>
    </row>
    <row r="3256" spans="1:12" ht="16.5">
      <c r="A3256" s="19">
        <v>1414000086</v>
      </c>
      <c r="B3256" s="15" t="s">
        <v>3244</v>
      </c>
      <c r="C3256" s="22" t="s">
        <v>13</v>
      </c>
      <c r="D3256" s="20">
        <v>850.21</v>
      </c>
      <c r="E3256" s="20">
        <v>853.22</v>
      </c>
      <c r="F3256" s="20">
        <v>859.06</v>
      </c>
      <c r="G3256" s="20">
        <v>854.76</v>
      </c>
      <c r="H3256" s="20">
        <v>867.25</v>
      </c>
      <c r="I3256" s="20">
        <v>863.72</v>
      </c>
      <c r="J3256" s="20">
        <v>846.88</v>
      </c>
      <c r="K3256" s="20">
        <v>861.15</v>
      </c>
      <c r="L3256" s="20">
        <f t="shared" si="52"/>
        <v>867.25</v>
      </c>
    </row>
    <row r="3257" spans="1:12" ht="33">
      <c r="A3257" s="19">
        <v>1414000089</v>
      </c>
      <c r="B3257" s="15" t="s">
        <v>3245</v>
      </c>
      <c r="C3257" s="22" t="s">
        <v>12</v>
      </c>
      <c r="D3257" s="20">
        <v>244.65</v>
      </c>
      <c r="E3257" s="20">
        <v>244.66</v>
      </c>
      <c r="F3257" s="20">
        <v>244.7</v>
      </c>
      <c r="G3257" s="20">
        <v>244.68</v>
      </c>
      <c r="H3257" s="20">
        <v>244.74</v>
      </c>
      <c r="I3257" s="20">
        <v>244.72</v>
      </c>
      <c r="J3257" s="20">
        <v>244.65</v>
      </c>
      <c r="K3257" s="20">
        <v>244.7</v>
      </c>
      <c r="L3257" s="20">
        <f t="shared" si="52"/>
        <v>244.74</v>
      </c>
    </row>
    <row r="3258" spans="1:12" ht="24.75">
      <c r="A3258" s="19">
        <v>1414000091</v>
      </c>
      <c r="B3258" s="15" t="s">
        <v>3246</v>
      </c>
      <c r="C3258" s="22" t="s">
        <v>26</v>
      </c>
      <c r="D3258" s="20">
        <v>489.66</v>
      </c>
      <c r="E3258" s="20">
        <v>491.24</v>
      </c>
      <c r="F3258" s="20">
        <v>496.73</v>
      </c>
      <c r="G3258" s="20">
        <v>492.96</v>
      </c>
      <c r="H3258" s="20">
        <v>501.77</v>
      </c>
      <c r="I3258" s="20">
        <v>500.23</v>
      </c>
      <c r="J3258" s="20">
        <v>487.54</v>
      </c>
      <c r="K3258" s="20">
        <v>499.69</v>
      </c>
      <c r="L3258" s="20">
        <f t="shared" si="52"/>
        <v>501.77</v>
      </c>
    </row>
    <row r="3259" spans="1:12" ht="33">
      <c r="A3259" s="19">
        <v>1414000093</v>
      </c>
      <c r="B3259" s="15" t="s">
        <v>3247</v>
      </c>
      <c r="C3259" s="22" t="s">
        <v>9</v>
      </c>
      <c r="D3259" s="20">
        <v>81.37</v>
      </c>
      <c r="E3259" s="20">
        <v>81.37</v>
      </c>
      <c r="F3259" s="20">
        <v>83.76</v>
      </c>
      <c r="G3259" s="20">
        <v>83.49</v>
      </c>
      <c r="H3259" s="20">
        <v>83.9</v>
      </c>
      <c r="I3259" s="20">
        <v>83.74</v>
      </c>
      <c r="J3259" s="20">
        <v>81.58</v>
      </c>
      <c r="K3259" s="20">
        <v>83.9</v>
      </c>
      <c r="L3259" s="20">
        <f t="shared" si="52"/>
        <v>83.9</v>
      </c>
    </row>
    <row r="3260" spans="1:12" ht="24.75">
      <c r="A3260" s="19">
        <v>1414000096</v>
      </c>
      <c r="B3260" s="15" t="s">
        <v>3248</v>
      </c>
      <c r="C3260" s="22" t="s">
        <v>13</v>
      </c>
      <c r="D3260" s="20">
        <v>618.54</v>
      </c>
      <c r="E3260" s="20">
        <v>618.54</v>
      </c>
      <c r="F3260" s="20">
        <v>618.55999999999995</v>
      </c>
      <c r="G3260" s="20">
        <v>618.55999999999995</v>
      </c>
      <c r="H3260" s="20">
        <v>618.55999999999995</v>
      </c>
      <c r="I3260" s="20">
        <v>618.55999999999995</v>
      </c>
      <c r="J3260" s="20">
        <v>618.55999999999995</v>
      </c>
      <c r="K3260" s="20">
        <v>618.55999999999995</v>
      </c>
      <c r="L3260" s="20">
        <f t="shared" si="52"/>
        <v>618.55999999999995</v>
      </c>
    </row>
    <row r="3261" spans="1:12" ht="24.75">
      <c r="A3261" s="19">
        <v>1414000097</v>
      </c>
      <c r="B3261" s="15" t="s">
        <v>3249</v>
      </c>
      <c r="C3261" s="22" t="s">
        <v>13</v>
      </c>
      <c r="D3261" s="20">
        <v>782.9</v>
      </c>
      <c r="E3261" s="20">
        <v>782.9</v>
      </c>
      <c r="F3261" s="20">
        <v>782.92</v>
      </c>
      <c r="G3261" s="20">
        <v>782.92</v>
      </c>
      <c r="H3261" s="20">
        <v>782.92</v>
      </c>
      <c r="I3261" s="20">
        <v>782.92</v>
      </c>
      <c r="J3261" s="20">
        <v>782.92</v>
      </c>
      <c r="K3261" s="20">
        <v>782.92</v>
      </c>
      <c r="L3261" s="20">
        <f t="shared" si="52"/>
        <v>782.92</v>
      </c>
    </row>
    <row r="3262" spans="1:12" ht="33">
      <c r="A3262" s="19">
        <v>1414000104</v>
      </c>
      <c r="B3262" s="15" t="s">
        <v>3250</v>
      </c>
      <c r="C3262" s="22" t="s">
        <v>12</v>
      </c>
      <c r="D3262" s="20">
        <v>857.23</v>
      </c>
      <c r="E3262" s="20">
        <v>857.23</v>
      </c>
      <c r="F3262" s="20">
        <v>857.25</v>
      </c>
      <c r="G3262" s="20">
        <v>857.18</v>
      </c>
      <c r="H3262" s="20">
        <v>857.25</v>
      </c>
      <c r="I3262" s="20">
        <v>857.25</v>
      </c>
      <c r="J3262" s="20">
        <v>857.25</v>
      </c>
      <c r="K3262" s="20">
        <v>857.25</v>
      </c>
      <c r="L3262" s="20">
        <f t="shared" si="52"/>
        <v>857.25</v>
      </c>
    </row>
    <row r="3263" spans="1:12" ht="49.5">
      <c r="A3263" s="19">
        <v>1414000105</v>
      </c>
      <c r="B3263" s="15" t="s">
        <v>3251</v>
      </c>
      <c r="C3263" s="22" t="s">
        <v>12</v>
      </c>
      <c r="D3263" s="20">
        <v>933.36</v>
      </c>
      <c r="E3263" s="20">
        <v>933.73</v>
      </c>
      <c r="F3263" s="20">
        <v>934.52</v>
      </c>
      <c r="G3263" s="20">
        <v>933.95</v>
      </c>
      <c r="H3263" s="20">
        <v>935.62</v>
      </c>
      <c r="I3263" s="20">
        <v>935.17</v>
      </c>
      <c r="J3263" s="20">
        <v>932.99</v>
      </c>
      <c r="K3263" s="20">
        <v>934.74</v>
      </c>
      <c r="L3263" s="20">
        <f t="shared" si="52"/>
        <v>935.62</v>
      </c>
    </row>
    <row r="3264" spans="1:12" ht="24.75">
      <c r="A3264" s="19">
        <v>1414000108</v>
      </c>
      <c r="B3264" s="15" t="s">
        <v>3252</v>
      </c>
      <c r="C3264" s="22" t="s">
        <v>26</v>
      </c>
      <c r="D3264" s="20">
        <v>242.2</v>
      </c>
      <c r="E3264" s="20">
        <v>242.2</v>
      </c>
      <c r="F3264" s="20">
        <v>242.2</v>
      </c>
      <c r="G3264" s="20">
        <v>242.2</v>
      </c>
      <c r="H3264" s="20">
        <v>242.2</v>
      </c>
      <c r="I3264" s="20">
        <v>242.2</v>
      </c>
      <c r="J3264" s="20">
        <v>242.2</v>
      </c>
      <c r="K3264" s="20">
        <v>242.2</v>
      </c>
      <c r="L3264" s="20">
        <f t="shared" si="52"/>
        <v>242.2</v>
      </c>
    </row>
    <row r="3265" spans="1:12" ht="41.25">
      <c r="A3265" s="19">
        <v>1414000110</v>
      </c>
      <c r="B3265" s="15" t="s">
        <v>3253</v>
      </c>
      <c r="C3265" s="22" t="s">
        <v>13</v>
      </c>
      <c r="D3265" s="20">
        <v>2882.36</v>
      </c>
      <c r="E3265" s="20">
        <v>2882.36</v>
      </c>
      <c r="F3265" s="20">
        <v>2882.43</v>
      </c>
      <c r="G3265" s="20">
        <v>2882.43</v>
      </c>
      <c r="H3265" s="20">
        <v>2882.43</v>
      </c>
      <c r="I3265" s="20">
        <v>2882.43</v>
      </c>
      <c r="J3265" s="20">
        <v>2882.43</v>
      </c>
      <c r="K3265" s="20">
        <v>2882.43</v>
      </c>
      <c r="L3265" s="20">
        <f t="shared" si="52"/>
        <v>2882.43</v>
      </c>
    </row>
    <row r="3266" spans="1:12" ht="16.5">
      <c r="A3266" s="19">
        <v>1414000114</v>
      </c>
      <c r="B3266" s="15" t="s">
        <v>3254</v>
      </c>
      <c r="C3266" s="22" t="s">
        <v>12</v>
      </c>
      <c r="D3266" s="20">
        <v>90.55</v>
      </c>
      <c r="E3266" s="20">
        <v>90.55</v>
      </c>
      <c r="F3266" s="20">
        <v>90.56</v>
      </c>
      <c r="G3266" s="20">
        <v>90.56</v>
      </c>
      <c r="H3266" s="20">
        <v>90.56</v>
      </c>
      <c r="I3266" s="20">
        <v>90.56</v>
      </c>
      <c r="J3266" s="20">
        <v>90.56</v>
      </c>
      <c r="K3266" s="20">
        <v>90.56</v>
      </c>
      <c r="L3266" s="20">
        <f t="shared" si="52"/>
        <v>90.56</v>
      </c>
    </row>
    <row r="3267" spans="1:12" ht="49.5">
      <c r="A3267" s="19">
        <v>1414000120</v>
      </c>
      <c r="B3267" s="15" t="s">
        <v>3255</v>
      </c>
      <c r="C3267" s="22" t="s">
        <v>12</v>
      </c>
      <c r="D3267" s="20">
        <v>475.31</v>
      </c>
      <c r="E3267" s="20">
        <v>476.61</v>
      </c>
      <c r="F3267" s="20">
        <v>479.51</v>
      </c>
      <c r="G3267" s="20">
        <v>477.23</v>
      </c>
      <c r="H3267" s="20">
        <v>483.72</v>
      </c>
      <c r="I3267" s="20">
        <v>482.09</v>
      </c>
      <c r="J3267" s="20">
        <v>473.89</v>
      </c>
      <c r="K3267" s="20">
        <v>480.35</v>
      </c>
      <c r="L3267" s="20">
        <f t="shared" si="52"/>
        <v>483.72</v>
      </c>
    </row>
    <row r="3268" spans="1:12" ht="24.75">
      <c r="A3268" s="19">
        <v>1414000122</v>
      </c>
      <c r="B3268" s="15" t="s">
        <v>3256</v>
      </c>
      <c r="C3268" s="22" t="s">
        <v>26</v>
      </c>
      <c r="D3268" s="20">
        <v>226.75</v>
      </c>
      <c r="E3268" s="20">
        <v>226.75</v>
      </c>
      <c r="F3268" s="20">
        <v>226.76</v>
      </c>
      <c r="G3268" s="20">
        <v>226.76</v>
      </c>
      <c r="H3268" s="20">
        <v>226.76</v>
      </c>
      <c r="I3268" s="20">
        <v>226.76</v>
      </c>
      <c r="J3268" s="20">
        <v>226.76</v>
      </c>
      <c r="K3268" s="20">
        <v>226.76</v>
      </c>
      <c r="L3268" s="20">
        <f t="shared" si="52"/>
        <v>226.76</v>
      </c>
    </row>
    <row r="3269" spans="1:12" ht="24.75">
      <c r="A3269" s="19">
        <v>1414000123</v>
      </c>
      <c r="B3269" s="15" t="s">
        <v>3257</v>
      </c>
      <c r="C3269" s="22" t="s">
        <v>26</v>
      </c>
      <c r="D3269" s="20">
        <v>412.59</v>
      </c>
      <c r="E3269" s="20">
        <v>414.13</v>
      </c>
      <c r="F3269" s="20">
        <v>426.83</v>
      </c>
      <c r="G3269" s="20">
        <v>420.4</v>
      </c>
      <c r="H3269" s="20">
        <v>432.72</v>
      </c>
      <c r="I3269" s="20">
        <v>429.92</v>
      </c>
      <c r="J3269" s="20">
        <v>409.88</v>
      </c>
      <c r="K3269" s="20">
        <v>428.36</v>
      </c>
      <c r="L3269" s="20">
        <f t="shared" si="52"/>
        <v>432.72</v>
      </c>
    </row>
    <row r="3270" spans="1:12" ht="24.75">
      <c r="A3270" s="19">
        <v>1414000128</v>
      </c>
      <c r="B3270" s="15" t="s">
        <v>3258</v>
      </c>
      <c r="C3270" s="22" t="s">
        <v>13</v>
      </c>
      <c r="D3270" s="20">
        <v>2235.89</v>
      </c>
      <c r="E3270" s="20">
        <v>2236.44</v>
      </c>
      <c r="F3270" s="20">
        <v>2237.7199999999998</v>
      </c>
      <c r="G3270" s="20">
        <v>2236.7399999999998</v>
      </c>
      <c r="H3270" s="20">
        <v>2239.4499999999998</v>
      </c>
      <c r="I3270" s="20">
        <v>2238.7600000000002</v>
      </c>
      <c r="J3270" s="20">
        <v>2235.35</v>
      </c>
      <c r="K3270" s="20">
        <v>2238.04</v>
      </c>
      <c r="L3270" s="20">
        <f t="shared" si="52"/>
        <v>2239.4499999999998</v>
      </c>
    </row>
    <row r="3271" spans="1:12" ht="16.5">
      <c r="A3271" s="19">
        <v>1414000129</v>
      </c>
      <c r="B3271" s="15" t="s">
        <v>3259</v>
      </c>
      <c r="C3271" s="22" t="s">
        <v>12</v>
      </c>
      <c r="D3271" s="20">
        <v>56.5</v>
      </c>
      <c r="E3271" s="20">
        <v>56.5</v>
      </c>
      <c r="F3271" s="20">
        <v>56.51</v>
      </c>
      <c r="G3271" s="20">
        <v>56.46</v>
      </c>
      <c r="H3271" s="20">
        <v>56.51</v>
      </c>
      <c r="I3271" s="20">
        <v>56.5</v>
      </c>
      <c r="J3271" s="20">
        <v>56.5</v>
      </c>
      <c r="K3271" s="20">
        <v>56.5</v>
      </c>
      <c r="L3271" s="20">
        <f t="shared" si="52"/>
        <v>56.51</v>
      </c>
    </row>
    <row r="3272" spans="1:12" ht="74.25">
      <c r="A3272" s="19">
        <v>1414000130</v>
      </c>
      <c r="B3272" s="15" t="s">
        <v>3260</v>
      </c>
      <c r="C3272" s="22" t="s">
        <v>26</v>
      </c>
      <c r="D3272" s="20">
        <v>3421.02</v>
      </c>
      <c r="E3272" s="20">
        <v>3463.42</v>
      </c>
      <c r="F3272" s="20">
        <v>3647.38</v>
      </c>
      <c r="G3272" s="20">
        <v>3593.21</v>
      </c>
      <c r="H3272" s="20">
        <v>3732.73</v>
      </c>
      <c r="I3272" s="20">
        <v>3670.99</v>
      </c>
      <c r="J3272" s="20">
        <v>3355.84</v>
      </c>
      <c r="K3272" s="20">
        <v>3588.23</v>
      </c>
      <c r="L3272" s="20">
        <f t="shared" ref="L3272:L3335" si="53">MAX(D3272:K3272)</f>
        <v>3732.73</v>
      </c>
    </row>
    <row r="3273" spans="1:12" ht="24.75">
      <c r="A3273" s="19">
        <v>1414000132</v>
      </c>
      <c r="B3273" s="15" t="s">
        <v>3261</v>
      </c>
      <c r="C3273" s="22" t="s">
        <v>12</v>
      </c>
      <c r="D3273" s="20">
        <v>976.25</v>
      </c>
      <c r="E3273" s="20">
        <v>976.25</v>
      </c>
      <c r="F3273" s="20">
        <v>976.29</v>
      </c>
      <c r="G3273" s="20">
        <v>976.29</v>
      </c>
      <c r="H3273" s="20">
        <v>976.29</v>
      </c>
      <c r="I3273" s="20">
        <v>976.29</v>
      </c>
      <c r="J3273" s="20">
        <v>976.29</v>
      </c>
      <c r="K3273" s="20">
        <v>976.29</v>
      </c>
      <c r="L3273" s="20">
        <f t="shared" si="53"/>
        <v>976.29</v>
      </c>
    </row>
    <row r="3274" spans="1:12" ht="33">
      <c r="A3274" s="19">
        <v>1414000135</v>
      </c>
      <c r="B3274" s="15" t="s">
        <v>3262</v>
      </c>
      <c r="C3274" s="22" t="s">
        <v>13</v>
      </c>
      <c r="D3274" s="20">
        <v>2653.9</v>
      </c>
      <c r="E3274" s="20">
        <v>2653.9</v>
      </c>
      <c r="F3274" s="20">
        <v>2653.97</v>
      </c>
      <c r="G3274" s="20">
        <v>2653.97</v>
      </c>
      <c r="H3274" s="20">
        <v>2653.97</v>
      </c>
      <c r="I3274" s="20">
        <v>2653.97</v>
      </c>
      <c r="J3274" s="20">
        <v>2653.97</v>
      </c>
      <c r="K3274" s="20">
        <v>2653.97</v>
      </c>
      <c r="L3274" s="20">
        <f t="shared" si="53"/>
        <v>2653.97</v>
      </c>
    </row>
    <row r="3275" spans="1:12" ht="33">
      <c r="A3275" s="19">
        <v>1414000138</v>
      </c>
      <c r="B3275" s="15" t="s">
        <v>3263</v>
      </c>
      <c r="C3275" s="22" t="s">
        <v>9</v>
      </c>
      <c r="D3275" s="20">
        <v>75.900000000000006</v>
      </c>
      <c r="E3275" s="20">
        <v>75.900000000000006</v>
      </c>
      <c r="F3275" s="20">
        <v>75.900000000000006</v>
      </c>
      <c r="G3275" s="20">
        <v>75.900000000000006</v>
      </c>
      <c r="H3275" s="20">
        <v>75.900000000000006</v>
      </c>
      <c r="I3275" s="20">
        <v>75.900000000000006</v>
      </c>
      <c r="J3275" s="20">
        <v>75.900000000000006</v>
      </c>
      <c r="K3275" s="20">
        <v>75.900000000000006</v>
      </c>
      <c r="L3275" s="20">
        <f t="shared" si="53"/>
        <v>75.900000000000006</v>
      </c>
    </row>
    <row r="3276" spans="1:12" ht="24.75">
      <c r="A3276" s="19">
        <v>1414000141</v>
      </c>
      <c r="B3276" s="15" t="s">
        <v>3264</v>
      </c>
      <c r="C3276" s="22" t="s">
        <v>26</v>
      </c>
      <c r="D3276" s="20">
        <v>234.54</v>
      </c>
      <c r="E3276" s="20">
        <v>234.54</v>
      </c>
      <c r="F3276" s="20">
        <v>234.54</v>
      </c>
      <c r="G3276" s="20">
        <v>234.54</v>
      </c>
      <c r="H3276" s="20">
        <v>234.54</v>
      </c>
      <c r="I3276" s="20">
        <v>234.54</v>
      </c>
      <c r="J3276" s="20">
        <v>234.54</v>
      </c>
      <c r="K3276" s="20">
        <v>234.54</v>
      </c>
      <c r="L3276" s="20">
        <f t="shared" si="53"/>
        <v>234.54</v>
      </c>
    </row>
    <row r="3277" spans="1:12" ht="24.75">
      <c r="A3277" s="19">
        <v>1414000156</v>
      </c>
      <c r="B3277" s="15" t="s">
        <v>3265</v>
      </c>
      <c r="C3277" s="22" t="s">
        <v>13</v>
      </c>
      <c r="D3277" s="20">
        <v>504.83</v>
      </c>
      <c r="E3277" s="20">
        <v>504.83</v>
      </c>
      <c r="F3277" s="20">
        <v>504.84</v>
      </c>
      <c r="G3277" s="20">
        <v>504.84</v>
      </c>
      <c r="H3277" s="20">
        <v>504.84</v>
      </c>
      <c r="I3277" s="20">
        <v>504.84</v>
      </c>
      <c r="J3277" s="20">
        <v>504.84</v>
      </c>
      <c r="K3277" s="20">
        <v>504.84</v>
      </c>
      <c r="L3277" s="20">
        <f t="shared" si="53"/>
        <v>504.84</v>
      </c>
    </row>
    <row r="3278" spans="1:12" ht="24.75">
      <c r="A3278" s="19">
        <v>1414000158</v>
      </c>
      <c r="B3278" s="15" t="s">
        <v>3266</v>
      </c>
      <c r="C3278" s="22" t="s">
        <v>9</v>
      </c>
      <c r="D3278" s="20">
        <v>88.46</v>
      </c>
      <c r="E3278" s="20">
        <v>88.46</v>
      </c>
      <c r="F3278" s="20">
        <v>88.46</v>
      </c>
      <c r="G3278" s="20">
        <v>88.46</v>
      </c>
      <c r="H3278" s="20">
        <v>88.46</v>
      </c>
      <c r="I3278" s="20">
        <v>88.46</v>
      </c>
      <c r="J3278" s="20">
        <v>88.46</v>
      </c>
      <c r="K3278" s="20">
        <v>88.46</v>
      </c>
      <c r="L3278" s="20">
        <f t="shared" si="53"/>
        <v>88.46</v>
      </c>
    </row>
    <row r="3279" spans="1:12" ht="24.75">
      <c r="A3279" s="19">
        <v>1414000160</v>
      </c>
      <c r="B3279" s="15" t="s">
        <v>3267</v>
      </c>
      <c r="C3279" s="22" t="s">
        <v>13</v>
      </c>
      <c r="D3279" s="20">
        <v>5775.78</v>
      </c>
      <c r="E3279" s="20">
        <v>5775.78</v>
      </c>
      <c r="F3279" s="20">
        <v>5775.92</v>
      </c>
      <c r="G3279" s="20">
        <v>5775.92</v>
      </c>
      <c r="H3279" s="20">
        <v>5775.92</v>
      </c>
      <c r="I3279" s="20">
        <v>5775.92</v>
      </c>
      <c r="J3279" s="20">
        <v>5775.92</v>
      </c>
      <c r="K3279" s="20">
        <v>5775.92</v>
      </c>
      <c r="L3279" s="20">
        <f t="shared" si="53"/>
        <v>5775.92</v>
      </c>
    </row>
    <row r="3280" spans="1:12" ht="33">
      <c r="A3280" s="19">
        <v>1414000259</v>
      </c>
      <c r="B3280" s="15" t="s">
        <v>3268</v>
      </c>
      <c r="C3280" s="22" t="s">
        <v>9</v>
      </c>
      <c r="D3280" s="20">
        <v>71.38</v>
      </c>
      <c r="E3280" s="20">
        <v>71.38</v>
      </c>
      <c r="F3280" s="20">
        <v>71.45</v>
      </c>
      <c r="G3280" s="20">
        <v>71.45</v>
      </c>
      <c r="H3280" s="20">
        <v>71.459999999999994</v>
      </c>
      <c r="I3280" s="20">
        <v>71.45</v>
      </c>
      <c r="J3280" s="20">
        <v>71.38</v>
      </c>
      <c r="K3280" s="20">
        <v>71.42</v>
      </c>
      <c r="L3280" s="20">
        <f t="shared" si="53"/>
        <v>71.459999999999994</v>
      </c>
    </row>
    <row r="3281" spans="1:12" ht="33">
      <c r="A3281" s="19">
        <v>1414000260</v>
      </c>
      <c r="B3281" s="15" t="s">
        <v>3269</v>
      </c>
      <c r="C3281" s="22" t="s">
        <v>9</v>
      </c>
      <c r="D3281" s="20">
        <v>45.61</v>
      </c>
      <c r="E3281" s="20">
        <v>45.61</v>
      </c>
      <c r="F3281" s="20">
        <v>45.61</v>
      </c>
      <c r="G3281" s="20">
        <v>45.61</v>
      </c>
      <c r="H3281" s="20">
        <v>45.61</v>
      </c>
      <c r="I3281" s="20">
        <v>45.61</v>
      </c>
      <c r="J3281" s="20">
        <v>45.61</v>
      </c>
      <c r="K3281" s="20">
        <v>45.61</v>
      </c>
      <c r="L3281" s="20">
        <f t="shared" si="53"/>
        <v>45.61</v>
      </c>
    </row>
    <row r="3282" spans="1:12" ht="24.75">
      <c r="A3282" s="19">
        <v>1414000261</v>
      </c>
      <c r="B3282" s="15" t="s">
        <v>3270</v>
      </c>
      <c r="C3282" s="22" t="s">
        <v>9</v>
      </c>
      <c r="D3282" s="20">
        <v>96.63</v>
      </c>
      <c r="E3282" s="20">
        <v>96.63</v>
      </c>
      <c r="F3282" s="20">
        <v>96.64</v>
      </c>
      <c r="G3282" s="20">
        <v>96.64</v>
      </c>
      <c r="H3282" s="20">
        <v>96.64</v>
      </c>
      <c r="I3282" s="20">
        <v>96.64</v>
      </c>
      <c r="J3282" s="20">
        <v>96.64</v>
      </c>
      <c r="K3282" s="20">
        <v>96.64</v>
      </c>
      <c r="L3282" s="20">
        <f t="shared" si="53"/>
        <v>96.64</v>
      </c>
    </row>
    <row r="3283" spans="1:12" ht="33">
      <c r="A3283" s="19">
        <v>1414000262</v>
      </c>
      <c r="B3283" s="15" t="s">
        <v>3271</v>
      </c>
      <c r="C3283" s="22" t="s">
        <v>9</v>
      </c>
      <c r="D3283" s="20">
        <v>45.61</v>
      </c>
      <c r="E3283" s="20">
        <v>45.61</v>
      </c>
      <c r="F3283" s="20">
        <v>45.61</v>
      </c>
      <c r="G3283" s="20">
        <v>45.61</v>
      </c>
      <c r="H3283" s="20">
        <v>45.61</v>
      </c>
      <c r="I3283" s="20">
        <v>45.61</v>
      </c>
      <c r="J3283" s="20">
        <v>45.61</v>
      </c>
      <c r="K3283" s="20">
        <v>45.61</v>
      </c>
      <c r="L3283" s="20">
        <f t="shared" si="53"/>
        <v>45.61</v>
      </c>
    </row>
    <row r="3284" spans="1:12" ht="33">
      <c r="A3284" s="19">
        <v>1414000263</v>
      </c>
      <c r="B3284" s="15" t="s">
        <v>3272</v>
      </c>
      <c r="C3284" s="22" t="s">
        <v>9</v>
      </c>
      <c r="D3284" s="20">
        <v>96.63</v>
      </c>
      <c r="E3284" s="20">
        <v>96.63</v>
      </c>
      <c r="F3284" s="20">
        <v>96.64</v>
      </c>
      <c r="G3284" s="20">
        <v>96.64</v>
      </c>
      <c r="H3284" s="20">
        <v>96.64</v>
      </c>
      <c r="I3284" s="20">
        <v>96.64</v>
      </c>
      <c r="J3284" s="20">
        <v>96.64</v>
      </c>
      <c r="K3284" s="20">
        <v>96.64</v>
      </c>
      <c r="L3284" s="20">
        <f t="shared" si="53"/>
        <v>96.64</v>
      </c>
    </row>
    <row r="3285" spans="1:12" ht="33">
      <c r="A3285" s="19">
        <v>1414000264</v>
      </c>
      <c r="B3285" s="15" t="s">
        <v>3273</v>
      </c>
      <c r="C3285" s="22" t="s">
        <v>9</v>
      </c>
      <c r="D3285" s="20">
        <v>99.81</v>
      </c>
      <c r="E3285" s="20">
        <v>99.81</v>
      </c>
      <c r="F3285" s="20">
        <v>99.81</v>
      </c>
      <c r="G3285" s="20">
        <v>99.81</v>
      </c>
      <c r="H3285" s="20">
        <v>99.81</v>
      </c>
      <c r="I3285" s="20">
        <v>99.81</v>
      </c>
      <c r="J3285" s="20">
        <v>99.81</v>
      </c>
      <c r="K3285" s="20">
        <v>99.81</v>
      </c>
      <c r="L3285" s="20">
        <f t="shared" si="53"/>
        <v>99.81</v>
      </c>
    </row>
    <row r="3286" spans="1:12" ht="24.75">
      <c r="A3286" s="19">
        <v>1414000265</v>
      </c>
      <c r="B3286" s="15" t="s">
        <v>3274</v>
      </c>
      <c r="C3286" s="22" t="s">
        <v>9</v>
      </c>
      <c r="D3286" s="20">
        <v>97.03</v>
      </c>
      <c r="E3286" s="20">
        <v>97.03</v>
      </c>
      <c r="F3286" s="20">
        <v>97.06</v>
      </c>
      <c r="G3286" s="20">
        <v>97.05</v>
      </c>
      <c r="H3286" s="20">
        <v>97.09</v>
      </c>
      <c r="I3286" s="20">
        <v>97.08</v>
      </c>
      <c r="J3286" s="20">
        <v>97.02</v>
      </c>
      <c r="K3286" s="20">
        <v>97.08</v>
      </c>
      <c r="L3286" s="20">
        <f t="shared" si="53"/>
        <v>97.09</v>
      </c>
    </row>
    <row r="3287" spans="1:12" ht="57.75">
      <c r="A3287" s="19">
        <v>1414000266</v>
      </c>
      <c r="B3287" s="15" t="s">
        <v>3275</v>
      </c>
      <c r="C3287" s="22" t="s">
        <v>26</v>
      </c>
      <c r="D3287" s="20">
        <v>1303.57</v>
      </c>
      <c r="E3287" s="20">
        <v>1307.7</v>
      </c>
      <c r="F3287" s="20">
        <v>1334.23</v>
      </c>
      <c r="G3287" s="20">
        <v>1317.69</v>
      </c>
      <c r="H3287" s="20">
        <v>1348.96</v>
      </c>
      <c r="I3287" s="20">
        <v>1342.82</v>
      </c>
      <c r="J3287" s="20">
        <v>1295.45</v>
      </c>
      <c r="K3287" s="20">
        <v>1339.78</v>
      </c>
      <c r="L3287" s="20">
        <f t="shared" si="53"/>
        <v>1348.96</v>
      </c>
    </row>
    <row r="3288" spans="1:12">
      <c r="A3288" s="19">
        <v>1414000267</v>
      </c>
      <c r="B3288" s="15" t="s">
        <v>3276</v>
      </c>
      <c r="C3288" s="22" t="s">
        <v>13</v>
      </c>
      <c r="D3288" s="20">
        <v>410.96</v>
      </c>
      <c r="E3288" s="20">
        <v>410.96</v>
      </c>
      <c r="F3288" s="20">
        <v>410.97</v>
      </c>
      <c r="G3288" s="20">
        <v>410.97</v>
      </c>
      <c r="H3288" s="20">
        <v>410.97</v>
      </c>
      <c r="I3288" s="20">
        <v>410.97</v>
      </c>
      <c r="J3288" s="20">
        <v>410.97</v>
      </c>
      <c r="K3288" s="20">
        <v>410.97</v>
      </c>
      <c r="L3288" s="20">
        <f t="shared" si="53"/>
        <v>410.97</v>
      </c>
    </row>
    <row r="3289" spans="1:12" ht="24.75">
      <c r="A3289" s="19">
        <v>1414000277</v>
      </c>
      <c r="B3289" s="15" t="s">
        <v>3277</v>
      </c>
      <c r="C3289" s="22" t="s">
        <v>9</v>
      </c>
      <c r="D3289" s="20">
        <v>49.84</v>
      </c>
      <c r="E3289" s="20">
        <v>49.84</v>
      </c>
      <c r="F3289" s="20">
        <v>49.84</v>
      </c>
      <c r="G3289" s="20">
        <v>49.84</v>
      </c>
      <c r="H3289" s="20">
        <v>49.84</v>
      </c>
      <c r="I3289" s="20">
        <v>49.84</v>
      </c>
      <c r="J3289" s="20">
        <v>49.84</v>
      </c>
      <c r="K3289" s="20">
        <v>49.84</v>
      </c>
      <c r="L3289" s="20">
        <f t="shared" si="53"/>
        <v>49.84</v>
      </c>
    </row>
    <row r="3290" spans="1:12" ht="24.75">
      <c r="A3290" s="19">
        <v>1414000278</v>
      </c>
      <c r="B3290" s="15" t="s">
        <v>3278</v>
      </c>
      <c r="C3290" s="22" t="s">
        <v>13</v>
      </c>
      <c r="D3290" s="20">
        <v>85.27</v>
      </c>
      <c r="E3290" s="20">
        <v>85.27</v>
      </c>
      <c r="F3290" s="20">
        <v>85.27</v>
      </c>
      <c r="G3290" s="20">
        <v>85.27</v>
      </c>
      <c r="H3290" s="20">
        <v>85.27</v>
      </c>
      <c r="I3290" s="20">
        <v>85.27</v>
      </c>
      <c r="J3290" s="20">
        <v>85.27</v>
      </c>
      <c r="K3290" s="20">
        <v>85.27</v>
      </c>
      <c r="L3290" s="20">
        <f t="shared" si="53"/>
        <v>85.27</v>
      </c>
    </row>
    <row r="3291" spans="1:12" ht="41.25">
      <c r="A3291" s="19">
        <v>1414000279</v>
      </c>
      <c r="B3291" s="15" t="s">
        <v>3279</v>
      </c>
      <c r="C3291" s="22" t="s">
        <v>9</v>
      </c>
      <c r="D3291" s="20">
        <v>515.4</v>
      </c>
      <c r="E3291" s="20">
        <v>515.4</v>
      </c>
      <c r="F3291" s="20">
        <v>515.46</v>
      </c>
      <c r="G3291" s="20">
        <v>512.61</v>
      </c>
      <c r="H3291" s="20">
        <v>515.46</v>
      </c>
      <c r="I3291" s="20">
        <v>515.44000000000005</v>
      </c>
      <c r="J3291" s="20">
        <v>515.41</v>
      </c>
      <c r="K3291" s="20">
        <v>515.46</v>
      </c>
      <c r="L3291" s="20">
        <f t="shared" si="53"/>
        <v>515.46</v>
      </c>
    </row>
    <row r="3292" spans="1:12" ht="41.25">
      <c r="A3292" s="19">
        <v>1414000280</v>
      </c>
      <c r="B3292" s="15" t="s">
        <v>3280</v>
      </c>
      <c r="C3292" s="22" t="s">
        <v>13</v>
      </c>
      <c r="D3292" s="20">
        <v>10371.99</v>
      </c>
      <c r="E3292" s="20">
        <v>10371.99</v>
      </c>
      <c r="F3292" s="20">
        <v>10372.24</v>
      </c>
      <c r="G3292" s="20">
        <v>10372.24</v>
      </c>
      <c r="H3292" s="20">
        <v>10372.24</v>
      </c>
      <c r="I3292" s="20">
        <v>10372.24</v>
      </c>
      <c r="J3292" s="20">
        <v>10372.24</v>
      </c>
      <c r="K3292" s="20">
        <v>10372.24</v>
      </c>
      <c r="L3292" s="20">
        <f t="shared" si="53"/>
        <v>10372.24</v>
      </c>
    </row>
    <row r="3293" spans="1:12" ht="41.25">
      <c r="A3293" s="19">
        <v>1414000281</v>
      </c>
      <c r="B3293" s="15" t="s">
        <v>3281</v>
      </c>
      <c r="C3293" s="22" t="s">
        <v>12</v>
      </c>
      <c r="D3293" s="20">
        <v>1930.07</v>
      </c>
      <c r="E3293" s="20">
        <v>1930.07</v>
      </c>
      <c r="F3293" s="20">
        <v>1930.11</v>
      </c>
      <c r="G3293" s="20">
        <v>1930.11</v>
      </c>
      <c r="H3293" s="20">
        <v>1930.11</v>
      </c>
      <c r="I3293" s="20">
        <v>1930.11</v>
      </c>
      <c r="J3293" s="20">
        <v>1930.11</v>
      </c>
      <c r="K3293" s="20">
        <v>1930.11</v>
      </c>
      <c r="L3293" s="20">
        <f t="shared" si="53"/>
        <v>1930.11</v>
      </c>
    </row>
    <row r="3294" spans="1:12" ht="33">
      <c r="A3294" s="19">
        <v>1414000286</v>
      </c>
      <c r="B3294" s="15" t="s">
        <v>3282</v>
      </c>
      <c r="C3294" s="22" t="s">
        <v>9</v>
      </c>
      <c r="D3294" s="20">
        <v>46.87</v>
      </c>
      <c r="E3294" s="20">
        <v>46.87</v>
      </c>
      <c r="F3294" s="20">
        <v>46.87</v>
      </c>
      <c r="G3294" s="20">
        <v>46.87</v>
      </c>
      <c r="H3294" s="20">
        <v>46.87</v>
      </c>
      <c r="I3294" s="20">
        <v>46.87</v>
      </c>
      <c r="J3294" s="20">
        <v>46.87</v>
      </c>
      <c r="K3294" s="20">
        <v>46.87</v>
      </c>
      <c r="L3294" s="20">
        <f t="shared" si="53"/>
        <v>46.87</v>
      </c>
    </row>
    <row r="3295" spans="1:12" ht="16.5">
      <c r="A3295" s="19">
        <v>1414000287</v>
      </c>
      <c r="B3295" s="15" t="s">
        <v>3283</v>
      </c>
      <c r="C3295" s="22" t="s">
        <v>9</v>
      </c>
      <c r="D3295" s="20">
        <v>64.069999999999993</v>
      </c>
      <c r="E3295" s="20">
        <v>64.069999999999993</v>
      </c>
      <c r="F3295" s="20">
        <v>64.069999999999993</v>
      </c>
      <c r="G3295" s="20">
        <v>64.069999999999993</v>
      </c>
      <c r="H3295" s="20">
        <v>64.069999999999993</v>
      </c>
      <c r="I3295" s="20">
        <v>64.069999999999993</v>
      </c>
      <c r="J3295" s="20">
        <v>64.069999999999993</v>
      </c>
      <c r="K3295" s="20">
        <v>64.069999999999993</v>
      </c>
      <c r="L3295" s="20">
        <f t="shared" si="53"/>
        <v>64.069999999999993</v>
      </c>
    </row>
    <row r="3296" spans="1:12" ht="41.25">
      <c r="A3296" s="19">
        <v>1414000300</v>
      </c>
      <c r="B3296" s="15" t="s">
        <v>3284</v>
      </c>
      <c r="C3296" s="22" t="s">
        <v>13</v>
      </c>
      <c r="D3296" s="20">
        <v>13829.31</v>
      </c>
      <c r="E3296" s="20">
        <v>13829.31</v>
      </c>
      <c r="F3296" s="20">
        <v>13829.66</v>
      </c>
      <c r="G3296" s="20">
        <v>13829.66</v>
      </c>
      <c r="H3296" s="20">
        <v>13829.66</v>
      </c>
      <c r="I3296" s="20">
        <v>13829.66</v>
      </c>
      <c r="J3296" s="20">
        <v>13829.66</v>
      </c>
      <c r="K3296" s="20">
        <v>13829.66</v>
      </c>
      <c r="L3296" s="20">
        <f t="shared" si="53"/>
        <v>13829.66</v>
      </c>
    </row>
    <row r="3297" spans="1:12" ht="41.25">
      <c r="A3297" s="19">
        <v>1414000301</v>
      </c>
      <c r="B3297" s="15" t="s">
        <v>3285</v>
      </c>
      <c r="C3297" s="22" t="s">
        <v>13</v>
      </c>
      <c r="D3297" s="20">
        <v>4148.7700000000004</v>
      </c>
      <c r="E3297" s="20">
        <v>4148.7700000000004</v>
      </c>
      <c r="F3297" s="20">
        <v>4148.87</v>
      </c>
      <c r="G3297" s="20">
        <v>4148.87</v>
      </c>
      <c r="H3297" s="20">
        <v>4148.87</v>
      </c>
      <c r="I3297" s="20">
        <v>4148.87</v>
      </c>
      <c r="J3297" s="20">
        <v>4148.87</v>
      </c>
      <c r="K3297" s="20">
        <v>4148.87</v>
      </c>
      <c r="L3297" s="20">
        <f t="shared" si="53"/>
        <v>4148.87</v>
      </c>
    </row>
    <row r="3298" spans="1:12" ht="41.25">
      <c r="A3298" s="19">
        <v>1414000302</v>
      </c>
      <c r="B3298" s="15" t="s">
        <v>3286</v>
      </c>
      <c r="C3298" s="22" t="s">
        <v>10</v>
      </c>
      <c r="D3298" s="20">
        <v>1772.95</v>
      </c>
      <c r="E3298" s="20">
        <v>1772.95</v>
      </c>
      <c r="F3298" s="20">
        <v>1772.99</v>
      </c>
      <c r="G3298" s="20">
        <v>1772.99</v>
      </c>
      <c r="H3298" s="20">
        <v>1772.99</v>
      </c>
      <c r="I3298" s="20">
        <v>1772.99</v>
      </c>
      <c r="J3298" s="20">
        <v>1772.99</v>
      </c>
      <c r="K3298" s="20">
        <v>1772.99</v>
      </c>
      <c r="L3298" s="20">
        <f t="shared" si="53"/>
        <v>1772.99</v>
      </c>
    </row>
    <row r="3299" spans="1:12" ht="41.25">
      <c r="A3299" s="19">
        <v>1414000303</v>
      </c>
      <c r="B3299" s="15" t="s">
        <v>3287</v>
      </c>
      <c r="C3299" s="22" t="s">
        <v>26</v>
      </c>
      <c r="D3299" s="20">
        <v>613.47</v>
      </c>
      <c r="E3299" s="20">
        <v>613.47</v>
      </c>
      <c r="F3299" s="20">
        <v>613.49</v>
      </c>
      <c r="G3299" s="20">
        <v>613.49</v>
      </c>
      <c r="H3299" s="20">
        <v>613.49</v>
      </c>
      <c r="I3299" s="20">
        <v>613.49</v>
      </c>
      <c r="J3299" s="20">
        <v>613.49</v>
      </c>
      <c r="K3299" s="20">
        <v>613.49</v>
      </c>
      <c r="L3299" s="20">
        <f t="shared" si="53"/>
        <v>613.49</v>
      </c>
    </row>
    <row r="3300" spans="1:12" ht="41.25">
      <c r="A3300" s="19">
        <v>1414000304</v>
      </c>
      <c r="B3300" s="15" t="s">
        <v>3288</v>
      </c>
      <c r="C3300" s="22" t="s">
        <v>13</v>
      </c>
      <c r="D3300" s="20">
        <v>7789.94</v>
      </c>
      <c r="E3300" s="20">
        <v>7789.94</v>
      </c>
      <c r="F3300" s="20">
        <v>7790.14</v>
      </c>
      <c r="G3300" s="20">
        <v>7790.14</v>
      </c>
      <c r="H3300" s="20">
        <v>7790.14</v>
      </c>
      <c r="I3300" s="20">
        <v>7790.14</v>
      </c>
      <c r="J3300" s="20">
        <v>7790.14</v>
      </c>
      <c r="K3300" s="20">
        <v>7790.14</v>
      </c>
      <c r="L3300" s="20">
        <f t="shared" si="53"/>
        <v>7790.14</v>
      </c>
    </row>
    <row r="3301" spans="1:12" ht="24.75">
      <c r="A3301" s="19">
        <v>1414000305</v>
      </c>
      <c r="B3301" s="15" t="s">
        <v>3289</v>
      </c>
      <c r="C3301" s="22" t="s">
        <v>26</v>
      </c>
      <c r="D3301" s="20">
        <v>59.82</v>
      </c>
      <c r="E3301" s="20">
        <v>59.82</v>
      </c>
      <c r="F3301" s="20">
        <v>59.82</v>
      </c>
      <c r="G3301" s="20">
        <v>59.82</v>
      </c>
      <c r="H3301" s="20">
        <v>59.82</v>
      </c>
      <c r="I3301" s="20">
        <v>59.82</v>
      </c>
      <c r="J3301" s="20">
        <v>59.82</v>
      </c>
      <c r="K3301" s="20">
        <v>59.82</v>
      </c>
      <c r="L3301" s="20">
        <f t="shared" si="53"/>
        <v>59.82</v>
      </c>
    </row>
    <row r="3302" spans="1:12" ht="33">
      <c r="A3302" s="19">
        <v>1414000307</v>
      </c>
      <c r="B3302" s="15" t="s">
        <v>3290</v>
      </c>
      <c r="C3302" s="22" t="s">
        <v>26</v>
      </c>
      <c r="D3302" s="20">
        <v>1577.71</v>
      </c>
      <c r="E3302" s="20">
        <v>1577.71</v>
      </c>
      <c r="F3302" s="20">
        <v>1577.75</v>
      </c>
      <c r="G3302" s="20">
        <v>1577.75</v>
      </c>
      <c r="H3302" s="20">
        <v>1577.75</v>
      </c>
      <c r="I3302" s="20">
        <v>1577.75</v>
      </c>
      <c r="J3302" s="20">
        <v>1577.75</v>
      </c>
      <c r="K3302" s="20">
        <v>1577.75</v>
      </c>
      <c r="L3302" s="20">
        <f t="shared" si="53"/>
        <v>1577.75</v>
      </c>
    </row>
    <row r="3303" spans="1:12">
      <c r="A3303" s="19">
        <v>1414000308</v>
      </c>
      <c r="B3303" s="15" t="s">
        <v>3291</v>
      </c>
      <c r="C3303" s="22" t="s">
        <v>26</v>
      </c>
      <c r="D3303" s="20">
        <v>375.2</v>
      </c>
      <c r="E3303" s="20">
        <v>375.79</v>
      </c>
      <c r="F3303" s="20">
        <v>377.8</v>
      </c>
      <c r="G3303" s="20">
        <v>376.42</v>
      </c>
      <c r="H3303" s="20">
        <v>379.66</v>
      </c>
      <c r="I3303" s="20">
        <v>379.08</v>
      </c>
      <c r="J3303" s="20">
        <v>374.42</v>
      </c>
      <c r="K3303" s="20">
        <v>378.9</v>
      </c>
      <c r="L3303" s="20">
        <f t="shared" si="53"/>
        <v>379.66</v>
      </c>
    </row>
    <row r="3304" spans="1:12" ht="16.5">
      <c r="A3304" s="19">
        <v>1414000310</v>
      </c>
      <c r="B3304" s="15" t="s">
        <v>3292</v>
      </c>
      <c r="C3304" s="22" t="s">
        <v>13</v>
      </c>
      <c r="D3304" s="20">
        <v>1427.85</v>
      </c>
      <c r="E3304" s="20">
        <v>1427.85</v>
      </c>
      <c r="F3304" s="20">
        <v>1427.89</v>
      </c>
      <c r="G3304" s="20">
        <v>1427.89</v>
      </c>
      <c r="H3304" s="20">
        <v>1427.89</v>
      </c>
      <c r="I3304" s="20">
        <v>1427.89</v>
      </c>
      <c r="J3304" s="20">
        <v>1427.89</v>
      </c>
      <c r="K3304" s="20">
        <v>1427.89</v>
      </c>
      <c r="L3304" s="20">
        <f t="shared" si="53"/>
        <v>1427.89</v>
      </c>
    </row>
    <row r="3305" spans="1:12" ht="49.5">
      <c r="A3305" s="19">
        <v>1414000313</v>
      </c>
      <c r="B3305" s="15" t="s">
        <v>3293</v>
      </c>
      <c r="C3305" s="22" t="s">
        <v>13</v>
      </c>
      <c r="D3305" s="20">
        <v>125.18</v>
      </c>
      <c r="E3305" s="20">
        <v>125.18</v>
      </c>
      <c r="F3305" s="20">
        <v>125.19</v>
      </c>
      <c r="G3305" s="20">
        <v>125.19</v>
      </c>
      <c r="H3305" s="20">
        <v>125.19</v>
      </c>
      <c r="I3305" s="20">
        <v>125.19</v>
      </c>
      <c r="J3305" s="20">
        <v>125.19</v>
      </c>
      <c r="K3305" s="20">
        <v>125.19</v>
      </c>
      <c r="L3305" s="20">
        <f t="shared" si="53"/>
        <v>125.19</v>
      </c>
    </row>
    <row r="3306" spans="1:12" ht="24.75">
      <c r="A3306" s="19">
        <v>1414000323</v>
      </c>
      <c r="B3306" s="15" t="s">
        <v>3294</v>
      </c>
      <c r="C3306" s="22" t="s">
        <v>13</v>
      </c>
      <c r="D3306" s="20">
        <v>336.7</v>
      </c>
      <c r="E3306" s="20">
        <v>336.7</v>
      </c>
      <c r="F3306" s="20">
        <v>336.71</v>
      </c>
      <c r="G3306" s="20">
        <v>336.71</v>
      </c>
      <c r="H3306" s="20">
        <v>336.71</v>
      </c>
      <c r="I3306" s="20">
        <v>336.71</v>
      </c>
      <c r="J3306" s="20">
        <v>336.71</v>
      </c>
      <c r="K3306" s="20">
        <v>336.71</v>
      </c>
      <c r="L3306" s="20">
        <f t="shared" si="53"/>
        <v>336.71</v>
      </c>
    </row>
    <row r="3307" spans="1:12" ht="24.75">
      <c r="A3307" s="19">
        <v>1414000324</v>
      </c>
      <c r="B3307" s="15" t="s">
        <v>3295</v>
      </c>
      <c r="C3307" s="22" t="s">
        <v>26</v>
      </c>
      <c r="D3307" s="20">
        <v>418.16</v>
      </c>
      <c r="E3307" s="20">
        <v>418.16</v>
      </c>
      <c r="F3307" s="20">
        <v>418.17</v>
      </c>
      <c r="G3307" s="20">
        <v>418.17</v>
      </c>
      <c r="H3307" s="20">
        <v>418.17</v>
      </c>
      <c r="I3307" s="20">
        <v>418.17</v>
      </c>
      <c r="J3307" s="20">
        <v>418.17</v>
      </c>
      <c r="K3307" s="20">
        <v>418.17</v>
      </c>
      <c r="L3307" s="20">
        <f t="shared" si="53"/>
        <v>418.17</v>
      </c>
    </row>
    <row r="3308" spans="1:12" ht="49.5">
      <c r="A3308" s="19">
        <v>1414000331</v>
      </c>
      <c r="B3308" s="15" t="s">
        <v>3296</v>
      </c>
      <c r="C3308" s="22" t="s">
        <v>13</v>
      </c>
      <c r="D3308" s="20">
        <v>14909.72</v>
      </c>
      <c r="E3308" s="20">
        <v>14912.89</v>
      </c>
      <c r="F3308" s="20">
        <v>14924.22</v>
      </c>
      <c r="G3308" s="20">
        <v>14916.67</v>
      </c>
      <c r="H3308" s="20">
        <v>14934.3</v>
      </c>
      <c r="I3308" s="20">
        <v>14931.2</v>
      </c>
      <c r="J3308" s="20">
        <v>14905.82</v>
      </c>
      <c r="K3308" s="20">
        <v>14930.16</v>
      </c>
      <c r="L3308" s="20">
        <f t="shared" si="53"/>
        <v>14934.3</v>
      </c>
    </row>
    <row r="3309" spans="1:12" ht="24.75">
      <c r="A3309" s="19">
        <v>1414000332</v>
      </c>
      <c r="B3309" s="15" t="s">
        <v>3297</v>
      </c>
      <c r="C3309" s="22" t="s">
        <v>9</v>
      </c>
      <c r="D3309" s="20">
        <v>53.55</v>
      </c>
      <c r="E3309" s="20">
        <v>53.55</v>
      </c>
      <c r="F3309" s="20">
        <v>53.55</v>
      </c>
      <c r="G3309" s="20">
        <v>53.55</v>
      </c>
      <c r="H3309" s="20">
        <v>53.55</v>
      </c>
      <c r="I3309" s="20">
        <v>53.55</v>
      </c>
      <c r="J3309" s="20">
        <v>53.55</v>
      </c>
      <c r="K3309" s="20">
        <v>53.55</v>
      </c>
      <c r="L3309" s="20">
        <f t="shared" si="53"/>
        <v>53.55</v>
      </c>
    </row>
    <row r="3310" spans="1:12" ht="33">
      <c r="A3310" s="19">
        <v>1414000333</v>
      </c>
      <c r="B3310" s="15" t="s">
        <v>3298</v>
      </c>
      <c r="C3310" s="22" t="s">
        <v>13</v>
      </c>
      <c r="D3310" s="20">
        <v>474455.3</v>
      </c>
      <c r="E3310" s="20">
        <v>474455.3</v>
      </c>
      <c r="F3310" s="20">
        <v>474467.14</v>
      </c>
      <c r="G3310" s="20">
        <v>474467.14</v>
      </c>
      <c r="H3310" s="20">
        <v>474467.14</v>
      </c>
      <c r="I3310" s="20">
        <v>474467.14</v>
      </c>
      <c r="J3310" s="20">
        <v>474467.14</v>
      </c>
      <c r="K3310" s="20">
        <v>474467.14</v>
      </c>
      <c r="L3310" s="20">
        <f t="shared" si="53"/>
        <v>474467.14</v>
      </c>
    </row>
    <row r="3311" spans="1:12" ht="33">
      <c r="A3311" s="19">
        <v>1414000507</v>
      </c>
      <c r="B3311" s="15" t="s">
        <v>3709</v>
      </c>
      <c r="C3311" s="22" t="s">
        <v>12</v>
      </c>
      <c r="D3311" s="20">
        <v>1340.43</v>
      </c>
      <c r="E3311" s="20">
        <v>1342.55</v>
      </c>
      <c r="F3311" s="20">
        <v>1349.92</v>
      </c>
      <c r="G3311" s="20">
        <v>1344.86</v>
      </c>
      <c r="H3311" s="20">
        <v>1356.6</v>
      </c>
      <c r="I3311" s="20">
        <v>1354.56</v>
      </c>
      <c r="J3311" s="20">
        <v>1337.54</v>
      </c>
      <c r="K3311" s="20">
        <v>1355.27</v>
      </c>
      <c r="L3311" s="20">
        <f t="shared" si="53"/>
        <v>1356.6</v>
      </c>
    </row>
    <row r="3312" spans="1:12" ht="16.5">
      <c r="A3312" s="19">
        <v>1414000605</v>
      </c>
      <c r="B3312" s="15" t="s">
        <v>1128</v>
      </c>
      <c r="C3312" s="22" t="s">
        <v>13</v>
      </c>
      <c r="D3312" s="20">
        <v>187.99</v>
      </c>
      <c r="E3312" s="20">
        <v>187.99</v>
      </c>
      <c r="F3312" s="20">
        <v>188</v>
      </c>
      <c r="G3312" s="20">
        <v>188</v>
      </c>
      <c r="H3312" s="20">
        <v>188</v>
      </c>
      <c r="I3312" s="20">
        <v>188</v>
      </c>
      <c r="J3312" s="20">
        <v>188</v>
      </c>
      <c r="K3312" s="20">
        <v>188</v>
      </c>
      <c r="L3312" s="20">
        <f t="shared" si="53"/>
        <v>188</v>
      </c>
    </row>
    <row r="3313" spans="1:12" ht="49.5">
      <c r="A3313" s="19">
        <v>1414028002</v>
      </c>
      <c r="B3313" s="15" t="s">
        <v>3299</v>
      </c>
      <c r="C3313" s="22" t="s">
        <v>3300</v>
      </c>
      <c r="D3313" s="20">
        <v>54.25</v>
      </c>
      <c r="E3313" s="20">
        <v>54.25</v>
      </c>
      <c r="F3313" s="20">
        <v>54.25</v>
      </c>
      <c r="G3313" s="20">
        <v>54.25</v>
      </c>
      <c r="H3313" s="20">
        <v>54.25</v>
      </c>
      <c r="I3313" s="20">
        <v>54.25</v>
      </c>
      <c r="J3313" s="20">
        <v>54.25</v>
      </c>
      <c r="K3313" s="20">
        <v>54.25</v>
      </c>
      <c r="L3313" s="20">
        <f t="shared" si="53"/>
        <v>54.25</v>
      </c>
    </row>
    <row r="3314" spans="1:12" ht="49.5">
      <c r="A3314" s="19">
        <v>1414028003</v>
      </c>
      <c r="B3314" s="15" t="s">
        <v>3301</v>
      </c>
      <c r="C3314" s="22" t="s">
        <v>9</v>
      </c>
      <c r="D3314" s="20">
        <v>51.85</v>
      </c>
      <c r="E3314" s="20">
        <v>51.85</v>
      </c>
      <c r="F3314" s="20">
        <v>51.85</v>
      </c>
      <c r="G3314" s="20">
        <v>51.85</v>
      </c>
      <c r="H3314" s="20">
        <v>51.85</v>
      </c>
      <c r="I3314" s="20">
        <v>51.85</v>
      </c>
      <c r="J3314" s="20">
        <v>51.85</v>
      </c>
      <c r="K3314" s="20">
        <v>51.85</v>
      </c>
      <c r="L3314" s="20">
        <f t="shared" si="53"/>
        <v>51.85</v>
      </c>
    </row>
    <row r="3315" spans="1:12" ht="24.75">
      <c r="A3315" s="19">
        <v>1414028004</v>
      </c>
      <c r="B3315" s="15" t="s">
        <v>3302</v>
      </c>
      <c r="C3315" s="22" t="s">
        <v>12</v>
      </c>
      <c r="D3315" s="20">
        <v>1300.95</v>
      </c>
      <c r="E3315" s="20">
        <v>1301.3</v>
      </c>
      <c r="F3315" s="20">
        <v>1302.1099999999999</v>
      </c>
      <c r="G3315" s="20">
        <v>1301.54</v>
      </c>
      <c r="H3315" s="20">
        <v>1303.19</v>
      </c>
      <c r="I3315" s="20">
        <v>1302.75</v>
      </c>
      <c r="J3315" s="20">
        <v>1300.5999999999999</v>
      </c>
      <c r="K3315" s="20">
        <v>1302.29</v>
      </c>
      <c r="L3315" s="20">
        <f t="shared" si="53"/>
        <v>1303.19</v>
      </c>
    </row>
    <row r="3316" spans="1:12" ht="24.75">
      <c r="A3316" s="19">
        <v>1414028005</v>
      </c>
      <c r="B3316" s="15" t="s">
        <v>3303</v>
      </c>
      <c r="C3316" s="22" t="s">
        <v>13</v>
      </c>
      <c r="D3316" s="20">
        <v>12036.36</v>
      </c>
      <c r="E3316" s="20">
        <v>12036.36</v>
      </c>
      <c r="F3316" s="20">
        <v>12036.66</v>
      </c>
      <c r="G3316" s="20">
        <v>12036.66</v>
      </c>
      <c r="H3316" s="20">
        <v>12036.66</v>
      </c>
      <c r="I3316" s="20">
        <v>12036.66</v>
      </c>
      <c r="J3316" s="20">
        <v>12036.66</v>
      </c>
      <c r="K3316" s="20">
        <v>12036.66</v>
      </c>
      <c r="L3316" s="20">
        <f t="shared" si="53"/>
        <v>12036.66</v>
      </c>
    </row>
    <row r="3317" spans="1:12" ht="41.25">
      <c r="A3317" s="19">
        <v>1414028006</v>
      </c>
      <c r="B3317" s="15" t="s">
        <v>3304</v>
      </c>
      <c r="C3317" s="22" t="s">
        <v>9</v>
      </c>
      <c r="D3317" s="20">
        <v>38.94</v>
      </c>
      <c r="E3317" s="20">
        <v>38.94</v>
      </c>
      <c r="F3317" s="20">
        <v>38.94</v>
      </c>
      <c r="G3317" s="20">
        <v>38.94</v>
      </c>
      <c r="H3317" s="20">
        <v>38.94</v>
      </c>
      <c r="I3317" s="20">
        <v>38.94</v>
      </c>
      <c r="J3317" s="20">
        <v>38.94</v>
      </c>
      <c r="K3317" s="20">
        <v>38.94</v>
      </c>
      <c r="L3317" s="20">
        <f t="shared" si="53"/>
        <v>38.94</v>
      </c>
    </row>
    <row r="3318" spans="1:12" ht="49.5">
      <c r="A3318" s="19">
        <v>1414028007</v>
      </c>
      <c r="B3318" s="15" t="s">
        <v>3305</v>
      </c>
      <c r="C3318" s="22" t="s">
        <v>9</v>
      </c>
      <c r="D3318" s="20">
        <v>47.34</v>
      </c>
      <c r="E3318" s="20">
        <v>47.34</v>
      </c>
      <c r="F3318" s="20">
        <v>47.34</v>
      </c>
      <c r="G3318" s="20">
        <v>47.34</v>
      </c>
      <c r="H3318" s="20">
        <v>47.34</v>
      </c>
      <c r="I3318" s="20">
        <v>47.34</v>
      </c>
      <c r="J3318" s="20">
        <v>47.34</v>
      </c>
      <c r="K3318" s="20">
        <v>47.34</v>
      </c>
      <c r="L3318" s="20">
        <f t="shared" si="53"/>
        <v>47.34</v>
      </c>
    </row>
    <row r="3319" spans="1:12" ht="24.75">
      <c r="A3319" s="19">
        <v>1414028010</v>
      </c>
      <c r="B3319" s="15" t="s">
        <v>3306</v>
      </c>
      <c r="C3319" s="22" t="s">
        <v>3300</v>
      </c>
      <c r="D3319" s="20">
        <v>46.07</v>
      </c>
      <c r="E3319" s="20">
        <v>46.07</v>
      </c>
      <c r="F3319" s="20">
        <v>46.07</v>
      </c>
      <c r="G3319" s="20">
        <v>46.07</v>
      </c>
      <c r="H3319" s="20">
        <v>46.07</v>
      </c>
      <c r="I3319" s="20">
        <v>46.07</v>
      </c>
      <c r="J3319" s="20">
        <v>46.07</v>
      </c>
      <c r="K3319" s="20">
        <v>46.07</v>
      </c>
      <c r="L3319" s="20">
        <f t="shared" si="53"/>
        <v>46.07</v>
      </c>
    </row>
    <row r="3320" spans="1:12" ht="33">
      <c r="A3320" s="19">
        <v>1414028011</v>
      </c>
      <c r="B3320" s="15" t="s">
        <v>3307</v>
      </c>
      <c r="C3320" s="22" t="s">
        <v>13</v>
      </c>
      <c r="D3320" s="20">
        <v>2264.33</v>
      </c>
      <c r="E3320" s="20">
        <v>2264.79</v>
      </c>
      <c r="F3320" s="20">
        <v>2265.81</v>
      </c>
      <c r="G3320" s="20">
        <v>2265.09</v>
      </c>
      <c r="H3320" s="20">
        <v>2267.17</v>
      </c>
      <c r="I3320" s="20">
        <v>2266.61</v>
      </c>
      <c r="J3320" s="20">
        <v>2263.9</v>
      </c>
      <c r="K3320" s="20">
        <v>2266.09</v>
      </c>
      <c r="L3320" s="20">
        <f t="shared" si="53"/>
        <v>2267.17</v>
      </c>
    </row>
    <row r="3321" spans="1:12" ht="24.75">
      <c r="A3321" s="19">
        <v>1414028012</v>
      </c>
      <c r="B3321" s="15" t="s">
        <v>3308</v>
      </c>
      <c r="C3321" s="22" t="s">
        <v>3309</v>
      </c>
      <c r="D3321" s="20">
        <v>45.9</v>
      </c>
      <c r="E3321" s="20">
        <v>45.9</v>
      </c>
      <c r="F3321" s="20">
        <v>45.9</v>
      </c>
      <c r="G3321" s="20">
        <v>45.9</v>
      </c>
      <c r="H3321" s="20">
        <v>45.9</v>
      </c>
      <c r="I3321" s="20">
        <v>45.9</v>
      </c>
      <c r="J3321" s="20">
        <v>45.9</v>
      </c>
      <c r="K3321" s="20">
        <v>45.9</v>
      </c>
      <c r="L3321" s="20">
        <f t="shared" si="53"/>
        <v>45.9</v>
      </c>
    </row>
    <row r="3322" spans="1:12" ht="24.75">
      <c r="A3322" s="19">
        <v>1414028013</v>
      </c>
      <c r="B3322" s="15" t="s">
        <v>3310</v>
      </c>
      <c r="C3322" s="22" t="s">
        <v>3309</v>
      </c>
      <c r="D3322" s="20">
        <v>44.9</v>
      </c>
      <c r="E3322" s="20">
        <v>44.9</v>
      </c>
      <c r="F3322" s="20">
        <v>44.9</v>
      </c>
      <c r="G3322" s="20">
        <v>44.9</v>
      </c>
      <c r="H3322" s="20">
        <v>44.9</v>
      </c>
      <c r="I3322" s="20">
        <v>44.9</v>
      </c>
      <c r="J3322" s="20">
        <v>44.9</v>
      </c>
      <c r="K3322" s="20">
        <v>44.9</v>
      </c>
      <c r="L3322" s="20">
        <f t="shared" si="53"/>
        <v>44.9</v>
      </c>
    </row>
    <row r="3323" spans="1:12" ht="24.75">
      <c r="A3323" s="19">
        <v>1414028014</v>
      </c>
      <c r="B3323" s="15" t="s">
        <v>3311</v>
      </c>
      <c r="C3323" s="22" t="s">
        <v>26</v>
      </c>
      <c r="D3323" s="20">
        <v>556.15</v>
      </c>
      <c r="E3323" s="20">
        <v>556.15</v>
      </c>
      <c r="F3323" s="20">
        <v>556.16</v>
      </c>
      <c r="G3323" s="20">
        <v>556.16</v>
      </c>
      <c r="H3323" s="20">
        <v>556.16</v>
      </c>
      <c r="I3323" s="20">
        <v>556.16</v>
      </c>
      <c r="J3323" s="20">
        <v>556.16</v>
      </c>
      <c r="K3323" s="20">
        <v>556.16</v>
      </c>
      <c r="L3323" s="20">
        <f t="shared" si="53"/>
        <v>556.16</v>
      </c>
    </row>
    <row r="3324" spans="1:12" ht="24.75">
      <c r="A3324" s="19">
        <v>1414028015</v>
      </c>
      <c r="B3324" s="15" t="s">
        <v>3312</v>
      </c>
      <c r="C3324" s="22" t="s">
        <v>26</v>
      </c>
      <c r="D3324" s="20">
        <v>439.6</v>
      </c>
      <c r="E3324" s="20">
        <v>439.6</v>
      </c>
      <c r="F3324" s="20">
        <v>439.61</v>
      </c>
      <c r="G3324" s="20">
        <v>439.61</v>
      </c>
      <c r="H3324" s="20">
        <v>439.61</v>
      </c>
      <c r="I3324" s="20">
        <v>439.61</v>
      </c>
      <c r="J3324" s="20">
        <v>439.61</v>
      </c>
      <c r="K3324" s="20">
        <v>439.61</v>
      </c>
      <c r="L3324" s="20">
        <f t="shared" si="53"/>
        <v>439.61</v>
      </c>
    </row>
    <row r="3325" spans="1:12" ht="24.75">
      <c r="A3325" s="19">
        <v>1414028016</v>
      </c>
      <c r="B3325" s="15" t="s">
        <v>3313</v>
      </c>
      <c r="C3325" s="22" t="s">
        <v>9</v>
      </c>
      <c r="D3325" s="20">
        <v>57.5</v>
      </c>
      <c r="E3325" s="20">
        <v>57.5</v>
      </c>
      <c r="F3325" s="20">
        <v>57.5</v>
      </c>
      <c r="G3325" s="20">
        <v>57.5</v>
      </c>
      <c r="H3325" s="20">
        <v>57.5</v>
      </c>
      <c r="I3325" s="20">
        <v>57.5</v>
      </c>
      <c r="J3325" s="20">
        <v>57.5</v>
      </c>
      <c r="K3325" s="20">
        <v>57.5</v>
      </c>
      <c r="L3325" s="20">
        <f t="shared" si="53"/>
        <v>57.5</v>
      </c>
    </row>
    <row r="3326" spans="1:12" ht="41.25">
      <c r="A3326" s="19">
        <v>1414028019</v>
      </c>
      <c r="B3326" s="15" t="s">
        <v>3314</v>
      </c>
      <c r="C3326" s="22" t="s">
        <v>13</v>
      </c>
      <c r="D3326" s="20">
        <v>9100.9599999999991</v>
      </c>
      <c r="E3326" s="20">
        <v>9110.11</v>
      </c>
      <c r="F3326" s="20">
        <v>9162.94</v>
      </c>
      <c r="G3326" s="20">
        <v>9134.6299999999992</v>
      </c>
      <c r="H3326" s="20">
        <v>9193.4500000000007</v>
      </c>
      <c r="I3326" s="20">
        <v>9180.27</v>
      </c>
      <c r="J3326" s="20">
        <v>9093.41</v>
      </c>
      <c r="K3326" s="20">
        <v>9180.25</v>
      </c>
      <c r="L3326" s="20">
        <f t="shared" si="53"/>
        <v>9193.4500000000007</v>
      </c>
    </row>
    <row r="3327" spans="1:12" ht="33">
      <c r="A3327" s="19">
        <v>1414028020</v>
      </c>
      <c r="B3327" s="15" t="s">
        <v>3315</v>
      </c>
      <c r="C3327" s="22" t="s">
        <v>9</v>
      </c>
      <c r="D3327" s="20">
        <v>65.489999999999995</v>
      </c>
      <c r="E3327" s="20">
        <v>65.489999999999995</v>
      </c>
      <c r="F3327" s="20">
        <v>65.489999999999995</v>
      </c>
      <c r="G3327" s="20">
        <v>65.489999999999995</v>
      </c>
      <c r="H3327" s="20">
        <v>65.489999999999995</v>
      </c>
      <c r="I3327" s="20">
        <v>65.489999999999995</v>
      </c>
      <c r="J3327" s="20">
        <v>65.489999999999995</v>
      </c>
      <c r="K3327" s="20">
        <v>65.489999999999995</v>
      </c>
      <c r="L3327" s="20">
        <f t="shared" si="53"/>
        <v>65.489999999999995</v>
      </c>
    </row>
    <row r="3328" spans="1:12" ht="33">
      <c r="A3328" s="19">
        <v>1414028021</v>
      </c>
      <c r="B3328" s="15" t="s">
        <v>3316</v>
      </c>
      <c r="C3328" s="22" t="s">
        <v>26</v>
      </c>
      <c r="D3328" s="20">
        <v>918.12</v>
      </c>
      <c r="E3328" s="20">
        <v>918.12</v>
      </c>
      <c r="F3328" s="20">
        <v>918.14</v>
      </c>
      <c r="G3328" s="20">
        <v>918.14</v>
      </c>
      <c r="H3328" s="20">
        <v>918.14</v>
      </c>
      <c r="I3328" s="20">
        <v>918.14</v>
      </c>
      <c r="J3328" s="20">
        <v>918.14</v>
      </c>
      <c r="K3328" s="20">
        <v>918.14</v>
      </c>
      <c r="L3328" s="20">
        <f t="shared" si="53"/>
        <v>918.14</v>
      </c>
    </row>
    <row r="3329" spans="1:12" ht="33">
      <c r="A3329" s="19">
        <v>1414028025</v>
      </c>
      <c r="B3329" s="15" t="s">
        <v>3317</v>
      </c>
      <c r="C3329" s="22" t="s">
        <v>12</v>
      </c>
      <c r="D3329" s="20">
        <v>601.79</v>
      </c>
      <c r="E3329" s="20">
        <v>601.79</v>
      </c>
      <c r="F3329" s="20">
        <v>601.79999999999995</v>
      </c>
      <c r="G3329" s="20">
        <v>601.79999999999995</v>
      </c>
      <c r="H3329" s="20">
        <v>601.79999999999995</v>
      </c>
      <c r="I3329" s="20">
        <v>601.79999999999995</v>
      </c>
      <c r="J3329" s="20">
        <v>601.79999999999995</v>
      </c>
      <c r="K3329" s="20">
        <v>601.79999999999995</v>
      </c>
      <c r="L3329" s="20">
        <f t="shared" si="53"/>
        <v>601.79999999999995</v>
      </c>
    </row>
    <row r="3330" spans="1:12" ht="24.75">
      <c r="A3330" s="19">
        <v>1414028026</v>
      </c>
      <c r="B3330" s="15" t="s">
        <v>3318</v>
      </c>
      <c r="C3330" s="22" t="s">
        <v>12</v>
      </c>
      <c r="D3330" s="20">
        <v>1374.89</v>
      </c>
      <c r="E3330" s="20">
        <v>1374.89</v>
      </c>
      <c r="F3330" s="20">
        <v>1374.92</v>
      </c>
      <c r="G3330" s="20">
        <v>1374.92</v>
      </c>
      <c r="H3330" s="20">
        <v>1374.92</v>
      </c>
      <c r="I3330" s="20">
        <v>1374.92</v>
      </c>
      <c r="J3330" s="20">
        <v>1374.92</v>
      </c>
      <c r="K3330" s="20">
        <v>1374.92</v>
      </c>
      <c r="L3330" s="20">
        <f t="shared" si="53"/>
        <v>1374.92</v>
      </c>
    </row>
    <row r="3331" spans="1:12" ht="33">
      <c r="A3331" s="19">
        <v>1414028027</v>
      </c>
      <c r="B3331" s="15" t="s">
        <v>3319</v>
      </c>
      <c r="C3331" s="22" t="s">
        <v>12</v>
      </c>
      <c r="D3331" s="20">
        <v>575.44000000000005</v>
      </c>
      <c r="E3331" s="20">
        <v>575.44000000000005</v>
      </c>
      <c r="F3331" s="20">
        <v>575.46</v>
      </c>
      <c r="G3331" s="20">
        <v>575.46</v>
      </c>
      <c r="H3331" s="20">
        <v>575.46</v>
      </c>
      <c r="I3331" s="20">
        <v>575.46</v>
      </c>
      <c r="J3331" s="20">
        <v>575.46</v>
      </c>
      <c r="K3331" s="20">
        <v>575.46</v>
      </c>
      <c r="L3331" s="20">
        <f t="shared" si="53"/>
        <v>575.46</v>
      </c>
    </row>
    <row r="3332" spans="1:12" ht="24.75">
      <c r="A3332" s="19">
        <v>1414028045</v>
      </c>
      <c r="B3332" s="15" t="s">
        <v>3320</v>
      </c>
      <c r="C3332" s="22" t="s">
        <v>13</v>
      </c>
      <c r="D3332" s="20">
        <v>381.75</v>
      </c>
      <c r="E3332" s="20">
        <v>381.75</v>
      </c>
      <c r="F3332" s="20">
        <v>381.76</v>
      </c>
      <c r="G3332" s="20">
        <v>381.76</v>
      </c>
      <c r="H3332" s="20">
        <v>381.76</v>
      </c>
      <c r="I3332" s="20">
        <v>381.76</v>
      </c>
      <c r="J3332" s="20">
        <v>381.76</v>
      </c>
      <c r="K3332" s="20">
        <v>381.76</v>
      </c>
      <c r="L3332" s="20">
        <f t="shared" si="53"/>
        <v>381.76</v>
      </c>
    </row>
    <row r="3333" spans="1:12" ht="16.5">
      <c r="A3333" s="19">
        <v>1414028046</v>
      </c>
      <c r="B3333" s="15" t="s">
        <v>3321</v>
      </c>
      <c r="C3333" s="22" t="s">
        <v>13</v>
      </c>
      <c r="D3333" s="20">
        <v>114.79</v>
      </c>
      <c r="E3333" s="20">
        <v>114.79</v>
      </c>
      <c r="F3333" s="20">
        <v>114.79</v>
      </c>
      <c r="G3333" s="20">
        <v>114.79</v>
      </c>
      <c r="H3333" s="20">
        <v>114.79</v>
      </c>
      <c r="I3333" s="20">
        <v>114.79</v>
      </c>
      <c r="J3333" s="20">
        <v>114.79</v>
      </c>
      <c r="K3333" s="20">
        <v>114.79</v>
      </c>
      <c r="L3333" s="20">
        <f t="shared" si="53"/>
        <v>114.79</v>
      </c>
    </row>
    <row r="3334" spans="1:12" ht="24.75">
      <c r="A3334" s="19">
        <v>1415000005</v>
      </c>
      <c r="B3334" s="15" t="s">
        <v>3322</v>
      </c>
      <c r="C3334" s="22" t="s">
        <v>13</v>
      </c>
      <c r="D3334" s="20">
        <v>866.59</v>
      </c>
      <c r="E3334" s="20">
        <v>867.07</v>
      </c>
      <c r="F3334" s="20">
        <v>868.05</v>
      </c>
      <c r="G3334" s="20">
        <v>867.33</v>
      </c>
      <c r="H3334" s="20">
        <v>869.4</v>
      </c>
      <c r="I3334" s="20">
        <v>868.83</v>
      </c>
      <c r="J3334" s="20">
        <v>866.05</v>
      </c>
      <c r="K3334" s="20">
        <v>868.39</v>
      </c>
      <c r="L3334" s="20">
        <f t="shared" si="53"/>
        <v>869.4</v>
      </c>
    </row>
    <row r="3335" spans="1:12" ht="66">
      <c r="A3335" s="19">
        <v>1415000009</v>
      </c>
      <c r="B3335" s="15" t="s">
        <v>3323</v>
      </c>
      <c r="C3335" s="22" t="s">
        <v>12</v>
      </c>
      <c r="D3335" s="20">
        <v>1326.37</v>
      </c>
      <c r="E3335" s="20">
        <v>1326.82</v>
      </c>
      <c r="F3335" s="20">
        <v>1327.81</v>
      </c>
      <c r="G3335" s="20">
        <v>1327.1</v>
      </c>
      <c r="H3335" s="20">
        <v>1329.17</v>
      </c>
      <c r="I3335" s="20">
        <v>1328.63</v>
      </c>
      <c r="J3335" s="20">
        <v>1325.93</v>
      </c>
      <c r="K3335" s="20">
        <v>1328.05</v>
      </c>
      <c r="L3335" s="20">
        <f t="shared" si="53"/>
        <v>1329.17</v>
      </c>
    </row>
    <row r="3336" spans="1:12" ht="33">
      <c r="A3336" s="19">
        <v>1415000010</v>
      </c>
      <c r="B3336" s="15" t="s">
        <v>3324</v>
      </c>
      <c r="C3336" s="22" t="s">
        <v>10</v>
      </c>
      <c r="D3336" s="20">
        <v>439.01</v>
      </c>
      <c r="E3336" s="20">
        <v>440.84</v>
      </c>
      <c r="F3336" s="20">
        <v>447.24</v>
      </c>
      <c r="G3336" s="20">
        <v>442.84</v>
      </c>
      <c r="H3336" s="20">
        <v>453.15</v>
      </c>
      <c r="I3336" s="20">
        <v>451.34</v>
      </c>
      <c r="J3336" s="20">
        <v>436.5</v>
      </c>
      <c r="K3336" s="20">
        <v>450.72</v>
      </c>
      <c r="L3336" s="20">
        <f t="shared" ref="L3336:L3399" si="54">MAX(D3336:K3336)</f>
        <v>453.15</v>
      </c>
    </row>
    <row r="3337" spans="1:12" ht="33">
      <c r="A3337" s="19">
        <v>1415000011</v>
      </c>
      <c r="B3337" s="15" t="s">
        <v>3325</v>
      </c>
      <c r="C3337" s="22" t="s">
        <v>9</v>
      </c>
      <c r="D3337" s="20">
        <v>48</v>
      </c>
      <c r="E3337" s="20">
        <v>48</v>
      </c>
      <c r="F3337" s="20">
        <v>48</v>
      </c>
      <c r="G3337" s="20">
        <v>48</v>
      </c>
      <c r="H3337" s="20">
        <v>48</v>
      </c>
      <c r="I3337" s="20">
        <v>48</v>
      </c>
      <c r="J3337" s="20">
        <v>48</v>
      </c>
      <c r="K3337" s="20">
        <v>48</v>
      </c>
      <c r="L3337" s="20">
        <f t="shared" si="54"/>
        <v>48</v>
      </c>
    </row>
    <row r="3338" spans="1:12" ht="57.75">
      <c r="A3338" s="19">
        <v>1415000012</v>
      </c>
      <c r="B3338" s="15" t="s">
        <v>3326</v>
      </c>
      <c r="C3338" s="22" t="s">
        <v>26</v>
      </c>
      <c r="D3338" s="20">
        <v>315.47000000000003</v>
      </c>
      <c r="E3338" s="20">
        <v>316.07</v>
      </c>
      <c r="F3338" s="20">
        <v>318.05</v>
      </c>
      <c r="G3338" s="20">
        <v>316.67</v>
      </c>
      <c r="H3338" s="20">
        <v>319.86</v>
      </c>
      <c r="I3338" s="20">
        <v>319.27999999999997</v>
      </c>
      <c r="J3338" s="20">
        <v>315.14</v>
      </c>
      <c r="K3338" s="20">
        <v>319.58</v>
      </c>
      <c r="L3338" s="20">
        <f t="shared" si="54"/>
        <v>319.86</v>
      </c>
    </row>
    <row r="3339" spans="1:12" ht="41.25">
      <c r="A3339" s="19">
        <v>1415000014</v>
      </c>
      <c r="B3339" s="15" t="s">
        <v>3327</v>
      </c>
      <c r="C3339" s="22" t="s">
        <v>12</v>
      </c>
      <c r="D3339" s="20">
        <v>843.39</v>
      </c>
      <c r="E3339" s="20">
        <v>844.86</v>
      </c>
      <c r="F3339" s="20">
        <v>850</v>
      </c>
      <c r="G3339" s="20">
        <v>846.45</v>
      </c>
      <c r="H3339" s="20">
        <v>854.7</v>
      </c>
      <c r="I3339" s="20">
        <v>853.27</v>
      </c>
      <c r="J3339" s="20">
        <v>841.4</v>
      </c>
      <c r="K3339" s="20">
        <v>852.79</v>
      </c>
      <c r="L3339" s="20">
        <f t="shared" si="54"/>
        <v>854.7</v>
      </c>
    </row>
    <row r="3340" spans="1:12" ht="33">
      <c r="A3340" s="19">
        <v>1415000015</v>
      </c>
      <c r="B3340" s="15" t="s">
        <v>3328</v>
      </c>
      <c r="C3340" s="22" t="s">
        <v>9</v>
      </c>
      <c r="D3340" s="20">
        <v>48</v>
      </c>
      <c r="E3340" s="20">
        <v>48</v>
      </c>
      <c r="F3340" s="20">
        <v>48</v>
      </c>
      <c r="G3340" s="20">
        <v>48</v>
      </c>
      <c r="H3340" s="20">
        <v>48</v>
      </c>
      <c r="I3340" s="20">
        <v>48</v>
      </c>
      <c r="J3340" s="20">
        <v>48</v>
      </c>
      <c r="K3340" s="20">
        <v>48</v>
      </c>
      <c r="L3340" s="20">
        <f t="shared" si="54"/>
        <v>48</v>
      </c>
    </row>
    <row r="3341" spans="1:12" ht="33">
      <c r="A3341" s="19">
        <v>1415000016</v>
      </c>
      <c r="B3341" s="15" t="s">
        <v>3721</v>
      </c>
      <c r="C3341" s="22" t="s">
        <v>26</v>
      </c>
      <c r="D3341" s="20">
        <v>428.53</v>
      </c>
      <c r="E3341" s="20">
        <v>429.64</v>
      </c>
      <c r="F3341" s="20">
        <v>433.48</v>
      </c>
      <c r="G3341" s="20">
        <v>430.84</v>
      </c>
      <c r="H3341" s="20">
        <v>437.01</v>
      </c>
      <c r="I3341" s="20">
        <v>435.94</v>
      </c>
      <c r="J3341" s="20">
        <v>427.05</v>
      </c>
      <c r="K3341" s="20">
        <v>435.57</v>
      </c>
      <c r="L3341" s="20">
        <f t="shared" si="54"/>
        <v>437.01</v>
      </c>
    </row>
    <row r="3342" spans="1:12" ht="49.5">
      <c r="A3342" s="19">
        <v>1415000017</v>
      </c>
      <c r="B3342" s="15" t="s">
        <v>3329</v>
      </c>
      <c r="C3342" s="22" t="s">
        <v>26</v>
      </c>
      <c r="D3342" s="20">
        <v>223.86</v>
      </c>
      <c r="E3342" s="20">
        <v>223.86</v>
      </c>
      <c r="F3342" s="20">
        <v>223.86</v>
      </c>
      <c r="G3342" s="20">
        <v>223.86</v>
      </c>
      <c r="H3342" s="20">
        <v>223.86</v>
      </c>
      <c r="I3342" s="20">
        <v>223.86</v>
      </c>
      <c r="J3342" s="20">
        <v>223.86</v>
      </c>
      <c r="K3342" s="20">
        <v>223.86</v>
      </c>
      <c r="L3342" s="20">
        <f t="shared" si="54"/>
        <v>223.86</v>
      </c>
    </row>
    <row r="3343" spans="1:12" ht="24.75">
      <c r="A3343" s="19">
        <v>1415000018</v>
      </c>
      <c r="B3343" s="15" t="s">
        <v>3330</v>
      </c>
      <c r="C3343" s="22" t="s">
        <v>81</v>
      </c>
      <c r="D3343" s="20">
        <v>1345.05</v>
      </c>
      <c r="E3343" s="20">
        <v>1345.05</v>
      </c>
      <c r="F3343" s="20">
        <v>1345.09</v>
      </c>
      <c r="G3343" s="20">
        <v>1345.09</v>
      </c>
      <c r="H3343" s="20">
        <v>1345.09</v>
      </c>
      <c r="I3343" s="20">
        <v>1345.09</v>
      </c>
      <c r="J3343" s="20">
        <v>1345.09</v>
      </c>
      <c r="K3343" s="20">
        <v>1345.09</v>
      </c>
      <c r="L3343" s="20">
        <f t="shared" si="54"/>
        <v>1345.09</v>
      </c>
    </row>
    <row r="3344" spans="1:12" ht="41.25">
      <c r="A3344" s="19">
        <v>1415000019</v>
      </c>
      <c r="B3344" s="15" t="s">
        <v>3331</v>
      </c>
      <c r="C3344" s="22" t="s">
        <v>13</v>
      </c>
      <c r="D3344" s="20">
        <v>25704.5</v>
      </c>
      <c r="E3344" s="20">
        <v>25704.5</v>
      </c>
      <c r="F3344" s="20">
        <v>25705.14</v>
      </c>
      <c r="G3344" s="20">
        <v>25705.14</v>
      </c>
      <c r="H3344" s="20">
        <v>25705.14</v>
      </c>
      <c r="I3344" s="20">
        <v>25705.14</v>
      </c>
      <c r="J3344" s="20">
        <v>25705.14</v>
      </c>
      <c r="K3344" s="20">
        <v>25705.14</v>
      </c>
      <c r="L3344" s="20">
        <f t="shared" si="54"/>
        <v>25705.14</v>
      </c>
    </row>
    <row r="3345" spans="1:12" ht="33">
      <c r="A3345" s="19">
        <v>1416000018</v>
      </c>
      <c r="B3345" s="15" t="s">
        <v>3332</v>
      </c>
      <c r="C3345" s="22" t="s">
        <v>9</v>
      </c>
      <c r="D3345" s="20">
        <v>58.97</v>
      </c>
      <c r="E3345" s="20">
        <v>58.97</v>
      </c>
      <c r="F3345" s="20">
        <v>58.97</v>
      </c>
      <c r="G3345" s="20">
        <v>58.97</v>
      </c>
      <c r="H3345" s="20">
        <v>58.97</v>
      </c>
      <c r="I3345" s="20">
        <v>58.97</v>
      </c>
      <c r="J3345" s="20">
        <v>58.97</v>
      </c>
      <c r="K3345" s="20">
        <v>58.97</v>
      </c>
      <c r="L3345" s="20">
        <f t="shared" si="54"/>
        <v>58.97</v>
      </c>
    </row>
    <row r="3346" spans="1:12" ht="41.25">
      <c r="A3346" s="19">
        <v>1416000019</v>
      </c>
      <c r="B3346" s="15" t="s">
        <v>3333</v>
      </c>
      <c r="C3346" s="22" t="s">
        <v>12</v>
      </c>
      <c r="D3346" s="20">
        <v>537.08000000000004</v>
      </c>
      <c r="E3346" s="20">
        <v>538.44000000000005</v>
      </c>
      <c r="F3346" s="20">
        <v>543.57000000000005</v>
      </c>
      <c r="G3346" s="20">
        <v>538.77</v>
      </c>
      <c r="H3346" s="20">
        <v>547.99</v>
      </c>
      <c r="I3346" s="20">
        <v>546.6</v>
      </c>
      <c r="J3346" s="20">
        <v>535.17999999999995</v>
      </c>
      <c r="K3346" s="20">
        <v>546.05999999999995</v>
      </c>
      <c r="L3346" s="20">
        <f t="shared" si="54"/>
        <v>547.99</v>
      </c>
    </row>
    <row r="3347" spans="1:12" ht="49.5">
      <c r="A3347" s="19">
        <v>1416000020</v>
      </c>
      <c r="B3347" s="15" t="s">
        <v>3334</v>
      </c>
      <c r="C3347" s="22" t="s">
        <v>12</v>
      </c>
      <c r="D3347" s="20">
        <v>550.79</v>
      </c>
      <c r="E3347" s="20">
        <v>552.16</v>
      </c>
      <c r="F3347" s="20">
        <v>557.29</v>
      </c>
      <c r="G3347" s="20">
        <v>552.49</v>
      </c>
      <c r="H3347" s="20">
        <v>561.71</v>
      </c>
      <c r="I3347" s="20">
        <v>560.29999999999995</v>
      </c>
      <c r="J3347" s="20">
        <v>548.91</v>
      </c>
      <c r="K3347" s="20">
        <v>559.79</v>
      </c>
      <c r="L3347" s="20">
        <f t="shared" si="54"/>
        <v>561.71</v>
      </c>
    </row>
    <row r="3348" spans="1:12" ht="33">
      <c r="A3348" s="19">
        <v>1416000021</v>
      </c>
      <c r="B3348" s="15" t="s">
        <v>3335</v>
      </c>
      <c r="C3348" s="22" t="s">
        <v>13</v>
      </c>
      <c r="D3348" s="20">
        <v>2471.87</v>
      </c>
      <c r="E3348" s="20">
        <v>2472.9899999999998</v>
      </c>
      <c r="F3348" s="20">
        <v>2475.4499999999998</v>
      </c>
      <c r="G3348" s="20">
        <v>2473.69</v>
      </c>
      <c r="H3348" s="20">
        <v>2478.86</v>
      </c>
      <c r="I3348" s="20">
        <v>2477.46</v>
      </c>
      <c r="J3348" s="20">
        <v>2470.67</v>
      </c>
      <c r="K3348" s="20">
        <v>2476.13</v>
      </c>
      <c r="L3348" s="20">
        <f t="shared" si="54"/>
        <v>2478.86</v>
      </c>
    </row>
    <row r="3349" spans="1:12" ht="33">
      <c r="A3349" s="19">
        <v>1416000022</v>
      </c>
      <c r="B3349" s="15" t="s">
        <v>3336</v>
      </c>
      <c r="C3349" s="22" t="s">
        <v>26</v>
      </c>
      <c r="D3349" s="20">
        <v>1952.76</v>
      </c>
      <c r="E3349" s="20">
        <v>1953.55</v>
      </c>
      <c r="F3349" s="20">
        <v>1956.34</v>
      </c>
      <c r="G3349" s="20">
        <v>1954.47</v>
      </c>
      <c r="H3349" s="20">
        <v>1958.86</v>
      </c>
      <c r="I3349" s="20">
        <v>1958.09</v>
      </c>
      <c r="J3349" s="20">
        <v>1951.75</v>
      </c>
      <c r="K3349" s="20">
        <v>1957.82</v>
      </c>
      <c r="L3349" s="20">
        <f t="shared" si="54"/>
        <v>1958.86</v>
      </c>
    </row>
    <row r="3350" spans="1:12" ht="41.25">
      <c r="A3350" s="19">
        <v>1416000028</v>
      </c>
      <c r="B3350" s="15" t="s">
        <v>3337</v>
      </c>
      <c r="C3350" s="22" t="s">
        <v>12</v>
      </c>
      <c r="D3350" s="20">
        <v>807.73</v>
      </c>
      <c r="E3350" s="20">
        <v>807.73</v>
      </c>
      <c r="F3350" s="20">
        <v>807.75</v>
      </c>
      <c r="G3350" s="20">
        <v>807.75</v>
      </c>
      <c r="H3350" s="20">
        <v>807.75</v>
      </c>
      <c r="I3350" s="20">
        <v>807.75</v>
      </c>
      <c r="J3350" s="20">
        <v>807.75</v>
      </c>
      <c r="K3350" s="20">
        <v>807.75</v>
      </c>
      <c r="L3350" s="20">
        <f t="shared" si="54"/>
        <v>807.75</v>
      </c>
    </row>
    <row r="3351" spans="1:12" ht="24.75">
      <c r="A3351" s="19">
        <v>1416000029</v>
      </c>
      <c r="B3351" s="15" t="s">
        <v>3338</v>
      </c>
      <c r="C3351" s="22" t="s">
        <v>12</v>
      </c>
      <c r="D3351" s="20">
        <v>393.64</v>
      </c>
      <c r="E3351" s="20">
        <v>393.64</v>
      </c>
      <c r="F3351" s="20">
        <v>393.65</v>
      </c>
      <c r="G3351" s="20">
        <v>393.65</v>
      </c>
      <c r="H3351" s="20">
        <v>393.65</v>
      </c>
      <c r="I3351" s="20">
        <v>393.65</v>
      </c>
      <c r="J3351" s="20">
        <v>393.65</v>
      </c>
      <c r="K3351" s="20">
        <v>393.65</v>
      </c>
      <c r="L3351" s="20">
        <f t="shared" si="54"/>
        <v>393.65</v>
      </c>
    </row>
    <row r="3352" spans="1:12" ht="24.75">
      <c r="A3352" s="19">
        <v>1416000030</v>
      </c>
      <c r="B3352" s="15" t="s">
        <v>3339</v>
      </c>
      <c r="C3352" s="22" t="s">
        <v>9</v>
      </c>
      <c r="D3352" s="20">
        <v>45.11</v>
      </c>
      <c r="E3352" s="20">
        <v>45.11</v>
      </c>
      <c r="F3352" s="20">
        <v>45.11</v>
      </c>
      <c r="G3352" s="20">
        <v>45.11</v>
      </c>
      <c r="H3352" s="20">
        <v>45.11</v>
      </c>
      <c r="I3352" s="20">
        <v>45.11</v>
      </c>
      <c r="J3352" s="20">
        <v>45.11</v>
      </c>
      <c r="K3352" s="20">
        <v>45.11</v>
      </c>
      <c r="L3352" s="20">
        <f t="shared" si="54"/>
        <v>45.11</v>
      </c>
    </row>
    <row r="3353" spans="1:12" ht="33">
      <c r="A3353" s="19">
        <v>1416000031</v>
      </c>
      <c r="B3353" s="15" t="s">
        <v>3340</v>
      </c>
      <c r="C3353" s="22" t="s">
        <v>12</v>
      </c>
      <c r="D3353" s="20">
        <v>1152.23</v>
      </c>
      <c r="E3353" s="20">
        <v>1152.68</v>
      </c>
      <c r="F3353" s="20">
        <v>1153.67</v>
      </c>
      <c r="G3353" s="20">
        <v>1152.96</v>
      </c>
      <c r="H3353" s="20">
        <v>1155.04</v>
      </c>
      <c r="I3353" s="20">
        <v>1154.49</v>
      </c>
      <c r="J3353" s="20">
        <v>1151.77</v>
      </c>
      <c r="K3353" s="20">
        <v>1153.95</v>
      </c>
      <c r="L3353" s="20">
        <f t="shared" si="54"/>
        <v>1155.04</v>
      </c>
    </row>
    <row r="3354" spans="1:12" ht="16.5">
      <c r="A3354" s="19">
        <v>1416000032</v>
      </c>
      <c r="B3354" s="15" t="s">
        <v>3341</v>
      </c>
      <c r="C3354" s="22" t="s">
        <v>12</v>
      </c>
      <c r="D3354" s="20">
        <v>483.38</v>
      </c>
      <c r="E3354" s="20">
        <v>483.38</v>
      </c>
      <c r="F3354" s="20">
        <v>483.4</v>
      </c>
      <c r="G3354" s="20">
        <v>483.4</v>
      </c>
      <c r="H3354" s="20">
        <v>483.4</v>
      </c>
      <c r="I3354" s="20">
        <v>483.4</v>
      </c>
      <c r="J3354" s="20">
        <v>483.4</v>
      </c>
      <c r="K3354" s="20">
        <v>483.4</v>
      </c>
      <c r="L3354" s="20">
        <f t="shared" si="54"/>
        <v>483.4</v>
      </c>
    </row>
    <row r="3355" spans="1:12" ht="24.75">
      <c r="A3355" s="19">
        <v>1416000033</v>
      </c>
      <c r="B3355" s="15" t="s">
        <v>3342</v>
      </c>
      <c r="C3355" s="22" t="s">
        <v>26</v>
      </c>
      <c r="D3355" s="20">
        <v>456.69</v>
      </c>
      <c r="E3355" s="20">
        <v>456.69</v>
      </c>
      <c r="F3355" s="20">
        <v>456.7</v>
      </c>
      <c r="G3355" s="20">
        <v>456.7</v>
      </c>
      <c r="H3355" s="20">
        <v>456.7</v>
      </c>
      <c r="I3355" s="20">
        <v>456.7</v>
      </c>
      <c r="J3355" s="20">
        <v>456.7</v>
      </c>
      <c r="K3355" s="20">
        <v>456.7</v>
      </c>
      <c r="L3355" s="20">
        <f t="shared" si="54"/>
        <v>456.7</v>
      </c>
    </row>
    <row r="3356" spans="1:12" ht="24.75">
      <c r="A3356" s="19">
        <v>1416000034</v>
      </c>
      <c r="B3356" s="15" t="s">
        <v>3343</v>
      </c>
      <c r="C3356" s="22" t="s">
        <v>26</v>
      </c>
      <c r="D3356" s="20">
        <v>302.52</v>
      </c>
      <c r="E3356" s="20">
        <v>302.52</v>
      </c>
      <c r="F3356" s="20">
        <v>302.52999999999997</v>
      </c>
      <c r="G3356" s="20">
        <v>302.52999999999997</v>
      </c>
      <c r="H3356" s="20">
        <v>302.52999999999997</v>
      </c>
      <c r="I3356" s="20">
        <v>302.52999999999997</v>
      </c>
      <c r="J3356" s="20">
        <v>302.52999999999997</v>
      </c>
      <c r="K3356" s="20">
        <v>302.52999999999997</v>
      </c>
      <c r="L3356" s="20">
        <f t="shared" si="54"/>
        <v>302.52999999999997</v>
      </c>
    </row>
    <row r="3357" spans="1:12" ht="41.25">
      <c r="A3357" s="19">
        <v>1416000035</v>
      </c>
      <c r="B3357" s="15" t="s">
        <v>3344</v>
      </c>
      <c r="C3357" s="22" t="s">
        <v>12</v>
      </c>
      <c r="D3357" s="20">
        <v>1618.54</v>
      </c>
      <c r="E3357" s="20">
        <v>1618.54</v>
      </c>
      <c r="F3357" s="20">
        <v>1618.58</v>
      </c>
      <c r="G3357" s="20">
        <v>1618.58</v>
      </c>
      <c r="H3357" s="20">
        <v>1618.58</v>
      </c>
      <c r="I3357" s="20">
        <v>1618.58</v>
      </c>
      <c r="J3357" s="20">
        <v>1618.58</v>
      </c>
      <c r="K3357" s="20">
        <v>1618.58</v>
      </c>
      <c r="L3357" s="20">
        <f t="shared" si="54"/>
        <v>1618.58</v>
      </c>
    </row>
    <row r="3358" spans="1:12" ht="24.75">
      <c r="A3358" s="19">
        <v>1416000037</v>
      </c>
      <c r="B3358" s="15" t="s">
        <v>3345</v>
      </c>
      <c r="C3358" s="22" t="s">
        <v>13</v>
      </c>
      <c r="D3358" s="20">
        <v>1330.38</v>
      </c>
      <c r="E3358" s="20">
        <v>1330.8</v>
      </c>
      <c r="F3358" s="20">
        <v>1331.8</v>
      </c>
      <c r="G3358" s="20">
        <v>1331.11</v>
      </c>
      <c r="H3358" s="20">
        <v>1333.19</v>
      </c>
      <c r="I3358" s="20">
        <v>1332.63</v>
      </c>
      <c r="J3358" s="20">
        <v>1329.94</v>
      </c>
      <c r="K3358" s="20">
        <v>1332.06</v>
      </c>
      <c r="L3358" s="20">
        <f t="shared" si="54"/>
        <v>1333.19</v>
      </c>
    </row>
    <row r="3359" spans="1:12" ht="41.25">
      <c r="A3359" s="19">
        <v>1416000039</v>
      </c>
      <c r="B3359" s="15" t="s">
        <v>3346</v>
      </c>
      <c r="C3359" s="22" t="s">
        <v>13</v>
      </c>
      <c r="D3359" s="20">
        <v>8200.18</v>
      </c>
      <c r="E3359" s="20">
        <v>8200.18</v>
      </c>
      <c r="F3359" s="20">
        <v>8200.39</v>
      </c>
      <c r="G3359" s="20">
        <v>8200.39</v>
      </c>
      <c r="H3359" s="20">
        <v>8200.39</v>
      </c>
      <c r="I3359" s="20">
        <v>8200.39</v>
      </c>
      <c r="J3359" s="20">
        <v>8200.39</v>
      </c>
      <c r="K3359" s="20">
        <v>8200.39</v>
      </c>
      <c r="L3359" s="20">
        <f t="shared" si="54"/>
        <v>8200.39</v>
      </c>
    </row>
    <row r="3360" spans="1:12" ht="41.25">
      <c r="A3360" s="19">
        <v>1416000040</v>
      </c>
      <c r="B3360" s="15" t="s">
        <v>3347</v>
      </c>
      <c r="C3360" s="22" t="s">
        <v>13</v>
      </c>
      <c r="D3360" s="20">
        <v>16324.05</v>
      </c>
      <c r="E3360" s="20">
        <v>16324.05</v>
      </c>
      <c r="F3360" s="20">
        <v>16324.45</v>
      </c>
      <c r="G3360" s="20">
        <v>16324.45</v>
      </c>
      <c r="H3360" s="20">
        <v>16324.45</v>
      </c>
      <c r="I3360" s="20">
        <v>16324.45</v>
      </c>
      <c r="J3360" s="20">
        <v>16324.45</v>
      </c>
      <c r="K3360" s="20">
        <v>16324.45</v>
      </c>
      <c r="L3360" s="20">
        <f t="shared" si="54"/>
        <v>16324.45</v>
      </c>
    </row>
    <row r="3361" spans="1:12" ht="24.75">
      <c r="A3361" s="19">
        <v>1416000041</v>
      </c>
      <c r="B3361" s="15" t="s">
        <v>3348</v>
      </c>
      <c r="C3361" s="22" t="s">
        <v>12</v>
      </c>
      <c r="D3361" s="20">
        <v>874.46</v>
      </c>
      <c r="E3361" s="20">
        <v>874.46</v>
      </c>
      <c r="F3361" s="20">
        <v>874.48</v>
      </c>
      <c r="G3361" s="20">
        <v>874.48</v>
      </c>
      <c r="H3361" s="20">
        <v>874.48</v>
      </c>
      <c r="I3361" s="20">
        <v>874.48</v>
      </c>
      <c r="J3361" s="20">
        <v>874.48</v>
      </c>
      <c r="K3361" s="20">
        <v>874.48</v>
      </c>
      <c r="L3361" s="20">
        <f t="shared" si="54"/>
        <v>874.48</v>
      </c>
    </row>
    <row r="3362" spans="1:12" ht="24.75">
      <c r="A3362" s="19">
        <v>1416000042</v>
      </c>
      <c r="B3362" s="15" t="s">
        <v>3349</v>
      </c>
      <c r="C3362" s="22" t="s">
        <v>13</v>
      </c>
      <c r="D3362" s="20">
        <v>1087.47</v>
      </c>
      <c r="E3362" s="20">
        <v>1087.47</v>
      </c>
      <c r="F3362" s="20">
        <v>1087.49</v>
      </c>
      <c r="G3362" s="20">
        <v>1087.49</v>
      </c>
      <c r="H3362" s="20">
        <v>1087.49</v>
      </c>
      <c r="I3362" s="20">
        <v>1087.49</v>
      </c>
      <c r="J3362" s="20">
        <v>1087.49</v>
      </c>
      <c r="K3362" s="20">
        <v>1087.49</v>
      </c>
      <c r="L3362" s="20">
        <f t="shared" si="54"/>
        <v>1087.49</v>
      </c>
    </row>
    <row r="3363" spans="1:12" ht="24.75">
      <c r="A3363" s="19">
        <v>1416000043</v>
      </c>
      <c r="B3363" s="15" t="s">
        <v>3350</v>
      </c>
      <c r="C3363" s="22" t="s">
        <v>13</v>
      </c>
      <c r="D3363" s="20">
        <v>868.05</v>
      </c>
      <c r="E3363" s="20">
        <v>868.05</v>
      </c>
      <c r="F3363" s="20">
        <v>868.07</v>
      </c>
      <c r="G3363" s="20">
        <v>868.07</v>
      </c>
      <c r="H3363" s="20">
        <v>868.07</v>
      </c>
      <c r="I3363" s="20">
        <v>868.07</v>
      </c>
      <c r="J3363" s="20">
        <v>868.07</v>
      </c>
      <c r="K3363" s="20">
        <v>868.07</v>
      </c>
      <c r="L3363" s="20">
        <f t="shared" si="54"/>
        <v>868.07</v>
      </c>
    </row>
    <row r="3364" spans="1:12" ht="24.75">
      <c r="A3364" s="19">
        <v>1416000044</v>
      </c>
      <c r="B3364" s="15" t="s">
        <v>3351</v>
      </c>
      <c r="C3364" s="22" t="s">
        <v>13</v>
      </c>
      <c r="D3364" s="20">
        <v>619.97</v>
      </c>
      <c r="E3364" s="20">
        <v>619.97</v>
      </c>
      <c r="F3364" s="20">
        <v>619.99</v>
      </c>
      <c r="G3364" s="20">
        <v>619.99</v>
      </c>
      <c r="H3364" s="20">
        <v>619.99</v>
      </c>
      <c r="I3364" s="20">
        <v>619.99</v>
      </c>
      <c r="J3364" s="20">
        <v>619.99</v>
      </c>
      <c r="K3364" s="20">
        <v>619.99</v>
      </c>
      <c r="L3364" s="20">
        <f t="shared" si="54"/>
        <v>619.99</v>
      </c>
    </row>
    <row r="3365" spans="1:12" ht="41.25">
      <c r="A3365" s="19">
        <v>1416000045</v>
      </c>
      <c r="B3365" s="15" t="s">
        <v>3352</v>
      </c>
      <c r="C3365" s="22" t="s">
        <v>26</v>
      </c>
      <c r="D3365" s="20">
        <v>3652.44</v>
      </c>
      <c r="E3365" s="20">
        <v>3655.89</v>
      </c>
      <c r="F3365" s="20">
        <v>3675.99</v>
      </c>
      <c r="G3365" s="20">
        <v>3665.21</v>
      </c>
      <c r="H3365" s="20">
        <v>3687.55</v>
      </c>
      <c r="I3365" s="20">
        <v>3682.53</v>
      </c>
      <c r="J3365" s="20">
        <v>3649.58</v>
      </c>
      <c r="K3365" s="20">
        <v>3682.52</v>
      </c>
      <c r="L3365" s="20">
        <f t="shared" si="54"/>
        <v>3687.55</v>
      </c>
    </row>
    <row r="3366" spans="1:12" ht="41.25">
      <c r="A3366" s="19">
        <v>1416000047</v>
      </c>
      <c r="B3366" s="15" t="s">
        <v>3353</v>
      </c>
      <c r="C3366" s="22" t="s">
        <v>13</v>
      </c>
      <c r="D3366" s="20">
        <v>8889.7999999999993</v>
      </c>
      <c r="E3366" s="20">
        <v>8889.7999999999993</v>
      </c>
      <c r="F3366" s="20">
        <v>8890.01</v>
      </c>
      <c r="G3366" s="20">
        <v>8890.01</v>
      </c>
      <c r="H3366" s="20">
        <v>8890.01</v>
      </c>
      <c r="I3366" s="20">
        <v>8890.01</v>
      </c>
      <c r="J3366" s="20">
        <v>8890.01</v>
      </c>
      <c r="K3366" s="20">
        <v>8890.01</v>
      </c>
      <c r="L3366" s="20">
        <f t="shared" si="54"/>
        <v>8890.01</v>
      </c>
    </row>
    <row r="3367" spans="1:12" ht="16.5">
      <c r="A3367" s="19">
        <v>1416000049</v>
      </c>
      <c r="B3367" s="15" t="s">
        <v>3354</v>
      </c>
      <c r="C3367" s="22" t="s">
        <v>12</v>
      </c>
      <c r="D3367" s="20">
        <v>245.95</v>
      </c>
      <c r="E3367" s="20">
        <v>245.95</v>
      </c>
      <c r="F3367" s="20">
        <v>245.57</v>
      </c>
      <c r="G3367" s="20">
        <v>245.57</v>
      </c>
      <c r="H3367" s="20">
        <v>246.92</v>
      </c>
      <c r="I3367" s="20">
        <v>246.92</v>
      </c>
      <c r="J3367" s="20">
        <v>245.95</v>
      </c>
      <c r="K3367" s="20">
        <v>246.92</v>
      </c>
      <c r="L3367" s="20">
        <f t="shared" si="54"/>
        <v>246.92</v>
      </c>
    </row>
    <row r="3368" spans="1:12" ht="41.25">
      <c r="A3368" s="19">
        <v>1416000050</v>
      </c>
      <c r="B3368" s="15" t="s">
        <v>3355</v>
      </c>
      <c r="C3368" s="22" t="s">
        <v>13</v>
      </c>
      <c r="D3368" s="20">
        <v>12669.99</v>
      </c>
      <c r="E3368" s="20">
        <v>12674.18</v>
      </c>
      <c r="F3368" s="20">
        <v>12682.65</v>
      </c>
      <c r="G3368" s="20">
        <v>12676.61</v>
      </c>
      <c r="H3368" s="20">
        <v>12694.11</v>
      </c>
      <c r="I3368" s="20">
        <v>12689.16</v>
      </c>
      <c r="J3368" s="20">
        <v>12665.58</v>
      </c>
      <c r="K3368" s="20">
        <v>12685.58</v>
      </c>
      <c r="L3368" s="20">
        <f t="shared" si="54"/>
        <v>12694.11</v>
      </c>
    </row>
    <row r="3369" spans="1:12" ht="24.75">
      <c r="A3369" s="19">
        <v>1416000051</v>
      </c>
      <c r="B3369" s="15" t="s">
        <v>3356</v>
      </c>
      <c r="C3369" s="22" t="s">
        <v>13</v>
      </c>
      <c r="D3369" s="20">
        <v>11456.76</v>
      </c>
      <c r="E3369" s="20">
        <v>11456.76</v>
      </c>
      <c r="F3369" s="20">
        <v>11457.05</v>
      </c>
      <c r="G3369" s="20">
        <v>11457.05</v>
      </c>
      <c r="H3369" s="20">
        <v>11457.05</v>
      </c>
      <c r="I3369" s="20">
        <v>11457.05</v>
      </c>
      <c r="J3369" s="20">
        <v>11457.05</v>
      </c>
      <c r="K3369" s="20">
        <v>11457.05</v>
      </c>
      <c r="L3369" s="20">
        <f t="shared" si="54"/>
        <v>11457.05</v>
      </c>
    </row>
    <row r="3370" spans="1:12" ht="49.5">
      <c r="A3370" s="19">
        <v>1416000057</v>
      </c>
      <c r="B3370" s="15" t="s">
        <v>3357</v>
      </c>
      <c r="C3370" s="22" t="s">
        <v>13</v>
      </c>
      <c r="D3370" s="20">
        <v>22476.12</v>
      </c>
      <c r="E3370" s="20">
        <v>22476.12</v>
      </c>
      <c r="F3370" s="20">
        <v>22476.69</v>
      </c>
      <c r="G3370" s="20">
        <v>22476.69</v>
      </c>
      <c r="H3370" s="20">
        <v>22476.69</v>
      </c>
      <c r="I3370" s="20">
        <v>22476.69</v>
      </c>
      <c r="J3370" s="20">
        <v>22476.69</v>
      </c>
      <c r="K3370" s="20">
        <v>22476.69</v>
      </c>
      <c r="L3370" s="20">
        <f t="shared" si="54"/>
        <v>22476.69</v>
      </c>
    </row>
    <row r="3371" spans="1:12" ht="49.5">
      <c r="A3371" s="19">
        <v>1416000058</v>
      </c>
      <c r="B3371" s="15" t="s">
        <v>3358</v>
      </c>
      <c r="C3371" s="22" t="s">
        <v>13</v>
      </c>
      <c r="D3371" s="20">
        <v>5727.25</v>
      </c>
      <c r="E3371" s="20">
        <v>5727.25</v>
      </c>
      <c r="F3371" s="20">
        <v>5727.4</v>
      </c>
      <c r="G3371" s="20">
        <v>5727.4</v>
      </c>
      <c r="H3371" s="20">
        <v>5727.4</v>
      </c>
      <c r="I3371" s="20">
        <v>5727.4</v>
      </c>
      <c r="J3371" s="20">
        <v>5727.4</v>
      </c>
      <c r="K3371" s="20">
        <v>5727.4</v>
      </c>
      <c r="L3371" s="20">
        <f t="shared" si="54"/>
        <v>5727.4</v>
      </c>
    </row>
    <row r="3372" spans="1:12" ht="49.5">
      <c r="A3372" s="19">
        <v>1416000059</v>
      </c>
      <c r="B3372" s="15" t="s">
        <v>3359</v>
      </c>
      <c r="C3372" s="22" t="s">
        <v>13</v>
      </c>
      <c r="D3372" s="20">
        <v>2921.09</v>
      </c>
      <c r="E3372" s="20">
        <v>2921.09</v>
      </c>
      <c r="F3372" s="20">
        <v>2921.16</v>
      </c>
      <c r="G3372" s="20">
        <v>2921.16</v>
      </c>
      <c r="H3372" s="20">
        <v>2921.16</v>
      </c>
      <c r="I3372" s="20">
        <v>2921.16</v>
      </c>
      <c r="J3372" s="20">
        <v>2921.16</v>
      </c>
      <c r="K3372" s="20">
        <v>2921.16</v>
      </c>
      <c r="L3372" s="20">
        <f t="shared" si="54"/>
        <v>2921.16</v>
      </c>
    </row>
    <row r="3373" spans="1:12" ht="49.5">
      <c r="A3373" s="19">
        <v>1416000060</v>
      </c>
      <c r="B3373" s="15" t="s">
        <v>3360</v>
      </c>
      <c r="C3373" s="22" t="s">
        <v>13</v>
      </c>
      <c r="D3373" s="20">
        <v>33204.17</v>
      </c>
      <c r="E3373" s="20">
        <v>33204.17</v>
      </c>
      <c r="F3373" s="20">
        <v>33205.01</v>
      </c>
      <c r="G3373" s="20">
        <v>33205.01</v>
      </c>
      <c r="H3373" s="20">
        <v>33205.01</v>
      </c>
      <c r="I3373" s="20">
        <v>33205.01</v>
      </c>
      <c r="J3373" s="20">
        <v>33205.01</v>
      </c>
      <c r="K3373" s="20">
        <v>33205.01</v>
      </c>
      <c r="L3373" s="20">
        <f t="shared" si="54"/>
        <v>33205.01</v>
      </c>
    </row>
    <row r="3374" spans="1:12" ht="49.5">
      <c r="A3374" s="19">
        <v>1416000061</v>
      </c>
      <c r="B3374" s="15" t="s">
        <v>3361</v>
      </c>
      <c r="C3374" s="22" t="s">
        <v>13</v>
      </c>
      <c r="D3374" s="20">
        <v>4821.1099999999997</v>
      </c>
      <c r="E3374" s="20">
        <v>4821.1099999999997</v>
      </c>
      <c r="F3374" s="20">
        <v>4821.22</v>
      </c>
      <c r="G3374" s="20">
        <v>4821.22</v>
      </c>
      <c r="H3374" s="20">
        <v>4821.22</v>
      </c>
      <c r="I3374" s="20">
        <v>4821.22</v>
      </c>
      <c r="J3374" s="20">
        <v>4821.22</v>
      </c>
      <c r="K3374" s="20">
        <v>4821.22</v>
      </c>
      <c r="L3374" s="20">
        <f t="shared" si="54"/>
        <v>4821.22</v>
      </c>
    </row>
    <row r="3375" spans="1:12" ht="49.5">
      <c r="A3375" s="19">
        <v>1416000062</v>
      </c>
      <c r="B3375" s="15" t="s">
        <v>3362</v>
      </c>
      <c r="C3375" s="22" t="s">
        <v>13</v>
      </c>
      <c r="D3375" s="20">
        <v>29433.37</v>
      </c>
      <c r="E3375" s="20">
        <v>29433.37</v>
      </c>
      <c r="F3375" s="20">
        <v>29434.1</v>
      </c>
      <c r="G3375" s="20">
        <v>29434.1</v>
      </c>
      <c r="H3375" s="20">
        <v>29434.1</v>
      </c>
      <c r="I3375" s="20">
        <v>29434.1</v>
      </c>
      <c r="J3375" s="20">
        <v>29434.1</v>
      </c>
      <c r="K3375" s="20">
        <v>29434.1</v>
      </c>
      <c r="L3375" s="20">
        <f t="shared" si="54"/>
        <v>29434.1</v>
      </c>
    </row>
    <row r="3376" spans="1:12" ht="49.5">
      <c r="A3376" s="19">
        <v>1416000063</v>
      </c>
      <c r="B3376" s="15" t="s">
        <v>3363</v>
      </c>
      <c r="C3376" s="22" t="s">
        <v>13</v>
      </c>
      <c r="D3376" s="20">
        <v>5844.15</v>
      </c>
      <c r="E3376" s="20">
        <v>5844.15</v>
      </c>
      <c r="F3376" s="20">
        <v>5844.29</v>
      </c>
      <c r="G3376" s="20">
        <v>5844.29</v>
      </c>
      <c r="H3376" s="20">
        <v>5844.29</v>
      </c>
      <c r="I3376" s="20">
        <v>5844.29</v>
      </c>
      <c r="J3376" s="20">
        <v>5844.29</v>
      </c>
      <c r="K3376" s="20">
        <v>5844.29</v>
      </c>
      <c r="L3376" s="20">
        <f t="shared" si="54"/>
        <v>5844.29</v>
      </c>
    </row>
    <row r="3377" spans="1:12" ht="49.5">
      <c r="A3377" s="19">
        <v>1416000064</v>
      </c>
      <c r="B3377" s="15" t="s">
        <v>3364</v>
      </c>
      <c r="C3377" s="22" t="s">
        <v>13</v>
      </c>
      <c r="D3377" s="20">
        <v>29404.09</v>
      </c>
      <c r="E3377" s="20">
        <v>29404.09</v>
      </c>
      <c r="F3377" s="20">
        <v>29404.82</v>
      </c>
      <c r="G3377" s="20">
        <v>29404.82</v>
      </c>
      <c r="H3377" s="20">
        <v>29404.82</v>
      </c>
      <c r="I3377" s="20">
        <v>29404.82</v>
      </c>
      <c r="J3377" s="20">
        <v>29404.82</v>
      </c>
      <c r="K3377" s="20">
        <v>29404.82</v>
      </c>
      <c r="L3377" s="20">
        <f t="shared" si="54"/>
        <v>29404.82</v>
      </c>
    </row>
    <row r="3378" spans="1:12" ht="49.5">
      <c r="A3378" s="19">
        <v>1416000065</v>
      </c>
      <c r="B3378" s="15" t="s">
        <v>3365</v>
      </c>
      <c r="C3378" s="22" t="s">
        <v>13</v>
      </c>
      <c r="D3378" s="20">
        <v>4821.1099999999997</v>
      </c>
      <c r="E3378" s="20">
        <v>4821.1099999999997</v>
      </c>
      <c r="F3378" s="20">
        <v>4821.22</v>
      </c>
      <c r="G3378" s="20">
        <v>4821.22</v>
      </c>
      <c r="H3378" s="20">
        <v>4821.22</v>
      </c>
      <c r="I3378" s="20">
        <v>4821.22</v>
      </c>
      <c r="J3378" s="20">
        <v>4821.22</v>
      </c>
      <c r="K3378" s="20">
        <v>4821.22</v>
      </c>
      <c r="L3378" s="20">
        <f t="shared" si="54"/>
        <v>4821.22</v>
      </c>
    </row>
    <row r="3379" spans="1:12" ht="49.5">
      <c r="A3379" s="19">
        <v>1416000066</v>
      </c>
      <c r="B3379" s="15" t="s">
        <v>3366</v>
      </c>
      <c r="C3379" s="22" t="s">
        <v>13</v>
      </c>
      <c r="D3379" s="20">
        <v>5727.25</v>
      </c>
      <c r="E3379" s="20">
        <v>5727.25</v>
      </c>
      <c r="F3379" s="20">
        <v>5727.4</v>
      </c>
      <c r="G3379" s="20">
        <v>5727.4</v>
      </c>
      <c r="H3379" s="20">
        <v>5727.4</v>
      </c>
      <c r="I3379" s="20">
        <v>5727.4</v>
      </c>
      <c r="J3379" s="20">
        <v>5727.4</v>
      </c>
      <c r="K3379" s="20">
        <v>5727.4</v>
      </c>
      <c r="L3379" s="20">
        <f t="shared" si="54"/>
        <v>5727.4</v>
      </c>
    </row>
    <row r="3380" spans="1:12" ht="49.5">
      <c r="A3380" s="19">
        <v>1416000067</v>
      </c>
      <c r="B3380" s="15" t="s">
        <v>3367</v>
      </c>
      <c r="C3380" s="22" t="s">
        <v>13</v>
      </c>
      <c r="D3380" s="20">
        <v>22622.560000000001</v>
      </c>
      <c r="E3380" s="20">
        <v>22622.560000000001</v>
      </c>
      <c r="F3380" s="20">
        <v>22623.119999999999</v>
      </c>
      <c r="G3380" s="20">
        <v>22623.119999999999</v>
      </c>
      <c r="H3380" s="20">
        <v>22623.119999999999</v>
      </c>
      <c r="I3380" s="20">
        <v>22623.119999999999</v>
      </c>
      <c r="J3380" s="20">
        <v>22623.119999999999</v>
      </c>
      <c r="K3380" s="20">
        <v>22623.119999999999</v>
      </c>
      <c r="L3380" s="20">
        <f t="shared" si="54"/>
        <v>22623.119999999999</v>
      </c>
    </row>
    <row r="3381" spans="1:12" ht="49.5">
      <c r="A3381" s="19">
        <v>1416000068</v>
      </c>
      <c r="B3381" s="15" t="s">
        <v>3368</v>
      </c>
      <c r="C3381" s="22" t="s">
        <v>13</v>
      </c>
      <c r="D3381" s="20">
        <v>5727.25</v>
      </c>
      <c r="E3381" s="20">
        <v>5727.25</v>
      </c>
      <c r="F3381" s="20">
        <v>5727.4</v>
      </c>
      <c r="G3381" s="20">
        <v>5727.4</v>
      </c>
      <c r="H3381" s="20">
        <v>5727.4</v>
      </c>
      <c r="I3381" s="20">
        <v>5727.4</v>
      </c>
      <c r="J3381" s="20">
        <v>5727.4</v>
      </c>
      <c r="K3381" s="20">
        <v>5727.4</v>
      </c>
      <c r="L3381" s="20">
        <f t="shared" si="54"/>
        <v>5727.4</v>
      </c>
    </row>
    <row r="3382" spans="1:12" ht="49.5">
      <c r="A3382" s="19">
        <v>1416000069</v>
      </c>
      <c r="B3382" s="15" t="s">
        <v>3369</v>
      </c>
      <c r="C3382" s="22" t="s">
        <v>26</v>
      </c>
      <c r="D3382" s="20">
        <v>936.8</v>
      </c>
      <c r="E3382" s="20">
        <v>936.8</v>
      </c>
      <c r="F3382" s="20">
        <v>936.82</v>
      </c>
      <c r="G3382" s="20">
        <v>936.82</v>
      </c>
      <c r="H3382" s="20">
        <v>936.82</v>
      </c>
      <c r="I3382" s="20">
        <v>936.82</v>
      </c>
      <c r="J3382" s="20">
        <v>936.82</v>
      </c>
      <c r="K3382" s="20">
        <v>936.82</v>
      </c>
      <c r="L3382" s="20">
        <f t="shared" si="54"/>
        <v>936.82</v>
      </c>
    </row>
    <row r="3383" spans="1:12" ht="24.75">
      <c r="A3383" s="19">
        <v>1416000070</v>
      </c>
      <c r="B3383" s="15" t="s">
        <v>3370</v>
      </c>
      <c r="C3383" s="22" t="s">
        <v>13</v>
      </c>
      <c r="D3383" s="20">
        <v>6416.46</v>
      </c>
      <c r="E3383" s="20">
        <v>6422.52</v>
      </c>
      <c r="F3383" s="20">
        <v>6455.15</v>
      </c>
      <c r="G3383" s="20">
        <v>6432.5</v>
      </c>
      <c r="H3383" s="20">
        <v>6475.14</v>
      </c>
      <c r="I3383" s="20">
        <v>6466.55</v>
      </c>
      <c r="J3383" s="20">
        <v>6411.15</v>
      </c>
      <c r="K3383" s="20">
        <v>6466.18</v>
      </c>
      <c r="L3383" s="20">
        <f t="shared" si="54"/>
        <v>6475.14</v>
      </c>
    </row>
    <row r="3384" spans="1:12" ht="66">
      <c r="A3384" s="19">
        <v>1416000082</v>
      </c>
      <c r="B3384" s="15" t="s">
        <v>3371</v>
      </c>
      <c r="C3384" s="22" t="s">
        <v>13</v>
      </c>
      <c r="D3384" s="20">
        <v>28435.599999999999</v>
      </c>
      <c r="E3384" s="20">
        <v>28571.54</v>
      </c>
      <c r="F3384" s="20">
        <v>29005.11</v>
      </c>
      <c r="G3384" s="20">
        <v>28724.52</v>
      </c>
      <c r="H3384" s="20">
        <v>29371.39</v>
      </c>
      <c r="I3384" s="20">
        <v>29246.58</v>
      </c>
      <c r="J3384" s="20">
        <v>28354.74</v>
      </c>
      <c r="K3384" s="20">
        <v>29336.03</v>
      </c>
      <c r="L3384" s="20">
        <f t="shared" si="54"/>
        <v>29371.39</v>
      </c>
    </row>
    <row r="3385" spans="1:12" ht="33">
      <c r="A3385" s="19">
        <v>1416000085</v>
      </c>
      <c r="B3385" s="15" t="s">
        <v>3372</v>
      </c>
      <c r="C3385" s="22" t="s">
        <v>13</v>
      </c>
      <c r="D3385" s="20">
        <v>2200.5700000000002</v>
      </c>
      <c r="E3385" s="20">
        <v>2200.5700000000002</v>
      </c>
      <c r="F3385" s="20">
        <v>2200.64</v>
      </c>
      <c r="G3385" s="20">
        <v>2200.64</v>
      </c>
      <c r="H3385" s="20">
        <v>2200.64</v>
      </c>
      <c r="I3385" s="20">
        <v>2200.64</v>
      </c>
      <c r="J3385" s="20">
        <v>2200.64</v>
      </c>
      <c r="K3385" s="20">
        <v>2200.64</v>
      </c>
      <c r="L3385" s="20">
        <f t="shared" si="54"/>
        <v>2200.64</v>
      </c>
    </row>
    <row r="3386" spans="1:12" ht="24.75">
      <c r="A3386" s="19">
        <v>1416000086</v>
      </c>
      <c r="B3386" s="15" t="s">
        <v>3373</v>
      </c>
      <c r="C3386" s="22" t="s">
        <v>13</v>
      </c>
      <c r="D3386" s="20">
        <v>856.21</v>
      </c>
      <c r="E3386" s="20">
        <v>856.21</v>
      </c>
      <c r="F3386" s="20">
        <v>856.23</v>
      </c>
      <c r="G3386" s="20">
        <v>856.23</v>
      </c>
      <c r="H3386" s="20">
        <v>856.23</v>
      </c>
      <c r="I3386" s="20">
        <v>856.23</v>
      </c>
      <c r="J3386" s="20">
        <v>856.23</v>
      </c>
      <c r="K3386" s="20">
        <v>856.23</v>
      </c>
      <c r="L3386" s="20">
        <f t="shared" si="54"/>
        <v>856.23</v>
      </c>
    </row>
    <row r="3387" spans="1:12" ht="24.75">
      <c r="A3387" s="19">
        <v>1416000088</v>
      </c>
      <c r="B3387" s="15" t="s">
        <v>3374</v>
      </c>
      <c r="C3387" s="22" t="s">
        <v>12</v>
      </c>
      <c r="D3387" s="20">
        <v>3634.99</v>
      </c>
      <c r="E3387" s="20">
        <v>3634.99</v>
      </c>
      <c r="F3387" s="20">
        <v>3635.09</v>
      </c>
      <c r="G3387" s="20">
        <v>3635.09</v>
      </c>
      <c r="H3387" s="20">
        <v>3635.09</v>
      </c>
      <c r="I3387" s="20">
        <v>3635.09</v>
      </c>
      <c r="J3387" s="20">
        <v>3635.09</v>
      </c>
      <c r="K3387" s="20">
        <v>3635.09</v>
      </c>
      <c r="L3387" s="20">
        <f t="shared" si="54"/>
        <v>3635.09</v>
      </c>
    </row>
    <row r="3388" spans="1:12" ht="24.75">
      <c r="A3388" s="19">
        <v>1416000100</v>
      </c>
      <c r="B3388" s="15" t="s">
        <v>3375</v>
      </c>
      <c r="C3388" s="22" t="s">
        <v>12</v>
      </c>
      <c r="D3388" s="20">
        <v>421.48</v>
      </c>
      <c r="E3388" s="20">
        <v>421.89</v>
      </c>
      <c r="F3388" s="20">
        <v>422.89</v>
      </c>
      <c r="G3388" s="20">
        <v>422.18</v>
      </c>
      <c r="H3388" s="20">
        <v>424.24</v>
      </c>
      <c r="I3388" s="20">
        <v>423.69</v>
      </c>
      <c r="J3388" s="20">
        <v>420.99</v>
      </c>
      <c r="K3388" s="20">
        <v>423.12</v>
      </c>
      <c r="L3388" s="20">
        <f t="shared" si="54"/>
        <v>424.24</v>
      </c>
    </row>
    <row r="3389" spans="1:12" ht="41.25">
      <c r="A3389" s="19">
        <v>1416000108</v>
      </c>
      <c r="B3389" s="15" t="s">
        <v>3376</v>
      </c>
      <c r="C3389" s="22" t="s">
        <v>13</v>
      </c>
      <c r="D3389" s="20">
        <v>1661.14</v>
      </c>
      <c r="E3389" s="20">
        <v>1661.14</v>
      </c>
      <c r="F3389" s="20">
        <v>1661.18</v>
      </c>
      <c r="G3389" s="20">
        <v>1661.18</v>
      </c>
      <c r="H3389" s="20">
        <v>1661.18</v>
      </c>
      <c r="I3389" s="20">
        <v>1661.18</v>
      </c>
      <c r="J3389" s="20">
        <v>1661.18</v>
      </c>
      <c r="K3389" s="20">
        <v>1661.18</v>
      </c>
      <c r="L3389" s="20">
        <f t="shared" si="54"/>
        <v>1661.18</v>
      </c>
    </row>
    <row r="3390" spans="1:12" ht="24.75">
      <c r="A3390" s="19">
        <v>1416000109</v>
      </c>
      <c r="B3390" s="15" t="s">
        <v>3377</v>
      </c>
      <c r="C3390" s="22" t="s">
        <v>13</v>
      </c>
      <c r="D3390" s="20">
        <v>323.08999999999997</v>
      </c>
      <c r="E3390" s="20">
        <v>323.52</v>
      </c>
      <c r="F3390" s="20">
        <v>324.51</v>
      </c>
      <c r="G3390" s="20">
        <v>323.79000000000002</v>
      </c>
      <c r="H3390" s="20">
        <v>325.86</v>
      </c>
      <c r="I3390" s="20">
        <v>325.33999999999997</v>
      </c>
      <c r="J3390" s="20">
        <v>322.63</v>
      </c>
      <c r="K3390" s="20">
        <v>324.75</v>
      </c>
      <c r="L3390" s="20">
        <f t="shared" si="54"/>
        <v>325.86</v>
      </c>
    </row>
    <row r="3391" spans="1:12" ht="33">
      <c r="A3391" s="19">
        <v>1416000117</v>
      </c>
      <c r="B3391" s="15" t="s">
        <v>3378</v>
      </c>
      <c r="C3391" s="22" t="s">
        <v>13</v>
      </c>
      <c r="D3391" s="20">
        <v>1177.58</v>
      </c>
      <c r="E3391" s="20">
        <v>1177.58</v>
      </c>
      <c r="F3391" s="20">
        <v>1177.6099999999999</v>
      </c>
      <c r="G3391" s="20">
        <v>1177.6099999999999</v>
      </c>
      <c r="H3391" s="20">
        <v>1177.6099999999999</v>
      </c>
      <c r="I3391" s="20">
        <v>1177.6099999999999</v>
      </c>
      <c r="J3391" s="20">
        <v>1177.6099999999999</v>
      </c>
      <c r="K3391" s="20">
        <v>1177.6099999999999</v>
      </c>
      <c r="L3391" s="20">
        <f t="shared" si="54"/>
        <v>1177.6099999999999</v>
      </c>
    </row>
    <row r="3392" spans="1:12" ht="41.25">
      <c r="A3392" s="19">
        <v>1416000119</v>
      </c>
      <c r="B3392" s="15" t="s">
        <v>3379</v>
      </c>
      <c r="C3392" s="22" t="s">
        <v>13</v>
      </c>
      <c r="D3392" s="20">
        <v>2450.7600000000002</v>
      </c>
      <c r="E3392" s="20">
        <v>2470.62</v>
      </c>
      <c r="F3392" s="20">
        <v>2590.6799999999998</v>
      </c>
      <c r="G3392" s="20">
        <v>2534.89</v>
      </c>
      <c r="H3392" s="20">
        <v>2669.6</v>
      </c>
      <c r="I3392" s="20">
        <v>2624.73</v>
      </c>
      <c r="J3392" s="20">
        <v>2436.8200000000002</v>
      </c>
      <c r="K3392" s="20">
        <v>2628.27</v>
      </c>
      <c r="L3392" s="20">
        <f t="shared" si="54"/>
        <v>2669.6</v>
      </c>
    </row>
    <row r="3393" spans="1:12" ht="24.75">
      <c r="A3393" s="19">
        <v>1417000003</v>
      </c>
      <c r="B3393" s="15" t="s">
        <v>3380</v>
      </c>
      <c r="C3393" s="22" t="s">
        <v>13</v>
      </c>
      <c r="D3393" s="20">
        <v>61.92</v>
      </c>
      <c r="E3393" s="20">
        <v>61.92</v>
      </c>
      <c r="F3393" s="20">
        <v>61.92</v>
      </c>
      <c r="G3393" s="20">
        <v>61.92</v>
      </c>
      <c r="H3393" s="20">
        <v>61.92</v>
      </c>
      <c r="I3393" s="20">
        <v>61.92</v>
      </c>
      <c r="J3393" s="20">
        <v>61.92</v>
      </c>
      <c r="K3393" s="20">
        <v>61.92</v>
      </c>
      <c r="L3393" s="20">
        <f t="shared" si="54"/>
        <v>61.92</v>
      </c>
    </row>
    <row r="3394" spans="1:12" ht="33">
      <c r="A3394" s="19">
        <v>1417000004</v>
      </c>
      <c r="B3394" s="15" t="s">
        <v>3381</v>
      </c>
      <c r="C3394" s="22" t="s">
        <v>13</v>
      </c>
      <c r="D3394" s="20">
        <v>153.38999999999999</v>
      </c>
      <c r="E3394" s="20">
        <v>153.38999999999999</v>
      </c>
      <c r="F3394" s="20">
        <v>153.38999999999999</v>
      </c>
      <c r="G3394" s="20">
        <v>153.38999999999999</v>
      </c>
      <c r="H3394" s="20">
        <v>153.38999999999999</v>
      </c>
      <c r="I3394" s="20">
        <v>153.38999999999999</v>
      </c>
      <c r="J3394" s="20">
        <v>153.38999999999999</v>
      </c>
      <c r="K3394" s="20">
        <v>153.38999999999999</v>
      </c>
      <c r="L3394" s="20">
        <f t="shared" si="54"/>
        <v>153.38999999999999</v>
      </c>
    </row>
    <row r="3395" spans="1:12" ht="33">
      <c r="A3395" s="19">
        <v>1417000005</v>
      </c>
      <c r="B3395" s="15" t="s">
        <v>3382</v>
      </c>
      <c r="C3395" s="22" t="s">
        <v>13</v>
      </c>
      <c r="D3395" s="20">
        <v>124.48</v>
      </c>
      <c r="E3395" s="20">
        <v>124.48</v>
      </c>
      <c r="F3395" s="20">
        <v>124.48</v>
      </c>
      <c r="G3395" s="20">
        <v>124.48</v>
      </c>
      <c r="H3395" s="20">
        <v>124.48</v>
      </c>
      <c r="I3395" s="20">
        <v>124.48</v>
      </c>
      <c r="J3395" s="20">
        <v>124.48</v>
      </c>
      <c r="K3395" s="20">
        <v>124.48</v>
      </c>
      <c r="L3395" s="20">
        <f t="shared" si="54"/>
        <v>124.48</v>
      </c>
    </row>
    <row r="3396" spans="1:12" ht="24.75">
      <c r="A3396" s="19">
        <v>1417000006</v>
      </c>
      <c r="B3396" s="15" t="s">
        <v>3383</v>
      </c>
      <c r="C3396" s="22" t="s">
        <v>13</v>
      </c>
      <c r="D3396" s="20">
        <v>81.650000000000006</v>
      </c>
      <c r="E3396" s="20">
        <v>81.650000000000006</v>
      </c>
      <c r="F3396" s="20">
        <v>81.650000000000006</v>
      </c>
      <c r="G3396" s="20">
        <v>81.650000000000006</v>
      </c>
      <c r="H3396" s="20">
        <v>81.650000000000006</v>
      </c>
      <c r="I3396" s="20">
        <v>81.650000000000006</v>
      </c>
      <c r="J3396" s="20">
        <v>81.650000000000006</v>
      </c>
      <c r="K3396" s="20">
        <v>81.650000000000006</v>
      </c>
      <c r="L3396" s="20">
        <f t="shared" si="54"/>
        <v>81.650000000000006</v>
      </c>
    </row>
    <row r="3397" spans="1:12" ht="24.75">
      <c r="A3397" s="19">
        <v>1417000007</v>
      </c>
      <c r="B3397" s="15" t="s">
        <v>3384</v>
      </c>
      <c r="C3397" s="22" t="s">
        <v>13</v>
      </c>
      <c r="D3397" s="20">
        <v>109.66</v>
      </c>
      <c r="E3397" s="20">
        <v>109.66</v>
      </c>
      <c r="F3397" s="20">
        <v>109.66</v>
      </c>
      <c r="G3397" s="20">
        <v>109.66</v>
      </c>
      <c r="H3397" s="20">
        <v>109.66</v>
      </c>
      <c r="I3397" s="20">
        <v>109.66</v>
      </c>
      <c r="J3397" s="20">
        <v>109.66</v>
      </c>
      <c r="K3397" s="20">
        <v>109.66</v>
      </c>
      <c r="L3397" s="20">
        <f t="shared" si="54"/>
        <v>109.66</v>
      </c>
    </row>
    <row r="3398" spans="1:12" ht="16.5">
      <c r="A3398" s="19">
        <v>1417000009</v>
      </c>
      <c r="B3398" s="15" t="s">
        <v>3385</v>
      </c>
      <c r="C3398" s="22" t="s">
        <v>26</v>
      </c>
      <c r="D3398" s="20">
        <v>2.38</v>
      </c>
      <c r="E3398" s="20">
        <v>2.38</v>
      </c>
      <c r="F3398" s="20">
        <v>2.38</v>
      </c>
      <c r="G3398" s="20">
        <v>2.38</v>
      </c>
      <c r="H3398" s="20">
        <v>2.38</v>
      </c>
      <c r="I3398" s="20">
        <v>2.38</v>
      </c>
      <c r="J3398" s="20">
        <v>2.38</v>
      </c>
      <c r="K3398" s="20">
        <v>2.38</v>
      </c>
      <c r="L3398" s="20">
        <f t="shared" si="54"/>
        <v>2.38</v>
      </c>
    </row>
    <row r="3399" spans="1:12" ht="33">
      <c r="A3399" s="19">
        <v>1417000010</v>
      </c>
      <c r="B3399" s="15" t="s">
        <v>3386</v>
      </c>
      <c r="C3399" s="22" t="s">
        <v>13</v>
      </c>
      <c r="D3399" s="20">
        <v>263.95</v>
      </c>
      <c r="E3399" s="20">
        <v>263.95</v>
      </c>
      <c r="F3399" s="20">
        <v>263.95</v>
      </c>
      <c r="G3399" s="20">
        <v>263.95</v>
      </c>
      <c r="H3399" s="20">
        <v>263.95</v>
      </c>
      <c r="I3399" s="20">
        <v>263.95</v>
      </c>
      <c r="J3399" s="20">
        <v>263.95</v>
      </c>
      <c r="K3399" s="20">
        <v>263.95</v>
      </c>
      <c r="L3399" s="20">
        <f t="shared" si="54"/>
        <v>263.95</v>
      </c>
    </row>
    <row r="3400" spans="1:12" ht="41.25">
      <c r="A3400" s="19">
        <v>1417000011</v>
      </c>
      <c r="B3400" s="15" t="s">
        <v>3387</v>
      </c>
      <c r="C3400" s="22" t="s">
        <v>13</v>
      </c>
      <c r="D3400" s="20">
        <v>142.9</v>
      </c>
      <c r="E3400" s="20">
        <v>142.9</v>
      </c>
      <c r="F3400" s="20">
        <v>142.9</v>
      </c>
      <c r="G3400" s="20">
        <v>142.9</v>
      </c>
      <c r="H3400" s="20">
        <v>142.9</v>
      </c>
      <c r="I3400" s="20">
        <v>142.9</v>
      </c>
      <c r="J3400" s="20">
        <v>142.9</v>
      </c>
      <c r="K3400" s="20">
        <v>142.9</v>
      </c>
      <c r="L3400" s="20">
        <f t="shared" ref="L3400:L3463" si="55">MAX(D3400:K3400)</f>
        <v>142.9</v>
      </c>
    </row>
    <row r="3401" spans="1:12" ht="33">
      <c r="A3401" s="19">
        <v>1417000012</v>
      </c>
      <c r="B3401" s="15" t="s">
        <v>3388</v>
      </c>
      <c r="C3401" s="22" t="s">
        <v>13</v>
      </c>
      <c r="D3401" s="20">
        <v>177.12</v>
      </c>
      <c r="E3401" s="20">
        <v>177.12</v>
      </c>
      <c r="F3401" s="20">
        <v>177.13</v>
      </c>
      <c r="G3401" s="20">
        <v>177.13</v>
      </c>
      <c r="H3401" s="20">
        <v>177.13</v>
      </c>
      <c r="I3401" s="20">
        <v>177.13</v>
      </c>
      <c r="J3401" s="20">
        <v>177.13</v>
      </c>
      <c r="K3401" s="20">
        <v>177.13</v>
      </c>
      <c r="L3401" s="20">
        <f t="shared" si="55"/>
        <v>177.13</v>
      </c>
    </row>
    <row r="3402" spans="1:12" ht="24.75">
      <c r="A3402" s="19">
        <v>1417000013</v>
      </c>
      <c r="B3402" s="15" t="s">
        <v>3389</v>
      </c>
      <c r="C3402" s="22" t="s">
        <v>13</v>
      </c>
      <c r="D3402" s="20">
        <v>414.72</v>
      </c>
      <c r="E3402" s="20">
        <v>414.72</v>
      </c>
      <c r="F3402" s="20">
        <v>414.73</v>
      </c>
      <c r="G3402" s="20">
        <v>414.73</v>
      </c>
      <c r="H3402" s="20">
        <v>414.73</v>
      </c>
      <c r="I3402" s="20">
        <v>414.73</v>
      </c>
      <c r="J3402" s="20">
        <v>414.73</v>
      </c>
      <c r="K3402" s="20">
        <v>414.73</v>
      </c>
      <c r="L3402" s="20">
        <f t="shared" si="55"/>
        <v>414.73</v>
      </c>
    </row>
    <row r="3403" spans="1:12" ht="24.75">
      <c r="A3403" s="19">
        <v>1417000014</v>
      </c>
      <c r="B3403" s="15" t="s">
        <v>3390</v>
      </c>
      <c r="C3403" s="22" t="s">
        <v>13</v>
      </c>
      <c r="D3403" s="20">
        <v>39513.22</v>
      </c>
      <c r="E3403" s="20">
        <v>39513.22</v>
      </c>
      <c r="F3403" s="20">
        <v>39514.21</v>
      </c>
      <c r="G3403" s="20">
        <v>39514.21</v>
      </c>
      <c r="H3403" s="20">
        <v>39514.21</v>
      </c>
      <c r="I3403" s="20">
        <v>39514.21</v>
      </c>
      <c r="J3403" s="20">
        <v>39514.21</v>
      </c>
      <c r="K3403" s="20">
        <v>39514.21</v>
      </c>
      <c r="L3403" s="20">
        <f t="shared" si="55"/>
        <v>39514.21</v>
      </c>
    </row>
    <row r="3404" spans="1:12" ht="24.75">
      <c r="A3404" s="19">
        <v>1417000031</v>
      </c>
      <c r="B3404" s="15" t="s">
        <v>3391</v>
      </c>
      <c r="C3404" s="22" t="s">
        <v>13</v>
      </c>
      <c r="D3404" s="20">
        <v>104.32</v>
      </c>
      <c r="E3404" s="20">
        <v>104.32</v>
      </c>
      <c r="F3404" s="20">
        <v>104.32</v>
      </c>
      <c r="G3404" s="20">
        <v>104.32</v>
      </c>
      <c r="H3404" s="20">
        <v>104.32</v>
      </c>
      <c r="I3404" s="20">
        <v>104.32</v>
      </c>
      <c r="J3404" s="20">
        <v>104.32</v>
      </c>
      <c r="K3404" s="20">
        <v>104.32</v>
      </c>
      <c r="L3404" s="20">
        <f t="shared" si="55"/>
        <v>104.32</v>
      </c>
    </row>
    <row r="3405" spans="1:12" ht="24.75">
      <c r="A3405" s="19">
        <v>1417000032</v>
      </c>
      <c r="B3405" s="15" t="s">
        <v>3392</v>
      </c>
      <c r="C3405" s="22" t="s">
        <v>13</v>
      </c>
      <c r="D3405" s="20">
        <v>94.46</v>
      </c>
      <c r="E3405" s="20">
        <v>94.46</v>
      </c>
      <c r="F3405" s="20">
        <v>94.64</v>
      </c>
      <c r="G3405" s="20">
        <v>94.6</v>
      </c>
      <c r="H3405" s="20">
        <v>94.64</v>
      </c>
      <c r="I3405" s="20">
        <v>94.61</v>
      </c>
      <c r="J3405" s="20">
        <v>94.44</v>
      </c>
      <c r="K3405" s="20">
        <v>94.52</v>
      </c>
      <c r="L3405" s="20">
        <f t="shared" si="55"/>
        <v>94.64</v>
      </c>
    </row>
    <row r="3406" spans="1:12" ht="33">
      <c r="A3406" s="19">
        <v>1417000033</v>
      </c>
      <c r="B3406" s="15" t="s">
        <v>3393</v>
      </c>
      <c r="C3406" s="22" t="s">
        <v>13</v>
      </c>
      <c r="D3406" s="20">
        <v>318.56</v>
      </c>
      <c r="E3406" s="20">
        <v>318.56</v>
      </c>
      <c r="F3406" s="20">
        <v>318.56</v>
      </c>
      <c r="G3406" s="20">
        <v>318.56</v>
      </c>
      <c r="H3406" s="20">
        <v>318.56</v>
      </c>
      <c r="I3406" s="20">
        <v>318.56</v>
      </c>
      <c r="J3406" s="20">
        <v>318.56</v>
      </c>
      <c r="K3406" s="20">
        <v>318.56</v>
      </c>
      <c r="L3406" s="20">
        <f t="shared" si="55"/>
        <v>318.56</v>
      </c>
    </row>
    <row r="3407" spans="1:12" ht="16.5">
      <c r="A3407" s="19">
        <v>1417900005</v>
      </c>
      <c r="B3407" s="15" t="s">
        <v>3724</v>
      </c>
      <c r="C3407" s="22" t="s">
        <v>13</v>
      </c>
      <c r="D3407" s="20">
        <v>21.08</v>
      </c>
      <c r="E3407" s="20">
        <v>21.08</v>
      </c>
      <c r="F3407" s="20">
        <v>21.08</v>
      </c>
      <c r="G3407" s="20">
        <v>21.08</v>
      </c>
      <c r="H3407" s="20">
        <v>21.08</v>
      </c>
      <c r="I3407" s="20">
        <v>21.08</v>
      </c>
      <c r="J3407" s="20">
        <v>21.08</v>
      </c>
      <c r="K3407" s="20">
        <v>21.08</v>
      </c>
      <c r="L3407" s="20">
        <f t="shared" si="55"/>
        <v>21.08</v>
      </c>
    </row>
    <row r="3408" spans="1:12" ht="16.5">
      <c r="A3408" s="19">
        <v>1418000007</v>
      </c>
      <c r="B3408" s="15" t="s">
        <v>3394</v>
      </c>
      <c r="C3408" s="22" t="s">
        <v>13</v>
      </c>
      <c r="D3408" s="20">
        <v>1473.81</v>
      </c>
      <c r="E3408" s="20">
        <v>1478.13</v>
      </c>
      <c r="F3408" s="20">
        <v>1487.96</v>
      </c>
      <c r="G3408" s="20">
        <v>1480.86</v>
      </c>
      <c r="H3408" s="20">
        <v>1501.61</v>
      </c>
      <c r="I3408" s="20">
        <v>1496.1</v>
      </c>
      <c r="J3408" s="20">
        <v>1469.09</v>
      </c>
      <c r="K3408" s="20">
        <v>1490.33</v>
      </c>
      <c r="L3408" s="20">
        <f t="shared" si="55"/>
        <v>1501.61</v>
      </c>
    </row>
    <row r="3409" spans="1:12" ht="33">
      <c r="A3409" s="19">
        <v>1418000008</v>
      </c>
      <c r="B3409" s="15" t="s">
        <v>3712</v>
      </c>
      <c r="C3409" s="22" t="s">
        <v>13</v>
      </c>
      <c r="D3409" s="20">
        <v>1390.68</v>
      </c>
      <c r="E3409" s="20">
        <v>1390.68</v>
      </c>
      <c r="F3409" s="20">
        <v>1390.72</v>
      </c>
      <c r="G3409" s="20">
        <v>1390.72</v>
      </c>
      <c r="H3409" s="20">
        <v>1390.72</v>
      </c>
      <c r="I3409" s="20">
        <v>1390.72</v>
      </c>
      <c r="J3409" s="20">
        <v>1390.72</v>
      </c>
      <c r="K3409" s="20">
        <v>1390.72</v>
      </c>
      <c r="L3409" s="20">
        <f t="shared" si="55"/>
        <v>1390.72</v>
      </c>
    </row>
    <row r="3410" spans="1:12" ht="33">
      <c r="A3410" s="19">
        <v>1418000009</v>
      </c>
      <c r="B3410" s="15" t="s">
        <v>3395</v>
      </c>
      <c r="C3410" s="22" t="s">
        <v>12</v>
      </c>
      <c r="D3410" s="20">
        <v>3162.85</v>
      </c>
      <c r="E3410" s="20">
        <v>3162.85</v>
      </c>
      <c r="F3410" s="20">
        <v>3162.92</v>
      </c>
      <c r="G3410" s="20">
        <v>3162.92</v>
      </c>
      <c r="H3410" s="20">
        <v>3162.92</v>
      </c>
      <c r="I3410" s="20">
        <v>3162.92</v>
      </c>
      <c r="J3410" s="20">
        <v>3162.92</v>
      </c>
      <c r="K3410" s="20">
        <v>3162.92</v>
      </c>
      <c r="L3410" s="20">
        <f t="shared" si="55"/>
        <v>3162.92</v>
      </c>
    </row>
    <row r="3411" spans="1:12" ht="24.75">
      <c r="A3411" s="19">
        <v>1418000014</v>
      </c>
      <c r="B3411" s="15" t="s">
        <v>3396</v>
      </c>
      <c r="C3411" s="22" t="s">
        <v>10</v>
      </c>
      <c r="D3411" s="20">
        <v>2213.2199999999998</v>
      </c>
      <c r="E3411" s="20">
        <v>2213.2199999999998</v>
      </c>
      <c r="F3411" s="20">
        <v>2213.2800000000002</v>
      </c>
      <c r="G3411" s="20">
        <v>2213.2800000000002</v>
      </c>
      <c r="H3411" s="20">
        <v>2213.2800000000002</v>
      </c>
      <c r="I3411" s="20">
        <v>2213.2800000000002</v>
      </c>
      <c r="J3411" s="20">
        <v>2213.2800000000002</v>
      </c>
      <c r="K3411" s="20">
        <v>2213.2800000000002</v>
      </c>
      <c r="L3411" s="20">
        <f t="shared" si="55"/>
        <v>2213.2800000000002</v>
      </c>
    </row>
    <row r="3412" spans="1:12" ht="33">
      <c r="A3412" s="19">
        <v>1418000015</v>
      </c>
      <c r="B3412" s="15" t="s">
        <v>3397</v>
      </c>
      <c r="C3412" s="22" t="s">
        <v>13</v>
      </c>
      <c r="D3412" s="20">
        <v>2622.45</v>
      </c>
      <c r="E3412" s="20">
        <v>2624.42</v>
      </c>
      <c r="F3412" s="20">
        <v>2628.32</v>
      </c>
      <c r="G3412" s="20">
        <v>2625.48</v>
      </c>
      <c r="H3412" s="20">
        <v>2633.71</v>
      </c>
      <c r="I3412" s="20">
        <v>2631.39</v>
      </c>
      <c r="J3412" s="20">
        <v>2620.2800000000002</v>
      </c>
      <c r="K3412" s="20">
        <v>2629.7</v>
      </c>
      <c r="L3412" s="20">
        <f t="shared" si="55"/>
        <v>2633.71</v>
      </c>
    </row>
    <row r="3413" spans="1:12" ht="16.5">
      <c r="A3413" s="19">
        <v>1418000016</v>
      </c>
      <c r="B3413" s="15" t="s">
        <v>3398</v>
      </c>
      <c r="C3413" s="22" t="s">
        <v>13</v>
      </c>
      <c r="D3413" s="20">
        <v>98.81</v>
      </c>
      <c r="E3413" s="20">
        <v>98.81</v>
      </c>
      <c r="F3413" s="20">
        <v>98.82</v>
      </c>
      <c r="G3413" s="20">
        <v>98.82</v>
      </c>
      <c r="H3413" s="20">
        <v>98.82</v>
      </c>
      <c r="I3413" s="20">
        <v>98.82</v>
      </c>
      <c r="J3413" s="20">
        <v>98.82</v>
      </c>
      <c r="K3413" s="20">
        <v>98.82</v>
      </c>
      <c r="L3413" s="20">
        <f t="shared" si="55"/>
        <v>98.82</v>
      </c>
    </row>
    <row r="3414" spans="1:12" ht="24.75">
      <c r="A3414" s="19">
        <v>1418000017</v>
      </c>
      <c r="B3414" s="15" t="s">
        <v>3399</v>
      </c>
      <c r="C3414" s="22" t="s">
        <v>13</v>
      </c>
      <c r="D3414" s="20">
        <v>707.68</v>
      </c>
      <c r="E3414" s="20">
        <v>708.21</v>
      </c>
      <c r="F3414" s="20">
        <v>710.64</v>
      </c>
      <c r="G3414" s="20">
        <v>709.38</v>
      </c>
      <c r="H3414" s="20">
        <v>712.52</v>
      </c>
      <c r="I3414" s="20">
        <v>711.73</v>
      </c>
      <c r="J3414" s="20">
        <v>706.68</v>
      </c>
      <c r="K3414" s="20">
        <v>711.15</v>
      </c>
      <c r="L3414" s="20">
        <f t="shared" si="55"/>
        <v>712.52</v>
      </c>
    </row>
    <row r="3415" spans="1:12" ht="24.75">
      <c r="A3415" s="19">
        <v>1418000018</v>
      </c>
      <c r="B3415" s="15" t="s">
        <v>3400</v>
      </c>
      <c r="C3415" s="22" t="s">
        <v>26</v>
      </c>
      <c r="D3415" s="20">
        <v>2844.67</v>
      </c>
      <c r="E3415" s="20">
        <v>2845.28</v>
      </c>
      <c r="F3415" s="20">
        <v>2846.76</v>
      </c>
      <c r="G3415" s="20">
        <v>2845.75</v>
      </c>
      <c r="H3415" s="20">
        <v>2848.68</v>
      </c>
      <c r="I3415" s="20">
        <v>2847.9</v>
      </c>
      <c r="J3415" s="20">
        <v>2844.08</v>
      </c>
      <c r="K3415" s="20">
        <v>2847.1</v>
      </c>
      <c r="L3415" s="20">
        <f t="shared" si="55"/>
        <v>2848.68</v>
      </c>
    </row>
    <row r="3416" spans="1:12" ht="33">
      <c r="A3416" s="19">
        <v>1418000019</v>
      </c>
      <c r="B3416" s="15" t="s">
        <v>3401</v>
      </c>
      <c r="C3416" s="22" t="s">
        <v>26</v>
      </c>
      <c r="D3416" s="20">
        <v>847.21</v>
      </c>
      <c r="E3416" s="20">
        <v>847.21</v>
      </c>
      <c r="F3416" s="20">
        <v>847.23</v>
      </c>
      <c r="G3416" s="20">
        <v>847.23</v>
      </c>
      <c r="H3416" s="20">
        <v>847.23</v>
      </c>
      <c r="I3416" s="20">
        <v>847.23</v>
      </c>
      <c r="J3416" s="20">
        <v>847.23</v>
      </c>
      <c r="K3416" s="20">
        <v>847.23</v>
      </c>
      <c r="L3416" s="20">
        <f t="shared" si="55"/>
        <v>847.23</v>
      </c>
    </row>
    <row r="3417" spans="1:12" ht="90.75">
      <c r="A3417" s="19">
        <v>1418000020</v>
      </c>
      <c r="B3417" s="15" t="s">
        <v>3402</v>
      </c>
      <c r="C3417" s="22" t="s">
        <v>13</v>
      </c>
      <c r="D3417" s="20">
        <v>75012.78</v>
      </c>
      <c r="E3417" s="20">
        <v>75131.39</v>
      </c>
      <c r="F3417" s="20">
        <v>75980.91</v>
      </c>
      <c r="G3417" s="20">
        <v>75696.88</v>
      </c>
      <c r="H3417" s="20">
        <v>76338.070000000007</v>
      </c>
      <c r="I3417" s="20">
        <v>76209.259999999995</v>
      </c>
      <c r="J3417" s="20">
        <v>74810.759999999995</v>
      </c>
      <c r="K3417" s="20">
        <v>76075.89</v>
      </c>
      <c r="L3417" s="20">
        <f t="shared" si="55"/>
        <v>76338.070000000007</v>
      </c>
    </row>
    <row r="3418" spans="1:12" ht="24.75">
      <c r="A3418" s="19">
        <v>1418000021</v>
      </c>
      <c r="B3418" s="15" t="s">
        <v>3403</v>
      </c>
      <c r="C3418" s="22" t="s">
        <v>12</v>
      </c>
      <c r="D3418" s="20">
        <v>2570.1799999999998</v>
      </c>
      <c r="E3418" s="20">
        <v>2571.91</v>
      </c>
      <c r="F3418" s="20">
        <v>2575.89</v>
      </c>
      <c r="G3418" s="20">
        <v>2573.04</v>
      </c>
      <c r="H3418" s="20">
        <v>2581.36</v>
      </c>
      <c r="I3418" s="20">
        <v>2579.15</v>
      </c>
      <c r="J3418" s="20">
        <v>2568.35</v>
      </c>
      <c r="K3418" s="20">
        <v>2576.83</v>
      </c>
      <c r="L3418" s="20">
        <f t="shared" si="55"/>
        <v>2581.36</v>
      </c>
    </row>
    <row r="3419" spans="1:12">
      <c r="A3419" s="19">
        <v>1418000025</v>
      </c>
      <c r="B3419" s="15" t="s">
        <v>3404</v>
      </c>
      <c r="C3419" s="22" t="s">
        <v>13</v>
      </c>
      <c r="D3419" s="20">
        <v>202.51</v>
      </c>
      <c r="E3419" s="20">
        <v>202.51</v>
      </c>
      <c r="F3419" s="20">
        <v>202.51</v>
      </c>
      <c r="G3419" s="20">
        <v>202.51</v>
      </c>
      <c r="H3419" s="20">
        <v>202.51</v>
      </c>
      <c r="I3419" s="20">
        <v>202.51</v>
      </c>
      <c r="J3419" s="20">
        <v>202.51</v>
      </c>
      <c r="K3419" s="20">
        <v>202.51</v>
      </c>
      <c r="L3419" s="20">
        <f t="shared" si="55"/>
        <v>202.51</v>
      </c>
    </row>
    <row r="3420" spans="1:12" ht="16.5">
      <c r="A3420" s="19">
        <v>1418000028</v>
      </c>
      <c r="B3420" s="15" t="s">
        <v>3405</v>
      </c>
      <c r="C3420" s="22" t="s">
        <v>13</v>
      </c>
      <c r="D3420" s="20">
        <v>3495.63</v>
      </c>
      <c r="E3420" s="20">
        <v>3495.63</v>
      </c>
      <c r="F3420" s="20">
        <v>3495.73</v>
      </c>
      <c r="G3420" s="20">
        <v>3495.73</v>
      </c>
      <c r="H3420" s="20">
        <v>3495.73</v>
      </c>
      <c r="I3420" s="20">
        <v>3495.73</v>
      </c>
      <c r="J3420" s="20">
        <v>3495.73</v>
      </c>
      <c r="K3420" s="20">
        <v>3495.73</v>
      </c>
      <c r="L3420" s="20">
        <f t="shared" si="55"/>
        <v>3495.73</v>
      </c>
    </row>
    <row r="3421" spans="1:12" ht="49.5">
      <c r="A3421" s="19">
        <v>1418000030</v>
      </c>
      <c r="B3421" s="15" t="s">
        <v>3767</v>
      </c>
      <c r="C3421" s="22" t="s">
        <v>13</v>
      </c>
      <c r="D3421" s="20">
        <v>70988.75</v>
      </c>
      <c r="E3421" s="20">
        <v>71107.34</v>
      </c>
      <c r="F3421" s="20">
        <v>71956.759999999995</v>
      </c>
      <c r="G3421" s="20">
        <v>71672.75</v>
      </c>
      <c r="H3421" s="20">
        <v>72313.91</v>
      </c>
      <c r="I3421" s="20">
        <v>72185.11</v>
      </c>
      <c r="J3421" s="20">
        <v>70786.62</v>
      </c>
      <c r="K3421" s="20">
        <v>72051.740000000005</v>
      </c>
      <c r="L3421" s="20">
        <f t="shared" si="55"/>
        <v>72313.91</v>
      </c>
    </row>
    <row r="3422" spans="1:12" ht="66">
      <c r="A3422" s="19">
        <v>1418000031</v>
      </c>
      <c r="B3422" s="15" t="s">
        <v>3406</v>
      </c>
      <c r="C3422" s="22" t="s">
        <v>13</v>
      </c>
      <c r="D3422" s="20">
        <v>75012.78</v>
      </c>
      <c r="E3422" s="20">
        <v>75131.39</v>
      </c>
      <c r="F3422" s="20">
        <v>75980.91</v>
      </c>
      <c r="G3422" s="20">
        <v>75696.88</v>
      </c>
      <c r="H3422" s="20">
        <v>76338.070000000007</v>
      </c>
      <c r="I3422" s="20">
        <v>76209.259999999995</v>
      </c>
      <c r="J3422" s="20">
        <v>74810.759999999995</v>
      </c>
      <c r="K3422" s="20">
        <v>76075.89</v>
      </c>
      <c r="L3422" s="20">
        <f t="shared" si="55"/>
        <v>76338.070000000007</v>
      </c>
    </row>
    <row r="3423" spans="1:12" ht="24.75">
      <c r="A3423" s="19">
        <v>1418000032</v>
      </c>
      <c r="B3423" s="15" t="s">
        <v>3407</v>
      </c>
      <c r="C3423" s="22" t="s">
        <v>14</v>
      </c>
      <c r="D3423" s="20">
        <v>124.42</v>
      </c>
      <c r="E3423" s="20">
        <v>124.42</v>
      </c>
      <c r="F3423" s="20">
        <v>124.42</v>
      </c>
      <c r="G3423" s="20">
        <v>124.42</v>
      </c>
      <c r="H3423" s="20">
        <v>124.42</v>
      </c>
      <c r="I3423" s="20">
        <v>124.42</v>
      </c>
      <c r="J3423" s="20">
        <v>124.42</v>
      </c>
      <c r="K3423" s="20">
        <v>124.42</v>
      </c>
      <c r="L3423" s="20">
        <f t="shared" si="55"/>
        <v>124.42</v>
      </c>
    </row>
    <row r="3424" spans="1:12" ht="24.75">
      <c r="A3424" s="19">
        <v>1418000035</v>
      </c>
      <c r="B3424" s="15" t="s">
        <v>3408</v>
      </c>
      <c r="C3424" s="22" t="s">
        <v>26</v>
      </c>
      <c r="D3424" s="20">
        <v>920.54</v>
      </c>
      <c r="E3424" s="20">
        <v>920.54</v>
      </c>
      <c r="F3424" s="20">
        <v>920.56</v>
      </c>
      <c r="G3424" s="20">
        <v>920.56</v>
      </c>
      <c r="H3424" s="20">
        <v>920.56</v>
      </c>
      <c r="I3424" s="20">
        <v>920.56</v>
      </c>
      <c r="J3424" s="20">
        <v>920.56</v>
      </c>
      <c r="K3424" s="20">
        <v>920.56</v>
      </c>
      <c r="L3424" s="20">
        <f t="shared" si="55"/>
        <v>920.56</v>
      </c>
    </row>
    <row r="3425" spans="1:12" ht="16.5">
      <c r="A3425" s="19">
        <v>1418000036</v>
      </c>
      <c r="B3425" s="15" t="s">
        <v>3409</v>
      </c>
      <c r="C3425" s="22" t="s">
        <v>12</v>
      </c>
      <c r="D3425" s="20">
        <v>1295.78</v>
      </c>
      <c r="E3425" s="20">
        <v>1295.78</v>
      </c>
      <c r="F3425" s="20">
        <v>1295.81</v>
      </c>
      <c r="G3425" s="20">
        <v>1295.81</v>
      </c>
      <c r="H3425" s="20">
        <v>1295.81</v>
      </c>
      <c r="I3425" s="20">
        <v>1295.81</v>
      </c>
      <c r="J3425" s="20">
        <v>1295.81</v>
      </c>
      <c r="K3425" s="20">
        <v>1295.81</v>
      </c>
      <c r="L3425" s="20">
        <f t="shared" si="55"/>
        <v>1295.81</v>
      </c>
    </row>
    <row r="3426" spans="1:12" ht="24.75">
      <c r="A3426" s="19">
        <v>1418000037</v>
      </c>
      <c r="B3426" s="15" t="s">
        <v>3410</v>
      </c>
      <c r="C3426" s="22" t="s">
        <v>12</v>
      </c>
      <c r="D3426" s="20">
        <v>302.10000000000002</v>
      </c>
      <c r="E3426" s="20">
        <v>302.10000000000002</v>
      </c>
      <c r="F3426" s="20">
        <v>302.10000000000002</v>
      </c>
      <c r="G3426" s="20">
        <v>302.10000000000002</v>
      </c>
      <c r="H3426" s="20">
        <v>302.10000000000002</v>
      </c>
      <c r="I3426" s="20">
        <v>302.10000000000002</v>
      </c>
      <c r="J3426" s="20">
        <v>302.10000000000002</v>
      </c>
      <c r="K3426" s="20">
        <v>302.10000000000002</v>
      </c>
      <c r="L3426" s="20">
        <f t="shared" si="55"/>
        <v>302.10000000000002</v>
      </c>
    </row>
    <row r="3427" spans="1:12" ht="74.25">
      <c r="A3427" s="19">
        <v>1418000038</v>
      </c>
      <c r="B3427" s="15" t="s">
        <v>3411</v>
      </c>
      <c r="C3427" s="22" t="s">
        <v>13</v>
      </c>
      <c r="D3427" s="20">
        <v>63897.84</v>
      </c>
      <c r="E3427" s="20">
        <v>64032.99</v>
      </c>
      <c r="F3427" s="20">
        <v>65051.42</v>
      </c>
      <c r="G3427" s="20">
        <v>64765.51</v>
      </c>
      <c r="H3427" s="20">
        <v>65450.47</v>
      </c>
      <c r="I3427" s="20">
        <v>65312.93</v>
      </c>
      <c r="J3427" s="20">
        <v>63634.400000000001</v>
      </c>
      <c r="K3427" s="20">
        <v>65281.75</v>
      </c>
      <c r="L3427" s="20">
        <f t="shared" si="55"/>
        <v>65450.47</v>
      </c>
    </row>
    <row r="3428" spans="1:12" ht="24.75">
      <c r="A3428" s="19">
        <v>1418000040</v>
      </c>
      <c r="B3428" s="15" t="s">
        <v>3412</v>
      </c>
      <c r="C3428" s="22" t="s">
        <v>26</v>
      </c>
      <c r="D3428" s="20">
        <v>2156.14</v>
      </c>
      <c r="E3428" s="20">
        <v>2156.14</v>
      </c>
      <c r="F3428" s="20">
        <v>2156.19</v>
      </c>
      <c r="G3428" s="20">
        <v>2156.19</v>
      </c>
      <c r="H3428" s="20">
        <v>2156.19</v>
      </c>
      <c r="I3428" s="20">
        <v>2156.19</v>
      </c>
      <c r="J3428" s="20">
        <v>2156.19</v>
      </c>
      <c r="K3428" s="20">
        <v>2156.19</v>
      </c>
      <c r="L3428" s="20">
        <f t="shared" si="55"/>
        <v>2156.19</v>
      </c>
    </row>
    <row r="3429" spans="1:12" ht="16.5">
      <c r="A3429" s="19">
        <v>1418000042</v>
      </c>
      <c r="B3429" s="15" t="s">
        <v>3413</v>
      </c>
      <c r="C3429" s="22" t="s">
        <v>13</v>
      </c>
      <c r="D3429" s="20">
        <v>2604.69</v>
      </c>
      <c r="E3429" s="20">
        <v>2604.69</v>
      </c>
      <c r="F3429" s="20">
        <v>2604.7600000000002</v>
      </c>
      <c r="G3429" s="20">
        <v>2604.7600000000002</v>
      </c>
      <c r="H3429" s="20">
        <v>2604.7600000000002</v>
      </c>
      <c r="I3429" s="20">
        <v>2604.7600000000002</v>
      </c>
      <c r="J3429" s="20">
        <v>2604.7600000000002</v>
      </c>
      <c r="K3429" s="20">
        <v>2604.7600000000002</v>
      </c>
      <c r="L3429" s="20">
        <f t="shared" si="55"/>
        <v>2604.7600000000002</v>
      </c>
    </row>
    <row r="3430" spans="1:12" ht="24.75">
      <c r="A3430" s="19">
        <v>1418000043</v>
      </c>
      <c r="B3430" s="15" t="s">
        <v>3414</v>
      </c>
      <c r="C3430" s="22" t="s">
        <v>13</v>
      </c>
      <c r="D3430" s="20">
        <v>459.29</v>
      </c>
      <c r="E3430" s="20">
        <v>459.29</v>
      </c>
      <c r="F3430" s="20">
        <v>459.3</v>
      </c>
      <c r="G3430" s="20">
        <v>459.3</v>
      </c>
      <c r="H3430" s="20">
        <v>459.3</v>
      </c>
      <c r="I3430" s="20">
        <v>459.3</v>
      </c>
      <c r="J3430" s="20">
        <v>459.3</v>
      </c>
      <c r="K3430" s="20">
        <v>459.3</v>
      </c>
      <c r="L3430" s="20">
        <f t="shared" si="55"/>
        <v>459.3</v>
      </c>
    </row>
    <row r="3431" spans="1:12" ht="66">
      <c r="A3431" s="19">
        <v>1418000044</v>
      </c>
      <c r="B3431" s="15" t="s">
        <v>3415</v>
      </c>
      <c r="C3431" s="22" t="s">
        <v>13</v>
      </c>
      <c r="D3431" s="20">
        <v>20242.509999999998</v>
      </c>
      <c r="E3431" s="20">
        <v>20249.32</v>
      </c>
      <c r="F3431" s="20">
        <v>20278.009999999998</v>
      </c>
      <c r="G3431" s="20">
        <v>20260.12</v>
      </c>
      <c r="H3431" s="20">
        <v>20298.23</v>
      </c>
      <c r="I3431" s="20">
        <v>20299.72</v>
      </c>
      <c r="J3431" s="20">
        <v>20239.060000000001</v>
      </c>
      <c r="K3431" s="20">
        <v>20294.16</v>
      </c>
      <c r="L3431" s="20">
        <f t="shared" si="55"/>
        <v>20299.72</v>
      </c>
    </row>
    <row r="3432" spans="1:12" ht="57.75">
      <c r="A3432" s="19">
        <v>1418000068</v>
      </c>
      <c r="B3432" s="15" t="s">
        <v>3416</v>
      </c>
      <c r="C3432" s="22" t="s">
        <v>13</v>
      </c>
      <c r="D3432" s="20">
        <v>196.52</v>
      </c>
      <c r="E3432" s="20">
        <v>196.52</v>
      </c>
      <c r="F3432" s="20">
        <v>196.52</v>
      </c>
      <c r="G3432" s="20">
        <v>196.52</v>
      </c>
      <c r="H3432" s="20">
        <v>196.52</v>
      </c>
      <c r="I3432" s="20">
        <v>196.52</v>
      </c>
      <c r="J3432" s="20">
        <v>196.52</v>
      </c>
      <c r="K3432" s="20">
        <v>196.52</v>
      </c>
      <c r="L3432" s="20">
        <f t="shared" si="55"/>
        <v>196.52</v>
      </c>
    </row>
    <row r="3433" spans="1:12" ht="57.75">
      <c r="A3433" s="19">
        <v>1418000069</v>
      </c>
      <c r="B3433" s="15" t="s">
        <v>3417</v>
      </c>
      <c r="C3433" s="22" t="s">
        <v>13</v>
      </c>
      <c r="D3433" s="20">
        <v>202.02</v>
      </c>
      <c r="E3433" s="20">
        <v>202.02</v>
      </c>
      <c r="F3433" s="20">
        <v>202.03</v>
      </c>
      <c r="G3433" s="20">
        <v>202.03</v>
      </c>
      <c r="H3433" s="20">
        <v>202.03</v>
      </c>
      <c r="I3433" s="20">
        <v>202.03</v>
      </c>
      <c r="J3433" s="20">
        <v>202.03</v>
      </c>
      <c r="K3433" s="20">
        <v>202.03</v>
      </c>
      <c r="L3433" s="20">
        <f t="shared" si="55"/>
        <v>202.03</v>
      </c>
    </row>
    <row r="3434" spans="1:12" ht="57.75">
      <c r="A3434" s="19">
        <v>1418000070</v>
      </c>
      <c r="B3434" s="15" t="s">
        <v>3418</v>
      </c>
      <c r="C3434" s="22" t="s">
        <v>13</v>
      </c>
      <c r="D3434" s="20">
        <v>213.99</v>
      </c>
      <c r="E3434" s="20">
        <v>213.99</v>
      </c>
      <c r="F3434" s="20">
        <v>214</v>
      </c>
      <c r="G3434" s="20">
        <v>214</v>
      </c>
      <c r="H3434" s="20">
        <v>214</v>
      </c>
      <c r="I3434" s="20">
        <v>214</v>
      </c>
      <c r="J3434" s="20">
        <v>214</v>
      </c>
      <c r="K3434" s="20">
        <v>214</v>
      </c>
      <c r="L3434" s="20">
        <f t="shared" si="55"/>
        <v>214</v>
      </c>
    </row>
    <row r="3435" spans="1:12" ht="57.75">
      <c r="A3435" s="19">
        <v>1418000071</v>
      </c>
      <c r="B3435" s="15" t="s">
        <v>3419</v>
      </c>
      <c r="C3435" s="22" t="s">
        <v>13</v>
      </c>
      <c r="D3435" s="20">
        <v>222.43</v>
      </c>
      <c r="E3435" s="20">
        <v>222.43</v>
      </c>
      <c r="F3435" s="20">
        <v>222.44</v>
      </c>
      <c r="G3435" s="20">
        <v>222.44</v>
      </c>
      <c r="H3435" s="20">
        <v>222.44</v>
      </c>
      <c r="I3435" s="20">
        <v>222.44</v>
      </c>
      <c r="J3435" s="20">
        <v>222.44</v>
      </c>
      <c r="K3435" s="20">
        <v>222.44</v>
      </c>
      <c r="L3435" s="20">
        <f t="shared" si="55"/>
        <v>222.44</v>
      </c>
    </row>
    <row r="3436" spans="1:12" ht="24.75">
      <c r="A3436" s="19">
        <v>1418000075</v>
      </c>
      <c r="B3436" s="15" t="s">
        <v>3420</v>
      </c>
      <c r="C3436" s="22" t="s">
        <v>12</v>
      </c>
      <c r="D3436" s="20">
        <v>3634.99</v>
      </c>
      <c r="E3436" s="20">
        <v>3634.99</v>
      </c>
      <c r="F3436" s="20">
        <v>3635.09</v>
      </c>
      <c r="G3436" s="20">
        <v>3635.09</v>
      </c>
      <c r="H3436" s="20">
        <v>3635.09</v>
      </c>
      <c r="I3436" s="20">
        <v>3635.09</v>
      </c>
      <c r="J3436" s="20">
        <v>3635.09</v>
      </c>
      <c r="K3436" s="20">
        <v>3635.09</v>
      </c>
      <c r="L3436" s="20">
        <f t="shared" si="55"/>
        <v>3635.09</v>
      </c>
    </row>
    <row r="3437" spans="1:12" ht="24.75">
      <c r="A3437" s="19">
        <v>1418000300</v>
      </c>
      <c r="B3437" s="15" t="s">
        <v>3421</v>
      </c>
      <c r="C3437" s="22" t="s">
        <v>12</v>
      </c>
      <c r="D3437" s="20">
        <v>576.04999999999995</v>
      </c>
      <c r="E3437" s="20">
        <v>576.04999999999995</v>
      </c>
      <c r="F3437" s="20">
        <v>576.07000000000005</v>
      </c>
      <c r="G3437" s="20">
        <v>576.07000000000005</v>
      </c>
      <c r="H3437" s="20">
        <v>576.07000000000005</v>
      </c>
      <c r="I3437" s="20">
        <v>576.07000000000005</v>
      </c>
      <c r="J3437" s="20">
        <v>576.07000000000005</v>
      </c>
      <c r="K3437" s="20">
        <v>576.07000000000005</v>
      </c>
      <c r="L3437" s="20">
        <f t="shared" si="55"/>
        <v>576.07000000000005</v>
      </c>
    </row>
    <row r="3438" spans="1:12" ht="41.25">
      <c r="A3438" s="19">
        <v>1418000301</v>
      </c>
      <c r="B3438" s="15" t="s">
        <v>3422</v>
      </c>
      <c r="C3438" s="22" t="s">
        <v>26</v>
      </c>
      <c r="D3438" s="20">
        <v>3263.01</v>
      </c>
      <c r="E3438" s="20">
        <v>3266.49</v>
      </c>
      <c r="F3438" s="20">
        <v>3286.38</v>
      </c>
      <c r="G3438" s="20">
        <v>3275.62</v>
      </c>
      <c r="H3438" s="20">
        <v>3297.91</v>
      </c>
      <c r="I3438" s="20">
        <v>3292.97</v>
      </c>
      <c r="J3438" s="20">
        <v>3260.24</v>
      </c>
      <c r="K3438" s="20">
        <v>3293.05</v>
      </c>
      <c r="L3438" s="20">
        <f t="shared" si="55"/>
        <v>3297.91</v>
      </c>
    </row>
    <row r="3439" spans="1:12" ht="41.25">
      <c r="A3439" s="19">
        <v>1418000302</v>
      </c>
      <c r="B3439" s="15" t="s">
        <v>3423</v>
      </c>
      <c r="C3439" s="22" t="s">
        <v>13</v>
      </c>
      <c r="D3439" s="20">
        <v>10837.87</v>
      </c>
      <c r="E3439" s="20">
        <v>10837.87</v>
      </c>
      <c r="F3439" s="20">
        <v>10838.14</v>
      </c>
      <c r="G3439" s="20">
        <v>10838.14</v>
      </c>
      <c r="H3439" s="20">
        <v>10838.14</v>
      </c>
      <c r="I3439" s="20">
        <v>10838.14</v>
      </c>
      <c r="J3439" s="20">
        <v>10838.14</v>
      </c>
      <c r="K3439" s="20">
        <v>10838.14</v>
      </c>
      <c r="L3439" s="20">
        <f t="shared" si="55"/>
        <v>10838.14</v>
      </c>
    </row>
    <row r="3440" spans="1:12" ht="24.75">
      <c r="A3440" s="19">
        <v>1419000001</v>
      </c>
      <c r="B3440" s="15" t="s">
        <v>3424</v>
      </c>
      <c r="C3440" s="22" t="s">
        <v>26</v>
      </c>
      <c r="D3440" s="20">
        <v>241.58</v>
      </c>
      <c r="E3440" s="20">
        <v>241.66</v>
      </c>
      <c r="F3440" s="20">
        <v>241.85</v>
      </c>
      <c r="G3440" s="20">
        <v>241.72</v>
      </c>
      <c r="H3440" s="20">
        <v>242.13</v>
      </c>
      <c r="I3440" s="20">
        <v>242.02</v>
      </c>
      <c r="J3440" s="20">
        <v>241.47</v>
      </c>
      <c r="K3440" s="20">
        <v>241.91</v>
      </c>
      <c r="L3440" s="20">
        <f t="shared" si="55"/>
        <v>242.13</v>
      </c>
    </row>
    <row r="3441" spans="1:12" ht="41.25">
      <c r="A3441" s="19">
        <v>1419000002</v>
      </c>
      <c r="B3441" s="15" t="s">
        <v>3425</v>
      </c>
      <c r="C3441" s="22" t="s">
        <v>13</v>
      </c>
      <c r="D3441" s="20">
        <v>6745.16</v>
      </c>
      <c r="E3441" s="20">
        <v>6745.16</v>
      </c>
      <c r="F3441" s="20">
        <v>6745.33</v>
      </c>
      <c r="G3441" s="20">
        <v>6745.33</v>
      </c>
      <c r="H3441" s="20">
        <v>6745.33</v>
      </c>
      <c r="I3441" s="20">
        <v>6745.33</v>
      </c>
      <c r="J3441" s="20">
        <v>6745.33</v>
      </c>
      <c r="K3441" s="20">
        <v>6745.33</v>
      </c>
      <c r="L3441" s="20">
        <f t="shared" si="55"/>
        <v>6745.33</v>
      </c>
    </row>
    <row r="3442" spans="1:12" ht="33">
      <c r="A3442" s="19">
        <v>1419000010</v>
      </c>
      <c r="B3442" s="15" t="s">
        <v>3426</v>
      </c>
      <c r="C3442" s="22" t="s">
        <v>13</v>
      </c>
      <c r="D3442" s="20">
        <v>221.08</v>
      </c>
      <c r="E3442" s="20">
        <v>221.08</v>
      </c>
      <c r="F3442" s="20">
        <v>221.08</v>
      </c>
      <c r="G3442" s="20">
        <v>221.08</v>
      </c>
      <c r="H3442" s="20">
        <v>221.08</v>
      </c>
      <c r="I3442" s="20">
        <v>221.08</v>
      </c>
      <c r="J3442" s="20">
        <v>221.08</v>
      </c>
      <c r="K3442" s="20">
        <v>221.08</v>
      </c>
      <c r="L3442" s="20">
        <f t="shared" si="55"/>
        <v>221.08</v>
      </c>
    </row>
    <row r="3443" spans="1:12" ht="24.75">
      <c r="A3443" s="19">
        <v>1419000011</v>
      </c>
      <c r="B3443" s="15" t="s">
        <v>3713</v>
      </c>
      <c r="C3443" s="22" t="s">
        <v>26</v>
      </c>
      <c r="D3443" s="20">
        <v>263.27</v>
      </c>
      <c r="E3443" s="20">
        <v>263.27</v>
      </c>
      <c r="F3443" s="20">
        <v>263.27</v>
      </c>
      <c r="G3443" s="20">
        <v>263.27</v>
      </c>
      <c r="H3443" s="20">
        <v>263.27</v>
      </c>
      <c r="I3443" s="20">
        <v>263.27</v>
      </c>
      <c r="J3443" s="20">
        <v>263.27</v>
      </c>
      <c r="K3443" s="20">
        <v>263.27</v>
      </c>
      <c r="L3443" s="20">
        <f t="shared" si="55"/>
        <v>263.27</v>
      </c>
    </row>
    <row r="3444" spans="1:12" ht="24.75">
      <c r="A3444" s="19">
        <v>1419000011</v>
      </c>
      <c r="B3444" s="15" t="s">
        <v>3713</v>
      </c>
      <c r="C3444" s="22" t="s">
        <v>26</v>
      </c>
      <c r="D3444" s="20">
        <v>263.27</v>
      </c>
      <c r="E3444" s="20">
        <v>263.27</v>
      </c>
      <c r="F3444" s="20">
        <v>263.27</v>
      </c>
      <c r="G3444" s="20">
        <v>263.27</v>
      </c>
      <c r="H3444" s="20">
        <v>263.27</v>
      </c>
      <c r="I3444" s="20">
        <v>263.27</v>
      </c>
      <c r="J3444" s="20">
        <v>263.27</v>
      </c>
      <c r="K3444" s="20">
        <v>263.27</v>
      </c>
      <c r="L3444" s="20">
        <f t="shared" si="55"/>
        <v>263.27</v>
      </c>
    </row>
    <row r="3445" spans="1:12" ht="24.75">
      <c r="A3445" s="19">
        <v>1419000012</v>
      </c>
      <c r="B3445" s="15" t="s">
        <v>3427</v>
      </c>
      <c r="C3445" s="22" t="s">
        <v>26</v>
      </c>
      <c r="D3445" s="20">
        <v>553.32000000000005</v>
      </c>
      <c r="E3445" s="20">
        <v>553.32000000000005</v>
      </c>
      <c r="F3445" s="20">
        <v>553.34</v>
      </c>
      <c r="G3445" s="20">
        <v>553.34</v>
      </c>
      <c r="H3445" s="20">
        <v>553.34</v>
      </c>
      <c r="I3445" s="20">
        <v>553.34</v>
      </c>
      <c r="J3445" s="20">
        <v>553.34</v>
      </c>
      <c r="K3445" s="20">
        <v>553.34</v>
      </c>
      <c r="L3445" s="20">
        <f t="shared" si="55"/>
        <v>553.34</v>
      </c>
    </row>
    <row r="3446" spans="1:12" ht="24.75">
      <c r="A3446" s="19">
        <v>1419000014</v>
      </c>
      <c r="B3446" s="15" t="s">
        <v>3428</v>
      </c>
      <c r="C3446" s="22" t="s">
        <v>1218</v>
      </c>
      <c r="D3446" s="20">
        <v>223.14</v>
      </c>
      <c r="E3446" s="20">
        <v>223.14</v>
      </c>
      <c r="F3446" s="20">
        <v>223.16</v>
      </c>
      <c r="G3446" s="20">
        <v>222.67</v>
      </c>
      <c r="H3446" s="20">
        <v>223.16</v>
      </c>
      <c r="I3446" s="20">
        <v>223.16</v>
      </c>
      <c r="J3446" s="20">
        <v>223.15</v>
      </c>
      <c r="K3446" s="20">
        <v>223.16</v>
      </c>
      <c r="L3446" s="20">
        <f t="shared" si="55"/>
        <v>223.16</v>
      </c>
    </row>
    <row r="3447" spans="1:12" ht="24.75">
      <c r="A3447" s="19">
        <v>1419000022</v>
      </c>
      <c r="B3447" s="15" t="s">
        <v>3429</v>
      </c>
      <c r="C3447" s="22" t="s">
        <v>26</v>
      </c>
      <c r="D3447" s="20">
        <v>779.56</v>
      </c>
      <c r="E3447" s="20">
        <v>780.05</v>
      </c>
      <c r="F3447" s="20">
        <v>781.02</v>
      </c>
      <c r="G3447" s="20">
        <v>780.31</v>
      </c>
      <c r="H3447" s="20">
        <v>782.37</v>
      </c>
      <c r="I3447" s="20">
        <v>781.78</v>
      </c>
      <c r="J3447" s="20">
        <v>779</v>
      </c>
      <c r="K3447" s="20">
        <v>781.35</v>
      </c>
      <c r="L3447" s="20">
        <f t="shared" si="55"/>
        <v>782.37</v>
      </c>
    </row>
    <row r="3448" spans="1:12" ht="24.75">
      <c r="A3448" s="19">
        <v>1419000024</v>
      </c>
      <c r="B3448" s="15" t="s">
        <v>3771</v>
      </c>
      <c r="C3448" s="22" t="s">
        <v>26</v>
      </c>
      <c r="D3448" s="20">
        <v>1014.86</v>
      </c>
      <c r="E3448" s="20">
        <v>1015.72</v>
      </c>
      <c r="F3448" s="20">
        <v>1018.68</v>
      </c>
      <c r="G3448" s="20">
        <v>1016.65</v>
      </c>
      <c r="H3448" s="20">
        <v>1021.35</v>
      </c>
      <c r="I3448" s="20">
        <v>1020.53</v>
      </c>
      <c r="J3448" s="20">
        <v>1014</v>
      </c>
      <c r="K3448" s="20">
        <v>1020.82</v>
      </c>
      <c r="L3448" s="20">
        <f t="shared" si="55"/>
        <v>1021.35</v>
      </c>
    </row>
    <row r="3449" spans="1:12" ht="41.25">
      <c r="A3449" s="19">
        <v>1419000026</v>
      </c>
      <c r="B3449" s="15" t="s">
        <v>3430</v>
      </c>
      <c r="C3449" s="22" t="s">
        <v>13</v>
      </c>
      <c r="D3449" s="20">
        <v>319367.82</v>
      </c>
      <c r="E3449" s="20">
        <v>319643.71999999997</v>
      </c>
      <c r="F3449" s="20">
        <v>321409.78999999998</v>
      </c>
      <c r="G3449" s="20">
        <v>320652.78999999998</v>
      </c>
      <c r="H3449" s="20">
        <v>322289.95</v>
      </c>
      <c r="I3449" s="20">
        <v>321903.89</v>
      </c>
      <c r="J3449" s="20">
        <v>318900.8</v>
      </c>
      <c r="K3449" s="20">
        <v>321999.83</v>
      </c>
      <c r="L3449" s="20">
        <f t="shared" si="55"/>
        <v>322289.95</v>
      </c>
    </row>
    <row r="3450" spans="1:12" ht="24.75">
      <c r="A3450" s="19">
        <v>1419000028</v>
      </c>
      <c r="B3450" s="15" t="s">
        <v>3431</v>
      </c>
      <c r="C3450" s="22" t="s">
        <v>13</v>
      </c>
      <c r="D3450" s="20">
        <v>1004.62</v>
      </c>
      <c r="E3450" s="20">
        <v>1004.62</v>
      </c>
      <c r="F3450" s="20">
        <v>1004.65</v>
      </c>
      <c r="G3450" s="20">
        <v>1004.65</v>
      </c>
      <c r="H3450" s="20">
        <v>1004.65</v>
      </c>
      <c r="I3450" s="20">
        <v>1004.65</v>
      </c>
      <c r="J3450" s="20">
        <v>1004.65</v>
      </c>
      <c r="K3450" s="20">
        <v>1004.65</v>
      </c>
      <c r="L3450" s="20">
        <f t="shared" si="55"/>
        <v>1004.65</v>
      </c>
    </row>
    <row r="3451" spans="1:12" ht="24.75">
      <c r="A3451" s="19">
        <v>1419000036</v>
      </c>
      <c r="B3451" s="15" t="s">
        <v>3432</v>
      </c>
      <c r="C3451" s="22" t="s">
        <v>13</v>
      </c>
      <c r="D3451" s="20">
        <v>854.81</v>
      </c>
      <c r="E3451" s="20">
        <v>854.81</v>
      </c>
      <c r="F3451" s="20">
        <v>854.83</v>
      </c>
      <c r="G3451" s="20">
        <v>854.83</v>
      </c>
      <c r="H3451" s="20">
        <v>854.83</v>
      </c>
      <c r="I3451" s="20">
        <v>854.83</v>
      </c>
      <c r="J3451" s="20">
        <v>854.83</v>
      </c>
      <c r="K3451" s="20">
        <v>854.83</v>
      </c>
      <c r="L3451" s="20">
        <f t="shared" si="55"/>
        <v>854.83</v>
      </c>
    </row>
    <row r="3452" spans="1:12" ht="41.25">
      <c r="A3452" s="19">
        <v>1419000037</v>
      </c>
      <c r="B3452" s="15" t="s">
        <v>3433</v>
      </c>
      <c r="C3452" s="22" t="s">
        <v>26</v>
      </c>
      <c r="D3452" s="20">
        <v>1204.6600000000001</v>
      </c>
      <c r="E3452" s="20">
        <v>1204.6600000000001</v>
      </c>
      <c r="F3452" s="20">
        <v>1204.69</v>
      </c>
      <c r="G3452" s="20">
        <v>1204.69</v>
      </c>
      <c r="H3452" s="20">
        <v>1204.69</v>
      </c>
      <c r="I3452" s="20">
        <v>1204.69</v>
      </c>
      <c r="J3452" s="20">
        <v>1204.69</v>
      </c>
      <c r="K3452" s="20">
        <v>1204.69</v>
      </c>
      <c r="L3452" s="20">
        <f t="shared" si="55"/>
        <v>1204.69</v>
      </c>
    </row>
    <row r="3453" spans="1:12" ht="33">
      <c r="A3453" s="19">
        <v>1419000038</v>
      </c>
      <c r="B3453" s="15" t="s">
        <v>3434</v>
      </c>
      <c r="C3453" s="22" t="s">
        <v>26</v>
      </c>
      <c r="D3453" s="20">
        <v>1233.48</v>
      </c>
      <c r="E3453" s="20">
        <v>1234.18</v>
      </c>
      <c r="F3453" s="20">
        <v>1235.77</v>
      </c>
      <c r="G3453" s="20">
        <v>1234.6300000000001</v>
      </c>
      <c r="H3453" s="20">
        <v>1237.96</v>
      </c>
      <c r="I3453" s="20">
        <v>1237.06</v>
      </c>
      <c r="J3453" s="20">
        <v>1232.76</v>
      </c>
      <c r="K3453" s="20">
        <v>1236.1500000000001</v>
      </c>
      <c r="L3453" s="20">
        <f t="shared" si="55"/>
        <v>1237.96</v>
      </c>
    </row>
    <row r="3454" spans="1:12" ht="33">
      <c r="A3454" s="19">
        <v>1419000039</v>
      </c>
      <c r="B3454" s="15" t="s">
        <v>3435</v>
      </c>
      <c r="C3454" s="22" t="s">
        <v>26</v>
      </c>
      <c r="D3454" s="20">
        <v>943.74</v>
      </c>
      <c r="E3454" s="20">
        <v>944.61</v>
      </c>
      <c r="F3454" s="20">
        <v>946.59</v>
      </c>
      <c r="G3454" s="20">
        <v>945.17</v>
      </c>
      <c r="H3454" s="20">
        <v>949.31</v>
      </c>
      <c r="I3454" s="20">
        <v>948.24</v>
      </c>
      <c r="J3454" s="20">
        <v>942.81</v>
      </c>
      <c r="K3454" s="20">
        <v>947.05</v>
      </c>
      <c r="L3454" s="20">
        <f t="shared" si="55"/>
        <v>949.31</v>
      </c>
    </row>
    <row r="3455" spans="1:12" ht="33">
      <c r="A3455" s="19">
        <v>1419000040</v>
      </c>
      <c r="B3455" s="15" t="s">
        <v>3436</v>
      </c>
      <c r="C3455" s="22" t="s">
        <v>13</v>
      </c>
      <c r="D3455" s="20">
        <v>3076.08</v>
      </c>
      <c r="E3455" s="20">
        <v>3076.08</v>
      </c>
      <c r="F3455" s="20">
        <v>3076.17</v>
      </c>
      <c r="G3455" s="20">
        <v>3076.17</v>
      </c>
      <c r="H3455" s="20">
        <v>3076.17</v>
      </c>
      <c r="I3455" s="20">
        <v>3076.17</v>
      </c>
      <c r="J3455" s="20">
        <v>3076.17</v>
      </c>
      <c r="K3455" s="20">
        <v>3076.17</v>
      </c>
      <c r="L3455" s="20">
        <f t="shared" si="55"/>
        <v>3076.17</v>
      </c>
    </row>
    <row r="3456" spans="1:12" ht="24.75">
      <c r="A3456" s="19">
        <v>1419000041</v>
      </c>
      <c r="B3456" s="15" t="s">
        <v>3437</v>
      </c>
      <c r="C3456" s="22" t="s">
        <v>13</v>
      </c>
      <c r="D3456" s="20">
        <v>817.54</v>
      </c>
      <c r="E3456" s="20">
        <v>817.96</v>
      </c>
      <c r="F3456" s="20">
        <v>818.95</v>
      </c>
      <c r="G3456" s="20">
        <v>818.25</v>
      </c>
      <c r="H3456" s="20">
        <v>820.33</v>
      </c>
      <c r="I3456" s="20">
        <v>819.78</v>
      </c>
      <c r="J3456" s="20">
        <v>817.08</v>
      </c>
      <c r="K3456" s="20">
        <v>819.21</v>
      </c>
      <c r="L3456" s="20">
        <f t="shared" si="55"/>
        <v>820.33</v>
      </c>
    </row>
    <row r="3457" spans="1:12" ht="33">
      <c r="A3457" s="19">
        <v>1419000042</v>
      </c>
      <c r="B3457" s="15" t="s">
        <v>3438</v>
      </c>
      <c r="C3457" s="22" t="s">
        <v>9</v>
      </c>
      <c r="D3457" s="20">
        <v>39.42</v>
      </c>
      <c r="E3457" s="20">
        <v>39.42</v>
      </c>
      <c r="F3457" s="20">
        <v>39.42</v>
      </c>
      <c r="G3457" s="20">
        <v>39.42</v>
      </c>
      <c r="H3457" s="20">
        <v>39.42</v>
      </c>
      <c r="I3457" s="20">
        <v>39.42</v>
      </c>
      <c r="J3457" s="20">
        <v>39.42</v>
      </c>
      <c r="K3457" s="20">
        <v>39.42</v>
      </c>
      <c r="L3457" s="20">
        <f t="shared" si="55"/>
        <v>39.42</v>
      </c>
    </row>
    <row r="3458" spans="1:12" ht="33">
      <c r="A3458" s="19">
        <v>1419000043</v>
      </c>
      <c r="B3458" s="15" t="s">
        <v>3439</v>
      </c>
      <c r="C3458" s="22" t="s">
        <v>26</v>
      </c>
      <c r="D3458" s="20">
        <v>974.98</v>
      </c>
      <c r="E3458" s="20">
        <v>975.1</v>
      </c>
      <c r="F3458" s="20">
        <v>975.36</v>
      </c>
      <c r="G3458" s="20">
        <v>975.19</v>
      </c>
      <c r="H3458" s="20">
        <v>975.68</v>
      </c>
      <c r="I3458" s="20">
        <v>975.54</v>
      </c>
      <c r="J3458" s="20">
        <v>974.87</v>
      </c>
      <c r="K3458" s="20">
        <v>975.44</v>
      </c>
      <c r="L3458" s="20">
        <f t="shared" si="55"/>
        <v>975.68</v>
      </c>
    </row>
    <row r="3459" spans="1:12" ht="16.5">
      <c r="A3459" s="19">
        <v>1419000044</v>
      </c>
      <c r="B3459" s="15" t="s">
        <v>3440</v>
      </c>
      <c r="C3459" s="22" t="s">
        <v>26</v>
      </c>
      <c r="D3459" s="20">
        <v>72.64</v>
      </c>
      <c r="E3459" s="20">
        <v>72.64</v>
      </c>
      <c r="F3459" s="20">
        <v>72.64</v>
      </c>
      <c r="G3459" s="20">
        <v>72.64</v>
      </c>
      <c r="H3459" s="20">
        <v>72.64</v>
      </c>
      <c r="I3459" s="20">
        <v>72.64</v>
      </c>
      <c r="J3459" s="20">
        <v>72.64</v>
      </c>
      <c r="K3459" s="20">
        <v>72.64</v>
      </c>
      <c r="L3459" s="20">
        <f t="shared" si="55"/>
        <v>72.64</v>
      </c>
    </row>
    <row r="3460" spans="1:12" ht="16.5">
      <c r="A3460" s="19">
        <v>1419000045</v>
      </c>
      <c r="B3460" s="15" t="s">
        <v>3441</v>
      </c>
      <c r="C3460" s="22" t="s">
        <v>26</v>
      </c>
      <c r="D3460" s="20">
        <v>15.68</v>
      </c>
      <c r="E3460" s="20">
        <v>15.68</v>
      </c>
      <c r="F3460" s="20">
        <v>15.68</v>
      </c>
      <c r="G3460" s="20">
        <v>15.68</v>
      </c>
      <c r="H3460" s="20">
        <v>15.68</v>
      </c>
      <c r="I3460" s="20">
        <v>15.68</v>
      </c>
      <c r="J3460" s="20">
        <v>15.68</v>
      </c>
      <c r="K3460" s="20">
        <v>15.68</v>
      </c>
      <c r="L3460" s="20">
        <f t="shared" si="55"/>
        <v>15.68</v>
      </c>
    </row>
    <row r="3461" spans="1:12" ht="24.75">
      <c r="A3461" s="19">
        <v>1419000048</v>
      </c>
      <c r="B3461" s="15" t="s">
        <v>3442</v>
      </c>
      <c r="C3461" s="22" t="s">
        <v>26</v>
      </c>
      <c r="D3461" s="20">
        <v>444.89</v>
      </c>
      <c r="E3461" s="20">
        <v>444.89</v>
      </c>
      <c r="F3461" s="20">
        <v>444.9</v>
      </c>
      <c r="G3461" s="20">
        <v>444.9</v>
      </c>
      <c r="H3461" s="20">
        <v>444.9</v>
      </c>
      <c r="I3461" s="20">
        <v>444.9</v>
      </c>
      <c r="J3461" s="20">
        <v>444.9</v>
      </c>
      <c r="K3461" s="20">
        <v>444.9</v>
      </c>
      <c r="L3461" s="20">
        <f t="shared" si="55"/>
        <v>444.9</v>
      </c>
    </row>
    <row r="3462" spans="1:12" ht="24.75">
      <c r="A3462" s="19">
        <v>1419000049</v>
      </c>
      <c r="B3462" s="15" t="s">
        <v>3443</v>
      </c>
      <c r="C3462" s="22" t="s">
        <v>9</v>
      </c>
      <c r="D3462" s="20">
        <v>68.47</v>
      </c>
      <c r="E3462" s="20">
        <v>68.47</v>
      </c>
      <c r="F3462" s="20">
        <v>68.47</v>
      </c>
      <c r="G3462" s="20">
        <v>68.47</v>
      </c>
      <c r="H3462" s="20">
        <v>68.47</v>
      </c>
      <c r="I3462" s="20">
        <v>68.47</v>
      </c>
      <c r="J3462" s="20">
        <v>68.47</v>
      </c>
      <c r="K3462" s="20">
        <v>68.47</v>
      </c>
      <c r="L3462" s="20">
        <f t="shared" si="55"/>
        <v>68.47</v>
      </c>
    </row>
    <row r="3463" spans="1:12" ht="24.75">
      <c r="A3463" s="19">
        <v>1419000051</v>
      </c>
      <c r="B3463" s="15" t="s">
        <v>3444</v>
      </c>
      <c r="C3463" s="22" t="s">
        <v>9</v>
      </c>
      <c r="D3463" s="20">
        <v>63.28</v>
      </c>
      <c r="E3463" s="20">
        <v>63.28</v>
      </c>
      <c r="F3463" s="20">
        <v>63.29</v>
      </c>
      <c r="G3463" s="20">
        <v>63.29</v>
      </c>
      <c r="H3463" s="20">
        <v>63.29</v>
      </c>
      <c r="I3463" s="20">
        <v>63.29</v>
      </c>
      <c r="J3463" s="20">
        <v>63.29</v>
      </c>
      <c r="K3463" s="20">
        <v>63.29</v>
      </c>
      <c r="L3463" s="20">
        <f t="shared" si="55"/>
        <v>63.29</v>
      </c>
    </row>
    <row r="3464" spans="1:12" ht="24.75">
      <c r="A3464" s="19">
        <v>1419000052</v>
      </c>
      <c r="B3464" s="15" t="s">
        <v>3445</v>
      </c>
      <c r="C3464" s="22" t="s">
        <v>9</v>
      </c>
      <c r="D3464" s="20">
        <v>63.02</v>
      </c>
      <c r="E3464" s="20">
        <v>63.02</v>
      </c>
      <c r="F3464" s="20">
        <v>63.02</v>
      </c>
      <c r="G3464" s="20">
        <v>63.02</v>
      </c>
      <c r="H3464" s="20">
        <v>63.02</v>
      </c>
      <c r="I3464" s="20">
        <v>63.02</v>
      </c>
      <c r="J3464" s="20">
        <v>63.02</v>
      </c>
      <c r="K3464" s="20">
        <v>63.02</v>
      </c>
      <c r="L3464" s="20">
        <f t="shared" ref="L3464:L3527" si="56">MAX(D3464:K3464)</f>
        <v>63.02</v>
      </c>
    </row>
    <row r="3465" spans="1:12" ht="24.75">
      <c r="A3465" s="19">
        <v>1419000053</v>
      </c>
      <c r="B3465" s="15" t="s">
        <v>3446</v>
      </c>
      <c r="C3465" s="22" t="s">
        <v>9</v>
      </c>
      <c r="D3465" s="20">
        <v>66.67</v>
      </c>
      <c r="E3465" s="20">
        <v>66.67</v>
      </c>
      <c r="F3465" s="20">
        <v>66.67</v>
      </c>
      <c r="G3465" s="20">
        <v>66.67</v>
      </c>
      <c r="H3465" s="20">
        <v>66.67</v>
      </c>
      <c r="I3465" s="20">
        <v>66.67</v>
      </c>
      <c r="J3465" s="20">
        <v>66.67</v>
      </c>
      <c r="K3465" s="20">
        <v>66.67</v>
      </c>
      <c r="L3465" s="20">
        <f t="shared" si="56"/>
        <v>66.67</v>
      </c>
    </row>
    <row r="3466" spans="1:12" ht="24.75">
      <c r="A3466" s="19">
        <v>1419000054</v>
      </c>
      <c r="B3466" s="15" t="s">
        <v>3447</v>
      </c>
      <c r="C3466" s="22" t="s">
        <v>9</v>
      </c>
      <c r="D3466" s="20">
        <v>30.22</v>
      </c>
      <c r="E3466" s="20">
        <v>30.22</v>
      </c>
      <c r="F3466" s="20">
        <v>32.58</v>
      </c>
      <c r="G3466" s="20">
        <v>32.32</v>
      </c>
      <c r="H3466" s="20">
        <v>32.729999999999997</v>
      </c>
      <c r="I3466" s="20">
        <v>32.57</v>
      </c>
      <c r="J3466" s="20">
        <v>30.42</v>
      </c>
      <c r="K3466" s="20">
        <v>32.729999999999997</v>
      </c>
      <c r="L3466" s="20">
        <f t="shared" si="56"/>
        <v>32.729999999999997</v>
      </c>
    </row>
    <row r="3467" spans="1:12" ht="24.75">
      <c r="A3467" s="19">
        <v>1419000055</v>
      </c>
      <c r="B3467" s="15" t="s">
        <v>3448</v>
      </c>
      <c r="C3467" s="22" t="s">
        <v>9</v>
      </c>
      <c r="D3467" s="20">
        <v>52.67</v>
      </c>
      <c r="E3467" s="20">
        <v>52.67</v>
      </c>
      <c r="F3467" s="20">
        <v>52.68</v>
      </c>
      <c r="G3467" s="20">
        <v>52.68</v>
      </c>
      <c r="H3467" s="20">
        <v>52.68</v>
      </c>
      <c r="I3467" s="20">
        <v>52.68</v>
      </c>
      <c r="J3467" s="20">
        <v>52.68</v>
      </c>
      <c r="K3467" s="20">
        <v>52.68</v>
      </c>
      <c r="L3467" s="20">
        <f t="shared" si="56"/>
        <v>52.68</v>
      </c>
    </row>
    <row r="3468" spans="1:12" ht="16.5">
      <c r="A3468" s="19">
        <v>1419000056</v>
      </c>
      <c r="B3468" s="15" t="s">
        <v>3449</v>
      </c>
      <c r="C3468" s="22" t="s">
        <v>26</v>
      </c>
      <c r="D3468" s="20">
        <v>777.12</v>
      </c>
      <c r="E3468" s="20">
        <v>777.12</v>
      </c>
      <c r="F3468" s="20">
        <v>777.15</v>
      </c>
      <c r="G3468" s="20">
        <v>777.15</v>
      </c>
      <c r="H3468" s="20">
        <v>777.15</v>
      </c>
      <c r="I3468" s="20">
        <v>777.15</v>
      </c>
      <c r="J3468" s="20">
        <v>777.15</v>
      </c>
      <c r="K3468" s="20">
        <v>777.15</v>
      </c>
      <c r="L3468" s="20">
        <f t="shared" si="56"/>
        <v>777.15</v>
      </c>
    </row>
    <row r="3469" spans="1:12" ht="16.5">
      <c r="A3469" s="19">
        <v>1419000057</v>
      </c>
      <c r="B3469" s="15" t="s">
        <v>3450</v>
      </c>
      <c r="C3469" s="22" t="s">
        <v>26</v>
      </c>
      <c r="D3469" s="20">
        <v>603.5</v>
      </c>
      <c r="E3469" s="20">
        <v>603.5</v>
      </c>
      <c r="F3469" s="20">
        <v>603.51</v>
      </c>
      <c r="G3469" s="20">
        <v>603.51</v>
      </c>
      <c r="H3469" s="20">
        <v>603.51</v>
      </c>
      <c r="I3469" s="20">
        <v>603.51</v>
      </c>
      <c r="J3469" s="20">
        <v>603.51</v>
      </c>
      <c r="K3469" s="20">
        <v>603.51</v>
      </c>
      <c r="L3469" s="20">
        <f t="shared" si="56"/>
        <v>603.51</v>
      </c>
    </row>
    <row r="3470" spans="1:12" ht="49.5">
      <c r="A3470" s="19">
        <v>1419000058</v>
      </c>
      <c r="B3470" s="15" t="s">
        <v>3451</v>
      </c>
      <c r="C3470" s="22" t="s">
        <v>26</v>
      </c>
      <c r="D3470" s="20">
        <v>1625.09</v>
      </c>
      <c r="E3470" s="20">
        <v>1625.09</v>
      </c>
      <c r="F3470" s="20">
        <v>1625.13</v>
      </c>
      <c r="G3470" s="20">
        <v>1625.13</v>
      </c>
      <c r="H3470" s="20">
        <v>1625.13</v>
      </c>
      <c r="I3470" s="20">
        <v>1625.13</v>
      </c>
      <c r="J3470" s="20">
        <v>1625.13</v>
      </c>
      <c r="K3470" s="20">
        <v>1625.13</v>
      </c>
      <c r="L3470" s="20">
        <f t="shared" si="56"/>
        <v>1625.13</v>
      </c>
    </row>
    <row r="3471" spans="1:12" ht="24.75">
      <c r="A3471" s="19">
        <v>1419000063</v>
      </c>
      <c r="B3471" s="15" t="s">
        <v>3452</v>
      </c>
      <c r="C3471" s="22" t="s">
        <v>9</v>
      </c>
      <c r="D3471" s="20">
        <v>39.42</v>
      </c>
      <c r="E3471" s="20">
        <v>39.42</v>
      </c>
      <c r="F3471" s="20">
        <v>39.42</v>
      </c>
      <c r="G3471" s="20">
        <v>39.42</v>
      </c>
      <c r="H3471" s="20">
        <v>39.42</v>
      </c>
      <c r="I3471" s="20">
        <v>39.42</v>
      </c>
      <c r="J3471" s="20">
        <v>39.42</v>
      </c>
      <c r="K3471" s="20">
        <v>39.42</v>
      </c>
      <c r="L3471" s="20">
        <f t="shared" si="56"/>
        <v>39.42</v>
      </c>
    </row>
    <row r="3472" spans="1:12" ht="24.75">
      <c r="A3472" s="19">
        <v>1419000064</v>
      </c>
      <c r="B3472" s="15" t="s">
        <v>3453</v>
      </c>
      <c r="C3472" s="22" t="s">
        <v>9</v>
      </c>
      <c r="D3472" s="20">
        <v>56.25</v>
      </c>
      <c r="E3472" s="20">
        <v>56.25</v>
      </c>
      <c r="F3472" s="20">
        <v>56.25</v>
      </c>
      <c r="G3472" s="20">
        <v>56.25</v>
      </c>
      <c r="H3472" s="20">
        <v>56.25</v>
      </c>
      <c r="I3472" s="20">
        <v>56.25</v>
      </c>
      <c r="J3472" s="20">
        <v>56.25</v>
      </c>
      <c r="K3472" s="20">
        <v>56.25</v>
      </c>
      <c r="L3472" s="20">
        <f t="shared" si="56"/>
        <v>56.25</v>
      </c>
    </row>
    <row r="3473" spans="1:12" ht="24.75">
      <c r="A3473" s="19">
        <v>1419000066</v>
      </c>
      <c r="B3473" s="15" t="s">
        <v>3454</v>
      </c>
      <c r="C3473" s="22" t="s">
        <v>26</v>
      </c>
      <c r="D3473" s="20">
        <v>239.67</v>
      </c>
      <c r="E3473" s="20">
        <v>239.67</v>
      </c>
      <c r="F3473" s="20">
        <v>239.68</v>
      </c>
      <c r="G3473" s="20">
        <v>239.68</v>
      </c>
      <c r="H3473" s="20">
        <v>239.68</v>
      </c>
      <c r="I3473" s="20">
        <v>239.68</v>
      </c>
      <c r="J3473" s="20">
        <v>239.68</v>
      </c>
      <c r="K3473" s="20">
        <v>239.68</v>
      </c>
      <c r="L3473" s="20">
        <f t="shared" si="56"/>
        <v>239.68</v>
      </c>
    </row>
    <row r="3474" spans="1:12" ht="24.75">
      <c r="A3474" s="19">
        <v>1419000067</v>
      </c>
      <c r="B3474" s="15" t="s">
        <v>3455</v>
      </c>
      <c r="C3474" s="22" t="s">
        <v>12</v>
      </c>
      <c r="D3474" s="20">
        <v>1368.8</v>
      </c>
      <c r="E3474" s="20">
        <v>1368.8</v>
      </c>
      <c r="F3474" s="20">
        <v>1399.17</v>
      </c>
      <c r="G3474" s="20">
        <v>1399.01</v>
      </c>
      <c r="H3474" s="20">
        <v>1401.14</v>
      </c>
      <c r="I3474" s="20">
        <v>1399.01</v>
      </c>
      <c r="J3474" s="20">
        <v>1371.53</v>
      </c>
      <c r="K3474" s="20">
        <v>1401.14</v>
      </c>
      <c r="L3474" s="20">
        <f t="shared" si="56"/>
        <v>1401.14</v>
      </c>
    </row>
    <row r="3475" spans="1:12" ht="33">
      <c r="A3475" s="19">
        <v>1419000068</v>
      </c>
      <c r="B3475" s="15" t="s">
        <v>3456</v>
      </c>
      <c r="C3475" s="22" t="s">
        <v>10</v>
      </c>
      <c r="D3475" s="20">
        <v>922.23</v>
      </c>
      <c r="E3475" s="20">
        <v>922.93</v>
      </c>
      <c r="F3475" s="20">
        <v>924.52</v>
      </c>
      <c r="G3475" s="20">
        <v>923.38</v>
      </c>
      <c r="H3475" s="20">
        <v>926.69</v>
      </c>
      <c r="I3475" s="20">
        <v>925.82</v>
      </c>
      <c r="J3475" s="20">
        <v>921.49</v>
      </c>
      <c r="K3475" s="20">
        <v>924.91</v>
      </c>
      <c r="L3475" s="20">
        <f t="shared" si="56"/>
        <v>926.69</v>
      </c>
    </row>
    <row r="3476" spans="1:12" ht="24.75">
      <c r="A3476" s="19">
        <v>1419000069</v>
      </c>
      <c r="B3476" s="15" t="s">
        <v>3457</v>
      </c>
      <c r="C3476" s="22" t="s">
        <v>13</v>
      </c>
      <c r="D3476" s="20">
        <v>10723.33</v>
      </c>
      <c r="E3476" s="20">
        <v>10723.33</v>
      </c>
      <c r="F3476" s="20">
        <v>10723.6</v>
      </c>
      <c r="G3476" s="20">
        <v>10723.6</v>
      </c>
      <c r="H3476" s="20">
        <v>10723.6</v>
      </c>
      <c r="I3476" s="20">
        <v>10723.6</v>
      </c>
      <c r="J3476" s="20">
        <v>10723.6</v>
      </c>
      <c r="K3476" s="20">
        <v>10723.6</v>
      </c>
      <c r="L3476" s="20">
        <f t="shared" si="56"/>
        <v>10723.6</v>
      </c>
    </row>
    <row r="3477" spans="1:12" ht="24.75">
      <c r="A3477" s="19">
        <v>1419000070</v>
      </c>
      <c r="B3477" s="15" t="s">
        <v>3458</v>
      </c>
      <c r="C3477" s="22" t="s">
        <v>12</v>
      </c>
      <c r="D3477" s="20">
        <v>848.44</v>
      </c>
      <c r="E3477" s="20">
        <v>849.64</v>
      </c>
      <c r="F3477" s="20">
        <v>852.31</v>
      </c>
      <c r="G3477" s="20">
        <v>850.38</v>
      </c>
      <c r="H3477" s="20">
        <v>856.04</v>
      </c>
      <c r="I3477" s="20">
        <v>854.54</v>
      </c>
      <c r="J3477" s="20">
        <v>847.19</v>
      </c>
      <c r="K3477" s="20">
        <v>852.96</v>
      </c>
      <c r="L3477" s="20">
        <f t="shared" si="56"/>
        <v>856.04</v>
      </c>
    </row>
    <row r="3478" spans="1:12" ht="33">
      <c r="A3478" s="19">
        <v>1419000111</v>
      </c>
      <c r="B3478" s="15" t="s">
        <v>3459</v>
      </c>
      <c r="C3478" s="22" t="s">
        <v>14</v>
      </c>
      <c r="D3478" s="20">
        <v>826.79</v>
      </c>
      <c r="E3478" s="20">
        <v>826.79</v>
      </c>
      <c r="F3478" s="20">
        <v>826.81</v>
      </c>
      <c r="G3478" s="20">
        <v>826.81</v>
      </c>
      <c r="H3478" s="20">
        <v>826.81</v>
      </c>
      <c r="I3478" s="20">
        <v>826.81</v>
      </c>
      <c r="J3478" s="20">
        <v>826.81</v>
      </c>
      <c r="K3478" s="20">
        <v>826.81</v>
      </c>
      <c r="L3478" s="20">
        <f t="shared" si="56"/>
        <v>826.81</v>
      </c>
    </row>
    <row r="3479" spans="1:12" ht="49.5">
      <c r="A3479" s="19">
        <v>1419000113</v>
      </c>
      <c r="B3479" s="15" t="s">
        <v>3460</v>
      </c>
      <c r="C3479" s="22" t="s">
        <v>81</v>
      </c>
      <c r="D3479" s="20">
        <v>1093.6199999999999</v>
      </c>
      <c r="E3479" s="20">
        <v>1093.6199999999999</v>
      </c>
      <c r="F3479" s="20">
        <v>1093.6500000000001</v>
      </c>
      <c r="G3479" s="20">
        <v>1093.6500000000001</v>
      </c>
      <c r="H3479" s="20">
        <v>1093.6500000000001</v>
      </c>
      <c r="I3479" s="20">
        <v>1093.6500000000001</v>
      </c>
      <c r="J3479" s="20">
        <v>1093.6500000000001</v>
      </c>
      <c r="K3479" s="20">
        <v>1093.6500000000001</v>
      </c>
      <c r="L3479" s="20">
        <f t="shared" si="56"/>
        <v>1093.6500000000001</v>
      </c>
    </row>
    <row r="3480" spans="1:12" ht="41.25">
      <c r="A3480" s="19">
        <v>1419000115</v>
      </c>
      <c r="B3480" s="15" t="s">
        <v>3461</v>
      </c>
      <c r="C3480" s="22" t="s">
        <v>81</v>
      </c>
      <c r="D3480" s="20">
        <v>1093.6199999999999</v>
      </c>
      <c r="E3480" s="20">
        <v>1093.6199999999999</v>
      </c>
      <c r="F3480" s="20">
        <v>1093.6500000000001</v>
      </c>
      <c r="G3480" s="20">
        <v>1093.6500000000001</v>
      </c>
      <c r="H3480" s="20">
        <v>1093.6500000000001</v>
      </c>
      <c r="I3480" s="20">
        <v>1093.6500000000001</v>
      </c>
      <c r="J3480" s="20">
        <v>1093.6500000000001</v>
      </c>
      <c r="K3480" s="20">
        <v>1093.6500000000001</v>
      </c>
      <c r="L3480" s="20">
        <f t="shared" si="56"/>
        <v>1093.6500000000001</v>
      </c>
    </row>
    <row r="3481" spans="1:12" ht="24.75">
      <c r="A3481" s="19">
        <v>1419000116</v>
      </c>
      <c r="B3481" s="15" t="s">
        <v>3462</v>
      </c>
      <c r="C3481" s="22" t="s">
        <v>26</v>
      </c>
      <c r="D3481" s="20">
        <v>855.51</v>
      </c>
      <c r="E3481" s="20">
        <v>855.51</v>
      </c>
      <c r="F3481" s="20">
        <v>855.53</v>
      </c>
      <c r="G3481" s="20">
        <v>855.53</v>
      </c>
      <c r="H3481" s="20">
        <v>855.53</v>
      </c>
      <c r="I3481" s="20">
        <v>855.53</v>
      </c>
      <c r="J3481" s="20">
        <v>855.53</v>
      </c>
      <c r="K3481" s="20">
        <v>855.53</v>
      </c>
      <c r="L3481" s="20">
        <f t="shared" si="56"/>
        <v>855.53</v>
      </c>
    </row>
    <row r="3482" spans="1:12" ht="33">
      <c r="A3482" s="19">
        <v>1419000117</v>
      </c>
      <c r="B3482" s="15" t="s">
        <v>3463</v>
      </c>
      <c r="C3482" s="22" t="s">
        <v>13</v>
      </c>
      <c r="D3482" s="20">
        <v>7276.93</v>
      </c>
      <c r="E3482" s="20">
        <v>7278.66</v>
      </c>
      <c r="F3482" s="20">
        <v>7282.53</v>
      </c>
      <c r="G3482" s="20">
        <v>7279.82</v>
      </c>
      <c r="H3482" s="20">
        <v>7287.69</v>
      </c>
      <c r="I3482" s="20">
        <v>7285.58</v>
      </c>
      <c r="J3482" s="20">
        <v>7275.25</v>
      </c>
      <c r="K3482" s="20">
        <v>7283.53</v>
      </c>
      <c r="L3482" s="20">
        <f t="shared" si="56"/>
        <v>7287.69</v>
      </c>
    </row>
    <row r="3483" spans="1:12" ht="33">
      <c r="A3483" s="19">
        <v>1419000125</v>
      </c>
      <c r="B3483" s="15" t="s">
        <v>3464</v>
      </c>
      <c r="C3483" s="22" t="s">
        <v>13</v>
      </c>
      <c r="D3483" s="20">
        <v>811.26</v>
      </c>
      <c r="E3483" s="20">
        <v>811.26</v>
      </c>
      <c r="F3483" s="20">
        <v>811.28</v>
      </c>
      <c r="G3483" s="20">
        <v>811.28</v>
      </c>
      <c r="H3483" s="20">
        <v>811.28</v>
      </c>
      <c r="I3483" s="20">
        <v>811.28</v>
      </c>
      <c r="J3483" s="20">
        <v>811.28</v>
      </c>
      <c r="K3483" s="20">
        <v>811.28</v>
      </c>
      <c r="L3483" s="20">
        <f t="shared" si="56"/>
        <v>811.28</v>
      </c>
    </row>
    <row r="3484" spans="1:12" ht="33">
      <c r="A3484" s="19">
        <v>1419000126</v>
      </c>
      <c r="B3484" s="15" t="s">
        <v>3465</v>
      </c>
      <c r="C3484" s="22" t="s">
        <v>13</v>
      </c>
      <c r="D3484" s="20">
        <v>777.64</v>
      </c>
      <c r="E3484" s="20">
        <v>777.64</v>
      </c>
      <c r="F3484" s="20">
        <v>777.66</v>
      </c>
      <c r="G3484" s="20">
        <v>777.66</v>
      </c>
      <c r="H3484" s="20">
        <v>777.66</v>
      </c>
      <c r="I3484" s="20">
        <v>777.66</v>
      </c>
      <c r="J3484" s="20">
        <v>777.66</v>
      </c>
      <c r="K3484" s="20">
        <v>777.66</v>
      </c>
      <c r="L3484" s="20">
        <f t="shared" si="56"/>
        <v>777.66</v>
      </c>
    </row>
    <row r="3485" spans="1:12" ht="16.5">
      <c r="A3485" s="19">
        <v>1420000000</v>
      </c>
      <c r="B3485" s="15" t="s">
        <v>3466</v>
      </c>
      <c r="C3485" s="22" t="s">
        <v>13</v>
      </c>
      <c r="D3485" s="20">
        <v>44.74</v>
      </c>
      <c r="E3485" s="20">
        <v>44.74</v>
      </c>
      <c r="F3485" s="20">
        <v>44.74</v>
      </c>
      <c r="G3485" s="20">
        <v>44.74</v>
      </c>
      <c r="H3485" s="20">
        <v>44.74</v>
      </c>
      <c r="I3485" s="20">
        <v>44.74</v>
      </c>
      <c r="J3485" s="20">
        <v>44.74</v>
      </c>
      <c r="K3485" s="20">
        <v>44.74</v>
      </c>
      <c r="L3485" s="20">
        <f t="shared" si="56"/>
        <v>44.74</v>
      </c>
    </row>
    <row r="3486" spans="1:12" ht="16.5">
      <c r="A3486" s="19">
        <v>1420000001</v>
      </c>
      <c r="B3486" s="15" t="s">
        <v>3467</v>
      </c>
      <c r="C3486" s="22" t="s">
        <v>13</v>
      </c>
      <c r="D3486" s="20">
        <v>151.56</v>
      </c>
      <c r="E3486" s="20">
        <v>151.56</v>
      </c>
      <c r="F3486" s="20">
        <v>151.56</v>
      </c>
      <c r="G3486" s="20">
        <v>151.56</v>
      </c>
      <c r="H3486" s="20">
        <v>151.56</v>
      </c>
      <c r="I3486" s="20">
        <v>151.56</v>
      </c>
      <c r="J3486" s="20">
        <v>151.56</v>
      </c>
      <c r="K3486" s="20">
        <v>151.56</v>
      </c>
      <c r="L3486" s="20">
        <f t="shared" si="56"/>
        <v>151.56</v>
      </c>
    </row>
    <row r="3487" spans="1:12" ht="57.75">
      <c r="A3487" s="19">
        <v>1420000007</v>
      </c>
      <c r="B3487" s="15" t="s">
        <v>3468</v>
      </c>
      <c r="C3487" s="22" t="s">
        <v>81</v>
      </c>
      <c r="D3487" s="20">
        <v>1152.23</v>
      </c>
      <c r="E3487" s="20">
        <v>1152.68</v>
      </c>
      <c r="F3487" s="20">
        <v>1153.67</v>
      </c>
      <c r="G3487" s="20">
        <v>1152.96</v>
      </c>
      <c r="H3487" s="20">
        <v>1155.04</v>
      </c>
      <c r="I3487" s="20">
        <v>1154.49</v>
      </c>
      <c r="J3487" s="20">
        <v>1151.77</v>
      </c>
      <c r="K3487" s="20">
        <v>1153.95</v>
      </c>
      <c r="L3487" s="20">
        <f t="shared" si="56"/>
        <v>1155.04</v>
      </c>
    </row>
    <row r="3488" spans="1:12" ht="24.75">
      <c r="A3488" s="19">
        <v>1420000013</v>
      </c>
      <c r="B3488" s="15" t="s">
        <v>3469</v>
      </c>
      <c r="C3488" s="22" t="s">
        <v>10</v>
      </c>
      <c r="D3488" s="20">
        <v>117.9</v>
      </c>
      <c r="E3488" s="20">
        <v>117.9</v>
      </c>
      <c r="F3488" s="20">
        <v>117.9</v>
      </c>
      <c r="G3488" s="20">
        <v>117.9</v>
      </c>
      <c r="H3488" s="20">
        <v>117.9</v>
      </c>
      <c r="I3488" s="20">
        <v>117.9</v>
      </c>
      <c r="J3488" s="20">
        <v>117.9</v>
      </c>
      <c r="K3488" s="20">
        <v>117.9</v>
      </c>
      <c r="L3488" s="20">
        <f t="shared" si="56"/>
        <v>117.9</v>
      </c>
    </row>
    <row r="3489" spans="1:12" ht="24.75">
      <c r="A3489" s="19">
        <v>1421000004</v>
      </c>
      <c r="B3489" s="15" t="s">
        <v>3470</v>
      </c>
      <c r="C3489" s="22" t="s">
        <v>13</v>
      </c>
      <c r="D3489" s="20">
        <v>137.11000000000001</v>
      </c>
      <c r="E3489" s="20">
        <v>137.11000000000001</v>
      </c>
      <c r="F3489" s="20">
        <v>137.11000000000001</v>
      </c>
      <c r="G3489" s="20">
        <v>137.11000000000001</v>
      </c>
      <c r="H3489" s="20">
        <v>137.11000000000001</v>
      </c>
      <c r="I3489" s="20">
        <v>137.11000000000001</v>
      </c>
      <c r="J3489" s="20">
        <v>137.11000000000001</v>
      </c>
      <c r="K3489" s="20">
        <v>137.11000000000001</v>
      </c>
      <c r="L3489" s="20">
        <f t="shared" si="56"/>
        <v>137.11000000000001</v>
      </c>
    </row>
    <row r="3490" spans="1:12" ht="24.75">
      <c r="A3490" s="19">
        <v>1421000005</v>
      </c>
      <c r="B3490" s="15" t="s">
        <v>3471</v>
      </c>
      <c r="C3490" s="22" t="s">
        <v>13</v>
      </c>
      <c r="D3490" s="20">
        <v>130.05000000000001</v>
      </c>
      <c r="E3490" s="20">
        <v>130.05000000000001</v>
      </c>
      <c r="F3490" s="20">
        <v>131.96</v>
      </c>
      <c r="G3490" s="20">
        <v>131.96</v>
      </c>
      <c r="H3490" s="20">
        <v>132.62</v>
      </c>
      <c r="I3490" s="20">
        <v>131.72</v>
      </c>
      <c r="J3490" s="20">
        <v>129.07</v>
      </c>
      <c r="K3490" s="20">
        <v>130.44</v>
      </c>
      <c r="L3490" s="20">
        <f t="shared" si="56"/>
        <v>132.62</v>
      </c>
    </row>
    <row r="3491" spans="1:12" ht="49.5">
      <c r="A3491" s="19">
        <v>1421000017</v>
      </c>
      <c r="B3491" s="15" t="s">
        <v>3472</v>
      </c>
      <c r="C3491" s="22" t="s">
        <v>13</v>
      </c>
      <c r="D3491" s="20">
        <v>5516.58</v>
      </c>
      <c r="E3491" s="20">
        <v>5524.23</v>
      </c>
      <c r="F3491" s="20">
        <v>5549.3</v>
      </c>
      <c r="G3491" s="20">
        <v>5532.03</v>
      </c>
      <c r="H3491" s="20">
        <v>5571.97</v>
      </c>
      <c r="I3491" s="20">
        <v>5564.8</v>
      </c>
      <c r="J3491" s="20">
        <v>5512.55</v>
      </c>
      <c r="K3491" s="20">
        <v>5568.31</v>
      </c>
      <c r="L3491" s="20">
        <f t="shared" si="56"/>
        <v>5571.97</v>
      </c>
    </row>
    <row r="3492" spans="1:12" ht="66">
      <c r="A3492" s="19">
        <v>1421000018</v>
      </c>
      <c r="B3492" s="15" t="s">
        <v>3473</v>
      </c>
      <c r="C3492" s="22" t="s">
        <v>13</v>
      </c>
      <c r="D3492" s="20">
        <v>28831</v>
      </c>
      <c r="E3492" s="20">
        <v>28856.74</v>
      </c>
      <c r="F3492" s="20">
        <v>28950.81</v>
      </c>
      <c r="G3492" s="20">
        <v>28879.85</v>
      </c>
      <c r="H3492" s="20">
        <v>29033.68</v>
      </c>
      <c r="I3492" s="20">
        <v>29007.96</v>
      </c>
      <c r="J3492" s="20">
        <v>28797.45</v>
      </c>
      <c r="K3492" s="20">
        <v>28999.46</v>
      </c>
      <c r="L3492" s="20">
        <f t="shared" si="56"/>
        <v>29033.68</v>
      </c>
    </row>
    <row r="3493" spans="1:12" ht="24.75">
      <c r="A3493" s="19">
        <v>1421000019</v>
      </c>
      <c r="B3493" s="15" t="s">
        <v>3474</v>
      </c>
      <c r="C3493" s="22" t="s">
        <v>13</v>
      </c>
      <c r="D3493" s="20">
        <v>47.38</v>
      </c>
      <c r="E3493" s="20">
        <v>47.38</v>
      </c>
      <c r="F3493" s="20">
        <v>47.38</v>
      </c>
      <c r="G3493" s="20">
        <v>47.38</v>
      </c>
      <c r="H3493" s="20">
        <v>47.38</v>
      </c>
      <c r="I3493" s="20">
        <v>47.38</v>
      </c>
      <c r="J3493" s="20">
        <v>47.38</v>
      </c>
      <c r="K3493" s="20">
        <v>47.38</v>
      </c>
      <c r="L3493" s="20">
        <f t="shared" si="56"/>
        <v>47.38</v>
      </c>
    </row>
    <row r="3494" spans="1:12" ht="41.25">
      <c r="A3494" s="19">
        <v>1421000021</v>
      </c>
      <c r="B3494" s="15" t="s">
        <v>3475</v>
      </c>
      <c r="C3494" s="22" t="s">
        <v>26</v>
      </c>
      <c r="D3494" s="20">
        <v>773.07</v>
      </c>
      <c r="E3494" s="20">
        <v>773.07</v>
      </c>
      <c r="F3494" s="20">
        <v>773.09</v>
      </c>
      <c r="G3494" s="20">
        <v>773.09</v>
      </c>
      <c r="H3494" s="20">
        <v>773.09</v>
      </c>
      <c r="I3494" s="20">
        <v>773.09</v>
      </c>
      <c r="J3494" s="20">
        <v>773.09</v>
      </c>
      <c r="K3494" s="20">
        <v>773.09</v>
      </c>
      <c r="L3494" s="20">
        <f t="shared" si="56"/>
        <v>773.09</v>
      </c>
    </row>
    <row r="3495" spans="1:12" ht="33">
      <c r="A3495" s="19">
        <v>1421000030</v>
      </c>
      <c r="B3495" s="15" t="s">
        <v>3476</v>
      </c>
      <c r="C3495" s="22" t="s">
        <v>13</v>
      </c>
      <c r="D3495" s="20">
        <v>40979.82</v>
      </c>
      <c r="E3495" s="20">
        <v>40979.82</v>
      </c>
      <c r="F3495" s="20">
        <v>40980.839999999997</v>
      </c>
      <c r="G3495" s="20">
        <v>40980.839999999997</v>
      </c>
      <c r="H3495" s="20">
        <v>40980.839999999997</v>
      </c>
      <c r="I3495" s="20">
        <v>40980.839999999997</v>
      </c>
      <c r="J3495" s="20">
        <v>40980.839999999997</v>
      </c>
      <c r="K3495" s="20">
        <v>40980.839999999997</v>
      </c>
      <c r="L3495" s="20">
        <f t="shared" si="56"/>
        <v>40980.839999999997</v>
      </c>
    </row>
    <row r="3496" spans="1:12" ht="41.25">
      <c r="A3496" s="19">
        <v>1421000035</v>
      </c>
      <c r="B3496" s="15" t="s">
        <v>3477</v>
      </c>
      <c r="C3496" s="22" t="s">
        <v>26</v>
      </c>
      <c r="D3496" s="20">
        <v>1069.92</v>
      </c>
      <c r="E3496" s="20">
        <v>1069.92</v>
      </c>
      <c r="F3496" s="20">
        <v>1069.95</v>
      </c>
      <c r="G3496" s="20">
        <v>1069.95</v>
      </c>
      <c r="H3496" s="20">
        <v>1069.95</v>
      </c>
      <c r="I3496" s="20">
        <v>1069.95</v>
      </c>
      <c r="J3496" s="20">
        <v>1069.95</v>
      </c>
      <c r="K3496" s="20">
        <v>1069.95</v>
      </c>
      <c r="L3496" s="20">
        <f t="shared" si="56"/>
        <v>1069.95</v>
      </c>
    </row>
    <row r="3497" spans="1:12" ht="49.5">
      <c r="A3497" s="19">
        <v>1421000036</v>
      </c>
      <c r="B3497" s="15" t="s">
        <v>3478</v>
      </c>
      <c r="C3497" s="22" t="s">
        <v>26</v>
      </c>
      <c r="D3497" s="20">
        <v>780.67</v>
      </c>
      <c r="E3497" s="20">
        <v>780.67</v>
      </c>
      <c r="F3497" s="20">
        <v>780.69</v>
      </c>
      <c r="G3497" s="20">
        <v>780.69</v>
      </c>
      <c r="H3497" s="20">
        <v>780.69</v>
      </c>
      <c r="I3497" s="20">
        <v>780.69</v>
      </c>
      <c r="J3497" s="20">
        <v>780.69</v>
      </c>
      <c r="K3497" s="20">
        <v>780.69</v>
      </c>
      <c r="L3497" s="20">
        <f t="shared" si="56"/>
        <v>780.69</v>
      </c>
    </row>
    <row r="3498" spans="1:12" ht="24.75">
      <c r="A3498" s="19">
        <v>1421000037</v>
      </c>
      <c r="B3498" s="15" t="s">
        <v>3479</v>
      </c>
      <c r="C3498" s="22" t="s">
        <v>13</v>
      </c>
      <c r="D3498" s="20">
        <v>1074.9100000000001</v>
      </c>
      <c r="E3498" s="20">
        <v>1074.9100000000001</v>
      </c>
      <c r="F3498" s="20">
        <v>1075.1199999999999</v>
      </c>
      <c r="G3498" s="20">
        <v>1075.1199999999999</v>
      </c>
      <c r="H3498" s="20">
        <v>1075.18</v>
      </c>
      <c r="I3498" s="20">
        <v>1075.0899999999999</v>
      </c>
      <c r="J3498" s="20">
        <v>1074.8399999999999</v>
      </c>
      <c r="K3498" s="20">
        <v>1074.96</v>
      </c>
      <c r="L3498" s="20">
        <f t="shared" si="56"/>
        <v>1075.18</v>
      </c>
    </row>
    <row r="3499" spans="1:12" ht="41.25">
      <c r="A3499" s="19">
        <v>1421000038</v>
      </c>
      <c r="B3499" s="15" t="s">
        <v>3480</v>
      </c>
      <c r="C3499" s="22" t="s">
        <v>12</v>
      </c>
      <c r="D3499" s="20">
        <v>1155.1600000000001</v>
      </c>
      <c r="E3499" s="20">
        <v>1155.1600000000001</v>
      </c>
      <c r="F3499" s="20">
        <v>1155.19</v>
      </c>
      <c r="G3499" s="20">
        <v>1155.19</v>
      </c>
      <c r="H3499" s="20">
        <v>1155.19</v>
      </c>
      <c r="I3499" s="20">
        <v>1155.19</v>
      </c>
      <c r="J3499" s="20">
        <v>1155.19</v>
      </c>
      <c r="K3499" s="20">
        <v>1155.19</v>
      </c>
      <c r="L3499" s="20">
        <f t="shared" si="56"/>
        <v>1155.19</v>
      </c>
    </row>
    <row r="3500" spans="1:12" ht="41.25">
      <c r="A3500" s="19">
        <v>1421000039</v>
      </c>
      <c r="B3500" s="15" t="s">
        <v>3481</v>
      </c>
      <c r="C3500" s="22" t="s">
        <v>26</v>
      </c>
      <c r="D3500" s="20">
        <v>580.03</v>
      </c>
      <c r="E3500" s="20">
        <v>580.03</v>
      </c>
      <c r="F3500" s="20">
        <v>580.04999999999995</v>
      </c>
      <c r="G3500" s="20">
        <v>580.04999999999995</v>
      </c>
      <c r="H3500" s="20">
        <v>580.04999999999995</v>
      </c>
      <c r="I3500" s="20">
        <v>580.04999999999995</v>
      </c>
      <c r="J3500" s="20">
        <v>580.04999999999995</v>
      </c>
      <c r="K3500" s="20">
        <v>580.04999999999995</v>
      </c>
      <c r="L3500" s="20">
        <f t="shared" si="56"/>
        <v>580.04999999999995</v>
      </c>
    </row>
    <row r="3501" spans="1:12" ht="24.75">
      <c r="A3501" s="19">
        <v>1421000041</v>
      </c>
      <c r="B3501" s="15" t="s">
        <v>3482</v>
      </c>
      <c r="C3501" s="22" t="s">
        <v>13</v>
      </c>
      <c r="D3501" s="20">
        <v>51.02</v>
      </c>
      <c r="E3501" s="20">
        <v>51.02</v>
      </c>
      <c r="F3501" s="20">
        <v>52.1</v>
      </c>
      <c r="G3501" s="20">
        <v>51.97</v>
      </c>
      <c r="H3501" s="20">
        <v>52.15</v>
      </c>
      <c r="I3501" s="20">
        <v>52.1</v>
      </c>
      <c r="J3501" s="20">
        <v>51.12</v>
      </c>
      <c r="K3501" s="20">
        <v>52.2</v>
      </c>
      <c r="L3501" s="20">
        <f t="shared" si="56"/>
        <v>52.2</v>
      </c>
    </row>
    <row r="3502" spans="1:12" ht="24.75">
      <c r="A3502" s="19">
        <v>1421000042</v>
      </c>
      <c r="B3502" s="15" t="s">
        <v>3483</v>
      </c>
      <c r="C3502" s="22" t="s">
        <v>13</v>
      </c>
      <c r="D3502" s="20">
        <v>59.43</v>
      </c>
      <c r="E3502" s="20">
        <v>59.43</v>
      </c>
      <c r="F3502" s="20">
        <v>60.84</v>
      </c>
      <c r="G3502" s="20">
        <v>60.69</v>
      </c>
      <c r="H3502" s="20">
        <v>60.95</v>
      </c>
      <c r="I3502" s="20">
        <v>60.84</v>
      </c>
      <c r="J3502" s="20">
        <v>59.56</v>
      </c>
      <c r="K3502" s="20">
        <v>61.01</v>
      </c>
      <c r="L3502" s="20">
        <f t="shared" si="56"/>
        <v>61.01</v>
      </c>
    </row>
    <row r="3503" spans="1:12" ht="49.5">
      <c r="A3503" s="19">
        <v>1421000043</v>
      </c>
      <c r="B3503" s="15" t="s">
        <v>3484</v>
      </c>
      <c r="C3503" s="22" t="s">
        <v>13</v>
      </c>
      <c r="D3503" s="20">
        <v>22405.39</v>
      </c>
      <c r="E3503" s="20">
        <v>22417.27</v>
      </c>
      <c r="F3503" s="20">
        <v>22459.46</v>
      </c>
      <c r="G3503" s="20">
        <v>22430.78</v>
      </c>
      <c r="H3503" s="20">
        <v>22497.79</v>
      </c>
      <c r="I3503" s="20">
        <v>22486.12</v>
      </c>
      <c r="J3503" s="20">
        <v>22390.75</v>
      </c>
      <c r="K3503" s="20">
        <v>22482.57</v>
      </c>
      <c r="L3503" s="20">
        <f t="shared" si="56"/>
        <v>22497.79</v>
      </c>
    </row>
    <row r="3504" spans="1:12" ht="33">
      <c r="A3504" s="19">
        <v>1421000044</v>
      </c>
      <c r="B3504" s="15" t="s">
        <v>3485</v>
      </c>
      <c r="C3504" s="22" t="s">
        <v>13</v>
      </c>
      <c r="D3504" s="20">
        <v>24465.37</v>
      </c>
      <c r="E3504" s="20">
        <v>24505.73</v>
      </c>
      <c r="F3504" s="20">
        <v>24770.76</v>
      </c>
      <c r="G3504" s="20">
        <v>24661.95</v>
      </c>
      <c r="H3504" s="20">
        <v>24898.92</v>
      </c>
      <c r="I3504" s="20">
        <v>24835.48</v>
      </c>
      <c r="J3504" s="20">
        <v>24427.15</v>
      </c>
      <c r="K3504" s="20">
        <v>24840.09</v>
      </c>
      <c r="L3504" s="20">
        <f t="shared" si="56"/>
        <v>24898.92</v>
      </c>
    </row>
    <row r="3505" spans="1:12" ht="24.75">
      <c r="A3505" s="19">
        <v>1421000045</v>
      </c>
      <c r="B3505" s="15" t="s">
        <v>3486</v>
      </c>
      <c r="C3505" s="22" t="s">
        <v>10</v>
      </c>
      <c r="D3505" s="20">
        <v>595.86</v>
      </c>
      <c r="E3505" s="20">
        <v>595.86</v>
      </c>
      <c r="F3505" s="20">
        <v>595.87</v>
      </c>
      <c r="G3505" s="20">
        <v>595.87</v>
      </c>
      <c r="H3505" s="20">
        <v>595.87</v>
      </c>
      <c r="I3505" s="20">
        <v>595.87</v>
      </c>
      <c r="J3505" s="20">
        <v>595.87</v>
      </c>
      <c r="K3505" s="20">
        <v>595.87</v>
      </c>
      <c r="L3505" s="20">
        <f t="shared" si="56"/>
        <v>595.87</v>
      </c>
    </row>
    <row r="3506" spans="1:12" ht="57.75">
      <c r="A3506" s="19">
        <v>1427000001</v>
      </c>
      <c r="B3506" s="15" t="s">
        <v>3487</v>
      </c>
      <c r="C3506" s="22" t="s">
        <v>13</v>
      </c>
      <c r="D3506" s="20">
        <v>1765.09</v>
      </c>
      <c r="E3506" s="20">
        <v>1765.09</v>
      </c>
      <c r="F3506" s="20">
        <v>1765.13</v>
      </c>
      <c r="G3506" s="20">
        <v>1765.13</v>
      </c>
      <c r="H3506" s="20">
        <v>1765.13</v>
      </c>
      <c r="I3506" s="20">
        <v>1765.13</v>
      </c>
      <c r="J3506" s="20">
        <v>1765.13</v>
      </c>
      <c r="K3506" s="20">
        <v>1765.13</v>
      </c>
      <c r="L3506" s="20">
        <f t="shared" si="56"/>
        <v>1765.13</v>
      </c>
    </row>
    <row r="3507" spans="1:12" ht="57.75">
      <c r="A3507" s="19">
        <v>1427000002</v>
      </c>
      <c r="B3507" s="15" t="s">
        <v>3488</v>
      </c>
      <c r="C3507" s="22" t="s">
        <v>13</v>
      </c>
      <c r="D3507" s="20">
        <v>1438.68</v>
      </c>
      <c r="E3507" s="20">
        <v>1438.68</v>
      </c>
      <c r="F3507" s="20">
        <v>1438.72</v>
      </c>
      <c r="G3507" s="20">
        <v>1438.72</v>
      </c>
      <c r="H3507" s="20">
        <v>1438.72</v>
      </c>
      <c r="I3507" s="20">
        <v>1438.72</v>
      </c>
      <c r="J3507" s="20">
        <v>1438.72</v>
      </c>
      <c r="K3507" s="20">
        <v>1438.72</v>
      </c>
      <c r="L3507" s="20">
        <f t="shared" si="56"/>
        <v>1438.72</v>
      </c>
    </row>
    <row r="3508" spans="1:12" ht="57.75">
      <c r="A3508" s="19">
        <v>1427000003</v>
      </c>
      <c r="B3508" s="15" t="s">
        <v>3489</v>
      </c>
      <c r="C3508" s="22" t="s">
        <v>13</v>
      </c>
      <c r="D3508" s="20">
        <v>3210.62</v>
      </c>
      <c r="E3508" s="20">
        <v>3210.62</v>
      </c>
      <c r="F3508" s="20">
        <v>3210.7</v>
      </c>
      <c r="G3508" s="20">
        <v>3210.7</v>
      </c>
      <c r="H3508" s="20">
        <v>3210.7</v>
      </c>
      <c r="I3508" s="20">
        <v>3210.7</v>
      </c>
      <c r="J3508" s="20">
        <v>3210.7</v>
      </c>
      <c r="K3508" s="20">
        <v>3210.7</v>
      </c>
      <c r="L3508" s="20">
        <f t="shared" si="56"/>
        <v>3210.7</v>
      </c>
    </row>
    <row r="3509" spans="1:12" ht="57.75">
      <c r="A3509" s="19">
        <v>1427000004</v>
      </c>
      <c r="B3509" s="15" t="s">
        <v>3490</v>
      </c>
      <c r="C3509" s="22" t="s">
        <v>13</v>
      </c>
      <c r="D3509" s="20">
        <v>3232.53</v>
      </c>
      <c r="E3509" s="20">
        <v>3232.53</v>
      </c>
      <c r="F3509" s="20">
        <v>3232.61</v>
      </c>
      <c r="G3509" s="20">
        <v>3232.61</v>
      </c>
      <c r="H3509" s="20">
        <v>3232.61</v>
      </c>
      <c r="I3509" s="20">
        <v>3232.61</v>
      </c>
      <c r="J3509" s="20">
        <v>3232.61</v>
      </c>
      <c r="K3509" s="20">
        <v>3232.61</v>
      </c>
      <c r="L3509" s="20">
        <f t="shared" si="56"/>
        <v>3232.61</v>
      </c>
    </row>
    <row r="3510" spans="1:12" ht="49.5">
      <c r="A3510" s="19">
        <v>1427000005</v>
      </c>
      <c r="B3510" s="15" t="s">
        <v>3491</v>
      </c>
      <c r="C3510" s="22" t="s">
        <v>13</v>
      </c>
      <c r="D3510" s="20">
        <v>3269.61</v>
      </c>
      <c r="E3510" s="20">
        <v>3269.61</v>
      </c>
      <c r="F3510" s="20">
        <v>3269.69</v>
      </c>
      <c r="G3510" s="20">
        <v>3269.69</v>
      </c>
      <c r="H3510" s="20">
        <v>3269.69</v>
      </c>
      <c r="I3510" s="20">
        <v>3269.69</v>
      </c>
      <c r="J3510" s="20">
        <v>3269.69</v>
      </c>
      <c r="K3510" s="20">
        <v>3269.69</v>
      </c>
      <c r="L3510" s="20">
        <f t="shared" si="56"/>
        <v>3269.69</v>
      </c>
    </row>
    <row r="3511" spans="1:12" ht="49.5">
      <c r="A3511" s="19">
        <v>1427000006</v>
      </c>
      <c r="B3511" s="15" t="s">
        <v>3492</v>
      </c>
      <c r="C3511" s="22" t="s">
        <v>13</v>
      </c>
      <c r="D3511" s="20">
        <v>5234.32</v>
      </c>
      <c r="E3511" s="20">
        <v>5234.32</v>
      </c>
      <c r="F3511" s="20">
        <v>5234.4399999999996</v>
      </c>
      <c r="G3511" s="20">
        <v>5234.4399999999996</v>
      </c>
      <c r="H3511" s="20">
        <v>5234.4399999999996</v>
      </c>
      <c r="I3511" s="20">
        <v>5234.4399999999996</v>
      </c>
      <c r="J3511" s="20">
        <v>5234.4399999999996</v>
      </c>
      <c r="K3511" s="20">
        <v>5234.4399999999996</v>
      </c>
      <c r="L3511" s="20">
        <f t="shared" si="56"/>
        <v>5234.4399999999996</v>
      </c>
    </row>
    <row r="3512" spans="1:12" ht="24.75">
      <c r="A3512" s="19">
        <v>1428000004</v>
      </c>
      <c r="B3512" s="15" t="s">
        <v>3493</v>
      </c>
      <c r="C3512" s="22" t="s">
        <v>13</v>
      </c>
      <c r="D3512" s="20">
        <v>423.11</v>
      </c>
      <c r="E3512" s="20">
        <v>423.11</v>
      </c>
      <c r="F3512" s="20">
        <v>423.12</v>
      </c>
      <c r="G3512" s="20">
        <v>423.12</v>
      </c>
      <c r="H3512" s="20">
        <v>423.12</v>
      </c>
      <c r="I3512" s="20">
        <v>423.12</v>
      </c>
      <c r="J3512" s="20">
        <v>423.12</v>
      </c>
      <c r="K3512" s="20">
        <v>423.12</v>
      </c>
      <c r="L3512" s="20">
        <f t="shared" si="56"/>
        <v>423.12</v>
      </c>
    </row>
    <row r="3513" spans="1:12" ht="24.75">
      <c r="A3513" s="19">
        <v>1428000010</v>
      </c>
      <c r="B3513" s="15" t="s">
        <v>3494</v>
      </c>
      <c r="C3513" s="22" t="s">
        <v>26</v>
      </c>
      <c r="D3513" s="20">
        <v>99.89</v>
      </c>
      <c r="E3513" s="20">
        <v>99.89</v>
      </c>
      <c r="F3513" s="20">
        <v>99.89</v>
      </c>
      <c r="G3513" s="20">
        <v>99.89</v>
      </c>
      <c r="H3513" s="20">
        <v>99.89</v>
      </c>
      <c r="I3513" s="20">
        <v>99.89</v>
      </c>
      <c r="J3513" s="20">
        <v>99.89</v>
      </c>
      <c r="K3513" s="20">
        <v>99.89</v>
      </c>
      <c r="L3513" s="20">
        <f t="shared" si="56"/>
        <v>99.89</v>
      </c>
    </row>
    <row r="3514" spans="1:12" ht="24.75">
      <c r="A3514" s="19">
        <v>1428000011</v>
      </c>
      <c r="B3514" s="15" t="s">
        <v>3495</v>
      </c>
      <c r="C3514" s="22" t="s">
        <v>13</v>
      </c>
      <c r="D3514" s="20">
        <v>717.35</v>
      </c>
      <c r="E3514" s="20">
        <v>717.35</v>
      </c>
      <c r="F3514" s="20">
        <v>717.37</v>
      </c>
      <c r="G3514" s="20">
        <v>717.37</v>
      </c>
      <c r="H3514" s="20">
        <v>717.37</v>
      </c>
      <c r="I3514" s="20">
        <v>717.37</v>
      </c>
      <c r="J3514" s="20">
        <v>717.37</v>
      </c>
      <c r="K3514" s="20">
        <v>717.37</v>
      </c>
      <c r="L3514" s="20">
        <f t="shared" si="56"/>
        <v>717.37</v>
      </c>
    </row>
    <row r="3515" spans="1:12" ht="24.75">
      <c r="A3515" s="19">
        <v>1428000012</v>
      </c>
      <c r="B3515" s="15" t="s">
        <v>3496</v>
      </c>
      <c r="C3515" s="22" t="s">
        <v>13</v>
      </c>
      <c r="D3515" s="20">
        <v>3532.67</v>
      </c>
      <c r="E3515" s="20">
        <v>3532.67</v>
      </c>
      <c r="F3515" s="20">
        <v>3532.76</v>
      </c>
      <c r="G3515" s="20">
        <v>3532.76</v>
      </c>
      <c r="H3515" s="20">
        <v>3532.76</v>
      </c>
      <c r="I3515" s="20">
        <v>3532.76</v>
      </c>
      <c r="J3515" s="20">
        <v>3532.76</v>
      </c>
      <c r="K3515" s="20">
        <v>3532.76</v>
      </c>
      <c r="L3515" s="20">
        <f t="shared" si="56"/>
        <v>3532.76</v>
      </c>
    </row>
    <row r="3516" spans="1:12" ht="24.75">
      <c r="A3516" s="19">
        <v>1428000014</v>
      </c>
      <c r="B3516" s="15" t="s">
        <v>3497</v>
      </c>
      <c r="C3516" s="22" t="s">
        <v>12</v>
      </c>
      <c r="D3516" s="20">
        <v>728.28</v>
      </c>
      <c r="E3516" s="20">
        <v>728.28</v>
      </c>
      <c r="F3516" s="20">
        <v>728.29</v>
      </c>
      <c r="G3516" s="20">
        <v>728.29</v>
      </c>
      <c r="H3516" s="20">
        <v>728.29</v>
      </c>
      <c r="I3516" s="20">
        <v>728.29</v>
      </c>
      <c r="J3516" s="20">
        <v>728.29</v>
      </c>
      <c r="K3516" s="20">
        <v>728.29</v>
      </c>
      <c r="L3516" s="20">
        <f t="shared" si="56"/>
        <v>728.29</v>
      </c>
    </row>
    <row r="3517" spans="1:12" ht="24.75">
      <c r="A3517" s="19">
        <v>1428000015</v>
      </c>
      <c r="B3517" s="15" t="s">
        <v>3498</v>
      </c>
      <c r="C3517" s="22" t="s">
        <v>12</v>
      </c>
      <c r="D3517" s="20">
        <v>1194.3399999999999</v>
      </c>
      <c r="E3517" s="20">
        <v>1194.3399999999999</v>
      </c>
      <c r="F3517" s="20">
        <v>1194.3699999999999</v>
      </c>
      <c r="G3517" s="20">
        <v>1194.3699999999999</v>
      </c>
      <c r="H3517" s="20">
        <v>1194.3699999999999</v>
      </c>
      <c r="I3517" s="20">
        <v>1194.3699999999999</v>
      </c>
      <c r="J3517" s="20">
        <v>1194.3699999999999</v>
      </c>
      <c r="K3517" s="20">
        <v>1194.3699999999999</v>
      </c>
      <c r="L3517" s="20">
        <f t="shared" si="56"/>
        <v>1194.3699999999999</v>
      </c>
    </row>
    <row r="3518" spans="1:12" ht="41.25">
      <c r="A3518" s="19">
        <v>1428000018</v>
      </c>
      <c r="B3518" s="15" t="s">
        <v>3499</v>
      </c>
      <c r="C3518" s="22" t="s">
        <v>12</v>
      </c>
      <c r="D3518" s="20">
        <v>1752.69</v>
      </c>
      <c r="E3518" s="20">
        <v>1752.69</v>
      </c>
      <c r="F3518" s="20">
        <v>1752.73</v>
      </c>
      <c r="G3518" s="20">
        <v>1752.73</v>
      </c>
      <c r="H3518" s="20">
        <v>1752.73</v>
      </c>
      <c r="I3518" s="20">
        <v>1752.73</v>
      </c>
      <c r="J3518" s="20">
        <v>1752.73</v>
      </c>
      <c r="K3518" s="20">
        <v>1752.73</v>
      </c>
      <c r="L3518" s="20">
        <f t="shared" si="56"/>
        <v>1752.73</v>
      </c>
    </row>
    <row r="3519" spans="1:12" ht="24.75">
      <c r="A3519" s="19">
        <v>1428000024</v>
      </c>
      <c r="B3519" s="15" t="s">
        <v>3500</v>
      </c>
      <c r="C3519" s="22" t="s">
        <v>12</v>
      </c>
      <c r="D3519" s="20">
        <v>451.34</v>
      </c>
      <c r="E3519" s="20">
        <v>451.34</v>
      </c>
      <c r="F3519" s="20">
        <v>451.35</v>
      </c>
      <c r="G3519" s="20">
        <v>451.35</v>
      </c>
      <c r="H3519" s="20">
        <v>451.35</v>
      </c>
      <c r="I3519" s="20">
        <v>451.35</v>
      </c>
      <c r="J3519" s="20">
        <v>451.35</v>
      </c>
      <c r="K3519" s="20">
        <v>451.35</v>
      </c>
      <c r="L3519" s="20">
        <f t="shared" si="56"/>
        <v>451.35</v>
      </c>
    </row>
    <row r="3520" spans="1:12" ht="24.75">
      <c r="A3520" s="19">
        <v>1428000025</v>
      </c>
      <c r="B3520" s="15" t="s">
        <v>3501</v>
      </c>
      <c r="C3520" s="22" t="s">
        <v>12</v>
      </c>
      <c r="D3520" s="20">
        <v>1104.1400000000001</v>
      </c>
      <c r="E3520" s="20">
        <v>1104.1400000000001</v>
      </c>
      <c r="F3520" s="20">
        <v>1104.1600000000001</v>
      </c>
      <c r="G3520" s="20">
        <v>1104.1600000000001</v>
      </c>
      <c r="H3520" s="20">
        <v>1104.1600000000001</v>
      </c>
      <c r="I3520" s="20">
        <v>1104.1600000000001</v>
      </c>
      <c r="J3520" s="20">
        <v>1104.1600000000001</v>
      </c>
      <c r="K3520" s="20">
        <v>1104.1600000000001</v>
      </c>
      <c r="L3520" s="20">
        <f t="shared" si="56"/>
        <v>1104.1600000000001</v>
      </c>
    </row>
    <row r="3521" spans="1:12" ht="24.75">
      <c r="A3521" s="19">
        <v>1428000034</v>
      </c>
      <c r="B3521" s="15" t="s">
        <v>3502</v>
      </c>
      <c r="C3521" s="22" t="s">
        <v>13</v>
      </c>
      <c r="D3521" s="20">
        <v>38.33</v>
      </c>
      <c r="E3521" s="20">
        <v>38.33</v>
      </c>
      <c r="F3521" s="20">
        <v>38.340000000000003</v>
      </c>
      <c r="G3521" s="20">
        <v>38.340000000000003</v>
      </c>
      <c r="H3521" s="20">
        <v>38.340000000000003</v>
      </c>
      <c r="I3521" s="20">
        <v>38.340000000000003</v>
      </c>
      <c r="J3521" s="20">
        <v>38.340000000000003</v>
      </c>
      <c r="K3521" s="20">
        <v>38.340000000000003</v>
      </c>
      <c r="L3521" s="20">
        <f t="shared" si="56"/>
        <v>38.340000000000003</v>
      </c>
    </row>
    <row r="3522" spans="1:12" ht="24.75">
      <c r="A3522" s="19">
        <v>1428000036</v>
      </c>
      <c r="B3522" s="15" t="s">
        <v>3502</v>
      </c>
      <c r="C3522" s="22" t="s">
        <v>13</v>
      </c>
      <c r="D3522" s="20">
        <v>53.76</v>
      </c>
      <c r="E3522" s="20">
        <v>53.76</v>
      </c>
      <c r="F3522" s="20">
        <v>53.76</v>
      </c>
      <c r="G3522" s="20">
        <v>53.76</v>
      </c>
      <c r="H3522" s="20">
        <v>53.76</v>
      </c>
      <c r="I3522" s="20">
        <v>53.76</v>
      </c>
      <c r="J3522" s="20">
        <v>53.76</v>
      </c>
      <c r="K3522" s="20">
        <v>53.76</v>
      </c>
      <c r="L3522" s="20">
        <f t="shared" si="56"/>
        <v>53.76</v>
      </c>
    </row>
    <row r="3523" spans="1:12" ht="24.75">
      <c r="A3523" s="19">
        <v>1428000040</v>
      </c>
      <c r="B3523" s="15" t="s">
        <v>3503</v>
      </c>
      <c r="C3523" s="22" t="s">
        <v>13</v>
      </c>
      <c r="D3523" s="20">
        <v>105.58</v>
      </c>
      <c r="E3523" s="20">
        <v>105.58</v>
      </c>
      <c r="F3523" s="20">
        <v>105.58</v>
      </c>
      <c r="G3523" s="20">
        <v>105.58</v>
      </c>
      <c r="H3523" s="20">
        <v>105.58</v>
      </c>
      <c r="I3523" s="20">
        <v>105.58</v>
      </c>
      <c r="J3523" s="20">
        <v>105.58</v>
      </c>
      <c r="K3523" s="20">
        <v>105.58</v>
      </c>
      <c r="L3523" s="20">
        <f t="shared" si="56"/>
        <v>105.58</v>
      </c>
    </row>
    <row r="3524" spans="1:12" ht="33">
      <c r="A3524" s="19">
        <v>1428000043</v>
      </c>
      <c r="B3524" s="15" t="s">
        <v>3504</v>
      </c>
      <c r="C3524" s="22" t="s">
        <v>12</v>
      </c>
      <c r="D3524" s="20">
        <v>1070.95</v>
      </c>
      <c r="E3524" s="20">
        <v>1070.95</v>
      </c>
      <c r="F3524" s="20">
        <v>1070.98</v>
      </c>
      <c r="G3524" s="20">
        <v>1070.98</v>
      </c>
      <c r="H3524" s="20">
        <v>1070.98</v>
      </c>
      <c r="I3524" s="20">
        <v>1070.98</v>
      </c>
      <c r="J3524" s="20">
        <v>1070.98</v>
      </c>
      <c r="K3524" s="20">
        <v>1070.98</v>
      </c>
      <c r="L3524" s="20">
        <f t="shared" si="56"/>
        <v>1070.98</v>
      </c>
    </row>
    <row r="3525" spans="1:12" ht="24.75">
      <c r="A3525" s="19">
        <v>1428000051</v>
      </c>
      <c r="B3525" s="15" t="s">
        <v>3505</v>
      </c>
      <c r="C3525" s="22" t="s">
        <v>12</v>
      </c>
      <c r="D3525" s="20">
        <v>529.94000000000005</v>
      </c>
      <c r="E3525" s="20">
        <v>529.94000000000005</v>
      </c>
      <c r="F3525" s="20">
        <v>529.96</v>
      </c>
      <c r="G3525" s="20">
        <v>529.96</v>
      </c>
      <c r="H3525" s="20">
        <v>529.96</v>
      </c>
      <c r="I3525" s="20">
        <v>529.96</v>
      </c>
      <c r="J3525" s="20">
        <v>529.96</v>
      </c>
      <c r="K3525" s="20">
        <v>529.96</v>
      </c>
      <c r="L3525" s="20">
        <f t="shared" si="56"/>
        <v>529.96</v>
      </c>
    </row>
    <row r="3526" spans="1:12" ht="24.75">
      <c r="A3526" s="19">
        <v>1428000052</v>
      </c>
      <c r="B3526" s="15" t="s">
        <v>3506</v>
      </c>
      <c r="C3526" s="22" t="s">
        <v>26</v>
      </c>
      <c r="D3526" s="20">
        <v>540.57000000000005</v>
      </c>
      <c r="E3526" s="20">
        <v>540.57000000000005</v>
      </c>
      <c r="F3526" s="20">
        <v>540.59</v>
      </c>
      <c r="G3526" s="20">
        <v>540.59</v>
      </c>
      <c r="H3526" s="20">
        <v>540.59</v>
      </c>
      <c r="I3526" s="20">
        <v>540.59</v>
      </c>
      <c r="J3526" s="20">
        <v>540.59</v>
      </c>
      <c r="K3526" s="20">
        <v>540.59</v>
      </c>
      <c r="L3526" s="20">
        <f t="shared" si="56"/>
        <v>540.59</v>
      </c>
    </row>
    <row r="3527" spans="1:12" ht="24.75">
      <c r="A3527" s="19">
        <v>1428000092</v>
      </c>
      <c r="B3527" s="15" t="s">
        <v>3507</v>
      </c>
      <c r="C3527" s="22" t="s">
        <v>0</v>
      </c>
      <c r="D3527" s="20">
        <v>765.47</v>
      </c>
      <c r="E3527" s="20">
        <v>765.47</v>
      </c>
      <c r="F3527" s="20">
        <v>765.48</v>
      </c>
      <c r="G3527" s="20">
        <v>765.48</v>
      </c>
      <c r="H3527" s="20">
        <v>765.48</v>
      </c>
      <c r="I3527" s="20">
        <v>765.48</v>
      </c>
      <c r="J3527" s="20">
        <v>765.48</v>
      </c>
      <c r="K3527" s="20">
        <v>765.48</v>
      </c>
      <c r="L3527" s="20">
        <f t="shared" si="56"/>
        <v>765.48</v>
      </c>
    </row>
    <row r="3528" spans="1:12" ht="24.75">
      <c r="A3528" s="19">
        <v>1428000093</v>
      </c>
      <c r="B3528" s="15" t="s">
        <v>3508</v>
      </c>
      <c r="C3528" s="22" t="s">
        <v>13</v>
      </c>
      <c r="D3528" s="20">
        <v>323.58</v>
      </c>
      <c r="E3528" s="20">
        <v>323.58</v>
      </c>
      <c r="F3528" s="20">
        <v>323.58</v>
      </c>
      <c r="G3528" s="20">
        <v>323.58</v>
      </c>
      <c r="H3528" s="20">
        <v>323.58</v>
      </c>
      <c r="I3528" s="20">
        <v>323.58</v>
      </c>
      <c r="J3528" s="20">
        <v>323.58</v>
      </c>
      <c r="K3528" s="20">
        <v>323.58</v>
      </c>
      <c r="L3528" s="20">
        <f t="shared" ref="L3528:L3591" si="57">MAX(D3528:K3528)</f>
        <v>323.58</v>
      </c>
    </row>
    <row r="3529" spans="1:12" ht="24.75">
      <c r="A3529" s="19">
        <v>1431000001</v>
      </c>
      <c r="B3529" s="15" t="s">
        <v>3509</v>
      </c>
      <c r="C3529" s="22" t="s">
        <v>13</v>
      </c>
      <c r="D3529" s="20">
        <v>1250.57</v>
      </c>
      <c r="E3529" s="20">
        <v>1250.57</v>
      </c>
      <c r="F3529" s="20">
        <v>1250.6099999999999</v>
      </c>
      <c r="G3529" s="20">
        <v>1250.6099999999999</v>
      </c>
      <c r="H3529" s="20">
        <v>1250.6099999999999</v>
      </c>
      <c r="I3529" s="20">
        <v>1250.6099999999999</v>
      </c>
      <c r="J3529" s="20">
        <v>1250.6099999999999</v>
      </c>
      <c r="K3529" s="20">
        <v>1250.6099999999999</v>
      </c>
      <c r="L3529" s="20">
        <f t="shared" si="57"/>
        <v>1250.6099999999999</v>
      </c>
    </row>
    <row r="3530" spans="1:12" ht="33">
      <c r="A3530" s="19">
        <v>1439000003</v>
      </c>
      <c r="B3530" s="15" t="s">
        <v>3510</v>
      </c>
      <c r="C3530" s="22" t="s">
        <v>26</v>
      </c>
      <c r="D3530" s="20">
        <v>1027.6600000000001</v>
      </c>
      <c r="E3530" s="20">
        <v>1027.6600000000001</v>
      </c>
      <c r="F3530" s="20">
        <v>1027.68</v>
      </c>
      <c r="G3530" s="20">
        <v>1027.68</v>
      </c>
      <c r="H3530" s="20">
        <v>1027.68</v>
      </c>
      <c r="I3530" s="20">
        <v>1027.68</v>
      </c>
      <c r="J3530" s="20">
        <v>1027.68</v>
      </c>
      <c r="K3530" s="20">
        <v>1027.68</v>
      </c>
      <c r="L3530" s="20">
        <f t="shared" si="57"/>
        <v>1027.68</v>
      </c>
    </row>
    <row r="3531" spans="1:12" ht="41.25">
      <c r="A3531" s="19">
        <v>1439000004</v>
      </c>
      <c r="B3531" s="15" t="s">
        <v>3511</v>
      </c>
      <c r="C3531" s="22" t="s">
        <v>13</v>
      </c>
      <c r="D3531" s="20">
        <v>2144.3000000000002</v>
      </c>
      <c r="E3531" s="20">
        <v>2144.3000000000002</v>
      </c>
      <c r="F3531" s="20">
        <v>2144.35</v>
      </c>
      <c r="G3531" s="20">
        <v>2144.35</v>
      </c>
      <c r="H3531" s="20">
        <v>2144.35</v>
      </c>
      <c r="I3531" s="20">
        <v>2144.35</v>
      </c>
      <c r="J3531" s="20">
        <v>2144.35</v>
      </c>
      <c r="K3531" s="20">
        <v>2144.35</v>
      </c>
      <c r="L3531" s="20">
        <f t="shared" si="57"/>
        <v>2144.35</v>
      </c>
    </row>
    <row r="3532" spans="1:12" ht="49.5">
      <c r="A3532" s="19">
        <v>1439000005</v>
      </c>
      <c r="B3532" s="15" t="s">
        <v>3512</v>
      </c>
      <c r="C3532" s="22" t="s">
        <v>12</v>
      </c>
      <c r="D3532" s="20">
        <v>519.94000000000005</v>
      </c>
      <c r="E3532" s="20">
        <v>520.17999999999995</v>
      </c>
      <c r="F3532" s="20">
        <v>521.03</v>
      </c>
      <c r="G3532" s="20">
        <v>520.46</v>
      </c>
      <c r="H3532" s="20">
        <v>521.78</v>
      </c>
      <c r="I3532" s="20">
        <v>521.55999999999995</v>
      </c>
      <c r="J3532" s="20">
        <v>519.64</v>
      </c>
      <c r="K3532" s="20">
        <v>521.47</v>
      </c>
      <c r="L3532" s="20">
        <f t="shared" si="57"/>
        <v>521.78</v>
      </c>
    </row>
    <row r="3533" spans="1:12" ht="24.75">
      <c r="A3533" s="19">
        <v>1439000007</v>
      </c>
      <c r="B3533" s="15" t="s">
        <v>3513</v>
      </c>
      <c r="C3533" s="22" t="s">
        <v>13</v>
      </c>
      <c r="D3533" s="20">
        <v>1018.13</v>
      </c>
      <c r="E3533" s="20">
        <v>1019.43</v>
      </c>
      <c r="F3533" s="20">
        <v>1024.02</v>
      </c>
      <c r="G3533" s="20">
        <v>1020.88</v>
      </c>
      <c r="H3533" s="20">
        <v>1028.23</v>
      </c>
      <c r="I3533" s="20">
        <v>1026.95</v>
      </c>
      <c r="J3533" s="20">
        <v>1016.37</v>
      </c>
      <c r="K3533" s="20">
        <v>1026.52</v>
      </c>
      <c r="L3533" s="20">
        <f t="shared" si="57"/>
        <v>1028.23</v>
      </c>
    </row>
    <row r="3534" spans="1:12" ht="33">
      <c r="A3534" s="19">
        <v>1439000016</v>
      </c>
      <c r="B3534" s="15" t="s">
        <v>3514</v>
      </c>
      <c r="C3534" s="22" t="s">
        <v>13</v>
      </c>
      <c r="D3534" s="20">
        <v>6139.81</v>
      </c>
      <c r="E3534" s="20">
        <v>6140.15</v>
      </c>
      <c r="F3534" s="20">
        <v>6141.54</v>
      </c>
      <c r="G3534" s="20">
        <v>6140.68</v>
      </c>
      <c r="H3534" s="20">
        <v>6142.67</v>
      </c>
      <c r="I3534" s="20">
        <v>6142.33</v>
      </c>
      <c r="J3534" s="20">
        <v>6139.47</v>
      </c>
      <c r="K3534" s="20">
        <v>6142.21</v>
      </c>
      <c r="L3534" s="20">
        <f t="shared" si="57"/>
        <v>6142.67</v>
      </c>
    </row>
    <row r="3535" spans="1:12" ht="24.75">
      <c r="A3535" s="19">
        <v>1439000017</v>
      </c>
      <c r="B3535" s="15" t="s">
        <v>3515</v>
      </c>
      <c r="C3535" s="22" t="s">
        <v>13</v>
      </c>
      <c r="D3535" s="20">
        <v>2137.7199999999998</v>
      </c>
      <c r="E3535" s="20">
        <v>2137.7199999999998</v>
      </c>
      <c r="F3535" s="20">
        <v>2137.7800000000002</v>
      </c>
      <c r="G3535" s="20">
        <v>2137.7800000000002</v>
      </c>
      <c r="H3535" s="20">
        <v>2137.7800000000002</v>
      </c>
      <c r="I3535" s="20">
        <v>2137.7800000000002</v>
      </c>
      <c r="J3535" s="20">
        <v>2137.7800000000002</v>
      </c>
      <c r="K3535" s="20">
        <v>2137.7800000000002</v>
      </c>
      <c r="L3535" s="20">
        <f t="shared" si="57"/>
        <v>2137.7800000000002</v>
      </c>
    </row>
    <row r="3536" spans="1:12" ht="24.75">
      <c r="A3536" s="19">
        <v>1439000021</v>
      </c>
      <c r="B3536" s="15" t="s">
        <v>3516</v>
      </c>
      <c r="C3536" s="22" t="s">
        <v>9</v>
      </c>
      <c r="D3536" s="20">
        <v>31.48</v>
      </c>
      <c r="E3536" s="20">
        <v>31.48</v>
      </c>
      <c r="F3536" s="20">
        <v>31.48</v>
      </c>
      <c r="G3536" s="20">
        <v>31.48</v>
      </c>
      <c r="H3536" s="20">
        <v>31.48</v>
      </c>
      <c r="I3536" s="20">
        <v>31.48</v>
      </c>
      <c r="J3536" s="20">
        <v>31.48</v>
      </c>
      <c r="K3536" s="20">
        <v>31.48</v>
      </c>
      <c r="L3536" s="20">
        <f t="shared" si="57"/>
        <v>31.48</v>
      </c>
    </row>
    <row r="3537" spans="1:12" ht="41.25">
      <c r="A3537" s="19">
        <v>1439000025</v>
      </c>
      <c r="B3537" s="15" t="s">
        <v>3517</v>
      </c>
      <c r="C3537" s="22" t="s">
        <v>13</v>
      </c>
      <c r="D3537" s="20">
        <v>6004.11</v>
      </c>
      <c r="E3537" s="20">
        <v>6010.18</v>
      </c>
      <c r="F3537" s="20">
        <v>6042.79</v>
      </c>
      <c r="G3537" s="20">
        <v>6020.14</v>
      </c>
      <c r="H3537" s="20">
        <v>6062.78</v>
      </c>
      <c r="I3537" s="20">
        <v>6054.2</v>
      </c>
      <c r="J3537" s="20">
        <v>5998.79</v>
      </c>
      <c r="K3537" s="20">
        <v>6053.81</v>
      </c>
      <c r="L3537" s="20">
        <f t="shared" si="57"/>
        <v>6062.78</v>
      </c>
    </row>
    <row r="3538" spans="1:12" ht="41.25">
      <c r="A3538" s="19">
        <v>1439000026</v>
      </c>
      <c r="B3538" s="15" t="s">
        <v>3518</v>
      </c>
      <c r="C3538" s="22" t="s">
        <v>13</v>
      </c>
      <c r="D3538" s="20">
        <v>24263.91</v>
      </c>
      <c r="E3538" s="20">
        <v>24263.91</v>
      </c>
      <c r="F3538" s="20">
        <v>24264.5</v>
      </c>
      <c r="G3538" s="20">
        <v>24264.5</v>
      </c>
      <c r="H3538" s="20">
        <v>24264.5</v>
      </c>
      <c r="I3538" s="20">
        <v>24264.5</v>
      </c>
      <c r="J3538" s="20">
        <v>24264.5</v>
      </c>
      <c r="K3538" s="20">
        <v>24264.5</v>
      </c>
      <c r="L3538" s="20">
        <f t="shared" si="57"/>
        <v>24264.5</v>
      </c>
    </row>
    <row r="3539" spans="1:12" ht="24.75">
      <c r="A3539" s="19">
        <v>1439000028</v>
      </c>
      <c r="B3539" s="15" t="s">
        <v>3519</v>
      </c>
      <c r="C3539" s="22" t="s">
        <v>12</v>
      </c>
      <c r="D3539" s="20">
        <v>831.25</v>
      </c>
      <c r="E3539" s="20">
        <v>831.74</v>
      </c>
      <c r="F3539" s="20">
        <v>832.7</v>
      </c>
      <c r="G3539" s="20">
        <v>831.99</v>
      </c>
      <c r="H3539" s="20">
        <v>834.07</v>
      </c>
      <c r="I3539" s="20">
        <v>833.49</v>
      </c>
      <c r="J3539" s="20">
        <v>830.71</v>
      </c>
      <c r="K3539" s="20">
        <v>833.07</v>
      </c>
      <c r="L3539" s="20">
        <f t="shared" si="57"/>
        <v>834.07</v>
      </c>
    </row>
    <row r="3540" spans="1:12" ht="49.5">
      <c r="A3540" s="19">
        <v>1439000029</v>
      </c>
      <c r="B3540" s="15" t="s">
        <v>3520</v>
      </c>
      <c r="C3540" s="22" t="s">
        <v>13</v>
      </c>
      <c r="D3540" s="20">
        <v>13728.9</v>
      </c>
      <c r="E3540" s="20">
        <v>13728.9</v>
      </c>
      <c r="F3540" s="20">
        <v>13729.72</v>
      </c>
      <c r="G3540" s="20">
        <v>13729.13</v>
      </c>
      <c r="H3540" s="20">
        <v>13729.72</v>
      </c>
      <c r="I3540" s="20">
        <v>13729.61</v>
      </c>
      <c r="J3540" s="20">
        <v>13729.25</v>
      </c>
      <c r="K3540" s="20">
        <v>13729.72</v>
      </c>
      <c r="L3540" s="20">
        <f t="shared" si="57"/>
        <v>13729.72</v>
      </c>
    </row>
    <row r="3541" spans="1:12" ht="33">
      <c r="A3541" s="19">
        <v>1439000030</v>
      </c>
      <c r="B3541" s="15" t="s">
        <v>3521</v>
      </c>
      <c r="C3541" s="22" t="s">
        <v>81</v>
      </c>
      <c r="D3541" s="20">
        <v>1140.4100000000001</v>
      </c>
      <c r="E3541" s="20">
        <v>1140.4100000000001</v>
      </c>
      <c r="F3541" s="20">
        <v>1140.44</v>
      </c>
      <c r="G3541" s="20">
        <v>1140.44</v>
      </c>
      <c r="H3541" s="20">
        <v>1140.44</v>
      </c>
      <c r="I3541" s="20">
        <v>1140.44</v>
      </c>
      <c r="J3541" s="20">
        <v>1140.44</v>
      </c>
      <c r="K3541" s="20">
        <v>1140.44</v>
      </c>
      <c r="L3541" s="20">
        <f t="shared" si="57"/>
        <v>1140.44</v>
      </c>
    </row>
    <row r="3542" spans="1:12" ht="16.5">
      <c r="A3542" s="19">
        <v>1439000031</v>
      </c>
      <c r="B3542" s="15" t="s">
        <v>3522</v>
      </c>
      <c r="C3542" s="22" t="s">
        <v>3523</v>
      </c>
      <c r="D3542" s="20">
        <v>1526.65</v>
      </c>
      <c r="E3542" s="20">
        <v>1526.65</v>
      </c>
      <c r="F3542" s="20">
        <v>1526.69</v>
      </c>
      <c r="G3542" s="20">
        <v>1526.69</v>
      </c>
      <c r="H3542" s="20">
        <v>1526.69</v>
      </c>
      <c r="I3542" s="20">
        <v>1526.69</v>
      </c>
      <c r="J3542" s="20">
        <v>1526.69</v>
      </c>
      <c r="K3542" s="20">
        <v>1526.69</v>
      </c>
      <c r="L3542" s="20">
        <f t="shared" si="57"/>
        <v>1526.69</v>
      </c>
    </row>
    <row r="3543" spans="1:12" ht="33">
      <c r="A3543" s="19">
        <v>1439000032</v>
      </c>
      <c r="B3543" s="15" t="s">
        <v>3524</v>
      </c>
      <c r="C3543" s="22" t="s">
        <v>13</v>
      </c>
      <c r="D3543" s="20">
        <v>344.81</v>
      </c>
      <c r="E3543" s="20">
        <v>344.81</v>
      </c>
      <c r="F3543" s="20">
        <v>344.82</v>
      </c>
      <c r="G3543" s="20">
        <v>344.82</v>
      </c>
      <c r="H3543" s="20">
        <v>344.82</v>
      </c>
      <c r="I3543" s="20">
        <v>344.82</v>
      </c>
      <c r="J3543" s="20">
        <v>344.82</v>
      </c>
      <c r="K3543" s="20">
        <v>344.82</v>
      </c>
      <c r="L3543" s="20">
        <f t="shared" si="57"/>
        <v>344.82</v>
      </c>
    </row>
    <row r="3544" spans="1:12" ht="33">
      <c r="A3544" s="19">
        <v>1439000033</v>
      </c>
      <c r="B3544" s="15" t="s">
        <v>3525</v>
      </c>
      <c r="C3544" s="22" t="s">
        <v>12</v>
      </c>
      <c r="D3544" s="20">
        <v>29.68</v>
      </c>
      <c r="E3544" s="20">
        <v>29.68</v>
      </c>
      <c r="F3544" s="20">
        <v>31.75</v>
      </c>
      <c r="G3544" s="20">
        <v>31.69</v>
      </c>
      <c r="H3544" s="20">
        <v>31.77</v>
      </c>
      <c r="I3544" s="20">
        <v>35.659999999999997</v>
      </c>
      <c r="J3544" s="20">
        <v>29.6</v>
      </c>
      <c r="K3544" s="20">
        <v>31.46</v>
      </c>
      <c r="L3544" s="20">
        <f t="shared" si="57"/>
        <v>35.659999999999997</v>
      </c>
    </row>
    <row r="3545" spans="1:12" ht="24.75">
      <c r="A3545" s="19">
        <v>1439000034</v>
      </c>
      <c r="B3545" s="15" t="s">
        <v>3526</v>
      </c>
      <c r="C3545" s="22" t="s">
        <v>9</v>
      </c>
      <c r="D3545" s="20">
        <v>52.53</v>
      </c>
      <c r="E3545" s="20">
        <v>52.53</v>
      </c>
      <c r="F3545" s="20">
        <v>52.53</v>
      </c>
      <c r="G3545" s="20">
        <v>52.53</v>
      </c>
      <c r="H3545" s="20">
        <v>52.53</v>
      </c>
      <c r="I3545" s="20">
        <v>52.53</v>
      </c>
      <c r="J3545" s="20">
        <v>52.53</v>
      </c>
      <c r="K3545" s="20">
        <v>52.53</v>
      </c>
      <c r="L3545" s="20">
        <f t="shared" si="57"/>
        <v>52.53</v>
      </c>
    </row>
    <row r="3546" spans="1:12" ht="33">
      <c r="A3546" s="19">
        <v>1439000035</v>
      </c>
      <c r="B3546" s="15" t="s">
        <v>3527</v>
      </c>
      <c r="C3546" s="22" t="s">
        <v>12</v>
      </c>
      <c r="D3546" s="20">
        <v>1257.73</v>
      </c>
      <c r="E3546" s="20">
        <v>1257.73</v>
      </c>
      <c r="F3546" s="20">
        <v>1257.76</v>
      </c>
      <c r="G3546" s="20">
        <v>1257.76</v>
      </c>
      <c r="H3546" s="20">
        <v>1257.76</v>
      </c>
      <c r="I3546" s="20">
        <v>1257.76</v>
      </c>
      <c r="J3546" s="20">
        <v>1257.76</v>
      </c>
      <c r="K3546" s="20">
        <v>1257.76</v>
      </c>
      <c r="L3546" s="20">
        <f t="shared" si="57"/>
        <v>1257.76</v>
      </c>
    </row>
    <row r="3547" spans="1:12" ht="24.75">
      <c r="A3547" s="19">
        <v>1439000036</v>
      </c>
      <c r="B3547" s="15" t="s">
        <v>3528</v>
      </c>
      <c r="C3547" s="22" t="s">
        <v>13</v>
      </c>
      <c r="D3547" s="20">
        <v>4380.17</v>
      </c>
      <c r="E3547" s="20">
        <v>4381.5200000000004</v>
      </c>
      <c r="F3547" s="20">
        <v>4384.53</v>
      </c>
      <c r="G3547" s="20">
        <v>4382.41</v>
      </c>
      <c r="H3547" s="20">
        <v>4388.6099999999997</v>
      </c>
      <c r="I3547" s="20">
        <v>4386.95</v>
      </c>
      <c r="J3547" s="20">
        <v>4378.82</v>
      </c>
      <c r="K3547" s="20">
        <v>4385.33</v>
      </c>
      <c r="L3547" s="20">
        <f t="shared" si="57"/>
        <v>4388.6099999999997</v>
      </c>
    </row>
    <row r="3548" spans="1:12" ht="33">
      <c r="A3548" s="19">
        <v>1439000037</v>
      </c>
      <c r="B3548" s="15" t="s">
        <v>3529</v>
      </c>
      <c r="C3548" s="22" t="s">
        <v>13</v>
      </c>
      <c r="D3548" s="20">
        <v>5749.7</v>
      </c>
      <c r="E3548" s="20">
        <v>5751.03</v>
      </c>
      <c r="F3548" s="20">
        <v>5754.1</v>
      </c>
      <c r="G3548" s="20">
        <v>5751.96</v>
      </c>
      <c r="H3548" s="20">
        <v>5758.16</v>
      </c>
      <c r="I3548" s="20">
        <v>5756.48</v>
      </c>
      <c r="J3548" s="20">
        <v>5748.36</v>
      </c>
      <c r="K3548" s="20">
        <v>5754.87</v>
      </c>
      <c r="L3548" s="20">
        <f t="shared" si="57"/>
        <v>5758.16</v>
      </c>
    </row>
    <row r="3549" spans="1:12" ht="24.75">
      <c r="A3549" s="19">
        <v>1439000038</v>
      </c>
      <c r="B3549" s="15" t="s">
        <v>3530</v>
      </c>
      <c r="C3549" s="22" t="s">
        <v>3523</v>
      </c>
      <c r="D3549" s="20">
        <v>943.69</v>
      </c>
      <c r="E3549" s="20">
        <v>943.69</v>
      </c>
      <c r="F3549" s="20">
        <v>943.72</v>
      </c>
      <c r="G3549" s="20">
        <v>943.72</v>
      </c>
      <c r="H3549" s="20">
        <v>943.72</v>
      </c>
      <c r="I3549" s="20">
        <v>943.72</v>
      </c>
      <c r="J3549" s="20">
        <v>943.72</v>
      </c>
      <c r="K3549" s="20">
        <v>943.72</v>
      </c>
      <c r="L3549" s="20">
        <f t="shared" si="57"/>
        <v>943.72</v>
      </c>
    </row>
    <row r="3550" spans="1:12" ht="24.75">
      <c r="A3550" s="19">
        <v>1439000039</v>
      </c>
      <c r="B3550" s="15" t="s">
        <v>3531</v>
      </c>
      <c r="C3550" s="22" t="s">
        <v>13</v>
      </c>
      <c r="D3550" s="20">
        <v>967.72</v>
      </c>
      <c r="E3550" s="20">
        <v>967.72</v>
      </c>
      <c r="F3550" s="20">
        <v>967.74</v>
      </c>
      <c r="G3550" s="20">
        <v>967.74</v>
      </c>
      <c r="H3550" s="20">
        <v>967.74</v>
      </c>
      <c r="I3550" s="20">
        <v>967.74</v>
      </c>
      <c r="J3550" s="20">
        <v>967.74</v>
      </c>
      <c r="K3550" s="20">
        <v>967.74</v>
      </c>
      <c r="L3550" s="20">
        <f t="shared" si="57"/>
        <v>967.74</v>
      </c>
    </row>
    <row r="3551" spans="1:12" ht="41.25">
      <c r="A3551" s="19">
        <v>1439000040</v>
      </c>
      <c r="B3551" s="15" t="s">
        <v>3532</v>
      </c>
      <c r="C3551" s="22" t="s">
        <v>13</v>
      </c>
      <c r="D3551" s="20">
        <v>7175.39</v>
      </c>
      <c r="E3551" s="20">
        <v>7175.39</v>
      </c>
      <c r="F3551" s="20">
        <v>7175.57</v>
      </c>
      <c r="G3551" s="20">
        <v>7175.57</v>
      </c>
      <c r="H3551" s="20">
        <v>7175.57</v>
      </c>
      <c r="I3551" s="20">
        <v>7175.57</v>
      </c>
      <c r="J3551" s="20">
        <v>7175.57</v>
      </c>
      <c r="K3551" s="20">
        <v>7175.57</v>
      </c>
      <c r="L3551" s="20">
        <f t="shared" si="57"/>
        <v>7175.57</v>
      </c>
    </row>
    <row r="3552" spans="1:12" ht="24.75">
      <c r="A3552" s="19">
        <v>1439000041</v>
      </c>
      <c r="B3552" s="15" t="s">
        <v>3533</v>
      </c>
      <c r="C3552" s="22" t="s">
        <v>13</v>
      </c>
      <c r="D3552" s="20">
        <v>6138.33</v>
      </c>
      <c r="E3552" s="20">
        <v>6138.33</v>
      </c>
      <c r="F3552" s="20">
        <v>6138.47</v>
      </c>
      <c r="G3552" s="20">
        <v>6138.47</v>
      </c>
      <c r="H3552" s="20">
        <v>6138.47</v>
      </c>
      <c r="I3552" s="20">
        <v>6138.47</v>
      </c>
      <c r="J3552" s="20">
        <v>6138.47</v>
      </c>
      <c r="K3552" s="20">
        <v>6138.47</v>
      </c>
      <c r="L3552" s="20">
        <f t="shared" si="57"/>
        <v>6138.47</v>
      </c>
    </row>
    <row r="3553" spans="1:12" ht="24.75">
      <c r="A3553" s="19">
        <v>1439000042</v>
      </c>
      <c r="B3553" s="15" t="s">
        <v>3534</v>
      </c>
      <c r="C3553" s="22" t="s">
        <v>13</v>
      </c>
      <c r="D3553" s="20">
        <v>14578.95</v>
      </c>
      <c r="E3553" s="20">
        <v>14578.95</v>
      </c>
      <c r="F3553" s="20">
        <v>14579.31</v>
      </c>
      <c r="G3553" s="20">
        <v>14579.31</v>
      </c>
      <c r="H3553" s="20">
        <v>14579.31</v>
      </c>
      <c r="I3553" s="20">
        <v>14579.31</v>
      </c>
      <c r="J3553" s="20">
        <v>14579.31</v>
      </c>
      <c r="K3553" s="20">
        <v>14579.31</v>
      </c>
      <c r="L3553" s="20">
        <f t="shared" si="57"/>
        <v>14579.31</v>
      </c>
    </row>
    <row r="3554" spans="1:12" ht="24.75">
      <c r="A3554" s="19">
        <v>1439000043</v>
      </c>
      <c r="B3554" s="15" t="s">
        <v>3535</v>
      </c>
      <c r="C3554" s="22" t="s">
        <v>13</v>
      </c>
      <c r="D3554" s="20">
        <v>1927.89</v>
      </c>
      <c r="E3554" s="20">
        <v>1927.89</v>
      </c>
      <c r="F3554" s="20">
        <v>1927.94</v>
      </c>
      <c r="G3554" s="20">
        <v>1927.94</v>
      </c>
      <c r="H3554" s="20">
        <v>1927.94</v>
      </c>
      <c r="I3554" s="20">
        <v>1927.94</v>
      </c>
      <c r="J3554" s="20">
        <v>1927.94</v>
      </c>
      <c r="K3554" s="20">
        <v>1927.94</v>
      </c>
      <c r="L3554" s="20">
        <f t="shared" si="57"/>
        <v>1927.94</v>
      </c>
    </row>
    <row r="3555" spans="1:12" ht="41.25">
      <c r="A3555" s="19">
        <v>1440000004</v>
      </c>
      <c r="B3555" s="15" t="s">
        <v>3536</v>
      </c>
      <c r="C3555" s="22" t="s">
        <v>12</v>
      </c>
      <c r="D3555" s="20">
        <v>1390.31</v>
      </c>
      <c r="E3555" s="20">
        <v>1390.31</v>
      </c>
      <c r="F3555" s="20">
        <v>1390.36</v>
      </c>
      <c r="G3555" s="20">
        <v>1390.36</v>
      </c>
      <c r="H3555" s="20">
        <v>1390.36</v>
      </c>
      <c r="I3555" s="20">
        <v>1390.36</v>
      </c>
      <c r="J3555" s="20">
        <v>1390.36</v>
      </c>
      <c r="K3555" s="20">
        <v>1390.36</v>
      </c>
      <c r="L3555" s="20">
        <f t="shared" si="57"/>
        <v>1390.36</v>
      </c>
    </row>
    <row r="3556" spans="1:12" ht="33">
      <c r="A3556" s="19">
        <v>1441000002</v>
      </c>
      <c r="B3556" s="15" t="s">
        <v>3537</v>
      </c>
      <c r="C3556" s="22" t="s">
        <v>13</v>
      </c>
      <c r="D3556" s="20">
        <v>207.61</v>
      </c>
      <c r="E3556" s="20">
        <v>207.61</v>
      </c>
      <c r="F3556" s="20">
        <v>207.61</v>
      </c>
      <c r="G3556" s="20">
        <v>207.61</v>
      </c>
      <c r="H3556" s="20">
        <v>207.61</v>
      </c>
      <c r="I3556" s="20">
        <v>207.61</v>
      </c>
      <c r="J3556" s="20">
        <v>207.61</v>
      </c>
      <c r="K3556" s="20">
        <v>207.61</v>
      </c>
      <c r="L3556" s="20">
        <f t="shared" si="57"/>
        <v>207.61</v>
      </c>
    </row>
    <row r="3557" spans="1:12" ht="24.75">
      <c r="A3557" s="19">
        <v>1441000003</v>
      </c>
      <c r="B3557" s="15" t="s">
        <v>3538</v>
      </c>
      <c r="C3557" s="22" t="s">
        <v>9</v>
      </c>
      <c r="D3557" s="20">
        <v>45.11</v>
      </c>
      <c r="E3557" s="20">
        <v>45.11</v>
      </c>
      <c r="F3557" s="20">
        <v>45.11</v>
      </c>
      <c r="G3557" s="20">
        <v>45.11</v>
      </c>
      <c r="H3557" s="20">
        <v>45.11</v>
      </c>
      <c r="I3557" s="20">
        <v>45.11</v>
      </c>
      <c r="J3557" s="20">
        <v>45.11</v>
      </c>
      <c r="K3557" s="20">
        <v>45.11</v>
      </c>
      <c r="L3557" s="20">
        <f t="shared" si="57"/>
        <v>45.11</v>
      </c>
    </row>
    <row r="3558" spans="1:12" ht="24.75">
      <c r="A3558" s="19">
        <v>1441000005</v>
      </c>
      <c r="B3558" s="15" t="s">
        <v>3539</v>
      </c>
      <c r="C3558" s="22" t="s">
        <v>12</v>
      </c>
      <c r="D3558" s="20">
        <v>2353.91</v>
      </c>
      <c r="E3558" s="20">
        <v>2353.91</v>
      </c>
      <c r="F3558" s="20">
        <v>2353.96</v>
      </c>
      <c r="G3558" s="20">
        <v>2353.96</v>
      </c>
      <c r="H3558" s="20">
        <v>2353.96</v>
      </c>
      <c r="I3558" s="20">
        <v>2353.96</v>
      </c>
      <c r="J3558" s="20">
        <v>2353.96</v>
      </c>
      <c r="K3558" s="20">
        <v>2353.96</v>
      </c>
      <c r="L3558" s="20">
        <f t="shared" si="57"/>
        <v>2353.96</v>
      </c>
    </row>
    <row r="3559" spans="1:12" ht="24.75">
      <c r="A3559" s="19">
        <v>1441000006</v>
      </c>
      <c r="B3559" s="15" t="s">
        <v>3540</v>
      </c>
      <c r="C3559" s="22" t="s">
        <v>13</v>
      </c>
      <c r="D3559" s="20">
        <v>643.97</v>
      </c>
      <c r="E3559" s="20">
        <v>643.97</v>
      </c>
      <c r="F3559" s="20">
        <v>643.99</v>
      </c>
      <c r="G3559" s="20">
        <v>643.99</v>
      </c>
      <c r="H3559" s="20">
        <v>643.99</v>
      </c>
      <c r="I3559" s="20">
        <v>643.99</v>
      </c>
      <c r="J3559" s="20">
        <v>643.99</v>
      </c>
      <c r="K3559" s="20">
        <v>643.99</v>
      </c>
      <c r="L3559" s="20">
        <f t="shared" si="57"/>
        <v>643.99</v>
      </c>
    </row>
    <row r="3560" spans="1:12" ht="33">
      <c r="A3560" s="19">
        <v>1441000007</v>
      </c>
      <c r="B3560" s="15" t="s">
        <v>3541</v>
      </c>
      <c r="C3560" s="22" t="s">
        <v>13</v>
      </c>
      <c r="D3560" s="20">
        <v>2080.5</v>
      </c>
      <c r="E3560" s="20">
        <v>2080.56</v>
      </c>
      <c r="F3560" s="20">
        <v>2080.7199999999998</v>
      </c>
      <c r="G3560" s="20">
        <v>2080.64</v>
      </c>
      <c r="H3560" s="20">
        <v>2080.92</v>
      </c>
      <c r="I3560" s="20">
        <v>2080.84</v>
      </c>
      <c r="J3560" s="20">
        <v>2080.48</v>
      </c>
      <c r="K3560" s="20">
        <v>2080.7800000000002</v>
      </c>
      <c r="L3560" s="20">
        <f t="shared" si="57"/>
        <v>2080.92</v>
      </c>
    </row>
    <row r="3561" spans="1:12" ht="33">
      <c r="A3561" s="19">
        <v>1441000008</v>
      </c>
      <c r="B3561" s="15" t="s">
        <v>3542</v>
      </c>
      <c r="C3561" s="22" t="s">
        <v>13</v>
      </c>
      <c r="D3561" s="20">
        <v>1560.5</v>
      </c>
      <c r="E3561" s="20">
        <v>1560.5</v>
      </c>
      <c r="F3561" s="20">
        <v>1560.54</v>
      </c>
      <c r="G3561" s="20">
        <v>1560.54</v>
      </c>
      <c r="H3561" s="20">
        <v>1560.54</v>
      </c>
      <c r="I3561" s="20">
        <v>1560.54</v>
      </c>
      <c r="J3561" s="20">
        <v>1560.54</v>
      </c>
      <c r="K3561" s="20">
        <v>1560.54</v>
      </c>
      <c r="L3561" s="20">
        <f t="shared" si="57"/>
        <v>1560.54</v>
      </c>
    </row>
    <row r="3562" spans="1:12" ht="24.75">
      <c r="A3562" s="19">
        <v>1441000009</v>
      </c>
      <c r="B3562" s="15" t="s">
        <v>3543</v>
      </c>
      <c r="C3562" s="22" t="s">
        <v>13</v>
      </c>
      <c r="D3562" s="20">
        <v>1184.17</v>
      </c>
      <c r="E3562" s="20">
        <v>1184.17</v>
      </c>
      <c r="F3562" s="20">
        <v>1184.2</v>
      </c>
      <c r="G3562" s="20">
        <v>1184.2</v>
      </c>
      <c r="H3562" s="20">
        <v>1184.2</v>
      </c>
      <c r="I3562" s="20">
        <v>1184.2</v>
      </c>
      <c r="J3562" s="20">
        <v>1184.2</v>
      </c>
      <c r="K3562" s="20">
        <v>1184.2</v>
      </c>
      <c r="L3562" s="20">
        <f t="shared" si="57"/>
        <v>1184.2</v>
      </c>
    </row>
    <row r="3563" spans="1:12" ht="16.5">
      <c r="A3563" s="19">
        <v>1441000010</v>
      </c>
      <c r="B3563" s="15" t="s">
        <v>3544</v>
      </c>
      <c r="C3563" s="22" t="s">
        <v>13</v>
      </c>
      <c r="D3563" s="20">
        <v>694.42</v>
      </c>
      <c r="E3563" s="20">
        <v>694.42</v>
      </c>
      <c r="F3563" s="20">
        <v>694.43</v>
      </c>
      <c r="G3563" s="20">
        <v>694.43</v>
      </c>
      <c r="H3563" s="20">
        <v>694.43</v>
      </c>
      <c r="I3563" s="20">
        <v>694.43</v>
      </c>
      <c r="J3563" s="20">
        <v>694.43</v>
      </c>
      <c r="K3563" s="20">
        <v>694.43</v>
      </c>
      <c r="L3563" s="20">
        <f t="shared" si="57"/>
        <v>694.43</v>
      </c>
    </row>
    <row r="3564" spans="1:12" ht="24.75">
      <c r="A3564" s="19">
        <v>1441000011</v>
      </c>
      <c r="B3564" s="15" t="s">
        <v>3545</v>
      </c>
      <c r="C3564" s="22" t="s">
        <v>10</v>
      </c>
      <c r="D3564" s="20">
        <v>1787.57</v>
      </c>
      <c r="E3564" s="20">
        <v>1787.57</v>
      </c>
      <c r="F3564" s="20">
        <v>1787.61</v>
      </c>
      <c r="G3564" s="20">
        <v>1787.61</v>
      </c>
      <c r="H3564" s="20">
        <v>1787.61</v>
      </c>
      <c r="I3564" s="20">
        <v>1787.61</v>
      </c>
      <c r="J3564" s="20">
        <v>1787.61</v>
      </c>
      <c r="K3564" s="20">
        <v>1787.61</v>
      </c>
      <c r="L3564" s="20">
        <f t="shared" si="57"/>
        <v>1787.61</v>
      </c>
    </row>
    <row r="3565" spans="1:12" ht="16.5">
      <c r="A3565" s="19">
        <v>1441000012</v>
      </c>
      <c r="B3565" s="15" t="s">
        <v>3546</v>
      </c>
      <c r="C3565" s="22" t="s">
        <v>13</v>
      </c>
      <c r="D3565" s="20">
        <v>321.3</v>
      </c>
      <c r="E3565" s="20">
        <v>321.3</v>
      </c>
      <c r="F3565" s="20">
        <v>321.31</v>
      </c>
      <c r="G3565" s="20">
        <v>321.31</v>
      </c>
      <c r="H3565" s="20">
        <v>321.31</v>
      </c>
      <c r="I3565" s="20">
        <v>321.31</v>
      </c>
      <c r="J3565" s="20">
        <v>321.31</v>
      </c>
      <c r="K3565" s="20">
        <v>321.31</v>
      </c>
      <c r="L3565" s="20">
        <f t="shared" si="57"/>
        <v>321.31</v>
      </c>
    </row>
    <row r="3566" spans="1:12" ht="16.5">
      <c r="A3566" s="19">
        <v>1441000013</v>
      </c>
      <c r="B3566" s="15" t="s">
        <v>3547</v>
      </c>
      <c r="C3566" s="22" t="s">
        <v>13</v>
      </c>
      <c r="D3566" s="20">
        <v>160.94999999999999</v>
      </c>
      <c r="E3566" s="20">
        <v>160.94999999999999</v>
      </c>
      <c r="F3566" s="20">
        <v>160.94999999999999</v>
      </c>
      <c r="G3566" s="20">
        <v>160.94999999999999</v>
      </c>
      <c r="H3566" s="20">
        <v>160.94999999999999</v>
      </c>
      <c r="I3566" s="20">
        <v>160.94999999999999</v>
      </c>
      <c r="J3566" s="20">
        <v>160.94999999999999</v>
      </c>
      <c r="K3566" s="20">
        <v>160.94999999999999</v>
      </c>
      <c r="L3566" s="20">
        <f t="shared" si="57"/>
        <v>160.94999999999999</v>
      </c>
    </row>
    <row r="3567" spans="1:12" ht="16.5">
      <c r="A3567" s="19">
        <v>1441000014</v>
      </c>
      <c r="B3567" s="15" t="s">
        <v>3548</v>
      </c>
      <c r="C3567" s="22" t="s">
        <v>13</v>
      </c>
      <c r="D3567" s="20">
        <v>120.7</v>
      </c>
      <c r="E3567" s="20">
        <v>120.7</v>
      </c>
      <c r="F3567" s="20">
        <v>120.7</v>
      </c>
      <c r="G3567" s="20">
        <v>120.7</v>
      </c>
      <c r="H3567" s="20">
        <v>120.7</v>
      </c>
      <c r="I3567" s="20">
        <v>120.7</v>
      </c>
      <c r="J3567" s="20">
        <v>120.7</v>
      </c>
      <c r="K3567" s="20">
        <v>120.7</v>
      </c>
      <c r="L3567" s="20">
        <f t="shared" si="57"/>
        <v>120.7</v>
      </c>
    </row>
    <row r="3568" spans="1:12" ht="16.5">
      <c r="A3568" s="19">
        <v>1441000015</v>
      </c>
      <c r="B3568" s="15" t="s">
        <v>3549</v>
      </c>
      <c r="C3568" s="22" t="s">
        <v>13</v>
      </c>
      <c r="D3568" s="20">
        <v>358.94</v>
      </c>
      <c r="E3568" s="20">
        <v>358.94</v>
      </c>
      <c r="F3568" s="20">
        <v>358.96</v>
      </c>
      <c r="G3568" s="20">
        <v>358.96</v>
      </c>
      <c r="H3568" s="20">
        <v>358.96</v>
      </c>
      <c r="I3568" s="20">
        <v>358.96</v>
      </c>
      <c r="J3568" s="20">
        <v>358.96</v>
      </c>
      <c r="K3568" s="20">
        <v>358.96</v>
      </c>
      <c r="L3568" s="20">
        <f t="shared" si="57"/>
        <v>358.96</v>
      </c>
    </row>
    <row r="3569" spans="1:12" ht="16.5">
      <c r="A3569" s="19">
        <v>1441000016</v>
      </c>
      <c r="B3569" s="15" t="s">
        <v>3550</v>
      </c>
      <c r="C3569" s="22" t="s">
        <v>10</v>
      </c>
      <c r="D3569" s="20">
        <v>231.19</v>
      </c>
      <c r="E3569" s="20">
        <v>231.19</v>
      </c>
      <c r="F3569" s="20">
        <v>231.19</v>
      </c>
      <c r="G3569" s="20">
        <v>231.19</v>
      </c>
      <c r="H3569" s="20">
        <v>231.19</v>
      </c>
      <c r="I3569" s="20">
        <v>231.19</v>
      </c>
      <c r="J3569" s="20">
        <v>231.19</v>
      </c>
      <c r="K3569" s="20">
        <v>231.19</v>
      </c>
      <c r="L3569" s="20">
        <f t="shared" si="57"/>
        <v>231.19</v>
      </c>
    </row>
    <row r="3570" spans="1:12" ht="33">
      <c r="A3570" s="19">
        <v>1441000019</v>
      </c>
      <c r="B3570" s="15" t="s">
        <v>3551</v>
      </c>
      <c r="C3570" s="22" t="s">
        <v>9</v>
      </c>
      <c r="D3570" s="20">
        <v>47.27</v>
      </c>
      <c r="E3570" s="20">
        <v>47.27</v>
      </c>
      <c r="F3570" s="20">
        <v>47.27</v>
      </c>
      <c r="G3570" s="20">
        <v>47.27</v>
      </c>
      <c r="H3570" s="20">
        <v>47.27</v>
      </c>
      <c r="I3570" s="20">
        <v>47.27</v>
      </c>
      <c r="J3570" s="20">
        <v>47.27</v>
      </c>
      <c r="K3570" s="20">
        <v>47.27</v>
      </c>
      <c r="L3570" s="20">
        <f t="shared" si="57"/>
        <v>47.27</v>
      </c>
    </row>
    <row r="3571" spans="1:12" ht="41.25">
      <c r="A3571" s="19">
        <v>1441000020</v>
      </c>
      <c r="B3571" s="15" t="s">
        <v>3552</v>
      </c>
      <c r="C3571" s="22" t="s">
        <v>13</v>
      </c>
      <c r="D3571" s="20">
        <v>2208.86</v>
      </c>
      <c r="E3571" s="20">
        <v>2214.73</v>
      </c>
      <c r="F3571" s="20">
        <v>2239.4299999999998</v>
      </c>
      <c r="G3571" s="20">
        <v>2225.92</v>
      </c>
      <c r="H3571" s="20">
        <v>2255.63</v>
      </c>
      <c r="I3571" s="20">
        <v>2248.6799999999998</v>
      </c>
      <c r="J3571" s="20">
        <v>2204.5300000000002</v>
      </c>
      <c r="K3571" s="20">
        <v>2249.0500000000002</v>
      </c>
      <c r="L3571" s="20">
        <f t="shared" si="57"/>
        <v>2255.63</v>
      </c>
    </row>
    <row r="3572" spans="1:12" ht="33">
      <c r="A3572" s="19">
        <v>1441000021</v>
      </c>
      <c r="B3572" s="15" t="s">
        <v>3553</v>
      </c>
      <c r="C3572" s="22" t="s">
        <v>12</v>
      </c>
      <c r="D3572" s="20">
        <v>1152.42</v>
      </c>
      <c r="E3572" s="20">
        <v>1161.4000000000001</v>
      </c>
      <c r="F3572" s="20">
        <v>1197.29</v>
      </c>
      <c r="G3572" s="20">
        <v>1176.72</v>
      </c>
      <c r="H3572" s="20">
        <v>1221.97</v>
      </c>
      <c r="I3572" s="20">
        <v>1211.53</v>
      </c>
      <c r="J3572" s="20">
        <v>1145.6600000000001</v>
      </c>
      <c r="K3572" s="20">
        <v>1212.0999999999999</v>
      </c>
      <c r="L3572" s="20">
        <f t="shared" si="57"/>
        <v>1221.97</v>
      </c>
    </row>
    <row r="3573" spans="1:12" ht="24.75">
      <c r="A3573" s="19">
        <v>1441000022</v>
      </c>
      <c r="B3573" s="15" t="s">
        <v>3554</v>
      </c>
      <c r="C3573" s="22" t="s">
        <v>9</v>
      </c>
      <c r="D3573" s="20">
        <v>59.27</v>
      </c>
      <c r="E3573" s="20">
        <v>59.27</v>
      </c>
      <c r="F3573" s="20">
        <v>59.27</v>
      </c>
      <c r="G3573" s="20">
        <v>59.27</v>
      </c>
      <c r="H3573" s="20">
        <v>59.27</v>
      </c>
      <c r="I3573" s="20">
        <v>59.27</v>
      </c>
      <c r="J3573" s="20">
        <v>59.27</v>
      </c>
      <c r="K3573" s="20">
        <v>59.27</v>
      </c>
      <c r="L3573" s="20">
        <f t="shared" si="57"/>
        <v>59.27</v>
      </c>
    </row>
    <row r="3574" spans="1:12" ht="33">
      <c r="A3574" s="19">
        <v>1441000023</v>
      </c>
      <c r="B3574" s="15" t="s">
        <v>3555</v>
      </c>
      <c r="C3574" s="22" t="s">
        <v>10</v>
      </c>
      <c r="D3574" s="20">
        <v>487.77</v>
      </c>
      <c r="E3574" s="20">
        <v>487.77</v>
      </c>
      <c r="F3574" s="20">
        <v>487.78</v>
      </c>
      <c r="G3574" s="20">
        <v>487.78</v>
      </c>
      <c r="H3574" s="20">
        <v>487.78</v>
      </c>
      <c r="I3574" s="20">
        <v>487.78</v>
      </c>
      <c r="J3574" s="20">
        <v>487.78</v>
      </c>
      <c r="K3574" s="20">
        <v>487.78</v>
      </c>
      <c r="L3574" s="20">
        <f t="shared" si="57"/>
        <v>487.78</v>
      </c>
    </row>
    <row r="3575" spans="1:12" ht="24.75">
      <c r="A3575" s="19">
        <v>1441000037</v>
      </c>
      <c r="B3575" s="15" t="s">
        <v>3556</v>
      </c>
      <c r="C3575" s="22" t="s">
        <v>9</v>
      </c>
      <c r="D3575" s="20">
        <v>61.9</v>
      </c>
      <c r="E3575" s="20">
        <v>61.9</v>
      </c>
      <c r="F3575" s="20">
        <v>61.9</v>
      </c>
      <c r="G3575" s="20">
        <v>61.9</v>
      </c>
      <c r="H3575" s="20">
        <v>61.9</v>
      </c>
      <c r="I3575" s="20">
        <v>61.9</v>
      </c>
      <c r="J3575" s="20">
        <v>61.9</v>
      </c>
      <c r="K3575" s="20">
        <v>61.9</v>
      </c>
      <c r="L3575" s="20">
        <f t="shared" si="57"/>
        <v>61.9</v>
      </c>
    </row>
    <row r="3576" spans="1:12" ht="33">
      <c r="A3576" s="19">
        <v>1441000038</v>
      </c>
      <c r="B3576" s="15" t="s">
        <v>3557</v>
      </c>
      <c r="C3576" s="22" t="s">
        <v>12</v>
      </c>
      <c r="D3576" s="20">
        <v>437.83</v>
      </c>
      <c r="E3576" s="20">
        <v>438.64</v>
      </c>
      <c r="F3576" s="20">
        <v>441.38</v>
      </c>
      <c r="G3576" s="20">
        <v>439.5</v>
      </c>
      <c r="H3576" s="20">
        <v>443.87</v>
      </c>
      <c r="I3576" s="20">
        <v>443.12</v>
      </c>
      <c r="J3576" s="20">
        <v>437.45</v>
      </c>
      <c r="K3576" s="20">
        <v>443.38</v>
      </c>
      <c r="L3576" s="20">
        <f t="shared" si="57"/>
        <v>443.87</v>
      </c>
    </row>
    <row r="3577" spans="1:12" ht="24.75">
      <c r="A3577" s="19">
        <v>1441000039</v>
      </c>
      <c r="B3577" s="15" t="s">
        <v>3558</v>
      </c>
      <c r="C3577" s="22" t="s">
        <v>13</v>
      </c>
      <c r="D3577" s="20">
        <v>645.38</v>
      </c>
      <c r="E3577" s="20">
        <v>645.38</v>
      </c>
      <c r="F3577" s="20">
        <v>645.4</v>
      </c>
      <c r="G3577" s="20">
        <v>645.4</v>
      </c>
      <c r="H3577" s="20">
        <v>645.4</v>
      </c>
      <c r="I3577" s="20">
        <v>645.4</v>
      </c>
      <c r="J3577" s="20">
        <v>645.4</v>
      </c>
      <c r="K3577" s="20">
        <v>645.4</v>
      </c>
      <c r="L3577" s="20">
        <f t="shared" si="57"/>
        <v>645.4</v>
      </c>
    </row>
    <row r="3578" spans="1:12" ht="16.5">
      <c r="A3578" s="19">
        <v>1441000040</v>
      </c>
      <c r="B3578" s="15" t="s">
        <v>3559</v>
      </c>
      <c r="C3578" s="22" t="s">
        <v>13</v>
      </c>
      <c r="D3578" s="20">
        <v>1410.12</v>
      </c>
      <c r="E3578" s="20">
        <v>1411</v>
      </c>
      <c r="F3578" s="20">
        <v>1412.98</v>
      </c>
      <c r="G3578" s="20">
        <v>1411.55</v>
      </c>
      <c r="H3578" s="20">
        <v>1415.71</v>
      </c>
      <c r="I3578" s="20">
        <v>1414.62</v>
      </c>
      <c r="J3578" s="20">
        <v>1409.22</v>
      </c>
      <c r="K3578" s="20">
        <v>1413.46</v>
      </c>
      <c r="L3578" s="20">
        <f t="shared" si="57"/>
        <v>1415.71</v>
      </c>
    </row>
    <row r="3579" spans="1:12" ht="33">
      <c r="A3579" s="19">
        <v>1441000041</v>
      </c>
      <c r="B3579" s="15" t="s">
        <v>3560</v>
      </c>
      <c r="C3579" s="22" t="s">
        <v>13</v>
      </c>
      <c r="D3579" s="20">
        <v>1132.5</v>
      </c>
      <c r="E3579" s="20">
        <v>1132.5</v>
      </c>
      <c r="F3579" s="20">
        <v>1132.53</v>
      </c>
      <c r="G3579" s="20">
        <v>1132.53</v>
      </c>
      <c r="H3579" s="20">
        <v>1132.53</v>
      </c>
      <c r="I3579" s="20">
        <v>1132.53</v>
      </c>
      <c r="J3579" s="20">
        <v>1132.53</v>
      </c>
      <c r="K3579" s="20">
        <v>1132.53</v>
      </c>
      <c r="L3579" s="20">
        <f t="shared" si="57"/>
        <v>1132.53</v>
      </c>
    </row>
    <row r="3580" spans="1:12" ht="33">
      <c r="A3580" s="19">
        <v>1441000042</v>
      </c>
      <c r="B3580" s="15" t="s">
        <v>3561</v>
      </c>
      <c r="C3580" s="22" t="s">
        <v>26</v>
      </c>
      <c r="D3580" s="20">
        <v>870.87</v>
      </c>
      <c r="E3580" s="20">
        <v>870.87</v>
      </c>
      <c r="F3580" s="20">
        <v>870.89</v>
      </c>
      <c r="G3580" s="20">
        <v>870.89</v>
      </c>
      <c r="H3580" s="20">
        <v>870.89</v>
      </c>
      <c r="I3580" s="20">
        <v>870.89</v>
      </c>
      <c r="J3580" s="20">
        <v>870.89</v>
      </c>
      <c r="K3580" s="20">
        <v>870.89</v>
      </c>
      <c r="L3580" s="20">
        <f t="shared" si="57"/>
        <v>870.89</v>
      </c>
    </row>
    <row r="3581" spans="1:12" ht="16.5">
      <c r="A3581" s="19">
        <v>1441000046</v>
      </c>
      <c r="B3581" s="15" t="s">
        <v>3562</v>
      </c>
      <c r="C3581" s="22" t="s">
        <v>12</v>
      </c>
      <c r="D3581" s="20">
        <v>1355.48</v>
      </c>
      <c r="E3581" s="20">
        <v>1355.48</v>
      </c>
      <c r="F3581" s="20">
        <v>1355.52</v>
      </c>
      <c r="G3581" s="20">
        <v>1355.52</v>
      </c>
      <c r="H3581" s="20">
        <v>1355.52</v>
      </c>
      <c r="I3581" s="20">
        <v>1355.52</v>
      </c>
      <c r="J3581" s="20">
        <v>1355.52</v>
      </c>
      <c r="K3581" s="20">
        <v>1355.52</v>
      </c>
      <c r="L3581" s="20">
        <f t="shared" si="57"/>
        <v>1355.52</v>
      </c>
    </row>
    <row r="3582" spans="1:12" ht="33">
      <c r="A3582" s="19">
        <v>1441000049</v>
      </c>
      <c r="B3582" s="15" t="s">
        <v>3563</v>
      </c>
      <c r="C3582" s="22" t="s">
        <v>13</v>
      </c>
      <c r="D3582" s="20">
        <v>9091.15</v>
      </c>
      <c r="E3582" s="20">
        <v>9091.15</v>
      </c>
      <c r="F3582" s="20">
        <v>9091.3799999999992</v>
      </c>
      <c r="G3582" s="20">
        <v>9091.3799999999992</v>
      </c>
      <c r="H3582" s="20">
        <v>9091.3799999999992</v>
      </c>
      <c r="I3582" s="20">
        <v>9091.3799999999992</v>
      </c>
      <c r="J3582" s="20">
        <v>9091.3799999999992</v>
      </c>
      <c r="K3582" s="20">
        <v>9091.3799999999992</v>
      </c>
      <c r="L3582" s="20">
        <f t="shared" si="57"/>
        <v>9091.3799999999992</v>
      </c>
    </row>
    <row r="3583" spans="1:12" ht="33">
      <c r="A3583" s="19">
        <v>1441000050</v>
      </c>
      <c r="B3583" s="15" t="s">
        <v>3564</v>
      </c>
      <c r="C3583" s="22" t="s">
        <v>13</v>
      </c>
      <c r="D3583" s="20">
        <v>7350.08</v>
      </c>
      <c r="E3583" s="20">
        <v>7352.71</v>
      </c>
      <c r="F3583" s="20">
        <v>7362.02</v>
      </c>
      <c r="G3583" s="20">
        <v>7355.72</v>
      </c>
      <c r="H3583" s="20">
        <v>7370.43</v>
      </c>
      <c r="I3583" s="20">
        <v>7367.86</v>
      </c>
      <c r="J3583" s="20">
        <v>7346.68</v>
      </c>
      <c r="K3583" s="20">
        <v>7366.97</v>
      </c>
      <c r="L3583" s="20">
        <f t="shared" si="57"/>
        <v>7370.43</v>
      </c>
    </row>
    <row r="3584" spans="1:12" ht="16.5">
      <c r="A3584" s="19">
        <v>1441000051</v>
      </c>
      <c r="B3584" s="15" t="s">
        <v>3565</v>
      </c>
      <c r="C3584" s="22" t="s">
        <v>13</v>
      </c>
      <c r="D3584" s="20">
        <v>6277.41</v>
      </c>
      <c r="E3584" s="20">
        <v>6277.41</v>
      </c>
      <c r="F3584" s="20">
        <v>6277.56</v>
      </c>
      <c r="G3584" s="20">
        <v>6277.56</v>
      </c>
      <c r="H3584" s="20">
        <v>6277.56</v>
      </c>
      <c r="I3584" s="20">
        <v>6277.56</v>
      </c>
      <c r="J3584" s="20">
        <v>6277.56</v>
      </c>
      <c r="K3584" s="20">
        <v>6277.56</v>
      </c>
      <c r="L3584" s="20">
        <f t="shared" si="57"/>
        <v>6277.56</v>
      </c>
    </row>
    <row r="3585" spans="1:12" ht="24.75">
      <c r="A3585" s="19">
        <v>1441000054</v>
      </c>
      <c r="B3585" s="15" t="s">
        <v>3566</v>
      </c>
      <c r="C3585" s="22" t="s">
        <v>13</v>
      </c>
      <c r="D3585" s="20">
        <v>108.83</v>
      </c>
      <c r="E3585" s="20">
        <v>108.83</v>
      </c>
      <c r="F3585" s="20">
        <v>108.84</v>
      </c>
      <c r="G3585" s="20">
        <v>108.69</v>
      </c>
      <c r="H3585" s="20">
        <v>108.84</v>
      </c>
      <c r="I3585" s="20">
        <v>108.83</v>
      </c>
      <c r="J3585" s="20">
        <v>108.83</v>
      </c>
      <c r="K3585" s="20">
        <v>108.83</v>
      </c>
      <c r="L3585" s="20">
        <f t="shared" si="57"/>
        <v>108.84</v>
      </c>
    </row>
    <row r="3586" spans="1:12" ht="16.5">
      <c r="A3586" s="19">
        <v>1441000055</v>
      </c>
      <c r="B3586" s="15" t="s">
        <v>3567</v>
      </c>
      <c r="C3586" s="22" t="s">
        <v>12</v>
      </c>
      <c r="D3586" s="20">
        <v>139.38999999999999</v>
      </c>
      <c r="E3586" s="20">
        <v>139.38999999999999</v>
      </c>
      <c r="F3586" s="20">
        <v>139.38999999999999</v>
      </c>
      <c r="G3586" s="20">
        <v>139.38999999999999</v>
      </c>
      <c r="H3586" s="20">
        <v>139.38999999999999</v>
      </c>
      <c r="I3586" s="20">
        <v>139.38999999999999</v>
      </c>
      <c r="J3586" s="20">
        <v>139.38999999999999</v>
      </c>
      <c r="K3586" s="20">
        <v>139.38999999999999</v>
      </c>
      <c r="L3586" s="20">
        <f t="shared" si="57"/>
        <v>139.38999999999999</v>
      </c>
    </row>
    <row r="3587" spans="1:12" ht="33">
      <c r="A3587" s="19">
        <v>1441000057</v>
      </c>
      <c r="B3587" s="15" t="s">
        <v>3568</v>
      </c>
      <c r="C3587" s="22" t="s">
        <v>12</v>
      </c>
      <c r="D3587" s="20">
        <v>997.95</v>
      </c>
      <c r="E3587" s="20">
        <v>998.11</v>
      </c>
      <c r="F3587" s="20">
        <v>998.45</v>
      </c>
      <c r="G3587" s="20">
        <v>998.21</v>
      </c>
      <c r="H3587" s="20">
        <v>998.9</v>
      </c>
      <c r="I3587" s="20">
        <v>998.7</v>
      </c>
      <c r="J3587" s="20">
        <v>997.77</v>
      </c>
      <c r="K3587" s="20">
        <v>998.56</v>
      </c>
      <c r="L3587" s="20">
        <f t="shared" si="57"/>
        <v>998.9</v>
      </c>
    </row>
    <row r="3588" spans="1:12" ht="41.25">
      <c r="A3588" s="19">
        <v>1441000058</v>
      </c>
      <c r="B3588" s="15" t="s">
        <v>3569</v>
      </c>
      <c r="C3588" s="22" t="s">
        <v>9</v>
      </c>
      <c r="D3588" s="20">
        <v>54.32</v>
      </c>
      <c r="E3588" s="20">
        <v>54.32</v>
      </c>
      <c r="F3588" s="20">
        <v>54.32</v>
      </c>
      <c r="G3588" s="20">
        <v>54.32</v>
      </c>
      <c r="H3588" s="20">
        <v>54.32</v>
      </c>
      <c r="I3588" s="20">
        <v>54.32</v>
      </c>
      <c r="J3588" s="20">
        <v>54.32</v>
      </c>
      <c r="K3588" s="20">
        <v>54.32</v>
      </c>
      <c r="L3588" s="20">
        <f t="shared" si="57"/>
        <v>54.32</v>
      </c>
    </row>
    <row r="3589" spans="1:12" ht="41.25">
      <c r="A3589" s="19">
        <v>1441000059</v>
      </c>
      <c r="B3589" s="15" t="s">
        <v>3570</v>
      </c>
      <c r="C3589" s="22" t="s">
        <v>13</v>
      </c>
      <c r="D3589" s="20">
        <v>619.53</v>
      </c>
      <c r="E3589" s="20">
        <v>619.53</v>
      </c>
      <c r="F3589" s="20">
        <v>619.55999999999995</v>
      </c>
      <c r="G3589" s="20">
        <v>619.55999999999995</v>
      </c>
      <c r="H3589" s="20">
        <v>619.55999999999995</v>
      </c>
      <c r="I3589" s="20">
        <v>619.55999999999995</v>
      </c>
      <c r="J3589" s="20">
        <v>619.55999999999995</v>
      </c>
      <c r="K3589" s="20">
        <v>619.55999999999995</v>
      </c>
      <c r="L3589" s="20">
        <f t="shared" si="57"/>
        <v>619.55999999999995</v>
      </c>
    </row>
    <row r="3590" spans="1:12" ht="16.5">
      <c r="A3590" s="19">
        <v>1441000060</v>
      </c>
      <c r="B3590" s="15" t="s">
        <v>3571</v>
      </c>
      <c r="C3590" s="22" t="s">
        <v>13</v>
      </c>
      <c r="D3590" s="20">
        <v>648.96</v>
      </c>
      <c r="E3590" s="20">
        <v>648.96</v>
      </c>
      <c r="F3590" s="20">
        <v>648.97</v>
      </c>
      <c r="G3590" s="20">
        <v>648.97</v>
      </c>
      <c r="H3590" s="20">
        <v>648.97</v>
      </c>
      <c r="I3590" s="20">
        <v>648.97</v>
      </c>
      <c r="J3590" s="20">
        <v>648.97</v>
      </c>
      <c r="K3590" s="20">
        <v>648.97</v>
      </c>
      <c r="L3590" s="20">
        <f t="shared" si="57"/>
        <v>648.97</v>
      </c>
    </row>
    <row r="3591" spans="1:12" ht="24.75">
      <c r="A3591" s="19">
        <v>1441000063</v>
      </c>
      <c r="B3591" s="15" t="s">
        <v>3572</v>
      </c>
      <c r="C3591" s="22" t="s">
        <v>13</v>
      </c>
      <c r="D3591" s="20">
        <v>2929.46</v>
      </c>
      <c r="E3591" s="20">
        <v>2929.46</v>
      </c>
      <c r="F3591" s="20">
        <v>2929.54</v>
      </c>
      <c r="G3591" s="20">
        <v>2929.54</v>
      </c>
      <c r="H3591" s="20">
        <v>2929.54</v>
      </c>
      <c r="I3591" s="20">
        <v>2929.54</v>
      </c>
      <c r="J3591" s="20">
        <v>2929.54</v>
      </c>
      <c r="K3591" s="20">
        <v>2929.54</v>
      </c>
      <c r="L3591" s="20">
        <f t="shared" si="57"/>
        <v>2929.54</v>
      </c>
    </row>
    <row r="3592" spans="1:12" ht="24.75">
      <c r="A3592" s="19">
        <v>1441000064</v>
      </c>
      <c r="B3592" s="15" t="s">
        <v>3573</v>
      </c>
      <c r="C3592" s="22" t="s">
        <v>12</v>
      </c>
      <c r="D3592" s="20">
        <v>1084.69</v>
      </c>
      <c r="E3592" s="20">
        <v>1084.69</v>
      </c>
      <c r="F3592" s="20">
        <v>1084.72</v>
      </c>
      <c r="G3592" s="20">
        <v>1084.72</v>
      </c>
      <c r="H3592" s="20">
        <v>1084.72</v>
      </c>
      <c r="I3592" s="20">
        <v>1084.72</v>
      </c>
      <c r="J3592" s="20">
        <v>1084.72</v>
      </c>
      <c r="K3592" s="20">
        <v>1084.72</v>
      </c>
      <c r="L3592" s="20">
        <f t="shared" ref="L3592:L3654" si="58">MAX(D3592:K3592)</f>
        <v>1084.72</v>
      </c>
    </row>
    <row r="3593" spans="1:12" ht="33">
      <c r="A3593" s="19">
        <v>1441000065</v>
      </c>
      <c r="B3593" s="15" t="s">
        <v>3574</v>
      </c>
      <c r="C3593" s="22" t="s">
        <v>10</v>
      </c>
      <c r="D3593" s="20">
        <v>405.59</v>
      </c>
      <c r="E3593" s="20">
        <v>406.44</v>
      </c>
      <c r="F3593" s="20">
        <v>409.37</v>
      </c>
      <c r="G3593" s="20">
        <v>407.37</v>
      </c>
      <c r="H3593" s="20">
        <v>412.07</v>
      </c>
      <c r="I3593" s="20">
        <v>411.23</v>
      </c>
      <c r="J3593" s="20">
        <v>404.06</v>
      </c>
      <c r="K3593" s="20">
        <v>410.95</v>
      </c>
      <c r="L3593" s="20">
        <f t="shared" si="58"/>
        <v>412.07</v>
      </c>
    </row>
    <row r="3594" spans="1:12" ht="24.75">
      <c r="A3594" s="19">
        <v>1441000066</v>
      </c>
      <c r="B3594" s="15" t="s">
        <v>3575</v>
      </c>
      <c r="C3594" s="22" t="s">
        <v>12</v>
      </c>
      <c r="D3594" s="20">
        <v>914.74</v>
      </c>
      <c r="E3594" s="20">
        <v>914.74</v>
      </c>
      <c r="F3594" s="20">
        <v>914.77</v>
      </c>
      <c r="G3594" s="20">
        <v>914.77</v>
      </c>
      <c r="H3594" s="20">
        <v>914.77</v>
      </c>
      <c r="I3594" s="20">
        <v>914.77</v>
      </c>
      <c r="J3594" s="20">
        <v>914.77</v>
      </c>
      <c r="K3594" s="20">
        <v>914.77</v>
      </c>
      <c r="L3594" s="20">
        <f t="shared" si="58"/>
        <v>914.77</v>
      </c>
    </row>
    <row r="3595" spans="1:12" ht="33">
      <c r="A3595" s="19">
        <v>1441000067</v>
      </c>
      <c r="B3595" s="15" t="s">
        <v>3576</v>
      </c>
      <c r="C3595" s="22" t="s">
        <v>12</v>
      </c>
      <c r="D3595" s="20">
        <v>462.02</v>
      </c>
      <c r="E3595" s="20">
        <v>462.02</v>
      </c>
      <c r="F3595" s="20">
        <v>462.03</v>
      </c>
      <c r="G3595" s="20">
        <v>462.03</v>
      </c>
      <c r="H3595" s="20">
        <v>462.03</v>
      </c>
      <c r="I3595" s="20">
        <v>462.03</v>
      </c>
      <c r="J3595" s="20">
        <v>462.03</v>
      </c>
      <c r="K3595" s="20">
        <v>462.03</v>
      </c>
      <c r="L3595" s="20">
        <f t="shared" si="58"/>
        <v>462.03</v>
      </c>
    </row>
    <row r="3596" spans="1:12" ht="33">
      <c r="A3596" s="19">
        <v>1441000068</v>
      </c>
      <c r="B3596" s="15" t="s">
        <v>3577</v>
      </c>
      <c r="C3596" s="22" t="s">
        <v>9</v>
      </c>
      <c r="D3596" s="20">
        <v>563.22</v>
      </c>
      <c r="E3596" s="20">
        <v>563.22</v>
      </c>
      <c r="F3596" s="20">
        <v>563.25</v>
      </c>
      <c r="G3596" s="20">
        <v>563.25</v>
      </c>
      <c r="H3596" s="20">
        <v>563.25</v>
      </c>
      <c r="I3596" s="20">
        <v>563.25</v>
      </c>
      <c r="J3596" s="20">
        <v>563.25</v>
      </c>
      <c r="K3596" s="20">
        <v>563.25</v>
      </c>
      <c r="L3596" s="20">
        <f t="shared" si="58"/>
        <v>563.25</v>
      </c>
    </row>
    <row r="3597" spans="1:12" ht="24.75">
      <c r="A3597" s="19">
        <v>1441000070</v>
      </c>
      <c r="B3597" s="15" t="s">
        <v>3578</v>
      </c>
      <c r="C3597" s="22" t="s">
        <v>13</v>
      </c>
      <c r="D3597" s="20">
        <v>1992.22</v>
      </c>
      <c r="E3597" s="20">
        <v>1992.22</v>
      </c>
      <c r="F3597" s="20">
        <v>1992.27</v>
      </c>
      <c r="G3597" s="20">
        <v>1992.27</v>
      </c>
      <c r="H3597" s="20">
        <v>1992.27</v>
      </c>
      <c r="I3597" s="20">
        <v>1992.27</v>
      </c>
      <c r="J3597" s="20">
        <v>1992.27</v>
      </c>
      <c r="K3597" s="20">
        <v>1992.27</v>
      </c>
      <c r="L3597" s="20">
        <f t="shared" si="58"/>
        <v>1992.27</v>
      </c>
    </row>
    <row r="3598" spans="1:12" ht="24.75">
      <c r="A3598" s="19">
        <v>1441000071</v>
      </c>
      <c r="B3598" s="15" t="s">
        <v>3579</v>
      </c>
      <c r="C3598" s="22" t="s">
        <v>13</v>
      </c>
      <c r="D3598" s="20">
        <v>118.31</v>
      </c>
      <c r="E3598" s="20">
        <v>118.32</v>
      </c>
      <c r="F3598" s="20">
        <v>118.35</v>
      </c>
      <c r="G3598" s="20">
        <v>118.33</v>
      </c>
      <c r="H3598" s="20">
        <v>118.39</v>
      </c>
      <c r="I3598" s="20">
        <v>118.38</v>
      </c>
      <c r="J3598" s="20">
        <v>118.26</v>
      </c>
      <c r="K3598" s="20">
        <v>118.35</v>
      </c>
      <c r="L3598" s="20">
        <f t="shared" si="58"/>
        <v>118.39</v>
      </c>
    </row>
    <row r="3599" spans="1:12" ht="16.5">
      <c r="A3599" s="19">
        <v>1441000072</v>
      </c>
      <c r="B3599" s="15" t="s">
        <v>3580</v>
      </c>
      <c r="C3599" s="22" t="s">
        <v>13</v>
      </c>
      <c r="D3599" s="20">
        <v>146.04</v>
      </c>
      <c r="E3599" s="20">
        <v>146.47</v>
      </c>
      <c r="F3599" s="20">
        <v>147.59</v>
      </c>
      <c r="G3599" s="20">
        <v>147.13</v>
      </c>
      <c r="H3599" s="20">
        <v>148.82</v>
      </c>
      <c r="I3599" s="20">
        <v>148.28</v>
      </c>
      <c r="J3599" s="20">
        <v>145.77000000000001</v>
      </c>
      <c r="K3599" s="20">
        <v>147.81</v>
      </c>
      <c r="L3599" s="20">
        <f t="shared" si="58"/>
        <v>148.82</v>
      </c>
    </row>
    <row r="3600" spans="1:12" ht="33">
      <c r="A3600" s="19">
        <v>1441000073</v>
      </c>
      <c r="B3600" s="15" t="s">
        <v>3581</v>
      </c>
      <c r="C3600" s="22" t="s">
        <v>13</v>
      </c>
      <c r="D3600" s="20">
        <v>5371.18</v>
      </c>
      <c r="E3600" s="20">
        <v>5394.84</v>
      </c>
      <c r="F3600" s="20">
        <v>5485.12</v>
      </c>
      <c r="G3600" s="20">
        <v>5407.52</v>
      </c>
      <c r="H3600" s="20">
        <v>5560.01</v>
      </c>
      <c r="I3600" s="20">
        <v>5536.18</v>
      </c>
      <c r="J3600" s="20">
        <v>5340.02</v>
      </c>
      <c r="K3600" s="20">
        <v>5543.61</v>
      </c>
      <c r="L3600" s="20">
        <f t="shared" si="58"/>
        <v>5560.01</v>
      </c>
    </row>
    <row r="3601" spans="1:12" ht="41.25">
      <c r="A3601" s="19">
        <v>1441000074</v>
      </c>
      <c r="B3601" s="15" t="s">
        <v>3582</v>
      </c>
      <c r="C3601" s="22" t="s">
        <v>13</v>
      </c>
      <c r="D3601" s="20">
        <v>8289.68</v>
      </c>
      <c r="E3601" s="20">
        <v>8290.08</v>
      </c>
      <c r="F3601" s="20">
        <v>8291.2199999999993</v>
      </c>
      <c r="G3601" s="20">
        <v>8290.5400000000009</v>
      </c>
      <c r="H3601" s="20">
        <v>8292.5</v>
      </c>
      <c r="I3601" s="20">
        <v>8291.9699999999993</v>
      </c>
      <c r="J3601" s="20">
        <v>8289.42</v>
      </c>
      <c r="K3601" s="20">
        <v>8291.4699999999993</v>
      </c>
      <c r="L3601" s="20">
        <f t="shared" si="58"/>
        <v>8292.5</v>
      </c>
    </row>
    <row r="3602" spans="1:12" ht="33">
      <c r="A3602" s="19">
        <v>1441000075</v>
      </c>
      <c r="B3602" s="15" t="s">
        <v>3583</v>
      </c>
      <c r="C3602" s="22" t="s">
        <v>13</v>
      </c>
      <c r="D3602" s="20">
        <v>16193.32</v>
      </c>
      <c r="E3602" s="20">
        <v>16193.32</v>
      </c>
      <c r="F3602" s="20">
        <v>16193.72</v>
      </c>
      <c r="G3602" s="20">
        <v>16193.72</v>
      </c>
      <c r="H3602" s="20">
        <v>16193.72</v>
      </c>
      <c r="I3602" s="20">
        <v>16193.72</v>
      </c>
      <c r="J3602" s="20">
        <v>16193.72</v>
      </c>
      <c r="K3602" s="20">
        <v>16193.72</v>
      </c>
      <c r="L3602" s="20">
        <f t="shared" si="58"/>
        <v>16193.72</v>
      </c>
    </row>
    <row r="3603" spans="1:12" ht="66">
      <c r="A3603" s="19">
        <v>1441000076</v>
      </c>
      <c r="B3603" s="15" t="s">
        <v>3584</v>
      </c>
      <c r="C3603" s="22" t="s">
        <v>10</v>
      </c>
      <c r="D3603" s="20">
        <v>516.53</v>
      </c>
      <c r="E3603" s="20">
        <v>516.53</v>
      </c>
      <c r="F3603" s="20">
        <v>516.54999999999995</v>
      </c>
      <c r="G3603" s="20">
        <v>516.54999999999995</v>
      </c>
      <c r="H3603" s="20">
        <v>516.54999999999995</v>
      </c>
      <c r="I3603" s="20">
        <v>516.54999999999995</v>
      </c>
      <c r="J3603" s="20">
        <v>516.54999999999995</v>
      </c>
      <c r="K3603" s="20">
        <v>516.54999999999995</v>
      </c>
      <c r="L3603" s="20">
        <f t="shared" si="58"/>
        <v>516.54999999999995</v>
      </c>
    </row>
    <row r="3604" spans="1:12" ht="24.75">
      <c r="A3604" s="19">
        <v>1441000077</v>
      </c>
      <c r="B3604" s="15" t="s">
        <v>3585</v>
      </c>
      <c r="C3604" s="22" t="s">
        <v>13</v>
      </c>
      <c r="D3604" s="20">
        <v>3267.45</v>
      </c>
      <c r="E3604" s="20">
        <v>3267.45</v>
      </c>
      <c r="F3604" s="20">
        <v>3267.53</v>
      </c>
      <c r="G3604" s="20">
        <v>3267.53</v>
      </c>
      <c r="H3604" s="20">
        <v>3267.53</v>
      </c>
      <c r="I3604" s="20">
        <v>3267.53</v>
      </c>
      <c r="J3604" s="20">
        <v>3267.53</v>
      </c>
      <c r="K3604" s="20">
        <v>3267.53</v>
      </c>
      <c r="L3604" s="20">
        <f t="shared" si="58"/>
        <v>3267.53</v>
      </c>
    </row>
    <row r="3605" spans="1:12" ht="24.75">
      <c r="A3605" s="19">
        <v>1441000078</v>
      </c>
      <c r="B3605" s="15" t="s">
        <v>3586</v>
      </c>
      <c r="C3605" s="22" t="s">
        <v>10</v>
      </c>
      <c r="D3605" s="20">
        <v>1521.41</v>
      </c>
      <c r="E3605" s="20">
        <v>1521.93</v>
      </c>
      <c r="F3605" s="20">
        <v>1523.11</v>
      </c>
      <c r="G3605" s="20">
        <v>1522.28</v>
      </c>
      <c r="H3605" s="20">
        <v>1524.73</v>
      </c>
      <c r="I3605" s="20">
        <v>1524.07</v>
      </c>
      <c r="J3605" s="20">
        <v>1520.89</v>
      </c>
      <c r="K3605" s="20">
        <v>1523.39</v>
      </c>
      <c r="L3605" s="20">
        <f t="shared" si="58"/>
        <v>1524.73</v>
      </c>
    </row>
    <row r="3606" spans="1:12" ht="49.5">
      <c r="A3606" s="19">
        <v>1441000079</v>
      </c>
      <c r="B3606" s="15" t="s">
        <v>3587</v>
      </c>
      <c r="C3606" s="22" t="s">
        <v>10</v>
      </c>
      <c r="D3606" s="20">
        <v>817.18</v>
      </c>
      <c r="E3606" s="20">
        <v>817.18</v>
      </c>
      <c r="F3606" s="20">
        <v>817.2</v>
      </c>
      <c r="G3606" s="20">
        <v>817.2</v>
      </c>
      <c r="H3606" s="20">
        <v>817.2</v>
      </c>
      <c r="I3606" s="20">
        <v>817.2</v>
      </c>
      <c r="J3606" s="20">
        <v>817.2</v>
      </c>
      <c r="K3606" s="20">
        <v>817.2</v>
      </c>
      <c r="L3606" s="20">
        <f t="shared" si="58"/>
        <v>817.2</v>
      </c>
    </row>
    <row r="3607" spans="1:12" ht="24.75">
      <c r="A3607" s="19">
        <v>1441000081</v>
      </c>
      <c r="B3607" s="15" t="s">
        <v>3588</v>
      </c>
      <c r="C3607" s="22" t="s">
        <v>12</v>
      </c>
      <c r="D3607" s="20">
        <v>877.35</v>
      </c>
      <c r="E3607" s="20">
        <v>877.35</v>
      </c>
      <c r="F3607" s="20">
        <v>877.37</v>
      </c>
      <c r="G3607" s="20">
        <v>877.37</v>
      </c>
      <c r="H3607" s="20">
        <v>877.37</v>
      </c>
      <c r="I3607" s="20">
        <v>877.37</v>
      </c>
      <c r="J3607" s="20">
        <v>877.37</v>
      </c>
      <c r="K3607" s="20">
        <v>877.37</v>
      </c>
      <c r="L3607" s="20">
        <f t="shared" si="58"/>
        <v>877.37</v>
      </c>
    </row>
    <row r="3608" spans="1:12" ht="16.5">
      <c r="A3608" s="19">
        <v>1441000082</v>
      </c>
      <c r="B3608" s="15" t="s">
        <v>3589</v>
      </c>
      <c r="C3608" s="22" t="s">
        <v>13</v>
      </c>
      <c r="D3608" s="20">
        <v>145.72</v>
      </c>
      <c r="E3608" s="20">
        <v>145.72</v>
      </c>
      <c r="F3608" s="20">
        <v>145.72999999999999</v>
      </c>
      <c r="G3608" s="20">
        <v>145.72999999999999</v>
      </c>
      <c r="H3608" s="20">
        <v>145.72999999999999</v>
      </c>
      <c r="I3608" s="20">
        <v>145.72999999999999</v>
      </c>
      <c r="J3608" s="20">
        <v>145.72999999999999</v>
      </c>
      <c r="K3608" s="20">
        <v>145.72999999999999</v>
      </c>
      <c r="L3608" s="20">
        <f t="shared" si="58"/>
        <v>145.72999999999999</v>
      </c>
    </row>
    <row r="3609" spans="1:12" ht="41.25">
      <c r="A3609" s="19">
        <v>1441000083</v>
      </c>
      <c r="B3609" s="15" t="s">
        <v>3590</v>
      </c>
      <c r="C3609" s="22" t="s">
        <v>13</v>
      </c>
      <c r="D3609" s="20">
        <v>22.88</v>
      </c>
      <c r="E3609" s="20">
        <v>22.88</v>
      </c>
      <c r="F3609" s="20">
        <v>22.88</v>
      </c>
      <c r="G3609" s="20">
        <v>22.88</v>
      </c>
      <c r="H3609" s="20">
        <v>22.88</v>
      </c>
      <c r="I3609" s="20">
        <v>22.88</v>
      </c>
      <c r="J3609" s="20">
        <v>22.88</v>
      </c>
      <c r="K3609" s="20">
        <v>22.88</v>
      </c>
      <c r="L3609" s="20">
        <f t="shared" si="58"/>
        <v>22.88</v>
      </c>
    </row>
    <row r="3610" spans="1:12" ht="41.25">
      <c r="A3610" s="19">
        <v>1441000084</v>
      </c>
      <c r="B3610" s="15" t="s">
        <v>3591</v>
      </c>
      <c r="C3610" s="22" t="s">
        <v>13</v>
      </c>
      <c r="D3610" s="20">
        <v>22.68</v>
      </c>
      <c r="E3610" s="20">
        <v>22.68</v>
      </c>
      <c r="F3610" s="20">
        <v>22.68</v>
      </c>
      <c r="G3610" s="20">
        <v>22.68</v>
      </c>
      <c r="H3610" s="20">
        <v>22.68</v>
      </c>
      <c r="I3610" s="20">
        <v>22.68</v>
      </c>
      <c r="J3610" s="20">
        <v>22.68</v>
      </c>
      <c r="K3610" s="20">
        <v>22.68</v>
      </c>
      <c r="L3610" s="20">
        <f t="shared" si="58"/>
        <v>22.68</v>
      </c>
    </row>
    <row r="3611" spans="1:12" ht="33">
      <c r="A3611" s="19">
        <v>1441000085</v>
      </c>
      <c r="B3611" s="15" t="s">
        <v>3592</v>
      </c>
      <c r="C3611" s="22" t="s">
        <v>13</v>
      </c>
      <c r="D3611" s="20">
        <v>213.28</v>
      </c>
      <c r="E3611" s="20">
        <v>213.28</v>
      </c>
      <c r="F3611" s="20">
        <v>213.28</v>
      </c>
      <c r="G3611" s="20">
        <v>213.28</v>
      </c>
      <c r="H3611" s="20">
        <v>213.28</v>
      </c>
      <c r="I3611" s="20">
        <v>213.28</v>
      </c>
      <c r="J3611" s="20">
        <v>213.28</v>
      </c>
      <c r="K3611" s="20">
        <v>213.28</v>
      </c>
      <c r="L3611" s="20">
        <f t="shared" si="58"/>
        <v>213.28</v>
      </c>
    </row>
    <row r="3612" spans="1:12" ht="33">
      <c r="A3612" s="19">
        <v>1441000086</v>
      </c>
      <c r="B3612" s="15" t="s">
        <v>3593</v>
      </c>
      <c r="C3612" s="22" t="s">
        <v>13</v>
      </c>
      <c r="D3612" s="20">
        <v>401.98</v>
      </c>
      <c r="E3612" s="20">
        <v>401.98</v>
      </c>
      <c r="F3612" s="20">
        <v>401.99</v>
      </c>
      <c r="G3612" s="20">
        <v>401.99</v>
      </c>
      <c r="H3612" s="20">
        <v>401.99</v>
      </c>
      <c r="I3612" s="20">
        <v>401.99</v>
      </c>
      <c r="J3612" s="20">
        <v>401.99</v>
      </c>
      <c r="K3612" s="20">
        <v>401.99</v>
      </c>
      <c r="L3612" s="20">
        <f t="shared" si="58"/>
        <v>401.99</v>
      </c>
    </row>
    <row r="3613" spans="1:12" ht="24.75">
      <c r="A3613" s="19">
        <v>1450000001</v>
      </c>
      <c r="B3613" s="15" t="s">
        <v>3594</v>
      </c>
      <c r="C3613" s="22" t="s">
        <v>12</v>
      </c>
      <c r="D3613" s="20">
        <v>5248.04</v>
      </c>
      <c r="E3613" s="20">
        <v>5248.04</v>
      </c>
      <c r="F3613" s="20">
        <v>5248.17</v>
      </c>
      <c r="G3613" s="20">
        <v>5248.17</v>
      </c>
      <c r="H3613" s="20">
        <v>5248.17</v>
      </c>
      <c r="I3613" s="20">
        <v>5248.17</v>
      </c>
      <c r="J3613" s="20">
        <v>5248.17</v>
      </c>
      <c r="K3613" s="20">
        <v>5248.17</v>
      </c>
      <c r="L3613" s="20">
        <f t="shared" si="58"/>
        <v>5248.17</v>
      </c>
    </row>
    <row r="3614" spans="1:12" ht="33">
      <c r="A3614" s="19">
        <v>1450000002</v>
      </c>
      <c r="B3614" s="15" t="s">
        <v>3733</v>
      </c>
      <c r="C3614" s="22" t="s">
        <v>13</v>
      </c>
      <c r="D3614" s="20">
        <v>9091.15</v>
      </c>
      <c r="E3614" s="20">
        <v>9091.15</v>
      </c>
      <c r="F3614" s="20">
        <v>9091.3799999999992</v>
      </c>
      <c r="G3614" s="20">
        <v>9091.3799999999992</v>
      </c>
      <c r="H3614" s="20">
        <v>9091.3799999999992</v>
      </c>
      <c r="I3614" s="20">
        <v>9091.3799999999992</v>
      </c>
      <c r="J3614" s="20">
        <v>9091.3799999999992</v>
      </c>
      <c r="K3614" s="20">
        <v>9091.3799999999992</v>
      </c>
      <c r="L3614" s="20">
        <f t="shared" si="58"/>
        <v>9091.3799999999992</v>
      </c>
    </row>
    <row r="3615" spans="1:12" ht="33">
      <c r="A3615" s="19">
        <v>1450000003</v>
      </c>
      <c r="B3615" s="15" t="s">
        <v>3595</v>
      </c>
      <c r="C3615" s="22" t="s">
        <v>13</v>
      </c>
      <c r="D3615" s="20">
        <v>4864.1499999999996</v>
      </c>
      <c r="E3615" s="20">
        <v>4864.1499999999996</v>
      </c>
      <c r="F3615" s="20">
        <v>4864.28</v>
      </c>
      <c r="G3615" s="20">
        <v>4864.28</v>
      </c>
      <c r="H3615" s="20">
        <v>4864.28</v>
      </c>
      <c r="I3615" s="20">
        <v>4864.28</v>
      </c>
      <c r="J3615" s="20">
        <v>4864.28</v>
      </c>
      <c r="K3615" s="20">
        <v>4864.28</v>
      </c>
      <c r="L3615" s="20">
        <f t="shared" si="58"/>
        <v>4864.28</v>
      </c>
    </row>
    <row r="3616" spans="1:12" ht="41.25">
      <c r="A3616" s="19">
        <v>1450000004</v>
      </c>
      <c r="B3616" s="15" t="s">
        <v>3596</v>
      </c>
      <c r="C3616" s="22" t="s">
        <v>13</v>
      </c>
      <c r="D3616" s="20">
        <v>1133.02</v>
      </c>
      <c r="E3616" s="20">
        <v>1133.02</v>
      </c>
      <c r="F3616" s="20">
        <v>1133.05</v>
      </c>
      <c r="G3616" s="20">
        <v>1133.05</v>
      </c>
      <c r="H3616" s="20">
        <v>1133.05</v>
      </c>
      <c r="I3616" s="20">
        <v>1133.05</v>
      </c>
      <c r="J3616" s="20">
        <v>1133.05</v>
      </c>
      <c r="K3616" s="20">
        <v>1133.05</v>
      </c>
      <c r="L3616" s="20">
        <f t="shared" si="58"/>
        <v>1133.05</v>
      </c>
    </row>
    <row r="3617" spans="1:12" ht="24.75">
      <c r="A3617" s="19">
        <v>1450000005</v>
      </c>
      <c r="B3617" s="15" t="s">
        <v>3597</v>
      </c>
      <c r="C3617" s="22" t="s">
        <v>10</v>
      </c>
      <c r="D3617" s="20">
        <v>309.24</v>
      </c>
      <c r="E3617" s="20">
        <v>309.24</v>
      </c>
      <c r="F3617" s="20">
        <v>309.5</v>
      </c>
      <c r="G3617" s="20">
        <v>309.47000000000003</v>
      </c>
      <c r="H3617" s="20">
        <v>309.52</v>
      </c>
      <c r="I3617" s="20">
        <v>309.5</v>
      </c>
      <c r="J3617" s="20">
        <v>309.27999999999997</v>
      </c>
      <c r="K3617" s="20">
        <v>309.52999999999997</v>
      </c>
      <c r="L3617" s="20">
        <f t="shared" si="58"/>
        <v>309.52999999999997</v>
      </c>
    </row>
    <row r="3618" spans="1:12" ht="24.75">
      <c r="A3618" s="19">
        <v>1450000012</v>
      </c>
      <c r="B3618" s="15" t="s">
        <v>3598</v>
      </c>
      <c r="C3618" s="22" t="s">
        <v>26</v>
      </c>
      <c r="D3618" s="20">
        <v>310.83</v>
      </c>
      <c r="E3618" s="20">
        <v>310.83</v>
      </c>
      <c r="F3618" s="20">
        <v>310.83999999999997</v>
      </c>
      <c r="G3618" s="20">
        <v>310.83999999999997</v>
      </c>
      <c r="H3618" s="20">
        <v>310.83999999999997</v>
      </c>
      <c r="I3618" s="20">
        <v>310.83999999999997</v>
      </c>
      <c r="J3618" s="20">
        <v>310.83999999999997</v>
      </c>
      <c r="K3618" s="20">
        <v>310.83999999999997</v>
      </c>
      <c r="L3618" s="20">
        <f t="shared" si="58"/>
        <v>310.83999999999997</v>
      </c>
    </row>
    <row r="3619" spans="1:12" ht="24.75">
      <c r="A3619" s="19">
        <v>1450000013</v>
      </c>
      <c r="B3619" s="15" t="s">
        <v>3599</v>
      </c>
      <c r="C3619" s="22" t="s">
        <v>26</v>
      </c>
      <c r="D3619" s="20">
        <v>322.72000000000003</v>
      </c>
      <c r="E3619" s="20">
        <v>322.72000000000003</v>
      </c>
      <c r="F3619" s="20">
        <v>322.73</v>
      </c>
      <c r="G3619" s="20">
        <v>322.73</v>
      </c>
      <c r="H3619" s="20">
        <v>322.73</v>
      </c>
      <c r="I3619" s="20">
        <v>322.73</v>
      </c>
      <c r="J3619" s="20">
        <v>322.73</v>
      </c>
      <c r="K3619" s="20">
        <v>322.73</v>
      </c>
      <c r="L3619" s="20">
        <f t="shared" si="58"/>
        <v>322.73</v>
      </c>
    </row>
    <row r="3620" spans="1:12" ht="24.75">
      <c r="A3620" s="19">
        <v>1450000013</v>
      </c>
      <c r="B3620" s="15" t="s">
        <v>3599</v>
      </c>
      <c r="C3620" s="22" t="s">
        <v>26</v>
      </c>
      <c r="D3620" s="20">
        <v>322.72000000000003</v>
      </c>
      <c r="E3620" s="20">
        <v>322.72000000000003</v>
      </c>
      <c r="F3620" s="20">
        <v>322.73</v>
      </c>
      <c r="G3620" s="20">
        <v>322.73</v>
      </c>
      <c r="H3620" s="20">
        <v>322.73</v>
      </c>
      <c r="I3620" s="20">
        <v>322.73</v>
      </c>
      <c r="J3620" s="20">
        <v>322.73</v>
      </c>
      <c r="K3620" s="20">
        <v>322.73</v>
      </c>
      <c r="L3620" s="20">
        <f t="shared" si="58"/>
        <v>322.73</v>
      </c>
    </row>
    <row r="3621" spans="1:12" ht="24.75">
      <c r="A3621" s="19">
        <v>1450000014</v>
      </c>
      <c r="B3621" s="15" t="s">
        <v>3600</v>
      </c>
      <c r="C3621" s="22" t="s">
        <v>13</v>
      </c>
      <c r="D3621" s="20">
        <v>1089.44</v>
      </c>
      <c r="E3621" s="20">
        <v>1089.44</v>
      </c>
      <c r="F3621" s="20">
        <v>1089.46</v>
      </c>
      <c r="G3621" s="20">
        <v>1089.46</v>
      </c>
      <c r="H3621" s="20">
        <v>1089.46</v>
      </c>
      <c r="I3621" s="20">
        <v>1089.46</v>
      </c>
      <c r="J3621" s="20">
        <v>1089.46</v>
      </c>
      <c r="K3621" s="20">
        <v>1089.46</v>
      </c>
      <c r="L3621" s="20">
        <f t="shared" si="58"/>
        <v>1089.46</v>
      </c>
    </row>
    <row r="3622" spans="1:12" ht="24.75">
      <c r="A3622" s="19">
        <v>1450000015</v>
      </c>
      <c r="B3622" s="15" t="s">
        <v>3601</v>
      </c>
      <c r="C3622" s="22" t="s">
        <v>9</v>
      </c>
      <c r="D3622" s="20">
        <v>64.58</v>
      </c>
      <c r="E3622" s="20">
        <v>64.58</v>
      </c>
      <c r="F3622" s="20">
        <v>64.58</v>
      </c>
      <c r="G3622" s="20">
        <v>64.58</v>
      </c>
      <c r="H3622" s="20">
        <v>64.58</v>
      </c>
      <c r="I3622" s="20">
        <v>64.58</v>
      </c>
      <c r="J3622" s="20">
        <v>64.58</v>
      </c>
      <c r="K3622" s="20">
        <v>64.58</v>
      </c>
      <c r="L3622" s="20">
        <f t="shared" si="58"/>
        <v>64.58</v>
      </c>
    </row>
    <row r="3623" spans="1:12" ht="16.5">
      <c r="A3623" s="19">
        <v>1450000016</v>
      </c>
      <c r="B3623" s="15" t="s">
        <v>3602</v>
      </c>
      <c r="C3623" s="22" t="s">
        <v>9</v>
      </c>
      <c r="D3623" s="20">
        <v>64.47</v>
      </c>
      <c r="E3623" s="20">
        <v>64.47</v>
      </c>
      <c r="F3623" s="20">
        <v>64.47</v>
      </c>
      <c r="G3623" s="20">
        <v>64.42</v>
      </c>
      <c r="H3623" s="20">
        <v>64.47</v>
      </c>
      <c r="I3623" s="20">
        <v>64.47</v>
      </c>
      <c r="J3623" s="20">
        <v>64.47</v>
      </c>
      <c r="K3623" s="20">
        <v>64.47</v>
      </c>
      <c r="L3623" s="20">
        <f t="shared" si="58"/>
        <v>64.47</v>
      </c>
    </row>
    <row r="3624" spans="1:12" ht="24.75">
      <c r="A3624" s="19">
        <v>1450000037</v>
      </c>
      <c r="B3624" s="15" t="s">
        <v>3603</v>
      </c>
      <c r="C3624" s="22" t="s">
        <v>13</v>
      </c>
      <c r="D3624" s="20">
        <v>18.73</v>
      </c>
      <c r="E3624" s="20">
        <v>18.73</v>
      </c>
      <c r="F3624" s="20">
        <v>18.73</v>
      </c>
      <c r="G3624" s="20">
        <v>18.73</v>
      </c>
      <c r="H3624" s="20">
        <v>18.73</v>
      </c>
      <c r="I3624" s="20">
        <v>18.73</v>
      </c>
      <c r="J3624" s="20">
        <v>18.73</v>
      </c>
      <c r="K3624" s="20">
        <v>18.73</v>
      </c>
      <c r="L3624" s="20">
        <f t="shared" si="58"/>
        <v>18.73</v>
      </c>
    </row>
    <row r="3625" spans="1:12" ht="41.25">
      <c r="A3625" s="19">
        <v>1450000058</v>
      </c>
      <c r="B3625" s="15" t="s">
        <v>3604</v>
      </c>
      <c r="C3625" s="22" t="s">
        <v>13</v>
      </c>
      <c r="D3625" s="20">
        <v>6793.81</v>
      </c>
      <c r="E3625" s="20">
        <v>6800.77</v>
      </c>
      <c r="F3625" s="20">
        <v>6825.26</v>
      </c>
      <c r="G3625" s="20">
        <v>6808.51</v>
      </c>
      <c r="H3625" s="20">
        <v>6847.63</v>
      </c>
      <c r="I3625" s="20">
        <v>6840.78</v>
      </c>
      <c r="J3625" s="20">
        <v>6757.32</v>
      </c>
      <c r="K3625" s="20">
        <v>6838.59</v>
      </c>
      <c r="L3625" s="20">
        <f t="shared" si="58"/>
        <v>6847.63</v>
      </c>
    </row>
    <row r="3626" spans="1:12" ht="41.25">
      <c r="A3626" s="19">
        <v>1450000059</v>
      </c>
      <c r="B3626" s="15" t="s">
        <v>3605</v>
      </c>
      <c r="C3626" s="22" t="s">
        <v>13</v>
      </c>
      <c r="D3626" s="20">
        <v>4793.37</v>
      </c>
      <c r="E3626" s="20">
        <v>4797.71</v>
      </c>
      <c r="F3626" s="20">
        <v>4813</v>
      </c>
      <c r="G3626" s="20">
        <v>4802.55</v>
      </c>
      <c r="H3626" s="20">
        <v>4826.93</v>
      </c>
      <c r="I3626" s="20">
        <v>4822.68</v>
      </c>
      <c r="J3626" s="20">
        <v>4762.3900000000003</v>
      </c>
      <c r="K3626" s="20">
        <v>4821.37</v>
      </c>
      <c r="L3626" s="20">
        <f t="shared" si="58"/>
        <v>4826.93</v>
      </c>
    </row>
    <row r="3627" spans="1:12" ht="49.5">
      <c r="A3627" s="19">
        <v>1450000060</v>
      </c>
      <c r="B3627" s="15" t="s">
        <v>3606</v>
      </c>
      <c r="C3627" s="22" t="s">
        <v>26</v>
      </c>
      <c r="D3627" s="20">
        <v>1041.55</v>
      </c>
      <c r="E3627" s="20">
        <v>1041.55</v>
      </c>
      <c r="F3627" s="20">
        <v>1041.58</v>
      </c>
      <c r="G3627" s="20">
        <v>1041.58</v>
      </c>
      <c r="H3627" s="20">
        <v>1041.58</v>
      </c>
      <c r="I3627" s="20">
        <v>1041.58</v>
      </c>
      <c r="J3627" s="20">
        <v>1041.58</v>
      </c>
      <c r="K3627" s="20">
        <v>1041.58</v>
      </c>
      <c r="L3627" s="20">
        <f t="shared" si="58"/>
        <v>1041.58</v>
      </c>
    </row>
    <row r="3628" spans="1:12" ht="41.25">
      <c r="A3628" s="19">
        <v>1450000061</v>
      </c>
      <c r="B3628" s="15" t="s">
        <v>3607</v>
      </c>
      <c r="C3628" s="22" t="s">
        <v>13</v>
      </c>
      <c r="D3628" s="20">
        <v>3486.56</v>
      </c>
      <c r="E3628" s="20">
        <v>3486.56</v>
      </c>
      <c r="F3628" s="20">
        <v>3486.65</v>
      </c>
      <c r="G3628" s="20">
        <v>3486.65</v>
      </c>
      <c r="H3628" s="20">
        <v>3486.65</v>
      </c>
      <c r="I3628" s="20">
        <v>3486.65</v>
      </c>
      <c r="J3628" s="20">
        <v>3486.65</v>
      </c>
      <c r="K3628" s="20">
        <v>3486.65</v>
      </c>
      <c r="L3628" s="20">
        <f t="shared" si="58"/>
        <v>3486.65</v>
      </c>
    </row>
    <row r="3629" spans="1:12" ht="41.25">
      <c r="A3629" s="19">
        <v>1450000062</v>
      </c>
      <c r="B3629" s="15" t="s">
        <v>3608</v>
      </c>
      <c r="C3629" s="22" t="s">
        <v>13</v>
      </c>
      <c r="D3629" s="20">
        <v>2019.3</v>
      </c>
      <c r="E3629" s="20">
        <v>2019.3</v>
      </c>
      <c r="F3629" s="20">
        <v>2019.36</v>
      </c>
      <c r="G3629" s="20">
        <v>2019.36</v>
      </c>
      <c r="H3629" s="20">
        <v>2019.36</v>
      </c>
      <c r="I3629" s="20">
        <v>2019.36</v>
      </c>
      <c r="J3629" s="20">
        <v>2019.36</v>
      </c>
      <c r="K3629" s="20">
        <v>2019.36</v>
      </c>
      <c r="L3629" s="20">
        <f t="shared" si="58"/>
        <v>2019.36</v>
      </c>
    </row>
    <row r="3630" spans="1:12" ht="41.25">
      <c r="A3630" s="19">
        <v>1450000064</v>
      </c>
      <c r="B3630" s="15" t="s">
        <v>3609</v>
      </c>
      <c r="C3630" s="22" t="s">
        <v>13</v>
      </c>
      <c r="D3630" s="20">
        <v>1118.48</v>
      </c>
      <c r="E3630" s="20">
        <v>1118.48</v>
      </c>
      <c r="F3630" s="20">
        <v>1118.5</v>
      </c>
      <c r="G3630" s="20">
        <v>1118.5</v>
      </c>
      <c r="H3630" s="20">
        <v>1118.5</v>
      </c>
      <c r="I3630" s="20">
        <v>1118.5</v>
      </c>
      <c r="J3630" s="20">
        <v>1118.5</v>
      </c>
      <c r="K3630" s="20">
        <v>1118.5</v>
      </c>
      <c r="L3630" s="20">
        <f t="shared" si="58"/>
        <v>1118.5</v>
      </c>
    </row>
    <row r="3631" spans="1:12" ht="41.25">
      <c r="A3631" s="19">
        <v>1450000065</v>
      </c>
      <c r="B3631" s="15" t="s">
        <v>3610</v>
      </c>
      <c r="C3631" s="22" t="s">
        <v>13</v>
      </c>
      <c r="D3631" s="20">
        <v>1473.83</v>
      </c>
      <c r="E3631" s="20">
        <v>1473.83</v>
      </c>
      <c r="F3631" s="20">
        <v>1473.86</v>
      </c>
      <c r="G3631" s="20">
        <v>1473.86</v>
      </c>
      <c r="H3631" s="20">
        <v>1473.86</v>
      </c>
      <c r="I3631" s="20">
        <v>1473.86</v>
      </c>
      <c r="J3631" s="20">
        <v>1473.86</v>
      </c>
      <c r="K3631" s="20">
        <v>1473.86</v>
      </c>
      <c r="L3631" s="20">
        <f t="shared" si="58"/>
        <v>1473.86</v>
      </c>
    </row>
    <row r="3632" spans="1:12" ht="41.25">
      <c r="A3632" s="19">
        <v>1450000066</v>
      </c>
      <c r="B3632" s="15" t="s">
        <v>3611</v>
      </c>
      <c r="C3632" s="22" t="s">
        <v>13</v>
      </c>
      <c r="D3632" s="20">
        <v>1593.67</v>
      </c>
      <c r="E3632" s="20">
        <v>1593.67</v>
      </c>
      <c r="F3632" s="20">
        <v>1593.7</v>
      </c>
      <c r="G3632" s="20">
        <v>1593.7</v>
      </c>
      <c r="H3632" s="20">
        <v>1593.7</v>
      </c>
      <c r="I3632" s="20">
        <v>1593.7</v>
      </c>
      <c r="J3632" s="20">
        <v>1593.7</v>
      </c>
      <c r="K3632" s="20">
        <v>1593.7</v>
      </c>
      <c r="L3632" s="20">
        <f t="shared" si="58"/>
        <v>1593.7</v>
      </c>
    </row>
    <row r="3633" spans="1:12" ht="33">
      <c r="A3633" s="19">
        <v>1450000067</v>
      </c>
      <c r="B3633" s="15" t="s">
        <v>3612</v>
      </c>
      <c r="C3633" s="22" t="s">
        <v>13</v>
      </c>
      <c r="D3633" s="20">
        <v>748.36</v>
      </c>
      <c r="E3633" s="20">
        <v>748.36</v>
      </c>
      <c r="F3633" s="20">
        <v>748.38</v>
      </c>
      <c r="G3633" s="20">
        <v>748.38</v>
      </c>
      <c r="H3633" s="20">
        <v>748.38</v>
      </c>
      <c r="I3633" s="20">
        <v>748.38</v>
      </c>
      <c r="J3633" s="20">
        <v>748.38</v>
      </c>
      <c r="K3633" s="20">
        <v>748.38</v>
      </c>
      <c r="L3633" s="20">
        <f t="shared" si="58"/>
        <v>748.38</v>
      </c>
    </row>
    <row r="3634" spans="1:12" ht="33">
      <c r="A3634" s="19">
        <v>1450000068</v>
      </c>
      <c r="B3634" s="15" t="s">
        <v>3613</v>
      </c>
      <c r="C3634" s="22" t="s">
        <v>13</v>
      </c>
      <c r="D3634" s="20">
        <v>850.72</v>
      </c>
      <c r="E3634" s="20">
        <v>850.72</v>
      </c>
      <c r="F3634" s="20">
        <v>850.74</v>
      </c>
      <c r="G3634" s="20">
        <v>850.74</v>
      </c>
      <c r="H3634" s="20">
        <v>850.74</v>
      </c>
      <c r="I3634" s="20">
        <v>850.74</v>
      </c>
      <c r="J3634" s="20">
        <v>850.74</v>
      </c>
      <c r="K3634" s="20">
        <v>850.74</v>
      </c>
      <c r="L3634" s="20">
        <f t="shared" si="58"/>
        <v>850.74</v>
      </c>
    </row>
    <row r="3635" spans="1:12" ht="24.75">
      <c r="A3635" s="19">
        <v>1450000069</v>
      </c>
      <c r="B3635" s="15" t="s">
        <v>3614</v>
      </c>
      <c r="C3635" s="22" t="s">
        <v>10</v>
      </c>
      <c r="D3635" s="20">
        <v>1037.06</v>
      </c>
      <c r="E3635" s="20">
        <v>1037.06</v>
      </c>
      <c r="F3635" s="20">
        <v>1037.08</v>
      </c>
      <c r="G3635" s="20">
        <v>1037.08</v>
      </c>
      <c r="H3635" s="20">
        <v>1037.08</v>
      </c>
      <c r="I3635" s="20">
        <v>1037.08</v>
      </c>
      <c r="J3635" s="20">
        <v>1037.08</v>
      </c>
      <c r="K3635" s="20">
        <v>1037.08</v>
      </c>
      <c r="L3635" s="20">
        <f t="shared" si="58"/>
        <v>1037.08</v>
      </c>
    </row>
    <row r="3636" spans="1:12" ht="24.75">
      <c r="A3636" s="19">
        <v>1458000052</v>
      </c>
      <c r="B3636" s="15" t="s">
        <v>3615</v>
      </c>
      <c r="C3636" s="22" t="s">
        <v>13</v>
      </c>
      <c r="D3636" s="20">
        <v>2940.84</v>
      </c>
      <c r="E3636" s="20">
        <v>2942.57</v>
      </c>
      <c r="F3636" s="20">
        <v>2946.56</v>
      </c>
      <c r="G3636" s="20">
        <v>2943.72</v>
      </c>
      <c r="H3636" s="20">
        <v>2952.01</v>
      </c>
      <c r="I3636" s="20">
        <v>2949.81</v>
      </c>
      <c r="J3636" s="20">
        <v>2939</v>
      </c>
      <c r="K3636" s="20">
        <v>2947.5</v>
      </c>
      <c r="L3636" s="20">
        <f t="shared" si="58"/>
        <v>2952.01</v>
      </c>
    </row>
    <row r="3637" spans="1:12" ht="33">
      <c r="A3637" s="19">
        <v>1458000053</v>
      </c>
      <c r="B3637" s="15" t="s">
        <v>3616</v>
      </c>
      <c r="C3637" s="22" t="s">
        <v>9</v>
      </c>
      <c r="D3637" s="20">
        <v>43.23</v>
      </c>
      <c r="E3637" s="20">
        <v>43.23</v>
      </c>
      <c r="F3637" s="20">
        <v>43.23</v>
      </c>
      <c r="G3637" s="20">
        <v>43.23</v>
      </c>
      <c r="H3637" s="20">
        <v>43.23</v>
      </c>
      <c r="I3637" s="20">
        <v>43.23</v>
      </c>
      <c r="J3637" s="20">
        <v>43.23</v>
      </c>
      <c r="K3637" s="20">
        <v>43.23</v>
      </c>
      <c r="L3637" s="20">
        <f t="shared" si="58"/>
        <v>43.23</v>
      </c>
    </row>
    <row r="3638" spans="1:12" ht="24.75">
      <c r="A3638" s="19">
        <v>1458000077</v>
      </c>
      <c r="B3638" s="15" t="s">
        <v>3617</v>
      </c>
      <c r="C3638" s="22" t="s">
        <v>26</v>
      </c>
      <c r="D3638" s="20">
        <v>400.7</v>
      </c>
      <c r="E3638" s="20">
        <v>400.7</v>
      </c>
      <c r="F3638" s="20">
        <v>400.71</v>
      </c>
      <c r="G3638" s="20">
        <v>400.71</v>
      </c>
      <c r="H3638" s="20">
        <v>400.71</v>
      </c>
      <c r="I3638" s="20">
        <v>400.71</v>
      </c>
      <c r="J3638" s="20">
        <v>400.71</v>
      </c>
      <c r="K3638" s="20">
        <v>400.71</v>
      </c>
      <c r="L3638" s="20">
        <f t="shared" si="58"/>
        <v>400.71</v>
      </c>
    </row>
    <row r="3639" spans="1:12" ht="16.5">
      <c r="A3639" s="19">
        <v>1458000078</v>
      </c>
      <c r="B3639" s="15" t="s">
        <v>3618</v>
      </c>
      <c r="C3639" s="22" t="s">
        <v>26</v>
      </c>
      <c r="D3639" s="20">
        <v>147.91</v>
      </c>
      <c r="E3639" s="20">
        <v>147.91</v>
      </c>
      <c r="F3639" s="20">
        <v>147.91999999999999</v>
      </c>
      <c r="G3639" s="20">
        <v>147.91999999999999</v>
      </c>
      <c r="H3639" s="20">
        <v>147.91999999999999</v>
      </c>
      <c r="I3639" s="20">
        <v>147.91999999999999</v>
      </c>
      <c r="J3639" s="20">
        <v>147.91999999999999</v>
      </c>
      <c r="K3639" s="20">
        <v>147.91999999999999</v>
      </c>
      <c r="L3639" s="20">
        <f t="shared" si="58"/>
        <v>147.91999999999999</v>
      </c>
    </row>
    <row r="3640" spans="1:12" ht="24.75">
      <c r="A3640" s="19">
        <v>1458000085</v>
      </c>
      <c r="B3640" s="15" t="s">
        <v>3619</v>
      </c>
      <c r="C3640" s="22" t="s">
        <v>13</v>
      </c>
      <c r="D3640" s="20">
        <v>1527.45</v>
      </c>
      <c r="E3640" s="20">
        <v>1527.45</v>
      </c>
      <c r="F3640" s="20">
        <v>1528.28</v>
      </c>
      <c r="G3640" s="20">
        <v>1528.28</v>
      </c>
      <c r="H3640" s="20">
        <v>1528.57</v>
      </c>
      <c r="I3640" s="20">
        <v>1528.18</v>
      </c>
      <c r="J3640" s="20">
        <v>1527.09</v>
      </c>
      <c r="K3640" s="20">
        <v>1527.65</v>
      </c>
      <c r="L3640" s="20">
        <f t="shared" si="58"/>
        <v>1528.57</v>
      </c>
    </row>
    <row r="3641" spans="1:12" ht="33">
      <c r="A3641" s="19">
        <v>1458000090</v>
      </c>
      <c r="B3641" s="15" t="s">
        <v>3620</v>
      </c>
      <c r="C3641" s="22" t="s">
        <v>26</v>
      </c>
      <c r="D3641" s="20">
        <v>323.14999999999998</v>
      </c>
      <c r="E3641" s="20">
        <v>323.36</v>
      </c>
      <c r="F3641" s="20">
        <v>324.2</v>
      </c>
      <c r="G3641" s="20">
        <v>323.64</v>
      </c>
      <c r="H3641" s="20">
        <v>324.98</v>
      </c>
      <c r="I3641" s="20">
        <v>324.75</v>
      </c>
      <c r="J3641" s="20">
        <v>323.06</v>
      </c>
      <c r="K3641" s="20">
        <v>324.76</v>
      </c>
      <c r="L3641" s="20">
        <f t="shared" si="58"/>
        <v>324.98</v>
      </c>
    </row>
    <row r="3642" spans="1:12" ht="41.25">
      <c r="A3642" s="19">
        <v>1458000091</v>
      </c>
      <c r="B3642" s="15" t="s">
        <v>3621</v>
      </c>
      <c r="C3642" s="22" t="s">
        <v>26</v>
      </c>
      <c r="D3642" s="20">
        <v>417.33</v>
      </c>
      <c r="E3642" s="20">
        <v>417.33</v>
      </c>
      <c r="F3642" s="20">
        <v>417.34</v>
      </c>
      <c r="G3642" s="20">
        <v>417.34</v>
      </c>
      <c r="H3642" s="20">
        <v>417.34</v>
      </c>
      <c r="I3642" s="20">
        <v>417.34</v>
      </c>
      <c r="J3642" s="20">
        <v>417.34</v>
      </c>
      <c r="K3642" s="20">
        <v>417.34</v>
      </c>
      <c r="L3642" s="20">
        <f t="shared" si="58"/>
        <v>417.34</v>
      </c>
    </row>
    <row r="3643" spans="1:12" ht="24.75">
      <c r="A3643" s="19">
        <v>1458000092</v>
      </c>
      <c r="B3643" s="15" t="s">
        <v>3622</v>
      </c>
      <c r="C3643" s="22" t="s">
        <v>12</v>
      </c>
      <c r="D3643" s="20">
        <v>55.62</v>
      </c>
      <c r="E3643" s="20">
        <v>55.62</v>
      </c>
      <c r="F3643" s="20">
        <v>55.68</v>
      </c>
      <c r="G3643" s="20">
        <v>55.68</v>
      </c>
      <c r="H3643" s="20">
        <v>55.68</v>
      </c>
      <c r="I3643" s="20">
        <v>55.68</v>
      </c>
      <c r="J3643" s="20">
        <v>55.61</v>
      </c>
      <c r="K3643" s="20">
        <v>55.63</v>
      </c>
      <c r="L3643" s="20">
        <f t="shared" si="58"/>
        <v>55.68</v>
      </c>
    </row>
    <row r="3644" spans="1:12" ht="24.75">
      <c r="A3644" s="19">
        <v>1458000100</v>
      </c>
      <c r="B3644" s="15" t="s">
        <v>3623</v>
      </c>
      <c r="C3644" s="22" t="s">
        <v>13</v>
      </c>
      <c r="D3644" s="20">
        <v>296.44</v>
      </c>
      <c r="E3644" s="20">
        <v>296.44</v>
      </c>
      <c r="F3644" s="20">
        <v>296.45</v>
      </c>
      <c r="G3644" s="20">
        <v>296.45</v>
      </c>
      <c r="H3644" s="20">
        <v>296.45</v>
      </c>
      <c r="I3644" s="20">
        <v>296.45</v>
      </c>
      <c r="J3644" s="20">
        <v>296.45</v>
      </c>
      <c r="K3644" s="20">
        <v>296.45</v>
      </c>
      <c r="L3644" s="20">
        <f t="shared" si="58"/>
        <v>296.45</v>
      </c>
    </row>
    <row r="3645" spans="1:12" ht="24.75">
      <c r="A3645" s="19">
        <v>1458000101</v>
      </c>
      <c r="B3645" s="15" t="s">
        <v>3624</v>
      </c>
      <c r="C3645" s="22" t="s">
        <v>12</v>
      </c>
      <c r="D3645" s="20">
        <v>239.74</v>
      </c>
      <c r="E3645" s="20">
        <v>240.17</v>
      </c>
      <c r="F3645" s="20">
        <v>241.14</v>
      </c>
      <c r="G3645" s="20">
        <v>240.44</v>
      </c>
      <c r="H3645" s="20">
        <v>242.5</v>
      </c>
      <c r="I3645" s="20">
        <v>241.97</v>
      </c>
      <c r="J3645" s="20">
        <v>239.26</v>
      </c>
      <c r="K3645" s="20">
        <v>241.39</v>
      </c>
      <c r="L3645" s="20">
        <f t="shared" si="58"/>
        <v>242.5</v>
      </c>
    </row>
    <row r="3646" spans="1:12" ht="16.5">
      <c r="A3646" s="19">
        <v>1458000102</v>
      </c>
      <c r="B3646" s="15" t="s">
        <v>3625</v>
      </c>
      <c r="C3646" s="22" t="s">
        <v>13</v>
      </c>
      <c r="D3646" s="20">
        <v>281.2</v>
      </c>
      <c r="E3646" s="20">
        <v>281.63</v>
      </c>
      <c r="F3646" s="20">
        <v>282.61</v>
      </c>
      <c r="G3646" s="20">
        <v>281.89999999999998</v>
      </c>
      <c r="H3646" s="20">
        <v>283.97000000000003</v>
      </c>
      <c r="I3646" s="20">
        <v>283.41000000000003</v>
      </c>
      <c r="J3646" s="20">
        <v>280.74</v>
      </c>
      <c r="K3646" s="20">
        <v>282.85000000000002</v>
      </c>
      <c r="L3646" s="20">
        <f t="shared" si="58"/>
        <v>283.97000000000003</v>
      </c>
    </row>
    <row r="3647" spans="1:12" ht="16.5">
      <c r="A3647" s="19">
        <v>1458000103</v>
      </c>
      <c r="B3647" s="15" t="s">
        <v>3626</v>
      </c>
      <c r="C3647" s="22" t="s">
        <v>81</v>
      </c>
      <c r="D3647" s="20">
        <v>587.32000000000005</v>
      </c>
      <c r="E3647" s="20">
        <v>587.32000000000005</v>
      </c>
      <c r="F3647" s="20">
        <v>587.33000000000004</v>
      </c>
      <c r="G3647" s="20">
        <v>587.33000000000004</v>
      </c>
      <c r="H3647" s="20">
        <v>587.33000000000004</v>
      </c>
      <c r="I3647" s="20">
        <v>587.33000000000004</v>
      </c>
      <c r="J3647" s="20">
        <v>587.33000000000004</v>
      </c>
      <c r="K3647" s="20">
        <v>587.33000000000004</v>
      </c>
      <c r="L3647" s="20">
        <f t="shared" si="58"/>
        <v>587.33000000000004</v>
      </c>
    </row>
    <row r="3648" spans="1:12" ht="41.25">
      <c r="A3648" s="19">
        <v>1460000001</v>
      </c>
      <c r="B3648" s="15" t="s">
        <v>3627</v>
      </c>
      <c r="C3648" s="22" t="s">
        <v>13</v>
      </c>
      <c r="D3648" s="20">
        <v>567.71</v>
      </c>
      <c r="E3648" s="20">
        <v>567.71</v>
      </c>
      <c r="F3648" s="20">
        <v>567.73</v>
      </c>
      <c r="G3648" s="20">
        <v>567.73</v>
      </c>
      <c r="H3648" s="20">
        <v>567.73</v>
      </c>
      <c r="I3648" s="20">
        <v>567.73</v>
      </c>
      <c r="J3648" s="20">
        <v>567.73</v>
      </c>
      <c r="K3648" s="20">
        <v>567.73</v>
      </c>
      <c r="L3648" s="20">
        <f t="shared" si="58"/>
        <v>567.73</v>
      </c>
    </row>
    <row r="3649" spans="1:12" ht="33">
      <c r="A3649" s="19">
        <v>1460000002</v>
      </c>
      <c r="B3649" s="15" t="s">
        <v>3628</v>
      </c>
      <c r="C3649" s="22" t="s">
        <v>10</v>
      </c>
      <c r="D3649" s="20">
        <v>849.42</v>
      </c>
      <c r="E3649" s="20">
        <v>849.42</v>
      </c>
      <c r="F3649" s="20">
        <v>849.44</v>
      </c>
      <c r="G3649" s="20">
        <v>849.44</v>
      </c>
      <c r="H3649" s="20">
        <v>849.44</v>
      </c>
      <c r="I3649" s="20">
        <v>849.44</v>
      </c>
      <c r="J3649" s="20">
        <v>849.44</v>
      </c>
      <c r="K3649" s="20">
        <v>849.44</v>
      </c>
      <c r="L3649" s="20">
        <f t="shared" si="58"/>
        <v>849.44</v>
      </c>
    </row>
    <row r="3650" spans="1:12" ht="33">
      <c r="A3650" s="19">
        <v>1460000003</v>
      </c>
      <c r="B3650" s="15" t="s">
        <v>3629</v>
      </c>
      <c r="C3650" s="22" t="s">
        <v>10</v>
      </c>
      <c r="D3650" s="20">
        <v>1756.33</v>
      </c>
      <c r="E3650" s="20">
        <v>1756.33</v>
      </c>
      <c r="F3650" s="20">
        <v>1756.37</v>
      </c>
      <c r="G3650" s="20">
        <v>1756.37</v>
      </c>
      <c r="H3650" s="20">
        <v>1756.37</v>
      </c>
      <c r="I3650" s="20">
        <v>1756.37</v>
      </c>
      <c r="J3650" s="20">
        <v>1756.37</v>
      </c>
      <c r="K3650" s="20">
        <v>1756.37</v>
      </c>
      <c r="L3650" s="20">
        <f t="shared" si="58"/>
        <v>1756.37</v>
      </c>
    </row>
    <row r="3651" spans="1:12" ht="24.75">
      <c r="A3651" s="19">
        <v>1460000004</v>
      </c>
      <c r="B3651" s="15" t="s">
        <v>3630</v>
      </c>
      <c r="C3651" s="22" t="s">
        <v>13</v>
      </c>
      <c r="D3651" s="20">
        <v>11257.68</v>
      </c>
      <c r="E3651" s="20">
        <v>11257.68</v>
      </c>
      <c r="F3651" s="20">
        <v>11257.96</v>
      </c>
      <c r="G3651" s="20">
        <v>11257.96</v>
      </c>
      <c r="H3651" s="20">
        <v>11257.96</v>
      </c>
      <c r="I3651" s="20">
        <v>11257.96</v>
      </c>
      <c r="J3651" s="20">
        <v>11257.96</v>
      </c>
      <c r="K3651" s="20">
        <v>11257.96</v>
      </c>
      <c r="L3651" s="20">
        <f t="shared" si="58"/>
        <v>11257.96</v>
      </c>
    </row>
    <row r="3652" spans="1:12" ht="16.5">
      <c r="A3652" s="19">
        <v>1460000005</v>
      </c>
      <c r="B3652" s="15" t="s">
        <v>3631</v>
      </c>
      <c r="C3652" s="22" t="s">
        <v>13</v>
      </c>
      <c r="D3652" s="20">
        <v>2027.35</v>
      </c>
      <c r="E3652" s="20">
        <v>2027.35</v>
      </c>
      <c r="F3652" s="20">
        <v>2027.39</v>
      </c>
      <c r="G3652" s="20">
        <v>2027.39</v>
      </c>
      <c r="H3652" s="20">
        <v>2027.39</v>
      </c>
      <c r="I3652" s="20">
        <v>2027.39</v>
      </c>
      <c r="J3652" s="20">
        <v>2027.39</v>
      </c>
      <c r="K3652" s="20">
        <v>2027.39</v>
      </c>
      <c r="L3652" s="20">
        <f t="shared" si="58"/>
        <v>2027.39</v>
      </c>
    </row>
    <row r="3653" spans="1:12" ht="33">
      <c r="A3653" s="19">
        <v>1460000006</v>
      </c>
      <c r="B3653" s="15" t="s">
        <v>3632</v>
      </c>
      <c r="C3653" s="22" t="s">
        <v>13</v>
      </c>
      <c r="D3653" s="20">
        <v>2914.15</v>
      </c>
      <c r="E3653" s="20">
        <v>2914.15</v>
      </c>
      <c r="F3653" s="20">
        <v>2914.22</v>
      </c>
      <c r="G3653" s="20">
        <v>2914.22</v>
      </c>
      <c r="H3653" s="20">
        <v>2914.22</v>
      </c>
      <c r="I3653" s="20">
        <v>2914.22</v>
      </c>
      <c r="J3653" s="20">
        <v>2914.22</v>
      </c>
      <c r="K3653" s="20">
        <v>2914.22</v>
      </c>
      <c r="L3653" s="20">
        <f t="shared" si="58"/>
        <v>2914.22</v>
      </c>
    </row>
    <row r="3654" spans="1:12" ht="24.75">
      <c r="A3654" s="19">
        <v>1460000010</v>
      </c>
      <c r="B3654" s="15" t="s">
        <v>3633</v>
      </c>
      <c r="C3654" s="22" t="s">
        <v>13</v>
      </c>
      <c r="D3654" s="20">
        <v>224.03</v>
      </c>
      <c r="E3654" s="20">
        <v>224.03</v>
      </c>
      <c r="F3654" s="20">
        <v>224.04</v>
      </c>
      <c r="G3654" s="20">
        <v>224.04</v>
      </c>
      <c r="H3654" s="20">
        <v>224.04</v>
      </c>
      <c r="I3654" s="20">
        <v>224.04</v>
      </c>
      <c r="J3654" s="20">
        <v>224.04</v>
      </c>
      <c r="K3654" s="20">
        <v>224.04</v>
      </c>
      <c r="L3654" s="20">
        <f t="shared" si="58"/>
        <v>224.04</v>
      </c>
    </row>
    <row r="3655" spans="1:12" ht="24.75">
      <c r="A3655" s="19">
        <v>1460000011</v>
      </c>
      <c r="B3655" s="15" t="s">
        <v>3634</v>
      </c>
      <c r="C3655" s="22" t="s">
        <v>9</v>
      </c>
      <c r="D3655" s="20">
        <v>36.869999999999997</v>
      </c>
      <c r="E3655" s="20">
        <v>36.869999999999997</v>
      </c>
      <c r="F3655" s="20">
        <v>36.869999999999997</v>
      </c>
      <c r="G3655" s="20">
        <v>36.869999999999997</v>
      </c>
      <c r="H3655" s="20">
        <v>36.869999999999997</v>
      </c>
      <c r="I3655" s="20">
        <v>36.869999999999997</v>
      </c>
      <c r="J3655" s="20">
        <v>36.869999999999997</v>
      </c>
      <c r="K3655" s="20">
        <v>36.869999999999997</v>
      </c>
      <c r="L3655" s="20">
        <f t="shared" ref="L3655:L3717" si="59">MAX(D3655:K3655)</f>
        <v>36.869999999999997</v>
      </c>
    </row>
    <row r="3656" spans="1:12" ht="16.5">
      <c r="A3656" s="19">
        <v>1460000012</v>
      </c>
      <c r="B3656" s="15" t="s">
        <v>3635</v>
      </c>
      <c r="C3656" s="22" t="s">
        <v>26</v>
      </c>
      <c r="D3656" s="20">
        <v>230.42</v>
      </c>
      <c r="E3656" s="20">
        <v>230.42</v>
      </c>
      <c r="F3656" s="20">
        <v>230.43</v>
      </c>
      <c r="G3656" s="20">
        <v>230.43</v>
      </c>
      <c r="H3656" s="20">
        <v>230.43</v>
      </c>
      <c r="I3656" s="20">
        <v>230.43</v>
      </c>
      <c r="J3656" s="20">
        <v>230.43</v>
      </c>
      <c r="K3656" s="20">
        <v>230.43</v>
      </c>
      <c r="L3656" s="20">
        <f t="shared" si="59"/>
        <v>230.43</v>
      </c>
    </row>
    <row r="3657" spans="1:12" ht="16.5">
      <c r="A3657" s="19">
        <v>1460000013</v>
      </c>
      <c r="B3657" s="15" t="s">
        <v>3636</v>
      </c>
      <c r="C3657" s="22" t="s">
        <v>13</v>
      </c>
      <c r="D3657" s="20">
        <v>309.24</v>
      </c>
      <c r="E3657" s="20">
        <v>309.24</v>
      </c>
      <c r="F3657" s="20">
        <v>309.25</v>
      </c>
      <c r="G3657" s="20">
        <v>309.25</v>
      </c>
      <c r="H3657" s="20">
        <v>309.25</v>
      </c>
      <c r="I3657" s="20">
        <v>309.25</v>
      </c>
      <c r="J3657" s="20">
        <v>309.25</v>
      </c>
      <c r="K3657" s="20">
        <v>309.25</v>
      </c>
      <c r="L3657" s="20">
        <f t="shared" si="59"/>
        <v>309.25</v>
      </c>
    </row>
    <row r="3658" spans="1:12" ht="24.75">
      <c r="A3658" s="19">
        <v>1460000014</v>
      </c>
      <c r="B3658" s="15" t="s">
        <v>3637</v>
      </c>
      <c r="C3658" s="22" t="s">
        <v>13</v>
      </c>
      <c r="D3658" s="20">
        <v>11935.44</v>
      </c>
      <c r="E3658" s="20">
        <v>11935.44</v>
      </c>
      <c r="F3658" s="20">
        <v>11935.74</v>
      </c>
      <c r="G3658" s="20">
        <v>11935.74</v>
      </c>
      <c r="H3658" s="20">
        <v>11935.74</v>
      </c>
      <c r="I3658" s="20">
        <v>11935.74</v>
      </c>
      <c r="J3658" s="20">
        <v>11935.74</v>
      </c>
      <c r="K3658" s="20">
        <v>11935.74</v>
      </c>
      <c r="L3658" s="20">
        <f t="shared" si="59"/>
        <v>11935.74</v>
      </c>
    </row>
    <row r="3659" spans="1:12" ht="24.75">
      <c r="A3659" s="19">
        <v>1460000015</v>
      </c>
      <c r="B3659" s="15" t="s">
        <v>3638</v>
      </c>
      <c r="C3659" s="22" t="s">
        <v>13</v>
      </c>
      <c r="D3659" s="20">
        <v>1438.35</v>
      </c>
      <c r="E3659" s="20">
        <v>1438.35</v>
      </c>
      <c r="F3659" s="20">
        <v>1438.38</v>
      </c>
      <c r="G3659" s="20">
        <v>1438.38</v>
      </c>
      <c r="H3659" s="20">
        <v>1438.38</v>
      </c>
      <c r="I3659" s="20">
        <v>1438.38</v>
      </c>
      <c r="J3659" s="20">
        <v>1438.38</v>
      </c>
      <c r="K3659" s="20">
        <v>1438.38</v>
      </c>
      <c r="L3659" s="20">
        <f t="shared" si="59"/>
        <v>1438.38</v>
      </c>
    </row>
    <row r="3660" spans="1:12" ht="24.75">
      <c r="A3660" s="19">
        <v>1460000016</v>
      </c>
      <c r="B3660" s="15" t="s">
        <v>3639</v>
      </c>
      <c r="C3660" s="22" t="s">
        <v>13</v>
      </c>
      <c r="D3660" s="20">
        <v>1167.1199999999999</v>
      </c>
      <c r="E3660" s="20">
        <v>1167.1199999999999</v>
      </c>
      <c r="F3660" s="20">
        <v>1167.1500000000001</v>
      </c>
      <c r="G3660" s="20">
        <v>1167.1500000000001</v>
      </c>
      <c r="H3660" s="20">
        <v>1167.1500000000001</v>
      </c>
      <c r="I3660" s="20">
        <v>1167.1500000000001</v>
      </c>
      <c r="J3660" s="20">
        <v>1167.1500000000001</v>
      </c>
      <c r="K3660" s="20">
        <v>1167.1500000000001</v>
      </c>
      <c r="L3660" s="20">
        <f t="shared" si="59"/>
        <v>1167.1500000000001</v>
      </c>
    </row>
    <row r="3661" spans="1:12" ht="24.75">
      <c r="A3661" s="19">
        <v>1460000017</v>
      </c>
      <c r="B3661" s="15" t="s">
        <v>3640</v>
      </c>
      <c r="C3661" s="22" t="s">
        <v>13</v>
      </c>
      <c r="D3661" s="20">
        <v>785.21</v>
      </c>
      <c r="E3661" s="20">
        <v>785.21</v>
      </c>
      <c r="F3661" s="20">
        <v>785.23</v>
      </c>
      <c r="G3661" s="20">
        <v>785.23</v>
      </c>
      <c r="H3661" s="20">
        <v>785.23</v>
      </c>
      <c r="I3661" s="20">
        <v>785.23</v>
      </c>
      <c r="J3661" s="20">
        <v>785.23</v>
      </c>
      <c r="K3661" s="20">
        <v>785.23</v>
      </c>
      <c r="L3661" s="20">
        <f t="shared" si="59"/>
        <v>785.23</v>
      </c>
    </row>
    <row r="3662" spans="1:12" ht="24.75">
      <c r="A3662" s="19">
        <v>1460000018</v>
      </c>
      <c r="B3662" s="15" t="s">
        <v>3641</v>
      </c>
      <c r="C3662" s="22" t="s">
        <v>13</v>
      </c>
      <c r="D3662" s="20">
        <v>807.28</v>
      </c>
      <c r="E3662" s="20">
        <v>807.28</v>
      </c>
      <c r="F3662" s="20">
        <v>807.3</v>
      </c>
      <c r="G3662" s="20">
        <v>807.3</v>
      </c>
      <c r="H3662" s="20">
        <v>807.3</v>
      </c>
      <c r="I3662" s="20">
        <v>807.3</v>
      </c>
      <c r="J3662" s="20">
        <v>807.3</v>
      </c>
      <c r="K3662" s="20">
        <v>807.3</v>
      </c>
      <c r="L3662" s="20">
        <f t="shared" si="59"/>
        <v>807.3</v>
      </c>
    </row>
    <row r="3663" spans="1:12" ht="33">
      <c r="A3663" s="19">
        <v>1460000019</v>
      </c>
      <c r="B3663" s="15" t="s">
        <v>3642</v>
      </c>
      <c r="C3663" s="22" t="s">
        <v>13</v>
      </c>
      <c r="D3663" s="20">
        <v>11868.92</v>
      </c>
      <c r="E3663" s="20">
        <v>11868.92</v>
      </c>
      <c r="F3663" s="20">
        <v>11869.21</v>
      </c>
      <c r="G3663" s="20">
        <v>11869.21</v>
      </c>
      <c r="H3663" s="20">
        <v>11869.21</v>
      </c>
      <c r="I3663" s="20">
        <v>11869.21</v>
      </c>
      <c r="J3663" s="20">
        <v>11869.21</v>
      </c>
      <c r="K3663" s="20">
        <v>11869.21</v>
      </c>
      <c r="L3663" s="20">
        <f t="shared" si="59"/>
        <v>11869.21</v>
      </c>
    </row>
    <row r="3664" spans="1:12" ht="57.75">
      <c r="A3664" s="19">
        <v>1460000020</v>
      </c>
      <c r="B3664" s="15" t="s">
        <v>3643</v>
      </c>
      <c r="C3664" s="22" t="s">
        <v>12</v>
      </c>
      <c r="D3664" s="20">
        <v>397.91</v>
      </c>
      <c r="E3664" s="20">
        <v>397.91</v>
      </c>
      <c r="F3664" s="20">
        <v>397.92</v>
      </c>
      <c r="G3664" s="20">
        <v>397.92</v>
      </c>
      <c r="H3664" s="20">
        <v>397.92</v>
      </c>
      <c r="I3664" s="20">
        <v>397.92</v>
      </c>
      <c r="J3664" s="20">
        <v>397.92</v>
      </c>
      <c r="K3664" s="20">
        <v>397.92</v>
      </c>
      <c r="L3664" s="20">
        <f t="shared" si="59"/>
        <v>397.92</v>
      </c>
    </row>
    <row r="3665" spans="1:12" ht="24.75">
      <c r="A3665" s="19">
        <v>1460000021</v>
      </c>
      <c r="B3665" s="15" t="s">
        <v>3644</v>
      </c>
      <c r="C3665" s="22" t="s">
        <v>26</v>
      </c>
      <c r="D3665" s="20">
        <v>29.92</v>
      </c>
      <c r="E3665" s="20">
        <v>29.92</v>
      </c>
      <c r="F3665" s="20">
        <v>29.92</v>
      </c>
      <c r="G3665" s="20">
        <v>29.92</v>
      </c>
      <c r="H3665" s="20">
        <v>29.92</v>
      </c>
      <c r="I3665" s="20">
        <v>29.92</v>
      </c>
      <c r="J3665" s="20">
        <v>29.92</v>
      </c>
      <c r="K3665" s="20">
        <v>29.92</v>
      </c>
      <c r="L3665" s="20">
        <f t="shared" si="59"/>
        <v>29.92</v>
      </c>
    </row>
    <row r="3666" spans="1:12" ht="33">
      <c r="A3666" s="19">
        <v>1460000023</v>
      </c>
      <c r="B3666" s="15" t="s">
        <v>3645</v>
      </c>
      <c r="C3666" s="22" t="s">
        <v>13</v>
      </c>
      <c r="D3666" s="20">
        <v>1764.5</v>
      </c>
      <c r="E3666" s="20">
        <v>1764.5</v>
      </c>
      <c r="F3666" s="20">
        <v>1764.54</v>
      </c>
      <c r="G3666" s="20">
        <v>1764.54</v>
      </c>
      <c r="H3666" s="20">
        <v>1764.54</v>
      </c>
      <c r="I3666" s="20">
        <v>1764.54</v>
      </c>
      <c r="J3666" s="20">
        <v>1764.54</v>
      </c>
      <c r="K3666" s="20">
        <v>1764.54</v>
      </c>
      <c r="L3666" s="20">
        <f t="shared" si="59"/>
        <v>1764.54</v>
      </c>
    </row>
    <row r="3667" spans="1:12" ht="41.25">
      <c r="A3667" s="19">
        <v>1460000025</v>
      </c>
      <c r="B3667" s="15" t="s">
        <v>3646</v>
      </c>
      <c r="C3667" s="22" t="s">
        <v>13</v>
      </c>
      <c r="D3667" s="20">
        <v>784.16</v>
      </c>
      <c r="E3667" s="20">
        <v>784.16</v>
      </c>
      <c r="F3667" s="20">
        <v>784.18</v>
      </c>
      <c r="G3667" s="20">
        <v>784.18</v>
      </c>
      <c r="H3667" s="20">
        <v>784.18</v>
      </c>
      <c r="I3667" s="20">
        <v>784.18</v>
      </c>
      <c r="J3667" s="20">
        <v>784.18</v>
      </c>
      <c r="K3667" s="20">
        <v>784.18</v>
      </c>
      <c r="L3667" s="20">
        <f t="shared" si="59"/>
        <v>784.18</v>
      </c>
    </row>
    <row r="3668" spans="1:12" ht="57.75">
      <c r="A3668" s="19">
        <v>1460000026</v>
      </c>
      <c r="B3668" s="15" t="s">
        <v>3647</v>
      </c>
      <c r="C3668" s="22" t="s">
        <v>13</v>
      </c>
      <c r="D3668" s="20">
        <v>1556.54</v>
      </c>
      <c r="E3668" s="20">
        <v>1556.97</v>
      </c>
      <c r="F3668" s="20">
        <v>1557.98</v>
      </c>
      <c r="G3668" s="20">
        <v>1557.27</v>
      </c>
      <c r="H3668" s="20">
        <v>1559.34</v>
      </c>
      <c r="I3668" s="20">
        <v>1558.79</v>
      </c>
      <c r="J3668" s="20">
        <v>1556.09</v>
      </c>
      <c r="K3668" s="20">
        <v>1558.21</v>
      </c>
      <c r="L3668" s="20">
        <f t="shared" si="59"/>
        <v>1559.34</v>
      </c>
    </row>
    <row r="3669" spans="1:12" ht="49.5">
      <c r="A3669" s="19">
        <v>1460000027</v>
      </c>
      <c r="B3669" s="15" t="s">
        <v>3648</v>
      </c>
      <c r="C3669" s="22" t="s">
        <v>13</v>
      </c>
      <c r="D3669" s="20">
        <v>2538.35</v>
      </c>
      <c r="E3669" s="20">
        <v>2538.77</v>
      </c>
      <c r="F3669" s="20">
        <v>2539.83</v>
      </c>
      <c r="G3669" s="20">
        <v>2539.1</v>
      </c>
      <c r="H3669" s="20">
        <v>2541.19</v>
      </c>
      <c r="I3669" s="20">
        <v>2540.64</v>
      </c>
      <c r="J3669" s="20">
        <v>2537.94</v>
      </c>
      <c r="K3669" s="20">
        <v>2540.06</v>
      </c>
      <c r="L3669" s="20">
        <f t="shared" si="59"/>
        <v>2541.19</v>
      </c>
    </row>
    <row r="3670" spans="1:12" ht="41.25">
      <c r="A3670" s="19">
        <v>1460000028</v>
      </c>
      <c r="B3670" s="15" t="s">
        <v>3649</v>
      </c>
      <c r="C3670" s="22" t="s">
        <v>13</v>
      </c>
      <c r="D3670" s="20">
        <v>18075.009999999998</v>
      </c>
      <c r="E3670" s="20">
        <v>18075.009999999998</v>
      </c>
      <c r="F3670" s="20">
        <v>18075.45</v>
      </c>
      <c r="G3670" s="20">
        <v>18075.45</v>
      </c>
      <c r="H3670" s="20">
        <v>18075.45</v>
      </c>
      <c r="I3670" s="20">
        <v>18075.45</v>
      </c>
      <c r="J3670" s="20">
        <v>18075.45</v>
      </c>
      <c r="K3670" s="20">
        <v>18075.45</v>
      </c>
      <c r="L3670" s="20">
        <f t="shared" si="59"/>
        <v>18075.45</v>
      </c>
    </row>
    <row r="3671" spans="1:12" ht="24.75">
      <c r="A3671" s="19">
        <v>1460000029</v>
      </c>
      <c r="B3671" s="15" t="s">
        <v>3650</v>
      </c>
      <c r="C3671" s="22" t="s">
        <v>13</v>
      </c>
      <c r="D3671" s="20">
        <v>25.33</v>
      </c>
      <c r="E3671" s="20">
        <v>25.33</v>
      </c>
      <c r="F3671" s="20">
        <v>25.67</v>
      </c>
      <c r="G3671" s="20">
        <v>25.64</v>
      </c>
      <c r="H3671" s="20">
        <v>25.7</v>
      </c>
      <c r="I3671" s="20">
        <v>25.67</v>
      </c>
      <c r="J3671" s="20">
        <v>25.35</v>
      </c>
      <c r="K3671" s="20">
        <v>25.71</v>
      </c>
      <c r="L3671" s="20">
        <f t="shared" si="59"/>
        <v>25.71</v>
      </c>
    </row>
    <row r="3672" spans="1:12" ht="41.25">
      <c r="A3672" s="19">
        <v>1460000032</v>
      </c>
      <c r="B3672" s="15" t="s">
        <v>3651</v>
      </c>
      <c r="C3672" s="22" t="s">
        <v>10</v>
      </c>
      <c r="D3672" s="20">
        <v>5640.5</v>
      </c>
      <c r="E3672" s="20">
        <v>5640.5</v>
      </c>
      <c r="F3672" s="20">
        <v>5640.64</v>
      </c>
      <c r="G3672" s="20">
        <v>5640.64</v>
      </c>
      <c r="H3672" s="20">
        <v>5640.64</v>
      </c>
      <c r="I3672" s="20">
        <v>5640.64</v>
      </c>
      <c r="J3672" s="20">
        <v>5640.64</v>
      </c>
      <c r="K3672" s="20">
        <v>5640.64</v>
      </c>
      <c r="L3672" s="20">
        <f t="shared" si="59"/>
        <v>5640.64</v>
      </c>
    </row>
    <row r="3673" spans="1:12" ht="41.25">
      <c r="A3673" s="19">
        <v>1460000034</v>
      </c>
      <c r="B3673" s="15" t="s">
        <v>3710</v>
      </c>
      <c r="C3673" s="22" t="s">
        <v>26</v>
      </c>
      <c r="D3673" s="20">
        <v>6943.65</v>
      </c>
      <c r="E3673" s="20">
        <v>6943.65</v>
      </c>
      <c r="F3673" s="20">
        <v>6943.83</v>
      </c>
      <c r="G3673" s="20">
        <v>6943.83</v>
      </c>
      <c r="H3673" s="20">
        <v>6943.83</v>
      </c>
      <c r="I3673" s="20">
        <v>6943.83</v>
      </c>
      <c r="J3673" s="20">
        <v>6943.83</v>
      </c>
      <c r="K3673" s="20">
        <v>6943.83</v>
      </c>
      <c r="L3673" s="20">
        <f t="shared" si="59"/>
        <v>6943.83</v>
      </c>
    </row>
    <row r="3674" spans="1:12" ht="49.5">
      <c r="A3674" s="19">
        <v>1460000036</v>
      </c>
      <c r="B3674" s="15" t="s">
        <v>3652</v>
      </c>
      <c r="C3674" s="22" t="s">
        <v>10</v>
      </c>
      <c r="D3674" s="20">
        <v>1538.92</v>
      </c>
      <c r="E3674" s="20">
        <v>1538.92</v>
      </c>
      <c r="F3674" s="20">
        <v>1538.96</v>
      </c>
      <c r="G3674" s="20">
        <v>1538.96</v>
      </c>
      <c r="H3674" s="20">
        <v>1538.96</v>
      </c>
      <c r="I3674" s="20">
        <v>1538.96</v>
      </c>
      <c r="J3674" s="20">
        <v>1538.96</v>
      </c>
      <c r="K3674" s="20">
        <v>1538.96</v>
      </c>
      <c r="L3674" s="20">
        <f t="shared" si="59"/>
        <v>1538.96</v>
      </c>
    </row>
    <row r="3675" spans="1:12" ht="24.75">
      <c r="A3675" s="19">
        <v>1460000037</v>
      </c>
      <c r="B3675" s="15" t="s">
        <v>3653</v>
      </c>
      <c r="C3675" s="22" t="s">
        <v>10</v>
      </c>
      <c r="D3675" s="20">
        <v>257.2</v>
      </c>
      <c r="E3675" s="20">
        <v>257.2</v>
      </c>
      <c r="F3675" s="20">
        <v>257.20999999999998</v>
      </c>
      <c r="G3675" s="20">
        <v>257.20999999999998</v>
      </c>
      <c r="H3675" s="20">
        <v>257.20999999999998</v>
      </c>
      <c r="I3675" s="20">
        <v>257.20999999999998</v>
      </c>
      <c r="J3675" s="20">
        <v>257.20999999999998</v>
      </c>
      <c r="K3675" s="20">
        <v>257.20999999999998</v>
      </c>
      <c r="L3675" s="20">
        <f t="shared" si="59"/>
        <v>257.20999999999998</v>
      </c>
    </row>
    <row r="3676" spans="1:12" ht="49.5">
      <c r="A3676" s="19">
        <v>1460000042</v>
      </c>
      <c r="B3676" s="15" t="s">
        <v>3654</v>
      </c>
      <c r="C3676" s="22" t="s">
        <v>13</v>
      </c>
      <c r="D3676" s="20">
        <v>5308.61</v>
      </c>
      <c r="E3676" s="20">
        <v>5308.61</v>
      </c>
      <c r="F3676" s="20">
        <v>5308.74</v>
      </c>
      <c r="G3676" s="20">
        <v>5308.74</v>
      </c>
      <c r="H3676" s="20">
        <v>5308.74</v>
      </c>
      <c r="I3676" s="20">
        <v>5308.74</v>
      </c>
      <c r="J3676" s="20">
        <v>5308.74</v>
      </c>
      <c r="K3676" s="20">
        <v>5308.74</v>
      </c>
      <c r="L3676" s="20">
        <f t="shared" si="59"/>
        <v>5308.74</v>
      </c>
    </row>
    <row r="3677" spans="1:12" ht="49.5">
      <c r="A3677" s="19">
        <v>1460000043</v>
      </c>
      <c r="B3677" s="15" t="s">
        <v>3655</v>
      </c>
      <c r="C3677" s="22" t="s">
        <v>13</v>
      </c>
      <c r="D3677" s="20">
        <v>3440.99</v>
      </c>
      <c r="E3677" s="20">
        <v>3440.99</v>
      </c>
      <c r="F3677" s="20">
        <v>3441.08</v>
      </c>
      <c r="G3677" s="20">
        <v>3441.08</v>
      </c>
      <c r="H3677" s="20">
        <v>3441.08</v>
      </c>
      <c r="I3677" s="20">
        <v>3441.08</v>
      </c>
      <c r="J3677" s="20">
        <v>3441.08</v>
      </c>
      <c r="K3677" s="20">
        <v>3441.08</v>
      </c>
      <c r="L3677" s="20">
        <f t="shared" si="59"/>
        <v>3441.08</v>
      </c>
    </row>
    <row r="3678" spans="1:12" ht="33">
      <c r="A3678" s="19">
        <v>1460000046</v>
      </c>
      <c r="B3678" s="15" t="s">
        <v>2849</v>
      </c>
      <c r="C3678" s="22" t="s">
        <v>10</v>
      </c>
      <c r="D3678" s="20">
        <v>5828.92</v>
      </c>
      <c r="E3678" s="20">
        <v>5828.92</v>
      </c>
      <c r="F3678" s="20">
        <v>5829.07</v>
      </c>
      <c r="G3678" s="20">
        <v>5829.07</v>
      </c>
      <c r="H3678" s="20">
        <v>5829.07</v>
      </c>
      <c r="I3678" s="20">
        <v>5829.07</v>
      </c>
      <c r="J3678" s="20">
        <v>5829.07</v>
      </c>
      <c r="K3678" s="20">
        <v>5829.07</v>
      </c>
      <c r="L3678" s="20">
        <f t="shared" si="59"/>
        <v>5829.07</v>
      </c>
    </row>
    <row r="3679" spans="1:12" ht="41.25">
      <c r="A3679" s="19">
        <v>1460000047</v>
      </c>
      <c r="B3679" s="15" t="s">
        <v>3656</v>
      </c>
      <c r="C3679" s="22" t="s">
        <v>10</v>
      </c>
      <c r="D3679" s="20">
        <v>6198.31</v>
      </c>
      <c r="E3679" s="20">
        <v>6198.31</v>
      </c>
      <c r="F3679" s="20">
        <v>6198.47</v>
      </c>
      <c r="G3679" s="20">
        <v>6198.47</v>
      </c>
      <c r="H3679" s="20">
        <v>6198.47</v>
      </c>
      <c r="I3679" s="20">
        <v>6198.47</v>
      </c>
      <c r="J3679" s="20">
        <v>6198.47</v>
      </c>
      <c r="K3679" s="20">
        <v>6198.47</v>
      </c>
      <c r="L3679" s="20">
        <f t="shared" si="59"/>
        <v>6198.47</v>
      </c>
    </row>
    <row r="3680" spans="1:12" ht="57.75">
      <c r="A3680" s="19">
        <v>1460000048</v>
      </c>
      <c r="B3680" s="15" t="s">
        <v>3657</v>
      </c>
      <c r="C3680" s="22" t="s">
        <v>13</v>
      </c>
      <c r="D3680" s="20">
        <v>40785.18</v>
      </c>
      <c r="E3680" s="20">
        <v>40786.33</v>
      </c>
      <c r="F3680" s="20">
        <v>40796.239999999998</v>
      </c>
      <c r="G3680" s="20">
        <v>40791.279999999999</v>
      </c>
      <c r="H3680" s="20">
        <v>40799.96</v>
      </c>
      <c r="I3680" s="20">
        <v>40798.480000000003</v>
      </c>
      <c r="J3680" s="20">
        <v>40783.83</v>
      </c>
      <c r="K3680" s="20">
        <v>40799.410000000003</v>
      </c>
      <c r="L3680" s="20">
        <f t="shared" si="59"/>
        <v>40799.96</v>
      </c>
    </row>
    <row r="3681" spans="1:12" ht="57.75">
      <c r="A3681" s="19">
        <v>1460000048</v>
      </c>
      <c r="B3681" s="15" t="s">
        <v>3657</v>
      </c>
      <c r="C3681" s="22" t="s">
        <v>13</v>
      </c>
      <c r="D3681" s="20">
        <v>40785.18</v>
      </c>
      <c r="E3681" s="20">
        <v>40786.33</v>
      </c>
      <c r="F3681" s="20">
        <v>40796.239999999998</v>
      </c>
      <c r="G3681" s="20">
        <v>40791.279999999999</v>
      </c>
      <c r="H3681" s="20">
        <v>40799.96</v>
      </c>
      <c r="I3681" s="20">
        <v>40798.480000000003</v>
      </c>
      <c r="J3681" s="20">
        <v>40783.83</v>
      </c>
      <c r="K3681" s="20">
        <v>40799.410000000003</v>
      </c>
      <c r="L3681" s="20">
        <f t="shared" si="59"/>
        <v>40799.96</v>
      </c>
    </row>
    <row r="3682" spans="1:12" ht="57.75">
      <c r="A3682" s="19">
        <v>1460000049</v>
      </c>
      <c r="B3682" s="15" t="s">
        <v>3658</v>
      </c>
      <c r="C3682" s="22" t="s">
        <v>26</v>
      </c>
      <c r="D3682" s="20">
        <v>13595.2</v>
      </c>
      <c r="E3682" s="20">
        <v>13595.2</v>
      </c>
      <c r="F3682" s="20">
        <v>13599.2</v>
      </c>
      <c r="G3682" s="20">
        <v>13599.2</v>
      </c>
      <c r="H3682" s="20">
        <v>13599.44</v>
      </c>
      <c r="I3682" s="20">
        <v>13599.2</v>
      </c>
      <c r="J3682" s="20">
        <v>13595.89</v>
      </c>
      <c r="K3682" s="20">
        <v>13599.58</v>
      </c>
      <c r="L3682" s="20">
        <f t="shared" si="59"/>
        <v>13599.58</v>
      </c>
    </row>
    <row r="3683" spans="1:12" ht="57.75">
      <c r="A3683" s="19">
        <v>1460000049</v>
      </c>
      <c r="B3683" s="15" t="s">
        <v>3658</v>
      </c>
      <c r="C3683" s="22" t="s">
        <v>26</v>
      </c>
      <c r="D3683" s="20">
        <v>13595.2</v>
      </c>
      <c r="E3683" s="20">
        <v>13595.2</v>
      </c>
      <c r="F3683" s="20">
        <v>13599.2</v>
      </c>
      <c r="G3683" s="20">
        <v>13599.2</v>
      </c>
      <c r="H3683" s="20">
        <v>13599.44</v>
      </c>
      <c r="I3683" s="20">
        <v>13599.2</v>
      </c>
      <c r="J3683" s="20">
        <v>13595.89</v>
      </c>
      <c r="K3683" s="20">
        <v>13599.58</v>
      </c>
      <c r="L3683" s="20">
        <f t="shared" si="59"/>
        <v>13599.58</v>
      </c>
    </row>
    <row r="3684" spans="1:12" ht="41.25">
      <c r="A3684" s="19">
        <v>1460000050</v>
      </c>
      <c r="B3684" s="15" t="s">
        <v>3659</v>
      </c>
      <c r="C3684" s="22" t="s">
        <v>13</v>
      </c>
      <c r="D3684" s="20">
        <v>4246.22</v>
      </c>
      <c r="E3684" s="20">
        <v>4246.22</v>
      </c>
      <c r="F3684" s="20">
        <v>4246.32</v>
      </c>
      <c r="G3684" s="20">
        <v>4246.32</v>
      </c>
      <c r="H3684" s="20">
        <v>4246.32</v>
      </c>
      <c r="I3684" s="20">
        <v>4246.32</v>
      </c>
      <c r="J3684" s="20">
        <v>4246.32</v>
      </c>
      <c r="K3684" s="20">
        <v>4246.32</v>
      </c>
      <c r="L3684" s="20">
        <f t="shared" si="59"/>
        <v>4246.32</v>
      </c>
    </row>
    <row r="3685" spans="1:12" ht="33">
      <c r="A3685" s="19">
        <v>1460000051</v>
      </c>
      <c r="B3685" s="15" t="s">
        <v>3660</v>
      </c>
      <c r="C3685" s="22" t="s">
        <v>10</v>
      </c>
      <c r="D3685" s="20">
        <v>402.22</v>
      </c>
      <c r="E3685" s="20">
        <v>403.14</v>
      </c>
      <c r="F3685" s="20">
        <v>406.38</v>
      </c>
      <c r="G3685" s="20">
        <v>404.16</v>
      </c>
      <c r="H3685" s="20">
        <v>409.34</v>
      </c>
      <c r="I3685" s="20">
        <v>408.44</v>
      </c>
      <c r="J3685" s="20">
        <v>400.97</v>
      </c>
      <c r="K3685" s="20">
        <v>408.13</v>
      </c>
      <c r="L3685" s="20">
        <f t="shared" si="59"/>
        <v>409.34</v>
      </c>
    </row>
    <row r="3686" spans="1:12" ht="90.75">
      <c r="A3686" s="19">
        <v>1460000052</v>
      </c>
      <c r="B3686" s="15" t="s">
        <v>3661</v>
      </c>
      <c r="C3686" s="22" t="s">
        <v>10</v>
      </c>
      <c r="D3686" s="20">
        <v>3053.53</v>
      </c>
      <c r="E3686" s="20">
        <v>3075.39</v>
      </c>
      <c r="F3686" s="20">
        <v>3198.65</v>
      </c>
      <c r="G3686" s="20">
        <v>3132.6</v>
      </c>
      <c r="H3686" s="20">
        <v>3269.08</v>
      </c>
      <c r="I3686" s="20">
        <v>3240.95</v>
      </c>
      <c r="J3686" s="20">
        <v>3001.96</v>
      </c>
      <c r="K3686" s="20">
        <v>3247.08</v>
      </c>
      <c r="L3686" s="20">
        <f t="shared" si="59"/>
        <v>3269.08</v>
      </c>
    </row>
    <row r="3687" spans="1:12" ht="74.25">
      <c r="A3687" s="19">
        <v>1460000053</v>
      </c>
      <c r="B3687" s="15" t="s">
        <v>3662</v>
      </c>
      <c r="C3687" s="22" t="s">
        <v>13</v>
      </c>
      <c r="D3687" s="20">
        <v>7435.21</v>
      </c>
      <c r="E3687" s="20">
        <v>7478.93</v>
      </c>
      <c r="F3687" s="20">
        <v>7725.52</v>
      </c>
      <c r="G3687" s="20">
        <v>7593.35</v>
      </c>
      <c r="H3687" s="20">
        <v>7866.35</v>
      </c>
      <c r="I3687" s="20">
        <v>7810.09</v>
      </c>
      <c r="J3687" s="20">
        <v>7332.03</v>
      </c>
      <c r="K3687" s="20">
        <v>7823.23</v>
      </c>
      <c r="L3687" s="20">
        <f t="shared" si="59"/>
        <v>7866.35</v>
      </c>
    </row>
    <row r="3688" spans="1:12" ht="33">
      <c r="A3688" s="19">
        <v>1460000054</v>
      </c>
      <c r="B3688" s="15" t="s">
        <v>3663</v>
      </c>
      <c r="C3688" s="22" t="s">
        <v>26</v>
      </c>
      <c r="D3688" s="20">
        <v>556.75</v>
      </c>
      <c r="E3688" s="20">
        <v>556.75</v>
      </c>
      <c r="F3688" s="20">
        <v>556.77</v>
      </c>
      <c r="G3688" s="20">
        <v>556.77</v>
      </c>
      <c r="H3688" s="20">
        <v>556.77</v>
      </c>
      <c r="I3688" s="20">
        <v>556.77</v>
      </c>
      <c r="J3688" s="20">
        <v>556.77</v>
      </c>
      <c r="K3688" s="20">
        <v>556.77</v>
      </c>
      <c r="L3688" s="20">
        <f t="shared" si="59"/>
        <v>556.77</v>
      </c>
    </row>
    <row r="3689" spans="1:12" ht="33">
      <c r="A3689" s="19">
        <v>1460000055</v>
      </c>
      <c r="B3689" s="15" t="s">
        <v>3664</v>
      </c>
      <c r="C3689" s="22" t="s">
        <v>13</v>
      </c>
      <c r="D3689" s="20">
        <v>2056.14</v>
      </c>
      <c r="E3689" s="20">
        <v>2056.21</v>
      </c>
      <c r="F3689" s="20">
        <v>2056.37</v>
      </c>
      <c r="G3689" s="20">
        <v>2056.2800000000002</v>
      </c>
      <c r="H3689" s="20">
        <v>2056.56</v>
      </c>
      <c r="I3689" s="20">
        <v>2056.4699999999998</v>
      </c>
      <c r="J3689" s="20">
        <v>2056.12</v>
      </c>
      <c r="K3689" s="20">
        <v>2056.42</v>
      </c>
      <c r="L3689" s="20">
        <f t="shared" si="59"/>
        <v>2056.56</v>
      </c>
    </row>
    <row r="3690" spans="1:12" ht="41.25">
      <c r="A3690" s="19">
        <v>1460000057</v>
      </c>
      <c r="B3690" s="15" t="s">
        <v>3665</v>
      </c>
      <c r="C3690" s="22" t="s">
        <v>13</v>
      </c>
      <c r="D3690" s="20">
        <v>4394.6000000000004</v>
      </c>
      <c r="E3690" s="20">
        <v>4394.6000000000004</v>
      </c>
      <c r="F3690" s="20">
        <v>4394.7</v>
      </c>
      <c r="G3690" s="20">
        <v>4394.7</v>
      </c>
      <c r="H3690" s="20">
        <v>4394.7</v>
      </c>
      <c r="I3690" s="20">
        <v>4394.7</v>
      </c>
      <c r="J3690" s="20">
        <v>4394.7</v>
      </c>
      <c r="K3690" s="20">
        <v>4394.7</v>
      </c>
      <c r="L3690" s="20">
        <f t="shared" si="59"/>
        <v>4394.7</v>
      </c>
    </row>
    <row r="3691" spans="1:12" ht="24.75">
      <c r="A3691" s="19">
        <v>1460000058</v>
      </c>
      <c r="B3691" s="15" t="s">
        <v>3666</v>
      </c>
      <c r="C3691" s="22" t="s">
        <v>12</v>
      </c>
      <c r="D3691" s="20">
        <v>543.51</v>
      </c>
      <c r="E3691" s="20">
        <v>543.51</v>
      </c>
      <c r="F3691" s="20">
        <v>543.53</v>
      </c>
      <c r="G3691" s="20">
        <v>543.53</v>
      </c>
      <c r="H3691" s="20">
        <v>543.53</v>
      </c>
      <c r="I3691" s="20">
        <v>543.53</v>
      </c>
      <c r="J3691" s="20">
        <v>543.53</v>
      </c>
      <c r="K3691" s="20">
        <v>543.53</v>
      </c>
      <c r="L3691" s="20">
        <f t="shared" si="59"/>
        <v>543.53</v>
      </c>
    </row>
    <row r="3692" spans="1:12" ht="33">
      <c r="A3692" s="19">
        <v>1460000059</v>
      </c>
      <c r="B3692" s="15" t="s">
        <v>3667</v>
      </c>
      <c r="C3692" s="22" t="s">
        <v>13</v>
      </c>
      <c r="D3692" s="20">
        <v>4187.95</v>
      </c>
      <c r="E3692" s="20">
        <v>4187.95</v>
      </c>
      <c r="F3692" s="20">
        <v>4188.05</v>
      </c>
      <c r="G3692" s="20">
        <v>4188.05</v>
      </c>
      <c r="H3692" s="20">
        <v>4188.05</v>
      </c>
      <c r="I3692" s="20">
        <v>4188.05</v>
      </c>
      <c r="J3692" s="20">
        <v>4188.05</v>
      </c>
      <c r="K3692" s="20">
        <v>4188.05</v>
      </c>
      <c r="L3692" s="20">
        <f t="shared" si="59"/>
        <v>4188.05</v>
      </c>
    </row>
    <row r="3693" spans="1:12" ht="41.25">
      <c r="A3693" s="19">
        <v>1460000060</v>
      </c>
      <c r="B3693" s="15" t="s">
        <v>3668</v>
      </c>
      <c r="C3693" s="22" t="s">
        <v>13</v>
      </c>
      <c r="D3693" s="20">
        <v>5080.2700000000004</v>
      </c>
      <c r="E3693" s="20">
        <v>5144.2</v>
      </c>
      <c r="F3693" s="20">
        <v>5381.95</v>
      </c>
      <c r="G3693" s="20">
        <v>5218.67</v>
      </c>
      <c r="H3693" s="20">
        <v>5573.24</v>
      </c>
      <c r="I3693" s="20">
        <v>5511.87</v>
      </c>
      <c r="J3693" s="20">
        <v>5041.28</v>
      </c>
      <c r="K3693" s="20">
        <v>5533.55</v>
      </c>
      <c r="L3693" s="20">
        <f t="shared" si="59"/>
        <v>5573.24</v>
      </c>
    </row>
    <row r="3694" spans="1:12" ht="41.25">
      <c r="A3694" s="19">
        <v>1460000060</v>
      </c>
      <c r="B3694" s="15" t="s">
        <v>3668</v>
      </c>
      <c r="C3694" s="22" t="s">
        <v>13</v>
      </c>
      <c r="D3694" s="20">
        <v>5080.2700000000004</v>
      </c>
      <c r="E3694" s="20">
        <v>5144.2</v>
      </c>
      <c r="F3694" s="20">
        <v>5381.95</v>
      </c>
      <c r="G3694" s="20">
        <v>5218.67</v>
      </c>
      <c r="H3694" s="20">
        <v>5573.24</v>
      </c>
      <c r="I3694" s="20">
        <v>5511.87</v>
      </c>
      <c r="J3694" s="20">
        <v>5041.28</v>
      </c>
      <c r="K3694" s="20">
        <v>5533.55</v>
      </c>
      <c r="L3694" s="20">
        <f t="shared" si="59"/>
        <v>5573.24</v>
      </c>
    </row>
    <row r="3695" spans="1:12" ht="24.75">
      <c r="A3695" s="19">
        <v>1460000061</v>
      </c>
      <c r="B3695" s="15" t="s">
        <v>3669</v>
      </c>
      <c r="C3695" s="22" t="s">
        <v>12</v>
      </c>
      <c r="D3695" s="20">
        <v>1089.95</v>
      </c>
      <c r="E3695" s="20">
        <v>1090.92</v>
      </c>
      <c r="F3695" s="20">
        <v>1092.81</v>
      </c>
      <c r="G3695" s="20">
        <v>1091.26</v>
      </c>
      <c r="H3695" s="20">
        <v>1095.43</v>
      </c>
      <c r="I3695" s="20">
        <v>1094.28</v>
      </c>
      <c r="J3695" s="20">
        <v>1088.92</v>
      </c>
      <c r="K3695" s="20">
        <v>1093.48</v>
      </c>
      <c r="L3695" s="20">
        <f t="shared" si="59"/>
        <v>1095.43</v>
      </c>
    </row>
    <row r="3696" spans="1:12" ht="41.25">
      <c r="A3696" s="19">
        <v>1460000062</v>
      </c>
      <c r="B3696" s="15" t="s">
        <v>3670</v>
      </c>
      <c r="C3696" s="22" t="s">
        <v>12</v>
      </c>
      <c r="D3696" s="20">
        <v>997.62</v>
      </c>
      <c r="E3696" s="20">
        <v>997.62</v>
      </c>
      <c r="F3696" s="20">
        <v>997.65</v>
      </c>
      <c r="G3696" s="20">
        <v>997.65</v>
      </c>
      <c r="H3696" s="20">
        <v>997.65</v>
      </c>
      <c r="I3696" s="20">
        <v>997.65</v>
      </c>
      <c r="J3696" s="20">
        <v>997.65</v>
      </c>
      <c r="K3696" s="20">
        <v>997.65</v>
      </c>
      <c r="L3696" s="20">
        <f t="shared" si="59"/>
        <v>997.65</v>
      </c>
    </row>
    <row r="3697" spans="1:12" ht="41.25">
      <c r="A3697" s="19">
        <v>1460000068</v>
      </c>
      <c r="B3697" s="15" t="s">
        <v>3671</v>
      </c>
      <c r="C3697" s="22" t="s">
        <v>10</v>
      </c>
      <c r="D3697" s="20">
        <v>6259.98</v>
      </c>
      <c r="E3697" s="20">
        <v>6260</v>
      </c>
      <c r="F3697" s="20">
        <v>6260.21</v>
      </c>
      <c r="G3697" s="20">
        <v>6260.15</v>
      </c>
      <c r="H3697" s="20">
        <v>6260.26</v>
      </c>
      <c r="I3697" s="20">
        <v>6260.23</v>
      </c>
      <c r="J3697" s="20">
        <v>6260.12</v>
      </c>
      <c r="K3697" s="20">
        <v>6260.22</v>
      </c>
      <c r="L3697" s="20">
        <f t="shared" si="59"/>
        <v>6260.26</v>
      </c>
    </row>
    <row r="3698" spans="1:12" ht="24.75">
      <c r="A3698" s="19">
        <v>1460000069</v>
      </c>
      <c r="B3698" s="15" t="s">
        <v>3672</v>
      </c>
      <c r="C3698" s="22" t="s">
        <v>12</v>
      </c>
      <c r="D3698" s="20">
        <v>523.09</v>
      </c>
      <c r="E3698" s="20">
        <v>523.09</v>
      </c>
      <c r="F3698" s="20">
        <v>523.1</v>
      </c>
      <c r="G3698" s="20">
        <v>523.1</v>
      </c>
      <c r="H3698" s="20">
        <v>523.1</v>
      </c>
      <c r="I3698" s="20">
        <v>523.1</v>
      </c>
      <c r="J3698" s="20">
        <v>523.1</v>
      </c>
      <c r="K3698" s="20">
        <v>523.1</v>
      </c>
      <c r="L3698" s="20">
        <f t="shared" si="59"/>
        <v>523.1</v>
      </c>
    </row>
    <row r="3699" spans="1:12" ht="24.75">
      <c r="A3699" s="19">
        <v>1460000070</v>
      </c>
      <c r="B3699" s="15" t="s">
        <v>3673</v>
      </c>
      <c r="C3699" s="22" t="s">
        <v>13</v>
      </c>
      <c r="D3699" s="20">
        <v>1452.78</v>
      </c>
      <c r="E3699" s="20">
        <v>1452.78</v>
      </c>
      <c r="F3699" s="20">
        <v>1452.9</v>
      </c>
      <c r="G3699" s="20">
        <v>1452.9</v>
      </c>
      <c r="H3699" s="20">
        <v>1452.94</v>
      </c>
      <c r="I3699" s="20">
        <v>1452.89</v>
      </c>
      <c r="J3699" s="20">
        <v>1452.76</v>
      </c>
      <c r="K3699" s="20">
        <v>1452.84</v>
      </c>
      <c r="L3699" s="20">
        <f t="shared" si="59"/>
        <v>1452.94</v>
      </c>
    </row>
    <row r="3700" spans="1:12" ht="41.25">
      <c r="A3700" s="19">
        <v>1460000071</v>
      </c>
      <c r="B3700" s="15" t="s">
        <v>3674</v>
      </c>
      <c r="C3700" s="22" t="s">
        <v>13</v>
      </c>
      <c r="D3700" s="20">
        <v>6853.69</v>
      </c>
      <c r="E3700" s="20">
        <v>6853.69</v>
      </c>
      <c r="F3700" s="20">
        <v>6853.86</v>
      </c>
      <c r="G3700" s="20">
        <v>6853.86</v>
      </c>
      <c r="H3700" s="20">
        <v>6853.86</v>
      </c>
      <c r="I3700" s="20">
        <v>6853.86</v>
      </c>
      <c r="J3700" s="20">
        <v>6853.86</v>
      </c>
      <c r="K3700" s="20">
        <v>6853.86</v>
      </c>
      <c r="L3700" s="20">
        <f t="shared" si="59"/>
        <v>6853.86</v>
      </c>
    </row>
    <row r="3701" spans="1:12" ht="33">
      <c r="A3701" s="19">
        <v>1460000072</v>
      </c>
      <c r="B3701" s="15" t="s">
        <v>3675</v>
      </c>
      <c r="C3701" s="22" t="s">
        <v>13</v>
      </c>
      <c r="D3701" s="20">
        <v>2002.34</v>
      </c>
      <c r="E3701" s="20">
        <v>2002.34</v>
      </c>
      <c r="F3701" s="20">
        <v>2002.39</v>
      </c>
      <c r="G3701" s="20">
        <v>2002.39</v>
      </c>
      <c r="H3701" s="20">
        <v>2002.39</v>
      </c>
      <c r="I3701" s="20">
        <v>2002.39</v>
      </c>
      <c r="J3701" s="20">
        <v>2002.39</v>
      </c>
      <c r="K3701" s="20">
        <v>2002.39</v>
      </c>
      <c r="L3701" s="20">
        <f t="shared" si="59"/>
        <v>2002.39</v>
      </c>
    </row>
    <row r="3702" spans="1:12" ht="24.75">
      <c r="A3702" s="19">
        <v>1460000073</v>
      </c>
      <c r="B3702" s="15" t="s">
        <v>3676</v>
      </c>
      <c r="C3702" s="22" t="s">
        <v>13</v>
      </c>
      <c r="D3702" s="20">
        <v>86.18</v>
      </c>
      <c r="E3702" s="20">
        <v>86.18</v>
      </c>
      <c r="F3702" s="20">
        <v>86.19</v>
      </c>
      <c r="G3702" s="20">
        <v>86.19</v>
      </c>
      <c r="H3702" s="20">
        <v>86.19</v>
      </c>
      <c r="I3702" s="20">
        <v>86.19</v>
      </c>
      <c r="J3702" s="20">
        <v>86.19</v>
      </c>
      <c r="K3702" s="20">
        <v>86.19</v>
      </c>
      <c r="L3702" s="20">
        <f t="shared" si="59"/>
        <v>86.19</v>
      </c>
    </row>
    <row r="3703" spans="1:12" ht="24.75">
      <c r="A3703" s="19">
        <v>1460000074</v>
      </c>
      <c r="B3703" s="15" t="s">
        <v>3677</v>
      </c>
      <c r="C3703" s="22" t="s">
        <v>12</v>
      </c>
      <c r="D3703" s="20">
        <v>2480.04</v>
      </c>
      <c r="E3703" s="20">
        <v>2480.04</v>
      </c>
      <c r="F3703" s="20">
        <v>2480.11</v>
      </c>
      <c r="G3703" s="20">
        <v>2480.11</v>
      </c>
      <c r="H3703" s="20">
        <v>2480.11</v>
      </c>
      <c r="I3703" s="20">
        <v>2480.11</v>
      </c>
      <c r="J3703" s="20">
        <v>2480.11</v>
      </c>
      <c r="K3703" s="20">
        <v>2480.11</v>
      </c>
      <c r="L3703" s="20">
        <f t="shared" si="59"/>
        <v>2480.11</v>
      </c>
    </row>
    <row r="3704" spans="1:12" ht="24.75">
      <c r="A3704" s="19">
        <v>1460000075</v>
      </c>
      <c r="B3704" s="15" t="s">
        <v>3678</v>
      </c>
      <c r="C3704" s="22" t="s">
        <v>12</v>
      </c>
      <c r="D3704" s="20">
        <v>1030.57</v>
      </c>
      <c r="E3704" s="20">
        <v>1030.57</v>
      </c>
      <c r="F3704" s="20">
        <v>1030.5999999999999</v>
      </c>
      <c r="G3704" s="20">
        <v>1030.5999999999999</v>
      </c>
      <c r="H3704" s="20">
        <v>1030.5999999999999</v>
      </c>
      <c r="I3704" s="20">
        <v>1030.5999999999999</v>
      </c>
      <c r="J3704" s="20">
        <v>1030.5999999999999</v>
      </c>
      <c r="K3704" s="20">
        <v>1030.5999999999999</v>
      </c>
      <c r="L3704" s="20">
        <f t="shared" si="59"/>
        <v>1030.5999999999999</v>
      </c>
    </row>
    <row r="3705" spans="1:12" ht="24.75">
      <c r="A3705" s="19">
        <v>1460000076</v>
      </c>
      <c r="B3705" s="15" t="s">
        <v>3679</v>
      </c>
      <c r="C3705" s="22" t="s">
        <v>12</v>
      </c>
      <c r="D3705" s="20">
        <v>1335.77</v>
      </c>
      <c r="E3705" s="20">
        <v>1335.77</v>
      </c>
      <c r="F3705" s="20">
        <v>1335.8</v>
      </c>
      <c r="G3705" s="20">
        <v>1335.8</v>
      </c>
      <c r="H3705" s="20">
        <v>1335.8</v>
      </c>
      <c r="I3705" s="20">
        <v>1335.8</v>
      </c>
      <c r="J3705" s="20">
        <v>1335.8</v>
      </c>
      <c r="K3705" s="20">
        <v>1335.8</v>
      </c>
      <c r="L3705" s="20">
        <f t="shared" si="59"/>
        <v>1335.8</v>
      </c>
    </row>
    <row r="3706" spans="1:12" ht="24.75">
      <c r="A3706" s="19">
        <v>1460000077</v>
      </c>
      <c r="B3706" s="15" t="s">
        <v>3680</v>
      </c>
      <c r="C3706" s="22" t="s">
        <v>13</v>
      </c>
      <c r="D3706" s="20">
        <v>3400.44</v>
      </c>
      <c r="E3706" s="20">
        <v>3400.44</v>
      </c>
      <c r="F3706" s="20">
        <v>3400.52</v>
      </c>
      <c r="G3706" s="20">
        <v>3400.52</v>
      </c>
      <c r="H3706" s="20">
        <v>3400.52</v>
      </c>
      <c r="I3706" s="20">
        <v>3400.52</v>
      </c>
      <c r="J3706" s="20">
        <v>3400.52</v>
      </c>
      <c r="K3706" s="20">
        <v>3400.52</v>
      </c>
      <c r="L3706" s="20">
        <f t="shared" si="59"/>
        <v>3400.52</v>
      </c>
    </row>
    <row r="3707" spans="1:12" ht="33">
      <c r="A3707" s="19">
        <v>1460000078</v>
      </c>
      <c r="B3707" s="15" t="s">
        <v>3681</v>
      </c>
      <c r="C3707" s="22" t="s">
        <v>12</v>
      </c>
      <c r="D3707" s="20">
        <v>1827.66</v>
      </c>
      <c r="E3707" s="20">
        <v>1827.66</v>
      </c>
      <c r="F3707" s="20">
        <v>1827.7</v>
      </c>
      <c r="G3707" s="20">
        <v>1827.7</v>
      </c>
      <c r="H3707" s="20">
        <v>1827.7</v>
      </c>
      <c r="I3707" s="20">
        <v>1827.7</v>
      </c>
      <c r="J3707" s="20">
        <v>1827.7</v>
      </c>
      <c r="K3707" s="20">
        <v>1827.7</v>
      </c>
      <c r="L3707" s="20">
        <f t="shared" si="59"/>
        <v>1827.7</v>
      </c>
    </row>
    <row r="3708" spans="1:12" ht="24.75">
      <c r="A3708" s="19">
        <v>1460000079</v>
      </c>
      <c r="B3708" s="15" t="s">
        <v>3682</v>
      </c>
      <c r="C3708" s="22" t="s">
        <v>13</v>
      </c>
      <c r="D3708" s="20">
        <v>85.18</v>
      </c>
      <c r="E3708" s="20">
        <v>85.18</v>
      </c>
      <c r="F3708" s="20">
        <v>85.18</v>
      </c>
      <c r="G3708" s="20">
        <v>85.18</v>
      </c>
      <c r="H3708" s="20">
        <v>85.18</v>
      </c>
      <c r="I3708" s="20">
        <v>85.18</v>
      </c>
      <c r="J3708" s="20">
        <v>85.18</v>
      </c>
      <c r="K3708" s="20">
        <v>85.18</v>
      </c>
      <c r="L3708" s="20">
        <f t="shared" si="59"/>
        <v>85.18</v>
      </c>
    </row>
    <row r="3709" spans="1:12" ht="33">
      <c r="A3709" s="19">
        <v>1460000080</v>
      </c>
      <c r="B3709" s="15" t="s">
        <v>3683</v>
      </c>
      <c r="C3709" s="22" t="s">
        <v>26</v>
      </c>
      <c r="D3709" s="20">
        <v>201.27</v>
      </c>
      <c r="E3709" s="20">
        <v>201.27</v>
      </c>
      <c r="F3709" s="20">
        <v>201.27</v>
      </c>
      <c r="G3709" s="20">
        <v>201.27</v>
      </c>
      <c r="H3709" s="20">
        <v>201.27</v>
      </c>
      <c r="I3709" s="20">
        <v>201.27</v>
      </c>
      <c r="J3709" s="20">
        <v>201.27</v>
      </c>
      <c r="K3709" s="20">
        <v>201.27</v>
      </c>
      <c r="L3709" s="20">
        <f t="shared" si="59"/>
        <v>201.27</v>
      </c>
    </row>
    <row r="3710" spans="1:12" ht="33">
      <c r="A3710" s="19">
        <v>1460000081</v>
      </c>
      <c r="B3710" s="15" t="s">
        <v>3684</v>
      </c>
      <c r="C3710" s="22" t="s">
        <v>13</v>
      </c>
      <c r="D3710" s="20">
        <v>1849.5</v>
      </c>
      <c r="E3710" s="20">
        <v>1851.53</v>
      </c>
      <c r="F3710" s="20">
        <v>1856.89</v>
      </c>
      <c r="G3710" s="20">
        <v>1854.26</v>
      </c>
      <c r="H3710" s="20">
        <v>1862.81</v>
      </c>
      <c r="I3710" s="20">
        <v>1860.18</v>
      </c>
      <c r="J3710" s="20">
        <v>1848.16</v>
      </c>
      <c r="K3710" s="20">
        <v>1857.92</v>
      </c>
      <c r="L3710" s="20">
        <f t="shared" si="59"/>
        <v>1862.81</v>
      </c>
    </row>
    <row r="3711" spans="1:12" ht="24.75">
      <c r="A3711" s="19">
        <v>1460000082</v>
      </c>
      <c r="B3711" s="15" t="s">
        <v>3685</v>
      </c>
      <c r="C3711" s="22" t="s">
        <v>10</v>
      </c>
      <c r="D3711" s="20">
        <v>1402.9</v>
      </c>
      <c r="E3711" s="20">
        <v>1402.9</v>
      </c>
      <c r="F3711" s="20">
        <v>1402.94</v>
      </c>
      <c r="G3711" s="20">
        <v>1402.94</v>
      </c>
      <c r="H3711" s="20">
        <v>1402.94</v>
      </c>
      <c r="I3711" s="20">
        <v>1402.94</v>
      </c>
      <c r="J3711" s="20">
        <v>1402.94</v>
      </c>
      <c r="K3711" s="20">
        <v>1402.94</v>
      </c>
      <c r="L3711" s="20">
        <f t="shared" si="59"/>
        <v>1402.94</v>
      </c>
    </row>
    <row r="3712" spans="1:12" ht="49.5">
      <c r="A3712" s="19">
        <v>1460000083</v>
      </c>
      <c r="B3712" s="15" t="s">
        <v>3686</v>
      </c>
      <c r="C3712" s="22" t="s">
        <v>10</v>
      </c>
      <c r="D3712" s="20">
        <v>553.64</v>
      </c>
      <c r="E3712" s="20">
        <v>553.64</v>
      </c>
      <c r="F3712" s="20">
        <v>553.66</v>
      </c>
      <c r="G3712" s="20">
        <v>553.66</v>
      </c>
      <c r="H3712" s="20">
        <v>553.66</v>
      </c>
      <c r="I3712" s="20">
        <v>553.66</v>
      </c>
      <c r="J3712" s="20">
        <v>553.66</v>
      </c>
      <c r="K3712" s="20">
        <v>553.66</v>
      </c>
      <c r="L3712" s="20">
        <f t="shared" si="59"/>
        <v>553.66</v>
      </c>
    </row>
    <row r="3713" spans="1:12" ht="57.75">
      <c r="A3713" s="19">
        <v>1460000085</v>
      </c>
      <c r="B3713" s="15" t="s">
        <v>3687</v>
      </c>
      <c r="C3713" s="22" t="s">
        <v>13</v>
      </c>
      <c r="D3713" s="20">
        <v>7826.09</v>
      </c>
      <c r="E3713" s="20">
        <v>7826.09</v>
      </c>
      <c r="F3713" s="20">
        <v>7826.28</v>
      </c>
      <c r="G3713" s="20">
        <v>7826.28</v>
      </c>
      <c r="H3713" s="20">
        <v>7826.28</v>
      </c>
      <c r="I3713" s="20">
        <v>7826.28</v>
      </c>
      <c r="J3713" s="20">
        <v>7826.28</v>
      </c>
      <c r="K3713" s="20">
        <v>7826.28</v>
      </c>
      <c r="L3713" s="20">
        <f t="shared" si="59"/>
        <v>7826.28</v>
      </c>
    </row>
    <row r="3714" spans="1:12" ht="33">
      <c r="A3714" s="19">
        <v>1460000086</v>
      </c>
      <c r="B3714" s="15" t="s">
        <v>3688</v>
      </c>
      <c r="C3714" s="22" t="s">
        <v>12</v>
      </c>
      <c r="D3714" s="20">
        <v>2126.83</v>
      </c>
      <c r="E3714" s="20">
        <v>2127.75</v>
      </c>
      <c r="F3714" s="20">
        <v>2129.85</v>
      </c>
      <c r="G3714" s="20">
        <v>2128.37</v>
      </c>
      <c r="H3714" s="20">
        <v>2132.71</v>
      </c>
      <c r="I3714" s="20">
        <v>2131.5300000000002</v>
      </c>
      <c r="J3714" s="20">
        <v>2125.84</v>
      </c>
      <c r="K3714" s="20">
        <v>2130.4</v>
      </c>
      <c r="L3714" s="20">
        <f t="shared" si="59"/>
        <v>2132.71</v>
      </c>
    </row>
    <row r="3715" spans="1:12" ht="66">
      <c r="A3715" s="19">
        <v>1460000087</v>
      </c>
      <c r="B3715" s="15" t="s">
        <v>3689</v>
      </c>
      <c r="C3715" s="22" t="s">
        <v>13</v>
      </c>
      <c r="D3715" s="20">
        <v>25550.959999999999</v>
      </c>
      <c r="E3715" s="20">
        <v>25550.959999999999</v>
      </c>
      <c r="F3715" s="20">
        <v>25551.599999999999</v>
      </c>
      <c r="G3715" s="20">
        <v>25551.599999999999</v>
      </c>
      <c r="H3715" s="20">
        <v>25551.599999999999</v>
      </c>
      <c r="I3715" s="20">
        <v>25551.599999999999</v>
      </c>
      <c r="J3715" s="20">
        <v>25551.599999999999</v>
      </c>
      <c r="K3715" s="20">
        <v>25551.599999999999</v>
      </c>
      <c r="L3715" s="20">
        <f t="shared" si="59"/>
        <v>25551.599999999999</v>
      </c>
    </row>
    <row r="3716" spans="1:12" ht="33">
      <c r="A3716" s="19">
        <v>1460000088</v>
      </c>
      <c r="B3716" s="15" t="s">
        <v>3690</v>
      </c>
      <c r="C3716" s="22" t="s">
        <v>12</v>
      </c>
      <c r="D3716" s="20">
        <v>603.91</v>
      </c>
      <c r="E3716" s="20">
        <v>603.91</v>
      </c>
      <c r="F3716" s="20">
        <v>603.91999999999996</v>
      </c>
      <c r="G3716" s="20">
        <v>603.91999999999996</v>
      </c>
      <c r="H3716" s="20">
        <v>603.91999999999996</v>
      </c>
      <c r="I3716" s="20">
        <v>603.91999999999996</v>
      </c>
      <c r="J3716" s="20">
        <v>603.91999999999996</v>
      </c>
      <c r="K3716" s="20">
        <v>603.91999999999996</v>
      </c>
      <c r="L3716" s="20">
        <f t="shared" si="59"/>
        <v>603.91999999999996</v>
      </c>
    </row>
    <row r="3717" spans="1:12" ht="41.25">
      <c r="A3717" s="19">
        <v>1460000091</v>
      </c>
      <c r="B3717" s="15" t="s">
        <v>3691</v>
      </c>
      <c r="C3717" s="22" t="s">
        <v>12</v>
      </c>
      <c r="D3717" s="20">
        <v>946.75</v>
      </c>
      <c r="E3717" s="20">
        <v>946.75</v>
      </c>
      <c r="F3717" s="20">
        <v>946.78</v>
      </c>
      <c r="G3717" s="20">
        <v>946.67</v>
      </c>
      <c r="H3717" s="20">
        <v>946.78</v>
      </c>
      <c r="I3717" s="20">
        <v>946.78</v>
      </c>
      <c r="J3717" s="20">
        <v>946.77</v>
      </c>
      <c r="K3717" s="20">
        <v>946.78</v>
      </c>
      <c r="L3717" s="20">
        <f t="shared" si="59"/>
        <v>946.78</v>
      </c>
    </row>
    <row r="3718" spans="1:12" ht="41.25">
      <c r="A3718" s="19">
        <v>1460000092</v>
      </c>
      <c r="B3718" s="15" t="s">
        <v>3692</v>
      </c>
      <c r="C3718" s="22" t="s">
        <v>13</v>
      </c>
      <c r="D3718" s="20">
        <v>1179.2</v>
      </c>
      <c r="E3718" s="20">
        <v>1179.2</v>
      </c>
      <c r="F3718" s="20">
        <v>1179.24</v>
      </c>
      <c r="G3718" s="20">
        <v>1179.08</v>
      </c>
      <c r="H3718" s="20">
        <v>1179.24</v>
      </c>
      <c r="I3718" s="20">
        <v>1179.24</v>
      </c>
      <c r="J3718" s="20">
        <v>1179.23</v>
      </c>
      <c r="K3718" s="20">
        <v>1179.24</v>
      </c>
      <c r="L3718" s="20">
        <f t="shared" ref="L3718:L3779" si="60">MAX(D3718:K3718)</f>
        <v>1179.24</v>
      </c>
    </row>
    <row r="3719" spans="1:12" ht="24.75">
      <c r="A3719" s="19">
        <v>1460000095</v>
      </c>
      <c r="B3719" s="15" t="s">
        <v>3693</v>
      </c>
      <c r="C3719" s="22" t="s">
        <v>13</v>
      </c>
      <c r="D3719" s="20">
        <v>1557.88</v>
      </c>
      <c r="E3719" s="20">
        <v>1557.88</v>
      </c>
      <c r="F3719" s="20">
        <v>1557.92</v>
      </c>
      <c r="G3719" s="20">
        <v>1557.92</v>
      </c>
      <c r="H3719" s="20">
        <v>1557.92</v>
      </c>
      <c r="I3719" s="20">
        <v>1557.92</v>
      </c>
      <c r="J3719" s="20">
        <v>1557.92</v>
      </c>
      <c r="K3719" s="20">
        <v>1557.92</v>
      </c>
      <c r="L3719" s="20">
        <f t="shared" si="60"/>
        <v>1557.92</v>
      </c>
    </row>
    <row r="3720" spans="1:12" ht="41.25">
      <c r="A3720" s="19">
        <v>1460000096</v>
      </c>
      <c r="B3720" s="15" t="s">
        <v>3694</v>
      </c>
      <c r="C3720" s="22" t="s">
        <v>9</v>
      </c>
      <c r="D3720" s="20">
        <v>64.73</v>
      </c>
      <c r="E3720" s="20">
        <v>64.73</v>
      </c>
      <c r="F3720" s="20">
        <v>64.73</v>
      </c>
      <c r="G3720" s="20">
        <v>64.73</v>
      </c>
      <c r="H3720" s="20">
        <v>64.73</v>
      </c>
      <c r="I3720" s="20">
        <v>64.73</v>
      </c>
      <c r="J3720" s="20">
        <v>64.73</v>
      </c>
      <c r="K3720" s="20">
        <v>64.73</v>
      </c>
      <c r="L3720" s="20">
        <f t="shared" si="60"/>
        <v>64.73</v>
      </c>
    </row>
    <row r="3721" spans="1:12" ht="33">
      <c r="A3721" s="19">
        <v>1460000097</v>
      </c>
      <c r="B3721" s="15" t="s">
        <v>3714</v>
      </c>
      <c r="C3721" s="22" t="s">
        <v>9</v>
      </c>
      <c r="D3721" s="20">
        <v>65.209999999999994</v>
      </c>
      <c r="E3721" s="20">
        <v>65.209999999999994</v>
      </c>
      <c r="F3721" s="20">
        <v>65.22</v>
      </c>
      <c r="G3721" s="20">
        <v>65.22</v>
      </c>
      <c r="H3721" s="20">
        <v>65.22</v>
      </c>
      <c r="I3721" s="20">
        <v>65.22</v>
      </c>
      <c r="J3721" s="20">
        <v>65.22</v>
      </c>
      <c r="K3721" s="20">
        <v>65.22</v>
      </c>
      <c r="L3721" s="20">
        <f t="shared" si="60"/>
        <v>65.22</v>
      </c>
    </row>
    <row r="3722" spans="1:12" ht="24.75">
      <c r="A3722" s="19">
        <v>1460000100</v>
      </c>
      <c r="B3722" s="15" t="s">
        <v>3715</v>
      </c>
      <c r="C3722" s="22" t="s">
        <v>13</v>
      </c>
      <c r="D3722" s="20">
        <v>1702.51</v>
      </c>
      <c r="E3722" s="20">
        <v>1702.51</v>
      </c>
      <c r="F3722" s="20">
        <v>1702.55</v>
      </c>
      <c r="G3722" s="20">
        <v>1702.55</v>
      </c>
      <c r="H3722" s="20">
        <v>1702.55</v>
      </c>
      <c r="I3722" s="20">
        <v>1702.55</v>
      </c>
      <c r="J3722" s="20">
        <v>1702.55</v>
      </c>
      <c r="K3722" s="20">
        <v>1702.55</v>
      </c>
      <c r="L3722" s="20">
        <f t="shared" si="60"/>
        <v>1702.55</v>
      </c>
    </row>
    <row r="3723" spans="1:12" ht="41.25">
      <c r="A3723" s="19">
        <v>1460000101</v>
      </c>
      <c r="B3723" s="15" t="s">
        <v>3732</v>
      </c>
      <c r="C3723" s="22" t="s">
        <v>13</v>
      </c>
      <c r="D3723" s="20">
        <v>5828.3</v>
      </c>
      <c r="E3723" s="20">
        <v>5828.3</v>
      </c>
      <c r="F3723" s="20">
        <v>5828.44</v>
      </c>
      <c r="G3723" s="20">
        <v>5828.44</v>
      </c>
      <c r="H3723" s="20">
        <v>5828.44</v>
      </c>
      <c r="I3723" s="20">
        <v>5828.44</v>
      </c>
      <c r="J3723" s="20">
        <v>5828.44</v>
      </c>
      <c r="K3723" s="20">
        <v>5828.44</v>
      </c>
      <c r="L3723" s="20">
        <f t="shared" si="60"/>
        <v>5828.44</v>
      </c>
    </row>
    <row r="3724" spans="1:12" ht="24.75">
      <c r="A3724" s="19">
        <v>1460000102</v>
      </c>
      <c r="B3724" s="15" t="s">
        <v>3707</v>
      </c>
      <c r="C3724" s="22" t="s">
        <v>13</v>
      </c>
      <c r="D3724" s="20">
        <v>6680.29</v>
      </c>
      <c r="E3724" s="20">
        <v>6685.8</v>
      </c>
      <c r="F3724" s="20">
        <v>6720.56</v>
      </c>
      <c r="G3724" s="20">
        <v>6696.73</v>
      </c>
      <c r="H3724" s="20">
        <v>6741.49</v>
      </c>
      <c r="I3724" s="20">
        <v>6729.58</v>
      </c>
      <c r="J3724" s="20">
        <v>6670.07</v>
      </c>
      <c r="K3724" s="20">
        <v>6722.27</v>
      </c>
      <c r="L3724" s="20">
        <f t="shared" si="60"/>
        <v>6741.49</v>
      </c>
    </row>
    <row r="3725" spans="1:12" ht="24.75">
      <c r="A3725" s="19">
        <v>1460000102</v>
      </c>
      <c r="B3725" s="15" t="s">
        <v>3707</v>
      </c>
      <c r="C3725" s="22" t="s">
        <v>13</v>
      </c>
      <c r="D3725" s="20">
        <v>6680.29</v>
      </c>
      <c r="E3725" s="20">
        <v>6685.8</v>
      </c>
      <c r="F3725" s="20">
        <v>6720.56</v>
      </c>
      <c r="G3725" s="20">
        <v>6696.73</v>
      </c>
      <c r="H3725" s="20">
        <v>6741.49</v>
      </c>
      <c r="I3725" s="20">
        <v>6729.58</v>
      </c>
      <c r="J3725" s="20">
        <v>6670.07</v>
      </c>
      <c r="K3725" s="20">
        <v>6722.27</v>
      </c>
      <c r="L3725" s="20">
        <f t="shared" si="60"/>
        <v>6741.49</v>
      </c>
    </row>
    <row r="3726" spans="1:12" ht="33">
      <c r="A3726" s="19">
        <v>1460000103</v>
      </c>
      <c r="B3726" s="15" t="s">
        <v>3695</v>
      </c>
      <c r="C3726" s="22" t="s">
        <v>12</v>
      </c>
      <c r="D3726" s="20">
        <v>3069.51</v>
      </c>
      <c r="E3726" s="20">
        <v>3069.51</v>
      </c>
      <c r="F3726" s="20">
        <v>3069.59</v>
      </c>
      <c r="G3726" s="20">
        <v>3069.59</v>
      </c>
      <c r="H3726" s="20">
        <v>3069.59</v>
      </c>
      <c r="I3726" s="20">
        <v>3069.59</v>
      </c>
      <c r="J3726" s="20">
        <v>3069.59</v>
      </c>
      <c r="K3726" s="20">
        <v>3069.59</v>
      </c>
      <c r="L3726" s="20">
        <f t="shared" si="60"/>
        <v>3069.59</v>
      </c>
    </row>
    <row r="3727" spans="1:12" ht="49.5">
      <c r="A3727" s="19">
        <v>1460000104</v>
      </c>
      <c r="B3727" s="15" t="s">
        <v>3696</v>
      </c>
      <c r="C3727" s="22" t="s">
        <v>12</v>
      </c>
      <c r="D3727" s="20">
        <v>4889.7700000000004</v>
      </c>
      <c r="E3727" s="20">
        <v>4889.7700000000004</v>
      </c>
      <c r="F3727" s="20">
        <v>4889.8900000000003</v>
      </c>
      <c r="G3727" s="20">
        <v>4889.8900000000003</v>
      </c>
      <c r="H3727" s="20">
        <v>4889.8900000000003</v>
      </c>
      <c r="I3727" s="20">
        <v>4889.8900000000003</v>
      </c>
      <c r="J3727" s="20">
        <v>4889.8900000000003</v>
      </c>
      <c r="K3727" s="20">
        <v>4889.8900000000003</v>
      </c>
      <c r="L3727" s="20">
        <f t="shared" si="60"/>
        <v>4889.8900000000003</v>
      </c>
    </row>
    <row r="3728" spans="1:12" ht="41.25">
      <c r="A3728" s="19">
        <v>1460000105</v>
      </c>
      <c r="B3728" s="15" t="s">
        <v>3697</v>
      </c>
      <c r="C3728" s="22" t="s">
        <v>12</v>
      </c>
      <c r="D3728" s="20">
        <v>964.6</v>
      </c>
      <c r="E3728" s="20">
        <v>964.6</v>
      </c>
      <c r="F3728" s="20">
        <v>964.65</v>
      </c>
      <c r="G3728" s="20">
        <v>964.43</v>
      </c>
      <c r="H3728" s="20">
        <v>964.65</v>
      </c>
      <c r="I3728" s="20">
        <v>964.63</v>
      </c>
      <c r="J3728" s="20">
        <v>964.63</v>
      </c>
      <c r="K3728" s="20">
        <v>964.65</v>
      </c>
      <c r="L3728" s="20">
        <f t="shared" si="60"/>
        <v>964.65</v>
      </c>
    </row>
    <row r="3729" spans="1:12" ht="24.75">
      <c r="A3729" s="19">
        <v>1460000106</v>
      </c>
      <c r="B3729" s="15" t="s">
        <v>3698</v>
      </c>
      <c r="C3729" s="22" t="s">
        <v>13</v>
      </c>
      <c r="D3729" s="20">
        <v>774.92</v>
      </c>
      <c r="E3729" s="20">
        <v>774.92</v>
      </c>
      <c r="F3729" s="20">
        <v>774.94</v>
      </c>
      <c r="G3729" s="20">
        <v>774.94</v>
      </c>
      <c r="H3729" s="20">
        <v>774.94</v>
      </c>
      <c r="I3729" s="20">
        <v>774.94</v>
      </c>
      <c r="J3729" s="20">
        <v>774.94</v>
      </c>
      <c r="K3729" s="20">
        <v>774.94</v>
      </c>
      <c r="L3729" s="20">
        <f t="shared" si="60"/>
        <v>774.94</v>
      </c>
    </row>
    <row r="3730" spans="1:12" ht="41.25">
      <c r="A3730" s="19">
        <v>1460000107</v>
      </c>
      <c r="B3730" s="15" t="s">
        <v>3699</v>
      </c>
      <c r="C3730" s="22" t="s">
        <v>26</v>
      </c>
      <c r="D3730" s="20">
        <v>2014.74</v>
      </c>
      <c r="E3730" s="20">
        <v>2014.74</v>
      </c>
      <c r="F3730" s="20">
        <v>2014.79</v>
      </c>
      <c r="G3730" s="20">
        <v>2014.79</v>
      </c>
      <c r="H3730" s="20">
        <v>2014.79</v>
      </c>
      <c r="I3730" s="20">
        <v>2014.79</v>
      </c>
      <c r="J3730" s="20">
        <v>2014.79</v>
      </c>
      <c r="K3730" s="20">
        <v>2014.79</v>
      </c>
      <c r="L3730" s="20">
        <f t="shared" si="60"/>
        <v>2014.79</v>
      </c>
    </row>
    <row r="3731" spans="1:12" ht="41.25">
      <c r="A3731" s="19">
        <v>1460000108</v>
      </c>
      <c r="B3731" s="15" t="s">
        <v>3700</v>
      </c>
      <c r="C3731" s="22" t="s">
        <v>10</v>
      </c>
      <c r="D3731" s="20">
        <v>1887.86</v>
      </c>
      <c r="E3731" s="20">
        <v>1887.86</v>
      </c>
      <c r="F3731" s="20">
        <v>1887.9</v>
      </c>
      <c r="G3731" s="20">
        <v>1887.9</v>
      </c>
      <c r="H3731" s="20">
        <v>1887.9</v>
      </c>
      <c r="I3731" s="20">
        <v>1887.9</v>
      </c>
      <c r="J3731" s="20">
        <v>1887.9</v>
      </c>
      <c r="K3731" s="20">
        <v>1887.9</v>
      </c>
      <c r="L3731" s="20">
        <f t="shared" si="60"/>
        <v>1887.9</v>
      </c>
    </row>
    <row r="3732" spans="1:12" ht="16.5">
      <c r="A3732" s="19">
        <v>1460000109</v>
      </c>
      <c r="B3732" s="15" t="s">
        <v>3701</v>
      </c>
      <c r="C3732" s="22" t="s">
        <v>12</v>
      </c>
      <c r="D3732" s="20">
        <v>1210.92</v>
      </c>
      <c r="E3732" s="20">
        <v>1210.92</v>
      </c>
      <c r="F3732" s="20">
        <v>1210.95</v>
      </c>
      <c r="G3732" s="20">
        <v>1210.95</v>
      </c>
      <c r="H3732" s="20">
        <v>1210.95</v>
      </c>
      <c r="I3732" s="20">
        <v>1210.95</v>
      </c>
      <c r="J3732" s="20">
        <v>1210.95</v>
      </c>
      <c r="K3732" s="20">
        <v>1210.95</v>
      </c>
      <c r="L3732" s="20">
        <f t="shared" si="60"/>
        <v>1210.95</v>
      </c>
    </row>
    <row r="3733" spans="1:12" ht="49.5">
      <c r="A3733" s="19">
        <v>1460000110</v>
      </c>
      <c r="B3733" s="15" t="s">
        <v>3702</v>
      </c>
      <c r="C3733" s="22" t="s">
        <v>9</v>
      </c>
      <c r="D3733" s="20">
        <v>73.31</v>
      </c>
      <c r="E3733" s="20">
        <v>73.31</v>
      </c>
      <c r="F3733" s="20">
        <v>73.31</v>
      </c>
      <c r="G3733" s="20">
        <v>73.31</v>
      </c>
      <c r="H3733" s="20">
        <v>73.31</v>
      </c>
      <c r="I3733" s="20">
        <v>73.31</v>
      </c>
      <c r="J3733" s="20">
        <v>73.31</v>
      </c>
      <c r="K3733" s="20">
        <v>73.31</v>
      </c>
      <c r="L3733" s="20">
        <f t="shared" si="60"/>
        <v>73.31</v>
      </c>
    </row>
    <row r="3734" spans="1:12" ht="41.25">
      <c r="A3734" s="19">
        <v>1460000111</v>
      </c>
      <c r="B3734" s="15" t="s">
        <v>3703</v>
      </c>
      <c r="C3734" s="22" t="s">
        <v>13</v>
      </c>
      <c r="D3734" s="20">
        <v>2743.84</v>
      </c>
      <c r="E3734" s="20">
        <v>2746.13</v>
      </c>
      <c r="F3734" s="20">
        <v>2759.46</v>
      </c>
      <c r="G3734" s="20">
        <v>2754.01</v>
      </c>
      <c r="H3734" s="20">
        <v>2766.04</v>
      </c>
      <c r="I3734" s="20">
        <v>2763.53</v>
      </c>
      <c r="J3734" s="20">
        <v>2743.13</v>
      </c>
      <c r="K3734" s="20">
        <v>2765.74</v>
      </c>
      <c r="L3734" s="20">
        <f t="shared" si="60"/>
        <v>2766.04</v>
      </c>
    </row>
    <row r="3735" spans="1:12" ht="41.25">
      <c r="A3735" s="19">
        <v>1460000112</v>
      </c>
      <c r="B3735" s="15" t="s">
        <v>3704</v>
      </c>
      <c r="C3735" s="22" t="s">
        <v>13</v>
      </c>
      <c r="D3735" s="20">
        <v>15195.67</v>
      </c>
      <c r="E3735" s="20">
        <v>15197.97</v>
      </c>
      <c r="F3735" s="20">
        <v>15265.65</v>
      </c>
      <c r="G3735" s="20">
        <v>15254.08</v>
      </c>
      <c r="H3735" s="20">
        <v>15275.84</v>
      </c>
      <c r="I3735" s="20">
        <v>15269.73</v>
      </c>
      <c r="J3735" s="20">
        <v>15200.7</v>
      </c>
      <c r="K3735" s="20">
        <v>15277.33</v>
      </c>
      <c r="L3735" s="20">
        <f t="shared" si="60"/>
        <v>15277.33</v>
      </c>
    </row>
    <row r="3736" spans="1:12" ht="24.75">
      <c r="A3736" s="19">
        <v>1460000113</v>
      </c>
      <c r="B3736" s="15" t="s">
        <v>3705</v>
      </c>
      <c r="C3736" s="22" t="s">
        <v>13</v>
      </c>
      <c r="D3736" s="20">
        <v>1608.1</v>
      </c>
      <c r="E3736" s="20">
        <v>1608.1</v>
      </c>
      <c r="F3736" s="20">
        <v>1608.14</v>
      </c>
      <c r="G3736" s="20">
        <v>1608.14</v>
      </c>
      <c r="H3736" s="20">
        <v>1608.14</v>
      </c>
      <c r="I3736" s="20">
        <v>1608.14</v>
      </c>
      <c r="J3736" s="20">
        <v>1608.14</v>
      </c>
      <c r="K3736" s="20">
        <v>1608.14</v>
      </c>
      <c r="L3736" s="20">
        <f t="shared" si="60"/>
        <v>1608.14</v>
      </c>
    </row>
    <row r="3737" spans="1:12" ht="33">
      <c r="A3737" s="19">
        <v>1460000114</v>
      </c>
      <c r="B3737" s="15" t="s">
        <v>3706</v>
      </c>
      <c r="C3737" s="22" t="s">
        <v>13</v>
      </c>
      <c r="D3737" s="20">
        <v>1002.68</v>
      </c>
      <c r="E3737" s="20">
        <v>1002.68</v>
      </c>
      <c r="F3737" s="20">
        <v>1002.71</v>
      </c>
      <c r="G3737" s="20">
        <v>1002.71</v>
      </c>
      <c r="H3737" s="20">
        <v>1002.71</v>
      </c>
      <c r="I3737" s="20">
        <v>1002.71</v>
      </c>
      <c r="J3737" s="20">
        <v>1002.71</v>
      </c>
      <c r="K3737" s="20">
        <v>1002.71</v>
      </c>
      <c r="L3737" s="20">
        <f t="shared" si="60"/>
        <v>1002.71</v>
      </c>
    </row>
    <row r="3738" spans="1:12" ht="49.5">
      <c r="A3738" s="19">
        <v>1460000115</v>
      </c>
      <c r="B3738" s="15" t="s">
        <v>3696</v>
      </c>
      <c r="C3738" s="22" t="s">
        <v>13</v>
      </c>
      <c r="D3738" s="20">
        <v>4889.7700000000004</v>
      </c>
      <c r="E3738" s="20">
        <v>4889.7700000000004</v>
      </c>
      <c r="F3738" s="20">
        <v>4889.8900000000003</v>
      </c>
      <c r="G3738" s="20">
        <v>4889.8900000000003</v>
      </c>
      <c r="H3738" s="20">
        <v>4889.8900000000003</v>
      </c>
      <c r="I3738" s="20">
        <v>4889.8900000000003</v>
      </c>
      <c r="J3738" s="20">
        <v>4889.8900000000003</v>
      </c>
      <c r="K3738" s="20">
        <v>4889.8900000000003</v>
      </c>
      <c r="L3738" s="20">
        <f t="shared" si="60"/>
        <v>4889.8900000000003</v>
      </c>
    </row>
    <row r="3739" spans="1:12" ht="49.5">
      <c r="A3739" s="19">
        <v>1460000115</v>
      </c>
      <c r="B3739" s="15" t="s">
        <v>3696</v>
      </c>
      <c r="C3739" s="22" t="s">
        <v>13</v>
      </c>
      <c r="D3739" s="20">
        <v>4889.7700000000004</v>
      </c>
      <c r="E3739" s="20">
        <v>4889.7700000000004</v>
      </c>
      <c r="F3739" s="20">
        <v>4889.8900000000003</v>
      </c>
      <c r="G3739" s="20">
        <v>4889.8900000000003</v>
      </c>
      <c r="H3739" s="20">
        <v>4889.8900000000003</v>
      </c>
      <c r="I3739" s="20">
        <v>4889.8900000000003</v>
      </c>
      <c r="J3739" s="20">
        <v>4889.8900000000003</v>
      </c>
      <c r="K3739" s="20">
        <v>4889.8900000000003</v>
      </c>
      <c r="L3739" s="20">
        <f t="shared" si="60"/>
        <v>4889.8900000000003</v>
      </c>
    </row>
    <row r="3740" spans="1:12" ht="49.5">
      <c r="A3740" s="19">
        <v>1460000116</v>
      </c>
      <c r="B3740" s="15" t="s">
        <v>3734</v>
      </c>
      <c r="C3740" s="22" t="s">
        <v>9</v>
      </c>
      <c r="D3740" s="20">
        <v>58.85</v>
      </c>
      <c r="E3740" s="20">
        <v>58.85</v>
      </c>
      <c r="F3740" s="20">
        <v>58.85</v>
      </c>
      <c r="G3740" s="20">
        <v>58.85</v>
      </c>
      <c r="H3740" s="20">
        <v>58.85</v>
      </c>
      <c r="I3740" s="20">
        <v>58.85</v>
      </c>
      <c r="J3740" s="20">
        <v>58.85</v>
      </c>
      <c r="K3740" s="20">
        <v>58.85</v>
      </c>
      <c r="L3740" s="20">
        <f t="shared" si="60"/>
        <v>58.85</v>
      </c>
    </row>
    <row r="3741" spans="1:12" ht="33">
      <c r="A3741" s="19">
        <v>1460000117</v>
      </c>
      <c r="B3741" s="15" t="s">
        <v>3735</v>
      </c>
      <c r="C3741" s="22" t="s">
        <v>13</v>
      </c>
      <c r="D3741" s="20">
        <v>2056.14</v>
      </c>
      <c r="E3741" s="20">
        <v>2056.21</v>
      </c>
      <c r="F3741" s="20">
        <v>2056.37</v>
      </c>
      <c r="G3741" s="20">
        <v>2056.2800000000002</v>
      </c>
      <c r="H3741" s="20">
        <v>2056.56</v>
      </c>
      <c r="I3741" s="20">
        <v>2056.4699999999998</v>
      </c>
      <c r="J3741" s="20">
        <v>2056.12</v>
      </c>
      <c r="K3741" s="20">
        <v>2056.42</v>
      </c>
      <c r="L3741" s="20">
        <f t="shared" si="60"/>
        <v>2056.56</v>
      </c>
    </row>
    <row r="3742" spans="1:12" ht="41.25">
      <c r="A3742" s="19">
        <v>1460000122</v>
      </c>
      <c r="B3742" s="15" t="s">
        <v>3716</v>
      </c>
      <c r="C3742" s="22" t="s">
        <v>10</v>
      </c>
      <c r="D3742" s="20">
        <v>3398.51</v>
      </c>
      <c r="E3742" s="20">
        <v>3398.53</v>
      </c>
      <c r="F3742" s="20">
        <v>3398.65</v>
      </c>
      <c r="G3742" s="20">
        <v>3398.61</v>
      </c>
      <c r="H3742" s="20">
        <v>3398.7</v>
      </c>
      <c r="I3742" s="20">
        <v>3398.67</v>
      </c>
      <c r="J3742" s="20">
        <v>3398.58</v>
      </c>
      <c r="K3742" s="20">
        <v>3398.66</v>
      </c>
      <c r="L3742" s="20">
        <f t="shared" si="60"/>
        <v>3398.7</v>
      </c>
    </row>
    <row r="3743" spans="1:12" ht="24.75">
      <c r="A3743" s="19">
        <v>1460000123</v>
      </c>
      <c r="B3743" s="15" t="s">
        <v>3717</v>
      </c>
      <c r="C3743" s="22" t="s">
        <v>12</v>
      </c>
      <c r="D3743" s="20">
        <v>2958.28</v>
      </c>
      <c r="E3743" s="20">
        <v>2958.28</v>
      </c>
      <c r="F3743" s="20">
        <v>2958.36</v>
      </c>
      <c r="G3743" s="20">
        <v>2958.36</v>
      </c>
      <c r="H3743" s="20">
        <v>2958.36</v>
      </c>
      <c r="I3743" s="20">
        <v>2958.36</v>
      </c>
      <c r="J3743" s="20">
        <v>2958.36</v>
      </c>
      <c r="K3743" s="20">
        <v>2958.36</v>
      </c>
      <c r="L3743" s="20">
        <f t="shared" si="60"/>
        <v>2958.36</v>
      </c>
    </row>
    <row r="3744" spans="1:12" ht="24.75">
      <c r="A3744" s="19">
        <v>1460000124</v>
      </c>
      <c r="B3744" s="15" t="s">
        <v>3718</v>
      </c>
      <c r="C3744" s="22" t="s">
        <v>12</v>
      </c>
      <c r="D3744" s="20">
        <v>2775.86</v>
      </c>
      <c r="E3744" s="20">
        <v>2775.86</v>
      </c>
      <c r="F3744" s="20">
        <v>2775.93</v>
      </c>
      <c r="G3744" s="20">
        <v>2775.93</v>
      </c>
      <c r="H3744" s="20">
        <v>2775.93</v>
      </c>
      <c r="I3744" s="20">
        <v>2775.93</v>
      </c>
      <c r="J3744" s="20">
        <v>2775.93</v>
      </c>
      <c r="K3744" s="20">
        <v>2775.93</v>
      </c>
      <c r="L3744" s="20">
        <f t="shared" si="60"/>
        <v>2775.93</v>
      </c>
    </row>
    <row r="3745" spans="1:12" ht="24.75">
      <c r="A3745" s="19">
        <v>1460000125</v>
      </c>
      <c r="B3745" s="15" t="s">
        <v>3719</v>
      </c>
      <c r="C3745" s="22" t="s">
        <v>12</v>
      </c>
      <c r="D3745" s="20">
        <v>1326.79</v>
      </c>
      <c r="E3745" s="20">
        <v>1326.79</v>
      </c>
      <c r="F3745" s="20">
        <v>1326.84</v>
      </c>
      <c r="G3745" s="20">
        <v>1326.84</v>
      </c>
      <c r="H3745" s="20">
        <v>1326.84</v>
      </c>
      <c r="I3745" s="20">
        <v>1326.84</v>
      </c>
      <c r="J3745" s="20">
        <v>1326.84</v>
      </c>
      <c r="K3745" s="20">
        <v>1326.84</v>
      </c>
      <c r="L3745" s="20">
        <f t="shared" si="60"/>
        <v>1326.84</v>
      </c>
    </row>
    <row r="3746" spans="1:12" ht="90.75">
      <c r="A3746" s="19">
        <v>1460000127</v>
      </c>
      <c r="B3746" s="15" t="s">
        <v>3708</v>
      </c>
      <c r="C3746" s="22" t="s">
        <v>13</v>
      </c>
      <c r="D3746" s="20">
        <v>70988.75</v>
      </c>
      <c r="E3746" s="20">
        <v>71107.34</v>
      </c>
      <c r="F3746" s="20">
        <v>71956.759999999995</v>
      </c>
      <c r="G3746" s="20">
        <v>71672.75</v>
      </c>
      <c r="H3746" s="20">
        <v>72313.91</v>
      </c>
      <c r="I3746" s="20">
        <v>72185.11</v>
      </c>
      <c r="J3746" s="20">
        <v>70786.62</v>
      </c>
      <c r="K3746" s="20">
        <v>72051.740000000005</v>
      </c>
      <c r="L3746" s="20">
        <f t="shared" si="60"/>
        <v>72313.91</v>
      </c>
    </row>
    <row r="3747" spans="1:12" ht="24.75">
      <c r="A3747" s="19">
        <v>1460000128</v>
      </c>
      <c r="B3747" s="15" t="s">
        <v>3729</v>
      </c>
      <c r="C3747" s="22" t="s">
        <v>10</v>
      </c>
      <c r="D3747" s="20">
        <v>380.17</v>
      </c>
      <c r="E3747" s="20">
        <v>380.17</v>
      </c>
      <c r="F3747" s="20">
        <v>380.18</v>
      </c>
      <c r="G3747" s="20">
        <v>380.18</v>
      </c>
      <c r="H3747" s="20">
        <v>380.18</v>
      </c>
      <c r="I3747" s="20">
        <v>380.18</v>
      </c>
      <c r="J3747" s="20">
        <v>380.18</v>
      </c>
      <c r="K3747" s="20">
        <v>380.18</v>
      </c>
      <c r="L3747" s="20">
        <f t="shared" si="60"/>
        <v>380.18</v>
      </c>
    </row>
    <row r="3748" spans="1:12" ht="16.5">
      <c r="A3748" s="19">
        <v>1460000129</v>
      </c>
      <c r="B3748" s="15" t="s">
        <v>3725</v>
      </c>
      <c r="C3748" s="22" t="s">
        <v>13</v>
      </c>
      <c r="D3748" s="20">
        <v>22.64</v>
      </c>
      <c r="E3748" s="20">
        <v>22.64</v>
      </c>
      <c r="F3748" s="20">
        <v>22.64</v>
      </c>
      <c r="G3748" s="20">
        <v>22.64</v>
      </c>
      <c r="H3748" s="20">
        <v>22.64</v>
      </c>
      <c r="I3748" s="20">
        <v>22.64</v>
      </c>
      <c r="J3748" s="20">
        <v>22.64</v>
      </c>
      <c r="K3748" s="20">
        <v>22.64</v>
      </c>
      <c r="L3748" s="20">
        <f t="shared" si="60"/>
        <v>22.64</v>
      </c>
    </row>
    <row r="3749" spans="1:12" ht="16.5">
      <c r="A3749" s="19">
        <v>1460000130</v>
      </c>
      <c r="B3749" s="15" t="s">
        <v>3726</v>
      </c>
      <c r="C3749" s="22" t="s">
        <v>13</v>
      </c>
      <c r="D3749" s="20">
        <v>39.25</v>
      </c>
      <c r="E3749" s="20">
        <v>39.25</v>
      </c>
      <c r="F3749" s="20">
        <v>39.25</v>
      </c>
      <c r="G3749" s="20">
        <v>39.25</v>
      </c>
      <c r="H3749" s="20">
        <v>39.25</v>
      </c>
      <c r="I3749" s="20">
        <v>39.25</v>
      </c>
      <c r="J3749" s="20">
        <v>39.25</v>
      </c>
      <c r="K3749" s="20">
        <v>39.25</v>
      </c>
      <c r="L3749" s="20">
        <f t="shared" si="60"/>
        <v>39.25</v>
      </c>
    </row>
    <row r="3750" spans="1:12" ht="41.25">
      <c r="A3750" s="19">
        <v>1460000132</v>
      </c>
      <c r="B3750" s="15" t="s">
        <v>3727</v>
      </c>
      <c r="C3750" s="22" t="s">
        <v>10</v>
      </c>
      <c r="D3750" s="20">
        <v>1038.32</v>
      </c>
      <c r="E3750" s="20">
        <v>1038.32</v>
      </c>
      <c r="F3750" s="20">
        <v>1038.3499999999999</v>
      </c>
      <c r="G3750" s="20">
        <v>1038.3499999999999</v>
      </c>
      <c r="H3750" s="20">
        <v>1038.3499999999999</v>
      </c>
      <c r="I3750" s="20">
        <v>1038.3499999999999</v>
      </c>
      <c r="J3750" s="20">
        <v>1038.3499999999999</v>
      </c>
      <c r="K3750" s="20">
        <v>1038.3499999999999</v>
      </c>
      <c r="L3750" s="20">
        <f t="shared" si="60"/>
        <v>1038.3499999999999</v>
      </c>
    </row>
    <row r="3751" spans="1:12" ht="24.75">
      <c r="A3751" s="19">
        <v>1460000133</v>
      </c>
      <c r="B3751" s="15" t="s">
        <v>3728</v>
      </c>
      <c r="C3751" s="22" t="s">
        <v>12</v>
      </c>
      <c r="D3751" s="20">
        <v>1275.28</v>
      </c>
      <c r="E3751" s="20">
        <v>1275.28</v>
      </c>
      <c r="F3751" s="20">
        <v>1275.32</v>
      </c>
      <c r="G3751" s="20">
        <v>1275.32</v>
      </c>
      <c r="H3751" s="20">
        <v>1275.32</v>
      </c>
      <c r="I3751" s="20">
        <v>1275.32</v>
      </c>
      <c r="J3751" s="20">
        <v>1275.32</v>
      </c>
      <c r="K3751" s="20">
        <v>1275.32</v>
      </c>
      <c r="L3751" s="20">
        <f t="shared" si="60"/>
        <v>1275.32</v>
      </c>
    </row>
    <row r="3752" spans="1:12" ht="24.75">
      <c r="A3752" s="19">
        <v>1460000134</v>
      </c>
      <c r="B3752" s="15" t="s">
        <v>3720</v>
      </c>
      <c r="C3752" s="22" t="s">
        <v>13</v>
      </c>
      <c r="D3752" s="20">
        <v>4678.33</v>
      </c>
      <c r="E3752" s="20">
        <v>4678.33</v>
      </c>
      <c r="F3752" s="20">
        <v>4679.24</v>
      </c>
      <c r="G3752" s="20">
        <v>4679.24</v>
      </c>
      <c r="H3752" s="20">
        <v>4679.5200000000004</v>
      </c>
      <c r="I3752" s="20">
        <v>4679.1400000000003</v>
      </c>
      <c r="J3752" s="20">
        <v>4675.1899999999996</v>
      </c>
      <c r="K3752" s="20">
        <v>4678.6000000000004</v>
      </c>
      <c r="L3752" s="20">
        <f t="shared" si="60"/>
        <v>4679.5200000000004</v>
      </c>
    </row>
    <row r="3753" spans="1:12" ht="90.75">
      <c r="A3753" s="19">
        <v>1460000135</v>
      </c>
      <c r="B3753" s="15" t="s">
        <v>3722</v>
      </c>
      <c r="C3753" s="22" t="s">
        <v>13</v>
      </c>
      <c r="D3753" s="20">
        <v>70988.75</v>
      </c>
      <c r="E3753" s="20">
        <v>71107.34</v>
      </c>
      <c r="F3753" s="20">
        <v>71956.759999999995</v>
      </c>
      <c r="G3753" s="20">
        <v>71672.75</v>
      </c>
      <c r="H3753" s="20">
        <v>72313.91</v>
      </c>
      <c r="I3753" s="20">
        <v>72185.11</v>
      </c>
      <c r="J3753" s="20">
        <v>70786.62</v>
      </c>
      <c r="K3753" s="20">
        <v>72051.740000000005</v>
      </c>
      <c r="L3753" s="20">
        <f t="shared" si="60"/>
        <v>72313.91</v>
      </c>
    </row>
    <row r="3754" spans="1:12" ht="41.25">
      <c r="A3754" s="19">
        <v>1460000136</v>
      </c>
      <c r="B3754" s="15" t="s">
        <v>3758</v>
      </c>
      <c r="C3754" s="22" t="s">
        <v>12</v>
      </c>
      <c r="D3754" s="20">
        <v>1075.6199999999999</v>
      </c>
      <c r="E3754" s="20">
        <v>1075.6199999999999</v>
      </c>
      <c r="F3754" s="20">
        <v>1075.68</v>
      </c>
      <c r="G3754" s="20">
        <v>1075.57</v>
      </c>
      <c r="H3754" s="20">
        <v>1075.68</v>
      </c>
      <c r="I3754" s="20">
        <v>1075.67</v>
      </c>
      <c r="J3754" s="20">
        <v>1075.6400000000001</v>
      </c>
      <c r="K3754" s="20">
        <v>1075.67</v>
      </c>
      <c r="L3754" s="20">
        <f t="shared" si="60"/>
        <v>1075.68</v>
      </c>
    </row>
    <row r="3755" spans="1:12" ht="41.25">
      <c r="A3755" s="19">
        <v>1460000137</v>
      </c>
      <c r="B3755" s="15" t="s">
        <v>3759</v>
      </c>
      <c r="C3755" s="22" t="s">
        <v>10</v>
      </c>
      <c r="D3755" s="20">
        <v>848.77</v>
      </c>
      <c r="E3755" s="20">
        <v>848.77</v>
      </c>
      <c r="F3755" s="20">
        <v>848.79</v>
      </c>
      <c r="G3755" s="20">
        <v>848.79</v>
      </c>
      <c r="H3755" s="20">
        <v>848.79</v>
      </c>
      <c r="I3755" s="20">
        <v>848.79</v>
      </c>
      <c r="J3755" s="20">
        <v>848.79</v>
      </c>
      <c r="K3755" s="20">
        <v>848.79</v>
      </c>
      <c r="L3755" s="20">
        <f t="shared" si="60"/>
        <v>848.79</v>
      </c>
    </row>
    <row r="3756" spans="1:12" ht="33">
      <c r="A3756" s="19">
        <v>1460000138</v>
      </c>
      <c r="B3756" s="15" t="s">
        <v>3760</v>
      </c>
      <c r="C3756" s="22" t="s">
        <v>13</v>
      </c>
      <c r="D3756" s="20">
        <v>2464.42</v>
      </c>
      <c r="E3756" s="20">
        <v>2464.42</v>
      </c>
      <c r="F3756" s="20">
        <v>2464.48</v>
      </c>
      <c r="G3756" s="20">
        <v>2464.48</v>
      </c>
      <c r="H3756" s="20">
        <v>2464.48</v>
      </c>
      <c r="I3756" s="20">
        <v>2464.48</v>
      </c>
      <c r="J3756" s="20">
        <v>2464.48</v>
      </c>
      <c r="K3756" s="20">
        <v>2464.48</v>
      </c>
      <c r="L3756" s="20">
        <f t="shared" si="60"/>
        <v>2464.48</v>
      </c>
    </row>
    <row r="3757" spans="1:12" ht="24.75">
      <c r="A3757" s="19">
        <v>1460000139</v>
      </c>
      <c r="B3757" s="15" t="s">
        <v>3761</v>
      </c>
      <c r="C3757" s="22" t="s">
        <v>13</v>
      </c>
      <c r="D3757" s="20">
        <v>95.84</v>
      </c>
      <c r="E3757" s="20">
        <v>95.84</v>
      </c>
      <c r="F3757" s="20">
        <v>95.84</v>
      </c>
      <c r="G3757" s="20">
        <v>95.84</v>
      </c>
      <c r="H3757" s="20">
        <v>95.84</v>
      </c>
      <c r="I3757" s="20">
        <v>95.84</v>
      </c>
      <c r="J3757" s="20">
        <v>95.84</v>
      </c>
      <c r="K3757" s="20">
        <v>95.84</v>
      </c>
      <c r="L3757" s="20">
        <f t="shared" si="60"/>
        <v>95.84</v>
      </c>
    </row>
    <row r="3758" spans="1:12" ht="24.75">
      <c r="A3758" s="19">
        <v>1460000140</v>
      </c>
      <c r="B3758" s="15" t="s">
        <v>3742</v>
      </c>
      <c r="C3758" s="22" t="s">
        <v>13</v>
      </c>
      <c r="D3758" s="20">
        <v>5315.4</v>
      </c>
      <c r="E3758" s="20">
        <v>5324.2</v>
      </c>
      <c r="F3758" s="20">
        <v>5355.78</v>
      </c>
      <c r="G3758" s="20">
        <v>5334.65</v>
      </c>
      <c r="H3758" s="20">
        <v>5384.3</v>
      </c>
      <c r="I3758" s="20">
        <v>5375.29</v>
      </c>
      <c r="J3758" s="20">
        <v>5298.9</v>
      </c>
      <c r="K3758" s="20">
        <v>5371.8</v>
      </c>
      <c r="L3758" s="20">
        <f t="shared" si="60"/>
        <v>5384.3</v>
      </c>
    </row>
    <row r="3759" spans="1:12" ht="24.75">
      <c r="A3759" s="19">
        <v>1460000141</v>
      </c>
      <c r="B3759" s="15" t="s">
        <v>3743</v>
      </c>
      <c r="C3759" s="22" t="s">
        <v>13</v>
      </c>
      <c r="D3759" s="20">
        <v>5800.61</v>
      </c>
      <c r="E3759" s="20">
        <v>5809.42</v>
      </c>
      <c r="F3759" s="20">
        <v>5841.03</v>
      </c>
      <c r="G3759" s="20">
        <v>5819.88</v>
      </c>
      <c r="H3759" s="20">
        <v>5869.55</v>
      </c>
      <c r="I3759" s="20">
        <v>5860.52</v>
      </c>
      <c r="J3759" s="20">
        <v>5784.13</v>
      </c>
      <c r="K3759" s="20">
        <v>5857.03</v>
      </c>
      <c r="L3759" s="20">
        <f t="shared" si="60"/>
        <v>5869.55</v>
      </c>
    </row>
    <row r="3760" spans="1:12" ht="24.75">
      <c r="A3760" s="19">
        <v>1460000142</v>
      </c>
      <c r="B3760" s="15" t="s">
        <v>3736</v>
      </c>
      <c r="C3760" s="22" t="s">
        <v>13</v>
      </c>
      <c r="D3760" s="20">
        <v>5314.41</v>
      </c>
      <c r="E3760" s="20">
        <v>5314.49</v>
      </c>
      <c r="F3760" s="20">
        <v>5314.83</v>
      </c>
      <c r="G3760" s="20">
        <v>5314.69</v>
      </c>
      <c r="H3760" s="20">
        <v>5315.1</v>
      </c>
      <c r="I3760" s="20">
        <v>5314.99</v>
      </c>
      <c r="J3760" s="20">
        <v>5314.43</v>
      </c>
      <c r="K3760" s="20">
        <v>5314.9</v>
      </c>
      <c r="L3760" s="20">
        <f t="shared" si="60"/>
        <v>5315.1</v>
      </c>
    </row>
    <row r="3761" spans="1:12" ht="33">
      <c r="A3761" s="19">
        <v>1460000144</v>
      </c>
      <c r="B3761" s="15" t="s">
        <v>3167</v>
      </c>
      <c r="C3761" s="22" t="s">
        <v>10</v>
      </c>
      <c r="D3761" s="20">
        <v>1178.1099999999999</v>
      </c>
      <c r="E3761" s="20">
        <v>1178.1099999999999</v>
      </c>
      <c r="F3761" s="20">
        <v>1178.1400000000001</v>
      </c>
      <c r="G3761" s="20">
        <v>1178.1400000000001</v>
      </c>
      <c r="H3761" s="20">
        <v>1178.1400000000001</v>
      </c>
      <c r="I3761" s="20">
        <v>1178.1400000000001</v>
      </c>
      <c r="J3761" s="20">
        <v>1178.1400000000001</v>
      </c>
      <c r="K3761" s="20">
        <v>1178.1400000000001</v>
      </c>
      <c r="L3761" s="20">
        <f t="shared" si="60"/>
        <v>1178.1400000000001</v>
      </c>
    </row>
    <row r="3762" spans="1:12" ht="33">
      <c r="A3762" s="19">
        <v>1460000145</v>
      </c>
      <c r="B3762" s="15" t="s">
        <v>3737</v>
      </c>
      <c r="C3762" s="22" t="s">
        <v>13</v>
      </c>
      <c r="D3762" s="20">
        <v>5465.34</v>
      </c>
      <c r="E3762" s="20">
        <v>5465.96</v>
      </c>
      <c r="F3762" s="20">
        <v>5468.86</v>
      </c>
      <c r="G3762" s="20">
        <v>5467.48</v>
      </c>
      <c r="H3762" s="20">
        <v>5470.91</v>
      </c>
      <c r="I3762" s="20">
        <v>5469.98</v>
      </c>
      <c r="J3762" s="20">
        <v>5462.37</v>
      </c>
      <c r="K3762" s="20">
        <v>5469.74</v>
      </c>
      <c r="L3762" s="20">
        <f t="shared" si="60"/>
        <v>5470.91</v>
      </c>
    </row>
    <row r="3763" spans="1:12" ht="33">
      <c r="A3763" s="19">
        <v>1460000145</v>
      </c>
      <c r="B3763" s="15" t="s">
        <v>3737</v>
      </c>
      <c r="C3763" s="22" t="s">
        <v>13</v>
      </c>
      <c r="D3763" s="20">
        <v>5465.34</v>
      </c>
      <c r="E3763" s="20">
        <v>5465.96</v>
      </c>
      <c r="F3763" s="20">
        <v>5468.86</v>
      </c>
      <c r="G3763" s="20">
        <v>5467.48</v>
      </c>
      <c r="H3763" s="20">
        <v>5470.91</v>
      </c>
      <c r="I3763" s="20">
        <v>5469.98</v>
      </c>
      <c r="J3763" s="20">
        <v>5462.37</v>
      </c>
      <c r="K3763" s="20">
        <v>5469.74</v>
      </c>
      <c r="L3763" s="20">
        <f t="shared" si="60"/>
        <v>5470.91</v>
      </c>
    </row>
    <row r="3764" spans="1:12" ht="24.75">
      <c r="A3764" s="19">
        <v>1460000146</v>
      </c>
      <c r="B3764" s="15" t="s">
        <v>3738</v>
      </c>
      <c r="C3764" s="22" t="s">
        <v>13</v>
      </c>
      <c r="D3764" s="20">
        <v>1276.1500000000001</v>
      </c>
      <c r="E3764" s="20">
        <v>1276.1500000000001</v>
      </c>
      <c r="F3764" s="20">
        <v>1276.18</v>
      </c>
      <c r="G3764" s="20">
        <v>1276.18</v>
      </c>
      <c r="H3764" s="20">
        <v>1276.18</v>
      </c>
      <c r="I3764" s="20">
        <v>1276.18</v>
      </c>
      <c r="J3764" s="20">
        <v>1276.18</v>
      </c>
      <c r="K3764" s="20">
        <v>1276.18</v>
      </c>
      <c r="L3764" s="20">
        <f t="shared" si="60"/>
        <v>1276.18</v>
      </c>
    </row>
    <row r="3765" spans="1:12" ht="24.75">
      <c r="A3765" s="19">
        <v>1460000149</v>
      </c>
      <c r="B3765" s="15" t="s">
        <v>3739</v>
      </c>
      <c r="C3765" s="22" t="s">
        <v>10</v>
      </c>
      <c r="D3765" s="20">
        <v>199.9</v>
      </c>
      <c r="E3765" s="20">
        <v>199.9</v>
      </c>
      <c r="F3765" s="20">
        <v>199.91</v>
      </c>
      <c r="G3765" s="20">
        <v>199.91</v>
      </c>
      <c r="H3765" s="20">
        <v>199.91</v>
      </c>
      <c r="I3765" s="20">
        <v>199.91</v>
      </c>
      <c r="J3765" s="20">
        <v>199.91</v>
      </c>
      <c r="K3765" s="20">
        <v>199.91</v>
      </c>
      <c r="L3765" s="20">
        <f t="shared" si="60"/>
        <v>199.91</v>
      </c>
    </row>
    <row r="3766" spans="1:12" ht="16.5">
      <c r="A3766" s="19">
        <v>1460000150</v>
      </c>
      <c r="B3766" s="15" t="s">
        <v>3740</v>
      </c>
      <c r="C3766" s="22" t="s">
        <v>13</v>
      </c>
      <c r="D3766" s="20">
        <v>6662.02</v>
      </c>
      <c r="E3766" s="20">
        <v>6662.43</v>
      </c>
      <c r="F3766" s="20">
        <v>6664.05</v>
      </c>
      <c r="G3766" s="20">
        <v>6663.04</v>
      </c>
      <c r="H3766" s="20">
        <v>6666.04</v>
      </c>
      <c r="I3766" s="20">
        <v>6665.36</v>
      </c>
      <c r="J3766" s="20">
        <v>6661.75</v>
      </c>
      <c r="K3766" s="20">
        <v>6664.06</v>
      </c>
      <c r="L3766" s="20">
        <f t="shared" si="60"/>
        <v>6666.04</v>
      </c>
    </row>
    <row r="3767" spans="1:12" ht="41.25">
      <c r="A3767" s="19">
        <v>1460000151</v>
      </c>
      <c r="B3767" s="15" t="s">
        <v>3730</v>
      </c>
      <c r="C3767" s="22" t="s">
        <v>10</v>
      </c>
      <c r="D3767" s="20">
        <v>467.86</v>
      </c>
      <c r="E3767" s="20">
        <v>468.1</v>
      </c>
      <c r="F3767" s="20">
        <v>468.59</v>
      </c>
      <c r="G3767" s="20">
        <v>468.24</v>
      </c>
      <c r="H3767" s="20">
        <v>469.27</v>
      </c>
      <c r="I3767" s="20">
        <v>468.98</v>
      </c>
      <c r="J3767" s="20">
        <v>467.61</v>
      </c>
      <c r="K3767" s="20">
        <v>468.77</v>
      </c>
      <c r="L3767" s="20">
        <f t="shared" si="60"/>
        <v>469.27</v>
      </c>
    </row>
    <row r="3768" spans="1:12" ht="41.25">
      <c r="A3768" s="19">
        <v>1460000152</v>
      </c>
      <c r="B3768" s="15" t="s">
        <v>3731</v>
      </c>
      <c r="C3768" s="22" t="s">
        <v>13</v>
      </c>
      <c r="D3768" s="20">
        <v>734.85</v>
      </c>
      <c r="E3768" s="20">
        <v>735.26</v>
      </c>
      <c r="F3768" s="20">
        <v>736.29</v>
      </c>
      <c r="G3768" s="20">
        <v>735.85</v>
      </c>
      <c r="H3768" s="20">
        <v>737.39</v>
      </c>
      <c r="I3768" s="20">
        <v>736.88</v>
      </c>
      <c r="J3768" s="20">
        <v>734.63</v>
      </c>
      <c r="K3768" s="20">
        <v>736.47</v>
      </c>
      <c r="L3768" s="20">
        <f t="shared" si="60"/>
        <v>737.39</v>
      </c>
    </row>
    <row r="3769" spans="1:12" ht="24.75">
      <c r="A3769" s="19">
        <v>1460000153</v>
      </c>
      <c r="B3769" s="15" t="s">
        <v>3741</v>
      </c>
      <c r="C3769" s="22" t="s">
        <v>13</v>
      </c>
      <c r="D3769" s="20">
        <v>1695.95</v>
      </c>
      <c r="E3769" s="20">
        <v>1703.42</v>
      </c>
      <c r="F3769" s="20">
        <v>1757.73</v>
      </c>
      <c r="G3769" s="20">
        <v>1742.58</v>
      </c>
      <c r="H3769" s="20">
        <v>1776.95</v>
      </c>
      <c r="I3769" s="20">
        <v>1756.86</v>
      </c>
      <c r="J3769" s="20">
        <v>1680.17</v>
      </c>
      <c r="K3769" s="20">
        <v>1752.04</v>
      </c>
      <c r="L3769" s="20">
        <f t="shared" si="60"/>
        <v>1776.95</v>
      </c>
    </row>
    <row r="3770" spans="1:12" ht="16.5">
      <c r="A3770" s="19">
        <v>1460000156</v>
      </c>
      <c r="B3770" s="15" t="s">
        <v>3744</v>
      </c>
      <c r="C3770" s="22" t="s">
        <v>12</v>
      </c>
      <c r="D3770" s="20">
        <v>1381.51</v>
      </c>
      <c r="E3770" s="20">
        <v>1381.51</v>
      </c>
      <c r="F3770" s="20">
        <v>1381.54</v>
      </c>
      <c r="G3770" s="20">
        <v>1381.54</v>
      </c>
      <c r="H3770" s="20">
        <v>1381.54</v>
      </c>
      <c r="I3770" s="20">
        <v>1381.54</v>
      </c>
      <c r="J3770" s="20">
        <v>1381.54</v>
      </c>
      <c r="K3770" s="20">
        <v>1381.54</v>
      </c>
      <c r="L3770" s="20">
        <f t="shared" si="60"/>
        <v>1381.54</v>
      </c>
    </row>
    <row r="3771" spans="1:12" ht="49.5">
      <c r="A3771" s="19">
        <v>1460000171</v>
      </c>
      <c r="B3771" s="15" t="s">
        <v>3747</v>
      </c>
      <c r="C3771" s="22" t="s">
        <v>10</v>
      </c>
      <c r="D3771" s="20">
        <v>938.9</v>
      </c>
      <c r="E3771" s="20">
        <v>940.64</v>
      </c>
      <c r="F3771" s="20">
        <v>946.3</v>
      </c>
      <c r="G3771" s="20">
        <v>942.4</v>
      </c>
      <c r="H3771" s="20">
        <v>951.46</v>
      </c>
      <c r="I3771" s="20">
        <v>949.84</v>
      </c>
      <c r="J3771" s="20">
        <v>937.97</v>
      </c>
      <c r="K3771" s="20">
        <v>950.63</v>
      </c>
      <c r="L3771" s="20">
        <f t="shared" si="60"/>
        <v>951.46</v>
      </c>
    </row>
    <row r="3772" spans="1:12" ht="41.25">
      <c r="A3772" s="19">
        <v>1460000175</v>
      </c>
      <c r="B3772" s="15" t="s">
        <v>3748</v>
      </c>
      <c r="C3772" s="22" t="s">
        <v>12</v>
      </c>
      <c r="D3772" s="20">
        <v>2368.29</v>
      </c>
      <c r="E3772" s="20">
        <v>2368.29</v>
      </c>
      <c r="F3772" s="20">
        <v>2368.34</v>
      </c>
      <c r="G3772" s="20">
        <v>2368.34</v>
      </c>
      <c r="H3772" s="20">
        <v>2368.34</v>
      </c>
      <c r="I3772" s="20">
        <v>2368.34</v>
      </c>
      <c r="J3772" s="20">
        <v>2368.34</v>
      </c>
      <c r="K3772" s="20">
        <v>2368.34</v>
      </c>
      <c r="L3772" s="20">
        <f t="shared" si="60"/>
        <v>2368.34</v>
      </c>
    </row>
    <row r="3773" spans="1:12" ht="33">
      <c r="A3773" s="19">
        <v>1460000176</v>
      </c>
      <c r="B3773" s="15" t="s">
        <v>3749</v>
      </c>
      <c r="C3773" s="22" t="s">
        <v>12</v>
      </c>
      <c r="D3773" s="20">
        <v>2267.7399999999998</v>
      </c>
      <c r="E3773" s="20">
        <v>2267.7399999999998</v>
      </c>
      <c r="F3773" s="20">
        <v>2267.8000000000002</v>
      </c>
      <c r="G3773" s="20">
        <v>2267.8000000000002</v>
      </c>
      <c r="H3773" s="20">
        <v>2267.8000000000002</v>
      </c>
      <c r="I3773" s="20">
        <v>2267.8000000000002</v>
      </c>
      <c r="J3773" s="20">
        <v>2267.8000000000002</v>
      </c>
      <c r="K3773" s="20">
        <v>2267.8000000000002</v>
      </c>
      <c r="L3773" s="20">
        <f t="shared" si="60"/>
        <v>2267.8000000000002</v>
      </c>
    </row>
    <row r="3774" spans="1:12" ht="49.5">
      <c r="A3774" s="19">
        <v>1460000177</v>
      </c>
      <c r="B3774" s="15" t="s">
        <v>3750</v>
      </c>
      <c r="C3774" s="22" t="s">
        <v>26</v>
      </c>
      <c r="D3774" s="20">
        <v>5154.3500000000004</v>
      </c>
      <c r="E3774" s="20">
        <v>5157.62</v>
      </c>
      <c r="F3774" s="20">
        <v>5179.13</v>
      </c>
      <c r="G3774" s="20">
        <v>5169.22</v>
      </c>
      <c r="H3774" s="20">
        <v>5189.4399999999996</v>
      </c>
      <c r="I3774" s="20">
        <v>5184.33</v>
      </c>
      <c r="J3774" s="20">
        <v>5151.38</v>
      </c>
      <c r="K3774" s="20">
        <v>5184.78</v>
      </c>
      <c r="L3774" s="20">
        <f t="shared" si="60"/>
        <v>5189.4399999999996</v>
      </c>
    </row>
    <row r="3775" spans="1:12" ht="41.25">
      <c r="A3775" s="19">
        <v>1460000178</v>
      </c>
      <c r="B3775" s="15" t="s">
        <v>3751</v>
      </c>
      <c r="C3775" s="22" t="s">
        <v>26</v>
      </c>
      <c r="D3775" s="20">
        <v>8051.14</v>
      </c>
      <c r="E3775" s="20">
        <v>8053.96</v>
      </c>
      <c r="F3775" s="20">
        <v>8072.83</v>
      </c>
      <c r="G3775" s="20">
        <v>8064.4</v>
      </c>
      <c r="H3775" s="20">
        <v>8081.91</v>
      </c>
      <c r="I3775" s="20">
        <v>8077.32</v>
      </c>
      <c r="J3775" s="20">
        <v>8048.47</v>
      </c>
      <c r="K3775" s="20">
        <v>8077.4</v>
      </c>
      <c r="L3775" s="20">
        <f t="shared" si="60"/>
        <v>8081.91</v>
      </c>
    </row>
    <row r="3776" spans="1:12" ht="41.25">
      <c r="A3776" s="19">
        <v>1460000179</v>
      </c>
      <c r="B3776" s="15" t="s">
        <v>3752</v>
      </c>
      <c r="C3776" s="22" t="s">
        <v>12</v>
      </c>
      <c r="D3776" s="20">
        <v>4388.6899999999996</v>
      </c>
      <c r="E3776" s="20">
        <v>4388.6899999999996</v>
      </c>
      <c r="F3776" s="20">
        <v>4388.8</v>
      </c>
      <c r="G3776" s="20">
        <v>4388.8</v>
      </c>
      <c r="H3776" s="20">
        <v>4388.8</v>
      </c>
      <c r="I3776" s="20">
        <v>4388.8</v>
      </c>
      <c r="J3776" s="20">
        <v>4388.8</v>
      </c>
      <c r="K3776" s="20">
        <v>4388.8</v>
      </c>
      <c r="L3776" s="20">
        <f t="shared" si="60"/>
        <v>4388.8</v>
      </c>
    </row>
    <row r="3777" spans="1:12" ht="41.25">
      <c r="A3777" s="19">
        <v>1460000180</v>
      </c>
      <c r="B3777" s="15" t="s">
        <v>3753</v>
      </c>
      <c r="C3777" s="22" t="s">
        <v>26</v>
      </c>
      <c r="D3777" s="20">
        <v>411.24</v>
      </c>
      <c r="E3777" s="20">
        <v>412.12</v>
      </c>
      <c r="F3777" s="20">
        <v>414.68</v>
      </c>
      <c r="G3777" s="20">
        <v>412.91</v>
      </c>
      <c r="H3777" s="20">
        <v>417.02</v>
      </c>
      <c r="I3777" s="20">
        <v>416.22</v>
      </c>
      <c r="J3777" s="20">
        <v>410.71</v>
      </c>
      <c r="K3777" s="20">
        <v>416.81</v>
      </c>
      <c r="L3777" s="20">
        <f t="shared" si="60"/>
        <v>417.02</v>
      </c>
    </row>
    <row r="3778" spans="1:12" ht="49.5">
      <c r="A3778" s="19">
        <v>1460000196</v>
      </c>
      <c r="B3778" s="15" t="s">
        <v>3757</v>
      </c>
      <c r="C3778" s="22" t="s">
        <v>10</v>
      </c>
      <c r="D3778" s="20">
        <v>2915.2</v>
      </c>
      <c r="E3778" s="20">
        <v>2915.2</v>
      </c>
      <c r="F3778" s="20">
        <v>2915.27</v>
      </c>
      <c r="G3778" s="20">
        <v>2915.27</v>
      </c>
      <c r="H3778" s="20">
        <v>2915.27</v>
      </c>
      <c r="I3778" s="20">
        <v>2915.27</v>
      </c>
      <c r="J3778" s="20">
        <v>2915.27</v>
      </c>
      <c r="K3778" s="20">
        <v>2915.27</v>
      </c>
      <c r="L3778" s="20">
        <f t="shared" si="60"/>
        <v>2915.27</v>
      </c>
    </row>
    <row r="3779" spans="1:12" ht="16.5">
      <c r="A3779" s="19">
        <v>1460000197</v>
      </c>
      <c r="B3779" s="15" t="s">
        <v>3745</v>
      </c>
      <c r="C3779" s="22" t="s">
        <v>9</v>
      </c>
      <c r="D3779" s="20">
        <v>170.47</v>
      </c>
      <c r="E3779" s="20">
        <v>170.47</v>
      </c>
      <c r="F3779" s="20">
        <v>170.47</v>
      </c>
      <c r="G3779" s="20">
        <v>170.47</v>
      </c>
      <c r="H3779" s="20">
        <v>170.47</v>
      </c>
      <c r="I3779" s="20">
        <v>170.47</v>
      </c>
      <c r="J3779" s="20">
        <v>170.47</v>
      </c>
      <c r="K3779" s="20">
        <v>170.47</v>
      </c>
      <c r="L3779" s="20">
        <f t="shared" si="60"/>
        <v>170.47</v>
      </c>
    </row>
    <row r="3780" spans="1:12" ht="16.5">
      <c r="A3780" s="19">
        <v>1460000198</v>
      </c>
      <c r="B3780" s="15" t="s">
        <v>3746</v>
      </c>
      <c r="C3780" s="22" t="s">
        <v>9</v>
      </c>
      <c r="D3780" s="20">
        <v>179.74</v>
      </c>
      <c r="E3780" s="20">
        <v>179.74</v>
      </c>
      <c r="F3780" s="20">
        <v>179.75</v>
      </c>
      <c r="G3780" s="20">
        <v>179.75</v>
      </c>
      <c r="H3780" s="20">
        <v>179.75</v>
      </c>
      <c r="I3780" s="20">
        <v>179.75</v>
      </c>
      <c r="J3780" s="20">
        <v>179.75</v>
      </c>
      <c r="K3780" s="20">
        <v>179.75</v>
      </c>
      <c r="L3780" s="20">
        <f t="shared" ref="L3780:L3841" si="61">MAX(D3780:K3780)</f>
        <v>179.75</v>
      </c>
    </row>
    <row r="3781" spans="1:12" ht="24.75">
      <c r="A3781" s="19">
        <v>1460000202</v>
      </c>
      <c r="B3781" s="15" t="s">
        <v>3769</v>
      </c>
      <c r="C3781" s="22" t="s">
        <v>9</v>
      </c>
      <c r="D3781" s="20">
        <v>69.73</v>
      </c>
      <c r="E3781" s="20">
        <v>69.73</v>
      </c>
      <c r="F3781" s="20">
        <v>69.73</v>
      </c>
      <c r="G3781" s="20">
        <v>69.73</v>
      </c>
      <c r="H3781" s="20">
        <v>69.73</v>
      </c>
      <c r="I3781" s="20">
        <v>69.73</v>
      </c>
      <c r="J3781" s="20">
        <v>69.73</v>
      </c>
      <c r="K3781" s="20">
        <v>69.73</v>
      </c>
      <c r="L3781" s="20">
        <f t="shared" si="61"/>
        <v>69.73</v>
      </c>
    </row>
    <row r="3782" spans="1:12" ht="24.75">
      <c r="A3782" s="19">
        <v>1460000203</v>
      </c>
      <c r="B3782" s="15" t="s">
        <v>3768</v>
      </c>
      <c r="C3782" s="22" t="s">
        <v>9</v>
      </c>
      <c r="D3782" s="20">
        <v>65.92</v>
      </c>
      <c r="E3782" s="20">
        <v>65.92</v>
      </c>
      <c r="F3782" s="20">
        <v>65.92</v>
      </c>
      <c r="G3782" s="20">
        <v>65.92</v>
      </c>
      <c r="H3782" s="20">
        <v>65.92</v>
      </c>
      <c r="I3782" s="20">
        <v>65.92</v>
      </c>
      <c r="J3782" s="20">
        <v>65.92</v>
      </c>
      <c r="K3782" s="20">
        <v>65.92</v>
      </c>
      <c r="L3782" s="20">
        <f t="shared" si="61"/>
        <v>65.92</v>
      </c>
    </row>
    <row r="3783" spans="1:12" ht="24.75">
      <c r="A3783" s="19">
        <v>1460000205</v>
      </c>
      <c r="B3783" s="15" t="s">
        <v>3754</v>
      </c>
      <c r="C3783" s="22" t="s">
        <v>10</v>
      </c>
      <c r="D3783" s="20">
        <v>135.13999999999999</v>
      </c>
      <c r="E3783" s="20">
        <v>135.13999999999999</v>
      </c>
      <c r="F3783" s="20">
        <v>135.13999999999999</v>
      </c>
      <c r="G3783" s="20">
        <v>135.13999999999999</v>
      </c>
      <c r="H3783" s="20">
        <v>135.13999999999999</v>
      </c>
      <c r="I3783" s="20">
        <v>135.13999999999999</v>
      </c>
      <c r="J3783" s="20">
        <v>135.13999999999999</v>
      </c>
      <c r="K3783" s="20">
        <v>135.13999999999999</v>
      </c>
      <c r="L3783" s="20">
        <f t="shared" si="61"/>
        <v>135.13999999999999</v>
      </c>
    </row>
    <row r="3784" spans="1:12" ht="33">
      <c r="A3784" s="19">
        <v>1460000206</v>
      </c>
      <c r="B3784" s="15" t="s">
        <v>3756</v>
      </c>
      <c r="C3784" s="22" t="s">
        <v>12</v>
      </c>
      <c r="D3784" s="20">
        <v>860.85</v>
      </c>
      <c r="E3784" s="20">
        <v>860.85</v>
      </c>
      <c r="F3784" s="20">
        <v>860.87</v>
      </c>
      <c r="G3784" s="20">
        <v>860.87</v>
      </c>
      <c r="H3784" s="20">
        <v>860.87</v>
      </c>
      <c r="I3784" s="20">
        <v>860.87</v>
      </c>
      <c r="J3784" s="20">
        <v>860.87</v>
      </c>
      <c r="K3784" s="20">
        <v>860.87</v>
      </c>
      <c r="L3784" s="20">
        <f t="shared" si="61"/>
        <v>860.87</v>
      </c>
    </row>
    <row r="3785" spans="1:12" ht="24.75">
      <c r="A3785" s="19">
        <v>1460000207</v>
      </c>
      <c r="B3785" s="15" t="s">
        <v>3762</v>
      </c>
      <c r="C3785" s="22" t="s">
        <v>10</v>
      </c>
      <c r="D3785" s="20">
        <v>640.39</v>
      </c>
      <c r="E3785" s="20">
        <v>640.58000000000004</v>
      </c>
      <c r="F3785" s="20">
        <v>641.02</v>
      </c>
      <c r="G3785" s="20">
        <v>640.71</v>
      </c>
      <c r="H3785" s="20">
        <v>641.58000000000004</v>
      </c>
      <c r="I3785" s="20">
        <v>641.35</v>
      </c>
      <c r="J3785" s="20">
        <v>640.21</v>
      </c>
      <c r="K3785" s="20">
        <v>641.12</v>
      </c>
      <c r="L3785" s="20">
        <f t="shared" si="61"/>
        <v>641.58000000000004</v>
      </c>
    </row>
    <row r="3786" spans="1:12" ht="41.25">
      <c r="A3786" s="19">
        <v>1460000219</v>
      </c>
      <c r="B3786" s="15" t="s">
        <v>3763</v>
      </c>
      <c r="C3786" s="22" t="s">
        <v>26</v>
      </c>
      <c r="D3786" s="20">
        <v>2218.42</v>
      </c>
      <c r="E3786" s="20">
        <v>2218.42</v>
      </c>
      <c r="F3786" s="20">
        <v>2218.48</v>
      </c>
      <c r="G3786" s="20">
        <v>2218.48</v>
      </c>
      <c r="H3786" s="20">
        <v>2218.48</v>
      </c>
      <c r="I3786" s="20">
        <v>2218.48</v>
      </c>
      <c r="J3786" s="20">
        <v>2218.48</v>
      </c>
      <c r="K3786" s="20">
        <v>2218.48</v>
      </c>
      <c r="L3786" s="20">
        <f t="shared" si="61"/>
        <v>2218.48</v>
      </c>
    </row>
    <row r="3787" spans="1:12" ht="33">
      <c r="A3787" s="19">
        <v>1460000220</v>
      </c>
      <c r="B3787" s="15" t="s">
        <v>3764</v>
      </c>
      <c r="C3787" s="22" t="s">
        <v>12</v>
      </c>
      <c r="D3787" s="20">
        <v>2030.48</v>
      </c>
      <c r="E3787" s="20">
        <v>2030.68</v>
      </c>
      <c r="F3787" s="20">
        <v>2031.13</v>
      </c>
      <c r="G3787" s="20">
        <v>2030.82</v>
      </c>
      <c r="H3787" s="20">
        <v>2031.7</v>
      </c>
      <c r="I3787" s="20">
        <v>2031.46</v>
      </c>
      <c r="J3787" s="20">
        <v>2030.33</v>
      </c>
      <c r="K3787" s="20">
        <v>2031.23</v>
      </c>
      <c r="L3787" s="20">
        <f t="shared" si="61"/>
        <v>2031.7</v>
      </c>
    </row>
    <row r="3788" spans="1:12" ht="33">
      <c r="A3788" s="19">
        <v>1460000221</v>
      </c>
      <c r="B3788" s="15" t="s">
        <v>3765</v>
      </c>
      <c r="C3788" s="22" t="s">
        <v>26</v>
      </c>
      <c r="D3788" s="20">
        <v>1313.68</v>
      </c>
      <c r="E3788" s="20">
        <v>1313.68</v>
      </c>
      <c r="F3788" s="20">
        <v>1313.71</v>
      </c>
      <c r="G3788" s="20">
        <v>1313.71</v>
      </c>
      <c r="H3788" s="20">
        <v>1313.71</v>
      </c>
      <c r="I3788" s="20">
        <v>1313.71</v>
      </c>
      <c r="J3788" s="20">
        <v>1313.71</v>
      </c>
      <c r="K3788" s="20">
        <v>1313.71</v>
      </c>
      <c r="L3788" s="20">
        <f t="shared" si="61"/>
        <v>1313.71</v>
      </c>
    </row>
    <row r="3789" spans="1:12" ht="41.25">
      <c r="A3789" s="19">
        <v>1460000223</v>
      </c>
      <c r="B3789" s="15" t="s">
        <v>3766</v>
      </c>
      <c r="C3789" s="22" t="s">
        <v>26</v>
      </c>
      <c r="D3789" s="20">
        <v>316.93</v>
      </c>
      <c r="E3789" s="20">
        <v>318.56</v>
      </c>
      <c r="F3789" s="20">
        <v>331.48</v>
      </c>
      <c r="G3789" s="20">
        <v>325.49</v>
      </c>
      <c r="H3789" s="20">
        <v>337.76</v>
      </c>
      <c r="I3789" s="20">
        <v>334.86</v>
      </c>
      <c r="J3789" s="20">
        <v>314.07</v>
      </c>
      <c r="K3789" s="20">
        <v>333.3</v>
      </c>
      <c r="L3789" s="20">
        <f t="shared" si="61"/>
        <v>337.76</v>
      </c>
    </row>
    <row r="3790" spans="1:12" ht="57.75">
      <c r="A3790" s="19">
        <v>1460000227</v>
      </c>
      <c r="B3790" s="15" t="s">
        <v>3776</v>
      </c>
      <c r="C3790" s="22" t="s">
        <v>12</v>
      </c>
      <c r="D3790" s="20">
        <v>1540.44</v>
      </c>
      <c r="E3790" s="20">
        <v>1547.37</v>
      </c>
      <c r="F3790" s="20">
        <v>1601.41</v>
      </c>
      <c r="G3790" s="20">
        <v>1578.69</v>
      </c>
      <c r="H3790" s="20">
        <v>1623.87</v>
      </c>
      <c r="I3790" s="20">
        <v>1614.47</v>
      </c>
      <c r="J3790" s="20">
        <v>1519.87</v>
      </c>
      <c r="K3790" s="20">
        <v>1619.19</v>
      </c>
      <c r="L3790" s="20">
        <f t="shared" si="61"/>
        <v>1623.87</v>
      </c>
    </row>
    <row r="3791" spans="1:12" ht="49.5">
      <c r="A3791" s="19">
        <v>1460000229</v>
      </c>
      <c r="B3791" s="15" t="s">
        <v>3774</v>
      </c>
      <c r="C3791" s="22" t="s">
        <v>13</v>
      </c>
      <c r="D3791" s="20">
        <v>4864.1499999999996</v>
      </c>
      <c r="E3791" s="20">
        <v>4864.1499999999996</v>
      </c>
      <c r="F3791" s="20">
        <v>4864.28</v>
      </c>
      <c r="G3791" s="20">
        <v>4864.28</v>
      </c>
      <c r="H3791" s="20">
        <v>4864.28</v>
      </c>
      <c r="I3791" s="20">
        <v>4864.28</v>
      </c>
      <c r="J3791" s="20">
        <v>4864.28</v>
      </c>
      <c r="K3791" s="20">
        <v>4864.28</v>
      </c>
      <c r="L3791" s="20">
        <f t="shared" si="61"/>
        <v>4864.28</v>
      </c>
    </row>
    <row r="3792" spans="1:12" ht="41.25">
      <c r="A3792" s="19">
        <v>1460000230</v>
      </c>
      <c r="B3792" s="15" t="s">
        <v>3775</v>
      </c>
      <c r="C3792" s="22" t="s">
        <v>12</v>
      </c>
      <c r="D3792" s="20">
        <v>5248.04</v>
      </c>
      <c r="E3792" s="20">
        <v>5248.04</v>
      </c>
      <c r="F3792" s="20">
        <v>5248.17</v>
      </c>
      <c r="G3792" s="20">
        <v>5248.17</v>
      </c>
      <c r="H3792" s="20">
        <v>5248.17</v>
      </c>
      <c r="I3792" s="20">
        <v>5248.17</v>
      </c>
      <c r="J3792" s="20">
        <v>5248.17</v>
      </c>
      <c r="K3792" s="20">
        <v>5248.17</v>
      </c>
      <c r="L3792" s="20">
        <f t="shared" si="61"/>
        <v>5248.17</v>
      </c>
    </row>
    <row r="3793" spans="1:12" ht="66">
      <c r="A3793" s="19">
        <v>1460000235</v>
      </c>
      <c r="B3793" s="15" t="s">
        <v>3772</v>
      </c>
      <c r="C3793" s="22" t="s">
        <v>13</v>
      </c>
      <c r="D3793" s="20">
        <v>59920.68</v>
      </c>
      <c r="E3793" s="20">
        <v>60048.12</v>
      </c>
      <c r="F3793" s="20">
        <v>61186.27</v>
      </c>
      <c r="G3793" s="20">
        <v>60654.68</v>
      </c>
      <c r="H3793" s="20">
        <v>61616.52</v>
      </c>
      <c r="I3793" s="20">
        <v>61392.38</v>
      </c>
      <c r="J3793" s="20">
        <v>59828.01</v>
      </c>
      <c r="K3793" s="20">
        <v>61431.03</v>
      </c>
      <c r="L3793" s="20">
        <f t="shared" si="61"/>
        <v>61616.52</v>
      </c>
    </row>
    <row r="3794" spans="1:12" ht="33">
      <c r="A3794" s="19">
        <v>1460000236</v>
      </c>
      <c r="B3794" s="15" t="s">
        <v>3773</v>
      </c>
      <c r="C3794" s="22" t="s">
        <v>12</v>
      </c>
      <c r="D3794" s="20">
        <v>857.88</v>
      </c>
      <c r="E3794" s="20">
        <v>857.88</v>
      </c>
      <c r="F3794" s="20">
        <v>857.9</v>
      </c>
      <c r="G3794" s="20">
        <v>857.9</v>
      </c>
      <c r="H3794" s="20">
        <v>857.9</v>
      </c>
      <c r="I3794" s="20">
        <v>857.9</v>
      </c>
      <c r="J3794" s="20">
        <v>857.9</v>
      </c>
      <c r="K3794" s="20">
        <v>857.9</v>
      </c>
      <c r="L3794" s="20">
        <f t="shared" si="61"/>
        <v>857.9</v>
      </c>
    </row>
    <row r="3795" spans="1:12" ht="49.5">
      <c r="A3795" s="19">
        <v>1460000246</v>
      </c>
      <c r="B3795" s="15" t="s">
        <v>3778</v>
      </c>
      <c r="C3795" s="22" t="s">
        <v>13</v>
      </c>
      <c r="D3795" s="20">
        <v>15683.08</v>
      </c>
      <c r="E3795" s="20">
        <v>15683.48</v>
      </c>
      <c r="F3795" s="20">
        <v>15684.74</v>
      </c>
      <c r="G3795" s="20">
        <v>15684.11</v>
      </c>
      <c r="H3795" s="20">
        <v>15685.93</v>
      </c>
      <c r="I3795" s="20">
        <v>15685.44</v>
      </c>
      <c r="J3795" s="20">
        <v>15683.04</v>
      </c>
      <c r="K3795" s="20">
        <v>15684.96</v>
      </c>
      <c r="L3795" s="20">
        <f t="shared" si="61"/>
        <v>15685.93</v>
      </c>
    </row>
    <row r="3796" spans="1:12" ht="33">
      <c r="A3796" s="19">
        <v>1460000247</v>
      </c>
      <c r="B3796" s="15" t="s">
        <v>3779</v>
      </c>
      <c r="C3796" s="22" t="s">
        <v>12</v>
      </c>
      <c r="D3796" s="20">
        <v>1841.92</v>
      </c>
      <c r="E3796" s="20">
        <v>1841.98</v>
      </c>
      <c r="F3796" s="20">
        <v>1842.19</v>
      </c>
      <c r="G3796" s="20">
        <v>1842.07</v>
      </c>
      <c r="H3796" s="20">
        <v>1842.37</v>
      </c>
      <c r="I3796" s="20">
        <v>1842.3</v>
      </c>
      <c r="J3796" s="20">
        <v>1841.9</v>
      </c>
      <c r="K3796" s="20">
        <v>1842.22</v>
      </c>
      <c r="L3796" s="20">
        <f t="shared" si="61"/>
        <v>1842.37</v>
      </c>
    </row>
    <row r="3797" spans="1:12" ht="41.25">
      <c r="A3797" s="19">
        <v>1460000248</v>
      </c>
      <c r="B3797" s="15" t="s">
        <v>3780</v>
      </c>
      <c r="C3797" s="22" t="s">
        <v>26</v>
      </c>
      <c r="D3797" s="20">
        <v>1808.95</v>
      </c>
      <c r="E3797" s="20">
        <v>1809.1</v>
      </c>
      <c r="F3797" s="20">
        <v>1809.48</v>
      </c>
      <c r="G3797" s="20">
        <v>1809.25</v>
      </c>
      <c r="H3797" s="20">
        <v>1809.98</v>
      </c>
      <c r="I3797" s="20">
        <v>1809.77</v>
      </c>
      <c r="J3797" s="20">
        <v>1808.82</v>
      </c>
      <c r="K3797" s="20">
        <v>1809.59</v>
      </c>
      <c r="L3797" s="20">
        <f t="shared" si="61"/>
        <v>1809.98</v>
      </c>
    </row>
    <row r="3798" spans="1:12" ht="24.75">
      <c r="A3798" s="19">
        <v>1460000249</v>
      </c>
      <c r="B3798" s="15" t="s">
        <v>3781</v>
      </c>
      <c r="C3798" s="22" t="s">
        <v>26</v>
      </c>
      <c r="D3798" s="20">
        <v>489.36</v>
      </c>
      <c r="E3798" s="20">
        <v>489.43</v>
      </c>
      <c r="F3798" s="20">
        <v>489.54</v>
      </c>
      <c r="G3798" s="20">
        <v>489.46</v>
      </c>
      <c r="H3798" s="20">
        <v>489.7</v>
      </c>
      <c r="I3798" s="20">
        <v>489.66</v>
      </c>
      <c r="J3798" s="20">
        <v>489.33</v>
      </c>
      <c r="K3798" s="20">
        <v>489.58</v>
      </c>
      <c r="L3798" s="20">
        <f t="shared" si="61"/>
        <v>489.7</v>
      </c>
    </row>
    <row r="3799" spans="1:12" ht="41.25">
      <c r="A3799" s="19">
        <v>1460000251</v>
      </c>
      <c r="B3799" s="15" t="s">
        <v>3777</v>
      </c>
      <c r="C3799" s="22" t="s">
        <v>10</v>
      </c>
      <c r="D3799" s="20">
        <v>305.63</v>
      </c>
      <c r="E3799" s="20">
        <v>305.72000000000003</v>
      </c>
      <c r="F3799" s="20">
        <v>306.02999999999997</v>
      </c>
      <c r="G3799" s="20">
        <v>305.83</v>
      </c>
      <c r="H3799" s="20">
        <v>306.29000000000002</v>
      </c>
      <c r="I3799" s="20">
        <v>306.20999999999998</v>
      </c>
      <c r="J3799" s="20">
        <v>305.54000000000002</v>
      </c>
      <c r="K3799" s="20">
        <v>306.19</v>
      </c>
      <c r="L3799" s="20">
        <f t="shared" si="61"/>
        <v>306.29000000000002</v>
      </c>
    </row>
    <row r="3800" spans="1:12" ht="33">
      <c r="A3800" s="19">
        <v>1460000258</v>
      </c>
      <c r="B3800" s="15" t="s">
        <v>3782</v>
      </c>
      <c r="C3800" s="22" t="s">
        <v>12</v>
      </c>
      <c r="D3800" s="20">
        <v>1583.55</v>
      </c>
      <c r="E3800" s="20">
        <v>1584.48</v>
      </c>
      <c r="F3800" s="20">
        <v>1586.57</v>
      </c>
      <c r="G3800" s="20">
        <v>1585.03</v>
      </c>
      <c r="H3800" s="20">
        <v>1589.42</v>
      </c>
      <c r="I3800" s="20">
        <v>1588.25</v>
      </c>
      <c r="J3800" s="20">
        <v>1582.55</v>
      </c>
      <c r="K3800" s="20">
        <v>1587.12</v>
      </c>
      <c r="L3800" s="20">
        <f t="shared" si="61"/>
        <v>1589.42</v>
      </c>
    </row>
    <row r="3801" spans="1:12" ht="33">
      <c r="A3801" s="19">
        <v>1460000259</v>
      </c>
      <c r="B3801" s="15" t="s">
        <v>3783</v>
      </c>
      <c r="C3801" s="22" t="s">
        <v>10</v>
      </c>
      <c r="D3801" s="20">
        <v>572.58000000000004</v>
      </c>
      <c r="E3801" s="20">
        <v>572.63</v>
      </c>
      <c r="F3801" s="20">
        <v>572.75</v>
      </c>
      <c r="G3801" s="20">
        <v>572.66999999999996</v>
      </c>
      <c r="H3801" s="20">
        <v>572.91</v>
      </c>
      <c r="I3801" s="20">
        <v>572.86</v>
      </c>
      <c r="J3801" s="20">
        <v>572.54</v>
      </c>
      <c r="K3801" s="20">
        <v>572.79</v>
      </c>
      <c r="L3801" s="20">
        <f t="shared" si="61"/>
        <v>572.91</v>
      </c>
    </row>
    <row r="3802" spans="1:12" ht="16.5">
      <c r="A3802" s="19">
        <v>1460000260</v>
      </c>
      <c r="B3802" s="15" t="s">
        <v>3786</v>
      </c>
      <c r="C3802" s="22" t="s">
        <v>13</v>
      </c>
      <c r="D3802" s="20">
        <v>102.39</v>
      </c>
      <c r="E3802" s="20">
        <v>102.39</v>
      </c>
      <c r="F3802" s="20">
        <v>102.4</v>
      </c>
      <c r="G3802" s="20">
        <v>102.4</v>
      </c>
      <c r="H3802" s="20">
        <v>102.4</v>
      </c>
      <c r="I3802" s="20">
        <v>102.4</v>
      </c>
      <c r="J3802" s="20">
        <v>102.4</v>
      </c>
      <c r="K3802" s="20">
        <v>102.4</v>
      </c>
      <c r="L3802" s="20">
        <f t="shared" si="61"/>
        <v>102.4</v>
      </c>
    </row>
    <row r="3803" spans="1:12" ht="41.25">
      <c r="A3803" s="19">
        <v>1460000264</v>
      </c>
      <c r="B3803" s="15" t="s">
        <v>3784</v>
      </c>
      <c r="C3803" s="22" t="s">
        <v>12</v>
      </c>
      <c r="D3803" s="20">
        <v>1526.55</v>
      </c>
      <c r="E3803" s="20">
        <v>1526.55</v>
      </c>
      <c r="F3803" s="20">
        <v>1526.59</v>
      </c>
      <c r="G3803" s="20">
        <v>1526.51</v>
      </c>
      <c r="H3803" s="20">
        <v>1526.59</v>
      </c>
      <c r="I3803" s="20">
        <v>1526.59</v>
      </c>
      <c r="J3803" s="20">
        <v>1526.58</v>
      </c>
      <c r="K3803" s="20">
        <v>1526.59</v>
      </c>
      <c r="L3803" s="20">
        <f t="shared" si="61"/>
        <v>1526.59</v>
      </c>
    </row>
    <row r="3804" spans="1:12" ht="16.5">
      <c r="A3804" s="19">
        <v>1460000266</v>
      </c>
      <c r="B3804" s="15" t="s">
        <v>3785</v>
      </c>
      <c r="C3804" s="22" t="s">
        <v>13</v>
      </c>
      <c r="D3804" s="20">
        <v>422.23</v>
      </c>
      <c r="E3804" s="20">
        <v>422.23</v>
      </c>
      <c r="F3804" s="20">
        <v>422.24</v>
      </c>
      <c r="G3804" s="20">
        <v>422.24</v>
      </c>
      <c r="H3804" s="20">
        <v>422.24</v>
      </c>
      <c r="I3804" s="20">
        <v>422.24</v>
      </c>
      <c r="J3804" s="20">
        <v>422.24</v>
      </c>
      <c r="K3804" s="20">
        <v>422.24</v>
      </c>
      <c r="L3804" s="20">
        <f t="shared" si="61"/>
        <v>422.24</v>
      </c>
    </row>
    <row r="3805" spans="1:12" ht="24.75">
      <c r="A3805" s="19">
        <v>1960000211</v>
      </c>
      <c r="B3805" s="15" t="s">
        <v>3755</v>
      </c>
      <c r="C3805" s="22" t="s">
        <v>12</v>
      </c>
      <c r="D3805" s="20">
        <v>76.13</v>
      </c>
      <c r="E3805" s="20">
        <v>76.13</v>
      </c>
      <c r="F3805" s="20">
        <v>76.13</v>
      </c>
      <c r="G3805" s="20">
        <v>76.13</v>
      </c>
      <c r="H3805" s="20">
        <v>76.13</v>
      </c>
      <c r="I3805" s="20">
        <v>76.13</v>
      </c>
      <c r="J3805" s="20">
        <v>76.13</v>
      </c>
      <c r="K3805" s="20">
        <v>76.13</v>
      </c>
      <c r="L3805" s="20">
        <f t="shared" si="61"/>
        <v>76.13</v>
      </c>
    </row>
    <row r="3806" spans="1:12" ht="24.75">
      <c r="A3806" s="19">
        <v>1501000004</v>
      </c>
      <c r="B3806" s="15" t="s">
        <v>3787</v>
      </c>
      <c r="C3806" s="22" t="s">
        <v>13</v>
      </c>
      <c r="D3806" s="20">
        <v>1518.69</v>
      </c>
      <c r="E3806" s="20">
        <v>1559.56</v>
      </c>
      <c r="F3806" s="20">
        <v>1794.63</v>
      </c>
      <c r="G3806" s="20">
        <v>1764.11</v>
      </c>
      <c r="H3806" s="20">
        <v>1855.73</v>
      </c>
      <c r="I3806" s="20">
        <v>1723.64</v>
      </c>
      <c r="J3806" s="20">
        <v>1408.24</v>
      </c>
      <c r="K3806" s="20">
        <v>1718.09</v>
      </c>
      <c r="L3806" s="20">
        <f t="shared" si="61"/>
        <v>1855.73</v>
      </c>
    </row>
    <row r="3807" spans="1:12" ht="16.5">
      <c r="A3807" s="19">
        <v>1501000005</v>
      </c>
      <c r="B3807" s="15" t="s">
        <v>3788</v>
      </c>
      <c r="C3807" s="22" t="s">
        <v>12</v>
      </c>
      <c r="D3807" s="20">
        <v>348.28</v>
      </c>
      <c r="E3807" s="20">
        <v>355.73</v>
      </c>
      <c r="F3807" s="20">
        <v>401.86</v>
      </c>
      <c r="G3807" s="20">
        <v>396.89</v>
      </c>
      <c r="H3807" s="20">
        <v>411.94</v>
      </c>
      <c r="I3807" s="20">
        <v>386.11</v>
      </c>
      <c r="J3807" s="20">
        <v>326.77999999999997</v>
      </c>
      <c r="K3807" s="20">
        <v>385.7</v>
      </c>
      <c r="L3807" s="20">
        <f t="shared" si="61"/>
        <v>411.94</v>
      </c>
    </row>
    <row r="3808" spans="1:12" ht="24.75">
      <c r="A3808" s="19">
        <v>1501000006</v>
      </c>
      <c r="B3808" s="15" t="s">
        <v>3789</v>
      </c>
      <c r="C3808" s="22" t="s">
        <v>12</v>
      </c>
      <c r="D3808" s="20">
        <v>135.26</v>
      </c>
      <c r="E3808" s="20">
        <v>137.81</v>
      </c>
      <c r="F3808" s="20">
        <v>144.53</v>
      </c>
      <c r="G3808" s="20">
        <v>141.71</v>
      </c>
      <c r="H3808" s="20">
        <v>151.93</v>
      </c>
      <c r="I3808" s="20">
        <v>148.63</v>
      </c>
      <c r="J3808" s="20">
        <v>133.54</v>
      </c>
      <c r="K3808" s="20">
        <v>145.81</v>
      </c>
      <c r="L3808" s="20">
        <f t="shared" si="61"/>
        <v>151.93</v>
      </c>
    </row>
    <row r="3809" spans="1:12" ht="16.5">
      <c r="A3809" s="19">
        <v>1501000007</v>
      </c>
      <c r="B3809" s="15" t="s">
        <v>3790</v>
      </c>
      <c r="C3809" s="22" t="s">
        <v>12</v>
      </c>
      <c r="D3809" s="20">
        <v>151.77000000000001</v>
      </c>
      <c r="E3809" s="20">
        <v>153.91999999999999</v>
      </c>
      <c r="F3809" s="20">
        <v>158.83000000000001</v>
      </c>
      <c r="G3809" s="20">
        <v>155.27000000000001</v>
      </c>
      <c r="H3809" s="20">
        <v>165.64</v>
      </c>
      <c r="I3809" s="20">
        <v>162.9</v>
      </c>
      <c r="J3809" s="20">
        <v>149.38999999999999</v>
      </c>
      <c r="K3809" s="20">
        <v>160</v>
      </c>
      <c r="L3809" s="20">
        <f t="shared" si="61"/>
        <v>165.64</v>
      </c>
    </row>
    <row r="3810" spans="1:12" ht="16.5">
      <c r="A3810" s="19">
        <v>1501000008</v>
      </c>
      <c r="B3810" s="15" t="s">
        <v>3791</v>
      </c>
      <c r="C3810" s="22" t="s">
        <v>12</v>
      </c>
      <c r="D3810" s="20">
        <v>175.1</v>
      </c>
      <c r="E3810" s="20">
        <v>177.7</v>
      </c>
      <c r="F3810" s="20">
        <v>183.58</v>
      </c>
      <c r="G3810" s="20">
        <v>179.3</v>
      </c>
      <c r="H3810" s="20">
        <v>191.77</v>
      </c>
      <c r="I3810" s="20">
        <v>188.46</v>
      </c>
      <c r="J3810" s="20">
        <v>172.26</v>
      </c>
      <c r="K3810" s="20">
        <v>184.99</v>
      </c>
      <c r="L3810" s="20">
        <f t="shared" si="61"/>
        <v>191.77</v>
      </c>
    </row>
    <row r="3811" spans="1:12" ht="16.5">
      <c r="A3811" s="19">
        <v>1501000009</v>
      </c>
      <c r="B3811" s="15" t="s">
        <v>3792</v>
      </c>
      <c r="C3811" s="22" t="s">
        <v>26</v>
      </c>
      <c r="D3811" s="20">
        <v>59.76</v>
      </c>
      <c r="E3811" s="20">
        <v>60.87</v>
      </c>
      <c r="F3811" s="20">
        <v>64.7</v>
      </c>
      <c r="G3811" s="20">
        <v>62.06</v>
      </c>
      <c r="H3811" s="20">
        <v>68.239999999999995</v>
      </c>
      <c r="I3811" s="20">
        <v>67.16</v>
      </c>
      <c r="J3811" s="20">
        <v>58.27</v>
      </c>
      <c r="K3811" s="20">
        <v>66.77</v>
      </c>
      <c r="L3811" s="20">
        <f t="shared" si="61"/>
        <v>68.239999999999995</v>
      </c>
    </row>
    <row r="3812" spans="1:12" ht="16.5">
      <c r="A3812" s="19">
        <v>1501000010</v>
      </c>
      <c r="B3812" s="15" t="s">
        <v>3793</v>
      </c>
      <c r="C3812" s="22" t="s">
        <v>26</v>
      </c>
      <c r="D3812" s="20">
        <v>270.36</v>
      </c>
      <c r="E3812" s="20">
        <v>270.36</v>
      </c>
      <c r="F3812" s="20">
        <v>270.38</v>
      </c>
      <c r="G3812" s="20">
        <v>270.38</v>
      </c>
      <c r="H3812" s="20">
        <v>270.38</v>
      </c>
      <c r="I3812" s="20">
        <v>270.38</v>
      </c>
      <c r="J3812" s="20">
        <v>270.38</v>
      </c>
      <c r="K3812" s="20">
        <v>270.38</v>
      </c>
      <c r="L3812" s="20">
        <f t="shared" si="61"/>
        <v>270.38</v>
      </c>
    </row>
    <row r="3813" spans="1:12" ht="33">
      <c r="A3813" s="19">
        <v>1501000011</v>
      </c>
      <c r="B3813" s="15" t="s">
        <v>3794</v>
      </c>
      <c r="C3813" s="22" t="s">
        <v>13</v>
      </c>
      <c r="D3813" s="20">
        <v>1341.34</v>
      </c>
      <c r="E3813" s="20">
        <v>1342.88</v>
      </c>
      <c r="F3813" s="20">
        <v>1358.25</v>
      </c>
      <c r="G3813" s="20">
        <v>1347.93</v>
      </c>
      <c r="H3813" s="20">
        <v>1363.02</v>
      </c>
      <c r="I3813" s="20">
        <v>1360.77</v>
      </c>
      <c r="J3813" s="20">
        <v>1341.14</v>
      </c>
      <c r="K3813" s="20">
        <v>1362.35</v>
      </c>
      <c r="L3813" s="20">
        <f t="shared" si="61"/>
        <v>1363.02</v>
      </c>
    </row>
    <row r="3814" spans="1:12" ht="33">
      <c r="A3814" s="19">
        <v>1501000012</v>
      </c>
      <c r="B3814" s="15" t="s">
        <v>3795</v>
      </c>
      <c r="C3814" s="22" t="s">
        <v>26</v>
      </c>
      <c r="D3814" s="20">
        <v>2260.4</v>
      </c>
      <c r="E3814" s="20">
        <v>2290.8200000000002</v>
      </c>
      <c r="F3814" s="20">
        <v>2786.08</v>
      </c>
      <c r="G3814" s="20">
        <v>2741.85</v>
      </c>
      <c r="H3814" s="20">
        <v>2852.47</v>
      </c>
      <c r="I3814" s="20">
        <v>2662.48</v>
      </c>
      <c r="J3814" s="20">
        <v>2199.87</v>
      </c>
      <c r="K3814" s="20">
        <v>2558.89</v>
      </c>
      <c r="L3814" s="20">
        <f t="shared" si="61"/>
        <v>2852.47</v>
      </c>
    </row>
    <row r="3815" spans="1:12" ht="24.75">
      <c r="A3815" s="19">
        <v>1501000013</v>
      </c>
      <c r="B3815" s="15" t="s">
        <v>3796</v>
      </c>
      <c r="C3815" s="22" t="s">
        <v>26</v>
      </c>
      <c r="D3815" s="20">
        <v>959.5</v>
      </c>
      <c r="E3815" s="20">
        <v>961.8</v>
      </c>
      <c r="F3815" s="20">
        <v>987.3</v>
      </c>
      <c r="G3815" s="20">
        <v>970.7</v>
      </c>
      <c r="H3815" s="20">
        <v>995.51</v>
      </c>
      <c r="I3815" s="20">
        <v>990.71</v>
      </c>
      <c r="J3815" s="20">
        <v>957.48</v>
      </c>
      <c r="K3815" s="20">
        <v>990.91</v>
      </c>
      <c r="L3815" s="20">
        <f t="shared" si="61"/>
        <v>995.51</v>
      </c>
    </row>
    <row r="3816" spans="1:12" ht="16.5">
      <c r="A3816" s="19">
        <v>1501000014</v>
      </c>
      <c r="B3816" s="15" t="s">
        <v>3797</v>
      </c>
      <c r="C3816" s="22" t="s">
        <v>12</v>
      </c>
      <c r="D3816" s="20">
        <v>394.59</v>
      </c>
      <c r="E3816" s="20">
        <v>401.56</v>
      </c>
      <c r="F3816" s="20">
        <v>424.21</v>
      </c>
      <c r="G3816" s="20">
        <v>408.53</v>
      </c>
      <c r="H3816" s="20">
        <v>444.83</v>
      </c>
      <c r="I3816" s="20">
        <v>438.3</v>
      </c>
      <c r="J3816" s="20">
        <v>390.8</v>
      </c>
      <c r="K3816" s="20">
        <v>441.52</v>
      </c>
      <c r="L3816" s="20">
        <f t="shared" si="61"/>
        <v>444.83</v>
      </c>
    </row>
    <row r="3817" spans="1:12" ht="24.75">
      <c r="A3817" s="19">
        <v>1501000015</v>
      </c>
      <c r="B3817" s="15" t="s">
        <v>3798</v>
      </c>
      <c r="C3817" s="22" t="s">
        <v>13</v>
      </c>
      <c r="D3817" s="20">
        <v>2718.76</v>
      </c>
      <c r="E3817" s="20">
        <v>2735.56</v>
      </c>
      <c r="F3817" s="20">
        <v>2841.2</v>
      </c>
      <c r="G3817" s="20">
        <v>2795.76</v>
      </c>
      <c r="H3817" s="20">
        <v>2895.57</v>
      </c>
      <c r="I3817" s="20">
        <v>2869.93</v>
      </c>
      <c r="J3817" s="20">
        <v>2709.13</v>
      </c>
      <c r="K3817" s="20">
        <v>2862.77</v>
      </c>
      <c r="L3817" s="20">
        <f t="shared" si="61"/>
        <v>2895.57</v>
      </c>
    </row>
    <row r="3818" spans="1:12" ht="33">
      <c r="A3818" s="19">
        <v>1501000016</v>
      </c>
      <c r="B3818" s="15" t="s">
        <v>3799</v>
      </c>
      <c r="C3818" s="22" t="s">
        <v>13</v>
      </c>
      <c r="D3818" s="20">
        <v>2052.54</v>
      </c>
      <c r="E3818" s="20">
        <v>2057.12</v>
      </c>
      <c r="F3818" s="20">
        <v>2082.84</v>
      </c>
      <c r="G3818" s="20">
        <v>2065.1799999999998</v>
      </c>
      <c r="H3818" s="20">
        <v>2095.98</v>
      </c>
      <c r="I3818" s="20">
        <v>2090.6999999999998</v>
      </c>
      <c r="J3818" s="20">
        <v>2050.33</v>
      </c>
      <c r="K3818" s="20">
        <v>2093.39</v>
      </c>
      <c r="L3818" s="20">
        <f t="shared" si="61"/>
        <v>2095.98</v>
      </c>
    </row>
    <row r="3819" spans="1:12" ht="16.5">
      <c r="A3819" s="19">
        <v>1501000017</v>
      </c>
      <c r="B3819" s="15" t="s">
        <v>3800</v>
      </c>
      <c r="C3819" s="22" t="s">
        <v>13</v>
      </c>
      <c r="D3819" s="20">
        <v>1169.8599999999999</v>
      </c>
      <c r="E3819" s="20">
        <v>1171.75</v>
      </c>
      <c r="F3819" s="20">
        <v>1177.18</v>
      </c>
      <c r="G3819" s="20">
        <v>1158.1400000000001</v>
      </c>
      <c r="H3819" s="20">
        <v>1182.3</v>
      </c>
      <c r="I3819" s="20">
        <v>1179.74</v>
      </c>
      <c r="J3819" s="20">
        <v>1167.71</v>
      </c>
      <c r="K3819" s="20">
        <v>1178.06</v>
      </c>
      <c r="L3819" s="20">
        <f t="shared" si="61"/>
        <v>1182.3</v>
      </c>
    </row>
    <row r="3820" spans="1:12" ht="16.5">
      <c r="A3820" s="19">
        <v>1501000018</v>
      </c>
      <c r="B3820" s="15" t="s">
        <v>3801</v>
      </c>
      <c r="C3820" s="22" t="s">
        <v>11</v>
      </c>
      <c r="D3820" s="20">
        <v>1667.33</v>
      </c>
      <c r="E3820" s="20">
        <v>1681.03</v>
      </c>
      <c r="F3820" s="20">
        <v>2529.62</v>
      </c>
      <c r="G3820" s="20">
        <v>2507.16</v>
      </c>
      <c r="H3820" s="20">
        <v>2572.71</v>
      </c>
      <c r="I3820" s="20">
        <v>2277.2600000000002</v>
      </c>
      <c r="J3820" s="20">
        <v>1652.39</v>
      </c>
      <c r="K3820" s="20">
        <v>2039.84</v>
      </c>
      <c r="L3820" s="20">
        <f t="shared" si="61"/>
        <v>2572.71</v>
      </c>
    </row>
    <row r="3821" spans="1:12" ht="16.5">
      <c r="A3821" s="19">
        <v>1501000019</v>
      </c>
      <c r="B3821" s="15" t="s">
        <v>3802</v>
      </c>
      <c r="C3821" s="22" t="s">
        <v>12</v>
      </c>
      <c r="D3821" s="20">
        <v>1072.8399999999999</v>
      </c>
      <c r="E3821" s="20">
        <v>1076.8</v>
      </c>
      <c r="F3821" s="20">
        <v>1087.6300000000001</v>
      </c>
      <c r="G3821" s="20">
        <v>1082.4000000000001</v>
      </c>
      <c r="H3821" s="20">
        <v>1100.19</v>
      </c>
      <c r="I3821" s="20">
        <v>1094.8900000000001</v>
      </c>
      <c r="J3821" s="20">
        <v>1069.8800000000001</v>
      </c>
      <c r="K3821" s="20">
        <v>1089.3800000000001</v>
      </c>
      <c r="L3821" s="20">
        <f t="shared" si="61"/>
        <v>1100.19</v>
      </c>
    </row>
    <row r="3822" spans="1:12" ht="16.5">
      <c r="A3822" s="19">
        <v>1501000020</v>
      </c>
      <c r="B3822" s="15" t="s">
        <v>3803</v>
      </c>
      <c r="C3822" s="22" t="s">
        <v>11</v>
      </c>
      <c r="D3822" s="20">
        <v>2276.12</v>
      </c>
      <c r="E3822" s="20">
        <v>2306.42</v>
      </c>
      <c r="F3822" s="20">
        <v>3192.57</v>
      </c>
      <c r="G3822" s="20">
        <v>3142.84</v>
      </c>
      <c r="H3822" s="20">
        <v>3288.07</v>
      </c>
      <c r="I3822" s="20">
        <v>2971.51</v>
      </c>
      <c r="J3822" s="20">
        <v>2242.91</v>
      </c>
      <c r="K3822" s="20">
        <v>2711.92</v>
      </c>
      <c r="L3822" s="20">
        <f t="shared" si="61"/>
        <v>3288.07</v>
      </c>
    </row>
    <row r="3823" spans="1:12" ht="16.5">
      <c r="A3823" s="19">
        <v>1501000021</v>
      </c>
      <c r="B3823" s="15" t="s">
        <v>3804</v>
      </c>
      <c r="C3823" s="22" t="s">
        <v>12</v>
      </c>
      <c r="D3823" s="20">
        <v>1771.58</v>
      </c>
      <c r="E3823" s="20">
        <v>1804.96</v>
      </c>
      <c r="F3823" s="20">
        <v>2696.36</v>
      </c>
      <c r="G3823" s="20">
        <v>2642.67</v>
      </c>
      <c r="H3823" s="20">
        <v>2799.33</v>
      </c>
      <c r="I3823" s="20">
        <v>2479.36</v>
      </c>
      <c r="J3823" s="20">
        <v>1734.87</v>
      </c>
      <c r="K3823" s="20">
        <v>2218.19</v>
      </c>
      <c r="L3823" s="20">
        <f t="shared" si="61"/>
        <v>2799.33</v>
      </c>
    </row>
    <row r="3824" spans="1:12" ht="24.75">
      <c r="A3824" s="19">
        <v>1501000022</v>
      </c>
      <c r="B3824" s="15" t="s">
        <v>3805</v>
      </c>
      <c r="C3824" s="22" t="s">
        <v>11</v>
      </c>
      <c r="D3824" s="20">
        <v>1757.95</v>
      </c>
      <c r="E3824" s="20">
        <v>1790.85</v>
      </c>
      <c r="F3824" s="20">
        <v>1865.21</v>
      </c>
      <c r="G3824" s="20">
        <v>1811.21</v>
      </c>
      <c r="H3824" s="20">
        <v>2135.77</v>
      </c>
      <c r="I3824" s="20">
        <v>2416.08</v>
      </c>
      <c r="J3824" s="20">
        <v>1721.88</v>
      </c>
      <c r="K3824" s="20">
        <v>2236.98</v>
      </c>
      <c r="L3824" s="20">
        <f t="shared" si="61"/>
        <v>2416.08</v>
      </c>
    </row>
    <row r="3825" spans="1:12" ht="16.5">
      <c r="A3825" s="19">
        <v>1501000023</v>
      </c>
      <c r="B3825" s="15" t="s">
        <v>3806</v>
      </c>
      <c r="C3825" s="22" t="s">
        <v>26</v>
      </c>
      <c r="D3825" s="20">
        <v>190.98</v>
      </c>
      <c r="E3825" s="20">
        <v>190.99</v>
      </c>
      <c r="F3825" s="20">
        <v>191.04</v>
      </c>
      <c r="G3825" s="20">
        <v>191.01</v>
      </c>
      <c r="H3825" s="20">
        <v>191.08</v>
      </c>
      <c r="I3825" s="20">
        <v>191.07</v>
      </c>
      <c r="J3825" s="20">
        <v>190.96</v>
      </c>
      <c r="K3825" s="20">
        <v>191.07</v>
      </c>
      <c r="L3825" s="20">
        <f t="shared" si="61"/>
        <v>191.08</v>
      </c>
    </row>
    <row r="3826" spans="1:12" ht="16.5">
      <c r="A3826" s="19">
        <v>1501000024</v>
      </c>
      <c r="B3826" s="15" t="s">
        <v>3807</v>
      </c>
      <c r="C3826" s="22" t="s">
        <v>26</v>
      </c>
      <c r="D3826" s="20">
        <v>329.69</v>
      </c>
      <c r="E3826" s="20">
        <v>329.69</v>
      </c>
      <c r="F3826" s="20">
        <v>329.7</v>
      </c>
      <c r="G3826" s="20">
        <v>329.7</v>
      </c>
      <c r="H3826" s="20">
        <v>329.7</v>
      </c>
      <c r="I3826" s="20">
        <v>329.7</v>
      </c>
      <c r="J3826" s="20">
        <v>329.7</v>
      </c>
      <c r="K3826" s="20">
        <v>329.7</v>
      </c>
      <c r="L3826" s="20">
        <f t="shared" si="61"/>
        <v>329.7</v>
      </c>
    </row>
    <row r="3827" spans="1:12" ht="24.75">
      <c r="A3827" s="19">
        <v>1501000025</v>
      </c>
      <c r="B3827" s="15" t="s">
        <v>3808</v>
      </c>
      <c r="C3827" s="22" t="s">
        <v>26</v>
      </c>
      <c r="D3827" s="20">
        <v>97.57</v>
      </c>
      <c r="E3827" s="20">
        <v>99.8</v>
      </c>
      <c r="F3827" s="20">
        <v>104.88</v>
      </c>
      <c r="G3827" s="20">
        <v>101.21</v>
      </c>
      <c r="H3827" s="20">
        <v>111.99</v>
      </c>
      <c r="I3827" s="20">
        <v>109.13</v>
      </c>
      <c r="J3827" s="20">
        <v>95.08</v>
      </c>
      <c r="K3827" s="20">
        <v>106.12</v>
      </c>
      <c r="L3827" s="20">
        <f t="shared" si="61"/>
        <v>111.99</v>
      </c>
    </row>
    <row r="3828" spans="1:12" ht="16.5">
      <c r="A3828" s="19">
        <v>1501000026</v>
      </c>
      <c r="B3828" s="15" t="s">
        <v>3809</v>
      </c>
      <c r="C3828" s="22" t="s">
        <v>26</v>
      </c>
      <c r="D3828" s="20">
        <v>280.77999999999997</v>
      </c>
      <c r="E3828" s="20">
        <v>280.77999999999997</v>
      </c>
      <c r="F3828" s="20">
        <v>280.89</v>
      </c>
      <c r="G3828" s="20">
        <v>280.88</v>
      </c>
      <c r="H3828" s="20">
        <v>280.89</v>
      </c>
      <c r="I3828" s="20">
        <v>280.88</v>
      </c>
      <c r="J3828" s="20">
        <v>280.77999999999997</v>
      </c>
      <c r="K3828" s="20">
        <v>280.83</v>
      </c>
      <c r="L3828" s="20">
        <f t="shared" si="61"/>
        <v>280.89</v>
      </c>
    </row>
    <row r="3829" spans="1:12">
      <c r="A3829" s="19">
        <v>1501000027</v>
      </c>
      <c r="B3829" s="15" t="s">
        <v>3810</v>
      </c>
      <c r="C3829" s="22" t="s">
        <v>26</v>
      </c>
      <c r="D3829" s="20">
        <v>47.8</v>
      </c>
      <c r="E3829" s="20">
        <v>47.93</v>
      </c>
      <c r="F3829" s="20">
        <v>48.22</v>
      </c>
      <c r="G3829" s="20">
        <v>48</v>
      </c>
      <c r="H3829" s="20">
        <v>48.66</v>
      </c>
      <c r="I3829" s="20">
        <v>48.49</v>
      </c>
      <c r="J3829" s="20">
        <v>47.65</v>
      </c>
      <c r="K3829" s="20">
        <v>48.31</v>
      </c>
      <c r="L3829" s="20">
        <f t="shared" si="61"/>
        <v>48.66</v>
      </c>
    </row>
    <row r="3830" spans="1:12" ht="16.5">
      <c r="A3830" s="19">
        <v>1501000028</v>
      </c>
      <c r="B3830" s="15" t="s">
        <v>3811</v>
      </c>
      <c r="C3830" s="22" t="s">
        <v>13</v>
      </c>
      <c r="D3830" s="20">
        <v>1668.57</v>
      </c>
      <c r="E3830" s="20">
        <v>1689.24</v>
      </c>
      <c r="F3830" s="20">
        <v>1738.52</v>
      </c>
      <c r="G3830" s="20">
        <v>1712.93</v>
      </c>
      <c r="H3830" s="20">
        <v>1797.35</v>
      </c>
      <c r="I3830" s="20">
        <v>1771.41</v>
      </c>
      <c r="J3830" s="20">
        <v>1651.06</v>
      </c>
      <c r="K3830" s="20">
        <v>1750.49</v>
      </c>
      <c r="L3830" s="20">
        <f t="shared" si="61"/>
        <v>1797.35</v>
      </c>
    </row>
    <row r="3831" spans="1:12" ht="16.5">
      <c r="A3831" s="19">
        <v>1501000029</v>
      </c>
      <c r="B3831" s="15" t="s">
        <v>3812</v>
      </c>
      <c r="C3831" s="22" t="s">
        <v>26</v>
      </c>
      <c r="D3831" s="20">
        <v>161.71</v>
      </c>
      <c r="E3831" s="20">
        <v>163.44999999999999</v>
      </c>
      <c r="F3831" s="20">
        <v>169.42</v>
      </c>
      <c r="G3831" s="20">
        <v>164.14</v>
      </c>
      <c r="H3831" s="20">
        <v>174.57</v>
      </c>
      <c r="I3831" s="20">
        <v>172.92</v>
      </c>
      <c r="J3831" s="20">
        <v>160.75</v>
      </c>
      <c r="K3831" s="20">
        <v>173.69</v>
      </c>
      <c r="L3831" s="20">
        <f t="shared" si="61"/>
        <v>174.57</v>
      </c>
    </row>
    <row r="3832" spans="1:12" ht="33">
      <c r="A3832" s="19">
        <v>1501000030</v>
      </c>
      <c r="B3832" s="15" t="s">
        <v>3813</v>
      </c>
      <c r="C3832" s="22" t="s">
        <v>11</v>
      </c>
      <c r="D3832" s="20">
        <v>1688.63</v>
      </c>
      <c r="E3832" s="20">
        <v>1717.48</v>
      </c>
      <c r="F3832" s="20">
        <v>2600.36</v>
      </c>
      <c r="G3832" s="20">
        <v>2553</v>
      </c>
      <c r="H3832" s="20">
        <v>2691.31</v>
      </c>
      <c r="I3832" s="20">
        <v>2376.58</v>
      </c>
      <c r="J3832" s="20">
        <v>1657.01</v>
      </c>
      <c r="K3832" s="20">
        <v>2118.91</v>
      </c>
      <c r="L3832" s="20">
        <f t="shared" si="61"/>
        <v>2691.31</v>
      </c>
    </row>
    <row r="3833" spans="1:12" ht="16.5">
      <c r="A3833" s="19">
        <v>1501000031</v>
      </c>
      <c r="B3833" s="15" t="s">
        <v>3814</v>
      </c>
      <c r="C3833" s="22" t="s">
        <v>12</v>
      </c>
      <c r="D3833" s="20">
        <v>630.63</v>
      </c>
      <c r="E3833" s="20">
        <v>639.84</v>
      </c>
      <c r="F3833" s="20">
        <v>660.64</v>
      </c>
      <c r="G3833" s="20">
        <v>645.52</v>
      </c>
      <c r="H3833" s="20">
        <v>739.68</v>
      </c>
      <c r="I3833" s="20">
        <v>824.64</v>
      </c>
      <c r="J3833" s="20">
        <v>620.58000000000004</v>
      </c>
      <c r="K3833" s="20">
        <v>771.81</v>
      </c>
      <c r="L3833" s="20">
        <f t="shared" si="61"/>
        <v>824.64</v>
      </c>
    </row>
    <row r="3834" spans="1:12" ht="41.25">
      <c r="A3834" s="19">
        <v>1501000032</v>
      </c>
      <c r="B3834" s="15" t="s">
        <v>3815</v>
      </c>
      <c r="C3834" s="22" t="s">
        <v>11</v>
      </c>
      <c r="D3834" s="20">
        <v>1444.02</v>
      </c>
      <c r="E3834" s="20">
        <v>1471.03</v>
      </c>
      <c r="F3834" s="20">
        <v>2349.7399999999998</v>
      </c>
      <c r="G3834" s="20">
        <v>2305.39</v>
      </c>
      <c r="H3834" s="20">
        <v>2434.86</v>
      </c>
      <c r="I3834" s="20">
        <v>2122.4899999999998</v>
      </c>
      <c r="J3834" s="20">
        <v>1414.42</v>
      </c>
      <c r="K3834" s="20">
        <v>1867.26</v>
      </c>
      <c r="L3834" s="20">
        <f t="shared" si="61"/>
        <v>2434.86</v>
      </c>
    </row>
    <row r="3835" spans="1:12" ht="33">
      <c r="A3835" s="19">
        <v>1501000033</v>
      </c>
      <c r="B3835" s="15" t="s">
        <v>3816</v>
      </c>
      <c r="C3835" s="22" t="s">
        <v>26</v>
      </c>
      <c r="D3835" s="20">
        <v>3423.1</v>
      </c>
      <c r="E3835" s="20">
        <v>3457.12</v>
      </c>
      <c r="F3835" s="20">
        <v>3605.83</v>
      </c>
      <c r="G3835" s="20">
        <v>3534.43</v>
      </c>
      <c r="H3835" s="20">
        <v>3706.33</v>
      </c>
      <c r="I3835" s="20">
        <v>3661.97</v>
      </c>
      <c r="J3835" s="20">
        <v>3373.8</v>
      </c>
      <c r="K3835" s="20">
        <v>3633.01</v>
      </c>
      <c r="L3835" s="20">
        <f t="shared" si="61"/>
        <v>3706.33</v>
      </c>
    </row>
    <row r="3836" spans="1:12" ht="24.75">
      <c r="A3836" s="19">
        <v>1501000034</v>
      </c>
      <c r="B3836" s="15" t="s">
        <v>3817</v>
      </c>
      <c r="C3836" s="22" t="s">
        <v>12</v>
      </c>
      <c r="D3836" s="20">
        <v>544.95000000000005</v>
      </c>
      <c r="E3836" s="20">
        <v>567.45000000000005</v>
      </c>
      <c r="F3836" s="20">
        <v>672.56</v>
      </c>
      <c r="G3836" s="20">
        <v>660.78</v>
      </c>
      <c r="H3836" s="20">
        <v>698.19</v>
      </c>
      <c r="I3836" s="20">
        <v>667.03</v>
      </c>
      <c r="J3836" s="20">
        <v>500.32</v>
      </c>
      <c r="K3836" s="20">
        <v>582.66</v>
      </c>
      <c r="L3836" s="20">
        <f t="shared" si="61"/>
        <v>698.19</v>
      </c>
    </row>
    <row r="3837" spans="1:12" ht="16.5">
      <c r="A3837" s="19">
        <v>1501000041</v>
      </c>
      <c r="B3837" s="15" t="s">
        <v>3818</v>
      </c>
      <c r="C3837" s="22" t="s">
        <v>12</v>
      </c>
      <c r="D3837" s="20">
        <v>547.23</v>
      </c>
      <c r="E3837" s="20">
        <v>556.32000000000005</v>
      </c>
      <c r="F3837" s="20">
        <v>822.18</v>
      </c>
      <c r="G3837" s="20">
        <v>807.23</v>
      </c>
      <c r="H3837" s="20">
        <v>850.81</v>
      </c>
      <c r="I3837" s="20">
        <v>755.84</v>
      </c>
      <c r="J3837" s="20">
        <v>537.25</v>
      </c>
      <c r="K3837" s="20">
        <v>677.96</v>
      </c>
      <c r="L3837" s="20">
        <f t="shared" si="61"/>
        <v>850.81</v>
      </c>
    </row>
    <row r="3838" spans="1:12" ht="24.75">
      <c r="A3838" s="19">
        <v>1501000045</v>
      </c>
      <c r="B3838" s="15" t="s">
        <v>3819</v>
      </c>
      <c r="C3838" s="22" t="s">
        <v>26</v>
      </c>
      <c r="D3838" s="20">
        <v>461.18</v>
      </c>
      <c r="E3838" s="20">
        <v>463.27</v>
      </c>
      <c r="F3838" s="20">
        <v>482.06</v>
      </c>
      <c r="G3838" s="20">
        <v>472.36</v>
      </c>
      <c r="H3838" s="20">
        <v>489.36</v>
      </c>
      <c r="I3838" s="20">
        <v>485.06</v>
      </c>
      <c r="J3838" s="20">
        <v>458.58</v>
      </c>
      <c r="K3838" s="20">
        <v>484.3</v>
      </c>
      <c r="L3838" s="20">
        <f t="shared" si="61"/>
        <v>489.36</v>
      </c>
    </row>
    <row r="3839" spans="1:12" ht="24.75">
      <c r="A3839" s="19">
        <v>1501000046</v>
      </c>
      <c r="B3839" s="15" t="s">
        <v>3820</v>
      </c>
      <c r="C3839" s="22" t="s">
        <v>26</v>
      </c>
      <c r="D3839" s="20">
        <v>407.43</v>
      </c>
      <c r="E3839" s="20">
        <v>409.02</v>
      </c>
      <c r="F3839" s="20">
        <v>423.42</v>
      </c>
      <c r="G3839" s="20">
        <v>415.82</v>
      </c>
      <c r="H3839" s="20">
        <v>428.83</v>
      </c>
      <c r="I3839" s="20">
        <v>425.75</v>
      </c>
      <c r="J3839" s="20">
        <v>405.74</v>
      </c>
      <c r="K3839" s="20">
        <v>425.53</v>
      </c>
      <c r="L3839" s="20">
        <f t="shared" si="61"/>
        <v>428.83</v>
      </c>
    </row>
    <row r="3840" spans="1:12" ht="24.75">
      <c r="A3840" s="19">
        <v>1501000047</v>
      </c>
      <c r="B3840" s="15" t="s">
        <v>3821</v>
      </c>
      <c r="C3840" s="22" t="s">
        <v>26</v>
      </c>
      <c r="D3840" s="20">
        <v>148.85</v>
      </c>
      <c r="E3840" s="20">
        <v>150.16</v>
      </c>
      <c r="F3840" s="20">
        <v>154.38999999999999</v>
      </c>
      <c r="G3840" s="20">
        <v>149.80000000000001</v>
      </c>
      <c r="H3840" s="20">
        <v>157.85</v>
      </c>
      <c r="I3840" s="20">
        <v>156.63</v>
      </c>
      <c r="J3840" s="20">
        <v>148.01</v>
      </c>
      <c r="K3840" s="20">
        <v>157.41</v>
      </c>
      <c r="L3840" s="20">
        <f t="shared" si="61"/>
        <v>157.85</v>
      </c>
    </row>
    <row r="3841" spans="1:12" ht="33">
      <c r="A3841" s="19">
        <v>1501000048</v>
      </c>
      <c r="B3841" s="15" t="s">
        <v>3822</v>
      </c>
      <c r="C3841" s="22" t="s">
        <v>26</v>
      </c>
      <c r="D3841" s="20">
        <v>775.41</v>
      </c>
      <c r="E3841" s="20">
        <v>790.07</v>
      </c>
      <c r="F3841" s="20">
        <v>872.54</v>
      </c>
      <c r="G3841" s="20">
        <v>860.39</v>
      </c>
      <c r="H3841" s="20">
        <v>888.78</v>
      </c>
      <c r="I3841" s="20">
        <v>867.15</v>
      </c>
      <c r="J3841" s="20">
        <v>745.9</v>
      </c>
      <c r="K3841" s="20">
        <v>813.55</v>
      </c>
      <c r="L3841" s="20">
        <f t="shared" si="61"/>
        <v>888.78</v>
      </c>
    </row>
    <row r="3842" spans="1:12" ht="33">
      <c r="A3842" s="19">
        <v>1501000049</v>
      </c>
      <c r="B3842" s="15" t="s">
        <v>3823</v>
      </c>
      <c r="C3842" s="22" t="s">
        <v>26</v>
      </c>
      <c r="D3842" s="20">
        <v>1888.31</v>
      </c>
      <c r="E3842" s="20">
        <v>1929.76</v>
      </c>
      <c r="F3842" s="20">
        <v>2153.7600000000002</v>
      </c>
      <c r="G3842" s="20">
        <v>2127.16</v>
      </c>
      <c r="H3842" s="20">
        <v>2193.4299999999998</v>
      </c>
      <c r="I3842" s="20">
        <v>2133.75</v>
      </c>
      <c r="J3842" s="20">
        <v>1802.8</v>
      </c>
      <c r="K3842" s="20">
        <v>1973.59</v>
      </c>
      <c r="L3842" s="20">
        <f t="shared" ref="L3842:L3904" si="62">MAX(D3842:K3842)</f>
        <v>2193.4299999999998</v>
      </c>
    </row>
    <row r="3843" spans="1:12" ht="24.75">
      <c r="A3843" s="19">
        <v>1501000050</v>
      </c>
      <c r="B3843" s="15" t="s">
        <v>3824</v>
      </c>
      <c r="C3843" s="22" t="s">
        <v>13</v>
      </c>
      <c r="D3843" s="20">
        <v>5092.99</v>
      </c>
      <c r="E3843" s="20">
        <v>5092.99</v>
      </c>
      <c r="F3843" s="20">
        <v>5093.1099999999997</v>
      </c>
      <c r="G3843" s="20">
        <v>5092.57</v>
      </c>
      <c r="H3843" s="20">
        <v>5093.1099999999997</v>
      </c>
      <c r="I3843" s="20">
        <v>5093.1099999999997</v>
      </c>
      <c r="J3843" s="20">
        <v>5093.1099999999997</v>
      </c>
      <c r="K3843" s="20">
        <v>5093.1099999999997</v>
      </c>
      <c r="L3843" s="20">
        <f t="shared" si="62"/>
        <v>5093.1099999999997</v>
      </c>
    </row>
    <row r="3844" spans="1:12" ht="16.5">
      <c r="A3844" s="19">
        <v>1501000051</v>
      </c>
      <c r="B3844" s="15" t="s">
        <v>3825</v>
      </c>
      <c r="C3844" s="22" t="s">
        <v>11</v>
      </c>
      <c r="D3844" s="20">
        <v>1728.7</v>
      </c>
      <c r="E3844" s="20">
        <v>1758.99</v>
      </c>
      <c r="F3844" s="20">
        <v>1827.52</v>
      </c>
      <c r="G3844" s="20">
        <v>1777.67</v>
      </c>
      <c r="H3844" s="20">
        <v>2089.88</v>
      </c>
      <c r="I3844" s="20">
        <v>2373.5</v>
      </c>
      <c r="J3844" s="20">
        <v>1695.48</v>
      </c>
      <c r="K3844" s="20">
        <v>2197.87</v>
      </c>
      <c r="L3844" s="20">
        <f t="shared" si="62"/>
        <v>2373.5</v>
      </c>
    </row>
    <row r="3845" spans="1:12" ht="16.5">
      <c r="A3845" s="19">
        <v>1501000052</v>
      </c>
      <c r="B3845" s="15" t="s">
        <v>3826</v>
      </c>
      <c r="C3845" s="22" t="s">
        <v>11</v>
      </c>
      <c r="D3845" s="20">
        <v>1396.79</v>
      </c>
      <c r="E3845" s="20">
        <v>1427.1</v>
      </c>
      <c r="F3845" s="20">
        <v>1495.61</v>
      </c>
      <c r="G3845" s="20">
        <v>1445.77</v>
      </c>
      <c r="H3845" s="20">
        <v>1591.12</v>
      </c>
      <c r="I3845" s="20">
        <v>1552.66</v>
      </c>
      <c r="J3845" s="20">
        <v>1363.58</v>
      </c>
      <c r="K3845" s="20">
        <v>1512.19</v>
      </c>
      <c r="L3845" s="20">
        <f t="shared" si="62"/>
        <v>1591.12</v>
      </c>
    </row>
    <row r="3846" spans="1:12" ht="16.5">
      <c r="A3846" s="19">
        <v>1501000053</v>
      </c>
      <c r="B3846" s="15" t="s">
        <v>3827</v>
      </c>
      <c r="C3846" s="22" t="s">
        <v>11</v>
      </c>
      <c r="D3846" s="20">
        <v>2086.13</v>
      </c>
      <c r="E3846" s="20">
        <v>2119.64</v>
      </c>
      <c r="F3846" s="20">
        <v>3002.57</v>
      </c>
      <c r="G3846" s="20">
        <v>2954.33</v>
      </c>
      <c r="H3846" s="20">
        <v>3094.2</v>
      </c>
      <c r="I3846" s="20">
        <v>2776.61</v>
      </c>
      <c r="J3846" s="20">
        <v>2048.4699999999998</v>
      </c>
      <c r="K3846" s="20">
        <v>2528.75</v>
      </c>
      <c r="L3846" s="20">
        <f t="shared" si="62"/>
        <v>3094.2</v>
      </c>
    </row>
    <row r="3847" spans="1:12" ht="16.5">
      <c r="A3847" s="19">
        <v>1501000056</v>
      </c>
      <c r="B3847" s="15" t="s">
        <v>3828</v>
      </c>
      <c r="C3847" s="22" t="s">
        <v>13</v>
      </c>
      <c r="D3847" s="20">
        <v>82.12</v>
      </c>
      <c r="E3847" s="20">
        <v>83.76</v>
      </c>
      <c r="F3847" s="20">
        <v>89.46</v>
      </c>
      <c r="G3847" s="20">
        <v>85.53</v>
      </c>
      <c r="H3847" s="20">
        <v>94.72</v>
      </c>
      <c r="I3847" s="20">
        <v>93.1</v>
      </c>
      <c r="J3847" s="20">
        <v>79.900000000000006</v>
      </c>
      <c r="K3847" s="20">
        <v>92.56</v>
      </c>
      <c r="L3847" s="20">
        <f t="shared" si="62"/>
        <v>94.72</v>
      </c>
    </row>
    <row r="3848" spans="1:12" ht="24.75">
      <c r="A3848" s="19">
        <v>1501000057</v>
      </c>
      <c r="B3848" s="15" t="s">
        <v>3829</v>
      </c>
      <c r="C3848" s="22" t="s">
        <v>13</v>
      </c>
      <c r="D3848" s="20">
        <v>1229.33</v>
      </c>
      <c r="E3848" s="20">
        <v>1233.8900000000001</v>
      </c>
      <c r="F3848" s="20">
        <v>1260.6400000000001</v>
      </c>
      <c r="G3848" s="20">
        <v>1245.1300000000001</v>
      </c>
      <c r="H3848" s="20">
        <v>1275.8900000000001</v>
      </c>
      <c r="I3848" s="20">
        <v>1270.5999999999999</v>
      </c>
      <c r="J3848" s="20">
        <v>1223.98</v>
      </c>
      <c r="K3848" s="20">
        <v>1269.73</v>
      </c>
      <c r="L3848" s="20">
        <f t="shared" si="62"/>
        <v>1275.8900000000001</v>
      </c>
    </row>
    <row r="3849" spans="1:12" ht="24.75">
      <c r="A3849" s="19">
        <v>1501000058</v>
      </c>
      <c r="B3849" s="15" t="s">
        <v>3830</v>
      </c>
      <c r="C3849" s="22" t="s">
        <v>13</v>
      </c>
      <c r="D3849" s="20">
        <v>1758.54</v>
      </c>
      <c r="E3849" s="20">
        <v>1763.09</v>
      </c>
      <c r="F3849" s="20">
        <v>1796.27</v>
      </c>
      <c r="G3849" s="20">
        <v>1778.82</v>
      </c>
      <c r="H3849" s="20">
        <v>1811.92</v>
      </c>
      <c r="I3849" s="20">
        <v>1806.14</v>
      </c>
      <c r="J3849" s="20">
        <v>1753.7</v>
      </c>
      <c r="K3849" s="20">
        <v>1805.7</v>
      </c>
      <c r="L3849" s="20">
        <f t="shared" si="62"/>
        <v>1811.92</v>
      </c>
    </row>
    <row r="3850" spans="1:12" ht="24.75">
      <c r="A3850" s="19">
        <v>1501000059</v>
      </c>
      <c r="B3850" s="15" t="s">
        <v>3831</v>
      </c>
      <c r="C3850" s="22" t="s">
        <v>11</v>
      </c>
      <c r="D3850" s="20">
        <v>1809.77</v>
      </c>
      <c r="E3850" s="20">
        <v>1840.07</v>
      </c>
      <c r="F3850" s="20">
        <v>2726.21</v>
      </c>
      <c r="G3850" s="20">
        <v>2676.48</v>
      </c>
      <c r="H3850" s="20">
        <v>2821.73</v>
      </c>
      <c r="I3850" s="20">
        <v>2505.16</v>
      </c>
      <c r="J3850" s="20">
        <v>1776.56</v>
      </c>
      <c r="K3850" s="20">
        <v>2245.56</v>
      </c>
      <c r="L3850" s="20">
        <f t="shared" si="62"/>
        <v>2821.73</v>
      </c>
    </row>
    <row r="3851" spans="1:12" ht="16.5">
      <c r="A3851" s="19">
        <v>1501000060</v>
      </c>
      <c r="B3851" s="15" t="s">
        <v>3832</v>
      </c>
      <c r="C3851" s="22" t="s">
        <v>11</v>
      </c>
      <c r="D3851" s="20">
        <v>2260.4499999999998</v>
      </c>
      <c r="E3851" s="20">
        <v>2291.09</v>
      </c>
      <c r="F3851" s="20">
        <v>2360.42</v>
      </c>
      <c r="G3851" s="20">
        <v>2310.0100000000002</v>
      </c>
      <c r="H3851" s="20">
        <v>2623.87</v>
      </c>
      <c r="I3851" s="20">
        <v>2907.07</v>
      </c>
      <c r="J3851" s="20">
        <v>2226.89</v>
      </c>
      <c r="K3851" s="20">
        <v>2730.96</v>
      </c>
      <c r="L3851" s="20">
        <f t="shared" si="62"/>
        <v>2907.07</v>
      </c>
    </row>
    <row r="3852" spans="1:12" ht="24.75">
      <c r="A3852" s="19">
        <v>1501000061</v>
      </c>
      <c r="B3852" s="15" t="s">
        <v>3833</v>
      </c>
      <c r="C3852" s="22" t="s">
        <v>11</v>
      </c>
      <c r="D3852" s="20">
        <v>2760.36</v>
      </c>
      <c r="E3852" s="20">
        <v>2791.01</v>
      </c>
      <c r="F3852" s="20">
        <v>2860.35</v>
      </c>
      <c r="G3852" s="20">
        <v>2809.93</v>
      </c>
      <c r="H3852" s="20">
        <v>3123.8</v>
      </c>
      <c r="I3852" s="20">
        <v>3406.98</v>
      </c>
      <c r="J3852" s="20">
        <v>2726.79</v>
      </c>
      <c r="K3852" s="20">
        <v>3230.89</v>
      </c>
      <c r="L3852" s="20">
        <f t="shared" si="62"/>
        <v>3406.98</v>
      </c>
    </row>
    <row r="3853" spans="1:12" ht="16.5">
      <c r="A3853" s="19">
        <v>1501000062</v>
      </c>
      <c r="B3853" s="15" t="s">
        <v>3834</v>
      </c>
      <c r="C3853" s="22" t="s">
        <v>11</v>
      </c>
      <c r="D3853" s="20">
        <v>1769.3</v>
      </c>
      <c r="E3853" s="20">
        <v>1804.18</v>
      </c>
      <c r="F3853" s="20">
        <v>2689.83</v>
      </c>
      <c r="G3853" s="20">
        <v>2639.48</v>
      </c>
      <c r="H3853" s="20">
        <v>2785.22</v>
      </c>
      <c r="I3853" s="20">
        <v>2466.0100000000002</v>
      </c>
      <c r="J3853" s="20">
        <v>1730.07</v>
      </c>
      <c r="K3853" s="20">
        <v>2216.9499999999998</v>
      </c>
      <c r="L3853" s="20">
        <f t="shared" si="62"/>
        <v>2785.22</v>
      </c>
    </row>
    <row r="3854" spans="1:12" ht="16.5">
      <c r="A3854" s="19">
        <v>1501000063</v>
      </c>
      <c r="B3854" s="15" t="s">
        <v>3835</v>
      </c>
      <c r="C3854" s="22" t="s">
        <v>11</v>
      </c>
      <c r="D3854" s="20">
        <v>2465.4299999999998</v>
      </c>
      <c r="E3854" s="20">
        <v>2495.73</v>
      </c>
      <c r="F3854" s="20">
        <v>2564.27</v>
      </c>
      <c r="G3854" s="20">
        <v>2514.4499999999998</v>
      </c>
      <c r="H3854" s="20">
        <v>2826.63</v>
      </c>
      <c r="I3854" s="20">
        <v>3110.25</v>
      </c>
      <c r="J3854" s="20">
        <v>2432.23</v>
      </c>
      <c r="K3854" s="20">
        <v>2934.61</v>
      </c>
      <c r="L3854" s="20">
        <f t="shared" si="62"/>
        <v>3110.25</v>
      </c>
    </row>
    <row r="3855" spans="1:12" ht="24.75">
      <c r="A3855" s="19">
        <v>1501000064</v>
      </c>
      <c r="B3855" s="15" t="s">
        <v>3836</v>
      </c>
      <c r="C3855" s="22" t="s">
        <v>26</v>
      </c>
      <c r="D3855" s="20">
        <v>56.27</v>
      </c>
      <c r="E3855" s="20">
        <v>56.87</v>
      </c>
      <c r="F3855" s="20">
        <v>58.17</v>
      </c>
      <c r="G3855" s="20">
        <v>57.2</v>
      </c>
      <c r="H3855" s="20">
        <v>59.99</v>
      </c>
      <c r="I3855" s="20">
        <v>59.25</v>
      </c>
      <c r="J3855" s="20">
        <v>55.61</v>
      </c>
      <c r="K3855" s="20">
        <v>58.52</v>
      </c>
      <c r="L3855" s="20">
        <f t="shared" si="62"/>
        <v>59.99</v>
      </c>
    </row>
    <row r="3856" spans="1:12" ht="16.5">
      <c r="A3856" s="19">
        <v>1501000065</v>
      </c>
      <c r="B3856" s="15" t="s">
        <v>3837</v>
      </c>
      <c r="C3856" s="22" t="s">
        <v>12</v>
      </c>
      <c r="D3856" s="20">
        <v>92.36</v>
      </c>
      <c r="E3856" s="20">
        <v>103.92</v>
      </c>
      <c r="F3856" s="20">
        <v>142.54</v>
      </c>
      <c r="G3856" s="20">
        <v>115.49</v>
      </c>
      <c r="H3856" s="20">
        <v>195.72</v>
      </c>
      <c r="I3856" s="20">
        <v>177.41</v>
      </c>
      <c r="J3856" s="20">
        <v>80.790000000000006</v>
      </c>
      <c r="K3856" s="20">
        <v>142.68</v>
      </c>
      <c r="L3856" s="20">
        <f t="shared" si="62"/>
        <v>195.72</v>
      </c>
    </row>
    <row r="3857" spans="1:12" ht="24.75">
      <c r="A3857" s="19">
        <v>1501000068</v>
      </c>
      <c r="B3857" s="15" t="s">
        <v>3838</v>
      </c>
      <c r="C3857" s="22" t="s">
        <v>12</v>
      </c>
      <c r="D3857" s="20">
        <v>737.2</v>
      </c>
      <c r="E3857" s="20">
        <v>737.2</v>
      </c>
      <c r="F3857" s="20">
        <v>737.22</v>
      </c>
      <c r="G3857" s="20">
        <v>737.22</v>
      </c>
      <c r="H3857" s="20">
        <v>737.22</v>
      </c>
      <c r="I3857" s="20">
        <v>737.22</v>
      </c>
      <c r="J3857" s="20">
        <v>737.22</v>
      </c>
      <c r="K3857" s="20">
        <v>737.22</v>
      </c>
      <c r="L3857" s="20">
        <f t="shared" si="62"/>
        <v>737.22</v>
      </c>
    </row>
    <row r="3858" spans="1:12" ht="24.75">
      <c r="A3858" s="19">
        <v>1501000069</v>
      </c>
      <c r="B3858" s="15" t="s">
        <v>3839</v>
      </c>
      <c r="C3858" s="22" t="s">
        <v>13</v>
      </c>
      <c r="D3858" s="20">
        <v>8180.6</v>
      </c>
      <c r="E3858" s="20">
        <v>8180.6</v>
      </c>
      <c r="F3858" s="20">
        <v>8180.81</v>
      </c>
      <c r="G3858" s="20">
        <v>8180.81</v>
      </c>
      <c r="H3858" s="20">
        <v>8180.81</v>
      </c>
      <c r="I3858" s="20">
        <v>8180.81</v>
      </c>
      <c r="J3858" s="20">
        <v>8180.81</v>
      </c>
      <c r="K3858" s="20">
        <v>8180.81</v>
      </c>
      <c r="L3858" s="20">
        <f t="shared" si="62"/>
        <v>8180.81</v>
      </c>
    </row>
    <row r="3859" spans="1:12" ht="24.75">
      <c r="A3859" s="19">
        <v>1501000070</v>
      </c>
      <c r="B3859" s="15" t="s">
        <v>3840</v>
      </c>
      <c r="C3859" s="22" t="s">
        <v>13</v>
      </c>
      <c r="D3859" s="20">
        <v>8086.75</v>
      </c>
      <c r="E3859" s="20">
        <v>8086.75</v>
      </c>
      <c r="F3859" s="20">
        <v>8086.94</v>
      </c>
      <c r="G3859" s="20">
        <v>8086.51</v>
      </c>
      <c r="H3859" s="20">
        <v>8086.94</v>
      </c>
      <c r="I3859" s="20">
        <v>8086.94</v>
      </c>
      <c r="J3859" s="20">
        <v>8086.94</v>
      </c>
      <c r="K3859" s="20">
        <v>8086.94</v>
      </c>
      <c r="L3859" s="20">
        <f t="shared" si="62"/>
        <v>8086.94</v>
      </c>
    </row>
    <row r="3860" spans="1:12" ht="16.5">
      <c r="A3860" s="19">
        <v>1501000086</v>
      </c>
      <c r="B3860" s="15" t="s">
        <v>3841</v>
      </c>
      <c r="C3860" s="22" t="s">
        <v>11</v>
      </c>
      <c r="D3860" s="20">
        <v>1408.38</v>
      </c>
      <c r="E3860" s="20">
        <v>1438.68</v>
      </c>
      <c r="F3860" s="20">
        <v>1507.19</v>
      </c>
      <c r="G3860" s="20">
        <v>1457.44</v>
      </c>
      <c r="H3860" s="20">
        <v>1602.68</v>
      </c>
      <c r="I3860" s="20">
        <v>1564.22</v>
      </c>
      <c r="J3860" s="20">
        <v>1375.15</v>
      </c>
      <c r="K3860" s="20">
        <v>1523.77</v>
      </c>
      <c r="L3860" s="20">
        <f t="shared" si="62"/>
        <v>1602.68</v>
      </c>
    </row>
    <row r="3861" spans="1:12" ht="16.5">
      <c r="A3861" s="19">
        <v>1501000087</v>
      </c>
      <c r="B3861" s="15" t="s">
        <v>3842</v>
      </c>
      <c r="C3861" s="22" t="s">
        <v>11</v>
      </c>
      <c r="D3861" s="20">
        <v>1306.33</v>
      </c>
      <c r="E3861" s="20">
        <v>1336.64</v>
      </c>
      <c r="F3861" s="20">
        <v>1405.12</v>
      </c>
      <c r="G3861" s="20">
        <v>1355.38</v>
      </c>
      <c r="H3861" s="20">
        <v>1500.64</v>
      </c>
      <c r="I3861" s="20">
        <v>1462.17</v>
      </c>
      <c r="J3861" s="20">
        <v>1273.1199999999999</v>
      </c>
      <c r="K3861" s="20">
        <v>1421.72</v>
      </c>
      <c r="L3861" s="20">
        <f t="shared" si="62"/>
        <v>1500.64</v>
      </c>
    </row>
    <row r="3862" spans="1:12" ht="16.5">
      <c r="A3862" s="19">
        <v>1501000088</v>
      </c>
      <c r="B3862" s="15" t="s">
        <v>3843</v>
      </c>
      <c r="C3862" s="22" t="s">
        <v>11</v>
      </c>
      <c r="D3862" s="20">
        <v>1443.45</v>
      </c>
      <c r="E3862" s="20">
        <v>1474.23</v>
      </c>
      <c r="F3862" s="20">
        <v>1534.11</v>
      </c>
      <c r="G3862" s="20">
        <v>1489.83</v>
      </c>
      <c r="H3862" s="20">
        <v>1618.2</v>
      </c>
      <c r="I3862" s="20">
        <v>1581.98</v>
      </c>
      <c r="J3862" s="20">
        <v>1408.91</v>
      </c>
      <c r="K3862" s="20">
        <v>1555.61</v>
      </c>
      <c r="L3862" s="20">
        <f t="shared" si="62"/>
        <v>1618.2</v>
      </c>
    </row>
    <row r="3863" spans="1:12" ht="24.75">
      <c r="A3863" s="19">
        <v>1501000091</v>
      </c>
      <c r="B3863" s="15" t="s">
        <v>3844</v>
      </c>
      <c r="C3863" s="22" t="s">
        <v>12</v>
      </c>
      <c r="D3863" s="20">
        <v>114.68</v>
      </c>
      <c r="E3863" s="20">
        <v>116.89</v>
      </c>
      <c r="F3863" s="20">
        <v>122.79</v>
      </c>
      <c r="G3863" s="20">
        <v>120.25</v>
      </c>
      <c r="H3863" s="20">
        <v>129.27000000000001</v>
      </c>
      <c r="I3863" s="20">
        <v>126.39</v>
      </c>
      <c r="J3863" s="20">
        <v>113.18</v>
      </c>
      <c r="K3863" s="20">
        <v>123.92</v>
      </c>
      <c r="L3863" s="20">
        <f t="shared" si="62"/>
        <v>129.27000000000001</v>
      </c>
    </row>
    <row r="3864" spans="1:12" ht="24.75">
      <c r="A3864" s="19">
        <v>1501000098</v>
      </c>
      <c r="B3864" s="15" t="s">
        <v>3845</v>
      </c>
      <c r="C3864" s="22" t="s">
        <v>12</v>
      </c>
      <c r="D3864" s="20">
        <v>342.79</v>
      </c>
      <c r="E3864" s="20">
        <v>346.23</v>
      </c>
      <c r="F3864" s="20">
        <v>352.97</v>
      </c>
      <c r="G3864" s="20">
        <v>347.89</v>
      </c>
      <c r="H3864" s="20">
        <v>362.41</v>
      </c>
      <c r="I3864" s="20">
        <v>358.34</v>
      </c>
      <c r="J3864" s="20">
        <v>338.92</v>
      </c>
      <c r="K3864" s="20">
        <v>355.39</v>
      </c>
      <c r="L3864" s="20">
        <f t="shared" si="62"/>
        <v>362.41</v>
      </c>
    </row>
    <row r="3865" spans="1:12" ht="24.75">
      <c r="A3865" s="19">
        <v>1501000125</v>
      </c>
      <c r="B3865" s="15" t="s">
        <v>3846</v>
      </c>
      <c r="C3865" s="22" t="s">
        <v>13</v>
      </c>
      <c r="D3865" s="20">
        <v>290.64</v>
      </c>
      <c r="E3865" s="20">
        <v>291.76</v>
      </c>
      <c r="F3865" s="20">
        <v>294.32</v>
      </c>
      <c r="G3865" s="20">
        <v>292.45999999999998</v>
      </c>
      <c r="H3865" s="20">
        <v>299.18</v>
      </c>
      <c r="I3865" s="20">
        <v>296.42</v>
      </c>
      <c r="J3865" s="20">
        <v>289.39999999999998</v>
      </c>
      <c r="K3865" s="20">
        <v>296.27</v>
      </c>
      <c r="L3865" s="20">
        <f t="shared" si="62"/>
        <v>299.18</v>
      </c>
    </row>
    <row r="3866" spans="1:12" ht="24.75">
      <c r="A3866" s="19">
        <v>1501000126</v>
      </c>
      <c r="B3866" s="15" t="s">
        <v>3847</v>
      </c>
      <c r="C3866" s="22" t="s">
        <v>13</v>
      </c>
      <c r="D3866" s="20">
        <v>374.53</v>
      </c>
      <c r="E3866" s="20">
        <v>376.08</v>
      </c>
      <c r="F3866" s="20">
        <v>379.62</v>
      </c>
      <c r="G3866" s="20">
        <v>377.05</v>
      </c>
      <c r="H3866" s="20">
        <v>386.38</v>
      </c>
      <c r="I3866" s="20">
        <v>382.54</v>
      </c>
      <c r="J3866" s="20">
        <v>372.82</v>
      </c>
      <c r="K3866" s="20">
        <v>382.34</v>
      </c>
      <c r="L3866" s="20">
        <f t="shared" si="62"/>
        <v>386.38</v>
      </c>
    </row>
    <row r="3867" spans="1:12" ht="33">
      <c r="A3867" s="19">
        <v>1501000130</v>
      </c>
      <c r="B3867" s="15" t="s">
        <v>3848</v>
      </c>
      <c r="C3867" s="22" t="s">
        <v>26</v>
      </c>
      <c r="D3867" s="20">
        <v>92.58</v>
      </c>
      <c r="E3867" s="20">
        <v>93.1</v>
      </c>
      <c r="F3867" s="20">
        <v>95.21</v>
      </c>
      <c r="G3867" s="20">
        <v>93.93</v>
      </c>
      <c r="H3867" s="20">
        <v>96.91</v>
      </c>
      <c r="I3867" s="20">
        <v>96.38</v>
      </c>
      <c r="J3867" s="20">
        <v>91.83</v>
      </c>
      <c r="K3867" s="20">
        <v>96.04</v>
      </c>
      <c r="L3867" s="20">
        <f t="shared" si="62"/>
        <v>96.91</v>
      </c>
    </row>
    <row r="3868" spans="1:12" ht="24.75">
      <c r="A3868" s="19">
        <v>1501000150</v>
      </c>
      <c r="B3868" s="15" t="s">
        <v>3849</v>
      </c>
      <c r="C3868" s="22" t="s">
        <v>26</v>
      </c>
      <c r="D3868" s="20">
        <v>54.22</v>
      </c>
      <c r="E3868" s="20">
        <v>54.47</v>
      </c>
      <c r="F3868" s="20">
        <v>54.86</v>
      </c>
      <c r="G3868" s="20">
        <v>54.5</v>
      </c>
      <c r="H3868" s="20">
        <v>55.39</v>
      </c>
      <c r="I3868" s="20">
        <v>55.14</v>
      </c>
      <c r="J3868" s="20">
        <v>53.92</v>
      </c>
      <c r="K3868" s="20">
        <v>55.09</v>
      </c>
      <c r="L3868" s="20">
        <f t="shared" si="62"/>
        <v>55.39</v>
      </c>
    </row>
    <row r="3869" spans="1:12" ht="24.75">
      <c r="A3869" s="19">
        <v>1501000151</v>
      </c>
      <c r="B3869" s="15" t="s">
        <v>3850</v>
      </c>
      <c r="C3869" s="22" t="s">
        <v>26</v>
      </c>
      <c r="D3869" s="20">
        <v>339.78</v>
      </c>
      <c r="E3869" s="20">
        <v>344.12</v>
      </c>
      <c r="F3869" s="20">
        <v>360.94</v>
      </c>
      <c r="G3869" s="20">
        <v>346.04</v>
      </c>
      <c r="H3869" s="20">
        <v>374.85</v>
      </c>
      <c r="I3869" s="20">
        <v>370.39</v>
      </c>
      <c r="J3869" s="20">
        <v>333.82</v>
      </c>
      <c r="K3869" s="20">
        <v>368.8</v>
      </c>
      <c r="L3869" s="20">
        <f t="shared" si="62"/>
        <v>374.85</v>
      </c>
    </row>
    <row r="3870" spans="1:12" ht="24.75">
      <c r="A3870" s="19">
        <v>1501000163</v>
      </c>
      <c r="B3870" s="15" t="s">
        <v>3851</v>
      </c>
      <c r="C3870" s="22" t="s">
        <v>13</v>
      </c>
      <c r="D3870" s="20">
        <v>2415.5300000000002</v>
      </c>
      <c r="E3870" s="20">
        <v>2434.0500000000002</v>
      </c>
      <c r="F3870" s="20">
        <v>2532.1</v>
      </c>
      <c r="G3870" s="20">
        <v>2480.08</v>
      </c>
      <c r="H3870" s="20">
        <v>2590.5500000000002</v>
      </c>
      <c r="I3870" s="20">
        <v>2568.6999999999998</v>
      </c>
      <c r="J3870" s="20">
        <v>2386.6</v>
      </c>
      <c r="K3870" s="20">
        <v>2576.67</v>
      </c>
      <c r="L3870" s="20">
        <f t="shared" si="62"/>
        <v>2590.5500000000002</v>
      </c>
    </row>
    <row r="3871" spans="1:12" ht="16.5">
      <c r="A3871" s="19">
        <v>1501000188</v>
      </c>
      <c r="B3871" s="15" t="s">
        <v>3852</v>
      </c>
      <c r="C3871" s="22" t="s">
        <v>12</v>
      </c>
      <c r="D3871" s="20">
        <v>262.26</v>
      </c>
      <c r="E3871" s="20">
        <v>263.47000000000003</v>
      </c>
      <c r="F3871" s="20">
        <v>265.83999999999997</v>
      </c>
      <c r="G3871" s="20">
        <v>264.08999999999997</v>
      </c>
      <c r="H3871" s="20">
        <v>269.14</v>
      </c>
      <c r="I3871" s="20">
        <v>267.70999999999998</v>
      </c>
      <c r="J3871" s="20">
        <v>260.89999999999998</v>
      </c>
      <c r="K3871" s="20">
        <v>266.68</v>
      </c>
      <c r="L3871" s="20">
        <f t="shared" si="62"/>
        <v>269.14</v>
      </c>
    </row>
    <row r="3872" spans="1:12" ht="57.75">
      <c r="A3872" s="19">
        <v>1501000189</v>
      </c>
      <c r="B3872" s="15" t="s">
        <v>3853</v>
      </c>
      <c r="C3872" s="22" t="s">
        <v>26</v>
      </c>
      <c r="D3872" s="20">
        <v>2290.39</v>
      </c>
      <c r="E3872" s="20">
        <v>2315.02</v>
      </c>
      <c r="F3872" s="20">
        <v>2505.62</v>
      </c>
      <c r="G3872" s="20">
        <v>2447.41</v>
      </c>
      <c r="H3872" s="20">
        <v>2580.0300000000002</v>
      </c>
      <c r="I3872" s="20">
        <v>2556.5700000000002</v>
      </c>
      <c r="J3872" s="20">
        <v>2286.42</v>
      </c>
      <c r="K3872" s="20">
        <v>2544.35</v>
      </c>
      <c r="L3872" s="20">
        <f t="shared" si="62"/>
        <v>2580.0300000000002</v>
      </c>
    </row>
    <row r="3873" spans="1:12" ht="24.75">
      <c r="A3873" s="19">
        <v>1501000190</v>
      </c>
      <c r="B3873" s="15" t="s">
        <v>3854</v>
      </c>
      <c r="C3873" s="22" t="s">
        <v>12</v>
      </c>
      <c r="D3873" s="20">
        <v>555.88</v>
      </c>
      <c r="E3873" s="20">
        <v>561.65</v>
      </c>
      <c r="F3873" s="20">
        <v>574.71</v>
      </c>
      <c r="G3873" s="20">
        <v>565.23</v>
      </c>
      <c r="H3873" s="20">
        <v>592.9</v>
      </c>
      <c r="I3873" s="20">
        <v>585.57000000000005</v>
      </c>
      <c r="J3873" s="20">
        <v>549.55999999999995</v>
      </c>
      <c r="K3873" s="20">
        <v>577.85</v>
      </c>
      <c r="L3873" s="20">
        <f t="shared" si="62"/>
        <v>592.9</v>
      </c>
    </row>
    <row r="3874" spans="1:12" ht="16.5">
      <c r="A3874" s="19">
        <v>1501000200</v>
      </c>
      <c r="B3874" s="15" t="s">
        <v>3855</v>
      </c>
      <c r="C3874" s="22" t="s">
        <v>12</v>
      </c>
      <c r="D3874" s="20">
        <v>351.79</v>
      </c>
      <c r="E3874" s="20">
        <v>356.79</v>
      </c>
      <c r="F3874" s="20">
        <v>397.84</v>
      </c>
      <c r="G3874" s="20">
        <v>396.1</v>
      </c>
      <c r="H3874" s="20">
        <v>401.81</v>
      </c>
      <c r="I3874" s="20">
        <v>379.1</v>
      </c>
      <c r="J3874" s="20">
        <v>333.35</v>
      </c>
      <c r="K3874" s="20">
        <v>380.19</v>
      </c>
      <c r="L3874" s="20">
        <f t="shared" si="62"/>
        <v>401.81</v>
      </c>
    </row>
    <row r="3875" spans="1:12" ht="24.75">
      <c r="A3875" s="19">
        <v>1501000201</v>
      </c>
      <c r="B3875" s="15" t="s">
        <v>3856</v>
      </c>
      <c r="C3875" s="22" t="s">
        <v>26</v>
      </c>
      <c r="D3875" s="20">
        <v>221.35</v>
      </c>
      <c r="E3875" s="20">
        <v>222.56</v>
      </c>
      <c r="F3875" s="20">
        <v>234.16</v>
      </c>
      <c r="G3875" s="20">
        <v>228.75</v>
      </c>
      <c r="H3875" s="20">
        <v>239.02</v>
      </c>
      <c r="I3875" s="20">
        <v>236.64</v>
      </c>
      <c r="J3875" s="20">
        <v>219.24</v>
      </c>
      <c r="K3875" s="20">
        <v>235.45</v>
      </c>
      <c r="L3875" s="20">
        <f t="shared" si="62"/>
        <v>239.02</v>
      </c>
    </row>
    <row r="3876" spans="1:12" ht="24.75">
      <c r="A3876" s="19">
        <v>1501000202</v>
      </c>
      <c r="B3876" s="15" t="s">
        <v>3857</v>
      </c>
      <c r="C3876" s="22" t="s">
        <v>26</v>
      </c>
      <c r="D3876" s="20">
        <v>287.38</v>
      </c>
      <c r="E3876" s="20">
        <v>288.76</v>
      </c>
      <c r="F3876" s="20">
        <v>305.16000000000003</v>
      </c>
      <c r="G3876" s="20">
        <v>298.33</v>
      </c>
      <c r="H3876" s="20">
        <v>310.97000000000003</v>
      </c>
      <c r="I3876" s="20">
        <v>307.70999999999998</v>
      </c>
      <c r="J3876" s="20">
        <v>284.82</v>
      </c>
      <c r="K3876" s="20">
        <v>305.97000000000003</v>
      </c>
      <c r="L3876" s="20">
        <f t="shared" si="62"/>
        <v>310.97000000000003</v>
      </c>
    </row>
    <row r="3877" spans="1:12" ht="24.75">
      <c r="A3877" s="19">
        <v>1501000203</v>
      </c>
      <c r="B3877" s="15" t="s">
        <v>3858</v>
      </c>
      <c r="C3877" s="22" t="s">
        <v>13</v>
      </c>
      <c r="D3877" s="20">
        <v>40.29</v>
      </c>
      <c r="E3877" s="20">
        <v>40.29</v>
      </c>
      <c r="F3877" s="20">
        <v>40.29</v>
      </c>
      <c r="G3877" s="20">
        <v>40.29</v>
      </c>
      <c r="H3877" s="20">
        <v>40.29</v>
      </c>
      <c r="I3877" s="20">
        <v>40.29</v>
      </c>
      <c r="J3877" s="20">
        <v>40.29</v>
      </c>
      <c r="K3877" s="20">
        <v>40.29</v>
      </c>
      <c r="L3877" s="20">
        <f t="shared" si="62"/>
        <v>40.29</v>
      </c>
    </row>
    <row r="3878" spans="1:12" ht="16.5">
      <c r="A3878" s="19">
        <v>1501000204</v>
      </c>
      <c r="B3878" s="15" t="s">
        <v>3859</v>
      </c>
      <c r="C3878" s="22" t="s">
        <v>26</v>
      </c>
      <c r="D3878" s="20">
        <v>374.08</v>
      </c>
      <c r="E3878" s="20">
        <v>383.26</v>
      </c>
      <c r="F3878" s="20">
        <v>404.06</v>
      </c>
      <c r="G3878" s="20">
        <v>388.96</v>
      </c>
      <c r="H3878" s="20">
        <v>433.03</v>
      </c>
      <c r="I3878" s="20">
        <v>421.37</v>
      </c>
      <c r="J3878" s="20">
        <v>364</v>
      </c>
      <c r="K3878" s="20">
        <v>409.09</v>
      </c>
      <c r="L3878" s="20">
        <f t="shared" si="62"/>
        <v>433.03</v>
      </c>
    </row>
    <row r="3879" spans="1:12" ht="16.5">
      <c r="A3879" s="19">
        <v>1501000205</v>
      </c>
      <c r="B3879" s="15" t="s">
        <v>3860</v>
      </c>
      <c r="C3879" s="22" t="s">
        <v>12</v>
      </c>
      <c r="D3879" s="20">
        <v>1139.28</v>
      </c>
      <c r="E3879" s="20">
        <v>1160.5</v>
      </c>
      <c r="F3879" s="20">
        <v>1491.91</v>
      </c>
      <c r="G3879" s="20">
        <v>1457.09</v>
      </c>
      <c r="H3879" s="20">
        <v>1558.76</v>
      </c>
      <c r="I3879" s="20">
        <v>1435.41</v>
      </c>
      <c r="J3879" s="20">
        <v>1116.05</v>
      </c>
      <c r="K3879" s="20">
        <v>1331.13</v>
      </c>
      <c r="L3879" s="20">
        <f t="shared" si="62"/>
        <v>1558.76</v>
      </c>
    </row>
    <row r="3880" spans="1:12" ht="24.75">
      <c r="A3880" s="19">
        <v>1501000206</v>
      </c>
      <c r="B3880" s="15" t="s">
        <v>3861</v>
      </c>
      <c r="C3880" s="22" t="s">
        <v>11</v>
      </c>
      <c r="D3880" s="20">
        <v>2351.33</v>
      </c>
      <c r="E3880" s="20">
        <v>2381.98</v>
      </c>
      <c r="F3880" s="20">
        <v>2451.3000000000002</v>
      </c>
      <c r="G3880" s="20">
        <v>2400.88</v>
      </c>
      <c r="H3880" s="20">
        <v>2714.75</v>
      </c>
      <c r="I3880" s="20">
        <v>2997.93</v>
      </c>
      <c r="J3880" s="20">
        <v>2317.75</v>
      </c>
      <c r="K3880" s="20">
        <v>2821.84</v>
      </c>
      <c r="L3880" s="20">
        <f t="shared" si="62"/>
        <v>2997.93</v>
      </c>
    </row>
    <row r="3881" spans="1:12" ht="24.75">
      <c r="A3881" s="19">
        <v>1501000207</v>
      </c>
      <c r="B3881" s="15" t="s">
        <v>3862</v>
      </c>
      <c r="C3881" s="22" t="s">
        <v>12</v>
      </c>
      <c r="D3881" s="20">
        <v>133.05000000000001</v>
      </c>
      <c r="E3881" s="20">
        <v>133.05000000000001</v>
      </c>
      <c r="F3881" s="20">
        <v>133.12</v>
      </c>
      <c r="G3881" s="20">
        <v>132.63</v>
      </c>
      <c r="H3881" s="20">
        <v>133.12</v>
      </c>
      <c r="I3881" s="20">
        <v>133.11000000000001</v>
      </c>
      <c r="J3881" s="20">
        <v>133.05000000000001</v>
      </c>
      <c r="K3881" s="20">
        <v>133.12</v>
      </c>
      <c r="L3881" s="20">
        <f t="shared" si="62"/>
        <v>133.12</v>
      </c>
    </row>
    <row r="3882" spans="1:12" ht="33">
      <c r="A3882" s="19">
        <v>1501000208</v>
      </c>
      <c r="B3882" s="15" t="s">
        <v>3863</v>
      </c>
      <c r="C3882" s="22" t="s">
        <v>13</v>
      </c>
      <c r="D3882" s="20">
        <v>418.15</v>
      </c>
      <c r="E3882" s="20">
        <v>418.15</v>
      </c>
      <c r="F3882" s="20">
        <v>419.32</v>
      </c>
      <c r="G3882" s="20">
        <v>417.89</v>
      </c>
      <c r="H3882" s="20">
        <v>419.32</v>
      </c>
      <c r="I3882" s="20">
        <v>419.08</v>
      </c>
      <c r="J3882" s="20">
        <v>418.16</v>
      </c>
      <c r="K3882" s="20">
        <v>419.32</v>
      </c>
      <c r="L3882" s="20">
        <f t="shared" si="62"/>
        <v>419.32</v>
      </c>
    </row>
    <row r="3883" spans="1:12" ht="33">
      <c r="A3883" s="19">
        <v>1501000209</v>
      </c>
      <c r="B3883" s="15" t="s">
        <v>3864</v>
      </c>
      <c r="C3883" s="22" t="s">
        <v>12</v>
      </c>
      <c r="D3883" s="20">
        <v>95.64</v>
      </c>
      <c r="E3883" s="20">
        <v>95.64</v>
      </c>
      <c r="F3883" s="20">
        <v>95.64</v>
      </c>
      <c r="G3883" s="20">
        <v>95.64</v>
      </c>
      <c r="H3883" s="20">
        <v>95.64</v>
      </c>
      <c r="I3883" s="20">
        <v>95.64</v>
      </c>
      <c r="J3883" s="20">
        <v>95.64</v>
      </c>
      <c r="K3883" s="20">
        <v>95.64</v>
      </c>
      <c r="L3883" s="20">
        <f t="shared" si="62"/>
        <v>95.64</v>
      </c>
    </row>
    <row r="3884" spans="1:12">
      <c r="A3884" s="19">
        <v>1501000210</v>
      </c>
      <c r="B3884" s="15" t="s">
        <v>3865</v>
      </c>
      <c r="C3884" s="22" t="s">
        <v>13</v>
      </c>
      <c r="D3884" s="20">
        <v>79180.84</v>
      </c>
      <c r="E3884" s="20">
        <v>79180.84</v>
      </c>
      <c r="F3884" s="20">
        <v>79182.81</v>
      </c>
      <c r="G3884" s="20">
        <v>79182.81</v>
      </c>
      <c r="H3884" s="20">
        <v>79182.81</v>
      </c>
      <c r="I3884" s="20">
        <v>79182.81</v>
      </c>
      <c r="J3884" s="20">
        <v>79182.81</v>
      </c>
      <c r="K3884" s="20">
        <v>79182.81</v>
      </c>
      <c r="L3884" s="20">
        <f t="shared" si="62"/>
        <v>79182.81</v>
      </c>
    </row>
    <row r="3885" spans="1:12" ht="16.5">
      <c r="A3885" s="19">
        <v>1501000211</v>
      </c>
      <c r="B3885" s="15" t="s">
        <v>3866</v>
      </c>
      <c r="C3885" s="22" t="s">
        <v>26</v>
      </c>
      <c r="D3885" s="20">
        <v>193.56</v>
      </c>
      <c r="E3885" s="20">
        <v>195.09</v>
      </c>
      <c r="F3885" s="20">
        <v>200.69</v>
      </c>
      <c r="G3885" s="20">
        <v>194.48</v>
      </c>
      <c r="H3885" s="20">
        <v>205.37</v>
      </c>
      <c r="I3885" s="20">
        <v>203.86</v>
      </c>
      <c r="J3885" s="20">
        <v>192.74</v>
      </c>
      <c r="K3885" s="20">
        <v>204.41</v>
      </c>
      <c r="L3885" s="20">
        <f t="shared" si="62"/>
        <v>205.37</v>
      </c>
    </row>
    <row r="3886" spans="1:12" ht="16.5">
      <c r="A3886" s="19">
        <v>1501000212</v>
      </c>
      <c r="B3886" s="15" t="s">
        <v>3867</v>
      </c>
      <c r="C3886" s="22" t="s">
        <v>26</v>
      </c>
      <c r="D3886" s="20">
        <v>481.88</v>
      </c>
      <c r="E3886" s="20">
        <v>490.97</v>
      </c>
      <c r="F3886" s="20">
        <v>529.16999999999996</v>
      </c>
      <c r="G3886" s="20">
        <v>504.07</v>
      </c>
      <c r="H3886" s="20">
        <v>561.73</v>
      </c>
      <c r="I3886" s="20">
        <v>552.88</v>
      </c>
      <c r="J3886" s="20">
        <v>479.24</v>
      </c>
      <c r="K3886" s="20">
        <v>555.19000000000005</v>
      </c>
      <c r="L3886" s="20">
        <f t="shared" si="62"/>
        <v>561.73</v>
      </c>
    </row>
    <row r="3887" spans="1:12" ht="33">
      <c r="A3887" s="19">
        <v>1501000213</v>
      </c>
      <c r="B3887" s="15" t="s">
        <v>3868</v>
      </c>
      <c r="C3887" s="22" t="s">
        <v>12</v>
      </c>
      <c r="D3887" s="20">
        <v>45.43</v>
      </c>
      <c r="E3887" s="20">
        <v>45.43</v>
      </c>
      <c r="F3887" s="20">
        <v>45.43</v>
      </c>
      <c r="G3887" s="20">
        <v>45.43</v>
      </c>
      <c r="H3887" s="20">
        <v>45.43</v>
      </c>
      <c r="I3887" s="20">
        <v>45.43</v>
      </c>
      <c r="J3887" s="20">
        <v>45.43</v>
      </c>
      <c r="K3887" s="20">
        <v>45.43</v>
      </c>
      <c r="L3887" s="20">
        <f t="shared" si="62"/>
        <v>45.43</v>
      </c>
    </row>
    <row r="3888" spans="1:12" ht="24.75">
      <c r="A3888" s="19">
        <v>1501000214</v>
      </c>
      <c r="B3888" s="15" t="s">
        <v>3869</v>
      </c>
      <c r="C3888" s="22" t="s">
        <v>26</v>
      </c>
      <c r="D3888" s="20">
        <v>69.58</v>
      </c>
      <c r="E3888" s="20">
        <v>70.790000000000006</v>
      </c>
      <c r="F3888" s="20">
        <v>80.2</v>
      </c>
      <c r="G3888" s="20">
        <v>79.69</v>
      </c>
      <c r="H3888" s="20">
        <v>81.34</v>
      </c>
      <c r="I3888" s="20">
        <v>76.14</v>
      </c>
      <c r="J3888" s="20">
        <v>65.33</v>
      </c>
      <c r="K3888" s="20">
        <v>76.290000000000006</v>
      </c>
      <c r="L3888" s="20">
        <f t="shared" si="62"/>
        <v>81.34</v>
      </c>
    </row>
    <row r="3889" spans="1:12" ht="82.5">
      <c r="A3889" s="19">
        <v>1501000216</v>
      </c>
      <c r="B3889" s="15" t="s">
        <v>3870</v>
      </c>
      <c r="C3889" s="22" t="s">
        <v>26</v>
      </c>
      <c r="D3889" s="20">
        <v>2584.54</v>
      </c>
      <c r="E3889" s="20">
        <v>2614.1999999999998</v>
      </c>
      <c r="F3889" s="20">
        <v>2794.34</v>
      </c>
      <c r="G3889" s="20">
        <v>2749.64</v>
      </c>
      <c r="H3889" s="20">
        <v>2846.1</v>
      </c>
      <c r="I3889" s="20">
        <v>2801.67</v>
      </c>
      <c r="J3889" s="20">
        <v>2534.94</v>
      </c>
      <c r="K3889" s="20">
        <v>2721.14</v>
      </c>
      <c r="L3889" s="20">
        <f t="shared" si="62"/>
        <v>2846.1</v>
      </c>
    </row>
    <row r="3890" spans="1:12" ht="24.75">
      <c r="A3890" s="19">
        <v>1501000217</v>
      </c>
      <c r="B3890" s="15" t="s">
        <v>3871</v>
      </c>
      <c r="C3890" s="22" t="s">
        <v>11</v>
      </c>
      <c r="D3890" s="20">
        <v>2426.42</v>
      </c>
      <c r="E3890" s="20">
        <v>2455.36</v>
      </c>
      <c r="F3890" s="20">
        <v>2557.34</v>
      </c>
      <c r="G3890" s="20">
        <v>2486.9499999999998</v>
      </c>
      <c r="H3890" s="20">
        <v>2828.28</v>
      </c>
      <c r="I3890" s="20">
        <v>3117.69</v>
      </c>
      <c r="J3890" s="20">
        <v>2408.91</v>
      </c>
      <c r="K3890" s="20">
        <v>2966.58</v>
      </c>
      <c r="L3890" s="20">
        <f t="shared" si="62"/>
        <v>3117.69</v>
      </c>
    </row>
    <row r="3891" spans="1:12" ht="24.75">
      <c r="A3891" s="19">
        <v>1501000218</v>
      </c>
      <c r="B3891" s="15" t="s">
        <v>3872</v>
      </c>
      <c r="C3891" s="22" t="s">
        <v>26</v>
      </c>
      <c r="D3891" s="20">
        <v>607.44000000000005</v>
      </c>
      <c r="E3891" s="20">
        <v>616.96</v>
      </c>
      <c r="F3891" s="20">
        <v>656.09</v>
      </c>
      <c r="G3891" s="20">
        <v>630.32000000000005</v>
      </c>
      <c r="H3891" s="20">
        <v>689.94</v>
      </c>
      <c r="I3891" s="20">
        <v>680.55</v>
      </c>
      <c r="J3891" s="20">
        <v>604.32000000000005</v>
      </c>
      <c r="K3891" s="20">
        <v>682.35</v>
      </c>
      <c r="L3891" s="20">
        <f t="shared" si="62"/>
        <v>689.94</v>
      </c>
    </row>
    <row r="3892" spans="1:12" ht="24.75">
      <c r="A3892" s="19">
        <v>1501000219</v>
      </c>
      <c r="B3892" s="15" t="s">
        <v>3873</v>
      </c>
      <c r="C3892" s="22" t="s">
        <v>13</v>
      </c>
      <c r="D3892" s="20">
        <v>322</v>
      </c>
      <c r="E3892" s="20">
        <v>327.22000000000003</v>
      </c>
      <c r="F3892" s="20">
        <v>335.36</v>
      </c>
      <c r="G3892" s="20">
        <v>328.16</v>
      </c>
      <c r="H3892" s="20">
        <v>344.16</v>
      </c>
      <c r="I3892" s="20">
        <v>339.55</v>
      </c>
      <c r="J3892" s="20">
        <v>316.57</v>
      </c>
      <c r="K3892" s="20">
        <v>343.81</v>
      </c>
      <c r="L3892" s="20">
        <f t="shared" si="62"/>
        <v>344.16</v>
      </c>
    </row>
    <row r="3893" spans="1:12" ht="41.25">
      <c r="A3893" s="19">
        <v>1501000222</v>
      </c>
      <c r="B3893" s="15" t="s">
        <v>3874</v>
      </c>
      <c r="C3893" s="22" t="s">
        <v>26</v>
      </c>
      <c r="D3893" s="20">
        <v>183.19</v>
      </c>
      <c r="E3893" s="20">
        <v>185.53</v>
      </c>
      <c r="F3893" s="20">
        <v>194.33</v>
      </c>
      <c r="G3893" s="20">
        <v>189.25</v>
      </c>
      <c r="H3893" s="20">
        <v>200.4</v>
      </c>
      <c r="I3893" s="20">
        <v>197.37</v>
      </c>
      <c r="J3893" s="20">
        <v>180.85</v>
      </c>
      <c r="K3893" s="20">
        <v>196.42</v>
      </c>
      <c r="L3893" s="20">
        <f t="shared" si="62"/>
        <v>200.4</v>
      </c>
    </row>
    <row r="3894" spans="1:12" ht="66">
      <c r="A3894" s="19">
        <v>1501000229</v>
      </c>
      <c r="B3894" s="15" t="s">
        <v>3875</v>
      </c>
      <c r="C3894" s="22" t="s">
        <v>26</v>
      </c>
      <c r="D3894" s="20">
        <v>1822.27</v>
      </c>
      <c r="E3894" s="20">
        <v>1841.37</v>
      </c>
      <c r="F3894" s="20">
        <v>1936.78</v>
      </c>
      <c r="G3894" s="20">
        <v>1899.63</v>
      </c>
      <c r="H3894" s="20">
        <v>1987.63</v>
      </c>
      <c r="I3894" s="20">
        <v>1954.6</v>
      </c>
      <c r="J3894" s="20">
        <v>1787.67</v>
      </c>
      <c r="K3894" s="20">
        <v>1941.7</v>
      </c>
      <c r="L3894" s="20">
        <f t="shared" si="62"/>
        <v>1987.63</v>
      </c>
    </row>
    <row r="3895" spans="1:12" ht="24.75">
      <c r="A3895" s="19">
        <v>1501000230</v>
      </c>
      <c r="B3895" s="15" t="s">
        <v>3876</v>
      </c>
      <c r="C3895" s="22" t="s">
        <v>26</v>
      </c>
      <c r="D3895" s="20">
        <v>223.97</v>
      </c>
      <c r="E3895" s="20">
        <v>225.27</v>
      </c>
      <c r="F3895" s="20">
        <v>236.89</v>
      </c>
      <c r="G3895" s="20">
        <v>231.63</v>
      </c>
      <c r="H3895" s="20">
        <v>241.64</v>
      </c>
      <c r="I3895" s="20">
        <v>239.24</v>
      </c>
      <c r="J3895" s="20">
        <v>222.84</v>
      </c>
      <c r="K3895" s="20">
        <v>239.01</v>
      </c>
      <c r="L3895" s="20">
        <f t="shared" si="62"/>
        <v>241.64</v>
      </c>
    </row>
    <row r="3896" spans="1:12" ht="24.75">
      <c r="A3896" s="19">
        <v>1501000233</v>
      </c>
      <c r="B3896" s="15" t="s">
        <v>3877</v>
      </c>
      <c r="C3896" s="22" t="s">
        <v>26</v>
      </c>
      <c r="D3896" s="20">
        <v>398.17</v>
      </c>
      <c r="E3896" s="20">
        <v>399.82</v>
      </c>
      <c r="F3896" s="20">
        <v>413.55</v>
      </c>
      <c r="G3896" s="20">
        <v>406.57</v>
      </c>
      <c r="H3896" s="20">
        <v>419.89</v>
      </c>
      <c r="I3896" s="20">
        <v>416.85</v>
      </c>
      <c r="J3896" s="20">
        <v>395.2</v>
      </c>
      <c r="K3896" s="20">
        <v>415.1</v>
      </c>
      <c r="L3896" s="20">
        <f t="shared" si="62"/>
        <v>419.89</v>
      </c>
    </row>
    <row r="3897" spans="1:12" ht="24.75">
      <c r="A3897" s="19">
        <v>1501000234</v>
      </c>
      <c r="B3897" s="15" t="s">
        <v>3878</v>
      </c>
      <c r="C3897" s="22" t="s">
        <v>26</v>
      </c>
      <c r="D3897" s="20">
        <v>188.1</v>
      </c>
      <c r="E3897" s="20">
        <v>189.32</v>
      </c>
      <c r="F3897" s="20">
        <v>200.88</v>
      </c>
      <c r="G3897" s="20">
        <v>197.11</v>
      </c>
      <c r="H3897" s="20">
        <v>205.81</v>
      </c>
      <c r="I3897" s="20">
        <v>203.36</v>
      </c>
      <c r="J3897" s="20">
        <v>185.89</v>
      </c>
      <c r="K3897" s="20">
        <v>202.04</v>
      </c>
      <c r="L3897" s="20">
        <f t="shared" si="62"/>
        <v>205.81</v>
      </c>
    </row>
    <row r="3898" spans="1:12" ht="82.5">
      <c r="A3898" s="19">
        <v>1501000235</v>
      </c>
      <c r="B3898" s="15" t="s">
        <v>3879</v>
      </c>
      <c r="C3898" s="22" t="s">
        <v>26</v>
      </c>
      <c r="D3898" s="20">
        <v>2712.94</v>
      </c>
      <c r="E3898" s="20">
        <v>2748.16</v>
      </c>
      <c r="F3898" s="20">
        <v>2979.26</v>
      </c>
      <c r="G3898" s="20">
        <v>2923.72</v>
      </c>
      <c r="H3898" s="20">
        <v>3052.18</v>
      </c>
      <c r="I3898" s="20">
        <v>3009.12</v>
      </c>
      <c r="J3898" s="20">
        <v>2665.17</v>
      </c>
      <c r="K3898" s="20">
        <v>2938.62</v>
      </c>
      <c r="L3898" s="20">
        <f t="shared" si="62"/>
        <v>3052.18</v>
      </c>
    </row>
    <row r="3899" spans="1:12" ht="90.75">
      <c r="A3899" s="19">
        <v>1501000236</v>
      </c>
      <c r="B3899" s="15" t="s">
        <v>3880</v>
      </c>
      <c r="C3899" s="22" t="s">
        <v>26</v>
      </c>
      <c r="D3899" s="20">
        <v>3436.28</v>
      </c>
      <c r="E3899" s="20">
        <v>3472.38</v>
      </c>
      <c r="F3899" s="20">
        <v>3652.22</v>
      </c>
      <c r="G3899" s="20">
        <v>3582.2</v>
      </c>
      <c r="H3899" s="20">
        <v>3748.12</v>
      </c>
      <c r="I3899" s="20">
        <v>3685.87</v>
      </c>
      <c r="J3899" s="20">
        <v>3371.05</v>
      </c>
      <c r="K3899" s="20">
        <v>3661.54</v>
      </c>
      <c r="L3899" s="20">
        <f t="shared" si="62"/>
        <v>3748.12</v>
      </c>
    </row>
    <row r="3900" spans="1:12" ht="57.75">
      <c r="A3900" s="19">
        <v>1501000239</v>
      </c>
      <c r="B3900" s="15" t="s">
        <v>3881</v>
      </c>
      <c r="C3900" s="22" t="s">
        <v>26</v>
      </c>
      <c r="D3900" s="20">
        <v>3216.25</v>
      </c>
      <c r="E3900" s="20">
        <v>3251.95</v>
      </c>
      <c r="F3900" s="20">
        <v>3392.34</v>
      </c>
      <c r="G3900" s="20">
        <v>3339.1</v>
      </c>
      <c r="H3900" s="20">
        <v>3474.74</v>
      </c>
      <c r="I3900" s="20">
        <v>3429.14</v>
      </c>
      <c r="J3900" s="20">
        <v>3169.73</v>
      </c>
      <c r="K3900" s="20">
        <v>3368.06</v>
      </c>
      <c r="L3900" s="20">
        <f t="shared" si="62"/>
        <v>3474.74</v>
      </c>
    </row>
    <row r="3901" spans="1:12" ht="74.25">
      <c r="A3901" s="19">
        <v>1501000240</v>
      </c>
      <c r="B3901" s="15" t="s">
        <v>3882</v>
      </c>
      <c r="C3901" s="22" t="s">
        <v>26</v>
      </c>
      <c r="D3901" s="20">
        <v>3669.99</v>
      </c>
      <c r="E3901" s="20">
        <v>3710.91</v>
      </c>
      <c r="F3901" s="20">
        <v>3937.38</v>
      </c>
      <c r="G3901" s="20">
        <v>3862.36</v>
      </c>
      <c r="H3901" s="20">
        <v>4017.5</v>
      </c>
      <c r="I3901" s="20">
        <v>3951.87</v>
      </c>
      <c r="J3901" s="20">
        <v>3599.03</v>
      </c>
      <c r="K3901" s="20">
        <v>3892.27</v>
      </c>
      <c r="L3901" s="20">
        <f t="shared" si="62"/>
        <v>4017.5</v>
      </c>
    </row>
    <row r="3902" spans="1:12" ht="33">
      <c r="A3902" s="19">
        <v>1501000242</v>
      </c>
      <c r="B3902" s="15" t="s">
        <v>3883</v>
      </c>
      <c r="C3902" s="22" t="s">
        <v>11</v>
      </c>
      <c r="D3902" s="20">
        <v>1962.47</v>
      </c>
      <c r="E3902" s="20">
        <v>2017.57</v>
      </c>
      <c r="F3902" s="20">
        <v>2209.33</v>
      </c>
      <c r="G3902" s="20">
        <v>2077.17</v>
      </c>
      <c r="H3902" s="20">
        <v>2385.89</v>
      </c>
      <c r="I3902" s="20">
        <v>2331.89</v>
      </c>
      <c r="J3902" s="20">
        <v>1887.57</v>
      </c>
      <c r="K3902" s="20">
        <v>2313.42</v>
      </c>
      <c r="L3902" s="20">
        <f t="shared" si="62"/>
        <v>2385.89</v>
      </c>
    </row>
    <row r="3903" spans="1:12" ht="16.5">
      <c r="A3903" s="19">
        <v>1501000330</v>
      </c>
      <c r="B3903" s="15" t="s">
        <v>3884</v>
      </c>
      <c r="C3903" s="22" t="s">
        <v>13</v>
      </c>
      <c r="D3903" s="20">
        <v>219.92</v>
      </c>
      <c r="E3903" s="20">
        <v>221.73</v>
      </c>
      <c r="F3903" s="20">
        <v>236.3</v>
      </c>
      <c r="G3903" s="20">
        <v>229.83</v>
      </c>
      <c r="H3903" s="20">
        <v>242.61</v>
      </c>
      <c r="I3903" s="20">
        <v>240.23</v>
      </c>
      <c r="J3903" s="20">
        <v>218.1</v>
      </c>
      <c r="K3903" s="20">
        <v>240.13</v>
      </c>
      <c r="L3903" s="20">
        <f t="shared" si="62"/>
        <v>242.61</v>
      </c>
    </row>
    <row r="3904" spans="1:12" ht="16.5">
      <c r="A3904" s="19">
        <v>1501000331</v>
      </c>
      <c r="B3904" s="15" t="s">
        <v>3885</v>
      </c>
      <c r="C3904" s="22" t="s">
        <v>11</v>
      </c>
      <c r="D3904" s="20">
        <v>2587.2199999999998</v>
      </c>
      <c r="E3904" s="20">
        <v>2617.5300000000002</v>
      </c>
      <c r="F3904" s="20">
        <v>2686.05</v>
      </c>
      <c r="G3904" s="20">
        <v>2636.31</v>
      </c>
      <c r="H3904" s="20">
        <v>2948.43</v>
      </c>
      <c r="I3904" s="20">
        <v>3232.03</v>
      </c>
      <c r="J3904" s="20">
        <v>2554.0300000000002</v>
      </c>
      <c r="K3904" s="20">
        <v>3057.52</v>
      </c>
      <c r="L3904" s="20">
        <f t="shared" si="62"/>
        <v>3232.03</v>
      </c>
    </row>
    <row r="3905" spans="1:12" ht="16.5">
      <c r="A3905" s="19">
        <v>1501000333</v>
      </c>
      <c r="B3905" s="15" t="s">
        <v>3886</v>
      </c>
      <c r="C3905" s="22" t="s">
        <v>26</v>
      </c>
      <c r="D3905" s="20">
        <v>2165.38</v>
      </c>
      <c r="E3905" s="20">
        <v>2165.38</v>
      </c>
      <c r="F3905" s="20">
        <v>2165.4299999999998</v>
      </c>
      <c r="G3905" s="20">
        <v>2165.4299999999998</v>
      </c>
      <c r="H3905" s="20">
        <v>2165.4299999999998</v>
      </c>
      <c r="I3905" s="20">
        <v>2165.4299999999998</v>
      </c>
      <c r="J3905" s="20">
        <v>2165.4299999999998</v>
      </c>
      <c r="K3905" s="20">
        <v>2165.4299999999998</v>
      </c>
      <c r="L3905" s="20">
        <f t="shared" ref="L3905:L3968" si="63">MAX(D3905:K3905)</f>
        <v>2165.4299999999998</v>
      </c>
    </row>
    <row r="3906" spans="1:12" ht="24.75">
      <c r="A3906" s="19">
        <v>1501000335</v>
      </c>
      <c r="B3906" s="15" t="s">
        <v>3887</v>
      </c>
      <c r="C3906" s="22" t="s">
        <v>13</v>
      </c>
      <c r="D3906" s="20">
        <v>908.15</v>
      </c>
      <c r="E3906" s="20">
        <v>920.91</v>
      </c>
      <c r="F3906" s="20">
        <v>958.72</v>
      </c>
      <c r="G3906" s="20">
        <v>931.2</v>
      </c>
      <c r="H3906" s="20">
        <v>992.81</v>
      </c>
      <c r="I3906" s="20">
        <v>981.28</v>
      </c>
      <c r="J3906" s="20">
        <v>900.26</v>
      </c>
      <c r="K3906" s="20">
        <v>989.81</v>
      </c>
      <c r="L3906" s="20">
        <f t="shared" si="63"/>
        <v>992.81</v>
      </c>
    </row>
    <row r="3907" spans="1:12" ht="24.75">
      <c r="A3907" s="19">
        <v>1501000336</v>
      </c>
      <c r="B3907" s="15" t="s">
        <v>3888</v>
      </c>
      <c r="C3907" s="22" t="s">
        <v>13</v>
      </c>
      <c r="D3907" s="20">
        <v>369.71</v>
      </c>
      <c r="E3907" s="20">
        <v>375.52</v>
      </c>
      <c r="F3907" s="20">
        <v>392.74</v>
      </c>
      <c r="G3907" s="20">
        <v>380</v>
      </c>
      <c r="H3907" s="20">
        <v>408.25</v>
      </c>
      <c r="I3907" s="20">
        <v>402.98</v>
      </c>
      <c r="J3907" s="20">
        <v>366.12</v>
      </c>
      <c r="K3907" s="20">
        <v>406.85</v>
      </c>
      <c r="L3907" s="20">
        <f t="shared" si="63"/>
        <v>408.25</v>
      </c>
    </row>
    <row r="3908" spans="1:12" ht="16.5">
      <c r="A3908" s="19">
        <v>1501000337</v>
      </c>
      <c r="B3908" s="15" t="s">
        <v>3889</v>
      </c>
      <c r="C3908" s="22" t="s">
        <v>12</v>
      </c>
      <c r="D3908" s="20">
        <v>597.89</v>
      </c>
      <c r="E3908" s="20">
        <v>603.71</v>
      </c>
      <c r="F3908" s="20">
        <v>638.33000000000004</v>
      </c>
      <c r="G3908" s="20">
        <v>617.59</v>
      </c>
      <c r="H3908" s="20">
        <v>654.87</v>
      </c>
      <c r="I3908" s="20">
        <v>648.19000000000005</v>
      </c>
      <c r="J3908" s="20">
        <v>595.64</v>
      </c>
      <c r="K3908" s="20">
        <v>653.41999999999996</v>
      </c>
      <c r="L3908" s="20">
        <f t="shared" si="63"/>
        <v>654.87</v>
      </c>
    </row>
    <row r="3909" spans="1:12" ht="24.75">
      <c r="A3909" s="19">
        <v>1501000339</v>
      </c>
      <c r="B3909" s="15" t="s">
        <v>3890</v>
      </c>
      <c r="C3909" s="22" t="s">
        <v>12</v>
      </c>
      <c r="D3909" s="20">
        <v>128.44</v>
      </c>
      <c r="E3909" s="20">
        <v>132.19</v>
      </c>
      <c r="F3909" s="20">
        <v>142.1</v>
      </c>
      <c r="G3909" s="20">
        <v>136.11000000000001</v>
      </c>
      <c r="H3909" s="20">
        <v>153.49</v>
      </c>
      <c r="I3909" s="20">
        <v>152.74</v>
      </c>
      <c r="J3909" s="20">
        <v>124.27</v>
      </c>
      <c r="K3909" s="20">
        <v>144.19</v>
      </c>
      <c r="L3909" s="20">
        <f t="shared" si="63"/>
        <v>153.49</v>
      </c>
    </row>
    <row r="3910" spans="1:12" ht="33">
      <c r="A3910" s="19">
        <v>1501000500</v>
      </c>
      <c r="B3910" s="15" t="s">
        <v>3891</v>
      </c>
      <c r="C3910" s="22" t="s">
        <v>13</v>
      </c>
      <c r="D3910" s="20">
        <v>349.74</v>
      </c>
      <c r="E3910" s="20">
        <v>355.1</v>
      </c>
      <c r="F3910" s="20">
        <v>373.75</v>
      </c>
      <c r="G3910" s="20">
        <v>360.51</v>
      </c>
      <c r="H3910" s="20">
        <v>390.76</v>
      </c>
      <c r="I3910" s="20">
        <v>385.47</v>
      </c>
      <c r="J3910" s="20">
        <v>342.44</v>
      </c>
      <c r="K3910" s="20">
        <v>383.81</v>
      </c>
      <c r="L3910" s="20">
        <f t="shared" si="63"/>
        <v>390.76</v>
      </c>
    </row>
    <row r="3911" spans="1:12" ht="16.5">
      <c r="A3911" s="19">
        <v>1501000501</v>
      </c>
      <c r="B3911" s="15" t="s">
        <v>3892</v>
      </c>
      <c r="C3911" s="22" t="s">
        <v>13</v>
      </c>
      <c r="D3911" s="20">
        <v>1712.75</v>
      </c>
      <c r="E3911" s="20">
        <v>1742.52</v>
      </c>
      <c r="F3911" s="20">
        <v>1848.09</v>
      </c>
      <c r="G3911" s="20">
        <v>1778.45</v>
      </c>
      <c r="H3911" s="20">
        <v>1936.44</v>
      </c>
      <c r="I3911" s="20">
        <v>1928.11</v>
      </c>
      <c r="J3911" s="20">
        <v>1696.44</v>
      </c>
      <c r="K3911" s="20">
        <v>1922.18</v>
      </c>
      <c r="L3911" s="20">
        <f t="shared" si="63"/>
        <v>1936.44</v>
      </c>
    </row>
    <row r="3912" spans="1:12" ht="24.75">
      <c r="A3912" s="19">
        <v>1501021601</v>
      </c>
      <c r="B3912" s="15" t="s">
        <v>3893</v>
      </c>
      <c r="C3912" s="22" t="s">
        <v>11</v>
      </c>
      <c r="D3912" s="20">
        <v>1000.36</v>
      </c>
      <c r="E3912" s="20">
        <v>1000.36</v>
      </c>
      <c r="F3912" s="20">
        <v>1818.03</v>
      </c>
      <c r="G3912" s="20">
        <v>1818.03</v>
      </c>
      <c r="H3912" s="20">
        <v>1818.03</v>
      </c>
      <c r="I3912" s="20">
        <v>1539.93</v>
      </c>
      <c r="J3912" s="20">
        <v>1000.39</v>
      </c>
      <c r="K3912" s="20">
        <v>1320.77</v>
      </c>
      <c r="L3912" s="20">
        <f t="shared" si="63"/>
        <v>1818.03</v>
      </c>
    </row>
    <row r="3913" spans="1:12" ht="33">
      <c r="A3913" s="19">
        <v>1501021602</v>
      </c>
      <c r="B3913" s="15" t="s">
        <v>3894</v>
      </c>
      <c r="C3913" s="22" t="s">
        <v>11</v>
      </c>
      <c r="D3913" s="20">
        <v>1486.01</v>
      </c>
      <c r="E3913" s="20">
        <v>1516.31</v>
      </c>
      <c r="F3913" s="20">
        <v>2402.4499999999998</v>
      </c>
      <c r="G3913" s="20">
        <v>2352.71</v>
      </c>
      <c r="H3913" s="20">
        <v>2497.96</v>
      </c>
      <c r="I3913" s="20">
        <v>2181.39</v>
      </c>
      <c r="J3913" s="20">
        <v>1452.79</v>
      </c>
      <c r="K3913" s="20">
        <v>1921.78</v>
      </c>
      <c r="L3913" s="20">
        <f t="shared" si="63"/>
        <v>2497.96</v>
      </c>
    </row>
    <row r="3914" spans="1:12" ht="16.5">
      <c r="A3914" s="19">
        <v>1501021603</v>
      </c>
      <c r="B3914" s="15" t="s">
        <v>3895</v>
      </c>
      <c r="C3914" s="22" t="s">
        <v>11</v>
      </c>
      <c r="D3914" s="20">
        <v>715.72</v>
      </c>
      <c r="E3914" s="20">
        <v>715.72</v>
      </c>
      <c r="F3914" s="20">
        <v>1533.38</v>
      </c>
      <c r="G3914" s="20">
        <v>1533.38</v>
      </c>
      <c r="H3914" s="20">
        <v>1533.38</v>
      </c>
      <c r="I3914" s="20">
        <v>1255.27</v>
      </c>
      <c r="J3914" s="20">
        <v>715.74</v>
      </c>
      <c r="K3914" s="20">
        <v>1036.1300000000001</v>
      </c>
      <c r="L3914" s="20">
        <f t="shared" si="63"/>
        <v>1533.38</v>
      </c>
    </row>
    <row r="3915" spans="1:12" ht="24.75">
      <c r="A3915" s="19">
        <v>1501021604</v>
      </c>
      <c r="B3915" s="15" t="s">
        <v>3896</v>
      </c>
      <c r="C3915" s="22" t="s">
        <v>10</v>
      </c>
      <c r="D3915" s="20">
        <v>310.07</v>
      </c>
      <c r="E3915" s="20">
        <v>313.33999999999997</v>
      </c>
      <c r="F3915" s="20">
        <v>326.06</v>
      </c>
      <c r="G3915" s="20">
        <v>313.69</v>
      </c>
      <c r="H3915" s="20">
        <v>336.48</v>
      </c>
      <c r="I3915" s="20">
        <v>333</v>
      </c>
      <c r="J3915" s="20">
        <v>305.64</v>
      </c>
      <c r="K3915" s="20">
        <v>332.15</v>
      </c>
      <c r="L3915" s="20">
        <f t="shared" si="63"/>
        <v>336.48</v>
      </c>
    </row>
    <row r="3916" spans="1:12" ht="16.5">
      <c r="A3916" s="19">
        <v>1501021607</v>
      </c>
      <c r="B3916" s="15" t="s">
        <v>3897</v>
      </c>
      <c r="C3916" s="22" t="s">
        <v>11</v>
      </c>
      <c r="D3916" s="20">
        <v>1653.53</v>
      </c>
      <c r="E3916" s="20">
        <v>1682.96</v>
      </c>
      <c r="F3916" s="20">
        <v>2567.14</v>
      </c>
      <c r="G3916" s="20">
        <v>2518.8200000000002</v>
      </c>
      <c r="H3916" s="20">
        <v>2659.92</v>
      </c>
      <c r="I3916" s="20">
        <v>2344.4699999999998</v>
      </c>
      <c r="J3916" s="20">
        <v>1621.28</v>
      </c>
      <c r="K3916" s="20">
        <v>2086.02</v>
      </c>
      <c r="L3916" s="20">
        <f t="shared" si="63"/>
        <v>2659.92</v>
      </c>
    </row>
    <row r="3917" spans="1:12" ht="66">
      <c r="A3917" s="19">
        <v>1501021608</v>
      </c>
      <c r="B3917" s="15" t="s">
        <v>3898</v>
      </c>
      <c r="C3917" s="22" t="s">
        <v>10</v>
      </c>
      <c r="D3917" s="20">
        <v>3423.1</v>
      </c>
      <c r="E3917" s="20">
        <v>3457.12</v>
      </c>
      <c r="F3917" s="20">
        <v>3605.83</v>
      </c>
      <c r="G3917" s="20">
        <v>3534.43</v>
      </c>
      <c r="H3917" s="20">
        <v>3706.33</v>
      </c>
      <c r="I3917" s="20">
        <v>3661.97</v>
      </c>
      <c r="J3917" s="20">
        <v>3373.8</v>
      </c>
      <c r="K3917" s="20">
        <v>3633.01</v>
      </c>
      <c r="L3917" s="20">
        <f t="shared" si="63"/>
        <v>3706.33</v>
      </c>
    </row>
    <row r="3918" spans="1:12" ht="33">
      <c r="A3918" s="19">
        <v>1501021609</v>
      </c>
      <c r="B3918" s="15" t="s">
        <v>3899</v>
      </c>
      <c r="C3918" s="22" t="s">
        <v>13</v>
      </c>
      <c r="D3918" s="20">
        <v>5977.59</v>
      </c>
      <c r="E3918" s="20">
        <v>6015.04</v>
      </c>
      <c r="F3918" s="20">
        <v>6164.58</v>
      </c>
      <c r="G3918" s="20">
        <v>6090.98</v>
      </c>
      <c r="H3918" s="20">
        <v>6276.12</v>
      </c>
      <c r="I3918" s="20">
        <v>6222.61</v>
      </c>
      <c r="J3918" s="20">
        <v>5940.48</v>
      </c>
      <c r="K3918" s="20">
        <v>6193.52</v>
      </c>
      <c r="L3918" s="20">
        <f t="shared" si="63"/>
        <v>6276.12</v>
      </c>
    </row>
    <row r="3919" spans="1:12" ht="16.5">
      <c r="A3919" s="19">
        <v>1501021610</v>
      </c>
      <c r="B3919" s="15" t="s">
        <v>3900</v>
      </c>
      <c r="C3919" s="22" t="s">
        <v>12</v>
      </c>
      <c r="D3919" s="20">
        <v>975.44</v>
      </c>
      <c r="E3919" s="20">
        <v>988.19</v>
      </c>
      <c r="F3919" s="20">
        <v>1017.02</v>
      </c>
      <c r="G3919" s="20">
        <v>996.09</v>
      </c>
      <c r="H3919" s="20">
        <v>1078.31</v>
      </c>
      <c r="I3919" s="20">
        <v>1041.02</v>
      </c>
      <c r="J3919" s="20">
        <v>961.46</v>
      </c>
      <c r="K3919" s="20">
        <v>1045.0999999999999</v>
      </c>
      <c r="L3919" s="20">
        <f t="shared" si="63"/>
        <v>1078.31</v>
      </c>
    </row>
    <row r="3920" spans="1:12" ht="16.5">
      <c r="A3920" s="19">
        <v>1501021611</v>
      </c>
      <c r="B3920" s="15" t="s">
        <v>3901</v>
      </c>
      <c r="C3920" s="22" t="s">
        <v>10</v>
      </c>
      <c r="D3920" s="20">
        <v>460.62</v>
      </c>
      <c r="E3920" s="20">
        <v>464.96</v>
      </c>
      <c r="F3920" s="20">
        <v>490.63</v>
      </c>
      <c r="G3920" s="20">
        <v>474.18</v>
      </c>
      <c r="H3920" s="20">
        <v>505.44</v>
      </c>
      <c r="I3920" s="20">
        <v>498.58</v>
      </c>
      <c r="J3920" s="20">
        <v>456.09</v>
      </c>
      <c r="K3920" s="20">
        <v>497.46</v>
      </c>
      <c r="L3920" s="20">
        <f t="shared" si="63"/>
        <v>505.44</v>
      </c>
    </row>
    <row r="3921" spans="1:12" ht="33">
      <c r="A3921" s="19">
        <v>1501021617</v>
      </c>
      <c r="B3921" s="15" t="s">
        <v>3902</v>
      </c>
      <c r="C3921" s="22" t="s">
        <v>12</v>
      </c>
      <c r="D3921" s="20">
        <v>766.75</v>
      </c>
      <c r="E3921" s="20">
        <v>771.38</v>
      </c>
      <c r="F3921" s="20">
        <v>809.03</v>
      </c>
      <c r="G3921" s="20">
        <v>788.31</v>
      </c>
      <c r="H3921" s="20">
        <v>824.11</v>
      </c>
      <c r="I3921" s="20">
        <v>817.91</v>
      </c>
      <c r="J3921" s="20">
        <v>765.92</v>
      </c>
      <c r="K3921" s="20">
        <v>821.81</v>
      </c>
      <c r="L3921" s="20">
        <f t="shared" si="63"/>
        <v>824.11</v>
      </c>
    </row>
    <row r="3922" spans="1:12" ht="33">
      <c r="A3922" s="19">
        <v>1502000010</v>
      </c>
      <c r="B3922" s="15" t="s">
        <v>3903</v>
      </c>
      <c r="C3922" s="22" t="s">
        <v>12</v>
      </c>
      <c r="D3922" s="20">
        <v>545.14</v>
      </c>
      <c r="E3922" s="20">
        <v>549.71</v>
      </c>
      <c r="F3922" s="20">
        <v>562.77</v>
      </c>
      <c r="G3922" s="20">
        <v>555.55999999999995</v>
      </c>
      <c r="H3922" s="20">
        <v>576.79999999999995</v>
      </c>
      <c r="I3922" s="20">
        <v>570.75</v>
      </c>
      <c r="J3922" s="20">
        <v>541.37</v>
      </c>
      <c r="K3922" s="20">
        <v>565.22</v>
      </c>
      <c r="L3922" s="20">
        <f t="shared" si="63"/>
        <v>576.79999999999995</v>
      </c>
    </row>
    <row r="3923" spans="1:12" ht="33">
      <c r="A3923" s="19">
        <v>1502000011</v>
      </c>
      <c r="B3923" s="15" t="s">
        <v>3904</v>
      </c>
      <c r="C3923" s="22" t="s">
        <v>11</v>
      </c>
      <c r="D3923" s="20">
        <v>487.75</v>
      </c>
      <c r="E3923" s="20">
        <v>492.31</v>
      </c>
      <c r="F3923" s="20">
        <v>505.36</v>
      </c>
      <c r="G3923" s="20">
        <v>498.17</v>
      </c>
      <c r="H3923" s="20">
        <v>519.39</v>
      </c>
      <c r="I3923" s="20">
        <v>513.35</v>
      </c>
      <c r="J3923" s="20">
        <v>483.97</v>
      </c>
      <c r="K3923" s="20">
        <v>507.8</v>
      </c>
      <c r="L3923" s="20">
        <f t="shared" si="63"/>
        <v>519.39</v>
      </c>
    </row>
    <row r="3924" spans="1:12" ht="24.75">
      <c r="A3924" s="19">
        <v>1502000012</v>
      </c>
      <c r="B3924" s="15" t="s">
        <v>3905</v>
      </c>
      <c r="C3924" s="22" t="s">
        <v>12</v>
      </c>
      <c r="D3924" s="20">
        <v>694.71</v>
      </c>
      <c r="E3924" s="20">
        <v>710.2</v>
      </c>
      <c r="F3924" s="20">
        <v>820.11</v>
      </c>
      <c r="G3924" s="20">
        <v>810.9</v>
      </c>
      <c r="H3924" s="20">
        <v>839.37</v>
      </c>
      <c r="I3924" s="20">
        <v>778.52</v>
      </c>
      <c r="J3924" s="20">
        <v>645.12</v>
      </c>
      <c r="K3924" s="20">
        <v>777.33</v>
      </c>
      <c r="L3924" s="20">
        <f t="shared" si="63"/>
        <v>839.37</v>
      </c>
    </row>
    <row r="3925" spans="1:12" ht="24.75">
      <c r="A3925" s="19">
        <v>1502000013</v>
      </c>
      <c r="B3925" s="15" t="s">
        <v>3906</v>
      </c>
      <c r="C3925" s="22" t="s">
        <v>12</v>
      </c>
      <c r="D3925" s="20">
        <v>409.58</v>
      </c>
      <c r="E3925" s="20">
        <v>409.58</v>
      </c>
      <c r="F3925" s="20">
        <v>409.94</v>
      </c>
      <c r="G3925" s="20">
        <v>409.89</v>
      </c>
      <c r="H3925" s="20">
        <v>409.95</v>
      </c>
      <c r="I3925" s="20">
        <v>409.9</v>
      </c>
      <c r="J3925" s="20">
        <v>409.55</v>
      </c>
      <c r="K3925" s="20">
        <v>409.73</v>
      </c>
      <c r="L3925" s="20">
        <f t="shared" si="63"/>
        <v>409.95</v>
      </c>
    </row>
    <row r="3926" spans="1:12" ht="16.5">
      <c r="A3926" s="19">
        <v>1502000014</v>
      </c>
      <c r="B3926" s="15" t="s">
        <v>3907</v>
      </c>
      <c r="C3926" s="22" t="s">
        <v>26</v>
      </c>
      <c r="D3926" s="20">
        <v>100.13</v>
      </c>
      <c r="E3926" s="20">
        <v>101.37</v>
      </c>
      <c r="F3926" s="20">
        <v>105.99</v>
      </c>
      <c r="G3926" s="20">
        <v>102.22</v>
      </c>
      <c r="H3926" s="20">
        <v>109.98</v>
      </c>
      <c r="I3926" s="20">
        <v>108.73</v>
      </c>
      <c r="J3926" s="20">
        <v>98.43</v>
      </c>
      <c r="K3926" s="20">
        <v>108.27</v>
      </c>
      <c r="L3926" s="20">
        <f t="shared" si="63"/>
        <v>109.98</v>
      </c>
    </row>
    <row r="3927" spans="1:12" ht="24.75">
      <c r="A3927" s="19">
        <v>1502000015</v>
      </c>
      <c r="B3927" s="15" t="s">
        <v>3908</v>
      </c>
      <c r="C3927" s="22" t="s">
        <v>26</v>
      </c>
      <c r="D3927" s="20">
        <v>536.14</v>
      </c>
      <c r="E3927" s="20">
        <v>552.72</v>
      </c>
      <c r="F3927" s="20">
        <v>601.46</v>
      </c>
      <c r="G3927" s="20">
        <v>567.42999999999995</v>
      </c>
      <c r="H3927" s="20">
        <v>645.74</v>
      </c>
      <c r="I3927" s="20">
        <v>630.82000000000005</v>
      </c>
      <c r="J3927" s="20">
        <v>525.91</v>
      </c>
      <c r="K3927" s="20">
        <v>641.82000000000005</v>
      </c>
      <c r="L3927" s="20">
        <f t="shared" si="63"/>
        <v>645.74</v>
      </c>
    </row>
    <row r="3928" spans="1:12" ht="16.5">
      <c r="A3928" s="19">
        <v>1502000020</v>
      </c>
      <c r="B3928" s="15" t="s">
        <v>3909</v>
      </c>
      <c r="C3928" s="22" t="s">
        <v>12</v>
      </c>
      <c r="D3928" s="20">
        <v>473.06</v>
      </c>
      <c r="E3928" s="20">
        <v>479.53</v>
      </c>
      <c r="F3928" s="20">
        <v>494.12</v>
      </c>
      <c r="G3928" s="20">
        <v>483.52</v>
      </c>
      <c r="H3928" s="20">
        <v>514.47</v>
      </c>
      <c r="I3928" s="20">
        <v>506.29</v>
      </c>
      <c r="J3928" s="20">
        <v>465.99</v>
      </c>
      <c r="K3928" s="20">
        <v>498.13</v>
      </c>
      <c r="L3928" s="20">
        <f t="shared" si="63"/>
        <v>514.47</v>
      </c>
    </row>
    <row r="3929" spans="1:12" ht="16.5">
      <c r="A3929" s="19">
        <v>1502000021</v>
      </c>
      <c r="B3929" s="15" t="s">
        <v>3910</v>
      </c>
      <c r="C3929" s="22" t="s">
        <v>12</v>
      </c>
      <c r="D3929" s="20">
        <v>262.24</v>
      </c>
      <c r="E3929" s="20">
        <v>263.24</v>
      </c>
      <c r="F3929" s="20">
        <v>265.54000000000002</v>
      </c>
      <c r="G3929" s="20">
        <v>263.87</v>
      </c>
      <c r="H3929" s="20">
        <v>268.73</v>
      </c>
      <c r="I3929" s="20">
        <v>267.44</v>
      </c>
      <c r="J3929" s="20">
        <v>261.12</v>
      </c>
      <c r="K3929" s="20">
        <v>266.08999999999997</v>
      </c>
      <c r="L3929" s="20">
        <f t="shared" si="63"/>
        <v>268.73</v>
      </c>
    </row>
    <row r="3930" spans="1:12" ht="33">
      <c r="A3930" s="19">
        <v>1502000022</v>
      </c>
      <c r="B3930" s="15" t="s">
        <v>3911</v>
      </c>
      <c r="C3930" s="22" t="s">
        <v>12</v>
      </c>
      <c r="D3930" s="20">
        <v>1159.5</v>
      </c>
      <c r="E3930" s="20">
        <v>1168.07</v>
      </c>
      <c r="F3930" s="20">
        <v>1190.82</v>
      </c>
      <c r="G3930" s="20">
        <v>1180.9000000000001</v>
      </c>
      <c r="H3930" s="20">
        <v>1215.74</v>
      </c>
      <c r="I3930" s="20">
        <v>1204.5999999999999</v>
      </c>
      <c r="J3930" s="20">
        <v>1153.71</v>
      </c>
      <c r="K3930" s="20">
        <v>1195.1500000000001</v>
      </c>
      <c r="L3930" s="20">
        <f t="shared" si="63"/>
        <v>1215.74</v>
      </c>
    </row>
    <row r="3931" spans="1:12" ht="24.75">
      <c r="A3931" s="19">
        <v>1502000031</v>
      </c>
      <c r="B3931" s="15" t="s">
        <v>3912</v>
      </c>
      <c r="C3931" s="22" t="s">
        <v>12</v>
      </c>
      <c r="D3931" s="20">
        <v>374.98</v>
      </c>
      <c r="E3931" s="20">
        <v>376.17</v>
      </c>
      <c r="F3931" s="20">
        <v>378.83</v>
      </c>
      <c r="G3931" s="20">
        <v>376.89</v>
      </c>
      <c r="H3931" s="20">
        <v>382.55</v>
      </c>
      <c r="I3931" s="20">
        <v>381.04</v>
      </c>
      <c r="J3931" s="20">
        <v>373.71</v>
      </c>
      <c r="K3931" s="20">
        <v>379.47</v>
      </c>
      <c r="L3931" s="20">
        <f t="shared" si="63"/>
        <v>382.55</v>
      </c>
    </row>
    <row r="3932" spans="1:12" ht="33">
      <c r="A3932" s="19">
        <v>1502000032</v>
      </c>
      <c r="B3932" s="15" t="s">
        <v>3913</v>
      </c>
      <c r="C3932" s="22" t="s">
        <v>26</v>
      </c>
      <c r="D3932" s="20">
        <v>376.82</v>
      </c>
      <c r="E3932" s="20">
        <v>376.82</v>
      </c>
      <c r="F3932" s="20">
        <v>377.13</v>
      </c>
      <c r="G3932" s="20">
        <v>377.1</v>
      </c>
      <c r="H3932" s="20">
        <v>377.13</v>
      </c>
      <c r="I3932" s="20">
        <v>377.11</v>
      </c>
      <c r="J3932" s="20">
        <v>376.77</v>
      </c>
      <c r="K3932" s="20">
        <v>376.95</v>
      </c>
      <c r="L3932" s="20">
        <f t="shared" si="63"/>
        <v>377.13</v>
      </c>
    </row>
    <row r="3933" spans="1:12" ht="41.25">
      <c r="A3933" s="19">
        <v>1502000033</v>
      </c>
      <c r="B3933" s="15" t="s">
        <v>3914</v>
      </c>
      <c r="C3933" s="22" t="s">
        <v>26</v>
      </c>
      <c r="D3933" s="20">
        <v>436.65</v>
      </c>
      <c r="E3933" s="20">
        <v>436.65</v>
      </c>
      <c r="F3933" s="20">
        <v>436.98</v>
      </c>
      <c r="G3933" s="20">
        <v>436.95</v>
      </c>
      <c r="H3933" s="20">
        <v>436.98</v>
      </c>
      <c r="I3933" s="20">
        <v>436.96</v>
      </c>
      <c r="J3933" s="20">
        <v>436.62</v>
      </c>
      <c r="K3933" s="20">
        <v>436.78</v>
      </c>
      <c r="L3933" s="20">
        <f t="shared" si="63"/>
        <v>436.98</v>
      </c>
    </row>
    <row r="3934" spans="1:12" ht="66">
      <c r="A3934" s="19">
        <v>1502000034</v>
      </c>
      <c r="B3934" s="15" t="s">
        <v>3915</v>
      </c>
      <c r="C3934" s="22" t="s">
        <v>13</v>
      </c>
      <c r="D3934" s="20">
        <v>5282.76</v>
      </c>
      <c r="E3934" s="20">
        <v>5331.53</v>
      </c>
      <c r="F3934" s="20">
        <v>5676.67</v>
      </c>
      <c r="G3934" s="20">
        <v>5559.65</v>
      </c>
      <c r="H3934" s="20">
        <v>5835.85</v>
      </c>
      <c r="I3934" s="20">
        <v>5757.44</v>
      </c>
      <c r="J3934" s="20">
        <v>5239.7700000000004</v>
      </c>
      <c r="K3934" s="20">
        <v>5746</v>
      </c>
      <c r="L3934" s="20">
        <f t="shared" si="63"/>
        <v>5835.85</v>
      </c>
    </row>
    <row r="3935" spans="1:12" ht="57.75">
      <c r="A3935" s="19">
        <v>1502000035</v>
      </c>
      <c r="B3935" s="15" t="s">
        <v>3916</v>
      </c>
      <c r="C3935" s="22" t="s">
        <v>13</v>
      </c>
      <c r="D3935" s="20">
        <v>4258.18</v>
      </c>
      <c r="E3935" s="20">
        <v>4302.07</v>
      </c>
      <c r="F3935" s="20">
        <v>4606.3900000000003</v>
      </c>
      <c r="G3935" s="20">
        <v>4506.47</v>
      </c>
      <c r="H3935" s="20">
        <v>4743.49</v>
      </c>
      <c r="I3935" s="20">
        <v>4680.6099999999997</v>
      </c>
      <c r="J3935" s="20">
        <v>4224.0200000000004</v>
      </c>
      <c r="K3935" s="20">
        <v>4671.6899999999996</v>
      </c>
      <c r="L3935" s="20">
        <f t="shared" si="63"/>
        <v>4743.49</v>
      </c>
    </row>
    <row r="3936" spans="1:12" ht="24.75">
      <c r="A3936" s="19">
        <v>1502000036</v>
      </c>
      <c r="B3936" s="15" t="s">
        <v>3917</v>
      </c>
      <c r="C3936" s="22" t="s">
        <v>13</v>
      </c>
      <c r="D3936" s="20">
        <v>1486.01</v>
      </c>
      <c r="E3936" s="20">
        <v>1487.34</v>
      </c>
      <c r="F3936" s="20">
        <v>1494.32</v>
      </c>
      <c r="G3936" s="20">
        <v>1488.36</v>
      </c>
      <c r="H3936" s="20">
        <v>1498.79</v>
      </c>
      <c r="I3936" s="20">
        <v>1496.62</v>
      </c>
      <c r="J3936" s="20">
        <v>1484.48</v>
      </c>
      <c r="K3936" s="20">
        <v>1496.28</v>
      </c>
      <c r="L3936" s="20">
        <f t="shared" si="63"/>
        <v>1498.79</v>
      </c>
    </row>
    <row r="3937" spans="1:12" ht="24.75">
      <c r="A3937" s="19">
        <v>1502000037</v>
      </c>
      <c r="B3937" s="15" t="s">
        <v>3918</v>
      </c>
      <c r="C3937" s="22" t="s">
        <v>26</v>
      </c>
      <c r="D3937" s="20">
        <v>357.76</v>
      </c>
      <c r="E3937" s="20">
        <v>361.87</v>
      </c>
      <c r="F3937" s="20">
        <v>385</v>
      </c>
      <c r="G3937" s="20">
        <v>369.87</v>
      </c>
      <c r="H3937" s="20">
        <v>398.35</v>
      </c>
      <c r="I3937" s="20">
        <v>392.76</v>
      </c>
      <c r="J3937" s="20">
        <v>354.68</v>
      </c>
      <c r="K3937" s="20">
        <v>393.27</v>
      </c>
      <c r="L3937" s="20">
        <f t="shared" si="63"/>
        <v>398.35</v>
      </c>
    </row>
    <row r="3938" spans="1:12" ht="49.5">
      <c r="A3938" s="19">
        <v>1502000038</v>
      </c>
      <c r="B3938" s="15" t="s">
        <v>3919</v>
      </c>
      <c r="C3938" s="22" t="s">
        <v>13</v>
      </c>
      <c r="D3938" s="20">
        <v>1990.42</v>
      </c>
      <c r="E3938" s="20">
        <v>1998.42</v>
      </c>
      <c r="F3938" s="20">
        <v>2045.26</v>
      </c>
      <c r="G3938" s="20">
        <v>2020.92</v>
      </c>
      <c r="H3938" s="20">
        <v>2072.06</v>
      </c>
      <c r="I3938" s="20">
        <v>2060.29</v>
      </c>
      <c r="J3938" s="20">
        <v>1983.64</v>
      </c>
      <c r="K3938" s="20">
        <v>2058.44</v>
      </c>
      <c r="L3938" s="20">
        <f t="shared" si="63"/>
        <v>2072.06</v>
      </c>
    </row>
    <row r="3939" spans="1:12" ht="33">
      <c r="A3939" s="19">
        <v>1502000039</v>
      </c>
      <c r="B3939" s="15" t="s">
        <v>3920</v>
      </c>
      <c r="C3939" s="22" t="s">
        <v>13</v>
      </c>
      <c r="D3939" s="20">
        <v>928.25</v>
      </c>
      <c r="E3939" s="20">
        <v>931.79</v>
      </c>
      <c r="F3939" s="20">
        <v>943.33</v>
      </c>
      <c r="G3939" s="20">
        <v>930.35</v>
      </c>
      <c r="H3939" s="20">
        <v>953.63</v>
      </c>
      <c r="I3939" s="20">
        <v>949.92</v>
      </c>
      <c r="J3939" s="20">
        <v>925.62</v>
      </c>
      <c r="K3939" s="20">
        <v>949.96</v>
      </c>
      <c r="L3939" s="20">
        <f t="shared" si="63"/>
        <v>953.63</v>
      </c>
    </row>
    <row r="3940" spans="1:12" ht="41.25">
      <c r="A3940" s="19">
        <v>1502000040</v>
      </c>
      <c r="B3940" s="15" t="s">
        <v>3921</v>
      </c>
      <c r="C3940" s="22" t="s">
        <v>13</v>
      </c>
      <c r="D3940" s="20">
        <v>3519.47</v>
      </c>
      <c r="E3940" s="20">
        <v>3532.18</v>
      </c>
      <c r="F3940" s="20">
        <v>3593.47</v>
      </c>
      <c r="G3940" s="20">
        <v>3558.92</v>
      </c>
      <c r="H3940" s="20">
        <v>3632.38</v>
      </c>
      <c r="I3940" s="20">
        <v>3619</v>
      </c>
      <c r="J3940" s="20">
        <v>3514.1</v>
      </c>
      <c r="K3940" s="20">
        <v>3626.04</v>
      </c>
      <c r="L3940" s="20">
        <f t="shared" si="63"/>
        <v>3632.38</v>
      </c>
    </row>
    <row r="3941" spans="1:12" ht="24.75">
      <c r="A3941" s="19">
        <v>1502000041</v>
      </c>
      <c r="B3941" s="15" t="s">
        <v>3922</v>
      </c>
      <c r="C3941" s="22" t="s">
        <v>26</v>
      </c>
      <c r="D3941" s="20">
        <v>445.38</v>
      </c>
      <c r="E3941" s="20">
        <v>450.75</v>
      </c>
      <c r="F3941" s="20">
        <v>526.20000000000005</v>
      </c>
      <c r="G3941" s="20">
        <v>517.69000000000005</v>
      </c>
      <c r="H3941" s="20">
        <v>542.46</v>
      </c>
      <c r="I3941" s="20">
        <v>514.09</v>
      </c>
      <c r="J3941" s="20">
        <v>439.47</v>
      </c>
      <c r="K3941" s="20">
        <v>490.55</v>
      </c>
      <c r="L3941" s="20">
        <f t="shared" si="63"/>
        <v>542.46</v>
      </c>
    </row>
    <row r="3942" spans="1:12" ht="24.75">
      <c r="A3942" s="19">
        <v>1502000042</v>
      </c>
      <c r="B3942" s="15" t="s">
        <v>3923</v>
      </c>
      <c r="C3942" s="22" t="s">
        <v>13</v>
      </c>
      <c r="D3942" s="20">
        <v>3126.31</v>
      </c>
      <c r="E3942" s="20">
        <v>3133.33</v>
      </c>
      <c r="F3942" s="20">
        <v>3148.67</v>
      </c>
      <c r="G3942" s="20">
        <v>3137.53</v>
      </c>
      <c r="H3942" s="20">
        <v>3170.02</v>
      </c>
      <c r="I3942" s="20">
        <v>3161.28</v>
      </c>
      <c r="J3942" s="20">
        <v>3118.63</v>
      </c>
      <c r="K3942" s="20">
        <v>3152.79</v>
      </c>
      <c r="L3942" s="20">
        <f t="shared" si="63"/>
        <v>3170.02</v>
      </c>
    </row>
    <row r="3943" spans="1:12" ht="24.75">
      <c r="A3943" s="19">
        <v>1502000043</v>
      </c>
      <c r="B3943" s="15" t="s">
        <v>3924</v>
      </c>
      <c r="C3943" s="22" t="s">
        <v>12</v>
      </c>
      <c r="D3943" s="20">
        <v>697.85</v>
      </c>
      <c r="E3943" s="20">
        <v>697.85</v>
      </c>
      <c r="F3943" s="20">
        <v>697.87</v>
      </c>
      <c r="G3943" s="20">
        <v>697.87</v>
      </c>
      <c r="H3943" s="20">
        <v>697.87</v>
      </c>
      <c r="I3943" s="20">
        <v>697.87</v>
      </c>
      <c r="J3943" s="20">
        <v>697.87</v>
      </c>
      <c r="K3943" s="20">
        <v>697.87</v>
      </c>
      <c r="L3943" s="20">
        <f t="shared" si="63"/>
        <v>697.87</v>
      </c>
    </row>
    <row r="3944" spans="1:12" ht="24.75">
      <c r="A3944" s="19">
        <v>1502000044</v>
      </c>
      <c r="B3944" s="15" t="s">
        <v>3925</v>
      </c>
      <c r="C3944" s="22" t="s">
        <v>12</v>
      </c>
      <c r="D3944" s="20">
        <v>334.06</v>
      </c>
      <c r="E3944" s="20">
        <v>334.06</v>
      </c>
      <c r="F3944" s="20">
        <v>334.07</v>
      </c>
      <c r="G3944" s="20">
        <v>334.07</v>
      </c>
      <c r="H3944" s="20">
        <v>334.07</v>
      </c>
      <c r="I3944" s="20">
        <v>334.07</v>
      </c>
      <c r="J3944" s="20">
        <v>334.07</v>
      </c>
      <c r="K3944" s="20">
        <v>334.07</v>
      </c>
      <c r="L3944" s="20">
        <f t="shared" si="63"/>
        <v>334.07</v>
      </c>
    </row>
    <row r="3945" spans="1:12" ht="33">
      <c r="A3945" s="19">
        <v>1502000045</v>
      </c>
      <c r="B3945" s="15" t="s">
        <v>3926</v>
      </c>
      <c r="C3945" s="22" t="s">
        <v>12</v>
      </c>
      <c r="D3945" s="20">
        <v>550.38</v>
      </c>
      <c r="E3945" s="20">
        <v>555.07000000000005</v>
      </c>
      <c r="F3945" s="20">
        <v>566.89</v>
      </c>
      <c r="G3945" s="20">
        <v>558.47</v>
      </c>
      <c r="H3945" s="20">
        <v>581.24</v>
      </c>
      <c r="I3945" s="20">
        <v>575.28</v>
      </c>
      <c r="J3945" s="20">
        <v>545.35</v>
      </c>
      <c r="K3945" s="20">
        <v>569.78</v>
      </c>
      <c r="L3945" s="20">
        <f t="shared" si="63"/>
        <v>581.24</v>
      </c>
    </row>
    <row r="3946" spans="1:12" ht="41.25">
      <c r="A3946" s="19">
        <v>1502000046</v>
      </c>
      <c r="B3946" s="15" t="s">
        <v>3927</v>
      </c>
      <c r="C3946" s="22" t="s">
        <v>13</v>
      </c>
      <c r="D3946" s="20">
        <v>42816.9</v>
      </c>
      <c r="E3946" s="20">
        <v>43349.1</v>
      </c>
      <c r="F3946" s="20">
        <v>45215.08</v>
      </c>
      <c r="G3946" s="20">
        <v>43990.55</v>
      </c>
      <c r="H3946" s="20">
        <v>46851.45</v>
      </c>
      <c r="I3946" s="20">
        <v>46273.39</v>
      </c>
      <c r="J3946" s="20">
        <v>42429.56</v>
      </c>
      <c r="K3946" s="20">
        <v>46236.33</v>
      </c>
      <c r="L3946" s="20">
        <f t="shared" si="63"/>
        <v>46851.45</v>
      </c>
    </row>
    <row r="3947" spans="1:12" ht="16.5">
      <c r="A3947" s="19">
        <v>1502000047</v>
      </c>
      <c r="B3947" s="15" t="s">
        <v>3928</v>
      </c>
      <c r="C3947" s="22" t="s">
        <v>26</v>
      </c>
      <c r="D3947" s="20">
        <v>185.87</v>
      </c>
      <c r="E3947" s="20">
        <v>186.45</v>
      </c>
      <c r="F3947" s="20">
        <v>194.11</v>
      </c>
      <c r="G3947" s="20">
        <v>191.26</v>
      </c>
      <c r="H3947" s="20">
        <v>196.47</v>
      </c>
      <c r="I3947" s="20">
        <v>194.87</v>
      </c>
      <c r="J3947" s="20">
        <v>184.95</v>
      </c>
      <c r="K3947" s="20">
        <v>194.35</v>
      </c>
      <c r="L3947" s="20">
        <f t="shared" si="63"/>
        <v>196.47</v>
      </c>
    </row>
    <row r="3948" spans="1:12" ht="24.75">
      <c r="A3948" s="19">
        <v>1502000048</v>
      </c>
      <c r="B3948" s="15" t="s">
        <v>3929</v>
      </c>
      <c r="C3948" s="22" t="s">
        <v>13</v>
      </c>
      <c r="D3948" s="20">
        <v>6264.88</v>
      </c>
      <c r="E3948" s="20">
        <v>6334.21</v>
      </c>
      <c r="F3948" s="20">
        <v>6712.79</v>
      </c>
      <c r="G3948" s="20">
        <v>6587.83</v>
      </c>
      <c r="H3948" s="20">
        <v>6920.75</v>
      </c>
      <c r="I3948" s="20">
        <v>6744.68</v>
      </c>
      <c r="J3948" s="20">
        <v>6136.48</v>
      </c>
      <c r="K3948" s="20">
        <v>6651.4</v>
      </c>
      <c r="L3948" s="20">
        <f t="shared" si="63"/>
        <v>6920.75</v>
      </c>
    </row>
    <row r="3949" spans="1:12" ht="16.5">
      <c r="A3949" s="19">
        <v>1502000049</v>
      </c>
      <c r="B3949" s="15" t="s">
        <v>3930</v>
      </c>
      <c r="C3949" s="22" t="s">
        <v>13</v>
      </c>
      <c r="D3949" s="20">
        <v>7675.22</v>
      </c>
      <c r="E3949" s="20">
        <v>7700.13</v>
      </c>
      <c r="F3949" s="20">
        <v>7872.69</v>
      </c>
      <c r="G3949" s="20">
        <v>7823.44</v>
      </c>
      <c r="H3949" s="20">
        <v>7916.21</v>
      </c>
      <c r="I3949" s="20">
        <v>7844.9</v>
      </c>
      <c r="J3949" s="20">
        <v>7621.08</v>
      </c>
      <c r="K3949" s="20">
        <v>7852.35</v>
      </c>
      <c r="L3949" s="20">
        <f t="shared" si="63"/>
        <v>7916.21</v>
      </c>
    </row>
    <row r="3950" spans="1:12" ht="24.75">
      <c r="A3950" s="19">
        <v>1502000050</v>
      </c>
      <c r="B3950" s="15" t="s">
        <v>3931</v>
      </c>
      <c r="C3950" s="22" t="s">
        <v>13</v>
      </c>
      <c r="D3950" s="20">
        <v>3632.08</v>
      </c>
      <c r="E3950" s="20">
        <v>3641.8</v>
      </c>
      <c r="F3950" s="20">
        <v>3720.85</v>
      </c>
      <c r="G3950" s="20">
        <v>3701.37</v>
      </c>
      <c r="H3950" s="20">
        <v>3738.69</v>
      </c>
      <c r="I3950" s="20">
        <v>3710.35</v>
      </c>
      <c r="J3950" s="20">
        <v>3611.33</v>
      </c>
      <c r="K3950" s="20">
        <v>3711.79</v>
      </c>
      <c r="L3950" s="20">
        <f t="shared" si="63"/>
        <v>3738.69</v>
      </c>
    </row>
    <row r="3951" spans="1:12" ht="41.25">
      <c r="A3951" s="19">
        <v>1502000051</v>
      </c>
      <c r="B3951" s="15" t="s">
        <v>3932</v>
      </c>
      <c r="C3951" s="22" t="s">
        <v>13</v>
      </c>
      <c r="D3951" s="20">
        <v>8416.4599999999991</v>
      </c>
      <c r="E3951" s="20">
        <v>8615.41</v>
      </c>
      <c r="F3951" s="20">
        <v>9230.81</v>
      </c>
      <c r="G3951" s="20">
        <v>8977.2199999999993</v>
      </c>
      <c r="H3951" s="20">
        <v>9826.2000000000007</v>
      </c>
      <c r="I3951" s="20">
        <v>9521.3799999999992</v>
      </c>
      <c r="J3951" s="20">
        <v>8229.26</v>
      </c>
      <c r="K3951" s="20">
        <v>9272.51</v>
      </c>
      <c r="L3951" s="20">
        <f t="shared" si="63"/>
        <v>9826.2000000000007</v>
      </c>
    </row>
    <row r="3952" spans="1:12" ht="24.75">
      <c r="A3952" s="19">
        <v>1502000052</v>
      </c>
      <c r="B3952" s="15" t="s">
        <v>3933</v>
      </c>
      <c r="C3952" s="22" t="s">
        <v>11</v>
      </c>
      <c r="D3952" s="20">
        <v>2406.5</v>
      </c>
      <c r="E3952" s="20">
        <v>2464.42</v>
      </c>
      <c r="F3952" s="20">
        <v>2653.25</v>
      </c>
      <c r="G3952" s="20">
        <v>2522.52</v>
      </c>
      <c r="H3952" s="20">
        <v>2825.03</v>
      </c>
      <c r="I3952" s="20">
        <v>2770.68</v>
      </c>
      <c r="J3952" s="20">
        <v>2374.87</v>
      </c>
      <c r="K3952" s="20">
        <v>2797.47</v>
      </c>
      <c r="L3952" s="20">
        <f t="shared" si="63"/>
        <v>2825.03</v>
      </c>
    </row>
    <row r="3953" spans="1:12" ht="74.25">
      <c r="A3953" s="19">
        <v>1502000056</v>
      </c>
      <c r="B3953" s="15" t="s">
        <v>3934</v>
      </c>
      <c r="C3953" s="22" t="s">
        <v>26</v>
      </c>
      <c r="D3953" s="20">
        <v>4854.04</v>
      </c>
      <c r="E3953" s="20">
        <v>4908.8999999999996</v>
      </c>
      <c r="F3953" s="20">
        <v>5210.87</v>
      </c>
      <c r="G3953" s="20">
        <v>5135.1099999999997</v>
      </c>
      <c r="H3953" s="20">
        <v>5308.41</v>
      </c>
      <c r="I3953" s="20">
        <v>5227.8100000000004</v>
      </c>
      <c r="J3953" s="20">
        <v>4762.1400000000003</v>
      </c>
      <c r="K3953" s="20">
        <v>5079.83</v>
      </c>
      <c r="L3953" s="20">
        <f t="shared" si="63"/>
        <v>5308.41</v>
      </c>
    </row>
    <row r="3954" spans="1:12" ht="16.5">
      <c r="A3954" s="19">
        <v>1502000057</v>
      </c>
      <c r="B3954" s="15" t="s">
        <v>3935</v>
      </c>
      <c r="C3954" s="22" t="s">
        <v>13</v>
      </c>
      <c r="D3954" s="20">
        <v>4956.1400000000003</v>
      </c>
      <c r="E3954" s="20">
        <v>4964.09</v>
      </c>
      <c r="F3954" s="20">
        <v>4995.8500000000004</v>
      </c>
      <c r="G3954" s="20">
        <v>4974.75</v>
      </c>
      <c r="H3954" s="20">
        <v>5019.41</v>
      </c>
      <c r="I3954" s="20">
        <v>5017.91</v>
      </c>
      <c r="J3954" s="20">
        <v>4951.67</v>
      </c>
      <c r="K3954" s="20">
        <v>5014.7</v>
      </c>
      <c r="L3954" s="20">
        <f t="shared" si="63"/>
        <v>5019.41</v>
      </c>
    </row>
    <row r="3955" spans="1:12" ht="33">
      <c r="A3955" s="19">
        <v>1502000058</v>
      </c>
      <c r="B3955" s="15" t="s">
        <v>3936</v>
      </c>
      <c r="C3955" s="22" t="s">
        <v>13</v>
      </c>
      <c r="D3955" s="20">
        <v>6967.27</v>
      </c>
      <c r="E3955" s="20">
        <v>6990.35</v>
      </c>
      <c r="F3955" s="20">
        <v>7148.58</v>
      </c>
      <c r="G3955" s="20">
        <v>7104.74</v>
      </c>
      <c r="H3955" s="20">
        <v>7186.66</v>
      </c>
      <c r="I3955" s="20">
        <v>7117.64</v>
      </c>
      <c r="J3955" s="20">
        <v>6913.5</v>
      </c>
      <c r="K3955" s="20">
        <v>7123.28</v>
      </c>
      <c r="L3955" s="20">
        <f t="shared" si="63"/>
        <v>7186.66</v>
      </c>
    </row>
    <row r="3956" spans="1:12" ht="33">
      <c r="A3956" s="19">
        <v>1502000059</v>
      </c>
      <c r="B3956" s="15" t="s">
        <v>3937</v>
      </c>
      <c r="C3956" s="22" t="s">
        <v>13</v>
      </c>
      <c r="D3956" s="20">
        <v>8030.65</v>
      </c>
      <c r="E3956" s="20">
        <v>8062.73</v>
      </c>
      <c r="F3956" s="20">
        <v>8279.52</v>
      </c>
      <c r="G3956" s="20">
        <v>8216.61</v>
      </c>
      <c r="H3956" s="20">
        <v>8347.3799999999992</v>
      </c>
      <c r="I3956" s="20">
        <v>8302.07</v>
      </c>
      <c r="J3956" s="20">
        <v>7994.29</v>
      </c>
      <c r="K3956" s="20">
        <v>8260.52</v>
      </c>
      <c r="L3956" s="20">
        <f t="shared" si="63"/>
        <v>8347.3799999999992</v>
      </c>
    </row>
    <row r="3957" spans="1:12" ht="41.25">
      <c r="A3957" s="19">
        <v>1502000060</v>
      </c>
      <c r="B3957" s="15" t="s">
        <v>3938</v>
      </c>
      <c r="C3957" s="22" t="s">
        <v>10</v>
      </c>
      <c r="D3957" s="20">
        <v>522.20000000000005</v>
      </c>
      <c r="E3957" s="20">
        <v>522.20000000000005</v>
      </c>
      <c r="F3957" s="20">
        <v>522.54999999999995</v>
      </c>
      <c r="G3957" s="20">
        <v>522.51</v>
      </c>
      <c r="H3957" s="20">
        <v>522.57000000000005</v>
      </c>
      <c r="I3957" s="20">
        <v>522.52</v>
      </c>
      <c r="J3957" s="20">
        <v>522.15</v>
      </c>
      <c r="K3957" s="20">
        <v>522.34</v>
      </c>
      <c r="L3957" s="20">
        <f t="shared" si="63"/>
        <v>522.57000000000005</v>
      </c>
    </row>
    <row r="3958" spans="1:12" ht="24.75">
      <c r="A3958" s="19">
        <v>1502000061</v>
      </c>
      <c r="B3958" s="15" t="s">
        <v>3939</v>
      </c>
      <c r="C3958" s="22" t="s">
        <v>13</v>
      </c>
      <c r="D3958" s="20">
        <v>883.49</v>
      </c>
      <c r="E3958" s="20">
        <v>887.97</v>
      </c>
      <c r="F3958" s="20">
        <v>907.15</v>
      </c>
      <c r="G3958" s="20">
        <v>897.05</v>
      </c>
      <c r="H3958" s="20">
        <v>920.63</v>
      </c>
      <c r="I3958" s="20">
        <v>914.99</v>
      </c>
      <c r="J3958" s="20">
        <v>881.15</v>
      </c>
      <c r="K3958" s="20">
        <v>913.16</v>
      </c>
      <c r="L3958" s="20">
        <f t="shared" si="63"/>
        <v>920.63</v>
      </c>
    </row>
    <row r="3959" spans="1:12" ht="16.5">
      <c r="A3959" s="19">
        <v>1502000062</v>
      </c>
      <c r="B3959" s="15" t="s">
        <v>3940</v>
      </c>
      <c r="C3959" s="22" t="s">
        <v>11</v>
      </c>
      <c r="D3959" s="20">
        <v>2458.04</v>
      </c>
      <c r="E3959" s="20">
        <v>2501.36</v>
      </c>
      <c r="F3959" s="20">
        <v>2599.23</v>
      </c>
      <c r="G3959" s="20">
        <v>2527.67</v>
      </c>
      <c r="H3959" s="20">
        <v>2902.53</v>
      </c>
      <c r="I3959" s="20">
        <v>3169.66</v>
      </c>
      <c r="J3959" s="20">
        <v>2410.6</v>
      </c>
      <c r="K3959" s="20">
        <v>2976.74</v>
      </c>
      <c r="L3959" s="20">
        <f t="shared" si="63"/>
        <v>3169.66</v>
      </c>
    </row>
    <row r="3960" spans="1:12" ht="24.75">
      <c r="A3960" s="19">
        <v>1502000063</v>
      </c>
      <c r="B3960" s="15" t="s">
        <v>3941</v>
      </c>
      <c r="C3960" s="22" t="s">
        <v>12</v>
      </c>
      <c r="D3960" s="20">
        <v>366.45</v>
      </c>
      <c r="E3960" s="20">
        <v>379.31</v>
      </c>
      <c r="F3960" s="20">
        <v>444.15</v>
      </c>
      <c r="G3960" s="20">
        <v>440.41</v>
      </c>
      <c r="H3960" s="20">
        <v>453.14</v>
      </c>
      <c r="I3960" s="20">
        <v>435.3</v>
      </c>
      <c r="J3960" s="20">
        <v>338.81</v>
      </c>
      <c r="K3960" s="20">
        <v>382.72</v>
      </c>
      <c r="L3960" s="20">
        <f t="shared" si="63"/>
        <v>453.14</v>
      </c>
    </row>
    <row r="3961" spans="1:12" ht="16.5">
      <c r="A3961" s="19">
        <v>1502000064</v>
      </c>
      <c r="B3961" s="15" t="s">
        <v>3942</v>
      </c>
      <c r="C3961" s="22" t="s">
        <v>11</v>
      </c>
      <c r="D3961" s="20">
        <v>2493.39</v>
      </c>
      <c r="E3961" s="20">
        <v>2524.0500000000002</v>
      </c>
      <c r="F3961" s="20">
        <v>2593.36</v>
      </c>
      <c r="G3961" s="20">
        <v>2542.96</v>
      </c>
      <c r="H3961" s="20">
        <v>2689.97</v>
      </c>
      <c r="I3961" s="20">
        <v>2651.07</v>
      </c>
      <c r="J3961" s="20">
        <v>2459.8200000000002</v>
      </c>
      <c r="K3961" s="20">
        <v>2610.14</v>
      </c>
      <c r="L3961" s="20">
        <f t="shared" si="63"/>
        <v>2689.97</v>
      </c>
    </row>
    <row r="3962" spans="1:12" ht="33">
      <c r="A3962" s="19">
        <v>1502000065</v>
      </c>
      <c r="B3962" s="15" t="s">
        <v>3943</v>
      </c>
      <c r="C3962" s="22" t="s">
        <v>12</v>
      </c>
      <c r="D3962" s="20">
        <v>506.64</v>
      </c>
      <c r="E3962" s="20">
        <v>509.41</v>
      </c>
      <c r="F3962" s="20">
        <v>532.11</v>
      </c>
      <c r="G3962" s="20">
        <v>518.17999999999995</v>
      </c>
      <c r="H3962" s="20">
        <v>542.80999999999995</v>
      </c>
      <c r="I3962" s="20">
        <v>537.6</v>
      </c>
      <c r="J3962" s="20">
        <v>501.47</v>
      </c>
      <c r="K3962" s="20">
        <v>534.44000000000005</v>
      </c>
      <c r="L3962" s="20">
        <f t="shared" si="63"/>
        <v>542.80999999999995</v>
      </c>
    </row>
    <row r="3963" spans="1:12" ht="33">
      <c r="A3963" s="19">
        <v>1502000066</v>
      </c>
      <c r="B3963" s="15" t="s">
        <v>3944</v>
      </c>
      <c r="C3963" s="22" t="s">
        <v>13</v>
      </c>
      <c r="D3963" s="20">
        <v>421.07</v>
      </c>
      <c r="E3963" s="20">
        <v>421.07</v>
      </c>
      <c r="F3963" s="20">
        <v>421.08</v>
      </c>
      <c r="G3963" s="20">
        <v>421.08</v>
      </c>
      <c r="H3963" s="20">
        <v>421.08</v>
      </c>
      <c r="I3963" s="20">
        <v>421.08</v>
      </c>
      <c r="J3963" s="20">
        <v>421.08</v>
      </c>
      <c r="K3963" s="20">
        <v>421.27</v>
      </c>
      <c r="L3963" s="20">
        <f t="shared" si="63"/>
        <v>421.27</v>
      </c>
    </row>
    <row r="3964" spans="1:12" ht="33">
      <c r="A3964" s="19">
        <v>1502000067</v>
      </c>
      <c r="B3964" s="15" t="s">
        <v>3945</v>
      </c>
      <c r="C3964" s="22" t="s">
        <v>13</v>
      </c>
      <c r="D3964" s="20">
        <v>620.19000000000005</v>
      </c>
      <c r="E3964" s="20">
        <v>620.19000000000005</v>
      </c>
      <c r="F3964" s="20">
        <v>620.21</v>
      </c>
      <c r="G3964" s="20">
        <v>620.21</v>
      </c>
      <c r="H3964" s="20">
        <v>620.21</v>
      </c>
      <c r="I3964" s="20">
        <v>620.21</v>
      </c>
      <c r="J3964" s="20">
        <v>620.21</v>
      </c>
      <c r="K3964" s="20">
        <v>620.27</v>
      </c>
      <c r="L3964" s="20">
        <f t="shared" si="63"/>
        <v>620.27</v>
      </c>
    </row>
    <row r="3965" spans="1:12" ht="16.5">
      <c r="A3965" s="19">
        <v>1502000068</v>
      </c>
      <c r="B3965" s="15" t="s">
        <v>3946</v>
      </c>
      <c r="C3965" s="22" t="s">
        <v>12</v>
      </c>
      <c r="D3965" s="20">
        <v>253.56</v>
      </c>
      <c r="E3965" s="20">
        <v>254.79</v>
      </c>
      <c r="F3965" s="20">
        <v>258.18</v>
      </c>
      <c r="G3965" s="20">
        <v>256.52999999999997</v>
      </c>
      <c r="H3965" s="20">
        <v>262.08999999999997</v>
      </c>
      <c r="I3965" s="20">
        <v>260.43</v>
      </c>
      <c r="J3965" s="20">
        <v>252.62</v>
      </c>
      <c r="K3965" s="20">
        <v>258.72000000000003</v>
      </c>
      <c r="L3965" s="20">
        <f t="shared" si="63"/>
        <v>262.08999999999997</v>
      </c>
    </row>
    <row r="3966" spans="1:12" ht="16.5">
      <c r="A3966" s="19">
        <v>1502000072</v>
      </c>
      <c r="B3966" s="15" t="s">
        <v>3947</v>
      </c>
      <c r="C3966" s="22" t="s">
        <v>26</v>
      </c>
      <c r="D3966" s="20">
        <v>46.21</v>
      </c>
      <c r="E3966" s="20">
        <v>46.21</v>
      </c>
      <c r="F3966" s="20">
        <v>46.21</v>
      </c>
      <c r="G3966" s="20">
        <v>46.21</v>
      </c>
      <c r="H3966" s="20">
        <v>46.21</v>
      </c>
      <c r="I3966" s="20">
        <v>46.21</v>
      </c>
      <c r="J3966" s="20">
        <v>46.21</v>
      </c>
      <c r="K3966" s="20">
        <v>46.21</v>
      </c>
      <c r="L3966" s="20">
        <f t="shared" si="63"/>
        <v>46.21</v>
      </c>
    </row>
    <row r="3967" spans="1:12" ht="16.5">
      <c r="A3967" s="19">
        <v>1502000074</v>
      </c>
      <c r="B3967" s="15" t="s">
        <v>3948</v>
      </c>
      <c r="C3967" s="22" t="s">
        <v>12</v>
      </c>
      <c r="D3967" s="20">
        <v>267.29000000000002</v>
      </c>
      <c r="E3967" s="20">
        <v>276.23</v>
      </c>
      <c r="F3967" s="20">
        <v>323.62</v>
      </c>
      <c r="G3967" s="20">
        <v>321.48</v>
      </c>
      <c r="H3967" s="20">
        <v>329.24</v>
      </c>
      <c r="I3967" s="20">
        <v>316.55</v>
      </c>
      <c r="J3967" s="20">
        <v>247.46</v>
      </c>
      <c r="K3967" s="20">
        <v>277.42</v>
      </c>
      <c r="L3967" s="20">
        <f t="shared" si="63"/>
        <v>329.24</v>
      </c>
    </row>
    <row r="3968" spans="1:12" ht="24.75">
      <c r="A3968" s="19">
        <v>1502000076</v>
      </c>
      <c r="B3968" s="15" t="s">
        <v>3949</v>
      </c>
      <c r="C3968" s="22" t="s">
        <v>13</v>
      </c>
      <c r="D3968" s="20">
        <v>10022.89</v>
      </c>
      <c r="E3968" s="20">
        <v>10137.700000000001</v>
      </c>
      <c r="F3968" s="20">
        <v>10933.17</v>
      </c>
      <c r="G3968" s="20">
        <v>10793.53</v>
      </c>
      <c r="H3968" s="20">
        <v>11167.83</v>
      </c>
      <c r="I3968" s="20">
        <v>10911.9</v>
      </c>
      <c r="J3968" s="20">
        <v>9829.18</v>
      </c>
      <c r="K3968" s="20">
        <v>10550.1</v>
      </c>
      <c r="L3968" s="20">
        <f t="shared" si="63"/>
        <v>11167.83</v>
      </c>
    </row>
    <row r="3969" spans="1:12" ht="16.5">
      <c r="A3969" s="19">
        <v>1502000077</v>
      </c>
      <c r="B3969" s="15" t="s">
        <v>3950</v>
      </c>
      <c r="C3969" s="22" t="s">
        <v>12</v>
      </c>
      <c r="D3969" s="20">
        <v>266.10000000000002</v>
      </c>
      <c r="E3969" s="20">
        <v>268.64</v>
      </c>
      <c r="F3969" s="20">
        <v>275.37</v>
      </c>
      <c r="G3969" s="20">
        <v>272.56</v>
      </c>
      <c r="H3969" s="20">
        <v>282.77</v>
      </c>
      <c r="I3969" s="20">
        <v>279.47000000000003</v>
      </c>
      <c r="J3969" s="20">
        <v>264.38</v>
      </c>
      <c r="K3969" s="20">
        <v>276.68</v>
      </c>
      <c r="L3969" s="20">
        <f t="shared" ref="L3969:L4031" si="64">MAX(D3969:K3969)</f>
        <v>282.77</v>
      </c>
    </row>
    <row r="3970" spans="1:12" ht="16.5">
      <c r="A3970" s="19">
        <v>1502000078</v>
      </c>
      <c r="B3970" s="15" t="s">
        <v>3951</v>
      </c>
      <c r="C3970" s="22" t="s">
        <v>26</v>
      </c>
      <c r="D3970" s="20">
        <v>209.25</v>
      </c>
      <c r="E3970" s="20">
        <v>210.76</v>
      </c>
      <c r="F3970" s="20">
        <v>214.83</v>
      </c>
      <c r="G3970" s="20">
        <v>213.13</v>
      </c>
      <c r="H3970" s="20">
        <v>219.26</v>
      </c>
      <c r="I3970" s="20">
        <v>217.27</v>
      </c>
      <c r="J3970" s="20">
        <v>208.24</v>
      </c>
      <c r="K3970" s="20">
        <v>215.58</v>
      </c>
      <c r="L3970" s="20">
        <f t="shared" si="64"/>
        <v>219.26</v>
      </c>
    </row>
    <row r="3971" spans="1:12" ht="24.75">
      <c r="A3971" s="19">
        <v>1502000079</v>
      </c>
      <c r="B3971" s="15" t="s">
        <v>3952</v>
      </c>
      <c r="C3971" s="22" t="s">
        <v>26</v>
      </c>
      <c r="D3971" s="20">
        <v>253.93</v>
      </c>
      <c r="E3971" s="20">
        <v>256.27999999999997</v>
      </c>
      <c r="F3971" s="20">
        <v>261.64999999999998</v>
      </c>
      <c r="G3971" s="20">
        <v>257.49</v>
      </c>
      <c r="H3971" s="20">
        <v>275.57</v>
      </c>
      <c r="I3971" s="20">
        <v>266.08</v>
      </c>
      <c r="J3971" s="20">
        <v>251.35</v>
      </c>
      <c r="K3971" s="20">
        <v>269.44</v>
      </c>
      <c r="L3971" s="20">
        <f t="shared" si="64"/>
        <v>275.57</v>
      </c>
    </row>
    <row r="3972" spans="1:12" ht="24.75">
      <c r="A3972" s="19">
        <v>1502000080</v>
      </c>
      <c r="B3972" s="15" t="s">
        <v>3953</v>
      </c>
      <c r="C3972" s="22" t="s">
        <v>12</v>
      </c>
      <c r="D3972" s="20">
        <v>378.3</v>
      </c>
      <c r="E3972" s="20">
        <v>380.7</v>
      </c>
      <c r="F3972" s="20">
        <v>385.41</v>
      </c>
      <c r="G3972" s="20">
        <v>381.95</v>
      </c>
      <c r="H3972" s="20">
        <v>392.03</v>
      </c>
      <c r="I3972" s="20">
        <v>389.18</v>
      </c>
      <c r="J3972" s="20">
        <v>375.58</v>
      </c>
      <c r="K3972" s="20">
        <v>387.1</v>
      </c>
      <c r="L3972" s="20">
        <f t="shared" si="64"/>
        <v>392.03</v>
      </c>
    </row>
    <row r="3973" spans="1:12" ht="33">
      <c r="A3973" s="19">
        <v>1502000083</v>
      </c>
      <c r="B3973" s="15" t="s">
        <v>3954</v>
      </c>
      <c r="C3973" s="22" t="s">
        <v>13</v>
      </c>
      <c r="D3973" s="20">
        <v>3098.85</v>
      </c>
      <c r="E3973" s="20">
        <v>3141.89</v>
      </c>
      <c r="F3973" s="20">
        <v>3389.96</v>
      </c>
      <c r="G3973" s="20">
        <v>3339.19</v>
      </c>
      <c r="H3973" s="20">
        <v>3467.47</v>
      </c>
      <c r="I3973" s="20">
        <v>3399.54</v>
      </c>
      <c r="J3973" s="20">
        <v>3022.68</v>
      </c>
      <c r="K3973" s="20">
        <v>3277.57</v>
      </c>
      <c r="L3973" s="20">
        <f t="shared" si="64"/>
        <v>3467.47</v>
      </c>
    </row>
    <row r="3974" spans="1:12" ht="33">
      <c r="A3974" s="19">
        <v>1502000085</v>
      </c>
      <c r="B3974" s="15" t="s">
        <v>3955</v>
      </c>
      <c r="C3974" s="22" t="s">
        <v>13</v>
      </c>
      <c r="D3974" s="20">
        <v>14516.72</v>
      </c>
      <c r="E3974" s="20">
        <v>14638.06</v>
      </c>
      <c r="F3974" s="20">
        <v>15086.11</v>
      </c>
      <c r="G3974" s="20">
        <v>14812.19</v>
      </c>
      <c r="H3974" s="20">
        <v>15446.06</v>
      </c>
      <c r="I3974" s="20">
        <v>15461.61</v>
      </c>
      <c r="J3974" s="20">
        <v>14450.68</v>
      </c>
      <c r="K3974" s="20">
        <v>15388.31</v>
      </c>
      <c r="L3974" s="20">
        <f t="shared" si="64"/>
        <v>15461.61</v>
      </c>
    </row>
    <row r="3975" spans="1:12" ht="33">
      <c r="A3975" s="19">
        <v>1502000091</v>
      </c>
      <c r="B3975" s="15" t="s">
        <v>3956</v>
      </c>
      <c r="C3975" s="22" t="s">
        <v>12</v>
      </c>
      <c r="D3975" s="20">
        <v>274.81</v>
      </c>
      <c r="E3975" s="20">
        <v>274.81</v>
      </c>
      <c r="F3975" s="20">
        <v>274.87</v>
      </c>
      <c r="G3975" s="20">
        <v>274.23</v>
      </c>
      <c r="H3975" s="20">
        <v>274.87</v>
      </c>
      <c r="I3975" s="20">
        <v>274.85000000000002</v>
      </c>
      <c r="J3975" s="20">
        <v>274.82</v>
      </c>
      <c r="K3975" s="20">
        <v>274.87</v>
      </c>
      <c r="L3975" s="20">
        <f t="shared" si="64"/>
        <v>274.87</v>
      </c>
    </row>
    <row r="3976" spans="1:12" ht="33">
      <c r="A3976" s="19">
        <v>1502000094</v>
      </c>
      <c r="B3976" s="15" t="s">
        <v>3957</v>
      </c>
      <c r="C3976" s="22" t="s">
        <v>1218</v>
      </c>
      <c r="D3976" s="20">
        <v>426.49</v>
      </c>
      <c r="E3976" s="20">
        <v>429.23</v>
      </c>
      <c r="F3976" s="20">
        <v>456.58</v>
      </c>
      <c r="G3976" s="20">
        <v>448.76</v>
      </c>
      <c r="H3976" s="20">
        <v>466.25</v>
      </c>
      <c r="I3976" s="20">
        <v>460.65</v>
      </c>
      <c r="J3976" s="20">
        <v>423.71</v>
      </c>
      <c r="K3976" s="20">
        <v>460.32</v>
      </c>
      <c r="L3976" s="20">
        <f t="shared" si="64"/>
        <v>466.25</v>
      </c>
    </row>
    <row r="3977" spans="1:12" ht="33">
      <c r="A3977" s="19">
        <v>1502000095</v>
      </c>
      <c r="B3977" s="15" t="s">
        <v>3958</v>
      </c>
      <c r="C3977" s="22" t="s">
        <v>1218</v>
      </c>
      <c r="D3977" s="20">
        <v>404.65</v>
      </c>
      <c r="E3977" s="20">
        <v>407.82</v>
      </c>
      <c r="F3977" s="20">
        <v>427.79</v>
      </c>
      <c r="G3977" s="20">
        <v>418.29</v>
      </c>
      <c r="H3977" s="20">
        <v>438.12</v>
      </c>
      <c r="I3977" s="20">
        <v>432.75</v>
      </c>
      <c r="J3977" s="20">
        <v>400.83</v>
      </c>
      <c r="K3977" s="20">
        <v>432.23</v>
      </c>
      <c r="L3977" s="20">
        <f t="shared" si="64"/>
        <v>438.12</v>
      </c>
    </row>
    <row r="3978" spans="1:12" ht="24.75">
      <c r="A3978" s="19">
        <v>1502000096</v>
      </c>
      <c r="B3978" s="15" t="s">
        <v>3959</v>
      </c>
      <c r="C3978" s="22" t="s">
        <v>1218</v>
      </c>
      <c r="D3978" s="20">
        <v>400.16</v>
      </c>
      <c r="E3978" s="20">
        <v>403.18</v>
      </c>
      <c r="F3978" s="20">
        <v>422.72</v>
      </c>
      <c r="G3978" s="20">
        <v>413.52</v>
      </c>
      <c r="H3978" s="20">
        <v>432.64</v>
      </c>
      <c r="I3978" s="20">
        <v>427.41</v>
      </c>
      <c r="J3978" s="20">
        <v>396.46</v>
      </c>
      <c r="K3978" s="20">
        <v>426.76</v>
      </c>
      <c r="L3978" s="20">
        <f t="shared" si="64"/>
        <v>432.64</v>
      </c>
    </row>
    <row r="3979" spans="1:12" ht="33">
      <c r="A3979" s="19">
        <v>1502000101</v>
      </c>
      <c r="B3979" s="15" t="s">
        <v>3960</v>
      </c>
      <c r="C3979" s="22" t="s">
        <v>12</v>
      </c>
      <c r="D3979" s="20">
        <v>519.96</v>
      </c>
      <c r="E3979" s="20">
        <v>524.65</v>
      </c>
      <c r="F3979" s="20">
        <v>539.79999999999995</v>
      </c>
      <c r="G3979" s="20">
        <v>531.17999999999995</v>
      </c>
      <c r="H3979" s="20">
        <v>554.37</v>
      </c>
      <c r="I3979" s="20">
        <v>548.17999999999995</v>
      </c>
      <c r="J3979" s="20">
        <v>515.20000000000005</v>
      </c>
      <c r="K3979" s="20">
        <v>542.89</v>
      </c>
      <c r="L3979" s="20">
        <f t="shared" si="64"/>
        <v>554.37</v>
      </c>
    </row>
    <row r="3980" spans="1:12" ht="16.5">
      <c r="A3980" s="19">
        <v>1503000011</v>
      </c>
      <c r="B3980" s="15" t="s">
        <v>3961</v>
      </c>
      <c r="C3980" s="22" t="s">
        <v>12</v>
      </c>
      <c r="D3980" s="20">
        <v>322.58999999999997</v>
      </c>
      <c r="E3980" s="20">
        <v>325.10000000000002</v>
      </c>
      <c r="F3980" s="20">
        <v>331.94</v>
      </c>
      <c r="G3980" s="20">
        <v>328.62</v>
      </c>
      <c r="H3980" s="20">
        <v>339.88</v>
      </c>
      <c r="I3980" s="20">
        <v>336.53</v>
      </c>
      <c r="J3980" s="20">
        <v>320.70999999999998</v>
      </c>
      <c r="K3980" s="20">
        <v>333.06</v>
      </c>
      <c r="L3980" s="20">
        <f t="shared" si="64"/>
        <v>339.88</v>
      </c>
    </row>
    <row r="3981" spans="1:12" ht="16.5">
      <c r="A3981" s="19">
        <v>1503000012</v>
      </c>
      <c r="B3981" s="15" t="s">
        <v>3962</v>
      </c>
      <c r="C3981" s="22" t="s">
        <v>12</v>
      </c>
      <c r="D3981" s="20">
        <v>482.19</v>
      </c>
      <c r="E3981" s="20">
        <v>496.11</v>
      </c>
      <c r="F3981" s="20">
        <v>563.04</v>
      </c>
      <c r="G3981" s="20">
        <v>557.86</v>
      </c>
      <c r="H3981" s="20">
        <v>574.94000000000005</v>
      </c>
      <c r="I3981" s="20">
        <v>555.83000000000004</v>
      </c>
      <c r="J3981" s="20">
        <v>453.36</v>
      </c>
      <c r="K3981" s="20">
        <v>502.35</v>
      </c>
      <c r="L3981" s="20">
        <f t="shared" si="64"/>
        <v>574.94000000000005</v>
      </c>
    </row>
    <row r="3982" spans="1:12" ht="16.5">
      <c r="A3982" s="19">
        <v>1503000021</v>
      </c>
      <c r="B3982" s="15" t="s">
        <v>3963</v>
      </c>
      <c r="C3982" s="22" t="s">
        <v>12</v>
      </c>
      <c r="D3982" s="20">
        <v>577.45000000000005</v>
      </c>
      <c r="E3982" s="20">
        <v>583.99</v>
      </c>
      <c r="F3982" s="20">
        <v>596.70000000000005</v>
      </c>
      <c r="G3982" s="20">
        <v>587.32000000000005</v>
      </c>
      <c r="H3982" s="20">
        <v>614.54999999999995</v>
      </c>
      <c r="I3982" s="20">
        <v>606.86</v>
      </c>
      <c r="J3982" s="20">
        <v>570.13</v>
      </c>
      <c r="K3982" s="20">
        <v>602.12</v>
      </c>
      <c r="L3982" s="20">
        <f t="shared" si="64"/>
        <v>614.54999999999995</v>
      </c>
    </row>
    <row r="3983" spans="1:12" ht="16.5">
      <c r="A3983" s="19">
        <v>1503000022</v>
      </c>
      <c r="B3983" s="15" t="s">
        <v>3964</v>
      </c>
      <c r="C3983" s="22" t="s">
        <v>12</v>
      </c>
      <c r="D3983" s="20">
        <v>673.63</v>
      </c>
      <c r="E3983" s="20">
        <v>682.62</v>
      </c>
      <c r="F3983" s="20">
        <v>707.06</v>
      </c>
      <c r="G3983" s="20">
        <v>695.2</v>
      </c>
      <c r="H3983" s="20">
        <v>735.48</v>
      </c>
      <c r="I3983" s="20">
        <v>723.45</v>
      </c>
      <c r="J3983" s="20">
        <v>666.91</v>
      </c>
      <c r="K3983" s="20">
        <v>711</v>
      </c>
      <c r="L3983" s="20">
        <f t="shared" si="64"/>
        <v>735.48</v>
      </c>
    </row>
    <row r="3984" spans="1:12" ht="16.5">
      <c r="A3984" s="19">
        <v>1503000023</v>
      </c>
      <c r="B3984" s="15" t="s">
        <v>3965</v>
      </c>
      <c r="C3984" s="22" t="s">
        <v>12</v>
      </c>
      <c r="D3984" s="20">
        <v>505.52</v>
      </c>
      <c r="E3984" s="20">
        <v>509.76</v>
      </c>
      <c r="F3984" s="20">
        <v>520.98</v>
      </c>
      <c r="G3984" s="20">
        <v>516.28</v>
      </c>
      <c r="H3984" s="20">
        <v>533.29999999999995</v>
      </c>
      <c r="I3984" s="20">
        <v>527.79</v>
      </c>
      <c r="J3984" s="20">
        <v>502.68</v>
      </c>
      <c r="K3984" s="20">
        <v>523.11</v>
      </c>
      <c r="L3984" s="20">
        <f t="shared" si="64"/>
        <v>533.29999999999995</v>
      </c>
    </row>
    <row r="3985" spans="1:12" ht="16.5">
      <c r="A3985" s="19">
        <v>1503000025</v>
      </c>
      <c r="B3985" s="15" t="s">
        <v>3966</v>
      </c>
      <c r="C3985" s="22" t="s">
        <v>12</v>
      </c>
      <c r="D3985" s="20">
        <v>194.81</v>
      </c>
      <c r="E3985" s="20">
        <v>196.49</v>
      </c>
      <c r="F3985" s="20">
        <v>200.97</v>
      </c>
      <c r="G3985" s="20">
        <v>199.1</v>
      </c>
      <c r="H3985" s="20">
        <v>205.91</v>
      </c>
      <c r="I3985" s="20">
        <v>203.7</v>
      </c>
      <c r="J3985" s="20">
        <v>193.66</v>
      </c>
      <c r="K3985" s="20">
        <v>201.84</v>
      </c>
      <c r="L3985" s="20">
        <f t="shared" si="64"/>
        <v>205.91</v>
      </c>
    </row>
    <row r="3986" spans="1:12" ht="16.5">
      <c r="A3986" s="19">
        <v>1503000026</v>
      </c>
      <c r="B3986" s="15" t="s">
        <v>3967</v>
      </c>
      <c r="C3986" s="22" t="s">
        <v>12</v>
      </c>
      <c r="D3986" s="20">
        <v>347.9</v>
      </c>
      <c r="E3986" s="20">
        <v>351.29</v>
      </c>
      <c r="F3986" s="20">
        <v>360.26</v>
      </c>
      <c r="G3986" s="20">
        <v>356.49</v>
      </c>
      <c r="H3986" s="20">
        <v>370.13</v>
      </c>
      <c r="I3986" s="20">
        <v>365.72</v>
      </c>
      <c r="J3986" s="20">
        <v>345.61</v>
      </c>
      <c r="K3986" s="20">
        <v>361.96</v>
      </c>
      <c r="L3986" s="20">
        <f t="shared" si="64"/>
        <v>370.13</v>
      </c>
    </row>
    <row r="3987" spans="1:12" ht="16.5">
      <c r="A3987" s="19">
        <v>1503000027</v>
      </c>
      <c r="B3987" s="15" t="s">
        <v>3968</v>
      </c>
      <c r="C3987" s="22" t="s">
        <v>12</v>
      </c>
      <c r="D3987" s="20">
        <v>291.29000000000002</v>
      </c>
      <c r="E3987" s="20">
        <v>293.60000000000002</v>
      </c>
      <c r="F3987" s="20">
        <v>298.93</v>
      </c>
      <c r="G3987" s="20">
        <v>294.01</v>
      </c>
      <c r="H3987" s="20">
        <v>306.20999999999998</v>
      </c>
      <c r="I3987" s="20">
        <v>303.26</v>
      </c>
      <c r="J3987" s="20">
        <v>288.77999999999997</v>
      </c>
      <c r="K3987" s="20">
        <v>300.18</v>
      </c>
      <c r="L3987" s="20">
        <f t="shared" si="64"/>
        <v>306.20999999999998</v>
      </c>
    </row>
    <row r="3988" spans="1:12" ht="16.5">
      <c r="A3988" s="19">
        <v>1503000031</v>
      </c>
      <c r="B3988" s="15" t="s">
        <v>3969</v>
      </c>
      <c r="C3988" s="22" t="s">
        <v>12</v>
      </c>
      <c r="D3988" s="20">
        <v>253.56</v>
      </c>
      <c r="E3988" s="20">
        <v>254.79</v>
      </c>
      <c r="F3988" s="20">
        <v>258.18</v>
      </c>
      <c r="G3988" s="20">
        <v>256.52999999999997</v>
      </c>
      <c r="H3988" s="20">
        <v>262.08999999999997</v>
      </c>
      <c r="I3988" s="20">
        <v>260.43</v>
      </c>
      <c r="J3988" s="20">
        <v>252.62</v>
      </c>
      <c r="K3988" s="20">
        <v>258.72000000000003</v>
      </c>
      <c r="L3988" s="20">
        <f t="shared" si="64"/>
        <v>262.08999999999997</v>
      </c>
    </row>
    <row r="3989" spans="1:12" ht="24.75">
      <c r="A3989" s="19">
        <v>1503000032</v>
      </c>
      <c r="B3989" s="15" t="s">
        <v>3970</v>
      </c>
      <c r="C3989" s="22" t="s">
        <v>12</v>
      </c>
      <c r="D3989" s="20">
        <v>270.56</v>
      </c>
      <c r="E3989" s="20">
        <v>272.25</v>
      </c>
      <c r="F3989" s="20">
        <v>275.57</v>
      </c>
      <c r="G3989" s="20">
        <v>273.11</v>
      </c>
      <c r="H3989" s="20">
        <v>280.20999999999998</v>
      </c>
      <c r="I3989" s="20">
        <v>278.20999999999998</v>
      </c>
      <c r="J3989" s="20">
        <v>268.64999999999998</v>
      </c>
      <c r="K3989" s="20">
        <v>276.77</v>
      </c>
      <c r="L3989" s="20">
        <f t="shared" si="64"/>
        <v>280.20999999999998</v>
      </c>
    </row>
    <row r="3990" spans="1:12" ht="24.75">
      <c r="A3990" s="19">
        <v>1503000036</v>
      </c>
      <c r="B3990" s="15" t="s">
        <v>3971</v>
      </c>
      <c r="C3990" s="22" t="s">
        <v>26</v>
      </c>
      <c r="D3990" s="20">
        <v>63.9</v>
      </c>
      <c r="E3990" s="20">
        <v>64.78</v>
      </c>
      <c r="F3990" s="20">
        <v>67.95</v>
      </c>
      <c r="G3990" s="20">
        <v>65.55</v>
      </c>
      <c r="H3990" s="20">
        <v>70.8</v>
      </c>
      <c r="I3990" s="20">
        <v>69.91</v>
      </c>
      <c r="J3990" s="20">
        <v>62.69</v>
      </c>
      <c r="K3990" s="20">
        <v>69.62</v>
      </c>
      <c r="L3990" s="20">
        <f t="shared" si="64"/>
        <v>70.8</v>
      </c>
    </row>
    <row r="3991" spans="1:12" ht="16.5">
      <c r="A3991" s="19">
        <v>1503000041</v>
      </c>
      <c r="B3991" s="15" t="s">
        <v>3972</v>
      </c>
      <c r="C3991" s="22" t="s">
        <v>12</v>
      </c>
      <c r="D3991" s="20">
        <v>346.28</v>
      </c>
      <c r="E3991" s="20">
        <v>358.45</v>
      </c>
      <c r="F3991" s="20">
        <v>423.38</v>
      </c>
      <c r="G3991" s="20">
        <v>420.85</v>
      </c>
      <c r="H3991" s="20">
        <v>431.28</v>
      </c>
      <c r="I3991" s="20">
        <v>413.94</v>
      </c>
      <c r="J3991" s="20">
        <v>320.11</v>
      </c>
      <c r="K3991" s="20">
        <v>360.98</v>
      </c>
      <c r="L3991" s="20">
        <f t="shared" si="64"/>
        <v>431.28</v>
      </c>
    </row>
    <row r="3992" spans="1:12" ht="16.5">
      <c r="A3992" s="19">
        <v>1503000071</v>
      </c>
      <c r="B3992" s="15" t="s">
        <v>3973</v>
      </c>
      <c r="C3992" s="22" t="s">
        <v>12</v>
      </c>
      <c r="D3992" s="20">
        <v>519.96</v>
      </c>
      <c r="E3992" s="20">
        <v>525.71</v>
      </c>
      <c r="F3992" s="20">
        <v>541.34</v>
      </c>
      <c r="G3992" s="20">
        <v>533.76</v>
      </c>
      <c r="H3992" s="20">
        <v>559.52</v>
      </c>
      <c r="I3992" s="20">
        <v>551.82000000000005</v>
      </c>
      <c r="J3992" s="20">
        <v>515.66999999999996</v>
      </c>
      <c r="K3992" s="20">
        <v>543.86</v>
      </c>
      <c r="L3992" s="20">
        <f t="shared" si="64"/>
        <v>559.52</v>
      </c>
    </row>
    <row r="3993" spans="1:12" ht="16.5">
      <c r="A3993" s="19">
        <v>1503000082</v>
      </c>
      <c r="B3993" s="15" t="s">
        <v>3974</v>
      </c>
      <c r="C3993" s="22" t="s">
        <v>12</v>
      </c>
      <c r="D3993" s="20">
        <v>354.36</v>
      </c>
      <c r="E3993" s="20">
        <v>366.92</v>
      </c>
      <c r="F3993" s="20">
        <v>431.85</v>
      </c>
      <c r="G3993" s="20">
        <v>428.11</v>
      </c>
      <c r="H3993" s="20">
        <v>440.93</v>
      </c>
      <c r="I3993" s="20">
        <v>423.25</v>
      </c>
      <c r="J3993" s="20">
        <v>327.14</v>
      </c>
      <c r="K3993" s="20">
        <v>369.87</v>
      </c>
      <c r="L3993" s="20">
        <f t="shared" si="64"/>
        <v>440.93</v>
      </c>
    </row>
    <row r="3994" spans="1:12" ht="16.5">
      <c r="A3994" s="19">
        <v>1503000084</v>
      </c>
      <c r="B3994" s="15" t="s">
        <v>3975</v>
      </c>
      <c r="C3994" s="22" t="s">
        <v>26</v>
      </c>
      <c r="D3994" s="20">
        <v>818.74</v>
      </c>
      <c r="E3994" s="20">
        <v>822.82</v>
      </c>
      <c r="F3994" s="20">
        <v>835.83</v>
      </c>
      <c r="G3994" s="20">
        <v>824.47</v>
      </c>
      <c r="H3994" s="20">
        <v>842.82</v>
      </c>
      <c r="I3994" s="20">
        <v>842.81</v>
      </c>
      <c r="J3994" s="20">
        <v>814.89</v>
      </c>
      <c r="K3994" s="20">
        <v>843.45</v>
      </c>
      <c r="L3994" s="20">
        <f t="shared" si="64"/>
        <v>843.45</v>
      </c>
    </row>
    <row r="3995" spans="1:12" ht="24.75">
      <c r="A3995" s="19">
        <v>1503000088</v>
      </c>
      <c r="B3995" s="15" t="s">
        <v>3976</v>
      </c>
      <c r="C3995" s="22" t="s">
        <v>26</v>
      </c>
      <c r="D3995" s="20">
        <v>361.86</v>
      </c>
      <c r="E3995" s="20">
        <v>364.78</v>
      </c>
      <c r="F3995" s="20">
        <v>382.13</v>
      </c>
      <c r="G3995" s="20">
        <v>374.86</v>
      </c>
      <c r="H3995" s="20">
        <v>390.18</v>
      </c>
      <c r="I3995" s="20">
        <v>385.14</v>
      </c>
      <c r="J3995" s="20">
        <v>357.98</v>
      </c>
      <c r="K3995" s="20">
        <v>382.93</v>
      </c>
      <c r="L3995" s="20">
        <f t="shared" si="64"/>
        <v>390.18</v>
      </c>
    </row>
    <row r="3996" spans="1:12" ht="24.75">
      <c r="A3996" s="19">
        <v>1503000089</v>
      </c>
      <c r="B3996" s="15" t="s">
        <v>3977</v>
      </c>
      <c r="C3996" s="22" t="s">
        <v>26</v>
      </c>
      <c r="D3996" s="20">
        <v>492.84</v>
      </c>
      <c r="E3996" s="20">
        <v>497.23</v>
      </c>
      <c r="F3996" s="20">
        <v>529.37</v>
      </c>
      <c r="G3996" s="20">
        <v>512.88</v>
      </c>
      <c r="H3996" s="20">
        <v>544.02</v>
      </c>
      <c r="I3996" s="20">
        <v>537.63</v>
      </c>
      <c r="J3996" s="20">
        <v>490.26</v>
      </c>
      <c r="K3996" s="20">
        <v>538.71</v>
      </c>
      <c r="L3996" s="20">
        <f t="shared" si="64"/>
        <v>544.02</v>
      </c>
    </row>
    <row r="3997" spans="1:12" ht="24.75">
      <c r="A3997" s="19">
        <v>1503000102</v>
      </c>
      <c r="B3997" s="15" t="s">
        <v>3978</v>
      </c>
      <c r="C3997" s="22" t="s">
        <v>26</v>
      </c>
      <c r="D3997" s="20">
        <v>400.08</v>
      </c>
      <c r="E3997" s="20">
        <v>402.69</v>
      </c>
      <c r="F3997" s="20">
        <v>422.32</v>
      </c>
      <c r="G3997" s="20">
        <v>411.92</v>
      </c>
      <c r="H3997" s="20">
        <v>431.38</v>
      </c>
      <c r="I3997" s="20">
        <v>427.16</v>
      </c>
      <c r="J3997" s="20">
        <v>398.02</v>
      </c>
      <c r="K3997" s="20">
        <v>427.13</v>
      </c>
      <c r="L3997" s="20">
        <f t="shared" si="64"/>
        <v>431.38</v>
      </c>
    </row>
    <row r="3998" spans="1:12" ht="49.5">
      <c r="A3998" s="19">
        <v>1503000103</v>
      </c>
      <c r="B3998" s="15" t="s">
        <v>3979</v>
      </c>
      <c r="C3998" s="22" t="s">
        <v>13</v>
      </c>
      <c r="D3998" s="20">
        <v>1316.88</v>
      </c>
      <c r="E3998" s="20">
        <v>1319.91</v>
      </c>
      <c r="F3998" s="20">
        <v>1351.48</v>
      </c>
      <c r="G3998" s="20">
        <v>1342.87</v>
      </c>
      <c r="H3998" s="20">
        <v>1360.97</v>
      </c>
      <c r="I3998" s="20">
        <v>1360.67</v>
      </c>
      <c r="J3998" s="20">
        <v>1316.77</v>
      </c>
      <c r="K3998" s="20">
        <v>1360.25</v>
      </c>
      <c r="L3998" s="20">
        <f t="shared" si="64"/>
        <v>1360.97</v>
      </c>
    </row>
    <row r="3999" spans="1:12" ht="16.5">
      <c r="A3999" s="19">
        <v>1503000106</v>
      </c>
      <c r="B3999" s="15" t="s">
        <v>3980</v>
      </c>
      <c r="C3999" s="22" t="s">
        <v>26</v>
      </c>
      <c r="D3999" s="20">
        <v>17.57</v>
      </c>
      <c r="E3999" s="20">
        <v>17.57</v>
      </c>
      <c r="F3999" s="20">
        <v>17.579999999999998</v>
      </c>
      <c r="G3999" s="20">
        <v>17.579999999999998</v>
      </c>
      <c r="H3999" s="20">
        <v>17.579999999999998</v>
      </c>
      <c r="I3999" s="20">
        <v>17.579999999999998</v>
      </c>
      <c r="J3999" s="20">
        <v>17.579999999999998</v>
      </c>
      <c r="K3999" s="20">
        <v>17.579999999999998</v>
      </c>
      <c r="L3999" s="20">
        <f t="shared" si="64"/>
        <v>17.579999999999998</v>
      </c>
    </row>
    <row r="4000" spans="1:12" ht="33">
      <c r="A4000" s="19">
        <v>1503000115</v>
      </c>
      <c r="B4000" s="15" t="s">
        <v>3981</v>
      </c>
      <c r="C4000" s="22" t="s">
        <v>13</v>
      </c>
      <c r="D4000" s="20">
        <v>2106.41</v>
      </c>
      <c r="E4000" s="20">
        <v>2126.36</v>
      </c>
      <c r="F4000" s="20">
        <v>2197.46</v>
      </c>
      <c r="G4000" s="20">
        <v>2156.39</v>
      </c>
      <c r="H4000" s="20">
        <v>2251.4499999999998</v>
      </c>
      <c r="I4000" s="20">
        <v>2232.5700000000002</v>
      </c>
      <c r="J4000" s="20">
        <v>2095.2399999999998</v>
      </c>
      <c r="K4000" s="20">
        <v>2247.0500000000002</v>
      </c>
      <c r="L4000" s="20">
        <f t="shared" si="64"/>
        <v>2251.4499999999998</v>
      </c>
    </row>
    <row r="4001" spans="1:12" ht="33">
      <c r="A4001" s="19">
        <v>1503000116</v>
      </c>
      <c r="B4001" s="15" t="s">
        <v>3982</v>
      </c>
      <c r="C4001" s="22" t="s">
        <v>12</v>
      </c>
      <c r="D4001" s="20">
        <v>471.79</v>
      </c>
      <c r="E4001" s="20">
        <v>474.77</v>
      </c>
      <c r="F4001" s="20">
        <v>498.61</v>
      </c>
      <c r="G4001" s="20">
        <v>490.78</v>
      </c>
      <c r="H4001" s="20">
        <v>507.57</v>
      </c>
      <c r="I4001" s="20">
        <v>503.81</v>
      </c>
      <c r="J4001" s="20">
        <v>471.23</v>
      </c>
      <c r="K4001" s="20">
        <v>507.02</v>
      </c>
      <c r="L4001" s="20">
        <f t="shared" si="64"/>
        <v>507.57</v>
      </c>
    </row>
    <row r="4002" spans="1:12" ht="24.75">
      <c r="A4002" s="19">
        <v>1503000141</v>
      </c>
      <c r="B4002" s="15" t="s">
        <v>3983</v>
      </c>
      <c r="C4002" s="22" t="s">
        <v>12</v>
      </c>
      <c r="D4002" s="20">
        <v>513.85</v>
      </c>
      <c r="E4002" s="20">
        <v>520.66999999999996</v>
      </c>
      <c r="F4002" s="20">
        <v>534.12</v>
      </c>
      <c r="G4002" s="20">
        <v>521.37</v>
      </c>
      <c r="H4002" s="20">
        <v>552.72</v>
      </c>
      <c r="I4002" s="20">
        <v>544.65</v>
      </c>
      <c r="J4002" s="20">
        <v>506.21</v>
      </c>
      <c r="K4002" s="20">
        <v>538.85</v>
      </c>
      <c r="L4002" s="20">
        <f t="shared" si="64"/>
        <v>552.72</v>
      </c>
    </row>
    <row r="4003" spans="1:12" ht="16.5">
      <c r="A4003" s="19">
        <v>1503000181</v>
      </c>
      <c r="B4003" s="15" t="s">
        <v>3984</v>
      </c>
      <c r="C4003" s="22" t="s">
        <v>12</v>
      </c>
      <c r="D4003" s="20">
        <v>484.94</v>
      </c>
      <c r="E4003" s="20">
        <v>489.18</v>
      </c>
      <c r="F4003" s="20">
        <v>500.39</v>
      </c>
      <c r="G4003" s="20">
        <v>495.69</v>
      </c>
      <c r="H4003" s="20">
        <v>512.71</v>
      </c>
      <c r="I4003" s="20">
        <v>507.2</v>
      </c>
      <c r="J4003" s="20">
        <v>482.08</v>
      </c>
      <c r="K4003" s="20">
        <v>502.53</v>
      </c>
      <c r="L4003" s="20">
        <f t="shared" si="64"/>
        <v>512.71</v>
      </c>
    </row>
    <row r="4004" spans="1:12" ht="24.75">
      <c r="A4004" s="19">
        <v>1503000220</v>
      </c>
      <c r="B4004" s="15" t="s">
        <v>3985</v>
      </c>
      <c r="C4004" s="22" t="s">
        <v>26</v>
      </c>
      <c r="D4004" s="20">
        <v>59.36</v>
      </c>
      <c r="E4004" s="20">
        <v>60.19</v>
      </c>
      <c r="F4004" s="20">
        <v>63.06</v>
      </c>
      <c r="G4004" s="20">
        <v>61.1</v>
      </c>
      <c r="H4004" s="20">
        <v>65.72</v>
      </c>
      <c r="I4004" s="20">
        <v>64.92</v>
      </c>
      <c r="J4004" s="20">
        <v>58.23</v>
      </c>
      <c r="K4004" s="20">
        <v>64.63</v>
      </c>
      <c r="L4004" s="20">
        <f t="shared" si="64"/>
        <v>65.72</v>
      </c>
    </row>
    <row r="4005" spans="1:12" ht="24.75">
      <c r="A4005" s="19">
        <v>1503000236</v>
      </c>
      <c r="B4005" s="15" t="s">
        <v>3986</v>
      </c>
      <c r="C4005" s="22" t="s">
        <v>12</v>
      </c>
      <c r="D4005" s="20">
        <v>534.03</v>
      </c>
      <c r="E4005" s="20">
        <v>536.26</v>
      </c>
      <c r="F4005" s="20">
        <v>542.36</v>
      </c>
      <c r="G4005" s="20">
        <v>539.4</v>
      </c>
      <c r="H4005" s="20">
        <v>549.42999999999995</v>
      </c>
      <c r="I4005" s="20">
        <v>546.45000000000005</v>
      </c>
      <c r="J4005" s="20">
        <v>532.37</v>
      </c>
      <c r="K4005" s="20">
        <v>543.34</v>
      </c>
      <c r="L4005" s="20">
        <f t="shared" si="64"/>
        <v>549.42999999999995</v>
      </c>
    </row>
    <row r="4006" spans="1:12" ht="24.75">
      <c r="A4006" s="19">
        <v>1503000241</v>
      </c>
      <c r="B4006" s="15" t="s">
        <v>3987</v>
      </c>
      <c r="C4006" s="22" t="s">
        <v>12</v>
      </c>
      <c r="D4006" s="20">
        <v>376.02</v>
      </c>
      <c r="E4006" s="20">
        <v>377.4</v>
      </c>
      <c r="F4006" s="20">
        <v>380.66</v>
      </c>
      <c r="G4006" s="20">
        <v>378.11</v>
      </c>
      <c r="H4006" s="20">
        <v>385.11</v>
      </c>
      <c r="I4006" s="20">
        <v>383.3</v>
      </c>
      <c r="J4006" s="20">
        <v>374.48</v>
      </c>
      <c r="K4006" s="20">
        <v>381.41</v>
      </c>
      <c r="L4006" s="20">
        <f t="shared" si="64"/>
        <v>385.11</v>
      </c>
    </row>
    <row r="4007" spans="1:12" ht="24.75">
      <c r="A4007" s="19">
        <v>1503000251</v>
      </c>
      <c r="B4007" s="15" t="s">
        <v>3988</v>
      </c>
      <c r="C4007" s="22" t="s">
        <v>12</v>
      </c>
      <c r="D4007" s="20">
        <v>416.09</v>
      </c>
      <c r="E4007" s="20">
        <v>417.49</v>
      </c>
      <c r="F4007" s="20">
        <v>420.73</v>
      </c>
      <c r="G4007" s="20">
        <v>418.18</v>
      </c>
      <c r="H4007" s="20">
        <v>425.17</v>
      </c>
      <c r="I4007" s="20">
        <v>423.37</v>
      </c>
      <c r="J4007" s="20">
        <v>414.54</v>
      </c>
      <c r="K4007" s="20">
        <v>421.49</v>
      </c>
      <c r="L4007" s="20">
        <f t="shared" si="64"/>
        <v>425.17</v>
      </c>
    </row>
    <row r="4008" spans="1:12" ht="16.5">
      <c r="A4008" s="19">
        <v>1503000252</v>
      </c>
      <c r="B4008" s="15" t="s">
        <v>3989</v>
      </c>
      <c r="C4008" s="22" t="s">
        <v>12</v>
      </c>
      <c r="D4008" s="20">
        <v>1489.01</v>
      </c>
      <c r="E4008" s="20">
        <v>1489.01</v>
      </c>
      <c r="F4008" s="20">
        <v>1489.05</v>
      </c>
      <c r="G4008" s="20">
        <v>1489.05</v>
      </c>
      <c r="H4008" s="20">
        <v>1489.05</v>
      </c>
      <c r="I4008" s="20">
        <v>1489.05</v>
      </c>
      <c r="J4008" s="20">
        <v>1489.05</v>
      </c>
      <c r="K4008" s="20">
        <v>1489.05</v>
      </c>
      <c r="L4008" s="20">
        <f t="shared" si="64"/>
        <v>1489.05</v>
      </c>
    </row>
    <row r="4009" spans="1:12" ht="24.75">
      <c r="A4009" s="19">
        <v>1503000261</v>
      </c>
      <c r="B4009" s="15" t="s">
        <v>3990</v>
      </c>
      <c r="C4009" s="22" t="s">
        <v>12</v>
      </c>
      <c r="D4009" s="20">
        <v>361.99</v>
      </c>
      <c r="E4009" s="20">
        <v>367.1</v>
      </c>
      <c r="F4009" s="20">
        <v>409.46</v>
      </c>
      <c r="G4009" s="20">
        <v>407.42</v>
      </c>
      <c r="H4009" s="20">
        <v>413.29</v>
      </c>
      <c r="I4009" s="20">
        <v>389.84</v>
      </c>
      <c r="J4009" s="20">
        <v>342.94</v>
      </c>
      <c r="K4009" s="20">
        <v>391.17</v>
      </c>
      <c r="L4009" s="20">
        <f t="shared" si="64"/>
        <v>413.29</v>
      </c>
    </row>
    <row r="4010" spans="1:12" ht="24.75">
      <c r="A4010" s="19">
        <v>1503000270</v>
      </c>
      <c r="B4010" s="15" t="s">
        <v>3991</v>
      </c>
      <c r="C4010" s="22" t="s">
        <v>12</v>
      </c>
      <c r="D4010" s="20">
        <v>359.67</v>
      </c>
      <c r="E4010" s="20">
        <v>363.11</v>
      </c>
      <c r="F4010" s="20">
        <v>369.83</v>
      </c>
      <c r="G4010" s="20">
        <v>364.87</v>
      </c>
      <c r="H4010" s="20">
        <v>379.27</v>
      </c>
      <c r="I4010" s="20">
        <v>375.2</v>
      </c>
      <c r="J4010" s="20">
        <v>355.79</v>
      </c>
      <c r="K4010" s="20">
        <v>372.24</v>
      </c>
      <c r="L4010" s="20">
        <f t="shared" si="64"/>
        <v>379.27</v>
      </c>
    </row>
    <row r="4011" spans="1:12" ht="16.5">
      <c r="A4011" s="19">
        <v>1503000271</v>
      </c>
      <c r="B4011" s="15" t="s">
        <v>3992</v>
      </c>
      <c r="C4011" s="22" t="s">
        <v>26</v>
      </c>
      <c r="D4011" s="20">
        <v>376.87</v>
      </c>
      <c r="E4011" s="20">
        <v>379.27</v>
      </c>
      <c r="F4011" s="20">
        <v>394.76</v>
      </c>
      <c r="G4011" s="20">
        <v>386.24</v>
      </c>
      <c r="H4011" s="20">
        <v>402.31</v>
      </c>
      <c r="I4011" s="20">
        <v>398.54</v>
      </c>
      <c r="J4011" s="20">
        <v>374.51</v>
      </c>
      <c r="K4011" s="20">
        <v>398.82</v>
      </c>
      <c r="L4011" s="20">
        <f t="shared" si="64"/>
        <v>402.31</v>
      </c>
    </row>
    <row r="4012" spans="1:12" ht="24.75">
      <c r="A4012" s="19">
        <v>1503000281</v>
      </c>
      <c r="B4012" s="15" t="s">
        <v>3993</v>
      </c>
      <c r="C4012" s="22" t="s">
        <v>12</v>
      </c>
      <c r="D4012" s="20">
        <v>416.1</v>
      </c>
      <c r="E4012" s="20">
        <v>428.93</v>
      </c>
      <c r="F4012" s="20">
        <v>493.79</v>
      </c>
      <c r="G4012" s="20">
        <v>490.16</v>
      </c>
      <c r="H4012" s="20">
        <v>502.74</v>
      </c>
      <c r="I4012" s="20">
        <v>484.91</v>
      </c>
      <c r="J4012" s="20">
        <v>388.5</v>
      </c>
      <c r="K4012" s="20">
        <v>432.33</v>
      </c>
      <c r="L4012" s="20">
        <f t="shared" si="64"/>
        <v>502.74</v>
      </c>
    </row>
    <row r="4013" spans="1:12" ht="24.75">
      <c r="A4013" s="19">
        <v>1503000283</v>
      </c>
      <c r="B4013" s="15" t="s">
        <v>3994</v>
      </c>
      <c r="C4013" s="22" t="s">
        <v>12</v>
      </c>
      <c r="D4013" s="20">
        <v>300.33</v>
      </c>
      <c r="E4013" s="20">
        <v>303.77999999999997</v>
      </c>
      <c r="F4013" s="20">
        <v>310.51</v>
      </c>
      <c r="G4013" s="20">
        <v>305.44</v>
      </c>
      <c r="H4013" s="20">
        <v>326.75</v>
      </c>
      <c r="I4013" s="20">
        <v>315.89</v>
      </c>
      <c r="J4013" s="20">
        <v>296.44</v>
      </c>
      <c r="K4013" s="20">
        <v>319.74</v>
      </c>
      <c r="L4013" s="20">
        <f t="shared" si="64"/>
        <v>326.75</v>
      </c>
    </row>
    <row r="4014" spans="1:12" ht="24.75">
      <c r="A4014" s="19">
        <v>1503000284</v>
      </c>
      <c r="B4014" s="15" t="s">
        <v>3995</v>
      </c>
      <c r="C4014" s="22" t="s">
        <v>12</v>
      </c>
      <c r="D4014" s="20">
        <v>395.54</v>
      </c>
      <c r="E4014" s="20">
        <v>398.1</v>
      </c>
      <c r="F4014" s="20">
        <v>403.1</v>
      </c>
      <c r="G4014" s="20">
        <v>398.85</v>
      </c>
      <c r="H4014" s="20">
        <v>420.31</v>
      </c>
      <c r="I4014" s="20">
        <v>407.09</v>
      </c>
      <c r="J4014" s="20">
        <v>392.66</v>
      </c>
      <c r="K4014" s="20">
        <v>415.11</v>
      </c>
      <c r="L4014" s="20">
        <f t="shared" si="64"/>
        <v>420.31</v>
      </c>
    </row>
    <row r="4015" spans="1:12" ht="24.75">
      <c r="A4015" s="19">
        <v>1503000285</v>
      </c>
      <c r="B4015" s="15" t="s">
        <v>3996</v>
      </c>
      <c r="C4015" s="22" t="s">
        <v>12</v>
      </c>
      <c r="D4015" s="20">
        <v>366.45</v>
      </c>
      <c r="E4015" s="20">
        <v>379.31</v>
      </c>
      <c r="F4015" s="20">
        <v>444.15</v>
      </c>
      <c r="G4015" s="20">
        <v>440.41</v>
      </c>
      <c r="H4015" s="20">
        <v>453.14</v>
      </c>
      <c r="I4015" s="20">
        <v>435.3</v>
      </c>
      <c r="J4015" s="20">
        <v>338.81</v>
      </c>
      <c r="K4015" s="20">
        <v>382.72</v>
      </c>
      <c r="L4015" s="20">
        <f t="shared" si="64"/>
        <v>453.14</v>
      </c>
    </row>
    <row r="4016" spans="1:12" ht="24.75">
      <c r="A4016" s="19">
        <v>1503000286</v>
      </c>
      <c r="B4016" s="15" t="s">
        <v>3997</v>
      </c>
      <c r="C4016" s="22" t="s">
        <v>12</v>
      </c>
      <c r="D4016" s="20">
        <v>433.53</v>
      </c>
      <c r="E4016" s="20">
        <v>441.22</v>
      </c>
      <c r="F4016" s="20">
        <v>496.57</v>
      </c>
      <c r="G4016" s="20">
        <v>492.47</v>
      </c>
      <c r="H4016" s="20">
        <v>504.4</v>
      </c>
      <c r="I4016" s="20">
        <v>473.55</v>
      </c>
      <c r="J4016" s="20">
        <v>408.14</v>
      </c>
      <c r="K4016" s="20">
        <v>474.62</v>
      </c>
      <c r="L4016" s="20">
        <f t="shared" si="64"/>
        <v>504.4</v>
      </c>
    </row>
    <row r="4017" spans="1:12" ht="24.75">
      <c r="A4017" s="19">
        <v>1503000287</v>
      </c>
      <c r="B4017" s="15" t="s">
        <v>3998</v>
      </c>
      <c r="C4017" s="22" t="s">
        <v>12</v>
      </c>
      <c r="D4017" s="20">
        <v>378.96</v>
      </c>
      <c r="E4017" s="20">
        <v>381.47</v>
      </c>
      <c r="F4017" s="20">
        <v>386.44</v>
      </c>
      <c r="G4017" s="20">
        <v>382.77</v>
      </c>
      <c r="H4017" s="20">
        <v>393.35</v>
      </c>
      <c r="I4017" s="20">
        <v>390.36</v>
      </c>
      <c r="J4017" s="20">
        <v>376.11</v>
      </c>
      <c r="K4017" s="20">
        <v>388.2</v>
      </c>
      <c r="L4017" s="20">
        <f t="shared" si="64"/>
        <v>393.35</v>
      </c>
    </row>
    <row r="4018" spans="1:12" ht="24.75">
      <c r="A4018" s="19">
        <v>1503000288</v>
      </c>
      <c r="B4018" s="15" t="s">
        <v>3999</v>
      </c>
      <c r="C4018" s="22" t="s">
        <v>12</v>
      </c>
      <c r="D4018" s="20">
        <v>362.54</v>
      </c>
      <c r="E4018" s="20">
        <v>364.75</v>
      </c>
      <c r="F4018" s="20">
        <v>369.79</v>
      </c>
      <c r="G4018" s="20">
        <v>366.13</v>
      </c>
      <c r="H4018" s="20">
        <v>376.79</v>
      </c>
      <c r="I4018" s="20">
        <v>373.98</v>
      </c>
      <c r="J4018" s="20">
        <v>360.11</v>
      </c>
      <c r="K4018" s="20">
        <v>371.01</v>
      </c>
      <c r="L4018" s="20">
        <f t="shared" si="64"/>
        <v>376.79</v>
      </c>
    </row>
    <row r="4019" spans="1:12" ht="24.75">
      <c r="A4019" s="19">
        <v>1503000289</v>
      </c>
      <c r="B4019" s="15" t="s">
        <v>4000</v>
      </c>
      <c r="C4019" s="22" t="s">
        <v>12</v>
      </c>
      <c r="D4019" s="20">
        <v>349.24</v>
      </c>
      <c r="E4019" s="20">
        <v>351.54</v>
      </c>
      <c r="F4019" s="20">
        <v>356.54</v>
      </c>
      <c r="G4019" s="20">
        <v>352.9</v>
      </c>
      <c r="H4019" s="20">
        <v>363.51</v>
      </c>
      <c r="I4019" s="20">
        <v>360.65</v>
      </c>
      <c r="J4019" s="20">
        <v>346.74</v>
      </c>
      <c r="K4019" s="20">
        <v>357.89</v>
      </c>
      <c r="L4019" s="20">
        <f t="shared" si="64"/>
        <v>363.51</v>
      </c>
    </row>
    <row r="4020" spans="1:12" ht="24.75">
      <c r="A4020" s="19">
        <v>1503000290</v>
      </c>
      <c r="B4020" s="15" t="s">
        <v>4001</v>
      </c>
      <c r="C4020" s="22" t="s">
        <v>12</v>
      </c>
      <c r="D4020" s="20">
        <v>358.64</v>
      </c>
      <c r="E4020" s="20">
        <v>361.67</v>
      </c>
      <c r="F4020" s="20">
        <v>368.53</v>
      </c>
      <c r="G4020" s="20">
        <v>363.52</v>
      </c>
      <c r="H4020" s="20">
        <v>378.08</v>
      </c>
      <c r="I4020" s="20">
        <v>374.23</v>
      </c>
      <c r="J4020" s="20">
        <v>355.33</v>
      </c>
      <c r="K4020" s="20">
        <v>370.18</v>
      </c>
      <c r="L4020" s="20">
        <f t="shared" si="64"/>
        <v>378.08</v>
      </c>
    </row>
    <row r="4021" spans="1:12" ht="24.75">
      <c r="A4021" s="19">
        <v>1503000291</v>
      </c>
      <c r="B4021" s="15" t="s">
        <v>4002</v>
      </c>
      <c r="C4021" s="22" t="s">
        <v>12</v>
      </c>
      <c r="D4021" s="20">
        <v>696.13</v>
      </c>
      <c r="E4021" s="20">
        <v>707.19</v>
      </c>
      <c r="F4021" s="20">
        <v>728.95</v>
      </c>
      <c r="G4021" s="20">
        <v>710.05</v>
      </c>
      <c r="H4021" s="20">
        <v>759.17</v>
      </c>
      <c r="I4021" s="20">
        <v>746.09</v>
      </c>
      <c r="J4021" s="20">
        <v>683.69</v>
      </c>
      <c r="K4021" s="20">
        <v>736.65</v>
      </c>
      <c r="L4021" s="20">
        <f t="shared" si="64"/>
        <v>759.17</v>
      </c>
    </row>
    <row r="4022" spans="1:12" ht="16.5">
      <c r="A4022" s="19">
        <v>1503000292</v>
      </c>
      <c r="B4022" s="15" t="s">
        <v>4003</v>
      </c>
      <c r="C4022" s="22" t="s">
        <v>26</v>
      </c>
      <c r="D4022" s="20">
        <v>131.18</v>
      </c>
      <c r="E4022" s="20">
        <v>133.63</v>
      </c>
      <c r="F4022" s="20">
        <v>141.16</v>
      </c>
      <c r="G4022" s="20">
        <v>134.35</v>
      </c>
      <c r="H4022" s="20">
        <v>147.66999999999999</v>
      </c>
      <c r="I4022" s="20">
        <v>145.43</v>
      </c>
      <c r="J4022" s="20">
        <v>129.66</v>
      </c>
      <c r="K4022" s="20">
        <v>146.97</v>
      </c>
      <c r="L4022" s="20">
        <f t="shared" si="64"/>
        <v>147.66999999999999</v>
      </c>
    </row>
    <row r="4023" spans="1:12" ht="16.5">
      <c r="A4023" s="19">
        <v>1503000293</v>
      </c>
      <c r="B4023" s="15" t="s">
        <v>4004</v>
      </c>
      <c r="C4023" s="22" t="s">
        <v>26</v>
      </c>
      <c r="D4023" s="20">
        <v>301.94</v>
      </c>
      <c r="E4023" s="20">
        <v>303.97000000000003</v>
      </c>
      <c r="F4023" s="20">
        <v>319.17</v>
      </c>
      <c r="G4023" s="20">
        <v>310.95999999999998</v>
      </c>
      <c r="H4023" s="20">
        <v>325.95999999999998</v>
      </c>
      <c r="I4023" s="20">
        <v>322.20999999999998</v>
      </c>
      <c r="J4023" s="20">
        <v>299.47000000000003</v>
      </c>
      <c r="K4023" s="20">
        <v>321.69</v>
      </c>
      <c r="L4023" s="20">
        <f t="shared" si="64"/>
        <v>325.95999999999998</v>
      </c>
    </row>
    <row r="4024" spans="1:12" ht="24.75">
      <c r="A4024" s="19">
        <v>1503000294</v>
      </c>
      <c r="B4024" s="15" t="s">
        <v>4005</v>
      </c>
      <c r="C4024" s="22" t="s">
        <v>26</v>
      </c>
      <c r="D4024" s="20">
        <v>290.89999999999998</v>
      </c>
      <c r="E4024" s="20">
        <v>292.64</v>
      </c>
      <c r="F4024" s="20">
        <v>306.73</v>
      </c>
      <c r="G4024" s="20">
        <v>299.11</v>
      </c>
      <c r="H4024" s="20">
        <v>312.67</v>
      </c>
      <c r="I4024" s="20">
        <v>309.29000000000002</v>
      </c>
      <c r="J4024" s="20">
        <v>288.73</v>
      </c>
      <c r="K4024" s="20">
        <v>308.72000000000003</v>
      </c>
      <c r="L4024" s="20">
        <f t="shared" si="64"/>
        <v>312.67</v>
      </c>
    </row>
    <row r="4025" spans="1:12" ht="16.5">
      <c r="A4025" s="19">
        <v>1503000295</v>
      </c>
      <c r="B4025" s="15" t="s">
        <v>4006</v>
      </c>
      <c r="C4025" s="22" t="s">
        <v>12</v>
      </c>
      <c r="D4025" s="20">
        <v>911.14</v>
      </c>
      <c r="E4025" s="20">
        <v>930.79</v>
      </c>
      <c r="F4025" s="20">
        <v>1040.5999999999999</v>
      </c>
      <c r="G4025" s="20">
        <v>1008.35</v>
      </c>
      <c r="H4025" s="20">
        <v>1102.51</v>
      </c>
      <c r="I4025" s="20">
        <v>1055.32</v>
      </c>
      <c r="J4025" s="20">
        <v>889.61</v>
      </c>
      <c r="K4025" s="20">
        <v>1011.56</v>
      </c>
      <c r="L4025" s="20">
        <f t="shared" si="64"/>
        <v>1102.51</v>
      </c>
    </row>
    <row r="4026" spans="1:12" ht="24.75">
      <c r="A4026" s="19">
        <v>1503000296</v>
      </c>
      <c r="B4026" s="15" t="s">
        <v>4007</v>
      </c>
      <c r="C4026" s="22" t="s">
        <v>26</v>
      </c>
      <c r="D4026" s="20">
        <v>74.569999999999993</v>
      </c>
      <c r="E4026" s="20">
        <v>75.41</v>
      </c>
      <c r="F4026" s="20">
        <v>78.28</v>
      </c>
      <c r="G4026" s="20">
        <v>76.3</v>
      </c>
      <c r="H4026" s="20">
        <v>80.930000000000007</v>
      </c>
      <c r="I4026" s="20">
        <v>80.13</v>
      </c>
      <c r="J4026" s="20">
        <v>73.430000000000007</v>
      </c>
      <c r="K4026" s="20">
        <v>79.86</v>
      </c>
      <c r="L4026" s="20">
        <f t="shared" si="64"/>
        <v>80.930000000000007</v>
      </c>
    </row>
    <row r="4027" spans="1:12" ht="24.75">
      <c r="A4027" s="19">
        <v>1503000297</v>
      </c>
      <c r="B4027" s="15" t="s">
        <v>4008</v>
      </c>
      <c r="C4027" s="22" t="s">
        <v>26</v>
      </c>
      <c r="D4027" s="20">
        <v>81.3</v>
      </c>
      <c r="E4027" s="20">
        <v>81.3</v>
      </c>
      <c r="F4027" s="20">
        <v>81.3</v>
      </c>
      <c r="G4027" s="20">
        <v>81.3</v>
      </c>
      <c r="H4027" s="20">
        <v>81.3</v>
      </c>
      <c r="I4027" s="20">
        <v>81.3</v>
      </c>
      <c r="J4027" s="20">
        <v>81.3</v>
      </c>
      <c r="K4027" s="20">
        <v>81.3</v>
      </c>
      <c r="L4027" s="20">
        <f t="shared" si="64"/>
        <v>81.3</v>
      </c>
    </row>
    <row r="4028" spans="1:12" ht="16.5">
      <c r="A4028" s="19">
        <v>1503000298</v>
      </c>
      <c r="B4028" s="15" t="s">
        <v>4009</v>
      </c>
      <c r="C4028" s="22" t="s">
        <v>12</v>
      </c>
      <c r="D4028" s="20">
        <v>163.22</v>
      </c>
      <c r="E4028" s="20">
        <v>164.59</v>
      </c>
      <c r="F4028" s="20">
        <v>168.14</v>
      </c>
      <c r="G4028" s="20">
        <v>166.62</v>
      </c>
      <c r="H4028" s="20">
        <v>172.01</v>
      </c>
      <c r="I4028" s="20">
        <v>170.27</v>
      </c>
      <c r="J4028" s="20">
        <v>162.28</v>
      </c>
      <c r="K4028" s="20">
        <v>168.84</v>
      </c>
      <c r="L4028" s="20">
        <f t="shared" si="64"/>
        <v>172.01</v>
      </c>
    </row>
    <row r="4029" spans="1:12" ht="16.5">
      <c r="A4029" s="19">
        <v>1503000299</v>
      </c>
      <c r="B4029" s="15" t="s">
        <v>4010</v>
      </c>
      <c r="C4029" s="22" t="s">
        <v>12</v>
      </c>
      <c r="D4029" s="20">
        <v>324.55</v>
      </c>
      <c r="E4029" s="20">
        <v>326.66000000000003</v>
      </c>
      <c r="F4029" s="20">
        <v>331.46</v>
      </c>
      <c r="G4029" s="20">
        <v>327.98</v>
      </c>
      <c r="H4029" s="20">
        <v>338.15</v>
      </c>
      <c r="I4029" s="20">
        <v>335.45</v>
      </c>
      <c r="J4029" s="20">
        <v>322.23</v>
      </c>
      <c r="K4029" s="20">
        <v>332.62</v>
      </c>
      <c r="L4029" s="20">
        <f t="shared" si="64"/>
        <v>338.15</v>
      </c>
    </row>
    <row r="4030" spans="1:12" ht="24.75">
      <c r="A4030" s="19">
        <v>1503000300</v>
      </c>
      <c r="B4030" s="15" t="s">
        <v>4011</v>
      </c>
      <c r="C4030" s="22" t="s">
        <v>12</v>
      </c>
      <c r="D4030" s="20">
        <v>432.37</v>
      </c>
      <c r="E4030" s="20">
        <v>434.9</v>
      </c>
      <c r="F4030" s="20">
        <v>439.86</v>
      </c>
      <c r="G4030" s="20">
        <v>436.21</v>
      </c>
      <c r="H4030" s="20">
        <v>446.76</v>
      </c>
      <c r="I4030" s="20">
        <v>443.79</v>
      </c>
      <c r="J4030" s="20">
        <v>429.54</v>
      </c>
      <c r="K4030" s="20">
        <v>441.61</v>
      </c>
      <c r="L4030" s="20">
        <f t="shared" si="64"/>
        <v>446.76</v>
      </c>
    </row>
    <row r="4031" spans="1:12" ht="33">
      <c r="A4031" s="19">
        <v>1503000301</v>
      </c>
      <c r="B4031" s="15" t="s">
        <v>4012</v>
      </c>
      <c r="C4031" s="22" t="s">
        <v>13</v>
      </c>
      <c r="D4031" s="20">
        <v>1014.83</v>
      </c>
      <c r="E4031" s="20">
        <v>1024.79</v>
      </c>
      <c r="F4031" s="20">
        <v>1067.54</v>
      </c>
      <c r="G4031" s="20">
        <v>1042.1199999999999</v>
      </c>
      <c r="H4031" s="20">
        <v>1096.27</v>
      </c>
      <c r="I4031" s="20">
        <v>1084.3</v>
      </c>
      <c r="J4031" s="20">
        <v>1006.62</v>
      </c>
      <c r="K4031" s="20">
        <v>1087.81</v>
      </c>
      <c r="L4031" s="20">
        <f t="shared" si="64"/>
        <v>1096.27</v>
      </c>
    </row>
    <row r="4032" spans="1:12" ht="24.75">
      <c r="A4032" s="19">
        <v>1503000302</v>
      </c>
      <c r="B4032" s="15" t="s">
        <v>4013</v>
      </c>
      <c r="C4032" s="22" t="s">
        <v>13</v>
      </c>
      <c r="D4032" s="20">
        <v>780.87</v>
      </c>
      <c r="E4032" s="20">
        <v>787.53</v>
      </c>
      <c r="F4032" s="20">
        <v>817.51</v>
      </c>
      <c r="G4032" s="20">
        <v>800.5</v>
      </c>
      <c r="H4032" s="20">
        <v>837</v>
      </c>
      <c r="I4032" s="20">
        <v>828.57</v>
      </c>
      <c r="J4032" s="20">
        <v>775.03</v>
      </c>
      <c r="K4032" s="20">
        <v>830.38</v>
      </c>
      <c r="L4032" s="20">
        <f t="shared" ref="L4032:L4094" si="65">MAX(D4032:K4032)</f>
        <v>837</v>
      </c>
    </row>
    <row r="4033" spans="1:12" ht="24.75">
      <c r="A4033" s="19">
        <v>1503000306</v>
      </c>
      <c r="B4033" s="15" t="s">
        <v>4014</v>
      </c>
      <c r="C4033" s="22" t="s">
        <v>12</v>
      </c>
      <c r="D4033" s="20">
        <v>13015.3</v>
      </c>
      <c r="E4033" s="20">
        <v>13793.79</v>
      </c>
      <c r="F4033" s="20">
        <v>15562.99</v>
      </c>
      <c r="G4033" s="20">
        <v>14285.46</v>
      </c>
      <c r="H4033" s="20">
        <v>18016.04</v>
      </c>
      <c r="I4033" s="20">
        <v>17017.66</v>
      </c>
      <c r="J4033" s="20">
        <v>12161.49</v>
      </c>
      <c r="K4033" s="20">
        <v>15989.29</v>
      </c>
      <c r="L4033" s="20">
        <f t="shared" si="65"/>
        <v>18016.04</v>
      </c>
    </row>
    <row r="4034" spans="1:12" ht="24.75">
      <c r="A4034" s="19">
        <v>1503000308</v>
      </c>
      <c r="B4034" s="15" t="s">
        <v>4015</v>
      </c>
      <c r="C4034" s="22" t="s">
        <v>11</v>
      </c>
      <c r="D4034" s="20">
        <v>1533.66</v>
      </c>
      <c r="E4034" s="20">
        <v>1562.51</v>
      </c>
      <c r="F4034" s="20">
        <v>1627.74</v>
      </c>
      <c r="G4034" s="20">
        <v>1580.37</v>
      </c>
      <c r="H4034" s="20">
        <v>1718.71</v>
      </c>
      <c r="I4034" s="20">
        <v>1682.07</v>
      </c>
      <c r="J4034" s="20">
        <v>1502.02</v>
      </c>
      <c r="K4034" s="20">
        <v>1643.55</v>
      </c>
      <c r="L4034" s="20">
        <f t="shared" si="65"/>
        <v>1718.71</v>
      </c>
    </row>
    <row r="4035" spans="1:12" ht="16.5">
      <c r="A4035" s="19">
        <v>1503000400</v>
      </c>
      <c r="B4035" s="15" t="s">
        <v>4016</v>
      </c>
      <c r="C4035" s="22" t="s">
        <v>12</v>
      </c>
      <c r="D4035" s="20">
        <v>473.96</v>
      </c>
      <c r="E4035" s="20">
        <v>486.15</v>
      </c>
      <c r="F4035" s="20">
        <v>551.07000000000005</v>
      </c>
      <c r="G4035" s="20">
        <v>548.64</v>
      </c>
      <c r="H4035" s="20">
        <v>558.97</v>
      </c>
      <c r="I4035" s="20">
        <v>541.63</v>
      </c>
      <c r="J4035" s="20">
        <v>447.81</v>
      </c>
      <c r="K4035" s="20">
        <v>488.66</v>
      </c>
      <c r="L4035" s="20">
        <f t="shared" si="65"/>
        <v>558.97</v>
      </c>
    </row>
    <row r="4036" spans="1:12" ht="16.5">
      <c r="A4036" s="19">
        <v>1503000401</v>
      </c>
      <c r="B4036" s="15" t="s">
        <v>4017</v>
      </c>
      <c r="C4036" s="22" t="s">
        <v>12</v>
      </c>
      <c r="D4036" s="20">
        <v>398.16</v>
      </c>
      <c r="E4036" s="20">
        <v>399.09</v>
      </c>
      <c r="F4036" s="20">
        <v>401.65</v>
      </c>
      <c r="G4036" s="20">
        <v>400.4</v>
      </c>
      <c r="H4036" s="20">
        <v>404.59</v>
      </c>
      <c r="I4036" s="20">
        <v>403.34</v>
      </c>
      <c r="J4036" s="20">
        <v>397.46</v>
      </c>
      <c r="K4036" s="20">
        <v>402.05</v>
      </c>
      <c r="L4036" s="20">
        <f t="shared" si="65"/>
        <v>404.59</v>
      </c>
    </row>
    <row r="4037" spans="1:12" ht="24.75">
      <c r="A4037" s="19">
        <v>1503000402</v>
      </c>
      <c r="B4037" s="15" t="s">
        <v>4018</v>
      </c>
      <c r="C4037" s="22" t="s">
        <v>12</v>
      </c>
      <c r="D4037" s="20">
        <v>424.89</v>
      </c>
      <c r="E4037" s="20">
        <v>438.12</v>
      </c>
      <c r="F4037" s="20">
        <v>503.75</v>
      </c>
      <c r="G4037" s="20">
        <v>499.51</v>
      </c>
      <c r="H4037" s="20">
        <v>513.82000000000005</v>
      </c>
      <c r="I4037" s="20">
        <v>495.49</v>
      </c>
      <c r="J4037" s="20">
        <v>396.81</v>
      </c>
      <c r="K4037" s="20">
        <v>442.58</v>
      </c>
      <c r="L4037" s="20">
        <f t="shared" si="65"/>
        <v>513.82000000000005</v>
      </c>
    </row>
    <row r="4038" spans="1:12" ht="24.75">
      <c r="A4038" s="19">
        <v>1503000403</v>
      </c>
      <c r="B4038" s="15" t="s">
        <v>4019</v>
      </c>
      <c r="C4038" s="22" t="s">
        <v>12</v>
      </c>
      <c r="D4038" s="20">
        <v>355.55</v>
      </c>
      <c r="E4038" s="20">
        <v>358.06</v>
      </c>
      <c r="F4038" s="20">
        <v>363.01</v>
      </c>
      <c r="G4038" s="20">
        <v>359.35</v>
      </c>
      <c r="H4038" s="20">
        <v>369.92</v>
      </c>
      <c r="I4038" s="20">
        <v>366.95</v>
      </c>
      <c r="J4038" s="20">
        <v>352.7</v>
      </c>
      <c r="K4038" s="20">
        <v>364.78</v>
      </c>
      <c r="L4038" s="20">
        <f t="shared" si="65"/>
        <v>369.92</v>
      </c>
    </row>
    <row r="4039" spans="1:12" ht="24.75">
      <c r="A4039" s="19">
        <v>1503000404</v>
      </c>
      <c r="B4039" s="15" t="s">
        <v>4020</v>
      </c>
      <c r="C4039" s="22" t="s">
        <v>12</v>
      </c>
      <c r="D4039" s="20">
        <v>361.69</v>
      </c>
      <c r="E4039" s="20">
        <v>366.81</v>
      </c>
      <c r="F4039" s="20">
        <v>407.8</v>
      </c>
      <c r="G4039" s="20">
        <v>405.7</v>
      </c>
      <c r="H4039" s="20">
        <v>411.71</v>
      </c>
      <c r="I4039" s="20">
        <v>388.93</v>
      </c>
      <c r="J4039" s="20">
        <v>343.05</v>
      </c>
      <c r="K4039" s="20">
        <v>390.42</v>
      </c>
      <c r="L4039" s="20">
        <f t="shared" si="65"/>
        <v>411.71</v>
      </c>
    </row>
    <row r="4040" spans="1:12" ht="24.75">
      <c r="A4040" s="19">
        <v>1503000405</v>
      </c>
      <c r="B4040" s="15" t="s">
        <v>4021</v>
      </c>
      <c r="C4040" s="22" t="s">
        <v>12</v>
      </c>
      <c r="D4040" s="20">
        <v>559.87</v>
      </c>
      <c r="E4040" s="20">
        <v>580.35</v>
      </c>
      <c r="F4040" s="20">
        <v>679.36</v>
      </c>
      <c r="G4040" s="20">
        <v>671.87</v>
      </c>
      <c r="H4040" s="20">
        <v>696.56</v>
      </c>
      <c r="I4040" s="20">
        <v>668.41</v>
      </c>
      <c r="J4040" s="20">
        <v>517.25</v>
      </c>
      <c r="K4040" s="20">
        <v>589.16999999999996</v>
      </c>
      <c r="L4040" s="20">
        <f t="shared" si="65"/>
        <v>696.56</v>
      </c>
    </row>
    <row r="4041" spans="1:12" ht="16.5">
      <c r="A4041" s="19">
        <v>1503000406</v>
      </c>
      <c r="B4041" s="15" t="s">
        <v>4022</v>
      </c>
      <c r="C4041" s="22" t="s">
        <v>12</v>
      </c>
      <c r="D4041" s="20">
        <v>404.18</v>
      </c>
      <c r="E4041" s="20">
        <v>416.72</v>
      </c>
      <c r="F4041" s="20">
        <v>481.65</v>
      </c>
      <c r="G4041" s="20">
        <v>477.99</v>
      </c>
      <c r="H4041" s="20">
        <v>490.73</v>
      </c>
      <c r="I4041" s="20">
        <v>473.03</v>
      </c>
      <c r="J4041" s="20">
        <v>376.94</v>
      </c>
      <c r="K4041" s="20">
        <v>419.66</v>
      </c>
      <c r="L4041" s="20">
        <f t="shared" si="65"/>
        <v>490.73</v>
      </c>
    </row>
    <row r="4042" spans="1:12" ht="24.75">
      <c r="A4042" s="19">
        <v>1503000407</v>
      </c>
      <c r="B4042" s="15" t="s">
        <v>4023</v>
      </c>
      <c r="C4042" s="22" t="s">
        <v>12</v>
      </c>
      <c r="D4042" s="20">
        <v>433.51</v>
      </c>
      <c r="E4042" s="20">
        <v>441.18</v>
      </c>
      <c r="F4042" s="20">
        <v>496.53</v>
      </c>
      <c r="G4042" s="20">
        <v>492.42</v>
      </c>
      <c r="H4042" s="20">
        <v>504.34</v>
      </c>
      <c r="I4042" s="20">
        <v>473.49</v>
      </c>
      <c r="J4042" s="20">
        <v>408.11</v>
      </c>
      <c r="K4042" s="20">
        <v>474.59</v>
      </c>
      <c r="L4042" s="20">
        <f t="shared" si="65"/>
        <v>504.34</v>
      </c>
    </row>
    <row r="4043" spans="1:12" ht="24.75">
      <c r="A4043" s="19">
        <v>1503000408</v>
      </c>
      <c r="B4043" s="15" t="s">
        <v>4024</v>
      </c>
      <c r="C4043" s="22" t="s">
        <v>12</v>
      </c>
      <c r="D4043" s="20">
        <v>361.79</v>
      </c>
      <c r="E4043" s="20">
        <v>367.31</v>
      </c>
      <c r="F4043" s="20">
        <v>409.1</v>
      </c>
      <c r="G4043" s="20">
        <v>406.79</v>
      </c>
      <c r="H4043" s="20">
        <v>414.11</v>
      </c>
      <c r="I4043" s="20">
        <v>390.85</v>
      </c>
      <c r="J4043" s="20">
        <v>342.71</v>
      </c>
      <c r="K4043" s="20">
        <v>392</v>
      </c>
      <c r="L4043" s="20">
        <f t="shared" si="65"/>
        <v>414.11</v>
      </c>
    </row>
    <row r="4044" spans="1:12" ht="24.75">
      <c r="A4044" s="19">
        <v>1503000409</v>
      </c>
      <c r="B4044" s="15" t="s">
        <v>4025</v>
      </c>
      <c r="C4044" s="22" t="s">
        <v>12</v>
      </c>
      <c r="D4044" s="20">
        <v>361.79</v>
      </c>
      <c r="E4044" s="20">
        <v>367.31</v>
      </c>
      <c r="F4044" s="20">
        <v>409.1</v>
      </c>
      <c r="G4044" s="20">
        <v>406.79</v>
      </c>
      <c r="H4044" s="20">
        <v>414.11</v>
      </c>
      <c r="I4044" s="20">
        <v>390.85</v>
      </c>
      <c r="J4044" s="20">
        <v>342.71</v>
      </c>
      <c r="K4044" s="20">
        <v>392</v>
      </c>
      <c r="L4044" s="20">
        <f t="shared" si="65"/>
        <v>414.11</v>
      </c>
    </row>
    <row r="4045" spans="1:12" ht="24.75">
      <c r="A4045" s="19">
        <v>1503000410</v>
      </c>
      <c r="B4045" s="15" t="s">
        <v>4026</v>
      </c>
      <c r="C4045" s="22" t="s">
        <v>12</v>
      </c>
      <c r="D4045" s="20">
        <v>426.04</v>
      </c>
      <c r="E4045" s="20">
        <v>433.6</v>
      </c>
      <c r="F4045" s="20">
        <v>488.72</v>
      </c>
      <c r="G4045" s="20">
        <v>485.21</v>
      </c>
      <c r="H4045" s="20">
        <v>496.2</v>
      </c>
      <c r="I4045" s="20">
        <v>465.49</v>
      </c>
      <c r="J4045" s="20">
        <v>400.8</v>
      </c>
      <c r="K4045" s="20">
        <v>466.69</v>
      </c>
      <c r="L4045" s="20">
        <f t="shared" si="65"/>
        <v>496.2</v>
      </c>
    </row>
    <row r="4046" spans="1:12" ht="24.75">
      <c r="A4046" s="19">
        <v>1503000411</v>
      </c>
      <c r="B4046" s="15" t="s">
        <v>4027</v>
      </c>
      <c r="C4046" s="22" t="s">
        <v>12</v>
      </c>
      <c r="D4046" s="20">
        <v>445.23</v>
      </c>
      <c r="E4046" s="20">
        <v>453.94</v>
      </c>
      <c r="F4046" s="20">
        <v>511.31</v>
      </c>
      <c r="G4046" s="20">
        <v>506.12</v>
      </c>
      <c r="H4046" s="20">
        <v>521.94000000000005</v>
      </c>
      <c r="I4046" s="20">
        <v>489.87</v>
      </c>
      <c r="J4046" s="20">
        <v>418.67</v>
      </c>
      <c r="K4046" s="20">
        <v>490.07</v>
      </c>
      <c r="L4046" s="20">
        <f t="shared" si="65"/>
        <v>521.94000000000005</v>
      </c>
    </row>
    <row r="4047" spans="1:12" ht="24.75">
      <c r="A4047" s="19">
        <v>1503000412</v>
      </c>
      <c r="B4047" s="15" t="s">
        <v>4028</v>
      </c>
      <c r="C4047" s="22" t="s">
        <v>12</v>
      </c>
      <c r="D4047" s="20">
        <v>355.95</v>
      </c>
      <c r="E4047" s="20">
        <v>360.93</v>
      </c>
      <c r="F4047" s="20">
        <v>401.96</v>
      </c>
      <c r="G4047" s="20">
        <v>399.87</v>
      </c>
      <c r="H4047" s="20">
        <v>405.92</v>
      </c>
      <c r="I4047" s="20">
        <v>383.2</v>
      </c>
      <c r="J4047" s="20">
        <v>337.51</v>
      </c>
      <c r="K4047" s="20">
        <v>384.32</v>
      </c>
      <c r="L4047" s="20">
        <f t="shared" si="65"/>
        <v>405.92</v>
      </c>
    </row>
    <row r="4048" spans="1:12" ht="24.75">
      <c r="A4048" s="19">
        <v>1503000413</v>
      </c>
      <c r="B4048" s="15" t="s">
        <v>4029</v>
      </c>
      <c r="C4048" s="22" t="s">
        <v>12</v>
      </c>
      <c r="D4048" s="20">
        <v>439.3</v>
      </c>
      <c r="E4048" s="20">
        <v>442.27</v>
      </c>
      <c r="F4048" s="20">
        <v>448.06</v>
      </c>
      <c r="G4048" s="20">
        <v>443.79</v>
      </c>
      <c r="H4048" s="20">
        <v>456.16</v>
      </c>
      <c r="I4048" s="20">
        <v>452.66</v>
      </c>
      <c r="J4048" s="20">
        <v>436</v>
      </c>
      <c r="K4048" s="20">
        <v>450.13</v>
      </c>
      <c r="L4048" s="20">
        <f t="shared" si="65"/>
        <v>456.16</v>
      </c>
    </row>
    <row r="4049" spans="1:12" ht="16.5">
      <c r="A4049" s="19">
        <v>1503000415</v>
      </c>
      <c r="B4049" s="15" t="s">
        <v>4030</v>
      </c>
      <c r="C4049" s="22" t="s">
        <v>12</v>
      </c>
      <c r="D4049" s="20">
        <v>402.27</v>
      </c>
      <c r="E4049" s="20">
        <v>403.38</v>
      </c>
      <c r="F4049" s="20">
        <v>405.95</v>
      </c>
      <c r="G4049" s="20">
        <v>404.09</v>
      </c>
      <c r="H4049" s="20">
        <v>409.51</v>
      </c>
      <c r="I4049" s="20">
        <v>408.06</v>
      </c>
      <c r="J4049" s="20">
        <v>401.04</v>
      </c>
      <c r="K4049" s="20">
        <v>406.55</v>
      </c>
      <c r="L4049" s="20">
        <f t="shared" si="65"/>
        <v>409.51</v>
      </c>
    </row>
    <row r="4050" spans="1:12" ht="33">
      <c r="A4050" s="19">
        <v>1503000416</v>
      </c>
      <c r="B4050" s="15" t="s">
        <v>4031</v>
      </c>
      <c r="C4050" s="22" t="s">
        <v>12</v>
      </c>
      <c r="D4050" s="20">
        <v>1018.72</v>
      </c>
      <c r="E4050" s="20">
        <v>1037.48</v>
      </c>
      <c r="F4050" s="20">
        <v>1078.28</v>
      </c>
      <c r="G4050" s="20">
        <v>1048.53</v>
      </c>
      <c r="H4050" s="20">
        <v>1135.28</v>
      </c>
      <c r="I4050" s="20">
        <v>1111.93</v>
      </c>
      <c r="J4050" s="20">
        <v>998.03</v>
      </c>
      <c r="K4050" s="20">
        <v>1089.3</v>
      </c>
      <c r="L4050" s="20">
        <f t="shared" si="65"/>
        <v>1135.28</v>
      </c>
    </row>
    <row r="4051" spans="1:12" ht="16.5">
      <c r="A4051" s="19">
        <v>1503000417</v>
      </c>
      <c r="B4051" s="15" t="s">
        <v>4032</v>
      </c>
      <c r="C4051" s="22" t="s">
        <v>12</v>
      </c>
      <c r="D4051" s="20">
        <v>319.67</v>
      </c>
      <c r="E4051" s="20">
        <v>320.8</v>
      </c>
      <c r="F4051" s="20">
        <v>323.05</v>
      </c>
      <c r="G4051" s="20">
        <v>321.39999999999998</v>
      </c>
      <c r="H4051" s="20">
        <v>326.20999999999998</v>
      </c>
      <c r="I4051" s="20">
        <v>324.85000000000002</v>
      </c>
      <c r="J4051" s="20">
        <v>318.36</v>
      </c>
      <c r="K4051" s="20">
        <v>323.86</v>
      </c>
      <c r="L4051" s="20">
        <f t="shared" si="65"/>
        <v>326.20999999999998</v>
      </c>
    </row>
    <row r="4052" spans="1:12" ht="24.75">
      <c r="A4052" s="19">
        <v>1503000418</v>
      </c>
      <c r="B4052" s="15" t="s">
        <v>4033</v>
      </c>
      <c r="C4052" s="22" t="s">
        <v>26</v>
      </c>
      <c r="D4052" s="20">
        <v>216.6</v>
      </c>
      <c r="E4052" s="20">
        <v>218.08</v>
      </c>
      <c r="F4052" s="20">
        <v>230.57</v>
      </c>
      <c r="G4052" s="20">
        <v>225.09</v>
      </c>
      <c r="H4052" s="20">
        <v>235.67</v>
      </c>
      <c r="I4052" s="20">
        <v>232.8</v>
      </c>
      <c r="J4052" s="20">
        <v>214.86</v>
      </c>
      <c r="K4052" s="20">
        <v>232.47</v>
      </c>
      <c r="L4052" s="20">
        <f t="shared" si="65"/>
        <v>235.67</v>
      </c>
    </row>
    <row r="4053" spans="1:12" ht="24.75">
      <c r="A4053" s="19">
        <v>1503000419</v>
      </c>
      <c r="B4053" s="15" t="s">
        <v>4034</v>
      </c>
      <c r="C4053" s="22" t="s">
        <v>26</v>
      </c>
      <c r="D4053" s="20">
        <v>231.75</v>
      </c>
      <c r="E4053" s="20">
        <v>233.22</v>
      </c>
      <c r="F4053" s="20">
        <v>245.71</v>
      </c>
      <c r="G4053" s="20">
        <v>240.24</v>
      </c>
      <c r="H4053" s="20">
        <v>250.82</v>
      </c>
      <c r="I4053" s="20">
        <v>247.95</v>
      </c>
      <c r="J4053" s="20">
        <v>230.01</v>
      </c>
      <c r="K4053" s="20">
        <v>247.61</v>
      </c>
      <c r="L4053" s="20">
        <f t="shared" si="65"/>
        <v>250.82</v>
      </c>
    </row>
    <row r="4054" spans="1:12" ht="16.5">
      <c r="A4054" s="19">
        <v>1503000420</v>
      </c>
      <c r="B4054" s="15" t="s">
        <v>4035</v>
      </c>
      <c r="C4054" s="22" t="s">
        <v>12</v>
      </c>
      <c r="D4054" s="20">
        <v>288.11</v>
      </c>
      <c r="E4054" s="20">
        <v>289.42</v>
      </c>
      <c r="F4054" s="20">
        <v>292.27</v>
      </c>
      <c r="G4054" s="20">
        <v>290.2</v>
      </c>
      <c r="H4054" s="20">
        <v>301.86</v>
      </c>
      <c r="I4054" s="20">
        <v>294.64</v>
      </c>
      <c r="J4054" s="20">
        <v>286.67</v>
      </c>
      <c r="K4054" s="20">
        <v>298.64</v>
      </c>
      <c r="L4054" s="20">
        <f t="shared" si="65"/>
        <v>301.86</v>
      </c>
    </row>
    <row r="4055" spans="1:12" ht="33">
      <c r="A4055" s="19">
        <v>1503000421</v>
      </c>
      <c r="B4055" s="15" t="s">
        <v>4036</v>
      </c>
      <c r="C4055" s="22" t="s">
        <v>26</v>
      </c>
      <c r="D4055" s="20">
        <v>1862.32</v>
      </c>
      <c r="E4055" s="20">
        <v>1879.11</v>
      </c>
      <c r="F4055" s="20">
        <v>2091.2399999999998</v>
      </c>
      <c r="G4055" s="20">
        <v>2055.65</v>
      </c>
      <c r="H4055" s="20">
        <v>2144.6999999999998</v>
      </c>
      <c r="I4055" s="20">
        <v>2074.23</v>
      </c>
      <c r="J4055" s="20">
        <v>1843.49</v>
      </c>
      <c r="K4055" s="20">
        <v>2022.05</v>
      </c>
      <c r="L4055" s="20">
        <f t="shared" si="65"/>
        <v>2144.6999999999998</v>
      </c>
    </row>
    <row r="4056" spans="1:12" ht="16.5">
      <c r="A4056" s="19">
        <v>1503000422</v>
      </c>
      <c r="B4056" s="15" t="s">
        <v>4037</v>
      </c>
      <c r="C4056" s="22" t="s">
        <v>26</v>
      </c>
      <c r="D4056" s="20">
        <v>105.79</v>
      </c>
      <c r="E4056" s="20">
        <v>106.51</v>
      </c>
      <c r="F4056" s="20">
        <v>109.25</v>
      </c>
      <c r="G4056" s="20">
        <v>106.34</v>
      </c>
      <c r="H4056" s="20">
        <v>111.54</v>
      </c>
      <c r="I4056" s="20">
        <v>110.83</v>
      </c>
      <c r="J4056" s="20">
        <v>104.81</v>
      </c>
      <c r="K4056" s="20">
        <v>110.52</v>
      </c>
      <c r="L4056" s="20">
        <f t="shared" si="65"/>
        <v>111.54</v>
      </c>
    </row>
    <row r="4057" spans="1:12" ht="24.75">
      <c r="A4057" s="19">
        <v>1503000423</v>
      </c>
      <c r="B4057" s="15" t="s">
        <v>4038</v>
      </c>
      <c r="C4057" s="22" t="s">
        <v>26</v>
      </c>
      <c r="D4057" s="20">
        <v>289.11</v>
      </c>
      <c r="E4057" s="20">
        <v>291.18</v>
      </c>
      <c r="F4057" s="20">
        <v>305.73</v>
      </c>
      <c r="G4057" s="20">
        <v>300.39</v>
      </c>
      <c r="H4057" s="20">
        <v>312.57</v>
      </c>
      <c r="I4057" s="20">
        <v>308.94</v>
      </c>
      <c r="J4057" s="20">
        <v>286.75</v>
      </c>
      <c r="K4057" s="20">
        <v>308.66000000000003</v>
      </c>
      <c r="L4057" s="20">
        <f t="shared" si="65"/>
        <v>312.57</v>
      </c>
    </row>
    <row r="4058" spans="1:12" ht="24.75">
      <c r="A4058" s="19">
        <v>1503000424</v>
      </c>
      <c r="B4058" s="15" t="s">
        <v>4039</v>
      </c>
      <c r="C4058" s="22" t="s">
        <v>12</v>
      </c>
      <c r="D4058" s="20">
        <v>370.18</v>
      </c>
      <c r="E4058" s="20">
        <v>374.13</v>
      </c>
      <c r="F4058" s="20">
        <v>381.81</v>
      </c>
      <c r="G4058" s="20">
        <v>376.13</v>
      </c>
      <c r="H4058" s="20">
        <v>392.58</v>
      </c>
      <c r="I4058" s="20">
        <v>387.95</v>
      </c>
      <c r="J4058" s="20">
        <v>365.74</v>
      </c>
      <c r="K4058" s="20">
        <v>384.55</v>
      </c>
      <c r="L4058" s="20">
        <f t="shared" si="65"/>
        <v>392.58</v>
      </c>
    </row>
    <row r="4059" spans="1:12" ht="24.75">
      <c r="A4059" s="19">
        <v>1503000425</v>
      </c>
      <c r="B4059" s="15" t="s">
        <v>4040</v>
      </c>
      <c r="C4059" s="22" t="s">
        <v>12</v>
      </c>
      <c r="D4059" s="20">
        <v>480.52</v>
      </c>
      <c r="E4059" s="20">
        <v>484.46</v>
      </c>
      <c r="F4059" s="20">
        <v>492.13</v>
      </c>
      <c r="G4059" s="20">
        <v>486.46</v>
      </c>
      <c r="H4059" s="20">
        <v>502.92</v>
      </c>
      <c r="I4059" s="20">
        <v>498.28</v>
      </c>
      <c r="J4059" s="20">
        <v>476.08</v>
      </c>
      <c r="K4059" s="20">
        <v>494.88</v>
      </c>
      <c r="L4059" s="20">
        <f t="shared" si="65"/>
        <v>502.92</v>
      </c>
    </row>
    <row r="4060" spans="1:12" ht="49.5">
      <c r="A4060" s="19">
        <v>1503000426</v>
      </c>
      <c r="B4060" s="15" t="s">
        <v>4041</v>
      </c>
      <c r="C4060" s="22" t="s">
        <v>13</v>
      </c>
      <c r="D4060" s="20">
        <v>6055.46</v>
      </c>
      <c r="E4060" s="20">
        <v>6110.37</v>
      </c>
      <c r="F4060" s="20">
        <v>6508.97</v>
      </c>
      <c r="G4060" s="20">
        <v>6385.24</v>
      </c>
      <c r="H4060" s="20">
        <v>6669.33</v>
      </c>
      <c r="I4060" s="20">
        <v>6579.29</v>
      </c>
      <c r="J4060" s="20">
        <v>6003.54</v>
      </c>
      <c r="K4060" s="20">
        <v>6553.02</v>
      </c>
      <c r="L4060" s="20">
        <f t="shared" si="65"/>
        <v>6669.33</v>
      </c>
    </row>
    <row r="4061" spans="1:12" ht="49.5">
      <c r="A4061" s="19">
        <v>1503000427</v>
      </c>
      <c r="B4061" s="15" t="s">
        <v>4042</v>
      </c>
      <c r="C4061" s="22" t="s">
        <v>26</v>
      </c>
      <c r="D4061" s="20">
        <v>3424.04</v>
      </c>
      <c r="E4061" s="20">
        <v>3475.96</v>
      </c>
      <c r="F4061" s="20">
        <v>4712.4399999999996</v>
      </c>
      <c r="G4061" s="20">
        <v>4617.6099999999997</v>
      </c>
      <c r="H4061" s="20">
        <v>4875.75</v>
      </c>
      <c r="I4061" s="20">
        <v>4436.5200000000004</v>
      </c>
      <c r="J4061" s="20">
        <v>3355.46</v>
      </c>
      <c r="K4061" s="20">
        <v>4084.97</v>
      </c>
      <c r="L4061" s="20">
        <f t="shared" si="65"/>
        <v>4875.75</v>
      </c>
    </row>
    <row r="4062" spans="1:12" ht="33">
      <c r="A4062" s="19">
        <v>1503000428</v>
      </c>
      <c r="B4062" s="15" t="s">
        <v>4043</v>
      </c>
      <c r="C4062" s="22" t="s">
        <v>11</v>
      </c>
      <c r="D4062" s="20">
        <v>1483.2</v>
      </c>
      <c r="E4062" s="20">
        <v>1513.51</v>
      </c>
      <c r="F4062" s="20">
        <v>2399.63</v>
      </c>
      <c r="G4062" s="20">
        <v>2349.89</v>
      </c>
      <c r="H4062" s="20">
        <v>2495.14</v>
      </c>
      <c r="I4062" s="20">
        <v>2178.5700000000002</v>
      </c>
      <c r="J4062" s="20">
        <v>1449.97</v>
      </c>
      <c r="K4062" s="20">
        <v>1918.98</v>
      </c>
      <c r="L4062" s="20">
        <f t="shared" si="65"/>
        <v>2495.14</v>
      </c>
    </row>
    <row r="4063" spans="1:12" ht="24.75">
      <c r="A4063" s="19">
        <v>1503000429</v>
      </c>
      <c r="B4063" s="15" t="s">
        <v>4044</v>
      </c>
      <c r="C4063" s="22" t="s">
        <v>13</v>
      </c>
      <c r="D4063" s="20">
        <v>668.45</v>
      </c>
      <c r="E4063" s="20">
        <v>671.12</v>
      </c>
      <c r="F4063" s="20">
        <v>707.73</v>
      </c>
      <c r="G4063" s="20">
        <v>696.46</v>
      </c>
      <c r="H4063" s="20">
        <v>718.66</v>
      </c>
      <c r="I4063" s="20">
        <v>711.15</v>
      </c>
      <c r="J4063" s="20">
        <v>663.18</v>
      </c>
      <c r="K4063" s="20">
        <v>708.98</v>
      </c>
      <c r="L4063" s="20">
        <f t="shared" si="65"/>
        <v>718.66</v>
      </c>
    </row>
    <row r="4064" spans="1:12" ht="16.5">
      <c r="A4064" s="19">
        <v>1503000430</v>
      </c>
      <c r="B4064" s="15" t="s">
        <v>4045</v>
      </c>
      <c r="C4064" s="22" t="s">
        <v>26</v>
      </c>
      <c r="D4064" s="20">
        <v>163.46</v>
      </c>
      <c r="E4064" s="20">
        <v>164.95</v>
      </c>
      <c r="F4064" s="20">
        <v>168.37</v>
      </c>
      <c r="G4064" s="20">
        <v>165.89</v>
      </c>
      <c r="H4064" s="20">
        <v>173.15</v>
      </c>
      <c r="I4064" s="20">
        <v>171.23</v>
      </c>
      <c r="J4064" s="20">
        <v>161.79</v>
      </c>
      <c r="K4064" s="20">
        <v>169.21</v>
      </c>
      <c r="L4064" s="20">
        <f t="shared" si="65"/>
        <v>173.15</v>
      </c>
    </row>
    <row r="4065" spans="1:12" ht="16.5">
      <c r="A4065" s="19">
        <v>1503000431</v>
      </c>
      <c r="B4065" s="15" t="s">
        <v>4046</v>
      </c>
      <c r="C4065" s="22" t="s">
        <v>26</v>
      </c>
      <c r="D4065" s="20">
        <v>508.82</v>
      </c>
      <c r="E4065" s="20">
        <v>513.73</v>
      </c>
      <c r="F4065" s="20">
        <v>524.83000000000004</v>
      </c>
      <c r="G4065" s="20">
        <v>516.78</v>
      </c>
      <c r="H4065" s="20">
        <v>540.32000000000005</v>
      </c>
      <c r="I4065" s="20">
        <v>534.07000000000005</v>
      </c>
      <c r="J4065" s="20">
        <v>503.45</v>
      </c>
      <c r="K4065" s="20">
        <v>527.52</v>
      </c>
      <c r="L4065" s="20">
        <f t="shared" si="65"/>
        <v>540.32000000000005</v>
      </c>
    </row>
    <row r="4066" spans="1:12" ht="24.75">
      <c r="A4066" s="19">
        <v>1503000432</v>
      </c>
      <c r="B4066" s="15" t="s">
        <v>4047</v>
      </c>
      <c r="C4066" s="22" t="s">
        <v>26</v>
      </c>
      <c r="D4066" s="20">
        <v>361.84</v>
      </c>
      <c r="E4066" s="20">
        <v>365.32</v>
      </c>
      <c r="F4066" s="20">
        <v>384.63</v>
      </c>
      <c r="G4066" s="20">
        <v>373.25</v>
      </c>
      <c r="H4066" s="20">
        <v>395.24</v>
      </c>
      <c r="I4066" s="20">
        <v>390.28</v>
      </c>
      <c r="J4066" s="20">
        <v>358.58</v>
      </c>
      <c r="K4066" s="20">
        <v>390.81</v>
      </c>
      <c r="L4066" s="20">
        <f t="shared" si="65"/>
        <v>395.24</v>
      </c>
    </row>
    <row r="4067" spans="1:12" ht="16.5">
      <c r="A4067" s="19">
        <v>1503000433</v>
      </c>
      <c r="B4067" s="15" t="s">
        <v>4048</v>
      </c>
      <c r="C4067" s="22" t="s">
        <v>26</v>
      </c>
      <c r="D4067" s="20">
        <v>17.149999999999999</v>
      </c>
      <c r="E4067" s="20">
        <v>17.149999999999999</v>
      </c>
      <c r="F4067" s="20">
        <v>17.149999999999999</v>
      </c>
      <c r="G4067" s="20">
        <v>17.149999999999999</v>
      </c>
      <c r="H4067" s="20">
        <v>17.149999999999999</v>
      </c>
      <c r="I4067" s="20">
        <v>17.149999999999999</v>
      </c>
      <c r="J4067" s="20">
        <v>17.149999999999999</v>
      </c>
      <c r="K4067" s="20">
        <v>17.149999999999999</v>
      </c>
      <c r="L4067" s="20">
        <f t="shared" si="65"/>
        <v>17.149999999999999</v>
      </c>
    </row>
    <row r="4068" spans="1:12" ht="16.5">
      <c r="A4068" s="19">
        <v>1503000434</v>
      </c>
      <c r="B4068" s="15" t="s">
        <v>4049</v>
      </c>
      <c r="C4068" s="22" t="s">
        <v>13</v>
      </c>
      <c r="D4068" s="20">
        <v>1843.88</v>
      </c>
      <c r="E4068" s="20">
        <v>1850.55</v>
      </c>
      <c r="F4068" s="20">
        <v>1905.4</v>
      </c>
      <c r="G4068" s="20">
        <v>1873.55</v>
      </c>
      <c r="H4068" s="20">
        <v>1927.21</v>
      </c>
      <c r="I4068" s="20">
        <v>1918.29</v>
      </c>
      <c r="J4068" s="20">
        <v>1842.77</v>
      </c>
      <c r="K4068" s="20">
        <v>1923.86</v>
      </c>
      <c r="L4068" s="20">
        <f t="shared" si="65"/>
        <v>1927.21</v>
      </c>
    </row>
    <row r="4069" spans="1:12" ht="24.75">
      <c r="A4069" s="19">
        <v>1503000435</v>
      </c>
      <c r="B4069" s="15" t="s">
        <v>4050</v>
      </c>
      <c r="C4069" s="22" t="s">
        <v>26</v>
      </c>
      <c r="D4069" s="20">
        <v>212.82</v>
      </c>
      <c r="E4069" s="20">
        <v>214.31</v>
      </c>
      <c r="F4069" s="20">
        <v>230.26</v>
      </c>
      <c r="G4069" s="20">
        <v>225.38</v>
      </c>
      <c r="H4069" s="20">
        <v>235.02</v>
      </c>
      <c r="I4069" s="20">
        <v>232.81</v>
      </c>
      <c r="J4069" s="20">
        <v>212.8</v>
      </c>
      <c r="K4069" s="20">
        <v>234.6</v>
      </c>
      <c r="L4069" s="20">
        <f t="shared" si="65"/>
        <v>235.02</v>
      </c>
    </row>
    <row r="4070" spans="1:12" ht="24.75">
      <c r="A4070" s="19">
        <v>1503000436</v>
      </c>
      <c r="B4070" s="15" t="s">
        <v>4051</v>
      </c>
      <c r="C4070" s="22" t="s">
        <v>13</v>
      </c>
      <c r="D4070" s="20">
        <v>644.13</v>
      </c>
      <c r="E4070" s="20">
        <v>649.92999999999995</v>
      </c>
      <c r="F4070" s="20">
        <v>695.37</v>
      </c>
      <c r="G4070" s="20">
        <v>681.5</v>
      </c>
      <c r="H4070" s="20">
        <v>714.31</v>
      </c>
      <c r="I4070" s="20">
        <v>707.07</v>
      </c>
      <c r="J4070" s="20">
        <v>643.59</v>
      </c>
      <c r="K4070" s="20">
        <v>712.4</v>
      </c>
      <c r="L4070" s="20">
        <f t="shared" si="65"/>
        <v>714.31</v>
      </c>
    </row>
    <row r="4071" spans="1:12" ht="33">
      <c r="A4071" s="19">
        <v>1503000437</v>
      </c>
      <c r="B4071" s="15" t="s">
        <v>4052</v>
      </c>
      <c r="C4071" s="22" t="s">
        <v>11</v>
      </c>
      <c r="D4071" s="20">
        <v>2566.08</v>
      </c>
      <c r="E4071" s="20">
        <v>2621.17</v>
      </c>
      <c r="F4071" s="20">
        <v>2812.94</v>
      </c>
      <c r="G4071" s="20">
        <v>2680.8</v>
      </c>
      <c r="H4071" s="20">
        <v>2989.52</v>
      </c>
      <c r="I4071" s="20">
        <v>2935.51</v>
      </c>
      <c r="J4071" s="20">
        <v>2491.21</v>
      </c>
      <c r="K4071" s="20">
        <v>2919.72</v>
      </c>
      <c r="L4071" s="20">
        <f t="shared" si="65"/>
        <v>2989.52</v>
      </c>
    </row>
    <row r="4072" spans="1:12" ht="24.75">
      <c r="A4072" s="19">
        <v>1503000438</v>
      </c>
      <c r="B4072" s="15" t="s">
        <v>4053</v>
      </c>
      <c r="C4072" s="22" t="s">
        <v>11</v>
      </c>
      <c r="D4072" s="20">
        <v>2524.6</v>
      </c>
      <c r="E4072" s="20">
        <v>2582.6799999999998</v>
      </c>
      <c r="F4072" s="20">
        <v>2753.25</v>
      </c>
      <c r="G4072" s="20">
        <v>2634.12</v>
      </c>
      <c r="H4072" s="20">
        <v>2908.24</v>
      </c>
      <c r="I4072" s="20">
        <v>2856</v>
      </c>
      <c r="J4072" s="20">
        <v>2488.89</v>
      </c>
      <c r="K4072" s="20">
        <v>2897.27</v>
      </c>
      <c r="L4072" s="20">
        <f t="shared" si="65"/>
        <v>2908.24</v>
      </c>
    </row>
    <row r="4073" spans="1:12" ht="24.75">
      <c r="A4073" s="19">
        <v>1503000439</v>
      </c>
      <c r="B4073" s="15" t="s">
        <v>4054</v>
      </c>
      <c r="C4073" s="22" t="s">
        <v>13</v>
      </c>
      <c r="D4073" s="20">
        <v>1354.35</v>
      </c>
      <c r="E4073" s="20">
        <v>1357.53</v>
      </c>
      <c r="F4073" s="20">
        <v>1377.07</v>
      </c>
      <c r="G4073" s="20">
        <v>1369.75</v>
      </c>
      <c r="H4073" s="20">
        <v>1390.35</v>
      </c>
      <c r="I4073" s="20">
        <v>1382.82</v>
      </c>
      <c r="J4073" s="20">
        <v>1345.44</v>
      </c>
      <c r="K4073" s="20">
        <v>1375.38</v>
      </c>
      <c r="L4073" s="20">
        <f t="shared" si="65"/>
        <v>1390.35</v>
      </c>
    </row>
    <row r="4074" spans="1:12" ht="24.75">
      <c r="A4074" s="19">
        <v>1503000440</v>
      </c>
      <c r="B4074" s="15" t="s">
        <v>4055</v>
      </c>
      <c r="C4074" s="22" t="s">
        <v>26</v>
      </c>
      <c r="D4074" s="20">
        <v>420.63</v>
      </c>
      <c r="E4074" s="20">
        <v>422.19</v>
      </c>
      <c r="F4074" s="20">
        <v>434.51</v>
      </c>
      <c r="G4074" s="20">
        <v>429.41</v>
      </c>
      <c r="H4074" s="20">
        <v>439.71</v>
      </c>
      <c r="I4074" s="20">
        <v>436.88</v>
      </c>
      <c r="J4074" s="20">
        <v>418.99</v>
      </c>
      <c r="K4074" s="20">
        <v>436.77</v>
      </c>
      <c r="L4074" s="20">
        <f t="shared" si="65"/>
        <v>439.71</v>
      </c>
    </row>
    <row r="4075" spans="1:12" ht="24.75">
      <c r="A4075" s="19">
        <v>1503000441</v>
      </c>
      <c r="B4075" s="15" t="s">
        <v>4056</v>
      </c>
      <c r="C4075" s="22" t="s">
        <v>26</v>
      </c>
      <c r="D4075" s="20">
        <v>331.47</v>
      </c>
      <c r="E4075" s="20">
        <v>334.08</v>
      </c>
      <c r="F4075" s="20">
        <v>350.33</v>
      </c>
      <c r="G4075" s="20">
        <v>340.93</v>
      </c>
      <c r="H4075" s="20">
        <v>358.48</v>
      </c>
      <c r="I4075" s="20">
        <v>354.52</v>
      </c>
      <c r="J4075" s="20">
        <v>328.96</v>
      </c>
      <c r="K4075" s="20">
        <v>354.77</v>
      </c>
      <c r="L4075" s="20">
        <f t="shared" si="65"/>
        <v>358.48</v>
      </c>
    </row>
    <row r="4076" spans="1:12" ht="16.5">
      <c r="A4076" s="19">
        <v>1503000442</v>
      </c>
      <c r="B4076" s="15" t="s">
        <v>4057</v>
      </c>
      <c r="C4076" s="22" t="s">
        <v>12</v>
      </c>
      <c r="D4076" s="20">
        <v>110.16</v>
      </c>
      <c r="E4076" s="20">
        <v>112.87</v>
      </c>
      <c r="F4076" s="20">
        <v>122.04</v>
      </c>
      <c r="G4076" s="20">
        <v>115.7</v>
      </c>
      <c r="H4076" s="20">
        <v>130.51</v>
      </c>
      <c r="I4076" s="20">
        <v>127.86</v>
      </c>
      <c r="J4076" s="20">
        <v>106.48</v>
      </c>
      <c r="K4076" s="20">
        <v>127.13</v>
      </c>
      <c r="L4076" s="20">
        <f t="shared" si="65"/>
        <v>130.51</v>
      </c>
    </row>
    <row r="4077" spans="1:12" ht="24.75">
      <c r="A4077" s="19">
        <v>1503000443</v>
      </c>
      <c r="B4077" s="15" t="s">
        <v>4058</v>
      </c>
      <c r="C4077" s="22" t="s">
        <v>26</v>
      </c>
      <c r="D4077" s="20">
        <v>115.8</v>
      </c>
      <c r="E4077" s="20">
        <v>116.96</v>
      </c>
      <c r="F4077" s="20">
        <v>123</v>
      </c>
      <c r="G4077" s="20">
        <v>120.33</v>
      </c>
      <c r="H4077" s="20">
        <v>126.28</v>
      </c>
      <c r="I4077" s="20">
        <v>125.04</v>
      </c>
      <c r="J4077" s="20">
        <v>115.29</v>
      </c>
      <c r="K4077" s="20">
        <v>126</v>
      </c>
      <c r="L4077" s="20">
        <f t="shared" si="65"/>
        <v>126.28</v>
      </c>
    </row>
    <row r="4078" spans="1:12" ht="24.75">
      <c r="A4078" s="19">
        <v>1503000444</v>
      </c>
      <c r="B4078" s="15" t="s">
        <v>4059</v>
      </c>
      <c r="C4078" s="22" t="s">
        <v>26</v>
      </c>
      <c r="D4078" s="20">
        <v>518.77</v>
      </c>
      <c r="E4078" s="20">
        <v>523.16</v>
      </c>
      <c r="F4078" s="20">
        <v>545.42999999999995</v>
      </c>
      <c r="G4078" s="20">
        <v>530.12</v>
      </c>
      <c r="H4078" s="20">
        <v>558.33000000000004</v>
      </c>
      <c r="I4078" s="20">
        <v>552.52</v>
      </c>
      <c r="J4078" s="20">
        <v>514.91</v>
      </c>
      <c r="K4078" s="20">
        <v>553.64</v>
      </c>
      <c r="L4078" s="20">
        <f t="shared" si="65"/>
        <v>558.33000000000004</v>
      </c>
    </row>
    <row r="4079" spans="1:12" ht="16.5">
      <c r="A4079" s="19">
        <v>1503000445</v>
      </c>
      <c r="B4079" s="15" t="s">
        <v>4060</v>
      </c>
      <c r="C4079" s="22" t="s">
        <v>13</v>
      </c>
      <c r="D4079" s="20">
        <v>40.24</v>
      </c>
      <c r="E4079" s="20">
        <v>40.51</v>
      </c>
      <c r="F4079" s="20">
        <v>41.12</v>
      </c>
      <c r="G4079" s="20">
        <v>40.69</v>
      </c>
      <c r="H4079" s="20">
        <v>41.72</v>
      </c>
      <c r="I4079" s="20">
        <v>41.49</v>
      </c>
      <c r="J4079" s="20">
        <v>39.9</v>
      </c>
      <c r="K4079" s="20">
        <v>41.56</v>
      </c>
      <c r="L4079" s="20">
        <f t="shared" si="65"/>
        <v>41.72</v>
      </c>
    </row>
    <row r="4080" spans="1:12" ht="16.5">
      <c r="A4080" s="19">
        <v>1503000446</v>
      </c>
      <c r="B4080" s="15" t="s">
        <v>4061</v>
      </c>
      <c r="C4080" s="22" t="s">
        <v>26</v>
      </c>
      <c r="D4080" s="20">
        <v>52.86</v>
      </c>
      <c r="E4080" s="20">
        <v>53.22</v>
      </c>
      <c r="F4080" s="20">
        <v>54</v>
      </c>
      <c r="G4080" s="20">
        <v>53.43</v>
      </c>
      <c r="H4080" s="20">
        <v>55.09</v>
      </c>
      <c r="I4080" s="20">
        <v>54.65</v>
      </c>
      <c r="J4080" s="20">
        <v>52.48</v>
      </c>
      <c r="K4080" s="20">
        <v>54.21</v>
      </c>
      <c r="L4080" s="20">
        <f t="shared" si="65"/>
        <v>55.09</v>
      </c>
    </row>
    <row r="4081" spans="1:12" ht="24.75">
      <c r="A4081" s="19">
        <v>1503000447</v>
      </c>
      <c r="B4081" s="15" t="s">
        <v>4062</v>
      </c>
      <c r="C4081" s="22" t="s">
        <v>26</v>
      </c>
      <c r="D4081" s="20">
        <v>437.6</v>
      </c>
      <c r="E4081" s="20">
        <v>440.29</v>
      </c>
      <c r="F4081" s="20">
        <v>457.01</v>
      </c>
      <c r="G4081" s="20">
        <v>446.21</v>
      </c>
      <c r="H4081" s="20">
        <v>466.6</v>
      </c>
      <c r="I4081" s="20">
        <v>462.29</v>
      </c>
      <c r="J4081" s="20">
        <v>433.44</v>
      </c>
      <c r="K4081" s="20">
        <v>459.54</v>
      </c>
      <c r="L4081" s="20">
        <f t="shared" si="65"/>
        <v>466.6</v>
      </c>
    </row>
    <row r="4082" spans="1:12" ht="33">
      <c r="A4082" s="19">
        <v>1503000448</v>
      </c>
      <c r="B4082" s="15" t="s">
        <v>4063</v>
      </c>
      <c r="C4082" s="22" t="s">
        <v>26</v>
      </c>
      <c r="D4082" s="20">
        <v>88.82</v>
      </c>
      <c r="E4082" s="20">
        <v>88.82</v>
      </c>
      <c r="F4082" s="20">
        <v>89.66</v>
      </c>
      <c r="G4082" s="20">
        <v>89.54</v>
      </c>
      <c r="H4082" s="20">
        <v>89.66</v>
      </c>
      <c r="I4082" s="20">
        <v>89.59</v>
      </c>
      <c r="J4082" s="20">
        <v>88.68</v>
      </c>
      <c r="K4082" s="20">
        <v>89.14</v>
      </c>
      <c r="L4082" s="20">
        <f t="shared" si="65"/>
        <v>89.66</v>
      </c>
    </row>
    <row r="4083" spans="1:12" ht="24.75">
      <c r="A4083" s="19">
        <v>1503000449</v>
      </c>
      <c r="B4083" s="15" t="s">
        <v>4064</v>
      </c>
      <c r="C4083" s="22" t="s">
        <v>26</v>
      </c>
      <c r="D4083" s="20">
        <v>193</v>
      </c>
      <c r="E4083" s="20">
        <v>193.26</v>
      </c>
      <c r="F4083" s="20">
        <v>199.86</v>
      </c>
      <c r="G4083" s="20">
        <v>197.06</v>
      </c>
      <c r="H4083" s="20">
        <v>201.39</v>
      </c>
      <c r="I4083" s="20">
        <v>200.19</v>
      </c>
      <c r="J4083" s="20">
        <v>192.25</v>
      </c>
      <c r="K4083" s="20">
        <v>199.4</v>
      </c>
      <c r="L4083" s="20">
        <f t="shared" si="65"/>
        <v>201.39</v>
      </c>
    </row>
    <row r="4084" spans="1:12" ht="24.75">
      <c r="A4084" s="19">
        <v>1503000450</v>
      </c>
      <c r="B4084" s="15" t="s">
        <v>4065</v>
      </c>
      <c r="C4084" s="22" t="s">
        <v>26</v>
      </c>
      <c r="D4084" s="20">
        <v>218.67</v>
      </c>
      <c r="E4084" s="20">
        <v>219.54</v>
      </c>
      <c r="F4084" s="20">
        <v>228.58</v>
      </c>
      <c r="G4084" s="20">
        <v>225.29</v>
      </c>
      <c r="H4084" s="20">
        <v>232.21</v>
      </c>
      <c r="I4084" s="20">
        <v>229.59</v>
      </c>
      <c r="J4084" s="20">
        <v>216.61</v>
      </c>
      <c r="K4084" s="20">
        <v>228.03</v>
      </c>
      <c r="L4084" s="20">
        <f t="shared" si="65"/>
        <v>232.21</v>
      </c>
    </row>
    <row r="4085" spans="1:12" ht="24.75">
      <c r="A4085" s="19">
        <v>1503000451</v>
      </c>
      <c r="B4085" s="15" t="s">
        <v>4066</v>
      </c>
      <c r="C4085" s="22" t="s">
        <v>26</v>
      </c>
      <c r="D4085" s="20">
        <v>214.2</v>
      </c>
      <c r="E4085" s="20">
        <v>215.33</v>
      </c>
      <c r="F4085" s="20">
        <v>225.89</v>
      </c>
      <c r="G4085" s="20">
        <v>221.35</v>
      </c>
      <c r="H4085" s="20">
        <v>229.78</v>
      </c>
      <c r="I4085" s="20">
        <v>227.62</v>
      </c>
      <c r="J4085" s="20">
        <v>213.12</v>
      </c>
      <c r="K4085" s="20">
        <v>227.63</v>
      </c>
      <c r="L4085" s="20">
        <f t="shared" si="65"/>
        <v>229.78</v>
      </c>
    </row>
    <row r="4086" spans="1:12" ht="24.75">
      <c r="A4086" s="19">
        <v>1503000452</v>
      </c>
      <c r="B4086" s="15" t="s">
        <v>4067</v>
      </c>
      <c r="C4086" s="22" t="s">
        <v>26</v>
      </c>
      <c r="D4086" s="20">
        <v>647.30999999999995</v>
      </c>
      <c r="E4086" s="20">
        <v>651.94000000000005</v>
      </c>
      <c r="F4086" s="20">
        <v>679.43</v>
      </c>
      <c r="G4086" s="20">
        <v>662.48</v>
      </c>
      <c r="H4086" s="20">
        <v>693.81</v>
      </c>
      <c r="I4086" s="20">
        <v>686.79</v>
      </c>
      <c r="J4086" s="20">
        <v>642.67999999999995</v>
      </c>
      <c r="K4086" s="20">
        <v>687.15</v>
      </c>
      <c r="L4086" s="20">
        <f t="shared" si="65"/>
        <v>693.81</v>
      </c>
    </row>
    <row r="4087" spans="1:12" ht="24.75">
      <c r="A4087" s="19">
        <v>1503000453</v>
      </c>
      <c r="B4087" s="15" t="s">
        <v>4068</v>
      </c>
      <c r="C4087" s="22" t="s">
        <v>26</v>
      </c>
      <c r="D4087" s="20">
        <v>287.82</v>
      </c>
      <c r="E4087" s="20">
        <v>289.51</v>
      </c>
      <c r="F4087" s="20">
        <v>303.19</v>
      </c>
      <c r="G4087" s="20">
        <v>296.29000000000002</v>
      </c>
      <c r="H4087" s="20">
        <v>308.31</v>
      </c>
      <c r="I4087" s="20">
        <v>306.06</v>
      </c>
      <c r="J4087" s="20">
        <v>287.29000000000002</v>
      </c>
      <c r="K4087" s="20">
        <v>307.52</v>
      </c>
      <c r="L4087" s="20">
        <f t="shared" si="65"/>
        <v>308.31</v>
      </c>
    </row>
    <row r="4088" spans="1:12" ht="16.5">
      <c r="A4088" s="19">
        <v>1503000454</v>
      </c>
      <c r="B4088" s="15" t="s">
        <v>4069</v>
      </c>
      <c r="C4088" s="22" t="s">
        <v>12</v>
      </c>
      <c r="D4088" s="20">
        <v>385.53</v>
      </c>
      <c r="E4088" s="20">
        <v>390.78</v>
      </c>
      <c r="F4088" s="20">
        <v>411.88</v>
      </c>
      <c r="G4088" s="20">
        <v>407.8</v>
      </c>
      <c r="H4088" s="20">
        <v>420.53</v>
      </c>
      <c r="I4088" s="20">
        <v>431.78</v>
      </c>
      <c r="J4088" s="20">
        <v>376.64</v>
      </c>
      <c r="K4088" s="20">
        <v>410.85</v>
      </c>
      <c r="L4088" s="20">
        <f t="shared" si="65"/>
        <v>431.78</v>
      </c>
    </row>
    <row r="4089" spans="1:12" ht="24.75">
      <c r="A4089" s="19">
        <v>1503000456</v>
      </c>
      <c r="B4089" s="15" t="s">
        <v>4070</v>
      </c>
      <c r="C4089" s="22" t="s">
        <v>11</v>
      </c>
      <c r="D4089" s="20">
        <v>1416.49</v>
      </c>
      <c r="E4089" s="20">
        <v>1451.24</v>
      </c>
      <c r="F4089" s="20">
        <v>1564.53</v>
      </c>
      <c r="G4089" s="20">
        <v>1486.09</v>
      </c>
      <c r="H4089" s="20">
        <v>1667.6</v>
      </c>
      <c r="I4089" s="20">
        <v>1634.99</v>
      </c>
      <c r="J4089" s="20">
        <v>1397.5</v>
      </c>
      <c r="K4089" s="20">
        <v>1651.08</v>
      </c>
      <c r="L4089" s="20">
        <f t="shared" si="65"/>
        <v>1667.6</v>
      </c>
    </row>
    <row r="4090" spans="1:12" ht="16.5">
      <c r="A4090" s="19">
        <v>1503000457</v>
      </c>
      <c r="B4090" s="15" t="s">
        <v>4071</v>
      </c>
      <c r="C4090" s="22" t="s">
        <v>26</v>
      </c>
      <c r="D4090" s="20">
        <v>34.53</v>
      </c>
      <c r="E4090" s="20">
        <v>34.71</v>
      </c>
      <c r="F4090" s="20">
        <v>35.11</v>
      </c>
      <c r="G4090" s="20">
        <v>34.81</v>
      </c>
      <c r="H4090" s="20">
        <v>35.67</v>
      </c>
      <c r="I4090" s="20">
        <v>35.450000000000003</v>
      </c>
      <c r="J4090" s="20">
        <v>34.32</v>
      </c>
      <c r="K4090" s="20">
        <v>35.229999999999997</v>
      </c>
      <c r="L4090" s="20">
        <f t="shared" si="65"/>
        <v>35.67</v>
      </c>
    </row>
    <row r="4091" spans="1:12" ht="33">
      <c r="A4091" s="19">
        <v>1503000458</v>
      </c>
      <c r="B4091" s="15" t="s">
        <v>4072</v>
      </c>
      <c r="C4091" s="22" t="s">
        <v>11</v>
      </c>
      <c r="D4091" s="20">
        <v>48446.62</v>
      </c>
      <c r="E4091" s="20">
        <v>48446.62</v>
      </c>
      <c r="F4091" s="20">
        <v>48447.83</v>
      </c>
      <c r="G4091" s="20">
        <v>48447.83</v>
      </c>
      <c r="H4091" s="20">
        <v>48447.83</v>
      </c>
      <c r="I4091" s="20">
        <v>48447.83</v>
      </c>
      <c r="J4091" s="20">
        <v>48447.83</v>
      </c>
      <c r="K4091" s="20">
        <v>48448.93</v>
      </c>
      <c r="L4091" s="20">
        <f t="shared" si="65"/>
        <v>48448.93</v>
      </c>
    </row>
    <row r="4092" spans="1:12" ht="24.75">
      <c r="A4092" s="19">
        <v>1503000462</v>
      </c>
      <c r="B4092" s="15" t="s">
        <v>4073</v>
      </c>
      <c r="C4092" s="22" t="s">
        <v>26</v>
      </c>
      <c r="D4092" s="20">
        <v>178.39</v>
      </c>
      <c r="E4092" s="20">
        <v>179.68</v>
      </c>
      <c r="F4092" s="20">
        <v>184.3</v>
      </c>
      <c r="G4092" s="20">
        <v>179.51</v>
      </c>
      <c r="H4092" s="20">
        <v>188.17</v>
      </c>
      <c r="I4092" s="20">
        <v>186.89</v>
      </c>
      <c r="J4092" s="20">
        <v>177.64</v>
      </c>
      <c r="K4092" s="20">
        <v>187.43</v>
      </c>
      <c r="L4092" s="20">
        <f t="shared" si="65"/>
        <v>188.17</v>
      </c>
    </row>
    <row r="4093" spans="1:12" ht="24.75">
      <c r="A4093" s="19">
        <v>1503000463</v>
      </c>
      <c r="B4093" s="15" t="s">
        <v>4074</v>
      </c>
      <c r="C4093" s="22" t="s">
        <v>26</v>
      </c>
      <c r="D4093" s="20">
        <v>308.56</v>
      </c>
      <c r="E4093" s="20">
        <v>310.33999999999997</v>
      </c>
      <c r="F4093" s="20">
        <v>326.97000000000003</v>
      </c>
      <c r="G4093" s="20">
        <v>319.41000000000003</v>
      </c>
      <c r="H4093" s="20">
        <v>333.54</v>
      </c>
      <c r="I4093" s="20">
        <v>330.17</v>
      </c>
      <c r="J4093" s="20">
        <v>307</v>
      </c>
      <c r="K4093" s="20">
        <v>329.91</v>
      </c>
      <c r="L4093" s="20">
        <f t="shared" si="65"/>
        <v>333.54</v>
      </c>
    </row>
    <row r="4094" spans="1:12" ht="16.5">
      <c r="A4094" s="19">
        <v>1503000466</v>
      </c>
      <c r="B4094" s="15" t="s">
        <v>4075</v>
      </c>
      <c r="C4094" s="22" t="s">
        <v>26</v>
      </c>
      <c r="D4094" s="20">
        <v>82.45</v>
      </c>
      <c r="E4094" s="20">
        <v>83.04</v>
      </c>
      <c r="F4094" s="20">
        <v>84.98</v>
      </c>
      <c r="G4094" s="20">
        <v>82.66</v>
      </c>
      <c r="H4094" s="20">
        <v>86.53</v>
      </c>
      <c r="I4094" s="20">
        <v>85.97</v>
      </c>
      <c r="J4094" s="20">
        <v>82.06</v>
      </c>
      <c r="K4094" s="20">
        <v>86.31</v>
      </c>
      <c r="L4094" s="20">
        <f t="shared" si="65"/>
        <v>86.53</v>
      </c>
    </row>
    <row r="4095" spans="1:12" ht="24.75">
      <c r="A4095" s="19">
        <v>1503000467</v>
      </c>
      <c r="B4095" s="15" t="s">
        <v>4076</v>
      </c>
      <c r="C4095" s="22" t="s">
        <v>26</v>
      </c>
      <c r="D4095" s="20">
        <v>434.37</v>
      </c>
      <c r="E4095" s="20">
        <v>437.86</v>
      </c>
      <c r="F4095" s="20">
        <v>459.77</v>
      </c>
      <c r="G4095" s="20">
        <v>448.11</v>
      </c>
      <c r="H4095" s="20">
        <v>470.57</v>
      </c>
      <c r="I4095" s="20">
        <v>465.43</v>
      </c>
      <c r="J4095" s="20">
        <v>431.35</v>
      </c>
      <c r="K4095" s="20">
        <v>466.17</v>
      </c>
      <c r="L4095" s="20">
        <f t="shared" ref="L4095:L4158" si="66">MAX(D4095:K4095)</f>
        <v>470.57</v>
      </c>
    </row>
    <row r="4096" spans="1:12" ht="24.75">
      <c r="A4096" s="19">
        <v>1503000468</v>
      </c>
      <c r="B4096" s="15" t="s">
        <v>4077</v>
      </c>
      <c r="C4096" s="22" t="s">
        <v>26</v>
      </c>
      <c r="D4096" s="20">
        <v>342.65</v>
      </c>
      <c r="E4096" s="20">
        <v>346.14</v>
      </c>
      <c r="F4096" s="20">
        <v>365.12</v>
      </c>
      <c r="G4096" s="20">
        <v>354.98</v>
      </c>
      <c r="H4096" s="20">
        <v>375.77</v>
      </c>
      <c r="I4096" s="20">
        <v>370.77</v>
      </c>
      <c r="J4096" s="20">
        <v>339.27</v>
      </c>
      <c r="K4096" s="20">
        <v>371.23</v>
      </c>
      <c r="L4096" s="20">
        <f t="shared" si="66"/>
        <v>375.77</v>
      </c>
    </row>
    <row r="4097" spans="1:12" ht="24.75">
      <c r="A4097" s="19">
        <v>1503000469</v>
      </c>
      <c r="B4097" s="15" t="s">
        <v>4078</v>
      </c>
      <c r="C4097" s="22" t="s">
        <v>26</v>
      </c>
      <c r="D4097" s="20">
        <v>399.44</v>
      </c>
      <c r="E4097" s="20">
        <v>402.04</v>
      </c>
      <c r="F4097" s="20">
        <v>422.51</v>
      </c>
      <c r="G4097" s="20">
        <v>411.74</v>
      </c>
      <c r="H4097" s="20">
        <v>432.23</v>
      </c>
      <c r="I4097" s="20">
        <v>427.78</v>
      </c>
      <c r="J4097" s="20">
        <v>395.13</v>
      </c>
      <c r="K4097" s="20">
        <v>425.49</v>
      </c>
      <c r="L4097" s="20">
        <f t="shared" si="66"/>
        <v>432.23</v>
      </c>
    </row>
    <row r="4098" spans="1:12" ht="24.75">
      <c r="A4098" s="19">
        <v>1503000470</v>
      </c>
      <c r="B4098" s="15" t="s">
        <v>4079</v>
      </c>
      <c r="C4098" s="22" t="s">
        <v>26</v>
      </c>
      <c r="D4098" s="20">
        <v>546.83000000000004</v>
      </c>
      <c r="E4098" s="20">
        <v>550.89</v>
      </c>
      <c r="F4098" s="20">
        <v>572.33000000000004</v>
      </c>
      <c r="G4098" s="20">
        <v>557.37</v>
      </c>
      <c r="H4098" s="20">
        <v>584.48</v>
      </c>
      <c r="I4098" s="20">
        <v>578.94000000000005</v>
      </c>
      <c r="J4098" s="20">
        <v>543.16999999999996</v>
      </c>
      <c r="K4098" s="20">
        <v>579.82000000000005</v>
      </c>
      <c r="L4098" s="20">
        <f t="shared" si="66"/>
        <v>584.48</v>
      </c>
    </row>
    <row r="4099" spans="1:12" ht="16.5">
      <c r="A4099" s="19">
        <v>1503000471</v>
      </c>
      <c r="B4099" s="15" t="s">
        <v>4080</v>
      </c>
      <c r="C4099" s="22" t="s">
        <v>26</v>
      </c>
      <c r="D4099" s="20">
        <v>248.93</v>
      </c>
      <c r="E4099" s="20">
        <v>250.66</v>
      </c>
      <c r="F4099" s="20">
        <v>256.79000000000002</v>
      </c>
      <c r="G4099" s="20">
        <v>248.43</v>
      </c>
      <c r="H4099" s="20">
        <v>261.47000000000003</v>
      </c>
      <c r="I4099" s="20">
        <v>259.74</v>
      </c>
      <c r="J4099" s="20">
        <v>247.77</v>
      </c>
      <c r="K4099" s="20">
        <v>260.68</v>
      </c>
      <c r="L4099" s="20">
        <f t="shared" si="66"/>
        <v>261.47000000000003</v>
      </c>
    </row>
    <row r="4100" spans="1:12" ht="24.75">
      <c r="A4100" s="19">
        <v>1503000472</v>
      </c>
      <c r="B4100" s="15" t="s">
        <v>4081</v>
      </c>
      <c r="C4100" s="22" t="s">
        <v>26</v>
      </c>
      <c r="D4100" s="20">
        <v>451.71</v>
      </c>
      <c r="E4100" s="20">
        <v>454.17</v>
      </c>
      <c r="F4100" s="20">
        <v>478.8</v>
      </c>
      <c r="G4100" s="20">
        <v>470.07</v>
      </c>
      <c r="H4100" s="20">
        <v>487.07</v>
      </c>
      <c r="I4100" s="20">
        <v>482.58</v>
      </c>
      <c r="J4100" s="20">
        <v>450</v>
      </c>
      <c r="K4100" s="20">
        <v>483.19</v>
      </c>
      <c r="L4100" s="20">
        <f t="shared" si="66"/>
        <v>487.07</v>
      </c>
    </row>
    <row r="4101" spans="1:12" ht="16.5">
      <c r="A4101" s="19">
        <v>1503000473</v>
      </c>
      <c r="B4101" s="15" t="s">
        <v>4082</v>
      </c>
      <c r="C4101" s="22" t="s">
        <v>26</v>
      </c>
      <c r="D4101" s="20">
        <v>424.93</v>
      </c>
      <c r="E4101" s="20">
        <v>428.01</v>
      </c>
      <c r="F4101" s="20">
        <v>451.43</v>
      </c>
      <c r="G4101" s="20">
        <v>439.61</v>
      </c>
      <c r="H4101" s="20">
        <v>463.17</v>
      </c>
      <c r="I4101" s="20">
        <v>457.63</v>
      </c>
      <c r="J4101" s="20">
        <v>419.31</v>
      </c>
      <c r="K4101" s="20">
        <v>454.37</v>
      </c>
      <c r="L4101" s="20">
        <f t="shared" si="66"/>
        <v>463.17</v>
      </c>
    </row>
    <row r="4102" spans="1:12" ht="24.75">
      <c r="A4102" s="19">
        <v>1503000474</v>
      </c>
      <c r="B4102" s="15" t="s">
        <v>4083</v>
      </c>
      <c r="C4102" s="22" t="s">
        <v>26</v>
      </c>
      <c r="D4102" s="20">
        <v>208.21</v>
      </c>
      <c r="E4102" s="20">
        <v>209.36</v>
      </c>
      <c r="F4102" s="20">
        <v>219.84</v>
      </c>
      <c r="G4102" s="20">
        <v>215.21</v>
      </c>
      <c r="H4102" s="20">
        <v>223.72</v>
      </c>
      <c r="I4102" s="20">
        <v>221.59</v>
      </c>
      <c r="J4102" s="20">
        <v>207.15</v>
      </c>
      <c r="K4102" s="20">
        <v>221.65</v>
      </c>
      <c r="L4102" s="20">
        <f t="shared" si="66"/>
        <v>223.72</v>
      </c>
    </row>
    <row r="4103" spans="1:12" ht="24.75">
      <c r="A4103" s="19">
        <v>1503000475</v>
      </c>
      <c r="B4103" s="15" t="s">
        <v>4084</v>
      </c>
      <c r="C4103" s="22" t="s">
        <v>26</v>
      </c>
      <c r="D4103" s="20">
        <v>395.11</v>
      </c>
      <c r="E4103" s="20">
        <v>397.7</v>
      </c>
      <c r="F4103" s="20">
        <v>415.43</v>
      </c>
      <c r="G4103" s="20">
        <v>406.01</v>
      </c>
      <c r="H4103" s="20">
        <v>424.03</v>
      </c>
      <c r="I4103" s="20">
        <v>419.4</v>
      </c>
      <c r="J4103" s="20">
        <v>391.88</v>
      </c>
      <c r="K4103" s="20">
        <v>418.72</v>
      </c>
      <c r="L4103" s="20">
        <f t="shared" si="66"/>
        <v>424.03</v>
      </c>
    </row>
    <row r="4104" spans="1:12" ht="24.75">
      <c r="A4104" s="19">
        <v>1503000476</v>
      </c>
      <c r="B4104" s="15" t="s">
        <v>4085</v>
      </c>
      <c r="C4104" s="22" t="s">
        <v>26</v>
      </c>
      <c r="D4104" s="20">
        <v>408.75</v>
      </c>
      <c r="E4104" s="20">
        <v>411.59</v>
      </c>
      <c r="F4104" s="20">
        <v>429.56</v>
      </c>
      <c r="G4104" s="20">
        <v>418.91</v>
      </c>
      <c r="H4104" s="20">
        <v>438.6</v>
      </c>
      <c r="I4104" s="20">
        <v>433.99</v>
      </c>
      <c r="J4104" s="20">
        <v>405.61</v>
      </c>
      <c r="K4104" s="20">
        <v>433.81</v>
      </c>
      <c r="L4104" s="20">
        <f t="shared" si="66"/>
        <v>438.6</v>
      </c>
    </row>
    <row r="4105" spans="1:12" ht="24.75">
      <c r="A4105" s="19">
        <v>1503000477</v>
      </c>
      <c r="B4105" s="15" t="s">
        <v>4086</v>
      </c>
      <c r="C4105" s="22" t="s">
        <v>26</v>
      </c>
      <c r="D4105" s="20">
        <v>364.09</v>
      </c>
      <c r="E4105" s="20">
        <v>366.86</v>
      </c>
      <c r="F4105" s="20">
        <v>383.83</v>
      </c>
      <c r="G4105" s="20">
        <v>373.65</v>
      </c>
      <c r="H4105" s="20">
        <v>392.43</v>
      </c>
      <c r="I4105" s="20">
        <v>388.21</v>
      </c>
      <c r="J4105" s="20">
        <v>361.39</v>
      </c>
      <c r="K4105" s="20">
        <v>388.47</v>
      </c>
      <c r="L4105" s="20">
        <f t="shared" si="66"/>
        <v>392.43</v>
      </c>
    </row>
    <row r="4106" spans="1:12" ht="24.75">
      <c r="A4106" s="19">
        <v>1503000478</v>
      </c>
      <c r="B4106" s="15" t="s">
        <v>4087</v>
      </c>
      <c r="C4106" s="22" t="s">
        <v>26</v>
      </c>
      <c r="D4106" s="20">
        <v>425.53</v>
      </c>
      <c r="E4106" s="20">
        <v>428.39</v>
      </c>
      <c r="F4106" s="20">
        <v>446.02</v>
      </c>
      <c r="G4106" s="20">
        <v>435.37</v>
      </c>
      <c r="H4106" s="20">
        <v>454.94</v>
      </c>
      <c r="I4106" s="20">
        <v>450.5</v>
      </c>
      <c r="J4106" s="20">
        <v>422.6</v>
      </c>
      <c r="K4106" s="20">
        <v>450.52</v>
      </c>
      <c r="L4106" s="20">
        <f t="shared" si="66"/>
        <v>454.94</v>
      </c>
    </row>
    <row r="4107" spans="1:12" ht="24.75">
      <c r="A4107" s="19">
        <v>1503000479</v>
      </c>
      <c r="B4107" s="15" t="s">
        <v>4088</v>
      </c>
      <c r="C4107" s="22" t="s">
        <v>26</v>
      </c>
      <c r="D4107" s="20">
        <v>155.16</v>
      </c>
      <c r="E4107" s="20">
        <v>155.72999999999999</v>
      </c>
      <c r="F4107" s="20">
        <v>164.1</v>
      </c>
      <c r="G4107" s="20">
        <v>161.15</v>
      </c>
      <c r="H4107" s="20">
        <v>166.35</v>
      </c>
      <c r="I4107" s="20">
        <v>164.9</v>
      </c>
      <c r="J4107" s="20">
        <v>154.63</v>
      </c>
      <c r="K4107" s="20">
        <v>164.87</v>
      </c>
      <c r="L4107" s="20">
        <f t="shared" si="66"/>
        <v>166.35</v>
      </c>
    </row>
    <row r="4108" spans="1:12" ht="24.75">
      <c r="A4108" s="19">
        <v>1503000484</v>
      </c>
      <c r="B4108" s="15" t="s">
        <v>4089</v>
      </c>
      <c r="C4108" s="22" t="s">
        <v>13</v>
      </c>
      <c r="D4108" s="20">
        <v>7927.61</v>
      </c>
      <c r="E4108" s="20">
        <v>8037.06</v>
      </c>
      <c r="F4108" s="20">
        <v>8681.9599999999991</v>
      </c>
      <c r="G4108" s="20">
        <v>8516.1299999999992</v>
      </c>
      <c r="H4108" s="20">
        <v>8981</v>
      </c>
      <c r="I4108" s="20">
        <v>8838.56</v>
      </c>
      <c r="J4108" s="20">
        <v>7851.6</v>
      </c>
      <c r="K4108" s="20">
        <v>8775.36</v>
      </c>
      <c r="L4108" s="20">
        <f t="shared" si="66"/>
        <v>8981</v>
      </c>
    </row>
    <row r="4109" spans="1:12" ht="24.75">
      <c r="A4109" s="19">
        <v>1503000485</v>
      </c>
      <c r="B4109" s="15" t="s">
        <v>4090</v>
      </c>
      <c r="C4109" s="22" t="s">
        <v>26</v>
      </c>
      <c r="D4109" s="20">
        <v>322.72000000000003</v>
      </c>
      <c r="E4109" s="20">
        <v>326.58</v>
      </c>
      <c r="F4109" s="20">
        <v>341.71</v>
      </c>
      <c r="G4109" s="20">
        <v>327.98</v>
      </c>
      <c r="H4109" s="20">
        <v>354.09</v>
      </c>
      <c r="I4109" s="20">
        <v>350.1</v>
      </c>
      <c r="J4109" s="20">
        <v>317.42</v>
      </c>
      <c r="K4109" s="20">
        <v>348.67</v>
      </c>
      <c r="L4109" s="20">
        <f t="shared" si="66"/>
        <v>354.09</v>
      </c>
    </row>
    <row r="4110" spans="1:12" ht="16.5">
      <c r="A4110" s="19">
        <v>1503000486</v>
      </c>
      <c r="B4110" s="15" t="s">
        <v>4091</v>
      </c>
      <c r="C4110" s="22" t="s">
        <v>13</v>
      </c>
      <c r="D4110" s="20">
        <v>10128.469999999999</v>
      </c>
      <c r="E4110" s="20">
        <v>10207.280000000001</v>
      </c>
      <c r="F4110" s="20">
        <v>10639.9</v>
      </c>
      <c r="G4110" s="20">
        <v>10441.75</v>
      </c>
      <c r="H4110" s="20">
        <v>10869.63</v>
      </c>
      <c r="I4110" s="20">
        <v>10723.67</v>
      </c>
      <c r="J4110" s="20">
        <v>10003.200000000001</v>
      </c>
      <c r="K4110" s="20">
        <v>10686.95</v>
      </c>
      <c r="L4110" s="20">
        <f t="shared" si="66"/>
        <v>10869.63</v>
      </c>
    </row>
    <row r="4111" spans="1:12" ht="16.5">
      <c r="A4111" s="19">
        <v>1503000487</v>
      </c>
      <c r="B4111" s="15" t="s">
        <v>4092</v>
      </c>
      <c r="C4111" s="22" t="s">
        <v>12</v>
      </c>
      <c r="D4111" s="20">
        <v>44.37</v>
      </c>
      <c r="E4111" s="20">
        <v>44.73</v>
      </c>
      <c r="F4111" s="20">
        <v>45.28</v>
      </c>
      <c r="G4111" s="20">
        <v>44.86</v>
      </c>
      <c r="H4111" s="20">
        <v>46.05</v>
      </c>
      <c r="I4111" s="20">
        <v>45.68</v>
      </c>
      <c r="J4111" s="20">
        <v>43.97</v>
      </c>
      <c r="K4111" s="20">
        <v>45.6</v>
      </c>
      <c r="L4111" s="20">
        <f t="shared" si="66"/>
        <v>46.05</v>
      </c>
    </row>
    <row r="4112" spans="1:12" ht="41.25">
      <c r="A4112" s="19">
        <v>1503000488</v>
      </c>
      <c r="B4112" s="15" t="s">
        <v>4093</v>
      </c>
      <c r="C4112" s="22" t="s">
        <v>13</v>
      </c>
      <c r="D4112" s="20">
        <v>8088.58</v>
      </c>
      <c r="E4112" s="20">
        <v>8198.18</v>
      </c>
      <c r="F4112" s="20">
        <v>8731.01</v>
      </c>
      <c r="G4112" s="20">
        <v>8611.49</v>
      </c>
      <c r="H4112" s="20">
        <v>8936.6200000000008</v>
      </c>
      <c r="I4112" s="20">
        <v>8784.19</v>
      </c>
      <c r="J4112" s="20">
        <v>7876.83</v>
      </c>
      <c r="K4112" s="20">
        <v>8525.32</v>
      </c>
      <c r="L4112" s="20">
        <f t="shared" si="66"/>
        <v>8936.6200000000008</v>
      </c>
    </row>
    <row r="4113" spans="1:12" ht="24.75">
      <c r="A4113" s="19">
        <v>1503000489</v>
      </c>
      <c r="B4113" s="15" t="s">
        <v>4094</v>
      </c>
      <c r="C4113" s="22" t="s">
        <v>12</v>
      </c>
      <c r="D4113" s="20">
        <v>299.04000000000002</v>
      </c>
      <c r="E4113" s="20">
        <v>307.31</v>
      </c>
      <c r="F4113" s="20">
        <v>336.07</v>
      </c>
      <c r="G4113" s="20">
        <v>316.24</v>
      </c>
      <c r="H4113" s="20">
        <v>362.56</v>
      </c>
      <c r="I4113" s="20">
        <v>354.46</v>
      </c>
      <c r="J4113" s="20">
        <v>287.79000000000002</v>
      </c>
      <c r="K4113" s="20">
        <v>351.67</v>
      </c>
      <c r="L4113" s="20">
        <f t="shared" si="66"/>
        <v>362.56</v>
      </c>
    </row>
    <row r="4114" spans="1:12" ht="24.75">
      <c r="A4114" s="19">
        <v>1503000490</v>
      </c>
      <c r="B4114" s="15" t="s">
        <v>4095</v>
      </c>
      <c r="C4114" s="22" t="s">
        <v>12</v>
      </c>
      <c r="D4114" s="20">
        <v>305.38</v>
      </c>
      <c r="E4114" s="20">
        <v>310.39999999999998</v>
      </c>
      <c r="F4114" s="20">
        <v>351.43</v>
      </c>
      <c r="G4114" s="20">
        <v>349.31</v>
      </c>
      <c r="H4114" s="20">
        <v>355.37</v>
      </c>
      <c r="I4114" s="20">
        <v>332.64</v>
      </c>
      <c r="J4114" s="20">
        <v>286.89999999999998</v>
      </c>
      <c r="K4114" s="20">
        <v>333.85</v>
      </c>
      <c r="L4114" s="20">
        <f t="shared" si="66"/>
        <v>355.37</v>
      </c>
    </row>
    <row r="4115" spans="1:12" ht="24.75">
      <c r="A4115" s="19">
        <v>1503000491</v>
      </c>
      <c r="B4115" s="15" t="s">
        <v>4096</v>
      </c>
      <c r="C4115" s="22" t="s">
        <v>26</v>
      </c>
      <c r="D4115" s="20">
        <v>351.16</v>
      </c>
      <c r="E4115" s="20">
        <v>352.8</v>
      </c>
      <c r="F4115" s="20">
        <v>368.61</v>
      </c>
      <c r="G4115" s="20">
        <v>361.96</v>
      </c>
      <c r="H4115" s="20">
        <v>374.32</v>
      </c>
      <c r="I4115" s="20">
        <v>371.03</v>
      </c>
      <c r="J4115" s="20">
        <v>349.45</v>
      </c>
      <c r="K4115" s="20">
        <v>370.84</v>
      </c>
      <c r="L4115" s="20">
        <f t="shared" si="66"/>
        <v>374.32</v>
      </c>
    </row>
    <row r="4116" spans="1:12" ht="24.75">
      <c r="A4116" s="19">
        <v>1503000495</v>
      </c>
      <c r="B4116" s="15" t="s">
        <v>4097</v>
      </c>
      <c r="C4116" s="22" t="s">
        <v>12</v>
      </c>
      <c r="D4116" s="20">
        <v>361.69</v>
      </c>
      <c r="E4116" s="20">
        <v>366.81</v>
      </c>
      <c r="F4116" s="20">
        <v>407.8</v>
      </c>
      <c r="G4116" s="20">
        <v>405.7</v>
      </c>
      <c r="H4116" s="20">
        <v>411.71</v>
      </c>
      <c r="I4116" s="20">
        <v>388.93</v>
      </c>
      <c r="J4116" s="20">
        <v>343.05</v>
      </c>
      <c r="K4116" s="20">
        <v>390.42</v>
      </c>
      <c r="L4116" s="20">
        <f t="shared" si="66"/>
        <v>411.71</v>
      </c>
    </row>
    <row r="4117" spans="1:12" ht="24.75">
      <c r="A4117" s="19">
        <v>1503000496</v>
      </c>
      <c r="B4117" s="15" t="s">
        <v>4098</v>
      </c>
      <c r="C4117" s="22" t="s">
        <v>26</v>
      </c>
      <c r="D4117" s="20">
        <v>28.97</v>
      </c>
      <c r="E4117" s="20">
        <v>29.26</v>
      </c>
      <c r="F4117" s="20">
        <v>29.77</v>
      </c>
      <c r="G4117" s="20">
        <v>29.39</v>
      </c>
      <c r="H4117" s="20">
        <v>30.51</v>
      </c>
      <c r="I4117" s="20">
        <v>30.19</v>
      </c>
      <c r="J4117" s="20">
        <v>28.69</v>
      </c>
      <c r="K4117" s="20">
        <v>29.97</v>
      </c>
      <c r="L4117" s="20">
        <f t="shared" si="66"/>
        <v>30.51</v>
      </c>
    </row>
    <row r="4118" spans="1:12" ht="16.5">
      <c r="A4118" s="19">
        <v>1503000819</v>
      </c>
      <c r="B4118" s="15" t="s">
        <v>4099</v>
      </c>
      <c r="C4118" s="22" t="s">
        <v>26</v>
      </c>
      <c r="D4118" s="20">
        <v>401.26</v>
      </c>
      <c r="E4118" s="20">
        <v>402.04</v>
      </c>
      <c r="F4118" s="20">
        <v>403.58</v>
      </c>
      <c r="G4118" s="20">
        <v>402.45</v>
      </c>
      <c r="H4118" s="20">
        <v>407.25</v>
      </c>
      <c r="I4118" s="20">
        <v>404.81</v>
      </c>
      <c r="J4118" s="20">
        <v>400.37</v>
      </c>
      <c r="K4118" s="20">
        <v>405.64</v>
      </c>
      <c r="L4118" s="20">
        <f t="shared" si="66"/>
        <v>407.25</v>
      </c>
    </row>
    <row r="4119" spans="1:12" ht="24.75">
      <c r="A4119" s="19">
        <v>1503000821</v>
      </c>
      <c r="B4119" s="15" t="s">
        <v>4100</v>
      </c>
      <c r="C4119" s="22" t="s">
        <v>26</v>
      </c>
      <c r="D4119" s="20">
        <v>218.42</v>
      </c>
      <c r="E4119" s="20">
        <v>219.64</v>
      </c>
      <c r="F4119" s="20">
        <v>231.17</v>
      </c>
      <c r="G4119" s="20">
        <v>226.32</v>
      </c>
      <c r="H4119" s="20">
        <v>235.44</v>
      </c>
      <c r="I4119" s="20">
        <v>232.98</v>
      </c>
      <c r="J4119" s="20">
        <v>217.08</v>
      </c>
      <c r="K4119" s="20">
        <v>232.77</v>
      </c>
      <c r="L4119" s="21">
        <f t="shared" si="66"/>
        <v>235.44</v>
      </c>
    </row>
    <row r="4120" spans="1:12" ht="24.75">
      <c r="A4120" s="19">
        <v>1503000822</v>
      </c>
      <c r="B4120" s="15" t="s">
        <v>4101</v>
      </c>
      <c r="C4120" s="22" t="s">
        <v>26</v>
      </c>
      <c r="D4120" s="20">
        <v>30.06</v>
      </c>
      <c r="E4120" s="20">
        <v>30.29</v>
      </c>
      <c r="F4120" s="20">
        <v>30.7</v>
      </c>
      <c r="G4120" s="20">
        <v>30.37</v>
      </c>
      <c r="H4120" s="20">
        <v>31.29</v>
      </c>
      <c r="I4120" s="20">
        <v>31.03</v>
      </c>
      <c r="J4120" s="20">
        <v>29.78</v>
      </c>
      <c r="K4120" s="20">
        <v>30.9</v>
      </c>
      <c r="L4120" s="20">
        <f t="shared" si="66"/>
        <v>31.29</v>
      </c>
    </row>
    <row r="4121" spans="1:12" ht="24.75">
      <c r="A4121" s="19">
        <v>1503000823</v>
      </c>
      <c r="B4121" s="15" t="s">
        <v>4102</v>
      </c>
      <c r="C4121" s="22" t="s">
        <v>12</v>
      </c>
      <c r="D4121" s="20">
        <v>228.77</v>
      </c>
      <c r="E4121" s="20">
        <v>229.37</v>
      </c>
      <c r="F4121" s="20">
        <v>231.55</v>
      </c>
      <c r="G4121" s="20">
        <v>229.28</v>
      </c>
      <c r="H4121" s="20">
        <v>234.29</v>
      </c>
      <c r="I4121" s="20">
        <v>233.34</v>
      </c>
      <c r="J4121" s="20">
        <v>228.16</v>
      </c>
      <c r="K4121" s="20">
        <v>231.49</v>
      </c>
      <c r="L4121" s="20">
        <f t="shared" si="66"/>
        <v>234.29</v>
      </c>
    </row>
    <row r="4122" spans="1:12" ht="41.25">
      <c r="A4122" s="19">
        <v>1503000824</v>
      </c>
      <c r="B4122" s="15" t="s">
        <v>4103</v>
      </c>
      <c r="C4122" s="22" t="s">
        <v>13</v>
      </c>
      <c r="D4122" s="20">
        <v>27389.94</v>
      </c>
      <c r="E4122" s="20">
        <v>27625.93</v>
      </c>
      <c r="F4122" s="20">
        <v>29010.71</v>
      </c>
      <c r="G4122" s="20">
        <v>28533.05</v>
      </c>
      <c r="H4122" s="20">
        <v>29741.73</v>
      </c>
      <c r="I4122" s="20">
        <v>29330.91</v>
      </c>
      <c r="J4122" s="20">
        <v>27161.29</v>
      </c>
      <c r="K4122" s="20">
        <v>29265.03</v>
      </c>
      <c r="L4122" s="20">
        <f t="shared" si="66"/>
        <v>29741.73</v>
      </c>
    </row>
    <row r="4123" spans="1:12" ht="24.75">
      <c r="A4123" s="19">
        <v>1503000825</v>
      </c>
      <c r="B4123" s="15" t="s">
        <v>4104</v>
      </c>
      <c r="C4123" s="22" t="s">
        <v>26</v>
      </c>
      <c r="D4123" s="20">
        <v>433.28</v>
      </c>
      <c r="E4123" s="20">
        <v>436.32</v>
      </c>
      <c r="F4123" s="20">
        <v>460.43</v>
      </c>
      <c r="G4123" s="20">
        <v>449.02</v>
      </c>
      <c r="H4123" s="20">
        <v>471.05</v>
      </c>
      <c r="I4123" s="20">
        <v>464.87</v>
      </c>
      <c r="J4123" s="20">
        <v>429.01</v>
      </c>
      <c r="K4123" s="20">
        <v>463.39</v>
      </c>
      <c r="L4123" s="20">
        <f t="shared" si="66"/>
        <v>471.05</v>
      </c>
    </row>
    <row r="4124" spans="1:12" ht="57.75">
      <c r="A4124" s="19">
        <v>1503000826</v>
      </c>
      <c r="B4124" s="15" t="s">
        <v>4105</v>
      </c>
      <c r="C4124" s="22" t="s">
        <v>13</v>
      </c>
      <c r="D4124" s="20">
        <v>33215.26</v>
      </c>
      <c r="E4124" s="20">
        <v>33394.25</v>
      </c>
      <c r="F4124" s="20">
        <v>34344.47</v>
      </c>
      <c r="G4124" s="20">
        <v>33763.279999999999</v>
      </c>
      <c r="H4124" s="20">
        <v>34897.339999999997</v>
      </c>
      <c r="I4124" s="20">
        <v>34693.94</v>
      </c>
      <c r="J4124" s="20">
        <v>33134.730000000003</v>
      </c>
      <c r="K4124" s="20">
        <v>34790.68</v>
      </c>
      <c r="L4124" s="20">
        <f t="shared" si="66"/>
        <v>34897.339999999997</v>
      </c>
    </row>
    <row r="4125" spans="1:12" ht="57.75">
      <c r="A4125" s="19">
        <v>1503000827</v>
      </c>
      <c r="B4125" s="15" t="s">
        <v>4106</v>
      </c>
      <c r="C4125" s="22" t="s">
        <v>13</v>
      </c>
      <c r="D4125" s="20">
        <v>37326.839999999997</v>
      </c>
      <c r="E4125" s="20">
        <v>37539.47</v>
      </c>
      <c r="F4125" s="20">
        <v>38643.9</v>
      </c>
      <c r="G4125" s="20">
        <v>37961.82</v>
      </c>
      <c r="H4125" s="20">
        <v>39298.86</v>
      </c>
      <c r="I4125" s="20">
        <v>39060.019999999997</v>
      </c>
      <c r="J4125" s="20">
        <v>37230.69</v>
      </c>
      <c r="K4125" s="20">
        <v>39174.51</v>
      </c>
      <c r="L4125" s="20">
        <f t="shared" si="66"/>
        <v>39298.86</v>
      </c>
    </row>
    <row r="4126" spans="1:12" ht="49.5">
      <c r="A4126" s="19">
        <v>1503000828</v>
      </c>
      <c r="B4126" s="15" t="s">
        <v>4107</v>
      </c>
      <c r="C4126" s="22" t="s">
        <v>13</v>
      </c>
      <c r="D4126" s="20">
        <v>28675.01</v>
      </c>
      <c r="E4126" s="20">
        <v>28874.62</v>
      </c>
      <c r="F4126" s="20">
        <v>29927.53</v>
      </c>
      <c r="G4126" s="20">
        <v>29282.18</v>
      </c>
      <c r="H4126" s="20">
        <v>30543.58</v>
      </c>
      <c r="I4126" s="20">
        <v>30317.91</v>
      </c>
      <c r="J4126" s="20">
        <v>28585.4</v>
      </c>
      <c r="K4126" s="20">
        <v>30425.99</v>
      </c>
      <c r="L4126" s="20">
        <f t="shared" si="66"/>
        <v>30543.58</v>
      </c>
    </row>
    <row r="4127" spans="1:12" ht="49.5">
      <c r="A4127" s="19">
        <v>1503000829</v>
      </c>
      <c r="B4127" s="15" t="s">
        <v>4108</v>
      </c>
      <c r="C4127" s="22" t="s">
        <v>13</v>
      </c>
      <c r="D4127" s="20">
        <v>27340.240000000002</v>
      </c>
      <c r="E4127" s="20">
        <v>27529.919999999998</v>
      </c>
      <c r="F4127" s="20">
        <v>28544.32</v>
      </c>
      <c r="G4127" s="20">
        <v>27926.16</v>
      </c>
      <c r="H4127" s="20">
        <v>29130.7</v>
      </c>
      <c r="I4127" s="20">
        <v>28914.89</v>
      </c>
      <c r="J4127" s="20">
        <v>27255.759999999998</v>
      </c>
      <c r="K4127" s="20">
        <v>29018.29</v>
      </c>
      <c r="L4127" s="20">
        <f t="shared" si="66"/>
        <v>29130.7</v>
      </c>
    </row>
    <row r="4128" spans="1:12" ht="49.5">
      <c r="A4128" s="19">
        <v>1503000830</v>
      </c>
      <c r="B4128" s="15" t="s">
        <v>4109</v>
      </c>
      <c r="C4128" s="22" t="s">
        <v>13</v>
      </c>
      <c r="D4128" s="20">
        <v>5436.08</v>
      </c>
      <c r="E4128" s="20">
        <v>5459.45</v>
      </c>
      <c r="F4128" s="20">
        <v>5562.99</v>
      </c>
      <c r="G4128" s="20">
        <v>5493.32</v>
      </c>
      <c r="H4128" s="20">
        <v>5639.94</v>
      </c>
      <c r="I4128" s="20">
        <v>5627.3</v>
      </c>
      <c r="J4128" s="20">
        <v>5401.72</v>
      </c>
      <c r="K4128" s="20">
        <v>5597.35</v>
      </c>
      <c r="L4128" s="20">
        <f t="shared" si="66"/>
        <v>5639.94</v>
      </c>
    </row>
    <row r="4129" spans="1:12" ht="49.5">
      <c r="A4129" s="19">
        <v>1503000832</v>
      </c>
      <c r="B4129" s="15" t="s">
        <v>4110</v>
      </c>
      <c r="C4129" s="22" t="s">
        <v>13</v>
      </c>
      <c r="D4129" s="20">
        <v>32869.25</v>
      </c>
      <c r="E4129" s="20">
        <v>32981</v>
      </c>
      <c r="F4129" s="20">
        <v>33515.040000000001</v>
      </c>
      <c r="G4129" s="20">
        <v>33161.08</v>
      </c>
      <c r="H4129" s="20">
        <v>33885.629999999997</v>
      </c>
      <c r="I4129" s="20">
        <v>33841.440000000002</v>
      </c>
      <c r="J4129" s="20">
        <v>32701.39</v>
      </c>
      <c r="K4129" s="20">
        <v>33663.17</v>
      </c>
      <c r="L4129" s="20">
        <f t="shared" si="66"/>
        <v>33885.629999999997</v>
      </c>
    </row>
    <row r="4130" spans="1:12" ht="49.5">
      <c r="A4130" s="19">
        <v>1503000833</v>
      </c>
      <c r="B4130" s="15" t="s">
        <v>4111</v>
      </c>
      <c r="C4130" s="22" t="s">
        <v>13</v>
      </c>
      <c r="D4130" s="20">
        <v>8710.31</v>
      </c>
      <c r="E4130" s="20">
        <v>8811.39</v>
      </c>
      <c r="F4130" s="20">
        <v>9352.5</v>
      </c>
      <c r="G4130" s="20">
        <v>9189.5499999999993</v>
      </c>
      <c r="H4130" s="20">
        <v>9583.07</v>
      </c>
      <c r="I4130" s="20">
        <v>9445.9</v>
      </c>
      <c r="J4130" s="20">
        <v>8559.74</v>
      </c>
      <c r="K4130" s="20">
        <v>9240.68</v>
      </c>
      <c r="L4130" s="20">
        <f t="shared" si="66"/>
        <v>9583.07</v>
      </c>
    </row>
    <row r="4131" spans="1:12" ht="24.75">
      <c r="A4131" s="19">
        <v>1503000836</v>
      </c>
      <c r="B4131" s="15" t="s">
        <v>4112</v>
      </c>
      <c r="C4131" s="22" t="s">
        <v>11</v>
      </c>
      <c r="D4131" s="20">
        <v>3673.57</v>
      </c>
      <c r="E4131" s="20">
        <v>3772.12</v>
      </c>
      <c r="F4131" s="20">
        <v>3964.07</v>
      </c>
      <c r="G4131" s="20">
        <v>3822.19</v>
      </c>
      <c r="H4131" s="20">
        <v>4233.54</v>
      </c>
      <c r="I4131" s="20">
        <v>4117.46</v>
      </c>
      <c r="J4131" s="20">
        <v>3562.73</v>
      </c>
      <c r="K4131" s="20">
        <v>4032.98</v>
      </c>
      <c r="L4131" s="20">
        <f t="shared" si="66"/>
        <v>4233.54</v>
      </c>
    </row>
    <row r="4132" spans="1:12" ht="24.75">
      <c r="A4132" s="19">
        <v>1503000840</v>
      </c>
      <c r="B4132" s="15" t="s">
        <v>4113</v>
      </c>
      <c r="C4132" s="22" t="s">
        <v>10</v>
      </c>
      <c r="D4132" s="20">
        <v>393.73</v>
      </c>
      <c r="E4132" s="20">
        <v>396.63</v>
      </c>
      <c r="F4132" s="20">
        <v>417.16</v>
      </c>
      <c r="G4132" s="20">
        <v>407.44</v>
      </c>
      <c r="H4132" s="20">
        <v>426.52</v>
      </c>
      <c r="I4132" s="20">
        <v>421.72</v>
      </c>
      <c r="J4132" s="20">
        <v>390.83</v>
      </c>
      <c r="K4132" s="20">
        <v>421.84</v>
      </c>
      <c r="L4132" s="20">
        <f t="shared" si="66"/>
        <v>426.52</v>
      </c>
    </row>
    <row r="4133" spans="1:12" ht="24.75">
      <c r="A4133" s="19">
        <v>1503000843</v>
      </c>
      <c r="B4133" s="15" t="s">
        <v>4114</v>
      </c>
      <c r="C4133" s="22" t="s">
        <v>10</v>
      </c>
      <c r="D4133" s="20">
        <v>426.03</v>
      </c>
      <c r="E4133" s="20">
        <v>427.77</v>
      </c>
      <c r="F4133" s="20">
        <v>446.9</v>
      </c>
      <c r="G4133" s="20">
        <v>440.4</v>
      </c>
      <c r="H4133" s="20">
        <v>453.79</v>
      </c>
      <c r="I4133" s="20">
        <v>449.81</v>
      </c>
      <c r="J4133" s="20">
        <v>424.04</v>
      </c>
      <c r="K4133" s="20">
        <v>448.78</v>
      </c>
      <c r="L4133" s="20">
        <f t="shared" si="66"/>
        <v>453.79</v>
      </c>
    </row>
    <row r="4134" spans="1:12" ht="16.5">
      <c r="A4134" s="19">
        <v>1503000844</v>
      </c>
      <c r="B4134" s="15" t="s">
        <v>4115</v>
      </c>
      <c r="C4134" s="22" t="s">
        <v>26</v>
      </c>
      <c r="D4134" s="20">
        <v>343.21</v>
      </c>
      <c r="E4134" s="20">
        <v>345.52</v>
      </c>
      <c r="F4134" s="20">
        <v>350.84</v>
      </c>
      <c r="G4134" s="20">
        <v>345.93</v>
      </c>
      <c r="H4134" s="20">
        <v>358.11</v>
      </c>
      <c r="I4134" s="20">
        <v>355.17</v>
      </c>
      <c r="J4134" s="20">
        <v>340.68</v>
      </c>
      <c r="K4134" s="20">
        <v>352.1</v>
      </c>
      <c r="L4134" s="20">
        <f t="shared" si="66"/>
        <v>358.11</v>
      </c>
    </row>
    <row r="4135" spans="1:12" ht="24.75">
      <c r="A4135" s="19">
        <v>1503000845</v>
      </c>
      <c r="B4135" s="15" t="s">
        <v>4116</v>
      </c>
      <c r="C4135" s="22" t="s">
        <v>4117</v>
      </c>
      <c r="D4135" s="20">
        <v>313.22000000000003</v>
      </c>
      <c r="E4135" s="20">
        <v>313.22000000000003</v>
      </c>
      <c r="F4135" s="20">
        <v>313.23</v>
      </c>
      <c r="G4135" s="20">
        <v>313.23</v>
      </c>
      <c r="H4135" s="20">
        <v>313.23</v>
      </c>
      <c r="I4135" s="20">
        <v>313.23</v>
      </c>
      <c r="J4135" s="20">
        <v>313.23</v>
      </c>
      <c r="K4135" s="20">
        <v>313.23</v>
      </c>
      <c r="L4135" s="20">
        <f t="shared" si="66"/>
        <v>313.23</v>
      </c>
    </row>
    <row r="4136" spans="1:12" ht="16.5">
      <c r="A4136" s="19">
        <v>1503000846</v>
      </c>
      <c r="B4136" s="15" t="s">
        <v>4118</v>
      </c>
      <c r="C4136" s="22" t="s">
        <v>12</v>
      </c>
      <c r="D4136" s="20">
        <v>526.44000000000005</v>
      </c>
      <c r="E4136" s="20">
        <v>531.13</v>
      </c>
      <c r="F4136" s="20">
        <v>542.54</v>
      </c>
      <c r="G4136" s="20">
        <v>534.27</v>
      </c>
      <c r="H4136" s="20">
        <v>556.87</v>
      </c>
      <c r="I4136" s="20">
        <v>550.97</v>
      </c>
      <c r="J4136" s="20">
        <v>521.4</v>
      </c>
      <c r="K4136" s="20">
        <v>545.39</v>
      </c>
      <c r="L4136" s="20">
        <f t="shared" si="66"/>
        <v>556.87</v>
      </c>
    </row>
    <row r="4137" spans="1:12" ht="24.75">
      <c r="A4137" s="19">
        <v>1503000847</v>
      </c>
      <c r="B4137" s="15" t="s">
        <v>4119</v>
      </c>
      <c r="C4137" s="22" t="s">
        <v>10</v>
      </c>
      <c r="D4137" s="20">
        <v>413.23</v>
      </c>
      <c r="E4137" s="20">
        <v>415.82</v>
      </c>
      <c r="F4137" s="20">
        <v>432.54</v>
      </c>
      <c r="G4137" s="20">
        <v>421.13</v>
      </c>
      <c r="H4137" s="20">
        <v>440.69</v>
      </c>
      <c r="I4137" s="20">
        <v>436.62</v>
      </c>
      <c r="J4137" s="20">
        <v>410.65</v>
      </c>
      <c r="K4137" s="20">
        <v>436.79</v>
      </c>
      <c r="L4137" s="20">
        <f t="shared" si="66"/>
        <v>440.69</v>
      </c>
    </row>
    <row r="4138" spans="1:12" ht="24.75">
      <c r="A4138" s="19">
        <v>1503000848</v>
      </c>
      <c r="B4138" s="15" t="s">
        <v>4120</v>
      </c>
      <c r="C4138" s="22" t="s">
        <v>10</v>
      </c>
      <c r="D4138" s="20">
        <v>583.34</v>
      </c>
      <c r="E4138" s="20">
        <v>588.41999999999996</v>
      </c>
      <c r="F4138" s="20">
        <v>616.13</v>
      </c>
      <c r="G4138" s="20">
        <v>597.92999999999995</v>
      </c>
      <c r="H4138" s="20">
        <v>631.33000000000004</v>
      </c>
      <c r="I4138" s="20">
        <v>624.42999999999995</v>
      </c>
      <c r="J4138" s="20">
        <v>579.01</v>
      </c>
      <c r="K4138" s="20">
        <v>625.83000000000004</v>
      </c>
      <c r="L4138" s="20">
        <f t="shared" si="66"/>
        <v>631.33000000000004</v>
      </c>
    </row>
    <row r="4139" spans="1:12" ht="24.75">
      <c r="A4139" s="19">
        <v>1503000849</v>
      </c>
      <c r="B4139" s="15" t="s">
        <v>4121</v>
      </c>
      <c r="C4139" s="22" t="s">
        <v>12</v>
      </c>
      <c r="D4139" s="20">
        <v>896.08</v>
      </c>
      <c r="E4139" s="20">
        <v>902.06</v>
      </c>
      <c r="F4139" s="20">
        <v>946.5</v>
      </c>
      <c r="G4139" s="20">
        <v>927.49</v>
      </c>
      <c r="H4139" s="20">
        <v>966.57</v>
      </c>
      <c r="I4139" s="20">
        <v>958.8</v>
      </c>
      <c r="J4139" s="20">
        <v>889.55</v>
      </c>
      <c r="K4139" s="20">
        <v>958.37</v>
      </c>
      <c r="L4139" s="20">
        <f t="shared" si="66"/>
        <v>966.57</v>
      </c>
    </row>
    <row r="4140" spans="1:12" ht="16.5">
      <c r="A4140" s="19">
        <v>1503000850</v>
      </c>
      <c r="B4140" s="15" t="s">
        <v>4122</v>
      </c>
      <c r="C4140" s="22" t="s">
        <v>12</v>
      </c>
      <c r="D4140" s="20">
        <v>361.23</v>
      </c>
      <c r="E4140" s="20">
        <v>368.61</v>
      </c>
      <c r="F4140" s="20">
        <v>424.04</v>
      </c>
      <c r="G4140" s="20">
        <v>420.34</v>
      </c>
      <c r="H4140" s="20">
        <v>431.95</v>
      </c>
      <c r="I4140" s="20">
        <v>401.26</v>
      </c>
      <c r="J4140" s="20">
        <v>336.26</v>
      </c>
      <c r="K4140" s="20">
        <v>401.52</v>
      </c>
      <c r="L4140" s="20">
        <f t="shared" si="66"/>
        <v>431.95</v>
      </c>
    </row>
    <row r="4141" spans="1:12" ht="16.5">
      <c r="A4141" s="19">
        <v>1503000851</v>
      </c>
      <c r="B4141" s="15" t="s">
        <v>4123</v>
      </c>
      <c r="C4141" s="22" t="s">
        <v>26</v>
      </c>
      <c r="D4141" s="20">
        <v>751.76</v>
      </c>
      <c r="E4141" s="20">
        <v>759.74</v>
      </c>
      <c r="F4141" s="20">
        <v>781.59</v>
      </c>
      <c r="G4141" s="20">
        <v>766.16</v>
      </c>
      <c r="H4141" s="20">
        <v>806.96</v>
      </c>
      <c r="I4141" s="20">
        <v>797.69</v>
      </c>
      <c r="J4141" s="20">
        <v>742.2</v>
      </c>
      <c r="K4141" s="20">
        <v>790.12</v>
      </c>
      <c r="L4141" s="20">
        <f t="shared" si="66"/>
        <v>806.96</v>
      </c>
    </row>
    <row r="4142" spans="1:12" ht="16.5">
      <c r="A4142" s="19">
        <v>1503000852</v>
      </c>
      <c r="B4142" s="15" t="s">
        <v>4124</v>
      </c>
      <c r="C4142" s="22" t="s">
        <v>12</v>
      </c>
      <c r="D4142" s="20">
        <v>361.23</v>
      </c>
      <c r="E4142" s="20">
        <v>368.61</v>
      </c>
      <c r="F4142" s="20">
        <v>424.04</v>
      </c>
      <c r="G4142" s="20">
        <v>420.34</v>
      </c>
      <c r="H4142" s="20">
        <v>431.95</v>
      </c>
      <c r="I4142" s="20">
        <v>401.26</v>
      </c>
      <c r="J4142" s="20">
        <v>336.26</v>
      </c>
      <c r="K4142" s="20">
        <v>401.52</v>
      </c>
      <c r="L4142" s="20">
        <f t="shared" si="66"/>
        <v>431.95</v>
      </c>
    </row>
    <row r="4143" spans="1:12" ht="16.5">
      <c r="A4143" s="19">
        <v>1503000865</v>
      </c>
      <c r="B4143" s="15" t="s">
        <v>4125</v>
      </c>
      <c r="C4143" s="22" t="s">
        <v>12</v>
      </c>
      <c r="D4143" s="20">
        <v>1160.01</v>
      </c>
      <c r="E4143" s="20">
        <v>1160.01</v>
      </c>
      <c r="F4143" s="20">
        <v>1160.04</v>
      </c>
      <c r="G4143" s="20">
        <v>1160.04</v>
      </c>
      <c r="H4143" s="20">
        <v>1160.04</v>
      </c>
      <c r="I4143" s="20">
        <v>1160.04</v>
      </c>
      <c r="J4143" s="20">
        <v>1160.04</v>
      </c>
      <c r="K4143" s="20">
        <v>1160.04</v>
      </c>
      <c r="L4143" s="20">
        <f t="shared" si="66"/>
        <v>1160.04</v>
      </c>
    </row>
    <row r="4144" spans="1:12" ht="24.75">
      <c r="A4144" s="19">
        <v>1503000869</v>
      </c>
      <c r="B4144" s="15" t="s">
        <v>4126</v>
      </c>
      <c r="C4144" s="22" t="s">
        <v>26</v>
      </c>
      <c r="D4144" s="20">
        <v>378.09</v>
      </c>
      <c r="E4144" s="20">
        <v>381.01</v>
      </c>
      <c r="F4144" s="20">
        <v>398.35</v>
      </c>
      <c r="G4144" s="20">
        <v>391.08</v>
      </c>
      <c r="H4144" s="20">
        <v>406.41</v>
      </c>
      <c r="I4144" s="20">
        <v>401.38</v>
      </c>
      <c r="J4144" s="20">
        <v>374.21</v>
      </c>
      <c r="K4144" s="20">
        <v>399.19</v>
      </c>
      <c r="L4144" s="20">
        <f t="shared" si="66"/>
        <v>406.41</v>
      </c>
    </row>
    <row r="4145" spans="1:12" ht="33">
      <c r="A4145" s="19">
        <v>1503000871</v>
      </c>
      <c r="B4145" s="15" t="s">
        <v>4127</v>
      </c>
      <c r="C4145" s="22" t="s">
        <v>26</v>
      </c>
      <c r="D4145" s="20">
        <v>944.66</v>
      </c>
      <c r="E4145" s="20">
        <v>950.68</v>
      </c>
      <c r="F4145" s="20">
        <v>998.21</v>
      </c>
      <c r="G4145" s="20">
        <v>975.26</v>
      </c>
      <c r="H4145" s="20">
        <v>1018.34</v>
      </c>
      <c r="I4145" s="20">
        <v>1007.26</v>
      </c>
      <c r="J4145" s="20">
        <v>937.88</v>
      </c>
      <c r="K4145" s="20">
        <v>1006.16</v>
      </c>
      <c r="L4145" s="20">
        <f t="shared" si="66"/>
        <v>1018.34</v>
      </c>
    </row>
    <row r="4146" spans="1:12" ht="57.75">
      <c r="A4146" s="19">
        <v>1503000872</v>
      </c>
      <c r="B4146" s="15" t="s">
        <v>4128</v>
      </c>
      <c r="C4146" s="22" t="s">
        <v>13</v>
      </c>
      <c r="D4146" s="20">
        <v>56246.9</v>
      </c>
      <c r="E4146" s="20">
        <v>56789.37</v>
      </c>
      <c r="F4146" s="20">
        <v>59607.49</v>
      </c>
      <c r="G4146" s="20">
        <v>58179.58</v>
      </c>
      <c r="H4146" s="20">
        <v>61253.46</v>
      </c>
      <c r="I4146" s="20">
        <v>60707.7</v>
      </c>
      <c r="J4146" s="20">
        <v>55954.41</v>
      </c>
      <c r="K4146" s="20">
        <v>60876.959999999999</v>
      </c>
      <c r="L4146" s="20">
        <f t="shared" si="66"/>
        <v>61253.46</v>
      </c>
    </row>
    <row r="4147" spans="1:12" ht="16.5">
      <c r="A4147" s="19">
        <v>1503000873</v>
      </c>
      <c r="B4147" s="15" t="s">
        <v>4129</v>
      </c>
      <c r="C4147" s="22" t="s">
        <v>26</v>
      </c>
      <c r="D4147" s="20">
        <v>211.72</v>
      </c>
      <c r="E4147" s="20">
        <v>212.31</v>
      </c>
      <c r="F4147" s="20">
        <v>213.69</v>
      </c>
      <c r="G4147" s="20">
        <v>212.71</v>
      </c>
      <c r="H4147" s="20">
        <v>216.94</v>
      </c>
      <c r="I4147" s="20">
        <v>214.84</v>
      </c>
      <c r="J4147" s="20">
        <v>211.06</v>
      </c>
      <c r="K4147" s="20">
        <v>215.34</v>
      </c>
      <c r="L4147" s="20">
        <f t="shared" si="66"/>
        <v>216.94</v>
      </c>
    </row>
    <row r="4148" spans="1:12" ht="16.5">
      <c r="A4148" s="19">
        <v>1503000874</v>
      </c>
      <c r="B4148" s="15" t="s">
        <v>4130</v>
      </c>
      <c r="C4148" s="22" t="s">
        <v>12</v>
      </c>
      <c r="D4148" s="20">
        <v>321.26</v>
      </c>
      <c r="E4148" s="20">
        <v>326.72000000000003</v>
      </c>
      <c r="F4148" s="20">
        <v>339.08</v>
      </c>
      <c r="G4148" s="20">
        <v>330.1</v>
      </c>
      <c r="H4148" s="20">
        <v>364.16</v>
      </c>
      <c r="I4148" s="20">
        <v>349.37</v>
      </c>
      <c r="J4148" s="20">
        <v>315.27999999999997</v>
      </c>
      <c r="K4148" s="20">
        <v>349.93</v>
      </c>
      <c r="L4148" s="20">
        <f t="shared" si="66"/>
        <v>364.16</v>
      </c>
    </row>
    <row r="4149" spans="1:12" ht="24.75">
      <c r="A4149" s="19">
        <v>1503000879</v>
      </c>
      <c r="B4149" s="15" t="s">
        <v>4131</v>
      </c>
      <c r="C4149" s="22" t="s">
        <v>10</v>
      </c>
      <c r="D4149" s="20">
        <v>358.96</v>
      </c>
      <c r="E4149" s="20">
        <v>361.69</v>
      </c>
      <c r="F4149" s="20">
        <v>380.52</v>
      </c>
      <c r="G4149" s="20">
        <v>372.18</v>
      </c>
      <c r="H4149" s="20">
        <v>389.71</v>
      </c>
      <c r="I4149" s="20">
        <v>384.64</v>
      </c>
      <c r="J4149" s="20">
        <v>355.37</v>
      </c>
      <c r="K4149" s="20">
        <v>383.7</v>
      </c>
      <c r="L4149" s="20">
        <f t="shared" si="66"/>
        <v>389.71</v>
      </c>
    </row>
    <row r="4150" spans="1:12" ht="24.75">
      <c r="A4150" s="19">
        <v>1503000882</v>
      </c>
      <c r="B4150" s="15" t="s">
        <v>4132</v>
      </c>
      <c r="C4150" s="22" t="s">
        <v>26</v>
      </c>
      <c r="D4150" s="20">
        <v>211.72</v>
      </c>
      <c r="E4150" s="20">
        <v>212.31</v>
      </c>
      <c r="F4150" s="20">
        <v>213.69</v>
      </c>
      <c r="G4150" s="20">
        <v>212.71</v>
      </c>
      <c r="H4150" s="20">
        <v>216.94</v>
      </c>
      <c r="I4150" s="20">
        <v>214.84</v>
      </c>
      <c r="J4150" s="20">
        <v>211.06</v>
      </c>
      <c r="K4150" s="20">
        <v>215.34</v>
      </c>
      <c r="L4150" s="20">
        <f t="shared" si="66"/>
        <v>216.94</v>
      </c>
    </row>
    <row r="4151" spans="1:12" ht="49.5">
      <c r="A4151" s="19">
        <v>1503000883</v>
      </c>
      <c r="B4151" s="15" t="s">
        <v>4133</v>
      </c>
      <c r="C4151" s="22" t="s">
        <v>13</v>
      </c>
      <c r="D4151" s="20">
        <v>9480.74</v>
      </c>
      <c r="E4151" s="20">
        <v>9546.83</v>
      </c>
      <c r="F4151" s="20">
        <v>9847.59</v>
      </c>
      <c r="G4151" s="20">
        <v>9700</v>
      </c>
      <c r="H4151" s="20">
        <v>10067.700000000001</v>
      </c>
      <c r="I4151" s="20">
        <v>9944.2800000000007</v>
      </c>
      <c r="J4151" s="20">
        <v>9390.16</v>
      </c>
      <c r="K4151" s="20">
        <v>9932.61</v>
      </c>
      <c r="L4151" s="20">
        <f t="shared" si="66"/>
        <v>10067.700000000001</v>
      </c>
    </row>
    <row r="4152" spans="1:12" ht="24.75">
      <c r="A4152" s="19">
        <v>1503000886</v>
      </c>
      <c r="B4152" s="15" t="s">
        <v>4134</v>
      </c>
      <c r="C4152" s="22" t="s">
        <v>10</v>
      </c>
      <c r="D4152" s="20">
        <v>356.82</v>
      </c>
      <c r="E4152" s="20">
        <v>359.8</v>
      </c>
      <c r="F4152" s="20">
        <v>378.22</v>
      </c>
      <c r="G4152" s="20">
        <v>367.41</v>
      </c>
      <c r="H4152" s="20">
        <v>388.09</v>
      </c>
      <c r="I4152" s="20">
        <v>383.89</v>
      </c>
      <c r="J4152" s="20">
        <v>354.62</v>
      </c>
      <c r="K4152" s="20">
        <v>384.21</v>
      </c>
      <c r="L4152" s="20">
        <f t="shared" si="66"/>
        <v>388.09</v>
      </c>
    </row>
    <row r="4153" spans="1:12" ht="24.75">
      <c r="A4153" s="19">
        <v>1503000887</v>
      </c>
      <c r="B4153" s="15" t="s">
        <v>4135</v>
      </c>
      <c r="C4153" s="22" t="s">
        <v>10</v>
      </c>
      <c r="D4153" s="20">
        <v>409.05</v>
      </c>
      <c r="E4153" s="20">
        <v>411.66</v>
      </c>
      <c r="F4153" s="20">
        <v>432.24</v>
      </c>
      <c r="G4153" s="20">
        <v>421.87</v>
      </c>
      <c r="H4153" s="20">
        <v>441.6</v>
      </c>
      <c r="I4153" s="20">
        <v>436.95</v>
      </c>
      <c r="J4153" s="20">
        <v>406.5</v>
      </c>
      <c r="K4153" s="20">
        <v>436.3</v>
      </c>
      <c r="L4153" s="20">
        <f t="shared" si="66"/>
        <v>441.6</v>
      </c>
    </row>
    <row r="4154" spans="1:12" ht="24.75">
      <c r="A4154" s="19">
        <v>1503000888</v>
      </c>
      <c r="B4154" s="15" t="s">
        <v>4136</v>
      </c>
      <c r="C4154" s="22" t="s">
        <v>10</v>
      </c>
      <c r="D4154" s="20">
        <v>493.52</v>
      </c>
      <c r="E4154" s="20">
        <v>497.95</v>
      </c>
      <c r="F4154" s="20">
        <v>521.79</v>
      </c>
      <c r="G4154" s="20">
        <v>507.72</v>
      </c>
      <c r="H4154" s="20">
        <v>536.27</v>
      </c>
      <c r="I4154" s="20">
        <v>530.26</v>
      </c>
      <c r="J4154" s="20">
        <v>490.01</v>
      </c>
      <c r="K4154" s="20">
        <v>530.59</v>
      </c>
      <c r="L4154" s="20">
        <f t="shared" si="66"/>
        <v>536.27</v>
      </c>
    </row>
    <row r="4155" spans="1:12" ht="24.75">
      <c r="A4155" s="19">
        <v>1503000889</v>
      </c>
      <c r="B4155" s="15" t="s">
        <v>4137</v>
      </c>
      <c r="C4155" s="22" t="s">
        <v>10</v>
      </c>
      <c r="D4155" s="20">
        <v>429.25</v>
      </c>
      <c r="E4155" s="20">
        <v>432.3</v>
      </c>
      <c r="F4155" s="20">
        <v>456.53</v>
      </c>
      <c r="G4155" s="20">
        <v>443.54</v>
      </c>
      <c r="H4155" s="20">
        <v>467.63</v>
      </c>
      <c r="I4155" s="20">
        <v>461.88</v>
      </c>
      <c r="J4155" s="20">
        <v>425.84</v>
      </c>
      <c r="K4155" s="20">
        <v>460.54</v>
      </c>
      <c r="L4155" s="20">
        <f t="shared" si="66"/>
        <v>467.63</v>
      </c>
    </row>
    <row r="4156" spans="1:12" ht="49.5">
      <c r="A4156" s="19">
        <v>1504000006</v>
      </c>
      <c r="B4156" s="15" t="s">
        <v>4138</v>
      </c>
      <c r="C4156" s="22" t="s">
        <v>13</v>
      </c>
      <c r="D4156" s="20">
        <v>10035.61</v>
      </c>
      <c r="E4156" s="20">
        <v>10083.07</v>
      </c>
      <c r="F4156" s="20">
        <v>10440.74</v>
      </c>
      <c r="G4156" s="20">
        <v>10320.290000000001</v>
      </c>
      <c r="H4156" s="20">
        <v>10592.13</v>
      </c>
      <c r="I4156" s="20">
        <v>10535.49</v>
      </c>
      <c r="J4156" s="20">
        <v>10024.280000000001</v>
      </c>
      <c r="K4156" s="20">
        <v>10565.07</v>
      </c>
      <c r="L4156" s="20">
        <f t="shared" si="66"/>
        <v>10592.13</v>
      </c>
    </row>
    <row r="4157" spans="1:12" ht="49.5">
      <c r="A4157" s="19">
        <v>1504000007</v>
      </c>
      <c r="B4157" s="15" t="s">
        <v>4139</v>
      </c>
      <c r="C4157" s="22" t="s">
        <v>13</v>
      </c>
      <c r="D4157" s="20">
        <v>7066.55</v>
      </c>
      <c r="E4157" s="20">
        <v>7099.07</v>
      </c>
      <c r="F4157" s="20">
        <v>7300.67</v>
      </c>
      <c r="G4157" s="20">
        <v>7218.27</v>
      </c>
      <c r="H4157" s="20">
        <v>7401.35</v>
      </c>
      <c r="I4157" s="20">
        <v>7365.81</v>
      </c>
      <c r="J4157" s="20">
        <v>7055.1</v>
      </c>
      <c r="K4157" s="20">
        <v>7382.59</v>
      </c>
      <c r="L4157" s="20">
        <f t="shared" si="66"/>
        <v>7401.35</v>
      </c>
    </row>
    <row r="4158" spans="1:12" ht="49.5">
      <c r="A4158" s="19">
        <v>1504000008</v>
      </c>
      <c r="B4158" s="15" t="s">
        <v>4140</v>
      </c>
      <c r="C4158" s="22" t="s">
        <v>13</v>
      </c>
      <c r="D4158" s="20">
        <v>6917.8</v>
      </c>
      <c r="E4158" s="20">
        <v>6937.62</v>
      </c>
      <c r="F4158" s="20">
        <v>7119.23</v>
      </c>
      <c r="G4158" s="20">
        <v>7063.68</v>
      </c>
      <c r="H4158" s="20">
        <v>7189.51</v>
      </c>
      <c r="I4158" s="20">
        <v>7161.34</v>
      </c>
      <c r="J4158" s="20">
        <v>6895.97</v>
      </c>
      <c r="K4158" s="20">
        <v>7154.1</v>
      </c>
      <c r="L4158" s="20">
        <f t="shared" si="66"/>
        <v>7189.51</v>
      </c>
    </row>
    <row r="4159" spans="1:12" ht="49.5">
      <c r="A4159" s="19">
        <v>1504000009</v>
      </c>
      <c r="B4159" s="15" t="s">
        <v>4141</v>
      </c>
      <c r="C4159" s="22" t="s">
        <v>13</v>
      </c>
      <c r="D4159" s="20">
        <v>9394.84</v>
      </c>
      <c r="E4159" s="20">
        <v>9395.19</v>
      </c>
      <c r="F4159" s="20">
        <v>9670.69</v>
      </c>
      <c r="G4159" s="20">
        <v>9580.16</v>
      </c>
      <c r="H4159" s="20">
        <v>9723.86</v>
      </c>
      <c r="I4159" s="20">
        <v>9725.7999999999993</v>
      </c>
      <c r="J4159" s="20">
        <v>9448.08</v>
      </c>
      <c r="K4159" s="20">
        <v>9802.2000000000007</v>
      </c>
      <c r="L4159" s="20">
        <f t="shared" ref="L4159:L4222" si="67">MAX(D4159:K4159)</f>
        <v>9802.2000000000007</v>
      </c>
    </row>
    <row r="4160" spans="1:12" ht="16.5">
      <c r="A4160" s="19">
        <v>1504000010</v>
      </c>
      <c r="B4160" s="15" t="s">
        <v>4142</v>
      </c>
      <c r="C4160" s="22" t="s">
        <v>13</v>
      </c>
      <c r="D4160" s="20">
        <v>471.71</v>
      </c>
      <c r="E4160" s="20">
        <v>477.38</v>
      </c>
      <c r="F4160" s="20">
        <v>490.72</v>
      </c>
      <c r="G4160" s="20">
        <v>483.35</v>
      </c>
      <c r="H4160" s="20">
        <v>511.76</v>
      </c>
      <c r="I4160" s="20">
        <v>499.77</v>
      </c>
      <c r="J4160" s="20">
        <v>466.73</v>
      </c>
      <c r="K4160" s="20">
        <v>498.98</v>
      </c>
      <c r="L4160" s="20">
        <f t="shared" si="67"/>
        <v>511.76</v>
      </c>
    </row>
    <row r="4161" spans="1:12" ht="16.5">
      <c r="A4161" s="19">
        <v>1504000011</v>
      </c>
      <c r="B4161" s="15" t="s">
        <v>4143</v>
      </c>
      <c r="C4161" s="22" t="s">
        <v>26</v>
      </c>
      <c r="D4161" s="20">
        <v>146.44</v>
      </c>
      <c r="E4161" s="20">
        <v>147.13999999999999</v>
      </c>
      <c r="F4161" s="20">
        <v>153.75</v>
      </c>
      <c r="G4161" s="20">
        <v>150.93</v>
      </c>
      <c r="H4161" s="20">
        <v>156.47999999999999</v>
      </c>
      <c r="I4161" s="20">
        <v>154.93</v>
      </c>
      <c r="J4161" s="20">
        <v>145.52000000000001</v>
      </c>
      <c r="K4161" s="20">
        <v>154.41999999999999</v>
      </c>
      <c r="L4161" s="20">
        <f t="shared" si="67"/>
        <v>156.47999999999999</v>
      </c>
    </row>
    <row r="4162" spans="1:12" ht="33">
      <c r="A4162" s="19">
        <v>1504000012</v>
      </c>
      <c r="B4162" s="15" t="s">
        <v>4144</v>
      </c>
      <c r="C4162" s="22" t="s">
        <v>26</v>
      </c>
      <c r="D4162" s="20">
        <v>454.59</v>
      </c>
      <c r="E4162" s="20">
        <v>457.07</v>
      </c>
      <c r="F4162" s="20">
        <v>474.51</v>
      </c>
      <c r="G4162" s="20">
        <v>463.85</v>
      </c>
      <c r="H4162" s="20">
        <v>482.41</v>
      </c>
      <c r="I4162" s="20">
        <v>478.42</v>
      </c>
      <c r="J4162" s="20">
        <v>452.25</v>
      </c>
      <c r="K4162" s="20">
        <v>478.69</v>
      </c>
      <c r="L4162" s="20">
        <f t="shared" si="67"/>
        <v>482.41</v>
      </c>
    </row>
    <row r="4163" spans="1:12" ht="33">
      <c r="A4163" s="19">
        <v>1504000013</v>
      </c>
      <c r="B4163" s="15" t="s">
        <v>4145</v>
      </c>
      <c r="C4163" s="22" t="s">
        <v>26</v>
      </c>
      <c r="D4163" s="20">
        <v>407.65</v>
      </c>
      <c r="E4163" s="20">
        <v>409.4</v>
      </c>
      <c r="F4163" s="20">
        <v>422.91</v>
      </c>
      <c r="G4163" s="20">
        <v>414.67</v>
      </c>
      <c r="H4163" s="20">
        <v>428.61</v>
      </c>
      <c r="I4163" s="20">
        <v>425.53</v>
      </c>
      <c r="J4163" s="20">
        <v>405.81</v>
      </c>
      <c r="K4163" s="20">
        <v>425.42</v>
      </c>
      <c r="L4163" s="20">
        <f t="shared" si="67"/>
        <v>428.61</v>
      </c>
    </row>
    <row r="4164" spans="1:12" ht="33">
      <c r="A4164" s="19">
        <v>1504000014</v>
      </c>
      <c r="B4164" s="15" t="s">
        <v>4146</v>
      </c>
      <c r="C4164" s="22" t="s">
        <v>26</v>
      </c>
      <c r="D4164" s="20">
        <v>652.44000000000005</v>
      </c>
      <c r="E4164" s="20">
        <v>657.23</v>
      </c>
      <c r="F4164" s="20">
        <v>684.64</v>
      </c>
      <c r="G4164" s="20">
        <v>667.32</v>
      </c>
      <c r="H4164" s="20">
        <v>699.27</v>
      </c>
      <c r="I4164" s="20">
        <v>692.38</v>
      </c>
      <c r="J4164" s="20">
        <v>648.01</v>
      </c>
      <c r="K4164" s="20">
        <v>693.18</v>
      </c>
      <c r="L4164" s="20">
        <f t="shared" si="67"/>
        <v>699.27</v>
      </c>
    </row>
    <row r="4165" spans="1:12" ht="24.75">
      <c r="A4165" s="19">
        <v>1504000015</v>
      </c>
      <c r="B4165" s="15" t="s">
        <v>4147</v>
      </c>
      <c r="C4165" s="22" t="s">
        <v>26</v>
      </c>
      <c r="D4165" s="20">
        <v>635.86</v>
      </c>
      <c r="E4165" s="20">
        <v>639.35</v>
      </c>
      <c r="F4165" s="20">
        <v>667.05</v>
      </c>
      <c r="G4165" s="20">
        <v>651.79</v>
      </c>
      <c r="H4165" s="20">
        <v>677.4</v>
      </c>
      <c r="I4165" s="20">
        <v>672.92</v>
      </c>
      <c r="J4165" s="20">
        <v>634.94000000000005</v>
      </c>
      <c r="K4165" s="20">
        <v>676.14</v>
      </c>
      <c r="L4165" s="20">
        <f t="shared" si="67"/>
        <v>677.4</v>
      </c>
    </row>
    <row r="4166" spans="1:12" ht="24.75">
      <c r="A4166" s="19">
        <v>1504000020</v>
      </c>
      <c r="B4166" s="15" t="s">
        <v>4148</v>
      </c>
      <c r="C4166" s="22" t="s">
        <v>26</v>
      </c>
      <c r="D4166" s="20">
        <v>136.71</v>
      </c>
      <c r="E4166" s="20">
        <v>137.27000000000001</v>
      </c>
      <c r="F4166" s="20">
        <v>142.33000000000001</v>
      </c>
      <c r="G4166" s="20">
        <v>139.51</v>
      </c>
      <c r="H4166" s="20">
        <v>144.22999999999999</v>
      </c>
      <c r="I4166" s="20">
        <v>143.35</v>
      </c>
      <c r="J4166" s="20">
        <v>136.44</v>
      </c>
      <c r="K4166" s="20">
        <v>143.5</v>
      </c>
      <c r="L4166" s="20">
        <f t="shared" si="67"/>
        <v>144.22999999999999</v>
      </c>
    </row>
    <row r="4167" spans="1:12" ht="24.75">
      <c r="A4167" s="19">
        <v>1504000021</v>
      </c>
      <c r="B4167" s="15" t="s">
        <v>4149</v>
      </c>
      <c r="C4167" s="22" t="s">
        <v>26</v>
      </c>
      <c r="D4167" s="20">
        <v>169.61</v>
      </c>
      <c r="E4167" s="20">
        <v>170.43</v>
      </c>
      <c r="F4167" s="20">
        <v>178.92</v>
      </c>
      <c r="G4167" s="20">
        <v>175.35</v>
      </c>
      <c r="H4167" s="20">
        <v>182.29</v>
      </c>
      <c r="I4167" s="20">
        <v>180.53</v>
      </c>
      <c r="J4167" s="20">
        <v>168.08</v>
      </c>
      <c r="K4167" s="20">
        <v>179.54</v>
      </c>
      <c r="L4167" s="20">
        <f t="shared" si="67"/>
        <v>182.29</v>
      </c>
    </row>
    <row r="4168" spans="1:12" ht="24.75">
      <c r="A4168" s="19">
        <v>1504000022</v>
      </c>
      <c r="B4168" s="15" t="s">
        <v>4150</v>
      </c>
      <c r="C4168" s="22" t="s">
        <v>26</v>
      </c>
      <c r="D4168" s="20">
        <v>222.39</v>
      </c>
      <c r="E4168" s="20">
        <v>223.69</v>
      </c>
      <c r="F4168" s="20">
        <v>233.59</v>
      </c>
      <c r="G4168" s="20">
        <v>227.62</v>
      </c>
      <c r="H4168" s="20">
        <v>238.07</v>
      </c>
      <c r="I4168" s="20">
        <v>235.97</v>
      </c>
      <c r="J4168" s="20">
        <v>221.4</v>
      </c>
      <c r="K4168" s="20">
        <v>236.01</v>
      </c>
      <c r="L4168" s="20">
        <f t="shared" si="67"/>
        <v>238.07</v>
      </c>
    </row>
    <row r="4169" spans="1:12" ht="24.75">
      <c r="A4169" s="19">
        <v>1504000023</v>
      </c>
      <c r="B4169" s="15" t="s">
        <v>4151</v>
      </c>
      <c r="C4169" s="22" t="s">
        <v>26</v>
      </c>
      <c r="D4169" s="20">
        <v>149.96</v>
      </c>
      <c r="E4169" s="20">
        <v>150.84</v>
      </c>
      <c r="F4169" s="20">
        <v>156.82</v>
      </c>
      <c r="G4169" s="20">
        <v>153.41999999999999</v>
      </c>
      <c r="H4169" s="20">
        <v>159.66</v>
      </c>
      <c r="I4169" s="20">
        <v>158.5</v>
      </c>
      <c r="J4169" s="20">
        <v>149.5</v>
      </c>
      <c r="K4169" s="20">
        <v>158.81</v>
      </c>
      <c r="L4169" s="20">
        <f t="shared" si="67"/>
        <v>159.66</v>
      </c>
    </row>
    <row r="4170" spans="1:12" ht="24.75">
      <c r="A4170" s="19">
        <v>1504000024</v>
      </c>
      <c r="B4170" s="15" t="s">
        <v>4152</v>
      </c>
      <c r="C4170" s="22" t="s">
        <v>26</v>
      </c>
      <c r="D4170" s="20">
        <v>383.99</v>
      </c>
      <c r="E4170" s="20">
        <v>386.3</v>
      </c>
      <c r="F4170" s="20">
        <v>404.9</v>
      </c>
      <c r="G4170" s="20">
        <v>394.87</v>
      </c>
      <c r="H4170" s="20">
        <v>413.51</v>
      </c>
      <c r="I4170" s="20">
        <v>409.62</v>
      </c>
      <c r="J4170" s="20">
        <v>380.29</v>
      </c>
      <c r="K4170" s="20">
        <v>407.63</v>
      </c>
      <c r="L4170" s="20">
        <f t="shared" si="67"/>
        <v>413.51</v>
      </c>
    </row>
    <row r="4171" spans="1:12" ht="24.75">
      <c r="A4171" s="19">
        <v>1504000025</v>
      </c>
      <c r="B4171" s="15" t="s">
        <v>4153</v>
      </c>
      <c r="C4171" s="22" t="s">
        <v>12</v>
      </c>
      <c r="D4171" s="20">
        <v>150.86000000000001</v>
      </c>
      <c r="E4171" s="20">
        <v>151.54</v>
      </c>
      <c r="F4171" s="20">
        <v>157.27000000000001</v>
      </c>
      <c r="G4171" s="20">
        <v>154.86000000000001</v>
      </c>
      <c r="H4171" s="20">
        <v>159.83000000000001</v>
      </c>
      <c r="I4171" s="20">
        <v>158.53</v>
      </c>
      <c r="J4171" s="20">
        <v>150.19999999999999</v>
      </c>
      <c r="K4171" s="20">
        <v>158.43</v>
      </c>
      <c r="L4171" s="20">
        <f t="shared" si="67"/>
        <v>159.83000000000001</v>
      </c>
    </row>
    <row r="4172" spans="1:12" ht="24.75">
      <c r="A4172" s="19">
        <v>1504000026</v>
      </c>
      <c r="B4172" s="15" t="s">
        <v>4154</v>
      </c>
      <c r="C4172" s="22" t="s">
        <v>26</v>
      </c>
      <c r="D4172" s="20">
        <v>177.87</v>
      </c>
      <c r="E4172" s="20">
        <v>178.74</v>
      </c>
      <c r="F4172" s="20">
        <v>187.56</v>
      </c>
      <c r="G4172" s="20">
        <v>184.36</v>
      </c>
      <c r="H4172" s="20">
        <v>190.87</v>
      </c>
      <c r="I4172" s="20">
        <v>189.04</v>
      </c>
      <c r="J4172" s="20">
        <v>176.84</v>
      </c>
      <c r="K4172" s="20">
        <v>188.35</v>
      </c>
      <c r="L4172" s="20">
        <f t="shared" si="67"/>
        <v>190.87</v>
      </c>
    </row>
    <row r="4173" spans="1:12" ht="24.75">
      <c r="A4173" s="19">
        <v>1504000027</v>
      </c>
      <c r="B4173" s="15" t="s">
        <v>4155</v>
      </c>
      <c r="C4173" s="22" t="s">
        <v>26</v>
      </c>
      <c r="D4173" s="20">
        <v>127.92</v>
      </c>
      <c r="E4173" s="20">
        <v>129.54</v>
      </c>
      <c r="F4173" s="20">
        <v>135.63</v>
      </c>
      <c r="G4173" s="20">
        <v>130.28</v>
      </c>
      <c r="H4173" s="20">
        <v>140.91999999999999</v>
      </c>
      <c r="I4173" s="20">
        <v>139.27000000000001</v>
      </c>
      <c r="J4173" s="20">
        <v>125.64</v>
      </c>
      <c r="K4173" s="20">
        <v>138.68</v>
      </c>
      <c r="L4173" s="20">
        <f t="shared" si="67"/>
        <v>140.91999999999999</v>
      </c>
    </row>
    <row r="4174" spans="1:12" ht="24.75">
      <c r="A4174" s="19">
        <v>1504000028</v>
      </c>
      <c r="B4174" s="15" t="s">
        <v>4156</v>
      </c>
      <c r="C4174" s="22" t="s">
        <v>26</v>
      </c>
      <c r="D4174" s="20">
        <v>508.14</v>
      </c>
      <c r="E4174" s="20">
        <v>512.98</v>
      </c>
      <c r="F4174" s="20">
        <v>544.30999999999995</v>
      </c>
      <c r="G4174" s="20">
        <v>530.83000000000004</v>
      </c>
      <c r="H4174" s="20">
        <v>559.5</v>
      </c>
      <c r="I4174" s="20">
        <v>552.32000000000005</v>
      </c>
      <c r="J4174" s="20">
        <v>504.3</v>
      </c>
      <c r="K4174" s="20">
        <v>554.16</v>
      </c>
      <c r="L4174" s="20">
        <f t="shared" si="67"/>
        <v>559.5</v>
      </c>
    </row>
    <row r="4175" spans="1:12" ht="24.75">
      <c r="A4175" s="19">
        <v>1504000029</v>
      </c>
      <c r="B4175" s="15" t="s">
        <v>4157</v>
      </c>
      <c r="C4175" s="22" t="s">
        <v>26</v>
      </c>
      <c r="D4175" s="20">
        <v>290.7</v>
      </c>
      <c r="E4175" s="20">
        <v>292.44</v>
      </c>
      <c r="F4175" s="20">
        <v>306.24</v>
      </c>
      <c r="G4175" s="20">
        <v>299.67</v>
      </c>
      <c r="H4175" s="20">
        <v>312.17</v>
      </c>
      <c r="I4175" s="20">
        <v>308.83999999999997</v>
      </c>
      <c r="J4175" s="20">
        <v>288.54000000000002</v>
      </c>
      <c r="K4175" s="20">
        <v>308.36</v>
      </c>
      <c r="L4175" s="20">
        <f t="shared" si="67"/>
        <v>312.17</v>
      </c>
    </row>
    <row r="4176" spans="1:12" ht="16.5">
      <c r="A4176" s="19">
        <v>1504000030</v>
      </c>
      <c r="B4176" s="15" t="s">
        <v>4158</v>
      </c>
      <c r="C4176" s="22" t="s">
        <v>26</v>
      </c>
      <c r="D4176" s="20">
        <v>507</v>
      </c>
      <c r="E4176" s="20">
        <v>511.87</v>
      </c>
      <c r="F4176" s="20">
        <v>540.94000000000005</v>
      </c>
      <c r="G4176" s="20">
        <v>525.03</v>
      </c>
      <c r="H4176" s="20">
        <v>557.25</v>
      </c>
      <c r="I4176" s="20">
        <v>550.1</v>
      </c>
      <c r="J4176" s="20">
        <v>503.09</v>
      </c>
      <c r="K4176" s="20">
        <v>550.54999999999995</v>
      </c>
      <c r="L4176" s="20">
        <f t="shared" si="67"/>
        <v>557.25</v>
      </c>
    </row>
    <row r="4177" spans="1:12" ht="24.75">
      <c r="A4177" s="19">
        <v>1504000031</v>
      </c>
      <c r="B4177" s="15" t="s">
        <v>4159</v>
      </c>
      <c r="C4177" s="22" t="s">
        <v>26</v>
      </c>
      <c r="D4177" s="20">
        <v>224.66</v>
      </c>
      <c r="E4177" s="20">
        <v>225.93</v>
      </c>
      <c r="F4177" s="20">
        <v>237.6</v>
      </c>
      <c r="G4177" s="20">
        <v>231.96</v>
      </c>
      <c r="H4177" s="20">
        <v>242.49</v>
      </c>
      <c r="I4177" s="20">
        <v>240.1</v>
      </c>
      <c r="J4177" s="20">
        <v>222.55</v>
      </c>
      <c r="K4177" s="20">
        <v>238.93</v>
      </c>
      <c r="L4177" s="20">
        <f t="shared" si="67"/>
        <v>242.49</v>
      </c>
    </row>
    <row r="4178" spans="1:12" ht="24.75">
      <c r="A4178" s="19">
        <v>1504000032</v>
      </c>
      <c r="B4178" s="15" t="s">
        <v>4160</v>
      </c>
      <c r="C4178" s="22" t="s">
        <v>26</v>
      </c>
      <c r="D4178" s="20">
        <v>316.60000000000002</v>
      </c>
      <c r="E4178" s="20">
        <v>319.10000000000002</v>
      </c>
      <c r="F4178" s="20">
        <v>328.91</v>
      </c>
      <c r="G4178" s="20">
        <v>317.23</v>
      </c>
      <c r="H4178" s="20">
        <v>336.86</v>
      </c>
      <c r="I4178" s="20">
        <v>334.26</v>
      </c>
      <c r="J4178" s="20">
        <v>313.12</v>
      </c>
      <c r="K4178" s="20">
        <v>333.18</v>
      </c>
      <c r="L4178" s="20">
        <f t="shared" si="67"/>
        <v>336.86</v>
      </c>
    </row>
    <row r="4179" spans="1:12" ht="24.75">
      <c r="A4179" s="19">
        <v>1504000033</v>
      </c>
      <c r="B4179" s="15" t="s">
        <v>4161</v>
      </c>
      <c r="C4179" s="22" t="s">
        <v>26</v>
      </c>
      <c r="D4179" s="20">
        <v>362.48</v>
      </c>
      <c r="E4179" s="20">
        <v>364.96</v>
      </c>
      <c r="F4179" s="20">
        <v>382.78</v>
      </c>
      <c r="G4179" s="20">
        <v>370.47</v>
      </c>
      <c r="H4179" s="20">
        <v>391.88</v>
      </c>
      <c r="I4179" s="20">
        <v>387.76</v>
      </c>
      <c r="J4179" s="20">
        <v>358.2</v>
      </c>
      <c r="K4179" s="20">
        <v>385.46</v>
      </c>
      <c r="L4179" s="20">
        <f t="shared" si="67"/>
        <v>391.88</v>
      </c>
    </row>
    <row r="4180" spans="1:12" ht="24.75">
      <c r="A4180" s="19">
        <v>1504000034</v>
      </c>
      <c r="B4180" s="15" t="s">
        <v>4162</v>
      </c>
      <c r="C4180" s="22" t="s">
        <v>26</v>
      </c>
      <c r="D4180" s="20">
        <v>363.17</v>
      </c>
      <c r="E4180" s="20">
        <v>365.93</v>
      </c>
      <c r="F4180" s="20">
        <v>382.37</v>
      </c>
      <c r="G4180" s="20">
        <v>372.08</v>
      </c>
      <c r="H4180" s="20">
        <v>390.79</v>
      </c>
      <c r="I4180" s="20">
        <v>386.82</v>
      </c>
      <c r="J4180" s="20">
        <v>360.74</v>
      </c>
      <c r="K4180" s="20">
        <v>387.41</v>
      </c>
      <c r="L4180" s="20">
        <f t="shared" si="67"/>
        <v>390.79</v>
      </c>
    </row>
    <row r="4181" spans="1:12" ht="24.75">
      <c r="A4181" s="19">
        <v>1504000035</v>
      </c>
      <c r="B4181" s="15" t="s">
        <v>4163</v>
      </c>
      <c r="C4181" s="22" t="s">
        <v>26</v>
      </c>
      <c r="D4181" s="20">
        <v>371.54</v>
      </c>
      <c r="E4181" s="20">
        <v>374.59</v>
      </c>
      <c r="F4181" s="20">
        <v>391.88</v>
      </c>
      <c r="G4181" s="20">
        <v>381</v>
      </c>
      <c r="H4181" s="20">
        <v>401.05</v>
      </c>
      <c r="I4181" s="20">
        <v>396.83</v>
      </c>
      <c r="J4181" s="20">
        <v>368.95</v>
      </c>
      <c r="K4181" s="20">
        <v>397.61</v>
      </c>
      <c r="L4181" s="20">
        <f t="shared" si="67"/>
        <v>401.05</v>
      </c>
    </row>
    <row r="4182" spans="1:12" ht="24.75">
      <c r="A4182" s="19">
        <v>1504000036</v>
      </c>
      <c r="B4182" s="15" t="s">
        <v>4164</v>
      </c>
      <c r="C4182" s="22" t="s">
        <v>26</v>
      </c>
      <c r="D4182" s="20">
        <v>263.44</v>
      </c>
      <c r="E4182" s="20">
        <v>264.68</v>
      </c>
      <c r="F4182" s="20">
        <v>270.2</v>
      </c>
      <c r="G4182" s="20">
        <v>261.51</v>
      </c>
      <c r="H4182" s="20">
        <v>274.17</v>
      </c>
      <c r="I4182" s="20">
        <v>272.77</v>
      </c>
      <c r="J4182" s="20">
        <v>261.64999999999998</v>
      </c>
      <c r="K4182" s="20">
        <v>272.13</v>
      </c>
      <c r="L4182" s="20">
        <f t="shared" si="67"/>
        <v>274.17</v>
      </c>
    </row>
    <row r="4183" spans="1:12" ht="24.75">
      <c r="A4183" s="19">
        <v>1504000037</v>
      </c>
      <c r="B4183" s="15" t="s">
        <v>4165</v>
      </c>
      <c r="C4183" s="22" t="s">
        <v>26</v>
      </c>
      <c r="D4183" s="20">
        <v>199.4</v>
      </c>
      <c r="E4183" s="20">
        <v>200.63</v>
      </c>
      <c r="F4183" s="20">
        <v>205.31</v>
      </c>
      <c r="G4183" s="20">
        <v>200.64</v>
      </c>
      <c r="H4183" s="20">
        <v>209.28</v>
      </c>
      <c r="I4183" s="20">
        <v>208.01</v>
      </c>
      <c r="J4183" s="20">
        <v>197.69</v>
      </c>
      <c r="K4183" s="20">
        <v>207.51</v>
      </c>
      <c r="L4183" s="20">
        <f t="shared" si="67"/>
        <v>209.28</v>
      </c>
    </row>
    <row r="4184" spans="1:12" ht="24.75">
      <c r="A4184" s="19">
        <v>1504000038</v>
      </c>
      <c r="B4184" s="15" t="s">
        <v>4166</v>
      </c>
      <c r="C4184" s="22" t="s">
        <v>10</v>
      </c>
      <c r="D4184" s="20">
        <v>273.17</v>
      </c>
      <c r="E4184" s="20">
        <v>274.73</v>
      </c>
      <c r="F4184" s="20">
        <v>287.8</v>
      </c>
      <c r="G4184" s="20">
        <v>281.12</v>
      </c>
      <c r="H4184" s="20">
        <v>293.73</v>
      </c>
      <c r="I4184" s="20">
        <v>290.87</v>
      </c>
      <c r="J4184" s="20">
        <v>270.47000000000003</v>
      </c>
      <c r="K4184" s="20">
        <v>289.33999999999997</v>
      </c>
      <c r="L4184" s="20">
        <f t="shared" si="67"/>
        <v>293.73</v>
      </c>
    </row>
    <row r="4185" spans="1:12" ht="24.75">
      <c r="A4185" s="19">
        <v>1504000039</v>
      </c>
      <c r="B4185" s="15" t="s">
        <v>4167</v>
      </c>
      <c r="C4185" s="22" t="s">
        <v>26</v>
      </c>
      <c r="D4185" s="20">
        <v>555.79</v>
      </c>
      <c r="E4185" s="20">
        <v>561.27</v>
      </c>
      <c r="F4185" s="20">
        <v>589.66</v>
      </c>
      <c r="G4185" s="20">
        <v>571.49</v>
      </c>
      <c r="H4185" s="20">
        <v>606.12</v>
      </c>
      <c r="I4185" s="20">
        <v>598.51</v>
      </c>
      <c r="J4185" s="20">
        <v>550.58000000000004</v>
      </c>
      <c r="K4185" s="20">
        <v>599.5</v>
      </c>
      <c r="L4185" s="20">
        <f t="shared" si="67"/>
        <v>606.12</v>
      </c>
    </row>
    <row r="4186" spans="1:12" ht="24.75">
      <c r="A4186" s="19">
        <v>1504000040</v>
      </c>
      <c r="B4186" s="15" t="s">
        <v>4168</v>
      </c>
      <c r="C4186" s="22" t="s">
        <v>26</v>
      </c>
      <c r="D4186" s="20">
        <v>373.92</v>
      </c>
      <c r="E4186" s="20">
        <v>376.3</v>
      </c>
      <c r="F4186" s="20">
        <v>396.23</v>
      </c>
      <c r="G4186" s="20">
        <v>385.81</v>
      </c>
      <c r="H4186" s="20">
        <v>405.92</v>
      </c>
      <c r="I4186" s="20">
        <v>401.75</v>
      </c>
      <c r="J4186" s="20">
        <v>372.23</v>
      </c>
      <c r="K4186" s="20">
        <v>400.61</v>
      </c>
      <c r="L4186" s="20">
        <f t="shared" si="67"/>
        <v>405.92</v>
      </c>
    </row>
    <row r="4187" spans="1:12" ht="24.75">
      <c r="A4187" s="19">
        <v>1504000041</v>
      </c>
      <c r="B4187" s="15" t="s">
        <v>4169</v>
      </c>
      <c r="C4187" s="22" t="s">
        <v>26</v>
      </c>
      <c r="D4187" s="20">
        <v>239.7</v>
      </c>
      <c r="E4187" s="20">
        <v>241.25</v>
      </c>
      <c r="F4187" s="20">
        <v>254.22</v>
      </c>
      <c r="G4187" s="20">
        <v>247.65</v>
      </c>
      <c r="H4187" s="20">
        <v>260.14999999999998</v>
      </c>
      <c r="I4187" s="20">
        <v>257.27999999999997</v>
      </c>
      <c r="J4187" s="20">
        <v>236.95</v>
      </c>
      <c r="K4187" s="20">
        <v>255.64</v>
      </c>
      <c r="L4187" s="20">
        <f t="shared" si="67"/>
        <v>260.14999999999998</v>
      </c>
    </row>
    <row r="4188" spans="1:12" ht="24.75">
      <c r="A4188" s="19">
        <v>1504000042</v>
      </c>
      <c r="B4188" s="15" t="s">
        <v>4170</v>
      </c>
      <c r="C4188" s="22" t="s">
        <v>26</v>
      </c>
      <c r="D4188" s="20">
        <v>272.48</v>
      </c>
      <c r="E4188" s="20">
        <v>274.11</v>
      </c>
      <c r="F4188" s="20">
        <v>287.02999999999997</v>
      </c>
      <c r="G4188" s="20">
        <v>281.05</v>
      </c>
      <c r="H4188" s="20">
        <v>293.29000000000002</v>
      </c>
      <c r="I4188" s="20">
        <v>290.39999999999998</v>
      </c>
      <c r="J4188" s="20">
        <v>269.60000000000002</v>
      </c>
      <c r="K4188" s="20">
        <v>288.83999999999997</v>
      </c>
      <c r="L4188" s="20">
        <f t="shared" si="67"/>
        <v>293.29000000000002</v>
      </c>
    </row>
    <row r="4189" spans="1:12" ht="24.75">
      <c r="A4189" s="19">
        <v>1504000043</v>
      </c>
      <c r="B4189" s="15" t="s">
        <v>4171</v>
      </c>
      <c r="C4189" s="22" t="s">
        <v>26</v>
      </c>
      <c r="D4189" s="20">
        <v>323.10000000000002</v>
      </c>
      <c r="E4189" s="20">
        <v>325.13</v>
      </c>
      <c r="F4189" s="20">
        <v>339.44</v>
      </c>
      <c r="G4189" s="20">
        <v>331.78</v>
      </c>
      <c r="H4189" s="20">
        <v>345.99</v>
      </c>
      <c r="I4189" s="20">
        <v>342.6</v>
      </c>
      <c r="J4189" s="20">
        <v>321.02</v>
      </c>
      <c r="K4189" s="20">
        <v>342.61</v>
      </c>
      <c r="L4189" s="20">
        <f t="shared" si="67"/>
        <v>345.99</v>
      </c>
    </row>
    <row r="4190" spans="1:12" ht="24.75">
      <c r="A4190" s="19">
        <v>1504000044</v>
      </c>
      <c r="B4190" s="15" t="s">
        <v>4172</v>
      </c>
      <c r="C4190" s="22" t="s">
        <v>26</v>
      </c>
      <c r="D4190" s="20">
        <v>193.42</v>
      </c>
      <c r="E4190" s="20">
        <v>194.63</v>
      </c>
      <c r="F4190" s="20">
        <v>204</v>
      </c>
      <c r="G4190" s="20">
        <v>198.98</v>
      </c>
      <c r="H4190" s="20">
        <v>207.93</v>
      </c>
      <c r="I4190" s="20">
        <v>206.32</v>
      </c>
      <c r="J4190" s="20">
        <v>193.05</v>
      </c>
      <c r="K4190" s="20">
        <v>206.95</v>
      </c>
      <c r="L4190" s="20">
        <f t="shared" si="67"/>
        <v>207.93</v>
      </c>
    </row>
    <row r="4191" spans="1:12" ht="24.75">
      <c r="A4191" s="19">
        <v>1504000061</v>
      </c>
      <c r="B4191" s="15" t="s">
        <v>4173</v>
      </c>
      <c r="C4191" s="22" t="s">
        <v>26</v>
      </c>
      <c r="D4191" s="20">
        <v>331.43</v>
      </c>
      <c r="E4191" s="20">
        <v>333.93</v>
      </c>
      <c r="F4191" s="20">
        <v>351.13</v>
      </c>
      <c r="G4191" s="20">
        <v>341.13</v>
      </c>
      <c r="H4191" s="20">
        <v>360.24</v>
      </c>
      <c r="I4191" s="20">
        <v>356.17</v>
      </c>
      <c r="J4191" s="20">
        <v>327.16000000000003</v>
      </c>
      <c r="K4191" s="20">
        <v>353.88</v>
      </c>
      <c r="L4191" s="20">
        <f t="shared" si="67"/>
        <v>360.24</v>
      </c>
    </row>
    <row r="4192" spans="1:12" ht="24.75">
      <c r="A4192" s="19">
        <v>1504000080</v>
      </c>
      <c r="B4192" s="15" t="s">
        <v>4174</v>
      </c>
      <c r="C4192" s="22" t="s">
        <v>26</v>
      </c>
      <c r="D4192" s="20">
        <v>257.83999999999997</v>
      </c>
      <c r="E4192" s="20">
        <v>259.08999999999997</v>
      </c>
      <c r="F4192" s="20">
        <v>275.33</v>
      </c>
      <c r="G4192" s="20">
        <v>270.56</v>
      </c>
      <c r="H4192" s="20">
        <v>280.58</v>
      </c>
      <c r="I4192" s="20">
        <v>277.66000000000003</v>
      </c>
      <c r="J4192" s="20">
        <v>255.84</v>
      </c>
      <c r="K4192" s="20">
        <v>276.38</v>
      </c>
      <c r="L4192" s="20">
        <f t="shared" si="67"/>
        <v>280.58</v>
      </c>
    </row>
    <row r="4193" spans="1:12" ht="24.75">
      <c r="A4193" s="19">
        <v>1504000081</v>
      </c>
      <c r="B4193" s="15" t="s">
        <v>4175</v>
      </c>
      <c r="C4193" s="22" t="s">
        <v>26</v>
      </c>
      <c r="D4193" s="20">
        <v>266.89999999999998</v>
      </c>
      <c r="E4193" s="20">
        <v>268.68</v>
      </c>
      <c r="F4193" s="20">
        <v>281.76</v>
      </c>
      <c r="G4193" s="20">
        <v>275.02999999999997</v>
      </c>
      <c r="H4193" s="20">
        <v>288.17</v>
      </c>
      <c r="I4193" s="20">
        <v>285.45999999999998</v>
      </c>
      <c r="J4193" s="20">
        <v>264.3</v>
      </c>
      <c r="K4193" s="20">
        <v>284.36</v>
      </c>
      <c r="L4193" s="20">
        <f t="shared" si="67"/>
        <v>288.17</v>
      </c>
    </row>
    <row r="4194" spans="1:12" ht="24.75">
      <c r="A4194" s="19">
        <v>1504000082</v>
      </c>
      <c r="B4194" s="15" t="s">
        <v>4176</v>
      </c>
      <c r="C4194" s="22" t="s">
        <v>26</v>
      </c>
      <c r="D4194" s="20">
        <v>396.42</v>
      </c>
      <c r="E4194" s="20">
        <v>399.44</v>
      </c>
      <c r="F4194" s="20">
        <v>416.08</v>
      </c>
      <c r="G4194" s="20">
        <v>404.43</v>
      </c>
      <c r="H4194" s="20">
        <v>425.62</v>
      </c>
      <c r="I4194" s="20">
        <v>422.01</v>
      </c>
      <c r="J4194" s="20">
        <v>394.84</v>
      </c>
      <c r="K4194" s="20">
        <v>423.27</v>
      </c>
      <c r="L4194" s="20">
        <f t="shared" si="67"/>
        <v>425.62</v>
      </c>
    </row>
    <row r="4195" spans="1:12" ht="24.75">
      <c r="A4195" s="19">
        <v>1504000089</v>
      </c>
      <c r="B4195" s="15" t="s">
        <v>4177</v>
      </c>
      <c r="C4195" s="22" t="s">
        <v>26</v>
      </c>
      <c r="D4195" s="20">
        <v>193.48</v>
      </c>
      <c r="E4195" s="20">
        <v>195.12</v>
      </c>
      <c r="F4195" s="20">
        <v>201.51</v>
      </c>
      <c r="G4195" s="20">
        <v>195.24</v>
      </c>
      <c r="H4195" s="20">
        <v>206.82</v>
      </c>
      <c r="I4195" s="20">
        <v>205.11</v>
      </c>
      <c r="J4195" s="20">
        <v>191.15</v>
      </c>
      <c r="K4195" s="20">
        <v>204.36</v>
      </c>
      <c r="L4195" s="20">
        <f t="shared" si="67"/>
        <v>206.82</v>
      </c>
    </row>
    <row r="4196" spans="1:12" ht="24.75">
      <c r="A4196" s="19">
        <v>1504000090</v>
      </c>
      <c r="B4196" s="15" t="s">
        <v>4178</v>
      </c>
      <c r="C4196" s="22" t="s">
        <v>12</v>
      </c>
      <c r="D4196" s="20">
        <v>262.43</v>
      </c>
      <c r="E4196" s="20">
        <v>263.93</v>
      </c>
      <c r="F4196" s="20">
        <v>267.32</v>
      </c>
      <c r="G4196" s="20">
        <v>264.83999999999997</v>
      </c>
      <c r="H4196" s="20">
        <v>272.01</v>
      </c>
      <c r="I4196" s="20">
        <v>270.11</v>
      </c>
      <c r="J4196" s="20">
        <v>260.81</v>
      </c>
      <c r="K4196" s="20">
        <v>268.12</v>
      </c>
      <c r="L4196" s="20">
        <f t="shared" si="67"/>
        <v>272.01</v>
      </c>
    </row>
    <row r="4197" spans="1:12" ht="16.5">
      <c r="A4197" s="19">
        <v>1504000091</v>
      </c>
      <c r="B4197" s="15" t="s">
        <v>4179</v>
      </c>
      <c r="C4197" s="22" t="s">
        <v>26</v>
      </c>
      <c r="D4197" s="20">
        <v>261.51</v>
      </c>
      <c r="E4197" s="20">
        <v>263.05</v>
      </c>
      <c r="F4197" s="20">
        <v>276.99</v>
      </c>
      <c r="G4197" s="20">
        <v>270.39</v>
      </c>
      <c r="H4197" s="20">
        <v>283.17</v>
      </c>
      <c r="I4197" s="20">
        <v>279.94</v>
      </c>
      <c r="J4197" s="20">
        <v>258.38</v>
      </c>
      <c r="K4197" s="20">
        <v>277.83999999999997</v>
      </c>
      <c r="L4197" s="20">
        <f t="shared" si="67"/>
        <v>283.17</v>
      </c>
    </row>
    <row r="4198" spans="1:12" ht="24.75">
      <c r="A4198" s="19">
        <v>1504000115</v>
      </c>
      <c r="B4198" s="15" t="s">
        <v>4180</v>
      </c>
      <c r="C4198" s="22" t="s">
        <v>12</v>
      </c>
      <c r="D4198" s="20">
        <v>282.72000000000003</v>
      </c>
      <c r="E4198" s="20">
        <v>290.5</v>
      </c>
      <c r="F4198" s="20">
        <v>307.14</v>
      </c>
      <c r="G4198" s="20">
        <v>295.95</v>
      </c>
      <c r="H4198" s="20">
        <v>328.35</v>
      </c>
      <c r="I4198" s="20">
        <v>322.95999999999998</v>
      </c>
      <c r="J4198" s="20">
        <v>274.01</v>
      </c>
      <c r="K4198" s="20">
        <v>312.54000000000002</v>
      </c>
      <c r="L4198" s="20">
        <f t="shared" si="67"/>
        <v>328.35</v>
      </c>
    </row>
    <row r="4199" spans="1:12" ht="24.75">
      <c r="A4199" s="19">
        <v>1504000151</v>
      </c>
      <c r="B4199" s="15" t="s">
        <v>4181</v>
      </c>
      <c r="C4199" s="22" t="s">
        <v>26</v>
      </c>
      <c r="D4199" s="20">
        <v>281.19</v>
      </c>
      <c r="E4199" s="20">
        <v>283.17</v>
      </c>
      <c r="F4199" s="20">
        <v>298.08</v>
      </c>
      <c r="G4199" s="20">
        <v>290.45999999999998</v>
      </c>
      <c r="H4199" s="20">
        <v>305.38</v>
      </c>
      <c r="I4199" s="20">
        <v>302.01</v>
      </c>
      <c r="J4199" s="20">
        <v>279.48</v>
      </c>
      <c r="K4199" s="20">
        <v>301.45999999999998</v>
      </c>
      <c r="L4199" s="20">
        <f t="shared" si="67"/>
        <v>305.38</v>
      </c>
    </row>
    <row r="4200" spans="1:12" ht="33">
      <c r="A4200" s="19">
        <v>1504000156</v>
      </c>
      <c r="B4200" s="15" t="s">
        <v>4182</v>
      </c>
      <c r="C4200" s="22" t="s">
        <v>26</v>
      </c>
      <c r="D4200" s="20">
        <v>346.36</v>
      </c>
      <c r="E4200" s="20">
        <v>348.68</v>
      </c>
      <c r="F4200" s="20">
        <v>363.69</v>
      </c>
      <c r="G4200" s="20">
        <v>355.99</v>
      </c>
      <c r="H4200" s="20">
        <v>370.93</v>
      </c>
      <c r="I4200" s="20">
        <v>367.4</v>
      </c>
      <c r="J4200" s="20">
        <v>344.24</v>
      </c>
      <c r="K4200" s="20">
        <v>367.81</v>
      </c>
      <c r="L4200" s="20">
        <f t="shared" si="67"/>
        <v>370.93</v>
      </c>
    </row>
    <row r="4201" spans="1:12" ht="24.75">
      <c r="A4201" s="19">
        <v>1504000157</v>
      </c>
      <c r="B4201" s="15" t="s">
        <v>4183</v>
      </c>
      <c r="C4201" s="22" t="s">
        <v>26</v>
      </c>
      <c r="D4201" s="20">
        <v>335.68</v>
      </c>
      <c r="E4201" s="20">
        <v>337.93</v>
      </c>
      <c r="F4201" s="20">
        <v>355.48</v>
      </c>
      <c r="G4201" s="20">
        <v>346.78</v>
      </c>
      <c r="H4201" s="20">
        <v>362.71</v>
      </c>
      <c r="I4201" s="20">
        <v>358.97</v>
      </c>
      <c r="J4201" s="20">
        <v>333.72</v>
      </c>
      <c r="K4201" s="20">
        <v>359.31</v>
      </c>
      <c r="L4201" s="20">
        <f t="shared" si="67"/>
        <v>362.71</v>
      </c>
    </row>
    <row r="4202" spans="1:12" ht="24.75">
      <c r="A4202" s="19">
        <v>1504000158</v>
      </c>
      <c r="B4202" s="15" t="s">
        <v>4184</v>
      </c>
      <c r="C4202" s="22" t="s">
        <v>26</v>
      </c>
      <c r="D4202" s="20">
        <v>366.79</v>
      </c>
      <c r="E4202" s="20">
        <v>369.04</v>
      </c>
      <c r="F4202" s="20">
        <v>386.99</v>
      </c>
      <c r="G4202" s="20">
        <v>376.35</v>
      </c>
      <c r="H4202" s="20">
        <v>394.23</v>
      </c>
      <c r="I4202" s="20">
        <v>390.44</v>
      </c>
      <c r="J4202" s="20">
        <v>364.8</v>
      </c>
      <c r="K4202" s="20">
        <v>390.69</v>
      </c>
      <c r="L4202" s="20">
        <f t="shared" si="67"/>
        <v>394.23</v>
      </c>
    </row>
    <row r="4203" spans="1:12" ht="16.5">
      <c r="A4203" s="19">
        <v>1504000159</v>
      </c>
      <c r="B4203" s="15" t="s">
        <v>4185</v>
      </c>
      <c r="C4203" s="22" t="s">
        <v>13</v>
      </c>
      <c r="D4203" s="20">
        <v>149.57</v>
      </c>
      <c r="E4203" s="20">
        <v>151.11000000000001</v>
      </c>
      <c r="F4203" s="20">
        <v>156.63999999999999</v>
      </c>
      <c r="G4203" s="20">
        <v>151.80000000000001</v>
      </c>
      <c r="H4203" s="20">
        <v>161.51</v>
      </c>
      <c r="I4203" s="20">
        <v>160</v>
      </c>
      <c r="J4203" s="20">
        <v>147.49</v>
      </c>
      <c r="K4203" s="20">
        <v>159.43</v>
      </c>
      <c r="L4203" s="20">
        <f t="shared" si="67"/>
        <v>161.51</v>
      </c>
    </row>
    <row r="4204" spans="1:12" ht="16.5">
      <c r="A4204" s="19">
        <v>1504000160</v>
      </c>
      <c r="B4204" s="15" t="s">
        <v>4186</v>
      </c>
      <c r="C4204" s="22" t="s">
        <v>13</v>
      </c>
      <c r="D4204" s="20">
        <v>87.64</v>
      </c>
      <c r="E4204" s="20">
        <v>88.01</v>
      </c>
      <c r="F4204" s="20">
        <v>89.5</v>
      </c>
      <c r="G4204" s="20">
        <v>87.59</v>
      </c>
      <c r="H4204" s="20">
        <v>90.66</v>
      </c>
      <c r="I4204" s="20">
        <v>90.29</v>
      </c>
      <c r="J4204" s="20">
        <v>87.12</v>
      </c>
      <c r="K4204" s="20">
        <v>90.11</v>
      </c>
      <c r="L4204" s="20">
        <f t="shared" si="67"/>
        <v>90.66</v>
      </c>
    </row>
    <row r="4205" spans="1:12" ht="16.5">
      <c r="A4205" s="19">
        <v>1504000161</v>
      </c>
      <c r="B4205" s="15" t="s">
        <v>4185</v>
      </c>
      <c r="C4205" s="22" t="s">
        <v>13</v>
      </c>
      <c r="D4205" s="20">
        <v>399.3</v>
      </c>
      <c r="E4205" s="20">
        <v>407.24</v>
      </c>
      <c r="F4205" s="20">
        <v>435.43</v>
      </c>
      <c r="G4205" s="20">
        <v>413.65</v>
      </c>
      <c r="H4205" s="20">
        <v>460.84</v>
      </c>
      <c r="I4205" s="20">
        <v>452.99</v>
      </c>
      <c r="J4205" s="20">
        <v>388.47</v>
      </c>
      <c r="K4205" s="20">
        <v>450.22</v>
      </c>
      <c r="L4205" s="20">
        <f t="shared" si="67"/>
        <v>460.84</v>
      </c>
    </row>
    <row r="4206" spans="1:12" ht="24.75">
      <c r="A4206" s="19">
        <v>1504000162</v>
      </c>
      <c r="B4206" s="15" t="s">
        <v>4187</v>
      </c>
      <c r="C4206" s="22" t="s">
        <v>13</v>
      </c>
      <c r="D4206" s="20">
        <v>65.709999999999994</v>
      </c>
      <c r="E4206" s="20">
        <v>66.42</v>
      </c>
      <c r="F4206" s="20">
        <v>69.97</v>
      </c>
      <c r="G4206" s="20">
        <v>69.38</v>
      </c>
      <c r="H4206" s="20">
        <v>71.34</v>
      </c>
      <c r="I4206" s="20">
        <v>69.45</v>
      </c>
      <c r="J4206" s="20">
        <v>64.28</v>
      </c>
      <c r="K4206" s="20">
        <v>69.11</v>
      </c>
      <c r="L4206" s="20">
        <f t="shared" si="67"/>
        <v>71.34</v>
      </c>
    </row>
    <row r="4207" spans="1:12" ht="16.5">
      <c r="A4207" s="19">
        <v>1504000177</v>
      </c>
      <c r="B4207" s="15" t="s">
        <v>4188</v>
      </c>
      <c r="C4207" s="22" t="s">
        <v>26</v>
      </c>
      <c r="D4207" s="20">
        <v>253.04</v>
      </c>
      <c r="E4207" s="20">
        <v>254.19</v>
      </c>
      <c r="F4207" s="20">
        <v>267.7</v>
      </c>
      <c r="G4207" s="20">
        <v>262.05</v>
      </c>
      <c r="H4207" s="20">
        <v>272.70999999999998</v>
      </c>
      <c r="I4207" s="20">
        <v>269.42</v>
      </c>
      <c r="J4207" s="20">
        <v>250.84</v>
      </c>
      <c r="K4207" s="20">
        <v>267.64999999999998</v>
      </c>
      <c r="L4207" s="20">
        <f t="shared" si="67"/>
        <v>272.70999999999998</v>
      </c>
    </row>
    <row r="4208" spans="1:12" ht="16.5">
      <c r="A4208" s="19">
        <v>1504000181</v>
      </c>
      <c r="B4208" s="15" t="s">
        <v>4189</v>
      </c>
      <c r="C4208" s="22" t="s">
        <v>26</v>
      </c>
      <c r="D4208" s="20">
        <v>326.26</v>
      </c>
      <c r="E4208" s="20">
        <v>328.87</v>
      </c>
      <c r="F4208" s="20">
        <v>344.61</v>
      </c>
      <c r="G4208" s="20">
        <v>335.21</v>
      </c>
      <c r="H4208" s="20">
        <v>352.58</v>
      </c>
      <c r="I4208" s="20">
        <v>348.84</v>
      </c>
      <c r="J4208" s="20">
        <v>324.01</v>
      </c>
      <c r="K4208" s="20">
        <v>349.46</v>
      </c>
      <c r="L4208" s="20">
        <f t="shared" si="67"/>
        <v>352.58</v>
      </c>
    </row>
    <row r="4209" spans="1:12" ht="16.5">
      <c r="A4209" s="19">
        <v>1504000182</v>
      </c>
      <c r="B4209" s="15" t="s">
        <v>4190</v>
      </c>
      <c r="C4209" s="22" t="s">
        <v>10</v>
      </c>
      <c r="D4209" s="20">
        <v>296.8</v>
      </c>
      <c r="E4209" s="20">
        <v>298.54000000000002</v>
      </c>
      <c r="F4209" s="20">
        <v>313.57</v>
      </c>
      <c r="G4209" s="20">
        <v>307.66000000000003</v>
      </c>
      <c r="H4209" s="20">
        <v>319.48</v>
      </c>
      <c r="I4209" s="20">
        <v>316.20999999999998</v>
      </c>
      <c r="J4209" s="20">
        <v>295.02</v>
      </c>
      <c r="K4209" s="20">
        <v>316.13</v>
      </c>
      <c r="L4209" s="20">
        <f t="shared" si="67"/>
        <v>319.48</v>
      </c>
    </row>
    <row r="4210" spans="1:12" ht="24.75">
      <c r="A4210" s="19">
        <v>1504000191</v>
      </c>
      <c r="B4210" s="15" t="s">
        <v>4191</v>
      </c>
      <c r="C4210" s="22" t="s">
        <v>26</v>
      </c>
      <c r="D4210" s="20">
        <v>285.02999999999997</v>
      </c>
      <c r="E4210" s="20">
        <v>286.76</v>
      </c>
      <c r="F4210" s="20">
        <v>303.94</v>
      </c>
      <c r="G4210" s="20">
        <v>298</v>
      </c>
      <c r="H4210" s="20">
        <v>309.91000000000003</v>
      </c>
      <c r="I4210" s="20">
        <v>306.58</v>
      </c>
      <c r="J4210" s="20">
        <v>283.61</v>
      </c>
      <c r="K4210" s="20">
        <v>306.82</v>
      </c>
      <c r="L4210" s="20">
        <f t="shared" si="67"/>
        <v>309.91000000000003</v>
      </c>
    </row>
    <row r="4211" spans="1:12" ht="24.75">
      <c r="A4211" s="19">
        <v>1504000200</v>
      </c>
      <c r="B4211" s="15" t="s">
        <v>4192</v>
      </c>
      <c r="C4211" s="22" t="s">
        <v>26</v>
      </c>
      <c r="D4211" s="20">
        <v>427.58</v>
      </c>
      <c r="E4211" s="20">
        <v>429.3</v>
      </c>
      <c r="F4211" s="20">
        <v>448.63</v>
      </c>
      <c r="G4211" s="20">
        <v>441.12</v>
      </c>
      <c r="H4211" s="20">
        <v>455.57</v>
      </c>
      <c r="I4211" s="20">
        <v>451.55</v>
      </c>
      <c r="J4211" s="20">
        <v>425.55</v>
      </c>
      <c r="K4211" s="20">
        <v>450.5</v>
      </c>
      <c r="L4211" s="20">
        <f t="shared" si="67"/>
        <v>455.57</v>
      </c>
    </row>
    <row r="4212" spans="1:12" ht="24.75">
      <c r="A4212" s="19">
        <v>1504000201</v>
      </c>
      <c r="B4212" s="15" t="s">
        <v>4193</v>
      </c>
      <c r="C4212" s="22" t="s">
        <v>26</v>
      </c>
      <c r="D4212" s="20">
        <v>279.23</v>
      </c>
      <c r="E4212" s="20">
        <v>280.88</v>
      </c>
      <c r="F4212" s="20">
        <v>295.07</v>
      </c>
      <c r="G4212" s="20">
        <v>288.19</v>
      </c>
      <c r="H4212" s="20">
        <v>301.56</v>
      </c>
      <c r="I4212" s="20">
        <v>298.3</v>
      </c>
      <c r="J4212" s="20">
        <v>276.06</v>
      </c>
      <c r="K4212" s="20">
        <v>296.26</v>
      </c>
      <c r="L4212" s="20">
        <f t="shared" si="67"/>
        <v>301.56</v>
      </c>
    </row>
    <row r="4213" spans="1:12" ht="24.75">
      <c r="A4213" s="19">
        <v>1504000221</v>
      </c>
      <c r="B4213" s="15" t="s">
        <v>4194</v>
      </c>
      <c r="C4213" s="22" t="s">
        <v>26</v>
      </c>
      <c r="D4213" s="20">
        <v>299.32</v>
      </c>
      <c r="E4213" s="20">
        <v>301.35000000000002</v>
      </c>
      <c r="F4213" s="20">
        <v>315.44</v>
      </c>
      <c r="G4213" s="20">
        <v>307.79000000000002</v>
      </c>
      <c r="H4213" s="20">
        <v>321.89999999999998</v>
      </c>
      <c r="I4213" s="20">
        <v>318.61</v>
      </c>
      <c r="J4213" s="20">
        <v>297.35000000000002</v>
      </c>
      <c r="K4213" s="20">
        <v>318.76</v>
      </c>
      <c r="L4213" s="20">
        <f t="shared" si="67"/>
        <v>321.89999999999998</v>
      </c>
    </row>
    <row r="4214" spans="1:12" ht="24.75">
      <c r="A4214" s="19">
        <v>1504000222</v>
      </c>
      <c r="B4214" s="15" t="s">
        <v>4195</v>
      </c>
      <c r="C4214" s="22" t="s">
        <v>26</v>
      </c>
      <c r="D4214" s="20">
        <v>278.7</v>
      </c>
      <c r="E4214" s="20">
        <v>280.74</v>
      </c>
      <c r="F4214" s="20">
        <v>294.37</v>
      </c>
      <c r="G4214" s="20">
        <v>286.74</v>
      </c>
      <c r="H4214" s="20">
        <v>300.70999999999998</v>
      </c>
      <c r="I4214" s="20">
        <v>297.62</v>
      </c>
      <c r="J4214" s="20">
        <v>276.95999999999998</v>
      </c>
      <c r="K4214" s="20">
        <v>298.07</v>
      </c>
      <c r="L4214" s="20">
        <f t="shared" si="67"/>
        <v>300.70999999999998</v>
      </c>
    </row>
    <row r="4215" spans="1:12" ht="24.75">
      <c r="A4215" s="19">
        <v>1504000251</v>
      </c>
      <c r="B4215" s="15" t="s">
        <v>4196</v>
      </c>
      <c r="C4215" s="22" t="s">
        <v>26</v>
      </c>
      <c r="D4215" s="20">
        <v>193.38</v>
      </c>
      <c r="E4215" s="20">
        <v>194.51</v>
      </c>
      <c r="F4215" s="20">
        <v>204.09</v>
      </c>
      <c r="G4215" s="20">
        <v>199.28</v>
      </c>
      <c r="H4215" s="20">
        <v>208.33</v>
      </c>
      <c r="I4215" s="20">
        <v>206.28</v>
      </c>
      <c r="J4215" s="20">
        <v>192.42</v>
      </c>
      <c r="K4215" s="20">
        <v>205.92</v>
      </c>
      <c r="L4215" s="20">
        <f t="shared" si="67"/>
        <v>208.33</v>
      </c>
    </row>
    <row r="4216" spans="1:12" ht="24.75">
      <c r="A4216" s="19">
        <v>1504000252</v>
      </c>
      <c r="B4216" s="15" t="s">
        <v>4197</v>
      </c>
      <c r="C4216" s="22" t="s">
        <v>26</v>
      </c>
      <c r="D4216" s="20">
        <v>369.1</v>
      </c>
      <c r="E4216" s="20">
        <v>371.7</v>
      </c>
      <c r="F4216" s="20">
        <v>389.4</v>
      </c>
      <c r="G4216" s="20">
        <v>377.19</v>
      </c>
      <c r="H4216" s="20">
        <v>398.3</v>
      </c>
      <c r="I4216" s="20">
        <v>394.16</v>
      </c>
      <c r="J4216" s="20">
        <v>366.78</v>
      </c>
      <c r="K4216" s="20">
        <v>393.89</v>
      </c>
      <c r="L4216" s="20">
        <f t="shared" si="67"/>
        <v>398.3</v>
      </c>
    </row>
    <row r="4217" spans="1:12" ht="24.75">
      <c r="A4217" s="19">
        <v>1504000253</v>
      </c>
      <c r="B4217" s="15" t="s">
        <v>4198</v>
      </c>
      <c r="C4217" s="22" t="s">
        <v>26</v>
      </c>
      <c r="D4217" s="20">
        <v>387.33</v>
      </c>
      <c r="E4217" s="20">
        <v>390.86</v>
      </c>
      <c r="F4217" s="20">
        <v>411.86</v>
      </c>
      <c r="G4217" s="20">
        <v>399.39</v>
      </c>
      <c r="H4217" s="20">
        <v>423.69</v>
      </c>
      <c r="I4217" s="20">
        <v>418.5</v>
      </c>
      <c r="J4217" s="20">
        <v>384.24</v>
      </c>
      <c r="K4217" s="20">
        <v>418.28</v>
      </c>
      <c r="L4217" s="20">
        <f t="shared" si="67"/>
        <v>423.69</v>
      </c>
    </row>
    <row r="4218" spans="1:12" ht="33">
      <c r="A4218" s="19">
        <v>1504000254</v>
      </c>
      <c r="B4218" s="15" t="s">
        <v>4199</v>
      </c>
      <c r="C4218" s="22" t="s">
        <v>13</v>
      </c>
      <c r="D4218" s="20">
        <v>26382.62</v>
      </c>
      <c r="E4218" s="20">
        <v>26611.7</v>
      </c>
      <c r="F4218" s="20">
        <v>27943.91</v>
      </c>
      <c r="G4218" s="20">
        <v>27503.1</v>
      </c>
      <c r="H4218" s="20">
        <v>28652.04</v>
      </c>
      <c r="I4218" s="20">
        <v>28245.54</v>
      </c>
      <c r="J4218" s="20">
        <v>26172.48</v>
      </c>
      <c r="K4218" s="20">
        <v>28200.48</v>
      </c>
      <c r="L4218" s="20">
        <f t="shared" si="67"/>
        <v>28652.04</v>
      </c>
    </row>
    <row r="4219" spans="1:12" ht="41.25">
      <c r="A4219" s="19">
        <v>1504000255</v>
      </c>
      <c r="B4219" s="15" t="s">
        <v>4200</v>
      </c>
      <c r="C4219" s="22" t="s">
        <v>13</v>
      </c>
      <c r="D4219" s="20">
        <v>54268.84</v>
      </c>
      <c r="E4219" s="20">
        <v>54737.75</v>
      </c>
      <c r="F4219" s="20">
        <v>57546.05</v>
      </c>
      <c r="G4219" s="20">
        <v>56711.18</v>
      </c>
      <c r="H4219" s="20">
        <v>59050.49</v>
      </c>
      <c r="I4219" s="20">
        <v>58251.21</v>
      </c>
      <c r="J4219" s="20">
        <v>53891.09</v>
      </c>
      <c r="K4219" s="20">
        <v>58140.44</v>
      </c>
      <c r="L4219" s="20">
        <f t="shared" si="67"/>
        <v>59050.49</v>
      </c>
    </row>
    <row r="4220" spans="1:12" ht="33">
      <c r="A4220" s="19">
        <v>1504000256</v>
      </c>
      <c r="B4220" s="15" t="s">
        <v>4201</v>
      </c>
      <c r="C4220" s="22" t="s">
        <v>13</v>
      </c>
      <c r="D4220" s="20">
        <v>33966.01</v>
      </c>
      <c r="E4220" s="20">
        <v>34264.620000000003</v>
      </c>
      <c r="F4220" s="20">
        <v>35820</v>
      </c>
      <c r="G4220" s="20">
        <v>35228.519999999997</v>
      </c>
      <c r="H4220" s="20">
        <v>36785.26</v>
      </c>
      <c r="I4220" s="20">
        <v>36252.14</v>
      </c>
      <c r="J4220" s="20">
        <v>33678.26</v>
      </c>
      <c r="K4220" s="20">
        <v>36220.11</v>
      </c>
      <c r="L4220" s="20">
        <f t="shared" si="67"/>
        <v>36785.26</v>
      </c>
    </row>
    <row r="4221" spans="1:12" ht="41.25">
      <c r="A4221" s="19">
        <v>1504000257</v>
      </c>
      <c r="B4221" s="15" t="s">
        <v>4202</v>
      </c>
      <c r="C4221" s="22" t="s">
        <v>13</v>
      </c>
      <c r="D4221" s="20">
        <v>101309.35</v>
      </c>
      <c r="E4221" s="20">
        <v>102723.16</v>
      </c>
      <c r="F4221" s="20">
        <v>109335.45</v>
      </c>
      <c r="G4221" s="20">
        <v>106444.92</v>
      </c>
      <c r="H4221" s="20">
        <v>113421.64</v>
      </c>
      <c r="I4221" s="20">
        <v>111979.51</v>
      </c>
      <c r="J4221" s="20">
        <v>100181.21</v>
      </c>
      <c r="K4221" s="20">
        <v>111771.59</v>
      </c>
      <c r="L4221" s="20">
        <f t="shared" si="67"/>
        <v>113421.64</v>
      </c>
    </row>
    <row r="4222" spans="1:12" ht="57.75">
      <c r="A4222" s="19">
        <v>1504000258</v>
      </c>
      <c r="B4222" s="15" t="s">
        <v>4203</v>
      </c>
      <c r="C4222" s="22" t="s">
        <v>13</v>
      </c>
      <c r="D4222" s="20">
        <v>19323.009999999998</v>
      </c>
      <c r="E4222" s="20">
        <v>19555.04</v>
      </c>
      <c r="F4222" s="20">
        <v>20741.669999999998</v>
      </c>
      <c r="G4222" s="20">
        <v>20166.09</v>
      </c>
      <c r="H4222" s="20">
        <v>21480.87</v>
      </c>
      <c r="I4222" s="20">
        <v>21175.49</v>
      </c>
      <c r="J4222" s="20">
        <v>19124.34</v>
      </c>
      <c r="K4222" s="20">
        <v>21129.07</v>
      </c>
      <c r="L4222" s="20">
        <f t="shared" si="67"/>
        <v>21480.87</v>
      </c>
    </row>
    <row r="4223" spans="1:12" ht="24.75">
      <c r="A4223" s="19">
        <v>1504000259</v>
      </c>
      <c r="B4223" s="15" t="s">
        <v>4204</v>
      </c>
      <c r="C4223" s="22" t="s">
        <v>26</v>
      </c>
      <c r="D4223" s="20">
        <v>174.3</v>
      </c>
      <c r="E4223" s="20">
        <v>175.53</v>
      </c>
      <c r="F4223" s="20">
        <v>180.6</v>
      </c>
      <c r="G4223" s="20">
        <v>175.86</v>
      </c>
      <c r="H4223" s="20">
        <v>184.58</v>
      </c>
      <c r="I4223" s="20">
        <v>183.29</v>
      </c>
      <c r="J4223" s="20">
        <v>172.54</v>
      </c>
      <c r="K4223" s="20">
        <v>182.59</v>
      </c>
      <c r="L4223" s="20">
        <f t="shared" ref="L4223:L4286" si="68">MAX(D4223:K4223)</f>
        <v>184.58</v>
      </c>
    </row>
    <row r="4224" spans="1:12" ht="24.75">
      <c r="A4224" s="19">
        <v>1504000260</v>
      </c>
      <c r="B4224" s="15" t="s">
        <v>4205</v>
      </c>
      <c r="C4224" s="22" t="s">
        <v>26</v>
      </c>
      <c r="D4224" s="20">
        <v>257.52</v>
      </c>
      <c r="E4224" s="20">
        <v>258.83</v>
      </c>
      <c r="F4224" s="20">
        <v>274.61</v>
      </c>
      <c r="G4224" s="20">
        <v>270.14</v>
      </c>
      <c r="H4224" s="20">
        <v>279.37</v>
      </c>
      <c r="I4224" s="20">
        <v>276.5</v>
      </c>
      <c r="J4224" s="20">
        <v>256.41000000000003</v>
      </c>
      <c r="K4224" s="20">
        <v>276.48</v>
      </c>
      <c r="L4224" s="20">
        <f t="shared" si="68"/>
        <v>279.37</v>
      </c>
    </row>
    <row r="4225" spans="1:12" ht="16.5">
      <c r="A4225" s="19">
        <v>1504000261</v>
      </c>
      <c r="B4225" s="15" t="s">
        <v>4206</v>
      </c>
      <c r="C4225" s="22" t="s">
        <v>13</v>
      </c>
      <c r="D4225" s="20">
        <v>306.26</v>
      </c>
      <c r="E4225" s="20">
        <v>307.79000000000002</v>
      </c>
      <c r="F4225" s="20">
        <v>318.49</v>
      </c>
      <c r="G4225" s="20">
        <v>313.93</v>
      </c>
      <c r="H4225" s="20">
        <v>324.79000000000002</v>
      </c>
      <c r="I4225" s="20">
        <v>320.88</v>
      </c>
      <c r="J4225" s="20">
        <v>302.75</v>
      </c>
      <c r="K4225" s="20">
        <v>318.08</v>
      </c>
      <c r="L4225" s="20">
        <f t="shared" si="68"/>
        <v>324.79000000000002</v>
      </c>
    </row>
    <row r="4226" spans="1:12" ht="57.75">
      <c r="A4226" s="19">
        <v>1504000262</v>
      </c>
      <c r="B4226" s="15" t="s">
        <v>4207</v>
      </c>
      <c r="C4226" s="22" t="s">
        <v>12</v>
      </c>
      <c r="D4226" s="20">
        <v>591.58000000000004</v>
      </c>
      <c r="E4226" s="20">
        <v>596.35</v>
      </c>
      <c r="F4226" s="20">
        <v>610.57000000000005</v>
      </c>
      <c r="G4226" s="20">
        <v>604.07000000000005</v>
      </c>
      <c r="H4226" s="20">
        <v>624.29</v>
      </c>
      <c r="I4226" s="20">
        <v>618.16</v>
      </c>
      <c r="J4226" s="20">
        <v>587.53</v>
      </c>
      <c r="K4226" s="20">
        <v>613.57000000000005</v>
      </c>
      <c r="L4226" s="20">
        <f t="shared" si="68"/>
        <v>624.29</v>
      </c>
    </row>
    <row r="4227" spans="1:12" ht="24.75">
      <c r="A4227" s="19">
        <v>1504000263</v>
      </c>
      <c r="B4227" s="15" t="s">
        <v>4208</v>
      </c>
      <c r="C4227" s="22" t="s">
        <v>13</v>
      </c>
      <c r="D4227" s="20">
        <v>1784.86</v>
      </c>
      <c r="E4227" s="20">
        <v>1789.05</v>
      </c>
      <c r="F4227" s="20">
        <v>1813.27</v>
      </c>
      <c r="G4227" s="20">
        <v>1801.38</v>
      </c>
      <c r="H4227" s="20">
        <v>1827.72</v>
      </c>
      <c r="I4227" s="20">
        <v>1821.48</v>
      </c>
      <c r="J4227" s="20">
        <v>1779.74</v>
      </c>
      <c r="K4227" s="20">
        <v>1817.56</v>
      </c>
      <c r="L4227" s="20">
        <f t="shared" si="68"/>
        <v>1827.72</v>
      </c>
    </row>
    <row r="4228" spans="1:12" ht="41.25">
      <c r="A4228" s="19">
        <v>1504000264</v>
      </c>
      <c r="B4228" s="15" t="s">
        <v>4209</v>
      </c>
      <c r="C4228" s="22" t="s">
        <v>26</v>
      </c>
      <c r="D4228" s="20">
        <v>1070.0899999999999</v>
      </c>
      <c r="E4228" s="20">
        <v>1080.1300000000001</v>
      </c>
      <c r="F4228" s="20">
        <v>1117.1600000000001</v>
      </c>
      <c r="G4228" s="20">
        <v>1092.42</v>
      </c>
      <c r="H4228" s="20">
        <v>1146.45</v>
      </c>
      <c r="I4228" s="20">
        <v>1133.92</v>
      </c>
      <c r="J4228" s="20">
        <v>1059.32</v>
      </c>
      <c r="K4228" s="20">
        <v>1129.29</v>
      </c>
      <c r="L4228" s="20">
        <f t="shared" si="68"/>
        <v>1146.45</v>
      </c>
    </row>
    <row r="4229" spans="1:12" ht="16.5">
      <c r="A4229" s="19">
        <v>1504000265</v>
      </c>
      <c r="B4229" s="15" t="s">
        <v>4210</v>
      </c>
      <c r="C4229" s="22" t="s">
        <v>26</v>
      </c>
      <c r="D4229" s="20">
        <v>150.07</v>
      </c>
      <c r="E4229" s="20">
        <v>150.75</v>
      </c>
      <c r="F4229" s="20">
        <v>158.44</v>
      </c>
      <c r="G4229" s="20">
        <v>155.84</v>
      </c>
      <c r="H4229" s="20">
        <v>160.61000000000001</v>
      </c>
      <c r="I4229" s="20">
        <v>159.56</v>
      </c>
      <c r="J4229" s="20">
        <v>150.04</v>
      </c>
      <c r="K4229" s="20">
        <v>160.30000000000001</v>
      </c>
      <c r="L4229" s="20">
        <f t="shared" si="68"/>
        <v>160.61000000000001</v>
      </c>
    </row>
    <row r="4230" spans="1:12" ht="24.75">
      <c r="A4230" s="19">
        <v>1504000266</v>
      </c>
      <c r="B4230" s="15" t="s">
        <v>4211</v>
      </c>
      <c r="C4230" s="22" t="s">
        <v>13</v>
      </c>
      <c r="D4230" s="20">
        <v>18.89</v>
      </c>
      <c r="E4230" s="20">
        <v>18.89</v>
      </c>
      <c r="F4230" s="20">
        <v>19.68</v>
      </c>
      <c r="G4230" s="20">
        <v>19.57</v>
      </c>
      <c r="H4230" s="20">
        <v>19.73</v>
      </c>
      <c r="I4230" s="20">
        <v>19.68</v>
      </c>
      <c r="J4230" s="20">
        <v>18.97</v>
      </c>
      <c r="K4230" s="20">
        <v>19.77</v>
      </c>
      <c r="L4230" s="20">
        <f t="shared" si="68"/>
        <v>19.77</v>
      </c>
    </row>
    <row r="4231" spans="1:12" ht="24.75">
      <c r="A4231" s="19">
        <v>1504000267</v>
      </c>
      <c r="B4231" s="15" t="s">
        <v>4212</v>
      </c>
      <c r="C4231" s="22" t="s">
        <v>12</v>
      </c>
      <c r="D4231" s="20">
        <v>478.08</v>
      </c>
      <c r="E4231" s="20">
        <v>483.49</v>
      </c>
      <c r="F4231" s="20">
        <v>496.33</v>
      </c>
      <c r="G4231" s="20">
        <v>488.27</v>
      </c>
      <c r="H4231" s="20">
        <v>511.31</v>
      </c>
      <c r="I4231" s="20">
        <v>504.75</v>
      </c>
      <c r="J4231" s="20">
        <v>472.19</v>
      </c>
      <c r="K4231" s="20">
        <v>500.27</v>
      </c>
      <c r="L4231" s="20">
        <f t="shared" si="68"/>
        <v>511.31</v>
      </c>
    </row>
    <row r="4232" spans="1:12" ht="24.75">
      <c r="A4232" s="19">
        <v>1504000270</v>
      </c>
      <c r="B4232" s="15" t="s">
        <v>4213</v>
      </c>
      <c r="C4232" s="22" t="s">
        <v>26</v>
      </c>
      <c r="D4232" s="20">
        <v>295.06</v>
      </c>
      <c r="E4232" s="20">
        <v>297.39999999999998</v>
      </c>
      <c r="F4232" s="20">
        <v>311.83</v>
      </c>
      <c r="G4232" s="20">
        <v>304.16000000000003</v>
      </c>
      <c r="H4232" s="20">
        <v>318.95999999999998</v>
      </c>
      <c r="I4232" s="20">
        <v>315.58</v>
      </c>
      <c r="J4232" s="20">
        <v>293.11</v>
      </c>
      <c r="K4232" s="20">
        <v>316.20999999999998</v>
      </c>
      <c r="L4232" s="20">
        <f t="shared" si="68"/>
        <v>318.95999999999998</v>
      </c>
    </row>
    <row r="4233" spans="1:12" ht="16.5">
      <c r="A4233" s="19">
        <v>1504000273</v>
      </c>
      <c r="B4233" s="15" t="s">
        <v>4214</v>
      </c>
      <c r="C4233" s="22" t="s">
        <v>12</v>
      </c>
      <c r="D4233" s="20">
        <v>237.6</v>
      </c>
      <c r="E4233" s="20">
        <v>237.6</v>
      </c>
      <c r="F4233" s="20">
        <v>237.88</v>
      </c>
      <c r="G4233" s="20">
        <v>237.88</v>
      </c>
      <c r="H4233" s="20">
        <v>237.97</v>
      </c>
      <c r="I4233" s="20">
        <v>237.85</v>
      </c>
      <c r="J4233" s="20">
        <v>237.47</v>
      </c>
      <c r="K4233" s="20">
        <v>237.66</v>
      </c>
      <c r="L4233" s="20">
        <f t="shared" si="68"/>
        <v>237.97</v>
      </c>
    </row>
    <row r="4234" spans="1:12" ht="41.25">
      <c r="A4234" s="19">
        <v>1504000275</v>
      </c>
      <c r="B4234" s="15" t="s">
        <v>4215</v>
      </c>
      <c r="C4234" s="22" t="s">
        <v>13</v>
      </c>
      <c r="D4234" s="20">
        <v>1767.53</v>
      </c>
      <c r="E4234" s="20">
        <v>1772.69</v>
      </c>
      <c r="F4234" s="20">
        <v>1801.04</v>
      </c>
      <c r="G4234" s="20">
        <v>1789.7</v>
      </c>
      <c r="H4234" s="20">
        <v>1819.01</v>
      </c>
      <c r="I4234" s="20">
        <v>1811.01</v>
      </c>
      <c r="J4234" s="20">
        <v>1760.91</v>
      </c>
      <c r="K4234" s="20">
        <v>1805.13</v>
      </c>
      <c r="L4234" s="20">
        <f t="shared" si="68"/>
        <v>1819.01</v>
      </c>
    </row>
    <row r="4235" spans="1:12" ht="57.75">
      <c r="A4235" s="19">
        <v>1504000280</v>
      </c>
      <c r="B4235" s="15" t="s">
        <v>4216</v>
      </c>
      <c r="C4235" s="22" t="s">
        <v>13</v>
      </c>
      <c r="D4235" s="20">
        <v>311492.90000000002</v>
      </c>
      <c r="E4235" s="20">
        <v>315221.90999999997</v>
      </c>
      <c r="F4235" s="20">
        <v>339874.34</v>
      </c>
      <c r="G4235" s="20">
        <v>334340.32</v>
      </c>
      <c r="H4235" s="20">
        <v>347051.19</v>
      </c>
      <c r="I4235" s="20">
        <v>338148.56</v>
      </c>
      <c r="J4235" s="20">
        <v>303464.87</v>
      </c>
      <c r="K4235" s="20">
        <v>336972.68</v>
      </c>
      <c r="L4235" s="20">
        <f t="shared" si="68"/>
        <v>347051.19</v>
      </c>
    </row>
    <row r="4236" spans="1:12" ht="24.75">
      <c r="A4236" s="19">
        <v>1504000281</v>
      </c>
      <c r="B4236" s="15" t="s">
        <v>4910</v>
      </c>
      <c r="C4236" s="22" t="s">
        <v>10</v>
      </c>
      <c r="D4236" s="20">
        <v>304.18</v>
      </c>
      <c r="E4236" s="20">
        <v>305.83999999999997</v>
      </c>
      <c r="F4236" s="20">
        <v>319.72000000000003</v>
      </c>
      <c r="G4236" s="20">
        <v>313.11</v>
      </c>
      <c r="H4236" s="20">
        <v>325.77</v>
      </c>
      <c r="I4236" s="20">
        <v>322.51</v>
      </c>
      <c r="J4236" s="20">
        <v>302.25</v>
      </c>
      <c r="K4236" s="20">
        <v>321.73</v>
      </c>
      <c r="L4236" s="20">
        <f t="shared" si="68"/>
        <v>325.77</v>
      </c>
    </row>
    <row r="4237" spans="1:12" ht="24.75">
      <c r="A4237" s="19">
        <v>1504025902</v>
      </c>
      <c r="B4237" s="15" t="s">
        <v>4217</v>
      </c>
      <c r="C4237" s="22" t="s">
        <v>12</v>
      </c>
      <c r="D4237" s="20">
        <v>495.79</v>
      </c>
      <c r="E4237" s="20">
        <v>498.7</v>
      </c>
      <c r="F4237" s="20">
        <v>506.21</v>
      </c>
      <c r="G4237" s="20">
        <v>500.77</v>
      </c>
      <c r="H4237" s="20">
        <v>515.1</v>
      </c>
      <c r="I4237" s="20">
        <v>511.43</v>
      </c>
      <c r="J4237" s="20">
        <v>492.7</v>
      </c>
      <c r="K4237" s="20">
        <v>508.01</v>
      </c>
      <c r="L4237" s="20">
        <f t="shared" si="68"/>
        <v>515.1</v>
      </c>
    </row>
    <row r="4238" spans="1:12" ht="24.75">
      <c r="A4238" s="19">
        <v>1504025903</v>
      </c>
      <c r="B4238" s="15" t="s">
        <v>4218</v>
      </c>
      <c r="C4238" s="22" t="s">
        <v>13</v>
      </c>
      <c r="D4238" s="20">
        <v>406</v>
      </c>
      <c r="E4238" s="20">
        <v>410.67</v>
      </c>
      <c r="F4238" s="20">
        <v>438.81</v>
      </c>
      <c r="G4238" s="20">
        <v>421.77</v>
      </c>
      <c r="H4238" s="20">
        <v>454.53</v>
      </c>
      <c r="I4238" s="20">
        <v>447.47</v>
      </c>
      <c r="J4238" s="20">
        <v>401.77</v>
      </c>
      <c r="K4238" s="20">
        <v>447.23</v>
      </c>
      <c r="L4238" s="20">
        <f t="shared" si="68"/>
        <v>454.53</v>
      </c>
    </row>
    <row r="4239" spans="1:12" ht="33">
      <c r="A4239" s="19">
        <v>1504025904</v>
      </c>
      <c r="B4239" s="15" t="s">
        <v>4219</v>
      </c>
      <c r="C4239" s="22" t="s">
        <v>13</v>
      </c>
      <c r="D4239" s="20">
        <v>188223.96</v>
      </c>
      <c r="E4239" s="20">
        <v>190084.33</v>
      </c>
      <c r="F4239" s="20">
        <v>206508.85</v>
      </c>
      <c r="G4239" s="20">
        <v>202647.72</v>
      </c>
      <c r="H4239" s="20">
        <v>211969.9</v>
      </c>
      <c r="I4239" s="20">
        <v>212970.91</v>
      </c>
      <c r="J4239" s="20">
        <v>187153.96</v>
      </c>
      <c r="K4239" s="20">
        <v>209446.82</v>
      </c>
      <c r="L4239" s="20">
        <f t="shared" si="68"/>
        <v>212970.91</v>
      </c>
    </row>
    <row r="4240" spans="1:12" ht="41.25">
      <c r="A4240" s="19">
        <v>1504025905</v>
      </c>
      <c r="B4240" s="15" t="s">
        <v>4220</v>
      </c>
      <c r="C4240" s="22" t="s">
        <v>13</v>
      </c>
      <c r="D4240" s="20">
        <v>52298.22</v>
      </c>
      <c r="E4240" s="20">
        <v>52805.91</v>
      </c>
      <c r="F4240" s="20">
        <v>56192</v>
      </c>
      <c r="G4240" s="20">
        <v>55404.04</v>
      </c>
      <c r="H4240" s="20">
        <v>57436.77</v>
      </c>
      <c r="I4240" s="20">
        <v>56522.5</v>
      </c>
      <c r="J4240" s="20">
        <v>51668.27</v>
      </c>
      <c r="K4240" s="20">
        <v>56271.49</v>
      </c>
      <c r="L4240" s="20">
        <f t="shared" si="68"/>
        <v>57436.77</v>
      </c>
    </row>
    <row r="4241" spans="1:12" ht="41.25">
      <c r="A4241" s="19">
        <v>1504025906</v>
      </c>
      <c r="B4241" s="15" t="s">
        <v>4221</v>
      </c>
      <c r="C4241" s="22" t="s">
        <v>12</v>
      </c>
      <c r="D4241" s="20">
        <v>611.39</v>
      </c>
      <c r="E4241" s="20">
        <v>615.84</v>
      </c>
      <c r="F4241" s="20">
        <v>628.62</v>
      </c>
      <c r="G4241" s="20">
        <v>621.71</v>
      </c>
      <c r="H4241" s="20">
        <v>640.73</v>
      </c>
      <c r="I4241" s="20">
        <v>635.15</v>
      </c>
      <c r="J4241" s="20">
        <v>606.57000000000005</v>
      </c>
      <c r="K4241" s="20">
        <v>631.89</v>
      </c>
      <c r="L4241" s="20">
        <f t="shared" si="68"/>
        <v>640.73</v>
      </c>
    </row>
    <row r="4242" spans="1:12" ht="24.75">
      <c r="A4242" s="19">
        <v>1505000010</v>
      </c>
      <c r="B4242" s="15" t="s">
        <v>4222</v>
      </c>
      <c r="C4242" s="22" t="s">
        <v>12</v>
      </c>
      <c r="D4242" s="20">
        <v>255.23</v>
      </c>
      <c r="E4242" s="20">
        <v>258.54000000000002</v>
      </c>
      <c r="F4242" s="20">
        <v>270.02</v>
      </c>
      <c r="G4242" s="20">
        <v>262.11</v>
      </c>
      <c r="H4242" s="20">
        <v>280.64</v>
      </c>
      <c r="I4242" s="20">
        <v>277.39999999999998</v>
      </c>
      <c r="J4242" s="20">
        <v>250.72</v>
      </c>
      <c r="K4242" s="20">
        <v>276.85000000000002</v>
      </c>
      <c r="L4242" s="20">
        <f t="shared" si="68"/>
        <v>280.64</v>
      </c>
    </row>
    <row r="4243" spans="1:12" ht="24.75">
      <c r="A4243" s="19">
        <v>1505000024</v>
      </c>
      <c r="B4243" s="15" t="s">
        <v>4223</v>
      </c>
      <c r="C4243" s="22" t="s">
        <v>26</v>
      </c>
      <c r="D4243" s="20">
        <v>729.8</v>
      </c>
      <c r="E4243" s="20">
        <v>733.12</v>
      </c>
      <c r="F4243" s="20">
        <v>761.08</v>
      </c>
      <c r="G4243" s="20">
        <v>747.27</v>
      </c>
      <c r="H4243" s="20">
        <v>772.56</v>
      </c>
      <c r="I4243" s="20">
        <v>765.96</v>
      </c>
      <c r="J4243" s="20">
        <v>725.59</v>
      </c>
      <c r="K4243" s="20">
        <v>764.76</v>
      </c>
      <c r="L4243" s="20">
        <f t="shared" si="68"/>
        <v>772.56</v>
      </c>
    </row>
    <row r="4244" spans="1:12" ht="16.5">
      <c r="A4244" s="19">
        <v>1505000031</v>
      </c>
      <c r="B4244" s="15" t="s">
        <v>4224</v>
      </c>
      <c r="C4244" s="22" t="s">
        <v>13</v>
      </c>
      <c r="D4244" s="20">
        <v>2498.06</v>
      </c>
      <c r="E4244" s="20">
        <v>2514.98</v>
      </c>
      <c r="F4244" s="20">
        <v>2591</v>
      </c>
      <c r="G4244" s="20">
        <v>2545.0100000000002</v>
      </c>
      <c r="H4244" s="20">
        <v>2644.04</v>
      </c>
      <c r="I4244" s="20">
        <v>2624.16</v>
      </c>
      <c r="J4244" s="20">
        <v>2461.3200000000002</v>
      </c>
      <c r="K4244" s="20">
        <v>2628.87</v>
      </c>
      <c r="L4244" s="20">
        <f t="shared" si="68"/>
        <v>2644.04</v>
      </c>
    </row>
    <row r="4245" spans="1:12" ht="16.5">
      <c r="A4245" s="19">
        <v>1505000035</v>
      </c>
      <c r="B4245" s="15" t="s">
        <v>4225</v>
      </c>
      <c r="C4245" s="22" t="s">
        <v>26</v>
      </c>
      <c r="D4245" s="20">
        <v>257.52</v>
      </c>
      <c r="E4245" s="20">
        <v>258.83</v>
      </c>
      <c r="F4245" s="20">
        <v>274.61</v>
      </c>
      <c r="G4245" s="20">
        <v>270.14</v>
      </c>
      <c r="H4245" s="20">
        <v>279.37</v>
      </c>
      <c r="I4245" s="20">
        <v>276.5</v>
      </c>
      <c r="J4245" s="20">
        <v>256.41000000000003</v>
      </c>
      <c r="K4245" s="20">
        <v>276.48</v>
      </c>
      <c r="L4245" s="20">
        <f t="shared" si="68"/>
        <v>279.37</v>
      </c>
    </row>
    <row r="4246" spans="1:12" ht="24.75">
      <c r="A4246" s="19">
        <v>1505000036</v>
      </c>
      <c r="B4246" s="15" t="s">
        <v>4226</v>
      </c>
      <c r="C4246" s="22" t="s">
        <v>26</v>
      </c>
      <c r="D4246" s="20">
        <v>231.6</v>
      </c>
      <c r="E4246" s="20">
        <v>232.89</v>
      </c>
      <c r="F4246" s="20">
        <v>244.71</v>
      </c>
      <c r="G4246" s="20">
        <v>239.71</v>
      </c>
      <c r="H4246" s="20">
        <v>249.28</v>
      </c>
      <c r="I4246" s="20">
        <v>246.63</v>
      </c>
      <c r="J4246" s="20">
        <v>230.06</v>
      </c>
      <c r="K4246" s="20">
        <v>246.28</v>
      </c>
      <c r="L4246" s="20">
        <f t="shared" si="68"/>
        <v>249.28</v>
      </c>
    </row>
    <row r="4247" spans="1:12" ht="16.5">
      <c r="A4247" s="19">
        <v>1505000037</v>
      </c>
      <c r="B4247" s="15" t="s">
        <v>4227</v>
      </c>
      <c r="C4247" s="22" t="s">
        <v>26</v>
      </c>
      <c r="D4247" s="20">
        <v>239.35</v>
      </c>
      <c r="E4247" s="20">
        <v>240.41</v>
      </c>
      <c r="F4247" s="20">
        <v>254.65</v>
      </c>
      <c r="G4247" s="20">
        <v>250.63</v>
      </c>
      <c r="H4247" s="20">
        <v>258.49</v>
      </c>
      <c r="I4247" s="20">
        <v>256.17</v>
      </c>
      <c r="J4247" s="20">
        <v>238.74</v>
      </c>
      <c r="K4247" s="20">
        <v>256.47000000000003</v>
      </c>
      <c r="L4247" s="20">
        <f t="shared" si="68"/>
        <v>258.49</v>
      </c>
    </row>
    <row r="4248" spans="1:12" ht="16.5">
      <c r="A4248" s="19">
        <v>1505000038</v>
      </c>
      <c r="B4248" s="15" t="s">
        <v>4228</v>
      </c>
      <c r="C4248" s="22" t="s">
        <v>26</v>
      </c>
      <c r="D4248" s="20">
        <v>207.82</v>
      </c>
      <c r="E4248" s="20">
        <v>208.88</v>
      </c>
      <c r="F4248" s="20">
        <v>219.13</v>
      </c>
      <c r="G4248" s="20">
        <v>214.58</v>
      </c>
      <c r="H4248" s="20">
        <v>222.76</v>
      </c>
      <c r="I4248" s="20">
        <v>220.68</v>
      </c>
      <c r="J4248" s="20">
        <v>206.8</v>
      </c>
      <c r="K4248" s="20">
        <v>220.67</v>
      </c>
      <c r="L4248" s="20">
        <f t="shared" si="68"/>
        <v>222.76</v>
      </c>
    </row>
    <row r="4249" spans="1:12" ht="24.75">
      <c r="A4249" s="19">
        <v>1505000039</v>
      </c>
      <c r="B4249" s="15" t="s">
        <v>4229</v>
      </c>
      <c r="C4249" s="22" t="s">
        <v>26</v>
      </c>
      <c r="D4249" s="20">
        <v>281.91000000000003</v>
      </c>
      <c r="E4249" s="20">
        <v>283.55</v>
      </c>
      <c r="F4249" s="20">
        <v>298</v>
      </c>
      <c r="G4249" s="20">
        <v>291.13</v>
      </c>
      <c r="H4249" s="20">
        <v>304.58</v>
      </c>
      <c r="I4249" s="20">
        <v>301.2</v>
      </c>
      <c r="J4249" s="20">
        <v>278.57</v>
      </c>
      <c r="K4249" s="20">
        <v>299</v>
      </c>
      <c r="L4249" s="20">
        <f t="shared" si="68"/>
        <v>304.58</v>
      </c>
    </row>
    <row r="4250" spans="1:12" ht="24.75">
      <c r="A4250" s="19">
        <v>1505000040</v>
      </c>
      <c r="B4250" s="15" t="s">
        <v>4230</v>
      </c>
      <c r="C4250" s="22" t="s">
        <v>26</v>
      </c>
      <c r="D4250" s="20">
        <v>240.69</v>
      </c>
      <c r="E4250" s="20">
        <v>242.33</v>
      </c>
      <c r="F4250" s="20">
        <v>255.83</v>
      </c>
      <c r="G4250" s="20">
        <v>251.24</v>
      </c>
      <c r="H4250" s="20">
        <v>262.27</v>
      </c>
      <c r="I4250" s="20">
        <v>259.17</v>
      </c>
      <c r="J4250" s="20">
        <v>237.65</v>
      </c>
      <c r="K4250" s="20">
        <v>257.36</v>
      </c>
      <c r="L4250" s="20">
        <f t="shared" si="68"/>
        <v>262.27</v>
      </c>
    </row>
    <row r="4251" spans="1:12" ht="24.75">
      <c r="A4251" s="19">
        <v>1505000041</v>
      </c>
      <c r="B4251" s="15" t="s">
        <v>4231</v>
      </c>
      <c r="C4251" s="22" t="s">
        <v>26</v>
      </c>
      <c r="D4251" s="20">
        <v>321.77</v>
      </c>
      <c r="E4251" s="20">
        <v>324.22000000000003</v>
      </c>
      <c r="F4251" s="20">
        <v>343.26</v>
      </c>
      <c r="G4251" s="20">
        <v>335.62</v>
      </c>
      <c r="H4251" s="20">
        <v>351.45</v>
      </c>
      <c r="I4251" s="20">
        <v>347.03</v>
      </c>
      <c r="J4251" s="20">
        <v>319.14</v>
      </c>
      <c r="K4251" s="20">
        <v>346.77</v>
      </c>
      <c r="L4251" s="20">
        <f t="shared" si="68"/>
        <v>351.45</v>
      </c>
    </row>
    <row r="4252" spans="1:12" ht="24.75">
      <c r="A4252" s="19">
        <v>1505000042</v>
      </c>
      <c r="B4252" s="15" t="s">
        <v>4232</v>
      </c>
      <c r="C4252" s="22" t="s">
        <v>26</v>
      </c>
      <c r="D4252" s="20">
        <v>321.77</v>
      </c>
      <c r="E4252" s="20">
        <v>324.22000000000003</v>
      </c>
      <c r="F4252" s="20">
        <v>343.26</v>
      </c>
      <c r="G4252" s="20">
        <v>335.62</v>
      </c>
      <c r="H4252" s="20">
        <v>351.45</v>
      </c>
      <c r="I4252" s="20">
        <v>347.03</v>
      </c>
      <c r="J4252" s="20">
        <v>319.14</v>
      </c>
      <c r="K4252" s="20">
        <v>346.77</v>
      </c>
      <c r="L4252" s="20">
        <f t="shared" si="68"/>
        <v>351.45</v>
      </c>
    </row>
    <row r="4253" spans="1:12" ht="33">
      <c r="A4253" s="19">
        <v>1505000043</v>
      </c>
      <c r="B4253" s="15" t="s">
        <v>4233</v>
      </c>
      <c r="C4253" s="22" t="s">
        <v>26</v>
      </c>
      <c r="D4253" s="20">
        <v>389.67</v>
      </c>
      <c r="E4253" s="20">
        <v>391.76</v>
      </c>
      <c r="F4253" s="20">
        <v>408.28</v>
      </c>
      <c r="G4253" s="20">
        <v>399.53</v>
      </c>
      <c r="H4253" s="20">
        <v>414.56</v>
      </c>
      <c r="I4253" s="20">
        <v>411.69</v>
      </c>
      <c r="J4253" s="20">
        <v>388.74</v>
      </c>
      <c r="K4253" s="20">
        <v>413</v>
      </c>
      <c r="L4253" s="20">
        <f t="shared" si="68"/>
        <v>414.56</v>
      </c>
    </row>
    <row r="4254" spans="1:12" ht="24.75">
      <c r="A4254" s="19">
        <v>1505000045</v>
      </c>
      <c r="B4254" s="15" t="s">
        <v>4234</v>
      </c>
      <c r="C4254" s="22" t="s">
        <v>26</v>
      </c>
      <c r="D4254" s="20">
        <v>200.16</v>
      </c>
      <c r="E4254" s="20">
        <v>201.89</v>
      </c>
      <c r="F4254" s="20">
        <v>207.65</v>
      </c>
      <c r="G4254" s="20">
        <v>201.77</v>
      </c>
      <c r="H4254" s="20">
        <v>212.31</v>
      </c>
      <c r="I4254" s="20">
        <v>210.65</v>
      </c>
      <c r="J4254" s="20">
        <v>199</v>
      </c>
      <c r="K4254" s="20">
        <v>211.6</v>
      </c>
      <c r="L4254" s="20">
        <f t="shared" si="68"/>
        <v>212.31</v>
      </c>
    </row>
    <row r="4255" spans="1:12" ht="24.75">
      <c r="A4255" s="19">
        <v>1505000046</v>
      </c>
      <c r="B4255" s="15" t="s">
        <v>4235</v>
      </c>
      <c r="C4255" s="22" t="s">
        <v>26</v>
      </c>
      <c r="D4255" s="20">
        <v>209.56</v>
      </c>
      <c r="E4255" s="20">
        <v>211.29</v>
      </c>
      <c r="F4255" s="20">
        <v>218.24</v>
      </c>
      <c r="G4255" s="20">
        <v>212.22</v>
      </c>
      <c r="H4255" s="20">
        <v>222.98</v>
      </c>
      <c r="I4255" s="20">
        <v>221.23</v>
      </c>
      <c r="J4255" s="20">
        <v>208.53</v>
      </c>
      <c r="K4255" s="20">
        <v>222.33</v>
      </c>
      <c r="L4255" s="20">
        <f t="shared" si="68"/>
        <v>222.98</v>
      </c>
    </row>
    <row r="4256" spans="1:12" ht="24.75">
      <c r="A4256" s="19">
        <v>1505000047</v>
      </c>
      <c r="B4256" s="15" t="s">
        <v>4236</v>
      </c>
      <c r="C4256" s="22" t="s">
        <v>26</v>
      </c>
      <c r="D4256" s="20">
        <v>163.02000000000001</v>
      </c>
      <c r="E4256" s="20">
        <v>164.34</v>
      </c>
      <c r="F4256" s="20">
        <v>168.7</v>
      </c>
      <c r="G4256" s="20">
        <v>164.27</v>
      </c>
      <c r="H4256" s="20">
        <v>172.2</v>
      </c>
      <c r="I4256" s="20">
        <v>170.95</v>
      </c>
      <c r="J4256" s="20">
        <v>162.16999999999999</v>
      </c>
      <c r="K4256" s="20">
        <v>171.65</v>
      </c>
      <c r="L4256" s="20">
        <f t="shared" si="68"/>
        <v>172.2</v>
      </c>
    </row>
    <row r="4257" spans="1:12" ht="24.75">
      <c r="A4257" s="19">
        <v>1505000048</v>
      </c>
      <c r="B4257" s="15" t="s">
        <v>4237</v>
      </c>
      <c r="C4257" s="22" t="s">
        <v>26</v>
      </c>
      <c r="D4257" s="20">
        <v>163.02000000000001</v>
      </c>
      <c r="E4257" s="20">
        <v>164.34</v>
      </c>
      <c r="F4257" s="20">
        <v>168.7</v>
      </c>
      <c r="G4257" s="20">
        <v>164.27</v>
      </c>
      <c r="H4257" s="20">
        <v>172.2</v>
      </c>
      <c r="I4257" s="20">
        <v>170.95</v>
      </c>
      <c r="J4257" s="20">
        <v>162.16999999999999</v>
      </c>
      <c r="K4257" s="20">
        <v>171.65</v>
      </c>
      <c r="L4257" s="20">
        <f t="shared" si="68"/>
        <v>172.2</v>
      </c>
    </row>
    <row r="4258" spans="1:12" ht="24.75">
      <c r="A4258" s="19">
        <v>1505000051</v>
      </c>
      <c r="B4258" s="15" t="s">
        <v>4238</v>
      </c>
      <c r="C4258" s="22" t="s">
        <v>26</v>
      </c>
      <c r="D4258" s="20">
        <v>422.69</v>
      </c>
      <c r="E4258" s="20">
        <v>425.93</v>
      </c>
      <c r="F4258" s="20">
        <v>446.43</v>
      </c>
      <c r="G4258" s="20">
        <v>431.75</v>
      </c>
      <c r="H4258" s="20">
        <v>457.44</v>
      </c>
      <c r="I4258" s="20">
        <v>452.37</v>
      </c>
      <c r="J4258" s="20">
        <v>419.61</v>
      </c>
      <c r="K4258" s="20">
        <v>451.8</v>
      </c>
      <c r="L4258" s="20">
        <f t="shared" si="68"/>
        <v>457.44</v>
      </c>
    </row>
    <row r="4259" spans="1:12" ht="16.5">
      <c r="A4259" s="19">
        <v>1505000052</v>
      </c>
      <c r="B4259" s="15" t="s">
        <v>4900</v>
      </c>
      <c r="C4259" s="22" t="s">
        <v>26</v>
      </c>
      <c r="D4259" s="20">
        <v>700.64</v>
      </c>
      <c r="E4259" s="20">
        <v>706.63</v>
      </c>
      <c r="F4259" s="20">
        <v>757.48</v>
      </c>
      <c r="G4259" s="20">
        <v>742</v>
      </c>
      <c r="H4259" s="20">
        <v>784.45</v>
      </c>
      <c r="I4259" s="20">
        <v>785.54</v>
      </c>
      <c r="J4259" s="20">
        <v>706.71</v>
      </c>
      <c r="K4259" s="20">
        <v>771.95</v>
      </c>
      <c r="L4259" s="20">
        <f t="shared" si="68"/>
        <v>785.54</v>
      </c>
    </row>
    <row r="4260" spans="1:12" ht="24.75">
      <c r="A4260" s="19">
        <v>1505000060</v>
      </c>
      <c r="B4260" s="15" t="s">
        <v>4239</v>
      </c>
      <c r="C4260" s="22" t="s">
        <v>26</v>
      </c>
      <c r="D4260" s="20">
        <v>313.67</v>
      </c>
      <c r="E4260" s="20">
        <v>315.98</v>
      </c>
      <c r="F4260" s="20">
        <v>332.67</v>
      </c>
      <c r="G4260" s="20">
        <v>324.57</v>
      </c>
      <c r="H4260" s="20">
        <v>340.05</v>
      </c>
      <c r="I4260" s="20">
        <v>336.36</v>
      </c>
      <c r="J4260" s="20">
        <v>311.66000000000003</v>
      </c>
      <c r="K4260" s="20">
        <v>336.85</v>
      </c>
      <c r="L4260" s="20">
        <f t="shared" si="68"/>
        <v>340.05</v>
      </c>
    </row>
    <row r="4261" spans="1:12" ht="24.75">
      <c r="A4261" s="19">
        <v>1505000061</v>
      </c>
      <c r="B4261" s="15" t="s">
        <v>4240</v>
      </c>
      <c r="C4261" s="22" t="s">
        <v>26</v>
      </c>
      <c r="D4261" s="20">
        <v>396.52</v>
      </c>
      <c r="E4261" s="20">
        <v>399.1</v>
      </c>
      <c r="F4261" s="20">
        <v>414.52</v>
      </c>
      <c r="G4261" s="20">
        <v>404.19</v>
      </c>
      <c r="H4261" s="20">
        <v>422.76</v>
      </c>
      <c r="I4261" s="20">
        <v>418.55</v>
      </c>
      <c r="J4261" s="20">
        <v>393.49</v>
      </c>
      <c r="K4261" s="20">
        <v>418.21</v>
      </c>
      <c r="L4261" s="20">
        <f t="shared" si="68"/>
        <v>422.76</v>
      </c>
    </row>
    <row r="4262" spans="1:12" ht="16.5">
      <c r="A4262" s="19">
        <v>1505000062</v>
      </c>
      <c r="B4262" s="15" t="s">
        <v>4241</v>
      </c>
      <c r="C4262" s="22" t="s">
        <v>26</v>
      </c>
      <c r="D4262" s="20">
        <v>119.06</v>
      </c>
      <c r="E4262" s="20">
        <v>119.87</v>
      </c>
      <c r="F4262" s="20">
        <v>122.48</v>
      </c>
      <c r="G4262" s="20">
        <v>119.62</v>
      </c>
      <c r="H4262" s="20">
        <v>124.67</v>
      </c>
      <c r="I4262" s="20">
        <v>123.9</v>
      </c>
      <c r="J4262" s="20">
        <v>118.53</v>
      </c>
      <c r="K4262" s="20">
        <v>124.39</v>
      </c>
      <c r="L4262" s="21">
        <f t="shared" si="68"/>
        <v>124.67</v>
      </c>
    </row>
    <row r="4263" spans="1:12" ht="16.5">
      <c r="A4263" s="19">
        <v>1505000063</v>
      </c>
      <c r="B4263" s="15" t="s">
        <v>4242</v>
      </c>
      <c r="C4263" s="22" t="s">
        <v>26</v>
      </c>
      <c r="D4263" s="20">
        <v>131.03</v>
      </c>
      <c r="E4263" s="20">
        <v>132.25</v>
      </c>
      <c r="F4263" s="20">
        <v>136.08000000000001</v>
      </c>
      <c r="G4263" s="20">
        <v>132.37</v>
      </c>
      <c r="H4263" s="20">
        <v>139.32</v>
      </c>
      <c r="I4263" s="20">
        <v>138.18</v>
      </c>
      <c r="J4263" s="20">
        <v>130.26</v>
      </c>
      <c r="K4263" s="20">
        <v>138.96</v>
      </c>
      <c r="L4263" s="21">
        <f t="shared" si="68"/>
        <v>139.32</v>
      </c>
    </row>
    <row r="4264" spans="1:12" ht="24.75">
      <c r="A4264" s="19">
        <v>1505000064</v>
      </c>
      <c r="B4264" s="15" t="s">
        <v>4243</v>
      </c>
      <c r="C4264" s="22" t="s">
        <v>26</v>
      </c>
      <c r="D4264" s="20">
        <v>220.14</v>
      </c>
      <c r="E4264" s="20">
        <v>221.37</v>
      </c>
      <c r="F4264" s="20">
        <v>233.03</v>
      </c>
      <c r="G4264" s="20">
        <v>228.2</v>
      </c>
      <c r="H4264" s="20">
        <v>237.38</v>
      </c>
      <c r="I4264" s="20">
        <v>234.77</v>
      </c>
      <c r="J4264" s="20">
        <v>218.6</v>
      </c>
      <c r="K4264" s="20">
        <v>234.29</v>
      </c>
      <c r="L4264" s="20">
        <f t="shared" si="68"/>
        <v>237.38</v>
      </c>
    </row>
    <row r="4265" spans="1:12" ht="24.75">
      <c r="A4265" s="19">
        <v>1505000065</v>
      </c>
      <c r="B4265" s="15" t="s">
        <v>4244</v>
      </c>
      <c r="C4265" s="22" t="s">
        <v>26</v>
      </c>
      <c r="D4265" s="20">
        <v>283.97000000000003</v>
      </c>
      <c r="E4265" s="20">
        <v>285.58999999999997</v>
      </c>
      <c r="F4265" s="20">
        <v>298.95</v>
      </c>
      <c r="G4265" s="20">
        <v>292.70999999999998</v>
      </c>
      <c r="H4265" s="20">
        <v>304.52</v>
      </c>
      <c r="I4265" s="20">
        <v>301.35000000000002</v>
      </c>
      <c r="J4265" s="20">
        <v>281.93</v>
      </c>
      <c r="K4265" s="20">
        <v>300.85000000000002</v>
      </c>
      <c r="L4265" s="20">
        <f t="shared" si="68"/>
        <v>304.52</v>
      </c>
    </row>
    <row r="4266" spans="1:12" ht="16.5">
      <c r="A4266" s="19">
        <v>1505000066</v>
      </c>
      <c r="B4266" s="15" t="s">
        <v>4245</v>
      </c>
      <c r="C4266" s="22" t="s">
        <v>26</v>
      </c>
      <c r="D4266" s="20">
        <v>293.13</v>
      </c>
      <c r="E4266" s="20">
        <v>294.77</v>
      </c>
      <c r="F4266" s="20">
        <v>311.5</v>
      </c>
      <c r="G4266" s="20">
        <v>305.8</v>
      </c>
      <c r="H4266" s="20">
        <v>317.08999999999997</v>
      </c>
      <c r="I4266" s="20">
        <v>313.93</v>
      </c>
      <c r="J4266" s="20">
        <v>291.83</v>
      </c>
      <c r="K4266" s="20">
        <v>314.16000000000003</v>
      </c>
      <c r="L4266" s="21">
        <f t="shared" si="68"/>
        <v>317.08999999999997</v>
      </c>
    </row>
    <row r="4267" spans="1:12" ht="24.75">
      <c r="A4267" s="19">
        <v>1505000067</v>
      </c>
      <c r="B4267" s="15" t="s">
        <v>4246</v>
      </c>
      <c r="C4267" s="22" t="s">
        <v>26</v>
      </c>
      <c r="D4267" s="20">
        <v>241.32</v>
      </c>
      <c r="E4267" s="20">
        <v>241.82</v>
      </c>
      <c r="F4267" s="20">
        <v>252.85</v>
      </c>
      <c r="G4267" s="20">
        <v>248.3</v>
      </c>
      <c r="H4267" s="20">
        <v>256.75</v>
      </c>
      <c r="I4267" s="20">
        <v>254.8</v>
      </c>
      <c r="J4267" s="20">
        <v>240.93</v>
      </c>
      <c r="K4267" s="20">
        <v>253.33</v>
      </c>
      <c r="L4267" s="20">
        <f t="shared" si="68"/>
        <v>256.75</v>
      </c>
    </row>
    <row r="4268" spans="1:12" ht="24.75">
      <c r="A4268" s="19">
        <v>1505000068</v>
      </c>
      <c r="B4268" s="15" t="s">
        <v>4247</v>
      </c>
      <c r="C4268" s="22" t="s">
        <v>26</v>
      </c>
      <c r="D4268" s="20">
        <v>242.72</v>
      </c>
      <c r="E4268" s="20">
        <v>244.36</v>
      </c>
      <c r="F4268" s="20">
        <v>256.45</v>
      </c>
      <c r="G4268" s="20">
        <v>250.21</v>
      </c>
      <c r="H4268" s="20">
        <v>261.64</v>
      </c>
      <c r="I4268" s="20">
        <v>258.98</v>
      </c>
      <c r="J4268" s="20">
        <v>241.33</v>
      </c>
      <c r="K4268" s="20">
        <v>259.35000000000002</v>
      </c>
      <c r="L4268" s="20">
        <f t="shared" si="68"/>
        <v>261.64</v>
      </c>
    </row>
    <row r="4269" spans="1:12" ht="24.75">
      <c r="A4269" s="19">
        <v>1505000069</v>
      </c>
      <c r="B4269" s="15" t="s">
        <v>4248</v>
      </c>
      <c r="C4269" s="22" t="s">
        <v>26</v>
      </c>
      <c r="D4269" s="20">
        <v>347.69</v>
      </c>
      <c r="E4269" s="20">
        <v>350.73</v>
      </c>
      <c r="F4269" s="20">
        <v>368.35</v>
      </c>
      <c r="G4269" s="20">
        <v>358.53</v>
      </c>
      <c r="H4269" s="20">
        <v>377.78</v>
      </c>
      <c r="I4269" s="20">
        <v>373.25</v>
      </c>
      <c r="J4269" s="20">
        <v>344.67</v>
      </c>
      <c r="K4269" s="20">
        <v>373.53</v>
      </c>
      <c r="L4269" s="20">
        <f t="shared" si="68"/>
        <v>377.78</v>
      </c>
    </row>
    <row r="4270" spans="1:12" ht="24.75">
      <c r="A4270" s="19">
        <v>1505000070</v>
      </c>
      <c r="B4270" s="15" t="s">
        <v>4249</v>
      </c>
      <c r="C4270" s="22" t="s">
        <v>26</v>
      </c>
      <c r="D4270" s="20">
        <v>267.85000000000002</v>
      </c>
      <c r="E4270" s="20">
        <v>269.47000000000003</v>
      </c>
      <c r="F4270" s="20">
        <v>282.08</v>
      </c>
      <c r="G4270" s="20">
        <v>275.83</v>
      </c>
      <c r="H4270" s="20">
        <v>287.42</v>
      </c>
      <c r="I4270" s="20">
        <v>284.58</v>
      </c>
      <c r="J4270" s="20">
        <v>266.20999999999998</v>
      </c>
      <c r="K4270" s="20">
        <v>284.58999999999997</v>
      </c>
      <c r="L4270" s="21">
        <f t="shared" si="68"/>
        <v>287.42</v>
      </c>
    </row>
    <row r="4271" spans="1:12" ht="24.75">
      <c r="A4271" s="19">
        <v>1505000071</v>
      </c>
      <c r="B4271" s="15" t="s">
        <v>4250</v>
      </c>
      <c r="C4271" s="22" t="s">
        <v>26</v>
      </c>
      <c r="D4271" s="20">
        <v>221.23</v>
      </c>
      <c r="E4271" s="20">
        <v>222.53</v>
      </c>
      <c r="F4271" s="20">
        <v>234.3</v>
      </c>
      <c r="G4271" s="20">
        <v>229.3</v>
      </c>
      <c r="H4271" s="20">
        <v>238.87</v>
      </c>
      <c r="I4271" s="20">
        <v>236.23</v>
      </c>
      <c r="J4271" s="20">
        <v>219.7</v>
      </c>
      <c r="K4271" s="20">
        <v>235.92</v>
      </c>
      <c r="L4271" s="20">
        <f t="shared" si="68"/>
        <v>238.87</v>
      </c>
    </row>
    <row r="4272" spans="1:12" ht="24.75">
      <c r="A4272" s="19">
        <v>1505000072</v>
      </c>
      <c r="B4272" s="15" t="s">
        <v>4251</v>
      </c>
      <c r="C4272" s="22" t="s">
        <v>26</v>
      </c>
      <c r="D4272" s="20">
        <v>325.60000000000002</v>
      </c>
      <c r="E4272" s="20">
        <v>328.06</v>
      </c>
      <c r="F4272" s="20">
        <v>343.72</v>
      </c>
      <c r="G4272" s="20">
        <v>334.68</v>
      </c>
      <c r="H4272" s="20">
        <v>351.39</v>
      </c>
      <c r="I4272" s="20">
        <v>347.59</v>
      </c>
      <c r="J4272" s="20">
        <v>323.20999999999998</v>
      </c>
      <c r="K4272" s="20">
        <v>347.79</v>
      </c>
      <c r="L4272" s="20">
        <f t="shared" si="68"/>
        <v>351.39</v>
      </c>
    </row>
    <row r="4273" spans="1:12" ht="24.75">
      <c r="A4273" s="19">
        <v>1505000073</v>
      </c>
      <c r="B4273" s="15" t="s">
        <v>4252</v>
      </c>
      <c r="C4273" s="22" t="s">
        <v>26</v>
      </c>
      <c r="D4273" s="20">
        <v>263.14</v>
      </c>
      <c r="E4273" s="20">
        <v>264.87</v>
      </c>
      <c r="F4273" s="20">
        <v>277.74</v>
      </c>
      <c r="G4273" s="20">
        <v>271.29000000000002</v>
      </c>
      <c r="H4273" s="20">
        <v>283.39999999999998</v>
      </c>
      <c r="I4273" s="20">
        <v>280.45999999999998</v>
      </c>
      <c r="J4273" s="20">
        <v>261.44</v>
      </c>
      <c r="K4273" s="20">
        <v>280.58999999999997</v>
      </c>
      <c r="L4273" s="20">
        <f t="shared" si="68"/>
        <v>283.39999999999998</v>
      </c>
    </row>
    <row r="4274" spans="1:12" ht="24.75">
      <c r="A4274" s="19">
        <v>1505000074</v>
      </c>
      <c r="B4274" s="15" t="s">
        <v>4253</v>
      </c>
      <c r="C4274" s="22" t="s">
        <v>26</v>
      </c>
      <c r="D4274" s="20">
        <v>259.07</v>
      </c>
      <c r="E4274" s="20">
        <v>260.7</v>
      </c>
      <c r="F4274" s="20">
        <v>274.52</v>
      </c>
      <c r="G4274" s="20">
        <v>267.62</v>
      </c>
      <c r="H4274" s="20">
        <v>280.86</v>
      </c>
      <c r="I4274" s="20">
        <v>277.76</v>
      </c>
      <c r="J4274" s="20">
        <v>256.08</v>
      </c>
      <c r="K4274" s="20">
        <v>276.01</v>
      </c>
      <c r="L4274" s="20">
        <f t="shared" si="68"/>
        <v>280.86</v>
      </c>
    </row>
    <row r="4275" spans="1:12" ht="24.75">
      <c r="A4275" s="19">
        <v>1505000075</v>
      </c>
      <c r="B4275" s="15" t="s">
        <v>4254</v>
      </c>
      <c r="C4275" s="22" t="s">
        <v>26</v>
      </c>
      <c r="D4275" s="20">
        <v>367.71</v>
      </c>
      <c r="E4275" s="20">
        <v>370.95</v>
      </c>
      <c r="F4275" s="20">
        <v>390.12</v>
      </c>
      <c r="G4275" s="20">
        <v>379.48</v>
      </c>
      <c r="H4275" s="20">
        <v>400.31</v>
      </c>
      <c r="I4275" s="20">
        <v>395.27</v>
      </c>
      <c r="J4275" s="20">
        <v>364.26</v>
      </c>
      <c r="K4275" s="20">
        <v>395.27</v>
      </c>
      <c r="L4275" s="20">
        <f t="shared" si="68"/>
        <v>400.31</v>
      </c>
    </row>
    <row r="4276" spans="1:12" ht="16.5">
      <c r="A4276" s="19">
        <v>1505000076</v>
      </c>
      <c r="B4276" s="15" t="s">
        <v>4255</v>
      </c>
      <c r="C4276" s="22" t="s">
        <v>26</v>
      </c>
      <c r="D4276" s="20">
        <v>188.91</v>
      </c>
      <c r="E4276" s="20">
        <v>190.65</v>
      </c>
      <c r="F4276" s="20">
        <v>196.25</v>
      </c>
      <c r="G4276" s="20">
        <v>190.4</v>
      </c>
      <c r="H4276" s="20">
        <v>200.91</v>
      </c>
      <c r="I4276" s="20">
        <v>199.26</v>
      </c>
      <c r="J4276" s="20">
        <v>187.79</v>
      </c>
      <c r="K4276" s="20">
        <v>200.32</v>
      </c>
      <c r="L4276" s="20">
        <f t="shared" si="68"/>
        <v>200.91</v>
      </c>
    </row>
    <row r="4277" spans="1:12" ht="24.75">
      <c r="A4277" s="19">
        <v>1505000077</v>
      </c>
      <c r="B4277" s="15" t="s">
        <v>4256</v>
      </c>
      <c r="C4277" s="22" t="s">
        <v>26</v>
      </c>
      <c r="D4277" s="20">
        <v>770.99</v>
      </c>
      <c r="E4277" s="20">
        <v>773.49</v>
      </c>
      <c r="F4277" s="20">
        <v>791.95</v>
      </c>
      <c r="G4277" s="20">
        <v>780.06</v>
      </c>
      <c r="H4277" s="20">
        <v>799.99</v>
      </c>
      <c r="I4277" s="20">
        <v>795.75</v>
      </c>
      <c r="J4277" s="20">
        <v>768.41</v>
      </c>
      <c r="K4277" s="20">
        <v>795.65</v>
      </c>
      <c r="L4277" s="20">
        <f t="shared" si="68"/>
        <v>799.99</v>
      </c>
    </row>
    <row r="4278" spans="1:12" ht="24.75">
      <c r="A4278" s="19">
        <v>1505000078</v>
      </c>
      <c r="B4278" s="15" t="s">
        <v>4257</v>
      </c>
      <c r="C4278" s="22" t="s">
        <v>26</v>
      </c>
      <c r="D4278" s="20">
        <v>356.23</v>
      </c>
      <c r="E4278" s="20">
        <v>358.67</v>
      </c>
      <c r="F4278" s="20">
        <v>373.88</v>
      </c>
      <c r="G4278" s="20">
        <v>364.82</v>
      </c>
      <c r="H4278" s="20">
        <v>381.37</v>
      </c>
      <c r="I4278" s="20">
        <v>377.8</v>
      </c>
      <c r="J4278" s="20">
        <v>354.09</v>
      </c>
      <c r="K4278" s="20">
        <v>378.32</v>
      </c>
      <c r="L4278" s="20">
        <f t="shared" si="68"/>
        <v>381.37</v>
      </c>
    </row>
    <row r="4279" spans="1:12" ht="24.75">
      <c r="A4279" s="19">
        <v>1505000079</v>
      </c>
      <c r="B4279" s="15" t="s">
        <v>4258</v>
      </c>
      <c r="C4279" s="22" t="s">
        <v>26</v>
      </c>
      <c r="D4279" s="20">
        <v>440.96</v>
      </c>
      <c r="E4279" s="20">
        <v>443.59</v>
      </c>
      <c r="F4279" s="20">
        <v>462.47</v>
      </c>
      <c r="G4279" s="20">
        <v>450.32</v>
      </c>
      <c r="H4279" s="20">
        <v>470.91</v>
      </c>
      <c r="I4279" s="20">
        <v>466.5</v>
      </c>
      <c r="J4279" s="20">
        <v>438.24</v>
      </c>
      <c r="K4279" s="20">
        <v>466.46</v>
      </c>
      <c r="L4279" s="20">
        <f t="shared" si="68"/>
        <v>470.91</v>
      </c>
    </row>
    <row r="4280" spans="1:12" ht="24.75">
      <c r="A4280" s="19">
        <v>1505000080</v>
      </c>
      <c r="B4280" s="15" t="s">
        <v>4259</v>
      </c>
      <c r="C4280" s="22" t="s">
        <v>26</v>
      </c>
      <c r="D4280" s="20">
        <v>333.66</v>
      </c>
      <c r="E4280" s="20">
        <v>336.09</v>
      </c>
      <c r="F4280" s="20">
        <v>352.11</v>
      </c>
      <c r="G4280" s="20">
        <v>343.05</v>
      </c>
      <c r="H4280" s="20">
        <v>359.87</v>
      </c>
      <c r="I4280" s="20">
        <v>355.93</v>
      </c>
      <c r="J4280" s="20">
        <v>331.1</v>
      </c>
      <c r="K4280" s="20">
        <v>355.91</v>
      </c>
      <c r="L4280" s="20">
        <f t="shared" si="68"/>
        <v>359.87</v>
      </c>
    </row>
    <row r="4281" spans="1:12" ht="24.75">
      <c r="A4281" s="19">
        <v>1505000081</v>
      </c>
      <c r="B4281" s="15" t="s">
        <v>4260</v>
      </c>
      <c r="C4281" s="22" t="s">
        <v>26</v>
      </c>
      <c r="D4281" s="20">
        <v>425.4</v>
      </c>
      <c r="E4281" s="20">
        <v>428.89</v>
      </c>
      <c r="F4281" s="20">
        <v>449.4</v>
      </c>
      <c r="G4281" s="20">
        <v>438</v>
      </c>
      <c r="H4281" s="20">
        <v>460.39</v>
      </c>
      <c r="I4281" s="20">
        <v>454.88</v>
      </c>
      <c r="J4281" s="20">
        <v>421.53</v>
      </c>
      <c r="K4281" s="20">
        <v>454.63</v>
      </c>
      <c r="L4281" s="20">
        <f t="shared" si="68"/>
        <v>460.39</v>
      </c>
    </row>
    <row r="4282" spans="1:12" ht="24.75">
      <c r="A4282" s="19">
        <v>1505000082</v>
      </c>
      <c r="B4282" s="15" t="s">
        <v>4261</v>
      </c>
      <c r="C4282" s="22" t="s">
        <v>12</v>
      </c>
      <c r="D4282" s="20">
        <v>368.67</v>
      </c>
      <c r="E4282" s="20">
        <v>371.94</v>
      </c>
      <c r="F4282" s="20">
        <v>379.35</v>
      </c>
      <c r="G4282" s="20">
        <v>373.57</v>
      </c>
      <c r="H4282" s="20">
        <v>389.63</v>
      </c>
      <c r="I4282" s="20">
        <v>385.48</v>
      </c>
      <c r="J4282" s="20">
        <v>365.1</v>
      </c>
      <c r="K4282" s="20">
        <v>381.12</v>
      </c>
      <c r="L4282" s="20">
        <f t="shared" si="68"/>
        <v>389.63</v>
      </c>
    </row>
    <row r="4283" spans="1:12" ht="24.75">
      <c r="A4283" s="19">
        <v>1505000083</v>
      </c>
      <c r="B4283" s="15" t="s">
        <v>4262</v>
      </c>
      <c r="C4283" s="22" t="s">
        <v>26</v>
      </c>
      <c r="D4283" s="20">
        <v>527.20000000000005</v>
      </c>
      <c r="E4283" s="20">
        <v>532.41999999999996</v>
      </c>
      <c r="F4283" s="20">
        <v>558.51</v>
      </c>
      <c r="G4283" s="20">
        <v>543.74</v>
      </c>
      <c r="H4283" s="20">
        <v>574.35</v>
      </c>
      <c r="I4283" s="20">
        <v>567.04</v>
      </c>
      <c r="J4283" s="20">
        <v>521.99</v>
      </c>
      <c r="K4283" s="20">
        <v>567.62</v>
      </c>
      <c r="L4283" s="20">
        <f t="shared" si="68"/>
        <v>574.35</v>
      </c>
    </row>
    <row r="4284" spans="1:12" ht="24.75">
      <c r="A4284" s="19">
        <v>1505000084</v>
      </c>
      <c r="B4284" s="15" t="s">
        <v>4263</v>
      </c>
      <c r="C4284" s="22" t="s">
        <v>26</v>
      </c>
      <c r="D4284" s="20">
        <v>803.29</v>
      </c>
      <c r="E4284" s="20">
        <v>805.76</v>
      </c>
      <c r="F4284" s="20">
        <v>826.21</v>
      </c>
      <c r="G4284" s="20">
        <v>814.17</v>
      </c>
      <c r="H4284" s="20">
        <v>834.56</v>
      </c>
      <c r="I4284" s="20">
        <v>829.94</v>
      </c>
      <c r="J4284" s="20">
        <v>800.54</v>
      </c>
      <c r="K4284" s="20">
        <v>829.56</v>
      </c>
      <c r="L4284" s="20">
        <f t="shared" si="68"/>
        <v>834.56</v>
      </c>
    </row>
    <row r="4285" spans="1:12" ht="24.75">
      <c r="A4285" s="19">
        <v>1505000085</v>
      </c>
      <c r="B4285" s="15" t="s">
        <v>4264</v>
      </c>
      <c r="C4285" s="22" t="s">
        <v>26</v>
      </c>
      <c r="D4285" s="20">
        <v>216.22</v>
      </c>
      <c r="E4285" s="20">
        <v>217.47</v>
      </c>
      <c r="F4285" s="20">
        <v>229.71</v>
      </c>
      <c r="G4285" s="20">
        <v>224.41</v>
      </c>
      <c r="H4285" s="20">
        <v>234.76</v>
      </c>
      <c r="I4285" s="20">
        <v>232.08</v>
      </c>
      <c r="J4285" s="20">
        <v>213.81</v>
      </c>
      <c r="K4285" s="20">
        <v>230.49</v>
      </c>
      <c r="L4285" s="20">
        <f t="shared" si="68"/>
        <v>234.76</v>
      </c>
    </row>
    <row r="4286" spans="1:12" ht="24.75">
      <c r="A4286" s="19">
        <v>1505000086</v>
      </c>
      <c r="B4286" s="15" t="s">
        <v>4265</v>
      </c>
      <c r="C4286" s="22" t="s">
        <v>26</v>
      </c>
      <c r="D4286" s="20">
        <v>267.79000000000002</v>
      </c>
      <c r="E4286" s="20">
        <v>269.41000000000003</v>
      </c>
      <c r="F4286" s="20">
        <v>282.77999999999997</v>
      </c>
      <c r="G4286" s="20">
        <v>276.54000000000002</v>
      </c>
      <c r="H4286" s="20">
        <v>288.38</v>
      </c>
      <c r="I4286" s="20">
        <v>285.17</v>
      </c>
      <c r="J4286" s="20">
        <v>265.77999999999997</v>
      </c>
      <c r="K4286" s="20">
        <v>284.68</v>
      </c>
      <c r="L4286" s="20">
        <f t="shared" si="68"/>
        <v>288.38</v>
      </c>
    </row>
    <row r="4287" spans="1:12" ht="24.75">
      <c r="A4287" s="19">
        <v>1505000087</v>
      </c>
      <c r="B4287" s="15" t="s">
        <v>4266</v>
      </c>
      <c r="C4287" s="22" t="s">
        <v>26</v>
      </c>
      <c r="D4287" s="20">
        <v>324.31</v>
      </c>
      <c r="E4287" s="20">
        <v>326.61</v>
      </c>
      <c r="F4287" s="20">
        <v>343.52</v>
      </c>
      <c r="G4287" s="20">
        <v>333.93</v>
      </c>
      <c r="H4287" s="20">
        <v>352.19</v>
      </c>
      <c r="I4287" s="20">
        <v>348.17</v>
      </c>
      <c r="J4287" s="20">
        <v>320.12</v>
      </c>
      <c r="K4287" s="20">
        <v>345.76</v>
      </c>
      <c r="L4287" s="20">
        <f t="shared" ref="L4287:L4350" si="69">MAX(D4287:K4287)</f>
        <v>352.19</v>
      </c>
    </row>
    <row r="4288" spans="1:12" ht="24.75">
      <c r="A4288" s="19">
        <v>1505000088</v>
      </c>
      <c r="B4288" s="15" t="s">
        <v>4267</v>
      </c>
      <c r="C4288" s="22" t="s">
        <v>13</v>
      </c>
      <c r="D4288" s="20">
        <v>738.27</v>
      </c>
      <c r="E4288" s="20">
        <v>748.31</v>
      </c>
      <c r="F4288" s="20">
        <v>802.55</v>
      </c>
      <c r="G4288" s="20">
        <v>795.28</v>
      </c>
      <c r="H4288" s="20">
        <v>834.8</v>
      </c>
      <c r="I4288" s="20">
        <v>819.38</v>
      </c>
      <c r="J4288" s="20">
        <v>737.5</v>
      </c>
      <c r="K4288" s="20">
        <v>812.91</v>
      </c>
      <c r="L4288" s="20">
        <f t="shared" si="69"/>
        <v>834.8</v>
      </c>
    </row>
    <row r="4289" spans="1:12" ht="24.75">
      <c r="A4289" s="19">
        <v>1505000089</v>
      </c>
      <c r="B4289" s="15" t="s">
        <v>4268</v>
      </c>
      <c r="C4289" s="22" t="s">
        <v>26</v>
      </c>
      <c r="D4289" s="20">
        <v>402.58</v>
      </c>
      <c r="E4289" s="20">
        <v>405.02</v>
      </c>
      <c r="F4289" s="20">
        <v>420.58</v>
      </c>
      <c r="G4289" s="20">
        <v>409.76</v>
      </c>
      <c r="H4289" s="20">
        <v>428.27</v>
      </c>
      <c r="I4289" s="20">
        <v>424.42</v>
      </c>
      <c r="J4289" s="20">
        <v>400.1</v>
      </c>
      <c r="K4289" s="20">
        <v>424.54</v>
      </c>
      <c r="L4289" s="20">
        <f t="shared" si="69"/>
        <v>428.27</v>
      </c>
    </row>
    <row r="4290" spans="1:12" ht="16.5">
      <c r="A4290" s="19">
        <v>1505000090</v>
      </c>
      <c r="B4290" s="15" t="s">
        <v>4269</v>
      </c>
      <c r="C4290" s="22" t="s">
        <v>26</v>
      </c>
      <c r="D4290" s="20">
        <v>411.41</v>
      </c>
      <c r="E4290" s="20">
        <v>414.01</v>
      </c>
      <c r="F4290" s="20">
        <v>419.9</v>
      </c>
      <c r="G4290" s="20">
        <v>415.63</v>
      </c>
      <c r="H4290" s="20">
        <v>428.09</v>
      </c>
      <c r="I4290" s="20">
        <v>424.78</v>
      </c>
      <c r="J4290" s="20">
        <v>408.56</v>
      </c>
      <c r="K4290" s="20">
        <v>421.33</v>
      </c>
      <c r="L4290" s="20">
        <f t="shared" si="69"/>
        <v>428.09</v>
      </c>
    </row>
    <row r="4291" spans="1:12" ht="24.75">
      <c r="A4291" s="19">
        <v>1505000095</v>
      </c>
      <c r="B4291" s="15" t="s">
        <v>4270</v>
      </c>
      <c r="C4291" s="22" t="s">
        <v>26</v>
      </c>
      <c r="D4291" s="20">
        <v>291.26</v>
      </c>
      <c r="E4291" s="20">
        <v>293</v>
      </c>
      <c r="F4291" s="20">
        <v>307.55</v>
      </c>
      <c r="G4291" s="20">
        <v>300.5</v>
      </c>
      <c r="H4291" s="20">
        <v>314.02</v>
      </c>
      <c r="I4291" s="20">
        <v>310.58</v>
      </c>
      <c r="J4291" s="20">
        <v>289.19</v>
      </c>
      <c r="K4291" s="20">
        <v>309.64</v>
      </c>
      <c r="L4291" s="20">
        <f t="shared" si="69"/>
        <v>314.02</v>
      </c>
    </row>
    <row r="4292" spans="1:12" ht="24.75">
      <c r="A4292" s="19">
        <v>1505000096</v>
      </c>
      <c r="B4292" s="15" t="s">
        <v>4271</v>
      </c>
      <c r="C4292" s="22" t="s">
        <v>26</v>
      </c>
      <c r="D4292" s="20">
        <v>287.73</v>
      </c>
      <c r="E4292" s="20">
        <v>288.97000000000003</v>
      </c>
      <c r="F4292" s="20">
        <v>304.3</v>
      </c>
      <c r="G4292" s="20">
        <v>300.02999999999997</v>
      </c>
      <c r="H4292" s="20">
        <v>308.79000000000002</v>
      </c>
      <c r="I4292" s="20">
        <v>306.08999999999997</v>
      </c>
      <c r="J4292" s="20">
        <v>286.73</v>
      </c>
      <c r="K4292" s="20">
        <v>306.12</v>
      </c>
      <c r="L4292" s="21">
        <f t="shared" si="69"/>
        <v>308.79000000000002</v>
      </c>
    </row>
    <row r="4293" spans="1:12" ht="24.75">
      <c r="A4293" s="19">
        <v>1505000097</v>
      </c>
      <c r="B4293" s="15" t="s">
        <v>4272</v>
      </c>
      <c r="C4293" s="22" t="s">
        <v>26</v>
      </c>
      <c r="D4293" s="20">
        <v>405.85</v>
      </c>
      <c r="E4293" s="20">
        <v>408.3</v>
      </c>
      <c r="F4293" s="20">
        <v>427.89</v>
      </c>
      <c r="G4293" s="20">
        <v>419.37</v>
      </c>
      <c r="H4293" s="20">
        <v>435.74</v>
      </c>
      <c r="I4293" s="20">
        <v>431.76</v>
      </c>
      <c r="J4293" s="20">
        <v>403.94</v>
      </c>
      <c r="K4293" s="20">
        <v>432.31</v>
      </c>
      <c r="L4293" s="21">
        <f t="shared" si="69"/>
        <v>435.74</v>
      </c>
    </row>
    <row r="4294" spans="1:12" ht="24.75">
      <c r="A4294" s="19">
        <v>1505000098</v>
      </c>
      <c r="B4294" s="15" t="s">
        <v>4273</v>
      </c>
      <c r="C4294" s="22" t="s">
        <v>26</v>
      </c>
      <c r="D4294" s="20">
        <v>307.92</v>
      </c>
      <c r="E4294" s="20">
        <v>309.7</v>
      </c>
      <c r="F4294" s="20">
        <v>323.58</v>
      </c>
      <c r="G4294" s="20">
        <v>316.29000000000002</v>
      </c>
      <c r="H4294" s="20">
        <v>329.93</v>
      </c>
      <c r="I4294" s="20">
        <v>326.79000000000002</v>
      </c>
      <c r="J4294" s="20">
        <v>306.22000000000003</v>
      </c>
      <c r="K4294" s="20">
        <v>326.43</v>
      </c>
      <c r="L4294" s="20">
        <f t="shared" si="69"/>
        <v>329.93</v>
      </c>
    </row>
    <row r="4295" spans="1:12" ht="24.75">
      <c r="A4295" s="19">
        <v>1505000099</v>
      </c>
      <c r="B4295" s="15" t="s">
        <v>4274</v>
      </c>
      <c r="C4295" s="22" t="s">
        <v>26</v>
      </c>
      <c r="D4295" s="20">
        <v>318.45999999999998</v>
      </c>
      <c r="E4295" s="20">
        <v>320.76</v>
      </c>
      <c r="F4295" s="20">
        <v>337.63</v>
      </c>
      <c r="G4295" s="20">
        <v>329.49</v>
      </c>
      <c r="H4295" s="20">
        <v>345.99</v>
      </c>
      <c r="I4295" s="20">
        <v>341.76</v>
      </c>
      <c r="J4295" s="20">
        <v>315.85000000000002</v>
      </c>
      <c r="K4295" s="20">
        <v>340.8</v>
      </c>
      <c r="L4295" s="20">
        <f t="shared" si="69"/>
        <v>345.99</v>
      </c>
    </row>
    <row r="4296" spans="1:12" ht="24.75">
      <c r="A4296" s="19">
        <v>1505000100</v>
      </c>
      <c r="B4296" s="15" t="s">
        <v>4275</v>
      </c>
      <c r="C4296" s="22" t="s">
        <v>26</v>
      </c>
      <c r="D4296" s="20">
        <v>412.55</v>
      </c>
      <c r="E4296" s="20">
        <v>415.15</v>
      </c>
      <c r="F4296" s="20">
        <v>434.93</v>
      </c>
      <c r="G4296" s="20">
        <v>425.08</v>
      </c>
      <c r="H4296" s="20">
        <v>443.53</v>
      </c>
      <c r="I4296" s="20">
        <v>438.96</v>
      </c>
      <c r="J4296" s="20">
        <v>409.81</v>
      </c>
      <c r="K4296" s="20">
        <v>438.85</v>
      </c>
      <c r="L4296" s="20">
        <f t="shared" si="69"/>
        <v>443.53</v>
      </c>
    </row>
    <row r="4297" spans="1:12" ht="24.75">
      <c r="A4297" s="19">
        <v>1505000101</v>
      </c>
      <c r="B4297" s="15" t="s">
        <v>4276</v>
      </c>
      <c r="C4297" s="22" t="s">
        <v>26</v>
      </c>
      <c r="D4297" s="20">
        <v>387.23</v>
      </c>
      <c r="E4297" s="20">
        <v>389.81</v>
      </c>
      <c r="F4297" s="20">
        <v>415.98</v>
      </c>
      <c r="G4297" s="20">
        <v>408.72</v>
      </c>
      <c r="H4297" s="20">
        <v>425.15</v>
      </c>
      <c r="I4297" s="20">
        <v>419.94</v>
      </c>
      <c r="J4297" s="20">
        <v>384.73</v>
      </c>
      <c r="K4297" s="20">
        <v>419.84</v>
      </c>
      <c r="L4297" s="20">
        <f t="shared" si="69"/>
        <v>425.15</v>
      </c>
    </row>
    <row r="4298" spans="1:12" ht="24.75">
      <c r="A4298" s="19">
        <v>1505000102</v>
      </c>
      <c r="B4298" s="15" t="s">
        <v>4277</v>
      </c>
      <c r="C4298" s="22" t="s">
        <v>26</v>
      </c>
      <c r="D4298" s="20">
        <v>403.57</v>
      </c>
      <c r="E4298" s="20">
        <v>406.2</v>
      </c>
      <c r="F4298" s="20">
        <v>425.01</v>
      </c>
      <c r="G4298" s="20">
        <v>415.14</v>
      </c>
      <c r="H4298" s="20">
        <v>433.31</v>
      </c>
      <c r="I4298" s="20">
        <v>429.18</v>
      </c>
      <c r="J4298" s="20">
        <v>401.33</v>
      </c>
      <c r="K4298" s="20">
        <v>429.7</v>
      </c>
      <c r="L4298" s="20">
        <f t="shared" si="69"/>
        <v>433.31</v>
      </c>
    </row>
    <row r="4299" spans="1:12" ht="16.5">
      <c r="A4299" s="19">
        <v>1505000103</v>
      </c>
      <c r="B4299" s="15" t="s">
        <v>4278</v>
      </c>
      <c r="C4299" s="22" t="s">
        <v>26</v>
      </c>
      <c r="D4299" s="20">
        <v>105.31</v>
      </c>
      <c r="E4299" s="20">
        <v>105.88</v>
      </c>
      <c r="F4299" s="20">
        <v>107.82</v>
      </c>
      <c r="G4299" s="20">
        <v>105.38</v>
      </c>
      <c r="H4299" s="20">
        <v>109.38</v>
      </c>
      <c r="I4299" s="20">
        <v>108.83</v>
      </c>
      <c r="J4299" s="20">
        <v>104.92</v>
      </c>
      <c r="K4299" s="20">
        <v>109.15</v>
      </c>
      <c r="L4299" s="20">
        <f t="shared" si="69"/>
        <v>109.38</v>
      </c>
    </row>
    <row r="4300" spans="1:12" ht="24.75">
      <c r="A4300" s="19">
        <v>1505000104</v>
      </c>
      <c r="B4300" s="15" t="s">
        <v>4279</v>
      </c>
      <c r="C4300" s="22" t="s">
        <v>26</v>
      </c>
      <c r="D4300" s="20">
        <v>218.28</v>
      </c>
      <c r="E4300" s="20">
        <v>219.49</v>
      </c>
      <c r="F4300" s="20">
        <v>229.88</v>
      </c>
      <c r="G4300" s="20">
        <v>224.98</v>
      </c>
      <c r="H4300" s="20">
        <v>233.81</v>
      </c>
      <c r="I4300" s="20">
        <v>231.78</v>
      </c>
      <c r="J4300" s="20">
        <v>217.36</v>
      </c>
      <c r="K4300" s="20">
        <v>232.14</v>
      </c>
      <c r="L4300" s="20">
        <f t="shared" si="69"/>
        <v>233.81</v>
      </c>
    </row>
    <row r="4301" spans="1:12" ht="24.75">
      <c r="A4301" s="19">
        <v>1505000105</v>
      </c>
      <c r="B4301" s="15" t="s">
        <v>4280</v>
      </c>
      <c r="C4301" s="22" t="s">
        <v>26</v>
      </c>
      <c r="D4301" s="20">
        <v>430.73</v>
      </c>
      <c r="E4301" s="20">
        <v>434.15</v>
      </c>
      <c r="F4301" s="20">
        <v>457.68</v>
      </c>
      <c r="G4301" s="20">
        <v>447.12</v>
      </c>
      <c r="H4301" s="20">
        <v>468.53</v>
      </c>
      <c r="I4301" s="20">
        <v>463.1</v>
      </c>
      <c r="J4301" s="20">
        <v>427.55</v>
      </c>
      <c r="K4301" s="20">
        <v>463.55</v>
      </c>
      <c r="L4301" s="20">
        <f t="shared" si="69"/>
        <v>468.53</v>
      </c>
    </row>
    <row r="4302" spans="1:12" ht="24.75">
      <c r="A4302" s="19">
        <v>1505000106</v>
      </c>
      <c r="B4302" s="15" t="s">
        <v>4281</v>
      </c>
      <c r="C4302" s="22" t="s">
        <v>26</v>
      </c>
      <c r="D4302" s="20">
        <v>169.18</v>
      </c>
      <c r="E4302" s="20">
        <v>170.52</v>
      </c>
      <c r="F4302" s="20">
        <v>178.21</v>
      </c>
      <c r="G4302" s="20">
        <v>173.23</v>
      </c>
      <c r="H4302" s="20">
        <v>182.23</v>
      </c>
      <c r="I4302" s="20">
        <v>180.39</v>
      </c>
      <c r="J4302" s="20">
        <v>168.12</v>
      </c>
      <c r="K4302" s="20">
        <v>180.85</v>
      </c>
      <c r="L4302" s="20">
        <f t="shared" si="69"/>
        <v>182.23</v>
      </c>
    </row>
    <row r="4303" spans="1:12" ht="16.5">
      <c r="A4303" s="19">
        <v>1505000108</v>
      </c>
      <c r="B4303" s="15" t="s">
        <v>4282</v>
      </c>
      <c r="C4303" s="22" t="s">
        <v>26</v>
      </c>
      <c r="D4303" s="20">
        <v>255.15</v>
      </c>
      <c r="E4303" s="20">
        <v>256.79000000000002</v>
      </c>
      <c r="F4303" s="20">
        <v>268.60000000000002</v>
      </c>
      <c r="G4303" s="20">
        <v>262.31</v>
      </c>
      <c r="H4303" s="20">
        <v>273.77</v>
      </c>
      <c r="I4303" s="20">
        <v>271.14999999999998</v>
      </c>
      <c r="J4303" s="20">
        <v>253.65</v>
      </c>
      <c r="K4303" s="20">
        <v>271.26</v>
      </c>
      <c r="L4303" s="20">
        <f t="shared" si="69"/>
        <v>273.77</v>
      </c>
    </row>
    <row r="4304" spans="1:12" ht="24.75">
      <c r="A4304" s="19">
        <v>1505000109</v>
      </c>
      <c r="B4304" s="15" t="s">
        <v>4283</v>
      </c>
      <c r="C4304" s="22" t="s">
        <v>26</v>
      </c>
      <c r="D4304" s="20">
        <v>453.09</v>
      </c>
      <c r="E4304" s="20">
        <v>455.49</v>
      </c>
      <c r="F4304" s="20">
        <v>478.35</v>
      </c>
      <c r="G4304" s="20">
        <v>469.63</v>
      </c>
      <c r="H4304" s="20">
        <v>486.49</v>
      </c>
      <c r="I4304" s="20">
        <v>482.04</v>
      </c>
      <c r="J4304" s="20">
        <v>451.06</v>
      </c>
      <c r="K4304" s="20">
        <v>482.34</v>
      </c>
      <c r="L4304" s="20">
        <f t="shared" si="69"/>
        <v>486.49</v>
      </c>
    </row>
    <row r="4305" spans="1:12" ht="24.75">
      <c r="A4305" s="19">
        <v>1505000110</v>
      </c>
      <c r="B4305" s="15" t="s">
        <v>4284</v>
      </c>
      <c r="C4305" s="22" t="s">
        <v>26</v>
      </c>
      <c r="D4305" s="20">
        <v>221.86</v>
      </c>
      <c r="E4305" s="20">
        <v>223.52</v>
      </c>
      <c r="F4305" s="20">
        <v>237.54</v>
      </c>
      <c r="G4305" s="20">
        <v>233.05</v>
      </c>
      <c r="H4305" s="20">
        <v>243.08</v>
      </c>
      <c r="I4305" s="20">
        <v>239.91</v>
      </c>
      <c r="J4305" s="20">
        <v>220.01</v>
      </c>
      <c r="K4305" s="20">
        <v>239.69</v>
      </c>
      <c r="L4305" s="20">
        <f t="shared" si="69"/>
        <v>243.08</v>
      </c>
    </row>
    <row r="4306" spans="1:12" ht="24.75">
      <c r="A4306" s="19">
        <v>1505000113</v>
      </c>
      <c r="B4306" s="15" t="s">
        <v>4285</v>
      </c>
      <c r="C4306" s="22" t="s">
        <v>26</v>
      </c>
      <c r="D4306" s="20">
        <v>352.7</v>
      </c>
      <c r="E4306" s="20">
        <v>355.73</v>
      </c>
      <c r="F4306" s="20">
        <v>373.85</v>
      </c>
      <c r="G4306" s="20">
        <v>364.93</v>
      </c>
      <c r="H4306" s="20">
        <v>383.41</v>
      </c>
      <c r="I4306" s="20">
        <v>378.7</v>
      </c>
      <c r="J4306" s="20">
        <v>349.54</v>
      </c>
      <c r="K4306" s="20">
        <v>378.8</v>
      </c>
      <c r="L4306" s="20">
        <f t="shared" si="69"/>
        <v>383.41</v>
      </c>
    </row>
    <row r="4307" spans="1:12" ht="24.75">
      <c r="A4307" s="19">
        <v>1505000114</v>
      </c>
      <c r="B4307" s="15" t="s">
        <v>4286</v>
      </c>
      <c r="C4307" s="22" t="s">
        <v>26</v>
      </c>
      <c r="D4307" s="20">
        <v>269.29000000000002</v>
      </c>
      <c r="E4307" s="20">
        <v>271.37</v>
      </c>
      <c r="F4307" s="20">
        <v>283.8</v>
      </c>
      <c r="G4307" s="20">
        <v>276.12</v>
      </c>
      <c r="H4307" s="20">
        <v>289.87</v>
      </c>
      <c r="I4307" s="20">
        <v>287.27</v>
      </c>
      <c r="J4307" s="20">
        <v>268.05</v>
      </c>
      <c r="K4307" s="20">
        <v>288.51</v>
      </c>
      <c r="L4307" s="20">
        <f t="shared" si="69"/>
        <v>289.87</v>
      </c>
    </row>
    <row r="4308" spans="1:12" ht="24.75">
      <c r="A4308" s="19">
        <v>1505000115</v>
      </c>
      <c r="B4308" s="15" t="s">
        <v>4287</v>
      </c>
      <c r="C4308" s="22" t="s">
        <v>26</v>
      </c>
      <c r="D4308" s="20">
        <v>196.98</v>
      </c>
      <c r="E4308" s="20">
        <v>198.64</v>
      </c>
      <c r="F4308" s="20">
        <v>205.44</v>
      </c>
      <c r="G4308" s="20">
        <v>200.57</v>
      </c>
      <c r="H4308" s="20">
        <v>209.89</v>
      </c>
      <c r="I4308" s="20">
        <v>208.1</v>
      </c>
      <c r="J4308" s="20">
        <v>195.78</v>
      </c>
      <c r="K4308" s="20">
        <v>208.85</v>
      </c>
      <c r="L4308" s="20">
        <f t="shared" si="69"/>
        <v>209.89</v>
      </c>
    </row>
    <row r="4309" spans="1:12" ht="24.75">
      <c r="A4309" s="19">
        <v>1505000164</v>
      </c>
      <c r="B4309" s="15" t="s">
        <v>4288</v>
      </c>
      <c r="C4309" s="22" t="s">
        <v>26</v>
      </c>
      <c r="D4309" s="20">
        <v>221.57</v>
      </c>
      <c r="E4309" s="20">
        <v>222.77</v>
      </c>
      <c r="F4309" s="20">
        <v>234.44</v>
      </c>
      <c r="G4309" s="20">
        <v>229.5</v>
      </c>
      <c r="H4309" s="20">
        <v>238.81</v>
      </c>
      <c r="I4309" s="20">
        <v>236.18</v>
      </c>
      <c r="J4309" s="20">
        <v>220.01</v>
      </c>
      <c r="K4309" s="20">
        <v>235.72</v>
      </c>
      <c r="L4309" s="20">
        <f t="shared" si="69"/>
        <v>238.81</v>
      </c>
    </row>
    <row r="4310" spans="1:12" ht="24.75">
      <c r="A4310" s="19">
        <v>1505000165</v>
      </c>
      <c r="B4310" s="15" t="s">
        <v>4289</v>
      </c>
      <c r="C4310" s="22" t="s">
        <v>26</v>
      </c>
      <c r="D4310" s="20">
        <v>281.20999999999998</v>
      </c>
      <c r="E4310" s="20">
        <v>282.83999999999997</v>
      </c>
      <c r="F4310" s="20">
        <v>295.63</v>
      </c>
      <c r="G4310" s="20">
        <v>288</v>
      </c>
      <c r="H4310" s="20">
        <v>301.04000000000002</v>
      </c>
      <c r="I4310" s="20">
        <v>298.10000000000002</v>
      </c>
      <c r="J4310" s="20">
        <v>279.52999999999997</v>
      </c>
      <c r="K4310" s="20">
        <v>298.06</v>
      </c>
      <c r="L4310" s="20">
        <f t="shared" si="69"/>
        <v>301.04000000000002</v>
      </c>
    </row>
    <row r="4311" spans="1:12" ht="24.75">
      <c r="A4311" s="19">
        <v>1505000166</v>
      </c>
      <c r="B4311" s="15" t="s">
        <v>4290</v>
      </c>
      <c r="C4311" s="22" t="s">
        <v>26</v>
      </c>
      <c r="D4311" s="20">
        <v>261.08999999999997</v>
      </c>
      <c r="E4311" s="20">
        <v>262.7</v>
      </c>
      <c r="F4311" s="20">
        <v>275.39999999999998</v>
      </c>
      <c r="G4311" s="20">
        <v>269.14999999999998</v>
      </c>
      <c r="H4311" s="20">
        <v>280.76</v>
      </c>
      <c r="I4311" s="20">
        <v>277.86</v>
      </c>
      <c r="J4311" s="20">
        <v>259.39999999999998</v>
      </c>
      <c r="K4311" s="20">
        <v>277.82</v>
      </c>
      <c r="L4311" s="20">
        <f t="shared" si="69"/>
        <v>280.76</v>
      </c>
    </row>
    <row r="4312" spans="1:12" ht="24.75">
      <c r="A4312" s="19">
        <v>1505000167</v>
      </c>
      <c r="B4312" s="15" t="s">
        <v>4291</v>
      </c>
      <c r="C4312" s="22" t="s">
        <v>26</v>
      </c>
      <c r="D4312" s="20">
        <v>422.96</v>
      </c>
      <c r="E4312" s="20">
        <v>425.65</v>
      </c>
      <c r="F4312" s="20">
        <v>447.38</v>
      </c>
      <c r="G4312" s="20">
        <v>435.8</v>
      </c>
      <c r="H4312" s="20">
        <v>457.7</v>
      </c>
      <c r="I4312" s="20">
        <v>452.76</v>
      </c>
      <c r="J4312" s="20">
        <v>418.1</v>
      </c>
      <c r="K4312" s="20">
        <v>449.9</v>
      </c>
      <c r="L4312" s="20">
        <f t="shared" si="69"/>
        <v>457.7</v>
      </c>
    </row>
    <row r="4313" spans="1:12" ht="24.75">
      <c r="A4313" s="19">
        <v>1505000168</v>
      </c>
      <c r="B4313" s="15" t="s">
        <v>4292</v>
      </c>
      <c r="C4313" s="22" t="s">
        <v>26</v>
      </c>
      <c r="D4313" s="20">
        <v>529.57000000000005</v>
      </c>
      <c r="E4313" s="20">
        <v>533.07000000000005</v>
      </c>
      <c r="F4313" s="20">
        <v>559.78</v>
      </c>
      <c r="G4313" s="20">
        <v>547.47</v>
      </c>
      <c r="H4313" s="20">
        <v>570.95000000000005</v>
      </c>
      <c r="I4313" s="20">
        <v>565.28</v>
      </c>
      <c r="J4313" s="20">
        <v>526.64</v>
      </c>
      <c r="K4313" s="20">
        <v>565.91</v>
      </c>
      <c r="L4313" s="20">
        <f t="shared" si="69"/>
        <v>570.95000000000005</v>
      </c>
    </row>
    <row r="4314" spans="1:12" ht="24.75">
      <c r="A4314" s="19">
        <v>1505000169</v>
      </c>
      <c r="B4314" s="15" t="s">
        <v>4293</v>
      </c>
      <c r="C4314" s="22" t="s">
        <v>13</v>
      </c>
      <c r="D4314" s="20">
        <v>5622.79</v>
      </c>
      <c r="E4314" s="20">
        <v>5669.09</v>
      </c>
      <c r="F4314" s="20">
        <v>5893.52</v>
      </c>
      <c r="G4314" s="20">
        <v>5778.55</v>
      </c>
      <c r="H4314" s="20">
        <v>6033.68</v>
      </c>
      <c r="I4314" s="20">
        <v>5975.51</v>
      </c>
      <c r="J4314" s="20">
        <v>5589.27</v>
      </c>
      <c r="K4314" s="20">
        <v>5974.36</v>
      </c>
      <c r="L4314" s="20">
        <f t="shared" si="69"/>
        <v>6033.68</v>
      </c>
    </row>
    <row r="4315" spans="1:12" ht="24.75">
      <c r="A4315" s="19">
        <v>1505000170</v>
      </c>
      <c r="B4315" s="15" t="s">
        <v>4294</v>
      </c>
      <c r="C4315" s="22" t="s">
        <v>13</v>
      </c>
      <c r="D4315" s="20">
        <v>4184.83</v>
      </c>
      <c r="E4315" s="20">
        <v>4217.26</v>
      </c>
      <c r="F4315" s="20">
        <v>4414.51</v>
      </c>
      <c r="G4315" s="20">
        <v>4320.01</v>
      </c>
      <c r="H4315" s="20">
        <v>4516.62</v>
      </c>
      <c r="I4315" s="20">
        <v>4474.84</v>
      </c>
      <c r="J4315" s="20">
        <v>4166.97</v>
      </c>
      <c r="K4315" s="20">
        <v>4485.63</v>
      </c>
      <c r="L4315" s="20">
        <f t="shared" si="69"/>
        <v>4516.62</v>
      </c>
    </row>
    <row r="4316" spans="1:12" ht="24.75">
      <c r="A4316" s="19">
        <v>1505000171</v>
      </c>
      <c r="B4316" s="15" t="s">
        <v>4295</v>
      </c>
      <c r="C4316" s="22" t="s">
        <v>26</v>
      </c>
      <c r="D4316" s="20">
        <v>111.37</v>
      </c>
      <c r="E4316" s="20">
        <v>112.67</v>
      </c>
      <c r="F4316" s="20">
        <v>116.88</v>
      </c>
      <c r="G4316" s="20">
        <v>112.5</v>
      </c>
      <c r="H4316" s="20">
        <v>120.37</v>
      </c>
      <c r="I4316" s="20">
        <v>119.15</v>
      </c>
      <c r="J4316" s="20">
        <v>110.55</v>
      </c>
      <c r="K4316" s="20">
        <v>119.94</v>
      </c>
      <c r="L4316" s="20">
        <f t="shared" si="69"/>
        <v>120.37</v>
      </c>
    </row>
    <row r="4317" spans="1:12" ht="24.75">
      <c r="A4317" s="19">
        <v>1505000172</v>
      </c>
      <c r="B4317" s="15" t="s">
        <v>4296</v>
      </c>
      <c r="C4317" s="22" t="s">
        <v>26</v>
      </c>
      <c r="D4317" s="20">
        <v>130.84</v>
      </c>
      <c r="E4317" s="20">
        <v>132.16</v>
      </c>
      <c r="F4317" s="20">
        <v>136.36000000000001</v>
      </c>
      <c r="G4317" s="20">
        <v>131.97999999999999</v>
      </c>
      <c r="H4317" s="20">
        <v>139.85</v>
      </c>
      <c r="I4317" s="20">
        <v>138.62</v>
      </c>
      <c r="J4317" s="20">
        <v>130.02000000000001</v>
      </c>
      <c r="K4317" s="20">
        <v>139.41</v>
      </c>
      <c r="L4317" s="20">
        <f t="shared" si="69"/>
        <v>139.85</v>
      </c>
    </row>
    <row r="4318" spans="1:12" ht="24.75">
      <c r="A4318" s="19">
        <v>1505000173</v>
      </c>
      <c r="B4318" s="15" t="s">
        <v>4297</v>
      </c>
      <c r="C4318" s="22" t="s">
        <v>26</v>
      </c>
      <c r="D4318" s="20">
        <v>510.53</v>
      </c>
      <c r="E4318" s="20">
        <v>514.02</v>
      </c>
      <c r="F4318" s="20">
        <v>540.52</v>
      </c>
      <c r="G4318" s="20">
        <v>527.29999999999995</v>
      </c>
      <c r="H4318" s="20">
        <v>551.89</v>
      </c>
      <c r="I4318" s="20">
        <v>545.92999999999995</v>
      </c>
      <c r="J4318" s="20">
        <v>507.15</v>
      </c>
      <c r="K4318" s="20">
        <v>546.09</v>
      </c>
      <c r="L4318" s="20">
        <f t="shared" si="69"/>
        <v>551.89</v>
      </c>
    </row>
    <row r="4319" spans="1:12" ht="16.5">
      <c r="A4319" s="19">
        <v>1505000174</v>
      </c>
      <c r="B4319" s="15" t="s">
        <v>4298</v>
      </c>
      <c r="C4319" s="22" t="s">
        <v>13</v>
      </c>
      <c r="D4319" s="20">
        <v>5934.31</v>
      </c>
      <c r="E4319" s="20">
        <v>6011.71</v>
      </c>
      <c r="F4319" s="20">
        <v>6473.45</v>
      </c>
      <c r="G4319" s="20">
        <v>6357.84</v>
      </c>
      <c r="H4319" s="20">
        <v>6680.01</v>
      </c>
      <c r="I4319" s="20">
        <v>6586.9</v>
      </c>
      <c r="J4319" s="20">
        <v>5905.11</v>
      </c>
      <c r="K4319" s="20">
        <v>6561.89</v>
      </c>
      <c r="L4319" s="20">
        <f t="shared" si="69"/>
        <v>6680.01</v>
      </c>
    </row>
    <row r="4320" spans="1:12" ht="24.75">
      <c r="A4320" s="19">
        <v>1505000175</v>
      </c>
      <c r="B4320" s="15" t="s">
        <v>4299</v>
      </c>
      <c r="C4320" s="22" t="s">
        <v>10</v>
      </c>
      <c r="D4320" s="20">
        <v>265.10000000000002</v>
      </c>
      <c r="E4320" s="20">
        <v>266.83999999999997</v>
      </c>
      <c r="F4320" s="20">
        <v>279.75</v>
      </c>
      <c r="G4320" s="20">
        <v>273.27</v>
      </c>
      <c r="H4320" s="20">
        <v>285.39</v>
      </c>
      <c r="I4320" s="20">
        <v>282.45999999999998</v>
      </c>
      <c r="J4320" s="20">
        <v>263.39999999999998</v>
      </c>
      <c r="K4320" s="20">
        <v>282.63</v>
      </c>
      <c r="L4320" s="20">
        <f t="shared" si="69"/>
        <v>285.39</v>
      </c>
    </row>
    <row r="4321" spans="1:12" ht="24.75">
      <c r="A4321" s="19">
        <v>1505000177</v>
      </c>
      <c r="B4321" s="15" t="s">
        <v>4300</v>
      </c>
      <c r="C4321" s="22" t="s">
        <v>1318</v>
      </c>
      <c r="D4321" s="20">
        <v>209.3</v>
      </c>
      <c r="E4321" s="20">
        <v>210.26</v>
      </c>
      <c r="F4321" s="20">
        <v>221.39</v>
      </c>
      <c r="G4321" s="20">
        <v>217.18</v>
      </c>
      <c r="H4321" s="20">
        <v>225.13</v>
      </c>
      <c r="I4321" s="20">
        <v>222.74</v>
      </c>
      <c r="J4321" s="20">
        <v>207.96</v>
      </c>
      <c r="K4321" s="20">
        <v>222.16</v>
      </c>
      <c r="L4321" s="20">
        <f t="shared" si="69"/>
        <v>225.13</v>
      </c>
    </row>
    <row r="4322" spans="1:12" ht="24.75">
      <c r="A4322" s="19">
        <v>1505000178</v>
      </c>
      <c r="B4322" s="15" t="s">
        <v>4301</v>
      </c>
      <c r="C4322" s="22" t="s">
        <v>26</v>
      </c>
      <c r="D4322" s="20">
        <v>324.23</v>
      </c>
      <c r="E4322" s="20">
        <v>326.05</v>
      </c>
      <c r="F4322" s="20">
        <v>341.35</v>
      </c>
      <c r="G4322" s="20">
        <v>336.63</v>
      </c>
      <c r="H4322" s="20">
        <v>346.88</v>
      </c>
      <c r="I4322" s="20">
        <v>343.08</v>
      </c>
      <c r="J4322" s="20">
        <v>321.66000000000003</v>
      </c>
      <c r="K4322" s="20">
        <v>341.32</v>
      </c>
      <c r="L4322" s="20">
        <f t="shared" si="69"/>
        <v>346.88</v>
      </c>
    </row>
    <row r="4323" spans="1:12" ht="24.75">
      <c r="A4323" s="19">
        <v>1505000179</v>
      </c>
      <c r="B4323" s="15" t="s">
        <v>4302</v>
      </c>
      <c r="C4323" s="22" t="s">
        <v>26</v>
      </c>
      <c r="D4323" s="20">
        <v>544.41999999999996</v>
      </c>
      <c r="E4323" s="20">
        <v>548.5</v>
      </c>
      <c r="F4323" s="20">
        <v>575.66</v>
      </c>
      <c r="G4323" s="20">
        <v>565.85</v>
      </c>
      <c r="H4323" s="20">
        <v>587.46</v>
      </c>
      <c r="I4323" s="20">
        <v>579.69000000000005</v>
      </c>
      <c r="J4323" s="20">
        <v>538.49</v>
      </c>
      <c r="K4323" s="20">
        <v>575.9</v>
      </c>
      <c r="L4323" s="20">
        <f t="shared" si="69"/>
        <v>587.46</v>
      </c>
    </row>
    <row r="4324" spans="1:12" ht="16.5">
      <c r="A4324" s="19">
        <v>1505000183</v>
      </c>
      <c r="B4324" s="15" t="s">
        <v>4303</v>
      </c>
      <c r="C4324" s="22" t="s">
        <v>1318</v>
      </c>
      <c r="D4324" s="20">
        <v>136.29</v>
      </c>
      <c r="E4324" s="20">
        <v>137.15</v>
      </c>
      <c r="F4324" s="20">
        <v>139.88</v>
      </c>
      <c r="G4324" s="20">
        <v>136.88999999999999</v>
      </c>
      <c r="H4324" s="20">
        <v>142.16999999999999</v>
      </c>
      <c r="I4324" s="20">
        <v>141.37</v>
      </c>
      <c r="J4324" s="20">
        <v>135.75</v>
      </c>
      <c r="K4324" s="20">
        <v>141.9</v>
      </c>
      <c r="L4324" s="20">
        <f t="shared" si="69"/>
        <v>142.16999999999999</v>
      </c>
    </row>
    <row r="4325" spans="1:12" ht="16.5">
      <c r="A4325" s="19">
        <v>1505000184</v>
      </c>
      <c r="B4325" s="15" t="s">
        <v>4304</v>
      </c>
      <c r="C4325" s="22" t="s">
        <v>26</v>
      </c>
      <c r="D4325" s="20">
        <v>355.75</v>
      </c>
      <c r="E4325" s="20">
        <v>358.93</v>
      </c>
      <c r="F4325" s="20">
        <v>377.36</v>
      </c>
      <c r="G4325" s="20">
        <v>367.84</v>
      </c>
      <c r="H4325" s="20">
        <v>387.2</v>
      </c>
      <c r="I4325" s="20">
        <v>382.48</v>
      </c>
      <c r="J4325" s="20">
        <v>352.69</v>
      </c>
      <c r="K4325" s="20">
        <v>382.91</v>
      </c>
      <c r="L4325" s="20">
        <f t="shared" si="69"/>
        <v>387.2</v>
      </c>
    </row>
    <row r="4326" spans="1:12" ht="16.5">
      <c r="A4326" s="19">
        <v>1505000185</v>
      </c>
      <c r="B4326" s="15" t="s">
        <v>4305</v>
      </c>
      <c r="C4326" s="22" t="s">
        <v>26</v>
      </c>
      <c r="D4326" s="20">
        <v>140.99</v>
      </c>
      <c r="E4326" s="20">
        <v>142.57</v>
      </c>
      <c r="F4326" s="20">
        <v>147.49</v>
      </c>
      <c r="G4326" s="20">
        <v>143.07</v>
      </c>
      <c r="H4326" s="20">
        <v>151.72999999999999</v>
      </c>
      <c r="I4326" s="20">
        <v>150.28</v>
      </c>
      <c r="J4326" s="20">
        <v>139.97999999999999</v>
      </c>
      <c r="K4326" s="20">
        <v>151.28</v>
      </c>
      <c r="L4326" s="20">
        <f t="shared" si="69"/>
        <v>151.72999999999999</v>
      </c>
    </row>
    <row r="4327" spans="1:12" ht="24.75">
      <c r="A4327" s="19">
        <v>1505000186</v>
      </c>
      <c r="B4327" s="15" t="s">
        <v>4306</v>
      </c>
      <c r="C4327" s="22" t="s">
        <v>26</v>
      </c>
      <c r="D4327" s="20">
        <v>417.25</v>
      </c>
      <c r="E4327" s="20">
        <v>421.04</v>
      </c>
      <c r="F4327" s="20">
        <v>441.72</v>
      </c>
      <c r="G4327" s="20">
        <v>430.43</v>
      </c>
      <c r="H4327" s="20">
        <v>453.39</v>
      </c>
      <c r="I4327" s="20">
        <v>447.86</v>
      </c>
      <c r="J4327" s="20">
        <v>413.46</v>
      </c>
      <c r="K4327" s="20">
        <v>448.26</v>
      </c>
      <c r="L4327" s="20">
        <f t="shared" si="69"/>
        <v>453.39</v>
      </c>
    </row>
    <row r="4328" spans="1:12" ht="24.75">
      <c r="A4328" s="19">
        <v>1505000187</v>
      </c>
      <c r="B4328" s="15" t="s">
        <v>4307</v>
      </c>
      <c r="C4328" s="22" t="s">
        <v>26</v>
      </c>
      <c r="D4328" s="20">
        <v>402.85</v>
      </c>
      <c r="E4328" s="20">
        <v>405.86</v>
      </c>
      <c r="F4328" s="20">
        <v>425.06</v>
      </c>
      <c r="G4328" s="20">
        <v>415.07</v>
      </c>
      <c r="H4328" s="20">
        <v>434.52</v>
      </c>
      <c r="I4328" s="20">
        <v>429.83</v>
      </c>
      <c r="J4328" s="20">
        <v>399.95</v>
      </c>
      <c r="K4328" s="20">
        <v>430.1</v>
      </c>
      <c r="L4328" s="20">
        <f t="shared" si="69"/>
        <v>434.52</v>
      </c>
    </row>
    <row r="4329" spans="1:12" ht="24.75">
      <c r="A4329" s="19">
        <v>1505000188</v>
      </c>
      <c r="B4329" s="15" t="s">
        <v>4308</v>
      </c>
      <c r="C4329" s="22" t="s">
        <v>26</v>
      </c>
      <c r="D4329" s="20">
        <v>586.16</v>
      </c>
      <c r="E4329" s="20">
        <v>590.59</v>
      </c>
      <c r="F4329" s="20">
        <v>620.71</v>
      </c>
      <c r="G4329" s="20">
        <v>606.94000000000005</v>
      </c>
      <c r="H4329" s="20">
        <v>635.11</v>
      </c>
      <c r="I4329" s="20">
        <v>627.66999999999996</v>
      </c>
      <c r="J4329" s="20">
        <v>581.36</v>
      </c>
      <c r="K4329" s="20">
        <v>627.41999999999996</v>
      </c>
      <c r="L4329" s="20">
        <f t="shared" si="69"/>
        <v>635.11</v>
      </c>
    </row>
    <row r="4330" spans="1:12" ht="24.75">
      <c r="A4330" s="19">
        <v>1505000189</v>
      </c>
      <c r="B4330" s="15" t="s">
        <v>4309</v>
      </c>
      <c r="C4330" s="22" t="s">
        <v>26</v>
      </c>
      <c r="D4330" s="20">
        <v>840.07</v>
      </c>
      <c r="E4330" s="20">
        <v>844.26</v>
      </c>
      <c r="F4330" s="20">
        <v>880.16</v>
      </c>
      <c r="G4330" s="20">
        <v>862.77</v>
      </c>
      <c r="H4330" s="20">
        <v>895.05</v>
      </c>
      <c r="I4330" s="20">
        <v>886.06</v>
      </c>
      <c r="J4330" s="20">
        <v>833.94</v>
      </c>
      <c r="K4330" s="20">
        <v>883.66</v>
      </c>
      <c r="L4330" s="20">
        <f t="shared" si="69"/>
        <v>895.05</v>
      </c>
    </row>
    <row r="4331" spans="1:12" ht="24.75">
      <c r="A4331" s="19">
        <v>1505000190</v>
      </c>
      <c r="B4331" s="15" t="s">
        <v>4310</v>
      </c>
      <c r="C4331" s="22" t="s">
        <v>26</v>
      </c>
      <c r="D4331" s="20">
        <v>442.4</v>
      </c>
      <c r="E4331" s="20">
        <v>445.06</v>
      </c>
      <c r="F4331" s="20">
        <v>463.99</v>
      </c>
      <c r="G4331" s="20">
        <v>454.94</v>
      </c>
      <c r="H4331" s="20">
        <v>472.81</v>
      </c>
      <c r="I4331" s="20">
        <v>468.08</v>
      </c>
      <c r="J4331" s="20">
        <v>439.31</v>
      </c>
      <c r="K4331" s="20">
        <v>467.61</v>
      </c>
      <c r="L4331" s="20">
        <f t="shared" si="69"/>
        <v>472.81</v>
      </c>
    </row>
    <row r="4332" spans="1:12" ht="24.75">
      <c r="A4332" s="19">
        <v>1505000191</v>
      </c>
      <c r="B4332" s="15" t="s">
        <v>4311</v>
      </c>
      <c r="C4332" s="22" t="s">
        <v>10</v>
      </c>
      <c r="D4332" s="20">
        <v>356.25</v>
      </c>
      <c r="E4332" s="20">
        <v>358.7</v>
      </c>
      <c r="F4332" s="20">
        <v>375.29</v>
      </c>
      <c r="G4332" s="20">
        <v>366.04</v>
      </c>
      <c r="H4332" s="20">
        <v>383.22</v>
      </c>
      <c r="I4332" s="20">
        <v>379.03</v>
      </c>
      <c r="J4332" s="20">
        <v>353.41</v>
      </c>
      <c r="K4332" s="20">
        <v>378.64</v>
      </c>
      <c r="L4332" s="20">
        <f t="shared" si="69"/>
        <v>383.22</v>
      </c>
    </row>
    <row r="4333" spans="1:12" ht="24.75">
      <c r="A4333" s="19">
        <v>1505000192</v>
      </c>
      <c r="B4333" s="15" t="s">
        <v>4312</v>
      </c>
      <c r="C4333" s="22" t="s">
        <v>26</v>
      </c>
      <c r="D4333" s="20">
        <v>412.78</v>
      </c>
      <c r="E4333" s="20">
        <v>415.97</v>
      </c>
      <c r="F4333" s="20">
        <v>437.19</v>
      </c>
      <c r="G4333" s="20">
        <v>427.21</v>
      </c>
      <c r="H4333" s="20">
        <v>447.29</v>
      </c>
      <c r="I4333" s="20">
        <v>442.24</v>
      </c>
      <c r="J4333" s="20">
        <v>409.73</v>
      </c>
      <c r="K4333" s="20">
        <v>442.57</v>
      </c>
      <c r="L4333" s="20">
        <f t="shared" si="69"/>
        <v>447.29</v>
      </c>
    </row>
    <row r="4334" spans="1:12" ht="24.75">
      <c r="A4334" s="19">
        <v>1505000193</v>
      </c>
      <c r="B4334" s="15" t="s">
        <v>4313</v>
      </c>
      <c r="C4334" s="22" t="s">
        <v>26</v>
      </c>
      <c r="D4334" s="20">
        <v>553.78</v>
      </c>
      <c r="E4334" s="20">
        <v>558.41999999999996</v>
      </c>
      <c r="F4334" s="20">
        <v>585.63</v>
      </c>
      <c r="G4334" s="20">
        <v>570.39</v>
      </c>
      <c r="H4334" s="20">
        <v>600.04999999999995</v>
      </c>
      <c r="I4334" s="20">
        <v>593.05999999999995</v>
      </c>
      <c r="J4334" s="20">
        <v>549.20000000000005</v>
      </c>
      <c r="K4334" s="20">
        <v>593.5</v>
      </c>
      <c r="L4334" s="20">
        <f t="shared" si="69"/>
        <v>600.04999999999995</v>
      </c>
    </row>
    <row r="4335" spans="1:12" ht="16.5">
      <c r="A4335" s="19">
        <v>1505000194</v>
      </c>
      <c r="B4335" s="15" t="s">
        <v>4314</v>
      </c>
      <c r="C4335" s="22" t="s">
        <v>26</v>
      </c>
      <c r="D4335" s="20">
        <v>272.8</v>
      </c>
      <c r="E4335" s="20">
        <v>276.27</v>
      </c>
      <c r="F4335" s="20">
        <v>288.38</v>
      </c>
      <c r="G4335" s="20">
        <v>276.74</v>
      </c>
      <c r="H4335" s="20">
        <v>298.67</v>
      </c>
      <c r="I4335" s="20">
        <v>295.3</v>
      </c>
      <c r="J4335" s="20">
        <v>270.83999999999997</v>
      </c>
      <c r="K4335" s="20">
        <v>296.77</v>
      </c>
      <c r="L4335" s="20">
        <f t="shared" si="69"/>
        <v>298.67</v>
      </c>
    </row>
    <row r="4336" spans="1:12" ht="24.75">
      <c r="A4336" s="19">
        <v>1505000195</v>
      </c>
      <c r="B4336" s="15" t="s">
        <v>4301</v>
      </c>
      <c r="C4336" s="22" t="s">
        <v>10</v>
      </c>
      <c r="D4336" s="20">
        <v>284.06</v>
      </c>
      <c r="E4336" s="20">
        <v>285.69</v>
      </c>
      <c r="F4336" s="20">
        <v>303.35000000000002</v>
      </c>
      <c r="G4336" s="20">
        <v>297.2</v>
      </c>
      <c r="H4336" s="20">
        <v>309.52</v>
      </c>
      <c r="I4336" s="20">
        <v>306.17</v>
      </c>
      <c r="J4336" s="20">
        <v>282.67</v>
      </c>
      <c r="K4336" s="20">
        <v>305.79000000000002</v>
      </c>
      <c r="L4336" s="20">
        <f t="shared" si="69"/>
        <v>309.52</v>
      </c>
    </row>
    <row r="4337" spans="1:12" ht="24.75">
      <c r="A4337" s="19">
        <v>1505000196</v>
      </c>
      <c r="B4337" s="15" t="s">
        <v>4315</v>
      </c>
      <c r="C4337" s="22" t="s">
        <v>26</v>
      </c>
      <c r="D4337" s="20">
        <v>476.46</v>
      </c>
      <c r="E4337" s="20">
        <v>479.95</v>
      </c>
      <c r="F4337" s="20">
        <v>504.37</v>
      </c>
      <c r="G4337" s="20">
        <v>493.51</v>
      </c>
      <c r="H4337" s="20">
        <v>515.54999999999995</v>
      </c>
      <c r="I4337" s="20">
        <v>509.83</v>
      </c>
      <c r="J4337" s="20">
        <v>473.03</v>
      </c>
      <c r="K4337" s="20">
        <v>509.95</v>
      </c>
      <c r="L4337" s="20">
        <f t="shared" si="69"/>
        <v>515.54999999999995</v>
      </c>
    </row>
    <row r="4338" spans="1:12" ht="16.5">
      <c r="A4338" s="19">
        <v>1505000197</v>
      </c>
      <c r="B4338" s="15" t="s">
        <v>4316</v>
      </c>
      <c r="C4338" s="22" t="s">
        <v>26</v>
      </c>
      <c r="D4338" s="20">
        <v>139.94</v>
      </c>
      <c r="E4338" s="20">
        <v>141.24</v>
      </c>
      <c r="F4338" s="20">
        <v>145.87</v>
      </c>
      <c r="G4338" s="20">
        <v>141.21</v>
      </c>
      <c r="H4338" s="20">
        <v>149.72999999999999</v>
      </c>
      <c r="I4338" s="20">
        <v>148.43</v>
      </c>
      <c r="J4338" s="20">
        <v>139.19</v>
      </c>
      <c r="K4338" s="20">
        <v>148.97</v>
      </c>
      <c r="L4338" s="20">
        <f t="shared" si="69"/>
        <v>149.72999999999999</v>
      </c>
    </row>
    <row r="4339" spans="1:12" ht="16.5">
      <c r="A4339" s="19">
        <v>1505000198</v>
      </c>
      <c r="B4339" s="15" t="s">
        <v>4317</v>
      </c>
      <c r="C4339" s="22" t="s">
        <v>26</v>
      </c>
      <c r="D4339" s="20">
        <v>117.87</v>
      </c>
      <c r="E4339" s="20">
        <v>118.65</v>
      </c>
      <c r="F4339" s="20">
        <v>121.17</v>
      </c>
      <c r="G4339" s="20">
        <v>118.37</v>
      </c>
      <c r="H4339" s="20">
        <v>123.23</v>
      </c>
      <c r="I4339" s="20">
        <v>122.48</v>
      </c>
      <c r="J4339" s="20">
        <v>117.36</v>
      </c>
      <c r="K4339" s="20">
        <v>122.97</v>
      </c>
      <c r="L4339" s="20">
        <f t="shared" si="69"/>
        <v>123.23</v>
      </c>
    </row>
    <row r="4340" spans="1:12" ht="24.75">
      <c r="A4340" s="19">
        <v>1505000199</v>
      </c>
      <c r="B4340" s="15" t="s">
        <v>4318</v>
      </c>
      <c r="C4340" s="22" t="s">
        <v>26</v>
      </c>
      <c r="D4340" s="20">
        <v>236.59</v>
      </c>
      <c r="E4340" s="20">
        <v>237.92</v>
      </c>
      <c r="F4340" s="20">
        <v>249.52</v>
      </c>
      <c r="G4340" s="20">
        <v>244.52</v>
      </c>
      <c r="H4340" s="20">
        <v>254.13</v>
      </c>
      <c r="I4340" s="20">
        <v>251.5</v>
      </c>
      <c r="J4340" s="20">
        <v>235.05</v>
      </c>
      <c r="K4340" s="20">
        <v>251.12</v>
      </c>
      <c r="L4340" s="20">
        <f t="shared" si="69"/>
        <v>254.13</v>
      </c>
    </row>
    <row r="4341" spans="1:12" ht="24.75">
      <c r="A4341" s="19">
        <v>1505000200</v>
      </c>
      <c r="B4341" s="15" t="s">
        <v>4319</v>
      </c>
      <c r="C4341" s="22" t="s">
        <v>26</v>
      </c>
      <c r="D4341" s="20">
        <v>285.98</v>
      </c>
      <c r="E4341" s="20">
        <v>287.52</v>
      </c>
      <c r="F4341" s="20">
        <v>299.47000000000003</v>
      </c>
      <c r="G4341" s="20">
        <v>293.44</v>
      </c>
      <c r="H4341" s="20">
        <v>304.54000000000002</v>
      </c>
      <c r="I4341" s="20">
        <v>301.87</v>
      </c>
      <c r="J4341" s="20">
        <v>284.49</v>
      </c>
      <c r="K4341" s="20">
        <v>301.91000000000003</v>
      </c>
      <c r="L4341" s="20">
        <f t="shared" si="69"/>
        <v>304.54000000000002</v>
      </c>
    </row>
    <row r="4342" spans="1:12" ht="24.75">
      <c r="A4342" s="19">
        <v>1505000201</v>
      </c>
      <c r="B4342" s="15" t="s">
        <v>4320</v>
      </c>
      <c r="C4342" s="22" t="s">
        <v>26</v>
      </c>
      <c r="D4342" s="20">
        <v>490.42</v>
      </c>
      <c r="E4342" s="20">
        <v>496.24</v>
      </c>
      <c r="F4342" s="20">
        <v>514.33000000000004</v>
      </c>
      <c r="G4342" s="20">
        <v>502.95</v>
      </c>
      <c r="H4342" s="20">
        <v>528.88</v>
      </c>
      <c r="I4342" s="20">
        <v>520.91999999999996</v>
      </c>
      <c r="J4342" s="20">
        <v>482.79</v>
      </c>
      <c r="K4342" s="20">
        <v>517.36</v>
      </c>
      <c r="L4342" s="20">
        <f t="shared" si="69"/>
        <v>528.88</v>
      </c>
    </row>
    <row r="4343" spans="1:12" ht="24.75">
      <c r="A4343" s="19">
        <v>1505000202</v>
      </c>
      <c r="B4343" s="15" t="s">
        <v>4321</v>
      </c>
      <c r="C4343" s="22" t="s">
        <v>12</v>
      </c>
      <c r="D4343" s="20">
        <v>385.97</v>
      </c>
      <c r="E4343" s="20">
        <v>398.82</v>
      </c>
      <c r="F4343" s="20">
        <v>463.65</v>
      </c>
      <c r="G4343" s="20">
        <v>460.01</v>
      </c>
      <c r="H4343" s="20">
        <v>472.66</v>
      </c>
      <c r="I4343" s="20">
        <v>454.79</v>
      </c>
      <c r="J4343" s="20">
        <v>358.32</v>
      </c>
      <c r="K4343" s="20">
        <v>402.23</v>
      </c>
      <c r="L4343" s="20">
        <f t="shared" si="69"/>
        <v>472.66</v>
      </c>
    </row>
    <row r="4344" spans="1:12" ht="24.75">
      <c r="A4344" s="19">
        <v>1505000203</v>
      </c>
      <c r="B4344" s="15" t="s">
        <v>4322</v>
      </c>
      <c r="C4344" s="22" t="s">
        <v>26</v>
      </c>
      <c r="D4344" s="20">
        <v>537.86</v>
      </c>
      <c r="E4344" s="20">
        <v>540.46</v>
      </c>
      <c r="F4344" s="20">
        <v>564.33000000000004</v>
      </c>
      <c r="G4344" s="20">
        <v>556.91</v>
      </c>
      <c r="H4344" s="20">
        <v>572.82000000000005</v>
      </c>
      <c r="I4344" s="20">
        <v>568.54999999999995</v>
      </c>
      <c r="J4344" s="20">
        <v>536.33000000000004</v>
      </c>
      <c r="K4344" s="20">
        <v>569.75</v>
      </c>
      <c r="L4344" s="20">
        <f t="shared" si="69"/>
        <v>572.82000000000005</v>
      </c>
    </row>
    <row r="4345" spans="1:12" ht="24.75">
      <c r="A4345" s="19">
        <v>1505000205</v>
      </c>
      <c r="B4345" s="15" t="s">
        <v>4323</v>
      </c>
      <c r="C4345" s="22" t="s">
        <v>26</v>
      </c>
      <c r="D4345" s="20">
        <v>439.82</v>
      </c>
      <c r="E4345" s="20">
        <v>441.99</v>
      </c>
      <c r="F4345" s="20">
        <v>466.57</v>
      </c>
      <c r="G4345" s="20">
        <v>458.98</v>
      </c>
      <c r="H4345" s="20">
        <v>474.39</v>
      </c>
      <c r="I4345" s="20">
        <v>469.77</v>
      </c>
      <c r="J4345" s="20">
        <v>437.89</v>
      </c>
      <c r="K4345" s="20">
        <v>469.71</v>
      </c>
      <c r="L4345" s="20">
        <f t="shared" si="69"/>
        <v>474.39</v>
      </c>
    </row>
    <row r="4346" spans="1:12" ht="24.75">
      <c r="A4346" s="19">
        <v>1505000206</v>
      </c>
      <c r="B4346" s="15" t="s">
        <v>4324</v>
      </c>
      <c r="C4346" s="22" t="s">
        <v>26</v>
      </c>
      <c r="D4346" s="20">
        <v>600.26</v>
      </c>
      <c r="E4346" s="20">
        <v>604.9</v>
      </c>
      <c r="F4346" s="20">
        <v>645.39</v>
      </c>
      <c r="G4346" s="20">
        <v>629.62</v>
      </c>
      <c r="H4346" s="20">
        <v>659.38</v>
      </c>
      <c r="I4346" s="20">
        <v>653.29999999999995</v>
      </c>
      <c r="J4346" s="20">
        <v>599.57000000000005</v>
      </c>
      <c r="K4346" s="20">
        <v>658.04</v>
      </c>
      <c r="L4346" s="20">
        <f t="shared" si="69"/>
        <v>659.38</v>
      </c>
    </row>
    <row r="4347" spans="1:12" ht="24.75">
      <c r="A4347" s="19">
        <v>1505000207</v>
      </c>
      <c r="B4347" s="15" t="s">
        <v>4325</v>
      </c>
      <c r="C4347" s="22" t="s">
        <v>10</v>
      </c>
      <c r="D4347" s="20">
        <v>201.57</v>
      </c>
      <c r="E4347" s="20">
        <v>203.2</v>
      </c>
      <c r="F4347" s="20">
        <v>210.27</v>
      </c>
      <c r="G4347" s="20">
        <v>203.98</v>
      </c>
      <c r="H4347" s="20">
        <v>215.53</v>
      </c>
      <c r="I4347" s="20">
        <v>213.8</v>
      </c>
      <c r="J4347" s="20">
        <v>199.41</v>
      </c>
      <c r="K4347" s="20">
        <v>213.25</v>
      </c>
      <c r="L4347" s="20">
        <f t="shared" si="69"/>
        <v>215.53</v>
      </c>
    </row>
    <row r="4348" spans="1:12" ht="24.75">
      <c r="A4348" s="19">
        <v>1505000209</v>
      </c>
      <c r="B4348" s="15" t="s">
        <v>4326</v>
      </c>
      <c r="C4348" s="22" t="s">
        <v>26</v>
      </c>
      <c r="D4348" s="20">
        <v>780.62</v>
      </c>
      <c r="E4348" s="20">
        <v>785.24</v>
      </c>
      <c r="F4348" s="20">
        <v>817.25</v>
      </c>
      <c r="G4348" s="20">
        <v>798.05</v>
      </c>
      <c r="H4348" s="20">
        <v>832.53</v>
      </c>
      <c r="I4348" s="20">
        <v>824.25</v>
      </c>
      <c r="J4348" s="20">
        <v>774.9</v>
      </c>
      <c r="K4348" s="20">
        <v>823.04</v>
      </c>
      <c r="L4348" s="20">
        <f t="shared" si="69"/>
        <v>832.53</v>
      </c>
    </row>
    <row r="4349" spans="1:12" ht="16.5">
      <c r="A4349" s="19">
        <v>1505000210</v>
      </c>
      <c r="B4349" s="15" t="s">
        <v>4327</v>
      </c>
      <c r="C4349" s="22" t="s">
        <v>26</v>
      </c>
      <c r="D4349" s="20">
        <v>311.13</v>
      </c>
      <c r="E4349" s="20">
        <v>312.83999999999997</v>
      </c>
      <c r="F4349" s="20">
        <v>329.74</v>
      </c>
      <c r="G4349" s="20">
        <v>323.86</v>
      </c>
      <c r="H4349" s="20">
        <v>335.51</v>
      </c>
      <c r="I4349" s="20">
        <v>332.35</v>
      </c>
      <c r="J4349" s="20">
        <v>309.8</v>
      </c>
      <c r="K4349" s="20">
        <v>332.67</v>
      </c>
      <c r="L4349" s="21">
        <f t="shared" si="69"/>
        <v>335.51</v>
      </c>
    </row>
    <row r="4350" spans="1:12" ht="24.75">
      <c r="A4350" s="19">
        <v>1505000211</v>
      </c>
      <c r="B4350" s="15" t="s">
        <v>4328</v>
      </c>
      <c r="C4350" s="22" t="s">
        <v>26</v>
      </c>
      <c r="D4350" s="20">
        <v>290.5</v>
      </c>
      <c r="E4350" s="20">
        <v>292.20999999999998</v>
      </c>
      <c r="F4350" s="20">
        <v>306.24</v>
      </c>
      <c r="G4350" s="20">
        <v>299.82</v>
      </c>
      <c r="H4350" s="20">
        <v>312.16000000000003</v>
      </c>
      <c r="I4350" s="20">
        <v>308.75</v>
      </c>
      <c r="J4350" s="20">
        <v>288.29000000000002</v>
      </c>
      <c r="K4350" s="20">
        <v>308.10000000000002</v>
      </c>
      <c r="L4350" s="20">
        <f t="shared" si="69"/>
        <v>312.16000000000003</v>
      </c>
    </row>
    <row r="4351" spans="1:12" ht="16.5">
      <c r="A4351" s="19">
        <v>1505000212</v>
      </c>
      <c r="B4351" s="15" t="s">
        <v>4329</v>
      </c>
      <c r="C4351" s="22" t="s">
        <v>26</v>
      </c>
      <c r="D4351" s="20">
        <v>419.54</v>
      </c>
      <c r="E4351" s="20">
        <v>421.97</v>
      </c>
      <c r="F4351" s="20">
        <v>442.94</v>
      </c>
      <c r="G4351" s="20">
        <v>434.42</v>
      </c>
      <c r="H4351" s="20">
        <v>451.22</v>
      </c>
      <c r="I4351" s="20">
        <v>446.6</v>
      </c>
      <c r="J4351" s="20">
        <v>416.88</v>
      </c>
      <c r="K4351" s="20">
        <v>446.23</v>
      </c>
      <c r="L4351" s="20">
        <f t="shared" ref="L4351:L4414" si="70">MAX(D4351:K4351)</f>
        <v>451.22</v>
      </c>
    </row>
    <row r="4352" spans="1:12" ht="24.75">
      <c r="A4352" s="19">
        <v>1505000213</v>
      </c>
      <c r="B4352" s="15" t="s">
        <v>4330</v>
      </c>
      <c r="C4352" s="22" t="s">
        <v>26</v>
      </c>
      <c r="D4352" s="20">
        <v>281.83999999999997</v>
      </c>
      <c r="E4352" s="20">
        <v>283.47000000000003</v>
      </c>
      <c r="F4352" s="20">
        <v>296.61</v>
      </c>
      <c r="G4352" s="20">
        <v>290.36</v>
      </c>
      <c r="H4352" s="20">
        <v>302.13</v>
      </c>
      <c r="I4352" s="20">
        <v>299.02999999999997</v>
      </c>
      <c r="J4352" s="20">
        <v>279.93</v>
      </c>
      <c r="K4352" s="20">
        <v>298.68</v>
      </c>
      <c r="L4352" s="20">
        <f t="shared" si="70"/>
        <v>302.13</v>
      </c>
    </row>
    <row r="4353" spans="1:12" ht="16.5">
      <c r="A4353" s="19">
        <v>1505000214</v>
      </c>
      <c r="B4353" s="15" t="s">
        <v>4331</v>
      </c>
      <c r="C4353" s="22" t="s">
        <v>26</v>
      </c>
      <c r="D4353" s="20">
        <v>439.94</v>
      </c>
      <c r="E4353" s="20">
        <v>443.5</v>
      </c>
      <c r="F4353" s="20">
        <v>467.02</v>
      </c>
      <c r="G4353" s="20">
        <v>456.83</v>
      </c>
      <c r="H4353" s="20">
        <v>478.41</v>
      </c>
      <c r="I4353" s="20">
        <v>472.72</v>
      </c>
      <c r="J4353" s="20">
        <v>436.5</v>
      </c>
      <c r="K4353" s="20">
        <v>473.11</v>
      </c>
      <c r="L4353" s="20">
        <f t="shared" si="70"/>
        <v>478.41</v>
      </c>
    </row>
    <row r="4354" spans="1:12" ht="24.75">
      <c r="A4354" s="19">
        <v>1505000215</v>
      </c>
      <c r="B4354" s="15" t="s">
        <v>4332</v>
      </c>
      <c r="C4354" s="22" t="s">
        <v>26</v>
      </c>
      <c r="D4354" s="20">
        <v>373.2</v>
      </c>
      <c r="E4354" s="20">
        <v>375.53</v>
      </c>
      <c r="F4354" s="20">
        <v>397.38</v>
      </c>
      <c r="G4354" s="20">
        <v>388.68</v>
      </c>
      <c r="H4354" s="20">
        <v>405.37</v>
      </c>
      <c r="I4354" s="20">
        <v>400.88</v>
      </c>
      <c r="J4354" s="20">
        <v>370.91</v>
      </c>
      <c r="K4354" s="20">
        <v>400.82</v>
      </c>
      <c r="L4354" s="20">
        <f t="shared" si="70"/>
        <v>405.37</v>
      </c>
    </row>
    <row r="4355" spans="1:12">
      <c r="A4355" s="19">
        <v>1505000216</v>
      </c>
      <c r="B4355" s="15" t="s">
        <v>4333</v>
      </c>
      <c r="C4355" s="22" t="s">
        <v>26</v>
      </c>
      <c r="D4355" s="20">
        <v>188.82</v>
      </c>
      <c r="E4355" s="20">
        <v>190.29</v>
      </c>
      <c r="F4355" s="20">
        <v>197.9</v>
      </c>
      <c r="G4355" s="20">
        <v>192.73</v>
      </c>
      <c r="H4355" s="20">
        <v>202.14</v>
      </c>
      <c r="I4355" s="20">
        <v>200.34</v>
      </c>
      <c r="J4355" s="20">
        <v>187.79</v>
      </c>
      <c r="K4355" s="20">
        <v>201</v>
      </c>
      <c r="L4355" s="20">
        <f t="shared" si="70"/>
        <v>202.14</v>
      </c>
    </row>
    <row r="4356" spans="1:12" ht="24.75">
      <c r="A4356" s="19">
        <v>1505000220</v>
      </c>
      <c r="B4356" s="15" t="s">
        <v>4334</v>
      </c>
      <c r="C4356" s="22" t="s">
        <v>81</v>
      </c>
      <c r="D4356" s="20">
        <v>327.52999999999997</v>
      </c>
      <c r="E4356" s="20">
        <v>330.66</v>
      </c>
      <c r="F4356" s="20">
        <v>337.47</v>
      </c>
      <c r="G4356" s="20">
        <v>332.51</v>
      </c>
      <c r="H4356" s="20">
        <v>355.1</v>
      </c>
      <c r="I4356" s="20">
        <v>343.07</v>
      </c>
      <c r="J4356" s="20">
        <v>324.10000000000002</v>
      </c>
      <c r="K4356" s="20">
        <v>347.44</v>
      </c>
      <c r="L4356" s="20">
        <f t="shared" si="70"/>
        <v>355.1</v>
      </c>
    </row>
    <row r="4357" spans="1:12" ht="16.5">
      <c r="A4357" s="19">
        <v>1505000221</v>
      </c>
      <c r="B4357" s="15" t="s">
        <v>4335</v>
      </c>
      <c r="C4357" s="22" t="s">
        <v>81</v>
      </c>
      <c r="D4357" s="20">
        <v>323.64999999999998</v>
      </c>
      <c r="E4357" s="20">
        <v>326.66000000000003</v>
      </c>
      <c r="F4357" s="20">
        <v>333.53</v>
      </c>
      <c r="G4357" s="20">
        <v>328.56</v>
      </c>
      <c r="H4357" s="20">
        <v>351.22</v>
      </c>
      <c r="I4357" s="20">
        <v>339.23</v>
      </c>
      <c r="J4357" s="20">
        <v>320.33</v>
      </c>
      <c r="K4357" s="20">
        <v>343.33</v>
      </c>
      <c r="L4357" s="20">
        <f t="shared" si="70"/>
        <v>351.22</v>
      </c>
    </row>
    <row r="4358" spans="1:12" ht="24.75">
      <c r="A4358" s="19">
        <v>1505000222</v>
      </c>
      <c r="B4358" s="15" t="s">
        <v>4336</v>
      </c>
      <c r="C4358" s="22" t="s">
        <v>26</v>
      </c>
      <c r="D4358" s="20">
        <v>398.02</v>
      </c>
      <c r="E4358" s="20">
        <v>399.9</v>
      </c>
      <c r="F4358" s="20">
        <v>420.98</v>
      </c>
      <c r="G4358" s="20">
        <v>414.67</v>
      </c>
      <c r="H4358" s="20">
        <v>427.79</v>
      </c>
      <c r="I4358" s="20">
        <v>423.76</v>
      </c>
      <c r="J4358" s="20">
        <v>396.24</v>
      </c>
      <c r="K4358" s="20">
        <v>423.59</v>
      </c>
      <c r="L4358" s="20">
        <f t="shared" si="70"/>
        <v>427.79</v>
      </c>
    </row>
    <row r="4359" spans="1:12" ht="24.75">
      <c r="A4359" s="19">
        <v>1505000223</v>
      </c>
      <c r="B4359" s="15" t="s">
        <v>4337</v>
      </c>
      <c r="C4359" s="22" t="s">
        <v>26</v>
      </c>
      <c r="D4359" s="20">
        <v>364.15</v>
      </c>
      <c r="E4359" s="20">
        <v>366.44</v>
      </c>
      <c r="F4359" s="20">
        <v>383.28</v>
      </c>
      <c r="G4359" s="20">
        <v>375.9</v>
      </c>
      <c r="H4359" s="20">
        <v>390.85</v>
      </c>
      <c r="I4359" s="20">
        <v>386.91</v>
      </c>
      <c r="J4359" s="20">
        <v>361.78</v>
      </c>
      <c r="K4359" s="20">
        <v>386.91</v>
      </c>
      <c r="L4359" s="20">
        <f t="shared" si="70"/>
        <v>390.85</v>
      </c>
    </row>
    <row r="4360" spans="1:12" ht="24.75">
      <c r="A4360" s="19">
        <v>1505000224</v>
      </c>
      <c r="B4360" s="15" t="s">
        <v>4338</v>
      </c>
      <c r="C4360" s="22" t="s">
        <v>26</v>
      </c>
      <c r="D4360" s="20">
        <v>205.86</v>
      </c>
      <c r="E4360" s="20">
        <v>206.64</v>
      </c>
      <c r="F4360" s="20">
        <v>216.79</v>
      </c>
      <c r="G4360" s="20">
        <v>213.48</v>
      </c>
      <c r="H4360" s="20">
        <v>219.87</v>
      </c>
      <c r="I4360" s="20">
        <v>217.85</v>
      </c>
      <c r="J4360" s="20">
        <v>204.84</v>
      </c>
      <c r="K4360" s="20">
        <v>217.45</v>
      </c>
      <c r="L4360" s="20">
        <f t="shared" si="70"/>
        <v>219.87</v>
      </c>
    </row>
    <row r="4361" spans="1:12" ht="16.5">
      <c r="A4361" s="19">
        <v>1505000225</v>
      </c>
      <c r="B4361" s="15" t="s">
        <v>4339</v>
      </c>
      <c r="C4361" s="22" t="s">
        <v>12</v>
      </c>
      <c r="D4361" s="20">
        <v>182.71</v>
      </c>
      <c r="E4361" s="20">
        <v>184.48</v>
      </c>
      <c r="F4361" s="20">
        <v>188.38</v>
      </c>
      <c r="G4361" s="20">
        <v>185.53</v>
      </c>
      <c r="H4361" s="20">
        <v>197.19</v>
      </c>
      <c r="I4361" s="20">
        <v>191.58</v>
      </c>
      <c r="J4361" s="20">
        <v>180.71</v>
      </c>
      <c r="K4361" s="20">
        <v>192.82</v>
      </c>
      <c r="L4361" s="20">
        <f t="shared" si="70"/>
        <v>197.19</v>
      </c>
    </row>
    <row r="4362" spans="1:12" ht="16.5">
      <c r="A4362" s="19">
        <v>1505000226</v>
      </c>
      <c r="B4362" s="15" t="s">
        <v>4340</v>
      </c>
      <c r="C4362" s="22" t="s">
        <v>12</v>
      </c>
      <c r="D4362" s="20">
        <v>344.08</v>
      </c>
      <c r="E4362" s="20">
        <v>344.08</v>
      </c>
      <c r="F4362" s="20">
        <v>344.09</v>
      </c>
      <c r="G4362" s="20">
        <v>344</v>
      </c>
      <c r="H4362" s="20">
        <v>344.09</v>
      </c>
      <c r="I4362" s="20">
        <v>344.09</v>
      </c>
      <c r="J4362" s="20">
        <v>344.09</v>
      </c>
      <c r="K4362" s="20">
        <v>344.09</v>
      </c>
      <c r="L4362" s="20">
        <f t="shared" si="70"/>
        <v>344.09</v>
      </c>
    </row>
    <row r="4363" spans="1:12" ht="33">
      <c r="A4363" s="19">
        <v>1505000227</v>
      </c>
      <c r="B4363" s="15" t="s">
        <v>4341</v>
      </c>
      <c r="C4363" s="22" t="s">
        <v>12</v>
      </c>
      <c r="D4363" s="20">
        <v>585.17999999999995</v>
      </c>
      <c r="E4363" s="20">
        <v>587.71</v>
      </c>
      <c r="F4363" s="20">
        <v>597.4</v>
      </c>
      <c r="G4363" s="20">
        <v>593.03</v>
      </c>
      <c r="H4363" s="20">
        <v>605.16</v>
      </c>
      <c r="I4363" s="20">
        <v>601.66999999999996</v>
      </c>
      <c r="J4363" s="20">
        <v>582.61</v>
      </c>
      <c r="K4363" s="20">
        <v>598.99</v>
      </c>
      <c r="L4363" s="20">
        <f t="shared" si="70"/>
        <v>605.16</v>
      </c>
    </row>
    <row r="4364" spans="1:12" ht="24.75">
      <c r="A4364" s="19">
        <v>1505000228</v>
      </c>
      <c r="B4364" s="15" t="s">
        <v>4342</v>
      </c>
      <c r="C4364" s="22" t="s">
        <v>26</v>
      </c>
      <c r="D4364" s="20">
        <v>349.06</v>
      </c>
      <c r="E4364" s="20">
        <v>351.19</v>
      </c>
      <c r="F4364" s="20">
        <v>366.42</v>
      </c>
      <c r="G4364" s="20">
        <v>359.65</v>
      </c>
      <c r="H4364" s="20">
        <v>373.45</v>
      </c>
      <c r="I4364" s="20">
        <v>369.72</v>
      </c>
      <c r="J4364" s="20">
        <v>346.71</v>
      </c>
      <c r="K4364" s="20">
        <v>369.5</v>
      </c>
      <c r="L4364" s="20">
        <f t="shared" si="70"/>
        <v>373.45</v>
      </c>
    </row>
    <row r="4365" spans="1:12" ht="24.75">
      <c r="A4365" s="19">
        <v>1505000229</v>
      </c>
      <c r="B4365" s="15" t="s">
        <v>4343</v>
      </c>
      <c r="C4365" s="22" t="s">
        <v>1218</v>
      </c>
      <c r="D4365" s="20">
        <v>825.6</v>
      </c>
      <c r="E4365" s="20">
        <v>828.07</v>
      </c>
      <c r="F4365" s="20">
        <v>853.78</v>
      </c>
      <c r="G4365" s="20">
        <v>842.82</v>
      </c>
      <c r="H4365" s="20">
        <v>862.22</v>
      </c>
      <c r="I4365" s="20">
        <v>857.54</v>
      </c>
      <c r="J4365" s="20">
        <v>823.73</v>
      </c>
      <c r="K4365" s="20">
        <v>857.97</v>
      </c>
      <c r="L4365" s="20">
        <f t="shared" si="70"/>
        <v>862.22</v>
      </c>
    </row>
    <row r="4366" spans="1:12" ht="24.75">
      <c r="A4366" s="19">
        <v>1505000230</v>
      </c>
      <c r="B4366" s="15" t="s">
        <v>4344</v>
      </c>
      <c r="C4366" s="22" t="s">
        <v>10</v>
      </c>
      <c r="D4366" s="20">
        <v>383.39</v>
      </c>
      <c r="E4366" s="20">
        <v>385.96</v>
      </c>
      <c r="F4366" s="20">
        <v>408.03</v>
      </c>
      <c r="G4366" s="20">
        <v>400.64</v>
      </c>
      <c r="H4366" s="20">
        <v>416.95</v>
      </c>
      <c r="I4366" s="20">
        <v>411.82</v>
      </c>
      <c r="J4366" s="20">
        <v>380.28</v>
      </c>
      <c r="K4366" s="20">
        <v>411.02</v>
      </c>
      <c r="L4366" s="20">
        <f t="shared" si="70"/>
        <v>416.95</v>
      </c>
    </row>
    <row r="4367" spans="1:12" ht="24.75">
      <c r="A4367" s="19">
        <v>1505000231</v>
      </c>
      <c r="B4367" s="15" t="s">
        <v>4345</v>
      </c>
      <c r="C4367" s="22" t="s">
        <v>1218</v>
      </c>
      <c r="D4367" s="20">
        <v>454.59</v>
      </c>
      <c r="E4367" s="20">
        <v>457.07</v>
      </c>
      <c r="F4367" s="20">
        <v>474.51</v>
      </c>
      <c r="G4367" s="20">
        <v>463.85</v>
      </c>
      <c r="H4367" s="20">
        <v>482.41</v>
      </c>
      <c r="I4367" s="20">
        <v>478.42</v>
      </c>
      <c r="J4367" s="20">
        <v>452.25</v>
      </c>
      <c r="K4367" s="20">
        <v>478.69</v>
      </c>
      <c r="L4367" s="20">
        <f t="shared" si="70"/>
        <v>482.41</v>
      </c>
    </row>
    <row r="4368" spans="1:12" ht="24.75">
      <c r="A4368" s="19">
        <v>1505000232</v>
      </c>
      <c r="B4368" s="15" t="s">
        <v>4346</v>
      </c>
      <c r="C4368" s="22" t="s">
        <v>26</v>
      </c>
      <c r="D4368" s="20">
        <v>454.59</v>
      </c>
      <c r="E4368" s="20">
        <v>457.07</v>
      </c>
      <c r="F4368" s="20">
        <v>474.51</v>
      </c>
      <c r="G4368" s="20">
        <v>463.85</v>
      </c>
      <c r="H4368" s="20">
        <v>482.41</v>
      </c>
      <c r="I4368" s="20">
        <v>478.42</v>
      </c>
      <c r="J4368" s="20">
        <v>452.25</v>
      </c>
      <c r="K4368" s="20">
        <v>478.69</v>
      </c>
      <c r="L4368" s="20">
        <f t="shared" si="70"/>
        <v>482.41</v>
      </c>
    </row>
    <row r="4369" spans="1:12" ht="24.75">
      <c r="A4369" s="19">
        <v>1505000233</v>
      </c>
      <c r="B4369" s="15" t="s">
        <v>4347</v>
      </c>
      <c r="C4369" s="22" t="s">
        <v>1218</v>
      </c>
      <c r="D4369" s="20">
        <v>402.85</v>
      </c>
      <c r="E4369" s="20">
        <v>405.86</v>
      </c>
      <c r="F4369" s="20">
        <v>425.06</v>
      </c>
      <c r="G4369" s="20">
        <v>415.07</v>
      </c>
      <c r="H4369" s="20">
        <v>434.52</v>
      </c>
      <c r="I4369" s="20">
        <v>429.83</v>
      </c>
      <c r="J4369" s="20">
        <v>399.95</v>
      </c>
      <c r="K4369" s="20">
        <v>430.1</v>
      </c>
      <c r="L4369" s="20">
        <f t="shared" si="70"/>
        <v>434.52</v>
      </c>
    </row>
    <row r="4370" spans="1:12" ht="24.75">
      <c r="A4370" s="19">
        <v>1505000238</v>
      </c>
      <c r="B4370" s="15" t="s">
        <v>4348</v>
      </c>
      <c r="C4370" s="22" t="s">
        <v>10</v>
      </c>
      <c r="D4370" s="20">
        <v>164.64</v>
      </c>
      <c r="E4370" s="20">
        <v>166.21</v>
      </c>
      <c r="F4370" s="20">
        <v>171.69</v>
      </c>
      <c r="G4370" s="20">
        <v>167.93</v>
      </c>
      <c r="H4370" s="20">
        <v>176.74</v>
      </c>
      <c r="I4370" s="20">
        <v>175.2</v>
      </c>
      <c r="J4370" s="20">
        <v>162.49</v>
      </c>
      <c r="K4370" s="20">
        <v>174.89</v>
      </c>
      <c r="L4370" s="20">
        <f t="shared" si="70"/>
        <v>176.74</v>
      </c>
    </row>
    <row r="4371" spans="1:12" ht="24.75">
      <c r="A4371" s="19">
        <v>1505000239</v>
      </c>
      <c r="B4371" s="15" t="s">
        <v>4349</v>
      </c>
      <c r="C4371" s="22" t="s">
        <v>26</v>
      </c>
      <c r="D4371" s="20">
        <v>228.97</v>
      </c>
      <c r="E4371" s="20">
        <v>230.15</v>
      </c>
      <c r="F4371" s="20">
        <v>240.63</v>
      </c>
      <c r="G4371" s="20">
        <v>236.72</v>
      </c>
      <c r="H4371" s="20">
        <v>244.57</v>
      </c>
      <c r="I4371" s="20">
        <v>242.41</v>
      </c>
      <c r="J4371" s="20">
        <v>227.88</v>
      </c>
      <c r="K4371" s="20">
        <v>242.48</v>
      </c>
      <c r="L4371" s="20">
        <f t="shared" si="70"/>
        <v>244.57</v>
      </c>
    </row>
    <row r="4372" spans="1:12" ht="24.75">
      <c r="A4372" s="19">
        <v>1505000240</v>
      </c>
      <c r="B4372" s="15" t="s">
        <v>4350</v>
      </c>
      <c r="C4372" s="22" t="s">
        <v>10</v>
      </c>
      <c r="D4372" s="20">
        <v>439.42</v>
      </c>
      <c r="E4372" s="20">
        <v>442.85</v>
      </c>
      <c r="F4372" s="20">
        <v>462.93</v>
      </c>
      <c r="G4372" s="20">
        <v>451.88</v>
      </c>
      <c r="H4372" s="20">
        <v>473.72</v>
      </c>
      <c r="I4372" s="20">
        <v>468.34</v>
      </c>
      <c r="J4372" s="20">
        <v>435.64</v>
      </c>
      <c r="K4372" s="20">
        <v>468.1</v>
      </c>
      <c r="L4372" s="20">
        <f t="shared" si="70"/>
        <v>473.72</v>
      </c>
    </row>
    <row r="4373" spans="1:12" ht="16.5">
      <c r="A4373" s="19">
        <v>1505000242</v>
      </c>
      <c r="B4373" s="15" t="s">
        <v>4351</v>
      </c>
      <c r="C4373" s="22" t="s">
        <v>26</v>
      </c>
      <c r="D4373" s="20">
        <v>294.45</v>
      </c>
      <c r="E4373" s="20">
        <v>296.11</v>
      </c>
      <c r="F4373" s="20">
        <v>312.98</v>
      </c>
      <c r="G4373" s="20">
        <v>307.18</v>
      </c>
      <c r="H4373" s="20">
        <v>318.67</v>
      </c>
      <c r="I4373" s="20">
        <v>315.51</v>
      </c>
      <c r="J4373" s="20">
        <v>293.12</v>
      </c>
      <c r="K4373" s="20">
        <v>315.76</v>
      </c>
      <c r="L4373" s="20">
        <f t="shared" si="70"/>
        <v>318.67</v>
      </c>
    </row>
    <row r="4374" spans="1:12" ht="41.25">
      <c r="A4374" s="19">
        <v>1505000243</v>
      </c>
      <c r="B4374" s="15" t="s">
        <v>4352</v>
      </c>
      <c r="C4374" s="22" t="s">
        <v>12</v>
      </c>
      <c r="D4374" s="20">
        <v>731.58</v>
      </c>
      <c r="E4374" s="20">
        <v>733.51</v>
      </c>
      <c r="F4374" s="20">
        <v>745.93</v>
      </c>
      <c r="G4374" s="20">
        <v>744.06</v>
      </c>
      <c r="H4374" s="20">
        <v>750.64</v>
      </c>
      <c r="I4374" s="20">
        <v>748.02</v>
      </c>
      <c r="J4374" s="20">
        <v>732</v>
      </c>
      <c r="K4374" s="20">
        <v>749.15</v>
      </c>
      <c r="L4374" s="20">
        <f t="shared" si="70"/>
        <v>750.64</v>
      </c>
    </row>
    <row r="4375" spans="1:12" ht="24.75">
      <c r="A4375" s="19">
        <v>1505000245</v>
      </c>
      <c r="B4375" s="15" t="s">
        <v>4353</v>
      </c>
      <c r="C4375" s="22" t="s">
        <v>10</v>
      </c>
      <c r="D4375" s="20">
        <v>345.68</v>
      </c>
      <c r="E4375" s="20">
        <v>347.4</v>
      </c>
      <c r="F4375" s="20">
        <v>368.64</v>
      </c>
      <c r="G4375" s="20">
        <v>362.77</v>
      </c>
      <c r="H4375" s="20">
        <v>374.71</v>
      </c>
      <c r="I4375" s="20">
        <v>371.23</v>
      </c>
      <c r="J4375" s="20">
        <v>344.78</v>
      </c>
      <c r="K4375" s="20">
        <v>371.87</v>
      </c>
      <c r="L4375" s="20">
        <f t="shared" si="70"/>
        <v>374.71</v>
      </c>
    </row>
    <row r="4376" spans="1:12" ht="16.5">
      <c r="A4376" s="19">
        <v>1505000246</v>
      </c>
      <c r="B4376" s="15" t="s">
        <v>4354</v>
      </c>
      <c r="C4376" s="22" t="s">
        <v>26</v>
      </c>
      <c r="D4376" s="20">
        <v>259.83999999999997</v>
      </c>
      <c r="E4376" s="20">
        <v>263.7</v>
      </c>
      <c r="F4376" s="20">
        <v>278.10000000000002</v>
      </c>
      <c r="G4376" s="20">
        <v>264.26</v>
      </c>
      <c r="H4376" s="20">
        <v>290.45999999999998</v>
      </c>
      <c r="I4376" s="20">
        <v>286.55</v>
      </c>
      <c r="J4376" s="20">
        <v>254.52</v>
      </c>
      <c r="K4376" s="20">
        <v>285.05</v>
      </c>
      <c r="L4376" s="20">
        <f t="shared" si="70"/>
        <v>290.45999999999998</v>
      </c>
    </row>
    <row r="4377" spans="1:12" ht="41.25">
      <c r="A4377" s="19">
        <v>1505000247</v>
      </c>
      <c r="B4377" s="15" t="s">
        <v>4355</v>
      </c>
      <c r="C4377" s="22" t="s">
        <v>13</v>
      </c>
      <c r="D4377" s="20">
        <v>69492.31</v>
      </c>
      <c r="E4377" s="20">
        <v>69887.86</v>
      </c>
      <c r="F4377" s="20">
        <v>71907.5</v>
      </c>
      <c r="G4377" s="20">
        <v>71060.639999999999</v>
      </c>
      <c r="H4377" s="20">
        <v>73129.460000000006</v>
      </c>
      <c r="I4377" s="20">
        <v>72549.539999999994</v>
      </c>
      <c r="J4377" s="20">
        <v>68966.69</v>
      </c>
      <c r="K4377" s="20">
        <v>72291.320000000007</v>
      </c>
      <c r="L4377" s="20">
        <f t="shared" si="70"/>
        <v>73129.460000000006</v>
      </c>
    </row>
    <row r="4378" spans="1:12" ht="24.75">
      <c r="A4378" s="19">
        <v>1505000249</v>
      </c>
      <c r="B4378" s="15" t="s">
        <v>4356</v>
      </c>
      <c r="C4378" s="22" t="s">
        <v>10</v>
      </c>
      <c r="D4378" s="20">
        <v>367.78</v>
      </c>
      <c r="E4378" s="20">
        <v>370.78</v>
      </c>
      <c r="F4378" s="20">
        <v>388.36</v>
      </c>
      <c r="G4378" s="20">
        <v>377.9</v>
      </c>
      <c r="H4378" s="20">
        <v>397.56</v>
      </c>
      <c r="I4378" s="20">
        <v>393.14</v>
      </c>
      <c r="J4378" s="20">
        <v>364.95</v>
      </c>
      <c r="K4378" s="20">
        <v>393.55</v>
      </c>
      <c r="L4378" s="20">
        <f t="shared" si="70"/>
        <v>397.56</v>
      </c>
    </row>
    <row r="4379" spans="1:12" ht="24.75">
      <c r="A4379" s="19">
        <v>1505000250</v>
      </c>
      <c r="B4379" s="15" t="s">
        <v>4357</v>
      </c>
      <c r="C4379" s="22" t="s">
        <v>10</v>
      </c>
      <c r="D4379" s="20">
        <v>369.81</v>
      </c>
      <c r="E4379" s="20">
        <v>371.37</v>
      </c>
      <c r="F4379" s="20">
        <v>386.56</v>
      </c>
      <c r="G4379" s="20">
        <v>379.53</v>
      </c>
      <c r="H4379" s="20">
        <v>392.51</v>
      </c>
      <c r="I4379" s="20">
        <v>389.23</v>
      </c>
      <c r="J4379" s="20">
        <v>368.07</v>
      </c>
      <c r="K4379" s="20">
        <v>388.5</v>
      </c>
      <c r="L4379" s="20">
        <f t="shared" si="70"/>
        <v>392.51</v>
      </c>
    </row>
    <row r="4380" spans="1:12" ht="33">
      <c r="A4380" s="19">
        <v>1506000000</v>
      </c>
      <c r="B4380" s="15" t="s">
        <v>4358</v>
      </c>
      <c r="C4380" s="22" t="s">
        <v>26</v>
      </c>
      <c r="D4380" s="20">
        <v>782.12</v>
      </c>
      <c r="E4380" s="20">
        <v>787.74</v>
      </c>
      <c r="F4380" s="20">
        <v>805.59</v>
      </c>
      <c r="G4380" s="20">
        <v>787.68</v>
      </c>
      <c r="H4380" s="20">
        <v>820.66</v>
      </c>
      <c r="I4380" s="20">
        <v>815.42</v>
      </c>
      <c r="J4380" s="20">
        <v>778.52</v>
      </c>
      <c r="K4380" s="20">
        <v>818.91</v>
      </c>
      <c r="L4380" s="20">
        <f t="shared" si="70"/>
        <v>820.66</v>
      </c>
    </row>
    <row r="4381" spans="1:12" ht="33">
      <c r="A4381" s="19">
        <v>1506000001</v>
      </c>
      <c r="B4381" s="15" t="s">
        <v>4359</v>
      </c>
      <c r="C4381" s="22" t="s">
        <v>26</v>
      </c>
      <c r="D4381" s="20">
        <v>343.98</v>
      </c>
      <c r="E4381" s="20">
        <v>346.82</v>
      </c>
      <c r="F4381" s="20">
        <v>355.34</v>
      </c>
      <c r="G4381" s="20">
        <v>348.3</v>
      </c>
      <c r="H4381" s="20">
        <v>362.87</v>
      </c>
      <c r="I4381" s="20">
        <v>360.3</v>
      </c>
      <c r="J4381" s="20">
        <v>342.23</v>
      </c>
      <c r="K4381" s="20">
        <v>362.12</v>
      </c>
      <c r="L4381" s="20">
        <f t="shared" si="70"/>
        <v>362.87</v>
      </c>
    </row>
    <row r="4382" spans="1:12" ht="33">
      <c r="A4382" s="19">
        <v>1506000002</v>
      </c>
      <c r="B4382" s="15" t="s">
        <v>4360</v>
      </c>
      <c r="C4382" s="22" t="s">
        <v>13</v>
      </c>
      <c r="D4382" s="20">
        <v>1887.05</v>
      </c>
      <c r="E4382" s="20">
        <v>1932.07</v>
      </c>
      <c r="F4382" s="20">
        <v>2160.91</v>
      </c>
      <c r="G4382" s="20">
        <v>2146.64</v>
      </c>
      <c r="H4382" s="20">
        <v>2199.4299999999998</v>
      </c>
      <c r="I4382" s="20">
        <v>2135.84</v>
      </c>
      <c r="J4382" s="20">
        <v>1794.33</v>
      </c>
      <c r="K4382" s="20">
        <v>1951.2</v>
      </c>
      <c r="L4382" s="20">
        <f t="shared" si="70"/>
        <v>2199.4299999999998</v>
      </c>
    </row>
    <row r="4383" spans="1:12" ht="16.5">
      <c r="A4383" s="19">
        <v>1506000010</v>
      </c>
      <c r="B4383" s="15" t="s">
        <v>4361</v>
      </c>
      <c r="C4383" s="22" t="s">
        <v>26</v>
      </c>
      <c r="D4383" s="20">
        <v>162.01</v>
      </c>
      <c r="E4383" s="20">
        <v>163.16</v>
      </c>
      <c r="F4383" s="20">
        <v>167.19</v>
      </c>
      <c r="G4383" s="20">
        <v>164.43</v>
      </c>
      <c r="H4383" s="20">
        <v>170.9</v>
      </c>
      <c r="I4383" s="20">
        <v>169.77</v>
      </c>
      <c r="J4383" s="20">
        <v>160.43</v>
      </c>
      <c r="K4383" s="20">
        <v>169.45</v>
      </c>
      <c r="L4383" s="20">
        <f t="shared" si="70"/>
        <v>170.9</v>
      </c>
    </row>
    <row r="4384" spans="1:12" ht="16.5">
      <c r="A4384" s="19">
        <v>1506000011</v>
      </c>
      <c r="B4384" s="15" t="s">
        <v>4362</v>
      </c>
      <c r="C4384" s="22" t="s">
        <v>26</v>
      </c>
      <c r="D4384" s="20">
        <v>70.64</v>
      </c>
      <c r="E4384" s="20">
        <v>72.22</v>
      </c>
      <c r="F4384" s="20">
        <v>78.37</v>
      </c>
      <c r="G4384" s="20">
        <v>74.17</v>
      </c>
      <c r="H4384" s="20">
        <v>83.96</v>
      </c>
      <c r="I4384" s="20">
        <v>82.36</v>
      </c>
      <c r="J4384" s="20">
        <v>70.010000000000005</v>
      </c>
      <c r="K4384" s="20">
        <v>82.51</v>
      </c>
      <c r="L4384" s="20">
        <f t="shared" si="70"/>
        <v>83.96</v>
      </c>
    </row>
    <row r="4385" spans="1:12" ht="41.25">
      <c r="A4385" s="19">
        <v>1506000012</v>
      </c>
      <c r="B4385" s="15" t="s">
        <v>4363</v>
      </c>
      <c r="C4385" s="22" t="s">
        <v>26</v>
      </c>
      <c r="D4385" s="20">
        <v>408.77</v>
      </c>
      <c r="E4385" s="20">
        <v>412.24</v>
      </c>
      <c r="F4385" s="20">
        <v>423.52</v>
      </c>
      <c r="G4385" s="20">
        <v>411.27</v>
      </c>
      <c r="H4385" s="20">
        <v>432.8</v>
      </c>
      <c r="I4385" s="20">
        <v>429.53</v>
      </c>
      <c r="J4385" s="20">
        <v>406.53</v>
      </c>
      <c r="K4385" s="20">
        <v>431.76</v>
      </c>
      <c r="L4385" s="20">
        <f t="shared" si="70"/>
        <v>432.8</v>
      </c>
    </row>
    <row r="4386" spans="1:12" ht="49.5">
      <c r="A4386" s="19">
        <v>1506000013</v>
      </c>
      <c r="B4386" s="15" t="s">
        <v>4364</v>
      </c>
      <c r="C4386" s="22" t="s">
        <v>10</v>
      </c>
      <c r="D4386" s="20">
        <v>259.41000000000003</v>
      </c>
      <c r="E4386" s="20">
        <v>263.56</v>
      </c>
      <c r="F4386" s="20">
        <v>275.75</v>
      </c>
      <c r="G4386" s="20">
        <v>267.23</v>
      </c>
      <c r="H4386" s="20">
        <v>286.81</v>
      </c>
      <c r="I4386" s="20">
        <v>283.07</v>
      </c>
      <c r="J4386" s="20">
        <v>256.86</v>
      </c>
      <c r="K4386" s="20">
        <v>285.83999999999997</v>
      </c>
      <c r="L4386" s="20">
        <f t="shared" si="70"/>
        <v>286.81</v>
      </c>
    </row>
    <row r="4387" spans="1:12" ht="49.5">
      <c r="A4387" s="19">
        <v>1506000014</v>
      </c>
      <c r="B4387" s="15" t="s">
        <v>4365</v>
      </c>
      <c r="C4387" s="22" t="s">
        <v>1218</v>
      </c>
      <c r="D4387" s="20">
        <v>417.4</v>
      </c>
      <c r="E4387" s="20">
        <v>420.5</v>
      </c>
      <c r="F4387" s="20">
        <v>431.47</v>
      </c>
      <c r="G4387" s="20">
        <v>416.1</v>
      </c>
      <c r="H4387" s="20">
        <v>439.76</v>
      </c>
      <c r="I4387" s="20">
        <v>436.71</v>
      </c>
      <c r="J4387" s="20">
        <v>415.32</v>
      </c>
      <c r="K4387" s="20">
        <v>438.41</v>
      </c>
      <c r="L4387" s="20">
        <f t="shared" si="70"/>
        <v>439.76</v>
      </c>
    </row>
    <row r="4388" spans="1:12" ht="24.75">
      <c r="A4388" s="19">
        <v>1506000043</v>
      </c>
      <c r="B4388" s="15" t="s">
        <v>4366</v>
      </c>
      <c r="C4388" s="22" t="s">
        <v>10</v>
      </c>
      <c r="D4388" s="20">
        <v>323.69</v>
      </c>
      <c r="E4388" s="20">
        <v>325.42</v>
      </c>
      <c r="F4388" s="20">
        <v>344.49</v>
      </c>
      <c r="G4388" s="20">
        <v>338.22</v>
      </c>
      <c r="H4388" s="20">
        <v>351.22</v>
      </c>
      <c r="I4388" s="20">
        <v>347.5</v>
      </c>
      <c r="J4388" s="20">
        <v>322.10000000000002</v>
      </c>
      <c r="K4388" s="20">
        <v>346.96</v>
      </c>
      <c r="L4388" s="20">
        <f t="shared" si="70"/>
        <v>351.22</v>
      </c>
    </row>
    <row r="4389" spans="1:12" ht="24.75">
      <c r="A4389" s="19">
        <v>1506000044</v>
      </c>
      <c r="B4389" s="15" t="s">
        <v>4367</v>
      </c>
      <c r="C4389" s="22" t="s">
        <v>10</v>
      </c>
      <c r="D4389" s="20">
        <v>294.49</v>
      </c>
      <c r="E4389" s="20">
        <v>296.39</v>
      </c>
      <c r="F4389" s="20">
        <v>311.74</v>
      </c>
      <c r="G4389" s="20">
        <v>304.27999999999997</v>
      </c>
      <c r="H4389" s="20">
        <v>318.77</v>
      </c>
      <c r="I4389" s="20">
        <v>315.10000000000002</v>
      </c>
      <c r="J4389" s="20">
        <v>292.23</v>
      </c>
      <c r="K4389" s="20">
        <v>314.14</v>
      </c>
      <c r="L4389" s="20">
        <f t="shared" si="70"/>
        <v>318.77</v>
      </c>
    </row>
    <row r="4390" spans="1:12" ht="24.75">
      <c r="A4390" s="19">
        <v>1506000045</v>
      </c>
      <c r="B4390" s="15" t="s">
        <v>4368</v>
      </c>
      <c r="C4390" s="22" t="s">
        <v>26</v>
      </c>
      <c r="D4390" s="20">
        <v>402.52</v>
      </c>
      <c r="E4390" s="20">
        <v>405.02</v>
      </c>
      <c r="F4390" s="20">
        <v>425.72</v>
      </c>
      <c r="G4390" s="20">
        <v>415.3</v>
      </c>
      <c r="H4390" s="20">
        <v>435.31</v>
      </c>
      <c r="I4390" s="20">
        <v>430.65</v>
      </c>
      <c r="J4390" s="20">
        <v>398.04</v>
      </c>
      <c r="K4390" s="20">
        <v>427.99</v>
      </c>
      <c r="L4390" s="20">
        <f t="shared" si="70"/>
        <v>435.31</v>
      </c>
    </row>
    <row r="4391" spans="1:12" ht="16.5">
      <c r="A4391" s="19">
        <v>1507000011</v>
      </c>
      <c r="B4391" s="15" t="s">
        <v>4369</v>
      </c>
      <c r="C4391" s="22" t="s">
        <v>12</v>
      </c>
      <c r="D4391" s="20">
        <v>323.60000000000002</v>
      </c>
      <c r="E4391" s="20">
        <v>323.60000000000002</v>
      </c>
      <c r="F4391" s="20">
        <v>323.61</v>
      </c>
      <c r="G4391" s="20">
        <v>323.61</v>
      </c>
      <c r="H4391" s="20">
        <v>323.61</v>
      </c>
      <c r="I4391" s="20">
        <v>323.61</v>
      </c>
      <c r="J4391" s="20">
        <v>323.61</v>
      </c>
      <c r="K4391" s="20">
        <v>323.61</v>
      </c>
      <c r="L4391" s="20">
        <f t="shared" si="70"/>
        <v>323.61</v>
      </c>
    </row>
    <row r="4392" spans="1:12" ht="24.75">
      <c r="A4392" s="19">
        <v>1507000012</v>
      </c>
      <c r="B4392" s="15" t="s">
        <v>4370</v>
      </c>
      <c r="C4392" s="22" t="s">
        <v>12</v>
      </c>
      <c r="D4392" s="20">
        <v>326.89</v>
      </c>
      <c r="E4392" s="20">
        <v>326.89</v>
      </c>
      <c r="F4392" s="20">
        <v>326.89</v>
      </c>
      <c r="G4392" s="20">
        <v>326.89</v>
      </c>
      <c r="H4392" s="20">
        <v>326.89</v>
      </c>
      <c r="I4392" s="20">
        <v>326.89</v>
      </c>
      <c r="J4392" s="20">
        <v>326.89</v>
      </c>
      <c r="K4392" s="20">
        <v>326.89</v>
      </c>
      <c r="L4392" s="20">
        <f t="shared" si="70"/>
        <v>326.89</v>
      </c>
    </row>
    <row r="4393" spans="1:12" ht="41.25">
      <c r="A4393" s="19">
        <v>1507000031</v>
      </c>
      <c r="B4393" s="15" t="s">
        <v>4371</v>
      </c>
      <c r="C4393" s="22" t="s">
        <v>12</v>
      </c>
      <c r="D4393" s="20">
        <v>308.2</v>
      </c>
      <c r="E4393" s="20">
        <v>308.2</v>
      </c>
      <c r="F4393" s="20">
        <v>308.2</v>
      </c>
      <c r="G4393" s="20">
        <v>308.2</v>
      </c>
      <c r="H4393" s="20">
        <v>308.2</v>
      </c>
      <c r="I4393" s="20">
        <v>308.2</v>
      </c>
      <c r="J4393" s="20">
        <v>308.2</v>
      </c>
      <c r="K4393" s="20">
        <v>308.2</v>
      </c>
      <c r="L4393" s="20">
        <f t="shared" si="70"/>
        <v>308.2</v>
      </c>
    </row>
    <row r="4394" spans="1:12" ht="41.25">
      <c r="A4394" s="19">
        <v>1507000041</v>
      </c>
      <c r="B4394" s="15" t="s">
        <v>4372</v>
      </c>
      <c r="C4394" s="22" t="s">
        <v>12</v>
      </c>
      <c r="D4394" s="20">
        <v>421.58</v>
      </c>
      <c r="E4394" s="20">
        <v>421.58</v>
      </c>
      <c r="F4394" s="20">
        <v>421.59</v>
      </c>
      <c r="G4394" s="20">
        <v>421.59</v>
      </c>
      <c r="H4394" s="20">
        <v>421.59</v>
      </c>
      <c r="I4394" s="20">
        <v>421.59</v>
      </c>
      <c r="J4394" s="20">
        <v>421.59</v>
      </c>
      <c r="K4394" s="20">
        <v>421.59</v>
      </c>
      <c r="L4394" s="20">
        <f t="shared" si="70"/>
        <v>421.59</v>
      </c>
    </row>
    <row r="4395" spans="1:12" ht="41.25">
      <c r="A4395" s="19">
        <v>1507000042</v>
      </c>
      <c r="B4395" s="15" t="s">
        <v>4373</v>
      </c>
      <c r="C4395" s="22" t="s">
        <v>12</v>
      </c>
      <c r="D4395" s="20">
        <v>482.57</v>
      </c>
      <c r="E4395" s="20">
        <v>482.57</v>
      </c>
      <c r="F4395" s="20">
        <v>482.58</v>
      </c>
      <c r="G4395" s="20">
        <v>482.58</v>
      </c>
      <c r="H4395" s="20">
        <v>482.58</v>
      </c>
      <c r="I4395" s="20">
        <v>482.58</v>
      </c>
      <c r="J4395" s="20">
        <v>482.58</v>
      </c>
      <c r="K4395" s="20">
        <v>482.58</v>
      </c>
      <c r="L4395" s="20">
        <f t="shared" si="70"/>
        <v>482.58</v>
      </c>
    </row>
    <row r="4396" spans="1:12" ht="41.25">
      <c r="A4396" s="19">
        <v>1507000043</v>
      </c>
      <c r="B4396" s="15" t="s">
        <v>4374</v>
      </c>
      <c r="C4396" s="22" t="s">
        <v>13</v>
      </c>
      <c r="D4396" s="20">
        <v>243.18</v>
      </c>
      <c r="E4396" s="20">
        <v>243.18</v>
      </c>
      <c r="F4396" s="20">
        <v>243.19</v>
      </c>
      <c r="G4396" s="20">
        <v>243.19</v>
      </c>
      <c r="H4396" s="20">
        <v>243.19</v>
      </c>
      <c r="I4396" s="20">
        <v>243.19</v>
      </c>
      <c r="J4396" s="20">
        <v>243.19</v>
      </c>
      <c r="K4396" s="20">
        <v>243.19</v>
      </c>
      <c r="L4396" s="20">
        <f t="shared" si="70"/>
        <v>243.19</v>
      </c>
    </row>
    <row r="4397" spans="1:12" ht="33">
      <c r="A4397" s="19">
        <v>1507000044</v>
      </c>
      <c r="B4397" s="15" t="s">
        <v>4375</v>
      </c>
      <c r="C4397" s="22" t="s">
        <v>12</v>
      </c>
      <c r="D4397" s="20">
        <v>468.93</v>
      </c>
      <c r="E4397" s="20">
        <v>471.61</v>
      </c>
      <c r="F4397" s="20">
        <v>481.32</v>
      </c>
      <c r="G4397" s="20">
        <v>478.05</v>
      </c>
      <c r="H4397" s="20">
        <v>489.25</v>
      </c>
      <c r="I4397" s="20">
        <v>485.6</v>
      </c>
      <c r="J4397" s="20">
        <v>467.35</v>
      </c>
      <c r="K4397" s="20">
        <v>482.83</v>
      </c>
      <c r="L4397" s="20">
        <f t="shared" si="70"/>
        <v>489.25</v>
      </c>
    </row>
    <row r="4398" spans="1:12" ht="16.5">
      <c r="A4398" s="19">
        <v>1507000045</v>
      </c>
      <c r="B4398" s="15" t="s">
        <v>4376</v>
      </c>
      <c r="C4398" s="22" t="s">
        <v>12</v>
      </c>
      <c r="D4398" s="20">
        <v>382.59</v>
      </c>
      <c r="E4398" s="20">
        <v>382.59</v>
      </c>
      <c r="F4398" s="20">
        <v>382.59</v>
      </c>
      <c r="G4398" s="20">
        <v>382.59</v>
      </c>
      <c r="H4398" s="20">
        <v>382.59</v>
      </c>
      <c r="I4398" s="20">
        <v>382.59</v>
      </c>
      <c r="J4398" s="20">
        <v>382.59</v>
      </c>
      <c r="K4398" s="20">
        <v>382.59</v>
      </c>
      <c r="L4398" s="20">
        <f t="shared" si="70"/>
        <v>382.59</v>
      </c>
    </row>
    <row r="4399" spans="1:12" ht="24.75">
      <c r="A4399" s="19">
        <v>1507000046</v>
      </c>
      <c r="B4399" s="15" t="s">
        <v>4377</v>
      </c>
      <c r="C4399" s="22" t="s">
        <v>12</v>
      </c>
      <c r="D4399" s="20">
        <v>650.03</v>
      </c>
      <c r="E4399" s="20">
        <v>654.32000000000005</v>
      </c>
      <c r="F4399" s="20">
        <v>666.46</v>
      </c>
      <c r="G4399" s="20">
        <v>660.24</v>
      </c>
      <c r="H4399" s="20">
        <v>679.64</v>
      </c>
      <c r="I4399" s="20">
        <v>674.03</v>
      </c>
      <c r="J4399" s="20">
        <v>646.23</v>
      </c>
      <c r="K4399" s="20">
        <v>668.74</v>
      </c>
      <c r="L4399" s="20">
        <f t="shared" si="70"/>
        <v>679.64</v>
      </c>
    </row>
    <row r="4400" spans="1:12" ht="41.25">
      <c r="A4400" s="19">
        <v>1507000047</v>
      </c>
      <c r="B4400" s="15" t="s">
        <v>4378</v>
      </c>
      <c r="C4400" s="22" t="s">
        <v>12</v>
      </c>
      <c r="D4400" s="20">
        <v>338.2</v>
      </c>
      <c r="E4400" s="20">
        <v>338.2</v>
      </c>
      <c r="F4400" s="20">
        <v>338.21</v>
      </c>
      <c r="G4400" s="20">
        <v>338.21</v>
      </c>
      <c r="H4400" s="20">
        <v>338.21</v>
      </c>
      <c r="I4400" s="20">
        <v>338.21</v>
      </c>
      <c r="J4400" s="20">
        <v>338.21</v>
      </c>
      <c r="K4400" s="20">
        <v>338.21</v>
      </c>
      <c r="L4400" s="20">
        <f t="shared" si="70"/>
        <v>338.21</v>
      </c>
    </row>
    <row r="4401" spans="1:12" ht="41.25">
      <c r="A4401" s="19">
        <v>1507000055</v>
      </c>
      <c r="B4401" s="15" t="s">
        <v>4379</v>
      </c>
      <c r="C4401" s="22" t="s">
        <v>13</v>
      </c>
      <c r="D4401" s="20">
        <v>1036.22</v>
      </c>
      <c r="E4401" s="20">
        <v>1050.95</v>
      </c>
      <c r="F4401" s="20">
        <v>1119.01</v>
      </c>
      <c r="G4401" s="20">
        <v>1083.48</v>
      </c>
      <c r="H4401" s="20">
        <v>1163.98</v>
      </c>
      <c r="I4401" s="20">
        <v>1148.82</v>
      </c>
      <c r="J4401" s="20">
        <v>1029.98</v>
      </c>
      <c r="K4401" s="20">
        <v>1157.1400000000001</v>
      </c>
      <c r="L4401" s="20">
        <f t="shared" si="70"/>
        <v>1163.98</v>
      </c>
    </row>
    <row r="4402" spans="1:12" ht="49.5">
      <c r="A4402" s="19">
        <v>1507000058</v>
      </c>
      <c r="B4402" s="15" t="s">
        <v>4380</v>
      </c>
      <c r="C4402" s="22" t="s">
        <v>26</v>
      </c>
      <c r="D4402" s="20">
        <v>3885.26</v>
      </c>
      <c r="E4402" s="20">
        <v>3885.26</v>
      </c>
      <c r="F4402" s="20">
        <v>3885.36</v>
      </c>
      <c r="G4402" s="20">
        <v>3885.36</v>
      </c>
      <c r="H4402" s="20">
        <v>3885.36</v>
      </c>
      <c r="I4402" s="20">
        <v>3885.36</v>
      </c>
      <c r="J4402" s="20">
        <v>3885.36</v>
      </c>
      <c r="K4402" s="20">
        <v>3885.36</v>
      </c>
      <c r="L4402" s="20">
        <f t="shared" si="70"/>
        <v>3885.36</v>
      </c>
    </row>
    <row r="4403" spans="1:12" ht="66">
      <c r="A4403" s="19">
        <v>1507000065</v>
      </c>
      <c r="B4403" s="15" t="s">
        <v>4381</v>
      </c>
      <c r="C4403" s="22" t="s">
        <v>13</v>
      </c>
      <c r="D4403" s="20">
        <v>13555.88</v>
      </c>
      <c r="E4403" s="20">
        <v>13769.25</v>
      </c>
      <c r="F4403" s="20">
        <v>14789.31</v>
      </c>
      <c r="G4403" s="20">
        <v>14488.52</v>
      </c>
      <c r="H4403" s="20">
        <v>15244.62</v>
      </c>
      <c r="I4403" s="20">
        <v>14963.09</v>
      </c>
      <c r="J4403" s="20">
        <v>13246.64</v>
      </c>
      <c r="K4403" s="20">
        <v>14515.45</v>
      </c>
      <c r="L4403" s="20">
        <f t="shared" si="70"/>
        <v>15244.62</v>
      </c>
    </row>
    <row r="4404" spans="1:12" ht="24.75">
      <c r="A4404" s="19">
        <v>1507000076</v>
      </c>
      <c r="B4404" s="15" t="s">
        <v>4382</v>
      </c>
      <c r="C4404" s="22" t="s">
        <v>26</v>
      </c>
      <c r="D4404" s="20">
        <v>331.31</v>
      </c>
      <c r="E4404" s="20">
        <v>333.92</v>
      </c>
      <c r="F4404" s="20">
        <v>350.17</v>
      </c>
      <c r="G4404" s="20">
        <v>340.77</v>
      </c>
      <c r="H4404" s="20">
        <v>358.32</v>
      </c>
      <c r="I4404" s="20">
        <v>354.35</v>
      </c>
      <c r="J4404" s="20">
        <v>328.8</v>
      </c>
      <c r="K4404" s="20">
        <v>354.62</v>
      </c>
      <c r="L4404" s="20">
        <f t="shared" si="70"/>
        <v>358.32</v>
      </c>
    </row>
    <row r="4405" spans="1:12" ht="24.75">
      <c r="A4405" s="19">
        <v>1507000176</v>
      </c>
      <c r="B4405" s="15" t="s">
        <v>4383</v>
      </c>
      <c r="C4405" s="22" t="s">
        <v>26</v>
      </c>
      <c r="D4405" s="20">
        <v>218.02</v>
      </c>
      <c r="E4405" s="20">
        <v>219.33</v>
      </c>
      <c r="F4405" s="20">
        <v>230.77</v>
      </c>
      <c r="G4405" s="20">
        <v>225.79</v>
      </c>
      <c r="H4405" s="20">
        <v>235.24</v>
      </c>
      <c r="I4405" s="20">
        <v>232.75</v>
      </c>
      <c r="J4405" s="20">
        <v>216.66</v>
      </c>
      <c r="K4405" s="20">
        <v>232.64</v>
      </c>
      <c r="L4405" s="20">
        <f t="shared" si="70"/>
        <v>235.24</v>
      </c>
    </row>
    <row r="4406" spans="1:12" ht="33">
      <c r="A4406" s="19">
        <v>1508000000</v>
      </c>
      <c r="B4406" s="15" t="s">
        <v>4384</v>
      </c>
      <c r="C4406" s="22" t="s">
        <v>13</v>
      </c>
      <c r="D4406" s="20">
        <v>16453.47</v>
      </c>
      <c r="E4406" s="20">
        <v>16600.509999999998</v>
      </c>
      <c r="F4406" s="20">
        <v>17315.97</v>
      </c>
      <c r="G4406" s="20">
        <v>16897.41</v>
      </c>
      <c r="H4406" s="20">
        <v>17743.330000000002</v>
      </c>
      <c r="I4406" s="20">
        <v>17582.259999999998</v>
      </c>
      <c r="J4406" s="20">
        <v>16349.55</v>
      </c>
      <c r="K4406" s="20">
        <v>17650.14</v>
      </c>
      <c r="L4406" s="20">
        <f t="shared" si="70"/>
        <v>17743.330000000002</v>
      </c>
    </row>
    <row r="4407" spans="1:12" ht="33">
      <c r="A4407" s="19">
        <v>1508000001</v>
      </c>
      <c r="B4407" s="15" t="s">
        <v>4385</v>
      </c>
      <c r="C4407" s="22" t="s">
        <v>13</v>
      </c>
      <c r="D4407" s="20">
        <v>10398</v>
      </c>
      <c r="E4407" s="20">
        <v>10477.11</v>
      </c>
      <c r="F4407" s="20">
        <v>10872.18</v>
      </c>
      <c r="G4407" s="20">
        <v>10640.53</v>
      </c>
      <c r="H4407" s="20">
        <v>11105.39</v>
      </c>
      <c r="I4407" s="20">
        <v>11012.95</v>
      </c>
      <c r="J4407" s="20">
        <v>10336.01</v>
      </c>
      <c r="K4407" s="20">
        <v>11040.43</v>
      </c>
      <c r="L4407" s="20">
        <f t="shared" si="70"/>
        <v>11105.39</v>
      </c>
    </row>
    <row r="4408" spans="1:12" ht="33">
      <c r="A4408" s="19">
        <v>1508000002</v>
      </c>
      <c r="B4408" s="15" t="s">
        <v>4386</v>
      </c>
      <c r="C4408" s="22" t="s">
        <v>13</v>
      </c>
      <c r="D4408" s="20">
        <v>12862.66</v>
      </c>
      <c r="E4408" s="20">
        <v>12961.98</v>
      </c>
      <c r="F4408" s="20">
        <v>13444.74</v>
      </c>
      <c r="G4408" s="20">
        <v>13153.7</v>
      </c>
      <c r="H4408" s="20">
        <v>13737.74</v>
      </c>
      <c r="I4408" s="20">
        <v>13623.71</v>
      </c>
      <c r="J4408" s="20">
        <v>12782.35</v>
      </c>
      <c r="K4408" s="20">
        <v>13655.63</v>
      </c>
      <c r="L4408" s="20">
        <f t="shared" si="70"/>
        <v>13737.74</v>
      </c>
    </row>
    <row r="4409" spans="1:12" ht="16.5">
      <c r="A4409" s="19">
        <v>1508000003</v>
      </c>
      <c r="B4409" s="15" t="s">
        <v>4387</v>
      </c>
      <c r="C4409" s="22" t="s">
        <v>12</v>
      </c>
      <c r="D4409" s="20">
        <v>38.08</v>
      </c>
      <c r="E4409" s="20">
        <v>38.08</v>
      </c>
      <c r="F4409" s="20">
        <v>38.090000000000003</v>
      </c>
      <c r="G4409" s="20">
        <v>37.61</v>
      </c>
      <c r="H4409" s="20">
        <v>38.090000000000003</v>
      </c>
      <c r="I4409" s="20">
        <v>38.08</v>
      </c>
      <c r="J4409" s="20">
        <v>38.08</v>
      </c>
      <c r="K4409" s="20">
        <v>38.090000000000003</v>
      </c>
      <c r="L4409" s="20">
        <f t="shared" si="70"/>
        <v>38.090000000000003</v>
      </c>
    </row>
    <row r="4410" spans="1:12" ht="16.5">
      <c r="A4410" s="19">
        <v>1508000004</v>
      </c>
      <c r="B4410" s="15" t="s">
        <v>4388</v>
      </c>
      <c r="C4410" s="22" t="s">
        <v>12</v>
      </c>
      <c r="D4410" s="20">
        <v>23.78</v>
      </c>
      <c r="E4410" s="20">
        <v>23.78</v>
      </c>
      <c r="F4410" s="20">
        <v>23.79</v>
      </c>
      <c r="G4410" s="20">
        <v>23.31</v>
      </c>
      <c r="H4410" s="20">
        <v>23.79</v>
      </c>
      <c r="I4410" s="20">
        <v>23.78</v>
      </c>
      <c r="J4410" s="20">
        <v>23.78</v>
      </c>
      <c r="K4410" s="20">
        <v>23.79</v>
      </c>
      <c r="L4410" s="20">
        <f t="shared" si="70"/>
        <v>23.79</v>
      </c>
    </row>
    <row r="4411" spans="1:12" ht="24.75">
      <c r="A4411" s="19">
        <v>1508000010</v>
      </c>
      <c r="B4411" s="15" t="s">
        <v>4389</v>
      </c>
      <c r="C4411" s="22" t="s">
        <v>13</v>
      </c>
      <c r="D4411" s="20">
        <v>468.29</v>
      </c>
      <c r="E4411" s="20">
        <v>470.12</v>
      </c>
      <c r="F4411" s="20">
        <v>475.01</v>
      </c>
      <c r="G4411" s="20">
        <v>472.95</v>
      </c>
      <c r="H4411" s="20">
        <v>480.48</v>
      </c>
      <c r="I4411" s="20">
        <v>478.08</v>
      </c>
      <c r="J4411" s="20">
        <v>467.07</v>
      </c>
      <c r="K4411" s="20">
        <v>476.04</v>
      </c>
      <c r="L4411" s="20">
        <f t="shared" si="70"/>
        <v>480.48</v>
      </c>
    </row>
    <row r="4412" spans="1:12" ht="16.5">
      <c r="A4412" s="19">
        <v>1508000020</v>
      </c>
      <c r="B4412" s="15" t="s">
        <v>4390</v>
      </c>
      <c r="C4412" s="22" t="s">
        <v>12</v>
      </c>
      <c r="D4412" s="20">
        <v>47.8</v>
      </c>
      <c r="E4412" s="20">
        <v>47.8</v>
      </c>
      <c r="F4412" s="20">
        <v>47.8</v>
      </c>
      <c r="G4412" s="20">
        <v>47.8</v>
      </c>
      <c r="H4412" s="20">
        <v>47.8</v>
      </c>
      <c r="I4412" s="20">
        <v>47.8</v>
      </c>
      <c r="J4412" s="20">
        <v>47.8</v>
      </c>
      <c r="K4412" s="20">
        <v>47.8</v>
      </c>
      <c r="L4412" s="20">
        <f t="shared" si="70"/>
        <v>47.8</v>
      </c>
    </row>
    <row r="4413" spans="1:12" ht="24.75">
      <c r="A4413" s="19">
        <v>1508000021</v>
      </c>
      <c r="B4413" s="15" t="s">
        <v>4391</v>
      </c>
      <c r="C4413" s="22" t="s">
        <v>9</v>
      </c>
      <c r="D4413" s="20">
        <v>32.590000000000003</v>
      </c>
      <c r="E4413" s="20">
        <v>32.590000000000003</v>
      </c>
      <c r="F4413" s="20">
        <v>34.86</v>
      </c>
      <c r="G4413" s="20">
        <v>34.6</v>
      </c>
      <c r="H4413" s="20">
        <v>35</v>
      </c>
      <c r="I4413" s="20">
        <v>34.83</v>
      </c>
      <c r="J4413" s="20">
        <v>32.770000000000003</v>
      </c>
      <c r="K4413" s="20">
        <v>35</v>
      </c>
      <c r="L4413" s="20">
        <f t="shared" si="70"/>
        <v>35</v>
      </c>
    </row>
    <row r="4414" spans="1:12" ht="16.5">
      <c r="A4414" s="19">
        <v>1508000022</v>
      </c>
      <c r="B4414" s="15" t="s">
        <v>4392</v>
      </c>
      <c r="C4414" s="22" t="s">
        <v>12</v>
      </c>
      <c r="D4414" s="20">
        <v>47.8</v>
      </c>
      <c r="E4414" s="20">
        <v>47.8</v>
      </c>
      <c r="F4414" s="20">
        <v>47.8</v>
      </c>
      <c r="G4414" s="20">
        <v>47.8</v>
      </c>
      <c r="H4414" s="20">
        <v>47.8</v>
      </c>
      <c r="I4414" s="20">
        <v>47.8</v>
      </c>
      <c r="J4414" s="20">
        <v>47.8</v>
      </c>
      <c r="K4414" s="20">
        <v>47.8</v>
      </c>
      <c r="L4414" s="20">
        <f t="shared" si="70"/>
        <v>47.8</v>
      </c>
    </row>
    <row r="4415" spans="1:12" ht="33">
      <c r="A4415" s="19">
        <v>1508000023</v>
      </c>
      <c r="B4415" s="15" t="s">
        <v>4393</v>
      </c>
      <c r="C4415" s="22" t="s">
        <v>13</v>
      </c>
      <c r="D4415" s="20">
        <v>8636.3700000000008</v>
      </c>
      <c r="E4415" s="20">
        <v>8704.23</v>
      </c>
      <c r="F4415" s="20">
        <v>9037.83</v>
      </c>
      <c r="G4415" s="20">
        <v>8840.9699999999993</v>
      </c>
      <c r="H4415" s="20">
        <v>9238.5</v>
      </c>
      <c r="I4415" s="20">
        <v>9159.84</v>
      </c>
      <c r="J4415" s="20">
        <v>8581.23</v>
      </c>
      <c r="K4415" s="20">
        <v>9181.36</v>
      </c>
      <c r="L4415" s="20">
        <f t="shared" ref="L4415:L4478" si="71">MAX(D4415:K4415)</f>
        <v>9238.5</v>
      </c>
    </row>
    <row r="4416" spans="1:12" ht="16.5">
      <c r="A4416" s="19">
        <v>1508000024</v>
      </c>
      <c r="B4416" s="15" t="s">
        <v>4394</v>
      </c>
      <c r="C4416" s="22" t="s">
        <v>13</v>
      </c>
      <c r="D4416" s="20">
        <v>286.12</v>
      </c>
      <c r="E4416" s="20">
        <v>286.12</v>
      </c>
      <c r="F4416" s="20">
        <v>286.13</v>
      </c>
      <c r="G4416" s="20">
        <v>286.13</v>
      </c>
      <c r="H4416" s="20">
        <v>286.13</v>
      </c>
      <c r="I4416" s="20">
        <v>286.13</v>
      </c>
      <c r="J4416" s="20">
        <v>286.13</v>
      </c>
      <c r="K4416" s="20">
        <v>286.13</v>
      </c>
      <c r="L4416" s="20">
        <f t="shared" si="71"/>
        <v>286.13</v>
      </c>
    </row>
    <row r="4417" spans="1:12" ht="24.75">
      <c r="A4417" s="19">
        <v>1508000025</v>
      </c>
      <c r="B4417" s="15" t="s">
        <v>4395</v>
      </c>
      <c r="C4417" s="22" t="s">
        <v>12</v>
      </c>
      <c r="D4417" s="20">
        <v>396.93</v>
      </c>
      <c r="E4417" s="20">
        <v>399.53</v>
      </c>
      <c r="F4417" s="20">
        <v>409.52</v>
      </c>
      <c r="G4417" s="20">
        <v>404.94</v>
      </c>
      <c r="H4417" s="20">
        <v>417.7</v>
      </c>
      <c r="I4417" s="20">
        <v>414.08</v>
      </c>
      <c r="J4417" s="20">
        <v>394.3</v>
      </c>
      <c r="K4417" s="20">
        <v>411.07</v>
      </c>
      <c r="L4417" s="20">
        <f t="shared" si="71"/>
        <v>417.7</v>
      </c>
    </row>
    <row r="4418" spans="1:12" ht="24.75">
      <c r="A4418" s="19">
        <v>1508000026</v>
      </c>
      <c r="B4418" s="15" t="s">
        <v>4396</v>
      </c>
      <c r="C4418" s="22" t="s">
        <v>26</v>
      </c>
      <c r="D4418" s="20">
        <v>334.56</v>
      </c>
      <c r="E4418" s="20">
        <v>336.32</v>
      </c>
      <c r="F4418" s="20">
        <v>344.56</v>
      </c>
      <c r="G4418" s="20">
        <v>341.28</v>
      </c>
      <c r="H4418" s="20">
        <v>350.29</v>
      </c>
      <c r="I4418" s="20">
        <v>347.68</v>
      </c>
      <c r="J4418" s="20">
        <v>332.81</v>
      </c>
      <c r="K4418" s="20">
        <v>345.64</v>
      </c>
      <c r="L4418" s="20">
        <f t="shared" si="71"/>
        <v>350.29</v>
      </c>
    </row>
    <row r="4419" spans="1:12" ht="24.75">
      <c r="A4419" s="19">
        <v>1508000027</v>
      </c>
      <c r="B4419" s="15" t="s">
        <v>4397</v>
      </c>
      <c r="C4419" s="22" t="s">
        <v>26</v>
      </c>
      <c r="D4419" s="20">
        <v>737.7</v>
      </c>
      <c r="E4419" s="20">
        <v>741.71</v>
      </c>
      <c r="F4419" s="20">
        <v>760.3</v>
      </c>
      <c r="G4419" s="20">
        <v>752.92</v>
      </c>
      <c r="H4419" s="20">
        <v>773.28</v>
      </c>
      <c r="I4419" s="20">
        <v>767.36</v>
      </c>
      <c r="J4419" s="20">
        <v>733.79</v>
      </c>
      <c r="K4419" s="20">
        <v>762.8</v>
      </c>
      <c r="L4419" s="20">
        <f t="shared" si="71"/>
        <v>773.28</v>
      </c>
    </row>
    <row r="4420" spans="1:12" ht="24.75">
      <c r="A4420" s="19">
        <v>1508000028</v>
      </c>
      <c r="B4420" s="15" t="s">
        <v>4398</v>
      </c>
      <c r="C4420" s="22" t="s">
        <v>26</v>
      </c>
      <c r="D4420" s="20">
        <v>459.56</v>
      </c>
      <c r="E4420" s="20">
        <v>461.94</v>
      </c>
      <c r="F4420" s="20">
        <v>472.97</v>
      </c>
      <c r="G4420" s="20">
        <v>468.6</v>
      </c>
      <c r="H4420" s="20">
        <v>480.67</v>
      </c>
      <c r="I4420" s="20">
        <v>477.15</v>
      </c>
      <c r="J4420" s="20">
        <v>457.25</v>
      </c>
      <c r="K4420" s="20">
        <v>474.44</v>
      </c>
      <c r="L4420" s="20">
        <f t="shared" si="71"/>
        <v>480.67</v>
      </c>
    </row>
    <row r="4421" spans="1:12" ht="33">
      <c r="A4421" s="19">
        <v>1508000029</v>
      </c>
      <c r="B4421" s="15" t="s">
        <v>4399</v>
      </c>
      <c r="C4421" s="22" t="s">
        <v>13</v>
      </c>
      <c r="D4421" s="20">
        <v>16453.47</v>
      </c>
      <c r="E4421" s="20">
        <v>16600.509999999998</v>
      </c>
      <c r="F4421" s="20">
        <v>17315.97</v>
      </c>
      <c r="G4421" s="20">
        <v>16897.41</v>
      </c>
      <c r="H4421" s="20">
        <v>17743.330000000002</v>
      </c>
      <c r="I4421" s="20">
        <v>17582.259999999998</v>
      </c>
      <c r="J4421" s="20">
        <v>16349.55</v>
      </c>
      <c r="K4421" s="20">
        <v>17650.14</v>
      </c>
      <c r="L4421" s="20">
        <f t="shared" si="71"/>
        <v>17743.330000000002</v>
      </c>
    </row>
    <row r="4422" spans="1:12" ht="24.75">
      <c r="A4422" s="19">
        <v>1508000034</v>
      </c>
      <c r="B4422" s="15" t="s">
        <v>4400</v>
      </c>
      <c r="C4422" s="22" t="s">
        <v>12</v>
      </c>
      <c r="D4422" s="20">
        <v>322.93</v>
      </c>
      <c r="E4422" s="20">
        <v>322.93</v>
      </c>
      <c r="F4422" s="20">
        <v>323.89</v>
      </c>
      <c r="G4422" s="20">
        <v>323.76</v>
      </c>
      <c r="H4422" s="20">
        <v>323.89999999999998</v>
      </c>
      <c r="I4422" s="20">
        <v>323.82</v>
      </c>
      <c r="J4422" s="20">
        <v>322.75</v>
      </c>
      <c r="K4422" s="20">
        <v>323.29000000000002</v>
      </c>
      <c r="L4422" s="20">
        <f t="shared" si="71"/>
        <v>323.89999999999998</v>
      </c>
    </row>
    <row r="4423" spans="1:12" ht="24.75">
      <c r="A4423" s="19">
        <v>1508000035</v>
      </c>
      <c r="B4423" s="15" t="s">
        <v>4401</v>
      </c>
      <c r="C4423" s="22" t="s">
        <v>9</v>
      </c>
      <c r="D4423" s="20">
        <v>36.869999999999997</v>
      </c>
      <c r="E4423" s="20">
        <v>36.869999999999997</v>
      </c>
      <c r="F4423" s="20">
        <v>39.22</v>
      </c>
      <c r="G4423" s="20">
        <v>39.17</v>
      </c>
      <c r="H4423" s="20">
        <v>39.450000000000003</v>
      </c>
      <c r="I4423" s="20">
        <v>38.630000000000003</v>
      </c>
      <c r="J4423" s="20">
        <v>36.869999999999997</v>
      </c>
      <c r="K4423" s="20">
        <v>39.090000000000003</v>
      </c>
      <c r="L4423" s="20">
        <f t="shared" si="71"/>
        <v>39.450000000000003</v>
      </c>
    </row>
    <row r="4424" spans="1:12" ht="24.75">
      <c r="A4424" s="19">
        <v>1508000036</v>
      </c>
      <c r="B4424" s="15" t="s">
        <v>4402</v>
      </c>
      <c r="C4424" s="22" t="s">
        <v>9</v>
      </c>
      <c r="D4424" s="20">
        <v>34.93</v>
      </c>
      <c r="E4424" s="20">
        <v>34.93</v>
      </c>
      <c r="F4424" s="20">
        <v>37.42</v>
      </c>
      <c r="G4424" s="20">
        <v>37.4</v>
      </c>
      <c r="H4424" s="20">
        <v>37.57</v>
      </c>
      <c r="I4424" s="20">
        <v>37.4</v>
      </c>
      <c r="J4424" s="20">
        <v>35.14</v>
      </c>
      <c r="K4424" s="20">
        <v>37.57</v>
      </c>
      <c r="L4424" s="20">
        <f t="shared" si="71"/>
        <v>37.57</v>
      </c>
    </row>
    <row r="4425" spans="1:12" ht="16.5">
      <c r="A4425" s="19">
        <v>1508000055</v>
      </c>
      <c r="B4425" s="15" t="s">
        <v>4403</v>
      </c>
      <c r="C4425" s="22" t="s">
        <v>13</v>
      </c>
      <c r="D4425" s="20">
        <v>18.850000000000001</v>
      </c>
      <c r="E4425" s="20">
        <v>18.850000000000001</v>
      </c>
      <c r="F4425" s="20">
        <v>19.36</v>
      </c>
      <c r="G4425" s="20">
        <v>19.32</v>
      </c>
      <c r="H4425" s="20">
        <v>19.420000000000002</v>
      </c>
      <c r="I4425" s="20">
        <v>19.36</v>
      </c>
      <c r="J4425" s="20">
        <v>18.89</v>
      </c>
      <c r="K4425" s="20">
        <v>19.420000000000002</v>
      </c>
      <c r="L4425" s="20">
        <f t="shared" si="71"/>
        <v>19.420000000000002</v>
      </c>
    </row>
    <row r="4426" spans="1:12" ht="16.5">
      <c r="A4426" s="19">
        <v>1508000056</v>
      </c>
      <c r="B4426" s="15" t="s">
        <v>4404</v>
      </c>
      <c r="C4426" s="22" t="s">
        <v>10</v>
      </c>
      <c r="D4426" s="20">
        <v>162.91999999999999</v>
      </c>
      <c r="E4426" s="20">
        <v>164.34</v>
      </c>
      <c r="F4426" s="20">
        <v>170.02</v>
      </c>
      <c r="G4426" s="20">
        <v>164.62</v>
      </c>
      <c r="H4426" s="20">
        <v>174.54</v>
      </c>
      <c r="I4426" s="20">
        <v>173.07</v>
      </c>
      <c r="J4426" s="20">
        <v>160.94999999999999</v>
      </c>
      <c r="K4426" s="20">
        <v>172.54</v>
      </c>
      <c r="L4426" s="20">
        <f t="shared" si="71"/>
        <v>174.54</v>
      </c>
    </row>
    <row r="4427" spans="1:12" ht="24.75">
      <c r="A4427" s="19">
        <v>1509000001</v>
      </c>
      <c r="B4427" s="15" t="s">
        <v>4405</v>
      </c>
      <c r="C4427" s="22" t="s">
        <v>12</v>
      </c>
      <c r="D4427" s="20">
        <v>14.56</v>
      </c>
      <c r="E4427" s="20">
        <v>14.56</v>
      </c>
      <c r="F4427" s="20">
        <v>14.56</v>
      </c>
      <c r="G4427" s="20">
        <v>14.56</v>
      </c>
      <c r="H4427" s="20">
        <v>14.56</v>
      </c>
      <c r="I4427" s="20">
        <v>14.56</v>
      </c>
      <c r="J4427" s="20">
        <v>14.56</v>
      </c>
      <c r="K4427" s="20">
        <v>14.56</v>
      </c>
      <c r="L4427" s="20">
        <f t="shared" si="71"/>
        <v>14.56</v>
      </c>
    </row>
    <row r="4428" spans="1:12" ht="90.75">
      <c r="A4428" s="19">
        <v>1509000011</v>
      </c>
      <c r="B4428" s="15" t="s">
        <v>4406</v>
      </c>
      <c r="C4428" s="22" t="s">
        <v>13</v>
      </c>
      <c r="D4428" s="20">
        <v>14600.51</v>
      </c>
      <c r="E4428" s="20">
        <v>14632.11</v>
      </c>
      <c r="F4428" s="20">
        <v>14783.31</v>
      </c>
      <c r="G4428" s="20">
        <v>14709.43</v>
      </c>
      <c r="H4428" s="20">
        <v>14880.23</v>
      </c>
      <c r="I4428" s="20">
        <v>14841.24</v>
      </c>
      <c r="J4428" s="20">
        <v>14584.58</v>
      </c>
      <c r="K4428" s="20">
        <v>14837.53</v>
      </c>
      <c r="L4428" s="20">
        <f t="shared" si="71"/>
        <v>14880.23</v>
      </c>
    </row>
    <row r="4429" spans="1:12" ht="82.5">
      <c r="A4429" s="19">
        <v>1509000030</v>
      </c>
      <c r="B4429" s="15" t="s">
        <v>4407</v>
      </c>
      <c r="C4429" s="22" t="s">
        <v>13</v>
      </c>
      <c r="D4429" s="20">
        <v>13627.77</v>
      </c>
      <c r="E4429" s="20">
        <v>13659.36</v>
      </c>
      <c r="F4429" s="20">
        <v>13810.55</v>
      </c>
      <c r="G4429" s="20">
        <v>13736.66</v>
      </c>
      <c r="H4429" s="20">
        <v>13907.47</v>
      </c>
      <c r="I4429" s="20">
        <v>13868.48</v>
      </c>
      <c r="J4429" s="20">
        <v>13611.81</v>
      </c>
      <c r="K4429" s="20">
        <v>13864.77</v>
      </c>
      <c r="L4429" s="20">
        <f t="shared" si="71"/>
        <v>13907.47</v>
      </c>
    </row>
    <row r="4430" spans="1:12" ht="33">
      <c r="A4430" s="19">
        <v>1510000001</v>
      </c>
      <c r="B4430" s="15" t="s">
        <v>4408</v>
      </c>
      <c r="C4430" s="22" t="s">
        <v>13</v>
      </c>
      <c r="D4430" s="20">
        <v>3363.75</v>
      </c>
      <c r="E4430" s="20">
        <v>3396.56</v>
      </c>
      <c r="F4430" s="20">
        <v>3619.74</v>
      </c>
      <c r="G4430" s="20">
        <v>3553.1</v>
      </c>
      <c r="H4430" s="20">
        <v>3710.89</v>
      </c>
      <c r="I4430" s="20">
        <v>3679.52</v>
      </c>
      <c r="J4430" s="20">
        <v>3342.92</v>
      </c>
      <c r="K4430" s="20">
        <v>3660.92</v>
      </c>
      <c r="L4430" s="20">
        <f t="shared" si="71"/>
        <v>3710.89</v>
      </c>
    </row>
    <row r="4431" spans="1:12" ht="24.75">
      <c r="A4431" s="19">
        <v>1510000002</v>
      </c>
      <c r="B4431" s="15" t="s">
        <v>4409</v>
      </c>
      <c r="C4431" s="22" t="s">
        <v>13</v>
      </c>
      <c r="D4431" s="20">
        <v>1904.38</v>
      </c>
      <c r="E4431" s="20">
        <v>1915.99</v>
      </c>
      <c r="F4431" s="20">
        <v>1939.04</v>
      </c>
      <c r="G4431" s="20">
        <v>1917.4</v>
      </c>
      <c r="H4431" s="20">
        <v>1970.83</v>
      </c>
      <c r="I4431" s="20">
        <v>1957.04</v>
      </c>
      <c r="J4431" s="20">
        <v>1891.35</v>
      </c>
      <c r="K4431" s="20">
        <v>1947.09</v>
      </c>
      <c r="L4431" s="20">
        <f t="shared" si="71"/>
        <v>1970.83</v>
      </c>
    </row>
    <row r="4432" spans="1:12" ht="33">
      <c r="A4432" s="19">
        <v>1510000003</v>
      </c>
      <c r="B4432" s="15" t="s">
        <v>4410</v>
      </c>
      <c r="C4432" s="22" t="s">
        <v>13</v>
      </c>
      <c r="D4432" s="20">
        <v>993.26</v>
      </c>
      <c r="E4432" s="20">
        <v>999.51</v>
      </c>
      <c r="F4432" s="20">
        <v>1038.46</v>
      </c>
      <c r="G4432" s="20">
        <v>1016.42</v>
      </c>
      <c r="H4432" s="20">
        <v>1060.4000000000001</v>
      </c>
      <c r="I4432" s="20">
        <v>1051.4000000000001</v>
      </c>
      <c r="J4432" s="20">
        <v>985.38</v>
      </c>
      <c r="K4432" s="20">
        <v>1049.43</v>
      </c>
      <c r="L4432" s="20">
        <f t="shared" si="71"/>
        <v>1060.4000000000001</v>
      </c>
    </row>
    <row r="4433" spans="1:12" ht="24.75">
      <c r="A4433" s="19">
        <v>1510000004</v>
      </c>
      <c r="B4433" s="15" t="s">
        <v>4411</v>
      </c>
      <c r="C4433" s="22" t="s">
        <v>13</v>
      </c>
      <c r="D4433" s="20">
        <v>1518.69</v>
      </c>
      <c r="E4433" s="20">
        <v>1559.56</v>
      </c>
      <c r="F4433" s="20">
        <v>1794.63</v>
      </c>
      <c r="G4433" s="20">
        <v>1764.11</v>
      </c>
      <c r="H4433" s="20">
        <v>1855.73</v>
      </c>
      <c r="I4433" s="20">
        <v>1723.64</v>
      </c>
      <c r="J4433" s="20">
        <v>1408.24</v>
      </c>
      <c r="K4433" s="20">
        <v>1718.09</v>
      </c>
      <c r="L4433" s="20">
        <f t="shared" si="71"/>
        <v>1855.73</v>
      </c>
    </row>
    <row r="4434" spans="1:12" ht="24.75">
      <c r="A4434" s="19">
        <v>1510000005</v>
      </c>
      <c r="B4434" s="15" t="s">
        <v>4412</v>
      </c>
      <c r="C4434" s="22" t="s">
        <v>13</v>
      </c>
      <c r="D4434" s="20">
        <v>212.42</v>
      </c>
      <c r="E4434" s="20">
        <v>212.42</v>
      </c>
      <c r="F4434" s="20">
        <v>212.43</v>
      </c>
      <c r="G4434" s="20">
        <v>212.43</v>
      </c>
      <c r="H4434" s="20">
        <v>212.43</v>
      </c>
      <c r="I4434" s="20">
        <v>212.43</v>
      </c>
      <c r="J4434" s="20">
        <v>212.43</v>
      </c>
      <c r="K4434" s="20">
        <v>212.43</v>
      </c>
      <c r="L4434" s="20">
        <f t="shared" si="71"/>
        <v>212.43</v>
      </c>
    </row>
    <row r="4435" spans="1:12" ht="24.75">
      <c r="A4435" s="19">
        <v>1510000007</v>
      </c>
      <c r="B4435" s="15" t="s">
        <v>4413</v>
      </c>
      <c r="C4435" s="22" t="s">
        <v>13</v>
      </c>
      <c r="D4435" s="20">
        <v>821.2</v>
      </c>
      <c r="E4435" s="20">
        <v>823.04</v>
      </c>
      <c r="F4435" s="20">
        <v>831.33</v>
      </c>
      <c r="G4435" s="20">
        <v>822.52</v>
      </c>
      <c r="H4435" s="20">
        <v>836.81</v>
      </c>
      <c r="I4435" s="20">
        <v>834.16</v>
      </c>
      <c r="J4435" s="20">
        <v>819.27</v>
      </c>
      <c r="K4435" s="20">
        <v>834.04</v>
      </c>
      <c r="L4435" s="20">
        <f t="shared" si="71"/>
        <v>836.81</v>
      </c>
    </row>
    <row r="4436" spans="1:12" ht="49.5">
      <c r="A4436" s="19">
        <v>1510000008</v>
      </c>
      <c r="B4436" s="15" t="s">
        <v>4414</v>
      </c>
      <c r="C4436" s="22" t="s">
        <v>13</v>
      </c>
      <c r="D4436" s="20">
        <v>6235.25</v>
      </c>
      <c r="E4436" s="20">
        <v>6239.71</v>
      </c>
      <c r="F4436" s="20">
        <v>6252.32</v>
      </c>
      <c r="G4436" s="20">
        <v>6246.34</v>
      </c>
      <c r="H4436" s="20">
        <v>6265.68</v>
      </c>
      <c r="I4436" s="20">
        <v>6259.71</v>
      </c>
      <c r="J4436" s="20">
        <v>6232.27</v>
      </c>
      <c r="K4436" s="20">
        <v>6254.44</v>
      </c>
      <c r="L4436" s="20">
        <f t="shared" si="71"/>
        <v>6265.68</v>
      </c>
    </row>
    <row r="4437" spans="1:12" ht="33">
      <c r="A4437" s="19">
        <v>1510000009</v>
      </c>
      <c r="B4437" s="15" t="s">
        <v>4415</v>
      </c>
      <c r="C4437" s="22" t="s">
        <v>13</v>
      </c>
      <c r="D4437" s="20">
        <v>5959.1</v>
      </c>
      <c r="E4437" s="20">
        <v>5963.31</v>
      </c>
      <c r="F4437" s="20">
        <v>5975.09</v>
      </c>
      <c r="G4437" s="20">
        <v>5969.6</v>
      </c>
      <c r="H4437" s="20">
        <v>5987.63</v>
      </c>
      <c r="I4437" s="20">
        <v>5982.04</v>
      </c>
      <c r="J4437" s="20">
        <v>5956.3</v>
      </c>
      <c r="K4437" s="20">
        <v>5977.12</v>
      </c>
      <c r="L4437" s="20">
        <f t="shared" si="71"/>
        <v>5987.63</v>
      </c>
    </row>
    <row r="4438" spans="1:12" ht="24.75">
      <c r="A4438" s="19">
        <v>1510000010</v>
      </c>
      <c r="B4438" s="15" t="s">
        <v>4416</v>
      </c>
      <c r="C4438" s="22" t="s">
        <v>26</v>
      </c>
      <c r="D4438" s="20">
        <v>5024.88</v>
      </c>
      <c r="E4438" s="20">
        <v>5060.49</v>
      </c>
      <c r="F4438" s="20">
        <v>5307.66</v>
      </c>
      <c r="G4438" s="20">
        <v>5182.47</v>
      </c>
      <c r="H4438" s="20">
        <v>5432.04</v>
      </c>
      <c r="I4438" s="20">
        <v>5387.78</v>
      </c>
      <c r="J4438" s="20">
        <v>4928.91</v>
      </c>
      <c r="K4438" s="20">
        <v>5388.63</v>
      </c>
      <c r="L4438" s="20">
        <f t="shared" si="71"/>
        <v>5432.04</v>
      </c>
    </row>
    <row r="4439" spans="1:12" ht="24.75">
      <c r="A4439" s="19">
        <v>1510000011</v>
      </c>
      <c r="B4439" s="15" t="s">
        <v>4417</v>
      </c>
      <c r="C4439" s="22" t="s">
        <v>13</v>
      </c>
      <c r="D4439" s="20">
        <v>1315.76</v>
      </c>
      <c r="E4439" s="20">
        <v>1321.54</v>
      </c>
      <c r="F4439" s="20">
        <v>1371.93</v>
      </c>
      <c r="G4439" s="20">
        <v>1341.12</v>
      </c>
      <c r="H4439" s="20">
        <v>1390.93</v>
      </c>
      <c r="I4439" s="20">
        <v>1382.79</v>
      </c>
      <c r="J4439" s="20">
        <v>1314.87</v>
      </c>
      <c r="K4439" s="20">
        <v>1387.98</v>
      </c>
      <c r="L4439" s="20">
        <f t="shared" si="71"/>
        <v>1390.93</v>
      </c>
    </row>
    <row r="4440" spans="1:12">
      <c r="A4440" s="19">
        <v>1510000012</v>
      </c>
      <c r="B4440" s="15" t="s">
        <v>4418</v>
      </c>
      <c r="C4440" s="22" t="s">
        <v>26</v>
      </c>
      <c r="D4440" s="20">
        <v>177.94</v>
      </c>
      <c r="E4440" s="20">
        <v>181.21</v>
      </c>
      <c r="F4440" s="20">
        <v>194.35</v>
      </c>
      <c r="G4440" s="20">
        <v>184.06</v>
      </c>
      <c r="H4440" s="20">
        <v>204.79</v>
      </c>
      <c r="I4440" s="20">
        <v>203.7</v>
      </c>
      <c r="J4440" s="20">
        <v>173.48</v>
      </c>
      <c r="K4440" s="20">
        <v>200.32</v>
      </c>
      <c r="L4440" s="20">
        <f t="shared" si="71"/>
        <v>204.79</v>
      </c>
    </row>
    <row r="4441" spans="1:12" ht="24.75">
      <c r="A4441" s="19">
        <v>1510000013</v>
      </c>
      <c r="B4441" s="15" t="s">
        <v>4419</v>
      </c>
      <c r="C4441" s="22" t="s">
        <v>26</v>
      </c>
      <c r="D4441" s="20">
        <v>92.73</v>
      </c>
      <c r="E4441" s="20">
        <v>93.3</v>
      </c>
      <c r="F4441" s="20">
        <v>96.56</v>
      </c>
      <c r="G4441" s="20">
        <v>94.34</v>
      </c>
      <c r="H4441" s="20">
        <v>98.18</v>
      </c>
      <c r="I4441" s="20">
        <v>97.53</v>
      </c>
      <c r="J4441" s="20">
        <v>92.48</v>
      </c>
      <c r="K4441" s="20">
        <v>98.04</v>
      </c>
      <c r="L4441" s="20">
        <f t="shared" si="71"/>
        <v>98.18</v>
      </c>
    </row>
    <row r="4442" spans="1:12" ht="33">
      <c r="A4442" s="19">
        <v>1510000014</v>
      </c>
      <c r="B4442" s="15" t="s">
        <v>4420</v>
      </c>
      <c r="C4442" s="22" t="s">
        <v>12</v>
      </c>
      <c r="D4442" s="20">
        <v>597.55999999999995</v>
      </c>
      <c r="E4442" s="20">
        <v>614.15</v>
      </c>
      <c r="F4442" s="20">
        <v>662.89</v>
      </c>
      <c r="G4442" s="20">
        <v>628.85</v>
      </c>
      <c r="H4442" s="20">
        <v>707.18</v>
      </c>
      <c r="I4442" s="20">
        <v>692.26</v>
      </c>
      <c r="J4442" s="20">
        <v>587.36</v>
      </c>
      <c r="K4442" s="20">
        <v>703.26</v>
      </c>
      <c r="L4442" s="20">
        <f t="shared" si="71"/>
        <v>707.18</v>
      </c>
    </row>
    <row r="4443" spans="1:12" ht="16.5">
      <c r="A4443" s="19">
        <v>1510000015</v>
      </c>
      <c r="B4443" s="15" t="s">
        <v>4421</v>
      </c>
      <c r="C4443" s="22" t="s">
        <v>12</v>
      </c>
      <c r="D4443" s="20">
        <v>144.43</v>
      </c>
      <c r="E4443" s="20">
        <v>147.08000000000001</v>
      </c>
      <c r="F4443" s="20">
        <v>151.96</v>
      </c>
      <c r="G4443" s="20">
        <v>148.33000000000001</v>
      </c>
      <c r="H4443" s="20">
        <v>158.85</v>
      </c>
      <c r="I4443" s="20">
        <v>155.79</v>
      </c>
      <c r="J4443" s="20">
        <v>141.44999999999999</v>
      </c>
      <c r="K4443" s="20">
        <v>153.93</v>
      </c>
      <c r="L4443" s="20">
        <f t="shared" si="71"/>
        <v>158.85</v>
      </c>
    </row>
    <row r="4444" spans="1:12">
      <c r="A4444" s="19">
        <v>1510000016</v>
      </c>
      <c r="B4444" s="15" t="s">
        <v>4422</v>
      </c>
      <c r="C4444" s="22" t="s">
        <v>12</v>
      </c>
      <c r="D4444" s="20">
        <v>85.76</v>
      </c>
      <c r="E4444" s="20">
        <v>85.76</v>
      </c>
      <c r="F4444" s="20">
        <v>85.76</v>
      </c>
      <c r="G4444" s="20">
        <v>85.76</v>
      </c>
      <c r="H4444" s="20">
        <v>85.76</v>
      </c>
      <c r="I4444" s="20">
        <v>85.76</v>
      </c>
      <c r="J4444" s="20">
        <v>85.76</v>
      </c>
      <c r="K4444" s="20">
        <v>85.76</v>
      </c>
      <c r="L4444" s="20">
        <f t="shared" si="71"/>
        <v>85.76</v>
      </c>
    </row>
    <row r="4445" spans="1:12" ht="24.75">
      <c r="A4445" s="19">
        <v>1510000017</v>
      </c>
      <c r="B4445" s="15" t="s">
        <v>4423</v>
      </c>
      <c r="C4445" s="22" t="s">
        <v>11</v>
      </c>
      <c r="D4445" s="20">
        <v>2428.58</v>
      </c>
      <c r="E4445" s="20">
        <v>2483.69</v>
      </c>
      <c r="F4445" s="20">
        <v>2681.45</v>
      </c>
      <c r="G4445" s="20">
        <v>2520.67</v>
      </c>
      <c r="H4445" s="20">
        <v>2858.02</v>
      </c>
      <c r="I4445" s="20">
        <v>2803.16</v>
      </c>
      <c r="J4445" s="20">
        <v>2353.08</v>
      </c>
      <c r="K4445" s="20">
        <v>2783.47</v>
      </c>
      <c r="L4445" s="20">
        <f t="shared" si="71"/>
        <v>2858.02</v>
      </c>
    </row>
    <row r="4446" spans="1:12" ht="49.5">
      <c r="A4446" s="19">
        <v>1510000018</v>
      </c>
      <c r="B4446" s="15" t="s">
        <v>4424</v>
      </c>
      <c r="C4446" s="22" t="s">
        <v>13</v>
      </c>
      <c r="D4446" s="20">
        <v>4565.09</v>
      </c>
      <c r="E4446" s="20">
        <v>4584.88</v>
      </c>
      <c r="F4446" s="20">
        <v>4790.25</v>
      </c>
      <c r="G4446" s="20">
        <v>4689.8</v>
      </c>
      <c r="H4446" s="20">
        <v>4857.6899999999996</v>
      </c>
      <c r="I4446" s="20">
        <v>4827.63</v>
      </c>
      <c r="J4446" s="20">
        <v>4563.08</v>
      </c>
      <c r="K4446" s="20">
        <v>4843.1000000000004</v>
      </c>
      <c r="L4446" s="20">
        <f t="shared" si="71"/>
        <v>4857.6899999999996</v>
      </c>
    </row>
    <row r="4447" spans="1:12" ht="41.25">
      <c r="A4447" s="19">
        <v>1510000019</v>
      </c>
      <c r="B4447" s="15" t="s">
        <v>4425</v>
      </c>
      <c r="C4447" s="22" t="s">
        <v>13</v>
      </c>
      <c r="D4447" s="20">
        <v>2082.89</v>
      </c>
      <c r="E4447" s="20">
        <v>2090.15</v>
      </c>
      <c r="F4447" s="20">
        <v>2154.5300000000002</v>
      </c>
      <c r="G4447" s="20">
        <v>2120.88</v>
      </c>
      <c r="H4447" s="20">
        <v>2178.44</v>
      </c>
      <c r="I4447" s="20">
        <v>2168.5300000000002</v>
      </c>
      <c r="J4447" s="20">
        <v>2081.84</v>
      </c>
      <c r="K4447" s="20">
        <v>2174.13</v>
      </c>
      <c r="L4447" s="20">
        <f t="shared" si="71"/>
        <v>2178.44</v>
      </c>
    </row>
    <row r="4448" spans="1:12" ht="33">
      <c r="A4448" s="19">
        <v>1510000020</v>
      </c>
      <c r="B4448" s="15" t="s">
        <v>4426</v>
      </c>
      <c r="C4448" s="22" t="s">
        <v>13</v>
      </c>
      <c r="D4448" s="20">
        <v>895.88</v>
      </c>
      <c r="E4448" s="20">
        <v>911.55</v>
      </c>
      <c r="F4448" s="20">
        <v>965.88</v>
      </c>
      <c r="G4448" s="20">
        <v>927.33</v>
      </c>
      <c r="H4448" s="20">
        <v>1015.53</v>
      </c>
      <c r="I4448" s="20">
        <v>1000.14</v>
      </c>
      <c r="J4448" s="20">
        <v>874.62</v>
      </c>
      <c r="K4448" s="20">
        <v>995.26</v>
      </c>
      <c r="L4448" s="20">
        <f t="shared" si="71"/>
        <v>1015.53</v>
      </c>
    </row>
    <row r="4449" spans="1:12" ht="24.75">
      <c r="A4449" s="19">
        <v>1510000021</v>
      </c>
      <c r="B4449" s="15" t="s">
        <v>4427</v>
      </c>
      <c r="C4449" s="22" t="s">
        <v>13</v>
      </c>
      <c r="D4449" s="20">
        <v>291.25</v>
      </c>
      <c r="E4449" s="20">
        <v>294.01</v>
      </c>
      <c r="F4449" s="20">
        <v>306.52999999999997</v>
      </c>
      <c r="G4449" s="20">
        <v>300.98</v>
      </c>
      <c r="H4449" s="20">
        <v>314.3</v>
      </c>
      <c r="I4449" s="20">
        <v>311.10000000000002</v>
      </c>
      <c r="J4449" s="20">
        <v>289.39999999999998</v>
      </c>
      <c r="K4449" s="20">
        <v>311.37</v>
      </c>
      <c r="L4449" s="20">
        <f t="shared" si="71"/>
        <v>314.3</v>
      </c>
    </row>
    <row r="4450" spans="1:12" ht="33">
      <c r="A4450" s="19">
        <v>1510000022</v>
      </c>
      <c r="B4450" s="15" t="s">
        <v>4428</v>
      </c>
      <c r="C4450" s="22" t="s">
        <v>12</v>
      </c>
      <c r="D4450" s="20">
        <v>1754.06</v>
      </c>
      <c r="E4450" s="20">
        <v>1760.47</v>
      </c>
      <c r="F4450" s="20">
        <v>1776.56</v>
      </c>
      <c r="G4450" s="20">
        <v>1766.05</v>
      </c>
      <c r="H4450" s="20">
        <v>1796.2</v>
      </c>
      <c r="I4450" s="20">
        <v>1788.15</v>
      </c>
      <c r="J4450" s="20">
        <v>1747.27</v>
      </c>
      <c r="K4450" s="20">
        <v>1780.79</v>
      </c>
      <c r="L4450" s="21">
        <f t="shared" si="71"/>
        <v>1796.2</v>
      </c>
    </row>
    <row r="4451" spans="1:12" ht="49.5">
      <c r="A4451" s="19">
        <v>1510000023</v>
      </c>
      <c r="B4451" s="15" t="s">
        <v>4429</v>
      </c>
      <c r="C4451" s="22" t="s">
        <v>12</v>
      </c>
      <c r="D4451" s="20">
        <v>488.86</v>
      </c>
      <c r="E4451" s="20">
        <v>493.63</v>
      </c>
      <c r="F4451" s="20">
        <v>507.86</v>
      </c>
      <c r="G4451" s="20">
        <v>501.34</v>
      </c>
      <c r="H4451" s="20">
        <v>521.58000000000004</v>
      </c>
      <c r="I4451" s="20">
        <v>515.44000000000005</v>
      </c>
      <c r="J4451" s="20">
        <v>484.8</v>
      </c>
      <c r="K4451" s="20">
        <v>510.87</v>
      </c>
      <c r="L4451" s="20">
        <f t="shared" si="71"/>
        <v>521.58000000000004</v>
      </c>
    </row>
    <row r="4452" spans="1:12" ht="24.75">
      <c r="A4452" s="19">
        <v>1510000024</v>
      </c>
      <c r="B4452" s="15" t="s">
        <v>4430</v>
      </c>
      <c r="C4452" s="22" t="s">
        <v>26</v>
      </c>
      <c r="D4452" s="20">
        <v>138.1</v>
      </c>
      <c r="E4452" s="20">
        <v>138.83000000000001</v>
      </c>
      <c r="F4452" s="20">
        <v>145.07</v>
      </c>
      <c r="G4452" s="20">
        <v>142.63</v>
      </c>
      <c r="H4452" s="20">
        <v>147.26</v>
      </c>
      <c r="I4452" s="20">
        <v>146.31</v>
      </c>
      <c r="J4452" s="20">
        <v>137.97</v>
      </c>
      <c r="K4452" s="20">
        <v>147.04</v>
      </c>
      <c r="L4452" s="20">
        <f t="shared" si="71"/>
        <v>147.26</v>
      </c>
    </row>
    <row r="4453" spans="1:12" ht="24.75">
      <c r="A4453" s="19">
        <v>1510000025</v>
      </c>
      <c r="B4453" s="15" t="s">
        <v>4431</v>
      </c>
      <c r="C4453" s="22" t="s">
        <v>26</v>
      </c>
      <c r="D4453" s="20">
        <v>326.37</v>
      </c>
      <c r="E4453" s="20">
        <v>328.6</v>
      </c>
      <c r="F4453" s="20">
        <v>344.56</v>
      </c>
      <c r="G4453" s="20">
        <v>337.16</v>
      </c>
      <c r="H4453" s="20">
        <v>351.72</v>
      </c>
      <c r="I4453" s="20">
        <v>348.11</v>
      </c>
      <c r="J4453" s="20">
        <v>324.32</v>
      </c>
      <c r="K4453" s="20">
        <v>348.43</v>
      </c>
      <c r="L4453" s="20">
        <f t="shared" si="71"/>
        <v>351.72</v>
      </c>
    </row>
    <row r="4454" spans="1:12" ht="24.75">
      <c r="A4454" s="19">
        <v>1510000026</v>
      </c>
      <c r="B4454" s="15" t="s">
        <v>4432</v>
      </c>
      <c r="C4454" s="22" t="s">
        <v>26</v>
      </c>
      <c r="D4454" s="20">
        <v>319.12</v>
      </c>
      <c r="E4454" s="20">
        <v>321.37</v>
      </c>
      <c r="F4454" s="20">
        <v>336.56</v>
      </c>
      <c r="G4454" s="20">
        <v>329.18</v>
      </c>
      <c r="H4454" s="20">
        <v>343.49</v>
      </c>
      <c r="I4454" s="20">
        <v>340.2</v>
      </c>
      <c r="J4454" s="20">
        <v>317.45</v>
      </c>
      <c r="K4454" s="20">
        <v>341</v>
      </c>
      <c r="L4454" s="20">
        <f t="shared" si="71"/>
        <v>343.49</v>
      </c>
    </row>
    <row r="4455" spans="1:12" ht="24.75">
      <c r="A4455" s="19">
        <v>1510000027</v>
      </c>
      <c r="B4455" s="15" t="s">
        <v>4433</v>
      </c>
      <c r="C4455" s="22" t="s">
        <v>26</v>
      </c>
      <c r="D4455" s="20">
        <v>206.7</v>
      </c>
      <c r="E4455" s="20">
        <v>207.28</v>
      </c>
      <c r="F4455" s="20">
        <v>213.37</v>
      </c>
      <c r="G4455" s="20">
        <v>209.27</v>
      </c>
      <c r="H4455" s="20">
        <v>215.55</v>
      </c>
      <c r="I4455" s="20">
        <v>214.14</v>
      </c>
      <c r="J4455" s="20">
        <v>205.76</v>
      </c>
      <c r="K4455" s="20">
        <v>213.59</v>
      </c>
      <c r="L4455" s="20">
        <f t="shared" si="71"/>
        <v>215.55</v>
      </c>
    </row>
    <row r="4456" spans="1:12" ht="24.75">
      <c r="A4456" s="19">
        <v>1510000028</v>
      </c>
      <c r="B4456" s="15" t="s">
        <v>4434</v>
      </c>
      <c r="C4456" s="22" t="s">
        <v>26</v>
      </c>
      <c r="D4456" s="20">
        <v>388.8</v>
      </c>
      <c r="E4456" s="20">
        <v>391.86</v>
      </c>
      <c r="F4456" s="20">
        <v>409.56</v>
      </c>
      <c r="G4456" s="20">
        <v>397.68</v>
      </c>
      <c r="H4456" s="20">
        <v>418.86</v>
      </c>
      <c r="I4456" s="20">
        <v>414.48</v>
      </c>
      <c r="J4456" s="20">
        <v>386.05</v>
      </c>
      <c r="K4456" s="20">
        <v>415.05</v>
      </c>
      <c r="L4456" s="20">
        <f t="shared" si="71"/>
        <v>418.86</v>
      </c>
    </row>
    <row r="4457" spans="1:12" ht="24.75">
      <c r="A4457" s="19">
        <v>1510000029</v>
      </c>
      <c r="B4457" s="15" t="s">
        <v>4435</v>
      </c>
      <c r="C4457" s="22" t="s">
        <v>26</v>
      </c>
      <c r="D4457" s="20">
        <v>363.55</v>
      </c>
      <c r="E4457" s="20">
        <v>365.87</v>
      </c>
      <c r="F4457" s="20">
        <v>381.05</v>
      </c>
      <c r="G4457" s="20">
        <v>370.66</v>
      </c>
      <c r="H4457" s="20">
        <v>388.26</v>
      </c>
      <c r="I4457" s="20">
        <v>384.71</v>
      </c>
      <c r="J4457" s="20">
        <v>361.42</v>
      </c>
      <c r="K4457" s="20">
        <v>385.07</v>
      </c>
      <c r="L4457" s="20">
        <f t="shared" si="71"/>
        <v>388.26</v>
      </c>
    </row>
    <row r="4458" spans="1:12" ht="24.75">
      <c r="A4458" s="19">
        <v>1510000030</v>
      </c>
      <c r="B4458" s="15" t="s">
        <v>4436</v>
      </c>
      <c r="C4458" s="22" t="s">
        <v>26</v>
      </c>
      <c r="D4458" s="20">
        <v>384.63</v>
      </c>
      <c r="E4458" s="20">
        <v>386.37</v>
      </c>
      <c r="F4458" s="20">
        <v>403.7</v>
      </c>
      <c r="G4458" s="20">
        <v>393.84</v>
      </c>
      <c r="H4458" s="20">
        <v>409.86</v>
      </c>
      <c r="I4458" s="20">
        <v>406.13</v>
      </c>
      <c r="J4458" s="20">
        <v>382.51</v>
      </c>
      <c r="K4458" s="20">
        <v>405.46</v>
      </c>
      <c r="L4458" s="20">
        <f t="shared" si="71"/>
        <v>409.86</v>
      </c>
    </row>
    <row r="4459" spans="1:12" ht="24.75">
      <c r="A4459" s="19">
        <v>1510000031</v>
      </c>
      <c r="B4459" s="15" t="s">
        <v>4437</v>
      </c>
      <c r="C4459" s="22" t="s">
        <v>26</v>
      </c>
      <c r="D4459" s="20">
        <v>385.18</v>
      </c>
      <c r="E4459" s="20">
        <v>387.47</v>
      </c>
      <c r="F4459" s="20">
        <v>404.55</v>
      </c>
      <c r="G4459" s="20">
        <v>393.75</v>
      </c>
      <c r="H4459" s="20">
        <v>411.92</v>
      </c>
      <c r="I4459" s="20">
        <v>408.01</v>
      </c>
      <c r="J4459" s="20">
        <v>382.87</v>
      </c>
      <c r="K4459" s="20">
        <v>407.95</v>
      </c>
      <c r="L4459" s="20">
        <f t="shared" si="71"/>
        <v>411.92</v>
      </c>
    </row>
    <row r="4460" spans="1:12" ht="33">
      <c r="A4460" s="19">
        <v>1510000032</v>
      </c>
      <c r="B4460" s="15" t="s">
        <v>4438</v>
      </c>
      <c r="C4460" s="22" t="s">
        <v>12</v>
      </c>
      <c r="D4460" s="20">
        <v>632.05999999999995</v>
      </c>
      <c r="E4460" s="20">
        <v>634.95000000000005</v>
      </c>
      <c r="F4460" s="20">
        <v>659.15</v>
      </c>
      <c r="G4460" s="20">
        <v>643.25</v>
      </c>
      <c r="H4460" s="20">
        <v>667.75</v>
      </c>
      <c r="I4460" s="20">
        <v>663.75</v>
      </c>
      <c r="J4460" s="20">
        <v>631.28</v>
      </c>
      <c r="K4460" s="20">
        <v>666.71</v>
      </c>
      <c r="L4460" s="20">
        <f t="shared" si="71"/>
        <v>667.75</v>
      </c>
    </row>
    <row r="4461" spans="1:12" ht="33">
      <c r="A4461" s="19">
        <v>1510000033</v>
      </c>
      <c r="B4461" s="15" t="s">
        <v>4439</v>
      </c>
      <c r="C4461" s="22" t="s">
        <v>13</v>
      </c>
      <c r="D4461" s="20">
        <v>3284.09</v>
      </c>
      <c r="E4461" s="20">
        <v>3317.19</v>
      </c>
      <c r="F4461" s="20">
        <v>3597.69</v>
      </c>
      <c r="G4461" s="20">
        <v>3570.41</v>
      </c>
      <c r="H4461" s="20">
        <v>3689.8</v>
      </c>
      <c r="I4461" s="20">
        <v>3667.46</v>
      </c>
      <c r="J4461" s="20">
        <v>3137.28</v>
      </c>
      <c r="K4461" s="20">
        <v>3633.57</v>
      </c>
      <c r="L4461" s="20">
        <f t="shared" si="71"/>
        <v>3689.8</v>
      </c>
    </row>
    <row r="4462" spans="1:12" ht="16.5">
      <c r="A4462" s="19">
        <v>1510000034</v>
      </c>
      <c r="B4462" s="15" t="s">
        <v>4440</v>
      </c>
      <c r="C4462" s="22" t="s">
        <v>12</v>
      </c>
      <c r="D4462" s="20">
        <v>46.25</v>
      </c>
      <c r="E4462" s="20">
        <v>46.25</v>
      </c>
      <c r="F4462" s="20">
        <v>46.25</v>
      </c>
      <c r="G4462" s="20">
        <v>46.07</v>
      </c>
      <c r="H4462" s="20">
        <v>46.25</v>
      </c>
      <c r="I4462" s="20">
        <v>46.25</v>
      </c>
      <c r="J4462" s="20">
        <v>46.25</v>
      </c>
      <c r="K4462" s="20">
        <v>46.25</v>
      </c>
      <c r="L4462" s="20">
        <f t="shared" si="71"/>
        <v>46.25</v>
      </c>
    </row>
    <row r="4463" spans="1:12" ht="24.75">
      <c r="A4463" s="19">
        <v>1510000035</v>
      </c>
      <c r="B4463" s="15" t="s">
        <v>4441</v>
      </c>
      <c r="C4463" s="22" t="s">
        <v>12</v>
      </c>
      <c r="D4463" s="20">
        <v>117.07</v>
      </c>
      <c r="E4463" s="20">
        <v>117.07</v>
      </c>
      <c r="F4463" s="20">
        <v>117.07</v>
      </c>
      <c r="G4463" s="20">
        <v>117.07</v>
      </c>
      <c r="H4463" s="20">
        <v>117.07</v>
      </c>
      <c r="I4463" s="20">
        <v>117.07</v>
      </c>
      <c r="J4463" s="20">
        <v>117.07</v>
      </c>
      <c r="K4463" s="20">
        <v>117.07</v>
      </c>
      <c r="L4463" s="20">
        <f t="shared" si="71"/>
        <v>117.07</v>
      </c>
    </row>
    <row r="4464" spans="1:12" ht="24.75">
      <c r="A4464" s="19">
        <v>1510000036</v>
      </c>
      <c r="B4464" s="15" t="s">
        <v>4442</v>
      </c>
      <c r="C4464" s="22" t="s">
        <v>26</v>
      </c>
      <c r="D4464" s="20">
        <v>364.53</v>
      </c>
      <c r="E4464" s="20">
        <v>366.72</v>
      </c>
      <c r="F4464" s="20">
        <v>385.16</v>
      </c>
      <c r="G4464" s="20">
        <v>377.58</v>
      </c>
      <c r="H4464" s="20">
        <v>393.43</v>
      </c>
      <c r="I4464" s="20">
        <v>389.72</v>
      </c>
      <c r="J4464" s="20">
        <v>361.31</v>
      </c>
      <c r="K4464" s="20">
        <v>388.47</v>
      </c>
      <c r="L4464" s="20">
        <f t="shared" si="71"/>
        <v>393.43</v>
      </c>
    </row>
    <row r="4465" spans="1:12" ht="24.75">
      <c r="A4465" s="19">
        <v>1510000037</v>
      </c>
      <c r="B4465" s="15" t="s">
        <v>4443</v>
      </c>
      <c r="C4465" s="22" t="s">
        <v>26</v>
      </c>
      <c r="D4465" s="20">
        <v>135.41</v>
      </c>
      <c r="E4465" s="20">
        <v>135.99</v>
      </c>
      <c r="F4465" s="20">
        <v>140.63</v>
      </c>
      <c r="G4465" s="20">
        <v>136.53</v>
      </c>
      <c r="H4465" s="20">
        <v>142.33000000000001</v>
      </c>
      <c r="I4465" s="20">
        <v>141.55000000000001</v>
      </c>
      <c r="J4465" s="20">
        <v>135.22</v>
      </c>
      <c r="K4465" s="20">
        <v>142.01</v>
      </c>
      <c r="L4465" s="20">
        <f t="shared" si="71"/>
        <v>142.33000000000001</v>
      </c>
    </row>
    <row r="4466" spans="1:12" ht="16.5">
      <c r="A4466" s="19">
        <v>1510000038</v>
      </c>
      <c r="B4466" s="15" t="s">
        <v>4444</v>
      </c>
      <c r="C4466" s="22" t="s">
        <v>13</v>
      </c>
      <c r="D4466" s="20">
        <v>715.3</v>
      </c>
      <c r="E4466" s="20">
        <v>715.3</v>
      </c>
      <c r="F4466" s="20">
        <v>715.32</v>
      </c>
      <c r="G4466" s="20">
        <v>715.32</v>
      </c>
      <c r="H4466" s="20">
        <v>715.32</v>
      </c>
      <c r="I4466" s="20">
        <v>715.32</v>
      </c>
      <c r="J4466" s="20">
        <v>715.32</v>
      </c>
      <c r="K4466" s="20">
        <v>715.32</v>
      </c>
      <c r="L4466" s="20">
        <f t="shared" si="71"/>
        <v>715.32</v>
      </c>
    </row>
    <row r="4467" spans="1:12" ht="24.75">
      <c r="A4467" s="19">
        <v>1510000039</v>
      </c>
      <c r="B4467" s="15" t="s">
        <v>4445</v>
      </c>
      <c r="C4467" s="22" t="s">
        <v>13</v>
      </c>
      <c r="D4467" s="20">
        <v>447.25</v>
      </c>
      <c r="E4467" s="20">
        <v>449.52</v>
      </c>
      <c r="F4467" s="20">
        <v>462.63</v>
      </c>
      <c r="G4467" s="20">
        <v>455.5</v>
      </c>
      <c r="H4467" s="20">
        <v>469.64</v>
      </c>
      <c r="I4467" s="20">
        <v>466.7</v>
      </c>
      <c r="J4467" s="20">
        <v>446.23</v>
      </c>
      <c r="K4467" s="20">
        <v>466.45</v>
      </c>
      <c r="L4467" s="20">
        <f t="shared" si="71"/>
        <v>469.64</v>
      </c>
    </row>
    <row r="4468" spans="1:12" ht="24.75">
      <c r="A4468" s="19">
        <v>1510000040</v>
      </c>
      <c r="B4468" s="15" t="s">
        <v>4446</v>
      </c>
      <c r="C4468" s="22" t="s">
        <v>10</v>
      </c>
      <c r="D4468" s="20">
        <v>327.94</v>
      </c>
      <c r="E4468" s="20">
        <v>330.26</v>
      </c>
      <c r="F4468" s="20">
        <v>348.86</v>
      </c>
      <c r="G4468" s="20">
        <v>341.73</v>
      </c>
      <c r="H4468" s="20">
        <v>356.22</v>
      </c>
      <c r="I4468" s="20">
        <v>352.59</v>
      </c>
      <c r="J4468" s="20">
        <v>326.38</v>
      </c>
      <c r="K4468" s="20">
        <v>353.5</v>
      </c>
      <c r="L4468" s="20">
        <f t="shared" si="71"/>
        <v>356.22</v>
      </c>
    </row>
    <row r="4469" spans="1:12" ht="33">
      <c r="A4469" s="19">
        <v>1510000041</v>
      </c>
      <c r="B4469" s="15" t="s">
        <v>4447</v>
      </c>
      <c r="C4469" s="22" t="s">
        <v>12</v>
      </c>
      <c r="D4469" s="20">
        <v>1399.96</v>
      </c>
      <c r="E4469" s="20">
        <v>1405.39</v>
      </c>
      <c r="F4469" s="20">
        <v>1418.17</v>
      </c>
      <c r="G4469" s="20">
        <v>1409.89</v>
      </c>
      <c r="H4469" s="20">
        <v>1433.29</v>
      </c>
      <c r="I4469" s="20">
        <v>1426.8</v>
      </c>
      <c r="J4469" s="20">
        <v>1393.98</v>
      </c>
      <c r="K4469" s="20">
        <v>1422.45</v>
      </c>
      <c r="L4469" s="20">
        <f t="shared" si="71"/>
        <v>1433.29</v>
      </c>
    </row>
    <row r="4470" spans="1:12" ht="24.75">
      <c r="A4470" s="19">
        <v>1510000045</v>
      </c>
      <c r="B4470" s="15" t="s">
        <v>4448</v>
      </c>
      <c r="C4470" s="22" t="s">
        <v>13</v>
      </c>
      <c r="D4470" s="20">
        <v>1000.95</v>
      </c>
      <c r="E4470" s="20">
        <v>1011.3</v>
      </c>
      <c r="F4470" s="20">
        <v>1047.98</v>
      </c>
      <c r="G4470" s="20">
        <v>1021.38</v>
      </c>
      <c r="H4470" s="20">
        <v>1080.8699999999999</v>
      </c>
      <c r="I4470" s="20">
        <v>1070.6400000000001</v>
      </c>
      <c r="J4470" s="20">
        <v>987.06</v>
      </c>
      <c r="K4470" s="20">
        <v>1067.29</v>
      </c>
      <c r="L4470" s="20">
        <f t="shared" si="71"/>
        <v>1080.8699999999999</v>
      </c>
    </row>
    <row r="4471" spans="1:12" ht="24.75">
      <c r="A4471" s="19">
        <v>1510000046</v>
      </c>
      <c r="B4471" s="15" t="s">
        <v>4449</v>
      </c>
      <c r="C4471" s="22" t="s">
        <v>13</v>
      </c>
      <c r="D4471" s="20">
        <v>1009.35</v>
      </c>
      <c r="E4471" s="20">
        <v>1012.96</v>
      </c>
      <c r="F4471" s="20">
        <v>1033.8900000000001</v>
      </c>
      <c r="G4471" s="20">
        <v>1016.59</v>
      </c>
      <c r="H4471" s="20">
        <v>1048.01</v>
      </c>
      <c r="I4471" s="20">
        <v>1041.93</v>
      </c>
      <c r="J4471" s="20">
        <v>1005.7</v>
      </c>
      <c r="K4471" s="20">
        <v>1039.73</v>
      </c>
      <c r="L4471" s="20">
        <f t="shared" si="71"/>
        <v>1048.01</v>
      </c>
    </row>
    <row r="4472" spans="1:12" ht="74.25">
      <c r="A4472" s="19">
        <v>1510000050</v>
      </c>
      <c r="B4472" s="15" t="s">
        <v>4450</v>
      </c>
      <c r="C4472" s="22" t="s">
        <v>12</v>
      </c>
      <c r="D4472" s="20">
        <v>2281.66</v>
      </c>
      <c r="E4472" s="20">
        <v>2306.4299999999998</v>
      </c>
      <c r="F4472" s="20">
        <v>2485.87</v>
      </c>
      <c r="G4472" s="20">
        <v>2399.27</v>
      </c>
      <c r="H4472" s="20">
        <v>2573.5100000000002</v>
      </c>
      <c r="I4472" s="20">
        <v>2549.2399999999998</v>
      </c>
      <c r="J4472" s="20">
        <v>2277.34</v>
      </c>
      <c r="K4472" s="20">
        <v>2565.64</v>
      </c>
      <c r="L4472" s="20">
        <f t="shared" si="71"/>
        <v>2573.5100000000002</v>
      </c>
    </row>
    <row r="4473" spans="1:12" ht="33">
      <c r="A4473" s="19">
        <v>1510000052</v>
      </c>
      <c r="B4473" s="15" t="s">
        <v>4451</v>
      </c>
      <c r="C4473" s="22" t="s">
        <v>26</v>
      </c>
      <c r="D4473" s="20">
        <v>3436.28</v>
      </c>
      <c r="E4473" s="20">
        <v>3472.38</v>
      </c>
      <c r="F4473" s="20">
        <v>3652.22</v>
      </c>
      <c r="G4473" s="20">
        <v>3582.2</v>
      </c>
      <c r="H4473" s="20">
        <v>3748.12</v>
      </c>
      <c r="I4473" s="20">
        <v>3685.87</v>
      </c>
      <c r="J4473" s="20">
        <v>3371.05</v>
      </c>
      <c r="K4473" s="20">
        <v>3661.54</v>
      </c>
      <c r="L4473" s="20">
        <f t="shared" si="71"/>
        <v>3748.12</v>
      </c>
    </row>
    <row r="4474" spans="1:12" ht="24.75">
      <c r="A4474" s="19">
        <v>1510000053</v>
      </c>
      <c r="B4474" s="15" t="s">
        <v>4452</v>
      </c>
      <c r="C4474" s="22" t="s">
        <v>26</v>
      </c>
      <c r="D4474" s="20">
        <v>2684.39</v>
      </c>
      <c r="E4474" s="20">
        <v>2723.86</v>
      </c>
      <c r="F4474" s="20">
        <v>3092.16</v>
      </c>
      <c r="G4474" s="20">
        <v>3047.13</v>
      </c>
      <c r="H4474" s="20">
        <v>3173.74</v>
      </c>
      <c r="I4474" s="20">
        <v>3065.28</v>
      </c>
      <c r="J4474" s="20">
        <v>2628.71</v>
      </c>
      <c r="K4474" s="20">
        <v>2920.42</v>
      </c>
      <c r="L4474" s="20">
        <f t="shared" si="71"/>
        <v>3173.74</v>
      </c>
    </row>
    <row r="4475" spans="1:12" ht="16.5">
      <c r="A4475" s="19">
        <v>1510000058</v>
      </c>
      <c r="B4475" s="15" t="s">
        <v>4453</v>
      </c>
      <c r="C4475" s="22" t="s">
        <v>26</v>
      </c>
      <c r="D4475" s="20">
        <v>3409.98</v>
      </c>
      <c r="E4475" s="20">
        <v>3453.27</v>
      </c>
      <c r="F4475" s="20">
        <v>3586.04</v>
      </c>
      <c r="G4475" s="20">
        <v>3508.89</v>
      </c>
      <c r="H4475" s="20">
        <v>3716.35</v>
      </c>
      <c r="I4475" s="20">
        <v>3649.18</v>
      </c>
      <c r="J4475" s="20">
        <v>3364.75</v>
      </c>
      <c r="K4475" s="20">
        <v>3619.42</v>
      </c>
      <c r="L4475" s="20">
        <f t="shared" si="71"/>
        <v>3716.35</v>
      </c>
    </row>
    <row r="4476" spans="1:12" ht="41.25">
      <c r="A4476" s="19">
        <v>1510000059</v>
      </c>
      <c r="B4476" s="15" t="s">
        <v>4454</v>
      </c>
      <c r="C4476" s="22" t="s">
        <v>26</v>
      </c>
      <c r="D4476" s="20">
        <v>2253.38</v>
      </c>
      <c r="E4476" s="20">
        <v>2272.56</v>
      </c>
      <c r="F4476" s="20">
        <v>2400.66</v>
      </c>
      <c r="G4476" s="20">
        <v>2364.92</v>
      </c>
      <c r="H4476" s="20">
        <v>2441.13</v>
      </c>
      <c r="I4476" s="20">
        <v>2386.37</v>
      </c>
      <c r="J4476" s="20">
        <v>2210.09</v>
      </c>
      <c r="K4476" s="20">
        <v>2384.2600000000002</v>
      </c>
      <c r="L4476" s="20">
        <f t="shared" si="71"/>
        <v>2441.13</v>
      </c>
    </row>
    <row r="4477" spans="1:12" ht="16.5">
      <c r="A4477" s="19">
        <v>1510000062</v>
      </c>
      <c r="B4477" s="15" t="s">
        <v>4455</v>
      </c>
      <c r="C4477" s="22" t="s">
        <v>13</v>
      </c>
      <c r="D4477" s="20">
        <v>828.48</v>
      </c>
      <c r="E4477" s="20">
        <v>830.05</v>
      </c>
      <c r="F4477" s="20">
        <v>835.56</v>
      </c>
      <c r="G4477" s="20">
        <v>831.74</v>
      </c>
      <c r="H4477" s="20">
        <v>840.59</v>
      </c>
      <c r="I4477" s="20">
        <v>839.05</v>
      </c>
      <c r="J4477" s="20">
        <v>826.34</v>
      </c>
      <c r="K4477" s="20">
        <v>838.52</v>
      </c>
      <c r="L4477" s="20">
        <f t="shared" si="71"/>
        <v>840.59</v>
      </c>
    </row>
    <row r="4478" spans="1:12" ht="24.75">
      <c r="A4478" s="19">
        <v>1510000063</v>
      </c>
      <c r="B4478" s="15" t="s">
        <v>4456</v>
      </c>
      <c r="C4478" s="22" t="s">
        <v>26</v>
      </c>
      <c r="D4478" s="20">
        <v>364.96</v>
      </c>
      <c r="E4478" s="20">
        <v>366.41</v>
      </c>
      <c r="F4478" s="20">
        <v>373.34</v>
      </c>
      <c r="G4478" s="20">
        <v>367.36</v>
      </c>
      <c r="H4478" s="20">
        <v>377.33</v>
      </c>
      <c r="I4478" s="20">
        <v>375.71</v>
      </c>
      <c r="J4478" s="20">
        <v>364.17</v>
      </c>
      <c r="K4478" s="20">
        <v>376.78</v>
      </c>
      <c r="L4478" s="20">
        <f t="shared" si="71"/>
        <v>377.33</v>
      </c>
    </row>
    <row r="4479" spans="1:12" ht="24.75">
      <c r="A4479" s="19">
        <v>1510000069</v>
      </c>
      <c r="B4479" s="15" t="s">
        <v>4457</v>
      </c>
      <c r="C4479" s="22" t="s">
        <v>13</v>
      </c>
      <c r="D4479" s="20">
        <v>1620.48</v>
      </c>
      <c r="E4479" s="20">
        <v>1644.52</v>
      </c>
      <c r="F4479" s="20">
        <v>1692.02</v>
      </c>
      <c r="G4479" s="20">
        <v>1656.97</v>
      </c>
      <c r="H4479" s="20">
        <v>1758.89</v>
      </c>
      <c r="I4479" s="20">
        <v>1730.26</v>
      </c>
      <c r="J4479" s="20">
        <v>1593.29</v>
      </c>
      <c r="K4479" s="20">
        <v>1708.64</v>
      </c>
      <c r="L4479" s="20">
        <f t="shared" ref="L4479:L4542" si="72">MAX(D4479:K4479)</f>
        <v>1758.89</v>
      </c>
    </row>
    <row r="4480" spans="1:12" ht="24.75">
      <c r="A4480" s="19">
        <v>1510000080</v>
      </c>
      <c r="B4480" s="15" t="s">
        <v>4458</v>
      </c>
      <c r="C4480" s="22" t="s">
        <v>26</v>
      </c>
      <c r="D4480" s="20">
        <v>139.25</v>
      </c>
      <c r="E4480" s="20">
        <v>140.87</v>
      </c>
      <c r="F4480" s="20">
        <v>147</v>
      </c>
      <c r="G4480" s="20">
        <v>140.81</v>
      </c>
      <c r="H4480" s="20">
        <v>152.18</v>
      </c>
      <c r="I4480" s="20">
        <v>150.52000000000001</v>
      </c>
      <c r="J4480" s="20">
        <v>137</v>
      </c>
      <c r="K4480" s="20">
        <v>149.88999999999999</v>
      </c>
      <c r="L4480" s="20">
        <f t="shared" si="72"/>
        <v>152.18</v>
      </c>
    </row>
    <row r="4481" spans="1:12" ht="41.25">
      <c r="A4481" s="19">
        <v>1510000084</v>
      </c>
      <c r="B4481" s="15" t="s">
        <v>4459</v>
      </c>
      <c r="C4481" s="22" t="s">
        <v>13</v>
      </c>
      <c r="D4481" s="20">
        <v>7138.63</v>
      </c>
      <c r="E4481" s="20">
        <v>7138.63</v>
      </c>
      <c r="F4481" s="20">
        <v>7340.88</v>
      </c>
      <c r="G4481" s="20">
        <v>7336.41</v>
      </c>
      <c r="H4481" s="20">
        <v>7353.22</v>
      </c>
      <c r="I4481" s="20">
        <v>7339.18</v>
      </c>
      <c r="J4481" s="20">
        <v>7154.09</v>
      </c>
      <c r="K4481" s="20">
        <v>7348.13</v>
      </c>
      <c r="L4481" s="20">
        <f t="shared" si="72"/>
        <v>7353.22</v>
      </c>
    </row>
    <row r="4482" spans="1:12" ht="16.5">
      <c r="A4482" s="19">
        <v>1510000087</v>
      </c>
      <c r="B4482" s="15" t="s">
        <v>4460</v>
      </c>
      <c r="C4482" s="22" t="s">
        <v>13</v>
      </c>
      <c r="D4482" s="20">
        <v>134.97</v>
      </c>
      <c r="E4482" s="20">
        <v>136.55000000000001</v>
      </c>
      <c r="F4482" s="20">
        <v>141.65</v>
      </c>
      <c r="G4482" s="20">
        <v>138.11000000000001</v>
      </c>
      <c r="H4482" s="20">
        <v>146.27000000000001</v>
      </c>
      <c r="I4482" s="20">
        <v>144.80000000000001</v>
      </c>
      <c r="J4482" s="20">
        <v>134.13</v>
      </c>
      <c r="K4482" s="20">
        <v>145.54</v>
      </c>
      <c r="L4482" s="20">
        <f t="shared" si="72"/>
        <v>146.27000000000001</v>
      </c>
    </row>
    <row r="4483" spans="1:12" ht="16.5">
      <c r="A4483" s="19">
        <v>1510000093</v>
      </c>
      <c r="B4483" s="15" t="s">
        <v>4461</v>
      </c>
      <c r="C4483" s="22" t="s">
        <v>13</v>
      </c>
      <c r="D4483" s="20">
        <v>287.61</v>
      </c>
      <c r="E4483" s="20">
        <v>287.61</v>
      </c>
      <c r="F4483" s="20">
        <v>287.62</v>
      </c>
      <c r="G4483" s="20">
        <v>287.62</v>
      </c>
      <c r="H4483" s="20">
        <v>287.62</v>
      </c>
      <c r="I4483" s="20">
        <v>287.62</v>
      </c>
      <c r="J4483" s="20">
        <v>287.62</v>
      </c>
      <c r="K4483" s="20">
        <v>287.62</v>
      </c>
      <c r="L4483" s="20">
        <f t="shared" si="72"/>
        <v>287.62</v>
      </c>
    </row>
    <row r="4484" spans="1:12" ht="16.5">
      <c r="A4484" s="19">
        <v>1510000094</v>
      </c>
      <c r="B4484" s="15" t="s">
        <v>4462</v>
      </c>
      <c r="C4484" s="22" t="s">
        <v>13</v>
      </c>
      <c r="D4484" s="20">
        <v>240.7</v>
      </c>
      <c r="E4484" s="20">
        <v>240.7</v>
      </c>
      <c r="F4484" s="20">
        <v>240.7</v>
      </c>
      <c r="G4484" s="20">
        <v>240.7</v>
      </c>
      <c r="H4484" s="20">
        <v>240.7</v>
      </c>
      <c r="I4484" s="20">
        <v>240.7</v>
      </c>
      <c r="J4484" s="20">
        <v>240.7</v>
      </c>
      <c r="K4484" s="20">
        <v>240.7</v>
      </c>
      <c r="L4484" s="20">
        <f t="shared" si="72"/>
        <v>240.7</v>
      </c>
    </row>
    <row r="4485" spans="1:12" ht="16.5">
      <c r="A4485" s="19">
        <v>1510000131</v>
      </c>
      <c r="B4485" s="15" t="s">
        <v>4463</v>
      </c>
      <c r="C4485" s="22" t="s">
        <v>26</v>
      </c>
      <c r="D4485" s="20">
        <v>110.71</v>
      </c>
      <c r="E4485" s="20">
        <v>111.89</v>
      </c>
      <c r="F4485" s="20">
        <v>116.07</v>
      </c>
      <c r="G4485" s="20">
        <v>113.09</v>
      </c>
      <c r="H4485" s="20">
        <v>119.85</v>
      </c>
      <c r="I4485" s="20">
        <v>118.69</v>
      </c>
      <c r="J4485" s="20">
        <v>109.1</v>
      </c>
      <c r="K4485" s="20">
        <v>118.3</v>
      </c>
      <c r="L4485" s="20">
        <f t="shared" si="72"/>
        <v>119.85</v>
      </c>
    </row>
    <row r="4486" spans="1:12" ht="33">
      <c r="A4486" s="19">
        <v>1510000133</v>
      </c>
      <c r="B4486" s="15" t="s">
        <v>4464</v>
      </c>
      <c r="C4486" s="22" t="s">
        <v>13</v>
      </c>
      <c r="D4486" s="20">
        <v>4187.96</v>
      </c>
      <c r="E4486" s="20">
        <v>4214.6000000000004</v>
      </c>
      <c r="F4486" s="20">
        <v>4323.3900000000003</v>
      </c>
      <c r="G4486" s="20">
        <v>4272.8</v>
      </c>
      <c r="H4486" s="20">
        <v>4399.05</v>
      </c>
      <c r="I4486" s="20">
        <v>4368.29</v>
      </c>
      <c r="J4486" s="20">
        <v>4173.55</v>
      </c>
      <c r="K4486" s="20">
        <v>4369.79</v>
      </c>
      <c r="L4486" s="20">
        <f t="shared" si="72"/>
        <v>4399.05</v>
      </c>
    </row>
    <row r="4487" spans="1:12" ht="16.5">
      <c r="A4487" s="19">
        <v>1510000134</v>
      </c>
      <c r="B4487" s="15" t="s">
        <v>4465</v>
      </c>
      <c r="C4487" s="22" t="s">
        <v>13</v>
      </c>
      <c r="D4487" s="20">
        <v>616.01</v>
      </c>
      <c r="E4487" s="20">
        <v>627.16999999999996</v>
      </c>
      <c r="F4487" s="20">
        <v>666.51</v>
      </c>
      <c r="G4487" s="20">
        <v>643.09</v>
      </c>
      <c r="H4487" s="20">
        <v>694.57</v>
      </c>
      <c r="I4487" s="20">
        <v>684.87</v>
      </c>
      <c r="J4487" s="20">
        <v>602.41</v>
      </c>
      <c r="K4487" s="20">
        <v>679.81</v>
      </c>
      <c r="L4487" s="20">
        <f t="shared" si="72"/>
        <v>694.57</v>
      </c>
    </row>
    <row r="4488" spans="1:12" ht="16.5">
      <c r="A4488" s="19">
        <v>1511000000</v>
      </c>
      <c r="B4488" s="15" t="s">
        <v>4466</v>
      </c>
      <c r="C4488" s="22" t="s">
        <v>26</v>
      </c>
      <c r="D4488" s="20">
        <v>78.78</v>
      </c>
      <c r="E4488" s="20">
        <v>78.78</v>
      </c>
      <c r="F4488" s="20">
        <v>86.64</v>
      </c>
      <c r="G4488" s="20">
        <v>86.05</v>
      </c>
      <c r="H4488" s="20">
        <v>87.84</v>
      </c>
      <c r="I4488" s="20">
        <v>86.28</v>
      </c>
      <c r="J4488" s="20">
        <v>77.94</v>
      </c>
      <c r="K4488" s="20">
        <v>84.96</v>
      </c>
      <c r="L4488" s="20">
        <f t="shared" si="72"/>
        <v>87.84</v>
      </c>
    </row>
    <row r="4489" spans="1:12" ht="16.5">
      <c r="A4489" s="19">
        <v>1511000001</v>
      </c>
      <c r="B4489" s="15" t="s">
        <v>4467</v>
      </c>
      <c r="C4489" s="22" t="s">
        <v>26</v>
      </c>
      <c r="D4489" s="20">
        <v>79.849999999999994</v>
      </c>
      <c r="E4489" s="20">
        <v>79.849999999999994</v>
      </c>
      <c r="F4489" s="20">
        <v>87.22</v>
      </c>
      <c r="G4489" s="20">
        <v>86.95</v>
      </c>
      <c r="H4489" s="20">
        <v>89.02</v>
      </c>
      <c r="I4489" s="20">
        <v>86.55</v>
      </c>
      <c r="J4489" s="20">
        <v>77.48</v>
      </c>
      <c r="K4489" s="20">
        <v>83.35</v>
      </c>
      <c r="L4489" s="20">
        <f t="shared" si="72"/>
        <v>89.02</v>
      </c>
    </row>
    <row r="4490" spans="1:12" ht="16.5">
      <c r="A4490" s="19">
        <v>1511000002</v>
      </c>
      <c r="B4490" s="15" t="s">
        <v>4468</v>
      </c>
      <c r="C4490" s="22" t="s">
        <v>26</v>
      </c>
      <c r="D4490" s="20">
        <v>85.15</v>
      </c>
      <c r="E4490" s="20">
        <v>85.15</v>
      </c>
      <c r="F4490" s="20">
        <v>93.92</v>
      </c>
      <c r="G4490" s="20">
        <v>93.16</v>
      </c>
      <c r="H4490" s="20">
        <v>95.06</v>
      </c>
      <c r="I4490" s="20">
        <v>93.6</v>
      </c>
      <c r="J4490" s="20">
        <v>84.61</v>
      </c>
      <c r="K4490" s="20">
        <v>92.66</v>
      </c>
      <c r="L4490" s="20">
        <f t="shared" si="72"/>
        <v>95.06</v>
      </c>
    </row>
    <row r="4491" spans="1:12" ht="16.5">
      <c r="A4491" s="19">
        <v>1511000003</v>
      </c>
      <c r="B4491" s="15" t="s">
        <v>4469</v>
      </c>
      <c r="C4491" s="22" t="s">
        <v>26</v>
      </c>
      <c r="D4491" s="20">
        <v>172.74</v>
      </c>
      <c r="E4491" s="20">
        <v>172.74</v>
      </c>
      <c r="F4491" s="20">
        <v>185.22</v>
      </c>
      <c r="G4491" s="20">
        <v>184.31</v>
      </c>
      <c r="H4491" s="20">
        <v>187.21</v>
      </c>
      <c r="I4491" s="20">
        <v>184.59</v>
      </c>
      <c r="J4491" s="20">
        <v>171.1</v>
      </c>
      <c r="K4491" s="20">
        <v>182.15</v>
      </c>
      <c r="L4491" s="20">
        <f t="shared" si="72"/>
        <v>187.21</v>
      </c>
    </row>
    <row r="4492" spans="1:12" ht="16.5">
      <c r="A4492" s="19">
        <v>1511000004</v>
      </c>
      <c r="B4492" s="15" t="s">
        <v>4470</v>
      </c>
      <c r="C4492" s="22" t="s">
        <v>26</v>
      </c>
      <c r="D4492" s="20">
        <v>302.98</v>
      </c>
      <c r="E4492" s="20">
        <v>306.89</v>
      </c>
      <c r="F4492" s="20">
        <v>319.17</v>
      </c>
      <c r="G4492" s="20">
        <v>307.52</v>
      </c>
      <c r="H4492" s="20">
        <v>329.64</v>
      </c>
      <c r="I4492" s="20">
        <v>326</v>
      </c>
      <c r="J4492" s="20">
        <v>300.48</v>
      </c>
      <c r="K4492" s="20">
        <v>328.44</v>
      </c>
      <c r="L4492" s="20">
        <f t="shared" si="72"/>
        <v>329.64</v>
      </c>
    </row>
    <row r="4493" spans="1:12" ht="24.75">
      <c r="A4493" s="19">
        <v>1511000005</v>
      </c>
      <c r="B4493" s="15" t="s">
        <v>4471</v>
      </c>
      <c r="C4493" s="22" t="s">
        <v>26</v>
      </c>
      <c r="D4493" s="20">
        <v>157.71</v>
      </c>
      <c r="E4493" s="20">
        <v>159.35</v>
      </c>
      <c r="F4493" s="20">
        <v>165.13</v>
      </c>
      <c r="G4493" s="20">
        <v>159.06</v>
      </c>
      <c r="H4493" s="20">
        <v>169.93</v>
      </c>
      <c r="I4493" s="20">
        <v>168.34</v>
      </c>
      <c r="J4493" s="20">
        <v>156.79</v>
      </c>
      <c r="K4493" s="20">
        <v>168.99</v>
      </c>
      <c r="L4493" s="20">
        <f t="shared" si="72"/>
        <v>169.93</v>
      </c>
    </row>
    <row r="4494" spans="1:12" ht="24.75">
      <c r="A4494" s="19">
        <v>1511000006</v>
      </c>
      <c r="B4494" s="15" t="s">
        <v>4472</v>
      </c>
      <c r="C4494" s="22" t="s">
        <v>26</v>
      </c>
      <c r="D4494" s="20">
        <v>118.3</v>
      </c>
      <c r="E4494" s="20">
        <v>119.51</v>
      </c>
      <c r="F4494" s="20">
        <v>123.85</v>
      </c>
      <c r="G4494" s="20">
        <v>119.3</v>
      </c>
      <c r="H4494" s="20">
        <v>127.45</v>
      </c>
      <c r="I4494" s="20">
        <v>126.25</v>
      </c>
      <c r="J4494" s="20">
        <v>117.58</v>
      </c>
      <c r="K4494" s="20">
        <v>126.74</v>
      </c>
      <c r="L4494" s="20">
        <f t="shared" si="72"/>
        <v>127.45</v>
      </c>
    </row>
    <row r="4495" spans="1:12" ht="33">
      <c r="A4495" s="19">
        <v>1511000010</v>
      </c>
      <c r="B4495" s="15" t="s">
        <v>4473</v>
      </c>
      <c r="C4495" s="22" t="s">
        <v>26</v>
      </c>
      <c r="D4495" s="20">
        <v>72.569999999999993</v>
      </c>
      <c r="E4495" s="20">
        <v>74.540000000000006</v>
      </c>
      <c r="F4495" s="20">
        <v>83.55</v>
      </c>
      <c r="G4495" s="20">
        <v>82.69</v>
      </c>
      <c r="H4495" s="20">
        <v>85.89</v>
      </c>
      <c r="I4495" s="20">
        <v>83.17</v>
      </c>
      <c r="J4495" s="20">
        <v>68.989999999999995</v>
      </c>
      <c r="K4495" s="20">
        <v>76.34</v>
      </c>
      <c r="L4495" s="20">
        <f t="shared" si="72"/>
        <v>85.89</v>
      </c>
    </row>
    <row r="4496" spans="1:12" ht="16.5">
      <c r="A4496" s="19">
        <v>1511000011</v>
      </c>
      <c r="B4496" s="15" t="s">
        <v>4474</v>
      </c>
      <c r="C4496" s="22" t="s">
        <v>13</v>
      </c>
      <c r="D4496" s="20">
        <v>351.71</v>
      </c>
      <c r="E4496" s="20">
        <v>351.71</v>
      </c>
      <c r="F4496" s="20">
        <v>365.62</v>
      </c>
      <c r="G4496" s="20">
        <v>364.25</v>
      </c>
      <c r="H4496" s="20">
        <v>366.4</v>
      </c>
      <c r="I4496" s="20">
        <v>369.63</v>
      </c>
      <c r="J4496" s="20">
        <v>352.73</v>
      </c>
      <c r="K4496" s="20">
        <v>366.4</v>
      </c>
      <c r="L4496" s="20">
        <f t="shared" si="72"/>
        <v>369.63</v>
      </c>
    </row>
    <row r="4497" spans="1:12" ht="24.75">
      <c r="A4497" s="19">
        <v>1511000012</v>
      </c>
      <c r="B4497" s="15" t="s">
        <v>4475</v>
      </c>
      <c r="C4497" s="22" t="s">
        <v>13</v>
      </c>
      <c r="D4497" s="20">
        <v>366.72</v>
      </c>
      <c r="E4497" s="20">
        <v>366.72</v>
      </c>
      <c r="F4497" s="20">
        <v>380.64</v>
      </c>
      <c r="G4497" s="20">
        <v>379.26</v>
      </c>
      <c r="H4497" s="20">
        <v>381.42</v>
      </c>
      <c r="I4497" s="20">
        <v>384.63</v>
      </c>
      <c r="J4497" s="20">
        <v>367.75</v>
      </c>
      <c r="K4497" s="20">
        <v>381.42</v>
      </c>
      <c r="L4497" s="20">
        <f t="shared" si="72"/>
        <v>384.63</v>
      </c>
    </row>
    <row r="4498" spans="1:12" ht="16.5">
      <c r="A4498" s="19">
        <v>1511000015</v>
      </c>
      <c r="B4498" s="15" t="s">
        <v>4476</v>
      </c>
      <c r="C4498" s="22" t="s">
        <v>26</v>
      </c>
      <c r="D4498" s="20">
        <v>21.43</v>
      </c>
      <c r="E4498" s="20">
        <v>21.43</v>
      </c>
      <c r="F4498" s="20">
        <v>21.43</v>
      </c>
      <c r="G4498" s="20">
        <v>21.43</v>
      </c>
      <c r="H4498" s="20">
        <v>21.43</v>
      </c>
      <c r="I4498" s="20">
        <v>21.43</v>
      </c>
      <c r="J4498" s="20">
        <v>21.43</v>
      </c>
      <c r="K4498" s="20">
        <v>21.43</v>
      </c>
      <c r="L4498" s="20">
        <f t="shared" si="72"/>
        <v>21.43</v>
      </c>
    </row>
    <row r="4499" spans="1:12" ht="16.5">
      <c r="A4499" s="19">
        <v>1511000017</v>
      </c>
      <c r="B4499" s="15" t="s">
        <v>4477</v>
      </c>
      <c r="C4499" s="22" t="s">
        <v>13</v>
      </c>
      <c r="D4499" s="20">
        <v>74.98</v>
      </c>
      <c r="E4499" s="20">
        <v>74.98</v>
      </c>
      <c r="F4499" s="20">
        <v>74.98</v>
      </c>
      <c r="G4499" s="20">
        <v>74.98</v>
      </c>
      <c r="H4499" s="20">
        <v>74.989999999999995</v>
      </c>
      <c r="I4499" s="20">
        <v>74.989999999999995</v>
      </c>
      <c r="J4499" s="20">
        <v>74.98</v>
      </c>
      <c r="K4499" s="20">
        <v>74.989999999999995</v>
      </c>
      <c r="L4499" s="20">
        <f t="shared" si="72"/>
        <v>74.989999999999995</v>
      </c>
    </row>
    <row r="4500" spans="1:12" ht="16.5">
      <c r="A4500" s="19">
        <v>1511000019</v>
      </c>
      <c r="B4500" s="15" t="s">
        <v>4478</v>
      </c>
      <c r="C4500" s="22" t="s">
        <v>13</v>
      </c>
      <c r="D4500" s="20">
        <v>97.94</v>
      </c>
      <c r="E4500" s="20">
        <v>97.94</v>
      </c>
      <c r="F4500" s="20">
        <v>97.94</v>
      </c>
      <c r="G4500" s="20">
        <v>97.94</v>
      </c>
      <c r="H4500" s="20">
        <v>97.95</v>
      </c>
      <c r="I4500" s="20">
        <v>97.95</v>
      </c>
      <c r="J4500" s="20">
        <v>97.94</v>
      </c>
      <c r="K4500" s="20">
        <v>97.95</v>
      </c>
      <c r="L4500" s="20">
        <f t="shared" si="72"/>
        <v>97.95</v>
      </c>
    </row>
    <row r="4501" spans="1:12" ht="16.5">
      <c r="A4501" s="19">
        <v>1511000022</v>
      </c>
      <c r="B4501" s="15" t="s">
        <v>4479</v>
      </c>
      <c r="C4501" s="22" t="s">
        <v>26</v>
      </c>
      <c r="D4501" s="20">
        <v>135.38</v>
      </c>
      <c r="E4501" s="20">
        <v>136.54</v>
      </c>
      <c r="F4501" s="20">
        <v>141.4</v>
      </c>
      <c r="G4501" s="20">
        <v>136.22</v>
      </c>
      <c r="H4501" s="20">
        <v>145.1</v>
      </c>
      <c r="I4501" s="20">
        <v>143.79</v>
      </c>
      <c r="J4501" s="20">
        <v>133.79</v>
      </c>
      <c r="K4501" s="20">
        <v>143.47</v>
      </c>
      <c r="L4501" s="20">
        <f t="shared" si="72"/>
        <v>145.1</v>
      </c>
    </row>
    <row r="4502" spans="1:12" ht="24.75">
      <c r="A4502" s="19">
        <v>1511000025</v>
      </c>
      <c r="B4502" s="15" t="s">
        <v>4480</v>
      </c>
      <c r="C4502" s="22" t="s">
        <v>26</v>
      </c>
      <c r="D4502" s="20">
        <v>58.43</v>
      </c>
      <c r="E4502" s="20">
        <v>58.43</v>
      </c>
      <c r="F4502" s="20">
        <v>58.43</v>
      </c>
      <c r="G4502" s="20">
        <v>58.43</v>
      </c>
      <c r="H4502" s="20">
        <v>58.43</v>
      </c>
      <c r="I4502" s="20">
        <v>58.43</v>
      </c>
      <c r="J4502" s="20">
        <v>58.43</v>
      </c>
      <c r="K4502" s="20">
        <v>58.43</v>
      </c>
      <c r="L4502" s="20">
        <f t="shared" si="72"/>
        <v>58.43</v>
      </c>
    </row>
    <row r="4503" spans="1:12" ht="24.75">
      <c r="A4503" s="19">
        <v>1511000026</v>
      </c>
      <c r="B4503" s="15" t="s">
        <v>4481</v>
      </c>
      <c r="C4503" s="22" t="s">
        <v>12</v>
      </c>
      <c r="D4503" s="20">
        <v>175.52</v>
      </c>
      <c r="E4503" s="20">
        <v>175.52</v>
      </c>
      <c r="F4503" s="20">
        <v>176.34</v>
      </c>
      <c r="G4503" s="20">
        <v>172.92</v>
      </c>
      <c r="H4503" s="20">
        <v>176.34</v>
      </c>
      <c r="I4503" s="20">
        <v>176.22</v>
      </c>
      <c r="J4503" s="20">
        <v>175.5</v>
      </c>
      <c r="K4503" s="20">
        <v>176.17</v>
      </c>
      <c r="L4503" s="20">
        <f t="shared" si="72"/>
        <v>176.34</v>
      </c>
    </row>
    <row r="4504" spans="1:12" ht="16.5">
      <c r="A4504" s="19">
        <v>1512000010</v>
      </c>
      <c r="B4504" s="15" t="s">
        <v>4482</v>
      </c>
      <c r="C4504" s="22" t="s">
        <v>12</v>
      </c>
      <c r="D4504" s="20">
        <v>344.14</v>
      </c>
      <c r="E4504" s="20">
        <v>356.32</v>
      </c>
      <c r="F4504" s="20">
        <v>421.25</v>
      </c>
      <c r="G4504" s="20">
        <v>418.82</v>
      </c>
      <c r="H4504" s="20">
        <v>429.15</v>
      </c>
      <c r="I4504" s="20">
        <v>411.79</v>
      </c>
      <c r="J4504" s="20">
        <v>317.99</v>
      </c>
      <c r="K4504" s="20">
        <v>358.84</v>
      </c>
      <c r="L4504" s="20">
        <f t="shared" si="72"/>
        <v>429.15</v>
      </c>
    </row>
    <row r="4505" spans="1:12" ht="16.5">
      <c r="A4505" s="19">
        <v>1512000011</v>
      </c>
      <c r="B4505" s="15" t="s">
        <v>4483</v>
      </c>
      <c r="C4505" s="22" t="s">
        <v>12</v>
      </c>
      <c r="D4505" s="20">
        <v>545.28</v>
      </c>
      <c r="E4505" s="20">
        <v>554.02</v>
      </c>
      <c r="F4505" s="20">
        <v>611.39</v>
      </c>
      <c r="G4505" s="20">
        <v>606.21</v>
      </c>
      <c r="H4505" s="20">
        <v>622.04</v>
      </c>
      <c r="I4505" s="20">
        <v>589.95000000000005</v>
      </c>
      <c r="J4505" s="20">
        <v>518.76</v>
      </c>
      <c r="K4505" s="20">
        <v>590.99</v>
      </c>
      <c r="L4505" s="20">
        <f t="shared" si="72"/>
        <v>622.04</v>
      </c>
    </row>
    <row r="4506" spans="1:12" ht="16.5">
      <c r="A4506" s="19">
        <v>1512000012</v>
      </c>
      <c r="B4506" s="15" t="s">
        <v>4484</v>
      </c>
      <c r="C4506" s="22" t="s">
        <v>12</v>
      </c>
      <c r="D4506" s="20">
        <v>606.14</v>
      </c>
      <c r="E4506" s="20">
        <v>631.26</v>
      </c>
      <c r="F4506" s="20">
        <v>757.61</v>
      </c>
      <c r="G4506" s="20">
        <v>748.66</v>
      </c>
      <c r="H4506" s="20">
        <v>778.73</v>
      </c>
      <c r="I4506" s="20">
        <v>743.51</v>
      </c>
      <c r="J4506" s="20">
        <v>553</v>
      </c>
      <c r="K4506" s="20">
        <v>640.75</v>
      </c>
      <c r="L4506" s="20">
        <f t="shared" si="72"/>
        <v>778.73</v>
      </c>
    </row>
    <row r="4507" spans="1:12" ht="33">
      <c r="A4507" s="19">
        <v>1512000013</v>
      </c>
      <c r="B4507" s="15" t="s">
        <v>4485</v>
      </c>
      <c r="C4507" s="22" t="s">
        <v>13</v>
      </c>
      <c r="D4507" s="20">
        <v>1631.9</v>
      </c>
      <c r="E4507" s="20">
        <v>1662.83</v>
      </c>
      <c r="F4507" s="20">
        <v>1806.7</v>
      </c>
      <c r="G4507" s="20">
        <v>1790.95</v>
      </c>
      <c r="H4507" s="20">
        <v>1845.08</v>
      </c>
      <c r="I4507" s="20">
        <v>1801.93</v>
      </c>
      <c r="J4507" s="20">
        <v>1574.19</v>
      </c>
      <c r="K4507" s="20">
        <v>1689.3</v>
      </c>
      <c r="L4507" s="20">
        <f t="shared" si="72"/>
        <v>1845.08</v>
      </c>
    </row>
    <row r="4508" spans="1:12" ht="24.75">
      <c r="A4508" s="19">
        <v>1512000014</v>
      </c>
      <c r="B4508" s="15" t="s">
        <v>4486</v>
      </c>
      <c r="C4508" s="22" t="s">
        <v>12</v>
      </c>
      <c r="D4508" s="20">
        <v>778.33</v>
      </c>
      <c r="E4508" s="20">
        <v>806.28</v>
      </c>
      <c r="F4508" s="20">
        <v>936.66</v>
      </c>
      <c r="G4508" s="20">
        <v>921.79</v>
      </c>
      <c r="H4508" s="20">
        <v>963.26</v>
      </c>
      <c r="I4508" s="20">
        <v>925.15</v>
      </c>
      <c r="J4508" s="20">
        <v>721.82</v>
      </c>
      <c r="K4508" s="20">
        <v>822.14</v>
      </c>
      <c r="L4508" s="20">
        <f t="shared" si="72"/>
        <v>963.26</v>
      </c>
    </row>
    <row r="4509" spans="1:12" ht="16.5">
      <c r="A4509" s="19">
        <v>1512000015</v>
      </c>
      <c r="B4509" s="15" t="s">
        <v>4487</v>
      </c>
      <c r="C4509" s="22" t="s">
        <v>12</v>
      </c>
      <c r="D4509" s="20">
        <v>398.07</v>
      </c>
      <c r="E4509" s="20">
        <v>410.23</v>
      </c>
      <c r="F4509" s="20">
        <v>475.16</v>
      </c>
      <c r="G4509" s="20">
        <v>472.71</v>
      </c>
      <c r="H4509" s="20">
        <v>483.07</v>
      </c>
      <c r="I4509" s="20">
        <v>465.71</v>
      </c>
      <c r="J4509" s="20">
        <v>371.89</v>
      </c>
      <c r="K4509" s="20">
        <v>412.77</v>
      </c>
      <c r="L4509" s="20">
        <f t="shared" si="72"/>
        <v>483.07</v>
      </c>
    </row>
    <row r="4510" spans="1:12" ht="16.5">
      <c r="A4510" s="19">
        <v>1512000016</v>
      </c>
      <c r="B4510" s="15" t="s">
        <v>4488</v>
      </c>
      <c r="C4510" s="22" t="s">
        <v>12</v>
      </c>
      <c r="D4510" s="20">
        <v>404.18</v>
      </c>
      <c r="E4510" s="20">
        <v>416.71</v>
      </c>
      <c r="F4510" s="20">
        <v>481.65</v>
      </c>
      <c r="G4510" s="20">
        <v>477.99</v>
      </c>
      <c r="H4510" s="20">
        <v>490.73</v>
      </c>
      <c r="I4510" s="20">
        <v>473.03</v>
      </c>
      <c r="J4510" s="20">
        <v>376.94</v>
      </c>
      <c r="K4510" s="20">
        <v>419.66</v>
      </c>
      <c r="L4510" s="20">
        <f t="shared" si="72"/>
        <v>490.73</v>
      </c>
    </row>
    <row r="4511" spans="1:12" ht="24.75">
      <c r="A4511" s="19">
        <v>1512000017</v>
      </c>
      <c r="B4511" s="15" t="s">
        <v>4489</v>
      </c>
      <c r="C4511" s="22" t="s">
        <v>12</v>
      </c>
      <c r="D4511" s="20">
        <v>484.15</v>
      </c>
      <c r="E4511" s="20">
        <v>491.8</v>
      </c>
      <c r="F4511" s="20">
        <v>547.30999999999995</v>
      </c>
      <c r="G4511" s="20">
        <v>540.70000000000005</v>
      </c>
      <c r="H4511" s="20">
        <v>555.04</v>
      </c>
      <c r="I4511" s="20">
        <v>524.19000000000005</v>
      </c>
      <c r="J4511" s="20">
        <v>458.8</v>
      </c>
      <c r="K4511" s="20">
        <v>525.30999999999995</v>
      </c>
      <c r="L4511" s="20">
        <f t="shared" si="72"/>
        <v>555.04</v>
      </c>
    </row>
    <row r="4512" spans="1:12" ht="24.75">
      <c r="A4512" s="19">
        <v>1512000018</v>
      </c>
      <c r="B4512" s="15" t="s">
        <v>4490</v>
      </c>
      <c r="C4512" s="22" t="s">
        <v>12</v>
      </c>
      <c r="D4512" s="20">
        <v>412.31</v>
      </c>
      <c r="E4512" s="20">
        <v>424.85</v>
      </c>
      <c r="F4512" s="20">
        <v>489.82</v>
      </c>
      <c r="G4512" s="20">
        <v>485.76</v>
      </c>
      <c r="H4512" s="20">
        <v>498.88</v>
      </c>
      <c r="I4512" s="20">
        <v>481.21</v>
      </c>
      <c r="J4512" s="20">
        <v>385.1</v>
      </c>
      <c r="K4512" s="20">
        <v>427.83</v>
      </c>
      <c r="L4512" s="20">
        <f t="shared" si="72"/>
        <v>498.88</v>
      </c>
    </row>
    <row r="4513" spans="1:12" ht="24.75">
      <c r="A4513" s="19">
        <v>1512000019</v>
      </c>
      <c r="B4513" s="15" t="s">
        <v>4491</v>
      </c>
      <c r="C4513" s="22" t="s">
        <v>12</v>
      </c>
      <c r="D4513" s="20">
        <v>404.18</v>
      </c>
      <c r="E4513" s="20">
        <v>416.71</v>
      </c>
      <c r="F4513" s="20">
        <v>481.65</v>
      </c>
      <c r="G4513" s="20">
        <v>477.99</v>
      </c>
      <c r="H4513" s="20">
        <v>490.73</v>
      </c>
      <c r="I4513" s="20">
        <v>473.03</v>
      </c>
      <c r="J4513" s="20">
        <v>376.94</v>
      </c>
      <c r="K4513" s="20">
        <v>419.66</v>
      </c>
      <c r="L4513" s="20">
        <f t="shared" si="72"/>
        <v>490.73</v>
      </c>
    </row>
    <row r="4514" spans="1:12" ht="24.75">
      <c r="A4514" s="19">
        <v>1512000020</v>
      </c>
      <c r="B4514" s="15" t="s">
        <v>4492</v>
      </c>
      <c r="C4514" s="22" t="s">
        <v>12</v>
      </c>
      <c r="D4514" s="20">
        <v>628.61</v>
      </c>
      <c r="E4514" s="20">
        <v>654.32000000000005</v>
      </c>
      <c r="F4514" s="20">
        <v>784.75</v>
      </c>
      <c r="G4514" s="20">
        <v>776.77</v>
      </c>
      <c r="H4514" s="20">
        <v>807.78</v>
      </c>
      <c r="I4514" s="20">
        <v>771.4</v>
      </c>
      <c r="J4514" s="20">
        <v>576.91</v>
      </c>
      <c r="K4514" s="20">
        <v>667.1</v>
      </c>
      <c r="L4514" s="20">
        <f t="shared" si="72"/>
        <v>807.78</v>
      </c>
    </row>
    <row r="4515" spans="1:12" ht="16.5">
      <c r="A4515" s="19">
        <v>1512000021</v>
      </c>
      <c r="B4515" s="15" t="s">
        <v>4493</v>
      </c>
      <c r="C4515" s="22" t="s">
        <v>12</v>
      </c>
      <c r="D4515" s="20">
        <v>650.87</v>
      </c>
      <c r="E4515" s="20">
        <v>675.05</v>
      </c>
      <c r="F4515" s="20">
        <v>801.41</v>
      </c>
      <c r="G4515" s="20">
        <v>795.44</v>
      </c>
      <c r="H4515" s="20">
        <v>819.66</v>
      </c>
      <c r="I4515" s="20">
        <v>785.3</v>
      </c>
      <c r="J4515" s="20">
        <v>600.29</v>
      </c>
      <c r="K4515" s="20">
        <v>683.08</v>
      </c>
      <c r="L4515" s="20">
        <f t="shared" si="72"/>
        <v>819.66</v>
      </c>
    </row>
    <row r="4516" spans="1:12" ht="57.75">
      <c r="A4516" s="19">
        <v>1512000024</v>
      </c>
      <c r="B4516" s="15" t="s">
        <v>4494</v>
      </c>
      <c r="C4516" s="22" t="s">
        <v>13</v>
      </c>
      <c r="D4516" s="20">
        <v>59695.22</v>
      </c>
      <c r="E4516" s="20">
        <v>60561.04</v>
      </c>
      <c r="F4516" s="20">
        <v>65370.8</v>
      </c>
      <c r="G4516" s="20">
        <v>64393.32</v>
      </c>
      <c r="H4516" s="20">
        <v>66972.240000000005</v>
      </c>
      <c r="I4516" s="20">
        <v>65835.5</v>
      </c>
      <c r="J4516" s="20">
        <v>58496.95</v>
      </c>
      <c r="K4516" s="20">
        <v>63990.96</v>
      </c>
      <c r="L4516" s="20">
        <f t="shared" si="72"/>
        <v>66972.240000000005</v>
      </c>
    </row>
    <row r="4517" spans="1:12" ht="24.75">
      <c r="A4517" s="19">
        <v>1512000026</v>
      </c>
      <c r="B4517" s="15" t="s">
        <v>4495</v>
      </c>
      <c r="C4517" s="22" t="s">
        <v>13</v>
      </c>
      <c r="D4517" s="20">
        <v>97118.5</v>
      </c>
      <c r="E4517" s="20">
        <v>97940.160000000003</v>
      </c>
      <c r="F4517" s="20">
        <v>102708.99</v>
      </c>
      <c r="G4517" s="20">
        <v>100814.04</v>
      </c>
      <c r="H4517" s="20">
        <v>105284.61</v>
      </c>
      <c r="I4517" s="20">
        <v>104107.7</v>
      </c>
      <c r="J4517" s="20">
        <v>96475.18</v>
      </c>
      <c r="K4517" s="20">
        <v>104255.11</v>
      </c>
      <c r="L4517" s="20">
        <f t="shared" si="72"/>
        <v>105284.61</v>
      </c>
    </row>
    <row r="4518" spans="1:12" ht="41.25">
      <c r="A4518" s="19">
        <v>1512000027</v>
      </c>
      <c r="B4518" s="15" t="s">
        <v>4496</v>
      </c>
      <c r="C4518" s="22" t="s">
        <v>13</v>
      </c>
      <c r="D4518" s="20">
        <v>10472.370000000001</v>
      </c>
      <c r="E4518" s="20">
        <v>10538.98</v>
      </c>
      <c r="F4518" s="20">
        <v>10705.17</v>
      </c>
      <c r="G4518" s="20">
        <v>10565.42</v>
      </c>
      <c r="H4518" s="20">
        <v>10912.07</v>
      </c>
      <c r="I4518" s="20">
        <v>10824.94</v>
      </c>
      <c r="J4518" s="20">
        <v>10397.879999999999</v>
      </c>
      <c r="K4518" s="20">
        <v>10738.81</v>
      </c>
      <c r="L4518" s="20">
        <f t="shared" si="72"/>
        <v>10912.07</v>
      </c>
    </row>
    <row r="4519" spans="1:12" ht="49.5">
      <c r="A4519" s="19">
        <v>1512000028</v>
      </c>
      <c r="B4519" s="15" t="s">
        <v>4497</v>
      </c>
      <c r="C4519" s="22" t="s">
        <v>13</v>
      </c>
      <c r="D4519" s="20">
        <v>6694.81</v>
      </c>
      <c r="E4519" s="20">
        <v>6745.07</v>
      </c>
      <c r="F4519" s="20">
        <v>6885.54</v>
      </c>
      <c r="G4519" s="20">
        <v>6787.84</v>
      </c>
      <c r="H4519" s="20">
        <v>7041.54</v>
      </c>
      <c r="I4519" s="20">
        <v>6976</v>
      </c>
      <c r="J4519" s="20">
        <v>6641.5</v>
      </c>
      <c r="K4519" s="20">
        <v>6915.03</v>
      </c>
      <c r="L4519" s="20">
        <f t="shared" si="72"/>
        <v>7041.54</v>
      </c>
    </row>
    <row r="4520" spans="1:12" ht="49.5">
      <c r="A4520" s="19">
        <v>1512000029</v>
      </c>
      <c r="B4520" s="15" t="s">
        <v>4498</v>
      </c>
      <c r="C4520" s="22" t="s">
        <v>13</v>
      </c>
      <c r="D4520" s="20">
        <v>4728.1899999999996</v>
      </c>
      <c r="E4520" s="20">
        <v>4761.49</v>
      </c>
      <c r="F4520" s="20">
        <v>4847.74</v>
      </c>
      <c r="G4520" s="20">
        <v>4777.99</v>
      </c>
      <c r="H4520" s="20">
        <v>4950.93</v>
      </c>
      <c r="I4520" s="20">
        <v>4907.76</v>
      </c>
      <c r="J4520" s="20">
        <v>4692.17</v>
      </c>
      <c r="K4520" s="20">
        <v>4866.22</v>
      </c>
      <c r="L4520" s="20">
        <f t="shared" si="72"/>
        <v>4950.93</v>
      </c>
    </row>
    <row r="4521" spans="1:12" ht="49.5">
      <c r="A4521" s="19">
        <v>1512000030</v>
      </c>
      <c r="B4521" s="15" t="s">
        <v>4499</v>
      </c>
      <c r="C4521" s="22" t="s">
        <v>13</v>
      </c>
      <c r="D4521" s="20">
        <v>6449.31</v>
      </c>
      <c r="E4521" s="20">
        <v>6488.8</v>
      </c>
      <c r="F4521" s="20">
        <v>6605.55</v>
      </c>
      <c r="G4521" s="20">
        <v>6513.64</v>
      </c>
      <c r="H4521" s="20">
        <v>6729.3</v>
      </c>
      <c r="I4521" s="20">
        <v>6676.82</v>
      </c>
      <c r="J4521" s="20">
        <v>6407.58</v>
      </c>
      <c r="K4521" s="20">
        <v>6627.66</v>
      </c>
      <c r="L4521" s="20">
        <f t="shared" si="72"/>
        <v>6729.3</v>
      </c>
    </row>
    <row r="4522" spans="1:12" ht="49.5">
      <c r="A4522" s="19">
        <v>1512000031</v>
      </c>
      <c r="B4522" s="15" t="s">
        <v>4500</v>
      </c>
      <c r="C4522" s="22" t="s">
        <v>13</v>
      </c>
      <c r="D4522" s="20">
        <v>5171.4399999999996</v>
      </c>
      <c r="E4522" s="20">
        <v>5207.6899999999996</v>
      </c>
      <c r="F4522" s="20">
        <v>5303.86</v>
      </c>
      <c r="G4522" s="20">
        <v>5227.95</v>
      </c>
      <c r="H4522" s="20">
        <v>5416.33</v>
      </c>
      <c r="I4522" s="20">
        <v>5369.21</v>
      </c>
      <c r="J4522" s="20">
        <v>5132.42</v>
      </c>
      <c r="K4522" s="20">
        <v>5324.15</v>
      </c>
      <c r="L4522" s="20">
        <f t="shared" si="72"/>
        <v>5416.33</v>
      </c>
    </row>
    <row r="4523" spans="1:12" ht="49.5">
      <c r="A4523" s="19">
        <v>1512000032</v>
      </c>
      <c r="B4523" s="15" t="s">
        <v>4501</v>
      </c>
      <c r="C4523" s="22" t="s">
        <v>13</v>
      </c>
      <c r="D4523" s="20">
        <v>4170.1099999999997</v>
      </c>
      <c r="E4523" s="20">
        <v>4199.26</v>
      </c>
      <c r="F4523" s="20">
        <v>4274.4799999999996</v>
      </c>
      <c r="G4523" s="20">
        <v>4213.1000000000004</v>
      </c>
      <c r="H4523" s="20">
        <v>4364.84</v>
      </c>
      <c r="I4523" s="20">
        <v>4327.0600000000004</v>
      </c>
      <c r="J4523" s="20">
        <v>4138.55</v>
      </c>
      <c r="K4523" s="20">
        <v>4290.62</v>
      </c>
      <c r="L4523" s="20">
        <f t="shared" si="72"/>
        <v>4364.84</v>
      </c>
    </row>
    <row r="4524" spans="1:12" ht="49.5">
      <c r="A4524" s="19">
        <v>1512000033</v>
      </c>
      <c r="B4524" s="15" t="s">
        <v>4502</v>
      </c>
      <c r="C4524" s="22" t="s">
        <v>13</v>
      </c>
      <c r="D4524" s="20">
        <v>7514.82</v>
      </c>
      <c r="E4524" s="20">
        <v>7567.72</v>
      </c>
      <c r="F4524" s="20">
        <v>7710.63</v>
      </c>
      <c r="G4524" s="20">
        <v>7600.78</v>
      </c>
      <c r="H4524" s="20">
        <v>7874.92</v>
      </c>
      <c r="I4524" s="20">
        <v>7805.97</v>
      </c>
      <c r="J4524" s="20">
        <v>7458.1</v>
      </c>
      <c r="K4524" s="20">
        <v>7740.55</v>
      </c>
      <c r="L4524" s="20">
        <f t="shared" si="72"/>
        <v>7874.92</v>
      </c>
    </row>
    <row r="4525" spans="1:12" ht="24.75">
      <c r="A4525" s="19">
        <v>1512000034</v>
      </c>
      <c r="B4525" s="15" t="s">
        <v>4503</v>
      </c>
      <c r="C4525" s="22" t="s">
        <v>26</v>
      </c>
      <c r="D4525" s="20">
        <v>415.18</v>
      </c>
      <c r="E4525" s="20">
        <v>417.62</v>
      </c>
      <c r="F4525" s="20">
        <v>435.79</v>
      </c>
      <c r="G4525" s="20">
        <v>424.89</v>
      </c>
      <c r="H4525" s="20">
        <v>443.57</v>
      </c>
      <c r="I4525" s="20">
        <v>439.6</v>
      </c>
      <c r="J4525" s="20">
        <v>412.98</v>
      </c>
      <c r="K4525" s="20">
        <v>439.94</v>
      </c>
      <c r="L4525" s="20">
        <f t="shared" si="72"/>
        <v>443.57</v>
      </c>
    </row>
    <row r="4526" spans="1:12" ht="66">
      <c r="A4526" s="19">
        <v>1512000035</v>
      </c>
      <c r="B4526" s="15" t="s">
        <v>4504</v>
      </c>
      <c r="C4526" s="22" t="s">
        <v>26</v>
      </c>
      <c r="D4526" s="20">
        <v>2426.1</v>
      </c>
      <c r="E4526" s="20">
        <v>2446.19</v>
      </c>
      <c r="F4526" s="20">
        <v>2712.81</v>
      </c>
      <c r="G4526" s="20">
        <v>2665.65</v>
      </c>
      <c r="H4526" s="20">
        <v>2777.7</v>
      </c>
      <c r="I4526" s="20">
        <v>2689.85</v>
      </c>
      <c r="J4526" s="20">
        <v>2408.94</v>
      </c>
      <c r="K4526" s="20">
        <v>2631.67</v>
      </c>
      <c r="L4526" s="20">
        <f t="shared" si="72"/>
        <v>2777.7</v>
      </c>
    </row>
    <row r="4527" spans="1:12" ht="24.75">
      <c r="A4527" s="19">
        <v>1512000036</v>
      </c>
      <c r="B4527" s="15" t="s">
        <v>4505</v>
      </c>
      <c r="C4527" s="22" t="s">
        <v>11</v>
      </c>
      <c r="D4527" s="20">
        <v>1919.02</v>
      </c>
      <c r="E4527" s="20">
        <v>1948.04</v>
      </c>
      <c r="F4527" s="20">
        <v>2831.24</v>
      </c>
      <c r="G4527" s="20">
        <v>2783.65</v>
      </c>
      <c r="H4527" s="20">
        <v>2922.66</v>
      </c>
      <c r="I4527" s="20">
        <v>2607.7399999999998</v>
      </c>
      <c r="J4527" s="20">
        <v>1887.26</v>
      </c>
      <c r="K4527" s="20">
        <v>2349.87</v>
      </c>
      <c r="L4527" s="20">
        <f t="shared" si="72"/>
        <v>2922.66</v>
      </c>
    </row>
    <row r="4528" spans="1:12" ht="24.75">
      <c r="A4528" s="19">
        <v>1512000037</v>
      </c>
      <c r="B4528" s="15" t="s">
        <v>4506</v>
      </c>
      <c r="C4528" s="22" t="s">
        <v>12</v>
      </c>
      <c r="D4528" s="20">
        <v>735.51</v>
      </c>
      <c r="E4528" s="20">
        <v>744.15</v>
      </c>
      <c r="F4528" s="20">
        <v>782.62</v>
      </c>
      <c r="G4528" s="20">
        <v>757.01</v>
      </c>
      <c r="H4528" s="20">
        <v>809.54</v>
      </c>
      <c r="I4528" s="20">
        <v>799.4</v>
      </c>
      <c r="J4528" s="20">
        <v>729.99</v>
      </c>
      <c r="K4528" s="20">
        <v>798.78</v>
      </c>
      <c r="L4528" s="20">
        <f t="shared" si="72"/>
        <v>809.54</v>
      </c>
    </row>
    <row r="4529" spans="1:12" ht="90.75">
      <c r="A4529" s="19">
        <v>1512000038</v>
      </c>
      <c r="B4529" s="15" t="s">
        <v>4507</v>
      </c>
      <c r="C4529" s="22" t="s">
        <v>26</v>
      </c>
      <c r="D4529" s="20">
        <v>2061.6999999999998</v>
      </c>
      <c r="E4529" s="20">
        <v>2095.84</v>
      </c>
      <c r="F4529" s="20">
        <v>2284.84</v>
      </c>
      <c r="G4529" s="20">
        <v>2249.64</v>
      </c>
      <c r="H4529" s="20">
        <v>2331.77</v>
      </c>
      <c r="I4529" s="20">
        <v>2282.42</v>
      </c>
      <c r="J4529" s="20">
        <v>1997.03</v>
      </c>
      <c r="K4529" s="20">
        <v>2176.31</v>
      </c>
      <c r="L4529" s="20">
        <f t="shared" si="72"/>
        <v>2331.77</v>
      </c>
    </row>
    <row r="4530" spans="1:12" ht="24.75">
      <c r="A4530" s="19">
        <v>1512000039</v>
      </c>
      <c r="B4530" s="15" t="s">
        <v>4508</v>
      </c>
      <c r="C4530" s="22" t="s">
        <v>26</v>
      </c>
      <c r="D4530" s="20">
        <v>310.73</v>
      </c>
      <c r="E4530" s="20">
        <v>312.45999999999998</v>
      </c>
      <c r="F4530" s="20">
        <v>325.74</v>
      </c>
      <c r="G4530" s="20">
        <v>319.77999999999997</v>
      </c>
      <c r="H4530" s="20">
        <v>331.89</v>
      </c>
      <c r="I4530" s="20">
        <v>328.93</v>
      </c>
      <c r="J4530" s="20">
        <v>309.18</v>
      </c>
      <c r="K4530" s="20">
        <v>328.76</v>
      </c>
      <c r="L4530" s="20">
        <f t="shared" si="72"/>
        <v>331.89</v>
      </c>
    </row>
    <row r="4531" spans="1:12" ht="24.75">
      <c r="A4531" s="19">
        <v>1512000040</v>
      </c>
      <c r="B4531" s="15" t="s">
        <v>4509</v>
      </c>
      <c r="C4531" s="22" t="s">
        <v>26</v>
      </c>
      <c r="D4531" s="20">
        <v>331.71</v>
      </c>
      <c r="E4531" s="20">
        <v>333.44</v>
      </c>
      <c r="F4531" s="20">
        <v>349.38</v>
      </c>
      <c r="G4531" s="20">
        <v>343.11</v>
      </c>
      <c r="H4531" s="20">
        <v>355.7</v>
      </c>
      <c r="I4531" s="20">
        <v>352.54</v>
      </c>
      <c r="J4531" s="20">
        <v>330.4</v>
      </c>
      <c r="K4531" s="20">
        <v>352.55</v>
      </c>
      <c r="L4531" s="20">
        <f t="shared" si="72"/>
        <v>355.7</v>
      </c>
    </row>
    <row r="4532" spans="1:12" ht="24.75">
      <c r="A4532" s="19">
        <v>1512000041</v>
      </c>
      <c r="B4532" s="15" t="s">
        <v>4510</v>
      </c>
      <c r="C4532" s="22" t="s">
        <v>26</v>
      </c>
      <c r="D4532" s="20">
        <v>238.54</v>
      </c>
      <c r="E4532" s="20">
        <v>239.84</v>
      </c>
      <c r="F4532" s="20">
        <v>251.07</v>
      </c>
      <c r="G4532" s="20">
        <v>246.07</v>
      </c>
      <c r="H4532" s="20">
        <v>255.45</v>
      </c>
      <c r="I4532" s="20">
        <v>253.07</v>
      </c>
      <c r="J4532" s="20">
        <v>237.29</v>
      </c>
      <c r="K4532" s="20">
        <v>253.1</v>
      </c>
      <c r="L4532" s="20">
        <f t="shared" si="72"/>
        <v>255.45</v>
      </c>
    </row>
    <row r="4533" spans="1:12" ht="24.75">
      <c r="A4533" s="19">
        <v>1512000042</v>
      </c>
      <c r="B4533" s="15" t="s">
        <v>4511</v>
      </c>
      <c r="C4533" s="22" t="s">
        <v>26</v>
      </c>
      <c r="D4533" s="20">
        <v>400.06</v>
      </c>
      <c r="E4533" s="20">
        <v>404.61</v>
      </c>
      <c r="F4533" s="20">
        <v>430.05</v>
      </c>
      <c r="G4533" s="20">
        <v>415.68</v>
      </c>
      <c r="H4533" s="20">
        <v>445.38</v>
      </c>
      <c r="I4533" s="20">
        <v>438.58</v>
      </c>
      <c r="J4533" s="20">
        <v>395.68</v>
      </c>
      <c r="K4533" s="20">
        <v>437.91</v>
      </c>
      <c r="L4533" s="20">
        <f t="shared" si="72"/>
        <v>445.38</v>
      </c>
    </row>
    <row r="4534" spans="1:12" ht="24.75">
      <c r="A4534" s="19">
        <v>1512000043</v>
      </c>
      <c r="B4534" s="15" t="s">
        <v>4512</v>
      </c>
      <c r="C4534" s="22" t="s">
        <v>12</v>
      </c>
      <c r="D4534" s="20">
        <v>509.78</v>
      </c>
      <c r="E4534" s="20">
        <v>512.29</v>
      </c>
      <c r="F4534" s="20">
        <v>519.42999999999995</v>
      </c>
      <c r="G4534" s="20">
        <v>513.23</v>
      </c>
      <c r="H4534" s="20">
        <v>527.23</v>
      </c>
      <c r="I4534" s="20">
        <v>523.83000000000004</v>
      </c>
      <c r="J4534" s="20">
        <v>506.91</v>
      </c>
      <c r="K4534" s="20">
        <v>520.57000000000005</v>
      </c>
      <c r="L4534" s="20">
        <f t="shared" si="72"/>
        <v>527.23</v>
      </c>
    </row>
    <row r="4535" spans="1:12" ht="24.75">
      <c r="A4535" s="19">
        <v>1512000044</v>
      </c>
      <c r="B4535" s="15" t="s">
        <v>4513</v>
      </c>
      <c r="C4535" s="22" t="s">
        <v>13</v>
      </c>
      <c r="D4535" s="20">
        <v>129.77000000000001</v>
      </c>
      <c r="E4535" s="20">
        <v>131.25</v>
      </c>
      <c r="F4535" s="20">
        <v>136.88</v>
      </c>
      <c r="G4535" s="20">
        <v>131.22999999999999</v>
      </c>
      <c r="H4535" s="20">
        <v>141.65</v>
      </c>
      <c r="I4535" s="20">
        <v>140.12</v>
      </c>
      <c r="J4535" s="20">
        <v>127.72</v>
      </c>
      <c r="K4535" s="20">
        <v>139.55000000000001</v>
      </c>
      <c r="L4535" s="20">
        <f t="shared" si="72"/>
        <v>141.65</v>
      </c>
    </row>
    <row r="4536" spans="1:12" ht="24.75">
      <c r="A4536" s="19">
        <v>1512000045</v>
      </c>
      <c r="B4536" s="15" t="s">
        <v>4514</v>
      </c>
      <c r="C4536" s="22" t="s">
        <v>13</v>
      </c>
      <c r="D4536" s="20">
        <v>779.28</v>
      </c>
      <c r="E4536" s="20">
        <v>794.09</v>
      </c>
      <c r="F4536" s="20">
        <v>846.61</v>
      </c>
      <c r="G4536" s="20">
        <v>811.79</v>
      </c>
      <c r="H4536" s="20">
        <v>890.59</v>
      </c>
      <c r="I4536" s="20">
        <v>886.23</v>
      </c>
      <c r="J4536" s="20">
        <v>771.16</v>
      </c>
      <c r="K4536" s="20">
        <v>883.48</v>
      </c>
      <c r="L4536" s="20">
        <f t="shared" si="72"/>
        <v>890.59</v>
      </c>
    </row>
    <row r="4537" spans="1:12" ht="16.5">
      <c r="A4537" s="19">
        <v>1512000046</v>
      </c>
      <c r="B4537" s="15" t="s">
        <v>4515</v>
      </c>
      <c r="C4537" s="22" t="s">
        <v>26</v>
      </c>
      <c r="D4537" s="20">
        <v>124.14</v>
      </c>
      <c r="E4537" s="20">
        <v>124.99</v>
      </c>
      <c r="F4537" s="20">
        <v>130.77000000000001</v>
      </c>
      <c r="G4537" s="20">
        <v>128.43</v>
      </c>
      <c r="H4537" s="20">
        <v>133.22</v>
      </c>
      <c r="I4537" s="20">
        <v>132.21</v>
      </c>
      <c r="J4537" s="20">
        <v>123.87</v>
      </c>
      <c r="K4537" s="20">
        <v>133.01</v>
      </c>
      <c r="L4537" s="20">
        <f t="shared" si="72"/>
        <v>133.22</v>
      </c>
    </row>
    <row r="4538" spans="1:12" ht="49.5">
      <c r="A4538" s="19">
        <v>1512000047</v>
      </c>
      <c r="B4538" s="15" t="s">
        <v>4516</v>
      </c>
      <c r="C4538" s="22" t="s">
        <v>13</v>
      </c>
      <c r="D4538" s="20">
        <v>6051.46</v>
      </c>
      <c r="E4538" s="20">
        <v>6061.06</v>
      </c>
      <c r="F4538" s="20">
        <v>6086.66</v>
      </c>
      <c r="G4538" s="20">
        <v>6069.45</v>
      </c>
      <c r="H4538" s="20">
        <v>6117.1</v>
      </c>
      <c r="I4538" s="20">
        <v>6104.48</v>
      </c>
      <c r="J4538" s="20">
        <v>6041.23</v>
      </c>
      <c r="K4538" s="20">
        <v>6091.89</v>
      </c>
      <c r="L4538" s="20">
        <f t="shared" si="72"/>
        <v>6117.1</v>
      </c>
    </row>
    <row r="4539" spans="1:12" ht="41.25">
      <c r="A4539" s="19">
        <v>1512000048</v>
      </c>
      <c r="B4539" s="15" t="s">
        <v>4517</v>
      </c>
      <c r="C4539" s="22" t="s">
        <v>13</v>
      </c>
      <c r="D4539" s="20">
        <v>2509.69</v>
      </c>
      <c r="E4539" s="20">
        <v>2514.0100000000002</v>
      </c>
      <c r="F4539" s="20">
        <v>2525.85</v>
      </c>
      <c r="G4539" s="20">
        <v>2518</v>
      </c>
      <c r="H4539" s="20">
        <v>2539.5700000000002</v>
      </c>
      <c r="I4539" s="20">
        <v>2533.84</v>
      </c>
      <c r="J4539" s="20">
        <v>2505.09</v>
      </c>
      <c r="K4539" s="20">
        <v>2528.19</v>
      </c>
      <c r="L4539" s="20">
        <f t="shared" si="72"/>
        <v>2539.5700000000002</v>
      </c>
    </row>
    <row r="4540" spans="1:12" ht="41.25">
      <c r="A4540" s="19">
        <v>1512000049</v>
      </c>
      <c r="B4540" s="15" t="s">
        <v>4518</v>
      </c>
      <c r="C4540" s="22" t="s">
        <v>13</v>
      </c>
      <c r="D4540" s="20">
        <v>4931.8900000000003</v>
      </c>
      <c r="E4540" s="20">
        <v>4939.57</v>
      </c>
      <c r="F4540" s="20">
        <v>4960.8</v>
      </c>
      <c r="G4540" s="20">
        <v>4946.76</v>
      </c>
      <c r="H4540" s="20">
        <v>4985.21</v>
      </c>
      <c r="I4540" s="20">
        <v>4975.0200000000004</v>
      </c>
      <c r="J4540" s="20">
        <v>4923.75</v>
      </c>
      <c r="K4540" s="20">
        <v>4964.9799999999996</v>
      </c>
      <c r="L4540" s="20">
        <f t="shared" si="72"/>
        <v>4985.21</v>
      </c>
    </row>
    <row r="4541" spans="1:12" ht="41.25">
      <c r="A4541" s="19">
        <v>1512000050</v>
      </c>
      <c r="B4541" s="15" t="s">
        <v>4519</v>
      </c>
      <c r="C4541" s="22" t="s">
        <v>13</v>
      </c>
      <c r="D4541" s="20">
        <v>6813.66</v>
      </c>
      <c r="E4541" s="20">
        <v>6824.46</v>
      </c>
      <c r="F4541" s="20">
        <v>6853.24</v>
      </c>
      <c r="G4541" s="20">
        <v>6833.91</v>
      </c>
      <c r="H4541" s="20">
        <v>6887.49</v>
      </c>
      <c r="I4541" s="20">
        <v>6873.31</v>
      </c>
      <c r="J4541" s="20">
        <v>6802.19</v>
      </c>
      <c r="K4541" s="20">
        <v>6859.14</v>
      </c>
      <c r="L4541" s="20">
        <f t="shared" si="72"/>
        <v>6887.49</v>
      </c>
    </row>
    <row r="4542" spans="1:12" ht="33">
      <c r="A4542" s="19">
        <v>1512000051</v>
      </c>
      <c r="B4542" s="15" t="s">
        <v>4520</v>
      </c>
      <c r="C4542" s="22" t="s">
        <v>13</v>
      </c>
      <c r="D4542" s="20">
        <v>2803.41</v>
      </c>
      <c r="E4542" s="20">
        <v>2803.41</v>
      </c>
      <c r="F4542" s="20">
        <v>2804.41</v>
      </c>
      <c r="G4542" s="20">
        <v>2797.9</v>
      </c>
      <c r="H4542" s="20">
        <v>2804.41</v>
      </c>
      <c r="I4542" s="20">
        <v>2804.22</v>
      </c>
      <c r="J4542" s="20">
        <v>2803.48</v>
      </c>
      <c r="K4542" s="20">
        <v>2804.41</v>
      </c>
      <c r="L4542" s="20">
        <f t="shared" si="72"/>
        <v>2804.41</v>
      </c>
    </row>
    <row r="4543" spans="1:12" ht="41.25">
      <c r="A4543" s="19">
        <v>1512000052</v>
      </c>
      <c r="B4543" s="15" t="s">
        <v>4521</v>
      </c>
      <c r="C4543" s="22" t="s">
        <v>12</v>
      </c>
      <c r="D4543" s="20">
        <v>585.85</v>
      </c>
      <c r="E4543" s="20">
        <v>585.85</v>
      </c>
      <c r="F4543" s="20">
        <v>585.87</v>
      </c>
      <c r="G4543" s="20">
        <v>585.87</v>
      </c>
      <c r="H4543" s="20">
        <v>585.87</v>
      </c>
      <c r="I4543" s="20">
        <v>585.87</v>
      </c>
      <c r="J4543" s="20">
        <v>585.87</v>
      </c>
      <c r="K4543" s="20">
        <v>585.87</v>
      </c>
      <c r="L4543" s="20">
        <f t="shared" ref="L4543:L4606" si="73">MAX(D4543:K4543)</f>
        <v>585.87</v>
      </c>
    </row>
    <row r="4544" spans="1:12" ht="24.75">
      <c r="A4544" s="19">
        <v>1512000053</v>
      </c>
      <c r="B4544" s="15" t="s">
        <v>4522</v>
      </c>
      <c r="C4544" s="22" t="s">
        <v>12</v>
      </c>
      <c r="D4544" s="20">
        <v>562.29999999999995</v>
      </c>
      <c r="E4544" s="20">
        <v>567.47</v>
      </c>
      <c r="F4544" s="20">
        <v>579.52</v>
      </c>
      <c r="G4544" s="20">
        <v>571.87</v>
      </c>
      <c r="H4544" s="20">
        <v>593.80999999999995</v>
      </c>
      <c r="I4544" s="20">
        <v>587.57000000000005</v>
      </c>
      <c r="J4544" s="20">
        <v>556.64</v>
      </c>
      <c r="K4544" s="20">
        <v>583.28</v>
      </c>
      <c r="L4544" s="20">
        <f t="shared" si="73"/>
        <v>593.80999999999995</v>
      </c>
    </row>
    <row r="4545" spans="1:12" ht="24.75">
      <c r="A4545" s="19">
        <v>1512000054</v>
      </c>
      <c r="B4545" s="15" t="s">
        <v>4523</v>
      </c>
      <c r="C4545" s="22" t="s">
        <v>12</v>
      </c>
      <c r="D4545" s="20">
        <v>596.69000000000005</v>
      </c>
      <c r="E4545" s="20">
        <v>602.6</v>
      </c>
      <c r="F4545" s="20">
        <v>616.1</v>
      </c>
      <c r="G4545" s="20">
        <v>607.37</v>
      </c>
      <c r="H4545" s="20">
        <v>632.41</v>
      </c>
      <c r="I4545" s="20">
        <v>625.29999999999995</v>
      </c>
      <c r="J4545" s="20">
        <v>590.21</v>
      </c>
      <c r="K4545" s="20">
        <v>620.37</v>
      </c>
      <c r="L4545" s="20">
        <f t="shared" si="73"/>
        <v>632.41</v>
      </c>
    </row>
    <row r="4546" spans="1:12" ht="16.5">
      <c r="A4546" s="19">
        <v>1512000055</v>
      </c>
      <c r="B4546" s="15" t="s">
        <v>4524</v>
      </c>
      <c r="C4546" s="22" t="s">
        <v>12</v>
      </c>
      <c r="D4546" s="20">
        <v>115.47</v>
      </c>
      <c r="E4546" s="20">
        <v>117.75</v>
      </c>
      <c r="F4546" s="20">
        <v>122.89</v>
      </c>
      <c r="G4546" s="20">
        <v>119.17</v>
      </c>
      <c r="H4546" s="20">
        <v>130.06</v>
      </c>
      <c r="I4546" s="20">
        <v>127.17</v>
      </c>
      <c r="J4546" s="20">
        <v>112.99</v>
      </c>
      <c r="K4546" s="20">
        <v>124.14</v>
      </c>
      <c r="L4546" s="20">
        <f t="shared" si="73"/>
        <v>130.06</v>
      </c>
    </row>
    <row r="4547" spans="1:12" ht="24.75">
      <c r="A4547" s="19">
        <v>1512000056</v>
      </c>
      <c r="B4547" s="15" t="s">
        <v>4525</v>
      </c>
      <c r="C4547" s="22" t="s">
        <v>12</v>
      </c>
      <c r="D4547" s="20">
        <v>182.44</v>
      </c>
      <c r="E4547" s="20">
        <v>183.21</v>
      </c>
      <c r="F4547" s="20">
        <v>184.92</v>
      </c>
      <c r="G4547" s="20">
        <v>183.69</v>
      </c>
      <c r="H4547" s="20">
        <v>187.33</v>
      </c>
      <c r="I4547" s="20">
        <v>186.38</v>
      </c>
      <c r="J4547" s="20">
        <v>181.62</v>
      </c>
      <c r="K4547" s="20">
        <v>185.36</v>
      </c>
      <c r="L4547" s="20">
        <f t="shared" si="73"/>
        <v>187.33</v>
      </c>
    </row>
    <row r="4548" spans="1:12" ht="24.75">
      <c r="A4548" s="19">
        <v>1512000057</v>
      </c>
      <c r="B4548" s="15" t="s">
        <v>4526</v>
      </c>
      <c r="C4548" s="22" t="s">
        <v>12</v>
      </c>
      <c r="D4548" s="20">
        <v>127.82</v>
      </c>
      <c r="E4548" s="20">
        <v>130.41999999999999</v>
      </c>
      <c r="F4548" s="20">
        <v>135.46</v>
      </c>
      <c r="G4548" s="20">
        <v>131.75</v>
      </c>
      <c r="H4548" s="20">
        <v>142.52000000000001</v>
      </c>
      <c r="I4548" s="20">
        <v>139.47999999999999</v>
      </c>
      <c r="J4548" s="20">
        <v>124.92</v>
      </c>
      <c r="K4548" s="20">
        <v>137.27000000000001</v>
      </c>
      <c r="L4548" s="20">
        <f t="shared" si="73"/>
        <v>142.52000000000001</v>
      </c>
    </row>
    <row r="4549" spans="1:12" ht="16.5">
      <c r="A4549" s="19">
        <v>1512000058</v>
      </c>
      <c r="B4549" s="15" t="s">
        <v>4527</v>
      </c>
      <c r="C4549" s="22" t="s">
        <v>12</v>
      </c>
      <c r="D4549" s="20">
        <v>42.17</v>
      </c>
      <c r="E4549" s="20">
        <v>42.17</v>
      </c>
      <c r="F4549" s="20">
        <v>42.17</v>
      </c>
      <c r="G4549" s="20">
        <v>42.17</v>
      </c>
      <c r="H4549" s="20">
        <v>42.17</v>
      </c>
      <c r="I4549" s="20">
        <v>42.17</v>
      </c>
      <c r="J4549" s="20">
        <v>42.17</v>
      </c>
      <c r="K4549" s="20">
        <v>42.18</v>
      </c>
      <c r="L4549" s="20">
        <f t="shared" si="73"/>
        <v>42.18</v>
      </c>
    </row>
    <row r="4550" spans="1:12" ht="33">
      <c r="A4550" s="19">
        <v>1512000059</v>
      </c>
      <c r="B4550" s="15" t="s">
        <v>4528</v>
      </c>
      <c r="C4550" s="22" t="s">
        <v>11</v>
      </c>
      <c r="D4550" s="20">
        <v>1739.03</v>
      </c>
      <c r="E4550" s="20">
        <v>1765</v>
      </c>
      <c r="F4550" s="20">
        <v>1823.77</v>
      </c>
      <c r="G4550" s="20">
        <v>1781.09</v>
      </c>
      <c r="H4550" s="20">
        <v>1905.63</v>
      </c>
      <c r="I4550" s="20">
        <v>1872.66</v>
      </c>
      <c r="J4550" s="20">
        <v>1710.57</v>
      </c>
      <c r="K4550" s="20">
        <v>1838.56</v>
      </c>
      <c r="L4550" s="20">
        <f t="shared" si="73"/>
        <v>1905.63</v>
      </c>
    </row>
    <row r="4551" spans="1:12" ht="24.75">
      <c r="A4551" s="19">
        <v>1512000060</v>
      </c>
      <c r="B4551" s="15" t="s">
        <v>4529</v>
      </c>
      <c r="C4551" s="22" t="s">
        <v>26</v>
      </c>
      <c r="D4551" s="20">
        <v>581.28</v>
      </c>
      <c r="E4551" s="20">
        <v>586.35</v>
      </c>
      <c r="F4551" s="20">
        <v>618.94000000000005</v>
      </c>
      <c r="G4551" s="20">
        <v>601.11</v>
      </c>
      <c r="H4551" s="20">
        <v>634.52</v>
      </c>
      <c r="I4551" s="20">
        <v>626.98</v>
      </c>
      <c r="J4551" s="20">
        <v>576.9</v>
      </c>
      <c r="K4551" s="20">
        <v>628.03</v>
      </c>
      <c r="L4551" s="20">
        <f t="shared" si="73"/>
        <v>634.52</v>
      </c>
    </row>
    <row r="4552" spans="1:12" ht="24.75">
      <c r="A4552" s="19">
        <v>1512000062</v>
      </c>
      <c r="B4552" s="15" t="s">
        <v>4530</v>
      </c>
      <c r="C4552" s="22" t="s">
        <v>12</v>
      </c>
      <c r="D4552" s="20">
        <v>323.89999999999998</v>
      </c>
      <c r="E4552" s="20">
        <v>329.23</v>
      </c>
      <c r="F4552" s="20">
        <v>371.08</v>
      </c>
      <c r="G4552" s="20">
        <v>368.76</v>
      </c>
      <c r="H4552" s="20">
        <v>376.16</v>
      </c>
      <c r="I4552" s="20">
        <v>353.01</v>
      </c>
      <c r="J4552" s="20">
        <v>305.08</v>
      </c>
      <c r="K4552" s="20">
        <v>353.63</v>
      </c>
      <c r="L4552" s="20">
        <f t="shared" si="73"/>
        <v>376.16</v>
      </c>
    </row>
    <row r="4553" spans="1:12" ht="33">
      <c r="A4553" s="19">
        <v>1512000063</v>
      </c>
      <c r="B4553" s="15" t="s">
        <v>4531</v>
      </c>
      <c r="C4553" s="22" t="s">
        <v>13</v>
      </c>
      <c r="D4553" s="20">
        <v>26742.44</v>
      </c>
      <c r="E4553" s="20">
        <v>27015.99</v>
      </c>
      <c r="F4553" s="20">
        <v>28727.279999999999</v>
      </c>
      <c r="G4553" s="20">
        <v>28279.78</v>
      </c>
      <c r="H4553" s="20">
        <v>29387.72</v>
      </c>
      <c r="I4553" s="20">
        <v>28844.87</v>
      </c>
      <c r="J4553" s="20">
        <v>26360.76</v>
      </c>
      <c r="K4553" s="20">
        <v>28743.17</v>
      </c>
      <c r="L4553" s="20">
        <f t="shared" si="73"/>
        <v>29387.72</v>
      </c>
    </row>
    <row r="4554" spans="1:12" ht="41.25">
      <c r="A4554" s="19">
        <v>1512000064</v>
      </c>
      <c r="B4554" s="15" t="s">
        <v>4532</v>
      </c>
      <c r="C4554" s="22" t="s">
        <v>13</v>
      </c>
      <c r="D4554" s="20">
        <v>55135.51</v>
      </c>
      <c r="E4554" s="20">
        <v>55612.61</v>
      </c>
      <c r="F4554" s="20">
        <v>58436.27</v>
      </c>
      <c r="G4554" s="20">
        <v>57601.14</v>
      </c>
      <c r="H4554" s="20">
        <v>59760.18</v>
      </c>
      <c r="I4554" s="20">
        <v>59153.59</v>
      </c>
      <c r="J4554" s="20">
        <v>54749.07</v>
      </c>
      <c r="K4554" s="20">
        <v>58833.75</v>
      </c>
      <c r="L4554" s="20">
        <f t="shared" si="73"/>
        <v>59760.18</v>
      </c>
    </row>
    <row r="4555" spans="1:12" ht="41.25">
      <c r="A4555" s="19">
        <v>1512000065</v>
      </c>
      <c r="B4555" s="15" t="s">
        <v>4533</v>
      </c>
      <c r="C4555" s="22" t="s">
        <v>13</v>
      </c>
      <c r="D4555" s="20">
        <v>51158.28</v>
      </c>
      <c r="E4555" s="20">
        <v>51612.76</v>
      </c>
      <c r="F4555" s="20">
        <v>54031.86</v>
      </c>
      <c r="G4555" s="20">
        <v>53103.57</v>
      </c>
      <c r="H4555" s="20">
        <v>55460.93</v>
      </c>
      <c r="I4555" s="20">
        <v>54879.5</v>
      </c>
      <c r="J4555" s="20">
        <v>50850.71</v>
      </c>
      <c r="K4555" s="20">
        <v>54768.65</v>
      </c>
      <c r="L4555" s="20">
        <f t="shared" si="73"/>
        <v>55460.93</v>
      </c>
    </row>
    <row r="4556" spans="1:12" ht="33">
      <c r="A4556" s="19">
        <v>1512000066</v>
      </c>
      <c r="B4556" s="15" t="s">
        <v>4534</v>
      </c>
      <c r="C4556" s="22" t="s">
        <v>13</v>
      </c>
      <c r="D4556" s="20">
        <v>2538.7399999999998</v>
      </c>
      <c r="E4556" s="20">
        <v>2555.89</v>
      </c>
      <c r="F4556" s="20">
        <v>2663.81</v>
      </c>
      <c r="G4556" s="20">
        <v>2602.4</v>
      </c>
      <c r="H4556" s="20">
        <v>2712.42</v>
      </c>
      <c r="I4556" s="20">
        <v>2692.23</v>
      </c>
      <c r="J4556" s="20">
        <v>2532.86</v>
      </c>
      <c r="K4556" s="20">
        <v>2708.98</v>
      </c>
      <c r="L4556" s="20">
        <f t="shared" si="73"/>
        <v>2712.42</v>
      </c>
    </row>
    <row r="4557" spans="1:12" ht="16.5">
      <c r="A4557" s="19">
        <v>1512000067</v>
      </c>
      <c r="B4557" s="15" t="s">
        <v>4535</v>
      </c>
      <c r="C4557" s="22" t="s">
        <v>11</v>
      </c>
      <c r="D4557" s="20">
        <v>2179.37</v>
      </c>
      <c r="E4557" s="20">
        <v>2214.23</v>
      </c>
      <c r="F4557" s="20">
        <v>2282.2199999999998</v>
      </c>
      <c r="G4557" s="20">
        <v>2231.9899999999998</v>
      </c>
      <c r="H4557" s="20">
        <v>2577.27</v>
      </c>
      <c r="I4557" s="20">
        <v>2825.45</v>
      </c>
      <c r="J4557" s="20">
        <v>2140.14</v>
      </c>
      <c r="K4557" s="20">
        <v>2660.39</v>
      </c>
      <c r="L4557" s="20">
        <f t="shared" si="73"/>
        <v>2825.45</v>
      </c>
    </row>
    <row r="4558" spans="1:12" ht="33">
      <c r="A4558" s="19">
        <v>1512000068</v>
      </c>
      <c r="B4558" s="15" t="s">
        <v>4536</v>
      </c>
      <c r="C4558" s="22" t="s">
        <v>13</v>
      </c>
      <c r="D4558" s="20">
        <v>287.25</v>
      </c>
      <c r="E4558" s="20">
        <v>288.55</v>
      </c>
      <c r="F4558" s="20">
        <v>302.11</v>
      </c>
      <c r="G4558" s="20">
        <v>295.45999999999998</v>
      </c>
      <c r="H4558" s="20">
        <v>306.66000000000003</v>
      </c>
      <c r="I4558" s="20">
        <v>303.94</v>
      </c>
      <c r="J4558" s="20">
        <v>285.95999999999998</v>
      </c>
      <c r="K4558" s="20">
        <v>303.92</v>
      </c>
      <c r="L4558" s="20">
        <f t="shared" si="73"/>
        <v>306.66000000000003</v>
      </c>
    </row>
    <row r="4559" spans="1:12" ht="24.75">
      <c r="A4559" s="19">
        <v>1512000069</v>
      </c>
      <c r="B4559" s="15" t="s">
        <v>4537</v>
      </c>
      <c r="C4559" s="22" t="s">
        <v>26</v>
      </c>
      <c r="D4559" s="20">
        <v>265.51</v>
      </c>
      <c r="E4559" s="20">
        <v>267.06</v>
      </c>
      <c r="F4559" s="20">
        <v>279.77999999999997</v>
      </c>
      <c r="G4559" s="20">
        <v>273.17</v>
      </c>
      <c r="H4559" s="20">
        <v>285.56</v>
      </c>
      <c r="I4559" s="20">
        <v>282.88</v>
      </c>
      <c r="J4559" s="20">
        <v>263.02</v>
      </c>
      <c r="K4559" s="20">
        <v>281.60000000000002</v>
      </c>
      <c r="L4559" s="20">
        <f t="shared" si="73"/>
        <v>285.56</v>
      </c>
    </row>
    <row r="4560" spans="1:12" ht="24.75">
      <c r="A4560" s="19">
        <v>1512000070</v>
      </c>
      <c r="B4560" s="15" t="s">
        <v>4538</v>
      </c>
      <c r="C4560" s="22" t="s">
        <v>12</v>
      </c>
      <c r="D4560" s="20">
        <v>626.79999999999995</v>
      </c>
      <c r="E4560" s="20">
        <v>632.87</v>
      </c>
      <c r="F4560" s="20">
        <v>669.63</v>
      </c>
      <c r="G4560" s="20">
        <v>644.5</v>
      </c>
      <c r="H4560" s="20">
        <v>688.62</v>
      </c>
      <c r="I4560" s="20">
        <v>681.37</v>
      </c>
      <c r="J4560" s="20">
        <v>624.65</v>
      </c>
      <c r="K4560" s="20">
        <v>685.58</v>
      </c>
      <c r="L4560" s="20">
        <f t="shared" si="73"/>
        <v>688.62</v>
      </c>
    </row>
    <row r="4561" spans="1:12" ht="24.75">
      <c r="A4561" s="19">
        <v>1512000071</v>
      </c>
      <c r="B4561" s="15" t="s">
        <v>4539</v>
      </c>
      <c r="C4561" s="22" t="s">
        <v>26</v>
      </c>
      <c r="D4561" s="20">
        <v>442.18</v>
      </c>
      <c r="E4561" s="20">
        <v>446.82</v>
      </c>
      <c r="F4561" s="20">
        <v>470.34</v>
      </c>
      <c r="G4561" s="20">
        <v>455.38</v>
      </c>
      <c r="H4561" s="20">
        <v>484.21</v>
      </c>
      <c r="I4561" s="20">
        <v>477.9</v>
      </c>
      <c r="J4561" s="20">
        <v>437.9</v>
      </c>
      <c r="K4561" s="20">
        <v>478.84</v>
      </c>
      <c r="L4561" s="20">
        <f t="shared" si="73"/>
        <v>484.21</v>
      </c>
    </row>
    <row r="4562" spans="1:12" ht="24.75">
      <c r="A4562" s="19">
        <v>1512000072</v>
      </c>
      <c r="B4562" s="15" t="s">
        <v>4540</v>
      </c>
      <c r="C4562" s="22" t="s">
        <v>13</v>
      </c>
      <c r="D4562" s="20">
        <v>122.45</v>
      </c>
      <c r="E4562" s="20">
        <v>122.71</v>
      </c>
      <c r="F4562" s="20">
        <v>124.76</v>
      </c>
      <c r="G4562" s="20">
        <v>123.56</v>
      </c>
      <c r="H4562" s="20">
        <v>125.84</v>
      </c>
      <c r="I4562" s="20">
        <v>125.05</v>
      </c>
      <c r="J4562" s="20">
        <v>121.75</v>
      </c>
      <c r="K4562" s="20">
        <v>124.56</v>
      </c>
      <c r="L4562" s="20">
        <f t="shared" si="73"/>
        <v>125.84</v>
      </c>
    </row>
    <row r="4563" spans="1:12" ht="24.75">
      <c r="A4563" s="19">
        <v>1512000074</v>
      </c>
      <c r="B4563" s="15" t="s">
        <v>4541</v>
      </c>
      <c r="C4563" s="22" t="s">
        <v>12</v>
      </c>
      <c r="D4563" s="20">
        <v>234.13</v>
      </c>
      <c r="E4563" s="20">
        <v>236.35</v>
      </c>
      <c r="F4563" s="20">
        <v>241.38</v>
      </c>
      <c r="G4563" s="20">
        <v>237.72</v>
      </c>
      <c r="H4563" s="20">
        <v>248.36</v>
      </c>
      <c r="I4563" s="20">
        <v>245.56</v>
      </c>
      <c r="J4563" s="20">
        <v>231.71</v>
      </c>
      <c r="K4563" s="20">
        <v>242.58</v>
      </c>
      <c r="L4563" s="20">
        <f t="shared" si="73"/>
        <v>248.36</v>
      </c>
    </row>
    <row r="4564" spans="1:12" ht="24.75">
      <c r="A4564" s="19">
        <v>1512000075</v>
      </c>
      <c r="B4564" s="15" t="s">
        <v>4542</v>
      </c>
      <c r="C4564" s="22" t="s">
        <v>4117</v>
      </c>
      <c r="D4564" s="20">
        <v>443.91</v>
      </c>
      <c r="E4564" s="20">
        <v>453.77</v>
      </c>
      <c r="F4564" s="20">
        <v>477.07</v>
      </c>
      <c r="G4564" s="20">
        <v>462.42</v>
      </c>
      <c r="H4564" s="20">
        <v>504.28</v>
      </c>
      <c r="I4564" s="20">
        <v>492.39</v>
      </c>
      <c r="J4564" s="20">
        <v>433.17</v>
      </c>
      <c r="K4564" s="20">
        <v>484.23</v>
      </c>
      <c r="L4564" s="20">
        <f t="shared" si="73"/>
        <v>504.28</v>
      </c>
    </row>
    <row r="4565" spans="1:12" ht="24.75">
      <c r="A4565" s="19">
        <v>1512000076</v>
      </c>
      <c r="B4565" s="15" t="s">
        <v>4543</v>
      </c>
      <c r="C4565" s="22" t="s">
        <v>26</v>
      </c>
      <c r="D4565" s="20">
        <v>404.74</v>
      </c>
      <c r="E4565" s="20">
        <v>408.03</v>
      </c>
      <c r="F4565" s="20">
        <v>428.25</v>
      </c>
      <c r="G4565" s="20">
        <v>416.71</v>
      </c>
      <c r="H4565" s="20">
        <v>439.42</v>
      </c>
      <c r="I4565" s="20">
        <v>434.47</v>
      </c>
      <c r="J4565" s="20">
        <v>401.9</v>
      </c>
      <c r="K4565" s="20">
        <v>434.36</v>
      </c>
      <c r="L4565" s="20">
        <f t="shared" si="73"/>
        <v>439.42</v>
      </c>
    </row>
    <row r="4566" spans="1:12" ht="24.75">
      <c r="A4566" s="19">
        <v>1512000078</v>
      </c>
      <c r="B4566" s="15" t="s">
        <v>4544</v>
      </c>
      <c r="C4566" s="22" t="s">
        <v>13</v>
      </c>
      <c r="D4566" s="20">
        <v>150.33000000000001</v>
      </c>
      <c r="E4566" s="20">
        <v>150.59</v>
      </c>
      <c r="F4566" s="20">
        <v>155.04</v>
      </c>
      <c r="G4566" s="20">
        <v>153.18</v>
      </c>
      <c r="H4566" s="20">
        <v>156.91</v>
      </c>
      <c r="I4566" s="20">
        <v>155.13999999999999</v>
      </c>
      <c r="J4566" s="20">
        <v>148.51</v>
      </c>
      <c r="K4566" s="20">
        <v>153.05000000000001</v>
      </c>
      <c r="L4566" s="20">
        <f t="shared" si="73"/>
        <v>156.91</v>
      </c>
    </row>
    <row r="4567" spans="1:12" ht="16.5">
      <c r="A4567" s="19">
        <v>1512000079</v>
      </c>
      <c r="B4567" s="15" t="s">
        <v>4545</v>
      </c>
      <c r="C4567" s="22" t="s">
        <v>11</v>
      </c>
      <c r="D4567" s="20">
        <v>1741.7</v>
      </c>
      <c r="E4567" s="20">
        <v>1757.26</v>
      </c>
      <c r="F4567" s="20">
        <v>2605.2600000000002</v>
      </c>
      <c r="G4567" s="20">
        <v>2582.85</v>
      </c>
      <c r="H4567" s="20">
        <v>2647.84</v>
      </c>
      <c r="I4567" s="20">
        <v>2351.39</v>
      </c>
      <c r="J4567" s="20">
        <v>1724.2</v>
      </c>
      <c r="K4567" s="20">
        <v>2118.91</v>
      </c>
      <c r="L4567" s="20">
        <f t="shared" si="73"/>
        <v>2647.84</v>
      </c>
    </row>
    <row r="4568" spans="1:12" ht="16.5">
      <c r="A4568" s="19">
        <v>1512000080</v>
      </c>
      <c r="B4568" s="15" t="s">
        <v>4546</v>
      </c>
      <c r="C4568" s="22" t="s">
        <v>11</v>
      </c>
      <c r="D4568" s="20">
        <v>1921.58</v>
      </c>
      <c r="E4568" s="20">
        <v>1921.58</v>
      </c>
      <c r="F4568" s="20">
        <v>2630.26</v>
      </c>
      <c r="G4568" s="20">
        <v>2630.26</v>
      </c>
      <c r="H4568" s="20">
        <v>2630.26</v>
      </c>
      <c r="I4568" s="20">
        <v>2389.2199999999998</v>
      </c>
      <c r="J4568" s="20">
        <v>1921.63</v>
      </c>
      <c r="K4568" s="20">
        <v>2199.2800000000002</v>
      </c>
      <c r="L4568" s="20">
        <f t="shared" si="73"/>
        <v>2630.26</v>
      </c>
    </row>
    <row r="4569" spans="1:12" ht="16.5">
      <c r="A4569" s="19">
        <v>1512000086</v>
      </c>
      <c r="B4569" s="15" t="s">
        <v>4547</v>
      </c>
      <c r="C4569" s="22" t="s">
        <v>26</v>
      </c>
      <c r="D4569" s="20">
        <v>605.13</v>
      </c>
      <c r="E4569" s="20">
        <v>605.13</v>
      </c>
      <c r="F4569" s="20">
        <v>605.14</v>
      </c>
      <c r="G4569" s="20">
        <v>605.14</v>
      </c>
      <c r="H4569" s="20">
        <v>605.14</v>
      </c>
      <c r="I4569" s="20">
        <v>605.14</v>
      </c>
      <c r="J4569" s="20">
        <v>605.14</v>
      </c>
      <c r="K4569" s="20">
        <v>605.14</v>
      </c>
      <c r="L4569" s="20">
        <f t="shared" si="73"/>
        <v>605.14</v>
      </c>
    </row>
    <row r="4570" spans="1:12" ht="24.75">
      <c r="A4570" s="19">
        <v>1512000087</v>
      </c>
      <c r="B4570" s="15" t="s">
        <v>4548</v>
      </c>
      <c r="C4570" s="22" t="s">
        <v>13</v>
      </c>
      <c r="D4570" s="20">
        <v>1723.74</v>
      </c>
      <c r="E4570" s="20">
        <v>1723.74</v>
      </c>
      <c r="F4570" s="20">
        <v>1723.78</v>
      </c>
      <c r="G4570" s="20">
        <v>1723.78</v>
      </c>
      <c r="H4570" s="20">
        <v>1723.78</v>
      </c>
      <c r="I4570" s="20">
        <v>1723.78</v>
      </c>
      <c r="J4570" s="20">
        <v>1723.78</v>
      </c>
      <c r="K4570" s="20">
        <v>1723.78</v>
      </c>
      <c r="L4570" s="20">
        <f t="shared" si="73"/>
        <v>1723.78</v>
      </c>
    </row>
    <row r="4571" spans="1:12" ht="16.5">
      <c r="A4571" s="19">
        <v>1512000088</v>
      </c>
      <c r="B4571" s="15" t="s">
        <v>4549</v>
      </c>
      <c r="C4571" s="22" t="s">
        <v>13</v>
      </c>
      <c r="D4571" s="20">
        <v>824.28</v>
      </c>
      <c r="E4571" s="20">
        <v>824.28</v>
      </c>
      <c r="F4571" s="20">
        <v>824.3</v>
      </c>
      <c r="G4571" s="20">
        <v>824.3</v>
      </c>
      <c r="H4571" s="20">
        <v>824.3</v>
      </c>
      <c r="I4571" s="20">
        <v>824.3</v>
      </c>
      <c r="J4571" s="20">
        <v>824.3</v>
      </c>
      <c r="K4571" s="20">
        <v>824.3</v>
      </c>
      <c r="L4571" s="20">
        <f t="shared" si="73"/>
        <v>824.3</v>
      </c>
    </row>
    <row r="4572" spans="1:12" ht="24.75">
      <c r="A4572" s="19">
        <v>1512000089</v>
      </c>
      <c r="B4572" s="15" t="s">
        <v>4550</v>
      </c>
      <c r="C4572" s="22" t="s">
        <v>13</v>
      </c>
      <c r="D4572" s="20">
        <v>1250.57</v>
      </c>
      <c r="E4572" s="20">
        <v>1250.57</v>
      </c>
      <c r="F4572" s="20">
        <v>1250.6099999999999</v>
      </c>
      <c r="G4572" s="20">
        <v>1250.6099999999999</v>
      </c>
      <c r="H4572" s="20">
        <v>1250.6099999999999</v>
      </c>
      <c r="I4572" s="20">
        <v>1250.6099999999999</v>
      </c>
      <c r="J4572" s="20">
        <v>1250.6099999999999</v>
      </c>
      <c r="K4572" s="20">
        <v>1250.6099999999999</v>
      </c>
      <c r="L4572" s="20">
        <f t="shared" si="73"/>
        <v>1250.6099999999999</v>
      </c>
    </row>
    <row r="4573" spans="1:12" ht="33">
      <c r="A4573" s="19">
        <v>1512000090</v>
      </c>
      <c r="B4573" s="15" t="s">
        <v>4551</v>
      </c>
      <c r="C4573" s="22" t="s">
        <v>26</v>
      </c>
      <c r="D4573" s="20">
        <v>6044.08</v>
      </c>
      <c r="E4573" s="20">
        <v>6142.25</v>
      </c>
      <c r="F4573" s="20">
        <v>8455.93</v>
      </c>
      <c r="G4573" s="20">
        <v>8320.34</v>
      </c>
      <c r="H4573" s="20">
        <v>8726.5400000000009</v>
      </c>
      <c r="I4573" s="20">
        <v>7921.33</v>
      </c>
      <c r="J4573" s="20">
        <v>5903.63</v>
      </c>
      <c r="K4573" s="20">
        <v>7292.33</v>
      </c>
      <c r="L4573" s="20">
        <f t="shared" si="73"/>
        <v>8726.5400000000009</v>
      </c>
    </row>
    <row r="4574" spans="1:12" ht="24.75">
      <c r="A4574" s="19">
        <v>1512000096</v>
      </c>
      <c r="B4574" s="15" t="s">
        <v>4552</v>
      </c>
      <c r="C4574" s="22" t="s">
        <v>12</v>
      </c>
      <c r="D4574" s="20">
        <v>737.73</v>
      </c>
      <c r="E4574" s="20">
        <v>742.96</v>
      </c>
      <c r="F4574" s="20">
        <v>774.17</v>
      </c>
      <c r="G4574" s="20">
        <v>752.77</v>
      </c>
      <c r="H4574" s="20">
        <v>791.66</v>
      </c>
      <c r="I4574" s="20">
        <v>785.47</v>
      </c>
      <c r="J4574" s="20">
        <v>731.29</v>
      </c>
      <c r="K4574" s="20">
        <v>784.02</v>
      </c>
      <c r="L4574" s="20">
        <f t="shared" si="73"/>
        <v>791.66</v>
      </c>
    </row>
    <row r="4575" spans="1:12" ht="24.75">
      <c r="A4575" s="19">
        <v>1512000097</v>
      </c>
      <c r="B4575" s="15" t="s">
        <v>4553</v>
      </c>
      <c r="C4575" s="22" t="s">
        <v>10</v>
      </c>
      <c r="D4575" s="20">
        <v>361.08</v>
      </c>
      <c r="E4575" s="20">
        <v>363.51</v>
      </c>
      <c r="F4575" s="20">
        <v>380.47</v>
      </c>
      <c r="G4575" s="20">
        <v>372.09</v>
      </c>
      <c r="H4575" s="20">
        <v>389.06</v>
      </c>
      <c r="I4575" s="20">
        <v>384.86</v>
      </c>
      <c r="J4575" s="20">
        <v>358.49</v>
      </c>
      <c r="K4575" s="20">
        <v>384.1</v>
      </c>
      <c r="L4575" s="20">
        <f t="shared" si="73"/>
        <v>389.06</v>
      </c>
    </row>
    <row r="4576" spans="1:12" ht="16.5">
      <c r="A4576" s="19">
        <v>1512000101</v>
      </c>
      <c r="B4576" s="15" t="s">
        <v>4554</v>
      </c>
      <c r="C4576" s="22" t="s">
        <v>26</v>
      </c>
      <c r="D4576" s="20">
        <v>30.05</v>
      </c>
      <c r="E4576" s="20">
        <v>30.49</v>
      </c>
      <c r="F4576" s="20">
        <v>31.49</v>
      </c>
      <c r="G4576" s="20">
        <v>30.78</v>
      </c>
      <c r="H4576" s="20">
        <v>32.9</v>
      </c>
      <c r="I4576" s="20">
        <v>32.33</v>
      </c>
      <c r="J4576" s="20">
        <v>29.56</v>
      </c>
      <c r="K4576" s="20">
        <v>31.73</v>
      </c>
      <c r="L4576" s="20">
        <f t="shared" si="73"/>
        <v>32.9</v>
      </c>
    </row>
    <row r="4577" spans="1:12" ht="16.5">
      <c r="A4577" s="19">
        <v>1512000102</v>
      </c>
      <c r="B4577" s="15" t="s">
        <v>4888</v>
      </c>
      <c r="C4577" s="22" t="s">
        <v>11</v>
      </c>
      <c r="D4577" s="20">
        <v>1422.74</v>
      </c>
      <c r="E4577" s="20">
        <v>1459.12</v>
      </c>
      <c r="F4577" s="20">
        <v>2249.92</v>
      </c>
      <c r="G4577" s="20">
        <v>2190.2399999999998</v>
      </c>
      <c r="H4577" s="20">
        <v>2364.52</v>
      </c>
      <c r="I4577" s="20">
        <v>2077.35</v>
      </c>
      <c r="J4577" s="20">
        <v>1382.87</v>
      </c>
      <c r="K4577" s="20">
        <v>1838.88</v>
      </c>
      <c r="L4577" s="20">
        <f t="shared" si="73"/>
        <v>2364.52</v>
      </c>
    </row>
    <row r="4578" spans="1:12" ht="66">
      <c r="A4578" s="19">
        <v>1512000105</v>
      </c>
      <c r="B4578" s="15" t="s">
        <v>4555</v>
      </c>
      <c r="C4578" s="22" t="s">
        <v>26</v>
      </c>
      <c r="D4578" s="20">
        <v>2024.1</v>
      </c>
      <c r="E4578" s="20">
        <v>2044.12</v>
      </c>
      <c r="F4578" s="20">
        <v>2173.0100000000002</v>
      </c>
      <c r="G4578" s="20">
        <v>2133.98</v>
      </c>
      <c r="H4578" s="20">
        <v>2234.37</v>
      </c>
      <c r="I4578" s="20">
        <v>2213.9499999999998</v>
      </c>
      <c r="J4578" s="20">
        <v>2022.49</v>
      </c>
      <c r="K4578" s="20">
        <v>2206.7800000000002</v>
      </c>
      <c r="L4578" s="20">
        <f t="shared" si="73"/>
        <v>2234.37</v>
      </c>
    </row>
    <row r="4579" spans="1:12" ht="33">
      <c r="A4579" s="19">
        <v>1512000112</v>
      </c>
      <c r="B4579" s="15" t="s">
        <v>4927</v>
      </c>
      <c r="C4579" s="22" t="s">
        <v>10</v>
      </c>
      <c r="D4579" s="20">
        <v>289.95</v>
      </c>
      <c r="E4579" s="20">
        <v>291.67</v>
      </c>
      <c r="F4579" s="20">
        <v>305.64</v>
      </c>
      <c r="G4579" s="20">
        <v>299.16000000000003</v>
      </c>
      <c r="H4579" s="20">
        <v>311.63</v>
      </c>
      <c r="I4579" s="20">
        <v>308.22000000000003</v>
      </c>
      <c r="J4579" s="20">
        <v>287.73</v>
      </c>
      <c r="K4579" s="20">
        <v>307.66000000000003</v>
      </c>
      <c r="L4579" s="20">
        <f t="shared" si="73"/>
        <v>311.63</v>
      </c>
    </row>
    <row r="4580" spans="1:12" ht="33">
      <c r="A4580" s="19">
        <v>1512000113</v>
      </c>
      <c r="B4580" s="15" t="s">
        <v>4556</v>
      </c>
      <c r="C4580" s="22" t="s">
        <v>26</v>
      </c>
      <c r="D4580" s="20">
        <v>281.52</v>
      </c>
      <c r="E4580" s="20">
        <v>283.26</v>
      </c>
      <c r="F4580" s="20">
        <v>296.37</v>
      </c>
      <c r="G4580" s="20">
        <v>289.89</v>
      </c>
      <c r="H4580" s="20">
        <v>302.08999999999997</v>
      </c>
      <c r="I4580" s="20">
        <v>299.06</v>
      </c>
      <c r="J4580" s="20">
        <v>279.75</v>
      </c>
      <c r="K4580" s="20">
        <v>299.04000000000002</v>
      </c>
      <c r="L4580" s="20">
        <f t="shared" si="73"/>
        <v>302.08999999999997</v>
      </c>
    </row>
    <row r="4581" spans="1:12" ht="24.75">
      <c r="A4581" s="19">
        <v>1512000114</v>
      </c>
      <c r="B4581" s="15" t="s">
        <v>4557</v>
      </c>
      <c r="C4581" s="22" t="s">
        <v>26</v>
      </c>
      <c r="D4581" s="20">
        <v>288.04000000000002</v>
      </c>
      <c r="E4581" s="20">
        <v>289.73</v>
      </c>
      <c r="F4581" s="20">
        <v>303.66000000000003</v>
      </c>
      <c r="G4581" s="20">
        <v>296.62</v>
      </c>
      <c r="H4581" s="20">
        <v>309.24</v>
      </c>
      <c r="I4581" s="20">
        <v>306.98</v>
      </c>
      <c r="J4581" s="20">
        <v>287.69</v>
      </c>
      <c r="K4581" s="20">
        <v>308.24</v>
      </c>
      <c r="L4581" s="20">
        <f t="shared" si="73"/>
        <v>309.24</v>
      </c>
    </row>
    <row r="4582" spans="1:12" ht="16.5">
      <c r="A4582" s="19">
        <v>1513000005</v>
      </c>
      <c r="B4582" s="15" t="s">
        <v>4558</v>
      </c>
      <c r="C4582" s="22" t="s">
        <v>12</v>
      </c>
      <c r="D4582" s="20">
        <v>263.87</v>
      </c>
      <c r="E4582" s="20">
        <v>269.68</v>
      </c>
      <c r="F4582" s="20">
        <v>286.77</v>
      </c>
      <c r="G4582" s="20">
        <v>274.7</v>
      </c>
      <c r="H4582" s="20">
        <v>302.26</v>
      </c>
      <c r="I4582" s="20">
        <v>297.04000000000002</v>
      </c>
      <c r="J4582" s="20">
        <v>260.3</v>
      </c>
      <c r="K4582" s="20">
        <v>300.89999999999998</v>
      </c>
      <c r="L4582" s="20">
        <f t="shared" si="73"/>
        <v>302.26</v>
      </c>
    </row>
    <row r="4583" spans="1:12" ht="16.5">
      <c r="A4583" s="19">
        <v>1513000006</v>
      </c>
      <c r="B4583" s="15" t="s">
        <v>4901</v>
      </c>
      <c r="C4583" s="22" t="s">
        <v>13</v>
      </c>
      <c r="D4583" s="20">
        <v>34.590000000000003</v>
      </c>
      <c r="E4583" s="20">
        <v>34.799999999999997</v>
      </c>
      <c r="F4583" s="20">
        <v>35.31</v>
      </c>
      <c r="G4583" s="20">
        <v>34.94</v>
      </c>
      <c r="H4583" s="20">
        <v>36.020000000000003</v>
      </c>
      <c r="I4583" s="20">
        <v>35.729999999999997</v>
      </c>
      <c r="J4583" s="20">
        <v>34.32</v>
      </c>
      <c r="K4583" s="20">
        <v>35.42</v>
      </c>
      <c r="L4583" s="20">
        <f t="shared" si="73"/>
        <v>36.020000000000003</v>
      </c>
    </row>
    <row r="4584" spans="1:12" ht="24.75">
      <c r="A4584" s="19">
        <v>1513000009</v>
      </c>
      <c r="B4584" s="15" t="s">
        <v>4559</v>
      </c>
      <c r="C4584" s="22" t="s">
        <v>26</v>
      </c>
      <c r="D4584" s="20">
        <v>223.44</v>
      </c>
      <c r="E4584" s="20">
        <v>227.47</v>
      </c>
      <c r="F4584" s="20">
        <v>241.66</v>
      </c>
      <c r="G4584" s="20">
        <v>231.48</v>
      </c>
      <c r="H4584" s="20">
        <v>254.65</v>
      </c>
      <c r="I4584" s="20">
        <v>250.65</v>
      </c>
      <c r="J4584" s="20">
        <v>217.91</v>
      </c>
      <c r="K4584" s="20">
        <v>249.3</v>
      </c>
      <c r="L4584" s="20">
        <f t="shared" si="73"/>
        <v>254.65</v>
      </c>
    </row>
    <row r="4585" spans="1:12" ht="16.5">
      <c r="A4585" s="19">
        <v>1513000013</v>
      </c>
      <c r="B4585" s="15" t="s">
        <v>4560</v>
      </c>
      <c r="C4585" s="22" t="s">
        <v>4117</v>
      </c>
      <c r="D4585" s="20">
        <v>38.25</v>
      </c>
      <c r="E4585" s="20">
        <v>38.270000000000003</v>
      </c>
      <c r="F4585" s="20">
        <v>38.29</v>
      </c>
      <c r="G4585" s="20">
        <v>38.270000000000003</v>
      </c>
      <c r="H4585" s="20">
        <v>38.31</v>
      </c>
      <c r="I4585" s="20">
        <v>38.29</v>
      </c>
      <c r="J4585" s="20">
        <v>38.229999999999997</v>
      </c>
      <c r="K4585" s="20">
        <v>38.340000000000003</v>
      </c>
      <c r="L4585" s="20">
        <f t="shared" si="73"/>
        <v>38.340000000000003</v>
      </c>
    </row>
    <row r="4586" spans="1:12" ht="33">
      <c r="A4586" s="19">
        <v>1513000014</v>
      </c>
      <c r="B4586" s="15" t="s">
        <v>4561</v>
      </c>
      <c r="C4586" s="22" t="s">
        <v>12</v>
      </c>
      <c r="D4586" s="20">
        <v>851.8</v>
      </c>
      <c r="E4586" s="20">
        <v>859.48</v>
      </c>
      <c r="F4586" s="20">
        <v>884.41</v>
      </c>
      <c r="G4586" s="20">
        <v>869.04</v>
      </c>
      <c r="H4586" s="20">
        <v>906.41</v>
      </c>
      <c r="I4586" s="20">
        <v>897.4</v>
      </c>
      <c r="J4586" s="20">
        <v>845.12</v>
      </c>
      <c r="K4586" s="20">
        <v>894.88</v>
      </c>
      <c r="L4586" s="20">
        <f t="shared" si="73"/>
        <v>906.41</v>
      </c>
    </row>
    <row r="4587" spans="1:12" ht="24.75">
      <c r="A4587" s="19">
        <v>1513000016</v>
      </c>
      <c r="B4587" s="15" t="s">
        <v>4562</v>
      </c>
      <c r="C4587" s="22" t="s">
        <v>26</v>
      </c>
      <c r="D4587" s="20">
        <v>350.46</v>
      </c>
      <c r="E4587" s="20">
        <v>353.06</v>
      </c>
      <c r="F4587" s="20">
        <v>372.94</v>
      </c>
      <c r="G4587" s="20">
        <v>362.52</v>
      </c>
      <c r="H4587" s="20">
        <v>382.05</v>
      </c>
      <c r="I4587" s="20">
        <v>377.73</v>
      </c>
      <c r="J4587" s="20">
        <v>348.26</v>
      </c>
      <c r="K4587" s="20">
        <v>377.54</v>
      </c>
      <c r="L4587" s="20">
        <f t="shared" si="73"/>
        <v>382.05</v>
      </c>
    </row>
    <row r="4588" spans="1:12" ht="33">
      <c r="A4588" s="19">
        <v>1513000020</v>
      </c>
      <c r="B4588" s="15" t="s">
        <v>4563</v>
      </c>
      <c r="C4588" s="22" t="s">
        <v>26</v>
      </c>
      <c r="D4588" s="20">
        <v>225.34</v>
      </c>
      <c r="E4588" s="20">
        <v>228.5</v>
      </c>
      <c r="F4588" s="20">
        <v>242.47</v>
      </c>
      <c r="G4588" s="20">
        <v>232.68</v>
      </c>
      <c r="H4588" s="20">
        <v>252.72</v>
      </c>
      <c r="I4588" s="20">
        <v>249.37</v>
      </c>
      <c r="J4588" s="20">
        <v>221.23</v>
      </c>
      <c r="K4588" s="20">
        <v>248.42</v>
      </c>
      <c r="L4588" s="20">
        <f t="shared" si="73"/>
        <v>252.72</v>
      </c>
    </row>
    <row r="4589" spans="1:12" ht="24.75">
      <c r="A4589" s="19">
        <v>1513000029</v>
      </c>
      <c r="B4589" s="15" t="s">
        <v>4564</v>
      </c>
      <c r="C4589" s="22" t="s">
        <v>10</v>
      </c>
      <c r="D4589" s="20">
        <v>380.6</v>
      </c>
      <c r="E4589" s="20">
        <v>383.15</v>
      </c>
      <c r="F4589" s="20">
        <v>399.37</v>
      </c>
      <c r="G4589" s="20">
        <v>390.07</v>
      </c>
      <c r="H4589" s="20">
        <v>407.42</v>
      </c>
      <c r="I4589" s="20">
        <v>403.41</v>
      </c>
      <c r="J4589" s="20">
        <v>378</v>
      </c>
      <c r="K4589" s="20">
        <v>403.5</v>
      </c>
      <c r="L4589" s="20">
        <f t="shared" si="73"/>
        <v>407.42</v>
      </c>
    </row>
    <row r="4590" spans="1:12" ht="24.75">
      <c r="A4590" s="19">
        <v>1513000031</v>
      </c>
      <c r="B4590" s="15" t="s">
        <v>4565</v>
      </c>
      <c r="C4590" s="22" t="s">
        <v>10</v>
      </c>
      <c r="D4590" s="20">
        <v>312.41000000000003</v>
      </c>
      <c r="E4590" s="20">
        <v>314.14</v>
      </c>
      <c r="F4590" s="20">
        <v>331.79</v>
      </c>
      <c r="G4590" s="20">
        <v>324.63</v>
      </c>
      <c r="H4590" s="20">
        <v>338.46</v>
      </c>
      <c r="I4590" s="20">
        <v>334.79</v>
      </c>
      <c r="J4590" s="20">
        <v>310.63</v>
      </c>
      <c r="K4590" s="20">
        <v>334.12</v>
      </c>
      <c r="L4590" s="20">
        <f t="shared" si="73"/>
        <v>338.46</v>
      </c>
    </row>
    <row r="4591" spans="1:12" ht="24.75">
      <c r="A4591" s="19">
        <v>1513000032</v>
      </c>
      <c r="B4591" s="15" t="s">
        <v>4566</v>
      </c>
      <c r="C4591" s="22" t="s">
        <v>10</v>
      </c>
      <c r="D4591" s="20">
        <v>406.78</v>
      </c>
      <c r="E4591" s="20">
        <v>410.26</v>
      </c>
      <c r="F4591" s="20">
        <v>436.91</v>
      </c>
      <c r="G4591" s="20">
        <v>426.68</v>
      </c>
      <c r="H4591" s="20">
        <v>449.38</v>
      </c>
      <c r="I4591" s="20">
        <v>443.18</v>
      </c>
      <c r="J4591" s="20">
        <v>403.3</v>
      </c>
      <c r="K4591" s="20">
        <v>442.19</v>
      </c>
      <c r="L4591" s="20">
        <f t="shared" si="73"/>
        <v>449.38</v>
      </c>
    </row>
    <row r="4592" spans="1:12" ht="24.75">
      <c r="A4592" s="19">
        <v>1513000033</v>
      </c>
      <c r="B4592" s="15" t="s">
        <v>4567</v>
      </c>
      <c r="C4592" s="22" t="s">
        <v>10</v>
      </c>
      <c r="D4592" s="20">
        <v>508.35</v>
      </c>
      <c r="E4592" s="20">
        <v>511.83</v>
      </c>
      <c r="F4592" s="20">
        <v>543.88</v>
      </c>
      <c r="G4592" s="20">
        <v>531.34</v>
      </c>
      <c r="H4592" s="20">
        <v>556.66999999999996</v>
      </c>
      <c r="I4592" s="20">
        <v>550.08000000000004</v>
      </c>
      <c r="J4592" s="20">
        <v>505.26</v>
      </c>
      <c r="K4592" s="20">
        <v>549.35</v>
      </c>
      <c r="L4592" s="20">
        <f t="shared" si="73"/>
        <v>556.66999999999996</v>
      </c>
    </row>
    <row r="4593" spans="1:12" ht="57.75">
      <c r="A4593" s="19">
        <v>1514000001</v>
      </c>
      <c r="B4593" s="15" t="s">
        <v>4568</v>
      </c>
      <c r="C4593" s="22" t="s">
        <v>26</v>
      </c>
      <c r="D4593" s="20">
        <v>2340.6799999999998</v>
      </c>
      <c r="E4593" s="20">
        <v>2365.33</v>
      </c>
      <c r="F4593" s="20">
        <v>2556.16</v>
      </c>
      <c r="G4593" s="20">
        <v>2516.44</v>
      </c>
      <c r="H4593" s="20">
        <v>2608.92</v>
      </c>
      <c r="I4593" s="20">
        <v>2542.8000000000002</v>
      </c>
      <c r="J4593" s="20">
        <v>2273.46</v>
      </c>
      <c r="K4593" s="20">
        <v>2539.9499999999998</v>
      </c>
      <c r="L4593" s="20">
        <f t="shared" si="73"/>
        <v>2608.92</v>
      </c>
    </row>
    <row r="4594" spans="1:12" ht="24.75">
      <c r="A4594" s="19">
        <v>1514000002</v>
      </c>
      <c r="B4594" s="15" t="s">
        <v>4569</v>
      </c>
      <c r="C4594" s="22" t="s">
        <v>10</v>
      </c>
      <c r="D4594" s="20">
        <v>570.09</v>
      </c>
      <c r="E4594" s="20">
        <v>574.41999999999996</v>
      </c>
      <c r="F4594" s="20">
        <v>589.5</v>
      </c>
      <c r="G4594" s="20">
        <v>579.12</v>
      </c>
      <c r="H4594" s="20">
        <v>603.37</v>
      </c>
      <c r="I4594" s="20">
        <v>599.13</v>
      </c>
      <c r="J4594" s="20">
        <v>564.21</v>
      </c>
      <c r="K4594" s="20">
        <v>597.67999999999995</v>
      </c>
      <c r="L4594" s="20">
        <f t="shared" si="73"/>
        <v>603.37</v>
      </c>
    </row>
    <row r="4595" spans="1:12" ht="24.75">
      <c r="A4595" s="19">
        <v>1514000003</v>
      </c>
      <c r="B4595" s="15" t="s">
        <v>4570</v>
      </c>
      <c r="C4595" s="22" t="s">
        <v>12</v>
      </c>
      <c r="D4595" s="20">
        <v>1296.04</v>
      </c>
      <c r="E4595" s="20">
        <v>1296.04</v>
      </c>
      <c r="F4595" s="20">
        <v>1296.07</v>
      </c>
      <c r="G4595" s="20">
        <v>1296.07</v>
      </c>
      <c r="H4595" s="20">
        <v>1296.07</v>
      </c>
      <c r="I4595" s="20">
        <v>1296.07</v>
      </c>
      <c r="J4595" s="20">
        <v>1296.07</v>
      </c>
      <c r="K4595" s="20">
        <v>1296.07</v>
      </c>
      <c r="L4595" s="20">
        <f t="shared" si="73"/>
        <v>1296.07</v>
      </c>
    </row>
    <row r="4596" spans="1:12" ht="41.25">
      <c r="A4596" s="19">
        <v>1514000004</v>
      </c>
      <c r="B4596" s="15" t="s">
        <v>4571</v>
      </c>
      <c r="C4596" s="22" t="s">
        <v>12</v>
      </c>
      <c r="D4596" s="20">
        <v>266.05</v>
      </c>
      <c r="E4596" s="20">
        <v>272.12</v>
      </c>
      <c r="F4596" s="20">
        <v>286.12</v>
      </c>
      <c r="G4596" s="20">
        <v>276.39999999999998</v>
      </c>
      <c r="H4596" s="20">
        <v>304.64</v>
      </c>
      <c r="I4596" s="20">
        <v>297.04000000000002</v>
      </c>
      <c r="J4596" s="20">
        <v>259.44</v>
      </c>
      <c r="K4596" s="20">
        <v>289.77999999999997</v>
      </c>
      <c r="L4596" s="20">
        <f t="shared" si="73"/>
        <v>304.64</v>
      </c>
    </row>
    <row r="4597" spans="1:12" ht="49.5">
      <c r="A4597" s="19">
        <v>1514000005</v>
      </c>
      <c r="B4597" s="15" t="s">
        <v>4572</v>
      </c>
      <c r="C4597" s="22" t="s">
        <v>12</v>
      </c>
      <c r="D4597" s="20">
        <v>550.69000000000005</v>
      </c>
      <c r="E4597" s="20">
        <v>555.64</v>
      </c>
      <c r="F4597" s="20">
        <v>570.04</v>
      </c>
      <c r="G4597" s="20">
        <v>560.11</v>
      </c>
      <c r="H4597" s="20">
        <v>584.89</v>
      </c>
      <c r="I4597" s="20">
        <v>579.65</v>
      </c>
      <c r="J4597" s="20">
        <v>546.94000000000005</v>
      </c>
      <c r="K4597" s="20">
        <v>578.74</v>
      </c>
      <c r="L4597" s="20">
        <f t="shared" si="73"/>
        <v>584.89</v>
      </c>
    </row>
    <row r="4598" spans="1:12" ht="33">
      <c r="A4598" s="19">
        <v>1514000006</v>
      </c>
      <c r="B4598" s="15" t="s">
        <v>4573</v>
      </c>
      <c r="C4598" s="22" t="s">
        <v>12</v>
      </c>
      <c r="D4598" s="20">
        <v>1026.69</v>
      </c>
      <c r="E4598" s="20">
        <v>1026.69</v>
      </c>
      <c r="F4598" s="20">
        <v>1026.72</v>
      </c>
      <c r="G4598" s="20">
        <v>1026.72</v>
      </c>
      <c r="H4598" s="20">
        <v>1026.72</v>
      </c>
      <c r="I4598" s="20">
        <v>1026.72</v>
      </c>
      <c r="J4598" s="20">
        <v>1026.72</v>
      </c>
      <c r="K4598" s="20">
        <v>1026.72</v>
      </c>
      <c r="L4598" s="20">
        <f t="shared" si="73"/>
        <v>1026.72</v>
      </c>
    </row>
    <row r="4599" spans="1:12" ht="49.5">
      <c r="A4599" s="19">
        <v>1514000007</v>
      </c>
      <c r="B4599" s="15" t="s">
        <v>4574</v>
      </c>
      <c r="C4599" s="22" t="s">
        <v>13</v>
      </c>
      <c r="D4599" s="20">
        <v>971.52</v>
      </c>
      <c r="E4599" s="20">
        <v>971.52</v>
      </c>
      <c r="F4599" s="20">
        <v>971.54</v>
      </c>
      <c r="G4599" s="20">
        <v>971.54</v>
      </c>
      <c r="H4599" s="20">
        <v>971.54</v>
      </c>
      <c r="I4599" s="20">
        <v>971.54</v>
      </c>
      <c r="J4599" s="20">
        <v>971.54</v>
      </c>
      <c r="K4599" s="20">
        <v>971.54</v>
      </c>
      <c r="L4599" s="20">
        <f t="shared" si="73"/>
        <v>971.54</v>
      </c>
    </row>
    <row r="4600" spans="1:12" ht="24.75">
      <c r="A4600" s="19">
        <v>1515000001</v>
      </c>
      <c r="B4600" s="15" t="s">
        <v>4575</v>
      </c>
      <c r="C4600" s="22" t="s">
        <v>13</v>
      </c>
      <c r="D4600" s="20">
        <v>8584.25</v>
      </c>
      <c r="E4600" s="20">
        <v>8700.1200000000008</v>
      </c>
      <c r="F4600" s="20">
        <v>9365.5499999999993</v>
      </c>
      <c r="G4600" s="20">
        <v>9184.2099999999991</v>
      </c>
      <c r="H4600" s="20">
        <v>9684.5400000000009</v>
      </c>
      <c r="I4600" s="20">
        <v>9535.39</v>
      </c>
      <c r="J4600" s="20">
        <v>8500.33</v>
      </c>
      <c r="K4600" s="20">
        <v>9469.42</v>
      </c>
      <c r="L4600" s="20">
        <f t="shared" si="73"/>
        <v>9684.5400000000009</v>
      </c>
    </row>
    <row r="4601" spans="1:12" ht="24.75">
      <c r="A4601" s="19">
        <v>1515000002</v>
      </c>
      <c r="B4601" s="15" t="s">
        <v>4576</v>
      </c>
      <c r="C4601" s="22" t="s">
        <v>13</v>
      </c>
      <c r="D4601" s="20">
        <v>3554.79</v>
      </c>
      <c r="E4601" s="20">
        <v>3600.37</v>
      </c>
      <c r="F4601" s="20">
        <v>3804.59</v>
      </c>
      <c r="G4601" s="20">
        <v>3714.29</v>
      </c>
      <c r="H4601" s="20">
        <v>3922.38</v>
      </c>
      <c r="I4601" s="20">
        <v>3835.91</v>
      </c>
      <c r="J4601" s="20">
        <v>3468.43</v>
      </c>
      <c r="K4601" s="20">
        <v>3820.77</v>
      </c>
      <c r="L4601" s="20">
        <f t="shared" si="73"/>
        <v>3922.38</v>
      </c>
    </row>
    <row r="4602" spans="1:12" ht="16.5">
      <c r="A4602" s="19">
        <v>1515000003</v>
      </c>
      <c r="B4602" s="15" t="s">
        <v>4577</v>
      </c>
      <c r="C4602" s="22" t="s">
        <v>12</v>
      </c>
      <c r="D4602" s="20">
        <v>700.44</v>
      </c>
      <c r="E4602" s="20">
        <v>726.31</v>
      </c>
      <c r="F4602" s="20">
        <v>852.45</v>
      </c>
      <c r="G4602" s="20">
        <v>843.52</v>
      </c>
      <c r="H4602" s="20">
        <v>873.39</v>
      </c>
      <c r="I4602" s="20">
        <v>837.76</v>
      </c>
      <c r="J4602" s="20">
        <v>646.28</v>
      </c>
      <c r="K4602" s="20">
        <v>736.49</v>
      </c>
      <c r="L4602" s="20">
        <f t="shared" si="73"/>
        <v>873.39</v>
      </c>
    </row>
    <row r="4603" spans="1:12" ht="24.75">
      <c r="A4603" s="19">
        <v>1515000004</v>
      </c>
      <c r="B4603" s="15" t="s">
        <v>4578</v>
      </c>
      <c r="C4603" s="22" t="s">
        <v>12</v>
      </c>
      <c r="D4603" s="20">
        <v>361.51</v>
      </c>
      <c r="E4603" s="20">
        <v>365.14</v>
      </c>
      <c r="F4603" s="20">
        <v>372.19</v>
      </c>
      <c r="G4603" s="20">
        <v>366.96</v>
      </c>
      <c r="H4603" s="20">
        <v>382.09</v>
      </c>
      <c r="I4603" s="20">
        <v>377.81</v>
      </c>
      <c r="J4603" s="20">
        <v>357.44</v>
      </c>
      <c r="K4603" s="20">
        <v>374.71</v>
      </c>
      <c r="L4603" s="20">
        <f t="shared" si="73"/>
        <v>382.09</v>
      </c>
    </row>
    <row r="4604" spans="1:12" ht="16.5">
      <c r="A4604" s="19">
        <v>1515000005</v>
      </c>
      <c r="B4604" s="15" t="s">
        <v>4579</v>
      </c>
      <c r="C4604" s="22" t="s">
        <v>12</v>
      </c>
      <c r="D4604" s="20">
        <v>569.80999999999995</v>
      </c>
      <c r="E4604" s="20">
        <v>577.87</v>
      </c>
      <c r="F4604" s="20">
        <v>599.78</v>
      </c>
      <c r="G4604" s="20">
        <v>589.14</v>
      </c>
      <c r="H4604" s="20">
        <v>625.26</v>
      </c>
      <c r="I4604" s="20">
        <v>614.49</v>
      </c>
      <c r="J4604" s="20">
        <v>563.77</v>
      </c>
      <c r="K4604" s="20">
        <v>603.33000000000004</v>
      </c>
      <c r="L4604" s="20">
        <f t="shared" si="73"/>
        <v>625.26</v>
      </c>
    </row>
    <row r="4605" spans="1:12" ht="16.5">
      <c r="A4605" s="19">
        <v>1515000005</v>
      </c>
      <c r="B4605" s="15" t="s">
        <v>4579</v>
      </c>
      <c r="C4605" s="22" t="s">
        <v>12</v>
      </c>
      <c r="D4605" s="20">
        <v>569.80999999999995</v>
      </c>
      <c r="E4605" s="20">
        <v>577.87</v>
      </c>
      <c r="F4605" s="20">
        <v>599.78</v>
      </c>
      <c r="G4605" s="20">
        <v>589.14</v>
      </c>
      <c r="H4605" s="20">
        <v>625.26</v>
      </c>
      <c r="I4605" s="20">
        <v>614.49</v>
      </c>
      <c r="J4605" s="20">
        <v>563.77</v>
      </c>
      <c r="K4605" s="20">
        <v>603.33000000000004</v>
      </c>
      <c r="L4605" s="20">
        <f t="shared" si="73"/>
        <v>625.26</v>
      </c>
    </row>
    <row r="4606" spans="1:12" ht="16.5">
      <c r="A4606" s="19">
        <v>1515000006</v>
      </c>
      <c r="B4606" s="15" t="s">
        <v>4580</v>
      </c>
      <c r="C4606" s="22" t="s">
        <v>12</v>
      </c>
      <c r="D4606" s="20">
        <v>391.31</v>
      </c>
      <c r="E4606" s="20">
        <v>394.35</v>
      </c>
      <c r="F4606" s="20">
        <v>401.23</v>
      </c>
      <c r="G4606" s="20">
        <v>396.22</v>
      </c>
      <c r="H4606" s="20">
        <v>410.79</v>
      </c>
      <c r="I4606" s="20">
        <v>406.93</v>
      </c>
      <c r="J4606" s="20">
        <v>387.97</v>
      </c>
      <c r="K4606" s="20">
        <v>402.89</v>
      </c>
      <c r="L4606" s="20">
        <f t="shared" si="73"/>
        <v>410.79</v>
      </c>
    </row>
    <row r="4607" spans="1:12" ht="16.5">
      <c r="A4607" s="19">
        <v>1515000009</v>
      </c>
      <c r="B4607" s="15" t="s">
        <v>4933</v>
      </c>
      <c r="C4607" s="22" t="s">
        <v>12</v>
      </c>
      <c r="D4607" s="20">
        <v>300.91000000000003</v>
      </c>
      <c r="E4607" s="20">
        <v>302.48</v>
      </c>
      <c r="F4607" s="20">
        <v>306.01</v>
      </c>
      <c r="G4607" s="20">
        <v>303.41000000000003</v>
      </c>
      <c r="H4607" s="20">
        <v>310.92</v>
      </c>
      <c r="I4607" s="20">
        <v>308.94</v>
      </c>
      <c r="J4607" s="20">
        <v>299.23</v>
      </c>
      <c r="K4607" s="20">
        <v>306.87</v>
      </c>
      <c r="L4607" s="20">
        <f t="shared" ref="L4607:L4669" si="74">MAX(D4607:K4607)</f>
        <v>310.92</v>
      </c>
    </row>
    <row r="4608" spans="1:12" ht="24.75">
      <c r="A4608" s="19">
        <v>1515000010</v>
      </c>
      <c r="B4608" s="15" t="s">
        <v>4581</v>
      </c>
      <c r="C4608" s="22" t="s">
        <v>12</v>
      </c>
      <c r="D4608" s="20">
        <v>411.02</v>
      </c>
      <c r="E4608" s="20">
        <v>411.89</v>
      </c>
      <c r="F4608" s="20">
        <v>413.86</v>
      </c>
      <c r="G4608" s="20">
        <v>412.43</v>
      </c>
      <c r="H4608" s="20">
        <v>416.58</v>
      </c>
      <c r="I4608" s="20">
        <v>415.5</v>
      </c>
      <c r="J4608" s="20">
        <v>410.08</v>
      </c>
      <c r="K4608" s="20">
        <v>414.34</v>
      </c>
      <c r="L4608" s="20">
        <f t="shared" si="74"/>
        <v>416.58</v>
      </c>
    </row>
    <row r="4609" spans="1:12" ht="24.75">
      <c r="A4609" s="19">
        <v>1515000012</v>
      </c>
      <c r="B4609" s="15" t="s">
        <v>4582</v>
      </c>
      <c r="C4609" s="22" t="s">
        <v>13</v>
      </c>
      <c r="D4609" s="20">
        <v>291.27</v>
      </c>
      <c r="E4609" s="20">
        <v>293.56</v>
      </c>
      <c r="F4609" s="20">
        <v>301.37</v>
      </c>
      <c r="G4609" s="20">
        <v>294.04000000000002</v>
      </c>
      <c r="H4609" s="20">
        <v>308.61</v>
      </c>
      <c r="I4609" s="20">
        <v>306.11</v>
      </c>
      <c r="J4609" s="20">
        <v>288.25</v>
      </c>
      <c r="K4609" s="20">
        <v>304.58</v>
      </c>
      <c r="L4609" s="20">
        <f t="shared" si="74"/>
        <v>308.61</v>
      </c>
    </row>
    <row r="4610" spans="1:12" ht="24.75">
      <c r="A4610" s="19">
        <v>1515000013</v>
      </c>
      <c r="B4610" s="15" t="s">
        <v>4583</v>
      </c>
      <c r="C4610" s="22" t="s">
        <v>26</v>
      </c>
      <c r="D4610" s="20">
        <v>274.27</v>
      </c>
      <c r="E4610" s="20">
        <v>275.57</v>
      </c>
      <c r="F4610" s="20">
        <v>288.31</v>
      </c>
      <c r="G4610" s="20">
        <v>280.58999999999997</v>
      </c>
      <c r="H4610" s="20">
        <v>293.39999999999998</v>
      </c>
      <c r="I4610" s="20">
        <v>290.79000000000002</v>
      </c>
      <c r="J4610" s="20">
        <v>271.91000000000003</v>
      </c>
      <c r="K4610" s="20">
        <v>289.19</v>
      </c>
      <c r="L4610" s="20">
        <f t="shared" si="74"/>
        <v>293.39999999999998</v>
      </c>
    </row>
    <row r="4611" spans="1:12" ht="24.75">
      <c r="A4611" s="19">
        <v>1515000019</v>
      </c>
      <c r="B4611" s="15" t="s">
        <v>4584</v>
      </c>
      <c r="C4611" s="22" t="s">
        <v>26</v>
      </c>
      <c r="D4611" s="20">
        <v>265.52</v>
      </c>
      <c r="E4611" s="20">
        <v>266.89999999999998</v>
      </c>
      <c r="F4611" s="20">
        <v>279.75</v>
      </c>
      <c r="G4611" s="20">
        <v>274.31</v>
      </c>
      <c r="H4611" s="20">
        <v>284.92</v>
      </c>
      <c r="I4611" s="20">
        <v>282.08999999999997</v>
      </c>
      <c r="J4611" s="20">
        <v>264.02999999999997</v>
      </c>
      <c r="K4611" s="20">
        <v>281.49</v>
      </c>
      <c r="L4611" s="20">
        <f t="shared" si="74"/>
        <v>284.92</v>
      </c>
    </row>
    <row r="4612" spans="1:12" ht="33">
      <c r="A4612" s="19">
        <v>1515000022</v>
      </c>
      <c r="B4612" s="15" t="s">
        <v>4935</v>
      </c>
      <c r="C4612" s="22" t="s">
        <v>11</v>
      </c>
      <c r="D4612" s="20">
        <v>2664.94</v>
      </c>
      <c r="E4612" s="20">
        <v>2706.85</v>
      </c>
      <c r="F4612" s="20">
        <v>3722.74</v>
      </c>
      <c r="G4612" s="20">
        <v>3588.62</v>
      </c>
      <c r="H4612" s="20">
        <v>3891.18</v>
      </c>
      <c r="I4612" s="20">
        <v>3571.41</v>
      </c>
      <c r="J4612" s="20">
        <v>2659.24</v>
      </c>
      <c r="K4612" s="20">
        <v>3360.65</v>
      </c>
      <c r="L4612" s="20">
        <f t="shared" si="74"/>
        <v>3891.18</v>
      </c>
    </row>
    <row r="4613" spans="1:12" ht="24.75">
      <c r="A4613" s="19">
        <v>1515000028</v>
      </c>
      <c r="B4613" s="15" t="s">
        <v>4920</v>
      </c>
      <c r="C4613" s="22" t="s">
        <v>26</v>
      </c>
      <c r="D4613" s="20">
        <v>745.67</v>
      </c>
      <c r="E4613" s="20">
        <v>750</v>
      </c>
      <c r="F4613" s="20">
        <v>775.43</v>
      </c>
      <c r="G4613" s="20">
        <v>760.82</v>
      </c>
      <c r="H4613" s="20">
        <v>788.71</v>
      </c>
      <c r="I4613" s="20">
        <v>782.42</v>
      </c>
      <c r="J4613" s="20">
        <v>741.7</v>
      </c>
      <c r="K4613" s="20">
        <v>783.23</v>
      </c>
      <c r="L4613" s="20">
        <f t="shared" si="74"/>
        <v>788.71</v>
      </c>
    </row>
    <row r="4614" spans="1:12" ht="24.75">
      <c r="A4614" s="19">
        <v>1515000035</v>
      </c>
      <c r="B4614" s="15" t="s">
        <v>4585</v>
      </c>
      <c r="C4614" s="22" t="s">
        <v>12</v>
      </c>
      <c r="D4614" s="20">
        <v>573.45000000000005</v>
      </c>
      <c r="E4614" s="20">
        <v>576.29999999999995</v>
      </c>
      <c r="F4614" s="20">
        <v>581.89</v>
      </c>
      <c r="G4614" s="20">
        <v>577.79</v>
      </c>
      <c r="H4614" s="20">
        <v>589.71</v>
      </c>
      <c r="I4614" s="20">
        <v>586.33000000000004</v>
      </c>
      <c r="J4614" s="20">
        <v>570.25</v>
      </c>
      <c r="K4614" s="20">
        <v>583.9</v>
      </c>
      <c r="L4614" s="20">
        <f t="shared" si="74"/>
        <v>589.71</v>
      </c>
    </row>
    <row r="4615" spans="1:12" ht="16.5">
      <c r="A4615" s="19">
        <v>1515000044</v>
      </c>
      <c r="B4615" s="15" t="s">
        <v>4902</v>
      </c>
      <c r="C4615" s="22" t="s">
        <v>12</v>
      </c>
      <c r="D4615" s="20">
        <v>408.96</v>
      </c>
      <c r="E4615" s="20">
        <v>413.66</v>
      </c>
      <c r="F4615" s="20">
        <v>429.8</v>
      </c>
      <c r="G4615" s="20">
        <v>418.66</v>
      </c>
      <c r="H4615" s="20">
        <v>445.58</v>
      </c>
      <c r="I4615" s="20">
        <v>440.61</v>
      </c>
      <c r="J4615" s="20">
        <v>406.21</v>
      </c>
      <c r="K4615" s="20">
        <v>439.93</v>
      </c>
      <c r="L4615" s="20">
        <f t="shared" si="74"/>
        <v>445.58</v>
      </c>
    </row>
    <row r="4616" spans="1:12" ht="33">
      <c r="A4616" s="19">
        <v>1515000045</v>
      </c>
      <c r="B4616" s="15" t="s">
        <v>4586</v>
      </c>
      <c r="C4616" s="22" t="s">
        <v>26</v>
      </c>
      <c r="D4616" s="20">
        <v>2828.12</v>
      </c>
      <c r="E4616" s="20">
        <v>2859.27</v>
      </c>
      <c r="F4616" s="20">
        <v>3117.67</v>
      </c>
      <c r="G4616" s="20">
        <v>3039.94</v>
      </c>
      <c r="H4616" s="20">
        <v>3207.75</v>
      </c>
      <c r="I4616" s="20">
        <v>3150.62</v>
      </c>
      <c r="J4616" s="20">
        <v>2809.48</v>
      </c>
      <c r="K4616" s="20">
        <v>3173.5</v>
      </c>
      <c r="L4616" s="20">
        <f t="shared" si="74"/>
        <v>3207.75</v>
      </c>
    </row>
    <row r="4617" spans="1:12" ht="24.75">
      <c r="A4617" s="19">
        <v>1515000052</v>
      </c>
      <c r="B4617" s="15" t="s">
        <v>4587</v>
      </c>
      <c r="C4617" s="22" t="s">
        <v>12</v>
      </c>
      <c r="D4617" s="20">
        <v>251.14</v>
      </c>
      <c r="E4617" s="20">
        <v>256.66000000000003</v>
      </c>
      <c r="F4617" s="20">
        <v>275.83999999999997</v>
      </c>
      <c r="G4617" s="20">
        <v>262.54000000000002</v>
      </c>
      <c r="H4617" s="20">
        <v>293.51</v>
      </c>
      <c r="I4617" s="20">
        <v>288.11</v>
      </c>
      <c r="J4617" s="20">
        <v>243.66</v>
      </c>
      <c r="K4617" s="20">
        <v>286.27</v>
      </c>
      <c r="L4617" s="20">
        <f t="shared" si="74"/>
        <v>293.51</v>
      </c>
    </row>
    <row r="4618" spans="1:12" ht="24.75">
      <c r="A4618" s="19">
        <v>1515000053</v>
      </c>
      <c r="B4618" s="15" t="s">
        <v>4588</v>
      </c>
      <c r="C4618" s="22" t="s">
        <v>26</v>
      </c>
      <c r="D4618" s="20">
        <v>266.08999999999997</v>
      </c>
      <c r="E4618" s="20">
        <v>267.39</v>
      </c>
      <c r="F4618" s="20">
        <v>281.18</v>
      </c>
      <c r="G4618" s="20">
        <v>276.06</v>
      </c>
      <c r="H4618" s="20">
        <v>286.8</v>
      </c>
      <c r="I4618" s="20">
        <v>283.56</v>
      </c>
      <c r="J4618" s="20">
        <v>263.07</v>
      </c>
      <c r="K4618" s="20">
        <v>281.25</v>
      </c>
      <c r="L4618" s="20">
        <f t="shared" si="74"/>
        <v>286.8</v>
      </c>
    </row>
    <row r="4619" spans="1:12" ht="33">
      <c r="A4619" s="19">
        <v>1515000057</v>
      </c>
      <c r="B4619" s="15" t="s">
        <v>4904</v>
      </c>
      <c r="C4619" s="22" t="s">
        <v>13</v>
      </c>
      <c r="D4619" s="20">
        <v>36004.980000000003</v>
      </c>
      <c r="E4619" s="20">
        <v>36167.49</v>
      </c>
      <c r="F4619" s="20">
        <v>36974.22</v>
      </c>
      <c r="G4619" s="20">
        <v>36607.25</v>
      </c>
      <c r="H4619" s="20">
        <v>37461.599999999999</v>
      </c>
      <c r="I4619" s="20">
        <v>37287.949999999997</v>
      </c>
      <c r="J4619" s="20">
        <v>35861</v>
      </c>
      <c r="K4619" s="20">
        <v>37194.660000000003</v>
      </c>
      <c r="L4619" s="20">
        <f t="shared" si="74"/>
        <v>37461.599999999999</v>
      </c>
    </row>
    <row r="4620" spans="1:12" ht="24.75">
      <c r="A4620" s="19">
        <v>1515000059</v>
      </c>
      <c r="B4620" s="15" t="s">
        <v>4589</v>
      </c>
      <c r="C4620" s="22" t="s">
        <v>12</v>
      </c>
      <c r="D4620" s="20">
        <v>391.19</v>
      </c>
      <c r="E4620" s="20">
        <v>399.01</v>
      </c>
      <c r="F4620" s="20">
        <v>434.11</v>
      </c>
      <c r="G4620" s="20">
        <v>410.39</v>
      </c>
      <c r="H4620" s="20">
        <v>463.54</v>
      </c>
      <c r="I4620" s="20">
        <v>456.1</v>
      </c>
      <c r="J4620" s="20">
        <v>389.78</v>
      </c>
      <c r="K4620" s="20">
        <v>459.54</v>
      </c>
      <c r="L4620" s="20">
        <f t="shared" si="74"/>
        <v>463.54</v>
      </c>
    </row>
    <row r="4621" spans="1:12" ht="24.75">
      <c r="A4621" s="19">
        <v>1515000060</v>
      </c>
      <c r="B4621" s="15" t="s">
        <v>4590</v>
      </c>
      <c r="C4621" s="22" t="s">
        <v>11</v>
      </c>
      <c r="D4621" s="20">
        <v>2180.0700000000002</v>
      </c>
      <c r="E4621" s="20">
        <v>2214.7199999999998</v>
      </c>
      <c r="F4621" s="20">
        <v>2293.02</v>
      </c>
      <c r="G4621" s="20">
        <v>2236.1799999999998</v>
      </c>
      <c r="H4621" s="20">
        <v>2569.04</v>
      </c>
      <c r="I4621" s="20">
        <v>2847.15</v>
      </c>
      <c r="J4621" s="20">
        <v>2142.12</v>
      </c>
      <c r="K4621" s="20">
        <v>2665.87</v>
      </c>
      <c r="L4621" s="20">
        <f t="shared" si="74"/>
        <v>2847.15</v>
      </c>
    </row>
    <row r="4622" spans="1:12" ht="16.5">
      <c r="A4622" s="19">
        <v>1515000061</v>
      </c>
      <c r="B4622" s="15" t="s">
        <v>4591</v>
      </c>
      <c r="C4622" s="22" t="s">
        <v>12</v>
      </c>
      <c r="D4622" s="20">
        <v>258.39999999999998</v>
      </c>
      <c r="E4622" s="20">
        <v>261.57</v>
      </c>
      <c r="F4622" s="20">
        <v>267.73</v>
      </c>
      <c r="G4622" s="20">
        <v>263.17</v>
      </c>
      <c r="H4622" s="20">
        <v>281.95</v>
      </c>
      <c r="I4622" s="20">
        <v>272.64</v>
      </c>
      <c r="J4622" s="20">
        <v>254.83</v>
      </c>
      <c r="K4622" s="20">
        <v>275.54000000000002</v>
      </c>
      <c r="L4622" s="20">
        <f t="shared" si="74"/>
        <v>281.95</v>
      </c>
    </row>
    <row r="4623" spans="1:12" ht="16.5">
      <c r="A4623" s="19">
        <v>1515000062</v>
      </c>
      <c r="B4623" s="15" t="s">
        <v>4592</v>
      </c>
      <c r="C4623" s="22" t="s">
        <v>12</v>
      </c>
      <c r="D4623" s="20">
        <v>299.72000000000003</v>
      </c>
      <c r="E4623" s="20">
        <v>310.06</v>
      </c>
      <c r="F4623" s="20">
        <v>369.97</v>
      </c>
      <c r="G4623" s="20">
        <v>369.97</v>
      </c>
      <c r="H4623" s="20">
        <v>372.03</v>
      </c>
      <c r="I4623" s="20">
        <v>357.16</v>
      </c>
      <c r="J4623" s="20">
        <v>274.95</v>
      </c>
      <c r="K4623" s="20">
        <v>306.75</v>
      </c>
      <c r="L4623" s="20">
        <f t="shared" si="74"/>
        <v>372.03</v>
      </c>
    </row>
    <row r="4624" spans="1:12" ht="33">
      <c r="A4624" s="19">
        <v>1515000070</v>
      </c>
      <c r="B4624" s="15" t="s">
        <v>4593</v>
      </c>
      <c r="C4624" s="22" t="s">
        <v>26</v>
      </c>
      <c r="D4624" s="20">
        <v>84.94</v>
      </c>
      <c r="E4624" s="20">
        <v>85.4</v>
      </c>
      <c r="F4624" s="20">
        <v>86.43</v>
      </c>
      <c r="G4624" s="20">
        <v>85.67</v>
      </c>
      <c r="H4624" s="20">
        <v>87.87</v>
      </c>
      <c r="I4624" s="20">
        <v>87.28</v>
      </c>
      <c r="J4624" s="20">
        <v>84.46</v>
      </c>
      <c r="K4624" s="20">
        <v>86.68</v>
      </c>
      <c r="L4624" s="20">
        <f t="shared" si="74"/>
        <v>87.87</v>
      </c>
    </row>
    <row r="4625" spans="1:12" ht="24.75">
      <c r="A4625" s="19">
        <v>1515000073</v>
      </c>
      <c r="B4625" s="15" t="s">
        <v>4594</v>
      </c>
      <c r="C4625" s="22" t="s">
        <v>12</v>
      </c>
      <c r="D4625" s="20">
        <v>379.13</v>
      </c>
      <c r="E4625" s="20">
        <v>379.13</v>
      </c>
      <c r="F4625" s="20">
        <v>379.07</v>
      </c>
      <c r="G4625" s="20">
        <v>379.07</v>
      </c>
      <c r="H4625" s="20">
        <v>379.07</v>
      </c>
      <c r="I4625" s="20">
        <v>379.07</v>
      </c>
      <c r="J4625" s="20">
        <v>379.07</v>
      </c>
      <c r="K4625" s="20">
        <v>379.07</v>
      </c>
      <c r="L4625" s="20">
        <f t="shared" si="74"/>
        <v>379.13</v>
      </c>
    </row>
    <row r="4626" spans="1:12" ht="33">
      <c r="A4626" s="19">
        <v>1515000074</v>
      </c>
      <c r="B4626" s="15" t="s">
        <v>4595</v>
      </c>
      <c r="C4626" s="22" t="s">
        <v>26</v>
      </c>
      <c r="D4626" s="20">
        <v>297.2</v>
      </c>
      <c r="E4626" s="20">
        <v>299.05</v>
      </c>
      <c r="F4626" s="20">
        <v>311.95</v>
      </c>
      <c r="G4626" s="20">
        <v>306.35000000000002</v>
      </c>
      <c r="H4626" s="20">
        <v>318.11</v>
      </c>
      <c r="I4626" s="20">
        <v>314.8</v>
      </c>
      <c r="J4626" s="20">
        <v>295.31</v>
      </c>
      <c r="K4626" s="20">
        <v>313.72000000000003</v>
      </c>
      <c r="L4626" s="20">
        <f t="shared" si="74"/>
        <v>318.11</v>
      </c>
    </row>
    <row r="4627" spans="1:12" ht="24.75">
      <c r="A4627" s="19">
        <v>1515000075</v>
      </c>
      <c r="B4627" s="15" t="s">
        <v>4596</v>
      </c>
      <c r="C4627" s="22" t="s">
        <v>12</v>
      </c>
      <c r="D4627" s="20">
        <v>275.68</v>
      </c>
      <c r="E4627" s="20">
        <v>281.45</v>
      </c>
      <c r="F4627" s="20">
        <v>300.45</v>
      </c>
      <c r="G4627" s="20">
        <v>286.79000000000002</v>
      </c>
      <c r="H4627" s="20">
        <v>317.64</v>
      </c>
      <c r="I4627" s="20">
        <v>312.18</v>
      </c>
      <c r="J4627" s="20">
        <v>272.5</v>
      </c>
      <c r="K4627" s="20">
        <v>314.89999999999998</v>
      </c>
      <c r="L4627" s="20">
        <f t="shared" si="74"/>
        <v>317.64</v>
      </c>
    </row>
    <row r="4628" spans="1:12" ht="33">
      <c r="A4628" s="19">
        <v>1515000077</v>
      </c>
      <c r="B4628" s="15" t="s">
        <v>4597</v>
      </c>
      <c r="C4628" s="22" t="s">
        <v>26</v>
      </c>
      <c r="D4628" s="20">
        <v>358.78</v>
      </c>
      <c r="E4628" s="20">
        <v>361.45</v>
      </c>
      <c r="F4628" s="20">
        <v>376.69</v>
      </c>
      <c r="G4628" s="20">
        <v>369.29</v>
      </c>
      <c r="H4628" s="20">
        <v>385.16</v>
      </c>
      <c r="I4628" s="20">
        <v>380.94</v>
      </c>
      <c r="J4628" s="20">
        <v>356.36</v>
      </c>
      <c r="K4628" s="20">
        <v>379.82</v>
      </c>
      <c r="L4628" s="20">
        <f t="shared" si="74"/>
        <v>385.16</v>
      </c>
    </row>
    <row r="4629" spans="1:12" ht="24.75">
      <c r="A4629" s="19">
        <v>1515000078</v>
      </c>
      <c r="B4629" s="15" t="s">
        <v>4598</v>
      </c>
      <c r="C4629" s="22" t="s">
        <v>26</v>
      </c>
      <c r="D4629" s="20">
        <v>223.92</v>
      </c>
      <c r="E4629" s="20">
        <v>225.23</v>
      </c>
      <c r="F4629" s="20">
        <v>237.27</v>
      </c>
      <c r="G4629" s="20">
        <v>232.25</v>
      </c>
      <c r="H4629" s="20">
        <v>241.92</v>
      </c>
      <c r="I4629" s="20">
        <v>239.18</v>
      </c>
      <c r="J4629" s="20">
        <v>222.26</v>
      </c>
      <c r="K4629" s="20">
        <v>238.67</v>
      </c>
      <c r="L4629" s="20">
        <f t="shared" si="74"/>
        <v>241.92</v>
      </c>
    </row>
    <row r="4630" spans="1:12" ht="24.75">
      <c r="A4630" s="19">
        <v>1515000079</v>
      </c>
      <c r="B4630" s="15" t="s">
        <v>4599</v>
      </c>
      <c r="C4630" s="22" t="s">
        <v>26</v>
      </c>
      <c r="D4630" s="20">
        <v>37.479999999999997</v>
      </c>
      <c r="E4630" s="20">
        <v>37.479999999999997</v>
      </c>
      <c r="F4630" s="20">
        <v>40.54</v>
      </c>
      <c r="G4630" s="20">
        <v>40.19</v>
      </c>
      <c r="H4630" s="20">
        <v>40.79</v>
      </c>
      <c r="I4630" s="20">
        <v>40.49</v>
      </c>
      <c r="J4630" s="20">
        <v>37.6</v>
      </c>
      <c r="K4630" s="20">
        <v>40.53</v>
      </c>
      <c r="L4630" s="20">
        <f t="shared" si="74"/>
        <v>40.79</v>
      </c>
    </row>
    <row r="4631" spans="1:12" ht="24.75">
      <c r="A4631" s="19">
        <v>1515000085</v>
      </c>
      <c r="B4631" s="15" t="s">
        <v>4600</v>
      </c>
      <c r="C4631" s="22" t="s">
        <v>12</v>
      </c>
      <c r="D4631" s="20">
        <v>523.34</v>
      </c>
      <c r="E4631" s="20">
        <v>529.77</v>
      </c>
      <c r="F4631" s="20">
        <v>544.26</v>
      </c>
      <c r="G4631" s="20">
        <v>533.62</v>
      </c>
      <c r="H4631" s="20">
        <v>570.07000000000005</v>
      </c>
      <c r="I4631" s="20">
        <v>556.35</v>
      </c>
      <c r="J4631" s="20">
        <v>516.32000000000005</v>
      </c>
      <c r="K4631" s="20">
        <v>553.37</v>
      </c>
      <c r="L4631" s="20">
        <f t="shared" si="74"/>
        <v>570.07000000000005</v>
      </c>
    </row>
    <row r="4632" spans="1:12" ht="24.75">
      <c r="A4632" s="19">
        <v>1515000089</v>
      </c>
      <c r="B4632" s="15" t="s">
        <v>4601</v>
      </c>
      <c r="C4632" s="22" t="s">
        <v>13</v>
      </c>
      <c r="D4632" s="20">
        <v>356.79</v>
      </c>
      <c r="E4632" s="20">
        <v>358.76</v>
      </c>
      <c r="F4632" s="20">
        <v>375.44</v>
      </c>
      <c r="G4632" s="20">
        <v>369.05</v>
      </c>
      <c r="H4632" s="20">
        <v>382.25</v>
      </c>
      <c r="I4632" s="20">
        <v>379.58</v>
      </c>
      <c r="J4632" s="20">
        <v>354.2</v>
      </c>
      <c r="K4632" s="20">
        <v>377.82</v>
      </c>
      <c r="L4632" s="20">
        <f t="shared" si="74"/>
        <v>382.25</v>
      </c>
    </row>
    <row r="4633" spans="1:12" ht="16.5">
      <c r="A4633" s="19">
        <v>1515000090</v>
      </c>
      <c r="B4633" s="15" t="s">
        <v>4602</v>
      </c>
      <c r="C4633" s="22" t="s">
        <v>13</v>
      </c>
      <c r="D4633" s="20">
        <v>46292.58</v>
      </c>
      <c r="E4633" s="20">
        <v>46597.7</v>
      </c>
      <c r="F4633" s="20">
        <v>47672.12</v>
      </c>
      <c r="G4633" s="20">
        <v>47018.48</v>
      </c>
      <c r="H4633" s="20">
        <v>48589.47</v>
      </c>
      <c r="I4633" s="20">
        <v>48253.760000000002</v>
      </c>
      <c r="J4633" s="20">
        <v>46006.63</v>
      </c>
      <c r="K4633" s="20">
        <v>48075.360000000001</v>
      </c>
      <c r="L4633" s="20">
        <f t="shared" si="74"/>
        <v>48589.47</v>
      </c>
    </row>
    <row r="4634" spans="1:12" ht="33">
      <c r="A4634" s="19">
        <v>1515000092</v>
      </c>
      <c r="B4634" s="15" t="s">
        <v>4603</v>
      </c>
      <c r="C4634" s="22" t="s">
        <v>13</v>
      </c>
      <c r="D4634" s="20">
        <v>55871.85</v>
      </c>
      <c r="E4634" s="20">
        <v>56136.57</v>
      </c>
      <c r="F4634" s="20">
        <v>57338.43</v>
      </c>
      <c r="G4634" s="20">
        <v>56746.87</v>
      </c>
      <c r="H4634" s="20">
        <v>58137.73</v>
      </c>
      <c r="I4634" s="20">
        <v>57841.58</v>
      </c>
      <c r="J4634" s="20">
        <v>55626.84</v>
      </c>
      <c r="K4634" s="20">
        <v>57656.01</v>
      </c>
      <c r="L4634" s="20">
        <f t="shared" si="74"/>
        <v>58137.73</v>
      </c>
    </row>
    <row r="4635" spans="1:12" ht="24.75">
      <c r="A4635" s="19">
        <v>1515000093</v>
      </c>
      <c r="B4635" s="15" t="s">
        <v>4604</v>
      </c>
      <c r="C4635" s="22" t="s">
        <v>13</v>
      </c>
      <c r="D4635" s="20">
        <v>13083.5</v>
      </c>
      <c r="E4635" s="20">
        <v>13265.61</v>
      </c>
      <c r="F4635" s="20">
        <v>13811.09</v>
      </c>
      <c r="G4635" s="20">
        <v>13388.66</v>
      </c>
      <c r="H4635" s="20">
        <v>14297.14</v>
      </c>
      <c r="I4635" s="20">
        <v>14131.99</v>
      </c>
      <c r="J4635" s="20">
        <v>12970.47</v>
      </c>
      <c r="K4635" s="20">
        <v>14250.43</v>
      </c>
      <c r="L4635" s="20">
        <f t="shared" si="74"/>
        <v>14297.14</v>
      </c>
    </row>
    <row r="4636" spans="1:12" ht="16.5">
      <c r="A4636" s="19">
        <v>1515000097</v>
      </c>
      <c r="B4636" s="15" t="s">
        <v>4605</v>
      </c>
      <c r="C4636" s="22" t="s">
        <v>26</v>
      </c>
      <c r="D4636" s="20">
        <v>91.56</v>
      </c>
      <c r="E4636" s="20">
        <v>92</v>
      </c>
      <c r="F4636" s="20">
        <v>93.73</v>
      </c>
      <c r="G4636" s="20">
        <v>91.49</v>
      </c>
      <c r="H4636" s="20">
        <v>95.12</v>
      </c>
      <c r="I4636" s="20">
        <v>94.66</v>
      </c>
      <c r="J4636" s="20">
        <v>90.96</v>
      </c>
      <c r="K4636" s="20">
        <v>94.46</v>
      </c>
      <c r="L4636" s="20">
        <f t="shared" si="74"/>
        <v>95.12</v>
      </c>
    </row>
    <row r="4637" spans="1:12" ht="24.75">
      <c r="A4637" s="19">
        <v>1515000098</v>
      </c>
      <c r="B4637" s="15" t="s">
        <v>4606</v>
      </c>
      <c r="C4637" s="22" t="s">
        <v>26</v>
      </c>
      <c r="D4637" s="20">
        <v>142.41</v>
      </c>
      <c r="E4637" s="20">
        <v>142.75</v>
      </c>
      <c r="F4637" s="20">
        <v>149.1</v>
      </c>
      <c r="G4637" s="20">
        <v>147.04</v>
      </c>
      <c r="H4637" s="20">
        <v>150.69999999999999</v>
      </c>
      <c r="I4637" s="20">
        <v>149.59</v>
      </c>
      <c r="J4637" s="20">
        <v>142.01</v>
      </c>
      <c r="K4637" s="20">
        <v>149.21</v>
      </c>
      <c r="L4637" s="20">
        <f t="shared" si="74"/>
        <v>150.69999999999999</v>
      </c>
    </row>
    <row r="4638" spans="1:12" ht="24.75">
      <c r="A4638" s="19">
        <v>1515000151</v>
      </c>
      <c r="B4638" s="15" t="s">
        <v>4607</v>
      </c>
      <c r="C4638" s="22" t="s">
        <v>26</v>
      </c>
      <c r="D4638" s="20">
        <v>392.48</v>
      </c>
      <c r="E4638" s="20">
        <v>395.09</v>
      </c>
      <c r="F4638" s="20">
        <v>412.23</v>
      </c>
      <c r="G4638" s="20">
        <v>402.64</v>
      </c>
      <c r="H4638" s="20">
        <v>420.65</v>
      </c>
      <c r="I4638" s="20">
        <v>416.27</v>
      </c>
      <c r="J4638" s="20">
        <v>389.53</v>
      </c>
      <c r="K4638" s="20">
        <v>415.97</v>
      </c>
      <c r="L4638" s="20">
        <f t="shared" si="74"/>
        <v>420.65</v>
      </c>
    </row>
    <row r="4639" spans="1:12" ht="24.75">
      <c r="A4639" s="19">
        <v>1515000153</v>
      </c>
      <c r="B4639" s="15" t="s">
        <v>4608</v>
      </c>
      <c r="C4639" s="22" t="s">
        <v>26</v>
      </c>
      <c r="D4639" s="20">
        <v>586.78</v>
      </c>
      <c r="E4639" s="20">
        <v>592</v>
      </c>
      <c r="F4639" s="20">
        <v>622.48</v>
      </c>
      <c r="G4639" s="20">
        <v>603.62</v>
      </c>
      <c r="H4639" s="20">
        <v>638.79</v>
      </c>
      <c r="I4639" s="20">
        <v>630.74</v>
      </c>
      <c r="J4639" s="20">
        <v>581.21</v>
      </c>
      <c r="K4639" s="20">
        <v>630.72</v>
      </c>
      <c r="L4639" s="20">
        <f t="shared" si="74"/>
        <v>638.79</v>
      </c>
    </row>
    <row r="4640" spans="1:12" ht="16.5">
      <c r="A4640" s="19">
        <v>1515000155</v>
      </c>
      <c r="B4640" s="15" t="s">
        <v>4609</v>
      </c>
      <c r="C4640" s="22" t="s">
        <v>11</v>
      </c>
      <c r="D4640" s="20">
        <v>1518.41</v>
      </c>
      <c r="E4640" s="20">
        <v>1551.22</v>
      </c>
      <c r="F4640" s="20">
        <v>1615.16</v>
      </c>
      <c r="G4640" s="20">
        <v>1567.89</v>
      </c>
      <c r="H4640" s="20">
        <v>1704.9</v>
      </c>
      <c r="I4640" s="20">
        <v>1666.23</v>
      </c>
      <c r="J4640" s="20">
        <v>1481.5</v>
      </c>
      <c r="K4640" s="20">
        <v>1638.1</v>
      </c>
      <c r="L4640" s="20">
        <f t="shared" si="74"/>
        <v>1704.9</v>
      </c>
    </row>
    <row r="4641" spans="1:12" ht="24.75">
      <c r="A4641" s="19">
        <v>1515000159</v>
      </c>
      <c r="B4641" s="15" t="s">
        <v>4610</v>
      </c>
      <c r="C4641" s="22" t="s">
        <v>12</v>
      </c>
      <c r="D4641" s="20">
        <v>318.24</v>
      </c>
      <c r="E4641" s="20">
        <v>320.76</v>
      </c>
      <c r="F4641" s="20">
        <v>325.73</v>
      </c>
      <c r="G4641" s="20">
        <v>321.79000000000002</v>
      </c>
      <c r="H4641" s="20">
        <v>332.64</v>
      </c>
      <c r="I4641" s="20">
        <v>329.65</v>
      </c>
      <c r="J4641" s="20">
        <v>315.41000000000003</v>
      </c>
      <c r="K4641" s="20">
        <v>327.48</v>
      </c>
      <c r="L4641" s="20">
        <f t="shared" si="74"/>
        <v>332.64</v>
      </c>
    </row>
    <row r="4642" spans="1:12" ht="24.75">
      <c r="A4642" s="19">
        <v>1515000160</v>
      </c>
      <c r="B4642" s="15" t="s">
        <v>4611</v>
      </c>
      <c r="C4642" s="22" t="s">
        <v>12</v>
      </c>
      <c r="D4642" s="20">
        <v>366.45</v>
      </c>
      <c r="E4642" s="20">
        <v>379.31</v>
      </c>
      <c r="F4642" s="20">
        <v>444.15</v>
      </c>
      <c r="G4642" s="20">
        <v>440.41</v>
      </c>
      <c r="H4642" s="20">
        <v>453.14</v>
      </c>
      <c r="I4642" s="20">
        <v>435.3</v>
      </c>
      <c r="J4642" s="20">
        <v>338.81</v>
      </c>
      <c r="K4642" s="20">
        <v>382.72</v>
      </c>
      <c r="L4642" s="20">
        <f t="shared" si="74"/>
        <v>453.14</v>
      </c>
    </row>
    <row r="4643" spans="1:12" ht="24.75">
      <c r="A4643" s="19">
        <v>1515000161</v>
      </c>
      <c r="B4643" s="15" t="s">
        <v>4612</v>
      </c>
      <c r="C4643" s="22" t="s">
        <v>12</v>
      </c>
      <c r="D4643" s="20">
        <v>436.81</v>
      </c>
      <c r="E4643" s="20">
        <v>444.51</v>
      </c>
      <c r="F4643" s="20">
        <v>499.86</v>
      </c>
      <c r="G4643" s="20">
        <v>495.59</v>
      </c>
      <c r="H4643" s="20">
        <v>507.68</v>
      </c>
      <c r="I4643" s="20">
        <v>476.83</v>
      </c>
      <c r="J4643" s="20">
        <v>411.42</v>
      </c>
      <c r="K4643" s="20">
        <v>477.91</v>
      </c>
      <c r="L4643" s="20">
        <f t="shared" si="74"/>
        <v>507.68</v>
      </c>
    </row>
    <row r="4644" spans="1:12" ht="24.75">
      <c r="A4644" s="19">
        <v>1515000162</v>
      </c>
      <c r="B4644" s="15" t="s">
        <v>4613</v>
      </c>
      <c r="C4644" s="22" t="s">
        <v>12</v>
      </c>
      <c r="D4644" s="20">
        <v>357.69</v>
      </c>
      <c r="E4644" s="20">
        <v>369.88</v>
      </c>
      <c r="F4644" s="20">
        <v>434.82</v>
      </c>
      <c r="G4644" s="20">
        <v>431.71</v>
      </c>
      <c r="H4644" s="20">
        <v>442.72</v>
      </c>
      <c r="I4644" s="20">
        <v>425.38</v>
      </c>
      <c r="J4644" s="20">
        <v>331.53</v>
      </c>
      <c r="K4644" s="20">
        <v>372.43</v>
      </c>
      <c r="L4644" s="20">
        <f t="shared" si="74"/>
        <v>442.72</v>
      </c>
    </row>
    <row r="4645" spans="1:12" ht="24.75">
      <c r="A4645" s="19">
        <v>1515000163</v>
      </c>
      <c r="B4645" s="15" t="s">
        <v>4614</v>
      </c>
      <c r="C4645" s="22" t="s">
        <v>12</v>
      </c>
      <c r="D4645" s="20">
        <v>426.56</v>
      </c>
      <c r="E4645" s="20">
        <v>439.82</v>
      </c>
      <c r="F4645" s="20">
        <v>505.43</v>
      </c>
      <c r="G4645" s="20">
        <v>501.17</v>
      </c>
      <c r="H4645" s="20">
        <v>515.49</v>
      </c>
      <c r="I4645" s="20">
        <v>497.17</v>
      </c>
      <c r="J4645" s="20">
        <v>398.51</v>
      </c>
      <c r="K4645" s="20">
        <v>444.27</v>
      </c>
      <c r="L4645" s="20">
        <f t="shared" si="74"/>
        <v>515.49</v>
      </c>
    </row>
    <row r="4646" spans="1:12" ht="24.75">
      <c r="A4646" s="19">
        <v>1515000164</v>
      </c>
      <c r="B4646" s="15" t="s">
        <v>4615</v>
      </c>
      <c r="C4646" s="22" t="s">
        <v>12</v>
      </c>
      <c r="D4646" s="20">
        <v>605.32000000000005</v>
      </c>
      <c r="E4646" s="20">
        <v>625.79999999999995</v>
      </c>
      <c r="F4646" s="20">
        <v>724.82</v>
      </c>
      <c r="G4646" s="20">
        <v>717.32</v>
      </c>
      <c r="H4646" s="20">
        <v>742.03</v>
      </c>
      <c r="I4646" s="20">
        <v>713.86</v>
      </c>
      <c r="J4646" s="20">
        <v>562.70000000000005</v>
      </c>
      <c r="K4646" s="20">
        <v>634.62</v>
      </c>
      <c r="L4646" s="20">
        <f t="shared" si="74"/>
        <v>742.03</v>
      </c>
    </row>
    <row r="4647" spans="1:12" ht="33">
      <c r="A4647" s="19">
        <v>1515000165</v>
      </c>
      <c r="B4647" s="15" t="s">
        <v>4616</v>
      </c>
      <c r="C4647" s="22" t="s">
        <v>12</v>
      </c>
      <c r="D4647" s="20">
        <v>477.94</v>
      </c>
      <c r="E4647" s="20">
        <v>483.04</v>
      </c>
      <c r="F4647" s="20">
        <v>503.78</v>
      </c>
      <c r="G4647" s="20">
        <v>497.31</v>
      </c>
      <c r="H4647" s="20">
        <v>519.02</v>
      </c>
      <c r="I4647" s="20">
        <v>511.92</v>
      </c>
      <c r="J4647" s="20">
        <v>475.12</v>
      </c>
      <c r="K4647" s="20">
        <v>506.8</v>
      </c>
      <c r="L4647" s="20">
        <f t="shared" si="74"/>
        <v>519.02</v>
      </c>
    </row>
    <row r="4648" spans="1:12" ht="24.75">
      <c r="A4648" s="19">
        <v>1515000166</v>
      </c>
      <c r="B4648" s="15" t="s">
        <v>4617</v>
      </c>
      <c r="C4648" s="22" t="s">
        <v>26</v>
      </c>
      <c r="D4648" s="20">
        <v>334.42</v>
      </c>
      <c r="E4648" s="20">
        <v>337.24</v>
      </c>
      <c r="F4648" s="20">
        <v>354.68</v>
      </c>
      <c r="G4648" s="20">
        <v>344.12</v>
      </c>
      <c r="H4648" s="20">
        <v>363.49</v>
      </c>
      <c r="I4648" s="20">
        <v>359.11</v>
      </c>
      <c r="J4648" s="20">
        <v>331.57</v>
      </c>
      <c r="K4648" s="20">
        <v>359.18</v>
      </c>
      <c r="L4648" s="20">
        <f t="shared" si="74"/>
        <v>363.49</v>
      </c>
    </row>
    <row r="4649" spans="1:12" ht="24.75">
      <c r="A4649" s="19">
        <v>1515000167</v>
      </c>
      <c r="B4649" s="15" t="s">
        <v>4618</v>
      </c>
      <c r="C4649" s="22" t="s">
        <v>10</v>
      </c>
      <c r="D4649" s="20">
        <v>377.54</v>
      </c>
      <c r="E4649" s="20">
        <v>380.01</v>
      </c>
      <c r="F4649" s="20">
        <v>395.92</v>
      </c>
      <c r="G4649" s="20">
        <v>386.78</v>
      </c>
      <c r="H4649" s="20">
        <v>403.73</v>
      </c>
      <c r="I4649" s="20">
        <v>399.87</v>
      </c>
      <c r="J4649" s="20">
        <v>375.06</v>
      </c>
      <c r="K4649" s="20">
        <v>400.03</v>
      </c>
      <c r="L4649" s="20">
        <f t="shared" si="74"/>
        <v>403.73</v>
      </c>
    </row>
    <row r="4650" spans="1:12" ht="24.75">
      <c r="A4650" s="19">
        <v>1515000168</v>
      </c>
      <c r="B4650" s="15" t="s">
        <v>4619</v>
      </c>
      <c r="C4650" s="22" t="s">
        <v>10</v>
      </c>
      <c r="D4650" s="20">
        <v>490.8</v>
      </c>
      <c r="E4650" s="20">
        <v>495.86</v>
      </c>
      <c r="F4650" s="20">
        <v>522.84</v>
      </c>
      <c r="G4650" s="20">
        <v>507.52</v>
      </c>
      <c r="H4650" s="20">
        <v>538</v>
      </c>
      <c r="I4650" s="20">
        <v>531.26</v>
      </c>
      <c r="J4650" s="20">
        <v>486.61</v>
      </c>
      <c r="K4650" s="20">
        <v>532.86</v>
      </c>
      <c r="L4650" s="20">
        <f t="shared" si="74"/>
        <v>538</v>
      </c>
    </row>
    <row r="4651" spans="1:12" ht="24.75">
      <c r="A4651" s="19">
        <v>1515000169</v>
      </c>
      <c r="B4651" s="15" t="s">
        <v>4620</v>
      </c>
      <c r="C4651" s="22" t="s">
        <v>11</v>
      </c>
      <c r="D4651" s="20">
        <v>1707.63</v>
      </c>
      <c r="E4651" s="20">
        <v>1737.92</v>
      </c>
      <c r="F4651" s="20">
        <v>1806.42</v>
      </c>
      <c r="G4651" s="20">
        <v>1756.69</v>
      </c>
      <c r="H4651" s="20">
        <v>1901.93</v>
      </c>
      <c r="I4651" s="20">
        <v>1863.47</v>
      </c>
      <c r="J4651" s="20">
        <v>1674.41</v>
      </c>
      <c r="K4651" s="20">
        <v>1823.02</v>
      </c>
      <c r="L4651" s="20">
        <f t="shared" si="74"/>
        <v>1901.93</v>
      </c>
    </row>
    <row r="4652" spans="1:12" ht="16.5">
      <c r="A4652" s="19">
        <v>1515000170</v>
      </c>
      <c r="B4652" s="15" t="s">
        <v>4621</v>
      </c>
      <c r="C4652" s="22" t="s">
        <v>11</v>
      </c>
      <c r="D4652" s="20">
        <v>2478.14</v>
      </c>
      <c r="E4652" s="20">
        <v>2512.64</v>
      </c>
      <c r="F4652" s="20">
        <v>2579.86</v>
      </c>
      <c r="G4652" s="20">
        <v>2530.21</v>
      </c>
      <c r="H4652" s="20">
        <v>2841.04</v>
      </c>
      <c r="I4652" s="20">
        <v>3122.47</v>
      </c>
      <c r="J4652" s="20">
        <v>2439.39</v>
      </c>
      <c r="K4652" s="20">
        <v>2957.74</v>
      </c>
      <c r="L4652" s="20">
        <f t="shared" si="74"/>
        <v>3122.47</v>
      </c>
    </row>
    <row r="4653" spans="1:12" ht="16.5">
      <c r="A4653" s="19">
        <v>1515000171</v>
      </c>
      <c r="B4653" s="15" t="s">
        <v>4622</v>
      </c>
      <c r="C4653" s="22" t="s">
        <v>12</v>
      </c>
      <c r="D4653" s="20">
        <v>432.05</v>
      </c>
      <c r="E4653" s="20">
        <v>438.03</v>
      </c>
      <c r="F4653" s="20">
        <v>451.53</v>
      </c>
      <c r="G4653" s="20">
        <v>441.74</v>
      </c>
      <c r="H4653" s="20">
        <v>470.34</v>
      </c>
      <c r="I4653" s="20">
        <v>462.75</v>
      </c>
      <c r="J4653" s="20">
        <v>425.51</v>
      </c>
      <c r="K4653" s="20">
        <v>454.79</v>
      </c>
      <c r="L4653" s="20">
        <f t="shared" si="74"/>
        <v>470.34</v>
      </c>
    </row>
    <row r="4654" spans="1:12" ht="24.75">
      <c r="A4654" s="19">
        <v>1515000175</v>
      </c>
      <c r="B4654" s="15" t="s">
        <v>4623</v>
      </c>
      <c r="C4654" s="22" t="s">
        <v>12</v>
      </c>
      <c r="D4654" s="20">
        <v>427.63</v>
      </c>
      <c r="E4654" s="20">
        <v>435.3</v>
      </c>
      <c r="F4654" s="20">
        <v>490.59</v>
      </c>
      <c r="G4654" s="20">
        <v>486.89</v>
      </c>
      <c r="H4654" s="20">
        <v>498.31</v>
      </c>
      <c r="I4654" s="20">
        <v>467.51</v>
      </c>
      <c r="J4654" s="20">
        <v>402.29</v>
      </c>
      <c r="K4654" s="20">
        <v>468.6</v>
      </c>
      <c r="L4654" s="20">
        <f t="shared" si="74"/>
        <v>498.31</v>
      </c>
    </row>
    <row r="4655" spans="1:12" ht="24.75">
      <c r="A4655" s="19">
        <v>1515000176</v>
      </c>
      <c r="B4655" s="15" t="s">
        <v>4624</v>
      </c>
      <c r="C4655" s="22" t="s">
        <v>26</v>
      </c>
      <c r="D4655" s="20">
        <v>233.36</v>
      </c>
      <c r="E4655" s="20">
        <v>234.53</v>
      </c>
      <c r="F4655" s="20">
        <v>245.87</v>
      </c>
      <c r="G4655" s="20">
        <v>240.74</v>
      </c>
      <c r="H4655" s="20">
        <v>249.99</v>
      </c>
      <c r="I4655" s="20">
        <v>247.52</v>
      </c>
      <c r="J4655" s="20">
        <v>231.94</v>
      </c>
      <c r="K4655" s="20">
        <v>247.09</v>
      </c>
      <c r="L4655" s="20">
        <f t="shared" si="74"/>
        <v>249.99</v>
      </c>
    </row>
    <row r="4656" spans="1:12" ht="24.75">
      <c r="A4656" s="19">
        <v>1515000177</v>
      </c>
      <c r="B4656" s="15" t="s">
        <v>4625</v>
      </c>
      <c r="C4656" s="22" t="s">
        <v>1218</v>
      </c>
      <c r="D4656" s="20">
        <v>350.66</v>
      </c>
      <c r="E4656" s="20">
        <v>352.74</v>
      </c>
      <c r="F4656" s="20">
        <v>371.79</v>
      </c>
      <c r="G4656" s="20">
        <v>364.78</v>
      </c>
      <c r="H4656" s="20">
        <v>379.28</v>
      </c>
      <c r="I4656" s="20">
        <v>374.87</v>
      </c>
      <c r="J4656" s="20">
        <v>347.98</v>
      </c>
      <c r="K4656" s="20">
        <v>374.14</v>
      </c>
      <c r="L4656" s="20">
        <f t="shared" si="74"/>
        <v>379.28</v>
      </c>
    </row>
    <row r="4657" spans="1:12" ht="16.5">
      <c r="A4657" s="19">
        <v>1515000178</v>
      </c>
      <c r="B4657" s="15" t="s">
        <v>4626</v>
      </c>
      <c r="C4657" s="22" t="s">
        <v>26</v>
      </c>
      <c r="D4657" s="20">
        <v>324.95</v>
      </c>
      <c r="E4657" s="20">
        <v>326.69</v>
      </c>
      <c r="F4657" s="20">
        <v>344.81</v>
      </c>
      <c r="G4657" s="20">
        <v>338.77</v>
      </c>
      <c r="H4657" s="20">
        <v>351.09</v>
      </c>
      <c r="I4657" s="20">
        <v>347.36</v>
      </c>
      <c r="J4657" s="20">
        <v>323.04000000000002</v>
      </c>
      <c r="K4657" s="20">
        <v>346.96</v>
      </c>
      <c r="L4657" s="20">
        <f t="shared" si="74"/>
        <v>351.09</v>
      </c>
    </row>
    <row r="4658" spans="1:12" ht="24.75">
      <c r="A4658" s="19">
        <v>1515000179</v>
      </c>
      <c r="B4658" s="15" t="s">
        <v>4627</v>
      </c>
      <c r="C4658" s="22" t="s">
        <v>26</v>
      </c>
      <c r="D4658" s="20">
        <v>259.37</v>
      </c>
      <c r="E4658" s="20">
        <v>261.01</v>
      </c>
      <c r="F4658" s="20">
        <v>273.51</v>
      </c>
      <c r="G4658" s="20">
        <v>267.26</v>
      </c>
      <c r="H4658" s="20">
        <v>278.83999999999997</v>
      </c>
      <c r="I4658" s="20">
        <v>276.02</v>
      </c>
      <c r="J4658" s="20">
        <v>257.8</v>
      </c>
      <c r="K4658" s="20">
        <v>276.10000000000002</v>
      </c>
      <c r="L4658" s="20">
        <f t="shared" si="74"/>
        <v>278.83999999999997</v>
      </c>
    </row>
    <row r="4659" spans="1:12" ht="33">
      <c r="A4659" s="19">
        <v>1515000181</v>
      </c>
      <c r="B4659" s="15" t="s">
        <v>4628</v>
      </c>
      <c r="C4659" s="22" t="s">
        <v>26</v>
      </c>
      <c r="D4659" s="20">
        <v>2953.69</v>
      </c>
      <c r="E4659" s="20">
        <v>2998.41</v>
      </c>
      <c r="F4659" s="20">
        <v>3214.5</v>
      </c>
      <c r="G4659" s="20">
        <v>3091.08</v>
      </c>
      <c r="H4659" s="20">
        <v>3379.75</v>
      </c>
      <c r="I4659" s="20">
        <v>3333.33</v>
      </c>
      <c r="J4659" s="20">
        <v>2921.49</v>
      </c>
      <c r="K4659" s="20">
        <v>3326.31</v>
      </c>
      <c r="L4659" s="20">
        <f t="shared" si="74"/>
        <v>3379.75</v>
      </c>
    </row>
    <row r="4660" spans="1:12" ht="24.75">
      <c r="A4660" s="19">
        <v>1515000182</v>
      </c>
      <c r="B4660" s="15" t="s">
        <v>4629</v>
      </c>
      <c r="C4660" s="22" t="s">
        <v>12</v>
      </c>
      <c r="D4660" s="20">
        <v>339.02</v>
      </c>
      <c r="E4660" s="20">
        <v>342.48</v>
      </c>
      <c r="F4660" s="20">
        <v>349.19</v>
      </c>
      <c r="G4660" s="20">
        <v>344.23</v>
      </c>
      <c r="H4660" s="20">
        <v>358.63</v>
      </c>
      <c r="I4660" s="20">
        <v>354.57</v>
      </c>
      <c r="J4660" s="20">
        <v>335.15</v>
      </c>
      <c r="K4660" s="20">
        <v>351.61</v>
      </c>
      <c r="L4660" s="20">
        <f t="shared" si="74"/>
        <v>358.63</v>
      </c>
    </row>
    <row r="4661" spans="1:12" ht="24.75">
      <c r="A4661" s="19">
        <v>1515000183</v>
      </c>
      <c r="B4661" s="15" t="s">
        <v>4630</v>
      </c>
      <c r="C4661" s="22" t="s">
        <v>12</v>
      </c>
      <c r="D4661" s="20">
        <v>348.5</v>
      </c>
      <c r="E4661" s="20">
        <v>351.66</v>
      </c>
      <c r="F4661" s="20">
        <v>360.26</v>
      </c>
      <c r="G4661" s="20">
        <v>355.68</v>
      </c>
      <c r="H4661" s="20">
        <v>370.22</v>
      </c>
      <c r="I4661" s="20">
        <v>366.01</v>
      </c>
      <c r="J4661" s="20">
        <v>346.16</v>
      </c>
      <c r="K4661" s="20">
        <v>361.63</v>
      </c>
      <c r="L4661" s="20">
        <f t="shared" si="74"/>
        <v>370.22</v>
      </c>
    </row>
    <row r="4662" spans="1:12" ht="33">
      <c r="A4662" s="19">
        <v>1515000185</v>
      </c>
      <c r="B4662" s="15" t="s">
        <v>4631</v>
      </c>
      <c r="C4662" s="22" t="s">
        <v>26</v>
      </c>
      <c r="D4662" s="20">
        <v>4638.38</v>
      </c>
      <c r="E4662" s="20">
        <v>4694.5600000000004</v>
      </c>
      <c r="F4662" s="20">
        <v>5085.54</v>
      </c>
      <c r="G4662" s="20">
        <v>4878.67</v>
      </c>
      <c r="H4662" s="20">
        <v>5318.42</v>
      </c>
      <c r="I4662" s="20">
        <v>5270.83</v>
      </c>
      <c r="J4662" s="20">
        <v>4615.3999999999996</v>
      </c>
      <c r="K4662" s="20">
        <v>5316.84</v>
      </c>
      <c r="L4662" s="20">
        <f t="shared" si="74"/>
        <v>5318.42</v>
      </c>
    </row>
    <row r="4663" spans="1:12" ht="33">
      <c r="A4663" s="19">
        <v>1515000186</v>
      </c>
      <c r="B4663" s="15" t="s">
        <v>4632</v>
      </c>
      <c r="C4663" s="22" t="s">
        <v>26</v>
      </c>
      <c r="D4663" s="20">
        <v>2864.47</v>
      </c>
      <c r="E4663" s="20">
        <v>2907.26</v>
      </c>
      <c r="F4663" s="20">
        <v>3118.96</v>
      </c>
      <c r="G4663" s="20">
        <v>2998.73</v>
      </c>
      <c r="H4663" s="20">
        <v>3278.12</v>
      </c>
      <c r="I4663" s="20">
        <v>3234.16</v>
      </c>
      <c r="J4663" s="20">
        <v>2834.4</v>
      </c>
      <c r="K4663" s="20">
        <v>3229.73</v>
      </c>
      <c r="L4663" s="20">
        <f t="shared" si="74"/>
        <v>3278.12</v>
      </c>
    </row>
    <row r="4664" spans="1:12" ht="24.75">
      <c r="A4664" s="19">
        <v>1515000191</v>
      </c>
      <c r="B4664" s="15" t="s">
        <v>4633</v>
      </c>
      <c r="C4664" s="22" t="s">
        <v>11</v>
      </c>
      <c r="D4664" s="20">
        <v>2053.2600000000002</v>
      </c>
      <c r="E4664" s="20">
        <v>2087.7600000000002</v>
      </c>
      <c r="F4664" s="20">
        <v>2154.9699999999998</v>
      </c>
      <c r="G4664" s="20">
        <v>2105.3000000000002</v>
      </c>
      <c r="H4664" s="20">
        <v>2416.14</v>
      </c>
      <c r="I4664" s="20">
        <v>2697.57</v>
      </c>
      <c r="J4664" s="20">
        <v>2014.48</v>
      </c>
      <c r="K4664" s="20">
        <v>2532.83</v>
      </c>
      <c r="L4664" s="20">
        <f t="shared" si="74"/>
        <v>2697.57</v>
      </c>
    </row>
    <row r="4665" spans="1:12" ht="24.75">
      <c r="A4665" s="19">
        <v>1515000201</v>
      </c>
      <c r="B4665" s="15" t="s">
        <v>4634</v>
      </c>
      <c r="C4665" s="22" t="s">
        <v>26</v>
      </c>
      <c r="D4665" s="20">
        <v>345.19</v>
      </c>
      <c r="E4665" s="20">
        <v>347.2</v>
      </c>
      <c r="F4665" s="20">
        <v>364.39</v>
      </c>
      <c r="G4665" s="20">
        <v>356.63</v>
      </c>
      <c r="H4665" s="20">
        <v>371.17</v>
      </c>
      <c r="I4665" s="20">
        <v>367.45</v>
      </c>
      <c r="J4665" s="20">
        <v>343.17</v>
      </c>
      <c r="K4665" s="20">
        <v>367.39</v>
      </c>
      <c r="L4665" s="20">
        <f t="shared" si="74"/>
        <v>371.17</v>
      </c>
    </row>
    <row r="4666" spans="1:12" ht="16.5">
      <c r="A4666" s="19">
        <v>1515000202</v>
      </c>
      <c r="B4666" s="15" t="s">
        <v>4635</v>
      </c>
      <c r="C4666" s="22" t="s">
        <v>26</v>
      </c>
      <c r="D4666" s="20">
        <v>209.64</v>
      </c>
      <c r="E4666" s="20">
        <v>210.87</v>
      </c>
      <c r="F4666" s="20">
        <v>222.94</v>
      </c>
      <c r="G4666" s="20">
        <v>217.98</v>
      </c>
      <c r="H4666" s="20">
        <v>227.96</v>
      </c>
      <c r="I4666" s="20">
        <v>225.33</v>
      </c>
      <c r="J4666" s="20">
        <v>207.27</v>
      </c>
      <c r="K4666" s="20">
        <v>223.8</v>
      </c>
      <c r="L4666" s="20">
        <f t="shared" si="74"/>
        <v>227.96</v>
      </c>
    </row>
    <row r="4667" spans="1:12" ht="16.5">
      <c r="A4667" s="19">
        <v>1515000203</v>
      </c>
      <c r="B4667" s="15" t="s">
        <v>4636</v>
      </c>
      <c r="C4667" s="22" t="s">
        <v>26</v>
      </c>
      <c r="D4667" s="20">
        <v>260.77</v>
      </c>
      <c r="E4667" s="20">
        <v>262.42</v>
      </c>
      <c r="F4667" s="20">
        <v>275.69</v>
      </c>
      <c r="G4667" s="20">
        <v>269.51</v>
      </c>
      <c r="H4667" s="20">
        <v>281.93</v>
      </c>
      <c r="I4667" s="20">
        <v>279.07</v>
      </c>
      <c r="J4667" s="20">
        <v>258</v>
      </c>
      <c r="K4667" s="20">
        <v>277.54000000000002</v>
      </c>
      <c r="L4667" s="20">
        <f t="shared" si="74"/>
        <v>281.93</v>
      </c>
    </row>
    <row r="4668" spans="1:12" ht="24.75">
      <c r="A4668" s="19">
        <v>1515000204</v>
      </c>
      <c r="B4668" s="15" t="s">
        <v>4637</v>
      </c>
      <c r="C4668" s="22" t="s">
        <v>26</v>
      </c>
      <c r="D4668" s="20">
        <v>229.25</v>
      </c>
      <c r="E4668" s="20">
        <v>230.9</v>
      </c>
      <c r="F4668" s="20">
        <v>242.53</v>
      </c>
      <c r="G4668" s="20">
        <v>237.04</v>
      </c>
      <c r="H4668" s="20">
        <v>247.74</v>
      </c>
      <c r="I4668" s="20">
        <v>245.12</v>
      </c>
      <c r="J4668" s="20">
        <v>227.77</v>
      </c>
      <c r="K4668" s="20">
        <v>245.3</v>
      </c>
      <c r="L4668" s="20">
        <f t="shared" si="74"/>
        <v>247.74</v>
      </c>
    </row>
    <row r="4669" spans="1:12" ht="24.75">
      <c r="A4669" s="19">
        <v>1515000205</v>
      </c>
      <c r="B4669" s="15" t="s">
        <v>4638</v>
      </c>
      <c r="C4669" s="22" t="s">
        <v>26</v>
      </c>
      <c r="D4669" s="20">
        <v>303.89</v>
      </c>
      <c r="E4669" s="20">
        <v>305.52</v>
      </c>
      <c r="F4669" s="20">
        <v>320.02999999999997</v>
      </c>
      <c r="G4669" s="20">
        <v>312.39999999999998</v>
      </c>
      <c r="H4669" s="20">
        <v>326.23</v>
      </c>
      <c r="I4669" s="20">
        <v>322.75</v>
      </c>
      <c r="J4669" s="20">
        <v>301.76</v>
      </c>
      <c r="K4669" s="20">
        <v>321.61</v>
      </c>
      <c r="L4669" s="20">
        <f t="shared" si="74"/>
        <v>326.23</v>
      </c>
    </row>
    <row r="4670" spans="1:12" ht="24.75">
      <c r="A4670" s="19">
        <v>1515000206</v>
      </c>
      <c r="B4670" s="15" t="s">
        <v>4639</v>
      </c>
      <c r="C4670" s="22" t="s">
        <v>26</v>
      </c>
      <c r="D4670" s="20">
        <v>309.52999999999997</v>
      </c>
      <c r="E4670" s="20">
        <v>311.16000000000003</v>
      </c>
      <c r="F4670" s="20">
        <v>327.72</v>
      </c>
      <c r="G4670" s="20">
        <v>321.91000000000003</v>
      </c>
      <c r="H4670" s="20">
        <v>333.28</v>
      </c>
      <c r="I4670" s="20">
        <v>330.24</v>
      </c>
      <c r="J4670" s="20">
        <v>308.33999999999997</v>
      </c>
      <c r="K4670" s="20">
        <v>330.65</v>
      </c>
      <c r="L4670" s="20">
        <f t="shared" ref="L4670:L4732" si="75">MAX(D4670:K4670)</f>
        <v>333.28</v>
      </c>
    </row>
    <row r="4671" spans="1:12" ht="24.75">
      <c r="A4671" s="19">
        <v>1515000208</v>
      </c>
      <c r="B4671" s="15" t="s">
        <v>4640</v>
      </c>
      <c r="C4671" s="22" t="s">
        <v>11</v>
      </c>
      <c r="D4671" s="20">
        <v>1179.8900000000001</v>
      </c>
      <c r="E4671" s="20">
        <v>1202.2</v>
      </c>
      <c r="F4671" s="20">
        <v>1280.33</v>
      </c>
      <c r="G4671" s="20">
        <v>1225.3699999999999</v>
      </c>
      <c r="H4671" s="20">
        <v>1351.8</v>
      </c>
      <c r="I4671" s="20">
        <v>1329.85</v>
      </c>
      <c r="J4671" s="20">
        <v>1149.55</v>
      </c>
      <c r="K4671" s="20">
        <v>1322.32</v>
      </c>
      <c r="L4671" s="20">
        <f t="shared" si="75"/>
        <v>1351.8</v>
      </c>
    </row>
    <row r="4672" spans="1:12" ht="24.75">
      <c r="A4672" s="19">
        <v>1515000209</v>
      </c>
      <c r="B4672" s="15" t="s">
        <v>4641</v>
      </c>
      <c r="C4672" s="22" t="s">
        <v>13</v>
      </c>
      <c r="D4672" s="20">
        <v>4142.8</v>
      </c>
      <c r="E4672" s="20">
        <v>4193.42</v>
      </c>
      <c r="F4672" s="20">
        <v>4418.24</v>
      </c>
      <c r="G4672" s="20">
        <v>4311.3</v>
      </c>
      <c r="H4672" s="20">
        <v>4578.57</v>
      </c>
      <c r="I4672" s="20">
        <v>4501.2</v>
      </c>
      <c r="J4672" s="20">
        <v>4090.49</v>
      </c>
      <c r="K4672" s="20">
        <v>4462.3999999999996</v>
      </c>
      <c r="L4672" s="20">
        <f t="shared" si="75"/>
        <v>4578.57</v>
      </c>
    </row>
    <row r="4673" spans="1:12" ht="33">
      <c r="A4673" s="19">
        <v>1515000211</v>
      </c>
      <c r="B4673" s="15" t="s">
        <v>4642</v>
      </c>
      <c r="C4673" s="22" t="s">
        <v>26</v>
      </c>
      <c r="D4673" s="20">
        <v>340.6</v>
      </c>
      <c r="E4673" s="20">
        <v>343.22</v>
      </c>
      <c r="F4673" s="20">
        <v>361.5</v>
      </c>
      <c r="G4673" s="20">
        <v>351.41</v>
      </c>
      <c r="H4673" s="20">
        <v>370.79</v>
      </c>
      <c r="I4673" s="20">
        <v>366.14</v>
      </c>
      <c r="J4673" s="20">
        <v>337.65</v>
      </c>
      <c r="K4673" s="20">
        <v>365.08</v>
      </c>
      <c r="L4673" s="20">
        <f t="shared" si="75"/>
        <v>370.79</v>
      </c>
    </row>
    <row r="4674" spans="1:12" ht="24.75">
      <c r="A4674" s="19">
        <v>1515000215</v>
      </c>
      <c r="B4674" s="15" t="s">
        <v>4643</v>
      </c>
      <c r="C4674" s="22" t="s">
        <v>26</v>
      </c>
      <c r="D4674" s="20">
        <v>225.14</v>
      </c>
      <c r="E4674" s="20">
        <v>228.66</v>
      </c>
      <c r="F4674" s="20">
        <v>242.27</v>
      </c>
      <c r="G4674" s="20">
        <v>234.36</v>
      </c>
      <c r="H4674" s="20">
        <v>252.65</v>
      </c>
      <c r="I4674" s="20">
        <v>251.98</v>
      </c>
      <c r="J4674" s="20">
        <v>223.21</v>
      </c>
      <c r="K4674" s="20">
        <v>250.83</v>
      </c>
      <c r="L4674" s="20">
        <f t="shared" si="75"/>
        <v>252.65</v>
      </c>
    </row>
    <row r="4675" spans="1:12" ht="16.5">
      <c r="A4675" s="19">
        <v>1515000216</v>
      </c>
      <c r="B4675" s="15" t="s">
        <v>4644</v>
      </c>
      <c r="C4675" s="22" t="s">
        <v>26</v>
      </c>
      <c r="D4675" s="20">
        <v>379.75</v>
      </c>
      <c r="E4675" s="20">
        <v>382.39</v>
      </c>
      <c r="F4675" s="20">
        <v>392.31</v>
      </c>
      <c r="G4675" s="20">
        <v>386</v>
      </c>
      <c r="H4675" s="20">
        <v>400.72</v>
      </c>
      <c r="I4675" s="20">
        <v>400.1</v>
      </c>
      <c r="J4675" s="20">
        <v>376.2</v>
      </c>
      <c r="K4675" s="20">
        <v>397.27</v>
      </c>
      <c r="L4675" s="20">
        <f t="shared" si="75"/>
        <v>400.72</v>
      </c>
    </row>
    <row r="4676" spans="1:12" ht="24.75">
      <c r="A4676" s="19">
        <v>1515000236</v>
      </c>
      <c r="B4676" s="15" t="s">
        <v>4645</v>
      </c>
      <c r="C4676" s="22" t="s">
        <v>26</v>
      </c>
      <c r="D4676" s="20">
        <v>274.42</v>
      </c>
      <c r="E4676" s="20">
        <v>276.07</v>
      </c>
      <c r="F4676" s="20">
        <v>289.77999999999997</v>
      </c>
      <c r="G4676" s="20">
        <v>282.89999999999998</v>
      </c>
      <c r="H4676" s="20">
        <v>296.08999999999997</v>
      </c>
      <c r="I4676" s="20">
        <v>293.08</v>
      </c>
      <c r="J4676" s="20">
        <v>271.49</v>
      </c>
      <c r="K4676" s="20">
        <v>291.36</v>
      </c>
      <c r="L4676" s="20">
        <f t="shared" si="75"/>
        <v>296.08999999999997</v>
      </c>
    </row>
    <row r="4677" spans="1:12" ht="41.25">
      <c r="A4677" s="19">
        <v>1515000237</v>
      </c>
      <c r="B4677" s="15" t="s">
        <v>4646</v>
      </c>
      <c r="C4677" s="22" t="s">
        <v>13</v>
      </c>
      <c r="D4677" s="20">
        <v>728.56</v>
      </c>
      <c r="E4677" s="20">
        <v>728.56</v>
      </c>
      <c r="F4677" s="20">
        <v>728.57</v>
      </c>
      <c r="G4677" s="20">
        <v>728.57</v>
      </c>
      <c r="H4677" s="20">
        <v>728.57</v>
      </c>
      <c r="I4677" s="20">
        <v>728.57</v>
      </c>
      <c r="J4677" s="20">
        <v>728.57</v>
      </c>
      <c r="K4677" s="20">
        <v>728.57</v>
      </c>
      <c r="L4677" s="20">
        <f t="shared" si="75"/>
        <v>728.57</v>
      </c>
    </row>
    <row r="4678" spans="1:12" ht="24.75">
      <c r="A4678" s="19">
        <v>1515000241</v>
      </c>
      <c r="B4678" s="15" t="s">
        <v>4647</v>
      </c>
      <c r="C4678" s="22" t="s">
        <v>13</v>
      </c>
      <c r="D4678" s="20">
        <v>2160.94</v>
      </c>
      <c r="E4678" s="20">
        <v>2160.94</v>
      </c>
      <c r="F4678" s="20">
        <v>2160.9899999999998</v>
      </c>
      <c r="G4678" s="20">
        <v>2160.9899999999998</v>
      </c>
      <c r="H4678" s="20">
        <v>2160.9899999999998</v>
      </c>
      <c r="I4678" s="20">
        <v>2160.9899999999998</v>
      </c>
      <c r="J4678" s="20">
        <v>2160.9899999999998</v>
      </c>
      <c r="K4678" s="20">
        <v>2160.9899999999998</v>
      </c>
      <c r="L4678" s="20">
        <f t="shared" si="75"/>
        <v>2160.9899999999998</v>
      </c>
    </row>
    <row r="4679" spans="1:12" ht="41.25">
      <c r="A4679" s="19">
        <v>1515000244</v>
      </c>
      <c r="B4679" s="15" t="s">
        <v>4648</v>
      </c>
      <c r="C4679" s="22" t="s">
        <v>12</v>
      </c>
      <c r="D4679" s="20">
        <v>819</v>
      </c>
      <c r="E4679" s="20">
        <v>823.57</v>
      </c>
      <c r="F4679" s="20">
        <v>835.15</v>
      </c>
      <c r="G4679" s="20">
        <v>826.97</v>
      </c>
      <c r="H4679" s="20">
        <v>849.56</v>
      </c>
      <c r="I4679" s="20">
        <v>843.7</v>
      </c>
      <c r="J4679" s="20">
        <v>814.13</v>
      </c>
      <c r="K4679" s="20">
        <v>837.66</v>
      </c>
      <c r="L4679" s="20">
        <f t="shared" si="75"/>
        <v>849.56</v>
      </c>
    </row>
    <row r="4680" spans="1:12" ht="24.75">
      <c r="A4680" s="19">
        <v>1515000246</v>
      </c>
      <c r="B4680" s="15" t="s">
        <v>4649</v>
      </c>
      <c r="C4680" s="22" t="s">
        <v>10</v>
      </c>
      <c r="D4680" s="20">
        <v>342.86</v>
      </c>
      <c r="E4680" s="20">
        <v>345.92</v>
      </c>
      <c r="F4680" s="20">
        <v>363.45</v>
      </c>
      <c r="G4680" s="20">
        <v>353.42</v>
      </c>
      <c r="H4680" s="20">
        <v>372.77</v>
      </c>
      <c r="I4680" s="20">
        <v>368.36</v>
      </c>
      <c r="J4680" s="20">
        <v>340.02</v>
      </c>
      <c r="K4680" s="20">
        <v>368.86</v>
      </c>
      <c r="L4680" s="20">
        <f t="shared" si="75"/>
        <v>372.77</v>
      </c>
    </row>
    <row r="4681" spans="1:12" ht="24.75">
      <c r="A4681" s="19">
        <v>1515000247</v>
      </c>
      <c r="B4681" s="15" t="s">
        <v>4650</v>
      </c>
      <c r="C4681" s="22" t="s">
        <v>12</v>
      </c>
      <c r="D4681" s="20">
        <v>395.62</v>
      </c>
      <c r="E4681" s="20">
        <v>401.74</v>
      </c>
      <c r="F4681" s="20">
        <v>454.42</v>
      </c>
      <c r="G4681" s="20">
        <v>452.71</v>
      </c>
      <c r="H4681" s="20">
        <v>458.42</v>
      </c>
      <c r="I4681" s="20">
        <v>429.28</v>
      </c>
      <c r="J4681" s="20">
        <v>372.01</v>
      </c>
      <c r="K4681" s="20">
        <v>431.22</v>
      </c>
      <c r="L4681" s="20">
        <f t="shared" si="75"/>
        <v>458.42</v>
      </c>
    </row>
    <row r="4682" spans="1:12" ht="66">
      <c r="A4682" s="19">
        <v>1515017002</v>
      </c>
      <c r="B4682" s="15" t="s">
        <v>4651</v>
      </c>
      <c r="C4682" s="22" t="s">
        <v>10</v>
      </c>
      <c r="D4682" s="20">
        <v>3436.28</v>
      </c>
      <c r="E4682" s="20">
        <v>3472.38</v>
      </c>
      <c r="F4682" s="20">
        <v>3652.22</v>
      </c>
      <c r="G4682" s="20">
        <v>3582.2</v>
      </c>
      <c r="H4682" s="20">
        <v>3748.12</v>
      </c>
      <c r="I4682" s="20">
        <v>3685.87</v>
      </c>
      <c r="J4682" s="20">
        <v>3371.05</v>
      </c>
      <c r="K4682" s="20">
        <v>3661.54</v>
      </c>
      <c r="L4682" s="20">
        <f t="shared" si="75"/>
        <v>3748.12</v>
      </c>
    </row>
    <row r="4683" spans="1:12" ht="66">
      <c r="A4683" s="19">
        <v>1515017003</v>
      </c>
      <c r="B4683" s="15" t="s">
        <v>4652</v>
      </c>
      <c r="C4683" s="22" t="s">
        <v>13</v>
      </c>
      <c r="D4683" s="20">
        <v>59695.22</v>
      </c>
      <c r="E4683" s="20">
        <v>60561.04</v>
      </c>
      <c r="F4683" s="20">
        <v>65370.8</v>
      </c>
      <c r="G4683" s="20">
        <v>64393.32</v>
      </c>
      <c r="H4683" s="20">
        <v>66972.240000000005</v>
      </c>
      <c r="I4683" s="20">
        <v>65835.5</v>
      </c>
      <c r="J4683" s="20">
        <v>58496.95</v>
      </c>
      <c r="K4683" s="20">
        <v>63990.96</v>
      </c>
      <c r="L4683" s="20">
        <f t="shared" si="75"/>
        <v>66972.240000000005</v>
      </c>
    </row>
    <row r="4684" spans="1:12" ht="66">
      <c r="A4684" s="19">
        <v>1515017004</v>
      </c>
      <c r="B4684" s="15" t="s">
        <v>4653</v>
      </c>
      <c r="C4684" s="22" t="s">
        <v>26</v>
      </c>
      <c r="D4684" s="20">
        <v>3423.1</v>
      </c>
      <c r="E4684" s="20">
        <v>3457.12</v>
      </c>
      <c r="F4684" s="20">
        <v>3605.83</v>
      </c>
      <c r="G4684" s="20">
        <v>3534.43</v>
      </c>
      <c r="H4684" s="20">
        <v>3706.33</v>
      </c>
      <c r="I4684" s="20">
        <v>3661.97</v>
      </c>
      <c r="J4684" s="20">
        <v>3373.8</v>
      </c>
      <c r="K4684" s="20">
        <v>3633.01</v>
      </c>
      <c r="L4684" s="20">
        <f t="shared" si="75"/>
        <v>3706.33</v>
      </c>
    </row>
    <row r="4685" spans="1:12" ht="90.75">
      <c r="A4685" s="19">
        <v>1515017006</v>
      </c>
      <c r="B4685" s="15" t="s">
        <v>4654</v>
      </c>
      <c r="C4685" s="22" t="s">
        <v>26</v>
      </c>
      <c r="D4685" s="20">
        <v>1818.8</v>
      </c>
      <c r="E4685" s="20">
        <v>1828.83</v>
      </c>
      <c r="F4685" s="20">
        <v>1901.2</v>
      </c>
      <c r="G4685" s="20">
        <v>1878.98</v>
      </c>
      <c r="H4685" s="20">
        <v>1925.02</v>
      </c>
      <c r="I4685" s="20">
        <v>1899.58</v>
      </c>
      <c r="J4685" s="20">
        <v>1800.02</v>
      </c>
      <c r="K4685" s="20">
        <v>1901.15</v>
      </c>
      <c r="L4685" s="20">
        <f t="shared" si="75"/>
        <v>1925.02</v>
      </c>
    </row>
    <row r="4686" spans="1:12" ht="33">
      <c r="A4686" s="19">
        <v>1515017007</v>
      </c>
      <c r="B4686" s="15" t="s">
        <v>4655</v>
      </c>
      <c r="C4686" s="22" t="s">
        <v>12</v>
      </c>
      <c r="D4686" s="20">
        <v>582.5</v>
      </c>
      <c r="E4686" s="20">
        <v>585.01</v>
      </c>
      <c r="F4686" s="20">
        <v>594.41999999999996</v>
      </c>
      <c r="G4686" s="20">
        <v>590.07000000000005</v>
      </c>
      <c r="H4686" s="20">
        <v>602.1</v>
      </c>
      <c r="I4686" s="20">
        <v>598.73</v>
      </c>
      <c r="J4686" s="20">
        <v>580.04999999999995</v>
      </c>
      <c r="K4686" s="20">
        <v>596.24</v>
      </c>
      <c r="L4686" s="20">
        <f t="shared" si="75"/>
        <v>602.1</v>
      </c>
    </row>
    <row r="4687" spans="1:12" ht="16.5">
      <c r="A4687" s="19">
        <v>1515017009</v>
      </c>
      <c r="B4687" s="15" t="s">
        <v>4656</v>
      </c>
      <c r="C4687" s="22" t="s">
        <v>12</v>
      </c>
      <c r="D4687" s="20">
        <v>291.31</v>
      </c>
      <c r="E4687" s="20">
        <v>297</v>
      </c>
      <c r="F4687" s="20">
        <v>352.83</v>
      </c>
      <c r="G4687" s="20">
        <v>352.83</v>
      </c>
      <c r="H4687" s="20">
        <v>353.73</v>
      </c>
      <c r="I4687" s="20">
        <v>322.86</v>
      </c>
      <c r="J4687" s="20">
        <v>266.37</v>
      </c>
      <c r="K4687" s="20">
        <v>326.5</v>
      </c>
      <c r="L4687" s="20">
        <f t="shared" si="75"/>
        <v>353.73</v>
      </c>
    </row>
    <row r="4688" spans="1:12" ht="16.5">
      <c r="A4688" s="19">
        <v>1515017010</v>
      </c>
      <c r="B4688" s="15" t="s">
        <v>4657</v>
      </c>
      <c r="C4688" s="22" t="s">
        <v>26</v>
      </c>
      <c r="D4688" s="20">
        <v>89.06</v>
      </c>
      <c r="E4688" s="20">
        <v>89.21</v>
      </c>
      <c r="F4688" s="20">
        <v>89.79</v>
      </c>
      <c r="G4688" s="20">
        <v>88.88</v>
      </c>
      <c r="H4688" s="20">
        <v>90.23</v>
      </c>
      <c r="I4688" s="20">
        <v>90.07</v>
      </c>
      <c r="J4688" s="20">
        <v>88.88</v>
      </c>
      <c r="K4688" s="20">
        <v>90</v>
      </c>
      <c r="L4688" s="20">
        <f t="shared" si="75"/>
        <v>90.23</v>
      </c>
    </row>
    <row r="4689" spans="1:12" ht="24.75">
      <c r="A4689" s="19">
        <v>1515017011</v>
      </c>
      <c r="B4689" s="15" t="s">
        <v>4658</v>
      </c>
      <c r="C4689" s="22" t="s">
        <v>12</v>
      </c>
      <c r="D4689" s="20">
        <v>441.16</v>
      </c>
      <c r="E4689" s="20">
        <v>443.02</v>
      </c>
      <c r="F4689" s="20">
        <v>447.33</v>
      </c>
      <c r="G4689" s="20">
        <v>444.02</v>
      </c>
      <c r="H4689" s="20">
        <v>453.24</v>
      </c>
      <c r="I4689" s="20">
        <v>450.86</v>
      </c>
      <c r="J4689" s="20">
        <v>439.08</v>
      </c>
      <c r="K4689" s="20">
        <v>448.35</v>
      </c>
      <c r="L4689" s="20">
        <f t="shared" si="75"/>
        <v>453.24</v>
      </c>
    </row>
    <row r="4690" spans="1:12" ht="24.75">
      <c r="A4690" s="19">
        <v>1517000001</v>
      </c>
      <c r="B4690" s="15" t="s">
        <v>4659</v>
      </c>
      <c r="C4690" s="22" t="s">
        <v>13</v>
      </c>
      <c r="D4690" s="20">
        <v>3789.1</v>
      </c>
      <c r="E4690" s="20">
        <v>3823.67</v>
      </c>
      <c r="F4690" s="20">
        <v>3924.57</v>
      </c>
      <c r="G4690" s="20">
        <v>3858.47</v>
      </c>
      <c r="H4690" s="20">
        <v>4017.55</v>
      </c>
      <c r="I4690" s="20">
        <v>3983.23</v>
      </c>
      <c r="J4690" s="20">
        <v>3763.6</v>
      </c>
      <c r="K4690" s="20">
        <v>3992.34</v>
      </c>
      <c r="L4690" s="20">
        <f t="shared" si="75"/>
        <v>4017.55</v>
      </c>
    </row>
    <row r="4691" spans="1:12" ht="16.5">
      <c r="A4691" s="19">
        <v>1517000002</v>
      </c>
      <c r="B4691" s="15" t="s">
        <v>4660</v>
      </c>
      <c r="C4691" s="22" t="s">
        <v>13</v>
      </c>
      <c r="D4691" s="20">
        <v>1281.47</v>
      </c>
      <c r="E4691" s="20">
        <v>1300.01</v>
      </c>
      <c r="F4691" s="20">
        <v>1381.78</v>
      </c>
      <c r="G4691" s="20">
        <v>1331.76</v>
      </c>
      <c r="H4691" s="20">
        <v>1439.69</v>
      </c>
      <c r="I4691" s="20">
        <v>1418.22</v>
      </c>
      <c r="J4691" s="20">
        <v>1269.21</v>
      </c>
      <c r="K4691" s="20">
        <v>1423.42</v>
      </c>
      <c r="L4691" s="20">
        <f t="shared" si="75"/>
        <v>1439.69</v>
      </c>
    </row>
    <row r="4692" spans="1:12" ht="16.5">
      <c r="A4692" s="19">
        <v>1517000005</v>
      </c>
      <c r="B4692" s="15" t="s">
        <v>4661</v>
      </c>
      <c r="C4692" s="22" t="s">
        <v>11</v>
      </c>
      <c r="D4692" s="20">
        <v>2308.0700000000002</v>
      </c>
      <c r="E4692" s="20">
        <v>2360.6799999999998</v>
      </c>
      <c r="F4692" s="20">
        <v>2573.52</v>
      </c>
      <c r="G4692" s="20">
        <v>2412.52</v>
      </c>
      <c r="H4692" s="20">
        <v>2759.93</v>
      </c>
      <c r="I4692" s="20">
        <v>2705.61</v>
      </c>
      <c r="J4692" s="20">
        <v>2286.37</v>
      </c>
      <c r="K4692" s="20">
        <v>2709.68</v>
      </c>
      <c r="L4692" s="20">
        <f t="shared" si="75"/>
        <v>2759.93</v>
      </c>
    </row>
    <row r="4693" spans="1:12" ht="41.25">
      <c r="A4693" s="19">
        <v>1517000006</v>
      </c>
      <c r="B4693" s="15" t="s">
        <v>4662</v>
      </c>
      <c r="C4693" s="22" t="s">
        <v>13</v>
      </c>
      <c r="D4693" s="20">
        <v>3767.01</v>
      </c>
      <c r="E4693" s="20">
        <v>3791.49</v>
      </c>
      <c r="F4693" s="20">
        <v>3877.84</v>
      </c>
      <c r="G4693" s="20">
        <v>3848.2</v>
      </c>
      <c r="H4693" s="20">
        <v>3950.47</v>
      </c>
      <c r="I4693" s="20">
        <v>3917.12</v>
      </c>
      <c r="J4693" s="20">
        <v>3752.32</v>
      </c>
      <c r="K4693" s="20">
        <v>3891.57</v>
      </c>
      <c r="L4693" s="20">
        <f t="shared" si="75"/>
        <v>3950.47</v>
      </c>
    </row>
    <row r="4694" spans="1:12" ht="24.75">
      <c r="A4694" s="19">
        <v>1517000011</v>
      </c>
      <c r="B4694" s="15" t="s">
        <v>4663</v>
      </c>
      <c r="C4694" s="22" t="s">
        <v>13</v>
      </c>
      <c r="D4694" s="20">
        <v>2454.6</v>
      </c>
      <c r="E4694" s="20">
        <v>2474.4699999999998</v>
      </c>
      <c r="F4694" s="20">
        <v>2542.2600000000002</v>
      </c>
      <c r="G4694" s="20">
        <v>2483.11</v>
      </c>
      <c r="H4694" s="20">
        <v>2601.15</v>
      </c>
      <c r="I4694" s="20">
        <v>2582.1</v>
      </c>
      <c r="J4694" s="20">
        <v>2443.52</v>
      </c>
      <c r="K4694" s="20">
        <v>2590.6799999999998</v>
      </c>
      <c r="L4694" s="20">
        <f t="shared" si="75"/>
        <v>2601.15</v>
      </c>
    </row>
    <row r="4695" spans="1:12" ht="16.5">
      <c r="A4695" s="19">
        <v>1517000012</v>
      </c>
      <c r="B4695" s="15" t="s">
        <v>4664</v>
      </c>
      <c r="C4695" s="22" t="s">
        <v>13</v>
      </c>
      <c r="D4695" s="20">
        <v>829.44</v>
      </c>
      <c r="E4695" s="20">
        <v>835.12</v>
      </c>
      <c r="F4695" s="20">
        <v>855.69</v>
      </c>
      <c r="G4695" s="20">
        <v>838.94</v>
      </c>
      <c r="H4695" s="20">
        <v>873.89</v>
      </c>
      <c r="I4695" s="20">
        <v>868.17</v>
      </c>
      <c r="J4695" s="20">
        <v>821.74</v>
      </c>
      <c r="K4695" s="20">
        <v>866.36</v>
      </c>
      <c r="L4695" s="20">
        <f t="shared" si="75"/>
        <v>873.89</v>
      </c>
    </row>
    <row r="4696" spans="1:12" ht="16.5">
      <c r="A4696" s="19">
        <v>1517000014</v>
      </c>
      <c r="B4696" s="15" t="s">
        <v>4665</v>
      </c>
      <c r="C4696" s="22" t="s">
        <v>13</v>
      </c>
      <c r="D4696" s="20">
        <v>3733.38</v>
      </c>
      <c r="E4696" s="20">
        <v>3777.96</v>
      </c>
      <c r="F4696" s="20">
        <v>3907.78</v>
      </c>
      <c r="G4696" s="20">
        <v>3821.42</v>
      </c>
      <c r="H4696" s="20">
        <v>4027.41</v>
      </c>
      <c r="I4696" s="20">
        <v>3984.03</v>
      </c>
      <c r="J4696" s="20">
        <v>3701.53</v>
      </c>
      <c r="K4696" s="20">
        <v>3999.21</v>
      </c>
      <c r="L4696" s="20">
        <f t="shared" si="75"/>
        <v>4027.41</v>
      </c>
    </row>
    <row r="4697" spans="1:12" ht="41.25">
      <c r="A4697" s="19">
        <v>1518000006</v>
      </c>
      <c r="B4697" s="15" t="s">
        <v>4666</v>
      </c>
      <c r="C4697" s="22" t="s">
        <v>13</v>
      </c>
      <c r="D4697" s="20">
        <v>7545.14</v>
      </c>
      <c r="E4697" s="20">
        <v>7596.57</v>
      </c>
      <c r="F4697" s="20">
        <v>7822.59</v>
      </c>
      <c r="G4697" s="20">
        <v>7693.78</v>
      </c>
      <c r="H4697" s="20">
        <v>7979.8</v>
      </c>
      <c r="I4697" s="20">
        <v>7915.44</v>
      </c>
      <c r="J4697" s="20">
        <v>7501.15</v>
      </c>
      <c r="K4697" s="20">
        <v>7893.42</v>
      </c>
      <c r="L4697" s="20">
        <f t="shared" si="75"/>
        <v>7979.8</v>
      </c>
    </row>
    <row r="4698" spans="1:12" ht="33">
      <c r="A4698" s="19">
        <v>1518000008</v>
      </c>
      <c r="B4698" s="15" t="s">
        <v>4667</v>
      </c>
      <c r="C4698" s="22" t="s">
        <v>13</v>
      </c>
      <c r="D4698" s="20">
        <v>7408.55</v>
      </c>
      <c r="E4698" s="20">
        <v>7533.35</v>
      </c>
      <c r="F4698" s="20">
        <v>8268.24</v>
      </c>
      <c r="G4698" s="20">
        <v>8174.33</v>
      </c>
      <c r="H4698" s="20">
        <v>8432.99</v>
      </c>
      <c r="I4698" s="20">
        <v>8255.32</v>
      </c>
      <c r="J4698" s="20">
        <v>7189.52</v>
      </c>
      <c r="K4698" s="20">
        <v>7804.36</v>
      </c>
      <c r="L4698" s="20">
        <f t="shared" si="75"/>
        <v>8432.99</v>
      </c>
    </row>
    <row r="4699" spans="1:12" ht="33">
      <c r="A4699" s="19">
        <v>1518000009</v>
      </c>
      <c r="B4699" s="15" t="s">
        <v>4668</v>
      </c>
      <c r="C4699" s="22" t="s">
        <v>13</v>
      </c>
      <c r="D4699" s="20">
        <v>5142.3900000000003</v>
      </c>
      <c r="E4699" s="20">
        <v>5176.13</v>
      </c>
      <c r="F4699" s="20">
        <v>5367.42</v>
      </c>
      <c r="G4699" s="20">
        <v>5267.08</v>
      </c>
      <c r="H4699" s="20">
        <v>5463.28</v>
      </c>
      <c r="I4699" s="20">
        <v>5423.69</v>
      </c>
      <c r="J4699" s="20">
        <v>5122.72</v>
      </c>
      <c r="K4699" s="20">
        <v>5426.38</v>
      </c>
      <c r="L4699" s="20">
        <f t="shared" si="75"/>
        <v>5463.28</v>
      </c>
    </row>
    <row r="4700" spans="1:12" ht="66">
      <c r="A4700" s="19">
        <v>1518000011</v>
      </c>
      <c r="B4700" s="15" t="s">
        <v>4669</v>
      </c>
      <c r="C4700" s="22" t="s">
        <v>13</v>
      </c>
      <c r="D4700" s="20">
        <v>1667.54</v>
      </c>
      <c r="E4700" s="20">
        <v>1683.07</v>
      </c>
      <c r="F4700" s="20">
        <v>1759.08</v>
      </c>
      <c r="G4700" s="20">
        <v>1719.84</v>
      </c>
      <c r="H4700" s="20">
        <v>1807.32</v>
      </c>
      <c r="I4700" s="20">
        <v>1782.12</v>
      </c>
      <c r="J4700" s="20">
        <v>1644.22</v>
      </c>
      <c r="K4700" s="20">
        <v>1760.92</v>
      </c>
      <c r="L4700" s="20">
        <f t="shared" si="75"/>
        <v>1807.32</v>
      </c>
    </row>
    <row r="4701" spans="1:12" ht="16.5">
      <c r="A4701" s="19">
        <v>1518000012</v>
      </c>
      <c r="B4701" s="15" t="s">
        <v>4923</v>
      </c>
      <c r="C4701" s="22" t="s">
        <v>11</v>
      </c>
      <c r="D4701" s="20">
        <v>695.14</v>
      </c>
      <c r="E4701" s="20">
        <v>695.14</v>
      </c>
      <c r="F4701" s="20">
        <v>695.16</v>
      </c>
      <c r="G4701" s="20">
        <v>695.16</v>
      </c>
      <c r="H4701" s="20">
        <v>695.16</v>
      </c>
      <c r="I4701" s="20">
        <v>695.16</v>
      </c>
      <c r="J4701" s="20">
        <v>695.16</v>
      </c>
      <c r="K4701" s="20">
        <v>695.16</v>
      </c>
      <c r="L4701" s="20">
        <f t="shared" si="75"/>
        <v>695.16</v>
      </c>
    </row>
    <row r="4702" spans="1:12" ht="24.75">
      <c r="A4702" s="19">
        <v>1518000016</v>
      </c>
      <c r="B4702" s="15" t="s">
        <v>4670</v>
      </c>
      <c r="C4702" s="22" t="s">
        <v>13</v>
      </c>
      <c r="D4702" s="20">
        <v>556.07000000000005</v>
      </c>
      <c r="E4702" s="20">
        <v>556.07000000000005</v>
      </c>
      <c r="F4702" s="20">
        <v>556.08000000000004</v>
      </c>
      <c r="G4702" s="20">
        <v>556.08000000000004</v>
      </c>
      <c r="H4702" s="20">
        <v>556.08000000000004</v>
      </c>
      <c r="I4702" s="20">
        <v>556.08000000000004</v>
      </c>
      <c r="J4702" s="20">
        <v>556.08000000000004</v>
      </c>
      <c r="K4702" s="20">
        <v>556.08000000000004</v>
      </c>
      <c r="L4702" s="20">
        <f t="shared" si="75"/>
        <v>556.08000000000004</v>
      </c>
    </row>
    <row r="4703" spans="1:12" ht="33">
      <c r="A4703" s="19">
        <v>1518000017</v>
      </c>
      <c r="B4703" s="15" t="s">
        <v>4671</v>
      </c>
      <c r="C4703" s="22" t="s">
        <v>13</v>
      </c>
      <c r="D4703" s="20">
        <v>2118.7399999999998</v>
      </c>
      <c r="E4703" s="20">
        <v>2134.1799999999998</v>
      </c>
      <c r="F4703" s="20">
        <v>2175.17</v>
      </c>
      <c r="G4703" s="20">
        <v>2128.04</v>
      </c>
      <c r="H4703" s="20">
        <v>2222.39</v>
      </c>
      <c r="I4703" s="20">
        <v>2216.1799999999998</v>
      </c>
      <c r="J4703" s="20">
        <v>2107.08</v>
      </c>
      <c r="K4703" s="20">
        <v>2201.0700000000002</v>
      </c>
      <c r="L4703" s="20">
        <f t="shared" si="75"/>
        <v>2222.39</v>
      </c>
    </row>
    <row r="4704" spans="1:12" ht="24.75">
      <c r="A4704" s="19">
        <v>1518000018</v>
      </c>
      <c r="B4704" s="15" t="s">
        <v>4672</v>
      </c>
      <c r="C4704" s="22" t="s">
        <v>13</v>
      </c>
      <c r="D4704" s="20">
        <v>166.73</v>
      </c>
      <c r="E4704" s="20">
        <v>168.93</v>
      </c>
      <c r="F4704" s="20">
        <v>176.73</v>
      </c>
      <c r="G4704" s="20">
        <v>168.97</v>
      </c>
      <c r="H4704" s="20">
        <v>183.26</v>
      </c>
      <c r="I4704" s="20">
        <v>181.1</v>
      </c>
      <c r="J4704" s="20">
        <v>165.47</v>
      </c>
      <c r="K4704" s="20">
        <v>182</v>
      </c>
      <c r="L4704" s="20">
        <f t="shared" si="75"/>
        <v>183.26</v>
      </c>
    </row>
    <row r="4705" spans="1:12" ht="24.75">
      <c r="A4705" s="19">
        <v>1518000019</v>
      </c>
      <c r="B4705" s="15" t="s">
        <v>4673</v>
      </c>
      <c r="C4705" s="22" t="s">
        <v>12</v>
      </c>
      <c r="D4705" s="20">
        <v>528.42999999999995</v>
      </c>
      <c r="E4705" s="20">
        <v>534.25</v>
      </c>
      <c r="F4705" s="20">
        <v>566.66</v>
      </c>
      <c r="G4705" s="20">
        <v>552.20000000000005</v>
      </c>
      <c r="H4705" s="20">
        <v>583.14</v>
      </c>
      <c r="I4705" s="20">
        <v>576.79999999999995</v>
      </c>
      <c r="J4705" s="20">
        <v>526.13</v>
      </c>
      <c r="K4705" s="20">
        <v>581.74</v>
      </c>
      <c r="L4705" s="20">
        <f t="shared" si="75"/>
        <v>583.14</v>
      </c>
    </row>
    <row r="4706" spans="1:12" ht="24.75">
      <c r="A4706" s="19">
        <v>1518000020</v>
      </c>
      <c r="B4706" s="15" t="s">
        <v>4674</v>
      </c>
      <c r="C4706" s="22" t="s">
        <v>13</v>
      </c>
      <c r="D4706" s="20">
        <v>1524.17</v>
      </c>
      <c r="E4706" s="20">
        <v>1542.36</v>
      </c>
      <c r="F4706" s="20">
        <v>1602.41</v>
      </c>
      <c r="G4706" s="20">
        <v>1557.45</v>
      </c>
      <c r="H4706" s="20">
        <v>1655.79</v>
      </c>
      <c r="I4706" s="20">
        <v>1638.59</v>
      </c>
      <c r="J4706" s="20">
        <v>1514.42</v>
      </c>
      <c r="K4706" s="20">
        <v>1646.96</v>
      </c>
      <c r="L4706" s="20">
        <f t="shared" si="75"/>
        <v>1655.79</v>
      </c>
    </row>
    <row r="4707" spans="1:12" ht="24.75">
      <c r="A4707" s="19">
        <v>1518000029</v>
      </c>
      <c r="B4707" s="15" t="s">
        <v>4675</v>
      </c>
      <c r="C4707" s="22" t="s">
        <v>13</v>
      </c>
      <c r="D4707" s="20">
        <v>1487.99</v>
      </c>
      <c r="E4707" s="20">
        <v>1487.99</v>
      </c>
      <c r="F4707" s="20">
        <v>1488.03</v>
      </c>
      <c r="G4707" s="20">
        <v>1487.05</v>
      </c>
      <c r="H4707" s="20">
        <v>1488.03</v>
      </c>
      <c r="I4707" s="20">
        <v>1488.03</v>
      </c>
      <c r="J4707" s="20">
        <v>1488.03</v>
      </c>
      <c r="K4707" s="20">
        <v>1488.03</v>
      </c>
      <c r="L4707" s="20">
        <f t="shared" si="75"/>
        <v>1488.03</v>
      </c>
    </row>
    <row r="4708" spans="1:12" ht="24.75">
      <c r="A4708" s="19">
        <v>1518000032</v>
      </c>
      <c r="B4708" s="15" t="s">
        <v>4676</v>
      </c>
      <c r="C4708" s="22" t="s">
        <v>13</v>
      </c>
      <c r="D4708" s="20">
        <v>2648.88</v>
      </c>
      <c r="E4708" s="20">
        <v>2657.54</v>
      </c>
      <c r="F4708" s="20">
        <v>2705.3</v>
      </c>
      <c r="G4708" s="20">
        <v>2677.75</v>
      </c>
      <c r="H4708" s="20">
        <v>2734.14</v>
      </c>
      <c r="I4708" s="20">
        <v>2721.75</v>
      </c>
      <c r="J4708" s="20">
        <v>2638.84</v>
      </c>
      <c r="K4708" s="20">
        <v>2717.41</v>
      </c>
      <c r="L4708" s="20">
        <f t="shared" si="75"/>
        <v>2734.14</v>
      </c>
    </row>
    <row r="4709" spans="1:12" ht="24.75">
      <c r="A4709" s="19">
        <v>1518000035</v>
      </c>
      <c r="B4709" s="15" t="s">
        <v>4677</v>
      </c>
      <c r="C4709" s="22" t="s">
        <v>12</v>
      </c>
      <c r="D4709" s="20">
        <v>1303.07</v>
      </c>
      <c r="E4709" s="20">
        <v>1303.07</v>
      </c>
      <c r="F4709" s="20">
        <v>1303.0999999999999</v>
      </c>
      <c r="G4709" s="20">
        <v>1303.0999999999999</v>
      </c>
      <c r="H4709" s="20">
        <v>1303.0999999999999</v>
      </c>
      <c r="I4709" s="20">
        <v>1303.0999999999999</v>
      </c>
      <c r="J4709" s="20">
        <v>1303.0999999999999</v>
      </c>
      <c r="K4709" s="20">
        <v>1303.0999999999999</v>
      </c>
      <c r="L4709" s="20">
        <f t="shared" si="75"/>
        <v>1303.0999999999999</v>
      </c>
    </row>
    <row r="4710" spans="1:12" ht="24.75">
      <c r="A4710" s="19">
        <v>1518000036</v>
      </c>
      <c r="B4710" s="15" t="s">
        <v>4678</v>
      </c>
      <c r="C4710" s="22" t="s">
        <v>13</v>
      </c>
      <c r="D4710" s="20">
        <v>2756.3</v>
      </c>
      <c r="E4710" s="20">
        <v>2793.7</v>
      </c>
      <c r="F4710" s="20">
        <v>2970.79</v>
      </c>
      <c r="G4710" s="20">
        <v>2872.37</v>
      </c>
      <c r="H4710" s="20">
        <v>3093.64</v>
      </c>
      <c r="I4710" s="20">
        <v>3053.55</v>
      </c>
      <c r="J4710" s="20">
        <v>2709.2</v>
      </c>
      <c r="K4710" s="20">
        <v>3044.15</v>
      </c>
      <c r="L4710" s="20">
        <f t="shared" si="75"/>
        <v>3093.64</v>
      </c>
    </row>
    <row r="4711" spans="1:12" ht="24.75">
      <c r="A4711" s="19">
        <v>1518003402</v>
      </c>
      <c r="B4711" s="15" t="s">
        <v>4679</v>
      </c>
      <c r="C4711" s="22" t="s">
        <v>10</v>
      </c>
      <c r="D4711" s="20">
        <v>159.96</v>
      </c>
      <c r="E4711" s="20">
        <v>161.1</v>
      </c>
      <c r="F4711" s="20">
        <v>165.95</v>
      </c>
      <c r="G4711" s="20">
        <v>159.19999999999999</v>
      </c>
      <c r="H4711" s="20">
        <v>169.66</v>
      </c>
      <c r="I4711" s="20">
        <v>168.42</v>
      </c>
      <c r="J4711" s="20">
        <v>158.31</v>
      </c>
      <c r="K4711" s="20">
        <v>167.85</v>
      </c>
      <c r="L4711" s="20">
        <f t="shared" si="75"/>
        <v>169.66</v>
      </c>
    </row>
    <row r="4712" spans="1:12" ht="16.5">
      <c r="A4712" s="19">
        <v>1519000001</v>
      </c>
      <c r="B4712" s="15" t="s">
        <v>4680</v>
      </c>
      <c r="C4712" s="22" t="s">
        <v>12</v>
      </c>
      <c r="D4712" s="20">
        <v>398.72</v>
      </c>
      <c r="E4712" s="20">
        <v>411.71</v>
      </c>
      <c r="F4712" s="20">
        <v>441.07</v>
      </c>
      <c r="G4712" s="20">
        <v>419.75</v>
      </c>
      <c r="H4712" s="20">
        <v>482</v>
      </c>
      <c r="I4712" s="20">
        <v>465.5</v>
      </c>
      <c r="J4712" s="20">
        <v>384.47</v>
      </c>
      <c r="K4712" s="20">
        <v>448.17</v>
      </c>
      <c r="L4712" s="20">
        <f t="shared" si="75"/>
        <v>482</v>
      </c>
    </row>
    <row r="4713" spans="1:12" ht="33">
      <c r="A4713" s="19">
        <v>1519000003</v>
      </c>
      <c r="B4713" s="15" t="s">
        <v>4681</v>
      </c>
      <c r="C4713" s="22" t="s">
        <v>12</v>
      </c>
      <c r="D4713" s="20">
        <v>1135.17</v>
      </c>
      <c r="E4713" s="20">
        <v>1138.6199999999999</v>
      </c>
      <c r="F4713" s="20">
        <v>1152.1099999999999</v>
      </c>
      <c r="G4713" s="20">
        <v>1142.42</v>
      </c>
      <c r="H4713" s="20">
        <v>1163.25</v>
      </c>
      <c r="I4713" s="20">
        <v>1159.5999999999999</v>
      </c>
      <c r="J4713" s="20">
        <v>1130.4100000000001</v>
      </c>
      <c r="K4713" s="20">
        <v>1158.45</v>
      </c>
      <c r="L4713" s="20">
        <f t="shared" si="75"/>
        <v>1163.25</v>
      </c>
    </row>
    <row r="4714" spans="1:12" ht="33">
      <c r="A4714" s="19">
        <v>1519000004</v>
      </c>
      <c r="B4714" s="15" t="s">
        <v>4682</v>
      </c>
      <c r="C4714" s="22" t="s">
        <v>12</v>
      </c>
      <c r="D4714" s="20">
        <v>881.83</v>
      </c>
      <c r="E4714" s="20">
        <v>883.55</v>
      </c>
      <c r="F4714" s="20">
        <v>891</v>
      </c>
      <c r="G4714" s="20">
        <v>885.51</v>
      </c>
      <c r="H4714" s="20">
        <v>896.58</v>
      </c>
      <c r="I4714" s="20">
        <v>894.62</v>
      </c>
      <c r="J4714" s="20">
        <v>879.44</v>
      </c>
      <c r="K4714" s="20">
        <v>894.08</v>
      </c>
      <c r="L4714" s="20">
        <f t="shared" si="75"/>
        <v>896.58</v>
      </c>
    </row>
    <row r="4715" spans="1:12" ht="24.75">
      <c r="A4715" s="19">
        <v>1519000005</v>
      </c>
      <c r="B4715" s="15" t="s">
        <v>4683</v>
      </c>
      <c r="C4715" s="22" t="s">
        <v>26</v>
      </c>
      <c r="D4715" s="20">
        <v>61.52</v>
      </c>
      <c r="E4715" s="20">
        <v>61.87</v>
      </c>
      <c r="F4715" s="20">
        <v>62.47</v>
      </c>
      <c r="G4715" s="20">
        <v>61.98</v>
      </c>
      <c r="H4715" s="20">
        <v>63.37</v>
      </c>
      <c r="I4715" s="20">
        <v>62.97</v>
      </c>
      <c r="J4715" s="20">
        <v>61.15</v>
      </c>
      <c r="K4715" s="20">
        <v>62.73</v>
      </c>
      <c r="L4715" s="20">
        <f t="shared" si="75"/>
        <v>63.37</v>
      </c>
    </row>
    <row r="4716" spans="1:12" ht="16.5">
      <c r="A4716" s="19">
        <v>1519000010</v>
      </c>
      <c r="B4716" s="15" t="s">
        <v>4684</v>
      </c>
      <c r="C4716" s="22" t="s">
        <v>12</v>
      </c>
      <c r="D4716" s="20">
        <v>392.88</v>
      </c>
      <c r="E4716" s="20">
        <v>406.13</v>
      </c>
      <c r="F4716" s="20">
        <v>473.07</v>
      </c>
      <c r="G4716" s="20">
        <v>469.36</v>
      </c>
      <c r="H4716" s="20">
        <v>482.19</v>
      </c>
      <c r="I4716" s="20">
        <v>463.81</v>
      </c>
      <c r="J4716" s="20">
        <v>364.37</v>
      </c>
      <c r="K4716" s="20">
        <v>409.51</v>
      </c>
      <c r="L4716" s="20">
        <f t="shared" si="75"/>
        <v>482.19</v>
      </c>
    </row>
    <row r="4717" spans="1:12" ht="33">
      <c r="A4717" s="19">
        <v>1519000011</v>
      </c>
      <c r="B4717" s="15" t="s">
        <v>4685</v>
      </c>
      <c r="C4717" s="22" t="s">
        <v>13</v>
      </c>
      <c r="D4717" s="20">
        <v>260.45999999999998</v>
      </c>
      <c r="E4717" s="20">
        <v>262.33999999999997</v>
      </c>
      <c r="F4717" s="20">
        <v>272.52999999999997</v>
      </c>
      <c r="G4717" s="20">
        <v>267.32</v>
      </c>
      <c r="H4717" s="20">
        <v>278.72000000000003</v>
      </c>
      <c r="I4717" s="20">
        <v>275.68</v>
      </c>
      <c r="J4717" s="20">
        <v>258.23</v>
      </c>
      <c r="K4717" s="20">
        <v>275.13</v>
      </c>
      <c r="L4717" s="20">
        <f t="shared" si="75"/>
        <v>278.72000000000003</v>
      </c>
    </row>
    <row r="4718" spans="1:12" ht="16.5">
      <c r="A4718" s="19">
        <v>1519000012</v>
      </c>
      <c r="B4718" s="15" t="s">
        <v>4686</v>
      </c>
      <c r="C4718" s="22" t="s">
        <v>11</v>
      </c>
      <c r="D4718" s="20">
        <v>2017.95</v>
      </c>
      <c r="E4718" s="20">
        <v>2048.25</v>
      </c>
      <c r="F4718" s="20">
        <v>2116.79</v>
      </c>
      <c r="G4718" s="20">
        <v>2066.56</v>
      </c>
      <c r="H4718" s="20">
        <v>2379.16</v>
      </c>
      <c r="I4718" s="20">
        <v>2662.77</v>
      </c>
      <c r="J4718" s="20">
        <v>1984.75</v>
      </c>
      <c r="K4718" s="20">
        <v>2487.34</v>
      </c>
      <c r="L4718" s="20">
        <f t="shared" si="75"/>
        <v>2662.77</v>
      </c>
    </row>
    <row r="4719" spans="1:12" ht="24.75">
      <c r="A4719" s="19">
        <v>1519000015</v>
      </c>
      <c r="B4719" s="15" t="s">
        <v>4687</v>
      </c>
      <c r="C4719" s="22" t="s">
        <v>26</v>
      </c>
      <c r="D4719" s="20">
        <v>87.79</v>
      </c>
      <c r="E4719" s="20">
        <v>89.75</v>
      </c>
      <c r="F4719" s="20">
        <v>93.69</v>
      </c>
      <c r="G4719" s="20">
        <v>90.44</v>
      </c>
      <c r="H4719" s="20">
        <v>99.07</v>
      </c>
      <c r="I4719" s="20">
        <v>96.74</v>
      </c>
      <c r="J4719" s="20">
        <v>85.55</v>
      </c>
      <c r="K4719" s="20">
        <v>95.05</v>
      </c>
      <c r="L4719" s="20">
        <f t="shared" si="75"/>
        <v>99.07</v>
      </c>
    </row>
    <row r="4720" spans="1:12" ht="24.75">
      <c r="A4720" s="19">
        <v>1519000020</v>
      </c>
      <c r="B4720" s="15" t="s">
        <v>4905</v>
      </c>
      <c r="C4720" s="22" t="s">
        <v>11</v>
      </c>
      <c r="D4720" s="20">
        <v>2140.77</v>
      </c>
      <c r="E4720" s="20">
        <v>2183.65</v>
      </c>
      <c r="F4720" s="20">
        <v>2267.1799999999998</v>
      </c>
      <c r="G4720" s="20">
        <v>2205.35</v>
      </c>
      <c r="H4720" s="20">
        <v>2551.2800000000002</v>
      </c>
      <c r="I4720" s="20">
        <v>2822.86</v>
      </c>
      <c r="J4720" s="20">
        <v>2092.58</v>
      </c>
      <c r="K4720" s="20">
        <v>2650.92</v>
      </c>
      <c r="L4720" s="20">
        <f t="shared" si="75"/>
        <v>2822.86</v>
      </c>
    </row>
    <row r="4721" spans="1:12" ht="24.75">
      <c r="A4721" s="19">
        <v>1519000021</v>
      </c>
      <c r="B4721" s="15" t="s">
        <v>4688</v>
      </c>
      <c r="C4721" s="22" t="s">
        <v>13</v>
      </c>
      <c r="D4721" s="20">
        <v>856.75</v>
      </c>
      <c r="E4721" s="20">
        <v>863.82</v>
      </c>
      <c r="F4721" s="20">
        <v>910.76</v>
      </c>
      <c r="G4721" s="20">
        <v>891.25</v>
      </c>
      <c r="H4721" s="20">
        <v>937.75</v>
      </c>
      <c r="I4721" s="20">
        <v>924.84</v>
      </c>
      <c r="J4721" s="20">
        <v>842.29</v>
      </c>
      <c r="K4721" s="20">
        <v>915.64</v>
      </c>
      <c r="L4721" s="20">
        <f t="shared" si="75"/>
        <v>937.75</v>
      </c>
    </row>
    <row r="4722" spans="1:12" ht="33">
      <c r="A4722" s="19">
        <v>1519000027</v>
      </c>
      <c r="B4722" s="15" t="s">
        <v>4689</v>
      </c>
      <c r="C4722" s="22" t="s">
        <v>26</v>
      </c>
      <c r="D4722" s="20">
        <v>462.81</v>
      </c>
      <c r="E4722" s="20">
        <v>467.61</v>
      </c>
      <c r="F4722" s="20">
        <v>486.6</v>
      </c>
      <c r="G4722" s="20">
        <v>486.75</v>
      </c>
      <c r="H4722" s="20">
        <v>489.55</v>
      </c>
      <c r="I4722" s="20">
        <v>483.68</v>
      </c>
      <c r="J4722" s="20">
        <v>453.39</v>
      </c>
      <c r="K4722" s="20">
        <v>470.43</v>
      </c>
      <c r="L4722" s="20">
        <f t="shared" si="75"/>
        <v>489.55</v>
      </c>
    </row>
    <row r="4723" spans="1:12" ht="16.5">
      <c r="A4723" s="19">
        <v>1519000049</v>
      </c>
      <c r="B4723" s="15" t="s">
        <v>4690</v>
      </c>
      <c r="C4723" s="22" t="s">
        <v>26</v>
      </c>
      <c r="D4723" s="20">
        <v>108.07</v>
      </c>
      <c r="E4723" s="20">
        <v>112.01</v>
      </c>
      <c r="F4723" s="20">
        <v>119.69</v>
      </c>
      <c r="G4723" s="20">
        <v>113.99</v>
      </c>
      <c r="H4723" s="20">
        <v>130.46</v>
      </c>
      <c r="I4723" s="20">
        <v>125.82</v>
      </c>
      <c r="J4723" s="20">
        <v>103.62</v>
      </c>
      <c r="K4723" s="20">
        <v>122.43</v>
      </c>
      <c r="L4723" s="20">
        <f t="shared" si="75"/>
        <v>130.46</v>
      </c>
    </row>
    <row r="4724" spans="1:12" ht="16.5">
      <c r="A4724" s="19">
        <v>1519000050</v>
      </c>
      <c r="B4724" s="15" t="s">
        <v>4691</v>
      </c>
      <c r="C4724" s="22" t="s">
        <v>12</v>
      </c>
      <c r="D4724" s="20">
        <v>68.61</v>
      </c>
      <c r="E4724" s="20">
        <v>68.61</v>
      </c>
      <c r="F4724" s="20">
        <v>68.61</v>
      </c>
      <c r="G4724" s="20">
        <v>68.61</v>
      </c>
      <c r="H4724" s="20">
        <v>68.61</v>
      </c>
      <c r="I4724" s="20">
        <v>68.61</v>
      </c>
      <c r="J4724" s="20">
        <v>68.61</v>
      </c>
      <c r="K4724" s="20">
        <v>68.61</v>
      </c>
      <c r="L4724" s="20">
        <f t="shared" si="75"/>
        <v>68.61</v>
      </c>
    </row>
    <row r="4725" spans="1:12" ht="24.75">
      <c r="A4725" s="19">
        <v>1519000055</v>
      </c>
      <c r="B4725" s="15" t="s">
        <v>4692</v>
      </c>
      <c r="C4725" s="22" t="s">
        <v>12</v>
      </c>
      <c r="D4725" s="20">
        <v>169.37</v>
      </c>
      <c r="E4725" s="20">
        <v>171.63</v>
      </c>
      <c r="F4725" s="20">
        <v>176.81</v>
      </c>
      <c r="G4725" s="20">
        <v>172.97</v>
      </c>
      <c r="H4725" s="20">
        <v>183.98</v>
      </c>
      <c r="I4725" s="20">
        <v>181.07</v>
      </c>
      <c r="J4725" s="20">
        <v>166.88</v>
      </c>
      <c r="K4725" s="20">
        <v>178.04</v>
      </c>
      <c r="L4725" s="20">
        <f t="shared" si="75"/>
        <v>183.98</v>
      </c>
    </row>
    <row r="4726" spans="1:12" ht="24.75">
      <c r="A4726" s="19">
        <v>1519000059</v>
      </c>
      <c r="B4726" s="15" t="s">
        <v>4693</v>
      </c>
      <c r="C4726" s="22" t="s">
        <v>26</v>
      </c>
      <c r="D4726" s="20">
        <v>53.34</v>
      </c>
      <c r="E4726" s="20">
        <v>53.58</v>
      </c>
      <c r="F4726" s="20">
        <v>53.69</v>
      </c>
      <c r="G4726" s="20">
        <v>53.58</v>
      </c>
      <c r="H4726" s="20">
        <v>53.87</v>
      </c>
      <c r="I4726" s="20">
        <v>53.69</v>
      </c>
      <c r="J4726" s="20">
        <v>53.05</v>
      </c>
      <c r="K4726" s="20">
        <v>54.03</v>
      </c>
      <c r="L4726" s="20">
        <f t="shared" si="75"/>
        <v>54.03</v>
      </c>
    </row>
    <row r="4727" spans="1:12" ht="16.5">
      <c r="A4727" s="19">
        <v>1519000062</v>
      </c>
      <c r="B4727" s="15" t="s">
        <v>4694</v>
      </c>
      <c r="C4727" s="22" t="s">
        <v>26</v>
      </c>
      <c r="D4727" s="20">
        <v>32.04</v>
      </c>
      <c r="E4727" s="20">
        <v>32.130000000000003</v>
      </c>
      <c r="F4727" s="20">
        <v>32.380000000000003</v>
      </c>
      <c r="G4727" s="20">
        <v>32.200000000000003</v>
      </c>
      <c r="H4727" s="20">
        <v>32.6</v>
      </c>
      <c r="I4727" s="20">
        <v>32.51</v>
      </c>
      <c r="J4727" s="20">
        <v>31.95</v>
      </c>
      <c r="K4727" s="20">
        <v>32.49</v>
      </c>
      <c r="L4727" s="20">
        <f t="shared" si="75"/>
        <v>32.6</v>
      </c>
    </row>
    <row r="4728" spans="1:12" ht="16.5">
      <c r="A4728" s="19">
        <v>1519000063</v>
      </c>
      <c r="B4728" s="15" t="s">
        <v>4695</v>
      </c>
      <c r="C4728" s="22" t="s">
        <v>26</v>
      </c>
      <c r="D4728" s="20">
        <v>90.62</v>
      </c>
      <c r="E4728" s="20">
        <v>93.72</v>
      </c>
      <c r="F4728" s="20">
        <v>99.77</v>
      </c>
      <c r="G4728" s="20">
        <v>95.25</v>
      </c>
      <c r="H4728" s="20">
        <v>108.25</v>
      </c>
      <c r="I4728" s="20">
        <v>104.6</v>
      </c>
      <c r="J4728" s="20">
        <v>87.13</v>
      </c>
      <c r="K4728" s="20">
        <v>101.94</v>
      </c>
      <c r="L4728" s="20">
        <f t="shared" si="75"/>
        <v>108.25</v>
      </c>
    </row>
    <row r="4729" spans="1:12" ht="24.75">
      <c r="A4729" s="19">
        <v>1519000068</v>
      </c>
      <c r="B4729" s="15" t="s">
        <v>4696</v>
      </c>
      <c r="C4729" s="22" t="s">
        <v>13</v>
      </c>
      <c r="D4729" s="20">
        <v>3570.26</v>
      </c>
      <c r="E4729" s="20">
        <v>3570.94</v>
      </c>
      <c r="F4729" s="20">
        <v>3685.23</v>
      </c>
      <c r="G4729" s="20">
        <v>3631.76</v>
      </c>
      <c r="H4729" s="20">
        <v>3697.35</v>
      </c>
      <c r="I4729" s="20">
        <v>3683.46</v>
      </c>
      <c r="J4729" s="20">
        <v>3570.3</v>
      </c>
      <c r="K4729" s="20">
        <v>3680.56</v>
      </c>
      <c r="L4729" s="20">
        <f t="shared" si="75"/>
        <v>3697.35</v>
      </c>
    </row>
    <row r="4730" spans="1:12" ht="24.75">
      <c r="A4730" s="19">
        <v>1519000070</v>
      </c>
      <c r="B4730" s="15" t="s">
        <v>4697</v>
      </c>
      <c r="C4730" s="22" t="s">
        <v>26</v>
      </c>
      <c r="D4730" s="20">
        <v>131.83000000000001</v>
      </c>
      <c r="E4730" s="20">
        <v>131.83000000000001</v>
      </c>
      <c r="F4730" s="20">
        <v>131.83000000000001</v>
      </c>
      <c r="G4730" s="20">
        <v>131.83000000000001</v>
      </c>
      <c r="H4730" s="20">
        <v>131.83000000000001</v>
      </c>
      <c r="I4730" s="20">
        <v>131.83000000000001</v>
      </c>
      <c r="J4730" s="20">
        <v>131.83000000000001</v>
      </c>
      <c r="K4730" s="20">
        <v>131.83000000000001</v>
      </c>
      <c r="L4730" s="20">
        <f t="shared" si="75"/>
        <v>131.83000000000001</v>
      </c>
    </row>
    <row r="4731" spans="1:12" ht="24.75">
      <c r="A4731" s="19">
        <v>1519000071</v>
      </c>
      <c r="B4731" s="15" t="s">
        <v>4698</v>
      </c>
      <c r="C4731" s="22" t="s">
        <v>10</v>
      </c>
      <c r="D4731" s="20">
        <v>290.42</v>
      </c>
      <c r="E4731" s="20">
        <v>292.23</v>
      </c>
      <c r="F4731" s="20">
        <v>306.08999999999997</v>
      </c>
      <c r="G4731" s="20">
        <v>299.02999999999997</v>
      </c>
      <c r="H4731" s="20">
        <v>312.45</v>
      </c>
      <c r="I4731" s="20">
        <v>309.42</v>
      </c>
      <c r="J4731" s="20">
        <v>288.88</v>
      </c>
      <c r="K4731" s="20">
        <v>309.31</v>
      </c>
      <c r="L4731" s="20">
        <f t="shared" si="75"/>
        <v>312.45</v>
      </c>
    </row>
    <row r="4732" spans="1:12" ht="57.75">
      <c r="A4732" s="19">
        <v>1519000072</v>
      </c>
      <c r="B4732" s="15" t="s">
        <v>4699</v>
      </c>
      <c r="C4732" s="22" t="s">
        <v>12</v>
      </c>
      <c r="D4732" s="20">
        <v>10037.31</v>
      </c>
      <c r="E4732" s="20">
        <v>10037.31</v>
      </c>
      <c r="F4732" s="20">
        <v>10037.57</v>
      </c>
      <c r="G4732" s="20">
        <v>10037.57</v>
      </c>
      <c r="H4732" s="20">
        <v>10037.57</v>
      </c>
      <c r="I4732" s="20">
        <v>10037.57</v>
      </c>
      <c r="J4732" s="20">
        <v>10037.57</v>
      </c>
      <c r="K4732" s="20">
        <v>10037.57</v>
      </c>
      <c r="L4732" s="20">
        <f t="shared" si="75"/>
        <v>10037.57</v>
      </c>
    </row>
    <row r="4733" spans="1:12" ht="24.75">
      <c r="A4733" s="19">
        <v>1519000075</v>
      </c>
      <c r="B4733" s="15" t="s">
        <v>4700</v>
      </c>
      <c r="C4733" s="22" t="s">
        <v>12</v>
      </c>
      <c r="D4733" s="20">
        <v>132.74</v>
      </c>
      <c r="E4733" s="20">
        <v>135.03</v>
      </c>
      <c r="F4733" s="20">
        <v>140.69999999999999</v>
      </c>
      <c r="G4733" s="20">
        <v>138.28</v>
      </c>
      <c r="H4733" s="20">
        <v>147.01</v>
      </c>
      <c r="I4733" s="20">
        <v>144.12</v>
      </c>
      <c r="J4733" s="20">
        <v>131.08000000000001</v>
      </c>
      <c r="K4733" s="20">
        <v>142.04</v>
      </c>
      <c r="L4733" s="20">
        <f t="shared" ref="L4733:L4792" si="76">MAX(D4733:K4733)</f>
        <v>147.01</v>
      </c>
    </row>
    <row r="4734" spans="1:12" ht="24.75">
      <c r="A4734" s="19">
        <v>1519000076</v>
      </c>
      <c r="B4734" s="15" t="s">
        <v>4701</v>
      </c>
      <c r="C4734" s="22" t="s">
        <v>11</v>
      </c>
      <c r="D4734" s="20">
        <v>1896.83</v>
      </c>
      <c r="E4734" s="20">
        <v>1951.92</v>
      </c>
      <c r="F4734" s="20">
        <v>2143.6799999999998</v>
      </c>
      <c r="G4734" s="20">
        <v>2011.53</v>
      </c>
      <c r="H4734" s="20">
        <v>2320.25</v>
      </c>
      <c r="I4734" s="20">
        <v>2266.2399999999998</v>
      </c>
      <c r="J4734" s="20">
        <v>1821.92</v>
      </c>
      <c r="K4734" s="20">
        <v>2247.77</v>
      </c>
      <c r="L4734" s="20">
        <f t="shared" si="76"/>
        <v>2320.25</v>
      </c>
    </row>
    <row r="4735" spans="1:12" ht="24.75">
      <c r="A4735" s="19">
        <v>1519000079</v>
      </c>
      <c r="B4735" s="15" t="s">
        <v>4702</v>
      </c>
      <c r="C4735" s="22" t="s">
        <v>12</v>
      </c>
      <c r="D4735" s="20">
        <v>305.75</v>
      </c>
      <c r="E4735" s="20">
        <v>311.52999999999997</v>
      </c>
      <c r="F4735" s="20">
        <v>332.07</v>
      </c>
      <c r="G4735" s="20">
        <v>318.66000000000003</v>
      </c>
      <c r="H4735" s="20">
        <v>349.25</v>
      </c>
      <c r="I4735" s="20">
        <v>347.75</v>
      </c>
      <c r="J4735" s="20">
        <v>302.57</v>
      </c>
      <c r="K4735" s="20">
        <v>346.79</v>
      </c>
      <c r="L4735" s="20">
        <f t="shared" si="76"/>
        <v>349.25</v>
      </c>
    </row>
    <row r="4736" spans="1:12" ht="16.5">
      <c r="A4736" s="19">
        <v>1519000081</v>
      </c>
      <c r="B4736" s="15" t="s">
        <v>4703</v>
      </c>
      <c r="C4736" s="22" t="s">
        <v>10</v>
      </c>
      <c r="D4736" s="20">
        <v>34.29</v>
      </c>
      <c r="E4736" s="20">
        <v>34.29</v>
      </c>
      <c r="F4736" s="20">
        <v>34.29</v>
      </c>
      <c r="G4736" s="20">
        <v>34.29</v>
      </c>
      <c r="H4736" s="20">
        <v>34.29</v>
      </c>
      <c r="I4736" s="20">
        <v>34.29</v>
      </c>
      <c r="J4736" s="20">
        <v>34.29</v>
      </c>
      <c r="K4736" s="20">
        <v>34.29</v>
      </c>
      <c r="L4736" s="20">
        <f t="shared" si="76"/>
        <v>34.29</v>
      </c>
    </row>
    <row r="4737" spans="1:12" ht="16.5">
      <c r="A4737" s="19">
        <v>1519000082</v>
      </c>
      <c r="B4737" s="15" t="s">
        <v>4704</v>
      </c>
      <c r="C4737" s="22" t="s">
        <v>12</v>
      </c>
      <c r="D4737" s="20">
        <v>105.07</v>
      </c>
      <c r="E4737" s="20">
        <v>105.07</v>
      </c>
      <c r="F4737" s="20">
        <v>105.58</v>
      </c>
      <c r="G4737" s="20">
        <v>104.81</v>
      </c>
      <c r="H4737" s="20">
        <v>105.58</v>
      </c>
      <c r="I4737" s="20">
        <v>105.52</v>
      </c>
      <c r="J4737" s="20">
        <v>105.02</v>
      </c>
      <c r="K4737" s="20">
        <v>105.44</v>
      </c>
      <c r="L4737" s="20">
        <f t="shared" si="76"/>
        <v>105.58</v>
      </c>
    </row>
    <row r="4738" spans="1:12" ht="24.75">
      <c r="A4738" s="19">
        <v>1519000085</v>
      </c>
      <c r="B4738" s="15" t="s">
        <v>4705</v>
      </c>
      <c r="C4738" s="22" t="s">
        <v>12</v>
      </c>
      <c r="D4738" s="20">
        <v>128.66999999999999</v>
      </c>
      <c r="E4738" s="20">
        <v>129.57</v>
      </c>
      <c r="F4738" s="20">
        <v>141.49</v>
      </c>
      <c r="G4738" s="20">
        <v>139.72999999999999</v>
      </c>
      <c r="H4738" s="20">
        <v>143.69</v>
      </c>
      <c r="I4738" s="20">
        <v>143.32</v>
      </c>
      <c r="J4738" s="20">
        <v>128.05000000000001</v>
      </c>
      <c r="K4738" s="20">
        <v>142.02000000000001</v>
      </c>
      <c r="L4738" s="20">
        <f t="shared" si="76"/>
        <v>143.69</v>
      </c>
    </row>
    <row r="4739" spans="1:12" ht="16.5">
      <c r="A4739" s="19">
        <v>1519000086</v>
      </c>
      <c r="B4739" s="15" t="s">
        <v>4706</v>
      </c>
      <c r="C4739" s="22" t="s">
        <v>12</v>
      </c>
      <c r="D4739" s="20">
        <v>146.38</v>
      </c>
      <c r="E4739" s="20">
        <v>151.82</v>
      </c>
      <c r="F4739" s="20">
        <v>164.16</v>
      </c>
      <c r="G4739" s="20">
        <v>155.21</v>
      </c>
      <c r="H4739" s="20">
        <v>181.36</v>
      </c>
      <c r="I4739" s="20">
        <v>174.43</v>
      </c>
      <c r="J4739" s="20">
        <v>140.38999999999999</v>
      </c>
      <c r="K4739" s="20">
        <v>167.15</v>
      </c>
      <c r="L4739" s="20">
        <f t="shared" si="76"/>
        <v>181.36</v>
      </c>
    </row>
    <row r="4740" spans="1:12" ht="16.5">
      <c r="A4740" s="19">
        <v>1519000092</v>
      </c>
      <c r="B4740" s="15" t="s">
        <v>4707</v>
      </c>
      <c r="C4740" s="22" t="s">
        <v>12</v>
      </c>
      <c r="D4740" s="20">
        <v>418.25</v>
      </c>
      <c r="E4740" s="20">
        <v>423.11</v>
      </c>
      <c r="F4740" s="20">
        <v>439.75</v>
      </c>
      <c r="G4740" s="20">
        <v>426.66</v>
      </c>
      <c r="H4740" s="20">
        <v>454.18</v>
      </c>
      <c r="I4740" s="20">
        <v>449.5</v>
      </c>
      <c r="J4740" s="20">
        <v>415.57</v>
      </c>
      <c r="K4740" s="20">
        <v>451.72</v>
      </c>
      <c r="L4740" s="20">
        <f t="shared" si="76"/>
        <v>454.18</v>
      </c>
    </row>
    <row r="4741" spans="1:12">
      <c r="A4741" s="19">
        <v>1519000093</v>
      </c>
      <c r="B4741" s="15" t="s">
        <v>4708</v>
      </c>
      <c r="C4741" s="22" t="s">
        <v>10</v>
      </c>
      <c r="D4741" s="20">
        <v>217.61</v>
      </c>
      <c r="E4741" s="20">
        <v>218.93</v>
      </c>
      <c r="F4741" s="20">
        <v>223.93</v>
      </c>
      <c r="G4741" s="20">
        <v>219.1</v>
      </c>
      <c r="H4741" s="20">
        <v>228.16</v>
      </c>
      <c r="I4741" s="20">
        <v>226.78</v>
      </c>
      <c r="J4741" s="20">
        <v>215.82</v>
      </c>
      <c r="K4741" s="20">
        <v>226.42</v>
      </c>
      <c r="L4741" s="20">
        <f t="shared" si="76"/>
        <v>228.16</v>
      </c>
    </row>
    <row r="4742" spans="1:12" ht="24.75">
      <c r="A4742" s="19">
        <v>1519000094</v>
      </c>
      <c r="B4742" s="15" t="s">
        <v>4709</v>
      </c>
      <c r="C4742" s="22" t="s">
        <v>10</v>
      </c>
      <c r="D4742" s="20">
        <v>173.62</v>
      </c>
      <c r="E4742" s="20">
        <v>174.86</v>
      </c>
      <c r="F4742" s="20">
        <v>179.65</v>
      </c>
      <c r="G4742" s="20">
        <v>175.78</v>
      </c>
      <c r="H4742" s="20">
        <v>183.64</v>
      </c>
      <c r="I4742" s="20">
        <v>182.96</v>
      </c>
      <c r="J4742" s="20">
        <v>171.92</v>
      </c>
      <c r="K4742" s="20">
        <v>181.89</v>
      </c>
      <c r="L4742" s="20">
        <f t="shared" si="76"/>
        <v>183.64</v>
      </c>
    </row>
    <row r="4743" spans="1:12" ht="41.25">
      <c r="A4743" s="19">
        <v>1519000095</v>
      </c>
      <c r="B4743" s="15" t="s">
        <v>4710</v>
      </c>
      <c r="C4743" s="22" t="s">
        <v>10</v>
      </c>
      <c r="D4743" s="20">
        <v>636.23</v>
      </c>
      <c r="E4743" s="20">
        <v>641.07000000000005</v>
      </c>
      <c r="F4743" s="20">
        <v>679.54</v>
      </c>
      <c r="G4743" s="20">
        <v>664.53</v>
      </c>
      <c r="H4743" s="20">
        <v>697.61</v>
      </c>
      <c r="I4743" s="20">
        <v>688.03</v>
      </c>
      <c r="J4743" s="20">
        <v>630.24</v>
      </c>
      <c r="K4743" s="20">
        <v>685.25</v>
      </c>
      <c r="L4743" s="20">
        <f t="shared" si="76"/>
        <v>697.61</v>
      </c>
    </row>
    <row r="4744" spans="1:12" ht="41.25">
      <c r="A4744" s="19">
        <v>1520000010</v>
      </c>
      <c r="B4744" s="15" t="s">
        <v>4711</v>
      </c>
      <c r="C4744" s="22" t="s">
        <v>13</v>
      </c>
      <c r="D4744" s="20">
        <v>9588.17</v>
      </c>
      <c r="E4744" s="20">
        <v>9655.49</v>
      </c>
      <c r="F4744" s="20">
        <v>9953.6</v>
      </c>
      <c r="G4744" s="20">
        <v>9807.51</v>
      </c>
      <c r="H4744" s="20">
        <v>10170.83</v>
      </c>
      <c r="I4744" s="20">
        <v>10047.209999999999</v>
      </c>
      <c r="J4744" s="20">
        <v>9506.17</v>
      </c>
      <c r="K4744" s="20">
        <v>10048.48</v>
      </c>
      <c r="L4744" s="20">
        <f t="shared" si="76"/>
        <v>10170.83</v>
      </c>
    </row>
    <row r="4745" spans="1:12" ht="16.5">
      <c r="A4745" s="19">
        <v>1520000011</v>
      </c>
      <c r="B4745" s="15" t="s">
        <v>4712</v>
      </c>
      <c r="C4745" s="22" t="s">
        <v>12</v>
      </c>
      <c r="D4745" s="20">
        <v>204.77</v>
      </c>
      <c r="E4745" s="20">
        <v>207.11</v>
      </c>
      <c r="F4745" s="20">
        <v>215.02</v>
      </c>
      <c r="G4745" s="20">
        <v>209.02</v>
      </c>
      <c r="H4745" s="20">
        <v>225.77</v>
      </c>
      <c r="I4745" s="20">
        <v>222.05</v>
      </c>
      <c r="J4745" s="20">
        <v>202.44</v>
      </c>
      <c r="K4745" s="20">
        <v>215.08</v>
      </c>
      <c r="L4745" s="20">
        <f t="shared" si="76"/>
        <v>225.77</v>
      </c>
    </row>
    <row r="4746" spans="1:12" ht="57.75">
      <c r="A4746" s="19">
        <v>1520000013</v>
      </c>
      <c r="B4746" s="15" t="s">
        <v>4713</v>
      </c>
      <c r="C4746" s="22" t="s">
        <v>13</v>
      </c>
      <c r="D4746" s="20">
        <v>6663.76</v>
      </c>
      <c r="E4746" s="20">
        <v>6763.3</v>
      </c>
      <c r="F4746" s="20">
        <v>7295.87</v>
      </c>
      <c r="G4746" s="20">
        <v>7061.32</v>
      </c>
      <c r="H4746" s="20">
        <v>7577.14</v>
      </c>
      <c r="I4746" s="20">
        <v>7470.47</v>
      </c>
      <c r="J4746" s="20">
        <v>6622.34</v>
      </c>
      <c r="K4746" s="20">
        <v>7553.6</v>
      </c>
      <c r="L4746" s="20">
        <f t="shared" si="76"/>
        <v>7577.14</v>
      </c>
    </row>
    <row r="4747" spans="1:12" ht="57.75">
      <c r="A4747" s="19">
        <v>1520000014</v>
      </c>
      <c r="B4747" s="15" t="s">
        <v>4714</v>
      </c>
      <c r="C4747" s="22" t="s">
        <v>26</v>
      </c>
      <c r="D4747" s="20">
        <v>3674.73</v>
      </c>
      <c r="E4747" s="20">
        <v>3724.41</v>
      </c>
      <c r="F4747" s="20">
        <v>4038.5</v>
      </c>
      <c r="G4747" s="20">
        <v>3975.44</v>
      </c>
      <c r="H4747" s="20">
        <v>4126.8100000000004</v>
      </c>
      <c r="I4747" s="20">
        <v>4042.16</v>
      </c>
      <c r="J4747" s="20">
        <v>3563.05</v>
      </c>
      <c r="K4747" s="20">
        <v>3937.83</v>
      </c>
      <c r="L4747" s="20">
        <f t="shared" si="76"/>
        <v>4126.8100000000004</v>
      </c>
    </row>
    <row r="4748" spans="1:12" ht="49.5">
      <c r="A4748" s="19">
        <v>1520000016</v>
      </c>
      <c r="B4748" s="15" t="s">
        <v>4715</v>
      </c>
      <c r="C4748" s="22" t="s">
        <v>13</v>
      </c>
      <c r="D4748" s="20">
        <v>9588.17</v>
      </c>
      <c r="E4748" s="20">
        <v>9655.49</v>
      </c>
      <c r="F4748" s="20">
        <v>9953.6</v>
      </c>
      <c r="G4748" s="20">
        <v>9807.51</v>
      </c>
      <c r="H4748" s="20">
        <v>10170.83</v>
      </c>
      <c r="I4748" s="20">
        <v>10047.209999999999</v>
      </c>
      <c r="J4748" s="20">
        <v>9506.17</v>
      </c>
      <c r="K4748" s="20">
        <v>10048.48</v>
      </c>
      <c r="L4748" s="20">
        <f t="shared" si="76"/>
        <v>10170.83</v>
      </c>
    </row>
    <row r="4749" spans="1:12" ht="49.5">
      <c r="A4749" s="19">
        <v>1520000018</v>
      </c>
      <c r="B4749" s="15" t="s">
        <v>4716</v>
      </c>
      <c r="C4749" s="22" t="s">
        <v>13</v>
      </c>
      <c r="D4749" s="20">
        <v>11015.34</v>
      </c>
      <c r="E4749" s="20">
        <v>11098.57</v>
      </c>
      <c r="F4749" s="20">
        <v>11445.49</v>
      </c>
      <c r="G4749" s="20">
        <v>11275.77</v>
      </c>
      <c r="H4749" s="20">
        <v>11707.67</v>
      </c>
      <c r="I4749" s="20">
        <v>11558.89</v>
      </c>
      <c r="J4749" s="20">
        <v>10917.39</v>
      </c>
      <c r="K4749" s="20">
        <v>11551.09</v>
      </c>
      <c r="L4749" s="20">
        <f t="shared" si="76"/>
        <v>11707.67</v>
      </c>
    </row>
    <row r="4750" spans="1:12" ht="24.75">
      <c r="A4750" s="19">
        <v>1520000021</v>
      </c>
      <c r="B4750" s="15" t="s">
        <v>4717</v>
      </c>
      <c r="C4750" s="22" t="s">
        <v>26</v>
      </c>
      <c r="D4750" s="20">
        <v>378.31</v>
      </c>
      <c r="E4750" s="20">
        <v>381.35</v>
      </c>
      <c r="F4750" s="20">
        <v>399.04</v>
      </c>
      <c r="G4750" s="20">
        <v>387.97</v>
      </c>
      <c r="H4750" s="20">
        <v>408.37</v>
      </c>
      <c r="I4750" s="20">
        <v>403.95</v>
      </c>
      <c r="J4750" s="20">
        <v>375.5</v>
      </c>
      <c r="K4750" s="20">
        <v>404.48</v>
      </c>
      <c r="L4750" s="20">
        <f t="shared" si="76"/>
        <v>408.37</v>
      </c>
    </row>
    <row r="4751" spans="1:12" ht="33">
      <c r="A4751" s="19">
        <v>1520000051</v>
      </c>
      <c r="B4751" s="15" t="s">
        <v>4718</v>
      </c>
      <c r="C4751" s="22" t="s">
        <v>13</v>
      </c>
      <c r="D4751" s="20">
        <v>1176.49</v>
      </c>
      <c r="E4751" s="20">
        <v>1183.49</v>
      </c>
      <c r="F4751" s="20">
        <v>1229.8399999999999</v>
      </c>
      <c r="G4751" s="20">
        <v>1223.3599999999999</v>
      </c>
      <c r="H4751" s="20">
        <v>1240.2</v>
      </c>
      <c r="I4751" s="20">
        <v>1216.17</v>
      </c>
      <c r="J4751" s="20">
        <v>1157.3900000000001</v>
      </c>
      <c r="K4751" s="20">
        <v>1217.8399999999999</v>
      </c>
      <c r="L4751" s="20">
        <f t="shared" si="76"/>
        <v>1240.2</v>
      </c>
    </row>
    <row r="4752" spans="1:12" ht="33">
      <c r="A4752" s="19">
        <v>1520000066</v>
      </c>
      <c r="B4752" s="15" t="s">
        <v>4719</v>
      </c>
      <c r="C4752" s="22" t="s">
        <v>26</v>
      </c>
      <c r="D4752" s="20">
        <v>491.07</v>
      </c>
      <c r="E4752" s="20">
        <v>495.24</v>
      </c>
      <c r="F4752" s="20">
        <v>517.99</v>
      </c>
      <c r="G4752" s="20">
        <v>505.6</v>
      </c>
      <c r="H4752" s="20">
        <v>530.84</v>
      </c>
      <c r="I4752" s="20">
        <v>524.72</v>
      </c>
      <c r="J4752" s="20">
        <v>486.81</v>
      </c>
      <c r="K4752" s="20">
        <v>525.02</v>
      </c>
      <c r="L4752" s="20">
        <f t="shared" si="76"/>
        <v>530.84</v>
      </c>
    </row>
    <row r="4753" spans="1:12" ht="24.75">
      <c r="A4753" s="19">
        <v>1520000067</v>
      </c>
      <c r="B4753" s="15" t="s">
        <v>4720</v>
      </c>
      <c r="C4753" s="22" t="s">
        <v>26</v>
      </c>
      <c r="D4753" s="20">
        <v>347.11</v>
      </c>
      <c r="E4753" s="20">
        <v>349.23</v>
      </c>
      <c r="F4753" s="20">
        <v>367.07</v>
      </c>
      <c r="G4753" s="20">
        <v>359.49</v>
      </c>
      <c r="H4753" s="20">
        <v>374.26</v>
      </c>
      <c r="I4753" s="20">
        <v>370.31</v>
      </c>
      <c r="J4753" s="20">
        <v>344.9</v>
      </c>
      <c r="K4753" s="20">
        <v>370.2</v>
      </c>
      <c r="L4753" s="20">
        <f t="shared" si="76"/>
        <v>374.26</v>
      </c>
    </row>
    <row r="4754" spans="1:12" ht="24.75">
      <c r="A4754" s="19">
        <v>1520000068</v>
      </c>
      <c r="B4754" s="15" t="s">
        <v>4721</v>
      </c>
      <c r="C4754" s="22" t="s">
        <v>26</v>
      </c>
      <c r="D4754" s="20">
        <v>347.11</v>
      </c>
      <c r="E4754" s="20">
        <v>349.23</v>
      </c>
      <c r="F4754" s="20">
        <v>367.07</v>
      </c>
      <c r="G4754" s="20">
        <v>359.49</v>
      </c>
      <c r="H4754" s="20">
        <v>374.26</v>
      </c>
      <c r="I4754" s="20">
        <v>370.31</v>
      </c>
      <c r="J4754" s="20">
        <v>344.9</v>
      </c>
      <c r="K4754" s="20">
        <v>370.2</v>
      </c>
      <c r="L4754" s="20">
        <f t="shared" si="76"/>
        <v>374.26</v>
      </c>
    </row>
    <row r="4755" spans="1:12" ht="24.75">
      <c r="A4755" s="19">
        <v>1521000009</v>
      </c>
      <c r="B4755" s="15" t="s">
        <v>4722</v>
      </c>
      <c r="C4755" s="22" t="s">
        <v>26</v>
      </c>
      <c r="D4755" s="20">
        <v>2182.62</v>
      </c>
      <c r="E4755" s="20">
        <v>2211.0300000000002</v>
      </c>
      <c r="F4755" s="20">
        <v>2321.7399999999998</v>
      </c>
      <c r="G4755" s="20">
        <v>2249.67</v>
      </c>
      <c r="H4755" s="20">
        <v>2417.04</v>
      </c>
      <c r="I4755" s="20">
        <v>2380.33</v>
      </c>
      <c r="J4755" s="20">
        <v>2149.6</v>
      </c>
      <c r="K4755" s="20">
        <v>2356.37</v>
      </c>
      <c r="L4755" s="20">
        <f t="shared" si="76"/>
        <v>2417.04</v>
      </c>
    </row>
    <row r="4756" spans="1:12" ht="24.75">
      <c r="A4756" s="19">
        <v>1521000010</v>
      </c>
      <c r="B4756" s="15" t="s">
        <v>4723</v>
      </c>
      <c r="C4756" s="22" t="s">
        <v>13</v>
      </c>
      <c r="D4756" s="20">
        <v>4448.55</v>
      </c>
      <c r="E4756" s="20">
        <v>4477.1099999999997</v>
      </c>
      <c r="F4756" s="20">
        <v>4682.32</v>
      </c>
      <c r="G4756" s="20">
        <v>4572.3900000000003</v>
      </c>
      <c r="H4756" s="20">
        <v>4780.9399999999996</v>
      </c>
      <c r="I4756" s="20">
        <v>4742.3900000000003</v>
      </c>
      <c r="J4756" s="20">
        <v>4414.37</v>
      </c>
      <c r="K4756" s="20">
        <v>4736.6499999999996</v>
      </c>
      <c r="L4756" s="20">
        <f t="shared" si="76"/>
        <v>4780.9399999999996</v>
      </c>
    </row>
    <row r="4757" spans="1:12" ht="57.75">
      <c r="A4757" s="19">
        <v>1521000011</v>
      </c>
      <c r="B4757" s="15" t="s">
        <v>4724</v>
      </c>
      <c r="C4757" s="22" t="s">
        <v>13</v>
      </c>
      <c r="D4757" s="20">
        <v>2763.1</v>
      </c>
      <c r="E4757" s="20">
        <v>2785.97</v>
      </c>
      <c r="F4757" s="20">
        <v>2892.09</v>
      </c>
      <c r="G4757" s="20">
        <v>2834.71</v>
      </c>
      <c r="H4757" s="20">
        <v>2954.05</v>
      </c>
      <c r="I4757" s="20">
        <v>2924.39</v>
      </c>
      <c r="J4757" s="20">
        <v>2735.28</v>
      </c>
      <c r="K4757" s="20">
        <v>2901.69</v>
      </c>
      <c r="L4757" s="20">
        <f t="shared" si="76"/>
        <v>2954.05</v>
      </c>
    </row>
    <row r="4758" spans="1:12" ht="24.75">
      <c r="A4758" s="19">
        <v>1521000012</v>
      </c>
      <c r="B4758" s="15" t="s">
        <v>4725</v>
      </c>
      <c r="C4758" s="22" t="s">
        <v>13</v>
      </c>
      <c r="D4758" s="20">
        <v>587.73</v>
      </c>
      <c r="E4758" s="20">
        <v>593.82000000000005</v>
      </c>
      <c r="F4758" s="20">
        <v>610.49</v>
      </c>
      <c r="G4758" s="20">
        <v>591.30999999999995</v>
      </c>
      <c r="H4758" s="20">
        <v>628.53</v>
      </c>
      <c r="I4758" s="20">
        <v>627.74</v>
      </c>
      <c r="J4758" s="20">
        <v>584.34</v>
      </c>
      <c r="K4758" s="20">
        <v>625.19000000000005</v>
      </c>
      <c r="L4758" s="20">
        <f t="shared" si="76"/>
        <v>628.53</v>
      </c>
    </row>
    <row r="4759" spans="1:12" ht="16.5">
      <c r="A4759" s="19">
        <v>1521000013</v>
      </c>
      <c r="B4759" s="15" t="s">
        <v>4726</v>
      </c>
      <c r="C4759" s="22" t="s">
        <v>11</v>
      </c>
      <c r="D4759" s="20">
        <v>982.13</v>
      </c>
      <c r="E4759" s="20">
        <v>984.34</v>
      </c>
      <c r="F4759" s="20">
        <v>989.4</v>
      </c>
      <c r="G4759" s="20">
        <v>985.75</v>
      </c>
      <c r="H4759" s="20">
        <v>996.39</v>
      </c>
      <c r="I4759" s="20">
        <v>993.57</v>
      </c>
      <c r="J4759" s="20">
        <v>979.73</v>
      </c>
      <c r="K4759" s="20">
        <v>990.61</v>
      </c>
      <c r="L4759" s="20">
        <f t="shared" si="76"/>
        <v>996.39</v>
      </c>
    </row>
    <row r="4760" spans="1:12" ht="24.75">
      <c r="A4760" s="19">
        <v>1521000017</v>
      </c>
      <c r="B4760" s="15" t="s">
        <v>4727</v>
      </c>
      <c r="C4760" s="22" t="s">
        <v>13</v>
      </c>
      <c r="D4760" s="20">
        <v>2185.67</v>
      </c>
      <c r="E4760" s="20">
        <v>2189.6799999999998</v>
      </c>
      <c r="F4760" s="20">
        <v>2200.14</v>
      </c>
      <c r="G4760" s="20">
        <v>2195.67</v>
      </c>
      <c r="H4760" s="20">
        <v>2211.5700000000002</v>
      </c>
      <c r="I4760" s="20">
        <v>2206.41</v>
      </c>
      <c r="J4760" s="20">
        <v>2182.92</v>
      </c>
      <c r="K4760" s="20">
        <v>2202.29</v>
      </c>
      <c r="L4760" s="20">
        <f t="shared" si="76"/>
        <v>2211.5700000000002</v>
      </c>
    </row>
    <row r="4761" spans="1:12" ht="33">
      <c r="A4761" s="19">
        <v>1521000020</v>
      </c>
      <c r="B4761" s="15" t="s">
        <v>4728</v>
      </c>
      <c r="C4761" s="22" t="s">
        <v>13</v>
      </c>
      <c r="D4761" s="20">
        <v>1027.06</v>
      </c>
      <c r="E4761" s="20">
        <v>1039.49</v>
      </c>
      <c r="F4761" s="20">
        <v>1094.3599999999999</v>
      </c>
      <c r="G4761" s="20">
        <v>1083.55</v>
      </c>
      <c r="H4761" s="20">
        <v>1113.69</v>
      </c>
      <c r="I4761" s="20">
        <v>1101.22</v>
      </c>
      <c r="J4761" s="20">
        <v>1004.34</v>
      </c>
      <c r="K4761" s="20">
        <v>1059.97</v>
      </c>
      <c r="L4761" s="20">
        <f t="shared" si="76"/>
        <v>1113.69</v>
      </c>
    </row>
    <row r="4762" spans="1:12" ht="41.25">
      <c r="A4762" s="19">
        <v>1521000022</v>
      </c>
      <c r="B4762" s="15" t="s">
        <v>4729</v>
      </c>
      <c r="C4762" s="22" t="s">
        <v>12</v>
      </c>
      <c r="D4762" s="20">
        <v>842.87</v>
      </c>
      <c r="E4762" s="20">
        <v>856.82</v>
      </c>
      <c r="F4762" s="20">
        <v>914.24</v>
      </c>
      <c r="G4762" s="20">
        <v>881.09</v>
      </c>
      <c r="H4762" s="20">
        <v>952.45</v>
      </c>
      <c r="I4762" s="20">
        <v>938.72</v>
      </c>
      <c r="J4762" s="20">
        <v>835.63</v>
      </c>
      <c r="K4762" s="20">
        <v>949.05</v>
      </c>
      <c r="L4762" s="20">
        <f t="shared" si="76"/>
        <v>952.45</v>
      </c>
    </row>
    <row r="4763" spans="1:12" ht="24.75">
      <c r="A4763" s="19">
        <v>1521000032</v>
      </c>
      <c r="B4763" s="15" t="s">
        <v>4730</v>
      </c>
      <c r="C4763" s="22" t="s">
        <v>10</v>
      </c>
      <c r="D4763" s="20">
        <v>1340.5</v>
      </c>
      <c r="E4763" s="20">
        <v>1350.75</v>
      </c>
      <c r="F4763" s="20">
        <v>1447.96</v>
      </c>
      <c r="G4763" s="20">
        <v>1413.01</v>
      </c>
      <c r="H4763" s="20">
        <v>1479.47</v>
      </c>
      <c r="I4763" s="20">
        <v>1465.03</v>
      </c>
      <c r="J4763" s="20">
        <v>1339.47</v>
      </c>
      <c r="K4763" s="20">
        <v>1476.94</v>
      </c>
      <c r="L4763" s="20">
        <f t="shared" si="76"/>
        <v>1479.47</v>
      </c>
    </row>
    <row r="4764" spans="1:12" ht="33">
      <c r="A4764" s="19">
        <v>1521000033</v>
      </c>
      <c r="B4764" s="15" t="s">
        <v>4731</v>
      </c>
      <c r="C4764" s="22" t="s">
        <v>10</v>
      </c>
      <c r="D4764" s="20">
        <v>1559.7</v>
      </c>
      <c r="E4764" s="20">
        <v>1569.96</v>
      </c>
      <c r="F4764" s="20">
        <v>1694.3</v>
      </c>
      <c r="G4764" s="20">
        <v>1656.99</v>
      </c>
      <c r="H4764" s="20">
        <v>1727.57</v>
      </c>
      <c r="I4764" s="20">
        <v>1711.18</v>
      </c>
      <c r="J4764" s="20">
        <v>1560.9</v>
      </c>
      <c r="K4764" s="20">
        <v>1725.01</v>
      </c>
      <c r="L4764" s="20">
        <f t="shared" si="76"/>
        <v>1727.57</v>
      </c>
    </row>
    <row r="4765" spans="1:12" ht="24.75">
      <c r="A4765" s="19">
        <v>1521000034</v>
      </c>
      <c r="B4765" s="15" t="s">
        <v>4732</v>
      </c>
      <c r="C4765" s="22" t="s">
        <v>10</v>
      </c>
      <c r="D4765" s="20">
        <v>1415.62</v>
      </c>
      <c r="E4765" s="20">
        <v>1425.86</v>
      </c>
      <c r="F4765" s="20">
        <v>1532.06</v>
      </c>
      <c r="G4765" s="20">
        <v>1496.81</v>
      </c>
      <c r="H4765" s="20">
        <v>1564.16</v>
      </c>
      <c r="I4765" s="20">
        <v>1549.08</v>
      </c>
      <c r="J4765" s="20">
        <v>1415.31</v>
      </c>
      <c r="K4765" s="20">
        <v>1561.62</v>
      </c>
      <c r="L4765" s="20">
        <f t="shared" si="76"/>
        <v>1564.16</v>
      </c>
    </row>
    <row r="4766" spans="1:12" ht="33">
      <c r="A4766" s="19">
        <v>1521000035</v>
      </c>
      <c r="B4766" s="15" t="s">
        <v>4733</v>
      </c>
      <c r="C4766" s="22" t="s">
        <v>10</v>
      </c>
      <c r="D4766" s="20">
        <v>1151.6500000000001</v>
      </c>
      <c r="E4766" s="20">
        <v>1160.2</v>
      </c>
      <c r="F4766" s="20">
        <v>1200.7</v>
      </c>
      <c r="G4766" s="20">
        <v>1172.43</v>
      </c>
      <c r="H4766" s="20">
        <v>1227.1099999999999</v>
      </c>
      <c r="I4766" s="20">
        <v>1213.58</v>
      </c>
      <c r="J4766" s="20">
        <v>1140.69</v>
      </c>
      <c r="K4766" s="20">
        <v>1211.99</v>
      </c>
      <c r="L4766" s="20">
        <f t="shared" si="76"/>
        <v>1227.1099999999999</v>
      </c>
    </row>
    <row r="4767" spans="1:12" ht="33">
      <c r="A4767" s="19">
        <v>1521000036</v>
      </c>
      <c r="B4767" s="15" t="s">
        <v>4734</v>
      </c>
      <c r="C4767" s="22" t="s">
        <v>10</v>
      </c>
      <c r="D4767" s="20">
        <v>1697.82</v>
      </c>
      <c r="E4767" s="20">
        <v>1708.07</v>
      </c>
      <c r="F4767" s="20">
        <v>1806.27</v>
      </c>
      <c r="G4767" s="20">
        <v>1771.2</v>
      </c>
      <c r="H4767" s="20">
        <v>1837.8</v>
      </c>
      <c r="I4767" s="20">
        <v>1823.21</v>
      </c>
      <c r="J4767" s="20">
        <v>1696.69</v>
      </c>
      <c r="K4767" s="20">
        <v>1834.64</v>
      </c>
      <c r="L4767" s="20">
        <f t="shared" si="76"/>
        <v>1837.8</v>
      </c>
    </row>
    <row r="4768" spans="1:12" ht="24.75">
      <c r="A4768" s="19">
        <v>1521000037</v>
      </c>
      <c r="B4768" s="15" t="s">
        <v>4735</v>
      </c>
      <c r="C4768" s="22" t="s">
        <v>10</v>
      </c>
      <c r="D4768" s="20">
        <v>956.71</v>
      </c>
      <c r="E4768" s="20">
        <v>962.41</v>
      </c>
      <c r="F4768" s="20">
        <v>1026.8800000000001</v>
      </c>
      <c r="G4768" s="20">
        <v>1007.29</v>
      </c>
      <c r="H4768" s="20">
        <v>1047.1400000000001</v>
      </c>
      <c r="I4768" s="20">
        <v>1035.1600000000001</v>
      </c>
      <c r="J4768" s="20">
        <v>952.17</v>
      </c>
      <c r="K4768" s="20">
        <v>1036.6300000000001</v>
      </c>
      <c r="L4768" s="20">
        <f t="shared" si="76"/>
        <v>1047.1400000000001</v>
      </c>
    </row>
    <row r="4769" spans="1:12" ht="33">
      <c r="A4769" s="19">
        <v>1521000038</v>
      </c>
      <c r="B4769" s="15" t="s">
        <v>4736</v>
      </c>
      <c r="C4769" s="22" t="s">
        <v>10</v>
      </c>
      <c r="D4769" s="20">
        <v>726.11</v>
      </c>
      <c r="E4769" s="20">
        <v>732.35</v>
      </c>
      <c r="F4769" s="20">
        <v>767.55</v>
      </c>
      <c r="G4769" s="20">
        <v>744.61</v>
      </c>
      <c r="H4769" s="20">
        <v>787.37</v>
      </c>
      <c r="I4769" s="20">
        <v>776.83</v>
      </c>
      <c r="J4769" s="20">
        <v>718.32</v>
      </c>
      <c r="K4769" s="20">
        <v>776.12</v>
      </c>
      <c r="L4769" s="20">
        <f t="shared" si="76"/>
        <v>787.37</v>
      </c>
    </row>
    <row r="4770" spans="1:12" ht="33">
      <c r="A4770" s="19">
        <v>1521000039</v>
      </c>
      <c r="B4770" s="15" t="s">
        <v>4737</v>
      </c>
      <c r="C4770" s="22" t="s">
        <v>10</v>
      </c>
      <c r="D4770" s="20">
        <v>1415.62</v>
      </c>
      <c r="E4770" s="20">
        <v>1425.86</v>
      </c>
      <c r="F4770" s="20">
        <v>1532.06</v>
      </c>
      <c r="G4770" s="20">
        <v>1496.81</v>
      </c>
      <c r="H4770" s="20">
        <v>1564.16</v>
      </c>
      <c r="I4770" s="20">
        <v>1549.08</v>
      </c>
      <c r="J4770" s="20">
        <v>1415.31</v>
      </c>
      <c r="K4770" s="20">
        <v>1561.62</v>
      </c>
      <c r="L4770" s="20">
        <f t="shared" si="76"/>
        <v>1564.16</v>
      </c>
    </row>
    <row r="4771" spans="1:12" ht="33">
      <c r="A4771" s="19">
        <v>1521000040</v>
      </c>
      <c r="B4771" s="15" t="s">
        <v>4738</v>
      </c>
      <c r="C4771" s="22" t="s">
        <v>10</v>
      </c>
      <c r="D4771" s="20">
        <v>1798.34</v>
      </c>
      <c r="E4771" s="20">
        <v>1808.59</v>
      </c>
      <c r="F4771" s="20">
        <v>1942.95</v>
      </c>
      <c r="G4771" s="20">
        <v>1907.54</v>
      </c>
      <c r="H4771" s="20">
        <v>1976.9</v>
      </c>
      <c r="I4771" s="20">
        <v>1959.8</v>
      </c>
      <c r="J4771" s="20">
        <v>1800.36</v>
      </c>
      <c r="K4771" s="20">
        <v>1974.36</v>
      </c>
      <c r="L4771" s="20">
        <f t="shared" si="76"/>
        <v>1976.9</v>
      </c>
    </row>
    <row r="4772" spans="1:12" ht="24.75">
      <c r="A4772" s="19">
        <v>1521000041</v>
      </c>
      <c r="B4772" s="15" t="s">
        <v>4739</v>
      </c>
      <c r="C4772" s="22" t="s">
        <v>10</v>
      </c>
      <c r="D4772" s="20">
        <v>1415.62</v>
      </c>
      <c r="E4772" s="20">
        <v>1425.86</v>
      </c>
      <c r="F4772" s="20">
        <v>1532.06</v>
      </c>
      <c r="G4772" s="20">
        <v>1496.81</v>
      </c>
      <c r="H4772" s="20">
        <v>1564.16</v>
      </c>
      <c r="I4772" s="20">
        <v>1549.08</v>
      </c>
      <c r="J4772" s="20">
        <v>1415.31</v>
      </c>
      <c r="K4772" s="20">
        <v>1561.62</v>
      </c>
      <c r="L4772" s="20">
        <f t="shared" si="76"/>
        <v>1564.16</v>
      </c>
    </row>
    <row r="4773" spans="1:12" ht="24.75">
      <c r="A4773" s="19">
        <v>1521000042</v>
      </c>
      <c r="B4773" s="15" t="s">
        <v>4740</v>
      </c>
      <c r="C4773" s="22" t="s">
        <v>10</v>
      </c>
      <c r="D4773" s="20">
        <v>1151.6500000000001</v>
      </c>
      <c r="E4773" s="20">
        <v>1160.2</v>
      </c>
      <c r="F4773" s="20">
        <v>1200.7</v>
      </c>
      <c r="G4773" s="20">
        <v>1172.43</v>
      </c>
      <c r="H4773" s="20">
        <v>1227.1099999999999</v>
      </c>
      <c r="I4773" s="20">
        <v>1213.58</v>
      </c>
      <c r="J4773" s="20">
        <v>1140.69</v>
      </c>
      <c r="K4773" s="20">
        <v>1211.99</v>
      </c>
      <c r="L4773" s="20">
        <f t="shared" si="76"/>
        <v>1227.1099999999999</v>
      </c>
    </row>
    <row r="4774" spans="1:12" ht="24.75">
      <c r="A4774" s="19">
        <v>1521000043</v>
      </c>
      <c r="B4774" s="15" t="s">
        <v>4741</v>
      </c>
      <c r="C4774" s="22" t="s">
        <v>10</v>
      </c>
      <c r="D4774" s="20">
        <v>1697.82</v>
      </c>
      <c r="E4774" s="20">
        <v>1708.07</v>
      </c>
      <c r="F4774" s="20">
        <v>1806.27</v>
      </c>
      <c r="G4774" s="20">
        <v>1771.2</v>
      </c>
      <c r="H4774" s="20">
        <v>1837.8</v>
      </c>
      <c r="I4774" s="20">
        <v>1823.21</v>
      </c>
      <c r="J4774" s="20">
        <v>1696.69</v>
      </c>
      <c r="K4774" s="20">
        <v>1834.64</v>
      </c>
      <c r="L4774" s="20">
        <f t="shared" si="76"/>
        <v>1837.8</v>
      </c>
    </row>
    <row r="4775" spans="1:12" ht="24.75">
      <c r="A4775" s="19">
        <v>1521000044</v>
      </c>
      <c r="B4775" s="15" t="s">
        <v>4742</v>
      </c>
      <c r="C4775" s="22" t="s">
        <v>10</v>
      </c>
      <c r="D4775" s="20">
        <v>956.71</v>
      </c>
      <c r="E4775" s="20">
        <v>962.41</v>
      </c>
      <c r="F4775" s="20">
        <v>1026.8800000000001</v>
      </c>
      <c r="G4775" s="20">
        <v>1007.29</v>
      </c>
      <c r="H4775" s="20">
        <v>1047.1400000000001</v>
      </c>
      <c r="I4775" s="20">
        <v>1035.1600000000001</v>
      </c>
      <c r="J4775" s="20">
        <v>952.17</v>
      </c>
      <c r="K4775" s="20">
        <v>1036.6300000000001</v>
      </c>
      <c r="L4775" s="20">
        <f t="shared" si="76"/>
        <v>1047.1400000000001</v>
      </c>
    </row>
    <row r="4776" spans="1:12" ht="33">
      <c r="A4776" s="19">
        <v>1521000045</v>
      </c>
      <c r="B4776" s="15" t="s">
        <v>4743</v>
      </c>
      <c r="C4776" s="22" t="s">
        <v>10</v>
      </c>
      <c r="D4776" s="20">
        <v>726.11</v>
      </c>
      <c r="E4776" s="20">
        <v>732.35</v>
      </c>
      <c r="F4776" s="20">
        <v>767.55</v>
      </c>
      <c r="G4776" s="20">
        <v>744.61</v>
      </c>
      <c r="H4776" s="20">
        <v>787.37</v>
      </c>
      <c r="I4776" s="20">
        <v>776.83</v>
      </c>
      <c r="J4776" s="20">
        <v>718.32</v>
      </c>
      <c r="K4776" s="20">
        <v>776.12</v>
      </c>
      <c r="L4776" s="20">
        <f t="shared" si="76"/>
        <v>787.37</v>
      </c>
    </row>
    <row r="4777" spans="1:12" ht="57.75">
      <c r="A4777" s="19">
        <v>1521000046</v>
      </c>
      <c r="B4777" s="15" t="s">
        <v>4744</v>
      </c>
      <c r="C4777" s="22" t="s">
        <v>13</v>
      </c>
      <c r="D4777" s="20">
        <v>23878.16</v>
      </c>
      <c r="E4777" s="20">
        <v>24223.5</v>
      </c>
      <c r="F4777" s="20">
        <v>26884.23</v>
      </c>
      <c r="G4777" s="20">
        <v>26531.55</v>
      </c>
      <c r="H4777" s="20">
        <v>27774.3</v>
      </c>
      <c r="I4777" s="20">
        <v>27419.96</v>
      </c>
      <c r="J4777" s="20">
        <v>23740.14</v>
      </c>
      <c r="K4777" s="20">
        <v>27034.560000000001</v>
      </c>
      <c r="L4777" s="20">
        <f t="shared" si="76"/>
        <v>27774.3</v>
      </c>
    </row>
    <row r="4778" spans="1:12" ht="24.75">
      <c r="A4778" s="19">
        <v>1526000001</v>
      </c>
      <c r="B4778" s="15" t="s">
        <v>4745</v>
      </c>
      <c r="C4778" s="22" t="s">
        <v>13</v>
      </c>
      <c r="D4778" s="20">
        <v>7906.32</v>
      </c>
      <c r="E4778" s="20">
        <v>8027.79</v>
      </c>
      <c r="F4778" s="20">
        <v>8688.4699999999993</v>
      </c>
      <c r="G4778" s="20">
        <v>8380.15</v>
      </c>
      <c r="H4778" s="20">
        <v>9093.7099999999991</v>
      </c>
      <c r="I4778" s="20">
        <v>8964.59</v>
      </c>
      <c r="J4778" s="20">
        <v>7805.03</v>
      </c>
      <c r="K4778" s="20">
        <v>8928.24</v>
      </c>
      <c r="L4778" s="20">
        <f t="shared" si="76"/>
        <v>9093.7099999999991</v>
      </c>
    </row>
    <row r="4779" spans="1:12" ht="24.75">
      <c r="A4779" s="19">
        <v>1526000003</v>
      </c>
      <c r="B4779" s="15" t="s">
        <v>4746</v>
      </c>
      <c r="C4779" s="22" t="s">
        <v>13</v>
      </c>
      <c r="D4779" s="20">
        <v>1111.81</v>
      </c>
      <c r="E4779" s="20">
        <v>1116.73</v>
      </c>
      <c r="F4779" s="20">
        <v>1130.54</v>
      </c>
      <c r="G4779" s="20">
        <v>1117.68</v>
      </c>
      <c r="H4779" s="20">
        <v>1146.31</v>
      </c>
      <c r="I4779" s="20">
        <v>1146.6300000000001</v>
      </c>
      <c r="J4779" s="20">
        <v>1104.83</v>
      </c>
      <c r="K4779" s="20">
        <v>1138.6400000000001</v>
      </c>
      <c r="L4779" s="20">
        <f t="shared" si="76"/>
        <v>1146.6300000000001</v>
      </c>
    </row>
    <row r="4780" spans="1:12" ht="16.5">
      <c r="A4780" s="19">
        <v>1528000003</v>
      </c>
      <c r="B4780" s="15" t="s">
        <v>4747</v>
      </c>
      <c r="C4780" s="22" t="s">
        <v>13</v>
      </c>
      <c r="D4780" s="20">
        <v>309.52999999999997</v>
      </c>
      <c r="E4780" s="20">
        <v>315.04000000000002</v>
      </c>
      <c r="F4780" s="20">
        <v>334.38</v>
      </c>
      <c r="G4780" s="20">
        <v>320.38</v>
      </c>
      <c r="H4780" s="20">
        <v>352.04</v>
      </c>
      <c r="I4780" s="20">
        <v>346.62</v>
      </c>
      <c r="J4780" s="20">
        <v>302.02999999999997</v>
      </c>
      <c r="K4780" s="20">
        <v>344.77</v>
      </c>
      <c r="L4780" s="20">
        <f t="shared" si="76"/>
        <v>352.04</v>
      </c>
    </row>
    <row r="4781" spans="1:12" ht="16.5">
      <c r="A4781" s="19">
        <v>1528000004</v>
      </c>
      <c r="B4781" s="15" t="s">
        <v>4748</v>
      </c>
      <c r="C4781" s="22" t="s">
        <v>13</v>
      </c>
      <c r="D4781" s="20">
        <v>215.18</v>
      </c>
      <c r="E4781" s="20">
        <v>218.7</v>
      </c>
      <c r="F4781" s="20">
        <v>231.11</v>
      </c>
      <c r="G4781" s="20">
        <v>222.02</v>
      </c>
      <c r="H4781" s="20">
        <v>242.41</v>
      </c>
      <c r="I4781" s="20">
        <v>238.95</v>
      </c>
      <c r="J4781" s="20">
        <v>210.4</v>
      </c>
      <c r="K4781" s="20">
        <v>237.77</v>
      </c>
      <c r="L4781" s="20">
        <f t="shared" si="76"/>
        <v>242.41</v>
      </c>
    </row>
    <row r="4782" spans="1:12" ht="16.5">
      <c r="A4782" s="19">
        <v>1528000006</v>
      </c>
      <c r="B4782" s="15" t="s">
        <v>4749</v>
      </c>
      <c r="C4782" s="22" t="s">
        <v>13</v>
      </c>
      <c r="D4782" s="20">
        <v>196.32</v>
      </c>
      <c r="E4782" s="20">
        <v>199.15</v>
      </c>
      <c r="F4782" s="20">
        <v>209.14</v>
      </c>
      <c r="G4782" s="20">
        <v>201.68</v>
      </c>
      <c r="H4782" s="20">
        <v>218.2</v>
      </c>
      <c r="I4782" s="20">
        <v>215.39</v>
      </c>
      <c r="J4782" s="20">
        <v>192.47</v>
      </c>
      <c r="K4782" s="20">
        <v>214.48</v>
      </c>
      <c r="L4782" s="20">
        <f t="shared" si="76"/>
        <v>218.2</v>
      </c>
    </row>
    <row r="4783" spans="1:12" ht="16.5">
      <c r="A4783" s="19">
        <v>1528000007</v>
      </c>
      <c r="B4783" s="15" t="s">
        <v>4750</v>
      </c>
      <c r="C4783" s="22" t="s">
        <v>13</v>
      </c>
      <c r="D4783" s="20">
        <v>427.51</v>
      </c>
      <c r="E4783" s="20">
        <v>434.26</v>
      </c>
      <c r="F4783" s="20">
        <v>458.55</v>
      </c>
      <c r="G4783" s="20">
        <v>441.57</v>
      </c>
      <c r="H4783" s="20">
        <v>480.18</v>
      </c>
      <c r="I4783" s="20">
        <v>473.44</v>
      </c>
      <c r="J4783" s="20">
        <v>418.26</v>
      </c>
      <c r="K4783" s="20">
        <v>471.08</v>
      </c>
      <c r="L4783" s="20">
        <f t="shared" si="76"/>
        <v>480.18</v>
      </c>
    </row>
    <row r="4784" spans="1:12" ht="16.5">
      <c r="A4784" s="19">
        <v>1528000009</v>
      </c>
      <c r="B4784" s="15" t="s">
        <v>4751</v>
      </c>
      <c r="C4784" s="22" t="s">
        <v>13</v>
      </c>
      <c r="D4784" s="20">
        <v>406.98</v>
      </c>
      <c r="E4784" s="20">
        <v>409.7</v>
      </c>
      <c r="F4784" s="20">
        <v>419.1</v>
      </c>
      <c r="G4784" s="20">
        <v>412.62</v>
      </c>
      <c r="H4784" s="20">
        <v>427.74</v>
      </c>
      <c r="I4784" s="20">
        <v>425.1</v>
      </c>
      <c r="J4784" s="20">
        <v>403.33</v>
      </c>
      <c r="K4784" s="20">
        <v>424.2</v>
      </c>
      <c r="L4784" s="20">
        <f t="shared" si="76"/>
        <v>427.74</v>
      </c>
    </row>
    <row r="4785" spans="1:12" ht="16.5">
      <c r="A4785" s="19">
        <v>1528000010</v>
      </c>
      <c r="B4785" s="15" t="s">
        <v>4752</v>
      </c>
      <c r="C4785" s="22" t="s">
        <v>13</v>
      </c>
      <c r="D4785" s="20">
        <v>592.72</v>
      </c>
      <c r="E4785" s="20">
        <v>598.91</v>
      </c>
      <c r="F4785" s="20">
        <v>627.48</v>
      </c>
      <c r="G4785" s="20">
        <v>611.74</v>
      </c>
      <c r="H4785" s="20">
        <v>646.38</v>
      </c>
      <c r="I4785" s="20">
        <v>639.85</v>
      </c>
      <c r="J4785" s="20">
        <v>589.92999999999995</v>
      </c>
      <c r="K4785" s="20">
        <v>643.30999999999995</v>
      </c>
      <c r="L4785" s="20">
        <f t="shared" si="76"/>
        <v>646.38</v>
      </c>
    </row>
    <row r="4786" spans="1:12" ht="16.5">
      <c r="A4786" s="19">
        <v>1528000011</v>
      </c>
      <c r="B4786" s="15" t="s">
        <v>4753</v>
      </c>
      <c r="C4786" s="22" t="s">
        <v>13</v>
      </c>
      <c r="D4786" s="20">
        <v>579.34</v>
      </c>
      <c r="E4786" s="20">
        <v>584.29</v>
      </c>
      <c r="F4786" s="20">
        <v>607.44000000000005</v>
      </c>
      <c r="G4786" s="20">
        <v>594.1</v>
      </c>
      <c r="H4786" s="20">
        <v>622.53</v>
      </c>
      <c r="I4786" s="20">
        <v>617.21</v>
      </c>
      <c r="J4786" s="20">
        <v>577.04</v>
      </c>
      <c r="K4786" s="20">
        <v>620.02</v>
      </c>
      <c r="L4786" s="20">
        <f t="shared" si="76"/>
        <v>622.53</v>
      </c>
    </row>
    <row r="4787" spans="1:12" ht="24.75">
      <c r="A4787" s="19">
        <v>1528000012</v>
      </c>
      <c r="B4787" s="15" t="s">
        <v>4754</v>
      </c>
      <c r="C4787" s="22" t="s">
        <v>13</v>
      </c>
      <c r="D4787" s="20">
        <v>2002.73</v>
      </c>
      <c r="E4787" s="20">
        <v>2007.58</v>
      </c>
      <c r="F4787" s="20">
        <v>2025.18</v>
      </c>
      <c r="G4787" s="20">
        <v>2010.25</v>
      </c>
      <c r="H4787" s="20">
        <v>2039.54</v>
      </c>
      <c r="I4787" s="20">
        <v>2034.77</v>
      </c>
      <c r="J4787" s="20">
        <v>2000.03</v>
      </c>
      <c r="K4787" s="20">
        <v>2036.73</v>
      </c>
      <c r="L4787" s="20">
        <f t="shared" si="76"/>
        <v>2039.54</v>
      </c>
    </row>
    <row r="4788" spans="1:12" ht="24.75">
      <c r="A4788" s="19">
        <v>1528000013</v>
      </c>
      <c r="B4788" s="15" t="s">
        <v>4755</v>
      </c>
      <c r="C4788" s="22" t="s">
        <v>13</v>
      </c>
      <c r="D4788" s="20">
        <v>1534.52</v>
      </c>
      <c r="E4788" s="20">
        <v>1550.55</v>
      </c>
      <c r="F4788" s="20">
        <v>1598</v>
      </c>
      <c r="G4788" s="20">
        <v>1564.12</v>
      </c>
      <c r="H4788" s="20">
        <v>1640.78</v>
      </c>
      <c r="I4788" s="20">
        <v>1626.32</v>
      </c>
      <c r="J4788" s="20">
        <v>1524.66</v>
      </c>
      <c r="K4788" s="20">
        <v>1636.91</v>
      </c>
      <c r="L4788" s="20">
        <f t="shared" si="76"/>
        <v>1640.78</v>
      </c>
    </row>
    <row r="4789" spans="1:12" ht="16.5">
      <c r="A4789" s="19">
        <v>1528000071</v>
      </c>
      <c r="B4789" s="15" t="s">
        <v>4756</v>
      </c>
      <c r="C4789" s="22" t="s">
        <v>13</v>
      </c>
      <c r="D4789" s="20">
        <v>14805.59</v>
      </c>
      <c r="E4789" s="20">
        <v>14823.11</v>
      </c>
      <c r="F4789" s="20">
        <v>14933.84</v>
      </c>
      <c r="G4789" s="20">
        <v>14876.37</v>
      </c>
      <c r="H4789" s="20">
        <v>14992.26</v>
      </c>
      <c r="I4789" s="20">
        <v>14965.22</v>
      </c>
      <c r="J4789" s="20">
        <v>14782.67</v>
      </c>
      <c r="K4789" s="20">
        <v>14958.99</v>
      </c>
      <c r="L4789" s="20">
        <f t="shared" si="76"/>
        <v>14992.26</v>
      </c>
    </row>
    <row r="4790" spans="1:12" ht="16.5">
      <c r="A4790" s="19">
        <v>1528000072</v>
      </c>
      <c r="B4790" s="15" t="s">
        <v>4757</v>
      </c>
      <c r="C4790" s="22" t="s">
        <v>13</v>
      </c>
      <c r="D4790" s="20">
        <v>427.69</v>
      </c>
      <c r="E4790" s="20">
        <v>431.35</v>
      </c>
      <c r="F4790" s="20">
        <v>443.61</v>
      </c>
      <c r="G4790" s="20">
        <v>433.83</v>
      </c>
      <c r="H4790" s="20">
        <v>454.17</v>
      </c>
      <c r="I4790" s="20">
        <v>450.7</v>
      </c>
      <c r="J4790" s="20">
        <v>425.58</v>
      </c>
      <c r="K4790" s="20">
        <v>452.44</v>
      </c>
      <c r="L4790" s="20">
        <f t="shared" si="76"/>
        <v>454.17</v>
      </c>
    </row>
    <row r="4791" spans="1:12" ht="16.5">
      <c r="A4791" s="19">
        <v>1528000073</v>
      </c>
      <c r="B4791" s="15" t="s">
        <v>4758</v>
      </c>
      <c r="C4791" s="22" t="s">
        <v>13</v>
      </c>
      <c r="D4791" s="20">
        <v>191.86</v>
      </c>
      <c r="E4791" s="20">
        <v>194.04</v>
      </c>
      <c r="F4791" s="20">
        <v>201.62</v>
      </c>
      <c r="G4791" s="20">
        <v>195.49</v>
      </c>
      <c r="H4791" s="20">
        <v>208.11</v>
      </c>
      <c r="I4791" s="20">
        <v>206.01</v>
      </c>
      <c r="J4791" s="20">
        <v>190.64</v>
      </c>
      <c r="K4791" s="20">
        <v>206.97</v>
      </c>
      <c r="L4791" s="20">
        <f t="shared" si="76"/>
        <v>208.11</v>
      </c>
    </row>
    <row r="4792" spans="1:12" ht="16.5">
      <c r="A4792" s="19">
        <v>1528000075</v>
      </c>
      <c r="B4792" s="15" t="s">
        <v>4759</v>
      </c>
      <c r="C4792" s="22" t="s">
        <v>13</v>
      </c>
      <c r="D4792" s="20">
        <v>308.81</v>
      </c>
      <c r="E4792" s="20">
        <v>314.58</v>
      </c>
      <c r="F4792" s="20">
        <v>336.37</v>
      </c>
      <c r="G4792" s="20">
        <v>322.04000000000002</v>
      </c>
      <c r="H4792" s="20">
        <v>354.87</v>
      </c>
      <c r="I4792" s="20">
        <v>353.1</v>
      </c>
      <c r="J4792" s="20">
        <v>300.97000000000003</v>
      </c>
      <c r="K4792" s="20">
        <v>347.25</v>
      </c>
      <c r="L4792" s="20">
        <f t="shared" si="76"/>
        <v>354.87</v>
      </c>
    </row>
    <row r="4793" spans="1:12" ht="16.5">
      <c r="A4793" s="19">
        <v>1528000077</v>
      </c>
      <c r="B4793" s="15" t="s">
        <v>4760</v>
      </c>
      <c r="C4793" s="22" t="s">
        <v>13</v>
      </c>
      <c r="D4793" s="20">
        <v>405.49</v>
      </c>
      <c r="E4793" s="20">
        <v>412.49</v>
      </c>
      <c r="F4793" s="20">
        <v>437.44</v>
      </c>
      <c r="G4793" s="20">
        <v>420.71</v>
      </c>
      <c r="H4793" s="20">
        <v>458.24</v>
      </c>
      <c r="I4793" s="20">
        <v>456.39</v>
      </c>
      <c r="J4793" s="20">
        <v>401.65</v>
      </c>
      <c r="K4793" s="20">
        <v>454.9</v>
      </c>
      <c r="L4793" s="20">
        <f t="shared" ref="L4793:L4852" si="77">MAX(D4793:K4793)</f>
        <v>458.24</v>
      </c>
    </row>
    <row r="4794" spans="1:12" ht="49.5">
      <c r="A4794" s="19">
        <v>1539000001</v>
      </c>
      <c r="B4794" s="15" t="s">
        <v>4761</v>
      </c>
      <c r="C4794" s="22" t="s">
        <v>13</v>
      </c>
      <c r="D4794" s="20">
        <v>6179.2</v>
      </c>
      <c r="E4794" s="20">
        <v>6205.65</v>
      </c>
      <c r="F4794" s="20">
        <v>6411.78</v>
      </c>
      <c r="G4794" s="20">
        <v>6333.53</v>
      </c>
      <c r="H4794" s="20">
        <v>6489.98</v>
      </c>
      <c r="I4794" s="20">
        <v>6457.14</v>
      </c>
      <c r="J4794" s="20">
        <v>6160.3</v>
      </c>
      <c r="K4794" s="20">
        <v>6482.97</v>
      </c>
      <c r="L4794" s="20">
        <f t="shared" si="77"/>
        <v>6489.98</v>
      </c>
    </row>
    <row r="4795" spans="1:12" ht="16.5">
      <c r="A4795" s="19">
        <v>1539000004</v>
      </c>
      <c r="B4795" s="15" t="s">
        <v>4762</v>
      </c>
      <c r="C4795" s="22" t="s">
        <v>13</v>
      </c>
      <c r="D4795" s="20">
        <v>1004.22</v>
      </c>
      <c r="E4795" s="20">
        <v>1026.53</v>
      </c>
      <c r="F4795" s="20">
        <v>1101.6400000000001</v>
      </c>
      <c r="G4795" s="20">
        <v>1048.6199999999999</v>
      </c>
      <c r="H4795" s="20">
        <v>1171.8</v>
      </c>
      <c r="I4795" s="20">
        <v>1148.94</v>
      </c>
      <c r="J4795" s="20">
        <v>988.69</v>
      </c>
      <c r="K4795" s="20">
        <v>1156.81</v>
      </c>
      <c r="L4795" s="20">
        <f t="shared" si="77"/>
        <v>1171.8</v>
      </c>
    </row>
    <row r="4796" spans="1:12" ht="66">
      <c r="A4796" s="19">
        <v>1540000004</v>
      </c>
      <c r="B4796" s="15" t="s">
        <v>4959</v>
      </c>
      <c r="C4796" s="22" t="s">
        <v>12</v>
      </c>
      <c r="D4796" s="20">
        <v>15932.14</v>
      </c>
      <c r="E4796" s="20">
        <v>15932.14</v>
      </c>
      <c r="F4796" s="20">
        <v>15932.53</v>
      </c>
      <c r="G4796" s="20">
        <v>15932.53</v>
      </c>
      <c r="H4796" s="20">
        <v>15932.53</v>
      </c>
      <c r="I4796" s="20">
        <v>15932.53</v>
      </c>
      <c r="J4796" s="20">
        <v>15932.53</v>
      </c>
      <c r="K4796" s="20">
        <v>15932.53</v>
      </c>
      <c r="L4796" s="20">
        <f t="shared" si="77"/>
        <v>15932.53</v>
      </c>
    </row>
    <row r="4797" spans="1:12" ht="16.5">
      <c r="A4797" s="19">
        <v>1540000006</v>
      </c>
      <c r="B4797" s="15" t="s">
        <v>4906</v>
      </c>
      <c r="C4797" s="22" t="s">
        <v>12</v>
      </c>
      <c r="D4797" s="20">
        <v>438.37</v>
      </c>
      <c r="E4797" s="20">
        <v>445.34</v>
      </c>
      <c r="F4797" s="20">
        <v>465.92</v>
      </c>
      <c r="G4797" s="20">
        <v>451.14</v>
      </c>
      <c r="H4797" s="20">
        <v>484.52</v>
      </c>
      <c r="I4797" s="20">
        <v>478.22</v>
      </c>
      <c r="J4797" s="20">
        <v>434.08</v>
      </c>
      <c r="K4797" s="20">
        <v>482.88</v>
      </c>
      <c r="L4797" s="20">
        <f t="shared" si="77"/>
        <v>484.52</v>
      </c>
    </row>
    <row r="4798" spans="1:12" ht="24.75">
      <c r="A4798" s="19">
        <v>1540000010</v>
      </c>
      <c r="B4798" s="15" t="s">
        <v>4763</v>
      </c>
      <c r="C4798" s="22" t="s">
        <v>13</v>
      </c>
      <c r="D4798" s="20">
        <v>1885.37</v>
      </c>
      <c r="E4798" s="20">
        <v>1900.34</v>
      </c>
      <c r="F4798" s="20">
        <v>1985.34</v>
      </c>
      <c r="G4798" s="20">
        <v>1939.61</v>
      </c>
      <c r="H4798" s="20">
        <v>2033.34</v>
      </c>
      <c r="I4798" s="20">
        <v>2014.46</v>
      </c>
      <c r="J4798" s="20">
        <v>1876.69</v>
      </c>
      <c r="K4798" s="20">
        <v>2019.58</v>
      </c>
      <c r="L4798" s="20">
        <f t="shared" si="77"/>
        <v>2033.34</v>
      </c>
    </row>
    <row r="4799" spans="1:12" ht="16.5">
      <c r="A4799" s="19">
        <v>1541000001</v>
      </c>
      <c r="B4799" s="15" t="s">
        <v>4764</v>
      </c>
      <c r="C4799" s="22" t="s">
        <v>10</v>
      </c>
      <c r="D4799" s="20">
        <v>207.58</v>
      </c>
      <c r="E4799" s="20">
        <v>209.14</v>
      </c>
      <c r="F4799" s="20">
        <v>213.95</v>
      </c>
      <c r="G4799" s="20">
        <v>209.45</v>
      </c>
      <c r="H4799" s="20">
        <v>218.09</v>
      </c>
      <c r="I4799" s="20">
        <v>216.66</v>
      </c>
      <c r="J4799" s="20">
        <v>206.61</v>
      </c>
      <c r="K4799" s="20">
        <v>217.63</v>
      </c>
      <c r="L4799" s="20">
        <f t="shared" si="77"/>
        <v>218.09</v>
      </c>
    </row>
    <row r="4800" spans="1:12" ht="24.75">
      <c r="A4800" s="19">
        <v>1541000006</v>
      </c>
      <c r="B4800" s="15" t="s">
        <v>4765</v>
      </c>
      <c r="C4800" s="22" t="s">
        <v>10</v>
      </c>
      <c r="D4800" s="20">
        <v>392.59</v>
      </c>
      <c r="E4800" s="20">
        <v>395.05</v>
      </c>
      <c r="F4800" s="20">
        <v>410.5</v>
      </c>
      <c r="G4800" s="20">
        <v>400.3</v>
      </c>
      <c r="H4800" s="20">
        <v>418.19</v>
      </c>
      <c r="I4800" s="20">
        <v>414.34</v>
      </c>
      <c r="J4800" s="20">
        <v>390.13</v>
      </c>
      <c r="K4800" s="20">
        <v>414.49</v>
      </c>
      <c r="L4800" s="20">
        <f t="shared" si="77"/>
        <v>418.19</v>
      </c>
    </row>
    <row r="4801" spans="1:12" ht="16.5">
      <c r="A4801" s="19">
        <v>1541000007</v>
      </c>
      <c r="B4801" s="15" t="s">
        <v>4766</v>
      </c>
      <c r="C4801" s="22" t="s">
        <v>10</v>
      </c>
      <c r="D4801" s="20">
        <v>144.84</v>
      </c>
      <c r="E4801" s="20">
        <v>145.6</v>
      </c>
      <c r="F4801" s="20">
        <v>152.1</v>
      </c>
      <c r="G4801" s="20">
        <v>148.78</v>
      </c>
      <c r="H4801" s="20">
        <v>155.04</v>
      </c>
      <c r="I4801" s="20">
        <v>153.63</v>
      </c>
      <c r="J4801" s="20">
        <v>143.52000000000001</v>
      </c>
      <c r="K4801" s="20">
        <v>152.91999999999999</v>
      </c>
      <c r="L4801" s="20">
        <f t="shared" si="77"/>
        <v>155.04</v>
      </c>
    </row>
    <row r="4802" spans="1:12" ht="24.75">
      <c r="A4802" s="19">
        <v>1541000008</v>
      </c>
      <c r="B4802" s="15" t="s">
        <v>4767</v>
      </c>
      <c r="C4802" s="22" t="s">
        <v>10</v>
      </c>
      <c r="D4802" s="20">
        <v>204.9</v>
      </c>
      <c r="E4802" s="20">
        <v>206.83</v>
      </c>
      <c r="F4802" s="20">
        <v>218.82</v>
      </c>
      <c r="G4802" s="20">
        <v>213.75</v>
      </c>
      <c r="H4802" s="20">
        <v>224.92</v>
      </c>
      <c r="I4802" s="20">
        <v>221.97</v>
      </c>
      <c r="J4802" s="20">
        <v>203.1</v>
      </c>
      <c r="K4802" s="20">
        <v>222.29</v>
      </c>
      <c r="L4802" s="20">
        <f t="shared" si="77"/>
        <v>224.92</v>
      </c>
    </row>
    <row r="4803" spans="1:12" ht="16.5">
      <c r="A4803" s="19">
        <v>1541000009</v>
      </c>
      <c r="B4803" s="15" t="s">
        <v>4768</v>
      </c>
      <c r="C4803" s="22" t="s">
        <v>10</v>
      </c>
      <c r="D4803" s="20">
        <v>243.97</v>
      </c>
      <c r="E4803" s="20">
        <v>245.51</v>
      </c>
      <c r="F4803" s="20">
        <v>254.87</v>
      </c>
      <c r="G4803" s="20">
        <v>249.66</v>
      </c>
      <c r="H4803" s="20">
        <v>260.27999999999997</v>
      </c>
      <c r="I4803" s="20">
        <v>258.12</v>
      </c>
      <c r="J4803" s="20">
        <v>241.63</v>
      </c>
      <c r="K4803" s="20">
        <v>257.16000000000003</v>
      </c>
      <c r="L4803" s="20">
        <f t="shared" si="77"/>
        <v>260.27999999999997</v>
      </c>
    </row>
    <row r="4804" spans="1:12" ht="24.75">
      <c r="A4804" s="19">
        <v>1541000010</v>
      </c>
      <c r="B4804" s="15" t="s">
        <v>4769</v>
      </c>
      <c r="C4804" s="22" t="s">
        <v>10</v>
      </c>
      <c r="D4804" s="20">
        <v>339.21</v>
      </c>
      <c r="E4804" s="20">
        <v>341.99</v>
      </c>
      <c r="F4804" s="20">
        <v>360.9</v>
      </c>
      <c r="G4804" s="20">
        <v>350.44</v>
      </c>
      <c r="H4804" s="20">
        <v>370.99</v>
      </c>
      <c r="I4804" s="20">
        <v>366.44</v>
      </c>
      <c r="J4804" s="20">
        <v>336.69</v>
      </c>
      <c r="K4804" s="20">
        <v>365.59</v>
      </c>
      <c r="L4804" s="20">
        <f t="shared" si="77"/>
        <v>370.99</v>
      </c>
    </row>
    <row r="4805" spans="1:12" ht="24.75">
      <c r="A4805" s="19">
        <v>1541000011</v>
      </c>
      <c r="B4805" s="15" t="s">
        <v>4770</v>
      </c>
      <c r="C4805" s="22" t="s">
        <v>10</v>
      </c>
      <c r="D4805" s="20">
        <v>378.42</v>
      </c>
      <c r="E4805" s="20">
        <v>380.91</v>
      </c>
      <c r="F4805" s="20">
        <v>393.25</v>
      </c>
      <c r="G4805" s="20">
        <v>382.27</v>
      </c>
      <c r="H4805" s="20">
        <v>400.49</v>
      </c>
      <c r="I4805" s="20">
        <v>397.35</v>
      </c>
      <c r="J4805" s="20">
        <v>376.37</v>
      </c>
      <c r="K4805" s="20">
        <v>398.17</v>
      </c>
      <c r="L4805" s="20">
        <f t="shared" si="77"/>
        <v>400.49</v>
      </c>
    </row>
    <row r="4806" spans="1:12" ht="24.75">
      <c r="A4806" s="19">
        <v>1541000012</v>
      </c>
      <c r="B4806" s="15" t="s">
        <v>4771</v>
      </c>
      <c r="C4806" s="22" t="s">
        <v>10</v>
      </c>
      <c r="D4806" s="20">
        <v>310.08999999999997</v>
      </c>
      <c r="E4806" s="20">
        <v>312.39999999999998</v>
      </c>
      <c r="F4806" s="20">
        <v>328.67</v>
      </c>
      <c r="G4806" s="20">
        <v>320.7</v>
      </c>
      <c r="H4806" s="20">
        <v>337.23</v>
      </c>
      <c r="I4806" s="20">
        <v>333.42</v>
      </c>
      <c r="J4806" s="20">
        <v>306.12</v>
      </c>
      <c r="K4806" s="20">
        <v>331.32</v>
      </c>
      <c r="L4806" s="20">
        <f t="shared" si="77"/>
        <v>337.23</v>
      </c>
    </row>
    <row r="4807" spans="1:12" ht="24.75">
      <c r="A4807" s="19">
        <v>1541000013</v>
      </c>
      <c r="B4807" s="15" t="s">
        <v>4772</v>
      </c>
      <c r="C4807" s="22" t="s">
        <v>10</v>
      </c>
      <c r="D4807" s="20">
        <v>467.08</v>
      </c>
      <c r="E4807" s="20">
        <v>470.57</v>
      </c>
      <c r="F4807" s="20">
        <v>497.12</v>
      </c>
      <c r="G4807" s="20">
        <v>482.91</v>
      </c>
      <c r="H4807" s="20">
        <v>510.18</v>
      </c>
      <c r="I4807" s="20">
        <v>504.13</v>
      </c>
      <c r="J4807" s="20">
        <v>461.03</v>
      </c>
      <c r="K4807" s="20">
        <v>500.79</v>
      </c>
      <c r="L4807" s="20">
        <f t="shared" si="77"/>
        <v>510.18</v>
      </c>
    </row>
    <row r="4808" spans="1:12" ht="24.75">
      <c r="A4808" s="19">
        <v>1541000014</v>
      </c>
      <c r="B4808" s="15" t="s">
        <v>4773</v>
      </c>
      <c r="C4808" s="22" t="s">
        <v>12</v>
      </c>
      <c r="D4808" s="20">
        <v>776.16</v>
      </c>
      <c r="E4808" s="20">
        <v>802.02</v>
      </c>
      <c r="F4808" s="20">
        <v>928.16</v>
      </c>
      <c r="G4808" s="20">
        <v>919.23</v>
      </c>
      <c r="H4808" s="20">
        <v>949.11</v>
      </c>
      <c r="I4808" s="20">
        <v>913.48</v>
      </c>
      <c r="J4808" s="20">
        <v>721.98</v>
      </c>
      <c r="K4808" s="20">
        <v>812.21</v>
      </c>
      <c r="L4808" s="20">
        <f t="shared" si="77"/>
        <v>949.11</v>
      </c>
    </row>
    <row r="4809" spans="1:12" ht="24.75">
      <c r="A4809" s="19">
        <v>1541000015</v>
      </c>
      <c r="B4809" s="15" t="s">
        <v>4774</v>
      </c>
      <c r="C4809" s="22" t="s">
        <v>12</v>
      </c>
      <c r="D4809" s="20">
        <v>726.2</v>
      </c>
      <c r="E4809" s="20">
        <v>730.34</v>
      </c>
      <c r="F4809" s="20">
        <v>756.11</v>
      </c>
      <c r="G4809" s="20">
        <v>748.1</v>
      </c>
      <c r="H4809" s="20">
        <v>768.73</v>
      </c>
      <c r="I4809" s="20">
        <v>762.57</v>
      </c>
      <c r="J4809" s="20">
        <v>723.01</v>
      </c>
      <c r="K4809" s="20">
        <v>760.16</v>
      </c>
      <c r="L4809" s="20">
        <f t="shared" si="77"/>
        <v>768.73</v>
      </c>
    </row>
    <row r="4810" spans="1:12" ht="24.75">
      <c r="A4810" s="19">
        <v>1541000016</v>
      </c>
      <c r="B4810" s="15" t="s">
        <v>4775</v>
      </c>
      <c r="C4810" s="22" t="s">
        <v>12</v>
      </c>
      <c r="D4810" s="20">
        <v>373.9</v>
      </c>
      <c r="E4810" s="20">
        <v>373.9</v>
      </c>
      <c r="F4810" s="20">
        <v>375.21</v>
      </c>
      <c r="G4810" s="20">
        <v>373.62</v>
      </c>
      <c r="H4810" s="20">
        <v>375.21</v>
      </c>
      <c r="I4810" s="20">
        <v>374.92</v>
      </c>
      <c r="J4810" s="20">
        <v>373.91</v>
      </c>
      <c r="K4810" s="20">
        <v>375.21</v>
      </c>
      <c r="L4810" s="20">
        <f t="shared" si="77"/>
        <v>375.21</v>
      </c>
    </row>
    <row r="4811" spans="1:12" ht="24.75">
      <c r="A4811" s="19">
        <v>1541000017</v>
      </c>
      <c r="B4811" s="15" t="s">
        <v>4776</v>
      </c>
      <c r="C4811" s="22" t="s">
        <v>12</v>
      </c>
      <c r="D4811" s="20">
        <v>610.84</v>
      </c>
      <c r="E4811" s="20">
        <v>615.05999999999995</v>
      </c>
      <c r="F4811" s="20">
        <v>641.84</v>
      </c>
      <c r="G4811" s="20">
        <v>633.16</v>
      </c>
      <c r="H4811" s="20">
        <v>655.79</v>
      </c>
      <c r="I4811" s="20">
        <v>649.30999999999995</v>
      </c>
      <c r="J4811" s="20">
        <v>607.66</v>
      </c>
      <c r="K4811" s="20">
        <v>645.47</v>
      </c>
      <c r="L4811" s="20">
        <f t="shared" si="77"/>
        <v>655.79</v>
      </c>
    </row>
    <row r="4812" spans="1:12" ht="24.75">
      <c r="A4812" s="19">
        <v>1541000019</v>
      </c>
      <c r="B4812" s="15" t="s">
        <v>4777</v>
      </c>
      <c r="C4812" s="22" t="s">
        <v>10</v>
      </c>
      <c r="D4812" s="20">
        <v>454.33</v>
      </c>
      <c r="E4812" s="20">
        <v>458.89</v>
      </c>
      <c r="F4812" s="20">
        <v>482.85</v>
      </c>
      <c r="G4812" s="20">
        <v>469.66</v>
      </c>
      <c r="H4812" s="20">
        <v>496.8</v>
      </c>
      <c r="I4812" s="20">
        <v>490.19</v>
      </c>
      <c r="J4812" s="20">
        <v>449.67</v>
      </c>
      <c r="K4812" s="20">
        <v>490.49</v>
      </c>
      <c r="L4812" s="20">
        <f t="shared" si="77"/>
        <v>496.8</v>
      </c>
    </row>
    <row r="4813" spans="1:12" ht="24.75">
      <c r="A4813" s="19">
        <v>1541000020</v>
      </c>
      <c r="B4813" s="15" t="s">
        <v>4778</v>
      </c>
      <c r="C4813" s="22" t="s">
        <v>10</v>
      </c>
      <c r="D4813" s="20">
        <v>628.34</v>
      </c>
      <c r="E4813" s="20">
        <v>639.15</v>
      </c>
      <c r="F4813" s="20">
        <v>663.58</v>
      </c>
      <c r="G4813" s="20">
        <v>645.83000000000004</v>
      </c>
      <c r="H4813" s="20">
        <v>697.62</v>
      </c>
      <c r="I4813" s="20">
        <v>683.9</v>
      </c>
      <c r="J4813" s="20">
        <v>616.49</v>
      </c>
      <c r="K4813" s="20">
        <v>669.49</v>
      </c>
      <c r="L4813" s="20">
        <f t="shared" si="77"/>
        <v>697.62</v>
      </c>
    </row>
    <row r="4814" spans="1:12" ht="24.75">
      <c r="A4814" s="19">
        <v>1541000021</v>
      </c>
      <c r="B4814" s="15" t="s">
        <v>4779</v>
      </c>
      <c r="C4814" s="22" t="s">
        <v>10</v>
      </c>
      <c r="D4814" s="20">
        <v>628.34</v>
      </c>
      <c r="E4814" s="20">
        <v>639.15</v>
      </c>
      <c r="F4814" s="20">
        <v>663.58</v>
      </c>
      <c r="G4814" s="20">
        <v>645.83000000000004</v>
      </c>
      <c r="H4814" s="20">
        <v>697.62</v>
      </c>
      <c r="I4814" s="20">
        <v>683.9</v>
      </c>
      <c r="J4814" s="20">
        <v>616.49</v>
      </c>
      <c r="K4814" s="20">
        <v>669.49</v>
      </c>
      <c r="L4814" s="20">
        <f t="shared" si="77"/>
        <v>697.62</v>
      </c>
    </row>
    <row r="4815" spans="1:12" ht="33">
      <c r="A4815" s="19">
        <v>1541000022</v>
      </c>
      <c r="B4815" s="15" t="s">
        <v>4780</v>
      </c>
      <c r="C4815" s="22" t="s">
        <v>10</v>
      </c>
      <c r="D4815" s="20">
        <v>125.61</v>
      </c>
      <c r="E4815" s="20">
        <v>126.04</v>
      </c>
      <c r="F4815" s="20">
        <v>127.7</v>
      </c>
      <c r="G4815" s="20">
        <v>125.62</v>
      </c>
      <c r="H4815" s="20">
        <v>128.99</v>
      </c>
      <c r="I4815" s="20">
        <v>128.53</v>
      </c>
      <c r="J4815" s="20">
        <v>125.36</v>
      </c>
      <c r="K4815" s="20">
        <v>128.74</v>
      </c>
      <c r="L4815" s="20">
        <f t="shared" si="77"/>
        <v>128.99</v>
      </c>
    </row>
    <row r="4816" spans="1:12" ht="24.75">
      <c r="A4816" s="19">
        <v>1541000023</v>
      </c>
      <c r="B4816" s="15" t="s">
        <v>4781</v>
      </c>
      <c r="C4816" s="22" t="s">
        <v>12</v>
      </c>
      <c r="D4816" s="20">
        <v>786.18</v>
      </c>
      <c r="E4816" s="20">
        <v>792.44</v>
      </c>
      <c r="F4816" s="20">
        <v>814.18</v>
      </c>
      <c r="G4816" s="20">
        <v>799.2</v>
      </c>
      <c r="H4816" s="20">
        <v>834.21</v>
      </c>
      <c r="I4816" s="20">
        <v>828.08</v>
      </c>
      <c r="J4816" s="20">
        <v>777.7</v>
      </c>
      <c r="K4816" s="20">
        <v>826.3</v>
      </c>
      <c r="L4816" s="20">
        <f t="shared" si="77"/>
        <v>834.21</v>
      </c>
    </row>
    <row r="4817" spans="1:12" ht="24.75">
      <c r="A4817" s="19">
        <v>1541000024</v>
      </c>
      <c r="B4817" s="15" t="s">
        <v>4782</v>
      </c>
      <c r="C4817" s="22" t="s">
        <v>10</v>
      </c>
      <c r="D4817" s="20">
        <v>111</v>
      </c>
      <c r="E4817" s="20">
        <v>111.43</v>
      </c>
      <c r="F4817" s="20">
        <v>112.82</v>
      </c>
      <c r="G4817" s="20">
        <v>111.87</v>
      </c>
      <c r="H4817" s="20">
        <v>114.09</v>
      </c>
      <c r="I4817" s="20">
        <v>113.69</v>
      </c>
      <c r="J4817" s="20">
        <v>110.78</v>
      </c>
      <c r="K4817" s="20">
        <v>113.86</v>
      </c>
      <c r="L4817" s="20">
        <f t="shared" si="77"/>
        <v>114.09</v>
      </c>
    </row>
    <row r="4818" spans="1:12" ht="16.5">
      <c r="A4818" s="19">
        <v>1541000025</v>
      </c>
      <c r="B4818" s="15" t="s">
        <v>4783</v>
      </c>
      <c r="C4818" s="22" t="s">
        <v>12</v>
      </c>
      <c r="D4818" s="20">
        <v>1237.0899999999999</v>
      </c>
      <c r="E4818" s="20">
        <v>1242.8800000000001</v>
      </c>
      <c r="F4818" s="20">
        <v>1282.9000000000001</v>
      </c>
      <c r="G4818" s="20">
        <v>1260.26</v>
      </c>
      <c r="H4818" s="20">
        <v>1301.33</v>
      </c>
      <c r="I4818" s="20">
        <v>1294.1400000000001</v>
      </c>
      <c r="J4818" s="20">
        <v>1235.51</v>
      </c>
      <c r="K4818" s="20">
        <v>1298.48</v>
      </c>
      <c r="L4818" s="20">
        <f t="shared" si="77"/>
        <v>1301.33</v>
      </c>
    </row>
    <row r="4819" spans="1:12" ht="16.5">
      <c r="A4819" s="19">
        <v>1541000026</v>
      </c>
      <c r="B4819" s="15" t="s">
        <v>4784</v>
      </c>
      <c r="C4819" s="22" t="s">
        <v>12</v>
      </c>
      <c r="D4819" s="20">
        <v>1627.58</v>
      </c>
      <c r="E4819" s="20">
        <v>1631.99</v>
      </c>
      <c r="F4819" s="20">
        <v>1661.98</v>
      </c>
      <c r="G4819" s="20">
        <v>1642.74</v>
      </c>
      <c r="H4819" s="20">
        <v>1676.96</v>
      </c>
      <c r="I4819" s="20">
        <v>1671.45</v>
      </c>
      <c r="J4819" s="20">
        <v>1622.62</v>
      </c>
      <c r="K4819" s="20">
        <v>1670.8</v>
      </c>
      <c r="L4819" s="20">
        <f t="shared" si="77"/>
        <v>1676.96</v>
      </c>
    </row>
    <row r="4820" spans="1:12" ht="33">
      <c r="A4820" s="19">
        <v>1541000027</v>
      </c>
      <c r="B4820" s="15" t="s">
        <v>4785</v>
      </c>
      <c r="C4820" s="22" t="s">
        <v>13</v>
      </c>
      <c r="D4820" s="20">
        <v>380.92</v>
      </c>
      <c r="E4820" s="20">
        <v>386.71</v>
      </c>
      <c r="F4820" s="20">
        <v>418.18</v>
      </c>
      <c r="G4820" s="20">
        <v>403.01</v>
      </c>
      <c r="H4820" s="20">
        <v>435.93</v>
      </c>
      <c r="I4820" s="20">
        <v>429.58</v>
      </c>
      <c r="J4820" s="20">
        <v>378.73</v>
      </c>
      <c r="K4820" s="20">
        <v>433.29</v>
      </c>
      <c r="L4820" s="20">
        <f t="shared" si="77"/>
        <v>435.93</v>
      </c>
    </row>
    <row r="4821" spans="1:12" ht="24.75">
      <c r="A4821" s="19">
        <v>1541000030</v>
      </c>
      <c r="B4821" s="15" t="s">
        <v>4786</v>
      </c>
      <c r="C4821" s="22" t="s">
        <v>10</v>
      </c>
      <c r="D4821" s="20">
        <v>321.74</v>
      </c>
      <c r="E4821" s="20">
        <v>324.08</v>
      </c>
      <c r="F4821" s="20">
        <v>338.83</v>
      </c>
      <c r="G4821" s="20">
        <v>331.05</v>
      </c>
      <c r="H4821" s="20">
        <v>346.03</v>
      </c>
      <c r="I4821" s="20">
        <v>342.57</v>
      </c>
      <c r="J4821" s="20">
        <v>319.68</v>
      </c>
      <c r="K4821" s="20">
        <v>343.03</v>
      </c>
      <c r="L4821" s="20">
        <f t="shared" si="77"/>
        <v>346.03</v>
      </c>
    </row>
    <row r="4822" spans="1:12" ht="24.75">
      <c r="A4822" s="19">
        <v>1541000033</v>
      </c>
      <c r="B4822" s="15" t="s">
        <v>4787</v>
      </c>
      <c r="C4822" s="22" t="s">
        <v>12</v>
      </c>
      <c r="D4822" s="20">
        <v>19.68</v>
      </c>
      <c r="E4822" s="20">
        <v>19.68</v>
      </c>
      <c r="F4822" s="20">
        <v>19.68</v>
      </c>
      <c r="G4822" s="20">
        <v>19.68</v>
      </c>
      <c r="H4822" s="20">
        <v>19.68</v>
      </c>
      <c r="I4822" s="20">
        <v>19.68</v>
      </c>
      <c r="J4822" s="20">
        <v>19.68</v>
      </c>
      <c r="K4822" s="20">
        <v>19.68</v>
      </c>
      <c r="L4822" s="20">
        <f t="shared" si="77"/>
        <v>19.68</v>
      </c>
    </row>
    <row r="4823" spans="1:12" ht="16.5">
      <c r="A4823" s="19">
        <v>1541000034</v>
      </c>
      <c r="B4823" s="15" t="s">
        <v>4788</v>
      </c>
      <c r="C4823" s="22" t="s">
        <v>12</v>
      </c>
      <c r="D4823" s="20">
        <v>13.74</v>
      </c>
      <c r="E4823" s="20">
        <v>13.74</v>
      </c>
      <c r="F4823" s="20">
        <v>13.74</v>
      </c>
      <c r="G4823" s="20">
        <v>13.74</v>
      </c>
      <c r="H4823" s="20">
        <v>13.74</v>
      </c>
      <c r="I4823" s="20">
        <v>13.74</v>
      </c>
      <c r="J4823" s="20">
        <v>13.74</v>
      </c>
      <c r="K4823" s="20">
        <v>13.74</v>
      </c>
      <c r="L4823" s="20">
        <f t="shared" si="77"/>
        <v>13.74</v>
      </c>
    </row>
    <row r="4824" spans="1:12" ht="24.75">
      <c r="A4824" s="19">
        <v>1541000035</v>
      </c>
      <c r="B4824" s="15" t="s">
        <v>4789</v>
      </c>
      <c r="C4824" s="22" t="s">
        <v>10</v>
      </c>
      <c r="D4824" s="20">
        <v>264.33</v>
      </c>
      <c r="E4824" s="20">
        <v>265.74</v>
      </c>
      <c r="F4824" s="20">
        <v>276.57</v>
      </c>
      <c r="G4824" s="20">
        <v>271.39</v>
      </c>
      <c r="H4824" s="20">
        <v>281.82</v>
      </c>
      <c r="I4824" s="20">
        <v>278.64999999999998</v>
      </c>
      <c r="J4824" s="20">
        <v>262.05</v>
      </c>
      <c r="K4824" s="20">
        <v>275.73</v>
      </c>
      <c r="L4824" s="20">
        <f t="shared" si="77"/>
        <v>281.82</v>
      </c>
    </row>
    <row r="4825" spans="1:12" ht="24.75">
      <c r="A4825" s="19">
        <v>1541000036</v>
      </c>
      <c r="B4825" s="15" t="s">
        <v>4790</v>
      </c>
      <c r="C4825" s="22" t="s">
        <v>26</v>
      </c>
      <c r="D4825" s="20">
        <v>327.17</v>
      </c>
      <c r="E4825" s="20">
        <v>328.9</v>
      </c>
      <c r="F4825" s="20">
        <v>347.05</v>
      </c>
      <c r="G4825" s="20">
        <v>340.89</v>
      </c>
      <c r="H4825" s="20">
        <v>353.31</v>
      </c>
      <c r="I4825" s="20">
        <v>349.58</v>
      </c>
      <c r="J4825" s="20">
        <v>325.25</v>
      </c>
      <c r="K4825" s="20">
        <v>349.17</v>
      </c>
      <c r="L4825" s="20">
        <f t="shared" si="77"/>
        <v>353.31</v>
      </c>
    </row>
    <row r="4826" spans="1:12" ht="24.75">
      <c r="A4826" s="19">
        <v>1541000037</v>
      </c>
      <c r="B4826" s="15" t="s">
        <v>4791</v>
      </c>
      <c r="C4826" s="22" t="s">
        <v>10</v>
      </c>
      <c r="D4826" s="20">
        <v>392.48</v>
      </c>
      <c r="E4826" s="20">
        <v>395.09</v>
      </c>
      <c r="F4826" s="20">
        <v>412.23</v>
      </c>
      <c r="G4826" s="20">
        <v>402.64</v>
      </c>
      <c r="H4826" s="20">
        <v>420.65</v>
      </c>
      <c r="I4826" s="20">
        <v>416.27</v>
      </c>
      <c r="J4826" s="20">
        <v>389.53</v>
      </c>
      <c r="K4826" s="20">
        <v>415.97</v>
      </c>
      <c r="L4826" s="20">
        <f t="shared" si="77"/>
        <v>420.65</v>
      </c>
    </row>
    <row r="4827" spans="1:12" ht="33">
      <c r="A4827" s="19">
        <v>1541000039</v>
      </c>
      <c r="B4827" s="15" t="s">
        <v>4792</v>
      </c>
      <c r="C4827" s="22" t="s">
        <v>13</v>
      </c>
      <c r="D4827" s="20">
        <v>1062.55</v>
      </c>
      <c r="E4827" s="20">
        <v>1073.72</v>
      </c>
      <c r="F4827" s="20">
        <v>1141.74</v>
      </c>
      <c r="G4827" s="20">
        <v>1109.53</v>
      </c>
      <c r="H4827" s="20">
        <v>1177.76</v>
      </c>
      <c r="I4827" s="20">
        <v>1163.6400000000001</v>
      </c>
      <c r="J4827" s="20">
        <v>1056.8900000000001</v>
      </c>
      <c r="K4827" s="20">
        <v>1168.3399999999999</v>
      </c>
      <c r="L4827" s="20">
        <f t="shared" si="77"/>
        <v>1177.76</v>
      </c>
    </row>
    <row r="4828" spans="1:12" ht="49.5">
      <c r="A4828" s="19">
        <v>1541000041</v>
      </c>
      <c r="B4828" s="15" t="s">
        <v>4793</v>
      </c>
      <c r="C4828" s="22" t="s">
        <v>13</v>
      </c>
      <c r="D4828" s="20">
        <v>12459.06</v>
      </c>
      <c r="E4828" s="20">
        <v>12593.23</v>
      </c>
      <c r="F4828" s="20">
        <v>13192.27</v>
      </c>
      <c r="G4828" s="20">
        <v>12996.19</v>
      </c>
      <c r="H4828" s="20">
        <v>13490.95</v>
      </c>
      <c r="I4828" s="20">
        <v>13314.91</v>
      </c>
      <c r="J4828" s="20">
        <v>12249.91</v>
      </c>
      <c r="K4828" s="20">
        <v>13042.22</v>
      </c>
      <c r="L4828" s="20">
        <f t="shared" si="77"/>
        <v>13490.95</v>
      </c>
    </row>
    <row r="4829" spans="1:12" ht="24.75">
      <c r="A4829" s="19">
        <v>1541000042</v>
      </c>
      <c r="B4829" s="15" t="s">
        <v>4794</v>
      </c>
      <c r="C4829" s="22" t="s">
        <v>12</v>
      </c>
      <c r="D4829" s="20">
        <v>383.4</v>
      </c>
      <c r="E4829" s="20">
        <v>389.15</v>
      </c>
      <c r="F4829" s="20">
        <v>437.57</v>
      </c>
      <c r="G4829" s="20">
        <v>435.76</v>
      </c>
      <c r="H4829" s="20">
        <v>441.67</v>
      </c>
      <c r="I4829" s="20">
        <v>414.89</v>
      </c>
      <c r="J4829" s="20">
        <v>361.69</v>
      </c>
      <c r="K4829" s="20">
        <v>416.43</v>
      </c>
      <c r="L4829" s="20">
        <f t="shared" si="77"/>
        <v>441.67</v>
      </c>
    </row>
    <row r="4830" spans="1:12" ht="24.75">
      <c r="A4830" s="19">
        <v>1541000043</v>
      </c>
      <c r="B4830" s="15" t="s">
        <v>4795</v>
      </c>
      <c r="C4830" s="22" t="s">
        <v>13</v>
      </c>
      <c r="D4830" s="20">
        <v>131.25</v>
      </c>
      <c r="E4830" s="20">
        <v>131.91</v>
      </c>
      <c r="F4830" s="20">
        <v>135.51</v>
      </c>
      <c r="G4830" s="20">
        <v>133.99</v>
      </c>
      <c r="H4830" s="20">
        <v>137.52000000000001</v>
      </c>
      <c r="I4830" s="20">
        <v>136.69</v>
      </c>
      <c r="J4830" s="20">
        <v>130.32</v>
      </c>
      <c r="K4830" s="20">
        <v>136.5</v>
      </c>
      <c r="L4830" s="20">
        <f t="shared" si="77"/>
        <v>137.52000000000001</v>
      </c>
    </row>
    <row r="4831" spans="1:12" ht="24.75">
      <c r="A4831" s="19">
        <v>1541000045</v>
      </c>
      <c r="B4831" s="15" t="s">
        <v>4796</v>
      </c>
      <c r="C4831" s="22" t="s">
        <v>26</v>
      </c>
      <c r="D4831" s="20">
        <v>188.35</v>
      </c>
      <c r="E4831" s="20">
        <v>189.22</v>
      </c>
      <c r="F4831" s="20">
        <v>197.61</v>
      </c>
      <c r="G4831" s="20">
        <v>194.03</v>
      </c>
      <c r="H4831" s="20">
        <v>200.86</v>
      </c>
      <c r="I4831" s="20">
        <v>199.14</v>
      </c>
      <c r="J4831" s="20">
        <v>187.56</v>
      </c>
      <c r="K4831" s="20">
        <v>198.97</v>
      </c>
      <c r="L4831" s="20">
        <f t="shared" si="77"/>
        <v>200.86</v>
      </c>
    </row>
    <row r="4832" spans="1:12" ht="24.75">
      <c r="A4832" s="19">
        <v>1541000046</v>
      </c>
      <c r="B4832" s="15" t="s">
        <v>4797</v>
      </c>
      <c r="C4832" s="22" t="s">
        <v>26</v>
      </c>
      <c r="D4832" s="20">
        <v>417.09</v>
      </c>
      <c r="E4832" s="20">
        <v>419.41</v>
      </c>
      <c r="F4832" s="20">
        <v>443.05</v>
      </c>
      <c r="G4832" s="20">
        <v>432.37</v>
      </c>
      <c r="H4832" s="20">
        <v>451.43</v>
      </c>
      <c r="I4832" s="20">
        <v>448.07</v>
      </c>
      <c r="J4832" s="20">
        <v>415.16</v>
      </c>
      <c r="K4832" s="20">
        <v>448.12</v>
      </c>
      <c r="L4832" s="20">
        <f t="shared" si="77"/>
        <v>451.43</v>
      </c>
    </row>
    <row r="4833" spans="1:12" ht="24.75">
      <c r="A4833" s="19">
        <v>1541000047</v>
      </c>
      <c r="B4833" s="15" t="s">
        <v>4798</v>
      </c>
      <c r="C4833" s="22" t="s">
        <v>26</v>
      </c>
      <c r="D4833" s="20">
        <v>506.72</v>
      </c>
      <c r="E4833" s="20">
        <v>509.32</v>
      </c>
      <c r="F4833" s="20">
        <v>543</v>
      </c>
      <c r="G4833" s="20">
        <v>532.27</v>
      </c>
      <c r="H4833" s="20">
        <v>552.29999999999995</v>
      </c>
      <c r="I4833" s="20">
        <v>548.01</v>
      </c>
      <c r="J4833" s="20">
        <v>507.26</v>
      </c>
      <c r="K4833" s="20">
        <v>550.79</v>
      </c>
      <c r="L4833" s="20">
        <f t="shared" si="77"/>
        <v>552.29999999999995</v>
      </c>
    </row>
    <row r="4834" spans="1:12" ht="24.75">
      <c r="A4834" s="19">
        <v>1541000048</v>
      </c>
      <c r="B4834" s="15" t="s">
        <v>4799</v>
      </c>
      <c r="C4834" s="22" t="s">
        <v>12</v>
      </c>
      <c r="D4834" s="20">
        <v>126.6</v>
      </c>
      <c r="E4834" s="20">
        <v>127.01</v>
      </c>
      <c r="F4834" s="20">
        <v>127.62</v>
      </c>
      <c r="G4834" s="20">
        <v>127.27</v>
      </c>
      <c r="H4834" s="20">
        <v>128.36000000000001</v>
      </c>
      <c r="I4834" s="20">
        <v>127.93</v>
      </c>
      <c r="J4834" s="20">
        <v>126.19</v>
      </c>
      <c r="K4834" s="20">
        <v>128.06</v>
      </c>
      <c r="L4834" s="20">
        <f t="shared" si="77"/>
        <v>128.36000000000001</v>
      </c>
    </row>
    <row r="4835" spans="1:12" ht="41.25">
      <c r="A4835" s="19">
        <v>1550000020</v>
      </c>
      <c r="B4835" s="15" t="s">
        <v>4800</v>
      </c>
      <c r="C4835" s="22" t="s">
        <v>13</v>
      </c>
      <c r="D4835" s="20">
        <v>15355.78</v>
      </c>
      <c r="E4835" s="20">
        <v>15371.7</v>
      </c>
      <c r="F4835" s="20">
        <v>15484.77</v>
      </c>
      <c r="G4835" s="20">
        <v>15419.16</v>
      </c>
      <c r="H4835" s="20">
        <v>15535.59</v>
      </c>
      <c r="I4835" s="20">
        <v>15515.58</v>
      </c>
      <c r="J4835" s="20">
        <v>15351.93</v>
      </c>
      <c r="K4835" s="20">
        <v>15527.7</v>
      </c>
      <c r="L4835" s="20">
        <f t="shared" si="77"/>
        <v>15535.59</v>
      </c>
    </row>
    <row r="4836" spans="1:12" ht="41.25">
      <c r="A4836" s="19">
        <v>1550000021</v>
      </c>
      <c r="B4836" s="15" t="s">
        <v>4801</v>
      </c>
      <c r="C4836" s="22" t="s">
        <v>13</v>
      </c>
      <c r="D4836" s="20">
        <v>11025.72</v>
      </c>
      <c r="E4836" s="20">
        <v>11035.51</v>
      </c>
      <c r="F4836" s="20">
        <v>11105</v>
      </c>
      <c r="G4836" s="20">
        <v>11064.34</v>
      </c>
      <c r="H4836" s="20">
        <v>11136.26</v>
      </c>
      <c r="I4836" s="20">
        <v>11123.93</v>
      </c>
      <c r="J4836" s="20">
        <v>11023.36</v>
      </c>
      <c r="K4836" s="20">
        <v>11131.37</v>
      </c>
      <c r="L4836" s="20">
        <f t="shared" si="77"/>
        <v>11136.26</v>
      </c>
    </row>
    <row r="4837" spans="1:12" ht="41.25">
      <c r="A4837" s="19">
        <v>1550000022</v>
      </c>
      <c r="B4837" s="15" t="s">
        <v>4802</v>
      </c>
      <c r="C4837" s="22" t="s">
        <v>13</v>
      </c>
      <c r="D4837" s="20">
        <v>7384.54</v>
      </c>
      <c r="E4837" s="20">
        <v>7388.72</v>
      </c>
      <c r="F4837" s="20">
        <v>7414.32</v>
      </c>
      <c r="G4837" s="20">
        <v>7397.75</v>
      </c>
      <c r="H4837" s="20">
        <v>7426.2</v>
      </c>
      <c r="I4837" s="20">
        <v>7421.27</v>
      </c>
      <c r="J4837" s="20">
        <v>7383.1</v>
      </c>
      <c r="K4837" s="20">
        <v>7425.11</v>
      </c>
      <c r="L4837" s="20">
        <f t="shared" si="77"/>
        <v>7426.2</v>
      </c>
    </row>
    <row r="4838" spans="1:12" ht="41.25">
      <c r="A4838" s="19">
        <v>1550000023</v>
      </c>
      <c r="B4838" s="15" t="s">
        <v>4803</v>
      </c>
      <c r="C4838" s="22" t="s">
        <v>13</v>
      </c>
      <c r="D4838" s="20">
        <v>9273.3799999999992</v>
      </c>
      <c r="E4838" s="20">
        <v>9281.1</v>
      </c>
      <c r="F4838" s="20">
        <v>9323.91</v>
      </c>
      <c r="G4838" s="20">
        <v>9294.0300000000007</v>
      </c>
      <c r="H4838" s="20">
        <v>9347.75</v>
      </c>
      <c r="I4838" s="20">
        <v>9338.9500000000007</v>
      </c>
      <c r="J4838" s="20">
        <v>9270.59</v>
      </c>
      <c r="K4838" s="20">
        <v>9343.92</v>
      </c>
      <c r="L4838" s="20">
        <f t="shared" si="77"/>
        <v>9347.75</v>
      </c>
    </row>
    <row r="4839" spans="1:12" ht="41.25">
      <c r="A4839" s="19">
        <v>1550000024</v>
      </c>
      <c r="B4839" s="15" t="s">
        <v>4804</v>
      </c>
      <c r="C4839" s="22" t="s">
        <v>13</v>
      </c>
      <c r="D4839" s="20">
        <v>10612.36</v>
      </c>
      <c r="E4839" s="20">
        <v>10620.36</v>
      </c>
      <c r="F4839" s="20">
        <v>10665.73</v>
      </c>
      <c r="G4839" s="20">
        <v>10633.74</v>
      </c>
      <c r="H4839" s="20">
        <v>10690.52</v>
      </c>
      <c r="I4839" s="20">
        <v>10681.28</v>
      </c>
      <c r="J4839" s="20">
        <v>10609.54</v>
      </c>
      <c r="K4839" s="20">
        <v>10686.55</v>
      </c>
      <c r="L4839" s="20">
        <f t="shared" si="77"/>
        <v>10690.52</v>
      </c>
    </row>
    <row r="4840" spans="1:12" ht="24.75">
      <c r="A4840" s="19">
        <v>1550000025</v>
      </c>
      <c r="B4840" s="15" t="s">
        <v>4805</v>
      </c>
      <c r="C4840" s="22" t="s">
        <v>26</v>
      </c>
      <c r="D4840" s="20">
        <v>508.45</v>
      </c>
      <c r="E4840" s="20">
        <v>512.53</v>
      </c>
      <c r="F4840" s="20">
        <v>537.15</v>
      </c>
      <c r="G4840" s="20">
        <v>523.66</v>
      </c>
      <c r="H4840" s="20">
        <v>549.73</v>
      </c>
      <c r="I4840" s="20">
        <v>543.71</v>
      </c>
      <c r="J4840" s="20">
        <v>504.72</v>
      </c>
      <c r="K4840" s="20">
        <v>544.39</v>
      </c>
      <c r="L4840" s="20">
        <f t="shared" si="77"/>
        <v>549.73</v>
      </c>
    </row>
    <row r="4841" spans="1:12" ht="24.75">
      <c r="A4841" s="19">
        <v>1550000026</v>
      </c>
      <c r="B4841" s="15" t="s">
        <v>4806</v>
      </c>
      <c r="C4841" s="22" t="s">
        <v>26</v>
      </c>
      <c r="D4841" s="20">
        <v>220.19</v>
      </c>
      <c r="E4841" s="20">
        <v>221.36</v>
      </c>
      <c r="F4841" s="20">
        <v>231.84</v>
      </c>
      <c r="G4841" s="20">
        <v>227.94</v>
      </c>
      <c r="H4841" s="20">
        <v>235.8</v>
      </c>
      <c r="I4841" s="20">
        <v>233.62</v>
      </c>
      <c r="J4841" s="20">
        <v>219.09</v>
      </c>
      <c r="K4841" s="20">
        <v>233.69</v>
      </c>
      <c r="L4841" s="20">
        <f t="shared" si="77"/>
        <v>235.8</v>
      </c>
    </row>
    <row r="4842" spans="1:12" ht="24.75">
      <c r="A4842" s="19">
        <v>1550000027</v>
      </c>
      <c r="B4842" s="15" t="s">
        <v>4807</v>
      </c>
      <c r="C4842" s="22" t="s">
        <v>26</v>
      </c>
      <c r="D4842" s="20">
        <v>630.52</v>
      </c>
      <c r="E4842" s="20">
        <v>638.17999999999995</v>
      </c>
      <c r="F4842" s="20">
        <v>678.98</v>
      </c>
      <c r="G4842" s="20">
        <v>654.45000000000005</v>
      </c>
      <c r="H4842" s="20">
        <v>702.05</v>
      </c>
      <c r="I4842" s="20">
        <v>691.5</v>
      </c>
      <c r="J4842" s="20">
        <v>623.61</v>
      </c>
      <c r="K4842" s="20">
        <v>693.19</v>
      </c>
      <c r="L4842" s="20">
        <f t="shared" si="77"/>
        <v>702.05</v>
      </c>
    </row>
    <row r="4843" spans="1:12" ht="24.75">
      <c r="A4843" s="19">
        <v>1550000028</v>
      </c>
      <c r="B4843" s="15" t="s">
        <v>4808</v>
      </c>
      <c r="C4843" s="22" t="s">
        <v>26</v>
      </c>
      <c r="D4843" s="20">
        <v>327.69</v>
      </c>
      <c r="E4843" s="20">
        <v>329.44</v>
      </c>
      <c r="F4843" s="20">
        <v>348.13</v>
      </c>
      <c r="G4843" s="20">
        <v>341.14</v>
      </c>
      <c r="H4843" s="20">
        <v>354.42</v>
      </c>
      <c r="I4843" s="20">
        <v>350.72</v>
      </c>
      <c r="J4843" s="20">
        <v>325.89999999999998</v>
      </c>
      <c r="K4843" s="20">
        <v>350.51</v>
      </c>
      <c r="L4843" s="20">
        <f t="shared" si="77"/>
        <v>354.42</v>
      </c>
    </row>
    <row r="4844" spans="1:12" ht="24.75">
      <c r="A4844" s="19">
        <v>1550000029</v>
      </c>
      <c r="B4844" s="15" t="s">
        <v>4809</v>
      </c>
      <c r="C4844" s="22" t="s">
        <v>26</v>
      </c>
      <c r="D4844" s="20">
        <v>547.47</v>
      </c>
      <c r="E4844" s="20">
        <v>553.22</v>
      </c>
      <c r="F4844" s="20">
        <v>585.29</v>
      </c>
      <c r="G4844" s="20">
        <v>564.98</v>
      </c>
      <c r="H4844" s="20">
        <v>602.83000000000004</v>
      </c>
      <c r="I4844" s="20">
        <v>594.52</v>
      </c>
      <c r="J4844" s="20">
        <v>541.96</v>
      </c>
      <c r="K4844" s="20">
        <v>595.26</v>
      </c>
      <c r="L4844" s="20">
        <f t="shared" si="77"/>
        <v>602.83000000000004</v>
      </c>
    </row>
    <row r="4845" spans="1:12" ht="24.75">
      <c r="A4845" s="19">
        <v>1550000030</v>
      </c>
      <c r="B4845" s="15" t="s">
        <v>4810</v>
      </c>
      <c r="C4845" s="22" t="s">
        <v>26</v>
      </c>
      <c r="D4845" s="20">
        <v>623.88</v>
      </c>
      <c r="E4845" s="20">
        <v>629.67999999999995</v>
      </c>
      <c r="F4845" s="20">
        <v>674.43</v>
      </c>
      <c r="G4845" s="20">
        <v>654.49</v>
      </c>
      <c r="H4845" s="20">
        <v>693.3</v>
      </c>
      <c r="I4845" s="20">
        <v>683.62</v>
      </c>
      <c r="J4845" s="20">
        <v>618.72</v>
      </c>
      <c r="K4845" s="20">
        <v>684.54</v>
      </c>
      <c r="L4845" s="20">
        <f t="shared" si="77"/>
        <v>693.3</v>
      </c>
    </row>
    <row r="4846" spans="1:12" ht="24.75">
      <c r="A4846" s="19">
        <v>1550000031</v>
      </c>
      <c r="B4846" s="15" t="s">
        <v>4811</v>
      </c>
      <c r="C4846" s="22" t="s">
        <v>26</v>
      </c>
      <c r="D4846" s="20">
        <v>448.66</v>
      </c>
      <c r="E4846" s="20">
        <v>452.14</v>
      </c>
      <c r="F4846" s="20">
        <v>483.13</v>
      </c>
      <c r="G4846" s="20">
        <v>472.43</v>
      </c>
      <c r="H4846" s="20">
        <v>494.99</v>
      </c>
      <c r="I4846" s="20">
        <v>488.47</v>
      </c>
      <c r="J4846" s="20">
        <v>445.23</v>
      </c>
      <c r="K4846" s="20">
        <v>488.31</v>
      </c>
      <c r="L4846" s="20">
        <f t="shared" si="77"/>
        <v>494.99</v>
      </c>
    </row>
    <row r="4847" spans="1:12" ht="24.75">
      <c r="A4847" s="19">
        <v>1550000033</v>
      </c>
      <c r="B4847" s="15" t="s">
        <v>4812</v>
      </c>
      <c r="C4847" s="22" t="s">
        <v>10</v>
      </c>
      <c r="D4847" s="20">
        <v>125.69</v>
      </c>
      <c r="E4847" s="20">
        <v>126.48</v>
      </c>
      <c r="F4847" s="20">
        <v>132.56</v>
      </c>
      <c r="G4847" s="20">
        <v>130.02000000000001</v>
      </c>
      <c r="H4847" s="20">
        <v>135.4</v>
      </c>
      <c r="I4847" s="20">
        <v>134.21</v>
      </c>
      <c r="J4847" s="20">
        <v>124.62</v>
      </c>
      <c r="K4847" s="20">
        <v>133.85</v>
      </c>
      <c r="L4847" s="20">
        <f t="shared" si="77"/>
        <v>135.4</v>
      </c>
    </row>
    <row r="4848" spans="1:12" ht="41.25">
      <c r="A4848" s="19">
        <v>1550000036</v>
      </c>
      <c r="B4848" s="15" t="s">
        <v>4813</v>
      </c>
      <c r="C4848" s="22" t="s">
        <v>13</v>
      </c>
      <c r="D4848" s="20">
        <v>828.1</v>
      </c>
      <c r="E4848" s="20">
        <v>831.43</v>
      </c>
      <c r="F4848" s="20">
        <v>841.32</v>
      </c>
      <c r="G4848" s="20">
        <v>834.85</v>
      </c>
      <c r="H4848" s="20">
        <v>851.83</v>
      </c>
      <c r="I4848" s="20">
        <v>849.78</v>
      </c>
      <c r="J4848" s="20">
        <v>817.68</v>
      </c>
      <c r="K4848" s="20">
        <v>845.08</v>
      </c>
      <c r="L4848" s="20">
        <f t="shared" si="77"/>
        <v>851.83</v>
      </c>
    </row>
    <row r="4849" spans="1:12" ht="24.75">
      <c r="A4849" s="19">
        <v>1550000043</v>
      </c>
      <c r="B4849" s="15" t="s">
        <v>4814</v>
      </c>
      <c r="C4849" s="22" t="s">
        <v>26</v>
      </c>
      <c r="D4849" s="20">
        <v>579.98</v>
      </c>
      <c r="E4849" s="20">
        <v>582.89</v>
      </c>
      <c r="F4849" s="20">
        <v>625.27</v>
      </c>
      <c r="G4849" s="20">
        <v>618.39</v>
      </c>
      <c r="H4849" s="20">
        <v>635.23</v>
      </c>
      <c r="I4849" s="20">
        <v>630.21</v>
      </c>
      <c r="J4849" s="20">
        <v>581.16999999999996</v>
      </c>
      <c r="K4849" s="20">
        <v>634.53</v>
      </c>
      <c r="L4849" s="20">
        <f t="shared" si="77"/>
        <v>635.23</v>
      </c>
    </row>
    <row r="4850" spans="1:12" ht="24.75">
      <c r="A4850" s="19">
        <v>1550000044</v>
      </c>
      <c r="B4850" s="15" t="s">
        <v>4815</v>
      </c>
      <c r="C4850" s="22" t="s">
        <v>26</v>
      </c>
      <c r="D4850" s="20">
        <v>1264.9000000000001</v>
      </c>
      <c r="E4850" s="20">
        <v>1270.1400000000001</v>
      </c>
      <c r="F4850" s="20">
        <v>1354.52</v>
      </c>
      <c r="G4850" s="20">
        <v>1334.83</v>
      </c>
      <c r="H4850" s="20">
        <v>1372.88</v>
      </c>
      <c r="I4850" s="20">
        <v>1363.19</v>
      </c>
      <c r="J4850" s="20">
        <v>1267.45</v>
      </c>
      <c r="K4850" s="20">
        <v>1371.16</v>
      </c>
      <c r="L4850" s="20">
        <f t="shared" si="77"/>
        <v>1372.88</v>
      </c>
    </row>
    <row r="4851" spans="1:12" ht="24.75">
      <c r="A4851" s="19">
        <v>1550000045</v>
      </c>
      <c r="B4851" s="15" t="s">
        <v>4816</v>
      </c>
      <c r="C4851" s="22" t="s">
        <v>26</v>
      </c>
      <c r="D4851" s="20">
        <v>1090.67</v>
      </c>
      <c r="E4851" s="20">
        <v>1095.9100000000001</v>
      </c>
      <c r="F4851" s="20">
        <v>1159.96</v>
      </c>
      <c r="G4851" s="20">
        <v>1141.04</v>
      </c>
      <c r="H4851" s="20">
        <v>1177</v>
      </c>
      <c r="I4851" s="20">
        <v>1168.76</v>
      </c>
      <c r="J4851" s="20">
        <v>1091.44</v>
      </c>
      <c r="K4851" s="20">
        <v>1175.28</v>
      </c>
      <c r="L4851" s="20">
        <f t="shared" si="77"/>
        <v>1177</v>
      </c>
    </row>
    <row r="4852" spans="1:12" ht="24.75">
      <c r="A4852" s="19">
        <v>1550000046</v>
      </c>
      <c r="B4852" s="15" t="s">
        <v>4817</v>
      </c>
      <c r="C4852" s="22" t="s">
        <v>26</v>
      </c>
      <c r="D4852" s="20">
        <v>667.24</v>
      </c>
      <c r="E4852" s="20">
        <v>670.14</v>
      </c>
      <c r="F4852" s="20">
        <v>713.64</v>
      </c>
      <c r="G4852" s="20">
        <v>706.77</v>
      </c>
      <c r="H4852" s="20">
        <v>723.67</v>
      </c>
      <c r="I4852" s="20">
        <v>718.59</v>
      </c>
      <c r="J4852" s="20">
        <v>668.52</v>
      </c>
      <c r="K4852" s="20">
        <v>722.99</v>
      </c>
      <c r="L4852" s="20">
        <f t="shared" si="77"/>
        <v>723.67</v>
      </c>
    </row>
    <row r="4853" spans="1:12" ht="24.75">
      <c r="A4853" s="19">
        <v>1550000047</v>
      </c>
      <c r="B4853" s="15" t="s">
        <v>4818</v>
      </c>
      <c r="C4853" s="22" t="s">
        <v>26</v>
      </c>
      <c r="D4853" s="20">
        <v>447.98</v>
      </c>
      <c r="E4853" s="20">
        <v>453.07</v>
      </c>
      <c r="F4853" s="20">
        <v>477.41</v>
      </c>
      <c r="G4853" s="20">
        <v>462.35</v>
      </c>
      <c r="H4853" s="20">
        <v>492.36</v>
      </c>
      <c r="I4853" s="20">
        <v>485.81</v>
      </c>
      <c r="J4853" s="20">
        <v>443.56</v>
      </c>
      <c r="K4853" s="20">
        <v>487.22</v>
      </c>
      <c r="L4853" s="20">
        <f t="shared" ref="L4853:L4909" si="78">MAX(D4853:K4853)</f>
        <v>492.36</v>
      </c>
    </row>
    <row r="4854" spans="1:12" ht="33">
      <c r="A4854" s="19">
        <v>1550000048</v>
      </c>
      <c r="B4854" s="15" t="s">
        <v>4819</v>
      </c>
      <c r="C4854" s="22" t="s">
        <v>956</v>
      </c>
      <c r="D4854" s="20">
        <v>16789.96</v>
      </c>
      <c r="E4854" s="20">
        <v>16852.32</v>
      </c>
      <c r="F4854" s="20">
        <v>17095.490000000002</v>
      </c>
      <c r="G4854" s="20">
        <v>16929.54</v>
      </c>
      <c r="H4854" s="20">
        <v>17316.330000000002</v>
      </c>
      <c r="I4854" s="20">
        <v>17253.22</v>
      </c>
      <c r="J4854" s="20">
        <v>16765</v>
      </c>
      <c r="K4854" s="20">
        <v>17258.77</v>
      </c>
      <c r="L4854" s="20">
        <f t="shared" si="78"/>
        <v>17316.330000000002</v>
      </c>
    </row>
    <row r="4855" spans="1:12" ht="41.25">
      <c r="A4855" s="19">
        <v>1550000049</v>
      </c>
      <c r="B4855" s="15" t="s">
        <v>4820</v>
      </c>
      <c r="C4855" s="22" t="s">
        <v>13</v>
      </c>
      <c r="D4855" s="20">
        <v>528.21</v>
      </c>
      <c r="E4855" s="20">
        <v>535.16</v>
      </c>
      <c r="F4855" s="20">
        <v>547.98</v>
      </c>
      <c r="G4855" s="20">
        <v>537.39</v>
      </c>
      <c r="H4855" s="20">
        <v>561.29999999999995</v>
      </c>
      <c r="I4855" s="20">
        <v>555.12</v>
      </c>
      <c r="J4855" s="20">
        <v>521.62</v>
      </c>
      <c r="K4855" s="20">
        <v>560.21</v>
      </c>
      <c r="L4855" s="20">
        <f t="shared" si="78"/>
        <v>561.29999999999995</v>
      </c>
    </row>
    <row r="4856" spans="1:12" ht="16.5">
      <c r="A4856" s="19">
        <v>1550000050</v>
      </c>
      <c r="B4856" s="15" t="s">
        <v>4821</v>
      </c>
      <c r="C4856" s="22" t="s">
        <v>10</v>
      </c>
      <c r="D4856" s="20">
        <v>14.28</v>
      </c>
      <c r="E4856" s="20">
        <v>14.28</v>
      </c>
      <c r="F4856" s="20">
        <v>15.6</v>
      </c>
      <c r="G4856" s="20">
        <v>15.44</v>
      </c>
      <c r="H4856" s="20">
        <v>15.68</v>
      </c>
      <c r="I4856" s="20">
        <v>15.58</v>
      </c>
      <c r="J4856" s="20">
        <v>14.38</v>
      </c>
      <c r="K4856" s="20">
        <v>15.68</v>
      </c>
      <c r="L4856" s="20">
        <f t="shared" si="78"/>
        <v>15.68</v>
      </c>
    </row>
    <row r="4857" spans="1:12" ht="16.5">
      <c r="A4857" s="19">
        <v>1550000051</v>
      </c>
      <c r="B4857" s="15" t="s">
        <v>4822</v>
      </c>
      <c r="C4857" s="22" t="s">
        <v>12</v>
      </c>
      <c r="D4857" s="20">
        <v>266.3</v>
      </c>
      <c r="E4857" s="20">
        <v>272.06</v>
      </c>
      <c r="F4857" s="20">
        <v>294.11</v>
      </c>
      <c r="G4857" s="20">
        <v>279.61</v>
      </c>
      <c r="H4857" s="20">
        <v>312.61</v>
      </c>
      <c r="I4857" s="20">
        <v>310.83</v>
      </c>
      <c r="J4857" s="20">
        <v>258.27</v>
      </c>
      <c r="K4857" s="20">
        <v>304.77999999999997</v>
      </c>
      <c r="L4857" s="20">
        <f t="shared" si="78"/>
        <v>312.61</v>
      </c>
    </row>
    <row r="4858" spans="1:12" ht="16.5">
      <c r="A4858" s="19">
        <v>1550000052</v>
      </c>
      <c r="B4858" s="15" t="s">
        <v>4823</v>
      </c>
      <c r="C4858" s="22" t="s">
        <v>10</v>
      </c>
      <c r="D4858" s="20">
        <v>439.58</v>
      </c>
      <c r="E4858" s="20">
        <v>444.66</v>
      </c>
      <c r="F4858" s="20">
        <v>468.99</v>
      </c>
      <c r="G4858" s="20">
        <v>453.94</v>
      </c>
      <c r="H4858" s="20">
        <v>483.97</v>
      </c>
      <c r="I4858" s="20">
        <v>477.41</v>
      </c>
      <c r="J4858" s="20">
        <v>435.16</v>
      </c>
      <c r="K4858" s="20">
        <v>478.81</v>
      </c>
      <c r="L4858" s="20">
        <f t="shared" si="78"/>
        <v>483.97</v>
      </c>
    </row>
    <row r="4859" spans="1:12" ht="24.75">
      <c r="A4859" s="19">
        <v>1559000037</v>
      </c>
      <c r="B4859" s="15" t="s">
        <v>4824</v>
      </c>
      <c r="C4859" s="22" t="s">
        <v>13</v>
      </c>
      <c r="D4859" s="20">
        <v>3232.69</v>
      </c>
      <c r="E4859" s="20">
        <v>3264.66</v>
      </c>
      <c r="F4859" s="20">
        <v>3437.08</v>
      </c>
      <c r="G4859" s="20">
        <v>3401.18</v>
      </c>
      <c r="H4859" s="20">
        <v>3500.74</v>
      </c>
      <c r="I4859" s="20">
        <v>3409.39</v>
      </c>
      <c r="J4859" s="20">
        <v>3124.04</v>
      </c>
      <c r="K4859" s="20">
        <v>3398.06</v>
      </c>
      <c r="L4859" s="20">
        <f t="shared" si="78"/>
        <v>3500.74</v>
      </c>
    </row>
    <row r="4860" spans="1:12" ht="16.5">
      <c r="A4860" s="19">
        <v>1559000040</v>
      </c>
      <c r="B4860" s="15" t="s">
        <v>4825</v>
      </c>
      <c r="C4860" s="22" t="s">
        <v>11</v>
      </c>
      <c r="D4860" s="20">
        <v>1812.2</v>
      </c>
      <c r="E4860" s="20">
        <v>1841.65</v>
      </c>
      <c r="F4860" s="20">
        <v>1908.18</v>
      </c>
      <c r="G4860" s="20">
        <v>1859.88</v>
      </c>
      <c r="H4860" s="20">
        <v>2167.83</v>
      </c>
      <c r="I4860" s="20">
        <v>2452.54</v>
      </c>
      <c r="J4860" s="20">
        <v>1779.95</v>
      </c>
      <c r="K4860" s="20">
        <v>2278.08</v>
      </c>
      <c r="L4860" s="20">
        <f t="shared" si="78"/>
        <v>2452.54</v>
      </c>
    </row>
    <row r="4861" spans="1:12" ht="24.75">
      <c r="A4861" s="19">
        <v>1559000046</v>
      </c>
      <c r="B4861" s="15" t="s">
        <v>4826</v>
      </c>
      <c r="C4861" s="22" t="s">
        <v>11</v>
      </c>
      <c r="D4861" s="20">
        <v>2180.0700000000002</v>
      </c>
      <c r="E4861" s="20">
        <v>2214.7199999999998</v>
      </c>
      <c r="F4861" s="20">
        <v>2293.02</v>
      </c>
      <c r="G4861" s="20">
        <v>2235.8000000000002</v>
      </c>
      <c r="H4861" s="20">
        <v>2569.04</v>
      </c>
      <c r="I4861" s="20">
        <v>2847.16</v>
      </c>
      <c r="J4861" s="20">
        <v>2142.12</v>
      </c>
      <c r="K4861" s="20">
        <v>2665.87</v>
      </c>
      <c r="L4861" s="20">
        <f t="shared" si="78"/>
        <v>2847.16</v>
      </c>
    </row>
    <row r="4862" spans="1:12" ht="49.5">
      <c r="A4862" s="19">
        <v>1559000049</v>
      </c>
      <c r="B4862" s="15" t="s">
        <v>4827</v>
      </c>
      <c r="C4862" s="22" t="s">
        <v>13</v>
      </c>
      <c r="D4862" s="20">
        <v>1371.91</v>
      </c>
      <c r="E4862" s="20">
        <v>1385.77</v>
      </c>
      <c r="F4862" s="20">
        <v>1471.76</v>
      </c>
      <c r="G4862" s="20">
        <v>1454.12</v>
      </c>
      <c r="H4862" s="20">
        <v>1499.91</v>
      </c>
      <c r="I4862" s="20">
        <v>1458.85</v>
      </c>
      <c r="J4862" s="20">
        <v>1327.1</v>
      </c>
      <c r="K4862" s="20">
        <v>1458.98</v>
      </c>
      <c r="L4862" s="20">
        <f t="shared" si="78"/>
        <v>1499.91</v>
      </c>
    </row>
    <row r="4863" spans="1:12" ht="24.75">
      <c r="A4863" s="19">
        <v>1559000056</v>
      </c>
      <c r="B4863" s="15" t="s">
        <v>4828</v>
      </c>
      <c r="C4863" s="22" t="s">
        <v>12</v>
      </c>
      <c r="D4863" s="20">
        <v>999.04</v>
      </c>
      <c r="E4863" s="20">
        <v>1024.97</v>
      </c>
      <c r="F4863" s="20">
        <v>1156.46</v>
      </c>
      <c r="G4863" s="20">
        <v>1149.3699999999999</v>
      </c>
      <c r="H4863" s="20">
        <v>1174.1600000000001</v>
      </c>
      <c r="I4863" s="20">
        <v>1138.0899999999999</v>
      </c>
      <c r="J4863" s="20">
        <v>943.07</v>
      </c>
      <c r="K4863" s="20">
        <v>1031.31</v>
      </c>
      <c r="L4863" s="20">
        <f t="shared" si="78"/>
        <v>1174.1600000000001</v>
      </c>
    </row>
    <row r="4864" spans="1:12" ht="16.5">
      <c r="A4864" s="19">
        <v>1560000001</v>
      </c>
      <c r="B4864" s="15" t="s">
        <v>4829</v>
      </c>
      <c r="C4864" s="22" t="s">
        <v>10</v>
      </c>
      <c r="D4864" s="20">
        <v>417.43</v>
      </c>
      <c r="E4864" s="20">
        <v>425.33</v>
      </c>
      <c r="F4864" s="20">
        <v>457.52</v>
      </c>
      <c r="G4864" s="20">
        <v>429.62</v>
      </c>
      <c r="H4864" s="20">
        <v>485.44</v>
      </c>
      <c r="I4864" s="20">
        <v>477.24</v>
      </c>
      <c r="J4864" s="20">
        <v>414.1</v>
      </c>
      <c r="K4864" s="20">
        <v>477.67</v>
      </c>
      <c r="L4864" s="20">
        <f t="shared" si="78"/>
        <v>485.44</v>
      </c>
    </row>
    <row r="4865" spans="1:12" ht="24.75">
      <c r="A4865" s="19">
        <v>1560000002</v>
      </c>
      <c r="B4865" s="15" t="s">
        <v>4830</v>
      </c>
      <c r="C4865" s="22" t="s">
        <v>12</v>
      </c>
      <c r="D4865" s="20">
        <v>441.55</v>
      </c>
      <c r="E4865" s="20">
        <v>448.49</v>
      </c>
      <c r="F4865" s="20">
        <v>496.09</v>
      </c>
      <c r="G4865" s="20">
        <v>492.31</v>
      </c>
      <c r="H4865" s="20">
        <v>503.94</v>
      </c>
      <c r="I4865" s="20">
        <v>477.36</v>
      </c>
      <c r="J4865" s="20">
        <v>419.62</v>
      </c>
      <c r="K4865" s="20">
        <v>477.88</v>
      </c>
      <c r="L4865" s="20">
        <f t="shared" si="78"/>
        <v>503.94</v>
      </c>
    </row>
    <row r="4866" spans="1:12" ht="16.5">
      <c r="A4866" s="19">
        <v>1560000003</v>
      </c>
      <c r="B4866" s="15" t="s">
        <v>4831</v>
      </c>
      <c r="C4866" s="22" t="s">
        <v>13</v>
      </c>
      <c r="D4866" s="20">
        <v>758.86</v>
      </c>
      <c r="E4866" s="20">
        <v>765.83</v>
      </c>
      <c r="F4866" s="20">
        <v>803.31</v>
      </c>
      <c r="G4866" s="20">
        <v>779.77</v>
      </c>
      <c r="H4866" s="20">
        <v>822.84</v>
      </c>
      <c r="I4866" s="20">
        <v>815.11</v>
      </c>
      <c r="J4866" s="20">
        <v>755.55</v>
      </c>
      <c r="K4866" s="20">
        <v>820.42</v>
      </c>
      <c r="L4866" s="20">
        <f t="shared" si="78"/>
        <v>822.84</v>
      </c>
    </row>
    <row r="4867" spans="1:12" ht="41.25">
      <c r="A4867" s="19">
        <v>1560000005</v>
      </c>
      <c r="B4867" s="15" t="s">
        <v>4832</v>
      </c>
      <c r="C4867" s="22" t="s">
        <v>13</v>
      </c>
      <c r="D4867" s="20">
        <v>3516.01</v>
      </c>
      <c r="E4867" s="20">
        <v>3534.95</v>
      </c>
      <c r="F4867" s="20">
        <v>3632.35</v>
      </c>
      <c r="G4867" s="20">
        <v>3584.61</v>
      </c>
      <c r="H4867" s="20">
        <v>3690.91</v>
      </c>
      <c r="I4867" s="20">
        <v>3659.21</v>
      </c>
      <c r="J4867" s="20">
        <v>3491.3</v>
      </c>
      <c r="K4867" s="20">
        <v>3660.32</v>
      </c>
      <c r="L4867" s="20">
        <f t="shared" si="78"/>
        <v>3690.91</v>
      </c>
    </row>
    <row r="4868" spans="1:12" ht="24.75">
      <c r="A4868" s="19">
        <v>1560000006</v>
      </c>
      <c r="B4868" s="15" t="s">
        <v>4833</v>
      </c>
      <c r="C4868" s="22" t="s">
        <v>10</v>
      </c>
      <c r="D4868" s="20">
        <v>253.63</v>
      </c>
      <c r="E4868" s="20">
        <v>255.37</v>
      </c>
      <c r="F4868" s="20">
        <v>265.17</v>
      </c>
      <c r="G4868" s="20">
        <v>258.75</v>
      </c>
      <c r="H4868" s="20">
        <v>270.16000000000003</v>
      </c>
      <c r="I4868" s="20">
        <v>268.13</v>
      </c>
      <c r="J4868" s="20">
        <v>252.72</v>
      </c>
      <c r="K4868" s="20">
        <v>269.31</v>
      </c>
      <c r="L4868" s="20">
        <f t="shared" si="78"/>
        <v>270.16000000000003</v>
      </c>
    </row>
    <row r="4869" spans="1:12" ht="33">
      <c r="A4869" s="19">
        <v>1560000007</v>
      </c>
      <c r="B4869" s="15" t="s">
        <v>4834</v>
      </c>
      <c r="C4869" s="22" t="s">
        <v>26</v>
      </c>
      <c r="D4869" s="20">
        <v>230.82</v>
      </c>
      <c r="E4869" s="20">
        <v>231.67</v>
      </c>
      <c r="F4869" s="20">
        <v>238.84</v>
      </c>
      <c r="G4869" s="20">
        <v>235.39</v>
      </c>
      <c r="H4869" s="20">
        <v>241.68</v>
      </c>
      <c r="I4869" s="20">
        <v>240.06</v>
      </c>
      <c r="J4869" s="20">
        <v>229.91</v>
      </c>
      <c r="K4869" s="20">
        <v>239.99</v>
      </c>
      <c r="L4869" s="20">
        <f t="shared" si="78"/>
        <v>241.68</v>
      </c>
    </row>
    <row r="4870" spans="1:12" ht="41.25">
      <c r="A4870" s="19">
        <v>1560000015</v>
      </c>
      <c r="B4870" s="15" t="s">
        <v>4835</v>
      </c>
      <c r="C4870" s="22" t="s">
        <v>956</v>
      </c>
      <c r="D4870" s="20">
        <v>5936.35</v>
      </c>
      <c r="E4870" s="20">
        <v>5972.47</v>
      </c>
      <c r="F4870" s="20">
        <v>6098.07</v>
      </c>
      <c r="G4870" s="20">
        <v>6011.62</v>
      </c>
      <c r="H4870" s="20">
        <v>6212.22</v>
      </c>
      <c r="I4870" s="20">
        <v>6177.46</v>
      </c>
      <c r="J4870" s="20">
        <v>5918.49</v>
      </c>
      <c r="K4870" s="20">
        <v>6189.6</v>
      </c>
      <c r="L4870" s="20">
        <f t="shared" si="78"/>
        <v>6212.22</v>
      </c>
    </row>
    <row r="4871" spans="1:12" ht="33">
      <c r="A4871" s="19">
        <v>1560000016</v>
      </c>
      <c r="B4871" s="15" t="s">
        <v>4836</v>
      </c>
      <c r="C4871" s="22" t="s">
        <v>26</v>
      </c>
      <c r="D4871" s="20">
        <v>396.56</v>
      </c>
      <c r="E4871" s="20">
        <v>399.16</v>
      </c>
      <c r="F4871" s="20">
        <v>419.2</v>
      </c>
      <c r="G4871" s="20">
        <v>409.51</v>
      </c>
      <c r="H4871" s="20">
        <v>427.9</v>
      </c>
      <c r="I4871" s="20">
        <v>423.22</v>
      </c>
      <c r="J4871" s="20">
        <v>393.69</v>
      </c>
      <c r="K4871" s="20">
        <v>422.93</v>
      </c>
      <c r="L4871" s="20">
        <f t="shared" si="78"/>
        <v>427.9</v>
      </c>
    </row>
    <row r="4872" spans="1:12" ht="41.25">
      <c r="A4872" s="19">
        <v>1560000017</v>
      </c>
      <c r="B4872" s="15" t="s">
        <v>4837</v>
      </c>
      <c r="C4872" s="22" t="s">
        <v>12</v>
      </c>
      <c r="D4872" s="20">
        <v>1325.62</v>
      </c>
      <c r="E4872" s="20">
        <v>1335.61</v>
      </c>
      <c r="F4872" s="20">
        <v>1387.88</v>
      </c>
      <c r="G4872" s="20">
        <v>1363.97</v>
      </c>
      <c r="H4872" s="20">
        <v>1410.72</v>
      </c>
      <c r="I4872" s="20">
        <v>1398.32</v>
      </c>
      <c r="J4872" s="20">
        <v>1315.74</v>
      </c>
      <c r="K4872" s="20">
        <v>1389.96</v>
      </c>
      <c r="L4872" s="20">
        <f t="shared" si="78"/>
        <v>1410.72</v>
      </c>
    </row>
    <row r="4873" spans="1:12" ht="41.25">
      <c r="A4873" s="19">
        <v>1560000018</v>
      </c>
      <c r="B4873" s="15" t="s">
        <v>4838</v>
      </c>
      <c r="C4873" s="22" t="s">
        <v>12</v>
      </c>
      <c r="D4873" s="20">
        <v>702.04</v>
      </c>
      <c r="E4873" s="20">
        <v>702.04</v>
      </c>
      <c r="F4873" s="20">
        <v>702.06</v>
      </c>
      <c r="G4873" s="20">
        <v>702.06</v>
      </c>
      <c r="H4873" s="20">
        <v>702.06</v>
      </c>
      <c r="I4873" s="20">
        <v>702.06</v>
      </c>
      <c r="J4873" s="20">
        <v>702.06</v>
      </c>
      <c r="K4873" s="20">
        <v>702.07</v>
      </c>
      <c r="L4873" s="20">
        <f t="shared" si="78"/>
        <v>702.07</v>
      </c>
    </row>
    <row r="4874" spans="1:12" ht="41.25">
      <c r="A4874" s="19">
        <v>1560000019</v>
      </c>
      <c r="B4874" s="15" t="s">
        <v>4839</v>
      </c>
      <c r="C4874" s="22" t="s">
        <v>26</v>
      </c>
      <c r="D4874" s="20">
        <v>207.88</v>
      </c>
      <c r="E4874" s="20">
        <v>208.13</v>
      </c>
      <c r="F4874" s="20">
        <v>209</v>
      </c>
      <c r="G4874" s="20">
        <v>208.36</v>
      </c>
      <c r="H4874" s="20">
        <v>209.77</v>
      </c>
      <c r="I4874" s="20">
        <v>209.53</v>
      </c>
      <c r="J4874" s="20">
        <v>207.74</v>
      </c>
      <c r="K4874" s="20">
        <v>209.64</v>
      </c>
      <c r="L4874" s="20">
        <f t="shared" si="78"/>
        <v>209.77</v>
      </c>
    </row>
    <row r="4875" spans="1:12" ht="33">
      <c r="A4875" s="19">
        <v>1560000020</v>
      </c>
      <c r="B4875" s="15" t="s">
        <v>4840</v>
      </c>
      <c r="C4875" s="22" t="s">
        <v>12</v>
      </c>
      <c r="D4875" s="20">
        <v>1450.92</v>
      </c>
      <c r="E4875" s="20">
        <v>1457.5</v>
      </c>
      <c r="F4875" s="20">
        <v>1508.3</v>
      </c>
      <c r="G4875" s="20">
        <v>1484.28</v>
      </c>
      <c r="H4875" s="20">
        <v>1529.93</v>
      </c>
      <c r="I4875" s="20">
        <v>1520.55</v>
      </c>
      <c r="J4875" s="20">
        <v>1448.09</v>
      </c>
      <c r="K4875" s="20">
        <v>1524.02</v>
      </c>
      <c r="L4875" s="20">
        <f t="shared" si="78"/>
        <v>1529.93</v>
      </c>
    </row>
    <row r="4876" spans="1:12" ht="33">
      <c r="A4876" s="19">
        <v>1560000021</v>
      </c>
      <c r="B4876" s="15" t="s">
        <v>4841</v>
      </c>
      <c r="C4876" s="22" t="s">
        <v>26</v>
      </c>
      <c r="D4876" s="20">
        <v>270.24</v>
      </c>
      <c r="E4876" s="20">
        <v>273.79000000000002</v>
      </c>
      <c r="F4876" s="20">
        <v>295.98</v>
      </c>
      <c r="G4876" s="20">
        <v>287.76</v>
      </c>
      <c r="H4876" s="20">
        <v>307.26</v>
      </c>
      <c r="I4876" s="20">
        <v>301.77999999999997</v>
      </c>
      <c r="J4876" s="20">
        <v>266.81</v>
      </c>
      <c r="K4876" s="20">
        <v>302.22000000000003</v>
      </c>
      <c r="L4876" s="20">
        <f t="shared" si="78"/>
        <v>307.26</v>
      </c>
    </row>
    <row r="4877" spans="1:12" ht="49.5">
      <c r="A4877" s="19">
        <v>1560000023</v>
      </c>
      <c r="B4877" s="15" t="s">
        <v>4842</v>
      </c>
      <c r="C4877" s="22" t="s">
        <v>13</v>
      </c>
      <c r="D4877" s="20">
        <v>23487.17</v>
      </c>
      <c r="E4877" s="20">
        <v>23609.01</v>
      </c>
      <c r="F4877" s="20">
        <v>24027.35</v>
      </c>
      <c r="G4877" s="20">
        <v>23627.87</v>
      </c>
      <c r="H4877" s="20">
        <v>24367.23</v>
      </c>
      <c r="I4877" s="20">
        <v>24250</v>
      </c>
      <c r="J4877" s="20">
        <v>23241.39</v>
      </c>
      <c r="K4877" s="20">
        <v>24320.400000000001</v>
      </c>
      <c r="L4877" s="20">
        <f t="shared" si="78"/>
        <v>24367.23</v>
      </c>
    </row>
    <row r="4878" spans="1:12" ht="57.75">
      <c r="A4878" s="19">
        <v>1560000024</v>
      </c>
      <c r="B4878" s="15" t="s">
        <v>4843</v>
      </c>
      <c r="C4878" s="22" t="s">
        <v>13</v>
      </c>
      <c r="D4878" s="20">
        <v>1909.89</v>
      </c>
      <c r="E4878" s="20">
        <v>1923.54</v>
      </c>
      <c r="F4878" s="20">
        <v>1976.34</v>
      </c>
      <c r="G4878" s="20">
        <v>1937.52</v>
      </c>
      <c r="H4878" s="20">
        <v>2021.65</v>
      </c>
      <c r="I4878" s="20">
        <v>2006.98</v>
      </c>
      <c r="J4878" s="20">
        <v>1883.32</v>
      </c>
      <c r="K4878" s="20">
        <v>2009.14</v>
      </c>
      <c r="L4878" s="20">
        <f t="shared" si="78"/>
        <v>2021.65</v>
      </c>
    </row>
    <row r="4879" spans="1:12" ht="24.75">
      <c r="A4879" s="19">
        <v>1560000033</v>
      </c>
      <c r="B4879" s="15" t="s">
        <v>4893</v>
      </c>
      <c r="C4879" s="22" t="s">
        <v>10</v>
      </c>
      <c r="D4879" s="20">
        <v>1056.79</v>
      </c>
      <c r="E4879" s="20">
        <v>1067.22</v>
      </c>
      <c r="F4879" s="20">
        <v>1127.07</v>
      </c>
      <c r="G4879" s="20">
        <v>1098.3800000000001</v>
      </c>
      <c r="H4879" s="20">
        <v>1158.83</v>
      </c>
      <c r="I4879" s="20">
        <v>1144.19</v>
      </c>
      <c r="J4879" s="20">
        <v>1047.9100000000001</v>
      </c>
      <c r="K4879" s="20">
        <v>1146.8599999999999</v>
      </c>
      <c r="L4879" s="20">
        <f t="shared" si="78"/>
        <v>1158.83</v>
      </c>
    </row>
    <row r="4880" spans="1:12" ht="24.75">
      <c r="A4880" s="19">
        <v>1560000038</v>
      </c>
      <c r="B4880" s="15" t="s">
        <v>4844</v>
      </c>
      <c r="C4880" s="22" t="s">
        <v>10</v>
      </c>
      <c r="D4880" s="20">
        <v>431.53</v>
      </c>
      <c r="E4880" s="20">
        <v>434.12</v>
      </c>
      <c r="F4880" s="20">
        <v>453.94</v>
      </c>
      <c r="G4880" s="20">
        <v>442.74</v>
      </c>
      <c r="H4880" s="20">
        <v>462.42</v>
      </c>
      <c r="I4880" s="20">
        <v>457.93</v>
      </c>
      <c r="J4880" s="20">
        <v>428.87</v>
      </c>
      <c r="K4880" s="20">
        <v>457.87</v>
      </c>
      <c r="L4880" s="20">
        <f t="shared" si="78"/>
        <v>462.42</v>
      </c>
    </row>
    <row r="4881" spans="1:12" ht="24.75">
      <c r="A4881" s="19">
        <v>1560000039</v>
      </c>
      <c r="B4881" s="15" t="s">
        <v>4845</v>
      </c>
      <c r="C4881" s="22" t="s">
        <v>12</v>
      </c>
      <c r="D4881" s="20">
        <v>629.53</v>
      </c>
      <c r="E4881" s="20">
        <v>652.64</v>
      </c>
      <c r="F4881" s="20">
        <v>762.6</v>
      </c>
      <c r="G4881" s="20">
        <v>753.51</v>
      </c>
      <c r="H4881" s="20">
        <v>783.11</v>
      </c>
      <c r="I4881" s="20">
        <v>751.47</v>
      </c>
      <c r="J4881" s="20">
        <v>582.09</v>
      </c>
      <c r="K4881" s="20">
        <v>663.88</v>
      </c>
      <c r="L4881" s="20">
        <f t="shared" si="78"/>
        <v>783.11</v>
      </c>
    </row>
    <row r="4882" spans="1:12" ht="24.75">
      <c r="A4882" s="19">
        <v>1560000040</v>
      </c>
      <c r="B4882" s="15" t="s">
        <v>4846</v>
      </c>
      <c r="C4882" s="22" t="s">
        <v>12</v>
      </c>
      <c r="D4882" s="20">
        <v>639.16999999999996</v>
      </c>
      <c r="E4882" s="20">
        <v>662.79</v>
      </c>
      <c r="F4882" s="20">
        <v>773.73</v>
      </c>
      <c r="G4882" s="20">
        <v>763.89</v>
      </c>
      <c r="H4882" s="20">
        <v>795.59</v>
      </c>
      <c r="I4882" s="20">
        <v>763.34</v>
      </c>
      <c r="J4882" s="20">
        <v>591.14</v>
      </c>
      <c r="K4882" s="20">
        <v>675.35</v>
      </c>
      <c r="L4882" s="20">
        <f t="shared" si="78"/>
        <v>795.59</v>
      </c>
    </row>
    <row r="4883" spans="1:12" ht="33">
      <c r="A4883" s="19">
        <v>1560000041</v>
      </c>
      <c r="B4883" s="15" t="s">
        <v>4847</v>
      </c>
      <c r="C4883" s="22" t="s">
        <v>10</v>
      </c>
      <c r="D4883" s="20">
        <v>387.39</v>
      </c>
      <c r="E4883" s="20">
        <v>389.74</v>
      </c>
      <c r="F4883" s="20">
        <v>412.08</v>
      </c>
      <c r="G4883" s="20">
        <v>405.21</v>
      </c>
      <c r="H4883" s="20">
        <v>420.13</v>
      </c>
      <c r="I4883" s="20">
        <v>415.75</v>
      </c>
      <c r="J4883" s="20">
        <v>385.46</v>
      </c>
      <c r="K4883" s="20">
        <v>416.12</v>
      </c>
      <c r="L4883" s="20">
        <f t="shared" si="78"/>
        <v>420.13</v>
      </c>
    </row>
    <row r="4884" spans="1:12" ht="33">
      <c r="A4884" s="19">
        <v>1560000042</v>
      </c>
      <c r="B4884" s="15" t="s">
        <v>4848</v>
      </c>
      <c r="C4884" s="22" t="s">
        <v>13</v>
      </c>
      <c r="D4884" s="20">
        <v>1059.74</v>
      </c>
      <c r="E4884" s="20">
        <v>1063.45</v>
      </c>
      <c r="F4884" s="20">
        <v>1091.94</v>
      </c>
      <c r="G4884" s="20">
        <v>1082.55</v>
      </c>
      <c r="H4884" s="20">
        <v>1104.07</v>
      </c>
      <c r="I4884" s="20">
        <v>1097.8800000000001</v>
      </c>
      <c r="J4884" s="20">
        <v>1056.53</v>
      </c>
      <c r="K4884" s="20">
        <v>1098.54</v>
      </c>
      <c r="L4884" s="20">
        <f t="shared" si="78"/>
        <v>1104.07</v>
      </c>
    </row>
    <row r="4885" spans="1:12" ht="24.75">
      <c r="A4885" s="19">
        <v>1560000043</v>
      </c>
      <c r="B4885" s="15" t="s">
        <v>4849</v>
      </c>
      <c r="C4885" s="22" t="s">
        <v>13</v>
      </c>
      <c r="D4885" s="20">
        <v>130.75</v>
      </c>
      <c r="E4885" s="20">
        <v>130.75</v>
      </c>
      <c r="F4885" s="20">
        <v>130.75</v>
      </c>
      <c r="G4885" s="20">
        <v>130.75</v>
      </c>
      <c r="H4885" s="20">
        <v>130.75</v>
      </c>
      <c r="I4885" s="20">
        <v>130.75</v>
      </c>
      <c r="J4885" s="20">
        <v>130.75</v>
      </c>
      <c r="K4885" s="20">
        <v>130.75</v>
      </c>
      <c r="L4885" s="20">
        <f t="shared" si="78"/>
        <v>130.75</v>
      </c>
    </row>
    <row r="4886" spans="1:12" ht="49.5">
      <c r="A4886" s="19">
        <v>1560000044</v>
      </c>
      <c r="B4886" s="15" t="s">
        <v>4850</v>
      </c>
      <c r="C4886" s="22" t="s">
        <v>12</v>
      </c>
      <c r="D4886" s="20">
        <v>629.49</v>
      </c>
      <c r="E4886" s="20">
        <v>634.69000000000005</v>
      </c>
      <c r="F4886" s="20">
        <v>647.91999999999996</v>
      </c>
      <c r="G4886" s="20">
        <v>640.35</v>
      </c>
      <c r="H4886" s="20">
        <v>662.99</v>
      </c>
      <c r="I4886" s="20">
        <v>655.56</v>
      </c>
      <c r="J4886" s="20">
        <v>622.22</v>
      </c>
      <c r="K4886" s="20">
        <v>649.11</v>
      </c>
      <c r="L4886" s="20">
        <f t="shared" si="78"/>
        <v>662.99</v>
      </c>
    </row>
    <row r="4887" spans="1:12" ht="57.75">
      <c r="A4887" s="19">
        <v>1560000045</v>
      </c>
      <c r="B4887" s="15" t="s">
        <v>4851</v>
      </c>
      <c r="C4887" s="22" t="s">
        <v>13</v>
      </c>
      <c r="D4887" s="20">
        <v>10180.379999999999</v>
      </c>
      <c r="E4887" s="20">
        <v>10253.030000000001</v>
      </c>
      <c r="F4887" s="20">
        <v>10650.34</v>
      </c>
      <c r="G4887" s="20">
        <v>10473.709999999999</v>
      </c>
      <c r="H4887" s="20">
        <v>10868.33</v>
      </c>
      <c r="I4887" s="20">
        <v>10752.81</v>
      </c>
      <c r="J4887" s="20">
        <v>10102.370000000001</v>
      </c>
      <c r="K4887" s="20">
        <v>10735.51</v>
      </c>
      <c r="L4887" s="20">
        <f t="shared" si="78"/>
        <v>10868.33</v>
      </c>
    </row>
    <row r="4888" spans="1:12" ht="24.75">
      <c r="A4888" s="19">
        <v>1560000047</v>
      </c>
      <c r="B4888" s="15" t="s">
        <v>4852</v>
      </c>
      <c r="C4888" s="22" t="s">
        <v>10</v>
      </c>
      <c r="D4888" s="20">
        <v>373.31</v>
      </c>
      <c r="E4888" s="20">
        <v>375.65</v>
      </c>
      <c r="F4888" s="20">
        <v>394.88</v>
      </c>
      <c r="G4888" s="20">
        <v>385.99</v>
      </c>
      <c r="H4888" s="20">
        <v>402.85</v>
      </c>
      <c r="I4888" s="20">
        <v>398.42</v>
      </c>
      <c r="J4888" s="20">
        <v>370.6</v>
      </c>
      <c r="K4888" s="20">
        <v>397.98</v>
      </c>
      <c r="L4888" s="20">
        <f t="shared" si="78"/>
        <v>402.85</v>
      </c>
    </row>
    <row r="4889" spans="1:12" ht="49.5">
      <c r="A4889" s="19">
        <v>1560000048</v>
      </c>
      <c r="B4889" s="15" t="s">
        <v>4853</v>
      </c>
      <c r="C4889" s="22" t="s">
        <v>12</v>
      </c>
      <c r="D4889" s="20">
        <v>212.97</v>
      </c>
      <c r="E4889" s="20">
        <v>212.97</v>
      </c>
      <c r="F4889" s="20">
        <v>212.97</v>
      </c>
      <c r="G4889" s="20">
        <v>212.97</v>
      </c>
      <c r="H4889" s="20">
        <v>212.97</v>
      </c>
      <c r="I4889" s="20">
        <v>212.97</v>
      </c>
      <c r="J4889" s="20">
        <v>212.97</v>
      </c>
      <c r="K4889" s="20">
        <v>212.97</v>
      </c>
      <c r="L4889" s="20">
        <f t="shared" si="78"/>
        <v>212.97</v>
      </c>
    </row>
    <row r="4890" spans="1:12" ht="24.75">
      <c r="A4890" s="19">
        <v>1560000050</v>
      </c>
      <c r="B4890" s="15" t="s">
        <v>4854</v>
      </c>
      <c r="C4890" s="22" t="s">
        <v>12</v>
      </c>
      <c r="D4890" s="20">
        <v>125.11</v>
      </c>
      <c r="E4890" s="20">
        <v>129.66999999999999</v>
      </c>
      <c r="F4890" s="20">
        <v>139.94</v>
      </c>
      <c r="G4890" s="20">
        <v>132.49</v>
      </c>
      <c r="H4890" s="20">
        <v>154.27000000000001</v>
      </c>
      <c r="I4890" s="20">
        <v>148.51</v>
      </c>
      <c r="J4890" s="20">
        <v>120.15</v>
      </c>
      <c r="K4890" s="20">
        <v>142.43</v>
      </c>
      <c r="L4890" s="20">
        <f t="shared" si="78"/>
        <v>154.27000000000001</v>
      </c>
    </row>
    <row r="4891" spans="1:12" ht="16.5">
      <c r="A4891" s="19">
        <v>1560000051</v>
      </c>
      <c r="B4891" s="15" t="s">
        <v>4855</v>
      </c>
      <c r="C4891" s="22" t="s">
        <v>13</v>
      </c>
      <c r="D4891" s="20">
        <v>8198.11</v>
      </c>
      <c r="E4891" s="20">
        <v>8309.33</v>
      </c>
      <c r="F4891" s="20">
        <v>9081.7099999999991</v>
      </c>
      <c r="G4891" s="20">
        <v>8888.69</v>
      </c>
      <c r="H4891" s="20">
        <v>9397.58</v>
      </c>
      <c r="I4891" s="20">
        <v>9286.26</v>
      </c>
      <c r="J4891" s="20">
        <v>8114.58</v>
      </c>
      <c r="K4891" s="20">
        <v>9176.7199999999993</v>
      </c>
      <c r="L4891" s="20">
        <f t="shared" si="78"/>
        <v>9397.58</v>
      </c>
    </row>
    <row r="4892" spans="1:12" ht="16.5">
      <c r="A4892" s="19">
        <v>1560000051</v>
      </c>
      <c r="B4892" s="15" t="s">
        <v>4855</v>
      </c>
      <c r="C4892" s="22" t="s">
        <v>13</v>
      </c>
      <c r="D4892" s="20">
        <v>8198.11</v>
      </c>
      <c r="E4892" s="20">
        <v>8309.33</v>
      </c>
      <c r="F4892" s="20">
        <v>9081.7099999999991</v>
      </c>
      <c r="G4892" s="20">
        <v>8888.69</v>
      </c>
      <c r="H4892" s="20">
        <v>9397.58</v>
      </c>
      <c r="I4892" s="20">
        <v>9286.26</v>
      </c>
      <c r="J4892" s="20">
        <v>8114.58</v>
      </c>
      <c r="K4892" s="20">
        <v>9176.7199999999993</v>
      </c>
      <c r="L4892" s="20">
        <f t="shared" si="78"/>
        <v>9397.58</v>
      </c>
    </row>
    <row r="4893" spans="1:12" ht="33">
      <c r="A4893" s="19">
        <v>1560000052</v>
      </c>
      <c r="B4893" s="15" t="s">
        <v>4856</v>
      </c>
      <c r="C4893" s="22" t="s">
        <v>10</v>
      </c>
      <c r="D4893" s="20">
        <v>295.19</v>
      </c>
      <c r="E4893" s="20">
        <v>295.86</v>
      </c>
      <c r="F4893" s="20">
        <v>305.89</v>
      </c>
      <c r="G4893" s="20">
        <v>300.94</v>
      </c>
      <c r="H4893" s="20">
        <v>309.93</v>
      </c>
      <c r="I4893" s="20">
        <v>307.57</v>
      </c>
      <c r="J4893" s="20">
        <v>293.95999999999998</v>
      </c>
      <c r="K4893" s="20">
        <v>304.56</v>
      </c>
      <c r="L4893" s="20">
        <f t="shared" si="78"/>
        <v>309.93</v>
      </c>
    </row>
    <row r="4894" spans="1:12" ht="24.75">
      <c r="A4894" s="19">
        <v>1560000053</v>
      </c>
      <c r="B4894" s="15" t="s">
        <v>4857</v>
      </c>
      <c r="C4894" s="22" t="s">
        <v>12</v>
      </c>
      <c r="D4894" s="20">
        <v>250.1</v>
      </c>
      <c r="E4894" s="20">
        <v>250.1</v>
      </c>
      <c r="F4894" s="20">
        <v>250.45</v>
      </c>
      <c r="G4894" s="20">
        <v>250.35</v>
      </c>
      <c r="H4894" s="20">
        <v>250.45</v>
      </c>
      <c r="I4894" s="20">
        <v>250.42</v>
      </c>
      <c r="J4894" s="20">
        <v>250.04</v>
      </c>
      <c r="K4894" s="20">
        <v>250.24</v>
      </c>
      <c r="L4894" s="20">
        <f t="shared" si="78"/>
        <v>250.45</v>
      </c>
    </row>
    <row r="4895" spans="1:12" ht="41.25">
      <c r="A4895" s="19">
        <v>1560000055</v>
      </c>
      <c r="B4895" s="15" t="s">
        <v>4858</v>
      </c>
      <c r="C4895" s="22" t="s">
        <v>13</v>
      </c>
      <c r="D4895" s="20">
        <v>528.21</v>
      </c>
      <c r="E4895" s="20">
        <v>535.16</v>
      </c>
      <c r="F4895" s="20">
        <v>547.98</v>
      </c>
      <c r="G4895" s="20">
        <v>537.39</v>
      </c>
      <c r="H4895" s="20">
        <v>561.29999999999995</v>
      </c>
      <c r="I4895" s="20">
        <v>555.12</v>
      </c>
      <c r="J4895" s="20">
        <v>521.62</v>
      </c>
      <c r="K4895" s="20">
        <v>560.21</v>
      </c>
      <c r="L4895" s="20">
        <f t="shared" si="78"/>
        <v>561.29999999999995</v>
      </c>
    </row>
    <row r="4896" spans="1:12" ht="16.5">
      <c r="A4896" s="19">
        <v>1560000056</v>
      </c>
      <c r="B4896" s="15" t="s">
        <v>4859</v>
      </c>
      <c r="C4896" s="22" t="s">
        <v>13</v>
      </c>
      <c r="D4896" s="20">
        <v>3789.1</v>
      </c>
      <c r="E4896" s="20">
        <v>3823.67</v>
      </c>
      <c r="F4896" s="20">
        <v>3924.57</v>
      </c>
      <c r="G4896" s="20">
        <v>3858.47</v>
      </c>
      <c r="H4896" s="20">
        <v>4017.55</v>
      </c>
      <c r="I4896" s="20">
        <v>3983.23</v>
      </c>
      <c r="J4896" s="20">
        <v>3763.6</v>
      </c>
      <c r="K4896" s="20">
        <v>3992.34</v>
      </c>
      <c r="L4896" s="20">
        <f t="shared" si="78"/>
        <v>4017.55</v>
      </c>
    </row>
    <row r="4897" spans="1:12" ht="24.75">
      <c r="A4897" s="19">
        <v>1560000057</v>
      </c>
      <c r="B4897" s="15" t="s">
        <v>4860</v>
      </c>
      <c r="C4897" s="22" t="s">
        <v>10</v>
      </c>
      <c r="D4897" s="20">
        <v>306.7</v>
      </c>
      <c r="E4897" s="20">
        <v>307.45999999999998</v>
      </c>
      <c r="F4897" s="20">
        <v>319.44</v>
      </c>
      <c r="G4897" s="20">
        <v>315.14</v>
      </c>
      <c r="H4897" s="20">
        <v>324.51</v>
      </c>
      <c r="I4897" s="20">
        <v>321.17</v>
      </c>
      <c r="J4897" s="20">
        <v>304.49</v>
      </c>
      <c r="K4897" s="20">
        <v>316.76</v>
      </c>
      <c r="L4897" s="20">
        <f t="shared" si="78"/>
        <v>324.51</v>
      </c>
    </row>
    <row r="4898" spans="1:12" ht="57.75">
      <c r="A4898" s="19">
        <v>1560000058</v>
      </c>
      <c r="B4898" s="15" t="s">
        <v>4861</v>
      </c>
      <c r="C4898" s="22" t="s">
        <v>13</v>
      </c>
      <c r="D4898" s="20">
        <v>6154.09</v>
      </c>
      <c r="E4898" s="20">
        <v>6215.16</v>
      </c>
      <c r="F4898" s="20">
        <v>6546.24</v>
      </c>
      <c r="G4898" s="20">
        <v>6383.78</v>
      </c>
      <c r="H4898" s="20">
        <v>6721.65</v>
      </c>
      <c r="I4898" s="20">
        <v>6635.99</v>
      </c>
      <c r="J4898" s="20">
        <v>6088.09</v>
      </c>
      <c r="K4898" s="20">
        <v>6660.19</v>
      </c>
      <c r="L4898" s="20">
        <f t="shared" si="78"/>
        <v>6721.65</v>
      </c>
    </row>
    <row r="4899" spans="1:12" ht="24.75">
      <c r="A4899" s="19">
        <v>1560000063</v>
      </c>
      <c r="B4899" s="15" t="s">
        <v>4862</v>
      </c>
      <c r="C4899" s="22" t="s">
        <v>10</v>
      </c>
      <c r="D4899" s="20">
        <v>360.9</v>
      </c>
      <c r="E4899" s="20">
        <v>362.98</v>
      </c>
      <c r="F4899" s="20">
        <v>381.79</v>
      </c>
      <c r="G4899" s="20">
        <v>373.83</v>
      </c>
      <c r="H4899" s="20">
        <v>389.22</v>
      </c>
      <c r="I4899" s="20">
        <v>384.81</v>
      </c>
      <c r="J4899" s="20">
        <v>358.14</v>
      </c>
      <c r="K4899" s="20">
        <v>383.94</v>
      </c>
      <c r="L4899" s="20">
        <f t="shared" si="78"/>
        <v>389.22</v>
      </c>
    </row>
    <row r="4900" spans="1:12" ht="16.5">
      <c r="A4900" s="19">
        <v>1560000064</v>
      </c>
      <c r="B4900" s="15" t="s">
        <v>4863</v>
      </c>
      <c r="C4900" s="22" t="s">
        <v>13</v>
      </c>
      <c r="D4900" s="20">
        <v>203.37</v>
      </c>
      <c r="E4900" s="20">
        <v>207.15</v>
      </c>
      <c r="F4900" s="20">
        <v>220.54</v>
      </c>
      <c r="G4900" s="20">
        <v>210.91</v>
      </c>
      <c r="H4900" s="20">
        <v>232.53</v>
      </c>
      <c r="I4900" s="20">
        <v>228.85</v>
      </c>
      <c r="J4900" s="20">
        <v>201.46</v>
      </c>
      <c r="K4900" s="20">
        <v>230.1</v>
      </c>
      <c r="L4900" s="20">
        <f t="shared" si="78"/>
        <v>232.53</v>
      </c>
    </row>
    <row r="4901" spans="1:12" ht="24.75">
      <c r="A4901" s="19">
        <v>1560000065</v>
      </c>
      <c r="B4901" s="15" t="s">
        <v>4864</v>
      </c>
      <c r="C4901" s="22" t="s">
        <v>10</v>
      </c>
      <c r="D4901" s="20">
        <v>220.76</v>
      </c>
      <c r="E4901" s="20">
        <v>221.65</v>
      </c>
      <c r="F4901" s="20">
        <v>231.82</v>
      </c>
      <c r="G4901" s="20">
        <v>227.59</v>
      </c>
      <c r="H4901" s="20">
        <v>235.12</v>
      </c>
      <c r="I4901" s="20">
        <v>233.02</v>
      </c>
      <c r="J4901" s="20">
        <v>219.68</v>
      </c>
      <c r="K4901" s="20">
        <v>232.63</v>
      </c>
      <c r="L4901" s="20">
        <f t="shared" si="78"/>
        <v>235.12</v>
      </c>
    </row>
    <row r="4902" spans="1:12" ht="24.75">
      <c r="A4902" s="19">
        <v>1560000066</v>
      </c>
      <c r="B4902" s="15" t="s">
        <v>4865</v>
      </c>
      <c r="C4902" s="22" t="s">
        <v>26</v>
      </c>
      <c r="D4902" s="20">
        <v>483.52</v>
      </c>
      <c r="E4902" s="20">
        <v>486.4</v>
      </c>
      <c r="F4902" s="20">
        <v>509.55</v>
      </c>
      <c r="G4902" s="20">
        <v>499.52</v>
      </c>
      <c r="H4902" s="20">
        <v>519.21</v>
      </c>
      <c r="I4902" s="20">
        <v>513.84</v>
      </c>
      <c r="J4902" s="20">
        <v>480.29</v>
      </c>
      <c r="K4902" s="20">
        <v>513.23</v>
      </c>
      <c r="L4902" s="20">
        <f t="shared" si="78"/>
        <v>519.21</v>
      </c>
    </row>
    <row r="4903" spans="1:12" ht="24.75">
      <c r="A4903" s="19">
        <v>1560000067</v>
      </c>
      <c r="B4903" s="15" t="s">
        <v>4866</v>
      </c>
      <c r="C4903" s="22" t="s">
        <v>26</v>
      </c>
      <c r="D4903" s="20">
        <v>331.08</v>
      </c>
      <c r="E4903" s="20">
        <v>333.54</v>
      </c>
      <c r="F4903" s="20">
        <v>349.25</v>
      </c>
      <c r="G4903" s="20">
        <v>341.81</v>
      </c>
      <c r="H4903" s="20">
        <v>357.02</v>
      </c>
      <c r="I4903" s="20">
        <v>353.15</v>
      </c>
      <c r="J4903" s="20">
        <v>328.61</v>
      </c>
      <c r="K4903" s="20">
        <v>353.19</v>
      </c>
      <c r="L4903" s="20">
        <f t="shared" si="78"/>
        <v>357.02</v>
      </c>
    </row>
    <row r="4904" spans="1:12" ht="33">
      <c r="A4904" s="19">
        <v>1560000068</v>
      </c>
      <c r="B4904" s="15" t="s">
        <v>4867</v>
      </c>
      <c r="C4904" s="22" t="s">
        <v>10</v>
      </c>
      <c r="D4904" s="20">
        <v>151.51</v>
      </c>
      <c r="E4904" s="20">
        <v>151.97</v>
      </c>
      <c r="F4904" s="20">
        <v>153.16999999999999</v>
      </c>
      <c r="G4904" s="20">
        <v>152.66</v>
      </c>
      <c r="H4904" s="20">
        <v>154.51</v>
      </c>
      <c r="I4904" s="20">
        <v>153.9</v>
      </c>
      <c r="J4904" s="20">
        <v>151.21</v>
      </c>
      <c r="K4904" s="20">
        <v>153.4</v>
      </c>
      <c r="L4904" s="20">
        <f t="shared" si="78"/>
        <v>154.51</v>
      </c>
    </row>
    <row r="4905" spans="1:12" ht="41.25">
      <c r="A4905" s="19">
        <v>1560000069</v>
      </c>
      <c r="B4905" s="15" t="s">
        <v>4868</v>
      </c>
      <c r="C4905" s="22" t="s">
        <v>12</v>
      </c>
      <c r="D4905" s="20">
        <v>341.34</v>
      </c>
      <c r="E4905" s="20">
        <v>341.34</v>
      </c>
      <c r="F4905" s="20">
        <v>341.34</v>
      </c>
      <c r="G4905" s="20">
        <v>341.34</v>
      </c>
      <c r="H4905" s="20">
        <v>341.34</v>
      </c>
      <c r="I4905" s="20">
        <v>341.34</v>
      </c>
      <c r="J4905" s="20">
        <v>341.34</v>
      </c>
      <c r="K4905" s="20">
        <v>341.34</v>
      </c>
      <c r="L4905" s="20">
        <f t="shared" si="78"/>
        <v>341.34</v>
      </c>
    </row>
    <row r="4906" spans="1:12" ht="16.5">
      <c r="A4906" s="19">
        <v>1560000070</v>
      </c>
      <c r="B4906" s="15" t="s">
        <v>4869</v>
      </c>
      <c r="C4906" s="22" t="s">
        <v>10</v>
      </c>
      <c r="D4906" s="20">
        <v>197.6</v>
      </c>
      <c r="E4906" s="20">
        <v>199.35</v>
      </c>
      <c r="F4906" s="20">
        <v>205.61</v>
      </c>
      <c r="G4906" s="20">
        <v>199.38</v>
      </c>
      <c r="H4906" s="20">
        <v>210.8</v>
      </c>
      <c r="I4906" s="20">
        <v>209.09</v>
      </c>
      <c r="J4906" s="20">
        <v>196.59</v>
      </c>
      <c r="K4906" s="20">
        <v>209.74</v>
      </c>
      <c r="L4906" s="20">
        <f t="shared" si="78"/>
        <v>210.8</v>
      </c>
    </row>
    <row r="4907" spans="1:12" ht="66">
      <c r="A4907" s="19">
        <v>1560000071</v>
      </c>
      <c r="B4907" s="15" t="s">
        <v>4870</v>
      </c>
      <c r="C4907" s="22" t="s">
        <v>13</v>
      </c>
      <c r="D4907" s="20">
        <v>2963.34</v>
      </c>
      <c r="E4907" s="20">
        <v>2975.42</v>
      </c>
      <c r="F4907" s="20">
        <v>3075.53</v>
      </c>
      <c r="G4907" s="20">
        <v>3020.95</v>
      </c>
      <c r="H4907" s="20">
        <v>3118.76</v>
      </c>
      <c r="I4907" s="20">
        <v>3102.33</v>
      </c>
      <c r="J4907" s="20">
        <v>2955.96</v>
      </c>
      <c r="K4907" s="20">
        <v>3109.41</v>
      </c>
      <c r="L4907" s="20">
        <f t="shared" si="78"/>
        <v>3118.76</v>
      </c>
    </row>
    <row r="4908" spans="1:12" ht="57.75">
      <c r="A4908" s="19">
        <v>1560000072</v>
      </c>
      <c r="B4908" s="15" t="s">
        <v>4871</v>
      </c>
      <c r="C4908" s="22" t="s">
        <v>13</v>
      </c>
      <c r="D4908" s="20">
        <v>2096.3000000000002</v>
      </c>
      <c r="E4908" s="20">
        <v>2108.39</v>
      </c>
      <c r="F4908" s="20">
        <v>2204.75</v>
      </c>
      <c r="G4908" s="20">
        <v>2159.3200000000002</v>
      </c>
      <c r="H4908" s="20">
        <v>2247.89</v>
      </c>
      <c r="I4908" s="20">
        <v>2232.0100000000002</v>
      </c>
      <c r="J4908" s="20">
        <v>2088.85</v>
      </c>
      <c r="K4908" s="20">
        <v>2238.73</v>
      </c>
      <c r="L4908" s="20">
        <f t="shared" si="78"/>
        <v>2247.89</v>
      </c>
    </row>
    <row r="4909" spans="1:12" ht="24.75">
      <c r="A4909" s="19">
        <v>1560000073</v>
      </c>
      <c r="B4909" s="15" t="s">
        <v>4872</v>
      </c>
      <c r="C4909" s="22" t="s">
        <v>10</v>
      </c>
      <c r="D4909" s="20">
        <v>418.38</v>
      </c>
      <c r="E4909" s="20">
        <v>420.92</v>
      </c>
      <c r="F4909" s="20">
        <v>442.69</v>
      </c>
      <c r="G4909" s="20">
        <v>431.36</v>
      </c>
      <c r="H4909" s="20">
        <v>451.56</v>
      </c>
      <c r="I4909" s="20">
        <v>446.35</v>
      </c>
      <c r="J4909" s="20">
        <v>415.04</v>
      </c>
      <c r="K4909" s="20">
        <v>445.32</v>
      </c>
      <c r="L4909" s="20">
        <f t="shared" si="78"/>
        <v>451.56</v>
      </c>
    </row>
    <row r="4910" spans="1:12" ht="24.75">
      <c r="A4910" s="19">
        <v>1560000074</v>
      </c>
      <c r="B4910" s="15" t="s">
        <v>4873</v>
      </c>
      <c r="C4910" s="22" t="s">
        <v>10</v>
      </c>
      <c r="D4910" s="20">
        <v>382.27</v>
      </c>
      <c r="E4910" s="20">
        <v>384.87</v>
      </c>
      <c r="F4910" s="20">
        <v>404.23</v>
      </c>
      <c r="G4910" s="20">
        <v>393.6</v>
      </c>
      <c r="H4910" s="20">
        <v>413.92</v>
      </c>
      <c r="I4910" s="20">
        <v>409.49</v>
      </c>
      <c r="J4910" s="20">
        <v>377.79</v>
      </c>
      <c r="K4910" s="20">
        <v>407</v>
      </c>
      <c r="L4910" s="20">
        <f t="shared" ref="L4910:L4973" si="79">MAX(D4910:K4910)</f>
        <v>413.92</v>
      </c>
    </row>
    <row r="4911" spans="1:12" ht="74.25">
      <c r="A4911" s="19">
        <v>1560000075</v>
      </c>
      <c r="B4911" s="15" t="s">
        <v>4874</v>
      </c>
      <c r="C4911" s="22" t="s">
        <v>13</v>
      </c>
      <c r="D4911" s="20">
        <v>43307.63</v>
      </c>
      <c r="E4911" s="20">
        <v>43548.13</v>
      </c>
      <c r="F4911" s="20">
        <v>45007.46</v>
      </c>
      <c r="G4911" s="20">
        <v>44507.87</v>
      </c>
      <c r="H4911" s="20">
        <v>45644.93</v>
      </c>
      <c r="I4911" s="20">
        <v>45185.13</v>
      </c>
      <c r="J4911" s="20">
        <v>42841.55</v>
      </c>
      <c r="K4911" s="20">
        <v>45100.11</v>
      </c>
      <c r="L4911" s="20">
        <f t="shared" si="79"/>
        <v>45644.93</v>
      </c>
    </row>
    <row r="4912" spans="1:12" ht="66">
      <c r="A4912" s="19">
        <v>1560000076</v>
      </c>
      <c r="B4912" s="15" t="s">
        <v>4875</v>
      </c>
      <c r="C4912" s="22" t="s">
        <v>13</v>
      </c>
      <c r="D4912" s="20">
        <v>15755.28</v>
      </c>
      <c r="E4912" s="20">
        <v>15863.14</v>
      </c>
      <c r="F4912" s="20">
        <v>16526.36</v>
      </c>
      <c r="G4912" s="20">
        <v>16315.4</v>
      </c>
      <c r="H4912" s="20">
        <v>16798.12</v>
      </c>
      <c r="I4912" s="20">
        <v>16607.21</v>
      </c>
      <c r="J4912" s="20">
        <v>15536.15</v>
      </c>
      <c r="K4912" s="20">
        <v>16570.04</v>
      </c>
      <c r="L4912" s="20">
        <f t="shared" si="79"/>
        <v>16798.12</v>
      </c>
    </row>
    <row r="4913" spans="1:12" ht="24.75">
      <c r="A4913" s="19">
        <v>1560000079</v>
      </c>
      <c r="B4913" s="15" t="s">
        <v>4876</v>
      </c>
      <c r="C4913" s="22" t="s">
        <v>13</v>
      </c>
      <c r="D4913" s="20">
        <v>454.78</v>
      </c>
      <c r="E4913" s="20">
        <v>459.69</v>
      </c>
      <c r="F4913" s="20">
        <v>477.1</v>
      </c>
      <c r="G4913" s="20">
        <v>464.56</v>
      </c>
      <c r="H4913" s="20">
        <v>492.66</v>
      </c>
      <c r="I4913" s="20">
        <v>487.88</v>
      </c>
      <c r="J4913" s="20">
        <v>452.28</v>
      </c>
      <c r="K4913" s="20">
        <v>489.5</v>
      </c>
      <c r="L4913" s="20">
        <f t="shared" si="79"/>
        <v>492.66</v>
      </c>
    </row>
    <row r="4914" spans="1:12" ht="49.5">
      <c r="A4914" s="19">
        <v>1560000080</v>
      </c>
      <c r="B4914" s="15" t="s">
        <v>4877</v>
      </c>
      <c r="C4914" s="22" t="s">
        <v>13</v>
      </c>
      <c r="D4914" s="20">
        <v>21537.15</v>
      </c>
      <c r="E4914" s="20">
        <v>21785.16</v>
      </c>
      <c r="F4914" s="20">
        <v>23077.71</v>
      </c>
      <c r="G4914" s="20">
        <v>22761.119999999999</v>
      </c>
      <c r="H4914" s="20">
        <v>23586.9</v>
      </c>
      <c r="I4914" s="20">
        <v>23233.360000000001</v>
      </c>
      <c r="J4914" s="20">
        <v>21106.53</v>
      </c>
      <c r="K4914" s="20">
        <v>22680.38</v>
      </c>
      <c r="L4914" s="20">
        <f t="shared" si="79"/>
        <v>23586.9</v>
      </c>
    </row>
    <row r="4915" spans="1:12" ht="24.75">
      <c r="A4915" s="19">
        <v>1560000081</v>
      </c>
      <c r="B4915" s="15" t="s">
        <v>4894</v>
      </c>
      <c r="C4915" s="22" t="s">
        <v>10</v>
      </c>
      <c r="D4915" s="20">
        <v>291.73</v>
      </c>
      <c r="E4915" s="20">
        <v>293.26</v>
      </c>
      <c r="F4915" s="20">
        <v>306.55</v>
      </c>
      <c r="G4915" s="20">
        <v>300.61</v>
      </c>
      <c r="H4915" s="20">
        <v>311.88</v>
      </c>
      <c r="I4915" s="20">
        <v>308.79000000000002</v>
      </c>
      <c r="J4915" s="20">
        <v>289.81</v>
      </c>
      <c r="K4915" s="20">
        <v>308.26</v>
      </c>
      <c r="L4915" s="20">
        <f t="shared" si="79"/>
        <v>311.88</v>
      </c>
    </row>
    <row r="4916" spans="1:12" ht="24.75">
      <c r="A4916" s="19">
        <v>1560000083</v>
      </c>
      <c r="B4916" s="15" t="s">
        <v>4892</v>
      </c>
      <c r="C4916" s="22" t="s">
        <v>10</v>
      </c>
      <c r="D4916" s="20">
        <v>300.27</v>
      </c>
      <c r="E4916" s="20">
        <v>303.16000000000003</v>
      </c>
      <c r="F4916" s="20">
        <v>313.81</v>
      </c>
      <c r="G4916" s="20">
        <v>301.31</v>
      </c>
      <c r="H4916" s="20">
        <v>322.39999999999998</v>
      </c>
      <c r="I4916" s="20">
        <v>319.52</v>
      </c>
      <c r="J4916" s="20">
        <v>298.58</v>
      </c>
      <c r="K4916" s="20">
        <v>320.60000000000002</v>
      </c>
      <c r="L4916" s="20">
        <f t="shared" si="79"/>
        <v>322.39999999999998</v>
      </c>
    </row>
    <row r="4917" spans="1:12" ht="24.75">
      <c r="A4917" s="19">
        <v>1560000084</v>
      </c>
      <c r="B4917" s="15" t="s">
        <v>4878</v>
      </c>
      <c r="C4917" s="22" t="s">
        <v>12</v>
      </c>
      <c r="D4917" s="20">
        <v>100.06</v>
      </c>
      <c r="E4917" s="20">
        <v>100.06</v>
      </c>
      <c r="F4917" s="20">
        <v>100.06</v>
      </c>
      <c r="G4917" s="20">
        <v>99.92</v>
      </c>
      <c r="H4917" s="20">
        <v>100.06</v>
      </c>
      <c r="I4917" s="20">
        <v>100.06</v>
      </c>
      <c r="J4917" s="20">
        <v>100.06</v>
      </c>
      <c r="K4917" s="20">
        <v>100.1</v>
      </c>
      <c r="L4917" s="20">
        <f t="shared" si="79"/>
        <v>100.1</v>
      </c>
    </row>
    <row r="4918" spans="1:12" ht="24.75">
      <c r="A4918" s="19">
        <v>1560000085</v>
      </c>
      <c r="B4918" s="15" t="s">
        <v>4891</v>
      </c>
      <c r="C4918" s="22" t="s">
        <v>10</v>
      </c>
      <c r="D4918" s="20">
        <v>821.53</v>
      </c>
      <c r="E4918" s="20">
        <v>829.54</v>
      </c>
      <c r="F4918" s="20">
        <v>851.12</v>
      </c>
      <c r="G4918" s="20">
        <v>840.15</v>
      </c>
      <c r="H4918" s="20">
        <v>869.91</v>
      </c>
      <c r="I4918" s="20">
        <v>866.86</v>
      </c>
      <c r="J4918" s="20">
        <v>815.43</v>
      </c>
      <c r="K4918" s="20">
        <v>868.41</v>
      </c>
      <c r="L4918" s="20">
        <f t="shared" si="79"/>
        <v>869.91</v>
      </c>
    </row>
    <row r="4919" spans="1:12" ht="24.75">
      <c r="A4919" s="19">
        <v>1560000086</v>
      </c>
      <c r="B4919" s="15" t="s">
        <v>4890</v>
      </c>
      <c r="C4919" s="22" t="s">
        <v>10</v>
      </c>
      <c r="D4919" s="20">
        <v>417.04</v>
      </c>
      <c r="E4919" s="20">
        <v>418.84</v>
      </c>
      <c r="F4919" s="20">
        <v>422.46</v>
      </c>
      <c r="G4919" s="20">
        <v>423.46</v>
      </c>
      <c r="H4919" s="20">
        <v>425.27</v>
      </c>
      <c r="I4919" s="20">
        <v>425.61</v>
      </c>
      <c r="J4919" s="20">
        <v>415.2</v>
      </c>
      <c r="K4919" s="20">
        <v>425.62</v>
      </c>
      <c r="L4919" s="20">
        <f t="shared" si="79"/>
        <v>425.62</v>
      </c>
    </row>
    <row r="4920" spans="1:12" ht="57.75">
      <c r="A4920" s="19">
        <v>1560000087</v>
      </c>
      <c r="B4920" s="15" t="s">
        <v>4916</v>
      </c>
      <c r="C4920" s="22" t="s">
        <v>13</v>
      </c>
      <c r="D4920" s="20">
        <v>10680.21</v>
      </c>
      <c r="E4920" s="20">
        <v>10756.79</v>
      </c>
      <c r="F4920" s="20">
        <v>11177.14</v>
      </c>
      <c r="G4920" s="20">
        <v>10991</v>
      </c>
      <c r="H4920" s="20">
        <v>11406.84</v>
      </c>
      <c r="I4920" s="20">
        <v>11285.06</v>
      </c>
      <c r="J4920" s="20">
        <v>10598.29</v>
      </c>
      <c r="K4920" s="20">
        <v>11266.93</v>
      </c>
      <c r="L4920" s="20">
        <f t="shared" si="79"/>
        <v>11406.84</v>
      </c>
    </row>
    <row r="4921" spans="1:12" ht="24.75">
      <c r="A4921" s="19">
        <v>1560000088</v>
      </c>
      <c r="B4921" s="15" t="s">
        <v>4887</v>
      </c>
      <c r="C4921" s="22" t="s">
        <v>13</v>
      </c>
      <c r="D4921" s="20">
        <v>3831.13</v>
      </c>
      <c r="E4921" s="20">
        <v>3872.89</v>
      </c>
      <c r="F4921" s="20">
        <v>3995.58</v>
      </c>
      <c r="G4921" s="20">
        <v>3909.91</v>
      </c>
      <c r="H4921" s="20">
        <v>4107.0200000000004</v>
      </c>
      <c r="I4921" s="20">
        <v>4069.47</v>
      </c>
      <c r="J4921" s="20">
        <v>3805.49</v>
      </c>
      <c r="K4921" s="20">
        <v>4097.21</v>
      </c>
      <c r="L4921" s="20">
        <f t="shared" si="79"/>
        <v>4107.0200000000004</v>
      </c>
    </row>
    <row r="4922" spans="1:12" ht="24.75">
      <c r="A4922" s="19">
        <v>1560000089</v>
      </c>
      <c r="B4922" s="15" t="s">
        <v>4879</v>
      </c>
      <c r="C4922" s="22" t="s">
        <v>11</v>
      </c>
      <c r="D4922" s="20">
        <v>2340.96</v>
      </c>
      <c r="E4922" s="20">
        <v>2368.2399999999998</v>
      </c>
      <c r="F4922" s="20">
        <v>2429.9299999999998</v>
      </c>
      <c r="G4922" s="20">
        <v>2385.0700000000002</v>
      </c>
      <c r="H4922" s="20">
        <v>2682.77</v>
      </c>
      <c r="I4922" s="20">
        <v>2970.22</v>
      </c>
      <c r="J4922" s="20">
        <v>2311.11</v>
      </c>
      <c r="K4922" s="20">
        <v>2798.63</v>
      </c>
      <c r="L4922" s="20">
        <f t="shared" si="79"/>
        <v>2970.22</v>
      </c>
    </row>
    <row r="4923" spans="1:12" ht="24.75">
      <c r="A4923" s="19">
        <v>1560000090</v>
      </c>
      <c r="B4923" s="15" t="s">
        <v>4880</v>
      </c>
      <c r="C4923" s="22" t="s">
        <v>11</v>
      </c>
      <c r="D4923" s="20">
        <v>2528.52</v>
      </c>
      <c r="E4923" s="20">
        <v>2556.65</v>
      </c>
      <c r="F4923" s="20">
        <v>2620.3200000000002</v>
      </c>
      <c r="G4923" s="20">
        <v>2573.92</v>
      </c>
      <c r="H4923" s="20">
        <v>2875.87</v>
      </c>
      <c r="I4923" s="20">
        <v>3162.22</v>
      </c>
      <c r="J4923" s="20">
        <v>2497.71</v>
      </c>
      <c r="K4923" s="20">
        <v>2989.51</v>
      </c>
      <c r="L4923" s="20">
        <f t="shared" si="79"/>
        <v>3162.22</v>
      </c>
    </row>
    <row r="4924" spans="1:12" ht="24.75">
      <c r="A4924" s="19">
        <v>1560000091</v>
      </c>
      <c r="B4924" s="15" t="s">
        <v>4881</v>
      </c>
      <c r="C4924" s="22" t="s">
        <v>10</v>
      </c>
      <c r="D4924" s="20">
        <v>146.15</v>
      </c>
      <c r="E4924" s="20">
        <v>146.15</v>
      </c>
      <c r="F4924" s="20">
        <v>146.16999999999999</v>
      </c>
      <c r="G4924" s="20">
        <v>146.1</v>
      </c>
      <c r="H4924" s="20">
        <v>146.16999999999999</v>
      </c>
      <c r="I4924" s="20">
        <v>146.16999999999999</v>
      </c>
      <c r="J4924" s="20">
        <v>146.16</v>
      </c>
      <c r="K4924" s="20">
        <v>146.18</v>
      </c>
      <c r="L4924" s="20">
        <f t="shared" si="79"/>
        <v>146.18</v>
      </c>
    </row>
    <row r="4925" spans="1:12" ht="24.75">
      <c r="A4925" s="19">
        <v>1560000092</v>
      </c>
      <c r="B4925" s="15" t="s">
        <v>4882</v>
      </c>
      <c r="C4925" s="22" t="s">
        <v>12</v>
      </c>
      <c r="D4925" s="20">
        <v>381.49</v>
      </c>
      <c r="E4925" s="20">
        <v>383.47</v>
      </c>
      <c r="F4925" s="20">
        <v>390.14</v>
      </c>
      <c r="G4925" s="20">
        <v>386.56</v>
      </c>
      <c r="H4925" s="20">
        <v>396.36</v>
      </c>
      <c r="I4925" s="20">
        <v>393.72</v>
      </c>
      <c r="J4925" s="20">
        <v>379.48</v>
      </c>
      <c r="K4925" s="20">
        <v>391.46</v>
      </c>
      <c r="L4925" s="20">
        <f t="shared" si="79"/>
        <v>396.36</v>
      </c>
    </row>
    <row r="4926" spans="1:12" ht="24.75">
      <c r="A4926" s="19">
        <v>1560000093</v>
      </c>
      <c r="B4926" s="15" t="s">
        <v>4883</v>
      </c>
      <c r="C4926" s="22" t="s">
        <v>26</v>
      </c>
      <c r="D4926" s="20">
        <v>182.75</v>
      </c>
      <c r="E4926" s="20">
        <v>183.08</v>
      </c>
      <c r="F4926" s="20">
        <v>191.03</v>
      </c>
      <c r="G4926" s="20">
        <v>188.82</v>
      </c>
      <c r="H4926" s="20">
        <v>192.74</v>
      </c>
      <c r="I4926" s="20">
        <v>191.35</v>
      </c>
      <c r="J4926" s="20">
        <v>182.22</v>
      </c>
      <c r="K4926" s="20">
        <v>190.93</v>
      </c>
      <c r="L4926" s="20">
        <f t="shared" si="79"/>
        <v>192.74</v>
      </c>
    </row>
    <row r="4927" spans="1:12" ht="24.75">
      <c r="A4927" s="19">
        <v>1560000094</v>
      </c>
      <c r="B4927" s="15" t="s">
        <v>4884</v>
      </c>
      <c r="C4927" s="22" t="s">
        <v>26</v>
      </c>
      <c r="D4927" s="20">
        <v>574.94000000000005</v>
      </c>
      <c r="E4927" s="20">
        <v>579.58000000000004</v>
      </c>
      <c r="F4927" s="20">
        <v>618.17999999999995</v>
      </c>
      <c r="G4927" s="20">
        <v>602.74</v>
      </c>
      <c r="H4927" s="20">
        <v>632.12</v>
      </c>
      <c r="I4927" s="20">
        <v>626.1</v>
      </c>
      <c r="J4927" s="20">
        <v>574.08000000000004</v>
      </c>
      <c r="K4927" s="20">
        <v>630.69000000000005</v>
      </c>
      <c r="L4927" s="20">
        <f t="shared" si="79"/>
        <v>632.12</v>
      </c>
    </row>
    <row r="4928" spans="1:12" ht="24.75">
      <c r="A4928" s="19">
        <v>1560000095</v>
      </c>
      <c r="B4928" s="15" t="s">
        <v>4917</v>
      </c>
      <c r="C4928" s="22" t="s">
        <v>26</v>
      </c>
      <c r="D4928" s="20">
        <v>420.76</v>
      </c>
      <c r="E4928" s="20">
        <v>423.08</v>
      </c>
      <c r="F4928" s="20">
        <v>448.07</v>
      </c>
      <c r="G4928" s="20">
        <v>440.72</v>
      </c>
      <c r="H4928" s="20">
        <v>456.33</v>
      </c>
      <c r="I4928" s="20">
        <v>451.55</v>
      </c>
      <c r="J4928" s="20">
        <v>418.79</v>
      </c>
      <c r="K4928" s="20">
        <v>451.71</v>
      </c>
      <c r="L4928" s="20">
        <f t="shared" si="79"/>
        <v>456.33</v>
      </c>
    </row>
    <row r="4929" spans="1:12" ht="16.5">
      <c r="A4929" s="19">
        <v>1560000096</v>
      </c>
      <c r="B4929" s="15" t="s">
        <v>4885</v>
      </c>
      <c r="C4929" s="22" t="s">
        <v>13</v>
      </c>
      <c r="D4929" s="20">
        <v>405.31</v>
      </c>
      <c r="E4929" s="20">
        <v>410.82</v>
      </c>
      <c r="F4929" s="20">
        <v>429.2</v>
      </c>
      <c r="G4929" s="20">
        <v>414.76</v>
      </c>
      <c r="H4929" s="20">
        <v>445.56</v>
      </c>
      <c r="I4929" s="20">
        <v>440.33</v>
      </c>
      <c r="J4929" s="20">
        <v>402.26</v>
      </c>
      <c r="K4929" s="20">
        <v>442.86</v>
      </c>
      <c r="L4929" s="20">
        <f t="shared" si="79"/>
        <v>445.56</v>
      </c>
    </row>
    <row r="4930" spans="1:12" ht="24.75">
      <c r="A4930" s="19">
        <v>1560000097</v>
      </c>
      <c r="B4930" s="15" t="s">
        <v>4886</v>
      </c>
      <c r="C4930" s="22" t="s">
        <v>26</v>
      </c>
      <c r="D4930" s="20">
        <v>237.71</v>
      </c>
      <c r="E4930" s="20">
        <v>239.93</v>
      </c>
      <c r="F4930" s="20">
        <v>251</v>
      </c>
      <c r="G4930" s="20">
        <v>242.9</v>
      </c>
      <c r="H4930" s="20">
        <v>258.17</v>
      </c>
      <c r="I4930" s="20">
        <v>257.11</v>
      </c>
      <c r="J4930" s="20">
        <v>236.75</v>
      </c>
      <c r="K4930" s="20">
        <v>256.61</v>
      </c>
      <c r="L4930" s="20">
        <f t="shared" si="79"/>
        <v>258.17</v>
      </c>
    </row>
    <row r="4931" spans="1:12" ht="24.75">
      <c r="A4931" s="19">
        <v>1560000098</v>
      </c>
      <c r="B4931" s="15" t="s">
        <v>4918</v>
      </c>
      <c r="C4931" s="22" t="s">
        <v>26</v>
      </c>
      <c r="D4931" s="20">
        <v>328.85</v>
      </c>
      <c r="E4931" s="20">
        <v>331.18</v>
      </c>
      <c r="F4931" s="20">
        <v>346.45</v>
      </c>
      <c r="G4931" s="20">
        <v>338.55</v>
      </c>
      <c r="H4931" s="20">
        <v>353.81</v>
      </c>
      <c r="I4931" s="20">
        <v>350.07</v>
      </c>
      <c r="J4931" s="20">
        <v>326.48</v>
      </c>
      <c r="K4931" s="20">
        <v>350.18</v>
      </c>
      <c r="L4931" s="20">
        <f t="shared" si="79"/>
        <v>353.81</v>
      </c>
    </row>
    <row r="4932" spans="1:12" ht="24.75">
      <c r="A4932" s="19">
        <v>1560000099</v>
      </c>
      <c r="B4932" s="15" t="s">
        <v>4919</v>
      </c>
      <c r="C4932" s="22" t="s">
        <v>26</v>
      </c>
      <c r="D4932" s="20">
        <v>392.45</v>
      </c>
      <c r="E4932" s="20">
        <v>394.77</v>
      </c>
      <c r="F4932" s="20">
        <v>414.38</v>
      </c>
      <c r="G4932" s="20">
        <v>405.33</v>
      </c>
      <c r="H4932" s="20">
        <v>422.42</v>
      </c>
      <c r="I4932" s="20">
        <v>417.78</v>
      </c>
      <c r="J4932" s="20">
        <v>389.5</v>
      </c>
      <c r="K4932" s="20">
        <v>417.06</v>
      </c>
      <c r="L4932" s="20">
        <f t="shared" si="79"/>
        <v>422.42</v>
      </c>
    </row>
    <row r="4933" spans="1:12" ht="24.75">
      <c r="A4933" s="19">
        <v>1560000102</v>
      </c>
      <c r="B4933" s="15" t="s">
        <v>4895</v>
      </c>
      <c r="C4933" s="22" t="s">
        <v>12</v>
      </c>
      <c r="D4933" s="20">
        <v>307.83999999999997</v>
      </c>
      <c r="E4933" s="20">
        <v>312.82</v>
      </c>
      <c r="F4933" s="20">
        <v>353.85</v>
      </c>
      <c r="G4933" s="20">
        <v>351.56</v>
      </c>
      <c r="H4933" s="20">
        <v>357.82</v>
      </c>
      <c r="I4933" s="20">
        <v>335.09</v>
      </c>
      <c r="J4933" s="20">
        <v>289.39999999999998</v>
      </c>
      <c r="K4933" s="20">
        <v>336.22</v>
      </c>
      <c r="L4933" s="20">
        <f t="shared" si="79"/>
        <v>357.82</v>
      </c>
    </row>
    <row r="4934" spans="1:12" ht="24.75">
      <c r="A4934" s="19">
        <v>1560000103</v>
      </c>
      <c r="B4934" s="15" t="s">
        <v>4896</v>
      </c>
      <c r="C4934" s="22" t="s">
        <v>10</v>
      </c>
      <c r="D4934" s="20">
        <v>293.99</v>
      </c>
      <c r="E4934" s="20">
        <v>296.3</v>
      </c>
      <c r="F4934" s="20">
        <v>311.91000000000003</v>
      </c>
      <c r="G4934" s="20">
        <v>303.77</v>
      </c>
      <c r="H4934" s="20">
        <v>319.86</v>
      </c>
      <c r="I4934" s="20">
        <v>316.2</v>
      </c>
      <c r="J4934" s="20">
        <v>291.97000000000003</v>
      </c>
      <c r="K4934" s="20">
        <v>316.05</v>
      </c>
      <c r="L4934" s="20">
        <f t="shared" si="79"/>
        <v>319.86</v>
      </c>
    </row>
    <row r="4935" spans="1:12" ht="24.75">
      <c r="A4935" s="19">
        <v>1560000104</v>
      </c>
      <c r="B4935" s="15" t="s">
        <v>4897</v>
      </c>
      <c r="C4935" s="22" t="s">
        <v>10</v>
      </c>
      <c r="D4935" s="20">
        <v>378.32</v>
      </c>
      <c r="E4935" s="20">
        <v>381.38</v>
      </c>
      <c r="F4935" s="20">
        <v>401.91</v>
      </c>
      <c r="G4935" s="20">
        <v>391.77</v>
      </c>
      <c r="H4935" s="20">
        <v>411.54</v>
      </c>
      <c r="I4935" s="20">
        <v>406.78</v>
      </c>
      <c r="J4935" s="20">
        <v>375.54</v>
      </c>
      <c r="K4935" s="20">
        <v>407.28</v>
      </c>
      <c r="L4935" s="20">
        <f t="shared" si="79"/>
        <v>411.54</v>
      </c>
    </row>
    <row r="4936" spans="1:12" ht="16.5">
      <c r="A4936" s="19">
        <v>1560000105</v>
      </c>
      <c r="B4936" s="15" t="s">
        <v>4898</v>
      </c>
      <c r="C4936" s="22" t="s">
        <v>11</v>
      </c>
      <c r="D4936" s="20">
        <v>2454.29</v>
      </c>
      <c r="E4936" s="20">
        <v>2491.09</v>
      </c>
      <c r="F4936" s="20">
        <v>2574.3000000000002</v>
      </c>
      <c r="G4936" s="20">
        <v>2513.75</v>
      </c>
      <c r="H4936" s="20">
        <v>2857.13</v>
      </c>
      <c r="I4936" s="20">
        <v>3132.5</v>
      </c>
      <c r="J4936" s="20">
        <v>2413.9699999999998</v>
      </c>
      <c r="K4936" s="20">
        <v>2948.21</v>
      </c>
      <c r="L4936" s="20">
        <f t="shared" si="79"/>
        <v>3132.5</v>
      </c>
    </row>
    <row r="4937" spans="1:12" ht="16.5">
      <c r="A4937" s="19">
        <v>1560000106</v>
      </c>
      <c r="B4937" s="15" t="s">
        <v>4899</v>
      </c>
      <c r="C4937" s="22" t="s">
        <v>12</v>
      </c>
      <c r="D4937" s="20">
        <v>660.6</v>
      </c>
      <c r="E4937" s="20">
        <v>671.06</v>
      </c>
      <c r="F4937" s="20">
        <v>936.76</v>
      </c>
      <c r="G4937" s="20">
        <v>921.66</v>
      </c>
      <c r="H4937" s="20">
        <v>965.38</v>
      </c>
      <c r="I4937" s="20">
        <v>869.63</v>
      </c>
      <c r="J4937" s="20">
        <v>648.84</v>
      </c>
      <c r="K4937" s="20">
        <v>794.91</v>
      </c>
      <c r="L4937" s="20">
        <f t="shared" si="79"/>
        <v>965.38</v>
      </c>
    </row>
    <row r="4938" spans="1:12" ht="66">
      <c r="A4938" s="19">
        <v>1560000109</v>
      </c>
      <c r="B4938" s="15" t="s">
        <v>4889</v>
      </c>
      <c r="C4938" s="22" t="s">
        <v>13</v>
      </c>
      <c r="D4938" s="20">
        <v>15587.94</v>
      </c>
      <c r="E4938" s="20">
        <v>15734.75</v>
      </c>
      <c r="F4938" s="20">
        <v>16480.48</v>
      </c>
      <c r="G4938" s="20">
        <v>16101.94</v>
      </c>
      <c r="H4938" s="20">
        <v>16918.29</v>
      </c>
      <c r="I4938" s="20">
        <v>16721.3</v>
      </c>
      <c r="J4938" s="20">
        <v>15418.07</v>
      </c>
      <c r="K4938" s="20">
        <v>16635.3</v>
      </c>
      <c r="L4938" s="20">
        <f t="shared" si="79"/>
        <v>16918.29</v>
      </c>
    </row>
    <row r="4939" spans="1:12" ht="24.75">
      <c r="A4939" s="19">
        <v>1560000110</v>
      </c>
      <c r="B4939" s="15" t="s">
        <v>4911</v>
      </c>
      <c r="C4939" s="22" t="s">
        <v>13</v>
      </c>
      <c r="D4939" s="20">
        <v>1323.27</v>
      </c>
      <c r="E4939" s="20">
        <v>1332.07</v>
      </c>
      <c r="F4939" s="20">
        <v>1373.07</v>
      </c>
      <c r="G4939" s="20">
        <v>1357.64</v>
      </c>
      <c r="H4939" s="20">
        <v>1392.03</v>
      </c>
      <c r="I4939" s="20">
        <v>1382.41</v>
      </c>
      <c r="J4939" s="20">
        <v>1310.57</v>
      </c>
      <c r="K4939" s="20">
        <v>1369.92</v>
      </c>
      <c r="L4939" s="20">
        <f t="shared" si="79"/>
        <v>1392.03</v>
      </c>
    </row>
    <row r="4940" spans="1:12" ht="16.5">
      <c r="A4940" s="19">
        <v>1560000111</v>
      </c>
      <c r="B4940" s="15" t="s">
        <v>4912</v>
      </c>
      <c r="C4940" s="22" t="s">
        <v>13</v>
      </c>
      <c r="D4940" s="20">
        <v>1561.36</v>
      </c>
      <c r="E4940" s="20">
        <v>1576.79</v>
      </c>
      <c r="F4940" s="20">
        <v>1644.11</v>
      </c>
      <c r="G4940" s="20">
        <v>1614.54</v>
      </c>
      <c r="H4940" s="20">
        <v>1682.65</v>
      </c>
      <c r="I4940" s="20">
        <v>1666.29</v>
      </c>
      <c r="J4940" s="20">
        <v>1541.58</v>
      </c>
      <c r="K4940" s="20">
        <v>1651.75</v>
      </c>
      <c r="L4940" s="20">
        <f t="shared" si="79"/>
        <v>1682.65</v>
      </c>
    </row>
    <row r="4941" spans="1:12" ht="24.75">
      <c r="A4941" s="19">
        <v>1560000112</v>
      </c>
      <c r="B4941" s="15" t="s">
        <v>4907</v>
      </c>
      <c r="C4941" s="22" t="s">
        <v>13</v>
      </c>
      <c r="D4941" s="20">
        <v>1853.75</v>
      </c>
      <c r="E4941" s="20">
        <v>1868.73</v>
      </c>
      <c r="F4941" s="20">
        <v>1953.43</v>
      </c>
      <c r="G4941" s="20">
        <v>1908.46</v>
      </c>
      <c r="H4941" s="20">
        <v>2001.42</v>
      </c>
      <c r="I4941" s="20">
        <v>1982.6</v>
      </c>
      <c r="J4941" s="20">
        <v>1845.09</v>
      </c>
      <c r="K4941" s="20">
        <v>1987.74</v>
      </c>
      <c r="L4941" s="20">
        <f t="shared" si="79"/>
        <v>2001.42</v>
      </c>
    </row>
    <row r="4942" spans="1:12" ht="24.75">
      <c r="A4942" s="19">
        <v>1560000114</v>
      </c>
      <c r="B4942" s="15" t="s">
        <v>4903</v>
      </c>
      <c r="C4942" s="22" t="s">
        <v>10</v>
      </c>
      <c r="D4942" s="20">
        <v>448.29</v>
      </c>
      <c r="E4942" s="20">
        <v>451.78</v>
      </c>
      <c r="F4942" s="20">
        <v>475.41</v>
      </c>
      <c r="G4942" s="20">
        <v>464.74</v>
      </c>
      <c r="H4942" s="20">
        <v>486.1</v>
      </c>
      <c r="I4942" s="20">
        <v>481.12</v>
      </c>
      <c r="J4942" s="20">
        <v>445.89</v>
      </c>
      <c r="K4942" s="20">
        <v>482.53</v>
      </c>
      <c r="L4942" s="20">
        <f t="shared" si="79"/>
        <v>486.1</v>
      </c>
    </row>
    <row r="4943" spans="1:12" ht="24.75">
      <c r="A4943" s="19">
        <v>1560000115</v>
      </c>
      <c r="B4943" s="15" t="s">
        <v>4928</v>
      </c>
      <c r="C4943" s="22" t="s">
        <v>10</v>
      </c>
      <c r="D4943" s="20">
        <v>516.79</v>
      </c>
      <c r="E4943" s="20">
        <v>520.86</v>
      </c>
      <c r="F4943" s="20">
        <v>555.37</v>
      </c>
      <c r="G4943" s="20">
        <v>542.58000000000004</v>
      </c>
      <c r="H4943" s="20">
        <v>568.88</v>
      </c>
      <c r="I4943" s="20">
        <v>561.69000000000005</v>
      </c>
      <c r="J4943" s="20">
        <v>513.26</v>
      </c>
      <c r="K4943" s="20">
        <v>562.16999999999996</v>
      </c>
      <c r="L4943" s="20">
        <f t="shared" si="79"/>
        <v>568.88</v>
      </c>
    </row>
    <row r="4944" spans="1:12" ht="33">
      <c r="A4944" s="19">
        <v>1560000116</v>
      </c>
      <c r="B4944" s="15" t="s">
        <v>4929</v>
      </c>
      <c r="C4944" s="22" t="s">
        <v>10</v>
      </c>
      <c r="D4944" s="20">
        <v>584.42999999999995</v>
      </c>
      <c r="E4944" s="20">
        <v>589.99</v>
      </c>
      <c r="F4944" s="20">
        <v>619.91999999999996</v>
      </c>
      <c r="G4944" s="20">
        <v>602.65</v>
      </c>
      <c r="H4944" s="20">
        <v>637.1</v>
      </c>
      <c r="I4944" s="20">
        <v>628.79</v>
      </c>
      <c r="J4944" s="20">
        <v>578.52</v>
      </c>
      <c r="K4944" s="20">
        <v>628.84</v>
      </c>
      <c r="L4944" s="20">
        <f t="shared" si="79"/>
        <v>637.1</v>
      </c>
    </row>
    <row r="4945" spans="1:12" ht="33">
      <c r="A4945" s="19">
        <v>1560000117</v>
      </c>
      <c r="B4945" s="15" t="s">
        <v>4930</v>
      </c>
      <c r="C4945" s="22" t="s">
        <v>10</v>
      </c>
      <c r="D4945" s="20">
        <v>499.7</v>
      </c>
      <c r="E4945" s="20">
        <v>503.78</v>
      </c>
      <c r="F4945" s="20">
        <v>533.99</v>
      </c>
      <c r="G4945" s="20">
        <v>520.12</v>
      </c>
      <c r="H4945" s="20">
        <v>547.28</v>
      </c>
      <c r="I4945" s="20">
        <v>540.30999999999995</v>
      </c>
      <c r="J4945" s="20">
        <v>495.62</v>
      </c>
      <c r="K4945" s="20">
        <v>540.29</v>
      </c>
      <c r="L4945" s="20">
        <f t="shared" si="79"/>
        <v>547.28</v>
      </c>
    </row>
    <row r="4946" spans="1:12" ht="24.75">
      <c r="A4946" s="19">
        <v>1560000118</v>
      </c>
      <c r="B4946" s="15" t="s">
        <v>4924</v>
      </c>
      <c r="C4946" s="22" t="s">
        <v>10</v>
      </c>
      <c r="D4946" s="20">
        <v>148.69999999999999</v>
      </c>
      <c r="E4946" s="20">
        <v>151.54</v>
      </c>
      <c r="F4946" s="20">
        <v>176.88</v>
      </c>
      <c r="G4946" s="20">
        <v>176.24</v>
      </c>
      <c r="H4946" s="20">
        <v>178.29</v>
      </c>
      <c r="I4946" s="20">
        <v>164.26</v>
      </c>
      <c r="J4946" s="20">
        <v>137.32</v>
      </c>
      <c r="K4946" s="20">
        <v>165.46</v>
      </c>
      <c r="L4946" s="20">
        <f t="shared" si="79"/>
        <v>178.29</v>
      </c>
    </row>
    <row r="4947" spans="1:12" ht="16.5">
      <c r="A4947" s="19">
        <v>1560000121</v>
      </c>
      <c r="B4947" s="15" t="s">
        <v>4921</v>
      </c>
      <c r="C4947" s="22" t="s">
        <v>10</v>
      </c>
      <c r="D4947" s="20">
        <v>108.06</v>
      </c>
      <c r="E4947" s="20">
        <v>108.89</v>
      </c>
      <c r="F4947" s="20">
        <v>112.15</v>
      </c>
      <c r="G4947" s="20">
        <v>109.03</v>
      </c>
      <c r="H4947" s="20">
        <v>114.8</v>
      </c>
      <c r="I4947" s="20">
        <v>114.35</v>
      </c>
      <c r="J4947" s="20">
        <v>106.92</v>
      </c>
      <c r="K4947" s="20">
        <v>113.63</v>
      </c>
      <c r="L4947" s="20">
        <f t="shared" si="79"/>
        <v>114.8</v>
      </c>
    </row>
    <row r="4948" spans="1:12" ht="24.75">
      <c r="A4948" s="19">
        <v>1560000122</v>
      </c>
      <c r="B4948" s="15" t="s">
        <v>4909</v>
      </c>
      <c r="C4948" s="22" t="s">
        <v>13</v>
      </c>
      <c r="D4948" s="20">
        <v>1317.24</v>
      </c>
      <c r="E4948" s="20">
        <v>1326.01</v>
      </c>
      <c r="F4948" s="20">
        <v>1366.69</v>
      </c>
      <c r="G4948" s="20">
        <v>1351.08</v>
      </c>
      <c r="H4948" s="20">
        <v>1386.04</v>
      </c>
      <c r="I4948" s="20">
        <v>1376.5</v>
      </c>
      <c r="J4948" s="20">
        <v>1305.6099999999999</v>
      </c>
      <c r="K4948" s="20">
        <v>1364.62</v>
      </c>
      <c r="L4948" s="20">
        <f t="shared" si="79"/>
        <v>1386.04</v>
      </c>
    </row>
    <row r="4949" spans="1:12" ht="24.75">
      <c r="A4949" s="19">
        <v>1560000123</v>
      </c>
      <c r="B4949" s="15" t="s">
        <v>4908</v>
      </c>
      <c r="C4949" s="22" t="s">
        <v>10</v>
      </c>
      <c r="D4949" s="20">
        <v>296.39999999999998</v>
      </c>
      <c r="E4949" s="20">
        <v>298.70999999999998</v>
      </c>
      <c r="F4949" s="20">
        <v>314.36</v>
      </c>
      <c r="G4949" s="20">
        <v>306.20999999999998</v>
      </c>
      <c r="H4949" s="20">
        <v>322.29000000000002</v>
      </c>
      <c r="I4949" s="20">
        <v>318.63</v>
      </c>
      <c r="J4949" s="20">
        <v>294.38</v>
      </c>
      <c r="K4949" s="20">
        <v>318.49</v>
      </c>
      <c r="L4949" s="20">
        <f t="shared" si="79"/>
        <v>322.29000000000002</v>
      </c>
    </row>
    <row r="4950" spans="1:12" ht="24.75">
      <c r="A4950" s="19">
        <v>1560000124</v>
      </c>
      <c r="B4950" s="15" t="s">
        <v>4913</v>
      </c>
      <c r="C4950" s="22" t="s">
        <v>10</v>
      </c>
      <c r="D4950" s="20">
        <v>329.03</v>
      </c>
      <c r="E4950" s="20">
        <v>331.34</v>
      </c>
      <c r="F4950" s="20">
        <v>351.11</v>
      </c>
      <c r="G4950" s="20">
        <v>343.52</v>
      </c>
      <c r="H4950" s="20">
        <v>359.34</v>
      </c>
      <c r="I4950" s="20">
        <v>355.38</v>
      </c>
      <c r="J4950" s="20">
        <v>327.41000000000003</v>
      </c>
      <c r="K4950" s="20">
        <v>355.53</v>
      </c>
      <c r="L4950" s="20">
        <f t="shared" si="79"/>
        <v>359.34</v>
      </c>
    </row>
    <row r="4951" spans="1:12" ht="33">
      <c r="A4951" s="19">
        <v>1560000125</v>
      </c>
      <c r="B4951" s="15" t="s">
        <v>4914</v>
      </c>
      <c r="C4951" s="22" t="s">
        <v>10</v>
      </c>
      <c r="D4951" s="20">
        <v>402.31</v>
      </c>
      <c r="E4951" s="20">
        <v>404.76</v>
      </c>
      <c r="F4951" s="20">
        <v>428.34</v>
      </c>
      <c r="G4951" s="20">
        <v>419.42</v>
      </c>
      <c r="H4951" s="20">
        <v>436.8</v>
      </c>
      <c r="I4951" s="20">
        <v>432.03</v>
      </c>
      <c r="J4951" s="20">
        <v>400.01</v>
      </c>
      <c r="K4951" s="20">
        <v>432</v>
      </c>
      <c r="L4951" s="20">
        <f t="shared" si="79"/>
        <v>436.8</v>
      </c>
    </row>
    <row r="4952" spans="1:12" ht="33">
      <c r="A4952" s="19">
        <v>1560000126</v>
      </c>
      <c r="B4952" s="15" t="s">
        <v>4915</v>
      </c>
      <c r="C4952" s="22" t="s">
        <v>10</v>
      </c>
      <c r="D4952" s="20">
        <v>516.01</v>
      </c>
      <c r="E4952" s="20">
        <v>519.92999999999995</v>
      </c>
      <c r="F4952" s="20">
        <v>548.52</v>
      </c>
      <c r="G4952" s="20">
        <v>533.99</v>
      </c>
      <c r="H4952" s="20">
        <v>561.38</v>
      </c>
      <c r="I4952" s="20">
        <v>554.51</v>
      </c>
      <c r="J4952" s="20">
        <v>511.7</v>
      </c>
      <c r="K4952" s="20">
        <v>554.15</v>
      </c>
      <c r="L4952" s="20">
        <f t="shared" si="79"/>
        <v>561.38</v>
      </c>
    </row>
    <row r="4953" spans="1:12" ht="24.75">
      <c r="A4953" s="19">
        <v>1560000128</v>
      </c>
      <c r="B4953" s="15" t="s">
        <v>4922</v>
      </c>
      <c r="C4953" s="22" t="s">
        <v>10</v>
      </c>
      <c r="D4953" s="20">
        <v>573.79999999999995</v>
      </c>
      <c r="E4953" s="20">
        <v>578.04</v>
      </c>
      <c r="F4953" s="20">
        <v>621.09</v>
      </c>
      <c r="G4953" s="20">
        <v>607.32000000000005</v>
      </c>
      <c r="H4953" s="20">
        <v>634.35</v>
      </c>
      <c r="I4953" s="20">
        <v>628.32000000000005</v>
      </c>
      <c r="J4953" s="20">
        <v>573.71</v>
      </c>
      <c r="K4953" s="20">
        <v>633.13</v>
      </c>
      <c r="L4953" s="20">
        <f t="shared" si="79"/>
        <v>634.35</v>
      </c>
    </row>
    <row r="4954" spans="1:12" ht="33">
      <c r="A4954" s="19">
        <v>1560000131</v>
      </c>
      <c r="B4954" s="15" t="s">
        <v>4925</v>
      </c>
      <c r="C4954" s="22" t="s">
        <v>13</v>
      </c>
      <c r="D4954" s="20">
        <v>361.47</v>
      </c>
      <c r="E4954" s="20">
        <v>362.91</v>
      </c>
      <c r="F4954" s="20">
        <v>366.22</v>
      </c>
      <c r="G4954" s="20">
        <v>363.55</v>
      </c>
      <c r="H4954" s="20">
        <v>370.78</v>
      </c>
      <c r="I4954" s="20">
        <v>368.93</v>
      </c>
      <c r="J4954" s="20">
        <v>359.89</v>
      </c>
      <c r="K4954" s="20">
        <v>367.01</v>
      </c>
      <c r="L4954" s="20">
        <f t="shared" si="79"/>
        <v>370.78</v>
      </c>
    </row>
    <row r="4955" spans="1:12" ht="24.75">
      <c r="A4955" s="19">
        <v>1560000144</v>
      </c>
      <c r="B4955" s="15" t="s">
        <v>4926</v>
      </c>
      <c r="C4955" s="22" t="s">
        <v>10</v>
      </c>
      <c r="D4955" s="20">
        <v>376.05</v>
      </c>
      <c r="E4955" s="20">
        <v>379.08</v>
      </c>
      <c r="F4955" s="20">
        <v>398.29</v>
      </c>
      <c r="G4955" s="20">
        <v>387.19</v>
      </c>
      <c r="H4955" s="20">
        <v>408.02</v>
      </c>
      <c r="I4955" s="20">
        <v>402.92</v>
      </c>
      <c r="J4955" s="20">
        <v>372.5</v>
      </c>
      <c r="K4955" s="20">
        <v>402.37</v>
      </c>
      <c r="L4955" s="20">
        <f t="shared" si="79"/>
        <v>408.02</v>
      </c>
    </row>
    <row r="4956" spans="1:12" ht="66">
      <c r="A4956" s="19">
        <v>1560000145</v>
      </c>
      <c r="B4956" s="15" t="s">
        <v>4931</v>
      </c>
      <c r="C4956" s="22" t="s">
        <v>13</v>
      </c>
      <c r="D4956" s="20">
        <v>9580.34</v>
      </c>
      <c r="E4956" s="20">
        <v>9647.66</v>
      </c>
      <c r="F4956" s="20">
        <v>9947.77</v>
      </c>
      <c r="G4956" s="20">
        <v>9800.42</v>
      </c>
      <c r="H4956" s="20">
        <v>10166.85</v>
      </c>
      <c r="I4956" s="20">
        <v>10042.99</v>
      </c>
      <c r="J4956" s="20">
        <v>9498.06</v>
      </c>
      <c r="K4956" s="20">
        <v>10042.969999999999</v>
      </c>
      <c r="L4956" s="20">
        <f t="shared" si="79"/>
        <v>10166.85</v>
      </c>
    </row>
    <row r="4957" spans="1:12" ht="41.25">
      <c r="A4957" s="19">
        <v>1560000154</v>
      </c>
      <c r="B4957" s="15" t="s">
        <v>4932</v>
      </c>
      <c r="C4957" s="22" t="s">
        <v>13</v>
      </c>
      <c r="D4957" s="20">
        <v>37068.93</v>
      </c>
      <c r="E4957" s="20">
        <v>37356.82</v>
      </c>
      <c r="F4957" s="20">
        <v>38867.980000000003</v>
      </c>
      <c r="G4957" s="20">
        <v>38454.07</v>
      </c>
      <c r="H4957" s="20">
        <v>39442.22</v>
      </c>
      <c r="I4957" s="20">
        <v>39031.93</v>
      </c>
      <c r="J4957" s="20">
        <v>36619.19</v>
      </c>
      <c r="K4957" s="20">
        <v>38526.57</v>
      </c>
      <c r="L4957" s="20">
        <f t="shared" si="79"/>
        <v>39442.22</v>
      </c>
    </row>
    <row r="4958" spans="1:12" ht="24.75">
      <c r="A4958" s="19">
        <v>1560000157</v>
      </c>
      <c r="B4958" s="15" t="s">
        <v>4936</v>
      </c>
      <c r="C4958" s="22" t="s">
        <v>11</v>
      </c>
      <c r="D4958" s="20">
        <v>2643.56</v>
      </c>
      <c r="E4958" s="20">
        <v>2673.99</v>
      </c>
      <c r="F4958" s="20">
        <v>2742.83</v>
      </c>
      <c r="G4958" s="20">
        <v>2692.73</v>
      </c>
      <c r="H4958" s="20">
        <v>3005.6</v>
      </c>
      <c r="I4958" s="20">
        <v>3289.06</v>
      </c>
      <c r="J4958" s="20">
        <v>2610.2399999999998</v>
      </c>
      <c r="K4958" s="20">
        <v>3113.27</v>
      </c>
      <c r="L4958" s="20">
        <f t="shared" si="79"/>
        <v>3289.06</v>
      </c>
    </row>
    <row r="4959" spans="1:12" ht="24.75">
      <c r="A4959" s="19">
        <v>1560000158</v>
      </c>
      <c r="B4959" s="15" t="s">
        <v>4937</v>
      </c>
      <c r="C4959" s="22" t="s">
        <v>11</v>
      </c>
      <c r="D4959" s="20">
        <v>703.39</v>
      </c>
      <c r="E4959" s="20">
        <v>703.39</v>
      </c>
      <c r="F4959" s="20">
        <v>703.4</v>
      </c>
      <c r="G4959" s="20">
        <v>703.4</v>
      </c>
      <c r="H4959" s="20">
        <v>703.4</v>
      </c>
      <c r="I4959" s="20">
        <v>703.4</v>
      </c>
      <c r="J4959" s="20">
        <v>703.4</v>
      </c>
      <c r="K4959" s="20">
        <v>703.4</v>
      </c>
      <c r="L4959" s="20">
        <f t="shared" si="79"/>
        <v>703.4</v>
      </c>
    </row>
    <row r="4960" spans="1:12" ht="24.75">
      <c r="A4960" s="19">
        <v>1560000159</v>
      </c>
      <c r="B4960" s="15" t="s">
        <v>4938</v>
      </c>
      <c r="C4960" s="22" t="s">
        <v>11</v>
      </c>
      <c r="D4960" s="20">
        <v>2242.54</v>
      </c>
      <c r="E4960" s="20">
        <v>2270.73</v>
      </c>
      <c r="F4960" s="20">
        <v>2334.44</v>
      </c>
      <c r="G4960" s="20">
        <v>2288.19</v>
      </c>
      <c r="H4960" s="20">
        <v>2746.24</v>
      </c>
      <c r="I4960" s="20">
        <v>2876.44</v>
      </c>
      <c r="J4960" s="20">
        <v>2211.67</v>
      </c>
      <c r="K4960" s="20">
        <v>2839.99</v>
      </c>
      <c r="L4960" s="20">
        <f t="shared" si="79"/>
        <v>2876.44</v>
      </c>
    </row>
    <row r="4961" spans="1:12" ht="33">
      <c r="A4961" s="19">
        <v>1560000160</v>
      </c>
      <c r="B4961" s="15" t="s">
        <v>4934</v>
      </c>
      <c r="C4961" s="22" t="s">
        <v>10</v>
      </c>
      <c r="D4961" s="20">
        <v>777.46</v>
      </c>
      <c r="E4961" s="20">
        <v>787.02</v>
      </c>
      <c r="F4961" s="20">
        <v>821.93</v>
      </c>
      <c r="G4961" s="20">
        <v>800.08</v>
      </c>
      <c r="H4961" s="20">
        <v>850.29</v>
      </c>
      <c r="I4961" s="20">
        <v>850.35</v>
      </c>
      <c r="J4961" s="20">
        <v>772.1</v>
      </c>
      <c r="K4961" s="20">
        <v>845.61</v>
      </c>
      <c r="L4961" s="20">
        <f t="shared" si="79"/>
        <v>850.35</v>
      </c>
    </row>
    <row r="4962" spans="1:12" ht="33">
      <c r="A4962" s="19">
        <v>1560000167</v>
      </c>
      <c r="B4962" s="15" t="s">
        <v>4939</v>
      </c>
      <c r="C4962" s="22" t="s">
        <v>10</v>
      </c>
      <c r="D4962" s="20">
        <v>449.82</v>
      </c>
      <c r="E4962" s="20">
        <v>452.95</v>
      </c>
      <c r="F4962" s="20">
        <v>475.16</v>
      </c>
      <c r="G4962" s="20">
        <v>463.49</v>
      </c>
      <c r="H4962" s="20">
        <v>485.4</v>
      </c>
      <c r="I4962" s="20">
        <v>480</v>
      </c>
      <c r="J4962" s="20">
        <v>446.39</v>
      </c>
      <c r="K4962" s="20">
        <v>479.73</v>
      </c>
      <c r="L4962" s="20">
        <f t="shared" si="79"/>
        <v>485.4</v>
      </c>
    </row>
    <row r="4963" spans="1:12" ht="33">
      <c r="A4963" s="19">
        <v>1560000168</v>
      </c>
      <c r="B4963" s="15" t="s">
        <v>4940</v>
      </c>
      <c r="C4963" s="22" t="s">
        <v>10</v>
      </c>
      <c r="D4963" s="20">
        <v>572.76</v>
      </c>
      <c r="E4963" s="20">
        <v>576.92999999999995</v>
      </c>
      <c r="F4963" s="20">
        <v>614.84</v>
      </c>
      <c r="G4963" s="20">
        <v>600.65</v>
      </c>
      <c r="H4963" s="20">
        <v>627.61</v>
      </c>
      <c r="I4963" s="20">
        <v>621.94000000000005</v>
      </c>
      <c r="J4963" s="20">
        <v>572.25</v>
      </c>
      <c r="K4963" s="20">
        <v>626.32000000000005</v>
      </c>
      <c r="L4963" s="20">
        <f t="shared" si="79"/>
        <v>627.61</v>
      </c>
    </row>
    <row r="4964" spans="1:12" ht="33">
      <c r="A4964" s="19">
        <v>1560000174</v>
      </c>
      <c r="B4964" s="15" t="s">
        <v>4949</v>
      </c>
      <c r="C4964" s="22" t="s">
        <v>10</v>
      </c>
      <c r="D4964" s="20">
        <v>809.82</v>
      </c>
      <c r="E4964" s="20">
        <v>813.46</v>
      </c>
      <c r="F4964" s="20">
        <v>851.67</v>
      </c>
      <c r="G4964" s="20">
        <v>841.01</v>
      </c>
      <c r="H4964" s="20">
        <v>865.19</v>
      </c>
      <c r="I4964" s="20">
        <v>856.93</v>
      </c>
      <c r="J4964" s="20">
        <v>805.27</v>
      </c>
      <c r="K4964" s="20">
        <v>855.47</v>
      </c>
      <c r="L4964" s="20">
        <f t="shared" si="79"/>
        <v>865.19</v>
      </c>
    </row>
    <row r="4965" spans="1:12" ht="24.75">
      <c r="A4965" s="19">
        <v>1560000175</v>
      </c>
      <c r="B4965" s="15" t="s">
        <v>4941</v>
      </c>
      <c r="C4965" s="22" t="s">
        <v>26</v>
      </c>
      <c r="D4965" s="20">
        <v>570.02</v>
      </c>
      <c r="E4965" s="20">
        <v>573.67999999999995</v>
      </c>
      <c r="F4965" s="20">
        <v>588.29</v>
      </c>
      <c r="G4965" s="20">
        <v>582.09</v>
      </c>
      <c r="H4965" s="20">
        <v>598.77</v>
      </c>
      <c r="I4965" s="20">
        <v>593.94000000000005</v>
      </c>
      <c r="J4965" s="20">
        <v>566.57000000000005</v>
      </c>
      <c r="K4965" s="20">
        <v>591.38</v>
      </c>
      <c r="L4965" s="20">
        <f t="shared" si="79"/>
        <v>598.77</v>
      </c>
    </row>
    <row r="4966" spans="1:12" ht="24.75">
      <c r="A4966" s="19">
        <v>1560000176</v>
      </c>
      <c r="B4966" s="15" t="s">
        <v>4942</v>
      </c>
      <c r="C4966" s="22" t="s">
        <v>26</v>
      </c>
      <c r="D4966" s="20">
        <v>715</v>
      </c>
      <c r="E4966" s="20">
        <v>719.9</v>
      </c>
      <c r="F4966" s="20">
        <v>739.26</v>
      </c>
      <c r="G4966" s="20">
        <v>731.01</v>
      </c>
      <c r="H4966" s="20">
        <v>753.24</v>
      </c>
      <c r="I4966" s="20">
        <v>746.79</v>
      </c>
      <c r="J4966" s="20">
        <v>710.31</v>
      </c>
      <c r="K4966" s="20">
        <v>743.12</v>
      </c>
      <c r="L4966" s="20">
        <f t="shared" si="79"/>
        <v>753.24</v>
      </c>
    </row>
    <row r="4967" spans="1:12" ht="33">
      <c r="A4967" s="19">
        <v>1560000181</v>
      </c>
      <c r="B4967" s="15" t="s">
        <v>4943</v>
      </c>
      <c r="C4967" s="22" t="s">
        <v>12</v>
      </c>
      <c r="D4967" s="20">
        <v>677.83</v>
      </c>
      <c r="E4967" s="20">
        <v>681.04</v>
      </c>
      <c r="F4967" s="20">
        <v>699.43</v>
      </c>
      <c r="G4967" s="20">
        <v>693.8</v>
      </c>
      <c r="H4967" s="20">
        <v>709.82</v>
      </c>
      <c r="I4967" s="20">
        <v>704.99</v>
      </c>
      <c r="J4967" s="20">
        <v>675.92</v>
      </c>
      <c r="K4967" s="20">
        <v>701.53</v>
      </c>
      <c r="L4967" s="20">
        <f t="shared" si="79"/>
        <v>709.82</v>
      </c>
    </row>
    <row r="4968" spans="1:12" ht="24.75">
      <c r="A4968" s="19">
        <v>1560000182</v>
      </c>
      <c r="B4968" s="15" t="s">
        <v>4944</v>
      </c>
      <c r="C4968" s="22" t="s">
        <v>26</v>
      </c>
      <c r="D4968" s="20">
        <v>614.22</v>
      </c>
      <c r="E4968" s="20">
        <v>618.15</v>
      </c>
      <c r="F4968" s="20">
        <v>654.15</v>
      </c>
      <c r="G4968" s="20">
        <v>639.75</v>
      </c>
      <c r="H4968" s="20">
        <v>666.11</v>
      </c>
      <c r="I4968" s="20">
        <v>660.77</v>
      </c>
      <c r="J4968" s="20">
        <v>613.74</v>
      </c>
      <c r="K4968" s="20">
        <v>664.82</v>
      </c>
      <c r="L4968" s="20">
        <f t="shared" si="79"/>
        <v>666.11</v>
      </c>
    </row>
    <row r="4969" spans="1:12" ht="24.75">
      <c r="A4969" s="19">
        <v>1560000183</v>
      </c>
      <c r="B4969" s="15" t="s">
        <v>4945</v>
      </c>
      <c r="C4969" s="22" t="s">
        <v>26</v>
      </c>
      <c r="D4969" s="20">
        <v>212.75</v>
      </c>
      <c r="E4969" s="20">
        <v>213.56</v>
      </c>
      <c r="F4969" s="20">
        <v>225.6</v>
      </c>
      <c r="G4969" s="20">
        <v>221.84</v>
      </c>
      <c r="H4969" s="20">
        <v>228.76</v>
      </c>
      <c r="I4969" s="20">
        <v>226.75</v>
      </c>
      <c r="J4969" s="20">
        <v>212.15</v>
      </c>
      <c r="K4969" s="20">
        <v>226.88</v>
      </c>
      <c r="L4969" s="20">
        <f t="shared" si="79"/>
        <v>228.76</v>
      </c>
    </row>
    <row r="4970" spans="1:12" ht="24.75">
      <c r="A4970" s="19">
        <v>1560000184</v>
      </c>
      <c r="B4970" s="15" t="s">
        <v>4946</v>
      </c>
      <c r="C4970" s="22" t="s">
        <v>26</v>
      </c>
      <c r="D4970" s="20">
        <v>500.1</v>
      </c>
      <c r="E4970" s="20">
        <v>502.97</v>
      </c>
      <c r="F4970" s="20">
        <v>533.70000000000005</v>
      </c>
      <c r="G4970" s="20">
        <v>523.05999999999995</v>
      </c>
      <c r="H4970" s="20">
        <v>542.79</v>
      </c>
      <c r="I4970" s="20">
        <v>538.54999999999995</v>
      </c>
      <c r="J4970" s="20">
        <v>500.13</v>
      </c>
      <c r="K4970" s="20">
        <v>541.84</v>
      </c>
      <c r="L4970" s="20">
        <f t="shared" si="79"/>
        <v>542.79</v>
      </c>
    </row>
    <row r="4971" spans="1:12" ht="24.75">
      <c r="A4971" s="19">
        <v>1560000185</v>
      </c>
      <c r="B4971" s="15" t="s">
        <v>4947</v>
      </c>
      <c r="C4971" s="22" t="s">
        <v>26</v>
      </c>
      <c r="D4971" s="20">
        <v>331.22</v>
      </c>
      <c r="E4971" s="20">
        <v>333.34</v>
      </c>
      <c r="F4971" s="20">
        <v>350.76</v>
      </c>
      <c r="G4971" s="20">
        <v>342.52</v>
      </c>
      <c r="H4971" s="20">
        <v>357.76</v>
      </c>
      <c r="I4971" s="20">
        <v>354.02</v>
      </c>
      <c r="J4971" s="20">
        <v>329.2</v>
      </c>
      <c r="K4971" s="20">
        <v>354.13</v>
      </c>
      <c r="L4971" s="20">
        <f t="shared" si="79"/>
        <v>357.76</v>
      </c>
    </row>
    <row r="4972" spans="1:12" ht="24.75">
      <c r="A4972" s="19">
        <v>1560000186</v>
      </c>
      <c r="B4972" s="15" t="s">
        <v>4948</v>
      </c>
      <c r="C4972" s="22" t="s">
        <v>26</v>
      </c>
      <c r="D4972" s="20">
        <v>406.82</v>
      </c>
      <c r="E4972" s="20">
        <v>409.84</v>
      </c>
      <c r="F4972" s="20">
        <v>430.92</v>
      </c>
      <c r="G4972" s="20">
        <v>419.55</v>
      </c>
      <c r="H4972" s="20">
        <v>440.55</v>
      </c>
      <c r="I4972" s="20">
        <v>435.63</v>
      </c>
      <c r="J4972" s="20">
        <v>403.84</v>
      </c>
      <c r="K4972" s="20">
        <v>435.78</v>
      </c>
      <c r="L4972" s="20">
        <f t="shared" si="79"/>
        <v>440.55</v>
      </c>
    </row>
    <row r="4973" spans="1:12" ht="24.75">
      <c r="A4973" s="19">
        <v>1560000190</v>
      </c>
      <c r="B4973" s="15" t="s">
        <v>4950</v>
      </c>
      <c r="C4973" s="22" t="s">
        <v>10</v>
      </c>
      <c r="D4973" s="20">
        <v>425</v>
      </c>
      <c r="E4973" s="20">
        <v>428.15</v>
      </c>
      <c r="F4973" s="20">
        <v>449.86</v>
      </c>
      <c r="G4973" s="20">
        <v>439.36</v>
      </c>
      <c r="H4973" s="20">
        <v>460.05</v>
      </c>
      <c r="I4973" s="20">
        <v>454.83</v>
      </c>
      <c r="J4973" s="20">
        <v>421.76</v>
      </c>
      <c r="K4973" s="20">
        <v>454.87</v>
      </c>
      <c r="L4973" s="20">
        <f t="shared" si="79"/>
        <v>460.05</v>
      </c>
    </row>
    <row r="4974" spans="1:12" ht="24.75">
      <c r="A4974" s="19">
        <v>1560000191</v>
      </c>
      <c r="B4974" s="15" t="s">
        <v>4955</v>
      </c>
      <c r="C4974" s="22" t="s">
        <v>10</v>
      </c>
      <c r="D4974" s="20">
        <v>715.14</v>
      </c>
      <c r="E4974" s="20">
        <v>722.4</v>
      </c>
      <c r="F4974" s="20">
        <v>765.86</v>
      </c>
      <c r="G4974" s="20">
        <v>745.04</v>
      </c>
      <c r="H4974" s="20">
        <v>788.33</v>
      </c>
      <c r="I4974" s="20">
        <v>777.6</v>
      </c>
      <c r="J4974" s="20">
        <v>708.46</v>
      </c>
      <c r="K4974" s="20">
        <v>778.72</v>
      </c>
      <c r="L4974" s="20">
        <f t="shared" ref="L4974:L5037" si="80">MAX(D4974:K4974)</f>
        <v>788.33</v>
      </c>
    </row>
    <row r="4975" spans="1:12" ht="24.75">
      <c r="A4975" s="19">
        <v>1560000192</v>
      </c>
      <c r="B4975" s="15" t="s">
        <v>4956</v>
      </c>
      <c r="C4975" s="22" t="s">
        <v>10</v>
      </c>
      <c r="D4975" s="20">
        <v>586.13</v>
      </c>
      <c r="E4975" s="20">
        <v>590.51</v>
      </c>
      <c r="F4975" s="20">
        <v>623.59</v>
      </c>
      <c r="G4975" s="20">
        <v>608.74</v>
      </c>
      <c r="H4975" s="20">
        <v>637.70000000000005</v>
      </c>
      <c r="I4975" s="20">
        <v>630.4</v>
      </c>
      <c r="J4975" s="20">
        <v>582.17999999999995</v>
      </c>
      <c r="K4975" s="20">
        <v>630.83000000000004</v>
      </c>
      <c r="L4975" s="20">
        <f t="shared" si="80"/>
        <v>637.70000000000005</v>
      </c>
    </row>
    <row r="4976" spans="1:12" ht="33">
      <c r="A4976" s="19">
        <v>1560000193</v>
      </c>
      <c r="B4976" s="15" t="s">
        <v>4957</v>
      </c>
      <c r="C4976" s="22" t="s">
        <v>10</v>
      </c>
      <c r="D4976" s="20">
        <v>856.9</v>
      </c>
      <c r="E4976" s="20">
        <v>862.57</v>
      </c>
      <c r="F4976" s="20">
        <v>907.55</v>
      </c>
      <c r="G4976" s="20">
        <v>887.61</v>
      </c>
      <c r="H4976" s="20">
        <v>926.44</v>
      </c>
      <c r="I4976" s="20">
        <v>916.28</v>
      </c>
      <c r="J4976" s="20">
        <v>851.08</v>
      </c>
      <c r="K4976" s="20">
        <v>916</v>
      </c>
      <c r="L4976" s="20">
        <f t="shared" si="80"/>
        <v>926.44</v>
      </c>
    </row>
    <row r="4977" spans="1:12" ht="49.5">
      <c r="A4977" s="19">
        <v>1560000194</v>
      </c>
      <c r="B4977" s="15" t="s">
        <v>4952</v>
      </c>
      <c r="C4977" s="22" t="s">
        <v>13</v>
      </c>
      <c r="D4977" s="20">
        <v>3436.41</v>
      </c>
      <c r="E4977" s="20">
        <v>3463.08</v>
      </c>
      <c r="F4977" s="20">
        <v>3656.32</v>
      </c>
      <c r="G4977" s="20">
        <v>3592.17</v>
      </c>
      <c r="H4977" s="20">
        <v>3740.76</v>
      </c>
      <c r="I4977" s="20">
        <v>3707.79</v>
      </c>
      <c r="J4977" s="20">
        <v>3415.23</v>
      </c>
      <c r="K4977" s="20">
        <v>3693.11</v>
      </c>
      <c r="L4977" s="20">
        <f t="shared" si="80"/>
        <v>3740.76</v>
      </c>
    </row>
    <row r="4978" spans="1:12" ht="33">
      <c r="A4978" s="19">
        <v>1560000195</v>
      </c>
      <c r="B4978" s="15" t="s">
        <v>4953</v>
      </c>
      <c r="C4978" s="22" t="s">
        <v>13</v>
      </c>
      <c r="D4978" s="20">
        <v>5626.4</v>
      </c>
      <c r="E4978" s="20">
        <v>5667.13</v>
      </c>
      <c r="F4978" s="20">
        <v>5860.77</v>
      </c>
      <c r="G4978" s="20">
        <v>5841.54</v>
      </c>
      <c r="H4978" s="20">
        <v>5905.26</v>
      </c>
      <c r="I4978" s="20">
        <v>5848.61</v>
      </c>
      <c r="J4978" s="20">
        <v>5548.36</v>
      </c>
      <c r="K4978" s="20">
        <v>5696.89</v>
      </c>
      <c r="L4978" s="20">
        <f t="shared" si="80"/>
        <v>5905.26</v>
      </c>
    </row>
    <row r="4979" spans="1:12" ht="90.75">
      <c r="A4979" s="19">
        <v>1560000197</v>
      </c>
      <c r="B4979" s="15" t="s">
        <v>4958</v>
      </c>
      <c r="C4979" s="22" t="s">
        <v>26</v>
      </c>
      <c r="D4979" s="20">
        <v>5256.15</v>
      </c>
      <c r="E4979" s="20">
        <v>5311.35</v>
      </c>
      <c r="F4979" s="20">
        <v>5680.14</v>
      </c>
      <c r="G4979" s="20">
        <v>5605.54</v>
      </c>
      <c r="H4979" s="20">
        <v>5835.33</v>
      </c>
      <c r="I4979" s="20">
        <v>5760.17</v>
      </c>
      <c r="J4979" s="20">
        <v>5216.3999999999996</v>
      </c>
      <c r="K4979" s="20">
        <v>5712.68</v>
      </c>
      <c r="L4979" s="20">
        <f t="shared" si="80"/>
        <v>5835.33</v>
      </c>
    </row>
    <row r="4980" spans="1:12" ht="33">
      <c r="A4980" s="19">
        <v>1560000198</v>
      </c>
      <c r="B4980" s="15" t="s">
        <v>4954</v>
      </c>
      <c r="C4980" s="22" t="s">
        <v>10</v>
      </c>
      <c r="D4980" s="20">
        <v>523.27</v>
      </c>
      <c r="E4980" s="20">
        <v>526.92999999999995</v>
      </c>
      <c r="F4980" s="20">
        <v>554.41</v>
      </c>
      <c r="G4980" s="20">
        <v>540.82000000000005</v>
      </c>
      <c r="H4980" s="20">
        <v>566.5</v>
      </c>
      <c r="I4980" s="20">
        <v>560.02</v>
      </c>
      <c r="J4980" s="20">
        <v>519.27</v>
      </c>
      <c r="K4980" s="20">
        <v>559.66</v>
      </c>
      <c r="L4980" s="20">
        <f t="shared" si="80"/>
        <v>566.5</v>
      </c>
    </row>
    <row r="4981" spans="1:12" ht="24.75">
      <c r="A4981" s="19">
        <v>1560000199</v>
      </c>
      <c r="B4981" s="15" t="s">
        <v>4951</v>
      </c>
      <c r="C4981" s="22" t="s">
        <v>10</v>
      </c>
      <c r="D4981" s="20">
        <v>383.5</v>
      </c>
      <c r="E4981" s="20">
        <v>386.41</v>
      </c>
      <c r="F4981" s="20">
        <v>403.58</v>
      </c>
      <c r="G4981" s="20">
        <v>395.87</v>
      </c>
      <c r="H4981" s="20">
        <v>411.98</v>
      </c>
      <c r="I4981" s="20">
        <v>406.45</v>
      </c>
      <c r="J4981" s="20">
        <v>378.82</v>
      </c>
      <c r="K4981" s="20">
        <v>403.34</v>
      </c>
      <c r="L4981" s="20">
        <f t="shared" si="80"/>
        <v>411.98</v>
      </c>
    </row>
    <row r="4982" spans="1:12" ht="33">
      <c r="A4982" s="19">
        <v>1601000001</v>
      </c>
      <c r="B4982" s="15" t="s">
        <v>4960</v>
      </c>
      <c r="C4982" s="22" t="s">
        <v>13</v>
      </c>
      <c r="D4982" s="20">
        <v>13379.65</v>
      </c>
      <c r="E4982" s="20">
        <v>13389.49</v>
      </c>
      <c r="F4982" s="20">
        <v>13424.11</v>
      </c>
      <c r="G4982" s="20">
        <v>13400.48</v>
      </c>
      <c r="H4982" s="20">
        <v>13455.7</v>
      </c>
      <c r="I4982" s="20">
        <v>13446.02</v>
      </c>
      <c r="J4982" s="20">
        <v>13366.57</v>
      </c>
      <c r="K4982" s="20">
        <v>13442.73</v>
      </c>
      <c r="L4982" s="20">
        <f t="shared" si="80"/>
        <v>13455.7</v>
      </c>
    </row>
    <row r="4983" spans="1:12" ht="16.5">
      <c r="A4983" s="19">
        <v>1601000002</v>
      </c>
      <c r="B4983" s="15" t="s">
        <v>4961</v>
      </c>
      <c r="C4983" s="22" t="s">
        <v>12</v>
      </c>
      <c r="D4983" s="20">
        <v>474.07</v>
      </c>
      <c r="E4983" s="20">
        <v>474.07</v>
      </c>
      <c r="F4983" s="20">
        <v>474.08</v>
      </c>
      <c r="G4983" s="20">
        <v>474.08</v>
      </c>
      <c r="H4983" s="20">
        <v>474.08</v>
      </c>
      <c r="I4983" s="20">
        <v>474.08</v>
      </c>
      <c r="J4983" s="20">
        <v>474.08</v>
      </c>
      <c r="K4983" s="20">
        <v>474.08</v>
      </c>
      <c r="L4983" s="20">
        <f t="shared" si="80"/>
        <v>474.08</v>
      </c>
    </row>
    <row r="4984" spans="1:12" ht="16.5">
      <c r="A4984" s="19">
        <v>1601000003</v>
      </c>
      <c r="B4984" s="15" t="s">
        <v>4962</v>
      </c>
      <c r="C4984" s="22" t="s">
        <v>12</v>
      </c>
      <c r="D4984" s="20">
        <v>569.77</v>
      </c>
      <c r="E4984" s="20">
        <v>569.94000000000005</v>
      </c>
      <c r="F4984" s="20">
        <v>570.34</v>
      </c>
      <c r="G4984" s="20">
        <v>570.07000000000005</v>
      </c>
      <c r="H4984" s="20">
        <v>570.9</v>
      </c>
      <c r="I4984" s="20">
        <v>570.66999999999996</v>
      </c>
      <c r="J4984" s="20">
        <v>569.6</v>
      </c>
      <c r="K4984" s="20">
        <v>570.42999999999995</v>
      </c>
      <c r="L4984" s="20">
        <f t="shared" si="80"/>
        <v>570.9</v>
      </c>
    </row>
    <row r="4985" spans="1:12" ht="16.5">
      <c r="A4985" s="19">
        <v>1601000004</v>
      </c>
      <c r="B4985" s="15" t="s">
        <v>4963</v>
      </c>
      <c r="C4985" s="22" t="s">
        <v>13</v>
      </c>
      <c r="D4985" s="20">
        <v>888.47</v>
      </c>
      <c r="E4985" s="20">
        <v>888.47</v>
      </c>
      <c r="F4985" s="20">
        <v>888.49</v>
      </c>
      <c r="G4985" s="20">
        <v>888.49</v>
      </c>
      <c r="H4985" s="20">
        <v>888.49</v>
      </c>
      <c r="I4985" s="20">
        <v>888.49</v>
      </c>
      <c r="J4985" s="20">
        <v>888.49</v>
      </c>
      <c r="K4985" s="20">
        <v>888.49</v>
      </c>
      <c r="L4985" s="20">
        <f t="shared" si="80"/>
        <v>888.49</v>
      </c>
    </row>
    <row r="4986" spans="1:12" ht="16.5">
      <c r="A4986" s="19">
        <v>1601000005</v>
      </c>
      <c r="B4986" s="15" t="s">
        <v>4964</v>
      </c>
      <c r="C4986" s="22" t="s">
        <v>13</v>
      </c>
      <c r="D4986" s="20">
        <v>777.39</v>
      </c>
      <c r="E4986" s="20">
        <v>777.39</v>
      </c>
      <c r="F4986" s="20">
        <v>777.41</v>
      </c>
      <c r="G4986" s="20">
        <v>777.41</v>
      </c>
      <c r="H4986" s="20">
        <v>777.41</v>
      </c>
      <c r="I4986" s="20">
        <v>777.41</v>
      </c>
      <c r="J4986" s="20">
        <v>777.41</v>
      </c>
      <c r="K4986" s="20">
        <v>777.41</v>
      </c>
      <c r="L4986" s="20">
        <f t="shared" si="80"/>
        <v>777.41</v>
      </c>
    </row>
    <row r="4987" spans="1:12" ht="16.5">
      <c r="A4987" s="19">
        <v>1601000006</v>
      </c>
      <c r="B4987" s="15" t="s">
        <v>4965</v>
      </c>
      <c r="C4987" s="22" t="s">
        <v>13</v>
      </c>
      <c r="D4987" s="20">
        <v>841.15</v>
      </c>
      <c r="E4987" s="20">
        <v>841.15</v>
      </c>
      <c r="F4987" s="20">
        <v>841.17</v>
      </c>
      <c r="G4987" s="20">
        <v>821.59</v>
      </c>
      <c r="H4987" s="20">
        <v>841.17</v>
      </c>
      <c r="I4987" s="20">
        <v>841.17</v>
      </c>
      <c r="J4987" s="20">
        <v>841.17</v>
      </c>
      <c r="K4987" s="20">
        <v>841.17</v>
      </c>
      <c r="L4987" s="20">
        <f t="shared" si="80"/>
        <v>841.17</v>
      </c>
    </row>
    <row r="4988" spans="1:12" ht="24.75">
      <c r="A4988" s="19">
        <v>1601000007</v>
      </c>
      <c r="B4988" s="15" t="s">
        <v>4966</v>
      </c>
      <c r="C4988" s="22" t="s">
        <v>13</v>
      </c>
      <c r="D4988" s="20">
        <v>4083.27</v>
      </c>
      <c r="E4988" s="20">
        <v>4083.27</v>
      </c>
      <c r="F4988" s="20">
        <v>4083.37</v>
      </c>
      <c r="G4988" s="20">
        <v>4083.37</v>
      </c>
      <c r="H4988" s="20">
        <v>4083.37</v>
      </c>
      <c r="I4988" s="20">
        <v>4083.37</v>
      </c>
      <c r="J4988" s="20">
        <v>4083.37</v>
      </c>
      <c r="K4988" s="20">
        <v>4083.37</v>
      </c>
      <c r="L4988" s="20">
        <f t="shared" si="80"/>
        <v>4083.37</v>
      </c>
    </row>
    <row r="4989" spans="1:12" ht="24.75">
      <c r="A4989" s="19">
        <v>1601000008</v>
      </c>
      <c r="B4989" s="15" t="s">
        <v>4967</v>
      </c>
      <c r="C4989" s="22" t="s">
        <v>13</v>
      </c>
      <c r="D4989" s="20">
        <v>4665.9799999999996</v>
      </c>
      <c r="E4989" s="20">
        <v>4665.9799999999996</v>
      </c>
      <c r="F4989" s="20">
        <v>4666.1000000000004</v>
      </c>
      <c r="G4989" s="20">
        <v>4666.1000000000004</v>
      </c>
      <c r="H4989" s="20">
        <v>4666.1000000000004</v>
      </c>
      <c r="I4989" s="20">
        <v>4666.1000000000004</v>
      </c>
      <c r="J4989" s="20">
        <v>4666.1000000000004</v>
      </c>
      <c r="K4989" s="20">
        <v>4666.1000000000004</v>
      </c>
      <c r="L4989" s="20">
        <f t="shared" si="80"/>
        <v>4666.1000000000004</v>
      </c>
    </row>
    <row r="4990" spans="1:12" ht="16.5">
      <c r="A4990" s="19">
        <v>1601000009</v>
      </c>
      <c r="B4990" s="15" t="s">
        <v>4968</v>
      </c>
      <c r="C4990" s="22" t="s">
        <v>12</v>
      </c>
      <c r="D4990" s="20">
        <v>35.04</v>
      </c>
      <c r="E4990" s="20">
        <v>35.04</v>
      </c>
      <c r="F4990" s="20">
        <v>35.04</v>
      </c>
      <c r="G4990" s="20">
        <v>35.04</v>
      </c>
      <c r="H4990" s="20">
        <v>35.04</v>
      </c>
      <c r="I4990" s="20">
        <v>35.04</v>
      </c>
      <c r="J4990" s="20">
        <v>35.04</v>
      </c>
      <c r="K4990" s="20">
        <v>35.04</v>
      </c>
      <c r="L4990" s="20">
        <f t="shared" si="80"/>
        <v>35.04</v>
      </c>
    </row>
    <row r="4991" spans="1:12" ht="24.75">
      <c r="A4991" s="19">
        <v>1601000010</v>
      </c>
      <c r="B4991" s="15" t="s">
        <v>4969</v>
      </c>
      <c r="C4991" s="22" t="s">
        <v>13</v>
      </c>
      <c r="D4991" s="20">
        <v>5263.31</v>
      </c>
      <c r="E4991" s="20">
        <v>5264.69</v>
      </c>
      <c r="F4991" s="20">
        <v>5268.51</v>
      </c>
      <c r="G4991" s="20">
        <v>5266.96</v>
      </c>
      <c r="H4991" s="20">
        <v>5272.56</v>
      </c>
      <c r="I4991" s="20">
        <v>5270.74</v>
      </c>
      <c r="J4991" s="20">
        <v>5262.49</v>
      </c>
      <c r="K4991" s="20">
        <v>5269.21</v>
      </c>
      <c r="L4991" s="20">
        <f t="shared" si="80"/>
        <v>5272.56</v>
      </c>
    </row>
    <row r="4992" spans="1:12" ht="33">
      <c r="A4992" s="19">
        <v>1601000011</v>
      </c>
      <c r="B4992" s="15" t="s">
        <v>4970</v>
      </c>
      <c r="C4992" s="22" t="s">
        <v>12</v>
      </c>
      <c r="D4992" s="20">
        <v>706.34</v>
      </c>
      <c r="E4992" s="20">
        <v>706.77</v>
      </c>
      <c r="F4992" s="20">
        <v>707.76</v>
      </c>
      <c r="G4992" s="20">
        <v>707.06</v>
      </c>
      <c r="H4992" s="20">
        <v>709.13</v>
      </c>
      <c r="I4992" s="20">
        <v>708.59</v>
      </c>
      <c r="J4992" s="20">
        <v>705.89</v>
      </c>
      <c r="K4992" s="20">
        <v>708.02</v>
      </c>
      <c r="L4992" s="20">
        <f t="shared" si="80"/>
        <v>709.13</v>
      </c>
    </row>
    <row r="4993" spans="1:12" ht="16.5">
      <c r="A4993" s="19">
        <v>1601000012</v>
      </c>
      <c r="B4993" s="15" t="s">
        <v>4971</v>
      </c>
      <c r="C4993" s="22" t="s">
        <v>12</v>
      </c>
      <c r="D4993" s="20">
        <v>864.97</v>
      </c>
      <c r="E4993" s="20">
        <v>864.97</v>
      </c>
      <c r="F4993" s="20">
        <v>864.99</v>
      </c>
      <c r="G4993" s="20">
        <v>864.99</v>
      </c>
      <c r="H4993" s="20">
        <v>864.99</v>
      </c>
      <c r="I4993" s="20">
        <v>864.99</v>
      </c>
      <c r="J4993" s="20">
        <v>864.99</v>
      </c>
      <c r="K4993" s="20">
        <v>864.99</v>
      </c>
      <c r="L4993" s="20">
        <f t="shared" si="80"/>
        <v>864.99</v>
      </c>
    </row>
    <row r="4994" spans="1:12" ht="24.75">
      <c r="A4994" s="19">
        <v>1601000013</v>
      </c>
      <c r="B4994" s="15" t="s">
        <v>4972</v>
      </c>
      <c r="C4994" s="22" t="s">
        <v>13</v>
      </c>
      <c r="D4994" s="20">
        <v>995.22</v>
      </c>
      <c r="E4994" s="20">
        <v>995.22</v>
      </c>
      <c r="F4994" s="20">
        <v>995.24</v>
      </c>
      <c r="G4994" s="20">
        <v>995.24</v>
      </c>
      <c r="H4994" s="20">
        <v>995.24</v>
      </c>
      <c r="I4994" s="20">
        <v>995.24</v>
      </c>
      <c r="J4994" s="20">
        <v>995.24</v>
      </c>
      <c r="K4994" s="20">
        <v>995.24</v>
      </c>
      <c r="L4994" s="20">
        <f t="shared" si="80"/>
        <v>995.24</v>
      </c>
    </row>
    <row r="4995" spans="1:12" ht="24.75">
      <c r="A4995" s="19">
        <v>1601000014</v>
      </c>
      <c r="B4995" s="15" t="s">
        <v>4973</v>
      </c>
      <c r="C4995" s="22" t="s">
        <v>12</v>
      </c>
      <c r="D4995" s="20">
        <v>1418.79</v>
      </c>
      <c r="E4995" s="20">
        <v>1418.79</v>
      </c>
      <c r="F4995" s="20">
        <v>1418.83</v>
      </c>
      <c r="G4995" s="20">
        <v>1418.78</v>
      </c>
      <c r="H4995" s="20">
        <v>1418.83</v>
      </c>
      <c r="I4995" s="20">
        <v>1418.83</v>
      </c>
      <c r="J4995" s="20">
        <v>1418.83</v>
      </c>
      <c r="K4995" s="20">
        <v>1418.83</v>
      </c>
      <c r="L4995" s="20">
        <f t="shared" si="80"/>
        <v>1418.83</v>
      </c>
    </row>
    <row r="4996" spans="1:12" ht="24.75">
      <c r="A4996" s="19">
        <v>1601000015</v>
      </c>
      <c r="B4996" s="15" t="s">
        <v>4974</v>
      </c>
      <c r="C4996" s="22" t="s">
        <v>12</v>
      </c>
      <c r="D4996" s="20">
        <v>1228.1099999999999</v>
      </c>
      <c r="E4996" s="20">
        <v>1228.1099999999999</v>
      </c>
      <c r="F4996" s="20">
        <v>1228.1400000000001</v>
      </c>
      <c r="G4996" s="20">
        <v>1228.1400000000001</v>
      </c>
      <c r="H4996" s="20">
        <v>1228.1400000000001</v>
      </c>
      <c r="I4996" s="20">
        <v>1228.1400000000001</v>
      </c>
      <c r="J4996" s="20">
        <v>1228.1400000000001</v>
      </c>
      <c r="K4996" s="20">
        <v>1228.1400000000001</v>
      </c>
      <c r="L4996" s="20">
        <f t="shared" si="80"/>
        <v>1228.1400000000001</v>
      </c>
    </row>
    <row r="4997" spans="1:12" ht="33">
      <c r="A4997" s="19">
        <v>1601000016</v>
      </c>
      <c r="B4997" s="15" t="s">
        <v>4975</v>
      </c>
      <c r="C4997" s="22" t="s">
        <v>26</v>
      </c>
      <c r="D4997" s="20">
        <v>548.32000000000005</v>
      </c>
      <c r="E4997" s="20">
        <v>548.32000000000005</v>
      </c>
      <c r="F4997" s="20">
        <v>548.33000000000004</v>
      </c>
      <c r="G4997" s="20">
        <v>548.33000000000004</v>
      </c>
      <c r="H4997" s="20">
        <v>548.33000000000004</v>
      </c>
      <c r="I4997" s="20">
        <v>548.33000000000004</v>
      </c>
      <c r="J4997" s="20">
        <v>548.33000000000004</v>
      </c>
      <c r="K4997" s="20">
        <v>548.33000000000004</v>
      </c>
      <c r="L4997" s="20">
        <f t="shared" si="80"/>
        <v>548.33000000000004</v>
      </c>
    </row>
    <row r="4998" spans="1:12" ht="24.75">
      <c r="A4998" s="19">
        <v>1601000017</v>
      </c>
      <c r="B4998" s="15" t="s">
        <v>4976</v>
      </c>
      <c r="C4998" s="22" t="s">
        <v>12</v>
      </c>
      <c r="D4998" s="20">
        <v>1194.1500000000001</v>
      </c>
      <c r="E4998" s="20">
        <v>1194.1500000000001</v>
      </c>
      <c r="F4998" s="20">
        <v>1194.18</v>
      </c>
      <c r="G4998" s="20">
        <v>1194.18</v>
      </c>
      <c r="H4998" s="20">
        <v>1194.18</v>
      </c>
      <c r="I4998" s="20">
        <v>1194.18</v>
      </c>
      <c r="J4998" s="20">
        <v>1194.18</v>
      </c>
      <c r="K4998" s="20">
        <v>1194.18</v>
      </c>
      <c r="L4998" s="20">
        <f t="shared" si="80"/>
        <v>1194.18</v>
      </c>
    </row>
    <row r="4999" spans="1:12" ht="16.5">
      <c r="A4999" s="19">
        <v>1601000018</v>
      </c>
      <c r="B4999" s="15" t="s">
        <v>4977</v>
      </c>
      <c r="C4999" s="22" t="s">
        <v>13</v>
      </c>
      <c r="D4999" s="20">
        <v>3305.72</v>
      </c>
      <c r="E4999" s="20">
        <v>3305.72</v>
      </c>
      <c r="F4999" s="20">
        <v>3305.81</v>
      </c>
      <c r="G4999" s="20">
        <v>3305.81</v>
      </c>
      <c r="H4999" s="20">
        <v>3305.81</v>
      </c>
      <c r="I4999" s="20">
        <v>3305.81</v>
      </c>
      <c r="J4999" s="20">
        <v>3305.81</v>
      </c>
      <c r="K4999" s="20">
        <v>3305.81</v>
      </c>
      <c r="L4999" s="20">
        <f t="shared" si="80"/>
        <v>3305.81</v>
      </c>
    </row>
    <row r="5000" spans="1:12" ht="24.75">
      <c r="A5000" s="19">
        <v>1601000019</v>
      </c>
      <c r="B5000" s="15" t="s">
        <v>4978</v>
      </c>
      <c r="C5000" s="22" t="s">
        <v>12</v>
      </c>
      <c r="D5000" s="20">
        <v>627.29999999999995</v>
      </c>
      <c r="E5000" s="20">
        <v>627.29999999999995</v>
      </c>
      <c r="F5000" s="20">
        <v>627.32000000000005</v>
      </c>
      <c r="G5000" s="20">
        <v>627.32000000000005</v>
      </c>
      <c r="H5000" s="20">
        <v>627.32000000000005</v>
      </c>
      <c r="I5000" s="20">
        <v>627.32000000000005</v>
      </c>
      <c r="J5000" s="20">
        <v>627.32000000000005</v>
      </c>
      <c r="K5000" s="20">
        <v>627.32000000000005</v>
      </c>
      <c r="L5000" s="20">
        <f t="shared" si="80"/>
        <v>627.32000000000005</v>
      </c>
    </row>
    <row r="5001" spans="1:12" ht="33">
      <c r="A5001" s="19">
        <v>1601000020</v>
      </c>
      <c r="B5001" s="15" t="s">
        <v>4979</v>
      </c>
      <c r="C5001" s="22" t="s">
        <v>13</v>
      </c>
      <c r="D5001" s="20">
        <v>25.73</v>
      </c>
      <c r="E5001" s="20">
        <v>25.73</v>
      </c>
      <c r="F5001" s="20">
        <v>25.73</v>
      </c>
      <c r="G5001" s="20">
        <v>25.73</v>
      </c>
      <c r="H5001" s="20">
        <v>25.73</v>
      </c>
      <c r="I5001" s="20">
        <v>25.73</v>
      </c>
      <c r="J5001" s="20">
        <v>25.73</v>
      </c>
      <c r="K5001" s="20">
        <v>25.73</v>
      </c>
      <c r="L5001" s="20">
        <f t="shared" si="80"/>
        <v>25.73</v>
      </c>
    </row>
    <row r="5002" spans="1:12" ht="33">
      <c r="A5002" s="19">
        <v>1601000021</v>
      </c>
      <c r="B5002" s="15" t="s">
        <v>4980</v>
      </c>
      <c r="C5002" s="22" t="s">
        <v>13</v>
      </c>
      <c r="D5002" s="20">
        <v>1107.71</v>
      </c>
      <c r="E5002" s="20">
        <v>1108.0999999999999</v>
      </c>
      <c r="F5002" s="20">
        <v>1108.9000000000001</v>
      </c>
      <c r="G5002" s="20">
        <v>1108.33</v>
      </c>
      <c r="H5002" s="20">
        <v>1109.99</v>
      </c>
      <c r="I5002" s="20">
        <v>1109.53</v>
      </c>
      <c r="J5002" s="20">
        <v>1107.3</v>
      </c>
      <c r="K5002" s="20">
        <v>1109.19</v>
      </c>
      <c r="L5002" s="20">
        <f t="shared" si="80"/>
        <v>1109.99</v>
      </c>
    </row>
    <row r="5003" spans="1:12" ht="33">
      <c r="A5003" s="19">
        <v>1601000022</v>
      </c>
      <c r="B5003" s="15" t="s">
        <v>4981</v>
      </c>
      <c r="C5003" s="22" t="s">
        <v>13</v>
      </c>
      <c r="D5003" s="20">
        <v>1152.95</v>
      </c>
      <c r="E5003" s="20">
        <v>1153.3599999999999</v>
      </c>
      <c r="F5003" s="20">
        <v>1154.1400000000001</v>
      </c>
      <c r="G5003" s="20">
        <v>1153.5899999999999</v>
      </c>
      <c r="H5003" s="20">
        <v>1155.23</v>
      </c>
      <c r="I5003" s="20">
        <v>1154.76</v>
      </c>
      <c r="J5003" s="20">
        <v>1152.54</v>
      </c>
      <c r="K5003" s="20">
        <v>1154.42</v>
      </c>
      <c r="L5003" s="20">
        <f t="shared" si="80"/>
        <v>1155.23</v>
      </c>
    </row>
    <row r="5004" spans="1:12" ht="33">
      <c r="A5004" s="19">
        <v>1601000023</v>
      </c>
      <c r="B5004" s="15" t="s">
        <v>4982</v>
      </c>
      <c r="C5004" s="22" t="s">
        <v>13</v>
      </c>
      <c r="D5004" s="20">
        <v>2130.81</v>
      </c>
      <c r="E5004" s="20">
        <v>2131.41</v>
      </c>
      <c r="F5004" s="20">
        <v>2132.6</v>
      </c>
      <c r="G5004" s="20">
        <v>2131.75</v>
      </c>
      <c r="H5004" s="20">
        <v>2134.2199999999998</v>
      </c>
      <c r="I5004" s="20">
        <v>2133.54</v>
      </c>
      <c r="J5004" s="20">
        <v>2130.1999999999998</v>
      </c>
      <c r="K5004" s="20">
        <v>2133.0300000000002</v>
      </c>
      <c r="L5004" s="20">
        <f t="shared" si="80"/>
        <v>2134.2199999999998</v>
      </c>
    </row>
    <row r="5005" spans="1:12" ht="16.5">
      <c r="A5005" s="19">
        <v>1601000024</v>
      </c>
      <c r="B5005" s="15" t="s">
        <v>4983</v>
      </c>
      <c r="C5005" s="22" t="s">
        <v>13</v>
      </c>
      <c r="D5005" s="20">
        <v>10627.24</v>
      </c>
      <c r="E5005" s="20">
        <v>10627.24</v>
      </c>
      <c r="F5005" s="20">
        <v>10627.51</v>
      </c>
      <c r="G5005" s="20">
        <v>10627.51</v>
      </c>
      <c r="H5005" s="20">
        <v>10627.51</v>
      </c>
      <c r="I5005" s="20">
        <v>10627.51</v>
      </c>
      <c r="J5005" s="20">
        <v>10627.51</v>
      </c>
      <c r="K5005" s="20">
        <v>10627.51</v>
      </c>
      <c r="L5005" s="20">
        <f t="shared" si="80"/>
        <v>10627.51</v>
      </c>
    </row>
    <row r="5006" spans="1:12" ht="16.5">
      <c r="A5006" s="19">
        <v>1601000025</v>
      </c>
      <c r="B5006" s="15" t="s">
        <v>4984</v>
      </c>
      <c r="C5006" s="22" t="s">
        <v>13</v>
      </c>
      <c r="D5006" s="20">
        <v>1015.84</v>
      </c>
      <c r="E5006" s="20">
        <v>1015.84</v>
      </c>
      <c r="F5006" s="20">
        <v>1015.86</v>
      </c>
      <c r="G5006" s="20">
        <v>1015.86</v>
      </c>
      <c r="H5006" s="20">
        <v>1015.86</v>
      </c>
      <c r="I5006" s="20">
        <v>1015.86</v>
      </c>
      <c r="J5006" s="20">
        <v>1015.86</v>
      </c>
      <c r="K5006" s="20">
        <v>1015.86</v>
      </c>
      <c r="L5006" s="20">
        <f t="shared" si="80"/>
        <v>1015.86</v>
      </c>
    </row>
    <row r="5007" spans="1:12" ht="16.5">
      <c r="A5007" s="19">
        <v>1601000026</v>
      </c>
      <c r="B5007" s="15" t="s">
        <v>4985</v>
      </c>
      <c r="C5007" s="22" t="s">
        <v>12</v>
      </c>
      <c r="D5007" s="20">
        <v>1399.17</v>
      </c>
      <c r="E5007" s="20">
        <v>1399.17</v>
      </c>
      <c r="F5007" s="20">
        <v>1399.2</v>
      </c>
      <c r="G5007" s="20">
        <v>1399.2</v>
      </c>
      <c r="H5007" s="20">
        <v>1399.2</v>
      </c>
      <c r="I5007" s="20">
        <v>1399.2</v>
      </c>
      <c r="J5007" s="20">
        <v>1399.2</v>
      </c>
      <c r="K5007" s="20">
        <v>1399.2</v>
      </c>
      <c r="L5007" s="20">
        <f t="shared" si="80"/>
        <v>1399.2</v>
      </c>
    </row>
    <row r="5008" spans="1:12" ht="24.75">
      <c r="A5008" s="19">
        <v>1601000027</v>
      </c>
      <c r="B5008" s="15" t="s">
        <v>4986</v>
      </c>
      <c r="C5008" s="22" t="s">
        <v>13</v>
      </c>
      <c r="D5008" s="20">
        <v>3497.41</v>
      </c>
      <c r="E5008" s="20">
        <v>3497.41</v>
      </c>
      <c r="F5008" s="20">
        <v>3497.5</v>
      </c>
      <c r="G5008" s="20">
        <v>3497.5</v>
      </c>
      <c r="H5008" s="20">
        <v>3497.5</v>
      </c>
      <c r="I5008" s="20">
        <v>3497.5</v>
      </c>
      <c r="J5008" s="20">
        <v>3497.5</v>
      </c>
      <c r="K5008" s="20">
        <v>3497.5</v>
      </c>
      <c r="L5008" s="20">
        <f t="shared" si="80"/>
        <v>3497.5</v>
      </c>
    </row>
    <row r="5009" spans="1:12" ht="33">
      <c r="A5009" s="19">
        <v>1601000028</v>
      </c>
      <c r="B5009" s="15" t="s">
        <v>4987</v>
      </c>
      <c r="C5009" s="22" t="s">
        <v>13</v>
      </c>
      <c r="D5009" s="20">
        <v>3964.62</v>
      </c>
      <c r="E5009" s="20">
        <v>3964.62</v>
      </c>
      <c r="F5009" s="20">
        <v>3964.72</v>
      </c>
      <c r="G5009" s="20">
        <v>3964.72</v>
      </c>
      <c r="H5009" s="20">
        <v>3964.72</v>
      </c>
      <c r="I5009" s="20">
        <v>3964.72</v>
      </c>
      <c r="J5009" s="20">
        <v>3964.72</v>
      </c>
      <c r="K5009" s="20">
        <v>3964.72</v>
      </c>
      <c r="L5009" s="20">
        <f t="shared" si="80"/>
        <v>3964.72</v>
      </c>
    </row>
    <row r="5010" spans="1:12" ht="16.5">
      <c r="A5010" s="19">
        <v>1601000030</v>
      </c>
      <c r="B5010" s="15" t="s">
        <v>4988</v>
      </c>
      <c r="C5010" s="22" t="s">
        <v>12</v>
      </c>
      <c r="D5010" s="20">
        <v>482.52</v>
      </c>
      <c r="E5010" s="20">
        <v>482.52</v>
      </c>
      <c r="F5010" s="20">
        <v>482.53</v>
      </c>
      <c r="G5010" s="20">
        <v>482.53</v>
      </c>
      <c r="H5010" s="20">
        <v>482.53</v>
      </c>
      <c r="I5010" s="20">
        <v>482.53</v>
      </c>
      <c r="J5010" s="20">
        <v>482.53</v>
      </c>
      <c r="K5010" s="20">
        <v>482.53</v>
      </c>
      <c r="L5010" s="20">
        <f t="shared" si="80"/>
        <v>482.53</v>
      </c>
    </row>
    <row r="5011" spans="1:12" ht="24.75">
      <c r="A5011" s="19">
        <v>1601000031</v>
      </c>
      <c r="B5011" s="15" t="s">
        <v>4989</v>
      </c>
      <c r="C5011" s="22" t="s">
        <v>12</v>
      </c>
      <c r="D5011" s="20">
        <v>704.27</v>
      </c>
      <c r="E5011" s="20">
        <v>704.72</v>
      </c>
      <c r="F5011" s="20">
        <v>705.69</v>
      </c>
      <c r="G5011" s="20">
        <v>704.98</v>
      </c>
      <c r="H5011" s="20">
        <v>707.04</v>
      </c>
      <c r="I5011" s="20">
        <v>706.5</v>
      </c>
      <c r="J5011" s="20">
        <v>703.82</v>
      </c>
      <c r="K5011" s="20">
        <v>705.93</v>
      </c>
      <c r="L5011" s="20">
        <f t="shared" si="80"/>
        <v>707.04</v>
      </c>
    </row>
    <row r="5012" spans="1:12" ht="33">
      <c r="A5012" s="19">
        <v>1601000032</v>
      </c>
      <c r="B5012" s="15" t="s">
        <v>4990</v>
      </c>
      <c r="C5012" s="22" t="s">
        <v>13</v>
      </c>
      <c r="D5012" s="20">
        <v>1896.28</v>
      </c>
      <c r="E5012" s="20">
        <v>1896.28</v>
      </c>
      <c r="F5012" s="20">
        <v>1899.22</v>
      </c>
      <c r="G5012" s="20">
        <v>1896.7</v>
      </c>
      <c r="H5012" s="20">
        <v>1899.48</v>
      </c>
      <c r="I5012" s="20">
        <v>1898.65</v>
      </c>
      <c r="J5012" s="20">
        <v>1895.91</v>
      </c>
      <c r="K5012" s="20">
        <v>1898.58</v>
      </c>
      <c r="L5012" s="20">
        <f t="shared" si="80"/>
        <v>1899.48</v>
      </c>
    </row>
    <row r="5013" spans="1:12" ht="33">
      <c r="A5013" s="19">
        <v>1601000033</v>
      </c>
      <c r="B5013" s="15" t="s">
        <v>4991</v>
      </c>
      <c r="C5013" s="22" t="s">
        <v>13</v>
      </c>
      <c r="D5013" s="20">
        <v>1968.49</v>
      </c>
      <c r="E5013" s="20">
        <v>1968.49</v>
      </c>
      <c r="F5013" s="20">
        <v>1971.55</v>
      </c>
      <c r="G5013" s="20">
        <v>1968.89</v>
      </c>
      <c r="H5013" s="20">
        <v>1971.83</v>
      </c>
      <c r="I5013" s="20">
        <v>1970.96</v>
      </c>
      <c r="J5013" s="20">
        <v>1968.13</v>
      </c>
      <c r="K5013" s="20">
        <v>1970.92</v>
      </c>
      <c r="L5013" s="20">
        <f t="shared" si="80"/>
        <v>1971.83</v>
      </c>
    </row>
    <row r="5014" spans="1:12" ht="33">
      <c r="A5014" s="19">
        <v>1601000034</v>
      </c>
      <c r="B5014" s="15" t="s">
        <v>4992</v>
      </c>
      <c r="C5014" s="22" t="s">
        <v>13</v>
      </c>
      <c r="D5014" s="20">
        <v>1134.25</v>
      </c>
      <c r="E5014" s="20">
        <v>1136.04</v>
      </c>
      <c r="F5014" s="20">
        <v>1139.94</v>
      </c>
      <c r="G5014" s="20">
        <v>1137.1099999999999</v>
      </c>
      <c r="H5014" s="20">
        <v>1145.3699999999999</v>
      </c>
      <c r="I5014" s="20">
        <v>1143.1500000000001</v>
      </c>
      <c r="J5014" s="20">
        <v>1132.31</v>
      </c>
      <c r="K5014" s="20">
        <v>1140.99</v>
      </c>
      <c r="L5014" s="20">
        <f t="shared" si="80"/>
        <v>1145.3699999999999</v>
      </c>
    </row>
    <row r="5015" spans="1:12" ht="24.75">
      <c r="A5015" s="19">
        <v>1601000035</v>
      </c>
      <c r="B5015" s="15" t="s">
        <v>4993</v>
      </c>
      <c r="C5015" s="22" t="s">
        <v>12</v>
      </c>
      <c r="D5015" s="20">
        <v>6712.04</v>
      </c>
      <c r="E5015" s="20">
        <v>6712.04</v>
      </c>
      <c r="F5015" s="20">
        <v>6712.21</v>
      </c>
      <c r="G5015" s="20">
        <v>6712.21</v>
      </c>
      <c r="H5015" s="20">
        <v>6712.21</v>
      </c>
      <c r="I5015" s="20">
        <v>6712.21</v>
      </c>
      <c r="J5015" s="20">
        <v>6712.21</v>
      </c>
      <c r="K5015" s="20">
        <v>6712.21</v>
      </c>
      <c r="L5015" s="20">
        <f t="shared" si="80"/>
        <v>6712.21</v>
      </c>
    </row>
    <row r="5016" spans="1:12" ht="41.25">
      <c r="A5016" s="19">
        <v>1601000036</v>
      </c>
      <c r="B5016" s="15" t="s">
        <v>4994</v>
      </c>
      <c r="C5016" s="22" t="s">
        <v>13</v>
      </c>
      <c r="D5016" s="20">
        <v>2661.28</v>
      </c>
      <c r="E5016" s="20">
        <v>2661.28</v>
      </c>
      <c r="F5016" s="20">
        <v>2663.35</v>
      </c>
      <c r="G5016" s="20">
        <v>2660.93</v>
      </c>
      <c r="H5016" s="20">
        <v>2663.35</v>
      </c>
      <c r="I5016" s="20">
        <v>2662.93</v>
      </c>
      <c r="J5016" s="20">
        <v>2661.36</v>
      </c>
      <c r="K5016" s="20">
        <v>2663.35</v>
      </c>
      <c r="L5016" s="20">
        <f t="shared" si="80"/>
        <v>2663.35</v>
      </c>
    </row>
    <row r="5017" spans="1:12" ht="16.5">
      <c r="A5017" s="19">
        <v>1601000037</v>
      </c>
      <c r="B5017" s="15" t="s">
        <v>4995</v>
      </c>
      <c r="C5017" s="22" t="s">
        <v>12</v>
      </c>
      <c r="D5017" s="20">
        <v>316.57</v>
      </c>
      <c r="E5017" s="20">
        <v>316.57</v>
      </c>
      <c r="F5017" s="20">
        <v>316.58</v>
      </c>
      <c r="G5017" s="20">
        <v>316.58</v>
      </c>
      <c r="H5017" s="20">
        <v>316.58</v>
      </c>
      <c r="I5017" s="20">
        <v>316.58</v>
      </c>
      <c r="J5017" s="20">
        <v>316.58</v>
      </c>
      <c r="K5017" s="20">
        <v>316.58</v>
      </c>
      <c r="L5017" s="20">
        <f t="shared" si="80"/>
        <v>316.58</v>
      </c>
    </row>
    <row r="5018" spans="1:12" ht="16.5">
      <c r="A5018" s="19">
        <v>1601000038</v>
      </c>
      <c r="B5018" s="15" t="s">
        <v>4996</v>
      </c>
      <c r="C5018" s="22" t="s">
        <v>13</v>
      </c>
      <c r="D5018" s="20">
        <v>162.44</v>
      </c>
      <c r="E5018" s="20">
        <v>163.31</v>
      </c>
      <c r="F5018" s="20">
        <v>165.28</v>
      </c>
      <c r="G5018" s="20">
        <v>163.86</v>
      </c>
      <c r="H5018" s="20">
        <v>168</v>
      </c>
      <c r="I5018" s="20">
        <v>166.89</v>
      </c>
      <c r="J5018" s="20">
        <v>161.5</v>
      </c>
      <c r="K5018" s="20">
        <v>165.75</v>
      </c>
      <c r="L5018" s="20">
        <f t="shared" si="80"/>
        <v>168</v>
      </c>
    </row>
    <row r="5019" spans="1:12" ht="24.75">
      <c r="A5019" s="19">
        <v>1601000039</v>
      </c>
      <c r="B5019" s="15" t="s">
        <v>4997</v>
      </c>
      <c r="C5019" s="22" t="s">
        <v>12</v>
      </c>
      <c r="D5019" s="20">
        <v>800.62</v>
      </c>
      <c r="E5019" s="20">
        <v>800.62</v>
      </c>
      <c r="F5019" s="20">
        <v>800.64</v>
      </c>
      <c r="G5019" s="20">
        <v>800.64</v>
      </c>
      <c r="H5019" s="20">
        <v>800.64</v>
      </c>
      <c r="I5019" s="20">
        <v>800.64</v>
      </c>
      <c r="J5019" s="20">
        <v>800.64</v>
      </c>
      <c r="K5019" s="20">
        <v>800.64</v>
      </c>
      <c r="L5019" s="20">
        <f t="shared" si="80"/>
        <v>800.64</v>
      </c>
    </row>
    <row r="5020" spans="1:12" ht="33">
      <c r="A5020" s="19">
        <v>1601000040</v>
      </c>
      <c r="B5020" s="15" t="s">
        <v>4998</v>
      </c>
      <c r="C5020" s="22" t="s">
        <v>13</v>
      </c>
      <c r="D5020" s="20">
        <v>2285.73</v>
      </c>
      <c r="E5020" s="20">
        <v>2285.73</v>
      </c>
      <c r="F5020" s="20">
        <v>2285.8000000000002</v>
      </c>
      <c r="G5020" s="20">
        <v>2285.8000000000002</v>
      </c>
      <c r="H5020" s="20">
        <v>2285.8000000000002</v>
      </c>
      <c r="I5020" s="20">
        <v>2285.8000000000002</v>
      </c>
      <c r="J5020" s="20">
        <v>2285.8000000000002</v>
      </c>
      <c r="K5020" s="20">
        <v>2285.8000000000002</v>
      </c>
      <c r="L5020" s="20">
        <f t="shared" si="80"/>
        <v>2285.8000000000002</v>
      </c>
    </row>
    <row r="5021" spans="1:12" ht="16.5">
      <c r="A5021" s="19">
        <v>1601000041</v>
      </c>
      <c r="B5021" s="15" t="s">
        <v>4999</v>
      </c>
      <c r="C5021" s="22" t="s">
        <v>26</v>
      </c>
      <c r="D5021" s="20">
        <v>246.63</v>
      </c>
      <c r="E5021" s="20">
        <v>246.63</v>
      </c>
      <c r="F5021" s="20">
        <v>246.64</v>
      </c>
      <c r="G5021" s="20">
        <v>246.64</v>
      </c>
      <c r="H5021" s="20">
        <v>246.64</v>
      </c>
      <c r="I5021" s="20">
        <v>246.64</v>
      </c>
      <c r="J5021" s="20">
        <v>246.64</v>
      </c>
      <c r="K5021" s="20">
        <v>246.64</v>
      </c>
      <c r="L5021" s="20">
        <f t="shared" si="80"/>
        <v>246.64</v>
      </c>
    </row>
    <row r="5022" spans="1:12" ht="16.5">
      <c r="A5022" s="19">
        <v>1601000042</v>
      </c>
      <c r="B5022" s="15" t="s">
        <v>5000</v>
      </c>
      <c r="C5022" s="22" t="s">
        <v>12</v>
      </c>
      <c r="D5022" s="20">
        <v>1165.3399999999999</v>
      </c>
      <c r="E5022" s="20">
        <v>1165.3399999999999</v>
      </c>
      <c r="F5022" s="20">
        <v>1165.3699999999999</v>
      </c>
      <c r="G5022" s="20">
        <v>1165.3699999999999</v>
      </c>
      <c r="H5022" s="20">
        <v>1165.3699999999999</v>
      </c>
      <c r="I5022" s="20">
        <v>1165.3699999999999</v>
      </c>
      <c r="J5022" s="20">
        <v>1165.3699999999999</v>
      </c>
      <c r="K5022" s="20">
        <v>1165.3699999999999</v>
      </c>
      <c r="L5022" s="21">
        <f t="shared" si="80"/>
        <v>1165.3699999999999</v>
      </c>
    </row>
    <row r="5023" spans="1:12" ht="24.75">
      <c r="A5023" s="19">
        <v>1601000043</v>
      </c>
      <c r="B5023" s="15" t="s">
        <v>5001</v>
      </c>
      <c r="C5023" s="22" t="s">
        <v>13</v>
      </c>
      <c r="D5023" s="20">
        <v>2449.04</v>
      </c>
      <c r="E5023" s="20">
        <v>2449.04</v>
      </c>
      <c r="F5023" s="20">
        <v>2449.15</v>
      </c>
      <c r="G5023" s="20">
        <v>2448.61</v>
      </c>
      <c r="H5023" s="20">
        <v>2449.15</v>
      </c>
      <c r="I5023" s="20">
        <v>2449.13</v>
      </c>
      <c r="J5023" s="20">
        <v>2449.1</v>
      </c>
      <c r="K5023" s="20">
        <v>2449.13</v>
      </c>
      <c r="L5023" s="20">
        <f t="shared" si="80"/>
        <v>2449.15</v>
      </c>
    </row>
    <row r="5024" spans="1:12" ht="24.75">
      <c r="A5024" s="19">
        <v>1601000044</v>
      </c>
      <c r="B5024" s="15" t="s">
        <v>5002</v>
      </c>
      <c r="C5024" s="22" t="s">
        <v>13</v>
      </c>
      <c r="D5024" s="20">
        <v>2245.98</v>
      </c>
      <c r="E5024" s="20">
        <v>2246.4</v>
      </c>
      <c r="F5024" s="20">
        <v>2247.4299999999998</v>
      </c>
      <c r="G5024" s="20">
        <v>2246.7399999999998</v>
      </c>
      <c r="H5024" s="20">
        <v>2248.8000000000002</v>
      </c>
      <c r="I5024" s="20">
        <v>2248.25</v>
      </c>
      <c r="J5024" s="20">
        <v>2245.54</v>
      </c>
      <c r="K5024" s="20">
        <v>2247.6799999999998</v>
      </c>
      <c r="L5024" s="20">
        <f t="shared" si="80"/>
        <v>2248.8000000000002</v>
      </c>
    </row>
    <row r="5025" spans="1:12" ht="24.75">
      <c r="A5025" s="19">
        <v>1601000045</v>
      </c>
      <c r="B5025" s="15" t="s">
        <v>5003</v>
      </c>
      <c r="C5025" s="22" t="s">
        <v>13</v>
      </c>
      <c r="D5025" s="20">
        <v>3012.86</v>
      </c>
      <c r="E5025" s="20">
        <v>3012.86</v>
      </c>
      <c r="F5025" s="20">
        <v>3012.94</v>
      </c>
      <c r="G5025" s="20">
        <v>3012.94</v>
      </c>
      <c r="H5025" s="20">
        <v>3012.94</v>
      </c>
      <c r="I5025" s="20">
        <v>3012.94</v>
      </c>
      <c r="J5025" s="20">
        <v>3012.94</v>
      </c>
      <c r="K5025" s="20">
        <v>3012.94</v>
      </c>
      <c r="L5025" s="20">
        <f t="shared" si="80"/>
        <v>3012.94</v>
      </c>
    </row>
    <row r="5026" spans="1:12" ht="24.75">
      <c r="A5026" s="19">
        <v>1601000046</v>
      </c>
      <c r="B5026" s="15" t="s">
        <v>5004</v>
      </c>
      <c r="C5026" s="22" t="s">
        <v>13</v>
      </c>
      <c r="D5026" s="20">
        <v>3820.5</v>
      </c>
      <c r="E5026" s="20">
        <v>3820.5</v>
      </c>
      <c r="F5026" s="20">
        <v>3820.6</v>
      </c>
      <c r="G5026" s="20">
        <v>3820.6</v>
      </c>
      <c r="H5026" s="20">
        <v>3820.6</v>
      </c>
      <c r="I5026" s="20">
        <v>3820.6</v>
      </c>
      <c r="J5026" s="20">
        <v>3820.6</v>
      </c>
      <c r="K5026" s="20">
        <v>3820.6</v>
      </c>
      <c r="L5026" s="20">
        <f t="shared" si="80"/>
        <v>3820.6</v>
      </c>
    </row>
    <row r="5027" spans="1:12" ht="33">
      <c r="A5027" s="19">
        <v>1601000047</v>
      </c>
      <c r="B5027" s="15" t="s">
        <v>5005</v>
      </c>
      <c r="C5027" s="22" t="s">
        <v>13</v>
      </c>
      <c r="D5027" s="20">
        <v>1063.22</v>
      </c>
      <c r="E5027" s="20">
        <v>1063.22</v>
      </c>
      <c r="F5027" s="20">
        <v>1063.24</v>
      </c>
      <c r="G5027" s="20">
        <v>1063.24</v>
      </c>
      <c r="H5027" s="20">
        <v>1063.24</v>
      </c>
      <c r="I5027" s="20">
        <v>1063.24</v>
      </c>
      <c r="J5027" s="20">
        <v>1063.24</v>
      </c>
      <c r="K5027" s="20">
        <v>1063.24</v>
      </c>
      <c r="L5027" s="20">
        <f t="shared" si="80"/>
        <v>1063.24</v>
      </c>
    </row>
    <row r="5028" spans="1:12" ht="24.75">
      <c r="A5028" s="19">
        <v>1601000048</v>
      </c>
      <c r="B5028" s="15" t="s">
        <v>5006</v>
      </c>
      <c r="C5028" s="22" t="s">
        <v>12</v>
      </c>
      <c r="D5028" s="20">
        <v>27.26</v>
      </c>
      <c r="E5028" s="20">
        <v>27.26</v>
      </c>
      <c r="F5028" s="20">
        <v>27.26</v>
      </c>
      <c r="G5028" s="20">
        <v>27.26</v>
      </c>
      <c r="H5028" s="20">
        <v>27.26</v>
      </c>
      <c r="I5028" s="20">
        <v>27.26</v>
      </c>
      <c r="J5028" s="20">
        <v>27.26</v>
      </c>
      <c r="K5028" s="20">
        <v>27.26</v>
      </c>
      <c r="L5028" s="20">
        <f t="shared" si="80"/>
        <v>27.26</v>
      </c>
    </row>
    <row r="5029" spans="1:12" ht="33">
      <c r="A5029" s="19">
        <v>1601000049</v>
      </c>
      <c r="B5029" s="15" t="s">
        <v>5007</v>
      </c>
      <c r="C5029" s="22" t="s">
        <v>12</v>
      </c>
      <c r="D5029" s="20">
        <v>94.55</v>
      </c>
      <c r="E5029" s="20">
        <v>94.55</v>
      </c>
      <c r="F5029" s="20">
        <v>94.58</v>
      </c>
      <c r="G5029" s="20">
        <v>94.41</v>
      </c>
      <c r="H5029" s="20">
        <v>94.58</v>
      </c>
      <c r="I5029" s="20">
        <v>94.56</v>
      </c>
      <c r="J5029" s="20">
        <v>94.56</v>
      </c>
      <c r="K5029" s="20">
        <v>94.56</v>
      </c>
      <c r="L5029" s="20">
        <f t="shared" si="80"/>
        <v>94.58</v>
      </c>
    </row>
    <row r="5030" spans="1:12" ht="41.25">
      <c r="A5030" s="19">
        <v>1601000050</v>
      </c>
      <c r="B5030" s="15" t="s">
        <v>5008</v>
      </c>
      <c r="C5030" s="22" t="s">
        <v>12</v>
      </c>
      <c r="D5030" s="20">
        <v>1201.24</v>
      </c>
      <c r="E5030" s="20">
        <v>1201.67</v>
      </c>
      <c r="F5030" s="20">
        <v>1202.68</v>
      </c>
      <c r="G5030" s="20">
        <v>1201.9100000000001</v>
      </c>
      <c r="H5030" s="20">
        <v>1204.02</v>
      </c>
      <c r="I5030" s="20">
        <v>1203.48</v>
      </c>
      <c r="J5030" s="20">
        <v>1200.79</v>
      </c>
      <c r="K5030" s="20">
        <v>1202.92</v>
      </c>
      <c r="L5030" s="20">
        <f t="shared" si="80"/>
        <v>1204.02</v>
      </c>
    </row>
    <row r="5031" spans="1:12" ht="57.75">
      <c r="A5031" s="19">
        <v>1601000051</v>
      </c>
      <c r="B5031" s="15" t="s">
        <v>5009</v>
      </c>
      <c r="C5031" s="22" t="s">
        <v>12</v>
      </c>
      <c r="D5031" s="20">
        <v>1784.7</v>
      </c>
      <c r="E5031" s="20">
        <v>1785.12</v>
      </c>
      <c r="F5031" s="20">
        <v>1786.94</v>
      </c>
      <c r="G5031" s="20">
        <v>1786.25</v>
      </c>
      <c r="H5031" s="20">
        <v>1788.57</v>
      </c>
      <c r="I5031" s="20">
        <v>1787.65</v>
      </c>
      <c r="J5031" s="20">
        <v>1783.84</v>
      </c>
      <c r="K5031" s="20">
        <v>1786.55</v>
      </c>
      <c r="L5031" s="20">
        <f t="shared" si="80"/>
        <v>1788.57</v>
      </c>
    </row>
    <row r="5032" spans="1:12" ht="24.75">
      <c r="A5032" s="19">
        <v>1601000052</v>
      </c>
      <c r="B5032" s="15" t="s">
        <v>5010</v>
      </c>
      <c r="C5032" s="22" t="s">
        <v>12</v>
      </c>
      <c r="D5032" s="20">
        <v>1122.46</v>
      </c>
      <c r="E5032" s="20">
        <v>1122.46</v>
      </c>
      <c r="F5032" s="20">
        <v>1122.48</v>
      </c>
      <c r="G5032" s="20">
        <v>1122.48</v>
      </c>
      <c r="H5032" s="20">
        <v>1122.48</v>
      </c>
      <c r="I5032" s="20">
        <v>1122.48</v>
      </c>
      <c r="J5032" s="20">
        <v>1122.48</v>
      </c>
      <c r="K5032" s="20">
        <v>1122.48</v>
      </c>
      <c r="L5032" s="20">
        <f t="shared" si="80"/>
        <v>1122.48</v>
      </c>
    </row>
    <row r="5033" spans="1:12" ht="49.5">
      <c r="A5033" s="19">
        <v>1601000053</v>
      </c>
      <c r="B5033" s="15" t="s">
        <v>5011</v>
      </c>
      <c r="C5033" s="22" t="s">
        <v>12</v>
      </c>
      <c r="D5033" s="20">
        <v>2839.53</v>
      </c>
      <c r="E5033" s="20">
        <v>2840</v>
      </c>
      <c r="F5033" s="20">
        <v>2841.83</v>
      </c>
      <c r="G5033" s="20">
        <v>2841.07</v>
      </c>
      <c r="H5033" s="20">
        <v>2843.46</v>
      </c>
      <c r="I5033" s="20">
        <v>2842.53</v>
      </c>
      <c r="J5033" s="20">
        <v>2838.68</v>
      </c>
      <c r="K5033" s="20">
        <v>2841.45</v>
      </c>
      <c r="L5033" s="20">
        <f t="shared" si="80"/>
        <v>2843.46</v>
      </c>
    </row>
    <row r="5034" spans="1:12" ht="57.75">
      <c r="A5034" s="19">
        <v>1601000054</v>
      </c>
      <c r="B5034" s="15" t="s">
        <v>5012</v>
      </c>
      <c r="C5034" s="22" t="s">
        <v>12</v>
      </c>
      <c r="D5034" s="20">
        <v>1828.87</v>
      </c>
      <c r="E5034" s="20">
        <v>1829.29</v>
      </c>
      <c r="F5034" s="20">
        <v>1831.12</v>
      </c>
      <c r="G5034" s="20">
        <v>1830.41</v>
      </c>
      <c r="H5034" s="20">
        <v>1832.75</v>
      </c>
      <c r="I5034" s="20">
        <v>1831.83</v>
      </c>
      <c r="J5034" s="20">
        <v>1828.02</v>
      </c>
      <c r="K5034" s="20">
        <v>1830.72</v>
      </c>
      <c r="L5034" s="20">
        <f t="shared" si="80"/>
        <v>1832.75</v>
      </c>
    </row>
    <row r="5035" spans="1:12" ht="49.5">
      <c r="A5035" s="19">
        <v>1601000055</v>
      </c>
      <c r="B5035" s="15" t="s">
        <v>5013</v>
      </c>
      <c r="C5035" s="22" t="s">
        <v>12</v>
      </c>
      <c r="D5035" s="20">
        <v>2289.89</v>
      </c>
      <c r="E5035" s="20">
        <v>2290.37</v>
      </c>
      <c r="F5035" s="20">
        <v>2292.3000000000002</v>
      </c>
      <c r="G5035" s="20">
        <v>2291.5300000000002</v>
      </c>
      <c r="H5035" s="20">
        <v>2294.0100000000002</v>
      </c>
      <c r="I5035" s="20">
        <v>2293.0100000000002</v>
      </c>
      <c r="J5035" s="20">
        <v>2288.98</v>
      </c>
      <c r="K5035" s="20">
        <v>2291.87</v>
      </c>
      <c r="L5035" s="21">
        <f t="shared" si="80"/>
        <v>2294.0100000000002</v>
      </c>
    </row>
    <row r="5036" spans="1:12" ht="24.75">
      <c r="A5036" s="19">
        <v>1601000056</v>
      </c>
      <c r="B5036" s="15" t="s">
        <v>5014</v>
      </c>
      <c r="C5036" s="22" t="s">
        <v>12</v>
      </c>
      <c r="D5036" s="20">
        <v>820.26</v>
      </c>
      <c r="E5036" s="20">
        <v>820.26</v>
      </c>
      <c r="F5036" s="20">
        <v>820.28</v>
      </c>
      <c r="G5036" s="20">
        <v>820.28</v>
      </c>
      <c r="H5036" s="20">
        <v>820.28</v>
      </c>
      <c r="I5036" s="20">
        <v>820.28</v>
      </c>
      <c r="J5036" s="20">
        <v>820.28</v>
      </c>
      <c r="K5036" s="20">
        <v>820.28</v>
      </c>
      <c r="L5036" s="20">
        <f t="shared" si="80"/>
        <v>820.28</v>
      </c>
    </row>
    <row r="5037" spans="1:12" ht="16.5">
      <c r="A5037" s="19">
        <v>1601000057</v>
      </c>
      <c r="B5037" s="15" t="s">
        <v>5015</v>
      </c>
      <c r="C5037" s="22" t="s">
        <v>13</v>
      </c>
      <c r="D5037" s="20">
        <v>740.92</v>
      </c>
      <c r="E5037" s="20">
        <v>740.92</v>
      </c>
      <c r="F5037" s="20">
        <v>740.94</v>
      </c>
      <c r="G5037" s="20">
        <v>740.94</v>
      </c>
      <c r="H5037" s="20">
        <v>740.94</v>
      </c>
      <c r="I5037" s="20">
        <v>740.94</v>
      </c>
      <c r="J5037" s="20">
        <v>740.94</v>
      </c>
      <c r="K5037" s="20">
        <v>740.94</v>
      </c>
      <c r="L5037" s="20">
        <f t="shared" si="80"/>
        <v>740.94</v>
      </c>
    </row>
    <row r="5038" spans="1:12" ht="16.5">
      <c r="A5038" s="19">
        <v>1601000058</v>
      </c>
      <c r="B5038" s="15" t="s">
        <v>5016</v>
      </c>
      <c r="C5038" s="22" t="s">
        <v>12</v>
      </c>
      <c r="D5038" s="20">
        <v>482.72</v>
      </c>
      <c r="E5038" s="20">
        <v>483.16</v>
      </c>
      <c r="F5038" s="20">
        <v>484.14</v>
      </c>
      <c r="G5038" s="20">
        <v>483.43</v>
      </c>
      <c r="H5038" s="20">
        <v>485.5</v>
      </c>
      <c r="I5038" s="20">
        <v>484.97</v>
      </c>
      <c r="J5038" s="20">
        <v>482.26</v>
      </c>
      <c r="K5038" s="20">
        <v>484.39</v>
      </c>
      <c r="L5038" s="20">
        <f t="shared" ref="L5038:L5099" si="81">MAX(D5038:K5038)</f>
        <v>485.5</v>
      </c>
    </row>
    <row r="5039" spans="1:12" ht="41.25">
      <c r="A5039" s="19">
        <v>1601000059</v>
      </c>
      <c r="B5039" s="15" t="s">
        <v>5017</v>
      </c>
      <c r="C5039" s="22" t="s">
        <v>12</v>
      </c>
      <c r="D5039" s="20">
        <v>810.83</v>
      </c>
      <c r="E5039" s="20">
        <v>811.7</v>
      </c>
      <c r="F5039" s="20">
        <v>813.67</v>
      </c>
      <c r="G5039" s="20">
        <v>812.25</v>
      </c>
      <c r="H5039" s="20">
        <v>816.41</v>
      </c>
      <c r="I5039" s="20">
        <v>815.31</v>
      </c>
      <c r="J5039" s="20">
        <v>809.9</v>
      </c>
      <c r="K5039" s="20">
        <v>814.14</v>
      </c>
      <c r="L5039" s="20">
        <f t="shared" si="81"/>
        <v>816.41</v>
      </c>
    </row>
    <row r="5040" spans="1:12" ht="24.75">
      <c r="A5040" s="19">
        <v>1601000060</v>
      </c>
      <c r="B5040" s="15" t="s">
        <v>5018</v>
      </c>
      <c r="C5040" s="22" t="s">
        <v>13</v>
      </c>
      <c r="D5040" s="20">
        <v>4061</v>
      </c>
      <c r="E5040" s="20">
        <v>4061</v>
      </c>
      <c r="F5040" s="20">
        <v>4061.1</v>
      </c>
      <c r="G5040" s="20">
        <v>4061.1</v>
      </c>
      <c r="H5040" s="20">
        <v>4061.1</v>
      </c>
      <c r="I5040" s="20">
        <v>4061.1</v>
      </c>
      <c r="J5040" s="20">
        <v>4061.1</v>
      </c>
      <c r="K5040" s="20">
        <v>4061.1</v>
      </c>
      <c r="L5040" s="20">
        <f t="shared" si="81"/>
        <v>4061.1</v>
      </c>
    </row>
    <row r="5041" spans="1:12" ht="33">
      <c r="A5041" s="19">
        <v>1601000062</v>
      </c>
      <c r="B5041" s="15" t="s">
        <v>2796</v>
      </c>
      <c r="C5041" s="22" t="s">
        <v>12</v>
      </c>
      <c r="D5041" s="20">
        <v>996.2</v>
      </c>
      <c r="E5041" s="20">
        <v>996.2</v>
      </c>
      <c r="F5041" s="20">
        <v>996.22</v>
      </c>
      <c r="G5041" s="20">
        <v>996.22</v>
      </c>
      <c r="H5041" s="20">
        <v>996.22</v>
      </c>
      <c r="I5041" s="20">
        <v>996.22</v>
      </c>
      <c r="J5041" s="20">
        <v>996.22</v>
      </c>
      <c r="K5041" s="20">
        <v>996.22</v>
      </c>
      <c r="L5041" s="20">
        <f t="shared" si="81"/>
        <v>996.22</v>
      </c>
    </row>
    <row r="5042" spans="1:12" ht="24.75">
      <c r="A5042" s="19">
        <v>1601000063</v>
      </c>
      <c r="B5042" s="15" t="s">
        <v>5019</v>
      </c>
      <c r="C5042" s="22" t="s">
        <v>12</v>
      </c>
      <c r="D5042" s="20">
        <v>980.59</v>
      </c>
      <c r="E5042" s="20">
        <v>980.59</v>
      </c>
      <c r="F5042" s="20">
        <v>980.61</v>
      </c>
      <c r="G5042" s="20">
        <v>980.61</v>
      </c>
      <c r="H5042" s="20">
        <v>980.61</v>
      </c>
      <c r="I5042" s="20">
        <v>980.61</v>
      </c>
      <c r="J5042" s="20">
        <v>980.61</v>
      </c>
      <c r="K5042" s="20">
        <v>980.61</v>
      </c>
      <c r="L5042" s="20">
        <f t="shared" si="81"/>
        <v>980.61</v>
      </c>
    </row>
    <row r="5043" spans="1:12" ht="24.75">
      <c r="A5043" s="19">
        <v>1601000064</v>
      </c>
      <c r="B5043" s="15" t="s">
        <v>5020</v>
      </c>
      <c r="C5043" s="22" t="s">
        <v>12</v>
      </c>
      <c r="D5043" s="20">
        <v>1856</v>
      </c>
      <c r="E5043" s="20">
        <v>1856</v>
      </c>
      <c r="F5043" s="20">
        <v>1856.05</v>
      </c>
      <c r="G5043" s="20">
        <v>1856.05</v>
      </c>
      <c r="H5043" s="20">
        <v>1856.05</v>
      </c>
      <c r="I5043" s="20">
        <v>1856.05</v>
      </c>
      <c r="J5043" s="20">
        <v>1856.05</v>
      </c>
      <c r="K5043" s="20">
        <v>1856.05</v>
      </c>
      <c r="L5043" s="20">
        <f t="shared" si="81"/>
        <v>1856.05</v>
      </c>
    </row>
    <row r="5044" spans="1:12" ht="24.75">
      <c r="A5044" s="19">
        <v>1601000065</v>
      </c>
      <c r="B5044" s="15" t="s">
        <v>5021</v>
      </c>
      <c r="C5044" s="22" t="s">
        <v>12</v>
      </c>
      <c r="D5044" s="20">
        <v>393.64</v>
      </c>
      <c r="E5044" s="20">
        <v>393.64</v>
      </c>
      <c r="F5044" s="20">
        <v>393.65</v>
      </c>
      <c r="G5044" s="20">
        <v>393.65</v>
      </c>
      <c r="H5044" s="20">
        <v>393.65</v>
      </c>
      <c r="I5044" s="20">
        <v>393.65</v>
      </c>
      <c r="J5044" s="20">
        <v>393.65</v>
      </c>
      <c r="K5044" s="20">
        <v>393.65</v>
      </c>
      <c r="L5044" s="20">
        <f t="shared" si="81"/>
        <v>393.65</v>
      </c>
    </row>
    <row r="5045" spans="1:12" ht="24.75">
      <c r="A5045" s="19">
        <v>1601000066</v>
      </c>
      <c r="B5045" s="15" t="s">
        <v>5022</v>
      </c>
      <c r="C5045" s="22" t="s">
        <v>13</v>
      </c>
      <c r="D5045" s="20">
        <v>4455.59</v>
      </c>
      <c r="E5045" s="20">
        <v>4455.59</v>
      </c>
      <c r="F5045" s="20">
        <v>4455.71</v>
      </c>
      <c r="G5045" s="20">
        <v>4455.71</v>
      </c>
      <c r="H5045" s="20">
        <v>4455.71</v>
      </c>
      <c r="I5045" s="20">
        <v>4455.71</v>
      </c>
      <c r="J5045" s="20">
        <v>4455.71</v>
      </c>
      <c r="K5045" s="20">
        <v>4455.71</v>
      </c>
      <c r="L5045" s="20">
        <f t="shared" si="81"/>
        <v>4455.71</v>
      </c>
    </row>
    <row r="5046" spans="1:12" ht="49.5">
      <c r="A5046" s="19">
        <v>1601000067</v>
      </c>
      <c r="B5046" s="15" t="s">
        <v>5023</v>
      </c>
      <c r="C5046" s="22" t="s">
        <v>12</v>
      </c>
      <c r="D5046" s="20">
        <v>1354.55</v>
      </c>
      <c r="E5046" s="20">
        <v>1354.55</v>
      </c>
      <c r="F5046" s="20">
        <v>1354.59</v>
      </c>
      <c r="G5046" s="20">
        <v>1354.59</v>
      </c>
      <c r="H5046" s="20">
        <v>1354.59</v>
      </c>
      <c r="I5046" s="20">
        <v>1354.59</v>
      </c>
      <c r="J5046" s="20">
        <v>1354.59</v>
      </c>
      <c r="K5046" s="20">
        <v>1354.59</v>
      </c>
      <c r="L5046" s="20">
        <f t="shared" si="81"/>
        <v>1354.59</v>
      </c>
    </row>
    <row r="5047" spans="1:12" ht="16.5">
      <c r="A5047" s="19">
        <v>1601000068</v>
      </c>
      <c r="B5047" s="15" t="s">
        <v>5024</v>
      </c>
      <c r="C5047" s="22" t="s">
        <v>13</v>
      </c>
      <c r="D5047" s="20">
        <v>234.29</v>
      </c>
      <c r="E5047" s="20">
        <v>234.74</v>
      </c>
      <c r="F5047" s="20">
        <v>235.72</v>
      </c>
      <c r="G5047" s="20">
        <v>234.99</v>
      </c>
      <c r="H5047" s="20">
        <v>237.06</v>
      </c>
      <c r="I5047" s="20">
        <v>236.53</v>
      </c>
      <c r="J5047" s="20">
        <v>233.83</v>
      </c>
      <c r="K5047" s="20">
        <v>235.95</v>
      </c>
      <c r="L5047" s="20">
        <f t="shared" si="81"/>
        <v>237.06</v>
      </c>
    </row>
    <row r="5048" spans="1:12" ht="33">
      <c r="A5048" s="19">
        <v>1601000069</v>
      </c>
      <c r="B5048" s="15" t="s">
        <v>5025</v>
      </c>
      <c r="C5048" s="22" t="s">
        <v>26</v>
      </c>
      <c r="D5048" s="20">
        <v>412.59</v>
      </c>
      <c r="E5048" s="20">
        <v>413.47</v>
      </c>
      <c r="F5048" s="20">
        <v>415.44</v>
      </c>
      <c r="G5048" s="20">
        <v>414.01</v>
      </c>
      <c r="H5048" s="20">
        <v>418.16</v>
      </c>
      <c r="I5048" s="20">
        <v>417.06</v>
      </c>
      <c r="J5048" s="20">
        <v>411.66</v>
      </c>
      <c r="K5048" s="20">
        <v>415.9</v>
      </c>
      <c r="L5048" s="20">
        <f t="shared" si="81"/>
        <v>418.16</v>
      </c>
    </row>
    <row r="5049" spans="1:12" ht="16.5">
      <c r="A5049" s="19">
        <v>1601000070</v>
      </c>
      <c r="B5049" s="15" t="s">
        <v>5026</v>
      </c>
      <c r="C5049" s="22" t="s">
        <v>13</v>
      </c>
      <c r="D5049" s="20">
        <v>234.29</v>
      </c>
      <c r="E5049" s="20">
        <v>234.74</v>
      </c>
      <c r="F5049" s="20">
        <v>235.72</v>
      </c>
      <c r="G5049" s="20">
        <v>234.99</v>
      </c>
      <c r="H5049" s="20">
        <v>237.06</v>
      </c>
      <c r="I5049" s="20">
        <v>236.53</v>
      </c>
      <c r="J5049" s="20">
        <v>233.83</v>
      </c>
      <c r="K5049" s="20">
        <v>235.95</v>
      </c>
      <c r="L5049" s="20">
        <f t="shared" si="81"/>
        <v>237.06</v>
      </c>
    </row>
    <row r="5050" spans="1:12" ht="33">
      <c r="A5050" s="19">
        <v>1601000071</v>
      </c>
      <c r="B5050" s="15" t="s">
        <v>5027</v>
      </c>
      <c r="C5050" s="22" t="s">
        <v>13</v>
      </c>
      <c r="D5050" s="20">
        <v>677.56</v>
      </c>
      <c r="E5050" s="20">
        <v>681.89</v>
      </c>
      <c r="F5050" s="20">
        <v>691.7</v>
      </c>
      <c r="G5050" s="20">
        <v>684.58</v>
      </c>
      <c r="H5050" s="20">
        <v>705.33</v>
      </c>
      <c r="I5050" s="20">
        <v>699.83</v>
      </c>
      <c r="J5050" s="20">
        <v>672.83</v>
      </c>
      <c r="K5050" s="20">
        <v>694.07</v>
      </c>
      <c r="L5050" s="20">
        <f t="shared" si="81"/>
        <v>705.33</v>
      </c>
    </row>
    <row r="5051" spans="1:12" ht="24.75">
      <c r="A5051" s="19">
        <v>1601000072</v>
      </c>
      <c r="B5051" s="15" t="s">
        <v>5028</v>
      </c>
      <c r="C5051" s="22" t="s">
        <v>13</v>
      </c>
      <c r="D5051" s="20">
        <v>2359.5700000000002</v>
      </c>
      <c r="E5051" s="20">
        <v>2360.0100000000002</v>
      </c>
      <c r="F5051" s="20">
        <v>2361.04</v>
      </c>
      <c r="G5051" s="20">
        <v>2360.3200000000002</v>
      </c>
      <c r="H5051" s="20">
        <v>2362.39</v>
      </c>
      <c r="I5051" s="20">
        <v>2361.84</v>
      </c>
      <c r="J5051" s="20">
        <v>2359.15</v>
      </c>
      <c r="K5051" s="20">
        <v>2361.2800000000002</v>
      </c>
      <c r="L5051" s="20">
        <f t="shared" si="81"/>
        <v>2362.39</v>
      </c>
    </row>
    <row r="5052" spans="1:12" ht="24.75">
      <c r="A5052" s="19">
        <v>1601000073</v>
      </c>
      <c r="B5052" s="15" t="s">
        <v>5029</v>
      </c>
      <c r="C5052" s="22" t="s">
        <v>13</v>
      </c>
      <c r="D5052" s="20">
        <v>149.88</v>
      </c>
      <c r="E5052" s="20">
        <v>150.30000000000001</v>
      </c>
      <c r="F5052" s="20">
        <v>151.29</v>
      </c>
      <c r="G5052" s="20">
        <v>150.59</v>
      </c>
      <c r="H5052" s="20">
        <v>152.65</v>
      </c>
      <c r="I5052" s="20">
        <v>152.1</v>
      </c>
      <c r="J5052" s="20">
        <v>149.38999999999999</v>
      </c>
      <c r="K5052" s="20">
        <v>151.52000000000001</v>
      </c>
      <c r="L5052" s="20">
        <f t="shared" si="81"/>
        <v>152.65</v>
      </c>
    </row>
    <row r="5053" spans="1:12" ht="24.75">
      <c r="A5053" s="19">
        <v>1601000074</v>
      </c>
      <c r="B5053" s="15" t="s">
        <v>5030</v>
      </c>
      <c r="C5053" s="22" t="s">
        <v>13</v>
      </c>
      <c r="D5053" s="20">
        <v>857.72</v>
      </c>
      <c r="E5053" s="20">
        <v>858.14</v>
      </c>
      <c r="F5053" s="20">
        <v>859.13</v>
      </c>
      <c r="G5053" s="20">
        <v>858.43</v>
      </c>
      <c r="H5053" s="20">
        <v>860.5</v>
      </c>
      <c r="I5053" s="20">
        <v>859.96</v>
      </c>
      <c r="J5053" s="20">
        <v>857.26</v>
      </c>
      <c r="K5053" s="20">
        <v>859.39</v>
      </c>
      <c r="L5053" s="20">
        <f t="shared" si="81"/>
        <v>860.5</v>
      </c>
    </row>
    <row r="5054" spans="1:12" ht="24.75">
      <c r="A5054" s="19">
        <v>1601000075</v>
      </c>
      <c r="B5054" s="15" t="s">
        <v>5031</v>
      </c>
      <c r="C5054" s="22" t="s">
        <v>13</v>
      </c>
      <c r="D5054" s="20">
        <v>3913.72</v>
      </c>
      <c r="E5054" s="20">
        <v>3913.72</v>
      </c>
      <c r="F5054" s="20">
        <v>3913.82</v>
      </c>
      <c r="G5054" s="20">
        <v>3913.82</v>
      </c>
      <c r="H5054" s="20">
        <v>3913.82</v>
      </c>
      <c r="I5054" s="20">
        <v>3913.82</v>
      </c>
      <c r="J5054" s="20">
        <v>3913.82</v>
      </c>
      <c r="K5054" s="20">
        <v>3913.82</v>
      </c>
      <c r="L5054" s="20">
        <f t="shared" si="81"/>
        <v>3913.82</v>
      </c>
    </row>
    <row r="5055" spans="1:12" ht="24.75">
      <c r="A5055" s="19">
        <v>1601000076</v>
      </c>
      <c r="B5055" s="15" t="s">
        <v>5032</v>
      </c>
      <c r="C5055" s="22" t="s">
        <v>12</v>
      </c>
      <c r="D5055" s="20">
        <v>495.8</v>
      </c>
      <c r="E5055" s="20">
        <v>495.8</v>
      </c>
      <c r="F5055" s="20">
        <v>495.81</v>
      </c>
      <c r="G5055" s="20">
        <v>495.81</v>
      </c>
      <c r="H5055" s="20">
        <v>495.81</v>
      </c>
      <c r="I5055" s="20">
        <v>495.81</v>
      </c>
      <c r="J5055" s="20">
        <v>495.81</v>
      </c>
      <c r="K5055" s="20">
        <v>495.81</v>
      </c>
      <c r="L5055" s="20">
        <f t="shared" si="81"/>
        <v>495.81</v>
      </c>
    </row>
    <row r="5056" spans="1:12" ht="24.75">
      <c r="A5056" s="19">
        <v>1601000077</v>
      </c>
      <c r="B5056" s="15" t="s">
        <v>5033</v>
      </c>
      <c r="C5056" s="22" t="s">
        <v>12</v>
      </c>
      <c r="D5056" s="20">
        <v>1111.32</v>
      </c>
      <c r="E5056" s="20">
        <v>1111.32</v>
      </c>
      <c r="F5056" s="20">
        <v>1111.3499999999999</v>
      </c>
      <c r="G5056" s="20">
        <v>1111.3499999999999</v>
      </c>
      <c r="H5056" s="20">
        <v>1111.3499999999999</v>
      </c>
      <c r="I5056" s="20">
        <v>1111.3499999999999</v>
      </c>
      <c r="J5056" s="20">
        <v>1111.3499999999999</v>
      </c>
      <c r="K5056" s="20">
        <v>1111.3499999999999</v>
      </c>
      <c r="L5056" s="20">
        <f t="shared" si="81"/>
        <v>1111.3499999999999</v>
      </c>
    </row>
    <row r="5057" spans="1:12" ht="24.75">
      <c r="A5057" s="19">
        <v>1601000078</v>
      </c>
      <c r="B5057" s="15" t="s">
        <v>5034</v>
      </c>
      <c r="C5057" s="22" t="s">
        <v>13</v>
      </c>
      <c r="D5057" s="20">
        <v>2277.63</v>
      </c>
      <c r="E5057" s="20">
        <v>2277.63</v>
      </c>
      <c r="F5057" s="20">
        <v>2277.69</v>
      </c>
      <c r="G5057" s="20">
        <v>2277.69</v>
      </c>
      <c r="H5057" s="20">
        <v>2277.69</v>
      </c>
      <c r="I5057" s="20">
        <v>2277.69</v>
      </c>
      <c r="J5057" s="20">
        <v>2277.69</v>
      </c>
      <c r="K5057" s="20">
        <v>2277.69</v>
      </c>
      <c r="L5057" s="20">
        <f t="shared" si="81"/>
        <v>2277.69</v>
      </c>
    </row>
    <row r="5058" spans="1:12" ht="24.75">
      <c r="A5058" s="19">
        <v>1601000079</v>
      </c>
      <c r="B5058" s="15" t="s">
        <v>5035</v>
      </c>
      <c r="C5058" s="22" t="s">
        <v>13</v>
      </c>
      <c r="D5058" s="20">
        <v>2544.62</v>
      </c>
      <c r="E5058" s="20">
        <v>2544.62</v>
      </c>
      <c r="F5058" s="20">
        <v>2544.6799999999998</v>
      </c>
      <c r="G5058" s="20">
        <v>2544.6799999999998</v>
      </c>
      <c r="H5058" s="20">
        <v>2544.6799999999998</v>
      </c>
      <c r="I5058" s="20">
        <v>2544.6799999999998</v>
      </c>
      <c r="J5058" s="20">
        <v>2544.6799999999998</v>
      </c>
      <c r="K5058" s="20">
        <v>2544.6799999999998</v>
      </c>
      <c r="L5058" s="20">
        <f t="shared" si="81"/>
        <v>2544.6799999999998</v>
      </c>
    </row>
    <row r="5059" spans="1:12" ht="16.5">
      <c r="A5059" s="19">
        <v>1601000080</v>
      </c>
      <c r="B5059" s="15" t="s">
        <v>5036</v>
      </c>
      <c r="C5059" s="22" t="s">
        <v>12</v>
      </c>
      <c r="D5059" s="20">
        <v>741.34</v>
      </c>
      <c r="E5059" s="20">
        <v>741.34</v>
      </c>
      <c r="F5059" s="20">
        <v>741.35</v>
      </c>
      <c r="G5059" s="20">
        <v>741.35</v>
      </c>
      <c r="H5059" s="20">
        <v>741.35</v>
      </c>
      <c r="I5059" s="20">
        <v>741.35</v>
      </c>
      <c r="J5059" s="20">
        <v>741.35</v>
      </c>
      <c r="K5059" s="20">
        <v>741.35</v>
      </c>
      <c r="L5059" s="20">
        <f t="shared" si="81"/>
        <v>741.35</v>
      </c>
    </row>
    <row r="5060" spans="1:12" ht="16.5">
      <c r="A5060" s="19">
        <v>1601000081</v>
      </c>
      <c r="B5060" s="15" t="s">
        <v>5037</v>
      </c>
      <c r="C5060" s="22" t="s">
        <v>13</v>
      </c>
      <c r="D5060" s="20">
        <v>147.96</v>
      </c>
      <c r="E5060" s="20">
        <v>147.96</v>
      </c>
      <c r="F5060" s="20">
        <v>147.96</v>
      </c>
      <c r="G5060" s="20">
        <v>147.96</v>
      </c>
      <c r="H5060" s="20">
        <v>147.96</v>
      </c>
      <c r="I5060" s="20">
        <v>147.96</v>
      </c>
      <c r="J5060" s="20">
        <v>147.96</v>
      </c>
      <c r="K5060" s="20">
        <v>147.96</v>
      </c>
      <c r="L5060" s="20">
        <f t="shared" si="81"/>
        <v>147.96</v>
      </c>
    </row>
    <row r="5061" spans="1:12" ht="41.25">
      <c r="A5061" s="19">
        <v>1601000082</v>
      </c>
      <c r="B5061" s="15" t="s">
        <v>5038</v>
      </c>
      <c r="C5061" s="22" t="s">
        <v>13</v>
      </c>
      <c r="D5061" s="20">
        <v>4927.12</v>
      </c>
      <c r="E5061" s="20">
        <v>4927.12</v>
      </c>
      <c r="F5061" s="20">
        <v>4927.24</v>
      </c>
      <c r="G5061" s="20">
        <v>4927.24</v>
      </c>
      <c r="H5061" s="20">
        <v>4927.24</v>
      </c>
      <c r="I5061" s="20">
        <v>4927.24</v>
      </c>
      <c r="J5061" s="20">
        <v>4927.24</v>
      </c>
      <c r="K5061" s="20">
        <v>4927.24</v>
      </c>
      <c r="L5061" s="20">
        <f t="shared" si="81"/>
        <v>4927.24</v>
      </c>
    </row>
    <row r="5062" spans="1:12" ht="33">
      <c r="A5062" s="19">
        <v>1601000083</v>
      </c>
      <c r="B5062" s="15" t="s">
        <v>5039</v>
      </c>
      <c r="C5062" s="22" t="s">
        <v>13</v>
      </c>
      <c r="D5062" s="20">
        <v>938.61</v>
      </c>
      <c r="E5062" s="20">
        <v>940.59</v>
      </c>
      <c r="F5062" s="20">
        <v>944.45</v>
      </c>
      <c r="G5062" s="20">
        <v>941.62</v>
      </c>
      <c r="H5062" s="20">
        <v>949.84</v>
      </c>
      <c r="I5062" s="20">
        <v>947.52</v>
      </c>
      <c r="J5062" s="20">
        <v>936.42</v>
      </c>
      <c r="K5062" s="20">
        <v>945.83</v>
      </c>
      <c r="L5062" s="20">
        <f t="shared" si="81"/>
        <v>949.84</v>
      </c>
    </row>
    <row r="5063" spans="1:12" ht="24.75">
      <c r="A5063" s="19">
        <v>1601000084</v>
      </c>
      <c r="B5063" s="15" t="s">
        <v>5040</v>
      </c>
      <c r="C5063" s="22" t="s">
        <v>26</v>
      </c>
      <c r="D5063" s="20">
        <v>129.63</v>
      </c>
      <c r="E5063" s="20">
        <v>129.63</v>
      </c>
      <c r="F5063" s="20">
        <v>129.63999999999999</v>
      </c>
      <c r="G5063" s="20">
        <v>129.63999999999999</v>
      </c>
      <c r="H5063" s="20">
        <v>129.63999999999999</v>
      </c>
      <c r="I5063" s="20">
        <v>129.63999999999999</v>
      </c>
      <c r="J5063" s="20">
        <v>129.63999999999999</v>
      </c>
      <c r="K5063" s="20">
        <v>129.63999999999999</v>
      </c>
      <c r="L5063" s="20">
        <f t="shared" si="81"/>
        <v>129.63999999999999</v>
      </c>
    </row>
    <row r="5064" spans="1:12" ht="24.75">
      <c r="A5064" s="19">
        <v>1601000085</v>
      </c>
      <c r="B5064" s="15" t="s">
        <v>5041</v>
      </c>
      <c r="C5064" s="22" t="s">
        <v>26</v>
      </c>
      <c r="D5064" s="20">
        <v>999.32</v>
      </c>
      <c r="E5064" s="20">
        <v>999.32</v>
      </c>
      <c r="F5064" s="20">
        <v>999.34</v>
      </c>
      <c r="G5064" s="20">
        <v>999.34</v>
      </c>
      <c r="H5064" s="20">
        <v>999.34</v>
      </c>
      <c r="I5064" s="20">
        <v>999.34</v>
      </c>
      <c r="J5064" s="20">
        <v>999.34</v>
      </c>
      <c r="K5064" s="20">
        <v>999.34</v>
      </c>
      <c r="L5064" s="20">
        <f t="shared" si="81"/>
        <v>999.34</v>
      </c>
    </row>
    <row r="5065" spans="1:12" ht="33">
      <c r="A5065" s="19">
        <v>1601000087</v>
      </c>
      <c r="B5065" s="15" t="s">
        <v>5042</v>
      </c>
      <c r="C5065" s="22" t="s">
        <v>13</v>
      </c>
      <c r="D5065" s="20">
        <v>1557.26</v>
      </c>
      <c r="E5065" s="20">
        <v>1557.26</v>
      </c>
      <c r="F5065" s="20">
        <v>1557.29</v>
      </c>
      <c r="G5065" s="20">
        <v>1557.29</v>
      </c>
      <c r="H5065" s="20">
        <v>1557.29</v>
      </c>
      <c r="I5065" s="20">
        <v>1557.29</v>
      </c>
      <c r="J5065" s="20">
        <v>1557.29</v>
      </c>
      <c r="K5065" s="20">
        <v>1557.29</v>
      </c>
      <c r="L5065" s="20">
        <f t="shared" si="81"/>
        <v>1557.29</v>
      </c>
    </row>
    <row r="5066" spans="1:12" ht="16.5">
      <c r="A5066" s="19">
        <v>1601000088</v>
      </c>
      <c r="B5066" s="15" t="s">
        <v>5043</v>
      </c>
      <c r="C5066" s="22" t="s">
        <v>13</v>
      </c>
      <c r="D5066" s="20">
        <v>146</v>
      </c>
      <c r="E5066" s="20">
        <v>146</v>
      </c>
      <c r="F5066" s="20">
        <v>146</v>
      </c>
      <c r="G5066" s="20">
        <v>146</v>
      </c>
      <c r="H5066" s="20">
        <v>146</v>
      </c>
      <c r="I5066" s="20">
        <v>146</v>
      </c>
      <c r="J5066" s="20">
        <v>146</v>
      </c>
      <c r="K5066" s="20">
        <v>146</v>
      </c>
      <c r="L5066" s="20">
        <f t="shared" si="81"/>
        <v>146</v>
      </c>
    </row>
    <row r="5067" spans="1:12" ht="24.75">
      <c r="A5067" s="19">
        <v>1601000089</v>
      </c>
      <c r="B5067" s="15" t="s">
        <v>5044</v>
      </c>
      <c r="C5067" s="22" t="s">
        <v>13</v>
      </c>
      <c r="D5067" s="20">
        <v>93.52</v>
      </c>
      <c r="E5067" s="20">
        <v>93.52</v>
      </c>
      <c r="F5067" s="20">
        <v>93.52</v>
      </c>
      <c r="G5067" s="20">
        <v>93.52</v>
      </c>
      <c r="H5067" s="20">
        <v>93.52</v>
      </c>
      <c r="I5067" s="20">
        <v>93.52</v>
      </c>
      <c r="J5067" s="20">
        <v>93.52</v>
      </c>
      <c r="K5067" s="20">
        <v>93.52</v>
      </c>
      <c r="L5067" s="20">
        <f t="shared" si="81"/>
        <v>93.52</v>
      </c>
    </row>
    <row r="5068" spans="1:12" ht="41.25">
      <c r="A5068" s="19">
        <v>1601000090</v>
      </c>
      <c r="B5068" s="15" t="s">
        <v>5045</v>
      </c>
      <c r="C5068" s="22" t="s">
        <v>13</v>
      </c>
      <c r="D5068" s="20">
        <v>4728.68</v>
      </c>
      <c r="E5068" s="20">
        <v>4728.68</v>
      </c>
      <c r="F5068" s="20">
        <v>4729.2700000000004</v>
      </c>
      <c r="G5068" s="20">
        <v>4728.71</v>
      </c>
      <c r="H5068" s="20">
        <v>4729.2700000000004</v>
      </c>
      <c r="I5068" s="20">
        <v>4729.17</v>
      </c>
      <c r="J5068" s="20">
        <v>4728.79</v>
      </c>
      <c r="K5068" s="20">
        <v>4729.2700000000004</v>
      </c>
      <c r="L5068" s="20">
        <f t="shared" si="81"/>
        <v>4729.2700000000004</v>
      </c>
    </row>
    <row r="5069" spans="1:12" ht="24.75">
      <c r="A5069" s="19">
        <v>1601000091</v>
      </c>
      <c r="B5069" s="15" t="s">
        <v>5046</v>
      </c>
      <c r="C5069" s="22" t="s">
        <v>13</v>
      </c>
      <c r="D5069" s="20">
        <v>817.54</v>
      </c>
      <c r="E5069" s="20">
        <v>817.96</v>
      </c>
      <c r="F5069" s="20">
        <v>818.95</v>
      </c>
      <c r="G5069" s="20">
        <v>818.25</v>
      </c>
      <c r="H5069" s="20">
        <v>820.33</v>
      </c>
      <c r="I5069" s="20">
        <v>819.78</v>
      </c>
      <c r="J5069" s="20">
        <v>817.08</v>
      </c>
      <c r="K5069" s="20">
        <v>819.21</v>
      </c>
      <c r="L5069" s="20">
        <f t="shared" si="81"/>
        <v>820.33</v>
      </c>
    </row>
    <row r="5070" spans="1:12" ht="24.75">
      <c r="A5070" s="19">
        <v>1601000092</v>
      </c>
      <c r="B5070" s="15" t="s">
        <v>5047</v>
      </c>
      <c r="C5070" s="22" t="s">
        <v>13</v>
      </c>
      <c r="D5070" s="20">
        <v>630.64</v>
      </c>
      <c r="E5070" s="20">
        <v>631.05999999999995</v>
      </c>
      <c r="F5070" s="20">
        <v>632.07000000000005</v>
      </c>
      <c r="G5070" s="20">
        <v>631.35</v>
      </c>
      <c r="H5070" s="20">
        <v>633.41999999999996</v>
      </c>
      <c r="I5070" s="20">
        <v>632.87</v>
      </c>
      <c r="J5070" s="20">
        <v>630.16999999999996</v>
      </c>
      <c r="K5070" s="20">
        <v>632.30999999999995</v>
      </c>
      <c r="L5070" s="20">
        <f t="shared" si="81"/>
        <v>633.41999999999996</v>
      </c>
    </row>
    <row r="5071" spans="1:12" ht="24.75">
      <c r="A5071" s="19">
        <v>1601000093</v>
      </c>
      <c r="B5071" s="15" t="s">
        <v>5048</v>
      </c>
      <c r="C5071" s="22" t="s">
        <v>13</v>
      </c>
      <c r="D5071" s="20">
        <v>868.75</v>
      </c>
      <c r="E5071" s="20">
        <v>869.19</v>
      </c>
      <c r="F5071" s="20">
        <v>870.19</v>
      </c>
      <c r="G5071" s="20">
        <v>869.48</v>
      </c>
      <c r="H5071" s="20">
        <v>871.56</v>
      </c>
      <c r="I5071" s="20">
        <v>871</v>
      </c>
      <c r="J5071" s="20">
        <v>868.3</v>
      </c>
      <c r="K5071" s="20">
        <v>870.42</v>
      </c>
      <c r="L5071" s="20">
        <f t="shared" si="81"/>
        <v>871.56</v>
      </c>
    </row>
    <row r="5072" spans="1:12" ht="24.75">
      <c r="A5072" s="19">
        <v>1601000094</v>
      </c>
      <c r="B5072" s="15" t="s">
        <v>5049</v>
      </c>
      <c r="C5072" s="22" t="s">
        <v>13</v>
      </c>
      <c r="D5072" s="20">
        <v>1409.31</v>
      </c>
      <c r="E5072" s="20">
        <v>1409.31</v>
      </c>
      <c r="F5072" s="20">
        <v>1409.35</v>
      </c>
      <c r="G5072" s="20">
        <v>1409.35</v>
      </c>
      <c r="H5072" s="20">
        <v>1409.35</v>
      </c>
      <c r="I5072" s="20">
        <v>1409.35</v>
      </c>
      <c r="J5072" s="20">
        <v>1409.35</v>
      </c>
      <c r="K5072" s="20">
        <v>1409.35</v>
      </c>
      <c r="L5072" s="20">
        <f t="shared" si="81"/>
        <v>1409.35</v>
      </c>
    </row>
    <row r="5073" spans="1:12" ht="33">
      <c r="A5073" s="19">
        <v>1601000097</v>
      </c>
      <c r="B5073" s="15" t="s">
        <v>5050</v>
      </c>
      <c r="C5073" s="22" t="s">
        <v>13</v>
      </c>
      <c r="D5073" s="20">
        <v>1879.59</v>
      </c>
      <c r="E5073" s="20">
        <v>1881.78</v>
      </c>
      <c r="F5073" s="20">
        <v>1903.76</v>
      </c>
      <c r="G5073" s="20">
        <v>1893.54</v>
      </c>
      <c r="H5073" s="20">
        <v>1912.32</v>
      </c>
      <c r="I5073" s="20">
        <v>1907.47</v>
      </c>
      <c r="J5073" s="20">
        <v>1876.94</v>
      </c>
      <c r="K5073" s="20">
        <v>1906.13</v>
      </c>
      <c r="L5073" s="20">
        <f t="shared" si="81"/>
        <v>1912.32</v>
      </c>
    </row>
    <row r="5074" spans="1:12" ht="16.5">
      <c r="A5074" s="19">
        <v>1601000099</v>
      </c>
      <c r="B5074" s="15" t="s">
        <v>5051</v>
      </c>
      <c r="C5074" s="22" t="s">
        <v>12</v>
      </c>
      <c r="D5074" s="20">
        <v>162.80000000000001</v>
      </c>
      <c r="E5074" s="20">
        <v>162.80000000000001</v>
      </c>
      <c r="F5074" s="20">
        <v>162.80000000000001</v>
      </c>
      <c r="G5074" s="20">
        <v>162.80000000000001</v>
      </c>
      <c r="H5074" s="20">
        <v>162.80000000000001</v>
      </c>
      <c r="I5074" s="20">
        <v>162.80000000000001</v>
      </c>
      <c r="J5074" s="20">
        <v>162.80000000000001</v>
      </c>
      <c r="K5074" s="20">
        <v>162.80000000000001</v>
      </c>
      <c r="L5074" s="20">
        <f t="shared" si="81"/>
        <v>162.80000000000001</v>
      </c>
    </row>
    <row r="5075" spans="1:12" ht="33">
      <c r="A5075" s="19">
        <v>1601000100</v>
      </c>
      <c r="B5075" s="15" t="s">
        <v>5052</v>
      </c>
      <c r="C5075" s="22" t="s">
        <v>12</v>
      </c>
      <c r="D5075" s="20">
        <v>988.74</v>
      </c>
      <c r="E5075" s="20">
        <v>989.2</v>
      </c>
      <c r="F5075" s="20">
        <v>990.18</v>
      </c>
      <c r="G5075" s="20">
        <v>989.47</v>
      </c>
      <c r="H5075" s="20">
        <v>991.54</v>
      </c>
      <c r="I5075" s="20">
        <v>990.99</v>
      </c>
      <c r="J5075" s="20">
        <v>988.27</v>
      </c>
      <c r="K5075" s="20">
        <v>990.46</v>
      </c>
      <c r="L5075" s="20">
        <f t="shared" si="81"/>
        <v>991.54</v>
      </c>
    </row>
    <row r="5076" spans="1:12" ht="33">
      <c r="A5076" s="19">
        <v>1601000101</v>
      </c>
      <c r="B5076" s="15" t="s">
        <v>5053</v>
      </c>
      <c r="C5076" s="22" t="s">
        <v>12</v>
      </c>
      <c r="D5076" s="20">
        <v>1152.23</v>
      </c>
      <c r="E5076" s="20">
        <v>1152.68</v>
      </c>
      <c r="F5076" s="20">
        <v>1153.67</v>
      </c>
      <c r="G5076" s="20">
        <v>1152.96</v>
      </c>
      <c r="H5076" s="20">
        <v>1155.04</v>
      </c>
      <c r="I5076" s="20">
        <v>1154.49</v>
      </c>
      <c r="J5076" s="20">
        <v>1151.77</v>
      </c>
      <c r="K5076" s="20">
        <v>1153.95</v>
      </c>
      <c r="L5076" s="20">
        <f t="shared" si="81"/>
        <v>1155.04</v>
      </c>
    </row>
    <row r="5077" spans="1:12" ht="24.75">
      <c r="A5077" s="19">
        <v>1601000102</v>
      </c>
      <c r="B5077" s="15" t="s">
        <v>5054</v>
      </c>
      <c r="C5077" s="22" t="s">
        <v>12</v>
      </c>
      <c r="D5077" s="20">
        <v>701.92</v>
      </c>
      <c r="E5077" s="20">
        <v>701.92</v>
      </c>
      <c r="F5077" s="20">
        <v>701.95</v>
      </c>
      <c r="G5077" s="20">
        <v>701.95</v>
      </c>
      <c r="H5077" s="20">
        <v>701.95</v>
      </c>
      <c r="I5077" s="20">
        <v>701.95</v>
      </c>
      <c r="J5077" s="20">
        <v>701.95</v>
      </c>
      <c r="K5077" s="20">
        <v>701.95</v>
      </c>
      <c r="L5077" s="20">
        <f t="shared" si="81"/>
        <v>701.95</v>
      </c>
    </row>
    <row r="5078" spans="1:12" ht="16.5">
      <c r="A5078" s="19">
        <v>1601000103</v>
      </c>
      <c r="B5078" s="15" t="s">
        <v>5055</v>
      </c>
      <c r="C5078" s="22" t="s">
        <v>13</v>
      </c>
      <c r="D5078" s="20">
        <v>2419.5100000000002</v>
      </c>
      <c r="E5078" s="20">
        <v>2419.5100000000002</v>
      </c>
      <c r="F5078" s="20">
        <v>2420.29</v>
      </c>
      <c r="G5078" s="20">
        <v>2419.4</v>
      </c>
      <c r="H5078" s="20">
        <v>2420.29</v>
      </c>
      <c r="I5078" s="20">
        <v>2420.14</v>
      </c>
      <c r="J5078" s="20">
        <v>2419.5700000000002</v>
      </c>
      <c r="K5078" s="20">
        <v>2420.29</v>
      </c>
      <c r="L5078" s="20">
        <f t="shared" si="81"/>
        <v>2420.29</v>
      </c>
    </row>
    <row r="5079" spans="1:12" ht="41.25">
      <c r="A5079" s="19">
        <v>1601000105</v>
      </c>
      <c r="B5079" s="15" t="s">
        <v>5056</v>
      </c>
      <c r="C5079" s="22" t="s">
        <v>13</v>
      </c>
      <c r="D5079" s="20">
        <v>16482.28</v>
      </c>
      <c r="E5079" s="20">
        <v>16482.28</v>
      </c>
      <c r="F5079" s="20">
        <v>16483.419999999998</v>
      </c>
      <c r="G5079" s="20">
        <v>16482.53</v>
      </c>
      <c r="H5079" s="20">
        <v>16483.419999999998</v>
      </c>
      <c r="I5079" s="20">
        <v>16483.25</v>
      </c>
      <c r="J5079" s="20">
        <v>16482.689999999999</v>
      </c>
      <c r="K5079" s="20">
        <v>16483.419999999998</v>
      </c>
      <c r="L5079" s="20">
        <f t="shared" si="81"/>
        <v>16483.419999999998</v>
      </c>
    </row>
    <row r="5080" spans="1:12" ht="33">
      <c r="A5080" s="19">
        <v>1601000106</v>
      </c>
      <c r="B5080" s="15" t="s">
        <v>5057</v>
      </c>
      <c r="C5080" s="22" t="s">
        <v>13</v>
      </c>
      <c r="D5080" s="20">
        <v>13766.18</v>
      </c>
      <c r="E5080" s="20">
        <v>13766.18</v>
      </c>
      <c r="F5080" s="20">
        <v>13767.26</v>
      </c>
      <c r="G5080" s="20">
        <v>13766.36</v>
      </c>
      <c r="H5080" s="20">
        <v>13767.26</v>
      </c>
      <c r="I5080" s="20">
        <v>13767.09</v>
      </c>
      <c r="J5080" s="20">
        <v>13766.52</v>
      </c>
      <c r="K5080" s="20">
        <v>13767.26</v>
      </c>
      <c r="L5080" s="20">
        <f t="shared" si="81"/>
        <v>13767.26</v>
      </c>
    </row>
    <row r="5081" spans="1:12" ht="24.75">
      <c r="A5081" s="19">
        <v>1601000107</v>
      </c>
      <c r="B5081" s="15" t="s">
        <v>5058</v>
      </c>
      <c r="C5081" s="22" t="s">
        <v>26</v>
      </c>
      <c r="D5081" s="20">
        <v>325.56</v>
      </c>
      <c r="E5081" s="20">
        <v>325.56</v>
      </c>
      <c r="F5081" s="20">
        <v>325.56</v>
      </c>
      <c r="G5081" s="20">
        <v>325.56</v>
      </c>
      <c r="H5081" s="20">
        <v>325.56</v>
      </c>
      <c r="I5081" s="20">
        <v>325.56</v>
      </c>
      <c r="J5081" s="20">
        <v>325.56</v>
      </c>
      <c r="K5081" s="20">
        <v>325.56</v>
      </c>
      <c r="L5081" s="20">
        <f t="shared" si="81"/>
        <v>325.56</v>
      </c>
    </row>
    <row r="5082" spans="1:12" ht="24.75">
      <c r="A5082" s="19">
        <v>1601000108</v>
      </c>
      <c r="B5082" s="15" t="s">
        <v>5059</v>
      </c>
      <c r="C5082" s="22" t="s">
        <v>9</v>
      </c>
      <c r="D5082" s="20">
        <v>42.54</v>
      </c>
      <c r="E5082" s="20">
        <v>42.54</v>
      </c>
      <c r="F5082" s="20">
        <v>42.55</v>
      </c>
      <c r="G5082" s="20">
        <v>42.55</v>
      </c>
      <c r="H5082" s="20">
        <v>42.55</v>
      </c>
      <c r="I5082" s="20">
        <v>42.55</v>
      </c>
      <c r="J5082" s="20">
        <v>42.55</v>
      </c>
      <c r="K5082" s="20">
        <v>42.55</v>
      </c>
      <c r="L5082" s="20">
        <f t="shared" si="81"/>
        <v>42.55</v>
      </c>
    </row>
    <row r="5083" spans="1:12" ht="16.5">
      <c r="A5083" s="19">
        <v>1601000109</v>
      </c>
      <c r="B5083" s="15" t="s">
        <v>5060</v>
      </c>
      <c r="C5083" s="22" t="s">
        <v>9</v>
      </c>
      <c r="D5083" s="20">
        <v>36.9</v>
      </c>
      <c r="E5083" s="20">
        <v>36.9</v>
      </c>
      <c r="F5083" s="20">
        <v>36.9</v>
      </c>
      <c r="G5083" s="20">
        <v>36.9</v>
      </c>
      <c r="H5083" s="20">
        <v>36.9</v>
      </c>
      <c r="I5083" s="20">
        <v>36.9</v>
      </c>
      <c r="J5083" s="20">
        <v>36.9</v>
      </c>
      <c r="K5083" s="20">
        <v>36.9</v>
      </c>
      <c r="L5083" s="20">
        <f t="shared" si="81"/>
        <v>36.9</v>
      </c>
    </row>
    <row r="5084" spans="1:12" ht="24.75">
      <c r="A5084" s="19">
        <v>1601000110</v>
      </c>
      <c r="B5084" s="15" t="s">
        <v>5061</v>
      </c>
      <c r="C5084" s="22" t="s">
        <v>12</v>
      </c>
      <c r="D5084" s="20">
        <v>507.17</v>
      </c>
      <c r="E5084" s="20">
        <v>507.17</v>
      </c>
      <c r="F5084" s="20">
        <v>507.18</v>
      </c>
      <c r="G5084" s="20">
        <v>507.18</v>
      </c>
      <c r="H5084" s="20">
        <v>507.18</v>
      </c>
      <c r="I5084" s="20">
        <v>507.18</v>
      </c>
      <c r="J5084" s="20">
        <v>507.18</v>
      </c>
      <c r="K5084" s="20">
        <v>507.18</v>
      </c>
      <c r="L5084" s="20">
        <f t="shared" si="81"/>
        <v>507.18</v>
      </c>
    </row>
    <row r="5085" spans="1:12" ht="33">
      <c r="A5085" s="19">
        <v>1601000111</v>
      </c>
      <c r="B5085" s="15" t="s">
        <v>5062</v>
      </c>
      <c r="C5085" s="22" t="s">
        <v>12</v>
      </c>
      <c r="D5085" s="20">
        <v>1274.71</v>
      </c>
      <c r="E5085" s="20">
        <v>1275.1300000000001</v>
      </c>
      <c r="F5085" s="20">
        <v>1276.43</v>
      </c>
      <c r="G5085" s="20">
        <v>1275.3800000000001</v>
      </c>
      <c r="H5085" s="20">
        <v>1277.8</v>
      </c>
      <c r="I5085" s="20">
        <v>1277.19</v>
      </c>
      <c r="J5085" s="20">
        <v>1274.26</v>
      </c>
      <c r="K5085" s="20">
        <v>1276.6600000000001</v>
      </c>
      <c r="L5085" s="20">
        <f t="shared" si="81"/>
        <v>1277.8</v>
      </c>
    </row>
    <row r="5086" spans="1:12" ht="33">
      <c r="A5086" s="19">
        <v>1601000112</v>
      </c>
      <c r="B5086" s="15" t="s">
        <v>5063</v>
      </c>
      <c r="C5086" s="22" t="s">
        <v>13</v>
      </c>
      <c r="D5086" s="20">
        <v>2030.17</v>
      </c>
      <c r="E5086" s="20">
        <v>2030.17</v>
      </c>
      <c r="F5086" s="20">
        <v>2030.92</v>
      </c>
      <c r="G5086" s="20">
        <v>2030.07</v>
      </c>
      <c r="H5086" s="20">
        <v>2030.92</v>
      </c>
      <c r="I5086" s="20">
        <v>2030.76</v>
      </c>
      <c r="J5086" s="20">
        <v>2030.22</v>
      </c>
      <c r="K5086" s="20">
        <v>2030.92</v>
      </c>
      <c r="L5086" s="20">
        <f t="shared" si="81"/>
        <v>2030.92</v>
      </c>
    </row>
    <row r="5087" spans="1:12" ht="41.25">
      <c r="A5087" s="19">
        <v>1601000113</v>
      </c>
      <c r="B5087" s="15" t="s">
        <v>5064</v>
      </c>
      <c r="C5087" s="22" t="s">
        <v>13</v>
      </c>
      <c r="D5087" s="20">
        <v>15140.85</v>
      </c>
      <c r="E5087" s="20">
        <v>15140.85</v>
      </c>
      <c r="F5087" s="20">
        <v>15141.22</v>
      </c>
      <c r="G5087" s="20">
        <v>15141.22</v>
      </c>
      <c r="H5087" s="20">
        <v>15141.22</v>
      </c>
      <c r="I5087" s="20">
        <v>15141.22</v>
      </c>
      <c r="J5087" s="20">
        <v>15141.22</v>
      </c>
      <c r="K5087" s="20">
        <v>15141.22</v>
      </c>
      <c r="L5087" s="20">
        <f t="shared" si="81"/>
        <v>15141.22</v>
      </c>
    </row>
    <row r="5088" spans="1:12" ht="41.25">
      <c r="A5088" s="19">
        <v>1601000114</v>
      </c>
      <c r="B5088" s="15" t="s">
        <v>5065</v>
      </c>
      <c r="C5088" s="22" t="s">
        <v>13</v>
      </c>
      <c r="D5088" s="20">
        <v>1546.94</v>
      </c>
      <c r="E5088" s="20">
        <v>1546.94</v>
      </c>
      <c r="F5088" s="20">
        <v>1546.97</v>
      </c>
      <c r="G5088" s="20">
        <v>1546.97</v>
      </c>
      <c r="H5088" s="20">
        <v>1546.97</v>
      </c>
      <c r="I5088" s="20">
        <v>1546.97</v>
      </c>
      <c r="J5088" s="20">
        <v>1546.97</v>
      </c>
      <c r="K5088" s="20">
        <v>1546.97</v>
      </c>
      <c r="L5088" s="20">
        <f t="shared" si="81"/>
        <v>1546.97</v>
      </c>
    </row>
    <row r="5089" spans="1:12" ht="24.75">
      <c r="A5089" s="19">
        <v>1601000116</v>
      </c>
      <c r="B5089" s="15" t="s">
        <v>5066</v>
      </c>
      <c r="C5089" s="22" t="s">
        <v>13</v>
      </c>
      <c r="D5089" s="20">
        <v>4489.1400000000003</v>
      </c>
      <c r="E5089" s="20">
        <v>4490.0200000000004</v>
      </c>
      <c r="F5089" s="20">
        <v>4492.1000000000004</v>
      </c>
      <c r="G5089" s="20">
        <v>4490.67</v>
      </c>
      <c r="H5089" s="20">
        <v>4494.82</v>
      </c>
      <c r="I5089" s="20">
        <v>4493.71</v>
      </c>
      <c r="J5089" s="20">
        <v>4488.32</v>
      </c>
      <c r="K5089" s="20">
        <v>4492.5600000000004</v>
      </c>
      <c r="L5089" s="20">
        <f t="shared" si="81"/>
        <v>4494.82</v>
      </c>
    </row>
    <row r="5090" spans="1:12" ht="33">
      <c r="A5090" s="19">
        <v>1601000117</v>
      </c>
      <c r="B5090" s="15" t="s">
        <v>5067</v>
      </c>
      <c r="C5090" s="22" t="s">
        <v>13</v>
      </c>
      <c r="D5090" s="20">
        <v>4280.3599999999997</v>
      </c>
      <c r="E5090" s="20">
        <v>4280.3599999999997</v>
      </c>
      <c r="F5090" s="20">
        <v>4280.46</v>
      </c>
      <c r="G5090" s="20">
        <v>4280.3900000000003</v>
      </c>
      <c r="H5090" s="20">
        <v>4280.46</v>
      </c>
      <c r="I5090" s="20">
        <v>4280.46</v>
      </c>
      <c r="J5090" s="20">
        <v>4280.46</v>
      </c>
      <c r="K5090" s="20">
        <v>4280.46</v>
      </c>
      <c r="L5090" s="20">
        <f t="shared" si="81"/>
        <v>4280.46</v>
      </c>
    </row>
    <row r="5091" spans="1:12" ht="33">
      <c r="A5091" s="19">
        <v>1601000119</v>
      </c>
      <c r="B5091" s="15" t="s">
        <v>5068</v>
      </c>
      <c r="C5091" s="22" t="s">
        <v>13</v>
      </c>
      <c r="D5091" s="20">
        <v>3990.1</v>
      </c>
      <c r="E5091" s="20">
        <v>3990.1</v>
      </c>
      <c r="F5091" s="20">
        <v>3990.2</v>
      </c>
      <c r="G5091" s="20">
        <v>3990.2</v>
      </c>
      <c r="H5091" s="20">
        <v>3990.2</v>
      </c>
      <c r="I5091" s="20">
        <v>3990.2</v>
      </c>
      <c r="J5091" s="20">
        <v>3990.2</v>
      </c>
      <c r="K5091" s="20">
        <v>3990.2</v>
      </c>
      <c r="L5091" s="20">
        <f t="shared" si="81"/>
        <v>3990.2</v>
      </c>
    </row>
    <row r="5092" spans="1:12" ht="24.75">
      <c r="A5092" s="19">
        <v>1601000120</v>
      </c>
      <c r="B5092" s="15" t="s">
        <v>5069</v>
      </c>
      <c r="C5092" s="22" t="s">
        <v>13</v>
      </c>
      <c r="D5092" s="20">
        <v>890.21</v>
      </c>
      <c r="E5092" s="20">
        <v>891.35</v>
      </c>
      <c r="F5092" s="20">
        <v>893.4</v>
      </c>
      <c r="G5092" s="20">
        <v>891.89</v>
      </c>
      <c r="H5092" s="20">
        <v>896.26</v>
      </c>
      <c r="I5092" s="20">
        <v>894.98</v>
      </c>
      <c r="J5092" s="20">
        <v>888.94</v>
      </c>
      <c r="K5092" s="20">
        <v>894.3</v>
      </c>
      <c r="L5092" s="20">
        <f t="shared" si="81"/>
        <v>896.26</v>
      </c>
    </row>
    <row r="5093" spans="1:12" ht="33">
      <c r="A5093" s="19">
        <v>1601000121</v>
      </c>
      <c r="B5093" s="15" t="s">
        <v>5070</v>
      </c>
      <c r="C5093" s="22" t="s">
        <v>12</v>
      </c>
      <c r="D5093" s="20">
        <v>1293.76</v>
      </c>
      <c r="E5093" s="20">
        <v>1294.22</v>
      </c>
      <c r="F5093" s="20">
        <v>1295.21</v>
      </c>
      <c r="G5093" s="20">
        <v>1294.44</v>
      </c>
      <c r="H5093" s="20">
        <v>1296.57</v>
      </c>
      <c r="I5093" s="20">
        <v>1296.02</v>
      </c>
      <c r="J5093" s="20">
        <v>1293.29</v>
      </c>
      <c r="K5093" s="20">
        <v>1295.47</v>
      </c>
      <c r="L5093" s="20">
        <f t="shared" si="81"/>
        <v>1296.57</v>
      </c>
    </row>
    <row r="5094" spans="1:12" ht="33">
      <c r="A5094" s="19">
        <v>1601000122</v>
      </c>
      <c r="B5094" s="15" t="s">
        <v>5071</v>
      </c>
      <c r="C5094" s="22" t="s">
        <v>13</v>
      </c>
      <c r="D5094" s="20">
        <v>5079.6000000000004</v>
      </c>
      <c r="E5094" s="20">
        <v>5079.6000000000004</v>
      </c>
      <c r="F5094" s="20">
        <v>5080.45</v>
      </c>
      <c r="G5094" s="20">
        <v>5079.5600000000004</v>
      </c>
      <c r="H5094" s="20">
        <v>5080.45</v>
      </c>
      <c r="I5094" s="20">
        <v>5080.3</v>
      </c>
      <c r="J5094" s="20">
        <v>5079.72</v>
      </c>
      <c r="K5094" s="20">
        <v>5080.45</v>
      </c>
      <c r="L5094" s="20">
        <f t="shared" si="81"/>
        <v>5080.45</v>
      </c>
    </row>
    <row r="5095" spans="1:12" ht="33">
      <c r="A5095" s="19">
        <v>1601000123</v>
      </c>
      <c r="B5095" s="15" t="s">
        <v>5072</v>
      </c>
      <c r="C5095" s="22" t="s">
        <v>26</v>
      </c>
      <c r="D5095" s="20">
        <v>556.91</v>
      </c>
      <c r="E5095" s="20">
        <v>556.91</v>
      </c>
      <c r="F5095" s="20">
        <v>556.91999999999996</v>
      </c>
      <c r="G5095" s="20">
        <v>556.91999999999996</v>
      </c>
      <c r="H5095" s="20">
        <v>556.91999999999996</v>
      </c>
      <c r="I5095" s="20">
        <v>556.91999999999996</v>
      </c>
      <c r="J5095" s="20">
        <v>556.91999999999996</v>
      </c>
      <c r="K5095" s="20">
        <v>556.91999999999996</v>
      </c>
      <c r="L5095" s="20">
        <f t="shared" si="81"/>
        <v>556.91999999999996</v>
      </c>
    </row>
    <row r="5096" spans="1:12" ht="33">
      <c r="A5096" s="19">
        <v>1601000124</v>
      </c>
      <c r="B5096" s="15" t="s">
        <v>5073</v>
      </c>
      <c r="C5096" s="22" t="s">
        <v>13</v>
      </c>
      <c r="D5096" s="20">
        <v>1156.21</v>
      </c>
      <c r="E5096" s="20">
        <v>1156.21</v>
      </c>
      <c r="F5096" s="20">
        <v>1156.24</v>
      </c>
      <c r="G5096" s="20">
        <v>1156.24</v>
      </c>
      <c r="H5096" s="20">
        <v>1156.24</v>
      </c>
      <c r="I5096" s="20">
        <v>1156.24</v>
      </c>
      <c r="J5096" s="20">
        <v>1156.24</v>
      </c>
      <c r="K5096" s="20">
        <v>1156.24</v>
      </c>
      <c r="L5096" s="20">
        <f t="shared" si="81"/>
        <v>1156.24</v>
      </c>
    </row>
    <row r="5097" spans="1:12" ht="41.25">
      <c r="A5097" s="19">
        <v>1601000125</v>
      </c>
      <c r="B5097" s="15" t="s">
        <v>5074</v>
      </c>
      <c r="C5097" s="22" t="s">
        <v>13</v>
      </c>
      <c r="D5097" s="20">
        <v>15140.85</v>
      </c>
      <c r="E5097" s="20">
        <v>15140.85</v>
      </c>
      <c r="F5097" s="20">
        <v>15141.22</v>
      </c>
      <c r="G5097" s="20">
        <v>15141.22</v>
      </c>
      <c r="H5097" s="20">
        <v>15141.22</v>
      </c>
      <c r="I5097" s="20">
        <v>15141.22</v>
      </c>
      <c r="J5097" s="20">
        <v>15141.22</v>
      </c>
      <c r="K5097" s="20">
        <v>15141.22</v>
      </c>
      <c r="L5097" s="20">
        <f t="shared" si="81"/>
        <v>15141.22</v>
      </c>
    </row>
    <row r="5098" spans="1:12" ht="33">
      <c r="A5098" s="19">
        <v>1601000126</v>
      </c>
      <c r="B5098" s="15" t="s">
        <v>5075</v>
      </c>
      <c r="C5098" s="22" t="s">
        <v>13</v>
      </c>
      <c r="D5098" s="20">
        <v>1800.1</v>
      </c>
      <c r="E5098" s="20">
        <v>1800.87</v>
      </c>
      <c r="F5098" s="20">
        <v>1802.69</v>
      </c>
      <c r="G5098" s="20">
        <v>1801.4</v>
      </c>
      <c r="H5098" s="20">
        <v>1805.14</v>
      </c>
      <c r="I5098" s="20">
        <v>1804.15</v>
      </c>
      <c r="J5098" s="20">
        <v>1799.3</v>
      </c>
      <c r="K5098" s="20">
        <v>1803.12</v>
      </c>
      <c r="L5098" s="20">
        <f t="shared" si="81"/>
        <v>1805.14</v>
      </c>
    </row>
    <row r="5099" spans="1:12" ht="33">
      <c r="A5099" s="19">
        <v>1601000127</v>
      </c>
      <c r="B5099" s="15" t="s">
        <v>5076</v>
      </c>
      <c r="C5099" s="22" t="s">
        <v>13</v>
      </c>
      <c r="D5099" s="20">
        <v>4214.53</v>
      </c>
      <c r="E5099" s="20">
        <v>4217.99</v>
      </c>
      <c r="F5099" s="20">
        <v>4225.93</v>
      </c>
      <c r="G5099" s="20">
        <v>4220.22</v>
      </c>
      <c r="H5099" s="20">
        <v>4236.83</v>
      </c>
      <c r="I5099" s="20">
        <v>4232.45</v>
      </c>
      <c r="J5099" s="20">
        <v>4210.83</v>
      </c>
      <c r="K5099" s="20">
        <v>4227.82</v>
      </c>
      <c r="L5099" s="20">
        <f t="shared" si="81"/>
        <v>4236.83</v>
      </c>
    </row>
    <row r="5100" spans="1:12" ht="24.75">
      <c r="A5100" s="19">
        <v>1601000128</v>
      </c>
      <c r="B5100" s="15" t="s">
        <v>5077</v>
      </c>
      <c r="C5100" s="22" t="s">
        <v>13</v>
      </c>
      <c r="D5100" s="20">
        <v>1784.8</v>
      </c>
      <c r="E5100" s="20">
        <v>1784.8</v>
      </c>
      <c r="F5100" s="20">
        <v>1784.85</v>
      </c>
      <c r="G5100" s="20">
        <v>1784.85</v>
      </c>
      <c r="H5100" s="20">
        <v>1784.85</v>
      </c>
      <c r="I5100" s="20">
        <v>1784.85</v>
      </c>
      <c r="J5100" s="20">
        <v>1784.85</v>
      </c>
      <c r="K5100" s="20">
        <v>1784.85</v>
      </c>
      <c r="L5100" s="20">
        <f t="shared" ref="L5100:L5163" si="82">MAX(D5100:K5100)</f>
        <v>1784.85</v>
      </c>
    </row>
    <row r="5101" spans="1:12" ht="24.75">
      <c r="A5101" s="19">
        <v>1601000129</v>
      </c>
      <c r="B5101" s="15" t="s">
        <v>5078</v>
      </c>
      <c r="C5101" s="22" t="s">
        <v>13</v>
      </c>
      <c r="D5101" s="20">
        <v>4130.4399999999996</v>
      </c>
      <c r="E5101" s="20">
        <v>4130.4399999999996</v>
      </c>
      <c r="F5101" s="20">
        <v>4131.01</v>
      </c>
      <c r="G5101" s="20">
        <v>4130.45</v>
      </c>
      <c r="H5101" s="20">
        <v>4131.01</v>
      </c>
      <c r="I5101" s="20">
        <v>4130.91</v>
      </c>
      <c r="J5101" s="20">
        <v>4130.55</v>
      </c>
      <c r="K5101" s="20">
        <v>4131.01</v>
      </c>
      <c r="L5101" s="20">
        <f t="shared" si="82"/>
        <v>4131.01</v>
      </c>
    </row>
    <row r="5102" spans="1:12" ht="24.75">
      <c r="A5102" s="19">
        <v>1601000130</v>
      </c>
      <c r="B5102" s="15" t="s">
        <v>5079</v>
      </c>
      <c r="C5102" s="22" t="s">
        <v>13</v>
      </c>
      <c r="D5102" s="20">
        <v>6007.16</v>
      </c>
      <c r="E5102" s="20">
        <v>6007.16</v>
      </c>
      <c r="F5102" s="20">
        <v>6007.67</v>
      </c>
      <c r="G5102" s="20">
        <v>6007.23</v>
      </c>
      <c r="H5102" s="20">
        <v>6007.67</v>
      </c>
      <c r="I5102" s="20">
        <v>6007.59</v>
      </c>
      <c r="J5102" s="20">
        <v>6007.31</v>
      </c>
      <c r="K5102" s="20">
        <v>6007.67</v>
      </c>
      <c r="L5102" s="20">
        <f t="shared" si="82"/>
        <v>6007.67</v>
      </c>
    </row>
    <row r="5103" spans="1:12" ht="33">
      <c r="A5103" s="19">
        <v>1601000131</v>
      </c>
      <c r="B5103" s="15" t="s">
        <v>5080</v>
      </c>
      <c r="C5103" s="22" t="s">
        <v>13</v>
      </c>
      <c r="D5103" s="20">
        <v>1825.83</v>
      </c>
      <c r="E5103" s="20">
        <v>1825.83</v>
      </c>
      <c r="F5103" s="20">
        <v>1825.88</v>
      </c>
      <c r="G5103" s="20">
        <v>1825.88</v>
      </c>
      <c r="H5103" s="20">
        <v>1825.88</v>
      </c>
      <c r="I5103" s="20">
        <v>1825.88</v>
      </c>
      <c r="J5103" s="20">
        <v>1825.88</v>
      </c>
      <c r="K5103" s="20">
        <v>1825.88</v>
      </c>
      <c r="L5103" s="20">
        <f t="shared" si="82"/>
        <v>1825.88</v>
      </c>
    </row>
    <row r="5104" spans="1:12" ht="33">
      <c r="A5104" s="19">
        <v>1601000132</v>
      </c>
      <c r="B5104" s="15" t="s">
        <v>5081</v>
      </c>
      <c r="C5104" s="22" t="s">
        <v>13</v>
      </c>
      <c r="D5104" s="20">
        <v>2987.84</v>
      </c>
      <c r="E5104" s="20">
        <v>2987.84</v>
      </c>
      <c r="F5104" s="20">
        <v>2988.38</v>
      </c>
      <c r="G5104" s="20">
        <v>2981.76</v>
      </c>
      <c r="H5104" s="20">
        <v>2988.38</v>
      </c>
      <c r="I5104" s="20">
        <v>2988.28</v>
      </c>
      <c r="J5104" s="20">
        <v>2987.92</v>
      </c>
      <c r="K5104" s="20">
        <v>2988.38</v>
      </c>
      <c r="L5104" s="20">
        <f t="shared" si="82"/>
        <v>2988.38</v>
      </c>
    </row>
    <row r="5105" spans="1:12" ht="33">
      <c r="A5105" s="19">
        <v>1601000133</v>
      </c>
      <c r="B5105" s="15" t="s">
        <v>5082</v>
      </c>
      <c r="C5105" s="22" t="s">
        <v>13</v>
      </c>
      <c r="D5105" s="20">
        <v>3303.6</v>
      </c>
      <c r="E5105" s="20">
        <v>3303.6</v>
      </c>
      <c r="F5105" s="20">
        <v>3304.24</v>
      </c>
      <c r="G5105" s="20">
        <v>3296.67</v>
      </c>
      <c r="H5105" s="20">
        <v>3304.24</v>
      </c>
      <c r="I5105" s="20">
        <v>3304.12</v>
      </c>
      <c r="J5105" s="20">
        <v>3303.67</v>
      </c>
      <c r="K5105" s="20">
        <v>3304.24</v>
      </c>
      <c r="L5105" s="20">
        <f t="shared" si="82"/>
        <v>3304.24</v>
      </c>
    </row>
    <row r="5106" spans="1:12" ht="24.75">
      <c r="A5106" s="19">
        <v>1601000134</v>
      </c>
      <c r="B5106" s="15" t="s">
        <v>5083</v>
      </c>
      <c r="C5106" s="22" t="s">
        <v>13</v>
      </c>
      <c r="D5106" s="20">
        <v>1716.41</v>
      </c>
      <c r="E5106" s="20">
        <v>1717.09</v>
      </c>
      <c r="F5106" s="20">
        <v>1718.7</v>
      </c>
      <c r="G5106" s="20">
        <v>1717.58</v>
      </c>
      <c r="H5106" s="20">
        <v>1720.89</v>
      </c>
      <c r="I5106" s="20">
        <v>1720.01</v>
      </c>
      <c r="J5106" s="20">
        <v>1715.68</v>
      </c>
      <c r="K5106" s="20">
        <v>1719.08</v>
      </c>
      <c r="L5106" s="20">
        <f t="shared" si="82"/>
        <v>1720.89</v>
      </c>
    </row>
    <row r="5107" spans="1:12" ht="24.75">
      <c r="A5107" s="19">
        <v>1601000135</v>
      </c>
      <c r="B5107" s="15" t="s">
        <v>5084</v>
      </c>
      <c r="C5107" s="22" t="s">
        <v>13</v>
      </c>
      <c r="D5107" s="20">
        <v>2504.2399999999998</v>
      </c>
      <c r="E5107" s="20">
        <v>2504.9299999999998</v>
      </c>
      <c r="F5107" s="20">
        <v>2506.5700000000002</v>
      </c>
      <c r="G5107" s="20">
        <v>2505.42</v>
      </c>
      <c r="H5107" s="20">
        <v>2508.7399999999998</v>
      </c>
      <c r="I5107" s="20">
        <v>2507.87</v>
      </c>
      <c r="J5107" s="20">
        <v>2503.5500000000002</v>
      </c>
      <c r="K5107" s="20">
        <v>2506.96</v>
      </c>
      <c r="L5107" s="20">
        <f t="shared" si="82"/>
        <v>2508.7399999999998</v>
      </c>
    </row>
    <row r="5108" spans="1:12" ht="33">
      <c r="A5108" s="19">
        <v>1601000136</v>
      </c>
      <c r="B5108" s="15" t="s">
        <v>5085</v>
      </c>
      <c r="C5108" s="22" t="s">
        <v>13</v>
      </c>
      <c r="D5108" s="20">
        <v>3183.45</v>
      </c>
      <c r="E5108" s="20">
        <v>3183.45</v>
      </c>
      <c r="F5108" s="20">
        <v>3183.53</v>
      </c>
      <c r="G5108" s="20">
        <v>3183.49</v>
      </c>
      <c r="H5108" s="20">
        <v>3183.53</v>
      </c>
      <c r="I5108" s="20">
        <v>3183.53</v>
      </c>
      <c r="J5108" s="20">
        <v>3183.53</v>
      </c>
      <c r="K5108" s="20">
        <v>3183.53</v>
      </c>
      <c r="L5108" s="20">
        <f t="shared" si="82"/>
        <v>3183.53</v>
      </c>
    </row>
    <row r="5109" spans="1:12" ht="24.75">
      <c r="A5109" s="19">
        <v>1601000137</v>
      </c>
      <c r="B5109" s="15" t="s">
        <v>5086</v>
      </c>
      <c r="C5109" s="22" t="s">
        <v>13</v>
      </c>
      <c r="D5109" s="20">
        <v>2882.26</v>
      </c>
      <c r="E5109" s="20">
        <v>2882.26</v>
      </c>
      <c r="F5109" s="20">
        <v>2881.8</v>
      </c>
      <c r="G5109" s="20">
        <v>2881.8</v>
      </c>
      <c r="H5109" s="20">
        <v>2883.6</v>
      </c>
      <c r="I5109" s="20">
        <v>2883.6</v>
      </c>
      <c r="J5109" s="20">
        <v>2882.33</v>
      </c>
      <c r="K5109" s="20">
        <v>2883.6</v>
      </c>
      <c r="L5109" s="20">
        <f t="shared" si="82"/>
        <v>2883.6</v>
      </c>
    </row>
    <row r="5110" spans="1:12" ht="24.75">
      <c r="A5110" s="19">
        <v>1601000138</v>
      </c>
      <c r="B5110" s="15" t="s">
        <v>5087</v>
      </c>
      <c r="C5110" s="22" t="s">
        <v>13</v>
      </c>
      <c r="D5110" s="20">
        <v>4217.1899999999996</v>
      </c>
      <c r="E5110" s="20">
        <v>4217.1899999999996</v>
      </c>
      <c r="F5110" s="20">
        <v>4216.75</v>
      </c>
      <c r="G5110" s="20">
        <v>4216.75</v>
      </c>
      <c r="H5110" s="20">
        <v>4218.55</v>
      </c>
      <c r="I5110" s="20">
        <v>4218.55</v>
      </c>
      <c r="J5110" s="20">
        <v>4217.29</v>
      </c>
      <c r="K5110" s="20">
        <v>4218.55</v>
      </c>
      <c r="L5110" s="20">
        <f t="shared" si="82"/>
        <v>4218.55</v>
      </c>
    </row>
    <row r="5111" spans="1:12" ht="24.75">
      <c r="A5111" s="19">
        <v>1601000139</v>
      </c>
      <c r="B5111" s="15" t="s">
        <v>5088</v>
      </c>
      <c r="C5111" s="22" t="s">
        <v>13</v>
      </c>
      <c r="D5111" s="20">
        <v>3883.44</v>
      </c>
      <c r="E5111" s="20">
        <v>3883.44</v>
      </c>
      <c r="F5111" s="20">
        <v>3883.02</v>
      </c>
      <c r="G5111" s="20">
        <v>3883.02</v>
      </c>
      <c r="H5111" s="20">
        <v>3884.81</v>
      </c>
      <c r="I5111" s="20">
        <v>3884.81</v>
      </c>
      <c r="J5111" s="20">
        <v>3883.54</v>
      </c>
      <c r="K5111" s="20">
        <v>3884.81</v>
      </c>
      <c r="L5111" s="20">
        <f t="shared" si="82"/>
        <v>3884.81</v>
      </c>
    </row>
    <row r="5112" spans="1:12" ht="33">
      <c r="A5112" s="19">
        <v>1601000140</v>
      </c>
      <c r="B5112" s="15" t="s">
        <v>5089</v>
      </c>
      <c r="C5112" s="22" t="s">
        <v>13</v>
      </c>
      <c r="D5112" s="20">
        <v>568.53</v>
      </c>
      <c r="E5112" s="20">
        <v>571.11</v>
      </c>
      <c r="F5112" s="20">
        <v>577.01</v>
      </c>
      <c r="G5112" s="20">
        <v>572.73</v>
      </c>
      <c r="H5112" s="20">
        <v>585.19000000000005</v>
      </c>
      <c r="I5112" s="20">
        <v>581.89</v>
      </c>
      <c r="J5112" s="20">
        <v>565.67999999999995</v>
      </c>
      <c r="K5112" s="20">
        <v>578.41999999999996</v>
      </c>
      <c r="L5112" s="20">
        <f t="shared" si="82"/>
        <v>585.19000000000005</v>
      </c>
    </row>
    <row r="5113" spans="1:12" ht="16.5">
      <c r="A5113" s="19">
        <v>1601000141</v>
      </c>
      <c r="B5113" s="15" t="s">
        <v>5090</v>
      </c>
      <c r="C5113" s="22" t="s">
        <v>12</v>
      </c>
      <c r="D5113" s="20">
        <v>1324.86</v>
      </c>
      <c r="E5113" s="20">
        <v>1325.28</v>
      </c>
      <c r="F5113" s="20">
        <v>1326.64</v>
      </c>
      <c r="G5113" s="20">
        <v>1325.5</v>
      </c>
      <c r="H5113" s="20">
        <v>1328</v>
      </c>
      <c r="I5113" s="20">
        <v>1327.37</v>
      </c>
      <c r="J5113" s="20">
        <v>1324.42</v>
      </c>
      <c r="K5113" s="20">
        <v>1326.88</v>
      </c>
      <c r="L5113" s="20">
        <f t="shared" si="82"/>
        <v>1328</v>
      </c>
    </row>
    <row r="5114" spans="1:12" ht="24.75">
      <c r="A5114" s="19">
        <v>1601000142</v>
      </c>
      <c r="B5114" s="15" t="s">
        <v>5091</v>
      </c>
      <c r="C5114" s="22" t="s">
        <v>13</v>
      </c>
      <c r="D5114" s="20">
        <v>2079.61</v>
      </c>
      <c r="E5114" s="20">
        <v>2079.61</v>
      </c>
      <c r="F5114" s="20">
        <v>2080.48</v>
      </c>
      <c r="G5114" s="20">
        <v>2080.48</v>
      </c>
      <c r="H5114" s="20">
        <v>2080.73</v>
      </c>
      <c r="I5114" s="20">
        <v>2080.37</v>
      </c>
      <c r="J5114" s="20">
        <v>2079.25</v>
      </c>
      <c r="K5114" s="20">
        <v>2079.84</v>
      </c>
      <c r="L5114" s="20">
        <f t="shared" si="82"/>
        <v>2080.73</v>
      </c>
    </row>
    <row r="5115" spans="1:12" ht="33">
      <c r="A5115" s="19">
        <v>1601000144</v>
      </c>
      <c r="B5115" s="15" t="s">
        <v>5092</v>
      </c>
      <c r="C5115" s="22" t="s">
        <v>13</v>
      </c>
      <c r="D5115" s="20">
        <v>1360.55</v>
      </c>
      <c r="E5115" s="20">
        <v>1360.55</v>
      </c>
      <c r="F5115" s="20">
        <v>1360.58</v>
      </c>
      <c r="G5115" s="20">
        <v>1360.58</v>
      </c>
      <c r="H5115" s="20">
        <v>1360.58</v>
      </c>
      <c r="I5115" s="20">
        <v>1360.58</v>
      </c>
      <c r="J5115" s="20">
        <v>1360.58</v>
      </c>
      <c r="K5115" s="20">
        <v>1360.58</v>
      </c>
      <c r="L5115" s="20">
        <f t="shared" si="82"/>
        <v>1360.58</v>
      </c>
    </row>
    <row r="5116" spans="1:12" ht="33">
      <c r="A5116" s="19">
        <v>1601000150</v>
      </c>
      <c r="B5116" s="15" t="s">
        <v>5093</v>
      </c>
      <c r="C5116" s="22" t="s">
        <v>13</v>
      </c>
      <c r="D5116" s="20">
        <v>3906.01</v>
      </c>
      <c r="E5116" s="20">
        <v>3906.01</v>
      </c>
      <c r="F5116" s="20">
        <v>3906.11</v>
      </c>
      <c r="G5116" s="20">
        <v>3894.54</v>
      </c>
      <c r="H5116" s="20">
        <v>3906.11</v>
      </c>
      <c r="I5116" s="20">
        <v>3906.11</v>
      </c>
      <c r="J5116" s="20">
        <v>3906.11</v>
      </c>
      <c r="K5116" s="20">
        <v>3906.11</v>
      </c>
      <c r="L5116" s="20">
        <f t="shared" si="82"/>
        <v>3906.11</v>
      </c>
    </row>
    <row r="5117" spans="1:12" ht="33">
      <c r="A5117" s="19">
        <v>1601000151</v>
      </c>
      <c r="B5117" s="15" t="s">
        <v>5094</v>
      </c>
      <c r="C5117" s="22" t="s">
        <v>13</v>
      </c>
      <c r="D5117" s="20">
        <v>4711.3</v>
      </c>
      <c r="E5117" s="20">
        <v>4711.3</v>
      </c>
      <c r="F5117" s="20">
        <v>4711.9799999999996</v>
      </c>
      <c r="G5117" s="20">
        <v>4711.29</v>
      </c>
      <c r="H5117" s="20">
        <v>4711.9799999999996</v>
      </c>
      <c r="I5117" s="20">
        <v>4711.8500000000004</v>
      </c>
      <c r="J5117" s="20">
        <v>4711.42</v>
      </c>
      <c r="K5117" s="20">
        <v>4711.9799999999996</v>
      </c>
      <c r="L5117" s="20">
        <f t="shared" si="82"/>
        <v>4711.9799999999996</v>
      </c>
    </row>
    <row r="5118" spans="1:12" ht="16.5">
      <c r="A5118" s="19">
        <v>1601000152</v>
      </c>
      <c r="B5118" s="15" t="s">
        <v>5095</v>
      </c>
      <c r="C5118" s="22" t="s">
        <v>12</v>
      </c>
      <c r="D5118" s="20">
        <v>126.09</v>
      </c>
      <c r="E5118" s="20">
        <v>126.09</v>
      </c>
      <c r="F5118" s="20">
        <v>126.1</v>
      </c>
      <c r="G5118" s="20">
        <v>126.1</v>
      </c>
      <c r="H5118" s="20">
        <v>126.1</v>
      </c>
      <c r="I5118" s="20">
        <v>126.1</v>
      </c>
      <c r="J5118" s="20">
        <v>126.1</v>
      </c>
      <c r="K5118" s="20">
        <v>126.1</v>
      </c>
      <c r="L5118" s="20">
        <f t="shared" si="82"/>
        <v>126.1</v>
      </c>
    </row>
    <row r="5119" spans="1:12" ht="33">
      <c r="A5119" s="19">
        <v>1601000153</v>
      </c>
      <c r="B5119" s="15" t="s">
        <v>5096</v>
      </c>
      <c r="C5119" s="22" t="s">
        <v>12</v>
      </c>
      <c r="D5119" s="20">
        <v>1319.84</v>
      </c>
      <c r="E5119" s="20">
        <v>1319.84</v>
      </c>
      <c r="F5119" s="20">
        <v>1319.87</v>
      </c>
      <c r="G5119" s="20">
        <v>1319.81</v>
      </c>
      <c r="H5119" s="20">
        <v>1319.87</v>
      </c>
      <c r="I5119" s="20">
        <v>1319.87</v>
      </c>
      <c r="J5119" s="20">
        <v>1319.87</v>
      </c>
      <c r="K5119" s="20">
        <v>1319.87</v>
      </c>
      <c r="L5119" s="20">
        <f t="shared" si="82"/>
        <v>1319.87</v>
      </c>
    </row>
    <row r="5120" spans="1:12" ht="24.75">
      <c r="A5120" s="19">
        <v>1601000154</v>
      </c>
      <c r="B5120" s="15" t="s">
        <v>5097</v>
      </c>
      <c r="C5120" s="22" t="s">
        <v>13</v>
      </c>
      <c r="D5120" s="20">
        <v>4191.37</v>
      </c>
      <c r="E5120" s="20">
        <v>4191.66</v>
      </c>
      <c r="F5120" s="20">
        <v>4192.38</v>
      </c>
      <c r="G5120" s="20">
        <v>4191.9399999999996</v>
      </c>
      <c r="H5120" s="20">
        <v>4193.2299999999996</v>
      </c>
      <c r="I5120" s="20">
        <v>4192.88</v>
      </c>
      <c r="J5120" s="20">
        <v>4191.18</v>
      </c>
      <c r="K5120" s="20">
        <v>4192.53</v>
      </c>
      <c r="L5120" s="20">
        <f t="shared" si="82"/>
        <v>4193.2299999999996</v>
      </c>
    </row>
    <row r="5121" spans="1:12" ht="24.75">
      <c r="A5121" s="19">
        <v>1601000155</v>
      </c>
      <c r="B5121" s="15" t="s">
        <v>5098</v>
      </c>
      <c r="C5121" s="22" t="s">
        <v>13</v>
      </c>
      <c r="D5121" s="20">
        <v>656.9</v>
      </c>
      <c r="E5121" s="20">
        <v>656.9</v>
      </c>
      <c r="F5121" s="20">
        <v>656.92</v>
      </c>
      <c r="G5121" s="20">
        <v>656.92</v>
      </c>
      <c r="H5121" s="20">
        <v>656.92</v>
      </c>
      <c r="I5121" s="20">
        <v>656.92</v>
      </c>
      <c r="J5121" s="20">
        <v>656.92</v>
      </c>
      <c r="K5121" s="20">
        <v>656.92</v>
      </c>
      <c r="L5121" s="20">
        <f t="shared" si="82"/>
        <v>656.92</v>
      </c>
    </row>
    <row r="5122" spans="1:12" ht="24.75">
      <c r="A5122" s="19">
        <v>1601000156</v>
      </c>
      <c r="B5122" s="15" t="s">
        <v>5099</v>
      </c>
      <c r="C5122" s="22" t="s">
        <v>13</v>
      </c>
      <c r="D5122" s="20">
        <v>557.02</v>
      </c>
      <c r="E5122" s="20">
        <v>557.02</v>
      </c>
      <c r="F5122" s="20">
        <v>557.03</v>
      </c>
      <c r="G5122" s="20">
        <v>557.03</v>
      </c>
      <c r="H5122" s="20">
        <v>557.03</v>
      </c>
      <c r="I5122" s="20">
        <v>557.03</v>
      </c>
      <c r="J5122" s="20">
        <v>557.03</v>
      </c>
      <c r="K5122" s="20">
        <v>557.03</v>
      </c>
      <c r="L5122" s="20">
        <f t="shared" si="82"/>
        <v>557.03</v>
      </c>
    </row>
    <row r="5123" spans="1:12" ht="24.75">
      <c r="A5123" s="19">
        <v>1601000157</v>
      </c>
      <c r="B5123" s="15" t="s">
        <v>5100</v>
      </c>
      <c r="C5123" s="22" t="s">
        <v>13</v>
      </c>
      <c r="D5123" s="20">
        <v>3359.8</v>
      </c>
      <c r="E5123" s="20">
        <v>3359.8</v>
      </c>
      <c r="F5123" s="20">
        <v>3360.25</v>
      </c>
      <c r="G5123" s="20">
        <v>3359.81</v>
      </c>
      <c r="H5123" s="20">
        <v>3360.25</v>
      </c>
      <c r="I5123" s="20">
        <v>3360.18</v>
      </c>
      <c r="J5123" s="20">
        <v>3359.88</v>
      </c>
      <c r="K5123" s="20">
        <v>3360.25</v>
      </c>
      <c r="L5123" s="20">
        <f t="shared" si="82"/>
        <v>3360.25</v>
      </c>
    </row>
    <row r="5124" spans="1:12" ht="33">
      <c r="A5124" s="19">
        <v>1601000158</v>
      </c>
      <c r="B5124" s="15" t="s">
        <v>5101</v>
      </c>
      <c r="C5124" s="22" t="s">
        <v>13</v>
      </c>
      <c r="D5124" s="20">
        <v>2240.5</v>
      </c>
      <c r="E5124" s="20">
        <v>2240.5</v>
      </c>
      <c r="F5124" s="20">
        <v>2240.5500000000002</v>
      </c>
      <c r="G5124" s="20">
        <v>2240.5500000000002</v>
      </c>
      <c r="H5124" s="20">
        <v>2240.5500000000002</v>
      </c>
      <c r="I5124" s="20">
        <v>2240.5500000000002</v>
      </c>
      <c r="J5124" s="20">
        <v>2240.5500000000002</v>
      </c>
      <c r="K5124" s="20">
        <v>2240.5500000000002</v>
      </c>
      <c r="L5124" s="20">
        <f t="shared" si="82"/>
        <v>2240.5500000000002</v>
      </c>
    </row>
    <row r="5125" spans="1:12" ht="33">
      <c r="A5125" s="19">
        <v>1601000159</v>
      </c>
      <c r="B5125" s="15" t="s">
        <v>5102</v>
      </c>
      <c r="C5125" s="22" t="s">
        <v>13</v>
      </c>
      <c r="D5125" s="20">
        <v>2312.15</v>
      </c>
      <c r="E5125" s="20">
        <v>2312.15</v>
      </c>
      <c r="F5125" s="20">
        <v>2312.2199999999998</v>
      </c>
      <c r="G5125" s="20">
        <v>2312.2199999999998</v>
      </c>
      <c r="H5125" s="20">
        <v>2312.2199999999998</v>
      </c>
      <c r="I5125" s="20">
        <v>2312.2199999999998</v>
      </c>
      <c r="J5125" s="20">
        <v>2312.2199999999998</v>
      </c>
      <c r="K5125" s="20">
        <v>2312.2199999999998</v>
      </c>
      <c r="L5125" s="20">
        <f t="shared" si="82"/>
        <v>2312.2199999999998</v>
      </c>
    </row>
    <row r="5126" spans="1:12" ht="41.25">
      <c r="A5126" s="19">
        <v>1601000160</v>
      </c>
      <c r="B5126" s="15" t="s">
        <v>5103</v>
      </c>
      <c r="C5126" s="22" t="s">
        <v>13</v>
      </c>
      <c r="D5126" s="20">
        <v>2404.63</v>
      </c>
      <c r="E5126" s="20">
        <v>2404.63</v>
      </c>
      <c r="F5126" s="20">
        <v>2404.69</v>
      </c>
      <c r="G5126" s="20">
        <v>2404.69</v>
      </c>
      <c r="H5126" s="20">
        <v>2404.69</v>
      </c>
      <c r="I5126" s="20">
        <v>2404.69</v>
      </c>
      <c r="J5126" s="20">
        <v>2404.69</v>
      </c>
      <c r="K5126" s="20">
        <v>2404.69</v>
      </c>
      <c r="L5126" s="20">
        <f t="shared" si="82"/>
        <v>2404.69</v>
      </c>
    </row>
    <row r="5127" spans="1:12" ht="24.75">
      <c r="A5127" s="19">
        <v>1601000161</v>
      </c>
      <c r="B5127" s="15" t="s">
        <v>5104</v>
      </c>
      <c r="C5127" s="22" t="s">
        <v>13</v>
      </c>
      <c r="D5127" s="20">
        <v>2708.8</v>
      </c>
      <c r="E5127" s="20">
        <v>2708.8</v>
      </c>
      <c r="F5127" s="20">
        <v>2708.86</v>
      </c>
      <c r="G5127" s="20">
        <v>2708.86</v>
      </c>
      <c r="H5127" s="20">
        <v>2708.86</v>
      </c>
      <c r="I5127" s="20">
        <v>2708.86</v>
      </c>
      <c r="J5127" s="20">
        <v>2708.86</v>
      </c>
      <c r="K5127" s="20">
        <v>2708.86</v>
      </c>
      <c r="L5127" s="20">
        <f t="shared" si="82"/>
        <v>2708.86</v>
      </c>
    </row>
    <row r="5128" spans="1:12" ht="33">
      <c r="A5128" s="19">
        <v>1601000162</v>
      </c>
      <c r="B5128" s="15" t="s">
        <v>5105</v>
      </c>
      <c r="C5128" s="22" t="s">
        <v>13</v>
      </c>
      <c r="D5128" s="20">
        <v>2538.11</v>
      </c>
      <c r="E5128" s="20">
        <v>2538.11</v>
      </c>
      <c r="F5128" s="20">
        <v>2538.17</v>
      </c>
      <c r="G5128" s="20">
        <v>2538.17</v>
      </c>
      <c r="H5128" s="20">
        <v>2538.17</v>
      </c>
      <c r="I5128" s="20">
        <v>2538.17</v>
      </c>
      <c r="J5128" s="20">
        <v>2538.17</v>
      </c>
      <c r="K5128" s="20">
        <v>2538.17</v>
      </c>
      <c r="L5128" s="20">
        <f t="shared" si="82"/>
        <v>2538.17</v>
      </c>
    </row>
    <row r="5129" spans="1:12" ht="33">
      <c r="A5129" s="19">
        <v>1601000163</v>
      </c>
      <c r="B5129" s="15" t="s">
        <v>5106</v>
      </c>
      <c r="C5129" s="22" t="s">
        <v>13</v>
      </c>
      <c r="D5129" s="20">
        <v>2619.84</v>
      </c>
      <c r="E5129" s="20">
        <v>2619.84</v>
      </c>
      <c r="F5129" s="20">
        <v>2619.9</v>
      </c>
      <c r="G5129" s="20">
        <v>2619.9</v>
      </c>
      <c r="H5129" s="20">
        <v>2619.9</v>
      </c>
      <c r="I5129" s="20">
        <v>2619.9</v>
      </c>
      <c r="J5129" s="20">
        <v>2619.9</v>
      </c>
      <c r="K5129" s="20">
        <v>2619.9</v>
      </c>
      <c r="L5129" s="20">
        <f t="shared" si="82"/>
        <v>2619.9</v>
      </c>
    </row>
    <row r="5130" spans="1:12" ht="33">
      <c r="A5130" s="19">
        <v>1601000164</v>
      </c>
      <c r="B5130" s="15" t="s">
        <v>5107</v>
      </c>
      <c r="C5130" s="22" t="s">
        <v>12</v>
      </c>
      <c r="D5130" s="20">
        <v>1445.37</v>
      </c>
      <c r="E5130" s="20">
        <v>1445.37</v>
      </c>
      <c r="F5130" s="20">
        <v>1445.41</v>
      </c>
      <c r="G5130" s="20">
        <v>1445.41</v>
      </c>
      <c r="H5130" s="20">
        <v>1445.41</v>
      </c>
      <c r="I5130" s="20">
        <v>1445.41</v>
      </c>
      <c r="J5130" s="20">
        <v>1445.41</v>
      </c>
      <c r="K5130" s="20">
        <v>1445.41</v>
      </c>
      <c r="L5130" s="20">
        <f t="shared" si="82"/>
        <v>1445.41</v>
      </c>
    </row>
    <row r="5131" spans="1:12" ht="24.75">
      <c r="A5131" s="19">
        <v>1601000165</v>
      </c>
      <c r="B5131" s="15" t="s">
        <v>5108</v>
      </c>
      <c r="C5131" s="22" t="s">
        <v>12</v>
      </c>
      <c r="D5131" s="20">
        <v>3963.82</v>
      </c>
      <c r="E5131" s="20">
        <v>3963.82</v>
      </c>
      <c r="F5131" s="20">
        <v>3963.92</v>
      </c>
      <c r="G5131" s="20">
        <v>3963.92</v>
      </c>
      <c r="H5131" s="20">
        <v>3963.92</v>
      </c>
      <c r="I5131" s="20">
        <v>3963.92</v>
      </c>
      <c r="J5131" s="20">
        <v>3963.92</v>
      </c>
      <c r="K5131" s="20">
        <v>3963.92</v>
      </c>
      <c r="L5131" s="20">
        <f t="shared" si="82"/>
        <v>3963.92</v>
      </c>
    </row>
    <row r="5132" spans="1:12" ht="33">
      <c r="A5132" s="19">
        <v>1601000166</v>
      </c>
      <c r="B5132" s="15" t="s">
        <v>5109</v>
      </c>
      <c r="C5132" s="22" t="s">
        <v>12</v>
      </c>
      <c r="D5132" s="20">
        <v>2148.5</v>
      </c>
      <c r="E5132" s="20">
        <v>2148.5</v>
      </c>
      <c r="F5132" s="20">
        <v>2148.5500000000002</v>
      </c>
      <c r="G5132" s="20">
        <v>2148.5500000000002</v>
      </c>
      <c r="H5132" s="20">
        <v>2148.5500000000002</v>
      </c>
      <c r="I5132" s="20">
        <v>2148.5500000000002</v>
      </c>
      <c r="J5132" s="20">
        <v>2148.5500000000002</v>
      </c>
      <c r="K5132" s="20">
        <v>2148.5500000000002</v>
      </c>
      <c r="L5132" s="20">
        <f t="shared" si="82"/>
        <v>2148.5500000000002</v>
      </c>
    </row>
    <row r="5133" spans="1:12" ht="24.75">
      <c r="A5133" s="19">
        <v>1601000167</v>
      </c>
      <c r="B5133" s="15" t="s">
        <v>5110</v>
      </c>
      <c r="C5133" s="22" t="s">
        <v>12</v>
      </c>
      <c r="D5133" s="20">
        <v>1135.0899999999999</v>
      </c>
      <c r="E5133" s="20">
        <v>1135.0899999999999</v>
      </c>
      <c r="F5133" s="20">
        <v>1135.1199999999999</v>
      </c>
      <c r="G5133" s="20">
        <v>1135.1199999999999</v>
      </c>
      <c r="H5133" s="20">
        <v>1135.1199999999999</v>
      </c>
      <c r="I5133" s="20">
        <v>1135.1199999999999</v>
      </c>
      <c r="J5133" s="20">
        <v>1135.1199999999999</v>
      </c>
      <c r="K5133" s="20">
        <v>1135.1199999999999</v>
      </c>
      <c r="L5133" s="20">
        <f t="shared" si="82"/>
        <v>1135.1199999999999</v>
      </c>
    </row>
    <row r="5134" spans="1:12" ht="24.75">
      <c r="A5134" s="19">
        <v>1601000168</v>
      </c>
      <c r="B5134" s="15" t="s">
        <v>5111</v>
      </c>
      <c r="C5134" s="22" t="s">
        <v>12</v>
      </c>
      <c r="D5134" s="20">
        <v>1140.76</v>
      </c>
      <c r="E5134" s="20">
        <v>1140.76</v>
      </c>
      <c r="F5134" s="20">
        <v>1140.79</v>
      </c>
      <c r="G5134" s="20">
        <v>1140.79</v>
      </c>
      <c r="H5134" s="20">
        <v>1140.79</v>
      </c>
      <c r="I5134" s="20">
        <v>1140.79</v>
      </c>
      <c r="J5134" s="20">
        <v>1140.79</v>
      </c>
      <c r="K5134" s="20">
        <v>1140.79</v>
      </c>
      <c r="L5134" s="20">
        <f t="shared" si="82"/>
        <v>1140.79</v>
      </c>
    </row>
    <row r="5135" spans="1:12" ht="41.25">
      <c r="A5135" s="19">
        <v>1601000169</v>
      </c>
      <c r="B5135" s="15" t="s">
        <v>5112</v>
      </c>
      <c r="C5135" s="22" t="s">
        <v>12</v>
      </c>
      <c r="D5135" s="20">
        <v>1387.83</v>
      </c>
      <c r="E5135" s="20">
        <v>1387.83</v>
      </c>
      <c r="F5135" s="20">
        <v>1387.86</v>
      </c>
      <c r="G5135" s="20">
        <v>1387.86</v>
      </c>
      <c r="H5135" s="20">
        <v>1387.86</v>
      </c>
      <c r="I5135" s="20">
        <v>1387.86</v>
      </c>
      <c r="J5135" s="20">
        <v>1387.86</v>
      </c>
      <c r="K5135" s="20">
        <v>1387.86</v>
      </c>
      <c r="L5135" s="20">
        <f t="shared" si="82"/>
        <v>1387.86</v>
      </c>
    </row>
    <row r="5136" spans="1:12" ht="24.75">
      <c r="A5136" s="19">
        <v>1601000170</v>
      </c>
      <c r="B5136" s="15" t="s">
        <v>5113</v>
      </c>
      <c r="C5136" s="22" t="s">
        <v>12</v>
      </c>
      <c r="D5136" s="20">
        <v>707.12</v>
      </c>
      <c r="E5136" s="20">
        <v>707.12</v>
      </c>
      <c r="F5136" s="20">
        <v>707.13</v>
      </c>
      <c r="G5136" s="20">
        <v>707.13</v>
      </c>
      <c r="H5136" s="20">
        <v>707.13</v>
      </c>
      <c r="I5136" s="20">
        <v>707.13</v>
      </c>
      <c r="J5136" s="20">
        <v>707.13</v>
      </c>
      <c r="K5136" s="20">
        <v>707.13</v>
      </c>
      <c r="L5136" s="20">
        <f t="shared" si="82"/>
        <v>707.13</v>
      </c>
    </row>
    <row r="5137" spans="1:12" ht="33">
      <c r="A5137" s="19">
        <v>1601000176</v>
      </c>
      <c r="B5137" s="15" t="s">
        <v>5114</v>
      </c>
      <c r="C5137" s="22" t="s">
        <v>13</v>
      </c>
      <c r="D5137" s="20">
        <v>1928.79</v>
      </c>
      <c r="E5137" s="20">
        <v>1928.79</v>
      </c>
      <c r="F5137" s="20">
        <v>1928.84</v>
      </c>
      <c r="G5137" s="20">
        <v>1928.84</v>
      </c>
      <c r="H5137" s="20">
        <v>1928.84</v>
      </c>
      <c r="I5137" s="20">
        <v>1928.84</v>
      </c>
      <c r="J5137" s="20">
        <v>1928.84</v>
      </c>
      <c r="K5137" s="20">
        <v>1928.84</v>
      </c>
      <c r="L5137" s="20">
        <f t="shared" si="82"/>
        <v>1928.84</v>
      </c>
    </row>
    <row r="5138" spans="1:12" ht="24.75">
      <c r="A5138" s="19">
        <v>1601000178</v>
      </c>
      <c r="B5138" s="15" t="s">
        <v>5115</v>
      </c>
      <c r="C5138" s="22" t="s">
        <v>12</v>
      </c>
      <c r="D5138" s="20">
        <v>1086.69</v>
      </c>
      <c r="E5138" s="20">
        <v>1086.69</v>
      </c>
      <c r="F5138" s="20">
        <v>1086.72</v>
      </c>
      <c r="G5138" s="20">
        <v>1086.72</v>
      </c>
      <c r="H5138" s="20">
        <v>1086.72</v>
      </c>
      <c r="I5138" s="20">
        <v>1086.72</v>
      </c>
      <c r="J5138" s="20">
        <v>1086.72</v>
      </c>
      <c r="K5138" s="20">
        <v>1086.72</v>
      </c>
      <c r="L5138" s="20">
        <f t="shared" si="82"/>
        <v>1086.72</v>
      </c>
    </row>
    <row r="5139" spans="1:12" ht="24.75">
      <c r="A5139" s="19">
        <v>1601000180</v>
      </c>
      <c r="B5139" s="15" t="s">
        <v>5116</v>
      </c>
      <c r="C5139" s="22" t="s">
        <v>13</v>
      </c>
      <c r="D5139" s="20">
        <v>2544.62</v>
      </c>
      <c r="E5139" s="20">
        <v>2544.62</v>
      </c>
      <c r="F5139" s="20">
        <v>2544.6799999999998</v>
      </c>
      <c r="G5139" s="20">
        <v>2544.6799999999998</v>
      </c>
      <c r="H5139" s="20">
        <v>2544.6799999999998</v>
      </c>
      <c r="I5139" s="20">
        <v>2544.6799999999998</v>
      </c>
      <c r="J5139" s="20">
        <v>2544.6799999999998</v>
      </c>
      <c r="K5139" s="20">
        <v>2544.6799999999998</v>
      </c>
      <c r="L5139" s="20">
        <f t="shared" si="82"/>
        <v>2544.6799999999998</v>
      </c>
    </row>
    <row r="5140" spans="1:12" ht="16.5">
      <c r="A5140" s="19">
        <v>1601000184</v>
      </c>
      <c r="B5140" s="15" t="s">
        <v>5117</v>
      </c>
      <c r="C5140" s="22" t="s">
        <v>12</v>
      </c>
      <c r="D5140" s="20">
        <v>259</v>
      </c>
      <c r="E5140" s="20">
        <v>259</v>
      </c>
      <c r="F5140" s="20">
        <v>259</v>
      </c>
      <c r="G5140" s="20">
        <v>259</v>
      </c>
      <c r="H5140" s="20">
        <v>259</v>
      </c>
      <c r="I5140" s="20">
        <v>259</v>
      </c>
      <c r="J5140" s="20">
        <v>259</v>
      </c>
      <c r="K5140" s="20">
        <v>259</v>
      </c>
      <c r="L5140" s="20">
        <f t="shared" si="82"/>
        <v>259</v>
      </c>
    </row>
    <row r="5141" spans="1:12" ht="24.75">
      <c r="A5141" s="19">
        <v>1601000187</v>
      </c>
      <c r="B5141" s="15" t="s">
        <v>5118</v>
      </c>
      <c r="C5141" s="22" t="s">
        <v>12</v>
      </c>
      <c r="D5141" s="20">
        <v>1399.17</v>
      </c>
      <c r="E5141" s="20">
        <v>1399.17</v>
      </c>
      <c r="F5141" s="20">
        <v>1399.2</v>
      </c>
      <c r="G5141" s="20">
        <v>1399.2</v>
      </c>
      <c r="H5141" s="20">
        <v>1399.2</v>
      </c>
      <c r="I5141" s="20">
        <v>1399.2</v>
      </c>
      <c r="J5141" s="20">
        <v>1399.2</v>
      </c>
      <c r="K5141" s="20">
        <v>1399.2</v>
      </c>
      <c r="L5141" s="20">
        <f t="shared" si="82"/>
        <v>1399.2</v>
      </c>
    </row>
    <row r="5142" spans="1:12" ht="41.25">
      <c r="A5142" s="19">
        <v>1601000189</v>
      </c>
      <c r="B5142" s="15" t="s">
        <v>5119</v>
      </c>
      <c r="C5142" s="22" t="s">
        <v>13</v>
      </c>
      <c r="D5142" s="20">
        <v>6398.45</v>
      </c>
      <c r="E5142" s="20">
        <v>6398.45</v>
      </c>
      <c r="F5142" s="20">
        <v>6399.3</v>
      </c>
      <c r="G5142" s="20">
        <v>6398.46</v>
      </c>
      <c r="H5142" s="20">
        <v>6399.3</v>
      </c>
      <c r="I5142" s="20">
        <v>6399.14</v>
      </c>
      <c r="J5142" s="20">
        <v>6398.62</v>
      </c>
      <c r="K5142" s="20">
        <v>6399.3</v>
      </c>
      <c r="L5142" s="20">
        <f t="shared" si="82"/>
        <v>6399.3</v>
      </c>
    </row>
    <row r="5143" spans="1:12" ht="24.75">
      <c r="A5143" s="19">
        <v>1601000193</v>
      </c>
      <c r="B5143" s="15" t="s">
        <v>5120</v>
      </c>
      <c r="C5143" s="22" t="s">
        <v>12</v>
      </c>
      <c r="D5143" s="20">
        <v>1157.19</v>
      </c>
      <c r="E5143" s="20">
        <v>1157.19</v>
      </c>
      <c r="F5143" s="20">
        <v>1157.23</v>
      </c>
      <c r="G5143" s="20">
        <v>1157.23</v>
      </c>
      <c r="H5143" s="20">
        <v>1157.23</v>
      </c>
      <c r="I5143" s="20">
        <v>1157.23</v>
      </c>
      <c r="J5143" s="20">
        <v>1157.23</v>
      </c>
      <c r="K5143" s="20">
        <v>1157.23</v>
      </c>
      <c r="L5143" s="20">
        <f t="shared" si="82"/>
        <v>1157.23</v>
      </c>
    </row>
    <row r="5144" spans="1:12" ht="24.75">
      <c r="A5144" s="19">
        <v>1601000195</v>
      </c>
      <c r="B5144" s="15" t="s">
        <v>5121</v>
      </c>
      <c r="C5144" s="22" t="s">
        <v>13</v>
      </c>
      <c r="D5144" s="20">
        <v>1346.44</v>
      </c>
      <c r="E5144" s="20">
        <v>1346.44</v>
      </c>
      <c r="F5144" s="20">
        <v>1346.47</v>
      </c>
      <c r="G5144" s="20">
        <v>1346.47</v>
      </c>
      <c r="H5144" s="20">
        <v>1346.47</v>
      </c>
      <c r="I5144" s="20">
        <v>1346.47</v>
      </c>
      <c r="J5144" s="20">
        <v>1346.47</v>
      </c>
      <c r="K5144" s="20">
        <v>1346.47</v>
      </c>
      <c r="L5144" s="20">
        <f t="shared" si="82"/>
        <v>1346.47</v>
      </c>
    </row>
    <row r="5145" spans="1:12" ht="24.75">
      <c r="A5145" s="19">
        <v>1601000196</v>
      </c>
      <c r="B5145" s="15" t="s">
        <v>5122</v>
      </c>
      <c r="C5145" s="22" t="s">
        <v>13</v>
      </c>
      <c r="D5145" s="20">
        <v>799.48</v>
      </c>
      <c r="E5145" s="20">
        <v>799.48</v>
      </c>
      <c r="F5145" s="20">
        <v>799.5</v>
      </c>
      <c r="G5145" s="20">
        <v>799.5</v>
      </c>
      <c r="H5145" s="20">
        <v>799.5</v>
      </c>
      <c r="I5145" s="20">
        <v>799.5</v>
      </c>
      <c r="J5145" s="20">
        <v>799.5</v>
      </c>
      <c r="K5145" s="20">
        <v>799.5</v>
      </c>
      <c r="L5145" s="20">
        <f t="shared" si="82"/>
        <v>799.5</v>
      </c>
    </row>
    <row r="5146" spans="1:12" ht="16.5">
      <c r="A5146" s="19">
        <v>1601000197</v>
      </c>
      <c r="B5146" s="15" t="s">
        <v>5123</v>
      </c>
      <c r="C5146" s="22" t="s">
        <v>12</v>
      </c>
      <c r="D5146" s="20">
        <v>324.23</v>
      </c>
      <c r="E5146" s="20">
        <v>324.39</v>
      </c>
      <c r="F5146" s="20">
        <v>324.98</v>
      </c>
      <c r="G5146" s="20">
        <v>324.75</v>
      </c>
      <c r="H5146" s="20">
        <v>325.51</v>
      </c>
      <c r="I5146" s="20">
        <v>325.20999999999998</v>
      </c>
      <c r="J5146" s="20">
        <v>323.95</v>
      </c>
      <c r="K5146" s="20">
        <v>324.86</v>
      </c>
      <c r="L5146" s="20">
        <f t="shared" si="82"/>
        <v>325.51</v>
      </c>
    </row>
    <row r="5147" spans="1:12" ht="16.5">
      <c r="A5147" s="19">
        <v>1601000198</v>
      </c>
      <c r="B5147" s="15" t="s">
        <v>5124</v>
      </c>
      <c r="C5147" s="22" t="s">
        <v>12</v>
      </c>
      <c r="D5147" s="20">
        <v>226.25</v>
      </c>
      <c r="E5147" s="20">
        <v>226.25</v>
      </c>
      <c r="F5147" s="20">
        <v>226.25</v>
      </c>
      <c r="G5147" s="20">
        <v>226.25</v>
      </c>
      <c r="H5147" s="20">
        <v>226.25</v>
      </c>
      <c r="I5147" s="20">
        <v>226.25</v>
      </c>
      <c r="J5147" s="20">
        <v>226.25</v>
      </c>
      <c r="K5147" s="20">
        <v>226.25</v>
      </c>
      <c r="L5147" s="20">
        <f t="shared" si="82"/>
        <v>226.25</v>
      </c>
    </row>
    <row r="5148" spans="1:12" ht="41.25">
      <c r="A5148" s="19">
        <v>1601000199</v>
      </c>
      <c r="B5148" s="15" t="s">
        <v>5125</v>
      </c>
      <c r="C5148" s="22" t="s">
        <v>13</v>
      </c>
      <c r="D5148" s="20">
        <v>7874.16</v>
      </c>
      <c r="E5148" s="20">
        <v>7874.16</v>
      </c>
      <c r="F5148" s="20">
        <v>7874.36</v>
      </c>
      <c r="G5148" s="20">
        <v>7874.36</v>
      </c>
      <c r="H5148" s="20">
        <v>7874.36</v>
      </c>
      <c r="I5148" s="20">
        <v>7874.36</v>
      </c>
      <c r="J5148" s="20">
        <v>7874.36</v>
      </c>
      <c r="K5148" s="20">
        <v>7874.36</v>
      </c>
      <c r="L5148" s="20">
        <f t="shared" si="82"/>
        <v>7874.36</v>
      </c>
    </row>
    <row r="5149" spans="1:12" ht="33">
      <c r="A5149" s="19">
        <v>1601000200</v>
      </c>
      <c r="B5149" s="15" t="s">
        <v>5126</v>
      </c>
      <c r="C5149" s="22" t="s">
        <v>26</v>
      </c>
      <c r="D5149" s="20">
        <v>1188.56</v>
      </c>
      <c r="E5149" s="20">
        <v>1188.56</v>
      </c>
      <c r="F5149" s="20">
        <v>1188.58</v>
      </c>
      <c r="G5149" s="20">
        <v>1188.58</v>
      </c>
      <c r="H5149" s="20">
        <v>1188.58</v>
      </c>
      <c r="I5149" s="20">
        <v>1188.58</v>
      </c>
      <c r="J5149" s="20">
        <v>1188.58</v>
      </c>
      <c r="K5149" s="20">
        <v>1188.58</v>
      </c>
      <c r="L5149" s="20">
        <f t="shared" si="82"/>
        <v>1188.58</v>
      </c>
    </row>
    <row r="5150" spans="1:12" ht="24.75">
      <c r="A5150" s="19">
        <v>1601000205</v>
      </c>
      <c r="B5150" s="15" t="s">
        <v>5127</v>
      </c>
      <c r="C5150" s="22" t="s">
        <v>13</v>
      </c>
      <c r="D5150" s="20">
        <v>3188.04</v>
      </c>
      <c r="E5150" s="20">
        <v>3188.04</v>
      </c>
      <c r="F5150" s="20">
        <v>3188.11</v>
      </c>
      <c r="G5150" s="20">
        <v>3188.11</v>
      </c>
      <c r="H5150" s="20">
        <v>3188.11</v>
      </c>
      <c r="I5150" s="20">
        <v>3188.11</v>
      </c>
      <c r="J5150" s="20">
        <v>3188.11</v>
      </c>
      <c r="K5150" s="20">
        <v>3188.11</v>
      </c>
      <c r="L5150" s="20">
        <f t="shared" si="82"/>
        <v>3188.11</v>
      </c>
    </row>
    <row r="5151" spans="1:12" ht="24.75">
      <c r="A5151" s="19">
        <v>1601000206</v>
      </c>
      <c r="B5151" s="15" t="s">
        <v>5128</v>
      </c>
      <c r="C5151" s="22" t="s">
        <v>13</v>
      </c>
      <c r="D5151" s="20">
        <v>4726.62</v>
      </c>
      <c r="E5151" s="20">
        <v>4726.62</v>
      </c>
      <c r="F5151" s="20">
        <v>4726.74</v>
      </c>
      <c r="G5151" s="20">
        <v>4726.74</v>
      </c>
      <c r="H5151" s="20">
        <v>4726.74</v>
      </c>
      <c r="I5151" s="20">
        <v>4726.74</v>
      </c>
      <c r="J5151" s="20">
        <v>4726.74</v>
      </c>
      <c r="K5151" s="20">
        <v>4726.74</v>
      </c>
      <c r="L5151" s="20">
        <f t="shared" si="82"/>
        <v>4726.74</v>
      </c>
    </row>
    <row r="5152" spans="1:12" ht="24.75">
      <c r="A5152" s="19">
        <v>1601000207</v>
      </c>
      <c r="B5152" s="15" t="s">
        <v>5129</v>
      </c>
      <c r="C5152" s="22" t="s">
        <v>13</v>
      </c>
      <c r="D5152" s="20">
        <v>3228.92</v>
      </c>
      <c r="E5152" s="20">
        <v>3228.92</v>
      </c>
      <c r="F5152" s="20">
        <v>3229</v>
      </c>
      <c r="G5152" s="20">
        <v>3229</v>
      </c>
      <c r="H5152" s="20">
        <v>3229</v>
      </c>
      <c r="I5152" s="20">
        <v>3229</v>
      </c>
      <c r="J5152" s="20">
        <v>3229</v>
      </c>
      <c r="K5152" s="20">
        <v>3229</v>
      </c>
      <c r="L5152" s="20">
        <f t="shared" si="82"/>
        <v>3229</v>
      </c>
    </row>
    <row r="5153" spans="1:12" ht="24.75">
      <c r="A5153" s="19">
        <v>1601000208</v>
      </c>
      <c r="B5153" s="15" t="s">
        <v>5130</v>
      </c>
      <c r="C5153" s="22" t="s">
        <v>13</v>
      </c>
      <c r="D5153" s="20">
        <v>3215.57</v>
      </c>
      <c r="E5153" s="20">
        <v>3215.57</v>
      </c>
      <c r="F5153" s="20">
        <v>3215.65</v>
      </c>
      <c r="G5153" s="20">
        <v>3215.65</v>
      </c>
      <c r="H5153" s="20">
        <v>3215.65</v>
      </c>
      <c r="I5153" s="20">
        <v>3215.65</v>
      </c>
      <c r="J5153" s="20">
        <v>3215.65</v>
      </c>
      <c r="K5153" s="20">
        <v>3215.65</v>
      </c>
      <c r="L5153" s="20">
        <f t="shared" si="82"/>
        <v>3215.65</v>
      </c>
    </row>
    <row r="5154" spans="1:12" ht="24.75">
      <c r="A5154" s="19">
        <v>1601000209</v>
      </c>
      <c r="B5154" s="15" t="s">
        <v>5131</v>
      </c>
      <c r="C5154" s="22" t="s">
        <v>13</v>
      </c>
      <c r="D5154" s="20">
        <v>3238.81</v>
      </c>
      <c r="E5154" s="20">
        <v>3238.81</v>
      </c>
      <c r="F5154" s="20">
        <v>3238.9</v>
      </c>
      <c r="G5154" s="20">
        <v>3238.9</v>
      </c>
      <c r="H5154" s="20">
        <v>3238.9</v>
      </c>
      <c r="I5154" s="20">
        <v>3238.9</v>
      </c>
      <c r="J5154" s="20">
        <v>3238.9</v>
      </c>
      <c r="K5154" s="20">
        <v>3238.9</v>
      </c>
      <c r="L5154" s="20">
        <f t="shared" si="82"/>
        <v>3238.9</v>
      </c>
    </row>
    <row r="5155" spans="1:12" ht="24.75">
      <c r="A5155" s="19">
        <v>1601000210</v>
      </c>
      <c r="B5155" s="15" t="s">
        <v>5132</v>
      </c>
      <c r="C5155" s="22" t="s">
        <v>13</v>
      </c>
      <c r="D5155" s="20">
        <v>3213.42</v>
      </c>
      <c r="E5155" s="20">
        <v>3213.42</v>
      </c>
      <c r="F5155" s="20">
        <v>3213.51</v>
      </c>
      <c r="G5155" s="20">
        <v>3213.51</v>
      </c>
      <c r="H5155" s="20">
        <v>3213.51</v>
      </c>
      <c r="I5155" s="20">
        <v>3213.51</v>
      </c>
      <c r="J5155" s="20">
        <v>3213.51</v>
      </c>
      <c r="K5155" s="20">
        <v>3213.51</v>
      </c>
      <c r="L5155" s="20">
        <f t="shared" si="82"/>
        <v>3213.51</v>
      </c>
    </row>
    <row r="5156" spans="1:12" ht="24.75">
      <c r="A5156" s="19">
        <v>1601000211</v>
      </c>
      <c r="B5156" s="15" t="s">
        <v>5133</v>
      </c>
      <c r="C5156" s="22" t="s">
        <v>13</v>
      </c>
      <c r="D5156" s="20">
        <v>3230.15</v>
      </c>
      <c r="E5156" s="20">
        <v>3230.15</v>
      </c>
      <c r="F5156" s="20">
        <v>3230.23</v>
      </c>
      <c r="G5156" s="20">
        <v>3230.23</v>
      </c>
      <c r="H5156" s="20">
        <v>3230.23</v>
      </c>
      <c r="I5156" s="20">
        <v>3230.23</v>
      </c>
      <c r="J5156" s="20">
        <v>3230.23</v>
      </c>
      <c r="K5156" s="20">
        <v>3230.23</v>
      </c>
      <c r="L5156" s="20">
        <f t="shared" si="82"/>
        <v>3230.23</v>
      </c>
    </row>
    <row r="5157" spans="1:12" ht="24.75">
      <c r="A5157" s="19">
        <v>1601000212</v>
      </c>
      <c r="B5157" s="15" t="s">
        <v>5134</v>
      </c>
      <c r="C5157" s="22" t="s">
        <v>13</v>
      </c>
      <c r="D5157" s="20">
        <v>3201.48</v>
      </c>
      <c r="E5157" s="20">
        <v>3201.48</v>
      </c>
      <c r="F5157" s="20">
        <v>3201.56</v>
      </c>
      <c r="G5157" s="20">
        <v>3201.56</v>
      </c>
      <c r="H5157" s="20">
        <v>3201.56</v>
      </c>
      <c r="I5157" s="20">
        <v>3201.56</v>
      </c>
      <c r="J5157" s="20">
        <v>3201.56</v>
      </c>
      <c r="K5157" s="20">
        <v>3201.56</v>
      </c>
      <c r="L5157" s="20">
        <f t="shared" si="82"/>
        <v>3201.56</v>
      </c>
    </row>
    <row r="5158" spans="1:12" ht="24.75">
      <c r="A5158" s="19">
        <v>1601000213</v>
      </c>
      <c r="B5158" s="15" t="s">
        <v>5135</v>
      </c>
      <c r="C5158" s="22" t="s">
        <v>13</v>
      </c>
      <c r="D5158" s="20">
        <v>3118.48</v>
      </c>
      <c r="E5158" s="20">
        <v>3118.48</v>
      </c>
      <c r="F5158" s="20">
        <v>3118.56</v>
      </c>
      <c r="G5158" s="20">
        <v>3118.56</v>
      </c>
      <c r="H5158" s="20">
        <v>3118.56</v>
      </c>
      <c r="I5158" s="20">
        <v>3118.56</v>
      </c>
      <c r="J5158" s="20">
        <v>3118.56</v>
      </c>
      <c r="K5158" s="20">
        <v>3118.56</v>
      </c>
      <c r="L5158" s="20">
        <f t="shared" si="82"/>
        <v>3118.56</v>
      </c>
    </row>
    <row r="5159" spans="1:12" ht="24.75">
      <c r="A5159" s="19">
        <v>1601000214</v>
      </c>
      <c r="B5159" s="15" t="s">
        <v>5136</v>
      </c>
      <c r="C5159" s="22" t="s">
        <v>26</v>
      </c>
      <c r="D5159" s="20">
        <v>493.85</v>
      </c>
      <c r="E5159" s="20">
        <v>493.85</v>
      </c>
      <c r="F5159" s="20">
        <v>493.87</v>
      </c>
      <c r="G5159" s="20">
        <v>493.87</v>
      </c>
      <c r="H5159" s="20">
        <v>493.87</v>
      </c>
      <c r="I5159" s="20">
        <v>493.87</v>
      </c>
      <c r="J5159" s="20">
        <v>493.87</v>
      </c>
      <c r="K5159" s="20">
        <v>493.87</v>
      </c>
      <c r="L5159" s="20">
        <f t="shared" si="82"/>
        <v>493.87</v>
      </c>
    </row>
    <row r="5160" spans="1:12" ht="24.75">
      <c r="A5160" s="19">
        <v>1601000215</v>
      </c>
      <c r="B5160" s="15" t="s">
        <v>5137</v>
      </c>
      <c r="C5160" s="22" t="s">
        <v>26</v>
      </c>
      <c r="D5160" s="20">
        <v>296.08</v>
      </c>
      <c r="E5160" s="20">
        <v>296.08</v>
      </c>
      <c r="F5160" s="20">
        <v>296.10000000000002</v>
      </c>
      <c r="G5160" s="20">
        <v>296.06</v>
      </c>
      <c r="H5160" s="20">
        <v>296.10000000000002</v>
      </c>
      <c r="I5160" s="20">
        <v>296.10000000000002</v>
      </c>
      <c r="J5160" s="20">
        <v>296.08999999999997</v>
      </c>
      <c r="K5160" s="20">
        <v>296.10000000000002</v>
      </c>
      <c r="L5160" s="20">
        <f t="shared" si="82"/>
        <v>296.10000000000002</v>
      </c>
    </row>
    <row r="5161" spans="1:12" ht="33">
      <c r="A5161" s="19">
        <v>1601000216</v>
      </c>
      <c r="B5161" s="15" t="s">
        <v>5138</v>
      </c>
      <c r="C5161" s="22" t="s">
        <v>13</v>
      </c>
      <c r="D5161" s="20">
        <v>3213.42</v>
      </c>
      <c r="E5161" s="20">
        <v>3213.42</v>
      </c>
      <c r="F5161" s="20">
        <v>3213.51</v>
      </c>
      <c r="G5161" s="20">
        <v>3213.51</v>
      </c>
      <c r="H5161" s="20">
        <v>3213.51</v>
      </c>
      <c r="I5161" s="20">
        <v>3213.51</v>
      </c>
      <c r="J5161" s="20">
        <v>3213.51</v>
      </c>
      <c r="K5161" s="20">
        <v>3213.51</v>
      </c>
      <c r="L5161" s="20">
        <f t="shared" si="82"/>
        <v>3213.51</v>
      </c>
    </row>
    <row r="5162" spans="1:12" ht="24.75">
      <c r="A5162" s="19">
        <v>1601000218</v>
      </c>
      <c r="B5162" s="15" t="s">
        <v>5139</v>
      </c>
      <c r="C5162" s="22" t="s">
        <v>13</v>
      </c>
      <c r="D5162" s="20">
        <v>814.13</v>
      </c>
      <c r="E5162" s="20">
        <v>814.13</v>
      </c>
      <c r="F5162" s="20">
        <v>814.14</v>
      </c>
      <c r="G5162" s="20">
        <v>814.14</v>
      </c>
      <c r="H5162" s="20">
        <v>814.14</v>
      </c>
      <c r="I5162" s="20">
        <v>814.14</v>
      </c>
      <c r="J5162" s="20">
        <v>814.14</v>
      </c>
      <c r="K5162" s="20">
        <v>814.14</v>
      </c>
      <c r="L5162" s="20">
        <f t="shared" si="82"/>
        <v>814.14</v>
      </c>
    </row>
    <row r="5163" spans="1:12" ht="33">
      <c r="A5163" s="19">
        <v>1601000223</v>
      </c>
      <c r="B5163" s="15" t="s">
        <v>5140</v>
      </c>
      <c r="C5163" s="22" t="s">
        <v>13</v>
      </c>
      <c r="D5163" s="20">
        <v>1488.95</v>
      </c>
      <c r="E5163" s="20">
        <v>1488.95</v>
      </c>
      <c r="F5163" s="20">
        <v>1489.46</v>
      </c>
      <c r="G5163" s="20">
        <v>1488.89</v>
      </c>
      <c r="H5163" s="20">
        <v>1489.46</v>
      </c>
      <c r="I5163" s="20">
        <v>1489.35</v>
      </c>
      <c r="J5163" s="20">
        <v>1488.98</v>
      </c>
      <c r="K5163" s="20">
        <v>1489.46</v>
      </c>
      <c r="L5163" s="20">
        <f t="shared" si="82"/>
        <v>1489.46</v>
      </c>
    </row>
    <row r="5164" spans="1:12" ht="16.5">
      <c r="A5164" s="19">
        <v>1601000226</v>
      </c>
      <c r="B5164" s="15" t="s">
        <v>5141</v>
      </c>
      <c r="C5164" s="22" t="s">
        <v>12</v>
      </c>
      <c r="D5164" s="20">
        <v>1057.46</v>
      </c>
      <c r="E5164" s="20">
        <v>1057.46</v>
      </c>
      <c r="F5164" s="20">
        <v>1057.49</v>
      </c>
      <c r="G5164" s="20">
        <v>1057.49</v>
      </c>
      <c r="H5164" s="20">
        <v>1057.49</v>
      </c>
      <c r="I5164" s="20">
        <v>1057.49</v>
      </c>
      <c r="J5164" s="20">
        <v>1057.49</v>
      </c>
      <c r="K5164" s="20">
        <v>1057.49</v>
      </c>
      <c r="L5164" s="20">
        <f t="shared" ref="L5164:L5227" si="83">MAX(D5164:K5164)</f>
        <v>1057.49</v>
      </c>
    </row>
    <row r="5165" spans="1:12" ht="24.75">
      <c r="A5165" s="19">
        <v>1601000228</v>
      </c>
      <c r="B5165" s="15" t="s">
        <v>5142</v>
      </c>
      <c r="C5165" s="22" t="s">
        <v>12</v>
      </c>
      <c r="D5165" s="20">
        <v>1023.04</v>
      </c>
      <c r="E5165" s="20">
        <v>1023.04</v>
      </c>
      <c r="F5165" s="20">
        <v>1023.07</v>
      </c>
      <c r="G5165" s="20">
        <v>1023.07</v>
      </c>
      <c r="H5165" s="20">
        <v>1023.07</v>
      </c>
      <c r="I5165" s="20">
        <v>1023.07</v>
      </c>
      <c r="J5165" s="20">
        <v>1023.07</v>
      </c>
      <c r="K5165" s="20">
        <v>1023.07</v>
      </c>
      <c r="L5165" s="20">
        <f t="shared" si="83"/>
        <v>1023.07</v>
      </c>
    </row>
    <row r="5166" spans="1:12" ht="33">
      <c r="A5166" s="19">
        <v>1601000229</v>
      </c>
      <c r="B5166" s="15" t="s">
        <v>5143</v>
      </c>
      <c r="C5166" s="22" t="s">
        <v>12</v>
      </c>
      <c r="D5166" s="20">
        <v>392.16</v>
      </c>
      <c r="E5166" s="20">
        <v>392.65</v>
      </c>
      <c r="F5166" s="20">
        <v>393.61</v>
      </c>
      <c r="G5166" s="20">
        <v>392.91</v>
      </c>
      <c r="H5166" s="20">
        <v>394.97</v>
      </c>
      <c r="I5166" s="20">
        <v>394.38</v>
      </c>
      <c r="J5166" s="20">
        <v>391.62</v>
      </c>
      <c r="K5166" s="20">
        <v>393.96</v>
      </c>
      <c r="L5166" s="20">
        <f t="shared" si="83"/>
        <v>394.97</v>
      </c>
    </row>
    <row r="5167" spans="1:12" ht="16.5">
      <c r="A5167" s="19">
        <v>1601000233</v>
      </c>
      <c r="B5167" s="15" t="s">
        <v>5144</v>
      </c>
      <c r="C5167" s="22" t="s">
        <v>13</v>
      </c>
      <c r="D5167" s="20">
        <v>1095.42</v>
      </c>
      <c r="E5167" s="20">
        <v>1095.42</v>
      </c>
      <c r="F5167" s="20">
        <v>1095.45</v>
      </c>
      <c r="G5167" s="20">
        <v>1095.45</v>
      </c>
      <c r="H5167" s="20">
        <v>1095.45</v>
      </c>
      <c r="I5167" s="20">
        <v>1095.45</v>
      </c>
      <c r="J5167" s="20">
        <v>1095.45</v>
      </c>
      <c r="K5167" s="20">
        <v>1095.45</v>
      </c>
      <c r="L5167" s="20">
        <f t="shared" si="83"/>
        <v>1095.45</v>
      </c>
    </row>
    <row r="5168" spans="1:12" ht="24.75">
      <c r="A5168" s="19">
        <v>1601000234</v>
      </c>
      <c r="B5168" s="15" t="s">
        <v>5145</v>
      </c>
      <c r="C5168" s="22" t="s">
        <v>13</v>
      </c>
      <c r="D5168" s="20">
        <v>560.26</v>
      </c>
      <c r="E5168" s="20">
        <v>562.41</v>
      </c>
      <c r="F5168" s="20">
        <v>567.29999999999995</v>
      </c>
      <c r="G5168" s="20">
        <v>563.76</v>
      </c>
      <c r="H5168" s="20">
        <v>574.13</v>
      </c>
      <c r="I5168" s="20">
        <v>571.39</v>
      </c>
      <c r="J5168" s="20">
        <v>557.89</v>
      </c>
      <c r="K5168" s="20">
        <v>568.5</v>
      </c>
      <c r="L5168" s="20">
        <f t="shared" si="83"/>
        <v>574.13</v>
      </c>
    </row>
    <row r="5169" spans="1:12" ht="33">
      <c r="A5169" s="19">
        <v>1601000237</v>
      </c>
      <c r="B5169" s="15" t="s">
        <v>5146</v>
      </c>
      <c r="C5169" s="22" t="s">
        <v>13</v>
      </c>
      <c r="D5169" s="20">
        <v>3644.14</v>
      </c>
      <c r="E5169" s="20">
        <v>3644.14</v>
      </c>
      <c r="F5169" s="20">
        <v>3644.23</v>
      </c>
      <c r="G5169" s="20">
        <v>3644.23</v>
      </c>
      <c r="H5169" s="20">
        <v>3644.23</v>
      </c>
      <c r="I5169" s="20">
        <v>3644.23</v>
      </c>
      <c r="J5169" s="20">
        <v>3644.23</v>
      </c>
      <c r="K5169" s="20">
        <v>3644.23</v>
      </c>
      <c r="L5169" s="20">
        <f t="shared" si="83"/>
        <v>3644.23</v>
      </c>
    </row>
    <row r="5170" spans="1:12" ht="49.5">
      <c r="A5170" s="19">
        <v>1601000238</v>
      </c>
      <c r="B5170" s="15" t="s">
        <v>5147</v>
      </c>
      <c r="C5170" s="22" t="s">
        <v>13</v>
      </c>
      <c r="D5170" s="20">
        <v>3915.23</v>
      </c>
      <c r="E5170" s="20">
        <v>3915.23</v>
      </c>
      <c r="F5170" s="20">
        <v>3915.32</v>
      </c>
      <c r="G5170" s="20">
        <v>3915.32</v>
      </c>
      <c r="H5170" s="20">
        <v>3915.32</v>
      </c>
      <c r="I5170" s="20">
        <v>3915.32</v>
      </c>
      <c r="J5170" s="20">
        <v>3915.32</v>
      </c>
      <c r="K5170" s="20">
        <v>3915.32</v>
      </c>
      <c r="L5170" s="20">
        <f t="shared" si="83"/>
        <v>3915.32</v>
      </c>
    </row>
    <row r="5171" spans="1:12" ht="24.75">
      <c r="A5171" s="19">
        <v>1601000292</v>
      </c>
      <c r="B5171" s="15" t="s">
        <v>5148</v>
      </c>
      <c r="C5171" s="22" t="s">
        <v>13</v>
      </c>
      <c r="D5171" s="20">
        <v>262.60000000000002</v>
      </c>
      <c r="E5171" s="20">
        <v>263.01</v>
      </c>
      <c r="F5171" s="20">
        <v>263.99</v>
      </c>
      <c r="G5171" s="20">
        <v>263.29000000000002</v>
      </c>
      <c r="H5171" s="20">
        <v>265.37</v>
      </c>
      <c r="I5171" s="20">
        <v>264.8</v>
      </c>
      <c r="J5171" s="20">
        <v>262.11</v>
      </c>
      <c r="K5171" s="20">
        <v>264.24</v>
      </c>
      <c r="L5171" s="20">
        <f t="shared" si="83"/>
        <v>265.37</v>
      </c>
    </row>
    <row r="5172" spans="1:12" ht="24.75">
      <c r="A5172" s="19">
        <v>1601000293</v>
      </c>
      <c r="B5172" s="15" t="s">
        <v>5149</v>
      </c>
      <c r="C5172" s="22" t="s">
        <v>12</v>
      </c>
      <c r="D5172" s="20">
        <v>684.11</v>
      </c>
      <c r="E5172" s="20">
        <v>684.96</v>
      </c>
      <c r="F5172" s="20">
        <v>686.94</v>
      </c>
      <c r="G5172" s="20">
        <v>685.51</v>
      </c>
      <c r="H5172" s="20">
        <v>689.66</v>
      </c>
      <c r="I5172" s="20">
        <v>688.58</v>
      </c>
      <c r="J5172" s="20">
        <v>683.17</v>
      </c>
      <c r="K5172" s="20">
        <v>687.4</v>
      </c>
      <c r="L5172" s="20">
        <f t="shared" si="83"/>
        <v>689.66</v>
      </c>
    </row>
    <row r="5173" spans="1:12" ht="24.75">
      <c r="A5173" s="19">
        <v>1601000297</v>
      </c>
      <c r="B5173" s="15" t="s">
        <v>2351</v>
      </c>
      <c r="C5173" s="22" t="s">
        <v>13</v>
      </c>
      <c r="D5173" s="20">
        <v>34.619999999999997</v>
      </c>
      <c r="E5173" s="20">
        <v>34.619999999999997</v>
      </c>
      <c r="F5173" s="20">
        <v>34.96</v>
      </c>
      <c r="G5173" s="20">
        <v>34.94</v>
      </c>
      <c r="H5173" s="20">
        <v>34.979999999999997</v>
      </c>
      <c r="I5173" s="20">
        <v>34.96</v>
      </c>
      <c r="J5173" s="20">
        <v>34.64</v>
      </c>
      <c r="K5173" s="20">
        <v>34.979999999999997</v>
      </c>
      <c r="L5173" s="20">
        <f t="shared" si="83"/>
        <v>34.979999999999997</v>
      </c>
    </row>
    <row r="5174" spans="1:12" ht="16.5">
      <c r="A5174" s="19">
        <v>1601000298</v>
      </c>
      <c r="B5174" s="15" t="s">
        <v>5150</v>
      </c>
      <c r="C5174" s="22" t="s">
        <v>12</v>
      </c>
      <c r="D5174" s="20">
        <v>87.6</v>
      </c>
      <c r="E5174" s="20">
        <v>87.6</v>
      </c>
      <c r="F5174" s="20">
        <v>87.6</v>
      </c>
      <c r="G5174" s="20">
        <v>87.6</v>
      </c>
      <c r="H5174" s="20">
        <v>87.6</v>
      </c>
      <c r="I5174" s="20">
        <v>87.6</v>
      </c>
      <c r="J5174" s="20">
        <v>87.6</v>
      </c>
      <c r="K5174" s="20">
        <v>87.6</v>
      </c>
      <c r="L5174" s="20">
        <f t="shared" si="83"/>
        <v>87.6</v>
      </c>
    </row>
    <row r="5175" spans="1:12" ht="16.5">
      <c r="A5175" s="19">
        <v>1601000299</v>
      </c>
      <c r="B5175" s="15" t="s">
        <v>5151</v>
      </c>
      <c r="C5175" s="22" t="s">
        <v>12</v>
      </c>
      <c r="D5175" s="20">
        <v>1750.15</v>
      </c>
      <c r="E5175" s="20">
        <v>1750.15</v>
      </c>
      <c r="F5175" s="20">
        <v>1750.19</v>
      </c>
      <c r="G5175" s="20">
        <v>1750.13</v>
      </c>
      <c r="H5175" s="20">
        <v>1750.19</v>
      </c>
      <c r="I5175" s="20">
        <v>1750.19</v>
      </c>
      <c r="J5175" s="20">
        <v>1750.19</v>
      </c>
      <c r="K5175" s="20">
        <v>1750.19</v>
      </c>
      <c r="L5175" s="20">
        <f t="shared" si="83"/>
        <v>1750.19</v>
      </c>
    </row>
    <row r="5176" spans="1:12" ht="24.75">
      <c r="A5176" s="19">
        <v>1601000300</v>
      </c>
      <c r="B5176" s="15" t="s">
        <v>5152</v>
      </c>
      <c r="C5176" s="22" t="s">
        <v>12</v>
      </c>
      <c r="D5176" s="20">
        <v>1932.48</v>
      </c>
      <c r="E5176" s="20">
        <v>1932.48</v>
      </c>
      <c r="F5176" s="20">
        <v>1932.52</v>
      </c>
      <c r="G5176" s="20">
        <v>1932.52</v>
      </c>
      <c r="H5176" s="20">
        <v>1932.52</v>
      </c>
      <c r="I5176" s="20">
        <v>1932.52</v>
      </c>
      <c r="J5176" s="20">
        <v>1932.52</v>
      </c>
      <c r="K5176" s="20">
        <v>1932.52</v>
      </c>
      <c r="L5176" s="20">
        <f t="shared" si="83"/>
        <v>1932.52</v>
      </c>
    </row>
    <row r="5177" spans="1:12" ht="33">
      <c r="A5177" s="19">
        <v>1601000301</v>
      </c>
      <c r="B5177" s="15" t="s">
        <v>5153</v>
      </c>
      <c r="C5177" s="22" t="s">
        <v>26</v>
      </c>
      <c r="D5177" s="20">
        <v>517.62</v>
      </c>
      <c r="E5177" s="20">
        <v>517.85</v>
      </c>
      <c r="F5177" s="20">
        <v>518.67999999999995</v>
      </c>
      <c r="G5177" s="20">
        <v>518.11</v>
      </c>
      <c r="H5177" s="20">
        <v>519.42999999999995</v>
      </c>
      <c r="I5177" s="20">
        <v>519.20000000000005</v>
      </c>
      <c r="J5177" s="20">
        <v>517.30999999999995</v>
      </c>
      <c r="K5177" s="20">
        <v>519.13</v>
      </c>
      <c r="L5177" s="20">
        <f t="shared" si="83"/>
        <v>519.42999999999995</v>
      </c>
    </row>
    <row r="5178" spans="1:12" ht="24.75">
      <c r="A5178" s="19">
        <v>1601000302</v>
      </c>
      <c r="B5178" s="15" t="s">
        <v>5154</v>
      </c>
      <c r="C5178" s="22" t="s">
        <v>12</v>
      </c>
      <c r="D5178" s="20">
        <v>1208.1500000000001</v>
      </c>
      <c r="E5178" s="20">
        <v>1208.1500000000001</v>
      </c>
      <c r="F5178" s="20">
        <v>1208.18</v>
      </c>
      <c r="G5178" s="20">
        <v>1208.18</v>
      </c>
      <c r="H5178" s="20">
        <v>1208.18</v>
      </c>
      <c r="I5178" s="20">
        <v>1208.18</v>
      </c>
      <c r="J5178" s="20">
        <v>1208.18</v>
      </c>
      <c r="K5178" s="20">
        <v>1208.18</v>
      </c>
      <c r="L5178" s="20">
        <f t="shared" si="83"/>
        <v>1208.18</v>
      </c>
    </row>
    <row r="5179" spans="1:12" ht="33">
      <c r="A5179" s="19">
        <v>1601000304</v>
      </c>
      <c r="B5179" s="15" t="s">
        <v>5155</v>
      </c>
      <c r="C5179" s="22" t="s">
        <v>12</v>
      </c>
      <c r="D5179" s="20">
        <v>762.06</v>
      </c>
      <c r="E5179" s="20">
        <v>762.06</v>
      </c>
      <c r="F5179" s="20">
        <v>762.08</v>
      </c>
      <c r="G5179" s="20">
        <v>762.08</v>
      </c>
      <c r="H5179" s="20">
        <v>762.08</v>
      </c>
      <c r="I5179" s="20">
        <v>762.08</v>
      </c>
      <c r="J5179" s="20">
        <v>762.08</v>
      </c>
      <c r="K5179" s="20">
        <v>762.08</v>
      </c>
      <c r="L5179" s="20">
        <f t="shared" si="83"/>
        <v>762.08</v>
      </c>
    </row>
    <row r="5180" spans="1:12" ht="16.5">
      <c r="A5180" s="19">
        <v>1601000305</v>
      </c>
      <c r="B5180" s="15" t="s">
        <v>5156</v>
      </c>
      <c r="C5180" s="22" t="s">
        <v>13</v>
      </c>
      <c r="D5180" s="20">
        <v>7263.49</v>
      </c>
      <c r="E5180" s="20">
        <v>7263.93</v>
      </c>
      <c r="F5180" s="20">
        <v>7265.09</v>
      </c>
      <c r="G5180" s="20">
        <v>7264.37</v>
      </c>
      <c r="H5180" s="20">
        <v>7266.44</v>
      </c>
      <c r="I5180" s="20">
        <v>7265.9</v>
      </c>
      <c r="J5180" s="20">
        <v>7263.2</v>
      </c>
      <c r="K5180" s="20">
        <v>7265.33</v>
      </c>
      <c r="L5180" s="20">
        <f t="shared" si="83"/>
        <v>7266.44</v>
      </c>
    </row>
    <row r="5181" spans="1:12" ht="16.5">
      <c r="A5181" s="19">
        <v>1601000306</v>
      </c>
      <c r="B5181" s="15" t="s">
        <v>5157</v>
      </c>
      <c r="C5181" s="22" t="s">
        <v>12</v>
      </c>
      <c r="D5181" s="20">
        <v>651.77</v>
      </c>
      <c r="E5181" s="20">
        <v>652.20000000000005</v>
      </c>
      <c r="F5181" s="20">
        <v>653.21</v>
      </c>
      <c r="G5181" s="20">
        <v>652.49</v>
      </c>
      <c r="H5181" s="20">
        <v>654.57000000000005</v>
      </c>
      <c r="I5181" s="20">
        <v>654.02</v>
      </c>
      <c r="J5181" s="20">
        <v>651.30999999999995</v>
      </c>
      <c r="K5181" s="20">
        <v>653.44000000000005</v>
      </c>
      <c r="L5181" s="20">
        <f t="shared" si="83"/>
        <v>654.57000000000005</v>
      </c>
    </row>
    <row r="5182" spans="1:12" ht="33">
      <c r="A5182" s="19">
        <v>1601000307</v>
      </c>
      <c r="B5182" s="15" t="s">
        <v>5158</v>
      </c>
      <c r="C5182" s="22" t="s">
        <v>13</v>
      </c>
      <c r="D5182" s="20">
        <v>8928.56</v>
      </c>
      <c r="E5182" s="20">
        <v>8930.2999999999993</v>
      </c>
      <c r="F5182" s="20">
        <v>8934.4500000000007</v>
      </c>
      <c r="G5182" s="20">
        <v>8931.59</v>
      </c>
      <c r="H5182" s="20">
        <v>8939.9</v>
      </c>
      <c r="I5182" s="20">
        <v>8937.68</v>
      </c>
      <c r="J5182" s="20">
        <v>8926.9</v>
      </c>
      <c r="K5182" s="20">
        <v>8935.3799999999992</v>
      </c>
      <c r="L5182" s="20">
        <f t="shared" si="83"/>
        <v>8939.9</v>
      </c>
    </row>
    <row r="5183" spans="1:12" ht="33">
      <c r="A5183" s="19">
        <v>1601000320</v>
      </c>
      <c r="B5183" s="15" t="s">
        <v>5159</v>
      </c>
      <c r="C5183" s="22" t="s">
        <v>13</v>
      </c>
      <c r="D5183" s="20">
        <v>3169.75</v>
      </c>
      <c r="E5183" s="20">
        <v>3169.75</v>
      </c>
      <c r="F5183" s="20">
        <v>3169.84</v>
      </c>
      <c r="G5183" s="20">
        <v>3169.84</v>
      </c>
      <c r="H5183" s="20">
        <v>3169.84</v>
      </c>
      <c r="I5183" s="20">
        <v>3169.84</v>
      </c>
      <c r="J5183" s="20">
        <v>3169.84</v>
      </c>
      <c r="K5183" s="20">
        <v>3169.84</v>
      </c>
      <c r="L5183" s="20">
        <f t="shared" si="83"/>
        <v>3169.84</v>
      </c>
    </row>
    <row r="5184" spans="1:12" ht="24.75">
      <c r="A5184" s="19">
        <v>1601000321</v>
      </c>
      <c r="B5184" s="15" t="s">
        <v>5160</v>
      </c>
      <c r="C5184" s="22" t="s">
        <v>12</v>
      </c>
      <c r="D5184" s="20">
        <v>3336.78</v>
      </c>
      <c r="E5184" s="20">
        <v>3336.78</v>
      </c>
      <c r="F5184" s="20">
        <v>3336.86</v>
      </c>
      <c r="G5184" s="20">
        <v>3336.86</v>
      </c>
      <c r="H5184" s="20">
        <v>3336.86</v>
      </c>
      <c r="I5184" s="20">
        <v>3336.86</v>
      </c>
      <c r="J5184" s="20">
        <v>3336.86</v>
      </c>
      <c r="K5184" s="20">
        <v>3336.86</v>
      </c>
      <c r="L5184" s="20">
        <f t="shared" si="83"/>
        <v>3336.86</v>
      </c>
    </row>
    <row r="5185" spans="1:12" ht="33">
      <c r="A5185" s="19">
        <v>1601000322</v>
      </c>
      <c r="B5185" s="15" t="s">
        <v>5161</v>
      </c>
      <c r="C5185" s="22" t="s">
        <v>13</v>
      </c>
      <c r="D5185" s="20">
        <v>14414.89</v>
      </c>
      <c r="E5185" s="20">
        <v>14414.89</v>
      </c>
      <c r="F5185" s="20">
        <v>14415.25</v>
      </c>
      <c r="G5185" s="20">
        <v>14415.25</v>
      </c>
      <c r="H5185" s="20">
        <v>14415.25</v>
      </c>
      <c r="I5185" s="20">
        <v>14415.25</v>
      </c>
      <c r="J5185" s="20">
        <v>14415.25</v>
      </c>
      <c r="K5185" s="20">
        <v>14415.25</v>
      </c>
      <c r="L5185" s="20">
        <f t="shared" si="83"/>
        <v>14415.25</v>
      </c>
    </row>
    <row r="5186" spans="1:12" ht="33">
      <c r="A5186" s="19">
        <v>1601000323</v>
      </c>
      <c r="B5186" s="15" t="s">
        <v>5162</v>
      </c>
      <c r="C5186" s="22" t="s">
        <v>13</v>
      </c>
      <c r="D5186" s="20">
        <v>2782.9</v>
      </c>
      <c r="E5186" s="20">
        <v>2782.9</v>
      </c>
      <c r="F5186" s="20">
        <v>2782.97</v>
      </c>
      <c r="G5186" s="20">
        <v>2782.97</v>
      </c>
      <c r="H5186" s="20">
        <v>2782.97</v>
      </c>
      <c r="I5186" s="20">
        <v>2782.97</v>
      </c>
      <c r="J5186" s="20">
        <v>2782.97</v>
      </c>
      <c r="K5186" s="20">
        <v>2782.97</v>
      </c>
      <c r="L5186" s="20">
        <f t="shared" si="83"/>
        <v>2782.97</v>
      </c>
    </row>
    <row r="5187" spans="1:12" ht="33">
      <c r="A5187" s="19">
        <v>1601000324</v>
      </c>
      <c r="B5187" s="15" t="s">
        <v>5163</v>
      </c>
      <c r="C5187" s="22" t="s">
        <v>13</v>
      </c>
      <c r="D5187" s="20">
        <v>2316.8200000000002</v>
      </c>
      <c r="E5187" s="20">
        <v>2317.4699999999998</v>
      </c>
      <c r="F5187" s="20">
        <v>2319.48</v>
      </c>
      <c r="G5187" s="20">
        <v>2317.8000000000002</v>
      </c>
      <c r="H5187" s="20">
        <v>2321.48</v>
      </c>
      <c r="I5187" s="20">
        <v>2320.5700000000002</v>
      </c>
      <c r="J5187" s="20">
        <v>2316.1799999999998</v>
      </c>
      <c r="K5187" s="20">
        <v>2319.84</v>
      </c>
      <c r="L5187" s="20">
        <f t="shared" si="83"/>
        <v>2321.48</v>
      </c>
    </row>
    <row r="5188" spans="1:12" ht="33">
      <c r="A5188" s="19">
        <v>1601000325</v>
      </c>
      <c r="B5188" s="15" t="s">
        <v>5164</v>
      </c>
      <c r="C5188" s="22" t="s">
        <v>13</v>
      </c>
      <c r="D5188" s="20">
        <v>2538.61</v>
      </c>
      <c r="E5188" s="20">
        <v>2538.61</v>
      </c>
      <c r="F5188" s="20">
        <v>2538.67</v>
      </c>
      <c r="G5188" s="20">
        <v>2538.67</v>
      </c>
      <c r="H5188" s="20">
        <v>2538.67</v>
      </c>
      <c r="I5188" s="20">
        <v>2538.67</v>
      </c>
      <c r="J5188" s="20">
        <v>2538.67</v>
      </c>
      <c r="K5188" s="20">
        <v>2538.67</v>
      </c>
      <c r="L5188" s="20">
        <f t="shared" si="83"/>
        <v>2538.67</v>
      </c>
    </row>
    <row r="5189" spans="1:12" ht="33">
      <c r="A5189" s="19">
        <v>1601000326</v>
      </c>
      <c r="B5189" s="15" t="s">
        <v>5165</v>
      </c>
      <c r="C5189" s="22" t="s">
        <v>13</v>
      </c>
      <c r="D5189" s="20">
        <v>2359.19</v>
      </c>
      <c r="E5189" s="20">
        <v>2359.19</v>
      </c>
      <c r="F5189" s="20">
        <v>2359.25</v>
      </c>
      <c r="G5189" s="20">
        <v>2359.25</v>
      </c>
      <c r="H5189" s="20">
        <v>2359.25</v>
      </c>
      <c r="I5189" s="20">
        <v>2359.25</v>
      </c>
      <c r="J5189" s="20">
        <v>2359.25</v>
      </c>
      <c r="K5189" s="20">
        <v>2359.25</v>
      </c>
      <c r="L5189" s="20">
        <f t="shared" si="83"/>
        <v>2359.25</v>
      </c>
    </row>
    <row r="5190" spans="1:12" ht="33">
      <c r="A5190" s="19">
        <v>1601000327</v>
      </c>
      <c r="B5190" s="15" t="s">
        <v>5166</v>
      </c>
      <c r="C5190" s="22" t="s">
        <v>13</v>
      </c>
      <c r="D5190" s="20">
        <v>4019.6</v>
      </c>
      <c r="E5190" s="20">
        <v>4019.6</v>
      </c>
      <c r="F5190" s="20">
        <v>4019.69</v>
      </c>
      <c r="G5190" s="20">
        <v>4019.69</v>
      </c>
      <c r="H5190" s="20">
        <v>4019.69</v>
      </c>
      <c r="I5190" s="20">
        <v>4019.69</v>
      </c>
      <c r="J5190" s="20">
        <v>4019.69</v>
      </c>
      <c r="K5190" s="20">
        <v>4019.69</v>
      </c>
      <c r="L5190" s="20">
        <f t="shared" si="83"/>
        <v>4019.69</v>
      </c>
    </row>
    <row r="5191" spans="1:12" ht="33">
      <c r="A5191" s="19">
        <v>1601000328</v>
      </c>
      <c r="B5191" s="15" t="s">
        <v>5167</v>
      </c>
      <c r="C5191" s="22" t="s">
        <v>13</v>
      </c>
      <c r="D5191" s="20">
        <v>3982.61</v>
      </c>
      <c r="E5191" s="20">
        <v>3982.61</v>
      </c>
      <c r="F5191" s="20">
        <v>3982.7</v>
      </c>
      <c r="G5191" s="20">
        <v>3982.7</v>
      </c>
      <c r="H5191" s="20">
        <v>3982.7</v>
      </c>
      <c r="I5191" s="20">
        <v>3982.7</v>
      </c>
      <c r="J5191" s="20">
        <v>3982.7</v>
      </c>
      <c r="K5191" s="20">
        <v>3982.7</v>
      </c>
      <c r="L5191" s="20">
        <f t="shared" si="83"/>
        <v>3982.7</v>
      </c>
    </row>
    <row r="5192" spans="1:12" ht="33">
      <c r="A5192" s="19">
        <v>1601000329</v>
      </c>
      <c r="B5192" s="15" t="s">
        <v>5168</v>
      </c>
      <c r="C5192" s="22" t="s">
        <v>13</v>
      </c>
      <c r="D5192" s="20">
        <v>19683.46</v>
      </c>
      <c r="E5192" s="20">
        <v>19690.099999999999</v>
      </c>
      <c r="F5192" s="20">
        <v>19709.52</v>
      </c>
      <c r="G5192" s="20">
        <v>19698.759999999998</v>
      </c>
      <c r="H5192" s="20">
        <v>19731.560000000001</v>
      </c>
      <c r="I5192" s="20">
        <v>19721.189999999999</v>
      </c>
      <c r="J5192" s="20">
        <v>19674.439999999999</v>
      </c>
      <c r="K5192" s="20">
        <v>19709.89</v>
      </c>
      <c r="L5192" s="20">
        <f t="shared" si="83"/>
        <v>19731.560000000001</v>
      </c>
    </row>
    <row r="5193" spans="1:12" ht="24.75">
      <c r="A5193" s="19">
        <v>1601000330</v>
      </c>
      <c r="B5193" s="15" t="s">
        <v>5169</v>
      </c>
      <c r="C5193" s="22" t="s">
        <v>13</v>
      </c>
      <c r="D5193" s="20">
        <v>4385.66</v>
      </c>
      <c r="E5193" s="20">
        <v>4385.66</v>
      </c>
      <c r="F5193" s="20">
        <v>4385.76</v>
      </c>
      <c r="G5193" s="20">
        <v>4385.76</v>
      </c>
      <c r="H5193" s="20">
        <v>4385.76</v>
      </c>
      <c r="I5193" s="20">
        <v>4385.76</v>
      </c>
      <c r="J5193" s="20">
        <v>4385.76</v>
      </c>
      <c r="K5193" s="20">
        <v>4385.76</v>
      </c>
      <c r="L5193" s="20">
        <f t="shared" si="83"/>
        <v>4385.76</v>
      </c>
    </row>
    <row r="5194" spans="1:12" ht="33">
      <c r="A5194" s="19">
        <v>1601000331</v>
      </c>
      <c r="B5194" s="15" t="s">
        <v>5170</v>
      </c>
      <c r="C5194" s="22" t="s">
        <v>13</v>
      </c>
      <c r="D5194" s="20">
        <v>21834.86</v>
      </c>
      <c r="E5194" s="20">
        <v>21842.59</v>
      </c>
      <c r="F5194" s="20">
        <v>21864.54</v>
      </c>
      <c r="G5194" s="20">
        <v>21851.99</v>
      </c>
      <c r="H5194" s="20">
        <v>21890.05</v>
      </c>
      <c r="I5194" s="20">
        <v>21878.31</v>
      </c>
      <c r="J5194" s="20">
        <v>21824.67</v>
      </c>
      <c r="K5194" s="20">
        <v>21865.54</v>
      </c>
      <c r="L5194" s="20">
        <f t="shared" si="83"/>
        <v>21890.05</v>
      </c>
    </row>
    <row r="5195" spans="1:12" ht="24.75">
      <c r="A5195" s="19">
        <v>1601000400</v>
      </c>
      <c r="B5195" s="15" t="s">
        <v>5171</v>
      </c>
      <c r="C5195" s="22" t="s">
        <v>13</v>
      </c>
      <c r="D5195" s="20">
        <v>4445.0600000000004</v>
      </c>
      <c r="E5195" s="20">
        <v>4445.0600000000004</v>
      </c>
      <c r="F5195" s="20">
        <v>4445.17</v>
      </c>
      <c r="G5195" s="20">
        <v>4445.17</v>
      </c>
      <c r="H5195" s="20">
        <v>4445.17</v>
      </c>
      <c r="I5195" s="20">
        <v>4445.17</v>
      </c>
      <c r="J5195" s="20">
        <v>4445.17</v>
      </c>
      <c r="K5195" s="20">
        <v>4445.17</v>
      </c>
      <c r="L5195" s="20">
        <f t="shared" si="83"/>
        <v>4445.17</v>
      </c>
    </row>
    <row r="5196" spans="1:12" ht="16.5">
      <c r="A5196" s="19">
        <v>1601000500</v>
      </c>
      <c r="B5196" s="15" t="s">
        <v>5172</v>
      </c>
      <c r="C5196" s="22" t="s">
        <v>13</v>
      </c>
      <c r="D5196" s="20">
        <v>2442.36</v>
      </c>
      <c r="E5196" s="20">
        <v>2442.36</v>
      </c>
      <c r="F5196" s="20">
        <v>2442.42</v>
      </c>
      <c r="G5196" s="20">
        <v>2442.42</v>
      </c>
      <c r="H5196" s="20">
        <v>2442.42</v>
      </c>
      <c r="I5196" s="20">
        <v>2442.42</v>
      </c>
      <c r="J5196" s="20">
        <v>2442.42</v>
      </c>
      <c r="K5196" s="20">
        <v>2442.42</v>
      </c>
      <c r="L5196" s="20">
        <f t="shared" si="83"/>
        <v>2442.42</v>
      </c>
    </row>
    <row r="5197" spans="1:12" ht="16.5">
      <c r="A5197" s="19">
        <v>1601000501</v>
      </c>
      <c r="B5197" s="15" t="s">
        <v>5173</v>
      </c>
      <c r="C5197" s="22" t="s">
        <v>13</v>
      </c>
      <c r="D5197" s="20">
        <v>5707.43</v>
      </c>
      <c r="E5197" s="20">
        <v>5707.43</v>
      </c>
      <c r="F5197" s="20">
        <v>5707.57</v>
      </c>
      <c r="G5197" s="20">
        <v>5707.57</v>
      </c>
      <c r="H5197" s="20">
        <v>5707.57</v>
      </c>
      <c r="I5197" s="20">
        <v>5707.57</v>
      </c>
      <c r="J5197" s="20">
        <v>5707.57</v>
      </c>
      <c r="K5197" s="20">
        <v>5707.57</v>
      </c>
      <c r="L5197" s="20">
        <f t="shared" si="83"/>
        <v>5707.57</v>
      </c>
    </row>
    <row r="5198" spans="1:12" ht="16.5">
      <c r="A5198" s="19">
        <v>1601000502</v>
      </c>
      <c r="B5198" s="15" t="s">
        <v>5174</v>
      </c>
      <c r="C5198" s="22" t="s">
        <v>12</v>
      </c>
      <c r="D5198" s="20">
        <v>1006.24</v>
      </c>
      <c r="E5198" s="20">
        <v>1006.24</v>
      </c>
      <c r="F5198" s="20">
        <v>1006.26</v>
      </c>
      <c r="G5198" s="20">
        <v>1006.26</v>
      </c>
      <c r="H5198" s="20">
        <v>1006.26</v>
      </c>
      <c r="I5198" s="20">
        <v>1006.26</v>
      </c>
      <c r="J5198" s="20">
        <v>1006.26</v>
      </c>
      <c r="K5198" s="20">
        <v>1006.26</v>
      </c>
      <c r="L5198" s="20">
        <f t="shared" si="83"/>
        <v>1006.26</v>
      </c>
    </row>
    <row r="5199" spans="1:12" ht="33">
      <c r="A5199" s="19">
        <v>1601000503</v>
      </c>
      <c r="B5199" s="15" t="s">
        <v>5175</v>
      </c>
      <c r="C5199" s="22" t="s">
        <v>13</v>
      </c>
      <c r="D5199" s="20">
        <v>12754.29</v>
      </c>
      <c r="E5199" s="20">
        <v>12754.29</v>
      </c>
      <c r="F5199" s="20">
        <v>12754.61</v>
      </c>
      <c r="G5199" s="20">
        <v>12754.61</v>
      </c>
      <c r="H5199" s="20">
        <v>12754.61</v>
      </c>
      <c r="I5199" s="20">
        <v>12754.61</v>
      </c>
      <c r="J5199" s="20">
        <v>12754.61</v>
      </c>
      <c r="K5199" s="20">
        <v>12754.61</v>
      </c>
      <c r="L5199" s="20">
        <f t="shared" si="83"/>
        <v>12754.61</v>
      </c>
    </row>
    <row r="5200" spans="1:12" ht="24.75">
      <c r="A5200" s="19">
        <v>1601000504</v>
      </c>
      <c r="B5200" s="15" t="s">
        <v>5176</v>
      </c>
      <c r="C5200" s="22" t="s">
        <v>13</v>
      </c>
      <c r="D5200" s="20">
        <v>3107.48</v>
      </c>
      <c r="E5200" s="20">
        <v>3107.48</v>
      </c>
      <c r="F5200" s="20">
        <v>3107.56</v>
      </c>
      <c r="G5200" s="20">
        <v>3107.56</v>
      </c>
      <c r="H5200" s="20">
        <v>3107.56</v>
      </c>
      <c r="I5200" s="20">
        <v>3107.56</v>
      </c>
      <c r="J5200" s="20">
        <v>3107.56</v>
      </c>
      <c r="K5200" s="20">
        <v>3107.56</v>
      </c>
      <c r="L5200" s="20">
        <f t="shared" si="83"/>
        <v>3107.56</v>
      </c>
    </row>
    <row r="5201" spans="1:12" ht="33">
      <c r="A5201" s="19">
        <v>1601000505</v>
      </c>
      <c r="B5201" s="15" t="s">
        <v>5177</v>
      </c>
      <c r="C5201" s="22" t="s">
        <v>13</v>
      </c>
      <c r="D5201" s="20">
        <v>3264.54</v>
      </c>
      <c r="E5201" s="20">
        <v>3264.54</v>
      </c>
      <c r="F5201" s="20">
        <v>3264.63</v>
      </c>
      <c r="G5201" s="20">
        <v>3264.59</v>
      </c>
      <c r="H5201" s="20">
        <v>3264.63</v>
      </c>
      <c r="I5201" s="20">
        <v>3264.63</v>
      </c>
      <c r="J5201" s="20">
        <v>3264.63</v>
      </c>
      <c r="K5201" s="20">
        <v>3264.63</v>
      </c>
      <c r="L5201" s="20">
        <f t="shared" si="83"/>
        <v>3264.63</v>
      </c>
    </row>
    <row r="5202" spans="1:12" ht="24.75">
      <c r="A5202" s="19">
        <v>1601000506</v>
      </c>
      <c r="B5202" s="15" t="s">
        <v>5178</v>
      </c>
      <c r="C5202" s="22" t="s">
        <v>13</v>
      </c>
      <c r="D5202" s="20">
        <v>4354.07</v>
      </c>
      <c r="E5202" s="20">
        <v>4354.07</v>
      </c>
      <c r="F5202" s="20">
        <v>4354.17</v>
      </c>
      <c r="G5202" s="20">
        <v>4354.17</v>
      </c>
      <c r="H5202" s="20">
        <v>4354.17</v>
      </c>
      <c r="I5202" s="20">
        <v>4354.17</v>
      </c>
      <c r="J5202" s="20">
        <v>4354.17</v>
      </c>
      <c r="K5202" s="20">
        <v>4354.17</v>
      </c>
      <c r="L5202" s="20">
        <f t="shared" si="83"/>
        <v>4354.17</v>
      </c>
    </row>
    <row r="5203" spans="1:12" ht="24.75">
      <c r="A5203" s="19">
        <v>1601000507</v>
      </c>
      <c r="B5203" s="15" t="s">
        <v>5179</v>
      </c>
      <c r="C5203" s="22" t="s">
        <v>12</v>
      </c>
      <c r="D5203" s="20">
        <v>1110.29</v>
      </c>
      <c r="E5203" s="20">
        <v>1110.29</v>
      </c>
      <c r="F5203" s="20">
        <v>1110.32</v>
      </c>
      <c r="G5203" s="20">
        <v>1110.32</v>
      </c>
      <c r="H5203" s="20">
        <v>1110.32</v>
      </c>
      <c r="I5203" s="20">
        <v>1110.32</v>
      </c>
      <c r="J5203" s="20">
        <v>1110.32</v>
      </c>
      <c r="K5203" s="20">
        <v>1110.32</v>
      </c>
      <c r="L5203" s="20">
        <f t="shared" si="83"/>
        <v>1110.32</v>
      </c>
    </row>
    <row r="5204" spans="1:12" ht="33">
      <c r="A5204" s="19">
        <v>1601000800</v>
      </c>
      <c r="B5204" s="15" t="s">
        <v>5180</v>
      </c>
      <c r="C5204" s="22" t="s">
        <v>26</v>
      </c>
      <c r="D5204" s="20">
        <v>2429.89</v>
      </c>
      <c r="E5204" s="20">
        <v>2430.14</v>
      </c>
      <c r="F5204" s="20">
        <v>2430.79</v>
      </c>
      <c r="G5204" s="20">
        <v>2430.37</v>
      </c>
      <c r="H5204" s="20">
        <v>2431.61</v>
      </c>
      <c r="I5204" s="20">
        <v>2431.29</v>
      </c>
      <c r="J5204" s="20">
        <v>2429.66</v>
      </c>
      <c r="K5204" s="20">
        <v>2430.9299999999998</v>
      </c>
      <c r="L5204" s="20">
        <f t="shared" si="83"/>
        <v>2431.61</v>
      </c>
    </row>
    <row r="5205" spans="1:12" ht="16.5">
      <c r="A5205" s="19">
        <v>1601000820</v>
      </c>
      <c r="B5205" s="15" t="s">
        <v>5181</v>
      </c>
      <c r="C5205" s="22" t="s">
        <v>12</v>
      </c>
      <c r="D5205" s="20">
        <v>37.82</v>
      </c>
      <c r="E5205" s="20">
        <v>37.82</v>
      </c>
      <c r="F5205" s="20">
        <v>37.82</v>
      </c>
      <c r="G5205" s="20">
        <v>37.82</v>
      </c>
      <c r="H5205" s="20">
        <v>37.82</v>
      </c>
      <c r="I5205" s="20">
        <v>37.82</v>
      </c>
      <c r="J5205" s="20">
        <v>37.82</v>
      </c>
      <c r="K5205" s="20">
        <v>37.82</v>
      </c>
      <c r="L5205" s="20">
        <f t="shared" si="83"/>
        <v>37.82</v>
      </c>
    </row>
    <row r="5206" spans="1:12" ht="16.5">
      <c r="A5206" s="19">
        <v>1601000821</v>
      </c>
      <c r="B5206" s="15" t="s">
        <v>5182</v>
      </c>
      <c r="C5206" s="22" t="s">
        <v>13</v>
      </c>
      <c r="D5206" s="20">
        <v>86.2</v>
      </c>
      <c r="E5206" s="20">
        <v>86.2</v>
      </c>
      <c r="F5206" s="20">
        <v>86.21</v>
      </c>
      <c r="G5206" s="20">
        <v>86.21</v>
      </c>
      <c r="H5206" s="20">
        <v>86.21</v>
      </c>
      <c r="I5206" s="20">
        <v>86.21</v>
      </c>
      <c r="J5206" s="20">
        <v>86.21</v>
      </c>
      <c r="K5206" s="20">
        <v>86.21</v>
      </c>
      <c r="L5206" s="20">
        <f t="shared" si="83"/>
        <v>86.21</v>
      </c>
    </row>
    <row r="5207" spans="1:12" ht="49.5">
      <c r="A5207" s="19">
        <v>1601000822</v>
      </c>
      <c r="B5207" s="15" t="s">
        <v>5183</v>
      </c>
      <c r="C5207" s="22" t="s">
        <v>12</v>
      </c>
      <c r="D5207" s="20">
        <v>1738.13</v>
      </c>
      <c r="E5207" s="20">
        <v>1738.13</v>
      </c>
      <c r="F5207" s="20">
        <v>1738.17</v>
      </c>
      <c r="G5207" s="20">
        <v>1738.17</v>
      </c>
      <c r="H5207" s="20">
        <v>1738.17</v>
      </c>
      <c r="I5207" s="20">
        <v>1738.17</v>
      </c>
      <c r="J5207" s="20">
        <v>1738.17</v>
      </c>
      <c r="K5207" s="20">
        <v>1738.17</v>
      </c>
      <c r="L5207" s="20">
        <f t="shared" si="83"/>
        <v>1738.17</v>
      </c>
    </row>
    <row r="5208" spans="1:12" ht="24.75">
      <c r="A5208" s="19">
        <v>1601000823</v>
      </c>
      <c r="B5208" s="15" t="s">
        <v>5184</v>
      </c>
      <c r="C5208" s="22" t="s">
        <v>12</v>
      </c>
      <c r="D5208" s="20">
        <v>1450.81</v>
      </c>
      <c r="E5208" s="20">
        <v>1450.81</v>
      </c>
      <c r="F5208" s="20">
        <v>1450.85</v>
      </c>
      <c r="G5208" s="20">
        <v>1450.85</v>
      </c>
      <c r="H5208" s="20">
        <v>1450.85</v>
      </c>
      <c r="I5208" s="20">
        <v>1450.85</v>
      </c>
      <c r="J5208" s="20">
        <v>1450.85</v>
      </c>
      <c r="K5208" s="20">
        <v>1450.85</v>
      </c>
      <c r="L5208" s="20">
        <f t="shared" si="83"/>
        <v>1450.85</v>
      </c>
    </row>
    <row r="5209" spans="1:12" ht="33">
      <c r="A5209" s="19">
        <v>1601000824</v>
      </c>
      <c r="B5209" s="15" t="s">
        <v>5185</v>
      </c>
      <c r="C5209" s="22" t="s">
        <v>12</v>
      </c>
      <c r="D5209" s="20">
        <v>1477.52</v>
      </c>
      <c r="E5209" s="20">
        <v>1477.52</v>
      </c>
      <c r="F5209" s="20">
        <v>1477.57</v>
      </c>
      <c r="G5209" s="20">
        <v>1477.51</v>
      </c>
      <c r="H5209" s="20">
        <v>1477.57</v>
      </c>
      <c r="I5209" s="20">
        <v>1477.57</v>
      </c>
      <c r="J5209" s="20">
        <v>1477.57</v>
      </c>
      <c r="K5209" s="20">
        <v>1477.57</v>
      </c>
      <c r="L5209" s="20">
        <f t="shared" si="83"/>
        <v>1477.57</v>
      </c>
    </row>
    <row r="5210" spans="1:12" ht="24.75">
      <c r="A5210" s="19">
        <v>1601000825</v>
      </c>
      <c r="B5210" s="15" t="s">
        <v>5186</v>
      </c>
      <c r="C5210" s="22" t="s">
        <v>12</v>
      </c>
      <c r="D5210" s="20">
        <v>1202.1300000000001</v>
      </c>
      <c r="E5210" s="20">
        <v>1202.1300000000001</v>
      </c>
      <c r="F5210" s="20">
        <v>1202.1600000000001</v>
      </c>
      <c r="G5210" s="20">
        <v>1202.1600000000001</v>
      </c>
      <c r="H5210" s="20">
        <v>1202.1600000000001</v>
      </c>
      <c r="I5210" s="20">
        <v>1202.1600000000001</v>
      </c>
      <c r="J5210" s="20">
        <v>1202.1600000000001</v>
      </c>
      <c r="K5210" s="20">
        <v>1202.1600000000001</v>
      </c>
      <c r="L5210" s="20">
        <f t="shared" si="83"/>
        <v>1202.1600000000001</v>
      </c>
    </row>
    <row r="5211" spans="1:12" ht="24.75">
      <c r="A5211" s="19">
        <v>1601000826</v>
      </c>
      <c r="B5211" s="15" t="s">
        <v>5187</v>
      </c>
      <c r="C5211" s="22" t="s">
        <v>12</v>
      </c>
      <c r="D5211" s="20">
        <v>1838.71</v>
      </c>
      <c r="E5211" s="20">
        <v>1838.71</v>
      </c>
      <c r="F5211" s="20">
        <v>1838.76</v>
      </c>
      <c r="G5211" s="20">
        <v>1838.76</v>
      </c>
      <c r="H5211" s="20">
        <v>1838.76</v>
      </c>
      <c r="I5211" s="20">
        <v>1838.76</v>
      </c>
      <c r="J5211" s="20">
        <v>1838.76</v>
      </c>
      <c r="K5211" s="20">
        <v>1838.76</v>
      </c>
      <c r="L5211" s="20">
        <f t="shared" si="83"/>
        <v>1838.76</v>
      </c>
    </row>
    <row r="5212" spans="1:12" ht="16.5">
      <c r="A5212" s="19">
        <v>1601000827</v>
      </c>
      <c r="B5212" s="15" t="s">
        <v>5188</v>
      </c>
      <c r="C5212" s="22" t="s">
        <v>12</v>
      </c>
      <c r="D5212" s="20">
        <v>758.41</v>
      </c>
      <c r="E5212" s="20">
        <v>758.41</v>
      </c>
      <c r="F5212" s="20">
        <v>758.44</v>
      </c>
      <c r="G5212" s="20">
        <v>758.26</v>
      </c>
      <c r="H5212" s="20">
        <v>758.44</v>
      </c>
      <c r="I5212" s="20">
        <v>758.44</v>
      </c>
      <c r="J5212" s="20">
        <v>758.42</v>
      </c>
      <c r="K5212" s="20">
        <v>758.44</v>
      </c>
      <c r="L5212" s="20">
        <f t="shared" si="83"/>
        <v>758.44</v>
      </c>
    </row>
    <row r="5213" spans="1:12" ht="33">
      <c r="A5213" s="19">
        <v>1601000828</v>
      </c>
      <c r="B5213" s="15" t="s">
        <v>5189</v>
      </c>
      <c r="C5213" s="22" t="s">
        <v>13</v>
      </c>
      <c r="D5213" s="20">
        <v>4398.6000000000004</v>
      </c>
      <c r="E5213" s="20">
        <v>4398.6000000000004</v>
      </c>
      <c r="F5213" s="20">
        <v>4398.71</v>
      </c>
      <c r="G5213" s="20">
        <v>4398.71</v>
      </c>
      <c r="H5213" s="20">
        <v>4398.71</v>
      </c>
      <c r="I5213" s="20">
        <v>4398.71</v>
      </c>
      <c r="J5213" s="20">
        <v>4398.71</v>
      </c>
      <c r="K5213" s="20">
        <v>4398.71</v>
      </c>
      <c r="L5213" s="20">
        <f t="shared" si="83"/>
        <v>4398.71</v>
      </c>
    </row>
    <row r="5214" spans="1:12" ht="24.75">
      <c r="A5214" s="19">
        <v>1601000829</v>
      </c>
      <c r="B5214" s="15" t="s">
        <v>5190</v>
      </c>
      <c r="C5214" s="22" t="s">
        <v>13</v>
      </c>
      <c r="D5214" s="20">
        <v>4773.68</v>
      </c>
      <c r="E5214" s="20">
        <v>4773.68</v>
      </c>
      <c r="F5214" s="20">
        <v>4773.79</v>
      </c>
      <c r="G5214" s="20">
        <v>4773.79</v>
      </c>
      <c r="H5214" s="20">
        <v>4773.79</v>
      </c>
      <c r="I5214" s="20">
        <v>4773.79</v>
      </c>
      <c r="J5214" s="20">
        <v>4773.79</v>
      </c>
      <c r="K5214" s="20">
        <v>4773.79</v>
      </c>
      <c r="L5214" s="20">
        <f t="shared" si="83"/>
        <v>4773.79</v>
      </c>
    </row>
    <row r="5215" spans="1:12" ht="33">
      <c r="A5215" s="19">
        <v>1601000830</v>
      </c>
      <c r="B5215" s="15" t="s">
        <v>5191</v>
      </c>
      <c r="C5215" s="22" t="s">
        <v>12</v>
      </c>
      <c r="D5215" s="20">
        <v>1920.63</v>
      </c>
      <c r="E5215" s="20">
        <v>1920.63</v>
      </c>
      <c r="F5215" s="20">
        <v>1920.68</v>
      </c>
      <c r="G5215" s="20">
        <v>1920.68</v>
      </c>
      <c r="H5215" s="20">
        <v>1920.68</v>
      </c>
      <c r="I5215" s="20">
        <v>1920.68</v>
      </c>
      <c r="J5215" s="20">
        <v>1920.68</v>
      </c>
      <c r="K5215" s="20">
        <v>1920.68</v>
      </c>
      <c r="L5215" s="20">
        <f t="shared" si="83"/>
        <v>1920.68</v>
      </c>
    </row>
    <row r="5216" spans="1:12" ht="57.75">
      <c r="A5216" s="19">
        <v>1601000832</v>
      </c>
      <c r="B5216" s="15" t="s">
        <v>5192</v>
      </c>
      <c r="C5216" s="22" t="s">
        <v>13</v>
      </c>
      <c r="D5216" s="20">
        <v>40099.99</v>
      </c>
      <c r="E5216" s="20">
        <v>40099.99</v>
      </c>
      <c r="F5216" s="20">
        <v>40100.99</v>
      </c>
      <c r="G5216" s="20">
        <v>40100.99</v>
      </c>
      <c r="H5216" s="20">
        <v>40100.99</v>
      </c>
      <c r="I5216" s="20">
        <v>40100.99</v>
      </c>
      <c r="J5216" s="20">
        <v>40100.99</v>
      </c>
      <c r="K5216" s="20">
        <v>40100.99</v>
      </c>
      <c r="L5216" s="20">
        <f t="shared" si="83"/>
        <v>40100.99</v>
      </c>
    </row>
    <row r="5217" spans="1:12" ht="41.25">
      <c r="A5217" s="19">
        <v>1601000833</v>
      </c>
      <c r="B5217" s="15" t="s">
        <v>5193</v>
      </c>
      <c r="C5217" s="22" t="s">
        <v>13</v>
      </c>
      <c r="D5217" s="20">
        <v>8082.19</v>
      </c>
      <c r="E5217" s="20">
        <v>8085.71</v>
      </c>
      <c r="F5217" s="20">
        <v>8093.82</v>
      </c>
      <c r="G5217" s="20">
        <v>8087.93</v>
      </c>
      <c r="H5217" s="20">
        <v>8104.87</v>
      </c>
      <c r="I5217" s="20">
        <v>8100.41</v>
      </c>
      <c r="J5217" s="20">
        <v>8078.55</v>
      </c>
      <c r="K5217" s="20">
        <v>8095.74</v>
      </c>
      <c r="L5217" s="20">
        <f t="shared" si="83"/>
        <v>8104.87</v>
      </c>
    </row>
    <row r="5218" spans="1:12" ht="57.75">
      <c r="A5218" s="19">
        <v>1601000834</v>
      </c>
      <c r="B5218" s="15" t="s">
        <v>5194</v>
      </c>
      <c r="C5218" s="22" t="s">
        <v>13</v>
      </c>
      <c r="D5218" s="20">
        <v>5706.93</v>
      </c>
      <c r="E5218" s="20">
        <v>5706.93</v>
      </c>
      <c r="F5218" s="20">
        <v>5707.08</v>
      </c>
      <c r="G5218" s="20">
        <v>5707.08</v>
      </c>
      <c r="H5218" s="20">
        <v>5707.08</v>
      </c>
      <c r="I5218" s="20">
        <v>5707.08</v>
      </c>
      <c r="J5218" s="20">
        <v>5707.08</v>
      </c>
      <c r="K5218" s="20">
        <v>5707.08</v>
      </c>
      <c r="L5218" s="20">
        <f t="shared" si="83"/>
        <v>5707.08</v>
      </c>
    </row>
    <row r="5219" spans="1:12" ht="41.25">
      <c r="A5219" s="19">
        <v>1601000836</v>
      </c>
      <c r="B5219" s="15" t="s">
        <v>5195</v>
      </c>
      <c r="C5219" s="22" t="s">
        <v>13</v>
      </c>
      <c r="D5219" s="20">
        <v>7262.87</v>
      </c>
      <c r="E5219" s="20">
        <v>7262.87</v>
      </c>
      <c r="F5219" s="20">
        <v>7263.06</v>
      </c>
      <c r="G5219" s="20">
        <v>7263.06</v>
      </c>
      <c r="H5219" s="20">
        <v>7263.06</v>
      </c>
      <c r="I5219" s="20">
        <v>7263.06</v>
      </c>
      <c r="J5219" s="20">
        <v>7263.06</v>
      </c>
      <c r="K5219" s="20">
        <v>7263.06</v>
      </c>
      <c r="L5219" s="20">
        <f t="shared" si="83"/>
        <v>7263.06</v>
      </c>
    </row>
    <row r="5220" spans="1:12" ht="41.25">
      <c r="A5220" s="19">
        <v>1601001001</v>
      </c>
      <c r="B5220" s="15" t="s">
        <v>5196</v>
      </c>
      <c r="C5220" s="22" t="s">
        <v>13</v>
      </c>
      <c r="D5220" s="20">
        <v>3227.99</v>
      </c>
      <c r="E5220" s="20">
        <v>3227.99</v>
      </c>
      <c r="F5220" s="20">
        <v>3228.06</v>
      </c>
      <c r="G5220" s="20">
        <v>3228.06</v>
      </c>
      <c r="H5220" s="20">
        <v>3228.06</v>
      </c>
      <c r="I5220" s="20">
        <v>3228.06</v>
      </c>
      <c r="J5220" s="20">
        <v>3228.06</v>
      </c>
      <c r="K5220" s="20">
        <v>3228.06</v>
      </c>
      <c r="L5220" s="20">
        <f t="shared" si="83"/>
        <v>3228.06</v>
      </c>
    </row>
    <row r="5221" spans="1:12" ht="41.25">
      <c r="A5221" s="19">
        <v>1601001002</v>
      </c>
      <c r="B5221" s="15" t="s">
        <v>5197</v>
      </c>
      <c r="C5221" s="22" t="s">
        <v>13</v>
      </c>
      <c r="D5221" s="20">
        <v>4389.99</v>
      </c>
      <c r="E5221" s="20">
        <v>4389.99</v>
      </c>
      <c r="F5221" s="20">
        <v>4390.1000000000004</v>
      </c>
      <c r="G5221" s="20">
        <v>4390.1000000000004</v>
      </c>
      <c r="H5221" s="20">
        <v>4390.1000000000004</v>
      </c>
      <c r="I5221" s="20">
        <v>4390.1000000000004</v>
      </c>
      <c r="J5221" s="20">
        <v>4390.1000000000004</v>
      </c>
      <c r="K5221" s="20">
        <v>4390.1000000000004</v>
      </c>
      <c r="L5221" s="20">
        <f t="shared" si="83"/>
        <v>4390.1000000000004</v>
      </c>
    </row>
    <row r="5222" spans="1:12" ht="41.25">
      <c r="A5222" s="19">
        <v>1601001003</v>
      </c>
      <c r="B5222" s="15" t="s">
        <v>5198</v>
      </c>
      <c r="C5222" s="22" t="s">
        <v>13</v>
      </c>
      <c r="D5222" s="20">
        <v>3686.09</v>
      </c>
      <c r="E5222" s="20">
        <v>3686.09</v>
      </c>
      <c r="F5222" s="20">
        <v>3686.18</v>
      </c>
      <c r="G5222" s="20">
        <v>3686.18</v>
      </c>
      <c r="H5222" s="20">
        <v>3686.18</v>
      </c>
      <c r="I5222" s="20">
        <v>3686.18</v>
      </c>
      <c r="J5222" s="20">
        <v>3686.18</v>
      </c>
      <c r="K5222" s="20">
        <v>3686.18</v>
      </c>
      <c r="L5222" s="20">
        <f t="shared" si="83"/>
        <v>3686.18</v>
      </c>
    </row>
    <row r="5223" spans="1:12" ht="33">
      <c r="A5223" s="19">
        <v>1601001004</v>
      </c>
      <c r="B5223" s="15" t="s">
        <v>5199</v>
      </c>
      <c r="C5223" s="22" t="s">
        <v>13</v>
      </c>
      <c r="D5223" s="20">
        <v>1141.49</v>
      </c>
      <c r="E5223" s="20">
        <v>1141.49</v>
      </c>
      <c r="F5223" s="20">
        <v>1141.52</v>
      </c>
      <c r="G5223" s="20">
        <v>1135.8699999999999</v>
      </c>
      <c r="H5223" s="20">
        <v>1141.52</v>
      </c>
      <c r="I5223" s="20">
        <v>1141.52</v>
      </c>
      <c r="J5223" s="20">
        <v>1141.52</v>
      </c>
      <c r="K5223" s="20">
        <v>1141.52</v>
      </c>
      <c r="L5223" s="20">
        <f t="shared" si="83"/>
        <v>1141.52</v>
      </c>
    </row>
    <row r="5224" spans="1:12" ht="16.5">
      <c r="A5224" s="19">
        <v>1601001005</v>
      </c>
      <c r="B5224" s="15" t="s">
        <v>5200</v>
      </c>
      <c r="C5224" s="22" t="s">
        <v>13</v>
      </c>
      <c r="D5224" s="20">
        <v>1747.51</v>
      </c>
      <c r="E5224" s="20">
        <v>1747.51</v>
      </c>
      <c r="F5224" s="20">
        <v>1747.55</v>
      </c>
      <c r="G5224" s="20">
        <v>1747.55</v>
      </c>
      <c r="H5224" s="20">
        <v>1747.55</v>
      </c>
      <c r="I5224" s="20">
        <v>1747.55</v>
      </c>
      <c r="J5224" s="20">
        <v>1747.55</v>
      </c>
      <c r="K5224" s="20">
        <v>1747.55</v>
      </c>
      <c r="L5224" s="20">
        <f t="shared" si="83"/>
        <v>1747.55</v>
      </c>
    </row>
    <row r="5225" spans="1:12" ht="33">
      <c r="A5225" s="19">
        <v>1601001006</v>
      </c>
      <c r="B5225" s="15" t="s">
        <v>5201</v>
      </c>
      <c r="C5225" s="22" t="s">
        <v>13</v>
      </c>
      <c r="D5225" s="20">
        <v>15140.85</v>
      </c>
      <c r="E5225" s="20">
        <v>15140.85</v>
      </c>
      <c r="F5225" s="20">
        <v>15141.22</v>
      </c>
      <c r="G5225" s="20">
        <v>15141.22</v>
      </c>
      <c r="H5225" s="20">
        <v>15141.22</v>
      </c>
      <c r="I5225" s="20">
        <v>15141.22</v>
      </c>
      <c r="J5225" s="20">
        <v>15141.22</v>
      </c>
      <c r="K5225" s="20">
        <v>15141.22</v>
      </c>
      <c r="L5225" s="20">
        <f t="shared" si="83"/>
        <v>15141.22</v>
      </c>
    </row>
    <row r="5226" spans="1:12" ht="33">
      <c r="A5226" s="19">
        <v>1601001007</v>
      </c>
      <c r="B5226" s="15" t="s">
        <v>5202</v>
      </c>
      <c r="C5226" s="22" t="s">
        <v>13</v>
      </c>
      <c r="D5226" s="20">
        <v>7933.65</v>
      </c>
      <c r="E5226" s="20">
        <v>7933.65</v>
      </c>
      <c r="F5226" s="20">
        <v>7933.84</v>
      </c>
      <c r="G5226" s="20">
        <v>7933.84</v>
      </c>
      <c r="H5226" s="20">
        <v>7933.84</v>
      </c>
      <c r="I5226" s="20">
        <v>7933.84</v>
      </c>
      <c r="J5226" s="20">
        <v>7933.84</v>
      </c>
      <c r="K5226" s="20">
        <v>7933.84</v>
      </c>
      <c r="L5226" s="20">
        <f t="shared" si="83"/>
        <v>7933.84</v>
      </c>
    </row>
    <row r="5227" spans="1:12" ht="33">
      <c r="A5227" s="19">
        <v>1601001008</v>
      </c>
      <c r="B5227" s="15" t="s">
        <v>5203</v>
      </c>
      <c r="C5227" s="22" t="s">
        <v>13</v>
      </c>
      <c r="D5227" s="20">
        <v>4955.34</v>
      </c>
      <c r="E5227" s="20">
        <v>4955.34</v>
      </c>
      <c r="F5227" s="20">
        <v>4955.46</v>
      </c>
      <c r="G5227" s="20">
        <v>4955.46</v>
      </c>
      <c r="H5227" s="20">
        <v>4955.46</v>
      </c>
      <c r="I5227" s="20">
        <v>4955.46</v>
      </c>
      <c r="J5227" s="20">
        <v>4955.46</v>
      </c>
      <c r="K5227" s="20">
        <v>4955.46</v>
      </c>
      <c r="L5227" s="20">
        <f t="shared" si="83"/>
        <v>4955.46</v>
      </c>
    </row>
    <row r="5228" spans="1:12" ht="33">
      <c r="A5228" s="19">
        <v>1601001009</v>
      </c>
      <c r="B5228" s="15" t="s">
        <v>5204</v>
      </c>
      <c r="C5228" s="22" t="s">
        <v>13</v>
      </c>
      <c r="D5228" s="20">
        <v>9336.34</v>
      </c>
      <c r="E5228" s="20">
        <v>9336.34</v>
      </c>
      <c r="F5228" s="20">
        <v>9336.57</v>
      </c>
      <c r="G5228" s="20">
        <v>9336.57</v>
      </c>
      <c r="H5228" s="20">
        <v>9336.57</v>
      </c>
      <c r="I5228" s="20">
        <v>9336.57</v>
      </c>
      <c r="J5228" s="20">
        <v>9336.57</v>
      </c>
      <c r="K5228" s="20">
        <v>9336.57</v>
      </c>
      <c r="L5228" s="20">
        <f t="shared" ref="L5228:L5291" si="84">MAX(D5228:K5228)</f>
        <v>9336.57</v>
      </c>
    </row>
    <row r="5229" spans="1:12" ht="33">
      <c r="A5229" s="19">
        <v>1601001010</v>
      </c>
      <c r="B5229" s="15" t="s">
        <v>5205</v>
      </c>
      <c r="C5229" s="22" t="s">
        <v>26</v>
      </c>
      <c r="D5229" s="20">
        <v>2972.25</v>
      </c>
      <c r="E5229" s="20">
        <v>2972.25</v>
      </c>
      <c r="F5229" s="20">
        <v>2972.32</v>
      </c>
      <c r="G5229" s="20">
        <v>2972.32</v>
      </c>
      <c r="H5229" s="20">
        <v>2972.32</v>
      </c>
      <c r="I5229" s="20">
        <v>2972.32</v>
      </c>
      <c r="J5229" s="20">
        <v>2972.32</v>
      </c>
      <c r="K5229" s="20">
        <v>2972.32</v>
      </c>
      <c r="L5229" s="20">
        <f t="shared" si="84"/>
        <v>2972.32</v>
      </c>
    </row>
    <row r="5230" spans="1:12" ht="41.25">
      <c r="A5230" s="19">
        <v>1601001011</v>
      </c>
      <c r="B5230" s="15" t="s">
        <v>5206</v>
      </c>
      <c r="C5230" s="22" t="s">
        <v>13</v>
      </c>
      <c r="D5230" s="20">
        <v>3686.09</v>
      </c>
      <c r="E5230" s="20">
        <v>3686.09</v>
      </c>
      <c r="F5230" s="20">
        <v>3686.18</v>
      </c>
      <c r="G5230" s="20">
        <v>3686.18</v>
      </c>
      <c r="H5230" s="20">
        <v>3686.18</v>
      </c>
      <c r="I5230" s="20">
        <v>3686.18</v>
      </c>
      <c r="J5230" s="20">
        <v>3686.18</v>
      </c>
      <c r="K5230" s="20">
        <v>3686.18</v>
      </c>
      <c r="L5230" s="20">
        <f t="shared" si="84"/>
        <v>3686.18</v>
      </c>
    </row>
    <row r="5231" spans="1:12" ht="24.75">
      <c r="A5231" s="19">
        <v>1601001012</v>
      </c>
      <c r="B5231" s="15" t="s">
        <v>5207</v>
      </c>
      <c r="C5231" s="22" t="s">
        <v>13</v>
      </c>
      <c r="D5231" s="20">
        <v>1437.72</v>
      </c>
      <c r="E5231" s="20">
        <v>1437.72</v>
      </c>
      <c r="F5231" s="20">
        <v>1437.76</v>
      </c>
      <c r="G5231" s="20">
        <v>1437.76</v>
      </c>
      <c r="H5231" s="20">
        <v>1437.76</v>
      </c>
      <c r="I5231" s="20">
        <v>1437.76</v>
      </c>
      <c r="J5231" s="20">
        <v>1437.76</v>
      </c>
      <c r="K5231" s="20">
        <v>1437.76</v>
      </c>
      <c r="L5231" s="20">
        <f t="shared" si="84"/>
        <v>1437.76</v>
      </c>
    </row>
    <row r="5232" spans="1:12" ht="33">
      <c r="A5232" s="19">
        <v>1601001013</v>
      </c>
      <c r="B5232" s="15" t="s">
        <v>5208</v>
      </c>
      <c r="C5232" s="22" t="s">
        <v>13</v>
      </c>
      <c r="D5232" s="20">
        <v>2711.93</v>
      </c>
      <c r="E5232" s="20">
        <v>2711.93</v>
      </c>
      <c r="F5232" s="20">
        <v>2712</v>
      </c>
      <c r="G5232" s="20">
        <v>2712</v>
      </c>
      <c r="H5232" s="20">
        <v>2712</v>
      </c>
      <c r="I5232" s="20">
        <v>2712</v>
      </c>
      <c r="J5232" s="20">
        <v>2712</v>
      </c>
      <c r="K5232" s="20">
        <v>2712</v>
      </c>
      <c r="L5232" s="20">
        <f t="shared" si="84"/>
        <v>2712</v>
      </c>
    </row>
    <row r="5233" spans="1:12" ht="24.75">
      <c r="A5233" s="19">
        <v>1601001014</v>
      </c>
      <c r="B5233" s="15" t="s">
        <v>5209</v>
      </c>
      <c r="C5233" s="22" t="s">
        <v>13</v>
      </c>
      <c r="D5233" s="20">
        <v>4367.8599999999997</v>
      </c>
      <c r="E5233" s="20">
        <v>4367.8599999999997</v>
      </c>
      <c r="F5233" s="20">
        <v>4367.97</v>
      </c>
      <c r="G5233" s="20">
        <v>4367.97</v>
      </c>
      <c r="H5233" s="20">
        <v>4367.97</v>
      </c>
      <c r="I5233" s="20">
        <v>4367.97</v>
      </c>
      <c r="J5233" s="20">
        <v>4367.97</v>
      </c>
      <c r="K5233" s="20">
        <v>4367.97</v>
      </c>
      <c r="L5233" s="20">
        <f t="shared" si="84"/>
        <v>4367.97</v>
      </c>
    </row>
    <row r="5234" spans="1:12" ht="33">
      <c r="A5234" s="19">
        <v>1601001015</v>
      </c>
      <c r="B5234" s="15" t="s">
        <v>5210</v>
      </c>
      <c r="C5234" s="22" t="s">
        <v>13</v>
      </c>
      <c r="D5234" s="20">
        <v>2346.2199999999998</v>
      </c>
      <c r="E5234" s="20">
        <v>2346.2199999999998</v>
      </c>
      <c r="F5234" s="20">
        <v>2346.75</v>
      </c>
      <c r="G5234" s="20">
        <v>2346.1999999999998</v>
      </c>
      <c r="H5234" s="20">
        <v>2346.75</v>
      </c>
      <c r="I5234" s="20">
        <v>2346.65</v>
      </c>
      <c r="J5234" s="20">
        <v>2346.2800000000002</v>
      </c>
      <c r="K5234" s="20">
        <v>2346.75</v>
      </c>
      <c r="L5234" s="20">
        <f t="shared" si="84"/>
        <v>2346.75</v>
      </c>
    </row>
    <row r="5235" spans="1:12" ht="57.75">
      <c r="A5235" s="19">
        <v>1601001016</v>
      </c>
      <c r="B5235" s="15" t="s">
        <v>5211</v>
      </c>
      <c r="C5235" s="22" t="s">
        <v>13</v>
      </c>
      <c r="D5235" s="20">
        <v>7377.44</v>
      </c>
      <c r="E5235" s="20">
        <v>7377.44</v>
      </c>
      <c r="F5235" s="20">
        <v>7377.62</v>
      </c>
      <c r="G5235" s="20">
        <v>7377.62</v>
      </c>
      <c r="H5235" s="20">
        <v>7377.62</v>
      </c>
      <c r="I5235" s="20">
        <v>7377.62</v>
      </c>
      <c r="J5235" s="20">
        <v>7377.62</v>
      </c>
      <c r="K5235" s="20">
        <v>7377.62</v>
      </c>
      <c r="L5235" s="20">
        <f t="shared" si="84"/>
        <v>7377.62</v>
      </c>
    </row>
    <row r="5236" spans="1:12" ht="24.75">
      <c r="A5236" s="19">
        <v>1601001017</v>
      </c>
      <c r="B5236" s="15" t="s">
        <v>5212</v>
      </c>
      <c r="C5236" s="22" t="s">
        <v>12</v>
      </c>
      <c r="D5236" s="20">
        <v>869.03</v>
      </c>
      <c r="E5236" s="20">
        <v>869.03</v>
      </c>
      <c r="F5236" s="20">
        <v>869.53</v>
      </c>
      <c r="G5236" s="20">
        <v>868.96</v>
      </c>
      <c r="H5236" s="20">
        <v>869.53</v>
      </c>
      <c r="I5236" s="20">
        <v>869.4</v>
      </c>
      <c r="J5236" s="20">
        <v>869.05</v>
      </c>
      <c r="K5236" s="20">
        <v>869.53</v>
      </c>
      <c r="L5236" s="20">
        <f t="shared" si="84"/>
        <v>869.53</v>
      </c>
    </row>
    <row r="5237" spans="1:12" ht="16.5">
      <c r="A5237" s="19">
        <v>1601001018</v>
      </c>
      <c r="B5237" s="15" t="s">
        <v>5213</v>
      </c>
      <c r="C5237" s="22" t="s">
        <v>13</v>
      </c>
      <c r="D5237" s="20">
        <v>2672.11</v>
      </c>
      <c r="E5237" s="20">
        <v>2672.11</v>
      </c>
      <c r="F5237" s="20">
        <v>2672.17</v>
      </c>
      <c r="G5237" s="20">
        <v>2672.17</v>
      </c>
      <c r="H5237" s="20">
        <v>2672.17</v>
      </c>
      <c r="I5237" s="20">
        <v>2672.17</v>
      </c>
      <c r="J5237" s="20">
        <v>2672.17</v>
      </c>
      <c r="K5237" s="20">
        <v>2672.17</v>
      </c>
      <c r="L5237" s="20">
        <f t="shared" si="84"/>
        <v>2672.17</v>
      </c>
    </row>
    <row r="5238" spans="1:12" ht="24.75">
      <c r="A5238" s="19">
        <v>1601001019</v>
      </c>
      <c r="B5238" s="15" t="s">
        <v>5214</v>
      </c>
      <c r="C5238" s="22" t="s">
        <v>13</v>
      </c>
      <c r="D5238" s="20">
        <v>3746.66</v>
      </c>
      <c r="E5238" s="20">
        <v>3746.66</v>
      </c>
      <c r="F5238" s="20">
        <v>3746.75</v>
      </c>
      <c r="G5238" s="20">
        <v>3746.63</v>
      </c>
      <c r="H5238" s="20">
        <v>3746.75</v>
      </c>
      <c r="I5238" s="20">
        <v>3746.75</v>
      </c>
      <c r="J5238" s="20">
        <v>3746.75</v>
      </c>
      <c r="K5238" s="20">
        <v>3746.75</v>
      </c>
      <c r="L5238" s="20">
        <f t="shared" si="84"/>
        <v>3746.75</v>
      </c>
    </row>
    <row r="5239" spans="1:12" ht="24.75">
      <c r="A5239" s="19">
        <v>1601001020</v>
      </c>
      <c r="B5239" s="15" t="s">
        <v>5215</v>
      </c>
      <c r="C5239" s="22" t="s">
        <v>13</v>
      </c>
      <c r="D5239" s="20">
        <v>5201.13</v>
      </c>
      <c r="E5239" s="20">
        <v>5201.13</v>
      </c>
      <c r="F5239" s="20">
        <v>5201.2700000000004</v>
      </c>
      <c r="G5239" s="20">
        <v>5201.17</v>
      </c>
      <c r="H5239" s="20">
        <v>5201.2700000000004</v>
      </c>
      <c r="I5239" s="20">
        <v>5201.2700000000004</v>
      </c>
      <c r="J5239" s="20">
        <v>5201.25</v>
      </c>
      <c r="K5239" s="20">
        <v>5201.26</v>
      </c>
      <c r="L5239" s="20">
        <f t="shared" si="84"/>
        <v>5201.2700000000004</v>
      </c>
    </row>
    <row r="5240" spans="1:12" ht="24.75">
      <c r="A5240" s="19">
        <v>1601001021</v>
      </c>
      <c r="B5240" s="15" t="s">
        <v>5216</v>
      </c>
      <c r="C5240" s="22" t="s">
        <v>13</v>
      </c>
      <c r="D5240" s="20">
        <v>5303.74</v>
      </c>
      <c r="E5240" s="20">
        <v>5303.74</v>
      </c>
      <c r="F5240" s="20">
        <v>5303.9</v>
      </c>
      <c r="G5240" s="20">
        <v>5303.8</v>
      </c>
      <c r="H5240" s="20">
        <v>5303.9</v>
      </c>
      <c r="I5240" s="20">
        <v>5303.9</v>
      </c>
      <c r="J5240" s="20">
        <v>5303.87</v>
      </c>
      <c r="K5240" s="20">
        <v>5303.89</v>
      </c>
      <c r="L5240" s="20">
        <f t="shared" si="84"/>
        <v>5303.9</v>
      </c>
    </row>
    <row r="5241" spans="1:12" ht="24.75">
      <c r="A5241" s="19">
        <v>1601001022</v>
      </c>
      <c r="B5241" s="15" t="s">
        <v>5217</v>
      </c>
      <c r="C5241" s="22" t="s">
        <v>13</v>
      </c>
      <c r="D5241" s="20">
        <v>6788.36</v>
      </c>
      <c r="E5241" s="20">
        <v>6788.36</v>
      </c>
      <c r="F5241" s="20">
        <v>6788.53</v>
      </c>
      <c r="G5241" s="20">
        <v>6788.53</v>
      </c>
      <c r="H5241" s="20">
        <v>6788.53</v>
      </c>
      <c r="I5241" s="20">
        <v>6788.53</v>
      </c>
      <c r="J5241" s="20">
        <v>6788.53</v>
      </c>
      <c r="K5241" s="20">
        <v>6788.53</v>
      </c>
      <c r="L5241" s="20">
        <f t="shared" si="84"/>
        <v>6788.53</v>
      </c>
    </row>
    <row r="5242" spans="1:12" ht="33">
      <c r="A5242" s="19">
        <v>1601001189</v>
      </c>
      <c r="B5242" s="15" t="s">
        <v>5218</v>
      </c>
      <c r="C5242" s="22" t="s">
        <v>13</v>
      </c>
      <c r="D5242" s="20">
        <v>6493.79</v>
      </c>
      <c r="E5242" s="20">
        <v>6493.79</v>
      </c>
      <c r="F5242" s="20">
        <v>6493.95</v>
      </c>
      <c r="G5242" s="20">
        <v>6493.95</v>
      </c>
      <c r="H5242" s="20">
        <v>6493.95</v>
      </c>
      <c r="I5242" s="20">
        <v>6493.95</v>
      </c>
      <c r="J5242" s="20">
        <v>6493.95</v>
      </c>
      <c r="K5242" s="20">
        <v>6493.95</v>
      </c>
      <c r="L5242" s="20">
        <f t="shared" si="84"/>
        <v>6493.95</v>
      </c>
    </row>
    <row r="5243" spans="1:12" ht="33">
      <c r="A5243" s="19">
        <v>1601001190</v>
      </c>
      <c r="B5243" s="15" t="s">
        <v>5219</v>
      </c>
      <c r="C5243" s="22" t="s">
        <v>13</v>
      </c>
      <c r="D5243" s="20">
        <v>8390.02</v>
      </c>
      <c r="E5243" s="20">
        <v>8390.02</v>
      </c>
      <c r="F5243" s="20">
        <v>8390.23</v>
      </c>
      <c r="G5243" s="20">
        <v>8390.23</v>
      </c>
      <c r="H5243" s="20">
        <v>8390.23</v>
      </c>
      <c r="I5243" s="20">
        <v>8390.23</v>
      </c>
      <c r="J5243" s="20">
        <v>8390.23</v>
      </c>
      <c r="K5243" s="20">
        <v>8390.23</v>
      </c>
      <c r="L5243" s="20">
        <f t="shared" si="84"/>
        <v>8390.23</v>
      </c>
    </row>
    <row r="5244" spans="1:12" ht="16.5">
      <c r="A5244" s="19">
        <v>1601001191</v>
      </c>
      <c r="B5244" s="15" t="s">
        <v>5220</v>
      </c>
      <c r="C5244" s="22" t="s">
        <v>12</v>
      </c>
      <c r="D5244" s="20">
        <v>67.69</v>
      </c>
      <c r="E5244" s="20">
        <v>68.12</v>
      </c>
      <c r="F5244" s="20">
        <v>69.09</v>
      </c>
      <c r="G5244" s="20">
        <v>68.38</v>
      </c>
      <c r="H5244" s="20">
        <v>70.47</v>
      </c>
      <c r="I5244" s="20">
        <v>69.930000000000007</v>
      </c>
      <c r="J5244" s="20">
        <v>67.22</v>
      </c>
      <c r="K5244" s="20">
        <v>69.34</v>
      </c>
      <c r="L5244" s="20">
        <f t="shared" si="84"/>
        <v>70.47</v>
      </c>
    </row>
    <row r="5245" spans="1:12" ht="16.5">
      <c r="A5245" s="19">
        <v>1601001192</v>
      </c>
      <c r="B5245" s="15" t="s">
        <v>5221</v>
      </c>
      <c r="C5245" s="22" t="s">
        <v>13</v>
      </c>
      <c r="D5245" s="20">
        <v>2405.6999999999998</v>
      </c>
      <c r="E5245" s="20">
        <v>2405.6999999999998</v>
      </c>
      <c r="F5245" s="20">
        <v>2405.7600000000002</v>
      </c>
      <c r="G5245" s="20">
        <v>2405.7600000000002</v>
      </c>
      <c r="H5245" s="20">
        <v>2405.7600000000002</v>
      </c>
      <c r="I5245" s="20">
        <v>2405.7600000000002</v>
      </c>
      <c r="J5245" s="20">
        <v>2405.7600000000002</v>
      </c>
      <c r="K5245" s="20">
        <v>2405.7600000000002</v>
      </c>
      <c r="L5245" s="20">
        <f t="shared" si="84"/>
        <v>2405.7600000000002</v>
      </c>
    </row>
    <row r="5246" spans="1:12" ht="24.75">
      <c r="A5246" s="19">
        <v>1601001193</v>
      </c>
      <c r="B5246" s="15" t="s">
        <v>5222</v>
      </c>
      <c r="C5246" s="22" t="s">
        <v>12</v>
      </c>
      <c r="D5246" s="20">
        <v>65.63</v>
      </c>
      <c r="E5246" s="20">
        <v>65.63</v>
      </c>
      <c r="F5246" s="20">
        <v>65.64</v>
      </c>
      <c r="G5246" s="20">
        <v>65.64</v>
      </c>
      <c r="H5246" s="20">
        <v>65.64</v>
      </c>
      <c r="I5246" s="20">
        <v>65.64</v>
      </c>
      <c r="J5246" s="20">
        <v>65.64</v>
      </c>
      <c r="K5246" s="20">
        <v>65.64</v>
      </c>
      <c r="L5246" s="20">
        <f t="shared" si="84"/>
        <v>65.64</v>
      </c>
    </row>
    <row r="5247" spans="1:12" ht="41.25">
      <c r="A5247" s="19">
        <v>1601001194</v>
      </c>
      <c r="B5247" s="15" t="s">
        <v>5223</v>
      </c>
      <c r="C5247" s="22" t="s">
        <v>13</v>
      </c>
      <c r="D5247" s="20">
        <v>5475.34</v>
      </c>
      <c r="E5247" s="20">
        <v>5475.34</v>
      </c>
      <c r="F5247" s="20">
        <v>5475.47</v>
      </c>
      <c r="G5247" s="20">
        <v>5475.47</v>
      </c>
      <c r="H5247" s="20">
        <v>5475.47</v>
      </c>
      <c r="I5247" s="20">
        <v>5475.47</v>
      </c>
      <c r="J5247" s="20">
        <v>5475.47</v>
      </c>
      <c r="K5247" s="20">
        <v>5475.47</v>
      </c>
      <c r="L5247" s="20">
        <f t="shared" si="84"/>
        <v>5475.47</v>
      </c>
    </row>
    <row r="5248" spans="1:12" ht="33">
      <c r="A5248" s="19">
        <v>1601001195</v>
      </c>
      <c r="B5248" s="15" t="s">
        <v>5224</v>
      </c>
      <c r="C5248" s="22" t="s">
        <v>13</v>
      </c>
      <c r="D5248" s="20">
        <v>3274.01</v>
      </c>
      <c r="E5248" s="20">
        <v>3274.01</v>
      </c>
      <c r="F5248" s="20">
        <v>3274.09</v>
      </c>
      <c r="G5248" s="20">
        <v>3274.09</v>
      </c>
      <c r="H5248" s="20">
        <v>3274.09</v>
      </c>
      <c r="I5248" s="20">
        <v>3274.09</v>
      </c>
      <c r="J5248" s="20">
        <v>3274.09</v>
      </c>
      <c r="K5248" s="20">
        <v>3274.09</v>
      </c>
      <c r="L5248" s="20">
        <f t="shared" si="84"/>
        <v>3274.09</v>
      </c>
    </row>
    <row r="5249" spans="1:12" ht="33">
      <c r="A5249" s="19">
        <v>1601001196</v>
      </c>
      <c r="B5249" s="15" t="s">
        <v>5225</v>
      </c>
      <c r="C5249" s="22" t="s">
        <v>13</v>
      </c>
      <c r="D5249" s="20">
        <v>4902.34</v>
      </c>
      <c r="E5249" s="20">
        <v>4902.34</v>
      </c>
      <c r="F5249" s="20">
        <v>4902.46</v>
      </c>
      <c r="G5249" s="20">
        <v>4902.46</v>
      </c>
      <c r="H5249" s="20">
        <v>4902.46</v>
      </c>
      <c r="I5249" s="20">
        <v>4902.46</v>
      </c>
      <c r="J5249" s="20">
        <v>4902.46</v>
      </c>
      <c r="K5249" s="20">
        <v>4902.46</v>
      </c>
      <c r="L5249" s="20">
        <f t="shared" si="84"/>
        <v>4902.46</v>
      </c>
    </row>
    <row r="5250" spans="1:12" ht="33">
      <c r="A5250" s="19">
        <v>1601001197</v>
      </c>
      <c r="B5250" s="15" t="s">
        <v>5219</v>
      </c>
      <c r="C5250" s="22" t="s">
        <v>13</v>
      </c>
      <c r="D5250" s="20">
        <v>9479.0400000000009</v>
      </c>
      <c r="E5250" s="20">
        <v>9479.0400000000009</v>
      </c>
      <c r="F5250" s="20">
        <v>9479.2800000000007</v>
      </c>
      <c r="G5250" s="20">
        <v>9479.2800000000007</v>
      </c>
      <c r="H5250" s="20">
        <v>9479.2800000000007</v>
      </c>
      <c r="I5250" s="20">
        <v>9479.2800000000007</v>
      </c>
      <c r="J5250" s="20">
        <v>9479.2800000000007</v>
      </c>
      <c r="K5250" s="20">
        <v>9479.2800000000007</v>
      </c>
      <c r="L5250" s="20">
        <f t="shared" si="84"/>
        <v>9479.2800000000007</v>
      </c>
    </row>
    <row r="5251" spans="1:12" ht="33">
      <c r="A5251" s="19">
        <v>1601001198</v>
      </c>
      <c r="B5251" s="15" t="s">
        <v>5226</v>
      </c>
      <c r="C5251" s="22" t="s">
        <v>13</v>
      </c>
      <c r="D5251" s="20">
        <v>7582.82</v>
      </c>
      <c r="E5251" s="20">
        <v>7582.82</v>
      </c>
      <c r="F5251" s="20">
        <v>7583.01</v>
      </c>
      <c r="G5251" s="20">
        <v>7583.01</v>
      </c>
      <c r="H5251" s="20">
        <v>7583.01</v>
      </c>
      <c r="I5251" s="20">
        <v>7583.01</v>
      </c>
      <c r="J5251" s="20">
        <v>7583.01</v>
      </c>
      <c r="K5251" s="20">
        <v>7583.01</v>
      </c>
      <c r="L5251" s="20">
        <f t="shared" si="84"/>
        <v>7583.01</v>
      </c>
    </row>
    <row r="5252" spans="1:12" ht="33">
      <c r="A5252" s="19">
        <v>1601001199</v>
      </c>
      <c r="B5252" s="15" t="s">
        <v>5227</v>
      </c>
      <c r="C5252" s="22" t="s">
        <v>13</v>
      </c>
      <c r="D5252" s="20">
        <v>11645.52</v>
      </c>
      <c r="E5252" s="20">
        <v>11653.31</v>
      </c>
      <c r="F5252" s="20">
        <v>11671.19</v>
      </c>
      <c r="G5252" s="20">
        <v>11658.39</v>
      </c>
      <c r="H5252" s="20">
        <v>11695.75</v>
      </c>
      <c r="I5252" s="20">
        <v>11685.88</v>
      </c>
      <c r="J5252" s="20">
        <v>11637.25</v>
      </c>
      <c r="K5252" s="20">
        <v>11675.47</v>
      </c>
      <c r="L5252" s="20">
        <f t="shared" si="84"/>
        <v>11695.75</v>
      </c>
    </row>
    <row r="5253" spans="1:12" ht="16.5">
      <c r="A5253" s="19">
        <v>1601001200</v>
      </c>
      <c r="B5253" s="15" t="s">
        <v>5228</v>
      </c>
      <c r="C5253" s="22" t="s">
        <v>12</v>
      </c>
      <c r="D5253" s="20">
        <v>70.150000000000006</v>
      </c>
      <c r="E5253" s="20">
        <v>70.150000000000006</v>
      </c>
      <c r="F5253" s="20">
        <v>70.150000000000006</v>
      </c>
      <c r="G5253" s="20">
        <v>70.150000000000006</v>
      </c>
      <c r="H5253" s="20">
        <v>70.150000000000006</v>
      </c>
      <c r="I5253" s="20">
        <v>70.150000000000006</v>
      </c>
      <c r="J5253" s="20">
        <v>70.150000000000006</v>
      </c>
      <c r="K5253" s="20">
        <v>70.150000000000006</v>
      </c>
      <c r="L5253" s="20">
        <f t="shared" si="84"/>
        <v>70.150000000000006</v>
      </c>
    </row>
    <row r="5254" spans="1:12" ht="16.5">
      <c r="A5254" s="19">
        <v>1601001201</v>
      </c>
      <c r="B5254" s="15" t="s">
        <v>5229</v>
      </c>
      <c r="C5254" s="22" t="s">
        <v>26</v>
      </c>
      <c r="D5254" s="20">
        <v>152.44999999999999</v>
      </c>
      <c r="E5254" s="20">
        <v>152.44999999999999</v>
      </c>
      <c r="F5254" s="20">
        <v>152.47</v>
      </c>
      <c r="G5254" s="20">
        <v>150.77000000000001</v>
      </c>
      <c r="H5254" s="20">
        <v>152.47</v>
      </c>
      <c r="I5254" s="20">
        <v>152.47</v>
      </c>
      <c r="J5254" s="20">
        <v>152.44999999999999</v>
      </c>
      <c r="K5254" s="20">
        <v>152.47</v>
      </c>
      <c r="L5254" s="20">
        <f t="shared" si="84"/>
        <v>152.47</v>
      </c>
    </row>
    <row r="5255" spans="1:12" ht="16.5">
      <c r="A5255" s="19">
        <v>1601001202</v>
      </c>
      <c r="B5255" s="15" t="s">
        <v>5230</v>
      </c>
      <c r="C5255" s="22" t="s">
        <v>26</v>
      </c>
      <c r="D5255" s="20">
        <v>138.13999999999999</v>
      </c>
      <c r="E5255" s="20">
        <v>138.13999999999999</v>
      </c>
      <c r="F5255" s="20">
        <v>138.16</v>
      </c>
      <c r="G5255" s="20">
        <v>136.46</v>
      </c>
      <c r="H5255" s="20">
        <v>138.16</v>
      </c>
      <c r="I5255" s="20">
        <v>138.16</v>
      </c>
      <c r="J5255" s="20">
        <v>138.13999999999999</v>
      </c>
      <c r="K5255" s="20">
        <v>138.16</v>
      </c>
      <c r="L5255" s="20">
        <f t="shared" si="84"/>
        <v>138.16</v>
      </c>
    </row>
    <row r="5256" spans="1:12" ht="24.75">
      <c r="A5256" s="19">
        <v>1601001203</v>
      </c>
      <c r="B5256" s="15" t="s">
        <v>5231</v>
      </c>
      <c r="C5256" s="22" t="s">
        <v>13</v>
      </c>
      <c r="D5256" s="20">
        <v>938.32</v>
      </c>
      <c r="E5256" s="20">
        <v>940.3</v>
      </c>
      <c r="F5256" s="20">
        <v>944.17</v>
      </c>
      <c r="G5256" s="20">
        <v>941.33</v>
      </c>
      <c r="H5256" s="20">
        <v>949.55</v>
      </c>
      <c r="I5256" s="20">
        <v>947.23</v>
      </c>
      <c r="J5256" s="20">
        <v>936.14</v>
      </c>
      <c r="K5256" s="20">
        <v>945.54</v>
      </c>
      <c r="L5256" s="20">
        <f t="shared" si="84"/>
        <v>949.55</v>
      </c>
    </row>
    <row r="5257" spans="1:12" ht="24.75">
      <c r="A5257" s="19">
        <v>1601001204</v>
      </c>
      <c r="B5257" s="15" t="s">
        <v>5232</v>
      </c>
      <c r="C5257" s="22" t="s">
        <v>13</v>
      </c>
      <c r="D5257" s="20">
        <v>2338.04</v>
      </c>
      <c r="E5257" s="20">
        <v>2338.33</v>
      </c>
      <c r="F5257" s="20">
        <v>2339.2399999999998</v>
      </c>
      <c r="G5257" s="20">
        <v>2338.65</v>
      </c>
      <c r="H5257" s="20">
        <v>2340.14</v>
      </c>
      <c r="I5257" s="20">
        <v>2339.81</v>
      </c>
      <c r="J5257" s="20">
        <v>2337.7199999999998</v>
      </c>
      <c r="K5257" s="20">
        <v>2339.63</v>
      </c>
      <c r="L5257" s="20">
        <f t="shared" si="84"/>
        <v>2340.14</v>
      </c>
    </row>
    <row r="5258" spans="1:12" ht="33">
      <c r="A5258" s="19">
        <v>1601001205</v>
      </c>
      <c r="B5258" s="15" t="s">
        <v>5233</v>
      </c>
      <c r="C5258" s="22" t="s">
        <v>13</v>
      </c>
      <c r="D5258" s="20">
        <v>1496.61</v>
      </c>
      <c r="E5258" s="20">
        <v>1496.61</v>
      </c>
      <c r="F5258" s="20">
        <v>1496.65</v>
      </c>
      <c r="G5258" s="20">
        <v>1496.65</v>
      </c>
      <c r="H5258" s="20">
        <v>1496.65</v>
      </c>
      <c r="I5258" s="20">
        <v>1496.65</v>
      </c>
      <c r="J5258" s="20">
        <v>1496.65</v>
      </c>
      <c r="K5258" s="20">
        <v>1496.65</v>
      </c>
      <c r="L5258" s="20">
        <f t="shared" si="84"/>
        <v>1496.65</v>
      </c>
    </row>
    <row r="5259" spans="1:12" ht="24.75">
      <c r="A5259" s="19">
        <v>1601001206</v>
      </c>
      <c r="B5259" s="15" t="s">
        <v>5234</v>
      </c>
      <c r="C5259" s="22" t="s">
        <v>26</v>
      </c>
      <c r="D5259" s="20">
        <v>98.31</v>
      </c>
      <c r="E5259" s="20">
        <v>98.31</v>
      </c>
      <c r="F5259" s="20">
        <v>98.32</v>
      </c>
      <c r="G5259" s="20">
        <v>98.32</v>
      </c>
      <c r="H5259" s="20">
        <v>98.32</v>
      </c>
      <c r="I5259" s="20">
        <v>98.32</v>
      </c>
      <c r="J5259" s="20">
        <v>98.32</v>
      </c>
      <c r="K5259" s="20">
        <v>98.32</v>
      </c>
      <c r="L5259" s="20">
        <f t="shared" si="84"/>
        <v>98.32</v>
      </c>
    </row>
    <row r="5260" spans="1:12" ht="16.5">
      <c r="A5260" s="19">
        <v>1601001207</v>
      </c>
      <c r="B5260" s="15" t="s">
        <v>5235</v>
      </c>
      <c r="C5260" s="22" t="s">
        <v>13</v>
      </c>
      <c r="D5260" s="20">
        <v>10034.07</v>
      </c>
      <c r="E5260" s="20">
        <v>10034.07</v>
      </c>
      <c r="F5260" s="20">
        <v>10034.32</v>
      </c>
      <c r="G5260" s="20">
        <v>10034.32</v>
      </c>
      <c r="H5260" s="20">
        <v>10034.32</v>
      </c>
      <c r="I5260" s="20">
        <v>10034.32</v>
      </c>
      <c r="J5260" s="20">
        <v>10034.32</v>
      </c>
      <c r="K5260" s="20">
        <v>10034.32</v>
      </c>
      <c r="L5260" s="20">
        <f t="shared" si="84"/>
        <v>10034.32</v>
      </c>
    </row>
    <row r="5261" spans="1:12" ht="16.5">
      <c r="A5261" s="19">
        <v>1601001208</v>
      </c>
      <c r="B5261" s="15" t="s">
        <v>5236</v>
      </c>
      <c r="C5261" s="22" t="s">
        <v>13</v>
      </c>
      <c r="D5261" s="20">
        <v>8036.89</v>
      </c>
      <c r="E5261" s="20">
        <v>8036.89</v>
      </c>
      <c r="F5261" s="20">
        <v>8037.09</v>
      </c>
      <c r="G5261" s="20">
        <v>8037.09</v>
      </c>
      <c r="H5261" s="20">
        <v>8037.09</v>
      </c>
      <c r="I5261" s="20">
        <v>8037.09</v>
      </c>
      <c r="J5261" s="20">
        <v>8037.09</v>
      </c>
      <c r="K5261" s="20">
        <v>8037.09</v>
      </c>
      <c r="L5261" s="20">
        <f t="shared" si="84"/>
        <v>8037.09</v>
      </c>
    </row>
    <row r="5262" spans="1:12" ht="41.25">
      <c r="A5262" s="19">
        <v>1601001209</v>
      </c>
      <c r="B5262" s="15" t="s">
        <v>5237</v>
      </c>
      <c r="C5262" s="22" t="s">
        <v>13</v>
      </c>
      <c r="D5262" s="20">
        <v>9609.25</v>
      </c>
      <c r="E5262" s="20">
        <v>9609.25</v>
      </c>
      <c r="F5262" s="20">
        <v>9609.49</v>
      </c>
      <c r="G5262" s="20">
        <v>9609.49</v>
      </c>
      <c r="H5262" s="20">
        <v>9609.49</v>
      </c>
      <c r="I5262" s="20">
        <v>9609.49</v>
      </c>
      <c r="J5262" s="20">
        <v>9609.49</v>
      </c>
      <c r="K5262" s="20">
        <v>9609.49</v>
      </c>
      <c r="L5262" s="20">
        <f t="shared" si="84"/>
        <v>9609.49</v>
      </c>
    </row>
    <row r="5263" spans="1:12" ht="33">
      <c r="A5263" s="19">
        <v>1601001210</v>
      </c>
      <c r="B5263" s="15" t="s">
        <v>5238</v>
      </c>
      <c r="C5263" s="22" t="s">
        <v>13</v>
      </c>
      <c r="D5263" s="20">
        <v>5792.61</v>
      </c>
      <c r="E5263" s="20">
        <v>5792.61</v>
      </c>
      <c r="F5263" s="20">
        <v>5792.75</v>
      </c>
      <c r="G5263" s="20">
        <v>5792.75</v>
      </c>
      <c r="H5263" s="20">
        <v>5792.75</v>
      </c>
      <c r="I5263" s="20">
        <v>5792.75</v>
      </c>
      <c r="J5263" s="20">
        <v>5792.75</v>
      </c>
      <c r="K5263" s="20">
        <v>5792.75</v>
      </c>
      <c r="L5263" s="20">
        <f t="shared" si="84"/>
        <v>5792.75</v>
      </c>
    </row>
    <row r="5264" spans="1:12" ht="33">
      <c r="A5264" s="19">
        <v>1601001211</v>
      </c>
      <c r="B5264" s="15" t="s">
        <v>5239</v>
      </c>
      <c r="C5264" s="22" t="s">
        <v>13</v>
      </c>
      <c r="D5264" s="20">
        <v>3896.39</v>
      </c>
      <c r="E5264" s="20">
        <v>3896.39</v>
      </c>
      <c r="F5264" s="20">
        <v>3896.48</v>
      </c>
      <c r="G5264" s="20">
        <v>3896.48</v>
      </c>
      <c r="H5264" s="20">
        <v>3896.48</v>
      </c>
      <c r="I5264" s="20">
        <v>3896.48</v>
      </c>
      <c r="J5264" s="20">
        <v>3896.48</v>
      </c>
      <c r="K5264" s="20">
        <v>3896.48</v>
      </c>
      <c r="L5264" s="20">
        <f t="shared" si="84"/>
        <v>3896.48</v>
      </c>
    </row>
    <row r="5265" spans="1:12" ht="24.75">
      <c r="A5265" s="19">
        <v>1601001212</v>
      </c>
      <c r="B5265" s="15" t="s">
        <v>5240</v>
      </c>
      <c r="C5265" s="22" t="s">
        <v>13</v>
      </c>
      <c r="D5265" s="20">
        <v>4848.63</v>
      </c>
      <c r="E5265" s="20">
        <v>4848.63</v>
      </c>
      <c r="F5265" s="20">
        <v>4848.75</v>
      </c>
      <c r="G5265" s="20">
        <v>4848.75</v>
      </c>
      <c r="H5265" s="20">
        <v>4848.75</v>
      </c>
      <c r="I5265" s="20">
        <v>4848.75</v>
      </c>
      <c r="J5265" s="20">
        <v>4848.75</v>
      </c>
      <c r="K5265" s="20">
        <v>4848.75</v>
      </c>
      <c r="L5265" s="20">
        <f t="shared" si="84"/>
        <v>4848.75</v>
      </c>
    </row>
    <row r="5266" spans="1:12" ht="24.75">
      <c r="A5266" s="19">
        <v>1601001213</v>
      </c>
      <c r="B5266" s="15" t="s">
        <v>5241</v>
      </c>
      <c r="C5266" s="22" t="s">
        <v>13</v>
      </c>
      <c r="D5266" s="20">
        <v>4877.17</v>
      </c>
      <c r="E5266" s="20">
        <v>4877.17</v>
      </c>
      <c r="F5266" s="20">
        <v>4877.3</v>
      </c>
      <c r="G5266" s="20">
        <v>4877.3</v>
      </c>
      <c r="H5266" s="20">
        <v>4877.3</v>
      </c>
      <c r="I5266" s="20">
        <v>4877.3</v>
      </c>
      <c r="J5266" s="20">
        <v>4877.3</v>
      </c>
      <c r="K5266" s="20">
        <v>4877.3</v>
      </c>
      <c r="L5266" s="20">
        <f t="shared" si="84"/>
        <v>4877.3</v>
      </c>
    </row>
    <row r="5267" spans="1:12" ht="24.75">
      <c r="A5267" s="19">
        <v>1601001214</v>
      </c>
      <c r="B5267" s="15" t="s">
        <v>5242</v>
      </c>
      <c r="C5267" s="22" t="s">
        <v>12</v>
      </c>
      <c r="D5267" s="20">
        <v>1007.94</v>
      </c>
      <c r="E5267" s="20">
        <v>1008.1</v>
      </c>
      <c r="F5267" s="20">
        <v>1008.52</v>
      </c>
      <c r="G5267" s="20">
        <v>1008.24</v>
      </c>
      <c r="H5267" s="20">
        <v>1009.06</v>
      </c>
      <c r="I5267" s="20">
        <v>1008.84</v>
      </c>
      <c r="J5267" s="20">
        <v>1007.78</v>
      </c>
      <c r="K5267" s="20">
        <v>1008.61</v>
      </c>
      <c r="L5267" s="20">
        <f t="shared" si="84"/>
        <v>1009.06</v>
      </c>
    </row>
    <row r="5268" spans="1:12" ht="24.75">
      <c r="A5268" s="19">
        <v>1601001215</v>
      </c>
      <c r="B5268" s="15" t="s">
        <v>5243</v>
      </c>
      <c r="C5268" s="22" t="s">
        <v>13</v>
      </c>
      <c r="D5268" s="20">
        <v>219.37</v>
      </c>
      <c r="E5268" s="20">
        <v>219.37</v>
      </c>
      <c r="F5268" s="20">
        <v>220.05</v>
      </c>
      <c r="G5268" s="20">
        <v>220.05</v>
      </c>
      <c r="H5268" s="20">
        <v>220.05</v>
      </c>
      <c r="I5268" s="20">
        <v>221.72</v>
      </c>
      <c r="J5268" s="20">
        <v>219.37</v>
      </c>
      <c r="K5268" s="20">
        <v>220.05</v>
      </c>
      <c r="L5268" s="20">
        <f t="shared" si="84"/>
        <v>221.72</v>
      </c>
    </row>
    <row r="5269" spans="1:12" ht="24.75">
      <c r="A5269" s="19">
        <v>1601001216</v>
      </c>
      <c r="B5269" s="15" t="s">
        <v>5244</v>
      </c>
      <c r="C5269" s="22" t="s">
        <v>13</v>
      </c>
      <c r="D5269" s="20">
        <v>3741.28</v>
      </c>
      <c r="E5269" s="20">
        <v>3741.28</v>
      </c>
      <c r="F5269" s="20">
        <v>3741.37</v>
      </c>
      <c r="G5269" s="20">
        <v>3741.37</v>
      </c>
      <c r="H5269" s="20">
        <v>3741.37</v>
      </c>
      <c r="I5269" s="20">
        <v>3741.37</v>
      </c>
      <c r="J5269" s="20">
        <v>3741.37</v>
      </c>
      <c r="K5269" s="20">
        <v>3741.37</v>
      </c>
      <c r="L5269" s="20">
        <f t="shared" si="84"/>
        <v>3741.37</v>
      </c>
    </row>
    <row r="5270" spans="1:12" ht="33">
      <c r="A5270" s="19">
        <v>1601001217</v>
      </c>
      <c r="B5270" s="15" t="s">
        <v>5245</v>
      </c>
      <c r="C5270" s="22" t="s">
        <v>13</v>
      </c>
      <c r="D5270" s="20">
        <v>8008.3</v>
      </c>
      <c r="E5270" s="20">
        <v>8008.3</v>
      </c>
      <c r="F5270" s="20">
        <v>8008.5</v>
      </c>
      <c r="G5270" s="20">
        <v>8008.5</v>
      </c>
      <c r="H5270" s="20">
        <v>8008.5</v>
      </c>
      <c r="I5270" s="20">
        <v>8008.5</v>
      </c>
      <c r="J5270" s="20">
        <v>8008.5</v>
      </c>
      <c r="K5270" s="20">
        <v>8008.5</v>
      </c>
      <c r="L5270" s="20">
        <f t="shared" si="84"/>
        <v>8008.5</v>
      </c>
    </row>
    <row r="5271" spans="1:12" ht="33">
      <c r="A5271" s="19">
        <v>1601001218</v>
      </c>
      <c r="B5271" s="15" t="s">
        <v>5246</v>
      </c>
      <c r="C5271" s="22" t="s">
        <v>13</v>
      </c>
      <c r="D5271" s="20">
        <v>3184.94</v>
      </c>
      <c r="E5271" s="20">
        <v>3184.94</v>
      </c>
      <c r="F5271" s="20">
        <v>3185.01</v>
      </c>
      <c r="G5271" s="20">
        <v>3185.01</v>
      </c>
      <c r="H5271" s="20">
        <v>3185.01</v>
      </c>
      <c r="I5271" s="20">
        <v>3185.01</v>
      </c>
      <c r="J5271" s="20">
        <v>3185.01</v>
      </c>
      <c r="K5271" s="20">
        <v>3185.01</v>
      </c>
      <c r="L5271" s="20">
        <f t="shared" si="84"/>
        <v>3185.01</v>
      </c>
    </row>
    <row r="5272" spans="1:12" ht="24.75">
      <c r="A5272" s="19">
        <v>1601001219</v>
      </c>
      <c r="B5272" s="15" t="s">
        <v>5247</v>
      </c>
      <c r="C5272" s="22" t="s">
        <v>13</v>
      </c>
      <c r="D5272" s="20">
        <v>780</v>
      </c>
      <c r="E5272" s="20">
        <v>780</v>
      </c>
      <c r="F5272" s="20">
        <v>780.01</v>
      </c>
      <c r="G5272" s="20">
        <v>780.01</v>
      </c>
      <c r="H5272" s="20">
        <v>780.01</v>
      </c>
      <c r="I5272" s="20">
        <v>780.01</v>
      </c>
      <c r="J5272" s="20">
        <v>780.01</v>
      </c>
      <c r="K5272" s="20">
        <v>780.01</v>
      </c>
      <c r="L5272" s="20">
        <f t="shared" si="84"/>
        <v>780.01</v>
      </c>
    </row>
    <row r="5273" spans="1:12" ht="24.75">
      <c r="A5273" s="19">
        <v>1601001220</v>
      </c>
      <c r="B5273" s="15" t="s">
        <v>5248</v>
      </c>
      <c r="C5273" s="22" t="s">
        <v>13</v>
      </c>
      <c r="D5273" s="20">
        <v>2393.2399999999998</v>
      </c>
      <c r="E5273" s="20">
        <v>2393.2399999999998</v>
      </c>
      <c r="F5273" s="20">
        <v>2393.3000000000002</v>
      </c>
      <c r="G5273" s="20">
        <v>2393.3000000000002</v>
      </c>
      <c r="H5273" s="20">
        <v>2393.3000000000002</v>
      </c>
      <c r="I5273" s="20">
        <v>2393.3000000000002</v>
      </c>
      <c r="J5273" s="20">
        <v>2393.3000000000002</v>
      </c>
      <c r="K5273" s="20">
        <v>2393.3000000000002</v>
      </c>
      <c r="L5273" s="20">
        <f t="shared" si="84"/>
        <v>2393.3000000000002</v>
      </c>
    </row>
    <row r="5274" spans="1:12" ht="24.75">
      <c r="A5274" s="19">
        <v>1601001221</v>
      </c>
      <c r="B5274" s="15" t="s">
        <v>5249</v>
      </c>
      <c r="C5274" s="22" t="s">
        <v>13</v>
      </c>
      <c r="D5274" s="20">
        <v>156.19999999999999</v>
      </c>
      <c r="E5274" s="20">
        <v>156.19999999999999</v>
      </c>
      <c r="F5274" s="20">
        <v>156.21</v>
      </c>
      <c r="G5274" s="20">
        <v>156.21</v>
      </c>
      <c r="H5274" s="20">
        <v>156.21</v>
      </c>
      <c r="I5274" s="20">
        <v>156.21</v>
      </c>
      <c r="J5274" s="20">
        <v>156.21</v>
      </c>
      <c r="K5274" s="20">
        <v>156.21</v>
      </c>
      <c r="L5274" s="20">
        <f t="shared" si="84"/>
        <v>156.21</v>
      </c>
    </row>
    <row r="5275" spans="1:12" ht="33">
      <c r="A5275" s="19">
        <v>1601001222</v>
      </c>
      <c r="B5275" s="15" t="s">
        <v>5250</v>
      </c>
      <c r="C5275" s="22" t="s">
        <v>13</v>
      </c>
      <c r="D5275" s="20">
        <v>13082.98</v>
      </c>
      <c r="E5275" s="20">
        <v>13082.98</v>
      </c>
      <c r="F5275" s="20">
        <v>13083.31</v>
      </c>
      <c r="G5275" s="20">
        <v>13083.31</v>
      </c>
      <c r="H5275" s="20">
        <v>13083.31</v>
      </c>
      <c r="I5275" s="20">
        <v>13083.31</v>
      </c>
      <c r="J5275" s="20">
        <v>13083.31</v>
      </c>
      <c r="K5275" s="20">
        <v>13083.31</v>
      </c>
      <c r="L5275" s="20">
        <f t="shared" si="84"/>
        <v>13083.31</v>
      </c>
    </row>
    <row r="5276" spans="1:12" ht="33">
      <c r="A5276" s="19">
        <v>1601001223</v>
      </c>
      <c r="B5276" s="15" t="s">
        <v>5251</v>
      </c>
      <c r="C5276" s="22" t="s">
        <v>12</v>
      </c>
      <c r="D5276" s="20">
        <v>611.26</v>
      </c>
      <c r="E5276" s="20">
        <v>611.26</v>
      </c>
      <c r="F5276" s="20">
        <v>612.08000000000004</v>
      </c>
      <c r="G5276" s="20">
        <v>612.08000000000004</v>
      </c>
      <c r="H5276" s="20">
        <v>612.36</v>
      </c>
      <c r="I5276" s="20">
        <v>611.98</v>
      </c>
      <c r="J5276" s="20">
        <v>610.87</v>
      </c>
      <c r="K5276" s="20">
        <v>611.44000000000005</v>
      </c>
      <c r="L5276" s="20">
        <f t="shared" si="84"/>
        <v>612.36</v>
      </c>
    </row>
    <row r="5277" spans="1:12" ht="33">
      <c r="A5277" s="19">
        <v>1601001224</v>
      </c>
      <c r="B5277" s="15" t="s">
        <v>5252</v>
      </c>
      <c r="C5277" s="22" t="s">
        <v>13</v>
      </c>
      <c r="D5277" s="20">
        <v>3381.58</v>
      </c>
      <c r="E5277" s="20">
        <v>3381.58</v>
      </c>
      <c r="F5277" s="20">
        <v>3381.67</v>
      </c>
      <c r="G5277" s="20">
        <v>3381.67</v>
      </c>
      <c r="H5277" s="20">
        <v>3381.67</v>
      </c>
      <c r="I5277" s="20">
        <v>3381.67</v>
      </c>
      <c r="J5277" s="20">
        <v>3381.67</v>
      </c>
      <c r="K5277" s="20">
        <v>3381.67</v>
      </c>
      <c r="L5277" s="20">
        <f t="shared" si="84"/>
        <v>3381.67</v>
      </c>
    </row>
    <row r="5278" spans="1:12" ht="41.25">
      <c r="A5278" s="19">
        <v>1601001226</v>
      </c>
      <c r="B5278" s="15" t="s">
        <v>5253</v>
      </c>
      <c r="C5278" s="22" t="s">
        <v>13</v>
      </c>
      <c r="D5278" s="20">
        <v>6728.39</v>
      </c>
      <c r="E5278" s="20">
        <v>6728.39</v>
      </c>
      <c r="F5278" s="20">
        <v>6728.57</v>
      </c>
      <c r="G5278" s="20">
        <v>6728.57</v>
      </c>
      <c r="H5278" s="20">
        <v>6728.57</v>
      </c>
      <c r="I5278" s="20">
        <v>6728.57</v>
      </c>
      <c r="J5278" s="20">
        <v>6728.57</v>
      </c>
      <c r="K5278" s="20">
        <v>6728.57</v>
      </c>
      <c r="L5278" s="20">
        <f t="shared" si="84"/>
        <v>6728.57</v>
      </c>
    </row>
    <row r="5279" spans="1:12" ht="49.5">
      <c r="A5279" s="19">
        <v>1601001227</v>
      </c>
      <c r="B5279" s="15" t="s">
        <v>5254</v>
      </c>
      <c r="C5279" s="22" t="s">
        <v>13</v>
      </c>
      <c r="D5279" s="20">
        <v>22835.8</v>
      </c>
      <c r="E5279" s="20">
        <v>22835.8</v>
      </c>
      <c r="F5279" s="20">
        <v>22836.37</v>
      </c>
      <c r="G5279" s="20">
        <v>22836.37</v>
      </c>
      <c r="H5279" s="20">
        <v>22836.37</v>
      </c>
      <c r="I5279" s="20">
        <v>22836.37</v>
      </c>
      <c r="J5279" s="20">
        <v>22836.37</v>
      </c>
      <c r="K5279" s="20">
        <v>22836.37</v>
      </c>
      <c r="L5279" s="20">
        <f t="shared" si="84"/>
        <v>22836.37</v>
      </c>
    </row>
    <row r="5280" spans="1:12" ht="49.5">
      <c r="A5280" s="19">
        <v>1601001228</v>
      </c>
      <c r="B5280" s="15" t="s">
        <v>5255</v>
      </c>
      <c r="C5280" s="22" t="s">
        <v>13</v>
      </c>
      <c r="D5280" s="20">
        <v>7543.15</v>
      </c>
      <c r="E5280" s="20">
        <v>7543.15</v>
      </c>
      <c r="F5280" s="20">
        <v>7543.34</v>
      </c>
      <c r="G5280" s="20">
        <v>7543.34</v>
      </c>
      <c r="H5280" s="20">
        <v>7543.34</v>
      </c>
      <c r="I5280" s="20">
        <v>7543.34</v>
      </c>
      <c r="J5280" s="20">
        <v>7543.34</v>
      </c>
      <c r="K5280" s="20">
        <v>7543.34</v>
      </c>
      <c r="L5280" s="20">
        <f t="shared" si="84"/>
        <v>7543.34</v>
      </c>
    </row>
    <row r="5281" spans="1:12" ht="33">
      <c r="A5281" s="19">
        <v>1601001231</v>
      </c>
      <c r="B5281" s="15" t="s">
        <v>5256</v>
      </c>
      <c r="C5281" s="22" t="s">
        <v>13</v>
      </c>
      <c r="D5281" s="20">
        <v>5254.59</v>
      </c>
      <c r="E5281" s="20">
        <v>5254.59</v>
      </c>
      <c r="F5281" s="20">
        <v>5254.72</v>
      </c>
      <c r="G5281" s="20">
        <v>5254.72</v>
      </c>
      <c r="H5281" s="20">
        <v>5254.72</v>
      </c>
      <c r="I5281" s="20">
        <v>5254.72</v>
      </c>
      <c r="J5281" s="20">
        <v>5254.72</v>
      </c>
      <c r="K5281" s="20">
        <v>5254.72</v>
      </c>
      <c r="L5281" s="20">
        <f t="shared" si="84"/>
        <v>5254.72</v>
      </c>
    </row>
    <row r="5282" spans="1:12" ht="33">
      <c r="A5282" s="19">
        <v>1601001232</v>
      </c>
      <c r="B5282" s="15" t="s">
        <v>5257</v>
      </c>
      <c r="C5282" s="22" t="s">
        <v>13</v>
      </c>
      <c r="D5282" s="20">
        <v>5157.4799999999996</v>
      </c>
      <c r="E5282" s="20">
        <v>5157.4799999999996</v>
      </c>
      <c r="F5282" s="20">
        <v>5157.6099999999997</v>
      </c>
      <c r="G5282" s="20">
        <v>5157.6099999999997</v>
      </c>
      <c r="H5282" s="20">
        <v>5157.6099999999997</v>
      </c>
      <c r="I5282" s="20">
        <v>5157.6099999999997</v>
      </c>
      <c r="J5282" s="20">
        <v>5157.6099999999997</v>
      </c>
      <c r="K5282" s="20">
        <v>5157.6099999999997</v>
      </c>
      <c r="L5282" s="20">
        <f t="shared" si="84"/>
        <v>5157.6099999999997</v>
      </c>
    </row>
    <row r="5283" spans="1:12" ht="33">
      <c r="A5283" s="19">
        <v>1601001233</v>
      </c>
      <c r="B5283" s="15" t="s">
        <v>5258</v>
      </c>
      <c r="C5283" s="22" t="s">
        <v>12</v>
      </c>
      <c r="D5283" s="20">
        <v>820.1</v>
      </c>
      <c r="E5283" s="20">
        <v>820.1</v>
      </c>
      <c r="F5283" s="20">
        <v>820.12</v>
      </c>
      <c r="G5283" s="20">
        <v>820.12</v>
      </c>
      <c r="H5283" s="20">
        <v>820.12</v>
      </c>
      <c r="I5283" s="20">
        <v>820.12</v>
      </c>
      <c r="J5283" s="20">
        <v>820.12</v>
      </c>
      <c r="K5283" s="20">
        <v>820.12</v>
      </c>
      <c r="L5283" s="20">
        <f t="shared" si="84"/>
        <v>820.12</v>
      </c>
    </row>
    <row r="5284" spans="1:12" ht="41.25">
      <c r="A5284" s="19">
        <v>1601001234</v>
      </c>
      <c r="B5284" s="15" t="s">
        <v>5259</v>
      </c>
      <c r="C5284" s="22" t="s">
        <v>13</v>
      </c>
      <c r="D5284" s="20">
        <v>11394.42</v>
      </c>
      <c r="E5284" s="20">
        <v>11394.42</v>
      </c>
      <c r="F5284" s="20">
        <v>11394.7</v>
      </c>
      <c r="G5284" s="20">
        <v>11394.7</v>
      </c>
      <c r="H5284" s="20">
        <v>11394.7</v>
      </c>
      <c r="I5284" s="20">
        <v>11394.7</v>
      </c>
      <c r="J5284" s="20">
        <v>11394.7</v>
      </c>
      <c r="K5284" s="20">
        <v>11394.7</v>
      </c>
      <c r="L5284" s="20">
        <f t="shared" si="84"/>
        <v>11394.7</v>
      </c>
    </row>
    <row r="5285" spans="1:12" ht="24.75">
      <c r="A5285" s="19">
        <v>1601001235</v>
      </c>
      <c r="B5285" s="15" t="s">
        <v>5260</v>
      </c>
      <c r="C5285" s="22" t="s">
        <v>13</v>
      </c>
      <c r="D5285" s="20">
        <v>2134.4</v>
      </c>
      <c r="E5285" s="20">
        <v>2134.4</v>
      </c>
      <c r="F5285" s="20">
        <v>2134.4499999999998</v>
      </c>
      <c r="G5285" s="20">
        <v>2134.4499999999998</v>
      </c>
      <c r="H5285" s="20">
        <v>2134.4499999999998</v>
      </c>
      <c r="I5285" s="20">
        <v>2134.4499999999998</v>
      </c>
      <c r="J5285" s="20">
        <v>2134.4499999999998</v>
      </c>
      <c r="K5285" s="20">
        <v>2134.4499999999998</v>
      </c>
      <c r="L5285" s="20">
        <f t="shared" si="84"/>
        <v>2134.4499999999998</v>
      </c>
    </row>
    <row r="5286" spans="1:12" ht="41.25">
      <c r="A5286" s="19">
        <v>1601001244</v>
      </c>
      <c r="B5286" s="15" t="s">
        <v>5261</v>
      </c>
      <c r="C5286" s="22" t="s">
        <v>12</v>
      </c>
      <c r="D5286" s="20">
        <v>1306.9100000000001</v>
      </c>
      <c r="E5286" s="20">
        <v>1306.9100000000001</v>
      </c>
      <c r="F5286" s="20">
        <v>1306.94</v>
      </c>
      <c r="G5286" s="20">
        <v>1306.94</v>
      </c>
      <c r="H5286" s="20">
        <v>1306.94</v>
      </c>
      <c r="I5286" s="20">
        <v>1306.94</v>
      </c>
      <c r="J5286" s="20">
        <v>1306.94</v>
      </c>
      <c r="K5286" s="20">
        <v>1306.94</v>
      </c>
      <c r="L5286" s="20">
        <f t="shared" si="84"/>
        <v>1306.94</v>
      </c>
    </row>
    <row r="5287" spans="1:12" ht="33">
      <c r="A5287" s="19">
        <v>1601001245</v>
      </c>
      <c r="B5287" s="15" t="s">
        <v>5262</v>
      </c>
      <c r="C5287" s="22" t="s">
        <v>13</v>
      </c>
      <c r="D5287" s="20">
        <v>6642.11</v>
      </c>
      <c r="E5287" s="20">
        <v>6642.11</v>
      </c>
      <c r="F5287" s="20">
        <v>6642.27</v>
      </c>
      <c r="G5287" s="20">
        <v>6642.27</v>
      </c>
      <c r="H5287" s="20">
        <v>6642.27</v>
      </c>
      <c r="I5287" s="20">
        <v>6642.27</v>
      </c>
      <c r="J5287" s="20">
        <v>6642.27</v>
      </c>
      <c r="K5287" s="20">
        <v>6642.27</v>
      </c>
      <c r="L5287" s="20">
        <f t="shared" si="84"/>
        <v>6642.27</v>
      </c>
    </row>
    <row r="5288" spans="1:12" ht="41.25">
      <c r="A5288" s="19">
        <v>1601001248</v>
      </c>
      <c r="B5288" s="15" t="s">
        <v>5263</v>
      </c>
      <c r="C5288" s="22" t="s">
        <v>13</v>
      </c>
      <c r="D5288" s="20">
        <v>15715.15</v>
      </c>
      <c r="E5288" s="20">
        <v>15717.67</v>
      </c>
      <c r="F5288" s="20">
        <v>15727.87</v>
      </c>
      <c r="G5288" s="20">
        <v>15723.66</v>
      </c>
      <c r="H5288" s="20">
        <v>15736.89</v>
      </c>
      <c r="I5288" s="20">
        <v>15731.72</v>
      </c>
      <c r="J5288" s="20">
        <v>15710.44</v>
      </c>
      <c r="K5288" s="20">
        <v>15725.73</v>
      </c>
      <c r="L5288" s="20">
        <f t="shared" si="84"/>
        <v>15736.89</v>
      </c>
    </row>
    <row r="5289" spans="1:12" ht="41.25">
      <c r="A5289" s="19">
        <v>1601001249</v>
      </c>
      <c r="B5289" s="15" t="s">
        <v>5264</v>
      </c>
      <c r="C5289" s="22" t="s">
        <v>13</v>
      </c>
      <c r="D5289" s="20">
        <v>5122.7299999999996</v>
      </c>
      <c r="E5289" s="20">
        <v>5122.7299999999996</v>
      </c>
      <c r="F5289" s="20">
        <v>5122.8599999999997</v>
      </c>
      <c r="G5289" s="20">
        <v>5122.8599999999997</v>
      </c>
      <c r="H5289" s="20">
        <v>5122.8599999999997</v>
      </c>
      <c r="I5289" s="20">
        <v>5122.8599999999997</v>
      </c>
      <c r="J5289" s="20">
        <v>5122.8599999999997</v>
      </c>
      <c r="K5289" s="20">
        <v>5122.8599999999997</v>
      </c>
      <c r="L5289" s="20">
        <f t="shared" si="84"/>
        <v>5122.8599999999997</v>
      </c>
    </row>
    <row r="5290" spans="1:12" ht="33">
      <c r="A5290" s="19">
        <v>1601001250</v>
      </c>
      <c r="B5290" s="15" t="s">
        <v>5265</v>
      </c>
      <c r="C5290" s="22" t="s">
        <v>13</v>
      </c>
      <c r="D5290" s="20">
        <v>3782.93</v>
      </c>
      <c r="E5290" s="20">
        <v>3782.93</v>
      </c>
      <c r="F5290" s="20">
        <v>3783.03</v>
      </c>
      <c r="G5290" s="20">
        <v>3783.03</v>
      </c>
      <c r="H5290" s="20">
        <v>3783.03</v>
      </c>
      <c r="I5290" s="20">
        <v>3783.03</v>
      </c>
      <c r="J5290" s="20">
        <v>3783.03</v>
      </c>
      <c r="K5290" s="20">
        <v>3783.03</v>
      </c>
      <c r="L5290" s="20">
        <f t="shared" si="84"/>
        <v>3783.03</v>
      </c>
    </row>
    <row r="5291" spans="1:12" ht="41.25">
      <c r="A5291" s="19">
        <v>1601001251</v>
      </c>
      <c r="B5291" s="15" t="s">
        <v>5266</v>
      </c>
      <c r="C5291" s="22" t="s">
        <v>13</v>
      </c>
      <c r="D5291" s="20">
        <v>3416.37</v>
      </c>
      <c r="E5291" s="20">
        <v>3416.37</v>
      </c>
      <c r="F5291" s="20">
        <v>3416.45</v>
      </c>
      <c r="G5291" s="20">
        <v>3416.45</v>
      </c>
      <c r="H5291" s="20">
        <v>3416.45</v>
      </c>
      <c r="I5291" s="20">
        <v>3416.45</v>
      </c>
      <c r="J5291" s="20">
        <v>3416.45</v>
      </c>
      <c r="K5291" s="20">
        <v>3416.45</v>
      </c>
      <c r="L5291" s="20">
        <f t="shared" si="84"/>
        <v>3416.45</v>
      </c>
    </row>
    <row r="5292" spans="1:12" ht="33">
      <c r="A5292" s="19">
        <v>1601001252</v>
      </c>
      <c r="B5292" s="15" t="s">
        <v>5267</v>
      </c>
      <c r="C5292" s="22" t="s">
        <v>13</v>
      </c>
      <c r="D5292" s="20">
        <v>2501.12</v>
      </c>
      <c r="E5292" s="20">
        <v>2501.12</v>
      </c>
      <c r="F5292" s="20">
        <v>2501.1799999999998</v>
      </c>
      <c r="G5292" s="20">
        <v>2501.1799999999998</v>
      </c>
      <c r="H5292" s="20">
        <v>2501.1799999999998</v>
      </c>
      <c r="I5292" s="20">
        <v>2501.1799999999998</v>
      </c>
      <c r="J5292" s="20">
        <v>2501.1799999999998</v>
      </c>
      <c r="K5292" s="20">
        <v>2501.1799999999998</v>
      </c>
      <c r="L5292" s="20">
        <f t="shared" ref="L5292:L5355" si="85">MAX(D5292:K5292)</f>
        <v>2501.1799999999998</v>
      </c>
    </row>
    <row r="5293" spans="1:12" ht="33">
      <c r="A5293" s="19">
        <v>1601001253</v>
      </c>
      <c r="B5293" s="15" t="s">
        <v>5268</v>
      </c>
      <c r="C5293" s="22" t="s">
        <v>13</v>
      </c>
      <c r="D5293" s="20">
        <v>3416.37</v>
      </c>
      <c r="E5293" s="20">
        <v>3416.37</v>
      </c>
      <c r="F5293" s="20">
        <v>3416.45</v>
      </c>
      <c r="G5293" s="20">
        <v>3416.45</v>
      </c>
      <c r="H5293" s="20">
        <v>3416.45</v>
      </c>
      <c r="I5293" s="20">
        <v>3416.45</v>
      </c>
      <c r="J5293" s="20">
        <v>3416.45</v>
      </c>
      <c r="K5293" s="20">
        <v>3416.45</v>
      </c>
      <c r="L5293" s="20">
        <f t="shared" si="85"/>
        <v>3416.45</v>
      </c>
    </row>
    <row r="5294" spans="1:12" ht="33">
      <c r="A5294" s="19">
        <v>1601001254</v>
      </c>
      <c r="B5294" s="15" t="s">
        <v>5269</v>
      </c>
      <c r="C5294" s="22" t="s">
        <v>13</v>
      </c>
      <c r="D5294" s="20">
        <v>3000.89</v>
      </c>
      <c r="E5294" s="20">
        <v>3000.89</v>
      </c>
      <c r="F5294" s="20">
        <v>3000.98</v>
      </c>
      <c r="G5294" s="20">
        <v>3000.98</v>
      </c>
      <c r="H5294" s="20">
        <v>3000.98</v>
      </c>
      <c r="I5294" s="20">
        <v>3000.98</v>
      </c>
      <c r="J5294" s="20">
        <v>3000.98</v>
      </c>
      <c r="K5294" s="20">
        <v>3000.98</v>
      </c>
      <c r="L5294" s="20">
        <f t="shared" si="85"/>
        <v>3000.98</v>
      </c>
    </row>
    <row r="5295" spans="1:12" ht="33">
      <c r="A5295" s="19">
        <v>1601001255</v>
      </c>
      <c r="B5295" s="15" t="s">
        <v>5270</v>
      </c>
      <c r="C5295" s="22" t="s">
        <v>13</v>
      </c>
      <c r="D5295" s="20">
        <v>2988.25</v>
      </c>
      <c r="E5295" s="20">
        <v>2988.25</v>
      </c>
      <c r="F5295" s="20">
        <v>2988.33</v>
      </c>
      <c r="G5295" s="20">
        <v>2988.33</v>
      </c>
      <c r="H5295" s="20">
        <v>2988.33</v>
      </c>
      <c r="I5295" s="20">
        <v>2988.33</v>
      </c>
      <c r="J5295" s="20">
        <v>2988.33</v>
      </c>
      <c r="K5295" s="20">
        <v>2988.33</v>
      </c>
      <c r="L5295" s="20">
        <f t="shared" si="85"/>
        <v>2988.33</v>
      </c>
    </row>
    <row r="5296" spans="1:12" ht="41.25">
      <c r="A5296" s="19">
        <v>1601001256</v>
      </c>
      <c r="B5296" s="15" t="s">
        <v>5271</v>
      </c>
      <c r="C5296" s="22" t="s">
        <v>13</v>
      </c>
      <c r="D5296" s="20">
        <v>4060.9</v>
      </c>
      <c r="E5296" s="20">
        <v>4060.9</v>
      </c>
      <c r="F5296" s="20">
        <v>4061</v>
      </c>
      <c r="G5296" s="20">
        <v>4061</v>
      </c>
      <c r="H5296" s="20">
        <v>4061</v>
      </c>
      <c r="I5296" s="20">
        <v>4061</v>
      </c>
      <c r="J5296" s="20">
        <v>4061</v>
      </c>
      <c r="K5296" s="20">
        <v>4061</v>
      </c>
      <c r="L5296" s="20">
        <f t="shared" si="85"/>
        <v>4061</v>
      </c>
    </row>
    <row r="5297" spans="1:12" ht="41.25">
      <c r="A5297" s="19">
        <v>1601001257</v>
      </c>
      <c r="B5297" s="15" t="s">
        <v>5272</v>
      </c>
      <c r="C5297" s="22" t="s">
        <v>13</v>
      </c>
      <c r="D5297" s="20">
        <v>2988.25</v>
      </c>
      <c r="E5297" s="20">
        <v>2988.25</v>
      </c>
      <c r="F5297" s="20">
        <v>2988.33</v>
      </c>
      <c r="G5297" s="20">
        <v>2988.33</v>
      </c>
      <c r="H5297" s="20">
        <v>2988.33</v>
      </c>
      <c r="I5297" s="20">
        <v>2988.33</v>
      </c>
      <c r="J5297" s="20">
        <v>2988.33</v>
      </c>
      <c r="K5297" s="20">
        <v>2988.33</v>
      </c>
      <c r="L5297" s="20">
        <f t="shared" si="85"/>
        <v>2988.33</v>
      </c>
    </row>
    <row r="5298" spans="1:12" ht="33">
      <c r="A5298" s="19">
        <v>1601001262</v>
      </c>
      <c r="B5298" s="15" t="s">
        <v>5273</v>
      </c>
      <c r="C5298" s="22" t="s">
        <v>13</v>
      </c>
      <c r="D5298" s="20">
        <v>4618.91</v>
      </c>
      <c r="E5298" s="20">
        <v>4618.91</v>
      </c>
      <c r="F5298" s="20">
        <v>4619.0200000000004</v>
      </c>
      <c r="G5298" s="20">
        <v>4619.0200000000004</v>
      </c>
      <c r="H5298" s="20">
        <v>4619.0200000000004</v>
      </c>
      <c r="I5298" s="20">
        <v>4619.0200000000004</v>
      </c>
      <c r="J5298" s="20">
        <v>4619.0200000000004</v>
      </c>
      <c r="K5298" s="20">
        <v>4619.0200000000004</v>
      </c>
      <c r="L5298" s="20">
        <f t="shared" si="85"/>
        <v>4619.0200000000004</v>
      </c>
    </row>
    <row r="5299" spans="1:12" ht="33">
      <c r="A5299" s="19">
        <v>1601001263</v>
      </c>
      <c r="B5299" s="15" t="s">
        <v>5274</v>
      </c>
      <c r="C5299" s="22" t="s">
        <v>13</v>
      </c>
      <c r="D5299" s="20">
        <v>7353.46</v>
      </c>
      <c r="E5299" s="20">
        <v>7353.46</v>
      </c>
      <c r="F5299" s="20">
        <v>7353.64</v>
      </c>
      <c r="G5299" s="20">
        <v>7353.64</v>
      </c>
      <c r="H5299" s="20">
        <v>7353.64</v>
      </c>
      <c r="I5299" s="20">
        <v>7353.64</v>
      </c>
      <c r="J5299" s="20">
        <v>7353.64</v>
      </c>
      <c r="K5299" s="20">
        <v>7353.64</v>
      </c>
      <c r="L5299" s="20">
        <f t="shared" si="85"/>
        <v>7353.64</v>
      </c>
    </row>
    <row r="5300" spans="1:12" ht="33">
      <c r="A5300" s="19">
        <v>1601001264</v>
      </c>
      <c r="B5300" s="15" t="s">
        <v>5275</v>
      </c>
      <c r="C5300" s="22" t="s">
        <v>13</v>
      </c>
      <c r="D5300" s="20">
        <v>5640.58</v>
      </c>
      <c r="E5300" s="20">
        <v>5640.58</v>
      </c>
      <c r="F5300" s="20">
        <v>5640.72</v>
      </c>
      <c r="G5300" s="20">
        <v>5640.72</v>
      </c>
      <c r="H5300" s="20">
        <v>5640.72</v>
      </c>
      <c r="I5300" s="20">
        <v>5640.72</v>
      </c>
      <c r="J5300" s="20">
        <v>5640.72</v>
      </c>
      <c r="K5300" s="20">
        <v>5640.72</v>
      </c>
      <c r="L5300" s="20">
        <f t="shared" si="85"/>
        <v>5640.72</v>
      </c>
    </row>
    <row r="5301" spans="1:12" ht="33">
      <c r="A5301" s="19">
        <v>1601001267</v>
      </c>
      <c r="B5301" s="15" t="s">
        <v>5276</v>
      </c>
      <c r="C5301" s="22" t="s">
        <v>12</v>
      </c>
      <c r="D5301" s="20">
        <v>1195.6099999999999</v>
      </c>
      <c r="E5301" s="20">
        <v>1195.6099999999999</v>
      </c>
      <c r="F5301" s="20">
        <v>1195.6400000000001</v>
      </c>
      <c r="G5301" s="20">
        <v>1195.6400000000001</v>
      </c>
      <c r="H5301" s="20">
        <v>1195.6400000000001</v>
      </c>
      <c r="I5301" s="20">
        <v>1195.6400000000001</v>
      </c>
      <c r="J5301" s="20">
        <v>1195.6400000000001</v>
      </c>
      <c r="K5301" s="20">
        <v>1195.6400000000001</v>
      </c>
      <c r="L5301" s="20">
        <f t="shared" si="85"/>
        <v>1195.6400000000001</v>
      </c>
    </row>
    <row r="5302" spans="1:12" ht="33">
      <c r="A5302" s="19">
        <v>1601100002</v>
      </c>
      <c r="B5302" s="15" t="s">
        <v>5277</v>
      </c>
      <c r="C5302" s="22" t="s">
        <v>12</v>
      </c>
      <c r="D5302" s="20">
        <v>1072.69</v>
      </c>
      <c r="E5302" s="20">
        <v>1072.69</v>
      </c>
      <c r="F5302" s="20">
        <v>1072.71</v>
      </c>
      <c r="G5302" s="20">
        <v>1072.71</v>
      </c>
      <c r="H5302" s="20">
        <v>1072.71</v>
      </c>
      <c r="I5302" s="20">
        <v>1072.71</v>
      </c>
      <c r="J5302" s="20">
        <v>1072.71</v>
      </c>
      <c r="K5302" s="20">
        <v>1072.71</v>
      </c>
      <c r="L5302" s="20">
        <f t="shared" si="85"/>
        <v>1072.71</v>
      </c>
    </row>
    <row r="5303" spans="1:12" ht="24.75">
      <c r="A5303" s="19">
        <v>1601100007</v>
      </c>
      <c r="B5303" s="15" t="s">
        <v>5278</v>
      </c>
      <c r="C5303" s="22" t="s">
        <v>12</v>
      </c>
      <c r="D5303" s="20">
        <v>940.55</v>
      </c>
      <c r="E5303" s="20">
        <v>940.55</v>
      </c>
      <c r="F5303" s="20">
        <v>940.59</v>
      </c>
      <c r="G5303" s="20">
        <v>940.59</v>
      </c>
      <c r="H5303" s="20">
        <v>940.59</v>
      </c>
      <c r="I5303" s="20">
        <v>940.59</v>
      </c>
      <c r="J5303" s="20">
        <v>940.59</v>
      </c>
      <c r="K5303" s="20">
        <v>940.59</v>
      </c>
      <c r="L5303" s="20">
        <f t="shared" si="85"/>
        <v>940.59</v>
      </c>
    </row>
    <row r="5304" spans="1:12" ht="24.75">
      <c r="A5304" s="19">
        <v>1601100008</v>
      </c>
      <c r="B5304" s="15" t="s">
        <v>5279</v>
      </c>
      <c r="C5304" s="22" t="s">
        <v>12</v>
      </c>
      <c r="D5304" s="20">
        <v>940.55</v>
      </c>
      <c r="E5304" s="20">
        <v>940.55</v>
      </c>
      <c r="F5304" s="20">
        <v>940.59</v>
      </c>
      <c r="G5304" s="20">
        <v>940.59</v>
      </c>
      <c r="H5304" s="20">
        <v>940.59</v>
      </c>
      <c r="I5304" s="20">
        <v>940.59</v>
      </c>
      <c r="J5304" s="20">
        <v>940.59</v>
      </c>
      <c r="K5304" s="20">
        <v>940.59</v>
      </c>
      <c r="L5304" s="20">
        <f t="shared" si="85"/>
        <v>940.59</v>
      </c>
    </row>
    <row r="5305" spans="1:12" ht="24.75">
      <c r="A5305" s="19">
        <v>1601100011</v>
      </c>
      <c r="B5305" s="15" t="s">
        <v>5280</v>
      </c>
      <c r="C5305" s="22" t="s">
        <v>13</v>
      </c>
      <c r="D5305" s="20">
        <v>711.25</v>
      </c>
      <c r="E5305" s="20">
        <v>711.25</v>
      </c>
      <c r="F5305" s="20">
        <v>711.27</v>
      </c>
      <c r="G5305" s="20">
        <v>711.27</v>
      </c>
      <c r="H5305" s="20">
        <v>711.27</v>
      </c>
      <c r="I5305" s="20">
        <v>711.27</v>
      </c>
      <c r="J5305" s="20">
        <v>711.27</v>
      </c>
      <c r="K5305" s="20">
        <v>711.27</v>
      </c>
      <c r="L5305" s="20">
        <f t="shared" si="85"/>
        <v>711.27</v>
      </c>
    </row>
    <row r="5306" spans="1:12" ht="33">
      <c r="A5306" s="19">
        <v>1601100012</v>
      </c>
      <c r="B5306" s="15" t="s">
        <v>5281</v>
      </c>
      <c r="C5306" s="22" t="s">
        <v>12</v>
      </c>
      <c r="D5306" s="20">
        <v>1168.1099999999999</v>
      </c>
      <c r="E5306" s="20">
        <v>1168.1099999999999</v>
      </c>
      <c r="F5306" s="20">
        <v>1168.1400000000001</v>
      </c>
      <c r="G5306" s="20">
        <v>1168.1400000000001</v>
      </c>
      <c r="H5306" s="20">
        <v>1168.1400000000001</v>
      </c>
      <c r="I5306" s="20">
        <v>1168.1400000000001</v>
      </c>
      <c r="J5306" s="20">
        <v>1168.1400000000001</v>
      </c>
      <c r="K5306" s="20">
        <v>1168.1400000000001</v>
      </c>
      <c r="L5306" s="20">
        <f t="shared" si="85"/>
        <v>1168.1400000000001</v>
      </c>
    </row>
    <row r="5307" spans="1:12" ht="41.25">
      <c r="A5307" s="19">
        <v>1601100013</v>
      </c>
      <c r="B5307" s="15" t="s">
        <v>5282</v>
      </c>
      <c r="C5307" s="22" t="s">
        <v>12</v>
      </c>
      <c r="D5307" s="20">
        <v>1225.08</v>
      </c>
      <c r="E5307" s="20">
        <v>1225.08</v>
      </c>
      <c r="F5307" s="20">
        <v>1225.1099999999999</v>
      </c>
      <c r="G5307" s="20">
        <v>1225.1099999999999</v>
      </c>
      <c r="H5307" s="20">
        <v>1225.1099999999999</v>
      </c>
      <c r="I5307" s="20">
        <v>1225.1099999999999</v>
      </c>
      <c r="J5307" s="20">
        <v>1225.1099999999999</v>
      </c>
      <c r="K5307" s="20">
        <v>1225.1099999999999</v>
      </c>
      <c r="L5307" s="20">
        <f t="shared" si="85"/>
        <v>1225.1099999999999</v>
      </c>
    </row>
    <row r="5308" spans="1:12" ht="33">
      <c r="A5308" s="19">
        <v>1601100014</v>
      </c>
      <c r="B5308" s="15" t="s">
        <v>5283</v>
      </c>
      <c r="C5308" s="22" t="s">
        <v>12</v>
      </c>
      <c r="D5308" s="20">
        <v>1266.44</v>
      </c>
      <c r="E5308" s="20">
        <v>1266.44</v>
      </c>
      <c r="F5308" s="20">
        <v>1266.47</v>
      </c>
      <c r="G5308" s="20">
        <v>1266.47</v>
      </c>
      <c r="H5308" s="20">
        <v>1266.47</v>
      </c>
      <c r="I5308" s="20">
        <v>1266.47</v>
      </c>
      <c r="J5308" s="20">
        <v>1266.47</v>
      </c>
      <c r="K5308" s="20">
        <v>1266.47</v>
      </c>
      <c r="L5308" s="20">
        <f t="shared" si="85"/>
        <v>1266.47</v>
      </c>
    </row>
    <row r="5309" spans="1:12" ht="33">
      <c r="A5309" s="19">
        <v>1601100015</v>
      </c>
      <c r="B5309" s="15" t="s">
        <v>5284</v>
      </c>
      <c r="C5309" s="22" t="s">
        <v>12</v>
      </c>
      <c r="D5309" s="20">
        <v>1266.44</v>
      </c>
      <c r="E5309" s="20">
        <v>1266.44</v>
      </c>
      <c r="F5309" s="20">
        <v>1266.47</v>
      </c>
      <c r="G5309" s="20">
        <v>1266.47</v>
      </c>
      <c r="H5309" s="20">
        <v>1266.47</v>
      </c>
      <c r="I5309" s="20">
        <v>1266.47</v>
      </c>
      <c r="J5309" s="20">
        <v>1266.47</v>
      </c>
      <c r="K5309" s="20">
        <v>1266.47</v>
      </c>
      <c r="L5309" s="20">
        <f t="shared" si="85"/>
        <v>1266.47</v>
      </c>
    </row>
    <row r="5310" spans="1:12" ht="24.75">
      <c r="A5310" s="19">
        <v>1601100016</v>
      </c>
      <c r="B5310" s="15" t="s">
        <v>5285</v>
      </c>
      <c r="C5310" s="22" t="s">
        <v>12</v>
      </c>
      <c r="D5310" s="20">
        <v>1266.44</v>
      </c>
      <c r="E5310" s="20">
        <v>1266.44</v>
      </c>
      <c r="F5310" s="20">
        <v>1266.47</v>
      </c>
      <c r="G5310" s="20">
        <v>1266.47</v>
      </c>
      <c r="H5310" s="20">
        <v>1266.47</v>
      </c>
      <c r="I5310" s="20">
        <v>1266.47</v>
      </c>
      <c r="J5310" s="20">
        <v>1266.47</v>
      </c>
      <c r="K5310" s="20">
        <v>1266.47</v>
      </c>
      <c r="L5310" s="20">
        <f t="shared" si="85"/>
        <v>1266.47</v>
      </c>
    </row>
    <row r="5311" spans="1:12" ht="33">
      <c r="A5311" s="19">
        <v>1601100017</v>
      </c>
      <c r="B5311" s="15" t="s">
        <v>5286</v>
      </c>
      <c r="C5311" s="22" t="s">
        <v>12</v>
      </c>
      <c r="D5311" s="20">
        <v>1812.15</v>
      </c>
      <c r="E5311" s="20">
        <v>1812.15</v>
      </c>
      <c r="F5311" s="20">
        <v>1812.19</v>
      </c>
      <c r="G5311" s="20">
        <v>1812.19</v>
      </c>
      <c r="H5311" s="20">
        <v>1812.19</v>
      </c>
      <c r="I5311" s="20">
        <v>1812.19</v>
      </c>
      <c r="J5311" s="20">
        <v>1812.19</v>
      </c>
      <c r="K5311" s="20">
        <v>1812.19</v>
      </c>
      <c r="L5311" s="20">
        <f t="shared" si="85"/>
        <v>1812.19</v>
      </c>
    </row>
    <row r="5312" spans="1:12" ht="41.25">
      <c r="A5312" s="19">
        <v>1601100037</v>
      </c>
      <c r="B5312" s="15" t="s">
        <v>5287</v>
      </c>
      <c r="C5312" s="22" t="s">
        <v>13</v>
      </c>
      <c r="D5312" s="20">
        <v>3491.84</v>
      </c>
      <c r="E5312" s="20">
        <v>3491.84</v>
      </c>
      <c r="F5312" s="20">
        <v>3491.93</v>
      </c>
      <c r="G5312" s="20">
        <v>3491.93</v>
      </c>
      <c r="H5312" s="20">
        <v>3491.93</v>
      </c>
      <c r="I5312" s="20">
        <v>3491.93</v>
      </c>
      <c r="J5312" s="20">
        <v>3491.93</v>
      </c>
      <c r="K5312" s="20">
        <v>3491.93</v>
      </c>
      <c r="L5312" s="20">
        <f t="shared" si="85"/>
        <v>3491.93</v>
      </c>
    </row>
    <row r="5313" spans="1:12" ht="41.25">
      <c r="A5313" s="19">
        <v>1601100039</v>
      </c>
      <c r="B5313" s="15" t="s">
        <v>5288</v>
      </c>
      <c r="C5313" s="22" t="s">
        <v>12</v>
      </c>
      <c r="D5313" s="20">
        <v>1194.6500000000001</v>
      </c>
      <c r="E5313" s="20">
        <v>1194.6500000000001</v>
      </c>
      <c r="F5313" s="20">
        <v>1194.68</v>
      </c>
      <c r="G5313" s="20">
        <v>1194.68</v>
      </c>
      <c r="H5313" s="20">
        <v>1194.68</v>
      </c>
      <c r="I5313" s="20">
        <v>1194.68</v>
      </c>
      <c r="J5313" s="20">
        <v>1194.68</v>
      </c>
      <c r="K5313" s="20">
        <v>1194.68</v>
      </c>
      <c r="L5313" s="20">
        <f t="shared" si="85"/>
        <v>1194.68</v>
      </c>
    </row>
    <row r="5314" spans="1:12" ht="24.75">
      <c r="A5314" s="19">
        <v>1601100041</v>
      </c>
      <c r="B5314" s="15" t="s">
        <v>5289</v>
      </c>
      <c r="C5314" s="22" t="s">
        <v>26</v>
      </c>
      <c r="D5314" s="20">
        <v>566.48</v>
      </c>
      <c r="E5314" s="20">
        <v>566.48</v>
      </c>
      <c r="F5314" s="20">
        <v>566.5</v>
      </c>
      <c r="G5314" s="20">
        <v>566.5</v>
      </c>
      <c r="H5314" s="20">
        <v>566.5</v>
      </c>
      <c r="I5314" s="20">
        <v>566.5</v>
      </c>
      <c r="J5314" s="20">
        <v>566.5</v>
      </c>
      <c r="K5314" s="20">
        <v>566.5</v>
      </c>
      <c r="L5314" s="20">
        <f t="shared" si="85"/>
        <v>566.5</v>
      </c>
    </row>
    <row r="5315" spans="1:12" ht="33">
      <c r="A5315" s="19">
        <v>1601100048</v>
      </c>
      <c r="B5315" s="15" t="s">
        <v>5290</v>
      </c>
      <c r="C5315" s="22" t="s">
        <v>12</v>
      </c>
      <c r="D5315" s="20">
        <v>1716.93</v>
      </c>
      <c r="E5315" s="20">
        <v>1716.93</v>
      </c>
      <c r="F5315" s="20">
        <v>1716.97</v>
      </c>
      <c r="G5315" s="20">
        <v>1716.97</v>
      </c>
      <c r="H5315" s="20">
        <v>1716.97</v>
      </c>
      <c r="I5315" s="20">
        <v>1716.97</v>
      </c>
      <c r="J5315" s="20">
        <v>1716.97</v>
      </c>
      <c r="K5315" s="20">
        <v>1716.97</v>
      </c>
      <c r="L5315" s="20">
        <f t="shared" si="85"/>
        <v>1716.97</v>
      </c>
    </row>
    <row r="5316" spans="1:12" ht="33">
      <c r="A5316" s="19">
        <v>1601100064</v>
      </c>
      <c r="B5316" s="15" t="s">
        <v>5291</v>
      </c>
      <c r="C5316" s="22" t="s">
        <v>13</v>
      </c>
      <c r="D5316" s="20">
        <v>15265.81</v>
      </c>
      <c r="E5316" s="20">
        <v>15265.81</v>
      </c>
      <c r="F5316" s="20">
        <v>15266.19</v>
      </c>
      <c r="G5316" s="20">
        <v>15266.19</v>
      </c>
      <c r="H5316" s="20">
        <v>15266.19</v>
      </c>
      <c r="I5316" s="20">
        <v>15266.19</v>
      </c>
      <c r="J5316" s="20">
        <v>15266.19</v>
      </c>
      <c r="K5316" s="20">
        <v>15266.19</v>
      </c>
      <c r="L5316" s="20">
        <f t="shared" si="85"/>
        <v>15266.19</v>
      </c>
    </row>
    <row r="5317" spans="1:12">
      <c r="A5317" s="19">
        <v>1602000010</v>
      </c>
      <c r="B5317" s="15" t="s">
        <v>5292</v>
      </c>
      <c r="C5317" s="22" t="s">
        <v>13</v>
      </c>
      <c r="D5317" s="20">
        <v>6481.63</v>
      </c>
      <c r="E5317" s="20">
        <v>6491.61</v>
      </c>
      <c r="F5317" s="20">
        <v>6526.45</v>
      </c>
      <c r="G5317" s="20">
        <v>6502.52</v>
      </c>
      <c r="H5317" s="20">
        <v>6558.41</v>
      </c>
      <c r="I5317" s="20">
        <v>6548.63</v>
      </c>
      <c r="J5317" s="20">
        <v>6468.22</v>
      </c>
      <c r="K5317" s="20">
        <v>6545.29</v>
      </c>
      <c r="L5317" s="20">
        <f t="shared" si="85"/>
        <v>6558.41</v>
      </c>
    </row>
    <row r="5318" spans="1:12" ht="33">
      <c r="A5318" s="19">
        <v>1602000011</v>
      </c>
      <c r="B5318" s="15" t="s">
        <v>5293</v>
      </c>
      <c r="C5318" s="22" t="s">
        <v>12</v>
      </c>
      <c r="D5318" s="20">
        <v>1152.23</v>
      </c>
      <c r="E5318" s="20">
        <v>1152.68</v>
      </c>
      <c r="F5318" s="20">
        <v>1153.67</v>
      </c>
      <c r="G5318" s="20">
        <v>1152.96</v>
      </c>
      <c r="H5318" s="20">
        <v>1155.04</v>
      </c>
      <c r="I5318" s="20">
        <v>1154.49</v>
      </c>
      <c r="J5318" s="20">
        <v>1151.77</v>
      </c>
      <c r="K5318" s="20">
        <v>1153.95</v>
      </c>
      <c r="L5318" s="20">
        <f t="shared" si="85"/>
        <v>1155.04</v>
      </c>
    </row>
    <row r="5319" spans="1:12" ht="33">
      <c r="A5319" s="19">
        <v>1602000012</v>
      </c>
      <c r="B5319" s="15" t="s">
        <v>5294</v>
      </c>
      <c r="C5319" s="22" t="s">
        <v>13</v>
      </c>
      <c r="D5319" s="20">
        <v>13379.72</v>
      </c>
      <c r="E5319" s="20">
        <v>13379.72</v>
      </c>
      <c r="F5319" s="20">
        <v>13380.05</v>
      </c>
      <c r="G5319" s="20">
        <v>13380.05</v>
      </c>
      <c r="H5319" s="20">
        <v>13380.05</v>
      </c>
      <c r="I5319" s="20">
        <v>13380.05</v>
      </c>
      <c r="J5319" s="20">
        <v>13380.05</v>
      </c>
      <c r="K5319" s="20">
        <v>13380.05</v>
      </c>
      <c r="L5319" s="20">
        <f t="shared" si="85"/>
        <v>13380.05</v>
      </c>
    </row>
    <row r="5320" spans="1:12" ht="33">
      <c r="A5320" s="19">
        <v>1602000020</v>
      </c>
      <c r="B5320" s="15" t="s">
        <v>5295</v>
      </c>
      <c r="C5320" s="22" t="s">
        <v>26</v>
      </c>
      <c r="D5320" s="20">
        <v>1259</v>
      </c>
      <c r="E5320" s="20">
        <v>1259</v>
      </c>
      <c r="F5320" s="20">
        <v>1259.04</v>
      </c>
      <c r="G5320" s="20">
        <v>1259.04</v>
      </c>
      <c r="H5320" s="20">
        <v>1259.04</v>
      </c>
      <c r="I5320" s="20">
        <v>1259.04</v>
      </c>
      <c r="J5320" s="20">
        <v>1259.04</v>
      </c>
      <c r="K5320" s="20">
        <v>1259.04</v>
      </c>
      <c r="L5320" s="20">
        <f t="shared" si="85"/>
        <v>1259.04</v>
      </c>
    </row>
    <row r="5321" spans="1:12" ht="16.5">
      <c r="A5321" s="19">
        <v>1602000021</v>
      </c>
      <c r="B5321" s="15" t="s">
        <v>5296</v>
      </c>
      <c r="C5321" s="22" t="s">
        <v>13</v>
      </c>
      <c r="D5321" s="20">
        <v>266.76</v>
      </c>
      <c r="E5321" s="20">
        <v>267.17</v>
      </c>
      <c r="F5321" s="20">
        <v>268.14999999999998</v>
      </c>
      <c r="G5321" s="20">
        <v>267.45999999999998</v>
      </c>
      <c r="H5321" s="20">
        <v>269.52</v>
      </c>
      <c r="I5321" s="20">
        <v>268.97000000000003</v>
      </c>
      <c r="J5321" s="20">
        <v>266.27</v>
      </c>
      <c r="K5321" s="20">
        <v>268.39999999999998</v>
      </c>
      <c r="L5321" s="20">
        <f t="shared" si="85"/>
        <v>269.52</v>
      </c>
    </row>
    <row r="5322" spans="1:12" ht="33">
      <c r="A5322" s="19">
        <v>1602000022</v>
      </c>
      <c r="B5322" s="15" t="s">
        <v>5297</v>
      </c>
      <c r="C5322" s="22" t="s">
        <v>26</v>
      </c>
      <c r="D5322" s="20">
        <v>1067.58</v>
      </c>
      <c r="E5322" s="20">
        <v>1067.58</v>
      </c>
      <c r="F5322" s="20">
        <v>1067.6099999999999</v>
      </c>
      <c r="G5322" s="20">
        <v>1067.6099999999999</v>
      </c>
      <c r="H5322" s="20">
        <v>1067.6099999999999</v>
      </c>
      <c r="I5322" s="20">
        <v>1067.6099999999999</v>
      </c>
      <c r="J5322" s="20">
        <v>1067.6099999999999</v>
      </c>
      <c r="K5322" s="20">
        <v>1067.6099999999999</v>
      </c>
      <c r="L5322" s="20">
        <f t="shared" si="85"/>
        <v>1067.6099999999999</v>
      </c>
    </row>
    <row r="5323" spans="1:12" ht="33">
      <c r="A5323" s="19">
        <v>1602000023</v>
      </c>
      <c r="B5323" s="15" t="s">
        <v>5298</v>
      </c>
      <c r="C5323" s="22" t="s">
        <v>26</v>
      </c>
      <c r="D5323" s="20">
        <v>1329.62</v>
      </c>
      <c r="E5323" s="20">
        <v>1329.62</v>
      </c>
      <c r="F5323" s="20">
        <v>1329.65</v>
      </c>
      <c r="G5323" s="20">
        <v>1329.65</v>
      </c>
      <c r="H5323" s="20">
        <v>1329.65</v>
      </c>
      <c r="I5323" s="20">
        <v>1329.65</v>
      </c>
      <c r="J5323" s="20">
        <v>1329.65</v>
      </c>
      <c r="K5323" s="20">
        <v>1329.65</v>
      </c>
      <c r="L5323" s="20">
        <f t="shared" si="85"/>
        <v>1329.65</v>
      </c>
    </row>
    <row r="5324" spans="1:12" ht="24.75">
      <c r="A5324" s="19">
        <v>1602000024</v>
      </c>
      <c r="B5324" s="15" t="s">
        <v>5299</v>
      </c>
      <c r="C5324" s="22" t="s">
        <v>13</v>
      </c>
      <c r="D5324" s="20">
        <v>4850.41</v>
      </c>
      <c r="E5324" s="20">
        <v>4850.41</v>
      </c>
      <c r="F5324" s="20">
        <v>4850.54</v>
      </c>
      <c r="G5324" s="20">
        <v>4850.54</v>
      </c>
      <c r="H5324" s="20">
        <v>4850.54</v>
      </c>
      <c r="I5324" s="20">
        <v>4850.54</v>
      </c>
      <c r="J5324" s="20">
        <v>4850.54</v>
      </c>
      <c r="K5324" s="20">
        <v>4850.54</v>
      </c>
      <c r="L5324" s="20">
        <f t="shared" si="85"/>
        <v>4850.54</v>
      </c>
    </row>
    <row r="5325" spans="1:12" ht="24.75">
      <c r="A5325" s="19">
        <v>1602000025</v>
      </c>
      <c r="B5325" s="15" t="s">
        <v>5300</v>
      </c>
      <c r="C5325" s="22" t="s">
        <v>13</v>
      </c>
      <c r="D5325" s="20">
        <v>3201.63</v>
      </c>
      <c r="E5325" s="20">
        <v>3201.7</v>
      </c>
      <c r="F5325" s="20">
        <v>3202.03</v>
      </c>
      <c r="G5325" s="20">
        <v>3201.86</v>
      </c>
      <c r="H5325" s="20">
        <v>3202.26</v>
      </c>
      <c r="I5325" s="20">
        <v>3202.2</v>
      </c>
      <c r="J5325" s="20">
        <v>3201.61</v>
      </c>
      <c r="K5325" s="20">
        <v>3202.17</v>
      </c>
      <c r="L5325" s="20">
        <f t="shared" si="85"/>
        <v>3202.26</v>
      </c>
    </row>
    <row r="5326" spans="1:12" ht="33">
      <c r="A5326" s="19">
        <v>1602000026</v>
      </c>
      <c r="B5326" s="15" t="s">
        <v>5301</v>
      </c>
      <c r="C5326" s="22" t="s">
        <v>13</v>
      </c>
      <c r="D5326" s="20">
        <v>2460.75</v>
      </c>
      <c r="E5326" s="20">
        <v>2460.75</v>
      </c>
      <c r="F5326" s="20">
        <v>2460.81</v>
      </c>
      <c r="G5326" s="20">
        <v>2460.81</v>
      </c>
      <c r="H5326" s="20">
        <v>2460.81</v>
      </c>
      <c r="I5326" s="20">
        <v>2460.81</v>
      </c>
      <c r="J5326" s="20">
        <v>2460.81</v>
      </c>
      <c r="K5326" s="20">
        <v>2460.81</v>
      </c>
      <c r="L5326" s="20">
        <f t="shared" si="85"/>
        <v>2460.81</v>
      </c>
    </row>
    <row r="5327" spans="1:12" ht="33">
      <c r="A5327" s="19">
        <v>1602000027</v>
      </c>
      <c r="B5327" s="15" t="s">
        <v>5302</v>
      </c>
      <c r="C5327" s="22" t="s">
        <v>12</v>
      </c>
      <c r="D5327" s="20">
        <v>1044.1600000000001</v>
      </c>
      <c r="E5327" s="20">
        <v>1044.5999999999999</v>
      </c>
      <c r="F5327" s="20">
        <v>1045.5899999999999</v>
      </c>
      <c r="G5327" s="20">
        <v>1044.8800000000001</v>
      </c>
      <c r="H5327" s="20">
        <v>1046.95</v>
      </c>
      <c r="I5327" s="20">
        <v>1046.4000000000001</v>
      </c>
      <c r="J5327" s="20">
        <v>1043.72</v>
      </c>
      <c r="K5327" s="20">
        <v>1045.83</v>
      </c>
      <c r="L5327" s="20">
        <f t="shared" si="85"/>
        <v>1046.95</v>
      </c>
    </row>
    <row r="5328" spans="1:12" ht="24.75">
      <c r="A5328" s="19">
        <v>1602000028</v>
      </c>
      <c r="B5328" s="15" t="s">
        <v>5303</v>
      </c>
      <c r="C5328" s="22" t="s">
        <v>12</v>
      </c>
      <c r="D5328" s="20">
        <v>537.74</v>
      </c>
      <c r="E5328" s="20">
        <v>537.74</v>
      </c>
      <c r="F5328" s="20">
        <v>537.75</v>
      </c>
      <c r="G5328" s="20">
        <v>537.75</v>
      </c>
      <c r="H5328" s="20">
        <v>537.75</v>
      </c>
      <c r="I5328" s="20">
        <v>537.75</v>
      </c>
      <c r="J5328" s="20">
        <v>537.75</v>
      </c>
      <c r="K5328" s="20">
        <v>537.75</v>
      </c>
      <c r="L5328" s="20">
        <f t="shared" si="85"/>
        <v>537.75</v>
      </c>
    </row>
    <row r="5329" spans="1:12" ht="33">
      <c r="A5329" s="19">
        <v>1602000029</v>
      </c>
      <c r="B5329" s="15" t="s">
        <v>5304</v>
      </c>
      <c r="C5329" s="22" t="s">
        <v>12</v>
      </c>
      <c r="D5329" s="20">
        <v>1044.1600000000001</v>
      </c>
      <c r="E5329" s="20">
        <v>1044.5999999999999</v>
      </c>
      <c r="F5329" s="20">
        <v>1045.5899999999999</v>
      </c>
      <c r="G5329" s="20">
        <v>1044.8800000000001</v>
      </c>
      <c r="H5329" s="20">
        <v>1046.95</v>
      </c>
      <c r="I5329" s="20">
        <v>1046.4000000000001</v>
      </c>
      <c r="J5329" s="20">
        <v>1043.72</v>
      </c>
      <c r="K5329" s="20">
        <v>1045.83</v>
      </c>
      <c r="L5329" s="20">
        <f t="shared" si="85"/>
        <v>1046.95</v>
      </c>
    </row>
    <row r="5330" spans="1:12" ht="16.5">
      <c r="A5330" s="19">
        <v>1602000030</v>
      </c>
      <c r="B5330" s="15" t="s">
        <v>5305</v>
      </c>
      <c r="C5330" s="22" t="s">
        <v>13</v>
      </c>
      <c r="D5330" s="20">
        <v>140.81</v>
      </c>
      <c r="E5330" s="20">
        <v>140.81</v>
      </c>
      <c r="F5330" s="20">
        <v>140.81</v>
      </c>
      <c r="G5330" s="20">
        <v>140.81</v>
      </c>
      <c r="H5330" s="20">
        <v>140.81</v>
      </c>
      <c r="I5330" s="20">
        <v>140.81</v>
      </c>
      <c r="J5330" s="20">
        <v>140.81</v>
      </c>
      <c r="K5330" s="20">
        <v>140.81</v>
      </c>
      <c r="L5330" s="20">
        <f t="shared" si="85"/>
        <v>140.81</v>
      </c>
    </row>
    <row r="5331" spans="1:12" ht="16.5">
      <c r="A5331" s="19">
        <v>1602000031</v>
      </c>
      <c r="B5331" s="15" t="s">
        <v>5306</v>
      </c>
      <c r="C5331" s="22" t="s">
        <v>12</v>
      </c>
      <c r="D5331" s="20">
        <v>354.38</v>
      </c>
      <c r="E5331" s="20">
        <v>354.38</v>
      </c>
      <c r="F5331" s="20">
        <v>355.19</v>
      </c>
      <c r="G5331" s="20">
        <v>355.19</v>
      </c>
      <c r="H5331" s="20">
        <v>355.44</v>
      </c>
      <c r="I5331" s="20">
        <v>355.07</v>
      </c>
      <c r="J5331" s="20">
        <v>353.97</v>
      </c>
      <c r="K5331" s="20">
        <v>354.56</v>
      </c>
      <c r="L5331" s="20">
        <f t="shared" si="85"/>
        <v>355.44</v>
      </c>
    </row>
    <row r="5332" spans="1:12" ht="24.75">
      <c r="A5332" s="19">
        <v>1602000033</v>
      </c>
      <c r="B5332" s="15" t="s">
        <v>5307</v>
      </c>
      <c r="C5332" s="22" t="s">
        <v>13</v>
      </c>
      <c r="D5332" s="20">
        <v>2552.04</v>
      </c>
      <c r="E5332" s="20">
        <v>2552.04</v>
      </c>
      <c r="F5332" s="20">
        <v>2552.1</v>
      </c>
      <c r="G5332" s="20">
        <v>2552.1</v>
      </c>
      <c r="H5332" s="20">
        <v>2552.1</v>
      </c>
      <c r="I5332" s="20">
        <v>2552.1</v>
      </c>
      <c r="J5332" s="20">
        <v>2552.1</v>
      </c>
      <c r="K5332" s="20">
        <v>2552.1</v>
      </c>
      <c r="L5332" s="20">
        <f t="shared" si="85"/>
        <v>2552.1</v>
      </c>
    </row>
    <row r="5333" spans="1:12" ht="33">
      <c r="A5333" s="19">
        <v>1602000034</v>
      </c>
      <c r="B5333" s="15" t="s">
        <v>5308</v>
      </c>
      <c r="C5333" s="22" t="s">
        <v>26</v>
      </c>
      <c r="D5333" s="20">
        <v>91.86</v>
      </c>
      <c r="E5333" s="20">
        <v>91.86</v>
      </c>
      <c r="F5333" s="20">
        <v>91.86</v>
      </c>
      <c r="G5333" s="20">
        <v>91.86</v>
      </c>
      <c r="H5333" s="20">
        <v>91.86</v>
      </c>
      <c r="I5333" s="20">
        <v>91.86</v>
      </c>
      <c r="J5333" s="20">
        <v>91.86</v>
      </c>
      <c r="K5333" s="20">
        <v>91.86</v>
      </c>
      <c r="L5333" s="20">
        <f t="shared" si="85"/>
        <v>91.86</v>
      </c>
    </row>
    <row r="5334" spans="1:12" ht="24.75">
      <c r="A5334" s="19">
        <v>1602000035</v>
      </c>
      <c r="B5334" s="15" t="s">
        <v>5309</v>
      </c>
      <c r="C5334" s="22" t="s">
        <v>13</v>
      </c>
      <c r="D5334" s="20">
        <v>202.94</v>
      </c>
      <c r="E5334" s="20">
        <v>202.94</v>
      </c>
      <c r="F5334" s="20">
        <v>202.94</v>
      </c>
      <c r="G5334" s="20">
        <v>202.94</v>
      </c>
      <c r="H5334" s="20">
        <v>202.94</v>
      </c>
      <c r="I5334" s="20">
        <v>202.94</v>
      </c>
      <c r="J5334" s="20">
        <v>202.94</v>
      </c>
      <c r="K5334" s="20">
        <v>202.94</v>
      </c>
      <c r="L5334" s="20">
        <f t="shared" si="85"/>
        <v>202.94</v>
      </c>
    </row>
    <row r="5335" spans="1:12" ht="24.75">
      <c r="A5335" s="19">
        <v>1602000036</v>
      </c>
      <c r="B5335" s="15" t="s">
        <v>5310</v>
      </c>
      <c r="C5335" s="22" t="s">
        <v>13</v>
      </c>
      <c r="D5335" s="20">
        <v>373.01</v>
      </c>
      <c r="E5335" s="20">
        <v>373.01</v>
      </c>
      <c r="F5335" s="20">
        <v>373.02</v>
      </c>
      <c r="G5335" s="20">
        <v>373.02</v>
      </c>
      <c r="H5335" s="20">
        <v>373.02</v>
      </c>
      <c r="I5335" s="20">
        <v>373.02</v>
      </c>
      <c r="J5335" s="20">
        <v>373.02</v>
      </c>
      <c r="K5335" s="20">
        <v>373.02</v>
      </c>
      <c r="L5335" s="20">
        <f t="shared" si="85"/>
        <v>373.02</v>
      </c>
    </row>
    <row r="5336" spans="1:12" ht="24.75">
      <c r="A5336" s="19">
        <v>1602000038</v>
      </c>
      <c r="B5336" s="15" t="s">
        <v>5311</v>
      </c>
      <c r="C5336" s="22" t="s">
        <v>13</v>
      </c>
      <c r="D5336" s="20">
        <v>1306.68</v>
      </c>
      <c r="E5336" s="20">
        <v>1306.68</v>
      </c>
      <c r="F5336" s="20">
        <v>1306.72</v>
      </c>
      <c r="G5336" s="20">
        <v>1306.72</v>
      </c>
      <c r="H5336" s="20">
        <v>1306.72</v>
      </c>
      <c r="I5336" s="20">
        <v>1306.72</v>
      </c>
      <c r="J5336" s="20">
        <v>1306.72</v>
      </c>
      <c r="K5336" s="20">
        <v>1306.72</v>
      </c>
      <c r="L5336" s="20">
        <f t="shared" si="85"/>
        <v>1306.72</v>
      </c>
    </row>
    <row r="5337" spans="1:12" ht="33">
      <c r="A5337" s="19">
        <v>1602000039</v>
      </c>
      <c r="B5337" s="15" t="s">
        <v>5312</v>
      </c>
      <c r="C5337" s="22" t="s">
        <v>13</v>
      </c>
      <c r="D5337" s="20">
        <v>2607.19</v>
      </c>
      <c r="E5337" s="20">
        <v>2607.19</v>
      </c>
      <c r="F5337" s="20">
        <v>2607.69</v>
      </c>
      <c r="G5337" s="20">
        <v>2607.17</v>
      </c>
      <c r="H5337" s="20">
        <v>2607.69</v>
      </c>
      <c r="I5337" s="20">
        <v>2607.59</v>
      </c>
      <c r="J5337" s="20">
        <v>2607.25</v>
      </c>
      <c r="K5337" s="20">
        <v>2607.69</v>
      </c>
      <c r="L5337" s="20">
        <f t="shared" si="85"/>
        <v>2607.69</v>
      </c>
    </row>
    <row r="5338" spans="1:12" ht="33">
      <c r="A5338" s="19">
        <v>1602000040</v>
      </c>
      <c r="B5338" s="15" t="s">
        <v>5313</v>
      </c>
      <c r="C5338" s="22" t="s">
        <v>13</v>
      </c>
      <c r="D5338" s="20">
        <v>2297.61</v>
      </c>
      <c r="E5338" s="20">
        <v>2297.61</v>
      </c>
      <c r="F5338" s="20">
        <v>2297.67</v>
      </c>
      <c r="G5338" s="20">
        <v>2297.67</v>
      </c>
      <c r="H5338" s="20">
        <v>2297.67</v>
      </c>
      <c r="I5338" s="20">
        <v>2297.67</v>
      </c>
      <c r="J5338" s="20">
        <v>2297.67</v>
      </c>
      <c r="K5338" s="20">
        <v>2297.67</v>
      </c>
      <c r="L5338" s="20">
        <f t="shared" si="85"/>
        <v>2297.67</v>
      </c>
    </row>
    <row r="5339" spans="1:12" ht="24.75">
      <c r="A5339" s="19">
        <v>1602000041</v>
      </c>
      <c r="B5339" s="15" t="s">
        <v>5314</v>
      </c>
      <c r="C5339" s="22" t="s">
        <v>13</v>
      </c>
      <c r="D5339" s="20">
        <v>1407.55</v>
      </c>
      <c r="E5339" s="20">
        <v>1407.55</v>
      </c>
      <c r="F5339" s="20">
        <v>1407.58</v>
      </c>
      <c r="G5339" s="20">
        <v>1407.58</v>
      </c>
      <c r="H5339" s="20">
        <v>1407.58</v>
      </c>
      <c r="I5339" s="20">
        <v>1407.58</v>
      </c>
      <c r="J5339" s="20">
        <v>1407.58</v>
      </c>
      <c r="K5339" s="20">
        <v>1407.58</v>
      </c>
      <c r="L5339" s="20">
        <f t="shared" si="85"/>
        <v>1407.58</v>
      </c>
    </row>
    <row r="5340" spans="1:12" ht="16.5">
      <c r="A5340" s="19">
        <v>1602000043</v>
      </c>
      <c r="B5340" s="15" t="s">
        <v>5315</v>
      </c>
      <c r="C5340" s="22" t="s">
        <v>26</v>
      </c>
      <c r="D5340" s="20">
        <v>496.39</v>
      </c>
      <c r="E5340" s="20">
        <v>496.39</v>
      </c>
      <c r="F5340" s="20">
        <v>496.4</v>
      </c>
      <c r="G5340" s="20">
        <v>496.4</v>
      </c>
      <c r="H5340" s="20">
        <v>496.4</v>
      </c>
      <c r="I5340" s="20">
        <v>496.4</v>
      </c>
      <c r="J5340" s="20">
        <v>496.4</v>
      </c>
      <c r="K5340" s="20">
        <v>496.4</v>
      </c>
      <c r="L5340" s="20">
        <f t="shared" si="85"/>
        <v>496.4</v>
      </c>
    </row>
    <row r="5341" spans="1:12" ht="16.5">
      <c r="A5341" s="19">
        <v>1602000044</v>
      </c>
      <c r="B5341" s="15" t="s">
        <v>5316</v>
      </c>
      <c r="C5341" s="22" t="s">
        <v>12</v>
      </c>
      <c r="D5341" s="20">
        <v>74.12</v>
      </c>
      <c r="E5341" s="20">
        <v>74.12</v>
      </c>
      <c r="F5341" s="20">
        <v>74.12</v>
      </c>
      <c r="G5341" s="20">
        <v>74.12</v>
      </c>
      <c r="H5341" s="20">
        <v>74.12</v>
      </c>
      <c r="I5341" s="20">
        <v>74.12</v>
      </c>
      <c r="J5341" s="20">
        <v>74.12</v>
      </c>
      <c r="K5341" s="20">
        <v>74.12</v>
      </c>
      <c r="L5341" s="20">
        <f t="shared" si="85"/>
        <v>74.12</v>
      </c>
    </row>
    <row r="5342" spans="1:12" ht="33">
      <c r="A5342" s="19">
        <v>1602000045</v>
      </c>
      <c r="B5342" s="15" t="s">
        <v>5317</v>
      </c>
      <c r="C5342" s="22" t="s">
        <v>12</v>
      </c>
      <c r="D5342" s="20">
        <v>314.73</v>
      </c>
      <c r="E5342" s="20">
        <v>314.73</v>
      </c>
      <c r="F5342" s="20">
        <v>314.74</v>
      </c>
      <c r="G5342" s="20">
        <v>314.74</v>
      </c>
      <c r="H5342" s="20">
        <v>314.74</v>
      </c>
      <c r="I5342" s="20">
        <v>314.74</v>
      </c>
      <c r="J5342" s="20">
        <v>314.74</v>
      </c>
      <c r="K5342" s="20">
        <v>314.74</v>
      </c>
      <c r="L5342" s="20">
        <f t="shared" si="85"/>
        <v>314.74</v>
      </c>
    </row>
    <row r="5343" spans="1:12" ht="16.5">
      <c r="A5343" s="19">
        <v>1602000111</v>
      </c>
      <c r="B5343" s="15" t="s">
        <v>5318</v>
      </c>
      <c r="C5343" s="22" t="s">
        <v>13</v>
      </c>
      <c r="D5343" s="20">
        <v>807.18</v>
      </c>
      <c r="E5343" s="20">
        <v>807.18</v>
      </c>
      <c r="F5343" s="20">
        <v>807.2</v>
      </c>
      <c r="G5343" s="20">
        <v>807.2</v>
      </c>
      <c r="H5343" s="20">
        <v>807.2</v>
      </c>
      <c r="I5343" s="20">
        <v>807.2</v>
      </c>
      <c r="J5343" s="20">
        <v>807.2</v>
      </c>
      <c r="K5343" s="20">
        <v>807.2</v>
      </c>
      <c r="L5343" s="20">
        <f t="shared" si="85"/>
        <v>807.2</v>
      </c>
    </row>
    <row r="5344" spans="1:12" ht="16.5">
      <c r="A5344" s="19">
        <v>1602000112</v>
      </c>
      <c r="B5344" s="15" t="s">
        <v>5319</v>
      </c>
      <c r="C5344" s="22" t="s">
        <v>13</v>
      </c>
      <c r="D5344" s="20">
        <v>90.23</v>
      </c>
      <c r="E5344" s="20">
        <v>90.23</v>
      </c>
      <c r="F5344" s="20">
        <v>90.24</v>
      </c>
      <c r="G5344" s="20">
        <v>90.24</v>
      </c>
      <c r="H5344" s="20">
        <v>90.24</v>
      </c>
      <c r="I5344" s="20">
        <v>90.24</v>
      </c>
      <c r="J5344" s="20">
        <v>90.24</v>
      </c>
      <c r="K5344" s="20">
        <v>90.24</v>
      </c>
      <c r="L5344" s="20">
        <f t="shared" si="85"/>
        <v>90.24</v>
      </c>
    </row>
    <row r="5345" spans="1:12" ht="24.75">
      <c r="A5345" s="19">
        <v>1602000114</v>
      </c>
      <c r="B5345" s="15" t="s">
        <v>5320</v>
      </c>
      <c r="C5345" s="22" t="s">
        <v>12</v>
      </c>
      <c r="D5345" s="20">
        <v>1259.56</v>
      </c>
      <c r="E5345" s="20">
        <v>1260</v>
      </c>
      <c r="F5345" s="20">
        <v>1260.99</v>
      </c>
      <c r="G5345" s="20">
        <v>1260.29</v>
      </c>
      <c r="H5345" s="20">
        <v>1262.3499999999999</v>
      </c>
      <c r="I5345" s="20">
        <v>1261.79</v>
      </c>
      <c r="J5345" s="20">
        <v>1259.07</v>
      </c>
      <c r="K5345" s="20">
        <v>1261.27</v>
      </c>
      <c r="L5345" s="20">
        <f t="shared" si="85"/>
        <v>1262.3499999999999</v>
      </c>
    </row>
    <row r="5346" spans="1:12" ht="16.5">
      <c r="A5346" s="19">
        <v>1602000115</v>
      </c>
      <c r="B5346" s="15" t="s">
        <v>5321</v>
      </c>
      <c r="C5346" s="22" t="s">
        <v>12</v>
      </c>
      <c r="D5346" s="20">
        <v>329.32</v>
      </c>
      <c r="E5346" s="20">
        <v>329.74</v>
      </c>
      <c r="F5346" s="20">
        <v>330.73</v>
      </c>
      <c r="G5346" s="20">
        <v>330.02</v>
      </c>
      <c r="H5346" s="20">
        <v>332.08</v>
      </c>
      <c r="I5346" s="20">
        <v>331.54</v>
      </c>
      <c r="J5346" s="20">
        <v>328.86</v>
      </c>
      <c r="K5346" s="20">
        <v>330.97</v>
      </c>
      <c r="L5346" s="20">
        <f t="shared" si="85"/>
        <v>332.08</v>
      </c>
    </row>
    <row r="5347" spans="1:12" ht="24.75">
      <c r="A5347" s="19">
        <v>1602000116</v>
      </c>
      <c r="B5347" s="15" t="s">
        <v>5322</v>
      </c>
      <c r="C5347" s="22" t="s">
        <v>13</v>
      </c>
      <c r="D5347" s="20">
        <v>3914.52</v>
      </c>
      <c r="E5347" s="20">
        <v>3963.02</v>
      </c>
      <c r="F5347" s="20">
        <v>4072.63</v>
      </c>
      <c r="G5347" s="20">
        <v>3993.05</v>
      </c>
      <c r="H5347" s="20">
        <v>4225.42</v>
      </c>
      <c r="I5347" s="20">
        <v>4163.91</v>
      </c>
      <c r="J5347" s="20">
        <v>3861.4</v>
      </c>
      <c r="K5347" s="20">
        <v>4099.1899999999996</v>
      </c>
      <c r="L5347" s="20">
        <f t="shared" si="85"/>
        <v>4225.42</v>
      </c>
    </row>
    <row r="5348" spans="1:12" ht="24.75">
      <c r="A5348" s="19">
        <v>1602000117</v>
      </c>
      <c r="B5348" s="15" t="s">
        <v>5323</v>
      </c>
      <c r="C5348" s="22" t="s">
        <v>13</v>
      </c>
      <c r="D5348" s="20">
        <v>2228.5</v>
      </c>
      <c r="E5348" s="20">
        <v>2228.5</v>
      </c>
      <c r="F5348" s="20">
        <v>2228.5500000000002</v>
      </c>
      <c r="G5348" s="20">
        <v>2228.5500000000002</v>
      </c>
      <c r="H5348" s="20">
        <v>2228.5500000000002</v>
      </c>
      <c r="I5348" s="20">
        <v>2228.5500000000002</v>
      </c>
      <c r="J5348" s="20">
        <v>2228.5500000000002</v>
      </c>
      <c r="K5348" s="20">
        <v>2228.5500000000002</v>
      </c>
      <c r="L5348" s="20">
        <f t="shared" si="85"/>
        <v>2228.5500000000002</v>
      </c>
    </row>
    <row r="5349" spans="1:12" ht="24.75">
      <c r="A5349" s="19">
        <v>1602000118</v>
      </c>
      <c r="B5349" s="15" t="s">
        <v>5324</v>
      </c>
      <c r="C5349" s="22" t="s">
        <v>13</v>
      </c>
      <c r="D5349" s="20">
        <v>7852.91</v>
      </c>
      <c r="E5349" s="20">
        <v>7852.91</v>
      </c>
      <c r="F5349" s="20">
        <v>7853.1</v>
      </c>
      <c r="G5349" s="20">
        <v>7853.1</v>
      </c>
      <c r="H5349" s="20">
        <v>7853.1</v>
      </c>
      <c r="I5349" s="20">
        <v>7853.1</v>
      </c>
      <c r="J5349" s="20">
        <v>7853.1</v>
      </c>
      <c r="K5349" s="20">
        <v>7853.1</v>
      </c>
      <c r="L5349" s="20">
        <f t="shared" si="85"/>
        <v>7853.1</v>
      </c>
    </row>
    <row r="5350" spans="1:12" ht="24.75">
      <c r="A5350" s="19">
        <v>1602000119</v>
      </c>
      <c r="B5350" s="15" t="s">
        <v>5325</v>
      </c>
      <c r="C5350" s="22" t="s">
        <v>26</v>
      </c>
      <c r="D5350" s="20">
        <v>92.01</v>
      </c>
      <c r="E5350" s="20">
        <v>92.01</v>
      </c>
      <c r="F5350" s="20">
        <v>92.01</v>
      </c>
      <c r="G5350" s="20">
        <v>92.01</v>
      </c>
      <c r="H5350" s="20">
        <v>92.01</v>
      </c>
      <c r="I5350" s="20">
        <v>92.01</v>
      </c>
      <c r="J5350" s="20">
        <v>92.01</v>
      </c>
      <c r="K5350" s="20">
        <v>92.01</v>
      </c>
      <c r="L5350" s="20">
        <f t="shared" si="85"/>
        <v>92.01</v>
      </c>
    </row>
    <row r="5351" spans="1:12" ht="33">
      <c r="A5351" s="19">
        <v>1602000120</v>
      </c>
      <c r="B5351" s="15" t="s">
        <v>5326</v>
      </c>
      <c r="C5351" s="22" t="s">
        <v>13</v>
      </c>
      <c r="D5351" s="20">
        <v>892.32</v>
      </c>
      <c r="E5351" s="20">
        <v>892.32</v>
      </c>
      <c r="F5351" s="20">
        <v>892.34</v>
      </c>
      <c r="G5351" s="20">
        <v>892.34</v>
      </c>
      <c r="H5351" s="20">
        <v>892.34</v>
      </c>
      <c r="I5351" s="20">
        <v>892.34</v>
      </c>
      <c r="J5351" s="20">
        <v>892.34</v>
      </c>
      <c r="K5351" s="20">
        <v>892.34</v>
      </c>
      <c r="L5351" s="20">
        <f t="shared" si="85"/>
        <v>892.34</v>
      </c>
    </row>
    <row r="5352" spans="1:12" ht="16.5">
      <c r="A5352" s="19">
        <v>1602000121</v>
      </c>
      <c r="B5352" s="15" t="s">
        <v>5327</v>
      </c>
      <c r="C5352" s="22" t="s">
        <v>13</v>
      </c>
      <c r="D5352" s="20">
        <v>955.97</v>
      </c>
      <c r="E5352" s="20">
        <v>955.97</v>
      </c>
      <c r="F5352" s="20">
        <v>955.99</v>
      </c>
      <c r="G5352" s="20">
        <v>955.99</v>
      </c>
      <c r="H5352" s="20">
        <v>955.99</v>
      </c>
      <c r="I5352" s="20">
        <v>955.99</v>
      </c>
      <c r="J5352" s="20">
        <v>955.99</v>
      </c>
      <c r="K5352" s="20">
        <v>955.99</v>
      </c>
      <c r="L5352" s="20">
        <f t="shared" si="85"/>
        <v>955.99</v>
      </c>
    </row>
    <row r="5353" spans="1:12" ht="24.75">
      <c r="A5353" s="19">
        <v>1602000122</v>
      </c>
      <c r="B5353" s="15" t="s">
        <v>5328</v>
      </c>
      <c r="C5353" s="22" t="s">
        <v>13</v>
      </c>
      <c r="D5353" s="20">
        <v>2710.01</v>
      </c>
      <c r="E5353" s="20">
        <v>2710.85</v>
      </c>
      <c r="F5353" s="20">
        <v>2713.84</v>
      </c>
      <c r="G5353" s="20">
        <v>2711.81</v>
      </c>
      <c r="H5353" s="20">
        <v>2716.53</v>
      </c>
      <c r="I5353" s="20">
        <v>2715.71</v>
      </c>
      <c r="J5353" s="20">
        <v>2708.95</v>
      </c>
      <c r="K5353" s="20">
        <v>2715.43</v>
      </c>
      <c r="L5353" s="20">
        <f t="shared" si="85"/>
        <v>2716.53</v>
      </c>
    </row>
    <row r="5354" spans="1:12" ht="24.75">
      <c r="A5354" s="19">
        <v>1602000123</v>
      </c>
      <c r="B5354" s="15" t="s">
        <v>5329</v>
      </c>
      <c r="C5354" s="22" t="s">
        <v>12</v>
      </c>
      <c r="D5354" s="20">
        <v>1106.5999999999999</v>
      </c>
      <c r="E5354" s="20">
        <v>1106.5999999999999</v>
      </c>
      <c r="F5354" s="20">
        <v>1106.6300000000001</v>
      </c>
      <c r="G5354" s="20">
        <v>1106.6300000000001</v>
      </c>
      <c r="H5354" s="20">
        <v>1106.6300000000001</v>
      </c>
      <c r="I5354" s="20">
        <v>1106.6300000000001</v>
      </c>
      <c r="J5354" s="20">
        <v>1106.6300000000001</v>
      </c>
      <c r="K5354" s="20">
        <v>1106.6300000000001</v>
      </c>
      <c r="L5354" s="20">
        <f t="shared" si="85"/>
        <v>1106.6300000000001</v>
      </c>
    </row>
    <row r="5355" spans="1:12" ht="24.75">
      <c r="A5355" s="19">
        <v>1602000124</v>
      </c>
      <c r="B5355" s="15" t="s">
        <v>5330</v>
      </c>
      <c r="C5355" s="22" t="s">
        <v>26</v>
      </c>
      <c r="D5355" s="20">
        <v>147.61000000000001</v>
      </c>
      <c r="E5355" s="20">
        <v>147.61000000000001</v>
      </c>
      <c r="F5355" s="20">
        <v>147.61000000000001</v>
      </c>
      <c r="G5355" s="20">
        <v>147.61000000000001</v>
      </c>
      <c r="H5355" s="20">
        <v>147.61000000000001</v>
      </c>
      <c r="I5355" s="20">
        <v>147.61000000000001</v>
      </c>
      <c r="J5355" s="20">
        <v>147.61000000000001</v>
      </c>
      <c r="K5355" s="20">
        <v>147.61000000000001</v>
      </c>
      <c r="L5355" s="20">
        <f t="shared" si="85"/>
        <v>147.61000000000001</v>
      </c>
    </row>
    <row r="5356" spans="1:12" ht="33">
      <c r="A5356" s="19">
        <v>1602000125</v>
      </c>
      <c r="B5356" s="15" t="s">
        <v>5331</v>
      </c>
      <c r="C5356" s="22" t="s">
        <v>13</v>
      </c>
      <c r="D5356" s="20">
        <v>1276.56</v>
      </c>
      <c r="E5356" s="20">
        <v>1276.56</v>
      </c>
      <c r="F5356" s="20">
        <v>1276.5899999999999</v>
      </c>
      <c r="G5356" s="20">
        <v>1276.5899999999999</v>
      </c>
      <c r="H5356" s="20">
        <v>1276.5899999999999</v>
      </c>
      <c r="I5356" s="20">
        <v>1276.5899999999999</v>
      </c>
      <c r="J5356" s="20">
        <v>1276.5899999999999</v>
      </c>
      <c r="K5356" s="20">
        <v>1276.5899999999999</v>
      </c>
      <c r="L5356" s="20">
        <f t="shared" ref="L5356:L5418" si="86">MAX(D5356:K5356)</f>
        <v>1276.5899999999999</v>
      </c>
    </row>
    <row r="5357" spans="1:12" ht="24.75">
      <c r="A5357" s="19">
        <v>1602000126</v>
      </c>
      <c r="B5357" s="15" t="s">
        <v>5332</v>
      </c>
      <c r="C5357" s="22" t="s">
        <v>13</v>
      </c>
      <c r="D5357" s="20">
        <v>2638.19</v>
      </c>
      <c r="E5357" s="20">
        <v>2641.51</v>
      </c>
      <c r="F5357" s="20">
        <v>2652.35</v>
      </c>
      <c r="G5357" s="20">
        <v>2644.9</v>
      </c>
      <c r="H5357" s="20">
        <v>2662.18</v>
      </c>
      <c r="I5357" s="20">
        <v>2659.07</v>
      </c>
      <c r="J5357" s="20">
        <v>2636.46</v>
      </c>
      <c r="K5357" s="20">
        <v>2660.6</v>
      </c>
      <c r="L5357" s="20">
        <f t="shared" si="86"/>
        <v>2662.18</v>
      </c>
    </row>
    <row r="5358" spans="1:12" ht="49.5">
      <c r="A5358" s="19">
        <v>1602000129</v>
      </c>
      <c r="B5358" s="15" t="s">
        <v>5333</v>
      </c>
      <c r="C5358" s="22" t="s">
        <v>26</v>
      </c>
      <c r="D5358" s="20">
        <v>2168.33</v>
      </c>
      <c r="E5358" s="20">
        <v>2168.75</v>
      </c>
      <c r="F5358" s="20">
        <v>2169.79</v>
      </c>
      <c r="G5358" s="20">
        <v>2169.0700000000002</v>
      </c>
      <c r="H5358" s="20">
        <v>2171.15</v>
      </c>
      <c r="I5358" s="20">
        <v>2170.6</v>
      </c>
      <c r="J5358" s="20">
        <v>2167.9</v>
      </c>
      <c r="K5358" s="20">
        <v>2170.0300000000002</v>
      </c>
      <c r="L5358" s="20">
        <f t="shared" si="86"/>
        <v>2171.15</v>
      </c>
    </row>
    <row r="5359" spans="1:12" ht="33">
      <c r="A5359" s="19">
        <v>1602000130</v>
      </c>
      <c r="B5359" s="15" t="s">
        <v>5334</v>
      </c>
      <c r="C5359" s="22" t="s">
        <v>13</v>
      </c>
      <c r="D5359" s="20">
        <v>3184.94</v>
      </c>
      <c r="E5359" s="20">
        <v>3184.94</v>
      </c>
      <c r="F5359" s="20">
        <v>3185.01</v>
      </c>
      <c r="G5359" s="20">
        <v>3185.01</v>
      </c>
      <c r="H5359" s="20">
        <v>3185.01</v>
      </c>
      <c r="I5359" s="20">
        <v>3185.01</v>
      </c>
      <c r="J5359" s="20">
        <v>3185.01</v>
      </c>
      <c r="K5359" s="20">
        <v>3185.01</v>
      </c>
      <c r="L5359" s="20">
        <f t="shared" si="86"/>
        <v>3185.01</v>
      </c>
    </row>
    <row r="5360" spans="1:12" ht="41.25">
      <c r="A5360" s="19">
        <v>1602000131</v>
      </c>
      <c r="B5360" s="15" t="s">
        <v>5335</v>
      </c>
      <c r="C5360" s="22" t="s">
        <v>13</v>
      </c>
      <c r="D5360" s="20">
        <v>2689.39</v>
      </c>
      <c r="E5360" s="20">
        <v>2689.39</v>
      </c>
      <c r="F5360" s="20">
        <v>2689.45</v>
      </c>
      <c r="G5360" s="20">
        <v>2689.45</v>
      </c>
      <c r="H5360" s="20">
        <v>2689.45</v>
      </c>
      <c r="I5360" s="20">
        <v>2689.45</v>
      </c>
      <c r="J5360" s="20">
        <v>2689.45</v>
      </c>
      <c r="K5360" s="20">
        <v>2689.45</v>
      </c>
      <c r="L5360" s="20">
        <f t="shared" si="86"/>
        <v>2689.45</v>
      </c>
    </row>
    <row r="5361" spans="1:12" ht="33">
      <c r="A5361" s="19">
        <v>1602000132</v>
      </c>
      <c r="B5361" s="15" t="s">
        <v>5336</v>
      </c>
      <c r="C5361" s="22" t="s">
        <v>12</v>
      </c>
      <c r="D5361" s="20">
        <v>1072.69</v>
      </c>
      <c r="E5361" s="20">
        <v>1072.69</v>
      </c>
      <c r="F5361" s="20">
        <v>1072.71</v>
      </c>
      <c r="G5361" s="20">
        <v>1072.71</v>
      </c>
      <c r="H5361" s="20">
        <v>1072.71</v>
      </c>
      <c r="I5361" s="20">
        <v>1072.71</v>
      </c>
      <c r="J5361" s="20">
        <v>1072.71</v>
      </c>
      <c r="K5361" s="20">
        <v>1072.71</v>
      </c>
      <c r="L5361" s="20">
        <f t="shared" si="86"/>
        <v>1072.71</v>
      </c>
    </row>
    <row r="5362" spans="1:12" ht="41.25">
      <c r="A5362" s="19">
        <v>1602000133</v>
      </c>
      <c r="B5362" s="15" t="s">
        <v>5337</v>
      </c>
      <c r="C5362" s="22" t="s">
        <v>13</v>
      </c>
      <c r="D5362" s="20">
        <v>7782.86</v>
      </c>
      <c r="E5362" s="20">
        <v>7782.86</v>
      </c>
      <c r="F5362" s="20">
        <v>7783.05</v>
      </c>
      <c r="G5362" s="20">
        <v>7783.05</v>
      </c>
      <c r="H5362" s="20">
        <v>7783.05</v>
      </c>
      <c r="I5362" s="20">
        <v>7783.05</v>
      </c>
      <c r="J5362" s="20">
        <v>7783.05</v>
      </c>
      <c r="K5362" s="20">
        <v>7783.05</v>
      </c>
      <c r="L5362" s="20">
        <f t="shared" si="86"/>
        <v>7783.05</v>
      </c>
    </row>
    <row r="5363" spans="1:12" ht="49.5">
      <c r="A5363" s="19">
        <v>1602000134</v>
      </c>
      <c r="B5363" s="15" t="s">
        <v>5338</v>
      </c>
      <c r="C5363" s="22" t="s">
        <v>13</v>
      </c>
      <c r="D5363" s="20">
        <v>24571.040000000001</v>
      </c>
      <c r="E5363" s="20">
        <v>24571.040000000001</v>
      </c>
      <c r="F5363" s="20">
        <v>24571.66</v>
      </c>
      <c r="G5363" s="20">
        <v>24571.66</v>
      </c>
      <c r="H5363" s="20">
        <v>24571.66</v>
      </c>
      <c r="I5363" s="20">
        <v>24571.66</v>
      </c>
      <c r="J5363" s="20">
        <v>24571.66</v>
      </c>
      <c r="K5363" s="20">
        <v>24571.66</v>
      </c>
      <c r="L5363" s="20">
        <f t="shared" si="86"/>
        <v>24571.66</v>
      </c>
    </row>
    <row r="5364" spans="1:12" ht="49.5">
      <c r="A5364" s="19">
        <v>1602000135</v>
      </c>
      <c r="B5364" s="15" t="s">
        <v>5339</v>
      </c>
      <c r="C5364" s="22" t="s">
        <v>13</v>
      </c>
      <c r="D5364" s="20">
        <v>13745.23</v>
      </c>
      <c r="E5364" s="20">
        <v>13745.23</v>
      </c>
      <c r="F5364" s="20">
        <v>13745.57</v>
      </c>
      <c r="G5364" s="20">
        <v>13745.57</v>
      </c>
      <c r="H5364" s="20">
        <v>13745.57</v>
      </c>
      <c r="I5364" s="20">
        <v>13745.57</v>
      </c>
      <c r="J5364" s="20">
        <v>13745.57</v>
      </c>
      <c r="K5364" s="20">
        <v>13745.57</v>
      </c>
      <c r="L5364" s="20">
        <f t="shared" si="86"/>
        <v>13745.57</v>
      </c>
    </row>
    <row r="5365" spans="1:12" ht="24.75">
      <c r="A5365" s="19">
        <v>1602000136</v>
      </c>
      <c r="B5365" s="15" t="s">
        <v>5340</v>
      </c>
      <c r="C5365" s="22" t="s">
        <v>12</v>
      </c>
      <c r="D5365" s="20">
        <v>1253.8699999999999</v>
      </c>
      <c r="E5365" s="20">
        <v>1253.8699999999999</v>
      </c>
      <c r="F5365" s="20">
        <v>1253.9000000000001</v>
      </c>
      <c r="G5365" s="20">
        <v>1253.9000000000001</v>
      </c>
      <c r="H5365" s="20">
        <v>1253.9000000000001</v>
      </c>
      <c r="I5365" s="20">
        <v>1253.9000000000001</v>
      </c>
      <c r="J5365" s="20">
        <v>1253.9000000000001</v>
      </c>
      <c r="K5365" s="20">
        <v>1253.9000000000001</v>
      </c>
      <c r="L5365" s="20">
        <f t="shared" si="86"/>
        <v>1253.9000000000001</v>
      </c>
    </row>
    <row r="5366" spans="1:12" ht="41.25">
      <c r="A5366" s="19">
        <v>1602000138</v>
      </c>
      <c r="B5366" s="15" t="s">
        <v>5341</v>
      </c>
      <c r="C5366" s="22" t="s">
        <v>13</v>
      </c>
      <c r="D5366" s="20">
        <v>16134.3</v>
      </c>
      <c r="E5366" s="20">
        <v>16134.3</v>
      </c>
      <c r="F5366" s="20">
        <v>16134.7</v>
      </c>
      <c r="G5366" s="20">
        <v>16134.7</v>
      </c>
      <c r="H5366" s="20">
        <v>16134.7</v>
      </c>
      <c r="I5366" s="20">
        <v>16134.7</v>
      </c>
      <c r="J5366" s="20">
        <v>16134.7</v>
      </c>
      <c r="K5366" s="20">
        <v>16134.7</v>
      </c>
      <c r="L5366" s="20">
        <f t="shared" si="86"/>
        <v>16134.7</v>
      </c>
    </row>
    <row r="5367" spans="1:12" ht="24.75">
      <c r="A5367" s="19">
        <v>1602000139</v>
      </c>
      <c r="B5367" s="15" t="s">
        <v>5342</v>
      </c>
      <c r="C5367" s="22" t="s">
        <v>12</v>
      </c>
      <c r="D5367" s="20">
        <v>1220.3900000000001</v>
      </c>
      <c r="E5367" s="20">
        <v>1220.3900000000001</v>
      </c>
      <c r="F5367" s="20">
        <v>1220.42</v>
      </c>
      <c r="G5367" s="20">
        <v>1220.42</v>
      </c>
      <c r="H5367" s="20">
        <v>1220.42</v>
      </c>
      <c r="I5367" s="20">
        <v>1220.42</v>
      </c>
      <c r="J5367" s="20">
        <v>1220.42</v>
      </c>
      <c r="K5367" s="20">
        <v>1220.42</v>
      </c>
      <c r="L5367" s="20">
        <f t="shared" si="86"/>
        <v>1220.42</v>
      </c>
    </row>
    <row r="5368" spans="1:12" ht="24.75">
      <c r="A5368" s="19">
        <v>1602000146</v>
      </c>
      <c r="B5368" s="15" t="s">
        <v>5343</v>
      </c>
      <c r="C5368" s="22" t="s">
        <v>13</v>
      </c>
      <c r="D5368" s="20">
        <v>8553.56</v>
      </c>
      <c r="E5368" s="20">
        <v>8553.56</v>
      </c>
      <c r="F5368" s="20">
        <v>8553.77</v>
      </c>
      <c r="G5368" s="20">
        <v>8553.77</v>
      </c>
      <c r="H5368" s="20">
        <v>8553.77</v>
      </c>
      <c r="I5368" s="20">
        <v>8553.77</v>
      </c>
      <c r="J5368" s="20">
        <v>8553.77</v>
      </c>
      <c r="K5368" s="20">
        <v>8553.77</v>
      </c>
      <c r="L5368" s="20">
        <f t="shared" si="86"/>
        <v>8553.77</v>
      </c>
    </row>
    <row r="5369" spans="1:12" ht="24.75">
      <c r="A5369" s="19">
        <v>1602000147</v>
      </c>
      <c r="B5369" s="15" t="s">
        <v>5344</v>
      </c>
      <c r="C5369" s="22" t="s">
        <v>13</v>
      </c>
      <c r="D5369" s="20">
        <v>5200.09</v>
      </c>
      <c r="E5369" s="20">
        <v>5200.09</v>
      </c>
      <c r="F5369" s="20">
        <v>5200.21</v>
      </c>
      <c r="G5369" s="20">
        <v>5200.21</v>
      </c>
      <c r="H5369" s="20">
        <v>5200.21</v>
      </c>
      <c r="I5369" s="20">
        <v>5200.21</v>
      </c>
      <c r="J5369" s="20">
        <v>5200.21</v>
      </c>
      <c r="K5369" s="20">
        <v>5200.21</v>
      </c>
      <c r="L5369" s="20">
        <f t="shared" si="86"/>
        <v>5200.21</v>
      </c>
    </row>
    <row r="5370" spans="1:12" ht="49.5">
      <c r="A5370" s="19">
        <v>1602000148</v>
      </c>
      <c r="B5370" s="15" t="s">
        <v>5345</v>
      </c>
      <c r="C5370" s="22" t="s">
        <v>13</v>
      </c>
      <c r="D5370" s="20">
        <v>12509</v>
      </c>
      <c r="E5370" s="20">
        <v>12509</v>
      </c>
      <c r="F5370" s="20">
        <v>12509.31</v>
      </c>
      <c r="G5370" s="20">
        <v>12509.31</v>
      </c>
      <c r="H5370" s="20">
        <v>12509.31</v>
      </c>
      <c r="I5370" s="20">
        <v>12509.31</v>
      </c>
      <c r="J5370" s="20">
        <v>12509.31</v>
      </c>
      <c r="K5370" s="20">
        <v>12509.31</v>
      </c>
      <c r="L5370" s="20">
        <f t="shared" si="86"/>
        <v>12509.31</v>
      </c>
    </row>
    <row r="5371" spans="1:12" ht="16.5">
      <c r="A5371" s="19">
        <v>1603000011</v>
      </c>
      <c r="B5371" s="15" t="s">
        <v>5346</v>
      </c>
      <c r="C5371" s="22" t="s">
        <v>12</v>
      </c>
      <c r="D5371" s="20">
        <v>351.26</v>
      </c>
      <c r="E5371" s="20">
        <v>354.2</v>
      </c>
      <c r="F5371" s="20">
        <v>362.21</v>
      </c>
      <c r="G5371" s="20">
        <v>358.32</v>
      </c>
      <c r="H5371" s="20">
        <v>371.53</v>
      </c>
      <c r="I5371" s="20">
        <v>367.59</v>
      </c>
      <c r="J5371" s="20">
        <v>349.07</v>
      </c>
      <c r="K5371" s="20">
        <v>363.51</v>
      </c>
      <c r="L5371" s="20">
        <f t="shared" si="86"/>
        <v>371.53</v>
      </c>
    </row>
    <row r="5372" spans="1:12" ht="24.75">
      <c r="A5372" s="19">
        <v>1603000012</v>
      </c>
      <c r="B5372" s="15" t="s">
        <v>5347</v>
      </c>
      <c r="C5372" s="22" t="s">
        <v>12</v>
      </c>
      <c r="D5372" s="20">
        <v>940.55</v>
      </c>
      <c r="E5372" s="20">
        <v>940.55</v>
      </c>
      <c r="F5372" s="20">
        <v>940.59</v>
      </c>
      <c r="G5372" s="20">
        <v>940.59</v>
      </c>
      <c r="H5372" s="20">
        <v>940.59</v>
      </c>
      <c r="I5372" s="20">
        <v>940.59</v>
      </c>
      <c r="J5372" s="20">
        <v>940.59</v>
      </c>
      <c r="K5372" s="20">
        <v>940.59</v>
      </c>
      <c r="L5372" s="20">
        <f t="shared" si="86"/>
        <v>940.59</v>
      </c>
    </row>
    <row r="5373" spans="1:12" ht="41.25">
      <c r="A5373" s="19">
        <v>1603000013</v>
      </c>
      <c r="B5373" s="15" t="s">
        <v>5348</v>
      </c>
      <c r="C5373" s="22" t="s">
        <v>13</v>
      </c>
      <c r="D5373" s="20">
        <v>2430.4499999999998</v>
      </c>
      <c r="E5373" s="20">
        <v>2430.4499999999998</v>
      </c>
      <c r="F5373" s="20">
        <v>2430.98</v>
      </c>
      <c r="G5373" s="20">
        <v>2430.42</v>
      </c>
      <c r="H5373" s="20">
        <v>2430.98</v>
      </c>
      <c r="I5373" s="20">
        <v>2430.87</v>
      </c>
      <c r="J5373" s="20">
        <v>2430.5100000000002</v>
      </c>
      <c r="K5373" s="20">
        <v>2430.98</v>
      </c>
      <c r="L5373" s="20">
        <f t="shared" si="86"/>
        <v>2430.98</v>
      </c>
    </row>
    <row r="5374" spans="1:12" ht="24.75">
      <c r="A5374" s="19">
        <v>1603000014</v>
      </c>
      <c r="B5374" s="15" t="s">
        <v>5349</v>
      </c>
      <c r="C5374" s="22" t="s">
        <v>12</v>
      </c>
      <c r="D5374" s="20">
        <v>1348.25</v>
      </c>
      <c r="E5374" s="20">
        <v>1348.25</v>
      </c>
      <c r="F5374" s="20">
        <v>1348.76</v>
      </c>
      <c r="G5374" s="20">
        <v>1348.2</v>
      </c>
      <c r="H5374" s="20">
        <v>1348.76</v>
      </c>
      <c r="I5374" s="20">
        <v>1348.66</v>
      </c>
      <c r="J5374" s="20">
        <v>1348.28</v>
      </c>
      <c r="K5374" s="20">
        <v>1348.76</v>
      </c>
      <c r="L5374" s="20">
        <f t="shared" si="86"/>
        <v>1348.76</v>
      </c>
    </row>
    <row r="5375" spans="1:12" ht="33">
      <c r="A5375" s="19">
        <v>1603000015</v>
      </c>
      <c r="B5375" s="15" t="s">
        <v>5350</v>
      </c>
      <c r="C5375" s="22" t="s">
        <v>13</v>
      </c>
      <c r="D5375" s="20">
        <v>11505.21</v>
      </c>
      <c r="E5375" s="20">
        <v>11505.21</v>
      </c>
      <c r="F5375" s="20">
        <v>11506.63</v>
      </c>
      <c r="G5375" s="20">
        <v>11503.67</v>
      </c>
      <c r="H5375" s="20">
        <v>11506.63</v>
      </c>
      <c r="I5375" s="20">
        <v>11506.38</v>
      </c>
      <c r="J5375" s="20">
        <v>11505.49</v>
      </c>
      <c r="K5375" s="20">
        <v>11506.59</v>
      </c>
      <c r="L5375" s="20">
        <f t="shared" si="86"/>
        <v>11506.63</v>
      </c>
    </row>
    <row r="5376" spans="1:12" ht="33">
      <c r="A5376" s="19">
        <v>1603000016</v>
      </c>
      <c r="B5376" s="15" t="s">
        <v>5140</v>
      </c>
      <c r="C5376" s="22" t="s">
        <v>13</v>
      </c>
      <c r="D5376" s="20">
        <v>1396.01</v>
      </c>
      <c r="E5376" s="20">
        <v>1396.01</v>
      </c>
      <c r="F5376" s="20">
        <v>1396.54</v>
      </c>
      <c r="G5376" s="20">
        <v>1395.96</v>
      </c>
      <c r="H5376" s="20">
        <v>1396.54</v>
      </c>
      <c r="I5376" s="20">
        <v>1396.42</v>
      </c>
      <c r="J5376" s="20">
        <v>1396.04</v>
      </c>
      <c r="K5376" s="20">
        <v>1396.54</v>
      </c>
      <c r="L5376" s="21">
        <f t="shared" si="86"/>
        <v>1396.54</v>
      </c>
    </row>
    <row r="5377" spans="1:12" ht="24.75">
      <c r="A5377" s="19">
        <v>1603000017</v>
      </c>
      <c r="B5377" s="15" t="s">
        <v>5351</v>
      </c>
      <c r="C5377" s="22" t="s">
        <v>26</v>
      </c>
      <c r="D5377" s="20">
        <v>880.62</v>
      </c>
      <c r="E5377" s="20">
        <v>880.62</v>
      </c>
      <c r="F5377" s="20">
        <v>880.64</v>
      </c>
      <c r="G5377" s="20">
        <v>880.64</v>
      </c>
      <c r="H5377" s="20">
        <v>880.64</v>
      </c>
      <c r="I5377" s="20">
        <v>880.64</v>
      </c>
      <c r="J5377" s="20">
        <v>880.64</v>
      </c>
      <c r="K5377" s="20">
        <v>880.64</v>
      </c>
      <c r="L5377" s="20">
        <f t="shared" si="86"/>
        <v>880.64</v>
      </c>
    </row>
    <row r="5378" spans="1:12" ht="41.25">
      <c r="A5378" s="19">
        <v>1603000018</v>
      </c>
      <c r="B5378" s="15" t="s">
        <v>5352</v>
      </c>
      <c r="C5378" s="22" t="s">
        <v>13</v>
      </c>
      <c r="D5378" s="20">
        <v>4184.4799999999996</v>
      </c>
      <c r="E5378" s="20">
        <v>4184.4799999999996</v>
      </c>
      <c r="F5378" s="20">
        <v>4185.58</v>
      </c>
      <c r="G5378" s="20">
        <v>4184.3599999999997</v>
      </c>
      <c r="H5378" s="20">
        <v>4185.58</v>
      </c>
      <c r="I5378" s="20">
        <v>4185.3500000000004</v>
      </c>
      <c r="J5378" s="20">
        <v>4184.58</v>
      </c>
      <c r="K5378" s="20">
        <v>4185.58</v>
      </c>
      <c r="L5378" s="20">
        <f t="shared" si="86"/>
        <v>4185.58</v>
      </c>
    </row>
    <row r="5379" spans="1:12" ht="41.25">
      <c r="A5379" s="19">
        <v>1603000019</v>
      </c>
      <c r="B5379" s="15" t="s">
        <v>5353</v>
      </c>
      <c r="C5379" s="22" t="s">
        <v>13</v>
      </c>
      <c r="D5379" s="20">
        <v>3751.58</v>
      </c>
      <c r="E5379" s="20">
        <v>3751.58</v>
      </c>
      <c r="F5379" s="20">
        <v>3751.67</v>
      </c>
      <c r="G5379" s="20">
        <v>3751.67</v>
      </c>
      <c r="H5379" s="20">
        <v>3751.67</v>
      </c>
      <c r="I5379" s="20">
        <v>3751.67</v>
      </c>
      <c r="J5379" s="20">
        <v>3751.67</v>
      </c>
      <c r="K5379" s="20">
        <v>3751.67</v>
      </c>
      <c r="L5379" s="20">
        <f t="shared" si="86"/>
        <v>3751.67</v>
      </c>
    </row>
    <row r="5380" spans="1:12" ht="49.5">
      <c r="A5380" s="19">
        <v>1603000020</v>
      </c>
      <c r="B5380" s="15" t="s">
        <v>5354</v>
      </c>
      <c r="C5380" s="22" t="s">
        <v>13</v>
      </c>
      <c r="D5380" s="20">
        <v>5742.54</v>
      </c>
      <c r="E5380" s="20">
        <v>5742.54</v>
      </c>
      <c r="F5380" s="20">
        <v>5742.67</v>
      </c>
      <c r="G5380" s="20">
        <v>5742.67</v>
      </c>
      <c r="H5380" s="20">
        <v>5742.67</v>
      </c>
      <c r="I5380" s="20">
        <v>5742.67</v>
      </c>
      <c r="J5380" s="20">
        <v>5742.67</v>
      </c>
      <c r="K5380" s="20">
        <v>5742.67</v>
      </c>
      <c r="L5380" s="20">
        <f t="shared" si="86"/>
        <v>5742.67</v>
      </c>
    </row>
    <row r="5381" spans="1:12" ht="24.75">
      <c r="A5381" s="19">
        <v>1603000021</v>
      </c>
      <c r="B5381" s="15" t="s">
        <v>5355</v>
      </c>
      <c r="C5381" s="22" t="s">
        <v>12</v>
      </c>
      <c r="D5381" s="20">
        <v>1538.62</v>
      </c>
      <c r="E5381" s="20">
        <v>1540.35</v>
      </c>
      <c r="F5381" s="20">
        <v>1544.3</v>
      </c>
      <c r="G5381" s="20">
        <v>1541.47</v>
      </c>
      <c r="H5381" s="20">
        <v>1549.77</v>
      </c>
      <c r="I5381" s="20">
        <v>1547.56</v>
      </c>
      <c r="J5381" s="20">
        <v>1536.77</v>
      </c>
      <c r="K5381" s="20">
        <v>1545.27</v>
      </c>
      <c r="L5381" s="21">
        <f t="shared" si="86"/>
        <v>1549.77</v>
      </c>
    </row>
    <row r="5382" spans="1:12" ht="33">
      <c r="A5382" s="19">
        <v>1603000022</v>
      </c>
      <c r="B5382" s="15" t="s">
        <v>5356</v>
      </c>
      <c r="C5382" s="22" t="s">
        <v>13</v>
      </c>
      <c r="D5382" s="20">
        <v>2799.48</v>
      </c>
      <c r="E5382" s="20">
        <v>2799.48</v>
      </c>
      <c r="F5382" s="20">
        <v>2799.54</v>
      </c>
      <c r="G5382" s="20">
        <v>2799.54</v>
      </c>
      <c r="H5382" s="20">
        <v>2799.54</v>
      </c>
      <c r="I5382" s="20">
        <v>2799.54</v>
      </c>
      <c r="J5382" s="20">
        <v>2799.54</v>
      </c>
      <c r="K5382" s="20">
        <v>2799.54</v>
      </c>
      <c r="L5382" s="20">
        <f t="shared" si="86"/>
        <v>2799.54</v>
      </c>
    </row>
    <row r="5383" spans="1:12" ht="16.5">
      <c r="A5383" s="19">
        <v>1603000023</v>
      </c>
      <c r="B5383" s="15" t="s">
        <v>5357</v>
      </c>
      <c r="C5383" s="22" t="s">
        <v>26</v>
      </c>
      <c r="D5383" s="20">
        <v>225.83</v>
      </c>
      <c r="E5383" s="20">
        <v>225.83</v>
      </c>
      <c r="F5383" s="20">
        <v>225.84</v>
      </c>
      <c r="G5383" s="20">
        <v>225.84</v>
      </c>
      <c r="H5383" s="20">
        <v>225.84</v>
      </c>
      <c r="I5383" s="20">
        <v>225.84</v>
      </c>
      <c r="J5383" s="20">
        <v>225.84</v>
      </c>
      <c r="K5383" s="20">
        <v>225.84</v>
      </c>
      <c r="L5383" s="20">
        <f t="shared" si="86"/>
        <v>225.84</v>
      </c>
    </row>
    <row r="5384" spans="1:12" ht="24.75">
      <c r="A5384" s="19">
        <v>1603000024</v>
      </c>
      <c r="B5384" s="15" t="s">
        <v>5358</v>
      </c>
      <c r="C5384" s="22" t="s">
        <v>12</v>
      </c>
      <c r="D5384" s="20">
        <v>4112.32</v>
      </c>
      <c r="E5384" s="20">
        <v>4112.32</v>
      </c>
      <c r="F5384" s="20">
        <v>4112.42</v>
      </c>
      <c r="G5384" s="20">
        <v>4112.42</v>
      </c>
      <c r="H5384" s="20">
        <v>4112.42</v>
      </c>
      <c r="I5384" s="20">
        <v>4112.42</v>
      </c>
      <c r="J5384" s="20">
        <v>4112.42</v>
      </c>
      <c r="K5384" s="20">
        <v>4112.42</v>
      </c>
      <c r="L5384" s="20">
        <f t="shared" si="86"/>
        <v>4112.42</v>
      </c>
    </row>
    <row r="5385" spans="1:12" ht="24.75">
      <c r="A5385" s="19">
        <v>1603000025</v>
      </c>
      <c r="B5385" s="15" t="s">
        <v>5359</v>
      </c>
      <c r="C5385" s="22" t="s">
        <v>26</v>
      </c>
      <c r="D5385" s="20">
        <v>135.36000000000001</v>
      </c>
      <c r="E5385" s="20">
        <v>135.36000000000001</v>
      </c>
      <c r="F5385" s="20">
        <v>135.37</v>
      </c>
      <c r="G5385" s="20">
        <v>135.37</v>
      </c>
      <c r="H5385" s="20">
        <v>135.37</v>
      </c>
      <c r="I5385" s="20">
        <v>135.37</v>
      </c>
      <c r="J5385" s="20">
        <v>135.37</v>
      </c>
      <c r="K5385" s="20">
        <v>135.37</v>
      </c>
      <c r="L5385" s="20">
        <f t="shared" si="86"/>
        <v>135.37</v>
      </c>
    </row>
    <row r="5386" spans="1:12" ht="33">
      <c r="A5386" s="19">
        <v>1603000026</v>
      </c>
      <c r="B5386" s="15" t="s">
        <v>5360</v>
      </c>
      <c r="C5386" s="22" t="s">
        <v>12</v>
      </c>
      <c r="D5386" s="20">
        <v>849.17</v>
      </c>
      <c r="E5386" s="20">
        <v>849.17</v>
      </c>
      <c r="F5386" s="20">
        <v>849.19</v>
      </c>
      <c r="G5386" s="20">
        <v>849.19</v>
      </c>
      <c r="H5386" s="20">
        <v>849.19</v>
      </c>
      <c r="I5386" s="20">
        <v>849.19</v>
      </c>
      <c r="J5386" s="20">
        <v>849.19</v>
      </c>
      <c r="K5386" s="20">
        <v>849.19</v>
      </c>
      <c r="L5386" s="20">
        <f t="shared" si="86"/>
        <v>849.19</v>
      </c>
    </row>
    <row r="5387" spans="1:12" ht="24.75">
      <c r="A5387" s="19">
        <v>1603000027</v>
      </c>
      <c r="B5387" s="15" t="s">
        <v>5361</v>
      </c>
      <c r="C5387" s="22" t="s">
        <v>12</v>
      </c>
      <c r="D5387" s="20">
        <v>594.34</v>
      </c>
      <c r="E5387" s="20">
        <v>594.34</v>
      </c>
      <c r="F5387" s="20">
        <v>594.35</v>
      </c>
      <c r="G5387" s="20">
        <v>594.35</v>
      </c>
      <c r="H5387" s="20">
        <v>594.35</v>
      </c>
      <c r="I5387" s="20">
        <v>594.35</v>
      </c>
      <c r="J5387" s="20">
        <v>594.35</v>
      </c>
      <c r="K5387" s="20">
        <v>594.35</v>
      </c>
      <c r="L5387" s="20">
        <f t="shared" si="86"/>
        <v>594.35</v>
      </c>
    </row>
    <row r="5388" spans="1:12" ht="24.75">
      <c r="A5388" s="19">
        <v>1603000028</v>
      </c>
      <c r="B5388" s="15" t="s">
        <v>5361</v>
      </c>
      <c r="C5388" s="22" t="s">
        <v>12</v>
      </c>
      <c r="D5388" s="20">
        <v>333.06</v>
      </c>
      <c r="E5388" s="20">
        <v>333.06</v>
      </c>
      <c r="F5388" s="20">
        <v>333.06</v>
      </c>
      <c r="G5388" s="20">
        <v>333.06</v>
      </c>
      <c r="H5388" s="20">
        <v>333.06</v>
      </c>
      <c r="I5388" s="20">
        <v>333.06</v>
      </c>
      <c r="J5388" s="20">
        <v>333.06</v>
      </c>
      <c r="K5388" s="20">
        <v>333.06</v>
      </c>
      <c r="L5388" s="20">
        <f t="shared" si="86"/>
        <v>333.06</v>
      </c>
    </row>
    <row r="5389" spans="1:12" ht="24.75">
      <c r="A5389" s="19">
        <v>1603000029</v>
      </c>
      <c r="B5389" s="15" t="s">
        <v>5362</v>
      </c>
      <c r="C5389" s="22" t="s">
        <v>12</v>
      </c>
      <c r="D5389" s="20">
        <v>1621.87</v>
      </c>
      <c r="E5389" s="20">
        <v>1621.87</v>
      </c>
      <c r="F5389" s="20">
        <v>1621.91</v>
      </c>
      <c r="G5389" s="20">
        <v>1621.91</v>
      </c>
      <c r="H5389" s="20">
        <v>1621.91</v>
      </c>
      <c r="I5389" s="20">
        <v>1621.91</v>
      </c>
      <c r="J5389" s="20">
        <v>1621.91</v>
      </c>
      <c r="K5389" s="20">
        <v>1621.91</v>
      </c>
      <c r="L5389" s="20">
        <f t="shared" si="86"/>
        <v>1621.91</v>
      </c>
    </row>
    <row r="5390" spans="1:12" ht="24.75">
      <c r="A5390" s="19">
        <v>1603000030</v>
      </c>
      <c r="B5390" s="15" t="s">
        <v>5363</v>
      </c>
      <c r="C5390" s="22" t="s">
        <v>13</v>
      </c>
      <c r="D5390" s="20">
        <v>3067.67</v>
      </c>
      <c r="E5390" s="20">
        <v>3067.67</v>
      </c>
      <c r="F5390" s="20">
        <v>3067.75</v>
      </c>
      <c r="G5390" s="20">
        <v>3067.75</v>
      </c>
      <c r="H5390" s="20">
        <v>3067.75</v>
      </c>
      <c r="I5390" s="20">
        <v>3067.75</v>
      </c>
      <c r="J5390" s="20">
        <v>3067.75</v>
      </c>
      <c r="K5390" s="20">
        <v>3067.75</v>
      </c>
      <c r="L5390" s="20">
        <f t="shared" si="86"/>
        <v>3067.75</v>
      </c>
    </row>
    <row r="5391" spans="1:12" ht="41.25">
      <c r="A5391" s="19">
        <v>1603000031</v>
      </c>
      <c r="B5391" s="15" t="s">
        <v>5364</v>
      </c>
      <c r="C5391" s="22" t="s">
        <v>13</v>
      </c>
      <c r="D5391" s="20">
        <v>6294.27</v>
      </c>
      <c r="E5391" s="20">
        <v>6294.27</v>
      </c>
      <c r="F5391" s="20">
        <v>6294.42</v>
      </c>
      <c r="G5391" s="20">
        <v>6294.42</v>
      </c>
      <c r="H5391" s="20">
        <v>6294.42</v>
      </c>
      <c r="I5391" s="20">
        <v>6294.42</v>
      </c>
      <c r="J5391" s="20">
        <v>6294.42</v>
      </c>
      <c r="K5391" s="20">
        <v>6294.42</v>
      </c>
      <c r="L5391" s="20">
        <f t="shared" si="86"/>
        <v>6294.42</v>
      </c>
    </row>
    <row r="5392" spans="1:12" ht="24.75">
      <c r="A5392" s="19">
        <v>1603000032</v>
      </c>
      <c r="B5392" s="15" t="s">
        <v>5365</v>
      </c>
      <c r="C5392" s="22" t="s">
        <v>13</v>
      </c>
      <c r="D5392" s="20">
        <v>13310.77</v>
      </c>
      <c r="E5392" s="20">
        <v>13310.77</v>
      </c>
      <c r="F5392" s="20">
        <v>13311.1</v>
      </c>
      <c r="G5392" s="20">
        <v>13311.1</v>
      </c>
      <c r="H5392" s="20">
        <v>13311.1</v>
      </c>
      <c r="I5392" s="20">
        <v>13311.1</v>
      </c>
      <c r="J5392" s="20">
        <v>13311.1</v>
      </c>
      <c r="K5392" s="20">
        <v>13311.1</v>
      </c>
      <c r="L5392" s="20">
        <f t="shared" si="86"/>
        <v>13311.1</v>
      </c>
    </row>
    <row r="5393" spans="1:12" ht="41.25">
      <c r="A5393" s="19">
        <v>1603000033</v>
      </c>
      <c r="B5393" s="15" t="s">
        <v>5366</v>
      </c>
      <c r="C5393" s="22" t="s">
        <v>13</v>
      </c>
      <c r="D5393" s="20">
        <v>3598</v>
      </c>
      <c r="E5393" s="20">
        <v>3598</v>
      </c>
      <c r="F5393" s="20">
        <v>3598.08</v>
      </c>
      <c r="G5393" s="20">
        <v>3598.08</v>
      </c>
      <c r="H5393" s="20">
        <v>3598.08</v>
      </c>
      <c r="I5393" s="20">
        <v>3598.08</v>
      </c>
      <c r="J5393" s="20">
        <v>3598.08</v>
      </c>
      <c r="K5393" s="20">
        <v>3598.08</v>
      </c>
      <c r="L5393" s="20">
        <f t="shared" si="86"/>
        <v>3598.08</v>
      </c>
    </row>
    <row r="5394" spans="1:12" ht="41.25">
      <c r="A5394" s="19">
        <v>1603000034</v>
      </c>
      <c r="B5394" s="15" t="s">
        <v>5367</v>
      </c>
      <c r="C5394" s="22" t="s">
        <v>13</v>
      </c>
      <c r="D5394" s="20">
        <v>2414.73</v>
      </c>
      <c r="E5394" s="20">
        <v>2414.73</v>
      </c>
      <c r="F5394" s="20">
        <v>2415.2600000000002</v>
      </c>
      <c r="G5394" s="20">
        <v>2414.69</v>
      </c>
      <c r="H5394" s="20">
        <v>2415.2600000000002</v>
      </c>
      <c r="I5394" s="20">
        <v>2415.14</v>
      </c>
      <c r="J5394" s="20">
        <v>2414.79</v>
      </c>
      <c r="K5394" s="20">
        <v>2415.2600000000002</v>
      </c>
      <c r="L5394" s="20">
        <f t="shared" si="86"/>
        <v>2415.2600000000002</v>
      </c>
    </row>
    <row r="5395" spans="1:12" ht="41.25">
      <c r="A5395" s="19">
        <v>1603000035</v>
      </c>
      <c r="B5395" s="15" t="s">
        <v>5368</v>
      </c>
      <c r="C5395" s="22" t="s">
        <v>13</v>
      </c>
      <c r="D5395" s="20">
        <v>9805.5300000000007</v>
      </c>
      <c r="E5395" s="20">
        <v>9805.5300000000007</v>
      </c>
      <c r="F5395" s="20">
        <v>9805.76</v>
      </c>
      <c r="G5395" s="20">
        <v>9805.76</v>
      </c>
      <c r="H5395" s="20">
        <v>9805.76</v>
      </c>
      <c r="I5395" s="20">
        <v>9805.76</v>
      </c>
      <c r="J5395" s="20">
        <v>9805.76</v>
      </c>
      <c r="K5395" s="20">
        <v>9805.76</v>
      </c>
      <c r="L5395" s="20">
        <f t="shared" si="86"/>
        <v>9805.76</v>
      </c>
    </row>
    <row r="5396" spans="1:12" ht="41.25">
      <c r="A5396" s="19">
        <v>1603000036</v>
      </c>
      <c r="B5396" s="15" t="s">
        <v>5369</v>
      </c>
      <c r="C5396" s="22" t="s">
        <v>13</v>
      </c>
      <c r="D5396" s="20">
        <v>9585.09</v>
      </c>
      <c r="E5396" s="20">
        <v>9585.09</v>
      </c>
      <c r="F5396" s="20">
        <v>9585.32</v>
      </c>
      <c r="G5396" s="20">
        <v>9585.32</v>
      </c>
      <c r="H5396" s="20">
        <v>9585.32</v>
      </c>
      <c r="I5396" s="20">
        <v>9585.32</v>
      </c>
      <c r="J5396" s="20">
        <v>9585.32</v>
      </c>
      <c r="K5396" s="20">
        <v>9585.32</v>
      </c>
      <c r="L5396" s="20">
        <f t="shared" si="86"/>
        <v>9585.32</v>
      </c>
    </row>
    <row r="5397" spans="1:12" ht="49.5">
      <c r="A5397" s="19">
        <v>1603000037</v>
      </c>
      <c r="B5397" s="15" t="s">
        <v>5370</v>
      </c>
      <c r="C5397" s="22" t="s">
        <v>13</v>
      </c>
      <c r="D5397" s="20">
        <v>5810.26</v>
      </c>
      <c r="E5397" s="20">
        <v>5810.26</v>
      </c>
      <c r="F5397" s="20">
        <v>5810.41</v>
      </c>
      <c r="G5397" s="20">
        <v>5810.41</v>
      </c>
      <c r="H5397" s="20">
        <v>5810.41</v>
      </c>
      <c r="I5397" s="20">
        <v>5810.41</v>
      </c>
      <c r="J5397" s="20">
        <v>5810.41</v>
      </c>
      <c r="K5397" s="20">
        <v>5810.41</v>
      </c>
      <c r="L5397" s="20">
        <f t="shared" si="86"/>
        <v>5810.41</v>
      </c>
    </row>
    <row r="5398" spans="1:12" ht="24.75">
      <c r="A5398" s="19">
        <v>1603000038</v>
      </c>
      <c r="B5398" s="15" t="s">
        <v>5371</v>
      </c>
      <c r="C5398" s="22" t="s">
        <v>12</v>
      </c>
      <c r="D5398" s="20">
        <v>1573.8</v>
      </c>
      <c r="E5398" s="20">
        <v>1573.8</v>
      </c>
      <c r="F5398" s="20">
        <v>1573.84</v>
      </c>
      <c r="G5398" s="20">
        <v>1573.84</v>
      </c>
      <c r="H5398" s="20">
        <v>1573.84</v>
      </c>
      <c r="I5398" s="20">
        <v>1573.84</v>
      </c>
      <c r="J5398" s="20">
        <v>1573.84</v>
      </c>
      <c r="K5398" s="20">
        <v>1573.84</v>
      </c>
      <c r="L5398" s="20">
        <f t="shared" si="86"/>
        <v>1573.84</v>
      </c>
    </row>
    <row r="5399" spans="1:12" ht="24.75">
      <c r="A5399" s="19">
        <v>1603000039</v>
      </c>
      <c r="B5399" s="15" t="s">
        <v>5372</v>
      </c>
      <c r="C5399" s="22" t="s">
        <v>12</v>
      </c>
      <c r="D5399" s="20">
        <v>650.57000000000005</v>
      </c>
      <c r="E5399" s="20">
        <v>650.99</v>
      </c>
      <c r="F5399" s="20">
        <v>651.98</v>
      </c>
      <c r="G5399" s="20">
        <v>651.28</v>
      </c>
      <c r="H5399" s="20">
        <v>653.34</v>
      </c>
      <c r="I5399" s="20">
        <v>652.79</v>
      </c>
      <c r="J5399" s="20">
        <v>650.09</v>
      </c>
      <c r="K5399" s="20">
        <v>652.22</v>
      </c>
      <c r="L5399" s="20">
        <f t="shared" si="86"/>
        <v>653.34</v>
      </c>
    </row>
    <row r="5400" spans="1:12" ht="24.75">
      <c r="A5400" s="19">
        <v>1603000040</v>
      </c>
      <c r="B5400" s="15" t="s">
        <v>5373</v>
      </c>
      <c r="C5400" s="22" t="s">
        <v>12</v>
      </c>
      <c r="D5400" s="20">
        <v>1374.13</v>
      </c>
      <c r="E5400" s="20">
        <v>1374.13</v>
      </c>
      <c r="F5400" s="20">
        <v>1374.16</v>
      </c>
      <c r="G5400" s="20">
        <v>1374.16</v>
      </c>
      <c r="H5400" s="20">
        <v>1374.16</v>
      </c>
      <c r="I5400" s="20">
        <v>1374.16</v>
      </c>
      <c r="J5400" s="20">
        <v>1374.16</v>
      </c>
      <c r="K5400" s="20">
        <v>1374.16</v>
      </c>
      <c r="L5400" s="20">
        <f t="shared" si="86"/>
        <v>1374.16</v>
      </c>
    </row>
    <row r="5401" spans="1:12" ht="24.75">
      <c r="A5401" s="19">
        <v>1603000041</v>
      </c>
      <c r="B5401" s="15" t="s">
        <v>5374</v>
      </c>
      <c r="C5401" s="22" t="s">
        <v>12</v>
      </c>
      <c r="D5401" s="20">
        <v>794.4</v>
      </c>
      <c r="E5401" s="20">
        <v>794.83</v>
      </c>
      <c r="F5401" s="20">
        <v>795.82</v>
      </c>
      <c r="G5401" s="20">
        <v>795.11</v>
      </c>
      <c r="H5401" s="20">
        <v>797.19</v>
      </c>
      <c r="I5401" s="20">
        <v>796.63</v>
      </c>
      <c r="J5401" s="20">
        <v>793.94</v>
      </c>
      <c r="K5401" s="20">
        <v>796.06</v>
      </c>
      <c r="L5401" s="20">
        <f t="shared" si="86"/>
        <v>797.19</v>
      </c>
    </row>
    <row r="5402" spans="1:12" ht="24.75">
      <c r="A5402" s="19">
        <v>1603000042</v>
      </c>
      <c r="B5402" s="15" t="s">
        <v>5375</v>
      </c>
      <c r="C5402" s="22" t="s">
        <v>12</v>
      </c>
      <c r="D5402" s="20">
        <v>1100.76</v>
      </c>
      <c r="E5402" s="20">
        <v>1101.19</v>
      </c>
      <c r="F5402" s="20">
        <v>1102.18</v>
      </c>
      <c r="G5402" s="20">
        <v>1101.48</v>
      </c>
      <c r="H5402" s="20">
        <v>1103.54</v>
      </c>
      <c r="I5402" s="20">
        <v>1103.01</v>
      </c>
      <c r="J5402" s="20">
        <v>1100.31</v>
      </c>
      <c r="K5402" s="20">
        <v>1102.43</v>
      </c>
      <c r="L5402" s="20">
        <f t="shared" si="86"/>
        <v>1103.54</v>
      </c>
    </row>
    <row r="5403" spans="1:12" ht="33">
      <c r="A5403" s="19">
        <v>1603000043</v>
      </c>
      <c r="B5403" s="15" t="s">
        <v>5360</v>
      </c>
      <c r="C5403" s="22" t="s">
        <v>12</v>
      </c>
      <c r="D5403" s="20">
        <v>849.17</v>
      </c>
      <c r="E5403" s="20">
        <v>849.17</v>
      </c>
      <c r="F5403" s="20">
        <v>849.19</v>
      </c>
      <c r="G5403" s="20">
        <v>849.19</v>
      </c>
      <c r="H5403" s="20">
        <v>849.19</v>
      </c>
      <c r="I5403" s="20">
        <v>849.19</v>
      </c>
      <c r="J5403" s="20">
        <v>849.19</v>
      </c>
      <c r="K5403" s="20">
        <v>849.19</v>
      </c>
      <c r="L5403" s="20">
        <f t="shared" si="86"/>
        <v>849.19</v>
      </c>
    </row>
    <row r="5404" spans="1:12" ht="33">
      <c r="A5404" s="19">
        <v>1603000044</v>
      </c>
      <c r="B5404" s="15" t="s">
        <v>5376</v>
      </c>
      <c r="C5404" s="22" t="s">
        <v>13</v>
      </c>
      <c r="D5404" s="20">
        <v>2844.36</v>
      </c>
      <c r="E5404" s="20">
        <v>2844.36</v>
      </c>
      <c r="F5404" s="20">
        <v>2844.43</v>
      </c>
      <c r="G5404" s="20">
        <v>2844.43</v>
      </c>
      <c r="H5404" s="20">
        <v>2844.43</v>
      </c>
      <c r="I5404" s="20">
        <v>2844.43</v>
      </c>
      <c r="J5404" s="20">
        <v>2844.43</v>
      </c>
      <c r="K5404" s="20">
        <v>2844.43</v>
      </c>
      <c r="L5404" s="20">
        <f t="shared" si="86"/>
        <v>2844.43</v>
      </c>
    </row>
    <row r="5405" spans="1:12" ht="33">
      <c r="A5405" s="19">
        <v>1603000045</v>
      </c>
      <c r="B5405" s="15" t="s">
        <v>5377</v>
      </c>
      <c r="C5405" s="22" t="s">
        <v>13</v>
      </c>
      <c r="D5405" s="20">
        <v>2145.2600000000002</v>
      </c>
      <c r="E5405" s="20">
        <v>2145.2600000000002</v>
      </c>
      <c r="F5405" s="20">
        <v>2145.79</v>
      </c>
      <c r="G5405" s="20">
        <v>2145.2199999999998</v>
      </c>
      <c r="H5405" s="20">
        <v>2145.79</v>
      </c>
      <c r="I5405" s="20">
        <v>2145.6799999999998</v>
      </c>
      <c r="J5405" s="20">
        <v>2145.31</v>
      </c>
      <c r="K5405" s="20">
        <v>2145.79</v>
      </c>
      <c r="L5405" s="20">
        <f t="shared" si="86"/>
        <v>2145.79</v>
      </c>
    </row>
    <row r="5406" spans="1:12" ht="33">
      <c r="A5406" s="19">
        <v>1603000046</v>
      </c>
      <c r="B5406" s="15" t="s">
        <v>5378</v>
      </c>
      <c r="C5406" s="22" t="s">
        <v>13</v>
      </c>
      <c r="D5406" s="20">
        <v>4264.3999999999996</v>
      </c>
      <c r="E5406" s="20">
        <v>4264.3999999999996</v>
      </c>
      <c r="F5406" s="20">
        <v>4264.5</v>
      </c>
      <c r="G5406" s="20">
        <v>4264.4399999999996</v>
      </c>
      <c r="H5406" s="20">
        <v>4264.5</v>
      </c>
      <c r="I5406" s="20">
        <v>4264.5</v>
      </c>
      <c r="J5406" s="20">
        <v>4264.5</v>
      </c>
      <c r="K5406" s="20">
        <v>4264.5</v>
      </c>
      <c r="L5406" s="21">
        <f t="shared" si="86"/>
        <v>4264.5</v>
      </c>
    </row>
    <row r="5407" spans="1:12" ht="41.25">
      <c r="A5407" s="19">
        <v>1603000048</v>
      </c>
      <c r="B5407" s="15" t="s">
        <v>5379</v>
      </c>
      <c r="C5407" s="22" t="s">
        <v>13</v>
      </c>
      <c r="D5407" s="20">
        <v>3362.44</v>
      </c>
      <c r="E5407" s="20">
        <v>3362.44</v>
      </c>
      <c r="F5407" s="20">
        <v>3362.53</v>
      </c>
      <c r="G5407" s="20">
        <v>3362.53</v>
      </c>
      <c r="H5407" s="20">
        <v>3362.53</v>
      </c>
      <c r="I5407" s="20">
        <v>3362.53</v>
      </c>
      <c r="J5407" s="20">
        <v>3362.53</v>
      </c>
      <c r="K5407" s="20">
        <v>3362.53</v>
      </c>
      <c r="L5407" s="20">
        <f t="shared" si="86"/>
        <v>3362.53</v>
      </c>
    </row>
    <row r="5408" spans="1:12" ht="33">
      <c r="A5408" s="19">
        <v>1603000049</v>
      </c>
      <c r="B5408" s="15" t="s">
        <v>5380</v>
      </c>
      <c r="C5408" s="22" t="s">
        <v>13</v>
      </c>
      <c r="D5408" s="20">
        <v>8440.3799999999992</v>
      </c>
      <c r="E5408" s="20">
        <v>8440.3799999999992</v>
      </c>
      <c r="F5408" s="20">
        <v>8440.59</v>
      </c>
      <c r="G5408" s="20">
        <v>8440.59</v>
      </c>
      <c r="H5408" s="20">
        <v>8440.59</v>
      </c>
      <c r="I5408" s="20">
        <v>8440.59</v>
      </c>
      <c r="J5408" s="20">
        <v>8440.59</v>
      </c>
      <c r="K5408" s="20">
        <v>8440.59</v>
      </c>
      <c r="L5408" s="20">
        <f t="shared" si="86"/>
        <v>8440.59</v>
      </c>
    </row>
    <row r="5409" spans="1:12" ht="33">
      <c r="A5409" s="19">
        <v>1603000051</v>
      </c>
      <c r="B5409" s="15" t="s">
        <v>5376</v>
      </c>
      <c r="C5409" s="22" t="s">
        <v>13</v>
      </c>
      <c r="D5409" s="20">
        <v>2844.36</v>
      </c>
      <c r="E5409" s="20">
        <v>2844.36</v>
      </c>
      <c r="F5409" s="20">
        <v>2844.43</v>
      </c>
      <c r="G5409" s="20">
        <v>2844.43</v>
      </c>
      <c r="H5409" s="20">
        <v>2844.43</v>
      </c>
      <c r="I5409" s="20">
        <v>2844.43</v>
      </c>
      <c r="J5409" s="20">
        <v>2844.43</v>
      </c>
      <c r="K5409" s="20">
        <v>2844.43</v>
      </c>
      <c r="L5409" s="21">
        <f t="shared" si="86"/>
        <v>2844.43</v>
      </c>
    </row>
    <row r="5410" spans="1:12" ht="41.25">
      <c r="A5410" s="19">
        <v>1603000052</v>
      </c>
      <c r="B5410" s="15" t="s">
        <v>5381</v>
      </c>
      <c r="C5410" s="22" t="s">
        <v>13</v>
      </c>
      <c r="D5410" s="20">
        <v>2109.79</v>
      </c>
      <c r="E5410" s="20">
        <v>2109.79</v>
      </c>
      <c r="F5410" s="20">
        <v>2110.3200000000002</v>
      </c>
      <c r="G5410" s="20">
        <v>2109.75</v>
      </c>
      <c r="H5410" s="20">
        <v>2110.3200000000002</v>
      </c>
      <c r="I5410" s="20">
        <v>2110.19</v>
      </c>
      <c r="J5410" s="20">
        <v>2109.84</v>
      </c>
      <c r="K5410" s="20">
        <v>2110.3200000000002</v>
      </c>
      <c r="L5410" s="20">
        <f t="shared" si="86"/>
        <v>2110.3200000000002</v>
      </c>
    </row>
    <row r="5411" spans="1:12" ht="41.25">
      <c r="A5411" s="19">
        <v>1603000053</v>
      </c>
      <c r="B5411" s="15" t="s">
        <v>5382</v>
      </c>
      <c r="C5411" s="22" t="s">
        <v>13</v>
      </c>
      <c r="D5411" s="20">
        <v>4356.57</v>
      </c>
      <c r="E5411" s="20">
        <v>4356.57</v>
      </c>
      <c r="F5411" s="20">
        <v>4357.6899999999996</v>
      </c>
      <c r="G5411" s="20">
        <v>4356.46</v>
      </c>
      <c r="H5411" s="20">
        <v>4357.6899999999996</v>
      </c>
      <c r="I5411" s="20">
        <v>4357.47</v>
      </c>
      <c r="J5411" s="20">
        <v>4356.67</v>
      </c>
      <c r="K5411" s="20">
        <v>4357.6899999999996</v>
      </c>
      <c r="L5411" s="20">
        <f t="shared" si="86"/>
        <v>4357.6899999999996</v>
      </c>
    </row>
    <row r="5412" spans="1:12" ht="41.25">
      <c r="A5412" s="19">
        <v>1603000054</v>
      </c>
      <c r="B5412" s="15" t="s">
        <v>5383</v>
      </c>
      <c r="C5412" s="22" t="s">
        <v>13</v>
      </c>
      <c r="D5412" s="20">
        <v>5092.18</v>
      </c>
      <c r="E5412" s="20">
        <v>5092.18</v>
      </c>
      <c r="F5412" s="20">
        <v>5092.3</v>
      </c>
      <c r="G5412" s="20">
        <v>5092.3</v>
      </c>
      <c r="H5412" s="20">
        <v>5092.3</v>
      </c>
      <c r="I5412" s="20">
        <v>5092.3</v>
      </c>
      <c r="J5412" s="20">
        <v>5092.3</v>
      </c>
      <c r="K5412" s="20">
        <v>5092.3</v>
      </c>
      <c r="L5412" s="20">
        <f t="shared" si="86"/>
        <v>5092.3</v>
      </c>
    </row>
    <row r="5413" spans="1:12" ht="41.25">
      <c r="A5413" s="19">
        <v>1603000055</v>
      </c>
      <c r="B5413" s="15" t="s">
        <v>5384</v>
      </c>
      <c r="C5413" s="22" t="s">
        <v>13</v>
      </c>
      <c r="D5413" s="20">
        <v>12862.26</v>
      </c>
      <c r="E5413" s="20">
        <v>12862.26</v>
      </c>
      <c r="F5413" s="20">
        <v>12863.74</v>
      </c>
      <c r="G5413" s="20">
        <v>12860.44</v>
      </c>
      <c r="H5413" s="20">
        <v>12863.74</v>
      </c>
      <c r="I5413" s="20">
        <v>12863.47</v>
      </c>
      <c r="J5413" s="20">
        <v>12862.58</v>
      </c>
      <c r="K5413" s="20">
        <v>12863.7</v>
      </c>
      <c r="L5413" s="20">
        <f t="shared" si="86"/>
        <v>12863.74</v>
      </c>
    </row>
    <row r="5414" spans="1:12" ht="41.25">
      <c r="A5414" s="19">
        <v>1603000056</v>
      </c>
      <c r="B5414" s="15" t="s">
        <v>5385</v>
      </c>
      <c r="C5414" s="22" t="s">
        <v>13</v>
      </c>
      <c r="D5414" s="20">
        <v>21494.47</v>
      </c>
      <c r="E5414" s="20">
        <v>21494.47</v>
      </c>
      <c r="F5414" s="20">
        <v>21496.3</v>
      </c>
      <c r="G5414" s="20">
        <v>21491.35</v>
      </c>
      <c r="H5414" s="20">
        <v>21496.3</v>
      </c>
      <c r="I5414" s="20">
        <v>21495.98</v>
      </c>
      <c r="J5414" s="20">
        <v>21495.01</v>
      </c>
      <c r="K5414" s="20">
        <v>21496.2</v>
      </c>
      <c r="L5414" s="20">
        <f t="shared" si="86"/>
        <v>21496.3</v>
      </c>
    </row>
    <row r="5415" spans="1:12" ht="33">
      <c r="A5415" s="19">
        <v>1603000057</v>
      </c>
      <c r="B5415" s="15" t="s">
        <v>5386</v>
      </c>
      <c r="C5415" s="22" t="s">
        <v>13</v>
      </c>
      <c r="D5415" s="20">
        <v>8791.0499999999993</v>
      </c>
      <c r="E5415" s="20">
        <v>8791.0499999999993</v>
      </c>
      <c r="F5415" s="20">
        <v>8791.27</v>
      </c>
      <c r="G5415" s="20">
        <v>8791.27</v>
      </c>
      <c r="H5415" s="20">
        <v>8791.27</v>
      </c>
      <c r="I5415" s="20">
        <v>8791.27</v>
      </c>
      <c r="J5415" s="20">
        <v>8791.27</v>
      </c>
      <c r="K5415" s="20">
        <v>8791.27</v>
      </c>
      <c r="L5415" s="20">
        <f t="shared" si="86"/>
        <v>8791.27</v>
      </c>
    </row>
    <row r="5416" spans="1:12" ht="49.5">
      <c r="A5416" s="19">
        <v>1603000058</v>
      </c>
      <c r="B5416" s="15" t="s">
        <v>5387</v>
      </c>
      <c r="C5416" s="22" t="s">
        <v>13</v>
      </c>
      <c r="D5416" s="20">
        <v>6242.71</v>
      </c>
      <c r="E5416" s="20">
        <v>6242.71</v>
      </c>
      <c r="F5416" s="20">
        <v>6242.86</v>
      </c>
      <c r="G5416" s="20">
        <v>6242.86</v>
      </c>
      <c r="H5416" s="20">
        <v>6242.86</v>
      </c>
      <c r="I5416" s="20">
        <v>6242.86</v>
      </c>
      <c r="J5416" s="20">
        <v>6242.86</v>
      </c>
      <c r="K5416" s="20">
        <v>6242.86</v>
      </c>
      <c r="L5416" s="20">
        <f t="shared" si="86"/>
        <v>6242.86</v>
      </c>
    </row>
    <row r="5417" spans="1:12" ht="41.25">
      <c r="A5417" s="19">
        <v>1603000059</v>
      </c>
      <c r="B5417" s="15" t="s">
        <v>5388</v>
      </c>
      <c r="C5417" s="22" t="s">
        <v>13</v>
      </c>
      <c r="D5417" s="20">
        <v>3747.12</v>
      </c>
      <c r="E5417" s="20">
        <v>3747.12</v>
      </c>
      <c r="F5417" s="20">
        <v>3747.21</v>
      </c>
      <c r="G5417" s="20">
        <v>3747.21</v>
      </c>
      <c r="H5417" s="20">
        <v>3747.21</v>
      </c>
      <c r="I5417" s="20">
        <v>3747.21</v>
      </c>
      <c r="J5417" s="20">
        <v>3747.21</v>
      </c>
      <c r="K5417" s="20">
        <v>3747.21</v>
      </c>
      <c r="L5417" s="20">
        <f t="shared" si="86"/>
        <v>3747.21</v>
      </c>
    </row>
    <row r="5418" spans="1:12" ht="24.75">
      <c r="A5418" s="19">
        <v>1603000060</v>
      </c>
      <c r="B5418" s="15" t="s">
        <v>5389</v>
      </c>
      <c r="C5418" s="22" t="s">
        <v>12</v>
      </c>
      <c r="D5418" s="20">
        <v>790.45</v>
      </c>
      <c r="E5418" s="20">
        <v>790.45</v>
      </c>
      <c r="F5418" s="20">
        <v>790.46</v>
      </c>
      <c r="G5418" s="20">
        <v>790.46</v>
      </c>
      <c r="H5418" s="20">
        <v>790.46</v>
      </c>
      <c r="I5418" s="20">
        <v>790.46</v>
      </c>
      <c r="J5418" s="20">
        <v>790.46</v>
      </c>
      <c r="K5418" s="20">
        <v>790.46</v>
      </c>
      <c r="L5418" s="20">
        <f t="shared" si="86"/>
        <v>790.46</v>
      </c>
    </row>
    <row r="5419" spans="1:12" ht="24.75">
      <c r="A5419" s="19">
        <v>1603000061</v>
      </c>
      <c r="B5419" s="15" t="s">
        <v>5390</v>
      </c>
      <c r="C5419" s="22" t="s">
        <v>12</v>
      </c>
      <c r="D5419" s="20">
        <v>843.27</v>
      </c>
      <c r="E5419" s="20">
        <v>843.7</v>
      </c>
      <c r="F5419" s="20">
        <v>844.7</v>
      </c>
      <c r="G5419" s="20">
        <v>843.98</v>
      </c>
      <c r="H5419" s="20">
        <v>846.06</v>
      </c>
      <c r="I5419" s="20">
        <v>845.52</v>
      </c>
      <c r="J5419" s="20">
        <v>842.82</v>
      </c>
      <c r="K5419" s="20">
        <v>844.94</v>
      </c>
      <c r="L5419" s="20">
        <f t="shared" ref="L5419:L5482" si="87">MAX(D5419:K5419)</f>
        <v>846.06</v>
      </c>
    </row>
    <row r="5420" spans="1:12" ht="33">
      <c r="A5420" s="19">
        <v>1603000062</v>
      </c>
      <c r="B5420" s="15" t="s">
        <v>5391</v>
      </c>
      <c r="C5420" s="22" t="s">
        <v>12</v>
      </c>
      <c r="D5420" s="20">
        <v>796.99</v>
      </c>
      <c r="E5420" s="20">
        <v>796.99</v>
      </c>
      <c r="F5420" s="20">
        <v>797.01</v>
      </c>
      <c r="G5420" s="20">
        <v>797.01</v>
      </c>
      <c r="H5420" s="20">
        <v>797.01</v>
      </c>
      <c r="I5420" s="20">
        <v>797.01</v>
      </c>
      <c r="J5420" s="20">
        <v>797.01</v>
      </c>
      <c r="K5420" s="20">
        <v>797.01</v>
      </c>
      <c r="L5420" s="20">
        <f t="shared" si="87"/>
        <v>797.01</v>
      </c>
    </row>
    <row r="5421" spans="1:12" ht="24.75">
      <c r="A5421" s="19">
        <v>1603000063</v>
      </c>
      <c r="B5421" s="15" t="s">
        <v>5392</v>
      </c>
      <c r="C5421" s="22" t="s">
        <v>12</v>
      </c>
      <c r="D5421" s="20">
        <v>840.5</v>
      </c>
      <c r="E5421" s="20">
        <v>840.94</v>
      </c>
      <c r="F5421" s="20">
        <v>841.93</v>
      </c>
      <c r="G5421" s="20">
        <v>841.22</v>
      </c>
      <c r="H5421" s="20">
        <v>843.28</v>
      </c>
      <c r="I5421" s="20">
        <v>842.75</v>
      </c>
      <c r="J5421" s="20">
        <v>840.04</v>
      </c>
      <c r="K5421" s="20">
        <v>842.17</v>
      </c>
      <c r="L5421" s="20">
        <f t="shared" si="87"/>
        <v>843.28</v>
      </c>
    </row>
    <row r="5422" spans="1:12" ht="41.25">
      <c r="A5422" s="19">
        <v>1603000064</v>
      </c>
      <c r="B5422" s="15" t="s">
        <v>5393</v>
      </c>
      <c r="C5422" s="22" t="s">
        <v>13</v>
      </c>
      <c r="D5422" s="20">
        <v>3958.48</v>
      </c>
      <c r="E5422" s="20">
        <v>3958.48</v>
      </c>
      <c r="F5422" s="20">
        <v>3958.58</v>
      </c>
      <c r="G5422" s="20">
        <v>3958.58</v>
      </c>
      <c r="H5422" s="20">
        <v>3958.58</v>
      </c>
      <c r="I5422" s="20">
        <v>3958.58</v>
      </c>
      <c r="J5422" s="20">
        <v>3958.58</v>
      </c>
      <c r="K5422" s="20">
        <v>3958.58</v>
      </c>
      <c r="L5422" s="20">
        <f t="shared" si="87"/>
        <v>3958.58</v>
      </c>
    </row>
    <row r="5423" spans="1:12" ht="49.5">
      <c r="A5423" s="19">
        <v>1603000065</v>
      </c>
      <c r="B5423" s="15" t="s">
        <v>5394</v>
      </c>
      <c r="C5423" s="22" t="s">
        <v>13</v>
      </c>
      <c r="D5423" s="20">
        <v>7555.96</v>
      </c>
      <c r="E5423" s="20">
        <v>7555.96</v>
      </c>
      <c r="F5423" s="20">
        <v>7556.14</v>
      </c>
      <c r="G5423" s="20">
        <v>7556.14</v>
      </c>
      <c r="H5423" s="20">
        <v>7556.14</v>
      </c>
      <c r="I5423" s="20">
        <v>7556.14</v>
      </c>
      <c r="J5423" s="20">
        <v>7556.14</v>
      </c>
      <c r="K5423" s="20">
        <v>7556.14</v>
      </c>
      <c r="L5423" s="20">
        <f t="shared" si="87"/>
        <v>7556.14</v>
      </c>
    </row>
    <row r="5424" spans="1:12" ht="49.5">
      <c r="A5424" s="19">
        <v>1603000068</v>
      </c>
      <c r="B5424" s="15" t="s">
        <v>5395</v>
      </c>
      <c r="C5424" s="22" t="s">
        <v>13</v>
      </c>
      <c r="D5424" s="20">
        <v>6994.82</v>
      </c>
      <c r="E5424" s="20">
        <v>6994.82</v>
      </c>
      <c r="F5424" s="20">
        <v>6995</v>
      </c>
      <c r="G5424" s="20">
        <v>6995</v>
      </c>
      <c r="H5424" s="20">
        <v>6995</v>
      </c>
      <c r="I5424" s="20">
        <v>6995</v>
      </c>
      <c r="J5424" s="20">
        <v>6995</v>
      </c>
      <c r="K5424" s="20">
        <v>6995</v>
      </c>
      <c r="L5424" s="20">
        <f t="shared" si="87"/>
        <v>6995</v>
      </c>
    </row>
    <row r="5425" spans="1:12" ht="33">
      <c r="A5425" s="19">
        <v>1603000069</v>
      </c>
      <c r="B5425" s="15" t="s">
        <v>5396</v>
      </c>
      <c r="C5425" s="22" t="s">
        <v>12</v>
      </c>
      <c r="D5425" s="20">
        <v>761.03</v>
      </c>
      <c r="E5425" s="20">
        <v>761.03</v>
      </c>
      <c r="F5425" s="20">
        <v>761.05</v>
      </c>
      <c r="G5425" s="20">
        <v>761.05</v>
      </c>
      <c r="H5425" s="20">
        <v>761.05</v>
      </c>
      <c r="I5425" s="20">
        <v>761.05</v>
      </c>
      <c r="J5425" s="20">
        <v>761.05</v>
      </c>
      <c r="K5425" s="20">
        <v>761.05</v>
      </c>
      <c r="L5425" s="20">
        <f t="shared" si="87"/>
        <v>761.05</v>
      </c>
    </row>
    <row r="5426" spans="1:12" ht="49.5">
      <c r="A5426" s="19">
        <v>1603000072</v>
      </c>
      <c r="B5426" s="15" t="s">
        <v>5397</v>
      </c>
      <c r="C5426" s="22" t="s">
        <v>13</v>
      </c>
      <c r="D5426" s="20">
        <v>24219.279999999999</v>
      </c>
      <c r="E5426" s="20">
        <v>24219.279999999999</v>
      </c>
      <c r="F5426" s="20">
        <v>24219.87</v>
      </c>
      <c r="G5426" s="20">
        <v>24219.87</v>
      </c>
      <c r="H5426" s="20">
        <v>24219.87</v>
      </c>
      <c r="I5426" s="20">
        <v>24219.87</v>
      </c>
      <c r="J5426" s="20">
        <v>24219.87</v>
      </c>
      <c r="K5426" s="20">
        <v>24219.87</v>
      </c>
      <c r="L5426" s="20">
        <f t="shared" si="87"/>
        <v>24219.87</v>
      </c>
    </row>
    <row r="5427" spans="1:12" ht="49.5">
      <c r="A5427" s="19">
        <v>1603000073</v>
      </c>
      <c r="B5427" s="15" t="s">
        <v>5398</v>
      </c>
      <c r="C5427" s="22" t="s">
        <v>13</v>
      </c>
      <c r="D5427" s="20">
        <v>8909.83</v>
      </c>
      <c r="E5427" s="20">
        <v>8909.83</v>
      </c>
      <c r="F5427" s="20">
        <v>8910.06</v>
      </c>
      <c r="G5427" s="20">
        <v>8910.06</v>
      </c>
      <c r="H5427" s="20">
        <v>8910.06</v>
      </c>
      <c r="I5427" s="20">
        <v>8910.06</v>
      </c>
      <c r="J5427" s="20">
        <v>8910.06</v>
      </c>
      <c r="K5427" s="20">
        <v>8910.06</v>
      </c>
      <c r="L5427" s="20">
        <f t="shared" si="87"/>
        <v>8910.06</v>
      </c>
    </row>
    <row r="5428" spans="1:12" ht="41.25">
      <c r="A5428" s="19">
        <v>1603000074</v>
      </c>
      <c r="B5428" s="15" t="s">
        <v>5399</v>
      </c>
      <c r="C5428" s="22" t="s">
        <v>13</v>
      </c>
      <c r="D5428" s="20">
        <v>6010.35</v>
      </c>
      <c r="E5428" s="20">
        <v>6010.35</v>
      </c>
      <c r="F5428" s="20">
        <v>6010.5</v>
      </c>
      <c r="G5428" s="20">
        <v>6010.5</v>
      </c>
      <c r="H5428" s="20">
        <v>6010.5</v>
      </c>
      <c r="I5428" s="20">
        <v>6010.5</v>
      </c>
      <c r="J5428" s="20">
        <v>6010.5</v>
      </c>
      <c r="K5428" s="20">
        <v>6010.5</v>
      </c>
      <c r="L5428" s="20">
        <f t="shared" si="87"/>
        <v>6010.5</v>
      </c>
    </row>
    <row r="5429" spans="1:12" ht="24.75">
      <c r="A5429" s="19">
        <v>1603000075</v>
      </c>
      <c r="B5429" s="15" t="s">
        <v>6474</v>
      </c>
      <c r="C5429" s="22" t="s">
        <v>13</v>
      </c>
      <c r="D5429" s="20">
        <v>3976.85</v>
      </c>
      <c r="E5429" s="20">
        <v>3976.85</v>
      </c>
      <c r="F5429" s="20">
        <v>3976.95</v>
      </c>
      <c r="G5429" s="20">
        <v>3976.49</v>
      </c>
      <c r="H5429" s="20">
        <v>3976.95</v>
      </c>
      <c r="I5429" s="20">
        <v>3976.95</v>
      </c>
      <c r="J5429" s="20">
        <v>3976.95</v>
      </c>
      <c r="K5429" s="20">
        <v>3976.95</v>
      </c>
      <c r="L5429" s="20">
        <f t="shared" si="87"/>
        <v>3976.95</v>
      </c>
    </row>
    <row r="5430" spans="1:12" ht="24.75">
      <c r="A5430" s="19">
        <v>1603000083</v>
      </c>
      <c r="B5430" s="15" t="s">
        <v>5400</v>
      </c>
      <c r="C5430" s="22" t="s">
        <v>12</v>
      </c>
      <c r="D5430" s="20">
        <v>2449</v>
      </c>
      <c r="E5430" s="20">
        <v>2450.7399999999998</v>
      </c>
      <c r="F5430" s="20">
        <v>2454.71</v>
      </c>
      <c r="G5430" s="20">
        <v>2451.85</v>
      </c>
      <c r="H5430" s="20">
        <v>2460.17</v>
      </c>
      <c r="I5430" s="20">
        <v>2457.9699999999998</v>
      </c>
      <c r="J5430" s="20">
        <v>2447.17</v>
      </c>
      <c r="K5430" s="20">
        <v>2455.64</v>
      </c>
      <c r="L5430" s="20">
        <f t="shared" si="87"/>
        <v>2460.17</v>
      </c>
    </row>
    <row r="5431" spans="1:12" ht="24.75">
      <c r="A5431" s="19">
        <v>1603000084</v>
      </c>
      <c r="B5431" s="15" t="s">
        <v>5401</v>
      </c>
      <c r="C5431" s="22" t="s">
        <v>12</v>
      </c>
      <c r="D5431" s="20">
        <v>879.82</v>
      </c>
      <c r="E5431" s="20">
        <v>879.82</v>
      </c>
      <c r="F5431" s="20">
        <v>879.84</v>
      </c>
      <c r="G5431" s="20">
        <v>879.84</v>
      </c>
      <c r="H5431" s="20">
        <v>879.84</v>
      </c>
      <c r="I5431" s="20">
        <v>879.84</v>
      </c>
      <c r="J5431" s="20">
        <v>879.84</v>
      </c>
      <c r="K5431" s="20">
        <v>879.84</v>
      </c>
      <c r="L5431" s="20">
        <f t="shared" si="87"/>
        <v>879.84</v>
      </c>
    </row>
    <row r="5432" spans="1:12" ht="24.75">
      <c r="A5432" s="19">
        <v>1603000085</v>
      </c>
      <c r="B5432" s="15" t="s">
        <v>5402</v>
      </c>
      <c r="C5432" s="22" t="s">
        <v>12</v>
      </c>
      <c r="D5432" s="20">
        <v>1497.62</v>
      </c>
      <c r="E5432" s="20">
        <v>1497.62</v>
      </c>
      <c r="F5432" s="20">
        <v>1497.66</v>
      </c>
      <c r="G5432" s="20">
        <v>1497.66</v>
      </c>
      <c r="H5432" s="20">
        <v>1497.66</v>
      </c>
      <c r="I5432" s="20">
        <v>1497.66</v>
      </c>
      <c r="J5432" s="20">
        <v>1497.66</v>
      </c>
      <c r="K5432" s="20">
        <v>1497.66</v>
      </c>
      <c r="L5432" s="20">
        <f t="shared" si="87"/>
        <v>1497.66</v>
      </c>
    </row>
    <row r="5433" spans="1:12" ht="33">
      <c r="A5433" s="19">
        <v>1603000086</v>
      </c>
      <c r="B5433" s="15" t="s">
        <v>5403</v>
      </c>
      <c r="C5433" s="22" t="s">
        <v>12</v>
      </c>
      <c r="D5433" s="20">
        <v>1346.66</v>
      </c>
      <c r="E5433" s="20">
        <v>1346.66</v>
      </c>
      <c r="F5433" s="20">
        <v>1346.69</v>
      </c>
      <c r="G5433" s="20">
        <v>1346.69</v>
      </c>
      <c r="H5433" s="20">
        <v>1346.69</v>
      </c>
      <c r="I5433" s="20">
        <v>1346.69</v>
      </c>
      <c r="J5433" s="20">
        <v>1346.69</v>
      </c>
      <c r="K5433" s="20">
        <v>1346.69</v>
      </c>
      <c r="L5433" s="20">
        <f t="shared" si="87"/>
        <v>1346.69</v>
      </c>
    </row>
    <row r="5434" spans="1:12" ht="24.75">
      <c r="A5434" s="19">
        <v>1603000087</v>
      </c>
      <c r="B5434" s="15" t="s">
        <v>5404</v>
      </c>
      <c r="C5434" s="22" t="s">
        <v>12</v>
      </c>
      <c r="D5434" s="20">
        <v>742.1</v>
      </c>
      <c r="E5434" s="20">
        <v>742.1</v>
      </c>
      <c r="F5434" s="20">
        <v>742.13</v>
      </c>
      <c r="G5434" s="20">
        <v>742.13</v>
      </c>
      <c r="H5434" s="20">
        <v>742.13</v>
      </c>
      <c r="I5434" s="20">
        <v>742.13</v>
      </c>
      <c r="J5434" s="20">
        <v>742.13</v>
      </c>
      <c r="K5434" s="20">
        <v>742.13</v>
      </c>
      <c r="L5434" s="20">
        <f t="shared" si="87"/>
        <v>742.13</v>
      </c>
    </row>
    <row r="5435" spans="1:12" ht="33">
      <c r="A5435" s="19">
        <v>1603000088</v>
      </c>
      <c r="B5435" s="15" t="s">
        <v>5405</v>
      </c>
      <c r="C5435" s="22" t="s">
        <v>13</v>
      </c>
      <c r="D5435" s="20">
        <v>2907.74</v>
      </c>
      <c r="E5435" s="20">
        <v>2907.74</v>
      </c>
      <c r="F5435" s="20">
        <v>2908.82</v>
      </c>
      <c r="G5435" s="20">
        <v>2907.59</v>
      </c>
      <c r="H5435" s="20">
        <v>2908.82</v>
      </c>
      <c r="I5435" s="20">
        <v>2908.61</v>
      </c>
      <c r="J5435" s="20">
        <v>2907.81</v>
      </c>
      <c r="K5435" s="20">
        <v>2908.82</v>
      </c>
      <c r="L5435" s="20">
        <f t="shared" si="87"/>
        <v>2908.82</v>
      </c>
    </row>
    <row r="5436" spans="1:12" ht="33">
      <c r="A5436" s="19">
        <v>1603000089</v>
      </c>
      <c r="B5436" s="15" t="s">
        <v>5406</v>
      </c>
      <c r="C5436" s="22" t="s">
        <v>13</v>
      </c>
      <c r="D5436" s="20">
        <v>2656.49</v>
      </c>
      <c r="E5436" s="20">
        <v>2656.49</v>
      </c>
      <c r="F5436" s="20">
        <v>2657.58</v>
      </c>
      <c r="G5436" s="20">
        <v>2656.34</v>
      </c>
      <c r="H5436" s="20">
        <v>2657.58</v>
      </c>
      <c r="I5436" s="20">
        <v>2657.35</v>
      </c>
      <c r="J5436" s="20">
        <v>2656.57</v>
      </c>
      <c r="K5436" s="20">
        <v>2657.58</v>
      </c>
      <c r="L5436" s="20">
        <f t="shared" si="87"/>
        <v>2657.58</v>
      </c>
    </row>
    <row r="5437" spans="1:12" ht="41.25">
      <c r="A5437" s="19">
        <v>1603000090</v>
      </c>
      <c r="B5437" s="15" t="s">
        <v>5407</v>
      </c>
      <c r="C5437" s="22" t="s">
        <v>13</v>
      </c>
      <c r="D5437" s="20">
        <v>37242.74</v>
      </c>
      <c r="E5437" s="20">
        <v>37242.74</v>
      </c>
      <c r="F5437" s="20">
        <v>37245.18</v>
      </c>
      <c r="G5437" s="20">
        <v>37236.85</v>
      </c>
      <c r="H5437" s="20">
        <v>37245.18</v>
      </c>
      <c r="I5437" s="20">
        <v>37244.92</v>
      </c>
      <c r="J5437" s="20">
        <v>37243.67</v>
      </c>
      <c r="K5437" s="20">
        <v>37244.67</v>
      </c>
      <c r="L5437" s="20">
        <f t="shared" si="87"/>
        <v>37245.18</v>
      </c>
    </row>
    <row r="5438" spans="1:12" ht="24.75">
      <c r="A5438" s="19">
        <v>1603000091</v>
      </c>
      <c r="B5438" s="15" t="s">
        <v>5408</v>
      </c>
      <c r="C5438" s="22" t="s">
        <v>1065</v>
      </c>
      <c r="D5438" s="20">
        <v>954.07</v>
      </c>
      <c r="E5438" s="20">
        <v>954.43</v>
      </c>
      <c r="F5438" s="20">
        <v>955.23</v>
      </c>
      <c r="G5438" s="20">
        <v>954.67</v>
      </c>
      <c r="H5438" s="20">
        <v>956.31</v>
      </c>
      <c r="I5438" s="20">
        <v>955.89</v>
      </c>
      <c r="J5438" s="20">
        <v>953.73</v>
      </c>
      <c r="K5438" s="20">
        <v>955.43</v>
      </c>
      <c r="L5438" s="20">
        <f t="shared" si="87"/>
        <v>956.31</v>
      </c>
    </row>
    <row r="5439" spans="1:12" ht="33">
      <c r="A5439" s="19">
        <v>1603000093</v>
      </c>
      <c r="B5439" s="15" t="s">
        <v>5409</v>
      </c>
      <c r="C5439" s="22" t="s">
        <v>13</v>
      </c>
      <c r="D5439" s="20">
        <v>2864.68</v>
      </c>
      <c r="E5439" s="20">
        <v>2864.68</v>
      </c>
      <c r="F5439" s="20">
        <v>2864.75</v>
      </c>
      <c r="G5439" s="20">
        <v>2864.75</v>
      </c>
      <c r="H5439" s="20">
        <v>2864.75</v>
      </c>
      <c r="I5439" s="20">
        <v>2864.75</v>
      </c>
      <c r="J5439" s="20">
        <v>2864.75</v>
      </c>
      <c r="K5439" s="20">
        <v>2864.75</v>
      </c>
      <c r="L5439" s="20">
        <f t="shared" si="87"/>
        <v>2864.75</v>
      </c>
    </row>
    <row r="5440" spans="1:12" ht="33">
      <c r="A5440" s="19">
        <v>1603000094</v>
      </c>
      <c r="B5440" s="15" t="s">
        <v>5410</v>
      </c>
      <c r="C5440" s="22" t="s">
        <v>13</v>
      </c>
      <c r="D5440" s="20">
        <v>3118.62</v>
      </c>
      <c r="E5440" s="20">
        <v>3118.62</v>
      </c>
      <c r="F5440" s="20">
        <v>3118.7</v>
      </c>
      <c r="G5440" s="20">
        <v>3118.7</v>
      </c>
      <c r="H5440" s="20">
        <v>3118.7</v>
      </c>
      <c r="I5440" s="20">
        <v>3118.7</v>
      </c>
      <c r="J5440" s="20">
        <v>3118.7</v>
      </c>
      <c r="K5440" s="20">
        <v>3118.7</v>
      </c>
      <c r="L5440" s="20">
        <f t="shared" si="87"/>
        <v>3118.7</v>
      </c>
    </row>
    <row r="5441" spans="1:12" ht="24.75">
      <c r="A5441" s="19">
        <v>1603000105</v>
      </c>
      <c r="B5441" s="15" t="s">
        <v>5411</v>
      </c>
      <c r="C5441" s="22" t="s">
        <v>13</v>
      </c>
      <c r="D5441" s="20">
        <v>3067.67</v>
      </c>
      <c r="E5441" s="20">
        <v>3067.67</v>
      </c>
      <c r="F5441" s="20">
        <v>3067.75</v>
      </c>
      <c r="G5441" s="20">
        <v>3067.75</v>
      </c>
      <c r="H5441" s="20">
        <v>3067.75</v>
      </c>
      <c r="I5441" s="20">
        <v>3067.75</v>
      </c>
      <c r="J5441" s="20">
        <v>3067.75</v>
      </c>
      <c r="K5441" s="20">
        <v>3067.75</v>
      </c>
      <c r="L5441" s="20">
        <f t="shared" si="87"/>
        <v>3067.75</v>
      </c>
    </row>
    <row r="5442" spans="1:12" ht="24.75">
      <c r="A5442" s="19">
        <v>1603000106</v>
      </c>
      <c r="B5442" s="15" t="s">
        <v>5412</v>
      </c>
      <c r="C5442" s="22" t="s">
        <v>12</v>
      </c>
      <c r="D5442" s="20">
        <v>1973.63</v>
      </c>
      <c r="E5442" s="20">
        <v>1973.63</v>
      </c>
      <c r="F5442" s="20">
        <v>1973.68</v>
      </c>
      <c r="G5442" s="20">
        <v>1973.68</v>
      </c>
      <c r="H5442" s="20">
        <v>1973.68</v>
      </c>
      <c r="I5442" s="20">
        <v>1973.68</v>
      </c>
      <c r="J5442" s="20">
        <v>1973.68</v>
      </c>
      <c r="K5442" s="20">
        <v>1973.68</v>
      </c>
      <c r="L5442" s="20">
        <f t="shared" si="87"/>
        <v>1973.68</v>
      </c>
    </row>
    <row r="5443" spans="1:12" ht="49.5">
      <c r="A5443" s="19">
        <v>1603000109</v>
      </c>
      <c r="B5443" s="15" t="s">
        <v>5413</v>
      </c>
      <c r="C5443" s="22" t="s">
        <v>13</v>
      </c>
      <c r="D5443" s="20">
        <v>10935.48</v>
      </c>
      <c r="E5443" s="20">
        <v>10935.48</v>
      </c>
      <c r="F5443" s="20">
        <v>10935.76</v>
      </c>
      <c r="G5443" s="20">
        <v>10935.76</v>
      </c>
      <c r="H5443" s="20">
        <v>10935.76</v>
      </c>
      <c r="I5443" s="20">
        <v>10935.76</v>
      </c>
      <c r="J5443" s="20">
        <v>10935.76</v>
      </c>
      <c r="K5443" s="20">
        <v>10935.76</v>
      </c>
      <c r="L5443" s="20">
        <f t="shared" si="87"/>
        <v>10935.76</v>
      </c>
    </row>
    <row r="5444" spans="1:12" ht="24.75">
      <c r="A5444" s="19">
        <v>1603000110</v>
      </c>
      <c r="B5444" s="15" t="s">
        <v>5414</v>
      </c>
      <c r="C5444" s="22" t="s">
        <v>12</v>
      </c>
      <c r="D5444" s="20">
        <v>2449</v>
      </c>
      <c r="E5444" s="20">
        <v>2450.7399999999998</v>
      </c>
      <c r="F5444" s="20">
        <v>2454.71</v>
      </c>
      <c r="G5444" s="20">
        <v>2451.85</v>
      </c>
      <c r="H5444" s="20">
        <v>2460.17</v>
      </c>
      <c r="I5444" s="20">
        <v>2457.9699999999998</v>
      </c>
      <c r="J5444" s="20">
        <v>2447.17</v>
      </c>
      <c r="K5444" s="20">
        <v>2455.64</v>
      </c>
      <c r="L5444" s="20">
        <f t="shared" si="87"/>
        <v>2460.17</v>
      </c>
    </row>
    <row r="5445" spans="1:12" ht="41.25">
      <c r="A5445" s="19">
        <v>1603000111</v>
      </c>
      <c r="B5445" s="15" t="s">
        <v>5415</v>
      </c>
      <c r="C5445" s="22" t="s">
        <v>13</v>
      </c>
      <c r="D5445" s="20">
        <v>16163.6</v>
      </c>
      <c r="E5445" s="20">
        <v>16168.2</v>
      </c>
      <c r="F5445" s="20">
        <v>16178.91</v>
      </c>
      <c r="G5445" s="20">
        <v>16170.85</v>
      </c>
      <c r="H5445" s="20">
        <v>16193.34</v>
      </c>
      <c r="I5445" s="20">
        <v>16187.52</v>
      </c>
      <c r="J5445" s="20">
        <v>16158.99</v>
      </c>
      <c r="K5445" s="20">
        <v>16181.41</v>
      </c>
      <c r="L5445" s="20">
        <f t="shared" si="87"/>
        <v>16193.34</v>
      </c>
    </row>
    <row r="5446" spans="1:12" ht="41.25">
      <c r="A5446" s="19">
        <v>1603000112</v>
      </c>
      <c r="B5446" s="15" t="s">
        <v>5416</v>
      </c>
      <c r="C5446" s="22" t="s">
        <v>13</v>
      </c>
      <c r="D5446" s="20">
        <v>6122.58</v>
      </c>
      <c r="E5446" s="20">
        <v>6124.33</v>
      </c>
      <c r="F5446" s="20">
        <v>6128.38</v>
      </c>
      <c r="G5446" s="20">
        <v>6125.32</v>
      </c>
      <c r="H5446" s="20">
        <v>6133.84</v>
      </c>
      <c r="I5446" s="20">
        <v>6131.63</v>
      </c>
      <c r="J5446" s="20">
        <v>6120.84</v>
      </c>
      <c r="K5446" s="20">
        <v>6129.32</v>
      </c>
      <c r="L5446" s="20">
        <f t="shared" si="87"/>
        <v>6133.84</v>
      </c>
    </row>
    <row r="5447" spans="1:12" ht="33">
      <c r="A5447" s="19">
        <v>1603000113</v>
      </c>
      <c r="B5447" s="15" t="s">
        <v>5417</v>
      </c>
      <c r="C5447" s="22" t="s">
        <v>12</v>
      </c>
      <c r="D5447" s="20">
        <v>2507.79</v>
      </c>
      <c r="E5447" s="20">
        <v>2508.4899999999998</v>
      </c>
      <c r="F5447" s="20">
        <v>2510.15</v>
      </c>
      <c r="G5447" s="20">
        <v>2508.89</v>
      </c>
      <c r="H5447" s="20">
        <v>2512.39</v>
      </c>
      <c r="I5447" s="20">
        <v>2511.5</v>
      </c>
      <c r="J5447" s="20">
        <v>2507.06</v>
      </c>
      <c r="K5447" s="20">
        <v>2510.5300000000002</v>
      </c>
      <c r="L5447" s="20">
        <f t="shared" si="87"/>
        <v>2512.39</v>
      </c>
    </row>
    <row r="5448" spans="1:12" ht="49.5">
      <c r="A5448" s="19">
        <v>1603000114</v>
      </c>
      <c r="B5448" s="15" t="s">
        <v>5418</v>
      </c>
      <c r="C5448" s="22" t="s">
        <v>13</v>
      </c>
      <c r="D5448" s="20">
        <v>19103.16</v>
      </c>
      <c r="E5448" s="20">
        <v>19108.560000000001</v>
      </c>
      <c r="F5448" s="20">
        <v>19121.240000000002</v>
      </c>
      <c r="G5448" s="20">
        <v>19111.71</v>
      </c>
      <c r="H5448" s="20">
        <v>19138.28</v>
      </c>
      <c r="I5448" s="20">
        <v>19131.419999999998</v>
      </c>
      <c r="J5448" s="20">
        <v>19097.71</v>
      </c>
      <c r="K5448" s="20">
        <v>19124.2</v>
      </c>
      <c r="L5448" s="20">
        <f t="shared" si="87"/>
        <v>19138.28</v>
      </c>
    </row>
    <row r="5449" spans="1:12" ht="49.5">
      <c r="A5449" s="19">
        <v>1603000115</v>
      </c>
      <c r="B5449" s="15" t="s">
        <v>5419</v>
      </c>
      <c r="C5449" s="22" t="s">
        <v>13</v>
      </c>
      <c r="D5449" s="20">
        <v>21031.06</v>
      </c>
      <c r="E5449" s="20">
        <v>21037.01</v>
      </c>
      <c r="F5449" s="20">
        <v>21050.959999999999</v>
      </c>
      <c r="G5449" s="20">
        <v>21040.48</v>
      </c>
      <c r="H5449" s="20">
        <v>21069.71</v>
      </c>
      <c r="I5449" s="20">
        <v>21062.15</v>
      </c>
      <c r="J5449" s="20">
        <v>21025.05</v>
      </c>
      <c r="K5449" s="20">
        <v>21054.22</v>
      </c>
      <c r="L5449" s="20">
        <f t="shared" si="87"/>
        <v>21069.71</v>
      </c>
    </row>
    <row r="5450" spans="1:12" ht="49.5">
      <c r="A5450" s="19">
        <v>1603000116</v>
      </c>
      <c r="B5450" s="15" t="s">
        <v>5420</v>
      </c>
      <c r="C5450" s="22" t="s">
        <v>13</v>
      </c>
      <c r="D5450" s="20">
        <v>35036.29</v>
      </c>
      <c r="E5450" s="20">
        <v>35046.21</v>
      </c>
      <c r="F5450" s="20">
        <v>35069.47</v>
      </c>
      <c r="G5450" s="20">
        <v>35052</v>
      </c>
      <c r="H5450" s="20">
        <v>35100.699999999997</v>
      </c>
      <c r="I5450" s="20">
        <v>35088.14</v>
      </c>
      <c r="J5450" s="20">
        <v>35026.31</v>
      </c>
      <c r="K5450" s="20">
        <v>35074.92</v>
      </c>
      <c r="L5450" s="20">
        <f t="shared" si="87"/>
        <v>35100.699999999997</v>
      </c>
    </row>
    <row r="5451" spans="1:12" ht="49.5">
      <c r="A5451" s="19">
        <v>1603000117</v>
      </c>
      <c r="B5451" s="15" t="s">
        <v>5421</v>
      </c>
      <c r="C5451" s="22" t="s">
        <v>13</v>
      </c>
      <c r="D5451" s="20">
        <v>12398.18</v>
      </c>
      <c r="E5451" s="20">
        <v>12401.67</v>
      </c>
      <c r="F5451" s="20">
        <v>12409.9</v>
      </c>
      <c r="G5451" s="20">
        <v>12403.72</v>
      </c>
      <c r="H5451" s="20">
        <v>12420.96</v>
      </c>
      <c r="I5451" s="20">
        <v>12416.52</v>
      </c>
      <c r="J5451" s="20">
        <v>12394.64</v>
      </c>
      <c r="K5451" s="20">
        <v>12411.83</v>
      </c>
      <c r="L5451" s="20">
        <f t="shared" si="87"/>
        <v>12420.96</v>
      </c>
    </row>
    <row r="5452" spans="1:12" ht="24.75">
      <c r="A5452" s="19">
        <v>1603000151</v>
      </c>
      <c r="B5452" s="15" t="s">
        <v>5422</v>
      </c>
      <c r="C5452" s="22" t="s">
        <v>13</v>
      </c>
      <c r="D5452" s="20">
        <v>219</v>
      </c>
      <c r="E5452" s="20">
        <v>219</v>
      </c>
      <c r="F5452" s="20">
        <v>219</v>
      </c>
      <c r="G5452" s="20">
        <v>219</v>
      </c>
      <c r="H5452" s="20">
        <v>219</v>
      </c>
      <c r="I5452" s="20">
        <v>219</v>
      </c>
      <c r="J5452" s="20">
        <v>219</v>
      </c>
      <c r="K5452" s="20">
        <v>219</v>
      </c>
      <c r="L5452" s="20">
        <f t="shared" si="87"/>
        <v>219</v>
      </c>
    </row>
    <row r="5453" spans="1:12" ht="24.75">
      <c r="A5453" s="19">
        <v>1603000152</v>
      </c>
      <c r="B5453" s="15" t="s">
        <v>5423</v>
      </c>
      <c r="C5453" s="22" t="s">
        <v>12</v>
      </c>
      <c r="D5453" s="20">
        <v>2480.62</v>
      </c>
      <c r="E5453" s="20">
        <v>2482.35</v>
      </c>
      <c r="F5453" s="20">
        <v>2486.34</v>
      </c>
      <c r="G5453" s="20">
        <v>2483.4899999999998</v>
      </c>
      <c r="H5453" s="20">
        <v>2491.8000000000002</v>
      </c>
      <c r="I5453" s="20">
        <v>2489.59</v>
      </c>
      <c r="J5453" s="20">
        <v>2478.7800000000002</v>
      </c>
      <c r="K5453" s="20">
        <v>2487.27</v>
      </c>
      <c r="L5453" s="20">
        <f t="shared" si="87"/>
        <v>2491.8000000000002</v>
      </c>
    </row>
    <row r="5454" spans="1:12" ht="41.25">
      <c r="A5454" s="19">
        <v>1603000153</v>
      </c>
      <c r="B5454" s="15" t="s">
        <v>5424</v>
      </c>
      <c r="C5454" s="22" t="s">
        <v>12</v>
      </c>
      <c r="D5454" s="20">
        <v>7035.49</v>
      </c>
      <c r="E5454" s="20">
        <v>7035.49</v>
      </c>
      <c r="F5454" s="20">
        <v>7035.66</v>
      </c>
      <c r="G5454" s="20">
        <v>7035.66</v>
      </c>
      <c r="H5454" s="20">
        <v>7035.66</v>
      </c>
      <c r="I5454" s="20">
        <v>7035.66</v>
      </c>
      <c r="J5454" s="20">
        <v>7035.66</v>
      </c>
      <c r="K5454" s="20">
        <v>7035.66</v>
      </c>
      <c r="L5454" s="20">
        <f t="shared" si="87"/>
        <v>7035.66</v>
      </c>
    </row>
    <row r="5455" spans="1:12" ht="57.75">
      <c r="A5455" s="19">
        <v>1603000154</v>
      </c>
      <c r="B5455" s="15" t="s">
        <v>5425</v>
      </c>
      <c r="C5455" s="22" t="s">
        <v>13</v>
      </c>
      <c r="D5455" s="20">
        <v>19103.16</v>
      </c>
      <c r="E5455" s="20">
        <v>19108.560000000001</v>
      </c>
      <c r="F5455" s="20">
        <v>19121.240000000002</v>
      </c>
      <c r="G5455" s="20">
        <v>19111.71</v>
      </c>
      <c r="H5455" s="20">
        <v>19138.28</v>
      </c>
      <c r="I5455" s="20">
        <v>19131.419999999998</v>
      </c>
      <c r="J5455" s="20">
        <v>19097.71</v>
      </c>
      <c r="K5455" s="20">
        <v>19124.2</v>
      </c>
      <c r="L5455" s="20">
        <f t="shared" si="87"/>
        <v>19138.28</v>
      </c>
    </row>
    <row r="5456" spans="1:12" ht="57.75">
      <c r="A5456" s="19">
        <v>1603000155</v>
      </c>
      <c r="B5456" s="15" t="s">
        <v>5426</v>
      </c>
      <c r="C5456" s="22" t="s">
        <v>13</v>
      </c>
      <c r="D5456" s="20">
        <v>15654.29</v>
      </c>
      <c r="E5456" s="20">
        <v>15658.86</v>
      </c>
      <c r="F5456" s="20">
        <v>15669.58</v>
      </c>
      <c r="G5456" s="20">
        <v>15661.51</v>
      </c>
      <c r="H5456" s="20">
        <v>15684</v>
      </c>
      <c r="I5456" s="20">
        <v>15678.19</v>
      </c>
      <c r="J5456" s="20">
        <v>15649.66</v>
      </c>
      <c r="K5456" s="20">
        <v>15672.09</v>
      </c>
      <c r="L5456" s="20">
        <f t="shared" si="87"/>
        <v>15684</v>
      </c>
    </row>
    <row r="5457" spans="1:12" ht="49.5">
      <c r="A5457" s="19">
        <v>1603000156</v>
      </c>
      <c r="B5457" s="15" t="s">
        <v>5427</v>
      </c>
      <c r="C5457" s="22" t="s">
        <v>13</v>
      </c>
      <c r="D5457" s="20">
        <v>19103.16</v>
      </c>
      <c r="E5457" s="20">
        <v>19108.560000000001</v>
      </c>
      <c r="F5457" s="20">
        <v>19121.240000000002</v>
      </c>
      <c r="G5457" s="20">
        <v>19111.71</v>
      </c>
      <c r="H5457" s="20">
        <v>19138.28</v>
      </c>
      <c r="I5457" s="20">
        <v>19131.419999999998</v>
      </c>
      <c r="J5457" s="20">
        <v>19097.71</v>
      </c>
      <c r="K5457" s="20">
        <v>19124.2</v>
      </c>
      <c r="L5457" s="20">
        <f t="shared" si="87"/>
        <v>19138.28</v>
      </c>
    </row>
    <row r="5458" spans="1:12" ht="49.5">
      <c r="A5458" s="19">
        <v>1603000157</v>
      </c>
      <c r="B5458" s="15" t="s">
        <v>5428</v>
      </c>
      <c r="C5458" s="22" t="s">
        <v>13</v>
      </c>
      <c r="D5458" s="20">
        <v>6673.45</v>
      </c>
      <c r="E5458" s="20">
        <v>6673.45</v>
      </c>
      <c r="F5458" s="20">
        <v>6673.63</v>
      </c>
      <c r="G5458" s="20">
        <v>6673.63</v>
      </c>
      <c r="H5458" s="20">
        <v>6673.63</v>
      </c>
      <c r="I5458" s="20">
        <v>6673.63</v>
      </c>
      <c r="J5458" s="20">
        <v>6673.63</v>
      </c>
      <c r="K5458" s="20">
        <v>6673.63</v>
      </c>
      <c r="L5458" s="20">
        <f t="shared" si="87"/>
        <v>6673.63</v>
      </c>
    </row>
    <row r="5459" spans="1:12" ht="24.75">
      <c r="A5459" s="19">
        <v>1603000175</v>
      </c>
      <c r="B5459" s="15" t="s">
        <v>5429</v>
      </c>
      <c r="C5459" s="22" t="s">
        <v>81</v>
      </c>
      <c r="D5459" s="20">
        <v>109.49</v>
      </c>
      <c r="E5459" s="20">
        <v>109.49</v>
      </c>
      <c r="F5459" s="20">
        <v>109.5</v>
      </c>
      <c r="G5459" s="20">
        <v>109.5</v>
      </c>
      <c r="H5459" s="20">
        <v>109.5</v>
      </c>
      <c r="I5459" s="20">
        <v>109.5</v>
      </c>
      <c r="J5459" s="20">
        <v>109.5</v>
      </c>
      <c r="K5459" s="20">
        <v>109.5</v>
      </c>
      <c r="L5459" s="20">
        <f t="shared" si="87"/>
        <v>109.5</v>
      </c>
    </row>
    <row r="5460" spans="1:12" ht="33">
      <c r="A5460" s="19">
        <v>1603000176</v>
      </c>
      <c r="B5460" s="15" t="s">
        <v>5430</v>
      </c>
      <c r="C5460" s="22" t="s">
        <v>12</v>
      </c>
      <c r="D5460" s="20">
        <v>1093.67</v>
      </c>
      <c r="E5460" s="20">
        <v>1093.67</v>
      </c>
      <c r="F5460" s="20">
        <v>1093.71</v>
      </c>
      <c r="G5460" s="20">
        <v>1093.71</v>
      </c>
      <c r="H5460" s="20">
        <v>1093.71</v>
      </c>
      <c r="I5460" s="20">
        <v>1093.71</v>
      </c>
      <c r="J5460" s="20">
        <v>1093.71</v>
      </c>
      <c r="K5460" s="20">
        <v>1093.71</v>
      </c>
      <c r="L5460" s="20">
        <f t="shared" si="87"/>
        <v>1093.71</v>
      </c>
    </row>
    <row r="5461" spans="1:12" ht="33">
      <c r="A5461" s="19">
        <v>1603000177</v>
      </c>
      <c r="B5461" s="15" t="s">
        <v>5431</v>
      </c>
      <c r="C5461" s="22" t="s">
        <v>12</v>
      </c>
      <c r="D5461" s="20">
        <v>5976.55</v>
      </c>
      <c r="E5461" s="20">
        <v>5976.55</v>
      </c>
      <c r="F5461" s="20">
        <v>5976.71</v>
      </c>
      <c r="G5461" s="20">
        <v>5976.71</v>
      </c>
      <c r="H5461" s="20">
        <v>5976.71</v>
      </c>
      <c r="I5461" s="20">
        <v>5976.71</v>
      </c>
      <c r="J5461" s="20">
        <v>5976.71</v>
      </c>
      <c r="K5461" s="20">
        <v>5976.71</v>
      </c>
      <c r="L5461" s="20">
        <f t="shared" si="87"/>
        <v>5976.71</v>
      </c>
    </row>
    <row r="5462" spans="1:12" ht="24.75">
      <c r="A5462" s="19">
        <v>1603000180</v>
      </c>
      <c r="B5462" s="15" t="s">
        <v>5432</v>
      </c>
      <c r="C5462" s="22" t="s">
        <v>81</v>
      </c>
      <c r="D5462" s="20">
        <v>167.22</v>
      </c>
      <c r="E5462" s="20">
        <v>167.22</v>
      </c>
      <c r="F5462" s="20">
        <v>167.22</v>
      </c>
      <c r="G5462" s="20">
        <v>167.22</v>
      </c>
      <c r="H5462" s="20">
        <v>167.22</v>
      </c>
      <c r="I5462" s="20">
        <v>167.22</v>
      </c>
      <c r="J5462" s="20">
        <v>167.22</v>
      </c>
      <c r="K5462" s="20">
        <v>167.22</v>
      </c>
      <c r="L5462" s="20">
        <f t="shared" si="87"/>
        <v>167.22</v>
      </c>
    </row>
    <row r="5463" spans="1:12" ht="41.25">
      <c r="A5463" s="19">
        <v>1603000181</v>
      </c>
      <c r="B5463" s="15" t="s">
        <v>5433</v>
      </c>
      <c r="C5463" s="22" t="s">
        <v>13</v>
      </c>
      <c r="D5463" s="20">
        <v>3291.73</v>
      </c>
      <c r="E5463" s="20">
        <v>3291.73</v>
      </c>
      <c r="F5463" s="20">
        <v>3291.81</v>
      </c>
      <c r="G5463" s="20">
        <v>3291.81</v>
      </c>
      <c r="H5463" s="20">
        <v>3291.81</v>
      </c>
      <c r="I5463" s="20">
        <v>3291.81</v>
      </c>
      <c r="J5463" s="20">
        <v>3291.81</v>
      </c>
      <c r="K5463" s="20">
        <v>3291.81</v>
      </c>
      <c r="L5463" s="20">
        <f t="shared" si="87"/>
        <v>3291.81</v>
      </c>
    </row>
    <row r="5464" spans="1:12" ht="41.25">
      <c r="A5464" s="19">
        <v>1603000182</v>
      </c>
      <c r="B5464" s="15" t="s">
        <v>5434</v>
      </c>
      <c r="C5464" s="22" t="s">
        <v>13</v>
      </c>
      <c r="D5464" s="20">
        <v>3172.82</v>
      </c>
      <c r="E5464" s="20">
        <v>3172.82</v>
      </c>
      <c r="F5464" s="20">
        <v>3172.9</v>
      </c>
      <c r="G5464" s="20">
        <v>3172.9</v>
      </c>
      <c r="H5464" s="20">
        <v>3172.9</v>
      </c>
      <c r="I5464" s="20">
        <v>3172.9</v>
      </c>
      <c r="J5464" s="20">
        <v>3172.9</v>
      </c>
      <c r="K5464" s="20">
        <v>3172.9</v>
      </c>
      <c r="L5464" s="20">
        <f t="shared" si="87"/>
        <v>3172.9</v>
      </c>
    </row>
    <row r="5465" spans="1:12" ht="49.5">
      <c r="A5465" s="19">
        <v>1603000183</v>
      </c>
      <c r="B5465" s="15" t="s">
        <v>5435</v>
      </c>
      <c r="C5465" s="22" t="s">
        <v>13</v>
      </c>
      <c r="D5465" s="20">
        <v>3068.27</v>
      </c>
      <c r="E5465" s="20">
        <v>3068.27</v>
      </c>
      <c r="F5465" s="20">
        <v>3068.35</v>
      </c>
      <c r="G5465" s="20">
        <v>3068.35</v>
      </c>
      <c r="H5465" s="20">
        <v>3068.35</v>
      </c>
      <c r="I5465" s="20">
        <v>3068.35</v>
      </c>
      <c r="J5465" s="20">
        <v>3068.35</v>
      </c>
      <c r="K5465" s="20">
        <v>3068.35</v>
      </c>
      <c r="L5465" s="20">
        <f t="shared" si="87"/>
        <v>3068.35</v>
      </c>
    </row>
    <row r="5466" spans="1:12" ht="49.5">
      <c r="A5466" s="19">
        <v>1603000184</v>
      </c>
      <c r="B5466" s="15" t="s">
        <v>5436</v>
      </c>
      <c r="C5466" s="22" t="s">
        <v>13</v>
      </c>
      <c r="D5466" s="20">
        <v>3740.15</v>
      </c>
      <c r="E5466" s="20">
        <v>3740.15</v>
      </c>
      <c r="F5466" s="20">
        <v>3740.24</v>
      </c>
      <c r="G5466" s="20">
        <v>3740.24</v>
      </c>
      <c r="H5466" s="20">
        <v>3740.24</v>
      </c>
      <c r="I5466" s="20">
        <v>3740.24</v>
      </c>
      <c r="J5466" s="20">
        <v>3740.24</v>
      </c>
      <c r="K5466" s="20">
        <v>3740.24</v>
      </c>
      <c r="L5466" s="20">
        <f t="shared" si="87"/>
        <v>3740.24</v>
      </c>
    </row>
    <row r="5467" spans="1:12" ht="49.5">
      <c r="A5467" s="19">
        <v>1603000185</v>
      </c>
      <c r="B5467" s="15" t="s">
        <v>5437</v>
      </c>
      <c r="C5467" s="22" t="s">
        <v>13</v>
      </c>
      <c r="D5467" s="20">
        <v>3669.66</v>
      </c>
      <c r="E5467" s="20">
        <v>3669.66</v>
      </c>
      <c r="F5467" s="20">
        <v>3669.76</v>
      </c>
      <c r="G5467" s="20">
        <v>3669.76</v>
      </c>
      <c r="H5467" s="20">
        <v>3669.76</v>
      </c>
      <c r="I5467" s="20">
        <v>3669.76</v>
      </c>
      <c r="J5467" s="20">
        <v>3669.76</v>
      </c>
      <c r="K5467" s="20">
        <v>3669.76</v>
      </c>
      <c r="L5467" s="20">
        <f t="shared" si="87"/>
        <v>3669.76</v>
      </c>
    </row>
    <row r="5468" spans="1:12" ht="57.75">
      <c r="A5468" s="19">
        <v>1603000186</v>
      </c>
      <c r="B5468" s="15" t="s">
        <v>5438</v>
      </c>
      <c r="C5468" s="22" t="s">
        <v>13</v>
      </c>
      <c r="D5468" s="20">
        <v>13326.83</v>
      </c>
      <c r="E5468" s="20">
        <v>13326.83</v>
      </c>
      <c r="F5468" s="20">
        <v>13327.17</v>
      </c>
      <c r="G5468" s="20">
        <v>13327.17</v>
      </c>
      <c r="H5468" s="20">
        <v>13327.17</v>
      </c>
      <c r="I5468" s="20">
        <v>13327.17</v>
      </c>
      <c r="J5468" s="20">
        <v>13327.17</v>
      </c>
      <c r="K5468" s="20">
        <v>13327.17</v>
      </c>
      <c r="L5468" s="20">
        <f t="shared" si="87"/>
        <v>13327.17</v>
      </c>
    </row>
    <row r="5469" spans="1:12" ht="41.25">
      <c r="A5469" s="19">
        <v>1603000187</v>
      </c>
      <c r="B5469" s="15" t="s">
        <v>5439</v>
      </c>
      <c r="C5469" s="22" t="s">
        <v>10</v>
      </c>
      <c r="D5469" s="20">
        <v>2249.16</v>
      </c>
      <c r="E5469" s="20">
        <v>2251.66</v>
      </c>
      <c r="F5469" s="20">
        <v>2261.4699999999998</v>
      </c>
      <c r="G5469" s="20">
        <v>2254.8000000000002</v>
      </c>
      <c r="H5469" s="20">
        <v>2270.35</v>
      </c>
      <c r="I5469" s="20">
        <v>2267.8000000000002</v>
      </c>
      <c r="J5469" s="20">
        <v>2248.19</v>
      </c>
      <c r="K5469" s="20">
        <v>2268.02</v>
      </c>
      <c r="L5469" s="20">
        <f t="shared" si="87"/>
        <v>2270.35</v>
      </c>
    </row>
    <row r="5470" spans="1:12" ht="41.25">
      <c r="A5470" s="19">
        <v>1603000188</v>
      </c>
      <c r="B5470" s="15" t="s">
        <v>5440</v>
      </c>
      <c r="C5470" s="22" t="s">
        <v>13</v>
      </c>
      <c r="D5470" s="20">
        <v>2997.8</v>
      </c>
      <c r="E5470" s="20">
        <v>2997.8</v>
      </c>
      <c r="F5470" s="20">
        <v>2997.89</v>
      </c>
      <c r="G5470" s="20">
        <v>2997.89</v>
      </c>
      <c r="H5470" s="20">
        <v>2997.89</v>
      </c>
      <c r="I5470" s="20">
        <v>2997.89</v>
      </c>
      <c r="J5470" s="20">
        <v>2997.89</v>
      </c>
      <c r="K5470" s="20">
        <v>2997.89</v>
      </c>
      <c r="L5470" s="20">
        <f t="shared" si="87"/>
        <v>2997.89</v>
      </c>
    </row>
    <row r="5471" spans="1:12" ht="41.25">
      <c r="A5471" s="19">
        <v>1603000189</v>
      </c>
      <c r="B5471" s="15" t="s">
        <v>5441</v>
      </c>
      <c r="C5471" s="22" t="s">
        <v>13</v>
      </c>
      <c r="D5471" s="20">
        <v>14691.59</v>
      </c>
      <c r="E5471" s="20">
        <v>14691.59</v>
      </c>
      <c r="F5471" s="20">
        <v>14691.95</v>
      </c>
      <c r="G5471" s="20">
        <v>14691.95</v>
      </c>
      <c r="H5471" s="20">
        <v>14691.95</v>
      </c>
      <c r="I5471" s="20">
        <v>14691.95</v>
      </c>
      <c r="J5471" s="20">
        <v>14691.95</v>
      </c>
      <c r="K5471" s="20">
        <v>14691.95</v>
      </c>
      <c r="L5471" s="20">
        <f t="shared" si="87"/>
        <v>14691.95</v>
      </c>
    </row>
    <row r="5472" spans="1:12" ht="41.25">
      <c r="A5472" s="19">
        <v>1603000190</v>
      </c>
      <c r="B5472" s="15" t="s">
        <v>5442</v>
      </c>
      <c r="C5472" s="22" t="s">
        <v>13</v>
      </c>
      <c r="D5472" s="20">
        <v>3221.3</v>
      </c>
      <c r="E5472" s="20">
        <v>3221.3</v>
      </c>
      <c r="F5472" s="20">
        <v>3221.39</v>
      </c>
      <c r="G5472" s="20">
        <v>3221.39</v>
      </c>
      <c r="H5472" s="20">
        <v>3221.39</v>
      </c>
      <c r="I5472" s="20">
        <v>3221.39</v>
      </c>
      <c r="J5472" s="20">
        <v>3221.39</v>
      </c>
      <c r="K5472" s="20">
        <v>3221.39</v>
      </c>
      <c r="L5472" s="20">
        <f t="shared" si="87"/>
        <v>3221.39</v>
      </c>
    </row>
    <row r="5473" spans="1:12" ht="41.25">
      <c r="A5473" s="19">
        <v>1603000191</v>
      </c>
      <c r="B5473" s="15" t="s">
        <v>5443</v>
      </c>
      <c r="C5473" s="22" t="s">
        <v>13</v>
      </c>
      <c r="D5473" s="20">
        <v>3942.28</v>
      </c>
      <c r="E5473" s="20">
        <v>3942.28</v>
      </c>
      <c r="F5473" s="20">
        <v>3942.39</v>
      </c>
      <c r="G5473" s="20">
        <v>3942.39</v>
      </c>
      <c r="H5473" s="20">
        <v>3942.39</v>
      </c>
      <c r="I5473" s="20">
        <v>3942.39</v>
      </c>
      <c r="J5473" s="20">
        <v>3942.39</v>
      </c>
      <c r="K5473" s="20">
        <v>3942.39</v>
      </c>
      <c r="L5473" s="20">
        <f t="shared" si="87"/>
        <v>3942.39</v>
      </c>
    </row>
    <row r="5474" spans="1:12" ht="41.25">
      <c r="A5474" s="19">
        <v>1603000192</v>
      </c>
      <c r="B5474" s="15" t="s">
        <v>5444</v>
      </c>
      <c r="C5474" s="22" t="s">
        <v>12</v>
      </c>
      <c r="D5474" s="20">
        <v>3163.46</v>
      </c>
      <c r="E5474" s="20">
        <v>3163.46</v>
      </c>
      <c r="F5474" s="20">
        <v>3163.54</v>
      </c>
      <c r="G5474" s="20">
        <v>3163.54</v>
      </c>
      <c r="H5474" s="20">
        <v>3163.54</v>
      </c>
      <c r="I5474" s="20">
        <v>3163.54</v>
      </c>
      <c r="J5474" s="20">
        <v>3163.54</v>
      </c>
      <c r="K5474" s="20">
        <v>3163.54</v>
      </c>
      <c r="L5474" s="20">
        <f t="shared" si="87"/>
        <v>3163.54</v>
      </c>
    </row>
    <row r="5475" spans="1:12" ht="33">
      <c r="A5475" s="19">
        <v>1603000193</v>
      </c>
      <c r="B5475" s="15" t="s">
        <v>5445</v>
      </c>
      <c r="C5475" s="22" t="s">
        <v>12</v>
      </c>
      <c r="D5475" s="20">
        <v>2704.88</v>
      </c>
      <c r="E5475" s="20">
        <v>2704.88</v>
      </c>
      <c r="F5475" s="20">
        <v>2704.96</v>
      </c>
      <c r="G5475" s="20">
        <v>2704.96</v>
      </c>
      <c r="H5475" s="20">
        <v>2704.96</v>
      </c>
      <c r="I5475" s="20">
        <v>2704.96</v>
      </c>
      <c r="J5475" s="20">
        <v>2704.96</v>
      </c>
      <c r="K5475" s="20">
        <v>2704.96</v>
      </c>
      <c r="L5475" s="20">
        <f t="shared" si="87"/>
        <v>2704.96</v>
      </c>
    </row>
    <row r="5476" spans="1:12" ht="33">
      <c r="A5476" s="19">
        <v>1603000194</v>
      </c>
      <c r="B5476" s="15" t="s">
        <v>5446</v>
      </c>
      <c r="C5476" s="22" t="s">
        <v>12</v>
      </c>
      <c r="D5476" s="20">
        <v>1646.93</v>
      </c>
      <c r="E5476" s="20">
        <v>1646.93</v>
      </c>
      <c r="F5476" s="20">
        <v>1646.97</v>
      </c>
      <c r="G5476" s="20">
        <v>1646.97</v>
      </c>
      <c r="H5476" s="20">
        <v>1646.97</v>
      </c>
      <c r="I5476" s="20">
        <v>1646.97</v>
      </c>
      <c r="J5476" s="20">
        <v>1646.97</v>
      </c>
      <c r="K5476" s="20">
        <v>1646.97</v>
      </c>
      <c r="L5476" s="20">
        <f t="shared" si="87"/>
        <v>1646.97</v>
      </c>
    </row>
    <row r="5477" spans="1:12" ht="33">
      <c r="A5477" s="19">
        <v>1603000195</v>
      </c>
      <c r="B5477" s="15" t="s">
        <v>5447</v>
      </c>
      <c r="C5477" s="22" t="s">
        <v>12</v>
      </c>
      <c r="D5477" s="20">
        <v>2011.35</v>
      </c>
      <c r="E5477" s="20">
        <v>2011.35</v>
      </c>
      <c r="F5477" s="20">
        <v>2011.4</v>
      </c>
      <c r="G5477" s="20">
        <v>2011.4</v>
      </c>
      <c r="H5477" s="20">
        <v>2011.4</v>
      </c>
      <c r="I5477" s="20">
        <v>2011.4</v>
      </c>
      <c r="J5477" s="20">
        <v>2011.4</v>
      </c>
      <c r="K5477" s="20">
        <v>2011.4</v>
      </c>
      <c r="L5477" s="20">
        <f t="shared" si="87"/>
        <v>2011.4</v>
      </c>
    </row>
    <row r="5478" spans="1:12" ht="49.5">
      <c r="A5478" s="19">
        <v>1603000198</v>
      </c>
      <c r="B5478" s="15" t="s">
        <v>5448</v>
      </c>
      <c r="C5478" s="22" t="s">
        <v>13</v>
      </c>
      <c r="D5478" s="20">
        <v>5269.97</v>
      </c>
      <c r="E5478" s="20">
        <v>5269.97</v>
      </c>
      <c r="F5478" s="20">
        <v>5270.1</v>
      </c>
      <c r="G5478" s="20">
        <v>5270.1</v>
      </c>
      <c r="H5478" s="20">
        <v>5270.1</v>
      </c>
      <c r="I5478" s="20">
        <v>5270.1</v>
      </c>
      <c r="J5478" s="20">
        <v>5270.1</v>
      </c>
      <c r="K5478" s="20">
        <v>5270.1</v>
      </c>
      <c r="L5478" s="20">
        <f t="shared" si="87"/>
        <v>5270.1</v>
      </c>
    </row>
    <row r="5479" spans="1:12" ht="49.5">
      <c r="A5479" s="19">
        <v>1603000199</v>
      </c>
      <c r="B5479" s="15" t="s">
        <v>5449</v>
      </c>
      <c r="C5479" s="22" t="s">
        <v>13</v>
      </c>
      <c r="D5479" s="20">
        <v>3953.4</v>
      </c>
      <c r="E5479" s="20">
        <v>3953.4</v>
      </c>
      <c r="F5479" s="20">
        <v>3953.5</v>
      </c>
      <c r="G5479" s="20">
        <v>3953.5</v>
      </c>
      <c r="H5479" s="20">
        <v>3953.5</v>
      </c>
      <c r="I5479" s="20">
        <v>3953.5</v>
      </c>
      <c r="J5479" s="20">
        <v>3953.5</v>
      </c>
      <c r="K5479" s="20">
        <v>3953.5</v>
      </c>
      <c r="L5479" s="20">
        <f t="shared" si="87"/>
        <v>3953.5</v>
      </c>
    </row>
    <row r="5480" spans="1:12" ht="49.5">
      <c r="A5480" s="19">
        <v>1603000200</v>
      </c>
      <c r="B5480" s="15" t="s">
        <v>5450</v>
      </c>
      <c r="C5480" s="22" t="s">
        <v>13</v>
      </c>
      <c r="D5480" s="20">
        <v>1307.92</v>
      </c>
      <c r="E5480" s="20">
        <v>1307.92</v>
      </c>
      <c r="F5480" s="20">
        <v>1307.96</v>
      </c>
      <c r="G5480" s="20">
        <v>1307.96</v>
      </c>
      <c r="H5480" s="20">
        <v>1307.96</v>
      </c>
      <c r="I5480" s="20">
        <v>1307.96</v>
      </c>
      <c r="J5480" s="20">
        <v>1307.96</v>
      </c>
      <c r="K5480" s="20">
        <v>1307.96</v>
      </c>
      <c r="L5480" s="20">
        <f t="shared" si="87"/>
        <v>1307.96</v>
      </c>
    </row>
    <row r="5481" spans="1:12" ht="49.5">
      <c r="A5481" s="19">
        <v>1603000201</v>
      </c>
      <c r="B5481" s="15" t="s">
        <v>5451</v>
      </c>
      <c r="C5481" s="22" t="s">
        <v>13</v>
      </c>
      <c r="D5481" s="20">
        <v>6425.95</v>
      </c>
      <c r="E5481" s="20">
        <v>6425.95</v>
      </c>
      <c r="F5481" s="20">
        <v>6426.11</v>
      </c>
      <c r="G5481" s="20">
        <v>6426.11</v>
      </c>
      <c r="H5481" s="20">
        <v>6426.11</v>
      </c>
      <c r="I5481" s="20">
        <v>6426.11</v>
      </c>
      <c r="J5481" s="20">
        <v>6426.11</v>
      </c>
      <c r="K5481" s="20">
        <v>6426.11</v>
      </c>
      <c r="L5481" s="20">
        <f t="shared" si="87"/>
        <v>6426.11</v>
      </c>
    </row>
    <row r="5482" spans="1:12" ht="49.5">
      <c r="A5482" s="19">
        <v>1603000202</v>
      </c>
      <c r="B5482" s="15" t="s">
        <v>5452</v>
      </c>
      <c r="C5482" s="22" t="s">
        <v>13</v>
      </c>
      <c r="D5482" s="20">
        <v>5123.13</v>
      </c>
      <c r="E5482" s="20">
        <v>5123.13</v>
      </c>
      <c r="F5482" s="20">
        <v>5123.25</v>
      </c>
      <c r="G5482" s="20">
        <v>5123.25</v>
      </c>
      <c r="H5482" s="20">
        <v>5123.25</v>
      </c>
      <c r="I5482" s="20">
        <v>5123.25</v>
      </c>
      <c r="J5482" s="20">
        <v>5123.25</v>
      </c>
      <c r="K5482" s="20">
        <v>5123.25</v>
      </c>
      <c r="L5482" s="20">
        <f t="shared" si="87"/>
        <v>5123.25</v>
      </c>
    </row>
    <row r="5483" spans="1:12" ht="33">
      <c r="A5483" s="19">
        <v>1603000203</v>
      </c>
      <c r="B5483" s="15" t="s">
        <v>5453</v>
      </c>
      <c r="C5483" s="22" t="s">
        <v>13</v>
      </c>
      <c r="D5483" s="20">
        <v>2310.0300000000002</v>
      </c>
      <c r="E5483" s="20">
        <v>2310.0300000000002</v>
      </c>
      <c r="F5483" s="20">
        <v>2310.09</v>
      </c>
      <c r="G5483" s="20">
        <v>2310.09</v>
      </c>
      <c r="H5483" s="20">
        <v>2310.09</v>
      </c>
      <c r="I5483" s="20">
        <v>2310.09</v>
      </c>
      <c r="J5483" s="20">
        <v>2310.09</v>
      </c>
      <c r="K5483" s="20">
        <v>2310.09</v>
      </c>
      <c r="L5483" s="20">
        <f t="shared" ref="L5483:L5546" si="88">MAX(D5483:K5483)</f>
        <v>2310.09</v>
      </c>
    </row>
    <row r="5484" spans="1:12" ht="33">
      <c r="A5484" s="19">
        <v>1603000204</v>
      </c>
      <c r="B5484" s="15" t="s">
        <v>5454</v>
      </c>
      <c r="C5484" s="22" t="s">
        <v>13</v>
      </c>
      <c r="D5484" s="20">
        <v>2545.8000000000002</v>
      </c>
      <c r="E5484" s="20">
        <v>2545.8000000000002</v>
      </c>
      <c r="F5484" s="20">
        <v>2545.86</v>
      </c>
      <c r="G5484" s="20">
        <v>2545.86</v>
      </c>
      <c r="H5484" s="20">
        <v>2545.86</v>
      </c>
      <c r="I5484" s="20">
        <v>2545.86</v>
      </c>
      <c r="J5484" s="20">
        <v>2545.86</v>
      </c>
      <c r="K5484" s="20">
        <v>2545.86</v>
      </c>
      <c r="L5484" s="20">
        <f t="shared" si="88"/>
        <v>2545.86</v>
      </c>
    </row>
    <row r="5485" spans="1:12" ht="41.25">
      <c r="A5485" s="19">
        <v>1603000205</v>
      </c>
      <c r="B5485" s="15" t="s">
        <v>5455</v>
      </c>
      <c r="C5485" s="22" t="s">
        <v>13</v>
      </c>
      <c r="D5485" s="20">
        <v>12848.66</v>
      </c>
      <c r="E5485" s="20">
        <v>12848.96</v>
      </c>
      <c r="F5485" s="20">
        <v>12849.9</v>
      </c>
      <c r="G5485" s="20">
        <v>12849.44</v>
      </c>
      <c r="H5485" s="20">
        <v>12850.75</v>
      </c>
      <c r="I5485" s="20">
        <v>12850.41</v>
      </c>
      <c r="J5485" s="20">
        <v>12848.68</v>
      </c>
      <c r="K5485" s="20">
        <v>12850.07</v>
      </c>
      <c r="L5485" s="20">
        <f t="shared" si="88"/>
        <v>12850.75</v>
      </c>
    </row>
    <row r="5486" spans="1:12" ht="33">
      <c r="A5486" s="19">
        <v>1603000207</v>
      </c>
      <c r="B5486" s="15" t="s">
        <v>5456</v>
      </c>
      <c r="C5486" s="22" t="s">
        <v>12</v>
      </c>
      <c r="D5486" s="20">
        <v>2337.69</v>
      </c>
      <c r="E5486" s="20">
        <v>2337.69</v>
      </c>
      <c r="F5486" s="20">
        <v>2337.7399999999998</v>
      </c>
      <c r="G5486" s="20">
        <v>2337.7399999999998</v>
      </c>
      <c r="H5486" s="20">
        <v>2337.7399999999998</v>
      </c>
      <c r="I5486" s="20">
        <v>2337.7399999999998</v>
      </c>
      <c r="J5486" s="20">
        <v>2337.7399999999998</v>
      </c>
      <c r="K5486" s="20">
        <v>2337.7399999999998</v>
      </c>
      <c r="L5486" s="20">
        <f t="shared" si="88"/>
        <v>2337.7399999999998</v>
      </c>
    </row>
    <row r="5487" spans="1:12" ht="41.25">
      <c r="A5487" s="19">
        <v>1603000212</v>
      </c>
      <c r="B5487" s="15" t="s">
        <v>5457</v>
      </c>
      <c r="C5487" s="22" t="s">
        <v>13</v>
      </c>
      <c r="D5487" s="20">
        <v>7052.18</v>
      </c>
      <c r="E5487" s="20">
        <v>7052.18</v>
      </c>
      <c r="F5487" s="20">
        <v>7052.36</v>
      </c>
      <c r="G5487" s="20">
        <v>7052.36</v>
      </c>
      <c r="H5487" s="20">
        <v>7052.36</v>
      </c>
      <c r="I5487" s="20">
        <v>7052.36</v>
      </c>
      <c r="J5487" s="20">
        <v>7052.36</v>
      </c>
      <c r="K5487" s="20">
        <v>7052.36</v>
      </c>
      <c r="L5487" s="20">
        <f t="shared" si="88"/>
        <v>7052.36</v>
      </c>
    </row>
    <row r="5488" spans="1:12" ht="33">
      <c r="A5488" s="19">
        <v>1603000213</v>
      </c>
      <c r="B5488" s="15" t="s">
        <v>5458</v>
      </c>
      <c r="C5488" s="22" t="s">
        <v>12</v>
      </c>
      <c r="D5488" s="20">
        <v>1737.98</v>
      </c>
      <c r="E5488" s="20">
        <v>1737.98</v>
      </c>
      <c r="F5488" s="20">
        <v>1738.02</v>
      </c>
      <c r="G5488" s="20">
        <v>1738.02</v>
      </c>
      <c r="H5488" s="20">
        <v>1738.02</v>
      </c>
      <c r="I5488" s="20">
        <v>1738.02</v>
      </c>
      <c r="J5488" s="20">
        <v>1738.02</v>
      </c>
      <c r="K5488" s="20">
        <v>1738.02</v>
      </c>
      <c r="L5488" s="20">
        <f t="shared" si="88"/>
        <v>1738.02</v>
      </c>
    </row>
    <row r="5489" spans="1:12" ht="33">
      <c r="A5489" s="19">
        <v>1604000011</v>
      </c>
      <c r="B5489" s="15" t="s">
        <v>5459</v>
      </c>
      <c r="C5489" s="22" t="s">
        <v>12</v>
      </c>
      <c r="D5489" s="20">
        <v>812.06</v>
      </c>
      <c r="E5489" s="20">
        <v>812.26</v>
      </c>
      <c r="F5489" s="20">
        <v>812.85</v>
      </c>
      <c r="G5489" s="20">
        <v>812.44</v>
      </c>
      <c r="H5489" s="20">
        <v>813.44</v>
      </c>
      <c r="I5489" s="20">
        <v>813.22</v>
      </c>
      <c r="J5489" s="20">
        <v>811.83</v>
      </c>
      <c r="K5489" s="20">
        <v>813.1</v>
      </c>
      <c r="L5489" s="20">
        <f t="shared" si="88"/>
        <v>813.44</v>
      </c>
    </row>
    <row r="5490" spans="1:12" ht="24.75">
      <c r="A5490" s="19">
        <v>1604000012</v>
      </c>
      <c r="B5490" s="15" t="s">
        <v>5460</v>
      </c>
      <c r="C5490" s="22" t="s">
        <v>12</v>
      </c>
      <c r="D5490" s="20">
        <v>781.04</v>
      </c>
      <c r="E5490" s="20">
        <v>783.26</v>
      </c>
      <c r="F5490" s="20">
        <v>788.15</v>
      </c>
      <c r="G5490" s="20">
        <v>784.6</v>
      </c>
      <c r="H5490" s="20">
        <v>794.91</v>
      </c>
      <c r="I5490" s="20">
        <v>792.14</v>
      </c>
      <c r="J5490" s="20">
        <v>778.57</v>
      </c>
      <c r="K5490" s="20">
        <v>789.44</v>
      </c>
      <c r="L5490" s="20">
        <f t="shared" si="88"/>
        <v>794.91</v>
      </c>
    </row>
    <row r="5491" spans="1:12" ht="24.75">
      <c r="A5491" s="19">
        <v>1604000013</v>
      </c>
      <c r="B5491" s="15" t="s">
        <v>5461</v>
      </c>
      <c r="C5491" s="22" t="s">
        <v>12</v>
      </c>
      <c r="D5491" s="20">
        <v>774.71</v>
      </c>
      <c r="E5491" s="20">
        <v>774.71</v>
      </c>
      <c r="F5491" s="20">
        <v>774.74</v>
      </c>
      <c r="G5491" s="20">
        <v>774.74</v>
      </c>
      <c r="H5491" s="20">
        <v>774.74</v>
      </c>
      <c r="I5491" s="20">
        <v>774.74</v>
      </c>
      <c r="J5491" s="20">
        <v>774.74</v>
      </c>
      <c r="K5491" s="20">
        <v>774.74</v>
      </c>
      <c r="L5491" s="20">
        <f t="shared" si="88"/>
        <v>774.74</v>
      </c>
    </row>
    <row r="5492" spans="1:12" ht="33">
      <c r="A5492" s="19">
        <v>1604000014</v>
      </c>
      <c r="B5492" s="15" t="s">
        <v>5462</v>
      </c>
      <c r="C5492" s="22" t="s">
        <v>12</v>
      </c>
      <c r="D5492" s="20">
        <v>969.12</v>
      </c>
      <c r="E5492" s="20">
        <v>969.12</v>
      </c>
      <c r="F5492" s="20">
        <v>969.14</v>
      </c>
      <c r="G5492" s="20">
        <v>969.14</v>
      </c>
      <c r="H5492" s="20">
        <v>969.14</v>
      </c>
      <c r="I5492" s="20">
        <v>969.14</v>
      </c>
      <c r="J5492" s="20">
        <v>969.14</v>
      </c>
      <c r="K5492" s="20">
        <v>969.14</v>
      </c>
      <c r="L5492" s="20">
        <f t="shared" si="88"/>
        <v>969.14</v>
      </c>
    </row>
    <row r="5493" spans="1:12" ht="24.75">
      <c r="A5493" s="19">
        <v>1604000015</v>
      </c>
      <c r="B5493" s="15" t="s">
        <v>5463</v>
      </c>
      <c r="C5493" s="22" t="s">
        <v>13</v>
      </c>
      <c r="D5493" s="20">
        <v>915.08</v>
      </c>
      <c r="E5493" s="20">
        <v>915.08</v>
      </c>
      <c r="F5493" s="20">
        <v>915.1</v>
      </c>
      <c r="G5493" s="20">
        <v>915.1</v>
      </c>
      <c r="H5493" s="20">
        <v>915.1</v>
      </c>
      <c r="I5493" s="20">
        <v>915.1</v>
      </c>
      <c r="J5493" s="20">
        <v>915.1</v>
      </c>
      <c r="K5493" s="20">
        <v>915.1</v>
      </c>
      <c r="L5493" s="20">
        <f t="shared" si="88"/>
        <v>915.1</v>
      </c>
    </row>
    <row r="5494" spans="1:12" ht="24.75">
      <c r="A5494" s="19">
        <v>1604000027</v>
      </c>
      <c r="B5494" s="15" t="s">
        <v>5464</v>
      </c>
      <c r="C5494" s="22" t="s">
        <v>12</v>
      </c>
      <c r="D5494" s="20">
        <v>776.85</v>
      </c>
      <c r="E5494" s="20">
        <v>776.85</v>
      </c>
      <c r="F5494" s="20">
        <v>776.87</v>
      </c>
      <c r="G5494" s="20">
        <v>776.87</v>
      </c>
      <c r="H5494" s="20">
        <v>776.87</v>
      </c>
      <c r="I5494" s="20">
        <v>776.87</v>
      </c>
      <c r="J5494" s="20">
        <v>776.87</v>
      </c>
      <c r="K5494" s="20">
        <v>776.87</v>
      </c>
      <c r="L5494" s="20">
        <f t="shared" si="88"/>
        <v>776.87</v>
      </c>
    </row>
    <row r="5495" spans="1:12" ht="33">
      <c r="A5495" s="19">
        <v>1604000045</v>
      </c>
      <c r="B5495" s="15" t="s">
        <v>5465</v>
      </c>
      <c r="C5495" s="22" t="s">
        <v>13</v>
      </c>
      <c r="D5495" s="20">
        <v>2478.2399999999998</v>
      </c>
      <c r="E5495" s="20">
        <v>2478.2399999999998</v>
      </c>
      <c r="F5495" s="20">
        <v>2478.7800000000002</v>
      </c>
      <c r="G5495" s="20">
        <v>2478.1999999999998</v>
      </c>
      <c r="H5495" s="20">
        <v>2478.7800000000002</v>
      </c>
      <c r="I5495" s="20">
        <v>2478.66</v>
      </c>
      <c r="J5495" s="20">
        <v>2478.3000000000002</v>
      </c>
      <c r="K5495" s="20">
        <v>2478.7800000000002</v>
      </c>
      <c r="L5495" s="20">
        <f t="shared" si="88"/>
        <v>2478.7800000000002</v>
      </c>
    </row>
    <row r="5496" spans="1:12" ht="33">
      <c r="A5496" s="19">
        <v>1604000046</v>
      </c>
      <c r="B5496" s="15" t="s">
        <v>5466</v>
      </c>
      <c r="C5496" s="22" t="s">
        <v>13</v>
      </c>
      <c r="D5496" s="20">
        <v>3917.13</v>
      </c>
      <c r="E5496" s="20">
        <v>3917.96</v>
      </c>
      <c r="F5496" s="20">
        <v>3920.63</v>
      </c>
      <c r="G5496" s="20">
        <v>3918.42</v>
      </c>
      <c r="H5496" s="20">
        <v>3923.28</v>
      </c>
      <c r="I5496" s="20">
        <v>3922.08</v>
      </c>
      <c r="J5496" s="20">
        <v>3916.3</v>
      </c>
      <c r="K5496" s="20">
        <v>3921.1</v>
      </c>
      <c r="L5496" s="20">
        <f t="shared" si="88"/>
        <v>3923.28</v>
      </c>
    </row>
    <row r="5497" spans="1:12" ht="33">
      <c r="A5497" s="19">
        <v>1604000047</v>
      </c>
      <c r="B5497" s="15" t="s">
        <v>5467</v>
      </c>
      <c r="C5497" s="22" t="s">
        <v>13</v>
      </c>
      <c r="D5497" s="20">
        <v>2413.4</v>
      </c>
      <c r="E5497" s="20">
        <v>2413.4</v>
      </c>
      <c r="F5497" s="20">
        <v>2413.92</v>
      </c>
      <c r="G5497" s="20">
        <v>2413.36</v>
      </c>
      <c r="H5497" s="20">
        <v>2413.92</v>
      </c>
      <c r="I5497" s="20">
        <v>2413.84</v>
      </c>
      <c r="J5497" s="20">
        <v>2413.4499999999998</v>
      </c>
      <c r="K5497" s="20">
        <v>2413.92</v>
      </c>
      <c r="L5497" s="20">
        <f t="shared" si="88"/>
        <v>2413.92</v>
      </c>
    </row>
    <row r="5498" spans="1:12" ht="24.75">
      <c r="A5498" s="19">
        <v>1604000048</v>
      </c>
      <c r="B5498" s="15" t="s">
        <v>5468</v>
      </c>
      <c r="C5498" s="22" t="s">
        <v>13</v>
      </c>
      <c r="D5498" s="20">
        <v>1084.02</v>
      </c>
      <c r="E5498" s="20">
        <v>1084.23</v>
      </c>
      <c r="F5498" s="20">
        <v>1084.72</v>
      </c>
      <c r="G5498" s="20">
        <v>1084.3699999999999</v>
      </c>
      <c r="H5498" s="20">
        <v>1085.3699999999999</v>
      </c>
      <c r="I5498" s="20">
        <v>1085.1099999999999</v>
      </c>
      <c r="J5498" s="20">
        <v>1083.82</v>
      </c>
      <c r="K5498" s="20">
        <v>1084.8399999999999</v>
      </c>
      <c r="L5498" s="20">
        <f t="shared" si="88"/>
        <v>1085.3699999999999</v>
      </c>
    </row>
    <row r="5499" spans="1:12" ht="33">
      <c r="A5499" s="19">
        <v>1604000049</v>
      </c>
      <c r="B5499" s="15" t="s">
        <v>5469</v>
      </c>
      <c r="C5499" s="22" t="s">
        <v>13</v>
      </c>
      <c r="D5499" s="20">
        <v>3213.38</v>
      </c>
      <c r="E5499" s="20">
        <v>3213.38</v>
      </c>
      <c r="F5499" s="20">
        <v>3214.09</v>
      </c>
      <c r="G5499" s="20">
        <v>3213.33</v>
      </c>
      <c r="H5499" s="20">
        <v>3214.09</v>
      </c>
      <c r="I5499" s="20">
        <v>3213.96</v>
      </c>
      <c r="J5499" s="20">
        <v>3213.47</v>
      </c>
      <c r="K5499" s="20">
        <v>3214.09</v>
      </c>
      <c r="L5499" s="20">
        <f t="shared" si="88"/>
        <v>3214.09</v>
      </c>
    </row>
    <row r="5500" spans="1:12" ht="33">
      <c r="A5500" s="19">
        <v>1604000050</v>
      </c>
      <c r="B5500" s="15" t="s">
        <v>5470</v>
      </c>
      <c r="C5500" s="22" t="s">
        <v>13</v>
      </c>
      <c r="D5500" s="20">
        <v>2142.9</v>
      </c>
      <c r="E5500" s="20">
        <v>2142.9</v>
      </c>
      <c r="F5500" s="20">
        <v>2143.33</v>
      </c>
      <c r="G5500" s="20">
        <v>2142.87</v>
      </c>
      <c r="H5500" s="20">
        <v>2143.33</v>
      </c>
      <c r="I5500" s="20">
        <v>2143.2399999999998</v>
      </c>
      <c r="J5500" s="20">
        <v>2142.96</v>
      </c>
      <c r="K5500" s="20">
        <v>2143.33</v>
      </c>
      <c r="L5500" s="20">
        <f t="shared" si="88"/>
        <v>2143.33</v>
      </c>
    </row>
    <row r="5501" spans="1:12" ht="33">
      <c r="A5501" s="19">
        <v>1604000051</v>
      </c>
      <c r="B5501" s="15" t="s">
        <v>5471</v>
      </c>
      <c r="C5501" s="22" t="s">
        <v>13</v>
      </c>
      <c r="D5501" s="20">
        <v>2545.71</v>
      </c>
      <c r="E5501" s="20">
        <v>2545.71</v>
      </c>
      <c r="F5501" s="20">
        <v>2546.2800000000002</v>
      </c>
      <c r="G5501" s="20">
        <v>2545.66</v>
      </c>
      <c r="H5501" s="20">
        <v>2546.2800000000002</v>
      </c>
      <c r="I5501" s="20">
        <v>2546.1799999999998</v>
      </c>
      <c r="J5501" s="20">
        <v>2545.77</v>
      </c>
      <c r="K5501" s="20">
        <v>2546.2800000000002</v>
      </c>
      <c r="L5501" s="20">
        <f t="shared" si="88"/>
        <v>2546.2800000000002</v>
      </c>
    </row>
    <row r="5502" spans="1:12" ht="33">
      <c r="A5502" s="19">
        <v>1604000052</v>
      </c>
      <c r="B5502" s="15" t="s">
        <v>5472</v>
      </c>
      <c r="C5502" s="22" t="s">
        <v>13</v>
      </c>
      <c r="D5502" s="20">
        <v>6079.41</v>
      </c>
      <c r="E5502" s="20">
        <v>6079.41</v>
      </c>
      <c r="F5502" s="20">
        <v>6079.55</v>
      </c>
      <c r="G5502" s="20">
        <v>6079.55</v>
      </c>
      <c r="H5502" s="20">
        <v>6079.55</v>
      </c>
      <c r="I5502" s="20">
        <v>6079.55</v>
      </c>
      <c r="J5502" s="20">
        <v>6079.55</v>
      </c>
      <c r="K5502" s="20">
        <v>6079.55</v>
      </c>
      <c r="L5502" s="20">
        <f t="shared" si="88"/>
        <v>6079.55</v>
      </c>
    </row>
    <row r="5503" spans="1:12" ht="33">
      <c r="A5503" s="19">
        <v>1604000053</v>
      </c>
      <c r="B5503" s="15" t="s">
        <v>5473</v>
      </c>
      <c r="C5503" s="22" t="s">
        <v>13</v>
      </c>
      <c r="D5503" s="20">
        <v>8232.58</v>
      </c>
      <c r="E5503" s="20">
        <v>8232.58</v>
      </c>
      <c r="F5503" s="20">
        <v>8232.7900000000009</v>
      </c>
      <c r="G5503" s="20">
        <v>8232.7900000000009</v>
      </c>
      <c r="H5503" s="20">
        <v>8232.7900000000009</v>
      </c>
      <c r="I5503" s="20">
        <v>8232.7900000000009</v>
      </c>
      <c r="J5503" s="20">
        <v>8232.7900000000009</v>
      </c>
      <c r="K5503" s="20">
        <v>8232.7900000000009</v>
      </c>
      <c r="L5503" s="20">
        <f t="shared" si="88"/>
        <v>8232.7900000000009</v>
      </c>
    </row>
    <row r="5504" spans="1:12" ht="16.5">
      <c r="A5504" s="19">
        <v>1604000057</v>
      </c>
      <c r="B5504" s="15" t="s">
        <v>5474</v>
      </c>
      <c r="C5504" s="22" t="s">
        <v>13</v>
      </c>
      <c r="D5504" s="20">
        <v>456.6</v>
      </c>
      <c r="E5504" s="20">
        <v>456.6</v>
      </c>
      <c r="F5504" s="20">
        <v>458.06</v>
      </c>
      <c r="G5504" s="20">
        <v>458.06</v>
      </c>
      <c r="H5504" s="20">
        <v>458.55</v>
      </c>
      <c r="I5504" s="20">
        <v>457.86</v>
      </c>
      <c r="J5504" s="20">
        <v>455.88</v>
      </c>
      <c r="K5504" s="20">
        <v>456.92</v>
      </c>
      <c r="L5504" s="20">
        <f t="shared" si="88"/>
        <v>458.55</v>
      </c>
    </row>
    <row r="5505" spans="1:12" ht="41.25">
      <c r="A5505" s="19">
        <v>1604000059</v>
      </c>
      <c r="B5505" s="15" t="s">
        <v>5475</v>
      </c>
      <c r="C5505" s="22" t="s">
        <v>13</v>
      </c>
      <c r="D5505" s="20">
        <v>3655.69</v>
      </c>
      <c r="E5505" s="20">
        <v>3655.69</v>
      </c>
      <c r="F5505" s="20">
        <v>3655.78</v>
      </c>
      <c r="G5505" s="20">
        <v>3655.78</v>
      </c>
      <c r="H5505" s="20">
        <v>3655.78</v>
      </c>
      <c r="I5505" s="20">
        <v>3655.78</v>
      </c>
      <c r="J5505" s="20">
        <v>3655.78</v>
      </c>
      <c r="K5505" s="20">
        <v>3655.78</v>
      </c>
      <c r="L5505" s="20">
        <f t="shared" si="88"/>
        <v>3655.78</v>
      </c>
    </row>
    <row r="5506" spans="1:12" ht="41.25">
      <c r="A5506" s="19">
        <v>1604000060</v>
      </c>
      <c r="B5506" s="15" t="s">
        <v>5476</v>
      </c>
      <c r="C5506" s="22" t="s">
        <v>13</v>
      </c>
      <c r="D5506" s="20">
        <v>2358.1</v>
      </c>
      <c r="E5506" s="20">
        <v>2358.1</v>
      </c>
      <c r="F5506" s="20">
        <v>2358.63</v>
      </c>
      <c r="G5506" s="20">
        <v>2358.0700000000002</v>
      </c>
      <c r="H5506" s="20">
        <v>2358.63</v>
      </c>
      <c r="I5506" s="20">
        <v>2358.52</v>
      </c>
      <c r="J5506" s="20">
        <v>2358.16</v>
      </c>
      <c r="K5506" s="20">
        <v>2358.63</v>
      </c>
      <c r="L5506" s="20">
        <f t="shared" si="88"/>
        <v>2358.63</v>
      </c>
    </row>
    <row r="5507" spans="1:12" ht="41.25">
      <c r="A5507" s="19">
        <v>1604000061</v>
      </c>
      <c r="B5507" s="15" t="s">
        <v>5477</v>
      </c>
      <c r="C5507" s="22" t="s">
        <v>13</v>
      </c>
      <c r="D5507" s="20">
        <v>2109.79</v>
      </c>
      <c r="E5507" s="20">
        <v>2109.79</v>
      </c>
      <c r="F5507" s="20">
        <v>2110.3200000000002</v>
      </c>
      <c r="G5507" s="20">
        <v>2109.75</v>
      </c>
      <c r="H5507" s="20">
        <v>2110.3200000000002</v>
      </c>
      <c r="I5507" s="20">
        <v>2110.19</v>
      </c>
      <c r="J5507" s="20">
        <v>2109.84</v>
      </c>
      <c r="K5507" s="20">
        <v>2110.3200000000002</v>
      </c>
      <c r="L5507" s="20">
        <f t="shared" si="88"/>
        <v>2110.3200000000002</v>
      </c>
    </row>
    <row r="5508" spans="1:12" ht="41.25">
      <c r="A5508" s="19">
        <v>1604000062</v>
      </c>
      <c r="B5508" s="15" t="s">
        <v>5478</v>
      </c>
      <c r="C5508" s="22" t="s">
        <v>13</v>
      </c>
      <c r="D5508" s="20">
        <v>8597.5499999999993</v>
      </c>
      <c r="E5508" s="20">
        <v>8597.5499999999993</v>
      </c>
      <c r="F5508" s="20">
        <v>8597.76</v>
      </c>
      <c r="G5508" s="20">
        <v>8597.76</v>
      </c>
      <c r="H5508" s="20">
        <v>8597.76</v>
      </c>
      <c r="I5508" s="20">
        <v>8597.76</v>
      </c>
      <c r="J5508" s="20">
        <v>8597.76</v>
      </c>
      <c r="K5508" s="20">
        <v>8597.76</v>
      </c>
      <c r="L5508" s="20">
        <f t="shared" si="88"/>
        <v>8597.76</v>
      </c>
    </row>
    <row r="5509" spans="1:12" ht="41.25">
      <c r="A5509" s="19">
        <v>1604000062</v>
      </c>
      <c r="B5509" s="15" t="s">
        <v>5478</v>
      </c>
      <c r="C5509" s="22" t="s">
        <v>13</v>
      </c>
      <c r="D5509" s="20">
        <v>8597.5499999999993</v>
      </c>
      <c r="E5509" s="20">
        <v>8597.5499999999993</v>
      </c>
      <c r="F5509" s="20">
        <v>8597.76</v>
      </c>
      <c r="G5509" s="20">
        <v>8597.76</v>
      </c>
      <c r="H5509" s="20">
        <v>8597.76</v>
      </c>
      <c r="I5509" s="20">
        <v>8597.76</v>
      </c>
      <c r="J5509" s="20">
        <v>8597.76</v>
      </c>
      <c r="K5509" s="20">
        <v>8597.76</v>
      </c>
      <c r="L5509" s="20">
        <f t="shared" si="88"/>
        <v>8597.76</v>
      </c>
    </row>
    <row r="5510" spans="1:12" ht="41.25">
      <c r="A5510" s="19">
        <v>1604000063</v>
      </c>
      <c r="B5510" s="15" t="s">
        <v>5478</v>
      </c>
      <c r="C5510" s="22" t="s">
        <v>13</v>
      </c>
      <c r="D5510" s="20">
        <v>9012.3799999999992</v>
      </c>
      <c r="E5510" s="20">
        <v>9012.3799999999992</v>
      </c>
      <c r="F5510" s="20">
        <v>9012.6</v>
      </c>
      <c r="G5510" s="20">
        <v>9012.6</v>
      </c>
      <c r="H5510" s="20">
        <v>9012.6</v>
      </c>
      <c r="I5510" s="20">
        <v>9012.6</v>
      </c>
      <c r="J5510" s="20">
        <v>9012.6</v>
      </c>
      <c r="K5510" s="20">
        <v>9012.6</v>
      </c>
      <c r="L5510" s="20">
        <f t="shared" si="88"/>
        <v>9012.6</v>
      </c>
    </row>
    <row r="5511" spans="1:12" ht="41.25">
      <c r="A5511" s="19">
        <v>1604000064</v>
      </c>
      <c r="B5511" s="15" t="s">
        <v>5479</v>
      </c>
      <c r="C5511" s="22" t="s">
        <v>13</v>
      </c>
      <c r="D5511" s="20">
        <v>4064.46</v>
      </c>
      <c r="E5511" s="20">
        <v>4064.46</v>
      </c>
      <c r="F5511" s="20">
        <v>4065.03</v>
      </c>
      <c r="G5511" s="20">
        <v>4064.46</v>
      </c>
      <c r="H5511" s="20">
        <v>4065.03</v>
      </c>
      <c r="I5511" s="20">
        <v>4064.92</v>
      </c>
      <c r="J5511" s="20">
        <v>4064.57</v>
      </c>
      <c r="K5511" s="20">
        <v>4065.03</v>
      </c>
      <c r="L5511" s="20">
        <f t="shared" si="88"/>
        <v>4065.03</v>
      </c>
    </row>
    <row r="5512" spans="1:12" ht="41.25">
      <c r="A5512" s="19">
        <v>1604000065</v>
      </c>
      <c r="B5512" s="15" t="s">
        <v>5480</v>
      </c>
      <c r="C5512" s="22" t="s">
        <v>13</v>
      </c>
      <c r="D5512" s="20">
        <v>12030.85</v>
      </c>
      <c r="E5512" s="20">
        <v>12030.85</v>
      </c>
      <c r="F5512" s="20">
        <v>12031.16</v>
      </c>
      <c r="G5512" s="20">
        <v>12031.16</v>
      </c>
      <c r="H5512" s="20">
        <v>12031.16</v>
      </c>
      <c r="I5512" s="20">
        <v>12031.16</v>
      </c>
      <c r="J5512" s="20">
        <v>12031.16</v>
      </c>
      <c r="K5512" s="20">
        <v>12031.16</v>
      </c>
      <c r="L5512" s="20">
        <f t="shared" si="88"/>
        <v>12031.16</v>
      </c>
    </row>
    <row r="5513" spans="1:12" ht="41.25">
      <c r="A5513" s="19">
        <v>1604000066</v>
      </c>
      <c r="B5513" s="15" t="s">
        <v>5481</v>
      </c>
      <c r="C5513" s="22" t="s">
        <v>13</v>
      </c>
      <c r="D5513" s="20">
        <v>11529.95</v>
      </c>
      <c r="E5513" s="20">
        <v>11529.95</v>
      </c>
      <c r="F5513" s="20">
        <v>11530.24</v>
      </c>
      <c r="G5513" s="20">
        <v>11530.24</v>
      </c>
      <c r="H5513" s="20">
        <v>11530.24</v>
      </c>
      <c r="I5513" s="20">
        <v>11530.24</v>
      </c>
      <c r="J5513" s="20">
        <v>11530.24</v>
      </c>
      <c r="K5513" s="20">
        <v>11530.24</v>
      </c>
      <c r="L5513" s="20">
        <f t="shared" si="88"/>
        <v>11530.24</v>
      </c>
    </row>
    <row r="5514" spans="1:12" ht="41.25">
      <c r="A5514" s="19">
        <v>1604000067</v>
      </c>
      <c r="B5514" s="15" t="s">
        <v>5482</v>
      </c>
      <c r="C5514" s="22" t="s">
        <v>13</v>
      </c>
      <c r="D5514" s="20">
        <v>5982.37</v>
      </c>
      <c r="E5514" s="20">
        <v>5982.37</v>
      </c>
      <c r="F5514" s="20">
        <v>5982.53</v>
      </c>
      <c r="G5514" s="20">
        <v>5982.53</v>
      </c>
      <c r="H5514" s="20">
        <v>5982.53</v>
      </c>
      <c r="I5514" s="20">
        <v>5982.53</v>
      </c>
      <c r="J5514" s="20">
        <v>5982.53</v>
      </c>
      <c r="K5514" s="20">
        <v>5982.53</v>
      </c>
      <c r="L5514" s="20">
        <f t="shared" si="88"/>
        <v>5982.53</v>
      </c>
    </row>
    <row r="5515" spans="1:12" ht="41.25">
      <c r="A5515" s="19">
        <v>1604000068</v>
      </c>
      <c r="B5515" s="15" t="s">
        <v>5483</v>
      </c>
      <c r="C5515" s="22" t="s">
        <v>13</v>
      </c>
      <c r="D5515" s="20">
        <v>10524.68</v>
      </c>
      <c r="E5515" s="20">
        <v>10524.68</v>
      </c>
      <c r="F5515" s="20">
        <v>10524.94</v>
      </c>
      <c r="G5515" s="20">
        <v>10524.94</v>
      </c>
      <c r="H5515" s="20">
        <v>10524.94</v>
      </c>
      <c r="I5515" s="20">
        <v>10524.94</v>
      </c>
      <c r="J5515" s="20">
        <v>10524.94</v>
      </c>
      <c r="K5515" s="20">
        <v>10524.94</v>
      </c>
      <c r="L5515" s="20">
        <f t="shared" si="88"/>
        <v>10524.94</v>
      </c>
    </row>
    <row r="5516" spans="1:12" ht="41.25">
      <c r="A5516" s="19">
        <v>1604000069</v>
      </c>
      <c r="B5516" s="15" t="s">
        <v>5484</v>
      </c>
      <c r="C5516" s="22" t="s">
        <v>13</v>
      </c>
      <c r="D5516" s="20">
        <v>2109.79</v>
      </c>
      <c r="E5516" s="20">
        <v>2109.79</v>
      </c>
      <c r="F5516" s="20">
        <v>2110.3200000000002</v>
      </c>
      <c r="G5516" s="20">
        <v>2109.75</v>
      </c>
      <c r="H5516" s="20">
        <v>2110.3200000000002</v>
      </c>
      <c r="I5516" s="20">
        <v>2110.19</v>
      </c>
      <c r="J5516" s="20">
        <v>2109.84</v>
      </c>
      <c r="K5516" s="20">
        <v>2110.3200000000002</v>
      </c>
      <c r="L5516" s="20">
        <f t="shared" si="88"/>
        <v>2110.3200000000002</v>
      </c>
    </row>
    <row r="5517" spans="1:12" ht="41.25">
      <c r="A5517" s="19">
        <v>1604000070</v>
      </c>
      <c r="B5517" s="15" t="s">
        <v>5485</v>
      </c>
      <c r="C5517" s="22" t="s">
        <v>13</v>
      </c>
      <c r="D5517" s="20">
        <v>7717.59</v>
      </c>
      <c r="E5517" s="20">
        <v>7717.59</v>
      </c>
      <c r="F5517" s="20">
        <v>7717.78</v>
      </c>
      <c r="G5517" s="20">
        <v>7717.78</v>
      </c>
      <c r="H5517" s="20">
        <v>7717.78</v>
      </c>
      <c r="I5517" s="20">
        <v>7717.78</v>
      </c>
      <c r="J5517" s="20">
        <v>7717.78</v>
      </c>
      <c r="K5517" s="20">
        <v>7717.78</v>
      </c>
      <c r="L5517" s="20">
        <f t="shared" si="88"/>
        <v>7717.78</v>
      </c>
    </row>
    <row r="5518" spans="1:12" ht="41.25">
      <c r="A5518" s="19">
        <v>1604000071</v>
      </c>
      <c r="B5518" s="15" t="s">
        <v>5486</v>
      </c>
      <c r="C5518" s="22" t="s">
        <v>13</v>
      </c>
      <c r="D5518" s="20">
        <v>13970</v>
      </c>
      <c r="E5518" s="20">
        <v>13970</v>
      </c>
      <c r="F5518" s="20">
        <v>13970.35</v>
      </c>
      <c r="G5518" s="20">
        <v>13970.35</v>
      </c>
      <c r="H5518" s="20">
        <v>13970.35</v>
      </c>
      <c r="I5518" s="20">
        <v>13970.35</v>
      </c>
      <c r="J5518" s="20">
        <v>13970.35</v>
      </c>
      <c r="K5518" s="20">
        <v>13970.35</v>
      </c>
      <c r="L5518" s="20">
        <f t="shared" si="88"/>
        <v>13970.35</v>
      </c>
    </row>
    <row r="5519" spans="1:12" ht="41.25">
      <c r="A5519" s="19">
        <v>1604000072</v>
      </c>
      <c r="B5519" s="15" t="s">
        <v>5487</v>
      </c>
      <c r="C5519" s="22" t="s">
        <v>13</v>
      </c>
      <c r="D5519" s="20">
        <v>12922.56</v>
      </c>
      <c r="E5519" s="20">
        <v>12922.56</v>
      </c>
      <c r="F5519" s="20">
        <v>12922.88</v>
      </c>
      <c r="G5519" s="20">
        <v>12922.88</v>
      </c>
      <c r="H5519" s="20">
        <v>12922.88</v>
      </c>
      <c r="I5519" s="20">
        <v>12922.88</v>
      </c>
      <c r="J5519" s="20">
        <v>12922.88</v>
      </c>
      <c r="K5519" s="20">
        <v>12922.88</v>
      </c>
      <c r="L5519" s="20">
        <f t="shared" si="88"/>
        <v>12922.88</v>
      </c>
    </row>
    <row r="5520" spans="1:12" ht="41.25">
      <c r="A5520" s="19">
        <v>1604000073</v>
      </c>
      <c r="B5520" s="15" t="s">
        <v>5482</v>
      </c>
      <c r="C5520" s="22" t="s">
        <v>13</v>
      </c>
      <c r="D5520" s="20">
        <v>14722.73</v>
      </c>
      <c r="E5520" s="20">
        <v>14722.73</v>
      </c>
      <c r="F5520" s="20">
        <v>14723.09</v>
      </c>
      <c r="G5520" s="20">
        <v>14723.09</v>
      </c>
      <c r="H5520" s="20">
        <v>14723.09</v>
      </c>
      <c r="I5520" s="20">
        <v>14723.09</v>
      </c>
      <c r="J5520" s="20">
        <v>14723.09</v>
      </c>
      <c r="K5520" s="20">
        <v>14723.09</v>
      </c>
      <c r="L5520" s="20">
        <f t="shared" si="88"/>
        <v>14723.09</v>
      </c>
    </row>
    <row r="5521" spans="1:12" ht="41.25">
      <c r="A5521" s="19">
        <v>1605000251</v>
      </c>
      <c r="B5521" s="15" t="s">
        <v>5488</v>
      </c>
      <c r="C5521" s="22" t="s">
        <v>13</v>
      </c>
      <c r="D5521" s="20">
        <v>4432.72</v>
      </c>
      <c r="E5521" s="20">
        <v>4432.72</v>
      </c>
      <c r="F5521" s="20">
        <v>4432.83</v>
      </c>
      <c r="G5521" s="20">
        <v>4432.83</v>
      </c>
      <c r="H5521" s="20">
        <v>4432.83</v>
      </c>
      <c r="I5521" s="20">
        <v>4432.83</v>
      </c>
      <c r="J5521" s="20">
        <v>4432.83</v>
      </c>
      <c r="K5521" s="20">
        <v>4432.83</v>
      </c>
      <c r="L5521" s="20">
        <f t="shared" si="88"/>
        <v>4432.83</v>
      </c>
    </row>
    <row r="5522" spans="1:12" ht="49.5">
      <c r="A5522" s="19">
        <v>1605000252</v>
      </c>
      <c r="B5522" s="15" t="s">
        <v>5489</v>
      </c>
      <c r="C5522" s="22" t="s">
        <v>13</v>
      </c>
      <c r="D5522" s="20">
        <v>29192.99</v>
      </c>
      <c r="E5522" s="20">
        <v>29442.83</v>
      </c>
      <c r="F5522" s="20">
        <v>30732.92</v>
      </c>
      <c r="G5522" s="20">
        <v>30262.93</v>
      </c>
      <c r="H5522" s="20">
        <v>31381.29</v>
      </c>
      <c r="I5522" s="20">
        <v>30962.33</v>
      </c>
      <c r="J5522" s="20">
        <v>28875.02</v>
      </c>
      <c r="K5522" s="20">
        <v>31043.5</v>
      </c>
      <c r="L5522" s="20">
        <f t="shared" si="88"/>
        <v>31381.29</v>
      </c>
    </row>
    <row r="5523" spans="1:12" ht="33">
      <c r="A5523" s="19">
        <v>1605000255</v>
      </c>
      <c r="B5523" s="15" t="s">
        <v>5490</v>
      </c>
      <c r="C5523" s="22" t="s">
        <v>13</v>
      </c>
      <c r="D5523" s="20">
        <v>2942.52</v>
      </c>
      <c r="E5523" s="20">
        <v>2942.52</v>
      </c>
      <c r="F5523" s="20">
        <v>2942.6</v>
      </c>
      <c r="G5523" s="20">
        <v>2942.6</v>
      </c>
      <c r="H5523" s="20">
        <v>2942.6</v>
      </c>
      <c r="I5523" s="20">
        <v>2942.6</v>
      </c>
      <c r="J5523" s="20">
        <v>2942.6</v>
      </c>
      <c r="K5523" s="20">
        <v>2942.6</v>
      </c>
      <c r="L5523" s="20">
        <f t="shared" si="88"/>
        <v>2942.6</v>
      </c>
    </row>
    <row r="5524" spans="1:12" ht="33">
      <c r="A5524" s="19">
        <v>1605000261</v>
      </c>
      <c r="B5524" s="15" t="s">
        <v>5491</v>
      </c>
      <c r="C5524" s="22" t="s">
        <v>13</v>
      </c>
      <c r="D5524" s="20">
        <v>4296.32</v>
      </c>
      <c r="E5524" s="20">
        <v>4296.32</v>
      </c>
      <c r="F5524" s="20">
        <v>4296.42</v>
      </c>
      <c r="G5524" s="20">
        <v>4296.42</v>
      </c>
      <c r="H5524" s="20">
        <v>4296.42</v>
      </c>
      <c r="I5524" s="20">
        <v>4296.42</v>
      </c>
      <c r="J5524" s="20">
        <v>4296.42</v>
      </c>
      <c r="K5524" s="20">
        <v>4296.42</v>
      </c>
      <c r="L5524" s="20">
        <f t="shared" si="88"/>
        <v>4296.42</v>
      </c>
    </row>
    <row r="5525" spans="1:12" ht="33">
      <c r="A5525" s="19">
        <v>1605000262</v>
      </c>
      <c r="B5525" s="15" t="s">
        <v>5492</v>
      </c>
      <c r="C5525" s="22" t="s">
        <v>13</v>
      </c>
      <c r="D5525" s="20">
        <v>2709.68</v>
      </c>
      <c r="E5525" s="20">
        <v>2709.68</v>
      </c>
      <c r="F5525" s="20">
        <v>2709.75</v>
      </c>
      <c r="G5525" s="20">
        <v>2709.75</v>
      </c>
      <c r="H5525" s="20">
        <v>2709.75</v>
      </c>
      <c r="I5525" s="20">
        <v>2709.75</v>
      </c>
      <c r="J5525" s="20">
        <v>2709.75</v>
      </c>
      <c r="K5525" s="20">
        <v>2709.75</v>
      </c>
      <c r="L5525" s="20">
        <f t="shared" si="88"/>
        <v>2709.75</v>
      </c>
    </row>
    <row r="5526" spans="1:12" ht="33">
      <c r="A5526" s="19">
        <v>1605000263</v>
      </c>
      <c r="B5526" s="15" t="s">
        <v>5493</v>
      </c>
      <c r="C5526" s="22" t="s">
        <v>13</v>
      </c>
      <c r="D5526" s="20">
        <v>2766.29</v>
      </c>
      <c r="E5526" s="20">
        <v>2766.87</v>
      </c>
      <c r="F5526" s="20">
        <v>2768.83</v>
      </c>
      <c r="G5526" s="20">
        <v>2767.53</v>
      </c>
      <c r="H5526" s="20">
        <v>2770.55</v>
      </c>
      <c r="I5526" s="20">
        <v>2770</v>
      </c>
      <c r="J5526" s="20">
        <v>2766.04</v>
      </c>
      <c r="K5526" s="20">
        <v>2770.28</v>
      </c>
      <c r="L5526" s="20">
        <f t="shared" si="88"/>
        <v>2770.55</v>
      </c>
    </row>
    <row r="5527" spans="1:12" ht="16.5">
      <c r="A5527" s="19">
        <v>1605000264</v>
      </c>
      <c r="B5527" s="15" t="s">
        <v>5494</v>
      </c>
      <c r="C5527" s="22" t="s">
        <v>26</v>
      </c>
      <c r="D5527" s="20">
        <v>61.83</v>
      </c>
      <c r="E5527" s="20">
        <v>61.83</v>
      </c>
      <c r="F5527" s="20">
        <v>61.83</v>
      </c>
      <c r="G5527" s="20">
        <v>61.83</v>
      </c>
      <c r="H5527" s="20">
        <v>61.83</v>
      </c>
      <c r="I5527" s="20">
        <v>61.83</v>
      </c>
      <c r="J5527" s="20">
        <v>61.83</v>
      </c>
      <c r="K5527" s="20">
        <v>61.83</v>
      </c>
      <c r="L5527" s="20">
        <f t="shared" si="88"/>
        <v>61.83</v>
      </c>
    </row>
    <row r="5528" spans="1:12" ht="24.75">
      <c r="A5528" s="19">
        <v>1605000265</v>
      </c>
      <c r="B5528" s="15" t="s">
        <v>5495</v>
      </c>
      <c r="C5528" s="22" t="s">
        <v>26</v>
      </c>
      <c r="D5528" s="20">
        <v>71.31</v>
      </c>
      <c r="E5528" s="20">
        <v>71.31</v>
      </c>
      <c r="F5528" s="20">
        <v>71.31</v>
      </c>
      <c r="G5528" s="20">
        <v>71.31</v>
      </c>
      <c r="H5528" s="20">
        <v>71.31</v>
      </c>
      <c r="I5528" s="20">
        <v>71.31</v>
      </c>
      <c r="J5528" s="20">
        <v>71.31</v>
      </c>
      <c r="K5528" s="20">
        <v>71.31</v>
      </c>
      <c r="L5528" s="20">
        <f t="shared" si="88"/>
        <v>71.31</v>
      </c>
    </row>
    <row r="5529" spans="1:12" ht="16.5">
      <c r="A5529" s="19">
        <v>1605000266</v>
      </c>
      <c r="B5529" s="15" t="s">
        <v>5496</v>
      </c>
      <c r="C5529" s="22" t="s">
        <v>26</v>
      </c>
      <c r="D5529" s="20">
        <v>61.18</v>
      </c>
      <c r="E5529" s="20">
        <v>61.18</v>
      </c>
      <c r="F5529" s="20">
        <v>61.19</v>
      </c>
      <c r="G5529" s="20">
        <v>61.19</v>
      </c>
      <c r="H5529" s="20">
        <v>61.19</v>
      </c>
      <c r="I5529" s="20">
        <v>61.19</v>
      </c>
      <c r="J5529" s="20">
        <v>61.19</v>
      </c>
      <c r="K5529" s="20">
        <v>61.19</v>
      </c>
      <c r="L5529" s="20">
        <f t="shared" si="88"/>
        <v>61.19</v>
      </c>
    </row>
    <row r="5530" spans="1:12" ht="16.5">
      <c r="A5530" s="19">
        <v>1605000267</v>
      </c>
      <c r="B5530" s="15" t="s">
        <v>5497</v>
      </c>
      <c r="C5530" s="22" t="s">
        <v>13</v>
      </c>
      <c r="D5530" s="20">
        <v>90.83</v>
      </c>
      <c r="E5530" s="20">
        <v>90.83</v>
      </c>
      <c r="F5530" s="20">
        <v>90.83</v>
      </c>
      <c r="G5530" s="20">
        <v>90.83</v>
      </c>
      <c r="H5530" s="20">
        <v>90.83</v>
      </c>
      <c r="I5530" s="20">
        <v>90.83</v>
      </c>
      <c r="J5530" s="20">
        <v>90.83</v>
      </c>
      <c r="K5530" s="20">
        <v>90.83</v>
      </c>
      <c r="L5530" s="20">
        <f t="shared" si="88"/>
        <v>90.83</v>
      </c>
    </row>
    <row r="5531" spans="1:12" ht="24.75">
      <c r="A5531" s="19">
        <v>1605000268</v>
      </c>
      <c r="B5531" s="15" t="s">
        <v>5498</v>
      </c>
      <c r="C5531" s="22" t="s">
        <v>12</v>
      </c>
      <c r="D5531" s="20">
        <v>321.72000000000003</v>
      </c>
      <c r="E5531" s="20">
        <v>321.72000000000003</v>
      </c>
      <c r="F5531" s="20">
        <v>321.73</v>
      </c>
      <c r="G5531" s="20">
        <v>321.73</v>
      </c>
      <c r="H5531" s="20">
        <v>321.73</v>
      </c>
      <c r="I5531" s="20">
        <v>321.73</v>
      </c>
      <c r="J5531" s="20">
        <v>321.73</v>
      </c>
      <c r="K5531" s="20">
        <v>321.73</v>
      </c>
      <c r="L5531" s="20">
        <f t="shared" si="88"/>
        <v>321.73</v>
      </c>
    </row>
    <row r="5532" spans="1:12" ht="16.5">
      <c r="A5532" s="19">
        <v>1605000269</v>
      </c>
      <c r="B5532" s="15" t="s">
        <v>5499</v>
      </c>
      <c r="C5532" s="22" t="s">
        <v>13</v>
      </c>
      <c r="D5532" s="20">
        <v>490.7</v>
      </c>
      <c r="E5532" s="20">
        <v>490.7</v>
      </c>
      <c r="F5532" s="20">
        <v>490.72</v>
      </c>
      <c r="G5532" s="20">
        <v>490.72</v>
      </c>
      <c r="H5532" s="20">
        <v>490.72</v>
      </c>
      <c r="I5532" s="20">
        <v>490.72</v>
      </c>
      <c r="J5532" s="20">
        <v>490.72</v>
      </c>
      <c r="K5532" s="20">
        <v>490.72</v>
      </c>
      <c r="L5532" s="20">
        <f t="shared" si="88"/>
        <v>490.72</v>
      </c>
    </row>
    <row r="5533" spans="1:12" ht="33">
      <c r="A5533" s="19">
        <v>1605000270</v>
      </c>
      <c r="B5533" s="15" t="s">
        <v>5500</v>
      </c>
      <c r="C5533" s="22" t="s">
        <v>13</v>
      </c>
      <c r="D5533" s="20">
        <v>8504.56</v>
      </c>
      <c r="E5533" s="20">
        <v>8504.56</v>
      </c>
      <c r="F5533" s="20">
        <v>8504.76</v>
      </c>
      <c r="G5533" s="20">
        <v>8504.76</v>
      </c>
      <c r="H5533" s="20">
        <v>8504.76</v>
      </c>
      <c r="I5533" s="20">
        <v>8504.76</v>
      </c>
      <c r="J5533" s="20">
        <v>8504.76</v>
      </c>
      <c r="K5533" s="20">
        <v>8504.76</v>
      </c>
      <c r="L5533" s="20">
        <f t="shared" si="88"/>
        <v>8504.76</v>
      </c>
    </row>
    <row r="5534" spans="1:12" ht="33">
      <c r="A5534" s="19">
        <v>1605000271</v>
      </c>
      <c r="B5534" s="15" t="s">
        <v>5501</v>
      </c>
      <c r="C5534" s="22" t="s">
        <v>13</v>
      </c>
      <c r="D5534" s="20">
        <v>929.28</v>
      </c>
      <c r="E5534" s="20">
        <v>929.28</v>
      </c>
      <c r="F5534" s="20">
        <v>929.31</v>
      </c>
      <c r="G5534" s="20">
        <v>929.31</v>
      </c>
      <c r="H5534" s="20">
        <v>929.31</v>
      </c>
      <c r="I5534" s="20">
        <v>929.31</v>
      </c>
      <c r="J5534" s="20">
        <v>929.31</v>
      </c>
      <c r="K5534" s="20">
        <v>929.31</v>
      </c>
      <c r="L5534" s="20">
        <f t="shared" si="88"/>
        <v>929.31</v>
      </c>
    </row>
    <row r="5535" spans="1:12" ht="33">
      <c r="A5535" s="19">
        <v>1605000272</v>
      </c>
      <c r="B5535" s="15" t="s">
        <v>5502</v>
      </c>
      <c r="C5535" s="22" t="s">
        <v>13</v>
      </c>
      <c r="D5535" s="20">
        <v>4502.8100000000004</v>
      </c>
      <c r="E5535" s="20">
        <v>4502.8100000000004</v>
      </c>
      <c r="F5535" s="20">
        <v>4502.92</v>
      </c>
      <c r="G5535" s="20">
        <v>4502.92</v>
      </c>
      <c r="H5535" s="20">
        <v>4502.92</v>
      </c>
      <c r="I5535" s="20">
        <v>4502.92</v>
      </c>
      <c r="J5535" s="20">
        <v>4502.92</v>
      </c>
      <c r="K5535" s="20">
        <v>4502.92</v>
      </c>
      <c r="L5535" s="20">
        <f t="shared" si="88"/>
        <v>4502.92</v>
      </c>
    </row>
    <row r="5536" spans="1:12" ht="33">
      <c r="A5536" s="19">
        <v>1605000273</v>
      </c>
      <c r="B5536" s="15" t="s">
        <v>5503</v>
      </c>
      <c r="C5536" s="22" t="s">
        <v>13</v>
      </c>
      <c r="D5536" s="20">
        <v>5790.72</v>
      </c>
      <c r="E5536" s="20">
        <v>5790.72</v>
      </c>
      <c r="F5536" s="20">
        <v>5790.87</v>
      </c>
      <c r="G5536" s="20">
        <v>5790.87</v>
      </c>
      <c r="H5536" s="20">
        <v>5790.87</v>
      </c>
      <c r="I5536" s="20">
        <v>5790.87</v>
      </c>
      <c r="J5536" s="20">
        <v>5790.87</v>
      </c>
      <c r="K5536" s="20">
        <v>5790.87</v>
      </c>
      <c r="L5536" s="20">
        <f t="shared" si="88"/>
        <v>5790.87</v>
      </c>
    </row>
    <row r="5537" spans="1:12" ht="49.5">
      <c r="A5537" s="19">
        <v>1605000274</v>
      </c>
      <c r="B5537" s="15" t="s">
        <v>5504</v>
      </c>
      <c r="C5537" s="22" t="s">
        <v>13</v>
      </c>
      <c r="D5537" s="20">
        <v>3282.34</v>
      </c>
      <c r="E5537" s="20">
        <v>3284.7</v>
      </c>
      <c r="F5537" s="20">
        <v>3294.01</v>
      </c>
      <c r="G5537" s="20">
        <v>3283.45</v>
      </c>
      <c r="H5537" s="20">
        <v>3301.55</v>
      </c>
      <c r="I5537" s="20">
        <v>3299.09</v>
      </c>
      <c r="J5537" s="20">
        <v>3279.11</v>
      </c>
      <c r="K5537" s="20">
        <v>3298.11</v>
      </c>
      <c r="L5537" s="20">
        <f t="shared" si="88"/>
        <v>3301.55</v>
      </c>
    </row>
    <row r="5538" spans="1:12" ht="49.5">
      <c r="A5538" s="19">
        <v>1605000275</v>
      </c>
      <c r="B5538" s="15" t="s">
        <v>5505</v>
      </c>
      <c r="C5538" s="22" t="s">
        <v>13</v>
      </c>
      <c r="D5538" s="20">
        <v>1718.52</v>
      </c>
      <c r="E5538" s="20">
        <v>1720.69</v>
      </c>
      <c r="F5538" s="20">
        <v>1729.19</v>
      </c>
      <c r="G5538" s="20">
        <v>1719.34</v>
      </c>
      <c r="H5538" s="20">
        <v>1736.11</v>
      </c>
      <c r="I5538" s="20">
        <v>1733.84</v>
      </c>
      <c r="J5538" s="20">
        <v>1715.55</v>
      </c>
      <c r="K5538" s="20">
        <v>1732.94</v>
      </c>
      <c r="L5538" s="20">
        <f t="shared" si="88"/>
        <v>1736.11</v>
      </c>
    </row>
    <row r="5539" spans="1:12" ht="33">
      <c r="A5539" s="19">
        <v>1605000276</v>
      </c>
      <c r="B5539" s="15" t="s">
        <v>5506</v>
      </c>
      <c r="C5539" s="22" t="s">
        <v>13</v>
      </c>
      <c r="D5539" s="20">
        <v>2795.72</v>
      </c>
      <c r="E5539" s="20">
        <v>2795.72</v>
      </c>
      <c r="F5539" s="20">
        <v>2795.78</v>
      </c>
      <c r="G5539" s="20">
        <v>2795.78</v>
      </c>
      <c r="H5539" s="20">
        <v>2795.78</v>
      </c>
      <c r="I5539" s="20">
        <v>2795.78</v>
      </c>
      <c r="J5539" s="20">
        <v>2795.78</v>
      </c>
      <c r="K5539" s="20">
        <v>2795.78</v>
      </c>
      <c r="L5539" s="20">
        <f t="shared" si="88"/>
        <v>2795.78</v>
      </c>
    </row>
    <row r="5540" spans="1:12" ht="16.5">
      <c r="A5540" s="19">
        <v>1605000278</v>
      </c>
      <c r="B5540" s="15" t="s">
        <v>5507</v>
      </c>
      <c r="C5540" s="22" t="s">
        <v>12</v>
      </c>
      <c r="D5540" s="20">
        <v>133.53</v>
      </c>
      <c r="E5540" s="20">
        <v>133.53</v>
      </c>
      <c r="F5540" s="20">
        <v>133.53</v>
      </c>
      <c r="G5540" s="20">
        <v>133.53</v>
      </c>
      <c r="H5540" s="20">
        <v>133.53</v>
      </c>
      <c r="I5540" s="20">
        <v>133.53</v>
      </c>
      <c r="J5540" s="20">
        <v>133.53</v>
      </c>
      <c r="K5540" s="20">
        <v>133.53</v>
      </c>
      <c r="L5540" s="20">
        <f t="shared" si="88"/>
        <v>133.53</v>
      </c>
    </row>
    <row r="5541" spans="1:12" ht="41.25">
      <c r="A5541" s="19">
        <v>1605000279</v>
      </c>
      <c r="B5541" s="15" t="s">
        <v>5508</v>
      </c>
      <c r="C5541" s="22" t="s">
        <v>13</v>
      </c>
      <c r="D5541" s="20">
        <v>5546.18</v>
      </c>
      <c r="E5541" s="20">
        <v>5546.18</v>
      </c>
      <c r="F5541" s="20">
        <v>5546.32</v>
      </c>
      <c r="G5541" s="20">
        <v>5546.32</v>
      </c>
      <c r="H5541" s="20">
        <v>5546.32</v>
      </c>
      <c r="I5541" s="20">
        <v>5546.32</v>
      </c>
      <c r="J5541" s="20">
        <v>5546.32</v>
      </c>
      <c r="K5541" s="20">
        <v>5546.32</v>
      </c>
      <c r="L5541" s="20">
        <f t="shared" si="88"/>
        <v>5546.32</v>
      </c>
    </row>
    <row r="5542" spans="1:12" ht="41.25">
      <c r="A5542" s="19">
        <v>1605000280</v>
      </c>
      <c r="B5542" s="15" t="s">
        <v>5509</v>
      </c>
      <c r="C5542" s="22" t="s">
        <v>13</v>
      </c>
      <c r="D5542" s="20">
        <v>5331.88</v>
      </c>
      <c r="E5542" s="20">
        <v>5331.88</v>
      </c>
      <c r="F5542" s="20">
        <v>5332.01</v>
      </c>
      <c r="G5542" s="20">
        <v>5332.01</v>
      </c>
      <c r="H5542" s="20">
        <v>5332.01</v>
      </c>
      <c r="I5542" s="20">
        <v>5332.01</v>
      </c>
      <c r="J5542" s="20">
        <v>5332.01</v>
      </c>
      <c r="K5542" s="20">
        <v>5332.01</v>
      </c>
      <c r="L5542" s="20">
        <f t="shared" si="88"/>
        <v>5332.01</v>
      </c>
    </row>
    <row r="5543" spans="1:12" ht="16.5">
      <c r="A5543" s="19">
        <v>1605000282</v>
      </c>
      <c r="B5543" s="15" t="s">
        <v>5510</v>
      </c>
      <c r="C5543" s="22" t="s">
        <v>13</v>
      </c>
      <c r="D5543" s="20">
        <v>6775.16</v>
      </c>
      <c r="E5543" s="20">
        <v>6775.16</v>
      </c>
      <c r="F5543" s="20">
        <v>6775.34</v>
      </c>
      <c r="G5543" s="20">
        <v>6775.34</v>
      </c>
      <c r="H5543" s="20">
        <v>6775.34</v>
      </c>
      <c r="I5543" s="20">
        <v>6775.34</v>
      </c>
      <c r="J5543" s="20">
        <v>6775.34</v>
      </c>
      <c r="K5543" s="20">
        <v>6775.34</v>
      </c>
      <c r="L5543" s="20">
        <f t="shared" si="88"/>
        <v>6775.34</v>
      </c>
    </row>
    <row r="5544" spans="1:12" ht="16.5">
      <c r="A5544" s="19">
        <v>1605000283</v>
      </c>
      <c r="B5544" s="15" t="s">
        <v>5511</v>
      </c>
      <c r="C5544" s="22" t="s">
        <v>12</v>
      </c>
      <c r="D5544" s="20">
        <v>1364.81</v>
      </c>
      <c r="E5544" s="20">
        <v>1364.81</v>
      </c>
      <c r="F5544" s="20">
        <v>1364.84</v>
      </c>
      <c r="G5544" s="20">
        <v>1364.84</v>
      </c>
      <c r="H5544" s="20">
        <v>1364.84</v>
      </c>
      <c r="I5544" s="20">
        <v>1364.84</v>
      </c>
      <c r="J5544" s="20">
        <v>1364.84</v>
      </c>
      <c r="K5544" s="20">
        <v>1364.84</v>
      </c>
      <c r="L5544" s="20">
        <f t="shared" si="88"/>
        <v>1364.84</v>
      </c>
    </row>
    <row r="5545" spans="1:12" ht="24.75">
      <c r="A5545" s="19">
        <v>1605000284</v>
      </c>
      <c r="B5545" s="15" t="s">
        <v>5512</v>
      </c>
      <c r="C5545" s="22" t="s">
        <v>12</v>
      </c>
      <c r="D5545" s="20">
        <v>1608.84</v>
      </c>
      <c r="E5545" s="20">
        <v>1608.84</v>
      </c>
      <c r="F5545" s="20">
        <v>1608.88</v>
      </c>
      <c r="G5545" s="20">
        <v>1608.88</v>
      </c>
      <c r="H5545" s="20">
        <v>1608.88</v>
      </c>
      <c r="I5545" s="20">
        <v>1608.88</v>
      </c>
      <c r="J5545" s="20">
        <v>1608.88</v>
      </c>
      <c r="K5545" s="20">
        <v>1608.88</v>
      </c>
      <c r="L5545" s="20">
        <f t="shared" si="88"/>
        <v>1608.88</v>
      </c>
    </row>
    <row r="5546" spans="1:12" ht="33">
      <c r="A5546" s="19">
        <v>1605000285</v>
      </c>
      <c r="B5546" s="15" t="s">
        <v>5513</v>
      </c>
      <c r="C5546" s="22" t="s">
        <v>26</v>
      </c>
      <c r="D5546" s="20">
        <v>1535.82</v>
      </c>
      <c r="E5546" s="20">
        <v>1535.82</v>
      </c>
      <c r="F5546" s="20">
        <v>1535.86</v>
      </c>
      <c r="G5546" s="20">
        <v>1535.86</v>
      </c>
      <c r="H5546" s="20">
        <v>1535.86</v>
      </c>
      <c r="I5546" s="20">
        <v>1535.86</v>
      </c>
      <c r="J5546" s="20">
        <v>1535.86</v>
      </c>
      <c r="K5546" s="20">
        <v>1535.86</v>
      </c>
      <c r="L5546" s="20">
        <f t="shared" si="88"/>
        <v>1535.86</v>
      </c>
    </row>
    <row r="5547" spans="1:12" ht="16.5">
      <c r="A5547" s="19">
        <v>1605000286</v>
      </c>
      <c r="B5547" s="15" t="s">
        <v>5514</v>
      </c>
      <c r="C5547" s="22" t="s">
        <v>12</v>
      </c>
      <c r="D5547" s="20">
        <v>500.16</v>
      </c>
      <c r="E5547" s="20">
        <v>500.16</v>
      </c>
      <c r="F5547" s="20">
        <v>500.17</v>
      </c>
      <c r="G5547" s="20">
        <v>500.17</v>
      </c>
      <c r="H5547" s="20">
        <v>500.17</v>
      </c>
      <c r="I5547" s="20">
        <v>500.17</v>
      </c>
      <c r="J5547" s="20">
        <v>500.17</v>
      </c>
      <c r="K5547" s="20">
        <v>500.17</v>
      </c>
      <c r="L5547" s="20">
        <f t="shared" ref="L5547:L5610" si="89">MAX(D5547:K5547)</f>
        <v>500.17</v>
      </c>
    </row>
    <row r="5548" spans="1:12" ht="16.5">
      <c r="A5548" s="19">
        <v>1605000287</v>
      </c>
      <c r="B5548" s="15" t="s">
        <v>5515</v>
      </c>
      <c r="C5548" s="22" t="s">
        <v>12</v>
      </c>
      <c r="D5548" s="20">
        <v>837.7</v>
      </c>
      <c r="E5548" s="20">
        <v>837.7</v>
      </c>
      <c r="F5548" s="20">
        <v>837.72</v>
      </c>
      <c r="G5548" s="20">
        <v>837.72</v>
      </c>
      <c r="H5548" s="20">
        <v>837.72</v>
      </c>
      <c r="I5548" s="20">
        <v>837.72</v>
      </c>
      <c r="J5548" s="20">
        <v>837.72</v>
      </c>
      <c r="K5548" s="20">
        <v>837.72</v>
      </c>
      <c r="L5548" s="20">
        <f t="shared" si="89"/>
        <v>837.72</v>
      </c>
    </row>
    <row r="5549" spans="1:12" ht="16.5">
      <c r="A5549" s="19">
        <v>1605000288</v>
      </c>
      <c r="B5549" s="15" t="s">
        <v>5516</v>
      </c>
      <c r="C5549" s="22" t="s">
        <v>26</v>
      </c>
      <c r="D5549" s="20">
        <v>1654.43</v>
      </c>
      <c r="E5549" s="20">
        <v>1654.43</v>
      </c>
      <c r="F5549" s="20">
        <v>1654.47</v>
      </c>
      <c r="G5549" s="20">
        <v>1654.47</v>
      </c>
      <c r="H5549" s="20">
        <v>1654.47</v>
      </c>
      <c r="I5549" s="20">
        <v>1654.47</v>
      </c>
      <c r="J5549" s="20">
        <v>1654.47</v>
      </c>
      <c r="K5549" s="20">
        <v>1654.47</v>
      </c>
      <c r="L5549" s="20">
        <f t="shared" si="89"/>
        <v>1654.47</v>
      </c>
    </row>
    <row r="5550" spans="1:12" ht="16.5">
      <c r="A5550" s="19">
        <v>1605000289</v>
      </c>
      <c r="B5550" s="15" t="s">
        <v>5517</v>
      </c>
      <c r="C5550" s="22" t="s">
        <v>26</v>
      </c>
      <c r="D5550" s="20">
        <v>1072.9000000000001</v>
      </c>
      <c r="E5550" s="20">
        <v>1072.9000000000001</v>
      </c>
      <c r="F5550" s="20">
        <v>1072.93</v>
      </c>
      <c r="G5550" s="20">
        <v>1072.93</v>
      </c>
      <c r="H5550" s="20">
        <v>1072.93</v>
      </c>
      <c r="I5550" s="20">
        <v>1072.93</v>
      </c>
      <c r="J5550" s="20">
        <v>1072.93</v>
      </c>
      <c r="K5550" s="20">
        <v>1072.93</v>
      </c>
      <c r="L5550" s="20">
        <f t="shared" si="89"/>
        <v>1072.93</v>
      </c>
    </row>
    <row r="5551" spans="1:12" ht="16.5">
      <c r="A5551" s="19">
        <v>1605000290</v>
      </c>
      <c r="B5551" s="15" t="s">
        <v>5518</v>
      </c>
      <c r="C5551" s="22" t="s">
        <v>26</v>
      </c>
      <c r="D5551" s="20">
        <v>1092.81</v>
      </c>
      <c r="E5551" s="20">
        <v>1092.81</v>
      </c>
      <c r="F5551" s="20">
        <v>1092.8399999999999</v>
      </c>
      <c r="G5551" s="20">
        <v>1092.8399999999999</v>
      </c>
      <c r="H5551" s="20">
        <v>1092.8399999999999</v>
      </c>
      <c r="I5551" s="20">
        <v>1092.8399999999999</v>
      </c>
      <c r="J5551" s="20">
        <v>1092.8399999999999</v>
      </c>
      <c r="K5551" s="20">
        <v>1092.8399999999999</v>
      </c>
      <c r="L5551" s="20">
        <f t="shared" si="89"/>
        <v>1092.8399999999999</v>
      </c>
    </row>
    <row r="5552" spans="1:12" ht="33">
      <c r="A5552" s="19">
        <v>1605000291</v>
      </c>
      <c r="B5552" s="15" t="s">
        <v>5519</v>
      </c>
      <c r="C5552" s="22" t="s">
        <v>13</v>
      </c>
      <c r="D5552" s="20">
        <v>4706.55</v>
      </c>
      <c r="E5552" s="20">
        <v>4721.33</v>
      </c>
      <c r="F5552" s="20">
        <v>4750.2299999999996</v>
      </c>
      <c r="G5552" s="20">
        <v>4728.9399999999996</v>
      </c>
      <c r="H5552" s="20">
        <v>4790.6400000000003</v>
      </c>
      <c r="I5552" s="20">
        <v>4773.24</v>
      </c>
      <c r="J5552" s="20">
        <v>4690.0200000000004</v>
      </c>
      <c r="K5552" s="20">
        <v>4760.57</v>
      </c>
      <c r="L5552" s="20">
        <f t="shared" si="89"/>
        <v>4790.6400000000003</v>
      </c>
    </row>
    <row r="5553" spans="1:12" ht="24.75">
      <c r="A5553" s="19">
        <v>1605000292</v>
      </c>
      <c r="B5553" s="15" t="s">
        <v>5520</v>
      </c>
      <c r="C5553" s="22" t="s">
        <v>13</v>
      </c>
      <c r="D5553" s="20">
        <v>29947.01</v>
      </c>
      <c r="E5553" s="20">
        <v>29947.01</v>
      </c>
      <c r="F5553" s="20">
        <v>29947.75</v>
      </c>
      <c r="G5553" s="20">
        <v>29947.75</v>
      </c>
      <c r="H5553" s="20">
        <v>29947.75</v>
      </c>
      <c r="I5553" s="20">
        <v>29947.75</v>
      </c>
      <c r="J5553" s="20">
        <v>29947.75</v>
      </c>
      <c r="K5553" s="20">
        <v>29947.75</v>
      </c>
      <c r="L5553" s="20">
        <f t="shared" si="89"/>
        <v>29947.75</v>
      </c>
    </row>
    <row r="5554" spans="1:12" ht="24.75">
      <c r="A5554" s="19">
        <v>1605000293</v>
      </c>
      <c r="B5554" s="15" t="s">
        <v>5521</v>
      </c>
      <c r="C5554" s="22" t="s">
        <v>13</v>
      </c>
      <c r="D5554" s="20">
        <v>371.64</v>
      </c>
      <c r="E5554" s="20">
        <v>371.64</v>
      </c>
      <c r="F5554" s="20">
        <v>371.65</v>
      </c>
      <c r="G5554" s="20">
        <v>371.65</v>
      </c>
      <c r="H5554" s="20">
        <v>371.65</v>
      </c>
      <c r="I5554" s="20">
        <v>371.65</v>
      </c>
      <c r="J5554" s="20">
        <v>371.65</v>
      </c>
      <c r="K5554" s="20">
        <v>371.65</v>
      </c>
      <c r="L5554" s="20">
        <f t="shared" si="89"/>
        <v>371.65</v>
      </c>
    </row>
    <row r="5555" spans="1:12" ht="24.75">
      <c r="A5555" s="19">
        <v>1605000294</v>
      </c>
      <c r="B5555" s="15" t="s">
        <v>5522</v>
      </c>
      <c r="C5555" s="22" t="s">
        <v>13</v>
      </c>
      <c r="D5555" s="20">
        <v>1496.71</v>
      </c>
      <c r="E5555" s="20">
        <v>1496.71</v>
      </c>
      <c r="F5555" s="20">
        <v>1496.75</v>
      </c>
      <c r="G5555" s="20">
        <v>1496.75</v>
      </c>
      <c r="H5555" s="20">
        <v>1496.75</v>
      </c>
      <c r="I5555" s="20">
        <v>1496.75</v>
      </c>
      <c r="J5555" s="20">
        <v>1496.75</v>
      </c>
      <c r="K5555" s="20">
        <v>1496.75</v>
      </c>
      <c r="L5555" s="20">
        <f t="shared" si="89"/>
        <v>1496.75</v>
      </c>
    </row>
    <row r="5556" spans="1:12" ht="24.75">
      <c r="A5556" s="19">
        <v>1605000295</v>
      </c>
      <c r="B5556" s="15" t="s">
        <v>5523</v>
      </c>
      <c r="C5556" s="22" t="s">
        <v>13</v>
      </c>
      <c r="D5556" s="20">
        <v>2359.25</v>
      </c>
      <c r="E5556" s="20">
        <v>2359.25</v>
      </c>
      <c r="F5556" s="20">
        <v>2359.3000000000002</v>
      </c>
      <c r="G5556" s="20">
        <v>2359.3000000000002</v>
      </c>
      <c r="H5556" s="20">
        <v>2359.3000000000002</v>
      </c>
      <c r="I5556" s="20">
        <v>2359.3000000000002</v>
      </c>
      <c r="J5556" s="20">
        <v>2359.3000000000002</v>
      </c>
      <c r="K5556" s="20">
        <v>2359.3000000000002</v>
      </c>
      <c r="L5556" s="20">
        <f t="shared" si="89"/>
        <v>2359.3000000000002</v>
      </c>
    </row>
    <row r="5557" spans="1:12" ht="24.75">
      <c r="A5557" s="19">
        <v>1605000296</v>
      </c>
      <c r="B5557" s="15" t="s">
        <v>5524</v>
      </c>
      <c r="C5557" s="22" t="s">
        <v>13</v>
      </c>
      <c r="D5557" s="20">
        <v>2955.37</v>
      </c>
      <c r="E5557" s="20">
        <v>2955.37</v>
      </c>
      <c r="F5557" s="20">
        <v>2955.45</v>
      </c>
      <c r="G5557" s="20">
        <v>2955.45</v>
      </c>
      <c r="H5557" s="20">
        <v>2955.45</v>
      </c>
      <c r="I5557" s="20">
        <v>2955.45</v>
      </c>
      <c r="J5557" s="20">
        <v>2955.45</v>
      </c>
      <c r="K5557" s="20">
        <v>2955.45</v>
      </c>
      <c r="L5557" s="20">
        <f t="shared" si="89"/>
        <v>2955.45</v>
      </c>
    </row>
    <row r="5558" spans="1:12" ht="24.75">
      <c r="A5558" s="19">
        <v>1605000297</v>
      </c>
      <c r="B5558" s="15" t="s">
        <v>5525</v>
      </c>
      <c r="C5558" s="22" t="s">
        <v>13</v>
      </c>
      <c r="D5558" s="20">
        <v>2511.4499999999998</v>
      </c>
      <c r="E5558" s="20">
        <v>2511.4499999999998</v>
      </c>
      <c r="F5558" s="20">
        <v>2511.5100000000002</v>
      </c>
      <c r="G5558" s="20">
        <v>2511.5100000000002</v>
      </c>
      <c r="H5558" s="20">
        <v>2511.5100000000002</v>
      </c>
      <c r="I5558" s="20">
        <v>2511.5100000000002</v>
      </c>
      <c r="J5558" s="20">
        <v>2511.5100000000002</v>
      </c>
      <c r="K5558" s="20">
        <v>2511.5100000000002</v>
      </c>
      <c r="L5558" s="20">
        <f t="shared" si="89"/>
        <v>2511.5100000000002</v>
      </c>
    </row>
    <row r="5559" spans="1:12" ht="33">
      <c r="A5559" s="19">
        <v>1605000298</v>
      </c>
      <c r="B5559" s="15" t="s">
        <v>5526</v>
      </c>
      <c r="C5559" s="22" t="s">
        <v>13</v>
      </c>
      <c r="D5559" s="20">
        <v>4038.54</v>
      </c>
      <c r="E5559" s="20">
        <v>4038.54</v>
      </c>
      <c r="F5559" s="20">
        <v>4038.63</v>
      </c>
      <c r="G5559" s="20">
        <v>4038.63</v>
      </c>
      <c r="H5559" s="20">
        <v>4038.63</v>
      </c>
      <c r="I5559" s="20">
        <v>4038.63</v>
      </c>
      <c r="J5559" s="20">
        <v>4038.63</v>
      </c>
      <c r="K5559" s="20">
        <v>4038.63</v>
      </c>
      <c r="L5559" s="20">
        <f t="shared" si="89"/>
        <v>4038.63</v>
      </c>
    </row>
    <row r="5560" spans="1:12" ht="33">
      <c r="A5560" s="19">
        <v>1605000299</v>
      </c>
      <c r="B5560" s="15" t="s">
        <v>5527</v>
      </c>
      <c r="C5560" s="22" t="s">
        <v>13</v>
      </c>
      <c r="D5560" s="20">
        <v>5232.34</v>
      </c>
      <c r="E5560" s="20">
        <v>5232.34</v>
      </c>
      <c r="F5560" s="20">
        <v>5232.47</v>
      </c>
      <c r="G5560" s="20">
        <v>5232.47</v>
      </c>
      <c r="H5560" s="20">
        <v>5232.47</v>
      </c>
      <c r="I5560" s="20">
        <v>5232.47</v>
      </c>
      <c r="J5560" s="20">
        <v>5232.47</v>
      </c>
      <c r="K5560" s="20">
        <v>5232.47</v>
      </c>
      <c r="L5560" s="20">
        <f t="shared" si="89"/>
        <v>5232.47</v>
      </c>
    </row>
    <row r="5561" spans="1:12" ht="33">
      <c r="A5561" s="19">
        <v>1605000300</v>
      </c>
      <c r="B5561" s="15" t="s">
        <v>5528</v>
      </c>
      <c r="C5561" s="22" t="s">
        <v>13</v>
      </c>
      <c r="D5561" s="20">
        <v>5839.64</v>
      </c>
      <c r="E5561" s="20">
        <v>5839.64</v>
      </c>
      <c r="F5561" s="20">
        <v>5839.78</v>
      </c>
      <c r="G5561" s="20">
        <v>5839.78</v>
      </c>
      <c r="H5561" s="20">
        <v>5839.78</v>
      </c>
      <c r="I5561" s="20">
        <v>5839.78</v>
      </c>
      <c r="J5561" s="20">
        <v>5839.78</v>
      </c>
      <c r="K5561" s="20">
        <v>5839.78</v>
      </c>
      <c r="L5561" s="20">
        <f t="shared" si="89"/>
        <v>5839.78</v>
      </c>
    </row>
    <row r="5562" spans="1:12" ht="33">
      <c r="A5562" s="19">
        <v>1605000301</v>
      </c>
      <c r="B5562" s="15" t="s">
        <v>5529</v>
      </c>
      <c r="C5562" s="22" t="s">
        <v>13</v>
      </c>
      <c r="D5562" s="20">
        <v>5573.28</v>
      </c>
      <c r="E5562" s="20">
        <v>5573.28</v>
      </c>
      <c r="F5562" s="20">
        <v>5573.42</v>
      </c>
      <c r="G5562" s="20">
        <v>5573.42</v>
      </c>
      <c r="H5562" s="20">
        <v>5573.42</v>
      </c>
      <c r="I5562" s="20">
        <v>5573.42</v>
      </c>
      <c r="J5562" s="20">
        <v>5573.42</v>
      </c>
      <c r="K5562" s="20">
        <v>5573.42</v>
      </c>
      <c r="L5562" s="20">
        <f t="shared" si="89"/>
        <v>5573.42</v>
      </c>
    </row>
    <row r="5563" spans="1:12" ht="33">
      <c r="A5563" s="19">
        <v>1605000302</v>
      </c>
      <c r="B5563" s="15" t="s">
        <v>5530</v>
      </c>
      <c r="C5563" s="22" t="s">
        <v>13</v>
      </c>
      <c r="D5563" s="20">
        <v>5953.79</v>
      </c>
      <c r="E5563" s="20">
        <v>5953.79</v>
      </c>
      <c r="F5563" s="20">
        <v>5953.95</v>
      </c>
      <c r="G5563" s="20">
        <v>5953.95</v>
      </c>
      <c r="H5563" s="20">
        <v>5953.95</v>
      </c>
      <c r="I5563" s="20">
        <v>5953.95</v>
      </c>
      <c r="J5563" s="20">
        <v>5953.95</v>
      </c>
      <c r="K5563" s="20">
        <v>5953.95</v>
      </c>
      <c r="L5563" s="20">
        <f t="shared" si="89"/>
        <v>5953.95</v>
      </c>
    </row>
    <row r="5564" spans="1:12" ht="33">
      <c r="A5564" s="19">
        <v>1605000303</v>
      </c>
      <c r="B5564" s="15" t="s">
        <v>5531</v>
      </c>
      <c r="C5564" s="22" t="s">
        <v>13</v>
      </c>
      <c r="D5564" s="20">
        <v>4888.3599999999997</v>
      </c>
      <c r="E5564" s="20">
        <v>4888.3599999999997</v>
      </c>
      <c r="F5564" s="20">
        <v>4888.47</v>
      </c>
      <c r="G5564" s="20">
        <v>4888.47</v>
      </c>
      <c r="H5564" s="20">
        <v>4888.47</v>
      </c>
      <c r="I5564" s="20">
        <v>4888.47</v>
      </c>
      <c r="J5564" s="20">
        <v>4888.47</v>
      </c>
      <c r="K5564" s="20">
        <v>4888.47</v>
      </c>
      <c r="L5564" s="20">
        <f t="shared" si="89"/>
        <v>4888.47</v>
      </c>
    </row>
    <row r="5565" spans="1:12" ht="33">
      <c r="A5565" s="19">
        <v>1605000304</v>
      </c>
      <c r="B5565" s="15" t="s">
        <v>5532</v>
      </c>
      <c r="C5565" s="22" t="s">
        <v>13</v>
      </c>
      <c r="D5565" s="20">
        <v>6245.54</v>
      </c>
      <c r="E5565" s="20">
        <v>6245.54</v>
      </c>
      <c r="F5565" s="20">
        <v>6245.69</v>
      </c>
      <c r="G5565" s="20">
        <v>6245.69</v>
      </c>
      <c r="H5565" s="20">
        <v>6245.69</v>
      </c>
      <c r="I5565" s="20">
        <v>6245.69</v>
      </c>
      <c r="J5565" s="20">
        <v>6245.69</v>
      </c>
      <c r="K5565" s="20">
        <v>6245.69</v>
      </c>
      <c r="L5565" s="20">
        <f t="shared" si="89"/>
        <v>6245.69</v>
      </c>
    </row>
    <row r="5566" spans="1:12" ht="33">
      <c r="A5566" s="19">
        <v>1605000305</v>
      </c>
      <c r="B5566" s="15" t="s">
        <v>5533</v>
      </c>
      <c r="C5566" s="22" t="s">
        <v>13</v>
      </c>
      <c r="D5566" s="20">
        <v>6588</v>
      </c>
      <c r="E5566" s="20">
        <v>6588</v>
      </c>
      <c r="F5566" s="20">
        <v>6588.17</v>
      </c>
      <c r="G5566" s="20">
        <v>6588.17</v>
      </c>
      <c r="H5566" s="20">
        <v>6588.17</v>
      </c>
      <c r="I5566" s="20">
        <v>6588.17</v>
      </c>
      <c r="J5566" s="20">
        <v>6588.17</v>
      </c>
      <c r="K5566" s="20">
        <v>6588.17</v>
      </c>
      <c r="L5566" s="20">
        <f t="shared" si="89"/>
        <v>6588.17</v>
      </c>
    </row>
    <row r="5567" spans="1:12" ht="33">
      <c r="A5567" s="19">
        <v>1605000306</v>
      </c>
      <c r="B5567" s="15" t="s">
        <v>5534</v>
      </c>
      <c r="C5567" s="22" t="s">
        <v>13</v>
      </c>
      <c r="D5567" s="20">
        <v>4203.41</v>
      </c>
      <c r="E5567" s="20">
        <v>4203.41</v>
      </c>
      <c r="F5567" s="20">
        <v>4203.51</v>
      </c>
      <c r="G5567" s="20">
        <v>4203.51</v>
      </c>
      <c r="H5567" s="20">
        <v>4203.51</v>
      </c>
      <c r="I5567" s="20">
        <v>4203.51</v>
      </c>
      <c r="J5567" s="20">
        <v>4203.51</v>
      </c>
      <c r="K5567" s="20">
        <v>4203.51</v>
      </c>
      <c r="L5567" s="20">
        <f t="shared" si="89"/>
        <v>4203.51</v>
      </c>
    </row>
    <row r="5568" spans="1:12" ht="33">
      <c r="A5568" s="19">
        <v>1605000307</v>
      </c>
      <c r="B5568" s="15" t="s">
        <v>5535</v>
      </c>
      <c r="C5568" s="22" t="s">
        <v>13</v>
      </c>
      <c r="D5568" s="20">
        <v>8477.93</v>
      </c>
      <c r="E5568" s="20">
        <v>8477.93</v>
      </c>
      <c r="F5568" s="20">
        <v>8478.15</v>
      </c>
      <c r="G5568" s="20">
        <v>8478.15</v>
      </c>
      <c r="H5568" s="20">
        <v>8478.15</v>
      </c>
      <c r="I5568" s="20">
        <v>8478.15</v>
      </c>
      <c r="J5568" s="20">
        <v>8478.15</v>
      </c>
      <c r="K5568" s="20">
        <v>8478.15</v>
      </c>
      <c r="L5568" s="20">
        <f t="shared" si="89"/>
        <v>8478.15</v>
      </c>
    </row>
    <row r="5569" spans="1:12" ht="33">
      <c r="A5569" s="19">
        <v>1605000308</v>
      </c>
      <c r="B5569" s="15" t="s">
        <v>5536</v>
      </c>
      <c r="C5569" s="22" t="s">
        <v>13</v>
      </c>
      <c r="D5569" s="20">
        <v>6042.59</v>
      </c>
      <c r="E5569" s="20">
        <v>6042.59</v>
      </c>
      <c r="F5569" s="20">
        <v>6042.74</v>
      </c>
      <c r="G5569" s="20">
        <v>6042.74</v>
      </c>
      <c r="H5569" s="20">
        <v>6042.74</v>
      </c>
      <c r="I5569" s="20">
        <v>6042.74</v>
      </c>
      <c r="J5569" s="20">
        <v>6042.74</v>
      </c>
      <c r="K5569" s="20">
        <v>6042.74</v>
      </c>
      <c r="L5569" s="20">
        <f t="shared" si="89"/>
        <v>6042.74</v>
      </c>
    </row>
    <row r="5570" spans="1:12" ht="33">
      <c r="A5570" s="19">
        <v>1605000309</v>
      </c>
      <c r="B5570" s="15" t="s">
        <v>5537</v>
      </c>
      <c r="C5570" s="22" t="s">
        <v>13</v>
      </c>
      <c r="D5570" s="20">
        <v>7742.25</v>
      </c>
      <c r="E5570" s="20">
        <v>7742.25</v>
      </c>
      <c r="F5570" s="20">
        <v>7742.45</v>
      </c>
      <c r="G5570" s="20">
        <v>7742.45</v>
      </c>
      <c r="H5570" s="20">
        <v>7742.45</v>
      </c>
      <c r="I5570" s="20">
        <v>7742.45</v>
      </c>
      <c r="J5570" s="20">
        <v>7742.45</v>
      </c>
      <c r="K5570" s="20">
        <v>7742.45</v>
      </c>
      <c r="L5570" s="20">
        <f t="shared" si="89"/>
        <v>7742.45</v>
      </c>
    </row>
    <row r="5571" spans="1:12" ht="33">
      <c r="A5571" s="19">
        <v>1605000310</v>
      </c>
      <c r="B5571" s="15" t="s">
        <v>5538</v>
      </c>
      <c r="C5571" s="22" t="s">
        <v>13</v>
      </c>
      <c r="D5571" s="20">
        <v>6917.78</v>
      </c>
      <c r="E5571" s="20">
        <v>6917.78</v>
      </c>
      <c r="F5571" s="20">
        <v>6917.95</v>
      </c>
      <c r="G5571" s="20">
        <v>6917.95</v>
      </c>
      <c r="H5571" s="20">
        <v>6917.95</v>
      </c>
      <c r="I5571" s="20">
        <v>6917.95</v>
      </c>
      <c r="J5571" s="20">
        <v>6917.95</v>
      </c>
      <c r="K5571" s="20">
        <v>6917.95</v>
      </c>
      <c r="L5571" s="20">
        <f t="shared" si="89"/>
        <v>6917.95</v>
      </c>
    </row>
    <row r="5572" spans="1:12" ht="41.25">
      <c r="A5572" s="19">
        <v>1605000311</v>
      </c>
      <c r="B5572" s="15" t="s">
        <v>5539</v>
      </c>
      <c r="C5572" s="22" t="s">
        <v>13</v>
      </c>
      <c r="D5572" s="20">
        <v>6713.82</v>
      </c>
      <c r="E5572" s="20">
        <v>6713.82</v>
      </c>
      <c r="F5572" s="20">
        <v>6713.98</v>
      </c>
      <c r="G5572" s="20">
        <v>6713.98</v>
      </c>
      <c r="H5572" s="20">
        <v>6713.98</v>
      </c>
      <c r="I5572" s="20">
        <v>6713.98</v>
      </c>
      <c r="J5572" s="20">
        <v>6713.98</v>
      </c>
      <c r="K5572" s="20">
        <v>6713.98</v>
      </c>
      <c r="L5572" s="20">
        <f t="shared" si="89"/>
        <v>6713.98</v>
      </c>
    </row>
    <row r="5573" spans="1:12" ht="41.25">
      <c r="A5573" s="19">
        <v>1605000312</v>
      </c>
      <c r="B5573" s="15" t="s">
        <v>5540</v>
      </c>
      <c r="C5573" s="22" t="s">
        <v>13</v>
      </c>
      <c r="D5573" s="20">
        <v>5382</v>
      </c>
      <c r="E5573" s="20">
        <v>5382</v>
      </c>
      <c r="F5573" s="20">
        <v>5382.13</v>
      </c>
      <c r="G5573" s="20">
        <v>5382.13</v>
      </c>
      <c r="H5573" s="20">
        <v>5382.13</v>
      </c>
      <c r="I5573" s="20">
        <v>5382.13</v>
      </c>
      <c r="J5573" s="20">
        <v>5382.13</v>
      </c>
      <c r="K5573" s="20">
        <v>5382.13</v>
      </c>
      <c r="L5573" s="20">
        <f t="shared" si="89"/>
        <v>5382.13</v>
      </c>
    </row>
    <row r="5574" spans="1:12" ht="41.25">
      <c r="A5574" s="19">
        <v>1605000313</v>
      </c>
      <c r="B5574" s="15" t="s">
        <v>5541</v>
      </c>
      <c r="C5574" s="22" t="s">
        <v>13</v>
      </c>
      <c r="D5574" s="20">
        <v>5380.06</v>
      </c>
      <c r="E5574" s="20">
        <v>5380.06</v>
      </c>
      <c r="F5574" s="20">
        <v>5380.19</v>
      </c>
      <c r="G5574" s="20">
        <v>5380.19</v>
      </c>
      <c r="H5574" s="20">
        <v>5380.19</v>
      </c>
      <c r="I5574" s="20">
        <v>5380.19</v>
      </c>
      <c r="J5574" s="20">
        <v>5380.19</v>
      </c>
      <c r="K5574" s="20">
        <v>5380.19</v>
      </c>
      <c r="L5574" s="20">
        <f t="shared" si="89"/>
        <v>5380.19</v>
      </c>
    </row>
    <row r="5575" spans="1:12" ht="41.25">
      <c r="A5575" s="19">
        <v>1605000314</v>
      </c>
      <c r="B5575" s="15" t="s">
        <v>5542</v>
      </c>
      <c r="C5575" s="22" t="s">
        <v>13</v>
      </c>
      <c r="D5575" s="20">
        <v>13170.52</v>
      </c>
      <c r="E5575" s="20">
        <v>13170.52</v>
      </c>
      <c r="F5575" s="20">
        <v>13170.85</v>
      </c>
      <c r="G5575" s="20">
        <v>13170.85</v>
      </c>
      <c r="H5575" s="20">
        <v>13170.85</v>
      </c>
      <c r="I5575" s="20">
        <v>13170.85</v>
      </c>
      <c r="J5575" s="20">
        <v>13170.85</v>
      </c>
      <c r="K5575" s="20">
        <v>13170.85</v>
      </c>
      <c r="L5575" s="20">
        <f t="shared" si="89"/>
        <v>13170.85</v>
      </c>
    </row>
    <row r="5576" spans="1:12" ht="41.25">
      <c r="A5576" s="19">
        <v>1605000315</v>
      </c>
      <c r="B5576" s="15" t="s">
        <v>5543</v>
      </c>
      <c r="C5576" s="22" t="s">
        <v>13</v>
      </c>
      <c r="D5576" s="20">
        <v>21469.03</v>
      </c>
      <c r="E5576" s="20">
        <v>21469.03</v>
      </c>
      <c r="F5576" s="20">
        <v>21469.57</v>
      </c>
      <c r="G5576" s="20">
        <v>21469.57</v>
      </c>
      <c r="H5576" s="20">
        <v>21469.57</v>
      </c>
      <c r="I5576" s="20">
        <v>21469.57</v>
      </c>
      <c r="J5576" s="20">
        <v>21469.57</v>
      </c>
      <c r="K5576" s="20">
        <v>21469.57</v>
      </c>
      <c r="L5576" s="20">
        <f t="shared" si="89"/>
        <v>21469.57</v>
      </c>
    </row>
    <row r="5577" spans="1:12" ht="41.25">
      <c r="A5577" s="19">
        <v>1605000316</v>
      </c>
      <c r="B5577" s="15" t="s">
        <v>5544</v>
      </c>
      <c r="C5577" s="22" t="s">
        <v>13</v>
      </c>
      <c r="D5577" s="20">
        <v>16521.68</v>
      </c>
      <c r="E5577" s="20">
        <v>16523.310000000001</v>
      </c>
      <c r="F5577" s="20">
        <v>16527.41</v>
      </c>
      <c r="G5577" s="20">
        <v>16524.73</v>
      </c>
      <c r="H5577" s="20">
        <v>16532.580000000002</v>
      </c>
      <c r="I5577" s="20">
        <v>16530.490000000002</v>
      </c>
      <c r="J5577" s="20">
        <v>16520.27</v>
      </c>
      <c r="K5577" s="20">
        <v>16528.32</v>
      </c>
      <c r="L5577" s="20">
        <f t="shared" si="89"/>
        <v>16532.580000000002</v>
      </c>
    </row>
    <row r="5578" spans="1:12" ht="33">
      <c r="A5578" s="19">
        <v>1605000317</v>
      </c>
      <c r="B5578" s="15" t="s">
        <v>5545</v>
      </c>
      <c r="C5578" s="22" t="s">
        <v>13</v>
      </c>
      <c r="D5578" s="20">
        <v>10630.5</v>
      </c>
      <c r="E5578" s="20">
        <v>10632.19</v>
      </c>
      <c r="F5578" s="20">
        <v>10636.27</v>
      </c>
      <c r="G5578" s="20">
        <v>10633.49</v>
      </c>
      <c r="H5578" s="20">
        <v>10641.63</v>
      </c>
      <c r="I5578" s="20">
        <v>10639.48</v>
      </c>
      <c r="J5578" s="20">
        <v>10628.9</v>
      </c>
      <c r="K5578" s="20">
        <v>10637.22</v>
      </c>
      <c r="L5578" s="20">
        <f t="shared" si="89"/>
        <v>10641.63</v>
      </c>
    </row>
    <row r="5579" spans="1:12" ht="24.75">
      <c r="A5579" s="19">
        <v>1605000318</v>
      </c>
      <c r="B5579" s="15" t="s">
        <v>5546</v>
      </c>
      <c r="C5579" s="22" t="s">
        <v>13</v>
      </c>
      <c r="D5579" s="20">
        <v>5898.09</v>
      </c>
      <c r="E5579" s="20">
        <v>5898.09</v>
      </c>
      <c r="F5579" s="20">
        <v>5898.23</v>
      </c>
      <c r="G5579" s="20">
        <v>5898.23</v>
      </c>
      <c r="H5579" s="20">
        <v>5898.23</v>
      </c>
      <c r="I5579" s="20">
        <v>5898.23</v>
      </c>
      <c r="J5579" s="20">
        <v>5898.23</v>
      </c>
      <c r="K5579" s="20">
        <v>5898.23</v>
      </c>
      <c r="L5579" s="20">
        <f t="shared" si="89"/>
        <v>5898.23</v>
      </c>
    </row>
    <row r="5580" spans="1:12" ht="24.75">
      <c r="A5580" s="19">
        <v>1605000319</v>
      </c>
      <c r="B5580" s="15" t="s">
        <v>5547</v>
      </c>
      <c r="C5580" s="22" t="s">
        <v>13</v>
      </c>
      <c r="D5580" s="20">
        <v>2930.01</v>
      </c>
      <c r="E5580" s="20">
        <v>2930.01</v>
      </c>
      <c r="F5580" s="20">
        <v>2930.08</v>
      </c>
      <c r="G5580" s="20">
        <v>2930.08</v>
      </c>
      <c r="H5580" s="20">
        <v>2930.08</v>
      </c>
      <c r="I5580" s="20">
        <v>2930.08</v>
      </c>
      <c r="J5580" s="20">
        <v>2930.08</v>
      </c>
      <c r="K5580" s="20">
        <v>2930.08</v>
      </c>
      <c r="L5580" s="20">
        <f t="shared" si="89"/>
        <v>2930.08</v>
      </c>
    </row>
    <row r="5581" spans="1:12" ht="33">
      <c r="A5581" s="19">
        <v>1605000328</v>
      </c>
      <c r="B5581" s="15" t="s">
        <v>5548</v>
      </c>
      <c r="C5581" s="22" t="s">
        <v>13</v>
      </c>
      <c r="D5581" s="20">
        <v>18775.55</v>
      </c>
      <c r="E5581" s="20">
        <v>18775.55</v>
      </c>
      <c r="F5581" s="20">
        <v>18776.009999999998</v>
      </c>
      <c r="G5581" s="20">
        <v>18776.009999999998</v>
      </c>
      <c r="H5581" s="20">
        <v>18776.009999999998</v>
      </c>
      <c r="I5581" s="20">
        <v>18776.009999999998</v>
      </c>
      <c r="J5581" s="20">
        <v>18776.009999999998</v>
      </c>
      <c r="K5581" s="20">
        <v>18776.009999999998</v>
      </c>
      <c r="L5581" s="20">
        <f t="shared" si="89"/>
        <v>18776.009999999998</v>
      </c>
    </row>
    <row r="5582" spans="1:12" ht="33">
      <c r="A5582" s="19">
        <v>1605000330</v>
      </c>
      <c r="B5582" s="15" t="s">
        <v>5549</v>
      </c>
      <c r="C5582" s="22" t="s">
        <v>13</v>
      </c>
      <c r="D5582" s="20">
        <v>6168.49</v>
      </c>
      <c r="E5582" s="20">
        <v>6168.49</v>
      </c>
      <c r="F5582" s="20">
        <v>6168.65</v>
      </c>
      <c r="G5582" s="20">
        <v>6168.65</v>
      </c>
      <c r="H5582" s="20">
        <v>6168.65</v>
      </c>
      <c r="I5582" s="20">
        <v>6168.65</v>
      </c>
      <c r="J5582" s="20">
        <v>6168.65</v>
      </c>
      <c r="K5582" s="20">
        <v>6168.65</v>
      </c>
      <c r="L5582" s="20">
        <f t="shared" si="89"/>
        <v>6168.65</v>
      </c>
    </row>
    <row r="5583" spans="1:12" ht="16.5">
      <c r="A5583" s="19">
        <v>1605000331</v>
      </c>
      <c r="B5583" s="15" t="s">
        <v>5550</v>
      </c>
      <c r="C5583" s="22" t="s">
        <v>13</v>
      </c>
      <c r="D5583" s="20">
        <v>897.97</v>
      </c>
      <c r="E5583" s="20">
        <v>897.97</v>
      </c>
      <c r="F5583" s="20">
        <v>898</v>
      </c>
      <c r="G5583" s="20">
        <v>898</v>
      </c>
      <c r="H5583" s="20">
        <v>898</v>
      </c>
      <c r="I5583" s="20">
        <v>898</v>
      </c>
      <c r="J5583" s="20">
        <v>898</v>
      </c>
      <c r="K5583" s="20">
        <v>898</v>
      </c>
      <c r="L5583" s="20">
        <f t="shared" si="89"/>
        <v>898</v>
      </c>
    </row>
    <row r="5584" spans="1:12" ht="41.25">
      <c r="A5584" s="19">
        <v>1605000332</v>
      </c>
      <c r="B5584" s="15" t="s">
        <v>5551</v>
      </c>
      <c r="C5584" s="22" t="s">
        <v>13</v>
      </c>
      <c r="D5584" s="20">
        <v>9291.35</v>
      </c>
      <c r="E5584" s="20">
        <v>9291.35</v>
      </c>
      <c r="F5584" s="20">
        <v>9291.59</v>
      </c>
      <c r="G5584" s="20">
        <v>9291.59</v>
      </c>
      <c r="H5584" s="20">
        <v>9291.59</v>
      </c>
      <c r="I5584" s="20">
        <v>9291.59</v>
      </c>
      <c r="J5584" s="20">
        <v>9291.59</v>
      </c>
      <c r="K5584" s="20">
        <v>9291.59</v>
      </c>
      <c r="L5584" s="20">
        <f t="shared" si="89"/>
        <v>9291.59</v>
      </c>
    </row>
    <row r="5585" spans="1:12" ht="41.25">
      <c r="A5585" s="19">
        <v>1605000333</v>
      </c>
      <c r="B5585" s="15" t="s">
        <v>5552</v>
      </c>
      <c r="C5585" s="22" t="s">
        <v>13</v>
      </c>
      <c r="D5585" s="20">
        <v>11614.18</v>
      </c>
      <c r="E5585" s="20">
        <v>11614.18</v>
      </c>
      <c r="F5585" s="20">
        <v>11614.47</v>
      </c>
      <c r="G5585" s="20">
        <v>11614.47</v>
      </c>
      <c r="H5585" s="20">
        <v>11614.47</v>
      </c>
      <c r="I5585" s="20">
        <v>11614.47</v>
      </c>
      <c r="J5585" s="20">
        <v>11614.47</v>
      </c>
      <c r="K5585" s="20">
        <v>11614.47</v>
      </c>
      <c r="L5585" s="20">
        <f t="shared" si="89"/>
        <v>11614.47</v>
      </c>
    </row>
    <row r="5586" spans="1:12" ht="41.25">
      <c r="A5586" s="19">
        <v>1605000334</v>
      </c>
      <c r="B5586" s="15" t="s">
        <v>5553</v>
      </c>
      <c r="C5586" s="22" t="s">
        <v>13</v>
      </c>
      <c r="D5586" s="20">
        <v>5807.09</v>
      </c>
      <c r="E5586" s="20">
        <v>5807.09</v>
      </c>
      <c r="F5586" s="20">
        <v>5807.23</v>
      </c>
      <c r="G5586" s="20">
        <v>5807.23</v>
      </c>
      <c r="H5586" s="20">
        <v>5807.23</v>
      </c>
      <c r="I5586" s="20">
        <v>5807.23</v>
      </c>
      <c r="J5586" s="20">
        <v>5807.23</v>
      </c>
      <c r="K5586" s="20">
        <v>5807.23</v>
      </c>
      <c r="L5586" s="20">
        <f t="shared" si="89"/>
        <v>5807.23</v>
      </c>
    </row>
    <row r="5587" spans="1:12" ht="24.75">
      <c r="A5587" s="19">
        <v>1606000001</v>
      </c>
      <c r="B5587" s="15" t="s">
        <v>5554</v>
      </c>
      <c r="C5587" s="22" t="s">
        <v>12</v>
      </c>
      <c r="D5587" s="20">
        <v>982.21</v>
      </c>
      <c r="E5587" s="20">
        <v>982.21</v>
      </c>
      <c r="F5587" s="20">
        <v>982.23</v>
      </c>
      <c r="G5587" s="20">
        <v>982.23</v>
      </c>
      <c r="H5587" s="20">
        <v>982.23</v>
      </c>
      <c r="I5587" s="20">
        <v>982.23</v>
      </c>
      <c r="J5587" s="20">
        <v>982.23</v>
      </c>
      <c r="K5587" s="20">
        <v>982.23</v>
      </c>
      <c r="L5587" s="20">
        <f t="shared" si="89"/>
        <v>982.23</v>
      </c>
    </row>
    <row r="5588" spans="1:12" ht="16.5">
      <c r="A5588" s="19">
        <v>1610000021</v>
      </c>
      <c r="B5588" s="15" t="s">
        <v>5555</v>
      </c>
      <c r="C5588" s="22" t="s">
        <v>9</v>
      </c>
      <c r="D5588" s="20">
        <v>49.69</v>
      </c>
      <c r="E5588" s="20">
        <v>49.69</v>
      </c>
      <c r="F5588" s="20">
        <v>49.69</v>
      </c>
      <c r="G5588" s="20">
        <v>49.69</v>
      </c>
      <c r="H5588" s="20">
        <v>49.69</v>
      </c>
      <c r="I5588" s="20">
        <v>49.69</v>
      </c>
      <c r="J5588" s="20">
        <v>49.69</v>
      </c>
      <c r="K5588" s="20">
        <v>49.69</v>
      </c>
      <c r="L5588" s="20">
        <f t="shared" si="89"/>
        <v>49.69</v>
      </c>
    </row>
    <row r="5589" spans="1:12" ht="24.75">
      <c r="A5589" s="19">
        <v>1610000022</v>
      </c>
      <c r="B5589" s="15" t="s">
        <v>5556</v>
      </c>
      <c r="C5589" s="22" t="s">
        <v>13</v>
      </c>
      <c r="D5589" s="20">
        <v>1534.47</v>
      </c>
      <c r="E5589" s="20">
        <v>1534.47</v>
      </c>
      <c r="F5589" s="20">
        <v>1534.51</v>
      </c>
      <c r="G5589" s="20">
        <v>1534.51</v>
      </c>
      <c r="H5589" s="20">
        <v>1534.51</v>
      </c>
      <c r="I5589" s="20">
        <v>1534.51</v>
      </c>
      <c r="J5589" s="20">
        <v>1534.51</v>
      </c>
      <c r="K5589" s="20">
        <v>1534.51</v>
      </c>
      <c r="L5589" s="20">
        <f t="shared" si="89"/>
        <v>1534.51</v>
      </c>
    </row>
    <row r="5590" spans="1:12" ht="16.5">
      <c r="A5590" s="19">
        <v>1610000023</v>
      </c>
      <c r="B5590" s="15" t="s">
        <v>5557</v>
      </c>
      <c r="C5590" s="22" t="s">
        <v>13</v>
      </c>
      <c r="D5590" s="20">
        <v>234.09</v>
      </c>
      <c r="E5590" s="20">
        <v>234.09</v>
      </c>
      <c r="F5590" s="20">
        <v>234.1</v>
      </c>
      <c r="G5590" s="20">
        <v>234.1</v>
      </c>
      <c r="H5590" s="20">
        <v>234.1</v>
      </c>
      <c r="I5590" s="20">
        <v>234.1</v>
      </c>
      <c r="J5590" s="20">
        <v>234.1</v>
      </c>
      <c r="K5590" s="20">
        <v>234.1</v>
      </c>
      <c r="L5590" s="20">
        <f t="shared" si="89"/>
        <v>234.1</v>
      </c>
    </row>
    <row r="5591" spans="1:12" ht="33">
      <c r="A5591" s="19">
        <v>1610000024</v>
      </c>
      <c r="B5591" s="15" t="s">
        <v>5558</v>
      </c>
      <c r="C5591" s="22" t="s">
        <v>12</v>
      </c>
      <c r="D5591" s="20">
        <v>1050.78</v>
      </c>
      <c r="E5591" s="20">
        <v>1050.78</v>
      </c>
      <c r="F5591" s="20">
        <v>1050.81</v>
      </c>
      <c r="G5591" s="20">
        <v>1050.81</v>
      </c>
      <c r="H5591" s="20">
        <v>1050.81</v>
      </c>
      <c r="I5591" s="20">
        <v>1050.81</v>
      </c>
      <c r="J5591" s="20">
        <v>1050.81</v>
      </c>
      <c r="K5591" s="20">
        <v>1050.81</v>
      </c>
      <c r="L5591" s="20">
        <f t="shared" si="89"/>
        <v>1050.81</v>
      </c>
    </row>
    <row r="5592" spans="1:12" ht="16.5">
      <c r="A5592" s="19">
        <v>1610000025</v>
      </c>
      <c r="B5592" s="15" t="s">
        <v>5559</v>
      </c>
      <c r="C5592" s="22" t="s">
        <v>13</v>
      </c>
      <c r="D5592" s="20">
        <v>146</v>
      </c>
      <c r="E5592" s="20">
        <v>146</v>
      </c>
      <c r="F5592" s="20">
        <v>146</v>
      </c>
      <c r="G5592" s="20">
        <v>146</v>
      </c>
      <c r="H5592" s="20">
        <v>146</v>
      </c>
      <c r="I5592" s="20">
        <v>146</v>
      </c>
      <c r="J5592" s="20">
        <v>146</v>
      </c>
      <c r="K5592" s="20">
        <v>146</v>
      </c>
      <c r="L5592" s="20">
        <f t="shared" si="89"/>
        <v>146</v>
      </c>
    </row>
    <row r="5593" spans="1:12" ht="16.5">
      <c r="A5593" s="19">
        <v>1610000026</v>
      </c>
      <c r="B5593" s="15" t="s">
        <v>5560</v>
      </c>
      <c r="C5593" s="22" t="s">
        <v>13</v>
      </c>
      <c r="D5593" s="20">
        <v>87.6</v>
      </c>
      <c r="E5593" s="20">
        <v>87.6</v>
      </c>
      <c r="F5593" s="20">
        <v>87.6</v>
      </c>
      <c r="G5593" s="20">
        <v>87.6</v>
      </c>
      <c r="H5593" s="20">
        <v>87.6</v>
      </c>
      <c r="I5593" s="20">
        <v>87.6</v>
      </c>
      <c r="J5593" s="20">
        <v>87.6</v>
      </c>
      <c r="K5593" s="20">
        <v>87.6</v>
      </c>
      <c r="L5593" s="20">
        <f t="shared" si="89"/>
        <v>87.6</v>
      </c>
    </row>
    <row r="5594" spans="1:12" ht="24.75">
      <c r="A5594" s="19">
        <v>1610000027</v>
      </c>
      <c r="B5594" s="15" t="s">
        <v>5561</v>
      </c>
      <c r="C5594" s="22" t="s">
        <v>12</v>
      </c>
      <c r="D5594" s="20">
        <v>169.39</v>
      </c>
      <c r="E5594" s="20">
        <v>169.39</v>
      </c>
      <c r="F5594" s="20">
        <v>169.4</v>
      </c>
      <c r="G5594" s="20">
        <v>169.4</v>
      </c>
      <c r="H5594" s="20">
        <v>169.4</v>
      </c>
      <c r="I5594" s="20">
        <v>169.4</v>
      </c>
      <c r="J5594" s="20">
        <v>169.4</v>
      </c>
      <c r="K5594" s="20">
        <v>169.4</v>
      </c>
      <c r="L5594" s="20">
        <f t="shared" si="89"/>
        <v>169.4</v>
      </c>
    </row>
    <row r="5595" spans="1:12" ht="33">
      <c r="A5595" s="19">
        <v>1610000028</v>
      </c>
      <c r="B5595" s="15" t="s">
        <v>5562</v>
      </c>
      <c r="C5595" s="22" t="s">
        <v>13</v>
      </c>
      <c r="D5595" s="20">
        <v>10708.34</v>
      </c>
      <c r="E5595" s="20">
        <v>10708.34</v>
      </c>
      <c r="F5595" s="20">
        <v>10708.61</v>
      </c>
      <c r="G5595" s="20">
        <v>10708.61</v>
      </c>
      <c r="H5595" s="20">
        <v>10708.61</v>
      </c>
      <c r="I5595" s="20">
        <v>10708.61</v>
      </c>
      <c r="J5595" s="20">
        <v>10708.61</v>
      </c>
      <c r="K5595" s="20">
        <v>10708.61</v>
      </c>
      <c r="L5595" s="20">
        <f t="shared" si="89"/>
        <v>10708.61</v>
      </c>
    </row>
    <row r="5596" spans="1:12" ht="16.5">
      <c r="A5596" s="19">
        <v>1610000029</v>
      </c>
      <c r="B5596" s="15" t="s">
        <v>5563</v>
      </c>
      <c r="C5596" s="22" t="s">
        <v>13</v>
      </c>
      <c r="D5596" s="20">
        <v>6.56</v>
      </c>
      <c r="E5596" s="20">
        <v>6.56</v>
      </c>
      <c r="F5596" s="20">
        <v>6.56</v>
      </c>
      <c r="G5596" s="20">
        <v>6.56</v>
      </c>
      <c r="H5596" s="20">
        <v>6.56</v>
      </c>
      <c r="I5596" s="20">
        <v>6.56</v>
      </c>
      <c r="J5596" s="20">
        <v>6.56</v>
      </c>
      <c r="K5596" s="20">
        <v>6.56</v>
      </c>
      <c r="L5596" s="20">
        <f t="shared" si="89"/>
        <v>6.56</v>
      </c>
    </row>
    <row r="5597" spans="1:12" ht="41.25">
      <c r="A5597" s="19">
        <v>1610000031</v>
      </c>
      <c r="B5597" s="15" t="s">
        <v>5564</v>
      </c>
      <c r="C5597" s="22" t="s">
        <v>12</v>
      </c>
      <c r="D5597" s="20">
        <v>879.43</v>
      </c>
      <c r="E5597" s="20">
        <v>879.86</v>
      </c>
      <c r="F5597" s="20">
        <v>880.87</v>
      </c>
      <c r="G5597" s="20">
        <v>880.16</v>
      </c>
      <c r="H5597" s="20">
        <v>882.23</v>
      </c>
      <c r="I5597" s="20">
        <v>881.67</v>
      </c>
      <c r="J5597" s="20">
        <v>878.98</v>
      </c>
      <c r="K5597" s="20">
        <v>881.1</v>
      </c>
      <c r="L5597" s="20">
        <f t="shared" si="89"/>
        <v>882.23</v>
      </c>
    </row>
    <row r="5598" spans="1:12" ht="24.75">
      <c r="A5598" s="19">
        <v>1610000032</v>
      </c>
      <c r="B5598" s="15" t="s">
        <v>5565</v>
      </c>
      <c r="C5598" s="22" t="s">
        <v>13</v>
      </c>
      <c r="D5598" s="20">
        <v>2779.2</v>
      </c>
      <c r="E5598" s="20">
        <v>2780.09</v>
      </c>
      <c r="F5598" s="20">
        <v>2782.11</v>
      </c>
      <c r="G5598" s="20">
        <v>2780.69</v>
      </c>
      <c r="H5598" s="20">
        <v>2784.82</v>
      </c>
      <c r="I5598" s="20">
        <v>2783.72</v>
      </c>
      <c r="J5598" s="20">
        <v>2778.3</v>
      </c>
      <c r="K5598" s="20">
        <v>2782.64</v>
      </c>
      <c r="L5598" s="20">
        <f t="shared" si="89"/>
        <v>2784.82</v>
      </c>
    </row>
    <row r="5599" spans="1:12" ht="24.75">
      <c r="A5599" s="19">
        <v>1610000033</v>
      </c>
      <c r="B5599" s="15" t="s">
        <v>5566</v>
      </c>
      <c r="C5599" s="22" t="s">
        <v>13</v>
      </c>
      <c r="D5599" s="20">
        <v>614.79</v>
      </c>
      <c r="E5599" s="20">
        <v>614.79</v>
      </c>
      <c r="F5599" s="20">
        <v>614.79999999999995</v>
      </c>
      <c r="G5599" s="20">
        <v>614.79999999999995</v>
      </c>
      <c r="H5599" s="20">
        <v>614.79999999999995</v>
      </c>
      <c r="I5599" s="20">
        <v>614.79999999999995</v>
      </c>
      <c r="J5599" s="20">
        <v>614.79999999999995</v>
      </c>
      <c r="K5599" s="20">
        <v>614.79999999999995</v>
      </c>
      <c r="L5599" s="20">
        <f t="shared" si="89"/>
        <v>614.79999999999995</v>
      </c>
    </row>
    <row r="5600" spans="1:12" ht="41.25">
      <c r="A5600" s="19">
        <v>1610000034</v>
      </c>
      <c r="B5600" s="15" t="s">
        <v>5393</v>
      </c>
      <c r="C5600" s="22" t="s">
        <v>13</v>
      </c>
      <c r="D5600" s="20">
        <v>3958.48</v>
      </c>
      <c r="E5600" s="20">
        <v>3958.48</v>
      </c>
      <c r="F5600" s="20">
        <v>3958.58</v>
      </c>
      <c r="G5600" s="20">
        <v>3958.58</v>
      </c>
      <c r="H5600" s="20">
        <v>3958.58</v>
      </c>
      <c r="I5600" s="20">
        <v>3958.58</v>
      </c>
      <c r="J5600" s="20">
        <v>3958.58</v>
      </c>
      <c r="K5600" s="20">
        <v>3958.58</v>
      </c>
      <c r="L5600" s="20">
        <f t="shared" si="89"/>
        <v>3958.58</v>
      </c>
    </row>
    <row r="5601" spans="1:12" ht="24.75">
      <c r="A5601" s="19">
        <v>1610000035</v>
      </c>
      <c r="B5601" s="15" t="s">
        <v>5567</v>
      </c>
      <c r="C5601" s="22" t="s">
        <v>13</v>
      </c>
      <c r="D5601" s="20">
        <v>5369.84</v>
      </c>
      <c r="E5601" s="20">
        <v>5370.3</v>
      </c>
      <c r="F5601" s="20">
        <v>5371.39</v>
      </c>
      <c r="G5601" s="20">
        <v>5370.69</v>
      </c>
      <c r="H5601" s="20">
        <v>5372.75</v>
      </c>
      <c r="I5601" s="20">
        <v>5372.18</v>
      </c>
      <c r="J5601" s="20">
        <v>5369.47</v>
      </c>
      <c r="K5601" s="20">
        <v>5371.67</v>
      </c>
      <c r="L5601" s="20">
        <f t="shared" si="89"/>
        <v>5372.75</v>
      </c>
    </row>
    <row r="5602" spans="1:12" ht="24.75">
      <c r="A5602" s="19">
        <v>1610000036</v>
      </c>
      <c r="B5602" s="15" t="s">
        <v>5568</v>
      </c>
      <c r="C5602" s="22" t="s">
        <v>12</v>
      </c>
      <c r="D5602" s="20">
        <v>1136.01</v>
      </c>
      <c r="E5602" s="20">
        <v>1136.46</v>
      </c>
      <c r="F5602" s="20">
        <v>1137.44</v>
      </c>
      <c r="G5602" s="20">
        <v>1136.74</v>
      </c>
      <c r="H5602" s="20">
        <v>1138.81</v>
      </c>
      <c r="I5602" s="20">
        <v>1138.23</v>
      </c>
      <c r="J5602" s="20">
        <v>1135.53</v>
      </c>
      <c r="K5602" s="20">
        <v>1137.72</v>
      </c>
      <c r="L5602" s="20">
        <f t="shared" si="89"/>
        <v>1138.81</v>
      </c>
    </row>
    <row r="5603" spans="1:12" ht="49.5">
      <c r="A5603" s="19">
        <v>1610000067</v>
      </c>
      <c r="B5603" s="15" t="s">
        <v>5569</v>
      </c>
      <c r="C5603" s="22" t="s">
        <v>13</v>
      </c>
      <c r="D5603" s="20">
        <v>5839.74</v>
      </c>
      <c r="E5603" s="20">
        <v>5839.74</v>
      </c>
      <c r="F5603" s="20">
        <v>5839.88</v>
      </c>
      <c r="G5603" s="20">
        <v>5839.88</v>
      </c>
      <c r="H5603" s="20">
        <v>5839.88</v>
      </c>
      <c r="I5603" s="20">
        <v>5839.88</v>
      </c>
      <c r="J5603" s="20">
        <v>5839.88</v>
      </c>
      <c r="K5603" s="20">
        <v>5839.88</v>
      </c>
      <c r="L5603" s="20">
        <f t="shared" si="89"/>
        <v>5839.88</v>
      </c>
    </row>
    <row r="5604" spans="1:12" ht="41.25">
      <c r="A5604" s="19">
        <v>1610000068</v>
      </c>
      <c r="B5604" s="15" t="s">
        <v>5570</v>
      </c>
      <c r="C5604" s="22" t="s">
        <v>13</v>
      </c>
      <c r="D5604" s="20">
        <v>15120.48</v>
      </c>
      <c r="E5604" s="20">
        <v>15120.48</v>
      </c>
      <c r="F5604" s="20">
        <v>15120.86</v>
      </c>
      <c r="G5604" s="20">
        <v>15120.86</v>
      </c>
      <c r="H5604" s="20">
        <v>15120.86</v>
      </c>
      <c r="I5604" s="20">
        <v>15120.86</v>
      </c>
      <c r="J5604" s="20">
        <v>15120.86</v>
      </c>
      <c r="K5604" s="20">
        <v>15120.86</v>
      </c>
      <c r="L5604" s="20">
        <f t="shared" si="89"/>
        <v>15120.86</v>
      </c>
    </row>
    <row r="5605" spans="1:12" ht="41.25">
      <c r="A5605" s="19">
        <v>1610000069</v>
      </c>
      <c r="B5605" s="15" t="s">
        <v>5571</v>
      </c>
      <c r="C5605" s="22" t="s">
        <v>13</v>
      </c>
      <c r="D5605" s="20">
        <v>8296.36</v>
      </c>
      <c r="E5605" s="20">
        <v>8296.36</v>
      </c>
      <c r="F5605" s="20">
        <v>8296.57</v>
      </c>
      <c r="G5605" s="20">
        <v>8296.57</v>
      </c>
      <c r="H5605" s="20">
        <v>8296.57</v>
      </c>
      <c r="I5605" s="20">
        <v>8296.57</v>
      </c>
      <c r="J5605" s="20">
        <v>8296.57</v>
      </c>
      <c r="K5605" s="20">
        <v>8296.57</v>
      </c>
      <c r="L5605" s="20">
        <f t="shared" si="89"/>
        <v>8296.57</v>
      </c>
    </row>
    <row r="5606" spans="1:12" ht="33">
      <c r="A5606" s="19">
        <v>1610000070</v>
      </c>
      <c r="B5606" s="15" t="s">
        <v>5572</v>
      </c>
      <c r="C5606" s="22" t="s">
        <v>12</v>
      </c>
      <c r="D5606" s="20">
        <v>2452.16</v>
      </c>
      <c r="E5606" s="20">
        <v>2452.16</v>
      </c>
      <c r="F5606" s="20">
        <v>2452.2199999999998</v>
      </c>
      <c r="G5606" s="20">
        <v>2452.2199999999998</v>
      </c>
      <c r="H5606" s="20">
        <v>2452.2199999999998</v>
      </c>
      <c r="I5606" s="20">
        <v>2452.2199999999998</v>
      </c>
      <c r="J5606" s="20">
        <v>2452.2199999999998</v>
      </c>
      <c r="K5606" s="20">
        <v>2452.2199999999998</v>
      </c>
      <c r="L5606" s="20">
        <f t="shared" si="89"/>
        <v>2452.2199999999998</v>
      </c>
    </row>
    <row r="5607" spans="1:12" ht="33">
      <c r="A5607" s="19">
        <v>1610000071</v>
      </c>
      <c r="B5607" s="15" t="s">
        <v>5573</v>
      </c>
      <c r="C5607" s="22" t="s">
        <v>13</v>
      </c>
      <c r="D5607" s="20">
        <v>10379.19</v>
      </c>
      <c r="E5607" s="20">
        <v>10379.19</v>
      </c>
      <c r="F5607" s="20">
        <v>10379.44</v>
      </c>
      <c r="G5607" s="20">
        <v>10379.44</v>
      </c>
      <c r="H5607" s="20">
        <v>10379.44</v>
      </c>
      <c r="I5607" s="20">
        <v>10379.44</v>
      </c>
      <c r="J5607" s="20">
        <v>10379.44</v>
      </c>
      <c r="K5607" s="20">
        <v>10379.44</v>
      </c>
      <c r="L5607" s="20">
        <f t="shared" si="89"/>
        <v>10379.44</v>
      </c>
    </row>
    <row r="5608" spans="1:12" ht="49.5">
      <c r="A5608" s="19">
        <v>1610000072</v>
      </c>
      <c r="B5608" s="15" t="s">
        <v>5574</v>
      </c>
      <c r="C5608" s="22" t="s">
        <v>13</v>
      </c>
      <c r="D5608" s="20">
        <v>6653.88</v>
      </c>
      <c r="E5608" s="20">
        <v>6653.88</v>
      </c>
      <c r="F5608" s="20">
        <v>6654.05</v>
      </c>
      <c r="G5608" s="20">
        <v>6654.05</v>
      </c>
      <c r="H5608" s="20">
        <v>6654.05</v>
      </c>
      <c r="I5608" s="20">
        <v>6654.05</v>
      </c>
      <c r="J5608" s="20">
        <v>6654.05</v>
      </c>
      <c r="K5608" s="20">
        <v>6654.05</v>
      </c>
      <c r="L5608" s="20">
        <f t="shared" si="89"/>
        <v>6654.05</v>
      </c>
    </row>
    <row r="5609" spans="1:12" ht="41.25">
      <c r="A5609" s="19">
        <v>1610000073</v>
      </c>
      <c r="B5609" s="15" t="s">
        <v>5575</v>
      </c>
      <c r="C5609" s="22" t="s">
        <v>13</v>
      </c>
      <c r="D5609" s="20">
        <v>3560.86</v>
      </c>
      <c r="E5609" s="20">
        <v>3560.86</v>
      </c>
      <c r="F5609" s="20">
        <v>3560.96</v>
      </c>
      <c r="G5609" s="20">
        <v>3560.96</v>
      </c>
      <c r="H5609" s="20">
        <v>3560.96</v>
      </c>
      <c r="I5609" s="20">
        <v>3560.96</v>
      </c>
      <c r="J5609" s="20">
        <v>3560.96</v>
      </c>
      <c r="K5609" s="20">
        <v>3560.96</v>
      </c>
      <c r="L5609" s="20">
        <f t="shared" si="89"/>
        <v>3560.96</v>
      </c>
    </row>
    <row r="5610" spans="1:12" ht="49.5">
      <c r="A5610" s="19">
        <v>1610000074</v>
      </c>
      <c r="B5610" s="15" t="s">
        <v>5576</v>
      </c>
      <c r="C5610" s="22" t="s">
        <v>13</v>
      </c>
      <c r="D5610" s="20">
        <v>6426.02</v>
      </c>
      <c r="E5610" s="20">
        <v>6426.02</v>
      </c>
      <c r="F5610" s="20">
        <v>6426.17</v>
      </c>
      <c r="G5610" s="20">
        <v>6426.17</v>
      </c>
      <c r="H5610" s="20">
        <v>6426.17</v>
      </c>
      <c r="I5610" s="20">
        <v>6426.17</v>
      </c>
      <c r="J5610" s="20">
        <v>6426.17</v>
      </c>
      <c r="K5610" s="20">
        <v>6426.17</v>
      </c>
      <c r="L5610" s="20">
        <f t="shared" si="89"/>
        <v>6426.17</v>
      </c>
    </row>
    <row r="5611" spans="1:12" ht="49.5">
      <c r="A5611" s="19">
        <v>1610000075</v>
      </c>
      <c r="B5611" s="15" t="s">
        <v>5576</v>
      </c>
      <c r="C5611" s="22" t="s">
        <v>13</v>
      </c>
      <c r="D5611" s="20">
        <v>9633.5</v>
      </c>
      <c r="E5611" s="20">
        <v>9633.5</v>
      </c>
      <c r="F5611" s="20">
        <v>9633.74</v>
      </c>
      <c r="G5611" s="20">
        <v>9633.74</v>
      </c>
      <c r="H5611" s="20">
        <v>9633.74</v>
      </c>
      <c r="I5611" s="20">
        <v>9633.74</v>
      </c>
      <c r="J5611" s="20">
        <v>9633.74</v>
      </c>
      <c r="K5611" s="20">
        <v>9633.74</v>
      </c>
      <c r="L5611" s="20">
        <f t="shared" ref="L5611:L5674" si="90">MAX(D5611:K5611)</f>
        <v>9633.74</v>
      </c>
    </row>
    <row r="5612" spans="1:12" ht="49.5">
      <c r="A5612" s="19">
        <v>1610000076</v>
      </c>
      <c r="B5612" s="15" t="s">
        <v>5577</v>
      </c>
      <c r="C5612" s="22" t="s">
        <v>13</v>
      </c>
      <c r="D5612" s="20">
        <v>35611.769999999997</v>
      </c>
      <c r="E5612" s="20">
        <v>35611.769999999997</v>
      </c>
      <c r="F5612" s="20">
        <v>35612.65</v>
      </c>
      <c r="G5612" s="20">
        <v>35612.65</v>
      </c>
      <c r="H5612" s="20">
        <v>35612.65</v>
      </c>
      <c r="I5612" s="20">
        <v>35612.65</v>
      </c>
      <c r="J5612" s="20">
        <v>35612.65</v>
      </c>
      <c r="K5612" s="20">
        <v>35612.65</v>
      </c>
      <c r="L5612" s="20">
        <f t="shared" si="90"/>
        <v>35612.65</v>
      </c>
    </row>
    <row r="5613" spans="1:12" ht="24.75">
      <c r="A5613" s="19">
        <v>1610000077</v>
      </c>
      <c r="B5613" s="15" t="s">
        <v>5578</v>
      </c>
      <c r="C5613" s="22" t="s">
        <v>13</v>
      </c>
      <c r="D5613" s="20">
        <v>8677.69</v>
      </c>
      <c r="E5613" s="20">
        <v>8677.69</v>
      </c>
      <c r="F5613" s="20">
        <v>8677.9</v>
      </c>
      <c r="G5613" s="20">
        <v>8677.9</v>
      </c>
      <c r="H5613" s="20">
        <v>8677.9</v>
      </c>
      <c r="I5613" s="20">
        <v>8677.9</v>
      </c>
      <c r="J5613" s="20">
        <v>8677.9</v>
      </c>
      <c r="K5613" s="20">
        <v>8677.9</v>
      </c>
      <c r="L5613" s="20">
        <f t="shared" si="90"/>
        <v>8677.9</v>
      </c>
    </row>
    <row r="5614" spans="1:12" ht="33">
      <c r="A5614" s="19">
        <v>1610000078</v>
      </c>
      <c r="B5614" s="15" t="s">
        <v>5579</v>
      </c>
      <c r="C5614" s="22" t="s">
        <v>13</v>
      </c>
      <c r="D5614" s="20">
        <v>2375.5700000000002</v>
      </c>
      <c r="E5614" s="20">
        <v>2375.5700000000002</v>
      </c>
      <c r="F5614" s="20">
        <v>2375.63</v>
      </c>
      <c r="G5614" s="20">
        <v>2375.63</v>
      </c>
      <c r="H5614" s="20">
        <v>2375.63</v>
      </c>
      <c r="I5614" s="20">
        <v>2375.63</v>
      </c>
      <c r="J5614" s="20">
        <v>2375.63</v>
      </c>
      <c r="K5614" s="20">
        <v>2375.63</v>
      </c>
      <c r="L5614" s="20">
        <f t="shared" si="90"/>
        <v>2375.63</v>
      </c>
    </row>
    <row r="5615" spans="1:12" ht="49.5">
      <c r="A5615" s="19">
        <v>1610000079</v>
      </c>
      <c r="B5615" s="15" t="s">
        <v>5580</v>
      </c>
      <c r="C5615" s="22" t="s">
        <v>13</v>
      </c>
      <c r="D5615" s="20">
        <v>2203.64</v>
      </c>
      <c r="E5615" s="20">
        <v>2203.64</v>
      </c>
      <c r="F5615" s="20">
        <v>2203.6999999999998</v>
      </c>
      <c r="G5615" s="20">
        <v>2203.6999999999998</v>
      </c>
      <c r="H5615" s="20">
        <v>2203.6999999999998</v>
      </c>
      <c r="I5615" s="20">
        <v>2203.6999999999998</v>
      </c>
      <c r="J5615" s="20">
        <v>2203.6999999999998</v>
      </c>
      <c r="K5615" s="20">
        <v>2203.6999999999998</v>
      </c>
      <c r="L5615" s="20">
        <f t="shared" si="90"/>
        <v>2203.6999999999998</v>
      </c>
    </row>
    <row r="5616" spans="1:12" ht="33">
      <c r="A5616" s="19">
        <v>1610000080</v>
      </c>
      <c r="B5616" s="15" t="s">
        <v>5581</v>
      </c>
      <c r="C5616" s="22" t="s">
        <v>26</v>
      </c>
      <c r="D5616" s="20">
        <v>174.21</v>
      </c>
      <c r="E5616" s="20">
        <v>174.21</v>
      </c>
      <c r="F5616" s="20">
        <v>174.21</v>
      </c>
      <c r="G5616" s="20">
        <v>174.21</v>
      </c>
      <c r="H5616" s="20">
        <v>174.21</v>
      </c>
      <c r="I5616" s="20">
        <v>174.21</v>
      </c>
      <c r="J5616" s="20">
        <v>174.21</v>
      </c>
      <c r="K5616" s="20">
        <v>174.21</v>
      </c>
      <c r="L5616" s="20">
        <f t="shared" si="90"/>
        <v>174.21</v>
      </c>
    </row>
    <row r="5617" spans="1:12" ht="16.5">
      <c r="A5617" s="19">
        <v>1610000081</v>
      </c>
      <c r="B5617" s="15" t="s">
        <v>5582</v>
      </c>
      <c r="C5617" s="22" t="s">
        <v>26</v>
      </c>
      <c r="D5617" s="20">
        <v>64.63</v>
      </c>
      <c r="E5617" s="20">
        <v>64.63</v>
      </c>
      <c r="F5617" s="20">
        <v>64.63</v>
      </c>
      <c r="G5617" s="20">
        <v>64.63</v>
      </c>
      <c r="H5617" s="20">
        <v>64.63</v>
      </c>
      <c r="I5617" s="20">
        <v>64.63</v>
      </c>
      <c r="J5617" s="20">
        <v>64.63</v>
      </c>
      <c r="K5617" s="20">
        <v>64.63</v>
      </c>
      <c r="L5617" s="20">
        <f t="shared" si="90"/>
        <v>64.63</v>
      </c>
    </row>
    <row r="5618" spans="1:12" ht="33">
      <c r="A5618" s="19">
        <v>1610000082</v>
      </c>
      <c r="B5618" s="15" t="s">
        <v>5583</v>
      </c>
      <c r="C5618" s="22" t="s">
        <v>12</v>
      </c>
      <c r="D5618" s="20">
        <v>1040.6600000000001</v>
      </c>
      <c r="E5618" s="20">
        <v>1040.6600000000001</v>
      </c>
      <c r="F5618" s="20">
        <v>1040.68</v>
      </c>
      <c r="G5618" s="20">
        <v>1040.68</v>
      </c>
      <c r="H5618" s="20">
        <v>1040.68</v>
      </c>
      <c r="I5618" s="20">
        <v>1040.68</v>
      </c>
      <c r="J5618" s="20">
        <v>1040.68</v>
      </c>
      <c r="K5618" s="20">
        <v>1040.68</v>
      </c>
      <c r="L5618" s="20">
        <f t="shared" si="90"/>
        <v>1040.68</v>
      </c>
    </row>
    <row r="5619" spans="1:12" ht="24.75">
      <c r="A5619" s="19">
        <v>1610000083</v>
      </c>
      <c r="B5619" s="15" t="s">
        <v>5584</v>
      </c>
      <c r="C5619" s="22" t="s">
        <v>12</v>
      </c>
      <c r="D5619" s="20">
        <v>1338.22</v>
      </c>
      <c r="E5619" s="20">
        <v>1338.22</v>
      </c>
      <c r="F5619" s="20">
        <v>1338.26</v>
      </c>
      <c r="G5619" s="20">
        <v>1338.26</v>
      </c>
      <c r="H5619" s="20">
        <v>1338.26</v>
      </c>
      <c r="I5619" s="20">
        <v>1338.26</v>
      </c>
      <c r="J5619" s="20">
        <v>1338.26</v>
      </c>
      <c r="K5619" s="20">
        <v>1338.26</v>
      </c>
      <c r="L5619" s="20">
        <f t="shared" si="90"/>
        <v>1338.26</v>
      </c>
    </row>
    <row r="5620" spans="1:12" ht="41.25">
      <c r="A5620" s="19">
        <v>1610000084</v>
      </c>
      <c r="B5620" s="15" t="s">
        <v>5585</v>
      </c>
      <c r="C5620" s="22" t="s">
        <v>13</v>
      </c>
      <c r="D5620" s="20">
        <v>4643.34</v>
      </c>
      <c r="E5620" s="20">
        <v>4643.34</v>
      </c>
      <c r="F5620" s="20">
        <v>4643.46</v>
      </c>
      <c r="G5620" s="20">
        <v>4643.46</v>
      </c>
      <c r="H5620" s="20">
        <v>4643.46</v>
      </c>
      <c r="I5620" s="20">
        <v>4643.46</v>
      </c>
      <c r="J5620" s="20">
        <v>4643.46</v>
      </c>
      <c r="K5620" s="20">
        <v>4643.46</v>
      </c>
      <c r="L5620" s="20">
        <f t="shared" si="90"/>
        <v>4643.46</v>
      </c>
    </row>
    <row r="5621" spans="1:12" ht="41.25">
      <c r="A5621" s="19">
        <v>1610000085</v>
      </c>
      <c r="B5621" s="15" t="s">
        <v>5586</v>
      </c>
      <c r="C5621" s="22" t="s">
        <v>13</v>
      </c>
      <c r="D5621" s="20">
        <v>4328.99</v>
      </c>
      <c r="E5621" s="20">
        <v>4328.99</v>
      </c>
      <c r="F5621" s="20">
        <v>4329.1000000000004</v>
      </c>
      <c r="G5621" s="20">
        <v>4329.1000000000004</v>
      </c>
      <c r="H5621" s="20">
        <v>4329.1000000000004</v>
      </c>
      <c r="I5621" s="20">
        <v>4329.1000000000004</v>
      </c>
      <c r="J5621" s="20">
        <v>4329.1000000000004</v>
      </c>
      <c r="K5621" s="20">
        <v>4329.1000000000004</v>
      </c>
      <c r="L5621" s="20">
        <f t="shared" si="90"/>
        <v>4329.1000000000004</v>
      </c>
    </row>
    <row r="5622" spans="1:12" ht="41.25">
      <c r="A5622" s="19">
        <v>1610000086</v>
      </c>
      <c r="B5622" s="15" t="s">
        <v>5587</v>
      </c>
      <c r="C5622" s="22" t="s">
        <v>13</v>
      </c>
      <c r="D5622" s="20">
        <v>2548.67</v>
      </c>
      <c r="E5622" s="20">
        <v>2548.67</v>
      </c>
      <c r="F5622" s="20">
        <v>2548.7399999999998</v>
      </c>
      <c r="G5622" s="20">
        <v>2548.7399999999998</v>
      </c>
      <c r="H5622" s="20">
        <v>2548.7399999999998</v>
      </c>
      <c r="I5622" s="20">
        <v>2548.7399999999998</v>
      </c>
      <c r="J5622" s="20">
        <v>2548.7399999999998</v>
      </c>
      <c r="K5622" s="20">
        <v>2548.7399999999998</v>
      </c>
      <c r="L5622" s="20">
        <f t="shared" si="90"/>
        <v>2548.7399999999998</v>
      </c>
    </row>
    <row r="5623" spans="1:12" ht="41.25">
      <c r="A5623" s="19">
        <v>1610000087</v>
      </c>
      <c r="B5623" s="15" t="s">
        <v>5588</v>
      </c>
      <c r="C5623" s="22" t="s">
        <v>13</v>
      </c>
      <c r="D5623" s="20">
        <v>2615.4899999999998</v>
      </c>
      <c r="E5623" s="20">
        <v>2615.4899999999998</v>
      </c>
      <c r="F5623" s="20">
        <v>2615.56</v>
      </c>
      <c r="G5623" s="20">
        <v>2615.56</v>
      </c>
      <c r="H5623" s="20">
        <v>2615.56</v>
      </c>
      <c r="I5623" s="20">
        <v>2615.56</v>
      </c>
      <c r="J5623" s="20">
        <v>2615.56</v>
      </c>
      <c r="K5623" s="20">
        <v>2615.56</v>
      </c>
      <c r="L5623" s="20">
        <f t="shared" si="90"/>
        <v>2615.56</v>
      </c>
    </row>
    <row r="5624" spans="1:12" ht="16.5">
      <c r="A5624" s="19">
        <v>1610000088</v>
      </c>
      <c r="B5624" s="15" t="s">
        <v>5589</v>
      </c>
      <c r="C5624" s="22" t="s">
        <v>12</v>
      </c>
      <c r="D5624" s="20">
        <v>469.45</v>
      </c>
      <c r="E5624" s="20">
        <v>469.45</v>
      </c>
      <c r="F5624" s="20">
        <v>469.41</v>
      </c>
      <c r="G5624" s="20">
        <v>469.41</v>
      </c>
      <c r="H5624" s="20">
        <v>469.57</v>
      </c>
      <c r="I5624" s="20">
        <v>469.57</v>
      </c>
      <c r="J5624" s="20">
        <v>469.46</v>
      </c>
      <c r="K5624" s="20">
        <v>469.57</v>
      </c>
      <c r="L5624" s="20">
        <f t="shared" si="90"/>
        <v>469.57</v>
      </c>
    </row>
    <row r="5625" spans="1:12" ht="16.5">
      <c r="A5625" s="19">
        <v>1610000089</v>
      </c>
      <c r="B5625" s="15" t="s">
        <v>5590</v>
      </c>
      <c r="C5625" s="22" t="s">
        <v>12</v>
      </c>
      <c r="D5625" s="20">
        <v>232.21</v>
      </c>
      <c r="E5625" s="20">
        <v>232.21</v>
      </c>
      <c r="F5625" s="20">
        <v>232.18</v>
      </c>
      <c r="G5625" s="20">
        <v>232.18</v>
      </c>
      <c r="H5625" s="20">
        <v>232.32</v>
      </c>
      <c r="I5625" s="20">
        <v>232.32</v>
      </c>
      <c r="J5625" s="20">
        <v>232.22</v>
      </c>
      <c r="K5625" s="20">
        <v>232.32</v>
      </c>
      <c r="L5625" s="20">
        <f t="shared" si="90"/>
        <v>232.32</v>
      </c>
    </row>
    <row r="5626" spans="1:12" ht="16.5">
      <c r="A5626" s="19">
        <v>1610000090</v>
      </c>
      <c r="B5626" s="15" t="s">
        <v>5591</v>
      </c>
      <c r="C5626" s="22" t="s">
        <v>26</v>
      </c>
      <c r="D5626" s="20">
        <v>13.65</v>
      </c>
      <c r="E5626" s="20">
        <v>13.65</v>
      </c>
      <c r="F5626" s="20">
        <v>13.65</v>
      </c>
      <c r="G5626" s="20">
        <v>13.65</v>
      </c>
      <c r="H5626" s="20">
        <v>13.67</v>
      </c>
      <c r="I5626" s="20">
        <v>13.67</v>
      </c>
      <c r="J5626" s="20">
        <v>13.65</v>
      </c>
      <c r="K5626" s="20">
        <v>13.67</v>
      </c>
      <c r="L5626" s="20">
        <f t="shared" si="90"/>
        <v>13.67</v>
      </c>
    </row>
    <row r="5627" spans="1:12" ht="33">
      <c r="A5627" s="19">
        <v>1610000091</v>
      </c>
      <c r="B5627" s="15" t="s">
        <v>5592</v>
      </c>
      <c r="C5627" s="22" t="s">
        <v>13</v>
      </c>
      <c r="D5627" s="20">
        <v>9601.75</v>
      </c>
      <c r="E5627" s="20">
        <v>9601.75</v>
      </c>
      <c r="F5627" s="20">
        <v>9601.61</v>
      </c>
      <c r="G5627" s="20">
        <v>9601.61</v>
      </c>
      <c r="H5627" s="20">
        <v>9602.94</v>
      </c>
      <c r="I5627" s="20">
        <v>9602.94</v>
      </c>
      <c r="J5627" s="20">
        <v>9601.99</v>
      </c>
      <c r="K5627" s="20">
        <v>9602.94</v>
      </c>
      <c r="L5627" s="20">
        <f t="shared" si="90"/>
        <v>9602.94</v>
      </c>
    </row>
    <row r="5628" spans="1:12" ht="33">
      <c r="A5628" s="19">
        <v>1610000092</v>
      </c>
      <c r="B5628" s="15" t="s">
        <v>5593</v>
      </c>
      <c r="C5628" s="22" t="s">
        <v>13</v>
      </c>
      <c r="D5628" s="20">
        <v>8355.27</v>
      </c>
      <c r="E5628" s="20">
        <v>8355.27</v>
      </c>
      <c r="F5628" s="20">
        <v>8355.09</v>
      </c>
      <c r="G5628" s="20">
        <v>8355.09</v>
      </c>
      <c r="H5628" s="20">
        <v>8356.42</v>
      </c>
      <c r="I5628" s="20">
        <v>8356.42</v>
      </c>
      <c r="J5628" s="20">
        <v>8355.4699999999993</v>
      </c>
      <c r="K5628" s="20">
        <v>8356.42</v>
      </c>
      <c r="L5628" s="20">
        <f t="shared" si="90"/>
        <v>8356.42</v>
      </c>
    </row>
    <row r="5629" spans="1:12" ht="33">
      <c r="A5629" s="19">
        <v>1610000093</v>
      </c>
      <c r="B5629" s="15" t="s">
        <v>5594</v>
      </c>
      <c r="C5629" s="22" t="s">
        <v>26</v>
      </c>
      <c r="D5629" s="20">
        <v>130.26</v>
      </c>
      <c r="E5629" s="20">
        <v>130.26</v>
      </c>
      <c r="F5629" s="20">
        <v>130.26</v>
      </c>
      <c r="G5629" s="20">
        <v>130.26</v>
      </c>
      <c r="H5629" s="20">
        <v>130.26</v>
      </c>
      <c r="I5629" s="20">
        <v>130.26</v>
      </c>
      <c r="J5629" s="20">
        <v>130.26</v>
      </c>
      <c r="K5629" s="20">
        <v>130.26</v>
      </c>
      <c r="L5629" s="20">
        <f t="shared" si="90"/>
        <v>130.26</v>
      </c>
    </row>
    <row r="5630" spans="1:12" ht="24.75">
      <c r="A5630" s="19">
        <v>1610000094</v>
      </c>
      <c r="B5630" s="15" t="s">
        <v>5595</v>
      </c>
      <c r="C5630" s="22" t="s">
        <v>13</v>
      </c>
      <c r="D5630" s="20">
        <v>80.61</v>
      </c>
      <c r="E5630" s="20">
        <v>80.61</v>
      </c>
      <c r="F5630" s="20">
        <v>80.61</v>
      </c>
      <c r="G5630" s="20">
        <v>80.61</v>
      </c>
      <c r="H5630" s="20">
        <v>80.61</v>
      </c>
      <c r="I5630" s="20">
        <v>80.61</v>
      </c>
      <c r="J5630" s="20">
        <v>80.61</v>
      </c>
      <c r="K5630" s="20">
        <v>80.61</v>
      </c>
      <c r="L5630" s="20">
        <f t="shared" si="90"/>
        <v>80.61</v>
      </c>
    </row>
    <row r="5631" spans="1:12" ht="16.5">
      <c r="A5631" s="19">
        <v>1610000095</v>
      </c>
      <c r="B5631" s="15" t="s">
        <v>5596</v>
      </c>
      <c r="C5631" s="22" t="s">
        <v>13</v>
      </c>
      <c r="D5631" s="20">
        <v>22.88</v>
      </c>
      <c r="E5631" s="20">
        <v>22.88</v>
      </c>
      <c r="F5631" s="20">
        <v>22.88</v>
      </c>
      <c r="G5631" s="20">
        <v>22.88</v>
      </c>
      <c r="H5631" s="20">
        <v>22.88</v>
      </c>
      <c r="I5631" s="20">
        <v>22.88</v>
      </c>
      <c r="J5631" s="20">
        <v>22.88</v>
      </c>
      <c r="K5631" s="20">
        <v>22.88</v>
      </c>
      <c r="L5631" s="20">
        <f t="shared" si="90"/>
        <v>22.88</v>
      </c>
    </row>
    <row r="5632" spans="1:12" ht="16.5">
      <c r="A5632" s="19">
        <v>1610000096</v>
      </c>
      <c r="B5632" s="15" t="s">
        <v>5597</v>
      </c>
      <c r="C5632" s="22" t="s">
        <v>13</v>
      </c>
      <c r="D5632" s="20">
        <v>219</v>
      </c>
      <c r="E5632" s="20">
        <v>219</v>
      </c>
      <c r="F5632" s="20">
        <v>219</v>
      </c>
      <c r="G5632" s="20">
        <v>219</v>
      </c>
      <c r="H5632" s="20">
        <v>219</v>
      </c>
      <c r="I5632" s="20">
        <v>219</v>
      </c>
      <c r="J5632" s="20">
        <v>219</v>
      </c>
      <c r="K5632" s="20">
        <v>219</v>
      </c>
      <c r="L5632" s="20">
        <f t="shared" si="90"/>
        <v>219</v>
      </c>
    </row>
    <row r="5633" spans="1:12" ht="33">
      <c r="A5633" s="19">
        <v>1610000097</v>
      </c>
      <c r="B5633" s="15" t="s">
        <v>5598</v>
      </c>
      <c r="C5633" s="22" t="s">
        <v>1065</v>
      </c>
      <c r="D5633" s="20">
        <v>10981.07</v>
      </c>
      <c r="E5633" s="20">
        <v>10981.07</v>
      </c>
      <c r="F5633" s="20">
        <v>10981.33</v>
      </c>
      <c r="G5633" s="20">
        <v>10981.33</v>
      </c>
      <c r="H5633" s="20">
        <v>10981.33</v>
      </c>
      <c r="I5633" s="20">
        <v>10981.33</v>
      </c>
      <c r="J5633" s="20">
        <v>10981.33</v>
      </c>
      <c r="K5633" s="20">
        <v>10981.33</v>
      </c>
      <c r="L5633" s="20">
        <f t="shared" si="90"/>
        <v>10981.33</v>
      </c>
    </row>
    <row r="5634" spans="1:12" ht="41.25">
      <c r="A5634" s="19">
        <v>1610000098</v>
      </c>
      <c r="B5634" s="15" t="s">
        <v>5599</v>
      </c>
      <c r="C5634" s="22" t="s">
        <v>13</v>
      </c>
      <c r="D5634" s="20">
        <v>4488.2</v>
      </c>
      <c r="E5634" s="20">
        <v>4488.2</v>
      </c>
      <c r="F5634" s="20">
        <v>4488.3100000000004</v>
      </c>
      <c r="G5634" s="20">
        <v>4488.3100000000004</v>
      </c>
      <c r="H5634" s="20">
        <v>4488.3100000000004</v>
      </c>
      <c r="I5634" s="20">
        <v>4488.3100000000004</v>
      </c>
      <c r="J5634" s="20">
        <v>4488.3100000000004</v>
      </c>
      <c r="K5634" s="20">
        <v>4488.3100000000004</v>
      </c>
      <c r="L5634" s="20">
        <f t="shared" si="90"/>
        <v>4488.3100000000004</v>
      </c>
    </row>
    <row r="5635" spans="1:12" ht="41.25">
      <c r="A5635" s="19">
        <v>1610000099</v>
      </c>
      <c r="B5635" s="15" t="s">
        <v>5600</v>
      </c>
      <c r="C5635" s="22" t="s">
        <v>13</v>
      </c>
      <c r="D5635" s="20">
        <v>3322.73</v>
      </c>
      <c r="E5635" s="20">
        <v>3322.73</v>
      </c>
      <c r="F5635" s="20">
        <v>3322.81</v>
      </c>
      <c r="G5635" s="20">
        <v>3322.81</v>
      </c>
      <c r="H5635" s="20">
        <v>3322.81</v>
      </c>
      <c r="I5635" s="20">
        <v>3322.81</v>
      </c>
      <c r="J5635" s="20">
        <v>3322.81</v>
      </c>
      <c r="K5635" s="20">
        <v>3322.81</v>
      </c>
      <c r="L5635" s="20">
        <f t="shared" si="90"/>
        <v>3322.81</v>
      </c>
    </row>
    <row r="5636" spans="1:12" ht="41.25">
      <c r="A5636" s="19">
        <v>1610000100</v>
      </c>
      <c r="B5636" s="15" t="s">
        <v>5601</v>
      </c>
      <c r="C5636" s="22" t="s">
        <v>13</v>
      </c>
      <c r="D5636" s="20">
        <v>3563.62</v>
      </c>
      <c r="E5636" s="20">
        <v>3563.62</v>
      </c>
      <c r="F5636" s="20">
        <v>3563.72</v>
      </c>
      <c r="G5636" s="20">
        <v>3563.72</v>
      </c>
      <c r="H5636" s="20">
        <v>3563.72</v>
      </c>
      <c r="I5636" s="20">
        <v>3563.72</v>
      </c>
      <c r="J5636" s="20">
        <v>3563.72</v>
      </c>
      <c r="K5636" s="20">
        <v>3563.72</v>
      </c>
      <c r="L5636" s="20">
        <f t="shared" si="90"/>
        <v>3563.72</v>
      </c>
    </row>
    <row r="5637" spans="1:12" ht="33">
      <c r="A5637" s="19">
        <v>1610000101</v>
      </c>
      <c r="B5637" s="15" t="s">
        <v>5602</v>
      </c>
      <c r="C5637" s="22" t="s">
        <v>12</v>
      </c>
      <c r="D5637" s="20">
        <v>2945.73</v>
      </c>
      <c r="E5637" s="20">
        <v>2945.73</v>
      </c>
      <c r="F5637" s="20">
        <v>2945.8</v>
      </c>
      <c r="G5637" s="20">
        <v>2945.8</v>
      </c>
      <c r="H5637" s="20">
        <v>2945.8</v>
      </c>
      <c r="I5637" s="20">
        <v>2945.8</v>
      </c>
      <c r="J5637" s="20">
        <v>2945.8</v>
      </c>
      <c r="K5637" s="20">
        <v>2945.8</v>
      </c>
      <c r="L5637" s="20">
        <f t="shared" si="90"/>
        <v>2945.8</v>
      </c>
    </row>
    <row r="5638" spans="1:12" ht="41.25">
      <c r="A5638" s="19">
        <v>1610000102</v>
      </c>
      <c r="B5638" s="15" t="s">
        <v>5603</v>
      </c>
      <c r="C5638" s="22" t="s">
        <v>13</v>
      </c>
      <c r="D5638" s="20">
        <v>4339.16</v>
      </c>
      <c r="E5638" s="20">
        <v>4339.16</v>
      </c>
      <c r="F5638" s="20">
        <v>4339.2700000000004</v>
      </c>
      <c r="G5638" s="20">
        <v>4339.2700000000004</v>
      </c>
      <c r="H5638" s="20">
        <v>4339.2700000000004</v>
      </c>
      <c r="I5638" s="20">
        <v>4339.2700000000004</v>
      </c>
      <c r="J5638" s="20">
        <v>4339.2700000000004</v>
      </c>
      <c r="K5638" s="20">
        <v>4339.2700000000004</v>
      </c>
      <c r="L5638" s="20">
        <f t="shared" si="90"/>
        <v>4339.2700000000004</v>
      </c>
    </row>
    <row r="5639" spans="1:12" ht="41.25">
      <c r="A5639" s="19">
        <v>1610000103</v>
      </c>
      <c r="B5639" s="15" t="s">
        <v>5604</v>
      </c>
      <c r="C5639" s="22" t="s">
        <v>13</v>
      </c>
      <c r="D5639" s="20">
        <v>2594.33</v>
      </c>
      <c r="E5639" s="20">
        <v>2594.33</v>
      </c>
      <c r="F5639" s="20">
        <v>2594.39</v>
      </c>
      <c r="G5639" s="20">
        <v>2594.39</v>
      </c>
      <c r="H5639" s="20">
        <v>2594.39</v>
      </c>
      <c r="I5639" s="20">
        <v>2594.39</v>
      </c>
      <c r="J5639" s="20">
        <v>2594.39</v>
      </c>
      <c r="K5639" s="20">
        <v>2594.39</v>
      </c>
      <c r="L5639" s="20">
        <f t="shared" si="90"/>
        <v>2594.39</v>
      </c>
    </row>
    <row r="5640" spans="1:12" ht="33">
      <c r="A5640" s="19">
        <v>1610000104</v>
      </c>
      <c r="B5640" s="15" t="s">
        <v>5605</v>
      </c>
      <c r="C5640" s="22" t="s">
        <v>13</v>
      </c>
      <c r="D5640" s="20">
        <v>10517.93</v>
      </c>
      <c r="E5640" s="20">
        <v>10517.93</v>
      </c>
      <c r="F5640" s="20">
        <v>10518.2</v>
      </c>
      <c r="G5640" s="20">
        <v>10518.2</v>
      </c>
      <c r="H5640" s="20">
        <v>10518.2</v>
      </c>
      <c r="I5640" s="20">
        <v>10518.2</v>
      </c>
      <c r="J5640" s="20">
        <v>10518.2</v>
      </c>
      <c r="K5640" s="20">
        <v>10518.2</v>
      </c>
      <c r="L5640" s="20">
        <f t="shared" si="90"/>
        <v>10518.2</v>
      </c>
    </row>
    <row r="5641" spans="1:12" ht="33">
      <c r="A5641" s="19">
        <v>1610000105</v>
      </c>
      <c r="B5641" s="15" t="s">
        <v>5606</v>
      </c>
      <c r="C5641" s="22" t="s">
        <v>26</v>
      </c>
      <c r="D5641" s="20">
        <v>1232.93</v>
      </c>
      <c r="E5641" s="20">
        <v>1232.93</v>
      </c>
      <c r="F5641" s="20">
        <v>1232.96</v>
      </c>
      <c r="G5641" s="20">
        <v>1232.96</v>
      </c>
      <c r="H5641" s="20">
        <v>1232.96</v>
      </c>
      <c r="I5641" s="20">
        <v>1232.96</v>
      </c>
      <c r="J5641" s="20">
        <v>1232.96</v>
      </c>
      <c r="K5641" s="20">
        <v>1232.96</v>
      </c>
      <c r="L5641" s="20">
        <f t="shared" si="90"/>
        <v>1232.96</v>
      </c>
    </row>
    <row r="5642" spans="1:12" ht="16.5">
      <c r="A5642" s="19">
        <v>1610000106</v>
      </c>
      <c r="B5642" s="15" t="s">
        <v>5607</v>
      </c>
      <c r="C5642" s="22" t="s">
        <v>12</v>
      </c>
      <c r="D5642" s="20">
        <v>451.85</v>
      </c>
      <c r="E5642" s="20">
        <v>451.85</v>
      </c>
      <c r="F5642" s="20">
        <v>451.86</v>
      </c>
      <c r="G5642" s="20">
        <v>451.86</v>
      </c>
      <c r="H5642" s="20">
        <v>451.86</v>
      </c>
      <c r="I5642" s="20">
        <v>451.86</v>
      </c>
      <c r="J5642" s="20">
        <v>451.86</v>
      </c>
      <c r="K5642" s="20">
        <v>451.86</v>
      </c>
      <c r="L5642" s="20">
        <f t="shared" si="90"/>
        <v>451.86</v>
      </c>
    </row>
    <row r="5643" spans="1:12" ht="16.5">
      <c r="A5643" s="19">
        <v>1610000107</v>
      </c>
      <c r="B5643" s="15" t="s">
        <v>5608</v>
      </c>
      <c r="C5643" s="22" t="s">
        <v>13</v>
      </c>
      <c r="D5643" s="20">
        <v>109.49</v>
      </c>
      <c r="E5643" s="20">
        <v>109.49</v>
      </c>
      <c r="F5643" s="20">
        <v>109.5</v>
      </c>
      <c r="G5643" s="20">
        <v>109.5</v>
      </c>
      <c r="H5643" s="20">
        <v>109.5</v>
      </c>
      <c r="I5643" s="20">
        <v>109.5</v>
      </c>
      <c r="J5643" s="20">
        <v>109.5</v>
      </c>
      <c r="K5643" s="20">
        <v>109.5</v>
      </c>
      <c r="L5643" s="20">
        <f t="shared" si="90"/>
        <v>109.5</v>
      </c>
    </row>
    <row r="5644" spans="1:12" ht="41.25">
      <c r="A5644" s="19">
        <v>1610000108</v>
      </c>
      <c r="B5644" s="15" t="s">
        <v>5609</v>
      </c>
      <c r="C5644" s="22" t="s">
        <v>12</v>
      </c>
      <c r="D5644" s="20">
        <v>619.75</v>
      </c>
      <c r="E5644" s="20">
        <v>619.75</v>
      </c>
      <c r="F5644" s="20">
        <v>619.76</v>
      </c>
      <c r="G5644" s="20">
        <v>619.76</v>
      </c>
      <c r="H5644" s="20">
        <v>619.76</v>
      </c>
      <c r="I5644" s="20">
        <v>619.76</v>
      </c>
      <c r="J5644" s="20">
        <v>619.76</v>
      </c>
      <c r="K5644" s="20">
        <v>619.76</v>
      </c>
      <c r="L5644" s="20">
        <f t="shared" si="90"/>
        <v>619.76</v>
      </c>
    </row>
    <row r="5645" spans="1:12" ht="24.75">
      <c r="A5645" s="19">
        <v>1610000109</v>
      </c>
      <c r="B5645" s="15" t="s">
        <v>5610</v>
      </c>
      <c r="C5645" s="22" t="s">
        <v>13</v>
      </c>
      <c r="D5645" s="20">
        <v>241.16</v>
      </c>
      <c r="E5645" s="20">
        <v>241.16</v>
      </c>
      <c r="F5645" s="20">
        <v>241.17</v>
      </c>
      <c r="G5645" s="20">
        <v>241.17</v>
      </c>
      <c r="H5645" s="20">
        <v>241.17</v>
      </c>
      <c r="I5645" s="20">
        <v>241.17</v>
      </c>
      <c r="J5645" s="20">
        <v>241.17</v>
      </c>
      <c r="K5645" s="20">
        <v>241.17</v>
      </c>
      <c r="L5645" s="20">
        <f t="shared" si="90"/>
        <v>241.17</v>
      </c>
    </row>
    <row r="5646" spans="1:12" ht="24.75">
      <c r="A5646" s="19">
        <v>1610000110</v>
      </c>
      <c r="B5646" s="15" t="s">
        <v>5611</v>
      </c>
      <c r="C5646" s="22" t="s">
        <v>13</v>
      </c>
      <c r="D5646" s="20">
        <v>175.19</v>
      </c>
      <c r="E5646" s="20">
        <v>175.19</v>
      </c>
      <c r="F5646" s="20">
        <v>175.19</v>
      </c>
      <c r="G5646" s="20">
        <v>175.19</v>
      </c>
      <c r="H5646" s="20">
        <v>175.19</v>
      </c>
      <c r="I5646" s="20">
        <v>175.19</v>
      </c>
      <c r="J5646" s="20">
        <v>175.19</v>
      </c>
      <c r="K5646" s="20">
        <v>175.19</v>
      </c>
      <c r="L5646" s="20">
        <f t="shared" si="90"/>
        <v>175.19</v>
      </c>
    </row>
    <row r="5647" spans="1:12" ht="16.5">
      <c r="A5647" s="19">
        <v>1610000111</v>
      </c>
      <c r="B5647" s="15" t="s">
        <v>5612</v>
      </c>
      <c r="C5647" s="22" t="s">
        <v>13</v>
      </c>
      <c r="D5647" s="20">
        <v>249.57</v>
      </c>
      <c r="E5647" s="20">
        <v>249.57</v>
      </c>
      <c r="F5647" s="20">
        <v>249.58</v>
      </c>
      <c r="G5647" s="20">
        <v>249.58</v>
      </c>
      <c r="H5647" s="20">
        <v>249.58</v>
      </c>
      <c r="I5647" s="20">
        <v>249.58</v>
      </c>
      <c r="J5647" s="20">
        <v>249.58</v>
      </c>
      <c r="K5647" s="20">
        <v>249.58</v>
      </c>
      <c r="L5647" s="20">
        <f t="shared" si="90"/>
        <v>249.58</v>
      </c>
    </row>
    <row r="5648" spans="1:12" ht="41.25">
      <c r="A5648" s="19">
        <v>1610000112</v>
      </c>
      <c r="B5648" s="15" t="s">
        <v>5613</v>
      </c>
      <c r="C5648" s="22" t="s">
        <v>13</v>
      </c>
      <c r="D5648" s="20">
        <v>9254.49</v>
      </c>
      <c r="E5648" s="20">
        <v>9254.49</v>
      </c>
      <c r="F5648" s="20">
        <v>9254.7099999999991</v>
      </c>
      <c r="G5648" s="20">
        <v>9254.7099999999991</v>
      </c>
      <c r="H5648" s="20">
        <v>9254.7099999999991</v>
      </c>
      <c r="I5648" s="20">
        <v>9254.7099999999991</v>
      </c>
      <c r="J5648" s="20">
        <v>9254.7099999999991</v>
      </c>
      <c r="K5648" s="20">
        <v>9254.7099999999991</v>
      </c>
      <c r="L5648" s="20">
        <f t="shared" si="90"/>
        <v>9254.7099999999991</v>
      </c>
    </row>
    <row r="5649" spans="1:12" ht="33">
      <c r="A5649" s="19">
        <v>1610000113</v>
      </c>
      <c r="B5649" s="15" t="s">
        <v>5614</v>
      </c>
      <c r="C5649" s="22" t="s">
        <v>13</v>
      </c>
      <c r="D5649" s="20">
        <v>2923.99</v>
      </c>
      <c r="E5649" s="20">
        <v>2923.99</v>
      </c>
      <c r="F5649" s="20">
        <v>2924.07</v>
      </c>
      <c r="G5649" s="20">
        <v>2924.07</v>
      </c>
      <c r="H5649" s="20">
        <v>2924.07</v>
      </c>
      <c r="I5649" s="20">
        <v>2924.07</v>
      </c>
      <c r="J5649" s="20">
        <v>2924.07</v>
      </c>
      <c r="K5649" s="20">
        <v>2924.07</v>
      </c>
      <c r="L5649" s="20">
        <f t="shared" si="90"/>
        <v>2924.07</v>
      </c>
    </row>
    <row r="5650" spans="1:12" ht="33">
      <c r="A5650" s="19">
        <v>1610000114</v>
      </c>
      <c r="B5650" s="15" t="s">
        <v>5615</v>
      </c>
      <c r="C5650" s="22" t="s">
        <v>13</v>
      </c>
      <c r="D5650" s="20">
        <v>1926.9</v>
      </c>
      <c r="E5650" s="20">
        <v>1926.9</v>
      </c>
      <c r="F5650" s="20">
        <v>1926.95</v>
      </c>
      <c r="G5650" s="20">
        <v>1926.95</v>
      </c>
      <c r="H5650" s="20">
        <v>1926.95</v>
      </c>
      <c r="I5650" s="20">
        <v>1926.95</v>
      </c>
      <c r="J5650" s="20">
        <v>1926.95</v>
      </c>
      <c r="K5650" s="20">
        <v>1926.95</v>
      </c>
      <c r="L5650" s="20">
        <f t="shared" si="90"/>
        <v>1926.95</v>
      </c>
    </row>
    <row r="5651" spans="1:12" ht="49.5">
      <c r="A5651" s="19">
        <v>1610000115</v>
      </c>
      <c r="B5651" s="15" t="s">
        <v>5616</v>
      </c>
      <c r="C5651" s="22" t="s">
        <v>13</v>
      </c>
      <c r="D5651" s="20">
        <v>16372.99</v>
      </c>
      <c r="E5651" s="20">
        <v>16372.99</v>
      </c>
      <c r="F5651" s="20">
        <v>16373.41</v>
      </c>
      <c r="G5651" s="20">
        <v>16373.41</v>
      </c>
      <c r="H5651" s="20">
        <v>16373.41</v>
      </c>
      <c r="I5651" s="20">
        <v>16373.41</v>
      </c>
      <c r="J5651" s="20">
        <v>16373.41</v>
      </c>
      <c r="K5651" s="20">
        <v>16373.41</v>
      </c>
      <c r="L5651" s="20">
        <f t="shared" si="90"/>
        <v>16373.41</v>
      </c>
    </row>
    <row r="5652" spans="1:12" ht="24.75">
      <c r="A5652" s="19">
        <v>1610000116</v>
      </c>
      <c r="B5652" s="15" t="s">
        <v>5617</v>
      </c>
      <c r="C5652" s="22" t="s">
        <v>13</v>
      </c>
      <c r="D5652" s="20">
        <v>90.63</v>
      </c>
      <c r="E5652" s="20">
        <v>90.63</v>
      </c>
      <c r="F5652" s="20">
        <v>90.63</v>
      </c>
      <c r="G5652" s="20">
        <v>90.63</v>
      </c>
      <c r="H5652" s="20">
        <v>90.63</v>
      </c>
      <c r="I5652" s="20">
        <v>90.63</v>
      </c>
      <c r="J5652" s="20">
        <v>90.63</v>
      </c>
      <c r="K5652" s="20">
        <v>90.63</v>
      </c>
      <c r="L5652" s="20">
        <f t="shared" si="90"/>
        <v>90.63</v>
      </c>
    </row>
    <row r="5653" spans="1:12" ht="24.75">
      <c r="A5653" s="19">
        <v>1610000117</v>
      </c>
      <c r="B5653" s="15" t="s">
        <v>5618</v>
      </c>
      <c r="C5653" s="22" t="s">
        <v>13</v>
      </c>
      <c r="D5653" s="20">
        <v>216.68</v>
      </c>
      <c r="E5653" s="20">
        <v>216.68</v>
      </c>
      <c r="F5653" s="20">
        <v>216.69</v>
      </c>
      <c r="G5653" s="20">
        <v>216.69</v>
      </c>
      <c r="H5653" s="20">
        <v>216.69</v>
      </c>
      <c r="I5653" s="20">
        <v>216.69</v>
      </c>
      <c r="J5653" s="20">
        <v>216.69</v>
      </c>
      <c r="K5653" s="20">
        <v>216.69</v>
      </c>
      <c r="L5653" s="20">
        <f t="shared" si="90"/>
        <v>216.69</v>
      </c>
    </row>
    <row r="5654" spans="1:12" ht="24.75">
      <c r="A5654" s="19">
        <v>1610000118</v>
      </c>
      <c r="B5654" s="15" t="s">
        <v>5619</v>
      </c>
      <c r="C5654" s="22" t="s">
        <v>13</v>
      </c>
      <c r="D5654" s="20">
        <v>3892.91</v>
      </c>
      <c r="E5654" s="20">
        <v>3892.91</v>
      </c>
      <c r="F5654" s="20">
        <v>3893.01</v>
      </c>
      <c r="G5654" s="20">
        <v>3893.01</v>
      </c>
      <c r="H5654" s="20">
        <v>3893.01</v>
      </c>
      <c r="I5654" s="20">
        <v>3893.01</v>
      </c>
      <c r="J5654" s="20">
        <v>3893.01</v>
      </c>
      <c r="K5654" s="20">
        <v>3893.01</v>
      </c>
      <c r="L5654" s="20">
        <f t="shared" si="90"/>
        <v>3893.01</v>
      </c>
    </row>
    <row r="5655" spans="1:12" ht="24.75">
      <c r="A5655" s="19">
        <v>1610000119</v>
      </c>
      <c r="B5655" s="15" t="s">
        <v>5620</v>
      </c>
      <c r="C5655" s="22" t="s">
        <v>12</v>
      </c>
      <c r="D5655" s="20">
        <v>1272.58</v>
      </c>
      <c r="E5655" s="20">
        <v>1272.58</v>
      </c>
      <c r="F5655" s="20">
        <v>1272.6099999999999</v>
      </c>
      <c r="G5655" s="20">
        <v>1272.6099999999999</v>
      </c>
      <c r="H5655" s="20">
        <v>1272.6099999999999</v>
      </c>
      <c r="I5655" s="20">
        <v>1272.6099999999999</v>
      </c>
      <c r="J5655" s="20">
        <v>1272.6099999999999</v>
      </c>
      <c r="K5655" s="20">
        <v>1272.6099999999999</v>
      </c>
      <c r="L5655" s="20">
        <f t="shared" si="90"/>
        <v>1272.6099999999999</v>
      </c>
    </row>
    <row r="5656" spans="1:12" ht="16.5">
      <c r="A5656" s="19">
        <v>1610000120</v>
      </c>
      <c r="B5656" s="15" t="s">
        <v>5621</v>
      </c>
      <c r="C5656" s="22" t="s">
        <v>13</v>
      </c>
      <c r="D5656" s="20">
        <v>2643.51</v>
      </c>
      <c r="E5656" s="20">
        <v>2643.51</v>
      </c>
      <c r="F5656" s="20">
        <v>2643.58</v>
      </c>
      <c r="G5656" s="20">
        <v>2643.58</v>
      </c>
      <c r="H5656" s="20">
        <v>2643.58</v>
      </c>
      <c r="I5656" s="20">
        <v>2643.58</v>
      </c>
      <c r="J5656" s="20">
        <v>2643.58</v>
      </c>
      <c r="K5656" s="20">
        <v>2643.58</v>
      </c>
      <c r="L5656" s="20">
        <f t="shared" si="90"/>
        <v>2643.58</v>
      </c>
    </row>
    <row r="5657" spans="1:12" ht="16.5">
      <c r="A5657" s="19">
        <v>1610000121</v>
      </c>
      <c r="B5657" s="15" t="s">
        <v>5622</v>
      </c>
      <c r="C5657" s="22" t="s">
        <v>13</v>
      </c>
      <c r="D5657" s="20">
        <v>227.19</v>
      </c>
      <c r="E5657" s="20">
        <v>227.19</v>
      </c>
      <c r="F5657" s="20">
        <v>227.19</v>
      </c>
      <c r="G5657" s="20">
        <v>227.19</v>
      </c>
      <c r="H5657" s="20">
        <v>227.19</v>
      </c>
      <c r="I5657" s="20">
        <v>227.19</v>
      </c>
      <c r="J5657" s="20">
        <v>227.19</v>
      </c>
      <c r="K5657" s="20">
        <v>227.19</v>
      </c>
      <c r="L5657" s="20">
        <f t="shared" si="90"/>
        <v>227.19</v>
      </c>
    </row>
    <row r="5658" spans="1:12" ht="16.5">
      <c r="A5658" s="19">
        <v>1610000122</v>
      </c>
      <c r="B5658" s="15" t="s">
        <v>5623</v>
      </c>
      <c r="C5658" s="22" t="s">
        <v>13</v>
      </c>
      <c r="D5658" s="20">
        <v>302.89999999999998</v>
      </c>
      <c r="E5658" s="20">
        <v>302.89999999999998</v>
      </c>
      <c r="F5658" s="20">
        <v>302.91000000000003</v>
      </c>
      <c r="G5658" s="20">
        <v>302.91000000000003</v>
      </c>
      <c r="H5658" s="20">
        <v>302.91000000000003</v>
      </c>
      <c r="I5658" s="20">
        <v>302.91000000000003</v>
      </c>
      <c r="J5658" s="20">
        <v>302.91000000000003</v>
      </c>
      <c r="K5658" s="20">
        <v>302.91000000000003</v>
      </c>
      <c r="L5658" s="20">
        <f t="shared" si="90"/>
        <v>302.91000000000003</v>
      </c>
    </row>
    <row r="5659" spans="1:12" ht="16.5">
      <c r="A5659" s="19">
        <v>1610000123</v>
      </c>
      <c r="B5659" s="15" t="s">
        <v>5624</v>
      </c>
      <c r="C5659" s="22" t="s">
        <v>26</v>
      </c>
      <c r="D5659" s="20">
        <v>277.54000000000002</v>
      </c>
      <c r="E5659" s="20">
        <v>277.54000000000002</v>
      </c>
      <c r="F5659" s="20">
        <v>277.55</v>
      </c>
      <c r="G5659" s="20">
        <v>277.55</v>
      </c>
      <c r="H5659" s="20">
        <v>277.55</v>
      </c>
      <c r="I5659" s="20">
        <v>277.55</v>
      </c>
      <c r="J5659" s="20">
        <v>277.55</v>
      </c>
      <c r="K5659" s="20">
        <v>277.55</v>
      </c>
      <c r="L5659" s="20">
        <f t="shared" si="90"/>
        <v>277.55</v>
      </c>
    </row>
    <row r="5660" spans="1:12" ht="24.75">
      <c r="A5660" s="19">
        <v>1610000124</v>
      </c>
      <c r="B5660" s="15" t="s">
        <v>5625</v>
      </c>
      <c r="C5660" s="22" t="s">
        <v>13</v>
      </c>
      <c r="D5660" s="20">
        <v>1022.72</v>
      </c>
      <c r="E5660" s="20">
        <v>1022.72</v>
      </c>
      <c r="F5660" s="20">
        <v>1022.75</v>
      </c>
      <c r="G5660" s="20">
        <v>1022.75</v>
      </c>
      <c r="H5660" s="20">
        <v>1022.75</v>
      </c>
      <c r="I5660" s="20">
        <v>1022.75</v>
      </c>
      <c r="J5660" s="20">
        <v>1022.75</v>
      </c>
      <c r="K5660" s="20">
        <v>1022.75</v>
      </c>
      <c r="L5660" s="20">
        <f t="shared" si="90"/>
        <v>1022.75</v>
      </c>
    </row>
    <row r="5661" spans="1:12" ht="24.75">
      <c r="A5661" s="19">
        <v>1610000125</v>
      </c>
      <c r="B5661" s="15" t="s">
        <v>5626</v>
      </c>
      <c r="C5661" s="22" t="s">
        <v>12</v>
      </c>
      <c r="D5661" s="20">
        <v>807.72</v>
      </c>
      <c r="E5661" s="20">
        <v>807.72</v>
      </c>
      <c r="F5661" s="20">
        <v>807.74</v>
      </c>
      <c r="G5661" s="20">
        <v>807.74</v>
      </c>
      <c r="H5661" s="20">
        <v>807.74</v>
      </c>
      <c r="I5661" s="20">
        <v>807.74</v>
      </c>
      <c r="J5661" s="20">
        <v>807.74</v>
      </c>
      <c r="K5661" s="20">
        <v>807.74</v>
      </c>
      <c r="L5661" s="20">
        <f t="shared" si="90"/>
        <v>807.74</v>
      </c>
    </row>
    <row r="5662" spans="1:12" ht="33">
      <c r="A5662" s="19">
        <v>1610000126</v>
      </c>
      <c r="B5662" s="15" t="s">
        <v>5627</v>
      </c>
      <c r="C5662" s="22" t="s">
        <v>13</v>
      </c>
      <c r="D5662" s="20">
        <v>1981.17</v>
      </c>
      <c r="E5662" s="20">
        <v>1981.17</v>
      </c>
      <c r="F5662" s="20">
        <v>1981.23</v>
      </c>
      <c r="G5662" s="20">
        <v>1981.23</v>
      </c>
      <c r="H5662" s="20">
        <v>1981.23</v>
      </c>
      <c r="I5662" s="20">
        <v>1981.23</v>
      </c>
      <c r="J5662" s="20">
        <v>1981.23</v>
      </c>
      <c r="K5662" s="20">
        <v>1981.23</v>
      </c>
      <c r="L5662" s="20">
        <f t="shared" si="90"/>
        <v>1981.23</v>
      </c>
    </row>
    <row r="5663" spans="1:12" ht="33">
      <c r="A5663" s="19">
        <v>1610000127</v>
      </c>
      <c r="B5663" s="15" t="s">
        <v>5628</v>
      </c>
      <c r="C5663" s="22" t="s">
        <v>13</v>
      </c>
      <c r="D5663" s="20">
        <v>1728.84</v>
      </c>
      <c r="E5663" s="20">
        <v>1728.84</v>
      </c>
      <c r="F5663" s="20">
        <v>1728.89</v>
      </c>
      <c r="G5663" s="20">
        <v>1728.89</v>
      </c>
      <c r="H5663" s="20">
        <v>1728.89</v>
      </c>
      <c r="I5663" s="20">
        <v>1728.89</v>
      </c>
      <c r="J5663" s="20">
        <v>1728.89</v>
      </c>
      <c r="K5663" s="20">
        <v>1728.89</v>
      </c>
      <c r="L5663" s="20">
        <f t="shared" si="90"/>
        <v>1728.89</v>
      </c>
    </row>
    <row r="5664" spans="1:12" ht="33">
      <c r="A5664" s="19">
        <v>1610000128</v>
      </c>
      <c r="B5664" s="15" t="s">
        <v>5629</v>
      </c>
      <c r="C5664" s="22" t="s">
        <v>13</v>
      </c>
      <c r="D5664" s="20">
        <v>2375.5500000000002</v>
      </c>
      <c r="E5664" s="20">
        <v>2375.5500000000002</v>
      </c>
      <c r="F5664" s="20">
        <v>2376.08</v>
      </c>
      <c r="G5664" s="20">
        <v>2375.52</v>
      </c>
      <c r="H5664" s="20">
        <v>2376.08</v>
      </c>
      <c r="I5664" s="20">
        <v>2375.96</v>
      </c>
      <c r="J5664" s="20">
        <v>2375.61</v>
      </c>
      <c r="K5664" s="20">
        <v>2376.08</v>
      </c>
      <c r="L5664" s="20">
        <f t="shared" si="90"/>
        <v>2376.08</v>
      </c>
    </row>
    <row r="5665" spans="1:12" ht="33">
      <c r="A5665" s="19">
        <v>1610000129</v>
      </c>
      <c r="B5665" s="15" t="s">
        <v>5630</v>
      </c>
      <c r="C5665" s="22" t="s">
        <v>13</v>
      </c>
      <c r="D5665" s="20">
        <v>3844.51</v>
      </c>
      <c r="E5665" s="20">
        <v>3844.51</v>
      </c>
      <c r="F5665" s="20">
        <v>3845.07</v>
      </c>
      <c r="G5665" s="20">
        <v>3844.53</v>
      </c>
      <c r="H5665" s="20">
        <v>3845.07</v>
      </c>
      <c r="I5665" s="20">
        <v>3844.96</v>
      </c>
      <c r="J5665" s="20">
        <v>3844.61</v>
      </c>
      <c r="K5665" s="20">
        <v>3845.07</v>
      </c>
      <c r="L5665" s="20">
        <f t="shared" si="90"/>
        <v>3845.07</v>
      </c>
    </row>
    <row r="5666" spans="1:12" ht="24.75">
      <c r="A5666" s="19">
        <v>1610000131</v>
      </c>
      <c r="B5666" s="15" t="s">
        <v>5631</v>
      </c>
      <c r="C5666" s="22" t="s">
        <v>12</v>
      </c>
      <c r="D5666" s="20">
        <v>948.32</v>
      </c>
      <c r="E5666" s="20">
        <v>948.32</v>
      </c>
      <c r="F5666" s="20">
        <v>948.34</v>
      </c>
      <c r="G5666" s="20">
        <v>948.34</v>
      </c>
      <c r="H5666" s="20">
        <v>948.34</v>
      </c>
      <c r="I5666" s="20">
        <v>948.34</v>
      </c>
      <c r="J5666" s="20">
        <v>948.34</v>
      </c>
      <c r="K5666" s="20">
        <v>948.34</v>
      </c>
      <c r="L5666" s="20">
        <f t="shared" si="90"/>
        <v>948.34</v>
      </c>
    </row>
    <row r="5667" spans="1:12" ht="41.25">
      <c r="A5667" s="19">
        <v>1610000132</v>
      </c>
      <c r="B5667" s="15" t="s">
        <v>5632</v>
      </c>
      <c r="C5667" s="22" t="s">
        <v>13</v>
      </c>
      <c r="D5667" s="20">
        <v>12654.8</v>
      </c>
      <c r="E5667" s="20">
        <v>12654.8</v>
      </c>
      <c r="F5667" s="20">
        <v>12655.11</v>
      </c>
      <c r="G5667" s="20">
        <v>12655.11</v>
      </c>
      <c r="H5667" s="20">
        <v>12655.11</v>
      </c>
      <c r="I5667" s="20">
        <v>12655.11</v>
      </c>
      <c r="J5667" s="20">
        <v>12655.11</v>
      </c>
      <c r="K5667" s="20">
        <v>12655.11</v>
      </c>
      <c r="L5667" s="20">
        <f t="shared" si="90"/>
        <v>12655.11</v>
      </c>
    </row>
    <row r="5668" spans="1:12" ht="41.25">
      <c r="A5668" s="19">
        <v>1610000133</v>
      </c>
      <c r="B5668" s="15" t="s">
        <v>5633</v>
      </c>
      <c r="C5668" s="22" t="s">
        <v>13</v>
      </c>
      <c r="D5668" s="20">
        <v>8273.98</v>
      </c>
      <c r="E5668" s="20">
        <v>8273.98</v>
      </c>
      <c r="F5668" s="20">
        <v>8274.19</v>
      </c>
      <c r="G5668" s="20">
        <v>8274.19</v>
      </c>
      <c r="H5668" s="20">
        <v>8274.19</v>
      </c>
      <c r="I5668" s="20">
        <v>8274.19</v>
      </c>
      <c r="J5668" s="20">
        <v>8274.19</v>
      </c>
      <c r="K5668" s="20">
        <v>8274.19</v>
      </c>
      <c r="L5668" s="20">
        <f t="shared" si="90"/>
        <v>8274.19</v>
      </c>
    </row>
    <row r="5669" spans="1:12" ht="41.25">
      <c r="A5669" s="19">
        <v>1610000134</v>
      </c>
      <c r="B5669" s="15" t="s">
        <v>5634</v>
      </c>
      <c r="C5669" s="22" t="s">
        <v>13</v>
      </c>
      <c r="D5669" s="20">
        <v>4398.59</v>
      </c>
      <c r="E5669" s="20">
        <v>4398.59</v>
      </c>
      <c r="F5669" s="20">
        <v>4398.71</v>
      </c>
      <c r="G5669" s="20">
        <v>4398.71</v>
      </c>
      <c r="H5669" s="20">
        <v>4398.71</v>
      </c>
      <c r="I5669" s="20">
        <v>4398.71</v>
      </c>
      <c r="J5669" s="20">
        <v>4398.71</v>
      </c>
      <c r="K5669" s="20">
        <v>4398.71</v>
      </c>
      <c r="L5669" s="20">
        <f t="shared" si="90"/>
        <v>4398.71</v>
      </c>
    </row>
    <row r="5670" spans="1:12" ht="41.25">
      <c r="A5670" s="19">
        <v>1610000135</v>
      </c>
      <c r="B5670" s="15" t="s">
        <v>5635</v>
      </c>
      <c r="C5670" s="22" t="s">
        <v>13</v>
      </c>
      <c r="D5670" s="20">
        <v>6507.38</v>
      </c>
      <c r="E5670" s="20">
        <v>6507.38</v>
      </c>
      <c r="F5670" s="20">
        <v>6507.54</v>
      </c>
      <c r="G5670" s="20">
        <v>6507.54</v>
      </c>
      <c r="H5670" s="20">
        <v>6507.54</v>
      </c>
      <c r="I5670" s="20">
        <v>6507.54</v>
      </c>
      <c r="J5670" s="20">
        <v>6507.54</v>
      </c>
      <c r="K5670" s="20">
        <v>6507.54</v>
      </c>
      <c r="L5670" s="20">
        <f t="shared" si="90"/>
        <v>6507.54</v>
      </c>
    </row>
    <row r="5671" spans="1:12" ht="41.25">
      <c r="A5671" s="19">
        <v>1610000136</v>
      </c>
      <c r="B5671" s="15" t="s">
        <v>5636</v>
      </c>
      <c r="C5671" s="22" t="s">
        <v>13</v>
      </c>
      <c r="D5671" s="20">
        <v>7270.29</v>
      </c>
      <c r="E5671" s="20">
        <v>7270.29</v>
      </c>
      <c r="F5671" s="20">
        <v>7270.47</v>
      </c>
      <c r="G5671" s="20">
        <v>7270.47</v>
      </c>
      <c r="H5671" s="20">
        <v>7270.47</v>
      </c>
      <c r="I5671" s="20">
        <v>7270.47</v>
      </c>
      <c r="J5671" s="20">
        <v>7270.47</v>
      </c>
      <c r="K5671" s="20">
        <v>7270.47</v>
      </c>
      <c r="L5671" s="20">
        <f t="shared" si="90"/>
        <v>7270.47</v>
      </c>
    </row>
    <row r="5672" spans="1:12" ht="24.75">
      <c r="A5672" s="19">
        <v>1610000137</v>
      </c>
      <c r="B5672" s="15" t="s">
        <v>5637</v>
      </c>
      <c r="C5672" s="22" t="s">
        <v>12</v>
      </c>
      <c r="D5672" s="20">
        <v>1111.3900000000001</v>
      </c>
      <c r="E5672" s="20">
        <v>1111.3900000000001</v>
      </c>
      <c r="F5672" s="20">
        <v>1111.42</v>
      </c>
      <c r="G5672" s="20">
        <v>1111.42</v>
      </c>
      <c r="H5672" s="20">
        <v>1111.42</v>
      </c>
      <c r="I5672" s="20">
        <v>1111.42</v>
      </c>
      <c r="J5672" s="20">
        <v>1111.42</v>
      </c>
      <c r="K5672" s="20">
        <v>1111.42</v>
      </c>
      <c r="L5672" s="20">
        <f t="shared" si="90"/>
        <v>1111.42</v>
      </c>
    </row>
    <row r="5673" spans="1:12" ht="41.25">
      <c r="A5673" s="19">
        <v>1610000138</v>
      </c>
      <c r="B5673" s="15" t="s">
        <v>5638</v>
      </c>
      <c r="C5673" s="22" t="s">
        <v>13</v>
      </c>
      <c r="D5673" s="20">
        <v>9704.56</v>
      </c>
      <c r="E5673" s="20">
        <v>9704.56</v>
      </c>
      <c r="F5673" s="20">
        <v>9704.7999999999993</v>
      </c>
      <c r="G5673" s="20">
        <v>9704.7999999999993</v>
      </c>
      <c r="H5673" s="20">
        <v>9704.7999999999993</v>
      </c>
      <c r="I5673" s="20">
        <v>9704.7999999999993</v>
      </c>
      <c r="J5673" s="20">
        <v>9704.7999999999993</v>
      </c>
      <c r="K5673" s="20">
        <v>9704.7999999999993</v>
      </c>
      <c r="L5673" s="20">
        <f t="shared" si="90"/>
        <v>9704.7999999999993</v>
      </c>
    </row>
    <row r="5674" spans="1:12" ht="41.25">
      <c r="A5674" s="19">
        <v>1610000139</v>
      </c>
      <c r="B5674" s="15" t="s">
        <v>5639</v>
      </c>
      <c r="C5674" s="22" t="s">
        <v>13</v>
      </c>
      <c r="D5674" s="20">
        <v>4037.29</v>
      </c>
      <c r="E5674" s="20">
        <v>4037.29</v>
      </c>
      <c r="F5674" s="20">
        <v>4037.39</v>
      </c>
      <c r="G5674" s="20">
        <v>4037.39</v>
      </c>
      <c r="H5674" s="20">
        <v>4037.39</v>
      </c>
      <c r="I5674" s="20">
        <v>4037.39</v>
      </c>
      <c r="J5674" s="20">
        <v>4037.39</v>
      </c>
      <c r="K5674" s="20">
        <v>4037.39</v>
      </c>
      <c r="L5674" s="20">
        <f t="shared" si="90"/>
        <v>4037.39</v>
      </c>
    </row>
    <row r="5675" spans="1:12" ht="41.25">
      <c r="A5675" s="19">
        <v>1610000140</v>
      </c>
      <c r="B5675" s="15" t="s">
        <v>5640</v>
      </c>
      <c r="C5675" s="22" t="s">
        <v>13</v>
      </c>
      <c r="D5675" s="20">
        <v>8720.52</v>
      </c>
      <c r="E5675" s="20">
        <v>8720.52</v>
      </c>
      <c r="F5675" s="20">
        <v>8720.74</v>
      </c>
      <c r="G5675" s="20">
        <v>8720.74</v>
      </c>
      <c r="H5675" s="20">
        <v>8720.74</v>
      </c>
      <c r="I5675" s="20">
        <v>8720.74</v>
      </c>
      <c r="J5675" s="20">
        <v>8720.74</v>
      </c>
      <c r="K5675" s="20">
        <v>8720.74</v>
      </c>
      <c r="L5675" s="20">
        <f t="shared" ref="L5675:L5738" si="91">MAX(D5675:K5675)</f>
        <v>8720.74</v>
      </c>
    </row>
    <row r="5676" spans="1:12" ht="33">
      <c r="A5676" s="19">
        <v>1610000141</v>
      </c>
      <c r="B5676" s="15" t="s">
        <v>5641</v>
      </c>
      <c r="C5676" s="22" t="s">
        <v>13</v>
      </c>
      <c r="D5676" s="20">
        <v>5179.55</v>
      </c>
      <c r="E5676" s="20">
        <v>5179.55</v>
      </c>
      <c r="F5676" s="20">
        <v>5182.22</v>
      </c>
      <c r="G5676" s="20">
        <v>5179.1400000000003</v>
      </c>
      <c r="H5676" s="20">
        <v>5182.22</v>
      </c>
      <c r="I5676" s="20">
        <v>5181.66</v>
      </c>
      <c r="J5676" s="20">
        <v>5179.68</v>
      </c>
      <c r="K5676" s="20">
        <v>5182.22</v>
      </c>
      <c r="L5676" s="20">
        <f t="shared" si="91"/>
        <v>5182.22</v>
      </c>
    </row>
    <row r="5677" spans="1:12" ht="16.5">
      <c r="A5677" s="19">
        <v>1610000143</v>
      </c>
      <c r="B5677" s="15" t="s">
        <v>5642</v>
      </c>
      <c r="C5677" s="22" t="s">
        <v>13</v>
      </c>
      <c r="D5677" s="20">
        <v>626.72</v>
      </c>
      <c r="E5677" s="20">
        <v>626.72</v>
      </c>
      <c r="F5677" s="20">
        <v>626.74</v>
      </c>
      <c r="G5677" s="20">
        <v>626.74</v>
      </c>
      <c r="H5677" s="20">
        <v>626.74</v>
      </c>
      <c r="I5677" s="20">
        <v>626.74</v>
      </c>
      <c r="J5677" s="20">
        <v>626.74</v>
      </c>
      <c r="K5677" s="20">
        <v>626.74</v>
      </c>
      <c r="L5677" s="20">
        <f t="shared" si="91"/>
        <v>626.74</v>
      </c>
    </row>
    <row r="5678" spans="1:12" ht="41.25">
      <c r="A5678" s="19">
        <v>1610000147</v>
      </c>
      <c r="B5678" s="15" t="s">
        <v>5643</v>
      </c>
      <c r="C5678" s="22" t="s">
        <v>13</v>
      </c>
      <c r="D5678" s="20">
        <v>4836.05</v>
      </c>
      <c r="E5678" s="20">
        <v>4836.05</v>
      </c>
      <c r="F5678" s="20">
        <v>4836.17</v>
      </c>
      <c r="G5678" s="20">
        <v>4836.17</v>
      </c>
      <c r="H5678" s="20">
        <v>4836.17</v>
      </c>
      <c r="I5678" s="20">
        <v>4836.17</v>
      </c>
      <c r="J5678" s="20">
        <v>4836.17</v>
      </c>
      <c r="K5678" s="20">
        <v>4836.17</v>
      </c>
      <c r="L5678" s="20">
        <f t="shared" si="91"/>
        <v>4836.17</v>
      </c>
    </row>
    <row r="5679" spans="1:12" ht="24.75">
      <c r="A5679" s="19">
        <v>1610000148</v>
      </c>
      <c r="B5679" s="15" t="s">
        <v>5644</v>
      </c>
      <c r="C5679" s="22" t="s">
        <v>12</v>
      </c>
      <c r="D5679" s="20">
        <v>1253.58</v>
      </c>
      <c r="E5679" s="20">
        <v>1253.58</v>
      </c>
      <c r="F5679" s="20">
        <v>1253.6099999999999</v>
      </c>
      <c r="G5679" s="20">
        <v>1253.6099999999999</v>
      </c>
      <c r="H5679" s="20">
        <v>1253.6099999999999</v>
      </c>
      <c r="I5679" s="20">
        <v>1253.6099999999999</v>
      </c>
      <c r="J5679" s="20">
        <v>1253.6099999999999</v>
      </c>
      <c r="K5679" s="20">
        <v>1253.6099999999999</v>
      </c>
      <c r="L5679" s="20">
        <f t="shared" si="91"/>
        <v>1253.6099999999999</v>
      </c>
    </row>
    <row r="5680" spans="1:12" ht="41.25">
      <c r="A5680" s="19">
        <v>1610000149</v>
      </c>
      <c r="B5680" s="15" t="s">
        <v>5645</v>
      </c>
      <c r="C5680" s="22" t="s">
        <v>13</v>
      </c>
      <c r="D5680" s="20">
        <v>12935.97</v>
      </c>
      <c r="E5680" s="20">
        <v>12935.97</v>
      </c>
      <c r="F5680" s="20">
        <v>12936.29</v>
      </c>
      <c r="G5680" s="20">
        <v>12936.29</v>
      </c>
      <c r="H5680" s="20">
        <v>12936.29</v>
      </c>
      <c r="I5680" s="20">
        <v>12936.29</v>
      </c>
      <c r="J5680" s="20">
        <v>12936.29</v>
      </c>
      <c r="K5680" s="20">
        <v>12936.29</v>
      </c>
      <c r="L5680" s="20">
        <f t="shared" si="91"/>
        <v>12936.29</v>
      </c>
    </row>
    <row r="5681" spans="1:12" ht="33">
      <c r="A5681" s="19">
        <v>1610000150</v>
      </c>
      <c r="B5681" s="15" t="s">
        <v>5646</v>
      </c>
      <c r="C5681" s="22" t="s">
        <v>12</v>
      </c>
      <c r="D5681" s="20">
        <v>1847.17</v>
      </c>
      <c r="E5681" s="20">
        <v>1847.17</v>
      </c>
      <c r="F5681" s="20">
        <v>1847.22</v>
      </c>
      <c r="G5681" s="20">
        <v>1847.22</v>
      </c>
      <c r="H5681" s="20">
        <v>1847.22</v>
      </c>
      <c r="I5681" s="20">
        <v>1847.22</v>
      </c>
      <c r="J5681" s="20">
        <v>1847.22</v>
      </c>
      <c r="K5681" s="20">
        <v>1847.22</v>
      </c>
      <c r="L5681" s="20">
        <f t="shared" si="91"/>
        <v>1847.22</v>
      </c>
    </row>
    <row r="5682" spans="1:12" ht="41.25">
      <c r="A5682" s="19">
        <v>1610000152</v>
      </c>
      <c r="B5682" s="15" t="s">
        <v>5647</v>
      </c>
      <c r="C5682" s="22" t="s">
        <v>13</v>
      </c>
      <c r="D5682" s="20">
        <v>6378.21</v>
      </c>
      <c r="E5682" s="20">
        <v>6378.21</v>
      </c>
      <c r="F5682" s="20">
        <v>6378.38</v>
      </c>
      <c r="G5682" s="20">
        <v>6378.38</v>
      </c>
      <c r="H5682" s="20">
        <v>6378.38</v>
      </c>
      <c r="I5682" s="20">
        <v>6378.38</v>
      </c>
      <c r="J5682" s="20">
        <v>6378.38</v>
      </c>
      <c r="K5682" s="20">
        <v>6378.38</v>
      </c>
      <c r="L5682" s="20">
        <f t="shared" si="91"/>
        <v>6378.38</v>
      </c>
    </row>
    <row r="5683" spans="1:12" ht="57.75">
      <c r="A5683" s="19">
        <v>1610000153</v>
      </c>
      <c r="B5683" s="15" t="s">
        <v>5648</v>
      </c>
      <c r="C5683" s="22" t="s">
        <v>13</v>
      </c>
      <c r="D5683" s="20">
        <v>33439.760000000002</v>
      </c>
      <c r="E5683" s="20">
        <v>33439.760000000002</v>
      </c>
      <c r="F5683" s="20">
        <v>33440.6</v>
      </c>
      <c r="G5683" s="20">
        <v>33440.6</v>
      </c>
      <c r="H5683" s="20">
        <v>33440.6</v>
      </c>
      <c r="I5683" s="20">
        <v>33440.6</v>
      </c>
      <c r="J5683" s="20">
        <v>33440.6</v>
      </c>
      <c r="K5683" s="20">
        <v>33440.6</v>
      </c>
      <c r="L5683" s="20">
        <f t="shared" si="91"/>
        <v>33440.6</v>
      </c>
    </row>
    <row r="5684" spans="1:12" ht="16.5">
      <c r="A5684" s="19">
        <v>1611000000</v>
      </c>
      <c r="B5684" s="15" t="s">
        <v>5649</v>
      </c>
      <c r="C5684" s="22" t="s">
        <v>12</v>
      </c>
      <c r="D5684" s="20">
        <v>44.9</v>
      </c>
      <c r="E5684" s="20">
        <v>44.9</v>
      </c>
      <c r="F5684" s="20">
        <v>44.9</v>
      </c>
      <c r="G5684" s="20">
        <v>44.9</v>
      </c>
      <c r="H5684" s="20">
        <v>44.9</v>
      </c>
      <c r="I5684" s="20">
        <v>44.9</v>
      </c>
      <c r="J5684" s="20">
        <v>44.9</v>
      </c>
      <c r="K5684" s="20">
        <v>44.9</v>
      </c>
      <c r="L5684" s="20">
        <f t="shared" si="91"/>
        <v>44.9</v>
      </c>
    </row>
    <row r="5685" spans="1:12" ht="57.75">
      <c r="A5685" s="19">
        <v>1611000001</v>
      </c>
      <c r="B5685" s="15" t="s">
        <v>5650</v>
      </c>
      <c r="C5685" s="22" t="s">
        <v>13</v>
      </c>
      <c r="D5685" s="20">
        <v>13377.01</v>
      </c>
      <c r="E5685" s="20">
        <v>13378.67</v>
      </c>
      <c r="F5685" s="20">
        <v>13382.76</v>
      </c>
      <c r="G5685" s="20">
        <v>13380.03</v>
      </c>
      <c r="H5685" s="20">
        <v>13388.02</v>
      </c>
      <c r="I5685" s="20">
        <v>13385.89</v>
      </c>
      <c r="J5685" s="20">
        <v>13375.49</v>
      </c>
      <c r="K5685" s="20">
        <v>13383.69</v>
      </c>
      <c r="L5685" s="20">
        <f t="shared" si="91"/>
        <v>13388.02</v>
      </c>
    </row>
    <row r="5686" spans="1:12" ht="41.25">
      <c r="A5686" s="19">
        <v>1611000002</v>
      </c>
      <c r="B5686" s="15" t="s">
        <v>5651</v>
      </c>
      <c r="C5686" s="22" t="s">
        <v>13</v>
      </c>
      <c r="D5686" s="20">
        <v>2596.19</v>
      </c>
      <c r="E5686" s="20">
        <v>2596.19</v>
      </c>
      <c r="F5686" s="20">
        <v>2596.25</v>
      </c>
      <c r="G5686" s="20">
        <v>2596.25</v>
      </c>
      <c r="H5686" s="20">
        <v>2596.25</v>
      </c>
      <c r="I5686" s="20">
        <v>2596.25</v>
      </c>
      <c r="J5686" s="20">
        <v>2596.25</v>
      </c>
      <c r="K5686" s="20">
        <v>2596.25</v>
      </c>
      <c r="L5686" s="20">
        <f t="shared" si="91"/>
        <v>2596.25</v>
      </c>
    </row>
    <row r="5687" spans="1:12" ht="41.25">
      <c r="A5687" s="19">
        <v>1611000003</v>
      </c>
      <c r="B5687" s="15" t="s">
        <v>5652</v>
      </c>
      <c r="C5687" s="22" t="s">
        <v>13</v>
      </c>
      <c r="D5687" s="20">
        <v>5197.82</v>
      </c>
      <c r="E5687" s="20">
        <v>5197.82</v>
      </c>
      <c r="F5687" s="20">
        <v>5197.96</v>
      </c>
      <c r="G5687" s="20">
        <v>5197.96</v>
      </c>
      <c r="H5687" s="20">
        <v>5197.96</v>
      </c>
      <c r="I5687" s="20">
        <v>5197.96</v>
      </c>
      <c r="J5687" s="20">
        <v>5197.96</v>
      </c>
      <c r="K5687" s="20">
        <v>5197.96</v>
      </c>
      <c r="L5687" s="20">
        <f t="shared" si="91"/>
        <v>5197.96</v>
      </c>
    </row>
    <row r="5688" spans="1:12" ht="24.75">
      <c r="A5688" s="19">
        <v>1611000005</v>
      </c>
      <c r="B5688" s="15" t="s">
        <v>5653</v>
      </c>
      <c r="C5688" s="22" t="s">
        <v>12</v>
      </c>
      <c r="D5688" s="20">
        <v>1246.26</v>
      </c>
      <c r="E5688" s="20">
        <v>1246.26</v>
      </c>
      <c r="F5688" s="20">
        <v>1246.29</v>
      </c>
      <c r="G5688" s="20">
        <v>1246.29</v>
      </c>
      <c r="H5688" s="20">
        <v>1246.29</v>
      </c>
      <c r="I5688" s="20">
        <v>1246.29</v>
      </c>
      <c r="J5688" s="20">
        <v>1246.29</v>
      </c>
      <c r="K5688" s="20">
        <v>1246.29</v>
      </c>
      <c r="L5688" s="20">
        <f t="shared" si="91"/>
        <v>1246.29</v>
      </c>
    </row>
    <row r="5689" spans="1:12" ht="16.5">
      <c r="A5689" s="19">
        <v>1611000009</v>
      </c>
      <c r="B5689" s="15" t="s">
        <v>5654</v>
      </c>
      <c r="C5689" s="22" t="s">
        <v>12</v>
      </c>
      <c r="D5689" s="20">
        <v>43.81</v>
      </c>
      <c r="E5689" s="20">
        <v>43.81</v>
      </c>
      <c r="F5689" s="20">
        <v>43.81</v>
      </c>
      <c r="G5689" s="20">
        <v>43.81</v>
      </c>
      <c r="H5689" s="20">
        <v>43.81</v>
      </c>
      <c r="I5689" s="20">
        <v>43.81</v>
      </c>
      <c r="J5689" s="20">
        <v>43.81</v>
      </c>
      <c r="K5689" s="20">
        <v>43.81</v>
      </c>
      <c r="L5689" s="20">
        <f t="shared" si="91"/>
        <v>43.81</v>
      </c>
    </row>
    <row r="5690" spans="1:12" ht="16.5">
      <c r="A5690" s="19">
        <v>1611000010</v>
      </c>
      <c r="B5690" s="15" t="s">
        <v>5655</v>
      </c>
      <c r="C5690" s="22" t="s">
        <v>12</v>
      </c>
      <c r="D5690" s="20">
        <v>66.08</v>
      </c>
      <c r="E5690" s="20">
        <v>66.08</v>
      </c>
      <c r="F5690" s="20">
        <v>66.08</v>
      </c>
      <c r="G5690" s="20">
        <v>66.08</v>
      </c>
      <c r="H5690" s="20">
        <v>66.08</v>
      </c>
      <c r="I5690" s="20">
        <v>66.08</v>
      </c>
      <c r="J5690" s="20">
        <v>66.08</v>
      </c>
      <c r="K5690" s="20">
        <v>66.08</v>
      </c>
      <c r="L5690" s="20">
        <f t="shared" si="91"/>
        <v>66.08</v>
      </c>
    </row>
    <row r="5691" spans="1:12" ht="24.75">
      <c r="A5691" s="19">
        <v>1613000002</v>
      </c>
      <c r="B5691" s="15" t="s">
        <v>5656</v>
      </c>
      <c r="C5691" s="22" t="s">
        <v>1218</v>
      </c>
      <c r="D5691" s="20">
        <v>235.26</v>
      </c>
      <c r="E5691" s="20">
        <v>235.26</v>
      </c>
      <c r="F5691" s="20">
        <v>235.29</v>
      </c>
      <c r="G5691" s="20">
        <v>234.7</v>
      </c>
      <c r="H5691" s="20">
        <v>235.29</v>
      </c>
      <c r="I5691" s="20">
        <v>235.29</v>
      </c>
      <c r="J5691" s="20">
        <v>235.27</v>
      </c>
      <c r="K5691" s="20">
        <v>235.29</v>
      </c>
      <c r="L5691" s="20">
        <f t="shared" si="91"/>
        <v>235.29</v>
      </c>
    </row>
    <row r="5692" spans="1:12" ht="33">
      <c r="A5692" s="19">
        <v>1614000002</v>
      </c>
      <c r="B5692" s="15" t="s">
        <v>5657</v>
      </c>
      <c r="C5692" s="22" t="s">
        <v>12</v>
      </c>
      <c r="D5692" s="20">
        <v>890.47</v>
      </c>
      <c r="E5692" s="20">
        <v>890.47</v>
      </c>
      <c r="F5692" s="20">
        <v>890.49</v>
      </c>
      <c r="G5692" s="20">
        <v>890.49</v>
      </c>
      <c r="H5692" s="20">
        <v>890.49</v>
      </c>
      <c r="I5692" s="20">
        <v>890.49</v>
      </c>
      <c r="J5692" s="20">
        <v>890.49</v>
      </c>
      <c r="K5692" s="20">
        <v>890.49</v>
      </c>
      <c r="L5692" s="20">
        <f t="shared" si="91"/>
        <v>890.49</v>
      </c>
    </row>
    <row r="5693" spans="1:12" ht="33">
      <c r="A5693" s="19">
        <v>1614000008</v>
      </c>
      <c r="B5693" s="15" t="s">
        <v>5658</v>
      </c>
      <c r="C5693" s="22" t="s">
        <v>13</v>
      </c>
      <c r="D5693" s="20">
        <v>1159.93</v>
      </c>
      <c r="E5693" s="20">
        <v>1159.93</v>
      </c>
      <c r="F5693" s="20">
        <v>1159.97</v>
      </c>
      <c r="G5693" s="20">
        <v>1159.97</v>
      </c>
      <c r="H5693" s="20">
        <v>1159.97</v>
      </c>
      <c r="I5693" s="20">
        <v>1159.97</v>
      </c>
      <c r="J5693" s="20">
        <v>1159.97</v>
      </c>
      <c r="K5693" s="20">
        <v>1159.97</v>
      </c>
      <c r="L5693" s="20">
        <f t="shared" si="91"/>
        <v>1159.97</v>
      </c>
    </row>
    <row r="5694" spans="1:12" ht="24.75">
      <c r="A5694" s="19">
        <v>1614000012</v>
      </c>
      <c r="B5694" s="15" t="s">
        <v>5659</v>
      </c>
      <c r="C5694" s="22" t="s">
        <v>13</v>
      </c>
      <c r="D5694" s="20">
        <v>17507.21</v>
      </c>
      <c r="E5694" s="20">
        <v>17507.21</v>
      </c>
      <c r="F5694" s="20">
        <v>17507.650000000001</v>
      </c>
      <c r="G5694" s="20">
        <v>17507.650000000001</v>
      </c>
      <c r="H5694" s="20">
        <v>17507.650000000001</v>
      </c>
      <c r="I5694" s="20">
        <v>17507.650000000001</v>
      </c>
      <c r="J5694" s="20">
        <v>17507.650000000001</v>
      </c>
      <c r="K5694" s="20">
        <v>17507.650000000001</v>
      </c>
      <c r="L5694" s="20">
        <f t="shared" si="91"/>
        <v>17507.650000000001</v>
      </c>
    </row>
    <row r="5695" spans="1:12" ht="16.5">
      <c r="A5695" s="19">
        <v>1614000016</v>
      </c>
      <c r="B5695" s="15" t="s">
        <v>5660</v>
      </c>
      <c r="C5695" s="22" t="s">
        <v>12</v>
      </c>
      <c r="D5695" s="20">
        <v>423.51</v>
      </c>
      <c r="E5695" s="20">
        <v>423.51</v>
      </c>
      <c r="F5695" s="20">
        <v>423.52</v>
      </c>
      <c r="G5695" s="20">
        <v>423.52</v>
      </c>
      <c r="H5695" s="20">
        <v>423.52</v>
      </c>
      <c r="I5695" s="20">
        <v>423.52</v>
      </c>
      <c r="J5695" s="20">
        <v>423.52</v>
      </c>
      <c r="K5695" s="20">
        <v>423.52</v>
      </c>
      <c r="L5695" s="20">
        <f t="shared" si="91"/>
        <v>423.52</v>
      </c>
    </row>
    <row r="5696" spans="1:12" ht="16.5">
      <c r="A5696" s="19">
        <v>1614000017</v>
      </c>
      <c r="B5696" s="15" t="s">
        <v>5661</v>
      </c>
      <c r="C5696" s="22" t="s">
        <v>12</v>
      </c>
      <c r="D5696" s="20">
        <v>472.59</v>
      </c>
      <c r="E5696" s="20">
        <v>472.59</v>
      </c>
      <c r="F5696" s="20">
        <v>472.61</v>
      </c>
      <c r="G5696" s="20">
        <v>472.61</v>
      </c>
      <c r="H5696" s="20">
        <v>472.61</v>
      </c>
      <c r="I5696" s="20">
        <v>472.61</v>
      </c>
      <c r="J5696" s="20">
        <v>472.61</v>
      </c>
      <c r="K5696" s="20">
        <v>472.61</v>
      </c>
      <c r="L5696" s="20">
        <f t="shared" si="91"/>
        <v>472.61</v>
      </c>
    </row>
    <row r="5697" spans="1:12" ht="24.75">
      <c r="A5697" s="19">
        <v>1614000036</v>
      </c>
      <c r="B5697" s="15" t="s">
        <v>5662</v>
      </c>
      <c r="C5697" s="22" t="s">
        <v>13</v>
      </c>
      <c r="D5697" s="20">
        <v>2571.33</v>
      </c>
      <c r="E5697" s="20">
        <v>2571.33</v>
      </c>
      <c r="F5697" s="20">
        <v>2571.4</v>
      </c>
      <c r="G5697" s="20">
        <v>2571.4</v>
      </c>
      <c r="H5697" s="20">
        <v>2571.4</v>
      </c>
      <c r="I5697" s="20">
        <v>2571.4</v>
      </c>
      <c r="J5697" s="20">
        <v>2571.4</v>
      </c>
      <c r="K5697" s="20">
        <v>2571.4</v>
      </c>
      <c r="L5697" s="20">
        <f t="shared" si="91"/>
        <v>2571.4</v>
      </c>
    </row>
    <row r="5698" spans="1:12" ht="24.75">
      <c r="A5698" s="19">
        <v>1614000037</v>
      </c>
      <c r="B5698" s="15" t="s">
        <v>5663</v>
      </c>
      <c r="C5698" s="22" t="s">
        <v>13</v>
      </c>
      <c r="D5698" s="20">
        <v>4981.51</v>
      </c>
      <c r="E5698" s="20">
        <v>4981.51</v>
      </c>
      <c r="F5698" s="20">
        <v>4981.6400000000003</v>
      </c>
      <c r="G5698" s="20">
        <v>4981.6400000000003</v>
      </c>
      <c r="H5698" s="20">
        <v>4981.6400000000003</v>
      </c>
      <c r="I5698" s="20">
        <v>4981.6400000000003</v>
      </c>
      <c r="J5698" s="20">
        <v>4981.6400000000003</v>
      </c>
      <c r="K5698" s="20">
        <v>4981.6400000000003</v>
      </c>
      <c r="L5698" s="20">
        <f t="shared" si="91"/>
        <v>4981.6400000000003</v>
      </c>
    </row>
    <row r="5699" spans="1:12" ht="33">
      <c r="A5699" s="19">
        <v>1614000038</v>
      </c>
      <c r="B5699" s="15" t="s">
        <v>5664</v>
      </c>
      <c r="C5699" s="22" t="s">
        <v>13</v>
      </c>
      <c r="D5699" s="20">
        <v>5279.85</v>
      </c>
      <c r="E5699" s="20">
        <v>5279.85</v>
      </c>
      <c r="F5699" s="20">
        <v>5279.99</v>
      </c>
      <c r="G5699" s="20">
        <v>5279.99</v>
      </c>
      <c r="H5699" s="20">
        <v>5279.99</v>
      </c>
      <c r="I5699" s="20">
        <v>5279.99</v>
      </c>
      <c r="J5699" s="20">
        <v>5279.99</v>
      </c>
      <c r="K5699" s="20">
        <v>5279.99</v>
      </c>
      <c r="L5699" s="20">
        <f t="shared" si="91"/>
        <v>5279.99</v>
      </c>
    </row>
    <row r="5700" spans="1:12" ht="24.75">
      <c r="A5700" s="19">
        <v>1614000039</v>
      </c>
      <c r="B5700" s="15" t="s">
        <v>5665</v>
      </c>
      <c r="C5700" s="22" t="s">
        <v>13</v>
      </c>
      <c r="D5700" s="20">
        <v>6264.25</v>
      </c>
      <c r="E5700" s="20">
        <v>6264.25</v>
      </c>
      <c r="F5700" s="20">
        <v>6264.41</v>
      </c>
      <c r="G5700" s="20">
        <v>6264.41</v>
      </c>
      <c r="H5700" s="20">
        <v>6264.41</v>
      </c>
      <c r="I5700" s="20">
        <v>6264.41</v>
      </c>
      <c r="J5700" s="20">
        <v>6264.41</v>
      </c>
      <c r="K5700" s="20">
        <v>6264.41</v>
      </c>
      <c r="L5700" s="20">
        <f t="shared" si="91"/>
        <v>6264.41</v>
      </c>
    </row>
    <row r="5701" spans="1:12" ht="57.75">
      <c r="A5701" s="19">
        <v>1614000041</v>
      </c>
      <c r="B5701" s="15" t="s">
        <v>5666</v>
      </c>
      <c r="C5701" s="22" t="s">
        <v>13</v>
      </c>
      <c r="D5701" s="20">
        <v>17341.3</v>
      </c>
      <c r="E5701" s="20">
        <v>17341.3</v>
      </c>
      <c r="F5701" s="20">
        <v>17341.73</v>
      </c>
      <c r="G5701" s="20">
        <v>17341.73</v>
      </c>
      <c r="H5701" s="20">
        <v>17341.73</v>
      </c>
      <c r="I5701" s="20">
        <v>17341.73</v>
      </c>
      <c r="J5701" s="20">
        <v>17341.73</v>
      </c>
      <c r="K5701" s="20">
        <v>17341.73</v>
      </c>
      <c r="L5701" s="20">
        <f t="shared" si="91"/>
        <v>17341.73</v>
      </c>
    </row>
    <row r="5702" spans="1:12" ht="24.75">
      <c r="A5702" s="19">
        <v>1614000042</v>
      </c>
      <c r="B5702" s="15" t="s">
        <v>5667</v>
      </c>
      <c r="C5702" s="22" t="s">
        <v>13</v>
      </c>
      <c r="D5702" s="20">
        <v>3177.49</v>
      </c>
      <c r="E5702" s="20">
        <v>3177.49</v>
      </c>
      <c r="F5702" s="20">
        <v>3177.57</v>
      </c>
      <c r="G5702" s="20">
        <v>3177.57</v>
      </c>
      <c r="H5702" s="20">
        <v>3177.57</v>
      </c>
      <c r="I5702" s="20">
        <v>3177.57</v>
      </c>
      <c r="J5702" s="20">
        <v>3177.57</v>
      </c>
      <c r="K5702" s="20">
        <v>3177.57</v>
      </c>
      <c r="L5702" s="20">
        <f t="shared" si="91"/>
        <v>3177.57</v>
      </c>
    </row>
    <row r="5703" spans="1:12" ht="24.75">
      <c r="A5703" s="19">
        <v>1614000043</v>
      </c>
      <c r="B5703" s="15" t="s">
        <v>5668</v>
      </c>
      <c r="C5703" s="22" t="s">
        <v>13</v>
      </c>
      <c r="D5703" s="20">
        <v>5572.38</v>
      </c>
      <c r="E5703" s="20">
        <v>5572.38</v>
      </c>
      <c r="F5703" s="20">
        <v>5572.52</v>
      </c>
      <c r="G5703" s="20">
        <v>5572.52</v>
      </c>
      <c r="H5703" s="20">
        <v>5572.52</v>
      </c>
      <c r="I5703" s="20">
        <v>5572.52</v>
      </c>
      <c r="J5703" s="20">
        <v>5572.52</v>
      </c>
      <c r="K5703" s="20">
        <v>5572.52</v>
      </c>
      <c r="L5703" s="20">
        <f t="shared" si="91"/>
        <v>5572.52</v>
      </c>
    </row>
    <row r="5704" spans="1:12" ht="24.75">
      <c r="A5704" s="19">
        <v>1614000044</v>
      </c>
      <c r="B5704" s="15" t="s">
        <v>5669</v>
      </c>
      <c r="C5704" s="22" t="s">
        <v>13</v>
      </c>
      <c r="D5704" s="20">
        <v>5052.6000000000004</v>
      </c>
      <c r="E5704" s="20">
        <v>5052.6000000000004</v>
      </c>
      <c r="F5704" s="20">
        <v>5052.74</v>
      </c>
      <c r="G5704" s="20">
        <v>5052.74</v>
      </c>
      <c r="H5704" s="20">
        <v>5052.74</v>
      </c>
      <c r="I5704" s="20">
        <v>5052.74</v>
      </c>
      <c r="J5704" s="20">
        <v>5052.74</v>
      </c>
      <c r="K5704" s="20">
        <v>5052.74</v>
      </c>
      <c r="L5704" s="20">
        <f t="shared" si="91"/>
        <v>5052.74</v>
      </c>
    </row>
    <row r="5705" spans="1:12" ht="33">
      <c r="A5705" s="19">
        <v>1614000045</v>
      </c>
      <c r="B5705" s="15" t="s">
        <v>5670</v>
      </c>
      <c r="C5705" s="22" t="s">
        <v>12</v>
      </c>
      <c r="D5705" s="20">
        <v>1340.34</v>
      </c>
      <c r="E5705" s="20">
        <v>1340.34</v>
      </c>
      <c r="F5705" s="20">
        <v>1340.37</v>
      </c>
      <c r="G5705" s="20">
        <v>1340.37</v>
      </c>
      <c r="H5705" s="20">
        <v>1340.37</v>
      </c>
      <c r="I5705" s="20">
        <v>1340.37</v>
      </c>
      <c r="J5705" s="20">
        <v>1340.37</v>
      </c>
      <c r="K5705" s="20">
        <v>1340.37</v>
      </c>
      <c r="L5705" s="20">
        <f t="shared" si="91"/>
        <v>1340.37</v>
      </c>
    </row>
    <row r="5706" spans="1:12" ht="33">
      <c r="A5706" s="19">
        <v>1614000046</v>
      </c>
      <c r="B5706" s="15" t="s">
        <v>5671</v>
      </c>
      <c r="C5706" s="22" t="s">
        <v>12</v>
      </c>
      <c r="D5706" s="20">
        <v>1340.34</v>
      </c>
      <c r="E5706" s="20">
        <v>1340.34</v>
      </c>
      <c r="F5706" s="20">
        <v>1340.37</v>
      </c>
      <c r="G5706" s="20">
        <v>1340.37</v>
      </c>
      <c r="H5706" s="20">
        <v>1340.37</v>
      </c>
      <c r="I5706" s="20">
        <v>1340.37</v>
      </c>
      <c r="J5706" s="20">
        <v>1340.37</v>
      </c>
      <c r="K5706" s="20">
        <v>1340.37</v>
      </c>
      <c r="L5706" s="20">
        <f t="shared" si="91"/>
        <v>1340.37</v>
      </c>
    </row>
    <row r="5707" spans="1:12" ht="24.75">
      <c r="A5707" s="19">
        <v>1614000047</v>
      </c>
      <c r="B5707" s="15" t="s">
        <v>5672</v>
      </c>
      <c r="C5707" s="22" t="s">
        <v>12</v>
      </c>
      <c r="D5707" s="20">
        <v>1029.96</v>
      </c>
      <c r="E5707" s="20">
        <v>1029.96</v>
      </c>
      <c r="F5707" s="20">
        <v>1029.98</v>
      </c>
      <c r="G5707" s="20">
        <v>1029.98</v>
      </c>
      <c r="H5707" s="20">
        <v>1029.98</v>
      </c>
      <c r="I5707" s="20">
        <v>1029.98</v>
      </c>
      <c r="J5707" s="20">
        <v>1029.98</v>
      </c>
      <c r="K5707" s="20">
        <v>1029.98</v>
      </c>
      <c r="L5707" s="20">
        <f t="shared" si="91"/>
        <v>1029.98</v>
      </c>
    </row>
    <row r="5708" spans="1:12" ht="33">
      <c r="A5708" s="19">
        <v>1614000048</v>
      </c>
      <c r="B5708" s="15" t="s">
        <v>5673</v>
      </c>
      <c r="C5708" s="22" t="s">
        <v>12</v>
      </c>
      <c r="D5708" s="20">
        <v>1029.96</v>
      </c>
      <c r="E5708" s="20">
        <v>1029.96</v>
      </c>
      <c r="F5708" s="20">
        <v>1029.98</v>
      </c>
      <c r="G5708" s="20">
        <v>1029.98</v>
      </c>
      <c r="H5708" s="20">
        <v>1029.98</v>
      </c>
      <c r="I5708" s="20">
        <v>1029.98</v>
      </c>
      <c r="J5708" s="20">
        <v>1029.98</v>
      </c>
      <c r="K5708" s="20">
        <v>1029.98</v>
      </c>
      <c r="L5708" s="20">
        <f t="shared" si="91"/>
        <v>1029.98</v>
      </c>
    </row>
    <row r="5709" spans="1:12" ht="33">
      <c r="A5709" s="19">
        <v>1614000049</v>
      </c>
      <c r="B5709" s="15" t="s">
        <v>5674</v>
      </c>
      <c r="C5709" s="22" t="s">
        <v>12</v>
      </c>
      <c r="D5709" s="20">
        <v>1452.46</v>
      </c>
      <c r="E5709" s="20">
        <v>1452.46</v>
      </c>
      <c r="F5709" s="20">
        <v>1452.5</v>
      </c>
      <c r="G5709" s="20">
        <v>1452.5</v>
      </c>
      <c r="H5709" s="20">
        <v>1452.5</v>
      </c>
      <c r="I5709" s="20">
        <v>1452.5</v>
      </c>
      <c r="J5709" s="20">
        <v>1452.5</v>
      </c>
      <c r="K5709" s="20">
        <v>1452.5</v>
      </c>
      <c r="L5709" s="20">
        <f t="shared" si="91"/>
        <v>1452.5</v>
      </c>
    </row>
    <row r="5710" spans="1:12" ht="33">
      <c r="A5710" s="19">
        <v>1614000050</v>
      </c>
      <c r="B5710" s="15" t="s">
        <v>5675</v>
      </c>
      <c r="C5710" s="22" t="s">
        <v>12</v>
      </c>
      <c r="D5710" s="20">
        <v>2366.13</v>
      </c>
      <c r="E5710" s="20">
        <v>2366.13</v>
      </c>
      <c r="F5710" s="20">
        <v>2366.1799999999998</v>
      </c>
      <c r="G5710" s="20">
        <v>2366.1799999999998</v>
      </c>
      <c r="H5710" s="20">
        <v>2366.1799999999998</v>
      </c>
      <c r="I5710" s="20">
        <v>2366.1799999999998</v>
      </c>
      <c r="J5710" s="20">
        <v>2366.1799999999998</v>
      </c>
      <c r="K5710" s="20">
        <v>2366.1799999999998</v>
      </c>
      <c r="L5710" s="20">
        <f t="shared" si="91"/>
        <v>2366.1799999999998</v>
      </c>
    </row>
    <row r="5711" spans="1:12" ht="24.75">
      <c r="A5711" s="19">
        <v>1615000002</v>
      </c>
      <c r="B5711" s="15" t="s">
        <v>5676</v>
      </c>
      <c r="C5711" s="22" t="s">
        <v>26</v>
      </c>
      <c r="D5711" s="20">
        <v>353.38</v>
      </c>
      <c r="E5711" s="20">
        <v>353.38</v>
      </c>
      <c r="F5711" s="20">
        <v>353.39</v>
      </c>
      <c r="G5711" s="20">
        <v>353.39</v>
      </c>
      <c r="H5711" s="20">
        <v>353.39</v>
      </c>
      <c r="I5711" s="20">
        <v>353.39</v>
      </c>
      <c r="J5711" s="20">
        <v>353.39</v>
      </c>
      <c r="K5711" s="20">
        <v>353.39</v>
      </c>
      <c r="L5711" s="20">
        <f t="shared" si="91"/>
        <v>353.39</v>
      </c>
    </row>
    <row r="5712" spans="1:12" ht="16.5">
      <c r="A5712" s="19">
        <v>1615000008</v>
      </c>
      <c r="B5712" s="15" t="s">
        <v>5677</v>
      </c>
      <c r="C5712" s="22" t="s">
        <v>12</v>
      </c>
      <c r="D5712" s="20">
        <v>158.15</v>
      </c>
      <c r="E5712" s="20">
        <v>158.15</v>
      </c>
      <c r="F5712" s="20">
        <v>158.16</v>
      </c>
      <c r="G5712" s="20">
        <v>158.16</v>
      </c>
      <c r="H5712" s="20">
        <v>158.16</v>
      </c>
      <c r="I5712" s="20">
        <v>158.16</v>
      </c>
      <c r="J5712" s="20">
        <v>158.16</v>
      </c>
      <c r="K5712" s="20">
        <v>158.16</v>
      </c>
      <c r="L5712" s="20">
        <f t="shared" si="91"/>
        <v>158.16</v>
      </c>
    </row>
    <row r="5713" spans="1:12" ht="24.75">
      <c r="A5713" s="19">
        <v>1616000003</v>
      </c>
      <c r="B5713" s="15" t="s">
        <v>5678</v>
      </c>
      <c r="C5713" s="22" t="s">
        <v>12</v>
      </c>
      <c r="D5713" s="20">
        <v>1374.13</v>
      </c>
      <c r="E5713" s="20">
        <v>1374.13</v>
      </c>
      <c r="F5713" s="20">
        <v>1374.16</v>
      </c>
      <c r="G5713" s="20">
        <v>1374.16</v>
      </c>
      <c r="H5713" s="20">
        <v>1374.16</v>
      </c>
      <c r="I5713" s="20">
        <v>1374.16</v>
      </c>
      <c r="J5713" s="20">
        <v>1374.16</v>
      </c>
      <c r="K5713" s="20">
        <v>1374.16</v>
      </c>
      <c r="L5713" s="20">
        <f t="shared" si="91"/>
        <v>1374.16</v>
      </c>
    </row>
    <row r="5714" spans="1:12" ht="33">
      <c r="A5714" s="19">
        <v>1616000004</v>
      </c>
      <c r="B5714" s="15" t="s">
        <v>5138</v>
      </c>
      <c r="C5714" s="22" t="s">
        <v>13</v>
      </c>
      <c r="D5714" s="20">
        <v>1673.4</v>
      </c>
      <c r="E5714" s="20">
        <v>1673.4</v>
      </c>
      <c r="F5714" s="20">
        <v>1673.44</v>
      </c>
      <c r="G5714" s="20">
        <v>1673.44</v>
      </c>
      <c r="H5714" s="20">
        <v>1673.44</v>
      </c>
      <c r="I5714" s="20">
        <v>1673.44</v>
      </c>
      <c r="J5714" s="20">
        <v>1673.44</v>
      </c>
      <c r="K5714" s="20">
        <v>1673.44</v>
      </c>
      <c r="L5714" s="20">
        <f t="shared" si="91"/>
        <v>1673.44</v>
      </c>
    </row>
    <row r="5715" spans="1:12" ht="24.75">
      <c r="A5715" s="19">
        <v>1616000016</v>
      </c>
      <c r="B5715" s="15" t="s">
        <v>5679</v>
      </c>
      <c r="C5715" s="22" t="s">
        <v>12</v>
      </c>
      <c r="D5715" s="20">
        <v>1699.16</v>
      </c>
      <c r="E5715" s="20">
        <v>1699.16</v>
      </c>
      <c r="F5715" s="20">
        <v>1699.2</v>
      </c>
      <c r="G5715" s="20">
        <v>1699.15</v>
      </c>
      <c r="H5715" s="20">
        <v>1699.2</v>
      </c>
      <c r="I5715" s="20">
        <v>1699.2</v>
      </c>
      <c r="J5715" s="20">
        <v>1699.2</v>
      </c>
      <c r="K5715" s="20">
        <v>1699.2</v>
      </c>
      <c r="L5715" s="20">
        <f t="shared" si="91"/>
        <v>1699.2</v>
      </c>
    </row>
    <row r="5716" spans="1:12" ht="16.5">
      <c r="A5716" s="19">
        <v>1616000017</v>
      </c>
      <c r="B5716" s="15" t="s">
        <v>5680</v>
      </c>
      <c r="C5716" s="22" t="s">
        <v>12</v>
      </c>
      <c r="D5716" s="20">
        <v>940.55</v>
      </c>
      <c r="E5716" s="20">
        <v>940.55</v>
      </c>
      <c r="F5716" s="20">
        <v>940.59</v>
      </c>
      <c r="G5716" s="20">
        <v>940.59</v>
      </c>
      <c r="H5716" s="20">
        <v>940.59</v>
      </c>
      <c r="I5716" s="20">
        <v>940.59</v>
      </c>
      <c r="J5716" s="20">
        <v>940.59</v>
      </c>
      <c r="K5716" s="20">
        <v>940.59</v>
      </c>
      <c r="L5716" s="20">
        <f t="shared" si="91"/>
        <v>940.59</v>
      </c>
    </row>
    <row r="5717" spans="1:12" ht="24.75">
      <c r="A5717" s="19">
        <v>1616000021</v>
      </c>
      <c r="B5717" s="15" t="s">
        <v>5681</v>
      </c>
      <c r="C5717" s="22" t="s">
        <v>12</v>
      </c>
      <c r="D5717" s="20">
        <v>1760.96</v>
      </c>
      <c r="E5717" s="20">
        <v>1760.96</v>
      </c>
      <c r="F5717" s="20">
        <v>1761.03</v>
      </c>
      <c r="G5717" s="20">
        <v>1760.54</v>
      </c>
      <c r="H5717" s="20">
        <v>1761.03</v>
      </c>
      <c r="I5717" s="20">
        <v>1761.03</v>
      </c>
      <c r="J5717" s="20">
        <v>1761</v>
      </c>
      <c r="K5717" s="20">
        <v>1761.03</v>
      </c>
      <c r="L5717" s="20">
        <f t="shared" si="91"/>
        <v>1761.03</v>
      </c>
    </row>
    <row r="5718" spans="1:12" ht="24.75">
      <c r="A5718" s="19">
        <v>1616000024</v>
      </c>
      <c r="B5718" s="15" t="s">
        <v>5682</v>
      </c>
      <c r="C5718" s="22" t="s">
        <v>12</v>
      </c>
      <c r="D5718" s="20">
        <v>1111.32</v>
      </c>
      <c r="E5718" s="20">
        <v>1111.32</v>
      </c>
      <c r="F5718" s="20">
        <v>1111.3499999999999</v>
      </c>
      <c r="G5718" s="20">
        <v>1111.3499999999999</v>
      </c>
      <c r="H5718" s="20">
        <v>1111.3499999999999</v>
      </c>
      <c r="I5718" s="20">
        <v>1111.3499999999999</v>
      </c>
      <c r="J5718" s="20">
        <v>1111.3499999999999</v>
      </c>
      <c r="K5718" s="20">
        <v>1111.3499999999999</v>
      </c>
      <c r="L5718" s="20">
        <f t="shared" si="91"/>
        <v>1111.3499999999999</v>
      </c>
    </row>
    <row r="5719" spans="1:12" ht="16.5">
      <c r="A5719" s="19">
        <v>1616000025</v>
      </c>
      <c r="B5719" s="15" t="s">
        <v>5683</v>
      </c>
      <c r="C5719" s="22" t="s">
        <v>12</v>
      </c>
      <c r="D5719" s="20">
        <v>219</v>
      </c>
      <c r="E5719" s="20">
        <v>219</v>
      </c>
      <c r="F5719" s="20">
        <v>219</v>
      </c>
      <c r="G5719" s="20">
        <v>219</v>
      </c>
      <c r="H5719" s="20">
        <v>219</v>
      </c>
      <c r="I5719" s="20">
        <v>219</v>
      </c>
      <c r="J5719" s="20">
        <v>219</v>
      </c>
      <c r="K5719" s="20">
        <v>219</v>
      </c>
      <c r="L5719" s="20">
        <f t="shared" si="91"/>
        <v>219</v>
      </c>
    </row>
    <row r="5720" spans="1:12" ht="33">
      <c r="A5720" s="19">
        <v>1616000031</v>
      </c>
      <c r="B5720" s="15" t="s">
        <v>5684</v>
      </c>
      <c r="C5720" s="22" t="s">
        <v>12</v>
      </c>
      <c r="D5720" s="20">
        <v>1181.69</v>
      </c>
      <c r="E5720" s="20">
        <v>1181.69</v>
      </c>
      <c r="F5720" s="20">
        <v>1181.72</v>
      </c>
      <c r="G5720" s="20">
        <v>1181.72</v>
      </c>
      <c r="H5720" s="20">
        <v>1181.72</v>
      </c>
      <c r="I5720" s="20">
        <v>1181.72</v>
      </c>
      <c r="J5720" s="20">
        <v>1181.72</v>
      </c>
      <c r="K5720" s="20">
        <v>1181.72</v>
      </c>
      <c r="L5720" s="20">
        <f t="shared" si="91"/>
        <v>1181.72</v>
      </c>
    </row>
    <row r="5721" spans="1:12" ht="24.75">
      <c r="A5721" s="19">
        <v>1616000044</v>
      </c>
      <c r="B5721" s="15" t="s">
        <v>6476</v>
      </c>
      <c r="C5721" s="22" t="s">
        <v>12</v>
      </c>
      <c r="D5721" s="20">
        <v>1355.88</v>
      </c>
      <c r="E5721" s="20">
        <v>1355.88</v>
      </c>
      <c r="F5721" s="20">
        <v>1355.91</v>
      </c>
      <c r="G5721" s="20">
        <v>1355.86</v>
      </c>
      <c r="H5721" s="20">
        <v>1355.91</v>
      </c>
      <c r="I5721" s="20">
        <v>1355.91</v>
      </c>
      <c r="J5721" s="20">
        <v>1355.91</v>
      </c>
      <c r="K5721" s="20">
        <v>1355.91</v>
      </c>
      <c r="L5721" s="20">
        <f t="shared" si="91"/>
        <v>1355.91</v>
      </c>
    </row>
    <row r="5722" spans="1:12" ht="16.5">
      <c r="A5722" s="19">
        <v>1616000054</v>
      </c>
      <c r="B5722" s="15" t="s">
        <v>5685</v>
      </c>
      <c r="C5722" s="22" t="s">
        <v>12</v>
      </c>
      <c r="D5722" s="20">
        <v>444.91</v>
      </c>
      <c r="E5722" s="20">
        <v>444.91</v>
      </c>
      <c r="F5722" s="20">
        <v>445.71</v>
      </c>
      <c r="G5722" s="20">
        <v>445.71</v>
      </c>
      <c r="H5722" s="20">
        <v>445.99</v>
      </c>
      <c r="I5722" s="20">
        <v>445.61</v>
      </c>
      <c r="J5722" s="20">
        <v>444.5</v>
      </c>
      <c r="K5722" s="20">
        <v>445.08</v>
      </c>
      <c r="L5722" s="20">
        <f t="shared" si="91"/>
        <v>445.99</v>
      </c>
    </row>
    <row r="5723" spans="1:12" ht="33">
      <c r="A5723" s="19">
        <v>1616000059</v>
      </c>
      <c r="B5723" s="15" t="s">
        <v>5686</v>
      </c>
      <c r="C5723" s="22" t="s">
        <v>12</v>
      </c>
      <c r="D5723" s="20">
        <v>1277.82</v>
      </c>
      <c r="E5723" s="20">
        <v>1277.82</v>
      </c>
      <c r="F5723" s="20">
        <v>1277.8599999999999</v>
      </c>
      <c r="G5723" s="20">
        <v>1277.81</v>
      </c>
      <c r="H5723" s="20">
        <v>1277.8599999999999</v>
      </c>
      <c r="I5723" s="20">
        <v>1277.8599999999999</v>
      </c>
      <c r="J5723" s="20">
        <v>1277.8599999999999</v>
      </c>
      <c r="K5723" s="20">
        <v>1277.8599999999999</v>
      </c>
      <c r="L5723" s="20">
        <f t="shared" si="91"/>
        <v>1277.8599999999999</v>
      </c>
    </row>
    <row r="5724" spans="1:12" ht="33">
      <c r="A5724" s="19">
        <v>1616000061</v>
      </c>
      <c r="B5724" s="15" t="s">
        <v>5687</v>
      </c>
      <c r="C5724" s="22" t="s">
        <v>13</v>
      </c>
      <c r="D5724" s="20">
        <v>6568.72</v>
      </c>
      <c r="E5724" s="20">
        <v>6568.72</v>
      </c>
      <c r="F5724" s="20">
        <v>6568.89</v>
      </c>
      <c r="G5724" s="20">
        <v>6568.89</v>
      </c>
      <c r="H5724" s="20">
        <v>6568.89</v>
      </c>
      <c r="I5724" s="20">
        <v>6568.89</v>
      </c>
      <c r="J5724" s="20">
        <v>6568.89</v>
      </c>
      <c r="K5724" s="20">
        <v>6568.89</v>
      </c>
      <c r="L5724" s="20">
        <f t="shared" si="91"/>
        <v>6568.89</v>
      </c>
    </row>
    <row r="5725" spans="1:12" ht="33">
      <c r="A5725" s="19">
        <v>1616000062</v>
      </c>
      <c r="B5725" s="15" t="s">
        <v>5688</v>
      </c>
      <c r="C5725" s="22" t="s">
        <v>13</v>
      </c>
      <c r="D5725" s="20">
        <v>8510.17</v>
      </c>
      <c r="E5725" s="20">
        <v>8510.17</v>
      </c>
      <c r="F5725" s="20">
        <v>8510.39</v>
      </c>
      <c r="G5725" s="20">
        <v>8510.39</v>
      </c>
      <c r="H5725" s="20">
        <v>8510.39</v>
      </c>
      <c r="I5725" s="20">
        <v>8510.39</v>
      </c>
      <c r="J5725" s="20">
        <v>8510.39</v>
      </c>
      <c r="K5725" s="20">
        <v>8510.39</v>
      </c>
      <c r="L5725" s="20">
        <f t="shared" si="91"/>
        <v>8510.39</v>
      </c>
    </row>
    <row r="5726" spans="1:12" ht="41.25">
      <c r="A5726" s="19">
        <v>1616000063</v>
      </c>
      <c r="B5726" s="15" t="s">
        <v>5689</v>
      </c>
      <c r="C5726" s="22" t="s">
        <v>13</v>
      </c>
      <c r="D5726" s="20">
        <v>3310.85</v>
      </c>
      <c r="E5726" s="20">
        <v>3310.85</v>
      </c>
      <c r="F5726" s="20">
        <v>3313.48</v>
      </c>
      <c r="G5726" s="20">
        <v>3310.4</v>
      </c>
      <c r="H5726" s="20">
        <v>3313.48</v>
      </c>
      <c r="I5726" s="20">
        <v>3312.91</v>
      </c>
      <c r="J5726" s="20">
        <v>3310.94</v>
      </c>
      <c r="K5726" s="20">
        <v>3313.48</v>
      </c>
      <c r="L5726" s="20">
        <f t="shared" si="91"/>
        <v>3313.48</v>
      </c>
    </row>
    <row r="5727" spans="1:12" ht="49.5">
      <c r="A5727" s="19">
        <v>1616000064</v>
      </c>
      <c r="B5727" s="15" t="s">
        <v>5690</v>
      </c>
      <c r="C5727" s="22" t="s">
        <v>13</v>
      </c>
      <c r="D5727" s="20">
        <v>11428.66</v>
      </c>
      <c r="E5727" s="20">
        <v>11428.66</v>
      </c>
      <c r="F5727" s="20">
        <v>11428.95</v>
      </c>
      <c r="G5727" s="20">
        <v>11428.95</v>
      </c>
      <c r="H5727" s="20">
        <v>11428.95</v>
      </c>
      <c r="I5727" s="20">
        <v>11428.95</v>
      </c>
      <c r="J5727" s="20">
        <v>11428.95</v>
      </c>
      <c r="K5727" s="20">
        <v>11428.95</v>
      </c>
      <c r="L5727" s="20">
        <f t="shared" si="91"/>
        <v>11428.95</v>
      </c>
    </row>
    <row r="5728" spans="1:12" ht="24.75">
      <c r="A5728" s="19">
        <v>1616000065</v>
      </c>
      <c r="B5728" s="15" t="s">
        <v>5691</v>
      </c>
      <c r="C5728" s="22" t="s">
        <v>13</v>
      </c>
      <c r="D5728" s="20">
        <v>6728.94</v>
      </c>
      <c r="E5728" s="20">
        <v>6728.94</v>
      </c>
      <c r="F5728" s="20">
        <v>6729.1</v>
      </c>
      <c r="G5728" s="20">
        <v>6729.1</v>
      </c>
      <c r="H5728" s="20">
        <v>6729.1</v>
      </c>
      <c r="I5728" s="20">
        <v>6729.1</v>
      </c>
      <c r="J5728" s="20">
        <v>6729.1</v>
      </c>
      <c r="K5728" s="20">
        <v>6729.1</v>
      </c>
      <c r="L5728" s="20">
        <f t="shared" si="91"/>
        <v>6729.1</v>
      </c>
    </row>
    <row r="5729" spans="1:12" ht="24.75">
      <c r="A5729" s="19">
        <v>1616000066</v>
      </c>
      <c r="B5729" s="15" t="s">
        <v>5692</v>
      </c>
      <c r="C5729" s="22" t="s">
        <v>13</v>
      </c>
      <c r="D5729" s="20">
        <v>7012.13</v>
      </c>
      <c r="E5729" s="20">
        <v>7012.13</v>
      </c>
      <c r="F5729" s="20">
        <v>7012.3</v>
      </c>
      <c r="G5729" s="20">
        <v>7012.3</v>
      </c>
      <c r="H5729" s="20">
        <v>7012.3</v>
      </c>
      <c r="I5729" s="20">
        <v>7012.3</v>
      </c>
      <c r="J5729" s="20">
        <v>7012.3</v>
      </c>
      <c r="K5729" s="20">
        <v>7012.3</v>
      </c>
      <c r="L5729" s="20">
        <f t="shared" si="91"/>
        <v>7012.3</v>
      </c>
    </row>
    <row r="5730" spans="1:12" ht="33">
      <c r="A5730" s="19">
        <v>1616000067</v>
      </c>
      <c r="B5730" s="15" t="s">
        <v>5693</v>
      </c>
      <c r="C5730" s="22" t="s">
        <v>13</v>
      </c>
      <c r="D5730" s="20">
        <v>10360.200000000001</v>
      </c>
      <c r="E5730" s="20">
        <v>10360.200000000001</v>
      </c>
      <c r="F5730" s="20">
        <v>10360.459999999999</v>
      </c>
      <c r="G5730" s="20">
        <v>10360.459999999999</v>
      </c>
      <c r="H5730" s="20">
        <v>10360.459999999999</v>
      </c>
      <c r="I5730" s="20">
        <v>10360.459999999999</v>
      </c>
      <c r="J5730" s="20">
        <v>10360.459999999999</v>
      </c>
      <c r="K5730" s="20">
        <v>10360.459999999999</v>
      </c>
      <c r="L5730" s="20">
        <f t="shared" si="91"/>
        <v>10360.459999999999</v>
      </c>
    </row>
    <row r="5731" spans="1:12" ht="41.25">
      <c r="A5731" s="19">
        <v>1616000069</v>
      </c>
      <c r="B5731" s="15" t="s">
        <v>5694</v>
      </c>
      <c r="C5731" s="22" t="s">
        <v>13</v>
      </c>
      <c r="D5731" s="20">
        <v>10209.84</v>
      </c>
      <c r="E5731" s="20">
        <v>10209.84</v>
      </c>
      <c r="F5731" s="20">
        <v>10210.1</v>
      </c>
      <c r="G5731" s="20">
        <v>10210.1</v>
      </c>
      <c r="H5731" s="20">
        <v>10210.1</v>
      </c>
      <c r="I5731" s="20">
        <v>10210.1</v>
      </c>
      <c r="J5731" s="20">
        <v>10210.1</v>
      </c>
      <c r="K5731" s="20">
        <v>10210.1</v>
      </c>
      <c r="L5731" s="20">
        <f t="shared" si="91"/>
        <v>10210.1</v>
      </c>
    </row>
    <row r="5732" spans="1:12" ht="41.25">
      <c r="A5732" s="19">
        <v>1616000070</v>
      </c>
      <c r="B5732" s="15" t="s">
        <v>5695</v>
      </c>
      <c r="C5732" s="22" t="s">
        <v>12</v>
      </c>
      <c r="D5732" s="20">
        <v>2013.99</v>
      </c>
      <c r="E5732" s="20">
        <v>2013.99</v>
      </c>
      <c r="F5732" s="20">
        <v>2014.04</v>
      </c>
      <c r="G5732" s="20">
        <v>2014.04</v>
      </c>
      <c r="H5732" s="20">
        <v>2014.04</v>
      </c>
      <c r="I5732" s="20">
        <v>2014.04</v>
      </c>
      <c r="J5732" s="20">
        <v>2014.04</v>
      </c>
      <c r="K5732" s="20">
        <v>2014.04</v>
      </c>
      <c r="L5732" s="20">
        <f t="shared" si="91"/>
        <v>2014.04</v>
      </c>
    </row>
    <row r="5733" spans="1:12" ht="33">
      <c r="A5733" s="19">
        <v>1616000071</v>
      </c>
      <c r="B5733" s="15" t="s">
        <v>5696</v>
      </c>
      <c r="C5733" s="22" t="s">
        <v>12</v>
      </c>
      <c r="D5733" s="20">
        <v>1041.83</v>
      </c>
      <c r="E5733" s="20">
        <v>1041.83</v>
      </c>
      <c r="F5733" s="20">
        <v>1041.8699999999999</v>
      </c>
      <c r="G5733" s="20">
        <v>1041.8699999999999</v>
      </c>
      <c r="H5733" s="20">
        <v>1041.8699999999999</v>
      </c>
      <c r="I5733" s="20">
        <v>1041.8699999999999</v>
      </c>
      <c r="J5733" s="20">
        <v>1041.8699999999999</v>
      </c>
      <c r="K5733" s="20">
        <v>1041.8699999999999</v>
      </c>
      <c r="L5733" s="20">
        <f t="shared" si="91"/>
        <v>1041.8699999999999</v>
      </c>
    </row>
    <row r="5734" spans="1:12" ht="33">
      <c r="A5734" s="19">
        <v>1616000072</v>
      </c>
      <c r="B5734" s="15" t="s">
        <v>5697</v>
      </c>
      <c r="C5734" s="22" t="s">
        <v>13</v>
      </c>
      <c r="D5734" s="20">
        <v>10258.27</v>
      </c>
      <c r="E5734" s="20">
        <v>10258.27</v>
      </c>
      <c r="F5734" s="20">
        <v>10258.52</v>
      </c>
      <c r="G5734" s="20">
        <v>10258.52</v>
      </c>
      <c r="H5734" s="20">
        <v>10258.52</v>
      </c>
      <c r="I5734" s="20">
        <v>10258.52</v>
      </c>
      <c r="J5734" s="20">
        <v>10258.52</v>
      </c>
      <c r="K5734" s="20">
        <v>10258.52</v>
      </c>
      <c r="L5734" s="20">
        <f t="shared" si="91"/>
        <v>10258.52</v>
      </c>
    </row>
    <row r="5735" spans="1:12" ht="16.5">
      <c r="A5735" s="19">
        <v>1616000073</v>
      </c>
      <c r="B5735" s="15" t="s">
        <v>5698</v>
      </c>
      <c r="C5735" s="22" t="s">
        <v>13</v>
      </c>
      <c r="D5735" s="20">
        <v>219</v>
      </c>
      <c r="E5735" s="20">
        <v>219</v>
      </c>
      <c r="F5735" s="20">
        <v>219</v>
      </c>
      <c r="G5735" s="20">
        <v>219</v>
      </c>
      <c r="H5735" s="20">
        <v>219</v>
      </c>
      <c r="I5735" s="20">
        <v>219</v>
      </c>
      <c r="J5735" s="20">
        <v>219</v>
      </c>
      <c r="K5735" s="20">
        <v>219</v>
      </c>
      <c r="L5735" s="20">
        <f t="shared" si="91"/>
        <v>219</v>
      </c>
    </row>
    <row r="5736" spans="1:12" ht="24.75">
      <c r="A5736" s="19">
        <v>1616000074</v>
      </c>
      <c r="B5736" s="15" t="s">
        <v>5699</v>
      </c>
      <c r="C5736" s="22" t="s">
        <v>12</v>
      </c>
      <c r="D5736" s="20">
        <v>962.01</v>
      </c>
      <c r="E5736" s="20">
        <v>962.01</v>
      </c>
      <c r="F5736" s="20">
        <v>962.03</v>
      </c>
      <c r="G5736" s="20">
        <v>962.03</v>
      </c>
      <c r="H5736" s="20">
        <v>962.03</v>
      </c>
      <c r="I5736" s="20">
        <v>962.03</v>
      </c>
      <c r="J5736" s="20">
        <v>962.03</v>
      </c>
      <c r="K5736" s="20">
        <v>962.03</v>
      </c>
      <c r="L5736" s="20">
        <f t="shared" si="91"/>
        <v>962.03</v>
      </c>
    </row>
    <row r="5737" spans="1:12" ht="24.75">
      <c r="A5737" s="19">
        <v>1616000075</v>
      </c>
      <c r="B5737" s="15" t="s">
        <v>5700</v>
      </c>
      <c r="C5737" s="22" t="s">
        <v>13</v>
      </c>
      <c r="D5737" s="20">
        <v>4535.57</v>
      </c>
      <c r="E5737" s="20">
        <v>4535.57</v>
      </c>
      <c r="F5737" s="20">
        <v>4535.6899999999996</v>
      </c>
      <c r="G5737" s="20">
        <v>4535.6899999999996</v>
      </c>
      <c r="H5737" s="20">
        <v>4535.6899999999996</v>
      </c>
      <c r="I5737" s="20">
        <v>4535.6899999999996</v>
      </c>
      <c r="J5737" s="20">
        <v>4535.6899999999996</v>
      </c>
      <c r="K5737" s="20">
        <v>4535.6899999999996</v>
      </c>
      <c r="L5737" s="20">
        <f t="shared" si="91"/>
        <v>4535.6899999999996</v>
      </c>
    </row>
    <row r="5738" spans="1:12" ht="24.75">
      <c r="A5738" s="19">
        <v>1616000076</v>
      </c>
      <c r="B5738" s="15" t="s">
        <v>5701</v>
      </c>
      <c r="C5738" s="22" t="s">
        <v>12</v>
      </c>
      <c r="D5738" s="20">
        <v>1264.73</v>
      </c>
      <c r="E5738" s="20">
        <v>1264.73</v>
      </c>
      <c r="F5738" s="20">
        <v>1264.76</v>
      </c>
      <c r="G5738" s="20">
        <v>1264.76</v>
      </c>
      <c r="H5738" s="20">
        <v>1264.76</v>
      </c>
      <c r="I5738" s="20">
        <v>1264.76</v>
      </c>
      <c r="J5738" s="20">
        <v>1264.76</v>
      </c>
      <c r="K5738" s="20">
        <v>1264.76</v>
      </c>
      <c r="L5738" s="20">
        <f t="shared" si="91"/>
        <v>1264.76</v>
      </c>
    </row>
    <row r="5739" spans="1:12" ht="33">
      <c r="A5739" s="19">
        <v>1616000077</v>
      </c>
      <c r="B5739" s="15" t="s">
        <v>5702</v>
      </c>
      <c r="C5739" s="22" t="s">
        <v>13</v>
      </c>
      <c r="D5739" s="20">
        <v>10481.16</v>
      </c>
      <c r="E5739" s="20">
        <v>10481.16</v>
      </c>
      <c r="F5739" s="20">
        <v>10481.41</v>
      </c>
      <c r="G5739" s="20">
        <v>10481.41</v>
      </c>
      <c r="H5739" s="20">
        <v>10481.41</v>
      </c>
      <c r="I5739" s="20">
        <v>10481.41</v>
      </c>
      <c r="J5739" s="20">
        <v>10481.41</v>
      </c>
      <c r="K5739" s="20">
        <v>10481.41</v>
      </c>
      <c r="L5739" s="20">
        <f t="shared" ref="L5739:L5800" si="92">MAX(D5739:K5739)</f>
        <v>10481.41</v>
      </c>
    </row>
    <row r="5740" spans="1:12" ht="33">
      <c r="A5740" s="19">
        <v>1616000078</v>
      </c>
      <c r="B5740" s="15" t="s">
        <v>5703</v>
      </c>
      <c r="C5740" s="22" t="s">
        <v>12</v>
      </c>
      <c r="D5740" s="20">
        <v>912.53</v>
      </c>
      <c r="E5740" s="20">
        <v>912.53</v>
      </c>
      <c r="F5740" s="20">
        <v>912.55</v>
      </c>
      <c r="G5740" s="20">
        <v>912.55</v>
      </c>
      <c r="H5740" s="20">
        <v>912.55</v>
      </c>
      <c r="I5740" s="20">
        <v>912.55</v>
      </c>
      <c r="J5740" s="20">
        <v>912.55</v>
      </c>
      <c r="K5740" s="20">
        <v>912.55</v>
      </c>
      <c r="L5740" s="20">
        <f t="shared" si="92"/>
        <v>912.55</v>
      </c>
    </row>
    <row r="5741" spans="1:12" ht="24.75">
      <c r="A5741" s="19">
        <v>1616000079</v>
      </c>
      <c r="B5741" s="15" t="s">
        <v>5704</v>
      </c>
      <c r="C5741" s="22" t="s">
        <v>12</v>
      </c>
      <c r="D5741" s="20">
        <v>2244.5100000000002</v>
      </c>
      <c r="E5741" s="20">
        <v>2244.5100000000002</v>
      </c>
      <c r="F5741" s="20">
        <v>2244.58</v>
      </c>
      <c r="G5741" s="20">
        <v>2244.58</v>
      </c>
      <c r="H5741" s="20">
        <v>2244.58</v>
      </c>
      <c r="I5741" s="20">
        <v>2244.58</v>
      </c>
      <c r="J5741" s="20">
        <v>2244.58</v>
      </c>
      <c r="K5741" s="20">
        <v>2244.58</v>
      </c>
      <c r="L5741" s="20">
        <f t="shared" si="92"/>
        <v>2244.58</v>
      </c>
    </row>
    <row r="5742" spans="1:12" ht="33">
      <c r="A5742" s="19">
        <v>1616000080</v>
      </c>
      <c r="B5742" s="15" t="s">
        <v>5705</v>
      </c>
      <c r="C5742" s="22" t="s">
        <v>12</v>
      </c>
      <c r="D5742" s="20">
        <v>841.03</v>
      </c>
      <c r="E5742" s="20">
        <v>841.03</v>
      </c>
      <c r="F5742" s="20">
        <v>841.05</v>
      </c>
      <c r="G5742" s="20">
        <v>841.05</v>
      </c>
      <c r="H5742" s="20">
        <v>841.05</v>
      </c>
      <c r="I5742" s="20">
        <v>841.05</v>
      </c>
      <c r="J5742" s="20">
        <v>841.05</v>
      </c>
      <c r="K5742" s="20">
        <v>841.05</v>
      </c>
      <c r="L5742" s="20">
        <f t="shared" si="92"/>
        <v>841.05</v>
      </c>
    </row>
    <row r="5743" spans="1:12" ht="33">
      <c r="A5743" s="19">
        <v>1616000081</v>
      </c>
      <c r="B5743" s="15" t="s">
        <v>5706</v>
      </c>
      <c r="C5743" s="22" t="s">
        <v>13</v>
      </c>
      <c r="D5743" s="20">
        <v>11594.61</v>
      </c>
      <c r="E5743" s="20">
        <v>11594.61</v>
      </c>
      <c r="F5743" s="20">
        <v>11594.9</v>
      </c>
      <c r="G5743" s="20">
        <v>11594.9</v>
      </c>
      <c r="H5743" s="20">
        <v>11594.9</v>
      </c>
      <c r="I5743" s="20">
        <v>11594.9</v>
      </c>
      <c r="J5743" s="20">
        <v>11594.9</v>
      </c>
      <c r="K5743" s="20">
        <v>11594.9</v>
      </c>
      <c r="L5743" s="20">
        <f t="shared" si="92"/>
        <v>11594.9</v>
      </c>
    </row>
    <row r="5744" spans="1:12" ht="33">
      <c r="A5744" s="19">
        <v>1616000082</v>
      </c>
      <c r="B5744" s="15" t="s">
        <v>5707</v>
      </c>
      <c r="C5744" s="22" t="s">
        <v>13</v>
      </c>
      <c r="D5744" s="20">
        <v>7186.24</v>
      </c>
      <c r="E5744" s="20">
        <v>7186.24</v>
      </c>
      <c r="F5744" s="20">
        <v>7186.41</v>
      </c>
      <c r="G5744" s="20">
        <v>7186.41</v>
      </c>
      <c r="H5744" s="20">
        <v>7186.41</v>
      </c>
      <c r="I5744" s="20">
        <v>7186.41</v>
      </c>
      <c r="J5744" s="20">
        <v>7186.41</v>
      </c>
      <c r="K5744" s="20">
        <v>7186.41</v>
      </c>
      <c r="L5744" s="20">
        <f t="shared" si="92"/>
        <v>7186.41</v>
      </c>
    </row>
    <row r="5745" spans="1:12" ht="33">
      <c r="A5745" s="19">
        <v>1616000083</v>
      </c>
      <c r="B5745" s="15" t="s">
        <v>5708</v>
      </c>
      <c r="C5745" s="22" t="s">
        <v>13</v>
      </c>
      <c r="D5745" s="20">
        <v>2775.47</v>
      </c>
      <c r="E5745" s="20">
        <v>2775.47</v>
      </c>
      <c r="F5745" s="20">
        <v>2775.54</v>
      </c>
      <c r="G5745" s="20">
        <v>2775.54</v>
      </c>
      <c r="H5745" s="20">
        <v>2775.54</v>
      </c>
      <c r="I5745" s="20">
        <v>2775.54</v>
      </c>
      <c r="J5745" s="20">
        <v>2775.54</v>
      </c>
      <c r="K5745" s="20">
        <v>2775.54</v>
      </c>
      <c r="L5745" s="20">
        <f t="shared" si="92"/>
        <v>2775.54</v>
      </c>
    </row>
    <row r="5746" spans="1:12" ht="33">
      <c r="A5746" s="19">
        <v>1616000084</v>
      </c>
      <c r="B5746" s="15" t="s">
        <v>5709</v>
      </c>
      <c r="C5746" s="22" t="s">
        <v>13</v>
      </c>
      <c r="D5746" s="20">
        <v>2475.52</v>
      </c>
      <c r="E5746" s="20">
        <v>2475.52</v>
      </c>
      <c r="F5746" s="20">
        <v>2475.58</v>
      </c>
      <c r="G5746" s="20">
        <v>2475.58</v>
      </c>
      <c r="H5746" s="20">
        <v>2475.58</v>
      </c>
      <c r="I5746" s="20">
        <v>2475.58</v>
      </c>
      <c r="J5746" s="20">
        <v>2475.58</v>
      </c>
      <c r="K5746" s="20">
        <v>2475.58</v>
      </c>
      <c r="L5746" s="20">
        <f t="shared" si="92"/>
        <v>2475.58</v>
      </c>
    </row>
    <row r="5747" spans="1:12" ht="24.75">
      <c r="A5747" s="19">
        <v>1616000085</v>
      </c>
      <c r="B5747" s="15" t="s">
        <v>5710</v>
      </c>
      <c r="C5747" s="22" t="s">
        <v>13</v>
      </c>
      <c r="D5747" s="20">
        <v>19007.72</v>
      </c>
      <c r="E5747" s="20">
        <v>19007.72</v>
      </c>
      <c r="F5747" s="20">
        <v>19008.2</v>
      </c>
      <c r="G5747" s="20">
        <v>19008.2</v>
      </c>
      <c r="H5747" s="20">
        <v>19008.2</v>
      </c>
      <c r="I5747" s="20">
        <v>19008.2</v>
      </c>
      <c r="J5747" s="20">
        <v>19008.2</v>
      </c>
      <c r="K5747" s="20">
        <v>19008.2</v>
      </c>
      <c r="L5747" s="20">
        <f t="shared" si="92"/>
        <v>19008.2</v>
      </c>
    </row>
    <row r="5748" spans="1:12" ht="24.75">
      <c r="A5748" s="19">
        <v>1616000087</v>
      </c>
      <c r="B5748" s="15" t="s">
        <v>5711</v>
      </c>
      <c r="C5748" s="22" t="s">
        <v>12</v>
      </c>
      <c r="D5748" s="20">
        <v>2191.0500000000002</v>
      </c>
      <c r="E5748" s="20">
        <v>2191.0500000000002</v>
      </c>
      <c r="F5748" s="20">
        <v>2191.1</v>
      </c>
      <c r="G5748" s="20">
        <v>2191.1</v>
      </c>
      <c r="H5748" s="20">
        <v>2191.1</v>
      </c>
      <c r="I5748" s="20">
        <v>2191.1</v>
      </c>
      <c r="J5748" s="20">
        <v>2191.1</v>
      </c>
      <c r="K5748" s="20">
        <v>2191.1</v>
      </c>
      <c r="L5748" s="20">
        <f t="shared" si="92"/>
        <v>2191.1</v>
      </c>
    </row>
    <row r="5749" spans="1:12" ht="24.75">
      <c r="A5749" s="19">
        <v>1616000090</v>
      </c>
      <c r="B5749" s="15" t="s">
        <v>5712</v>
      </c>
      <c r="C5749" s="22" t="s">
        <v>13</v>
      </c>
      <c r="D5749" s="20">
        <v>995.99</v>
      </c>
      <c r="E5749" s="20">
        <v>995.99</v>
      </c>
      <c r="F5749" s="20">
        <v>996.01</v>
      </c>
      <c r="G5749" s="20">
        <v>996.01</v>
      </c>
      <c r="H5749" s="20">
        <v>996.01</v>
      </c>
      <c r="I5749" s="20">
        <v>996.01</v>
      </c>
      <c r="J5749" s="20">
        <v>996.01</v>
      </c>
      <c r="K5749" s="20">
        <v>996.01</v>
      </c>
      <c r="L5749" s="20">
        <f t="shared" si="92"/>
        <v>996.01</v>
      </c>
    </row>
    <row r="5750" spans="1:12" ht="24.75">
      <c r="A5750" s="19">
        <v>1616000091</v>
      </c>
      <c r="B5750" s="15" t="s">
        <v>5713</v>
      </c>
      <c r="C5750" s="22" t="s">
        <v>13</v>
      </c>
      <c r="D5750" s="20">
        <v>393.77</v>
      </c>
      <c r="E5750" s="20">
        <v>393.77</v>
      </c>
      <c r="F5750" s="20">
        <v>393.78</v>
      </c>
      <c r="G5750" s="20">
        <v>393.78</v>
      </c>
      <c r="H5750" s="20">
        <v>393.78</v>
      </c>
      <c r="I5750" s="20">
        <v>393.78</v>
      </c>
      <c r="J5750" s="20">
        <v>393.78</v>
      </c>
      <c r="K5750" s="20">
        <v>393.78</v>
      </c>
      <c r="L5750" s="20">
        <f t="shared" si="92"/>
        <v>393.78</v>
      </c>
    </row>
    <row r="5751" spans="1:12" ht="24.75">
      <c r="A5751" s="19">
        <v>1616000092</v>
      </c>
      <c r="B5751" s="15" t="s">
        <v>5714</v>
      </c>
      <c r="C5751" s="22" t="s">
        <v>13</v>
      </c>
      <c r="D5751" s="20">
        <v>404.89</v>
      </c>
      <c r="E5751" s="20">
        <v>404.89</v>
      </c>
      <c r="F5751" s="20">
        <v>404.9</v>
      </c>
      <c r="G5751" s="20">
        <v>404.9</v>
      </c>
      <c r="H5751" s="20">
        <v>404.9</v>
      </c>
      <c r="I5751" s="20">
        <v>404.9</v>
      </c>
      <c r="J5751" s="20">
        <v>404.9</v>
      </c>
      <c r="K5751" s="20">
        <v>404.9</v>
      </c>
      <c r="L5751" s="20">
        <f t="shared" si="92"/>
        <v>404.9</v>
      </c>
    </row>
    <row r="5752" spans="1:12" ht="16.5">
      <c r="A5752" s="19">
        <v>1616000095</v>
      </c>
      <c r="B5752" s="15" t="s">
        <v>5715</v>
      </c>
      <c r="C5752" s="22" t="s">
        <v>12</v>
      </c>
      <c r="D5752" s="20">
        <v>237.48</v>
      </c>
      <c r="E5752" s="20">
        <v>237.48</v>
      </c>
      <c r="F5752" s="20">
        <v>237.48</v>
      </c>
      <c r="G5752" s="20">
        <v>237.48</v>
      </c>
      <c r="H5752" s="20">
        <v>237.48</v>
      </c>
      <c r="I5752" s="20">
        <v>237.48</v>
      </c>
      <c r="J5752" s="20">
        <v>237.48</v>
      </c>
      <c r="K5752" s="20">
        <v>237.48</v>
      </c>
      <c r="L5752" s="20">
        <f t="shared" si="92"/>
        <v>237.48</v>
      </c>
    </row>
    <row r="5753" spans="1:12" ht="41.25">
      <c r="A5753" s="19">
        <v>1616000100</v>
      </c>
      <c r="B5753" s="15" t="s">
        <v>5716</v>
      </c>
      <c r="C5753" s="22" t="s">
        <v>13</v>
      </c>
      <c r="D5753" s="20">
        <v>6267.93</v>
      </c>
      <c r="E5753" s="20">
        <v>6267.93</v>
      </c>
      <c r="F5753" s="20">
        <v>6268.09</v>
      </c>
      <c r="G5753" s="20">
        <v>6268.09</v>
      </c>
      <c r="H5753" s="20">
        <v>6268.09</v>
      </c>
      <c r="I5753" s="20">
        <v>6268.09</v>
      </c>
      <c r="J5753" s="20">
        <v>6268.09</v>
      </c>
      <c r="K5753" s="20">
        <v>6268.09</v>
      </c>
      <c r="L5753" s="20">
        <f t="shared" si="92"/>
        <v>6268.09</v>
      </c>
    </row>
    <row r="5754" spans="1:12" ht="33">
      <c r="A5754" s="19">
        <v>1616000110</v>
      </c>
      <c r="B5754" s="15" t="s">
        <v>5717</v>
      </c>
      <c r="C5754" s="22" t="s">
        <v>13</v>
      </c>
      <c r="D5754" s="20">
        <v>9100.51</v>
      </c>
      <c r="E5754" s="20">
        <v>9100.51</v>
      </c>
      <c r="F5754" s="20">
        <v>9100.74</v>
      </c>
      <c r="G5754" s="20">
        <v>9100.74</v>
      </c>
      <c r="H5754" s="20">
        <v>9100.74</v>
      </c>
      <c r="I5754" s="20">
        <v>9100.74</v>
      </c>
      <c r="J5754" s="20">
        <v>9100.74</v>
      </c>
      <c r="K5754" s="20">
        <v>9100.74</v>
      </c>
      <c r="L5754" s="20">
        <f t="shared" si="92"/>
        <v>9100.74</v>
      </c>
    </row>
    <row r="5755" spans="1:12" ht="33">
      <c r="A5755" s="19">
        <v>1616000113</v>
      </c>
      <c r="B5755" s="15" t="s">
        <v>5718</v>
      </c>
      <c r="C5755" s="22" t="s">
        <v>12</v>
      </c>
      <c r="D5755" s="20">
        <v>1279.6199999999999</v>
      </c>
      <c r="E5755" s="20">
        <v>1279.6199999999999</v>
      </c>
      <c r="F5755" s="20">
        <v>1280.3800000000001</v>
      </c>
      <c r="G5755" s="20">
        <v>1279.49</v>
      </c>
      <c r="H5755" s="20">
        <v>1280.3800000000001</v>
      </c>
      <c r="I5755" s="20">
        <v>1280.23</v>
      </c>
      <c r="J5755" s="20">
        <v>1279.6500000000001</v>
      </c>
      <c r="K5755" s="20">
        <v>1280.3800000000001</v>
      </c>
      <c r="L5755" s="20">
        <f t="shared" si="92"/>
        <v>1280.3800000000001</v>
      </c>
    </row>
    <row r="5756" spans="1:12" ht="57.75">
      <c r="A5756" s="19">
        <v>1616000114</v>
      </c>
      <c r="B5756" s="15" t="s">
        <v>5719</v>
      </c>
      <c r="C5756" s="22" t="s">
        <v>13</v>
      </c>
      <c r="D5756" s="20">
        <v>19145.34</v>
      </c>
      <c r="E5756" s="20">
        <v>19145.34</v>
      </c>
      <c r="F5756" s="20">
        <v>19146.23</v>
      </c>
      <c r="G5756" s="20">
        <v>19143.95</v>
      </c>
      <c r="H5756" s="20">
        <v>19146.23</v>
      </c>
      <c r="I5756" s="20">
        <v>19146.169999999998</v>
      </c>
      <c r="J5756" s="20">
        <v>19145.830000000002</v>
      </c>
      <c r="K5756" s="20">
        <v>19146.09</v>
      </c>
      <c r="L5756" s="20">
        <f t="shared" si="92"/>
        <v>19146.23</v>
      </c>
    </row>
    <row r="5757" spans="1:12" ht="49.5">
      <c r="A5757" s="19">
        <v>1616000115</v>
      </c>
      <c r="B5757" s="15" t="s">
        <v>5720</v>
      </c>
      <c r="C5757" s="22" t="s">
        <v>13</v>
      </c>
      <c r="D5757" s="20">
        <v>13291.77</v>
      </c>
      <c r="E5757" s="20">
        <v>13291.77</v>
      </c>
      <c r="F5757" s="20">
        <v>13292.1</v>
      </c>
      <c r="G5757" s="20">
        <v>13292.1</v>
      </c>
      <c r="H5757" s="20">
        <v>13292.1</v>
      </c>
      <c r="I5757" s="20">
        <v>13292.1</v>
      </c>
      <c r="J5757" s="20">
        <v>13292.1</v>
      </c>
      <c r="K5757" s="20">
        <v>13292.1</v>
      </c>
      <c r="L5757" s="20">
        <f t="shared" si="92"/>
        <v>13292.1</v>
      </c>
    </row>
    <row r="5758" spans="1:12" ht="41.25">
      <c r="A5758" s="19">
        <v>1616000116</v>
      </c>
      <c r="B5758" s="15" t="s">
        <v>5721</v>
      </c>
      <c r="C5758" s="22" t="s">
        <v>13</v>
      </c>
      <c r="D5758" s="20">
        <v>11505.19</v>
      </c>
      <c r="E5758" s="20">
        <v>11505.19</v>
      </c>
      <c r="F5758" s="20">
        <v>11505.47</v>
      </c>
      <c r="G5758" s="20">
        <v>11505.47</v>
      </c>
      <c r="H5758" s="20">
        <v>11505.47</v>
      </c>
      <c r="I5758" s="20">
        <v>11505.47</v>
      </c>
      <c r="J5758" s="20">
        <v>11505.47</v>
      </c>
      <c r="K5758" s="20">
        <v>11505.47</v>
      </c>
      <c r="L5758" s="20">
        <f t="shared" si="92"/>
        <v>11505.47</v>
      </c>
    </row>
    <row r="5759" spans="1:12" ht="24.75">
      <c r="A5759" s="19">
        <v>1616000119</v>
      </c>
      <c r="B5759" s="15" t="s">
        <v>5722</v>
      </c>
      <c r="C5759" s="22" t="s">
        <v>12</v>
      </c>
      <c r="D5759" s="20">
        <v>1136.01</v>
      </c>
      <c r="E5759" s="20">
        <v>1136.01</v>
      </c>
      <c r="F5759" s="20">
        <v>1136.03</v>
      </c>
      <c r="G5759" s="20">
        <v>1136.03</v>
      </c>
      <c r="H5759" s="20">
        <v>1136.03</v>
      </c>
      <c r="I5759" s="20">
        <v>1136.03</v>
      </c>
      <c r="J5759" s="20">
        <v>1136.03</v>
      </c>
      <c r="K5759" s="20">
        <v>1136.03</v>
      </c>
      <c r="L5759" s="20">
        <f t="shared" si="92"/>
        <v>1136.03</v>
      </c>
    </row>
    <row r="5760" spans="1:12" ht="16.5">
      <c r="A5760" s="19">
        <v>1616000120</v>
      </c>
      <c r="B5760" s="15" t="s">
        <v>5723</v>
      </c>
      <c r="C5760" s="22" t="s">
        <v>12</v>
      </c>
      <c r="D5760" s="20">
        <v>1264.73</v>
      </c>
      <c r="E5760" s="20">
        <v>1264.73</v>
      </c>
      <c r="F5760" s="20">
        <v>1264.76</v>
      </c>
      <c r="G5760" s="20">
        <v>1264.76</v>
      </c>
      <c r="H5760" s="20">
        <v>1264.76</v>
      </c>
      <c r="I5760" s="20">
        <v>1264.76</v>
      </c>
      <c r="J5760" s="20">
        <v>1264.76</v>
      </c>
      <c r="K5760" s="20">
        <v>1264.76</v>
      </c>
      <c r="L5760" s="20">
        <f t="shared" si="92"/>
        <v>1264.76</v>
      </c>
    </row>
    <row r="5761" spans="1:12" ht="24.75">
      <c r="A5761" s="19">
        <v>1616000121</v>
      </c>
      <c r="B5761" s="15" t="s">
        <v>5724</v>
      </c>
      <c r="C5761" s="22" t="s">
        <v>12</v>
      </c>
      <c r="D5761" s="20">
        <v>1780.43</v>
      </c>
      <c r="E5761" s="20">
        <v>1780.43</v>
      </c>
      <c r="F5761" s="20">
        <v>1780.47</v>
      </c>
      <c r="G5761" s="20">
        <v>1780.47</v>
      </c>
      <c r="H5761" s="20">
        <v>1780.47</v>
      </c>
      <c r="I5761" s="20">
        <v>1780.47</v>
      </c>
      <c r="J5761" s="20">
        <v>1780.47</v>
      </c>
      <c r="K5761" s="20">
        <v>1780.47</v>
      </c>
      <c r="L5761" s="20">
        <f t="shared" si="92"/>
        <v>1780.47</v>
      </c>
    </row>
    <row r="5762" spans="1:12" ht="24.75">
      <c r="A5762" s="19">
        <v>1616000122</v>
      </c>
      <c r="B5762" s="15" t="s">
        <v>5725</v>
      </c>
      <c r="C5762" s="22" t="s">
        <v>12</v>
      </c>
      <c r="D5762" s="20">
        <v>1174.94</v>
      </c>
      <c r="E5762" s="20">
        <v>1174.94</v>
      </c>
      <c r="F5762" s="20">
        <v>1174.97</v>
      </c>
      <c r="G5762" s="20">
        <v>1174.97</v>
      </c>
      <c r="H5762" s="20">
        <v>1174.97</v>
      </c>
      <c r="I5762" s="20">
        <v>1174.97</v>
      </c>
      <c r="J5762" s="20">
        <v>1174.97</v>
      </c>
      <c r="K5762" s="20">
        <v>1174.97</v>
      </c>
      <c r="L5762" s="20">
        <f t="shared" si="92"/>
        <v>1174.97</v>
      </c>
    </row>
    <row r="5763" spans="1:12" ht="24.75">
      <c r="A5763" s="19">
        <v>1616000123</v>
      </c>
      <c r="B5763" s="15" t="s">
        <v>5726</v>
      </c>
      <c r="C5763" s="22" t="s">
        <v>12</v>
      </c>
      <c r="D5763" s="20">
        <v>1448.93</v>
      </c>
      <c r="E5763" s="20">
        <v>1448.93</v>
      </c>
      <c r="F5763" s="20">
        <v>1448.96</v>
      </c>
      <c r="G5763" s="20">
        <v>1448.96</v>
      </c>
      <c r="H5763" s="20">
        <v>1448.96</v>
      </c>
      <c r="I5763" s="20">
        <v>1448.96</v>
      </c>
      <c r="J5763" s="20">
        <v>1448.96</v>
      </c>
      <c r="K5763" s="20">
        <v>1448.96</v>
      </c>
      <c r="L5763" s="20">
        <f t="shared" si="92"/>
        <v>1448.96</v>
      </c>
    </row>
    <row r="5764" spans="1:12" ht="33">
      <c r="A5764" s="19">
        <v>1616000124</v>
      </c>
      <c r="B5764" s="15" t="s">
        <v>5727</v>
      </c>
      <c r="C5764" s="22" t="s">
        <v>12</v>
      </c>
      <c r="D5764" s="20">
        <v>1242.72</v>
      </c>
      <c r="E5764" s="20">
        <v>1242.72</v>
      </c>
      <c r="F5764" s="20">
        <v>1243.0999999999999</v>
      </c>
      <c r="G5764" s="20">
        <v>1242.67</v>
      </c>
      <c r="H5764" s="20">
        <v>1243.0999999999999</v>
      </c>
      <c r="I5764" s="20">
        <v>1243.02</v>
      </c>
      <c r="J5764" s="20">
        <v>1242.75</v>
      </c>
      <c r="K5764" s="20">
        <v>1243.0999999999999</v>
      </c>
      <c r="L5764" s="20">
        <f t="shared" si="92"/>
        <v>1243.0999999999999</v>
      </c>
    </row>
    <row r="5765" spans="1:12" ht="33">
      <c r="A5765" s="19">
        <v>1616000125</v>
      </c>
      <c r="B5765" s="15" t="s">
        <v>5728</v>
      </c>
      <c r="C5765" s="22" t="s">
        <v>12</v>
      </c>
      <c r="D5765" s="20">
        <v>1248.28</v>
      </c>
      <c r="E5765" s="20">
        <v>1248.28</v>
      </c>
      <c r="F5765" s="20">
        <v>1248.67</v>
      </c>
      <c r="G5765" s="20">
        <v>1248.23</v>
      </c>
      <c r="H5765" s="20">
        <v>1248.67</v>
      </c>
      <c r="I5765" s="20">
        <v>1248.5999999999999</v>
      </c>
      <c r="J5765" s="20">
        <v>1248.31</v>
      </c>
      <c r="K5765" s="20">
        <v>1248.67</v>
      </c>
      <c r="L5765" s="20">
        <f t="shared" si="92"/>
        <v>1248.67</v>
      </c>
    </row>
    <row r="5766" spans="1:12" ht="16.5">
      <c r="A5766" s="19">
        <v>1616000126</v>
      </c>
      <c r="B5766" s="15" t="s">
        <v>5729</v>
      </c>
      <c r="C5766" s="22" t="s">
        <v>12</v>
      </c>
      <c r="D5766" s="20">
        <v>917</v>
      </c>
      <c r="E5766" s="20">
        <v>917</v>
      </c>
      <c r="F5766" s="20">
        <v>917.02</v>
      </c>
      <c r="G5766" s="20">
        <v>917.02</v>
      </c>
      <c r="H5766" s="20">
        <v>917.02</v>
      </c>
      <c r="I5766" s="20">
        <v>917.02</v>
      </c>
      <c r="J5766" s="20">
        <v>917.02</v>
      </c>
      <c r="K5766" s="20">
        <v>917.02</v>
      </c>
      <c r="L5766" s="20">
        <f t="shared" si="92"/>
        <v>917.02</v>
      </c>
    </row>
    <row r="5767" spans="1:12" ht="41.25">
      <c r="A5767" s="19">
        <v>1616000127</v>
      </c>
      <c r="B5767" s="15" t="s">
        <v>5730</v>
      </c>
      <c r="C5767" s="22" t="s">
        <v>13</v>
      </c>
      <c r="D5767" s="20">
        <v>1062.8900000000001</v>
      </c>
      <c r="E5767" s="20">
        <v>1062.8900000000001</v>
      </c>
      <c r="F5767" s="20">
        <v>1062.92</v>
      </c>
      <c r="G5767" s="20">
        <v>1062.92</v>
      </c>
      <c r="H5767" s="20">
        <v>1062.92</v>
      </c>
      <c r="I5767" s="20">
        <v>1062.92</v>
      </c>
      <c r="J5767" s="20">
        <v>1062.92</v>
      </c>
      <c r="K5767" s="20">
        <v>1062.92</v>
      </c>
      <c r="L5767" s="20">
        <f t="shared" si="92"/>
        <v>1062.92</v>
      </c>
    </row>
    <row r="5768" spans="1:12" ht="33">
      <c r="A5768" s="19">
        <v>1616000129</v>
      </c>
      <c r="B5768" s="15" t="s">
        <v>5731</v>
      </c>
      <c r="C5768" s="22" t="s">
        <v>12</v>
      </c>
      <c r="D5768" s="20">
        <v>1741.68</v>
      </c>
      <c r="E5768" s="20">
        <v>1741.68</v>
      </c>
      <c r="F5768" s="20">
        <v>1741.72</v>
      </c>
      <c r="G5768" s="20">
        <v>1741.72</v>
      </c>
      <c r="H5768" s="20">
        <v>1741.72</v>
      </c>
      <c r="I5768" s="20">
        <v>1741.72</v>
      </c>
      <c r="J5768" s="20">
        <v>1741.72</v>
      </c>
      <c r="K5768" s="20">
        <v>1741.72</v>
      </c>
      <c r="L5768" s="20">
        <f t="shared" si="92"/>
        <v>1741.72</v>
      </c>
    </row>
    <row r="5769" spans="1:12" ht="24.75">
      <c r="A5769" s="19">
        <v>1616000130</v>
      </c>
      <c r="B5769" s="15" t="s">
        <v>5732</v>
      </c>
      <c r="C5769" s="22" t="s">
        <v>12</v>
      </c>
      <c r="D5769" s="20">
        <v>1741.68</v>
      </c>
      <c r="E5769" s="20">
        <v>1741.68</v>
      </c>
      <c r="F5769" s="20">
        <v>1741.72</v>
      </c>
      <c r="G5769" s="20">
        <v>1741.72</v>
      </c>
      <c r="H5769" s="20">
        <v>1741.72</v>
      </c>
      <c r="I5769" s="20">
        <v>1741.72</v>
      </c>
      <c r="J5769" s="20">
        <v>1741.72</v>
      </c>
      <c r="K5769" s="20">
        <v>1741.72</v>
      </c>
      <c r="L5769" s="20">
        <f t="shared" si="92"/>
        <v>1741.72</v>
      </c>
    </row>
    <row r="5770" spans="1:12" ht="33">
      <c r="A5770" s="19">
        <v>1616000131</v>
      </c>
      <c r="B5770" s="15" t="s">
        <v>5733</v>
      </c>
      <c r="C5770" s="22" t="s">
        <v>12</v>
      </c>
      <c r="D5770" s="20">
        <v>1527.26</v>
      </c>
      <c r="E5770" s="20">
        <v>1527.26</v>
      </c>
      <c r="F5770" s="20">
        <v>1527.3</v>
      </c>
      <c r="G5770" s="20">
        <v>1527.3</v>
      </c>
      <c r="H5770" s="20">
        <v>1527.3</v>
      </c>
      <c r="I5770" s="20">
        <v>1527.3</v>
      </c>
      <c r="J5770" s="20">
        <v>1527.3</v>
      </c>
      <c r="K5770" s="20">
        <v>1527.3</v>
      </c>
      <c r="L5770" s="20">
        <f t="shared" si="92"/>
        <v>1527.3</v>
      </c>
    </row>
    <row r="5771" spans="1:12" ht="24.75">
      <c r="A5771" s="19">
        <v>1616000132</v>
      </c>
      <c r="B5771" s="15" t="s">
        <v>5734</v>
      </c>
      <c r="C5771" s="22" t="s">
        <v>12</v>
      </c>
      <c r="D5771" s="20">
        <v>1287.28</v>
      </c>
      <c r="E5771" s="20">
        <v>1287.28</v>
      </c>
      <c r="F5771" s="20">
        <v>1287.31</v>
      </c>
      <c r="G5771" s="20">
        <v>1287.31</v>
      </c>
      <c r="H5771" s="20">
        <v>1287.31</v>
      </c>
      <c r="I5771" s="20">
        <v>1287.31</v>
      </c>
      <c r="J5771" s="20">
        <v>1287.31</v>
      </c>
      <c r="K5771" s="20">
        <v>1287.31</v>
      </c>
      <c r="L5771" s="20">
        <f t="shared" si="92"/>
        <v>1287.31</v>
      </c>
    </row>
    <row r="5772" spans="1:12" ht="33">
      <c r="A5772" s="19">
        <v>1616000133</v>
      </c>
      <c r="B5772" s="15" t="s">
        <v>5735</v>
      </c>
      <c r="C5772" s="22" t="s">
        <v>13</v>
      </c>
      <c r="D5772" s="20">
        <v>4832.2299999999996</v>
      </c>
      <c r="E5772" s="20">
        <v>4832.2299999999996</v>
      </c>
      <c r="F5772" s="20">
        <v>4832.3599999999997</v>
      </c>
      <c r="G5772" s="20">
        <v>4832.3599999999997</v>
      </c>
      <c r="H5772" s="20">
        <v>4832.3599999999997</v>
      </c>
      <c r="I5772" s="20">
        <v>4832.3599999999997</v>
      </c>
      <c r="J5772" s="20">
        <v>4832.3599999999997</v>
      </c>
      <c r="K5772" s="20">
        <v>4832.3599999999997</v>
      </c>
      <c r="L5772" s="20">
        <f t="shared" si="92"/>
        <v>4832.3599999999997</v>
      </c>
    </row>
    <row r="5773" spans="1:12" ht="41.25">
      <c r="A5773" s="19">
        <v>1616000134</v>
      </c>
      <c r="B5773" s="15" t="s">
        <v>5736</v>
      </c>
      <c r="C5773" s="22" t="s">
        <v>13</v>
      </c>
      <c r="D5773" s="20">
        <v>13720.99</v>
      </c>
      <c r="E5773" s="20">
        <v>13720.99</v>
      </c>
      <c r="F5773" s="20">
        <v>13721.33</v>
      </c>
      <c r="G5773" s="20">
        <v>13721.33</v>
      </c>
      <c r="H5773" s="20">
        <v>13721.33</v>
      </c>
      <c r="I5773" s="20">
        <v>13721.33</v>
      </c>
      <c r="J5773" s="20">
        <v>13721.33</v>
      </c>
      <c r="K5773" s="20">
        <v>13721.33</v>
      </c>
      <c r="L5773" s="20">
        <f t="shared" si="92"/>
        <v>13721.33</v>
      </c>
    </row>
    <row r="5774" spans="1:12" ht="41.25">
      <c r="A5774" s="19">
        <v>1616000135</v>
      </c>
      <c r="B5774" s="15" t="s">
        <v>5737</v>
      </c>
      <c r="C5774" s="22" t="s">
        <v>13</v>
      </c>
      <c r="D5774" s="20">
        <v>14038.7</v>
      </c>
      <c r="E5774" s="20">
        <v>14038.7</v>
      </c>
      <c r="F5774" s="20">
        <v>14039.05</v>
      </c>
      <c r="G5774" s="20">
        <v>14039.05</v>
      </c>
      <c r="H5774" s="20">
        <v>14039.05</v>
      </c>
      <c r="I5774" s="20">
        <v>14039.05</v>
      </c>
      <c r="J5774" s="20">
        <v>14039.05</v>
      </c>
      <c r="K5774" s="20">
        <v>14039.05</v>
      </c>
      <c r="L5774" s="20">
        <f t="shared" si="92"/>
        <v>14039.05</v>
      </c>
    </row>
    <row r="5775" spans="1:12" ht="41.25">
      <c r="A5775" s="19">
        <v>1616000136</v>
      </c>
      <c r="B5775" s="15" t="s">
        <v>5738</v>
      </c>
      <c r="C5775" s="22" t="s">
        <v>13</v>
      </c>
      <c r="D5775" s="20">
        <v>13267.51</v>
      </c>
      <c r="E5775" s="20">
        <v>13267.51</v>
      </c>
      <c r="F5775" s="20">
        <v>13267.85</v>
      </c>
      <c r="G5775" s="20">
        <v>13267.85</v>
      </c>
      <c r="H5775" s="20">
        <v>13267.85</v>
      </c>
      <c r="I5775" s="20">
        <v>13267.85</v>
      </c>
      <c r="J5775" s="20">
        <v>13267.85</v>
      </c>
      <c r="K5775" s="20">
        <v>13267.85</v>
      </c>
      <c r="L5775" s="20">
        <f t="shared" si="92"/>
        <v>13267.85</v>
      </c>
    </row>
    <row r="5776" spans="1:12" ht="33">
      <c r="A5776" s="19">
        <v>1616000137</v>
      </c>
      <c r="B5776" s="15" t="s">
        <v>5739</v>
      </c>
      <c r="C5776" s="22" t="s">
        <v>13</v>
      </c>
      <c r="D5776" s="20">
        <v>4449.21</v>
      </c>
      <c r="E5776" s="20">
        <v>4449.21</v>
      </c>
      <c r="F5776" s="20">
        <v>4449.32</v>
      </c>
      <c r="G5776" s="20">
        <v>4449.32</v>
      </c>
      <c r="H5776" s="20">
        <v>4449.32</v>
      </c>
      <c r="I5776" s="20">
        <v>4449.32</v>
      </c>
      <c r="J5776" s="20">
        <v>4449.32</v>
      </c>
      <c r="K5776" s="20">
        <v>4449.32</v>
      </c>
      <c r="L5776" s="20">
        <f t="shared" si="92"/>
        <v>4449.32</v>
      </c>
    </row>
    <row r="5777" spans="1:12" ht="33">
      <c r="A5777" s="19">
        <v>1616000138</v>
      </c>
      <c r="B5777" s="15" t="s">
        <v>5740</v>
      </c>
      <c r="C5777" s="22" t="s">
        <v>13</v>
      </c>
      <c r="D5777" s="20">
        <v>3989.32</v>
      </c>
      <c r="E5777" s="20">
        <v>3989.32</v>
      </c>
      <c r="F5777" s="20">
        <v>3989.43</v>
      </c>
      <c r="G5777" s="20">
        <v>3989.43</v>
      </c>
      <c r="H5777" s="20">
        <v>3989.43</v>
      </c>
      <c r="I5777" s="20">
        <v>3989.43</v>
      </c>
      <c r="J5777" s="20">
        <v>3989.43</v>
      </c>
      <c r="K5777" s="20">
        <v>3989.43</v>
      </c>
      <c r="L5777" s="20">
        <f t="shared" si="92"/>
        <v>3989.43</v>
      </c>
    </row>
    <row r="5778" spans="1:12" ht="33">
      <c r="A5778" s="19">
        <v>1616000139</v>
      </c>
      <c r="B5778" s="15" t="s">
        <v>5741</v>
      </c>
      <c r="C5778" s="22" t="s">
        <v>13</v>
      </c>
      <c r="D5778" s="20">
        <v>4076.78</v>
      </c>
      <c r="E5778" s="20">
        <v>4076.78</v>
      </c>
      <c r="F5778" s="20">
        <v>4076.88</v>
      </c>
      <c r="G5778" s="20">
        <v>4076.88</v>
      </c>
      <c r="H5778" s="20">
        <v>4076.88</v>
      </c>
      <c r="I5778" s="20">
        <v>4076.88</v>
      </c>
      <c r="J5778" s="20">
        <v>4076.88</v>
      </c>
      <c r="K5778" s="20">
        <v>4076.88</v>
      </c>
      <c r="L5778" s="20">
        <f t="shared" si="92"/>
        <v>4076.88</v>
      </c>
    </row>
    <row r="5779" spans="1:12" ht="33">
      <c r="A5779" s="19">
        <v>1616000140</v>
      </c>
      <c r="B5779" s="15" t="s">
        <v>5742</v>
      </c>
      <c r="C5779" s="22" t="s">
        <v>13</v>
      </c>
      <c r="D5779" s="20">
        <v>6965.02</v>
      </c>
      <c r="E5779" s="20">
        <v>6965.02</v>
      </c>
      <c r="F5779" s="20">
        <v>6965.2</v>
      </c>
      <c r="G5779" s="20">
        <v>6965.2</v>
      </c>
      <c r="H5779" s="20">
        <v>6965.2</v>
      </c>
      <c r="I5779" s="20">
        <v>6965.2</v>
      </c>
      <c r="J5779" s="20">
        <v>6965.2</v>
      </c>
      <c r="K5779" s="20">
        <v>6965.2</v>
      </c>
      <c r="L5779" s="20">
        <f t="shared" si="92"/>
        <v>6965.2</v>
      </c>
    </row>
    <row r="5780" spans="1:12" ht="49.5">
      <c r="A5780" s="19">
        <v>1616000141</v>
      </c>
      <c r="B5780" s="15" t="s">
        <v>5743</v>
      </c>
      <c r="C5780" s="22" t="s">
        <v>13</v>
      </c>
      <c r="D5780" s="20">
        <v>17556.8</v>
      </c>
      <c r="E5780" s="20">
        <v>17556.8</v>
      </c>
      <c r="F5780" s="20">
        <v>17557.240000000002</v>
      </c>
      <c r="G5780" s="20">
        <v>17557.240000000002</v>
      </c>
      <c r="H5780" s="20">
        <v>17557.240000000002</v>
      </c>
      <c r="I5780" s="20">
        <v>17557.240000000002</v>
      </c>
      <c r="J5780" s="20">
        <v>17557.240000000002</v>
      </c>
      <c r="K5780" s="20">
        <v>17557.240000000002</v>
      </c>
      <c r="L5780" s="20">
        <f t="shared" si="92"/>
        <v>17557.240000000002</v>
      </c>
    </row>
    <row r="5781" spans="1:12" ht="49.5">
      <c r="A5781" s="19">
        <v>1616000142</v>
      </c>
      <c r="B5781" s="15" t="s">
        <v>5744</v>
      </c>
      <c r="C5781" s="22" t="s">
        <v>13</v>
      </c>
      <c r="D5781" s="20">
        <v>20224.53</v>
      </c>
      <c r="E5781" s="20">
        <v>20224.53</v>
      </c>
      <c r="F5781" s="20">
        <v>20225.05</v>
      </c>
      <c r="G5781" s="20">
        <v>20225.05</v>
      </c>
      <c r="H5781" s="20">
        <v>20225.05</v>
      </c>
      <c r="I5781" s="20">
        <v>20225.05</v>
      </c>
      <c r="J5781" s="20">
        <v>20225.05</v>
      </c>
      <c r="K5781" s="20">
        <v>20225.05</v>
      </c>
      <c r="L5781" s="20">
        <f t="shared" si="92"/>
        <v>20225.05</v>
      </c>
    </row>
    <row r="5782" spans="1:12" ht="49.5">
      <c r="A5782" s="19">
        <v>1616000143</v>
      </c>
      <c r="B5782" s="15" t="s">
        <v>5745</v>
      </c>
      <c r="C5782" s="22" t="s">
        <v>13</v>
      </c>
      <c r="D5782" s="20">
        <v>9978.57</v>
      </c>
      <c r="E5782" s="20">
        <v>9978.57</v>
      </c>
      <c r="F5782" s="20">
        <v>9978.82</v>
      </c>
      <c r="G5782" s="20">
        <v>9978.82</v>
      </c>
      <c r="H5782" s="20">
        <v>9978.82</v>
      </c>
      <c r="I5782" s="20">
        <v>9978.82</v>
      </c>
      <c r="J5782" s="20">
        <v>9978.82</v>
      </c>
      <c r="K5782" s="20">
        <v>9978.82</v>
      </c>
      <c r="L5782" s="20">
        <f t="shared" si="92"/>
        <v>9978.82</v>
      </c>
    </row>
    <row r="5783" spans="1:12" ht="57.75">
      <c r="A5783" s="19">
        <v>1616000144</v>
      </c>
      <c r="B5783" s="15" t="s">
        <v>5746</v>
      </c>
      <c r="C5783" s="22" t="s">
        <v>13</v>
      </c>
      <c r="D5783" s="20">
        <v>10276.98</v>
      </c>
      <c r="E5783" s="20">
        <v>10276.98</v>
      </c>
      <c r="F5783" s="20">
        <v>10277.24</v>
      </c>
      <c r="G5783" s="20">
        <v>10277.24</v>
      </c>
      <c r="H5783" s="20">
        <v>10277.24</v>
      </c>
      <c r="I5783" s="20">
        <v>10277.24</v>
      </c>
      <c r="J5783" s="20">
        <v>10277.24</v>
      </c>
      <c r="K5783" s="20">
        <v>10277.24</v>
      </c>
      <c r="L5783" s="20">
        <f t="shared" si="92"/>
        <v>10277.24</v>
      </c>
    </row>
    <row r="5784" spans="1:12" ht="24.75">
      <c r="A5784" s="19">
        <v>1616000145</v>
      </c>
      <c r="B5784" s="15" t="s">
        <v>5747</v>
      </c>
      <c r="C5784" s="22" t="s">
        <v>12</v>
      </c>
      <c r="D5784" s="20">
        <v>1450.81</v>
      </c>
      <c r="E5784" s="20">
        <v>1450.81</v>
      </c>
      <c r="F5784" s="20">
        <v>1450.85</v>
      </c>
      <c r="G5784" s="20">
        <v>1450.85</v>
      </c>
      <c r="H5784" s="20">
        <v>1450.85</v>
      </c>
      <c r="I5784" s="20">
        <v>1450.85</v>
      </c>
      <c r="J5784" s="20">
        <v>1450.85</v>
      </c>
      <c r="K5784" s="20">
        <v>1450.85</v>
      </c>
      <c r="L5784" s="20">
        <f t="shared" si="92"/>
        <v>1450.85</v>
      </c>
    </row>
    <row r="5785" spans="1:12" ht="33">
      <c r="A5785" s="19">
        <v>1616000146</v>
      </c>
      <c r="B5785" s="15" t="s">
        <v>5748</v>
      </c>
      <c r="C5785" s="22" t="s">
        <v>13</v>
      </c>
      <c r="D5785" s="20">
        <v>10096.74</v>
      </c>
      <c r="E5785" s="20">
        <v>10096.74</v>
      </c>
      <c r="F5785" s="20">
        <v>10097</v>
      </c>
      <c r="G5785" s="20">
        <v>10097</v>
      </c>
      <c r="H5785" s="20">
        <v>10097</v>
      </c>
      <c r="I5785" s="20">
        <v>10097</v>
      </c>
      <c r="J5785" s="20">
        <v>10097</v>
      </c>
      <c r="K5785" s="20">
        <v>10097</v>
      </c>
      <c r="L5785" s="20">
        <f t="shared" si="92"/>
        <v>10097</v>
      </c>
    </row>
    <row r="5786" spans="1:12" ht="41.25">
      <c r="A5786" s="19">
        <v>1616000147</v>
      </c>
      <c r="B5786" s="15" t="s">
        <v>5749</v>
      </c>
      <c r="C5786" s="22" t="s">
        <v>13</v>
      </c>
      <c r="D5786" s="20">
        <v>3507.06</v>
      </c>
      <c r="E5786" s="20">
        <v>3507.06</v>
      </c>
      <c r="F5786" s="20">
        <v>3507.14</v>
      </c>
      <c r="G5786" s="20">
        <v>3507.14</v>
      </c>
      <c r="H5786" s="20">
        <v>3507.14</v>
      </c>
      <c r="I5786" s="20">
        <v>3507.14</v>
      </c>
      <c r="J5786" s="20">
        <v>3507.14</v>
      </c>
      <c r="K5786" s="20">
        <v>3507.14</v>
      </c>
      <c r="L5786" s="20">
        <f t="shared" si="92"/>
        <v>3507.14</v>
      </c>
    </row>
    <row r="5787" spans="1:12" ht="41.25">
      <c r="A5787" s="19">
        <v>1616000148</v>
      </c>
      <c r="B5787" s="15" t="s">
        <v>5750</v>
      </c>
      <c r="C5787" s="22" t="s">
        <v>13</v>
      </c>
      <c r="D5787" s="20">
        <v>12938.45</v>
      </c>
      <c r="E5787" s="20">
        <v>12938.45</v>
      </c>
      <c r="F5787" s="20">
        <v>12938.77</v>
      </c>
      <c r="G5787" s="20">
        <v>12938.77</v>
      </c>
      <c r="H5787" s="20">
        <v>12938.77</v>
      </c>
      <c r="I5787" s="20">
        <v>12938.77</v>
      </c>
      <c r="J5787" s="20">
        <v>12938.77</v>
      </c>
      <c r="K5787" s="20">
        <v>12938.77</v>
      </c>
      <c r="L5787" s="20">
        <f t="shared" si="92"/>
        <v>12938.77</v>
      </c>
    </row>
    <row r="5788" spans="1:12" ht="33">
      <c r="A5788" s="19">
        <v>1616000149</v>
      </c>
      <c r="B5788" s="15" t="s">
        <v>5751</v>
      </c>
      <c r="C5788" s="22" t="s">
        <v>13</v>
      </c>
      <c r="D5788" s="20">
        <v>2564.2600000000002</v>
      </c>
      <c r="E5788" s="20">
        <v>2564.2600000000002</v>
      </c>
      <c r="F5788" s="20">
        <v>2564.7399999999998</v>
      </c>
      <c r="G5788" s="20">
        <v>2564.2399999999998</v>
      </c>
      <c r="H5788" s="20">
        <v>2564.7399999999998</v>
      </c>
      <c r="I5788" s="20">
        <v>2564.65</v>
      </c>
      <c r="J5788" s="20">
        <v>2564.3200000000002</v>
      </c>
      <c r="K5788" s="20">
        <v>2564.7399999999998</v>
      </c>
      <c r="L5788" s="20">
        <f t="shared" si="92"/>
        <v>2564.7399999999998</v>
      </c>
    </row>
    <row r="5789" spans="1:12" ht="24.75">
      <c r="A5789" s="19">
        <v>1616000151</v>
      </c>
      <c r="B5789" s="15" t="s">
        <v>5752</v>
      </c>
      <c r="C5789" s="22" t="s">
        <v>12</v>
      </c>
      <c r="D5789" s="20">
        <v>1920.63</v>
      </c>
      <c r="E5789" s="20">
        <v>1920.63</v>
      </c>
      <c r="F5789" s="20">
        <v>1920.68</v>
      </c>
      <c r="G5789" s="20">
        <v>1920.68</v>
      </c>
      <c r="H5789" s="20">
        <v>1920.68</v>
      </c>
      <c r="I5789" s="20">
        <v>1920.68</v>
      </c>
      <c r="J5789" s="20">
        <v>1920.68</v>
      </c>
      <c r="K5789" s="20">
        <v>1920.68</v>
      </c>
      <c r="L5789" s="20">
        <f t="shared" si="92"/>
        <v>1920.68</v>
      </c>
    </row>
    <row r="5790" spans="1:12" ht="24.75">
      <c r="A5790" s="19">
        <v>1616000152</v>
      </c>
      <c r="B5790" s="15" t="s">
        <v>5753</v>
      </c>
      <c r="C5790" s="22" t="s">
        <v>12</v>
      </c>
      <c r="D5790" s="20">
        <v>1220.3900000000001</v>
      </c>
      <c r="E5790" s="20">
        <v>1220.3900000000001</v>
      </c>
      <c r="F5790" s="20">
        <v>1220.42</v>
      </c>
      <c r="G5790" s="20">
        <v>1220.42</v>
      </c>
      <c r="H5790" s="20">
        <v>1220.42</v>
      </c>
      <c r="I5790" s="20">
        <v>1220.42</v>
      </c>
      <c r="J5790" s="20">
        <v>1220.42</v>
      </c>
      <c r="K5790" s="20">
        <v>1220.42</v>
      </c>
      <c r="L5790" s="20">
        <f t="shared" si="92"/>
        <v>1220.42</v>
      </c>
    </row>
    <row r="5791" spans="1:12" ht="41.25">
      <c r="A5791" s="19">
        <v>1616000155</v>
      </c>
      <c r="B5791" s="15" t="s">
        <v>5754</v>
      </c>
      <c r="C5791" s="22" t="s">
        <v>13</v>
      </c>
      <c r="D5791" s="20">
        <v>13552.82</v>
      </c>
      <c r="E5791" s="20">
        <v>13552.82</v>
      </c>
      <c r="F5791" s="20">
        <v>13553.16</v>
      </c>
      <c r="G5791" s="20">
        <v>13553.16</v>
      </c>
      <c r="H5791" s="20">
        <v>13553.16</v>
      </c>
      <c r="I5791" s="20">
        <v>13553.16</v>
      </c>
      <c r="J5791" s="20">
        <v>13553.16</v>
      </c>
      <c r="K5791" s="20">
        <v>13553.16</v>
      </c>
      <c r="L5791" s="20">
        <f t="shared" si="92"/>
        <v>13553.16</v>
      </c>
    </row>
    <row r="5792" spans="1:12" ht="41.25">
      <c r="A5792" s="19">
        <v>1616000156</v>
      </c>
      <c r="B5792" s="15" t="s">
        <v>5755</v>
      </c>
      <c r="C5792" s="22" t="s">
        <v>13</v>
      </c>
      <c r="D5792" s="20">
        <v>9567.4599999999991</v>
      </c>
      <c r="E5792" s="20">
        <v>9567.4599999999991</v>
      </c>
      <c r="F5792" s="20">
        <v>9567.7000000000007</v>
      </c>
      <c r="G5792" s="20">
        <v>9567.7000000000007</v>
      </c>
      <c r="H5792" s="20">
        <v>9567.7000000000007</v>
      </c>
      <c r="I5792" s="20">
        <v>9567.7000000000007</v>
      </c>
      <c r="J5792" s="20">
        <v>9567.7000000000007</v>
      </c>
      <c r="K5792" s="20">
        <v>9567.7000000000007</v>
      </c>
      <c r="L5792" s="20">
        <f t="shared" si="92"/>
        <v>9567.7000000000007</v>
      </c>
    </row>
    <row r="5793" spans="1:12" ht="41.25">
      <c r="A5793" s="19">
        <v>1616000157</v>
      </c>
      <c r="B5793" s="15" t="s">
        <v>5756</v>
      </c>
      <c r="C5793" s="22" t="s">
        <v>13</v>
      </c>
      <c r="D5793" s="20">
        <v>9486.98</v>
      </c>
      <c r="E5793" s="20">
        <v>9486.98</v>
      </c>
      <c r="F5793" s="20">
        <v>9487.2199999999993</v>
      </c>
      <c r="G5793" s="20">
        <v>9487.2199999999993</v>
      </c>
      <c r="H5793" s="20">
        <v>9487.2199999999993</v>
      </c>
      <c r="I5793" s="20">
        <v>9487.2199999999993</v>
      </c>
      <c r="J5793" s="20">
        <v>9487.2199999999993</v>
      </c>
      <c r="K5793" s="20">
        <v>9487.2199999999993</v>
      </c>
      <c r="L5793" s="20">
        <f t="shared" si="92"/>
        <v>9487.2199999999993</v>
      </c>
    </row>
    <row r="5794" spans="1:12" ht="24.75">
      <c r="A5794" s="19">
        <v>1616000200</v>
      </c>
      <c r="B5794" s="15" t="s">
        <v>5757</v>
      </c>
      <c r="C5794" s="22" t="s">
        <v>26</v>
      </c>
      <c r="D5794" s="20">
        <v>50.63</v>
      </c>
      <c r="E5794" s="20">
        <v>50.63</v>
      </c>
      <c r="F5794" s="20">
        <v>50.63</v>
      </c>
      <c r="G5794" s="20">
        <v>50.63</v>
      </c>
      <c r="H5794" s="20">
        <v>50.63</v>
      </c>
      <c r="I5794" s="20">
        <v>50.63</v>
      </c>
      <c r="J5794" s="20">
        <v>50.63</v>
      </c>
      <c r="K5794" s="20">
        <v>50.63</v>
      </c>
      <c r="L5794" s="20">
        <f t="shared" si="92"/>
        <v>50.63</v>
      </c>
    </row>
    <row r="5795" spans="1:12" ht="16.5">
      <c r="A5795" s="19">
        <v>1616000201</v>
      </c>
      <c r="B5795" s="15" t="s">
        <v>5758</v>
      </c>
      <c r="C5795" s="22" t="s">
        <v>13</v>
      </c>
      <c r="D5795" s="20">
        <v>64.83</v>
      </c>
      <c r="E5795" s="20">
        <v>64.83</v>
      </c>
      <c r="F5795" s="20">
        <v>64.83</v>
      </c>
      <c r="G5795" s="20">
        <v>64.83</v>
      </c>
      <c r="H5795" s="20">
        <v>64.83</v>
      </c>
      <c r="I5795" s="20">
        <v>64.83</v>
      </c>
      <c r="J5795" s="20">
        <v>64.83</v>
      </c>
      <c r="K5795" s="20">
        <v>64.83</v>
      </c>
      <c r="L5795" s="20">
        <f t="shared" si="92"/>
        <v>64.83</v>
      </c>
    </row>
    <row r="5796" spans="1:12" ht="49.5">
      <c r="A5796" s="19">
        <v>1616000202</v>
      </c>
      <c r="B5796" s="15" t="s">
        <v>5759</v>
      </c>
      <c r="C5796" s="22" t="s">
        <v>13</v>
      </c>
      <c r="D5796" s="20">
        <v>36665.43</v>
      </c>
      <c r="E5796" s="20">
        <v>36665.43</v>
      </c>
      <c r="F5796" s="20">
        <v>36666.339999999997</v>
      </c>
      <c r="G5796" s="20">
        <v>36666.339999999997</v>
      </c>
      <c r="H5796" s="20">
        <v>36666.339999999997</v>
      </c>
      <c r="I5796" s="20">
        <v>36666.339999999997</v>
      </c>
      <c r="J5796" s="20">
        <v>36666.339999999997</v>
      </c>
      <c r="K5796" s="20">
        <v>36666.339999999997</v>
      </c>
      <c r="L5796" s="20">
        <f t="shared" si="92"/>
        <v>36666.339999999997</v>
      </c>
    </row>
    <row r="5797" spans="1:12" ht="49.5">
      <c r="A5797" s="19">
        <v>1616000203</v>
      </c>
      <c r="B5797" s="15" t="s">
        <v>5760</v>
      </c>
      <c r="C5797" s="22" t="s">
        <v>13</v>
      </c>
      <c r="D5797" s="20">
        <v>7825.12</v>
      </c>
      <c r="E5797" s="20">
        <v>7825.12</v>
      </c>
      <c r="F5797" s="20">
        <v>7825.31</v>
      </c>
      <c r="G5797" s="20">
        <v>7825.31</v>
      </c>
      <c r="H5797" s="20">
        <v>7825.31</v>
      </c>
      <c r="I5797" s="20">
        <v>7825.31</v>
      </c>
      <c r="J5797" s="20">
        <v>7825.31</v>
      </c>
      <c r="K5797" s="20">
        <v>7825.31</v>
      </c>
      <c r="L5797" s="20">
        <f t="shared" si="92"/>
        <v>7825.31</v>
      </c>
    </row>
    <row r="5798" spans="1:12" ht="49.5">
      <c r="A5798" s="19">
        <v>1616000204</v>
      </c>
      <c r="B5798" s="15" t="s">
        <v>5761</v>
      </c>
      <c r="C5798" s="22" t="s">
        <v>13</v>
      </c>
      <c r="D5798" s="20">
        <v>3964.62</v>
      </c>
      <c r="E5798" s="20">
        <v>3964.62</v>
      </c>
      <c r="F5798" s="20">
        <v>3964.72</v>
      </c>
      <c r="G5798" s="20">
        <v>3964.72</v>
      </c>
      <c r="H5798" s="20">
        <v>3964.72</v>
      </c>
      <c r="I5798" s="20">
        <v>3964.72</v>
      </c>
      <c r="J5798" s="20">
        <v>3964.72</v>
      </c>
      <c r="K5798" s="20">
        <v>3964.72</v>
      </c>
      <c r="L5798" s="20">
        <f t="shared" si="92"/>
        <v>3964.72</v>
      </c>
    </row>
    <row r="5799" spans="1:12" ht="57.75">
      <c r="A5799" s="19">
        <v>1616000205</v>
      </c>
      <c r="B5799" s="15" t="s">
        <v>5762</v>
      </c>
      <c r="C5799" s="22" t="s">
        <v>13</v>
      </c>
      <c r="D5799" s="20">
        <v>4130.2299999999996</v>
      </c>
      <c r="E5799" s="20">
        <v>4130.2299999999996</v>
      </c>
      <c r="F5799" s="20">
        <v>4130.33</v>
      </c>
      <c r="G5799" s="20">
        <v>4130.33</v>
      </c>
      <c r="H5799" s="20">
        <v>4130.33</v>
      </c>
      <c r="I5799" s="20">
        <v>4130.33</v>
      </c>
      <c r="J5799" s="20">
        <v>4130.33</v>
      </c>
      <c r="K5799" s="20">
        <v>4130.33</v>
      </c>
      <c r="L5799" s="20">
        <f t="shared" si="92"/>
        <v>4130.33</v>
      </c>
    </row>
    <row r="5800" spans="1:12" ht="57.75">
      <c r="A5800" s="19">
        <v>1616000206</v>
      </c>
      <c r="B5800" s="15" t="s">
        <v>5763</v>
      </c>
      <c r="C5800" s="22" t="s">
        <v>13</v>
      </c>
      <c r="D5800" s="20">
        <v>4270.3900000000003</v>
      </c>
      <c r="E5800" s="20">
        <v>4270.3900000000003</v>
      </c>
      <c r="F5800" s="20">
        <v>4270.49</v>
      </c>
      <c r="G5800" s="20">
        <v>4270.49</v>
      </c>
      <c r="H5800" s="20">
        <v>4270.49</v>
      </c>
      <c r="I5800" s="20">
        <v>4270.49</v>
      </c>
      <c r="J5800" s="20">
        <v>4270.49</v>
      </c>
      <c r="K5800" s="20">
        <v>4270.49</v>
      </c>
      <c r="L5800" s="20">
        <f t="shared" si="92"/>
        <v>4270.49</v>
      </c>
    </row>
    <row r="5801" spans="1:12" ht="49.5">
      <c r="A5801" s="19">
        <v>1616000207</v>
      </c>
      <c r="B5801" s="15" t="s">
        <v>5764</v>
      </c>
      <c r="C5801" s="22" t="s">
        <v>13</v>
      </c>
      <c r="D5801" s="20">
        <v>3964.62</v>
      </c>
      <c r="E5801" s="20">
        <v>3964.62</v>
      </c>
      <c r="F5801" s="20">
        <v>3964.72</v>
      </c>
      <c r="G5801" s="20">
        <v>3964.72</v>
      </c>
      <c r="H5801" s="20">
        <v>3964.72</v>
      </c>
      <c r="I5801" s="20">
        <v>3964.72</v>
      </c>
      <c r="J5801" s="20">
        <v>3964.72</v>
      </c>
      <c r="K5801" s="20">
        <v>3964.72</v>
      </c>
      <c r="L5801" s="20">
        <f t="shared" ref="L5801:L5864" si="93">MAX(D5801:K5801)</f>
        <v>3964.72</v>
      </c>
    </row>
    <row r="5802" spans="1:12" ht="57.75">
      <c r="A5802" s="19">
        <v>1616000208</v>
      </c>
      <c r="B5802" s="15" t="s">
        <v>5765</v>
      </c>
      <c r="C5802" s="22" t="s">
        <v>13</v>
      </c>
      <c r="D5802" s="20">
        <v>73330.86</v>
      </c>
      <c r="E5802" s="20">
        <v>73330.86</v>
      </c>
      <c r="F5802" s="20">
        <v>73332.69</v>
      </c>
      <c r="G5802" s="20">
        <v>73332.69</v>
      </c>
      <c r="H5802" s="20">
        <v>73332.69</v>
      </c>
      <c r="I5802" s="20">
        <v>73332.69</v>
      </c>
      <c r="J5802" s="20">
        <v>73332.69</v>
      </c>
      <c r="K5802" s="20">
        <v>73332.69</v>
      </c>
      <c r="L5802" s="20">
        <f t="shared" si="93"/>
        <v>73332.69</v>
      </c>
    </row>
    <row r="5803" spans="1:12" ht="41.25">
      <c r="A5803" s="19">
        <v>1616000210</v>
      </c>
      <c r="B5803" s="15" t="s">
        <v>5766</v>
      </c>
      <c r="C5803" s="22" t="s">
        <v>13</v>
      </c>
      <c r="D5803" s="20">
        <v>15737.05</v>
      </c>
      <c r="E5803" s="20">
        <v>15737.05</v>
      </c>
      <c r="F5803" s="20">
        <v>15737.44</v>
      </c>
      <c r="G5803" s="20">
        <v>15737.44</v>
      </c>
      <c r="H5803" s="20">
        <v>15737.44</v>
      </c>
      <c r="I5803" s="20">
        <v>15737.44</v>
      </c>
      <c r="J5803" s="20">
        <v>15737.44</v>
      </c>
      <c r="K5803" s="20">
        <v>15737.44</v>
      </c>
      <c r="L5803" s="20">
        <f t="shared" si="93"/>
        <v>15737.44</v>
      </c>
    </row>
    <row r="5804" spans="1:12" ht="49.5">
      <c r="A5804" s="19">
        <v>1616000211</v>
      </c>
      <c r="B5804" s="15" t="s">
        <v>5767</v>
      </c>
      <c r="C5804" s="22" t="s">
        <v>13</v>
      </c>
      <c r="D5804" s="20">
        <v>1518.48</v>
      </c>
      <c r="E5804" s="20">
        <v>1518.48</v>
      </c>
      <c r="F5804" s="20">
        <v>1518.52</v>
      </c>
      <c r="G5804" s="20">
        <v>1518.52</v>
      </c>
      <c r="H5804" s="20">
        <v>1518.52</v>
      </c>
      <c r="I5804" s="20">
        <v>1518.52</v>
      </c>
      <c r="J5804" s="20">
        <v>1518.52</v>
      </c>
      <c r="K5804" s="20">
        <v>1518.52</v>
      </c>
      <c r="L5804" s="20">
        <f t="shared" si="93"/>
        <v>1518.52</v>
      </c>
    </row>
    <row r="5805" spans="1:12" ht="41.25">
      <c r="A5805" s="19">
        <v>1616000214</v>
      </c>
      <c r="B5805" s="15" t="s">
        <v>5768</v>
      </c>
      <c r="C5805" s="22" t="s">
        <v>13</v>
      </c>
      <c r="D5805" s="20">
        <v>5181.97</v>
      </c>
      <c r="E5805" s="20">
        <v>5181.97</v>
      </c>
      <c r="F5805" s="20">
        <v>5182.09</v>
      </c>
      <c r="G5805" s="20">
        <v>5182.09</v>
      </c>
      <c r="H5805" s="20">
        <v>5182.09</v>
      </c>
      <c r="I5805" s="20">
        <v>5182.09</v>
      </c>
      <c r="J5805" s="20">
        <v>5182.09</v>
      </c>
      <c r="K5805" s="20">
        <v>5182.09</v>
      </c>
      <c r="L5805" s="20">
        <f t="shared" si="93"/>
        <v>5182.09</v>
      </c>
    </row>
    <row r="5806" spans="1:12" ht="41.25">
      <c r="A5806" s="19">
        <v>1616000215</v>
      </c>
      <c r="B5806" s="15" t="s">
        <v>5769</v>
      </c>
      <c r="C5806" s="22" t="s">
        <v>13</v>
      </c>
      <c r="D5806" s="20">
        <v>11909.57</v>
      </c>
      <c r="E5806" s="20">
        <v>11909.57</v>
      </c>
      <c r="F5806" s="20">
        <v>11909.87</v>
      </c>
      <c r="G5806" s="20">
        <v>11909.87</v>
      </c>
      <c r="H5806" s="20">
        <v>11909.87</v>
      </c>
      <c r="I5806" s="20">
        <v>11909.87</v>
      </c>
      <c r="J5806" s="20">
        <v>11909.87</v>
      </c>
      <c r="K5806" s="20">
        <v>11909.87</v>
      </c>
      <c r="L5806" s="20">
        <f t="shared" si="93"/>
        <v>11909.87</v>
      </c>
    </row>
    <row r="5807" spans="1:12" ht="41.25">
      <c r="A5807" s="19">
        <v>1616000216</v>
      </c>
      <c r="B5807" s="15" t="s">
        <v>5770</v>
      </c>
      <c r="C5807" s="22" t="s">
        <v>13</v>
      </c>
      <c r="D5807" s="20">
        <v>3521.85</v>
      </c>
      <c r="E5807" s="20">
        <v>3521.85</v>
      </c>
      <c r="F5807" s="20">
        <v>3521.93</v>
      </c>
      <c r="G5807" s="20">
        <v>3521.93</v>
      </c>
      <c r="H5807" s="20">
        <v>3521.93</v>
      </c>
      <c r="I5807" s="20">
        <v>3521.93</v>
      </c>
      <c r="J5807" s="20">
        <v>3521.93</v>
      </c>
      <c r="K5807" s="20">
        <v>3521.93</v>
      </c>
      <c r="L5807" s="20">
        <f t="shared" si="93"/>
        <v>3521.93</v>
      </c>
    </row>
    <row r="5808" spans="1:12" ht="24.75">
      <c r="A5808" s="19">
        <v>1616000217</v>
      </c>
      <c r="B5808" s="15" t="s">
        <v>5771</v>
      </c>
      <c r="C5808" s="22" t="s">
        <v>12</v>
      </c>
      <c r="D5808" s="20">
        <v>965.23</v>
      </c>
      <c r="E5808" s="20">
        <v>965.23</v>
      </c>
      <c r="F5808" s="20">
        <v>965.25</v>
      </c>
      <c r="G5808" s="20">
        <v>965.25</v>
      </c>
      <c r="H5808" s="20">
        <v>965.25</v>
      </c>
      <c r="I5808" s="20">
        <v>965.25</v>
      </c>
      <c r="J5808" s="20">
        <v>965.25</v>
      </c>
      <c r="K5808" s="20">
        <v>965.25</v>
      </c>
      <c r="L5808" s="20">
        <f t="shared" si="93"/>
        <v>965.25</v>
      </c>
    </row>
    <row r="5809" spans="1:12" ht="24.75">
      <c r="A5809" s="19">
        <v>1616000221</v>
      </c>
      <c r="B5809" s="15" t="s">
        <v>5772</v>
      </c>
      <c r="C5809" s="22" t="s">
        <v>12</v>
      </c>
      <c r="D5809" s="20">
        <v>151.78</v>
      </c>
      <c r="E5809" s="20">
        <v>151.78</v>
      </c>
      <c r="F5809" s="20">
        <v>151.78</v>
      </c>
      <c r="G5809" s="20">
        <v>151.78</v>
      </c>
      <c r="H5809" s="20">
        <v>151.78</v>
      </c>
      <c r="I5809" s="20">
        <v>151.78</v>
      </c>
      <c r="J5809" s="20">
        <v>151.78</v>
      </c>
      <c r="K5809" s="20">
        <v>151.78</v>
      </c>
      <c r="L5809" s="20">
        <f t="shared" si="93"/>
        <v>151.78</v>
      </c>
    </row>
    <row r="5810" spans="1:12" ht="33">
      <c r="A5810" s="19">
        <v>1616000222</v>
      </c>
      <c r="B5810" s="15" t="s">
        <v>5773</v>
      </c>
      <c r="C5810" s="22" t="s">
        <v>12</v>
      </c>
      <c r="D5810" s="20">
        <v>1181.69</v>
      </c>
      <c r="E5810" s="20">
        <v>1181.69</v>
      </c>
      <c r="F5810" s="20">
        <v>1181.72</v>
      </c>
      <c r="G5810" s="20">
        <v>1181.72</v>
      </c>
      <c r="H5810" s="20">
        <v>1181.72</v>
      </c>
      <c r="I5810" s="20">
        <v>1181.72</v>
      </c>
      <c r="J5810" s="20">
        <v>1181.72</v>
      </c>
      <c r="K5810" s="20">
        <v>1181.72</v>
      </c>
      <c r="L5810" s="20">
        <f t="shared" si="93"/>
        <v>1181.72</v>
      </c>
    </row>
    <row r="5811" spans="1:12" ht="49.5">
      <c r="A5811" s="19">
        <v>1616000223</v>
      </c>
      <c r="B5811" s="15" t="s">
        <v>5774</v>
      </c>
      <c r="C5811" s="22" t="s">
        <v>13</v>
      </c>
      <c r="D5811" s="20">
        <v>8827.5300000000007</v>
      </c>
      <c r="E5811" s="20">
        <v>8827.5300000000007</v>
      </c>
      <c r="F5811" s="20">
        <v>8827.75</v>
      </c>
      <c r="G5811" s="20">
        <v>8827.75</v>
      </c>
      <c r="H5811" s="20">
        <v>8827.75</v>
      </c>
      <c r="I5811" s="20">
        <v>8827.75</v>
      </c>
      <c r="J5811" s="20">
        <v>8827.75</v>
      </c>
      <c r="K5811" s="20">
        <v>8827.75</v>
      </c>
      <c r="L5811" s="20">
        <f t="shared" si="93"/>
        <v>8827.75</v>
      </c>
    </row>
    <row r="5812" spans="1:12" ht="41.25">
      <c r="A5812" s="19">
        <v>1616000224</v>
      </c>
      <c r="B5812" s="15" t="s">
        <v>5775</v>
      </c>
      <c r="C5812" s="22" t="s">
        <v>13</v>
      </c>
      <c r="D5812" s="20">
        <v>10174.57</v>
      </c>
      <c r="E5812" s="20">
        <v>10174.57</v>
      </c>
      <c r="F5812" s="20">
        <v>10174.82</v>
      </c>
      <c r="G5812" s="20">
        <v>10174.82</v>
      </c>
      <c r="H5812" s="20">
        <v>10174.82</v>
      </c>
      <c r="I5812" s="20">
        <v>10174.82</v>
      </c>
      <c r="J5812" s="20">
        <v>10174.82</v>
      </c>
      <c r="K5812" s="20">
        <v>10174.82</v>
      </c>
      <c r="L5812" s="20">
        <f t="shared" si="93"/>
        <v>10174.82</v>
      </c>
    </row>
    <row r="5813" spans="1:12" ht="49.5">
      <c r="A5813" s="19">
        <v>1616000225</v>
      </c>
      <c r="B5813" s="15" t="s">
        <v>5776</v>
      </c>
      <c r="C5813" s="22" t="s">
        <v>13</v>
      </c>
      <c r="D5813" s="20">
        <v>17367.349999999999</v>
      </c>
      <c r="E5813" s="20">
        <v>17367.349999999999</v>
      </c>
      <c r="F5813" s="20">
        <v>17367.79</v>
      </c>
      <c r="G5813" s="20">
        <v>17367.79</v>
      </c>
      <c r="H5813" s="20">
        <v>17367.79</v>
      </c>
      <c r="I5813" s="20">
        <v>17367.79</v>
      </c>
      <c r="J5813" s="20">
        <v>17367.79</v>
      </c>
      <c r="K5813" s="20">
        <v>17367.79</v>
      </c>
      <c r="L5813" s="20">
        <f t="shared" si="93"/>
        <v>17367.79</v>
      </c>
    </row>
    <row r="5814" spans="1:12" ht="33">
      <c r="A5814" s="19">
        <v>1616000226</v>
      </c>
      <c r="B5814" s="15" t="s">
        <v>5777</v>
      </c>
      <c r="C5814" s="22" t="s">
        <v>13</v>
      </c>
      <c r="D5814" s="20">
        <v>5202.1099999999997</v>
      </c>
      <c r="E5814" s="20">
        <v>5202.1099999999997</v>
      </c>
      <c r="F5814" s="20">
        <v>5202.24</v>
      </c>
      <c r="G5814" s="20">
        <v>5202.24</v>
      </c>
      <c r="H5814" s="20">
        <v>5202.24</v>
      </c>
      <c r="I5814" s="20">
        <v>5202.24</v>
      </c>
      <c r="J5814" s="20">
        <v>5202.24</v>
      </c>
      <c r="K5814" s="20">
        <v>5202.24</v>
      </c>
      <c r="L5814" s="20">
        <f t="shared" si="93"/>
        <v>5202.24</v>
      </c>
    </row>
    <row r="5815" spans="1:12" ht="33">
      <c r="A5815" s="19">
        <v>1616000227</v>
      </c>
      <c r="B5815" s="15" t="s">
        <v>5778</v>
      </c>
      <c r="C5815" s="22" t="s">
        <v>13</v>
      </c>
      <c r="D5815" s="20">
        <v>4613.3</v>
      </c>
      <c r="E5815" s="20">
        <v>4613.3</v>
      </c>
      <c r="F5815" s="20">
        <v>4613.42</v>
      </c>
      <c r="G5815" s="20">
        <v>4613.42</v>
      </c>
      <c r="H5815" s="20">
        <v>4613.42</v>
      </c>
      <c r="I5815" s="20">
        <v>4613.42</v>
      </c>
      <c r="J5815" s="20">
        <v>4613.42</v>
      </c>
      <c r="K5815" s="20">
        <v>4613.42</v>
      </c>
      <c r="L5815" s="20">
        <f t="shared" si="93"/>
        <v>4613.42</v>
      </c>
    </row>
    <row r="5816" spans="1:12" ht="33">
      <c r="A5816" s="19">
        <v>1616000229</v>
      </c>
      <c r="B5816" s="15" t="s">
        <v>5779</v>
      </c>
      <c r="C5816" s="22" t="s">
        <v>12</v>
      </c>
      <c r="D5816" s="20">
        <v>1812.76</v>
      </c>
      <c r="E5816" s="20">
        <v>1812.76</v>
      </c>
      <c r="F5816" s="20">
        <v>1812.81</v>
      </c>
      <c r="G5816" s="20">
        <v>1812.81</v>
      </c>
      <c r="H5816" s="20">
        <v>1812.81</v>
      </c>
      <c r="I5816" s="20">
        <v>1812.81</v>
      </c>
      <c r="J5816" s="20">
        <v>1812.81</v>
      </c>
      <c r="K5816" s="20">
        <v>1812.81</v>
      </c>
      <c r="L5816" s="20">
        <f t="shared" si="93"/>
        <v>1812.81</v>
      </c>
    </row>
    <row r="5817" spans="1:12" ht="41.25">
      <c r="A5817" s="19">
        <v>1616000230</v>
      </c>
      <c r="B5817" s="15" t="s">
        <v>5780</v>
      </c>
      <c r="C5817" s="22" t="s">
        <v>13</v>
      </c>
      <c r="D5817" s="20">
        <v>16850.419999999998</v>
      </c>
      <c r="E5817" s="20">
        <v>16850.419999999998</v>
      </c>
      <c r="F5817" s="20">
        <v>16850.84</v>
      </c>
      <c r="G5817" s="20">
        <v>16850.84</v>
      </c>
      <c r="H5817" s="20">
        <v>16850.84</v>
      </c>
      <c r="I5817" s="20">
        <v>16850.84</v>
      </c>
      <c r="J5817" s="20">
        <v>16850.84</v>
      </c>
      <c r="K5817" s="20">
        <v>16850.84</v>
      </c>
      <c r="L5817" s="20">
        <f t="shared" si="93"/>
        <v>16850.84</v>
      </c>
    </row>
    <row r="5818" spans="1:12" ht="49.5">
      <c r="A5818" s="19">
        <v>1616000231</v>
      </c>
      <c r="B5818" s="15" t="s">
        <v>5781</v>
      </c>
      <c r="C5818" s="22" t="s">
        <v>13</v>
      </c>
      <c r="D5818" s="20">
        <v>17178.29</v>
      </c>
      <c r="E5818" s="20">
        <v>17178.29</v>
      </c>
      <c r="F5818" s="20">
        <v>17178.71</v>
      </c>
      <c r="G5818" s="20">
        <v>17178.71</v>
      </c>
      <c r="H5818" s="20">
        <v>17178.71</v>
      </c>
      <c r="I5818" s="20">
        <v>17178.71</v>
      </c>
      <c r="J5818" s="20">
        <v>17178.71</v>
      </c>
      <c r="K5818" s="20">
        <v>17178.71</v>
      </c>
      <c r="L5818" s="20">
        <f t="shared" si="93"/>
        <v>17178.71</v>
      </c>
    </row>
    <row r="5819" spans="1:12" ht="49.5">
      <c r="A5819" s="19">
        <v>1616000232</v>
      </c>
      <c r="B5819" s="15" t="s">
        <v>5782</v>
      </c>
      <c r="C5819" s="22" t="s">
        <v>13</v>
      </c>
      <c r="D5819" s="20">
        <v>17163.98</v>
      </c>
      <c r="E5819" s="20">
        <v>17163.98</v>
      </c>
      <c r="F5819" s="20">
        <v>17164.400000000001</v>
      </c>
      <c r="G5819" s="20">
        <v>17164.400000000001</v>
      </c>
      <c r="H5819" s="20">
        <v>17164.400000000001</v>
      </c>
      <c r="I5819" s="20">
        <v>17164.400000000001</v>
      </c>
      <c r="J5819" s="20">
        <v>17164.400000000001</v>
      </c>
      <c r="K5819" s="20">
        <v>17164.400000000001</v>
      </c>
      <c r="L5819" s="20">
        <f t="shared" si="93"/>
        <v>17164.400000000001</v>
      </c>
    </row>
    <row r="5820" spans="1:12" ht="49.5">
      <c r="A5820" s="19">
        <v>1616000233</v>
      </c>
      <c r="B5820" s="15" t="s">
        <v>5783</v>
      </c>
      <c r="C5820" s="22" t="s">
        <v>13</v>
      </c>
      <c r="D5820" s="20">
        <v>16965.84</v>
      </c>
      <c r="E5820" s="20">
        <v>16965.84</v>
      </c>
      <c r="F5820" s="20">
        <v>16966.259999999998</v>
      </c>
      <c r="G5820" s="20">
        <v>16966.259999999998</v>
      </c>
      <c r="H5820" s="20">
        <v>16966.259999999998</v>
      </c>
      <c r="I5820" s="20">
        <v>16966.259999999998</v>
      </c>
      <c r="J5820" s="20">
        <v>16966.259999999998</v>
      </c>
      <c r="K5820" s="20">
        <v>16966.259999999998</v>
      </c>
      <c r="L5820" s="20">
        <f t="shared" si="93"/>
        <v>16966.259999999998</v>
      </c>
    </row>
    <row r="5821" spans="1:12" ht="41.25">
      <c r="A5821" s="19">
        <v>1616000234</v>
      </c>
      <c r="B5821" s="15" t="s">
        <v>5784</v>
      </c>
      <c r="C5821" s="22" t="s">
        <v>13</v>
      </c>
      <c r="D5821" s="20">
        <v>4654.42</v>
      </c>
      <c r="E5821" s="20">
        <v>4654.42</v>
      </c>
      <c r="F5821" s="20">
        <v>4654.54</v>
      </c>
      <c r="G5821" s="20">
        <v>4654.54</v>
      </c>
      <c r="H5821" s="20">
        <v>4654.54</v>
      </c>
      <c r="I5821" s="20">
        <v>4654.54</v>
      </c>
      <c r="J5821" s="20">
        <v>4654.54</v>
      </c>
      <c r="K5821" s="20">
        <v>4654.54</v>
      </c>
      <c r="L5821" s="20">
        <f t="shared" si="93"/>
        <v>4654.54</v>
      </c>
    </row>
    <row r="5822" spans="1:12" ht="41.25">
      <c r="A5822" s="19">
        <v>1616000235</v>
      </c>
      <c r="B5822" s="15" t="s">
        <v>5785</v>
      </c>
      <c r="C5822" s="22" t="s">
        <v>13</v>
      </c>
      <c r="D5822" s="20">
        <v>4580.6400000000003</v>
      </c>
      <c r="E5822" s="20">
        <v>4580.6400000000003</v>
      </c>
      <c r="F5822" s="20">
        <v>4580.75</v>
      </c>
      <c r="G5822" s="20">
        <v>4580.75</v>
      </c>
      <c r="H5822" s="20">
        <v>4580.75</v>
      </c>
      <c r="I5822" s="20">
        <v>4580.75</v>
      </c>
      <c r="J5822" s="20">
        <v>4580.75</v>
      </c>
      <c r="K5822" s="20">
        <v>4580.75</v>
      </c>
      <c r="L5822" s="20">
        <f t="shared" si="93"/>
        <v>4580.75</v>
      </c>
    </row>
    <row r="5823" spans="1:12" ht="49.5">
      <c r="A5823" s="19">
        <v>1616000236</v>
      </c>
      <c r="B5823" s="15" t="s">
        <v>5786</v>
      </c>
      <c r="C5823" s="22" t="s">
        <v>13</v>
      </c>
      <c r="D5823" s="20">
        <v>12633.99</v>
      </c>
      <c r="E5823" s="20">
        <v>12633.99</v>
      </c>
      <c r="F5823" s="20">
        <v>12634.31</v>
      </c>
      <c r="G5823" s="20">
        <v>12634.31</v>
      </c>
      <c r="H5823" s="20">
        <v>12634.31</v>
      </c>
      <c r="I5823" s="20">
        <v>12634.31</v>
      </c>
      <c r="J5823" s="20">
        <v>12634.31</v>
      </c>
      <c r="K5823" s="20">
        <v>12634.31</v>
      </c>
      <c r="L5823" s="20">
        <f t="shared" si="93"/>
        <v>12634.31</v>
      </c>
    </row>
    <row r="5824" spans="1:12" ht="41.25">
      <c r="A5824" s="19">
        <v>1616000237</v>
      </c>
      <c r="B5824" s="15" t="s">
        <v>5787</v>
      </c>
      <c r="C5824" s="22" t="s">
        <v>13</v>
      </c>
      <c r="D5824" s="20">
        <v>4393.29</v>
      </c>
      <c r="E5824" s="20">
        <v>4393.29</v>
      </c>
      <c r="F5824" s="20">
        <v>4393.3999999999996</v>
      </c>
      <c r="G5824" s="20">
        <v>4393.3999999999996</v>
      </c>
      <c r="H5824" s="20">
        <v>4393.3999999999996</v>
      </c>
      <c r="I5824" s="20">
        <v>4393.3999999999996</v>
      </c>
      <c r="J5824" s="20">
        <v>4393.3999999999996</v>
      </c>
      <c r="K5824" s="20">
        <v>4393.3999999999996</v>
      </c>
      <c r="L5824" s="20">
        <f t="shared" si="93"/>
        <v>4393.3999999999996</v>
      </c>
    </row>
    <row r="5825" spans="1:12" ht="33">
      <c r="A5825" s="19">
        <v>1616000238</v>
      </c>
      <c r="B5825" s="15" t="s">
        <v>5788</v>
      </c>
      <c r="C5825" s="22" t="s">
        <v>12</v>
      </c>
      <c r="D5825" s="20">
        <v>1812.76</v>
      </c>
      <c r="E5825" s="20">
        <v>1812.76</v>
      </c>
      <c r="F5825" s="20">
        <v>1812.81</v>
      </c>
      <c r="G5825" s="20">
        <v>1812.81</v>
      </c>
      <c r="H5825" s="20">
        <v>1812.81</v>
      </c>
      <c r="I5825" s="20">
        <v>1812.81</v>
      </c>
      <c r="J5825" s="20">
        <v>1812.81</v>
      </c>
      <c r="K5825" s="20">
        <v>1812.81</v>
      </c>
      <c r="L5825" s="20">
        <f t="shared" si="93"/>
        <v>1812.81</v>
      </c>
    </row>
    <row r="5826" spans="1:12" ht="41.25">
      <c r="A5826" s="19">
        <v>1616000239</v>
      </c>
      <c r="B5826" s="15" t="s">
        <v>5789</v>
      </c>
      <c r="C5826" s="22" t="s">
        <v>13</v>
      </c>
      <c r="D5826" s="20">
        <v>964.18</v>
      </c>
      <c r="E5826" s="20">
        <v>964.18</v>
      </c>
      <c r="F5826" s="20">
        <v>964.2</v>
      </c>
      <c r="G5826" s="20">
        <v>964.2</v>
      </c>
      <c r="H5826" s="20">
        <v>964.2</v>
      </c>
      <c r="I5826" s="20">
        <v>964.2</v>
      </c>
      <c r="J5826" s="20">
        <v>964.2</v>
      </c>
      <c r="K5826" s="20">
        <v>964.2</v>
      </c>
      <c r="L5826" s="20">
        <f t="shared" si="93"/>
        <v>964.2</v>
      </c>
    </row>
    <row r="5827" spans="1:12" ht="49.5">
      <c r="A5827" s="19">
        <v>1616000240</v>
      </c>
      <c r="B5827" s="15" t="s">
        <v>5790</v>
      </c>
      <c r="C5827" s="22" t="s">
        <v>13</v>
      </c>
      <c r="D5827" s="20">
        <v>16965.84</v>
      </c>
      <c r="E5827" s="20">
        <v>16965.84</v>
      </c>
      <c r="F5827" s="20">
        <v>16966.259999999998</v>
      </c>
      <c r="G5827" s="20">
        <v>16966.259999999998</v>
      </c>
      <c r="H5827" s="20">
        <v>16966.259999999998</v>
      </c>
      <c r="I5827" s="20">
        <v>16966.259999999998</v>
      </c>
      <c r="J5827" s="20">
        <v>16966.259999999998</v>
      </c>
      <c r="K5827" s="20">
        <v>16966.259999999998</v>
      </c>
      <c r="L5827" s="20">
        <f t="shared" si="93"/>
        <v>16966.259999999998</v>
      </c>
    </row>
    <row r="5828" spans="1:12" ht="49.5">
      <c r="A5828" s="19">
        <v>1616000241</v>
      </c>
      <c r="B5828" s="15" t="s">
        <v>5791</v>
      </c>
      <c r="C5828" s="22" t="s">
        <v>13</v>
      </c>
      <c r="D5828" s="20">
        <v>17163.98</v>
      </c>
      <c r="E5828" s="20">
        <v>17163.98</v>
      </c>
      <c r="F5828" s="20">
        <v>17164.400000000001</v>
      </c>
      <c r="G5828" s="20">
        <v>17164.400000000001</v>
      </c>
      <c r="H5828" s="20">
        <v>17164.400000000001</v>
      </c>
      <c r="I5828" s="20">
        <v>17164.400000000001</v>
      </c>
      <c r="J5828" s="20">
        <v>17164.400000000001</v>
      </c>
      <c r="K5828" s="20">
        <v>17164.400000000001</v>
      </c>
      <c r="L5828" s="20">
        <f t="shared" si="93"/>
        <v>17164.400000000001</v>
      </c>
    </row>
    <row r="5829" spans="1:12" ht="49.5">
      <c r="A5829" s="19">
        <v>1616000242</v>
      </c>
      <c r="B5829" s="15" t="s">
        <v>5792</v>
      </c>
      <c r="C5829" s="22" t="s">
        <v>13</v>
      </c>
      <c r="D5829" s="20">
        <v>16965.84</v>
      </c>
      <c r="E5829" s="20">
        <v>16965.84</v>
      </c>
      <c r="F5829" s="20">
        <v>16966.259999999998</v>
      </c>
      <c r="G5829" s="20">
        <v>16966.259999999998</v>
      </c>
      <c r="H5829" s="20">
        <v>16966.259999999998</v>
      </c>
      <c r="I5829" s="20">
        <v>16966.259999999998</v>
      </c>
      <c r="J5829" s="20">
        <v>16966.259999999998</v>
      </c>
      <c r="K5829" s="20">
        <v>16966.259999999998</v>
      </c>
      <c r="L5829" s="20">
        <f t="shared" si="93"/>
        <v>16966.259999999998</v>
      </c>
    </row>
    <row r="5830" spans="1:12" ht="49.5">
      <c r="A5830" s="19">
        <v>1616000243</v>
      </c>
      <c r="B5830" s="15" t="s">
        <v>5793</v>
      </c>
      <c r="C5830" s="22" t="s">
        <v>13</v>
      </c>
      <c r="D5830" s="20">
        <v>10174.57</v>
      </c>
      <c r="E5830" s="20">
        <v>10174.57</v>
      </c>
      <c r="F5830" s="20">
        <v>10174.82</v>
      </c>
      <c r="G5830" s="20">
        <v>10174.82</v>
      </c>
      <c r="H5830" s="20">
        <v>10174.82</v>
      </c>
      <c r="I5830" s="20">
        <v>10174.82</v>
      </c>
      <c r="J5830" s="20">
        <v>10174.82</v>
      </c>
      <c r="K5830" s="20">
        <v>10174.82</v>
      </c>
      <c r="L5830" s="20">
        <f t="shared" si="93"/>
        <v>10174.82</v>
      </c>
    </row>
    <row r="5831" spans="1:12" ht="16.5">
      <c r="A5831" s="19">
        <v>1616000244</v>
      </c>
      <c r="B5831" s="15" t="s">
        <v>5794</v>
      </c>
      <c r="C5831" s="22" t="s">
        <v>12</v>
      </c>
      <c r="D5831" s="20">
        <v>1205.0999999999999</v>
      </c>
      <c r="E5831" s="20">
        <v>1205.0999999999999</v>
      </c>
      <c r="F5831" s="20">
        <v>1205.1300000000001</v>
      </c>
      <c r="G5831" s="20">
        <v>1205.1300000000001</v>
      </c>
      <c r="H5831" s="20">
        <v>1205.1300000000001</v>
      </c>
      <c r="I5831" s="20">
        <v>1205.1300000000001</v>
      </c>
      <c r="J5831" s="20">
        <v>1205.1300000000001</v>
      </c>
      <c r="K5831" s="20">
        <v>1205.1300000000001</v>
      </c>
      <c r="L5831" s="20">
        <f t="shared" si="93"/>
        <v>1205.1300000000001</v>
      </c>
    </row>
    <row r="5832" spans="1:12" ht="49.5">
      <c r="A5832" s="19">
        <v>1616000245</v>
      </c>
      <c r="B5832" s="15" t="s">
        <v>5795</v>
      </c>
      <c r="C5832" s="22" t="s">
        <v>13</v>
      </c>
      <c r="D5832" s="20">
        <v>26109.4</v>
      </c>
      <c r="E5832" s="20">
        <v>26109.4</v>
      </c>
      <c r="F5832" s="20">
        <v>26110.61</v>
      </c>
      <c r="G5832" s="20">
        <v>26107.5</v>
      </c>
      <c r="H5832" s="20">
        <v>26110.61</v>
      </c>
      <c r="I5832" s="20">
        <v>26110.51</v>
      </c>
      <c r="J5832" s="20">
        <v>26110.05</v>
      </c>
      <c r="K5832" s="20">
        <v>26110.42</v>
      </c>
      <c r="L5832" s="20">
        <f t="shared" si="93"/>
        <v>26110.61</v>
      </c>
    </row>
    <row r="5833" spans="1:12" ht="33">
      <c r="A5833" s="19">
        <v>1616000246</v>
      </c>
      <c r="B5833" s="15" t="s">
        <v>5796</v>
      </c>
      <c r="C5833" s="22" t="s">
        <v>12</v>
      </c>
      <c r="D5833" s="20">
        <v>2619.87</v>
      </c>
      <c r="E5833" s="20">
        <v>2619.87</v>
      </c>
      <c r="F5833" s="20">
        <v>2619.94</v>
      </c>
      <c r="G5833" s="20">
        <v>2619.94</v>
      </c>
      <c r="H5833" s="20">
        <v>2619.94</v>
      </c>
      <c r="I5833" s="20">
        <v>2619.94</v>
      </c>
      <c r="J5833" s="20">
        <v>2619.94</v>
      </c>
      <c r="K5833" s="20">
        <v>2619.94</v>
      </c>
      <c r="L5833" s="20">
        <f t="shared" si="93"/>
        <v>2619.94</v>
      </c>
    </row>
    <row r="5834" spans="1:12" ht="33">
      <c r="A5834" s="19">
        <v>1616000247</v>
      </c>
      <c r="B5834" s="15" t="s">
        <v>5797</v>
      </c>
      <c r="C5834" s="22" t="s">
        <v>12</v>
      </c>
      <c r="D5834" s="20">
        <v>2088.1799999999998</v>
      </c>
      <c r="E5834" s="20">
        <v>2088.1799999999998</v>
      </c>
      <c r="F5834" s="20">
        <v>2088.23</v>
      </c>
      <c r="G5834" s="20">
        <v>2088.23</v>
      </c>
      <c r="H5834" s="20">
        <v>2088.23</v>
      </c>
      <c r="I5834" s="20">
        <v>2088.23</v>
      </c>
      <c r="J5834" s="20">
        <v>2088.23</v>
      </c>
      <c r="K5834" s="20">
        <v>2088.23</v>
      </c>
      <c r="L5834" s="20">
        <f t="shared" si="93"/>
        <v>2088.23</v>
      </c>
    </row>
    <row r="5835" spans="1:12" ht="33">
      <c r="A5835" s="19">
        <v>1616000248</v>
      </c>
      <c r="B5835" s="15" t="s">
        <v>5798</v>
      </c>
      <c r="C5835" s="22" t="s">
        <v>12</v>
      </c>
      <c r="D5835" s="20">
        <v>2222.52</v>
      </c>
      <c r="E5835" s="20">
        <v>2222.52</v>
      </c>
      <c r="F5835" s="20">
        <v>2222.59</v>
      </c>
      <c r="G5835" s="20">
        <v>2222.59</v>
      </c>
      <c r="H5835" s="20">
        <v>2222.59</v>
      </c>
      <c r="I5835" s="20">
        <v>2222.59</v>
      </c>
      <c r="J5835" s="20">
        <v>2222.59</v>
      </c>
      <c r="K5835" s="20">
        <v>2222.59</v>
      </c>
      <c r="L5835" s="20">
        <f t="shared" si="93"/>
        <v>2222.59</v>
      </c>
    </row>
    <row r="5836" spans="1:12" ht="24.75">
      <c r="A5836" s="19">
        <v>1616000249</v>
      </c>
      <c r="B5836" s="15" t="s">
        <v>5799</v>
      </c>
      <c r="C5836" s="22" t="s">
        <v>12</v>
      </c>
      <c r="D5836" s="20">
        <v>2155.35</v>
      </c>
      <c r="E5836" s="20">
        <v>2155.35</v>
      </c>
      <c r="F5836" s="20">
        <v>2155.4</v>
      </c>
      <c r="G5836" s="20">
        <v>2155.4</v>
      </c>
      <c r="H5836" s="20">
        <v>2155.4</v>
      </c>
      <c r="I5836" s="20">
        <v>2155.4</v>
      </c>
      <c r="J5836" s="20">
        <v>2155.4</v>
      </c>
      <c r="K5836" s="20">
        <v>2155.4</v>
      </c>
      <c r="L5836" s="20">
        <f t="shared" si="93"/>
        <v>2155.4</v>
      </c>
    </row>
    <row r="5837" spans="1:12" ht="49.5">
      <c r="A5837" s="19">
        <v>1616000250</v>
      </c>
      <c r="B5837" s="15" t="s">
        <v>5800</v>
      </c>
      <c r="C5837" s="22" t="s">
        <v>12</v>
      </c>
      <c r="D5837" s="20">
        <v>2687.04</v>
      </c>
      <c r="E5837" s="20">
        <v>2687.04</v>
      </c>
      <c r="F5837" s="20">
        <v>2687.11</v>
      </c>
      <c r="G5837" s="20">
        <v>2687.11</v>
      </c>
      <c r="H5837" s="20">
        <v>2687.11</v>
      </c>
      <c r="I5837" s="20">
        <v>2687.11</v>
      </c>
      <c r="J5837" s="20">
        <v>2687.11</v>
      </c>
      <c r="K5837" s="20">
        <v>2687.11</v>
      </c>
      <c r="L5837" s="20">
        <f t="shared" si="93"/>
        <v>2687.11</v>
      </c>
    </row>
    <row r="5838" spans="1:12" ht="24.75">
      <c r="A5838" s="19">
        <v>1616000251</v>
      </c>
      <c r="B5838" s="15" t="s">
        <v>5801</v>
      </c>
      <c r="C5838" s="22" t="s">
        <v>12</v>
      </c>
      <c r="D5838" s="20">
        <v>2043.4</v>
      </c>
      <c r="E5838" s="20">
        <v>2043.4</v>
      </c>
      <c r="F5838" s="20">
        <v>2043.45</v>
      </c>
      <c r="G5838" s="20">
        <v>2043.45</v>
      </c>
      <c r="H5838" s="20">
        <v>2043.45</v>
      </c>
      <c r="I5838" s="20">
        <v>2043.45</v>
      </c>
      <c r="J5838" s="20">
        <v>2043.45</v>
      </c>
      <c r="K5838" s="20">
        <v>2043.45</v>
      </c>
      <c r="L5838" s="20">
        <f t="shared" si="93"/>
        <v>2043.45</v>
      </c>
    </row>
    <row r="5839" spans="1:12" ht="57.75">
      <c r="A5839" s="19">
        <v>1616000252</v>
      </c>
      <c r="B5839" s="15" t="s">
        <v>5802</v>
      </c>
      <c r="C5839" s="22" t="s">
        <v>13</v>
      </c>
      <c r="D5839" s="20">
        <v>30677.65</v>
      </c>
      <c r="E5839" s="20">
        <v>30677.65</v>
      </c>
      <c r="F5839" s="20">
        <v>30678.42</v>
      </c>
      <c r="G5839" s="20">
        <v>30678.42</v>
      </c>
      <c r="H5839" s="20">
        <v>30678.42</v>
      </c>
      <c r="I5839" s="20">
        <v>30678.42</v>
      </c>
      <c r="J5839" s="20">
        <v>30678.42</v>
      </c>
      <c r="K5839" s="20">
        <v>30678.42</v>
      </c>
      <c r="L5839" s="20">
        <f t="shared" si="93"/>
        <v>30678.42</v>
      </c>
    </row>
    <row r="5840" spans="1:12" ht="66">
      <c r="A5840" s="19">
        <v>1616000253</v>
      </c>
      <c r="B5840" s="15" t="s">
        <v>5803</v>
      </c>
      <c r="C5840" s="22" t="s">
        <v>13</v>
      </c>
      <c r="D5840" s="20">
        <v>14450.3</v>
      </c>
      <c r="E5840" s="20">
        <v>14450.3</v>
      </c>
      <c r="F5840" s="20">
        <v>14450.66</v>
      </c>
      <c r="G5840" s="20">
        <v>14450.66</v>
      </c>
      <c r="H5840" s="20">
        <v>14450.66</v>
      </c>
      <c r="I5840" s="20">
        <v>14450.66</v>
      </c>
      <c r="J5840" s="20">
        <v>14450.66</v>
      </c>
      <c r="K5840" s="20">
        <v>14450.66</v>
      </c>
      <c r="L5840" s="20">
        <f t="shared" si="93"/>
        <v>14450.66</v>
      </c>
    </row>
    <row r="5841" spans="1:12" ht="41.25">
      <c r="A5841" s="19">
        <v>1616000254</v>
      </c>
      <c r="B5841" s="15" t="s">
        <v>5804</v>
      </c>
      <c r="C5841" s="22" t="s">
        <v>13</v>
      </c>
      <c r="D5841" s="20">
        <v>14092.05</v>
      </c>
      <c r="E5841" s="20">
        <v>14092.05</v>
      </c>
      <c r="F5841" s="20">
        <v>14092.4</v>
      </c>
      <c r="G5841" s="20">
        <v>14092.4</v>
      </c>
      <c r="H5841" s="20">
        <v>14092.4</v>
      </c>
      <c r="I5841" s="20">
        <v>14092.4</v>
      </c>
      <c r="J5841" s="20">
        <v>14092.4</v>
      </c>
      <c r="K5841" s="20">
        <v>14092.4</v>
      </c>
      <c r="L5841" s="20">
        <f t="shared" si="93"/>
        <v>14092.4</v>
      </c>
    </row>
    <row r="5842" spans="1:12" ht="33">
      <c r="A5842" s="19">
        <v>1616000255</v>
      </c>
      <c r="B5842" s="15" t="s">
        <v>5805</v>
      </c>
      <c r="C5842" s="22" t="s">
        <v>13</v>
      </c>
      <c r="D5842" s="20">
        <v>4870.8</v>
      </c>
      <c r="E5842" s="20">
        <v>4870.8</v>
      </c>
      <c r="F5842" s="20">
        <v>4870.91</v>
      </c>
      <c r="G5842" s="20">
        <v>4870.91</v>
      </c>
      <c r="H5842" s="20">
        <v>4870.91</v>
      </c>
      <c r="I5842" s="20">
        <v>4870.91</v>
      </c>
      <c r="J5842" s="20">
        <v>4870.91</v>
      </c>
      <c r="K5842" s="20">
        <v>4870.91</v>
      </c>
      <c r="L5842" s="20">
        <f t="shared" si="93"/>
        <v>4870.91</v>
      </c>
    </row>
    <row r="5843" spans="1:12" ht="41.25">
      <c r="A5843" s="19">
        <v>1616000256</v>
      </c>
      <c r="B5843" s="15" t="s">
        <v>5806</v>
      </c>
      <c r="C5843" s="22" t="s">
        <v>13</v>
      </c>
      <c r="D5843" s="20">
        <v>14242</v>
      </c>
      <c r="E5843" s="20">
        <v>14242</v>
      </c>
      <c r="F5843" s="20">
        <v>14242.36</v>
      </c>
      <c r="G5843" s="20">
        <v>14242.36</v>
      </c>
      <c r="H5843" s="20">
        <v>14242.36</v>
      </c>
      <c r="I5843" s="20">
        <v>14242.36</v>
      </c>
      <c r="J5843" s="20">
        <v>14242.36</v>
      </c>
      <c r="K5843" s="20">
        <v>14242.36</v>
      </c>
      <c r="L5843" s="20">
        <f t="shared" si="93"/>
        <v>14242.36</v>
      </c>
    </row>
    <row r="5844" spans="1:12" ht="41.25">
      <c r="A5844" s="19">
        <v>1616000257</v>
      </c>
      <c r="B5844" s="15" t="s">
        <v>5807</v>
      </c>
      <c r="C5844" s="22" t="s">
        <v>12</v>
      </c>
      <c r="D5844" s="20">
        <v>2232</v>
      </c>
      <c r="E5844" s="20">
        <v>2232</v>
      </c>
      <c r="F5844" s="20">
        <v>2232.06</v>
      </c>
      <c r="G5844" s="20">
        <v>2225.44</v>
      </c>
      <c r="H5844" s="20">
        <v>2232.06</v>
      </c>
      <c r="I5844" s="20">
        <v>2232.06</v>
      </c>
      <c r="J5844" s="20">
        <v>2232.06</v>
      </c>
      <c r="K5844" s="20">
        <v>2232.06</v>
      </c>
      <c r="L5844" s="20">
        <f t="shared" si="93"/>
        <v>2232.06</v>
      </c>
    </row>
    <row r="5845" spans="1:12" ht="41.25">
      <c r="A5845" s="19">
        <v>1616000258</v>
      </c>
      <c r="B5845" s="15" t="s">
        <v>5808</v>
      </c>
      <c r="C5845" s="22" t="s">
        <v>13</v>
      </c>
      <c r="D5845" s="20">
        <v>6546.2</v>
      </c>
      <c r="E5845" s="20">
        <v>6546.2</v>
      </c>
      <c r="F5845" s="20">
        <v>6546.36</v>
      </c>
      <c r="G5845" s="20">
        <v>6546.36</v>
      </c>
      <c r="H5845" s="20">
        <v>6546.36</v>
      </c>
      <c r="I5845" s="20">
        <v>6546.36</v>
      </c>
      <c r="J5845" s="20">
        <v>6546.36</v>
      </c>
      <c r="K5845" s="20">
        <v>6546.36</v>
      </c>
      <c r="L5845" s="20">
        <f t="shared" si="93"/>
        <v>6546.36</v>
      </c>
    </row>
    <row r="5846" spans="1:12" ht="24.75">
      <c r="A5846" s="19">
        <v>1616000259</v>
      </c>
      <c r="B5846" s="15" t="s">
        <v>5809</v>
      </c>
      <c r="C5846" s="22" t="s">
        <v>12</v>
      </c>
      <c r="D5846" s="20">
        <v>1591.38</v>
      </c>
      <c r="E5846" s="20">
        <v>1591.38</v>
      </c>
      <c r="F5846" s="20">
        <v>1591.42</v>
      </c>
      <c r="G5846" s="20">
        <v>1591.42</v>
      </c>
      <c r="H5846" s="20">
        <v>1591.42</v>
      </c>
      <c r="I5846" s="20">
        <v>1591.42</v>
      </c>
      <c r="J5846" s="20">
        <v>1591.42</v>
      </c>
      <c r="K5846" s="20">
        <v>1591.42</v>
      </c>
      <c r="L5846" s="20">
        <f t="shared" si="93"/>
        <v>1591.42</v>
      </c>
    </row>
    <row r="5847" spans="1:12" ht="33">
      <c r="A5847" s="19">
        <v>1616000260</v>
      </c>
      <c r="B5847" s="15" t="s">
        <v>5810</v>
      </c>
      <c r="C5847" s="22" t="s">
        <v>13</v>
      </c>
      <c r="D5847" s="20">
        <v>2852.94</v>
      </c>
      <c r="E5847" s="20">
        <v>2852.94</v>
      </c>
      <c r="F5847" s="20">
        <v>2853.01</v>
      </c>
      <c r="G5847" s="20">
        <v>2844.57</v>
      </c>
      <c r="H5847" s="20">
        <v>2853.01</v>
      </c>
      <c r="I5847" s="20">
        <v>2853.01</v>
      </c>
      <c r="J5847" s="20">
        <v>2853.01</v>
      </c>
      <c r="K5847" s="20">
        <v>2853.01</v>
      </c>
      <c r="L5847" s="20">
        <f t="shared" si="93"/>
        <v>2853.01</v>
      </c>
    </row>
    <row r="5848" spans="1:12" ht="16.5">
      <c r="A5848" s="19">
        <v>1616000265</v>
      </c>
      <c r="B5848" s="15" t="s">
        <v>5811</v>
      </c>
      <c r="C5848" s="22" t="s">
        <v>26</v>
      </c>
      <c r="D5848" s="20">
        <v>149.04</v>
      </c>
      <c r="E5848" s="20">
        <v>149.04</v>
      </c>
      <c r="F5848" s="20">
        <v>149.04</v>
      </c>
      <c r="G5848" s="20">
        <v>149.04</v>
      </c>
      <c r="H5848" s="20">
        <v>149.04</v>
      </c>
      <c r="I5848" s="20">
        <v>149.04</v>
      </c>
      <c r="J5848" s="20">
        <v>149.04</v>
      </c>
      <c r="K5848" s="20">
        <v>149.04</v>
      </c>
      <c r="L5848" s="20">
        <f t="shared" si="93"/>
        <v>149.04</v>
      </c>
    </row>
    <row r="5849" spans="1:12" ht="33">
      <c r="A5849" s="19">
        <v>1616000266</v>
      </c>
      <c r="B5849" s="15" t="s">
        <v>5812</v>
      </c>
      <c r="C5849" s="22" t="s">
        <v>12</v>
      </c>
      <c r="D5849" s="20">
        <v>2120.85</v>
      </c>
      <c r="E5849" s="20">
        <v>2120.85</v>
      </c>
      <c r="F5849" s="20">
        <v>2120.9</v>
      </c>
      <c r="G5849" s="20">
        <v>2120.9</v>
      </c>
      <c r="H5849" s="20">
        <v>2120.9</v>
      </c>
      <c r="I5849" s="20">
        <v>2120.9</v>
      </c>
      <c r="J5849" s="20">
        <v>2120.9</v>
      </c>
      <c r="K5849" s="20">
        <v>2120.9</v>
      </c>
      <c r="L5849" s="20">
        <f t="shared" si="93"/>
        <v>2120.9</v>
      </c>
    </row>
    <row r="5850" spans="1:12" ht="33">
      <c r="A5850" s="19">
        <v>1616000267</v>
      </c>
      <c r="B5850" s="15" t="s">
        <v>5813</v>
      </c>
      <c r="C5850" s="22" t="s">
        <v>12</v>
      </c>
      <c r="D5850" s="20">
        <v>2091.64</v>
      </c>
      <c r="E5850" s="20">
        <v>2091.64</v>
      </c>
      <c r="F5850" s="20">
        <v>2091.69</v>
      </c>
      <c r="G5850" s="20">
        <v>2091.69</v>
      </c>
      <c r="H5850" s="20">
        <v>2091.69</v>
      </c>
      <c r="I5850" s="20">
        <v>2091.69</v>
      </c>
      <c r="J5850" s="20">
        <v>2091.69</v>
      </c>
      <c r="K5850" s="20">
        <v>2091.69</v>
      </c>
      <c r="L5850" s="20">
        <f t="shared" si="93"/>
        <v>2091.69</v>
      </c>
    </row>
    <row r="5851" spans="1:12" ht="33">
      <c r="A5851" s="19">
        <v>1616000268</v>
      </c>
      <c r="B5851" s="15" t="s">
        <v>5814</v>
      </c>
      <c r="C5851" s="22" t="s">
        <v>12</v>
      </c>
      <c r="D5851" s="20">
        <v>1648.9</v>
      </c>
      <c r="E5851" s="20">
        <v>1648.9</v>
      </c>
      <c r="F5851" s="20">
        <v>1648.94</v>
      </c>
      <c r="G5851" s="20">
        <v>1648.94</v>
      </c>
      <c r="H5851" s="20">
        <v>1648.94</v>
      </c>
      <c r="I5851" s="20">
        <v>1648.94</v>
      </c>
      <c r="J5851" s="20">
        <v>1648.94</v>
      </c>
      <c r="K5851" s="20">
        <v>1648.94</v>
      </c>
      <c r="L5851" s="20">
        <f t="shared" si="93"/>
        <v>1648.94</v>
      </c>
    </row>
    <row r="5852" spans="1:12" ht="33">
      <c r="A5852" s="19">
        <v>1616000269</v>
      </c>
      <c r="B5852" s="15" t="s">
        <v>5815</v>
      </c>
      <c r="C5852" s="22" t="s">
        <v>12</v>
      </c>
      <c r="D5852" s="20">
        <v>1242.28</v>
      </c>
      <c r="E5852" s="20">
        <v>1242.28</v>
      </c>
      <c r="F5852" s="20">
        <v>1242.31</v>
      </c>
      <c r="G5852" s="20">
        <v>1242.31</v>
      </c>
      <c r="H5852" s="20">
        <v>1242.31</v>
      </c>
      <c r="I5852" s="20">
        <v>1242.31</v>
      </c>
      <c r="J5852" s="20">
        <v>1242.31</v>
      </c>
      <c r="K5852" s="20">
        <v>1242.31</v>
      </c>
      <c r="L5852" s="20">
        <f t="shared" si="93"/>
        <v>1242.31</v>
      </c>
    </row>
    <row r="5853" spans="1:12" ht="33">
      <c r="A5853" s="19">
        <v>1616000270</v>
      </c>
      <c r="B5853" s="15" t="s">
        <v>5816</v>
      </c>
      <c r="C5853" s="22" t="s">
        <v>12</v>
      </c>
      <c r="D5853" s="20">
        <v>1257.94</v>
      </c>
      <c r="E5853" s="20">
        <v>1257.94</v>
      </c>
      <c r="F5853" s="20">
        <v>1257.97</v>
      </c>
      <c r="G5853" s="20">
        <v>1257.97</v>
      </c>
      <c r="H5853" s="20">
        <v>1257.97</v>
      </c>
      <c r="I5853" s="20">
        <v>1257.97</v>
      </c>
      <c r="J5853" s="20">
        <v>1257.97</v>
      </c>
      <c r="K5853" s="20">
        <v>1257.97</v>
      </c>
      <c r="L5853" s="20">
        <f t="shared" si="93"/>
        <v>1257.97</v>
      </c>
    </row>
    <row r="5854" spans="1:12" ht="33">
      <c r="A5854" s="19">
        <v>1616000271</v>
      </c>
      <c r="B5854" s="15" t="s">
        <v>5817</v>
      </c>
      <c r="C5854" s="22" t="s">
        <v>12</v>
      </c>
      <c r="D5854" s="20">
        <v>2274.34</v>
      </c>
      <c r="E5854" s="20">
        <v>2274.34</v>
      </c>
      <c r="F5854" s="20">
        <v>2274.39</v>
      </c>
      <c r="G5854" s="20">
        <v>2274.39</v>
      </c>
      <c r="H5854" s="20">
        <v>2274.39</v>
      </c>
      <c r="I5854" s="20">
        <v>2274.39</v>
      </c>
      <c r="J5854" s="20">
        <v>2274.39</v>
      </c>
      <c r="K5854" s="20">
        <v>2274.39</v>
      </c>
      <c r="L5854" s="20">
        <f t="shared" si="93"/>
        <v>2274.39</v>
      </c>
    </row>
    <row r="5855" spans="1:12" ht="41.25">
      <c r="A5855" s="19">
        <v>1616000272</v>
      </c>
      <c r="B5855" s="15" t="s">
        <v>5818</v>
      </c>
      <c r="C5855" s="22" t="s">
        <v>13</v>
      </c>
      <c r="D5855" s="20">
        <v>24523.09</v>
      </c>
      <c r="E5855" s="20">
        <v>24523.09</v>
      </c>
      <c r="F5855" s="20">
        <v>24523.7</v>
      </c>
      <c r="G5855" s="20">
        <v>24523.7</v>
      </c>
      <c r="H5855" s="20">
        <v>24523.7</v>
      </c>
      <c r="I5855" s="20">
        <v>24523.7</v>
      </c>
      <c r="J5855" s="20">
        <v>24523.7</v>
      </c>
      <c r="K5855" s="20">
        <v>24523.7</v>
      </c>
      <c r="L5855" s="20">
        <f t="shared" si="93"/>
        <v>24523.7</v>
      </c>
    </row>
    <row r="5856" spans="1:12" ht="24.75">
      <c r="A5856" s="19">
        <v>1616000276</v>
      </c>
      <c r="B5856" s="15" t="s">
        <v>5819</v>
      </c>
      <c r="C5856" s="22" t="s">
        <v>26</v>
      </c>
      <c r="D5856" s="20">
        <v>333.65</v>
      </c>
      <c r="E5856" s="20">
        <v>333.65</v>
      </c>
      <c r="F5856" s="20">
        <v>333.66</v>
      </c>
      <c r="G5856" s="20">
        <v>333.66</v>
      </c>
      <c r="H5856" s="20">
        <v>333.66</v>
      </c>
      <c r="I5856" s="20">
        <v>333.66</v>
      </c>
      <c r="J5856" s="20">
        <v>333.66</v>
      </c>
      <c r="K5856" s="20">
        <v>333.66</v>
      </c>
      <c r="L5856" s="20">
        <f t="shared" si="93"/>
        <v>333.66</v>
      </c>
    </row>
    <row r="5857" spans="1:12" ht="41.25">
      <c r="A5857" s="19">
        <v>1616000277</v>
      </c>
      <c r="B5857" s="15" t="s">
        <v>5820</v>
      </c>
      <c r="C5857" s="22" t="s">
        <v>12</v>
      </c>
      <c r="D5857" s="20">
        <v>2204.9899999999998</v>
      </c>
      <c r="E5857" s="20">
        <v>2204.9899999999998</v>
      </c>
      <c r="F5857" s="20">
        <v>2205.0500000000002</v>
      </c>
      <c r="G5857" s="20">
        <v>2205.0500000000002</v>
      </c>
      <c r="H5857" s="20">
        <v>2205.0500000000002</v>
      </c>
      <c r="I5857" s="20">
        <v>2205.0500000000002</v>
      </c>
      <c r="J5857" s="20">
        <v>2205.0500000000002</v>
      </c>
      <c r="K5857" s="20">
        <v>2205.0500000000002</v>
      </c>
      <c r="L5857" s="20">
        <f t="shared" si="93"/>
        <v>2205.0500000000002</v>
      </c>
    </row>
    <row r="5858" spans="1:12" ht="33">
      <c r="A5858" s="19">
        <v>1616000278</v>
      </c>
      <c r="B5858" s="15" t="s">
        <v>5821</v>
      </c>
      <c r="C5858" s="22" t="s">
        <v>12</v>
      </c>
      <c r="D5858" s="20">
        <v>1822.77</v>
      </c>
      <c r="E5858" s="20">
        <v>1822.77</v>
      </c>
      <c r="F5858" s="20">
        <v>1822.81</v>
      </c>
      <c r="G5858" s="20">
        <v>1822.81</v>
      </c>
      <c r="H5858" s="20">
        <v>1822.81</v>
      </c>
      <c r="I5858" s="20">
        <v>1822.81</v>
      </c>
      <c r="J5858" s="20">
        <v>1822.81</v>
      </c>
      <c r="K5858" s="20">
        <v>1822.81</v>
      </c>
      <c r="L5858" s="20">
        <f t="shared" si="93"/>
        <v>1822.81</v>
      </c>
    </row>
    <row r="5859" spans="1:12" ht="33">
      <c r="A5859" s="19">
        <v>1616000279</v>
      </c>
      <c r="B5859" s="15" t="s">
        <v>5822</v>
      </c>
      <c r="C5859" s="22" t="s">
        <v>12</v>
      </c>
      <c r="D5859" s="20">
        <v>1870.95</v>
      </c>
      <c r="E5859" s="20">
        <v>1870.95</v>
      </c>
      <c r="F5859" s="20">
        <v>1871.01</v>
      </c>
      <c r="G5859" s="20">
        <v>1871.01</v>
      </c>
      <c r="H5859" s="20">
        <v>1871.01</v>
      </c>
      <c r="I5859" s="20">
        <v>1871.01</v>
      </c>
      <c r="J5859" s="20">
        <v>1871.01</v>
      </c>
      <c r="K5859" s="20">
        <v>1871.01</v>
      </c>
      <c r="L5859" s="20">
        <f t="shared" si="93"/>
        <v>1871.01</v>
      </c>
    </row>
    <row r="5860" spans="1:12" ht="24.75">
      <c r="A5860" s="19">
        <v>1616000280</v>
      </c>
      <c r="B5860" s="15" t="s">
        <v>5823</v>
      </c>
      <c r="C5860" s="22" t="s">
        <v>12</v>
      </c>
      <c r="D5860" s="20">
        <v>1804.52</v>
      </c>
      <c r="E5860" s="20">
        <v>1804.52</v>
      </c>
      <c r="F5860" s="20">
        <v>1804.56</v>
      </c>
      <c r="G5860" s="20">
        <v>1804.56</v>
      </c>
      <c r="H5860" s="20">
        <v>1804.56</v>
      </c>
      <c r="I5860" s="20">
        <v>1804.56</v>
      </c>
      <c r="J5860" s="20">
        <v>1804.56</v>
      </c>
      <c r="K5860" s="20">
        <v>1804.56</v>
      </c>
      <c r="L5860" s="20">
        <f t="shared" si="93"/>
        <v>1804.56</v>
      </c>
    </row>
    <row r="5861" spans="1:12" ht="49.5">
      <c r="A5861" s="19">
        <v>1616000281</v>
      </c>
      <c r="B5861" s="15" t="s">
        <v>5824</v>
      </c>
      <c r="C5861" s="22" t="s">
        <v>12</v>
      </c>
      <c r="D5861" s="20">
        <v>1830.28</v>
      </c>
      <c r="E5861" s="20">
        <v>1830.28</v>
      </c>
      <c r="F5861" s="20">
        <v>1830.33</v>
      </c>
      <c r="G5861" s="20">
        <v>1830.33</v>
      </c>
      <c r="H5861" s="20">
        <v>1830.33</v>
      </c>
      <c r="I5861" s="20">
        <v>1830.33</v>
      </c>
      <c r="J5861" s="20">
        <v>1830.33</v>
      </c>
      <c r="K5861" s="20">
        <v>1830.33</v>
      </c>
      <c r="L5861" s="20">
        <f t="shared" si="93"/>
        <v>1830.33</v>
      </c>
    </row>
    <row r="5862" spans="1:12" ht="24.75">
      <c r="A5862" s="19">
        <v>1616000282</v>
      </c>
      <c r="B5862" s="15" t="s">
        <v>5825</v>
      </c>
      <c r="C5862" s="22" t="s">
        <v>12</v>
      </c>
      <c r="D5862" s="20">
        <v>1952.94</v>
      </c>
      <c r="E5862" s="20">
        <v>1952.94</v>
      </c>
      <c r="F5862" s="20">
        <v>1952.98</v>
      </c>
      <c r="G5862" s="20">
        <v>1952.98</v>
      </c>
      <c r="H5862" s="20">
        <v>1952.98</v>
      </c>
      <c r="I5862" s="20">
        <v>1952.98</v>
      </c>
      <c r="J5862" s="20">
        <v>1952.98</v>
      </c>
      <c r="K5862" s="20">
        <v>1952.98</v>
      </c>
      <c r="L5862" s="20">
        <f t="shared" si="93"/>
        <v>1952.98</v>
      </c>
    </row>
    <row r="5863" spans="1:12" ht="57.75">
      <c r="A5863" s="19">
        <v>1616000283</v>
      </c>
      <c r="B5863" s="15" t="s">
        <v>5826</v>
      </c>
      <c r="C5863" s="22" t="s">
        <v>13</v>
      </c>
      <c r="D5863" s="20">
        <v>19573.650000000001</v>
      </c>
      <c r="E5863" s="20">
        <v>19573.650000000001</v>
      </c>
      <c r="F5863" s="20">
        <v>19574.14</v>
      </c>
      <c r="G5863" s="20">
        <v>19574.14</v>
      </c>
      <c r="H5863" s="20">
        <v>19574.14</v>
      </c>
      <c r="I5863" s="20">
        <v>19574.14</v>
      </c>
      <c r="J5863" s="20">
        <v>19574.14</v>
      </c>
      <c r="K5863" s="20">
        <v>19574.14</v>
      </c>
      <c r="L5863" s="20">
        <f t="shared" si="93"/>
        <v>19574.14</v>
      </c>
    </row>
    <row r="5864" spans="1:12" ht="41.25">
      <c r="A5864" s="19">
        <v>1616000285</v>
      </c>
      <c r="B5864" s="15" t="s">
        <v>5827</v>
      </c>
      <c r="C5864" s="22" t="s">
        <v>13</v>
      </c>
      <c r="D5864" s="20">
        <v>11966.52</v>
      </c>
      <c r="E5864" s="20">
        <v>11966.52</v>
      </c>
      <c r="F5864" s="20">
        <v>11966.82</v>
      </c>
      <c r="G5864" s="20">
        <v>11966.82</v>
      </c>
      <c r="H5864" s="20">
        <v>11966.82</v>
      </c>
      <c r="I5864" s="20">
        <v>11966.82</v>
      </c>
      <c r="J5864" s="20">
        <v>11966.82</v>
      </c>
      <c r="K5864" s="20">
        <v>11966.82</v>
      </c>
      <c r="L5864" s="20">
        <f t="shared" si="93"/>
        <v>11966.82</v>
      </c>
    </row>
    <row r="5865" spans="1:12" ht="33">
      <c r="A5865" s="19">
        <v>1616000286</v>
      </c>
      <c r="B5865" s="15" t="s">
        <v>5828</v>
      </c>
      <c r="C5865" s="22" t="s">
        <v>13</v>
      </c>
      <c r="D5865" s="20">
        <v>3692.56</v>
      </c>
      <c r="E5865" s="20">
        <v>3692.56</v>
      </c>
      <c r="F5865" s="20">
        <v>3692.65</v>
      </c>
      <c r="G5865" s="20">
        <v>3692.65</v>
      </c>
      <c r="H5865" s="20">
        <v>3692.65</v>
      </c>
      <c r="I5865" s="20">
        <v>3692.65</v>
      </c>
      <c r="J5865" s="20">
        <v>3692.65</v>
      </c>
      <c r="K5865" s="20">
        <v>3692.65</v>
      </c>
      <c r="L5865" s="20">
        <f t="shared" ref="L5865:L5928" si="94">MAX(D5865:K5865)</f>
        <v>3692.65</v>
      </c>
    </row>
    <row r="5866" spans="1:12" ht="33">
      <c r="A5866" s="19">
        <v>1616000288</v>
      </c>
      <c r="B5866" s="15" t="s">
        <v>5829</v>
      </c>
      <c r="C5866" s="22" t="s">
        <v>13</v>
      </c>
      <c r="D5866" s="20">
        <v>2677.37</v>
      </c>
      <c r="E5866" s="20">
        <v>2677.37</v>
      </c>
      <c r="F5866" s="20">
        <v>2677.43</v>
      </c>
      <c r="G5866" s="20">
        <v>2677.43</v>
      </c>
      <c r="H5866" s="20">
        <v>2677.43</v>
      </c>
      <c r="I5866" s="20">
        <v>2677.43</v>
      </c>
      <c r="J5866" s="20">
        <v>2677.43</v>
      </c>
      <c r="K5866" s="20">
        <v>2677.43</v>
      </c>
      <c r="L5866" s="20">
        <f t="shared" si="94"/>
        <v>2677.43</v>
      </c>
    </row>
    <row r="5867" spans="1:12" ht="49.5">
      <c r="A5867" s="19">
        <v>1616000289</v>
      </c>
      <c r="B5867" s="15" t="s">
        <v>5830</v>
      </c>
      <c r="C5867" s="22" t="s">
        <v>13</v>
      </c>
      <c r="D5867" s="20">
        <v>3153.79</v>
      </c>
      <c r="E5867" s="20">
        <v>3153.79</v>
      </c>
      <c r="F5867" s="20">
        <v>3153.87</v>
      </c>
      <c r="G5867" s="20">
        <v>3153.87</v>
      </c>
      <c r="H5867" s="20">
        <v>3153.87</v>
      </c>
      <c r="I5867" s="20">
        <v>3153.87</v>
      </c>
      <c r="J5867" s="20">
        <v>3153.87</v>
      </c>
      <c r="K5867" s="20">
        <v>3153.87</v>
      </c>
      <c r="L5867" s="20">
        <f t="shared" si="94"/>
        <v>3153.87</v>
      </c>
    </row>
    <row r="5868" spans="1:12" ht="41.25">
      <c r="A5868" s="19">
        <v>1616000290</v>
      </c>
      <c r="B5868" s="15" t="s">
        <v>5831</v>
      </c>
      <c r="C5868" s="22" t="s">
        <v>13</v>
      </c>
      <c r="D5868" s="20">
        <v>11562.67</v>
      </c>
      <c r="E5868" s="20">
        <v>11562.67</v>
      </c>
      <c r="F5868" s="20">
        <v>11562.96</v>
      </c>
      <c r="G5868" s="20">
        <v>11562.96</v>
      </c>
      <c r="H5868" s="20">
        <v>11562.96</v>
      </c>
      <c r="I5868" s="20">
        <v>11562.96</v>
      </c>
      <c r="J5868" s="20">
        <v>11562.96</v>
      </c>
      <c r="K5868" s="20">
        <v>11562.96</v>
      </c>
      <c r="L5868" s="20">
        <f t="shared" si="94"/>
        <v>11562.96</v>
      </c>
    </row>
    <row r="5869" spans="1:12" ht="66">
      <c r="A5869" s="19">
        <v>1616000291</v>
      </c>
      <c r="B5869" s="15" t="s">
        <v>5832</v>
      </c>
      <c r="C5869" s="22" t="s">
        <v>13</v>
      </c>
      <c r="D5869" s="20">
        <v>12072.53</v>
      </c>
      <c r="E5869" s="20">
        <v>12072.53</v>
      </c>
      <c r="F5869" s="20">
        <v>12072.83</v>
      </c>
      <c r="G5869" s="20">
        <v>12072.83</v>
      </c>
      <c r="H5869" s="20">
        <v>12072.83</v>
      </c>
      <c r="I5869" s="20">
        <v>12072.83</v>
      </c>
      <c r="J5869" s="20">
        <v>12072.83</v>
      </c>
      <c r="K5869" s="20">
        <v>12072.83</v>
      </c>
      <c r="L5869" s="20">
        <f t="shared" si="94"/>
        <v>12072.83</v>
      </c>
    </row>
    <row r="5870" spans="1:12" ht="16.5">
      <c r="A5870" s="19">
        <v>1616000292</v>
      </c>
      <c r="B5870" s="15" t="s">
        <v>5833</v>
      </c>
      <c r="C5870" s="22" t="s">
        <v>13</v>
      </c>
      <c r="D5870" s="20">
        <v>2789.82</v>
      </c>
      <c r="E5870" s="20">
        <v>2789.82</v>
      </c>
      <c r="F5870" s="20">
        <v>2789.88</v>
      </c>
      <c r="G5870" s="20">
        <v>2789.88</v>
      </c>
      <c r="H5870" s="20">
        <v>2789.88</v>
      </c>
      <c r="I5870" s="20">
        <v>2789.88</v>
      </c>
      <c r="J5870" s="20">
        <v>2789.88</v>
      </c>
      <c r="K5870" s="20">
        <v>2789.88</v>
      </c>
      <c r="L5870" s="20">
        <f t="shared" si="94"/>
        <v>2789.88</v>
      </c>
    </row>
    <row r="5871" spans="1:12" ht="24.75">
      <c r="A5871" s="19">
        <v>1616000293</v>
      </c>
      <c r="B5871" s="15" t="s">
        <v>5834</v>
      </c>
      <c r="C5871" s="22" t="s">
        <v>13</v>
      </c>
      <c r="D5871" s="20">
        <v>559.39</v>
      </c>
      <c r="E5871" s="20">
        <v>559.39</v>
      </c>
      <c r="F5871" s="20">
        <v>559.4</v>
      </c>
      <c r="G5871" s="20">
        <v>559.4</v>
      </c>
      <c r="H5871" s="20">
        <v>559.4</v>
      </c>
      <c r="I5871" s="20">
        <v>559.4</v>
      </c>
      <c r="J5871" s="20">
        <v>559.4</v>
      </c>
      <c r="K5871" s="20">
        <v>559.4</v>
      </c>
      <c r="L5871" s="20">
        <f t="shared" si="94"/>
        <v>559.4</v>
      </c>
    </row>
    <row r="5872" spans="1:12" ht="16.5">
      <c r="A5872" s="19">
        <v>1616000295</v>
      </c>
      <c r="B5872" s="15" t="s">
        <v>5835</v>
      </c>
      <c r="C5872" s="22" t="s">
        <v>13</v>
      </c>
      <c r="D5872" s="20">
        <v>1944.62</v>
      </c>
      <c r="E5872" s="20">
        <v>1947.03</v>
      </c>
      <c r="F5872" s="20">
        <v>1952.56</v>
      </c>
      <c r="G5872" s="20">
        <v>1948.58</v>
      </c>
      <c r="H5872" s="20">
        <v>1960.19</v>
      </c>
      <c r="I5872" s="20">
        <v>1957.12</v>
      </c>
      <c r="J5872" s="20">
        <v>1941.99</v>
      </c>
      <c r="K5872" s="20">
        <v>1953.89</v>
      </c>
      <c r="L5872" s="20">
        <f t="shared" si="94"/>
        <v>1960.19</v>
      </c>
    </row>
    <row r="5873" spans="1:12" ht="24.75">
      <c r="A5873" s="19">
        <v>1616000296</v>
      </c>
      <c r="B5873" s="15" t="s">
        <v>5836</v>
      </c>
      <c r="C5873" s="22" t="s">
        <v>13</v>
      </c>
      <c r="D5873" s="20">
        <v>2888.83</v>
      </c>
      <c r="E5873" s="20">
        <v>2888.83</v>
      </c>
      <c r="F5873" s="20">
        <v>2888.9</v>
      </c>
      <c r="G5873" s="20">
        <v>2888.9</v>
      </c>
      <c r="H5873" s="20">
        <v>2888.9</v>
      </c>
      <c r="I5873" s="20">
        <v>2888.9</v>
      </c>
      <c r="J5873" s="20">
        <v>2888.9</v>
      </c>
      <c r="K5873" s="20">
        <v>2888.9</v>
      </c>
      <c r="L5873" s="20">
        <f t="shared" si="94"/>
        <v>2888.9</v>
      </c>
    </row>
    <row r="5874" spans="1:12" ht="24.75">
      <c r="A5874" s="19">
        <v>1616000306</v>
      </c>
      <c r="B5874" s="15" t="s">
        <v>5837</v>
      </c>
      <c r="C5874" s="22" t="s">
        <v>12</v>
      </c>
      <c r="D5874" s="20">
        <v>3241.54</v>
      </c>
      <c r="E5874" s="20">
        <v>3241.54</v>
      </c>
      <c r="F5874" s="20">
        <v>3241.63</v>
      </c>
      <c r="G5874" s="20">
        <v>3241.63</v>
      </c>
      <c r="H5874" s="20">
        <v>3241.63</v>
      </c>
      <c r="I5874" s="20">
        <v>3241.63</v>
      </c>
      <c r="J5874" s="20">
        <v>3241.63</v>
      </c>
      <c r="K5874" s="20">
        <v>3241.63</v>
      </c>
      <c r="L5874" s="20">
        <f t="shared" si="94"/>
        <v>3241.63</v>
      </c>
    </row>
    <row r="5875" spans="1:12" ht="33">
      <c r="A5875" s="19">
        <v>1616000344</v>
      </c>
      <c r="B5875" s="15" t="s">
        <v>5838</v>
      </c>
      <c r="C5875" s="22" t="s">
        <v>13</v>
      </c>
      <c r="D5875" s="20">
        <v>4083.5</v>
      </c>
      <c r="E5875" s="20">
        <v>4083.5</v>
      </c>
      <c r="F5875" s="20">
        <v>4083.6</v>
      </c>
      <c r="G5875" s="20">
        <v>4083.6</v>
      </c>
      <c r="H5875" s="20">
        <v>4083.6</v>
      </c>
      <c r="I5875" s="20">
        <v>4083.6</v>
      </c>
      <c r="J5875" s="20">
        <v>4083.6</v>
      </c>
      <c r="K5875" s="20">
        <v>4083.6</v>
      </c>
      <c r="L5875" s="20">
        <f t="shared" si="94"/>
        <v>4083.6</v>
      </c>
    </row>
    <row r="5876" spans="1:12" ht="33">
      <c r="A5876" s="19">
        <v>1616000352</v>
      </c>
      <c r="B5876" s="15" t="s">
        <v>5839</v>
      </c>
      <c r="C5876" s="22" t="s">
        <v>12</v>
      </c>
      <c r="D5876" s="20">
        <v>1029.77</v>
      </c>
      <c r="E5876" s="20">
        <v>1029.77</v>
      </c>
      <c r="F5876" s="20">
        <v>1029.79</v>
      </c>
      <c r="G5876" s="20">
        <v>1029.79</v>
      </c>
      <c r="H5876" s="20">
        <v>1029.79</v>
      </c>
      <c r="I5876" s="20">
        <v>1029.79</v>
      </c>
      <c r="J5876" s="20">
        <v>1029.79</v>
      </c>
      <c r="K5876" s="20">
        <v>1029.79</v>
      </c>
      <c r="L5876" s="20">
        <f t="shared" si="94"/>
        <v>1029.79</v>
      </c>
    </row>
    <row r="5877" spans="1:12" ht="24.75">
      <c r="A5877" s="19">
        <v>1616000354</v>
      </c>
      <c r="B5877" s="15" t="s">
        <v>5840</v>
      </c>
      <c r="C5877" s="22" t="s">
        <v>12</v>
      </c>
      <c r="D5877" s="20">
        <v>1692.05</v>
      </c>
      <c r="E5877" s="20">
        <v>1692.05</v>
      </c>
      <c r="F5877" s="20">
        <v>1692.09</v>
      </c>
      <c r="G5877" s="20">
        <v>1692.03</v>
      </c>
      <c r="H5877" s="20">
        <v>1692.09</v>
      </c>
      <c r="I5877" s="20">
        <v>1692.09</v>
      </c>
      <c r="J5877" s="20">
        <v>1692.09</v>
      </c>
      <c r="K5877" s="20">
        <v>1692.09</v>
      </c>
      <c r="L5877" s="20">
        <f t="shared" si="94"/>
        <v>1692.09</v>
      </c>
    </row>
    <row r="5878" spans="1:12" ht="24.75">
      <c r="A5878" s="19">
        <v>1616000355</v>
      </c>
      <c r="B5878" s="15" t="s">
        <v>5841</v>
      </c>
      <c r="C5878" s="22" t="s">
        <v>12</v>
      </c>
      <c r="D5878" s="20">
        <v>2013.16</v>
      </c>
      <c r="E5878" s="20">
        <v>2013.16</v>
      </c>
      <c r="F5878" s="20">
        <v>2013.21</v>
      </c>
      <c r="G5878" s="20">
        <v>2013.16</v>
      </c>
      <c r="H5878" s="20">
        <v>2013.21</v>
      </c>
      <c r="I5878" s="20">
        <v>2013.21</v>
      </c>
      <c r="J5878" s="20">
        <v>2013.21</v>
      </c>
      <c r="K5878" s="20">
        <v>2013.21</v>
      </c>
      <c r="L5878" s="20">
        <f t="shared" si="94"/>
        <v>2013.21</v>
      </c>
    </row>
    <row r="5879" spans="1:12" ht="33">
      <c r="A5879" s="19">
        <v>1616000356</v>
      </c>
      <c r="B5879" s="15" t="s">
        <v>5842</v>
      </c>
      <c r="C5879" s="22" t="s">
        <v>13</v>
      </c>
      <c r="D5879" s="20">
        <v>6528.36</v>
      </c>
      <c r="E5879" s="20">
        <v>6528.36</v>
      </c>
      <c r="F5879" s="20">
        <v>6529.18</v>
      </c>
      <c r="G5879" s="20">
        <v>6528.38</v>
      </c>
      <c r="H5879" s="20">
        <v>6529.18</v>
      </c>
      <c r="I5879" s="20">
        <v>6529.03</v>
      </c>
      <c r="J5879" s="20">
        <v>6528.52</v>
      </c>
      <c r="K5879" s="20">
        <v>6529.18</v>
      </c>
      <c r="L5879" s="20">
        <f t="shared" si="94"/>
        <v>6529.18</v>
      </c>
    </row>
    <row r="5880" spans="1:12" ht="33">
      <c r="A5880" s="19">
        <v>1616000357</v>
      </c>
      <c r="B5880" s="15" t="s">
        <v>5843</v>
      </c>
      <c r="C5880" s="22" t="s">
        <v>13</v>
      </c>
      <c r="D5880" s="20">
        <v>4569.84</v>
      </c>
      <c r="E5880" s="20">
        <v>4569.84</v>
      </c>
      <c r="F5880" s="20">
        <v>4570.42</v>
      </c>
      <c r="G5880" s="20">
        <v>4569.8599999999997</v>
      </c>
      <c r="H5880" s="20">
        <v>4570.42</v>
      </c>
      <c r="I5880" s="20">
        <v>4570.32</v>
      </c>
      <c r="J5880" s="20">
        <v>4569.96</v>
      </c>
      <c r="K5880" s="20">
        <v>4570.42</v>
      </c>
      <c r="L5880" s="20">
        <f t="shared" si="94"/>
        <v>4570.42</v>
      </c>
    </row>
    <row r="5881" spans="1:12" ht="49.5">
      <c r="A5881" s="19">
        <v>1616000358</v>
      </c>
      <c r="B5881" s="15" t="s">
        <v>5844</v>
      </c>
      <c r="C5881" s="22" t="s">
        <v>12</v>
      </c>
      <c r="D5881" s="20">
        <v>1495.12</v>
      </c>
      <c r="E5881" s="20">
        <v>1495.12</v>
      </c>
      <c r="F5881" s="20">
        <v>1495.15</v>
      </c>
      <c r="G5881" s="20">
        <v>1495.15</v>
      </c>
      <c r="H5881" s="20">
        <v>1495.15</v>
      </c>
      <c r="I5881" s="20">
        <v>1495.15</v>
      </c>
      <c r="J5881" s="20">
        <v>1495.15</v>
      </c>
      <c r="K5881" s="20">
        <v>1495.15</v>
      </c>
      <c r="L5881" s="20">
        <f t="shared" si="94"/>
        <v>1495.15</v>
      </c>
    </row>
    <row r="5882" spans="1:12" ht="49.5">
      <c r="A5882" s="19">
        <v>1616000359</v>
      </c>
      <c r="B5882" s="15" t="s">
        <v>5845</v>
      </c>
      <c r="C5882" s="22" t="s">
        <v>12</v>
      </c>
      <c r="D5882" s="20">
        <v>1560.81</v>
      </c>
      <c r="E5882" s="20">
        <v>1560.81</v>
      </c>
      <c r="F5882" s="20">
        <v>1560.85</v>
      </c>
      <c r="G5882" s="20">
        <v>1560.85</v>
      </c>
      <c r="H5882" s="20">
        <v>1560.85</v>
      </c>
      <c r="I5882" s="20">
        <v>1560.85</v>
      </c>
      <c r="J5882" s="20">
        <v>1560.85</v>
      </c>
      <c r="K5882" s="20">
        <v>1560.85</v>
      </c>
      <c r="L5882" s="20">
        <f t="shared" si="94"/>
        <v>1560.85</v>
      </c>
    </row>
    <row r="5883" spans="1:12" ht="49.5">
      <c r="A5883" s="19">
        <v>1616000360</v>
      </c>
      <c r="B5883" s="15" t="s">
        <v>5846</v>
      </c>
      <c r="C5883" s="22" t="s">
        <v>12</v>
      </c>
      <c r="D5883" s="20">
        <v>1697.23</v>
      </c>
      <c r="E5883" s="20">
        <v>1697.23</v>
      </c>
      <c r="F5883" s="20">
        <v>1697.28</v>
      </c>
      <c r="G5883" s="20">
        <v>1697.28</v>
      </c>
      <c r="H5883" s="20">
        <v>1697.28</v>
      </c>
      <c r="I5883" s="20">
        <v>1697.28</v>
      </c>
      <c r="J5883" s="20">
        <v>1697.28</v>
      </c>
      <c r="K5883" s="20">
        <v>1697.28</v>
      </c>
      <c r="L5883" s="20">
        <f t="shared" si="94"/>
        <v>1697.28</v>
      </c>
    </row>
    <row r="5884" spans="1:12" ht="49.5">
      <c r="A5884" s="19">
        <v>1616000361</v>
      </c>
      <c r="B5884" s="15" t="s">
        <v>5847</v>
      </c>
      <c r="C5884" s="22" t="s">
        <v>12</v>
      </c>
      <c r="D5884" s="20">
        <v>2016.58</v>
      </c>
      <c r="E5884" s="20">
        <v>2016.58</v>
      </c>
      <c r="F5884" s="20">
        <v>2016.63</v>
      </c>
      <c r="G5884" s="20">
        <v>2016.63</v>
      </c>
      <c r="H5884" s="20">
        <v>2016.63</v>
      </c>
      <c r="I5884" s="20">
        <v>2016.63</v>
      </c>
      <c r="J5884" s="20">
        <v>2016.63</v>
      </c>
      <c r="K5884" s="20">
        <v>2016.63</v>
      </c>
      <c r="L5884" s="20">
        <f t="shared" si="94"/>
        <v>2016.63</v>
      </c>
    </row>
    <row r="5885" spans="1:12" ht="49.5">
      <c r="A5885" s="19">
        <v>1616000362</v>
      </c>
      <c r="B5885" s="15" t="s">
        <v>5848</v>
      </c>
      <c r="C5885" s="22" t="s">
        <v>12</v>
      </c>
      <c r="D5885" s="20">
        <v>2036.04</v>
      </c>
      <c r="E5885" s="20">
        <v>2036.04</v>
      </c>
      <c r="F5885" s="20">
        <v>2036.09</v>
      </c>
      <c r="G5885" s="20">
        <v>2036.09</v>
      </c>
      <c r="H5885" s="20">
        <v>2036.09</v>
      </c>
      <c r="I5885" s="20">
        <v>2036.09</v>
      </c>
      <c r="J5885" s="20">
        <v>2036.09</v>
      </c>
      <c r="K5885" s="20">
        <v>2036.09</v>
      </c>
      <c r="L5885" s="20">
        <f t="shared" si="94"/>
        <v>2036.09</v>
      </c>
    </row>
    <row r="5886" spans="1:12" ht="49.5">
      <c r="A5886" s="19">
        <v>1616000363</v>
      </c>
      <c r="B5886" s="15" t="s">
        <v>5849</v>
      </c>
      <c r="C5886" s="22" t="s">
        <v>12</v>
      </c>
      <c r="D5886" s="20">
        <v>2036.04</v>
      </c>
      <c r="E5886" s="20">
        <v>2036.04</v>
      </c>
      <c r="F5886" s="20">
        <v>2036.09</v>
      </c>
      <c r="G5886" s="20">
        <v>2036.09</v>
      </c>
      <c r="H5886" s="20">
        <v>2036.09</v>
      </c>
      <c r="I5886" s="20">
        <v>2036.09</v>
      </c>
      <c r="J5886" s="20">
        <v>2036.09</v>
      </c>
      <c r="K5886" s="20">
        <v>2036.09</v>
      </c>
      <c r="L5886" s="20">
        <f t="shared" si="94"/>
        <v>2036.09</v>
      </c>
    </row>
    <row r="5887" spans="1:12" ht="57.75">
      <c r="A5887" s="19">
        <v>1616000364</v>
      </c>
      <c r="B5887" s="15" t="s">
        <v>5850</v>
      </c>
      <c r="C5887" s="22" t="s">
        <v>13</v>
      </c>
      <c r="D5887" s="20">
        <v>4305.42</v>
      </c>
      <c r="E5887" s="20">
        <v>4305.42</v>
      </c>
      <c r="F5887" s="20">
        <v>4305.53</v>
      </c>
      <c r="G5887" s="20">
        <v>4305.53</v>
      </c>
      <c r="H5887" s="20">
        <v>4305.53</v>
      </c>
      <c r="I5887" s="20">
        <v>4305.53</v>
      </c>
      <c r="J5887" s="20">
        <v>4305.53</v>
      </c>
      <c r="K5887" s="20">
        <v>4305.53</v>
      </c>
      <c r="L5887" s="20">
        <f t="shared" si="94"/>
        <v>4305.53</v>
      </c>
    </row>
    <row r="5888" spans="1:12" ht="57.75">
      <c r="A5888" s="19">
        <v>1616000365</v>
      </c>
      <c r="B5888" s="15" t="s">
        <v>5851</v>
      </c>
      <c r="C5888" s="22" t="s">
        <v>13</v>
      </c>
      <c r="D5888" s="20">
        <v>4305.42</v>
      </c>
      <c r="E5888" s="20">
        <v>4305.42</v>
      </c>
      <c r="F5888" s="20">
        <v>4305.53</v>
      </c>
      <c r="G5888" s="20">
        <v>4305.53</v>
      </c>
      <c r="H5888" s="20">
        <v>4305.53</v>
      </c>
      <c r="I5888" s="20">
        <v>4305.53</v>
      </c>
      <c r="J5888" s="20">
        <v>4305.53</v>
      </c>
      <c r="K5888" s="20">
        <v>4305.53</v>
      </c>
      <c r="L5888" s="20">
        <f t="shared" si="94"/>
        <v>4305.53</v>
      </c>
    </row>
    <row r="5889" spans="1:12" ht="24.75">
      <c r="A5889" s="19">
        <v>1616000366</v>
      </c>
      <c r="B5889" s="15" t="s">
        <v>5852</v>
      </c>
      <c r="C5889" s="22" t="s">
        <v>13</v>
      </c>
      <c r="D5889" s="20">
        <v>2243.46</v>
      </c>
      <c r="E5889" s="20">
        <v>2243.46</v>
      </c>
      <c r="F5889" s="20">
        <v>2243.5300000000002</v>
      </c>
      <c r="G5889" s="20">
        <v>2243.5300000000002</v>
      </c>
      <c r="H5889" s="20">
        <v>2243.5300000000002</v>
      </c>
      <c r="I5889" s="20">
        <v>2243.5300000000002</v>
      </c>
      <c r="J5889" s="20">
        <v>2243.5300000000002</v>
      </c>
      <c r="K5889" s="20">
        <v>2243.5300000000002</v>
      </c>
      <c r="L5889" s="20">
        <f t="shared" si="94"/>
        <v>2243.5300000000002</v>
      </c>
    </row>
    <row r="5890" spans="1:12" ht="24.75">
      <c r="A5890" s="19">
        <v>1616000367</v>
      </c>
      <c r="B5890" s="15" t="s">
        <v>5853</v>
      </c>
      <c r="C5890" s="22" t="s">
        <v>13</v>
      </c>
      <c r="D5890" s="20">
        <v>2881.52</v>
      </c>
      <c r="E5890" s="20">
        <v>2881.52</v>
      </c>
      <c r="F5890" s="20">
        <v>2881.59</v>
      </c>
      <c r="G5890" s="20">
        <v>2881.59</v>
      </c>
      <c r="H5890" s="20">
        <v>2881.59</v>
      </c>
      <c r="I5890" s="20">
        <v>2881.59</v>
      </c>
      <c r="J5890" s="20">
        <v>2881.59</v>
      </c>
      <c r="K5890" s="20">
        <v>2881.59</v>
      </c>
      <c r="L5890" s="20">
        <f t="shared" si="94"/>
        <v>2881.59</v>
      </c>
    </row>
    <row r="5891" spans="1:12" ht="24.75">
      <c r="A5891" s="19">
        <v>1616000368</v>
      </c>
      <c r="B5891" s="15" t="s">
        <v>5854</v>
      </c>
      <c r="C5891" s="22" t="s">
        <v>13</v>
      </c>
      <c r="D5891" s="20">
        <v>4118.09</v>
      </c>
      <c r="E5891" s="20">
        <v>4118.09</v>
      </c>
      <c r="F5891" s="20">
        <v>4118.2</v>
      </c>
      <c r="G5891" s="20">
        <v>4118.2</v>
      </c>
      <c r="H5891" s="20">
        <v>4118.2</v>
      </c>
      <c r="I5891" s="20">
        <v>4118.2</v>
      </c>
      <c r="J5891" s="20">
        <v>4118.2</v>
      </c>
      <c r="K5891" s="20">
        <v>4118.2</v>
      </c>
      <c r="L5891" s="20">
        <f t="shared" si="94"/>
        <v>4118.2</v>
      </c>
    </row>
    <row r="5892" spans="1:12" ht="33">
      <c r="A5892" s="19">
        <v>1616000369</v>
      </c>
      <c r="B5892" s="15" t="s">
        <v>5855</v>
      </c>
      <c r="C5892" s="22" t="s">
        <v>13</v>
      </c>
      <c r="D5892" s="20">
        <v>3410.51</v>
      </c>
      <c r="E5892" s="20">
        <v>3410.51</v>
      </c>
      <c r="F5892" s="20">
        <v>3410.59</v>
      </c>
      <c r="G5892" s="20">
        <v>3410.59</v>
      </c>
      <c r="H5892" s="20">
        <v>3410.59</v>
      </c>
      <c r="I5892" s="20">
        <v>3410.59</v>
      </c>
      <c r="J5892" s="20">
        <v>3410.59</v>
      </c>
      <c r="K5892" s="20">
        <v>3410.59</v>
      </c>
      <c r="L5892" s="20">
        <f t="shared" si="94"/>
        <v>3410.59</v>
      </c>
    </row>
    <row r="5893" spans="1:12" ht="33">
      <c r="A5893" s="19">
        <v>1616000370</v>
      </c>
      <c r="B5893" s="15" t="s">
        <v>5856</v>
      </c>
      <c r="C5893" s="22" t="s">
        <v>13</v>
      </c>
      <c r="D5893" s="20">
        <v>3208.32</v>
      </c>
      <c r="E5893" s="20">
        <v>3208.32</v>
      </c>
      <c r="F5893" s="20">
        <v>3208.4</v>
      </c>
      <c r="G5893" s="20">
        <v>3208.4</v>
      </c>
      <c r="H5893" s="20">
        <v>3208.4</v>
      </c>
      <c r="I5893" s="20">
        <v>3208.4</v>
      </c>
      <c r="J5893" s="20">
        <v>3208.4</v>
      </c>
      <c r="K5893" s="20">
        <v>3208.4</v>
      </c>
      <c r="L5893" s="20">
        <f t="shared" si="94"/>
        <v>3208.4</v>
      </c>
    </row>
    <row r="5894" spans="1:12" ht="57.75">
      <c r="A5894" s="19">
        <v>1616000384</v>
      </c>
      <c r="B5894" s="15" t="s">
        <v>5857</v>
      </c>
      <c r="C5894" s="22" t="s">
        <v>13</v>
      </c>
      <c r="D5894" s="20">
        <v>2631.94</v>
      </c>
      <c r="E5894" s="20">
        <v>2631.94</v>
      </c>
      <c r="F5894" s="20">
        <v>2632</v>
      </c>
      <c r="G5894" s="20">
        <v>2632</v>
      </c>
      <c r="H5894" s="20">
        <v>2632</v>
      </c>
      <c r="I5894" s="20">
        <v>2632</v>
      </c>
      <c r="J5894" s="20">
        <v>2632</v>
      </c>
      <c r="K5894" s="20">
        <v>2632</v>
      </c>
      <c r="L5894" s="20">
        <f t="shared" si="94"/>
        <v>2632</v>
      </c>
    </row>
    <row r="5895" spans="1:12" ht="33">
      <c r="A5895" s="19">
        <v>1616000398</v>
      </c>
      <c r="B5895" s="15" t="s">
        <v>5858</v>
      </c>
      <c r="C5895" s="22" t="s">
        <v>13</v>
      </c>
      <c r="D5895" s="20">
        <v>4004.82</v>
      </c>
      <c r="E5895" s="20">
        <v>4004.82</v>
      </c>
      <c r="F5895" s="20">
        <v>4004.92</v>
      </c>
      <c r="G5895" s="20">
        <v>4004.92</v>
      </c>
      <c r="H5895" s="20">
        <v>4004.92</v>
      </c>
      <c r="I5895" s="20">
        <v>4004.92</v>
      </c>
      <c r="J5895" s="20">
        <v>4004.92</v>
      </c>
      <c r="K5895" s="20">
        <v>4004.92</v>
      </c>
      <c r="L5895" s="20">
        <f t="shared" si="94"/>
        <v>4004.92</v>
      </c>
    </row>
    <row r="5896" spans="1:12" ht="33">
      <c r="A5896" s="19">
        <v>1616000401</v>
      </c>
      <c r="B5896" s="15" t="s">
        <v>5859</v>
      </c>
      <c r="C5896" s="22" t="s">
        <v>13</v>
      </c>
      <c r="D5896" s="20">
        <v>6967.53</v>
      </c>
      <c r="E5896" s="20">
        <v>6967.53</v>
      </c>
      <c r="F5896" s="20">
        <v>6967.7</v>
      </c>
      <c r="G5896" s="20">
        <v>6967.7</v>
      </c>
      <c r="H5896" s="20">
        <v>6967.7</v>
      </c>
      <c r="I5896" s="20">
        <v>6967.7</v>
      </c>
      <c r="J5896" s="20">
        <v>6967.7</v>
      </c>
      <c r="K5896" s="20">
        <v>6967.7</v>
      </c>
      <c r="L5896" s="20">
        <f t="shared" si="94"/>
        <v>6967.7</v>
      </c>
    </row>
    <row r="5897" spans="1:12" ht="33">
      <c r="A5897" s="19">
        <v>1616000402</v>
      </c>
      <c r="B5897" s="15" t="s">
        <v>5860</v>
      </c>
      <c r="C5897" s="22" t="s">
        <v>13</v>
      </c>
      <c r="D5897" s="20">
        <v>8434.94</v>
      </c>
      <c r="E5897" s="20">
        <v>8434.94</v>
      </c>
      <c r="F5897" s="20">
        <v>8435.14</v>
      </c>
      <c r="G5897" s="20">
        <v>8435.14</v>
      </c>
      <c r="H5897" s="20">
        <v>8435.14</v>
      </c>
      <c r="I5897" s="20">
        <v>8435.14</v>
      </c>
      <c r="J5897" s="20">
        <v>8435.14</v>
      </c>
      <c r="K5897" s="20">
        <v>8435.14</v>
      </c>
      <c r="L5897" s="20">
        <f t="shared" si="94"/>
        <v>8435.14</v>
      </c>
    </row>
    <row r="5898" spans="1:12" ht="33">
      <c r="A5898" s="19">
        <v>1616000403</v>
      </c>
      <c r="B5898" s="15" t="s">
        <v>5861</v>
      </c>
      <c r="C5898" s="22" t="s">
        <v>13</v>
      </c>
      <c r="D5898" s="20">
        <v>5149.82</v>
      </c>
      <c r="E5898" s="20">
        <v>5149.82</v>
      </c>
      <c r="F5898" s="20">
        <v>5149.95</v>
      </c>
      <c r="G5898" s="20">
        <v>5149.95</v>
      </c>
      <c r="H5898" s="20">
        <v>5149.95</v>
      </c>
      <c r="I5898" s="20">
        <v>5149.95</v>
      </c>
      <c r="J5898" s="20">
        <v>5149.95</v>
      </c>
      <c r="K5898" s="20">
        <v>5149.95</v>
      </c>
      <c r="L5898" s="20">
        <f t="shared" si="94"/>
        <v>5149.95</v>
      </c>
    </row>
    <row r="5899" spans="1:12" ht="33">
      <c r="A5899" s="19">
        <v>1616000500</v>
      </c>
      <c r="B5899" s="15" t="s">
        <v>5862</v>
      </c>
      <c r="C5899" s="22" t="s">
        <v>13</v>
      </c>
      <c r="D5899" s="20">
        <v>3740.15</v>
      </c>
      <c r="E5899" s="20">
        <v>3740.15</v>
      </c>
      <c r="F5899" s="20">
        <v>3740.24</v>
      </c>
      <c r="G5899" s="20">
        <v>3740.24</v>
      </c>
      <c r="H5899" s="20">
        <v>3740.24</v>
      </c>
      <c r="I5899" s="20">
        <v>3740.24</v>
      </c>
      <c r="J5899" s="20">
        <v>3740.24</v>
      </c>
      <c r="K5899" s="20">
        <v>3740.24</v>
      </c>
      <c r="L5899" s="20">
        <f t="shared" si="94"/>
        <v>3740.24</v>
      </c>
    </row>
    <row r="5900" spans="1:12" ht="33">
      <c r="A5900" s="19">
        <v>1616000501</v>
      </c>
      <c r="B5900" s="15" t="s">
        <v>5863</v>
      </c>
      <c r="C5900" s="22" t="s">
        <v>13</v>
      </c>
      <c r="D5900" s="20">
        <v>1291.98</v>
      </c>
      <c r="E5900" s="20">
        <v>1291.98</v>
      </c>
      <c r="F5900" s="20">
        <v>1292.01</v>
      </c>
      <c r="G5900" s="20">
        <v>1292.01</v>
      </c>
      <c r="H5900" s="20">
        <v>1292.01</v>
      </c>
      <c r="I5900" s="20">
        <v>1292.01</v>
      </c>
      <c r="J5900" s="20">
        <v>1292.01</v>
      </c>
      <c r="K5900" s="20">
        <v>1292.01</v>
      </c>
      <c r="L5900" s="20">
        <f t="shared" si="94"/>
        <v>1292.01</v>
      </c>
    </row>
    <row r="5901" spans="1:12" ht="16.5">
      <c r="A5901" s="19">
        <v>1616000506</v>
      </c>
      <c r="B5901" s="15" t="s">
        <v>5864</v>
      </c>
      <c r="C5901" s="22" t="s">
        <v>81</v>
      </c>
      <c r="D5901" s="20">
        <v>250.29</v>
      </c>
      <c r="E5901" s="20">
        <v>250.29</v>
      </c>
      <c r="F5901" s="20">
        <v>250.3</v>
      </c>
      <c r="G5901" s="20">
        <v>250.3</v>
      </c>
      <c r="H5901" s="20">
        <v>250.3</v>
      </c>
      <c r="I5901" s="20">
        <v>250.3</v>
      </c>
      <c r="J5901" s="20">
        <v>250.3</v>
      </c>
      <c r="K5901" s="20">
        <v>250.3</v>
      </c>
      <c r="L5901" s="20">
        <f t="shared" si="94"/>
        <v>250.3</v>
      </c>
    </row>
    <row r="5902" spans="1:12" ht="41.25">
      <c r="A5902" s="19">
        <v>1616000507</v>
      </c>
      <c r="B5902" s="15" t="s">
        <v>5865</v>
      </c>
      <c r="C5902" s="22" t="s">
        <v>13</v>
      </c>
      <c r="D5902" s="20">
        <v>28005.67</v>
      </c>
      <c r="E5902" s="20">
        <v>28005.67</v>
      </c>
      <c r="F5902" s="20">
        <v>28006.37</v>
      </c>
      <c r="G5902" s="20">
        <v>28006.37</v>
      </c>
      <c r="H5902" s="20">
        <v>28006.37</v>
      </c>
      <c r="I5902" s="20">
        <v>28006.37</v>
      </c>
      <c r="J5902" s="20">
        <v>28006.37</v>
      </c>
      <c r="K5902" s="20">
        <v>28006.37</v>
      </c>
      <c r="L5902" s="20">
        <f t="shared" si="94"/>
        <v>28006.37</v>
      </c>
    </row>
    <row r="5903" spans="1:12" ht="24.75">
      <c r="A5903" s="19">
        <v>1616000508</v>
      </c>
      <c r="B5903" s="15" t="s">
        <v>5866</v>
      </c>
      <c r="C5903" s="22" t="s">
        <v>13</v>
      </c>
      <c r="D5903" s="20">
        <v>2732.52</v>
      </c>
      <c r="E5903" s="20">
        <v>2732.52</v>
      </c>
      <c r="F5903" s="20">
        <v>2732.59</v>
      </c>
      <c r="G5903" s="20">
        <v>2732.59</v>
      </c>
      <c r="H5903" s="20">
        <v>2732.59</v>
      </c>
      <c r="I5903" s="20">
        <v>2732.59</v>
      </c>
      <c r="J5903" s="20">
        <v>2732.59</v>
      </c>
      <c r="K5903" s="20">
        <v>2732.59</v>
      </c>
      <c r="L5903" s="20">
        <f t="shared" si="94"/>
        <v>2732.59</v>
      </c>
    </row>
    <row r="5904" spans="1:12" ht="24.75">
      <c r="A5904" s="19">
        <v>1616000509</v>
      </c>
      <c r="B5904" s="15" t="s">
        <v>5867</v>
      </c>
      <c r="C5904" s="22" t="s">
        <v>13</v>
      </c>
      <c r="D5904" s="20">
        <v>14049.88</v>
      </c>
      <c r="E5904" s="20">
        <v>14049.88</v>
      </c>
      <c r="F5904" s="20">
        <v>14050.23</v>
      </c>
      <c r="G5904" s="20">
        <v>14050.23</v>
      </c>
      <c r="H5904" s="20">
        <v>14050.23</v>
      </c>
      <c r="I5904" s="20">
        <v>14050.23</v>
      </c>
      <c r="J5904" s="20">
        <v>14050.23</v>
      </c>
      <c r="K5904" s="20">
        <v>14050.23</v>
      </c>
      <c r="L5904" s="20">
        <f t="shared" si="94"/>
        <v>14050.23</v>
      </c>
    </row>
    <row r="5905" spans="1:12" ht="33">
      <c r="A5905" s="19">
        <v>1616000510</v>
      </c>
      <c r="B5905" s="15" t="s">
        <v>5868</v>
      </c>
      <c r="C5905" s="22" t="s">
        <v>13</v>
      </c>
      <c r="D5905" s="20">
        <v>7125.07</v>
      </c>
      <c r="E5905" s="20">
        <v>7125.07</v>
      </c>
      <c r="F5905" s="20">
        <v>7125.24</v>
      </c>
      <c r="G5905" s="20">
        <v>7125.24</v>
      </c>
      <c r="H5905" s="20">
        <v>7125.24</v>
      </c>
      <c r="I5905" s="20">
        <v>7125.24</v>
      </c>
      <c r="J5905" s="20">
        <v>7125.24</v>
      </c>
      <c r="K5905" s="20">
        <v>7125.24</v>
      </c>
      <c r="L5905" s="20">
        <f t="shared" si="94"/>
        <v>7125.24</v>
      </c>
    </row>
    <row r="5906" spans="1:12" ht="33">
      <c r="A5906" s="19">
        <v>1616000511</v>
      </c>
      <c r="B5906" s="15" t="s">
        <v>5869</v>
      </c>
      <c r="C5906" s="22" t="s">
        <v>13</v>
      </c>
      <c r="D5906" s="20">
        <v>2730.28</v>
      </c>
      <c r="E5906" s="20">
        <v>2730.28</v>
      </c>
      <c r="F5906" s="20">
        <v>2730.35</v>
      </c>
      <c r="G5906" s="20">
        <v>2730.35</v>
      </c>
      <c r="H5906" s="20">
        <v>2730.35</v>
      </c>
      <c r="I5906" s="20">
        <v>2730.35</v>
      </c>
      <c r="J5906" s="20">
        <v>2730.35</v>
      </c>
      <c r="K5906" s="20">
        <v>2730.35</v>
      </c>
      <c r="L5906" s="20">
        <f t="shared" si="94"/>
        <v>2730.35</v>
      </c>
    </row>
    <row r="5907" spans="1:12" ht="33">
      <c r="A5907" s="19">
        <v>1616000512</v>
      </c>
      <c r="B5907" s="15" t="s">
        <v>5870</v>
      </c>
      <c r="C5907" s="22" t="s">
        <v>13</v>
      </c>
      <c r="D5907" s="20">
        <v>581.53</v>
      </c>
      <c r="E5907" s="20">
        <v>581.53</v>
      </c>
      <c r="F5907" s="20">
        <v>581.54</v>
      </c>
      <c r="G5907" s="20">
        <v>581.54</v>
      </c>
      <c r="H5907" s="20">
        <v>581.54</v>
      </c>
      <c r="I5907" s="20">
        <v>581.54</v>
      </c>
      <c r="J5907" s="20">
        <v>581.54</v>
      </c>
      <c r="K5907" s="20">
        <v>581.54</v>
      </c>
      <c r="L5907" s="20">
        <f t="shared" si="94"/>
        <v>581.54</v>
      </c>
    </row>
    <row r="5908" spans="1:12" ht="33">
      <c r="A5908" s="19">
        <v>1616000513</v>
      </c>
      <c r="B5908" s="15" t="s">
        <v>5871</v>
      </c>
      <c r="C5908" s="22" t="s">
        <v>13</v>
      </c>
      <c r="D5908" s="20">
        <v>4394.75</v>
      </c>
      <c r="E5908" s="20">
        <v>4394.75</v>
      </c>
      <c r="F5908" s="20">
        <v>4394.87</v>
      </c>
      <c r="G5908" s="20">
        <v>4394.87</v>
      </c>
      <c r="H5908" s="20">
        <v>4394.87</v>
      </c>
      <c r="I5908" s="20">
        <v>4394.87</v>
      </c>
      <c r="J5908" s="20">
        <v>4394.87</v>
      </c>
      <c r="K5908" s="20">
        <v>4394.87</v>
      </c>
      <c r="L5908" s="20">
        <f t="shared" si="94"/>
        <v>4394.87</v>
      </c>
    </row>
    <row r="5909" spans="1:12" ht="33">
      <c r="A5909" s="19">
        <v>1616000514</v>
      </c>
      <c r="B5909" s="15" t="s">
        <v>5872</v>
      </c>
      <c r="C5909" s="22" t="s">
        <v>13</v>
      </c>
      <c r="D5909" s="20">
        <v>4488.1899999999996</v>
      </c>
      <c r="E5909" s="20">
        <v>4488.1899999999996</v>
      </c>
      <c r="F5909" s="20">
        <v>4488.3100000000004</v>
      </c>
      <c r="G5909" s="20">
        <v>4488.3100000000004</v>
      </c>
      <c r="H5909" s="20">
        <v>4488.3100000000004</v>
      </c>
      <c r="I5909" s="20">
        <v>4488.3100000000004</v>
      </c>
      <c r="J5909" s="20">
        <v>4488.3100000000004</v>
      </c>
      <c r="K5909" s="20">
        <v>4488.3100000000004</v>
      </c>
      <c r="L5909" s="20">
        <f t="shared" si="94"/>
        <v>4488.3100000000004</v>
      </c>
    </row>
    <row r="5910" spans="1:12" ht="33">
      <c r="A5910" s="19">
        <v>1616000515</v>
      </c>
      <c r="B5910" s="15" t="s">
        <v>5873</v>
      </c>
      <c r="C5910" s="22" t="s">
        <v>13</v>
      </c>
      <c r="D5910" s="20">
        <v>5548.2</v>
      </c>
      <c r="E5910" s="20">
        <v>5548.2</v>
      </c>
      <c r="F5910" s="20">
        <v>5548.33</v>
      </c>
      <c r="G5910" s="20">
        <v>5548.33</v>
      </c>
      <c r="H5910" s="20">
        <v>5548.33</v>
      </c>
      <c r="I5910" s="20">
        <v>5548.33</v>
      </c>
      <c r="J5910" s="20">
        <v>5548.33</v>
      </c>
      <c r="K5910" s="20">
        <v>5548.33</v>
      </c>
      <c r="L5910" s="20">
        <f t="shared" si="94"/>
        <v>5548.33</v>
      </c>
    </row>
    <row r="5911" spans="1:12" ht="33">
      <c r="A5911" s="19">
        <v>1616000516</v>
      </c>
      <c r="B5911" s="15" t="s">
        <v>5874</v>
      </c>
      <c r="C5911" s="22" t="s">
        <v>13</v>
      </c>
      <c r="D5911" s="20">
        <v>1473.82</v>
      </c>
      <c r="E5911" s="20">
        <v>1473.82</v>
      </c>
      <c r="F5911" s="20">
        <v>1473.86</v>
      </c>
      <c r="G5911" s="20">
        <v>1473.86</v>
      </c>
      <c r="H5911" s="20">
        <v>1473.86</v>
      </c>
      <c r="I5911" s="20">
        <v>1473.86</v>
      </c>
      <c r="J5911" s="20">
        <v>1473.86</v>
      </c>
      <c r="K5911" s="20">
        <v>1473.86</v>
      </c>
      <c r="L5911" s="20">
        <f t="shared" si="94"/>
        <v>1473.86</v>
      </c>
    </row>
    <row r="5912" spans="1:12" ht="33">
      <c r="A5912" s="19">
        <v>1616000517</v>
      </c>
      <c r="B5912" s="15" t="s">
        <v>5875</v>
      </c>
      <c r="C5912" s="22" t="s">
        <v>13</v>
      </c>
      <c r="D5912" s="20">
        <v>1882.37</v>
      </c>
      <c r="E5912" s="20">
        <v>1882.37</v>
      </c>
      <c r="F5912" s="20">
        <v>1882.42</v>
      </c>
      <c r="G5912" s="20">
        <v>1882.42</v>
      </c>
      <c r="H5912" s="20">
        <v>1882.42</v>
      </c>
      <c r="I5912" s="20">
        <v>1882.42</v>
      </c>
      <c r="J5912" s="20">
        <v>1882.42</v>
      </c>
      <c r="K5912" s="20">
        <v>1882.42</v>
      </c>
      <c r="L5912" s="20">
        <f t="shared" si="94"/>
        <v>1882.42</v>
      </c>
    </row>
    <row r="5913" spans="1:12" ht="33">
      <c r="A5913" s="19">
        <v>1616000518</v>
      </c>
      <c r="B5913" s="15" t="s">
        <v>5876</v>
      </c>
      <c r="C5913" s="22" t="s">
        <v>13</v>
      </c>
      <c r="D5913" s="20">
        <v>2894.24</v>
      </c>
      <c r="E5913" s="20">
        <v>2894.24</v>
      </c>
      <c r="F5913" s="20">
        <v>2894.31</v>
      </c>
      <c r="G5913" s="20">
        <v>2894.31</v>
      </c>
      <c r="H5913" s="20">
        <v>2894.31</v>
      </c>
      <c r="I5913" s="20">
        <v>2894.31</v>
      </c>
      <c r="J5913" s="20">
        <v>2894.31</v>
      </c>
      <c r="K5913" s="20">
        <v>2894.31</v>
      </c>
      <c r="L5913" s="20">
        <f t="shared" si="94"/>
        <v>2894.31</v>
      </c>
    </row>
    <row r="5914" spans="1:12" ht="33">
      <c r="A5914" s="19">
        <v>1616000519</v>
      </c>
      <c r="B5914" s="15" t="s">
        <v>5877</v>
      </c>
      <c r="C5914" s="22" t="s">
        <v>13</v>
      </c>
      <c r="D5914" s="20">
        <v>2566.36</v>
      </c>
      <c r="E5914" s="20">
        <v>2566.36</v>
      </c>
      <c r="F5914" s="20">
        <v>2566.42</v>
      </c>
      <c r="G5914" s="20">
        <v>2566.42</v>
      </c>
      <c r="H5914" s="20">
        <v>2566.42</v>
      </c>
      <c r="I5914" s="20">
        <v>2566.42</v>
      </c>
      <c r="J5914" s="20">
        <v>2566.42</v>
      </c>
      <c r="K5914" s="20">
        <v>2566.42</v>
      </c>
      <c r="L5914" s="20">
        <f t="shared" si="94"/>
        <v>2566.42</v>
      </c>
    </row>
    <row r="5915" spans="1:12" ht="41.25">
      <c r="A5915" s="19">
        <v>1616000520</v>
      </c>
      <c r="B5915" s="15" t="s">
        <v>5878</v>
      </c>
      <c r="C5915" s="22" t="s">
        <v>13</v>
      </c>
      <c r="D5915" s="20">
        <v>3414.13</v>
      </c>
      <c r="E5915" s="20">
        <v>3414.13</v>
      </c>
      <c r="F5915" s="20">
        <v>3414.21</v>
      </c>
      <c r="G5915" s="20">
        <v>3414.21</v>
      </c>
      <c r="H5915" s="20">
        <v>3414.21</v>
      </c>
      <c r="I5915" s="20">
        <v>3414.21</v>
      </c>
      <c r="J5915" s="20">
        <v>3414.21</v>
      </c>
      <c r="K5915" s="20">
        <v>3414.21</v>
      </c>
      <c r="L5915" s="20">
        <f t="shared" si="94"/>
        <v>3414.21</v>
      </c>
    </row>
    <row r="5916" spans="1:12" ht="33">
      <c r="A5916" s="19">
        <v>1616000521</v>
      </c>
      <c r="B5916" s="15" t="s">
        <v>5879</v>
      </c>
      <c r="C5916" s="22" t="s">
        <v>13</v>
      </c>
      <c r="D5916" s="20">
        <v>5149.82</v>
      </c>
      <c r="E5916" s="20">
        <v>5149.82</v>
      </c>
      <c r="F5916" s="20">
        <v>5149.95</v>
      </c>
      <c r="G5916" s="20">
        <v>5149.95</v>
      </c>
      <c r="H5916" s="20">
        <v>5149.95</v>
      </c>
      <c r="I5916" s="20">
        <v>5149.95</v>
      </c>
      <c r="J5916" s="20">
        <v>5149.95</v>
      </c>
      <c r="K5916" s="20">
        <v>5149.95</v>
      </c>
      <c r="L5916" s="20">
        <f t="shared" si="94"/>
        <v>5149.95</v>
      </c>
    </row>
    <row r="5917" spans="1:12" ht="33">
      <c r="A5917" s="19">
        <v>1616000522</v>
      </c>
      <c r="B5917" s="15" t="s">
        <v>5880</v>
      </c>
      <c r="C5917" s="22" t="s">
        <v>13</v>
      </c>
      <c r="D5917" s="20">
        <v>3378.58</v>
      </c>
      <c r="E5917" s="20">
        <v>3378.58</v>
      </c>
      <c r="F5917" s="20">
        <v>3378.66</v>
      </c>
      <c r="G5917" s="20">
        <v>3378.66</v>
      </c>
      <c r="H5917" s="20">
        <v>3378.66</v>
      </c>
      <c r="I5917" s="20">
        <v>3378.66</v>
      </c>
      <c r="J5917" s="20">
        <v>3378.66</v>
      </c>
      <c r="K5917" s="20">
        <v>3378.66</v>
      </c>
      <c r="L5917" s="20">
        <f t="shared" si="94"/>
        <v>3378.66</v>
      </c>
    </row>
    <row r="5918" spans="1:12" ht="33">
      <c r="A5918" s="19">
        <v>1616000523</v>
      </c>
      <c r="B5918" s="15" t="s">
        <v>5881</v>
      </c>
      <c r="C5918" s="22" t="s">
        <v>13</v>
      </c>
      <c r="D5918" s="20">
        <v>4443.01</v>
      </c>
      <c r="E5918" s="20">
        <v>4443.01</v>
      </c>
      <c r="F5918" s="20">
        <v>4443.12</v>
      </c>
      <c r="G5918" s="20">
        <v>4443.12</v>
      </c>
      <c r="H5918" s="20">
        <v>4443.12</v>
      </c>
      <c r="I5918" s="20">
        <v>4443.12</v>
      </c>
      <c r="J5918" s="20">
        <v>4443.12</v>
      </c>
      <c r="K5918" s="20">
        <v>4443.12</v>
      </c>
      <c r="L5918" s="20">
        <f t="shared" si="94"/>
        <v>4443.12</v>
      </c>
    </row>
    <row r="5919" spans="1:12" ht="49.5">
      <c r="A5919" s="19">
        <v>1616000524</v>
      </c>
      <c r="B5919" s="15" t="s">
        <v>5882</v>
      </c>
      <c r="C5919" s="22" t="s">
        <v>13</v>
      </c>
      <c r="D5919" s="20">
        <v>673.23</v>
      </c>
      <c r="E5919" s="20">
        <v>673.23</v>
      </c>
      <c r="F5919" s="20">
        <v>673.25</v>
      </c>
      <c r="G5919" s="20">
        <v>673.25</v>
      </c>
      <c r="H5919" s="20">
        <v>673.25</v>
      </c>
      <c r="I5919" s="20">
        <v>673.25</v>
      </c>
      <c r="J5919" s="20">
        <v>673.25</v>
      </c>
      <c r="K5919" s="20">
        <v>673.25</v>
      </c>
      <c r="L5919" s="20">
        <f t="shared" si="94"/>
        <v>673.25</v>
      </c>
    </row>
    <row r="5920" spans="1:12" ht="33">
      <c r="A5920" s="19">
        <v>1616000525</v>
      </c>
      <c r="B5920" s="15" t="s">
        <v>5883</v>
      </c>
      <c r="C5920" s="22" t="s">
        <v>13</v>
      </c>
      <c r="D5920" s="20">
        <v>3001.04</v>
      </c>
      <c r="E5920" s="20">
        <v>3001.04</v>
      </c>
      <c r="F5920" s="20">
        <v>3001.11</v>
      </c>
      <c r="G5920" s="20">
        <v>3001.11</v>
      </c>
      <c r="H5920" s="20">
        <v>3001.11</v>
      </c>
      <c r="I5920" s="20">
        <v>3001.11</v>
      </c>
      <c r="J5920" s="20">
        <v>3001.11</v>
      </c>
      <c r="K5920" s="20">
        <v>3001.11</v>
      </c>
      <c r="L5920" s="20">
        <f t="shared" si="94"/>
        <v>3001.11</v>
      </c>
    </row>
    <row r="5921" spans="1:12" ht="33">
      <c r="A5921" s="19">
        <v>1616000526</v>
      </c>
      <c r="B5921" s="15" t="s">
        <v>5884</v>
      </c>
      <c r="C5921" s="22" t="s">
        <v>13</v>
      </c>
      <c r="D5921" s="20">
        <v>5063.07</v>
      </c>
      <c r="E5921" s="20">
        <v>5063.07</v>
      </c>
      <c r="F5921" s="20">
        <v>5063.1899999999996</v>
      </c>
      <c r="G5921" s="20">
        <v>5063.1899999999996</v>
      </c>
      <c r="H5921" s="20">
        <v>5063.1899999999996</v>
      </c>
      <c r="I5921" s="20">
        <v>5063.1899999999996</v>
      </c>
      <c r="J5921" s="20">
        <v>5063.1899999999996</v>
      </c>
      <c r="K5921" s="20">
        <v>5063.1899999999996</v>
      </c>
      <c r="L5921" s="20">
        <f t="shared" si="94"/>
        <v>5063.1899999999996</v>
      </c>
    </row>
    <row r="5922" spans="1:12" ht="33">
      <c r="A5922" s="19">
        <v>1616000527</v>
      </c>
      <c r="B5922" s="15" t="s">
        <v>5885</v>
      </c>
      <c r="C5922" s="22" t="s">
        <v>13</v>
      </c>
      <c r="D5922" s="20">
        <v>2774.1</v>
      </c>
      <c r="E5922" s="20">
        <v>2774.1</v>
      </c>
      <c r="F5922" s="20">
        <v>2774.17</v>
      </c>
      <c r="G5922" s="20">
        <v>2774.17</v>
      </c>
      <c r="H5922" s="20">
        <v>2774.17</v>
      </c>
      <c r="I5922" s="20">
        <v>2774.17</v>
      </c>
      <c r="J5922" s="20">
        <v>2774.17</v>
      </c>
      <c r="K5922" s="20">
        <v>2774.17</v>
      </c>
      <c r="L5922" s="20">
        <f t="shared" si="94"/>
        <v>2774.17</v>
      </c>
    </row>
    <row r="5923" spans="1:12" ht="33">
      <c r="A5923" s="19">
        <v>1616000528</v>
      </c>
      <c r="B5923" s="15" t="s">
        <v>5886</v>
      </c>
      <c r="C5923" s="22" t="s">
        <v>13</v>
      </c>
      <c r="D5923" s="20">
        <v>3893.33</v>
      </c>
      <c r="E5923" s="20">
        <v>3893.33</v>
      </c>
      <c r="F5923" s="20">
        <v>3893.43</v>
      </c>
      <c r="G5923" s="20">
        <v>3893.43</v>
      </c>
      <c r="H5923" s="20">
        <v>3893.43</v>
      </c>
      <c r="I5923" s="20">
        <v>3893.43</v>
      </c>
      <c r="J5923" s="20">
        <v>3893.43</v>
      </c>
      <c r="K5923" s="20">
        <v>3893.43</v>
      </c>
      <c r="L5923" s="20">
        <f t="shared" si="94"/>
        <v>3893.43</v>
      </c>
    </row>
    <row r="5924" spans="1:12" ht="33">
      <c r="A5924" s="19">
        <v>1616000529</v>
      </c>
      <c r="B5924" s="15" t="s">
        <v>5887</v>
      </c>
      <c r="C5924" s="22" t="s">
        <v>13</v>
      </c>
      <c r="D5924" s="20">
        <v>12478.86</v>
      </c>
      <c r="E5924" s="20">
        <v>12478.86</v>
      </c>
      <c r="F5924" s="20">
        <v>12479.18</v>
      </c>
      <c r="G5924" s="20">
        <v>12479.18</v>
      </c>
      <c r="H5924" s="20">
        <v>12479.18</v>
      </c>
      <c r="I5924" s="20">
        <v>12479.18</v>
      </c>
      <c r="J5924" s="20">
        <v>12479.18</v>
      </c>
      <c r="K5924" s="20">
        <v>12479.18</v>
      </c>
      <c r="L5924" s="20">
        <f t="shared" si="94"/>
        <v>12479.18</v>
      </c>
    </row>
    <row r="5925" spans="1:12" ht="33">
      <c r="A5925" s="19">
        <v>1616000530</v>
      </c>
      <c r="B5925" s="15" t="s">
        <v>5888</v>
      </c>
      <c r="C5925" s="22" t="s">
        <v>13</v>
      </c>
      <c r="D5925" s="20">
        <v>10881.15</v>
      </c>
      <c r="E5925" s="20">
        <v>10881.15</v>
      </c>
      <c r="F5925" s="20">
        <v>10881.41</v>
      </c>
      <c r="G5925" s="20">
        <v>10881.41</v>
      </c>
      <c r="H5925" s="20">
        <v>10881.41</v>
      </c>
      <c r="I5925" s="20">
        <v>10881.41</v>
      </c>
      <c r="J5925" s="20">
        <v>10881.41</v>
      </c>
      <c r="K5925" s="20">
        <v>10881.41</v>
      </c>
      <c r="L5925" s="20">
        <f t="shared" si="94"/>
        <v>10881.41</v>
      </c>
    </row>
    <row r="5926" spans="1:12" ht="41.25">
      <c r="A5926" s="19">
        <v>1616000531</v>
      </c>
      <c r="B5926" s="15" t="s">
        <v>5889</v>
      </c>
      <c r="C5926" s="22" t="s">
        <v>13</v>
      </c>
      <c r="D5926" s="20">
        <v>12030.83</v>
      </c>
      <c r="E5926" s="20">
        <v>12030.83</v>
      </c>
      <c r="F5926" s="20">
        <v>12031.14</v>
      </c>
      <c r="G5926" s="20">
        <v>12031.14</v>
      </c>
      <c r="H5926" s="20">
        <v>12031.14</v>
      </c>
      <c r="I5926" s="20">
        <v>12031.14</v>
      </c>
      <c r="J5926" s="20">
        <v>12031.14</v>
      </c>
      <c r="K5926" s="20">
        <v>12031.14</v>
      </c>
      <c r="L5926" s="20">
        <f t="shared" si="94"/>
        <v>12031.14</v>
      </c>
    </row>
    <row r="5927" spans="1:12" ht="33">
      <c r="A5927" s="19">
        <v>1616000532</v>
      </c>
      <c r="B5927" s="15" t="s">
        <v>5890</v>
      </c>
      <c r="C5927" s="22" t="s">
        <v>13</v>
      </c>
      <c r="D5927" s="20">
        <v>3879.99</v>
      </c>
      <c r="E5927" s="20">
        <v>3879.99</v>
      </c>
      <c r="F5927" s="20">
        <v>3880.08</v>
      </c>
      <c r="G5927" s="20">
        <v>3880.08</v>
      </c>
      <c r="H5927" s="20">
        <v>3880.08</v>
      </c>
      <c r="I5927" s="20">
        <v>3880.08</v>
      </c>
      <c r="J5927" s="20">
        <v>3880.08</v>
      </c>
      <c r="K5927" s="20">
        <v>3880.08</v>
      </c>
      <c r="L5927" s="20">
        <f t="shared" si="94"/>
        <v>3880.08</v>
      </c>
    </row>
    <row r="5928" spans="1:12" ht="33">
      <c r="A5928" s="19">
        <v>1616000533</v>
      </c>
      <c r="B5928" s="15" t="s">
        <v>5891</v>
      </c>
      <c r="C5928" s="22" t="s">
        <v>13</v>
      </c>
      <c r="D5928" s="20">
        <v>2003.28</v>
      </c>
      <c r="E5928" s="20">
        <v>2003.28</v>
      </c>
      <c r="F5928" s="20">
        <v>2003.33</v>
      </c>
      <c r="G5928" s="20">
        <v>2003.33</v>
      </c>
      <c r="H5928" s="20">
        <v>2003.33</v>
      </c>
      <c r="I5928" s="20">
        <v>2003.33</v>
      </c>
      <c r="J5928" s="20">
        <v>2003.33</v>
      </c>
      <c r="K5928" s="20">
        <v>2003.33</v>
      </c>
      <c r="L5928" s="20">
        <f t="shared" si="94"/>
        <v>2003.33</v>
      </c>
    </row>
    <row r="5929" spans="1:12" ht="41.25">
      <c r="A5929" s="19">
        <v>1616000534</v>
      </c>
      <c r="B5929" s="15" t="s">
        <v>5892</v>
      </c>
      <c r="C5929" s="22" t="s">
        <v>13</v>
      </c>
      <c r="D5929" s="20">
        <v>4049.98</v>
      </c>
      <c r="E5929" s="20">
        <v>4049.98</v>
      </c>
      <c r="F5929" s="20">
        <v>4050.08</v>
      </c>
      <c r="G5929" s="20">
        <v>4050.08</v>
      </c>
      <c r="H5929" s="20">
        <v>4050.08</v>
      </c>
      <c r="I5929" s="20">
        <v>4050.08</v>
      </c>
      <c r="J5929" s="20">
        <v>4050.08</v>
      </c>
      <c r="K5929" s="20">
        <v>4050.08</v>
      </c>
      <c r="L5929" s="20">
        <f t="shared" ref="L5929:L5992" si="95">MAX(D5929:K5929)</f>
        <v>4050.08</v>
      </c>
    </row>
    <row r="5930" spans="1:12" ht="33">
      <c r="A5930" s="19">
        <v>1616000535</v>
      </c>
      <c r="B5930" s="15" t="s">
        <v>5893</v>
      </c>
      <c r="C5930" s="22" t="s">
        <v>13</v>
      </c>
      <c r="D5930" s="20">
        <v>4251.3500000000004</v>
      </c>
      <c r="E5930" s="20">
        <v>4251.3500000000004</v>
      </c>
      <c r="F5930" s="20">
        <v>4251.46</v>
      </c>
      <c r="G5930" s="20">
        <v>4251.46</v>
      </c>
      <c r="H5930" s="20">
        <v>4251.46</v>
      </c>
      <c r="I5930" s="20">
        <v>4251.46</v>
      </c>
      <c r="J5930" s="20">
        <v>4251.46</v>
      </c>
      <c r="K5930" s="20">
        <v>4251.46</v>
      </c>
      <c r="L5930" s="20">
        <f t="shared" si="95"/>
        <v>4251.46</v>
      </c>
    </row>
    <row r="5931" spans="1:12" ht="33">
      <c r="A5931" s="19">
        <v>1616000536</v>
      </c>
      <c r="B5931" s="15" t="s">
        <v>5894</v>
      </c>
      <c r="C5931" s="22" t="s">
        <v>13</v>
      </c>
      <c r="D5931" s="20">
        <v>3747.75</v>
      </c>
      <c r="E5931" s="20">
        <v>3747.75</v>
      </c>
      <c r="F5931" s="20">
        <v>3747.84</v>
      </c>
      <c r="G5931" s="20">
        <v>3747.84</v>
      </c>
      <c r="H5931" s="20">
        <v>3747.84</v>
      </c>
      <c r="I5931" s="20">
        <v>3747.84</v>
      </c>
      <c r="J5931" s="20">
        <v>3747.84</v>
      </c>
      <c r="K5931" s="20">
        <v>3747.84</v>
      </c>
      <c r="L5931" s="20">
        <f t="shared" si="95"/>
        <v>3747.84</v>
      </c>
    </row>
    <row r="5932" spans="1:12" ht="24.75">
      <c r="A5932" s="19">
        <v>1616000537</v>
      </c>
      <c r="B5932" s="15" t="s">
        <v>5895</v>
      </c>
      <c r="C5932" s="22" t="s">
        <v>13</v>
      </c>
      <c r="D5932" s="20">
        <v>8243.9</v>
      </c>
      <c r="E5932" s="20">
        <v>8243.9</v>
      </c>
      <c r="F5932" s="20">
        <v>8244.11</v>
      </c>
      <c r="G5932" s="20">
        <v>8244.11</v>
      </c>
      <c r="H5932" s="20">
        <v>8244.11</v>
      </c>
      <c r="I5932" s="20">
        <v>8244.11</v>
      </c>
      <c r="J5932" s="20">
        <v>8244.11</v>
      </c>
      <c r="K5932" s="20">
        <v>8244.11</v>
      </c>
      <c r="L5932" s="20">
        <f t="shared" si="95"/>
        <v>8244.11</v>
      </c>
    </row>
    <row r="5933" spans="1:12" ht="33">
      <c r="A5933" s="19">
        <v>1616000538</v>
      </c>
      <c r="B5933" s="15" t="s">
        <v>5896</v>
      </c>
      <c r="C5933" s="22" t="s">
        <v>13</v>
      </c>
      <c r="D5933" s="20">
        <v>4059.7</v>
      </c>
      <c r="E5933" s="20">
        <v>4059.7</v>
      </c>
      <c r="F5933" s="20">
        <v>4059.81</v>
      </c>
      <c r="G5933" s="20">
        <v>4059.81</v>
      </c>
      <c r="H5933" s="20">
        <v>4059.81</v>
      </c>
      <c r="I5933" s="20">
        <v>4059.81</v>
      </c>
      <c r="J5933" s="20">
        <v>4059.81</v>
      </c>
      <c r="K5933" s="20">
        <v>4059.81</v>
      </c>
      <c r="L5933" s="20">
        <f t="shared" si="95"/>
        <v>4059.81</v>
      </c>
    </row>
    <row r="5934" spans="1:12" ht="33">
      <c r="A5934" s="19">
        <v>1616000541</v>
      </c>
      <c r="B5934" s="15" t="s">
        <v>5897</v>
      </c>
      <c r="C5934" s="22" t="s">
        <v>13</v>
      </c>
      <c r="D5934" s="20">
        <v>3301.73</v>
      </c>
      <c r="E5934" s="20">
        <v>3301.73</v>
      </c>
      <c r="F5934" s="20">
        <v>3301.81</v>
      </c>
      <c r="G5934" s="20">
        <v>3301.81</v>
      </c>
      <c r="H5934" s="20">
        <v>3301.81</v>
      </c>
      <c r="I5934" s="20">
        <v>3301.81</v>
      </c>
      <c r="J5934" s="20">
        <v>3301.81</v>
      </c>
      <c r="K5934" s="20">
        <v>3301.81</v>
      </c>
      <c r="L5934" s="20">
        <f t="shared" si="95"/>
        <v>3301.81</v>
      </c>
    </row>
    <row r="5935" spans="1:12" ht="24.75">
      <c r="A5935" s="19">
        <v>1616000542</v>
      </c>
      <c r="B5935" s="15" t="s">
        <v>5898</v>
      </c>
      <c r="C5935" s="22" t="s">
        <v>13</v>
      </c>
      <c r="D5935" s="20">
        <v>3470.4</v>
      </c>
      <c r="E5935" s="20">
        <v>3470.4</v>
      </c>
      <c r="F5935" s="20">
        <v>3470.48</v>
      </c>
      <c r="G5935" s="20">
        <v>3470.48</v>
      </c>
      <c r="H5935" s="20">
        <v>3470.48</v>
      </c>
      <c r="I5935" s="20">
        <v>3470.48</v>
      </c>
      <c r="J5935" s="20">
        <v>3470.48</v>
      </c>
      <c r="K5935" s="20">
        <v>3470.48</v>
      </c>
      <c r="L5935" s="20">
        <f t="shared" si="95"/>
        <v>3470.48</v>
      </c>
    </row>
    <row r="5936" spans="1:12" ht="49.5">
      <c r="A5936" s="19">
        <v>1616000543</v>
      </c>
      <c r="B5936" s="15" t="s">
        <v>5899</v>
      </c>
      <c r="C5936" s="22" t="s">
        <v>13</v>
      </c>
      <c r="D5936" s="20">
        <v>673.23</v>
      </c>
      <c r="E5936" s="20">
        <v>673.23</v>
      </c>
      <c r="F5936" s="20">
        <v>673.25</v>
      </c>
      <c r="G5936" s="20">
        <v>673.25</v>
      </c>
      <c r="H5936" s="20">
        <v>673.25</v>
      </c>
      <c r="I5936" s="20">
        <v>673.25</v>
      </c>
      <c r="J5936" s="20">
        <v>673.25</v>
      </c>
      <c r="K5936" s="20">
        <v>673.25</v>
      </c>
      <c r="L5936" s="20">
        <f t="shared" si="95"/>
        <v>673.25</v>
      </c>
    </row>
    <row r="5937" spans="1:12" ht="24.75">
      <c r="A5937" s="19">
        <v>1616000545</v>
      </c>
      <c r="B5937" s="15" t="s">
        <v>5900</v>
      </c>
      <c r="C5937" s="22" t="s">
        <v>12</v>
      </c>
      <c r="D5937" s="20">
        <v>337.14</v>
      </c>
      <c r="E5937" s="20">
        <v>337.14</v>
      </c>
      <c r="F5937" s="20">
        <v>337.15</v>
      </c>
      <c r="G5937" s="20">
        <v>337.15</v>
      </c>
      <c r="H5937" s="20">
        <v>337.15</v>
      </c>
      <c r="I5937" s="20">
        <v>337.15</v>
      </c>
      <c r="J5937" s="20">
        <v>337.15</v>
      </c>
      <c r="K5937" s="20">
        <v>337.15</v>
      </c>
      <c r="L5937" s="20">
        <f t="shared" si="95"/>
        <v>337.15</v>
      </c>
    </row>
    <row r="5938" spans="1:12" ht="16.5">
      <c r="A5938" s="19">
        <v>1616000546</v>
      </c>
      <c r="B5938" s="15" t="s">
        <v>5901</v>
      </c>
      <c r="C5938" s="22" t="s">
        <v>13</v>
      </c>
      <c r="D5938" s="20">
        <v>367.27</v>
      </c>
      <c r="E5938" s="20">
        <v>367.27</v>
      </c>
      <c r="F5938" s="20">
        <v>367.28</v>
      </c>
      <c r="G5938" s="20">
        <v>367.28</v>
      </c>
      <c r="H5938" s="20">
        <v>367.28</v>
      </c>
      <c r="I5938" s="20">
        <v>367.28</v>
      </c>
      <c r="J5938" s="20">
        <v>367.28</v>
      </c>
      <c r="K5938" s="20">
        <v>367.28</v>
      </c>
      <c r="L5938" s="20">
        <f t="shared" si="95"/>
        <v>367.28</v>
      </c>
    </row>
    <row r="5939" spans="1:12" ht="16.5">
      <c r="A5939" s="19">
        <v>1616000547</v>
      </c>
      <c r="B5939" s="15" t="s">
        <v>5902</v>
      </c>
      <c r="C5939" s="22" t="s">
        <v>12</v>
      </c>
      <c r="D5939" s="20">
        <v>275.45</v>
      </c>
      <c r="E5939" s="20">
        <v>275.45</v>
      </c>
      <c r="F5939" s="20">
        <v>275.45999999999998</v>
      </c>
      <c r="G5939" s="20">
        <v>275.45999999999998</v>
      </c>
      <c r="H5939" s="20">
        <v>275.45999999999998</v>
      </c>
      <c r="I5939" s="20">
        <v>275.45999999999998</v>
      </c>
      <c r="J5939" s="20">
        <v>275.45999999999998</v>
      </c>
      <c r="K5939" s="20">
        <v>275.45999999999998</v>
      </c>
      <c r="L5939" s="20">
        <f t="shared" si="95"/>
        <v>275.45999999999998</v>
      </c>
    </row>
    <row r="5940" spans="1:12" ht="41.25">
      <c r="A5940" s="19">
        <v>1616000548</v>
      </c>
      <c r="B5940" s="15" t="s">
        <v>5903</v>
      </c>
      <c r="C5940" s="22" t="s">
        <v>13</v>
      </c>
      <c r="D5940" s="20">
        <v>3563.62</v>
      </c>
      <c r="E5940" s="20">
        <v>3563.62</v>
      </c>
      <c r="F5940" s="20">
        <v>3563.72</v>
      </c>
      <c r="G5940" s="20">
        <v>3563.72</v>
      </c>
      <c r="H5940" s="20">
        <v>3563.72</v>
      </c>
      <c r="I5940" s="20">
        <v>3563.72</v>
      </c>
      <c r="J5940" s="20">
        <v>3563.72</v>
      </c>
      <c r="K5940" s="20">
        <v>3563.72</v>
      </c>
      <c r="L5940" s="20">
        <f t="shared" si="95"/>
        <v>3563.72</v>
      </c>
    </row>
    <row r="5941" spans="1:12" ht="41.25">
      <c r="A5941" s="19">
        <v>1616000549</v>
      </c>
      <c r="B5941" s="15" t="s">
        <v>5904</v>
      </c>
      <c r="C5941" s="22" t="s">
        <v>13</v>
      </c>
      <c r="D5941" s="20">
        <v>4316.05</v>
      </c>
      <c r="E5941" s="20">
        <v>4316.99</v>
      </c>
      <c r="F5941" s="20">
        <v>4319.9799999999996</v>
      </c>
      <c r="G5941" s="20">
        <v>4317.5</v>
      </c>
      <c r="H5941" s="20">
        <v>4322.92</v>
      </c>
      <c r="I5941" s="20">
        <v>4321.57</v>
      </c>
      <c r="J5941" s="20">
        <v>4315.13</v>
      </c>
      <c r="K5941" s="20">
        <v>4320.49</v>
      </c>
      <c r="L5941" s="20">
        <f t="shared" si="95"/>
        <v>4322.92</v>
      </c>
    </row>
    <row r="5942" spans="1:12" ht="33">
      <c r="A5942" s="19">
        <v>1616000550</v>
      </c>
      <c r="B5942" s="15" t="s">
        <v>5905</v>
      </c>
      <c r="C5942" s="22" t="s">
        <v>12</v>
      </c>
      <c r="D5942" s="20">
        <v>1685.53</v>
      </c>
      <c r="E5942" s="20">
        <v>1685.53</v>
      </c>
      <c r="F5942" s="20">
        <v>1685.57</v>
      </c>
      <c r="G5942" s="20">
        <v>1685.57</v>
      </c>
      <c r="H5942" s="20">
        <v>1685.57</v>
      </c>
      <c r="I5942" s="20">
        <v>1685.57</v>
      </c>
      <c r="J5942" s="20">
        <v>1685.57</v>
      </c>
      <c r="K5942" s="20">
        <v>1685.57</v>
      </c>
      <c r="L5942" s="20">
        <f t="shared" si="95"/>
        <v>1685.57</v>
      </c>
    </row>
    <row r="5943" spans="1:12" ht="41.25">
      <c r="A5943" s="19">
        <v>1616000551</v>
      </c>
      <c r="B5943" s="15" t="s">
        <v>5906</v>
      </c>
      <c r="C5943" s="22" t="s">
        <v>13</v>
      </c>
      <c r="D5943" s="20">
        <v>3362.44</v>
      </c>
      <c r="E5943" s="20">
        <v>3362.44</v>
      </c>
      <c r="F5943" s="20">
        <v>3362.53</v>
      </c>
      <c r="G5943" s="20">
        <v>3362.53</v>
      </c>
      <c r="H5943" s="20">
        <v>3362.53</v>
      </c>
      <c r="I5943" s="20">
        <v>3362.53</v>
      </c>
      <c r="J5943" s="20">
        <v>3362.53</v>
      </c>
      <c r="K5943" s="20">
        <v>3362.53</v>
      </c>
      <c r="L5943" s="20">
        <f t="shared" si="95"/>
        <v>3362.53</v>
      </c>
    </row>
    <row r="5944" spans="1:12" ht="49.5">
      <c r="A5944" s="19">
        <v>1616000552</v>
      </c>
      <c r="B5944" s="15" t="s">
        <v>5907</v>
      </c>
      <c r="C5944" s="22" t="s">
        <v>13</v>
      </c>
      <c r="D5944" s="20">
        <v>9595.89</v>
      </c>
      <c r="E5944" s="20">
        <v>9595.89</v>
      </c>
      <c r="F5944" s="20">
        <v>9596.2099999999991</v>
      </c>
      <c r="G5944" s="20">
        <v>9595.77</v>
      </c>
      <c r="H5944" s="20">
        <v>9596.2099999999991</v>
      </c>
      <c r="I5944" s="20">
        <v>9596.2000000000007</v>
      </c>
      <c r="J5944" s="20">
        <v>9596.1299999999992</v>
      </c>
      <c r="K5944" s="20">
        <v>9596.18</v>
      </c>
      <c r="L5944" s="20">
        <f t="shared" si="95"/>
        <v>9596.2099999999991</v>
      </c>
    </row>
    <row r="5945" spans="1:12" ht="33">
      <c r="A5945" s="19">
        <v>1616000554</v>
      </c>
      <c r="B5945" s="15" t="s">
        <v>5908</v>
      </c>
      <c r="C5945" s="22" t="s">
        <v>12</v>
      </c>
      <c r="D5945" s="20">
        <v>1238.78</v>
      </c>
      <c r="E5945" s="20">
        <v>1238.78</v>
      </c>
      <c r="F5945" s="20">
        <v>1238.81</v>
      </c>
      <c r="G5945" s="20">
        <v>1238.79</v>
      </c>
      <c r="H5945" s="20">
        <v>1238.81</v>
      </c>
      <c r="I5945" s="20">
        <v>1238.81</v>
      </c>
      <c r="J5945" s="20">
        <v>1238.81</v>
      </c>
      <c r="K5945" s="20">
        <v>1238.81</v>
      </c>
      <c r="L5945" s="20">
        <f t="shared" si="95"/>
        <v>1238.81</v>
      </c>
    </row>
    <row r="5946" spans="1:12" ht="24.75">
      <c r="A5946" s="19">
        <v>1616000555</v>
      </c>
      <c r="B5946" s="15" t="s">
        <v>5909</v>
      </c>
      <c r="C5946" s="22" t="s">
        <v>12</v>
      </c>
      <c r="D5946" s="20">
        <v>1057.46</v>
      </c>
      <c r="E5946" s="20">
        <v>1057.46</v>
      </c>
      <c r="F5946" s="20">
        <v>1057.49</v>
      </c>
      <c r="G5946" s="20">
        <v>1057.49</v>
      </c>
      <c r="H5946" s="20">
        <v>1057.49</v>
      </c>
      <c r="I5946" s="20">
        <v>1057.49</v>
      </c>
      <c r="J5946" s="20">
        <v>1057.49</v>
      </c>
      <c r="K5946" s="20">
        <v>1057.49</v>
      </c>
      <c r="L5946" s="20">
        <f t="shared" si="95"/>
        <v>1057.49</v>
      </c>
    </row>
    <row r="5947" spans="1:12" ht="41.25">
      <c r="A5947" s="19">
        <v>1616000556</v>
      </c>
      <c r="B5947" s="15" t="s">
        <v>5910</v>
      </c>
      <c r="C5947" s="22" t="s">
        <v>13</v>
      </c>
      <c r="D5947" s="20">
        <v>9256.5300000000007</v>
      </c>
      <c r="E5947" s="20">
        <v>9256.5300000000007</v>
      </c>
      <c r="F5947" s="20">
        <v>9256.76</v>
      </c>
      <c r="G5947" s="20">
        <v>9256.76</v>
      </c>
      <c r="H5947" s="20">
        <v>9256.76</v>
      </c>
      <c r="I5947" s="20">
        <v>9256.76</v>
      </c>
      <c r="J5947" s="20">
        <v>9256.76</v>
      </c>
      <c r="K5947" s="20">
        <v>9256.76</v>
      </c>
      <c r="L5947" s="20">
        <f t="shared" si="95"/>
        <v>9256.76</v>
      </c>
    </row>
    <row r="5948" spans="1:12" ht="33">
      <c r="A5948" s="19">
        <v>1616000557</v>
      </c>
      <c r="B5948" s="15" t="s">
        <v>5911</v>
      </c>
      <c r="C5948" s="22" t="s">
        <v>12</v>
      </c>
      <c r="D5948" s="20">
        <v>2093</v>
      </c>
      <c r="E5948" s="20">
        <v>2093.25</v>
      </c>
      <c r="F5948" s="20">
        <v>2093.89</v>
      </c>
      <c r="G5948" s="20">
        <v>2093.4499999999998</v>
      </c>
      <c r="H5948" s="20">
        <v>2094.6999999999998</v>
      </c>
      <c r="I5948" s="20">
        <v>2094.38</v>
      </c>
      <c r="J5948" s="20">
        <v>2092.75</v>
      </c>
      <c r="K5948" s="20">
        <v>2094.0300000000002</v>
      </c>
      <c r="L5948" s="20">
        <f t="shared" si="95"/>
        <v>2094.6999999999998</v>
      </c>
    </row>
    <row r="5949" spans="1:12" ht="24.75">
      <c r="A5949" s="19">
        <v>1616000558</v>
      </c>
      <c r="B5949" s="15" t="s">
        <v>5912</v>
      </c>
      <c r="C5949" s="22" t="s">
        <v>13</v>
      </c>
      <c r="D5949" s="20">
        <v>2002.43</v>
      </c>
      <c r="E5949" s="20">
        <v>2002.43</v>
      </c>
      <c r="F5949" s="20">
        <v>2002.48</v>
      </c>
      <c r="G5949" s="20">
        <v>2002.48</v>
      </c>
      <c r="H5949" s="20">
        <v>2002.48</v>
      </c>
      <c r="I5949" s="20">
        <v>2002.48</v>
      </c>
      <c r="J5949" s="20">
        <v>2002.48</v>
      </c>
      <c r="K5949" s="20">
        <v>2002.48</v>
      </c>
      <c r="L5949" s="20">
        <f t="shared" si="95"/>
        <v>2002.48</v>
      </c>
    </row>
    <row r="5950" spans="1:12" ht="24.75">
      <c r="A5950" s="19">
        <v>1616000559</v>
      </c>
      <c r="B5950" s="15" t="s">
        <v>5913</v>
      </c>
      <c r="C5950" s="22" t="s">
        <v>13</v>
      </c>
      <c r="D5950" s="20">
        <v>2446.79</v>
      </c>
      <c r="E5950" s="20">
        <v>2446.79</v>
      </c>
      <c r="F5950" s="20">
        <v>2446.85</v>
      </c>
      <c r="G5950" s="20">
        <v>2446.85</v>
      </c>
      <c r="H5950" s="20">
        <v>2446.85</v>
      </c>
      <c r="I5950" s="20">
        <v>2446.85</v>
      </c>
      <c r="J5950" s="20">
        <v>2446.85</v>
      </c>
      <c r="K5950" s="20">
        <v>2446.85</v>
      </c>
      <c r="L5950" s="20">
        <f t="shared" si="95"/>
        <v>2446.85</v>
      </c>
    </row>
    <row r="5951" spans="1:12" ht="24.75">
      <c r="A5951" s="19">
        <v>1616000560</v>
      </c>
      <c r="B5951" s="15" t="s">
        <v>5914</v>
      </c>
      <c r="C5951" s="22" t="s">
        <v>12</v>
      </c>
      <c r="D5951" s="20">
        <v>1529.98</v>
      </c>
      <c r="E5951" s="20">
        <v>1529.98</v>
      </c>
      <c r="F5951" s="20">
        <v>1530.02</v>
      </c>
      <c r="G5951" s="20">
        <v>1530.02</v>
      </c>
      <c r="H5951" s="20">
        <v>1530.02</v>
      </c>
      <c r="I5951" s="20">
        <v>1530.02</v>
      </c>
      <c r="J5951" s="20">
        <v>1530.02</v>
      </c>
      <c r="K5951" s="20">
        <v>1530.02</v>
      </c>
      <c r="L5951" s="20">
        <f t="shared" si="95"/>
        <v>1530.02</v>
      </c>
    </row>
    <row r="5952" spans="1:12" ht="41.25">
      <c r="A5952" s="19">
        <v>1616000561</v>
      </c>
      <c r="B5952" s="15" t="s">
        <v>5915</v>
      </c>
      <c r="C5952" s="22" t="s">
        <v>13</v>
      </c>
      <c r="D5952" s="20">
        <v>7494.55</v>
      </c>
      <c r="E5952" s="20">
        <v>7494.55</v>
      </c>
      <c r="F5952" s="20">
        <v>7494.73</v>
      </c>
      <c r="G5952" s="20">
        <v>7494.73</v>
      </c>
      <c r="H5952" s="20">
        <v>7494.73</v>
      </c>
      <c r="I5952" s="20">
        <v>7494.73</v>
      </c>
      <c r="J5952" s="20">
        <v>7494.73</v>
      </c>
      <c r="K5952" s="20">
        <v>7494.73</v>
      </c>
      <c r="L5952" s="20">
        <f t="shared" si="95"/>
        <v>7494.73</v>
      </c>
    </row>
    <row r="5953" spans="1:12" ht="33">
      <c r="A5953" s="19">
        <v>1616000563</v>
      </c>
      <c r="B5953" s="15" t="s">
        <v>5916</v>
      </c>
      <c r="C5953" s="22" t="s">
        <v>13</v>
      </c>
      <c r="D5953" s="20">
        <v>12259.12</v>
      </c>
      <c r="E5953" s="20">
        <v>12259.12</v>
      </c>
      <c r="F5953" s="20">
        <v>12259.43</v>
      </c>
      <c r="G5953" s="20">
        <v>12259.43</v>
      </c>
      <c r="H5953" s="20">
        <v>12259.43</v>
      </c>
      <c r="I5953" s="20">
        <v>12259.43</v>
      </c>
      <c r="J5953" s="20">
        <v>12259.43</v>
      </c>
      <c r="K5953" s="20">
        <v>12259.43</v>
      </c>
      <c r="L5953" s="20">
        <f t="shared" si="95"/>
        <v>12259.43</v>
      </c>
    </row>
    <row r="5954" spans="1:12" ht="33">
      <c r="A5954" s="19">
        <v>1616000564</v>
      </c>
      <c r="B5954" s="15" t="s">
        <v>5917</v>
      </c>
      <c r="C5954" s="22" t="s">
        <v>13</v>
      </c>
      <c r="D5954" s="20">
        <v>15437.48</v>
      </c>
      <c r="E5954" s="20">
        <v>15437.48</v>
      </c>
      <c r="F5954" s="20">
        <v>15437.86</v>
      </c>
      <c r="G5954" s="20">
        <v>15437.86</v>
      </c>
      <c r="H5954" s="20">
        <v>15437.86</v>
      </c>
      <c r="I5954" s="20">
        <v>15437.86</v>
      </c>
      <c r="J5954" s="20">
        <v>15437.86</v>
      </c>
      <c r="K5954" s="20">
        <v>15437.86</v>
      </c>
      <c r="L5954" s="20">
        <f t="shared" si="95"/>
        <v>15437.86</v>
      </c>
    </row>
    <row r="5955" spans="1:12" ht="41.25">
      <c r="A5955" s="19">
        <v>1616000565</v>
      </c>
      <c r="B5955" s="15" t="s">
        <v>5918</v>
      </c>
      <c r="C5955" s="22" t="s">
        <v>13</v>
      </c>
      <c r="D5955" s="20">
        <v>6059.89</v>
      </c>
      <c r="E5955" s="20">
        <v>6059.89</v>
      </c>
      <c r="F5955" s="20">
        <v>6060.05</v>
      </c>
      <c r="G5955" s="20">
        <v>6060.05</v>
      </c>
      <c r="H5955" s="20">
        <v>6060.05</v>
      </c>
      <c r="I5955" s="20">
        <v>6060.05</v>
      </c>
      <c r="J5955" s="20">
        <v>6060.05</v>
      </c>
      <c r="K5955" s="20">
        <v>6060.05</v>
      </c>
      <c r="L5955" s="20">
        <f t="shared" si="95"/>
        <v>6060.05</v>
      </c>
    </row>
    <row r="5956" spans="1:12" ht="33">
      <c r="A5956" s="19">
        <v>1616000567</v>
      </c>
      <c r="B5956" s="15" t="s">
        <v>5919</v>
      </c>
      <c r="C5956" s="22" t="s">
        <v>12</v>
      </c>
      <c r="D5956" s="20">
        <v>1325.46</v>
      </c>
      <c r="E5956" s="20">
        <v>1325.46</v>
      </c>
      <c r="F5956" s="20">
        <v>1325.49</v>
      </c>
      <c r="G5956" s="20">
        <v>1325.49</v>
      </c>
      <c r="H5956" s="20">
        <v>1325.49</v>
      </c>
      <c r="I5956" s="20">
        <v>1325.49</v>
      </c>
      <c r="J5956" s="20">
        <v>1325.49</v>
      </c>
      <c r="K5956" s="20">
        <v>1325.49</v>
      </c>
      <c r="L5956" s="20">
        <f t="shared" si="95"/>
        <v>1325.49</v>
      </c>
    </row>
    <row r="5957" spans="1:12" ht="41.25">
      <c r="A5957" s="19">
        <v>1616000569</v>
      </c>
      <c r="B5957" s="15" t="s">
        <v>5920</v>
      </c>
      <c r="C5957" s="22" t="s">
        <v>13</v>
      </c>
      <c r="D5957" s="20">
        <v>3698.3</v>
      </c>
      <c r="E5957" s="20">
        <v>3698.3</v>
      </c>
      <c r="F5957" s="20">
        <v>3698.39</v>
      </c>
      <c r="G5957" s="20">
        <v>3698.39</v>
      </c>
      <c r="H5957" s="20">
        <v>3698.39</v>
      </c>
      <c r="I5957" s="20">
        <v>3698.39</v>
      </c>
      <c r="J5957" s="20">
        <v>3698.39</v>
      </c>
      <c r="K5957" s="20">
        <v>3698.39</v>
      </c>
      <c r="L5957" s="20">
        <f t="shared" si="95"/>
        <v>3698.39</v>
      </c>
    </row>
    <row r="5958" spans="1:12" ht="41.25">
      <c r="A5958" s="19">
        <v>1616000574</v>
      </c>
      <c r="B5958" s="15" t="s">
        <v>5921</v>
      </c>
      <c r="C5958" s="22" t="s">
        <v>13</v>
      </c>
      <c r="D5958" s="20">
        <v>4357.51</v>
      </c>
      <c r="E5958" s="20">
        <v>4357.51</v>
      </c>
      <c r="F5958" s="20">
        <v>4358.1899999999996</v>
      </c>
      <c r="G5958" s="20">
        <v>4357.51</v>
      </c>
      <c r="H5958" s="20">
        <v>4358.1899999999996</v>
      </c>
      <c r="I5958" s="20">
        <v>4358.0600000000004</v>
      </c>
      <c r="J5958" s="20">
        <v>4357.62</v>
      </c>
      <c r="K5958" s="20">
        <v>4358.1899999999996</v>
      </c>
      <c r="L5958" s="20">
        <f t="shared" si="95"/>
        <v>4358.1899999999996</v>
      </c>
    </row>
    <row r="5959" spans="1:12" ht="41.25">
      <c r="A5959" s="19">
        <v>1616000575</v>
      </c>
      <c r="B5959" s="15" t="s">
        <v>5922</v>
      </c>
      <c r="C5959" s="22" t="s">
        <v>13</v>
      </c>
      <c r="D5959" s="20">
        <v>4303.9799999999996</v>
      </c>
      <c r="E5959" s="20">
        <v>4303.9799999999996</v>
      </c>
      <c r="F5959" s="20">
        <v>4304.08</v>
      </c>
      <c r="G5959" s="20">
        <v>4304.08</v>
      </c>
      <c r="H5959" s="20">
        <v>4304.08</v>
      </c>
      <c r="I5959" s="20">
        <v>4304.08</v>
      </c>
      <c r="J5959" s="20">
        <v>4304.08</v>
      </c>
      <c r="K5959" s="20">
        <v>4304.08</v>
      </c>
      <c r="L5959" s="20">
        <f t="shared" si="95"/>
        <v>4304.08</v>
      </c>
    </row>
    <row r="5960" spans="1:12" ht="24.75">
      <c r="A5960" s="19">
        <v>1616000576</v>
      </c>
      <c r="B5960" s="15" t="s">
        <v>5923</v>
      </c>
      <c r="C5960" s="22" t="s">
        <v>12</v>
      </c>
      <c r="D5960" s="20">
        <v>1197.0999999999999</v>
      </c>
      <c r="E5960" s="20">
        <v>1197.0999999999999</v>
      </c>
      <c r="F5960" s="20">
        <v>1197.1300000000001</v>
      </c>
      <c r="G5960" s="20">
        <v>1197.1300000000001</v>
      </c>
      <c r="H5960" s="20">
        <v>1197.1300000000001</v>
      </c>
      <c r="I5960" s="20">
        <v>1197.1300000000001</v>
      </c>
      <c r="J5960" s="20">
        <v>1197.1300000000001</v>
      </c>
      <c r="K5960" s="20">
        <v>1197.1300000000001</v>
      </c>
      <c r="L5960" s="20">
        <f t="shared" si="95"/>
        <v>1197.1300000000001</v>
      </c>
    </row>
    <row r="5961" spans="1:12" ht="49.5">
      <c r="A5961" s="19">
        <v>1616000577</v>
      </c>
      <c r="B5961" s="15" t="s">
        <v>5924</v>
      </c>
      <c r="C5961" s="22" t="s">
        <v>13</v>
      </c>
      <c r="D5961" s="20">
        <v>7508.3</v>
      </c>
      <c r="E5961" s="20">
        <v>7508.3</v>
      </c>
      <c r="F5961" s="20">
        <v>7509.06</v>
      </c>
      <c r="G5961" s="20">
        <v>7508.37</v>
      </c>
      <c r="H5961" s="20">
        <v>7509.06</v>
      </c>
      <c r="I5961" s="20">
        <v>7508.94</v>
      </c>
      <c r="J5961" s="20">
        <v>7508.48</v>
      </c>
      <c r="K5961" s="20">
        <v>7509.06</v>
      </c>
      <c r="L5961" s="20">
        <f t="shared" si="95"/>
        <v>7509.06</v>
      </c>
    </row>
    <row r="5962" spans="1:12" ht="33">
      <c r="A5962" s="19">
        <v>1616000862</v>
      </c>
      <c r="B5962" s="15" t="s">
        <v>5925</v>
      </c>
      <c r="C5962" s="22" t="s">
        <v>13</v>
      </c>
      <c r="D5962" s="20">
        <v>9274.81</v>
      </c>
      <c r="E5962" s="20">
        <v>9274.81</v>
      </c>
      <c r="F5962" s="20">
        <v>9275.0499999999993</v>
      </c>
      <c r="G5962" s="20">
        <v>9275.0499999999993</v>
      </c>
      <c r="H5962" s="20">
        <v>9275.0499999999993</v>
      </c>
      <c r="I5962" s="20">
        <v>9275.0499999999993</v>
      </c>
      <c r="J5962" s="20">
        <v>9275.0499999999993</v>
      </c>
      <c r="K5962" s="20">
        <v>9275.0499999999993</v>
      </c>
      <c r="L5962" s="20">
        <f t="shared" si="95"/>
        <v>9275.0499999999993</v>
      </c>
    </row>
    <row r="5963" spans="1:12" ht="49.5">
      <c r="A5963" s="19">
        <v>1616000863</v>
      </c>
      <c r="B5963" s="15" t="s">
        <v>5926</v>
      </c>
      <c r="C5963" s="22" t="s">
        <v>13</v>
      </c>
      <c r="D5963" s="20">
        <v>8989.68</v>
      </c>
      <c r="E5963" s="20">
        <v>8989.68</v>
      </c>
      <c r="F5963" s="20">
        <v>8989.9</v>
      </c>
      <c r="G5963" s="20">
        <v>8989.9</v>
      </c>
      <c r="H5963" s="20">
        <v>8989.9</v>
      </c>
      <c r="I5963" s="20">
        <v>8989.9</v>
      </c>
      <c r="J5963" s="20">
        <v>8989.9</v>
      </c>
      <c r="K5963" s="20">
        <v>8989.9</v>
      </c>
      <c r="L5963" s="20">
        <f t="shared" si="95"/>
        <v>8989.9</v>
      </c>
    </row>
    <row r="5964" spans="1:12" ht="41.25">
      <c r="A5964" s="19">
        <v>1616000864</v>
      </c>
      <c r="B5964" s="15" t="s">
        <v>5927</v>
      </c>
      <c r="C5964" s="22" t="s">
        <v>13</v>
      </c>
      <c r="D5964" s="20">
        <v>2686.18</v>
      </c>
      <c r="E5964" s="20">
        <v>2686.18</v>
      </c>
      <c r="F5964" s="20">
        <v>2686.25</v>
      </c>
      <c r="G5964" s="20">
        <v>2686.25</v>
      </c>
      <c r="H5964" s="20">
        <v>2686.25</v>
      </c>
      <c r="I5964" s="20">
        <v>2686.25</v>
      </c>
      <c r="J5964" s="20">
        <v>2686.25</v>
      </c>
      <c r="K5964" s="20">
        <v>2686.25</v>
      </c>
      <c r="L5964" s="20">
        <f t="shared" si="95"/>
        <v>2686.25</v>
      </c>
    </row>
    <row r="5965" spans="1:12" ht="41.25">
      <c r="A5965" s="19">
        <v>1616000865</v>
      </c>
      <c r="B5965" s="15" t="s">
        <v>5928</v>
      </c>
      <c r="C5965" s="22" t="s">
        <v>13</v>
      </c>
      <c r="D5965" s="20">
        <v>4035.99</v>
      </c>
      <c r="E5965" s="20">
        <v>4035.99</v>
      </c>
      <c r="F5965" s="20">
        <v>4036.1</v>
      </c>
      <c r="G5965" s="20">
        <v>4036.1</v>
      </c>
      <c r="H5965" s="20">
        <v>4036.1</v>
      </c>
      <c r="I5965" s="20">
        <v>4036.1</v>
      </c>
      <c r="J5965" s="20">
        <v>4036.1</v>
      </c>
      <c r="K5965" s="20">
        <v>4036.1</v>
      </c>
      <c r="L5965" s="20">
        <f t="shared" si="95"/>
        <v>4036.1</v>
      </c>
    </row>
    <row r="5966" spans="1:12" ht="24.75">
      <c r="A5966" s="19">
        <v>1616000866</v>
      </c>
      <c r="B5966" s="15" t="s">
        <v>5929</v>
      </c>
      <c r="C5966" s="22" t="s">
        <v>13</v>
      </c>
      <c r="D5966" s="20">
        <v>4208.8500000000004</v>
      </c>
      <c r="E5966" s="20">
        <v>4208.8500000000004</v>
      </c>
      <c r="F5966" s="20">
        <v>4210.43</v>
      </c>
      <c r="G5966" s="20">
        <v>4208.63</v>
      </c>
      <c r="H5966" s="20">
        <v>4210.43</v>
      </c>
      <c r="I5966" s="20">
        <v>4210.09</v>
      </c>
      <c r="J5966" s="20">
        <v>4208.95</v>
      </c>
      <c r="K5966" s="20">
        <v>4210.43</v>
      </c>
      <c r="L5966" s="20">
        <f t="shared" si="95"/>
        <v>4210.43</v>
      </c>
    </row>
    <row r="5967" spans="1:12" ht="33">
      <c r="A5967" s="19">
        <v>1616000867</v>
      </c>
      <c r="B5967" s="15" t="s">
        <v>5930</v>
      </c>
      <c r="C5967" s="22" t="s">
        <v>12</v>
      </c>
      <c r="D5967" s="20">
        <v>1446.41</v>
      </c>
      <c r="E5967" s="20">
        <v>1446.41</v>
      </c>
      <c r="F5967" s="20">
        <v>1446.45</v>
      </c>
      <c r="G5967" s="20">
        <v>1446.45</v>
      </c>
      <c r="H5967" s="20">
        <v>1446.45</v>
      </c>
      <c r="I5967" s="20">
        <v>1446.45</v>
      </c>
      <c r="J5967" s="20">
        <v>1446.45</v>
      </c>
      <c r="K5967" s="20">
        <v>1446.45</v>
      </c>
      <c r="L5967" s="20">
        <f t="shared" si="95"/>
        <v>1446.45</v>
      </c>
    </row>
    <row r="5968" spans="1:12" ht="33">
      <c r="A5968" s="19">
        <v>1616000868</v>
      </c>
      <c r="B5968" s="15" t="s">
        <v>5931</v>
      </c>
      <c r="C5968" s="22" t="s">
        <v>12</v>
      </c>
      <c r="D5968" s="20">
        <v>1242.5999999999999</v>
      </c>
      <c r="E5968" s="20">
        <v>1242.5999999999999</v>
      </c>
      <c r="F5968" s="20">
        <v>1242.6300000000001</v>
      </c>
      <c r="G5968" s="20">
        <v>1242.6300000000001</v>
      </c>
      <c r="H5968" s="20">
        <v>1242.6300000000001</v>
      </c>
      <c r="I5968" s="20">
        <v>1242.6300000000001</v>
      </c>
      <c r="J5968" s="20">
        <v>1242.6300000000001</v>
      </c>
      <c r="K5968" s="20">
        <v>1242.6300000000001</v>
      </c>
      <c r="L5968" s="20">
        <f t="shared" si="95"/>
        <v>1242.6300000000001</v>
      </c>
    </row>
    <row r="5969" spans="1:12" ht="33">
      <c r="A5969" s="19">
        <v>1616000869</v>
      </c>
      <c r="B5969" s="15" t="s">
        <v>5932</v>
      </c>
      <c r="C5969" s="22" t="s">
        <v>12</v>
      </c>
      <c r="D5969" s="20">
        <v>1044.27</v>
      </c>
      <c r="E5969" s="20">
        <v>1044.27</v>
      </c>
      <c r="F5969" s="20">
        <v>1044.3</v>
      </c>
      <c r="G5969" s="20">
        <v>1044.3</v>
      </c>
      <c r="H5969" s="20">
        <v>1044.3</v>
      </c>
      <c r="I5969" s="20">
        <v>1044.3</v>
      </c>
      <c r="J5969" s="20">
        <v>1044.3</v>
      </c>
      <c r="K5969" s="20">
        <v>1044.3</v>
      </c>
      <c r="L5969" s="20">
        <f t="shared" si="95"/>
        <v>1044.3</v>
      </c>
    </row>
    <row r="5970" spans="1:12" ht="24.75">
      <c r="A5970" s="19">
        <v>1618000001</v>
      </c>
      <c r="B5970" s="15" t="s">
        <v>5933</v>
      </c>
      <c r="C5970" s="22" t="s">
        <v>12</v>
      </c>
      <c r="D5970" s="20">
        <v>1605.22</v>
      </c>
      <c r="E5970" s="20">
        <v>1605.22</v>
      </c>
      <c r="F5970" s="20">
        <v>1605.27</v>
      </c>
      <c r="G5970" s="20">
        <v>1605.27</v>
      </c>
      <c r="H5970" s="20">
        <v>1605.27</v>
      </c>
      <c r="I5970" s="20">
        <v>1605.27</v>
      </c>
      <c r="J5970" s="20">
        <v>1605.27</v>
      </c>
      <c r="K5970" s="20">
        <v>1605.27</v>
      </c>
      <c r="L5970" s="20">
        <f t="shared" si="95"/>
        <v>1605.27</v>
      </c>
    </row>
    <row r="5971" spans="1:12" ht="24.75">
      <c r="A5971" s="19">
        <v>1618000002</v>
      </c>
      <c r="B5971" s="15" t="s">
        <v>5934</v>
      </c>
      <c r="C5971" s="22" t="s">
        <v>13</v>
      </c>
      <c r="D5971" s="20">
        <v>3049.88</v>
      </c>
      <c r="E5971" s="20">
        <v>3049.88</v>
      </c>
      <c r="F5971" s="20">
        <v>3049.96</v>
      </c>
      <c r="G5971" s="20">
        <v>3049.96</v>
      </c>
      <c r="H5971" s="20">
        <v>3049.96</v>
      </c>
      <c r="I5971" s="20">
        <v>3049.96</v>
      </c>
      <c r="J5971" s="20">
        <v>3049.96</v>
      </c>
      <c r="K5971" s="20">
        <v>3049.96</v>
      </c>
      <c r="L5971" s="20">
        <f t="shared" si="95"/>
        <v>3049.96</v>
      </c>
    </row>
    <row r="5972" spans="1:12" ht="24.75">
      <c r="A5972" s="19">
        <v>1618000003</v>
      </c>
      <c r="B5972" s="15" t="s">
        <v>5935</v>
      </c>
      <c r="C5972" s="22" t="s">
        <v>13</v>
      </c>
      <c r="D5972" s="20">
        <v>4994.41</v>
      </c>
      <c r="E5972" s="20">
        <v>4994.41</v>
      </c>
      <c r="F5972" s="20">
        <v>4994.53</v>
      </c>
      <c r="G5972" s="20">
        <v>4994.53</v>
      </c>
      <c r="H5972" s="20">
        <v>4994.53</v>
      </c>
      <c r="I5972" s="20">
        <v>4994.53</v>
      </c>
      <c r="J5972" s="20">
        <v>4994.53</v>
      </c>
      <c r="K5972" s="20">
        <v>4994.53</v>
      </c>
      <c r="L5972" s="20">
        <f t="shared" si="95"/>
        <v>4994.53</v>
      </c>
    </row>
    <row r="5973" spans="1:12" ht="16.5">
      <c r="A5973" s="19">
        <v>1619000001</v>
      </c>
      <c r="B5973" s="15" t="s">
        <v>5936</v>
      </c>
      <c r="C5973" s="22" t="s">
        <v>13</v>
      </c>
      <c r="D5973" s="20">
        <v>655.77</v>
      </c>
      <c r="E5973" s="20">
        <v>655.77</v>
      </c>
      <c r="F5973" s="20">
        <v>655.79</v>
      </c>
      <c r="G5973" s="20">
        <v>655.79</v>
      </c>
      <c r="H5973" s="20">
        <v>655.79</v>
      </c>
      <c r="I5973" s="20">
        <v>655.79</v>
      </c>
      <c r="J5973" s="20">
        <v>655.79</v>
      </c>
      <c r="K5973" s="20">
        <v>655.79</v>
      </c>
      <c r="L5973" s="20">
        <f t="shared" si="95"/>
        <v>655.79</v>
      </c>
    </row>
    <row r="5974" spans="1:12" ht="33">
      <c r="A5974" s="19">
        <v>1619000004</v>
      </c>
      <c r="B5974" s="15" t="s">
        <v>5937</v>
      </c>
      <c r="C5974" s="22" t="s">
        <v>13</v>
      </c>
      <c r="D5974" s="20">
        <v>3758.67</v>
      </c>
      <c r="E5974" s="20">
        <v>3758.67</v>
      </c>
      <c r="F5974" s="20">
        <v>3758.76</v>
      </c>
      <c r="G5974" s="20">
        <v>3758.76</v>
      </c>
      <c r="H5974" s="20">
        <v>3758.76</v>
      </c>
      <c r="I5974" s="20">
        <v>3758.76</v>
      </c>
      <c r="J5974" s="20">
        <v>3758.76</v>
      </c>
      <c r="K5974" s="20">
        <v>3758.76</v>
      </c>
      <c r="L5974" s="20">
        <f t="shared" si="95"/>
        <v>3758.76</v>
      </c>
    </row>
    <row r="5975" spans="1:12" ht="33">
      <c r="A5975" s="19">
        <v>1619000005</v>
      </c>
      <c r="B5975" s="15" t="s">
        <v>5938</v>
      </c>
      <c r="C5975" s="22" t="s">
        <v>12</v>
      </c>
      <c r="D5975" s="20">
        <v>1451.29</v>
      </c>
      <c r="E5975" s="20">
        <v>1451.29</v>
      </c>
      <c r="F5975" s="20">
        <v>1451.33</v>
      </c>
      <c r="G5975" s="20">
        <v>1451.33</v>
      </c>
      <c r="H5975" s="20">
        <v>1451.33</v>
      </c>
      <c r="I5975" s="20">
        <v>1451.33</v>
      </c>
      <c r="J5975" s="20">
        <v>1451.33</v>
      </c>
      <c r="K5975" s="20">
        <v>1451.33</v>
      </c>
      <c r="L5975" s="20">
        <f t="shared" si="95"/>
        <v>1451.33</v>
      </c>
    </row>
    <row r="5976" spans="1:12" ht="41.25">
      <c r="A5976" s="19">
        <v>1619000006</v>
      </c>
      <c r="B5976" s="15" t="s">
        <v>5939</v>
      </c>
      <c r="C5976" s="22" t="s">
        <v>12</v>
      </c>
      <c r="D5976" s="20">
        <v>1538.89</v>
      </c>
      <c r="E5976" s="20">
        <v>1538.89</v>
      </c>
      <c r="F5976" s="20">
        <v>1538.93</v>
      </c>
      <c r="G5976" s="20">
        <v>1538.93</v>
      </c>
      <c r="H5976" s="20">
        <v>1538.93</v>
      </c>
      <c r="I5976" s="20">
        <v>1538.93</v>
      </c>
      <c r="J5976" s="20">
        <v>1538.93</v>
      </c>
      <c r="K5976" s="20">
        <v>1538.93</v>
      </c>
      <c r="L5976" s="20">
        <f t="shared" si="95"/>
        <v>1538.93</v>
      </c>
    </row>
    <row r="5977" spans="1:12" ht="33">
      <c r="A5977" s="19">
        <v>1619000007</v>
      </c>
      <c r="B5977" s="15" t="s">
        <v>5940</v>
      </c>
      <c r="C5977" s="22" t="s">
        <v>12</v>
      </c>
      <c r="D5977" s="20">
        <v>1817.13</v>
      </c>
      <c r="E5977" s="20">
        <v>1817.13</v>
      </c>
      <c r="F5977" s="20">
        <v>1817.17</v>
      </c>
      <c r="G5977" s="20">
        <v>1817.17</v>
      </c>
      <c r="H5977" s="20">
        <v>1817.17</v>
      </c>
      <c r="I5977" s="20">
        <v>1817.17</v>
      </c>
      <c r="J5977" s="20">
        <v>1817.17</v>
      </c>
      <c r="K5977" s="20">
        <v>1817.17</v>
      </c>
      <c r="L5977" s="20">
        <f t="shared" si="95"/>
        <v>1817.17</v>
      </c>
    </row>
    <row r="5978" spans="1:12" ht="33">
      <c r="A5978" s="19">
        <v>1619000008</v>
      </c>
      <c r="B5978" s="15" t="s">
        <v>5941</v>
      </c>
      <c r="C5978" s="22" t="s">
        <v>12</v>
      </c>
      <c r="D5978" s="20">
        <v>1724.84</v>
      </c>
      <c r="E5978" s="20">
        <v>1724.84</v>
      </c>
      <c r="F5978" s="20">
        <v>1724.89</v>
      </c>
      <c r="G5978" s="20">
        <v>1724.89</v>
      </c>
      <c r="H5978" s="20">
        <v>1724.89</v>
      </c>
      <c r="I5978" s="20">
        <v>1724.89</v>
      </c>
      <c r="J5978" s="20">
        <v>1724.89</v>
      </c>
      <c r="K5978" s="20">
        <v>1724.89</v>
      </c>
      <c r="L5978" s="20">
        <f t="shared" si="95"/>
        <v>1724.89</v>
      </c>
    </row>
    <row r="5979" spans="1:12" ht="33">
      <c r="A5979" s="19">
        <v>1619000009</v>
      </c>
      <c r="B5979" s="15" t="s">
        <v>5942</v>
      </c>
      <c r="C5979" s="22" t="s">
        <v>12</v>
      </c>
      <c r="D5979" s="20">
        <v>4108.47</v>
      </c>
      <c r="E5979" s="20">
        <v>4108.47</v>
      </c>
      <c r="F5979" s="20">
        <v>4108.58</v>
      </c>
      <c r="G5979" s="20">
        <v>4108.58</v>
      </c>
      <c r="H5979" s="20">
        <v>4108.58</v>
      </c>
      <c r="I5979" s="20">
        <v>4108.58</v>
      </c>
      <c r="J5979" s="20">
        <v>4108.58</v>
      </c>
      <c r="K5979" s="20">
        <v>4108.58</v>
      </c>
      <c r="L5979" s="20">
        <f t="shared" si="95"/>
        <v>4108.58</v>
      </c>
    </row>
    <row r="5980" spans="1:12" ht="33">
      <c r="A5980" s="19">
        <v>1619000010</v>
      </c>
      <c r="B5980" s="15" t="s">
        <v>5943</v>
      </c>
      <c r="C5980" s="22" t="s">
        <v>12</v>
      </c>
      <c r="D5980" s="20">
        <v>3031.57</v>
      </c>
      <c r="E5980" s="20">
        <v>3031.57</v>
      </c>
      <c r="F5980" s="20">
        <v>3031.64</v>
      </c>
      <c r="G5980" s="20">
        <v>3031.64</v>
      </c>
      <c r="H5980" s="20">
        <v>3031.64</v>
      </c>
      <c r="I5980" s="20">
        <v>3031.64</v>
      </c>
      <c r="J5980" s="20">
        <v>3031.64</v>
      </c>
      <c r="K5980" s="20">
        <v>3031.64</v>
      </c>
      <c r="L5980" s="20">
        <f t="shared" si="95"/>
        <v>3031.64</v>
      </c>
    </row>
    <row r="5981" spans="1:12" ht="33">
      <c r="A5981" s="19">
        <v>1619000011</v>
      </c>
      <c r="B5981" s="15" t="s">
        <v>5944</v>
      </c>
      <c r="C5981" s="22" t="s">
        <v>12</v>
      </c>
      <c r="D5981" s="20">
        <v>1869.37</v>
      </c>
      <c r="E5981" s="20">
        <v>1869.37</v>
      </c>
      <c r="F5981" s="20">
        <v>1869.41</v>
      </c>
      <c r="G5981" s="20">
        <v>1869.41</v>
      </c>
      <c r="H5981" s="20">
        <v>1869.41</v>
      </c>
      <c r="I5981" s="20">
        <v>1869.41</v>
      </c>
      <c r="J5981" s="20">
        <v>1869.41</v>
      </c>
      <c r="K5981" s="20">
        <v>1869.41</v>
      </c>
      <c r="L5981" s="20">
        <f t="shared" si="95"/>
        <v>1869.41</v>
      </c>
    </row>
    <row r="5982" spans="1:12" ht="33">
      <c r="A5982" s="19">
        <v>1619000012</v>
      </c>
      <c r="B5982" s="15" t="s">
        <v>5945</v>
      </c>
      <c r="C5982" s="22" t="s">
        <v>12</v>
      </c>
      <c r="D5982" s="20">
        <v>1089.98</v>
      </c>
      <c r="E5982" s="20">
        <v>1089.98</v>
      </c>
      <c r="F5982" s="20">
        <v>1090.01</v>
      </c>
      <c r="G5982" s="20">
        <v>1090.01</v>
      </c>
      <c r="H5982" s="20">
        <v>1090.01</v>
      </c>
      <c r="I5982" s="20">
        <v>1090.01</v>
      </c>
      <c r="J5982" s="20">
        <v>1090.01</v>
      </c>
      <c r="K5982" s="20">
        <v>1090.01</v>
      </c>
      <c r="L5982" s="20">
        <f t="shared" si="95"/>
        <v>1090.01</v>
      </c>
    </row>
    <row r="5983" spans="1:12" ht="49.5">
      <c r="A5983" s="19">
        <v>1619000013</v>
      </c>
      <c r="B5983" s="15" t="s">
        <v>5946</v>
      </c>
      <c r="C5983" s="22" t="s">
        <v>13</v>
      </c>
      <c r="D5983" s="20">
        <v>2730.53</v>
      </c>
      <c r="E5983" s="20">
        <v>2730.53</v>
      </c>
      <c r="F5983" s="20">
        <v>2730.59</v>
      </c>
      <c r="G5983" s="20">
        <v>2730.59</v>
      </c>
      <c r="H5983" s="20">
        <v>2730.59</v>
      </c>
      <c r="I5983" s="20">
        <v>2730.59</v>
      </c>
      <c r="J5983" s="20">
        <v>2730.59</v>
      </c>
      <c r="K5983" s="20">
        <v>2730.59</v>
      </c>
      <c r="L5983" s="20">
        <f t="shared" si="95"/>
        <v>2730.59</v>
      </c>
    </row>
    <row r="5984" spans="1:12" ht="49.5">
      <c r="A5984" s="19">
        <v>1619000014</v>
      </c>
      <c r="B5984" s="15" t="s">
        <v>5947</v>
      </c>
      <c r="C5984" s="22" t="s">
        <v>13</v>
      </c>
      <c r="D5984" s="20">
        <v>3452.94</v>
      </c>
      <c r="E5984" s="20">
        <v>3452.94</v>
      </c>
      <c r="F5984" s="20">
        <v>3453.02</v>
      </c>
      <c r="G5984" s="20">
        <v>3453.02</v>
      </c>
      <c r="H5984" s="20">
        <v>3453.02</v>
      </c>
      <c r="I5984" s="20">
        <v>3453.02</v>
      </c>
      <c r="J5984" s="20">
        <v>3453.02</v>
      </c>
      <c r="K5984" s="20">
        <v>3453.02</v>
      </c>
      <c r="L5984" s="20">
        <f t="shared" si="95"/>
        <v>3453.02</v>
      </c>
    </row>
    <row r="5985" spans="1:12" ht="41.25">
      <c r="A5985" s="19">
        <v>1619000015</v>
      </c>
      <c r="B5985" s="15" t="s">
        <v>5948</v>
      </c>
      <c r="C5985" s="22" t="s">
        <v>13</v>
      </c>
      <c r="D5985" s="20">
        <v>4105.8100000000004</v>
      </c>
      <c r="E5985" s="20">
        <v>4105.8100000000004</v>
      </c>
      <c r="F5985" s="20">
        <v>4105.91</v>
      </c>
      <c r="G5985" s="20">
        <v>4105.91</v>
      </c>
      <c r="H5985" s="20">
        <v>4105.91</v>
      </c>
      <c r="I5985" s="20">
        <v>4105.91</v>
      </c>
      <c r="J5985" s="20">
        <v>4105.91</v>
      </c>
      <c r="K5985" s="20">
        <v>4105.91</v>
      </c>
      <c r="L5985" s="20">
        <f t="shared" si="95"/>
        <v>4105.91</v>
      </c>
    </row>
    <row r="5986" spans="1:12" ht="24.75">
      <c r="A5986" s="19">
        <v>1619000019</v>
      </c>
      <c r="B5986" s="15" t="s">
        <v>5285</v>
      </c>
      <c r="C5986" s="22" t="s">
        <v>12</v>
      </c>
      <c r="D5986" s="20">
        <v>1346.75</v>
      </c>
      <c r="E5986" s="20">
        <v>1346.75</v>
      </c>
      <c r="F5986" s="20">
        <v>1346.78</v>
      </c>
      <c r="G5986" s="20">
        <v>1346.78</v>
      </c>
      <c r="H5986" s="20">
        <v>1346.78</v>
      </c>
      <c r="I5986" s="20">
        <v>1346.78</v>
      </c>
      <c r="J5986" s="20">
        <v>1346.78</v>
      </c>
      <c r="K5986" s="20">
        <v>1346.78</v>
      </c>
      <c r="L5986" s="20">
        <f t="shared" si="95"/>
        <v>1346.78</v>
      </c>
    </row>
    <row r="5987" spans="1:12" ht="41.25">
      <c r="A5987" s="19">
        <v>1619000069</v>
      </c>
      <c r="B5987" s="15" t="s">
        <v>5949</v>
      </c>
      <c r="C5987" s="22" t="s">
        <v>13</v>
      </c>
      <c r="D5987" s="20">
        <v>3777.28</v>
      </c>
      <c r="E5987" s="20">
        <v>3777.28</v>
      </c>
      <c r="F5987" s="20">
        <v>3777.37</v>
      </c>
      <c r="G5987" s="20">
        <v>3777.37</v>
      </c>
      <c r="H5987" s="20">
        <v>3777.37</v>
      </c>
      <c r="I5987" s="20">
        <v>3777.37</v>
      </c>
      <c r="J5987" s="20">
        <v>3777.37</v>
      </c>
      <c r="K5987" s="20">
        <v>3777.37</v>
      </c>
      <c r="L5987" s="20">
        <f t="shared" si="95"/>
        <v>3777.37</v>
      </c>
    </row>
    <row r="5988" spans="1:12" ht="24.75">
      <c r="A5988" s="19">
        <v>1619000070</v>
      </c>
      <c r="B5988" s="15" t="s">
        <v>5950</v>
      </c>
      <c r="C5988" s="22" t="s">
        <v>81</v>
      </c>
      <c r="D5988" s="20">
        <v>1797.99</v>
      </c>
      <c r="E5988" s="20">
        <v>1798.71</v>
      </c>
      <c r="F5988" s="20">
        <v>1800.35</v>
      </c>
      <c r="G5988" s="20">
        <v>1799.14</v>
      </c>
      <c r="H5988" s="20">
        <v>1802.57</v>
      </c>
      <c r="I5988" s="20">
        <v>1801.68</v>
      </c>
      <c r="J5988" s="20">
        <v>1797.25</v>
      </c>
      <c r="K5988" s="20">
        <v>1800.74</v>
      </c>
      <c r="L5988" s="20">
        <f t="shared" si="95"/>
        <v>1802.57</v>
      </c>
    </row>
    <row r="5989" spans="1:12" ht="16.5">
      <c r="A5989" s="19">
        <v>1620000010</v>
      </c>
      <c r="B5989" s="15" t="s">
        <v>5951</v>
      </c>
      <c r="C5989" s="22" t="s">
        <v>13</v>
      </c>
      <c r="D5989" s="20">
        <v>27.99</v>
      </c>
      <c r="E5989" s="20">
        <v>27.99</v>
      </c>
      <c r="F5989" s="20">
        <v>28</v>
      </c>
      <c r="G5989" s="20">
        <v>28</v>
      </c>
      <c r="H5989" s="20">
        <v>28</v>
      </c>
      <c r="I5989" s="20">
        <v>28</v>
      </c>
      <c r="J5989" s="20">
        <v>28</v>
      </c>
      <c r="K5989" s="20">
        <v>28</v>
      </c>
      <c r="L5989" s="20">
        <f t="shared" si="95"/>
        <v>28</v>
      </c>
    </row>
    <row r="5990" spans="1:12" ht="33">
      <c r="A5990" s="19">
        <v>1620000011</v>
      </c>
      <c r="B5990" s="15" t="s">
        <v>5952</v>
      </c>
      <c r="C5990" s="22" t="s">
        <v>12</v>
      </c>
      <c r="D5990" s="20">
        <v>1749.79</v>
      </c>
      <c r="E5990" s="20">
        <v>1750.78</v>
      </c>
      <c r="F5990" s="20">
        <v>1752.75</v>
      </c>
      <c r="G5990" s="20">
        <v>1751.32</v>
      </c>
      <c r="H5990" s="20">
        <v>1755.43</v>
      </c>
      <c r="I5990" s="20">
        <v>1754.28</v>
      </c>
      <c r="J5990" s="20">
        <v>1748.74</v>
      </c>
      <c r="K5990" s="20">
        <v>1753.44</v>
      </c>
      <c r="L5990" s="20">
        <f t="shared" si="95"/>
        <v>1755.43</v>
      </c>
    </row>
    <row r="5991" spans="1:12" ht="16.5">
      <c r="A5991" s="19">
        <v>1620000012</v>
      </c>
      <c r="B5991" s="15" t="s">
        <v>5953</v>
      </c>
      <c r="C5991" s="22" t="s">
        <v>26</v>
      </c>
      <c r="D5991" s="20">
        <v>18.03</v>
      </c>
      <c r="E5991" s="20">
        <v>18.03</v>
      </c>
      <c r="F5991" s="20">
        <v>18.03</v>
      </c>
      <c r="G5991" s="20">
        <v>18.03</v>
      </c>
      <c r="H5991" s="20">
        <v>18.03</v>
      </c>
      <c r="I5991" s="20">
        <v>18.03</v>
      </c>
      <c r="J5991" s="20">
        <v>18.03</v>
      </c>
      <c r="K5991" s="20">
        <v>18.03</v>
      </c>
      <c r="L5991" s="20">
        <f t="shared" si="95"/>
        <v>18.03</v>
      </c>
    </row>
    <row r="5992" spans="1:12" ht="41.25">
      <c r="A5992" s="19">
        <v>1620000013</v>
      </c>
      <c r="B5992" s="15" t="s">
        <v>5954</v>
      </c>
      <c r="C5992" s="22" t="s">
        <v>13</v>
      </c>
      <c r="D5992" s="20">
        <v>5194.3900000000003</v>
      </c>
      <c r="E5992" s="20">
        <v>5195.55</v>
      </c>
      <c r="F5992" s="20">
        <v>5199.29</v>
      </c>
      <c r="G5992" s="20">
        <v>5196.17</v>
      </c>
      <c r="H5992" s="20">
        <v>5202.97</v>
      </c>
      <c r="I5992" s="20">
        <v>5201.26</v>
      </c>
      <c r="J5992" s="20">
        <v>5193.24</v>
      </c>
      <c r="K5992" s="20">
        <v>5199.93</v>
      </c>
      <c r="L5992" s="20">
        <f t="shared" si="95"/>
        <v>5202.97</v>
      </c>
    </row>
    <row r="5993" spans="1:12" ht="33">
      <c r="A5993" s="19">
        <v>1620000016</v>
      </c>
      <c r="B5993" s="15" t="s">
        <v>5955</v>
      </c>
      <c r="C5993" s="22" t="s">
        <v>13</v>
      </c>
      <c r="D5993" s="20">
        <v>5468.41</v>
      </c>
      <c r="E5993" s="20">
        <v>5468.41</v>
      </c>
      <c r="F5993" s="20">
        <v>5468.55</v>
      </c>
      <c r="G5993" s="20">
        <v>5452.36</v>
      </c>
      <c r="H5993" s="20">
        <v>5468.55</v>
      </c>
      <c r="I5993" s="20">
        <v>5468.55</v>
      </c>
      <c r="J5993" s="20">
        <v>5468.55</v>
      </c>
      <c r="K5993" s="20">
        <v>5468.55</v>
      </c>
      <c r="L5993" s="20">
        <f t="shared" ref="L5993:L6056" si="96">MAX(D5993:K5993)</f>
        <v>5468.55</v>
      </c>
    </row>
    <row r="5994" spans="1:12" ht="24.75">
      <c r="A5994" s="19">
        <v>1620000017</v>
      </c>
      <c r="B5994" s="15" t="s">
        <v>5956</v>
      </c>
      <c r="C5994" s="22" t="s">
        <v>12</v>
      </c>
      <c r="D5994" s="20">
        <v>652.26</v>
      </c>
      <c r="E5994" s="20">
        <v>652.26</v>
      </c>
      <c r="F5994" s="20">
        <v>652.75</v>
      </c>
      <c r="G5994" s="20">
        <v>652.20000000000005</v>
      </c>
      <c r="H5994" s="20">
        <v>652.75</v>
      </c>
      <c r="I5994" s="20">
        <v>652.64</v>
      </c>
      <c r="J5994" s="20">
        <v>652.28</v>
      </c>
      <c r="K5994" s="20">
        <v>652.75</v>
      </c>
      <c r="L5994" s="20">
        <f t="shared" si="96"/>
        <v>652.75</v>
      </c>
    </row>
    <row r="5995" spans="1:12" ht="41.25">
      <c r="A5995" s="19">
        <v>1620000018</v>
      </c>
      <c r="B5995" s="15" t="s">
        <v>5957</v>
      </c>
      <c r="C5995" s="22" t="s">
        <v>13</v>
      </c>
      <c r="D5995" s="20">
        <v>4326.53</v>
      </c>
      <c r="E5995" s="20">
        <v>4326.53</v>
      </c>
      <c r="F5995" s="20">
        <v>4326.6400000000003</v>
      </c>
      <c r="G5995" s="20">
        <v>4326.6400000000003</v>
      </c>
      <c r="H5995" s="20">
        <v>4326.6400000000003</v>
      </c>
      <c r="I5995" s="20">
        <v>4326.6400000000003</v>
      </c>
      <c r="J5995" s="20">
        <v>4326.6400000000003</v>
      </c>
      <c r="K5995" s="20">
        <v>4326.6400000000003</v>
      </c>
      <c r="L5995" s="20">
        <f t="shared" si="96"/>
        <v>4326.6400000000003</v>
      </c>
    </row>
    <row r="5996" spans="1:12" ht="24.75">
      <c r="A5996" s="19">
        <v>1620000025</v>
      </c>
      <c r="B5996" s="15" t="s">
        <v>5958</v>
      </c>
      <c r="C5996" s="22" t="s">
        <v>12</v>
      </c>
      <c r="D5996" s="20">
        <v>1054.17</v>
      </c>
      <c r="E5996" s="20">
        <v>1054.17</v>
      </c>
      <c r="F5996" s="20">
        <v>1054.21</v>
      </c>
      <c r="G5996" s="20">
        <v>1054.21</v>
      </c>
      <c r="H5996" s="20">
        <v>1054.21</v>
      </c>
      <c r="I5996" s="20">
        <v>1054.21</v>
      </c>
      <c r="J5996" s="20">
        <v>1054.21</v>
      </c>
      <c r="K5996" s="20">
        <v>1054.21</v>
      </c>
      <c r="L5996" s="20">
        <f t="shared" si="96"/>
        <v>1054.21</v>
      </c>
    </row>
    <row r="5997" spans="1:12" ht="16.5">
      <c r="A5997" s="19">
        <v>1620000028</v>
      </c>
      <c r="B5997" s="15" t="s">
        <v>5959</v>
      </c>
      <c r="C5997" s="22" t="s">
        <v>12</v>
      </c>
      <c r="D5997" s="20">
        <v>83.67</v>
      </c>
      <c r="E5997" s="20">
        <v>83.67</v>
      </c>
      <c r="F5997" s="20">
        <v>83.67</v>
      </c>
      <c r="G5997" s="20">
        <v>83.67</v>
      </c>
      <c r="H5997" s="20">
        <v>83.67</v>
      </c>
      <c r="I5997" s="20">
        <v>83.67</v>
      </c>
      <c r="J5997" s="20">
        <v>83.67</v>
      </c>
      <c r="K5997" s="20">
        <v>83.67</v>
      </c>
      <c r="L5997" s="20">
        <f t="shared" si="96"/>
        <v>83.67</v>
      </c>
    </row>
    <row r="5998" spans="1:12" ht="33">
      <c r="A5998" s="19">
        <v>1620000029</v>
      </c>
      <c r="B5998" s="15" t="s">
        <v>5960</v>
      </c>
      <c r="C5998" s="22" t="s">
        <v>13</v>
      </c>
      <c r="D5998" s="20">
        <v>4897.0600000000004</v>
      </c>
      <c r="E5998" s="20">
        <v>4897.0600000000004</v>
      </c>
      <c r="F5998" s="20">
        <v>4897.9399999999996</v>
      </c>
      <c r="G5998" s="20">
        <v>4897.0200000000004</v>
      </c>
      <c r="H5998" s="20">
        <v>4897.9399999999996</v>
      </c>
      <c r="I5998" s="20">
        <v>4897.7700000000004</v>
      </c>
      <c r="J5998" s="20">
        <v>4897.18</v>
      </c>
      <c r="K5998" s="20">
        <v>4897.9399999999996</v>
      </c>
      <c r="L5998" s="20">
        <f t="shared" si="96"/>
        <v>4897.9399999999996</v>
      </c>
    </row>
    <row r="5999" spans="1:12" ht="33">
      <c r="A5999" s="19">
        <v>1620000042</v>
      </c>
      <c r="B5999" s="15" t="s">
        <v>5961</v>
      </c>
      <c r="C5999" s="22" t="s">
        <v>13</v>
      </c>
      <c r="D5999" s="20">
        <v>4422.58</v>
      </c>
      <c r="E5999" s="20">
        <v>4422.58</v>
      </c>
      <c r="F5999" s="20">
        <v>4422.7</v>
      </c>
      <c r="G5999" s="20">
        <v>4422.7</v>
      </c>
      <c r="H5999" s="20">
        <v>4422.7</v>
      </c>
      <c r="I5999" s="20">
        <v>4422.7</v>
      </c>
      <c r="J5999" s="20">
        <v>4422.7</v>
      </c>
      <c r="K5999" s="20">
        <v>4422.7</v>
      </c>
      <c r="L5999" s="20">
        <f t="shared" si="96"/>
        <v>4422.7</v>
      </c>
    </row>
    <row r="6000" spans="1:12" ht="33">
      <c r="A6000" s="19">
        <v>1621000011</v>
      </c>
      <c r="B6000" s="15" t="s">
        <v>5962</v>
      </c>
      <c r="C6000" s="22" t="s">
        <v>81</v>
      </c>
      <c r="D6000" s="20">
        <v>629.95000000000005</v>
      </c>
      <c r="E6000" s="20">
        <v>629.95000000000005</v>
      </c>
      <c r="F6000" s="20">
        <v>629.97</v>
      </c>
      <c r="G6000" s="20">
        <v>629.91</v>
      </c>
      <c r="H6000" s="20">
        <v>629.97</v>
      </c>
      <c r="I6000" s="20">
        <v>629.97</v>
      </c>
      <c r="J6000" s="20">
        <v>629.97</v>
      </c>
      <c r="K6000" s="20">
        <v>629.97</v>
      </c>
      <c r="L6000" s="20">
        <f t="shared" si="96"/>
        <v>629.97</v>
      </c>
    </row>
    <row r="6001" spans="1:12" ht="41.25">
      <c r="A6001" s="19">
        <v>1621000012</v>
      </c>
      <c r="B6001" s="15" t="s">
        <v>5963</v>
      </c>
      <c r="C6001" s="22" t="s">
        <v>12</v>
      </c>
      <c r="D6001" s="20">
        <v>8007.37</v>
      </c>
      <c r="E6001" s="20">
        <v>8007.37</v>
      </c>
      <c r="F6001" s="20">
        <v>8007.58</v>
      </c>
      <c r="G6001" s="20">
        <v>8007.58</v>
      </c>
      <c r="H6001" s="20">
        <v>8007.58</v>
      </c>
      <c r="I6001" s="20">
        <v>8007.58</v>
      </c>
      <c r="J6001" s="20">
        <v>8007.58</v>
      </c>
      <c r="K6001" s="20">
        <v>8007.58</v>
      </c>
      <c r="L6001" s="20">
        <f t="shared" si="96"/>
        <v>8007.58</v>
      </c>
    </row>
    <row r="6002" spans="1:12" ht="41.25">
      <c r="A6002" s="19">
        <v>1621000015</v>
      </c>
      <c r="B6002" s="15" t="s">
        <v>5964</v>
      </c>
      <c r="C6002" s="22" t="s">
        <v>12</v>
      </c>
      <c r="D6002" s="20">
        <v>3163.46</v>
      </c>
      <c r="E6002" s="20">
        <v>3163.46</v>
      </c>
      <c r="F6002" s="20">
        <v>3163.54</v>
      </c>
      <c r="G6002" s="20">
        <v>3163.54</v>
      </c>
      <c r="H6002" s="20">
        <v>3163.54</v>
      </c>
      <c r="I6002" s="20">
        <v>3163.54</v>
      </c>
      <c r="J6002" s="20">
        <v>3163.54</v>
      </c>
      <c r="K6002" s="20">
        <v>3163.54</v>
      </c>
      <c r="L6002" s="20">
        <f t="shared" si="96"/>
        <v>3163.54</v>
      </c>
    </row>
    <row r="6003" spans="1:12" ht="41.25">
      <c r="A6003" s="19">
        <v>1621000016</v>
      </c>
      <c r="B6003" s="15" t="s">
        <v>5965</v>
      </c>
      <c r="C6003" s="22" t="s">
        <v>12</v>
      </c>
      <c r="D6003" s="20">
        <v>2960.6</v>
      </c>
      <c r="E6003" s="20">
        <v>2960.6</v>
      </c>
      <c r="F6003" s="20">
        <v>2960.67</v>
      </c>
      <c r="G6003" s="20">
        <v>2960.67</v>
      </c>
      <c r="H6003" s="20">
        <v>2960.67</v>
      </c>
      <c r="I6003" s="20">
        <v>2960.67</v>
      </c>
      <c r="J6003" s="20">
        <v>2960.67</v>
      </c>
      <c r="K6003" s="20">
        <v>2960.67</v>
      </c>
      <c r="L6003" s="20">
        <f t="shared" si="96"/>
        <v>2960.67</v>
      </c>
    </row>
    <row r="6004" spans="1:12" ht="33">
      <c r="A6004" s="19">
        <v>1622000003</v>
      </c>
      <c r="B6004" s="15" t="s">
        <v>5966</v>
      </c>
      <c r="C6004" s="22" t="s">
        <v>13</v>
      </c>
      <c r="D6004" s="20">
        <v>3915.25</v>
      </c>
      <c r="E6004" s="20">
        <v>3915.25</v>
      </c>
      <c r="F6004" s="20">
        <v>3915.34</v>
      </c>
      <c r="G6004" s="20">
        <v>3915.34</v>
      </c>
      <c r="H6004" s="20">
        <v>3915.34</v>
      </c>
      <c r="I6004" s="20">
        <v>3915.34</v>
      </c>
      <c r="J6004" s="20">
        <v>3915.34</v>
      </c>
      <c r="K6004" s="20">
        <v>3915.34</v>
      </c>
      <c r="L6004" s="20">
        <f t="shared" si="96"/>
        <v>3915.34</v>
      </c>
    </row>
    <row r="6005" spans="1:12" ht="24.75">
      <c r="A6005" s="19">
        <v>1622000009</v>
      </c>
      <c r="B6005" s="15" t="s">
        <v>5967</v>
      </c>
      <c r="C6005" s="22" t="s">
        <v>81</v>
      </c>
      <c r="D6005" s="20">
        <v>1513.89</v>
      </c>
      <c r="E6005" s="20">
        <v>1513.89</v>
      </c>
      <c r="F6005" s="20">
        <v>1513.94</v>
      </c>
      <c r="G6005" s="20">
        <v>1513.94</v>
      </c>
      <c r="H6005" s="20">
        <v>1513.94</v>
      </c>
      <c r="I6005" s="20">
        <v>1513.94</v>
      </c>
      <c r="J6005" s="20">
        <v>1513.94</v>
      </c>
      <c r="K6005" s="20">
        <v>1513.94</v>
      </c>
      <c r="L6005" s="20">
        <f t="shared" si="96"/>
        <v>1513.94</v>
      </c>
    </row>
    <row r="6006" spans="1:12" ht="24.75">
      <c r="A6006" s="19">
        <v>1628000003</v>
      </c>
      <c r="B6006" s="15" t="s">
        <v>5968</v>
      </c>
      <c r="C6006" s="22" t="s">
        <v>13</v>
      </c>
      <c r="D6006" s="20">
        <v>1668.65</v>
      </c>
      <c r="E6006" s="20">
        <v>1668.65</v>
      </c>
      <c r="F6006" s="20">
        <v>1668.69</v>
      </c>
      <c r="G6006" s="20">
        <v>1668.69</v>
      </c>
      <c r="H6006" s="20">
        <v>1668.69</v>
      </c>
      <c r="I6006" s="20">
        <v>1668.69</v>
      </c>
      <c r="J6006" s="20">
        <v>1668.69</v>
      </c>
      <c r="K6006" s="20">
        <v>1668.69</v>
      </c>
      <c r="L6006" s="20">
        <f t="shared" si="96"/>
        <v>1668.69</v>
      </c>
    </row>
    <row r="6007" spans="1:12" ht="57.75">
      <c r="A6007" s="19">
        <v>1628000004</v>
      </c>
      <c r="B6007" s="15" t="s">
        <v>5969</v>
      </c>
      <c r="C6007" s="22" t="s">
        <v>13</v>
      </c>
      <c r="D6007" s="20">
        <v>2602.63</v>
      </c>
      <c r="E6007" s="20">
        <v>2602.63</v>
      </c>
      <c r="F6007" s="20">
        <v>2602.6999999999998</v>
      </c>
      <c r="G6007" s="20">
        <v>2602.6999999999998</v>
      </c>
      <c r="H6007" s="20">
        <v>2602.6999999999998</v>
      </c>
      <c r="I6007" s="20">
        <v>2602.6999999999998</v>
      </c>
      <c r="J6007" s="20">
        <v>2602.6999999999998</v>
      </c>
      <c r="K6007" s="20">
        <v>2602.6999999999998</v>
      </c>
      <c r="L6007" s="20">
        <f t="shared" si="96"/>
        <v>2602.6999999999998</v>
      </c>
    </row>
    <row r="6008" spans="1:12" ht="82.5">
      <c r="A6008" s="19">
        <v>1628000007</v>
      </c>
      <c r="B6008" s="15" t="s">
        <v>5970</v>
      </c>
      <c r="C6008" s="22" t="s">
        <v>13</v>
      </c>
      <c r="D6008" s="20">
        <v>3541.41</v>
      </c>
      <c r="E6008" s="20">
        <v>3541.41</v>
      </c>
      <c r="F6008" s="20">
        <v>3541.5</v>
      </c>
      <c r="G6008" s="20">
        <v>3541.5</v>
      </c>
      <c r="H6008" s="20">
        <v>3541.5</v>
      </c>
      <c r="I6008" s="20">
        <v>3541.5</v>
      </c>
      <c r="J6008" s="20">
        <v>3541.5</v>
      </c>
      <c r="K6008" s="20">
        <v>3541.5</v>
      </c>
      <c r="L6008" s="20">
        <f t="shared" si="96"/>
        <v>3541.5</v>
      </c>
    </row>
    <row r="6009" spans="1:12" ht="82.5">
      <c r="A6009" s="19">
        <v>1628000008</v>
      </c>
      <c r="B6009" s="15" t="s">
        <v>5971</v>
      </c>
      <c r="C6009" s="22" t="s">
        <v>13</v>
      </c>
      <c r="D6009" s="20">
        <v>3783.38</v>
      </c>
      <c r="E6009" s="20">
        <v>3783.38</v>
      </c>
      <c r="F6009" s="20">
        <v>3783.47</v>
      </c>
      <c r="G6009" s="20">
        <v>3783.47</v>
      </c>
      <c r="H6009" s="20">
        <v>3783.47</v>
      </c>
      <c r="I6009" s="20">
        <v>3783.47</v>
      </c>
      <c r="J6009" s="20">
        <v>3783.47</v>
      </c>
      <c r="K6009" s="20">
        <v>3783.47</v>
      </c>
      <c r="L6009" s="20">
        <f t="shared" si="96"/>
        <v>3783.47</v>
      </c>
    </row>
    <row r="6010" spans="1:12" ht="41.25">
      <c r="A6010" s="19">
        <v>1628000016</v>
      </c>
      <c r="B6010" s="15" t="s">
        <v>5972</v>
      </c>
      <c r="C6010" s="22" t="s">
        <v>13</v>
      </c>
      <c r="D6010" s="20">
        <v>3388.29</v>
      </c>
      <c r="E6010" s="20">
        <v>3388.29</v>
      </c>
      <c r="F6010" s="20">
        <v>3388.37</v>
      </c>
      <c r="G6010" s="20">
        <v>3388.37</v>
      </c>
      <c r="H6010" s="20">
        <v>3388.37</v>
      </c>
      <c r="I6010" s="20">
        <v>3388.37</v>
      </c>
      <c r="J6010" s="20">
        <v>3388.37</v>
      </c>
      <c r="K6010" s="20">
        <v>3388.37</v>
      </c>
      <c r="L6010" s="20">
        <f t="shared" si="96"/>
        <v>3388.37</v>
      </c>
    </row>
    <row r="6011" spans="1:12" ht="33">
      <c r="A6011" s="19">
        <v>1628000018</v>
      </c>
      <c r="B6011" s="15" t="s">
        <v>5973</v>
      </c>
      <c r="C6011" s="22" t="s">
        <v>13</v>
      </c>
      <c r="D6011" s="20">
        <v>4882.8</v>
      </c>
      <c r="E6011" s="20">
        <v>4882.8</v>
      </c>
      <c r="F6011" s="20">
        <v>4882.92</v>
      </c>
      <c r="G6011" s="20">
        <v>4882.92</v>
      </c>
      <c r="H6011" s="20">
        <v>4882.92</v>
      </c>
      <c r="I6011" s="20">
        <v>4882.92</v>
      </c>
      <c r="J6011" s="20">
        <v>4882.92</v>
      </c>
      <c r="K6011" s="20">
        <v>4882.92</v>
      </c>
      <c r="L6011" s="20">
        <f t="shared" si="96"/>
        <v>4882.92</v>
      </c>
    </row>
    <row r="6012" spans="1:12" ht="41.25">
      <c r="A6012" s="19">
        <v>1640000001</v>
      </c>
      <c r="B6012" s="15" t="s">
        <v>5974</v>
      </c>
      <c r="C6012" s="22" t="s">
        <v>13</v>
      </c>
      <c r="D6012" s="20">
        <v>11354.11</v>
      </c>
      <c r="E6012" s="20">
        <v>11354.11</v>
      </c>
      <c r="F6012" s="20">
        <v>11354.39</v>
      </c>
      <c r="G6012" s="20">
        <v>11354.39</v>
      </c>
      <c r="H6012" s="20">
        <v>11354.39</v>
      </c>
      <c r="I6012" s="20">
        <v>11354.39</v>
      </c>
      <c r="J6012" s="20">
        <v>11354.39</v>
      </c>
      <c r="K6012" s="20">
        <v>11354.39</v>
      </c>
      <c r="L6012" s="20">
        <f t="shared" si="96"/>
        <v>11354.39</v>
      </c>
    </row>
    <row r="6013" spans="1:12" ht="41.25">
      <c r="A6013" s="19">
        <v>1640000003</v>
      </c>
      <c r="B6013" s="15" t="s">
        <v>5975</v>
      </c>
      <c r="C6013" s="22" t="s">
        <v>13</v>
      </c>
      <c r="D6013" s="20">
        <v>11502.84</v>
      </c>
      <c r="E6013" s="20">
        <v>11502.84</v>
      </c>
      <c r="F6013" s="20">
        <v>11503.12</v>
      </c>
      <c r="G6013" s="20">
        <v>11503.12</v>
      </c>
      <c r="H6013" s="20">
        <v>11503.12</v>
      </c>
      <c r="I6013" s="20">
        <v>11503.12</v>
      </c>
      <c r="J6013" s="20">
        <v>11503.12</v>
      </c>
      <c r="K6013" s="20">
        <v>11503.12</v>
      </c>
      <c r="L6013" s="20">
        <f t="shared" si="96"/>
        <v>11503.12</v>
      </c>
    </row>
    <row r="6014" spans="1:12" ht="41.25">
      <c r="A6014" s="19">
        <v>1640000004</v>
      </c>
      <c r="B6014" s="15" t="s">
        <v>5976</v>
      </c>
      <c r="C6014" s="22" t="s">
        <v>13</v>
      </c>
      <c r="D6014" s="20">
        <v>9698.7900000000009</v>
      </c>
      <c r="E6014" s="20">
        <v>9698.7900000000009</v>
      </c>
      <c r="F6014" s="20">
        <v>9699.0400000000009</v>
      </c>
      <c r="G6014" s="20">
        <v>9699.0400000000009</v>
      </c>
      <c r="H6014" s="20">
        <v>9699.0400000000009</v>
      </c>
      <c r="I6014" s="20">
        <v>9699.0400000000009</v>
      </c>
      <c r="J6014" s="20">
        <v>9699.0400000000009</v>
      </c>
      <c r="K6014" s="20">
        <v>9699.0400000000009</v>
      </c>
      <c r="L6014" s="20">
        <f t="shared" si="96"/>
        <v>9699.0400000000009</v>
      </c>
    </row>
    <row r="6015" spans="1:12" ht="41.25">
      <c r="A6015" s="19">
        <v>1640000006</v>
      </c>
      <c r="B6015" s="15" t="s">
        <v>5977</v>
      </c>
      <c r="C6015" s="22" t="s">
        <v>13</v>
      </c>
      <c r="D6015" s="20">
        <v>15186.29</v>
      </c>
      <c r="E6015" s="20">
        <v>15186.29</v>
      </c>
      <c r="F6015" s="20">
        <v>15186.67</v>
      </c>
      <c r="G6015" s="20">
        <v>15186.67</v>
      </c>
      <c r="H6015" s="20">
        <v>15186.67</v>
      </c>
      <c r="I6015" s="20">
        <v>15186.67</v>
      </c>
      <c r="J6015" s="20">
        <v>15186.67</v>
      </c>
      <c r="K6015" s="20">
        <v>15186.67</v>
      </c>
      <c r="L6015" s="20">
        <f t="shared" si="96"/>
        <v>15186.67</v>
      </c>
    </row>
    <row r="6016" spans="1:12" ht="41.25">
      <c r="A6016" s="19">
        <v>1640000007</v>
      </c>
      <c r="B6016" s="15" t="s">
        <v>5978</v>
      </c>
      <c r="C6016" s="22" t="s">
        <v>13</v>
      </c>
      <c r="D6016" s="20">
        <v>6189.05</v>
      </c>
      <c r="E6016" s="20">
        <v>6189.05</v>
      </c>
      <c r="F6016" s="20">
        <v>6189.21</v>
      </c>
      <c r="G6016" s="20">
        <v>6189.21</v>
      </c>
      <c r="H6016" s="20">
        <v>6189.21</v>
      </c>
      <c r="I6016" s="20">
        <v>6189.21</v>
      </c>
      <c r="J6016" s="20">
        <v>6189.21</v>
      </c>
      <c r="K6016" s="20">
        <v>6189.21</v>
      </c>
      <c r="L6016" s="20">
        <f t="shared" si="96"/>
        <v>6189.21</v>
      </c>
    </row>
    <row r="6017" spans="1:12" ht="49.5">
      <c r="A6017" s="19">
        <v>1640000008</v>
      </c>
      <c r="B6017" s="15" t="s">
        <v>5979</v>
      </c>
      <c r="C6017" s="22" t="s">
        <v>13</v>
      </c>
      <c r="D6017" s="20">
        <v>8084.57</v>
      </c>
      <c r="E6017" s="20">
        <v>8084.57</v>
      </c>
      <c r="F6017" s="20">
        <v>8084.77</v>
      </c>
      <c r="G6017" s="20">
        <v>8084.77</v>
      </c>
      <c r="H6017" s="20">
        <v>8084.77</v>
      </c>
      <c r="I6017" s="20">
        <v>8084.77</v>
      </c>
      <c r="J6017" s="20">
        <v>8084.77</v>
      </c>
      <c r="K6017" s="20">
        <v>8084.77</v>
      </c>
      <c r="L6017" s="20">
        <f t="shared" si="96"/>
        <v>8084.77</v>
      </c>
    </row>
    <row r="6018" spans="1:12" ht="41.25">
      <c r="A6018" s="19">
        <v>1640000009</v>
      </c>
      <c r="B6018" s="15" t="s">
        <v>5980</v>
      </c>
      <c r="C6018" s="22" t="s">
        <v>13</v>
      </c>
      <c r="D6018" s="20">
        <v>9068.51</v>
      </c>
      <c r="E6018" s="20">
        <v>9068.51</v>
      </c>
      <c r="F6018" s="20">
        <v>9068.74</v>
      </c>
      <c r="G6018" s="20">
        <v>9068.74</v>
      </c>
      <c r="H6018" s="20">
        <v>9068.74</v>
      </c>
      <c r="I6018" s="20">
        <v>9068.74</v>
      </c>
      <c r="J6018" s="20">
        <v>9068.74</v>
      </c>
      <c r="K6018" s="20">
        <v>9068.74</v>
      </c>
      <c r="L6018" s="20">
        <f t="shared" si="96"/>
        <v>9068.74</v>
      </c>
    </row>
    <row r="6019" spans="1:12" ht="41.25">
      <c r="A6019" s="19">
        <v>1640000010</v>
      </c>
      <c r="B6019" s="15" t="s">
        <v>5981</v>
      </c>
      <c r="C6019" s="22" t="s">
        <v>13</v>
      </c>
      <c r="D6019" s="20">
        <v>3244.14</v>
      </c>
      <c r="E6019" s="20">
        <v>3244.14</v>
      </c>
      <c r="F6019" s="20">
        <v>3244.22</v>
      </c>
      <c r="G6019" s="20">
        <v>3244.22</v>
      </c>
      <c r="H6019" s="20">
        <v>3244.22</v>
      </c>
      <c r="I6019" s="20">
        <v>3244.22</v>
      </c>
      <c r="J6019" s="20">
        <v>3244.22</v>
      </c>
      <c r="K6019" s="20">
        <v>3244.22</v>
      </c>
      <c r="L6019" s="20">
        <f t="shared" si="96"/>
        <v>3244.22</v>
      </c>
    </row>
    <row r="6020" spans="1:12" ht="49.5">
      <c r="A6020" s="19">
        <v>1640000011</v>
      </c>
      <c r="B6020" s="15" t="s">
        <v>5982</v>
      </c>
      <c r="C6020" s="22" t="s">
        <v>13</v>
      </c>
      <c r="D6020" s="20">
        <v>6879.67</v>
      </c>
      <c r="E6020" s="20">
        <v>6879.67</v>
      </c>
      <c r="F6020" s="20">
        <v>6879.84</v>
      </c>
      <c r="G6020" s="20">
        <v>6879.84</v>
      </c>
      <c r="H6020" s="20">
        <v>6879.84</v>
      </c>
      <c r="I6020" s="20">
        <v>6879.84</v>
      </c>
      <c r="J6020" s="20">
        <v>6879.84</v>
      </c>
      <c r="K6020" s="20">
        <v>6879.84</v>
      </c>
      <c r="L6020" s="20">
        <f t="shared" si="96"/>
        <v>6879.84</v>
      </c>
    </row>
    <row r="6021" spans="1:12" ht="49.5">
      <c r="A6021" s="19">
        <v>1640000012</v>
      </c>
      <c r="B6021" s="15" t="s">
        <v>5983</v>
      </c>
      <c r="C6021" s="22" t="s">
        <v>13</v>
      </c>
      <c r="D6021" s="20">
        <v>6843.88</v>
      </c>
      <c r="E6021" s="20">
        <v>6843.88</v>
      </c>
      <c r="F6021" s="20">
        <v>6844.05</v>
      </c>
      <c r="G6021" s="20">
        <v>6844.05</v>
      </c>
      <c r="H6021" s="20">
        <v>6844.05</v>
      </c>
      <c r="I6021" s="20">
        <v>6844.05</v>
      </c>
      <c r="J6021" s="20">
        <v>6844.05</v>
      </c>
      <c r="K6021" s="20">
        <v>6844.05</v>
      </c>
      <c r="L6021" s="20">
        <f t="shared" si="96"/>
        <v>6844.05</v>
      </c>
    </row>
    <row r="6022" spans="1:12" ht="49.5">
      <c r="A6022" s="19">
        <v>1640000013</v>
      </c>
      <c r="B6022" s="15" t="s">
        <v>5984</v>
      </c>
      <c r="C6022" s="22" t="s">
        <v>13</v>
      </c>
      <c r="D6022" s="20">
        <v>7329.27</v>
      </c>
      <c r="E6022" s="20">
        <v>7329.27</v>
      </c>
      <c r="F6022" s="20">
        <v>7329.46</v>
      </c>
      <c r="G6022" s="20">
        <v>7329.46</v>
      </c>
      <c r="H6022" s="20">
        <v>7329.46</v>
      </c>
      <c r="I6022" s="20">
        <v>7329.46</v>
      </c>
      <c r="J6022" s="20">
        <v>7329.46</v>
      </c>
      <c r="K6022" s="20">
        <v>7329.46</v>
      </c>
      <c r="L6022" s="20">
        <f t="shared" si="96"/>
        <v>7329.46</v>
      </c>
    </row>
    <row r="6023" spans="1:12" ht="57.75">
      <c r="A6023" s="19">
        <v>1640000014</v>
      </c>
      <c r="B6023" s="15" t="s">
        <v>5985</v>
      </c>
      <c r="C6023" s="22" t="s">
        <v>13</v>
      </c>
      <c r="D6023" s="20">
        <v>6091.74</v>
      </c>
      <c r="E6023" s="20">
        <v>6091.74</v>
      </c>
      <c r="F6023" s="20">
        <v>6091.89</v>
      </c>
      <c r="G6023" s="20">
        <v>6091.89</v>
      </c>
      <c r="H6023" s="20">
        <v>6091.89</v>
      </c>
      <c r="I6023" s="20">
        <v>6091.89</v>
      </c>
      <c r="J6023" s="20">
        <v>6091.89</v>
      </c>
      <c r="K6023" s="20">
        <v>6091.89</v>
      </c>
      <c r="L6023" s="20">
        <f t="shared" si="96"/>
        <v>6091.89</v>
      </c>
    </row>
    <row r="6024" spans="1:12" ht="57.75">
      <c r="A6024" s="19">
        <v>1640000015</v>
      </c>
      <c r="B6024" s="15" t="s">
        <v>5986</v>
      </c>
      <c r="C6024" s="22" t="s">
        <v>13</v>
      </c>
      <c r="D6024" s="20">
        <v>5974.31</v>
      </c>
      <c r="E6024" s="20">
        <v>5974.31</v>
      </c>
      <c r="F6024" s="20">
        <v>5974.45</v>
      </c>
      <c r="G6024" s="20">
        <v>5974.45</v>
      </c>
      <c r="H6024" s="20">
        <v>5974.45</v>
      </c>
      <c r="I6024" s="20">
        <v>5974.45</v>
      </c>
      <c r="J6024" s="20">
        <v>5974.45</v>
      </c>
      <c r="K6024" s="20">
        <v>5974.45</v>
      </c>
      <c r="L6024" s="20">
        <f t="shared" si="96"/>
        <v>5974.45</v>
      </c>
    </row>
    <row r="6025" spans="1:12" ht="33">
      <c r="A6025" s="19">
        <v>1640000016</v>
      </c>
      <c r="B6025" s="15" t="s">
        <v>5987</v>
      </c>
      <c r="C6025" s="22" t="s">
        <v>13</v>
      </c>
      <c r="D6025" s="20">
        <v>582.32000000000005</v>
      </c>
      <c r="E6025" s="20">
        <v>582.32000000000005</v>
      </c>
      <c r="F6025" s="20">
        <v>582.33000000000004</v>
      </c>
      <c r="G6025" s="20">
        <v>582.33000000000004</v>
      </c>
      <c r="H6025" s="20">
        <v>582.33000000000004</v>
      </c>
      <c r="I6025" s="20">
        <v>582.33000000000004</v>
      </c>
      <c r="J6025" s="20">
        <v>582.33000000000004</v>
      </c>
      <c r="K6025" s="20">
        <v>582.33000000000004</v>
      </c>
      <c r="L6025" s="20">
        <f t="shared" si="96"/>
        <v>582.33000000000004</v>
      </c>
    </row>
    <row r="6026" spans="1:12" ht="33">
      <c r="A6026" s="19">
        <v>1640000017</v>
      </c>
      <c r="B6026" s="15" t="s">
        <v>5988</v>
      </c>
      <c r="C6026" s="22" t="s">
        <v>13</v>
      </c>
      <c r="D6026" s="20">
        <v>4449.2700000000004</v>
      </c>
      <c r="E6026" s="20">
        <v>4449.2700000000004</v>
      </c>
      <c r="F6026" s="20">
        <v>4449.38</v>
      </c>
      <c r="G6026" s="20">
        <v>4449.38</v>
      </c>
      <c r="H6026" s="20">
        <v>4449.38</v>
      </c>
      <c r="I6026" s="20">
        <v>4449.38</v>
      </c>
      <c r="J6026" s="20">
        <v>4449.38</v>
      </c>
      <c r="K6026" s="20">
        <v>4449.38</v>
      </c>
      <c r="L6026" s="20">
        <f t="shared" si="96"/>
        <v>4449.38</v>
      </c>
    </row>
    <row r="6027" spans="1:12" ht="33">
      <c r="A6027" s="19">
        <v>1640000018</v>
      </c>
      <c r="B6027" s="15" t="s">
        <v>5989</v>
      </c>
      <c r="C6027" s="22" t="s">
        <v>13</v>
      </c>
      <c r="D6027" s="20">
        <v>4926.97</v>
      </c>
      <c r="E6027" s="20">
        <v>4926.97</v>
      </c>
      <c r="F6027" s="20">
        <v>4927.1000000000004</v>
      </c>
      <c r="G6027" s="20">
        <v>4927.1000000000004</v>
      </c>
      <c r="H6027" s="20">
        <v>4927.1000000000004</v>
      </c>
      <c r="I6027" s="20">
        <v>4927.1000000000004</v>
      </c>
      <c r="J6027" s="20">
        <v>4927.1000000000004</v>
      </c>
      <c r="K6027" s="20">
        <v>4927.1000000000004</v>
      </c>
      <c r="L6027" s="20">
        <f t="shared" si="96"/>
        <v>4927.1000000000004</v>
      </c>
    </row>
    <row r="6028" spans="1:12" ht="41.25">
      <c r="A6028" s="19">
        <v>1640000019</v>
      </c>
      <c r="B6028" s="15" t="s">
        <v>5990</v>
      </c>
      <c r="C6028" s="22" t="s">
        <v>13</v>
      </c>
      <c r="D6028" s="20">
        <v>4838.87</v>
      </c>
      <c r="E6028" s="20">
        <v>4838.87</v>
      </c>
      <c r="F6028" s="20">
        <v>4838.99</v>
      </c>
      <c r="G6028" s="20">
        <v>4838.99</v>
      </c>
      <c r="H6028" s="20">
        <v>4838.99</v>
      </c>
      <c r="I6028" s="20">
        <v>4838.99</v>
      </c>
      <c r="J6028" s="20">
        <v>4838.99</v>
      </c>
      <c r="K6028" s="20">
        <v>4838.99</v>
      </c>
      <c r="L6028" s="20">
        <f t="shared" si="96"/>
        <v>4838.99</v>
      </c>
    </row>
    <row r="6029" spans="1:12" ht="41.25">
      <c r="A6029" s="19">
        <v>1640000020</v>
      </c>
      <c r="B6029" s="15" t="s">
        <v>6477</v>
      </c>
      <c r="C6029" s="22" t="s">
        <v>13</v>
      </c>
      <c r="D6029" s="20">
        <v>17746.47</v>
      </c>
      <c r="E6029" s="20">
        <v>17746.47</v>
      </c>
      <c r="F6029" s="20">
        <v>17746.91</v>
      </c>
      <c r="G6029" s="20">
        <v>17746.91</v>
      </c>
      <c r="H6029" s="20">
        <v>17746.91</v>
      </c>
      <c r="I6029" s="20">
        <v>17746.91</v>
      </c>
      <c r="J6029" s="20">
        <v>17746.91</v>
      </c>
      <c r="K6029" s="20">
        <v>17746.91</v>
      </c>
      <c r="L6029" s="20">
        <f t="shared" si="96"/>
        <v>17746.91</v>
      </c>
    </row>
    <row r="6030" spans="1:12" ht="33">
      <c r="A6030" s="19">
        <v>1640000024</v>
      </c>
      <c r="B6030" s="15" t="s">
        <v>6478</v>
      </c>
      <c r="C6030" s="22" t="s">
        <v>12</v>
      </c>
      <c r="D6030" s="20">
        <v>1603.77</v>
      </c>
      <c r="E6030" s="20">
        <v>1603.77</v>
      </c>
      <c r="F6030" s="20">
        <v>1603.81</v>
      </c>
      <c r="G6030" s="20">
        <v>1603.81</v>
      </c>
      <c r="H6030" s="20">
        <v>1603.81</v>
      </c>
      <c r="I6030" s="20">
        <v>1603.81</v>
      </c>
      <c r="J6030" s="20">
        <v>1603.81</v>
      </c>
      <c r="K6030" s="20">
        <v>1603.81</v>
      </c>
      <c r="L6030" s="20">
        <f t="shared" si="96"/>
        <v>1603.81</v>
      </c>
    </row>
    <row r="6031" spans="1:12" ht="33">
      <c r="A6031" s="19">
        <v>1640000025</v>
      </c>
      <c r="B6031" s="15" t="s">
        <v>6479</v>
      </c>
      <c r="C6031" s="22" t="s">
        <v>12</v>
      </c>
      <c r="D6031" s="20">
        <v>1811.26</v>
      </c>
      <c r="E6031" s="20">
        <v>1811.26</v>
      </c>
      <c r="F6031" s="20">
        <v>1811.3</v>
      </c>
      <c r="G6031" s="20">
        <v>1811.24</v>
      </c>
      <c r="H6031" s="20">
        <v>1811.3</v>
      </c>
      <c r="I6031" s="20">
        <v>1811.3</v>
      </c>
      <c r="J6031" s="20">
        <v>1811.3</v>
      </c>
      <c r="K6031" s="20">
        <v>1811.3</v>
      </c>
      <c r="L6031" s="20">
        <f t="shared" si="96"/>
        <v>1811.3</v>
      </c>
    </row>
    <row r="6032" spans="1:12" ht="57.75">
      <c r="A6032" s="19">
        <v>1640000028</v>
      </c>
      <c r="B6032" s="15" t="s">
        <v>6480</v>
      </c>
      <c r="C6032" s="22" t="s">
        <v>13</v>
      </c>
      <c r="D6032" s="20">
        <v>28121.14</v>
      </c>
      <c r="E6032" s="20">
        <v>28121.14</v>
      </c>
      <c r="F6032" s="20">
        <v>28122.43</v>
      </c>
      <c r="G6032" s="20">
        <v>28119.24</v>
      </c>
      <c r="H6032" s="20">
        <v>28122.43</v>
      </c>
      <c r="I6032" s="20">
        <v>28122.34</v>
      </c>
      <c r="J6032" s="20">
        <v>28121.84</v>
      </c>
      <c r="K6032" s="20">
        <v>28122.22</v>
      </c>
      <c r="L6032" s="20">
        <f t="shared" si="96"/>
        <v>28122.43</v>
      </c>
    </row>
    <row r="6033" spans="1:12" ht="16.5">
      <c r="A6033" s="19">
        <v>1640000032</v>
      </c>
      <c r="B6033" s="15" t="s">
        <v>5991</v>
      </c>
      <c r="C6033" s="22" t="s">
        <v>13</v>
      </c>
      <c r="D6033" s="20">
        <v>104.9</v>
      </c>
      <c r="E6033" s="20">
        <v>104.9</v>
      </c>
      <c r="F6033" s="20">
        <v>104.91</v>
      </c>
      <c r="G6033" s="20">
        <v>104.91</v>
      </c>
      <c r="H6033" s="20">
        <v>104.91</v>
      </c>
      <c r="I6033" s="20">
        <v>104.91</v>
      </c>
      <c r="J6033" s="20">
        <v>104.91</v>
      </c>
      <c r="K6033" s="20">
        <v>104.91</v>
      </c>
      <c r="L6033" s="20">
        <f t="shared" si="96"/>
        <v>104.91</v>
      </c>
    </row>
    <row r="6034" spans="1:12" ht="33">
      <c r="A6034" s="19">
        <v>1640000033</v>
      </c>
      <c r="B6034" s="15" t="s">
        <v>5992</v>
      </c>
      <c r="C6034" s="22" t="s">
        <v>13</v>
      </c>
      <c r="D6034" s="20">
        <v>3437.94</v>
      </c>
      <c r="E6034" s="20">
        <v>3437.94</v>
      </c>
      <c r="F6034" s="20">
        <v>3438.94</v>
      </c>
      <c r="G6034" s="20">
        <v>3437.83</v>
      </c>
      <c r="H6034" s="20">
        <v>3438.94</v>
      </c>
      <c r="I6034" s="20">
        <v>3438.74</v>
      </c>
      <c r="J6034" s="20">
        <v>3438.03</v>
      </c>
      <c r="K6034" s="20">
        <v>3438.94</v>
      </c>
      <c r="L6034" s="20">
        <f t="shared" si="96"/>
        <v>3438.94</v>
      </c>
    </row>
    <row r="6035" spans="1:12" ht="33">
      <c r="A6035" s="19">
        <v>1640000034</v>
      </c>
      <c r="B6035" s="15" t="s">
        <v>5993</v>
      </c>
      <c r="C6035" s="22" t="s">
        <v>12</v>
      </c>
      <c r="D6035" s="20">
        <v>1328.47</v>
      </c>
      <c r="E6035" s="20">
        <v>1328.47</v>
      </c>
      <c r="F6035" s="20">
        <v>1328.5</v>
      </c>
      <c r="G6035" s="20">
        <v>1328.5</v>
      </c>
      <c r="H6035" s="20">
        <v>1328.5</v>
      </c>
      <c r="I6035" s="20">
        <v>1328.5</v>
      </c>
      <c r="J6035" s="20">
        <v>1328.5</v>
      </c>
      <c r="K6035" s="20">
        <v>1328.5</v>
      </c>
      <c r="L6035" s="20">
        <f t="shared" si="96"/>
        <v>1328.5</v>
      </c>
    </row>
    <row r="6036" spans="1:12" ht="33">
      <c r="A6036" s="19">
        <v>1641000001</v>
      </c>
      <c r="B6036" s="15" t="s">
        <v>5994</v>
      </c>
      <c r="C6036" s="22" t="s">
        <v>12</v>
      </c>
      <c r="D6036" s="20">
        <v>1685.84</v>
      </c>
      <c r="E6036" s="20">
        <v>1685.84</v>
      </c>
      <c r="F6036" s="20">
        <v>1685.88</v>
      </c>
      <c r="G6036" s="20">
        <v>1685.88</v>
      </c>
      <c r="H6036" s="20">
        <v>1685.88</v>
      </c>
      <c r="I6036" s="20">
        <v>1685.88</v>
      </c>
      <c r="J6036" s="20">
        <v>1685.88</v>
      </c>
      <c r="K6036" s="20">
        <v>1685.88</v>
      </c>
      <c r="L6036" s="20">
        <f t="shared" si="96"/>
        <v>1685.88</v>
      </c>
    </row>
    <row r="6037" spans="1:12" ht="33">
      <c r="A6037" s="19">
        <v>1641000003</v>
      </c>
      <c r="B6037" s="15" t="s">
        <v>5995</v>
      </c>
      <c r="C6037" s="22" t="s">
        <v>12</v>
      </c>
      <c r="D6037" s="20">
        <v>1068.6400000000001</v>
      </c>
      <c r="E6037" s="20">
        <v>1068.6400000000001</v>
      </c>
      <c r="F6037" s="20">
        <v>1068.6600000000001</v>
      </c>
      <c r="G6037" s="20">
        <v>1068.6099999999999</v>
      </c>
      <c r="H6037" s="20">
        <v>1068.6600000000001</v>
      </c>
      <c r="I6037" s="20">
        <v>1068.6600000000001</v>
      </c>
      <c r="J6037" s="20">
        <v>1068.6600000000001</v>
      </c>
      <c r="K6037" s="20">
        <v>1068.6600000000001</v>
      </c>
      <c r="L6037" s="20">
        <f t="shared" si="96"/>
        <v>1068.6600000000001</v>
      </c>
    </row>
    <row r="6038" spans="1:12" ht="41.25">
      <c r="A6038" s="19">
        <v>1641000005</v>
      </c>
      <c r="B6038" s="15" t="s">
        <v>5996</v>
      </c>
      <c r="C6038" s="22" t="s">
        <v>12</v>
      </c>
      <c r="D6038" s="20">
        <v>1283.46</v>
      </c>
      <c r="E6038" s="20">
        <v>1283.46</v>
      </c>
      <c r="F6038" s="20">
        <v>1283.49</v>
      </c>
      <c r="G6038" s="20">
        <v>1283.43</v>
      </c>
      <c r="H6038" s="20">
        <v>1283.49</v>
      </c>
      <c r="I6038" s="20">
        <v>1283.49</v>
      </c>
      <c r="J6038" s="20">
        <v>1283.49</v>
      </c>
      <c r="K6038" s="20">
        <v>1283.49</v>
      </c>
      <c r="L6038" s="20">
        <f t="shared" si="96"/>
        <v>1283.49</v>
      </c>
    </row>
    <row r="6039" spans="1:12" ht="41.25">
      <c r="A6039" s="19">
        <v>1641000006</v>
      </c>
      <c r="B6039" s="15" t="s">
        <v>5997</v>
      </c>
      <c r="C6039" s="22" t="s">
        <v>13</v>
      </c>
      <c r="D6039" s="20">
        <v>3251.46</v>
      </c>
      <c r="E6039" s="20">
        <v>3251.46</v>
      </c>
      <c r="F6039" s="20">
        <v>3251.55</v>
      </c>
      <c r="G6039" s="20">
        <v>3251.55</v>
      </c>
      <c r="H6039" s="20">
        <v>3251.55</v>
      </c>
      <c r="I6039" s="20">
        <v>3251.55</v>
      </c>
      <c r="J6039" s="20">
        <v>3251.55</v>
      </c>
      <c r="K6039" s="20">
        <v>3251.55</v>
      </c>
      <c r="L6039" s="20">
        <f t="shared" si="96"/>
        <v>3251.55</v>
      </c>
    </row>
    <row r="6040" spans="1:12" ht="41.25">
      <c r="A6040" s="19">
        <v>1641000008</v>
      </c>
      <c r="B6040" s="15" t="s">
        <v>5998</v>
      </c>
      <c r="C6040" s="22" t="s">
        <v>13</v>
      </c>
      <c r="D6040" s="20">
        <v>2364.3200000000002</v>
      </c>
      <c r="E6040" s="20">
        <v>2364.3200000000002</v>
      </c>
      <c r="F6040" s="20">
        <v>2364.39</v>
      </c>
      <c r="G6040" s="20">
        <v>2364.33</v>
      </c>
      <c r="H6040" s="20">
        <v>2364.39</v>
      </c>
      <c r="I6040" s="20">
        <v>2364.39</v>
      </c>
      <c r="J6040" s="20">
        <v>2364.39</v>
      </c>
      <c r="K6040" s="20">
        <v>2364.39</v>
      </c>
      <c r="L6040" s="20">
        <f t="shared" si="96"/>
        <v>2364.39</v>
      </c>
    </row>
    <row r="6041" spans="1:12" ht="41.25">
      <c r="A6041" s="19">
        <v>1641000009</v>
      </c>
      <c r="B6041" s="15" t="s">
        <v>5999</v>
      </c>
      <c r="C6041" s="22" t="s">
        <v>13</v>
      </c>
      <c r="D6041" s="20">
        <v>7508.3</v>
      </c>
      <c r="E6041" s="20">
        <v>7508.3</v>
      </c>
      <c r="F6041" s="20">
        <v>7509.06</v>
      </c>
      <c r="G6041" s="20">
        <v>7508.37</v>
      </c>
      <c r="H6041" s="20">
        <v>7509.06</v>
      </c>
      <c r="I6041" s="20">
        <v>7508.94</v>
      </c>
      <c r="J6041" s="20">
        <v>7508.48</v>
      </c>
      <c r="K6041" s="20">
        <v>7509.06</v>
      </c>
      <c r="L6041" s="20">
        <f t="shared" si="96"/>
        <v>7509.06</v>
      </c>
    </row>
    <row r="6042" spans="1:12" ht="33">
      <c r="A6042" s="19">
        <v>1641000011</v>
      </c>
      <c r="B6042" s="15" t="s">
        <v>6000</v>
      </c>
      <c r="C6042" s="22" t="s">
        <v>13</v>
      </c>
      <c r="D6042" s="20">
        <v>6186.37</v>
      </c>
      <c r="E6042" s="20">
        <v>6186.37</v>
      </c>
      <c r="F6042" s="20">
        <v>6186.54</v>
      </c>
      <c r="G6042" s="20">
        <v>6186.41</v>
      </c>
      <c r="H6042" s="20">
        <v>6186.54</v>
      </c>
      <c r="I6042" s="20">
        <v>6186.54</v>
      </c>
      <c r="J6042" s="20">
        <v>6186.52</v>
      </c>
      <c r="K6042" s="20">
        <v>6186.54</v>
      </c>
      <c r="L6042" s="20">
        <f t="shared" si="96"/>
        <v>6186.54</v>
      </c>
    </row>
    <row r="6043" spans="1:12" ht="33">
      <c r="A6043" s="19">
        <v>1641000012</v>
      </c>
      <c r="B6043" s="15" t="s">
        <v>6001</v>
      </c>
      <c r="C6043" s="22" t="s">
        <v>13</v>
      </c>
      <c r="D6043" s="20">
        <v>11815.09</v>
      </c>
      <c r="E6043" s="20">
        <v>11815.09</v>
      </c>
      <c r="F6043" s="20">
        <v>11815.47</v>
      </c>
      <c r="G6043" s="20">
        <v>11815.04</v>
      </c>
      <c r="H6043" s="20">
        <v>11815.47</v>
      </c>
      <c r="I6043" s="20">
        <v>11815.46</v>
      </c>
      <c r="J6043" s="20">
        <v>11815.39</v>
      </c>
      <c r="K6043" s="20">
        <v>11815.45</v>
      </c>
      <c r="L6043" s="20">
        <f t="shared" si="96"/>
        <v>11815.47</v>
      </c>
    </row>
    <row r="6044" spans="1:12" ht="33">
      <c r="A6044" s="19">
        <v>1641000013</v>
      </c>
      <c r="B6044" s="15" t="s">
        <v>6002</v>
      </c>
      <c r="C6044" s="22" t="s">
        <v>13</v>
      </c>
      <c r="D6044" s="20">
        <v>8246.57</v>
      </c>
      <c r="E6044" s="20">
        <v>8246.57</v>
      </c>
      <c r="F6044" s="20">
        <v>8246.83</v>
      </c>
      <c r="G6044" s="20">
        <v>8246.57</v>
      </c>
      <c r="H6044" s="20">
        <v>8246.83</v>
      </c>
      <c r="I6044" s="20">
        <v>8246.82</v>
      </c>
      <c r="J6044" s="20">
        <v>8246.7800000000007</v>
      </c>
      <c r="K6044" s="20">
        <v>8246.7999999999993</v>
      </c>
      <c r="L6044" s="20">
        <f t="shared" si="96"/>
        <v>8246.83</v>
      </c>
    </row>
    <row r="6045" spans="1:12" ht="33">
      <c r="A6045" s="19">
        <v>1641000014</v>
      </c>
      <c r="B6045" s="15" t="s">
        <v>6003</v>
      </c>
      <c r="C6045" s="22" t="s">
        <v>13</v>
      </c>
      <c r="D6045" s="20">
        <v>5705.85</v>
      </c>
      <c r="E6045" s="20">
        <v>5705.85</v>
      </c>
      <c r="F6045" s="20">
        <v>5706.02</v>
      </c>
      <c r="G6045" s="20">
        <v>5705.87</v>
      </c>
      <c r="H6045" s="20">
        <v>5706.02</v>
      </c>
      <c r="I6045" s="20">
        <v>5706.02</v>
      </c>
      <c r="J6045" s="20">
        <v>5705.99</v>
      </c>
      <c r="K6045" s="20">
        <v>5706.01</v>
      </c>
      <c r="L6045" s="20">
        <f t="shared" si="96"/>
        <v>5706.02</v>
      </c>
    </row>
    <row r="6046" spans="1:12" ht="33">
      <c r="A6046" s="19">
        <v>1641000015</v>
      </c>
      <c r="B6046" s="15" t="s">
        <v>6004</v>
      </c>
      <c r="C6046" s="22" t="s">
        <v>13</v>
      </c>
      <c r="D6046" s="20">
        <v>4754.05</v>
      </c>
      <c r="E6046" s="20">
        <v>4754.05</v>
      </c>
      <c r="F6046" s="20">
        <v>4754.2</v>
      </c>
      <c r="G6046" s="20">
        <v>4754.05</v>
      </c>
      <c r="H6046" s="20">
        <v>4754.2</v>
      </c>
      <c r="I6046" s="20">
        <v>4754.18</v>
      </c>
      <c r="J6046" s="20">
        <v>4754.16</v>
      </c>
      <c r="K6046" s="20">
        <v>4754.18</v>
      </c>
      <c r="L6046" s="20">
        <f t="shared" si="96"/>
        <v>4754.2</v>
      </c>
    </row>
    <row r="6047" spans="1:12" ht="33">
      <c r="A6047" s="19">
        <v>1641000016</v>
      </c>
      <c r="B6047" s="15" t="s">
        <v>6005</v>
      </c>
      <c r="C6047" s="22" t="s">
        <v>13</v>
      </c>
      <c r="D6047" s="20">
        <v>4246.4399999999996</v>
      </c>
      <c r="E6047" s="20">
        <v>4246.4399999999996</v>
      </c>
      <c r="F6047" s="20">
        <v>4246.57</v>
      </c>
      <c r="G6047" s="20">
        <v>4246.45</v>
      </c>
      <c r="H6047" s="20">
        <v>4246.57</v>
      </c>
      <c r="I6047" s="20">
        <v>4246.57</v>
      </c>
      <c r="J6047" s="20">
        <v>4246.55</v>
      </c>
      <c r="K6047" s="20">
        <v>4246.57</v>
      </c>
      <c r="L6047" s="20">
        <f t="shared" si="96"/>
        <v>4246.57</v>
      </c>
    </row>
    <row r="6048" spans="1:12" ht="49.5">
      <c r="A6048" s="19">
        <v>1641000017</v>
      </c>
      <c r="B6048" s="15" t="s">
        <v>6006</v>
      </c>
      <c r="C6048" s="22" t="s">
        <v>13</v>
      </c>
      <c r="D6048" s="20">
        <v>6951.85</v>
      </c>
      <c r="E6048" s="20">
        <v>6951.85</v>
      </c>
      <c r="F6048" s="20">
        <v>6952.05</v>
      </c>
      <c r="G6048" s="20">
        <v>6951.89</v>
      </c>
      <c r="H6048" s="20">
        <v>6952.05</v>
      </c>
      <c r="I6048" s="20">
        <v>6952.05</v>
      </c>
      <c r="J6048" s="20">
        <v>6952.03</v>
      </c>
      <c r="K6048" s="20">
        <v>6952.04</v>
      </c>
      <c r="L6048" s="20">
        <f t="shared" si="96"/>
        <v>6952.05</v>
      </c>
    </row>
    <row r="6049" spans="1:12" ht="41.25">
      <c r="A6049" s="19">
        <v>1641000018</v>
      </c>
      <c r="B6049" s="15" t="s">
        <v>6007</v>
      </c>
      <c r="C6049" s="22" t="s">
        <v>13</v>
      </c>
      <c r="D6049" s="20">
        <v>3092.88</v>
      </c>
      <c r="E6049" s="20">
        <v>3092.88</v>
      </c>
      <c r="F6049" s="20">
        <v>3092.97</v>
      </c>
      <c r="G6049" s="20">
        <v>3092.97</v>
      </c>
      <c r="H6049" s="20">
        <v>3092.97</v>
      </c>
      <c r="I6049" s="20">
        <v>3092.97</v>
      </c>
      <c r="J6049" s="20">
        <v>3092.97</v>
      </c>
      <c r="K6049" s="20">
        <v>3092.97</v>
      </c>
      <c r="L6049" s="20">
        <f t="shared" si="96"/>
        <v>3092.97</v>
      </c>
    </row>
    <row r="6050" spans="1:12" ht="33">
      <c r="A6050" s="19">
        <v>1641000019</v>
      </c>
      <c r="B6050" s="15" t="s">
        <v>6008</v>
      </c>
      <c r="C6050" s="22" t="s">
        <v>13</v>
      </c>
      <c r="D6050" s="20">
        <v>9852.0499999999993</v>
      </c>
      <c r="E6050" s="20">
        <v>9852.0499999999993</v>
      </c>
      <c r="F6050" s="20">
        <v>9852.2999999999993</v>
      </c>
      <c r="G6050" s="20">
        <v>9852.2999999999993</v>
      </c>
      <c r="H6050" s="20">
        <v>9852.2999999999993</v>
      </c>
      <c r="I6050" s="20">
        <v>9852.2999999999993</v>
      </c>
      <c r="J6050" s="20">
        <v>9852.2999999999993</v>
      </c>
      <c r="K6050" s="20">
        <v>9852.2999999999993</v>
      </c>
      <c r="L6050" s="20">
        <f t="shared" si="96"/>
        <v>9852.2999999999993</v>
      </c>
    </row>
    <row r="6051" spans="1:12" ht="33">
      <c r="A6051" s="19">
        <v>1641000020</v>
      </c>
      <c r="B6051" s="15" t="s">
        <v>6009</v>
      </c>
      <c r="C6051" s="22" t="s">
        <v>13</v>
      </c>
      <c r="D6051" s="20">
        <v>4236.2700000000004</v>
      </c>
      <c r="E6051" s="20">
        <v>4236.2700000000004</v>
      </c>
      <c r="F6051" s="20">
        <v>4236.37</v>
      </c>
      <c r="G6051" s="20">
        <v>4236.37</v>
      </c>
      <c r="H6051" s="20">
        <v>4236.37</v>
      </c>
      <c r="I6051" s="20">
        <v>4236.37</v>
      </c>
      <c r="J6051" s="20">
        <v>4236.37</v>
      </c>
      <c r="K6051" s="20">
        <v>4236.37</v>
      </c>
      <c r="L6051" s="20">
        <f t="shared" si="96"/>
        <v>4236.37</v>
      </c>
    </row>
    <row r="6052" spans="1:12" ht="33">
      <c r="A6052" s="19">
        <v>1641000021</v>
      </c>
      <c r="B6052" s="15" t="s">
        <v>6010</v>
      </c>
      <c r="C6052" s="22" t="s">
        <v>13</v>
      </c>
      <c r="D6052" s="20">
        <v>5161.96</v>
      </c>
      <c r="E6052" s="20">
        <v>5161.96</v>
      </c>
      <c r="F6052" s="20">
        <v>5162.08</v>
      </c>
      <c r="G6052" s="20">
        <v>5162.08</v>
      </c>
      <c r="H6052" s="20">
        <v>5162.08</v>
      </c>
      <c r="I6052" s="20">
        <v>5162.08</v>
      </c>
      <c r="J6052" s="20">
        <v>5162.08</v>
      </c>
      <c r="K6052" s="20">
        <v>5162.08</v>
      </c>
      <c r="L6052" s="20">
        <f t="shared" si="96"/>
        <v>5162.08</v>
      </c>
    </row>
    <row r="6053" spans="1:12" ht="33">
      <c r="A6053" s="19">
        <v>1641000022</v>
      </c>
      <c r="B6053" s="15" t="s">
        <v>6011</v>
      </c>
      <c r="C6053" s="22" t="s">
        <v>13</v>
      </c>
      <c r="D6053" s="20">
        <v>3559.09</v>
      </c>
      <c r="E6053" s="20">
        <v>3559.09</v>
      </c>
      <c r="F6053" s="20">
        <v>3559.19</v>
      </c>
      <c r="G6053" s="20">
        <v>3559.19</v>
      </c>
      <c r="H6053" s="20">
        <v>3559.19</v>
      </c>
      <c r="I6053" s="20">
        <v>3559.19</v>
      </c>
      <c r="J6053" s="20">
        <v>3559.19</v>
      </c>
      <c r="K6053" s="20">
        <v>3559.19</v>
      </c>
      <c r="L6053" s="20">
        <f t="shared" si="96"/>
        <v>3559.19</v>
      </c>
    </row>
    <row r="6054" spans="1:12" ht="41.25">
      <c r="A6054" s="19">
        <v>1641000031</v>
      </c>
      <c r="B6054" s="15" t="s">
        <v>6012</v>
      </c>
      <c r="C6054" s="22" t="s">
        <v>13</v>
      </c>
      <c r="D6054" s="20">
        <v>3953.4</v>
      </c>
      <c r="E6054" s="20">
        <v>3953.4</v>
      </c>
      <c r="F6054" s="20">
        <v>3953.5</v>
      </c>
      <c r="G6054" s="20">
        <v>3953.5</v>
      </c>
      <c r="H6054" s="20">
        <v>3953.5</v>
      </c>
      <c r="I6054" s="20">
        <v>3953.5</v>
      </c>
      <c r="J6054" s="20">
        <v>3953.5</v>
      </c>
      <c r="K6054" s="20">
        <v>3953.5</v>
      </c>
      <c r="L6054" s="20">
        <f t="shared" si="96"/>
        <v>3953.5</v>
      </c>
    </row>
    <row r="6055" spans="1:12" ht="49.5">
      <c r="A6055" s="19">
        <v>1641000032</v>
      </c>
      <c r="B6055" s="15" t="s">
        <v>6013</v>
      </c>
      <c r="C6055" s="22" t="s">
        <v>13</v>
      </c>
      <c r="D6055" s="20">
        <v>9313</v>
      </c>
      <c r="E6055" s="20">
        <v>9313</v>
      </c>
      <c r="F6055" s="20">
        <v>9313.23</v>
      </c>
      <c r="G6055" s="20">
        <v>9313.23</v>
      </c>
      <c r="H6055" s="20">
        <v>9313.23</v>
      </c>
      <c r="I6055" s="20">
        <v>9313.23</v>
      </c>
      <c r="J6055" s="20">
        <v>9313.23</v>
      </c>
      <c r="K6055" s="20">
        <v>9313.23</v>
      </c>
      <c r="L6055" s="20">
        <f t="shared" si="96"/>
        <v>9313.23</v>
      </c>
    </row>
    <row r="6056" spans="1:12" ht="49.5">
      <c r="A6056" s="19">
        <v>1641000033</v>
      </c>
      <c r="B6056" s="15" t="s">
        <v>6014</v>
      </c>
      <c r="C6056" s="22" t="s">
        <v>13</v>
      </c>
      <c r="D6056" s="20">
        <v>6331.57</v>
      </c>
      <c r="E6056" s="20">
        <v>6331.57</v>
      </c>
      <c r="F6056" s="20">
        <v>6331.73</v>
      </c>
      <c r="G6056" s="20">
        <v>6331.73</v>
      </c>
      <c r="H6056" s="20">
        <v>6331.73</v>
      </c>
      <c r="I6056" s="20">
        <v>6331.73</v>
      </c>
      <c r="J6056" s="20">
        <v>6331.73</v>
      </c>
      <c r="K6056" s="20">
        <v>6331.73</v>
      </c>
      <c r="L6056" s="20">
        <f t="shared" si="96"/>
        <v>6331.73</v>
      </c>
    </row>
    <row r="6057" spans="1:12" ht="33">
      <c r="A6057" s="19">
        <v>1641000034</v>
      </c>
      <c r="B6057" s="15" t="s">
        <v>6015</v>
      </c>
      <c r="C6057" s="22" t="s">
        <v>13</v>
      </c>
      <c r="D6057" s="20">
        <v>19554.7</v>
      </c>
      <c r="E6057" s="20">
        <v>19554.7</v>
      </c>
      <c r="F6057" s="20">
        <v>19555.2</v>
      </c>
      <c r="G6057" s="20">
        <v>19555.2</v>
      </c>
      <c r="H6057" s="20">
        <v>19555.2</v>
      </c>
      <c r="I6057" s="20">
        <v>19555.2</v>
      </c>
      <c r="J6057" s="20">
        <v>19555.2</v>
      </c>
      <c r="K6057" s="20">
        <v>19555.2</v>
      </c>
      <c r="L6057" s="20">
        <f t="shared" ref="L6057:L6120" si="97">MAX(D6057:K6057)</f>
        <v>19555.2</v>
      </c>
    </row>
    <row r="6058" spans="1:12" ht="24.75">
      <c r="A6058" s="19">
        <v>1641000035</v>
      </c>
      <c r="B6058" s="15" t="s">
        <v>6016</v>
      </c>
      <c r="C6058" s="22" t="s">
        <v>13</v>
      </c>
      <c r="D6058" s="20">
        <v>4198.96</v>
      </c>
      <c r="E6058" s="20">
        <v>4198.96</v>
      </c>
      <c r="F6058" s="20">
        <v>4199.0600000000004</v>
      </c>
      <c r="G6058" s="20">
        <v>4199.0600000000004</v>
      </c>
      <c r="H6058" s="20">
        <v>4199.0600000000004</v>
      </c>
      <c r="I6058" s="20">
        <v>4199.0600000000004</v>
      </c>
      <c r="J6058" s="20">
        <v>4199.0600000000004</v>
      </c>
      <c r="K6058" s="20">
        <v>4199.0600000000004</v>
      </c>
      <c r="L6058" s="20">
        <f t="shared" si="97"/>
        <v>4199.0600000000004</v>
      </c>
    </row>
    <row r="6059" spans="1:12" ht="24.75">
      <c r="A6059" s="19">
        <v>1641000036</v>
      </c>
      <c r="B6059" s="15" t="s">
        <v>6017</v>
      </c>
      <c r="C6059" s="22" t="s">
        <v>13</v>
      </c>
      <c r="D6059" s="20">
        <v>461.04</v>
      </c>
      <c r="E6059" s="20">
        <v>461.04</v>
      </c>
      <c r="F6059" s="20">
        <v>461.63</v>
      </c>
      <c r="G6059" s="20">
        <v>460.91</v>
      </c>
      <c r="H6059" s="20">
        <v>461.63</v>
      </c>
      <c r="I6059" s="20">
        <v>461.48</v>
      </c>
      <c r="J6059" s="20">
        <v>461.05</v>
      </c>
      <c r="K6059" s="20">
        <v>461.63</v>
      </c>
      <c r="L6059" s="20">
        <f t="shared" si="97"/>
        <v>461.63</v>
      </c>
    </row>
    <row r="6060" spans="1:12" ht="49.5">
      <c r="A6060" s="19">
        <v>1641000037</v>
      </c>
      <c r="B6060" s="15" t="s">
        <v>6018</v>
      </c>
      <c r="C6060" s="22" t="s">
        <v>13</v>
      </c>
      <c r="D6060" s="20">
        <v>9085.6200000000008</v>
      </c>
      <c r="E6060" s="20">
        <v>9085.6200000000008</v>
      </c>
      <c r="F6060" s="20">
        <v>9085.9</v>
      </c>
      <c r="G6060" s="20">
        <v>9085.17</v>
      </c>
      <c r="H6060" s="20">
        <v>9085.9</v>
      </c>
      <c r="I6060" s="20">
        <v>9085.8799999999992</v>
      </c>
      <c r="J6060" s="20">
        <v>9085.85</v>
      </c>
      <c r="K6060" s="20">
        <v>9085.9</v>
      </c>
      <c r="L6060" s="20">
        <f t="shared" si="97"/>
        <v>9085.9</v>
      </c>
    </row>
    <row r="6061" spans="1:12" ht="33">
      <c r="A6061" s="19">
        <v>1641000038</v>
      </c>
      <c r="B6061" s="15" t="s">
        <v>6019</v>
      </c>
      <c r="C6061" s="22" t="s">
        <v>13</v>
      </c>
      <c r="D6061" s="20">
        <v>6136.47</v>
      </c>
      <c r="E6061" s="20">
        <v>6136.47</v>
      </c>
      <c r="F6061" s="20">
        <v>6136.62</v>
      </c>
      <c r="G6061" s="20">
        <v>6136.62</v>
      </c>
      <c r="H6061" s="20">
        <v>6136.62</v>
      </c>
      <c r="I6061" s="20">
        <v>6136.62</v>
      </c>
      <c r="J6061" s="20">
        <v>6136.62</v>
      </c>
      <c r="K6061" s="20">
        <v>6136.62</v>
      </c>
      <c r="L6061" s="20">
        <f t="shared" si="97"/>
        <v>6136.62</v>
      </c>
    </row>
    <row r="6062" spans="1:12" ht="33">
      <c r="A6062" s="19">
        <v>1641000038</v>
      </c>
      <c r="B6062" s="15" t="s">
        <v>6019</v>
      </c>
      <c r="C6062" s="22" t="s">
        <v>13</v>
      </c>
      <c r="D6062" s="20">
        <v>6136.47</v>
      </c>
      <c r="E6062" s="20">
        <v>6136.47</v>
      </c>
      <c r="F6062" s="20">
        <v>6136.62</v>
      </c>
      <c r="G6062" s="20">
        <v>6136.62</v>
      </c>
      <c r="H6062" s="20">
        <v>6136.62</v>
      </c>
      <c r="I6062" s="20">
        <v>6136.62</v>
      </c>
      <c r="J6062" s="20">
        <v>6136.62</v>
      </c>
      <c r="K6062" s="20">
        <v>6136.62</v>
      </c>
      <c r="L6062" s="20">
        <f t="shared" si="97"/>
        <v>6136.62</v>
      </c>
    </row>
    <row r="6063" spans="1:12" ht="33">
      <c r="A6063" s="19">
        <v>1641000039</v>
      </c>
      <c r="B6063" s="15" t="s">
        <v>6020</v>
      </c>
      <c r="C6063" s="22" t="s">
        <v>13</v>
      </c>
      <c r="D6063" s="20">
        <v>2504.3200000000002</v>
      </c>
      <c r="E6063" s="20">
        <v>2504.3200000000002</v>
      </c>
      <c r="F6063" s="20">
        <v>2504.4</v>
      </c>
      <c r="G6063" s="20">
        <v>2503.92</v>
      </c>
      <c r="H6063" s="20">
        <v>2504.4</v>
      </c>
      <c r="I6063" s="20">
        <v>2504.4</v>
      </c>
      <c r="J6063" s="20">
        <v>2504.38</v>
      </c>
      <c r="K6063" s="20">
        <v>2504.4</v>
      </c>
      <c r="L6063" s="20">
        <f t="shared" si="97"/>
        <v>2504.4</v>
      </c>
    </row>
    <row r="6064" spans="1:12" ht="33">
      <c r="A6064" s="19">
        <v>1641000040</v>
      </c>
      <c r="B6064" s="15" t="s">
        <v>6021</v>
      </c>
      <c r="C6064" s="22" t="s">
        <v>13</v>
      </c>
      <c r="D6064" s="20">
        <v>2785.75</v>
      </c>
      <c r="E6064" s="20">
        <v>2785.75</v>
      </c>
      <c r="F6064" s="20">
        <v>2785.84</v>
      </c>
      <c r="G6064" s="20">
        <v>2785.35</v>
      </c>
      <c r="H6064" s="20">
        <v>2785.84</v>
      </c>
      <c r="I6064" s="20">
        <v>2785.84</v>
      </c>
      <c r="J6064" s="20">
        <v>2785.81</v>
      </c>
      <c r="K6064" s="20">
        <v>2785.84</v>
      </c>
      <c r="L6064" s="20">
        <f t="shared" si="97"/>
        <v>2785.84</v>
      </c>
    </row>
    <row r="6065" spans="1:12" ht="41.25">
      <c r="A6065" s="19">
        <v>1641000041</v>
      </c>
      <c r="B6065" s="15" t="s">
        <v>6022</v>
      </c>
      <c r="C6065" s="22" t="s">
        <v>13</v>
      </c>
      <c r="D6065" s="20">
        <v>3153.98</v>
      </c>
      <c r="E6065" s="20">
        <v>3153.98</v>
      </c>
      <c r="F6065" s="20">
        <v>3154.07</v>
      </c>
      <c r="G6065" s="20">
        <v>3154.07</v>
      </c>
      <c r="H6065" s="20">
        <v>3154.07</v>
      </c>
      <c r="I6065" s="20">
        <v>3154.07</v>
      </c>
      <c r="J6065" s="20">
        <v>3154.07</v>
      </c>
      <c r="K6065" s="20">
        <v>3154.07</v>
      </c>
      <c r="L6065" s="20">
        <f t="shared" si="97"/>
        <v>3154.07</v>
      </c>
    </row>
    <row r="6066" spans="1:12" ht="33">
      <c r="A6066" s="19">
        <v>1641000042</v>
      </c>
      <c r="B6066" s="15" t="s">
        <v>6023</v>
      </c>
      <c r="C6066" s="22" t="s">
        <v>13</v>
      </c>
      <c r="D6066" s="20">
        <v>5295.98</v>
      </c>
      <c r="E6066" s="20">
        <v>5295.98</v>
      </c>
      <c r="F6066" s="20">
        <v>5296.12</v>
      </c>
      <c r="G6066" s="20">
        <v>5296.12</v>
      </c>
      <c r="H6066" s="20">
        <v>5296.12</v>
      </c>
      <c r="I6066" s="20">
        <v>5296.12</v>
      </c>
      <c r="J6066" s="20">
        <v>5296.12</v>
      </c>
      <c r="K6066" s="20">
        <v>5296.12</v>
      </c>
      <c r="L6066" s="20">
        <f t="shared" si="97"/>
        <v>5296.12</v>
      </c>
    </row>
    <row r="6067" spans="1:12" ht="41.25">
      <c r="A6067" s="19">
        <v>1641000043</v>
      </c>
      <c r="B6067" s="15" t="s">
        <v>6024</v>
      </c>
      <c r="C6067" s="22" t="s">
        <v>13</v>
      </c>
      <c r="D6067" s="20">
        <v>4727.55</v>
      </c>
      <c r="E6067" s="20">
        <v>4727.55</v>
      </c>
      <c r="F6067" s="20">
        <v>4727.7700000000004</v>
      </c>
      <c r="G6067" s="20">
        <v>4726.3</v>
      </c>
      <c r="H6067" s="20">
        <v>4727.7700000000004</v>
      </c>
      <c r="I6067" s="20">
        <v>4727.74</v>
      </c>
      <c r="J6067" s="20">
        <v>4727.66</v>
      </c>
      <c r="K6067" s="20">
        <v>4727.75</v>
      </c>
      <c r="L6067" s="20">
        <f t="shared" si="97"/>
        <v>4727.7700000000004</v>
      </c>
    </row>
    <row r="6068" spans="1:12" ht="41.25">
      <c r="A6068" s="19">
        <v>1641000044</v>
      </c>
      <c r="B6068" s="15" t="s">
        <v>6025</v>
      </c>
      <c r="C6068" s="22" t="s">
        <v>13</v>
      </c>
      <c r="D6068" s="20">
        <v>4125.3599999999997</v>
      </c>
      <c r="E6068" s="20">
        <v>4125.3599999999997</v>
      </c>
      <c r="F6068" s="20">
        <v>4125.54</v>
      </c>
      <c r="G6068" s="20">
        <v>4124.62</v>
      </c>
      <c r="H6068" s="20">
        <v>4125.54</v>
      </c>
      <c r="I6068" s="20">
        <v>4125.53</v>
      </c>
      <c r="J6068" s="20">
        <v>4125.46</v>
      </c>
      <c r="K6068" s="20">
        <v>4125.53</v>
      </c>
      <c r="L6068" s="20">
        <f t="shared" si="97"/>
        <v>4125.54</v>
      </c>
    </row>
    <row r="6069" spans="1:12" ht="41.25">
      <c r="A6069" s="19">
        <v>1641000045</v>
      </c>
      <c r="B6069" s="15" t="s">
        <v>6026</v>
      </c>
      <c r="C6069" s="22" t="s">
        <v>13</v>
      </c>
      <c r="D6069" s="20">
        <v>2590.7800000000002</v>
      </c>
      <c r="E6069" s="20">
        <v>2590.7800000000002</v>
      </c>
      <c r="F6069" s="20">
        <v>2590.86</v>
      </c>
      <c r="G6069" s="20">
        <v>2590.7600000000002</v>
      </c>
      <c r="H6069" s="20">
        <v>2590.86</v>
      </c>
      <c r="I6069" s="20">
        <v>2590.86</v>
      </c>
      <c r="J6069" s="20">
        <v>2590.85</v>
      </c>
      <c r="K6069" s="20">
        <v>2590.86</v>
      </c>
      <c r="L6069" s="20">
        <f t="shared" si="97"/>
        <v>2590.86</v>
      </c>
    </row>
    <row r="6070" spans="1:12" ht="49.5">
      <c r="A6070" s="19">
        <v>1641000047</v>
      </c>
      <c r="B6070" s="15" t="s">
        <v>6027</v>
      </c>
      <c r="C6070" s="22" t="s">
        <v>13</v>
      </c>
      <c r="D6070" s="20">
        <v>8953.65</v>
      </c>
      <c r="E6070" s="20">
        <v>8953.65</v>
      </c>
      <c r="F6070" s="20">
        <v>8953.8799999999992</v>
      </c>
      <c r="G6070" s="20">
        <v>8953.69</v>
      </c>
      <c r="H6070" s="20">
        <v>8953.8799999999992</v>
      </c>
      <c r="I6070" s="20">
        <v>8953.8799999999992</v>
      </c>
      <c r="J6070" s="20">
        <v>8953.8700000000008</v>
      </c>
      <c r="K6070" s="20">
        <v>8953.8799999999992</v>
      </c>
      <c r="L6070" s="20">
        <f t="shared" si="97"/>
        <v>8953.8799999999992</v>
      </c>
    </row>
    <row r="6071" spans="1:12" ht="49.5">
      <c r="A6071" s="19">
        <v>1641000047</v>
      </c>
      <c r="B6071" s="15" t="s">
        <v>6027</v>
      </c>
      <c r="C6071" s="22" t="s">
        <v>13</v>
      </c>
      <c r="D6071" s="20">
        <v>8953.65</v>
      </c>
      <c r="E6071" s="20">
        <v>8953.65</v>
      </c>
      <c r="F6071" s="20">
        <v>8953.8799999999992</v>
      </c>
      <c r="G6071" s="20">
        <v>8953.69</v>
      </c>
      <c r="H6071" s="20">
        <v>8953.8799999999992</v>
      </c>
      <c r="I6071" s="20">
        <v>8953.8799999999992</v>
      </c>
      <c r="J6071" s="20">
        <v>8953.8700000000008</v>
      </c>
      <c r="K6071" s="20">
        <v>8953.8799999999992</v>
      </c>
      <c r="L6071" s="20">
        <f t="shared" si="97"/>
        <v>8953.8799999999992</v>
      </c>
    </row>
    <row r="6072" spans="1:12" ht="24.75">
      <c r="A6072" s="19">
        <v>1641000048</v>
      </c>
      <c r="B6072" s="15" t="s">
        <v>6028</v>
      </c>
      <c r="C6072" s="22" t="s">
        <v>13</v>
      </c>
      <c r="D6072" s="20">
        <v>4953.33</v>
      </c>
      <c r="E6072" s="20">
        <v>4953.33</v>
      </c>
      <c r="F6072" s="20">
        <v>4953.46</v>
      </c>
      <c r="G6072" s="20">
        <v>4953.46</v>
      </c>
      <c r="H6072" s="20">
        <v>4953.46</v>
      </c>
      <c r="I6072" s="20">
        <v>4953.46</v>
      </c>
      <c r="J6072" s="20">
        <v>4953.46</v>
      </c>
      <c r="K6072" s="20">
        <v>4953.46</v>
      </c>
      <c r="L6072" s="20">
        <f t="shared" si="97"/>
        <v>4953.46</v>
      </c>
    </row>
    <row r="6073" spans="1:12" ht="49.5">
      <c r="A6073" s="19">
        <v>1641000049</v>
      </c>
      <c r="B6073" s="15" t="s">
        <v>6029</v>
      </c>
      <c r="C6073" s="22" t="s">
        <v>13</v>
      </c>
      <c r="D6073" s="20">
        <v>9279.17</v>
      </c>
      <c r="E6073" s="20">
        <v>9279.17</v>
      </c>
      <c r="F6073" s="20">
        <v>9279.4</v>
      </c>
      <c r="G6073" s="20">
        <v>9279.16</v>
      </c>
      <c r="H6073" s="20">
        <v>9279.4</v>
      </c>
      <c r="I6073" s="20">
        <v>9279.4</v>
      </c>
      <c r="J6073" s="20">
        <v>9279.39</v>
      </c>
      <c r="K6073" s="20">
        <v>9279.4</v>
      </c>
      <c r="L6073" s="20">
        <f t="shared" si="97"/>
        <v>9279.4</v>
      </c>
    </row>
    <row r="6074" spans="1:12" ht="41.25">
      <c r="A6074" s="19">
        <v>1641000050</v>
      </c>
      <c r="B6074" s="15" t="s">
        <v>6030</v>
      </c>
      <c r="C6074" s="22" t="s">
        <v>13</v>
      </c>
      <c r="D6074" s="20">
        <v>3793.07</v>
      </c>
      <c r="E6074" s="20">
        <v>3793.07</v>
      </c>
      <c r="F6074" s="20">
        <v>3793.2</v>
      </c>
      <c r="G6074" s="20">
        <v>3792.41</v>
      </c>
      <c r="H6074" s="20">
        <v>3793.2</v>
      </c>
      <c r="I6074" s="20">
        <v>3793.19</v>
      </c>
      <c r="J6074" s="20">
        <v>3793.16</v>
      </c>
      <c r="K6074" s="20">
        <v>3793.2</v>
      </c>
      <c r="L6074" s="20">
        <f t="shared" si="97"/>
        <v>3793.2</v>
      </c>
    </row>
    <row r="6075" spans="1:12" ht="41.25">
      <c r="A6075" s="19">
        <v>1641000051</v>
      </c>
      <c r="B6075" s="15" t="s">
        <v>6031</v>
      </c>
      <c r="C6075" s="22" t="s">
        <v>13</v>
      </c>
      <c r="D6075" s="20">
        <v>4962.29</v>
      </c>
      <c r="E6075" s="20">
        <v>4962.29</v>
      </c>
      <c r="F6075" s="20">
        <v>4962.43</v>
      </c>
      <c r="G6075" s="20">
        <v>4962.1899999999996</v>
      </c>
      <c r="H6075" s="20">
        <v>4962.43</v>
      </c>
      <c r="I6075" s="20">
        <v>4962.43</v>
      </c>
      <c r="J6075" s="20">
        <v>4962.42</v>
      </c>
      <c r="K6075" s="20">
        <v>4962.43</v>
      </c>
      <c r="L6075" s="20">
        <f t="shared" si="97"/>
        <v>4962.43</v>
      </c>
    </row>
    <row r="6076" spans="1:12" ht="41.25">
      <c r="A6076" s="19">
        <v>1641000052</v>
      </c>
      <c r="B6076" s="15" t="s">
        <v>6032</v>
      </c>
      <c r="C6076" s="22" t="s">
        <v>13</v>
      </c>
      <c r="D6076" s="20">
        <v>5815.86</v>
      </c>
      <c r="E6076" s="20">
        <v>5815.86</v>
      </c>
      <c r="F6076" s="20">
        <v>5816.01</v>
      </c>
      <c r="G6076" s="20">
        <v>5815.85</v>
      </c>
      <c r="H6076" s="20">
        <v>5816.01</v>
      </c>
      <c r="I6076" s="20">
        <v>5816.01</v>
      </c>
      <c r="J6076" s="20">
        <v>5816.01</v>
      </c>
      <c r="K6076" s="20">
        <v>5816.01</v>
      </c>
      <c r="L6076" s="20">
        <f t="shared" si="97"/>
        <v>5816.01</v>
      </c>
    </row>
    <row r="6077" spans="1:12" ht="33">
      <c r="A6077" s="19">
        <v>1641000053</v>
      </c>
      <c r="B6077" s="15" t="s">
        <v>6033</v>
      </c>
      <c r="C6077" s="22" t="s">
        <v>13</v>
      </c>
      <c r="D6077" s="20">
        <v>6231.59</v>
      </c>
      <c r="E6077" s="20">
        <v>6231.59</v>
      </c>
      <c r="F6077" s="20">
        <v>6231.75</v>
      </c>
      <c r="G6077" s="20">
        <v>6231.75</v>
      </c>
      <c r="H6077" s="20">
        <v>6231.75</v>
      </c>
      <c r="I6077" s="20">
        <v>6231.75</v>
      </c>
      <c r="J6077" s="20">
        <v>6231.75</v>
      </c>
      <c r="K6077" s="20">
        <v>6231.75</v>
      </c>
      <c r="L6077" s="20">
        <f t="shared" si="97"/>
        <v>6231.75</v>
      </c>
    </row>
    <row r="6078" spans="1:12" ht="41.25">
      <c r="A6078" s="19">
        <v>1641000054</v>
      </c>
      <c r="B6078" s="15" t="s">
        <v>6034</v>
      </c>
      <c r="C6078" s="22" t="s">
        <v>12</v>
      </c>
      <c r="D6078" s="20">
        <v>2310.61</v>
      </c>
      <c r="E6078" s="20">
        <v>2310.61</v>
      </c>
      <c r="F6078" s="20">
        <v>2310.7199999999998</v>
      </c>
      <c r="G6078" s="20">
        <v>2309.98</v>
      </c>
      <c r="H6078" s="20">
        <v>2310.7199999999998</v>
      </c>
      <c r="I6078" s="20">
        <v>2310.71</v>
      </c>
      <c r="J6078" s="20">
        <v>2310.67</v>
      </c>
      <c r="K6078" s="20">
        <v>2310.7199999999998</v>
      </c>
      <c r="L6078" s="20">
        <f t="shared" si="97"/>
        <v>2310.7199999999998</v>
      </c>
    </row>
    <row r="6079" spans="1:12" ht="33">
      <c r="A6079" s="19">
        <v>1641000055</v>
      </c>
      <c r="B6079" s="15" t="s">
        <v>6035</v>
      </c>
      <c r="C6079" s="22" t="s">
        <v>12</v>
      </c>
      <c r="D6079" s="20">
        <v>1655.21</v>
      </c>
      <c r="E6079" s="20">
        <v>1655.21</v>
      </c>
      <c r="F6079" s="20">
        <v>1656.56</v>
      </c>
      <c r="G6079" s="20">
        <v>1638.46</v>
      </c>
      <c r="H6079" s="20">
        <v>1656.56</v>
      </c>
      <c r="I6079" s="20">
        <v>1656.22</v>
      </c>
      <c r="J6079" s="20">
        <v>1655.25</v>
      </c>
      <c r="K6079" s="20">
        <v>1656.4</v>
      </c>
      <c r="L6079" s="20">
        <f t="shared" si="97"/>
        <v>1656.56</v>
      </c>
    </row>
    <row r="6080" spans="1:12" ht="33">
      <c r="A6080" s="19">
        <v>1641000055</v>
      </c>
      <c r="B6080" s="15" t="s">
        <v>6035</v>
      </c>
      <c r="C6080" s="22" t="s">
        <v>12</v>
      </c>
      <c r="D6080" s="20">
        <v>1655.21</v>
      </c>
      <c r="E6080" s="20">
        <v>1655.21</v>
      </c>
      <c r="F6080" s="20">
        <v>1656.56</v>
      </c>
      <c r="G6080" s="20">
        <v>1638.46</v>
      </c>
      <c r="H6080" s="20">
        <v>1656.56</v>
      </c>
      <c r="I6080" s="20">
        <v>1656.22</v>
      </c>
      <c r="J6080" s="20">
        <v>1655.25</v>
      </c>
      <c r="K6080" s="20">
        <v>1656.4</v>
      </c>
      <c r="L6080" s="20">
        <f t="shared" si="97"/>
        <v>1656.56</v>
      </c>
    </row>
    <row r="6081" spans="1:12" ht="41.25">
      <c r="A6081" s="19">
        <v>1641000056</v>
      </c>
      <c r="B6081" s="15" t="s">
        <v>6036</v>
      </c>
      <c r="C6081" s="22" t="s">
        <v>12</v>
      </c>
      <c r="D6081" s="20">
        <v>1826.71</v>
      </c>
      <c r="E6081" s="20">
        <v>1826.71</v>
      </c>
      <c r="F6081" s="20">
        <v>1826.76</v>
      </c>
      <c r="G6081" s="20">
        <v>1826.76</v>
      </c>
      <c r="H6081" s="20">
        <v>1826.76</v>
      </c>
      <c r="I6081" s="20">
        <v>1826.76</v>
      </c>
      <c r="J6081" s="20">
        <v>1826.76</v>
      </c>
      <c r="K6081" s="20">
        <v>1826.76</v>
      </c>
      <c r="L6081" s="20">
        <f t="shared" si="97"/>
        <v>1826.76</v>
      </c>
    </row>
    <row r="6082" spans="1:12" ht="33">
      <c r="A6082" s="19">
        <v>1641000057</v>
      </c>
      <c r="B6082" s="15" t="s">
        <v>6037</v>
      </c>
      <c r="C6082" s="22" t="s">
        <v>13</v>
      </c>
      <c r="D6082" s="20">
        <v>4300.07</v>
      </c>
      <c r="E6082" s="20">
        <v>4300.07</v>
      </c>
      <c r="F6082" s="20">
        <v>4300.18</v>
      </c>
      <c r="G6082" s="20">
        <v>4300.18</v>
      </c>
      <c r="H6082" s="20">
        <v>4300.18</v>
      </c>
      <c r="I6082" s="20">
        <v>4300.18</v>
      </c>
      <c r="J6082" s="20">
        <v>4300.18</v>
      </c>
      <c r="K6082" s="20">
        <v>4300.18</v>
      </c>
      <c r="L6082" s="20">
        <f t="shared" si="97"/>
        <v>4300.18</v>
      </c>
    </row>
    <row r="6083" spans="1:12" ht="41.25">
      <c r="A6083" s="19">
        <v>1641000058</v>
      </c>
      <c r="B6083" s="15" t="s">
        <v>6038</v>
      </c>
      <c r="C6083" s="22" t="s">
        <v>13</v>
      </c>
      <c r="D6083" s="20">
        <v>5396.07</v>
      </c>
      <c r="E6083" s="20">
        <v>5396.07</v>
      </c>
      <c r="F6083" s="20">
        <v>5396.3</v>
      </c>
      <c r="G6083" s="20">
        <v>5394.83</v>
      </c>
      <c r="H6083" s="20">
        <v>5396.3</v>
      </c>
      <c r="I6083" s="20">
        <v>5396.28</v>
      </c>
      <c r="J6083" s="20">
        <v>5396.2</v>
      </c>
      <c r="K6083" s="20">
        <v>5396.29</v>
      </c>
      <c r="L6083" s="20">
        <f t="shared" si="97"/>
        <v>5396.3</v>
      </c>
    </row>
    <row r="6084" spans="1:12" ht="41.25">
      <c r="A6084" s="19">
        <v>1641000059</v>
      </c>
      <c r="B6084" s="15" t="s">
        <v>6039</v>
      </c>
      <c r="C6084" s="22" t="s">
        <v>13</v>
      </c>
      <c r="D6084" s="20">
        <v>6194.14</v>
      </c>
      <c r="E6084" s="20">
        <v>6194.14</v>
      </c>
      <c r="F6084" s="20">
        <v>6194.41</v>
      </c>
      <c r="G6084" s="20">
        <v>6192.92</v>
      </c>
      <c r="H6084" s="20">
        <v>6194.41</v>
      </c>
      <c r="I6084" s="20">
        <v>6194.38</v>
      </c>
      <c r="J6084" s="20">
        <v>6194.29</v>
      </c>
      <c r="K6084" s="20">
        <v>6194.39</v>
      </c>
      <c r="L6084" s="20">
        <f t="shared" si="97"/>
        <v>6194.41</v>
      </c>
    </row>
    <row r="6085" spans="1:12" ht="33">
      <c r="A6085" s="19">
        <v>1641000060</v>
      </c>
      <c r="B6085" s="15" t="s">
        <v>6040</v>
      </c>
      <c r="C6085" s="22" t="s">
        <v>13</v>
      </c>
      <c r="D6085" s="20">
        <v>4110.46</v>
      </c>
      <c r="E6085" s="20">
        <v>4110.46</v>
      </c>
      <c r="F6085" s="20">
        <v>4110.57</v>
      </c>
      <c r="G6085" s="20">
        <v>4110.57</v>
      </c>
      <c r="H6085" s="20">
        <v>4110.57</v>
      </c>
      <c r="I6085" s="20">
        <v>4110.57</v>
      </c>
      <c r="J6085" s="20">
        <v>4110.57</v>
      </c>
      <c r="K6085" s="20">
        <v>4110.57</v>
      </c>
      <c r="L6085" s="20">
        <f t="shared" si="97"/>
        <v>4110.57</v>
      </c>
    </row>
    <row r="6086" spans="1:12" ht="33">
      <c r="A6086" s="19">
        <v>1641000061</v>
      </c>
      <c r="B6086" s="15" t="s">
        <v>6041</v>
      </c>
      <c r="C6086" s="22" t="s">
        <v>13</v>
      </c>
      <c r="D6086" s="20">
        <v>4507.7</v>
      </c>
      <c r="E6086" s="20">
        <v>4507.7</v>
      </c>
      <c r="F6086" s="20">
        <v>4507.82</v>
      </c>
      <c r="G6086" s="20">
        <v>4507.82</v>
      </c>
      <c r="H6086" s="20">
        <v>4507.82</v>
      </c>
      <c r="I6086" s="20">
        <v>4507.82</v>
      </c>
      <c r="J6086" s="20">
        <v>4507.82</v>
      </c>
      <c r="K6086" s="20">
        <v>4507.82</v>
      </c>
      <c r="L6086" s="20">
        <f t="shared" si="97"/>
        <v>4507.82</v>
      </c>
    </row>
    <row r="6087" spans="1:12" ht="41.25">
      <c r="A6087" s="19">
        <v>1641000062</v>
      </c>
      <c r="B6087" s="15" t="s">
        <v>6042</v>
      </c>
      <c r="C6087" s="22" t="s">
        <v>13</v>
      </c>
      <c r="D6087" s="20">
        <v>1706</v>
      </c>
      <c r="E6087" s="20">
        <v>1706</v>
      </c>
      <c r="F6087" s="20">
        <v>1706.1</v>
      </c>
      <c r="G6087" s="20">
        <v>1705.29</v>
      </c>
      <c r="H6087" s="20">
        <v>1706.1</v>
      </c>
      <c r="I6087" s="20">
        <v>1706.08</v>
      </c>
      <c r="J6087" s="20">
        <v>1706.04</v>
      </c>
      <c r="K6087" s="20">
        <v>1706.09</v>
      </c>
      <c r="L6087" s="20">
        <f t="shared" si="97"/>
        <v>1706.1</v>
      </c>
    </row>
    <row r="6088" spans="1:12" ht="41.25">
      <c r="A6088" s="19">
        <v>1641000063</v>
      </c>
      <c r="B6088" s="15" t="s">
        <v>6043</v>
      </c>
      <c r="C6088" s="22" t="s">
        <v>13</v>
      </c>
      <c r="D6088" s="20">
        <v>3853.76</v>
      </c>
      <c r="E6088" s="20">
        <v>3853.76</v>
      </c>
      <c r="F6088" s="20">
        <v>3853.96</v>
      </c>
      <c r="G6088" s="20">
        <v>3852.64</v>
      </c>
      <c r="H6088" s="20">
        <v>3853.96</v>
      </c>
      <c r="I6088" s="20">
        <v>3853.94</v>
      </c>
      <c r="J6088" s="20">
        <v>3853.86</v>
      </c>
      <c r="K6088" s="20">
        <v>3853.95</v>
      </c>
      <c r="L6088" s="20">
        <f t="shared" si="97"/>
        <v>3853.96</v>
      </c>
    </row>
    <row r="6089" spans="1:12" ht="41.25">
      <c r="A6089" s="19">
        <v>1641000064</v>
      </c>
      <c r="B6089" s="15" t="s">
        <v>6044</v>
      </c>
      <c r="C6089" s="22" t="s">
        <v>13</v>
      </c>
      <c r="D6089" s="20">
        <v>3571.57</v>
      </c>
      <c r="E6089" s="20">
        <v>3571.57</v>
      </c>
      <c r="F6089" s="20">
        <v>3571.75</v>
      </c>
      <c r="G6089" s="20">
        <v>3570.43</v>
      </c>
      <c r="H6089" s="20">
        <v>3571.75</v>
      </c>
      <c r="I6089" s="20">
        <v>3571.73</v>
      </c>
      <c r="J6089" s="20">
        <v>3571.66</v>
      </c>
      <c r="K6089" s="20">
        <v>3571.74</v>
      </c>
      <c r="L6089" s="20">
        <f t="shared" si="97"/>
        <v>3571.75</v>
      </c>
    </row>
    <row r="6090" spans="1:12" ht="41.25">
      <c r="A6090" s="19">
        <v>1641000065</v>
      </c>
      <c r="B6090" s="15" t="s">
        <v>6045</v>
      </c>
      <c r="C6090" s="22" t="s">
        <v>13</v>
      </c>
      <c r="D6090" s="20">
        <v>769.69</v>
      </c>
      <c r="E6090" s="20">
        <v>769.69</v>
      </c>
      <c r="F6090" s="20">
        <v>769.71</v>
      </c>
      <c r="G6090" s="20">
        <v>769.7</v>
      </c>
      <c r="H6090" s="20">
        <v>769.71</v>
      </c>
      <c r="I6090" s="20">
        <v>769.71</v>
      </c>
      <c r="J6090" s="20">
        <v>769.71</v>
      </c>
      <c r="K6090" s="20">
        <v>769.71</v>
      </c>
      <c r="L6090" s="20">
        <f t="shared" si="97"/>
        <v>769.71</v>
      </c>
    </row>
    <row r="6091" spans="1:12" ht="41.25">
      <c r="A6091" s="19">
        <v>1641000066</v>
      </c>
      <c r="B6091" s="15" t="s">
        <v>6046</v>
      </c>
      <c r="C6091" s="22" t="s">
        <v>13</v>
      </c>
      <c r="D6091" s="20">
        <v>565.54</v>
      </c>
      <c r="E6091" s="20">
        <v>565.54</v>
      </c>
      <c r="F6091" s="20">
        <v>565.54999999999995</v>
      </c>
      <c r="G6091" s="20">
        <v>565.53</v>
      </c>
      <c r="H6091" s="20">
        <v>565.54999999999995</v>
      </c>
      <c r="I6091" s="20">
        <v>565.54999999999995</v>
      </c>
      <c r="J6091" s="20">
        <v>565.54999999999995</v>
      </c>
      <c r="K6091" s="20">
        <v>565.54999999999995</v>
      </c>
      <c r="L6091" s="20">
        <f t="shared" si="97"/>
        <v>565.54999999999995</v>
      </c>
    </row>
    <row r="6092" spans="1:12" ht="49.5">
      <c r="A6092" s="19">
        <v>1641000067</v>
      </c>
      <c r="B6092" s="15" t="s">
        <v>6047</v>
      </c>
      <c r="C6092" s="22" t="s">
        <v>13</v>
      </c>
      <c r="D6092" s="20">
        <v>4199.03</v>
      </c>
      <c r="E6092" s="20">
        <v>4199.03</v>
      </c>
      <c r="F6092" s="20">
        <v>4199.1499999999996</v>
      </c>
      <c r="G6092" s="20">
        <v>4199.1499999999996</v>
      </c>
      <c r="H6092" s="20">
        <v>4199.1499999999996</v>
      </c>
      <c r="I6092" s="20">
        <v>4199.1499999999996</v>
      </c>
      <c r="J6092" s="20">
        <v>4199.1499999999996</v>
      </c>
      <c r="K6092" s="20">
        <v>4199.1499999999996</v>
      </c>
      <c r="L6092" s="20">
        <f t="shared" si="97"/>
        <v>4199.1499999999996</v>
      </c>
    </row>
    <row r="6093" spans="1:12" ht="41.25">
      <c r="A6093" s="19">
        <v>1641000068</v>
      </c>
      <c r="B6093" s="15" t="s">
        <v>6048</v>
      </c>
      <c r="C6093" s="22" t="s">
        <v>13</v>
      </c>
      <c r="D6093" s="20">
        <v>3636.13</v>
      </c>
      <c r="E6093" s="20">
        <v>3636.13</v>
      </c>
      <c r="F6093" s="20">
        <v>3654.71</v>
      </c>
      <c r="G6093" s="20">
        <v>3632.27</v>
      </c>
      <c r="H6093" s="20">
        <v>3654.71</v>
      </c>
      <c r="I6093" s="20">
        <v>3650.63</v>
      </c>
      <c r="J6093" s="20">
        <v>3636.22</v>
      </c>
      <c r="K6093" s="20">
        <v>3654.71</v>
      </c>
      <c r="L6093" s="20">
        <f t="shared" si="97"/>
        <v>3654.71</v>
      </c>
    </row>
    <row r="6094" spans="1:12" ht="33">
      <c r="A6094" s="19">
        <v>1641000069</v>
      </c>
      <c r="B6094" s="15" t="s">
        <v>6049</v>
      </c>
      <c r="C6094" s="22" t="s">
        <v>13</v>
      </c>
      <c r="D6094" s="20">
        <v>1642.84</v>
      </c>
      <c r="E6094" s="20">
        <v>1642.84</v>
      </c>
      <c r="F6094" s="20">
        <v>1642.9</v>
      </c>
      <c r="G6094" s="20">
        <v>1642.45</v>
      </c>
      <c r="H6094" s="20">
        <v>1642.9</v>
      </c>
      <c r="I6094" s="20">
        <v>1642.89</v>
      </c>
      <c r="J6094" s="20">
        <v>1642.88</v>
      </c>
      <c r="K6094" s="20">
        <v>1642.9</v>
      </c>
      <c r="L6094" s="20">
        <f t="shared" si="97"/>
        <v>1642.9</v>
      </c>
    </row>
    <row r="6095" spans="1:12" ht="33">
      <c r="A6095" s="19">
        <v>1641000070</v>
      </c>
      <c r="B6095" s="15" t="s">
        <v>6050</v>
      </c>
      <c r="C6095" s="22" t="s">
        <v>13</v>
      </c>
      <c r="D6095" s="20">
        <v>2192.06</v>
      </c>
      <c r="E6095" s="20">
        <v>2192.06</v>
      </c>
      <c r="F6095" s="20">
        <v>2192.16</v>
      </c>
      <c r="G6095" s="20">
        <v>2191.4499999999998</v>
      </c>
      <c r="H6095" s="20">
        <v>2192.16</v>
      </c>
      <c r="I6095" s="20">
        <v>2192.15</v>
      </c>
      <c r="J6095" s="20">
        <v>2192.11</v>
      </c>
      <c r="K6095" s="20">
        <v>2192.16</v>
      </c>
      <c r="L6095" s="20">
        <f t="shared" si="97"/>
        <v>2192.16</v>
      </c>
    </row>
    <row r="6096" spans="1:12" ht="33">
      <c r="A6096" s="19">
        <v>1641000071</v>
      </c>
      <c r="B6096" s="15" t="s">
        <v>6051</v>
      </c>
      <c r="C6096" s="22" t="s">
        <v>13</v>
      </c>
      <c r="D6096" s="20">
        <v>2461.66</v>
      </c>
      <c r="E6096" s="20">
        <v>2461.66</v>
      </c>
      <c r="F6096" s="20">
        <v>2461.7199999999998</v>
      </c>
      <c r="G6096" s="20">
        <v>2461.7199999999998</v>
      </c>
      <c r="H6096" s="20">
        <v>2461.7199999999998</v>
      </c>
      <c r="I6096" s="20">
        <v>2461.7199999999998</v>
      </c>
      <c r="J6096" s="20">
        <v>2461.7199999999998</v>
      </c>
      <c r="K6096" s="20">
        <v>2461.7199999999998</v>
      </c>
      <c r="L6096" s="20">
        <f t="shared" si="97"/>
        <v>2461.7199999999998</v>
      </c>
    </row>
    <row r="6097" spans="1:12" ht="33">
      <c r="A6097" s="19">
        <v>1641000077</v>
      </c>
      <c r="B6097" s="15" t="s">
        <v>6052</v>
      </c>
      <c r="C6097" s="22" t="s">
        <v>12</v>
      </c>
      <c r="D6097" s="20">
        <v>899.51</v>
      </c>
      <c r="E6097" s="20">
        <v>899.51</v>
      </c>
      <c r="F6097" s="20">
        <v>899.57</v>
      </c>
      <c r="G6097" s="20">
        <v>899.16</v>
      </c>
      <c r="H6097" s="20">
        <v>899.57</v>
      </c>
      <c r="I6097" s="20">
        <v>899.56</v>
      </c>
      <c r="J6097" s="20">
        <v>899.53</v>
      </c>
      <c r="K6097" s="20">
        <v>899.56</v>
      </c>
      <c r="L6097" s="20">
        <f t="shared" si="97"/>
        <v>899.57</v>
      </c>
    </row>
    <row r="6098" spans="1:12" ht="33">
      <c r="A6098" s="19">
        <v>1641000079</v>
      </c>
      <c r="B6098" s="15" t="s">
        <v>6053</v>
      </c>
      <c r="C6098" s="22" t="s">
        <v>12</v>
      </c>
      <c r="D6098" s="20">
        <v>1528.71</v>
      </c>
      <c r="E6098" s="20">
        <v>1528.71</v>
      </c>
      <c r="F6098" s="20">
        <v>1528.75</v>
      </c>
      <c r="G6098" s="20">
        <v>1528.75</v>
      </c>
      <c r="H6098" s="20">
        <v>1528.75</v>
      </c>
      <c r="I6098" s="20">
        <v>1528.75</v>
      </c>
      <c r="J6098" s="20">
        <v>1528.75</v>
      </c>
      <c r="K6098" s="20">
        <v>1528.75</v>
      </c>
      <c r="L6098" s="20">
        <f t="shared" si="97"/>
        <v>1528.75</v>
      </c>
    </row>
    <row r="6099" spans="1:12" ht="33">
      <c r="A6099" s="19">
        <v>1641000081</v>
      </c>
      <c r="B6099" s="15" t="s">
        <v>6352</v>
      </c>
      <c r="C6099" s="22" t="s">
        <v>13</v>
      </c>
      <c r="D6099" s="20">
        <v>1870.98</v>
      </c>
      <c r="E6099" s="20">
        <v>1875.14</v>
      </c>
      <c r="F6099" s="20">
        <v>1884.92</v>
      </c>
      <c r="G6099" s="20">
        <v>1879.33</v>
      </c>
      <c r="H6099" s="20">
        <v>1897.13</v>
      </c>
      <c r="I6099" s="20">
        <v>1891.9</v>
      </c>
      <c r="J6099" s="20">
        <v>1867.32</v>
      </c>
      <c r="K6099" s="20">
        <v>1887.18</v>
      </c>
      <c r="L6099" s="20">
        <f t="shared" si="97"/>
        <v>1897.13</v>
      </c>
    </row>
    <row r="6100" spans="1:12" ht="33">
      <c r="A6100" s="19">
        <v>1641000082</v>
      </c>
      <c r="B6100" s="15" t="s">
        <v>6054</v>
      </c>
      <c r="C6100" s="22" t="s">
        <v>13</v>
      </c>
      <c r="D6100" s="20">
        <v>4290.6400000000003</v>
      </c>
      <c r="E6100" s="20">
        <v>4290.6400000000003</v>
      </c>
      <c r="F6100" s="20">
        <v>4290.75</v>
      </c>
      <c r="G6100" s="20">
        <v>4290.75</v>
      </c>
      <c r="H6100" s="20">
        <v>4290.75</v>
      </c>
      <c r="I6100" s="20">
        <v>4290.75</v>
      </c>
      <c r="J6100" s="20">
        <v>4290.75</v>
      </c>
      <c r="K6100" s="20">
        <v>4290.75</v>
      </c>
      <c r="L6100" s="20">
        <f t="shared" si="97"/>
        <v>4290.75</v>
      </c>
    </row>
    <row r="6101" spans="1:12" ht="57.75">
      <c r="A6101" s="19">
        <v>1641000083</v>
      </c>
      <c r="B6101" s="15" t="s">
        <v>6055</v>
      </c>
      <c r="C6101" s="22" t="s">
        <v>13</v>
      </c>
      <c r="D6101" s="20">
        <v>10411</v>
      </c>
      <c r="E6101" s="20">
        <v>10411</v>
      </c>
      <c r="F6101" s="20">
        <v>10411.26</v>
      </c>
      <c r="G6101" s="20">
        <v>10411.26</v>
      </c>
      <c r="H6101" s="20">
        <v>10411.26</v>
      </c>
      <c r="I6101" s="20">
        <v>10411.26</v>
      </c>
      <c r="J6101" s="20">
        <v>10411.26</v>
      </c>
      <c r="K6101" s="20">
        <v>10411.26</v>
      </c>
      <c r="L6101" s="20">
        <f t="shared" si="97"/>
        <v>10411.26</v>
      </c>
    </row>
    <row r="6102" spans="1:12" ht="41.25">
      <c r="A6102" s="19">
        <v>1641000084</v>
      </c>
      <c r="B6102" s="15" t="s">
        <v>6056</v>
      </c>
      <c r="C6102" s="22" t="s">
        <v>13</v>
      </c>
      <c r="D6102" s="20">
        <v>4399.26</v>
      </c>
      <c r="E6102" s="20">
        <v>4399.26</v>
      </c>
      <c r="F6102" s="20">
        <v>4399.38</v>
      </c>
      <c r="G6102" s="20">
        <v>4399.38</v>
      </c>
      <c r="H6102" s="20">
        <v>4399.38</v>
      </c>
      <c r="I6102" s="20">
        <v>4399.38</v>
      </c>
      <c r="J6102" s="20">
        <v>4399.38</v>
      </c>
      <c r="K6102" s="20">
        <v>4399.38</v>
      </c>
      <c r="L6102" s="20">
        <f t="shared" si="97"/>
        <v>4399.38</v>
      </c>
    </row>
    <row r="6103" spans="1:12" ht="41.25">
      <c r="A6103" s="19">
        <v>1641000085</v>
      </c>
      <c r="B6103" s="15" t="s">
        <v>6057</v>
      </c>
      <c r="C6103" s="22" t="s">
        <v>12</v>
      </c>
      <c r="D6103" s="20">
        <v>1211.8900000000001</v>
      </c>
      <c r="E6103" s="20">
        <v>1211.8900000000001</v>
      </c>
      <c r="F6103" s="20">
        <v>1211.92</v>
      </c>
      <c r="G6103" s="20">
        <v>1211.92</v>
      </c>
      <c r="H6103" s="20">
        <v>1211.92</v>
      </c>
      <c r="I6103" s="20">
        <v>1211.92</v>
      </c>
      <c r="J6103" s="20">
        <v>1211.92</v>
      </c>
      <c r="K6103" s="20">
        <v>1211.92</v>
      </c>
      <c r="L6103" s="20">
        <f t="shared" si="97"/>
        <v>1211.92</v>
      </c>
    </row>
    <row r="6104" spans="1:12" ht="33">
      <c r="A6104" s="19">
        <v>1641000086</v>
      </c>
      <c r="B6104" s="15" t="s">
        <v>6058</v>
      </c>
      <c r="C6104" s="22" t="s">
        <v>13</v>
      </c>
      <c r="D6104" s="20">
        <v>2367.09</v>
      </c>
      <c r="E6104" s="20">
        <v>2367.09</v>
      </c>
      <c r="F6104" s="20">
        <v>2367.16</v>
      </c>
      <c r="G6104" s="20">
        <v>2367.16</v>
      </c>
      <c r="H6104" s="20">
        <v>2367.16</v>
      </c>
      <c r="I6104" s="20">
        <v>2367.16</v>
      </c>
      <c r="J6104" s="20">
        <v>2367.16</v>
      </c>
      <c r="K6104" s="20">
        <v>2367.16</v>
      </c>
      <c r="L6104" s="20">
        <f t="shared" si="97"/>
        <v>2367.16</v>
      </c>
    </row>
    <row r="6105" spans="1:12" ht="24.75">
      <c r="A6105" s="19">
        <v>1641000087</v>
      </c>
      <c r="B6105" s="15" t="s">
        <v>6059</v>
      </c>
      <c r="C6105" s="22" t="s">
        <v>13</v>
      </c>
      <c r="D6105" s="20">
        <v>3506.38</v>
      </c>
      <c r="E6105" s="20">
        <v>3506.38</v>
      </c>
      <c r="F6105" s="20">
        <v>3506.46</v>
      </c>
      <c r="G6105" s="20">
        <v>3506.46</v>
      </c>
      <c r="H6105" s="20">
        <v>3506.46</v>
      </c>
      <c r="I6105" s="20">
        <v>3506.46</v>
      </c>
      <c r="J6105" s="20">
        <v>3506.46</v>
      </c>
      <c r="K6105" s="20">
        <v>3506.46</v>
      </c>
      <c r="L6105" s="20">
        <f t="shared" si="97"/>
        <v>3506.46</v>
      </c>
    </row>
    <row r="6106" spans="1:12" ht="16.5">
      <c r="A6106" s="19">
        <v>1641000088</v>
      </c>
      <c r="B6106" s="15" t="s">
        <v>6060</v>
      </c>
      <c r="C6106" s="22" t="s">
        <v>12</v>
      </c>
      <c r="D6106" s="20">
        <v>550.23</v>
      </c>
      <c r="E6106" s="20">
        <v>550.23</v>
      </c>
      <c r="F6106" s="20">
        <v>550.25</v>
      </c>
      <c r="G6106" s="20">
        <v>550.25</v>
      </c>
      <c r="H6106" s="20">
        <v>550.25</v>
      </c>
      <c r="I6106" s="20">
        <v>550.25</v>
      </c>
      <c r="J6106" s="20">
        <v>550.25</v>
      </c>
      <c r="K6106" s="20">
        <v>550.25</v>
      </c>
      <c r="L6106" s="20">
        <f t="shared" si="97"/>
        <v>550.25</v>
      </c>
    </row>
    <row r="6107" spans="1:12" ht="33">
      <c r="A6107" s="19">
        <v>1641000089</v>
      </c>
      <c r="B6107" s="15" t="s">
        <v>6061</v>
      </c>
      <c r="C6107" s="22" t="s">
        <v>13</v>
      </c>
      <c r="D6107" s="20">
        <v>3867.6</v>
      </c>
      <c r="E6107" s="20">
        <v>3867.6</v>
      </c>
      <c r="F6107" s="20">
        <v>3867.7</v>
      </c>
      <c r="G6107" s="20">
        <v>3867.7</v>
      </c>
      <c r="H6107" s="20">
        <v>3867.7</v>
      </c>
      <c r="I6107" s="20">
        <v>3867.7</v>
      </c>
      <c r="J6107" s="20">
        <v>3867.7</v>
      </c>
      <c r="K6107" s="20">
        <v>3867.7</v>
      </c>
      <c r="L6107" s="20">
        <f t="shared" si="97"/>
        <v>3867.7</v>
      </c>
    </row>
    <row r="6108" spans="1:12" ht="16.5">
      <c r="A6108" s="19">
        <v>1641000090</v>
      </c>
      <c r="B6108" s="15" t="s">
        <v>6062</v>
      </c>
      <c r="C6108" s="22" t="s">
        <v>13</v>
      </c>
      <c r="D6108" s="20">
        <v>1926.9</v>
      </c>
      <c r="E6108" s="20">
        <v>1926.9</v>
      </c>
      <c r="F6108" s="20">
        <v>1926.95</v>
      </c>
      <c r="G6108" s="20">
        <v>1926.95</v>
      </c>
      <c r="H6108" s="20">
        <v>1926.95</v>
      </c>
      <c r="I6108" s="20">
        <v>1926.95</v>
      </c>
      <c r="J6108" s="20">
        <v>1926.95</v>
      </c>
      <c r="K6108" s="20">
        <v>1926.95</v>
      </c>
      <c r="L6108" s="20">
        <f t="shared" si="97"/>
        <v>1926.95</v>
      </c>
    </row>
    <row r="6109" spans="1:12" ht="16.5">
      <c r="A6109" s="19">
        <v>1641000091</v>
      </c>
      <c r="B6109" s="15" t="s">
        <v>6063</v>
      </c>
      <c r="C6109" s="22" t="s">
        <v>13</v>
      </c>
      <c r="D6109" s="20">
        <v>1496.68</v>
      </c>
      <c r="E6109" s="20">
        <v>1496.68</v>
      </c>
      <c r="F6109" s="20">
        <v>1496.72</v>
      </c>
      <c r="G6109" s="20">
        <v>1496.72</v>
      </c>
      <c r="H6109" s="20">
        <v>1496.72</v>
      </c>
      <c r="I6109" s="20">
        <v>1496.72</v>
      </c>
      <c r="J6109" s="20">
        <v>1496.72</v>
      </c>
      <c r="K6109" s="20">
        <v>1496.72</v>
      </c>
      <c r="L6109" s="20">
        <f t="shared" si="97"/>
        <v>1496.72</v>
      </c>
    </row>
    <row r="6110" spans="1:12" ht="41.25">
      <c r="A6110" s="19">
        <v>1641000092</v>
      </c>
      <c r="B6110" s="15" t="s">
        <v>6064</v>
      </c>
      <c r="C6110" s="22" t="s">
        <v>13</v>
      </c>
      <c r="D6110" s="20">
        <v>7497.36</v>
      </c>
      <c r="E6110" s="20">
        <v>7497.36</v>
      </c>
      <c r="F6110" s="20">
        <v>7497.55</v>
      </c>
      <c r="G6110" s="20">
        <v>7497.55</v>
      </c>
      <c r="H6110" s="20">
        <v>7497.55</v>
      </c>
      <c r="I6110" s="20">
        <v>7497.55</v>
      </c>
      <c r="J6110" s="20">
        <v>7497.55</v>
      </c>
      <c r="K6110" s="20">
        <v>7497.55</v>
      </c>
      <c r="L6110" s="20">
        <f t="shared" si="97"/>
        <v>7497.55</v>
      </c>
    </row>
    <row r="6111" spans="1:12" ht="41.25">
      <c r="A6111" s="19">
        <v>1641000093</v>
      </c>
      <c r="B6111" s="15" t="s">
        <v>6065</v>
      </c>
      <c r="C6111" s="22" t="s">
        <v>13</v>
      </c>
      <c r="D6111" s="20">
        <v>5172.26</v>
      </c>
      <c r="E6111" s="20">
        <v>5172.26</v>
      </c>
      <c r="F6111" s="20">
        <v>5172.3900000000003</v>
      </c>
      <c r="G6111" s="20">
        <v>5172.3900000000003</v>
      </c>
      <c r="H6111" s="20">
        <v>5172.3900000000003</v>
      </c>
      <c r="I6111" s="20">
        <v>5172.3900000000003</v>
      </c>
      <c r="J6111" s="20">
        <v>5172.3900000000003</v>
      </c>
      <c r="K6111" s="20">
        <v>5172.3900000000003</v>
      </c>
      <c r="L6111" s="20">
        <f t="shared" si="97"/>
        <v>5172.3900000000003</v>
      </c>
    </row>
    <row r="6112" spans="1:12" ht="33">
      <c r="A6112" s="19">
        <v>1641000094</v>
      </c>
      <c r="B6112" s="15" t="s">
        <v>6066</v>
      </c>
      <c r="C6112" s="22" t="s">
        <v>13</v>
      </c>
      <c r="D6112" s="20">
        <v>3479.21</v>
      </c>
      <c r="E6112" s="20">
        <v>3479.21</v>
      </c>
      <c r="F6112" s="20">
        <v>3479.29</v>
      </c>
      <c r="G6112" s="20">
        <v>3479.29</v>
      </c>
      <c r="H6112" s="20">
        <v>3479.29</v>
      </c>
      <c r="I6112" s="20">
        <v>3479.29</v>
      </c>
      <c r="J6112" s="20">
        <v>3479.29</v>
      </c>
      <c r="K6112" s="20">
        <v>3479.29</v>
      </c>
      <c r="L6112" s="20">
        <f t="shared" si="97"/>
        <v>3479.29</v>
      </c>
    </row>
    <row r="6113" spans="1:12" ht="49.5">
      <c r="A6113" s="19">
        <v>1641000095</v>
      </c>
      <c r="B6113" s="15" t="s">
        <v>6067</v>
      </c>
      <c r="C6113" s="22" t="s">
        <v>13</v>
      </c>
      <c r="D6113" s="20">
        <v>13574.11</v>
      </c>
      <c r="E6113" s="20">
        <v>13574.11</v>
      </c>
      <c r="F6113" s="20">
        <v>13574.44</v>
      </c>
      <c r="G6113" s="20">
        <v>13574.44</v>
      </c>
      <c r="H6113" s="20">
        <v>13574.44</v>
      </c>
      <c r="I6113" s="20">
        <v>13574.44</v>
      </c>
      <c r="J6113" s="20">
        <v>13574.44</v>
      </c>
      <c r="K6113" s="20">
        <v>13574.44</v>
      </c>
      <c r="L6113" s="20">
        <f t="shared" si="97"/>
        <v>13574.44</v>
      </c>
    </row>
    <row r="6114" spans="1:12" ht="33">
      <c r="A6114" s="19">
        <v>1641000102</v>
      </c>
      <c r="B6114" s="15" t="s">
        <v>6068</v>
      </c>
      <c r="C6114" s="22" t="s">
        <v>13</v>
      </c>
      <c r="D6114" s="20">
        <v>2925.81</v>
      </c>
      <c r="E6114" s="20">
        <v>2925.81</v>
      </c>
      <c r="F6114" s="20">
        <v>2925.88</v>
      </c>
      <c r="G6114" s="20">
        <v>2925.88</v>
      </c>
      <c r="H6114" s="20">
        <v>2925.88</v>
      </c>
      <c r="I6114" s="20">
        <v>2925.88</v>
      </c>
      <c r="J6114" s="20">
        <v>2925.88</v>
      </c>
      <c r="K6114" s="20">
        <v>2925.88</v>
      </c>
      <c r="L6114" s="20">
        <f t="shared" si="97"/>
        <v>2925.88</v>
      </c>
    </row>
    <row r="6115" spans="1:12" ht="33">
      <c r="A6115" s="19">
        <v>1641000103</v>
      </c>
      <c r="B6115" s="15" t="s">
        <v>6069</v>
      </c>
      <c r="C6115" s="22" t="s">
        <v>12</v>
      </c>
      <c r="D6115" s="20">
        <v>1557.93</v>
      </c>
      <c r="E6115" s="20">
        <v>1557.93</v>
      </c>
      <c r="F6115" s="20">
        <v>1557.97</v>
      </c>
      <c r="G6115" s="20">
        <v>1557.97</v>
      </c>
      <c r="H6115" s="20">
        <v>1557.97</v>
      </c>
      <c r="I6115" s="20">
        <v>1557.97</v>
      </c>
      <c r="J6115" s="20">
        <v>1557.97</v>
      </c>
      <c r="K6115" s="20">
        <v>1557.97</v>
      </c>
      <c r="L6115" s="20">
        <f t="shared" si="97"/>
        <v>1557.97</v>
      </c>
    </row>
    <row r="6116" spans="1:12" ht="33">
      <c r="A6116" s="19">
        <v>1641000104</v>
      </c>
      <c r="B6116" s="15" t="s">
        <v>6070</v>
      </c>
      <c r="C6116" s="22" t="s">
        <v>12</v>
      </c>
      <c r="D6116" s="20">
        <v>1211.0999999999999</v>
      </c>
      <c r="E6116" s="20">
        <v>1211.0999999999999</v>
      </c>
      <c r="F6116" s="20">
        <v>1211.1400000000001</v>
      </c>
      <c r="G6116" s="20">
        <v>1211.1400000000001</v>
      </c>
      <c r="H6116" s="20">
        <v>1211.1400000000001</v>
      </c>
      <c r="I6116" s="20">
        <v>1211.1400000000001</v>
      </c>
      <c r="J6116" s="20">
        <v>1211.1400000000001</v>
      </c>
      <c r="K6116" s="20">
        <v>1211.1400000000001</v>
      </c>
      <c r="L6116" s="20">
        <f t="shared" si="97"/>
        <v>1211.1400000000001</v>
      </c>
    </row>
    <row r="6117" spans="1:12" ht="33">
      <c r="A6117" s="19">
        <v>1641000105</v>
      </c>
      <c r="B6117" s="15" t="s">
        <v>6071</v>
      </c>
      <c r="C6117" s="22" t="s">
        <v>12</v>
      </c>
      <c r="D6117" s="20">
        <v>1400.53</v>
      </c>
      <c r="E6117" s="20">
        <v>1400.53</v>
      </c>
      <c r="F6117" s="20">
        <v>1400.57</v>
      </c>
      <c r="G6117" s="20">
        <v>1400.57</v>
      </c>
      <c r="H6117" s="20">
        <v>1400.57</v>
      </c>
      <c r="I6117" s="20">
        <v>1400.57</v>
      </c>
      <c r="J6117" s="20">
        <v>1400.57</v>
      </c>
      <c r="K6117" s="20">
        <v>1400.57</v>
      </c>
      <c r="L6117" s="20">
        <f t="shared" si="97"/>
        <v>1400.57</v>
      </c>
    </row>
    <row r="6118" spans="1:12" ht="24.75">
      <c r="A6118" s="19">
        <v>1641000106</v>
      </c>
      <c r="B6118" s="15" t="s">
        <v>6072</v>
      </c>
      <c r="C6118" s="22" t="s">
        <v>13</v>
      </c>
      <c r="D6118" s="20">
        <v>1252.8399999999999</v>
      </c>
      <c r="E6118" s="20">
        <v>1252.8399999999999</v>
      </c>
      <c r="F6118" s="20">
        <v>1252.8699999999999</v>
      </c>
      <c r="G6118" s="20">
        <v>1252.8699999999999</v>
      </c>
      <c r="H6118" s="20">
        <v>1252.8699999999999</v>
      </c>
      <c r="I6118" s="20">
        <v>1252.8699999999999</v>
      </c>
      <c r="J6118" s="20">
        <v>1252.8699999999999</v>
      </c>
      <c r="K6118" s="20">
        <v>1252.8699999999999</v>
      </c>
      <c r="L6118" s="20">
        <f t="shared" si="97"/>
        <v>1252.8699999999999</v>
      </c>
    </row>
    <row r="6119" spans="1:12" ht="33">
      <c r="A6119" s="19">
        <v>1641000107</v>
      </c>
      <c r="B6119" s="15" t="s">
        <v>6073</v>
      </c>
      <c r="C6119" s="22" t="s">
        <v>13</v>
      </c>
      <c r="D6119" s="20">
        <v>5983.14</v>
      </c>
      <c r="E6119" s="20">
        <v>5983.14</v>
      </c>
      <c r="F6119" s="20">
        <v>5983.29</v>
      </c>
      <c r="G6119" s="20">
        <v>5983.29</v>
      </c>
      <c r="H6119" s="20">
        <v>5983.29</v>
      </c>
      <c r="I6119" s="20">
        <v>5983.29</v>
      </c>
      <c r="J6119" s="20">
        <v>5983.29</v>
      </c>
      <c r="K6119" s="20">
        <v>5983.29</v>
      </c>
      <c r="L6119" s="20">
        <f t="shared" si="97"/>
        <v>5983.29</v>
      </c>
    </row>
    <row r="6120" spans="1:12" ht="33">
      <c r="A6120" s="19">
        <v>1641000108</v>
      </c>
      <c r="B6120" s="15" t="s">
        <v>6074</v>
      </c>
      <c r="C6120" s="22" t="s">
        <v>13</v>
      </c>
      <c r="D6120" s="20">
        <v>2994.21</v>
      </c>
      <c r="E6120" s="20">
        <v>2994.21</v>
      </c>
      <c r="F6120" s="20">
        <v>2994.33</v>
      </c>
      <c r="G6120" s="20">
        <v>2993.87</v>
      </c>
      <c r="H6120" s="20">
        <v>2994.33</v>
      </c>
      <c r="I6120" s="20">
        <v>2994.31</v>
      </c>
      <c r="J6120" s="20">
        <v>2994.28</v>
      </c>
      <c r="K6120" s="20">
        <v>2994.31</v>
      </c>
      <c r="L6120" s="20">
        <f t="shared" si="97"/>
        <v>2994.33</v>
      </c>
    </row>
    <row r="6121" spans="1:12" ht="33">
      <c r="A6121" s="19">
        <v>1641000109</v>
      </c>
      <c r="B6121" s="15" t="s">
        <v>6075</v>
      </c>
      <c r="C6121" s="22" t="s">
        <v>13</v>
      </c>
      <c r="D6121" s="20">
        <v>6214.26</v>
      </c>
      <c r="E6121" s="20">
        <v>6214.26</v>
      </c>
      <c r="F6121" s="20">
        <v>6214.41</v>
      </c>
      <c r="G6121" s="20">
        <v>6214.41</v>
      </c>
      <c r="H6121" s="20">
        <v>6214.41</v>
      </c>
      <c r="I6121" s="20">
        <v>6214.41</v>
      </c>
      <c r="J6121" s="20">
        <v>6214.41</v>
      </c>
      <c r="K6121" s="20">
        <v>6214.41</v>
      </c>
      <c r="L6121" s="20">
        <f t="shared" ref="L6121:L6184" si="98">MAX(D6121:K6121)</f>
        <v>6214.41</v>
      </c>
    </row>
    <row r="6122" spans="1:12" ht="33">
      <c r="A6122" s="19">
        <v>1641000110</v>
      </c>
      <c r="B6122" s="15" t="s">
        <v>6076</v>
      </c>
      <c r="C6122" s="22" t="s">
        <v>13</v>
      </c>
      <c r="D6122" s="20">
        <v>7433.26</v>
      </c>
      <c r="E6122" s="20">
        <v>7433.26</v>
      </c>
      <c r="F6122" s="20">
        <v>7433.45</v>
      </c>
      <c r="G6122" s="20">
        <v>7433.45</v>
      </c>
      <c r="H6122" s="20">
        <v>7433.45</v>
      </c>
      <c r="I6122" s="20">
        <v>7433.45</v>
      </c>
      <c r="J6122" s="20">
        <v>7433.45</v>
      </c>
      <c r="K6122" s="20">
        <v>7433.45</v>
      </c>
      <c r="L6122" s="20">
        <f t="shared" si="98"/>
        <v>7433.45</v>
      </c>
    </row>
    <row r="6123" spans="1:12" ht="24.75">
      <c r="A6123" s="19">
        <v>1641000111</v>
      </c>
      <c r="B6123" s="15" t="s">
        <v>6077</v>
      </c>
      <c r="C6123" s="22" t="s">
        <v>13</v>
      </c>
      <c r="D6123" s="20">
        <v>2920.47</v>
      </c>
      <c r="E6123" s="20">
        <v>2920.47</v>
      </c>
      <c r="F6123" s="20">
        <v>2921.1</v>
      </c>
      <c r="G6123" s="20">
        <v>2910.55</v>
      </c>
      <c r="H6123" s="20">
        <v>2921.1</v>
      </c>
      <c r="I6123" s="20">
        <v>2920.98</v>
      </c>
      <c r="J6123" s="20">
        <v>2920.54</v>
      </c>
      <c r="K6123" s="20">
        <v>2921.1</v>
      </c>
      <c r="L6123" s="20">
        <f t="shared" si="98"/>
        <v>2921.1</v>
      </c>
    </row>
    <row r="6124" spans="1:12" ht="24.75">
      <c r="A6124" s="19">
        <v>1641000112</v>
      </c>
      <c r="B6124" s="15" t="s">
        <v>6078</v>
      </c>
      <c r="C6124" s="22" t="s">
        <v>12</v>
      </c>
      <c r="D6124" s="20">
        <v>912.04</v>
      </c>
      <c r="E6124" s="20">
        <v>912.04</v>
      </c>
      <c r="F6124" s="20">
        <v>912.08</v>
      </c>
      <c r="G6124" s="20">
        <v>912.08</v>
      </c>
      <c r="H6124" s="20">
        <v>912.08</v>
      </c>
      <c r="I6124" s="20">
        <v>912.08</v>
      </c>
      <c r="J6124" s="20">
        <v>912.08</v>
      </c>
      <c r="K6124" s="20">
        <v>912.08</v>
      </c>
      <c r="L6124" s="20">
        <f t="shared" si="98"/>
        <v>912.08</v>
      </c>
    </row>
    <row r="6125" spans="1:12" ht="33">
      <c r="A6125" s="19">
        <v>1641000113</v>
      </c>
      <c r="B6125" s="15" t="s">
        <v>6079</v>
      </c>
      <c r="C6125" s="22" t="s">
        <v>13</v>
      </c>
      <c r="D6125" s="20">
        <v>1590.03</v>
      </c>
      <c r="E6125" s="20">
        <v>1590.03</v>
      </c>
      <c r="F6125" s="20">
        <v>1590.07</v>
      </c>
      <c r="G6125" s="20">
        <v>1590.07</v>
      </c>
      <c r="H6125" s="20">
        <v>1590.07</v>
      </c>
      <c r="I6125" s="20">
        <v>1590.07</v>
      </c>
      <c r="J6125" s="20">
        <v>1590.07</v>
      </c>
      <c r="K6125" s="20">
        <v>1590.07</v>
      </c>
      <c r="L6125" s="20">
        <f t="shared" si="98"/>
        <v>1590.07</v>
      </c>
    </row>
    <row r="6126" spans="1:12" ht="24.75">
      <c r="A6126" s="19">
        <v>1641000114</v>
      </c>
      <c r="B6126" s="15" t="s">
        <v>6080</v>
      </c>
      <c r="C6126" s="22" t="s">
        <v>13</v>
      </c>
      <c r="D6126" s="20">
        <v>1567.26</v>
      </c>
      <c r="E6126" s="20">
        <v>1567.26</v>
      </c>
      <c r="F6126" s="20">
        <v>1567.3</v>
      </c>
      <c r="G6126" s="20">
        <v>1567.3</v>
      </c>
      <c r="H6126" s="20">
        <v>1567.3</v>
      </c>
      <c r="I6126" s="20">
        <v>1567.3</v>
      </c>
      <c r="J6126" s="20">
        <v>1567.3</v>
      </c>
      <c r="K6126" s="20">
        <v>1567.3</v>
      </c>
      <c r="L6126" s="20">
        <f t="shared" si="98"/>
        <v>1567.3</v>
      </c>
    </row>
    <row r="6127" spans="1:12" ht="33">
      <c r="A6127" s="19">
        <v>1641000115</v>
      </c>
      <c r="B6127" s="15" t="s">
        <v>6081</v>
      </c>
      <c r="C6127" s="22" t="s">
        <v>13</v>
      </c>
      <c r="D6127" s="20">
        <v>3397.69</v>
      </c>
      <c r="E6127" s="20">
        <v>3397.69</v>
      </c>
      <c r="F6127" s="20">
        <v>3397.77</v>
      </c>
      <c r="G6127" s="20">
        <v>3397.77</v>
      </c>
      <c r="H6127" s="20">
        <v>3397.77</v>
      </c>
      <c r="I6127" s="20">
        <v>3397.77</v>
      </c>
      <c r="J6127" s="20">
        <v>3397.77</v>
      </c>
      <c r="K6127" s="20">
        <v>3397.77</v>
      </c>
      <c r="L6127" s="20">
        <f t="shared" si="98"/>
        <v>3397.77</v>
      </c>
    </row>
    <row r="6128" spans="1:12" ht="57.75">
      <c r="A6128" s="19">
        <v>1641000120</v>
      </c>
      <c r="B6128" s="15" t="s">
        <v>6082</v>
      </c>
      <c r="C6128" s="22" t="s">
        <v>13</v>
      </c>
      <c r="D6128" s="20">
        <v>8163.94</v>
      </c>
      <c r="E6128" s="20">
        <v>8163.94</v>
      </c>
      <c r="F6128" s="20">
        <v>8164.14</v>
      </c>
      <c r="G6128" s="20">
        <v>8164.14</v>
      </c>
      <c r="H6128" s="20">
        <v>8164.14</v>
      </c>
      <c r="I6128" s="20">
        <v>8164.14</v>
      </c>
      <c r="J6128" s="20">
        <v>8164.14</v>
      </c>
      <c r="K6128" s="20">
        <v>8164.14</v>
      </c>
      <c r="L6128" s="20">
        <f t="shared" si="98"/>
        <v>8164.14</v>
      </c>
    </row>
    <row r="6129" spans="1:12" ht="49.5">
      <c r="A6129" s="19">
        <v>1641000121</v>
      </c>
      <c r="B6129" s="15" t="s">
        <v>6083</v>
      </c>
      <c r="C6129" s="22" t="s">
        <v>13</v>
      </c>
      <c r="D6129" s="20">
        <v>25935.18</v>
      </c>
      <c r="E6129" s="20">
        <v>25935.18</v>
      </c>
      <c r="F6129" s="20">
        <v>25935.83</v>
      </c>
      <c r="G6129" s="20">
        <v>25935.83</v>
      </c>
      <c r="H6129" s="20">
        <v>25935.83</v>
      </c>
      <c r="I6129" s="20">
        <v>25935.83</v>
      </c>
      <c r="J6129" s="20">
        <v>25935.83</v>
      </c>
      <c r="K6129" s="20">
        <v>25935.83</v>
      </c>
      <c r="L6129" s="20">
        <f t="shared" si="98"/>
        <v>25935.83</v>
      </c>
    </row>
    <row r="6130" spans="1:12" ht="57.75">
      <c r="A6130" s="19">
        <v>1641000122</v>
      </c>
      <c r="B6130" s="15" t="s">
        <v>6084</v>
      </c>
      <c r="C6130" s="22" t="s">
        <v>13</v>
      </c>
      <c r="D6130" s="20">
        <v>27548.49</v>
      </c>
      <c r="E6130" s="20">
        <v>27548.49</v>
      </c>
      <c r="F6130" s="20">
        <v>27549.18</v>
      </c>
      <c r="G6130" s="20">
        <v>27549.18</v>
      </c>
      <c r="H6130" s="20">
        <v>27549.18</v>
      </c>
      <c r="I6130" s="20">
        <v>27549.18</v>
      </c>
      <c r="J6130" s="20">
        <v>27549.18</v>
      </c>
      <c r="K6130" s="20">
        <v>27549.18</v>
      </c>
      <c r="L6130" s="20">
        <f t="shared" si="98"/>
        <v>27549.18</v>
      </c>
    </row>
    <row r="6131" spans="1:12" ht="49.5">
      <c r="A6131" s="19">
        <v>1641000123</v>
      </c>
      <c r="B6131" s="15" t="s">
        <v>6085</v>
      </c>
      <c r="C6131" s="22" t="s">
        <v>13</v>
      </c>
      <c r="D6131" s="20">
        <v>3829.07</v>
      </c>
      <c r="E6131" s="20">
        <v>3829.07</v>
      </c>
      <c r="F6131" s="20">
        <v>3829.17</v>
      </c>
      <c r="G6131" s="20">
        <v>3829.17</v>
      </c>
      <c r="H6131" s="20">
        <v>3829.17</v>
      </c>
      <c r="I6131" s="20">
        <v>3829.17</v>
      </c>
      <c r="J6131" s="20">
        <v>3829.17</v>
      </c>
      <c r="K6131" s="20">
        <v>3829.17</v>
      </c>
      <c r="L6131" s="20">
        <f t="shared" si="98"/>
        <v>3829.17</v>
      </c>
    </row>
    <row r="6132" spans="1:12" ht="33">
      <c r="A6132" s="19">
        <v>1641000124</v>
      </c>
      <c r="B6132" s="15" t="s">
        <v>6086</v>
      </c>
      <c r="C6132" s="22" t="s">
        <v>13</v>
      </c>
      <c r="D6132" s="20">
        <v>1834.29</v>
      </c>
      <c r="E6132" s="20">
        <v>1834.29</v>
      </c>
      <c r="F6132" s="20">
        <v>1834.33</v>
      </c>
      <c r="G6132" s="20">
        <v>1834.33</v>
      </c>
      <c r="H6132" s="20">
        <v>1834.33</v>
      </c>
      <c r="I6132" s="20">
        <v>1834.33</v>
      </c>
      <c r="J6132" s="20">
        <v>1834.33</v>
      </c>
      <c r="K6132" s="20">
        <v>1834.33</v>
      </c>
      <c r="L6132" s="20">
        <f t="shared" si="98"/>
        <v>1834.33</v>
      </c>
    </row>
    <row r="6133" spans="1:12" ht="41.25">
      <c r="A6133" s="19">
        <v>1641000125</v>
      </c>
      <c r="B6133" s="15" t="s">
        <v>6087</v>
      </c>
      <c r="C6133" s="22" t="s">
        <v>13</v>
      </c>
      <c r="D6133" s="20">
        <v>14706.86</v>
      </c>
      <c r="E6133" s="20">
        <v>14706.86</v>
      </c>
      <c r="F6133" s="20">
        <v>14707.23</v>
      </c>
      <c r="G6133" s="20">
        <v>14707.23</v>
      </c>
      <c r="H6133" s="20">
        <v>14707.23</v>
      </c>
      <c r="I6133" s="20">
        <v>14707.23</v>
      </c>
      <c r="J6133" s="20">
        <v>14707.23</v>
      </c>
      <c r="K6133" s="20">
        <v>14707.23</v>
      </c>
      <c r="L6133" s="20">
        <f t="shared" si="98"/>
        <v>14707.23</v>
      </c>
    </row>
    <row r="6134" spans="1:12" ht="49.5">
      <c r="A6134" s="19">
        <v>1641000126</v>
      </c>
      <c r="B6134" s="15" t="s">
        <v>6088</v>
      </c>
      <c r="C6134" s="22" t="s">
        <v>13</v>
      </c>
      <c r="D6134" s="20">
        <v>10604.8</v>
      </c>
      <c r="E6134" s="20">
        <v>10604.8</v>
      </c>
      <c r="F6134" s="20">
        <v>10605.07</v>
      </c>
      <c r="G6134" s="20">
        <v>10605.07</v>
      </c>
      <c r="H6134" s="20">
        <v>10605.07</v>
      </c>
      <c r="I6134" s="20">
        <v>10605.07</v>
      </c>
      <c r="J6134" s="20">
        <v>10605.07</v>
      </c>
      <c r="K6134" s="20">
        <v>10605.07</v>
      </c>
      <c r="L6134" s="20">
        <f t="shared" si="98"/>
        <v>10605.07</v>
      </c>
    </row>
    <row r="6135" spans="1:12" ht="66">
      <c r="A6135" s="19">
        <v>1641000127</v>
      </c>
      <c r="B6135" s="15" t="s">
        <v>6089</v>
      </c>
      <c r="C6135" s="22" t="s">
        <v>13</v>
      </c>
      <c r="D6135" s="20">
        <v>4159</v>
      </c>
      <c r="E6135" s="20">
        <v>4159</v>
      </c>
      <c r="F6135" s="20">
        <v>4159.1000000000004</v>
      </c>
      <c r="G6135" s="20">
        <v>4159.1000000000004</v>
      </c>
      <c r="H6135" s="20">
        <v>4159.1000000000004</v>
      </c>
      <c r="I6135" s="20">
        <v>4159.1000000000004</v>
      </c>
      <c r="J6135" s="20">
        <v>4159.1000000000004</v>
      </c>
      <c r="K6135" s="20">
        <v>4159.1000000000004</v>
      </c>
      <c r="L6135" s="20">
        <f t="shared" si="98"/>
        <v>4159.1000000000004</v>
      </c>
    </row>
    <row r="6136" spans="1:12" ht="66">
      <c r="A6136" s="19">
        <v>1641000128</v>
      </c>
      <c r="B6136" s="15" t="s">
        <v>6090</v>
      </c>
      <c r="C6136" s="22" t="s">
        <v>13</v>
      </c>
      <c r="D6136" s="20">
        <v>9904.6299999999992</v>
      </c>
      <c r="E6136" s="20">
        <v>9904.6299999999992</v>
      </c>
      <c r="F6136" s="20">
        <v>9904.8799999999992</v>
      </c>
      <c r="G6136" s="20">
        <v>9904.8799999999992</v>
      </c>
      <c r="H6136" s="20">
        <v>9904.8799999999992</v>
      </c>
      <c r="I6136" s="20">
        <v>9904.8799999999992</v>
      </c>
      <c r="J6136" s="20">
        <v>9904.8799999999992</v>
      </c>
      <c r="K6136" s="20">
        <v>9904.8799999999992</v>
      </c>
      <c r="L6136" s="20">
        <f t="shared" si="98"/>
        <v>9904.8799999999992</v>
      </c>
    </row>
    <row r="6137" spans="1:12" ht="41.25">
      <c r="A6137" s="19">
        <v>1641000129</v>
      </c>
      <c r="B6137" s="15" t="s">
        <v>6091</v>
      </c>
      <c r="C6137" s="22" t="s">
        <v>12</v>
      </c>
      <c r="D6137" s="20">
        <v>704.27</v>
      </c>
      <c r="E6137" s="20">
        <v>704.72</v>
      </c>
      <c r="F6137" s="20">
        <v>705.69</v>
      </c>
      <c r="G6137" s="20">
        <v>704.98</v>
      </c>
      <c r="H6137" s="20">
        <v>707.04</v>
      </c>
      <c r="I6137" s="20">
        <v>706.5</v>
      </c>
      <c r="J6137" s="20">
        <v>703.82</v>
      </c>
      <c r="K6137" s="20">
        <v>705.93</v>
      </c>
      <c r="L6137" s="20">
        <f t="shared" si="98"/>
        <v>707.04</v>
      </c>
    </row>
    <row r="6138" spans="1:12" ht="33">
      <c r="A6138" s="19">
        <v>1641000131</v>
      </c>
      <c r="B6138" s="15" t="s">
        <v>6092</v>
      </c>
      <c r="C6138" s="22" t="s">
        <v>12</v>
      </c>
      <c r="D6138" s="20">
        <v>235.64</v>
      </c>
      <c r="E6138" s="20">
        <v>235.64</v>
      </c>
      <c r="F6138" s="20">
        <v>235.65</v>
      </c>
      <c r="G6138" s="20">
        <v>235.65</v>
      </c>
      <c r="H6138" s="20">
        <v>235.65</v>
      </c>
      <c r="I6138" s="20">
        <v>235.65</v>
      </c>
      <c r="J6138" s="20">
        <v>235.65</v>
      </c>
      <c r="K6138" s="20">
        <v>235.65</v>
      </c>
      <c r="L6138" s="20">
        <f t="shared" si="98"/>
        <v>235.65</v>
      </c>
    </row>
    <row r="6139" spans="1:12" ht="41.25">
      <c r="A6139" s="19">
        <v>1641000134</v>
      </c>
      <c r="B6139" s="15" t="s">
        <v>6093</v>
      </c>
      <c r="C6139" s="22" t="s">
        <v>13</v>
      </c>
      <c r="D6139" s="20">
        <v>17378.439999999999</v>
      </c>
      <c r="E6139" s="20">
        <v>17378.439999999999</v>
      </c>
      <c r="F6139" s="20">
        <v>17378.87</v>
      </c>
      <c r="G6139" s="20">
        <v>17378.87</v>
      </c>
      <c r="H6139" s="20">
        <v>17378.87</v>
      </c>
      <c r="I6139" s="20">
        <v>17378.87</v>
      </c>
      <c r="J6139" s="20">
        <v>17378.87</v>
      </c>
      <c r="K6139" s="20">
        <v>17378.87</v>
      </c>
      <c r="L6139" s="20">
        <f t="shared" si="98"/>
        <v>17378.87</v>
      </c>
    </row>
    <row r="6140" spans="1:12" ht="33">
      <c r="A6140" s="19">
        <v>1641000135</v>
      </c>
      <c r="B6140" s="15" t="s">
        <v>6094</v>
      </c>
      <c r="C6140" s="22" t="s">
        <v>13</v>
      </c>
      <c r="D6140" s="20">
        <v>4538.91</v>
      </c>
      <c r="E6140" s="20">
        <v>4538.91</v>
      </c>
      <c r="F6140" s="20">
        <v>4539.0200000000004</v>
      </c>
      <c r="G6140" s="20">
        <v>4539.0200000000004</v>
      </c>
      <c r="H6140" s="20">
        <v>4539.0200000000004</v>
      </c>
      <c r="I6140" s="20">
        <v>4539.0200000000004</v>
      </c>
      <c r="J6140" s="20">
        <v>4539.0200000000004</v>
      </c>
      <c r="K6140" s="20">
        <v>4539.0200000000004</v>
      </c>
      <c r="L6140" s="20">
        <f t="shared" si="98"/>
        <v>4539.0200000000004</v>
      </c>
    </row>
    <row r="6141" spans="1:12" ht="33">
      <c r="A6141" s="19">
        <v>1641000136</v>
      </c>
      <c r="B6141" s="15" t="s">
        <v>6095</v>
      </c>
      <c r="C6141" s="22" t="s">
        <v>13</v>
      </c>
      <c r="D6141" s="20">
        <v>4266.6000000000004</v>
      </c>
      <c r="E6141" s="20">
        <v>4266.6000000000004</v>
      </c>
      <c r="F6141" s="20">
        <v>4266.7</v>
      </c>
      <c r="G6141" s="20">
        <v>4266.7</v>
      </c>
      <c r="H6141" s="20">
        <v>4266.7</v>
      </c>
      <c r="I6141" s="20">
        <v>4266.7</v>
      </c>
      <c r="J6141" s="20">
        <v>4266.7</v>
      </c>
      <c r="K6141" s="20">
        <v>4266.7</v>
      </c>
      <c r="L6141" s="20">
        <f t="shared" si="98"/>
        <v>4266.7</v>
      </c>
    </row>
    <row r="6142" spans="1:12" ht="33">
      <c r="A6142" s="19">
        <v>1641000137</v>
      </c>
      <c r="B6142" s="15" t="s">
        <v>6096</v>
      </c>
      <c r="C6142" s="22" t="s">
        <v>13</v>
      </c>
      <c r="D6142" s="20">
        <v>3821.93</v>
      </c>
      <c r="E6142" s="20">
        <v>3821.93</v>
      </c>
      <c r="F6142" s="20">
        <v>3822.02</v>
      </c>
      <c r="G6142" s="20">
        <v>3822.02</v>
      </c>
      <c r="H6142" s="20">
        <v>3822.02</v>
      </c>
      <c r="I6142" s="20">
        <v>3822.02</v>
      </c>
      <c r="J6142" s="20">
        <v>3822.02</v>
      </c>
      <c r="K6142" s="20">
        <v>3822.02</v>
      </c>
      <c r="L6142" s="20">
        <f t="shared" si="98"/>
        <v>3822.02</v>
      </c>
    </row>
    <row r="6143" spans="1:12" ht="33">
      <c r="A6143" s="19">
        <v>1641000138</v>
      </c>
      <c r="B6143" s="15" t="s">
        <v>6097</v>
      </c>
      <c r="C6143" s="22" t="s">
        <v>13</v>
      </c>
      <c r="D6143" s="20">
        <v>5312</v>
      </c>
      <c r="E6143" s="20">
        <v>5312</v>
      </c>
      <c r="F6143" s="20">
        <v>5312.13</v>
      </c>
      <c r="G6143" s="20">
        <v>5312.13</v>
      </c>
      <c r="H6143" s="20">
        <v>5312.13</v>
      </c>
      <c r="I6143" s="20">
        <v>5312.13</v>
      </c>
      <c r="J6143" s="20">
        <v>5312.13</v>
      </c>
      <c r="K6143" s="20">
        <v>5312.13</v>
      </c>
      <c r="L6143" s="20">
        <f t="shared" si="98"/>
        <v>5312.13</v>
      </c>
    </row>
    <row r="6144" spans="1:12" ht="49.5">
      <c r="A6144" s="19">
        <v>1650000001</v>
      </c>
      <c r="B6144" s="15" t="s">
        <v>6098</v>
      </c>
      <c r="C6144" s="22" t="s">
        <v>12</v>
      </c>
      <c r="D6144" s="20">
        <v>695.86</v>
      </c>
      <c r="E6144" s="20">
        <v>695.86</v>
      </c>
      <c r="F6144" s="20">
        <v>696.34</v>
      </c>
      <c r="G6144" s="20">
        <v>695.8</v>
      </c>
      <c r="H6144" s="20">
        <v>696.34</v>
      </c>
      <c r="I6144" s="20">
        <v>696.25</v>
      </c>
      <c r="J6144" s="20">
        <v>695.88</v>
      </c>
      <c r="K6144" s="20">
        <v>696.34</v>
      </c>
      <c r="L6144" s="20">
        <f t="shared" si="98"/>
        <v>696.34</v>
      </c>
    </row>
    <row r="6145" spans="1:12" ht="41.25">
      <c r="A6145" s="19">
        <v>1650000002</v>
      </c>
      <c r="B6145" s="15" t="s">
        <v>6099</v>
      </c>
      <c r="C6145" s="22" t="s">
        <v>12</v>
      </c>
      <c r="D6145" s="20">
        <v>542.74</v>
      </c>
      <c r="E6145" s="20">
        <v>542.74</v>
      </c>
      <c r="F6145" s="20">
        <v>543.22</v>
      </c>
      <c r="G6145" s="20">
        <v>542.66999999999996</v>
      </c>
      <c r="H6145" s="20">
        <v>543.22</v>
      </c>
      <c r="I6145" s="20">
        <v>543.11</v>
      </c>
      <c r="J6145" s="20">
        <v>542.76</v>
      </c>
      <c r="K6145" s="20">
        <v>543.22</v>
      </c>
      <c r="L6145" s="20">
        <f t="shared" si="98"/>
        <v>543.22</v>
      </c>
    </row>
    <row r="6146" spans="1:12" ht="49.5">
      <c r="A6146" s="19">
        <v>1650000003</v>
      </c>
      <c r="B6146" s="15" t="s">
        <v>6100</v>
      </c>
      <c r="C6146" s="22" t="s">
        <v>13</v>
      </c>
      <c r="D6146" s="20">
        <v>3540.4</v>
      </c>
      <c r="E6146" s="20">
        <v>3540.4</v>
      </c>
      <c r="F6146" s="20">
        <v>3541.01</v>
      </c>
      <c r="G6146" s="20">
        <v>3540.35</v>
      </c>
      <c r="H6146" s="20">
        <v>3541.01</v>
      </c>
      <c r="I6146" s="20">
        <v>3540.89</v>
      </c>
      <c r="J6146" s="20">
        <v>3540.48</v>
      </c>
      <c r="K6146" s="20">
        <v>3541.01</v>
      </c>
      <c r="L6146" s="20">
        <f t="shared" si="98"/>
        <v>3541.01</v>
      </c>
    </row>
    <row r="6147" spans="1:12" ht="41.25">
      <c r="A6147" s="19">
        <v>1650000004</v>
      </c>
      <c r="B6147" s="15" t="s">
        <v>6101</v>
      </c>
      <c r="C6147" s="22" t="s">
        <v>13</v>
      </c>
      <c r="D6147" s="20">
        <v>3444.45</v>
      </c>
      <c r="E6147" s="20">
        <v>3444.45</v>
      </c>
      <c r="F6147" s="20">
        <v>3445.22</v>
      </c>
      <c r="G6147" s="20">
        <v>3444.39</v>
      </c>
      <c r="H6147" s="20">
        <v>3445.22</v>
      </c>
      <c r="I6147" s="20">
        <v>3445.06</v>
      </c>
      <c r="J6147" s="20">
        <v>3444.54</v>
      </c>
      <c r="K6147" s="20">
        <v>3445.22</v>
      </c>
      <c r="L6147" s="20">
        <f t="shared" si="98"/>
        <v>3445.22</v>
      </c>
    </row>
    <row r="6148" spans="1:12" ht="41.25">
      <c r="A6148" s="19">
        <v>1650000005</v>
      </c>
      <c r="B6148" s="15" t="s">
        <v>6102</v>
      </c>
      <c r="C6148" s="22" t="s">
        <v>13</v>
      </c>
      <c r="D6148" s="20">
        <v>3113.94</v>
      </c>
      <c r="E6148" s="20">
        <v>3113.94</v>
      </c>
      <c r="F6148" s="20">
        <v>3114.44</v>
      </c>
      <c r="G6148" s="20">
        <v>3113.94</v>
      </c>
      <c r="H6148" s="20">
        <v>3114.44</v>
      </c>
      <c r="I6148" s="20">
        <v>3114.34</v>
      </c>
      <c r="J6148" s="20">
        <v>3114.01</v>
      </c>
      <c r="K6148" s="20">
        <v>3114.44</v>
      </c>
      <c r="L6148" s="20">
        <f t="shared" si="98"/>
        <v>3114.44</v>
      </c>
    </row>
    <row r="6149" spans="1:12" ht="41.25">
      <c r="A6149" s="19">
        <v>1650000006</v>
      </c>
      <c r="B6149" s="15" t="s">
        <v>6103</v>
      </c>
      <c r="C6149" s="22" t="s">
        <v>13</v>
      </c>
      <c r="D6149" s="20">
        <v>3403.71</v>
      </c>
      <c r="E6149" s="20">
        <v>3403.71</v>
      </c>
      <c r="F6149" s="20">
        <v>3404.43</v>
      </c>
      <c r="G6149" s="20">
        <v>3403.67</v>
      </c>
      <c r="H6149" s="20">
        <v>3404.43</v>
      </c>
      <c r="I6149" s="20">
        <v>3404.27</v>
      </c>
      <c r="J6149" s="20">
        <v>3403.8</v>
      </c>
      <c r="K6149" s="20">
        <v>3404.43</v>
      </c>
      <c r="L6149" s="20">
        <f t="shared" si="98"/>
        <v>3404.43</v>
      </c>
    </row>
    <row r="6150" spans="1:12" ht="41.25">
      <c r="A6150" s="19">
        <v>1650000007</v>
      </c>
      <c r="B6150" s="15" t="s">
        <v>6104</v>
      </c>
      <c r="C6150" s="22" t="s">
        <v>13</v>
      </c>
      <c r="D6150" s="20">
        <v>3376.25</v>
      </c>
      <c r="E6150" s="20">
        <v>3376.25</v>
      </c>
      <c r="F6150" s="20">
        <v>3376.96</v>
      </c>
      <c r="G6150" s="20">
        <v>3376.2</v>
      </c>
      <c r="H6150" s="20">
        <v>3376.96</v>
      </c>
      <c r="I6150" s="20">
        <v>3376.81</v>
      </c>
      <c r="J6150" s="20">
        <v>3376.33</v>
      </c>
      <c r="K6150" s="20">
        <v>3376.96</v>
      </c>
      <c r="L6150" s="20">
        <f t="shared" si="98"/>
        <v>3376.96</v>
      </c>
    </row>
    <row r="6151" spans="1:12" ht="41.25">
      <c r="A6151" s="19">
        <v>1650000008</v>
      </c>
      <c r="B6151" s="15" t="s">
        <v>6105</v>
      </c>
      <c r="C6151" s="22" t="s">
        <v>13</v>
      </c>
      <c r="D6151" s="20">
        <v>3788.35</v>
      </c>
      <c r="E6151" s="20">
        <v>3788.35</v>
      </c>
      <c r="F6151" s="20">
        <v>3789.11</v>
      </c>
      <c r="G6151" s="20">
        <v>3788.3</v>
      </c>
      <c r="H6151" s="20">
        <v>3789.11</v>
      </c>
      <c r="I6151" s="20">
        <v>3788.97</v>
      </c>
      <c r="J6151" s="20">
        <v>3788.44</v>
      </c>
      <c r="K6151" s="20">
        <v>3789.11</v>
      </c>
      <c r="L6151" s="20">
        <f t="shared" si="98"/>
        <v>3789.11</v>
      </c>
    </row>
    <row r="6152" spans="1:12" ht="49.5">
      <c r="A6152" s="19">
        <v>1650000009</v>
      </c>
      <c r="B6152" s="15" t="s">
        <v>6106</v>
      </c>
      <c r="C6152" s="22" t="s">
        <v>13</v>
      </c>
      <c r="D6152" s="20">
        <v>8247.2900000000009</v>
      </c>
      <c r="E6152" s="20">
        <v>8247.2900000000009</v>
      </c>
      <c r="F6152" s="20">
        <v>8248.18</v>
      </c>
      <c r="G6152" s="20">
        <v>8247.35</v>
      </c>
      <c r="H6152" s="20">
        <v>8248.18</v>
      </c>
      <c r="I6152" s="20">
        <v>8248.0300000000007</v>
      </c>
      <c r="J6152" s="20">
        <v>8247.5</v>
      </c>
      <c r="K6152" s="20">
        <v>8248.18</v>
      </c>
      <c r="L6152" s="20">
        <f t="shared" si="98"/>
        <v>8248.18</v>
      </c>
    </row>
    <row r="6153" spans="1:12" ht="57.75">
      <c r="A6153" s="19">
        <v>1650000010</v>
      </c>
      <c r="B6153" s="15" t="s">
        <v>6107</v>
      </c>
      <c r="C6153" s="22" t="s">
        <v>13</v>
      </c>
      <c r="D6153" s="20">
        <v>8904.61</v>
      </c>
      <c r="E6153" s="20">
        <v>8904.61</v>
      </c>
      <c r="F6153" s="20">
        <v>8905.49</v>
      </c>
      <c r="G6153" s="20">
        <v>8904.68</v>
      </c>
      <c r="H6153" s="20">
        <v>8905.49</v>
      </c>
      <c r="I6153" s="20">
        <v>8905.35</v>
      </c>
      <c r="J6153" s="20">
        <v>8904.82</v>
      </c>
      <c r="K6153" s="20">
        <v>8905.49</v>
      </c>
      <c r="L6153" s="20">
        <f t="shared" si="98"/>
        <v>8905.49</v>
      </c>
    </row>
    <row r="6154" spans="1:12" ht="24.75">
      <c r="A6154" s="19">
        <v>1650000011</v>
      </c>
      <c r="B6154" s="15" t="s">
        <v>6108</v>
      </c>
      <c r="C6154" s="22" t="s">
        <v>13</v>
      </c>
      <c r="D6154" s="20">
        <v>1363.79</v>
      </c>
      <c r="E6154" s="20">
        <v>1363.79</v>
      </c>
      <c r="F6154" s="20">
        <v>1363.82</v>
      </c>
      <c r="G6154" s="20">
        <v>1363.82</v>
      </c>
      <c r="H6154" s="20">
        <v>1363.82</v>
      </c>
      <c r="I6154" s="20">
        <v>1363.82</v>
      </c>
      <c r="J6154" s="20">
        <v>1363.82</v>
      </c>
      <c r="K6154" s="20">
        <v>1363.82</v>
      </c>
      <c r="L6154" s="20">
        <f t="shared" si="98"/>
        <v>1363.82</v>
      </c>
    </row>
    <row r="6155" spans="1:12" ht="24.75">
      <c r="A6155" s="19">
        <v>1650000012</v>
      </c>
      <c r="B6155" s="15" t="s">
        <v>6109</v>
      </c>
      <c r="C6155" s="22" t="s">
        <v>12</v>
      </c>
      <c r="D6155" s="20">
        <v>1363.79</v>
      </c>
      <c r="E6155" s="20">
        <v>1363.79</v>
      </c>
      <c r="F6155" s="20">
        <v>1363.82</v>
      </c>
      <c r="G6155" s="20">
        <v>1363.82</v>
      </c>
      <c r="H6155" s="20">
        <v>1363.82</v>
      </c>
      <c r="I6155" s="20">
        <v>1363.82</v>
      </c>
      <c r="J6155" s="20">
        <v>1363.82</v>
      </c>
      <c r="K6155" s="20">
        <v>1363.82</v>
      </c>
      <c r="L6155" s="20">
        <f t="shared" si="98"/>
        <v>1363.82</v>
      </c>
    </row>
    <row r="6156" spans="1:12" ht="49.5">
      <c r="A6156" s="19">
        <v>1650000013</v>
      </c>
      <c r="B6156" s="15" t="s">
        <v>6110</v>
      </c>
      <c r="C6156" s="22" t="s">
        <v>13</v>
      </c>
      <c r="D6156" s="20">
        <v>8726.57</v>
      </c>
      <c r="E6156" s="20">
        <v>8726.57</v>
      </c>
      <c r="F6156" s="20">
        <v>8726.7999999999993</v>
      </c>
      <c r="G6156" s="20">
        <v>8726.7999999999993</v>
      </c>
      <c r="H6156" s="20">
        <v>8726.7999999999993</v>
      </c>
      <c r="I6156" s="20">
        <v>8726.7999999999993</v>
      </c>
      <c r="J6156" s="20">
        <v>8726.7999999999993</v>
      </c>
      <c r="K6156" s="20">
        <v>8726.7999999999993</v>
      </c>
      <c r="L6156" s="20">
        <f t="shared" si="98"/>
        <v>8726.7999999999993</v>
      </c>
    </row>
    <row r="6157" spans="1:12" ht="49.5">
      <c r="A6157" s="19">
        <v>1650000014</v>
      </c>
      <c r="B6157" s="15" t="s">
        <v>6111</v>
      </c>
      <c r="C6157" s="22" t="s">
        <v>13</v>
      </c>
      <c r="D6157" s="20">
        <v>8702.14</v>
      </c>
      <c r="E6157" s="20">
        <v>8702.14</v>
      </c>
      <c r="F6157" s="20">
        <v>8702.36</v>
      </c>
      <c r="G6157" s="20">
        <v>8702.36</v>
      </c>
      <c r="H6157" s="20">
        <v>8702.36</v>
      </c>
      <c r="I6157" s="20">
        <v>8702.36</v>
      </c>
      <c r="J6157" s="20">
        <v>8702.36</v>
      </c>
      <c r="K6157" s="20">
        <v>8702.36</v>
      </c>
      <c r="L6157" s="20">
        <f t="shared" si="98"/>
        <v>8702.36</v>
      </c>
    </row>
    <row r="6158" spans="1:12" ht="49.5">
      <c r="A6158" s="19">
        <v>1650000015</v>
      </c>
      <c r="B6158" s="15" t="s">
        <v>6112</v>
      </c>
      <c r="C6158" s="22" t="s">
        <v>13</v>
      </c>
      <c r="D6158" s="20">
        <v>8196.27</v>
      </c>
      <c r="E6158" s="20">
        <v>8196.27</v>
      </c>
      <c r="F6158" s="20">
        <v>8197.4500000000007</v>
      </c>
      <c r="G6158" s="20">
        <v>8196.27</v>
      </c>
      <c r="H6158" s="20">
        <v>8197.4500000000007</v>
      </c>
      <c r="I6158" s="20">
        <v>8197.2199999999993</v>
      </c>
      <c r="J6158" s="20">
        <v>8196.4599999999991</v>
      </c>
      <c r="K6158" s="20">
        <v>8197.4500000000007</v>
      </c>
      <c r="L6158" s="20">
        <f t="shared" si="98"/>
        <v>8197.4500000000007</v>
      </c>
    </row>
    <row r="6159" spans="1:12" ht="41.25">
      <c r="A6159" s="19">
        <v>1650000016</v>
      </c>
      <c r="B6159" s="15" t="s">
        <v>6113</v>
      </c>
      <c r="C6159" s="22" t="s">
        <v>13</v>
      </c>
      <c r="D6159" s="20">
        <v>5049.24</v>
      </c>
      <c r="E6159" s="20">
        <v>5049.24</v>
      </c>
      <c r="F6159" s="20">
        <v>5049.3599999999997</v>
      </c>
      <c r="G6159" s="20">
        <v>5049.3599999999997</v>
      </c>
      <c r="H6159" s="20">
        <v>5049.3599999999997</v>
      </c>
      <c r="I6159" s="20">
        <v>5049.3599999999997</v>
      </c>
      <c r="J6159" s="20">
        <v>5049.3599999999997</v>
      </c>
      <c r="K6159" s="20">
        <v>5049.3599999999997</v>
      </c>
      <c r="L6159" s="20">
        <f t="shared" si="98"/>
        <v>5049.3599999999997</v>
      </c>
    </row>
    <row r="6160" spans="1:12" ht="33">
      <c r="A6160" s="19">
        <v>1650000017</v>
      </c>
      <c r="B6160" s="15" t="s">
        <v>6114</v>
      </c>
      <c r="C6160" s="22" t="s">
        <v>12</v>
      </c>
      <c r="D6160" s="20">
        <v>1453.48</v>
      </c>
      <c r="E6160" s="20">
        <v>1453.48</v>
      </c>
      <c r="F6160" s="20">
        <v>1453.53</v>
      </c>
      <c r="G6160" s="20">
        <v>1453.53</v>
      </c>
      <c r="H6160" s="20">
        <v>1453.53</v>
      </c>
      <c r="I6160" s="20">
        <v>1453.53</v>
      </c>
      <c r="J6160" s="20">
        <v>1453.53</v>
      </c>
      <c r="K6160" s="20">
        <v>1453.53</v>
      </c>
      <c r="L6160" s="20">
        <f t="shared" si="98"/>
        <v>1453.53</v>
      </c>
    </row>
    <row r="6161" spans="1:12" ht="33">
      <c r="A6161" s="19">
        <v>1650000020</v>
      </c>
      <c r="B6161" s="15" t="s">
        <v>6115</v>
      </c>
      <c r="C6161" s="22" t="s">
        <v>13</v>
      </c>
      <c r="D6161" s="20">
        <v>2846.27</v>
      </c>
      <c r="E6161" s="20">
        <v>2846.27</v>
      </c>
      <c r="F6161" s="20">
        <v>2846.34</v>
      </c>
      <c r="G6161" s="20">
        <v>2846.34</v>
      </c>
      <c r="H6161" s="20">
        <v>2846.34</v>
      </c>
      <c r="I6161" s="20">
        <v>2846.34</v>
      </c>
      <c r="J6161" s="20">
        <v>2846.34</v>
      </c>
      <c r="K6161" s="20">
        <v>2846.34</v>
      </c>
      <c r="L6161" s="20">
        <f t="shared" si="98"/>
        <v>2846.34</v>
      </c>
    </row>
    <row r="6162" spans="1:12" ht="41.25">
      <c r="A6162" s="19">
        <v>1650000023</v>
      </c>
      <c r="B6162" s="15" t="s">
        <v>6116</v>
      </c>
      <c r="C6162" s="22" t="s">
        <v>13</v>
      </c>
      <c r="D6162" s="20">
        <v>2964.31</v>
      </c>
      <c r="E6162" s="20">
        <v>2964.31</v>
      </c>
      <c r="F6162" s="20">
        <v>2964.38</v>
      </c>
      <c r="G6162" s="20">
        <v>2964.38</v>
      </c>
      <c r="H6162" s="20">
        <v>2964.38</v>
      </c>
      <c r="I6162" s="20">
        <v>2964.38</v>
      </c>
      <c r="J6162" s="20">
        <v>2964.38</v>
      </c>
      <c r="K6162" s="20">
        <v>2964.38</v>
      </c>
      <c r="L6162" s="20">
        <f t="shared" si="98"/>
        <v>2964.38</v>
      </c>
    </row>
    <row r="6163" spans="1:12" ht="41.25">
      <c r="A6163" s="19">
        <v>1650000024</v>
      </c>
      <c r="B6163" s="15" t="s">
        <v>6117</v>
      </c>
      <c r="C6163" s="22" t="s">
        <v>13</v>
      </c>
      <c r="D6163" s="20">
        <v>7795.91</v>
      </c>
      <c r="E6163" s="20">
        <v>7795.91</v>
      </c>
      <c r="F6163" s="20">
        <v>7796.1</v>
      </c>
      <c r="G6163" s="20">
        <v>7796.1</v>
      </c>
      <c r="H6163" s="20">
        <v>7796.1</v>
      </c>
      <c r="I6163" s="20">
        <v>7796.1</v>
      </c>
      <c r="J6163" s="20">
        <v>7796.1</v>
      </c>
      <c r="K6163" s="20">
        <v>7796.1</v>
      </c>
      <c r="L6163" s="20">
        <f t="shared" si="98"/>
        <v>7796.1</v>
      </c>
    </row>
    <row r="6164" spans="1:12" ht="49.5">
      <c r="A6164" s="19">
        <v>1650000025</v>
      </c>
      <c r="B6164" s="15" t="s">
        <v>6118</v>
      </c>
      <c r="C6164" s="22" t="s">
        <v>13</v>
      </c>
      <c r="D6164" s="20">
        <v>6802.43</v>
      </c>
      <c r="E6164" s="20">
        <v>6802.43</v>
      </c>
      <c r="F6164" s="20">
        <v>6802.59</v>
      </c>
      <c r="G6164" s="20">
        <v>6802.59</v>
      </c>
      <c r="H6164" s="20">
        <v>6802.59</v>
      </c>
      <c r="I6164" s="20">
        <v>6802.59</v>
      </c>
      <c r="J6164" s="20">
        <v>6802.59</v>
      </c>
      <c r="K6164" s="20">
        <v>6802.59</v>
      </c>
      <c r="L6164" s="20">
        <f t="shared" si="98"/>
        <v>6802.59</v>
      </c>
    </row>
    <row r="6165" spans="1:12" ht="49.5">
      <c r="A6165" s="19">
        <v>1650000026</v>
      </c>
      <c r="B6165" s="15" t="s">
        <v>6119</v>
      </c>
      <c r="C6165" s="22" t="s">
        <v>13</v>
      </c>
      <c r="D6165" s="20">
        <v>6164.75</v>
      </c>
      <c r="E6165" s="20">
        <v>6164.75</v>
      </c>
      <c r="F6165" s="20">
        <v>6164.9</v>
      </c>
      <c r="G6165" s="20">
        <v>6164.9</v>
      </c>
      <c r="H6165" s="20">
        <v>6164.9</v>
      </c>
      <c r="I6165" s="20">
        <v>6164.9</v>
      </c>
      <c r="J6165" s="20">
        <v>6164.9</v>
      </c>
      <c r="K6165" s="20">
        <v>6164.9</v>
      </c>
      <c r="L6165" s="20">
        <f t="shared" si="98"/>
        <v>6164.9</v>
      </c>
    </row>
    <row r="6166" spans="1:12" ht="57.75">
      <c r="A6166" s="19">
        <v>1650000027</v>
      </c>
      <c r="B6166" s="15" t="s">
        <v>6120</v>
      </c>
      <c r="C6166" s="22" t="s">
        <v>13</v>
      </c>
      <c r="D6166" s="20">
        <v>5176.7</v>
      </c>
      <c r="E6166" s="20">
        <v>5176.7</v>
      </c>
      <c r="F6166" s="20">
        <v>5176.83</v>
      </c>
      <c r="G6166" s="20">
        <v>5176.83</v>
      </c>
      <c r="H6166" s="20">
        <v>5176.83</v>
      </c>
      <c r="I6166" s="20">
        <v>5176.83</v>
      </c>
      <c r="J6166" s="20">
        <v>5176.83</v>
      </c>
      <c r="K6166" s="20">
        <v>5176.83</v>
      </c>
      <c r="L6166" s="20">
        <f t="shared" si="98"/>
        <v>5176.83</v>
      </c>
    </row>
    <row r="6167" spans="1:12" ht="57.75">
      <c r="A6167" s="19">
        <v>1650000028</v>
      </c>
      <c r="B6167" s="15" t="s">
        <v>6121</v>
      </c>
      <c r="C6167" s="22" t="s">
        <v>13</v>
      </c>
      <c r="D6167" s="20">
        <v>6167.55</v>
      </c>
      <c r="E6167" s="20">
        <v>6167.55</v>
      </c>
      <c r="F6167" s="20">
        <v>6167.7</v>
      </c>
      <c r="G6167" s="20">
        <v>6167.7</v>
      </c>
      <c r="H6167" s="20">
        <v>6167.7</v>
      </c>
      <c r="I6167" s="20">
        <v>6167.7</v>
      </c>
      <c r="J6167" s="20">
        <v>6167.7</v>
      </c>
      <c r="K6167" s="20">
        <v>6167.7</v>
      </c>
      <c r="L6167" s="20">
        <f t="shared" si="98"/>
        <v>6167.7</v>
      </c>
    </row>
    <row r="6168" spans="1:12" ht="49.5">
      <c r="A6168" s="19">
        <v>1650000029</v>
      </c>
      <c r="B6168" s="15" t="s">
        <v>6122</v>
      </c>
      <c r="C6168" s="22" t="s">
        <v>13</v>
      </c>
      <c r="D6168" s="20">
        <v>26155.1</v>
      </c>
      <c r="E6168" s="20">
        <v>26155.1</v>
      </c>
      <c r="F6168" s="20">
        <v>26155.75</v>
      </c>
      <c r="G6168" s="20">
        <v>26155.75</v>
      </c>
      <c r="H6168" s="20">
        <v>26155.75</v>
      </c>
      <c r="I6168" s="20">
        <v>26155.75</v>
      </c>
      <c r="J6168" s="20">
        <v>26155.75</v>
      </c>
      <c r="K6168" s="20">
        <v>26155.75</v>
      </c>
      <c r="L6168" s="20">
        <f t="shared" si="98"/>
        <v>26155.75</v>
      </c>
    </row>
    <row r="6169" spans="1:12" ht="24.75">
      <c r="A6169" s="19">
        <v>1650000030</v>
      </c>
      <c r="B6169" s="15" t="s">
        <v>6123</v>
      </c>
      <c r="C6169" s="22" t="s">
        <v>12</v>
      </c>
      <c r="D6169" s="20">
        <v>1605.27</v>
      </c>
      <c r="E6169" s="20">
        <v>1605.27</v>
      </c>
      <c r="F6169" s="20">
        <v>1605.31</v>
      </c>
      <c r="G6169" s="20">
        <v>1605.31</v>
      </c>
      <c r="H6169" s="20">
        <v>1605.31</v>
      </c>
      <c r="I6169" s="20">
        <v>1605.31</v>
      </c>
      <c r="J6169" s="20">
        <v>1605.31</v>
      </c>
      <c r="K6169" s="20">
        <v>1605.31</v>
      </c>
      <c r="L6169" s="20">
        <f t="shared" si="98"/>
        <v>1605.31</v>
      </c>
    </row>
    <row r="6170" spans="1:12" ht="24.75">
      <c r="A6170" s="19">
        <v>1650000038</v>
      </c>
      <c r="B6170" s="15" t="s">
        <v>6124</v>
      </c>
      <c r="C6170" s="22" t="s">
        <v>13</v>
      </c>
      <c r="D6170" s="20">
        <v>3823.82</v>
      </c>
      <c r="E6170" s="20">
        <v>3823.82</v>
      </c>
      <c r="F6170" s="20">
        <v>3823.92</v>
      </c>
      <c r="G6170" s="20">
        <v>3823.92</v>
      </c>
      <c r="H6170" s="20">
        <v>3823.92</v>
      </c>
      <c r="I6170" s="20">
        <v>3823.92</v>
      </c>
      <c r="J6170" s="20">
        <v>3823.92</v>
      </c>
      <c r="K6170" s="20">
        <v>3823.92</v>
      </c>
      <c r="L6170" s="20">
        <f t="shared" si="98"/>
        <v>3823.92</v>
      </c>
    </row>
    <row r="6171" spans="1:12" ht="57.75">
      <c r="A6171" s="19">
        <v>1650000053</v>
      </c>
      <c r="B6171" s="15" t="s">
        <v>6125</v>
      </c>
      <c r="C6171" s="22" t="s">
        <v>13</v>
      </c>
      <c r="D6171" s="20">
        <v>253.93</v>
      </c>
      <c r="E6171" s="20">
        <v>253.93</v>
      </c>
      <c r="F6171" s="20">
        <v>253.93</v>
      </c>
      <c r="G6171" s="20">
        <v>253.93</v>
      </c>
      <c r="H6171" s="20">
        <v>253.93</v>
      </c>
      <c r="I6171" s="20">
        <v>253.93</v>
      </c>
      <c r="J6171" s="20">
        <v>253.93</v>
      </c>
      <c r="K6171" s="20">
        <v>253.93</v>
      </c>
      <c r="L6171" s="20">
        <f t="shared" si="98"/>
        <v>253.93</v>
      </c>
    </row>
    <row r="6172" spans="1:12" ht="49.5">
      <c r="A6172" s="19">
        <v>1650000054</v>
      </c>
      <c r="B6172" s="15" t="s">
        <v>6126</v>
      </c>
      <c r="C6172" s="22" t="s">
        <v>13</v>
      </c>
      <c r="D6172" s="20">
        <v>232.12</v>
      </c>
      <c r="E6172" s="20">
        <v>232.12</v>
      </c>
      <c r="F6172" s="20">
        <v>232.13</v>
      </c>
      <c r="G6172" s="20">
        <v>232.13</v>
      </c>
      <c r="H6172" s="20">
        <v>232.13</v>
      </c>
      <c r="I6172" s="20">
        <v>232.13</v>
      </c>
      <c r="J6172" s="20">
        <v>232.13</v>
      </c>
      <c r="K6172" s="20">
        <v>232.13</v>
      </c>
      <c r="L6172" s="20">
        <f t="shared" si="98"/>
        <v>232.13</v>
      </c>
    </row>
    <row r="6173" spans="1:12" ht="49.5">
      <c r="A6173" s="19">
        <v>1650000055</v>
      </c>
      <c r="B6173" s="15" t="s">
        <v>6127</v>
      </c>
      <c r="C6173" s="22" t="s">
        <v>13</v>
      </c>
      <c r="D6173" s="20">
        <v>232.12</v>
      </c>
      <c r="E6173" s="20">
        <v>232.12</v>
      </c>
      <c r="F6173" s="20">
        <v>232.13</v>
      </c>
      <c r="G6173" s="20">
        <v>232.13</v>
      </c>
      <c r="H6173" s="20">
        <v>232.13</v>
      </c>
      <c r="I6173" s="20">
        <v>232.13</v>
      </c>
      <c r="J6173" s="20">
        <v>232.13</v>
      </c>
      <c r="K6173" s="20">
        <v>232.13</v>
      </c>
      <c r="L6173" s="20">
        <f t="shared" si="98"/>
        <v>232.13</v>
      </c>
    </row>
    <row r="6174" spans="1:12" ht="49.5">
      <c r="A6174" s="19">
        <v>1650000056</v>
      </c>
      <c r="B6174" s="15" t="s">
        <v>6128</v>
      </c>
      <c r="C6174" s="22" t="s">
        <v>13</v>
      </c>
      <c r="D6174" s="20">
        <v>219</v>
      </c>
      <c r="E6174" s="20">
        <v>219</v>
      </c>
      <c r="F6174" s="20">
        <v>219</v>
      </c>
      <c r="G6174" s="20">
        <v>219</v>
      </c>
      <c r="H6174" s="20">
        <v>219</v>
      </c>
      <c r="I6174" s="20">
        <v>219</v>
      </c>
      <c r="J6174" s="20">
        <v>219</v>
      </c>
      <c r="K6174" s="20">
        <v>219</v>
      </c>
      <c r="L6174" s="20">
        <f t="shared" si="98"/>
        <v>219</v>
      </c>
    </row>
    <row r="6175" spans="1:12" ht="41.25">
      <c r="A6175" s="19">
        <v>1650000057</v>
      </c>
      <c r="B6175" s="15" t="s">
        <v>6129</v>
      </c>
      <c r="C6175" s="22" t="s">
        <v>13</v>
      </c>
      <c r="D6175" s="20">
        <v>218.34</v>
      </c>
      <c r="E6175" s="20">
        <v>218.34</v>
      </c>
      <c r="F6175" s="20">
        <v>218.34</v>
      </c>
      <c r="G6175" s="20">
        <v>218.34</v>
      </c>
      <c r="H6175" s="20">
        <v>218.34</v>
      </c>
      <c r="I6175" s="20">
        <v>218.34</v>
      </c>
      <c r="J6175" s="20">
        <v>218.34</v>
      </c>
      <c r="K6175" s="20">
        <v>218.34</v>
      </c>
      <c r="L6175" s="20">
        <f t="shared" si="98"/>
        <v>218.34</v>
      </c>
    </row>
    <row r="6176" spans="1:12" ht="24.75">
      <c r="A6176" s="19">
        <v>1650000058</v>
      </c>
      <c r="B6176" s="15" t="s">
        <v>6130</v>
      </c>
      <c r="C6176" s="22" t="s">
        <v>13</v>
      </c>
      <c r="D6176" s="20">
        <v>3219.7</v>
      </c>
      <c r="E6176" s="20">
        <v>3219.7</v>
      </c>
      <c r="F6176" s="20">
        <v>3219.77</v>
      </c>
      <c r="G6176" s="20">
        <v>3219.77</v>
      </c>
      <c r="H6176" s="20">
        <v>3219.77</v>
      </c>
      <c r="I6176" s="20">
        <v>3219.77</v>
      </c>
      <c r="J6176" s="20">
        <v>3219.77</v>
      </c>
      <c r="K6176" s="20">
        <v>3219.77</v>
      </c>
      <c r="L6176" s="20">
        <f t="shared" si="98"/>
        <v>3219.77</v>
      </c>
    </row>
    <row r="6177" spans="1:12" ht="57.75">
      <c r="A6177" s="19">
        <v>1650000059</v>
      </c>
      <c r="B6177" s="15" t="s">
        <v>6131</v>
      </c>
      <c r="C6177" s="22" t="s">
        <v>13</v>
      </c>
      <c r="D6177" s="20">
        <v>253.93</v>
      </c>
      <c r="E6177" s="20">
        <v>253.93</v>
      </c>
      <c r="F6177" s="20">
        <v>253.93</v>
      </c>
      <c r="G6177" s="20">
        <v>253.93</v>
      </c>
      <c r="H6177" s="20">
        <v>253.93</v>
      </c>
      <c r="I6177" s="20">
        <v>253.93</v>
      </c>
      <c r="J6177" s="20">
        <v>253.93</v>
      </c>
      <c r="K6177" s="20">
        <v>253.93</v>
      </c>
      <c r="L6177" s="20">
        <f t="shared" si="98"/>
        <v>253.93</v>
      </c>
    </row>
    <row r="6178" spans="1:12" ht="41.25">
      <c r="A6178" s="19">
        <v>1650000060</v>
      </c>
      <c r="B6178" s="15" t="s">
        <v>6132</v>
      </c>
      <c r="C6178" s="22" t="s">
        <v>13</v>
      </c>
      <c r="D6178" s="20">
        <v>253.93</v>
      </c>
      <c r="E6178" s="20">
        <v>253.93</v>
      </c>
      <c r="F6178" s="20">
        <v>253.93</v>
      </c>
      <c r="G6178" s="20">
        <v>253.93</v>
      </c>
      <c r="H6178" s="20">
        <v>253.93</v>
      </c>
      <c r="I6178" s="20">
        <v>253.93</v>
      </c>
      <c r="J6178" s="20">
        <v>253.93</v>
      </c>
      <c r="K6178" s="20">
        <v>253.93</v>
      </c>
      <c r="L6178" s="20">
        <f t="shared" si="98"/>
        <v>253.93</v>
      </c>
    </row>
    <row r="6179" spans="1:12" ht="24.75">
      <c r="A6179" s="19">
        <v>1650000061</v>
      </c>
      <c r="B6179" s="15" t="s">
        <v>6133</v>
      </c>
      <c r="C6179" s="22" t="s">
        <v>13</v>
      </c>
      <c r="D6179" s="20">
        <v>280.32</v>
      </c>
      <c r="E6179" s="20">
        <v>280.32</v>
      </c>
      <c r="F6179" s="20">
        <v>280.33999999999997</v>
      </c>
      <c r="G6179" s="20">
        <v>280.33999999999997</v>
      </c>
      <c r="H6179" s="20">
        <v>280.33999999999997</v>
      </c>
      <c r="I6179" s="20">
        <v>280.33999999999997</v>
      </c>
      <c r="J6179" s="20">
        <v>280.33999999999997</v>
      </c>
      <c r="K6179" s="20">
        <v>280.33999999999997</v>
      </c>
      <c r="L6179" s="20">
        <f t="shared" si="98"/>
        <v>280.33999999999997</v>
      </c>
    </row>
    <row r="6180" spans="1:12" ht="24.75">
      <c r="A6180" s="19">
        <v>1650000062</v>
      </c>
      <c r="B6180" s="15" t="s">
        <v>6134</v>
      </c>
      <c r="C6180" s="22" t="s">
        <v>13</v>
      </c>
      <c r="D6180" s="20">
        <v>200.22</v>
      </c>
      <c r="E6180" s="20">
        <v>200.22</v>
      </c>
      <c r="F6180" s="20">
        <v>200.22</v>
      </c>
      <c r="G6180" s="20">
        <v>200.22</v>
      </c>
      <c r="H6180" s="20">
        <v>200.22</v>
      </c>
      <c r="I6180" s="20">
        <v>200.22</v>
      </c>
      <c r="J6180" s="20">
        <v>200.22</v>
      </c>
      <c r="K6180" s="20">
        <v>200.22</v>
      </c>
      <c r="L6180" s="20">
        <f t="shared" si="98"/>
        <v>200.22</v>
      </c>
    </row>
    <row r="6181" spans="1:12" ht="24.75">
      <c r="A6181" s="19">
        <v>1650000063</v>
      </c>
      <c r="B6181" s="15" t="s">
        <v>6135</v>
      </c>
      <c r="C6181" s="22" t="s">
        <v>13</v>
      </c>
      <c r="D6181" s="20">
        <v>197.54</v>
      </c>
      <c r="E6181" s="20">
        <v>197.54</v>
      </c>
      <c r="F6181" s="20">
        <v>197.54</v>
      </c>
      <c r="G6181" s="20">
        <v>197.54</v>
      </c>
      <c r="H6181" s="20">
        <v>197.54</v>
      </c>
      <c r="I6181" s="20">
        <v>197.54</v>
      </c>
      <c r="J6181" s="20">
        <v>197.54</v>
      </c>
      <c r="K6181" s="20">
        <v>197.54</v>
      </c>
      <c r="L6181" s="20">
        <f t="shared" si="98"/>
        <v>197.54</v>
      </c>
    </row>
    <row r="6182" spans="1:12" ht="24.75">
      <c r="A6182" s="19">
        <v>1650000064</v>
      </c>
      <c r="B6182" s="15" t="s">
        <v>6136</v>
      </c>
      <c r="C6182" s="22" t="s">
        <v>13</v>
      </c>
      <c r="D6182" s="20">
        <v>177.45</v>
      </c>
      <c r="E6182" s="20">
        <v>177.45</v>
      </c>
      <c r="F6182" s="20">
        <v>177.45</v>
      </c>
      <c r="G6182" s="20">
        <v>177.45</v>
      </c>
      <c r="H6182" s="20">
        <v>177.45</v>
      </c>
      <c r="I6182" s="20">
        <v>177.45</v>
      </c>
      <c r="J6182" s="20">
        <v>177.45</v>
      </c>
      <c r="K6182" s="20">
        <v>177.45</v>
      </c>
      <c r="L6182" s="20">
        <f t="shared" si="98"/>
        <v>177.45</v>
      </c>
    </row>
    <row r="6183" spans="1:12" ht="24.75">
      <c r="A6183" s="19">
        <v>1650000065</v>
      </c>
      <c r="B6183" s="15" t="s">
        <v>6137</v>
      </c>
      <c r="C6183" s="22" t="s">
        <v>13</v>
      </c>
      <c r="D6183" s="20">
        <v>186.2</v>
      </c>
      <c r="E6183" s="20">
        <v>186.2</v>
      </c>
      <c r="F6183" s="20">
        <v>186.21</v>
      </c>
      <c r="G6183" s="20">
        <v>186.21</v>
      </c>
      <c r="H6183" s="20">
        <v>186.21</v>
      </c>
      <c r="I6183" s="20">
        <v>186.21</v>
      </c>
      <c r="J6183" s="20">
        <v>186.21</v>
      </c>
      <c r="K6183" s="20">
        <v>186.21</v>
      </c>
      <c r="L6183" s="20">
        <f t="shared" si="98"/>
        <v>186.21</v>
      </c>
    </row>
    <row r="6184" spans="1:12" ht="24.75">
      <c r="A6184" s="19">
        <v>1650000066</v>
      </c>
      <c r="B6184" s="15" t="s">
        <v>6138</v>
      </c>
      <c r="C6184" s="22" t="s">
        <v>13</v>
      </c>
      <c r="D6184" s="20">
        <v>190.53</v>
      </c>
      <c r="E6184" s="20">
        <v>190.53</v>
      </c>
      <c r="F6184" s="20">
        <v>190.54</v>
      </c>
      <c r="G6184" s="20">
        <v>190.54</v>
      </c>
      <c r="H6184" s="20">
        <v>190.54</v>
      </c>
      <c r="I6184" s="20">
        <v>190.54</v>
      </c>
      <c r="J6184" s="20">
        <v>190.54</v>
      </c>
      <c r="K6184" s="20">
        <v>190.54</v>
      </c>
      <c r="L6184" s="20">
        <f t="shared" si="98"/>
        <v>190.54</v>
      </c>
    </row>
    <row r="6185" spans="1:12" ht="24.75">
      <c r="A6185" s="19">
        <v>1650000067</v>
      </c>
      <c r="B6185" s="15" t="s">
        <v>6139</v>
      </c>
      <c r="C6185" s="22" t="s">
        <v>13</v>
      </c>
      <c r="D6185" s="20">
        <v>134.26</v>
      </c>
      <c r="E6185" s="20">
        <v>134.26</v>
      </c>
      <c r="F6185" s="20">
        <v>134.27000000000001</v>
      </c>
      <c r="G6185" s="20">
        <v>134.27000000000001</v>
      </c>
      <c r="H6185" s="20">
        <v>134.27000000000001</v>
      </c>
      <c r="I6185" s="20">
        <v>134.27000000000001</v>
      </c>
      <c r="J6185" s="20">
        <v>134.27000000000001</v>
      </c>
      <c r="K6185" s="20">
        <v>134.27000000000001</v>
      </c>
      <c r="L6185" s="20">
        <f t="shared" ref="L6185:L6248" si="99">MAX(D6185:K6185)</f>
        <v>134.27000000000001</v>
      </c>
    </row>
    <row r="6186" spans="1:12" ht="24.75">
      <c r="A6186" s="19">
        <v>1650000068</v>
      </c>
      <c r="B6186" s="15" t="s">
        <v>6140</v>
      </c>
      <c r="C6186" s="22" t="s">
        <v>13</v>
      </c>
      <c r="D6186" s="20">
        <v>146</v>
      </c>
      <c r="E6186" s="20">
        <v>146</v>
      </c>
      <c r="F6186" s="20">
        <v>146</v>
      </c>
      <c r="G6186" s="20">
        <v>146</v>
      </c>
      <c r="H6186" s="20">
        <v>146</v>
      </c>
      <c r="I6186" s="20">
        <v>146</v>
      </c>
      <c r="J6186" s="20">
        <v>146</v>
      </c>
      <c r="K6186" s="20">
        <v>146</v>
      </c>
      <c r="L6186" s="20">
        <f t="shared" si="99"/>
        <v>146</v>
      </c>
    </row>
    <row r="6187" spans="1:12" ht="24.75">
      <c r="A6187" s="19">
        <v>1650000069</v>
      </c>
      <c r="B6187" s="15" t="s">
        <v>6141</v>
      </c>
      <c r="C6187" s="22" t="s">
        <v>13</v>
      </c>
      <c r="D6187" s="20">
        <v>152.35</v>
      </c>
      <c r="E6187" s="20">
        <v>152.35</v>
      </c>
      <c r="F6187" s="20">
        <v>152.35</v>
      </c>
      <c r="G6187" s="20">
        <v>152.35</v>
      </c>
      <c r="H6187" s="20">
        <v>152.35</v>
      </c>
      <c r="I6187" s="20">
        <v>152.35</v>
      </c>
      <c r="J6187" s="20">
        <v>152.35</v>
      </c>
      <c r="K6187" s="20">
        <v>152.35</v>
      </c>
      <c r="L6187" s="20">
        <f t="shared" si="99"/>
        <v>152.35</v>
      </c>
    </row>
    <row r="6188" spans="1:12" ht="24.75">
      <c r="A6188" s="19">
        <v>1650000070</v>
      </c>
      <c r="B6188" s="15" t="s">
        <v>6142</v>
      </c>
      <c r="C6188" s="22" t="s">
        <v>13</v>
      </c>
      <c r="D6188" s="20">
        <v>159.88999999999999</v>
      </c>
      <c r="E6188" s="20">
        <v>159.88999999999999</v>
      </c>
      <c r="F6188" s="20">
        <v>159.88999999999999</v>
      </c>
      <c r="G6188" s="20">
        <v>159.88999999999999</v>
      </c>
      <c r="H6188" s="20">
        <v>159.88999999999999</v>
      </c>
      <c r="I6188" s="20">
        <v>159.88999999999999</v>
      </c>
      <c r="J6188" s="20">
        <v>159.88999999999999</v>
      </c>
      <c r="K6188" s="20">
        <v>159.88999999999999</v>
      </c>
      <c r="L6188" s="20">
        <f t="shared" si="99"/>
        <v>159.88999999999999</v>
      </c>
    </row>
    <row r="6189" spans="1:12" ht="57.75">
      <c r="A6189" s="19">
        <v>1650000071</v>
      </c>
      <c r="B6189" s="15" t="s">
        <v>6143</v>
      </c>
      <c r="C6189" s="22" t="s">
        <v>13</v>
      </c>
      <c r="D6189" s="20">
        <v>253.93</v>
      </c>
      <c r="E6189" s="20">
        <v>253.93</v>
      </c>
      <c r="F6189" s="20">
        <v>253.93</v>
      </c>
      <c r="G6189" s="20">
        <v>253.93</v>
      </c>
      <c r="H6189" s="20">
        <v>253.93</v>
      </c>
      <c r="I6189" s="20">
        <v>253.93</v>
      </c>
      <c r="J6189" s="20">
        <v>253.93</v>
      </c>
      <c r="K6189" s="20">
        <v>253.93</v>
      </c>
      <c r="L6189" s="20">
        <f t="shared" si="99"/>
        <v>253.93</v>
      </c>
    </row>
    <row r="6190" spans="1:12" ht="49.5">
      <c r="A6190" s="19">
        <v>1650000072</v>
      </c>
      <c r="B6190" s="15" t="s">
        <v>6144</v>
      </c>
      <c r="C6190" s="22" t="s">
        <v>13</v>
      </c>
      <c r="D6190" s="20">
        <v>3365.79</v>
      </c>
      <c r="E6190" s="20">
        <v>3365.79</v>
      </c>
      <c r="F6190" s="20">
        <v>3365.88</v>
      </c>
      <c r="G6190" s="20">
        <v>3365.88</v>
      </c>
      <c r="H6190" s="20">
        <v>3365.88</v>
      </c>
      <c r="I6190" s="20">
        <v>3365.88</v>
      </c>
      <c r="J6190" s="20">
        <v>3365.88</v>
      </c>
      <c r="K6190" s="20">
        <v>3365.88</v>
      </c>
      <c r="L6190" s="20">
        <f t="shared" si="99"/>
        <v>3365.88</v>
      </c>
    </row>
    <row r="6191" spans="1:12" ht="41.25">
      <c r="A6191" s="19">
        <v>1650000073</v>
      </c>
      <c r="B6191" s="15" t="s">
        <v>6145</v>
      </c>
      <c r="C6191" s="22" t="s">
        <v>13</v>
      </c>
      <c r="D6191" s="20">
        <v>3772.52</v>
      </c>
      <c r="E6191" s="20">
        <v>3772.52</v>
      </c>
      <c r="F6191" s="20">
        <v>3772.61</v>
      </c>
      <c r="G6191" s="20">
        <v>3772.61</v>
      </c>
      <c r="H6191" s="20">
        <v>3772.61</v>
      </c>
      <c r="I6191" s="20">
        <v>3772.61</v>
      </c>
      <c r="J6191" s="20">
        <v>3772.61</v>
      </c>
      <c r="K6191" s="20">
        <v>3772.61</v>
      </c>
      <c r="L6191" s="20">
        <f t="shared" si="99"/>
        <v>3772.61</v>
      </c>
    </row>
    <row r="6192" spans="1:12" ht="57.75">
      <c r="A6192" s="19">
        <v>1650000074</v>
      </c>
      <c r="B6192" s="15" t="s">
        <v>6131</v>
      </c>
      <c r="C6192" s="22" t="s">
        <v>13</v>
      </c>
      <c r="D6192" s="20">
        <v>253.93</v>
      </c>
      <c r="E6192" s="20">
        <v>253.93</v>
      </c>
      <c r="F6192" s="20">
        <v>253.93</v>
      </c>
      <c r="G6192" s="20">
        <v>253.93</v>
      </c>
      <c r="H6192" s="20">
        <v>253.93</v>
      </c>
      <c r="I6192" s="20">
        <v>253.93</v>
      </c>
      <c r="J6192" s="20">
        <v>253.93</v>
      </c>
      <c r="K6192" s="20">
        <v>253.93</v>
      </c>
      <c r="L6192" s="20">
        <f t="shared" si="99"/>
        <v>253.93</v>
      </c>
    </row>
    <row r="6193" spans="1:12" ht="24.75">
      <c r="A6193" s="19">
        <v>1650000075</v>
      </c>
      <c r="B6193" s="15" t="s">
        <v>6133</v>
      </c>
      <c r="C6193" s="22" t="s">
        <v>13</v>
      </c>
      <c r="D6193" s="20">
        <v>280.32</v>
      </c>
      <c r="E6193" s="20">
        <v>280.32</v>
      </c>
      <c r="F6193" s="20">
        <v>280.33999999999997</v>
      </c>
      <c r="G6193" s="20">
        <v>280.33999999999997</v>
      </c>
      <c r="H6193" s="20">
        <v>280.33999999999997</v>
      </c>
      <c r="I6193" s="20">
        <v>280.33999999999997</v>
      </c>
      <c r="J6193" s="20">
        <v>280.33999999999997</v>
      </c>
      <c r="K6193" s="20">
        <v>280.33999999999997</v>
      </c>
      <c r="L6193" s="20">
        <f t="shared" si="99"/>
        <v>280.33999999999997</v>
      </c>
    </row>
    <row r="6194" spans="1:12" ht="24.75">
      <c r="A6194" s="19">
        <v>1650000076</v>
      </c>
      <c r="B6194" s="15" t="s">
        <v>6134</v>
      </c>
      <c r="C6194" s="22" t="s">
        <v>13</v>
      </c>
      <c r="D6194" s="20">
        <v>200.22</v>
      </c>
      <c r="E6194" s="20">
        <v>200.22</v>
      </c>
      <c r="F6194" s="20">
        <v>200.22</v>
      </c>
      <c r="G6194" s="20">
        <v>200.22</v>
      </c>
      <c r="H6194" s="20">
        <v>200.22</v>
      </c>
      <c r="I6194" s="20">
        <v>200.22</v>
      </c>
      <c r="J6194" s="20">
        <v>200.22</v>
      </c>
      <c r="K6194" s="20">
        <v>200.22</v>
      </c>
      <c r="L6194" s="20">
        <f t="shared" si="99"/>
        <v>200.22</v>
      </c>
    </row>
    <row r="6195" spans="1:12" ht="24.75">
      <c r="A6195" s="19">
        <v>1650000077</v>
      </c>
      <c r="B6195" s="15" t="s">
        <v>6135</v>
      </c>
      <c r="C6195" s="22" t="s">
        <v>13</v>
      </c>
      <c r="D6195" s="20">
        <v>206.11</v>
      </c>
      <c r="E6195" s="20">
        <v>206.11</v>
      </c>
      <c r="F6195" s="20">
        <v>206.11</v>
      </c>
      <c r="G6195" s="20">
        <v>206.11</v>
      </c>
      <c r="H6195" s="20">
        <v>206.11</v>
      </c>
      <c r="I6195" s="20">
        <v>206.11</v>
      </c>
      <c r="J6195" s="20">
        <v>206.11</v>
      </c>
      <c r="K6195" s="20">
        <v>206.11</v>
      </c>
      <c r="L6195" s="20">
        <f t="shared" si="99"/>
        <v>206.11</v>
      </c>
    </row>
    <row r="6196" spans="1:12" ht="24.75">
      <c r="A6196" s="19">
        <v>1650000078</v>
      </c>
      <c r="B6196" s="15" t="s">
        <v>6136</v>
      </c>
      <c r="C6196" s="22" t="s">
        <v>13</v>
      </c>
      <c r="D6196" s="20">
        <v>177.45</v>
      </c>
      <c r="E6196" s="20">
        <v>177.45</v>
      </c>
      <c r="F6196" s="20">
        <v>177.45</v>
      </c>
      <c r="G6196" s="20">
        <v>177.45</v>
      </c>
      <c r="H6196" s="20">
        <v>177.45</v>
      </c>
      <c r="I6196" s="20">
        <v>177.45</v>
      </c>
      <c r="J6196" s="20">
        <v>177.45</v>
      </c>
      <c r="K6196" s="20">
        <v>177.45</v>
      </c>
      <c r="L6196" s="20">
        <f t="shared" si="99"/>
        <v>177.45</v>
      </c>
    </row>
    <row r="6197" spans="1:12" ht="33">
      <c r="A6197" s="19">
        <v>1660000001</v>
      </c>
      <c r="B6197" s="15" t="s">
        <v>6146</v>
      </c>
      <c r="C6197" s="22" t="s">
        <v>13</v>
      </c>
      <c r="D6197" s="20">
        <v>2976.92</v>
      </c>
      <c r="E6197" s="20">
        <v>2976.92</v>
      </c>
      <c r="F6197" s="20">
        <v>2976.99</v>
      </c>
      <c r="G6197" s="20">
        <v>2976.99</v>
      </c>
      <c r="H6197" s="20">
        <v>2976.99</v>
      </c>
      <c r="I6197" s="20">
        <v>2976.99</v>
      </c>
      <c r="J6197" s="20">
        <v>2976.99</v>
      </c>
      <c r="K6197" s="20">
        <v>2976.99</v>
      </c>
      <c r="L6197" s="20">
        <f t="shared" si="99"/>
        <v>2976.99</v>
      </c>
    </row>
    <row r="6198" spans="1:12" ht="33">
      <c r="A6198" s="19">
        <v>1660000002</v>
      </c>
      <c r="B6198" s="15" t="s">
        <v>6147</v>
      </c>
      <c r="C6198" s="22" t="s">
        <v>13</v>
      </c>
      <c r="D6198" s="20">
        <v>2857.06</v>
      </c>
      <c r="E6198" s="20">
        <v>2857.06</v>
      </c>
      <c r="F6198" s="20">
        <v>2857.13</v>
      </c>
      <c r="G6198" s="20">
        <v>2857.13</v>
      </c>
      <c r="H6198" s="20">
        <v>2857.13</v>
      </c>
      <c r="I6198" s="20">
        <v>2857.13</v>
      </c>
      <c r="J6198" s="20">
        <v>2857.13</v>
      </c>
      <c r="K6198" s="20">
        <v>2857.13</v>
      </c>
      <c r="L6198" s="20">
        <f t="shared" si="99"/>
        <v>2857.13</v>
      </c>
    </row>
    <row r="6199" spans="1:12" ht="41.25">
      <c r="A6199" s="19">
        <v>1660000003</v>
      </c>
      <c r="B6199" s="15" t="s">
        <v>6148</v>
      </c>
      <c r="C6199" s="22" t="s">
        <v>13</v>
      </c>
      <c r="D6199" s="20">
        <v>2591.23</v>
      </c>
      <c r="E6199" s="20">
        <v>2591.23</v>
      </c>
      <c r="F6199" s="20">
        <v>2592.21</v>
      </c>
      <c r="G6199" s="20">
        <v>2591.11</v>
      </c>
      <c r="H6199" s="20">
        <v>2592.21</v>
      </c>
      <c r="I6199" s="20">
        <v>2592.02</v>
      </c>
      <c r="J6199" s="20">
        <v>2591.29</v>
      </c>
      <c r="K6199" s="20">
        <v>2592.21</v>
      </c>
      <c r="L6199" s="20">
        <f t="shared" si="99"/>
        <v>2592.21</v>
      </c>
    </row>
    <row r="6200" spans="1:12" ht="41.25">
      <c r="A6200" s="19">
        <v>1660000004</v>
      </c>
      <c r="B6200" s="15" t="s">
        <v>6149</v>
      </c>
      <c r="C6200" s="22" t="s">
        <v>13</v>
      </c>
      <c r="D6200" s="20">
        <v>3745.31</v>
      </c>
      <c r="E6200" s="20">
        <v>3745.31</v>
      </c>
      <c r="F6200" s="20">
        <v>3746.15</v>
      </c>
      <c r="G6200" s="20">
        <v>3745.24</v>
      </c>
      <c r="H6200" s="20">
        <v>3746.15</v>
      </c>
      <c r="I6200" s="20">
        <v>3745.99</v>
      </c>
      <c r="J6200" s="20">
        <v>3745.4</v>
      </c>
      <c r="K6200" s="20">
        <v>3746.15</v>
      </c>
      <c r="L6200" s="20">
        <f t="shared" si="99"/>
        <v>3746.15</v>
      </c>
    </row>
    <row r="6201" spans="1:12" ht="41.25">
      <c r="A6201" s="19">
        <v>1660000005</v>
      </c>
      <c r="B6201" s="15" t="s">
        <v>6150</v>
      </c>
      <c r="C6201" s="22" t="s">
        <v>13</v>
      </c>
      <c r="D6201" s="20">
        <v>7129.64</v>
      </c>
      <c r="E6201" s="20">
        <v>7129.64</v>
      </c>
      <c r="F6201" s="20">
        <v>7129.81</v>
      </c>
      <c r="G6201" s="20">
        <v>7129.81</v>
      </c>
      <c r="H6201" s="20">
        <v>7129.81</v>
      </c>
      <c r="I6201" s="20">
        <v>7129.81</v>
      </c>
      <c r="J6201" s="20">
        <v>7129.81</v>
      </c>
      <c r="K6201" s="20">
        <v>7129.81</v>
      </c>
      <c r="L6201" s="20">
        <f t="shared" si="99"/>
        <v>7129.81</v>
      </c>
    </row>
    <row r="6202" spans="1:12" ht="41.25">
      <c r="A6202" s="19">
        <v>1660000006</v>
      </c>
      <c r="B6202" s="15" t="s">
        <v>6151</v>
      </c>
      <c r="C6202" s="22" t="s">
        <v>13</v>
      </c>
      <c r="D6202" s="20">
        <v>3436.51</v>
      </c>
      <c r="E6202" s="20">
        <v>3436.51</v>
      </c>
      <c r="F6202" s="20">
        <v>3437.35</v>
      </c>
      <c r="G6202" s="20">
        <v>3436.44</v>
      </c>
      <c r="H6202" s="20">
        <v>3437.35</v>
      </c>
      <c r="I6202" s="20">
        <v>3437.17</v>
      </c>
      <c r="J6202" s="20">
        <v>3436.6</v>
      </c>
      <c r="K6202" s="20">
        <v>3437.35</v>
      </c>
      <c r="L6202" s="20">
        <f t="shared" si="99"/>
        <v>3437.35</v>
      </c>
    </row>
    <row r="6203" spans="1:12" ht="24.75">
      <c r="A6203" s="19">
        <v>1660000007</v>
      </c>
      <c r="B6203" s="15" t="s">
        <v>6152</v>
      </c>
      <c r="C6203" s="22" t="s">
        <v>12</v>
      </c>
      <c r="D6203" s="20">
        <v>989.51</v>
      </c>
      <c r="E6203" s="20">
        <v>989.51</v>
      </c>
      <c r="F6203" s="20">
        <v>989.54</v>
      </c>
      <c r="G6203" s="20">
        <v>989.54</v>
      </c>
      <c r="H6203" s="20">
        <v>989.54</v>
      </c>
      <c r="I6203" s="20">
        <v>989.54</v>
      </c>
      <c r="J6203" s="20">
        <v>989.54</v>
      </c>
      <c r="K6203" s="20">
        <v>989.54</v>
      </c>
      <c r="L6203" s="20">
        <f t="shared" si="99"/>
        <v>989.54</v>
      </c>
    </row>
    <row r="6204" spans="1:12" ht="33">
      <c r="A6204" s="19">
        <v>1660000008</v>
      </c>
      <c r="B6204" s="15" t="s">
        <v>6153</v>
      </c>
      <c r="C6204" s="22" t="s">
        <v>13</v>
      </c>
      <c r="D6204" s="20">
        <v>3495.81</v>
      </c>
      <c r="E6204" s="20">
        <v>3495.81</v>
      </c>
      <c r="F6204" s="20">
        <v>3495.89</v>
      </c>
      <c r="G6204" s="20">
        <v>3495.89</v>
      </c>
      <c r="H6204" s="20">
        <v>3495.89</v>
      </c>
      <c r="I6204" s="20">
        <v>3495.89</v>
      </c>
      <c r="J6204" s="20">
        <v>3495.89</v>
      </c>
      <c r="K6204" s="20">
        <v>3495.89</v>
      </c>
      <c r="L6204" s="20">
        <f t="shared" si="99"/>
        <v>3495.89</v>
      </c>
    </row>
    <row r="6205" spans="1:12" ht="33">
      <c r="A6205" s="19">
        <v>1660000009</v>
      </c>
      <c r="B6205" s="15" t="s">
        <v>6154</v>
      </c>
      <c r="C6205" s="22" t="s">
        <v>12</v>
      </c>
      <c r="D6205" s="20">
        <v>1610.21</v>
      </c>
      <c r="E6205" s="20">
        <v>1610.21</v>
      </c>
      <c r="F6205" s="20">
        <v>1610.24</v>
      </c>
      <c r="G6205" s="20">
        <v>1610.19</v>
      </c>
      <c r="H6205" s="20">
        <v>1610.24</v>
      </c>
      <c r="I6205" s="20">
        <v>1610.24</v>
      </c>
      <c r="J6205" s="20">
        <v>1610.24</v>
      </c>
      <c r="K6205" s="20">
        <v>1610.24</v>
      </c>
      <c r="L6205" s="20">
        <f t="shared" si="99"/>
        <v>1610.24</v>
      </c>
    </row>
    <row r="6206" spans="1:12" ht="16.5">
      <c r="A6206" s="19">
        <v>1660000010</v>
      </c>
      <c r="B6206" s="15" t="s">
        <v>6155</v>
      </c>
      <c r="C6206" s="22" t="s">
        <v>13</v>
      </c>
      <c r="D6206" s="20">
        <v>10385.209999999999</v>
      </c>
      <c r="E6206" s="20">
        <v>10385.209999999999</v>
      </c>
      <c r="F6206" s="20">
        <v>10385.48</v>
      </c>
      <c r="G6206" s="20">
        <v>10385.48</v>
      </c>
      <c r="H6206" s="20">
        <v>10385.48</v>
      </c>
      <c r="I6206" s="20">
        <v>10385.48</v>
      </c>
      <c r="J6206" s="20">
        <v>10385.48</v>
      </c>
      <c r="K6206" s="20">
        <v>10385.48</v>
      </c>
      <c r="L6206" s="20">
        <f t="shared" si="99"/>
        <v>10385.48</v>
      </c>
    </row>
    <row r="6207" spans="1:12" ht="49.5">
      <c r="A6207" s="19">
        <v>1660000011</v>
      </c>
      <c r="B6207" s="15" t="s">
        <v>6156</v>
      </c>
      <c r="C6207" s="22" t="s">
        <v>13</v>
      </c>
      <c r="D6207" s="20">
        <v>4527.7299999999996</v>
      </c>
      <c r="E6207" s="20">
        <v>4527.7299999999996</v>
      </c>
      <c r="F6207" s="20">
        <v>4527.84</v>
      </c>
      <c r="G6207" s="20">
        <v>4527.84</v>
      </c>
      <c r="H6207" s="20">
        <v>4527.84</v>
      </c>
      <c r="I6207" s="20">
        <v>4527.84</v>
      </c>
      <c r="J6207" s="20">
        <v>4527.84</v>
      </c>
      <c r="K6207" s="20">
        <v>4527.84</v>
      </c>
      <c r="L6207" s="20">
        <f t="shared" si="99"/>
        <v>4527.84</v>
      </c>
    </row>
    <row r="6208" spans="1:12" ht="33">
      <c r="A6208" s="19">
        <v>1660000013</v>
      </c>
      <c r="B6208" s="15" t="s">
        <v>6157</v>
      </c>
      <c r="C6208" s="22" t="s">
        <v>13</v>
      </c>
      <c r="D6208" s="20">
        <v>795.93</v>
      </c>
      <c r="E6208" s="20">
        <v>795.93</v>
      </c>
      <c r="F6208" s="20">
        <v>795.95</v>
      </c>
      <c r="G6208" s="20">
        <v>795.95</v>
      </c>
      <c r="H6208" s="20">
        <v>795.95</v>
      </c>
      <c r="I6208" s="20">
        <v>795.95</v>
      </c>
      <c r="J6208" s="20">
        <v>795.95</v>
      </c>
      <c r="K6208" s="20">
        <v>795.95</v>
      </c>
      <c r="L6208" s="20">
        <f t="shared" si="99"/>
        <v>795.95</v>
      </c>
    </row>
    <row r="6209" spans="1:12" ht="33">
      <c r="A6209" s="19">
        <v>1660000014</v>
      </c>
      <c r="B6209" s="15" t="s">
        <v>6158</v>
      </c>
      <c r="C6209" s="22" t="s">
        <v>13</v>
      </c>
      <c r="D6209" s="20">
        <v>757.83</v>
      </c>
      <c r="E6209" s="20">
        <v>757.83</v>
      </c>
      <c r="F6209" s="20">
        <v>757.85</v>
      </c>
      <c r="G6209" s="20">
        <v>757.85</v>
      </c>
      <c r="H6209" s="20">
        <v>757.85</v>
      </c>
      <c r="I6209" s="20">
        <v>757.85</v>
      </c>
      <c r="J6209" s="20">
        <v>757.85</v>
      </c>
      <c r="K6209" s="20">
        <v>757.85</v>
      </c>
      <c r="L6209" s="20">
        <f t="shared" si="99"/>
        <v>757.85</v>
      </c>
    </row>
    <row r="6210" spans="1:12" ht="16.5">
      <c r="A6210" s="19">
        <v>1660000015</v>
      </c>
      <c r="B6210" s="15" t="s">
        <v>6159</v>
      </c>
      <c r="C6210" s="22" t="s">
        <v>13</v>
      </c>
      <c r="D6210" s="20">
        <v>190.53</v>
      </c>
      <c r="E6210" s="20">
        <v>190.53</v>
      </c>
      <c r="F6210" s="20">
        <v>190.54</v>
      </c>
      <c r="G6210" s="20">
        <v>190.54</v>
      </c>
      <c r="H6210" s="20">
        <v>190.54</v>
      </c>
      <c r="I6210" s="20">
        <v>190.54</v>
      </c>
      <c r="J6210" s="20">
        <v>190.54</v>
      </c>
      <c r="K6210" s="20">
        <v>190.54</v>
      </c>
      <c r="L6210" s="20">
        <f t="shared" si="99"/>
        <v>190.54</v>
      </c>
    </row>
    <row r="6211" spans="1:12" ht="16.5">
      <c r="A6211" s="19">
        <v>1660000016</v>
      </c>
      <c r="B6211" s="15" t="s">
        <v>6160</v>
      </c>
      <c r="C6211" s="22" t="s">
        <v>13</v>
      </c>
      <c r="D6211" s="20">
        <v>184.39</v>
      </c>
      <c r="E6211" s="20">
        <v>184.39</v>
      </c>
      <c r="F6211" s="20">
        <v>184.4</v>
      </c>
      <c r="G6211" s="20">
        <v>184.4</v>
      </c>
      <c r="H6211" s="20">
        <v>184.4</v>
      </c>
      <c r="I6211" s="20">
        <v>184.4</v>
      </c>
      <c r="J6211" s="20">
        <v>184.4</v>
      </c>
      <c r="K6211" s="20">
        <v>184.4</v>
      </c>
      <c r="L6211" s="20">
        <f t="shared" si="99"/>
        <v>184.4</v>
      </c>
    </row>
    <row r="6212" spans="1:12" ht="24.75">
      <c r="A6212" s="19">
        <v>1660000017</v>
      </c>
      <c r="B6212" s="15" t="s">
        <v>6161</v>
      </c>
      <c r="C6212" s="22" t="s">
        <v>13</v>
      </c>
      <c r="D6212" s="20">
        <v>159.27000000000001</v>
      </c>
      <c r="E6212" s="20">
        <v>159.27000000000001</v>
      </c>
      <c r="F6212" s="20">
        <v>159.28</v>
      </c>
      <c r="G6212" s="20">
        <v>159.28</v>
      </c>
      <c r="H6212" s="20">
        <v>159.28</v>
      </c>
      <c r="I6212" s="20">
        <v>159.28</v>
      </c>
      <c r="J6212" s="20">
        <v>159.28</v>
      </c>
      <c r="K6212" s="20">
        <v>159.28</v>
      </c>
      <c r="L6212" s="20">
        <f t="shared" si="99"/>
        <v>159.28</v>
      </c>
    </row>
    <row r="6213" spans="1:12" ht="24.75">
      <c r="A6213" s="19">
        <v>1660000018</v>
      </c>
      <c r="B6213" s="15" t="s">
        <v>6162</v>
      </c>
      <c r="C6213" s="22" t="s">
        <v>13</v>
      </c>
      <c r="D6213" s="20">
        <v>159.27000000000001</v>
      </c>
      <c r="E6213" s="20">
        <v>159.27000000000001</v>
      </c>
      <c r="F6213" s="20">
        <v>159.28</v>
      </c>
      <c r="G6213" s="20">
        <v>159.28</v>
      </c>
      <c r="H6213" s="20">
        <v>159.28</v>
      </c>
      <c r="I6213" s="20">
        <v>159.28</v>
      </c>
      <c r="J6213" s="20">
        <v>159.28</v>
      </c>
      <c r="K6213" s="20">
        <v>159.28</v>
      </c>
      <c r="L6213" s="20">
        <f t="shared" si="99"/>
        <v>159.28</v>
      </c>
    </row>
    <row r="6214" spans="1:12" ht="24.75">
      <c r="A6214" s="19">
        <v>1660000019</v>
      </c>
      <c r="B6214" s="15" t="s">
        <v>6163</v>
      </c>
      <c r="C6214" s="22" t="s">
        <v>13</v>
      </c>
      <c r="D6214" s="20">
        <v>190.53</v>
      </c>
      <c r="E6214" s="20">
        <v>190.53</v>
      </c>
      <c r="F6214" s="20">
        <v>190.54</v>
      </c>
      <c r="G6214" s="20">
        <v>190.54</v>
      </c>
      <c r="H6214" s="20">
        <v>190.54</v>
      </c>
      <c r="I6214" s="20">
        <v>190.54</v>
      </c>
      <c r="J6214" s="20">
        <v>190.54</v>
      </c>
      <c r="K6214" s="20">
        <v>190.54</v>
      </c>
      <c r="L6214" s="20">
        <f t="shared" si="99"/>
        <v>190.54</v>
      </c>
    </row>
    <row r="6215" spans="1:12" ht="16.5">
      <c r="A6215" s="19">
        <v>1660000020</v>
      </c>
      <c r="B6215" s="15" t="s">
        <v>6164</v>
      </c>
      <c r="C6215" s="22" t="s">
        <v>10</v>
      </c>
      <c r="D6215" s="20">
        <v>64.47</v>
      </c>
      <c r="E6215" s="20">
        <v>64.47</v>
      </c>
      <c r="F6215" s="20">
        <v>64.47</v>
      </c>
      <c r="G6215" s="20">
        <v>64.47</v>
      </c>
      <c r="H6215" s="20">
        <v>64.47</v>
      </c>
      <c r="I6215" s="20">
        <v>64.47</v>
      </c>
      <c r="J6215" s="20">
        <v>64.47</v>
      </c>
      <c r="K6215" s="20">
        <v>64.47</v>
      </c>
      <c r="L6215" s="20">
        <f t="shared" si="99"/>
        <v>64.47</v>
      </c>
    </row>
    <row r="6216" spans="1:12" ht="33">
      <c r="A6216" s="19">
        <v>1660000021</v>
      </c>
      <c r="B6216" s="15" t="s">
        <v>6165</v>
      </c>
      <c r="C6216" s="22" t="s">
        <v>13</v>
      </c>
      <c r="D6216" s="20">
        <v>462.62</v>
      </c>
      <c r="E6216" s="20">
        <v>462.62</v>
      </c>
      <c r="F6216" s="20">
        <v>462.63</v>
      </c>
      <c r="G6216" s="20">
        <v>462.63</v>
      </c>
      <c r="H6216" s="20">
        <v>462.63</v>
      </c>
      <c r="I6216" s="20">
        <v>462.63</v>
      </c>
      <c r="J6216" s="20">
        <v>462.63</v>
      </c>
      <c r="K6216" s="20">
        <v>462.63</v>
      </c>
      <c r="L6216" s="20">
        <f t="shared" si="99"/>
        <v>462.63</v>
      </c>
    </row>
    <row r="6217" spans="1:12" ht="24.75">
      <c r="A6217" s="19">
        <v>1660000023</v>
      </c>
      <c r="B6217" s="15" t="s">
        <v>6166</v>
      </c>
      <c r="C6217" s="22" t="s">
        <v>13</v>
      </c>
      <c r="D6217" s="20">
        <v>171.77</v>
      </c>
      <c r="E6217" s="20">
        <v>171.77</v>
      </c>
      <c r="F6217" s="20">
        <v>171.78</v>
      </c>
      <c r="G6217" s="20">
        <v>171.78</v>
      </c>
      <c r="H6217" s="20">
        <v>171.78</v>
      </c>
      <c r="I6217" s="20">
        <v>171.78</v>
      </c>
      <c r="J6217" s="20">
        <v>171.78</v>
      </c>
      <c r="K6217" s="20">
        <v>171.78</v>
      </c>
      <c r="L6217" s="20">
        <f t="shared" si="99"/>
        <v>171.78</v>
      </c>
    </row>
    <row r="6218" spans="1:12" ht="33">
      <c r="A6218" s="19">
        <v>1660000025</v>
      </c>
      <c r="B6218" s="15" t="s">
        <v>6167</v>
      </c>
      <c r="C6218" s="22" t="s">
        <v>13</v>
      </c>
      <c r="D6218" s="20">
        <v>941.91</v>
      </c>
      <c r="E6218" s="20">
        <v>941.91</v>
      </c>
      <c r="F6218" s="20">
        <v>941.95</v>
      </c>
      <c r="G6218" s="20">
        <v>941.95</v>
      </c>
      <c r="H6218" s="20">
        <v>941.95</v>
      </c>
      <c r="I6218" s="20">
        <v>941.95</v>
      </c>
      <c r="J6218" s="20">
        <v>941.95</v>
      </c>
      <c r="K6218" s="20">
        <v>941.95</v>
      </c>
      <c r="L6218" s="20">
        <f t="shared" si="99"/>
        <v>941.95</v>
      </c>
    </row>
    <row r="6219" spans="1:12" ht="16.5">
      <c r="A6219" s="19">
        <v>1660000026</v>
      </c>
      <c r="B6219" s="15" t="s">
        <v>6168</v>
      </c>
      <c r="C6219" s="22" t="s">
        <v>13</v>
      </c>
      <c r="D6219" s="20">
        <v>188.42</v>
      </c>
      <c r="E6219" s="20">
        <v>188.42</v>
      </c>
      <c r="F6219" s="20">
        <v>188.43</v>
      </c>
      <c r="G6219" s="20">
        <v>188.43</v>
      </c>
      <c r="H6219" s="20">
        <v>188.43</v>
      </c>
      <c r="I6219" s="20">
        <v>188.43</v>
      </c>
      <c r="J6219" s="20">
        <v>188.43</v>
      </c>
      <c r="K6219" s="20">
        <v>188.43</v>
      </c>
      <c r="L6219" s="20">
        <f t="shared" si="99"/>
        <v>188.43</v>
      </c>
    </row>
    <row r="6220" spans="1:12" ht="24.75">
      <c r="A6220" s="19">
        <v>1660000027</v>
      </c>
      <c r="B6220" s="15" t="s">
        <v>6169</v>
      </c>
      <c r="C6220" s="22" t="s">
        <v>13</v>
      </c>
      <c r="D6220" s="20">
        <v>599.66999999999996</v>
      </c>
      <c r="E6220" s="20">
        <v>599.66999999999996</v>
      </c>
      <c r="F6220" s="20">
        <v>599.67999999999995</v>
      </c>
      <c r="G6220" s="20">
        <v>599.67999999999995</v>
      </c>
      <c r="H6220" s="20">
        <v>599.67999999999995</v>
      </c>
      <c r="I6220" s="20">
        <v>599.67999999999995</v>
      </c>
      <c r="J6220" s="20">
        <v>599.67999999999995</v>
      </c>
      <c r="K6220" s="20">
        <v>599.67999999999995</v>
      </c>
      <c r="L6220" s="20">
        <f t="shared" si="99"/>
        <v>599.67999999999995</v>
      </c>
    </row>
    <row r="6221" spans="1:12" ht="24.75">
      <c r="A6221" s="19">
        <v>1660000028</v>
      </c>
      <c r="B6221" s="15" t="s">
        <v>6170</v>
      </c>
      <c r="C6221" s="22" t="s">
        <v>12</v>
      </c>
      <c r="D6221" s="20">
        <v>1219.29</v>
      </c>
      <c r="E6221" s="20">
        <v>1219.29</v>
      </c>
      <c r="F6221" s="20">
        <v>1219.32</v>
      </c>
      <c r="G6221" s="20">
        <v>1219.32</v>
      </c>
      <c r="H6221" s="20">
        <v>1219.32</v>
      </c>
      <c r="I6221" s="20">
        <v>1219.32</v>
      </c>
      <c r="J6221" s="20">
        <v>1219.32</v>
      </c>
      <c r="K6221" s="20">
        <v>1219.32</v>
      </c>
      <c r="L6221" s="20">
        <f t="shared" si="99"/>
        <v>1219.32</v>
      </c>
    </row>
    <row r="6222" spans="1:12" ht="33">
      <c r="A6222" s="19">
        <v>1660000029</v>
      </c>
      <c r="B6222" s="15" t="s">
        <v>6171</v>
      </c>
      <c r="C6222" s="22" t="s">
        <v>12</v>
      </c>
      <c r="D6222" s="20">
        <v>2147.63</v>
      </c>
      <c r="E6222" s="20">
        <v>2147.63</v>
      </c>
      <c r="F6222" s="20">
        <v>2147.6799999999998</v>
      </c>
      <c r="G6222" s="20">
        <v>2147.6799999999998</v>
      </c>
      <c r="H6222" s="20">
        <v>2147.6799999999998</v>
      </c>
      <c r="I6222" s="20">
        <v>2147.6799999999998</v>
      </c>
      <c r="J6222" s="20">
        <v>2147.6799999999998</v>
      </c>
      <c r="K6222" s="20">
        <v>2147.6799999999998</v>
      </c>
      <c r="L6222" s="20">
        <f t="shared" si="99"/>
        <v>2147.6799999999998</v>
      </c>
    </row>
    <row r="6223" spans="1:12" ht="33">
      <c r="A6223" s="19">
        <v>1660000030</v>
      </c>
      <c r="B6223" s="15" t="s">
        <v>6172</v>
      </c>
      <c r="C6223" s="22" t="s">
        <v>12</v>
      </c>
      <c r="D6223" s="20">
        <v>2147.63</v>
      </c>
      <c r="E6223" s="20">
        <v>2147.63</v>
      </c>
      <c r="F6223" s="20">
        <v>2147.6799999999998</v>
      </c>
      <c r="G6223" s="20">
        <v>2147.6799999999998</v>
      </c>
      <c r="H6223" s="20">
        <v>2147.6799999999998</v>
      </c>
      <c r="I6223" s="20">
        <v>2147.6799999999998</v>
      </c>
      <c r="J6223" s="20">
        <v>2147.6799999999998</v>
      </c>
      <c r="K6223" s="20">
        <v>2147.6799999999998</v>
      </c>
      <c r="L6223" s="20">
        <f t="shared" si="99"/>
        <v>2147.6799999999998</v>
      </c>
    </row>
    <row r="6224" spans="1:12" ht="41.25">
      <c r="A6224" s="19">
        <v>1660000031</v>
      </c>
      <c r="B6224" s="15" t="s">
        <v>6173</v>
      </c>
      <c r="C6224" s="22" t="s">
        <v>12</v>
      </c>
      <c r="D6224" s="20">
        <v>2465.85</v>
      </c>
      <c r="E6224" s="20">
        <v>2465.85</v>
      </c>
      <c r="F6224" s="20">
        <v>2465.91</v>
      </c>
      <c r="G6224" s="20">
        <v>2465.91</v>
      </c>
      <c r="H6224" s="20">
        <v>2465.91</v>
      </c>
      <c r="I6224" s="20">
        <v>2465.91</v>
      </c>
      <c r="J6224" s="20">
        <v>2465.91</v>
      </c>
      <c r="K6224" s="20">
        <v>2465.91</v>
      </c>
      <c r="L6224" s="20">
        <f t="shared" si="99"/>
        <v>2465.91</v>
      </c>
    </row>
    <row r="6225" spans="1:12" ht="24.75">
      <c r="A6225" s="19">
        <v>1660000032</v>
      </c>
      <c r="B6225" s="15" t="s">
        <v>6174</v>
      </c>
      <c r="C6225" s="22" t="s">
        <v>13</v>
      </c>
      <c r="D6225" s="20">
        <v>317681.63</v>
      </c>
      <c r="E6225" s="20">
        <v>317681.63</v>
      </c>
      <c r="F6225" s="20">
        <v>317689.57</v>
      </c>
      <c r="G6225" s="20">
        <v>317689.57</v>
      </c>
      <c r="H6225" s="20">
        <v>317689.57</v>
      </c>
      <c r="I6225" s="20">
        <v>317689.57</v>
      </c>
      <c r="J6225" s="20">
        <v>317689.57</v>
      </c>
      <c r="K6225" s="20">
        <v>317689.57</v>
      </c>
      <c r="L6225" s="20">
        <f t="shared" si="99"/>
        <v>317689.57</v>
      </c>
    </row>
    <row r="6226" spans="1:12" ht="66">
      <c r="A6226" s="19">
        <v>1660000033</v>
      </c>
      <c r="B6226" s="15" t="s">
        <v>6175</v>
      </c>
      <c r="C6226" s="22" t="s">
        <v>13</v>
      </c>
      <c r="D6226" s="20">
        <v>42100.51</v>
      </c>
      <c r="E6226" s="20">
        <v>42100.51</v>
      </c>
      <c r="F6226" s="20">
        <v>42101.56</v>
      </c>
      <c r="G6226" s="20">
        <v>42101.56</v>
      </c>
      <c r="H6226" s="20">
        <v>42101.56</v>
      </c>
      <c r="I6226" s="20">
        <v>42101.56</v>
      </c>
      <c r="J6226" s="20">
        <v>42101.56</v>
      </c>
      <c r="K6226" s="20">
        <v>42101.56</v>
      </c>
      <c r="L6226" s="20">
        <f t="shared" si="99"/>
        <v>42101.56</v>
      </c>
    </row>
    <row r="6227" spans="1:12" ht="74.25">
      <c r="A6227" s="19">
        <v>1660000034</v>
      </c>
      <c r="B6227" s="15" t="s">
        <v>6176</v>
      </c>
      <c r="C6227" s="22" t="s">
        <v>13</v>
      </c>
      <c r="D6227" s="20">
        <v>31421.16</v>
      </c>
      <c r="E6227" s="20">
        <v>31421.16</v>
      </c>
      <c r="F6227" s="20">
        <v>31421.94</v>
      </c>
      <c r="G6227" s="20">
        <v>31421.94</v>
      </c>
      <c r="H6227" s="20">
        <v>31421.94</v>
      </c>
      <c r="I6227" s="20">
        <v>31421.94</v>
      </c>
      <c r="J6227" s="20">
        <v>31421.94</v>
      </c>
      <c r="K6227" s="20">
        <v>31421.94</v>
      </c>
      <c r="L6227" s="20">
        <f t="shared" si="99"/>
        <v>31421.94</v>
      </c>
    </row>
    <row r="6228" spans="1:12" ht="33">
      <c r="A6228" s="19">
        <v>1660000035</v>
      </c>
      <c r="B6228" s="15" t="s">
        <v>6177</v>
      </c>
      <c r="C6228" s="22" t="s">
        <v>0</v>
      </c>
      <c r="D6228" s="20">
        <v>811588.83</v>
      </c>
      <c r="E6228" s="20">
        <v>811588.83</v>
      </c>
      <c r="F6228" s="20">
        <v>811609.11</v>
      </c>
      <c r="G6228" s="20">
        <v>811609.11</v>
      </c>
      <c r="H6228" s="20">
        <v>811609.11</v>
      </c>
      <c r="I6228" s="20">
        <v>811609.11</v>
      </c>
      <c r="J6228" s="20">
        <v>811609.11</v>
      </c>
      <c r="K6228" s="20">
        <v>811609.11</v>
      </c>
      <c r="L6228" s="20">
        <f t="shared" si="99"/>
        <v>811609.11</v>
      </c>
    </row>
    <row r="6229" spans="1:12" ht="57.75">
      <c r="A6229" s="19">
        <v>1660000036</v>
      </c>
      <c r="B6229" s="15" t="s">
        <v>6178</v>
      </c>
      <c r="C6229" s="22" t="s">
        <v>12</v>
      </c>
      <c r="D6229" s="20">
        <v>546.15</v>
      </c>
      <c r="E6229" s="20">
        <v>546.15</v>
      </c>
      <c r="F6229" s="20">
        <v>546.16</v>
      </c>
      <c r="G6229" s="20">
        <v>546.16</v>
      </c>
      <c r="H6229" s="20">
        <v>546.16</v>
      </c>
      <c r="I6229" s="20">
        <v>546.16</v>
      </c>
      <c r="J6229" s="20">
        <v>546.16</v>
      </c>
      <c r="K6229" s="20">
        <v>546.16</v>
      </c>
      <c r="L6229" s="20">
        <f t="shared" si="99"/>
        <v>546.16</v>
      </c>
    </row>
    <row r="6230" spans="1:12" ht="41.25">
      <c r="A6230" s="19">
        <v>1660000037</v>
      </c>
      <c r="B6230" s="15" t="s">
        <v>6179</v>
      </c>
      <c r="C6230" s="22" t="s">
        <v>12</v>
      </c>
      <c r="D6230" s="20">
        <v>4796.91</v>
      </c>
      <c r="E6230" s="20">
        <v>4796.91</v>
      </c>
      <c r="F6230" s="20">
        <v>4797.03</v>
      </c>
      <c r="G6230" s="20">
        <v>4797.03</v>
      </c>
      <c r="H6230" s="20">
        <v>4797.03</v>
      </c>
      <c r="I6230" s="20">
        <v>4797.03</v>
      </c>
      <c r="J6230" s="20">
        <v>4797.03</v>
      </c>
      <c r="K6230" s="20">
        <v>4797.03</v>
      </c>
      <c r="L6230" s="20">
        <f t="shared" si="99"/>
        <v>4797.03</v>
      </c>
    </row>
    <row r="6231" spans="1:12" ht="33">
      <c r="A6231" s="19">
        <v>1660000038</v>
      </c>
      <c r="B6231" s="15" t="s">
        <v>6180</v>
      </c>
      <c r="C6231" s="22" t="s">
        <v>12</v>
      </c>
      <c r="D6231" s="20">
        <v>1742.64</v>
      </c>
      <c r="E6231" s="20">
        <v>1742.64</v>
      </c>
      <c r="F6231" s="20">
        <v>1742.69</v>
      </c>
      <c r="G6231" s="20">
        <v>1742.69</v>
      </c>
      <c r="H6231" s="20">
        <v>1742.69</v>
      </c>
      <c r="I6231" s="20">
        <v>1742.69</v>
      </c>
      <c r="J6231" s="20">
        <v>1742.69</v>
      </c>
      <c r="K6231" s="20">
        <v>1742.69</v>
      </c>
      <c r="L6231" s="20">
        <f t="shared" si="99"/>
        <v>1742.69</v>
      </c>
    </row>
    <row r="6232" spans="1:12" ht="24.75">
      <c r="A6232" s="19">
        <v>1660000039</v>
      </c>
      <c r="B6232" s="15" t="s">
        <v>6181</v>
      </c>
      <c r="C6232" s="22" t="s">
        <v>13</v>
      </c>
      <c r="D6232" s="20">
        <v>197.78</v>
      </c>
      <c r="E6232" s="20">
        <v>197.78</v>
      </c>
      <c r="F6232" s="20">
        <v>197.78</v>
      </c>
      <c r="G6232" s="20">
        <v>197.78</v>
      </c>
      <c r="H6232" s="20">
        <v>197.78</v>
      </c>
      <c r="I6232" s="20">
        <v>197.78</v>
      </c>
      <c r="J6232" s="20">
        <v>197.78</v>
      </c>
      <c r="K6232" s="20">
        <v>197.78</v>
      </c>
      <c r="L6232" s="20">
        <f t="shared" si="99"/>
        <v>197.78</v>
      </c>
    </row>
    <row r="6233" spans="1:12" ht="24.75">
      <c r="A6233" s="19">
        <v>1660000041</v>
      </c>
      <c r="B6233" s="15" t="s">
        <v>6182</v>
      </c>
      <c r="C6233" s="22" t="s">
        <v>12</v>
      </c>
      <c r="D6233" s="20">
        <v>1057.8399999999999</v>
      </c>
      <c r="E6233" s="20">
        <v>1057.8399999999999</v>
      </c>
      <c r="F6233" s="20">
        <v>1057.8699999999999</v>
      </c>
      <c r="G6233" s="20">
        <v>1057.8</v>
      </c>
      <c r="H6233" s="20">
        <v>1057.8699999999999</v>
      </c>
      <c r="I6233" s="20">
        <v>1057.8699999999999</v>
      </c>
      <c r="J6233" s="20">
        <v>1057.8699999999999</v>
      </c>
      <c r="K6233" s="20">
        <v>1057.8699999999999</v>
      </c>
      <c r="L6233" s="20">
        <f t="shared" si="99"/>
        <v>1057.8699999999999</v>
      </c>
    </row>
    <row r="6234" spans="1:12" ht="41.25">
      <c r="A6234" s="19">
        <v>1660000042</v>
      </c>
      <c r="B6234" s="15" t="s">
        <v>6183</v>
      </c>
      <c r="C6234" s="22" t="s">
        <v>13</v>
      </c>
      <c r="D6234" s="20">
        <v>14000.22</v>
      </c>
      <c r="E6234" s="20">
        <v>14000.22</v>
      </c>
      <c r="F6234" s="20">
        <v>14000.57</v>
      </c>
      <c r="G6234" s="20">
        <v>14000.57</v>
      </c>
      <c r="H6234" s="20">
        <v>14000.57</v>
      </c>
      <c r="I6234" s="20">
        <v>14000.57</v>
      </c>
      <c r="J6234" s="20">
        <v>14000.57</v>
      </c>
      <c r="K6234" s="20">
        <v>14000.57</v>
      </c>
      <c r="L6234" s="20">
        <f t="shared" si="99"/>
        <v>14000.57</v>
      </c>
    </row>
    <row r="6235" spans="1:12" ht="24.75">
      <c r="A6235" s="19">
        <v>1660000043</v>
      </c>
      <c r="B6235" s="15" t="s">
        <v>6184</v>
      </c>
      <c r="C6235" s="22" t="s">
        <v>13</v>
      </c>
      <c r="D6235" s="20">
        <v>4353.24</v>
      </c>
      <c r="E6235" s="20">
        <v>4353.24</v>
      </c>
      <c r="F6235" s="20">
        <v>4353.3599999999997</v>
      </c>
      <c r="G6235" s="20">
        <v>4353.3599999999997</v>
      </c>
      <c r="H6235" s="20">
        <v>4353.3599999999997</v>
      </c>
      <c r="I6235" s="20">
        <v>4353.3599999999997</v>
      </c>
      <c r="J6235" s="20">
        <v>4353.3599999999997</v>
      </c>
      <c r="K6235" s="20">
        <v>4353.3599999999997</v>
      </c>
      <c r="L6235" s="20">
        <f t="shared" si="99"/>
        <v>4353.3599999999997</v>
      </c>
    </row>
    <row r="6236" spans="1:12" ht="57.75">
      <c r="A6236" s="19">
        <v>1660000044</v>
      </c>
      <c r="B6236" s="15" t="s">
        <v>6185</v>
      </c>
      <c r="C6236" s="22" t="s">
        <v>13</v>
      </c>
      <c r="D6236" s="20">
        <v>8019.98</v>
      </c>
      <c r="E6236" s="20">
        <v>8019.98</v>
      </c>
      <c r="F6236" s="20">
        <v>8020.19</v>
      </c>
      <c r="G6236" s="20">
        <v>8020.19</v>
      </c>
      <c r="H6236" s="20">
        <v>8020.19</v>
      </c>
      <c r="I6236" s="20">
        <v>8020.19</v>
      </c>
      <c r="J6236" s="20">
        <v>8020.19</v>
      </c>
      <c r="K6236" s="20">
        <v>8020.19</v>
      </c>
      <c r="L6236" s="20">
        <f t="shared" si="99"/>
        <v>8020.19</v>
      </c>
    </row>
    <row r="6237" spans="1:12" ht="57.75">
      <c r="A6237" s="19">
        <v>1660000045</v>
      </c>
      <c r="B6237" s="15" t="s">
        <v>6186</v>
      </c>
      <c r="C6237" s="22" t="s">
        <v>13</v>
      </c>
      <c r="D6237" s="20">
        <v>8480.24</v>
      </c>
      <c r="E6237" s="20">
        <v>8480.24</v>
      </c>
      <c r="F6237" s="20">
        <v>8480.4500000000007</v>
      </c>
      <c r="G6237" s="20">
        <v>8480.4500000000007</v>
      </c>
      <c r="H6237" s="20">
        <v>8480.4500000000007</v>
      </c>
      <c r="I6237" s="20">
        <v>8480.4500000000007</v>
      </c>
      <c r="J6237" s="20">
        <v>8480.4500000000007</v>
      </c>
      <c r="K6237" s="20">
        <v>8480.4500000000007</v>
      </c>
      <c r="L6237" s="20">
        <f t="shared" si="99"/>
        <v>8480.4500000000007</v>
      </c>
    </row>
    <row r="6238" spans="1:12" ht="41.25">
      <c r="A6238" s="19">
        <v>1660000046</v>
      </c>
      <c r="B6238" s="15" t="s">
        <v>6187</v>
      </c>
      <c r="C6238" s="22" t="s">
        <v>13</v>
      </c>
      <c r="D6238" s="20">
        <v>3957.08</v>
      </c>
      <c r="E6238" s="20">
        <v>3957.08</v>
      </c>
      <c r="F6238" s="20">
        <v>3957.19</v>
      </c>
      <c r="G6238" s="20">
        <v>3957.19</v>
      </c>
      <c r="H6238" s="20">
        <v>3957.19</v>
      </c>
      <c r="I6238" s="20">
        <v>3957.19</v>
      </c>
      <c r="J6238" s="20">
        <v>3957.19</v>
      </c>
      <c r="K6238" s="20">
        <v>3957.19</v>
      </c>
      <c r="L6238" s="20">
        <f t="shared" si="99"/>
        <v>3957.19</v>
      </c>
    </row>
    <row r="6239" spans="1:12" ht="33">
      <c r="A6239" s="19">
        <v>1660000047</v>
      </c>
      <c r="B6239" s="15" t="s">
        <v>6188</v>
      </c>
      <c r="C6239" s="22" t="s">
        <v>13</v>
      </c>
      <c r="D6239" s="20">
        <v>4137.6099999999997</v>
      </c>
      <c r="E6239" s="20">
        <v>4137.6099999999997</v>
      </c>
      <c r="F6239" s="20">
        <v>4137.72</v>
      </c>
      <c r="G6239" s="20">
        <v>4137.72</v>
      </c>
      <c r="H6239" s="20">
        <v>4137.72</v>
      </c>
      <c r="I6239" s="20">
        <v>4137.72</v>
      </c>
      <c r="J6239" s="20">
        <v>4137.72</v>
      </c>
      <c r="K6239" s="20">
        <v>4137.72</v>
      </c>
      <c r="L6239" s="20">
        <f t="shared" si="99"/>
        <v>4137.72</v>
      </c>
    </row>
    <row r="6240" spans="1:12" ht="41.25">
      <c r="A6240" s="19">
        <v>1660000048</v>
      </c>
      <c r="B6240" s="15" t="s">
        <v>6189</v>
      </c>
      <c r="C6240" s="22" t="s">
        <v>12</v>
      </c>
      <c r="D6240" s="20">
        <v>1051.06</v>
      </c>
      <c r="E6240" s="20">
        <v>1051.06</v>
      </c>
      <c r="F6240" s="20">
        <v>1051.0999999999999</v>
      </c>
      <c r="G6240" s="20">
        <v>1051.01</v>
      </c>
      <c r="H6240" s="20">
        <v>1051.0999999999999</v>
      </c>
      <c r="I6240" s="20">
        <v>1051.0999999999999</v>
      </c>
      <c r="J6240" s="20">
        <v>1051.0899999999999</v>
      </c>
      <c r="K6240" s="20">
        <v>1051.0999999999999</v>
      </c>
      <c r="L6240" s="20">
        <f t="shared" si="99"/>
        <v>1051.0999999999999</v>
      </c>
    </row>
    <row r="6241" spans="1:12" ht="41.25">
      <c r="A6241" s="19">
        <v>1660000050</v>
      </c>
      <c r="B6241" s="15" t="s">
        <v>6190</v>
      </c>
      <c r="C6241" s="22" t="s">
        <v>13</v>
      </c>
      <c r="D6241" s="20">
        <v>14285.48</v>
      </c>
      <c r="E6241" s="20">
        <v>14285.48</v>
      </c>
      <c r="F6241" s="20">
        <v>14285.83</v>
      </c>
      <c r="G6241" s="20">
        <v>14285.83</v>
      </c>
      <c r="H6241" s="20">
        <v>14285.83</v>
      </c>
      <c r="I6241" s="20">
        <v>14285.83</v>
      </c>
      <c r="J6241" s="20">
        <v>14285.83</v>
      </c>
      <c r="K6241" s="20">
        <v>14285.83</v>
      </c>
      <c r="L6241" s="20">
        <f t="shared" si="99"/>
        <v>14285.83</v>
      </c>
    </row>
    <row r="6242" spans="1:12" ht="33">
      <c r="A6242" s="19">
        <v>1660000051</v>
      </c>
      <c r="B6242" s="15" t="s">
        <v>6191</v>
      </c>
      <c r="C6242" s="22" t="s">
        <v>13</v>
      </c>
      <c r="D6242" s="20">
        <v>3380.65</v>
      </c>
      <c r="E6242" s="20">
        <v>3380.65</v>
      </c>
      <c r="F6242" s="20">
        <v>3380.73</v>
      </c>
      <c r="G6242" s="20">
        <v>3380.73</v>
      </c>
      <c r="H6242" s="20">
        <v>3380.73</v>
      </c>
      <c r="I6242" s="20">
        <v>3380.73</v>
      </c>
      <c r="J6242" s="20">
        <v>3380.73</v>
      </c>
      <c r="K6242" s="20">
        <v>3380.73</v>
      </c>
      <c r="L6242" s="20">
        <f t="shared" si="99"/>
        <v>3380.73</v>
      </c>
    </row>
    <row r="6243" spans="1:12" ht="41.25">
      <c r="A6243" s="19">
        <v>1660000052</v>
      </c>
      <c r="B6243" s="15" t="s">
        <v>6192</v>
      </c>
      <c r="C6243" s="22" t="s">
        <v>13</v>
      </c>
      <c r="D6243" s="20">
        <v>6455.64</v>
      </c>
      <c r="E6243" s="20">
        <v>6455.64</v>
      </c>
      <c r="F6243" s="20">
        <v>6455.8</v>
      </c>
      <c r="G6243" s="20">
        <v>6455.8</v>
      </c>
      <c r="H6243" s="20">
        <v>6455.8</v>
      </c>
      <c r="I6243" s="20">
        <v>6455.8</v>
      </c>
      <c r="J6243" s="20">
        <v>6455.8</v>
      </c>
      <c r="K6243" s="20">
        <v>6455.8</v>
      </c>
      <c r="L6243" s="20">
        <f t="shared" si="99"/>
        <v>6455.8</v>
      </c>
    </row>
    <row r="6244" spans="1:12" ht="41.25">
      <c r="A6244" s="19">
        <v>1660000053</v>
      </c>
      <c r="B6244" s="15" t="s">
        <v>6193</v>
      </c>
      <c r="C6244" s="22" t="s">
        <v>13</v>
      </c>
      <c r="D6244" s="20">
        <v>3085.78</v>
      </c>
      <c r="E6244" s="20">
        <v>3085.78</v>
      </c>
      <c r="F6244" s="20">
        <v>3085.85</v>
      </c>
      <c r="G6244" s="20">
        <v>3085.85</v>
      </c>
      <c r="H6244" s="20">
        <v>3085.85</v>
      </c>
      <c r="I6244" s="20">
        <v>3085.85</v>
      </c>
      <c r="J6244" s="20">
        <v>3085.85</v>
      </c>
      <c r="K6244" s="20">
        <v>3085.85</v>
      </c>
      <c r="L6244" s="20">
        <f t="shared" si="99"/>
        <v>3085.85</v>
      </c>
    </row>
    <row r="6245" spans="1:12" ht="49.5">
      <c r="A6245" s="19">
        <v>1660000054</v>
      </c>
      <c r="B6245" s="15" t="s">
        <v>6194</v>
      </c>
      <c r="C6245" s="22" t="s">
        <v>13</v>
      </c>
      <c r="D6245" s="20">
        <v>16411.09</v>
      </c>
      <c r="E6245" s="20">
        <v>16415.669999999998</v>
      </c>
      <c r="F6245" s="20">
        <v>16426.400000000001</v>
      </c>
      <c r="G6245" s="20">
        <v>16418.32</v>
      </c>
      <c r="H6245" s="20">
        <v>16440.810000000001</v>
      </c>
      <c r="I6245" s="20">
        <v>16435</v>
      </c>
      <c r="J6245" s="20">
        <v>16406.48</v>
      </c>
      <c r="K6245" s="20">
        <v>16428.91</v>
      </c>
      <c r="L6245" s="20">
        <f t="shared" si="99"/>
        <v>16440.810000000001</v>
      </c>
    </row>
    <row r="6246" spans="1:12" ht="49.5">
      <c r="A6246" s="19">
        <v>1660000055</v>
      </c>
      <c r="B6246" s="15" t="s">
        <v>6195</v>
      </c>
      <c r="C6246" s="22" t="s">
        <v>13</v>
      </c>
      <c r="D6246" s="20">
        <v>15654.29</v>
      </c>
      <c r="E6246" s="20">
        <v>15658.86</v>
      </c>
      <c r="F6246" s="20">
        <v>15669.58</v>
      </c>
      <c r="G6246" s="20">
        <v>15661.51</v>
      </c>
      <c r="H6246" s="20">
        <v>15684</v>
      </c>
      <c r="I6246" s="20">
        <v>15678.19</v>
      </c>
      <c r="J6246" s="20">
        <v>15649.66</v>
      </c>
      <c r="K6246" s="20">
        <v>15672.09</v>
      </c>
      <c r="L6246" s="20">
        <f t="shared" si="99"/>
        <v>15684</v>
      </c>
    </row>
    <row r="6247" spans="1:12" ht="49.5">
      <c r="A6247" s="19">
        <v>1660000056</v>
      </c>
      <c r="B6247" s="15" t="s">
        <v>6196</v>
      </c>
      <c r="C6247" s="22" t="s">
        <v>13</v>
      </c>
      <c r="D6247" s="20">
        <v>9633.5</v>
      </c>
      <c r="E6247" s="20">
        <v>9633.5</v>
      </c>
      <c r="F6247" s="20">
        <v>9633.74</v>
      </c>
      <c r="G6247" s="20">
        <v>9633.74</v>
      </c>
      <c r="H6247" s="20">
        <v>9633.74</v>
      </c>
      <c r="I6247" s="20">
        <v>9633.74</v>
      </c>
      <c r="J6247" s="20">
        <v>9633.74</v>
      </c>
      <c r="K6247" s="20">
        <v>9633.74</v>
      </c>
      <c r="L6247" s="20">
        <f t="shared" si="99"/>
        <v>9633.74</v>
      </c>
    </row>
    <row r="6248" spans="1:12" ht="41.25">
      <c r="A6248" s="19">
        <v>1660000057</v>
      </c>
      <c r="B6248" s="15" t="s">
        <v>6197</v>
      </c>
      <c r="C6248" s="22" t="s">
        <v>13</v>
      </c>
      <c r="D6248" s="20">
        <v>4999.66</v>
      </c>
      <c r="E6248" s="20">
        <v>4999.66</v>
      </c>
      <c r="F6248" s="20">
        <v>4999.8</v>
      </c>
      <c r="G6248" s="20">
        <v>4999.8</v>
      </c>
      <c r="H6248" s="20">
        <v>4999.8</v>
      </c>
      <c r="I6248" s="20">
        <v>4999.8</v>
      </c>
      <c r="J6248" s="20">
        <v>4999.8</v>
      </c>
      <c r="K6248" s="20">
        <v>4999.8</v>
      </c>
      <c r="L6248" s="20">
        <f t="shared" si="99"/>
        <v>4999.8</v>
      </c>
    </row>
    <row r="6249" spans="1:12" ht="41.25">
      <c r="A6249" s="19">
        <v>1660000058</v>
      </c>
      <c r="B6249" s="15" t="s">
        <v>6198</v>
      </c>
      <c r="C6249" s="22" t="s">
        <v>13</v>
      </c>
      <c r="D6249" s="20">
        <v>23564.91</v>
      </c>
      <c r="E6249" s="20">
        <v>23564.91</v>
      </c>
      <c r="F6249" s="20">
        <v>23565.5</v>
      </c>
      <c r="G6249" s="20">
        <v>23565.5</v>
      </c>
      <c r="H6249" s="20">
        <v>23565.5</v>
      </c>
      <c r="I6249" s="20">
        <v>23565.5</v>
      </c>
      <c r="J6249" s="20">
        <v>23565.5</v>
      </c>
      <c r="K6249" s="20">
        <v>23565.5</v>
      </c>
      <c r="L6249" s="20">
        <f t="shared" ref="L6249:L6312" si="100">MAX(D6249:K6249)</f>
        <v>23565.5</v>
      </c>
    </row>
    <row r="6250" spans="1:12" ht="33">
      <c r="A6250" s="19">
        <v>1660000059</v>
      </c>
      <c r="B6250" s="15" t="s">
        <v>6199</v>
      </c>
      <c r="C6250" s="22" t="s">
        <v>13</v>
      </c>
      <c r="D6250" s="20">
        <v>4881.9399999999996</v>
      </c>
      <c r="E6250" s="20">
        <v>4881.9399999999996</v>
      </c>
      <c r="F6250" s="20">
        <v>4882.07</v>
      </c>
      <c r="G6250" s="20">
        <v>4882.07</v>
      </c>
      <c r="H6250" s="20">
        <v>4882.07</v>
      </c>
      <c r="I6250" s="20">
        <v>4882.07</v>
      </c>
      <c r="J6250" s="20">
        <v>4882.07</v>
      </c>
      <c r="K6250" s="20">
        <v>4882.07</v>
      </c>
      <c r="L6250" s="20">
        <f t="shared" si="100"/>
        <v>4882.07</v>
      </c>
    </row>
    <row r="6251" spans="1:12" ht="41.25">
      <c r="A6251" s="19">
        <v>1660000060</v>
      </c>
      <c r="B6251" s="15" t="s">
        <v>6200</v>
      </c>
      <c r="C6251" s="22" t="s">
        <v>13</v>
      </c>
      <c r="D6251" s="20">
        <v>3841.01</v>
      </c>
      <c r="E6251" s="20">
        <v>3841.01</v>
      </c>
      <c r="F6251" s="20">
        <v>3841.12</v>
      </c>
      <c r="G6251" s="20">
        <v>3841.12</v>
      </c>
      <c r="H6251" s="20">
        <v>3841.12</v>
      </c>
      <c r="I6251" s="20">
        <v>3841.12</v>
      </c>
      <c r="J6251" s="20">
        <v>3841.12</v>
      </c>
      <c r="K6251" s="20">
        <v>3841.12</v>
      </c>
      <c r="L6251" s="20">
        <f t="shared" si="100"/>
        <v>3841.12</v>
      </c>
    </row>
    <row r="6252" spans="1:12" ht="49.5">
      <c r="A6252" s="19">
        <v>1660000061</v>
      </c>
      <c r="B6252" s="15" t="s">
        <v>6201</v>
      </c>
      <c r="C6252" s="22" t="s">
        <v>12</v>
      </c>
      <c r="D6252" s="20">
        <v>1702.35</v>
      </c>
      <c r="E6252" s="20">
        <v>1702.35</v>
      </c>
      <c r="F6252" s="20">
        <v>1702.39</v>
      </c>
      <c r="G6252" s="20">
        <v>1702.39</v>
      </c>
      <c r="H6252" s="20">
        <v>1702.39</v>
      </c>
      <c r="I6252" s="20">
        <v>1702.39</v>
      </c>
      <c r="J6252" s="20">
        <v>1702.39</v>
      </c>
      <c r="K6252" s="20">
        <v>1702.39</v>
      </c>
      <c r="L6252" s="20">
        <f t="shared" si="100"/>
        <v>1702.39</v>
      </c>
    </row>
    <row r="6253" spans="1:12" ht="24.75">
      <c r="A6253" s="19">
        <v>1660000062</v>
      </c>
      <c r="B6253" s="15" t="s">
        <v>6202</v>
      </c>
      <c r="C6253" s="22" t="s">
        <v>12</v>
      </c>
      <c r="D6253" s="20">
        <v>1427.5</v>
      </c>
      <c r="E6253" s="20">
        <v>1427.5</v>
      </c>
      <c r="F6253" s="20">
        <v>1427.53</v>
      </c>
      <c r="G6253" s="20">
        <v>1427.53</v>
      </c>
      <c r="H6253" s="20">
        <v>1427.53</v>
      </c>
      <c r="I6253" s="20">
        <v>1427.53</v>
      </c>
      <c r="J6253" s="20">
        <v>1427.53</v>
      </c>
      <c r="K6253" s="20">
        <v>1427.53</v>
      </c>
      <c r="L6253" s="20">
        <f t="shared" si="100"/>
        <v>1427.53</v>
      </c>
    </row>
    <row r="6254" spans="1:12" ht="24.75">
      <c r="A6254" s="19">
        <v>1660000063</v>
      </c>
      <c r="B6254" s="15" t="s">
        <v>6203</v>
      </c>
      <c r="C6254" s="22" t="s">
        <v>12</v>
      </c>
      <c r="D6254" s="20">
        <v>1639.73</v>
      </c>
      <c r="E6254" s="20">
        <v>1639.73</v>
      </c>
      <c r="F6254" s="20">
        <v>1639.77</v>
      </c>
      <c r="G6254" s="20">
        <v>1639.77</v>
      </c>
      <c r="H6254" s="20">
        <v>1639.77</v>
      </c>
      <c r="I6254" s="20">
        <v>1639.77</v>
      </c>
      <c r="J6254" s="20">
        <v>1639.77</v>
      </c>
      <c r="K6254" s="20">
        <v>1639.77</v>
      </c>
      <c r="L6254" s="20">
        <f t="shared" si="100"/>
        <v>1639.77</v>
      </c>
    </row>
    <row r="6255" spans="1:12" ht="33">
      <c r="A6255" s="19">
        <v>1660000064</v>
      </c>
      <c r="B6255" s="15" t="s">
        <v>6204</v>
      </c>
      <c r="C6255" s="22" t="s">
        <v>13</v>
      </c>
      <c r="D6255" s="20">
        <v>3812.83</v>
      </c>
      <c r="E6255" s="20">
        <v>3812.83</v>
      </c>
      <c r="F6255" s="20">
        <v>3812.94</v>
      </c>
      <c r="G6255" s="20">
        <v>3812.94</v>
      </c>
      <c r="H6255" s="20">
        <v>3812.94</v>
      </c>
      <c r="I6255" s="20">
        <v>3812.94</v>
      </c>
      <c r="J6255" s="20">
        <v>3812.94</v>
      </c>
      <c r="K6255" s="20">
        <v>3812.94</v>
      </c>
      <c r="L6255" s="20">
        <f t="shared" si="100"/>
        <v>3812.94</v>
      </c>
    </row>
    <row r="6256" spans="1:12" ht="33">
      <c r="A6256" s="19">
        <v>1660000065</v>
      </c>
      <c r="B6256" s="15" t="s">
        <v>6205</v>
      </c>
      <c r="C6256" s="22" t="s">
        <v>13</v>
      </c>
      <c r="D6256" s="20">
        <v>4180.6499999999996</v>
      </c>
      <c r="E6256" s="20">
        <v>4180.6499999999996</v>
      </c>
      <c r="F6256" s="20">
        <v>4180.75</v>
      </c>
      <c r="G6256" s="20">
        <v>4180.75</v>
      </c>
      <c r="H6256" s="20">
        <v>4180.75</v>
      </c>
      <c r="I6256" s="20">
        <v>4180.75</v>
      </c>
      <c r="J6256" s="20">
        <v>4180.75</v>
      </c>
      <c r="K6256" s="20">
        <v>4180.75</v>
      </c>
      <c r="L6256" s="20">
        <f t="shared" si="100"/>
        <v>4180.75</v>
      </c>
    </row>
    <row r="6257" spans="1:12" ht="49.5">
      <c r="A6257" s="19">
        <v>1660000066</v>
      </c>
      <c r="B6257" s="15" t="s">
        <v>6206</v>
      </c>
      <c r="C6257" s="22" t="s">
        <v>12</v>
      </c>
      <c r="D6257" s="20">
        <v>1894.3</v>
      </c>
      <c r="E6257" s="20">
        <v>1894.3</v>
      </c>
      <c r="F6257" s="20">
        <v>1894.36</v>
      </c>
      <c r="G6257" s="20">
        <v>1894.36</v>
      </c>
      <c r="H6257" s="20">
        <v>1894.36</v>
      </c>
      <c r="I6257" s="20">
        <v>1894.36</v>
      </c>
      <c r="J6257" s="20">
        <v>1894.36</v>
      </c>
      <c r="K6257" s="20">
        <v>1894.36</v>
      </c>
      <c r="L6257" s="20">
        <f t="shared" si="100"/>
        <v>1894.36</v>
      </c>
    </row>
    <row r="6258" spans="1:12" ht="33">
      <c r="A6258" s="19">
        <v>1660000067</v>
      </c>
      <c r="B6258" s="15" t="s">
        <v>6207</v>
      </c>
      <c r="C6258" s="22" t="s">
        <v>12</v>
      </c>
      <c r="D6258" s="20">
        <v>1295.94</v>
      </c>
      <c r="E6258" s="20">
        <v>1295.94</v>
      </c>
      <c r="F6258" s="20">
        <v>1295.97</v>
      </c>
      <c r="G6258" s="20">
        <v>1295.97</v>
      </c>
      <c r="H6258" s="20">
        <v>1295.97</v>
      </c>
      <c r="I6258" s="20">
        <v>1295.97</v>
      </c>
      <c r="J6258" s="20">
        <v>1295.97</v>
      </c>
      <c r="K6258" s="20">
        <v>1295.97</v>
      </c>
      <c r="L6258" s="20">
        <f t="shared" si="100"/>
        <v>1295.97</v>
      </c>
    </row>
    <row r="6259" spans="1:12" ht="33">
      <c r="A6259" s="19">
        <v>1660000068</v>
      </c>
      <c r="B6259" s="15" t="s">
        <v>6208</v>
      </c>
      <c r="C6259" s="22" t="s">
        <v>13</v>
      </c>
      <c r="D6259" s="20">
        <v>4182.51</v>
      </c>
      <c r="E6259" s="20">
        <v>4182.51</v>
      </c>
      <c r="F6259" s="20">
        <v>4182.6099999999997</v>
      </c>
      <c r="G6259" s="20">
        <v>4182.6099999999997</v>
      </c>
      <c r="H6259" s="20">
        <v>4182.6099999999997</v>
      </c>
      <c r="I6259" s="20">
        <v>4182.6099999999997</v>
      </c>
      <c r="J6259" s="20">
        <v>4182.6099999999997</v>
      </c>
      <c r="K6259" s="20">
        <v>4182.6099999999997</v>
      </c>
      <c r="L6259" s="20">
        <f t="shared" si="100"/>
        <v>4182.6099999999997</v>
      </c>
    </row>
    <row r="6260" spans="1:12" ht="24.75">
      <c r="A6260" s="19">
        <v>1660000069</v>
      </c>
      <c r="B6260" s="15" t="s">
        <v>6209</v>
      </c>
      <c r="C6260" s="22" t="s">
        <v>12</v>
      </c>
      <c r="D6260" s="20">
        <v>197.78</v>
      </c>
      <c r="E6260" s="20">
        <v>197.78</v>
      </c>
      <c r="F6260" s="20">
        <v>197.78</v>
      </c>
      <c r="G6260" s="20">
        <v>197.78</v>
      </c>
      <c r="H6260" s="20">
        <v>197.78</v>
      </c>
      <c r="I6260" s="20">
        <v>197.78</v>
      </c>
      <c r="J6260" s="20">
        <v>197.78</v>
      </c>
      <c r="K6260" s="20">
        <v>197.78</v>
      </c>
      <c r="L6260" s="20">
        <f t="shared" si="100"/>
        <v>197.78</v>
      </c>
    </row>
    <row r="6261" spans="1:12" ht="24.75">
      <c r="A6261" s="19">
        <v>1660000070</v>
      </c>
      <c r="B6261" s="15" t="s">
        <v>6210</v>
      </c>
      <c r="C6261" s="22" t="s">
        <v>12</v>
      </c>
      <c r="D6261" s="20">
        <v>219</v>
      </c>
      <c r="E6261" s="20">
        <v>219</v>
      </c>
      <c r="F6261" s="20">
        <v>219</v>
      </c>
      <c r="G6261" s="20">
        <v>219</v>
      </c>
      <c r="H6261" s="20">
        <v>219</v>
      </c>
      <c r="I6261" s="20">
        <v>219</v>
      </c>
      <c r="J6261" s="20">
        <v>219</v>
      </c>
      <c r="K6261" s="20">
        <v>219</v>
      </c>
      <c r="L6261" s="20">
        <f t="shared" si="100"/>
        <v>219</v>
      </c>
    </row>
    <row r="6262" spans="1:12" ht="57.75">
      <c r="A6262" s="19">
        <v>1660000071</v>
      </c>
      <c r="B6262" s="15" t="s">
        <v>6211</v>
      </c>
      <c r="C6262" s="22" t="s">
        <v>13</v>
      </c>
      <c r="D6262" s="20">
        <v>292.01</v>
      </c>
      <c r="E6262" s="20">
        <v>292.01</v>
      </c>
      <c r="F6262" s="20">
        <v>292.02</v>
      </c>
      <c r="G6262" s="20">
        <v>292.02</v>
      </c>
      <c r="H6262" s="20">
        <v>292.02</v>
      </c>
      <c r="I6262" s="20">
        <v>292.02</v>
      </c>
      <c r="J6262" s="20">
        <v>292.02</v>
      </c>
      <c r="K6262" s="20">
        <v>292.02</v>
      </c>
      <c r="L6262" s="20">
        <f t="shared" si="100"/>
        <v>292.02</v>
      </c>
    </row>
    <row r="6263" spans="1:12" ht="57.75">
      <c r="A6263" s="19">
        <v>1660000072</v>
      </c>
      <c r="B6263" s="15" t="s">
        <v>6212</v>
      </c>
      <c r="C6263" s="22" t="s">
        <v>13</v>
      </c>
      <c r="D6263" s="20">
        <v>292.01</v>
      </c>
      <c r="E6263" s="20">
        <v>292.01</v>
      </c>
      <c r="F6263" s="20">
        <v>292.02</v>
      </c>
      <c r="G6263" s="20">
        <v>292.02</v>
      </c>
      <c r="H6263" s="20">
        <v>292.02</v>
      </c>
      <c r="I6263" s="20">
        <v>292.02</v>
      </c>
      <c r="J6263" s="20">
        <v>292.02</v>
      </c>
      <c r="K6263" s="20">
        <v>292.02</v>
      </c>
      <c r="L6263" s="20">
        <f t="shared" si="100"/>
        <v>292.02</v>
      </c>
    </row>
    <row r="6264" spans="1:12" ht="57.75">
      <c r="A6264" s="19">
        <v>1660000073</v>
      </c>
      <c r="B6264" s="15" t="s">
        <v>6213</v>
      </c>
      <c r="C6264" s="22" t="s">
        <v>13</v>
      </c>
      <c r="D6264" s="20">
        <v>292.01</v>
      </c>
      <c r="E6264" s="20">
        <v>292.01</v>
      </c>
      <c r="F6264" s="20">
        <v>292.02</v>
      </c>
      <c r="G6264" s="20">
        <v>292.02</v>
      </c>
      <c r="H6264" s="20">
        <v>292.02</v>
      </c>
      <c r="I6264" s="20">
        <v>292.02</v>
      </c>
      <c r="J6264" s="20">
        <v>292.02</v>
      </c>
      <c r="K6264" s="20">
        <v>292.02</v>
      </c>
      <c r="L6264" s="20">
        <f t="shared" si="100"/>
        <v>292.02</v>
      </c>
    </row>
    <row r="6265" spans="1:12" ht="49.5">
      <c r="A6265" s="19">
        <v>1660000074</v>
      </c>
      <c r="B6265" s="15" t="s">
        <v>6214</v>
      </c>
      <c r="C6265" s="22" t="s">
        <v>13</v>
      </c>
      <c r="D6265" s="20">
        <v>941.91</v>
      </c>
      <c r="E6265" s="20">
        <v>941.91</v>
      </c>
      <c r="F6265" s="20">
        <v>941.95</v>
      </c>
      <c r="G6265" s="20">
        <v>941.95</v>
      </c>
      <c r="H6265" s="20">
        <v>941.95</v>
      </c>
      <c r="I6265" s="20">
        <v>941.95</v>
      </c>
      <c r="J6265" s="20">
        <v>941.95</v>
      </c>
      <c r="K6265" s="20">
        <v>941.95</v>
      </c>
      <c r="L6265" s="20">
        <f t="shared" si="100"/>
        <v>941.95</v>
      </c>
    </row>
    <row r="6266" spans="1:12" ht="24.75">
      <c r="A6266" s="19">
        <v>1660000075</v>
      </c>
      <c r="B6266" s="15" t="s">
        <v>6215</v>
      </c>
      <c r="C6266" s="22" t="s">
        <v>13</v>
      </c>
      <c r="D6266" s="20">
        <v>3015.18</v>
      </c>
      <c r="E6266" s="20">
        <v>3015.18</v>
      </c>
      <c r="F6266" s="20">
        <v>3015.25</v>
      </c>
      <c r="G6266" s="20">
        <v>3015.25</v>
      </c>
      <c r="H6266" s="20">
        <v>3015.25</v>
      </c>
      <c r="I6266" s="20">
        <v>3015.25</v>
      </c>
      <c r="J6266" s="20">
        <v>3015.25</v>
      </c>
      <c r="K6266" s="20">
        <v>3015.25</v>
      </c>
      <c r="L6266" s="20">
        <f t="shared" si="100"/>
        <v>3015.25</v>
      </c>
    </row>
    <row r="6267" spans="1:12" ht="24.75">
      <c r="A6267" s="19">
        <v>1660000076</v>
      </c>
      <c r="B6267" s="15" t="s">
        <v>6216</v>
      </c>
      <c r="C6267" s="22" t="s">
        <v>13</v>
      </c>
      <c r="D6267" s="20">
        <v>3092.84</v>
      </c>
      <c r="E6267" s="20">
        <v>3092.84</v>
      </c>
      <c r="F6267" s="20">
        <v>3092.93</v>
      </c>
      <c r="G6267" s="20">
        <v>3092.93</v>
      </c>
      <c r="H6267" s="20">
        <v>3092.93</v>
      </c>
      <c r="I6267" s="20">
        <v>3092.93</v>
      </c>
      <c r="J6267" s="20">
        <v>3092.93</v>
      </c>
      <c r="K6267" s="20">
        <v>3092.93</v>
      </c>
      <c r="L6267" s="20">
        <f t="shared" si="100"/>
        <v>3092.93</v>
      </c>
    </row>
    <row r="6268" spans="1:12" ht="24.75">
      <c r="A6268" s="19">
        <v>1660000077</v>
      </c>
      <c r="B6268" s="15" t="s">
        <v>6217</v>
      </c>
      <c r="C6268" s="22" t="s">
        <v>13</v>
      </c>
      <c r="D6268" s="20">
        <v>4413.4799999999996</v>
      </c>
      <c r="E6268" s="20">
        <v>4413.4799999999996</v>
      </c>
      <c r="F6268" s="20">
        <v>4413.58</v>
      </c>
      <c r="G6268" s="20">
        <v>4413.58</v>
      </c>
      <c r="H6268" s="20">
        <v>4413.58</v>
      </c>
      <c r="I6268" s="20">
        <v>4413.58</v>
      </c>
      <c r="J6268" s="20">
        <v>4413.58</v>
      </c>
      <c r="K6268" s="20">
        <v>4413.58</v>
      </c>
      <c r="L6268" s="20">
        <f t="shared" si="100"/>
        <v>4413.58</v>
      </c>
    </row>
    <row r="6269" spans="1:12" ht="41.25">
      <c r="A6269" s="19">
        <v>1660000078</v>
      </c>
      <c r="B6269" s="15" t="s">
        <v>6218</v>
      </c>
      <c r="C6269" s="22" t="s">
        <v>13</v>
      </c>
      <c r="D6269" s="20">
        <v>3848.22</v>
      </c>
      <c r="E6269" s="20">
        <v>3848.22</v>
      </c>
      <c r="F6269" s="20">
        <v>3848.32</v>
      </c>
      <c r="G6269" s="20">
        <v>3848.32</v>
      </c>
      <c r="H6269" s="20">
        <v>3848.32</v>
      </c>
      <c r="I6269" s="20">
        <v>3848.32</v>
      </c>
      <c r="J6269" s="20">
        <v>3848.32</v>
      </c>
      <c r="K6269" s="20">
        <v>3848.32</v>
      </c>
      <c r="L6269" s="20">
        <f t="shared" si="100"/>
        <v>3848.32</v>
      </c>
    </row>
    <row r="6270" spans="1:12" ht="24.75">
      <c r="A6270" s="19">
        <v>1660000079</v>
      </c>
      <c r="B6270" s="15" t="s">
        <v>6219</v>
      </c>
      <c r="C6270" s="22" t="s">
        <v>13</v>
      </c>
      <c r="D6270" s="20">
        <v>3608.64</v>
      </c>
      <c r="E6270" s="20">
        <v>3610.75</v>
      </c>
      <c r="F6270" s="20">
        <v>3615.41</v>
      </c>
      <c r="G6270" s="20">
        <v>3612.09</v>
      </c>
      <c r="H6270" s="20">
        <v>3621.8</v>
      </c>
      <c r="I6270" s="20">
        <v>3619.18</v>
      </c>
      <c r="J6270" s="20">
        <v>3606.41</v>
      </c>
      <c r="K6270" s="20">
        <v>3616.65</v>
      </c>
      <c r="L6270" s="20">
        <f t="shared" si="100"/>
        <v>3621.8</v>
      </c>
    </row>
    <row r="6271" spans="1:12" ht="24.75">
      <c r="A6271" s="19">
        <v>1660000081</v>
      </c>
      <c r="B6271" s="15" t="s">
        <v>6220</v>
      </c>
      <c r="C6271" s="22" t="s">
        <v>12</v>
      </c>
      <c r="D6271" s="20">
        <v>419.3</v>
      </c>
      <c r="E6271" s="20">
        <v>419.3</v>
      </c>
      <c r="F6271" s="20">
        <v>419.31</v>
      </c>
      <c r="G6271" s="20">
        <v>419.31</v>
      </c>
      <c r="H6271" s="20">
        <v>419.31</v>
      </c>
      <c r="I6271" s="20">
        <v>419.31</v>
      </c>
      <c r="J6271" s="20">
        <v>419.31</v>
      </c>
      <c r="K6271" s="20">
        <v>419.31</v>
      </c>
      <c r="L6271" s="20">
        <f t="shared" si="100"/>
        <v>419.31</v>
      </c>
    </row>
    <row r="6272" spans="1:12" ht="33">
      <c r="A6272" s="19">
        <v>1660000082</v>
      </c>
      <c r="B6272" s="15" t="s">
        <v>6221</v>
      </c>
      <c r="C6272" s="22" t="s">
        <v>13</v>
      </c>
      <c r="D6272" s="20">
        <v>2345.7199999999998</v>
      </c>
      <c r="E6272" s="20">
        <v>2345.7199999999998</v>
      </c>
      <c r="F6272" s="20">
        <v>2345.7800000000002</v>
      </c>
      <c r="G6272" s="20">
        <v>2345.7800000000002</v>
      </c>
      <c r="H6272" s="20">
        <v>2345.7800000000002</v>
      </c>
      <c r="I6272" s="20">
        <v>2345.7800000000002</v>
      </c>
      <c r="J6272" s="20">
        <v>2345.7800000000002</v>
      </c>
      <c r="K6272" s="20">
        <v>2345.7800000000002</v>
      </c>
      <c r="L6272" s="20">
        <f t="shared" si="100"/>
        <v>2345.7800000000002</v>
      </c>
    </row>
    <row r="6273" spans="1:12" ht="41.25">
      <c r="A6273" s="19">
        <v>1660000083</v>
      </c>
      <c r="B6273" s="15" t="s">
        <v>6222</v>
      </c>
      <c r="C6273" s="22" t="s">
        <v>13</v>
      </c>
      <c r="D6273" s="20">
        <v>6477.67</v>
      </c>
      <c r="E6273" s="20">
        <v>6477.67</v>
      </c>
      <c r="F6273" s="20">
        <v>6478.49</v>
      </c>
      <c r="G6273" s="20">
        <v>6477.69</v>
      </c>
      <c r="H6273" s="20">
        <v>6478.49</v>
      </c>
      <c r="I6273" s="20">
        <v>6478.35</v>
      </c>
      <c r="J6273" s="20">
        <v>6477.83</v>
      </c>
      <c r="K6273" s="20">
        <v>6478.49</v>
      </c>
      <c r="L6273" s="20">
        <f t="shared" si="100"/>
        <v>6478.49</v>
      </c>
    </row>
    <row r="6274" spans="1:12" ht="33">
      <c r="A6274" s="19">
        <v>1660000084</v>
      </c>
      <c r="B6274" s="15" t="s">
        <v>6223</v>
      </c>
      <c r="C6274" s="22" t="s">
        <v>13</v>
      </c>
      <c r="D6274" s="20">
        <v>3720.63</v>
      </c>
      <c r="E6274" s="20">
        <v>3720.63</v>
      </c>
      <c r="F6274" s="20">
        <v>3720.71</v>
      </c>
      <c r="G6274" s="20">
        <v>3720.71</v>
      </c>
      <c r="H6274" s="20">
        <v>3720.71</v>
      </c>
      <c r="I6274" s="20">
        <v>3720.71</v>
      </c>
      <c r="J6274" s="20">
        <v>3720.71</v>
      </c>
      <c r="K6274" s="20">
        <v>3720.71</v>
      </c>
      <c r="L6274" s="20">
        <f t="shared" si="100"/>
        <v>3720.71</v>
      </c>
    </row>
    <row r="6275" spans="1:12" ht="33">
      <c r="A6275" s="19">
        <v>1660000085</v>
      </c>
      <c r="B6275" s="15" t="s">
        <v>6224</v>
      </c>
      <c r="C6275" s="22" t="s">
        <v>13</v>
      </c>
      <c r="D6275" s="20">
        <v>3940.9</v>
      </c>
      <c r="E6275" s="20">
        <v>3940.9</v>
      </c>
      <c r="F6275" s="20">
        <v>3941</v>
      </c>
      <c r="G6275" s="20">
        <v>3941</v>
      </c>
      <c r="H6275" s="20">
        <v>3941</v>
      </c>
      <c r="I6275" s="20">
        <v>3941</v>
      </c>
      <c r="J6275" s="20">
        <v>3941</v>
      </c>
      <c r="K6275" s="20">
        <v>3941</v>
      </c>
      <c r="L6275" s="20">
        <f t="shared" si="100"/>
        <v>3941</v>
      </c>
    </row>
    <row r="6276" spans="1:12" ht="24.75">
      <c r="A6276" s="19">
        <v>1660000086</v>
      </c>
      <c r="B6276" s="15" t="s">
        <v>6225</v>
      </c>
      <c r="C6276" s="22" t="s">
        <v>12</v>
      </c>
      <c r="D6276" s="20">
        <v>1152.23</v>
      </c>
      <c r="E6276" s="20">
        <v>1152.68</v>
      </c>
      <c r="F6276" s="20">
        <v>1153.67</v>
      </c>
      <c r="G6276" s="20">
        <v>1152.96</v>
      </c>
      <c r="H6276" s="20">
        <v>1155.04</v>
      </c>
      <c r="I6276" s="20">
        <v>1154.49</v>
      </c>
      <c r="J6276" s="20">
        <v>1151.77</v>
      </c>
      <c r="K6276" s="20">
        <v>1153.95</v>
      </c>
      <c r="L6276" s="20">
        <f t="shared" si="100"/>
        <v>1155.04</v>
      </c>
    </row>
    <row r="6277" spans="1:12" ht="16.5">
      <c r="A6277" s="19">
        <v>1660000087</v>
      </c>
      <c r="B6277" s="15" t="s">
        <v>6226</v>
      </c>
      <c r="C6277" s="22" t="s">
        <v>12</v>
      </c>
      <c r="D6277" s="20">
        <v>1166.45</v>
      </c>
      <c r="E6277" s="20">
        <v>1166.45</v>
      </c>
      <c r="F6277" s="20">
        <v>1166.49</v>
      </c>
      <c r="G6277" s="20">
        <v>1166.49</v>
      </c>
      <c r="H6277" s="20">
        <v>1166.49</v>
      </c>
      <c r="I6277" s="20">
        <v>1166.49</v>
      </c>
      <c r="J6277" s="20">
        <v>1166.49</v>
      </c>
      <c r="K6277" s="20">
        <v>1166.49</v>
      </c>
      <c r="L6277" s="20">
        <f t="shared" si="100"/>
        <v>1166.49</v>
      </c>
    </row>
    <row r="6278" spans="1:12" ht="33">
      <c r="A6278" s="19">
        <v>1660000088</v>
      </c>
      <c r="B6278" s="15" t="s">
        <v>6227</v>
      </c>
      <c r="C6278" s="22" t="s">
        <v>12</v>
      </c>
      <c r="D6278" s="20">
        <v>1703.35</v>
      </c>
      <c r="E6278" s="20">
        <v>1703.35</v>
      </c>
      <c r="F6278" s="20">
        <v>1703.39</v>
      </c>
      <c r="G6278" s="20">
        <v>1703.39</v>
      </c>
      <c r="H6278" s="20">
        <v>1703.39</v>
      </c>
      <c r="I6278" s="20">
        <v>1703.39</v>
      </c>
      <c r="J6278" s="20">
        <v>1703.39</v>
      </c>
      <c r="K6278" s="20">
        <v>1703.39</v>
      </c>
      <c r="L6278" s="20">
        <f t="shared" si="100"/>
        <v>1703.39</v>
      </c>
    </row>
    <row r="6279" spans="1:12" ht="33">
      <c r="A6279" s="19">
        <v>1660000089</v>
      </c>
      <c r="B6279" s="15" t="s">
        <v>6228</v>
      </c>
      <c r="C6279" s="22" t="s">
        <v>12</v>
      </c>
      <c r="D6279" s="20">
        <v>1773.97</v>
      </c>
      <c r="E6279" s="20">
        <v>1773.97</v>
      </c>
      <c r="F6279" s="20">
        <v>1774.01</v>
      </c>
      <c r="G6279" s="20">
        <v>1774.01</v>
      </c>
      <c r="H6279" s="20">
        <v>1774.01</v>
      </c>
      <c r="I6279" s="20">
        <v>1774.01</v>
      </c>
      <c r="J6279" s="20">
        <v>1774.01</v>
      </c>
      <c r="K6279" s="20">
        <v>1774.01</v>
      </c>
      <c r="L6279" s="20">
        <f t="shared" si="100"/>
        <v>1774.01</v>
      </c>
    </row>
    <row r="6280" spans="1:12" ht="33">
      <c r="A6280" s="19">
        <v>1660000090</v>
      </c>
      <c r="B6280" s="15" t="s">
        <v>6229</v>
      </c>
      <c r="C6280" s="22" t="s">
        <v>13</v>
      </c>
      <c r="D6280" s="20">
        <v>1938.78</v>
      </c>
      <c r="E6280" s="20">
        <v>1938.78</v>
      </c>
      <c r="F6280" s="20">
        <v>1938.83</v>
      </c>
      <c r="G6280" s="20">
        <v>1938.83</v>
      </c>
      <c r="H6280" s="20">
        <v>1938.83</v>
      </c>
      <c r="I6280" s="20">
        <v>1938.83</v>
      </c>
      <c r="J6280" s="20">
        <v>1938.83</v>
      </c>
      <c r="K6280" s="20">
        <v>1938.83</v>
      </c>
      <c r="L6280" s="20">
        <f t="shared" si="100"/>
        <v>1938.83</v>
      </c>
    </row>
    <row r="6281" spans="1:12" ht="33">
      <c r="A6281" s="19">
        <v>1660000091</v>
      </c>
      <c r="B6281" s="15" t="s">
        <v>6230</v>
      </c>
      <c r="C6281" s="22" t="s">
        <v>26</v>
      </c>
      <c r="D6281" s="20">
        <v>673.04</v>
      </c>
      <c r="E6281" s="20">
        <v>673.04</v>
      </c>
      <c r="F6281" s="20">
        <v>673.05</v>
      </c>
      <c r="G6281" s="20">
        <v>673.05</v>
      </c>
      <c r="H6281" s="20">
        <v>673.05</v>
      </c>
      <c r="I6281" s="20">
        <v>673.05</v>
      </c>
      <c r="J6281" s="20">
        <v>673.05</v>
      </c>
      <c r="K6281" s="20">
        <v>673.05</v>
      </c>
      <c r="L6281" s="20">
        <f t="shared" si="100"/>
        <v>673.05</v>
      </c>
    </row>
    <row r="6282" spans="1:12" ht="41.25">
      <c r="A6282" s="19">
        <v>1660000092</v>
      </c>
      <c r="B6282" s="15" t="s">
        <v>6231</v>
      </c>
      <c r="C6282" s="22" t="s">
        <v>13</v>
      </c>
      <c r="D6282" s="20">
        <v>4603.91</v>
      </c>
      <c r="E6282" s="20">
        <v>4603.91</v>
      </c>
      <c r="F6282" s="20">
        <v>4604.0600000000004</v>
      </c>
      <c r="G6282" s="20">
        <v>4603.97</v>
      </c>
      <c r="H6282" s="20">
        <v>4604.0600000000004</v>
      </c>
      <c r="I6282" s="20">
        <v>4604.0600000000004</v>
      </c>
      <c r="J6282" s="20">
        <v>4604.03</v>
      </c>
      <c r="K6282" s="20">
        <v>4604.0600000000004</v>
      </c>
      <c r="L6282" s="20">
        <f t="shared" si="100"/>
        <v>4604.0600000000004</v>
      </c>
    </row>
    <row r="6283" spans="1:12" ht="41.25">
      <c r="A6283" s="19">
        <v>1660000093</v>
      </c>
      <c r="B6283" s="15" t="s">
        <v>6232</v>
      </c>
      <c r="C6283" s="22" t="s">
        <v>13</v>
      </c>
      <c r="D6283" s="20">
        <v>4616</v>
      </c>
      <c r="E6283" s="20">
        <v>4616</v>
      </c>
      <c r="F6283" s="20">
        <v>4616.1400000000003</v>
      </c>
      <c r="G6283" s="20">
        <v>4616.03</v>
      </c>
      <c r="H6283" s="20">
        <v>4616.1400000000003</v>
      </c>
      <c r="I6283" s="20">
        <v>4616.1400000000003</v>
      </c>
      <c r="J6283" s="20">
        <v>4616.1099999999997</v>
      </c>
      <c r="K6283" s="20">
        <v>4616.12</v>
      </c>
      <c r="L6283" s="20">
        <f t="shared" si="100"/>
        <v>4616.1400000000003</v>
      </c>
    </row>
    <row r="6284" spans="1:12" ht="41.25">
      <c r="A6284" s="19">
        <v>1660000094</v>
      </c>
      <c r="B6284" s="15" t="s">
        <v>6233</v>
      </c>
      <c r="C6284" s="22" t="s">
        <v>13</v>
      </c>
      <c r="D6284" s="20">
        <v>4628.18</v>
      </c>
      <c r="E6284" s="20">
        <v>4628.18</v>
      </c>
      <c r="F6284" s="20">
        <v>4628.33</v>
      </c>
      <c r="G6284" s="20">
        <v>4628.22</v>
      </c>
      <c r="H6284" s="20">
        <v>4628.33</v>
      </c>
      <c r="I6284" s="20">
        <v>4628.33</v>
      </c>
      <c r="J6284" s="20">
        <v>4628.3100000000004</v>
      </c>
      <c r="K6284" s="20">
        <v>4628.32</v>
      </c>
      <c r="L6284" s="20">
        <f t="shared" si="100"/>
        <v>4628.33</v>
      </c>
    </row>
    <row r="6285" spans="1:12" ht="33">
      <c r="A6285" s="19">
        <v>1660000095</v>
      </c>
      <c r="B6285" s="15" t="s">
        <v>6234</v>
      </c>
      <c r="C6285" s="22" t="s">
        <v>13</v>
      </c>
      <c r="D6285" s="20">
        <v>8275</v>
      </c>
      <c r="E6285" s="20">
        <v>8275</v>
      </c>
      <c r="F6285" s="20">
        <v>8275.24</v>
      </c>
      <c r="G6285" s="20">
        <v>8275.1200000000008</v>
      </c>
      <c r="H6285" s="20">
        <v>8275.24</v>
      </c>
      <c r="I6285" s="20">
        <v>8275.24</v>
      </c>
      <c r="J6285" s="20">
        <v>8275.2099999999991</v>
      </c>
      <c r="K6285" s="20">
        <v>8275.2199999999993</v>
      </c>
      <c r="L6285" s="20">
        <f t="shared" si="100"/>
        <v>8275.24</v>
      </c>
    </row>
    <row r="6286" spans="1:12" ht="41.25">
      <c r="A6286" s="19">
        <v>1660000096</v>
      </c>
      <c r="B6286" s="15" t="s">
        <v>6235</v>
      </c>
      <c r="C6286" s="22" t="s">
        <v>13</v>
      </c>
      <c r="D6286" s="20">
        <v>4404.54</v>
      </c>
      <c r="E6286" s="20">
        <v>4404.54</v>
      </c>
      <c r="F6286" s="20">
        <v>4404.67</v>
      </c>
      <c r="G6286" s="20">
        <v>4404.59</v>
      </c>
      <c r="H6286" s="20">
        <v>4404.67</v>
      </c>
      <c r="I6286" s="20">
        <v>4404.67</v>
      </c>
      <c r="J6286" s="20">
        <v>4404.6499999999996</v>
      </c>
      <c r="K6286" s="20">
        <v>4404.67</v>
      </c>
      <c r="L6286" s="20">
        <f t="shared" si="100"/>
        <v>4404.67</v>
      </c>
    </row>
    <row r="6287" spans="1:12" ht="41.25">
      <c r="A6287" s="19">
        <v>1660000097</v>
      </c>
      <c r="B6287" s="15" t="s">
        <v>6236</v>
      </c>
      <c r="C6287" s="22" t="s">
        <v>13</v>
      </c>
      <c r="D6287" s="20">
        <v>6830.15</v>
      </c>
      <c r="E6287" s="20">
        <v>6830.15</v>
      </c>
      <c r="F6287" s="20">
        <v>6830.36</v>
      </c>
      <c r="G6287" s="20">
        <v>6830.13</v>
      </c>
      <c r="H6287" s="20">
        <v>6830.36</v>
      </c>
      <c r="I6287" s="20">
        <v>6830.34</v>
      </c>
      <c r="J6287" s="20">
        <v>6830.32</v>
      </c>
      <c r="K6287" s="20">
        <v>6830.34</v>
      </c>
      <c r="L6287" s="20">
        <f t="shared" si="100"/>
        <v>6830.36</v>
      </c>
    </row>
    <row r="6288" spans="1:12" ht="41.25">
      <c r="A6288" s="19">
        <v>1660000098</v>
      </c>
      <c r="B6288" s="15" t="s">
        <v>6237</v>
      </c>
      <c r="C6288" s="22" t="s">
        <v>13</v>
      </c>
      <c r="D6288" s="20">
        <v>7775.08</v>
      </c>
      <c r="E6288" s="20">
        <v>7775.08</v>
      </c>
      <c r="F6288" s="20">
        <v>7775.32</v>
      </c>
      <c r="G6288" s="20">
        <v>7775.09</v>
      </c>
      <c r="H6288" s="20">
        <v>7775.32</v>
      </c>
      <c r="I6288" s="20">
        <v>7775.29</v>
      </c>
      <c r="J6288" s="20">
        <v>7775.27</v>
      </c>
      <c r="K6288" s="20">
        <v>7775.29</v>
      </c>
      <c r="L6288" s="20">
        <f t="shared" si="100"/>
        <v>7775.32</v>
      </c>
    </row>
    <row r="6289" spans="1:12" ht="41.25">
      <c r="A6289" s="19">
        <v>1660000099</v>
      </c>
      <c r="B6289" s="15" t="s">
        <v>6238</v>
      </c>
      <c r="C6289" s="22" t="s">
        <v>13</v>
      </c>
      <c r="D6289" s="20">
        <v>4089.85</v>
      </c>
      <c r="E6289" s="20">
        <v>4089.85</v>
      </c>
      <c r="F6289" s="20">
        <v>4089.97</v>
      </c>
      <c r="G6289" s="20">
        <v>4089.88</v>
      </c>
      <c r="H6289" s="20">
        <v>4089.97</v>
      </c>
      <c r="I6289" s="20">
        <v>4089.97</v>
      </c>
      <c r="J6289" s="20">
        <v>4089.95</v>
      </c>
      <c r="K6289" s="20">
        <v>4089.97</v>
      </c>
      <c r="L6289" s="20">
        <f t="shared" si="100"/>
        <v>4089.97</v>
      </c>
    </row>
    <row r="6290" spans="1:12" ht="33">
      <c r="A6290" s="19">
        <v>1660000100</v>
      </c>
      <c r="B6290" s="15" t="s">
        <v>6239</v>
      </c>
      <c r="C6290" s="22" t="s">
        <v>13</v>
      </c>
      <c r="D6290" s="20">
        <v>4641.16</v>
      </c>
      <c r="E6290" s="20">
        <v>4641.16</v>
      </c>
      <c r="F6290" s="20">
        <v>4641.29</v>
      </c>
      <c r="G6290" s="20">
        <v>4641.21</v>
      </c>
      <c r="H6290" s="20">
        <v>4641.29</v>
      </c>
      <c r="I6290" s="20">
        <v>4641.29</v>
      </c>
      <c r="J6290" s="20">
        <v>4641.2700000000004</v>
      </c>
      <c r="K6290" s="20">
        <v>4641.29</v>
      </c>
      <c r="L6290" s="20">
        <f t="shared" si="100"/>
        <v>4641.29</v>
      </c>
    </row>
    <row r="6291" spans="1:12" ht="33">
      <c r="A6291" s="19">
        <v>1660000101</v>
      </c>
      <c r="B6291" s="15" t="s">
        <v>6240</v>
      </c>
      <c r="C6291" s="22" t="s">
        <v>13</v>
      </c>
      <c r="D6291" s="20">
        <v>7407.06</v>
      </c>
      <c r="E6291" s="20">
        <v>7407.06</v>
      </c>
      <c r="F6291" s="20">
        <v>7407.25</v>
      </c>
      <c r="G6291" s="20">
        <v>7407.25</v>
      </c>
      <c r="H6291" s="20">
        <v>7407.25</v>
      </c>
      <c r="I6291" s="20">
        <v>7407.25</v>
      </c>
      <c r="J6291" s="20">
        <v>7407.25</v>
      </c>
      <c r="K6291" s="20">
        <v>7407.25</v>
      </c>
      <c r="L6291" s="20">
        <f t="shared" si="100"/>
        <v>7407.25</v>
      </c>
    </row>
    <row r="6292" spans="1:12" ht="41.25">
      <c r="A6292" s="19">
        <v>1660000102</v>
      </c>
      <c r="B6292" s="15" t="s">
        <v>6241</v>
      </c>
      <c r="C6292" s="22" t="s">
        <v>13</v>
      </c>
      <c r="D6292" s="20">
        <v>7056.37</v>
      </c>
      <c r="E6292" s="20">
        <v>7056.37</v>
      </c>
      <c r="F6292" s="20">
        <v>7056.59</v>
      </c>
      <c r="G6292" s="20">
        <v>7056.37</v>
      </c>
      <c r="H6292" s="20">
        <v>7056.59</v>
      </c>
      <c r="I6292" s="20">
        <v>7056.57</v>
      </c>
      <c r="J6292" s="20">
        <v>7056.54</v>
      </c>
      <c r="K6292" s="20">
        <v>7056.57</v>
      </c>
      <c r="L6292" s="20">
        <f t="shared" si="100"/>
        <v>7056.59</v>
      </c>
    </row>
    <row r="6293" spans="1:12" ht="33">
      <c r="A6293" s="19">
        <v>1660000103</v>
      </c>
      <c r="B6293" s="15" t="s">
        <v>6242</v>
      </c>
      <c r="C6293" s="22" t="s">
        <v>13</v>
      </c>
      <c r="D6293" s="20">
        <v>6655.99</v>
      </c>
      <c r="E6293" s="20">
        <v>6655.99</v>
      </c>
      <c r="F6293" s="20">
        <v>6656.19</v>
      </c>
      <c r="G6293" s="20">
        <v>6655.96</v>
      </c>
      <c r="H6293" s="20">
        <v>6656.19</v>
      </c>
      <c r="I6293" s="20">
        <v>6656.18</v>
      </c>
      <c r="J6293" s="20">
        <v>6656.16</v>
      </c>
      <c r="K6293" s="20">
        <v>6656.18</v>
      </c>
      <c r="L6293" s="20">
        <f t="shared" si="100"/>
        <v>6656.19</v>
      </c>
    </row>
    <row r="6294" spans="1:12" ht="41.25">
      <c r="A6294" s="19">
        <v>1660000104</v>
      </c>
      <c r="B6294" s="15" t="s">
        <v>6243</v>
      </c>
      <c r="C6294" s="22" t="s">
        <v>13</v>
      </c>
      <c r="D6294" s="20">
        <v>15504.88</v>
      </c>
      <c r="E6294" s="20">
        <v>15504.88</v>
      </c>
      <c r="F6294" s="20">
        <v>15505.29</v>
      </c>
      <c r="G6294" s="20">
        <v>15505.07</v>
      </c>
      <c r="H6294" s="20">
        <v>15505.29</v>
      </c>
      <c r="I6294" s="20">
        <v>15505.28</v>
      </c>
      <c r="J6294" s="20">
        <v>15505.26</v>
      </c>
      <c r="K6294" s="20">
        <v>15505.28</v>
      </c>
      <c r="L6294" s="20">
        <f t="shared" si="100"/>
        <v>15505.29</v>
      </c>
    </row>
    <row r="6295" spans="1:12" ht="41.25">
      <c r="A6295" s="19">
        <v>1660000106</v>
      </c>
      <c r="B6295" s="15" t="s">
        <v>6244</v>
      </c>
      <c r="C6295" s="22" t="s">
        <v>13</v>
      </c>
      <c r="D6295" s="20">
        <v>7671.31</v>
      </c>
      <c r="E6295" s="20">
        <v>7671.31</v>
      </c>
      <c r="F6295" s="20">
        <v>7671.53</v>
      </c>
      <c r="G6295" s="20">
        <v>7671.3</v>
      </c>
      <c r="H6295" s="20">
        <v>7671.53</v>
      </c>
      <c r="I6295" s="20">
        <v>7671.52</v>
      </c>
      <c r="J6295" s="20">
        <v>7671.5</v>
      </c>
      <c r="K6295" s="20">
        <v>7671.52</v>
      </c>
      <c r="L6295" s="20">
        <f t="shared" si="100"/>
        <v>7671.53</v>
      </c>
    </row>
    <row r="6296" spans="1:12" ht="41.25">
      <c r="A6296" s="19">
        <v>1660000107</v>
      </c>
      <c r="B6296" s="15" t="s">
        <v>6245</v>
      </c>
      <c r="C6296" s="22" t="s">
        <v>13</v>
      </c>
      <c r="D6296" s="20">
        <v>8297.2900000000009</v>
      </c>
      <c r="E6296" s="20">
        <v>8297.2900000000009</v>
      </c>
      <c r="F6296" s="20">
        <v>8297.5499999999993</v>
      </c>
      <c r="G6296" s="20">
        <v>8297.23</v>
      </c>
      <c r="H6296" s="20">
        <v>8297.5499999999993</v>
      </c>
      <c r="I6296" s="20">
        <v>8297.5499999999993</v>
      </c>
      <c r="J6296" s="20">
        <v>8297.49</v>
      </c>
      <c r="K6296" s="20">
        <v>8297.5400000000009</v>
      </c>
      <c r="L6296" s="20">
        <f t="shared" si="100"/>
        <v>8297.5499999999993</v>
      </c>
    </row>
    <row r="6297" spans="1:12" ht="41.25">
      <c r="A6297" s="19">
        <v>1660000112</v>
      </c>
      <c r="B6297" s="15" t="s">
        <v>6246</v>
      </c>
      <c r="C6297" s="22" t="s">
        <v>13</v>
      </c>
      <c r="D6297" s="20">
        <v>5286.18</v>
      </c>
      <c r="E6297" s="20">
        <v>5286.18</v>
      </c>
      <c r="F6297" s="20">
        <v>5286.34</v>
      </c>
      <c r="G6297" s="20">
        <v>5286.11</v>
      </c>
      <c r="H6297" s="20">
        <v>5286.34</v>
      </c>
      <c r="I6297" s="20">
        <v>5286.33</v>
      </c>
      <c r="J6297" s="20">
        <v>5286.3</v>
      </c>
      <c r="K6297" s="20">
        <v>5286.33</v>
      </c>
      <c r="L6297" s="20">
        <f t="shared" si="100"/>
        <v>5286.34</v>
      </c>
    </row>
    <row r="6298" spans="1:12" ht="33">
      <c r="A6298" s="19">
        <v>1660000113</v>
      </c>
      <c r="B6298" s="15" t="s">
        <v>6247</v>
      </c>
      <c r="C6298" s="22" t="s">
        <v>13</v>
      </c>
      <c r="D6298" s="20">
        <v>1178.3399999999999</v>
      </c>
      <c r="E6298" s="20">
        <v>1178.3399999999999</v>
      </c>
      <c r="F6298" s="20">
        <v>1178.3800000000001</v>
      </c>
      <c r="G6298" s="20">
        <v>1178.17</v>
      </c>
      <c r="H6298" s="20">
        <v>1178.3800000000001</v>
      </c>
      <c r="I6298" s="20">
        <v>1178.3699999999999</v>
      </c>
      <c r="J6298" s="20">
        <v>1178.3699999999999</v>
      </c>
      <c r="K6298" s="20">
        <v>1178.3800000000001</v>
      </c>
      <c r="L6298" s="20">
        <f t="shared" si="100"/>
        <v>1178.3800000000001</v>
      </c>
    </row>
    <row r="6299" spans="1:12" ht="24.75">
      <c r="A6299" s="19">
        <v>1660000114</v>
      </c>
      <c r="B6299" s="15" t="s">
        <v>6248</v>
      </c>
      <c r="C6299" s="22" t="s">
        <v>12</v>
      </c>
      <c r="D6299" s="20">
        <v>1111.33</v>
      </c>
      <c r="E6299" s="20">
        <v>1111.33</v>
      </c>
      <c r="F6299" s="20">
        <v>1111.3599999999999</v>
      </c>
      <c r="G6299" s="20">
        <v>1111.3599999999999</v>
      </c>
      <c r="H6299" s="20">
        <v>1111.3599999999999</v>
      </c>
      <c r="I6299" s="20">
        <v>1111.3599999999999</v>
      </c>
      <c r="J6299" s="20">
        <v>1111.3599999999999</v>
      </c>
      <c r="K6299" s="20">
        <v>1111.3599999999999</v>
      </c>
      <c r="L6299" s="20">
        <f t="shared" si="100"/>
        <v>1111.3599999999999</v>
      </c>
    </row>
    <row r="6300" spans="1:12" ht="24.75">
      <c r="A6300" s="19">
        <v>1660000118</v>
      </c>
      <c r="B6300" s="15" t="s">
        <v>6249</v>
      </c>
      <c r="C6300" s="22" t="s">
        <v>12</v>
      </c>
      <c r="D6300" s="20">
        <v>1692.72</v>
      </c>
      <c r="E6300" s="20">
        <v>1692.72</v>
      </c>
      <c r="F6300" s="20">
        <v>1692.79</v>
      </c>
      <c r="G6300" s="20">
        <v>1692.51</v>
      </c>
      <c r="H6300" s="20">
        <v>1692.79</v>
      </c>
      <c r="I6300" s="20">
        <v>1692.78</v>
      </c>
      <c r="J6300" s="20">
        <v>1692.76</v>
      </c>
      <c r="K6300" s="20">
        <v>1692.79</v>
      </c>
      <c r="L6300" s="20">
        <f t="shared" si="100"/>
        <v>1692.79</v>
      </c>
    </row>
    <row r="6301" spans="1:12" ht="24.75">
      <c r="A6301" s="19">
        <v>1660000119</v>
      </c>
      <c r="B6301" s="15" t="s">
        <v>6250</v>
      </c>
      <c r="C6301" s="22" t="s">
        <v>12</v>
      </c>
      <c r="D6301" s="20">
        <v>1600.09</v>
      </c>
      <c r="E6301" s="20">
        <v>1600.09</v>
      </c>
      <c r="F6301" s="20">
        <v>1600.15</v>
      </c>
      <c r="G6301" s="20">
        <v>1599.92</v>
      </c>
      <c r="H6301" s="20">
        <v>1600.15</v>
      </c>
      <c r="I6301" s="20">
        <v>1600.14</v>
      </c>
      <c r="J6301" s="20">
        <v>1600.14</v>
      </c>
      <c r="K6301" s="20">
        <v>1600.15</v>
      </c>
      <c r="L6301" s="20">
        <f t="shared" si="100"/>
        <v>1600.15</v>
      </c>
    </row>
    <row r="6302" spans="1:12" ht="41.25">
      <c r="A6302" s="19">
        <v>1660000120</v>
      </c>
      <c r="B6302" s="15" t="s">
        <v>6251</v>
      </c>
      <c r="C6302" s="22" t="s">
        <v>12</v>
      </c>
      <c r="D6302" s="20">
        <v>1332.4</v>
      </c>
      <c r="E6302" s="20">
        <v>1332.4</v>
      </c>
      <c r="F6302" s="20">
        <v>1332.44</v>
      </c>
      <c r="G6302" s="20">
        <v>1332.38</v>
      </c>
      <c r="H6302" s="20">
        <v>1332.44</v>
      </c>
      <c r="I6302" s="20">
        <v>1332.44</v>
      </c>
      <c r="J6302" s="20">
        <v>1332.44</v>
      </c>
      <c r="K6302" s="20">
        <v>1332.44</v>
      </c>
      <c r="L6302" s="20">
        <f t="shared" si="100"/>
        <v>1332.44</v>
      </c>
    </row>
    <row r="6303" spans="1:12" ht="33">
      <c r="A6303" s="19">
        <v>1660000121</v>
      </c>
      <c r="B6303" s="15" t="s">
        <v>6252</v>
      </c>
      <c r="C6303" s="22" t="s">
        <v>12</v>
      </c>
      <c r="D6303" s="20">
        <v>1430.85</v>
      </c>
      <c r="E6303" s="20">
        <v>1430.85</v>
      </c>
      <c r="F6303" s="20">
        <v>1430.88</v>
      </c>
      <c r="G6303" s="20">
        <v>1430.82</v>
      </c>
      <c r="H6303" s="20">
        <v>1430.88</v>
      </c>
      <c r="I6303" s="20">
        <v>1430.88</v>
      </c>
      <c r="J6303" s="20">
        <v>1430.88</v>
      </c>
      <c r="K6303" s="20">
        <v>1430.88</v>
      </c>
      <c r="L6303" s="20">
        <f t="shared" si="100"/>
        <v>1430.88</v>
      </c>
    </row>
    <row r="6304" spans="1:12" ht="24.75">
      <c r="A6304" s="19">
        <v>1660000122</v>
      </c>
      <c r="B6304" s="15" t="s">
        <v>6253</v>
      </c>
      <c r="C6304" s="22" t="s">
        <v>12</v>
      </c>
      <c r="D6304" s="20">
        <v>1638.94</v>
      </c>
      <c r="E6304" s="20">
        <v>1638.94</v>
      </c>
      <c r="F6304" s="20">
        <v>1639</v>
      </c>
      <c r="G6304" s="20">
        <v>1638.71</v>
      </c>
      <c r="H6304" s="20">
        <v>1639</v>
      </c>
      <c r="I6304" s="20">
        <v>1638.99</v>
      </c>
      <c r="J6304" s="20">
        <v>1638.98</v>
      </c>
      <c r="K6304" s="20">
        <v>1639</v>
      </c>
      <c r="L6304" s="20">
        <f t="shared" si="100"/>
        <v>1639</v>
      </c>
    </row>
    <row r="6305" spans="1:12" ht="16.5">
      <c r="A6305" s="19">
        <v>1660000123</v>
      </c>
      <c r="B6305" s="15" t="s">
        <v>6254</v>
      </c>
      <c r="C6305" s="22" t="s">
        <v>13</v>
      </c>
      <c r="D6305" s="20">
        <v>74.849999999999994</v>
      </c>
      <c r="E6305" s="20">
        <v>74.849999999999994</v>
      </c>
      <c r="F6305" s="20">
        <v>74.849999999999994</v>
      </c>
      <c r="G6305" s="20">
        <v>74.83</v>
      </c>
      <c r="H6305" s="20">
        <v>74.849999999999994</v>
      </c>
      <c r="I6305" s="20">
        <v>74.849999999999994</v>
      </c>
      <c r="J6305" s="20">
        <v>74.849999999999994</v>
      </c>
      <c r="K6305" s="20">
        <v>74.849999999999994</v>
      </c>
      <c r="L6305" s="20">
        <f t="shared" si="100"/>
        <v>74.849999999999994</v>
      </c>
    </row>
    <row r="6306" spans="1:12" ht="33">
      <c r="A6306" s="19">
        <v>1660000124</v>
      </c>
      <c r="B6306" s="15" t="s">
        <v>6325</v>
      </c>
      <c r="C6306" s="22" t="s">
        <v>13</v>
      </c>
      <c r="D6306" s="20">
        <v>4244.68</v>
      </c>
      <c r="E6306" s="20">
        <v>4244.68</v>
      </c>
      <c r="F6306" s="20">
        <v>4244.78</v>
      </c>
      <c r="G6306" s="20">
        <v>4244.78</v>
      </c>
      <c r="H6306" s="20">
        <v>4244.78</v>
      </c>
      <c r="I6306" s="20">
        <v>4244.78</v>
      </c>
      <c r="J6306" s="20">
        <v>4244.78</v>
      </c>
      <c r="K6306" s="20">
        <v>4244.78</v>
      </c>
      <c r="L6306" s="20">
        <f t="shared" si="100"/>
        <v>4244.78</v>
      </c>
    </row>
    <row r="6307" spans="1:12" ht="41.25">
      <c r="A6307" s="19">
        <v>1660000125</v>
      </c>
      <c r="B6307" s="15" t="s">
        <v>6326</v>
      </c>
      <c r="C6307" s="22" t="s">
        <v>13</v>
      </c>
      <c r="D6307" s="20">
        <v>9858.33</v>
      </c>
      <c r="E6307" s="20">
        <v>9858.33</v>
      </c>
      <c r="F6307" s="20">
        <v>9858.59</v>
      </c>
      <c r="G6307" s="20">
        <v>9858.49</v>
      </c>
      <c r="H6307" s="20">
        <v>9858.59</v>
      </c>
      <c r="I6307" s="20">
        <v>9858.59</v>
      </c>
      <c r="J6307" s="20">
        <v>9858.57</v>
      </c>
      <c r="K6307" s="20">
        <v>9858.58</v>
      </c>
      <c r="L6307" s="20">
        <f t="shared" si="100"/>
        <v>9858.59</v>
      </c>
    </row>
    <row r="6308" spans="1:12" ht="41.25">
      <c r="A6308" s="19">
        <v>1660000126</v>
      </c>
      <c r="B6308" s="15" t="s">
        <v>6327</v>
      </c>
      <c r="C6308" s="22" t="s">
        <v>13</v>
      </c>
      <c r="D6308" s="20">
        <v>5353.88</v>
      </c>
      <c r="E6308" s="20">
        <v>5353.88</v>
      </c>
      <c r="F6308" s="20">
        <v>5354.03</v>
      </c>
      <c r="G6308" s="20">
        <v>5353.93</v>
      </c>
      <c r="H6308" s="20">
        <v>5354.03</v>
      </c>
      <c r="I6308" s="20">
        <v>5354.03</v>
      </c>
      <c r="J6308" s="20">
        <v>5354.01</v>
      </c>
      <c r="K6308" s="20">
        <v>5354.02</v>
      </c>
      <c r="L6308" s="20">
        <f t="shared" si="100"/>
        <v>5354.03</v>
      </c>
    </row>
    <row r="6309" spans="1:12" ht="41.25">
      <c r="A6309" s="19">
        <v>1660000127</v>
      </c>
      <c r="B6309" s="15" t="s">
        <v>6328</v>
      </c>
      <c r="C6309" s="22" t="s">
        <v>13</v>
      </c>
      <c r="D6309" s="20">
        <v>4434.42</v>
      </c>
      <c r="E6309" s="20">
        <v>4434.42</v>
      </c>
      <c r="F6309" s="20">
        <v>4434.55</v>
      </c>
      <c r="G6309" s="20">
        <v>4434.45</v>
      </c>
      <c r="H6309" s="20">
        <v>4434.55</v>
      </c>
      <c r="I6309" s="20">
        <v>4434.55</v>
      </c>
      <c r="J6309" s="20">
        <v>4434.53</v>
      </c>
      <c r="K6309" s="20">
        <v>4434.54</v>
      </c>
      <c r="L6309" s="20">
        <f t="shared" si="100"/>
        <v>4434.55</v>
      </c>
    </row>
    <row r="6310" spans="1:12" ht="33">
      <c r="A6310" s="19">
        <v>1660000128</v>
      </c>
      <c r="B6310" s="15" t="s">
        <v>6329</v>
      </c>
      <c r="C6310" s="22" t="s">
        <v>13</v>
      </c>
      <c r="D6310" s="20">
        <v>4181.18</v>
      </c>
      <c r="E6310" s="20">
        <v>4181.18</v>
      </c>
      <c r="F6310" s="20">
        <v>4181.29</v>
      </c>
      <c r="G6310" s="20">
        <v>4181.29</v>
      </c>
      <c r="H6310" s="20">
        <v>4181.29</v>
      </c>
      <c r="I6310" s="20">
        <v>4181.29</v>
      </c>
      <c r="J6310" s="20">
        <v>4181.29</v>
      </c>
      <c r="K6310" s="20">
        <v>4181.29</v>
      </c>
      <c r="L6310" s="20">
        <f t="shared" si="100"/>
        <v>4181.29</v>
      </c>
    </row>
    <row r="6311" spans="1:12" ht="33">
      <c r="A6311" s="19">
        <v>1660000129</v>
      </c>
      <c r="B6311" s="15" t="s">
        <v>6330</v>
      </c>
      <c r="C6311" s="22" t="s">
        <v>13</v>
      </c>
      <c r="D6311" s="20">
        <v>4905.22</v>
      </c>
      <c r="E6311" s="20">
        <v>4905.22</v>
      </c>
      <c r="F6311" s="20">
        <v>4905.3599999999997</v>
      </c>
      <c r="G6311" s="20">
        <v>4905.26</v>
      </c>
      <c r="H6311" s="20">
        <v>4905.3599999999997</v>
      </c>
      <c r="I6311" s="20">
        <v>4905.3599999999997</v>
      </c>
      <c r="J6311" s="20">
        <v>4905.34</v>
      </c>
      <c r="K6311" s="20">
        <v>4905.3500000000004</v>
      </c>
      <c r="L6311" s="20">
        <f t="shared" si="100"/>
        <v>4905.3599999999997</v>
      </c>
    </row>
    <row r="6312" spans="1:12" ht="33">
      <c r="A6312" s="19">
        <v>1660000130</v>
      </c>
      <c r="B6312" s="15" t="s">
        <v>6331</v>
      </c>
      <c r="C6312" s="22" t="s">
        <v>13</v>
      </c>
      <c r="D6312" s="20">
        <v>25473.85</v>
      </c>
      <c r="E6312" s="20">
        <v>25473.85</v>
      </c>
      <c r="F6312" s="20">
        <v>25474.59</v>
      </c>
      <c r="G6312" s="20">
        <v>25473.11</v>
      </c>
      <c r="H6312" s="20">
        <v>25474.59</v>
      </c>
      <c r="I6312" s="20">
        <v>25474.57</v>
      </c>
      <c r="J6312" s="20">
        <v>25474.49</v>
      </c>
      <c r="K6312" s="20">
        <v>25474.58</v>
      </c>
      <c r="L6312" s="20">
        <f t="shared" si="100"/>
        <v>25474.59</v>
      </c>
    </row>
    <row r="6313" spans="1:12" ht="33">
      <c r="A6313" s="19">
        <v>1660000131</v>
      </c>
      <c r="B6313" s="15" t="s">
        <v>6332</v>
      </c>
      <c r="C6313" s="22" t="s">
        <v>13</v>
      </c>
      <c r="D6313" s="20">
        <v>8036.05</v>
      </c>
      <c r="E6313" s="20">
        <v>8036.05</v>
      </c>
      <c r="F6313" s="20">
        <v>8036.29</v>
      </c>
      <c r="G6313" s="20">
        <v>8036.14</v>
      </c>
      <c r="H6313" s="20">
        <v>8036.29</v>
      </c>
      <c r="I6313" s="20">
        <v>8036.29</v>
      </c>
      <c r="J6313" s="20">
        <v>8036.26</v>
      </c>
      <c r="K6313" s="20">
        <v>8036.28</v>
      </c>
      <c r="L6313" s="20">
        <f t="shared" ref="L6313:L6376" si="101">MAX(D6313:K6313)</f>
        <v>8036.29</v>
      </c>
    </row>
    <row r="6314" spans="1:12" ht="41.25">
      <c r="A6314" s="19">
        <v>1660000132</v>
      </c>
      <c r="B6314" s="15" t="s">
        <v>6333</v>
      </c>
      <c r="C6314" s="22" t="s">
        <v>13</v>
      </c>
      <c r="D6314" s="20">
        <v>4872.24</v>
      </c>
      <c r="E6314" s="20">
        <v>4872.24</v>
      </c>
      <c r="F6314" s="20">
        <v>4872.38</v>
      </c>
      <c r="G6314" s="20">
        <v>4872.28</v>
      </c>
      <c r="H6314" s="20">
        <v>4872.38</v>
      </c>
      <c r="I6314" s="20">
        <v>4872.38</v>
      </c>
      <c r="J6314" s="20">
        <v>4872.3500000000004</v>
      </c>
      <c r="K6314" s="20">
        <v>4872.37</v>
      </c>
      <c r="L6314" s="20">
        <f t="shared" si="101"/>
        <v>4872.38</v>
      </c>
    </row>
    <row r="6315" spans="1:12" ht="41.25">
      <c r="A6315" s="19">
        <v>1660000133</v>
      </c>
      <c r="B6315" s="15" t="s">
        <v>6334</v>
      </c>
      <c r="C6315" s="22" t="s">
        <v>12</v>
      </c>
      <c r="D6315" s="20">
        <v>3863.59</v>
      </c>
      <c r="E6315" s="20">
        <v>3863.59</v>
      </c>
      <c r="F6315" s="20">
        <v>3863.69</v>
      </c>
      <c r="G6315" s="20">
        <v>3863.69</v>
      </c>
      <c r="H6315" s="20">
        <v>3863.69</v>
      </c>
      <c r="I6315" s="20">
        <v>3863.69</v>
      </c>
      <c r="J6315" s="20">
        <v>3863.69</v>
      </c>
      <c r="K6315" s="20">
        <v>3863.69</v>
      </c>
      <c r="L6315" s="20">
        <f t="shared" si="101"/>
        <v>3863.69</v>
      </c>
    </row>
    <row r="6316" spans="1:12" ht="41.25">
      <c r="A6316" s="19">
        <v>1660000134</v>
      </c>
      <c r="B6316" s="15" t="s">
        <v>6335</v>
      </c>
      <c r="C6316" s="22" t="s">
        <v>13</v>
      </c>
      <c r="D6316" s="20">
        <v>15021.31</v>
      </c>
      <c r="E6316" s="20">
        <v>15021.31</v>
      </c>
      <c r="F6316" s="20">
        <v>15021.73</v>
      </c>
      <c r="G6316" s="20">
        <v>15021.49</v>
      </c>
      <c r="H6316" s="20">
        <v>15021.73</v>
      </c>
      <c r="I6316" s="20">
        <v>15021.72</v>
      </c>
      <c r="J6316" s="20">
        <v>15021.7</v>
      </c>
      <c r="K6316" s="20">
        <v>15021.72</v>
      </c>
      <c r="L6316" s="20">
        <f t="shared" si="101"/>
        <v>15021.73</v>
      </c>
    </row>
    <row r="6317" spans="1:12" ht="33">
      <c r="A6317" s="19">
        <v>1660000135</v>
      </c>
      <c r="B6317" s="15" t="s">
        <v>6336</v>
      </c>
      <c r="C6317" s="22" t="s">
        <v>12</v>
      </c>
      <c r="D6317" s="20">
        <v>1452.22</v>
      </c>
      <c r="E6317" s="20">
        <v>1452.22</v>
      </c>
      <c r="F6317" s="20">
        <v>1452.27</v>
      </c>
      <c r="G6317" s="20">
        <v>1452.01</v>
      </c>
      <c r="H6317" s="20">
        <v>1452.27</v>
      </c>
      <c r="I6317" s="20">
        <v>1452.27</v>
      </c>
      <c r="J6317" s="20">
        <v>1452.26</v>
      </c>
      <c r="K6317" s="20">
        <v>1452.27</v>
      </c>
      <c r="L6317" s="20">
        <f t="shared" si="101"/>
        <v>1452.27</v>
      </c>
    </row>
    <row r="6318" spans="1:12" ht="24.75">
      <c r="A6318" s="19">
        <v>1660000136</v>
      </c>
      <c r="B6318" s="15" t="s">
        <v>6337</v>
      </c>
      <c r="C6318" s="22" t="s">
        <v>12</v>
      </c>
      <c r="D6318" s="20">
        <v>1411.24</v>
      </c>
      <c r="E6318" s="20">
        <v>1411.24</v>
      </c>
      <c r="F6318" s="20">
        <v>1411.3</v>
      </c>
      <c r="G6318" s="20">
        <v>1411.05</v>
      </c>
      <c r="H6318" s="20">
        <v>1411.3</v>
      </c>
      <c r="I6318" s="20">
        <v>1411.3</v>
      </c>
      <c r="J6318" s="20">
        <v>1411.29</v>
      </c>
      <c r="K6318" s="20">
        <v>1411.3</v>
      </c>
      <c r="L6318" s="20">
        <f t="shared" si="101"/>
        <v>1411.3</v>
      </c>
    </row>
    <row r="6319" spans="1:12" ht="41.25">
      <c r="A6319" s="19">
        <v>1660000137</v>
      </c>
      <c r="B6319" s="15" t="s">
        <v>6338</v>
      </c>
      <c r="C6319" s="22" t="s">
        <v>12</v>
      </c>
      <c r="D6319" s="20">
        <v>5094.6099999999997</v>
      </c>
      <c r="E6319" s="20">
        <v>5094.6099999999997</v>
      </c>
      <c r="F6319" s="20">
        <v>5094.7299999999996</v>
      </c>
      <c r="G6319" s="20">
        <v>5094.7299999999996</v>
      </c>
      <c r="H6319" s="20">
        <v>5094.7299999999996</v>
      </c>
      <c r="I6319" s="20">
        <v>5094.7299999999996</v>
      </c>
      <c r="J6319" s="20">
        <v>5094.7299999999996</v>
      </c>
      <c r="K6319" s="20">
        <v>5094.7299999999996</v>
      </c>
      <c r="L6319" s="20">
        <f t="shared" si="101"/>
        <v>5094.7299999999996</v>
      </c>
    </row>
    <row r="6320" spans="1:12" ht="24.75">
      <c r="A6320" s="19">
        <v>1660000138</v>
      </c>
      <c r="B6320" s="15" t="s">
        <v>6287</v>
      </c>
      <c r="C6320" s="22" t="s">
        <v>13</v>
      </c>
      <c r="D6320" s="20">
        <v>7231.45</v>
      </c>
      <c r="E6320" s="20">
        <v>7231.45</v>
      </c>
      <c r="F6320" s="20">
        <v>7231.63</v>
      </c>
      <c r="G6320" s="20">
        <v>7231.63</v>
      </c>
      <c r="H6320" s="20">
        <v>7231.63</v>
      </c>
      <c r="I6320" s="20">
        <v>7231.63</v>
      </c>
      <c r="J6320" s="20">
        <v>7231.63</v>
      </c>
      <c r="K6320" s="20">
        <v>7231.63</v>
      </c>
      <c r="L6320" s="20">
        <f t="shared" si="101"/>
        <v>7231.63</v>
      </c>
    </row>
    <row r="6321" spans="1:12" ht="33">
      <c r="A6321" s="19">
        <v>1660000139</v>
      </c>
      <c r="B6321" s="15" t="s">
        <v>6255</v>
      </c>
      <c r="C6321" s="22" t="s">
        <v>13</v>
      </c>
      <c r="D6321" s="20">
        <v>4545.0600000000004</v>
      </c>
      <c r="E6321" s="20">
        <v>4545.0600000000004</v>
      </c>
      <c r="F6321" s="20">
        <v>4545.17</v>
      </c>
      <c r="G6321" s="20">
        <v>4545.17</v>
      </c>
      <c r="H6321" s="20">
        <v>4545.17</v>
      </c>
      <c r="I6321" s="20">
        <v>4545.17</v>
      </c>
      <c r="J6321" s="20">
        <v>4545.17</v>
      </c>
      <c r="K6321" s="20">
        <v>4545.17</v>
      </c>
      <c r="L6321" s="20">
        <f t="shared" si="101"/>
        <v>4545.17</v>
      </c>
    </row>
    <row r="6322" spans="1:12" ht="33">
      <c r="A6322" s="19">
        <v>1660000140</v>
      </c>
      <c r="B6322" s="15" t="s">
        <v>6256</v>
      </c>
      <c r="C6322" s="22" t="s">
        <v>13</v>
      </c>
      <c r="D6322" s="20">
        <v>3668.46</v>
      </c>
      <c r="E6322" s="20">
        <v>3668.46</v>
      </c>
      <c r="F6322" s="20">
        <v>3668.55</v>
      </c>
      <c r="G6322" s="20">
        <v>3668.55</v>
      </c>
      <c r="H6322" s="20">
        <v>3668.55</v>
      </c>
      <c r="I6322" s="20">
        <v>3668.55</v>
      </c>
      <c r="J6322" s="20">
        <v>3668.55</v>
      </c>
      <c r="K6322" s="20">
        <v>3668.55</v>
      </c>
      <c r="L6322" s="20">
        <f t="shared" si="101"/>
        <v>3668.55</v>
      </c>
    </row>
    <row r="6323" spans="1:12" ht="41.25">
      <c r="A6323" s="19">
        <v>1660000141</v>
      </c>
      <c r="B6323" s="15" t="s">
        <v>6257</v>
      </c>
      <c r="C6323" s="22" t="s">
        <v>13</v>
      </c>
      <c r="D6323" s="20">
        <v>565.54</v>
      </c>
      <c r="E6323" s="20">
        <v>565.54</v>
      </c>
      <c r="F6323" s="20">
        <v>565.54999999999995</v>
      </c>
      <c r="G6323" s="20">
        <v>565.53</v>
      </c>
      <c r="H6323" s="20">
        <v>565.54999999999995</v>
      </c>
      <c r="I6323" s="20">
        <v>565.54999999999995</v>
      </c>
      <c r="J6323" s="20">
        <v>565.54999999999995</v>
      </c>
      <c r="K6323" s="20">
        <v>565.54999999999995</v>
      </c>
      <c r="L6323" s="20">
        <f t="shared" si="101"/>
        <v>565.54999999999995</v>
      </c>
    </row>
    <row r="6324" spans="1:12" ht="41.25">
      <c r="A6324" s="19">
        <v>1660000142</v>
      </c>
      <c r="B6324" s="15" t="s">
        <v>6258</v>
      </c>
      <c r="C6324" s="22" t="s">
        <v>12</v>
      </c>
      <c r="D6324" s="20">
        <v>1702.35</v>
      </c>
      <c r="E6324" s="20">
        <v>1702.35</v>
      </c>
      <c r="F6324" s="20">
        <v>1702.39</v>
      </c>
      <c r="G6324" s="20">
        <v>1702.39</v>
      </c>
      <c r="H6324" s="20">
        <v>1702.39</v>
      </c>
      <c r="I6324" s="20">
        <v>1702.39</v>
      </c>
      <c r="J6324" s="20">
        <v>1702.39</v>
      </c>
      <c r="K6324" s="20">
        <v>1702.39</v>
      </c>
      <c r="L6324" s="20">
        <f t="shared" si="101"/>
        <v>1702.39</v>
      </c>
    </row>
    <row r="6325" spans="1:12" ht="33">
      <c r="A6325" s="19">
        <v>1660000143</v>
      </c>
      <c r="B6325" s="15" t="s">
        <v>6259</v>
      </c>
      <c r="C6325" s="22" t="s">
        <v>13</v>
      </c>
      <c r="D6325" s="20">
        <v>3751.13</v>
      </c>
      <c r="E6325" s="20">
        <v>3751.13</v>
      </c>
      <c r="F6325" s="20">
        <v>3751.96</v>
      </c>
      <c r="G6325" s="20">
        <v>3751.06</v>
      </c>
      <c r="H6325" s="20">
        <v>3751.96</v>
      </c>
      <c r="I6325" s="20">
        <v>3751.81</v>
      </c>
      <c r="J6325" s="20">
        <v>3751.22</v>
      </c>
      <c r="K6325" s="20">
        <v>3751.96</v>
      </c>
      <c r="L6325" s="20">
        <f t="shared" si="101"/>
        <v>3751.96</v>
      </c>
    </row>
    <row r="6326" spans="1:12" ht="33">
      <c r="A6326" s="19">
        <v>1660000144</v>
      </c>
      <c r="B6326" s="15" t="s">
        <v>6260</v>
      </c>
      <c r="C6326" s="22" t="s">
        <v>13</v>
      </c>
      <c r="D6326" s="20">
        <v>3745.31</v>
      </c>
      <c r="E6326" s="20">
        <v>3745.31</v>
      </c>
      <c r="F6326" s="20">
        <v>3746.15</v>
      </c>
      <c r="G6326" s="20">
        <v>3745.24</v>
      </c>
      <c r="H6326" s="20">
        <v>3746.15</v>
      </c>
      <c r="I6326" s="20">
        <v>3745.99</v>
      </c>
      <c r="J6326" s="20">
        <v>3745.4</v>
      </c>
      <c r="K6326" s="20">
        <v>3746.15</v>
      </c>
      <c r="L6326" s="20">
        <f t="shared" si="101"/>
        <v>3746.15</v>
      </c>
    </row>
    <row r="6327" spans="1:12" ht="33">
      <c r="A6327" s="19">
        <v>1660000145</v>
      </c>
      <c r="B6327" s="15" t="s">
        <v>6261</v>
      </c>
      <c r="C6327" s="22" t="s">
        <v>13</v>
      </c>
      <c r="D6327" s="20">
        <v>4343.22</v>
      </c>
      <c r="E6327" s="20">
        <v>4343.22</v>
      </c>
      <c r="F6327" s="20">
        <v>4343.32</v>
      </c>
      <c r="G6327" s="20">
        <v>4343.32</v>
      </c>
      <c r="H6327" s="20">
        <v>4343.32</v>
      </c>
      <c r="I6327" s="20">
        <v>4343.32</v>
      </c>
      <c r="J6327" s="20">
        <v>4343.32</v>
      </c>
      <c r="K6327" s="20">
        <v>4343.32</v>
      </c>
      <c r="L6327" s="20">
        <f t="shared" si="101"/>
        <v>4343.32</v>
      </c>
    </row>
    <row r="6328" spans="1:12" ht="41.25">
      <c r="A6328" s="19">
        <v>1660000146</v>
      </c>
      <c r="B6328" s="15" t="s">
        <v>6262</v>
      </c>
      <c r="C6328" s="22" t="s">
        <v>12</v>
      </c>
      <c r="D6328" s="20">
        <v>1159.8499999999999</v>
      </c>
      <c r="E6328" s="20">
        <v>1159.8499999999999</v>
      </c>
      <c r="F6328" s="20">
        <v>1159.8800000000001</v>
      </c>
      <c r="G6328" s="20">
        <v>1159.8800000000001</v>
      </c>
      <c r="H6328" s="20">
        <v>1159.8800000000001</v>
      </c>
      <c r="I6328" s="20">
        <v>1159.8800000000001</v>
      </c>
      <c r="J6328" s="20">
        <v>1159.8800000000001</v>
      </c>
      <c r="K6328" s="20">
        <v>1159.8800000000001</v>
      </c>
      <c r="L6328" s="20">
        <f t="shared" si="101"/>
        <v>1159.8800000000001</v>
      </c>
    </row>
    <row r="6329" spans="1:12" ht="33">
      <c r="A6329" s="19">
        <v>1660000147</v>
      </c>
      <c r="B6329" s="15" t="s">
        <v>6263</v>
      </c>
      <c r="C6329" s="22" t="s">
        <v>12</v>
      </c>
      <c r="D6329" s="20">
        <v>1367.35</v>
      </c>
      <c r="E6329" s="20">
        <v>1367.35</v>
      </c>
      <c r="F6329" s="20">
        <v>1367.85</v>
      </c>
      <c r="G6329" s="20">
        <v>1367.28</v>
      </c>
      <c r="H6329" s="20">
        <v>1367.85</v>
      </c>
      <c r="I6329" s="20">
        <v>1367.75</v>
      </c>
      <c r="J6329" s="20">
        <v>1367.38</v>
      </c>
      <c r="K6329" s="20">
        <v>1367.85</v>
      </c>
      <c r="L6329" s="20">
        <f t="shared" si="101"/>
        <v>1367.85</v>
      </c>
    </row>
    <row r="6330" spans="1:12" ht="33">
      <c r="A6330" s="19">
        <v>1660000148</v>
      </c>
      <c r="B6330" s="15" t="s">
        <v>6264</v>
      </c>
      <c r="C6330" s="22" t="s">
        <v>13</v>
      </c>
      <c r="D6330" s="20">
        <v>3372.78</v>
      </c>
      <c r="E6330" s="20">
        <v>3372.78</v>
      </c>
      <c r="F6330" s="20">
        <v>3372.86</v>
      </c>
      <c r="G6330" s="20">
        <v>3372.86</v>
      </c>
      <c r="H6330" s="20">
        <v>3372.86</v>
      </c>
      <c r="I6330" s="20">
        <v>3372.86</v>
      </c>
      <c r="J6330" s="20">
        <v>3372.86</v>
      </c>
      <c r="K6330" s="20">
        <v>3372.86</v>
      </c>
      <c r="L6330" s="20">
        <f t="shared" si="101"/>
        <v>3372.86</v>
      </c>
    </row>
    <row r="6331" spans="1:12" ht="33">
      <c r="A6331" s="19">
        <v>1660000149</v>
      </c>
      <c r="B6331" s="15" t="s">
        <v>6265</v>
      </c>
      <c r="C6331" s="22" t="s">
        <v>13</v>
      </c>
      <c r="D6331" s="20">
        <v>1014.94</v>
      </c>
      <c r="E6331" s="20">
        <v>1014.94</v>
      </c>
      <c r="F6331" s="20">
        <v>1014.96</v>
      </c>
      <c r="G6331" s="20">
        <v>1014.96</v>
      </c>
      <c r="H6331" s="20">
        <v>1014.96</v>
      </c>
      <c r="I6331" s="20">
        <v>1014.96</v>
      </c>
      <c r="J6331" s="20">
        <v>1014.96</v>
      </c>
      <c r="K6331" s="20">
        <v>1014.96</v>
      </c>
      <c r="L6331" s="20">
        <f t="shared" si="101"/>
        <v>1014.96</v>
      </c>
    </row>
    <row r="6332" spans="1:12" ht="33">
      <c r="A6332" s="19">
        <v>1660000150</v>
      </c>
      <c r="B6332" s="15" t="s">
        <v>6266</v>
      </c>
      <c r="C6332" s="22" t="s">
        <v>13</v>
      </c>
      <c r="D6332" s="20">
        <v>4507.7</v>
      </c>
      <c r="E6332" s="20">
        <v>4507.7</v>
      </c>
      <c r="F6332" s="20">
        <v>4507.82</v>
      </c>
      <c r="G6332" s="20">
        <v>4507.82</v>
      </c>
      <c r="H6332" s="20">
        <v>4507.82</v>
      </c>
      <c r="I6332" s="20">
        <v>4507.82</v>
      </c>
      <c r="J6332" s="20">
        <v>4507.82</v>
      </c>
      <c r="K6332" s="20">
        <v>4507.82</v>
      </c>
      <c r="L6332" s="20">
        <f t="shared" si="101"/>
        <v>4507.82</v>
      </c>
    </row>
    <row r="6333" spans="1:12" ht="33">
      <c r="A6333" s="19">
        <v>1660000151</v>
      </c>
      <c r="B6333" s="15" t="s">
        <v>6267</v>
      </c>
      <c r="C6333" s="22" t="s">
        <v>13</v>
      </c>
      <c r="D6333" s="20">
        <v>1396.01</v>
      </c>
      <c r="E6333" s="20">
        <v>1396.01</v>
      </c>
      <c r="F6333" s="20">
        <v>1396.54</v>
      </c>
      <c r="G6333" s="20">
        <v>1395.96</v>
      </c>
      <c r="H6333" s="20">
        <v>1396.54</v>
      </c>
      <c r="I6333" s="20">
        <v>1396.42</v>
      </c>
      <c r="J6333" s="20">
        <v>1396.04</v>
      </c>
      <c r="K6333" s="20">
        <v>1396.54</v>
      </c>
      <c r="L6333" s="20">
        <f t="shared" si="101"/>
        <v>1396.54</v>
      </c>
    </row>
    <row r="6334" spans="1:12" ht="33">
      <c r="A6334" s="19">
        <v>1660000152</v>
      </c>
      <c r="B6334" s="15" t="s">
        <v>6268</v>
      </c>
      <c r="C6334" s="22" t="s">
        <v>13</v>
      </c>
      <c r="D6334" s="20">
        <v>3664.62</v>
      </c>
      <c r="E6334" s="20">
        <v>3664.62</v>
      </c>
      <c r="F6334" s="20">
        <v>3664.71</v>
      </c>
      <c r="G6334" s="20">
        <v>3664.71</v>
      </c>
      <c r="H6334" s="20">
        <v>3664.71</v>
      </c>
      <c r="I6334" s="20">
        <v>3664.71</v>
      </c>
      <c r="J6334" s="20">
        <v>3664.71</v>
      </c>
      <c r="K6334" s="20">
        <v>3664.71</v>
      </c>
      <c r="L6334" s="20">
        <f t="shared" si="101"/>
        <v>3664.71</v>
      </c>
    </row>
    <row r="6335" spans="1:12" ht="33">
      <c r="A6335" s="19">
        <v>1660000153</v>
      </c>
      <c r="B6335" s="15" t="s">
        <v>6269</v>
      </c>
      <c r="C6335" s="22" t="s">
        <v>12</v>
      </c>
      <c r="D6335" s="20">
        <v>2406.0700000000002</v>
      </c>
      <c r="E6335" s="20">
        <v>2406.0700000000002</v>
      </c>
      <c r="F6335" s="20">
        <v>2406.12</v>
      </c>
      <c r="G6335" s="20">
        <v>2406</v>
      </c>
      <c r="H6335" s="20">
        <v>2406.12</v>
      </c>
      <c r="I6335" s="20">
        <v>2406.12</v>
      </c>
      <c r="J6335" s="20">
        <v>2406.12</v>
      </c>
      <c r="K6335" s="20">
        <v>2406.12</v>
      </c>
      <c r="L6335" s="20">
        <f t="shared" si="101"/>
        <v>2406.12</v>
      </c>
    </row>
    <row r="6336" spans="1:12" ht="33">
      <c r="A6336" s="19">
        <v>1660000154</v>
      </c>
      <c r="B6336" s="15" t="s">
        <v>6270</v>
      </c>
      <c r="C6336" s="22" t="s">
        <v>12</v>
      </c>
      <c r="D6336" s="20">
        <v>2324.7399999999998</v>
      </c>
      <c r="E6336" s="20">
        <v>2324.7399999999998</v>
      </c>
      <c r="F6336" s="20">
        <v>2324.8000000000002</v>
      </c>
      <c r="G6336" s="20">
        <v>2324.8000000000002</v>
      </c>
      <c r="H6336" s="20">
        <v>2324.8000000000002</v>
      </c>
      <c r="I6336" s="20">
        <v>2324.8000000000002</v>
      </c>
      <c r="J6336" s="20">
        <v>2324.8000000000002</v>
      </c>
      <c r="K6336" s="20">
        <v>2324.8000000000002</v>
      </c>
      <c r="L6336" s="20">
        <f t="shared" si="101"/>
        <v>2324.8000000000002</v>
      </c>
    </row>
    <row r="6337" spans="1:12" ht="41.25">
      <c r="A6337" s="19">
        <v>1660000155</v>
      </c>
      <c r="B6337" s="15" t="s">
        <v>6271</v>
      </c>
      <c r="C6337" s="22" t="s">
        <v>12</v>
      </c>
      <c r="D6337" s="20">
        <v>2922.54</v>
      </c>
      <c r="E6337" s="20">
        <v>2922.54</v>
      </c>
      <c r="F6337" s="20">
        <v>2922.61</v>
      </c>
      <c r="G6337" s="20">
        <v>2922.61</v>
      </c>
      <c r="H6337" s="20">
        <v>2922.61</v>
      </c>
      <c r="I6337" s="20">
        <v>2922.61</v>
      </c>
      <c r="J6337" s="20">
        <v>2922.61</v>
      </c>
      <c r="K6337" s="20">
        <v>2922.61</v>
      </c>
      <c r="L6337" s="20">
        <f t="shared" si="101"/>
        <v>2922.61</v>
      </c>
    </row>
    <row r="6338" spans="1:12" ht="33">
      <c r="A6338" s="19">
        <v>1660000156</v>
      </c>
      <c r="B6338" s="15" t="s">
        <v>6272</v>
      </c>
      <c r="C6338" s="22" t="s">
        <v>12</v>
      </c>
      <c r="D6338" s="20">
        <v>1694.24</v>
      </c>
      <c r="E6338" s="20">
        <v>1694.24</v>
      </c>
      <c r="F6338" s="20">
        <v>1694.28</v>
      </c>
      <c r="G6338" s="20">
        <v>1694.28</v>
      </c>
      <c r="H6338" s="20">
        <v>1694.28</v>
      </c>
      <c r="I6338" s="20">
        <v>1694.28</v>
      </c>
      <c r="J6338" s="20">
        <v>1694.28</v>
      </c>
      <c r="K6338" s="20">
        <v>1694.28</v>
      </c>
      <c r="L6338" s="20">
        <f t="shared" si="101"/>
        <v>1694.28</v>
      </c>
    </row>
    <row r="6339" spans="1:12" ht="33">
      <c r="A6339" s="19">
        <v>1660000157</v>
      </c>
      <c r="B6339" s="15" t="s">
        <v>6273</v>
      </c>
      <c r="C6339" s="22" t="s">
        <v>13</v>
      </c>
      <c r="D6339" s="20">
        <v>7924.8</v>
      </c>
      <c r="E6339" s="20">
        <v>7924.8</v>
      </c>
      <c r="F6339" s="20">
        <v>7925</v>
      </c>
      <c r="G6339" s="20">
        <v>7925</v>
      </c>
      <c r="H6339" s="20">
        <v>7925</v>
      </c>
      <c r="I6339" s="20">
        <v>7925</v>
      </c>
      <c r="J6339" s="20">
        <v>7925</v>
      </c>
      <c r="K6339" s="20">
        <v>7925</v>
      </c>
      <c r="L6339" s="20">
        <f t="shared" si="101"/>
        <v>7925</v>
      </c>
    </row>
    <row r="6340" spans="1:12" ht="33">
      <c r="A6340" s="19">
        <v>1660000158</v>
      </c>
      <c r="B6340" s="15" t="s">
        <v>6274</v>
      </c>
      <c r="C6340" s="22" t="s">
        <v>13</v>
      </c>
      <c r="D6340" s="20">
        <v>5708.6</v>
      </c>
      <c r="E6340" s="20">
        <v>5708.6</v>
      </c>
      <c r="F6340" s="20">
        <v>5708.73</v>
      </c>
      <c r="G6340" s="20">
        <v>5708.62</v>
      </c>
      <c r="H6340" s="20">
        <v>5708.73</v>
      </c>
      <c r="I6340" s="20">
        <v>5708.73</v>
      </c>
      <c r="J6340" s="20">
        <v>5708.73</v>
      </c>
      <c r="K6340" s="20">
        <v>5708.73</v>
      </c>
      <c r="L6340" s="20">
        <f t="shared" si="101"/>
        <v>5708.73</v>
      </c>
    </row>
    <row r="6341" spans="1:12" ht="33">
      <c r="A6341" s="19">
        <v>1660000159</v>
      </c>
      <c r="B6341" s="15" t="s">
        <v>6275</v>
      </c>
      <c r="C6341" s="22" t="s">
        <v>13</v>
      </c>
      <c r="D6341" s="20">
        <v>4612.1899999999996</v>
      </c>
      <c r="E6341" s="20">
        <v>4612.1899999999996</v>
      </c>
      <c r="F6341" s="20">
        <v>4612.3</v>
      </c>
      <c r="G6341" s="20">
        <v>4612.18</v>
      </c>
      <c r="H6341" s="20">
        <v>4612.3</v>
      </c>
      <c r="I6341" s="20">
        <v>4612.3</v>
      </c>
      <c r="J6341" s="20">
        <v>4612.3</v>
      </c>
      <c r="K6341" s="20">
        <v>4612.3</v>
      </c>
      <c r="L6341" s="20">
        <f t="shared" si="101"/>
        <v>4612.3</v>
      </c>
    </row>
    <row r="6342" spans="1:12" ht="33">
      <c r="A6342" s="19">
        <v>1660000160</v>
      </c>
      <c r="B6342" s="15" t="s">
        <v>6276</v>
      </c>
      <c r="C6342" s="22" t="s">
        <v>13</v>
      </c>
      <c r="D6342" s="20">
        <v>13870.42</v>
      </c>
      <c r="E6342" s="20">
        <v>13870.42</v>
      </c>
      <c r="F6342" s="20">
        <v>13870.82</v>
      </c>
      <c r="G6342" s="20">
        <v>13870.09</v>
      </c>
      <c r="H6342" s="20">
        <v>13870.82</v>
      </c>
      <c r="I6342" s="20">
        <v>13870.8</v>
      </c>
      <c r="J6342" s="20">
        <v>13870.77</v>
      </c>
      <c r="K6342" s="20">
        <v>13870.82</v>
      </c>
      <c r="L6342" s="20">
        <f t="shared" si="101"/>
        <v>13870.82</v>
      </c>
    </row>
    <row r="6343" spans="1:12" ht="33">
      <c r="A6343" s="19">
        <v>1660000161</v>
      </c>
      <c r="B6343" s="15" t="s">
        <v>6277</v>
      </c>
      <c r="C6343" s="22" t="s">
        <v>13</v>
      </c>
      <c r="D6343" s="20">
        <v>9229.64</v>
      </c>
      <c r="E6343" s="20">
        <v>9229.64</v>
      </c>
      <c r="F6343" s="20">
        <v>9229.91</v>
      </c>
      <c r="G6343" s="20">
        <v>9229.61</v>
      </c>
      <c r="H6343" s="20">
        <v>9229.91</v>
      </c>
      <c r="I6343" s="20">
        <v>9229.9</v>
      </c>
      <c r="J6343" s="20">
        <v>9229.8799999999992</v>
      </c>
      <c r="K6343" s="20">
        <v>9229.91</v>
      </c>
      <c r="L6343" s="20">
        <f t="shared" si="101"/>
        <v>9229.91</v>
      </c>
    </row>
    <row r="6344" spans="1:12" ht="33">
      <c r="A6344" s="19">
        <v>1660000162</v>
      </c>
      <c r="B6344" s="15" t="s">
        <v>6278</v>
      </c>
      <c r="C6344" s="22" t="s">
        <v>13</v>
      </c>
      <c r="D6344" s="20">
        <v>12554.58</v>
      </c>
      <c r="E6344" s="20">
        <v>12554.58</v>
      </c>
      <c r="F6344" s="20">
        <v>12554.94</v>
      </c>
      <c r="G6344" s="20">
        <v>12554.22</v>
      </c>
      <c r="H6344" s="20">
        <v>12554.94</v>
      </c>
      <c r="I6344" s="20">
        <v>12554.93</v>
      </c>
      <c r="J6344" s="20">
        <v>12554.89</v>
      </c>
      <c r="K6344" s="20">
        <v>12554.94</v>
      </c>
      <c r="L6344" s="20">
        <f t="shared" si="101"/>
        <v>12554.94</v>
      </c>
    </row>
    <row r="6345" spans="1:12" ht="33">
      <c r="A6345" s="19">
        <v>1660000163</v>
      </c>
      <c r="B6345" s="15" t="s">
        <v>6279</v>
      </c>
      <c r="C6345" s="22" t="s">
        <v>13</v>
      </c>
      <c r="D6345" s="20">
        <v>4412.53</v>
      </c>
      <c r="E6345" s="20">
        <v>4412.53</v>
      </c>
      <c r="F6345" s="20">
        <v>4412.6400000000003</v>
      </c>
      <c r="G6345" s="20">
        <v>4412.6400000000003</v>
      </c>
      <c r="H6345" s="20">
        <v>4412.6400000000003</v>
      </c>
      <c r="I6345" s="20">
        <v>4412.6400000000003</v>
      </c>
      <c r="J6345" s="20">
        <v>4412.6400000000003</v>
      </c>
      <c r="K6345" s="20">
        <v>4412.6400000000003</v>
      </c>
      <c r="L6345" s="20">
        <f t="shared" si="101"/>
        <v>4412.6400000000003</v>
      </c>
    </row>
    <row r="6346" spans="1:12" ht="33">
      <c r="A6346" s="19">
        <v>1660000164</v>
      </c>
      <c r="B6346" s="15" t="s">
        <v>6280</v>
      </c>
      <c r="C6346" s="22" t="s">
        <v>13</v>
      </c>
      <c r="D6346" s="20">
        <v>3799.93</v>
      </c>
      <c r="E6346" s="20">
        <v>3799.93</v>
      </c>
      <c r="F6346" s="20">
        <v>3800.04</v>
      </c>
      <c r="G6346" s="20">
        <v>3799.97</v>
      </c>
      <c r="H6346" s="20">
        <v>3800.04</v>
      </c>
      <c r="I6346" s="20">
        <v>3800.04</v>
      </c>
      <c r="J6346" s="20">
        <v>3800.03</v>
      </c>
      <c r="K6346" s="20">
        <v>3800.04</v>
      </c>
      <c r="L6346" s="20">
        <f t="shared" si="101"/>
        <v>3800.04</v>
      </c>
    </row>
    <row r="6347" spans="1:12" ht="33">
      <c r="A6347" s="19">
        <v>1660000165</v>
      </c>
      <c r="B6347" s="15" t="s">
        <v>6281</v>
      </c>
      <c r="C6347" s="22" t="s">
        <v>13</v>
      </c>
      <c r="D6347" s="20">
        <v>4841.53</v>
      </c>
      <c r="E6347" s="20">
        <v>4841.53</v>
      </c>
      <c r="F6347" s="20">
        <v>4841.6400000000003</v>
      </c>
      <c r="G6347" s="20">
        <v>4841.5200000000004</v>
      </c>
      <c r="H6347" s="20">
        <v>4841.6400000000003</v>
      </c>
      <c r="I6347" s="20">
        <v>4841.6400000000003</v>
      </c>
      <c r="J6347" s="20">
        <v>4841.6400000000003</v>
      </c>
      <c r="K6347" s="20">
        <v>4841.6400000000003</v>
      </c>
      <c r="L6347" s="20">
        <f t="shared" si="101"/>
        <v>4841.6400000000003</v>
      </c>
    </row>
    <row r="6348" spans="1:12" ht="33">
      <c r="A6348" s="19">
        <v>1660000166</v>
      </c>
      <c r="B6348" s="15" t="s">
        <v>6282</v>
      </c>
      <c r="C6348" s="22" t="s">
        <v>13</v>
      </c>
      <c r="D6348" s="20">
        <v>3843.25</v>
      </c>
      <c r="E6348" s="20">
        <v>3843.25</v>
      </c>
      <c r="F6348" s="20">
        <v>3843.34</v>
      </c>
      <c r="G6348" s="20">
        <v>3843.34</v>
      </c>
      <c r="H6348" s="20">
        <v>3843.34</v>
      </c>
      <c r="I6348" s="20">
        <v>3843.34</v>
      </c>
      <c r="J6348" s="20">
        <v>3843.34</v>
      </c>
      <c r="K6348" s="20">
        <v>3843.34</v>
      </c>
      <c r="L6348" s="20">
        <f t="shared" si="101"/>
        <v>3843.34</v>
      </c>
    </row>
    <row r="6349" spans="1:12" ht="33">
      <c r="A6349" s="19">
        <v>1660000167</v>
      </c>
      <c r="B6349" s="15" t="s">
        <v>6272</v>
      </c>
      <c r="C6349" s="22" t="s">
        <v>12</v>
      </c>
      <c r="D6349" s="20">
        <v>1694.24</v>
      </c>
      <c r="E6349" s="20">
        <v>1694.24</v>
      </c>
      <c r="F6349" s="20">
        <v>1694.28</v>
      </c>
      <c r="G6349" s="20">
        <v>1694.28</v>
      </c>
      <c r="H6349" s="20">
        <v>1694.28</v>
      </c>
      <c r="I6349" s="20">
        <v>1694.28</v>
      </c>
      <c r="J6349" s="20">
        <v>1694.28</v>
      </c>
      <c r="K6349" s="20">
        <v>1694.28</v>
      </c>
      <c r="L6349" s="20">
        <f t="shared" si="101"/>
        <v>1694.28</v>
      </c>
    </row>
    <row r="6350" spans="1:12" ht="33">
      <c r="A6350" s="19">
        <v>1660000168</v>
      </c>
      <c r="B6350" s="15" t="s">
        <v>6283</v>
      </c>
      <c r="C6350" s="22" t="s">
        <v>13</v>
      </c>
      <c r="D6350" s="20">
        <v>4003.05</v>
      </c>
      <c r="E6350" s="20">
        <v>4003.05</v>
      </c>
      <c r="F6350" s="20">
        <v>4003.17</v>
      </c>
      <c r="G6350" s="20">
        <v>4003.08</v>
      </c>
      <c r="H6350" s="20">
        <v>4003.17</v>
      </c>
      <c r="I6350" s="20">
        <v>4003.17</v>
      </c>
      <c r="J6350" s="20">
        <v>4003.16</v>
      </c>
      <c r="K6350" s="20">
        <v>4003.17</v>
      </c>
      <c r="L6350" s="20">
        <f t="shared" si="101"/>
        <v>4003.17</v>
      </c>
    </row>
    <row r="6351" spans="1:12" ht="41.25">
      <c r="A6351" s="19">
        <v>1660000169</v>
      </c>
      <c r="B6351" s="15" t="s">
        <v>6284</v>
      </c>
      <c r="C6351" s="22" t="s">
        <v>13</v>
      </c>
      <c r="D6351" s="20">
        <v>6442.01</v>
      </c>
      <c r="E6351" s="20">
        <v>6442.01</v>
      </c>
      <c r="F6351" s="20">
        <v>6442.18</v>
      </c>
      <c r="G6351" s="20">
        <v>6442.18</v>
      </c>
      <c r="H6351" s="20">
        <v>6442.18</v>
      </c>
      <c r="I6351" s="20">
        <v>6442.18</v>
      </c>
      <c r="J6351" s="20">
        <v>6442.18</v>
      </c>
      <c r="K6351" s="20">
        <v>6442.18</v>
      </c>
      <c r="L6351" s="20">
        <f t="shared" si="101"/>
        <v>6442.18</v>
      </c>
    </row>
    <row r="6352" spans="1:12" ht="33">
      <c r="A6352" s="19">
        <v>1660000170</v>
      </c>
      <c r="B6352" s="15" t="s">
        <v>6285</v>
      </c>
      <c r="C6352" s="22" t="s">
        <v>13</v>
      </c>
      <c r="D6352" s="20">
        <v>1498.23</v>
      </c>
      <c r="E6352" s="20">
        <v>1498.23</v>
      </c>
      <c r="F6352" s="20">
        <v>1498.73</v>
      </c>
      <c r="G6352" s="20">
        <v>1498.18</v>
      </c>
      <c r="H6352" s="20">
        <v>1498.73</v>
      </c>
      <c r="I6352" s="20">
        <v>1498.63</v>
      </c>
      <c r="J6352" s="20">
        <v>1498.27</v>
      </c>
      <c r="K6352" s="20">
        <v>1498.73</v>
      </c>
      <c r="L6352" s="20">
        <f t="shared" si="101"/>
        <v>1498.73</v>
      </c>
    </row>
    <row r="6353" spans="1:12" ht="41.25">
      <c r="A6353" s="19">
        <v>1660000171</v>
      </c>
      <c r="B6353" s="15" t="s">
        <v>6262</v>
      </c>
      <c r="C6353" s="22" t="s">
        <v>12</v>
      </c>
      <c r="D6353" s="20">
        <v>1159.8499999999999</v>
      </c>
      <c r="E6353" s="20">
        <v>1159.8499999999999</v>
      </c>
      <c r="F6353" s="20">
        <v>1159.8800000000001</v>
      </c>
      <c r="G6353" s="20">
        <v>1159.8800000000001</v>
      </c>
      <c r="H6353" s="20">
        <v>1159.8800000000001</v>
      </c>
      <c r="I6353" s="20">
        <v>1159.8800000000001</v>
      </c>
      <c r="J6353" s="20">
        <v>1159.8800000000001</v>
      </c>
      <c r="K6353" s="20">
        <v>1159.8800000000001</v>
      </c>
      <c r="L6353" s="20">
        <f t="shared" si="101"/>
        <v>1159.8800000000001</v>
      </c>
    </row>
    <row r="6354" spans="1:12" ht="33">
      <c r="A6354" s="19">
        <v>1660000172</v>
      </c>
      <c r="B6354" s="15" t="s">
        <v>6286</v>
      </c>
      <c r="C6354" s="22" t="s">
        <v>12</v>
      </c>
      <c r="D6354" s="20">
        <v>1310.01</v>
      </c>
      <c r="E6354" s="20">
        <v>1310.01</v>
      </c>
      <c r="F6354" s="20">
        <v>1310.51</v>
      </c>
      <c r="G6354" s="20">
        <v>1309.95</v>
      </c>
      <c r="H6354" s="20">
        <v>1310.51</v>
      </c>
      <c r="I6354" s="20">
        <v>1310.4000000000001</v>
      </c>
      <c r="J6354" s="20">
        <v>1310.05</v>
      </c>
      <c r="K6354" s="20">
        <v>1310.51</v>
      </c>
      <c r="L6354" s="20">
        <f t="shared" si="101"/>
        <v>1310.51</v>
      </c>
    </row>
    <row r="6355" spans="1:12" ht="33">
      <c r="A6355" s="19">
        <v>1660000173</v>
      </c>
      <c r="B6355" s="15" t="s">
        <v>6288</v>
      </c>
      <c r="C6355" s="22" t="s">
        <v>13</v>
      </c>
      <c r="D6355" s="20">
        <v>3887.27</v>
      </c>
      <c r="E6355" s="20">
        <v>3887.27</v>
      </c>
      <c r="F6355" s="20">
        <v>3888.29</v>
      </c>
      <c r="G6355" s="20">
        <v>3887.17</v>
      </c>
      <c r="H6355" s="20">
        <v>3888.29</v>
      </c>
      <c r="I6355" s="20">
        <v>3888.09</v>
      </c>
      <c r="J6355" s="20">
        <v>3887.36</v>
      </c>
      <c r="K6355" s="20">
        <v>3888.29</v>
      </c>
      <c r="L6355" s="20">
        <f t="shared" si="101"/>
        <v>3888.29</v>
      </c>
    </row>
    <row r="6356" spans="1:12" ht="41.25">
      <c r="A6356" s="19">
        <v>1660000174</v>
      </c>
      <c r="B6356" s="15" t="s">
        <v>6289</v>
      </c>
      <c r="C6356" s="22" t="s">
        <v>13</v>
      </c>
      <c r="D6356" s="20">
        <v>4040.74</v>
      </c>
      <c r="E6356" s="20">
        <v>4040.74</v>
      </c>
      <c r="F6356" s="20">
        <v>4040.83</v>
      </c>
      <c r="G6356" s="20">
        <v>4040.83</v>
      </c>
      <c r="H6356" s="20">
        <v>4040.83</v>
      </c>
      <c r="I6356" s="20">
        <v>4040.83</v>
      </c>
      <c r="J6356" s="20">
        <v>4040.83</v>
      </c>
      <c r="K6356" s="20">
        <v>4040.83</v>
      </c>
      <c r="L6356" s="20">
        <f t="shared" si="101"/>
        <v>4040.83</v>
      </c>
    </row>
    <row r="6357" spans="1:12" ht="49.5">
      <c r="A6357" s="19">
        <v>1660000177</v>
      </c>
      <c r="B6357" s="15" t="s">
        <v>6310</v>
      </c>
      <c r="C6357" s="22" t="s">
        <v>12</v>
      </c>
      <c r="D6357" s="20">
        <v>996.86</v>
      </c>
      <c r="E6357" s="20">
        <v>996.86</v>
      </c>
      <c r="F6357" s="20">
        <v>996.89</v>
      </c>
      <c r="G6357" s="20">
        <v>996.89</v>
      </c>
      <c r="H6357" s="20">
        <v>996.89</v>
      </c>
      <c r="I6357" s="20">
        <v>996.89</v>
      </c>
      <c r="J6357" s="20">
        <v>996.89</v>
      </c>
      <c r="K6357" s="20">
        <v>996.89</v>
      </c>
      <c r="L6357" s="20">
        <f t="shared" si="101"/>
        <v>996.89</v>
      </c>
    </row>
    <row r="6358" spans="1:12" ht="24.75">
      <c r="A6358" s="19">
        <v>1660000179</v>
      </c>
      <c r="B6358" s="15" t="s">
        <v>6295</v>
      </c>
      <c r="C6358" s="22" t="s">
        <v>13</v>
      </c>
      <c r="D6358" s="20">
        <v>5555.02</v>
      </c>
      <c r="E6358" s="20">
        <v>5555.02</v>
      </c>
      <c r="F6358" s="20">
        <v>5555.17</v>
      </c>
      <c r="G6358" s="20">
        <v>5554.81</v>
      </c>
      <c r="H6358" s="20">
        <v>5555.17</v>
      </c>
      <c r="I6358" s="20">
        <v>5555.17</v>
      </c>
      <c r="J6358" s="20">
        <v>5555.15</v>
      </c>
      <c r="K6358" s="20">
        <v>5555.17</v>
      </c>
      <c r="L6358" s="20">
        <f t="shared" si="101"/>
        <v>5555.17</v>
      </c>
    </row>
    <row r="6359" spans="1:12" ht="24.75">
      <c r="A6359" s="19">
        <v>1660000180</v>
      </c>
      <c r="B6359" s="15" t="s">
        <v>6296</v>
      </c>
      <c r="C6359" s="22" t="s">
        <v>13</v>
      </c>
      <c r="D6359" s="20">
        <v>3590.47</v>
      </c>
      <c r="E6359" s="20">
        <v>3590.47</v>
      </c>
      <c r="F6359" s="20">
        <v>3590.57</v>
      </c>
      <c r="G6359" s="20">
        <v>3590.38</v>
      </c>
      <c r="H6359" s="20">
        <v>3590.57</v>
      </c>
      <c r="I6359" s="20">
        <v>3590.57</v>
      </c>
      <c r="J6359" s="20">
        <v>3590.56</v>
      </c>
      <c r="K6359" s="20">
        <v>3590.57</v>
      </c>
      <c r="L6359" s="20">
        <f t="shared" si="101"/>
        <v>3590.57</v>
      </c>
    </row>
    <row r="6360" spans="1:12" ht="24.75">
      <c r="A6360" s="19">
        <v>1660000181</v>
      </c>
      <c r="B6360" s="15" t="s">
        <v>6297</v>
      </c>
      <c r="C6360" s="22" t="s">
        <v>13</v>
      </c>
      <c r="D6360" s="20">
        <v>4228.8500000000004</v>
      </c>
      <c r="E6360" s="20">
        <v>4228.8500000000004</v>
      </c>
      <c r="F6360" s="20">
        <v>4228.96</v>
      </c>
      <c r="G6360" s="20">
        <v>4228.78</v>
      </c>
      <c r="H6360" s="20">
        <v>4228.96</v>
      </c>
      <c r="I6360" s="20">
        <v>4228.96</v>
      </c>
      <c r="J6360" s="20">
        <v>4228.95</v>
      </c>
      <c r="K6360" s="20">
        <v>4228.96</v>
      </c>
      <c r="L6360" s="20">
        <f t="shared" si="101"/>
        <v>4228.96</v>
      </c>
    </row>
    <row r="6361" spans="1:12" ht="24.75">
      <c r="A6361" s="19">
        <v>1660000182</v>
      </c>
      <c r="B6361" s="15" t="s">
        <v>6298</v>
      </c>
      <c r="C6361" s="22" t="s">
        <v>13</v>
      </c>
      <c r="D6361" s="20">
        <v>5807.76</v>
      </c>
      <c r="E6361" s="20">
        <v>5807.76</v>
      </c>
      <c r="F6361" s="20">
        <v>5807.92</v>
      </c>
      <c r="G6361" s="20">
        <v>5807.56</v>
      </c>
      <c r="H6361" s="20">
        <v>5807.92</v>
      </c>
      <c r="I6361" s="20">
        <v>5807.92</v>
      </c>
      <c r="J6361" s="20">
        <v>5807.9</v>
      </c>
      <c r="K6361" s="20">
        <v>5807.92</v>
      </c>
      <c r="L6361" s="20">
        <f t="shared" si="101"/>
        <v>5807.92</v>
      </c>
    </row>
    <row r="6362" spans="1:12" ht="24.75">
      <c r="A6362" s="19">
        <v>1660000183</v>
      </c>
      <c r="B6362" s="15" t="s">
        <v>6299</v>
      </c>
      <c r="C6362" s="22" t="s">
        <v>13</v>
      </c>
      <c r="D6362" s="20">
        <v>3774.1</v>
      </c>
      <c r="E6362" s="20">
        <v>3774.1</v>
      </c>
      <c r="F6362" s="20">
        <v>3774.2</v>
      </c>
      <c r="G6362" s="20">
        <v>3774.01</v>
      </c>
      <c r="H6362" s="20">
        <v>3774.2</v>
      </c>
      <c r="I6362" s="20">
        <v>3774.2</v>
      </c>
      <c r="J6362" s="20">
        <v>3774.19</v>
      </c>
      <c r="K6362" s="20">
        <v>3774.2</v>
      </c>
      <c r="L6362" s="20">
        <f t="shared" si="101"/>
        <v>3774.2</v>
      </c>
    </row>
    <row r="6363" spans="1:12" ht="24.75">
      <c r="A6363" s="19">
        <v>1660000185</v>
      </c>
      <c r="B6363" s="15" t="s">
        <v>6300</v>
      </c>
      <c r="C6363" s="22" t="s">
        <v>13</v>
      </c>
      <c r="D6363" s="20">
        <v>3406.83</v>
      </c>
      <c r="E6363" s="20">
        <v>3406.83</v>
      </c>
      <c r="F6363" s="20">
        <v>3406.93</v>
      </c>
      <c r="G6363" s="20">
        <v>3406.75</v>
      </c>
      <c r="H6363" s="20">
        <v>3406.93</v>
      </c>
      <c r="I6363" s="20">
        <v>3406.93</v>
      </c>
      <c r="J6363" s="20">
        <v>3406.91</v>
      </c>
      <c r="K6363" s="20">
        <v>3406.93</v>
      </c>
      <c r="L6363" s="20">
        <f t="shared" si="101"/>
        <v>3406.93</v>
      </c>
    </row>
    <row r="6364" spans="1:12" ht="24.75">
      <c r="A6364" s="19">
        <v>1660000186</v>
      </c>
      <c r="B6364" s="15" t="s">
        <v>6301</v>
      </c>
      <c r="C6364" s="22" t="s">
        <v>13</v>
      </c>
      <c r="D6364" s="20">
        <v>6050.15</v>
      </c>
      <c r="E6364" s="20">
        <v>6050.15</v>
      </c>
      <c r="F6364" s="20">
        <v>6050.32</v>
      </c>
      <c r="G6364" s="20">
        <v>6049.91</v>
      </c>
      <c r="H6364" s="20">
        <v>6050.32</v>
      </c>
      <c r="I6364" s="20">
        <v>6050.32</v>
      </c>
      <c r="J6364" s="20">
        <v>6050.3</v>
      </c>
      <c r="K6364" s="20">
        <v>6050.32</v>
      </c>
      <c r="L6364" s="20">
        <f t="shared" si="101"/>
        <v>6050.32</v>
      </c>
    </row>
    <row r="6365" spans="1:12" ht="24.75">
      <c r="A6365" s="19">
        <v>1660000189</v>
      </c>
      <c r="B6365" s="15" t="s">
        <v>6302</v>
      </c>
      <c r="C6365" s="22" t="s">
        <v>12</v>
      </c>
      <c r="D6365" s="20">
        <v>1393.29</v>
      </c>
      <c r="E6365" s="20">
        <v>1393.29</v>
      </c>
      <c r="F6365" s="20">
        <v>1393.33</v>
      </c>
      <c r="G6365" s="20">
        <v>1393.12</v>
      </c>
      <c r="H6365" s="20">
        <v>1393.33</v>
      </c>
      <c r="I6365" s="20">
        <v>1393.32</v>
      </c>
      <c r="J6365" s="20">
        <v>1393.32</v>
      </c>
      <c r="K6365" s="20">
        <v>1393.33</v>
      </c>
      <c r="L6365" s="20">
        <f t="shared" si="101"/>
        <v>1393.33</v>
      </c>
    </row>
    <row r="6366" spans="1:12" ht="33">
      <c r="A6366" s="19">
        <v>1660000190</v>
      </c>
      <c r="B6366" s="15" t="s">
        <v>6303</v>
      </c>
      <c r="C6366" s="22" t="s">
        <v>12</v>
      </c>
      <c r="D6366" s="20">
        <v>1386.11</v>
      </c>
      <c r="E6366" s="20">
        <v>1386.11</v>
      </c>
      <c r="F6366" s="20">
        <v>1386.15</v>
      </c>
      <c r="G6366" s="20">
        <v>1385.95</v>
      </c>
      <c r="H6366" s="20">
        <v>1386.15</v>
      </c>
      <c r="I6366" s="20">
        <v>1386.14</v>
      </c>
      <c r="J6366" s="20">
        <v>1386.14</v>
      </c>
      <c r="K6366" s="20">
        <v>1386.15</v>
      </c>
      <c r="L6366" s="20">
        <f t="shared" si="101"/>
        <v>1386.15</v>
      </c>
    </row>
    <row r="6367" spans="1:12" ht="41.25">
      <c r="A6367" s="19">
        <v>1660000192</v>
      </c>
      <c r="B6367" s="15" t="s">
        <v>6304</v>
      </c>
      <c r="C6367" s="22" t="s">
        <v>13</v>
      </c>
      <c r="D6367" s="20">
        <v>3854.64</v>
      </c>
      <c r="E6367" s="20">
        <v>3854.64</v>
      </c>
      <c r="F6367" s="20">
        <v>3854.73</v>
      </c>
      <c r="G6367" s="20">
        <v>3854.73</v>
      </c>
      <c r="H6367" s="20">
        <v>3854.73</v>
      </c>
      <c r="I6367" s="20">
        <v>3854.73</v>
      </c>
      <c r="J6367" s="20">
        <v>3854.73</v>
      </c>
      <c r="K6367" s="20">
        <v>3854.73</v>
      </c>
      <c r="L6367" s="20">
        <f t="shared" si="101"/>
        <v>3854.73</v>
      </c>
    </row>
    <row r="6368" spans="1:12" ht="41.25">
      <c r="A6368" s="19">
        <v>1660000193</v>
      </c>
      <c r="B6368" s="15" t="s">
        <v>6305</v>
      </c>
      <c r="C6368" s="22" t="s">
        <v>13</v>
      </c>
      <c r="D6368" s="20">
        <v>5409.24</v>
      </c>
      <c r="E6368" s="20">
        <v>5409.24</v>
      </c>
      <c r="F6368" s="20">
        <v>5409.38</v>
      </c>
      <c r="G6368" s="20">
        <v>5409.38</v>
      </c>
      <c r="H6368" s="20">
        <v>5409.38</v>
      </c>
      <c r="I6368" s="20">
        <v>5409.38</v>
      </c>
      <c r="J6368" s="20">
        <v>5409.38</v>
      </c>
      <c r="K6368" s="20">
        <v>5409.38</v>
      </c>
      <c r="L6368" s="20">
        <f t="shared" si="101"/>
        <v>5409.38</v>
      </c>
    </row>
    <row r="6369" spans="1:12" ht="24.75">
      <c r="A6369" s="19">
        <v>1660000194</v>
      </c>
      <c r="B6369" s="15" t="s">
        <v>6306</v>
      </c>
      <c r="C6369" s="22" t="s">
        <v>12</v>
      </c>
      <c r="D6369" s="20">
        <v>4171.07</v>
      </c>
      <c r="E6369" s="20">
        <v>4171.07</v>
      </c>
      <c r="F6369" s="20">
        <v>4171.18</v>
      </c>
      <c r="G6369" s="20">
        <v>4171.18</v>
      </c>
      <c r="H6369" s="20">
        <v>4171.18</v>
      </c>
      <c r="I6369" s="20">
        <v>4171.18</v>
      </c>
      <c r="J6369" s="20">
        <v>4171.18</v>
      </c>
      <c r="K6369" s="20">
        <v>4171.18</v>
      </c>
      <c r="L6369" s="20">
        <f t="shared" si="101"/>
        <v>4171.18</v>
      </c>
    </row>
    <row r="6370" spans="1:12" ht="74.25">
      <c r="A6370" s="19">
        <v>1660000196</v>
      </c>
      <c r="B6370" s="15" t="s">
        <v>6307</v>
      </c>
      <c r="C6370" s="22" t="s">
        <v>13</v>
      </c>
      <c r="D6370" s="20">
        <v>592581.96</v>
      </c>
      <c r="E6370" s="20">
        <v>592581.96</v>
      </c>
      <c r="F6370" s="20">
        <v>592596.77</v>
      </c>
      <c r="G6370" s="20">
        <v>592596.77</v>
      </c>
      <c r="H6370" s="20">
        <v>592596.77</v>
      </c>
      <c r="I6370" s="20">
        <v>592596.77</v>
      </c>
      <c r="J6370" s="20">
        <v>592596.77</v>
      </c>
      <c r="K6370" s="20">
        <v>592596.77</v>
      </c>
      <c r="L6370" s="20">
        <f t="shared" si="101"/>
        <v>592596.77</v>
      </c>
    </row>
    <row r="6371" spans="1:12" ht="74.25">
      <c r="A6371" s="19">
        <v>1660000197</v>
      </c>
      <c r="B6371" s="15" t="s">
        <v>6308</v>
      </c>
      <c r="C6371" s="22" t="s">
        <v>13</v>
      </c>
      <c r="D6371" s="20">
        <v>230557.19</v>
      </c>
      <c r="E6371" s="20">
        <v>230557.19</v>
      </c>
      <c r="F6371" s="20">
        <v>230562.95</v>
      </c>
      <c r="G6371" s="20">
        <v>230562.95</v>
      </c>
      <c r="H6371" s="20">
        <v>230562.95</v>
      </c>
      <c r="I6371" s="20">
        <v>230562.95</v>
      </c>
      <c r="J6371" s="20">
        <v>230562.95</v>
      </c>
      <c r="K6371" s="20">
        <v>230562.95</v>
      </c>
      <c r="L6371" s="20">
        <f t="shared" si="101"/>
        <v>230562.95</v>
      </c>
    </row>
    <row r="6372" spans="1:12" ht="24.75">
      <c r="A6372" s="19">
        <v>1660000202</v>
      </c>
      <c r="B6372" s="15" t="s">
        <v>6309</v>
      </c>
      <c r="C6372" s="22" t="s">
        <v>13</v>
      </c>
      <c r="D6372" s="20">
        <v>6768.58</v>
      </c>
      <c r="E6372" s="20">
        <v>6768.58</v>
      </c>
      <c r="F6372" s="20">
        <v>6768.78</v>
      </c>
      <c r="G6372" s="20">
        <v>6768.28</v>
      </c>
      <c r="H6372" s="20">
        <v>6768.78</v>
      </c>
      <c r="I6372" s="20">
        <v>6768.78</v>
      </c>
      <c r="J6372" s="20">
        <v>6768.76</v>
      </c>
      <c r="K6372" s="20">
        <v>6768.78</v>
      </c>
      <c r="L6372" s="20">
        <f t="shared" si="101"/>
        <v>6768.78</v>
      </c>
    </row>
    <row r="6373" spans="1:12" ht="24.75">
      <c r="A6373" s="19">
        <v>1660000205</v>
      </c>
      <c r="B6373" s="15" t="s">
        <v>6290</v>
      </c>
      <c r="C6373" s="22" t="s">
        <v>13</v>
      </c>
      <c r="D6373" s="20">
        <v>58.5</v>
      </c>
      <c r="E6373" s="20">
        <v>58.5</v>
      </c>
      <c r="F6373" s="20">
        <v>58.5</v>
      </c>
      <c r="G6373" s="20">
        <v>58.5</v>
      </c>
      <c r="H6373" s="20">
        <v>58.5</v>
      </c>
      <c r="I6373" s="20">
        <v>58.5</v>
      </c>
      <c r="J6373" s="20">
        <v>58.5</v>
      </c>
      <c r="K6373" s="20">
        <v>58.5</v>
      </c>
      <c r="L6373" s="20">
        <f t="shared" si="101"/>
        <v>58.5</v>
      </c>
    </row>
    <row r="6374" spans="1:12" ht="33">
      <c r="A6374" s="19">
        <v>1660000206</v>
      </c>
      <c r="B6374" s="15" t="s">
        <v>6291</v>
      </c>
      <c r="C6374" s="22" t="s">
        <v>13</v>
      </c>
      <c r="D6374" s="20">
        <v>4620.8900000000003</v>
      </c>
      <c r="E6374" s="20">
        <v>4620.8900000000003</v>
      </c>
      <c r="F6374" s="20">
        <v>4621.0600000000004</v>
      </c>
      <c r="G6374" s="20">
        <v>4620.32</v>
      </c>
      <c r="H6374" s="20">
        <v>4621.0600000000004</v>
      </c>
      <c r="I6374" s="20">
        <v>4621.04</v>
      </c>
      <c r="J6374" s="20">
        <v>4621</v>
      </c>
      <c r="K6374" s="20">
        <v>4621.0600000000004</v>
      </c>
      <c r="L6374" s="20">
        <f t="shared" si="101"/>
        <v>4621.0600000000004</v>
      </c>
    </row>
    <row r="6375" spans="1:12" ht="33">
      <c r="A6375" s="19">
        <v>1660000207</v>
      </c>
      <c r="B6375" s="15" t="s">
        <v>6292</v>
      </c>
      <c r="C6375" s="22" t="s">
        <v>13</v>
      </c>
      <c r="D6375" s="20">
        <v>4583.7299999999996</v>
      </c>
      <c r="E6375" s="20">
        <v>4583.7299999999996</v>
      </c>
      <c r="F6375" s="20">
        <v>4583.8500000000004</v>
      </c>
      <c r="G6375" s="20">
        <v>4583.66</v>
      </c>
      <c r="H6375" s="20">
        <v>4583.8500000000004</v>
      </c>
      <c r="I6375" s="20">
        <v>4583.8500000000004</v>
      </c>
      <c r="J6375" s="20">
        <v>4583.84</v>
      </c>
      <c r="K6375" s="20">
        <v>4583.8500000000004</v>
      </c>
      <c r="L6375" s="20">
        <f t="shared" si="101"/>
        <v>4583.8500000000004</v>
      </c>
    </row>
    <row r="6376" spans="1:12" ht="33">
      <c r="A6376" s="19">
        <v>1660000208</v>
      </c>
      <c r="B6376" s="15" t="s">
        <v>6293</v>
      </c>
      <c r="C6376" s="22" t="s">
        <v>13</v>
      </c>
      <c r="D6376" s="20">
        <v>4132.1099999999997</v>
      </c>
      <c r="E6376" s="20">
        <v>4132.1099999999997</v>
      </c>
      <c r="F6376" s="20">
        <v>4132.2299999999996</v>
      </c>
      <c r="G6376" s="20">
        <v>4132.05</v>
      </c>
      <c r="H6376" s="20">
        <v>4132.2299999999996</v>
      </c>
      <c r="I6376" s="20">
        <v>4132.2299999999996</v>
      </c>
      <c r="J6376" s="20">
        <v>4132.22</v>
      </c>
      <c r="K6376" s="20">
        <v>4132.2299999999996</v>
      </c>
      <c r="L6376" s="20">
        <f t="shared" si="101"/>
        <v>4132.2299999999996</v>
      </c>
    </row>
    <row r="6377" spans="1:12" ht="33">
      <c r="A6377" s="19">
        <v>1660000209</v>
      </c>
      <c r="B6377" s="15" t="s">
        <v>6294</v>
      </c>
      <c r="C6377" s="22" t="s">
        <v>13</v>
      </c>
      <c r="D6377" s="20">
        <v>2365.0300000000002</v>
      </c>
      <c r="E6377" s="20">
        <v>2365.0300000000002</v>
      </c>
      <c r="F6377" s="20">
        <v>2365.11</v>
      </c>
      <c r="G6377" s="20">
        <v>2364.89</v>
      </c>
      <c r="H6377" s="20">
        <v>2365.11</v>
      </c>
      <c r="I6377" s="20">
        <v>2365.1</v>
      </c>
      <c r="J6377" s="20">
        <v>2365.1</v>
      </c>
      <c r="K6377" s="20">
        <v>2365.11</v>
      </c>
      <c r="L6377" s="20">
        <f t="shared" ref="L6377:L6436" si="102">MAX(D6377:K6377)</f>
        <v>2365.11</v>
      </c>
    </row>
    <row r="6378" spans="1:12" ht="33">
      <c r="A6378" s="19">
        <v>1660000210</v>
      </c>
      <c r="B6378" s="15" t="s">
        <v>6368</v>
      </c>
      <c r="C6378" s="22" t="s">
        <v>12</v>
      </c>
      <c r="D6378" s="20">
        <v>1769.38</v>
      </c>
      <c r="E6378" s="20">
        <v>1769.38</v>
      </c>
      <c r="F6378" s="20">
        <v>1769.43</v>
      </c>
      <c r="G6378" s="20">
        <v>1769.38</v>
      </c>
      <c r="H6378" s="20">
        <v>1769.43</v>
      </c>
      <c r="I6378" s="20">
        <v>1769.43</v>
      </c>
      <c r="J6378" s="20">
        <v>1769.43</v>
      </c>
      <c r="K6378" s="20">
        <v>1769.43</v>
      </c>
      <c r="L6378" s="20">
        <f t="shared" si="102"/>
        <v>1769.43</v>
      </c>
    </row>
    <row r="6379" spans="1:12" ht="33">
      <c r="A6379" s="19">
        <v>1660000212</v>
      </c>
      <c r="B6379" s="15" t="s">
        <v>6369</v>
      </c>
      <c r="C6379" s="22" t="s">
        <v>12</v>
      </c>
      <c r="D6379" s="20">
        <v>1234.0899999999999</v>
      </c>
      <c r="E6379" s="20">
        <v>1234.32</v>
      </c>
      <c r="F6379" s="20">
        <v>1234.8699999999999</v>
      </c>
      <c r="G6379" s="20">
        <v>1234.47</v>
      </c>
      <c r="H6379" s="20">
        <v>1235.55</v>
      </c>
      <c r="I6379" s="20">
        <v>1235.27</v>
      </c>
      <c r="J6379" s="20">
        <v>1233.8900000000001</v>
      </c>
      <c r="K6379" s="20">
        <v>1234.99</v>
      </c>
      <c r="L6379" s="20">
        <f t="shared" si="102"/>
        <v>1235.55</v>
      </c>
    </row>
    <row r="6380" spans="1:12" ht="41.25">
      <c r="A6380" s="19">
        <v>1660000213</v>
      </c>
      <c r="B6380" s="15" t="s">
        <v>6370</v>
      </c>
      <c r="C6380" s="22" t="s">
        <v>13</v>
      </c>
      <c r="D6380" s="20">
        <v>4102.45</v>
      </c>
      <c r="E6380" s="20">
        <v>4103.2</v>
      </c>
      <c r="F6380" s="20">
        <v>4105.42</v>
      </c>
      <c r="G6380" s="20">
        <v>4103.49</v>
      </c>
      <c r="H6380" s="20">
        <v>4107.7700000000004</v>
      </c>
      <c r="I6380" s="20">
        <v>4106.71</v>
      </c>
      <c r="J6380" s="20">
        <v>4101.6899999999996</v>
      </c>
      <c r="K6380" s="20">
        <v>4105.8500000000004</v>
      </c>
      <c r="L6380" s="20">
        <f t="shared" si="102"/>
        <v>4107.7700000000004</v>
      </c>
    </row>
    <row r="6381" spans="1:12" ht="41.25">
      <c r="A6381" s="19">
        <v>1660000214</v>
      </c>
      <c r="B6381" s="15" t="s">
        <v>6371</v>
      </c>
      <c r="C6381" s="22" t="s">
        <v>13</v>
      </c>
      <c r="D6381" s="20">
        <v>4267.96</v>
      </c>
      <c r="E6381" s="20">
        <v>4268.7299999999996</v>
      </c>
      <c r="F6381" s="20">
        <v>4270.93</v>
      </c>
      <c r="G6381" s="20">
        <v>4269.0200000000004</v>
      </c>
      <c r="H6381" s="20">
        <v>4273.28</v>
      </c>
      <c r="I6381" s="20">
        <v>4272.24</v>
      </c>
      <c r="J6381" s="20">
        <v>4267.22</v>
      </c>
      <c r="K6381" s="20">
        <v>4271.38</v>
      </c>
      <c r="L6381" s="20">
        <f t="shared" si="102"/>
        <v>4273.28</v>
      </c>
    </row>
    <row r="6382" spans="1:12" ht="24.75">
      <c r="A6382" s="19">
        <v>1660000218</v>
      </c>
      <c r="B6382" s="15" t="s">
        <v>6353</v>
      </c>
      <c r="C6382" s="22" t="s">
        <v>13</v>
      </c>
      <c r="D6382" s="20">
        <v>4696.2299999999996</v>
      </c>
      <c r="E6382" s="20">
        <v>4696.2299999999996</v>
      </c>
      <c r="F6382" s="20">
        <v>4696.38</v>
      </c>
      <c r="G6382" s="20">
        <v>4696</v>
      </c>
      <c r="H6382" s="20">
        <v>4696.38</v>
      </c>
      <c r="I6382" s="20">
        <v>4696.38</v>
      </c>
      <c r="J6382" s="20">
        <v>4696.3500000000004</v>
      </c>
      <c r="K6382" s="20">
        <v>4696.38</v>
      </c>
      <c r="L6382" s="20">
        <f t="shared" si="102"/>
        <v>4696.38</v>
      </c>
    </row>
    <row r="6383" spans="1:12" ht="33">
      <c r="A6383" s="19">
        <v>1660000219</v>
      </c>
      <c r="B6383" s="15" t="s">
        <v>6339</v>
      </c>
      <c r="C6383" s="22" t="s">
        <v>12</v>
      </c>
      <c r="D6383" s="20">
        <v>2464.12</v>
      </c>
      <c r="E6383" s="20">
        <v>2464.12</v>
      </c>
      <c r="F6383" s="20">
        <v>2464.1799999999998</v>
      </c>
      <c r="G6383" s="20">
        <v>2464.1799999999998</v>
      </c>
      <c r="H6383" s="20">
        <v>2464.1799999999998</v>
      </c>
      <c r="I6383" s="20">
        <v>2464.1799999999998</v>
      </c>
      <c r="J6383" s="20">
        <v>2464.1799999999998</v>
      </c>
      <c r="K6383" s="20">
        <v>2464.1799999999998</v>
      </c>
      <c r="L6383" s="20">
        <f t="shared" si="102"/>
        <v>2464.1799999999998</v>
      </c>
    </row>
    <row r="6384" spans="1:12" ht="33">
      <c r="A6384" s="19">
        <v>1660000220</v>
      </c>
      <c r="B6384" s="15" t="s">
        <v>6340</v>
      </c>
      <c r="C6384" s="22" t="s">
        <v>13</v>
      </c>
      <c r="D6384" s="20">
        <v>8006.21</v>
      </c>
      <c r="E6384" s="20">
        <v>8006.21</v>
      </c>
      <c r="F6384" s="20">
        <v>8006.41</v>
      </c>
      <c r="G6384" s="20">
        <v>8006.41</v>
      </c>
      <c r="H6384" s="20">
        <v>8006.41</v>
      </c>
      <c r="I6384" s="20">
        <v>8006.41</v>
      </c>
      <c r="J6384" s="20">
        <v>8006.41</v>
      </c>
      <c r="K6384" s="20">
        <v>8006.41</v>
      </c>
      <c r="L6384" s="20">
        <f t="shared" si="102"/>
        <v>8006.41</v>
      </c>
    </row>
    <row r="6385" spans="1:12" ht="24.75">
      <c r="A6385" s="19">
        <v>1660000221</v>
      </c>
      <c r="B6385" s="15" t="s">
        <v>6341</v>
      </c>
      <c r="C6385" s="22" t="s">
        <v>13</v>
      </c>
      <c r="D6385" s="20">
        <v>2298.0500000000002</v>
      </c>
      <c r="E6385" s="20">
        <v>2298.0500000000002</v>
      </c>
      <c r="F6385" s="20">
        <v>2298.12</v>
      </c>
      <c r="G6385" s="20">
        <v>2298.12</v>
      </c>
      <c r="H6385" s="20">
        <v>2298.12</v>
      </c>
      <c r="I6385" s="20">
        <v>2298.12</v>
      </c>
      <c r="J6385" s="20">
        <v>2298.12</v>
      </c>
      <c r="K6385" s="20">
        <v>2298.12</v>
      </c>
      <c r="L6385" s="20">
        <f t="shared" si="102"/>
        <v>2298.12</v>
      </c>
    </row>
    <row r="6386" spans="1:12" ht="41.25">
      <c r="A6386" s="19">
        <v>1660000222</v>
      </c>
      <c r="B6386" s="15" t="s">
        <v>6354</v>
      </c>
      <c r="C6386" s="22" t="s">
        <v>13</v>
      </c>
      <c r="D6386" s="20">
        <v>4118.51</v>
      </c>
      <c r="E6386" s="20">
        <v>4118.51</v>
      </c>
      <c r="F6386" s="20">
        <v>4118.6099999999997</v>
      </c>
      <c r="G6386" s="20">
        <v>4118.6099999999997</v>
      </c>
      <c r="H6386" s="20">
        <v>4118.6099999999997</v>
      </c>
      <c r="I6386" s="20">
        <v>4118.6099999999997</v>
      </c>
      <c r="J6386" s="20">
        <v>4118.6099999999997</v>
      </c>
      <c r="K6386" s="20">
        <v>4118.6099999999997</v>
      </c>
      <c r="L6386" s="20">
        <f t="shared" si="102"/>
        <v>4118.6099999999997</v>
      </c>
    </row>
    <row r="6387" spans="1:12" ht="24.75">
      <c r="A6387" s="19">
        <v>1660000223</v>
      </c>
      <c r="B6387" s="15" t="s">
        <v>6355</v>
      </c>
      <c r="C6387" s="22" t="s">
        <v>13</v>
      </c>
      <c r="D6387" s="20">
        <v>4567.71</v>
      </c>
      <c r="E6387" s="20">
        <v>4567.71</v>
      </c>
      <c r="F6387" s="20">
        <v>4567.84</v>
      </c>
      <c r="G6387" s="20">
        <v>4567.4799999999996</v>
      </c>
      <c r="H6387" s="20">
        <v>4567.84</v>
      </c>
      <c r="I6387" s="20">
        <v>4567.84</v>
      </c>
      <c r="J6387" s="20">
        <v>4567.82</v>
      </c>
      <c r="K6387" s="20">
        <v>4567.84</v>
      </c>
      <c r="L6387" s="20">
        <f t="shared" si="102"/>
        <v>4567.84</v>
      </c>
    </row>
    <row r="6388" spans="1:12" ht="41.25">
      <c r="A6388" s="19">
        <v>1660000224</v>
      </c>
      <c r="B6388" s="15" t="s">
        <v>6311</v>
      </c>
      <c r="C6388" s="22" t="s">
        <v>12</v>
      </c>
      <c r="D6388" s="20">
        <v>1301.6500000000001</v>
      </c>
      <c r="E6388" s="20">
        <v>1301.6500000000001</v>
      </c>
      <c r="F6388" s="20">
        <v>1301.68</v>
      </c>
      <c r="G6388" s="20">
        <v>1301.56</v>
      </c>
      <c r="H6388" s="20">
        <v>1301.68</v>
      </c>
      <c r="I6388" s="20">
        <v>1301.68</v>
      </c>
      <c r="J6388" s="20">
        <v>1301.68</v>
      </c>
      <c r="K6388" s="20">
        <v>1301.68</v>
      </c>
      <c r="L6388" s="20">
        <f t="shared" si="102"/>
        <v>1301.68</v>
      </c>
    </row>
    <row r="6389" spans="1:12" ht="24.75">
      <c r="A6389" s="19">
        <v>1660000225</v>
      </c>
      <c r="B6389" s="15" t="s">
        <v>6312</v>
      </c>
      <c r="C6389" s="22" t="s">
        <v>12</v>
      </c>
      <c r="D6389" s="20">
        <v>1134.3900000000001</v>
      </c>
      <c r="E6389" s="20">
        <v>1134.3900000000001</v>
      </c>
      <c r="F6389" s="20">
        <v>1134.4100000000001</v>
      </c>
      <c r="G6389" s="20">
        <v>1134.3</v>
      </c>
      <c r="H6389" s="20">
        <v>1134.4100000000001</v>
      </c>
      <c r="I6389" s="20">
        <v>1134.4100000000001</v>
      </c>
      <c r="J6389" s="20">
        <v>1134.4100000000001</v>
      </c>
      <c r="K6389" s="20">
        <v>1134.4100000000001</v>
      </c>
      <c r="L6389" s="20">
        <f t="shared" si="102"/>
        <v>1134.4100000000001</v>
      </c>
    </row>
    <row r="6390" spans="1:12" ht="33">
      <c r="A6390" s="19">
        <v>1660000226</v>
      </c>
      <c r="B6390" s="15" t="s">
        <v>6313</v>
      </c>
      <c r="C6390" s="22" t="s">
        <v>13</v>
      </c>
      <c r="D6390" s="20">
        <v>8506.75</v>
      </c>
      <c r="E6390" s="20">
        <v>8506.75</v>
      </c>
      <c r="F6390" s="20">
        <v>8506.99</v>
      </c>
      <c r="G6390" s="20">
        <v>8506.6200000000008</v>
      </c>
      <c r="H6390" s="20">
        <v>8506.99</v>
      </c>
      <c r="I6390" s="20">
        <v>8506.99</v>
      </c>
      <c r="J6390" s="20">
        <v>8506.9699999999993</v>
      </c>
      <c r="K6390" s="20">
        <v>8506.99</v>
      </c>
      <c r="L6390" s="20">
        <f t="shared" si="102"/>
        <v>8506.99</v>
      </c>
    </row>
    <row r="6391" spans="1:12" ht="33">
      <c r="A6391" s="19">
        <v>1660000227</v>
      </c>
      <c r="B6391" s="15" t="s">
        <v>6314</v>
      </c>
      <c r="C6391" s="22" t="s">
        <v>13</v>
      </c>
      <c r="D6391" s="20">
        <v>41949.31</v>
      </c>
      <c r="E6391" s="20">
        <v>41949.31</v>
      </c>
      <c r="F6391" s="20">
        <v>41950.37</v>
      </c>
      <c r="G6391" s="20">
        <v>41950.37</v>
      </c>
      <c r="H6391" s="20">
        <v>41950.37</v>
      </c>
      <c r="I6391" s="20">
        <v>41950.37</v>
      </c>
      <c r="J6391" s="20">
        <v>41950.37</v>
      </c>
      <c r="K6391" s="20">
        <v>41950.37</v>
      </c>
      <c r="L6391" s="20">
        <f t="shared" si="102"/>
        <v>41950.37</v>
      </c>
    </row>
    <row r="6392" spans="1:12" ht="49.5">
      <c r="A6392" s="19">
        <v>1660000228</v>
      </c>
      <c r="B6392" s="15" t="s">
        <v>6315</v>
      </c>
      <c r="C6392" s="22" t="s">
        <v>13</v>
      </c>
      <c r="D6392" s="20">
        <v>50665.05</v>
      </c>
      <c r="E6392" s="20">
        <v>50665.05</v>
      </c>
      <c r="F6392" s="20">
        <v>50666.32</v>
      </c>
      <c r="G6392" s="20">
        <v>50666.32</v>
      </c>
      <c r="H6392" s="20">
        <v>50666.32</v>
      </c>
      <c r="I6392" s="20">
        <v>50666.32</v>
      </c>
      <c r="J6392" s="20">
        <v>50666.32</v>
      </c>
      <c r="K6392" s="20">
        <v>50666.32</v>
      </c>
      <c r="L6392" s="20">
        <f t="shared" si="102"/>
        <v>50666.32</v>
      </c>
    </row>
    <row r="6393" spans="1:12" ht="33">
      <c r="A6393" s="19">
        <v>1660000229</v>
      </c>
      <c r="B6393" s="15" t="s">
        <v>6316</v>
      </c>
      <c r="C6393" s="22" t="s">
        <v>12</v>
      </c>
      <c r="D6393" s="20">
        <v>1194.8800000000001</v>
      </c>
      <c r="E6393" s="20">
        <v>1194.8800000000001</v>
      </c>
      <c r="F6393" s="20">
        <v>1194.9100000000001</v>
      </c>
      <c r="G6393" s="20">
        <v>1194.79</v>
      </c>
      <c r="H6393" s="20">
        <v>1194.9100000000001</v>
      </c>
      <c r="I6393" s="20">
        <v>1194.9100000000001</v>
      </c>
      <c r="J6393" s="20">
        <v>1194.9100000000001</v>
      </c>
      <c r="K6393" s="20">
        <v>1194.9100000000001</v>
      </c>
      <c r="L6393" s="20">
        <f t="shared" si="102"/>
        <v>1194.9100000000001</v>
      </c>
    </row>
    <row r="6394" spans="1:12" ht="16.5">
      <c r="A6394" s="19">
        <v>1660000230</v>
      </c>
      <c r="B6394" s="15" t="s">
        <v>6342</v>
      </c>
      <c r="C6394" s="22" t="s">
        <v>13</v>
      </c>
      <c r="D6394" s="20">
        <v>536.91</v>
      </c>
      <c r="E6394" s="20">
        <v>536.91</v>
      </c>
      <c r="F6394" s="20">
        <v>536.92999999999995</v>
      </c>
      <c r="G6394" s="20">
        <v>536.92999999999995</v>
      </c>
      <c r="H6394" s="20">
        <v>536.92999999999995</v>
      </c>
      <c r="I6394" s="20">
        <v>536.92999999999995</v>
      </c>
      <c r="J6394" s="20">
        <v>536.92999999999995</v>
      </c>
      <c r="K6394" s="20">
        <v>536.92999999999995</v>
      </c>
      <c r="L6394" s="20">
        <f t="shared" si="102"/>
        <v>536.92999999999995</v>
      </c>
    </row>
    <row r="6395" spans="1:12" ht="41.25">
      <c r="A6395" s="19">
        <v>1660000231</v>
      </c>
      <c r="B6395" s="15" t="s">
        <v>6317</v>
      </c>
      <c r="C6395" s="22" t="s">
        <v>13</v>
      </c>
      <c r="D6395" s="20">
        <v>4498.5</v>
      </c>
      <c r="E6395" s="20">
        <v>4498.5</v>
      </c>
      <c r="F6395" s="20">
        <v>4498.62</v>
      </c>
      <c r="G6395" s="20">
        <v>4498.62</v>
      </c>
      <c r="H6395" s="20">
        <v>4498.62</v>
      </c>
      <c r="I6395" s="20">
        <v>4498.62</v>
      </c>
      <c r="J6395" s="20">
        <v>4498.62</v>
      </c>
      <c r="K6395" s="20">
        <v>4498.62</v>
      </c>
      <c r="L6395" s="20">
        <f t="shared" si="102"/>
        <v>4498.62</v>
      </c>
    </row>
    <row r="6396" spans="1:12" ht="41.25">
      <c r="A6396" s="19">
        <v>1660000232</v>
      </c>
      <c r="B6396" s="15" t="s">
        <v>6318</v>
      </c>
      <c r="C6396" s="22" t="s">
        <v>13</v>
      </c>
      <c r="D6396" s="20">
        <v>4032.72</v>
      </c>
      <c r="E6396" s="20">
        <v>4032.72</v>
      </c>
      <c r="F6396" s="20">
        <v>4032.82</v>
      </c>
      <c r="G6396" s="20">
        <v>4032.82</v>
      </c>
      <c r="H6396" s="20">
        <v>4032.82</v>
      </c>
      <c r="I6396" s="20">
        <v>4032.82</v>
      </c>
      <c r="J6396" s="20">
        <v>4032.82</v>
      </c>
      <c r="K6396" s="20">
        <v>4032.82</v>
      </c>
      <c r="L6396" s="20">
        <f t="shared" si="102"/>
        <v>4032.82</v>
      </c>
    </row>
    <row r="6397" spans="1:12" ht="33">
      <c r="A6397" s="19">
        <v>1660000233</v>
      </c>
      <c r="B6397" s="15" t="s">
        <v>6320</v>
      </c>
      <c r="C6397" s="22" t="s">
        <v>13</v>
      </c>
      <c r="D6397" s="20">
        <v>4871.55</v>
      </c>
      <c r="E6397" s="20">
        <v>4871.55</v>
      </c>
      <c r="F6397" s="20">
        <v>4871.68</v>
      </c>
      <c r="G6397" s="20">
        <v>4871.45</v>
      </c>
      <c r="H6397" s="20">
        <v>4871.68</v>
      </c>
      <c r="I6397" s="20">
        <v>4871.68</v>
      </c>
      <c r="J6397" s="20">
        <v>4871.67</v>
      </c>
      <c r="K6397" s="20">
        <v>4871.68</v>
      </c>
      <c r="L6397" s="20">
        <f t="shared" si="102"/>
        <v>4871.68</v>
      </c>
    </row>
    <row r="6398" spans="1:12" ht="41.25">
      <c r="A6398" s="19">
        <v>1660000234</v>
      </c>
      <c r="B6398" s="15" t="s">
        <v>6321</v>
      </c>
      <c r="C6398" s="22" t="s">
        <v>13</v>
      </c>
      <c r="D6398" s="20">
        <v>19306.2</v>
      </c>
      <c r="E6398" s="20">
        <v>19306.2</v>
      </c>
      <c r="F6398" s="20">
        <v>19306.68</v>
      </c>
      <c r="G6398" s="20">
        <v>19306.68</v>
      </c>
      <c r="H6398" s="20">
        <v>19306.68</v>
      </c>
      <c r="I6398" s="20">
        <v>19306.68</v>
      </c>
      <c r="J6398" s="20">
        <v>19306.68</v>
      </c>
      <c r="K6398" s="20">
        <v>19306.68</v>
      </c>
      <c r="L6398" s="20">
        <f t="shared" si="102"/>
        <v>19306.68</v>
      </c>
    </row>
    <row r="6399" spans="1:12" ht="41.25">
      <c r="A6399" s="19">
        <v>1660000235</v>
      </c>
      <c r="B6399" s="15" t="s">
        <v>6475</v>
      </c>
      <c r="C6399" s="22" t="s">
        <v>12</v>
      </c>
      <c r="D6399" s="20">
        <v>862.56</v>
      </c>
      <c r="E6399" s="20">
        <v>862.56</v>
      </c>
      <c r="F6399" s="20">
        <v>862.59</v>
      </c>
      <c r="G6399" s="20">
        <v>862.53</v>
      </c>
      <c r="H6399" s="20">
        <v>862.59</v>
      </c>
      <c r="I6399" s="20">
        <v>862.59</v>
      </c>
      <c r="J6399" s="20">
        <v>862.58</v>
      </c>
      <c r="K6399" s="20">
        <v>862.58</v>
      </c>
      <c r="L6399" s="20">
        <f t="shared" si="102"/>
        <v>862.59</v>
      </c>
    </row>
    <row r="6400" spans="1:12" ht="41.25">
      <c r="A6400" s="19">
        <v>1660000236</v>
      </c>
      <c r="B6400" s="15" t="s">
        <v>6319</v>
      </c>
      <c r="C6400" s="22" t="s">
        <v>13</v>
      </c>
      <c r="D6400" s="20">
        <v>7751.48</v>
      </c>
      <c r="E6400" s="20">
        <v>7751.48</v>
      </c>
      <c r="F6400" s="20">
        <v>7751.68</v>
      </c>
      <c r="G6400" s="20">
        <v>7751.68</v>
      </c>
      <c r="H6400" s="20">
        <v>7751.68</v>
      </c>
      <c r="I6400" s="20">
        <v>7751.68</v>
      </c>
      <c r="J6400" s="20">
        <v>7751.68</v>
      </c>
      <c r="K6400" s="20">
        <v>7751.68</v>
      </c>
      <c r="L6400" s="20">
        <f t="shared" si="102"/>
        <v>7751.68</v>
      </c>
    </row>
    <row r="6401" spans="1:12" ht="33">
      <c r="A6401" s="19">
        <v>1660000237</v>
      </c>
      <c r="B6401" s="15" t="s">
        <v>6322</v>
      </c>
      <c r="C6401" s="22" t="s">
        <v>13</v>
      </c>
      <c r="D6401" s="20">
        <v>6275.94</v>
      </c>
      <c r="E6401" s="20">
        <v>6275.94</v>
      </c>
      <c r="F6401" s="20">
        <v>6276.1</v>
      </c>
      <c r="G6401" s="20">
        <v>6276.1</v>
      </c>
      <c r="H6401" s="20">
        <v>6276.1</v>
      </c>
      <c r="I6401" s="20">
        <v>6276.1</v>
      </c>
      <c r="J6401" s="20">
        <v>6276.1</v>
      </c>
      <c r="K6401" s="20">
        <v>6276.1</v>
      </c>
      <c r="L6401" s="20">
        <f t="shared" si="102"/>
        <v>6276.1</v>
      </c>
    </row>
    <row r="6402" spans="1:12" ht="16.5">
      <c r="A6402" s="19">
        <v>1660000238</v>
      </c>
      <c r="B6402" s="15" t="s">
        <v>6343</v>
      </c>
      <c r="C6402" s="22" t="s">
        <v>13</v>
      </c>
      <c r="D6402" s="20">
        <v>3342.2</v>
      </c>
      <c r="E6402" s="20">
        <v>3342.2</v>
      </c>
      <c r="F6402" s="20">
        <v>3342.3</v>
      </c>
      <c r="G6402" s="20">
        <v>3341.94</v>
      </c>
      <c r="H6402" s="20">
        <v>3342.3</v>
      </c>
      <c r="I6402" s="20">
        <v>3342.3</v>
      </c>
      <c r="J6402" s="20">
        <v>3342.28</v>
      </c>
      <c r="K6402" s="20">
        <v>3342.3</v>
      </c>
      <c r="L6402" s="20">
        <f t="shared" si="102"/>
        <v>3342.3</v>
      </c>
    </row>
    <row r="6403" spans="1:12" ht="24.75">
      <c r="A6403" s="19">
        <v>1660000239</v>
      </c>
      <c r="B6403" s="15" t="s">
        <v>6344</v>
      </c>
      <c r="C6403" s="22" t="s">
        <v>0</v>
      </c>
      <c r="D6403" s="20">
        <v>840.07</v>
      </c>
      <c r="E6403" s="20">
        <v>840.07</v>
      </c>
      <c r="F6403" s="20">
        <v>840.09</v>
      </c>
      <c r="G6403" s="20">
        <v>840.09</v>
      </c>
      <c r="H6403" s="20">
        <v>840.09</v>
      </c>
      <c r="I6403" s="20">
        <v>840.09</v>
      </c>
      <c r="J6403" s="20">
        <v>840.09</v>
      </c>
      <c r="K6403" s="20">
        <v>840.09</v>
      </c>
      <c r="L6403" s="20">
        <f t="shared" si="102"/>
        <v>840.09</v>
      </c>
    </row>
    <row r="6404" spans="1:12" ht="41.25">
      <c r="A6404" s="19">
        <v>1660000240</v>
      </c>
      <c r="B6404" s="15" t="s">
        <v>6323</v>
      </c>
      <c r="C6404" s="22" t="s">
        <v>12</v>
      </c>
      <c r="D6404" s="20">
        <v>1322.47</v>
      </c>
      <c r="E6404" s="20">
        <v>1322.47</v>
      </c>
      <c r="F6404" s="20">
        <v>1322.52</v>
      </c>
      <c r="G6404" s="20">
        <v>1322.32</v>
      </c>
      <c r="H6404" s="20">
        <v>1322.52</v>
      </c>
      <c r="I6404" s="20">
        <v>1322.52</v>
      </c>
      <c r="J6404" s="20">
        <v>1322.5</v>
      </c>
      <c r="K6404" s="20">
        <v>1322.52</v>
      </c>
      <c r="L6404" s="20">
        <f t="shared" si="102"/>
        <v>1322.52</v>
      </c>
    </row>
    <row r="6405" spans="1:12" ht="33">
      <c r="A6405" s="19">
        <v>1660000241</v>
      </c>
      <c r="B6405" s="15" t="s">
        <v>6324</v>
      </c>
      <c r="C6405" s="22" t="s">
        <v>13</v>
      </c>
      <c r="D6405" s="20">
        <v>4140.07</v>
      </c>
      <c r="E6405" s="20">
        <v>4140.07</v>
      </c>
      <c r="F6405" s="20">
        <v>4140.1899999999996</v>
      </c>
      <c r="G6405" s="20">
        <v>4139.9799999999996</v>
      </c>
      <c r="H6405" s="20">
        <v>4140.1899999999996</v>
      </c>
      <c r="I6405" s="20">
        <v>4140.18</v>
      </c>
      <c r="J6405" s="20">
        <v>4140.18</v>
      </c>
      <c r="K6405" s="20">
        <v>4140.1899999999996</v>
      </c>
      <c r="L6405" s="20">
        <f t="shared" si="102"/>
        <v>4140.1899999999996</v>
      </c>
    </row>
    <row r="6406" spans="1:12" ht="41.25">
      <c r="A6406" s="19">
        <v>1660000242</v>
      </c>
      <c r="B6406" s="15" t="s">
        <v>6345</v>
      </c>
      <c r="C6406" s="22" t="s">
        <v>12</v>
      </c>
      <c r="D6406" s="20">
        <v>1017.74</v>
      </c>
      <c r="E6406" s="20">
        <v>1017.74</v>
      </c>
      <c r="F6406" s="20">
        <v>1017.77</v>
      </c>
      <c r="G6406" s="20">
        <v>1017.77</v>
      </c>
      <c r="H6406" s="20">
        <v>1017.77</v>
      </c>
      <c r="I6406" s="20">
        <v>1017.77</v>
      </c>
      <c r="J6406" s="20">
        <v>1017.77</v>
      </c>
      <c r="K6406" s="20">
        <v>1017.77</v>
      </c>
      <c r="L6406" s="20">
        <f t="shared" si="102"/>
        <v>1017.77</v>
      </c>
    </row>
    <row r="6407" spans="1:12" ht="41.25">
      <c r="A6407" s="19">
        <v>1660000243</v>
      </c>
      <c r="B6407" s="15" t="s">
        <v>6346</v>
      </c>
      <c r="C6407" s="22" t="s">
        <v>12</v>
      </c>
      <c r="D6407" s="20">
        <v>1411.24</v>
      </c>
      <c r="E6407" s="20">
        <v>1411.24</v>
      </c>
      <c r="F6407" s="20">
        <v>1411.29</v>
      </c>
      <c r="G6407" s="20">
        <v>1411.11</v>
      </c>
      <c r="H6407" s="20">
        <v>1411.29</v>
      </c>
      <c r="I6407" s="20">
        <v>1411.29</v>
      </c>
      <c r="J6407" s="20">
        <v>1411.28</v>
      </c>
      <c r="K6407" s="20">
        <v>1411.29</v>
      </c>
      <c r="L6407" s="20">
        <f t="shared" si="102"/>
        <v>1411.29</v>
      </c>
    </row>
    <row r="6408" spans="1:12" ht="41.25">
      <c r="A6408" s="19">
        <v>1660000244</v>
      </c>
      <c r="B6408" s="15" t="s">
        <v>6347</v>
      </c>
      <c r="C6408" s="22" t="s">
        <v>13</v>
      </c>
      <c r="D6408" s="20">
        <v>4696.2299999999996</v>
      </c>
      <c r="E6408" s="20">
        <v>4696.2299999999996</v>
      </c>
      <c r="F6408" s="20">
        <v>4696.38</v>
      </c>
      <c r="G6408" s="20">
        <v>4696</v>
      </c>
      <c r="H6408" s="20">
        <v>4696.38</v>
      </c>
      <c r="I6408" s="20">
        <v>4696.38</v>
      </c>
      <c r="J6408" s="20">
        <v>4696.3500000000004</v>
      </c>
      <c r="K6408" s="20">
        <v>4696.38</v>
      </c>
      <c r="L6408" s="20">
        <f t="shared" si="102"/>
        <v>4696.38</v>
      </c>
    </row>
    <row r="6409" spans="1:12" ht="33">
      <c r="A6409" s="19">
        <v>1660000245</v>
      </c>
      <c r="B6409" s="15" t="s">
        <v>6348</v>
      </c>
      <c r="C6409" s="22" t="s">
        <v>13</v>
      </c>
      <c r="D6409" s="20">
        <v>4529.12</v>
      </c>
      <c r="E6409" s="20">
        <v>4529.12</v>
      </c>
      <c r="F6409" s="20">
        <v>4529.24</v>
      </c>
      <c r="G6409" s="20">
        <v>4529.05</v>
      </c>
      <c r="H6409" s="20">
        <v>4529.24</v>
      </c>
      <c r="I6409" s="20">
        <v>4529.24</v>
      </c>
      <c r="J6409" s="20">
        <v>4529.2299999999996</v>
      </c>
      <c r="K6409" s="20">
        <v>4529.24</v>
      </c>
      <c r="L6409" s="20">
        <f t="shared" si="102"/>
        <v>4529.24</v>
      </c>
    </row>
    <row r="6410" spans="1:12" ht="41.25">
      <c r="A6410" s="19">
        <v>1660000246</v>
      </c>
      <c r="B6410" s="15" t="s">
        <v>6349</v>
      </c>
      <c r="C6410" s="22" t="s">
        <v>13</v>
      </c>
      <c r="D6410" s="20">
        <v>5587.21</v>
      </c>
      <c r="E6410" s="20">
        <v>5587.21</v>
      </c>
      <c r="F6410" s="20">
        <v>5587.4</v>
      </c>
      <c r="G6410" s="20">
        <v>5586.68</v>
      </c>
      <c r="H6410" s="20">
        <v>5587.4</v>
      </c>
      <c r="I6410" s="20">
        <v>5587.39</v>
      </c>
      <c r="J6410" s="20">
        <v>5587.35</v>
      </c>
      <c r="K6410" s="20">
        <v>5587.4</v>
      </c>
      <c r="L6410" s="20">
        <f t="shared" si="102"/>
        <v>5587.4</v>
      </c>
    </row>
    <row r="6411" spans="1:12" ht="33">
      <c r="A6411" s="19">
        <v>1660000247</v>
      </c>
      <c r="B6411" s="15" t="s">
        <v>6350</v>
      </c>
      <c r="C6411" s="22" t="s">
        <v>13</v>
      </c>
      <c r="D6411" s="20">
        <v>5062.5</v>
      </c>
      <c r="E6411" s="20">
        <v>5062.5</v>
      </c>
      <c r="F6411" s="20">
        <v>5062.68</v>
      </c>
      <c r="G6411" s="20">
        <v>5062.16</v>
      </c>
      <c r="H6411" s="20">
        <v>5062.68</v>
      </c>
      <c r="I6411" s="20">
        <v>5062.68</v>
      </c>
      <c r="J6411" s="20">
        <v>5062.6400000000003</v>
      </c>
      <c r="K6411" s="20">
        <v>5062.68</v>
      </c>
      <c r="L6411" s="20">
        <f t="shared" si="102"/>
        <v>5062.68</v>
      </c>
    </row>
    <row r="6412" spans="1:12" ht="24.75">
      <c r="A6412" s="19">
        <v>1660000248</v>
      </c>
      <c r="B6412" s="15" t="s">
        <v>6351</v>
      </c>
      <c r="C6412" s="22" t="s">
        <v>12</v>
      </c>
      <c r="D6412" s="20">
        <v>14689.49</v>
      </c>
      <c r="E6412" s="20">
        <v>14689.49</v>
      </c>
      <c r="F6412" s="20">
        <v>14689.85</v>
      </c>
      <c r="G6412" s="20">
        <v>14689.85</v>
      </c>
      <c r="H6412" s="20">
        <v>14689.85</v>
      </c>
      <c r="I6412" s="20">
        <v>14689.85</v>
      </c>
      <c r="J6412" s="20">
        <v>14689.85</v>
      </c>
      <c r="K6412" s="20">
        <v>14689.85</v>
      </c>
      <c r="L6412" s="20">
        <f t="shared" si="102"/>
        <v>14689.85</v>
      </c>
    </row>
    <row r="6413" spans="1:12" ht="41.25">
      <c r="A6413" s="19">
        <v>1660000269</v>
      </c>
      <c r="B6413" s="15" t="s">
        <v>6356</v>
      </c>
      <c r="C6413" s="22" t="s">
        <v>13</v>
      </c>
      <c r="D6413" s="20">
        <v>4686.3</v>
      </c>
      <c r="E6413" s="20">
        <v>4688.1099999999997</v>
      </c>
      <c r="F6413" s="20">
        <v>4693.92</v>
      </c>
      <c r="G6413" s="20">
        <v>4689.68</v>
      </c>
      <c r="H6413" s="20">
        <v>4699.1499999999996</v>
      </c>
      <c r="I6413" s="20">
        <v>4696.59</v>
      </c>
      <c r="J6413" s="20">
        <v>4685.2</v>
      </c>
      <c r="K6413" s="20">
        <v>4694.82</v>
      </c>
      <c r="L6413" s="20">
        <f t="shared" si="102"/>
        <v>4699.1499999999996</v>
      </c>
    </row>
    <row r="6414" spans="1:12" ht="41.25">
      <c r="A6414" s="19">
        <v>1660000270</v>
      </c>
      <c r="B6414" s="15" t="s">
        <v>6357</v>
      </c>
      <c r="C6414" s="22" t="s">
        <v>13</v>
      </c>
      <c r="D6414" s="20">
        <v>4576.07</v>
      </c>
      <c r="E6414" s="20">
        <v>4577.8500000000004</v>
      </c>
      <c r="F6414" s="20">
        <v>4583.58</v>
      </c>
      <c r="G6414" s="20">
        <v>4579.37</v>
      </c>
      <c r="H6414" s="20">
        <v>4588.72</v>
      </c>
      <c r="I6414" s="20">
        <v>4586.21</v>
      </c>
      <c r="J6414" s="20">
        <v>4575.01</v>
      </c>
      <c r="K6414" s="20">
        <v>4584.47</v>
      </c>
      <c r="L6414" s="20">
        <f t="shared" si="102"/>
        <v>4588.72</v>
      </c>
    </row>
    <row r="6415" spans="1:12" ht="49.5">
      <c r="A6415" s="19">
        <v>1660000271</v>
      </c>
      <c r="B6415" s="15" t="s">
        <v>6358</v>
      </c>
      <c r="C6415" s="22" t="s">
        <v>13</v>
      </c>
      <c r="D6415" s="20">
        <v>3857.57</v>
      </c>
      <c r="E6415" s="20">
        <v>3857.57</v>
      </c>
      <c r="F6415" s="20">
        <v>3857.69</v>
      </c>
      <c r="G6415" s="20">
        <v>3857.59</v>
      </c>
      <c r="H6415" s="20">
        <v>3857.69</v>
      </c>
      <c r="I6415" s="20">
        <v>3857.69</v>
      </c>
      <c r="J6415" s="20">
        <v>3857.67</v>
      </c>
      <c r="K6415" s="20">
        <v>3857.68</v>
      </c>
      <c r="L6415" s="20">
        <f t="shared" si="102"/>
        <v>3857.69</v>
      </c>
    </row>
    <row r="6416" spans="1:12" ht="49.5">
      <c r="A6416" s="19">
        <v>1660000272</v>
      </c>
      <c r="B6416" s="15" t="s">
        <v>6359</v>
      </c>
      <c r="C6416" s="22" t="s">
        <v>13</v>
      </c>
      <c r="D6416" s="20">
        <v>4166.41</v>
      </c>
      <c r="E6416" s="20">
        <v>4166.41</v>
      </c>
      <c r="F6416" s="20">
        <v>4166.51</v>
      </c>
      <c r="G6416" s="20">
        <v>4166.51</v>
      </c>
      <c r="H6416" s="20">
        <v>4166.51</v>
      </c>
      <c r="I6416" s="20">
        <v>4166.51</v>
      </c>
      <c r="J6416" s="20">
        <v>4166.51</v>
      </c>
      <c r="K6416" s="20">
        <v>4166.51</v>
      </c>
      <c r="L6416" s="20">
        <f t="shared" si="102"/>
        <v>4166.51</v>
      </c>
    </row>
    <row r="6417" spans="1:12" ht="33">
      <c r="A6417" s="19">
        <v>1660000273</v>
      </c>
      <c r="B6417" s="15" t="s">
        <v>6360</v>
      </c>
      <c r="C6417" s="22" t="s">
        <v>13</v>
      </c>
      <c r="D6417" s="20">
        <v>12529.12</v>
      </c>
      <c r="E6417" s="20">
        <v>12529.12</v>
      </c>
      <c r="F6417" s="20">
        <v>12529.46</v>
      </c>
      <c r="G6417" s="20">
        <v>12529.35</v>
      </c>
      <c r="H6417" s="20">
        <v>12529.46</v>
      </c>
      <c r="I6417" s="20">
        <v>12529.46</v>
      </c>
      <c r="J6417" s="20">
        <v>12529.44</v>
      </c>
      <c r="K6417" s="20">
        <v>12529.45</v>
      </c>
      <c r="L6417" s="20">
        <f t="shared" si="102"/>
        <v>12529.46</v>
      </c>
    </row>
    <row r="6418" spans="1:12" ht="33">
      <c r="A6418" s="19">
        <v>1660000274</v>
      </c>
      <c r="B6418" s="15" t="s">
        <v>6361</v>
      </c>
      <c r="C6418" s="22" t="s">
        <v>13</v>
      </c>
      <c r="D6418" s="20">
        <v>4009.25</v>
      </c>
      <c r="E6418" s="20">
        <v>4009.25</v>
      </c>
      <c r="F6418" s="20">
        <v>4009.39</v>
      </c>
      <c r="G6418" s="20">
        <v>4008.25</v>
      </c>
      <c r="H6418" s="20">
        <v>4009.39</v>
      </c>
      <c r="I6418" s="20">
        <v>4009.38</v>
      </c>
      <c r="J6418" s="20">
        <v>4009.35</v>
      </c>
      <c r="K6418" s="20">
        <v>4009.39</v>
      </c>
      <c r="L6418" s="20">
        <f t="shared" si="102"/>
        <v>4009.39</v>
      </c>
    </row>
    <row r="6419" spans="1:12" ht="33">
      <c r="A6419" s="19">
        <v>1660000275</v>
      </c>
      <c r="B6419" s="15" t="s">
        <v>6362</v>
      </c>
      <c r="C6419" s="22" t="s">
        <v>12</v>
      </c>
      <c r="D6419" s="20">
        <v>2262.52</v>
      </c>
      <c r="E6419" s="20">
        <v>2262.52</v>
      </c>
      <c r="F6419" s="20">
        <v>2262.58</v>
      </c>
      <c r="G6419" s="20">
        <v>2261.9899999999998</v>
      </c>
      <c r="H6419" s="20">
        <v>2262.58</v>
      </c>
      <c r="I6419" s="20">
        <v>2262.58</v>
      </c>
      <c r="J6419" s="20">
        <v>2262.5700000000002</v>
      </c>
      <c r="K6419" s="20">
        <v>2262.58</v>
      </c>
      <c r="L6419" s="20">
        <f t="shared" si="102"/>
        <v>2262.58</v>
      </c>
    </row>
    <row r="6420" spans="1:12" ht="33">
      <c r="A6420" s="19">
        <v>1660000276</v>
      </c>
      <c r="B6420" s="15" t="s">
        <v>6363</v>
      </c>
      <c r="C6420" s="22" t="s">
        <v>12</v>
      </c>
      <c r="D6420" s="20">
        <v>1692.05</v>
      </c>
      <c r="E6420" s="20">
        <v>1692.05</v>
      </c>
      <c r="F6420" s="20">
        <v>1692.09</v>
      </c>
      <c r="G6420" s="20">
        <v>1692.03</v>
      </c>
      <c r="H6420" s="20">
        <v>1692.09</v>
      </c>
      <c r="I6420" s="20">
        <v>1692.09</v>
      </c>
      <c r="J6420" s="20">
        <v>1692.09</v>
      </c>
      <c r="K6420" s="20">
        <v>1692.09</v>
      </c>
      <c r="L6420" s="20">
        <f t="shared" si="102"/>
        <v>1692.09</v>
      </c>
    </row>
    <row r="6421" spans="1:12" ht="66">
      <c r="A6421" s="19">
        <v>1660000277</v>
      </c>
      <c r="B6421" s="15" t="s">
        <v>6364</v>
      </c>
      <c r="C6421" s="22" t="s">
        <v>13</v>
      </c>
      <c r="D6421" s="20">
        <v>27154.79</v>
      </c>
      <c r="E6421" s="20">
        <v>27154.79</v>
      </c>
      <c r="F6421" s="20">
        <v>27155.52</v>
      </c>
      <c r="G6421" s="20">
        <v>27155.3</v>
      </c>
      <c r="H6421" s="20">
        <v>27155.52</v>
      </c>
      <c r="I6421" s="20">
        <v>27155.49</v>
      </c>
      <c r="J6421" s="20">
        <v>27155.47</v>
      </c>
      <c r="K6421" s="20">
        <v>27155.49</v>
      </c>
      <c r="L6421" s="20">
        <f t="shared" si="102"/>
        <v>27155.52</v>
      </c>
    </row>
    <row r="6422" spans="1:12" ht="33">
      <c r="A6422" s="19">
        <v>1660000278</v>
      </c>
      <c r="B6422" s="15" t="s">
        <v>6365</v>
      </c>
      <c r="C6422" s="22" t="s">
        <v>13</v>
      </c>
      <c r="D6422" s="20">
        <v>40818.550000000003</v>
      </c>
      <c r="E6422" s="20">
        <v>40818.550000000003</v>
      </c>
      <c r="F6422" s="20">
        <v>40819.769999999997</v>
      </c>
      <c r="G6422" s="20">
        <v>40818.75</v>
      </c>
      <c r="H6422" s="20">
        <v>40819.769999999997</v>
      </c>
      <c r="I6422" s="20">
        <v>40819.730000000003</v>
      </c>
      <c r="J6422" s="20">
        <v>40819.57</v>
      </c>
      <c r="K6422" s="20">
        <v>40819.69</v>
      </c>
      <c r="L6422" s="20">
        <f t="shared" si="102"/>
        <v>40819.769999999997</v>
      </c>
    </row>
    <row r="6423" spans="1:12" ht="33">
      <c r="A6423" s="19">
        <v>1660000279</v>
      </c>
      <c r="B6423" s="15" t="s">
        <v>6366</v>
      </c>
      <c r="C6423" s="22" t="s">
        <v>13</v>
      </c>
      <c r="D6423" s="20">
        <v>9411.84</v>
      </c>
      <c r="E6423" s="20">
        <v>9411.84</v>
      </c>
      <c r="F6423" s="20">
        <v>9412.09</v>
      </c>
      <c r="G6423" s="20">
        <v>9411.99</v>
      </c>
      <c r="H6423" s="20">
        <v>9412.09</v>
      </c>
      <c r="I6423" s="20">
        <v>9412.09</v>
      </c>
      <c r="J6423" s="20">
        <v>9412.07</v>
      </c>
      <c r="K6423" s="20">
        <v>9412.08</v>
      </c>
      <c r="L6423" s="20">
        <f t="shared" si="102"/>
        <v>9412.09</v>
      </c>
    </row>
    <row r="6424" spans="1:12" ht="33">
      <c r="A6424" s="19">
        <v>1660000280</v>
      </c>
      <c r="B6424" s="15" t="s">
        <v>6367</v>
      </c>
      <c r="C6424" s="22" t="s">
        <v>13</v>
      </c>
      <c r="D6424" s="20">
        <v>11056.64</v>
      </c>
      <c r="E6424" s="20">
        <v>11056.64</v>
      </c>
      <c r="F6424" s="20">
        <v>11056.98</v>
      </c>
      <c r="G6424" s="20">
        <v>11056.71</v>
      </c>
      <c r="H6424" s="20">
        <v>11056.98</v>
      </c>
      <c r="I6424" s="20">
        <v>11056.96</v>
      </c>
      <c r="J6424" s="20">
        <v>11056.92</v>
      </c>
      <c r="K6424" s="20">
        <v>11056.94</v>
      </c>
      <c r="L6424" s="20">
        <f t="shared" si="102"/>
        <v>11056.98</v>
      </c>
    </row>
    <row r="6425" spans="1:12" ht="49.5">
      <c r="A6425" s="19">
        <v>1660000296</v>
      </c>
      <c r="B6425" s="15" t="s">
        <v>6408</v>
      </c>
      <c r="C6425" s="22" t="s">
        <v>13</v>
      </c>
      <c r="D6425" s="20">
        <v>13091.5</v>
      </c>
      <c r="E6425" s="20">
        <v>13091.5</v>
      </c>
      <c r="F6425" s="20">
        <v>13091.85</v>
      </c>
      <c r="G6425" s="20">
        <v>13091.7</v>
      </c>
      <c r="H6425" s="20">
        <v>13091.85</v>
      </c>
      <c r="I6425" s="20">
        <v>13091.85</v>
      </c>
      <c r="J6425" s="20">
        <v>13091.83</v>
      </c>
      <c r="K6425" s="20">
        <v>13091.84</v>
      </c>
      <c r="L6425" s="20">
        <f t="shared" si="102"/>
        <v>13091.85</v>
      </c>
    </row>
    <row r="6426" spans="1:12" ht="41.25">
      <c r="A6426" s="19">
        <v>1660000327</v>
      </c>
      <c r="B6426" s="15" t="s">
        <v>6372</v>
      </c>
      <c r="C6426" s="22" t="s">
        <v>12</v>
      </c>
      <c r="D6426" s="20">
        <v>1128.3800000000001</v>
      </c>
      <c r="E6426" s="20">
        <v>1128.3800000000001</v>
      </c>
      <c r="F6426" s="20">
        <v>1128.4100000000001</v>
      </c>
      <c r="G6426" s="20">
        <v>1128.3699999999999</v>
      </c>
      <c r="H6426" s="20">
        <v>1128.4100000000001</v>
      </c>
      <c r="I6426" s="20">
        <v>1128.4100000000001</v>
      </c>
      <c r="J6426" s="20">
        <v>1128.4100000000001</v>
      </c>
      <c r="K6426" s="20">
        <v>1128.4100000000001</v>
      </c>
      <c r="L6426" s="20">
        <f t="shared" si="102"/>
        <v>1128.4100000000001</v>
      </c>
    </row>
    <row r="6427" spans="1:12" ht="49.5">
      <c r="A6427" s="19">
        <v>1660000328</v>
      </c>
      <c r="B6427" s="15" t="s">
        <v>6373</v>
      </c>
      <c r="C6427" s="22" t="s">
        <v>13</v>
      </c>
      <c r="D6427" s="20">
        <v>22983.17</v>
      </c>
      <c r="E6427" s="20">
        <v>22983.17</v>
      </c>
      <c r="F6427" s="20">
        <v>22983.82</v>
      </c>
      <c r="G6427" s="20">
        <v>22983.39</v>
      </c>
      <c r="H6427" s="20">
        <v>22983.82</v>
      </c>
      <c r="I6427" s="20">
        <v>22983.81</v>
      </c>
      <c r="J6427" s="20">
        <v>22983.75</v>
      </c>
      <c r="K6427" s="20">
        <v>22983.8</v>
      </c>
      <c r="L6427" s="20">
        <f t="shared" si="102"/>
        <v>22983.82</v>
      </c>
    </row>
    <row r="6428" spans="1:12" ht="41.25">
      <c r="A6428" s="19">
        <v>1660000330</v>
      </c>
      <c r="B6428" s="15" t="s">
        <v>6385</v>
      </c>
      <c r="C6428" s="22" t="s">
        <v>13</v>
      </c>
      <c r="D6428" s="20">
        <v>6847.2</v>
      </c>
      <c r="E6428" s="20">
        <v>6847.2</v>
      </c>
      <c r="F6428" s="20">
        <v>6847.39</v>
      </c>
      <c r="G6428" s="20">
        <v>6847.31</v>
      </c>
      <c r="H6428" s="20">
        <v>6847.39</v>
      </c>
      <c r="I6428" s="20">
        <v>6847.39</v>
      </c>
      <c r="J6428" s="20">
        <v>6847.38</v>
      </c>
      <c r="K6428" s="20">
        <v>6847.39</v>
      </c>
      <c r="L6428" s="20">
        <f t="shared" si="102"/>
        <v>6847.39</v>
      </c>
    </row>
    <row r="6429" spans="1:12" ht="41.25">
      <c r="A6429" s="19">
        <v>1660000331</v>
      </c>
      <c r="B6429" s="15" t="s">
        <v>6386</v>
      </c>
      <c r="C6429" s="22" t="s">
        <v>13</v>
      </c>
      <c r="D6429" s="20">
        <v>6427.49</v>
      </c>
      <c r="E6429" s="20">
        <v>6427.49</v>
      </c>
      <c r="F6429" s="20">
        <v>6427.65</v>
      </c>
      <c r="G6429" s="20">
        <v>6427.56</v>
      </c>
      <c r="H6429" s="20">
        <v>6427.65</v>
      </c>
      <c r="I6429" s="20">
        <v>6427.65</v>
      </c>
      <c r="J6429" s="20">
        <v>6427.64</v>
      </c>
      <c r="K6429" s="20">
        <v>6427.65</v>
      </c>
      <c r="L6429" s="20">
        <f t="shared" si="102"/>
        <v>6427.65</v>
      </c>
    </row>
    <row r="6430" spans="1:12" ht="41.25">
      <c r="A6430" s="19">
        <v>1660000332</v>
      </c>
      <c r="B6430" s="15" t="s">
        <v>6387</v>
      </c>
      <c r="C6430" s="22" t="s">
        <v>13</v>
      </c>
      <c r="D6430" s="20">
        <v>6620.84</v>
      </c>
      <c r="E6430" s="20">
        <v>6620.84</v>
      </c>
      <c r="F6430" s="20">
        <v>6621.03</v>
      </c>
      <c r="G6430" s="20">
        <v>6620.93</v>
      </c>
      <c r="H6430" s="20">
        <v>6621.03</v>
      </c>
      <c r="I6430" s="20">
        <v>6621.03</v>
      </c>
      <c r="J6430" s="20">
        <v>6621.02</v>
      </c>
      <c r="K6430" s="20">
        <v>6621.03</v>
      </c>
      <c r="L6430" s="20">
        <f t="shared" si="102"/>
        <v>6621.03</v>
      </c>
    </row>
    <row r="6431" spans="1:12" ht="41.25">
      <c r="A6431" s="19">
        <v>1660000333</v>
      </c>
      <c r="B6431" s="15" t="s">
        <v>6388</v>
      </c>
      <c r="C6431" s="22" t="s">
        <v>13</v>
      </c>
      <c r="D6431" s="20">
        <v>6389.39</v>
      </c>
      <c r="E6431" s="20">
        <v>6389.39</v>
      </c>
      <c r="F6431" s="20">
        <v>6389.56</v>
      </c>
      <c r="G6431" s="20">
        <v>6389.49</v>
      </c>
      <c r="H6431" s="20">
        <v>6389.56</v>
      </c>
      <c r="I6431" s="20">
        <v>6389.56</v>
      </c>
      <c r="J6431" s="20">
        <v>6389.54</v>
      </c>
      <c r="K6431" s="20">
        <v>6389.56</v>
      </c>
      <c r="L6431" s="20">
        <f t="shared" si="102"/>
        <v>6389.56</v>
      </c>
    </row>
    <row r="6432" spans="1:12" ht="41.25">
      <c r="A6432" s="19">
        <v>1660000334</v>
      </c>
      <c r="B6432" s="15" t="s">
        <v>6389</v>
      </c>
      <c r="C6432" s="22" t="s">
        <v>13</v>
      </c>
      <c r="D6432" s="20">
        <v>4629.96</v>
      </c>
      <c r="E6432" s="20">
        <v>4629.96</v>
      </c>
      <c r="F6432" s="20">
        <v>4630.09</v>
      </c>
      <c r="G6432" s="20">
        <v>4630.01</v>
      </c>
      <c r="H6432" s="20">
        <v>4630.09</v>
      </c>
      <c r="I6432" s="20">
        <v>4630.09</v>
      </c>
      <c r="J6432" s="20">
        <v>4630.08</v>
      </c>
      <c r="K6432" s="20">
        <v>4630.09</v>
      </c>
      <c r="L6432" s="20">
        <f t="shared" si="102"/>
        <v>4630.09</v>
      </c>
    </row>
    <row r="6433" spans="1:12" ht="41.25">
      <c r="A6433" s="19">
        <v>1660000335</v>
      </c>
      <c r="B6433" s="15" t="s">
        <v>6390</v>
      </c>
      <c r="C6433" s="22" t="s">
        <v>13</v>
      </c>
      <c r="D6433" s="20">
        <v>4265.42</v>
      </c>
      <c r="E6433" s="20">
        <v>4265.42</v>
      </c>
      <c r="F6433" s="20">
        <v>4265.53</v>
      </c>
      <c r="G6433" s="20">
        <v>4265.45</v>
      </c>
      <c r="H6433" s="20">
        <v>4265.53</v>
      </c>
      <c r="I6433" s="20">
        <v>4265.53</v>
      </c>
      <c r="J6433" s="20">
        <v>4265.5200000000004</v>
      </c>
      <c r="K6433" s="20">
        <v>4265.53</v>
      </c>
      <c r="L6433" s="20">
        <f t="shared" si="102"/>
        <v>4265.53</v>
      </c>
    </row>
    <row r="6434" spans="1:12" ht="41.25">
      <c r="A6434" s="19">
        <v>1660000336</v>
      </c>
      <c r="B6434" s="15" t="s">
        <v>6391</v>
      </c>
      <c r="C6434" s="22" t="s">
        <v>13</v>
      </c>
      <c r="D6434" s="20">
        <v>4755.99</v>
      </c>
      <c r="E6434" s="20">
        <v>4755.99</v>
      </c>
      <c r="F6434" s="20">
        <v>4756.21</v>
      </c>
      <c r="G6434" s="20">
        <v>4755.59</v>
      </c>
      <c r="H6434" s="20">
        <v>4756.21</v>
      </c>
      <c r="I6434" s="20">
        <v>4756.2</v>
      </c>
      <c r="J6434" s="20">
        <v>4756.1099999999997</v>
      </c>
      <c r="K6434" s="20">
        <v>4756.16</v>
      </c>
      <c r="L6434" s="20">
        <f t="shared" si="102"/>
        <v>4756.21</v>
      </c>
    </row>
    <row r="6435" spans="1:12" ht="41.25">
      <c r="A6435" s="19">
        <v>1660000337</v>
      </c>
      <c r="B6435" s="15" t="s">
        <v>6392</v>
      </c>
      <c r="C6435" s="22" t="s">
        <v>13</v>
      </c>
      <c r="D6435" s="20">
        <v>3976.58</v>
      </c>
      <c r="E6435" s="20">
        <v>3976.58</v>
      </c>
      <c r="F6435" s="20">
        <v>3976.78</v>
      </c>
      <c r="G6435" s="20">
        <v>3976.28</v>
      </c>
      <c r="H6435" s="20">
        <v>3976.78</v>
      </c>
      <c r="I6435" s="20">
        <v>3976.76</v>
      </c>
      <c r="J6435" s="20">
        <v>3976.68</v>
      </c>
      <c r="K6435" s="20">
        <v>3976.73</v>
      </c>
      <c r="L6435" s="20">
        <f t="shared" si="102"/>
        <v>3976.78</v>
      </c>
    </row>
    <row r="6436" spans="1:12" ht="41.25">
      <c r="A6436" s="19">
        <v>1660000338</v>
      </c>
      <c r="B6436" s="15" t="s">
        <v>6393</v>
      </c>
      <c r="C6436" s="22" t="s">
        <v>13</v>
      </c>
      <c r="D6436" s="20">
        <v>6739.84</v>
      </c>
      <c r="E6436" s="20">
        <v>6739.84</v>
      </c>
      <c r="F6436" s="20">
        <v>6740.02</v>
      </c>
      <c r="G6436" s="20">
        <v>6739.94</v>
      </c>
      <c r="H6436" s="20">
        <v>6740.02</v>
      </c>
      <c r="I6436" s="20">
        <v>6740.02</v>
      </c>
      <c r="J6436" s="20">
        <v>6740.01</v>
      </c>
      <c r="K6436" s="20">
        <v>6740.02</v>
      </c>
      <c r="L6436" s="20">
        <f t="shared" si="102"/>
        <v>6740.02</v>
      </c>
    </row>
    <row r="6437" spans="1:12" ht="33">
      <c r="A6437" s="19">
        <v>1660000339</v>
      </c>
      <c r="B6437" s="15" t="s">
        <v>6394</v>
      </c>
      <c r="C6437" s="22" t="s">
        <v>13</v>
      </c>
      <c r="D6437" s="20">
        <v>3295.16</v>
      </c>
      <c r="E6437" s="20">
        <v>3295.16</v>
      </c>
      <c r="F6437" s="20">
        <v>3295.24</v>
      </c>
      <c r="G6437" s="20">
        <v>3295.24</v>
      </c>
      <c r="H6437" s="20">
        <v>3295.24</v>
      </c>
      <c r="I6437" s="20">
        <v>3295.24</v>
      </c>
      <c r="J6437" s="20">
        <v>3295.24</v>
      </c>
      <c r="K6437" s="20">
        <v>3295.24</v>
      </c>
      <c r="L6437" s="20">
        <f t="shared" ref="L6437:L6500" si="103">MAX(D6437:K6437)</f>
        <v>3295.24</v>
      </c>
    </row>
    <row r="6438" spans="1:12" ht="33">
      <c r="A6438" s="19">
        <v>1660000340</v>
      </c>
      <c r="B6438" s="15" t="s">
        <v>6395</v>
      </c>
      <c r="C6438" s="22" t="s">
        <v>13</v>
      </c>
      <c r="D6438" s="20">
        <v>2666.63</v>
      </c>
      <c r="E6438" s="20">
        <v>2666.63</v>
      </c>
      <c r="F6438" s="20">
        <v>2666.69</v>
      </c>
      <c r="G6438" s="20">
        <v>2666.69</v>
      </c>
      <c r="H6438" s="20">
        <v>2666.69</v>
      </c>
      <c r="I6438" s="20">
        <v>2666.69</v>
      </c>
      <c r="J6438" s="20">
        <v>2666.69</v>
      </c>
      <c r="K6438" s="20">
        <v>2666.69</v>
      </c>
      <c r="L6438" s="20">
        <f t="shared" si="103"/>
        <v>2666.69</v>
      </c>
    </row>
    <row r="6439" spans="1:12" ht="49.5">
      <c r="A6439" s="19">
        <v>1660000342</v>
      </c>
      <c r="B6439" s="15" t="s">
        <v>6396</v>
      </c>
      <c r="C6439" s="22" t="s">
        <v>13</v>
      </c>
      <c r="D6439" s="20">
        <v>4635.41</v>
      </c>
      <c r="E6439" s="20">
        <v>4635.41</v>
      </c>
      <c r="F6439" s="20">
        <v>4635.53</v>
      </c>
      <c r="G6439" s="20">
        <v>4635.41</v>
      </c>
      <c r="H6439" s="20">
        <v>4635.53</v>
      </c>
      <c r="I6439" s="20">
        <v>4635.53</v>
      </c>
      <c r="J6439" s="20">
        <v>4635.53</v>
      </c>
      <c r="K6439" s="20">
        <v>4635.53</v>
      </c>
      <c r="L6439" s="20">
        <f t="shared" si="103"/>
        <v>4635.53</v>
      </c>
    </row>
    <row r="6440" spans="1:12" ht="33">
      <c r="A6440" s="19">
        <v>1660000343</v>
      </c>
      <c r="B6440" s="15" t="s">
        <v>6397</v>
      </c>
      <c r="C6440" s="22" t="s">
        <v>12</v>
      </c>
      <c r="D6440" s="20">
        <v>1520.19</v>
      </c>
      <c r="E6440" s="20">
        <v>1520.19</v>
      </c>
      <c r="F6440" s="20">
        <v>1520.25</v>
      </c>
      <c r="G6440" s="20">
        <v>1519.99</v>
      </c>
      <c r="H6440" s="20">
        <v>1520.25</v>
      </c>
      <c r="I6440" s="20">
        <v>1520.24</v>
      </c>
      <c r="J6440" s="20">
        <v>1520.23</v>
      </c>
      <c r="K6440" s="20">
        <v>1520.25</v>
      </c>
      <c r="L6440" s="20">
        <f t="shared" si="103"/>
        <v>1520.25</v>
      </c>
    </row>
    <row r="6441" spans="1:12" ht="41.25">
      <c r="A6441" s="19">
        <v>1660000344</v>
      </c>
      <c r="B6441" s="15" t="s">
        <v>6398</v>
      </c>
      <c r="C6441" s="22" t="s">
        <v>12</v>
      </c>
      <c r="D6441" s="20">
        <v>1562.44</v>
      </c>
      <c r="E6441" s="20">
        <v>1562.44</v>
      </c>
      <c r="F6441" s="20">
        <v>1562.49</v>
      </c>
      <c r="G6441" s="20">
        <v>1562.27</v>
      </c>
      <c r="H6441" s="20">
        <v>1562.49</v>
      </c>
      <c r="I6441" s="20">
        <v>1562.48</v>
      </c>
      <c r="J6441" s="20">
        <v>1562.48</v>
      </c>
      <c r="K6441" s="20">
        <v>1562.49</v>
      </c>
      <c r="L6441" s="20">
        <f t="shared" si="103"/>
        <v>1562.49</v>
      </c>
    </row>
    <row r="6442" spans="1:12" ht="41.25">
      <c r="A6442" s="19">
        <v>1660000345</v>
      </c>
      <c r="B6442" s="15" t="s">
        <v>6399</v>
      </c>
      <c r="C6442" s="22" t="s">
        <v>12</v>
      </c>
      <c r="D6442" s="20">
        <v>1519.23</v>
      </c>
      <c r="E6442" s="20">
        <v>1519.23</v>
      </c>
      <c r="F6442" s="20">
        <v>1519.28</v>
      </c>
      <c r="G6442" s="20">
        <v>1519.06</v>
      </c>
      <c r="H6442" s="20">
        <v>1519.28</v>
      </c>
      <c r="I6442" s="20">
        <v>1519.27</v>
      </c>
      <c r="J6442" s="20">
        <v>1519.27</v>
      </c>
      <c r="K6442" s="20">
        <v>1519.28</v>
      </c>
      <c r="L6442" s="20">
        <f t="shared" si="103"/>
        <v>1519.28</v>
      </c>
    </row>
    <row r="6443" spans="1:12" ht="33">
      <c r="A6443" s="19">
        <v>1660000346</v>
      </c>
      <c r="B6443" s="15" t="s">
        <v>6400</v>
      </c>
      <c r="C6443" s="22" t="s">
        <v>12</v>
      </c>
      <c r="D6443" s="20">
        <v>1477</v>
      </c>
      <c r="E6443" s="20">
        <v>1477</v>
      </c>
      <c r="F6443" s="20">
        <v>1477.05</v>
      </c>
      <c r="G6443" s="20">
        <v>1476.8</v>
      </c>
      <c r="H6443" s="20">
        <v>1477.05</v>
      </c>
      <c r="I6443" s="20">
        <v>1477.04</v>
      </c>
      <c r="J6443" s="20">
        <v>1477.03</v>
      </c>
      <c r="K6443" s="20">
        <v>1477.05</v>
      </c>
      <c r="L6443" s="20">
        <f t="shared" si="103"/>
        <v>1477.05</v>
      </c>
    </row>
    <row r="6444" spans="1:12" ht="41.25">
      <c r="A6444" s="19">
        <v>1660000347</v>
      </c>
      <c r="B6444" s="15" t="s">
        <v>6401</v>
      </c>
      <c r="C6444" s="22" t="s">
        <v>12</v>
      </c>
      <c r="D6444" s="20">
        <v>1722.41</v>
      </c>
      <c r="E6444" s="20">
        <v>1722.41</v>
      </c>
      <c r="F6444" s="20">
        <v>1722.46</v>
      </c>
      <c r="G6444" s="20">
        <v>1722.24</v>
      </c>
      <c r="H6444" s="20">
        <v>1722.46</v>
      </c>
      <c r="I6444" s="20">
        <v>1722.45</v>
      </c>
      <c r="J6444" s="20">
        <v>1722.45</v>
      </c>
      <c r="K6444" s="20">
        <v>1722.46</v>
      </c>
      <c r="L6444" s="20">
        <f t="shared" si="103"/>
        <v>1722.46</v>
      </c>
    </row>
    <row r="6445" spans="1:12" ht="74.25">
      <c r="A6445" s="19">
        <v>1660000348</v>
      </c>
      <c r="B6445" s="15" t="s">
        <v>6402</v>
      </c>
      <c r="C6445" s="22" t="s">
        <v>13</v>
      </c>
      <c r="D6445" s="20">
        <v>29317.87</v>
      </c>
      <c r="E6445" s="20">
        <v>29317.87</v>
      </c>
      <c r="F6445" s="20">
        <v>29318.79</v>
      </c>
      <c r="G6445" s="20">
        <v>29317.68</v>
      </c>
      <c r="H6445" s="20">
        <v>29318.79</v>
      </c>
      <c r="I6445" s="20">
        <v>29318.75</v>
      </c>
      <c r="J6445" s="20">
        <v>29318.6</v>
      </c>
      <c r="K6445" s="20">
        <v>29318.73</v>
      </c>
      <c r="L6445" s="20">
        <f t="shared" si="103"/>
        <v>29318.79</v>
      </c>
    </row>
    <row r="6446" spans="1:12" ht="49.5">
      <c r="A6446" s="19">
        <v>1660000349</v>
      </c>
      <c r="B6446" s="15" t="s">
        <v>6374</v>
      </c>
      <c r="C6446" s="22" t="s">
        <v>13</v>
      </c>
      <c r="D6446" s="20">
        <v>25357.55</v>
      </c>
      <c r="E6446" s="20">
        <v>25357.55</v>
      </c>
      <c r="F6446" s="20">
        <v>25358.25</v>
      </c>
      <c r="G6446" s="20">
        <v>25357.83</v>
      </c>
      <c r="H6446" s="20">
        <v>25358.25</v>
      </c>
      <c r="I6446" s="20">
        <v>25358.240000000002</v>
      </c>
      <c r="J6446" s="20">
        <v>25358.18</v>
      </c>
      <c r="K6446" s="20">
        <v>25358.23</v>
      </c>
      <c r="L6446" s="20">
        <f t="shared" si="103"/>
        <v>25358.25</v>
      </c>
    </row>
    <row r="6447" spans="1:12" ht="49.5">
      <c r="A6447" s="19">
        <v>1660000350</v>
      </c>
      <c r="B6447" s="15" t="s">
        <v>6375</v>
      </c>
      <c r="C6447" s="22" t="s">
        <v>13</v>
      </c>
      <c r="D6447" s="20">
        <v>28914.62</v>
      </c>
      <c r="E6447" s="20">
        <v>28914.62</v>
      </c>
      <c r="F6447" s="20">
        <v>28915.439999999999</v>
      </c>
      <c r="G6447" s="20">
        <v>28914.92</v>
      </c>
      <c r="H6447" s="20">
        <v>28915.439999999999</v>
      </c>
      <c r="I6447" s="20">
        <v>28915.42</v>
      </c>
      <c r="J6447" s="20">
        <v>28915.34</v>
      </c>
      <c r="K6447" s="20">
        <v>28915.39</v>
      </c>
      <c r="L6447" s="20">
        <f t="shared" si="103"/>
        <v>28915.439999999999</v>
      </c>
    </row>
    <row r="6448" spans="1:12" ht="49.5">
      <c r="A6448" s="19">
        <v>1660000351</v>
      </c>
      <c r="B6448" s="15" t="s">
        <v>6376</v>
      </c>
      <c r="C6448" s="22" t="s">
        <v>13</v>
      </c>
      <c r="D6448" s="20">
        <v>6728</v>
      </c>
      <c r="E6448" s="20">
        <v>6728</v>
      </c>
      <c r="F6448" s="20">
        <v>6728.18</v>
      </c>
      <c r="G6448" s="20">
        <v>6728.09</v>
      </c>
      <c r="H6448" s="20">
        <v>6728.18</v>
      </c>
      <c r="I6448" s="20">
        <v>6728.18</v>
      </c>
      <c r="J6448" s="20">
        <v>6728.17</v>
      </c>
      <c r="K6448" s="20">
        <v>6728.18</v>
      </c>
      <c r="L6448" s="20">
        <f t="shared" si="103"/>
        <v>6728.18</v>
      </c>
    </row>
    <row r="6449" spans="1:12" ht="49.5">
      <c r="A6449" s="19">
        <v>1660000352</v>
      </c>
      <c r="B6449" s="15" t="s">
        <v>6377</v>
      </c>
      <c r="C6449" s="22" t="s">
        <v>13</v>
      </c>
      <c r="D6449" s="20">
        <v>22051.95</v>
      </c>
      <c r="E6449" s="20">
        <v>22051.95</v>
      </c>
      <c r="F6449" s="20">
        <v>22052.59</v>
      </c>
      <c r="G6449" s="20">
        <v>22052.12</v>
      </c>
      <c r="H6449" s="20">
        <v>22052.59</v>
      </c>
      <c r="I6449" s="20">
        <v>22052.58</v>
      </c>
      <c r="J6449" s="20">
        <v>22052.5</v>
      </c>
      <c r="K6449" s="20">
        <v>22052.54</v>
      </c>
      <c r="L6449" s="20">
        <f t="shared" si="103"/>
        <v>22052.59</v>
      </c>
    </row>
    <row r="6450" spans="1:12" ht="49.5">
      <c r="A6450" s="19">
        <v>1660000353</v>
      </c>
      <c r="B6450" s="15" t="s">
        <v>6378</v>
      </c>
      <c r="C6450" s="22" t="s">
        <v>13</v>
      </c>
      <c r="D6450" s="20">
        <v>19599.240000000002</v>
      </c>
      <c r="E6450" s="20">
        <v>19599.240000000002</v>
      </c>
      <c r="F6450" s="20">
        <v>19599.8</v>
      </c>
      <c r="G6450" s="20">
        <v>19599.36</v>
      </c>
      <c r="H6450" s="20">
        <v>19599.8</v>
      </c>
      <c r="I6450" s="20">
        <v>19599.79</v>
      </c>
      <c r="J6450" s="20">
        <v>19599.73</v>
      </c>
      <c r="K6450" s="20">
        <v>19599.78</v>
      </c>
      <c r="L6450" s="20">
        <f t="shared" si="103"/>
        <v>19599.8</v>
      </c>
    </row>
    <row r="6451" spans="1:12" ht="41.25">
      <c r="A6451" s="19">
        <v>1660000354</v>
      </c>
      <c r="B6451" s="15" t="s">
        <v>6379</v>
      </c>
      <c r="C6451" s="22" t="s">
        <v>13</v>
      </c>
      <c r="D6451" s="20">
        <v>8901.2900000000009</v>
      </c>
      <c r="E6451" s="20">
        <v>8901.2900000000009</v>
      </c>
      <c r="F6451" s="20">
        <v>8901.57</v>
      </c>
      <c r="G6451" s="20">
        <v>8901.26</v>
      </c>
      <c r="H6451" s="20">
        <v>8901.57</v>
      </c>
      <c r="I6451" s="20">
        <v>8901.57</v>
      </c>
      <c r="J6451" s="20">
        <v>8901.52</v>
      </c>
      <c r="K6451" s="20">
        <v>8901.56</v>
      </c>
      <c r="L6451" s="20">
        <f t="shared" si="103"/>
        <v>8901.57</v>
      </c>
    </row>
    <row r="6452" spans="1:12" ht="41.25">
      <c r="A6452" s="19">
        <v>1660000355</v>
      </c>
      <c r="B6452" s="15" t="s">
        <v>6380</v>
      </c>
      <c r="C6452" s="22" t="s">
        <v>13</v>
      </c>
      <c r="D6452" s="20">
        <v>5344.09</v>
      </c>
      <c r="E6452" s="20">
        <v>5344.09</v>
      </c>
      <c r="F6452" s="20">
        <v>5344.27</v>
      </c>
      <c r="G6452" s="20">
        <v>5344.04</v>
      </c>
      <c r="H6452" s="20">
        <v>5344.27</v>
      </c>
      <c r="I6452" s="20">
        <v>5344.26</v>
      </c>
      <c r="J6452" s="20">
        <v>5344.23</v>
      </c>
      <c r="K6452" s="20">
        <v>5344.26</v>
      </c>
      <c r="L6452" s="20">
        <f t="shared" si="103"/>
        <v>5344.27</v>
      </c>
    </row>
    <row r="6453" spans="1:12" ht="41.25">
      <c r="A6453" s="19">
        <v>1660000356</v>
      </c>
      <c r="B6453" s="15" t="s">
        <v>6381</v>
      </c>
      <c r="C6453" s="22" t="s">
        <v>13</v>
      </c>
      <c r="D6453" s="20">
        <v>7843.16</v>
      </c>
      <c r="E6453" s="20">
        <v>7843.16</v>
      </c>
      <c r="F6453" s="20">
        <v>7843.41</v>
      </c>
      <c r="G6453" s="20">
        <v>7843.08</v>
      </c>
      <c r="H6453" s="20">
        <v>7843.41</v>
      </c>
      <c r="I6453" s="20">
        <v>7843.41</v>
      </c>
      <c r="J6453" s="20">
        <v>7843.36</v>
      </c>
      <c r="K6453" s="20">
        <v>7843.39</v>
      </c>
      <c r="L6453" s="20">
        <f t="shared" si="103"/>
        <v>7843.41</v>
      </c>
    </row>
    <row r="6454" spans="1:12" ht="49.5">
      <c r="A6454" s="19">
        <v>1660000357</v>
      </c>
      <c r="B6454" s="15" t="s">
        <v>6382</v>
      </c>
      <c r="C6454" s="22" t="s">
        <v>13</v>
      </c>
      <c r="D6454" s="20">
        <v>3901.5</v>
      </c>
      <c r="E6454" s="20">
        <v>3901.5</v>
      </c>
      <c r="F6454" s="20">
        <v>3901.62</v>
      </c>
      <c r="G6454" s="20">
        <v>3901.48</v>
      </c>
      <c r="H6454" s="20">
        <v>3901.62</v>
      </c>
      <c r="I6454" s="20">
        <v>3901.62</v>
      </c>
      <c r="J6454" s="20">
        <v>3901.6</v>
      </c>
      <c r="K6454" s="20">
        <v>3901.61</v>
      </c>
      <c r="L6454" s="20">
        <f t="shared" si="103"/>
        <v>3901.62</v>
      </c>
    </row>
    <row r="6455" spans="1:12" ht="49.5">
      <c r="A6455" s="19">
        <v>1660000360</v>
      </c>
      <c r="B6455" s="15" t="s">
        <v>6383</v>
      </c>
      <c r="C6455" s="22" t="s">
        <v>13</v>
      </c>
      <c r="D6455" s="20">
        <v>140126.66</v>
      </c>
      <c r="E6455" s="20">
        <v>140126.66</v>
      </c>
      <c r="F6455" s="20">
        <v>140131.10999999999</v>
      </c>
      <c r="G6455" s="20">
        <v>140125.82</v>
      </c>
      <c r="H6455" s="20">
        <v>140131.10999999999</v>
      </c>
      <c r="I6455" s="20">
        <v>140130.95000000001</v>
      </c>
      <c r="J6455" s="20">
        <v>140130.15</v>
      </c>
      <c r="K6455" s="20">
        <v>140130.79</v>
      </c>
      <c r="L6455" s="20">
        <f t="shared" si="103"/>
        <v>140131.10999999999</v>
      </c>
    </row>
    <row r="6456" spans="1:12" ht="49.5">
      <c r="A6456" s="19">
        <v>1660000361</v>
      </c>
      <c r="B6456" s="15" t="s">
        <v>6384</v>
      </c>
      <c r="C6456" s="22" t="s">
        <v>13</v>
      </c>
      <c r="D6456" s="20">
        <v>46417.71</v>
      </c>
      <c r="E6456" s="20">
        <v>46417.71</v>
      </c>
      <c r="F6456" s="20">
        <v>46419.11</v>
      </c>
      <c r="G6456" s="20">
        <v>46417.79</v>
      </c>
      <c r="H6456" s="20">
        <v>46419.11</v>
      </c>
      <c r="I6456" s="20">
        <v>46419.07</v>
      </c>
      <c r="J6456" s="20">
        <v>46418.879999999997</v>
      </c>
      <c r="K6456" s="20">
        <v>46419.03</v>
      </c>
      <c r="L6456" s="20">
        <f t="shared" si="103"/>
        <v>46419.11</v>
      </c>
    </row>
    <row r="6457" spans="1:12" ht="33">
      <c r="A6457" s="19">
        <v>1660000363</v>
      </c>
      <c r="B6457" s="15" t="s">
        <v>6407</v>
      </c>
      <c r="C6457" s="22" t="s">
        <v>13</v>
      </c>
      <c r="D6457" s="20">
        <v>4232.1400000000003</v>
      </c>
      <c r="E6457" s="20">
        <v>4232.1400000000003</v>
      </c>
      <c r="F6457" s="20">
        <v>4232.25</v>
      </c>
      <c r="G6457" s="20">
        <v>4232.17</v>
      </c>
      <c r="H6457" s="20">
        <v>4232.25</v>
      </c>
      <c r="I6457" s="20">
        <v>4232.25</v>
      </c>
      <c r="J6457" s="20">
        <v>4232.24</v>
      </c>
      <c r="K6457" s="20">
        <v>4232.25</v>
      </c>
      <c r="L6457" s="20">
        <f t="shared" si="103"/>
        <v>4232.25</v>
      </c>
    </row>
    <row r="6458" spans="1:12" ht="74.25">
      <c r="A6458" s="19">
        <v>1660000364</v>
      </c>
      <c r="B6458" s="15" t="s">
        <v>6410</v>
      </c>
      <c r="C6458" s="22" t="s">
        <v>13</v>
      </c>
      <c r="D6458" s="20">
        <v>59338.44</v>
      </c>
      <c r="E6458" s="20">
        <v>59338.44</v>
      </c>
      <c r="F6458" s="20">
        <v>59340.25</v>
      </c>
      <c r="G6458" s="20">
        <v>59338.46</v>
      </c>
      <c r="H6458" s="20">
        <v>59340.25</v>
      </c>
      <c r="I6458" s="20">
        <v>59340.2</v>
      </c>
      <c r="J6458" s="20">
        <v>59339.93</v>
      </c>
      <c r="K6458" s="20">
        <v>59340.13</v>
      </c>
      <c r="L6458" s="20">
        <f t="shared" si="103"/>
        <v>59340.25</v>
      </c>
    </row>
    <row r="6459" spans="1:12" ht="41.25">
      <c r="A6459" s="19">
        <v>1660000365</v>
      </c>
      <c r="B6459" s="15" t="s">
        <v>6411</v>
      </c>
      <c r="C6459" s="22" t="s">
        <v>13</v>
      </c>
      <c r="D6459" s="20">
        <v>5669.11</v>
      </c>
      <c r="E6459" s="20">
        <v>5669.11</v>
      </c>
      <c r="F6459" s="20">
        <v>5669.3</v>
      </c>
      <c r="G6459" s="20">
        <v>5667.87</v>
      </c>
      <c r="H6459" s="20">
        <v>5669.3</v>
      </c>
      <c r="I6459" s="20">
        <v>5669.28</v>
      </c>
      <c r="J6459" s="20">
        <v>5669.25</v>
      </c>
      <c r="K6459" s="20">
        <v>5669.3</v>
      </c>
      <c r="L6459" s="20">
        <f t="shared" si="103"/>
        <v>5669.3</v>
      </c>
    </row>
    <row r="6460" spans="1:12" ht="41.25">
      <c r="A6460" s="19">
        <v>1660000366</v>
      </c>
      <c r="B6460" s="15" t="s">
        <v>6412</v>
      </c>
      <c r="C6460" s="22" t="s">
        <v>13</v>
      </c>
      <c r="D6460" s="20">
        <v>5742.15</v>
      </c>
      <c r="E6460" s="20">
        <v>5742.15</v>
      </c>
      <c r="F6460" s="20">
        <v>5742.32</v>
      </c>
      <c r="G6460" s="20">
        <v>5740.91</v>
      </c>
      <c r="H6460" s="20">
        <v>5742.32</v>
      </c>
      <c r="I6460" s="20">
        <v>5742.31</v>
      </c>
      <c r="J6460" s="20">
        <v>5742.29</v>
      </c>
      <c r="K6460" s="20">
        <v>5742.32</v>
      </c>
      <c r="L6460" s="20">
        <f t="shared" si="103"/>
        <v>5742.32</v>
      </c>
    </row>
    <row r="6461" spans="1:12" ht="41.25">
      <c r="A6461" s="19">
        <v>1660000367</v>
      </c>
      <c r="B6461" s="15" t="s">
        <v>6413</v>
      </c>
      <c r="C6461" s="22" t="s">
        <v>13</v>
      </c>
      <c r="D6461" s="20">
        <v>5588.05</v>
      </c>
      <c r="E6461" s="20">
        <v>5588.05</v>
      </c>
      <c r="F6461" s="20">
        <v>5588.23</v>
      </c>
      <c r="G6461" s="20">
        <v>5586.78</v>
      </c>
      <c r="H6461" s="20">
        <v>5588.23</v>
      </c>
      <c r="I6461" s="20">
        <v>5588.21</v>
      </c>
      <c r="J6461" s="20">
        <v>5588.19</v>
      </c>
      <c r="K6461" s="20">
        <v>5588.23</v>
      </c>
      <c r="L6461" s="20">
        <f t="shared" si="103"/>
        <v>5588.23</v>
      </c>
    </row>
    <row r="6462" spans="1:12" ht="41.25">
      <c r="A6462" s="19">
        <v>1660000368</v>
      </c>
      <c r="B6462" s="15" t="s">
        <v>6414</v>
      </c>
      <c r="C6462" s="22" t="s">
        <v>13</v>
      </c>
      <c r="D6462" s="20">
        <v>5742.15</v>
      </c>
      <c r="E6462" s="20">
        <v>5742.15</v>
      </c>
      <c r="F6462" s="20">
        <v>5742.32</v>
      </c>
      <c r="G6462" s="20">
        <v>5740.91</v>
      </c>
      <c r="H6462" s="20">
        <v>5742.32</v>
      </c>
      <c r="I6462" s="20">
        <v>5742.31</v>
      </c>
      <c r="J6462" s="20">
        <v>5742.29</v>
      </c>
      <c r="K6462" s="20">
        <v>5742.32</v>
      </c>
      <c r="L6462" s="20">
        <f t="shared" si="103"/>
        <v>5742.32</v>
      </c>
    </row>
    <row r="6463" spans="1:12" ht="41.25">
      <c r="A6463" s="19">
        <v>1660000369</v>
      </c>
      <c r="B6463" s="15" t="s">
        <v>6415</v>
      </c>
      <c r="C6463" s="22" t="s">
        <v>13</v>
      </c>
      <c r="D6463" s="20">
        <v>7458.43</v>
      </c>
      <c r="E6463" s="20">
        <v>7458.43</v>
      </c>
      <c r="F6463" s="20">
        <v>7458.72</v>
      </c>
      <c r="G6463" s="20">
        <v>7453.02</v>
      </c>
      <c r="H6463" s="20">
        <v>7458.72</v>
      </c>
      <c r="I6463" s="20">
        <v>7458.69</v>
      </c>
      <c r="J6463" s="20">
        <v>7458.61</v>
      </c>
      <c r="K6463" s="20">
        <v>7458.72</v>
      </c>
      <c r="L6463" s="20">
        <f t="shared" si="103"/>
        <v>7458.72</v>
      </c>
    </row>
    <row r="6464" spans="1:12" ht="41.25">
      <c r="A6464" s="19">
        <v>1660000370</v>
      </c>
      <c r="B6464" s="15" t="s">
        <v>6416</v>
      </c>
      <c r="C6464" s="22" t="s">
        <v>13</v>
      </c>
      <c r="D6464" s="20">
        <v>9922.69</v>
      </c>
      <c r="E6464" s="20">
        <v>9922.69</v>
      </c>
      <c r="F6464" s="20">
        <v>9923.06</v>
      </c>
      <c r="G6464" s="20">
        <v>9917.34</v>
      </c>
      <c r="H6464" s="20">
        <v>9923.06</v>
      </c>
      <c r="I6464" s="20">
        <v>9923.0400000000009</v>
      </c>
      <c r="J6464" s="20">
        <v>9922.94</v>
      </c>
      <c r="K6464" s="20">
        <v>9923.06</v>
      </c>
      <c r="L6464" s="20">
        <f t="shared" si="103"/>
        <v>9923.06</v>
      </c>
    </row>
    <row r="6465" spans="1:12" ht="49.5">
      <c r="A6465" s="19">
        <v>1660000371</v>
      </c>
      <c r="B6465" s="15" t="s">
        <v>6417</v>
      </c>
      <c r="C6465" s="22" t="s">
        <v>13</v>
      </c>
      <c r="D6465" s="20">
        <v>73970.98</v>
      </c>
      <c r="E6465" s="20">
        <v>73970.98</v>
      </c>
      <c r="F6465" s="20">
        <v>73973.08</v>
      </c>
      <c r="G6465" s="20">
        <v>73971.75</v>
      </c>
      <c r="H6465" s="20">
        <v>73973.08</v>
      </c>
      <c r="I6465" s="20">
        <v>73973.02</v>
      </c>
      <c r="J6465" s="20">
        <v>73972.83</v>
      </c>
      <c r="K6465" s="20">
        <v>73972.990000000005</v>
      </c>
      <c r="L6465" s="20">
        <f t="shared" si="103"/>
        <v>73973.08</v>
      </c>
    </row>
    <row r="6466" spans="1:12" ht="33">
      <c r="A6466" s="19">
        <v>1660000373</v>
      </c>
      <c r="B6466" s="15" t="s">
        <v>6403</v>
      </c>
      <c r="C6466" s="22" t="s">
        <v>13</v>
      </c>
      <c r="D6466" s="20">
        <v>4225.63</v>
      </c>
      <c r="E6466" s="20">
        <v>4225.63</v>
      </c>
      <c r="F6466" s="20">
        <v>4225.7700000000004</v>
      </c>
      <c r="G6466" s="20">
        <v>4225.66</v>
      </c>
      <c r="H6466" s="20">
        <v>4225.7700000000004</v>
      </c>
      <c r="I6466" s="20">
        <v>4225.7700000000004</v>
      </c>
      <c r="J6466" s="20">
        <v>4225.7299999999996</v>
      </c>
      <c r="K6466" s="20">
        <v>4225.74</v>
      </c>
      <c r="L6466" s="20">
        <f t="shared" si="103"/>
        <v>4225.7700000000004</v>
      </c>
    </row>
    <row r="6467" spans="1:12" ht="41.25">
      <c r="A6467" s="19">
        <v>1660000374</v>
      </c>
      <c r="B6467" s="15" t="s">
        <v>6404</v>
      </c>
      <c r="C6467" s="22" t="s">
        <v>13</v>
      </c>
      <c r="D6467" s="20">
        <v>5250.29</v>
      </c>
      <c r="E6467" s="20">
        <v>5250.29</v>
      </c>
      <c r="F6467" s="20">
        <v>5250.49</v>
      </c>
      <c r="G6467" s="20">
        <v>5250.17</v>
      </c>
      <c r="H6467" s="20">
        <v>5250.49</v>
      </c>
      <c r="I6467" s="20">
        <v>5250.49</v>
      </c>
      <c r="J6467" s="20">
        <v>5250.43</v>
      </c>
      <c r="K6467" s="20">
        <v>5250.47</v>
      </c>
      <c r="L6467" s="20">
        <f t="shared" si="103"/>
        <v>5250.49</v>
      </c>
    </row>
    <row r="6468" spans="1:12" ht="41.25">
      <c r="A6468" s="19">
        <v>1660000375</v>
      </c>
      <c r="B6468" s="15" t="s">
        <v>6405</v>
      </c>
      <c r="C6468" s="22" t="s">
        <v>13</v>
      </c>
      <c r="D6468" s="20">
        <v>5628.03</v>
      </c>
      <c r="E6468" s="20">
        <v>5628.03</v>
      </c>
      <c r="F6468" s="20">
        <v>5628.23</v>
      </c>
      <c r="G6468" s="20">
        <v>5627.91</v>
      </c>
      <c r="H6468" s="20">
        <v>5628.23</v>
      </c>
      <c r="I6468" s="20">
        <v>5628.23</v>
      </c>
      <c r="J6468" s="20">
        <v>5628.18</v>
      </c>
      <c r="K6468" s="20">
        <v>5628.22</v>
      </c>
      <c r="L6468" s="20">
        <f t="shared" si="103"/>
        <v>5628.23</v>
      </c>
    </row>
    <row r="6469" spans="1:12" ht="33">
      <c r="A6469" s="19">
        <v>1660000376</v>
      </c>
      <c r="B6469" s="15" t="s">
        <v>6406</v>
      </c>
      <c r="C6469" s="22" t="s">
        <v>13</v>
      </c>
      <c r="D6469" s="20">
        <v>6563.03</v>
      </c>
      <c r="E6469" s="20">
        <v>6563.03</v>
      </c>
      <c r="F6469" s="20">
        <v>6563.21</v>
      </c>
      <c r="G6469" s="20">
        <v>6563.11</v>
      </c>
      <c r="H6469" s="20">
        <v>6563.21</v>
      </c>
      <c r="I6469" s="20">
        <v>6563.21</v>
      </c>
      <c r="J6469" s="20">
        <v>6563.19</v>
      </c>
      <c r="K6469" s="20">
        <v>6563.2</v>
      </c>
      <c r="L6469" s="20">
        <f t="shared" si="103"/>
        <v>6563.21</v>
      </c>
    </row>
    <row r="6470" spans="1:12" ht="33">
      <c r="A6470" s="19">
        <v>1660000377</v>
      </c>
      <c r="B6470" s="15" t="s">
        <v>6420</v>
      </c>
      <c r="C6470" s="22" t="s">
        <v>13</v>
      </c>
      <c r="D6470" s="20">
        <v>6867.96</v>
      </c>
      <c r="E6470" s="20">
        <v>6867.96</v>
      </c>
      <c r="F6470" s="20">
        <v>6868.22</v>
      </c>
      <c r="G6470" s="20">
        <v>6867.77</v>
      </c>
      <c r="H6470" s="20">
        <v>6868.22</v>
      </c>
      <c r="I6470" s="20">
        <v>6868.2</v>
      </c>
      <c r="J6470" s="20">
        <v>6868.13</v>
      </c>
      <c r="K6470" s="20">
        <v>6868.19</v>
      </c>
      <c r="L6470" s="20">
        <f t="shared" si="103"/>
        <v>6868.22</v>
      </c>
    </row>
    <row r="6471" spans="1:12" ht="74.25">
      <c r="A6471" s="19">
        <v>1660000378</v>
      </c>
      <c r="B6471" s="15" t="s">
        <v>6441</v>
      </c>
      <c r="C6471" s="22" t="s">
        <v>13</v>
      </c>
      <c r="D6471" s="20">
        <v>19970.099999999999</v>
      </c>
      <c r="E6471" s="20">
        <v>19970.099999999999</v>
      </c>
      <c r="F6471" s="20">
        <v>19970.79</v>
      </c>
      <c r="G6471" s="20">
        <v>19969.7</v>
      </c>
      <c r="H6471" s="20">
        <v>19970.79</v>
      </c>
      <c r="I6471" s="20">
        <v>19970.759999999998</v>
      </c>
      <c r="J6471" s="20">
        <v>19970.599999999999</v>
      </c>
      <c r="K6471" s="20">
        <v>19970.73</v>
      </c>
      <c r="L6471" s="20">
        <f t="shared" si="103"/>
        <v>19970.79</v>
      </c>
    </row>
    <row r="6472" spans="1:12" ht="41.25">
      <c r="A6472" s="19">
        <v>1660000380</v>
      </c>
      <c r="B6472" s="15" t="s">
        <v>6442</v>
      </c>
      <c r="C6472" s="22" t="s">
        <v>13</v>
      </c>
      <c r="D6472" s="20">
        <v>19573.900000000001</v>
      </c>
      <c r="E6472" s="20">
        <v>19575.89</v>
      </c>
      <c r="F6472" s="20">
        <v>19580.41</v>
      </c>
      <c r="G6472" s="20">
        <v>19576.66</v>
      </c>
      <c r="H6472" s="20">
        <v>19585.849999999999</v>
      </c>
      <c r="I6472" s="20">
        <v>19583.46</v>
      </c>
      <c r="J6472" s="20">
        <v>19572.150000000001</v>
      </c>
      <c r="K6472" s="20">
        <v>19581.75</v>
      </c>
      <c r="L6472" s="20">
        <f t="shared" si="103"/>
        <v>19585.849999999999</v>
      </c>
    </row>
    <row r="6473" spans="1:12" ht="49.5">
      <c r="A6473" s="19">
        <v>1660000381</v>
      </c>
      <c r="B6473" s="15" t="s">
        <v>6443</v>
      </c>
      <c r="C6473" s="22" t="s">
        <v>13</v>
      </c>
      <c r="D6473" s="20">
        <v>24403.22</v>
      </c>
      <c r="E6473" s="20">
        <v>24405.22</v>
      </c>
      <c r="F6473" s="20">
        <v>24409.86</v>
      </c>
      <c r="G6473" s="20">
        <v>24406.1</v>
      </c>
      <c r="H6473" s="20">
        <v>24415.279999999999</v>
      </c>
      <c r="I6473" s="20">
        <v>24412.91</v>
      </c>
      <c r="J6473" s="20">
        <v>24401.61</v>
      </c>
      <c r="K6473" s="20">
        <v>24411.19</v>
      </c>
      <c r="L6473" s="20">
        <f t="shared" si="103"/>
        <v>24415.279999999999</v>
      </c>
    </row>
    <row r="6474" spans="1:12" ht="24.75">
      <c r="A6474" s="19">
        <v>1660000382</v>
      </c>
      <c r="B6474" s="15" t="s">
        <v>6444</v>
      </c>
      <c r="C6474" s="22" t="s">
        <v>12</v>
      </c>
      <c r="D6474" s="20">
        <v>1691.54</v>
      </c>
      <c r="E6474" s="20">
        <v>1691.54</v>
      </c>
      <c r="F6474" s="20">
        <v>1691.58</v>
      </c>
      <c r="G6474" s="20">
        <v>1691.55</v>
      </c>
      <c r="H6474" s="20">
        <v>1691.58</v>
      </c>
      <c r="I6474" s="20">
        <v>1691.58</v>
      </c>
      <c r="J6474" s="20">
        <v>1691.58</v>
      </c>
      <c r="K6474" s="20">
        <v>1691.58</v>
      </c>
      <c r="L6474" s="20">
        <f t="shared" si="103"/>
        <v>1691.58</v>
      </c>
    </row>
    <row r="6475" spans="1:12" ht="41.25">
      <c r="A6475" s="19">
        <v>1660000383</v>
      </c>
      <c r="B6475" s="15" t="s">
        <v>6445</v>
      </c>
      <c r="C6475" s="22" t="s">
        <v>13</v>
      </c>
      <c r="D6475" s="20">
        <v>5176.03</v>
      </c>
      <c r="E6475" s="20">
        <v>5176.03</v>
      </c>
      <c r="F6475" s="20">
        <v>5176.1899999999996</v>
      </c>
      <c r="G6475" s="20">
        <v>5175.97</v>
      </c>
      <c r="H6475" s="20">
        <v>5176.1899999999996</v>
      </c>
      <c r="I6475" s="20">
        <v>5176.18</v>
      </c>
      <c r="J6475" s="20">
        <v>5176.1499999999996</v>
      </c>
      <c r="K6475" s="20">
        <v>5176.18</v>
      </c>
      <c r="L6475" s="20">
        <f t="shared" si="103"/>
        <v>5176.1899999999996</v>
      </c>
    </row>
    <row r="6476" spans="1:12" ht="33">
      <c r="A6476" s="19">
        <v>1660000384</v>
      </c>
      <c r="B6476" s="15" t="s">
        <v>6446</v>
      </c>
      <c r="C6476" s="22" t="s">
        <v>13</v>
      </c>
      <c r="D6476" s="20">
        <v>47449.79</v>
      </c>
      <c r="E6476" s="20">
        <v>47449.79</v>
      </c>
      <c r="F6476" s="20">
        <v>47450.98</v>
      </c>
      <c r="G6476" s="20">
        <v>47450.98</v>
      </c>
      <c r="H6476" s="20">
        <v>47450.98</v>
      </c>
      <c r="I6476" s="20">
        <v>47450.98</v>
      </c>
      <c r="J6476" s="20">
        <v>47450.98</v>
      </c>
      <c r="K6476" s="20">
        <v>47450.98</v>
      </c>
      <c r="L6476" s="20">
        <f t="shared" si="103"/>
        <v>47450.98</v>
      </c>
    </row>
    <row r="6477" spans="1:12" ht="33">
      <c r="A6477" s="19">
        <v>1660000385</v>
      </c>
      <c r="B6477" s="15" t="s">
        <v>6447</v>
      </c>
      <c r="C6477" s="22" t="s">
        <v>13</v>
      </c>
      <c r="D6477" s="20">
        <v>9266.6</v>
      </c>
      <c r="E6477" s="20">
        <v>9267.61</v>
      </c>
      <c r="F6477" s="20">
        <v>9269.85</v>
      </c>
      <c r="G6477" s="20">
        <v>9267.9699999999993</v>
      </c>
      <c r="H6477" s="20">
        <v>9272.58</v>
      </c>
      <c r="I6477" s="20">
        <v>9271.3799999999992</v>
      </c>
      <c r="J6477" s="20">
        <v>9265.7199999999993</v>
      </c>
      <c r="K6477" s="20">
        <v>9270.5</v>
      </c>
      <c r="L6477" s="20">
        <f t="shared" si="103"/>
        <v>9272.58</v>
      </c>
    </row>
    <row r="6478" spans="1:12" ht="49.5">
      <c r="A6478" s="19">
        <v>1660000386</v>
      </c>
      <c r="B6478" s="15" t="s">
        <v>6448</v>
      </c>
      <c r="C6478" s="22" t="s">
        <v>13</v>
      </c>
      <c r="D6478" s="20">
        <v>3699.64</v>
      </c>
      <c r="E6478" s="20">
        <v>3699.64</v>
      </c>
      <c r="F6478" s="20">
        <v>3699.76</v>
      </c>
      <c r="G6478" s="20">
        <v>3699.53</v>
      </c>
      <c r="H6478" s="20">
        <v>3699.76</v>
      </c>
      <c r="I6478" s="20">
        <v>3699.75</v>
      </c>
      <c r="J6478" s="20">
        <v>3699.73</v>
      </c>
      <c r="K6478" s="20">
        <v>3699.75</v>
      </c>
      <c r="L6478" s="20">
        <f t="shared" si="103"/>
        <v>3699.76</v>
      </c>
    </row>
    <row r="6479" spans="1:12" ht="33">
      <c r="A6479" s="19">
        <v>1660000387</v>
      </c>
      <c r="B6479" s="15" t="s">
        <v>6449</v>
      </c>
      <c r="C6479" s="22" t="s">
        <v>13</v>
      </c>
      <c r="D6479" s="20">
        <v>9009.18</v>
      </c>
      <c r="E6479" s="20">
        <v>9010.18</v>
      </c>
      <c r="F6479" s="20">
        <v>9012.43</v>
      </c>
      <c r="G6479" s="20">
        <v>9010.56</v>
      </c>
      <c r="H6479" s="20">
        <v>9015.15</v>
      </c>
      <c r="I6479" s="20">
        <v>9013.9500000000007</v>
      </c>
      <c r="J6479" s="20">
        <v>9008.2999999999993</v>
      </c>
      <c r="K6479" s="20">
        <v>9013.09</v>
      </c>
      <c r="L6479" s="20">
        <f t="shared" si="103"/>
        <v>9015.15</v>
      </c>
    </row>
    <row r="6480" spans="1:12" ht="41.25">
      <c r="A6480" s="19">
        <v>1660000388</v>
      </c>
      <c r="B6480" s="15" t="s">
        <v>6450</v>
      </c>
      <c r="C6480" s="22" t="s">
        <v>13</v>
      </c>
      <c r="D6480" s="20">
        <v>13635.78</v>
      </c>
      <c r="E6480" s="20">
        <v>13637.78</v>
      </c>
      <c r="F6480" s="20">
        <v>13642.14</v>
      </c>
      <c r="G6480" s="20">
        <v>13638.38</v>
      </c>
      <c r="H6480" s="20">
        <v>13647.58</v>
      </c>
      <c r="I6480" s="20">
        <v>13645.2</v>
      </c>
      <c r="J6480" s="20">
        <v>13633.89</v>
      </c>
      <c r="K6480" s="20">
        <v>13643.48</v>
      </c>
      <c r="L6480" s="20">
        <f t="shared" si="103"/>
        <v>13647.58</v>
      </c>
    </row>
    <row r="6481" spans="1:12" ht="33">
      <c r="A6481" s="19">
        <v>1660000389</v>
      </c>
      <c r="B6481" s="15" t="s">
        <v>6451</v>
      </c>
      <c r="C6481" s="22" t="s">
        <v>12</v>
      </c>
      <c r="D6481" s="20">
        <v>2578.3200000000002</v>
      </c>
      <c r="E6481" s="20">
        <v>2578.5100000000002</v>
      </c>
      <c r="F6481" s="20">
        <v>2578.9899999999998</v>
      </c>
      <c r="G6481" s="20">
        <v>2578.58</v>
      </c>
      <c r="H6481" s="20">
        <v>2579.5100000000002</v>
      </c>
      <c r="I6481" s="20">
        <v>2579.2800000000002</v>
      </c>
      <c r="J6481" s="20">
        <v>2578.15</v>
      </c>
      <c r="K6481" s="20">
        <v>2579.1</v>
      </c>
      <c r="L6481" s="20">
        <f t="shared" si="103"/>
        <v>2579.5100000000002</v>
      </c>
    </row>
    <row r="6482" spans="1:12" ht="41.25">
      <c r="A6482" s="19">
        <v>1660000390</v>
      </c>
      <c r="B6482" s="15" t="s">
        <v>6452</v>
      </c>
      <c r="C6482" s="22" t="s">
        <v>13</v>
      </c>
      <c r="D6482" s="20">
        <v>10793.4</v>
      </c>
      <c r="E6482" s="20">
        <v>10794.39</v>
      </c>
      <c r="F6482" s="20">
        <v>10796.67</v>
      </c>
      <c r="G6482" s="20">
        <v>10794.8</v>
      </c>
      <c r="H6482" s="20">
        <v>10799.41</v>
      </c>
      <c r="I6482" s="20">
        <v>10798.21</v>
      </c>
      <c r="J6482" s="20">
        <v>10792.55</v>
      </c>
      <c r="K6482" s="20">
        <v>10797.35</v>
      </c>
      <c r="L6482" s="20">
        <f t="shared" si="103"/>
        <v>10799.41</v>
      </c>
    </row>
    <row r="6483" spans="1:12" ht="49.5">
      <c r="A6483" s="19">
        <v>1660000391</v>
      </c>
      <c r="B6483" s="15" t="s">
        <v>6453</v>
      </c>
      <c r="C6483" s="22" t="s">
        <v>13</v>
      </c>
      <c r="D6483" s="20">
        <v>19797.66</v>
      </c>
      <c r="E6483" s="20">
        <v>19798.63</v>
      </c>
      <c r="F6483" s="20">
        <v>19801.240000000002</v>
      </c>
      <c r="G6483" s="20">
        <v>19798.93</v>
      </c>
      <c r="H6483" s="20">
        <v>19803.95</v>
      </c>
      <c r="I6483" s="20">
        <v>19802.75</v>
      </c>
      <c r="J6483" s="20">
        <v>19797.03</v>
      </c>
      <c r="K6483" s="20">
        <v>19801.88</v>
      </c>
      <c r="L6483" s="20">
        <f t="shared" si="103"/>
        <v>19803.95</v>
      </c>
    </row>
    <row r="6484" spans="1:12" ht="41.25">
      <c r="A6484" s="19">
        <v>1660000392</v>
      </c>
      <c r="B6484" s="15" t="s">
        <v>6454</v>
      </c>
      <c r="C6484" s="22" t="s">
        <v>13</v>
      </c>
      <c r="D6484" s="20">
        <v>4991.3900000000003</v>
      </c>
      <c r="E6484" s="20">
        <v>4991.8500000000004</v>
      </c>
      <c r="F6484" s="20">
        <v>4992.93</v>
      </c>
      <c r="G6484" s="20">
        <v>4992.13</v>
      </c>
      <c r="H6484" s="20">
        <v>4994.21</v>
      </c>
      <c r="I6484" s="20">
        <v>4993.6499999999996</v>
      </c>
      <c r="J6484" s="20">
        <v>4990.9799999999996</v>
      </c>
      <c r="K6484" s="20">
        <v>4993.24</v>
      </c>
      <c r="L6484" s="20">
        <f t="shared" si="103"/>
        <v>4994.21</v>
      </c>
    </row>
    <row r="6485" spans="1:12" ht="41.25">
      <c r="A6485" s="19">
        <v>1660000393</v>
      </c>
      <c r="B6485" s="15" t="s">
        <v>6455</v>
      </c>
      <c r="C6485" s="22" t="s">
        <v>13</v>
      </c>
      <c r="D6485" s="20">
        <v>16787.05</v>
      </c>
      <c r="E6485" s="20">
        <v>16788.03</v>
      </c>
      <c r="F6485" s="20">
        <v>16790.560000000001</v>
      </c>
      <c r="G6485" s="20">
        <v>16788.25</v>
      </c>
      <c r="H6485" s="20">
        <v>16793.27</v>
      </c>
      <c r="I6485" s="20">
        <v>16792.07</v>
      </c>
      <c r="J6485" s="20">
        <v>16786.34</v>
      </c>
      <c r="K6485" s="20">
        <v>16791.189999999999</v>
      </c>
      <c r="L6485" s="20">
        <f t="shared" si="103"/>
        <v>16793.27</v>
      </c>
    </row>
    <row r="6486" spans="1:12" ht="49.5">
      <c r="A6486" s="19">
        <v>1660000394</v>
      </c>
      <c r="B6486" s="15" t="s">
        <v>6456</v>
      </c>
      <c r="C6486" s="22" t="s">
        <v>13</v>
      </c>
      <c r="D6486" s="20">
        <v>4530.8500000000004</v>
      </c>
      <c r="E6486" s="20">
        <v>4530.8500000000004</v>
      </c>
      <c r="F6486" s="20">
        <v>4531</v>
      </c>
      <c r="G6486" s="20">
        <v>4530.7700000000004</v>
      </c>
      <c r="H6486" s="20">
        <v>4531</v>
      </c>
      <c r="I6486" s="20">
        <v>4530.99</v>
      </c>
      <c r="J6486" s="20">
        <v>4530.96</v>
      </c>
      <c r="K6486" s="20">
        <v>4530.99</v>
      </c>
      <c r="L6486" s="20">
        <f t="shared" si="103"/>
        <v>4531</v>
      </c>
    </row>
    <row r="6487" spans="1:12" ht="24.75">
      <c r="A6487" s="19">
        <v>1660000396</v>
      </c>
      <c r="B6487" s="15" t="s">
        <v>6409</v>
      </c>
      <c r="C6487" s="22" t="s">
        <v>10</v>
      </c>
      <c r="D6487" s="20">
        <v>228.19</v>
      </c>
      <c r="E6487" s="20">
        <v>228.19</v>
      </c>
      <c r="F6487" s="20">
        <v>228.21</v>
      </c>
      <c r="G6487" s="20">
        <v>227.63</v>
      </c>
      <c r="H6487" s="20">
        <v>228.21</v>
      </c>
      <c r="I6487" s="20">
        <v>228.21</v>
      </c>
      <c r="J6487" s="20">
        <v>228.19</v>
      </c>
      <c r="K6487" s="20">
        <v>228.21</v>
      </c>
      <c r="L6487" s="20">
        <f t="shared" si="103"/>
        <v>228.21</v>
      </c>
    </row>
    <row r="6488" spans="1:12" ht="33">
      <c r="A6488" s="19">
        <v>1660000401</v>
      </c>
      <c r="B6488" s="15" t="s">
        <v>6421</v>
      </c>
      <c r="C6488" s="22" t="s">
        <v>13</v>
      </c>
      <c r="D6488" s="20">
        <v>4475.17</v>
      </c>
      <c r="E6488" s="20">
        <v>4475.17</v>
      </c>
      <c r="F6488" s="20">
        <v>4475.32</v>
      </c>
      <c r="G6488" s="20">
        <v>4475.09</v>
      </c>
      <c r="H6488" s="20">
        <v>4475.32</v>
      </c>
      <c r="I6488" s="20">
        <v>4475.3100000000004</v>
      </c>
      <c r="J6488" s="20">
        <v>4475.29</v>
      </c>
      <c r="K6488" s="20">
        <v>4475.3100000000004</v>
      </c>
      <c r="L6488" s="20">
        <f t="shared" si="103"/>
        <v>4475.32</v>
      </c>
    </row>
    <row r="6489" spans="1:12" ht="41.25">
      <c r="A6489" s="19">
        <v>1660000402</v>
      </c>
      <c r="B6489" s="15" t="s">
        <v>6422</v>
      </c>
      <c r="C6489" s="22" t="s">
        <v>13</v>
      </c>
      <c r="D6489" s="20">
        <v>7962.15</v>
      </c>
      <c r="E6489" s="20">
        <v>7962.15</v>
      </c>
      <c r="F6489" s="20">
        <v>7962.44</v>
      </c>
      <c r="G6489" s="20">
        <v>7961.99</v>
      </c>
      <c r="H6489" s="20">
        <v>7962.44</v>
      </c>
      <c r="I6489" s="20">
        <v>7962.43</v>
      </c>
      <c r="J6489" s="20">
        <v>7962.35</v>
      </c>
      <c r="K6489" s="20">
        <v>7962.42</v>
      </c>
      <c r="L6489" s="20">
        <f t="shared" si="103"/>
        <v>7962.44</v>
      </c>
    </row>
    <row r="6490" spans="1:12" ht="41.25">
      <c r="A6490" s="19">
        <v>1660000403</v>
      </c>
      <c r="B6490" s="15" t="s">
        <v>6423</v>
      </c>
      <c r="C6490" s="22" t="s">
        <v>13</v>
      </c>
      <c r="D6490" s="20">
        <v>4198.0200000000004</v>
      </c>
      <c r="E6490" s="20">
        <v>4198.0200000000004</v>
      </c>
      <c r="F6490" s="20">
        <v>4198.21</v>
      </c>
      <c r="G6490" s="20">
        <v>4197.75</v>
      </c>
      <c r="H6490" s="20">
        <v>4198.21</v>
      </c>
      <c r="I6490" s="20">
        <v>4198.18</v>
      </c>
      <c r="J6490" s="20">
        <v>4198.13</v>
      </c>
      <c r="K6490" s="20">
        <v>4198.17</v>
      </c>
      <c r="L6490" s="20">
        <f t="shared" si="103"/>
        <v>4198.21</v>
      </c>
    </row>
    <row r="6491" spans="1:12" ht="49.5">
      <c r="A6491" s="19">
        <v>1660000404</v>
      </c>
      <c r="B6491" s="15" t="s">
        <v>6418</v>
      </c>
      <c r="C6491" s="22" t="s">
        <v>13</v>
      </c>
      <c r="D6491" s="20">
        <v>5200.01</v>
      </c>
      <c r="E6491" s="20">
        <v>5200.01</v>
      </c>
      <c r="F6491" s="20">
        <v>5200.24</v>
      </c>
      <c r="G6491" s="20">
        <v>5199.6899999999996</v>
      </c>
      <c r="H6491" s="20">
        <v>5200.24</v>
      </c>
      <c r="I6491" s="20">
        <v>5200.2299999999996</v>
      </c>
      <c r="J6491" s="20">
        <v>5200.1400000000003</v>
      </c>
      <c r="K6491" s="20">
        <v>5200.21</v>
      </c>
      <c r="L6491" s="20">
        <f t="shared" si="103"/>
        <v>5200.24</v>
      </c>
    </row>
    <row r="6492" spans="1:12" ht="49.5">
      <c r="A6492" s="19">
        <v>1660000405</v>
      </c>
      <c r="B6492" s="15" t="s">
        <v>6419</v>
      </c>
      <c r="C6492" s="22" t="s">
        <v>13</v>
      </c>
      <c r="D6492" s="20">
        <v>7655.67</v>
      </c>
      <c r="E6492" s="20">
        <v>7655.67</v>
      </c>
      <c r="F6492" s="20">
        <v>7655.99</v>
      </c>
      <c r="G6492" s="20">
        <v>7655.3</v>
      </c>
      <c r="H6492" s="20">
        <v>7655.99</v>
      </c>
      <c r="I6492" s="20">
        <v>7655.97</v>
      </c>
      <c r="J6492" s="20">
        <v>7655.86</v>
      </c>
      <c r="K6492" s="20">
        <v>7655.95</v>
      </c>
      <c r="L6492" s="20">
        <f t="shared" si="103"/>
        <v>7655.99</v>
      </c>
    </row>
    <row r="6493" spans="1:12" ht="33">
      <c r="A6493" s="19">
        <v>1660000416</v>
      </c>
      <c r="B6493" s="15" t="s">
        <v>6424</v>
      </c>
      <c r="C6493" s="22" t="s">
        <v>12</v>
      </c>
      <c r="D6493" s="20">
        <v>1521.45</v>
      </c>
      <c r="E6493" s="20">
        <v>1521.45</v>
      </c>
      <c r="F6493" s="20">
        <v>1521.55</v>
      </c>
      <c r="G6493" s="20">
        <v>1521.37</v>
      </c>
      <c r="H6493" s="20">
        <v>1521.55</v>
      </c>
      <c r="I6493" s="20">
        <v>1521.54</v>
      </c>
      <c r="J6493" s="20">
        <v>1521.5</v>
      </c>
      <c r="K6493" s="20">
        <v>1521.54</v>
      </c>
      <c r="L6493" s="20">
        <f t="shared" si="103"/>
        <v>1521.55</v>
      </c>
    </row>
    <row r="6494" spans="1:12" ht="41.25">
      <c r="A6494" s="19">
        <v>1660000417</v>
      </c>
      <c r="B6494" s="15" t="s">
        <v>6425</v>
      </c>
      <c r="C6494" s="22" t="s">
        <v>12</v>
      </c>
      <c r="D6494" s="20">
        <v>1750.33</v>
      </c>
      <c r="E6494" s="20">
        <v>1750.33</v>
      </c>
      <c r="F6494" s="20">
        <v>1750.41</v>
      </c>
      <c r="G6494" s="20">
        <v>1750.24</v>
      </c>
      <c r="H6494" s="20">
        <v>1750.41</v>
      </c>
      <c r="I6494" s="20">
        <v>1750.4</v>
      </c>
      <c r="J6494" s="20">
        <v>1750.37</v>
      </c>
      <c r="K6494" s="20">
        <v>1750.4</v>
      </c>
      <c r="L6494" s="20">
        <f t="shared" si="103"/>
        <v>1750.41</v>
      </c>
    </row>
    <row r="6495" spans="1:12" ht="49.5">
      <c r="A6495" s="19">
        <v>1660000418</v>
      </c>
      <c r="B6495" s="15" t="s">
        <v>6426</v>
      </c>
      <c r="C6495" s="22" t="s">
        <v>13</v>
      </c>
      <c r="D6495" s="20">
        <v>21818.86</v>
      </c>
      <c r="E6495" s="20">
        <v>21818.86</v>
      </c>
      <c r="F6495" s="20">
        <v>21819.41</v>
      </c>
      <c r="G6495" s="20">
        <v>21819.360000000001</v>
      </c>
      <c r="H6495" s="20">
        <v>21819.41</v>
      </c>
      <c r="I6495" s="20">
        <v>21819.41</v>
      </c>
      <c r="J6495" s="20">
        <v>21819.41</v>
      </c>
      <c r="K6495" s="20">
        <v>21819.41</v>
      </c>
      <c r="L6495" s="20">
        <f t="shared" si="103"/>
        <v>21819.41</v>
      </c>
    </row>
    <row r="6496" spans="1:12" ht="33">
      <c r="A6496" s="19">
        <v>1660000419</v>
      </c>
      <c r="B6496" s="15" t="s">
        <v>6427</v>
      </c>
      <c r="C6496" s="22" t="s">
        <v>12</v>
      </c>
      <c r="D6496" s="20">
        <v>1572.48</v>
      </c>
      <c r="E6496" s="20">
        <v>1572.48</v>
      </c>
      <c r="F6496" s="20">
        <v>1572.56</v>
      </c>
      <c r="G6496" s="20">
        <v>1572.3</v>
      </c>
      <c r="H6496" s="20">
        <v>1572.56</v>
      </c>
      <c r="I6496" s="20">
        <v>1572.55</v>
      </c>
      <c r="J6496" s="20">
        <v>1572.52</v>
      </c>
      <c r="K6496" s="20">
        <v>1572.56</v>
      </c>
      <c r="L6496" s="20">
        <f t="shared" si="103"/>
        <v>1572.56</v>
      </c>
    </row>
    <row r="6497" spans="1:12" ht="41.25">
      <c r="A6497" s="19">
        <v>1660000420</v>
      </c>
      <c r="B6497" s="15" t="s">
        <v>6428</v>
      </c>
      <c r="C6497" s="22" t="s">
        <v>13</v>
      </c>
      <c r="D6497" s="20">
        <v>18364.990000000002</v>
      </c>
      <c r="E6497" s="20">
        <v>18364.990000000002</v>
      </c>
      <c r="F6497" s="20">
        <v>18365.5</v>
      </c>
      <c r="G6497" s="20">
        <v>18365.27</v>
      </c>
      <c r="H6497" s="20">
        <v>18365.5</v>
      </c>
      <c r="I6497" s="20">
        <v>18365.490000000002</v>
      </c>
      <c r="J6497" s="20">
        <v>18365.46</v>
      </c>
      <c r="K6497" s="20">
        <v>18365.490000000002</v>
      </c>
      <c r="L6497" s="20">
        <f t="shared" si="103"/>
        <v>18365.5</v>
      </c>
    </row>
    <row r="6498" spans="1:12" ht="33">
      <c r="A6498" s="19">
        <v>1660000421</v>
      </c>
      <c r="B6498" s="15" t="s">
        <v>6429</v>
      </c>
      <c r="C6498" s="22" t="s">
        <v>13</v>
      </c>
      <c r="D6498" s="20">
        <v>5954.88</v>
      </c>
      <c r="E6498" s="20">
        <v>5954.88</v>
      </c>
      <c r="F6498" s="20">
        <v>5955.15</v>
      </c>
      <c r="G6498" s="20">
        <v>5954.49</v>
      </c>
      <c r="H6498" s="20">
        <v>5955.15</v>
      </c>
      <c r="I6498" s="20">
        <v>5955.12</v>
      </c>
      <c r="J6498" s="20">
        <v>5955.04</v>
      </c>
      <c r="K6498" s="20">
        <v>5955.11</v>
      </c>
      <c r="L6498" s="20">
        <f t="shared" si="103"/>
        <v>5955.15</v>
      </c>
    </row>
    <row r="6499" spans="1:12" ht="49.5">
      <c r="A6499" s="19">
        <v>1660000422</v>
      </c>
      <c r="B6499" s="15" t="s">
        <v>6430</v>
      </c>
      <c r="C6499" s="22" t="s">
        <v>13</v>
      </c>
      <c r="D6499" s="20">
        <v>5310.65</v>
      </c>
      <c r="E6499" s="20">
        <v>5310.65</v>
      </c>
      <c r="F6499" s="20">
        <v>5310.86</v>
      </c>
      <c r="G6499" s="20">
        <v>5310.53</v>
      </c>
      <c r="H6499" s="20">
        <v>5310.86</v>
      </c>
      <c r="I6499" s="20">
        <v>5310.86</v>
      </c>
      <c r="J6499" s="20">
        <v>5310.78</v>
      </c>
      <c r="K6499" s="20">
        <v>5310.82</v>
      </c>
      <c r="L6499" s="20">
        <f t="shared" si="103"/>
        <v>5310.86</v>
      </c>
    </row>
    <row r="6500" spans="1:12" ht="41.25">
      <c r="A6500" s="19">
        <v>1660000423</v>
      </c>
      <c r="B6500" s="15" t="s">
        <v>6431</v>
      </c>
      <c r="C6500" s="22" t="s">
        <v>13</v>
      </c>
      <c r="D6500" s="20">
        <v>8462.5400000000009</v>
      </c>
      <c r="E6500" s="20">
        <v>8462.5400000000009</v>
      </c>
      <c r="F6500" s="20">
        <v>8462.8799999999992</v>
      </c>
      <c r="G6500" s="20">
        <v>8462.2000000000007</v>
      </c>
      <c r="H6500" s="20">
        <v>8462.8799999999992</v>
      </c>
      <c r="I6500" s="20">
        <v>8462.85</v>
      </c>
      <c r="J6500" s="20">
        <v>8462.76</v>
      </c>
      <c r="K6500" s="20">
        <v>8462.84</v>
      </c>
      <c r="L6500" s="20">
        <f t="shared" si="103"/>
        <v>8462.8799999999992</v>
      </c>
    </row>
    <row r="6501" spans="1:12" ht="41.25">
      <c r="A6501" s="19">
        <v>1660000424</v>
      </c>
      <c r="B6501" s="15" t="s">
        <v>6432</v>
      </c>
      <c r="C6501" s="22" t="s">
        <v>13</v>
      </c>
      <c r="D6501" s="20">
        <v>6403.65</v>
      </c>
      <c r="E6501" s="20">
        <v>6403.65</v>
      </c>
      <c r="F6501" s="20">
        <v>6403.9</v>
      </c>
      <c r="G6501" s="20">
        <v>6403.43</v>
      </c>
      <c r="H6501" s="20">
        <v>6403.9</v>
      </c>
      <c r="I6501" s="20">
        <v>6403.88</v>
      </c>
      <c r="J6501" s="20">
        <v>6403.82</v>
      </c>
      <c r="K6501" s="20">
        <v>6403.87</v>
      </c>
      <c r="L6501" s="20">
        <f t="shared" ref="L6501:L6563" si="104">MAX(D6501:K6501)</f>
        <v>6403.9</v>
      </c>
    </row>
    <row r="6502" spans="1:12" ht="41.25">
      <c r="A6502" s="19">
        <v>1660000425</v>
      </c>
      <c r="B6502" s="15" t="s">
        <v>6433</v>
      </c>
      <c r="C6502" s="22" t="s">
        <v>13</v>
      </c>
      <c r="D6502" s="20">
        <v>9489.69</v>
      </c>
      <c r="E6502" s="20">
        <v>9489.69</v>
      </c>
      <c r="F6502" s="20">
        <v>9490.09</v>
      </c>
      <c r="G6502" s="20">
        <v>9489.2099999999991</v>
      </c>
      <c r="H6502" s="20">
        <v>9490.09</v>
      </c>
      <c r="I6502" s="20">
        <v>9490.06</v>
      </c>
      <c r="J6502" s="20">
        <v>9489.93</v>
      </c>
      <c r="K6502" s="20">
        <v>9490.0400000000009</v>
      </c>
      <c r="L6502" s="20">
        <f t="shared" si="104"/>
        <v>9490.09</v>
      </c>
    </row>
    <row r="6503" spans="1:12" ht="49.5">
      <c r="A6503" s="19">
        <v>1660000426</v>
      </c>
      <c r="B6503" s="15" t="s">
        <v>6434</v>
      </c>
      <c r="C6503" s="22" t="s">
        <v>13</v>
      </c>
      <c r="D6503" s="20">
        <v>5608.49</v>
      </c>
      <c r="E6503" s="20">
        <v>5608.49</v>
      </c>
      <c r="F6503" s="20">
        <v>5608.7</v>
      </c>
      <c r="G6503" s="20">
        <v>5608.33</v>
      </c>
      <c r="H6503" s="20">
        <v>5608.7</v>
      </c>
      <c r="I6503" s="20">
        <v>5608.68</v>
      </c>
      <c r="J6503" s="20">
        <v>5608.64</v>
      </c>
      <c r="K6503" s="20">
        <v>5608.67</v>
      </c>
      <c r="L6503" s="20">
        <f t="shared" si="104"/>
        <v>5608.7</v>
      </c>
    </row>
    <row r="6504" spans="1:12" ht="24.75">
      <c r="A6504" s="19">
        <v>1660000427</v>
      </c>
      <c r="B6504" s="15" t="s">
        <v>6435</v>
      </c>
      <c r="C6504" s="22" t="s">
        <v>12</v>
      </c>
      <c r="D6504" s="20">
        <v>1288.52</v>
      </c>
      <c r="E6504" s="20">
        <v>1288.52</v>
      </c>
      <c r="F6504" s="20">
        <v>1288.55</v>
      </c>
      <c r="G6504" s="20">
        <v>1288.47</v>
      </c>
      <c r="H6504" s="20">
        <v>1288.55</v>
      </c>
      <c r="I6504" s="20">
        <v>1288.55</v>
      </c>
      <c r="J6504" s="20">
        <v>1288.55</v>
      </c>
      <c r="K6504" s="20">
        <v>1288.55</v>
      </c>
      <c r="L6504" s="20">
        <f t="shared" si="104"/>
        <v>1288.55</v>
      </c>
    </row>
    <row r="6505" spans="1:12" ht="49.5">
      <c r="A6505" s="19">
        <v>1660000428</v>
      </c>
      <c r="B6505" s="15" t="s">
        <v>6436</v>
      </c>
      <c r="C6505" s="22" t="s">
        <v>13</v>
      </c>
      <c r="D6505" s="20">
        <v>4674.01</v>
      </c>
      <c r="E6505" s="20">
        <v>4674.01</v>
      </c>
      <c r="F6505" s="20">
        <v>4674.16</v>
      </c>
      <c r="G6505" s="20">
        <v>4673.93</v>
      </c>
      <c r="H6505" s="20">
        <v>4674.16</v>
      </c>
      <c r="I6505" s="20">
        <v>4674.1499999999996</v>
      </c>
      <c r="J6505" s="20">
        <v>4674.12</v>
      </c>
      <c r="K6505" s="20">
        <v>4674.1499999999996</v>
      </c>
      <c r="L6505" s="20">
        <f t="shared" si="104"/>
        <v>4674.16</v>
      </c>
    </row>
    <row r="6506" spans="1:12" ht="49.5">
      <c r="A6506" s="19">
        <v>1660000429</v>
      </c>
      <c r="B6506" s="15" t="s">
        <v>6437</v>
      </c>
      <c r="C6506" s="22" t="s">
        <v>13</v>
      </c>
      <c r="D6506" s="20">
        <v>4797.5600000000004</v>
      </c>
      <c r="E6506" s="20">
        <v>4797.5600000000004</v>
      </c>
      <c r="F6506" s="20">
        <v>4797.71</v>
      </c>
      <c r="G6506" s="20">
        <v>4797.4799999999996</v>
      </c>
      <c r="H6506" s="20">
        <v>4797.71</v>
      </c>
      <c r="I6506" s="20">
        <v>4797.7</v>
      </c>
      <c r="J6506" s="20">
        <v>4797.68</v>
      </c>
      <c r="K6506" s="20">
        <v>4797.7</v>
      </c>
      <c r="L6506" s="20">
        <f t="shared" si="104"/>
        <v>4797.71</v>
      </c>
    </row>
    <row r="6507" spans="1:12" ht="49.5">
      <c r="A6507" s="19">
        <v>1660000430</v>
      </c>
      <c r="B6507" s="15" t="s">
        <v>6438</v>
      </c>
      <c r="C6507" s="22" t="s">
        <v>13</v>
      </c>
      <c r="D6507" s="20">
        <v>5041.76</v>
      </c>
      <c r="E6507" s="20">
        <v>5041.76</v>
      </c>
      <c r="F6507" s="20">
        <v>5041.91</v>
      </c>
      <c r="G6507" s="20">
        <v>5041.7</v>
      </c>
      <c r="H6507" s="20">
        <v>5041.91</v>
      </c>
      <c r="I6507" s="20">
        <v>5041.8999999999996</v>
      </c>
      <c r="J6507" s="20">
        <v>5041.88</v>
      </c>
      <c r="K6507" s="20">
        <v>5041.8999999999996</v>
      </c>
      <c r="L6507" s="20">
        <f t="shared" si="104"/>
        <v>5041.91</v>
      </c>
    </row>
    <row r="6508" spans="1:12" ht="49.5">
      <c r="A6508" s="19">
        <v>1660000431</v>
      </c>
      <c r="B6508" s="15" t="s">
        <v>6439</v>
      </c>
      <c r="C6508" s="22" t="s">
        <v>13</v>
      </c>
      <c r="D6508" s="20">
        <v>4702.68</v>
      </c>
      <c r="E6508" s="20">
        <v>4702.68</v>
      </c>
      <c r="F6508" s="20">
        <v>4702.83</v>
      </c>
      <c r="G6508" s="20">
        <v>4702.6099999999997</v>
      </c>
      <c r="H6508" s="20">
        <v>4702.83</v>
      </c>
      <c r="I6508" s="20">
        <v>4702.82</v>
      </c>
      <c r="J6508" s="20">
        <v>4702.79</v>
      </c>
      <c r="K6508" s="20">
        <v>4702.82</v>
      </c>
      <c r="L6508" s="20">
        <f t="shared" si="104"/>
        <v>4702.83</v>
      </c>
    </row>
    <row r="6509" spans="1:12" ht="49.5">
      <c r="A6509" s="19">
        <v>1660000432</v>
      </c>
      <c r="B6509" s="15" t="s">
        <v>6440</v>
      </c>
      <c r="C6509" s="22" t="s">
        <v>13</v>
      </c>
      <c r="D6509" s="20">
        <v>7439.74</v>
      </c>
      <c r="E6509" s="20">
        <v>7439.74</v>
      </c>
      <c r="F6509" s="20">
        <v>7439.97</v>
      </c>
      <c r="G6509" s="20">
        <v>7439.74</v>
      </c>
      <c r="H6509" s="20">
        <v>7439.97</v>
      </c>
      <c r="I6509" s="20">
        <v>7439.96</v>
      </c>
      <c r="J6509" s="20">
        <v>7439.93</v>
      </c>
      <c r="K6509" s="20">
        <v>7439.96</v>
      </c>
      <c r="L6509" s="20">
        <f t="shared" si="104"/>
        <v>7439.97</v>
      </c>
    </row>
    <row r="6510" spans="1:12" ht="33">
      <c r="A6510" s="19">
        <v>1660000433</v>
      </c>
      <c r="B6510" s="15" t="s">
        <v>6457</v>
      </c>
      <c r="C6510" s="22" t="s">
        <v>13</v>
      </c>
      <c r="D6510" s="20">
        <v>8826.26</v>
      </c>
      <c r="E6510" s="20">
        <v>8827.24</v>
      </c>
      <c r="F6510" s="20">
        <v>8829.48</v>
      </c>
      <c r="G6510" s="20">
        <v>8827.6200000000008</v>
      </c>
      <c r="H6510" s="20">
        <v>8832.2099999999991</v>
      </c>
      <c r="I6510" s="20">
        <v>8831.01</v>
      </c>
      <c r="J6510" s="20">
        <v>8825.35</v>
      </c>
      <c r="K6510" s="20">
        <v>8830.15</v>
      </c>
      <c r="L6510" s="20">
        <f t="shared" si="104"/>
        <v>8832.2099999999991</v>
      </c>
    </row>
    <row r="6511" spans="1:12" ht="41.25">
      <c r="A6511" s="19">
        <v>1660000434</v>
      </c>
      <c r="B6511" s="15" t="s">
        <v>6458</v>
      </c>
      <c r="C6511" s="22" t="s">
        <v>13</v>
      </c>
      <c r="D6511" s="20">
        <v>5176.03</v>
      </c>
      <c r="E6511" s="20">
        <v>5176.03</v>
      </c>
      <c r="F6511" s="20">
        <v>5176.1899999999996</v>
      </c>
      <c r="G6511" s="20">
        <v>5175.97</v>
      </c>
      <c r="H6511" s="20">
        <v>5176.1899999999996</v>
      </c>
      <c r="I6511" s="20">
        <v>5176.18</v>
      </c>
      <c r="J6511" s="20">
        <v>5176.1499999999996</v>
      </c>
      <c r="K6511" s="20">
        <v>5176.18</v>
      </c>
      <c r="L6511" s="20">
        <f t="shared" si="104"/>
        <v>5176.1899999999996</v>
      </c>
    </row>
    <row r="6512" spans="1:12" ht="41.25">
      <c r="A6512" s="19">
        <v>1660000435</v>
      </c>
      <c r="B6512" s="15" t="s">
        <v>6459</v>
      </c>
      <c r="C6512" s="22" t="s">
        <v>13</v>
      </c>
      <c r="D6512" s="20">
        <v>3699.64</v>
      </c>
      <c r="E6512" s="20">
        <v>3699.64</v>
      </c>
      <c r="F6512" s="20">
        <v>3699.76</v>
      </c>
      <c r="G6512" s="20">
        <v>3699.53</v>
      </c>
      <c r="H6512" s="20">
        <v>3699.76</v>
      </c>
      <c r="I6512" s="20">
        <v>3699.75</v>
      </c>
      <c r="J6512" s="20">
        <v>3699.73</v>
      </c>
      <c r="K6512" s="20">
        <v>3699.75</v>
      </c>
      <c r="L6512" s="20">
        <f t="shared" si="104"/>
        <v>3699.76</v>
      </c>
    </row>
    <row r="6513" spans="1:12" ht="24.75">
      <c r="A6513" s="19">
        <v>1660000437</v>
      </c>
      <c r="B6513" s="15" t="s">
        <v>6460</v>
      </c>
      <c r="C6513" s="22" t="s">
        <v>12</v>
      </c>
      <c r="D6513" s="20">
        <v>1620.77</v>
      </c>
      <c r="E6513" s="20">
        <v>1620.77</v>
      </c>
      <c r="F6513" s="20">
        <v>1620.81</v>
      </c>
      <c r="G6513" s="20">
        <v>1620.81</v>
      </c>
      <c r="H6513" s="20">
        <v>1620.81</v>
      </c>
      <c r="I6513" s="20">
        <v>1620.81</v>
      </c>
      <c r="J6513" s="20">
        <v>1620.81</v>
      </c>
      <c r="K6513" s="20">
        <v>1620.81</v>
      </c>
      <c r="L6513" s="20">
        <f t="shared" si="104"/>
        <v>1620.81</v>
      </c>
    </row>
    <row r="6514" spans="1:12" ht="33">
      <c r="A6514" s="19">
        <v>1660000438</v>
      </c>
      <c r="B6514" s="15" t="s">
        <v>6461</v>
      </c>
      <c r="C6514" s="22" t="s">
        <v>12</v>
      </c>
      <c r="D6514" s="20">
        <v>1711.46</v>
      </c>
      <c r="E6514" s="20">
        <v>1711.46</v>
      </c>
      <c r="F6514" s="20">
        <v>1711.51</v>
      </c>
      <c r="G6514" s="20">
        <v>1711.51</v>
      </c>
      <c r="H6514" s="20">
        <v>1711.51</v>
      </c>
      <c r="I6514" s="20">
        <v>1711.51</v>
      </c>
      <c r="J6514" s="20">
        <v>1711.51</v>
      </c>
      <c r="K6514" s="20">
        <v>1711.51</v>
      </c>
      <c r="L6514" s="20">
        <f t="shared" si="104"/>
        <v>1711.51</v>
      </c>
    </row>
    <row r="6515" spans="1:12" ht="74.25">
      <c r="A6515" s="19">
        <v>1660000439</v>
      </c>
      <c r="B6515" s="15" t="s">
        <v>6462</v>
      </c>
      <c r="C6515" s="22" t="s">
        <v>13</v>
      </c>
      <c r="D6515" s="20">
        <v>21034.6</v>
      </c>
      <c r="E6515" s="20">
        <v>21034.6</v>
      </c>
      <c r="F6515" s="20">
        <v>21035.119999999999</v>
      </c>
      <c r="G6515" s="20">
        <v>21035.119999999999</v>
      </c>
      <c r="H6515" s="20">
        <v>21035.119999999999</v>
      </c>
      <c r="I6515" s="20">
        <v>21035.119999999999</v>
      </c>
      <c r="J6515" s="20">
        <v>21035.119999999999</v>
      </c>
      <c r="K6515" s="20">
        <v>21035.119999999999</v>
      </c>
      <c r="L6515" s="20">
        <f t="shared" si="104"/>
        <v>21035.119999999999</v>
      </c>
    </row>
    <row r="6516" spans="1:12" ht="66">
      <c r="A6516" s="19">
        <v>1660000440</v>
      </c>
      <c r="B6516" s="15" t="s">
        <v>6463</v>
      </c>
      <c r="C6516" s="22" t="s">
        <v>13</v>
      </c>
      <c r="D6516" s="20">
        <v>11358.47</v>
      </c>
      <c r="E6516" s="20">
        <v>11358.47</v>
      </c>
      <c r="F6516" s="20">
        <v>11358.76</v>
      </c>
      <c r="G6516" s="20">
        <v>11358.76</v>
      </c>
      <c r="H6516" s="20">
        <v>11358.76</v>
      </c>
      <c r="I6516" s="20">
        <v>11358.76</v>
      </c>
      <c r="J6516" s="20">
        <v>11358.76</v>
      </c>
      <c r="K6516" s="20">
        <v>11358.76</v>
      </c>
      <c r="L6516" s="20">
        <f t="shared" si="104"/>
        <v>11358.76</v>
      </c>
    </row>
    <row r="6517" spans="1:12" ht="57.75">
      <c r="A6517" s="19">
        <v>1660000441</v>
      </c>
      <c r="B6517" s="15" t="s">
        <v>6464</v>
      </c>
      <c r="C6517" s="22" t="s">
        <v>13</v>
      </c>
      <c r="D6517" s="20">
        <v>10307.35</v>
      </c>
      <c r="E6517" s="20">
        <v>10307.35</v>
      </c>
      <c r="F6517" s="20">
        <v>10307.61</v>
      </c>
      <c r="G6517" s="20">
        <v>10307.61</v>
      </c>
      <c r="H6517" s="20">
        <v>10307.61</v>
      </c>
      <c r="I6517" s="20">
        <v>10307.61</v>
      </c>
      <c r="J6517" s="20">
        <v>10307.61</v>
      </c>
      <c r="K6517" s="20">
        <v>10307.61</v>
      </c>
      <c r="L6517" s="20">
        <f t="shared" si="104"/>
        <v>10307.61</v>
      </c>
    </row>
    <row r="6518" spans="1:12" ht="74.25">
      <c r="A6518" s="19">
        <v>1660000442</v>
      </c>
      <c r="B6518" s="15" t="s">
        <v>6465</v>
      </c>
      <c r="C6518" s="22" t="s">
        <v>13</v>
      </c>
      <c r="D6518" s="20">
        <v>10561.54</v>
      </c>
      <c r="E6518" s="20">
        <v>10561.54</v>
      </c>
      <c r="F6518" s="20">
        <v>10561.81</v>
      </c>
      <c r="G6518" s="20">
        <v>10561.81</v>
      </c>
      <c r="H6518" s="20">
        <v>10561.81</v>
      </c>
      <c r="I6518" s="20">
        <v>10561.81</v>
      </c>
      <c r="J6518" s="20">
        <v>10561.81</v>
      </c>
      <c r="K6518" s="20">
        <v>10561.81</v>
      </c>
      <c r="L6518" s="20">
        <f t="shared" si="104"/>
        <v>10561.81</v>
      </c>
    </row>
    <row r="6519" spans="1:12" ht="57.75">
      <c r="A6519" s="19">
        <v>1660000443</v>
      </c>
      <c r="B6519" s="15" t="s">
        <v>6466</v>
      </c>
      <c r="C6519" s="22" t="s">
        <v>13</v>
      </c>
      <c r="D6519" s="20">
        <v>56993.37</v>
      </c>
      <c r="E6519" s="20">
        <v>56993.37</v>
      </c>
      <c r="F6519" s="20">
        <v>56994.79</v>
      </c>
      <c r="G6519" s="20">
        <v>56994.79</v>
      </c>
      <c r="H6519" s="20">
        <v>56994.79</v>
      </c>
      <c r="I6519" s="20">
        <v>56994.79</v>
      </c>
      <c r="J6519" s="20">
        <v>56994.79</v>
      </c>
      <c r="K6519" s="20">
        <v>56994.79</v>
      </c>
      <c r="L6519" s="20">
        <f t="shared" si="104"/>
        <v>56994.79</v>
      </c>
    </row>
    <row r="6520" spans="1:12" ht="49.5">
      <c r="A6520" s="19">
        <v>1660000444</v>
      </c>
      <c r="B6520" s="15" t="s">
        <v>6467</v>
      </c>
      <c r="C6520" s="22" t="s">
        <v>13</v>
      </c>
      <c r="D6520" s="20">
        <v>17746.47</v>
      </c>
      <c r="E6520" s="20">
        <v>17746.47</v>
      </c>
      <c r="F6520" s="20">
        <v>17746.91</v>
      </c>
      <c r="G6520" s="20">
        <v>17746.91</v>
      </c>
      <c r="H6520" s="20">
        <v>17746.91</v>
      </c>
      <c r="I6520" s="20">
        <v>17746.91</v>
      </c>
      <c r="J6520" s="20">
        <v>17746.91</v>
      </c>
      <c r="K6520" s="20">
        <v>17746.91</v>
      </c>
      <c r="L6520" s="20">
        <f t="shared" si="104"/>
        <v>17746.91</v>
      </c>
    </row>
    <row r="6521" spans="1:12" ht="24.75">
      <c r="A6521" s="19">
        <v>1660000445</v>
      </c>
      <c r="B6521" s="15" t="s">
        <v>6468</v>
      </c>
      <c r="C6521" s="22" t="s">
        <v>12</v>
      </c>
      <c r="D6521" s="20">
        <v>3069.04</v>
      </c>
      <c r="E6521" s="20">
        <v>3069.04</v>
      </c>
      <c r="F6521" s="20">
        <v>3069.11</v>
      </c>
      <c r="G6521" s="20">
        <v>3069.11</v>
      </c>
      <c r="H6521" s="20">
        <v>3069.11</v>
      </c>
      <c r="I6521" s="20">
        <v>3069.11</v>
      </c>
      <c r="J6521" s="20">
        <v>3069.11</v>
      </c>
      <c r="K6521" s="20">
        <v>3069.11</v>
      </c>
      <c r="L6521" s="20">
        <f t="shared" si="104"/>
        <v>3069.11</v>
      </c>
    </row>
    <row r="6522" spans="1:12" ht="33">
      <c r="A6522" s="19">
        <v>1660000446</v>
      </c>
      <c r="B6522" s="15" t="s">
        <v>6469</v>
      </c>
      <c r="C6522" s="22" t="s">
        <v>12</v>
      </c>
      <c r="D6522" s="20">
        <v>1669.72</v>
      </c>
      <c r="E6522" s="20">
        <v>1669.72</v>
      </c>
      <c r="F6522" s="20">
        <v>1669.76</v>
      </c>
      <c r="G6522" s="20">
        <v>1669.76</v>
      </c>
      <c r="H6522" s="20">
        <v>1669.76</v>
      </c>
      <c r="I6522" s="20">
        <v>1669.76</v>
      </c>
      <c r="J6522" s="20">
        <v>1669.76</v>
      </c>
      <c r="K6522" s="20">
        <v>1669.76</v>
      </c>
      <c r="L6522" s="20">
        <f t="shared" si="104"/>
        <v>1669.76</v>
      </c>
    </row>
    <row r="6523" spans="1:12" ht="33">
      <c r="A6523" s="19">
        <v>1660000447</v>
      </c>
      <c r="B6523" s="15" t="s">
        <v>6470</v>
      </c>
      <c r="C6523" s="22" t="s">
        <v>12</v>
      </c>
      <c r="D6523" s="20">
        <v>1811.26</v>
      </c>
      <c r="E6523" s="20">
        <v>1811.26</v>
      </c>
      <c r="F6523" s="20">
        <v>1811.3</v>
      </c>
      <c r="G6523" s="20">
        <v>1811.24</v>
      </c>
      <c r="H6523" s="20">
        <v>1811.3</v>
      </c>
      <c r="I6523" s="20">
        <v>1811.3</v>
      </c>
      <c r="J6523" s="20">
        <v>1811.3</v>
      </c>
      <c r="K6523" s="20">
        <v>1811.3</v>
      </c>
      <c r="L6523" s="20">
        <f t="shared" si="104"/>
        <v>1811.3</v>
      </c>
    </row>
    <row r="6524" spans="1:12" ht="41.25">
      <c r="A6524" s="19">
        <v>1660000448</v>
      </c>
      <c r="B6524" s="15" t="s">
        <v>6471</v>
      </c>
      <c r="C6524" s="22" t="s">
        <v>13</v>
      </c>
      <c r="D6524" s="20">
        <v>3705.9</v>
      </c>
      <c r="E6524" s="20">
        <v>3705.9</v>
      </c>
      <c r="F6524" s="20">
        <v>3705.99</v>
      </c>
      <c r="G6524" s="20">
        <v>3705.99</v>
      </c>
      <c r="H6524" s="20">
        <v>3705.99</v>
      </c>
      <c r="I6524" s="20">
        <v>3705.99</v>
      </c>
      <c r="J6524" s="20">
        <v>3705.99</v>
      </c>
      <c r="K6524" s="20">
        <v>3705.99</v>
      </c>
      <c r="L6524" s="20">
        <f t="shared" si="104"/>
        <v>3705.99</v>
      </c>
    </row>
    <row r="6525" spans="1:12" ht="49.5">
      <c r="A6525" s="19">
        <v>1660000449</v>
      </c>
      <c r="B6525" s="15" t="s">
        <v>6472</v>
      </c>
      <c r="C6525" s="22" t="s">
        <v>13</v>
      </c>
      <c r="D6525" s="20">
        <v>6682.07</v>
      </c>
      <c r="E6525" s="20">
        <v>6682.07</v>
      </c>
      <c r="F6525" s="20">
        <v>6682.24</v>
      </c>
      <c r="G6525" s="20">
        <v>6682.24</v>
      </c>
      <c r="H6525" s="20">
        <v>6682.24</v>
      </c>
      <c r="I6525" s="20">
        <v>6682.24</v>
      </c>
      <c r="J6525" s="20">
        <v>6682.24</v>
      </c>
      <c r="K6525" s="20">
        <v>6682.24</v>
      </c>
      <c r="L6525" s="20">
        <f t="shared" si="104"/>
        <v>6682.24</v>
      </c>
    </row>
    <row r="6526" spans="1:12" ht="57.75">
      <c r="A6526" s="19">
        <v>1660000450</v>
      </c>
      <c r="B6526" s="15" t="s">
        <v>6473</v>
      </c>
      <c r="C6526" s="22" t="s">
        <v>13</v>
      </c>
      <c r="D6526" s="20">
        <v>10561.54</v>
      </c>
      <c r="E6526" s="20">
        <v>10561.54</v>
      </c>
      <c r="F6526" s="20">
        <v>10561.81</v>
      </c>
      <c r="G6526" s="20">
        <v>10561.81</v>
      </c>
      <c r="H6526" s="20">
        <v>10561.81</v>
      </c>
      <c r="I6526" s="20">
        <v>10561.81</v>
      </c>
      <c r="J6526" s="20">
        <v>10561.81</v>
      </c>
      <c r="K6526" s="20">
        <v>10561.81</v>
      </c>
      <c r="L6526" s="20">
        <f t="shared" si="104"/>
        <v>10561.81</v>
      </c>
    </row>
    <row r="6527" spans="1:12" ht="41.25">
      <c r="A6527" s="19">
        <v>1660000470</v>
      </c>
      <c r="B6527" s="15" t="s">
        <v>6481</v>
      </c>
      <c r="C6527" s="22" t="s">
        <v>13</v>
      </c>
      <c r="D6527" s="20">
        <v>4831.03</v>
      </c>
      <c r="E6527" s="20">
        <v>4831.03</v>
      </c>
      <c r="F6527" s="20">
        <v>4831.17</v>
      </c>
      <c r="G6527" s="20">
        <v>4831.07</v>
      </c>
      <c r="H6527" s="20">
        <v>4831.17</v>
      </c>
      <c r="I6527" s="20">
        <v>4831.17</v>
      </c>
      <c r="J6527" s="20">
        <v>4831.1499999999996</v>
      </c>
      <c r="K6527" s="20">
        <v>4831.16</v>
      </c>
      <c r="L6527" s="20">
        <f t="shared" si="104"/>
        <v>4831.17</v>
      </c>
    </row>
    <row r="6528" spans="1:12" ht="41.25">
      <c r="A6528" s="19">
        <v>1660000471</v>
      </c>
      <c r="B6528" s="15" t="s">
        <v>6482</v>
      </c>
      <c r="C6528" s="22" t="s">
        <v>13</v>
      </c>
      <c r="D6528" s="20">
        <v>4745.8500000000004</v>
      </c>
      <c r="E6528" s="20">
        <v>4745.8500000000004</v>
      </c>
      <c r="F6528" s="20">
        <v>4745.99</v>
      </c>
      <c r="G6528" s="20">
        <v>4745.8900000000003</v>
      </c>
      <c r="H6528" s="20">
        <v>4745.99</v>
      </c>
      <c r="I6528" s="20">
        <v>4745.99</v>
      </c>
      <c r="J6528" s="20">
        <v>4745.97</v>
      </c>
      <c r="K6528" s="20">
        <v>4745.9799999999996</v>
      </c>
      <c r="L6528" s="20">
        <f t="shared" si="104"/>
        <v>4745.99</v>
      </c>
    </row>
    <row r="6529" spans="1:12" ht="41.25">
      <c r="A6529" s="19">
        <v>1660000472</v>
      </c>
      <c r="B6529" s="15" t="s">
        <v>6483</v>
      </c>
      <c r="C6529" s="22" t="s">
        <v>13</v>
      </c>
      <c r="D6529" s="20">
        <v>4830.46</v>
      </c>
      <c r="E6529" s="20">
        <v>4830.46</v>
      </c>
      <c r="F6529" s="20">
        <v>4830.6099999999997</v>
      </c>
      <c r="G6529" s="20">
        <v>4830.5</v>
      </c>
      <c r="H6529" s="20">
        <v>4830.6099999999997</v>
      </c>
      <c r="I6529" s="20">
        <v>4830.6099999999997</v>
      </c>
      <c r="J6529" s="20">
        <v>4830.59</v>
      </c>
      <c r="K6529" s="20">
        <v>4830.6000000000004</v>
      </c>
      <c r="L6529" s="20">
        <f t="shared" si="104"/>
        <v>4830.6099999999997</v>
      </c>
    </row>
    <row r="6530" spans="1:12" ht="24.75">
      <c r="A6530" s="19">
        <v>1660000473</v>
      </c>
      <c r="B6530" s="15" t="s">
        <v>6484</v>
      </c>
      <c r="C6530" s="22" t="s">
        <v>12</v>
      </c>
      <c r="D6530" s="20">
        <v>1421.44</v>
      </c>
      <c r="E6530" s="20">
        <v>1421.44</v>
      </c>
      <c r="F6530" s="20">
        <v>1421.5</v>
      </c>
      <c r="G6530" s="20">
        <v>1421.37</v>
      </c>
      <c r="H6530" s="20">
        <v>1421.5</v>
      </c>
      <c r="I6530" s="20">
        <v>1421.5</v>
      </c>
      <c r="J6530" s="20">
        <v>1421.47</v>
      </c>
      <c r="K6530" s="20">
        <v>1421.47</v>
      </c>
      <c r="L6530" s="20">
        <f t="shared" si="104"/>
        <v>1421.5</v>
      </c>
    </row>
    <row r="6531" spans="1:12" ht="24.75">
      <c r="A6531" s="19">
        <v>1660000475</v>
      </c>
      <c r="B6531" s="15" t="s">
        <v>6485</v>
      </c>
      <c r="C6531" s="22" t="s">
        <v>13</v>
      </c>
      <c r="D6531" s="20">
        <v>1416.2</v>
      </c>
      <c r="E6531" s="20">
        <v>1416.2</v>
      </c>
      <c r="F6531" s="20">
        <v>1416.23</v>
      </c>
      <c r="G6531" s="20">
        <v>1416.23</v>
      </c>
      <c r="H6531" s="20">
        <v>1416.23</v>
      </c>
      <c r="I6531" s="20">
        <v>1416.23</v>
      </c>
      <c r="J6531" s="20">
        <v>1416.23</v>
      </c>
      <c r="K6531" s="20">
        <v>1416.23</v>
      </c>
      <c r="L6531" s="20">
        <f t="shared" si="104"/>
        <v>1416.23</v>
      </c>
    </row>
    <row r="6532" spans="1:12" ht="16.5">
      <c r="A6532" s="19">
        <v>1701000001</v>
      </c>
      <c r="B6532" s="15" t="s">
        <v>9152</v>
      </c>
      <c r="C6532" s="22" t="s">
        <v>26</v>
      </c>
      <c r="D6532" s="20">
        <v>5.54</v>
      </c>
      <c r="E6532" s="20">
        <v>5.54</v>
      </c>
      <c r="F6532" s="20">
        <v>5.54</v>
      </c>
      <c r="G6532" s="20">
        <v>5.54</v>
      </c>
      <c r="H6532" s="20">
        <v>5.54</v>
      </c>
      <c r="I6532" s="20">
        <v>5.54</v>
      </c>
      <c r="J6532" s="20">
        <v>5.54</v>
      </c>
      <c r="K6532" s="20">
        <v>5.54</v>
      </c>
      <c r="L6532" s="20">
        <f t="shared" si="104"/>
        <v>5.54</v>
      </c>
    </row>
    <row r="6533" spans="1:12" ht="24.75">
      <c r="A6533" s="19">
        <v>1701000002</v>
      </c>
      <c r="B6533" s="15" t="s">
        <v>9153</v>
      </c>
      <c r="C6533" s="22" t="s">
        <v>13</v>
      </c>
      <c r="D6533" s="20">
        <v>705.78</v>
      </c>
      <c r="E6533" s="20">
        <v>705.78</v>
      </c>
      <c r="F6533" s="20">
        <v>705.8</v>
      </c>
      <c r="G6533" s="20">
        <v>705.8</v>
      </c>
      <c r="H6533" s="20">
        <v>705.8</v>
      </c>
      <c r="I6533" s="20">
        <v>705.8</v>
      </c>
      <c r="J6533" s="20">
        <v>705.8</v>
      </c>
      <c r="K6533" s="20">
        <v>705.8</v>
      </c>
      <c r="L6533" s="20">
        <f t="shared" si="104"/>
        <v>705.8</v>
      </c>
    </row>
    <row r="6534" spans="1:12" ht="16.5">
      <c r="A6534" s="19">
        <v>1701000003</v>
      </c>
      <c r="B6534" s="15" t="s">
        <v>9154</v>
      </c>
      <c r="C6534" s="22" t="s">
        <v>13</v>
      </c>
      <c r="D6534" s="20">
        <v>362.42</v>
      </c>
      <c r="E6534" s="20">
        <v>362.42</v>
      </c>
      <c r="F6534" s="20">
        <v>362.43</v>
      </c>
      <c r="G6534" s="20">
        <v>362.43</v>
      </c>
      <c r="H6534" s="20">
        <v>362.43</v>
      </c>
      <c r="I6534" s="20">
        <v>362.43</v>
      </c>
      <c r="J6534" s="20">
        <v>362.43</v>
      </c>
      <c r="K6534" s="20">
        <v>362.43</v>
      </c>
      <c r="L6534" s="20">
        <f t="shared" si="104"/>
        <v>362.43</v>
      </c>
    </row>
    <row r="6535" spans="1:12" ht="24.75">
      <c r="A6535" s="19">
        <v>1701000004</v>
      </c>
      <c r="B6535" s="15" t="s">
        <v>9155</v>
      </c>
      <c r="C6535" s="22" t="s">
        <v>13</v>
      </c>
      <c r="D6535" s="20">
        <v>1125.58</v>
      </c>
      <c r="E6535" s="20">
        <v>1125.58</v>
      </c>
      <c r="F6535" s="20">
        <v>1125.5999999999999</v>
      </c>
      <c r="G6535" s="20">
        <v>1125.5999999999999</v>
      </c>
      <c r="H6535" s="20">
        <v>1125.5999999999999</v>
      </c>
      <c r="I6535" s="20">
        <v>1125.5999999999999</v>
      </c>
      <c r="J6535" s="20">
        <v>1125.5999999999999</v>
      </c>
      <c r="K6535" s="20">
        <v>1125.5999999999999</v>
      </c>
      <c r="L6535" s="20">
        <f t="shared" si="104"/>
        <v>1125.5999999999999</v>
      </c>
    </row>
    <row r="6536" spans="1:12" ht="24.75">
      <c r="A6536" s="19">
        <v>1701000005</v>
      </c>
      <c r="B6536" s="15" t="s">
        <v>9156</v>
      </c>
      <c r="C6536" s="22" t="s">
        <v>13</v>
      </c>
      <c r="D6536" s="20">
        <v>705.3</v>
      </c>
      <c r="E6536" s="20">
        <v>705.3</v>
      </c>
      <c r="F6536" s="20">
        <v>705.31</v>
      </c>
      <c r="G6536" s="20">
        <v>705.31</v>
      </c>
      <c r="H6536" s="20">
        <v>705.31</v>
      </c>
      <c r="I6536" s="20">
        <v>705.31</v>
      </c>
      <c r="J6536" s="20">
        <v>705.31</v>
      </c>
      <c r="K6536" s="20">
        <v>705.31</v>
      </c>
      <c r="L6536" s="20">
        <f t="shared" si="104"/>
        <v>705.31</v>
      </c>
    </row>
    <row r="6537" spans="1:12" ht="16.5">
      <c r="A6537" s="19">
        <v>1701000006</v>
      </c>
      <c r="B6537" s="15" t="s">
        <v>9157</v>
      </c>
      <c r="C6537" s="22" t="s">
        <v>13</v>
      </c>
      <c r="D6537" s="20">
        <v>137.46</v>
      </c>
      <c r="E6537" s="20">
        <v>137.46</v>
      </c>
      <c r="F6537" s="20">
        <v>137.47</v>
      </c>
      <c r="G6537" s="20">
        <v>137.47</v>
      </c>
      <c r="H6537" s="20">
        <v>137.47</v>
      </c>
      <c r="I6537" s="20">
        <v>137.47</v>
      </c>
      <c r="J6537" s="20">
        <v>137.47</v>
      </c>
      <c r="K6537" s="20">
        <v>137.47</v>
      </c>
      <c r="L6537" s="20">
        <f t="shared" si="104"/>
        <v>137.47</v>
      </c>
    </row>
    <row r="6538" spans="1:12" ht="49.5">
      <c r="A6538" s="19">
        <v>1701000007</v>
      </c>
      <c r="B6538" s="15" t="s">
        <v>9158</v>
      </c>
      <c r="C6538" s="22" t="s">
        <v>13</v>
      </c>
      <c r="D6538" s="20">
        <v>37935.17</v>
      </c>
      <c r="E6538" s="20">
        <v>37935.17</v>
      </c>
      <c r="F6538" s="20">
        <v>37936.120000000003</v>
      </c>
      <c r="G6538" s="20">
        <v>37936.120000000003</v>
      </c>
      <c r="H6538" s="20">
        <v>37936.120000000003</v>
      </c>
      <c r="I6538" s="20">
        <v>37936.120000000003</v>
      </c>
      <c r="J6538" s="20">
        <v>37936.120000000003</v>
      </c>
      <c r="K6538" s="20">
        <v>37936.120000000003</v>
      </c>
      <c r="L6538" s="20">
        <f t="shared" si="104"/>
        <v>37936.120000000003</v>
      </c>
    </row>
    <row r="6539" spans="1:12" ht="24.75">
      <c r="A6539" s="19">
        <v>1701000008</v>
      </c>
      <c r="B6539" s="15" t="s">
        <v>9159</v>
      </c>
      <c r="C6539" s="22" t="s">
        <v>13</v>
      </c>
      <c r="D6539" s="20">
        <v>19008.54</v>
      </c>
      <c r="E6539" s="20">
        <v>19008.54</v>
      </c>
      <c r="F6539" s="20">
        <v>19009.009999999998</v>
      </c>
      <c r="G6539" s="20">
        <v>19009.009999999998</v>
      </c>
      <c r="H6539" s="20">
        <v>19009.009999999998</v>
      </c>
      <c r="I6539" s="20">
        <v>19009.009999999998</v>
      </c>
      <c r="J6539" s="20">
        <v>19009.009999999998</v>
      </c>
      <c r="K6539" s="20">
        <v>19009.009999999998</v>
      </c>
      <c r="L6539" s="20">
        <f t="shared" si="104"/>
        <v>19009.009999999998</v>
      </c>
    </row>
    <row r="6540" spans="1:12" ht="24.75">
      <c r="A6540" s="19">
        <v>1701000009</v>
      </c>
      <c r="B6540" s="15" t="s">
        <v>9160</v>
      </c>
      <c r="C6540" s="22" t="s">
        <v>13</v>
      </c>
      <c r="D6540" s="20">
        <v>63462.16</v>
      </c>
      <c r="E6540" s="20">
        <v>63462.16</v>
      </c>
      <c r="F6540" s="20">
        <v>63463.75</v>
      </c>
      <c r="G6540" s="20">
        <v>63463.75</v>
      </c>
      <c r="H6540" s="20">
        <v>63463.75</v>
      </c>
      <c r="I6540" s="20">
        <v>63463.75</v>
      </c>
      <c r="J6540" s="20">
        <v>63463.75</v>
      </c>
      <c r="K6540" s="20">
        <v>63463.75</v>
      </c>
      <c r="L6540" s="20">
        <f t="shared" si="104"/>
        <v>63463.75</v>
      </c>
    </row>
    <row r="6541" spans="1:12" ht="24.75">
      <c r="A6541" s="19">
        <v>1701000010</v>
      </c>
      <c r="B6541" s="15" t="s">
        <v>9161</v>
      </c>
      <c r="C6541" s="22" t="s">
        <v>13</v>
      </c>
      <c r="D6541" s="20">
        <v>6242.13</v>
      </c>
      <c r="E6541" s="20">
        <v>6242.13</v>
      </c>
      <c r="F6541" s="20">
        <v>6242.28</v>
      </c>
      <c r="G6541" s="20">
        <v>6242.28</v>
      </c>
      <c r="H6541" s="20">
        <v>6242.28</v>
      </c>
      <c r="I6541" s="20">
        <v>6242.28</v>
      </c>
      <c r="J6541" s="20">
        <v>6242.28</v>
      </c>
      <c r="K6541" s="20">
        <v>6242.28</v>
      </c>
      <c r="L6541" s="20">
        <f t="shared" si="104"/>
        <v>6242.28</v>
      </c>
    </row>
    <row r="6542" spans="1:12" ht="16.5">
      <c r="A6542" s="19">
        <v>1701000011</v>
      </c>
      <c r="B6542" s="15" t="s">
        <v>9162</v>
      </c>
      <c r="C6542" s="22" t="s">
        <v>13</v>
      </c>
      <c r="D6542" s="20">
        <v>483.9</v>
      </c>
      <c r="E6542" s="20">
        <v>483.98</v>
      </c>
      <c r="F6542" s="20">
        <v>484.19</v>
      </c>
      <c r="G6542" s="20">
        <v>484.04</v>
      </c>
      <c r="H6542" s="20">
        <v>484.47</v>
      </c>
      <c r="I6542" s="20">
        <v>484.36</v>
      </c>
      <c r="J6542" s="20">
        <v>483.8</v>
      </c>
      <c r="K6542" s="20">
        <v>484.24</v>
      </c>
      <c r="L6542" s="21">
        <f t="shared" si="104"/>
        <v>484.47</v>
      </c>
    </row>
    <row r="6543" spans="1:12" ht="16.5">
      <c r="A6543" s="19">
        <v>1701000012</v>
      </c>
      <c r="B6543" s="15" t="s">
        <v>9163</v>
      </c>
      <c r="C6543" s="22" t="s">
        <v>13</v>
      </c>
      <c r="D6543" s="20">
        <v>882.03</v>
      </c>
      <c r="E6543" s="20">
        <v>882.03</v>
      </c>
      <c r="F6543" s="20">
        <v>882.05</v>
      </c>
      <c r="G6543" s="20">
        <v>882.05</v>
      </c>
      <c r="H6543" s="20">
        <v>882.05</v>
      </c>
      <c r="I6543" s="20">
        <v>882.05</v>
      </c>
      <c r="J6543" s="20">
        <v>882.05</v>
      </c>
      <c r="K6543" s="20">
        <v>882.05</v>
      </c>
      <c r="L6543" s="20">
        <f t="shared" si="104"/>
        <v>882.05</v>
      </c>
    </row>
    <row r="6544" spans="1:12" ht="16.5">
      <c r="A6544" s="19">
        <v>1701000013</v>
      </c>
      <c r="B6544" s="15" t="s">
        <v>20347</v>
      </c>
      <c r="C6544" s="22" t="s">
        <v>13</v>
      </c>
      <c r="D6544" s="20">
        <v>2236.1999999999998</v>
      </c>
      <c r="E6544" s="20">
        <v>2236.1999999999998</v>
      </c>
      <c r="F6544" s="20">
        <v>2236.2600000000002</v>
      </c>
      <c r="G6544" s="20">
        <v>2236.2600000000002</v>
      </c>
      <c r="H6544" s="20">
        <v>2236.2600000000002</v>
      </c>
      <c r="I6544" s="20">
        <v>2236.2600000000002</v>
      </c>
      <c r="J6544" s="20">
        <v>2236.2600000000002</v>
      </c>
      <c r="K6544" s="20">
        <v>2236.2600000000002</v>
      </c>
      <c r="L6544" s="20">
        <f t="shared" si="104"/>
        <v>2236.2600000000002</v>
      </c>
    </row>
    <row r="6545" spans="1:12" ht="16.5">
      <c r="A6545" s="19">
        <v>1701000014</v>
      </c>
      <c r="B6545" s="15" t="s">
        <v>9164</v>
      </c>
      <c r="C6545" s="22" t="s">
        <v>13</v>
      </c>
      <c r="D6545" s="20">
        <v>916.4</v>
      </c>
      <c r="E6545" s="20">
        <v>916.4</v>
      </c>
      <c r="F6545" s="20">
        <v>916.42</v>
      </c>
      <c r="G6545" s="20">
        <v>916.42</v>
      </c>
      <c r="H6545" s="20">
        <v>916.42</v>
      </c>
      <c r="I6545" s="20">
        <v>916.42</v>
      </c>
      <c r="J6545" s="20">
        <v>916.42</v>
      </c>
      <c r="K6545" s="20">
        <v>924.86</v>
      </c>
      <c r="L6545" s="21">
        <f t="shared" si="104"/>
        <v>924.86</v>
      </c>
    </row>
    <row r="6546" spans="1:12" ht="16.5">
      <c r="A6546" s="19">
        <v>1701000015</v>
      </c>
      <c r="B6546" s="15" t="s">
        <v>9165</v>
      </c>
      <c r="C6546" s="22" t="s">
        <v>13</v>
      </c>
      <c r="D6546" s="20">
        <v>297.04000000000002</v>
      </c>
      <c r="E6546" s="20">
        <v>297.04000000000002</v>
      </c>
      <c r="F6546" s="20">
        <v>297.05</v>
      </c>
      <c r="G6546" s="20">
        <v>297.05</v>
      </c>
      <c r="H6546" s="20">
        <v>297.05</v>
      </c>
      <c r="I6546" s="20">
        <v>297.05</v>
      </c>
      <c r="J6546" s="20">
        <v>297.05</v>
      </c>
      <c r="K6546" s="20">
        <v>297.05</v>
      </c>
      <c r="L6546" s="20">
        <f t="shared" si="104"/>
        <v>297.05</v>
      </c>
    </row>
    <row r="6547" spans="1:12" ht="24.75">
      <c r="A6547" s="19">
        <v>1701000016</v>
      </c>
      <c r="B6547" s="15" t="s">
        <v>9166</v>
      </c>
      <c r="C6547" s="22" t="s">
        <v>13</v>
      </c>
      <c r="D6547" s="20">
        <v>8793.84</v>
      </c>
      <c r="E6547" s="20">
        <v>8793.84</v>
      </c>
      <c r="F6547" s="20">
        <v>8794.06</v>
      </c>
      <c r="G6547" s="20">
        <v>8794.06</v>
      </c>
      <c r="H6547" s="20">
        <v>8794.06</v>
      </c>
      <c r="I6547" s="20">
        <v>8794.06</v>
      </c>
      <c r="J6547" s="20">
        <v>8794.06</v>
      </c>
      <c r="K6547" s="20">
        <v>8794.06</v>
      </c>
      <c r="L6547" s="20">
        <f t="shared" si="104"/>
        <v>8794.06</v>
      </c>
    </row>
    <row r="6548" spans="1:12" ht="24.75">
      <c r="A6548" s="19">
        <v>1701000017</v>
      </c>
      <c r="B6548" s="15" t="s">
        <v>9167</v>
      </c>
      <c r="C6548" s="22" t="s">
        <v>13</v>
      </c>
      <c r="D6548" s="20">
        <v>11233.15</v>
      </c>
      <c r="E6548" s="20">
        <v>11233.15</v>
      </c>
      <c r="F6548" s="20">
        <v>11233.43</v>
      </c>
      <c r="G6548" s="20">
        <v>11233.43</v>
      </c>
      <c r="H6548" s="20">
        <v>11233.43</v>
      </c>
      <c r="I6548" s="20">
        <v>11233.43</v>
      </c>
      <c r="J6548" s="20">
        <v>11233.43</v>
      </c>
      <c r="K6548" s="20">
        <v>11233.43</v>
      </c>
      <c r="L6548" s="20">
        <f t="shared" si="104"/>
        <v>11233.43</v>
      </c>
    </row>
    <row r="6549" spans="1:12" ht="16.5">
      <c r="A6549" s="19">
        <v>1701000018</v>
      </c>
      <c r="B6549" s="15" t="s">
        <v>9168</v>
      </c>
      <c r="C6549" s="22" t="s">
        <v>13</v>
      </c>
      <c r="D6549" s="20">
        <v>1472.43</v>
      </c>
      <c r="E6549" s="20">
        <v>1472.43</v>
      </c>
      <c r="F6549" s="20">
        <v>1472.47</v>
      </c>
      <c r="G6549" s="20">
        <v>1472.47</v>
      </c>
      <c r="H6549" s="20">
        <v>1472.47</v>
      </c>
      <c r="I6549" s="20">
        <v>1472.47</v>
      </c>
      <c r="J6549" s="20">
        <v>1472.47</v>
      </c>
      <c r="K6549" s="20">
        <v>1472.47</v>
      </c>
      <c r="L6549" s="20">
        <f t="shared" si="104"/>
        <v>1472.47</v>
      </c>
    </row>
    <row r="6550" spans="1:12" ht="16.5">
      <c r="A6550" s="19">
        <v>1701000019</v>
      </c>
      <c r="B6550" s="15" t="s">
        <v>9169</v>
      </c>
      <c r="C6550" s="22" t="s">
        <v>13</v>
      </c>
      <c r="D6550" s="20">
        <v>38.82</v>
      </c>
      <c r="E6550" s="20">
        <v>38.82</v>
      </c>
      <c r="F6550" s="20">
        <v>38.82</v>
      </c>
      <c r="G6550" s="20">
        <v>38.82</v>
      </c>
      <c r="H6550" s="20">
        <v>38.82</v>
      </c>
      <c r="I6550" s="20">
        <v>38.82</v>
      </c>
      <c r="J6550" s="20">
        <v>38.82</v>
      </c>
      <c r="K6550" s="20">
        <v>38.82</v>
      </c>
      <c r="L6550" s="20">
        <f t="shared" si="104"/>
        <v>38.82</v>
      </c>
    </row>
    <row r="6551" spans="1:12" ht="16.5">
      <c r="A6551" s="19">
        <v>1701000020</v>
      </c>
      <c r="B6551" s="15" t="s">
        <v>9170</v>
      </c>
      <c r="C6551" s="22" t="s">
        <v>13</v>
      </c>
      <c r="D6551" s="20">
        <v>1560.61</v>
      </c>
      <c r="E6551" s="20">
        <v>1560.61</v>
      </c>
      <c r="F6551" s="20">
        <v>1560.65</v>
      </c>
      <c r="G6551" s="20">
        <v>1560.65</v>
      </c>
      <c r="H6551" s="20">
        <v>1560.65</v>
      </c>
      <c r="I6551" s="20">
        <v>1560.65</v>
      </c>
      <c r="J6551" s="20">
        <v>1560.65</v>
      </c>
      <c r="K6551" s="20">
        <v>1560.65</v>
      </c>
      <c r="L6551" s="20">
        <f t="shared" si="104"/>
        <v>1560.65</v>
      </c>
    </row>
    <row r="6552" spans="1:12" ht="16.5">
      <c r="A6552" s="19">
        <v>1701000021</v>
      </c>
      <c r="B6552" s="15" t="s">
        <v>9171</v>
      </c>
      <c r="C6552" s="22" t="s">
        <v>13</v>
      </c>
      <c r="D6552" s="20">
        <v>1856.37</v>
      </c>
      <c r="E6552" s="20">
        <v>1856.37</v>
      </c>
      <c r="F6552" s="20">
        <v>1856.41</v>
      </c>
      <c r="G6552" s="20">
        <v>1856.41</v>
      </c>
      <c r="H6552" s="20">
        <v>1856.41</v>
      </c>
      <c r="I6552" s="20">
        <v>1856.41</v>
      </c>
      <c r="J6552" s="20">
        <v>1856.41</v>
      </c>
      <c r="K6552" s="20">
        <v>1856.41</v>
      </c>
      <c r="L6552" s="20">
        <f t="shared" si="104"/>
        <v>1856.41</v>
      </c>
    </row>
    <row r="6553" spans="1:12" ht="16.5">
      <c r="A6553" s="19">
        <v>1701000022</v>
      </c>
      <c r="B6553" s="15" t="s">
        <v>9172</v>
      </c>
      <c r="C6553" s="22" t="s">
        <v>26</v>
      </c>
      <c r="D6553" s="20">
        <v>82.54</v>
      </c>
      <c r="E6553" s="20">
        <v>82.54</v>
      </c>
      <c r="F6553" s="20">
        <v>82.54</v>
      </c>
      <c r="G6553" s="20">
        <v>82.54</v>
      </c>
      <c r="H6553" s="20">
        <v>82.54</v>
      </c>
      <c r="I6553" s="20">
        <v>82.54</v>
      </c>
      <c r="J6553" s="20">
        <v>82.54</v>
      </c>
      <c r="K6553" s="20">
        <v>82.54</v>
      </c>
      <c r="L6553" s="20">
        <f t="shared" si="104"/>
        <v>82.54</v>
      </c>
    </row>
    <row r="6554" spans="1:12" ht="16.5">
      <c r="A6554" s="19">
        <v>1701000023</v>
      </c>
      <c r="B6554" s="15" t="s">
        <v>9173</v>
      </c>
      <c r="C6554" s="22" t="s">
        <v>13</v>
      </c>
      <c r="D6554" s="20">
        <v>49097.2</v>
      </c>
      <c r="E6554" s="20">
        <v>49097.2</v>
      </c>
      <c r="F6554" s="20">
        <v>49098.42</v>
      </c>
      <c r="G6554" s="20">
        <v>49098.42</v>
      </c>
      <c r="H6554" s="20">
        <v>49098.42</v>
      </c>
      <c r="I6554" s="20">
        <v>49098.42</v>
      </c>
      <c r="J6554" s="20">
        <v>49098.42</v>
      </c>
      <c r="K6554" s="20">
        <v>49098.42</v>
      </c>
      <c r="L6554" s="20">
        <f t="shared" si="104"/>
        <v>49098.42</v>
      </c>
    </row>
    <row r="6555" spans="1:12" ht="33">
      <c r="A6555" s="19">
        <v>1701000024</v>
      </c>
      <c r="B6555" s="15" t="s">
        <v>9174</v>
      </c>
      <c r="C6555" s="22" t="s">
        <v>13</v>
      </c>
      <c r="D6555" s="20">
        <v>201.97</v>
      </c>
      <c r="E6555" s="20">
        <v>201.97</v>
      </c>
      <c r="F6555" s="20">
        <v>201.98</v>
      </c>
      <c r="G6555" s="20">
        <v>201.98</v>
      </c>
      <c r="H6555" s="20">
        <v>201.98</v>
      </c>
      <c r="I6555" s="20">
        <v>201.98</v>
      </c>
      <c r="J6555" s="20">
        <v>201.98</v>
      </c>
      <c r="K6555" s="20">
        <v>201.98</v>
      </c>
      <c r="L6555" s="20">
        <f t="shared" si="104"/>
        <v>201.98</v>
      </c>
    </row>
    <row r="6556" spans="1:12" ht="24.75">
      <c r="A6556" s="19">
        <v>1701000025</v>
      </c>
      <c r="B6556" s="15" t="s">
        <v>9175</v>
      </c>
      <c r="C6556" s="22" t="s">
        <v>13</v>
      </c>
      <c r="D6556" s="20">
        <v>54267.7</v>
      </c>
      <c r="E6556" s="20">
        <v>54267.7</v>
      </c>
      <c r="F6556" s="20">
        <v>54269.06</v>
      </c>
      <c r="G6556" s="20">
        <v>54269.06</v>
      </c>
      <c r="H6556" s="20">
        <v>54269.06</v>
      </c>
      <c r="I6556" s="20">
        <v>54269.06</v>
      </c>
      <c r="J6556" s="20">
        <v>54269.06</v>
      </c>
      <c r="K6556" s="20">
        <v>54269.06</v>
      </c>
      <c r="L6556" s="20">
        <f t="shared" si="104"/>
        <v>54269.06</v>
      </c>
    </row>
    <row r="6557" spans="1:12" ht="16.5">
      <c r="A6557" s="19">
        <v>1701000026</v>
      </c>
      <c r="B6557" s="15" t="s">
        <v>9176</v>
      </c>
      <c r="C6557" s="22" t="s">
        <v>13</v>
      </c>
      <c r="D6557" s="20">
        <v>421.42</v>
      </c>
      <c r="E6557" s="20">
        <v>421.42</v>
      </c>
      <c r="F6557" s="20">
        <v>421.43</v>
      </c>
      <c r="G6557" s="20">
        <v>421.43</v>
      </c>
      <c r="H6557" s="20">
        <v>421.43</v>
      </c>
      <c r="I6557" s="20">
        <v>421.43</v>
      </c>
      <c r="J6557" s="20">
        <v>421.43</v>
      </c>
      <c r="K6557" s="20">
        <v>421.43</v>
      </c>
      <c r="L6557" s="20">
        <f t="shared" si="104"/>
        <v>421.43</v>
      </c>
    </row>
    <row r="6558" spans="1:12" ht="16.5">
      <c r="A6558" s="19">
        <v>1701000027</v>
      </c>
      <c r="B6558" s="15" t="s">
        <v>9177</v>
      </c>
      <c r="C6558" s="22" t="s">
        <v>13</v>
      </c>
      <c r="D6558" s="20">
        <v>2171.35</v>
      </c>
      <c r="E6558" s="20">
        <v>2171.35</v>
      </c>
      <c r="F6558" s="20">
        <v>2171.4</v>
      </c>
      <c r="G6558" s="20">
        <v>2171.4</v>
      </c>
      <c r="H6558" s="20">
        <v>2171.4</v>
      </c>
      <c r="I6558" s="20">
        <v>2171.4</v>
      </c>
      <c r="J6558" s="20">
        <v>2171.4</v>
      </c>
      <c r="K6558" s="20">
        <v>2171.4</v>
      </c>
      <c r="L6558" s="20">
        <f t="shared" si="104"/>
        <v>2171.4</v>
      </c>
    </row>
    <row r="6559" spans="1:12" ht="16.5">
      <c r="A6559" s="19">
        <v>1701000028</v>
      </c>
      <c r="B6559" s="15" t="s">
        <v>9178</v>
      </c>
      <c r="C6559" s="22" t="s">
        <v>14</v>
      </c>
      <c r="D6559" s="20">
        <v>7342.42</v>
      </c>
      <c r="E6559" s="20">
        <v>7342.42</v>
      </c>
      <c r="F6559" s="20">
        <v>7342.59</v>
      </c>
      <c r="G6559" s="20">
        <v>7342.59</v>
      </c>
      <c r="H6559" s="20">
        <v>7342.59</v>
      </c>
      <c r="I6559" s="20">
        <v>7342.59</v>
      </c>
      <c r="J6559" s="20">
        <v>7342.59</v>
      </c>
      <c r="K6559" s="20">
        <v>7342.59</v>
      </c>
      <c r="L6559" s="20">
        <f t="shared" si="104"/>
        <v>7342.59</v>
      </c>
    </row>
    <row r="6560" spans="1:12" ht="16.5">
      <c r="A6560" s="19">
        <v>1701000029</v>
      </c>
      <c r="B6560" s="15" t="s">
        <v>9179</v>
      </c>
      <c r="C6560" s="22" t="s">
        <v>13</v>
      </c>
      <c r="D6560" s="20">
        <v>11704.88</v>
      </c>
      <c r="E6560" s="20">
        <v>11704.88</v>
      </c>
      <c r="F6560" s="20">
        <v>11705.17</v>
      </c>
      <c r="G6560" s="20">
        <v>11705.17</v>
      </c>
      <c r="H6560" s="20">
        <v>11705.17</v>
      </c>
      <c r="I6560" s="20">
        <v>11705.17</v>
      </c>
      <c r="J6560" s="20">
        <v>11705.17</v>
      </c>
      <c r="K6560" s="20">
        <v>11705.17</v>
      </c>
      <c r="L6560" s="20">
        <f t="shared" si="104"/>
        <v>11705.17</v>
      </c>
    </row>
    <row r="6561" spans="1:12" ht="24.75">
      <c r="A6561" s="19">
        <v>1701000030</v>
      </c>
      <c r="B6561" s="15" t="s">
        <v>9180</v>
      </c>
      <c r="C6561" s="22" t="s">
        <v>13</v>
      </c>
      <c r="D6561" s="20">
        <v>3862.92</v>
      </c>
      <c r="E6561" s="20">
        <v>3862.92</v>
      </c>
      <c r="F6561" s="20">
        <v>3863.03</v>
      </c>
      <c r="G6561" s="20">
        <v>3863.03</v>
      </c>
      <c r="H6561" s="20">
        <v>3863.03</v>
      </c>
      <c r="I6561" s="20">
        <v>3863.03</v>
      </c>
      <c r="J6561" s="20">
        <v>3863.03</v>
      </c>
      <c r="K6561" s="20">
        <v>3863.03</v>
      </c>
      <c r="L6561" s="20">
        <f t="shared" si="104"/>
        <v>3863.03</v>
      </c>
    </row>
    <row r="6562" spans="1:12" ht="16.5">
      <c r="A6562" s="19">
        <v>1701000031</v>
      </c>
      <c r="B6562" s="15" t="s">
        <v>9181</v>
      </c>
      <c r="C6562" s="22" t="s">
        <v>13</v>
      </c>
      <c r="D6562" s="20">
        <v>2446.59</v>
      </c>
      <c r="E6562" s="20">
        <v>2446.79</v>
      </c>
      <c r="F6562" s="20">
        <v>2447.2199999999998</v>
      </c>
      <c r="G6562" s="20">
        <v>2446.9499999999998</v>
      </c>
      <c r="H6562" s="20">
        <v>2447.7600000000002</v>
      </c>
      <c r="I6562" s="20">
        <v>2447.56</v>
      </c>
      <c r="J6562" s="20">
        <v>2446.48</v>
      </c>
      <c r="K6562" s="20">
        <v>2447.3200000000002</v>
      </c>
      <c r="L6562" s="21">
        <f t="shared" si="104"/>
        <v>2447.7600000000002</v>
      </c>
    </row>
    <row r="6563" spans="1:12" ht="33">
      <c r="A6563" s="19">
        <v>1701000032</v>
      </c>
      <c r="B6563" s="15" t="s">
        <v>9182</v>
      </c>
      <c r="C6563" s="22" t="s">
        <v>13</v>
      </c>
      <c r="D6563" s="20">
        <v>54864.01</v>
      </c>
      <c r="E6563" s="20">
        <v>54864.01</v>
      </c>
      <c r="F6563" s="20">
        <v>54865.38</v>
      </c>
      <c r="G6563" s="20">
        <v>54865.38</v>
      </c>
      <c r="H6563" s="20">
        <v>54865.38</v>
      </c>
      <c r="I6563" s="20">
        <v>54865.38</v>
      </c>
      <c r="J6563" s="20">
        <v>54865.38</v>
      </c>
      <c r="K6563" s="20">
        <v>54865.38</v>
      </c>
      <c r="L6563" s="20">
        <f t="shared" si="104"/>
        <v>54865.38</v>
      </c>
    </row>
    <row r="6564" spans="1:12" ht="24.75">
      <c r="A6564" s="19">
        <v>1701000033</v>
      </c>
      <c r="B6564" s="15" t="s">
        <v>9183</v>
      </c>
      <c r="C6564" s="22" t="s">
        <v>13</v>
      </c>
      <c r="D6564" s="20">
        <v>8954.66</v>
      </c>
      <c r="E6564" s="20">
        <v>8954.66</v>
      </c>
      <c r="F6564" s="20">
        <v>8954.8700000000008</v>
      </c>
      <c r="G6564" s="20">
        <v>8954.8700000000008</v>
      </c>
      <c r="H6564" s="20">
        <v>8954.8700000000008</v>
      </c>
      <c r="I6564" s="20">
        <v>8954.8700000000008</v>
      </c>
      <c r="J6564" s="20">
        <v>8954.8700000000008</v>
      </c>
      <c r="K6564" s="20">
        <v>8954.8700000000008</v>
      </c>
      <c r="L6564" s="20">
        <f t="shared" ref="L6564:L6627" si="105">MAX(D6564:K6564)</f>
        <v>8954.8700000000008</v>
      </c>
    </row>
    <row r="6565" spans="1:12" ht="16.5">
      <c r="A6565" s="19">
        <v>1701000034</v>
      </c>
      <c r="B6565" s="15" t="s">
        <v>9184</v>
      </c>
      <c r="C6565" s="22" t="s">
        <v>13</v>
      </c>
      <c r="D6565" s="20">
        <v>829.37</v>
      </c>
      <c r="E6565" s="20">
        <v>829.37</v>
      </c>
      <c r="F6565" s="20">
        <v>829.39</v>
      </c>
      <c r="G6565" s="20">
        <v>829.39</v>
      </c>
      <c r="H6565" s="20">
        <v>829.39</v>
      </c>
      <c r="I6565" s="20">
        <v>829.39</v>
      </c>
      <c r="J6565" s="20">
        <v>829.39</v>
      </c>
      <c r="K6565" s="20">
        <v>829.39</v>
      </c>
      <c r="L6565" s="20">
        <f t="shared" si="105"/>
        <v>829.39</v>
      </c>
    </row>
    <row r="6566" spans="1:12" ht="16.5">
      <c r="A6566" s="19">
        <v>1701000035</v>
      </c>
      <c r="B6566" s="15" t="s">
        <v>9185</v>
      </c>
      <c r="C6566" s="22" t="s">
        <v>13</v>
      </c>
      <c r="D6566" s="20">
        <v>54.73</v>
      </c>
      <c r="E6566" s="20">
        <v>54.73</v>
      </c>
      <c r="F6566" s="20">
        <v>54.74</v>
      </c>
      <c r="G6566" s="20">
        <v>54.74</v>
      </c>
      <c r="H6566" s="20">
        <v>54.74</v>
      </c>
      <c r="I6566" s="20">
        <v>54.74</v>
      </c>
      <c r="J6566" s="20">
        <v>54.74</v>
      </c>
      <c r="K6566" s="20">
        <v>54.74</v>
      </c>
      <c r="L6566" s="20">
        <f t="shared" si="105"/>
        <v>54.74</v>
      </c>
    </row>
    <row r="6567" spans="1:12" ht="16.5">
      <c r="A6567" s="19">
        <v>1701000036</v>
      </c>
      <c r="B6567" s="15" t="s">
        <v>9186</v>
      </c>
      <c r="C6567" s="22" t="s">
        <v>13</v>
      </c>
      <c r="D6567" s="20">
        <v>1465.42</v>
      </c>
      <c r="E6567" s="20">
        <v>1465.42</v>
      </c>
      <c r="F6567" s="20">
        <v>1465.46</v>
      </c>
      <c r="G6567" s="20">
        <v>1465.46</v>
      </c>
      <c r="H6567" s="20">
        <v>1465.46</v>
      </c>
      <c r="I6567" s="20">
        <v>1465.46</v>
      </c>
      <c r="J6567" s="20">
        <v>1465.46</v>
      </c>
      <c r="K6567" s="20">
        <v>1465.46</v>
      </c>
      <c r="L6567" s="20">
        <f t="shared" si="105"/>
        <v>1465.46</v>
      </c>
    </row>
    <row r="6568" spans="1:12" ht="16.5">
      <c r="A6568" s="19">
        <v>1701000037</v>
      </c>
      <c r="B6568" s="15" t="s">
        <v>9187</v>
      </c>
      <c r="C6568" s="22" t="s">
        <v>13</v>
      </c>
      <c r="D6568" s="20">
        <v>344.36</v>
      </c>
      <c r="E6568" s="20">
        <v>344.36</v>
      </c>
      <c r="F6568" s="20">
        <v>344.37</v>
      </c>
      <c r="G6568" s="20">
        <v>344.37</v>
      </c>
      <c r="H6568" s="20">
        <v>344.37</v>
      </c>
      <c r="I6568" s="20">
        <v>344.37</v>
      </c>
      <c r="J6568" s="20">
        <v>344.37</v>
      </c>
      <c r="K6568" s="20">
        <v>344.37</v>
      </c>
      <c r="L6568" s="20">
        <f t="shared" si="105"/>
        <v>344.37</v>
      </c>
    </row>
    <row r="6569" spans="1:12" ht="16.5">
      <c r="A6569" s="19">
        <v>1701000038</v>
      </c>
      <c r="B6569" s="15" t="s">
        <v>9188</v>
      </c>
      <c r="C6569" s="22" t="s">
        <v>13</v>
      </c>
      <c r="D6569" s="20">
        <v>27707.13</v>
      </c>
      <c r="E6569" s="20">
        <v>27707.13</v>
      </c>
      <c r="F6569" s="20">
        <v>27707.83</v>
      </c>
      <c r="G6569" s="20">
        <v>27707.83</v>
      </c>
      <c r="H6569" s="20">
        <v>27707.83</v>
      </c>
      <c r="I6569" s="20">
        <v>27707.83</v>
      </c>
      <c r="J6569" s="20">
        <v>27707.83</v>
      </c>
      <c r="K6569" s="20">
        <v>27707.83</v>
      </c>
      <c r="L6569" s="20">
        <f t="shared" si="105"/>
        <v>27707.83</v>
      </c>
    </row>
    <row r="6570" spans="1:12" ht="41.25">
      <c r="A6570" s="19">
        <v>1701000039</v>
      </c>
      <c r="B6570" s="15" t="s">
        <v>9189</v>
      </c>
      <c r="C6570" s="22" t="s">
        <v>13</v>
      </c>
      <c r="D6570" s="20">
        <v>54878.19</v>
      </c>
      <c r="E6570" s="20">
        <v>54878.19</v>
      </c>
      <c r="F6570" s="20">
        <v>54879.56</v>
      </c>
      <c r="G6570" s="20">
        <v>54879.56</v>
      </c>
      <c r="H6570" s="20">
        <v>54879.56</v>
      </c>
      <c r="I6570" s="20">
        <v>54879.56</v>
      </c>
      <c r="J6570" s="20">
        <v>54879.56</v>
      </c>
      <c r="K6570" s="20">
        <v>54879.56</v>
      </c>
      <c r="L6570" s="20">
        <f t="shared" si="105"/>
        <v>54879.56</v>
      </c>
    </row>
    <row r="6571" spans="1:12" ht="16.5">
      <c r="A6571" s="19">
        <v>170100004</v>
      </c>
      <c r="B6571" s="15" t="s">
        <v>9190</v>
      </c>
      <c r="C6571" s="22" t="s">
        <v>13</v>
      </c>
      <c r="D6571" s="20">
        <v>3357.02</v>
      </c>
      <c r="E6571" s="20">
        <v>3359.7</v>
      </c>
      <c r="F6571" s="20">
        <v>3365.61</v>
      </c>
      <c r="G6571" s="20">
        <v>3361.36</v>
      </c>
      <c r="H6571" s="20">
        <v>3373.75</v>
      </c>
      <c r="I6571" s="20">
        <v>3370.42</v>
      </c>
      <c r="J6571" s="20">
        <v>3354.15</v>
      </c>
      <c r="K6571" s="20">
        <v>3367.17</v>
      </c>
      <c r="L6571" s="20">
        <f t="shared" si="105"/>
        <v>3373.75</v>
      </c>
    </row>
    <row r="6572" spans="1:12" ht="41.25">
      <c r="A6572" s="19">
        <v>1701000040</v>
      </c>
      <c r="B6572" s="15" t="s">
        <v>9191</v>
      </c>
      <c r="C6572" s="22" t="s">
        <v>13</v>
      </c>
      <c r="D6572" s="20">
        <v>46920.65</v>
      </c>
      <c r="E6572" s="20">
        <v>46920.65</v>
      </c>
      <c r="F6572" s="20">
        <v>46921.81</v>
      </c>
      <c r="G6572" s="20">
        <v>46921.81</v>
      </c>
      <c r="H6572" s="20">
        <v>46921.81</v>
      </c>
      <c r="I6572" s="20">
        <v>46921.81</v>
      </c>
      <c r="J6572" s="20">
        <v>46921.81</v>
      </c>
      <c r="K6572" s="20">
        <v>46921.81</v>
      </c>
      <c r="L6572" s="20">
        <f t="shared" si="105"/>
        <v>46921.81</v>
      </c>
    </row>
    <row r="6573" spans="1:12" ht="16.5">
      <c r="A6573" s="19">
        <v>1701000041</v>
      </c>
      <c r="B6573" s="15" t="s">
        <v>9192</v>
      </c>
      <c r="C6573" s="22" t="s">
        <v>13</v>
      </c>
      <c r="D6573" s="20">
        <v>3357.02</v>
      </c>
      <c r="E6573" s="20">
        <v>3359.7</v>
      </c>
      <c r="F6573" s="20">
        <v>3365.61</v>
      </c>
      <c r="G6573" s="20">
        <v>3361.36</v>
      </c>
      <c r="H6573" s="20">
        <v>3373.75</v>
      </c>
      <c r="I6573" s="20">
        <v>3370.42</v>
      </c>
      <c r="J6573" s="20">
        <v>3354.15</v>
      </c>
      <c r="K6573" s="20">
        <v>3367.17</v>
      </c>
      <c r="L6573" s="21">
        <f t="shared" si="105"/>
        <v>3373.75</v>
      </c>
    </row>
    <row r="6574" spans="1:12" ht="16.5">
      <c r="A6574" s="19">
        <v>1701000042</v>
      </c>
      <c r="B6574" s="15" t="s">
        <v>9193</v>
      </c>
      <c r="C6574" s="22" t="s">
        <v>13</v>
      </c>
      <c r="D6574" s="20">
        <v>1781.96</v>
      </c>
      <c r="E6574" s="20">
        <v>1781.96</v>
      </c>
      <c r="F6574" s="20">
        <v>1782</v>
      </c>
      <c r="G6574" s="20">
        <v>1782</v>
      </c>
      <c r="H6574" s="20">
        <v>1782</v>
      </c>
      <c r="I6574" s="20">
        <v>1782</v>
      </c>
      <c r="J6574" s="20">
        <v>1782</v>
      </c>
      <c r="K6574" s="20">
        <v>1782</v>
      </c>
      <c r="L6574" s="20">
        <f t="shared" si="105"/>
        <v>1782</v>
      </c>
    </row>
    <row r="6575" spans="1:12" ht="16.5">
      <c r="A6575" s="19">
        <v>1701000043</v>
      </c>
      <c r="B6575" s="15" t="s">
        <v>9194</v>
      </c>
      <c r="C6575" s="22" t="s">
        <v>13</v>
      </c>
      <c r="D6575" s="20">
        <v>975.42</v>
      </c>
      <c r="E6575" s="20">
        <v>975.42</v>
      </c>
      <c r="F6575" s="20">
        <v>975.42</v>
      </c>
      <c r="G6575" s="20">
        <v>975.42</v>
      </c>
      <c r="H6575" s="20">
        <v>975.42</v>
      </c>
      <c r="I6575" s="20">
        <v>975.42</v>
      </c>
      <c r="J6575" s="20">
        <v>975.42</v>
      </c>
      <c r="K6575" s="20">
        <v>975.42</v>
      </c>
      <c r="L6575" s="20">
        <f t="shared" si="105"/>
        <v>975.42</v>
      </c>
    </row>
    <row r="6576" spans="1:12" ht="16.5">
      <c r="A6576" s="19">
        <v>1701000044</v>
      </c>
      <c r="B6576" s="15" t="s">
        <v>9195</v>
      </c>
      <c r="C6576" s="22" t="s">
        <v>13</v>
      </c>
      <c r="D6576" s="20">
        <v>889.56</v>
      </c>
      <c r="E6576" s="20">
        <v>889.56</v>
      </c>
      <c r="F6576" s="20">
        <v>889.58</v>
      </c>
      <c r="G6576" s="20">
        <v>889.58</v>
      </c>
      <c r="H6576" s="20">
        <v>889.58</v>
      </c>
      <c r="I6576" s="20">
        <v>889.58</v>
      </c>
      <c r="J6576" s="20">
        <v>889.58</v>
      </c>
      <c r="K6576" s="20">
        <v>889.58</v>
      </c>
      <c r="L6576" s="20">
        <f t="shared" si="105"/>
        <v>889.58</v>
      </c>
    </row>
    <row r="6577" spans="1:12" ht="16.5">
      <c r="A6577" s="19">
        <v>1701000045</v>
      </c>
      <c r="B6577" s="15" t="s">
        <v>9196</v>
      </c>
      <c r="C6577" s="22" t="s">
        <v>13</v>
      </c>
      <c r="D6577" s="20">
        <v>4014.87</v>
      </c>
      <c r="E6577" s="20">
        <v>4014.87</v>
      </c>
      <c r="F6577" s="20">
        <v>4014.97</v>
      </c>
      <c r="G6577" s="20">
        <v>4014.97</v>
      </c>
      <c r="H6577" s="20">
        <v>4014.97</v>
      </c>
      <c r="I6577" s="20">
        <v>4014.97</v>
      </c>
      <c r="J6577" s="20">
        <v>4014.97</v>
      </c>
      <c r="K6577" s="20">
        <v>4014.97</v>
      </c>
      <c r="L6577" s="20">
        <f t="shared" si="105"/>
        <v>4014.97</v>
      </c>
    </row>
    <row r="6578" spans="1:12" ht="16.5">
      <c r="A6578" s="19">
        <v>1701000046</v>
      </c>
      <c r="B6578" s="15" t="s">
        <v>9197</v>
      </c>
      <c r="C6578" s="22" t="s">
        <v>13</v>
      </c>
      <c r="D6578" s="20">
        <v>192.65</v>
      </c>
      <c r="E6578" s="20">
        <v>192.65</v>
      </c>
      <c r="F6578" s="20">
        <v>192.65</v>
      </c>
      <c r="G6578" s="20">
        <v>192.65</v>
      </c>
      <c r="H6578" s="20">
        <v>192.65</v>
      </c>
      <c r="I6578" s="20">
        <v>192.65</v>
      </c>
      <c r="J6578" s="20">
        <v>192.65</v>
      </c>
      <c r="K6578" s="20">
        <v>192.65</v>
      </c>
      <c r="L6578" s="20">
        <f t="shared" si="105"/>
        <v>192.65</v>
      </c>
    </row>
    <row r="6579" spans="1:12" ht="16.5">
      <c r="A6579" s="19">
        <v>1701000047</v>
      </c>
      <c r="B6579" s="15" t="s">
        <v>9198</v>
      </c>
      <c r="C6579" s="22" t="s">
        <v>13</v>
      </c>
      <c r="D6579" s="20">
        <v>975.42</v>
      </c>
      <c r="E6579" s="20">
        <v>975.42</v>
      </c>
      <c r="F6579" s="20">
        <v>975.42</v>
      </c>
      <c r="G6579" s="20">
        <v>975.42</v>
      </c>
      <c r="H6579" s="20">
        <v>975.42</v>
      </c>
      <c r="I6579" s="20">
        <v>975.42</v>
      </c>
      <c r="J6579" s="20">
        <v>975.42</v>
      </c>
      <c r="K6579" s="20">
        <v>975.42</v>
      </c>
      <c r="L6579" s="20">
        <f t="shared" si="105"/>
        <v>975.42</v>
      </c>
    </row>
    <row r="6580" spans="1:12" ht="16.5">
      <c r="A6580" s="19">
        <v>1701000048</v>
      </c>
      <c r="B6580" s="15" t="s">
        <v>9199</v>
      </c>
      <c r="C6580" s="22" t="s">
        <v>13</v>
      </c>
      <c r="D6580" s="20">
        <v>3819.71</v>
      </c>
      <c r="E6580" s="20">
        <v>3819.71</v>
      </c>
      <c r="F6580" s="20">
        <v>3819.82</v>
      </c>
      <c r="G6580" s="20">
        <v>3819.82</v>
      </c>
      <c r="H6580" s="20">
        <v>3819.82</v>
      </c>
      <c r="I6580" s="20">
        <v>3819.82</v>
      </c>
      <c r="J6580" s="20">
        <v>3819.82</v>
      </c>
      <c r="K6580" s="20">
        <v>3819.82</v>
      </c>
      <c r="L6580" s="20">
        <f t="shared" si="105"/>
        <v>3819.82</v>
      </c>
    </row>
    <row r="6581" spans="1:12" ht="41.25">
      <c r="A6581" s="19">
        <v>1701000049</v>
      </c>
      <c r="B6581" s="15" t="s">
        <v>9200</v>
      </c>
      <c r="C6581" s="22" t="s">
        <v>14</v>
      </c>
      <c r="D6581" s="20">
        <v>20446.740000000002</v>
      </c>
      <c r="E6581" s="20">
        <v>20446.740000000002</v>
      </c>
      <c r="F6581" s="20">
        <v>20447.25</v>
      </c>
      <c r="G6581" s="20">
        <v>20447.25</v>
      </c>
      <c r="H6581" s="20">
        <v>20447.25</v>
      </c>
      <c r="I6581" s="20">
        <v>20447.25</v>
      </c>
      <c r="J6581" s="20">
        <v>20447.25</v>
      </c>
      <c r="K6581" s="20">
        <v>20447.25</v>
      </c>
      <c r="L6581" s="20">
        <f t="shared" si="105"/>
        <v>20447.25</v>
      </c>
    </row>
    <row r="6582" spans="1:12" ht="16.5">
      <c r="A6582" s="19">
        <v>1701000050</v>
      </c>
      <c r="B6582" s="15" t="s">
        <v>9201</v>
      </c>
      <c r="C6582" s="22" t="s">
        <v>13</v>
      </c>
      <c r="D6582" s="20">
        <v>27176.639999999999</v>
      </c>
      <c r="E6582" s="20">
        <v>27176.639999999999</v>
      </c>
      <c r="F6582" s="20">
        <v>27177.32</v>
      </c>
      <c r="G6582" s="20">
        <v>27177.32</v>
      </c>
      <c r="H6582" s="20">
        <v>27177.32</v>
      </c>
      <c r="I6582" s="20">
        <v>27177.32</v>
      </c>
      <c r="J6582" s="20">
        <v>27177.32</v>
      </c>
      <c r="K6582" s="20">
        <v>27177.32</v>
      </c>
      <c r="L6582" s="20">
        <f t="shared" si="105"/>
        <v>27177.32</v>
      </c>
    </row>
    <row r="6583" spans="1:12" ht="24.75">
      <c r="A6583" s="19">
        <v>1701000051</v>
      </c>
      <c r="B6583" s="15" t="s">
        <v>9202</v>
      </c>
      <c r="C6583" s="22" t="s">
        <v>13</v>
      </c>
      <c r="D6583" s="20">
        <v>4923.29</v>
      </c>
      <c r="E6583" s="20">
        <v>4923.71</v>
      </c>
      <c r="F6583" s="20">
        <v>4924.8</v>
      </c>
      <c r="G6583" s="20">
        <v>4924.1000000000004</v>
      </c>
      <c r="H6583" s="20">
        <v>4926.16</v>
      </c>
      <c r="I6583" s="20">
        <v>4925.6099999999997</v>
      </c>
      <c r="J6583" s="20">
        <v>4922.93</v>
      </c>
      <c r="K6583" s="20">
        <v>4925.04</v>
      </c>
      <c r="L6583" s="20">
        <f t="shared" si="105"/>
        <v>4926.16</v>
      </c>
    </row>
    <row r="6584" spans="1:12" ht="24.75">
      <c r="A6584" s="19">
        <v>1701000052</v>
      </c>
      <c r="B6584" s="15" t="s">
        <v>9203</v>
      </c>
      <c r="C6584" s="22" t="s">
        <v>13</v>
      </c>
      <c r="D6584" s="20">
        <v>7462.82</v>
      </c>
      <c r="E6584" s="20">
        <v>7463.25</v>
      </c>
      <c r="F6584" s="20">
        <v>7464.42</v>
      </c>
      <c r="G6584" s="20">
        <v>7463.71</v>
      </c>
      <c r="H6584" s="20">
        <v>7465.77</v>
      </c>
      <c r="I6584" s="20">
        <v>7465.22</v>
      </c>
      <c r="J6584" s="20">
        <v>7462.54</v>
      </c>
      <c r="K6584" s="20">
        <v>7464.66</v>
      </c>
      <c r="L6584" s="20">
        <f t="shared" si="105"/>
        <v>7465.77</v>
      </c>
    </row>
    <row r="6585" spans="1:12" ht="24.75">
      <c r="A6585" s="19">
        <v>1701000053</v>
      </c>
      <c r="B6585" s="15" t="s">
        <v>9203</v>
      </c>
      <c r="C6585" s="22" t="s">
        <v>13</v>
      </c>
      <c r="D6585" s="20">
        <v>7637.08</v>
      </c>
      <c r="E6585" s="20">
        <v>7637.51</v>
      </c>
      <c r="F6585" s="20">
        <v>7638.7</v>
      </c>
      <c r="G6585" s="20">
        <v>7637.97</v>
      </c>
      <c r="H6585" s="20">
        <v>7640.04</v>
      </c>
      <c r="I6585" s="20">
        <v>7639.5</v>
      </c>
      <c r="J6585" s="20">
        <v>7636.8</v>
      </c>
      <c r="K6585" s="20">
        <v>7638.93</v>
      </c>
      <c r="L6585" s="20">
        <f t="shared" si="105"/>
        <v>7640.04</v>
      </c>
    </row>
    <row r="6586" spans="1:12" ht="16.5">
      <c r="A6586" s="19">
        <v>1701000054</v>
      </c>
      <c r="B6586" s="15" t="s">
        <v>9204</v>
      </c>
      <c r="C6586" s="22" t="s">
        <v>13</v>
      </c>
      <c r="D6586" s="20">
        <v>7317.32</v>
      </c>
      <c r="E6586" s="20">
        <v>7317.32</v>
      </c>
      <c r="F6586" s="20">
        <v>7317.5</v>
      </c>
      <c r="G6586" s="20">
        <v>7317.5</v>
      </c>
      <c r="H6586" s="20">
        <v>7317.5</v>
      </c>
      <c r="I6586" s="20">
        <v>7317.5</v>
      </c>
      <c r="J6586" s="20">
        <v>7317.5</v>
      </c>
      <c r="K6586" s="20">
        <v>7317.5</v>
      </c>
      <c r="L6586" s="20">
        <f t="shared" si="105"/>
        <v>7317.5</v>
      </c>
    </row>
    <row r="6587" spans="1:12" ht="24.75">
      <c r="A6587" s="19">
        <v>1701000055</v>
      </c>
      <c r="B6587" s="15" t="s">
        <v>9205</v>
      </c>
      <c r="C6587" s="22" t="s">
        <v>13</v>
      </c>
      <c r="D6587" s="20">
        <v>10643.44</v>
      </c>
      <c r="E6587" s="20">
        <v>10643.44</v>
      </c>
      <c r="F6587" s="20">
        <v>10643.7</v>
      </c>
      <c r="G6587" s="20">
        <v>10643.7</v>
      </c>
      <c r="H6587" s="20">
        <v>10643.7</v>
      </c>
      <c r="I6587" s="20">
        <v>10643.7</v>
      </c>
      <c r="J6587" s="20">
        <v>10643.7</v>
      </c>
      <c r="K6587" s="20">
        <v>10643.7</v>
      </c>
      <c r="L6587" s="20">
        <f t="shared" si="105"/>
        <v>10643.7</v>
      </c>
    </row>
    <row r="6588" spans="1:12" ht="24.75">
      <c r="A6588" s="19">
        <v>1701000056</v>
      </c>
      <c r="B6588" s="15" t="s">
        <v>9206</v>
      </c>
      <c r="C6588" s="22" t="s">
        <v>13</v>
      </c>
      <c r="D6588" s="20">
        <v>133.43</v>
      </c>
      <c r="E6588" s="20">
        <v>133.43</v>
      </c>
      <c r="F6588" s="20">
        <v>133.43</v>
      </c>
      <c r="G6588" s="20">
        <v>133.43</v>
      </c>
      <c r="H6588" s="20">
        <v>133.43</v>
      </c>
      <c r="I6588" s="20">
        <v>133.43</v>
      </c>
      <c r="J6588" s="20">
        <v>133.43</v>
      </c>
      <c r="K6588" s="20">
        <v>133.43</v>
      </c>
      <c r="L6588" s="20">
        <f t="shared" si="105"/>
        <v>133.43</v>
      </c>
    </row>
    <row r="6589" spans="1:12" ht="16.5">
      <c r="A6589" s="19">
        <v>1701000057</v>
      </c>
      <c r="B6589" s="15" t="s">
        <v>9207</v>
      </c>
      <c r="C6589" s="22" t="s">
        <v>13</v>
      </c>
      <c r="D6589" s="20">
        <v>3254.88</v>
      </c>
      <c r="E6589" s="20">
        <v>3254.88</v>
      </c>
      <c r="F6589" s="20">
        <v>3254.96</v>
      </c>
      <c r="G6589" s="20">
        <v>3254.96</v>
      </c>
      <c r="H6589" s="20">
        <v>3254.96</v>
      </c>
      <c r="I6589" s="20">
        <v>3254.96</v>
      </c>
      <c r="J6589" s="20">
        <v>3254.96</v>
      </c>
      <c r="K6589" s="20">
        <v>3254.96</v>
      </c>
      <c r="L6589" s="20">
        <f t="shared" si="105"/>
        <v>3254.96</v>
      </c>
    </row>
    <row r="6590" spans="1:12" ht="24.75">
      <c r="A6590" s="19">
        <v>1701000058</v>
      </c>
      <c r="B6590" s="15" t="s">
        <v>9208</v>
      </c>
      <c r="C6590" s="22" t="s">
        <v>13</v>
      </c>
      <c r="D6590" s="20">
        <v>715.85</v>
      </c>
      <c r="E6590" s="20">
        <v>716.61</v>
      </c>
      <c r="F6590" s="20">
        <v>718.25</v>
      </c>
      <c r="G6590" s="20">
        <v>717.08</v>
      </c>
      <c r="H6590" s="20">
        <v>720.51</v>
      </c>
      <c r="I6590" s="20">
        <v>719.59</v>
      </c>
      <c r="J6590" s="20">
        <v>715.05</v>
      </c>
      <c r="K6590" s="20">
        <v>718.69</v>
      </c>
      <c r="L6590" s="20">
        <f t="shared" si="105"/>
        <v>720.51</v>
      </c>
    </row>
    <row r="6591" spans="1:12" ht="16.5">
      <c r="A6591" s="19">
        <v>1701000059</v>
      </c>
      <c r="B6591" s="15" t="s">
        <v>9209</v>
      </c>
      <c r="C6591" s="22" t="s">
        <v>13</v>
      </c>
      <c r="D6591" s="20">
        <v>25.66</v>
      </c>
      <c r="E6591" s="20">
        <v>25.66</v>
      </c>
      <c r="F6591" s="20">
        <v>25.66</v>
      </c>
      <c r="G6591" s="20">
        <v>25.66</v>
      </c>
      <c r="H6591" s="20">
        <v>25.66</v>
      </c>
      <c r="I6591" s="20">
        <v>25.66</v>
      </c>
      <c r="J6591" s="20">
        <v>25.66</v>
      </c>
      <c r="K6591" s="20">
        <v>25.66</v>
      </c>
      <c r="L6591" s="20">
        <f t="shared" si="105"/>
        <v>25.66</v>
      </c>
    </row>
    <row r="6592" spans="1:12" ht="16.5">
      <c r="A6592" s="19">
        <v>1701000060</v>
      </c>
      <c r="B6592" s="15" t="s">
        <v>9210</v>
      </c>
      <c r="C6592" s="22" t="s">
        <v>13</v>
      </c>
      <c r="D6592" s="20">
        <v>2090.88</v>
      </c>
      <c r="E6592" s="20">
        <v>2092.61</v>
      </c>
      <c r="F6592" s="20">
        <v>2096.58</v>
      </c>
      <c r="G6592" s="20">
        <v>2093.7399999999998</v>
      </c>
      <c r="H6592" s="20">
        <v>2102.04</v>
      </c>
      <c r="I6592" s="20">
        <v>2099.83</v>
      </c>
      <c r="J6592" s="20">
        <v>2089.04</v>
      </c>
      <c r="K6592" s="20">
        <v>2097.5100000000002</v>
      </c>
      <c r="L6592" s="20">
        <f t="shared" si="105"/>
        <v>2102.04</v>
      </c>
    </row>
    <row r="6593" spans="1:12" ht="16.5">
      <c r="A6593" s="19">
        <v>1701000061</v>
      </c>
      <c r="B6593" s="15" t="s">
        <v>9211</v>
      </c>
      <c r="C6593" s="22" t="s">
        <v>13</v>
      </c>
      <c r="D6593" s="20">
        <v>1391.2</v>
      </c>
      <c r="E6593" s="20">
        <v>1391.2</v>
      </c>
      <c r="F6593" s="20">
        <v>1391.24</v>
      </c>
      <c r="G6593" s="20">
        <v>1391.24</v>
      </c>
      <c r="H6593" s="20">
        <v>1391.24</v>
      </c>
      <c r="I6593" s="20">
        <v>1391.24</v>
      </c>
      <c r="J6593" s="20">
        <v>1391.24</v>
      </c>
      <c r="K6593" s="20">
        <v>1391.24</v>
      </c>
      <c r="L6593" s="20">
        <f t="shared" si="105"/>
        <v>1391.24</v>
      </c>
    </row>
    <row r="6594" spans="1:12" ht="16.5">
      <c r="A6594" s="19">
        <v>1701000062</v>
      </c>
      <c r="B6594" s="15" t="s">
        <v>9212</v>
      </c>
      <c r="C6594" s="22" t="s">
        <v>13</v>
      </c>
      <c r="D6594" s="20">
        <v>2271.91</v>
      </c>
      <c r="E6594" s="20">
        <v>2271.91</v>
      </c>
      <c r="F6594" s="20">
        <v>2271.96</v>
      </c>
      <c r="G6594" s="20">
        <v>2271.96</v>
      </c>
      <c r="H6594" s="20">
        <v>2271.96</v>
      </c>
      <c r="I6594" s="20">
        <v>2271.96</v>
      </c>
      <c r="J6594" s="20">
        <v>2271.96</v>
      </c>
      <c r="K6594" s="20">
        <v>2271.96</v>
      </c>
      <c r="L6594" s="20">
        <f t="shared" si="105"/>
        <v>2271.96</v>
      </c>
    </row>
    <row r="6595" spans="1:12" ht="16.5">
      <c r="A6595" s="19">
        <v>1701000063</v>
      </c>
      <c r="B6595" s="15" t="s">
        <v>9213</v>
      </c>
      <c r="C6595" s="22" t="s">
        <v>13</v>
      </c>
      <c r="D6595" s="20">
        <v>564.29999999999995</v>
      </c>
      <c r="E6595" s="20">
        <v>564.29999999999995</v>
      </c>
      <c r="F6595" s="20">
        <v>564.32000000000005</v>
      </c>
      <c r="G6595" s="20">
        <v>564.32000000000005</v>
      </c>
      <c r="H6595" s="20">
        <v>564.32000000000005</v>
      </c>
      <c r="I6595" s="20">
        <v>564.32000000000005</v>
      </c>
      <c r="J6595" s="20">
        <v>564.32000000000005</v>
      </c>
      <c r="K6595" s="20">
        <v>564.32000000000005</v>
      </c>
      <c r="L6595" s="20">
        <f t="shared" si="105"/>
        <v>564.32000000000005</v>
      </c>
    </row>
    <row r="6596" spans="1:12" ht="16.5">
      <c r="A6596" s="19">
        <v>1701000064</v>
      </c>
      <c r="B6596" s="15" t="s">
        <v>9214</v>
      </c>
      <c r="C6596" s="22" t="s">
        <v>13</v>
      </c>
      <c r="D6596" s="20">
        <v>323.83</v>
      </c>
      <c r="E6596" s="20">
        <v>323.83</v>
      </c>
      <c r="F6596" s="20">
        <v>323.83</v>
      </c>
      <c r="G6596" s="20">
        <v>323.83</v>
      </c>
      <c r="H6596" s="20">
        <v>323.83</v>
      </c>
      <c r="I6596" s="20">
        <v>323.83</v>
      </c>
      <c r="J6596" s="20">
        <v>323.83</v>
      </c>
      <c r="K6596" s="20">
        <v>323.83</v>
      </c>
      <c r="L6596" s="20">
        <f t="shared" si="105"/>
        <v>323.83</v>
      </c>
    </row>
    <row r="6597" spans="1:12" ht="41.25">
      <c r="A6597" s="19">
        <v>1701000065</v>
      </c>
      <c r="B6597" s="15" t="s">
        <v>9215</v>
      </c>
      <c r="C6597" s="22" t="s">
        <v>13</v>
      </c>
      <c r="D6597" s="20">
        <v>2355.62</v>
      </c>
      <c r="E6597" s="20">
        <v>2373.9499999999998</v>
      </c>
      <c r="F6597" s="20">
        <v>2464.0100000000002</v>
      </c>
      <c r="G6597" s="20">
        <v>2419.31</v>
      </c>
      <c r="H6597" s="20">
        <v>2524.63</v>
      </c>
      <c r="I6597" s="20">
        <v>2502.36</v>
      </c>
      <c r="J6597" s="20">
        <v>2342.62</v>
      </c>
      <c r="K6597" s="20">
        <v>2497.44</v>
      </c>
      <c r="L6597" s="20">
        <f t="shared" si="105"/>
        <v>2524.63</v>
      </c>
    </row>
    <row r="6598" spans="1:12" ht="16.5">
      <c r="A6598" s="19">
        <v>1701000066</v>
      </c>
      <c r="B6598" s="15" t="s">
        <v>9216</v>
      </c>
      <c r="C6598" s="22" t="s">
        <v>13</v>
      </c>
      <c r="D6598" s="20">
        <v>142.08000000000001</v>
      </c>
      <c r="E6598" s="20">
        <v>142.08000000000001</v>
      </c>
      <c r="F6598" s="20">
        <v>142.09</v>
      </c>
      <c r="G6598" s="20">
        <v>142.09</v>
      </c>
      <c r="H6598" s="20">
        <v>142.09</v>
      </c>
      <c r="I6598" s="20">
        <v>142.09</v>
      </c>
      <c r="J6598" s="20">
        <v>142.09</v>
      </c>
      <c r="K6598" s="20">
        <v>142.09</v>
      </c>
      <c r="L6598" s="20">
        <f t="shared" si="105"/>
        <v>142.09</v>
      </c>
    </row>
    <row r="6599" spans="1:12" ht="16.5">
      <c r="A6599" s="19">
        <v>1701000067</v>
      </c>
      <c r="B6599" s="15" t="s">
        <v>9217</v>
      </c>
      <c r="C6599" s="22" t="s">
        <v>26</v>
      </c>
      <c r="D6599" s="20">
        <v>158.13</v>
      </c>
      <c r="E6599" s="20">
        <v>158.13</v>
      </c>
      <c r="F6599" s="20">
        <v>158.13999999999999</v>
      </c>
      <c r="G6599" s="20">
        <v>158.13999999999999</v>
      </c>
      <c r="H6599" s="20">
        <v>158.13999999999999</v>
      </c>
      <c r="I6599" s="20">
        <v>158.13999999999999</v>
      </c>
      <c r="J6599" s="20">
        <v>158.13999999999999</v>
      </c>
      <c r="K6599" s="20">
        <v>158.13999999999999</v>
      </c>
      <c r="L6599" s="20">
        <f t="shared" si="105"/>
        <v>158.13999999999999</v>
      </c>
    </row>
    <row r="6600" spans="1:12" ht="33">
      <c r="A6600" s="19">
        <v>1701000068</v>
      </c>
      <c r="B6600" s="15" t="s">
        <v>9218</v>
      </c>
      <c r="C6600" s="22" t="s">
        <v>13</v>
      </c>
      <c r="D6600" s="20">
        <v>1561.38</v>
      </c>
      <c r="E6600" s="20">
        <v>1561.38</v>
      </c>
      <c r="F6600" s="20">
        <v>1561.42</v>
      </c>
      <c r="G6600" s="20">
        <v>1561.37</v>
      </c>
      <c r="H6600" s="20">
        <v>1561.42</v>
      </c>
      <c r="I6600" s="20">
        <v>1561.42</v>
      </c>
      <c r="J6600" s="20">
        <v>1561.42</v>
      </c>
      <c r="K6600" s="20">
        <v>1561.42</v>
      </c>
      <c r="L6600" s="20">
        <f t="shared" si="105"/>
        <v>1561.42</v>
      </c>
    </row>
    <row r="6601" spans="1:12" ht="33">
      <c r="A6601" s="19">
        <v>1701000069</v>
      </c>
      <c r="B6601" s="15" t="s">
        <v>9219</v>
      </c>
      <c r="C6601" s="22" t="s">
        <v>13</v>
      </c>
      <c r="D6601" s="20">
        <v>1451.05</v>
      </c>
      <c r="E6601" s="20">
        <v>1451.05</v>
      </c>
      <c r="F6601" s="20">
        <v>1451.09</v>
      </c>
      <c r="G6601" s="20">
        <v>1451.06</v>
      </c>
      <c r="H6601" s="20">
        <v>1451.09</v>
      </c>
      <c r="I6601" s="20">
        <v>1451.09</v>
      </c>
      <c r="J6601" s="20">
        <v>1451.09</v>
      </c>
      <c r="K6601" s="20">
        <v>1451.09</v>
      </c>
      <c r="L6601" s="20">
        <f t="shared" si="105"/>
        <v>1451.09</v>
      </c>
    </row>
    <row r="6602" spans="1:12" ht="16.5">
      <c r="A6602" s="19">
        <v>1701000070</v>
      </c>
      <c r="B6602" s="15" t="s">
        <v>9220</v>
      </c>
      <c r="C6602" s="22" t="s">
        <v>13</v>
      </c>
      <c r="D6602" s="20">
        <v>45787.66</v>
      </c>
      <c r="E6602" s="20">
        <v>45787.66</v>
      </c>
      <c r="F6602" s="20">
        <v>45788.81</v>
      </c>
      <c r="G6602" s="20">
        <v>45788.81</v>
      </c>
      <c r="H6602" s="20">
        <v>45788.81</v>
      </c>
      <c r="I6602" s="20">
        <v>45788.81</v>
      </c>
      <c r="J6602" s="20">
        <v>45788.81</v>
      </c>
      <c r="K6602" s="20">
        <v>45788.81</v>
      </c>
      <c r="L6602" s="20">
        <f t="shared" si="105"/>
        <v>45788.81</v>
      </c>
    </row>
    <row r="6603" spans="1:12" ht="16.5">
      <c r="A6603" s="19">
        <v>1701000071</v>
      </c>
      <c r="B6603" s="15" t="s">
        <v>9221</v>
      </c>
      <c r="C6603" s="22" t="s">
        <v>13</v>
      </c>
      <c r="D6603" s="20">
        <v>2798.73</v>
      </c>
      <c r="E6603" s="20">
        <v>2805.65</v>
      </c>
      <c r="F6603" s="20">
        <v>2821.38</v>
      </c>
      <c r="G6603" s="20">
        <v>2809.98</v>
      </c>
      <c r="H6603" s="20">
        <v>2843.2</v>
      </c>
      <c r="I6603" s="20">
        <v>2834.41</v>
      </c>
      <c r="J6603" s="20">
        <v>2791.19</v>
      </c>
      <c r="K6603" s="20">
        <v>2825.17</v>
      </c>
      <c r="L6603" s="20">
        <f t="shared" si="105"/>
        <v>2843.2</v>
      </c>
    </row>
    <row r="6604" spans="1:12" ht="24.75">
      <c r="A6604" s="19">
        <v>1701000072</v>
      </c>
      <c r="B6604" s="15" t="s">
        <v>9222</v>
      </c>
      <c r="C6604" s="22" t="s">
        <v>15</v>
      </c>
      <c r="D6604" s="20">
        <v>754.53</v>
      </c>
      <c r="E6604" s="20">
        <v>754.53</v>
      </c>
      <c r="F6604" s="20">
        <v>754.55</v>
      </c>
      <c r="G6604" s="20">
        <v>754.45</v>
      </c>
      <c r="H6604" s="20">
        <v>754.55</v>
      </c>
      <c r="I6604" s="20">
        <v>754.55</v>
      </c>
      <c r="J6604" s="20">
        <v>754.55</v>
      </c>
      <c r="K6604" s="20">
        <v>754.55</v>
      </c>
      <c r="L6604" s="20">
        <f t="shared" si="105"/>
        <v>754.55</v>
      </c>
    </row>
    <row r="6605" spans="1:12" ht="24.75">
      <c r="A6605" s="19">
        <v>1701000073</v>
      </c>
      <c r="B6605" s="15" t="s">
        <v>9223</v>
      </c>
      <c r="C6605" s="22" t="s">
        <v>26</v>
      </c>
      <c r="D6605" s="20">
        <v>23.89</v>
      </c>
      <c r="E6605" s="20">
        <v>23.89</v>
      </c>
      <c r="F6605" s="20">
        <v>23.9</v>
      </c>
      <c r="G6605" s="20">
        <v>23.9</v>
      </c>
      <c r="H6605" s="20">
        <v>23.9</v>
      </c>
      <c r="I6605" s="20">
        <v>23.9</v>
      </c>
      <c r="J6605" s="20">
        <v>23.9</v>
      </c>
      <c r="K6605" s="20">
        <v>23.9</v>
      </c>
      <c r="L6605" s="20">
        <f t="shared" si="105"/>
        <v>23.9</v>
      </c>
    </row>
    <row r="6606" spans="1:12" ht="16.5">
      <c r="A6606" s="19">
        <v>1701000075</v>
      </c>
      <c r="B6606" s="15" t="s">
        <v>9224</v>
      </c>
      <c r="C6606" s="22" t="s">
        <v>13</v>
      </c>
      <c r="D6606" s="20">
        <v>9815.18</v>
      </c>
      <c r="E6606" s="20">
        <v>9815.18</v>
      </c>
      <c r="F6606" s="20">
        <v>9815.43</v>
      </c>
      <c r="G6606" s="20">
        <v>9815.43</v>
      </c>
      <c r="H6606" s="20">
        <v>9815.43</v>
      </c>
      <c r="I6606" s="20">
        <v>9815.43</v>
      </c>
      <c r="J6606" s="20">
        <v>9815.43</v>
      </c>
      <c r="K6606" s="20">
        <v>9815.43</v>
      </c>
      <c r="L6606" s="20">
        <f t="shared" si="105"/>
        <v>9815.43</v>
      </c>
    </row>
    <row r="6607" spans="1:12" ht="24.75">
      <c r="A6607" s="19">
        <v>1701000076</v>
      </c>
      <c r="B6607" s="15" t="s">
        <v>9225</v>
      </c>
      <c r="C6607" s="22" t="s">
        <v>13</v>
      </c>
      <c r="D6607" s="20">
        <v>2380.4699999999998</v>
      </c>
      <c r="E6607" s="20">
        <v>2380.4699999999998</v>
      </c>
      <c r="F6607" s="20">
        <v>2380.54</v>
      </c>
      <c r="G6607" s="20">
        <v>2380.54</v>
      </c>
      <c r="H6607" s="20">
        <v>2380.54</v>
      </c>
      <c r="I6607" s="20">
        <v>2380.54</v>
      </c>
      <c r="J6607" s="20">
        <v>2380.54</v>
      </c>
      <c r="K6607" s="20">
        <v>2380.54</v>
      </c>
      <c r="L6607" s="20">
        <f t="shared" si="105"/>
        <v>2380.54</v>
      </c>
    </row>
    <row r="6608" spans="1:12" ht="16.5">
      <c r="A6608" s="19">
        <v>1701000077</v>
      </c>
      <c r="B6608" s="15" t="s">
        <v>9226</v>
      </c>
      <c r="C6608" s="22" t="s">
        <v>13</v>
      </c>
      <c r="D6608" s="20">
        <v>2052.6</v>
      </c>
      <c r="E6608" s="20">
        <v>2052.6</v>
      </c>
      <c r="F6608" s="20">
        <v>2052.66</v>
      </c>
      <c r="G6608" s="20">
        <v>2052.66</v>
      </c>
      <c r="H6608" s="20">
        <v>2052.66</v>
      </c>
      <c r="I6608" s="20">
        <v>2052.66</v>
      </c>
      <c r="J6608" s="20">
        <v>2052.66</v>
      </c>
      <c r="K6608" s="20">
        <v>2052.66</v>
      </c>
      <c r="L6608" s="20">
        <f t="shared" si="105"/>
        <v>2052.66</v>
      </c>
    </row>
    <row r="6609" spans="1:12" ht="16.5">
      <c r="A6609" s="19">
        <v>1701000078</v>
      </c>
      <c r="B6609" s="15" t="s">
        <v>9227</v>
      </c>
      <c r="C6609" s="22" t="s">
        <v>13</v>
      </c>
      <c r="D6609" s="20">
        <v>6898.02</v>
      </c>
      <c r="E6609" s="20">
        <v>6898.02</v>
      </c>
      <c r="F6609" s="20">
        <v>6898.2</v>
      </c>
      <c r="G6609" s="20">
        <v>6898.2</v>
      </c>
      <c r="H6609" s="20">
        <v>6898.2</v>
      </c>
      <c r="I6609" s="20">
        <v>6898.2</v>
      </c>
      <c r="J6609" s="20">
        <v>6898.2</v>
      </c>
      <c r="K6609" s="20">
        <v>6898.2</v>
      </c>
      <c r="L6609" s="20">
        <f t="shared" si="105"/>
        <v>6898.2</v>
      </c>
    </row>
    <row r="6610" spans="1:12" ht="16.5">
      <c r="A6610" s="19">
        <v>1701000079</v>
      </c>
      <c r="B6610" s="15" t="s">
        <v>9228</v>
      </c>
      <c r="C6610" s="22" t="s">
        <v>13</v>
      </c>
      <c r="D6610" s="20">
        <v>935.82</v>
      </c>
      <c r="E6610" s="20">
        <v>935.82</v>
      </c>
      <c r="F6610" s="20">
        <v>935.84</v>
      </c>
      <c r="G6610" s="20">
        <v>935.84</v>
      </c>
      <c r="H6610" s="20">
        <v>935.84</v>
      </c>
      <c r="I6610" s="20">
        <v>935.84</v>
      </c>
      <c r="J6610" s="20">
        <v>935.84</v>
      </c>
      <c r="K6610" s="20">
        <v>935.84</v>
      </c>
      <c r="L6610" s="20">
        <f t="shared" si="105"/>
        <v>935.84</v>
      </c>
    </row>
    <row r="6611" spans="1:12" ht="24.75">
      <c r="A6611" s="19">
        <v>1701000080</v>
      </c>
      <c r="B6611" s="15" t="s">
        <v>9229</v>
      </c>
      <c r="C6611" s="22" t="s">
        <v>13</v>
      </c>
      <c r="D6611" s="20">
        <v>1156.78</v>
      </c>
      <c r="E6611" s="20">
        <v>1156.78</v>
      </c>
      <c r="F6611" s="20">
        <v>1156.81</v>
      </c>
      <c r="G6611" s="20">
        <v>1156.81</v>
      </c>
      <c r="H6611" s="20">
        <v>1156.81</v>
      </c>
      <c r="I6611" s="20">
        <v>1156.81</v>
      </c>
      <c r="J6611" s="20">
        <v>1156.81</v>
      </c>
      <c r="K6611" s="20">
        <v>1156.81</v>
      </c>
      <c r="L6611" s="20">
        <f t="shared" si="105"/>
        <v>1156.81</v>
      </c>
    </row>
    <row r="6612" spans="1:12" ht="41.25">
      <c r="A6612" s="19">
        <v>1701000081</v>
      </c>
      <c r="B6612" s="15" t="s">
        <v>9230</v>
      </c>
      <c r="C6612" s="22" t="s">
        <v>13</v>
      </c>
      <c r="D6612" s="20">
        <v>638.54</v>
      </c>
      <c r="E6612" s="20">
        <v>638.54</v>
      </c>
      <c r="F6612" s="20">
        <v>638.55999999999995</v>
      </c>
      <c r="G6612" s="20">
        <v>638.55999999999995</v>
      </c>
      <c r="H6612" s="20">
        <v>638.55999999999995</v>
      </c>
      <c r="I6612" s="20">
        <v>638.55999999999995</v>
      </c>
      <c r="J6612" s="20">
        <v>638.55999999999995</v>
      </c>
      <c r="K6612" s="20">
        <v>638.55999999999995</v>
      </c>
      <c r="L6612" s="20">
        <f t="shared" si="105"/>
        <v>638.55999999999995</v>
      </c>
    </row>
    <row r="6613" spans="1:12" ht="16.5">
      <c r="A6613" s="19">
        <v>1701000082</v>
      </c>
      <c r="B6613" s="15" t="s">
        <v>9231</v>
      </c>
      <c r="C6613" s="22" t="s">
        <v>13</v>
      </c>
      <c r="D6613" s="20">
        <v>564.29999999999995</v>
      </c>
      <c r="E6613" s="20">
        <v>564.29999999999995</v>
      </c>
      <c r="F6613" s="20">
        <v>564.32000000000005</v>
      </c>
      <c r="G6613" s="20">
        <v>564.32000000000005</v>
      </c>
      <c r="H6613" s="20">
        <v>564.32000000000005</v>
      </c>
      <c r="I6613" s="20">
        <v>564.32000000000005</v>
      </c>
      <c r="J6613" s="20">
        <v>564.32000000000005</v>
      </c>
      <c r="K6613" s="20">
        <v>564.32000000000005</v>
      </c>
      <c r="L6613" s="20">
        <f t="shared" si="105"/>
        <v>564.32000000000005</v>
      </c>
    </row>
    <row r="6614" spans="1:12" ht="16.5">
      <c r="A6614" s="19">
        <v>1701000083</v>
      </c>
      <c r="B6614" s="15" t="s">
        <v>9232</v>
      </c>
      <c r="C6614" s="22" t="s">
        <v>13</v>
      </c>
      <c r="D6614" s="20">
        <v>847.66</v>
      </c>
      <c r="E6614" s="20">
        <v>847.66</v>
      </c>
      <c r="F6614" s="20">
        <v>847.68</v>
      </c>
      <c r="G6614" s="20">
        <v>847.68</v>
      </c>
      <c r="H6614" s="20">
        <v>847.68</v>
      </c>
      <c r="I6614" s="20">
        <v>847.68</v>
      </c>
      <c r="J6614" s="20">
        <v>847.68</v>
      </c>
      <c r="K6614" s="20">
        <v>847.68</v>
      </c>
      <c r="L6614" s="20">
        <f t="shared" si="105"/>
        <v>847.68</v>
      </c>
    </row>
    <row r="6615" spans="1:12" ht="16.5">
      <c r="A6615" s="19">
        <v>1701000084</v>
      </c>
      <c r="B6615" s="15" t="s">
        <v>9233</v>
      </c>
      <c r="C6615" s="22" t="s">
        <v>13</v>
      </c>
      <c r="D6615" s="20">
        <v>1060.2</v>
      </c>
      <c r="E6615" s="20">
        <v>1060.2</v>
      </c>
      <c r="F6615" s="20">
        <v>1060.22</v>
      </c>
      <c r="G6615" s="20">
        <v>1060.22</v>
      </c>
      <c r="H6615" s="20">
        <v>1060.22</v>
      </c>
      <c r="I6615" s="20">
        <v>1060.22</v>
      </c>
      <c r="J6615" s="20">
        <v>1060.22</v>
      </c>
      <c r="K6615" s="20">
        <v>1060.22</v>
      </c>
      <c r="L6615" s="20">
        <f t="shared" si="105"/>
        <v>1060.22</v>
      </c>
    </row>
    <row r="6616" spans="1:12" ht="16.5">
      <c r="A6616" s="19">
        <v>1701000085</v>
      </c>
      <c r="B6616" s="15" t="s">
        <v>9234</v>
      </c>
      <c r="C6616" s="22" t="s">
        <v>13</v>
      </c>
      <c r="D6616" s="20">
        <v>46.96</v>
      </c>
      <c r="E6616" s="20">
        <v>46.96</v>
      </c>
      <c r="F6616" s="20">
        <v>46.96</v>
      </c>
      <c r="G6616" s="20">
        <v>46.96</v>
      </c>
      <c r="H6616" s="20">
        <v>46.96</v>
      </c>
      <c r="I6616" s="20">
        <v>46.96</v>
      </c>
      <c r="J6616" s="20">
        <v>46.96</v>
      </c>
      <c r="K6616" s="20">
        <v>46.96</v>
      </c>
      <c r="L6616" s="20">
        <f t="shared" si="105"/>
        <v>46.96</v>
      </c>
    </row>
    <row r="6617" spans="1:12" ht="33">
      <c r="A6617" s="19">
        <v>1701000086</v>
      </c>
      <c r="B6617" s="15" t="s">
        <v>9235</v>
      </c>
      <c r="C6617" s="22" t="s">
        <v>13</v>
      </c>
      <c r="D6617" s="20">
        <v>782.87</v>
      </c>
      <c r="E6617" s="20">
        <v>785.6</v>
      </c>
      <c r="F6617" s="20">
        <v>800.18</v>
      </c>
      <c r="G6617" s="20">
        <v>799.59</v>
      </c>
      <c r="H6617" s="20">
        <v>801.93</v>
      </c>
      <c r="I6617" s="20">
        <v>798.03</v>
      </c>
      <c r="J6617" s="20">
        <v>777.03</v>
      </c>
      <c r="K6617" s="20">
        <v>786.19</v>
      </c>
      <c r="L6617" s="20">
        <f t="shared" si="105"/>
        <v>801.93</v>
      </c>
    </row>
    <row r="6618" spans="1:12" ht="16.5">
      <c r="A6618" s="19">
        <v>1701000087</v>
      </c>
      <c r="B6618" s="15" t="s">
        <v>9236</v>
      </c>
      <c r="C6618" s="22" t="s">
        <v>26</v>
      </c>
      <c r="D6618" s="20">
        <v>124.73</v>
      </c>
      <c r="E6618" s="20">
        <v>124.73</v>
      </c>
      <c r="F6618" s="20">
        <v>124.73</v>
      </c>
      <c r="G6618" s="20">
        <v>124.73</v>
      </c>
      <c r="H6618" s="20">
        <v>124.73</v>
      </c>
      <c r="I6618" s="20">
        <v>124.73</v>
      </c>
      <c r="J6618" s="20">
        <v>124.73</v>
      </c>
      <c r="K6618" s="20">
        <v>124.73</v>
      </c>
      <c r="L6618" s="20">
        <f t="shared" si="105"/>
        <v>124.73</v>
      </c>
    </row>
    <row r="6619" spans="1:12" ht="16.5">
      <c r="A6619" s="19">
        <v>1701000088</v>
      </c>
      <c r="B6619" s="15" t="s">
        <v>9237</v>
      </c>
      <c r="C6619" s="22" t="s">
        <v>13</v>
      </c>
      <c r="D6619" s="20">
        <v>148.57</v>
      </c>
      <c r="E6619" s="20">
        <v>148.57</v>
      </c>
      <c r="F6619" s="20">
        <v>148.57</v>
      </c>
      <c r="G6619" s="20">
        <v>148.57</v>
      </c>
      <c r="H6619" s="20">
        <v>148.57</v>
      </c>
      <c r="I6619" s="20">
        <v>148.57</v>
      </c>
      <c r="J6619" s="20">
        <v>148.57</v>
      </c>
      <c r="K6619" s="20">
        <v>148.57</v>
      </c>
      <c r="L6619" s="20">
        <f t="shared" si="105"/>
        <v>148.57</v>
      </c>
    </row>
    <row r="6620" spans="1:12" ht="33">
      <c r="A6620" s="19">
        <v>1701000089</v>
      </c>
      <c r="B6620" s="15" t="s">
        <v>9238</v>
      </c>
      <c r="C6620" s="22" t="s">
        <v>13</v>
      </c>
      <c r="D6620" s="20">
        <v>7030.11</v>
      </c>
      <c r="E6620" s="20">
        <v>7030.11</v>
      </c>
      <c r="F6620" s="20">
        <v>7030.29</v>
      </c>
      <c r="G6620" s="20">
        <v>7030.29</v>
      </c>
      <c r="H6620" s="20">
        <v>7030.29</v>
      </c>
      <c r="I6620" s="20">
        <v>7030.29</v>
      </c>
      <c r="J6620" s="20">
        <v>7030.29</v>
      </c>
      <c r="K6620" s="20">
        <v>7030.29</v>
      </c>
      <c r="L6620" s="20">
        <f t="shared" si="105"/>
        <v>7030.29</v>
      </c>
    </row>
    <row r="6621" spans="1:12" ht="24.75">
      <c r="A6621" s="19">
        <v>1701000090</v>
      </c>
      <c r="B6621" s="15" t="s">
        <v>9239</v>
      </c>
      <c r="C6621" s="22" t="s">
        <v>26</v>
      </c>
      <c r="D6621" s="20">
        <v>112.25</v>
      </c>
      <c r="E6621" s="20">
        <v>112.25</v>
      </c>
      <c r="F6621" s="20">
        <v>112.25</v>
      </c>
      <c r="G6621" s="20">
        <v>112.25</v>
      </c>
      <c r="H6621" s="20">
        <v>112.25</v>
      </c>
      <c r="I6621" s="20">
        <v>112.25</v>
      </c>
      <c r="J6621" s="20">
        <v>112.25</v>
      </c>
      <c r="K6621" s="20">
        <v>112.25</v>
      </c>
      <c r="L6621" s="20">
        <f t="shared" si="105"/>
        <v>112.25</v>
      </c>
    </row>
    <row r="6622" spans="1:12" ht="24.75">
      <c r="A6622" s="19">
        <v>1701000091</v>
      </c>
      <c r="B6622" s="15" t="s">
        <v>9240</v>
      </c>
      <c r="C6622" s="22" t="s">
        <v>13</v>
      </c>
      <c r="D6622" s="20">
        <v>6030.69</v>
      </c>
      <c r="E6622" s="20">
        <v>6031.11</v>
      </c>
      <c r="F6622" s="20">
        <v>6032.25</v>
      </c>
      <c r="G6622" s="20">
        <v>6031.54</v>
      </c>
      <c r="H6622" s="20">
        <v>6033.6</v>
      </c>
      <c r="I6622" s="20">
        <v>6033.06</v>
      </c>
      <c r="J6622" s="20">
        <v>6030.37</v>
      </c>
      <c r="K6622" s="20">
        <v>6032.49</v>
      </c>
      <c r="L6622" s="20">
        <f t="shared" si="105"/>
        <v>6033.6</v>
      </c>
    </row>
    <row r="6623" spans="1:12" ht="24.75">
      <c r="A6623" s="19">
        <v>1701000092</v>
      </c>
      <c r="B6623" s="15" t="s">
        <v>9241</v>
      </c>
      <c r="C6623" s="22" t="s">
        <v>13</v>
      </c>
      <c r="D6623" s="20">
        <v>71722.009999999995</v>
      </c>
      <c r="E6623" s="20">
        <v>71722.27</v>
      </c>
      <c r="F6623" s="20">
        <v>71724.649999999994</v>
      </c>
      <c r="G6623" s="20">
        <v>71724.23</v>
      </c>
      <c r="H6623" s="20">
        <v>71725.45</v>
      </c>
      <c r="I6623" s="20">
        <v>71725.13</v>
      </c>
      <c r="J6623" s="20">
        <v>71723.509999999995</v>
      </c>
      <c r="K6623" s="20">
        <v>71724.789999999994</v>
      </c>
      <c r="L6623" s="20">
        <f t="shared" si="105"/>
        <v>71725.45</v>
      </c>
    </row>
    <row r="6624" spans="1:12" ht="41.25">
      <c r="A6624" s="19">
        <v>1701000093</v>
      </c>
      <c r="B6624" s="15" t="s">
        <v>9242</v>
      </c>
      <c r="C6624" s="22" t="s">
        <v>13</v>
      </c>
      <c r="D6624" s="20">
        <v>1217.17</v>
      </c>
      <c r="E6624" s="20">
        <v>1217.17</v>
      </c>
      <c r="F6624" s="20">
        <v>1217.2</v>
      </c>
      <c r="G6624" s="20">
        <v>1217.2</v>
      </c>
      <c r="H6624" s="20">
        <v>1217.2</v>
      </c>
      <c r="I6624" s="20">
        <v>1217.2</v>
      </c>
      <c r="J6624" s="20">
        <v>1217.2</v>
      </c>
      <c r="K6624" s="20">
        <v>1217.2</v>
      </c>
      <c r="L6624" s="20">
        <f t="shared" si="105"/>
        <v>1217.2</v>
      </c>
    </row>
    <row r="6625" spans="1:12" ht="16.5">
      <c r="A6625" s="19">
        <v>1701000094</v>
      </c>
      <c r="B6625" s="15" t="s">
        <v>9243</v>
      </c>
      <c r="C6625" s="22" t="s">
        <v>13</v>
      </c>
      <c r="D6625" s="20">
        <v>1497.27</v>
      </c>
      <c r="E6625" s="20">
        <v>1497.27</v>
      </c>
      <c r="F6625" s="20">
        <v>1497.3</v>
      </c>
      <c r="G6625" s="20">
        <v>1497.3</v>
      </c>
      <c r="H6625" s="20">
        <v>1497.3</v>
      </c>
      <c r="I6625" s="20">
        <v>1497.3</v>
      </c>
      <c r="J6625" s="20">
        <v>1497.3</v>
      </c>
      <c r="K6625" s="20">
        <v>1497.3</v>
      </c>
      <c r="L6625" s="20">
        <f t="shared" si="105"/>
        <v>1497.3</v>
      </c>
    </row>
    <row r="6626" spans="1:12" ht="16.5">
      <c r="A6626" s="19">
        <v>1701000095</v>
      </c>
      <c r="B6626" s="15" t="s">
        <v>9244</v>
      </c>
      <c r="C6626" s="22" t="s">
        <v>15</v>
      </c>
      <c r="D6626" s="20">
        <v>350.94</v>
      </c>
      <c r="E6626" s="20">
        <v>350.94</v>
      </c>
      <c r="F6626" s="20">
        <v>350.95</v>
      </c>
      <c r="G6626" s="20">
        <v>350.95</v>
      </c>
      <c r="H6626" s="20">
        <v>350.95</v>
      </c>
      <c r="I6626" s="20">
        <v>350.95</v>
      </c>
      <c r="J6626" s="20">
        <v>350.95</v>
      </c>
      <c r="K6626" s="20">
        <v>350.95</v>
      </c>
      <c r="L6626" s="20">
        <f t="shared" si="105"/>
        <v>350.95</v>
      </c>
    </row>
    <row r="6627" spans="1:12" ht="16.5">
      <c r="A6627" s="19">
        <v>1701000096</v>
      </c>
      <c r="B6627" s="15" t="s">
        <v>9245</v>
      </c>
      <c r="C6627" s="22" t="s">
        <v>15</v>
      </c>
      <c r="D6627" s="20">
        <v>361.58</v>
      </c>
      <c r="E6627" s="20">
        <v>361.58</v>
      </c>
      <c r="F6627" s="20">
        <v>361.59</v>
      </c>
      <c r="G6627" s="20">
        <v>361.59</v>
      </c>
      <c r="H6627" s="20">
        <v>361.59</v>
      </c>
      <c r="I6627" s="20">
        <v>361.59</v>
      </c>
      <c r="J6627" s="20">
        <v>361.59</v>
      </c>
      <c r="K6627" s="20">
        <v>361.59</v>
      </c>
      <c r="L6627" s="20">
        <f t="shared" si="105"/>
        <v>361.59</v>
      </c>
    </row>
    <row r="6628" spans="1:12" ht="24.75">
      <c r="A6628" s="19">
        <v>1701000097</v>
      </c>
      <c r="B6628" s="15" t="s">
        <v>9246</v>
      </c>
      <c r="C6628" s="22" t="s">
        <v>13</v>
      </c>
      <c r="D6628" s="20">
        <v>3867.1</v>
      </c>
      <c r="E6628" s="20">
        <v>3867.1</v>
      </c>
      <c r="F6628" s="20">
        <v>3867.2</v>
      </c>
      <c r="G6628" s="20">
        <v>3867.2</v>
      </c>
      <c r="H6628" s="20">
        <v>3867.2</v>
      </c>
      <c r="I6628" s="20">
        <v>3867.2</v>
      </c>
      <c r="J6628" s="20">
        <v>3867.2</v>
      </c>
      <c r="K6628" s="20">
        <v>3867.2</v>
      </c>
      <c r="L6628" s="20">
        <f t="shared" ref="L6628:L6691" si="106">MAX(D6628:K6628)</f>
        <v>3867.2</v>
      </c>
    </row>
    <row r="6629" spans="1:12" ht="24.75">
      <c r="A6629" s="19">
        <v>1701000098</v>
      </c>
      <c r="B6629" s="15" t="s">
        <v>9247</v>
      </c>
      <c r="C6629" s="22" t="s">
        <v>13</v>
      </c>
      <c r="D6629" s="20">
        <v>234379.2</v>
      </c>
      <c r="E6629" s="20">
        <v>234379.2</v>
      </c>
      <c r="F6629" s="20">
        <v>234385.06</v>
      </c>
      <c r="G6629" s="20">
        <v>234385.06</v>
      </c>
      <c r="H6629" s="20">
        <v>234385.06</v>
      </c>
      <c r="I6629" s="20">
        <v>234385.06</v>
      </c>
      <c r="J6629" s="20">
        <v>234385.06</v>
      </c>
      <c r="K6629" s="20">
        <v>234385.06</v>
      </c>
      <c r="L6629" s="20">
        <f t="shared" si="106"/>
        <v>234385.06</v>
      </c>
    </row>
    <row r="6630" spans="1:12" ht="24.75">
      <c r="A6630" s="19">
        <v>1701000099</v>
      </c>
      <c r="B6630" s="15" t="s">
        <v>9248</v>
      </c>
      <c r="C6630" s="22" t="s">
        <v>13</v>
      </c>
      <c r="D6630" s="20">
        <v>60.21</v>
      </c>
      <c r="E6630" s="20">
        <v>60.21</v>
      </c>
      <c r="F6630" s="20">
        <v>60.21</v>
      </c>
      <c r="G6630" s="20">
        <v>60.21</v>
      </c>
      <c r="H6630" s="20">
        <v>60.21</v>
      </c>
      <c r="I6630" s="20">
        <v>60.21</v>
      </c>
      <c r="J6630" s="20">
        <v>60.21</v>
      </c>
      <c r="K6630" s="20">
        <v>60.21</v>
      </c>
      <c r="L6630" s="20">
        <f t="shared" si="106"/>
        <v>60.21</v>
      </c>
    </row>
    <row r="6631" spans="1:12" ht="24.75">
      <c r="A6631" s="19">
        <v>1701000100</v>
      </c>
      <c r="B6631" s="15" t="s">
        <v>9249</v>
      </c>
      <c r="C6631" s="22" t="s">
        <v>13</v>
      </c>
      <c r="D6631" s="20">
        <v>3819.71</v>
      </c>
      <c r="E6631" s="20">
        <v>3819.71</v>
      </c>
      <c r="F6631" s="20">
        <v>3819.82</v>
      </c>
      <c r="G6631" s="20">
        <v>3819.82</v>
      </c>
      <c r="H6631" s="20">
        <v>3819.82</v>
      </c>
      <c r="I6631" s="20">
        <v>3819.82</v>
      </c>
      <c r="J6631" s="20">
        <v>3819.82</v>
      </c>
      <c r="K6631" s="20">
        <v>3819.82</v>
      </c>
      <c r="L6631" s="20">
        <f t="shared" si="106"/>
        <v>3819.82</v>
      </c>
    </row>
    <row r="6632" spans="1:12" ht="16.5">
      <c r="A6632" s="19">
        <v>1701000101</v>
      </c>
      <c r="B6632" s="15" t="s">
        <v>9250</v>
      </c>
      <c r="C6632" s="22" t="s">
        <v>13</v>
      </c>
      <c r="D6632" s="20">
        <v>8739.18</v>
      </c>
      <c r="E6632" s="20">
        <v>8739.61</v>
      </c>
      <c r="F6632" s="20">
        <v>8740.82</v>
      </c>
      <c r="G6632" s="20">
        <v>8740.09</v>
      </c>
      <c r="H6632" s="20">
        <v>8742.16</v>
      </c>
      <c r="I6632" s="20">
        <v>8741.6200000000008</v>
      </c>
      <c r="J6632" s="20">
        <v>8738.92</v>
      </c>
      <c r="K6632" s="20">
        <v>8741.0499999999993</v>
      </c>
      <c r="L6632" s="20">
        <f t="shared" si="106"/>
        <v>8742.16</v>
      </c>
    </row>
    <row r="6633" spans="1:12" ht="16.5">
      <c r="A6633" s="19">
        <v>1701000102</v>
      </c>
      <c r="B6633" s="15" t="s">
        <v>9251</v>
      </c>
      <c r="C6633" s="22" t="s">
        <v>13</v>
      </c>
      <c r="D6633" s="20">
        <v>1806.2</v>
      </c>
      <c r="E6633" s="20">
        <v>1806.2</v>
      </c>
      <c r="F6633" s="20">
        <v>1806.24</v>
      </c>
      <c r="G6633" s="20">
        <v>1806.24</v>
      </c>
      <c r="H6633" s="20">
        <v>1806.24</v>
      </c>
      <c r="I6633" s="20">
        <v>1806.24</v>
      </c>
      <c r="J6633" s="20">
        <v>1806.24</v>
      </c>
      <c r="K6633" s="20">
        <v>1806.24</v>
      </c>
      <c r="L6633" s="20">
        <f t="shared" si="106"/>
        <v>1806.24</v>
      </c>
    </row>
    <row r="6634" spans="1:12" ht="24.75">
      <c r="A6634" s="19">
        <v>1701000103</v>
      </c>
      <c r="B6634" s="15" t="s">
        <v>9252</v>
      </c>
      <c r="C6634" s="22" t="s">
        <v>13</v>
      </c>
      <c r="D6634" s="20">
        <v>2209.16</v>
      </c>
      <c r="E6634" s="20">
        <v>2209.16</v>
      </c>
      <c r="F6634" s="20">
        <v>2209.2199999999998</v>
      </c>
      <c r="G6634" s="20">
        <v>2209.2199999999998</v>
      </c>
      <c r="H6634" s="20">
        <v>2209.2199999999998</v>
      </c>
      <c r="I6634" s="20">
        <v>2209.2199999999998</v>
      </c>
      <c r="J6634" s="20">
        <v>2209.2199999999998</v>
      </c>
      <c r="K6634" s="20">
        <v>2209.2199999999998</v>
      </c>
      <c r="L6634" s="20">
        <f t="shared" si="106"/>
        <v>2209.2199999999998</v>
      </c>
    </row>
    <row r="6635" spans="1:12" ht="16.5">
      <c r="A6635" s="19">
        <v>1701000104</v>
      </c>
      <c r="B6635" s="15" t="s">
        <v>9253</v>
      </c>
      <c r="C6635" s="22" t="s">
        <v>13</v>
      </c>
      <c r="D6635" s="20">
        <v>44.36</v>
      </c>
      <c r="E6635" s="20">
        <v>44.36</v>
      </c>
      <c r="F6635" s="20">
        <v>44.36</v>
      </c>
      <c r="G6635" s="20">
        <v>44.36</v>
      </c>
      <c r="H6635" s="20">
        <v>44.36</v>
      </c>
      <c r="I6635" s="20">
        <v>44.36</v>
      </c>
      <c r="J6635" s="20">
        <v>44.36</v>
      </c>
      <c r="K6635" s="20">
        <v>44.36</v>
      </c>
      <c r="L6635" s="20">
        <f t="shared" si="106"/>
        <v>44.36</v>
      </c>
    </row>
    <row r="6636" spans="1:12" ht="24.75">
      <c r="A6636" s="19">
        <v>1701000105</v>
      </c>
      <c r="B6636" s="15" t="s">
        <v>9254</v>
      </c>
      <c r="C6636" s="22" t="s">
        <v>13</v>
      </c>
      <c r="D6636" s="20">
        <v>15705.18</v>
      </c>
      <c r="E6636" s="20">
        <v>15705.18</v>
      </c>
      <c r="F6636" s="20">
        <v>15705.57</v>
      </c>
      <c r="G6636" s="20">
        <v>15705.57</v>
      </c>
      <c r="H6636" s="20">
        <v>15705.57</v>
      </c>
      <c r="I6636" s="20">
        <v>15705.57</v>
      </c>
      <c r="J6636" s="20">
        <v>15705.57</v>
      </c>
      <c r="K6636" s="20">
        <v>15705.57</v>
      </c>
      <c r="L6636" s="20">
        <f t="shared" si="106"/>
        <v>15705.57</v>
      </c>
    </row>
    <row r="6637" spans="1:12" ht="24.75">
      <c r="A6637" s="19">
        <v>1701000106</v>
      </c>
      <c r="B6637" s="15" t="s">
        <v>9255</v>
      </c>
      <c r="C6637" s="22" t="s">
        <v>13</v>
      </c>
      <c r="D6637" s="20">
        <v>1730.54</v>
      </c>
      <c r="E6637" s="20">
        <v>1730.54</v>
      </c>
      <c r="F6637" s="20">
        <v>1730.59</v>
      </c>
      <c r="G6637" s="20">
        <v>1730.59</v>
      </c>
      <c r="H6637" s="20">
        <v>1730.59</v>
      </c>
      <c r="I6637" s="20">
        <v>1730.59</v>
      </c>
      <c r="J6637" s="20">
        <v>1730.59</v>
      </c>
      <c r="K6637" s="20">
        <v>1730.59</v>
      </c>
      <c r="L6637" s="20">
        <f t="shared" si="106"/>
        <v>1730.59</v>
      </c>
    </row>
    <row r="6638" spans="1:12" ht="57.75">
      <c r="A6638" s="19">
        <v>1701000107</v>
      </c>
      <c r="B6638" s="15" t="s">
        <v>9256</v>
      </c>
      <c r="C6638" s="22" t="s">
        <v>13</v>
      </c>
      <c r="D6638" s="20">
        <v>1058.51</v>
      </c>
      <c r="E6638" s="20">
        <v>1058.51</v>
      </c>
      <c r="F6638" s="20">
        <v>1058.53</v>
      </c>
      <c r="G6638" s="20">
        <v>1058.53</v>
      </c>
      <c r="H6638" s="20">
        <v>1058.53</v>
      </c>
      <c r="I6638" s="20">
        <v>1058.53</v>
      </c>
      <c r="J6638" s="20">
        <v>1058.53</v>
      </c>
      <c r="K6638" s="20">
        <v>1058.53</v>
      </c>
      <c r="L6638" s="20">
        <f t="shared" si="106"/>
        <v>1058.53</v>
      </c>
    </row>
    <row r="6639" spans="1:12" ht="16.5">
      <c r="A6639" s="19">
        <v>1701000108</v>
      </c>
      <c r="B6639" s="15" t="s">
        <v>9257</v>
      </c>
      <c r="C6639" s="22" t="s">
        <v>26</v>
      </c>
      <c r="D6639" s="20">
        <v>915.98</v>
      </c>
      <c r="E6639" s="20">
        <v>915.98</v>
      </c>
      <c r="F6639" s="20">
        <v>916.01</v>
      </c>
      <c r="G6639" s="20">
        <v>916.01</v>
      </c>
      <c r="H6639" s="20">
        <v>916.01</v>
      </c>
      <c r="I6639" s="20">
        <v>916.01</v>
      </c>
      <c r="J6639" s="20">
        <v>916.01</v>
      </c>
      <c r="K6639" s="20">
        <v>916.01</v>
      </c>
      <c r="L6639" s="20">
        <f t="shared" si="106"/>
        <v>916.01</v>
      </c>
    </row>
    <row r="6640" spans="1:12" ht="24.75">
      <c r="A6640" s="19">
        <v>1701000109</v>
      </c>
      <c r="B6640" s="15" t="s">
        <v>9258</v>
      </c>
      <c r="C6640" s="22" t="s">
        <v>13</v>
      </c>
      <c r="D6640" s="20">
        <v>1185.68</v>
      </c>
      <c r="E6640" s="20">
        <v>1187.8499999999999</v>
      </c>
      <c r="F6640" s="20">
        <v>1192.54</v>
      </c>
      <c r="G6640" s="20">
        <v>1189.1400000000001</v>
      </c>
      <c r="H6640" s="20">
        <v>1199.04</v>
      </c>
      <c r="I6640" s="20">
        <v>1196.3900000000001</v>
      </c>
      <c r="J6640" s="20">
        <v>1183.3599999999999</v>
      </c>
      <c r="K6640" s="20">
        <v>1193.79</v>
      </c>
      <c r="L6640" s="20">
        <f t="shared" si="106"/>
        <v>1199.04</v>
      </c>
    </row>
    <row r="6641" spans="1:12" ht="16.5">
      <c r="A6641" s="19">
        <v>1701000110</v>
      </c>
      <c r="B6641" s="15" t="s">
        <v>9259</v>
      </c>
      <c r="C6641" s="22" t="s">
        <v>15</v>
      </c>
      <c r="D6641" s="20">
        <v>879.78</v>
      </c>
      <c r="E6641" s="20">
        <v>879.78</v>
      </c>
      <c r="F6641" s="20">
        <v>880.41</v>
      </c>
      <c r="G6641" s="20">
        <v>880.33</v>
      </c>
      <c r="H6641" s="20">
        <v>880.41</v>
      </c>
      <c r="I6641" s="20">
        <v>880.35</v>
      </c>
      <c r="J6641" s="20">
        <v>879.71</v>
      </c>
      <c r="K6641" s="20">
        <v>880.02</v>
      </c>
      <c r="L6641" s="20">
        <f t="shared" si="106"/>
        <v>880.41</v>
      </c>
    </row>
    <row r="6642" spans="1:12" ht="16.5">
      <c r="A6642" s="19">
        <v>1701000111</v>
      </c>
      <c r="B6642" s="15" t="s">
        <v>9260</v>
      </c>
      <c r="C6642" s="22" t="s">
        <v>13</v>
      </c>
      <c r="D6642" s="20">
        <v>2673.57</v>
      </c>
      <c r="E6642" s="20">
        <v>2673.57</v>
      </c>
      <c r="F6642" s="20">
        <v>2673.63</v>
      </c>
      <c r="G6642" s="20">
        <v>2673.59</v>
      </c>
      <c r="H6642" s="20">
        <v>2673.63</v>
      </c>
      <c r="I6642" s="20">
        <v>2673.63</v>
      </c>
      <c r="J6642" s="20">
        <v>2673.63</v>
      </c>
      <c r="K6642" s="20">
        <v>2673.63</v>
      </c>
      <c r="L6642" s="20">
        <f t="shared" si="106"/>
        <v>2673.63</v>
      </c>
    </row>
    <row r="6643" spans="1:12" ht="16.5">
      <c r="A6643" s="19">
        <v>1701000112</v>
      </c>
      <c r="B6643" s="15" t="s">
        <v>9261</v>
      </c>
      <c r="C6643" s="22" t="s">
        <v>13</v>
      </c>
      <c r="D6643" s="20">
        <v>1542.98</v>
      </c>
      <c r="E6643" s="20">
        <v>1542.98</v>
      </c>
      <c r="F6643" s="20">
        <v>1543.02</v>
      </c>
      <c r="G6643" s="20">
        <v>1542.97</v>
      </c>
      <c r="H6643" s="20">
        <v>1543.02</v>
      </c>
      <c r="I6643" s="20">
        <v>1543.02</v>
      </c>
      <c r="J6643" s="20">
        <v>1543.02</v>
      </c>
      <c r="K6643" s="20">
        <v>1543.02</v>
      </c>
      <c r="L6643" s="20">
        <f t="shared" si="106"/>
        <v>1543.02</v>
      </c>
    </row>
    <row r="6644" spans="1:12" ht="16.5">
      <c r="A6644" s="19">
        <v>1701000113</v>
      </c>
      <c r="B6644" s="15" t="s">
        <v>9262</v>
      </c>
      <c r="C6644" s="22" t="s">
        <v>13</v>
      </c>
      <c r="D6644" s="20">
        <v>130.44</v>
      </c>
      <c r="E6644" s="20">
        <v>130.44</v>
      </c>
      <c r="F6644" s="20">
        <v>130.44</v>
      </c>
      <c r="G6644" s="20">
        <v>130.44</v>
      </c>
      <c r="H6644" s="20">
        <v>130.44</v>
      </c>
      <c r="I6644" s="20">
        <v>130.44</v>
      </c>
      <c r="J6644" s="20">
        <v>130.44</v>
      </c>
      <c r="K6644" s="20">
        <v>130.44</v>
      </c>
      <c r="L6644" s="20">
        <f t="shared" si="106"/>
        <v>130.44</v>
      </c>
    </row>
    <row r="6645" spans="1:12" ht="16.5">
      <c r="A6645" s="19">
        <v>1701000114</v>
      </c>
      <c r="B6645" s="15" t="s">
        <v>9263</v>
      </c>
      <c r="C6645" s="22" t="s">
        <v>13</v>
      </c>
      <c r="D6645" s="20">
        <v>92.56</v>
      </c>
      <c r="E6645" s="20">
        <v>92.56</v>
      </c>
      <c r="F6645" s="20">
        <v>92.56</v>
      </c>
      <c r="G6645" s="20">
        <v>92.56</v>
      </c>
      <c r="H6645" s="20">
        <v>92.56</v>
      </c>
      <c r="I6645" s="20">
        <v>92.56</v>
      </c>
      <c r="J6645" s="20">
        <v>92.56</v>
      </c>
      <c r="K6645" s="20">
        <v>92.56</v>
      </c>
      <c r="L6645" s="20">
        <f t="shared" si="106"/>
        <v>92.56</v>
      </c>
    </row>
    <row r="6646" spans="1:12" ht="16.5">
      <c r="A6646" s="19">
        <v>1701000118</v>
      </c>
      <c r="B6646" s="15" t="s">
        <v>9264</v>
      </c>
      <c r="C6646" s="22" t="s">
        <v>13</v>
      </c>
      <c r="D6646" s="20">
        <v>4682.82</v>
      </c>
      <c r="E6646" s="20">
        <v>4682.82</v>
      </c>
      <c r="F6646" s="20">
        <v>4682.95</v>
      </c>
      <c r="G6646" s="20">
        <v>4682.95</v>
      </c>
      <c r="H6646" s="20">
        <v>4682.95</v>
      </c>
      <c r="I6646" s="20">
        <v>4682.95</v>
      </c>
      <c r="J6646" s="20">
        <v>4682.95</v>
      </c>
      <c r="K6646" s="20">
        <v>4682.95</v>
      </c>
      <c r="L6646" s="20">
        <f t="shared" si="106"/>
        <v>4682.95</v>
      </c>
    </row>
    <row r="6647" spans="1:12" ht="16.5">
      <c r="A6647" s="19">
        <v>1701000119</v>
      </c>
      <c r="B6647" s="15" t="s">
        <v>9265</v>
      </c>
      <c r="C6647" s="22" t="s">
        <v>13</v>
      </c>
      <c r="D6647" s="20">
        <v>9073.51</v>
      </c>
      <c r="E6647" s="20">
        <v>9073.51</v>
      </c>
      <c r="F6647" s="20">
        <v>9073.73</v>
      </c>
      <c r="G6647" s="20">
        <v>9073.73</v>
      </c>
      <c r="H6647" s="20">
        <v>9073.73</v>
      </c>
      <c r="I6647" s="20">
        <v>9073.73</v>
      </c>
      <c r="J6647" s="20">
        <v>9073.73</v>
      </c>
      <c r="K6647" s="20">
        <v>9073.73</v>
      </c>
      <c r="L6647" s="20">
        <f t="shared" si="106"/>
        <v>9073.73</v>
      </c>
    </row>
    <row r="6648" spans="1:12" ht="24.75">
      <c r="A6648" s="19">
        <v>1701000120</v>
      </c>
      <c r="B6648" s="15" t="s">
        <v>9266</v>
      </c>
      <c r="C6648" s="22" t="s">
        <v>13</v>
      </c>
      <c r="D6648" s="20">
        <v>1817.06</v>
      </c>
      <c r="E6648" s="20">
        <v>1817.06</v>
      </c>
      <c r="F6648" s="20">
        <v>1817.11</v>
      </c>
      <c r="G6648" s="20">
        <v>1817.11</v>
      </c>
      <c r="H6648" s="20">
        <v>1817.11</v>
      </c>
      <c r="I6648" s="20">
        <v>1817.11</v>
      </c>
      <c r="J6648" s="20">
        <v>1817.11</v>
      </c>
      <c r="K6648" s="20">
        <v>1817.11</v>
      </c>
      <c r="L6648" s="20">
        <f t="shared" si="106"/>
        <v>1817.11</v>
      </c>
    </row>
    <row r="6649" spans="1:12" ht="16.5">
      <c r="A6649" s="19">
        <v>1701000125</v>
      </c>
      <c r="B6649" s="15" t="s">
        <v>6520</v>
      </c>
      <c r="C6649" s="22" t="s">
        <v>13</v>
      </c>
      <c r="D6649" s="20">
        <v>3819.71</v>
      </c>
      <c r="E6649" s="20">
        <v>3819.71</v>
      </c>
      <c r="F6649" s="20">
        <v>3819.82</v>
      </c>
      <c r="G6649" s="20">
        <v>3819.82</v>
      </c>
      <c r="H6649" s="20">
        <v>3819.82</v>
      </c>
      <c r="I6649" s="20">
        <v>3819.82</v>
      </c>
      <c r="J6649" s="20">
        <v>3819.82</v>
      </c>
      <c r="K6649" s="20">
        <v>3819.82</v>
      </c>
      <c r="L6649" s="20">
        <f t="shared" si="106"/>
        <v>3819.82</v>
      </c>
    </row>
    <row r="6650" spans="1:12" ht="24.75">
      <c r="A6650" s="19">
        <v>1701000126</v>
      </c>
      <c r="B6650" s="15" t="s">
        <v>9267</v>
      </c>
      <c r="C6650" s="22" t="s">
        <v>13</v>
      </c>
      <c r="D6650" s="20">
        <v>32055.01</v>
      </c>
      <c r="E6650" s="20">
        <v>32055.01</v>
      </c>
      <c r="F6650" s="20">
        <v>32055.81</v>
      </c>
      <c r="G6650" s="20">
        <v>32055.81</v>
      </c>
      <c r="H6650" s="20">
        <v>32055.81</v>
      </c>
      <c r="I6650" s="20">
        <v>32055.81</v>
      </c>
      <c r="J6650" s="20">
        <v>32055.81</v>
      </c>
      <c r="K6650" s="20">
        <v>32055.81</v>
      </c>
      <c r="L6650" s="20">
        <f t="shared" si="106"/>
        <v>32055.81</v>
      </c>
    </row>
    <row r="6651" spans="1:12" ht="24.75">
      <c r="A6651" s="19">
        <v>1701000127</v>
      </c>
      <c r="B6651" s="15" t="s">
        <v>9268</v>
      </c>
      <c r="C6651" s="22" t="s">
        <v>26</v>
      </c>
      <c r="D6651" s="20">
        <v>253.44</v>
      </c>
      <c r="E6651" s="20">
        <v>253.44</v>
      </c>
      <c r="F6651" s="20">
        <v>253.45</v>
      </c>
      <c r="G6651" s="20">
        <v>253.45</v>
      </c>
      <c r="H6651" s="20">
        <v>253.45</v>
      </c>
      <c r="I6651" s="20">
        <v>253.45</v>
      </c>
      <c r="J6651" s="20">
        <v>253.45</v>
      </c>
      <c r="K6651" s="20">
        <v>253.45</v>
      </c>
      <c r="L6651" s="20">
        <f t="shared" si="106"/>
        <v>253.45</v>
      </c>
    </row>
    <row r="6652" spans="1:12" ht="16.5">
      <c r="A6652" s="19">
        <v>1701000131</v>
      </c>
      <c r="B6652" s="15" t="s">
        <v>9269</v>
      </c>
      <c r="C6652" s="22" t="s">
        <v>13</v>
      </c>
      <c r="D6652" s="20">
        <v>20511.919999999998</v>
      </c>
      <c r="E6652" s="20">
        <v>20511.919999999998</v>
      </c>
      <c r="F6652" s="20">
        <v>20512.439999999999</v>
      </c>
      <c r="G6652" s="20">
        <v>20512.439999999999</v>
      </c>
      <c r="H6652" s="20">
        <v>20512.439999999999</v>
      </c>
      <c r="I6652" s="20">
        <v>20512.439999999999</v>
      </c>
      <c r="J6652" s="20">
        <v>20512.439999999999</v>
      </c>
      <c r="K6652" s="20">
        <v>20512.439999999999</v>
      </c>
      <c r="L6652" s="20">
        <f t="shared" si="106"/>
        <v>20512.439999999999</v>
      </c>
    </row>
    <row r="6653" spans="1:12" ht="16.5">
      <c r="A6653" s="19">
        <v>1701000132</v>
      </c>
      <c r="B6653" s="15" t="s">
        <v>9270</v>
      </c>
      <c r="C6653" s="22" t="s">
        <v>13</v>
      </c>
      <c r="D6653" s="20">
        <v>19161.48</v>
      </c>
      <c r="E6653" s="20">
        <v>19161.48</v>
      </c>
      <c r="F6653" s="20">
        <v>19161.96</v>
      </c>
      <c r="G6653" s="20">
        <v>19161.96</v>
      </c>
      <c r="H6653" s="20">
        <v>19161.96</v>
      </c>
      <c r="I6653" s="20">
        <v>19161.96</v>
      </c>
      <c r="J6653" s="20">
        <v>19161.96</v>
      </c>
      <c r="K6653" s="20">
        <v>19161.96</v>
      </c>
      <c r="L6653" s="20">
        <f t="shared" si="106"/>
        <v>19161.96</v>
      </c>
    </row>
    <row r="6654" spans="1:12" ht="16.5">
      <c r="A6654" s="19">
        <v>1701000137</v>
      </c>
      <c r="B6654" s="15" t="s">
        <v>9271</v>
      </c>
      <c r="C6654" s="22" t="s">
        <v>13</v>
      </c>
      <c r="D6654" s="20">
        <v>7952.7</v>
      </c>
      <c r="E6654" s="20">
        <v>7952.7</v>
      </c>
      <c r="F6654" s="20">
        <v>7952.91</v>
      </c>
      <c r="G6654" s="20">
        <v>7952.91</v>
      </c>
      <c r="H6654" s="20">
        <v>7952.91</v>
      </c>
      <c r="I6654" s="20">
        <v>7952.91</v>
      </c>
      <c r="J6654" s="20">
        <v>7952.91</v>
      </c>
      <c r="K6654" s="20">
        <v>7952.91</v>
      </c>
      <c r="L6654" s="20">
        <f t="shared" si="106"/>
        <v>7952.91</v>
      </c>
    </row>
    <row r="6655" spans="1:12" ht="24.75">
      <c r="A6655" s="19">
        <v>1701000138</v>
      </c>
      <c r="B6655" s="15" t="s">
        <v>9272</v>
      </c>
      <c r="C6655" s="22" t="s">
        <v>13</v>
      </c>
      <c r="D6655" s="20">
        <v>4435.8100000000004</v>
      </c>
      <c r="E6655" s="20">
        <v>4435.8100000000004</v>
      </c>
      <c r="F6655" s="20">
        <v>4435.92</v>
      </c>
      <c r="G6655" s="20">
        <v>4435.92</v>
      </c>
      <c r="H6655" s="20">
        <v>4435.92</v>
      </c>
      <c r="I6655" s="20">
        <v>4435.92</v>
      </c>
      <c r="J6655" s="20">
        <v>4435.92</v>
      </c>
      <c r="K6655" s="20">
        <v>4435.92</v>
      </c>
      <c r="L6655" s="20">
        <f t="shared" si="106"/>
        <v>4435.92</v>
      </c>
    </row>
    <row r="6656" spans="1:12" ht="24.75">
      <c r="A6656" s="19">
        <v>1701000139</v>
      </c>
      <c r="B6656" s="15" t="s">
        <v>9273</v>
      </c>
      <c r="C6656" s="22" t="s">
        <v>15</v>
      </c>
      <c r="D6656" s="20">
        <v>4482.8500000000004</v>
      </c>
      <c r="E6656" s="20">
        <v>4483.29</v>
      </c>
      <c r="F6656" s="20">
        <v>4484.37</v>
      </c>
      <c r="G6656" s="20">
        <v>4483.66</v>
      </c>
      <c r="H6656" s="20">
        <v>4485.74</v>
      </c>
      <c r="I6656" s="20">
        <v>4485.2</v>
      </c>
      <c r="J6656" s="20">
        <v>4482.49</v>
      </c>
      <c r="K6656" s="20">
        <v>4484.6099999999997</v>
      </c>
      <c r="L6656" s="20">
        <f t="shared" si="106"/>
        <v>4485.74</v>
      </c>
    </row>
    <row r="6657" spans="1:12" ht="33">
      <c r="A6657" s="19">
        <v>1701000140</v>
      </c>
      <c r="B6657" s="15" t="s">
        <v>9274</v>
      </c>
      <c r="C6657" s="22" t="s">
        <v>13</v>
      </c>
      <c r="D6657" s="20">
        <v>8636.44</v>
      </c>
      <c r="E6657" s="20">
        <v>8636.44</v>
      </c>
      <c r="F6657" s="20">
        <v>8636.65</v>
      </c>
      <c r="G6657" s="20">
        <v>8636.65</v>
      </c>
      <c r="H6657" s="20">
        <v>8636.65</v>
      </c>
      <c r="I6657" s="20">
        <v>8636.65</v>
      </c>
      <c r="J6657" s="20">
        <v>8636.65</v>
      </c>
      <c r="K6657" s="20">
        <v>8636.65</v>
      </c>
      <c r="L6657" s="20">
        <f t="shared" si="106"/>
        <v>8636.65</v>
      </c>
    </row>
    <row r="6658" spans="1:12" ht="24.75">
      <c r="A6658" s="19">
        <v>1701000141</v>
      </c>
      <c r="B6658" s="15" t="s">
        <v>9275</v>
      </c>
      <c r="C6658" s="22" t="s">
        <v>13</v>
      </c>
      <c r="D6658" s="20">
        <v>17400.14</v>
      </c>
      <c r="E6658" s="20">
        <v>17400.560000000001</v>
      </c>
      <c r="F6658" s="20">
        <v>17401.98</v>
      </c>
      <c r="G6658" s="20">
        <v>17401.28</v>
      </c>
      <c r="H6658" s="20">
        <v>17403.34</v>
      </c>
      <c r="I6658" s="20">
        <v>17402.8</v>
      </c>
      <c r="J6658" s="20">
        <v>17400.09</v>
      </c>
      <c r="K6658" s="20">
        <v>17402.22</v>
      </c>
      <c r="L6658" s="20">
        <f t="shared" si="106"/>
        <v>17403.34</v>
      </c>
    </row>
    <row r="6659" spans="1:12" ht="24.75">
      <c r="A6659" s="19">
        <v>1701000142</v>
      </c>
      <c r="B6659" s="15" t="s">
        <v>9276</v>
      </c>
      <c r="C6659" s="22" t="s">
        <v>13</v>
      </c>
      <c r="D6659" s="20">
        <v>17712.63</v>
      </c>
      <c r="E6659" s="20">
        <v>17713.43</v>
      </c>
      <c r="F6659" s="20">
        <v>17715.62</v>
      </c>
      <c r="G6659" s="20">
        <v>17714.34</v>
      </c>
      <c r="H6659" s="20">
        <v>17718.080000000002</v>
      </c>
      <c r="I6659" s="20">
        <v>17717.080000000002</v>
      </c>
      <c r="J6659" s="20">
        <v>17712.22</v>
      </c>
      <c r="K6659" s="20">
        <v>17716.04</v>
      </c>
      <c r="L6659" s="20">
        <f t="shared" si="106"/>
        <v>17718.080000000002</v>
      </c>
    </row>
    <row r="6660" spans="1:12" ht="16.5">
      <c r="A6660" s="19">
        <v>1701000143</v>
      </c>
      <c r="B6660" s="15" t="s">
        <v>9277</v>
      </c>
      <c r="C6660" s="22" t="s">
        <v>13</v>
      </c>
      <c r="D6660" s="20">
        <v>74711.64</v>
      </c>
      <c r="E6660" s="20">
        <v>74711.64</v>
      </c>
      <c r="F6660" s="20">
        <v>74713.5</v>
      </c>
      <c r="G6660" s="20">
        <v>74713.5</v>
      </c>
      <c r="H6660" s="20">
        <v>74713.5</v>
      </c>
      <c r="I6660" s="20">
        <v>74713.5</v>
      </c>
      <c r="J6660" s="20">
        <v>74713.5</v>
      </c>
      <c r="K6660" s="20">
        <v>74713.5</v>
      </c>
      <c r="L6660" s="20">
        <f t="shared" si="106"/>
        <v>74713.5</v>
      </c>
    </row>
    <row r="6661" spans="1:12" ht="24.75">
      <c r="A6661" s="19">
        <v>1701000144</v>
      </c>
      <c r="B6661" s="15" t="s">
        <v>9278</v>
      </c>
      <c r="C6661" s="22" t="s">
        <v>13</v>
      </c>
      <c r="D6661" s="20">
        <v>57881.85</v>
      </c>
      <c r="E6661" s="20">
        <v>57881.85</v>
      </c>
      <c r="F6661" s="20">
        <v>57883.3</v>
      </c>
      <c r="G6661" s="20">
        <v>57883.3</v>
      </c>
      <c r="H6661" s="20">
        <v>57883.3</v>
      </c>
      <c r="I6661" s="20">
        <v>57883.3</v>
      </c>
      <c r="J6661" s="20">
        <v>57883.3</v>
      </c>
      <c r="K6661" s="20">
        <v>57883.3</v>
      </c>
      <c r="L6661" s="20">
        <f t="shared" si="106"/>
        <v>57883.3</v>
      </c>
    </row>
    <row r="6662" spans="1:12" ht="24.75">
      <c r="A6662" s="19">
        <v>1701000145</v>
      </c>
      <c r="B6662" s="15" t="s">
        <v>9279</v>
      </c>
      <c r="C6662" s="22" t="s">
        <v>13</v>
      </c>
      <c r="D6662" s="20">
        <v>25950.23</v>
      </c>
      <c r="E6662" s="20">
        <v>25950.23</v>
      </c>
      <c r="F6662" s="20">
        <v>25950.880000000001</v>
      </c>
      <c r="G6662" s="20">
        <v>25950.880000000001</v>
      </c>
      <c r="H6662" s="20">
        <v>25950.880000000001</v>
      </c>
      <c r="I6662" s="20">
        <v>25950.880000000001</v>
      </c>
      <c r="J6662" s="20">
        <v>25950.880000000001</v>
      </c>
      <c r="K6662" s="20">
        <v>25950.880000000001</v>
      </c>
      <c r="L6662" s="20">
        <f t="shared" si="106"/>
        <v>25950.880000000001</v>
      </c>
    </row>
    <row r="6663" spans="1:12" ht="24.75">
      <c r="A6663" s="19">
        <v>1701000146</v>
      </c>
      <c r="B6663" s="15" t="s">
        <v>9280</v>
      </c>
      <c r="C6663" s="22" t="s">
        <v>13</v>
      </c>
      <c r="D6663" s="20">
        <v>26989.66</v>
      </c>
      <c r="E6663" s="20">
        <v>26989.66</v>
      </c>
      <c r="F6663" s="20">
        <v>26990.34</v>
      </c>
      <c r="G6663" s="20">
        <v>26990.34</v>
      </c>
      <c r="H6663" s="20">
        <v>26990.34</v>
      </c>
      <c r="I6663" s="20">
        <v>26990.34</v>
      </c>
      <c r="J6663" s="20">
        <v>26990.34</v>
      </c>
      <c r="K6663" s="20">
        <v>26990.34</v>
      </c>
      <c r="L6663" s="20">
        <f t="shared" si="106"/>
        <v>26990.34</v>
      </c>
    </row>
    <row r="6664" spans="1:12" ht="24.75">
      <c r="A6664" s="19">
        <v>1701000151</v>
      </c>
      <c r="B6664" s="15" t="s">
        <v>9281</v>
      </c>
      <c r="C6664" s="22" t="s">
        <v>13</v>
      </c>
      <c r="D6664" s="20">
        <v>17400.14</v>
      </c>
      <c r="E6664" s="20">
        <v>17400.560000000001</v>
      </c>
      <c r="F6664" s="20">
        <v>17401.98</v>
      </c>
      <c r="G6664" s="20">
        <v>17401.28</v>
      </c>
      <c r="H6664" s="20">
        <v>17403.34</v>
      </c>
      <c r="I6664" s="20">
        <v>17402.8</v>
      </c>
      <c r="J6664" s="20">
        <v>17400.09</v>
      </c>
      <c r="K6664" s="20">
        <v>17402.22</v>
      </c>
      <c r="L6664" s="20">
        <f t="shared" si="106"/>
        <v>17403.34</v>
      </c>
    </row>
    <row r="6665" spans="1:12" ht="24.75">
      <c r="A6665" s="19">
        <v>1701000152</v>
      </c>
      <c r="B6665" s="15" t="s">
        <v>9282</v>
      </c>
      <c r="C6665" s="22" t="s">
        <v>13</v>
      </c>
      <c r="D6665" s="20">
        <v>17725.98</v>
      </c>
      <c r="E6665" s="20">
        <v>17725.98</v>
      </c>
      <c r="F6665" s="20">
        <v>17726.419999999998</v>
      </c>
      <c r="G6665" s="20">
        <v>17726.419999999998</v>
      </c>
      <c r="H6665" s="20">
        <v>17726.419999999998</v>
      </c>
      <c r="I6665" s="20">
        <v>17726.419999999998</v>
      </c>
      <c r="J6665" s="20">
        <v>17726.419999999998</v>
      </c>
      <c r="K6665" s="20">
        <v>17726.419999999998</v>
      </c>
      <c r="L6665" s="20">
        <f t="shared" si="106"/>
        <v>17726.419999999998</v>
      </c>
    </row>
    <row r="6666" spans="1:12" ht="24.75">
      <c r="A6666" s="19">
        <v>1701000153</v>
      </c>
      <c r="B6666" s="15" t="s">
        <v>9283</v>
      </c>
      <c r="C6666" s="22" t="s">
        <v>13</v>
      </c>
      <c r="D6666" s="20">
        <v>17403.41</v>
      </c>
      <c r="E6666" s="20">
        <v>17403.41</v>
      </c>
      <c r="F6666" s="20">
        <v>17403.84</v>
      </c>
      <c r="G6666" s="20">
        <v>17403.84</v>
      </c>
      <c r="H6666" s="20">
        <v>17403.84</v>
      </c>
      <c r="I6666" s="20">
        <v>17403.84</v>
      </c>
      <c r="J6666" s="20">
        <v>17403.84</v>
      </c>
      <c r="K6666" s="20">
        <v>17403.84</v>
      </c>
      <c r="L6666" s="20">
        <f t="shared" si="106"/>
        <v>17403.84</v>
      </c>
    </row>
    <row r="6667" spans="1:12" ht="16.5">
      <c r="A6667" s="19">
        <v>1701000154</v>
      </c>
      <c r="B6667" s="15" t="s">
        <v>9284</v>
      </c>
      <c r="C6667" s="22" t="s">
        <v>13</v>
      </c>
      <c r="D6667" s="20">
        <v>26.77</v>
      </c>
      <c r="E6667" s="20">
        <v>26.77</v>
      </c>
      <c r="F6667" s="20">
        <v>26.77</v>
      </c>
      <c r="G6667" s="20">
        <v>26.77</v>
      </c>
      <c r="H6667" s="20">
        <v>26.77</v>
      </c>
      <c r="I6667" s="20">
        <v>26.77</v>
      </c>
      <c r="J6667" s="20">
        <v>26.77</v>
      </c>
      <c r="K6667" s="20">
        <v>26.77</v>
      </c>
      <c r="L6667" s="20">
        <f t="shared" si="106"/>
        <v>26.77</v>
      </c>
    </row>
    <row r="6668" spans="1:12" ht="16.5">
      <c r="A6668" s="19">
        <v>1701000158</v>
      </c>
      <c r="B6668" s="15" t="s">
        <v>9285</v>
      </c>
      <c r="C6668" s="22" t="s">
        <v>13</v>
      </c>
      <c r="D6668" s="20">
        <v>11381.36</v>
      </c>
      <c r="E6668" s="20">
        <v>11381.36</v>
      </c>
      <c r="F6668" s="20">
        <v>11381.63</v>
      </c>
      <c r="G6668" s="20">
        <v>11381.63</v>
      </c>
      <c r="H6668" s="20">
        <v>11381.63</v>
      </c>
      <c r="I6668" s="20">
        <v>11381.63</v>
      </c>
      <c r="J6668" s="20">
        <v>11381.63</v>
      </c>
      <c r="K6668" s="20">
        <v>11381.63</v>
      </c>
      <c r="L6668" s="20">
        <f t="shared" si="106"/>
        <v>11381.63</v>
      </c>
    </row>
    <row r="6669" spans="1:12" ht="16.5">
      <c r="A6669" s="19">
        <v>1701000158</v>
      </c>
      <c r="B6669" s="15" t="s">
        <v>9285</v>
      </c>
      <c r="C6669" s="22" t="s">
        <v>13</v>
      </c>
      <c r="D6669" s="20">
        <v>11381.36</v>
      </c>
      <c r="E6669" s="20">
        <v>11381.36</v>
      </c>
      <c r="F6669" s="20">
        <v>11381.63</v>
      </c>
      <c r="G6669" s="20">
        <v>11381.63</v>
      </c>
      <c r="H6669" s="20">
        <v>11381.63</v>
      </c>
      <c r="I6669" s="20">
        <v>11381.63</v>
      </c>
      <c r="J6669" s="20">
        <v>11381.63</v>
      </c>
      <c r="K6669" s="20">
        <v>11381.63</v>
      </c>
      <c r="L6669" s="20">
        <f t="shared" si="106"/>
        <v>11381.63</v>
      </c>
    </row>
    <row r="6670" spans="1:12" ht="24.75">
      <c r="A6670" s="19">
        <v>1701000160</v>
      </c>
      <c r="B6670" s="15" t="s">
        <v>9286</v>
      </c>
      <c r="C6670" s="22" t="s">
        <v>13</v>
      </c>
      <c r="D6670" s="20">
        <v>20511.919999999998</v>
      </c>
      <c r="E6670" s="20">
        <v>20511.919999999998</v>
      </c>
      <c r="F6670" s="20">
        <v>20512.439999999999</v>
      </c>
      <c r="G6670" s="20">
        <v>20512.439999999999</v>
      </c>
      <c r="H6670" s="20">
        <v>20512.439999999999</v>
      </c>
      <c r="I6670" s="20">
        <v>20512.439999999999</v>
      </c>
      <c r="J6670" s="20">
        <v>20512.439999999999</v>
      </c>
      <c r="K6670" s="20">
        <v>20512.439999999999</v>
      </c>
      <c r="L6670" s="20">
        <f t="shared" si="106"/>
        <v>20512.439999999999</v>
      </c>
    </row>
    <row r="6671" spans="1:12" ht="24.75">
      <c r="A6671" s="19">
        <v>1701000161</v>
      </c>
      <c r="B6671" s="15" t="s">
        <v>9287</v>
      </c>
      <c r="C6671" s="22" t="s">
        <v>13</v>
      </c>
      <c r="D6671" s="20">
        <v>20717.75</v>
      </c>
      <c r="E6671" s="20">
        <v>20718.18</v>
      </c>
      <c r="F6671" s="20">
        <v>20719.68</v>
      </c>
      <c r="G6671" s="20">
        <v>20718.95</v>
      </c>
      <c r="H6671" s="20">
        <v>20721.03</v>
      </c>
      <c r="I6671" s="20">
        <v>20720.48</v>
      </c>
      <c r="J6671" s="20">
        <v>20717.79</v>
      </c>
      <c r="K6671" s="20">
        <v>20719.91</v>
      </c>
      <c r="L6671" s="20">
        <f t="shared" si="106"/>
        <v>20721.03</v>
      </c>
    </row>
    <row r="6672" spans="1:12" ht="16.5">
      <c r="A6672" s="19">
        <v>1701000162</v>
      </c>
      <c r="B6672" s="15" t="s">
        <v>9288</v>
      </c>
      <c r="C6672" s="22" t="s">
        <v>13</v>
      </c>
      <c r="D6672" s="20">
        <v>14999.85</v>
      </c>
      <c r="E6672" s="20">
        <v>15000.31</v>
      </c>
      <c r="F6672" s="20">
        <v>15001.64</v>
      </c>
      <c r="G6672" s="20">
        <v>15000.93</v>
      </c>
      <c r="H6672" s="20">
        <v>15002.99</v>
      </c>
      <c r="I6672" s="20">
        <v>15002.43</v>
      </c>
      <c r="J6672" s="20">
        <v>14999.71</v>
      </c>
      <c r="K6672" s="20">
        <v>15001.91</v>
      </c>
      <c r="L6672" s="20">
        <f t="shared" si="106"/>
        <v>15002.99</v>
      </c>
    </row>
    <row r="6673" spans="1:12" ht="16.5">
      <c r="A6673" s="19">
        <v>1701000170</v>
      </c>
      <c r="B6673" s="15" t="s">
        <v>9289</v>
      </c>
      <c r="C6673" s="22" t="s">
        <v>13</v>
      </c>
      <c r="D6673" s="20">
        <v>22567.119999999999</v>
      </c>
      <c r="E6673" s="20">
        <v>22567.55</v>
      </c>
      <c r="F6673" s="20">
        <v>22569.09</v>
      </c>
      <c r="G6673" s="20">
        <v>22568.39</v>
      </c>
      <c r="H6673" s="20">
        <v>22570.45</v>
      </c>
      <c r="I6673" s="20">
        <v>22569.919999999998</v>
      </c>
      <c r="J6673" s="20">
        <v>22567.21</v>
      </c>
      <c r="K6673" s="20">
        <v>22569.34</v>
      </c>
      <c r="L6673" s="20">
        <f t="shared" si="106"/>
        <v>22570.45</v>
      </c>
    </row>
    <row r="6674" spans="1:12" ht="24.75">
      <c r="A6674" s="19">
        <v>1701000171</v>
      </c>
      <c r="B6674" s="15" t="s">
        <v>9290</v>
      </c>
      <c r="C6674" s="22" t="s">
        <v>13</v>
      </c>
      <c r="D6674" s="20">
        <v>22647.19</v>
      </c>
      <c r="E6674" s="20">
        <v>22647.62</v>
      </c>
      <c r="F6674" s="20">
        <v>22649.17</v>
      </c>
      <c r="G6674" s="20">
        <v>22648.45</v>
      </c>
      <c r="H6674" s="20">
        <v>22650.52</v>
      </c>
      <c r="I6674" s="20">
        <v>22649.98</v>
      </c>
      <c r="J6674" s="20">
        <v>22647.279999999999</v>
      </c>
      <c r="K6674" s="20">
        <v>22649.41</v>
      </c>
      <c r="L6674" s="20">
        <f t="shared" si="106"/>
        <v>22650.52</v>
      </c>
    </row>
    <row r="6675" spans="1:12" ht="24.75">
      <c r="A6675" s="19">
        <v>1701000172</v>
      </c>
      <c r="B6675" s="15" t="s">
        <v>9291</v>
      </c>
      <c r="C6675" s="22" t="s">
        <v>13</v>
      </c>
      <c r="D6675" s="20">
        <v>19783.599999999999</v>
      </c>
      <c r="E6675" s="20">
        <v>19783.599999999999</v>
      </c>
      <c r="F6675" s="20">
        <v>19784.099999999999</v>
      </c>
      <c r="G6675" s="20">
        <v>19784.099999999999</v>
      </c>
      <c r="H6675" s="20">
        <v>19784.099999999999</v>
      </c>
      <c r="I6675" s="20">
        <v>19784.099999999999</v>
      </c>
      <c r="J6675" s="20">
        <v>19784.099999999999</v>
      </c>
      <c r="K6675" s="20">
        <v>19800.990000000002</v>
      </c>
      <c r="L6675" s="20">
        <f t="shared" si="106"/>
        <v>19800.990000000002</v>
      </c>
    </row>
    <row r="6676" spans="1:12" ht="24.75">
      <c r="A6676" s="19">
        <v>1701000173</v>
      </c>
      <c r="B6676" s="15" t="s">
        <v>9292</v>
      </c>
      <c r="C6676" s="22" t="s">
        <v>13</v>
      </c>
      <c r="D6676" s="20">
        <v>22567.119999999999</v>
      </c>
      <c r="E6676" s="20">
        <v>22567.55</v>
      </c>
      <c r="F6676" s="20">
        <v>22569.09</v>
      </c>
      <c r="G6676" s="20">
        <v>22568.39</v>
      </c>
      <c r="H6676" s="20">
        <v>22570.45</v>
      </c>
      <c r="I6676" s="20">
        <v>22569.919999999998</v>
      </c>
      <c r="J6676" s="20">
        <v>22567.21</v>
      </c>
      <c r="K6676" s="20">
        <v>22569.34</v>
      </c>
      <c r="L6676" s="20">
        <f t="shared" si="106"/>
        <v>22570.45</v>
      </c>
    </row>
    <row r="6677" spans="1:12" ht="24.75">
      <c r="A6677" s="19">
        <v>1701000174</v>
      </c>
      <c r="B6677" s="15" t="s">
        <v>9293</v>
      </c>
      <c r="C6677" s="22" t="s">
        <v>13</v>
      </c>
      <c r="D6677" s="20">
        <v>18687.64</v>
      </c>
      <c r="E6677" s="20">
        <v>18687.64</v>
      </c>
      <c r="F6677" s="20">
        <v>18688.099999999999</v>
      </c>
      <c r="G6677" s="20">
        <v>18688.099999999999</v>
      </c>
      <c r="H6677" s="20">
        <v>18688.099999999999</v>
      </c>
      <c r="I6677" s="20">
        <v>18688.099999999999</v>
      </c>
      <c r="J6677" s="20">
        <v>18688.099999999999</v>
      </c>
      <c r="K6677" s="20">
        <v>18688.099999999999</v>
      </c>
      <c r="L6677" s="20">
        <f t="shared" si="106"/>
        <v>18688.099999999999</v>
      </c>
    </row>
    <row r="6678" spans="1:12" ht="24.75">
      <c r="A6678" s="19">
        <v>1701000175</v>
      </c>
      <c r="B6678" s="15" t="s">
        <v>9294</v>
      </c>
      <c r="C6678" s="22" t="s">
        <v>13</v>
      </c>
      <c r="D6678" s="20">
        <v>22435.88</v>
      </c>
      <c r="E6678" s="20">
        <v>22436.3</v>
      </c>
      <c r="F6678" s="20">
        <v>22437.83</v>
      </c>
      <c r="G6678" s="20">
        <v>22437.13</v>
      </c>
      <c r="H6678" s="20">
        <v>22439.21</v>
      </c>
      <c r="I6678" s="20">
        <v>22438.67</v>
      </c>
      <c r="J6678" s="20">
        <v>22435.95</v>
      </c>
      <c r="K6678" s="20">
        <v>22438.07</v>
      </c>
      <c r="L6678" s="20">
        <f t="shared" si="106"/>
        <v>22439.21</v>
      </c>
    </row>
    <row r="6679" spans="1:12" ht="24.75">
      <c r="A6679" s="19">
        <v>1701000176</v>
      </c>
      <c r="B6679" s="15" t="s">
        <v>9295</v>
      </c>
      <c r="C6679" s="22" t="s">
        <v>13</v>
      </c>
      <c r="D6679" s="20">
        <v>22890.639999999999</v>
      </c>
      <c r="E6679" s="20">
        <v>22891.06</v>
      </c>
      <c r="F6679" s="20">
        <v>22892.6</v>
      </c>
      <c r="G6679" s="20">
        <v>22891.9</v>
      </c>
      <c r="H6679" s="20">
        <v>22893.96</v>
      </c>
      <c r="I6679" s="20">
        <v>22893.43</v>
      </c>
      <c r="J6679" s="20">
        <v>22890.720000000001</v>
      </c>
      <c r="K6679" s="20">
        <v>22892.85</v>
      </c>
      <c r="L6679" s="20">
        <f t="shared" si="106"/>
        <v>22893.96</v>
      </c>
    </row>
    <row r="6680" spans="1:12" ht="24.75">
      <c r="A6680" s="19">
        <v>1701000181</v>
      </c>
      <c r="B6680" s="15" t="s">
        <v>9296</v>
      </c>
      <c r="C6680" s="22" t="s">
        <v>13</v>
      </c>
      <c r="D6680" s="20">
        <v>22875.49</v>
      </c>
      <c r="E6680" s="20">
        <v>22875.91</v>
      </c>
      <c r="F6680" s="20">
        <v>22877.45</v>
      </c>
      <c r="G6680" s="20">
        <v>22876.75</v>
      </c>
      <c r="H6680" s="20">
        <v>22878.82</v>
      </c>
      <c r="I6680" s="20">
        <v>22878.28</v>
      </c>
      <c r="J6680" s="20">
        <v>22875.58</v>
      </c>
      <c r="K6680" s="20">
        <v>22877.71</v>
      </c>
      <c r="L6680" s="20">
        <f t="shared" si="106"/>
        <v>22878.82</v>
      </c>
    </row>
    <row r="6681" spans="1:12" ht="24.75">
      <c r="A6681" s="19">
        <v>1701000191</v>
      </c>
      <c r="B6681" s="15" t="s">
        <v>9297</v>
      </c>
      <c r="C6681" s="22" t="s">
        <v>13</v>
      </c>
      <c r="D6681" s="20">
        <v>53794.05</v>
      </c>
      <c r="E6681" s="20">
        <v>53794.49</v>
      </c>
      <c r="F6681" s="20">
        <v>53796.800000000003</v>
      </c>
      <c r="G6681" s="20">
        <v>53796.1</v>
      </c>
      <c r="H6681" s="20">
        <v>53798.16</v>
      </c>
      <c r="I6681" s="20">
        <v>53797.61</v>
      </c>
      <c r="J6681" s="20">
        <v>53794.92</v>
      </c>
      <c r="K6681" s="20">
        <v>53797.04</v>
      </c>
      <c r="L6681" s="20">
        <f t="shared" si="106"/>
        <v>53798.16</v>
      </c>
    </row>
    <row r="6682" spans="1:12" ht="24.75">
      <c r="A6682" s="19">
        <v>1701000192</v>
      </c>
      <c r="B6682" s="15" t="s">
        <v>9298</v>
      </c>
      <c r="C6682" s="22" t="s">
        <v>13</v>
      </c>
      <c r="D6682" s="20">
        <v>3486.08</v>
      </c>
      <c r="E6682" s="20">
        <v>3486.08</v>
      </c>
      <c r="F6682" s="20">
        <v>3486.17</v>
      </c>
      <c r="G6682" s="20">
        <v>3486.17</v>
      </c>
      <c r="H6682" s="20">
        <v>3486.17</v>
      </c>
      <c r="I6682" s="20">
        <v>3486.17</v>
      </c>
      <c r="J6682" s="20">
        <v>3486.17</v>
      </c>
      <c r="K6682" s="20">
        <v>3486.17</v>
      </c>
      <c r="L6682" s="20">
        <f t="shared" si="106"/>
        <v>3486.17</v>
      </c>
    </row>
    <row r="6683" spans="1:12" ht="24.75">
      <c r="A6683" s="19">
        <v>1701000199</v>
      </c>
      <c r="B6683" s="15" t="s">
        <v>9299</v>
      </c>
      <c r="C6683" s="22" t="s">
        <v>13</v>
      </c>
      <c r="D6683" s="20">
        <v>338.64</v>
      </c>
      <c r="E6683" s="20">
        <v>338.64</v>
      </c>
      <c r="F6683" s="20">
        <v>338.64</v>
      </c>
      <c r="G6683" s="20">
        <v>338.64</v>
      </c>
      <c r="H6683" s="20">
        <v>338.64</v>
      </c>
      <c r="I6683" s="20">
        <v>338.64</v>
      </c>
      <c r="J6683" s="20">
        <v>338.64</v>
      </c>
      <c r="K6683" s="20">
        <v>338.64</v>
      </c>
      <c r="L6683" s="20">
        <f t="shared" si="106"/>
        <v>338.64</v>
      </c>
    </row>
    <row r="6684" spans="1:12" ht="24.75">
      <c r="A6684" s="19">
        <v>1701000200</v>
      </c>
      <c r="B6684" s="15" t="s">
        <v>9300</v>
      </c>
      <c r="C6684" s="22" t="s">
        <v>13</v>
      </c>
      <c r="D6684" s="20">
        <v>975.42</v>
      </c>
      <c r="E6684" s="20">
        <v>975.42</v>
      </c>
      <c r="F6684" s="20">
        <v>975.42</v>
      </c>
      <c r="G6684" s="20">
        <v>975.42</v>
      </c>
      <c r="H6684" s="20">
        <v>975.42</v>
      </c>
      <c r="I6684" s="20">
        <v>975.42</v>
      </c>
      <c r="J6684" s="20">
        <v>975.42</v>
      </c>
      <c r="K6684" s="20">
        <v>975.42</v>
      </c>
      <c r="L6684" s="20">
        <f t="shared" si="106"/>
        <v>975.42</v>
      </c>
    </row>
    <row r="6685" spans="1:12" ht="24.75">
      <c r="A6685" s="19">
        <v>1701000201</v>
      </c>
      <c r="B6685" s="15" t="s">
        <v>9301</v>
      </c>
      <c r="C6685" s="22" t="s">
        <v>13</v>
      </c>
      <c r="D6685" s="20">
        <v>51060.98</v>
      </c>
      <c r="E6685" s="20">
        <v>51061.42</v>
      </c>
      <c r="F6685" s="20">
        <v>51063.67</v>
      </c>
      <c r="G6685" s="20">
        <v>51062.97</v>
      </c>
      <c r="H6685" s="20">
        <v>51065.03</v>
      </c>
      <c r="I6685" s="20">
        <v>51064.49</v>
      </c>
      <c r="J6685" s="20">
        <v>51061.78</v>
      </c>
      <c r="K6685" s="20">
        <v>51063.91</v>
      </c>
      <c r="L6685" s="20">
        <f t="shared" si="106"/>
        <v>51065.03</v>
      </c>
    </row>
    <row r="6686" spans="1:12" ht="16.5">
      <c r="A6686" s="19">
        <v>1701000202</v>
      </c>
      <c r="B6686" s="15" t="s">
        <v>9302</v>
      </c>
      <c r="C6686" s="22" t="s">
        <v>13</v>
      </c>
      <c r="D6686" s="20">
        <v>26125.01</v>
      </c>
      <c r="E6686" s="20">
        <v>26125.01</v>
      </c>
      <c r="F6686" s="20">
        <v>26125.66</v>
      </c>
      <c r="G6686" s="20">
        <v>26125.66</v>
      </c>
      <c r="H6686" s="20">
        <v>26125.66</v>
      </c>
      <c r="I6686" s="20">
        <v>26125.66</v>
      </c>
      <c r="J6686" s="20">
        <v>26125.66</v>
      </c>
      <c r="K6686" s="20">
        <v>26125.66</v>
      </c>
      <c r="L6686" s="20">
        <f t="shared" si="106"/>
        <v>26125.66</v>
      </c>
    </row>
    <row r="6687" spans="1:12" ht="16.5">
      <c r="A6687" s="19">
        <v>1701000203</v>
      </c>
      <c r="B6687" s="15" t="s">
        <v>7901</v>
      </c>
      <c r="C6687" s="22" t="s">
        <v>13</v>
      </c>
      <c r="D6687" s="20">
        <v>2129.2399999999998</v>
      </c>
      <c r="E6687" s="20">
        <v>2129.25</v>
      </c>
      <c r="F6687" s="20">
        <v>2130.67</v>
      </c>
      <c r="G6687" s="20">
        <v>2129.9699999999998</v>
      </c>
      <c r="H6687" s="20">
        <v>2132.0500000000002</v>
      </c>
      <c r="I6687" s="20">
        <v>2131.5100000000002</v>
      </c>
      <c r="J6687" s="20">
        <v>2128.8000000000002</v>
      </c>
      <c r="K6687" s="20">
        <v>2130.71</v>
      </c>
      <c r="L6687" s="20">
        <f t="shared" si="106"/>
        <v>2132.0500000000002</v>
      </c>
    </row>
    <row r="6688" spans="1:12" ht="41.25">
      <c r="A6688" s="19">
        <v>1701000204</v>
      </c>
      <c r="B6688" s="15" t="s">
        <v>9303</v>
      </c>
      <c r="C6688" s="22" t="s">
        <v>13</v>
      </c>
      <c r="D6688" s="20">
        <v>745.56</v>
      </c>
      <c r="E6688" s="20">
        <v>745.56</v>
      </c>
      <c r="F6688" s="20">
        <v>745.58</v>
      </c>
      <c r="G6688" s="20">
        <v>745.33</v>
      </c>
      <c r="H6688" s="20">
        <v>745.58</v>
      </c>
      <c r="I6688" s="20">
        <v>745.57</v>
      </c>
      <c r="J6688" s="20">
        <v>745.57</v>
      </c>
      <c r="K6688" s="20">
        <v>745.58</v>
      </c>
      <c r="L6688" s="20">
        <f t="shared" si="106"/>
        <v>745.58</v>
      </c>
    </row>
    <row r="6689" spans="1:12" ht="33">
      <c r="A6689" s="19">
        <v>1701000210</v>
      </c>
      <c r="B6689" s="15" t="s">
        <v>9304</v>
      </c>
      <c r="C6689" s="22" t="s">
        <v>26</v>
      </c>
      <c r="D6689" s="20">
        <v>714.07</v>
      </c>
      <c r="E6689" s="20">
        <v>714.07</v>
      </c>
      <c r="F6689" s="20">
        <v>714.09</v>
      </c>
      <c r="G6689" s="20">
        <v>714.09</v>
      </c>
      <c r="H6689" s="20">
        <v>714.09</v>
      </c>
      <c r="I6689" s="20">
        <v>714.09</v>
      </c>
      <c r="J6689" s="20">
        <v>714.09</v>
      </c>
      <c r="K6689" s="20">
        <v>714.09</v>
      </c>
      <c r="L6689" s="20">
        <f t="shared" si="106"/>
        <v>714.09</v>
      </c>
    </row>
    <row r="6690" spans="1:12" ht="24.75">
      <c r="A6690" s="19">
        <v>1701000211</v>
      </c>
      <c r="B6690" s="15" t="s">
        <v>9305</v>
      </c>
      <c r="C6690" s="22" t="s">
        <v>1218</v>
      </c>
      <c r="D6690" s="20">
        <v>19.62</v>
      </c>
      <c r="E6690" s="20">
        <v>19.62</v>
      </c>
      <c r="F6690" s="20">
        <v>19.63</v>
      </c>
      <c r="G6690" s="20">
        <v>19.63</v>
      </c>
      <c r="H6690" s="20">
        <v>19.63</v>
      </c>
      <c r="I6690" s="20">
        <v>19.63</v>
      </c>
      <c r="J6690" s="20">
        <v>19.63</v>
      </c>
      <c r="K6690" s="20">
        <v>19.63</v>
      </c>
      <c r="L6690" s="20">
        <f t="shared" si="106"/>
        <v>19.63</v>
      </c>
    </row>
    <row r="6691" spans="1:12" ht="24.75">
      <c r="A6691" s="19">
        <v>1701000225</v>
      </c>
      <c r="B6691" s="15" t="s">
        <v>9306</v>
      </c>
      <c r="C6691" s="22" t="s">
        <v>13</v>
      </c>
      <c r="D6691" s="20">
        <v>7980.17</v>
      </c>
      <c r="E6691" s="20">
        <v>7980.17</v>
      </c>
      <c r="F6691" s="20">
        <v>7980.37</v>
      </c>
      <c r="G6691" s="20">
        <v>7980.37</v>
      </c>
      <c r="H6691" s="20">
        <v>7980.37</v>
      </c>
      <c r="I6691" s="20">
        <v>7980.37</v>
      </c>
      <c r="J6691" s="20">
        <v>7980.37</v>
      </c>
      <c r="K6691" s="20">
        <v>7980.37</v>
      </c>
      <c r="L6691" s="20">
        <f t="shared" si="106"/>
        <v>7980.37</v>
      </c>
    </row>
    <row r="6692" spans="1:12" ht="16.5">
      <c r="A6692" s="19">
        <v>1701000231</v>
      </c>
      <c r="B6692" s="15" t="s">
        <v>9307</v>
      </c>
      <c r="C6692" s="22" t="s">
        <v>13</v>
      </c>
      <c r="D6692" s="20">
        <v>277.95</v>
      </c>
      <c r="E6692" s="20">
        <v>277.95</v>
      </c>
      <c r="F6692" s="20">
        <v>277.95999999999998</v>
      </c>
      <c r="G6692" s="20">
        <v>277.95999999999998</v>
      </c>
      <c r="H6692" s="20">
        <v>277.95999999999998</v>
      </c>
      <c r="I6692" s="20">
        <v>277.95999999999998</v>
      </c>
      <c r="J6692" s="20">
        <v>277.95999999999998</v>
      </c>
      <c r="K6692" s="20">
        <v>277.95999999999998</v>
      </c>
      <c r="L6692" s="20">
        <f t="shared" ref="L6692:L6755" si="107">MAX(D6692:K6692)</f>
        <v>277.95999999999998</v>
      </c>
    </row>
    <row r="6693" spans="1:12" ht="16.5">
      <c r="A6693" s="19">
        <v>1701000232</v>
      </c>
      <c r="B6693" s="15" t="s">
        <v>9308</v>
      </c>
      <c r="C6693" s="22" t="s">
        <v>13</v>
      </c>
      <c r="D6693" s="20">
        <v>77.680000000000007</v>
      </c>
      <c r="E6693" s="20">
        <v>77.680000000000007</v>
      </c>
      <c r="F6693" s="20">
        <v>77.69</v>
      </c>
      <c r="G6693" s="20">
        <v>77.69</v>
      </c>
      <c r="H6693" s="20">
        <v>77.69</v>
      </c>
      <c r="I6693" s="20">
        <v>77.69</v>
      </c>
      <c r="J6693" s="20">
        <v>77.69</v>
      </c>
      <c r="K6693" s="20">
        <v>77.69</v>
      </c>
      <c r="L6693" s="20">
        <f t="shared" si="107"/>
        <v>77.69</v>
      </c>
    </row>
    <row r="6694" spans="1:12" ht="16.5">
      <c r="A6694" s="19">
        <v>1701000261</v>
      </c>
      <c r="B6694" s="15" t="s">
        <v>9309</v>
      </c>
      <c r="C6694" s="22" t="s">
        <v>13</v>
      </c>
      <c r="D6694" s="20">
        <v>1538.82</v>
      </c>
      <c r="E6694" s="20">
        <v>1538.82</v>
      </c>
      <c r="F6694" s="20">
        <v>1538.85</v>
      </c>
      <c r="G6694" s="20">
        <v>1538.85</v>
      </c>
      <c r="H6694" s="20">
        <v>1538.85</v>
      </c>
      <c r="I6694" s="20">
        <v>1538.85</v>
      </c>
      <c r="J6694" s="20">
        <v>1538.85</v>
      </c>
      <c r="K6694" s="20">
        <v>1538.85</v>
      </c>
      <c r="L6694" s="20">
        <f t="shared" si="107"/>
        <v>1538.85</v>
      </c>
    </row>
    <row r="6695" spans="1:12" ht="16.5">
      <c r="A6695" s="19">
        <v>1701000262</v>
      </c>
      <c r="B6695" s="15" t="s">
        <v>9310</v>
      </c>
      <c r="C6695" s="22" t="s">
        <v>13</v>
      </c>
      <c r="D6695" s="20">
        <v>17.79</v>
      </c>
      <c r="E6695" s="20">
        <v>17.79</v>
      </c>
      <c r="F6695" s="20">
        <v>17.79</v>
      </c>
      <c r="G6695" s="20">
        <v>17.79</v>
      </c>
      <c r="H6695" s="20">
        <v>17.79</v>
      </c>
      <c r="I6695" s="20">
        <v>17.79</v>
      </c>
      <c r="J6695" s="20">
        <v>17.79</v>
      </c>
      <c r="K6695" s="20">
        <v>17.79</v>
      </c>
      <c r="L6695" s="20">
        <f t="shared" si="107"/>
        <v>17.79</v>
      </c>
    </row>
    <row r="6696" spans="1:12" ht="16.5">
      <c r="A6696" s="19">
        <v>1701000279</v>
      </c>
      <c r="B6696" s="15" t="s">
        <v>9311</v>
      </c>
      <c r="C6696" s="22" t="s">
        <v>13</v>
      </c>
      <c r="D6696" s="20">
        <v>582.34</v>
      </c>
      <c r="E6696" s="20">
        <v>583.21</v>
      </c>
      <c r="F6696" s="20">
        <v>585.17999999999995</v>
      </c>
      <c r="G6696" s="20">
        <v>583.76</v>
      </c>
      <c r="H6696" s="20">
        <v>587.91</v>
      </c>
      <c r="I6696" s="20">
        <v>586.82000000000005</v>
      </c>
      <c r="J6696" s="20">
        <v>581.41</v>
      </c>
      <c r="K6696" s="20">
        <v>585.66</v>
      </c>
      <c r="L6696" s="20">
        <f t="shared" si="107"/>
        <v>587.91</v>
      </c>
    </row>
    <row r="6697" spans="1:12" ht="41.25">
      <c r="A6697" s="19">
        <v>1701000298</v>
      </c>
      <c r="B6697" s="15" t="s">
        <v>9312</v>
      </c>
      <c r="C6697" s="22" t="s">
        <v>13</v>
      </c>
      <c r="D6697" s="20">
        <v>5796.01</v>
      </c>
      <c r="E6697" s="20">
        <v>5796.01</v>
      </c>
      <c r="F6697" s="20">
        <v>5796.15</v>
      </c>
      <c r="G6697" s="20">
        <v>5796.15</v>
      </c>
      <c r="H6697" s="20">
        <v>5796.15</v>
      </c>
      <c r="I6697" s="20">
        <v>5796.15</v>
      </c>
      <c r="J6697" s="20">
        <v>5796.15</v>
      </c>
      <c r="K6697" s="20">
        <v>5796.15</v>
      </c>
      <c r="L6697" s="20">
        <f t="shared" si="107"/>
        <v>5796.15</v>
      </c>
    </row>
    <row r="6698" spans="1:12" ht="33">
      <c r="A6698" s="19">
        <v>1701000299</v>
      </c>
      <c r="B6698" s="15" t="s">
        <v>9313</v>
      </c>
      <c r="C6698" s="22" t="s">
        <v>13</v>
      </c>
      <c r="D6698" s="20">
        <v>2155.4</v>
      </c>
      <c r="E6698" s="20">
        <v>2155.4</v>
      </c>
      <c r="F6698" s="20">
        <v>2155.4499999999998</v>
      </c>
      <c r="G6698" s="20">
        <v>2155.4499999999998</v>
      </c>
      <c r="H6698" s="20">
        <v>2155.4499999999998</v>
      </c>
      <c r="I6698" s="20">
        <v>2155.4499999999998</v>
      </c>
      <c r="J6698" s="20">
        <v>2155.4499999999998</v>
      </c>
      <c r="K6698" s="20">
        <v>2155.4499999999998</v>
      </c>
      <c r="L6698" s="20">
        <f t="shared" si="107"/>
        <v>2155.4499999999998</v>
      </c>
    </row>
    <row r="6699" spans="1:12" ht="41.25">
      <c r="A6699" s="19">
        <v>1701000300</v>
      </c>
      <c r="B6699" s="15" t="s">
        <v>9314</v>
      </c>
      <c r="C6699" s="22" t="s">
        <v>13</v>
      </c>
      <c r="D6699" s="20">
        <v>12903.57</v>
      </c>
      <c r="E6699" s="20">
        <v>12903.57</v>
      </c>
      <c r="F6699" s="20">
        <v>12903.9</v>
      </c>
      <c r="G6699" s="20">
        <v>12903.9</v>
      </c>
      <c r="H6699" s="20">
        <v>12903.9</v>
      </c>
      <c r="I6699" s="20">
        <v>12903.9</v>
      </c>
      <c r="J6699" s="20">
        <v>12903.9</v>
      </c>
      <c r="K6699" s="20">
        <v>12903.9</v>
      </c>
      <c r="L6699" s="20">
        <f t="shared" si="107"/>
        <v>12903.9</v>
      </c>
    </row>
    <row r="6700" spans="1:12" ht="16.5">
      <c r="A6700" s="19">
        <v>1701000301</v>
      </c>
      <c r="B6700" s="15" t="s">
        <v>9315</v>
      </c>
      <c r="C6700" s="22" t="s">
        <v>13</v>
      </c>
      <c r="D6700" s="20">
        <v>596.65</v>
      </c>
      <c r="E6700" s="20">
        <v>596.65</v>
      </c>
      <c r="F6700" s="20">
        <v>596.66</v>
      </c>
      <c r="G6700" s="20">
        <v>596.66</v>
      </c>
      <c r="H6700" s="20">
        <v>596.66</v>
      </c>
      <c r="I6700" s="20">
        <v>596.66</v>
      </c>
      <c r="J6700" s="20">
        <v>596.66</v>
      </c>
      <c r="K6700" s="20">
        <v>596.66</v>
      </c>
      <c r="L6700" s="20">
        <f t="shared" si="107"/>
        <v>596.66</v>
      </c>
    </row>
    <row r="6701" spans="1:12" ht="16.5">
      <c r="A6701" s="19">
        <v>1701000302</v>
      </c>
      <c r="B6701" s="15" t="s">
        <v>9316</v>
      </c>
      <c r="C6701" s="22" t="s">
        <v>26</v>
      </c>
      <c r="D6701" s="20">
        <v>405.1</v>
      </c>
      <c r="E6701" s="20">
        <v>405.1</v>
      </c>
      <c r="F6701" s="20">
        <v>405.11</v>
      </c>
      <c r="G6701" s="20">
        <v>405.11</v>
      </c>
      <c r="H6701" s="20">
        <v>405.11</v>
      </c>
      <c r="I6701" s="20">
        <v>405.11</v>
      </c>
      <c r="J6701" s="20">
        <v>405.11</v>
      </c>
      <c r="K6701" s="20">
        <v>405.11</v>
      </c>
      <c r="L6701" s="20">
        <f t="shared" si="107"/>
        <v>405.11</v>
      </c>
    </row>
    <row r="6702" spans="1:12" ht="24.75">
      <c r="A6702" s="19">
        <v>1701000303</v>
      </c>
      <c r="B6702" s="15" t="s">
        <v>9317</v>
      </c>
      <c r="C6702" s="22" t="s">
        <v>13</v>
      </c>
      <c r="D6702" s="20">
        <v>1989.78</v>
      </c>
      <c r="E6702" s="20">
        <v>1989.78</v>
      </c>
      <c r="F6702" s="20">
        <v>1989.84</v>
      </c>
      <c r="G6702" s="20">
        <v>1989.84</v>
      </c>
      <c r="H6702" s="20">
        <v>1989.84</v>
      </c>
      <c r="I6702" s="20">
        <v>1989.84</v>
      </c>
      <c r="J6702" s="20">
        <v>1989.84</v>
      </c>
      <c r="K6702" s="20">
        <v>1989.84</v>
      </c>
      <c r="L6702" s="20">
        <f t="shared" si="107"/>
        <v>1989.84</v>
      </c>
    </row>
    <row r="6703" spans="1:12" ht="24.75">
      <c r="A6703" s="19">
        <v>1701000304</v>
      </c>
      <c r="B6703" s="15" t="s">
        <v>9318</v>
      </c>
      <c r="C6703" s="22" t="s">
        <v>13</v>
      </c>
      <c r="D6703" s="20">
        <v>3213.64</v>
      </c>
      <c r="E6703" s="20">
        <v>3213.64</v>
      </c>
      <c r="F6703" s="20">
        <v>3213.72</v>
      </c>
      <c r="G6703" s="20">
        <v>3213.72</v>
      </c>
      <c r="H6703" s="20">
        <v>3213.72</v>
      </c>
      <c r="I6703" s="20">
        <v>3213.72</v>
      </c>
      <c r="J6703" s="20">
        <v>3213.72</v>
      </c>
      <c r="K6703" s="20">
        <v>3213.72</v>
      </c>
      <c r="L6703" s="20">
        <f t="shared" si="107"/>
        <v>3213.72</v>
      </c>
    </row>
    <row r="6704" spans="1:12" ht="24.75">
      <c r="A6704" s="19">
        <v>1701000305</v>
      </c>
      <c r="B6704" s="15" t="s">
        <v>9319</v>
      </c>
      <c r="C6704" s="22" t="s">
        <v>13</v>
      </c>
      <c r="D6704" s="20">
        <v>106.65</v>
      </c>
      <c r="E6704" s="20">
        <v>106.65</v>
      </c>
      <c r="F6704" s="20">
        <v>106.66</v>
      </c>
      <c r="G6704" s="20">
        <v>106.66</v>
      </c>
      <c r="H6704" s="20">
        <v>106.66</v>
      </c>
      <c r="I6704" s="20">
        <v>106.66</v>
      </c>
      <c r="J6704" s="20">
        <v>106.66</v>
      </c>
      <c r="K6704" s="20">
        <v>106.66</v>
      </c>
      <c r="L6704" s="20">
        <f t="shared" si="107"/>
        <v>106.66</v>
      </c>
    </row>
    <row r="6705" spans="1:12" ht="49.5">
      <c r="A6705" s="19">
        <v>1701000306</v>
      </c>
      <c r="B6705" s="15" t="s">
        <v>9320</v>
      </c>
      <c r="C6705" s="22" t="s">
        <v>13</v>
      </c>
      <c r="D6705" s="20">
        <v>987.2</v>
      </c>
      <c r="E6705" s="20">
        <v>987.2</v>
      </c>
      <c r="F6705" s="20">
        <v>987.22</v>
      </c>
      <c r="G6705" s="20">
        <v>987.19</v>
      </c>
      <c r="H6705" s="20">
        <v>987.22</v>
      </c>
      <c r="I6705" s="20">
        <v>987.22</v>
      </c>
      <c r="J6705" s="20">
        <v>987.22</v>
      </c>
      <c r="K6705" s="20">
        <v>1004.1</v>
      </c>
      <c r="L6705" s="21">
        <f t="shared" si="107"/>
        <v>1004.1</v>
      </c>
    </row>
    <row r="6706" spans="1:12" ht="24.75">
      <c r="A6706" s="19">
        <v>1701000307</v>
      </c>
      <c r="B6706" s="15" t="s">
        <v>9321</v>
      </c>
      <c r="C6706" s="22" t="s">
        <v>13</v>
      </c>
      <c r="D6706" s="20">
        <v>1155.92</v>
      </c>
      <c r="E6706" s="20">
        <v>1155.92</v>
      </c>
      <c r="F6706" s="20">
        <v>1155.95</v>
      </c>
      <c r="G6706" s="20">
        <v>1155.95</v>
      </c>
      <c r="H6706" s="20">
        <v>1155.95</v>
      </c>
      <c r="I6706" s="20">
        <v>1155.95</v>
      </c>
      <c r="J6706" s="20">
        <v>1155.95</v>
      </c>
      <c r="K6706" s="20">
        <v>1155.95</v>
      </c>
      <c r="L6706" s="20">
        <f t="shared" si="107"/>
        <v>1155.95</v>
      </c>
    </row>
    <row r="6707" spans="1:12" ht="16.5">
      <c r="A6707" s="19">
        <v>1701000308</v>
      </c>
      <c r="B6707" s="15" t="s">
        <v>9322</v>
      </c>
      <c r="C6707" s="22" t="s">
        <v>13</v>
      </c>
      <c r="D6707" s="20">
        <v>953.39</v>
      </c>
      <c r="E6707" s="20">
        <v>953.39</v>
      </c>
      <c r="F6707" s="20">
        <v>953.41</v>
      </c>
      <c r="G6707" s="20">
        <v>953.41</v>
      </c>
      <c r="H6707" s="20">
        <v>953.41</v>
      </c>
      <c r="I6707" s="20">
        <v>953.41</v>
      </c>
      <c r="J6707" s="20">
        <v>953.41</v>
      </c>
      <c r="K6707" s="20">
        <v>953.41</v>
      </c>
      <c r="L6707" s="20">
        <f t="shared" si="107"/>
        <v>953.41</v>
      </c>
    </row>
    <row r="6708" spans="1:12" ht="16.5">
      <c r="A6708" s="19">
        <v>1701000309</v>
      </c>
      <c r="B6708" s="15" t="s">
        <v>9323</v>
      </c>
      <c r="C6708" s="22" t="s">
        <v>13</v>
      </c>
      <c r="D6708" s="20">
        <v>115.56</v>
      </c>
      <c r="E6708" s="20">
        <v>115.56</v>
      </c>
      <c r="F6708" s="20">
        <v>115.56</v>
      </c>
      <c r="G6708" s="20">
        <v>115.56</v>
      </c>
      <c r="H6708" s="20">
        <v>115.56</v>
      </c>
      <c r="I6708" s="20">
        <v>115.56</v>
      </c>
      <c r="J6708" s="20">
        <v>115.56</v>
      </c>
      <c r="K6708" s="20">
        <v>115.56</v>
      </c>
      <c r="L6708" s="20">
        <f t="shared" si="107"/>
        <v>115.56</v>
      </c>
    </row>
    <row r="6709" spans="1:12" ht="16.5">
      <c r="A6709" s="19">
        <v>1701000310</v>
      </c>
      <c r="B6709" s="15" t="s">
        <v>9324</v>
      </c>
      <c r="C6709" s="22" t="s">
        <v>13</v>
      </c>
      <c r="D6709" s="20">
        <v>54.11</v>
      </c>
      <c r="E6709" s="20">
        <v>54.11</v>
      </c>
      <c r="F6709" s="20">
        <v>54.11</v>
      </c>
      <c r="G6709" s="20">
        <v>54.11</v>
      </c>
      <c r="H6709" s="20">
        <v>54.11</v>
      </c>
      <c r="I6709" s="20">
        <v>54.11</v>
      </c>
      <c r="J6709" s="20">
        <v>54.11</v>
      </c>
      <c r="K6709" s="20">
        <v>54.11</v>
      </c>
      <c r="L6709" s="20">
        <f t="shared" si="107"/>
        <v>54.11</v>
      </c>
    </row>
    <row r="6710" spans="1:12" ht="24.75">
      <c r="A6710" s="19">
        <v>1701000311</v>
      </c>
      <c r="B6710" s="15" t="s">
        <v>9325</v>
      </c>
      <c r="C6710" s="22" t="s">
        <v>13</v>
      </c>
      <c r="D6710" s="20">
        <v>45.7</v>
      </c>
      <c r="E6710" s="20">
        <v>45.7</v>
      </c>
      <c r="F6710" s="20">
        <v>45.7</v>
      </c>
      <c r="G6710" s="20">
        <v>45.7</v>
      </c>
      <c r="H6710" s="20">
        <v>45.7</v>
      </c>
      <c r="I6710" s="20">
        <v>45.7</v>
      </c>
      <c r="J6710" s="20">
        <v>45.7</v>
      </c>
      <c r="K6710" s="20">
        <v>45.7</v>
      </c>
      <c r="L6710" s="20">
        <f t="shared" si="107"/>
        <v>45.7</v>
      </c>
    </row>
    <row r="6711" spans="1:12" ht="16.5">
      <c r="A6711" s="19">
        <v>1701000312</v>
      </c>
      <c r="B6711" s="15" t="s">
        <v>9326</v>
      </c>
      <c r="C6711" s="22" t="s">
        <v>13</v>
      </c>
      <c r="D6711" s="20">
        <v>151.18</v>
      </c>
      <c r="E6711" s="20">
        <v>151.18</v>
      </c>
      <c r="F6711" s="20">
        <v>151.19</v>
      </c>
      <c r="G6711" s="20">
        <v>151.19</v>
      </c>
      <c r="H6711" s="20">
        <v>151.19</v>
      </c>
      <c r="I6711" s="20">
        <v>151.19</v>
      </c>
      <c r="J6711" s="20">
        <v>151.19</v>
      </c>
      <c r="K6711" s="20">
        <v>151.19</v>
      </c>
      <c r="L6711" s="20">
        <f t="shared" si="107"/>
        <v>151.19</v>
      </c>
    </row>
    <row r="6712" spans="1:12" ht="16.5">
      <c r="A6712" s="19">
        <v>1701000313</v>
      </c>
      <c r="B6712" s="15" t="s">
        <v>9327</v>
      </c>
      <c r="C6712" s="22" t="s">
        <v>13</v>
      </c>
      <c r="D6712" s="20">
        <v>407.11</v>
      </c>
      <c r="E6712" s="20">
        <v>407.11</v>
      </c>
      <c r="F6712" s="20">
        <v>407.12</v>
      </c>
      <c r="G6712" s="20">
        <v>407.12</v>
      </c>
      <c r="H6712" s="20">
        <v>407.12</v>
      </c>
      <c r="I6712" s="20">
        <v>407.12</v>
      </c>
      <c r="J6712" s="20">
        <v>407.12</v>
      </c>
      <c r="K6712" s="20">
        <v>407.12</v>
      </c>
      <c r="L6712" s="20">
        <f t="shared" si="107"/>
        <v>407.12</v>
      </c>
    </row>
    <row r="6713" spans="1:12" ht="16.5">
      <c r="A6713" s="19">
        <v>1701000314</v>
      </c>
      <c r="B6713" s="15" t="s">
        <v>9328</v>
      </c>
      <c r="C6713" s="22" t="s">
        <v>13</v>
      </c>
      <c r="D6713" s="20">
        <v>8636.44</v>
      </c>
      <c r="E6713" s="20">
        <v>8636.44</v>
      </c>
      <c r="F6713" s="20">
        <v>8636.65</v>
      </c>
      <c r="G6713" s="20">
        <v>8636.65</v>
      </c>
      <c r="H6713" s="20">
        <v>8636.65</v>
      </c>
      <c r="I6713" s="20">
        <v>8636.65</v>
      </c>
      <c r="J6713" s="20">
        <v>8636.65</v>
      </c>
      <c r="K6713" s="20">
        <v>8636.65</v>
      </c>
      <c r="L6713" s="20">
        <f t="shared" si="107"/>
        <v>8636.65</v>
      </c>
    </row>
    <row r="6714" spans="1:12" ht="16.5">
      <c r="A6714" s="19">
        <v>1701000315</v>
      </c>
      <c r="B6714" s="15" t="s">
        <v>9329</v>
      </c>
      <c r="C6714" s="22" t="s">
        <v>13</v>
      </c>
      <c r="D6714" s="20">
        <v>5122.3100000000004</v>
      </c>
      <c r="E6714" s="20">
        <v>5122.3100000000004</v>
      </c>
      <c r="F6714" s="20">
        <v>5122.4399999999996</v>
      </c>
      <c r="G6714" s="20">
        <v>5122.4399999999996</v>
      </c>
      <c r="H6714" s="20">
        <v>5122.4399999999996</v>
      </c>
      <c r="I6714" s="20">
        <v>5122.4399999999996</v>
      </c>
      <c r="J6714" s="20">
        <v>5122.4399999999996</v>
      </c>
      <c r="K6714" s="20">
        <v>5122.4399999999996</v>
      </c>
      <c r="L6714" s="20">
        <f t="shared" si="107"/>
        <v>5122.4399999999996</v>
      </c>
    </row>
    <row r="6715" spans="1:12" ht="16.5">
      <c r="A6715" s="19">
        <v>1701000316</v>
      </c>
      <c r="B6715" s="15" t="s">
        <v>9330</v>
      </c>
      <c r="C6715" s="22" t="s">
        <v>13</v>
      </c>
      <c r="D6715" s="20">
        <v>53823.040000000001</v>
      </c>
      <c r="E6715" s="20">
        <v>53823.040000000001</v>
      </c>
      <c r="F6715" s="20">
        <v>53824.39</v>
      </c>
      <c r="G6715" s="20">
        <v>53824.39</v>
      </c>
      <c r="H6715" s="20">
        <v>53824.39</v>
      </c>
      <c r="I6715" s="20">
        <v>53824.39</v>
      </c>
      <c r="J6715" s="20">
        <v>53824.39</v>
      </c>
      <c r="K6715" s="20">
        <v>53824.39</v>
      </c>
      <c r="L6715" s="20">
        <f t="shared" si="107"/>
        <v>53824.39</v>
      </c>
    </row>
    <row r="6716" spans="1:12" ht="33">
      <c r="A6716" s="19">
        <v>1701000317</v>
      </c>
      <c r="B6716" s="15" t="s">
        <v>9331</v>
      </c>
      <c r="C6716" s="22" t="s">
        <v>13</v>
      </c>
      <c r="D6716" s="20">
        <v>896.3</v>
      </c>
      <c r="E6716" s="20">
        <v>896.3</v>
      </c>
      <c r="F6716" s="20">
        <v>896.32</v>
      </c>
      <c r="G6716" s="20">
        <v>896.32</v>
      </c>
      <c r="H6716" s="20">
        <v>896.32</v>
      </c>
      <c r="I6716" s="20">
        <v>896.32</v>
      </c>
      <c r="J6716" s="20">
        <v>896.32</v>
      </c>
      <c r="K6716" s="20">
        <v>896.32</v>
      </c>
      <c r="L6716" s="20">
        <f t="shared" si="107"/>
        <v>896.32</v>
      </c>
    </row>
    <row r="6717" spans="1:12" ht="16.5">
      <c r="A6717" s="19">
        <v>1701000318</v>
      </c>
      <c r="B6717" s="15" t="s">
        <v>9332</v>
      </c>
      <c r="C6717" s="22" t="s">
        <v>13</v>
      </c>
      <c r="D6717" s="20">
        <v>59.65</v>
      </c>
      <c r="E6717" s="20">
        <v>59.65</v>
      </c>
      <c r="F6717" s="20">
        <v>59.65</v>
      </c>
      <c r="G6717" s="20">
        <v>59.65</v>
      </c>
      <c r="H6717" s="20">
        <v>59.65</v>
      </c>
      <c r="I6717" s="20">
        <v>59.65</v>
      </c>
      <c r="J6717" s="20">
        <v>59.65</v>
      </c>
      <c r="K6717" s="20">
        <v>59.65</v>
      </c>
      <c r="L6717" s="20">
        <f t="shared" si="107"/>
        <v>59.65</v>
      </c>
    </row>
    <row r="6718" spans="1:12" ht="16.5">
      <c r="A6718" s="19">
        <v>1701000319</v>
      </c>
      <c r="B6718" s="15" t="s">
        <v>9333</v>
      </c>
      <c r="C6718" s="22" t="s">
        <v>13</v>
      </c>
      <c r="D6718" s="20">
        <v>74.12</v>
      </c>
      <c r="E6718" s="20">
        <v>74.12</v>
      </c>
      <c r="F6718" s="20">
        <v>74.12</v>
      </c>
      <c r="G6718" s="20">
        <v>74.12</v>
      </c>
      <c r="H6718" s="20">
        <v>74.12</v>
      </c>
      <c r="I6718" s="20">
        <v>74.12</v>
      </c>
      <c r="J6718" s="20">
        <v>74.12</v>
      </c>
      <c r="K6718" s="20">
        <v>74.12</v>
      </c>
      <c r="L6718" s="20">
        <f t="shared" si="107"/>
        <v>74.12</v>
      </c>
    </row>
    <row r="6719" spans="1:12" ht="16.5">
      <c r="A6719" s="19">
        <v>1701000320</v>
      </c>
      <c r="B6719" s="15" t="s">
        <v>9334</v>
      </c>
      <c r="C6719" s="22" t="s">
        <v>13</v>
      </c>
      <c r="D6719" s="20">
        <v>90.88</v>
      </c>
      <c r="E6719" s="20">
        <v>90.88</v>
      </c>
      <c r="F6719" s="20">
        <v>90.88</v>
      </c>
      <c r="G6719" s="20">
        <v>90.88</v>
      </c>
      <c r="H6719" s="20">
        <v>90.88</v>
      </c>
      <c r="I6719" s="20">
        <v>90.88</v>
      </c>
      <c r="J6719" s="20">
        <v>90.88</v>
      </c>
      <c r="K6719" s="20">
        <v>90.88</v>
      </c>
      <c r="L6719" s="20">
        <f t="shared" si="107"/>
        <v>90.88</v>
      </c>
    </row>
    <row r="6720" spans="1:12" ht="16.5">
      <c r="A6720" s="19">
        <v>1701000321</v>
      </c>
      <c r="B6720" s="15" t="s">
        <v>9335</v>
      </c>
      <c r="C6720" s="22" t="s">
        <v>13</v>
      </c>
      <c r="D6720" s="20">
        <v>401.95</v>
      </c>
      <c r="E6720" s="20">
        <v>401.95</v>
      </c>
      <c r="F6720" s="20">
        <v>401.96</v>
      </c>
      <c r="G6720" s="20">
        <v>401.96</v>
      </c>
      <c r="H6720" s="20">
        <v>401.96</v>
      </c>
      <c r="I6720" s="20">
        <v>401.96</v>
      </c>
      <c r="J6720" s="20">
        <v>401.96</v>
      </c>
      <c r="K6720" s="20">
        <v>401.96</v>
      </c>
      <c r="L6720" s="20">
        <f t="shared" si="107"/>
        <v>401.96</v>
      </c>
    </row>
    <row r="6721" spans="1:12" ht="16.5">
      <c r="A6721" s="19">
        <v>1701000322</v>
      </c>
      <c r="B6721" s="15" t="s">
        <v>9336</v>
      </c>
      <c r="C6721" s="22" t="s">
        <v>13</v>
      </c>
      <c r="D6721" s="20">
        <v>80.84</v>
      </c>
      <c r="E6721" s="20">
        <v>80.84</v>
      </c>
      <c r="F6721" s="20">
        <v>80.84</v>
      </c>
      <c r="G6721" s="20">
        <v>80.84</v>
      </c>
      <c r="H6721" s="20">
        <v>80.84</v>
      </c>
      <c r="I6721" s="20">
        <v>80.84</v>
      </c>
      <c r="J6721" s="20">
        <v>80.84</v>
      </c>
      <c r="K6721" s="20">
        <v>80.84</v>
      </c>
      <c r="L6721" s="20">
        <f t="shared" si="107"/>
        <v>80.84</v>
      </c>
    </row>
    <row r="6722" spans="1:12" ht="16.5">
      <c r="A6722" s="19">
        <v>1701000323</v>
      </c>
      <c r="B6722" s="15" t="s">
        <v>9337</v>
      </c>
      <c r="C6722" s="22" t="s">
        <v>13</v>
      </c>
      <c r="D6722" s="20">
        <v>142.44</v>
      </c>
      <c r="E6722" s="20">
        <v>142.44</v>
      </c>
      <c r="F6722" s="20">
        <v>142.44</v>
      </c>
      <c r="G6722" s="20">
        <v>142.44</v>
      </c>
      <c r="H6722" s="20">
        <v>142.44</v>
      </c>
      <c r="I6722" s="20">
        <v>142.44</v>
      </c>
      <c r="J6722" s="20">
        <v>142.44</v>
      </c>
      <c r="K6722" s="20">
        <v>142.44</v>
      </c>
      <c r="L6722" s="20">
        <f t="shared" si="107"/>
        <v>142.44</v>
      </c>
    </row>
    <row r="6723" spans="1:12" ht="24.75">
      <c r="A6723" s="19">
        <v>1701000324</v>
      </c>
      <c r="B6723" s="15" t="s">
        <v>9338</v>
      </c>
      <c r="C6723" s="22" t="s">
        <v>13</v>
      </c>
      <c r="D6723" s="20">
        <v>3819.71</v>
      </c>
      <c r="E6723" s="20">
        <v>3819.71</v>
      </c>
      <c r="F6723" s="20">
        <v>3819.82</v>
      </c>
      <c r="G6723" s="20">
        <v>3819.82</v>
      </c>
      <c r="H6723" s="20">
        <v>3819.82</v>
      </c>
      <c r="I6723" s="20">
        <v>3819.82</v>
      </c>
      <c r="J6723" s="20">
        <v>3819.82</v>
      </c>
      <c r="K6723" s="20">
        <v>3819.82</v>
      </c>
      <c r="L6723" s="20">
        <f t="shared" si="107"/>
        <v>3819.82</v>
      </c>
    </row>
    <row r="6724" spans="1:12" ht="16.5">
      <c r="A6724" s="19">
        <v>1701000325</v>
      </c>
      <c r="B6724" s="15" t="s">
        <v>9339</v>
      </c>
      <c r="C6724" s="22" t="s">
        <v>13</v>
      </c>
      <c r="D6724" s="20">
        <v>69.900000000000006</v>
      </c>
      <c r="E6724" s="20">
        <v>69.900000000000006</v>
      </c>
      <c r="F6724" s="20">
        <v>69.900000000000006</v>
      </c>
      <c r="G6724" s="20">
        <v>69.900000000000006</v>
      </c>
      <c r="H6724" s="20">
        <v>69.900000000000006</v>
      </c>
      <c r="I6724" s="20">
        <v>69.900000000000006</v>
      </c>
      <c r="J6724" s="20">
        <v>69.900000000000006</v>
      </c>
      <c r="K6724" s="20">
        <v>69.900000000000006</v>
      </c>
      <c r="L6724" s="20">
        <f t="shared" si="107"/>
        <v>69.900000000000006</v>
      </c>
    </row>
    <row r="6725" spans="1:12" ht="33">
      <c r="A6725" s="19">
        <v>1701000326</v>
      </c>
      <c r="B6725" s="15" t="s">
        <v>9340</v>
      </c>
      <c r="C6725" s="22" t="s">
        <v>13</v>
      </c>
      <c r="D6725" s="20">
        <v>8413.6299999999992</v>
      </c>
      <c r="E6725" s="20">
        <v>8413.6299999999992</v>
      </c>
      <c r="F6725" s="20">
        <v>8413.83</v>
      </c>
      <c r="G6725" s="20">
        <v>8413.83</v>
      </c>
      <c r="H6725" s="20">
        <v>8413.83</v>
      </c>
      <c r="I6725" s="20">
        <v>8413.83</v>
      </c>
      <c r="J6725" s="20">
        <v>8413.83</v>
      </c>
      <c r="K6725" s="20">
        <v>8413.83</v>
      </c>
      <c r="L6725" s="20">
        <f t="shared" si="107"/>
        <v>8413.83</v>
      </c>
    </row>
    <row r="6726" spans="1:12" ht="33">
      <c r="A6726" s="19">
        <v>1701000327</v>
      </c>
      <c r="B6726" s="15" t="s">
        <v>9341</v>
      </c>
      <c r="C6726" s="22" t="s">
        <v>13</v>
      </c>
      <c r="D6726" s="20">
        <v>689.03</v>
      </c>
      <c r="E6726" s="20">
        <v>689.03</v>
      </c>
      <c r="F6726" s="20">
        <v>689.06</v>
      </c>
      <c r="G6726" s="20">
        <v>688.82</v>
      </c>
      <c r="H6726" s="20">
        <v>689.06</v>
      </c>
      <c r="I6726" s="20">
        <v>689.05</v>
      </c>
      <c r="J6726" s="20">
        <v>689.05</v>
      </c>
      <c r="K6726" s="20">
        <v>689.06</v>
      </c>
      <c r="L6726" s="20">
        <f t="shared" si="107"/>
        <v>689.06</v>
      </c>
    </row>
    <row r="6727" spans="1:12" ht="49.5">
      <c r="A6727" s="19">
        <v>1701000328</v>
      </c>
      <c r="B6727" s="15" t="s">
        <v>6991</v>
      </c>
      <c r="C6727" s="22" t="s">
        <v>15</v>
      </c>
      <c r="D6727" s="20">
        <v>1484.94</v>
      </c>
      <c r="E6727" s="20">
        <v>1484.94</v>
      </c>
      <c r="F6727" s="20">
        <v>1484.98</v>
      </c>
      <c r="G6727" s="20">
        <v>1484.98</v>
      </c>
      <c r="H6727" s="20">
        <v>1484.98</v>
      </c>
      <c r="I6727" s="20">
        <v>1484.98</v>
      </c>
      <c r="J6727" s="20">
        <v>1484.98</v>
      </c>
      <c r="K6727" s="20">
        <v>1484.98</v>
      </c>
      <c r="L6727" s="20">
        <f t="shared" si="107"/>
        <v>1484.98</v>
      </c>
    </row>
    <row r="6728" spans="1:12" ht="24.75">
      <c r="A6728" s="19">
        <v>1701000329</v>
      </c>
      <c r="B6728" s="15" t="s">
        <v>9342</v>
      </c>
      <c r="C6728" s="22" t="s">
        <v>13</v>
      </c>
      <c r="D6728" s="20">
        <v>398.86</v>
      </c>
      <c r="E6728" s="20">
        <v>398.86</v>
      </c>
      <c r="F6728" s="20">
        <v>398.87</v>
      </c>
      <c r="G6728" s="20">
        <v>398.87</v>
      </c>
      <c r="H6728" s="20">
        <v>398.87</v>
      </c>
      <c r="I6728" s="20">
        <v>398.87</v>
      </c>
      <c r="J6728" s="20">
        <v>398.87</v>
      </c>
      <c r="K6728" s="20">
        <v>398.87</v>
      </c>
      <c r="L6728" s="20">
        <f t="shared" si="107"/>
        <v>398.87</v>
      </c>
    </row>
    <row r="6729" spans="1:12" ht="24.75">
      <c r="A6729" s="19">
        <v>1701000330</v>
      </c>
      <c r="B6729" s="15" t="s">
        <v>9343</v>
      </c>
      <c r="C6729" s="22" t="s">
        <v>13</v>
      </c>
      <c r="D6729" s="20">
        <v>265</v>
      </c>
      <c r="E6729" s="20">
        <v>265</v>
      </c>
      <c r="F6729" s="20">
        <v>265</v>
      </c>
      <c r="G6729" s="20">
        <v>265</v>
      </c>
      <c r="H6729" s="20">
        <v>265</v>
      </c>
      <c r="I6729" s="20">
        <v>265</v>
      </c>
      <c r="J6729" s="20">
        <v>265</v>
      </c>
      <c r="K6729" s="20">
        <v>265</v>
      </c>
      <c r="L6729" s="20">
        <f t="shared" si="107"/>
        <v>265</v>
      </c>
    </row>
    <row r="6730" spans="1:12" ht="24.75">
      <c r="A6730" s="19">
        <v>1701000331</v>
      </c>
      <c r="B6730" s="15" t="s">
        <v>9344</v>
      </c>
      <c r="C6730" s="22" t="s">
        <v>13</v>
      </c>
      <c r="D6730" s="20">
        <v>399.54</v>
      </c>
      <c r="E6730" s="20">
        <v>399.54</v>
      </c>
      <c r="F6730" s="20">
        <v>399.55</v>
      </c>
      <c r="G6730" s="20">
        <v>399.55</v>
      </c>
      <c r="H6730" s="20">
        <v>399.55</v>
      </c>
      <c r="I6730" s="20">
        <v>399.55</v>
      </c>
      <c r="J6730" s="20">
        <v>399.55</v>
      </c>
      <c r="K6730" s="20">
        <v>399.55</v>
      </c>
      <c r="L6730" s="20">
        <f t="shared" si="107"/>
        <v>399.55</v>
      </c>
    </row>
    <row r="6731" spans="1:12" ht="24.75">
      <c r="A6731" s="19">
        <v>1701000332</v>
      </c>
      <c r="B6731" s="15" t="s">
        <v>9345</v>
      </c>
      <c r="C6731" s="22" t="s">
        <v>13</v>
      </c>
      <c r="D6731" s="20">
        <v>45.12</v>
      </c>
      <c r="E6731" s="20">
        <v>45.12</v>
      </c>
      <c r="F6731" s="20">
        <v>45.12</v>
      </c>
      <c r="G6731" s="20">
        <v>45.12</v>
      </c>
      <c r="H6731" s="20">
        <v>45.12</v>
      </c>
      <c r="I6731" s="20">
        <v>45.12</v>
      </c>
      <c r="J6731" s="20">
        <v>45.12</v>
      </c>
      <c r="K6731" s="20">
        <v>45.12</v>
      </c>
      <c r="L6731" s="20">
        <f t="shared" si="107"/>
        <v>45.12</v>
      </c>
    </row>
    <row r="6732" spans="1:12" ht="24.75">
      <c r="A6732" s="19">
        <v>1701000333</v>
      </c>
      <c r="B6732" s="15" t="s">
        <v>9346</v>
      </c>
      <c r="C6732" s="22" t="s">
        <v>13</v>
      </c>
      <c r="D6732" s="20">
        <v>3296.12</v>
      </c>
      <c r="E6732" s="20">
        <v>3296.12</v>
      </c>
      <c r="F6732" s="20">
        <v>3296.21</v>
      </c>
      <c r="G6732" s="20">
        <v>3296.21</v>
      </c>
      <c r="H6732" s="20">
        <v>3296.21</v>
      </c>
      <c r="I6732" s="20">
        <v>3296.21</v>
      </c>
      <c r="J6732" s="20">
        <v>3296.21</v>
      </c>
      <c r="K6732" s="20">
        <v>3296.21</v>
      </c>
      <c r="L6732" s="20">
        <f t="shared" si="107"/>
        <v>3296.21</v>
      </c>
    </row>
    <row r="6733" spans="1:12" ht="33">
      <c r="A6733" s="19">
        <v>1701000334</v>
      </c>
      <c r="B6733" s="15" t="s">
        <v>8972</v>
      </c>
      <c r="C6733" s="22" t="s">
        <v>13</v>
      </c>
      <c r="D6733" s="20">
        <v>845.26</v>
      </c>
      <c r="E6733" s="20">
        <v>845.26</v>
      </c>
      <c r="F6733" s="20">
        <v>845.28</v>
      </c>
      <c r="G6733" s="20">
        <v>845.28</v>
      </c>
      <c r="H6733" s="20">
        <v>845.28</v>
      </c>
      <c r="I6733" s="20">
        <v>845.28</v>
      </c>
      <c r="J6733" s="20">
        <v>845.28</v>
      </c>
      <c r="K6733" s="20">
        <v>845.28</v>
      </c>
      <c r="L6733" s="20">
        <f t="shared" si="107"/>
        <v>845.28</v>
      </c>
    </row>
    <row r="6734" spans="1:12" ht="16.5">
      <c r="A6734" s="19">
        <v>1701000335</v>
      </c>
      <c r="B6734" s="15" t="s">
        <v>9347</v>
      </c>
      <c r="C6734" s="22" t="s">
        <v>26</v>
      </c>
      <c r="D6734" s="20">
        <v>1333.96</v>
      </c>
      <c r="E6734" s="20">
        <v>1333.96</v>
      </c>
      <c r="F6734" s="20">
        <v>1333.99</v>
      </c>
      <c r="G6734" s="20">
        <v>1333.99</v>
      </c>
      <c r="H6734" s="20">
        <v>1333.99</v>
      </c>
      <c r="I6734" s="20">
        <v>1333.99</v>
      </c>
      <c r="J6734" s="20">
        <v>1333.99</v>
      </c>
      <c r="K6734" s="20">
        <v>1333.99</v>
      </c>
      <c r="L6734" s="20">
        <f t="shared" si="107"/>
        <v>1333.99</v>
      </c>
    </row>
    <row r="6735" spans="1:12" ht="16.5">
      <c r="A6735" s="19">
        <v>1701000336</v>
      </c>
      <c r="B6735" s="15" t="s">
        <v>9348</v>
      </c>
      <c r="C6735" s="22" t="s">
        <v>13</v>
      </c>
      <c r="D6735" s="20">
        <v>13522.31</v>
      </c>
      <c r="E6735" s="20">
        <v>13523.17</v>
      </c>
      <c r="F6735" s="20">
        <v>13525.49</v>
      </c>
      <c r="G6735" s="20">
        <v>13524.04</v>
      </c>
      <c r="H6735" s="20">
        <v>13528.2</v>
      </c>
      <c r="I6735" s="20">
        <v>13527.11</v>
      </c>
      <c r="J6735" s="20">
        <v>13521.7</v>
      </c>
      <c r="K6735" s="20">
        <v>13525.95</v>
      </c>
      <c r="L6735" s="20">
        <f t="shared" si="107"/>
        <v>13528.2</v>
      </c>
    </row>
    <row r="6736" spans="1:12" ht="16.5">
      <c r="A6736" s="19">
        <v>1701000337</v>
      </c>
      <c r="B6736" s="15" t="s">
        <v>9349</v>
      </c>
      <c r="C6736" s="22" t="s">
        <v>13</v>
      </c>
      <c r="D6736" s="20">
        <v>963.04</v>
      </c>
      <c r="E6736" s="20">
        <v>963.04</v>
      </c>
      <c r="F6736" s="20">
        <v>963.04</v>
      </c>
      <c r="G6736" s="20">
        <v>963.04</v>
      </c>
      <c r="H6736" s="20">
        <v>963.04</v>
      </c>
      <c r="I6736" s="20">
        <v>963.04</v>
      </c>
      <c r="J6736" s="20">
        <v>963.04</v>
      </c>
      <c r="K6736" s="20">
        <v>963.04</v>
      </c>
      <c r="L6736" s="20">
        <f t="shared" si="107"/>
        <v>963.04</v>
      </c>
    </row>
    <row r="6737" spans="1:12" ht="16.5">
      <c r="A6737" s="19">
        <v>1701000338</v>
      </c>
      <c r="B6737" s="15" t="s">
        <v>9350</v>
      </c>
      <c r="C6737" s="22" t="s">
        <v>13</v>
      </c>
      <c r="D6737" s="20">
        <v>323.83</v>
      </c>
      <c r="E6737" s="20">
        <v>323.83</v>
      </c>
      <c r="F6737" s="20">
        <v>323.83</v>
      </c>
      <c r="G6737" s="20">
        <v>323.83</v>
      </c>
      <c r="H6737" s="20">
        <v>323.83</v>
      </c>
      <c r="I6737" s="20">
        <v>323.83</v>
      </c>
      <c r="J6737" s="20">
        <v>323.83</v>
      </c>
      <c r="K6737" s="20">
        <v>323.83</v>
      </c>
      <c r="L6737" s="20">
        <f t="shared" si="107"/>
        <v>323.83</v>
      </c>
    </row>
    <row r="6738" spans="1:12" ht="16.5">
      <c r="A6738" s="19">
        <v>1701000339</v>
      </c>
      <c r="B6738" s="15" t="s">
        <v>9351</v>
      </c>
      <c r="C6738" s="22" t="s">
        <v>13</v>
      </c>
      <c r="D6738" s="20">
        <v>39.880000000000003</v>
      </c>
      <c r="E6738" s="20">
        <v>39.880000000000003</v>
      </c>
      <c r="F6738" s="20">
        <v>39.880000000000003</v>
      </c>
      <c r="G6738" s="20">
        <v>39.880000000000003</v>
      </c>
      <c r="H6738" s="20">
        <v>39.880000000000003</v>
      </c>
      <c r="I6738" s="20">
        <v>39.880000000000003</v>
      </c>
      <c r="J6738" s="20">
        <v>39.880000000000003</v>
      </c>
      <c r="K6738" s="20">
        <v>39.880000000000003</v>
      </c>
      <c r="L6738" s="20">
        <f t="shared" si="107"/>
        <v>39.880000000000003</v>
      </c>
    </row>
    <row r="6739" spans="1:12" ht="16.5">
      <c r="A6739" s="19">
        <v>1701000341</v>
      </c>
      <c r="B6739" s="15" t="s">
        <v>9352</v>
      </c>
      <c r="C6739" s="22" t="s">
        <v>13</v>
      </c>
      <c r="D6739" s="20">
        <v>10892.48</v>
      </c>
      <c r="E6739" s="20">
        <v>10892.48</v>
      </c>
      <c r="F6739" s="20">
        <v>10892.75</v>
      </c>
      <c r="G6739" s="20">
        <v>10892.75</v>
      </c>
      <c r="H6739" s="20">
        <v>10892.75</v>
      </c>
      <c r="I6739" s="20">
        <v>10892.75</v>
      </c>
      <c r="J6739" s="20">
        <v>10892.75</v>
      </c>
      <c r="K6739" s="20">
        <v>10892.75</v>
      </c>
      <c r="L6739" s="20">
        <f t="shared" si="107"/>
        <v>10892.75</v>
      </c>
    </row>
    <row r="6740" spans="1:12" ht="24.75">
      <c r="A6740" s="19">
        <v>1701000342</v>
      </c>
      <c r="B6740" s="15" t="s">
        <v>9353</v>
      </c>
      <c r="C6740" s="22" t="s">
        <v>26</v>
      </c>
      <c r="D6740" s="20">
        <v>187.7</v>
      </c>
      <c r="E6740" s="20">
        <v>187.7</v>
      </c>
      <c r="F6740" s="20">
        <v>187.7</v>
      </c>
      <c r="G6740" s="20">
        <v>187.7</v>
      </c>
      <c r="H6740" s="20">
        <v>187.7</v>
      </c>
      <c r="I6740" s="20">
        <v>187.7</v>
      </c>
      <c r="J6740" s="20">
        <v>187.7</v>
      </c>
      <c r="K6740" s="20">
        <v>187.7</v>
      </c>
      <c r="L6740" s="20">
        <f t="shared" si="107"/>
        <v>187.7</v>
      </c>
    </row>
    <row r="6741" spans="1:12" ht="16.5">
      <c r="A6741" s="19">
        <v>1701000343</v>
      </c>
      <c r="B6741" s="15" t="s">
        <v>9354</v>
      </c>
      <c r="C6741" s="22" t="s">
        <v>13</v>
      </c>
      <c r="D6741" s="20">
        <v>1641.07</v>
      </c>
      <c r="E6741" s="20">
        <v>1641.07</v>
      </c>
      <c r="F6741" s="20">
        <v>1641.11</v>
      </c>
      <c r="G6741" s="20">
        <v>1641.11</v>
      </c>
      <c r="H6741" s="20">
        <v>1641.11</v>
      </c>
      <c r="I6741" s="20">
        <v>1641.11</v>
      </c>
      <c r="J6741" s="20">
        <v>1641.11</v>
      </c>
      <c r="K6741" s="20">
        <v>1641.11</v>
      </c>
      <c r="L6741" s="20">
        <f t="shared" si="107"/>
        <v>1641.11</v>
      </c>
    </row>
    <row r="6742" spans="1:12" ht="24.75">
      <c r="A6742" s="19">
        <v>1701000344</v>
      </c>
      <c r="B6742" s="15" t="s">
        <v>9355</v>
      </c>
      <c r="C6742" s="22" t="s">
        <v>13</v>
      </c>
      <c r="D6742" s="20">
        <v>422.77</v>
      </c>
      <c r="E6742" s="20">
        <v>422.77</v>
      </c>
      <c r="F6742" s="20">
        <v>422.78</v>
      </c>
      <c r="G6742" s="20">
        <v>422.78</v>
      </c>
      <c r="H6742" s="20">
        <v>422.78</v>
      </c>
      <c r="I6742" s="20">
        <v>422.78</v>
      </c>
      <c r="J6742" s="20">
        <v>422.78</v>
      </c>
      <c r="K6742" s="20">
        <v>422.78</v>
      </c>
      <c r="L6742" s="20">
        <f t="shared" si="107"/>
        <v>422.78</v>
      </c>
    </row>
    <row r="6743" spans="1:12" ht="24.75">
      <c r="A6743" s="19">
        <v>1701000345</v>
      </c>
      <c r="B6743" s="15" t="s">
        <v>9356</v>
      </c>
      <c r="C6743" s="22" t="s">
        <v>13</v>
      </c>
      <c r="D6743" s="20">
        <v>494.52</v>
      </c>
      <c r="E6743" s="20">
        <v>494.52</v>
      </c>
      <c r="F6743" s="20">
        <v>494.53</v>
      </c>
      <c r="G6743" s="20">
        <v>494.53</v>
      </c>
      <c r="H6743" s="20">
        <v>494.53</v>
      </c>
      <c r="I6743" s="20">
        <v>494.53</v>
      </c>
      <c r="J6743" s="20">
        <v>494.53</v>
      </c>
      <c r="K6743" s="20">
        <v>494.53</v>
      </c>
      <c r="L6743" s="20">
        <f t="shared" si="107"/>
        <v>494.53</v>
      </c>
    </row>
    <row r="6744" spans="1:12" ht="24.75">
      <c r="A6744" s="19">
        <v>1701000346</v>
      </c>
      <c r="B6744" s="15" t="s">
        <v>9357</v>
      </c>
      <c r="C6744" s="22" t="s">
        <v>13</v>
      </c>
      <c r="D6744" s="20">
        <v>555.86</v>
      </c>
      <c r="E6744" s="20">
        <v>555.86</v>
      </c>
      <c r="F6744" s="20">
        <v>555.88</v>
      </c>
      <c r="G6744" s="20">
        <v>555.88</v>
      </c>
      <c r="H6744" s="20">
        <v>555.88</v>
      </c>
      <c r="I6744" s="20">
        <v>555.88</v>
      </c>
      <c r="J6744" s="20">
        <v>555.88</v>
      </c>
      <c r="K6744" s="20">
        <v>555.88</v>
      </c>
      <c r="L6744" s="20">
        <f t="shared" si="107"/>
        <v>555.88</v>
      </c>
    </row>
    <row r="6745" spans="1:12" ht="24.75">
      <c r="A6745" s="19">
        <v>1701000347</v>
      </c>
      <c r="B6745" s="15" t="s">
        <v>9358</v>
      </c>
      <c r="C6745" s="22" t="s">
        <v>13</v>
      </c>
      <c r="D6745" s="20">
        <v>674.43</v>
      </c>
      <c r="E6745" s="20">
        <v>674.43</v>
      </c>
      <c r="F6745" s="20">
        <v>674.45</v>
      </c>
      <c r="G6745" s="20">
        <v>674.45</v>
      </c>
      <c r="H6745" s="20">
        <v>674.45</v>
      </c>
      <c r="I6745" s="20">
        <v>674.45</v>
      </c>
      <c r="J6745" s="20">
        <v>674.45</v>
      </c>
      <c r="K6745" s="20">
        <v>674.45</v>
      </c>
      <c r="L6745" s="20">
        <f t="shared" si="107"/>
        <v>674.45</v>
      </c>
    </row>
    <row r="6746" spans="1:12" ht="24.75">
      <c r="A6746" s="19">
        <v>1701000500</v>
      </c>
      <c r="B6746" s="15" t="s">
        <v>9359</v>
      </c>
      <c r="C6746" s="22" t="s">
        <v>13</v>
      </c>
      <c r="D6746" s="20">
        <v>336.96</v>
      </c>
      <c r="E6746" s="20">
        <v>336.96</v>
      </c>
      <c r="F6746" s="20">
        <v>336.97</v>
      </c>
      <c r="G6746" s="20">
        <v>336.97</v>
      </c>
      <c r="H6746" s="20">
        <v>336.97</v>
      </c>
      <c r="I6746" s="20">
        <v>336.97</v>
      </c>
      <c r="J6746" s="20">
        <v>336.97</v>
      </c>
      <c r="K6746" s="20">
        <v>336.97</v>
      </c>
      <c r="L6746" s="20">
        <f t="shared" si="107"/>
        <v>336.97</v>
      </c>
    </row>
    <row r="6747" spans="1:12" ht="41.25">
      <c r="A6747" s="19">
        <v>1701000520</v>
      </c>
      <c r="B6747" s="15" t="s">
        <v>9360</v>
      </c>
      <c r="C6747" s="22" t="s">
        <v>13</v>
      </c>
      <c r="D6747" s="20">
        <v>19423.36</v>
      </c>
      <c r="E6747" s="20">
        <v>19423.36</v>
      </c>
      <c r="F6747" s="20">
        <v>19423.84</v>
      </c>
      <c r="G6747" s="20">
        <v>19423.84</v>
      </c>
      <c r="H6747" s="20">
        <v>19423.84</v>
      </c>
      <c r="I6747" s="20">
        <v>19423.84</v>
      </c>
      <c r="J6747" s="20">
        <v>19423.84</v>
      </c>
      <c r="K6747" s="20">
        <v>19423.84</v>
      </c>
      <c r="L6747" s="20">
        <f t="shared" si="107"/>
        <v>19423.84</v>
      </c>
    </row>
    <row r="6748" spans="1:12" ht="16.5">
      <c r="A6748" s="19">
        <v>1701000521</v>
      </c>
      <c r="B6748" s="15" t="s">
        <v>9361</v>
      </c>
      <c r="C6748" s="22" t="s">
        <v>13</v>
      </c>
      <c r="D6748" s="20">
        <v>285.87</v>
      </c>
      <c r="E6748" s="20">
        <v>285.87</v>
      </c>
      <c r="F6748" s="20">
        <v>285.88</v>
      </c>
      <c r="G6748" s="20">
        <v>285.88</v>
      </c>
      <c r="H6748" s="20">
        <v>285.88</v>
      </c>
      <c r="I6748" s="20">
        <v>285.88</v>
      </c>
      <c r="J6748" s="20">
        <v>285.88</v>
      </c>
      <c r="K6748" s="20">
        <v>285.88</v>
      </c>
      <c r="L6748" s="20">
        <f t="shared" si="107"/>
        <v>285.88</v>
      </c>
    </row>
    <row r="6749" spans="1:12" ht="24.75">
      <c r="A6749" s="19">
        <v>1701000600</v>
      </c>
      <c r="B6749" s="15" t="s">
        <v>9362</v>
      </c>
      <c r="C6749" s="22" t="s">
        <v>13</v>
      </c>
      <c r="D6749" s="20">
        <v>47099.89</v>
      </c>
      <c r="E6749" s="20">
        <v>47099.89</v>
      </c>
      <c r="F6749" s="20">
        <v>47101.08</v>
      </c>
      <c r="G6749" s="20">
        <v>47101.08</v>
      </c>
      <c r="H6749" s="20">
        <v>47101.08</v>
      </c>
      <c r="I6749" s="20">
        <v>47101.08</v>
      </c>
      <c r="J6749" s="20">
        <v>47101.08</v>
      </c>
      <c r="K6749" s="20">
        <v>47101.08</v>
      </c>
      <c r="L6749" s="20">
        <f t="shared" si="107"/>
        <v>47101.08</v>
      </c>
    </row>
    <row r="6750" spans="1:12" ht="24.75">
      <c r="A6750" s="19">
        <v>1701000601</v>
      </c>
      <c r="B6750" s="15" t="s">
        <v>9363</v>
      </c>
      <c r="C6750" s="22" t="s">
        <v>13</v>
      </c>
      <c r="D6750" s="20">
        <v>4346.0600000000004</v>
      </c>
      <c r="E6750" s="20">
        <v>4346.0600000000004</v>
      </c>
      <c r="F6750" s="20">
        <v>4346.18</v>
      </c>
      <c r="G6750" s="20">
        <v>4346.18</v>
      </c>
      <c r="H6750" s="20">
        <v>4346.18</v>
      </c>
      <c r="I6750" s="20">
        <v>4346.18</v>
      </c>
      <c r="J6750" s="20">
        <v>4346.18</v>
      </c>
      <c r="K6750" s="20">
        <v>4346.18</v>
      </c>
      <c r="L6750" s="20">
        <f t="shared" si="107"/>
        <v>4346.18</v>
      </c>
    </row>
    <row r="6751" spans="1:12" ht="24.75">
      <c r="A6751" s="19">
        <v>1701000602</v>
      </c>
      <c r="B6751" s="15" t="s">
        <v>9364</v>
      </c>
      <c r="C6751" s="22" t="s">
        <v>13</v>
      </c>
      <c r="D6751" s="20">
        <v>4243.3</v>
      </c>
      <c r="E6751" s="20">
        <v>4243.3</v>
      </c>
      <c r="F6751" s="20">
        <v>4243.3999999999996</v>
      </c>
      <c r="G6751" s="20">
        <v>4243.3999999999996</v>
      </c>
      <c r="H6751" s="20">
        <v>4243.3999999999996</v>
      </c>
      <c r="I6751" s="20">
        <v>4243.3999999999996</v>
      </c>
      <c r="J6751" s="20">
        <v>4243.3999999999996</v>
      </c>
      <c r="K6751" s="20">
        <v>4243.3999999999996</v>
      </c>
      <c r="L6751" s="20">
        <f t="shared" si="107"/>
        <v>4243.3999999999996</v>
      </c>
    </row>
    <row r="6752" spans="1:12" ht="24.75">
      <c r="A6752" s="19">
        <v>1701000603</v>
      </c>
      <c r="B6752" s="15" t="s">
        <v>9365</v>
      </c>
      <c r="C6752" s="22" t="s">
        <v>13</v>
      </c>
      <c r="D6752" s="20">
        <v>44184.46</v>
      </c>
      <c r="E6752" s="20">
        <v>44184.46</v>
      </c>
      <c r="F6752" s="20">
        <v>44185.56</v>
      </c>
      <c r="G6752" s="20">
        <v>44185.56</v>
      </c>
      <c r="H6752" s="20">
        <v>44185.56</v>
      </c>
      <c r="I6752" s="20">
        <v>44185.56</v>
      </c>
      <c r="J6752" s="20">
        <v>44185.56</v>
      </c>
      <c r="K6752" s="20">
        <v>44185.56</v>
      </c>
      <c r="L6752" s="20">
        <f t="shared" si="107"/>
        <v>44185.56</v>
      </c>
    </row>
    <row r="6753" spans="1:12" ht="24.75">
      <c r="A6753" s="19">
        <v>1701000604</v>
      </c>
      <c r="B6753" s="15" t="s">
        <v>9366</v>
      </c>
      <c r="C6753" s="22" t="s">
        <v>13</v>
      </c>
      <c r="D6753" s="20">
        <v>127.52</v>
      </c>
      <c r="E6753" s="20">
        <v>127.52</v>
      </c>
      <c r="F6753" s="20">
        <v>127.53</v>
      </c>
      <c r="G6753" s="20">
        <v>127.53</v>
      </c>
      <c r="H6753" s="20">
        <v>127.53</v>
      </c>
      <c r="I6753" s="20">
        <v>127.53</v>
      </c>
      <c r="J6753" s="20">
        <v>127.53</v>
      </c>
      <c r="K6753" s="20">
        <v>127.53</v>
      </c>
      <c r="L6753" s="20">
        <f t="shared" si="107"/>
        <v>127.53</v>
      </c>
    </row>
    <row r="6754" spans="1:12" ht="33">
      <c r="A6754" s="19">
        <v>1701000605</v>
      </c>
      <c r="B6754" s="15" t="s">
        <v>9367</v>
      </c>
      <c r="C6754" s="22" t="s">
        <v>15</v>
      </c>
      <c r="D6754" s="20">
        <v>868.34</v>
      </c>
      <c r="E6754" s="20">
        <v>868.34</v>
      </c>
      <c r="F6754" s="20">
        <v>868.36</v>
      </c>
      <c r="G6754" s="20">
        <v>868.36</v>
      </c>
      <c r="H6754" s="20">
        <v>868.36</v>
      </c>
      <c r="I6754" s="20">
        <v>868.36</v>
      </c>
      <c r="J6754" s="20">
        <v>868.36</v>
      </c>
      <c r="K6754" s="20">
        <v>868.36</v>
      </c>
      <c r="L6754" s="20">
        <f t="shared" si="107"/>
        <v>868.36</v>
      </c>
    </row>
    <row r="6755" spans="1:12" ht="33">
      <c r="A6755" s="19">
        <v>1701000606</v>
      </c>
      <c r="B6755" s="15" t="s">
        <v>9368</v>
      </c>
      <c r="C6755" s="22" t="s">
        <v>15</v>
      </c>
      <c r="D6755" s="20">
        <v>668.19</v>
      </c>
      <c r="E6755" s="20">
        <v>668.19</v>
      </c>
      <c r="F6755" s="20">
        <v>668.21</v>
      </c>
      <c r="G6755" s="20">
        <v>668.21</v>
      </c>
      <c r="H6755" s="20">
        <v>668.21</v>
      </c>
      <c r="I6755" s="20">
        <v>668.21</v>
      </c>
      <c r="J6755" s="20">
        <v>668.21</v>
      </c>
      <c r="K6755" s="20">
        <v>668.21</v>
      </c>
      <c r="L6755" s="20">
        <f t="shared" si="107"/>
        <v>668.21</v>
      </c>
    </row>
    <row r="6756" spans="1:12" ht="33">
      <c r="A6756" s="19">
        <v>1701000607</v>
      </c>
      <c r="B6756" s="15" t="s">
        <v>9369</v>
      </c>
      <c r="C6756" s="22" t="s">
        <v>15</v>
      </c>
      <c r="D6756" s="20">
        <v>813.58</v>
      </c>
      <c r="E6756" s="20">
        <v>813.58</v>
      </c>
      <c r="F6756" s="20">
        <v>813.6</v>
      </c>
      <c r="G6756" s="20">
        <v>813.6</v>
      </c>
      <c r="H6756" s="20">
        <v>813.6</v>
      </c>
      <c r="I6756" s="20">
        <v>813.6</v>
      </c>
      <c r="J6756" s="20">
        <v>813.6</v>
      </c>
      <c r="K6756" s="20">
        <v>813.6</v>
      </c>
      <c r="L6756" s="20">
        <f t="shared" ref="L6756:L6819" si="108">MAX(D6756:K6756)</f>
        <v>813.6</v>
      </c>
    </row>
    <row r="6757" spans="1:12" ht="24.75">
      <c r="A6757" s="19">
        <v>1701000608</v>
      </c>
      <c r="B6757" s="15" t="s">
        <v>9370</v>
      </c>
      <c r="C6757" s="22" t="s">
        <v>13</v>
      </c>
      <c r="D6757" s="20">
        <v>33.15</v>
      </c>
      <c r="E6757" s="20">
        <v>33.15</v>
      </c>
      <c r="F6757" s="20">
        <v>33.15</v>
      </c>
      <c r="G6757" s="20">
        <v>33.15</v>
      </c>
      <c r="H6757" s="20">
        <v>33.15</v>
      </c>
      <c r="I6757" s="20">
        <v>33.15</v>
      </c>
      <c r="J6757" s="20">
        <v>33.15</v>
      </c>
      <c r="K6757" s="20">
        <v>33.15</v>
      </c>
      <c r="L6757" s="20">
        <f t="shared" si="108"/>
        <v>33.15</v>
      </c>
    </row>
    <row r="6758" spans="1:12" ht="33">
      <c r="A6758" s="19">
        <v>1701000609</v>
      </c>
      <c r="B6758" s="15" t="s">
        <v>9371</v>
      </c>
      <c r="C6758" s="22" t="s">
        <v>13</v>
      </c>
      <c r="D6758" s="20">
        <v>964.85</v>
      </c>
      <c r="E6758" s="20">
        <v>964.85</v>
      </c>
      <c r="F6758" s="20">
        <v>964.88</v>
      </c>
      <c r="G6758" s="20">
        <v>964.88</v>
      </c>
      <c r="H6758" s="20">
        <v>964.88</v>
      </c>
      <c r="I6758" s="20">
        <v>964.88</v>
      </c>
      <c r="J6758" s="20">
        <v>964.88</v>
      </c>
      <c r="K6758" s="20">
        <v>964.88</v>
      </c>
      <c r="L6758" s="20">
        <f t="shared" si="108"/>
        <v>964.88</v>
      </c>
    </row>
    <row r="6759" spans="1:12" ht="33">
      <c r="A6759" s="19">
        <v>1701000610</v>
      </c>
      <c r="B6759" s="15" t="s">
        <v>9372</v>
      </c>
      <c r="C6759" s="22" t="s">
        <v>13</v>
      </c>
      <c r="D6759" s="20">
        <v>526.91999999999996</v>
      </c>
      <c r="E6759" s="20">
        <v>526.91999999999996</v>
      </c>
      <c r="F6759" s="20">
        <v>526.92999999999995</v>
      </c>
      <c r="G6759" s="20">
        <v>526.92999999999995</v>
      </c>
      <c r="H6759" s="20">
        <v>526.92999999999995</v>
      </c>
      <c r="I6759" s="20">
        <v>526.92999999999995</v>
      </c>
      <c r="J6759" s="20">
        <v>526.92999999999995</v>
      </c>
      <c r="K6759" s="20">
        <v>526.92999999999995</v>
      </c>
      <c r="L6759" s="20">
        <f t="shared" si="108"/>
        <v>526.92999999999995</v>
      </c>
    </row>
    <row r="6760" spans="1:12" ht="33">
      <c r="A6760" s="19">
        <v>1701000611</v>
      </c>
      <c r="B6760" s="15" t="s">
        <v>9373</v>
      </c>
      <c r="C6760" s="22" t="s">
        <v>15</v>
      </c>
      <c r="D6760" s="20">
        <v>1419.5</v>
      </c>
      <c r="E6760" s="20">
        <v>1419.5</v>
      </c>
      <c r="F6760" s="20">
        <v>1419.54</v>
      </c>
      <c r="G6760" s="20">
        <v>1419.54</v>
      </c>
      <c r="H6760" s="20">
        <v>1419.54</v>
      </c>
      <c r="I6760" s="20">
        <v>1419.54</v>
      </c>
      <c r="J6760" s="20">
        <v>1419.54</v>
      </c>
      <c r="K6760" s="20">
        <v>1419.54</v>
      </c>
      <c r="L6760" s="20">
        <f t="shared" si="108"/>
        <v>1419.54</v>
      </c>
    </row>
    <row r="6761" spans="1:12" ht="24.75">
      <c r="A6761" s="19">
        <v>1701000612</v>
      </c>
      <c r="B6761" s="15" t="s">
        <v>9374</v>
      </c>
      <c r="C6761" s="22" t="s">
        <v>15</v>
      </c>
      <c r="D6761" s="20">
        <v>1167.67</v>
      </c>
      <c r="E6761" s="20">
        <v>1167.67</v>
      </c>
      <c r="F6761" s="20">
        <v>1167.7</v>
      </c>
      <c r="G6761" s="20">
        <v>1167.7</v>
      </c>
      <c r="H6761" s="20">
        <v>1167.7</v>
      </c>
      <c r="I6761" s="20">
        <v>1167.7</v>
      </c>
      <c r="J6761" s="20">
        <v>1167.7</v>
      </c>
      <c r="K6761" s="20">
        <v>1167.7</v>
      </c>
      <c r="L6761" s="20">
        <f t="shared" si="108"/>
        <v>1167.7</v>
      </c>
    </row>
    <row r="6762" spans="1:12" ht="24.75">
      <c r="A6762" s="19">
        <v>1701000613</v>
      </c>
      <c r="B6762" s="15" t="s">
        <v>9375</v>
      </c>
      <c r="C6762" s="22" t="s">
        <v>13</v>
      </c>
      <c r="D6762" s="20">
        <v>1383.1</v>
      </c>
      <c r="E6762" s="20">
        <v>1383.1</v>
      </c>
      <c r="F6762" s="20">
        <v>1383.14</v>
      </c>
      <c r="G6762" s="20">
        <v>1383.14</v>
      </c>
      <c r="H6762" s="20">
        <v>1383.14</v>
      </c>
      <c r="I6762" s="20">
        <v>1383.14</v>
      </c>
      <c r="J6762" s="20">
        <v>1383.14</v>
      </c>
      <c r="K6762" s="20">
        <v>1383.14</v>
      </c>
      <c r="L6762" s="20">
        <f t="shared" si="108"/>
        <v>1383.14</v>
      </c>
    </row>
    <row r="6763" spans="1:12" ht="57.75">
      <c r="A6763" s="19">
        <v>1701000614</v>
      </c>
      <c r="B6763" s="15" t="s">
        <v>9376</v>
      </c>
      <c r="C6763" s="22" t="s">
        <v>13</v>
      </c>
      <c r="D6763" s="20">
        <v>1322.61</v>
      </c>
      <c r="E6763" s="20">
        <v>1326.15</v>
      </c>
      <c r="F6763" s="20">
        <v>1356.77</v>
      </c>
      <c r="G6763" s="20">
        <v>1344.02</v>
      </c>
      <c r="H6763" s="20">
        <v>1371.98</v>
      </c>
      <c r="I6763" s="20">
        <v>1366.57</v>
      </c>
      <c r="J6763" s="20">
        <v>1319.16</v>
      </c>
      <c r="K6763" s="20">
        <v>1366.48</v>
      </c>
      <c r="L6763" s="20">
        <f t="shared" si="108"/>
        <v>1371.98</v>
      </c>
    </row>
    <row r="6764" spans="1:12" ht="16.5">
      <c r="A6764" s="19">
        <v>1701000615</v>
      </c>
      <c r="B6764" s="15" t="s">
        <v>9377</v>
      </c>
      <c r="C6764" s="22" t="s">
        <v>15</v>
      </c>
      <c r="D6764" s="20">
        <v>99.89</v>
      </c>
      <c r="E6764" s="20">
        <v>99.89</v>
      </c>
      <c r="F6764" s="20">
        <v>99.89</v>
      </c>
      <c r="G6764" s="20">
        <v>99.89</v>
      </c>
      <c r="H6764" s="20">
        <v>99.89</v>
      </c>
      <c r="I6764" s="20">
        <v>99.89</v>
      </c>
      <c r="J6764" s="20">
        <v>99.89</v>
      </c>
      <c r="K6764" s="20">
        <v>99.89</v>
      </c>
      <c r="L6764" s="20">
        <f t="shared" si="108"/>
        <v>99.89</v>
      </c>
    </row>
    <row r="6765" spans="1:12" ht="16.5">
      <c r="A6765" s="19">
        <v>1701000616</v>
      </c>
      <c r="B6765" s="15" t="s">
        <v>9378</v>
      </c>
      <c r="C6765" s="22" t="s">
        <v>15</v>
      </c>
      <c r="D6765" s="20">
        <v>90.66</v>
      </c>
      <c r="E6765" s="20">
        <v>90.66</v>
      </c>
      <c r="F6765" s="20">
        <v>90.67</v>
      </c>
      <c r="G6765" s="20">
        <v>90.67</v>
      </c>
      <c r="H6765" s="20">
        <v>90.67</v>
      </c>
      <c r="I6765" s="20">
        <v>90.67</v>
      </c>
      <c r="J6765" s="20">
        <v>90.67</v>
      </c>
      <c r="K6765" s="20">
        <v>90.67</v>
      </c>
      <c r="L6765" s="20">
        <f t="shared" si="108"/>
        <v>90.67</v>
      </c>
    </row>
    <row r="6766" spans="1:12" ht="33">
      <c r="A6766" s="19">
        <v>1701000617</v>
      </c>
      <c r="B6766" s="15" t="s">
        <v>9379</v>
      </c>
      <c r="C6766" s="22" t="s">
        <v>26</v>
      </c>
      <c r="D6766" s="20">
        <v>755.08</v>
      </c>
      <c r="E6766" s="20">
        <v>758.41</v>
      </c>
      <c r="F6766" s="20">
        <v>775.61</v>
      </c>
      <c r="G6766" s="20">
        <v>767.88</v>
      </c>
      <c r="H6766" s="20">
        <v>785.85</v>
      </c>
      <c r="I6766" s="20">
        <v>782.91</v>
      </c>
      <c r="J6766" s="20">
        <v>750.96</v>
      </c>
      <c r="K6766" s="20">
        <v>780.95</v>
      </c>
      <c r="L6766" s="20">
        <f t="shared" si="108"/>
        <v>785.85</v>
      </c>
    </row>
    <row r="6767" spans="1:12" ht="16.5">
      <c r="A6767" s="19">
        <v>1701000618</v>
      </c>
      <c r="B6767" s="15" t="s">
        <v>9380</v>
      </c>
      <c r="C6767" s="22" t="s">
        <v>13</v>
      </c>
      <c r="D6767" s="20">
        <v>1915.61</v>
      </c>
      <c r="E6767" s="20">
        <v>1915.61</v>
      </c>
      <c r="F6767" s="20">
        <v>1915.66</v>
      </c>
      <c r="G6767" s="20">
        <v>1915.66</v>
      </c>
      <c r="H6767" s="20">
        <v>1915.66</v>
      </c>
      <c r="I6767" s="20">
        <v>1915.66</v>
      </c>
      <c r="J6767" s="20">
        <v>1915.66</v>
      </c>
      <c r="K6767" s="20">
        <v>1915.66</v>
      </c>
      <c r="L6767" s="20">
        <f t="shared" si="108"/>
        <v>1915.66</v>
      </c>
    </row>
    <row r="6768" spans="1:12" ht="24.75">
      <c r="A6768" s="19">
        <v>1701000619</v>
      </c>
      <c r="B6768" s="15" t="s">
        <v>9381</v>
      </c>
      <c r="C6768" s="22" t="s">
        <v>13</v>
      </c>
      <c r="D6768" s="20">
        <v>578.04999999999995</v>
      </c>
      <c r="E6768" s="20">
        <v>578.04999999999995</v>
      </c>
      <c r="F6768" s="20">
        <v>578.05999999999995</v>
      </c>
      <c r="G6768" s="20">
        <v>578.05999999999995</v>
      </c>
      <c r="H6768" s="20">
        <v>578.05999999999995</v>
      </c>
      <c r="I6768" s="20">
        <v>578.05999999999995</v>
      </c>
      <c r="J6768" s="20">
        <v>578.05999999999995</v>
      </c>
      <c r="K6768" s="20">
        <v>578.05999999999995</v>
      </c>
      <c r="L6768" s="20">
        <f t="shared" si="108"/>
        <v>578.05999999999995</v>
      </c>
    </row>
    <row r="6769" spans="1:12" ht="16.5">
      <c r="A6769" s="19">
        <v>1701000620</v>
      </c>
      <c r="B6769" s="15" t="s">
        <v>9382</v>
      </c>
      <c r="C6769" s="22" t="s">
        <v>13</v>
      </c>
      <c r="D6769" s="20">
        <v>2710.45</v>
      </c>
      <c r="E6769" s="20">
        <v>2710.45</v>
      </c>
      <c r="F6769" s="20">
        <v>2710.52</v>
      </c>
      <c r="G6769" s="20">
        <v>2710.52</v>
      </c>
      <c r="H6769" s="20">
        <v>2710.52</v>
      </c>
      <c r="I6769" s="20">
        <v>2710.52</v>
      </c>
      <c r="J6769" s="20">
        <v>2710.52</v>
      </c>
      <c r="K6769" s="20">
        <v>2710.52</v>
      </c>
      <c r="L6769" s="20">
        <f t="shared" si="108"/>
        <v>2710.52</v>
      </c>
    </row>
    <row r="6770" spans="1:12" ht="16.5">
      <c r="A6770" s="19">
        <v>1701000621</v>
      </c>
      <c r="B6770" s="15" t="s">
        <v>9383</v>
      </c>
      <c r="C6770" s="22" t="s">
        <v>13</v>
      </c>
      <c r="D6770" s="20">
        <v>27167.22</v>
      </c>
      <c r="E6770" s="20">
        <v>27167.919999999998</v>
      </c>
      <c r="F6770" s="20">
        <v>27170.16</v>
      </c>
      <c r="G6770" s="20">
        <v>27169.03</v>
      </c>
      <c r="H6770" s="20">
        <v>27172.33</v>
      </c>
      <c r="I6770" s="20">
        <v>27171.45</v>
      </c>
      <c r="J6770" s="20">
        <v>27167.119999999999</v>
      </c>
      <c r="K6770" s="20">
        <v>27170.58</v>
      </c>
      <c r="L6770" s="20">
        <f t="shared" si="108"/>
        <v>27172.33</v>
      </c>
    </row>
    <row r="6771" spans="1:12" ht="16.5">
      <c r="A6771" s="19">
        <v>1701000622</v>
      </c>
      <c r="B6771" s="15" t="s">
        <v>9384</v>
      </c>
      <c r="C6771" s="22" t="s">
        <v>13</v>
      </c>
      <c r="D6771" s="20">
        <v>9016.16</v>
      </c>
      <c r="E6771" s="20">
        <v>9016.16</v>
      </c>
      <c r="F6771" s="20">
        <v>9016.3799999999992</v>
      </c>
      <c r="G6771" s="20">
        <v>9016.3799999999992</v>
      </c>
      <c r="H6771" s="20">
        <v>9016.3799999999992</v>
      </c>
      <c r="I6771" s="20">
        <v>9016.3799999999992</v>
      </c>
      <c r="J6771" s="20">
        <v>9016.3799999999992</v>
      </c>
      <c r="K6771" s="20">
        <v>9016.3799999999992</v>
      </c>
      <c r="L6771" s="20">
        <f t="shared" si="108"/>
        <v>9016.3799999999992</v>
      </c>
    </row>
    <row r="6772" spans="1:12" ht="16.5">
      <c r="A6772" s="19">
        <v>1701000623</v>
      </c>
      <c r="B6772" s="15" t="s">
        <v>9385</v>
      </c>
      <c r="C6772" s="22" t="s">
        <v>13</v>
      </c>
      <c r="D6772" s="20">
        <v>11381.36</v>
      </c>
      <c r="E6772" s="20">
        <v>11381.36</v>
      </c>
      <c r="F6772" s="20">
        <v>11381.63</v>
      </c>
      <c r="G6772" s="20">
        <v>11381.63</v>
      </c>
      <c r="H6772" s="20">
        <v>11381.63</v>
      </c>
      <c r="I6772" s="20">
        <v>11381.63</v>
      </c>
      <c r="J6772" s="20">
        <v>11381.63</v>
      </c>
      <c r="K6772" s="20">
        <v>11381.63</v>
      </c>
      <c r="L6772" s="20">
        <f t="shared" si="108"/>
        <v>11381.63</v>
      </c>
    </row>
    <row r="6773" spans="1:12" ht="16.5">
      <c r="A6773" s="19">
        <v>1701000624</v>
      </c>
      <c r="B6773" s="15" t="s">
        <v>9386</v>
      </c>
      <c r="C6773" s="22" t="s">
        <v>13</v>
      </c>
      <c r="D6773" s="20">
        <v>12105.61</v>
      </c>
      <c r="E6773" s="20">
        <v>12105.61</v>
      </c>
      <c r="F6773" s="20">
        <v>12105.91</v>
      </c>
      <c r="G6773" s="20">
        <v>12105.91</v>
      </c>
      <c r="H6773" s="20">
        <v>12105.91</v>
      </c>
      <c r="I6773" s="20">
        <v>12105.91</v>
      </c>
      <c r="J6773" s="20">
        <v>12105.91</v>
      </c>
      <c r="K6773" s="20">
        <v>12105.91</v>
      </c>
      <c r="L6773" s="20">
        <f t="shared" si="108"/>
        <v>12105.91</v>
      </c>
    </row>
    <row r="6774" spans="1:12" ht="16.5">
      <c r="A6774" s="19">
        <v>1701000625</v>
      </c>
      <c r="B6774" s="15" t="s">
        <v>9387</v>
      </c>
      <c r="C6774" s="22" t="s">
        <v>13</v>
      </c>
      <c r="D6774" s="20">
        <v>11381.36</v>
      </c>
      <c r="E6774" s="20">
        <v>11381.36</v>
      </c>
      <c r="F6774" s="20">
        <v>11381.63</v>
      </c>
      <c r="G6774" s="20">
        <v>11381.63</v>
      </c>
      <c r="H6774" s="20">
        <v>11381.63</v>
      </c>
      <c r="I6774" s="20">
        <v>11381.63</v>
      </c>
      <c r="J6774" s="20">
        <v>11381.63</v>
      </c>
      <c r="K6774" s="20">
        <v>11381.63</v>
      </c>
      <c r="L6774" s="20">
        <f t="shared" si="108"/>
        <v>11381.63</v>
      </c>
    </row>
    <row r="6775" spans="1:12" ht="16.5">
      <c r="A6775" s="19">
        <v>1701000626</v>
      </c>
      <c r="B6775" s="15" t="s">
        <v>9388</v>
      </c>
      <c r="C6775" s="22" t="s">
        <v>13</v>
      </c>
      <c r="D6775" s="20">
        <v>9016.16</v>
      </c>
      <c r="E6775" s="20">
        <v>9016.16</v>
      </c>
      <c r="F6775" s="20">
        <v>9016.3799999999992</v>
      </c>
      <c r="G6775" s="20">
        <v>9016.3799999999992</v>
      </c>
      <c r="H6775" s="20">
        <v>9016.3799999999992</v>
      </c>
      <c r="I6775" s="20">
        <v>9016.3799999999992</v>
      </c>
      <c r="J6775" s="20">
        <v>9016.3799999999992</v>
      </c>
      <c r="K6775" s="20">
        <v>9016.3799999999992</v>
      </c>
      <c r="L6775" s="20">
        <f t="shared" si="108"/>
        <v>9016.3799999999992</v>
      </c>
    </row>
    <row r="6776" spans="1:12" ht="16.5">
      <c r="A6776" s="19">
        <v>1701000627</v>
      </c>
      <c r="B6776" s="15" t="s">
        <v>9389</v>
      </c>
      <c r="C6776" s="22" t="s">
        <v>13</v>
      </c>
      <c r="D6776" s="20">
        <v>9016.16</v>
      </c>
      <c r="E6776" s="20">
        <v>9016.16</v>
      </c>
      <c r="F6776" s="20">
        <v>9016.3799999999992</v>
      </c>
      <c r="G6776" s="20">
        <v>9016.3799999999992</v>
      </c>
      <c r="H6776" s="20">
        <v>9016.3799999999992</v>
      </c>
      <c r="I6776" s="20">
        <v>9016.3799999999992</v>
      </c>
      <c r="J6776" s="20">
        <v>9016.3799999999992</v>
      </c>
      <c r="K6776" s="20">
        <v>9016.3799999999992</v>
      </c>
      <c r="L6776" s="20">
        <f t="shared" si="108"/>
        <v>9016.3799999999992</v>
      </c>
    </row>
    <row r="6777" spans="1:12" ht="16.5">
      <c r="A6777" s="19">
        <v>1701000628</v>
      </c>
      <c r="B6777" s="15" t="s">
        <v>9390</v>
      </c>
      <c r="C6777" s="22" t="s">
        <v>13</v>
      </c>
      <c r="D6777" s="20">
        <v>54100.31</v>
      </c>
      <c r="E6777" s="20">
        <v>54100.31</v>
      </c>
      <c r="F6777" s="20">
        <v>54101.66</v>
      </c>
      <c r="G6777" s="20">
        <v>54101.66</v>
      </c>
      <c r="H6777" s="20">
        <v>54101.66</v>
      </c>
      <c r="I6777" s="20">
        <v>54101.66</v>
      </c>
      <c r="J6777" s="20">
        <v>54101.66</v>
      </c>
      <c r="K6777" s="20">
        <v>54101.66</v>
      </c>
      <c r="L6777" s="20">
        <f t="shared" si="108"/>
        <v>54101.66</v>
      </c>
    </row>
    <row r="6778" spans="1:12" ht="16.5">
      <c r="A6778" s="19">
        <v>1701000629</v>
      </c>
      <c r="B6778" s="15" t="s">
        <v>9391</v>
      </c>
      <c r="C6778" s="22" t="s">
        <v>13</v>
      </c>
      <c r="D6778" s="20">
        <v>48652.53</v>
      </c>
      <c r="E6778" s="20">
        <v>48652.53</v>
      </c>
      <c r="F6778" s="20">
        <v>48653.75</v>
      </c>
      <c r="G6778" s="20">
        <v>48653.75</v>
      </c>
      <c r="H6778" s="20">
        <v>48653.75</v>
      </c>
      <c r="I6778" s="20">
        <v>48653.75</v>
      </c>
      <c r="J6778" s="20">
        <v>48653.75</v>
      </c>
      <c r="K6778" s="20">
        <v>48653.75</v>
      </c>
      <c r="L6778" s="20">
        <f t="shared" si="108"/>
        <v>48653.75</v>
      </c>
    </row>
    <row r="6779" spans="1:12" ht="16.5">
      <c r="A6779" s="19">
        <v>1701000630</v>
      </c>
      <c r="B6779" s="15" t="s">
        <v>9392</v>
      </c>
      <c r="C6779" s="22" t="s">
        <v>13</v>
      </c>
      <c r="D6779" s="20">
        <v>34.090000000000003</v>
      </c>
      <c r="E6779" s="20">
        <v>34.090000000000003</v>
      </c>
      <c r="F6779" s="20">
        <v>34.1</v>
      </c>
      <c r="G6779" s="20">
        <v>34.1</v>
      </c>
      <c r="H6779" s="20">
        <v>34.1</v>
      </c>
      <c r="I6779" s="20">
        <v>34.1</v>
      </c>
      <c r="J6779" s="20">
        <v>34.1</v>
      </c>
      <c r="K6779" s="20">
        <v>34.1</v>
      </c>
      <c r="L6779" s="20">
        <f t="shared" si="108"/>
        <v>34.1</v>
      </c>
    </row>
    <row r="6780" spans="1:12" ht="16.5">
      <c r="A6780" s="19">
        <v>1701000631</v>
      </c>
      <c r="B6780" s="15" t="s">
        <v>9393</v>
      </c>
      <c r="C6780" s="22" t="s">
        <v>15</v>
      </c>
      <c r="D6780" s="20">
        <v>716.39</v>
      </c>
      <c r="E6780" s="20">
        <v>716.39</v>
      </c>
      <c r="F6780" s="20">
        <v>716.41</v>
      </c>
      <c r="G6780" s="20">
        <v>716.41</v>
      </c>
      <c r="H6780" s="20">
        <v>716.41</v>
      </c>
      <c r="I6780" s="20">
        <v>716.41</v>
      </c>
      <c r="J6780" s="20">
        <v>716.41</v>
      </c>
      <c r="K6780" s="20">
        <v>716.41</v>
      </c>
      <c r="L6780" s="20">
        <f t="shared" si="108"/>
        <v>716.41</v>
      </c>
    </row>
    <row r="6781" spans="1:12" ht="66">
      <c r="A6781" s="19">
        <v>1701000632</v>
      </c>
      <c r="B6781" s="15" t="s">
        <v>9394</v>
      </c>
      <c r="C6781" s="22" t="s">
        <v>13</v>
      </c>
      <c r="D6781" s="20">
        <v>321873.51</v>
      </c>
      <c r="E6781" s="20">
        <v>321873.51</v>
      </c>
      <c r="F6781" s="20">
        <v>321881.55</v>
      </c>
      <c r="G6781" s="20">
        <v>321881.55</v>
      </c>
      <c r="H6781" s="20">
        <v>321881.55</v>
      </c>
      <c r="I6781" s="20">
        <v>321881.55</v>
      </c>
      <c r="J6781" s="20">
        <v>321881.55</v>
      </c>
      <c r="K6781" s="20">
        <v>321881.55</v>
      </c>
      <c r="L6781" s="20">
        <f t="shared" si="108"/>
        <v>321881.55</v>
      </c>
    </row>
    <row r="6782" spans="1:12" ht="24.75">
      <c r="A6782" s="19">
        <v>1701000633</v>
      </c>
      <c r="B6782" s="15" t="s">
        <v>9395</v>
      </c>
      <c r="C6782" s="22" t="s">
        <v>13</v>
      </c>
      <c r="D6782" s="20">
        <v>3908.97</v>
      </c>
      <c r="E6782" s="20">
        <v>3908.97</v>
      </c>
      <c r="F6782" s="20">
        <v>3909.08</v>
      </c>
      <c r="G6782" s="20">
        <v>3909.08</v>
      </c>
      <c r="H6782" s="20">
        <v>3909.08</v>
      </c>
      <c r="I6782" s="20">
        <v>3909.08</v>
      </c>
      <c r="J6782" s="20">
        <v>3909.08</v>
      </c>
      <c r="K6782" s="20">
        <v>3909.08</v>
      </c>
      <c r="L6782" s="20">
        <f t="shared" si="108"/>
        <v>3909.08</v>
      </c>
    </row>
    <row r="6783" spans="1:12" ht="33">
      <c r="A6783" s="19">
        <v>1701000634</v>
      </c>
      <c r="B6783" s="15" t="s">
        <v>9396</v>
      </c>
      <c r="C6783" s="22" t="s">
        <v>14</v>
      </c>
      <c r="D6783" s="20">
        <v>6415.51</v>
      </c>
      <c r="E6783" s="20">
        <v>6415.51</v>
      </c>
      <c r="F6783" s="20">
        <v>6415.67</v>
      </c>
      <c r="G6783" s="20">
        <v>6415.67</v>
      </c>
      <c r="H6783" s="20">
        <v>6415.67</v>
      </c>
      <c r="I6783" s="20">
        <v>6415.67</v>
      </c>
      <c r="J6783" s="20">
        <v>6415.67</v>
      </c>
      <c r="K6783" s="20">
        <v>6415.67</v>
      </c>
      <c r="L6783" s="20">
        <f t="shared" si="108"/>
        <v>6415.67</v>
      </c>
    </row>
    <row r="6784" spans="1:12" ht="24.75">
      <c r="A6784" s="19">
        <v>1701000635</v>
      </c>
      <c r="B6784" s="15" t="s">
        <v>9397</v>
      </c>
      <c r="C6784" s="22" t="s">
        <v>13</v>
      </c>
      <c r="D6784" s="20">
        <v>503.35</v>
      </c>
      <c r="E6784" s="20">
        <v>506.73</v>
      </c>
      <c r="F6784" s="20">
        <v>515.69000000000005</v>
      </c>
      <c r="G6784" s="20">
        <v>511.95</v>
      </c>
      <c r="H6784" s="20">
        <v>525.58000000000004</v>
      </c>
      <c r="I6784" s="20">
        <v>521.17999999999995</v>
      </c>
      <c r="J6784" s="20">
        <v>501.06</v>
      </c>
      <c r="K6784" s="20">
        <v>517.41999999999996</v>
      </c>
      <c r="L6784" s="20">
        <f t="shared" si="108"/>
        <v>525.58000000000004</v>
      </c>
    </row>
    <row r="6785" spans="1:12" ht="16.5">
      <c r="A6785" s="19">
        <v>1701000636</v>
      </c>
      <c r="B6785" s="15" t="s">
        <v>9398</v>
      </c>
      <c r="C6785" s="22" t="s">
        <v>13</v>
      </c>
      <c r="D6785" s="20">
        <v>128.30000000000001</v>
      </c>
      <c r="E6785" s="20">
        <v>128.30000000000001</v>
      </c>
      <c r="F6785" s="20">
        <v>128.30000000000001</v>
      </c>
      <c r="G6785" s="20">
        <v>128.30000000000001</v>
      </c>
      <c r="H6785" s="20">
        <v>128.30000000000001</v>
      </c>
      <c r="I6785" s="20">
        <v>128.30000000000001</v>
      </c>
      <c r="J6785" s="20">
        <v>128.30000000000001</v>
      </c>
      <c r="K6785" s="20">
        <v>128.30000000000001</v>
      </c>
      <c r="L6785" s="20">
        <f t="shared" si="108"/>
        <v>128.30000000000001</v>
      </c>
    </row>
    <row r="6786" spans="1:12" ht="16.5">
      <c r="A6786" s="19">
        <v>1701000637</v>
      </c>
      <c r="B6786" s="15" t="s">
        <v>9399</v>
      </c>
      <c r="C6786" s="22" t="s">
        <v>13</v>
      </c>
      <c r="D6786" s="20">
        <v>222.34</v>
      </c>
      <c r="E6786" s="20">
        <v>222.34</v>
      </c>
      <c r="F6786" s="20">
        <v>222.34</v>
      </c>
      <c r="G6786" s="20">
        <v>222.34</v>
      </c>
      <c r="H6786" s="20">
        <v>222.34</v>
      </c>
      <c r="I6786" s="20">
        <v>222.34</v>
      </c>
      <c r="J6786" s="20">
        <v>222.34</v>
      </c>
      <c r="K6786" s="20">
        <v>222.34</v>
      </c>
      <c r="L6786" s="20">
        <f t="shared" si="108"/>
        <v>222.34</v>
      </c>
    </row>
    <row r="6787" spans="1:12" ht="24.75">
      <c r="A6787" s="19">
        <v>1701000638</v>
      </c>
      <c r="B6787" s="15" t="s">
        <v>9400</v>
      </c>
      <c r="C6787" s="22" t="s">
        <v>15</v>
      </c>
      <c r="D6787" s="20">
        <v>699.28</v>
      </c>
      <c r="E6787" s="20">
        <v>699.28</v>
      </c>
      <c r="F6787" s="20">
        <v>699.3</v>
      </c>
      <c r="G6787" s="20">
        <v>699.3</v>
      </c>
      <c r="H6787" s="20">
        <v>699.3</v>
      </c>
      <c r="I6787" s="20">
        <v>699.3</v>
      </c>
      <c r="J6787" s="20">
        <v>699.3</v>
      </c>
      <c r="K6787" s="20">
        <v>699.3</v>
      </c>
      <c r="L6787" s="20">
        <f t="shared" si="108"/>
        <v>699.3</v>
      </c>
    </row>
    <row r="6788" spans="1:12" ht="24.75">
      <c r="A6788" s="19">
        <v>1701000639</v>
      </c>
      <c r="B6788" s="15" t="s">
        <v>9401</v>
      </c>
      <c r="C6788" s="22" t="s">
        <v>15</v>
      </c>
      <c r="D6788" s="20">
        <v>601.49</v>
      </c>
      <c r="E6788" s="20">
        <v>601.49</v>
      </c>
      <c r="F6788" s="20">
        <v>601.51</v>
      </c>
      <c r="G6788" s="20">
        <v>601.51</v>
      </c>
      <c r="H6788" s="20">
        <v>601.51</v>
      </c>
      <c r="I6788" s="20">
        <v>601.51</v>
      </c>
      <c r="J6788" s="20">
        <v>601.51</v>
      </c>
      <c r="K6788" s="20">
        <v>601.51</v>
      </c>
      <c r="L6788" s="20">
        <f t="shared" si="108"/>
        <v>601.51</v>
      </c>
    </row>
    <row r="6789" spans="1:12" ht="33">
      <c r="A6789" s="19">
        <v>1701000640</v>
      </c>
      <c r="B6789" s="15" t="s">
        <v>9402</v>
      </c>
      <c r="C6789" s="22" t="s">
        <v>15</v>
      </c>
      <c r="D6789" s="20">
        <v>1130.6500000000001</v>
      </c>
      <c r="E6789" s="20">
        <v>1130.6500000000001</v>
      </c>
      <c r="F6789" s="20">
        <v>1130.68</v>
      </c>
      <c r="G6789" s="20">
        <v>1130.68</v>
      </c>
      <c r="H6789" s="20">
        <v>1130.68</v>
      </c>
      <c r="I6789" s="20">
        <v>1130.68</v>
      </c>
      <c r="J6789" s="20">
        <v>1130.68</v>
      </c>
      <c r="K6789" s="20">
        <v>1130.68</v>
      </c>
      <c r="L6789" s="20">
        <f t="shared" si="108"/>
        <v>1130.68</v>
      </c>
    </row>
    <row r="6790" spans="1:12" ht="24.75">
      <c r="A6790" s="19">
        <v>1701000641</v>
      </c>
      <c r="B6790" s="15" t="s">
        <v>9403</v>
      </c>
      <c r="C6790" s="22" t="s">
        <v>15</v>
      </c>
      <c r="D6790" s="20">
        <v>812.53</v>
      </c>
      <c r="E6790" s="20">
        <v>812.53</v>
      </c>
      <c r="F6790" s="20">
        <v>812.55</v>
      </c>
      <c r="G6790" s="20">
        <v>812.55</v>
      </c>
      <c r="H6790" s="20">
        <v>812.55</v>
      </c>
      <c r="I6790" s="20">
        <v>812.55</v>
      </c>
      <c r="J6790" s="20">
        <v>812.55</v>
      </c>
      <c r="K6790" s="20">
        <v>812.55</v>
      </c>
      <c r="L6790" s="20">
        <f t="shared" si="108"/>
        <v>812.55</v>
      </c>
    </row>
    <row r="6791" spans="1:12" ht="24.75">
      <c r="A6791" s="19">
        <v>1701000642</v>
      </c>
      <c r="B6791" s="15" t="s">
        <v>9404</v>
      </c>
      <c r="C6791" s="22" t="s">
        <v>13</v>
      </c>
      <c r="D6791" s="20">
        <v>673.27</v>
      </c>
      <c r="E6791" s="20">
        <v>673.27</v>
      </c>
      <c r="F6791" s="20">
        <v>673.29</v>
      </c>
      <c r="G6791" s="20">
        <v>673.29</v>
      </c>
      <c r="H6791" s="20">
        <v>673.29</v>
      </c>
      <c r="I6791" s="20">
        <v>673.29</v>
      </c>
      <c r="J6791" s="20">
        <v>673.29</v>
      </c>
      <c r="K6791" s="20">
        <v>673.29</v>
      </c>
      <c r="L6791" s="20">
        <f t="shared" si="108"/>
        <v>673.29</v>
      </c>
    </row>
    <row r="6792" spans="1:12" ht="24.75">
      <c r="A6792" s="19">
        <v>1701000643</v>
      </c>
      <c r="B6792" s="15" t="s">
        <v>9405</v>
      </c>
      <c r="C6792" s="22" t="s">
        <v>13</v>
      </c>
      <c r="D6792" s="20">
        <v>481.23</v>
      </c>
      <c r="E6792" s="20">
        <v>481.23</v>
      </c>
      <c r="F6792" s="20">
        <v>481.24</v>
      </c>
      <c r="G6792" s="20">
        <v>481.24</v>
      </c>
      <c r="H6792" s="20">
        <v>481.24</v>
      </c>
      <c r="I6792" s="20">
        <v>481.24</v>
      </c>
      <c r="J6792" s="20">
        <v>481.24</v>
      </c>
      <c r="K6792" s="20">
        <v>481.24</v>
      </c>
      <c r="L6792" s="20">
        <f t="shared" si="108"/>
        <v>481.24</v>
      </c>
    </row>
    <row r="6793" spans="1:12" ht="24.75">
      <c r="A6793" s="19">
        <v>1701000644</v>
      </c>
      <c r="B6793" s="15" t="s">
        <v>9406</v>
      </c>
      <c r="C6793" s="22" t="s">
        <v>13</v>
      </c>
      <c r="D6793" s="20">
        <v>222.34</v>
      </c>
      <c r="E6793" s="20">
        <v>222.34</v>
      </c>
      <c r="F6793" s="20">
        <v>222.34</v>
      </c>
      <c r="G6793" s="20">
        <v>222.34</v>
      </c>
      <c r="H6793" s="20">
        <v>222.34</v>
      </c>
      <c r="I6793" s="20">
        <v>222.34</v>
      </c>
      <c r="J6793" s="20">
        <v>222.34</v>
      </c>
      <c r="K6793" s="20">
        <v>222.34</v>
      </c>
      <c r="L6793" s="20">
        <f t="shared" si="108"/>
        <v>222.34</v>
      </c>
    </row>
    <row r="6794" spans="1:12" ht="16.5">
      <c r="A6794" s="19">
        <v>1701000645</v>
      </c>
      <c r="B6794" s="15" t="s">
        <v>9407</v>
      </c>
      <c r="C6794" s="22" t="s">
        <v>26</v>
      </c>
      <c r="D6794" s="20">
        <v>17.79</v>
      </c>
      <c r="E6794" s="20">
        <v>17.79</v>
      </c>
      <c r="F6794" s="20">
        <v>17.79</v>
      </c>
      <c r="G6794" s="20">
        <v>17.79</v>
      </c>
      <c r="H6794" s="20">
        <v>17.79</v>
      </c>
      <c r="I6794" s="20">
        <v>17.79</v>
      </c>
      <c r="J6794" s="20">
        <v>17.79</v>
      </c>
      <c r="K6794" s="20">
        <v>17.79</v>
      </c>
      <c r="L6794" s="20">
        <f t="shared" si="108"/>
        <v>17.79</v>
      </c>
    </row>
    <row r="6795" spans="1:12" ht="16.5">
      <c r="A6795" s="19">
        <v>1701000646</v>
      </c>
      <c r="B6795" s="15" t="s">
        <v>9408</v>
      </c>
      <c r="C6795" s="22" t="s">
        <v>13</v>
      </c>
      <c r="D6795" s="20">
        <v>6717.94</v>
      </c>
      <c r="E6795" s="20">
        <v>6717.94</v>
      </c>
      <c r="F6795" s="20">
        <v>6718.1</v>
      </c>
      <c r="G6795" s="20">
        <v>6718.1</v>
      </c>
      <c r="H6795" s="20">
        <v>6718.1</v>
      </c>
      <c r="I6795" s="20">
        <v>6718.1</v>
      </c>
      <c r="J6795" s="20">
        <v>6718.1</v>
      </c>
      <c r="K6795" s="20">
        <v>6718.1</v>
      </c>
      <c r="L6795" s="20">
        <f t="shared" si="108"/>
        <v>6718.1</v>
      </c>
    </row>
    <row r="6796" spans="1:12" ht="16.5">
      <c r="A6796" s="19">
        <v>1701000647</v>
      </c>
      <c r="B6796" s="15" t="s">
        <v>9409</v>
      </c>
      <c r="C6796" s="22" t="s">
        <v>13</v>
      </c>
      <c r="D6796" s="20">
        <v>13950.82</v>
      </c>
      <c r="E6796" s="20">
        <v>13950.82</v>
      </c>
      <c r="F6796" s="20">
        <v>13951.17</v>
      </c>
      <c r="G6796" s="20">
        <v>13951.17</v>
      </c>
      <c r="H6796" s="20">
        <v>13951.17</v>
      </c>
      <c r="I6796" s="20">
        <v>13951.17</v>
      </c>
      <c r="J6796" s="20">
        <v>13951.17</v>
      </c>
      <c r="K6796" s="20">
        <v>13951.17</v>
      </c>
      <c r="L6796" s="20">
        <f t="shared" si="108"/>
        <v>13951.17</v>
      </c>
    </row>
    <row r="6797" spans="1:12" ht="16.5">
      <c r="A6797" s="19">
        <v>1701000648</v>
      </c>
      <c r="B6797" s="15" t="s">
        <v>9410</v>
      </c>
      <c r="C6797" s="22" t="s">
        <v>13</v>
      </c>
      <c r="D6797" s="20">
        <v>1053.73</v>
      </c>
      <c r="E6797" s="20">
        <v>1053.73</v>
      </c>
      <c r="F6797" s="20">
        <v>1053.76</v>
      </c>
      <c r="G6797" s="20">
        <v>1053.76</v>
      </c>
      <c r="H6797" s="20">
        <v>1053.76</v>
      </c>
      <c r="I6797" s="20">
        <v>1053.76</v>
      </c>
      <c r="J6797" s="20">
        <v>1053.76</v>
      </c>
      <c r="K6797" s="20">
        <v>1053.76</v>
      </c>
      <c r="L6797" s="20">
        <f t="shared" si="108"/>
        <v>1053.76</v>
      </c>
    </row>
    <row r="6798" spans="1:12" ht="16.5">
      <c r="A6798" s="19">
        <v>1701000649</v>
      </c>
      <c r="B6798" s="15" t="s">
        <v>9411</v>
      </c>
      <c r="C6798" s="22" t="s">
        <v>13</v>
      </c>
      <c r="D6798" s="20">
        <v>81.239999999999995</v>
      </c>
      <c r="E6798" s="20">
        <v>81.239999999999995</v>
      </c>
      <c r="F6798" s="20">
        <v>81.239999999999995</v>
      </c>
      <c r="G6798" s="20">
        <v>81.239999999999995</v>
      </c>
      <c r="H6798" s="20">
        <v>81.239999999999995</v>
      </c>
      <c r="I6798" s="20">
        <v>81.239999999999995</v>
      </c>
      <c r="J6798" s="20">
        <v>81.239999999999995</v>
      </c>
      <c r="K6798" s="20">
        <v>81.239999999999995</v>
      </c>
      <c r="L6798" s="20">
        <f t="shared" si="108"/>
        <v>81.239999999999995</v>
      </c>
    </row>
    <row r="6799" spans="1:12" ht="24.75">
      <c r="A6799" s="19">
        <v>1701000650</v>
      </c>
      <c r="B6799" s="15" t="s">
        <v>9412</v>
      </c>
      <c r="C6799" s="22" t="s">
        <v>13</v>
      </c>
      <c r="D6799" s="20">
        <v>29.33</v>
      </c>
      <c r="E6799" s="20">
        <v>29.34</v>
      </c>
      <c r="F6799" s="20">
        <v>29.37</v>
      </c>
      <c r="G6799" s="20">
        <v>29.36</v>
      </c>
      <c r="H6799" s="20">
        <v>29.42</v>
      </c>
      <c r="I6799" s="20">
        <v>29.41</v>
      </c>
      <c r="J6799" s="20">
        <v>29.32</v>
      </c>
      <c r="K6799" s="20">
        <v>29.4</v>
      </c>
      <c r="L6799" s="20">
        <f t="shared" si="108"/>
        <v>29.42</v>
      </c>
    </row>
    <row r="6800" spans="1:12" ht="16.5">
      <c r="A6800" s="19">
        <v>1701000651</v>
      </c>
      <c r="B6800" s="15" t="s">
        <v>9413</v>
      </c>
      <c r="C6800" s="22" t="s">
        <v>13</v>
      </c>
      <c r="D6800" s="20">
        <v>521.37</v>
      </c>
      <c r="E6800" s="20">
        <v>521.37</v>
      </c>
      <c r="F6800" s="20">
        <v>521.39</v>
      </c>
      <c r="G6800" s="20">
        <v>521.39</v>
      </c>
      <c r="H6800" s="20">
        <v>521.39</v>
      </c>
      <c r="I6800" s="20">
        <v>521.39</v>
      </c>
      <c r="J6800" s="20">
        <v>521.39</v>
      </c>
      <c r="K6800" s="20">
        <v>521.39</v>
      </c>
      <c r="L6800" s="20">
        <f t="shared" si="108"/>
        <v>521.39</v>
      </c>
    </row>
    <row r="6801" spans="1:12" ht="16.5">
      <c r="A6801" s="19">
        <v>1701000652</v>
      </c>
      <c r="B6801" s="15" t="s">
        <v>9414</v>
      </c>
      <c r="C6801" s="22" t="s">
        <v>13</v>
      </c>
      <c r="D6801" s="20">
        <v>5413.13</v>
      </c>
      <c r="E6801" s="20">
        <v>5413.13</v>
      </c>
      <c r="F6801" s="20">
        <v>5413.27</v>
      </c>
      <c r="G6801" s="20">
        <v>5413.27</v>
      </c>
      <c r="H6801" s="20">
        <v>5413.27</v>
      </c>
      <c r="I6801" s="20">
        <v>5413.27</v>
      </c>
      <c r="J6801" s="20">
        <v>5413.27</v>
      </c>
      <c r="K6801" s="20">
        <v>5413.27</v>
      </c>
      <c r="L6801" s="20">
        <f t="shared" si="108"/>
        <v>5413.27</v>
      </c>
    </row>
    <row r="6802" spans="1:12" ht="16.5">
      <c r="A6802" s="19">
        <v>1701000653</v>
      </c>
      <c r="B6802" s="15" t="s">
        <v>9415</v>
      </c>
      <c r="C6802" s="22" t="s">
        <v>13</v>
      </c>
      <c r="D6802" s="20">
        <v>5487.25</v>
      </c>
      <c r="E6802" s="20">
        <v>5487.25</v>
      </c>
      <c r="F6802" s="20">
        <v>5487.39</v>
      </c>
      <c r="G6802" s="20">
        <v>5487.39</v>
      </c>
      <c r="H6802" s="20">
        <v>5487.39</v>
      </c>
      <c r="I6802" s="20">
        <v>5487.39</v>
      </c>
      <c r="J6802" s="20">
        <v>5487.39</v>
      </c>
      <c r="K6802" s="20">
        <v>5487.39</v>
      </c>
      <c r="L6802" s="20">
        <f t="shared" si="108"/>
        <v>5487.39</v>
      </c>
    </row>
    <row r="6803" spans="1:12" ht="33">
      <c r="A6803" s="19">
        <v>1701000654</v>
      </c>
      <c r="B6803" s="15" t="s">
        <v>9416</v>
      </c>
      <c r="C6803" s="22" t="s">
        <v>13</v>
      </c>
      <c r="D6803" s="20">
        <v>3308.85</v>
      </c>
      <c r="E6803" s="20">
        <v>3308.85</v>
      </c>
      <c r="F6803" s="20">
        <v>3308.94</v>
      </c>
      <c r="G6803" s="20">
        <v>3308.94</v>
      </c>
      <c r="H6803" s="20">
        <v>3308.94</v>
      </c>
      <c r="I6803" s="20">
        <v>3308.94</v>
      </c>
      <c r="J6803" s="20">
        <v>3308.94</v>
      </c>
      <c r="K6803" s="20">
        <v>3308.94</v>
      </c>
      <c r="L6803" s="20">
        <f t="shared" si="108"/>
        <v>3308.94</v>
      </c>
    </row>
    <row r="6804" spans="1:12" ht="24.75">
      <c r="A6804" s="19">
        <v>1701000655</v>
      </c>
      <c r="B6804" s="15" t="s">
        <v>9417</v>
      </c>
      <c r="C6804" s="22" t="s">
        <v>13</v>
      </c>
      <c r="D6804" s="20">
        <v>37.57</v>
      </c>
      <c r="E6804" s="20">
        <v>37.6</v>
      </c>
      <c r="F6804" s="20">
        <v>37.67</v>
      </c>
      <c r="G6804" s="20">
        <v>37.54</v>
      </c>
      <c r="H6804" s="20">
        <v>37.74</v>
      </c>
      <c r="I6804" s="20">
        <v>37.72</v>
      </c>
      <c r="J6804" s="20">
        <v>37.54</v>
      </c>
      <c r="K6804" s="20">
        <v>37.68</v>
      </c>
      <c r="L6804" s="20">
        <f t="shared" si="108"/>
        <v>37.74</v>
      </c>
    </row>
    <row r="6805" spans="1:12" ht="24.75">
      <c r="A6805" s="19">
        <v>1701000656</v>
      </c>
      <c r="B6805" s="15" t="s">
        <v>9418</v>
      </c>
      <c r="C6805" s="22" t="s">
        <v>13</v>
      </c>
      <c r="D6805" s="20">
        <v>2278.27</v>
      </c>
      <c r="E6805" s="20">
        <v>2278.27</v>
      </c>
      <c r="F6805" s="20">
        <v>2278.3200000000002</v>
      </c>
      <c r="G6805" s="20">
        <v>2278.3200000000002</v>
      </c>
      <c r="H6805" s="20">
        <v>2278.3200000000002</v>
      </c>
      <c r="I6805" s="20">
        <v>2278.3200000000002</v>
      </c>
      <c r="J6805" s="20">
        <v>2278.3200000000002</v>
      </c>
      <c r="K6805" s="20">
        <v>2278.3200000000002</v>
      </c>
      <c r="L6805" s="20">
        <f t="shared" si="108"/>
        <v>2278.3200000000002</v>
      </c>
    </row>
    <row r="6806" spans="1:12" ht="16.5">
      <c r="A6806" s="19">
        <v>1701000657</v>
      </c>
      <c r="B6806" s="15" t="s">
        <v>9419</v>
      </c>
      <c r="C6806" s="22" t="s">
        <v>13</v>
      </c>
      <c r="D6806" s="20">
        <v>76.290000000000006</v>
      </c>
      <c r="E6806" s="20">
        <v>76.290000000000006</v>
      </c>
      <c r="F6806" s="20">
        <v>76.290000000000006</v>
      </c>
      <c r="G6806" s="20">
        <v>76.290000000000006</v>
      </c>
      <c r="H6806" s="20">
        <v>76.290000000000006</v>
      </c>
      <c r="I6806" s="20">
        <v>76.290000000000006</v>
      </c>
      <c r="J6806" s="20">
        <v>76.290000000000006</v>
      </c>
      <c r="K6806" s="20">
        <v>76.290000000000006</v>
      </c>
      <c r="L6806" s="20">
        <f t="shared" si="108"/>
        <v>76.290000000000006</v>
      </c>
    </row>
    <row r="6807" spans="1:12" ht="16.5">
      <c r="A6807" s="19">
        <v>1701000658</v>
      </c>
      <c r="B6807" s="15" t="s">
        <v>9420</v>
      </c>
      <c r="C6807" s="22" t="s">
        <v>15</v>
      </c>
      <c r="D6807" s="20">
        <v>975.02</v>
      </c>
      <c r="E6807" s="20">
        <v>975.02</v>
      </c>
      <c r="F6807" s="20">
        <v>975.05</v>
      </c>
      <c r="G6807" s="20">
        <v>975.05</v>
      </c>
      <c r="H6807" s="20">
        <v>975.05</v>
      </c>
      <c r="I6807" s="20">
        <v>975.05</v>
      </c>
      <c r="J6807" s="20">
        <v>975.05</v>
      </c>
      <c r="K6807" s="20">
        <v>975.05</v>
      </c>
      <c r="L6807" s="20">
        <f t="shared" si="108"/>
        <v>975.05</v>
      </c>
    </row>
    <row r="6808" spans="1:12" ht="16.5">
      <c r="A6808" s="19">
        <v>1701000659</v>
      </c>
      <c r="B6808" s="15" t="s">
        <v>9421</v>
      </c>
      <c r="C6808" s="22" t="s">
        <v>15</v>
      </c>
      <c r="D6808" s="20">
        <v>942.3</v>
      </c>
      <c r="E6808" s="20">
        <v>942.3</v>
      </c>
      <c r="F6808" s="20">
        <v>942.33</v>
      </c>
      <c r="G6808" s="20">
        <v>942.33</v>
      </c>
      <c r="H6808" s="20">
        <v>942.33</v>
      </c>
      <c r="I6808" s="20">
        <v>942.33</v>
      </c>
      <c r="J6808" s="20">
        <v>942.33</v>
      </c>
      <c r="K6808" s="20">
        <v>942.33</v>
      </c>
      <c r="L6808" s="20">
        <f t="shared" si="108"/>
        <v>942.33</v>
      </c>
    </row>
    <row r="6809" spans="1:12" ht="24.75">
      <c r="A6809" s="19">
        <v>1701000660</v>
      </c>
      <c r="B6809" s="15" t="s">
        <v>9422</v>
      </c>
      <c r="C6809" s="22" t="s">
        <v>13</v>
      </c>
      <c r="D6809" s="20">
        <v>28.68</v>
      </c>
      <c r="E6809" s="20">
        <v>28.68</v>
      </c>
      <c r="F6809" s="20">
        <v>28.68</v>
      </c>
      <c r="G6809" s="20">
        <v>28.68</v>
      </c>
      <c r="H6809" s="20">
        <v>28.68</v>
      </c>
      <c r="I6809" s="20">
        <v>28.68</v>
      </c>
      <c r="J6809" s="20">
        <v>28.68</v>
      </c>
      <c r="K6809" s="20">
        <v>28.68</v>
      </c>
      <c r="L6809" s="20">
        <f t="shared" si="108"/>
        <v>28.68</v>
      </c>
    </row>
    <row r="6810" spans="1:12" ht="57.75">
      <c r="A6810" s="19">
        <v>1701000661</v>
      </c>
      <c r="B6810" s="15" t="s">
        <v>9423</v>
      </c>
      <c r="C6810" s="22" t="s">
        <v>13</v>
      </c>
      <c r="D6810" s="20">
        <v>5598.51</v>
      </c>
      <c r="E6810" s="20">
        <v>5598.51</v>
      </c>
      <c r="F6810" s="20">
        <v>5598.66</v>
      </c>
      <c r="G6810" s="20">
        <v>5598.66</v>
      </c>
      <c r="H6810" s="20">
        <v>5598.66</v>
      </c>
      <c r="I6810" s="20">
        <v>5598.66</v>
      </c>
      <c r="J6810" s="20">
        <v>5598.66</v>
      </c>
      <c r="K6810" s="20">
        <v>5598.66</v>
      </c>
      <c r="L6810" s="20">
        <f t="shared" si="108"/>
        <v>5598.66</v>
      </c>
    </row>
    <row r="6811" spans="1:12" ht="24.75">
      <c r="A6811" s="19">
        <v>1701000662</v>
      </c>
      <c r="B6811" s="15" t="s">
        <v>9424</v>
      </c>
      <c r="C6811" s="22" t="s">
        <v>13</v>
      </c>
      <c r="D6811" s="20">
        <v>123.88</v>
      </c>
      <c r="E6811" s="20">
        <v>123.88</v>
      </c>
      <c r="F6811" s="20">
        <v>123.88</v>
      </c>
      <c r="G6811" s="20">
        <v>123.88</v>
      </c>
      <c r="H6811" s="20">
        <v>123.88</v>
      </c>
      <c r="I6811" s="20">
        <v>123.88</v>
      </c>
      <c r="J6811" s="20">
        <v>123.88</v>
      </c>
      <c r="K6811" s="20">
        <v>123.88</v>
      </c>
      <c r="L6811" s="20">
        <f t="shared" si="108"/>
        <v>123.88</v>
      </c>
    </row>
    <row r="6812" spans="1:12" ht="16.5">
      <c r="A6812" s="19">
        <v>1701000663</v>
      </c>
      <c r="B6812" s="15" t="s">
        <v>9425</v>
      </c>
      <c r="C6812" s="22" t="s">
        <v>13</v>
      </c>
      <c r="D6812" s="20">
        <v>57.75</v>
      </c>
      <c r="E6812" s="20">
        <v>57.75</v>
      </c>
      <c r="F6812" s="20">
        <v>57.75</v>
      </c>
      <c r="G6812" s="20">
        <v>57.75</v>
      </c>
      <c r="H6812" s="20">
        <v>57.75</v>
      </c>
      <c r="I6812" s="20">
        <v>57.75</v>
      </c>
      <c r="J6812" s="20">
        <v>57.75</v>
      </c>
      <c r="K6812" s="20">
        <v>57.75</v>
      </c>
      <c r="L6812" s="20">
        <f t="shared" si="108"/>
        <v>57.75</v>
      </c>
    </row>
    <row r="6813" spans="1:12" ht="16.5">
      <c r="A6813" s="19">
        <v>1701000664</v>
      </c>
      <c r="B6813" s="15" t="s">
        <v>9426</v>
      </c>
      <c r="C6813" s="22" t="s">
        <v>13</v>
      </c>
      <c r="D6813" s="20">
        <v>116.85</v>
      </c>
      <c r="E6813" s="20">
        <v>116.85</v>
      </c>
      <c r="F6813" s="20">
        <v>116.86</v>
      </c>
      <c r="G6813" s="20">
        <v>116.86</v>
      </c>
      <c r="H6813" s="20">
        <v>116.86</v>
      </c>
      <c r="I6813" s="20">
        <v>116.86</v>
      </c>
      <c r="J6813" s="20">
        <v>116.86</v>
      </c>
      <c r="K6813" s="20">
        <v>116.86</v>
      </c>
      <c r="L6813" s="20">
        <f t="shared" si="108"/>
        <v>116.86</v>
      </c>
    </row>
    <row r="6814" spans="1:12" ht="24.75">
      <c r="A6814" s="19">
        <v>1701000665</v>
      </c>
      <c r="B6814" s="15" t="s">
        <v>9427</v>
      </c>
      <c r="C6814" s="22" t="s">
        <v>15</v>
      </c>
      <c r="D6814" s="20">
        <v>613.67999999999995</v>
      </c>
      <c r="E6814" s="20">
        <v>613.67999999999995</v>
      </c>
      <c r="F6814" s="20">
        <v>613.69000000000005</v>
      </c>
      <c r="G6814" s="20">
        <v>613.69000000000005</v>
      </c>
      <c r="H6814" s="20">
        <v>613.69000000000005</v>
      </c>
      <c r="I6814" s="20">
        <v>613.69000000000005</v>
      </c>
      <c r="J6814" s="20">
        <v>613.69000000000005</v>
      </c>
      <c r="K6814" s="20">
        <v>613.69000000000005</v>
      </c>
      <c r="L6814" s="20">
        <f t="shared" si="108"/>
        <v>613.69000000000005</v>
      </c>
    </row>
    <row r="6815" spans="1:12" ht="16.5">
      <c r="A6815" s="19">
        <v>1701000666</v>
      </c>
      <c r="B6815" s="15" t="s">
        <v>9428</v>
      </c>
      <c r="C6815" s="22" t="s">
        <v>13</v>
      </c>
      <c r="D6815" s="20">
        <v>91.03</v>
      </c>
      <c r="E6815" s="20">
        <v>91.03</v>
      </c>
      <c r="F6815" s="20">
        <v>91.03</v>
      </c>
      <c r="G6815" s="20">
        <v>91.03</v>
      </c>
      <c r="H6815" s="20">
        <v>91.03</v>
      </c>
      <c r="I6815" s="20">
        <v>91.03</v>
      </c>
      <c r="J6815" s="20">
        <v>91.03</v>
      </c>
      <c r="K6815" s="20">
        <v>91.03</v>
      </c>
      <c r="L6815" s="20">
        <f t="shared" si="108"/>
        <v>91.03</v>
      </c>
    </row>
    <row r="6816" spans="1:12" ht="16.5">
      <c r="A6816" s="19">
        <v>1701000667</v>
      </c>
      <c r="B6816" s="15" t="s">
        <v>9429</v>
      </c>
      <c r="C6816" s="22" t="s">
        <v>13</v>
      </c>
      <c r="D6816" s="20">
        <v>61.07</v>
      </c>
      <c r="E6816" s="20">
        <v>61.07</v>
      </c>
      <c r="F6816" s="20">
        <v>61.07</v>
      </c>
      <c r="G6816" s="20">
        <v>61.07</v>
      </c>
      <c r="H6816" s="20">
        <v>61.07</v>
      </c>
      <c r="I6816" s="20">
        <v>61.07</v>
      </c>
      <c r="J6816" s="20">
        <v>61.07</v>
      </c>
      <c r="K6816" s="20">
        <v>61.07</v>
      </c>
      <c r="L6816" s="20">
        <f t="shared" si="108"/>
        <v>61.07</v>
      </c>
    </row>
    <row r="6817" spans="1:12" ht="16.5">
      <c r="A6817" s="19">
        <v>1701000668</v>
      </c>
      <c r="B6817" s="15" t="s">
        <v>9430</v>
      </c>
      <c r="C6817" s="22" t="s">
        <v>13</v>
      </c>
      <c r="D6817" s="20">
        <v>107.96</v>
      </c>
      <c r="E6817" s="20">
        <v>107.96</v>
      </c>
      <c r="F6817" s="20">
        <v>107.99</v>
      </c>
      <c r="G6817" s="20">
        <v>107.04</v>
      </c>
      <c r="H6817" s="20">
        <v>107.99</v>
      </c>
      <c r="I6817" s="20">
        <v>107.99</v>
      </c>
      <c r="J6817" s="20">
        <v>107.96</v>
      </c>
      <c r="K6817" s="20">
        <v>107.99</v>
      </c>
      <c r="L6817" s="20">
        <f t="shared" si="108"/>
        <v>107.99</v>
      </c>
    </row>
    <row r="6818" spans="1:12" ht="24.75">
      <c r="A6818" s="19">
        <v>1701000669</v>
      </c>
      <c r="B6818" s="15" t="s">
        <v>9431</v>
      </c>
      <c r="C6818" s="22" t="s">
        <v>13</v>
      </c>
      <c r="D6818" s="20">
        <v>20774.62</v>
      </c>
      <c r="E6818" s="20">
        <v>20774.62</v>
      </c>
      <c r="F6818" s="20">
        <v>20775.13</v>
      </c>
      <c r="G6818" s="20">
        <v>20775.13</v>
      </c>
      <c r="H6818" s="20">
        <v>20775.13</v>
      </c>
      <c r="I6818" s="20">
        <v>20775.13</v>
      </c>
      <c r="J6818" s="20">
        <v>20775.13</v>
      </c>
      <c r="K6818" s="20">
        <v>20775.13</v>
      </c>
      <c r="L6818" s="20">
        <f t="shared" si="108"/>
        <v>20775.13</v>
      </c>
    </row>
    <row r="6819" spans="1:12" ht="24.75">
      <c r="A6819" s="19">
        <v>1701000670</v>
      </c>
      <c r="B6819" s="15" t="s">
        <v>9432</v>
      </c>
      <c r="C6819" s="22" t="s">
        <v>13</v>
      </c>
      <c r="D6819" s="20">
        <v>1812.59</v>
      </c>
      <c r="E6819" s="20">
        <v>1812.59</v>
      </c>
      <c r="F6819" s="20">
        <v>1812.64</v>
      </c>
      <c r="G6819" s="20">
        <v>1812.64</v>
      </c>
      <c r="H6819" s="20">
        <v>1812.64</v>
      </c>
      <c r="I6819" s="20">
        <v>1812.64</v>
      </c>
      <c r="J6819" s="20">
        <v>1812.64</v>
      </c>
      <c r="K6819" s="20">
        <v>1812.64</v>
      </c>
      <c r="L6819" s="20">
        <f t="shared" si="108"/>
        <v>1812.64</v>
      </c>
    </row>
    <row r="6820" spans="1:12" ht="24.75">
      <c r="A6820" s="19">
        <v>1701000671</v>
      </c>
      <c r="B6820" s="15" t="s">
        <v>9433</v>
      </c>
      <c r="C6820" s="22" t="s">
        <v>13</v>
      </c>
      <c r="D6820" s="20">
        <v>1086.57</v>
      </c>
      <c r="E6820" s="20">
        <v>1086.57</v>
      </c>
      <c r="F6820" s="20">
        <v>1086.57</v>
      </c>
      <c r="G6820" s="20">
        <v>1086.57</v>
      </c>
      <c r="H6820" s="20">
        <v>1086.57</v>
      </c>
      <c r="I6820" s="20">
        <v>1086.57</v>
      </c>
      <c r="J6820" s="20">
        <v>1086.57</v>
      </c>
      <c r="K6820" s="20">
        <v>1086.57</v>
      </c>
      <c r="L6820" s="20">
        <f t="shared" ref="L6820:L6883" si="109">MAX(D6820:K6820)</f>
        <v>1086.57</v>
      </c>
    </row>
    <row r="6821" spans="1:12" ht="24.75">
      <c r="A6821" s="19">
        <v>1701000672</v>
      </c>
      <c r="B6821" s="15" t="s">
        <v>9434</v>
      </c>
      <c r="C6821" s="22" t="s">
        <v>13</v>
      </c>
      <c r="D6821" s="20">
        <v>7220.97</v>
      </c>
      <c r="E6821" s="20">
        <v>7220.97</v>
      </c>
      <c r="F6821" s="20">
        <v>7221.14</v>
      </c>
      <c r="G6821" s="20">
        <v>7221.14</v>
      </c>
      <c r="H6821" s="20">
        <v>7221.14</v>
      </c>
      <c r="I6821" s="20">
        <v>7221.14</v>
      </c>
      <c r="J6821" s="20">
        <v>7221.14</v>
      </c>
      <c r="K6821" s="20">
        <v>7221.14</v>
      </c>
      <c r="L6821" s="20">
        <f t="shared" si="109"/>
        <v>7221.14</v>
      </c>
    </row>
    <row r="6822" spans="1:12" ht="24.75">
      <c r="A6822" s="19">
        <v>1701000673</v>
      </c>
      <c r="B6822" s="15" t="s">
        <v>9435</v>
      </c>
      <c r="C6822" s="22" t="s">
        <v>13</v>
      </c>
      <c r="D6822" s="20">
        <v>7220.97</v>
      </c>
      <c r="E6822" s="20">
        <v>7220.97</v>
      </c>
      <c r="F6822" s="20">
        <v>7221.14</v>
      </c>
      <c r="G6822" s="20">
        <v>7221.14</v>
      </c>
      <c r="H6822" s="20">
        <v>7221.14</v>
      </c>
      <c r="I6822" s="20">
        <v>7221.14</v>
      </c>
      <c r="J6822" s="20">
        <v>7221.14</v>
      </c>
      <c r="K6822" s="20">
        <v>7221.14</v>
      </c>
      <c r="L6822" s="20">
        <f t="shared" si="109"/>
        <v>7221.14</v>
      </c>
    </row>
    <row r="6823" spans="1:12" ht="49.5">
      <c r="A6823" s="19">
        <v>1701000674</v>
      </c>
      <c r="B6823" s="15" t="s">
        <v>9436</v>
      </c>
      <c r="C6823" s="22" t="s">
        <v>13</v>
      </c>
      <c r="D6823" s="20">
        <v>9194.08</v>
      </c>
      <c r="E6823" s="20">
        <v>9194.08</v>
      </c>
      <c r="F6823" s="20">
        <v>9194.31</v>
      </c>
      <c r="G6823" s="20">
        <v>9194.31</v>
      </c>
      <c r="H6823" s="20">
        <v>9194.31</v>
      </c>
      <c r="I6823" s="20">
        <v>9194.31</v>
      </c>
      <c r="J6823" s="20">
        <v>9194.31</v>
      </c>
      <c r="K6823" s="20">
        <v>9194.31</v>
      </c>
      <c r="L6823" s="20">
        <f t="shared" si="109"/>
        <v>9194.31</v>
      </c>
    </row>
    <row r="6824" spans="1:12" ht="16.5">
      <c r="A6824" s="19">
        <v>1701000675</v>
      </c>
      <c r="B6824" s="15" t="s">
        <v>9437</v>
      </c>
      <c r="C6824" s="22" t="s">
        <v>13</v>
      </c>
      <c r="D6824" s="20">
        <v>9734.68</v>
      </c>
      <c r="E6824" s="20">
        <v>9734.77</v>
      </c>
      <c r="F6824" s="20">
        <v>9735.2099999999991</v>
      </c>
      <c r="G6824" s="20">
        <v>9735.07</v>
      </c>
      <c r="H6824" s="20">
        <v>9735.49</v>
      </c>
      <c r="I6824" s="20">
        <v>9735.3799999999992</v>
      </c>
      <c r="J6824" s="20">
        <v>9734.82</v>
      </c>
      <c r="K6824" s="20">
        <v>9735.25</v>
      </c>
      <c r="L6824" s="20">
        <f t="shared" si="109"/>
        <v>9735.49</v>
      </c>
    </row>
    <row r="6825" spans="1:12" ht="24.75">
      <c r="A6825" s="19">
        <v>1701000676</v>
      </c>
      <c r="B6825" s="15" t="s">
        <v>9438</v>
      </c>
      <c r="C6825" s="22" t="s">
        <v>13</v>
      </c>
      <c r="D6825" s="20">
        <v>693.29</v>
      </c>
      <c r="E6825" s="20">
        <v>693.29</v>
      </c>
      <c r="F6825" s="20">
        <v>693.31</v>
      </c>
      <c r="G6825" s="20">
        <v>693.31</v>
      </c>
      <c r="H6825" s="20">
        <v>693.31</v>
      </c>
      <c r="I6825" s="20">
        <v>693.31</v>
      </c>
      <c r="J6825" s="20">
        <v>693.31</v>
      </c>
      <c r="K6825" s="20">
        <v>693.31</v>
      </c>
      <c r="L6825" s="20">
        <f t="shared" si="109"/>
        <v>693.31</v>
      </c>
    </row>
    <row r="6826" spans="1:12" ht="16.5">
      <c r="A6826" s="19">
        <v>1701000677</v>
      </c>
      <c r="B6826" s="15" t="s">
        <v>9439</v>
      </c>
      <c r="C6826" s="22" t="s">
        <v>13</v>
      </c>
      <c r="D6826" s="20">
        <v>65.989999999999995</v>
      </c>
      <c r="E6826" s="20">
        <v>65.989999999999995</v>
      </c>
      <c r="F6826" s="20">
        <v>65.989999999999995</v>
      </c>
      <c r="G6826" s="20">
        <v>65.97</v>
      </c>
      <c r="H6826" s="20">
        <v>65.989999999999995</v>
      </c>
      <c r="I6826" s="20">
        <v>65.989999999999995</v>
      </c>
      <c r="J6826" s="20">
        <v>65.989999999999995</v>
      </c>
      <c r="K6826" s="20">
        <v>65.989999999999995</v>
      </c>
      <c r="L6826" s="20">
        <f t="shared" si="109"/>
        <v>65.989999999999995</v>
      </c>
    </row>
    <row r="6827" spans="1:12" ht="16.5">
      <c r="A6827" s="19">
        <v>1701000678</v>
      </c>
      <c r="B6827" s="15" t="s">
        <v>9440</v>
      </c>
      <c r="C6827" s="22" t="s">
        <v>13</v>
      </c>
      <c r="D6827" s="20">
        <v>156.79</v>
      </c>
      <c r="E6827" s="20">
        <v>156.79</v>
      </c>
      <c r="F6827" s="20">
        <v>156.79</v>
      </c>
      <c r="G6827" s="20">
        <v>156.77000000000001</v>
      </c>
      <c r="H6827" s="20">
        <v>156.79</v>
      </c>
      <c r="I6827" s="20">
        <v>156.79</v>
      </c>
      <c r="J6827" s="20">
        <v>156.79</v>
      </c>
      <c r="K6827" s="20">
        <v>156.79</v>
      </c>
      <c r="L6827" s="20">
        <f t="shared" si="109"/>
        <v>156.79</v>
      </c>
    </row>
    <row r="6828" spans="1:12" ht="16.5">
      <c r="A6828" s="19">
        <v>1701000679</v>
      </c>
      <c r="B6828" s="15" t="s">
        <v>9441</v>
      </c>
      <c r="C6828" s="22" t="s">
        <v>13</v>
      </c>
      <c r="D6828" s="20">
        <v>2486.6999999999998</v>
      </c>
      <c r="E6828" s="20">
        <v>2486.6999999999998</v>
      </c>
      <c r="F6828" s="20">
        <v>2486.7600000000002</v>
      </c>
      <c r="G6828" s="20">
        <v>2486.7600000000002</v>
      </c>
      <c r="H6828" s="20">
        <v>2486.7600000000002</v>
      </c>
      <c r="I6828" s="20">
        <v>2486.7600000000002</v>
      </c>
      <c r="J6828" s="20">
        <v>2486.7600000000002</v>
      </c>
      <c r="K6828" s="20">
        <v>2486.7600000000002</v>
      </c>
      <c r="L6828" s="20">
        <f t="shared" si="109"/>
        <v>2486.7600000000002</v>
      </c>
    </row>
    <row r="6829" spans="1:12" ht="24.75">
      <c r="A6829" s="19">
        <v>1701000680</v>
      </c>
      <c r="B6829" s="15" t="s">
        <v>9442</v>
      </c>
      <c r="C6829" s="22" t="s">
        <v>13</v>
      </c>
      <c r="D6829" s="20">
        <v>1149.1400000000001</v>
      </c>
      <c r="E6829" s="20">
        <v>1149.1400000000001</v>
      </c>
      <c r="F6829" s="20">
        <v>1149.17</v>
      </c>
      <c r="G6829" s="20">
        <v>1149.17</v>
      </c>
      <c r="H6829" s="20">
        <v>1149.17</v>
      </c>
      <c r="I6829" s="20">
        <v>1149.17</v>
      </c>
      <c r="J6829" s="20">
        <v>1149.17</v>
      </c>
      <c r="K6829" s="20">
        <v>1149.17</v>
      </c>
      <c r="L6829" s="20">
        <f t="shared" si="109"/>
        <v>1149.17</v>
      </c>
    </row>
    <row r="6830" spans="1:12" ht="33">
      <c r="A6830" s="19">
        <v>1701000681</v>
      </c>
      <c r="B6830" s="15" t="s">
        <v>9443</v>
      </c>
      <c r="C6830" s="22" t="s">
        <v>13</v>
      </c>
      <c r="D6830" s="20">
        <v>1432.51</v>
      </c>
      <c r="E6830" s="20">
        <v>1432.51</v>
      </c>
      <c r="F6830" s="20">
        <v>1432.55</v>
      </c>
      <c r="G6830" s="20">
        <v>1432.55</v>
      </c>
      <c r="H6830" s="20">
        <v>1432.55</v>
      </c>
      <c r="I6830" s="20">
        <v>1432.55</v>
      </c>
      <c r="J6830" s="20">
        <v>1432.55</v>
      </c>
      <c r="K6830" s="20">
        <v>1432.55</v>
      </c>
      <c r="L6830" s="20">
        <f t="shared" si="109"/>
        <v>1432.55</v>
      </c>
    </row>
    <row r="6831" spans="1:12" ht="24.75">
      <c r="A6831" s="19">
        <v>1701000682</v>
      </c>
      <c r="B6831" s="15" t="s">
        <v>9444</v>
      </c>
      <c r="C6831" s="22" t="s">
        <v>13</v>
      </c>
      <c r="D6831" s="20">
        <v>6818.2</v>
      </c>
      <c r="E6831" s="20">
        <v>6818.2</v>
      </c>
      <c r="F6831" s="20">
        <v>6818.37</v>
      </c>
      <c r="G6831" s="20">
        <v>6818.37</v>
      </c>
      <c r="H6831" s="20">
        <v>6818.37</v>
      </c>
      <c r="I6831" s="20">
        <v>6818.37</v>
      </c>
      <c r="J6831" s="20">
        <v>6818.37</v>
      </c>
      <c r="K6831" s="20">
        <v>6818.37</v>
      </c>
      <c r="L6831" s="20">
        <f t="shared" si="109"/>
        <v>6818.37</v>
      </c>
    </row>
    <row r="6832" spans="1:12" ht="16.5">
      <c r="A6832" s="19">
        <v>1701000683</v>
      </c>
      <c r="B6832" s="15" t="s">
        <v>9445</v>
      </c>
      <c r="C6832" s="22" t="s">
        <v>13</v>
      </c>
      <c r="D6832" s="20">
        <v>27707.13</v>
      </c>
      <c r="E6832" s="20">
        <v>27707.13</v>
      </c>
      <c r="F6832" s="20">
        <v>27707.83</v>
      </c>
      <c r="G6832" s="20">
        <v>27707.83</v>
      </c>
      <c r="H6832" s="20">
        <v>27707.83</v>
      </c>
      <c r="I6832" s="20">
        <v>27707.83</v>
      </c>
      <c r="J6832" s="20">
        <v>27707.83</v>
      </c>
      <c r="K6832" s="20">
        <v>27707.83</v>
      </c>
      <c r="L6832" s="20">
        <f t="shared" si="109"/>
        <v>27707.83</v>
      </c>
    </row>
    <row r="6833" spans="1:12" ht="16.5">
      <c r="A6833" s="19">
        <v>1701000684</v>
      </c>
      <c r="B6833" s="15" t="s">
        <v>9446</v>
      </c>
      <c r="C6833" s="22" t="s">
        <v>13</v>
      </c>
      <c r="D6833" s="20">
        <v>296.44</v>
      </c>
      <c r="E6833" s="20">
        <v>296.44</v>
      </c>
      <c r="F6833" s="20">
        <v>296.45</v>
      </c>
      <c r="G6833" s="20">
        <v>296.45</v>
      </c>
      <c r="H6833" s="20">
        <v>296.45</v>
      </c>
      <c r="I6833" s="20">
        <v>296.45</v>
      </c>
      <c r="J6833" s="20">
        <v>296.45</v>
      </c>
      <c r="K6833" s="20">
        <v>296.45</v>
      </c>
      <c r="L6833" s="20">
        <f t="shared" si="109"/>
        <v>296.45</v>
      </c>
    </row>
    <row r="6834" spans="1:12" ht="16.5">
      <c r="A6834" s="19">
        <v>1701000685</v>
      </c>
      <c r="B6834" s="15" t="s">
        <v>9447</v>
      </c>
      <c r="C6834" s="22" t="s">
        <v>15</v>
      </c>
      <c r="D6834" s="20">
        <v>519.39</v>
      </c>
      <c r="E6834" s="20">
        <v>519.39</v>
      </c>
      <c r="F6834" s="20">
        <v>519.4</v>
      </c>
      <c r="G6834" s="20">
        <v>519.4</v>
      </c>
      <c r="H6834" s="20">
        <v>519.4</v>
      </c>
      <c r="I6834" s="20">
        <v>519.4</v>
      </c>
      <c r="J6834" s="20">
        <v>519.4</v>
      </c>
      <c r="K6834" s="20">
        <v>519.4</v>
      </c>
      <c r="L6834" s="20">
        <f t="shared" si="109"/>
        <v>519.4</v>
      </c>
    </row>
    <row r="6835" spans="1:12" ht="16.5">
      <c r="A6835" s="19">
        <v>1701000686</v>
      </c>
      <c r="B6835" s="15" t="s">
        <v>9448</v>
      </c>
      <c r="C6835" s="22" t="s">
        <v>13</v>
      </c>
      <c r="D6835" s="20">
        <v>135.09</v>
      </c>
      <c r="E6835" s="20">
        <v>135.09</v>
      </c>
      <c r="F6835" s="20">
        <v>135.09</v>
      </c>
      <c r="G6835" s="20">
        <v>135.09</v>
      </c>
      <c r="H6835" s="20">
        <v>135.09</v>
      </c>
      <c r="I6835" s="20">
        <v>135.09</v>
      </c>
      <c r="J6835" s="20">
        <v>135.09</v>
      </c>
      <c r="K6835" s="20">
        <v>135.09</v>
      </c>
      <c r="L6835" s="20">
        <f t="shared" si="109"/>
        <v>135.09</v>
      </c>
    </row>
    <row r="6836" spans="1:12" ht="16.5">
      <c r="A6836" s="19">
        <v>1701000687</v>
      </c>
      <c r="B6836" s="15" t="s">
        <v>9449</v>
      </c>
      <c r="C6836" s="22" t="s">
        <v>26</v>
      </c>
      <c r="D6836" s="20">
        <v>20.38</v>
      </c>
      <c r="E6836" s="20">
        <v>20.38</v>
      </c>
      <c r="F6836" s="20">
        <v>20.38</v>
      </c>
      <c r="G6836" s="20">
        <v>20.38</v>
      </c>
      <c r="H6836" s="20">
        <v>20.38</v>
      </c>
      <c r="I6836" s="20">
        <v>20.38</v>
      </c>
      <c r="J6836" s="20">
        <v>20.38</v>
      </c>
      <c r="K6836" s="20">
        <v>20.38</v>
      </c>
      <c r="L6836" s="20">
        <f t="shared" si="109"/>
        <v>20.38</v>
      </c>
    </row>
    <row r="6837" spans="1:12" ht="24.75">
      <c r="A6837" s="19">
        <v>1701000688</v>
      </c>
      <c r="B6837" s="15" t="s">
        <v>9450</v>
      </c>
      <c r="C6837" s="22" t="s">
        <v>26</v>
      </c>
      <c r="D6837" s="20">
        <v>4.45</v>
      </c>
      <c r="E6837" s="20">
        <v>4.45</v>
      </c>
      <c r="F6837" s="20">
        <v>4.45</v>
      </c>
      <c r="G6837" s="20">
        <v>4.45</v>
      </c>
      <c r="H6837" s="20">
        <v>4.45</v>
      </c>
      <c r="I6837" s="20">
        <v>4.45</v>
      </c>
      <c r="J6837" s="20">
        <v>4.45</v>
      </c>
      <c r="K6837" s="20">
        <v>4.45</v>
      </c>
      <c r="L6837" s="20">
        <f t="shared" si="109"/>
        <v>4.45</v>
      </c>
    </row>
    <row r="6838" spans="1:12" ht="24.75">
      <c r="A6838" s="19">
        <v>1701000689</v>
      </c>
      <c r="B6838" s="15" t="s">
        <v>9451</v>
      </c>
      <c r="C6838" s="22" t="s">
        <v>26</v>
      </c>
      <c r="D6838" s="20">
        <v>5.94</v>
      </c>
      <c r="E6838" s="20">
        <v>5.94</v>
      </c>
      <c r="F6838" s="20">
        <v>5.94</v>
      </c>
      <c r="G6838" s="20">
        <v>5.94</v>
      </c>
      <c r="H6838" s="20">
        <v>5.94</v>
      </c>
      <c r="I6838" s="20">
        <v>5.94</v>
      </c>
      <c r="J6838" s="20">
        <v>5.94</v>
      </c>
      <c r="K6838" s="20">
        <v>5.94</v>
      </c>
      <c r="L6838" s="20">
        <f t="shared" si="109"/>
        <v>5.94</v>
      </c>
    </row>
    <row r="6839" spans="1:12" ht="33">
      <c r="A6839" s="19">
        <v>1701000690</v>
      </c>
      <c r="B6839" s="15" t="s">
        <v>9452</v>
      </c>
      <c r="C6839" s="22" t="s">
        <v>13</v>
      </c>
      <c r="D6839" s="20">
        <v>6940.79</v>
      </c>
      <c r="E6839" s="20">
        <v>6940.79</v>
      </c>
      <c r="F6839" s="20">
        <v>6940.96</v>
      </c>
      <c r="G6839" s="20">
        <v>6940.96</v>
      </c>
      <c r="H6839" s="20">
        <v>6940.96</v>
      </c>
      <c r="I6839" s="20">
        <v>6940.96</v>
      </c>
      <c r="J6839" s="20">
        <v>6940.96</v>
      </c>
      <c r="K6839" s="20">
        <v>6940.96</v>
      </c>
      <c r="L6839" s="20">
        <f t="shared" si="109"/>
        <v>6940.96</v>
      </c>
    </row>
    <row r="6840" spans="1:12" ht="16.5">
      <c r="A6840" s="19">
        <v>1701000691</v>
      </c>
      <c r="B6840" s="15" t="s">
        <v>9453</v>
      </c>
      <c r="C6840" s="22" t="s">
        <v>13</v>
      </c>
      <c r="D6840" s="20">
        <v>177.87</v>
      </c>
      <c r="E6840" s="20">
        <v>177.87</v>
      </c>
      <c r="F6840" s="20">
        <v>177.88</v>
      </c>
      <c r="G6840" s="20">
        <v>177.88</v>
      </c>
      <c r="H6840" s="20">
        <v>177.88</v>
      </c>
      <c r="I6840" s="20">
        <v>177.88</v>
      </c>
      <c r="J6840" s="20">
        <v>177.88</v>
      </c>
      <c r="K6840" s="20">
        <v>177.88</v>
      </c>
      <c r="L6840" s="20">
        <f t="shared" si="109"/>
        <v>177.88</v>
      </c>
    </row>
    <row r="6841" spans="1:12" ht="16.5">
      <c r="A6841" s="19">
        <v>1701000692</v>
      </c>
      <c r="B6841" s="15" t="s">
        <v>9454</v>
      </c>
      <c r="C6841" s="22" t="s">
        <v>13</v>
      </c>
      <c r="D6841" s="20">
        <v>183.77</v>
      </c>
      <c r="E6841" s="20">
        <v>183.77</v>
      </c>
      <c r="F6841" s="20">
        <v>183.77</v>
      </c>
      <c r="G6841" s="20">
        <v>183.77</v>
      </c>
      <c r="H6841" s="20">
        <v>183.77</v>
      </c>
      <c r="I6841" s="20">
        <v>183.77</v>
      </c>
      <c r="J6841" s="20">
        <v>183.77</v>
      </c>
      <c r="K6841" s="20">
        <v>183.77</v>
      </c>
      <c r="L6841" s="20">
        <f t="shared" si="109"/>
        <v>183.77</v>
      </c>
    </row>
    <row r="6842" spans="1:12" ht="16.5">
      <c r="A6842" s="19">
        <v>1701000693</v>
      </c>
      <c r="B6842" s="15" t="s">
        <v>9455</v>
      </c>
      <c r="C6842" s="22" t="s">
        <v>13</v>
      </c>
      <c r="D6842" s="20">
        <v>128.1</v>
      </c>
      <c r="E6842" s="20">
        <v>128.1</v>
      </c>
      <c r="F6842" s="20">
        <v>128.11000000000001</v>
      </c>
      <c r="G6842" s="20">
        <v>128.11000000000001</v>
      </c>
      <c r="H6842" s="20">
        <v>128.11000000000001</v>
      </c>
      <c r="I6842" s="20">
        <v>128.11000000000001</v>
      </c>
      <c r="J6842" s="20">
        <v>128.11000000000001</v>
      </c>
      <c r="K6842" s="20">
        <v>128.11000000000001</v>
      </c>
      <c r="L6842" s="20">
        <f t="shared" si="109"/>
        <v>128.11000000000001</v>
      </c>
    </row>
    <row r="6843" spans="1:12" ht="24.75">
      <c r="A6843" s="19">
        <v>1701000694</v>
      </c>
      <c r="B6843" s="15" t="s">
        <v>9456</v>
      </c>
      <c r="C6843" s="22" t="s">
        <v>13</v>
      </c>
      <c r="D6843" s="20">
        <v>177.87</v>
      </c>
      <c r="E6843" s="20">
        <v>177.87</v>
      </c>
      <c r="F6843" s="20">
        <v>177.88</v>
      </c>
      <c r="G6843" s="20">
        <v>177.88</v>
      </c>
      <c r="H6843" s="20">
        <v>177.88</v>
      </c>
      <c r="I6843" s="20">
        <v>177.88</v>
      </c>
      <c r="J6843" s="20">
        <v>177.88</v>
      </c>
      <c r="K6843" s="20">
        <v>177.88</v>
      </c>
      <c r="L6843" s="20">
        <f t="shared" si="109"/>
        <v>177.88</v>
      </c>
    </row>
    <row r="6844" spans="1:12" ht="24.75">
      <c r="A6844" s="19">
        <v>1701000695</v>
      </c>
      <c r="B6844" s="15" t="s">
        <v>9457</v>
      </c>
      <c r="C6844" s="22" t="s">
        <v>13</v>
      </c>
      <c r="D6844" s="20">
        <v>307.85000000000002</v>
      </c>
      <c r="E6844" s="20">
        <v>307.85000000000002</v>
      </c>
      <c r="F6844" s="20">
        <v>307.85000000000002</v>
      </c>
      <c r="G6844" s="20">
        <v>307.85000000000002</v>
      </c>
      <c r="H6844" s="20">
        <v>307.85000000000002</v>
      </c>
      <c r="I6844" s="20">
        <v>307.85000000000002</v>
      </c>
      <c r="J6844" s="20">
        <v>307.85000000000002</v>
      </c>
      <c r="K6844" s="20">
        <v>307.85000000000002</v>
      </c>
      <c r="L6844" s="20">
        <f t="shared" si="109"/>
        <v>307.85000000000002</v>
      </c>
    </row>
    <row r="6845" spans="1:12" ht="24.75">
      <c r="A6845" s="19">
        <v>1701000696</v>
      </c>
      <c r="B6845" s="15" t="s">
        <v>9458</v>
      </c>
      <c r="C6845" s="22" t="s">
        <v>13</v>
      </c>
      <c r="D6845" s="20">
        <v>124.51</v>
      </c>
      <c r="E6845" s="20">
        <v>124.51</v>
      </c>
      <c r="F6845" s="20">
        <v>124.51</v>
      </c>
      <c r="G6845" s="20">
        <v>124.51</v>
      </c>
      <c r="H6845" s="20">
        <v>124.51</v>
      </c>
      <c r="I6845" s="20">
        <v>124.51</v>
      </c>
      <c r="J6845" s="20">
        <v>124.51</v>
      </c>
      <c r="K6845" s="20">
        <v>124.51</v>
      </c>
      <c r="L6845" s="20">
        <f t="shared" si="109"/>
        <v>124.51</v>
      </c>
    </row>
    <row r="6846" spans="1:12" ht="16.5">
      <c r="A6846" s="19">
        <v>1701000697</v>
      </c>
      <c r="B6846" s="15" t="s">
        <v>9459</v>
      </c>
      <c r="C6846" s="22" t="s">
        <v>13</v>
      </c>
      <c r="D6846" s="20">
        <v>190.2</v>
      </c>
      <c r="E6846" s="20">
        <v>190.2</v>
      </c>
      <c r="F6846" s="20">
        <v>190.21</v>
      </c>
      <c r="G6846" s="20">
        <v>190.06</v>
      </c>
      <c r="H6846" s="20">
        <v>190.21</v>
      </c>
      <c r="I6846" s="20">
        <v>190.21</v>
      </c>
      <c r="J6846" s="20">
        <v>190.21</v>
      </c>
      <c r="K6846" s="20">
        <v>190.21</v>
      </c>
      <c r="L6846" s="20">
        <f t="shared" si="109"/>
        <v>190.21</v>
      </c>
    </row>
    <row r="6847" spans="1:12" ht="16.5">
      <c r="A6847" s="19">
        <v>1701000698</v>
      </c>
      <c r="B6847" s="15" t="s">
        <v>9460</v>
      </c>
      <c r="C6847" s="22" t="s">
        <v>13</v>
      </c>
      <c r="D6847" s="20">
        <v>7782.97</v>
      </c>
      <c r="E6847" s="20">
        <v>7782.97</v>
      </c>
      <c r="F6847" s="20">
        <v>7783.16</v>
      </c>
      <c r="G6847" s="20">
        <v>7783.16</v>
      </c>
      <c r="H6847" s="20">
        <v>7783.16</v>
      </c>
      <c r="I6847" s="20">
        <v>7783.16</v>
      </c>
      <c r="J6847" s="20">
        <v>7783.16</v>
      </c>
      <c r="K6847" s="20">
        <v>7783.16</v>
      </c>
      <c r="L6847" s="20">
        <f t="shared" si="109"/>
        <v>7783.16</v>
      </c>
    </row>
    <row r="6848" spans="1:12" ht="24.75">
      <c r="A6848" s="19">
        <v>1701000699</v>
      </c>
      <c r="B6848" s="15" t="s">
        <v>9461</v>
      </c>
      <c r="C6848" s="22" t="s">
        <v>13</v>
      </c>
      <c r="D6848" s="20">
        <v>5518.99</v>
      </c>
      <c r="E6848" s="20">
        <v>5518.99</v>
      </c>
      <c r="F6848" s="20">
        <v>5519.12</v>
      </c>
      <c r="G6848" s="20">
        <v>5519.12</v>
      </c>
      <c r="H6848" s="20">
        <v>5519.12</v>
      </c>
      <c r="I6848" s="20">
        <v>5519.12</v>
      </c>
      <c r="J6848" s="20">
        <v>5519.12</v>
      </c>
      <c r="K6848" s="20">
        <v>5519.12</v>
      </c>
      <c r="L6848" s="20">
        <f t="shared" si="109"/>
        <v>5519.12</v>
      </c>
    </row>
    <row r="6849" spans="1:12" ht="24.75">
      <c r="A6849" s="19">
        <v>1701000700</v>
      </c>
      <c r="B6849" s="15" t="s">
        <v>9462</v>
      </c>
      <c r="C6849" s="22" t="s">
        <v>13</v>
      </c>
      <c r="D6849" s="20">
        <v>1440.16</v>
      </c>
      <c r="E6849" s="20">
        <v>1440.16</v>
      </c>
      <c r="F6849" s="20">
        <v>1440.19</v>
      </c>
      <c r="G6849" s="20">
        <v>1440.19</v>
      </c>
      <c r="H6849" s="20">
        <v>1440.19</v>
      </c>
      <c r="I6849" s="20">
        <v>1440.19</v>
      </c>
      <c r="J6849" s="20">
        <v>1440.19</v>
      </c>
      <c r="K6849" s="20">
        <v>1440.19</v>
      </c>
      <c r="L6849" s="20">
        <f t="shared" si="109"/>
        <v>1440.19</v>
      </c>
    </row>
    <row r="6850" spans="1:12" ht="24.75">
      <c r="A6850" s="19">
        <v>1701000701</v>
      </c>
      <c r="B6850" s="15" t="s">
        <v>9463</v>
      </c>
      <c r="C6850" s="22" t="s">
        <v>13</v>
      </c>
      <c r="D6850" s="20">
        <v>1449.29</v>
      </c>
      <c r="E6850" s="20">
        <v>1449.29</v>
      </c>
      <c r="F6850" s="20">
        <v>1449.33</v>
      </c>
      <c r="G6850" s="20">
        <v>1449.32</v>
      </c>
      <c r="H6850" s="20">
        <v>1449.33</v>
      </c>
      <c r="I6850" s="20">
        <v>1449.33</v>
      </c>
      <c r="J6850" s="20">
        <v>1449.33</v>
      </c>
      <c r="K6850" s="20">
        <v>1449.33</v>
      </c>
      <c r="L6850" s="20">
        <f t="shared" si="109"/>
        <v>1449.33</v>
      </c>
    </row>
    <row r="6851" spans="1:12" ht="24.75">
      <c r="A6851" s="19">
        <v>1701000702</v>
      </c>
      <c r="B6851" s="15" t="s">
        <v>9464</v>
      </c>
      <c r="C6851" s="22" t="s">
        <v>13</v>
      </c>
      <c r="D6851" s="20">
        <v>1004.17</v>
      </c>
      <c r="E6851" s="20">
        <v>1004.17</v>
      </c>
      <c r="F6851" s="20">
        <v>1004.19</v>
      </c>
      <c r="G6851" s="20">
        <v>1004.19</v>
      </c>
      <c r="H6851" s="20">
        <v>1004.19</v>
      </c>
      <c r="I6851" s="20">
        <v>1004.19</v>
      </c>
      <c r="J6851" s="20">
        <v>1004.19</v>
      </c>
      <c r="K6851" s="20">
        <v>1004.19</v>
      </c>
      <c r="L6851" s="20">
        <f t="shared" si="109"/>
        <v>1004.19</v>
      </c>
    </row>
    <row r="6852" spans="1:12" ht="33">
      <c r="A6852" s="19">
        <v>1701000703</v>
      </c>
      <c r="B6852" s="15" t="s">
        <v>9465</v>
      </c>
      <c r="C6852" s="22" t="s">
        <v>15</v>
      </c>
      <c r="D6852" s="20">
        <v>3718.02</v>
      </c>
      <c r="E6852" s="20">
        <v>3718.02</v>
      </c>
      <c r="F6852" s="20">
        <v>3718.11</v>
      </c>
      <c r="G6852" s="20">
        <v>3718.11</v>
      </c>
      <c r="H6852" s="20">
        <v>3718.11</v>
      </c>
      <c r="I6852" s="20">
        <v>3718.11</v>
      </c>
      <c r="J6852" s="20">
        <v>3718.11</v>
      </c>
      <c r="K6852" s="20">
        <v>3718.11</v>
      </c>
      <c r="L6852" s="20">
        <f t="shared" si="109"/>
        <v>3718.11</v>
      </c>
    </row>
    <row r="6853" spans="1:12" ht="16.5">
      <c r="A6853" s="19">
        <v>1701000704</v>
      </c>
      <c r="B6853" s="15" t="s">
        <v>9466</v>
      </c>
      <c r="C6853" s="22" t="s">
        <v>13</v>
      </c>
      <c r="D6853" s="20">
        <v>1121.8699999999999</v>
      </c>
      <c r="E6853" s="20">
        <v>1122.74</v>
      </c>
      <c r="F6853" s="20">
        <v>1124.73</v>
      </c>
      <c r="G6853" s="20">
        <v>1123.3</v>
      </c>
      <c r="H6853" s="20">
        <v>1127.46</v>
      </c>
      <c r="I6853" s="20">
        <v>1126.3599999999999</v>
      </c>
      <c r="J6853" s="20">
        <v>1120.95</v>
      </c>
      <c r="K6853" s="20">
        <v>1125.2</v>
      </c>
      <c r="L6853" s="20">
        <f t="shared" si="109"/>
        <v>1127.46</v>
      </c>
    </row>
    <row r="6854" spans="1:12" ht="16.5">
      <c r="A6854" s="19">
        <v>1701000705</v>
      </c>
      <c r="B6854" s="15" t="s">
        <v>9467</v>
      </c>
      <c r="C6854" s="22" t="s">
        <v>13</v>
      </c>
      <c r="D6854" s="20">
        <v>2809.51</v>
      </c>
      <c r="E6854" s="20">
        <v>2809.51</v>
      </c>
      <c r="F6854" s="20">
        <v>2809.57</v>
      </c>
      <c r="G6854" s="20">
        <v>2809.57</v>
      </c>
      <c r="H6854" s="20">
        <v>2809.57</v>
      </c>
      <c r="I6854" s="20">
        <v>2809.57</v>
      </c>
      <c r="J6854" s="20">
        <v>2809.57</v>
      </c>
      <c r="K6854" s="20">
        <v>2809.57</v>
      </c>
      <c r="L6854" s="20">
        <f t="shared" si="109"/>
        <v>2809.57</v>
      </c>
    </row>
    <row r="6855" spans="1:12" ht="16.5">
      <c r="A6855" s="19">
        <v>1701000706</v>
      </c>
      <c r="B6855" s="15" t="s">
        <v>9468</v>
      </c>
      <c r="C6855" s="22" t="s">
        <v>13</v>
      </c>
      <c r="D6855" s="20">
        <v>11826.04</v>
      </c>
      <c r="E6855" s="20">
        <v>11826.04</v>
      </c>
      <c r="F6855" s="20">
        <v>11826.33</v>
      </c>
      <c r="G6855" s="20">
        <v>11826.33</v>
      </c>
      <c r="H6855" s="20">
        <v>11826.33</v>
      </c>
      <c r="I6855" s="20">
        <v>11826.33</v>
      </c>
      <c r="J6855" s="20">
        <v>11826.33</v>
      </c>
      <c r="K6855" s="20">
        <v>11826.33</v>
      </c>
      <c r="L6855" s="20">
        <f t="shared" si="109"/>
        <v>11826.33</v>
      </c>
    </row>
    <row r="6856" spans="1:12" ht="24.75">
      <c r="A6856" s="19">
        <v>1701000707</v>
      </c>
      <c r="B6856" s="15" t="s">
        <v>9469</v>
      </c>
      <c r="C6856" s="22" t="s">
        <v>13</v>
      </c>
      <c r="D6856" s="20">
        <v>22975.599999999999</v>
      </c>
      <c r="E6856" s="20">
        <v>22975.599999999999</v>
      </c>
      <c r="F6856" s="20">
        <v>22976.18</v>
      </c>
      <c r="G6856" s="20">
        <v>22976.18</v>
      </c>
      <c r="H6856" s="20">
        <v>22976.18</v>
      </c>
      <c r="I6856" s="20">
        <v>22976.18</v>
      </c>
      <c r="J6856" s="20">
        <v>22976.18</v>
      </c>
      <c r="K6856" s="20">
        <v>22976.18</v>
      </c>
      <c r="L6856" s="20">
        <f t="shared" si="109"/>
        <v>22976.18</v>
      </c>
    </row>
    <row r="6857" spans="1:12" ht="16.5">
      <c r="A6857" s="19">
        <v>1701000708</v>
      </c>
      <c r="B6857" s="15" t="s">
        <v>9470</v>
      </c>
      <c r="C6857" s="22" t="s">
        <v>15</v>
      </c>
      <c r="D6857" s="20">
        <v>737.11</v>
      </c>
      <c r="E6857" s="20">
        <v>737.11</v>
      </c>
      <c r="F6857" s="20">
        <v>737.13</v>
      </c>
      <c r="G6857" s="20">
        <v>737.13</v>
      </c>
      <c r="H6857" s="20">
        <v>737.13</v>
      </c>
      <c r="I6857" s="20">
        <v>737.13</v>
      </c>
      <c r="J6857" s="20">
        <v>737.13</v>
      </c>
      <c r="K6857" s="20">
        <v>737.13</v>
      </c>
      <c r="L6857" s="20">
        <f t="shared" si="109"/>
        <v>737.13</v>
      </c>
    </row>
    <row r="6858" spans="1:12" ht="24.75">
      <c r="A6858" s="19">
        <v>1701000709</v>
      </c>
      <c r="B6858" s="15" t="s">
        <v>9471</v>
      </c>
      <c r="C6858" s="22" t="s">
        <v>15</v>
      </c>
      <c r="D6858" s="20">
        <v>802.77</v>
      </c>
      <c r="E6858" s="20">
        <v>802.77</v>
      </c>
      <c r="F6858" s="20">
        <v>802.79</v>
      </c>
      <c r="G6858" s="20">
        <v>802.79</v>
      </c>
      <c r="H6858" s="20">
        <v>802.79</v>
      </c>
      <c r="I6858" s="20">
        <v>802.79</v>
      </c>
      <c r="J6858" s="20">
        <v>802.79</v>
      </c>
      <c r="K6858" s="20">
        <v>802.79</v>
      </c>
      <c r="L6858" s="20">
        <f t="shared" si="109"/>
        <v>802.79</v>
      </c>
    </row>
    <row r="6859" spans="1:12" ht="24.75">
      <c r="A6859" s="19">
        <v>1701000710</v>
      </c>
      <c r="B6859" s="15" t="s">
        <v>9472</v>
      </c>
      <c r="C6859" s="22" t="s">
        <v>13</v>
      </c>
      <c r="D6859" s="20">
        <v>2000.06</v>
      </c>
      <c r="E6859" s="20">
        <v>2000.06</v>
      </c>
      <c r="F6859" s="20">
        <v>2000.11</v>
      </c>
      <c r="G6859" s="20">
        <v>2000.11</v>
      </c>
      <c r="H6859" s="20">
        <v>2000.11</v>
      </c>
      <c r="I6859" s="20">
        <v>2000.11</v>
      </c>
      <c r="J6859" s="20">
        <v>2000.11</v>
      </c>
      <c r="K6859" s="20">
        <v>2000.11</v>
      </c>
      <c r="L6859" s="20">
        <f t="shared" si="109"/>
        <v>2000.11</v>
      </c>
    </row>
    <row r="6860" spans="1:12" ht="16.5">
      <c r="A6860" s="19">
        <v>1701000711</v>
      </c>
      <c r="B6860" s="15" t="s">
        <v>9473</v>
      </c>
      <c r="C6860" s="22" t="s">
        <v>13</v>
      </c>
      <c r="D6860" s="20">
        <v>48652.53</v>
      </c>
      <c r="E6860" s="20">
        <v>48652.53</v>
      </c>
      <c r="F6860" s="20">
        <v>48653.75</v>
      </c>
      <c r="G6860" s="20">
        <v>48653.75</v>
      </c>
      <c r="H6860" s="20">
        <v>48653.75</v>
      </c>
      <c r="I6860" s="20">
        <v>48653.75</v>
      </c>
      <c r="J6860" s="20">
        <v>48653.75</v>
      </c>
      <c r="K6860" s="20">
        <v>48653.75</v>
      </c>
      <c r="L6860" s="20">
        <f t="shared" si="109"/>
        <v>48653.75</v>
      </c>
    </row>
    <row r="6861" spans="1:12" ht="33">
      <c r="A6861" s="19">
        <v>1701000712</v>
      </c>
      <c r="B6861" s="15" t="s">
        <v>9474</v>
      </c>
      <c r="C6861" s="22" t="s">
        <v>13</v>
      </c>
      <c r="D6861" s="20">
        <v>341471.39</v>
      </c>
      <c r="E6861" s="20">
        <v>341471.39</v>
      </c>
      <c r="F6861" s="20">
        <v>341479.92</v>
      </c>
      <c r="G6861" s="20">
        <v>341479.92</v>
      </c>
      <c r="H6861" s="20">
        <v>341479.92</v>
      </c>
      <c r="I6861" s="20">
        <v>341479.92</v>
      </c>
      <c r="J6861" s="20">
        <v>341479.92</v>
      </c>
      <c r="K6861" s="20">
        <v>341479.92</v>
      </c>
      <c r="L6861" s="20">
        <f t="shared" si="109"/>
        <v>341479.92</v>
      </c>
    </row>
    <row r="6862" spans="1:12" ht="24.75">
      <c r="A6862" s="19">
        <v>1701000713</v>
      </c>
      <c r="B6862" s="15" t="s">
        <v>9475</v>
      </c>
      <c r="C6862" s="22" t="s">
        <v>13</v>
      </c>
      <c r="D6862" s="20">
        <v>100582.43</v>
      </c>
      <c r="E6862" s="20">
        <v>100582.43</v>
      </c>
      <c r="F6862" s="20">
        <v>100584.94</v>
      </c>
      <c r="G6862" s="20">
        <v>100584.94</v>
      </c>
      <c r="H6862" s="20">
        <v>100584.94</v>
      </c>
      <c r="I6862" s="20">
        <v>100584.94</v>
      </c>
      <c r="J6862" s="20">
        <v>100584.94</v>
      </c>
      <c r="K6862" s="20">
        <v>100584.94</v>
      </c>
      <c r="L6862" s="20">
        <f t="shared" si="109"/>
        <v>100584.94</v>
      </c>
    </row>
    <row r="6863" spans="1:12" ht="24.75">
      <c r="A6863" s="19">
        <v>1701000714</v>
      </c>
      <c r="B6863" s="15" t="s">
        <v>9476</v>
      </c>
      <c r="C6863" s="22" t="s">
        <v>13</v>
      </c>
      <c r="D6863" s="20">
        <v>26162.55</v>
      </c>
      <c r="E6863" s="20">
        <v>26162.55</v>
      </c>
      <c r="F6863" s="20">
        <v>26163.19</v>
      </c>
      <c r="G6863" s="20">
        <v>26163.19</v>
      </c>
      <c r="H6863" s="20">
        <v>26163.19</v>
      </c>
      <c r="I6863" s="20">
        <v>26163.19</v>
      </c>
      <c r="J6863" s="20">
        <v>26163.19</v>
      </c>
      <c r="K6863" s="20">
        <v>26163.19</v>
      </c>
      <c r="L6863" s="20">
        <f t="shared" si="109"/>
        <v>26163.19</v>
      </c>
    </row>
    <row r="6864" spans="1:12" ht="16.5">
      <c r="A6864" s="19">
        <v>1701000715</v>
      </c>
      <c r="B6864" s="15" t="s">
        <v>9477</v>
      </c>
      <c r="C6864" s="22" t="s">
        <v>13</v>
      </c>
      <c r="D6864" s="20">
        <v>4406.1499999999996</v>
      </c>
      <c r="E6864" s="20">
        <v>4406.1499999999996</v>
      </c>
      <c r="F6864" s="20">
        <v>4406.26</v>
      </c>
      <c r="G6864" s="20">
        <v>4406.26</v>
      </c>
      <c r="H6864" s="20">
        <v>4406.26</v>
      </c>
      <c r="I6864" s="20">
        <v>4406.26</v>
      </c>
      <c r="J6864" s="20">
        <v>4406.26</v>
      </c>
      <c r="K6864" s="20">
        <v>4406.26</v>
      </c>
      <c r="L6864" s="20">
        <f t="shared" si="109"/>
        <v>4406.26</v>
      </c>
    </row>
    <row r="6865" spans="1:12" ht="16.5">
      <c r="A6865" s="19">
        <v>1701000716</v>
      </c>
      <c r="B6865" s="15" t="s">
        <v>9478</v>
      </c>
      <c r="C6865" s="22" t="s">
        <v>13</v>
      </c>
      <c r="D6865" s="20">
        <v>4406.1499999999996</v>
      </c>
      <c r="E6865" s="20">
        <v>4406.1499999999996</v>
      </c>
      <c r="F6865" s="20">
        <v>4406.26</v>
      </c>
      <c r="G6865" s="20">
        <v>4406.26</v>
      </c>
      <c r="H6865" s="20">
        <v>4406.26</v>
      </c>
      <c r="I6865" s="20">
        <v>4406.26</v>
      </c>
      <c r="J6865" s="20">
        <v>4406.26</v>
      </c>
      <c r="K6865" s="20">
        <v>4406.26</v>
      </c>
      <c r="L6865" s="20">
        <f t="shared" si="109"/>
        <v>4406.26</v>
      </c>
    </row>
    <row r="6866" spans="1:12" ht="16.5">
      <c r="A6866" s="19">
        <v>1701000717</v>
      </c>
      <c r="B6866" s="15" t="s">
        <v>9479</v>
      </c>
      <c r="C6866" s="22" t="s">
        <v>13</v>
      </c>
      <c r="D6866" s="20">
        <v>49097.2</v>
      </c>
      <c r="E6866" s="20">
        <v>49097.2</v>
      </c>
      <c r="F6866" s="20">
        <v>49098.42</v>
      </c>
      <c r="G6866" s="20">
        <v>49098.42</v>
      </c>
      <c r="H6866" s="20">
        <v>49098.42</v>
      </c>
      <c r="I6866" s="20">
        <v>49098.42</v>
      </c>
      <c r="J6866" s="20">
        <v>49098.42</v>
      </c>
      <c r="K6866" s="20">
        <v>49098.42</v>
      </c>
      <c r="L6866" s="20">
        <f t="shared" si="109"/>
        <v>49098.42</v>
      </c>
    </row>
    <row r="6867" spans="1:12" ht="16.5">
      <c r="A6867" s="19">
        <v>1701000718</v>
      </c>
      <c r="B6867" s="15" t="s">
        <v>9480</v>
      </c>
      <c r="C6867" s="22" t="s">
        <v>15</v>
      </c>
      <c r="D6867" s="20">
        <v>453.68</v>
      </c>
      <c r="E6867" s="20">
        <v>453.68</v>
      </c>
      <c r="F6867" s="20">
        <v>453.69</v>
      </c>
      <c r="G6867" s="20">
        <v>453.69</v>
      </c>
      <c r="H6867" s="20">
        <v>453.69</v>
      </c>
      <c r="I6867" s="20">
        <v>453.69</v>
      </c>
      <c r="J6867" s="20">
        <v>453.69</v>
      </c>
      <c r="K6867" s="20">
        <v>453.69</v>
      </c>
      <c r="L6867" s="20">
        <f t="shared" si="109"/>
        <v>453.69</v>
      </c>
    </row>
    <row r="6868" spans="1:12" ht="16.5">
      <c r="A6868" s="19">
        <v>1701000719</v>
      </c>
      <c r="B6868" s="15" t="s">
        <v>9481</v>
      </c>
      <c r="C6868" s="22" t="s">
        <v>26</v>
      </c>
      <c r="D6868" s="20">
        <v>199.19</v>
      </c>
      <c r="E6868" s="20">
        <v>199.19</v>
      </c>
      <c r="F6868" s="20">
        <v>199.2</v>
      </c>
      <c r="G6868" s="20">
        <v>199.2</v>
      </c>
      <c r="H6868" s="20">
        <v>199.2</v>
      </c>
      <c r="I6868" s="20">
        <v>199.2</v>
      </c>
      <c r="J6868" s="20">
        <v>199.2</v>
      </c>
      <c r="K6868" s="20">
        <v>199.2</v>
      </c>
      <c r="L6868" s="20">
        <f t="shared" si="109"/>
        <v>199.2</v>
      </c>
    </row>
    <row r="6869" spans="1:12" ht="41.25">
      <c r="A6869" s="19">
        <v>1701000720</v>
      </c>
      <c r="B6869" s="15" t="s">
        <v>9482</v>
      </c>
      <c r="C6869" s="22" t="s">
        <v>15</v>
      </c>
      <c r="D6869" s="20">
        <v>1201.92</v>
      </c>
      <c r="E6869" s="20">
        <v>1201.92</v>
      </c>
      <c r="F6869" s="20">
        <v>1201.95</v>
      </c>
      <c r="G6869" s="20">
        <v>1201.95</v>
      </c>
      <c r="H6869" s="20">
        <v>1201.95</v>
      </c>
      <c r="I6869" s="20">
        <v>1201.95</v>
      </c>
      <c r="J6869" s="20">
        <v>1201.95</v>
      </c>
      <c r="K6869" s="20">
        <v>1201.95</v>
      </c>
      <c r="L6869" s="20">
        <f t="shared" si="109"/>
        <v>1201.95</v>
      </c>
    </row>
    <row r="6870" spans="1:12" ht="33">
      <c r="A6870" s="19">
        <v>1701000721</v>
      </c>
      <c r="B6870" s="15" t="s">
        <v>9483</v>
      </c>
      <c r="C6870" s="22" t="s">
        <v>13</v>
      </c>
      <c r="D6870" s="20">
        <v>4617.8599999999997</v>
      </c>
      <c r="E6870" s="20">
        <v>4617.8599999999997</v>
      </c>
      <c r="F6870" s="20">
        <v>4617.97</v>
      </c>
      <c r="G6870" s="20">
        <v>4617.97</v>
      </c>
      <c r="H6870" s="20">
        <v>4617.97</v>
      </c>
      <c r="I6870" s="20">
        <v>4617.97</v>
      </c>
      <c r="J6870" s="20">
        <v>4617.97</v>
      </c>
      <c r="K6870" s="20">
        <v>4617.97</v>
      </c>
      <c r="L6870" s="20">
        <f t="shared" si="109"/>
        <v>4617.97</v>
      </c>
    </row>
    <row r="6871" spans="1:12" ht="33">
      <c r="A6871" s="19">
        <v>1701000722</v>
      </c>
      <c r="B6871" s="15" t="s">
        <v>9484</v>
      </c>
      <c r="C6871" s="22" t="s">
        <v>13</v>
      </c>
      <c r="D6871" s="20">
        <v>1187.01</v>
      </c>
      <c r="E6871" s="20">
        <v>1193.58</v>
      </c>
      <c r="F6871" s="20">
        <v>1222.23</v>
      </c>
      <c r="G6871" s="20">
        <v>1205</v>
      </c>
      <c r="H6871" s="20">
        <v>1243.8</v>
      </c>
      <c r="I6871" s="20">
        <v>1234.07</v>
      </c>
      <c r="J6871" s="20">
        <v>1175.69</v>
      </c>
      <c r="K6871" s="20">
        <v>1227.99</v>
      </c>
      <c r="L6871" s="20">
        <f t="shared" si="109"/>
        <v>1243.8</v>
      </c>
    </row>
    <row r="6872" spans="1:12" ht="24.75">
      <c r="A6872" s="19">
        <v>1701000724</v>
      </c>
      <c r="B6872" s="15" t="s">
        <v>9485</v>
      </c>
      <c r="C6872" s="22" t="s">
        <v>13</v>
      </c>
      <c r="D6872" s="20">
        <v>27268.14</v>
      </c>
      <c r="E6872" s="20">
        <v>27268.57</v>
      </c>
      <c r="F6872" s="20">
        <v>27270.21</v>
      </c>
      <c r="G6872" s="20">
        <v>27269.51</v>
      </c>
      <c r="H6872" s="20">
        <v>27271.58</v>
      </c>
      <c r="I6872" s="20">
        <v>27271.03</v>
      </c>
      <c r="J6872" s="20">
        <v>27268.34</v>
      </c>
      <c r="K6872" s="20">
        <v>27270.46</v>
      </c>
      <c r="L6872" s="20">
        <f t="shared" si="109"/>
        <v>27271.58</v>
      </c>
    </row>
    <row r="6873" spans="1:12" ht="16.5">
      <c r="A6873" s="19">
        <v>1701000726</v>
      </c>
      <c r="B6873" s="15" t="s">
        <v>9486</v>
      </c>
      <c r="C6873" s="22" t="s">
        <v>13</v>
      </c>
      <c r="D6873" s="20">
        <v>27855.34</v>
      </c>
      <c r="E6873" s="20">
        <v>27855.34</v>
      </c>
      <c r="F6873" s="20">
        <v>27856.04</v>
      </c>
      <c r="G6873" s="20">
        <v>27856.04</v>
      </c>
      <c r="H6873" s="20">
        <v>27856.04</v>
      </c>
      <c r="I6873" s="20">
        <v>27856.04</v>
      </c>
      <c r="J6873" s="20">
        <v>27856.04</v>
      </c>
      <c r="K6873" s="20">
        <v>27856.04</v>
      </c>
      <c r="L6873" s="20">
        <f t="shared" si="109"/>
        <v>27856.04</v>
      </c>
    </row>
    <row r="6874" spans="1:12" ht="24.75">
      <c r="A6874" s="19">
        <v>1701000727</v>
      </c>
      <c r="B6874" s="15" t="s">
        <v>9487</v>
      </c>
      <c r="C6874" s="22" t="s">
        <v>13</v>
      </c>
      <c r="D6874" s="20">
        <v>17706.96</v>
      </c>
      <c r="E6874" s="20">
        <v>17707.38</v>
      </c>
      <c r="F6874" s="20">
        <v>17708.78</v>
      </c>
      <c r="G6874" s="20">
        <v>17708.080000000002</v>
      </c>
      <c r="H6874" s="20">
        <v>17710.16</v>
      </c>
      <c r="I6874" s="20">
        <v>17709.61</v>
      </c>
      <c r="J6874" s="20">
        <v>17706.919999999998</v>
      </c>
      <c r="K6874" s="20">
        <v>17709.03</v>
      </c>
      <c r="L6874" s="20">
        <f t="shared" si="109"/>
        <v>17710.16</v>
      </c>
    </row>
    <row r="6875" spans="1:12" ht="16.5">
      <c r="A6875" s="19">
        <v>1701000730</v>
      </c>
      <c r="B6875" s="15" t="s">
        <v>9488</v>
      </c>
      <c r="C6875" s="22" t="s">
        <v>13</v>
      </c>
      <c r="D6875" s="20">
        <v>701.52</v>
      </c>
      <c r="E6875" s="20">
        <v>701.95</v>
      </c>
      <c r="F6875" s="20">
        <v>702.93</v>
      </c>
      <c r="G6875" s="20">
        <v>702.23</v>
      </c>
      <c r="H6875" s="20">
        <v>704.3</v>
      </c>
      <c r="I6875" s="20">
        <v>703.77</v>
      </c>
      <c r="J6875" s="20">
        <v>701.06</v>
      </c>
      <c r="K6875" s="20">
        <v>703.17</v>
      </c>
      <c r="L6875" s="20">
        <f t="shared" si="109"/>
        <v>704.3</v>
      </c>
    </row>
    <row r="6876" spans="1:12" ht="24.75">
      <c r="A6876" s="19">
        <v>1701000733</v>
      </c>
      <c r="B6876" s="15" t="s">
        <v>9489</v>
      </c>
      <c r="C6876" s="22" t="s">
        <v>13</v>
      </c>
      <c r="D6876" s="20">
        <v>50092.7</v>
      </c>
      <c r="E6876" s="20">
        <v>50093.13</v>
      </c>
      <c r="F6876" s="20">
        <v>50095.37</v>
      </c>
      <c r="G6876" s="20">
        <v>50094.66</v>
      </c>
      <c r="H6876" s="20">
        <v>50096.73</v>
      </c>
      <c r="I6876" s="20">
        <v>50096.17</v>
      </c>
      <c r="J6876" s="20">
        <v>50093.47</v>
      </c>
      <c r="K6876" s="20">
        <v>50095.61</v>
      </c>
      <c r="L6876" s="20">
        <f t="shared" si="109"/>
        <v>50096.73</v>
      </c>
    </row>
    <row r="6877" spans="1:12" ht="16.5">
      <c r="A6877" s="19">
        <v>1701000735</v>
      </c>
      <c r="B6877" s="15" t="s">
        <v>9490</v>
      </c>
      <c r="C6877" s="22" t="s">
        <v>13</v>
      </c>
      <c r="D6877" s="20">
        <v>1080.22</v>
      </c>
      <c r="E6877" s="20">
        <v>1080.22</v>
      </c>
      <c r="F6877" s="20">
        <v>1080.24</v>
      </c>
      <c r="G6877" s="20">
        <v>1080.24</v>
      </c>
      <c r="H6877" s="20">
        <v>1080.24</v>
      </c>
      <c r="I6877" s="20">
        <v>1080.24</v>
      </c>
      <c r="J6877" s="20">
        <v>1080.24</v>
      </c>
      <c r="K6877" s="20">
        <v>1080.24</v>
      </c>
      <c r="L6877" s="20">
        <f t="shared" si="109"/>
        <v>1080.24</v>
      </c>
    </row>
    <row r="6878" spans="1:12" ht="24.75">
      <c r="A6878" s="19">
        <v>1701000736</v>
      </c>
      <c r="B6878" s="15" t="s">
        <v>9491</v>
      </c>
      <c r="C6878" s="22" t="s">
        <v>13</v>
      </c>
      <c r="D6878" s="20">
        <v>500.38</v>
      </c>
      <c r="E6878" s="20">
        <v>500.48</v>
      </c>
      <c r="F6878" s="20">
        <v>500.69</v>
      </c>
      <c r="G6878" s="20">
        <v>500.55</v>
      </c>
      <c r="H6878" s="20">
        <v>500.96</v>
      </c>
      <c r="I6878" s="20">
        <v>500.86</v>
      </c>
      <c r="J6878" s="20">
        <v>500.3</v>
      </c>
      <c r="K6878" s="20">
        <v>500.73</v>
      </c>
      <c r="L6878" s="20">
        <f t="shared" si="109"/>
        <v>500.96</v>
      </c>
    </row>
    <row r="6879" spans="1:12" ht="24.75">
      <c r="A6879" s="19">
        <v>1701000737</v>
      </c>
      <c r="B6879" s="15" t="s">
        <v>9492</v>
      </c>
      <c r="C6879" s="22" t="s">
        <v>26</v>
      </c>
      <c r="D6879" s="20">
        <v>76.040000000000006</v>
      </c>
      <c r="E6879" s="20">
        <v>76.040000000000006</v>
      </c>
      <c r="F6879" s="20">
        <v>76.040000000000006</v>
      </c>
      <c r="G6879" s="20">
        <v>76.040000000000006</v>
      </c>
      <c r="H6879" s="20">
        <v>76.040000000000006</v>
      </c>
      <c r="I6879" s="20">
        <v>76.040000000000006</v>
      </c>
      <c r="J6879" s="20">
        <v>76.040000000000006</v>
      </c>
      <c r="K6879" s="20">
        <v>76.040000000000006</v>
      </c>
      <c r="L6879" s="20">
        <f t="shared" si="109"/>
        <v>76.040000000000006</v>
      </c>
    </row>
    <row r="6880" spans="1:12" ht="16.5">
      <c r="A6880" s="19">
        <v>1701000741</v>
      </c>
      <c r="B6880" s="15" t="s">
        <v>9493</v>
      </c>
      <c r="C6880" s="22" t="s">
        <v>13</v>
      </c>
      <c r="D6880" s="20">
        <v>851.51</v>
      </c>
      <c r="E6880" s="20">
        <v>851.51</v>
      </c>
      <c r="F6880" s="20">
        <v>851.54</v>
      </c>
      <c r="G6880" s="20">
        <v>851.54</v>
      </c>
      <c r="H6880" s="20">
        <v>851.54</v>
      </c>
      <c r="I6880" s="20">
        <v>851.54</v>
      </c>
      <c r="J6880" s="20">
        <v>851.54</v>
      </c>
      <c r="K6880" s="20">
        <v>851.54</v>
      </c>
      <c r="L6880" s="20">
        <f t="shared" si="109"/>
        <v>851.54</v>
      </c>
    </row>
    <row r="6881" spans="1:12" ht="24.75">
      <c r="A6881" s="19">
        <v>1701000744</v>
      </c>
      <c r="B6881" s="15" t="s">
        <v>9494</v>
      </c>
      <c r="C6881" s="22" t="s">
        <v>13</v>
      </c>
      <c r="D6881" s="20">
        <v>889.19</v>
      </c>
      <c r="E6881" s="20">
        <v>889.19</v>
      </c>
      <c r="F6881" s="20">
        <v>889.22</v>
      </c>
      <c r="G6881" s="20">
        <v>888.86</v>
      </c>
      <c r="H6881" s="20">
        <v>889.22</v>
      </c>
      <c r="I6881" s="20">
        <v>889.22</v>
      </c>
      <c r="J6881" s="20">
        <v>889.21</v>
      </c>
      <c r="K6881" s="20">
        <v>889.22</v>
      </c>
      <c r="L6881" s="20">
        <f t="shared" si="109"/>
        <v>889.22</v>
      </c>
    </row>
    <row r="6882" spans="1:12" ht="24.75">
      <c r="A6882" s="19">
        <v>1701000745</v>
      </c>
      <c r="B6882" s="15" t="s">
        <v>9495</v>
      </c>
      <c r="C6882" s="22" t="s">
        <v>13</v>
      </c>
      <c r="D6882" s="20">
        <v>3059.81</v>
      </c>
      <c r="E6882" s="20">
        <v>3059.81</v>
      </c>
      <c r="F6882" s="20">
        <v>3059.89</v>
      </c>
      <c r="G6882" s="20">
        <v>3059.89</v>
      </c>
      <c r="H6882" s="20">
        <v>3059.89</v>
      </c>
      <c r="I6882" s="20">
        <v>3059.89</v>
      </c>
      <c r="J6882" s="20">
        <v>3059.89</v>
      </c>
      <c r="K6882" s="20">
        <v>3059.89</v>
      </c>
      <c r="L6882" s="20">
        <f t="shared" si="109"/>
        <v>3059.89</v>
      </c>
    </row>
    <row r="6883" spans="1:12" ht="24.75">
      <c r="A6883" s="19">
        <v>1701000746</v>
      </c>
      <c r="B6883" s="15" t="s">
        <v>9496</v>
      </c>
      <c r="C6883" s="22" t="s">
        <v>13</v>
      </c>
      <c r="D6883" s="20">
        <v>2502.2600000000002</v>
      </c>
      <c r="E6883" s="20">
        <v>2502.2600000000002</v>
      </c>
      <c r="F6883" s="20">
        <v>2502.3200000000002</v>
      </c>
      <c r="G6883" s="20">
        <v>2502.3200000000002</v>
      </c>
      <c r="H6883" s="20">
        <v>2502.3200000000002</v>
      </c>
      <c r="I6883" s="20">
        <v>2502.3200000000002</v>
      </c>
      <c r="J6883" s="20">
        <v>2502.3200000000002</v>
      </c>
      <c r="K6883" s="20">
        <v>2502.3200000000002</v>
      </c>
      <c r="L6883" s="20">
        <f t="shared" si="109"/>
        <v>2502.3200000000002</v>
      </c>
    </row>
    <row r="6884" spans="1:12" ht="16.5">
      <c r="A6884" s="19">
        <v>1701000747</v>
      </c>
      <c r="B6884" s="15" t="s">
        <v>9497</v>
      </c>
      <c r="C6884" s="22" t="s">
        <v>13</v>
      </c>
      <c r="D6884" s="20">
        <v>3357.02</v>
      </c>
      <c r="E6884" s="20">
        <v>3359.7</v>
      </c>
      <c r="F6884" s="20">
        <v>3365.61</v>
      </c>
      <c r="G6884" s="20">
        <v>3361.36</v>
      </c>
      <c r="H6884" s="20">
        <v>3373.75</v>
      </c>
      <c r="I6884" s="20">
        <v>3370.42</v>
      </c>
      <c r="J6884" s="20">
        <v>3354.15</v>
      </c>
      <c r="K6884" s="20">
        <v>3367.17</v>
      </c>
      <c r="L6884" s="20">
        <f t="shared" ref="L6884:L6947" si="110">MAX(D6884:K6884)</f>
        <v>3373.75</v>
      </c>
    </row>
    <row r="6885" spans="1:12" ht="41.25">
      <c r="A6885" s="19">
        <v>1701000748</v>
      </c>
      <c r="B6885" s="15" t="s">
        <v>9498</v>
      </c>
      <c r="C6885" s="22" t="s">
        <v>13</v>
      </c>
      <c r="D6885" s="20">
        <v>1174.97</v>
      </c>
      <c r="E6885" s="20">
        <v>1174.97</v>
      </c>
      <c r="F6885" s="20">
        <v>1175</v>
      </c>
      <c r="G6885" s="20">
        <v>1175</v>
      </c>
      <c r="H6885" s="20">
        <v>1175</v>
      </c>
      <c r="I6885" s="20">
        <v>1175</v>
      </c>
      <c r="J6885" s="20">
        <v>1175</v>
      </c>
      <c r="K6885" s="20">
        <v>1175</v>
      </c>
      <c r="L6885" s="20">
        <f t="shared" si="110"/>
        <v>1175</v>
      </c>
    </row>
    <row r="6886" spans="1:12" ht="41.25">
      <c r="A6886" s="19">
        <v>1701000749</v>
      </c>
      <c r="B6886" s="15" t="s">
        <v>9499</v>
      </c>
      <c r="C6886" s="22" t="s">
        <v>13</v>
      </c>
      <c r="D6886" s="20">
        <v>1174.97</v>
      </c>
      <c r="E6886" s="20">
        <v>1174.97</v>
      </c>
      <c r="F6886" s="20">
        <v>1175</v>
      </c>
      <c r="G6886" s="20">
        <v>1175</v>
      </c>
      <c r="H6886" s="20">
        <v>1175</v>
      </c>
      <c r="I6886" s="20">
        <v>1175</v>
      </c>
      <c r="J6886" s="20">
        <v>1175</v>
      </c>
      <c r="K6886" s="20">
        <v>1175</v>
      </c>
      <c r="L6886" s="20">
        <f t="shared" si="110"/>
        <v>1175</v>
      </c>
    </row>
    <row r="6887" spans="1:12" ht="49.5">
      <c r="A6887" s="19">
        <v>1701000750</v>
      </c>
      <c r="B6887" s="15" t="s">
        <v>9500</v>
      </c>
      <c r="C6887" s="22" t="s">
        <v>13</v>
      </c>
      <c r="D6887" s="20">
        <v>4414.7</v>
      </c>
      <c r="E6887" s="20">
        <v>4414.7</v>
      </c>
      <c r="F6887" s="20">
        <v>4414.8100000000004</v>
      </c>
      <c r="G6887" s="20">
        <v>4414.8100000000004</v>
      </c>
      <c r="H6887" s="20">
        <v>4414.8100000000004</v>
      </c>
      <c r="I6887" s="20">
        <v>4414.8100000000004</v>
      </c>
      <c r="J6887" s="20">
        <v>4414.8100000000004</v>
      </c>
      <c r="K6887" s="20">
        <v>4414.8100000000004</v>
      </c>
      <c r="L6887" s="20">
        <f t="shared" si="110"/>
        <v>4414.8100000000004</v>
      </c>
    </row>
    <row r="6888" spans="1:12" ht="49.5">
      <c r="A6888" s="19">
        <v>1701000751</v>
      </c>
      <c r="B6888" s="15" t="s">
        <v>9501</v>
      </c>
      <c r="C6888" s="22" t="s">
        <v>13</v>
      </c>
      <c r="D6888" s="20">
        <v>4626.4399999999996</v>
      </c>
      <c r="E6888" s="20">
        <v>4626.4399999999996</v>
      </c>
      <c r="F6888" s="20">
        <v>4626.55</v>
      </c>
      <c r="G6888" s="20">
        <v>4626.55</v>
      </c>
      <c r="H6888" s="20">
        <v>4626.55</v>
      </c>
      <c r="I6888" s="20">
        <v>4626.55</v>
      </c>
      <c r="J6888" s="20">
        <v>4626.55</v>
      </c>
      <c r="K6888" s="20">
        <v>4626.55</v>
      </c>
      <c r="L6888" s="20">
        <f t="shared" si="110"/>
        <v>4626.55</v>
      </c>
    </row>
    <row r="6889" spans="1:12" ht="33">
      <c r="A6889" s="19">
        <v>1701000753</v>
      </c>
      <c r="B6889" s="15" t="s">
        <v>9502</v>
      </c>
      <c r="C6889" s="22" t="s">
        <v>15</v>
      </c>
      <c r="D6889" s="20">
        <v>787.98</v>
      </c>
      <c r="E6889" s="20">
        <v>787.98</v>
      </c>
      <c r="F6889" s="20">
        <v>788</v>
      </c>
      <c r="G6889" s="20">
        <v>788</v>
      </c>
      <c r="H6889" s="20">
        <v>788</v>
      </c>
      <c r="I6889" s="20">
        <v>788</v>
      </c>
      <c r="J6889" s="20">
        <v>788</v>
      </c>
      <c r="K6889" s="20">
        <v>788</v>
      </c>
      <c r="L6889" s="20">
        <f t="shared" si="110"/>
        <v>788</v>
      </c>
    </row>
    <row r="6890" spans="1:12" ht="24.75">
      <c r="A6890" s="19">
        <v>1701000754</v>
      </c>
      <c r="B6890" s="15" t="s">
        <v>9503</v>
      </c>
      <c r="C6890" s="22" t="s">
        <v>13</v>
      </c>
      <c r="D6890" s="20">
        <v>3819.71</v>
      </c>
      <c r="E6890" s="20">
        <v>3819.71</v>
      </c>
      <c r="F6890" s="20">
        <v>3819.82</v>
      </c>
      <c r="G6890" s="20">
        <v>3819.82</v>
      </c>
      <c r="H6890" s="20">
        <v>3819.82</v>
      </c>
      <c r="I6890" s="20">
        <v>3819.82</v>
      </c>
      <c r="J6890" s="20">
        <v>3819.82</v>
      </c>
      <c r="K6890" s="20">
        <v>3819.82</v>
      </c>
      <c r="L6890" s="20">
        <f t="shared" si="110"/>
        <v>3819.82</v>
      </c>
    </row>
    <row r="6891" spans="1:12" ht="16.5">
      <c r="A6891" s="19">
        <v>1701000755</v>
      </c>
      <c r="B6891" s="15" t="s">
        <v>9504</v>
      </c>
      <c r="C6891" s="22" t="s">
        <v>13</v>
      </c>
      <c r="D6891" s="20">
        <v>20717.75</v>
      </c>
      <c r="E6891" s="20">
        <v>20718.18</v>
      </c>
      <c r="F6891" s="20">
        <v>20719.68</v>
      </c>
      <c r="G6891" s="20">
        <v>20718.95</v>
      </c>
      <c r="H6891" s="20">
        <v>20721.03</v>
      </c>
      <c r="I6891" s="20">
        <v>20720.48</v>
      </c>
      <c r="J6891" s="20">
        <v>20717.79</v>
      </c>
      <c r="K6891" s="20">
        <v>20719.91</v>
      </c>
      <c r="L6891" s="20">
        <f t="shared" si="110"/>
        <v>20721.03</v>
      </c>
    </row>
    <row r="6892" spans="1:12" ht="16.5">
      <c r="A6892" s="19">
        <v>1701000756</v>
      </c>
      <c r="B6892" s="15" t="s">
        <v>9505</v>
      </c>
      <c r="C6892" s="22" t="s">
        <v>13</v>
      </c>
      <c r="D6892" s="20">
        <v>1107.3699999999999</v>
      </c>
      <c r="E6892" s="20">
        <v>1107.3699999999999</v>
      </c>
      <c r="F6892" s="20">
        <v>1107.4000000000001</v>
      </c>
      <c r="G6892" s="20">
        <v>1107.3599999999999</v>
      </c>
      <c r="H6892" s="20">
        <v>1107.4000000000001</v>
      </c>
      <c r="I6892" s="20">
        <v>1107.4000000000001</v>
      </c>
      <c r="J6892" s="20">
        <v>1107.3900000000001</v>
      </c>
      <c r="K6892" s="20">
        <v>1107.4000000000001</v>
      </c>
      <c r="L6892" s="20">
        <f t="shared" si="110"/>
        <v>1107.4000000000001</v>
      </c>
    </row>
    <row r="6893" spans="1:12" ht="16.5">
      <c r="A6893" s="19">
        <v>1701000757</v>
      </c>
      <c r="B6893" s="15" t="s">
        <v>9506</v>
      </c>
      <c r="C6893" s="22" t="s">
        <v>13</v>
      </c>
      <c r="D6893" s="20">
        <v>2162.56</v>
      </c>
      <c r="E6893" s="20">
        <v>2162.56</v>
      </c>
      <c r="F6893" s="20">
        <v>2162.63</v>
      </c>
      <c r="G6893" s="20">
        <v>2162.59</v>
      </c>
      <c r="H6893" s="20">
        <v>2162.63</v>
      </c>
      <c r="I6893" s="20">
        <v>2162.63</v>
      </c>
      <c r="J6893" s="20">
        <v>2162.62</v>
      </c>
      <c r="K6893" s="20">
        <v>2162.63</v>
      </c>
      <c r="L6893" s="20">
        <f t="shared" si="110"/>
        <v>2162.63</v>
      </c>
    </row>
    <row r="6894" spans="1:12" ht="16.5">
      <c r="A6894" s="19">
        <v>1701000758</v>
      </c>
      <c r="B6894" s="15" t="s">
        <v>9507</v>
      </c>
      <c r="C6894" s="22" t="s">
        <v>13</v>
      </c>
      <c r="D6894" s="20">
        <v>4825.96</v>
      </c>
      <c r="E6894" s="20">
        <v>4825.96</v>
      </c>
      <c r="F6894" s="20">
        <v>4826.08</v>
      </c>
      <c r="G6894" s="20">
        <v>4826.08</v>
      </c>
      <c r="H6894" s="20">
        <v>4826.08</v>
      </c>
      <c r="I6894" s="20">
        <v>4826.08</v>
      </c>
      <c r="J6894" s="20">
        <v>4826.08</v>
      </c>
      <c r="K6894" s="20">
        <v>4826.08</v>
      </c>
      <c r="L6894" s="20">
        <f t="shared" si="110"/>
        <v>4826.08</v>
      </c>
    </row>
    <row r="6895" spans="1:12" ht="16.5">
      <c r="A6895" s="19">
        <v>1701000759</v>
      </c>
      <c r="B6895" s="15" t="s">
        <v>9508</v>
      </c>
      <c r="C6895" s="22" t="s">
        <v>13</v>
      </c>
      <c r="D6895" s="20">
        <v>17705.77</v>
      </c>
      <c r="E6895" s="20">
        <v>17705.77</v>
      </c>
      <c r="F6895" s="20">
        <v>17699.91</v>
      </c>
      <c r="G6895" s="20">
        <v>17699.91</v>
      </c>
      <c r="H6895" s="20">
        <v>17721.47</v>
      </c>
      <c r="I6895" s="20">
        <v>17721.47</v>
      </c>
      <c r="J6895" s="20">
        <v>17706.22</v>
      </c>
      <c r="K6895" s="20">
        <v>17721.47</v>
      </c>
      <c r="L6895" s="20">
        <f t="shared" si="110"/>
        <v>17721.47</v>
      </c>
    </row>
    <row r="6896" spans="1:12" ht="16.5">
      <c r="A6896" s="19">
        <v>1701000760</v>
      </c>
      <c r="B6896" s="15" t="s">
        <v>9509</v>
      </c>
      <c r="C6896" s="22" t="s">
        <v>13</v>
      </c>
      <c r="D6896" s="20">
        <v>3357.02</v>
      </c>
      <c r="E6896" s="20">
        <v>3359.7</v>
      </c>
      <c r="F6896" s="20">
        <v>3365.61</v>
      </c>
      <c r="G6896" s="20">
        <v>3361.36</v>
      </c>
      <c r="H6896" s="20">
        <v>3373.75</v>
      </c>
      <c r="I6896" s="20">
        <v>3370.42</v>
      </c>
      <c r="J6896" s="20">
        <v>3354.15</v>
      </c>
      <c r="K6896" s="20">
        <v>3367.17</v>
      </c>
      <c r="L6896" s="20">
        <f t="shared" si="110"/>
        <v>3373.75</v>
      </c>
    </row>
    <row r="6897" spans="1:12" ht="24.75">
      <c r="A6897" s="19">
        <v>1701000761</v>
      </c>
      <c r="B6897" s="15" t="s">
        <v>4647</v>
      </c>
      <c r="C6897" s="22" t="s">
        <v>13</v>
      </c>
      <c r="D6897" s="20">
        <v>1136.8</v>
      </c>
      <c r="E6897" s="20">
        <v>1136.8</v>
      </c>
      <c r="F6897" s="20">
        <v>1136.83</v>
      </c>
      <c r="G6897" s="20">
        <v>1136.83</v>
      </c>
      <c r="H6897" s="20">
        <v>1136.83</v>
      </c>
      <c r="I6897" s="20">
        <v>1136.83</v>
      </c>
      <c r="J6897" s="20">
        <v>1136.83</v>
      </c>
      <c r="K6897" s="20">
        <v>1136.83</v>
      </c>
      <c r="L6897" s="20">
        <f t="shared" si="110"/>
        <v>1136.83</v>
      </c>
    </row>
    <row r="6898" spans="1:12" ht="16.5">
      <c r="A6898" s="19">
        <v>1701000762</v>
      </c>
      <c r="B6898" s="15" t="s">
        <v>9510</v>
      </c>
      <c r="C6898" s="22" t="s">
        <v>13</v>
      </c>
      <c r="D6898" s="20">
        <v>1890.87</v>
      </c>
      <c r="E6898" s="20">
        <v>1890.87</v>
      </c>
      <c r="F6898" s="20">
        <v>1890.92</v>
      </c>
      <c r="G6898" s="20">
        <v>1890.92</v>
      </c>
      <c r="H6898" s="20">
        <v>1890.92</v>
      </c>
      <c r="I6898" s="20">
        <v>1890.92</v>
      </c>
      <c r="J6898" s="20">
        <v>1890.92</v>
      </c>
      <c r="K6898" s="20">
        <v>1890.92</v>
      </c>
      <c r="L6898" s="20">
        <f t="shared" si="110"/>
        <v>1890.92</v>
      </c>
    </row>
    <row r="6899" spans="1:12" ht="24.75">
      <c r="A6899" s="19">
        <v>1701000763</v>
      </c>
      <c r="B6899" s="15" t="s">
        <v>9511</v>
      </c>
      <c r="C6899" s="22" t="s">
        <v>10</v>
      </c>
      <c r="D6899" s="20">
        <v>377.57</v>
      </c>
      <c r="E6899" s="20">
        <v>377.57</v>
      </c>
      <c r="F6899" s="20">
        <v>377.58</v>
      </c>
      <c r="G6899" s="20">
        <v>377.58</v>
      </c>
      <c r="H6899" s="20">
        <v>377.58</v>
      </c>
      <c r="I6899" s="20">
        <v>377.58</v>
      </c>
      <c r="J6899" s="20">
        <v>377.58</v>
      </c>
      <c r="K6899" s="20">
        <v>377.58</v>
      </c>
      <c r="L6899" s="20">
        <f t="shared" si="110"/>
        <v>377.58</v>
      </c>
    </row>
    <row r="6900" spans="1:12" ht="16.5">
      <c r="A6900" s="19">
        <v>1701000764</v>
      </c>
      <c r="B6900" s="15" t="s">
        <v>9981</v>
      </c>
      <c r="C6900" s="22" t="s">
        <v>13</v>
      </c>
      <c r="D6900" s="20">
        <v>4885.1499999999996</v>
      </c>
      <c r="E6900" s="20">
        <v>4885.1499999999996</v>
      </c>
      <c r="F6900" s="20">
        <v>4885.1499999999996</v>
      </c>
      <c r="G6900" s="20">
        <v>4885.1499999999996</v>
      </c>
      <c r="H6900" s="20">
        <v>4885.1499999999996</v>
      </c>
      <c r="I6900" s="20">
        <v>4885.1499999999996</v>
      </c>
      <c r="J6900" s="20">
        <v>4885.1499999999996</v>
      </c>
      <c r="K6900" s="20">
        <v>4885.1499999999996</v>
      </c>
      <c r="L6900" s="20">
        <f t="shared" si="110"/>
        <v>4885.1499999999996</v>
      </c>
    </row>
    <row r="6901" spans="1:12" ht="16.5">
      <c r="A6901" s="19">
        <v>1701000766</v>
      </c>
      <c r="B6901" s="15" t="s">
        <v>9512</v>
      </c>
      <c r="C6901" s="22" t="s">
        <v>13</v>
      </c>
      <c r="D6901" s="20">
        <v>2120.17</v>
      </c>
      <c r="E6901" s="20">
        <v>2120.17</v>
      </c>
      <c r="F6901" s="20">
        <v>2120.23</v>
      </c>
      <c r="G6901" s="20">
        <v>2120.23</v>
      </c>
      <c r="H6901" s="20">
        <v>2120.23</v>
      </c>
      <c r="I6901" s="20">
        <v>2120.23</v>
      </c>
      <c r="J6901" s="20">
        <v>2120.23</v>
      </c>
      <c r="K6901" s="20">
        <v>2120.23</v>
      </c>
      <c r="L6901" s="20">
        <f t="shared" si="110"/>
        <v>2120.23</v>
      </c>
    </row>
    <row r="6902" spans="1:12" ht="33">
      <c r="A6902" s="19">
        <v>1701000767</v>
      </c>
      <c r="B6902" s="15" t="s">
        <v>9513</v>
      </c>
      <c r="C6902" s="22" t="s">
        <v>13</v>
      </c>
      <c r="D6902" s="20">
        <v>1067.92</v>
      </c>
      <c r="E6902" s="20">
        <v>1067.92</v>
      </c>
      <c r="F6902" s="20">
        <v>1067.96</v>
      </c>
      <c r="G6902" s="20">
        <v>1067.96</v>
      </c>
      <c r="H6902" s="20">
        <v>1067.96</v>
      </c>
      <c r="I6902" s="20">
        <v>1067.96</v>
      </c>
      <c r="J6902" s="20">
        <v>1067.96</v>
      </c>
      <c r="K6902" s="20">
        <v>1067.96</v>
      </c>
      <c r="L6902" s="20">
        <f t="shared" si="110"/>
        <v>1067.96</v>
      </c>
    </row>
    <row r="6903" spans="1:12" ht="33">
      <c r="A6903" s="19">
        <v>1701000768</v>
      </c>
      <c r="B6903" s="15" t="s">
        <v>9514</v>
      </c>
      <c r="C6903" s="22" t="s">
        <v>13</v>
      </c>
      <c r="D6903" s="20">
        <v>825.63</v>
      </c>
      <c r="E6903" s="20">
        <v>825.63</v>
      </c>
      <c r="F6903" s="20">
        <v>825.65</v>
      </c>
      <c r="G6903" s="20">
        <v>825.65</v>
      </c>
      <c r="H6903" s="20">
        <v>825.65</v>
      </c>
      <c r="I6903" s="20">
        <v>825.65</v>
      </c>
      <c r="J6903" s="20">
        <v>825.65</v>
      </c>
      <c r="K6903" s="20">
        <v>825.65</v>
      </c>
      <c r="L6903" s="20">
        <f t="shared" si="110"/>
        <v>825.65</v>
      </c>
    </row>
    <row r="6904" spans="1:12" ht="33">
      <c r="A6904" s="19">
        <v>1701000769</v>
      </c>
      <c r="B6904" s="15" t="s">
        <v>9515</v>
      </c>
      <c r="C6904" s="22" t="s">
        <v>13</v>
      </c>
      <c r="D6904" s="20">
        <v>1318.37</v>
      </c>
      <c r="E6904" s="20">
        <v>1318.37</v>
      </c>
      <c r="F6904" s="20">
        <v>1318.4</v>
      </c>
      <c r="G6904" s="20">
        <v>1318.4</v>
      </c>
      <c r="H6904" s="20">
        <v>1318.4</v>
      </c>
      <c r="I6904" s="20">
        <v>1318.4</v>
      </c>
      <c r="J6904" s="20">
        <v>1318.4</v>
      </c>
      <c r="K6904" s="20">
        <v>1318.4</v>
      </c>
      <c r="L6904" s="20">
        <f t="shared" si="110"/>
        <v>1318.4</v>
      </c>
    </row>
    <row r="6905" spans="1:12" ht="24.75">
      <c r="A6905" s="19">
        <v>1701000770</v>
      </c>
      <c r="B6905" s="15" t="s">
        <v>9516</v>
      </c>
      <c r="C6905" s="22" t="s">
        <v>13</v>
      </c>
      <c r="D6905" s="20">
        <v>22822.95</v>
      </c>
      <c r="E6905" s="20">
        <v>22822.95</v>
      </c>
      <c r="F6905" s="20">
        <v>22823.51</v>
      </c>
      <c r="G6905" s="20">
        <v>22823.51</v>
      </c>
      <c r="H6905" s="20">
        <v>22823.51</v>
      </c>
      <c r="I6905" s="20">
        <v>22823.51</v>
      </c>
      <c r="J6905" s="20">
        <v>22823.51</v>
      </c>
      <c r="K6905" s="20">
        <v>22823.51</v>
      </c>
      <c r="L6905" s="20">
        <f t="shared" si="110"/>
        <v>22823.51</v>
      </c>
    </row>
    <row r="6906" spans="1:12" ht="16.5">
      <c r="A6906" s="19">
        <v>1701000772</v>
      </c>
      <c r="B6906" s="15" t="s">
        <v>9517</v>
      </c>
      <c r="C6906" s="22" t="s">
        <v>13</v>
      </c>
      <c r="D6906" s="20">
        <v>1510.65</v>
      </c>
      <c r="E6906" s="20">
        <v>1510.65</v>
      </c>
      <c r="F6906" s="20">
        <v>1510.68</v>
      </c>
      <c r="G6906" s="20">
        <v>1510.68</v>
      </c>
      <c r="H6906" s="20">
        <v>1510.68</v>
      </c>
      <c r="I6906" s="20">
        <v>1510.68</v>
      </c>
      <c r="J6906" s="20">
        <v>1510.68</v>
      </c>
      <c r="K6906" s="20">
        <v>1510.68</v>
      </c>
      <c r="L6906" s="20">
        <f t="shared" si="110"/>
        <v>1510.68</v>
      </c>
    </row>
    <row r="6907" spans="1:12" ht="16.5">
      <c r="A6907" s="19">
        <v>1701000773</v>
      </c>
      <c r="B6907" s="15" t="s">
        <v>9518</v>
      </c>
      <c r="C6907" s="22" t="s">
        <v>13</v>
      </c>
      <c r="D6907" s="20">
        <v>4026.84</v>
      </c>
      <c r="E6907" s="20">
        <v>4026.84</v>
      </c>
      <c r="F6907" s="20">
        <v>4026.94</v>
      </c>
      <c r="G6907" s="20">
        <v>4026.94</v>
      </c>
      <c r="H6907" s="20">
        <v>4026.94</v>
      </c>
      <c r="I6907" s="20">
        <v>4026.94</v>
      </c>
      <c r="J6907" s="20">
        <v>4026.94</v>
      </c>
      <c r="K6907" s="20">
        <v>4026.94</v>
      </c>
      <c r="L6907" s="20">
        <f t="shared" si="110"/>
        <v>4026.94</v>
      </c>
    </row>
    <row r="6908" spans="1:12" ht="16.5">
      <c r="A6908" s="19">
        <v>1701000774</v>
      </c>
      <c r="B6908" s="15" t="s">
        <v>8125</v>
      </c>
      <c r="C6908" s="22" t="s">
        <v>13</v>
      </c>
      <c r="D6908" s="20">
        <v>569.98</v>
      </c>
      <c r="E6908" s="20">
        <v>569.98</v>
      </c>
      <c r="F6908" s="20">
        <v>569.99</v>
      </c>
      <c r="G6908" s="20">
        <v>569.99</v>
      </c>
      <c r="H6908" s="20">
        <v>569.99</v>
      </c>
      <c r="I6908" s="20">
        <v>569.99</v>
      </c>
      <c r="J6908" s="20">
        <v>569.99</v>
      </c>
      <c r="K6908" s="20">
        <v>569.99</v>
      </c>
      <c r="L6908" s="20">
        <f t="shared" si="110"/>
        <v>569.99</v>
      </c>
    </row>
    <row r="6909" spans="1:12" ht="16.5">
      <c r="A6909" s="19">
        <v>1701000775</v>
      </c>
      <c r="B6909" s="15" t="s">
        <v>9519</v>
      </c>
      <c r="C6909" s="22" t="s">
        <v>13</v>
      </c>
      <c r="D6909" s="20">
        <v>1755.75</v>
      </c>
      <c r="E6909" s="20">
        <v>1755.75</v>
      </c>
      <c r="F6909" s="20">
        <v>1755.8</v>
      </c>
      <c r="G6909" s="20">
        <v>1755.8</v>
      </c>
      <c r="H6909" s="20">
        <v>1755.8</v>
      </c>
      <c r="I6909" s="20">
        <v>1755.8</v>
      </c>
      <c r="J6909" s="20">
        <v>1755.8</v>
      </c>
      <c r="K6909" s="20">
        <v>1755.8</v>
      </c>
      <c r="L6909" s="20">
        <f t="shared" si="110"/>
        <v>1755.8</v>
      </c>
    </row>
    <row r="6910" spans="1:12" ht="16.5">
      <c r="A6910" s="19">
        <v>1701000776</v>
      </c>
      <c r="B6910" s="15" t="s">
        <v>9520</v>
      </c>
      <c r="C6910" s="22" t="s">
        <v>13</v>
      </c>
      <c r="D6910" s="20">
        <v>591.69000000000005</v>
      </c>
      <c r="E6910" s="20">
        <v>591.69000000000005</v>
      </c>
      <c r="F6910" s="20">
        <v>591.71</v>
      </c>
      <c r="G6910" s="20">
        <v>591.71</v>
      </c>
      <c r="H6910" s="20">
        <v>591.71</v>
      </c>
      <c r="I6910" s="20">
        <v>591.71</v>
      </c>
      <c r="J6910" s="20">
        <v>591.71</v>
      </c>
      <c r="K6910" s="20">
        <v>591.71</v>
      </c>
      <c r="L6910" s="20">
        <f t="shared" si="110"/>
        <v>591.71</v>
      </c>
    </row>
    <row r="6911" spans="1:12" ht="16.5">
      <c r="A6911" s="19">
        <v>1701000777</v>
      </c>
      <c r="B6911" s="15" t="s">
        <v>9521</v>
      </c>
      <c r="C6911" s="22" t="s">
        <v>13</v>
      </c>
      <c r="D6911" s="20">
        <v>1011.56</v>
      </c>
      <c r="E6911" s="20">
        <v>1011.56</v>
      </c>
      <c r="F6911" s="20">
        <v>1011.58</v>
      </c>
      <c r="G6911" s="20">
        <v>1011.58</v>
      </c>
      <c r="H6911" s="20">
        <v>1011.58</v>
      </c>
      <c r="I6911" s="20">
        <v>1011.58</v>
      </c>
      <c r="J6911" s="20">
        <v>1011.58</v>
      </c>
      <c r="K6911" s="20">
        <v>1011.58</v>
      </c>
      <c r="L6911" s="20">
        <f t="shared" si="110"/>
        <v>1011.58</v>
      </c>
    </row>
    <row r="6912" spans="1:12" ht="16.5">
      <c r="A6912" s="19">
        <v>1701000778</v>
      </c>
      <c r="B6912" s="15" t="s">
        <v>9522</v>
      </c>
      <c r="C6912" s="22" t="s">
        <v>13</v>
      </c>
      <c r="D6912" s="20">
        <v>31.51</v>
      </c>
      <c r="E6912" s="20">
        <v>31.51</v>
      </c>
      <c r="F6912" s="20">
        <v>31.51</v>
      </c>
      <c r="G6912" s="20">
        <v>31.51</v>
      </c>
      <c r="H6912" s="20">
        <v>31.51</v>
      </c>
      <c r="I6912" s="20">
        <v>31.51</v>
      </c>
      <c r="J6912" s="20">
        <v>31.51</v>
      </c>
      <c r="K6912" s="20">
        <v>31.51</v>
      </c>
      <c r="L6912" s="20">
        <f t="shared" si="110"/>
        <v>31.51</v>
      </c>
    </row>
    <row r="6913" spans="1:12" ht="16.5">
      <c r="A6913" s="19">
        <v>1701000779</v>
      </c>
      <c r="B6913" s="15" t="s">
        <v>9523</v>
      </c>
      <c r="C6913" s="22" t="s">
        <v>13</v>
      </c>
      <c r="D6913" s="20">
        <v>1154.1600000000001</v>
      </c>
      <c r="E6913" s="20">
        <v>1154.1600000000001</v>
      </c>
      <c r="F6913" s="20">
        <v>1154.19</v>
      </c>
      <c r="G6913" s="20">
        <v>1154.19</v>
      </c>
      <c r="H6913" s="20">
        <v>1154.19</v>
      </c>
      <c r="I6913" s="20">
        <v>1154.19</v>
      </c>
      <c r="J6913" s="20">
        <v>1154.19</v>
      </c>
      <c r="K6913" s="20">
        <v>1154.19</v>
      </c>
      <c r="L6913" s="20">
        <f t="shared" si="110"/>
        <v>1154.19</v>
      </c>
    </row>
    <row r="6914" spans="1:12" ht="16.5">
      <c r="A6914" s="19">
        <v>1701000780</v>
      </c>
      <c r="B6914" s="15" t="s">
        <v>9524</v>
      </c>
      <c r="C6914" s="22" t="s">
        <v>13</v>
      </c>
      <c r="D6914" s="20">
        <v>281.60000000000002</v>
      </c>
      <c r="E6914" s="20">
        <v>281.60000000000002</v>
      </c>
      <c r="F6914" s="20">
        <v>281.61</v>
      </c>
      <c r="G6914" s="20">
        <v>281.61</v>
      </c>
      <c r="H6914" s="20">
        <v>281.61</v>
      </c>
      <c r="I6914" s="20">
        <v>281.61</v>
      </c>
      <c r="J6914" s="20">
        <v>281.61</v>
      </c>
      <c r="K6914" s="20">
        <v>281.61</v>
      </c>
      <c r="L6914" s="20">
        <f t="shared" si="110"/>
        <v>281.61</v>
      </c>
    </row>
    <row r="6915" spans="1:12" ht="16.5">
      <c r="A6915" s="19">
        <v>1701000781</v>
      </c>
      <c r="B6915" s="15" t="s">
        <v>9525</v>
      </c>
      <c r="C6915" s="22" t="s">
        <v>13</v>
      </c>
      <c r="D6915" s="20">
        <v>142.86000000000001</v>
      </c>
      <c r="E6915" s="20">
        <v>142.86000000000001</v>
      </c>
      <c r="F6915" s="20">
        <v>142.86000000000001</v>
      </c>
      <c r="G6915" s="20">
        <v>142.86000000000001</v>
      </c>
      <c r="H6915" s="20">
        <v>142.86000000000001</v>
      </c>
      <c r="I6915" s="20">
        <v>142.86000000000001</v>
      </c>
      <c r="J6915" s="20">
        <v>142.86000000000001</v>
      </c>
      <c r="K6915" s="20">
        <v>142.86000000000001</v>
      </c>
      <c r="L6915" s="20">
        <f t="shared" si="110"/>
        <v>142.86000000000001</v>
      </c>
    </row>
    <row r="6916" spans="1:12" ht="16.5">
      <c r="A6916" s="19">
        <v>1701000782</v>
      </c>
      <c r="B6916" s="15" t="s">
        <v>9526</v>
      </c>
      <c r="C6916" s="22" t="s">
        <v>13</v>
      </c>
      <c r="D6916" s="20">
        <v>31465.46</v>
      </c>
      <c r="E6916" s="20">
        <v>31465.46</v>
      </c>
      <c r="F6916" s="20">
        <v>31466.240000000002</v>
      </c>
      <c r="G6916" s="20">
        <v>31466.240000000002</v>
      </c>
      <c r="H6916" s="20">
        <v>31466.240000000002</v>
      </c>
      <c r="I6916" s="20">
        <v>31466.240000000002</v>
      </c>
      <c r="J6916" s="20">
        <v>31466.240000000002</v>
      </c>
      <c r="K6916" s="20">
        <v>31466.240000000002</v>
      </c>
      <c r="L6916" s="20">
        <f t="shared" si="110"/>
        <v>31466.240000000002</v>
      </c>
    </row>
    <row r="6917" spans="1:12" ht="24.75">
      <c r="A6917" s="19">
        <v>1701000783</v>
      </c>
      <c r="B6917" s="15" t="s">
        <v>9527</v>
      </c>
      <c r="C6917" s="22" t="s">
        <v>13</v>
      </c>
      <c r="D6917" s="20">
        <v>64055.37</v>
      </c>
      <c r="E6917" s="20">
        <v>64141.96</v>
      </c>
      <c r="F6917" s="20">
        <v>64339.15</v>
      </c>
      <c r="G6917" s="20">
        <v>64197.04</v>
      </c>
      <c r="H6917" s="20">
        <v>64611.99</v>
      </c>
      <c r="I6917" s="20">
        <v>64502.13</v>
      </c>
      <c r="J6917" s="20">
        <v>63961.96</v>
      </c>
      <c r="K6917" s="20">
        <v>64386.559999999998</v>
      </c>
      <c r="L6917" s="20">
        <f t="shared" si="110"/>
        <v>64611.99</v>
      </c>
    </row>
    <row r="6918" spans="1:12" ht="24.75">
      <c r="A6918" s="19">
        <v>1701000784</v>
      </c>
      <c r="B6918" s="15" t="s">
        <v>9528</v>
      </c>
      <c r="C6918" s="22" t="s">
        <v>13</v>
      </c>
      <c r="D6918" s="20">
        <v>13357.94</v>
      </c>
      <c r="E6918" s="20">
        <v>13357.94</v>
      </c>
      <c r="F6918" s="20">
        <v>13358.27</v>
      </c>
      <c r="G6918" s="20">
        <v>13358.27</v>
      </c>
      <c r="H6918" s="20">
        <v>13358.27</v>
      </c>
      <c r="I6918" s="20">
        <v>13358.27</v>
      </c>
      <c r="J6918" s="20">
        <v>13358.27</v>
      </c>
      <c r="K6918" s="20">
        <v>13358.27</v>
      </c>
      <c r="L6918" s="20">
        <f t="shared" si="110"/>
        <v>13358.27</v>
      </c>
    </row>
    <row r="6919" spans="1:12" ht="24.75">
      <c r="A6919" s="19">
        <v>1701000785</v>
      </c>
      <c r="B6919" s="15" t="s">
        <v>9529</v>
      </c>
      <c r="C6919" s="22" t="s">
        <v>13</v>
      </c>
      <c r="D6919" s="20">
        <v>9068.41</v>
      </c>
      <c r="E6919" s="20">
        <v>9068.41</v>
      </c>
      <c r="F6919" s="20">
        <v>9068.64</v>
      </c>
      <c r="G6919" s="20">
        <v>9068.64</v>
      </c>
      <c r="H6919" s="20">
        <v>9068.64</v>
      </c>
      <c r="I6919" s="20">
        <v>9068.64</v>
      </c>
      <c r="J6919" s="20">
        <v>9068.64</v>
      </c>
      <c r="K6919" s="20">
        <v>9068.64</v>
      </c>
      <c r="L6919" s="20">
        <f t="shared" si="110"/>
        <v>9068.64</v>
      </c>
    </row>
    <row r="6920" spans="1:12" ht="24.75">
      <c r="A6920" s="19">
        <v>1701000786</v>
      </c>
      <c r="B6920" s="15" t="s">
        <v>9530</v>
      </c>
      <c r="C6920" s="22" t="s">
        <v>13</v>
      </c>
      <c r="D6920" s="20">
        <v>32354.77</v>
      </c>
      <c r="E6920" s="20">
        <v>32354.77</v>
      </c>
      <c r="F6920" s="20">
        <v>32355.58</v>
      </c>
      <c r="G6920" s="20">
        <v>32355.58</v>
      </c>
      <c r="H6920" s="20">
        <v>32355.58</v>
      </c>
      <c r="I6920" s="20">
        <v>32355.58</v>
      </c>
      <c r="J6920" s="20">
        <v>32355.58</v>
      </c>
      <c r="K6920" s="20">
        <v>32355.58</v>
      </c>
      <c r="L6920" s="20">
        <f t="shared" si="110"/>
        <v>32355.58</v>
      </c>
    </row>
    <row r="6921" spans="1:12" ht="24.75">
      <c r="A6921" s="19">
        <v>1701000787</v>
      </c>
      <c r="B6921" s="15" t="s">
        <v>9531</v>
      </c>
      <c r="C6921" s="22" t="s">
        <v>13</v>
      </c>
      <c r="D6921" s="20">
        <v>54100.31</v>
      </c>
      <c r="E6921" s="20">
        <v>54100.31</v>
      </c>
      <c r="F6921" s="20">
        <v>54101.66</v>
      </c>
      <c r="G6921" s="20">
        <v>54101.66</v>
      </c>
      <c r="H6921" s="20">
        <v>54101.66</v>
      </c>
      <c r="I6921" s="20">
        <v>54101.66</v>
      </c>
      <c r="J6921" s="20">
        <v>54101.66</v>
      </c>
      <c r="K6921" s="20">
        <v>54101.66</v>
      </c>
      <c r="L6921" s="20">
        <f t="shared" si="110"/>
        <v>54101.66</v>
      </c>
    </row>
    <row r="6922" spans="1:12" ht="24.75">
      <c r="A6922" s="19">
        <v>1701000788</v>
      </c>
      <c r="B6922" s="15" t="s">
        <v>9532</v>
      </c>
      <c r="C6922" s="22" t="s">
        <v>13</v>
      </c>
      <c r="D6922" s="20">
        <v>11381.36</v>
      </c>
      <c r="E6922" s="20">
        <v>11381.36</v>
      </c>
      <c r="F6922" s="20">
        <v>11381.63</v>
      </c>
      <c r="G6922" s="20">
        <v>11381.63</v>
      </c>
      <c r="H6922" s="20">
        <v>11381.63</v>
      </c>
      <c r="I6922" s="20">
        <v>11381.63</v>
      </c>
      <c r="J6922" s="20">
        <v>11381.63</v>
      </c>
      <c r="K6922" s="20">
        <v>11381.63</v>
      </c>
      <c r="L6922" s="20">
        <f t="shared" si="110"/>
        <v>11381.63</v>
      </c>
    </row>
    <row r="6923" spans="1:12" ht="24.75">
      <c r="A6923" s="19">
        <v>1701000789</v>
      </c>
      <c r="B6923" s="15" t="s">
        <v>9533</v>
      </c>
      <c r="C6923" s="22" t="s">
        <v>13</v>
      </c>
      <c r="D6923" s="20">
        <v>27941.53</v>
      </c>
      <c r="E6923" s="20">
        <v>27941.53</v>
      </c>
      <c r="F6923" s="20">
        <v>27942.23</v>
      </c>
      <c r="G6923" s="20">
        <v>27942.23</v>
      </c>
      <c r="H6923" s="20">
        <v>27942.23</v>
      </c>
      <c r="I6923" s="20">
        <v>27942.23</v>
      </c>
      <c r="J6923" s="20">
        <v>27942.23</v>
      </c>
      <c r="K6923" s="20">
        <v>27942.23</v>
      </c>
      <c r="L6923" s="20">
        <f t="shared" si="110"/>
        <v>27942.23</v>
      </c>
    </row>
    <row r="6924" spans="1:12" ht="24.75">
      <c r="A6924" s="19">
        <v>1701000791</v>
      </c>
      <c r="B6924" s="15" t="s">
        <v>9534</v>
      </c>
      <c r="C6924" s="22" t="s">
        <v>13</v>
      </c>
      <c r="D6924" s="20">
        <v>167.88</v>
      </c>
      <c r="E6924" s="20">
        <v>167.88</v>
      </c>
      <c r="F6924" s="20">
        <v>167.88</v>
      </c>
      <c r="G6924" s="20">
        <v>167.88</v>
      </c>
      <c r="H6924" s="20">
        <v>167.88</v>
      </c>
      <c r="I6924" s="20">
        <v>167.88</v>
      </c>
      <c r="J6924" s="20">
        <v>167.88</v>
      </c>
      <c r="K6924" s="20">
        <v>167.88</v>
      </c>
      <c r="L6924" s="20">
        <f t="shared" si="110"/>
        <v>167.88</v>
      </c>
    </row>
    <row r="6925" spans="1:12" ht="24.75">
      <c r="A6925" s="19">
        <v>1701000792</v>
      </c>
      <c r="B6925" s="15" t="s">
        <v>9535</v>
      </c>
      <c r="C6925" s="22" t="s">
        <v>13</v>
      </c>
      <c r="D6925" s="20">
        <v>32.78</v>
      </c>
      <c r="E6925" s="20">
        <v>32.78</v>
      </c>
      <c r="F6925" s="20">
        <v>32.78</v>
      </c>
      <c r="G6925" s="20">
        <v>32.78</v>
      </c>
      <c r="H6925" s="20">
        <v>32.78</v>
      </c>
      <c r="I6925" s="20">
        <v>32.78</v>
      </c>
      <c r="J6925" s="20">
        <v>32.78</v>
      </c>
      <c r="K6925" s="20">
        <v>32.78</v>
      </c>
      <c r="L6925" s="20">
        <f t="shared" si="110"/>
        <v>32.78</v>
      </c>
    </row>
    <row r="6926" spans="1:12" ht="24.75">
      <c r="A6926" s="19">
        <v>1701000793</v>
      </c>
      <c r="B6926" s="15" t="s">
        <v>9536</v>
      </c>
      <c r="C6926" s="22" t="s">
        <v>13</v>
      </c>
      <c r="D6926" s="20">
        <v>40.51</v>
      </c>
      <c r="E6926" s="20">
        <v>40.51</v>
      </c>
      <c r="F6926" s="20">
        <v>40.520000000000003</v>
      </c>
      <c r="G6926" s="20">
        <v>40.520000000000003</v>
      </c>
      <c r="H6926" s="20">
        <v>40.520000000000003</v>
      </c>
      <c r="I6926" s="20">
        <v>40.520000000000003</v>
      </c>
      <c r="J6926" s="20">
        <v>40.520000000000003</v>
      </c>
      <c r="K6926" s="20">
        <v>40.520000000000003</v>
      </c>
      <c r="L6926" s="20">
        <f t="shared" si="110"/>
        <v>40.520000000000003</v>
      </c>
    </row>
    <row r="6927" spans="1:12" ht="24.75">
      <c r="A6927" s="19">
        <v>1701000794</v>
      </c>
      <c r="B6927" s="15" t="s">
        <v>9537</v>
      </c>
      <c r="C6927" s="22" t="s">
        <v>13</v>
      </c>
      <c r="D6927" s="20">
        <v>73.709999999999994</v>
      </c>
      <c r="E6927" s="20">
        <v>73.709999999999994</v>
      </c>
      <c r="F6927" s="20">
        <v>73.709999999999994</v>
      </c>
      <c r="G6927" s="20">
        <v>73.709999999999994</v>
      </c>
      <c r="H6927" s="20">
        <v>73.709999999999994</v>
      </c>
      <c r="I6927" s="20">
        <v>73.709999999999994</v>
      </c>
      <c r="J6927" s="20">
        <v>73.709999999999994</v>
      </c>
      <c r="K6927" s="20">
        <v>73.709999999999994</v>
      </c>
      <c r="L6927" s="20">
        <f t="shared" si="110"/>
        <v>73.709999999999994</v>
      </c>
    </row>
    <row r="6928" spans="1:12" ht="41.25">
      <c r="A6928" s="19">
        <v>1701000797</v>
      </c>
      <c r="B6928" s="15" t="s">
        <v>8313</v>
      </c>
      <c r="C6928" s="22" t="s">
        <v>13</v>
      </c>
      <c r="D6928" s="20">
        <v>2707.85</v>
      </c>
      <c r="E6928" s="20">
        <v>2722.68</v>
      </c>
      <c r="F6928" s="20">
        <v>2776.23</v>
      </c>
      <c r="G6928" s="20">
        <v>2749.39</v>
      </c>
      <c r="H6928" s="20">
        <v>2826.32</v>
      </c>
      <c r="I6928" s="20">
        <v>2803.69</v>
      </c>
      <c r="J6928" s="20">
        <v>2687.91</v>
      </c>
      <c r="K6928" s="20">
        <v>2781.06</v>
      </c>
      <c r="L6928" s="20">
        <f t="shared" si="110"/>
        <v>2826.32</v>
      </c>
    </row>
    <row r="6929" spans="1:12" ht="16.5">
      <c r="A6929" s="19">
        <v>1701000799</v>
      </c>
      <c r="B6929" s="15" t="s">
        <v>9538</v>
      </c>
      <c r="C6929" s="22" t="s">
        <v>13</v>
      </c>
      <c r="D6929" s="20">
        <v>2371.85</v>
      </c>
      <c r="E6929" s="20">
        <v>2371.85</v>
      </c>
      <c r="F6929" s="20">
        <v>2371.91</v>
      </c>
      <c r="G6929" s="20">
        <v>2371.91</v>
      </c>
      <c r="H6929" s="20">
        <v>2371.91</v>
      </c>
      <c r="I6929" s="20">
        <v>2371.91</v>
      </c>
      <c r="J6929" s="20">
        <v>2371.91</v>
      </c>
      <c r="K6929" s="20">
        <v>2371.91</v>
      </c>
      <c r="L6929" s="20">
        <f t="shared" si="110"/>
        <v>2371.91</v>
      </c>
    </row>
    <row r="6930" spans="1:12" ht="24.75">
      <c r="A6930" s="19">
        <v>1701074604</v>
      </c>
      <c r="B6930" s="15" t="s">
        <v>9539</v>
      </c>
      <c r="C6930" s="22" t="s">
        <v>1065</v>
      </c>
      <c r="D6930" s="20">
        <v>17400.14</v>
      </c>
      <c r="E6930" s="20">
        <v>17400.560000000001</v>
      </c>
      <c r="F6930" s="20">
        <v>17401.98</v>
      </c>
      <c r="G6930" s="20">
        <v>17401.28</v>
      </c>
      <c r="H6930" s="20">
        <v>17403.34</v>
      </c>
      <c r="I6930" s="20">
        <v>17402.8</v>
      </c>
      <c r="J6930" s="20">
        <v>17400.09</v>
      </c>
      <c r="K6930" s="20">
        <v>17402.22</v>
      </c>
      <c r="L6930" s="20">
        <f t="shared" si="110"/>
        <v>17403.34</v>
      </c>
    </row>
    <row r="6931" spans="1:12" ht="24.75">
      <c r="A6931" s="19">
        <v>1701074605</v>
      </c>
      <c r="B6931" s="15" t="s">
        <v>9540</v>
      </c>
      <c r="C6931" s="22" t="s">
        <v>13</v>
      </c>
      <c r="D6931" s="20">
        <v>3819.71</v>
      </c>
      <c r="E6931" s="20">
        <v>3819.71</v>
      </c>
      <c r="F6931" s="20">
        <v>3819.82</v>
      </c>
      <c r="G6931" s="20">
        <v>3819.82</v>
      </c>
      <c r="H6931" s="20">
        <v>3819.82</v>
      </c>
      <c r="I6931" s="20">
        <v>3819.82</v>
      </c>
      <c r="J6931" s="20">
        <v>3819.82</v>
      </c>
      <c r="K6931" s="20">
        <v>3819.82</v>
      </c>
      <c r="L6931" s="20">
        <f t="shared" si="110"/>
        <v>3819.82</v>
      </c>
    </row>
    <row r="6932" spans="1:12" ht="16.5">
      <c r="A6932" s="19">
        <v>1701074606</v>
      </c>
      <c r="B6932" s="15" t="s">
        <v>9541</v>
      </c>
      <c r="C6932" s="22" t="s">
        <v>13</v>
      </c>
      <c r="D6932" s="20">
        <v>19047.919999999998</v>
      </c>
      <c r="E6932" s="20">
        <v>19047.919999999998</v>
      </c>
      <c r="F6932" s="20">
        <v>19048.400000000001</v>
      </c>
      <c r="G6932" s="20">
        <v>19048.400000000001</v>
      </c>
      <c r="H6932" s="20">
        <v>19048.400000000001</v>
      </c>
      <c r="I6932" s="20">
        <v>19048.400000000001</v>
      </c>
      <c r="J6932" s="20">
        <v>19048.400000000001</v>
      </c>
      <c r="K6932" s="20">
        <v>19048.400000000001</v>
      </c>
      <c r="L6932" s="20">
        <f t="shared" si="110"/>
        <v>19048.400000000001</v>
      </c>
    </row>
    <row r="6933" spans="1:12" ht="16.5">
      <c r="A6933" s="19">
        <v>1701074607</v>
      </c>
      <c r="B6933" s="15" t="s">
        <v>9542</v>
      </c>
      <c r="C6933" s="22" t="s">
        <v>13</v>
      </c>
      <c r="D6933" s="20">
        <v>19492.599999999999</v>
      </c>
      <c r="E6933" s="20">
        <v>19492.599999999999</v>
      </c>
      <c r="F6933" s="20">
        <v>19493.080000000002</v>
      </c>
      <c r="G6933" s="20">
        <v>19493.080000000002</v>
      </c>
      <c r="H6933" s="20">
        <v>19493.080000000002</v>
      </c>
      <c r="I6933" s="20">
        <v>19493.080000000002</v>
      </c>
      <c r="J6933" s="20">
        <v>19493.080000000002</v>
      </c>
      <c r="K6933" s="20">
        <v>19493.080000000002</v>
      </c>
      <c r="L6933" s="20">
        <f t="shared" si="110"/>
        <v>19493.080000000002</v>
      </c>
    </row>
    <row r="6934" spans="1:12" ht="16.5">
      <c r="A6934" s="19">
        <v>1701074608</v>
      </c>
      <c r="B6934" s="15" t="s">
        <v>9543</v>
      </c>
      <c r="C6934" s="22" t="s">
        <v>13</v>
      </c>
      <c r="D6934" s="20">
        <v>22822.95</v>
      </c>
      <c r="E6934" s="20">
        <v>22822.95</v>
      </c>
      <c r="F6934" s="20">
        <v>22823.51</v>
      </c>
      <c r="G6934" s="20">
        <v>22823.51</v>
      </c>
      <c r="H6934" s="20">
        <v>22823.51</v>
      </c>
      <c r="I6934" s="20">
        <v>22823.51</v>
      </c>
      <c r="J6934" s="20">
        <v>22823.51</v>
      </c>
      <c r="K6934" s="20">
        <v>22823.51</v>
      </c>
      <c r="L6934" s="20">
        <f t="shared" si="110"/>
        <v>22823.51</v>
      </c>
    </row>
    <row r="6935" spans="1:12" ht="16.5">
      <c r="A6935" s="19">
        <v>1701074609</v>
      </c>
      <c r="B6935" s="15" t="s">
        <v>9544</v>
      </c>
      <c r="C6935" s="22" t="s">
        <v>13</v>
      </c>
      <c r="D6935" s="20">
        <v>843.81</v>
      </c>
      <c r="E6935" s="20">
        <v>843.81</v>
      </c>
      <c r="F6935" s="20">
        <v>843.83</v>
      </c>
      <c r="G6935" s="20">
        <v>843.83</v>
      </c>
      <c r="H6935" s="20">
        <v>843.83</v>
      </c>
      <c r="I6935" s="20">
        <v>843.83</v>
      </c>
      <c r="J6935" s="20">
        <v>843.83</v>
      </c>
      <c r="K6935" s="20">
        <v>843.83</v>
      </c>
      <c r="L6935" s="20">
        <f t="shared" si="110"/>
        <v>843.83</v>
      </c>
    </row>
    <row r="6936" spans="1:12" ht="16.5">
      <c r="A6936" s="19">
        <v>1701074610</v>
      </c>
      <c r="B6936" s="15" t="s">
        <v>9545</v>
      </c>
      <c r="C6936" s="22" t="s">
        <v>13</v>
      </c>
      <c r="D6936" s="20">
        <v>1208.23</v>
      </c>
      <c r="E6936" s="20">
        <v>1208.23</v>
      </c>
      <c r="F6936" s="20">
        <v>1208.26</v>
      </c>
      <c r="G6936" s="20">
        <v>1208.26</v>
      </c>
      <c r="H6936" s="20">
        <v>1208.26</v>
      </c>
      <c r="I6936" s="20">
        <v>1208.26</v>
      </c>
      <c r="J6936" s="20">
        <v>1208.26</v>
      </c>
      <c r="K6936" s="20">
        <v>1208.26</v>
      </c>
      <c r="L6936" s="20">
        <f t="shared" si="110"/>
        <v>1208.26</v>
      </c>
    </row>
    <row r="6937" spans="1:12" ht="41.25">
      <c r="A6937" s="19">
        <v>1701074611</v>
      </c>
      <c r="B6937" s="15" t="s">
        <v>9546</v>
      </c>
      <c r="C6937" s="22" t="s">
        <v>13</v>
      </c>
      <c r="D6937" s="20">
        <v>51902.02</v>
      </c>
      <c r="E6937" s="20">
        <v>51902.02</v>
      </c>
      <c r="F6937" s="20">
        <v>51903.32</v>
      </c>
      <c r="G6937" s="20">
        <v>51903.32</v>
      </c>
      <c r="H6937" s="20">
        <v>51903.32</v>
      </c>
      <c r="I6937" s="20">
        <v>51903.32</v>
      </c>
      <c r="J6937" s="20">
        <v>51903.32</v>
      </c>
      <c r="K6937" s="20">
        <v>51903.32</v>
      </c>
      <c r="L6937" s="20">
        <f t="shared" si="110"/>
        <v>51903.32</v>
      </c>
    </row>
    <row r="6938" spans="1:12" ht="16.5">
      <c r="A6938" s="19">
        <v>1701074613</v>
      </c>
      <c r="B6938" s="15" t="s">
        <v>9547</v>
      </c>
      <c r="C6938" s="22" t="s">
        <v>13</v>
      </c>
      <c r="D6938" s="20">
        <v>20264.310000000001</v>
      </c>
      <c r="E6938" s="20">
        <v>20264.310000000001</v>
      </c>
      <c r="F6938" s="20">
        <v>20264.82</v>
      </c>
      <c r="G6938" s="20">
        <v>20264.82</v>
      </c>
      <c r="H6938" s="20">
        <v>20264.82</v>
      </c>
      <c r="I6938" s="20">
        <v>20264.82</v>
      </c>
      <c r="J6938" s="20">
        <v>20264.82</v>
      </c>
      <c r="K6938" s="20">
        <v>20281.7</v>
      </c>
      <c r="L6938" s="20">
        <f t="shared" si="110"/>
        <v>20281.7</v>
      </c>
    </row>
    <row r="6939" spans="1:12" ht="24.75">
      <c r="A6939" s="19">
        <v>1701074615</v>
      </c>
      <c r="B6939" s="15" t="s">
        <v>9548</v>
      </c>
      <c r="C6939" s="22" t="s">
        <v>1065</v>
      </c>
      <c r="D6939" s="20">
        <v>358.32</v>
      </c>
      <c r="E6939" s="20">
        <v>359.67</v>
      </c>
      <c r="F6939" s="20">
        <v>362.77</v>
      </c>
      <c r="G6939" s="20">
        <v>360.53</v>
      </c>
      <c r="H6939" s="20">
        <v>367.07</v>
      </c>
      <c r="I6939" s="20">
        <v>365.34</v>
      </c>
      <c r="J6939" s="20">
        <v>356.83</v>
      </c>
      <c r="K6939" s="20">
        <v>363.52</v>
      </c>
      <c r="L6939" s="20">
        <f t="shared" si="110"/>
        <v>367.07</v>
      </c>
    </row>
    <row r="6940" spans="1:12" ht="24.75">
      <c r="A6940" s="19">
        <v>1701074616</v>
      </c>
      <c r="B6940" s="15" t="s">
        <v>9549</v>
      </c>
      <c r="C6940" s="22" t="s">
        <v>13</v>
      </c>
      <c r="D6940" s="20">
        <v>3819.71</v>
      </c>
      <c r="E6940" s="20">
        <v>3819.71</v>
      </c>
      <c r="F6940" s="20">
        <v>3819.82</v>
      </c>
      <c r="G6940" s="20">
        <v>3819.82</v>
      </c>
      <c r="H6940" s="20">
        <v>3819.82</v>
      </c>
      <c r="I6940" s="20">
        <v>3819.82</v>
      </c>
      <c r="J6940" s="20">
        <v>3819.82</v>
      </c>
      <c r="K6940" s="20">
        <v>3819.82</v>
      </c>
      <c r="L6940" s="20">
        <f t="shared" si="110"/>
        <v>3819.82</v>
      </c>
    </row>
    <row r="6941" spans="1:12" ht="24.75">
      <c r="A6941" s="19">
        <v>1701074617</v>
      </c>
      <c r="B6941" s="15" t="s">
        <v>10022</v>
      </c>
      <c r="C6941" s="22" t="s">
        <v>13</v>
      </c>
      <c r="D6941" s="20">
        <v>3864.17</v>
      </c>
      <c r="E6941" s="20">
        <v>3864.17</v>
      </c>
      <c r="F6941" s="20">
        <v>3864.26</v>
      </c>
      <c r="G6941" s="20">
        <v>3864.26</v>
      </c>
      <c r="H6941" s="20">
        <v>3864.26</v>
      </c>
      <c r="I6941" s="20">
        <v>3864.26</v>
      </c>
      <c r="J6941" s="20">
        <v>3864.26</v>
      </c>
      <c r="K6941" s="20">
        <v>3864.26</v>
      </c>
      <c r="L6941" s="20">
        <f t="shared" si="110"/>
        <v>3864.26</v>
      </c>
    </row>
    <row r="6942" spans="1:12" ht="16.5">
      <c r="A6942" s="19">
        <v>1701074618</v>
      </c>
      <c r="B6942" s="15" t="s">
        <v>9550</v>
      </c>
      <c r="C6942" s="22" t="s">
        <v>13</v>
      </c>
      <c r="D6942" s="20">
        <v>15753.87</v>
      </c>
      <c r="E6942" s="20">
        <v>15753.87</v>
      </c>
      <c r="F6942" s="20">
        <v>15754.26</v>
      </c>
      <c r="G6942" s="20">
        <v>15754.26</v>
      </c>
      <c r="H6942" s="20">
        <v>15754.26</v>
      </c>
      <c r="I6942" s="20">
        <v>15754.26</v>
      </c>
      <c r="J6942" s="20">
        <v>15754.26</v>
      </c>
      <c r="K6942" s="20">
        <v>15754.26</v>
      </c>
      <c r="L6942" s="20">
        <f t="shared" si="110"/>
        <v>15754.26</v>
      </c>
    </row>
    <row r="6943" spans="1:12" ht="16.5">
      <c r="A6943" s="19">
        <v>1701074619</v>
      </c>
      <c r="B6943" s="15" t="s">
        <v>9163</v>
      </c>
      <c r="C6943" s="22" t="s">
        <v>13</v>
      </c>
      <c r="D6943" s="20">
        <v>745.65</v>
      </c>
      <c r="E6943" s="20">
        <v>745.65</v>
      </c>
      <c r="F6943" s="20">
        <v>745.67</v>
      </c>
      <c r="G6943" s="20">
        <v>745.67</v>
      </c>
      <c r="H6943" s="20">
        <v>745.67</v>
      </c>
      <c r="I6943" s="20">
        <v>745.67</v>
      </c>
      <c r="J6943" s="20">
        <v>745.67</v>
      </c>
      <c r="K6943" s="20">
        <v>745.67</v>
      </c>
      <c r="L6943" s="20">
        <f t="shared" si="110"/>
        <v>745.67</v>
      </c>
    </row>
    <row r="6944" spans="1:12" ht="24.75">
      <c r="A6944" s="19">
        <v>1701074620</v>
      </c>
      <c r="B6944" s="15" t="s">
        <v>9551</v>
      </c>
      <c r="C6944" s="22" t="s">
        <v>13</v>
      </c>
      <c r="D6944" s="20">
        <v>4851.95</v>
      </c>
      <c r="E6944" s="20">
        <v>4851.95</v>
      </c>
      <c r="F6944" s="20">
        <v>4852.07</v>
      </c>
      <c r="G6944" s="20">
        <v>4852.07</v>
      </c>
      <c r="H6944" s="20">
        <v>4852.07</v>
      </c>
      <c r="I6944" s="20">
        <v>4852.07</v>
      </c>
      <c r="J6944" s="20">
        <v>4852.07</v>
      </c>
      <c r="K6944" s="20">
        <v>4852.07</v>
      </c>
      <c r="L6944" s="20">
        <f t="shared" si="110"/>
        <v>4852.07</v>
      </c>
    </row>
    <row r="6945" spans="1:12" ht="24.75">
      <c r="A6945" s="19">
        <v>1701074622</v>
      </c>
      <c r="B6945" s="15" t="s">
        <v>9552</v>
      </c>
      <c r="C6945" s="22" t="s">
        <v>13</v>
      </c>
      <c r="D6945" s="20">
        <v>6086.03</v>
      </c>
      <c r="E6945" s="20">
        <v>6086.03</v>
      </c>
      <c r="F6945" s="20">
        <v>6086.18</v>
      </c>
      <c r="G6945" s="20">
        <v>6086.18</v>
      </c>
      <c r="H6945" s="20">
        <v>6086.18</v>
      </c>
      <c r="I6945" s="20">
        <v>6086.18</v>
      </c>
      <c r="J6945" s="20">
        <v>6086.18</v>
      </c>
      <c r="K6945" s="20">
        <v>6086.18</v>
      </c>
      <c r="L6945" s="20">
        <f t="shared" si="110"/>
        <v>6086.18</v>
      </c>
    </row>
    <row r="6946" spans="1:12" ht="16.5">
      <c r="A6946" s="19">
        <v>1701074623</v>
      </c>
      <c r="B6946" s="15" t="s">
        <v>9553</v>
      </c>
      <c r="C6946" s="22" t="s">
        <v>13</v>
      </c>
      <c r="D6946" s="20">
        <v>5028.1400000000003</v>
      </c>
      <c r="E6946" s="20">
        <v>5028.1400000000003</v>
      </c>
      <c r="F6946" s="20">
        <v>5028.26</v>
      </c>
      <c r="G6946" s="20">
        <v>5028.26</v>
      </c>
      <c r="H6946" s="20">
        <v>5028.26</v>
      </c>
      <c r="I6946" s="20">
        <v>5028.26</v>
      </c>
      <c r="J6946" s="20">
        <v>5028.26</v>
      </c>
      <c r="K6946" s="20">
        <v>5028.26</v>
      </c>
      <c r="L6946" s="20">
        <f t="shared" si="110"/>
        <v>5028.26</v>
      </c>
    </row>
    <row r="6947" spans="1:12" ht="24.75">
      <c r="A6947" s="19">
        <v>1701074624</v>
      </c>
      <c r="B6947" s="15" t="s">
        <v>9554</v>
      </c>
      <c r="C6947" s="22" t="s">
        <v>13</v>
      </c>
      <c r="D6947" s="20">
        <v>3640.89</v>
      </c>
      <c r="E6947" s="20">
        <v>3640.89</v>
      </c>
      <c r="F6947" s="20">
        <v>3640.98</v>
      </c>
      <c r="G6947" s="20">
        <v>3640.98</v>
      </c>
      <c r="H6947" s="20">
        <v>3640.98</v>
      </c>
      <c r="I6947" s="20">
        <v>3640.98</v>
      </c>
      <c r="J6947" s="20">
        <v>3640.98</v>
      </c>
      <c r="K6947" s="20">
        <v>3640.98</v>
      </c>
      <c r="L6947" s="20">
        <f t="shared" si="110"/>
        <v>3640.98</v>
      </c>
    </row>
    <row r="6948" spans="1:12" ht="24.75">
      <c r="A6948" s="19">
        <v>1701074625</v>
      </c>
      <c r="B6948" s="15" t="s">
        <v>9555</v>
      </c>
      <c r="C6948" s="22" t="s">
        <v>13</v>
      </c>
      <c r="D6948" s="20">
        <v>5256.75</v>
      </c>
      <c r="E6948" s="20">
        <v>5256.75</v>
      </c>
      <c r="F6948" s="20">
        <v>5256.88</v>
      </c>
      <c r="G6948" s="20">
        <v>5256.88</v>
      </c>
      <c r="H6948" s="20">
        <v>5256.88</v>
      </c>
      <c r="I6948" s="20">
        <v>5256.88</v>
      </c>
      <c r="J6948" s="20">
        <v>5256.88</v>
      </c>
      <c r="K6948" s="20">
        <v>5256.88</v>
      </c>
      <c r="L6948" s="20">
        <f t="shared" ref="L6948:L7011" si="111">MAX(D6948:K6948)</f>
        <v>5256.88</v>
      </c>
    </row>
    <row r="6949" spans="1:12" ht="16.5">
      <c r="A6949" s="19">
        <v>1701074626</v>
      </c>
      <c r="B6949" s="15" t="s">
        <v>9556</v>
      </c>
      <c r="C6949" s="22" t="s">
        <v>13</v>
      </c>
      <c r="D6949" s="20">
        <v>3361.23</v>
      </c>
      <c r="E6949" s="20">
        <v>3361.23</v>
      </c>
      <c r="F6949" s="20">
        <v>3361.31</v>
      </c>
      <c r="G6949" s="20">
        <v>3361.31</v>
      </c>
      <c r="H6949" s="20">
        <v>3361.31</v>
      </c>
      <c r="I6949" s="20">
        <v>3361.31</v>
      </c>
      <c r="J6949" s="20">
        <v>3361.31</v>
      </c>
      <c r="K6949" s="20">
        <v>3361.31</v>
      </c>
      <c r="L6949" s="20">
        <f t="shared" si="111"/>
        <v>3361.31</v>
      </c>
    </row>
    <row r="6950" spans="1:12" ht="24.75">
      <c r="A6950" s="19">
        <v>1701074627</v>
      </c>
      <c r="B6950" s="15" t="s">
        <v>9557</v>
      </c>
      <c r="C6950" s="22" t="s">
        <v>13</v>
      </c>
      <c r="D6950" s="20">
        <v>10083.700000000001</v>
      </c>
      <c r="E6950" s="20">
        <v>10083.700000000001</v>
      </c>
      <c r="F6950" s="20">
        <v>10083.950000000001</v>
      </c>
      <c r="G6950" s="20">
        <v>10083.950000000001</v>
      </c>
      <c r="H6950" s="20">
        <v>10083.950000000001</v>
      </c>
      <c r="I6950" s="20">
        <v>10083.950000000001</v>
      </c>
      <c r="J6950" s="20">
        <v>10083.950000000001</v>
      </c>
      <c r="K6950" s="20">
        <v>10083.950000000001</v>
      </c>
      <c r="L6950" s="20">
        <f t="shared" si="111"/>
        <v>10083.950000000001</v>
      </c>
    </row>
    <row r="6951" spans="1:12" ht="24.75">
      <c r="A6951" s="19">
        <v>1701074628</v>
      </c>
      <c r="B6951" s="15" t="s">
        <v>9558</v>
      </c>
      <c r="C6951" s="22" t="s">
        <v>13</v>
      </c>
      <c r="D6951" s="20">
        <v>1130.54</v>
      </c>
      <c r="E6951" s="20">
        <v>1130.54</v>
      </c>
      <c r="F6951" s="20">
        <v>1130.57</v>
      </c>
      <c r="G6951" s="20">
        <v>1130.57</v>
      </c>
      <c r="H6951" s="20">
        <v>1130.57</v>
      </c>
      <c r="I6951" s="20">
        <v>1130.57</v>
      </c>
      <c r="J6951" s="20">
        <v>1130.57</v>
      </c>
      <c r="K6951" s="20">
        <v>1130.57</v>
      </c>
      <c r="L6951" s="20">
        <f t="shared" si="111"/>
        <v>1130.57</v>
      </c>
    </row>
    <row r="6952" spans="1:12" ht="24.75">
      <c r="A6952" s="19">
        <v>1701074633</v>
      </c>
      <c r="B6952" s="15" t="s">
        <v>9559</v>
      </c>
      <c r="C6952" s="22" t="s">
        <v>13</v>
      </c>
      <c r="D6952" s="20">
        <v>19717.759999999998</v>
      </c>
      <c r="E6952" s="20">
        <v>19717.759999999998</v>
      </c>
      <c r="F6952" s="20">
        <v>19718.259999999998</v>
      </c>
      <c r="G6952" s="20">
        <v>19718.259999999998</v>
      </c>
      <c r="H6952" s="20">
        <v>19718.259999999998</v>
      </c>
      <c r="I6952" s="20">
        <v>19718.259999999998</v>
      </c>
      <c r="J6952" s="20">
        <v>19718.259999999998</v>
      </c>
      <c r="K6952" s="20">
        <v>19718.259999999998</v>
      </c>
      <c r="L6952" s="20">
        <f t="shared" si="111"/>
        <v>19718.259999999998</v>
      </c>
    </row>
    <row r="6953" spans="1:12" ht="16.5">
      <c r="A6953" s="19">
        <v>1702000001</v>
      </c>
      <c r="B6953" s="15" t="s">
        <v>9560</v>
      </c>
      <c r="C6953" s="22" t="s">
        <v>13</v>
      </c>
      <c r="D6953" s="20">
        <v>479.73</v>
      </c>
      <c r="E6953" s="20">
        <v>479.73</v>
      </c>
      <c r="F6953" s="20">
        <v>479.75</v>
      </c>
      <c r="G6953" s="20">
        <v>479.75</v>
      </c>
      <c r="H6953" s="20">
        <v>479.75</v>
      </c>
      <c r="I6953" s="20">
        <v>479.75</v>
      </c>
      <c r="J6953" s="20">
        <v>479.75</v>
      </c>
      <c r="K6953" s="20">
        <v>479.75</v>
      </c>
      <c r="L6953" s="20">
        <f t="shared" si="111"/>
        <v>479.75</v>
      </c>
    </row>
    <row r="6954" spans="1:12" ht="41.25">
      <c r="A6954" s="19">
        <v>1702000010</v>
      </c>
      <c r="B6954" s="15" t="s">
        <v>9561</v>
      </c>
      <c r="C6954" s="22" t="s">
        <v>13</v>
      </c>
      <c r="D6954" s="20">
        <v>584.94000000000005</v>
      </c>
      <c r="E6954" s="20">
        <v>589.29999999999995</v>
      </c>
      <c r="F6954" s="20">
        <v>611.59</v>
      </c>
      <c r="G6954" s="20">
        <v>609.12</v>
      </c>
      <c r="H6954" s="20">
        <v>616.66</v>
      </c>
      <c r="I6954" s="20">
        <v>610.48</v>
      </c>
      <c r="J6954" s="20">
        <v>576.46</v>
      </c>
      <c r="K6954" s="20">
        <v>593.96</v>
      </c>
      <c r="L6954" s="20">
        <f t="shared" si="111"/>
        <v>616.66</v>
      </c>
    </row>
    <row r="6955" spans="1:12" ht="41.25">
      <c r="A6955" s="19">
        <v>1702000011</v>
      </c>
      <c r="B6955" s="15" t="s">
        <v>9562</v>
      </c>
      <c r="C6955" s="22" t="s">
        <v>13</v>
      </c>
      <c r="D6955" s="20">
        <v>1820.32</v>
      </c>
      <c r="E6955" s="20">
        <v>1853.56</v>
      </c>
      <c r="F6955" s="20">
        <v>2029.01</v>
      </c>
      <c r="G6955" s="20">
        <v>2011.83</v>
      </c>
      <c r="H6955" s="20">
        <v>2061.25</v>
      </c>
      <c r="I6955" s="20">
        <v>2015.13</v>
      </c>
      <c r="J6955" s="20">
        <v>1751.55</v>
      </c>
      <c r="K6955" s="20">
        <v>1886.64</v>
      </c>
      <c r="L6955" s="20">
        <f t="shared" si="111"/>
        <v>2061.25</v>
      </c>
    </row>
    <row r="6956" spans="1:12" ht="16.5">
      <c r="A6956" s="19">
        <v>1702000012</v>
      </c>
      <c r="B6956" s="15" t="s">
        <v>9563</v>
      </c>
      <c r="C6956" s="22" t="s">
        <v>13</v>
      </c>
      <c r="D6956" s="20">
        <v>1340.45</v>
      </c>
      <c r="E6956" s="20">
        <v>1352.65</v>
      </c>
      <c r="F6956" s="20">
        <v>1406.98</v>
      </c>
      <c r="G6956" s="20">
        <v>1394.53</v>
      </c>
      <c r="H6956" s="20">
        <v>1428.61</v>
      </c>
      <c r="I6956" s="20">
        <v>1412.86</v>
      </c>
      <c r="J6956" s="20">
        <v>1314.58</v>
      </c>
      <c r="K6956" s="20">
        <v>1380.31</v>
      </c>
      <c r="L6956" s="20">
        <f t="shared" si="111"/>
        <v>1428.61</v>
      </c>
    </row>
    <row r="6957" spans="1:12" ht="41.25">
      <c r="A6957" s="19">
        <v>1702000013</v>
      </c>
      <c r="B6957" s="15" t="s">
        <v>9564</v>
      </c>
      <c r="C6957" s="22" t="s">
        <v>13</v>
      </c>
      <c r="D6957" s="20">
        <v>1681.11</v>
      </c>
      <c r="E6957" s="20">
        <v>1699.24</v>
      </c>
      <c r="F6957" s="20">
        <v>1799.19</v>
      </c>
      <c r="G6957" s="20">
        <v>1779.09</v>
      </c>
      <c r="H6957" s="20">
        <v>1827.71</v>
      </c>
      <c r="I6957" s="20">
        <v>1801.45</v>
      </c>
      <c r="J6957" s="20">
        <v>1646.91</v>
      </c>
      <c r="K6957" s="20">
        <v>1744.2</v>
      </c>
      <c r="L6957" s="20">
        <f t="shared" si="111"/>
        <v>1827.71</v>
      </c>
    </row>
    <row r="6958" spans="1:12" ht="49.5">
      <c r="A6958" s="19">
        <v>1702000014</v>
      </c>
      <c r="B6958" s="15" t="s">
        <v>9565</v>
      </c>
      <c r="C6958" s="22" t="s">
        <v>13</v>
      </c>
      <c r="D6958" s="20">
        <v>2654.37</v>
      </c>
      <c r="E6958" s="20">
        <v>2717.1</v>
      </c>
      <c r="F6958" s="20">
        <v>3038.23</v>
      </c>
      <c r="G6958" s="20">
        <v>2984.57</v>
      </c>
      <c r="H6958" s="20">
        <v>3142.5</v>
      </c>
      <c r="I6958" s="20">
        <v>3049.11</v>
      </c>
      <c r="J6958" s="20">
        <v>2534.58</v>
      </c>
      <c r="K6958" s="20">
        <v>2842.33</v>
      </c>
      <c r="L6958" s="20">
        <f t="shared" si="111"/>
        <v>3142.5</v>
      </c>
    </row>
    <row r="6959" spans="1:12" ht="41.25">
      <c r="A6959" s="19">
        <v>1702000015</v>
      </c>
      <c r="B6959" s="15" t="s">
        <v>9566</v>
      </c>
      <c r="C6959" s="22" t="s">
        <v>13</v>
      </c>
      <c r="D6959" s="20">
        <v>606.25</v>
      </c>
      <c r="E6959" s="20">
        <v>611.91</v>
      </c>
      <c r="F6959" s="20">
        <v>639.65</v>
      </c>
      <c r="G6959" s="20">
        <v>636.35</v>
      </c>
      <c r="H6959" s="20">
        <v>646.98</v>
      </c>
      <c r="I6959" s="20">
        <v>639.01</v>
      </c>
      <c r="J6959" s="20">
        <v>595.86</v>
      </c>
      <c r="K6959" s="20">
        <v>618.52</v>
      </c>
      <c r="L6959" s="20">
        <f t="shared" si="111"/>
        <v>646.98</v>
      </c>
    </row>
    <row r="6960" spans="1:12" ht="33">
      <c r="A6960" s="19">
        <v>1702000016</v>
      </c>
      <c r="B6960" s="15" t="s">
        <v>9567</v>
      </c>
      <c r="C6960" s="22" t="s">
        <v>13</v>
      </c>
      <c r="D6960" s="20">
        <v>6611.18</v>
      </c>
      <c r="E6960" s="20">
        <v>6677.22</v>
      </c>
      <c r="F6960" s="20">
        <v>7007.54</v>
      </c>
      <c r="G6960" s="20">
        <v>6963.36</v>
      </c>
      <c r="H6960" s="20">
        <v>7094.08</v>
      </c>
      <c r="I6960" s="20">
        <v>6999.61</v>
      </c>
      <c r="J6960" s="20">
        <v>6487.55</v>
      </c>
      <c r="K6960" s="20">
        <v>6768.31</v>
      </c>
      <c r="L6960" s="20">
        <f t="shared" si="111"/>
        <v>7094.08</v>
      </c>
    </row>
    <row r="6961" spans="1:12" ht="49.5">
      <c r="A6961" s="19">
        <v>1702000017</v>
      </c>
      <c r="B6961" s="15" t="s">
        <v>9568</v>
      </c>
      <c r="C6961" s="22" t="s">
        <v>13</v>
      </c>
      <c r="D6961" s="20">
        <v>2167.6</v>
      </c>
      <c r="E6961" s="20">
        <v>2191.12</v>
      </c>
      <c r="F6961" s="20">
        <v>2325.62</v>
      </c>
      <c r="G6961" s="20">
        <v>2301.1999999999998</v>
      </c>
      <c r="H6961" s="20">
        <v>2360.11</v>
      </c>
      <c r="I6961" s="20">
        <v>2325.92</v>
      </c>
      <c r="J6961" s="20">
        <v>2107.37</v>
      </c>
      <c r="K6961" s="20">
        <v>2245.61</v>
      </c>
      <c r="L6961" s="20">
        <f t="shared" si="111"/>
        <v>2360.11</v>
      </c>
    </row>
    <row r="6962" spans="1:12" ht="49.5">
      <c r="A6962" s="19">
        <v>1702000018</v>
      </c>
      <c r="B6962" s="15" t="s">
        <v>9569</v>
      </c>
      <c r="C6962" s="22" t="s">
        <v>13</v>
      </c>
      <c r="D6962" s="20">
        <v>3609.83</v>
      </c>
      <c r="E6962" s="20">
        <v>3661.56</v>
      </c>
      <c r="F6962" s="20">
        <v>3938.08</v>
      </c>
      <c r="G6962" s="20">
        <v>3893.96</v>
      </c>
      <c r="H6962" s="20">
        <v>4005.54</v>
      </c>
      <c r="I6962" s="20">
        <v>3931.75</v>
      </c>
      <c r="J6962" s="20">
        <v>3508.41</v>
      </c>
      <c r="K6962" s="20">
        <v>3754.03</v>
      </c>
      <c r="L6962" s="20">
        <f t="shared" si="111"/>
        <v>4005.54</v>
      </c>
    </row>
    <row r="6963" spans="1:12" ht="41.25">
      <c r="A6963" s="19">
        <v>1702000019</v>
      </c>
      <c r="B6963" s="15" t="s">
        <v>9570</v>
      </c>
      <c r="C6963" s="22" t="s">
        <v>13</v>
      </c>
      <c r="D6963" s="20">
        <v>459.96</v>
      </c>
      <c r="E6963" s="20">
        <v>464.04</v>
      </c>
      <c r="F6963" s="20">
        <v>483.44</v>
      </c>
      <c r="G6963" s="20">
        <v>480.77</v>
      </c>
      <c r="H6963" s="20">
        <v>489.34</v>
      </c>
      <c r="I6963" s="20">
        <v>483.57</v>
      </c>
      <c r="J6963" s="20">
        <v>452.71</v>
      </c>
      <c r="K6963" s="20">
        <v>469.44</v>
      </c>
      <c r="L6963" s="20">
        <f t="shared" si="111"/>
        <v>489.34</v>
      </c>
    </row>
    <row r="6964" spans="1:12" ht="24.75">
      <c r="A6964" s="19">
        <v>1702000020</v>
      </c>
      <c r="B6964" s="15" t="s">
        <v>9571</v>
      </c>
      <c r="C6964" s="22" t="s">
        <v>13</v>
      </c>
      <c r="D6964" s="20">
        <v>9039.24</v>
      </c>
      <c r="E6964" s="20">
        <v>9147.4500000000007</v>
      </c>
      <c r="F6964" s="20">
        <v>9671.23</v>
      </c>
      <c r="G6964" s="20">
        <v>9516.6200000000008</v>
      </c>
      <c r="H6964" s="20">
        <v>9907.77</v>
      </c>
      <c r="I6964" s="20">
        <v>9763.3799999999992</v>
      </c>
      <c r="J6964" s="20">
        <v>8884.6</v>
      </c>
      <c r="K6964" s="20">
        <v>9535.2999999999993</v>
      </c>
      <c r="L6964" s="20">
        <f t="shared" si="111"/>
        <v>9907.77</v>
      </c>
    </row>
    <row r="6965" spans="1:12" ht="41.25">
      <c r="A6965" s="19">
        <v>1702000021</v>
      </c>
      <c r="B6965" s="15" t="s">
        <v>9572</v>
      </c>
      <c r="C6965" s="22" t="s">
        <v>13</v>
      </c>
      <c r="D6965" s="20">
        <v>596.16999999999996</v>
      </c>
      <c r="E6965" s="20">
        <v>601.29999999999995</v>
      </c>
      <c r="F6965" s="20">
        <v>625.6</v>
      </c>
      <c r="G6965" s="20">
        <v>622.20000000000005</v>
      </c>
      <c r="H6965" s="20">
        <v>633.01</v>
      </c>
      <c r="I6965" s="20">
        <v>625.83000000000004</v>
      </c>
      <c r="J6965" s="20">
        <v>587.21</v>
      </c>
      <c r="K6965" s="20">
        <v>608.29</v>
      </c>
      <c r="L6965" s="20">
        <f t="shared" si="111"/>
        <v>633.01</v>
      </c>
    </row>
    <row r="6966" spans="1:12" ht="33">
      <c r="A6966" s="19">
        <v>1702000022</v>
      </c>
      <c r="B6966" s="15" t="s">
        <v>9573</v>
      </c>
      <c r="C6966" s="22" t="s">
        <v>13</v>
      </c>
      <c r="D6966" s="20">
        <v>1246.98</v>
      </c>
      <c r="E6966" s="20">
        <v>1257.23</v>
      </c>
      <c r="F6966" s="20">
        <v>1303.8599999999999</v>
      </c>
      <c r="G6966" s="20">
        <v>1298.26</v>
      </c>
      <c r="H6966" s="20">
        <v>1315.92</v>
      </c>
      <c r="I6966" s="20">
        <v>1301.8699999999999</v>
      </c>
      <c r="J6966" s="20">
        <v>1227</v>
      </c>
      <c r="K6966" s="20">
        <v>1264.83</v>
      </c>
      <c r="L6966" s="20">
        <f t="shared" si="111"/>
        <v>1315.92</v>
      </c>
    </row>
    <row r="6967" spans="1:12" ht="49.5">
      <c r="A6967" s="19">
        <v>1702000023</v>
      </c>
      <c r="B6967" s="15" t="s">
        <v>9574</v>
      </c>
      <c r="C6967" s="22" t="s">
        <v>13</v>
      </c>
      <c r="D6967" s="20">
        <v>575.83000000000004</v>
      </c>
      <c r="E6967" s="20">
        <v>580.11</v>
      </c>
      <c r="F6967" s="20">
        <v>615.17999999999995</v>
      </c>
      <c r="G6967" s="20">
        <v>611.57000000000005</v>
      </c>
      <c r="H6967" s="20">
        <v>620.87</v>
      </c>
      <c r="I6967" s="20">
        <v>613.01</v>
      </c>
      <c r="J6967" s="20">
        <v>565.77</v>
      </c>
      <c r="K6967" s="20">
        <v>595.37</v>
      </c>
      <c r="L6967" s="20">
        <f t="shared" si="111"/>
        <v>620.87</v>
      </c>
    </row>
    <row r="6968" spans="1:12" ht="49.5">
      <c r="A6968" s="19">
        <v>1702000024</v>
      </c>
      <c r="B6968" s="15" t="s">
        <v>9575</v>
      </c>
      <c r="C6968" s="22" t="s">
        <v>13</v>
      </c>
      <c r="D6968" s="20">
        <v>3388.66</v>
      </c>
      <c r="E6968" s="20">
        <v>3445.43</v>
      </c>
      <c r="F6968" s="20">
        <v>3716.98</v>
      </c>
      <c r="G6968" s="20">
        <v>3646.77</v>
      </c>
      <c r="H6968" s="20">
        <v>3834.3</v>
      </c>
      <c r="I6968" s="20">
        <v>3753.31</v>
      </c>
      <c r="J6968" s="20">
        <v>3294.31</v>
      </c>
      <c r="K6968" s="20">
        <v>3579.23</v>
      </c>
      <c r="L6968" s="20">
        <f t="shared" si="111"/>
        <v>3834.3</v>
      </c>
    </row>
    <row r="6969" spans="1:12" ht="41.25">
      <c r="A6969" s="19">
        <v>1702000025</v>
      </c>
      <c r="B6969" s="15" t="s">
        <v>9576</v>
      </c>
      <c r="C6969" s="22" t="s">
        <v>13</v>
      </c>
      <c r="D6969" s="20">
        <v>2300.0500000000002</v>
      </c>
      <c r="E6969" s="20">
        <v>2341.8200000000002</v>
      </c>
      <c r="F6969" s="20">
        <v>2528.52</v>
      </c>
      <c r="G6969" s="20">
        <v>2503.7199999999998</v>
      </c>
      <c r="H6969" s="20">
        <v>2587.15</v>
      </c>
      <c r="I6969" s="20">
        <v>2529.25</v>
      </c>
      <c r="J6969" s="20">
        <v>2225.37</v>
      </c>
      <c r="K6969" s="20">
        <v>2384.94</v>
      </c>
      <c r="L6969" s="20">
        <f t="shared" si="111"/>
        <v>2587.15</v>
      </c>
    </row>
    <row r="6970" spans="1:12" ht="24.75">
      <c r="A6970" s="19">
        <v>1702000026</v>
      </c>
      <c r="B6970" s="15" t="s">
        <v>9577</v>
      </c>
      <c r="C6970" s="22" t="s">
        <v>13</v>
      </c>
      <c r="D6970" s="20">
        <v>4446</v>
      </c>
      <c r="E6970" s="20">
        <v>4446</v>
      </c>
      <c r="F6970" s="20">
        <v>4446.1099999999997</v>
      </c>
      <c r="G6970" s="20">
        <v>4446.1099999999997</v>
      </c>
      <c r="H6970" s="20">
        <v>4446.1099999999997</v>
      </c>
      <c r="I6970" s="20">
        <v>4446.1099999999997</v>
      </c>
      <c r="J6970" s="20">
        <v>4446.1099999999997</v>
      </c>
      <c r="K6970" s="20">
        <v>4446.1099999999997</v>
      </c>
      <c r="L6970" s="20">
        <f t="shared" si="111"/>
        <v>4446.1099999999997</v>
      </c>
    </row>
    <row r="6971" spans="1:12" ht="24.75">
      <c r="A6971" s="19">
        <v>1702000027</v>
      </c>
      <c r="B6971" s="15" t="s">
        <v>9578</v>
      </c>
      <c r="C6971" s="22" t="s">
        <v>13</v>
      </c>
      <c r="D6971" s="20">
        <v>5604.5</v>
      </c>
      <c r="E6971" s="20">
        <v>5604.5</v>
      </c>
      <c r="F6971" s="20">
        <v>5604.64</v>
      </c>
      <c r="G6971" s="20">
        <v>5604.64</v>
      </c>
      <c r="H6971" s="20">
        <v>5604.64</v>
      </c>
      <c r="I6971" s="20">
        <v>5604.64</v>
      </c>
      <c r="J6971" s="20">
        <v>5604.64</v>
      </c>
      <c r="K6971" s="20">
        <v>5604.64</v>
      </c>
      <c r="L6971" s="20">
        <f t="shared" si="111"/>
        <v>5604.64</v>
      </c>
    </row>
    <row r="6972" spans="1:12" ht="16.5">
      <c r="A6972" s="19">
        <v>1702000029</v>
      </c>
      <c r="B6972" s="15" t="s">
        <v>9579</v>
      </c>
      <c r="C6972" s="22" t="s">
        <v>13</v>
      </c>
      <c r="D6972" s="20">
        <v>10891.07</v>
      </c>
      <c r="E6972" s="20">
        <v>10891.5</v>
      </c>
      <c r="F6972" s="20">
        <v>10892.73</v>
      </c>
      <c r="G6972" s="20">
        <v>10892.03</v>
      </c>
      <c r="H6972" s="20">
        <v>10894.09</v>
      </c>
      <c r="I6972" s="20">
        <v>10893.54</v>
      </c>
      <c r="J6972" s="20">
        <v>10890.85</v>
      </c>
      <c r="K6972" s="20">
        <v>10892.97</v>
      </c>
      <c r="L6972" s="20">
        <f t="shared" si="111"/>
        <v>10894.09</v>
      </c>
    </row>
    <row r="6973" spans="1:12" ht="16.5">
      <c r="A6973" s="19">
        <v>1702000030</v>
      </c>
      <c r="B6973" s="15" t="s">
        <v>9580</v>
      </c>
      <c r="C6973" s="22" t="s">
        <v>13</v>
      </c>
      <c r="D6973" s="20">
        <v>57890.93</v>
      </c>
      <c r="E6973" s="20">
        <v>57890.93</v>
      </c>
      <c r="F6973" s="20">
        <v>57892.38</v>
      </c>
      <c r="G6973" s="20">
        <v>57892.38</v>
      </c>
      <c r="H6973" s="20">
        <v>57892.38</v>
      </c>
      <c r="I6973" s="20">
        <v>57892.38</v>
      </c>
      <c r="J6973" s="20">
        <v>57892.38</v>
      </c>
      <c r="K6973" s="20">
        <v>57892.38</v>
      </c>
      <c r="L6973" s="20">
        <f t="shared" si="111"/>
        <v>57892.38</v>
      </c>
    </row>
    <row r="6974" spans="1:12" ht="49.5">
      <c r="A6974" s="19">
        <v>1702000031</v>
      </c>
      <c r="B6974" s="15" t="s">
        <v>9581</v>
      </c>
      <c r="C6974" s="22" t="s">
        <v>13</v>
      </c>
      <c r="D6974" s="20">
        <v>2069.9299999999998</v>
      </c>
      <c r="E6974" s="20">
        <v>2084.75</v>
      </c>
      <c r="F6974" s="20">
        <v>2137.9299999999998</v>
      </c>
      <c r="G6974" s="20">
        <v>2111.08</v>
      </c>
      <c r="H6974" s="20">
        <v>2187.87</v>
      </c>
      <c r="I6974" s="20">
        <v>2165.41</v>
      </c>
      <c r="J6974" s="20">
        <v>2050.17</v>
      </c>
      <c r="K6974" s="20">
        <v>2143.06</v>
      </c>
      <c r="L6974" s="20">
        <f t="shared" si="111"/>
        <v>2187.87</v>
      </c>
    </row>
    <row r="6975" spans="1:12" ht="24.75">
      <c r="A6975" s="19">
        <v>1702000032</v>
      </c>
      <c r="B6975" s="15" t="s">
        <v>9582</v>
      </c>
      <c r="C6975" s="22" t="s">
        <v>13</v>
      </c>
      <c r="D6975" s="20">
        <v>5909.72</v>
      </c>
      <c r="E6975" s="20">
        <v>5909.72</v>
      </c>
      <c r="F6975" s="20">
        <v>5909.86</v>
      </c>
      <c r="G6975" s="20">
        <v>5909.86</v>
      </c>
      <c r="H6975" s="20">
        <v>5909.86</v>
      </c>
      <c r="I6975" s="20">
        <v>5909.86</v>
      </c>
      <c r="J6975" s="20">
        <v>5909.86</v>
      </c>
      <c r="K6975" s="20">
        <v>5909.86</v>
      </c>
      <c r="L6975" s="20">
        <f t="shared" si="111"/>
        <v>5909.86</v>
      </c>
    </row>
    <row r="6976" spans="1:12" ht="16.5">
      <c r="A6976" s="19">
        <v>1702000033</v>
      </c>
      <c r="B6976" s="15" t="s">
        <v>9583</v>
      </c>
      <c r="C6976" s="22" t="s">
        <v>13</v>
      </c>
      <c r="D6976" s="20">
        <v>1964.92</v>
      </c>
      <c r="E6976" s="20">
        <v>1964.92</v>
      </c>
      <c r="F6976" s="20">
        <v>1964.97</v>
      </c>
      <c r="G6976" s="20">
        <v>1964.97</v>
      </c>
      <c r="H6976" s="20">
        <v>1964.97</v>
      </c>
      <c r="I6976" s="20">
        <v>1964.97</v>
      </c>
      <c r="J6976" s="20">
        <v>1964.97</v>
      </c>
      <c r="K6976" s="20">
        <v>1964.97</v>
      </c>
      <c r="L6976" s="20">
        <f t="shared" si="111"/>
        <v>1964.97</v>
      </c>
    </row>
    <row r="6977" spans="1:12" ht="33">
      <c r="A6977" s="19">
        <v>1702000034</v>
      </c>
      <c r="B6977" s="15" t="s">
        <v>9584</v>
      </c>
      <c r="C6977" s="22" t="s">
        <v>13</v>
      </c>
      <c r="D6977" s="20">
        <v>914.13</v>
      </c>
      <c r="E6977" s="20">
        <v>914.13</v>
      </c>
      <c r="F6977" s="20">
        <v>914.15</v>
      </c>
      <c r="G6977" s="20">
        <v>914.15</v>
      </c>
      <c r="H6977" s="20">
        <v>914.15</v>
      </c>
      <c r="I6977" s="20">
        <v>914.15</v>
      </c>
      <c r="J6977" s="20">
        <v>914.15</v>
      </c>
      <c r="K6977" s="20">
        <v>914.15</v>
      </c>
      <c r="L6977" s="20">
        <f t="shared" si="111"/>
        <v>914.15</v>
      </c>
    </row>
    <row r="6978" spans="1:12" ht="24.75">
      <c r="A6978" s="19">
        <v>1702000035</v>
      </c>
      <c r="B6978" s="15" t="s">
        <v>9585</v>
      </c>
      <c r="C6978" s="22" t="s">
        <v>13</v>
      </c>
      <c r="D6978" s="20">
        <v>178.22</v>
      </c>
      <c r="E6978" s="20">
        <v>178.22</v>
      </c>
      <c r="F6978" s="20">
        <v>178.22</v>
      </c>
      <c r="G6978" s="20">
        <v>178.22</v>
      </c>
      <c r="H6978" s="20">
        <v>178.22</v>
      </c>
      <c r="I6978" s="20">
        <v>178.22</v>
      </c>
      <c r="J6978" s="20">
        <v>178.22</v>
      </c>
      <c r="K6978" s="20">
        <v>178.22</v>
      </c>
      <c r="L6978" s="20">
        <f t="shared" si="111"/>
        <v>178.22</v>
      </c>
    </row>
    <row r="6979" spans="1:12" ht="33">
      <c r="A6979" s="19">
        <v>1702000036</v>
      </c>
      <c r="B6979" s="15" t="s">
        <v>9586</v>
      </c>
      <c r="C6979" s="22" t="s">
        <v>13</v>
      </c>
      <c r="D6979" s="20">
        <v>18036.87</v>
      </c>
      <c r="E6979" s="20">
        <v>18036.87</v>
      </c>
      <c r="F6979" s="20">
        <v>18037.32</v>
      </c>
      <c r="G6979" s="20">
        <v>18037.32</v>
      </c>
      <c r="H6979" s="20">
        <v>18037.32</v>
      </c>
      <c r="I6979" s="20">
        <v>18037.32</v>
      </c>
      <c r="J6979" s="20">
        <v>18037.32</v>
      </c>
      <c r="K6979" s="20">
        <v>18037.32</v>
      </c>
      <c r="L6979" s="20">
        <f t="shared" si="111"/>
        <v>18037.32</v>
      </c>
    </row>
    <row r="6980" spans="1:12" ht="41.25">
      <c r="A6980" s="19">
        <v>1702000037</v>
      </c>
      <c r="B6980" s="15" t="s">
        <v>9587</v>
      </c>
      <c r="C6980" s="22" t="s">
        <v>13</v>
      </c>
      <c r="D6980" s="20">
        <v>60215.71</v>
      </c>
      <c r="E6980" s="20">
        <v>60215.71</v>
      </c>
      <c r="F6980" s="20">
        <v>60217.21</v>
      </c>
      <c r="G6980" s="20">
        <v>60217.21</v>
      </c>
      <c r="H6980" s="20">
        <v>60217.21</v>
      </c>
      <c r="I6980" s="20">
        <v>60217.21</v>
      </c>
      <c r="J6980" s="20">
        <v>60217.21</v>
      </c>
      <c r="K6980" s="20">
        <v>60217.21</v>
      </c>
      <c r="L6980" s="20">
        <f t="shared" si="111"/>
        <v>60217.21</v>
      </c>
    </row>
    <row r="6981" spans="1:12" ht="24.75">
      <c r="A6981" s="19">
        <v>1702000038</v>
      </c>
      <c r="B6981" s="15" t="s">
        <v>9588</v>
      </c>
      <c r="C6981" s="22" t="s">
        <v>13</v>
      </c>
      <c r="D6981" s="20">
        <v>5147.25</v>
      </c>
      <c r="E6981" s="20">
        <v>5147.25</v>
      </c>
      <c r="F6981" s="20">
        <v>5147.37</v>
      </c>
      <c r="G6981" s="20">
        <v>5147.37</v>
      </c>
      <c r="H6981" s="20">
        <v>5147.37</v>
      </c>
      <c r="I6981" s="20">
        <v>5147.37</v>
      </c>
      <c r="J6981" s="20">
        <v>5147.37</v>
      </c>
      <c r="K6981" s="20">
        <v>5147.37</v>
      </c>
      <c r="L6981" s="20">
        <f t="shared" si="111"/>
        <v>5147.37</v>
      </c>
    </row>
    <row r="6982" spans="1:12" ht="24.75">
      <c r="A6982" s="19">
        <v>1702000039</v>
      </c>
      <c r="B6982" s="15" t="s">
        <v>9589</v>
      </c>
      <c r="C6982" s="22" t="s">
        <v>13</v>
      </c>
      <c r="D6982" s="20">
        <v>11381.36</v>
      </c>
      <c r="E6982" s="20">
        <v>11381.36</v>
      </c>
      <c r="F6982" s="20">
        <v>11381.63</v>
      </c>
      <c r="G6982" s="20">
        <v>11381.63</v>
      </c>
      <c r="H6982" s="20">
        <v>11381.63</v>
      </c>
      <c r="I6982" s="20">
        <v>11381.63</v>
      </c>
      <c r="J6982" s="20">
        <v>11381.63</v>
      </c>
      <c r="K6982" s="20">
        <v>11381.63</v>
      </c>
      <c r="L6982" s="20">
        <f t="shared" si="111"/>
        <v>11381.63</v>
      </c>
    </row>
    <row r="6983" spans="1:12" ht="24.75">
      <c r="A6983" s="19">
        <v>1702000040</v>
      </c>
      <c r="B6983" s="15" t="s">
        <v>9590</v>
      </c>
      <c r="C6983" s="22" t="s">
        <v>13</v>
      </c>
      <c r="D6983" s="20">
        <v>9016.16</v>
      </c>
      <c r="E6983" s="20">
        <v>9016.16</v>
      </c>
      <c r="F6983" s="20">
        <v>9016.3799999999992</v>
      </c>
      <c r="G6983" s="20">
        <v>9016.3799999999992</v>
      </c>
      <c r="H6983" s="20">
        <v>9016.3799999999992</v>
      </c>
      <c r="I6983" s="20">
        <v>9016.3799999999992</v>
      </c>
      <c r="J6983" s="20">
        <v>9016.3799999999992</v>
      </c>
      <c r="K6983" s="20">
        <v>9016.3799999999992</v>
      </c>
      <c r="L6983" s="20">
        <f t="shared" si="111"/>
        <v>9016.3799999999992</v>
      </c>
    </row>
    <row r="6984" spans="1:12" ht="33">
      <c r="A6984" s="19">
        <v>1702000041</v>
      </c>
      <c r="B6984" s="15" t="s">
        <v>9591</v>
      </c>
      <c r="C6984" s="22" t="s">
        <v>13</v>
      </c>
      <c r="D6984" s="20">
        <v>10894.65</v>
      </c>
      <c r="E6984" s="20">
        <v>10894.65</v>
      </c>
      <c r="F6984" s="20">
        <v>10894.93</v>
      </c>
      <c r="G6984" s="20">
        <v>10894.93</v>
      </c>
      <c r="H6984" s="20">
        <v>10894.93</v>
      </c>
      <c r="I6984" s="20">
        <v>10894.93</v>
      </c>
      <c r="J6984" s="20">
        <v>10894.93</v>
      </c>
      <c r="K6984" s="20">
        <v>10894.93</v>
      </c>
      <c r="L6984" s="20">
        <f t="shared" si="111"/>
        <v>10894.93</v>
      </c>
    </row>
    <row r="6985" spans="1:12" ht="33">
      <c r="A6985" s="19">
        <v>1702000042</v>
      </c>
      <c r="B6985" s="15" t="s">
        <v>9592</v>
      </c>
      <c r="C6985" s="22" t="s">
        <v>13</v>
      </c>
      <c r="D6985" s="20">
        <v>4202.05</v>
      </c>
      <c r="E6985" s="20">
        <v>4202.05</v>
      </c>
      <c r="F6985" s="20">
        <v>4202.1499999999996</v>
      </c>
      <c r="G6985" s="20">
        <v>4202.1499999999996</v>
      </c>
      <c r="H6985" s="20">
        <v>4202.1499999999996</v>
      </c>
      <c r="I6985" s="20">
        <v>4202.1499999999996</v>
      </c>
      <c r="J6985" s="20">
        <v>4202.1499999999996</v>
      </c>
      <c r="K6985" s="20">
        <v>4202.1499999999996</v>
      </c>
      <c r="L6985" s="20">
        <f t="shared" si="111"/>
        <v>4202.1499999999996</v>
      </c>
    </row>
    <row r="6986" spans="1:12" ht="41.25">
      <c r="A6986" s="19">
        <v>1702000043</v>
      </c>
      <c r="B6986" s="15" t="s">
        <v>9593</v>
      </c>
      <c r="C6986" s="22" t="s">
        <v>13</v>
      </c>
      <c r="D6986" s="20">
        <v>679.85</v>
      </c>
      <c r="E6986" s="20">
        <v>679.85</v>
      </c>
      <c r="F6986" s="20">
        <v>679.87</v>
      </c>
      <c r="G6986" s="20">
        <v>679.87</v>
      </c>
      <c r="H6986" s="20">
        <v>679.87</v>
      </c>
      <c r="I6986" s="20">
        <v>679.87</v>
      </c>
      <c r="J6986" s="20">
        <v>679.87</v>
      </c>
      <c r="K6986" s="20">
        <v>679.87</v>
      </c>
      <c r="L6986" s="20">
        <f t="shared" si="111"/>
        <v>679.87</v>
      </c>
    </row>
    <row r="6987" spans="1:12" ht="24.75">
      <c r="A6987" s="19">
        <v>1702000044</v>
      </c>
      <c r="B6987" s="15" t="s">
        <v>9594</v>
      </c>
      <c r="C6987" s="22" t="s">
        <v>13</v>
      </c>
      <c r="D6987" s="20">
        <v>3812.93</v>
      </c>
      <c r="E6987" s="20">
        <v>3812.93</v>
      </c>
      <c r="F6987" s="20">
        <v>3813.03</v>
      </c>
      <c r="G6987" s="20">
        <v>3813.03</v>
      </c>
      <c r="H6987" s="20">
        <v>3813.03</v>
      </c>
      <c r="I6987" s="20">
        <v>3813.03</v>
      </c>
      <c r="J6987" s="20">
        <v>3813.03</v>
      </c>
      <c r="K6987" s="20">
        <v>3813.03</v>
      </c>
      <c r="L6987" s="20">
        <f t="shared" si="111"/>
        <v>3813.03</v>
      </c>
    </row>
    <row r="6988" spans="1:12" ht="49.5">
      <c r="A6988" s="19">
        <v>1702000045</v>
      </c>
      <c r="B6988" s="15" t="s">
        <v>9595</v>
      </c>
      <c r="C6988" s="22" t="s">
        <v>13</v>
      </c>
      <c r="D6988" s="20">
        <v>8253.85</v>
      </c>
      <c r="E6988" s="20">
        <v>8253.85</v>
      </c>
      <c r="F6988" s="20">
        <v>8254.06</v>
      </c>
      <c r="G6988" s="20">
        <v>8254.06</v>
      </c>
      <c r="H6988" s="20">
        <v>8254.06</v>
      </c>
      <c r="I6988" s="20">
        <v>8254.06</v>
      </c>
      <c r="J6988" s="20">
        <v>8254.06</v>
      </c>
      <c r="K6988" s="20">
        <v>8254.06</v>
      </c>
      <c r="L6988" s="20">
        <f t="shared" si="111"/>
        <v>8254.06</v>
      </c>
    </row>
    <row r="6989" spans="1:12" ht="33">
      <c r="A6989" s="19">
        <v>1702000046</v>
      </c>
      <c r="B6989" s="15" t="s">
        <v>9596</v>
      </c>
      <c r="C6989" s="22" t="s">
        <v>13</v>
      </c>
      <c r="D6989" s="20">
        <v>3483.6</v>
      </c>
      <c r="E6989" s="20">
        <v>3483.6</v>
      </c>
      <c r="F6989" s="20">
        <v>3483.7</v>
      </c>
      <c r="G6989" s="20">
        <v>3483.7</v>
      </c>
      <c r="H6989" s="20">
        <v>3483.7</v>
      </c>
      <c r="I6989" s="20">
        <v>3483.7</v>
      </c>
      <c r="J6989" s="20">
        <v>3483.7</v>
      </c>
      <c r="K6989" s="20">
        <v>3483.7</v>
      </c>
      <c r="L6989" s="20">
        <f t="shared" si="111"/>
        <v>3483.7</v>
      </c>
    </row>
    <row r="6990" spans="1:12" ht="24.75">
      <c r="A6990" s="19">
        <v>1702000048</v>
      </c>
      <c r="B6990" s="15" t="s">
        <v>9597</v>
      </c>
      <c r="C6990" s="22" t="s">
        <v>13</v>
      </c>
      <c r="D6990" s="20">
        <v>559.91999999999996</v>
      </c>
      <c r="E6990" s="20">
        <v>559.91999999999996</v>
      </c>
      <c r="F6990" s="20">
        <v>559.92999999999995</v>
      </c>
      <c r="G6990" s="20">
        <v>559.92999999999995</v>
      </c>
      <c r="H6990" s="20">
        <v>559.92999999999995</v>
      </c>
      <c r="I6990" s="20">
        <v>559.92999999999995</v>
      </c>
      <c r="J6990" s="20">
        <v>559.92999999999995</v>
      </c>
      <c r="K6990" s="20">
        <v>559.92999999999995</v>
      </c>
      <c r="L6990" s="20">
        <f t="shared" si="111"/>
        <v>559.92999999999995</v>
      </c>
    </row>
    <row r="6991" spans="1:12" ht="16.5">
      <c r="A6991" s="19">
        <v>1702000057</v>
      </c>
      <c r="B6991" s="15" t="s">
        <v>9598</v>
      </c>
      <c r="C6991" s="22" t="s">
        <v>13</v>
      </c>
      <c r="D6991" s="20">
        <v>9812.94</v>
      </c>
      <c r="E6991" s="20">
        <v>9812.94</v>
      </c>
      <c r="F6991" s="20">
        <v>9813.18</v>
      </c>
      <c r="G6991" s="20">
        <v>9813.18</v>
      </c>
      <c r="H6991" s="20">
        <v>9813.18</v>
      </c>
      <c r="I6991" s="20">
        <v>9813.18</v>
      </c>
      <c r="J6991" s="20">
        <v>9813.18</v>
      </c>
      <c r="K6991" s="20">
        <v>9813.18</v>
      </c>
      <c r="L6991" s="20">
        <f t="shared" si="111"/>
        <v>9813.18</v>
      </c>
    </row>
    <row r="6992" spans="1:12" ht="24.75">
      <c r="A6992" s="19">
        <v>1702000252</v>
      </c>
      <c r="B6992" s="15" t="s">
        <v>9599</v>
      </c>
      <c r="C6992" s="22" t="s">
        <v>13</v>
      </c>
      <c r="D6992" s="20">
        <v>18835.849999999999</v>
      </c>
      <c r="E6992" s="20">
        <v>18835.849999999999</v>
      </c>
      <c r="F6992" s="20">
        <v>18836.32</v>
      </c>
      <c r="G6992" s="20">
        <v>18836.32</v>
      </c>
      <c r="H6992" s="20">
        <v>18836.32</v>
      </c>
      <c r="I6992" s="20">
        <v>18836.32</v>
      </c>
      <c r="J6992" s="20">
        <v>18836.32</v>
      </c>
      <c r="K6992" s="20">
        <v>18836.32</v>
      </c>
      <c r="L6992" s="20">
        <f t="shared" si="111"/>
        <v>18836.32</v>
      </c>
    </row>
    <row r="6993" spans="1:12" ht="24.75">
      <c r="A6993" s="19">
        <v>1702000260</v>
      </c>
      <c r="B6993" s="15" t="s">
        <v>10152</v>
      </c>
      <c r="C6993" s="22" t="s">
        <v>13</v>
      </c>
      <c r="D6993" s="20">
        <v>22822.95</v>
      </c>
      <c r="E6993" s="20">
        <v>22822.95</v>
      </c>
      <c r="F6993" s="20">
        <v>22823.51</v>
      </c>
      <c r="G6993" s="20">
        <v>22823.51</v>
      </c>
      <c r="H6993" s="20">
        <v>22823.51</v>
      </c>
      <c r="I6993" s="20">
        <v>22823.51</v>
      </c>
      <c r="J6993" s="20">
        <v>22823.51</v>
      </c>
      <c r="K6993" s="20">
        <v>22823.51</v>
      </c>
      <c r="L6993" s="20">
        <f t="shared" si="111"/>
        <v>22823.51</v>
      </c>
    </row>
    <row r="6994" spans="1:12" ht="24.75">
      <c r="A6994" s="19">
        <v>1702000276</v>
      </c>
      <c r="B6994" s="15" t="s">
        <v>9600</v>
      </c>
      <c r="C6994" s="22" t="s">
        <v>13</v>
      </c>
      <c r="D6994" s="20">
        <v>1323.22</v>
      </c>
      <c r="E6994" s="20">
        <v>1323.22</v>
      </c>
      <c r="F6994" s="20">
        <v>1323.25</v>
      </c>
      <c r="G6994" s="20">
        <v>1323.25</v>
      </c>
      <c r="H6994" s="20">
        <v>1323.25</v>
      </c>
      <c r="I6994" s="20">
        <v>1323.25</v>
      </c>
      <c r="J6994" s="20">
        <v>1323.25</v>
      </c>
      <c r="K6994" s="20">
        <v>1323.25</v>
      </c>
      <c r="L6994" s="20">
        <f t="shared" si="111"/>
        <v>1323.25</v>
      </c>
    </row>
    <row r="6995" spans="1:12" ht="16.5">
      <c r="A6995" s="19">
        <v>1702000277</v>
      </c>
      <c r="B6995" s="15" t="s">
        <v>9601</v>
      </c>
      <c r="C6995" s="22" t="s">
        <v>13</v>
      </c>
      <c r="D6995" s="20">
        <v>20511.919999999998</v>
      </c>
      <c r="E6995" s="20">
        <v>20511.919999999998</v>
      </c>
      <c r="F6995" s="20">
        <v>20512.439999999999</v>
      </c>
      <c r="G6995" s="20">
        <v>20512.439999999999</v>
      </c>
      <c r="H6995" s="20">
        <v>20512.439999999999</v>
      </c>
      <c r="I6995" s="20">
        <v>20512.439999999999</v>
      </c>
      <c r="J6995" s="20">
        <v>20512.439999999999</v>
      </c>
      <c r="K6995" s="20">
        <v>20512.439999999999</v>
      </c>
      <c r="L6995" s="20">
        <f t="shared" si="111"/>
        <v>20512.439999999999</v>
      </c>
    </row>
    <row r="6996" spans="1:12" ht="16.5">
      <c r="A6996" s="19">
        <v>1702000278</v>
      </c>
      <c r="B6996" s="15" t="s">
        <v>9602</v>
      </c>
      <c r="C6996" s="22" t="s">
        <v>13</v>
      </c>
      <c r="D6996" s="20">
        <v>5289.61</v>
      </c>
      <c r="E6996" s="20">
        <v>5290.03</v>
      </c>
      <c r="F6996" s="20">
        <v>5291.14</v>
      </c>
      <c r="G6996" s="20">
        <v>5290.43</v>
      </c>
      <c r="H6996" s="20">
        <v>5292.49</v>
      </c>
      <c r="I6996" s="20">
        <v>5291.94</v>
      </c>
      <c r="J6996" s="20">
        <v>5289.26</v>
      </c>
      <c r="K6996" s="20">
        <v>5291.38</v>
      </c>
      <c r="L6996" s="20">
        <f t="shared" si="111"/>
        <v>5292.49</v>
      </c>
    </row>
    <row r="6997" spans="1:12" ht="24.75">
      <c r="A6997" s="19">
        <v>1702000279</v>
      </c>
      <c r="B6997" s="15" t="s">
        <v>9603</v>
      </c>
      <c r="C6997" s="22" t="s">
        <v>13</v>
      </c>
      <c r="D6997" s="20">
        <v>89638.24</v>
      </c>
      <c r="E6997" s="20">
        <v>89642.14</v>
      </c>
      <c r="F6997" s="20">
        <v>89653.2</v>
      </c>
      <c r="G6997" s="20">
        <v>89646.79</v>
      </c>
      <c r="H6997" s="20">
        <v>89665.46</v>
      </c>
      <c r="I6997" s="20">
        <v>89660.53</v>
      </c>
      <c r="J6997" s="20">
        <v>89636.2</v>
      </c>
      <c r="K6997" s="20">
        <v>89655.31</v>
      </c>
      <c r="L6997" s="20">
        <f t="shared" si="111"/>
        <v>89665.46</v>
      </c>
    </row>
    <row r="6998" spans="1:12" ht="24.75">
      <c r="A6998" s="19">
        <v>1702000280</v>
      </c>
      <c r="B6998" s="15" t="s">
        <v>9604</v>
      </c>
      <c r="C6998" s="22" t="s">
        <v>0</v>
      </c>
      <c r="D6998" s="20">
        <v>3349.7</v>
      </c>
      <c r="E6998" s="20">
        <v>3349.7</v>
      </c>
      <c r="F6998" s="20">
        <v>3349.79</v>
      </c>
      <c r="G6998" s="20">
        <v>3349.79</v>
      </c>
      <c r="H6998" s="20">
        <v>3349.79</v>
      </c>
      <c r="I6998" s="20">
        <v>3349.79</v>
      </c>
      <c r="J6998" s="20">
        <v>3349.79</v>
      </c>
      <c r="K6998" s="20">
        <v>3349.79</v>
      </c>
      <c r="L6998" s="20">
        <f t="shared" si="111"/>
        <v>3349.79</v>
      </c>
    </row>
    <row r="6999" spans="1:12" ht="24.75">
      <c r="A6999" s="19">
        <v>1703000010</v>
      </c>
      <c r="B6999" s="15" t="s">
        <v>9605</v>
      </c>
      <c r="C6999" s="22" t="s">
        <v>13</v>
      </c>
      <c r="D6999" s="20">
        <v>980.64</v>
      </c>
      <c r="E6999" s="20">
        <v>980.64</v>
      </c>
      <c r="F6999" s="20">
        <v>980.67</v>
      </c>
      <c r="G6999" s="20">
        <v>980.67</v>
      </c>
      <c r="H6999" s="20">
        <v>980.67</v>
      </c>
      <c r="I6999" s="20">
        <v>980.67</v>
      </c>
      <c r="J6999" s="20">
        <v>980.67</v>
      </c>
      <c r="K6999" s="20">
        <v>980.67</v>
      </c>
      <c r="L6999" s="20">
        <f t="shared" si="111"/>
        <v>980.67</v>
      </c>
    </row>
    <row r="7000" spans="1:12" ht="16.5">
      <c r="A7000" s="19">
        <v>1703000011</v>
      </c>
      <c r="B7000" s="15" t="s">
        <v>7153</v>
      </c>
      <c r="C7000" s="22" t="s">
        <v>13</v>
      </c>
      <c r="D7000" s="20">
        <v>338.64</v>
      </c>
      <c r="E7000" s="20">
        <v>338.64</v>
      </c>
      <c r="F7000" s="20">
        <v>338.64</v>
      </c>
      <c r="G7000" s="20">
        <v>338.64</v>
      </c>
      <c r="H7000" s="20">
        <v>338.64</v>
      </c>
      <c r="I7000" s="20">
        <v>338.64</v>
      </c>
      <c r="J7000" s="20">
        <v>338.64</v>
      </c>
      <c r="K7000" s="20">
        <v>338.64</v>
      </c>
      <c r="L7000" s="21">
        <f t="shared" si="111"/>
        <v>338.64</v>
      </c>
    </row>
    <row r="7001" spans="1:12" ht="16.5">
      <c r="A7001" s="19">
        <v>1703000012</v>
      </c>
      <c r="B7001" s="15" t="s">
        <v>9606</v>
      </c>
      <c r="C7001" s="22" t="s">
        <v>13</v>
      </c>
      <c r="D7001" s="20">
        <v>1497.6</v>
      </c>
      <c r="E7001" s="20">
        <v>1497.6</v>
      </c>
      <c r="F7001" s="20">
        <v>1497.6</v>
      </c>
      <c r="G7001" s="20">
        <v>1497.6</v>
      </c>
      <c r="H7001" s="20">
        <v>1497.6</v>
      </c>
      <c r="I7001" s="20">
        <v>1497.6</v>
      </c>
      <c r="J7001" s="20">
        <v>1497.6</v>
      </c>
      <c r="K7001" s="20">
        <v>1497.6</v>
      </c>
      <c r="L7001" s="20">
        <f t="shared" si="111"/>
        <v>1497.6</v>
      </c>
    </row>
    <row r="7002" spans="1:12" ht="16.5">
      <c r="A7002" s="19">
        <v>1703000021</v>
      </c>
      <c r="B7002" s="15" t="s">
        <v>9607</v>
      </c>
      <c r="C7002" s="22" t="s">
        <v>13</v>
      </c>
      <c r="D7002" s="20">
        <v>975.42</v>
      </c>
      <c r="E7002" s="20">
        <v>975.42</v>
      </c>
      <c r="F7002" s="20">
        <v>975.42</v>
      </c>
      <c r="G7002" s="20">
        <v>975.42</v>
      </c>
      <c r="H7002" s="20">
        <v>975.42</v>
      </c>
      <c r="I7002" s="20">
        <v>975.42</v>
      </c>
      <c r="J7002" s="20">
        <v>975.42</v>
      </c>
      <c r="K7002" s="20">
        <v>975.42</v>
      </c>
      <c r="L7002" s="21">
        <f t="shared" si="111"/>
        <v>975.42</v>
      </c>
    </row>
    <row r="7003" spans="1:12" ht="16.5">
      <c r="A7003" s="19">
        <v>1703000023</v>
      </c>
      <c r="B7003" s="15" t="s">
        <v>9608</v>
      </c>
      <c r="C7003" s="22" t="s">
        <v>13</v>
      </c>
      <c r="D7003" s="20">
        <v>4858.3</v>
      </c>
      <c r="E7003" s="20">
        <v>4858.3</v>
      </c>
      <c r="F7003" s="20">
        <v>4858.42</v>
      </c>
      <c r="G7003" s="20">
        <v>4858.42</v>
      </c>
      <c r="H7003" s="20">
        <v>4858.42</v>
      </c>
      <c r="I7003" s="20">
        <v>4858.42</v>
      </c>
      <c r="J7003" s="20">
        <v>4858.42</v>
      </c>
      <c r="K7003" s="20">
        <v>4858.42</v>
      </c>
      <c r="L7003" s="20">
        <f t="shared" si="111"/>
        <v>4858.42</v>
      </c>
    </row>
    <row r="7004" spans="1:12" ht="16.5">
      <c r="A7004" s="19">
        <v>1703000024</v>
      </c>
      <c r="B7004" s="15" t="s">
        <v>9609</v>
      </c>
      <c r="C7004" s="22" t="s">
        <v>13</v>
      </c>
      <c r="D7004" s="20">
        <v>1086.57</v>
      </c>
      <c r="E7004" s="20">
        <v>1086.57</v>
      </c>
      <c r="F7004" s="20">
        <v>1086.57</v>
      </c>
      <c r="G7004" s="20">
        <v>1086.57</v>
      </c>
      <c r="H7004" s="20">
        <v>1086.57</v>
      </c>
      <c r="I7004" s="20">
        <v>1086.57</v>
      </c>
      <c r="J7004" s="20">
        <v>1086.57</v>
      </c>
      <c r="K7004" s="20">
        <v>1086.57</v>
      </c>
      <c r="L7004" s="20">
        <f t="shared" si="111"/>
        <v>1086.57</v>
      </c>
    </row>
    <row r="7005" spans="1:12" ht="16.5">
      <c r="A7005" s="19">
        <v>1703000025</v>
      </c>
      <c r="B7005" s="15" t="s">
        <v>9610</v>
      </c>
      <c r="C7005" s="22" t="s">
        <v>13</v>
      </c>
      <c r="D7005" s="20">
        <v>5964.85</v>
      </c>
      <c r="E7005" s="20">
        <v>5964.85</v>
      </c>
      <c r="F7005" s="20">
        <v>5965</v>
      </c>
      <c r="G7005" s="20">
        <v>5965</v>
      </c>
      <c r="H7005" s="20">
        <v>5965</v>
      </c>
      <c r="I7005" s="20">
        <v>5965</v>
      </c>
      <c r="J7005" s="20">
        <v>5965</v>
      </c>
      <c r="K7005" s="20">
        <v>5965</v>
      </c>
      <c r="L7005" s="20">
        <f t="shared" si="111"/>
        <v>5965</v>
      </c>
    </row>
    <row r="7006" spans="1:12" ht="24.75">
      <c r="A7006" s="19">
        <v>1703000031</v>
      </c>
      <c r="B7006" s="15" t="s">
        <v>9611</v>
      </c>
      <c r="C7006" s="22" t="s">
        <v>13</v>
      </c>
      <c r="D7006" s="20">
        <v>3408.23</v>
      </c>
      <c r="E7006" s="20">
        <v>3408.23</v>
      </c>
      <c r="F7006" s="20">
        <v>3408.32</v>
      </c>
      <c r="G7006" s="20">
        <v>3408.32</v>
      </c>
      <c r="H7006" s="20">
        <v>3408.32</v>
      </c>
      <c r="I7006" s="20">
        <v>3408.32</v>
      </c>
      <c r="J7006" s="20">
        <v>3408.32</v>
      </c>
      <c r="K7006" s="20">
        <v>3408.32</v>
      </c>
      <c r="L7006" s="20">
        <f t="shared" si="111"/>
        <v>3408.32</v>
      </c>
    </row>
    <row r="7007" spans="1:12" ht="24.75">
      <c r="A7007" s="19">
        <v>1703000035</v>
      </c>
      <c r="B7007" s="15" t="s">
        <v>9612</v>
      </c>
      <c r="C7007" s="22" t="s">
        <v>13</v>
      </c>
      <c r="D7007" s="20">
        <v>5281.7</v>
      </c>
      <c r="E7007" s="20">
        <v>5281.7</v>
      </c>
      <c r="F7007" s="20">
        <v>5281.83</v>
      </c>
      <c r="G7007" s="20">
        <v>5281.83</v>
      </c>
      <c r="H7007" s="20">
        <v>5281.83</v>
      </c>
      <c r="I7007" s="20">
        <v>5281.83</v>
      </c>
      <c r="J7007" s="20">
        <v>5281.83</v>
      </c>
      <c r="K7007" s="20">
        <v>5281.83</v>
      </c>
      <c r="L7007" s="20">
        <f t="shared" si="111"/>
        <v>5281.83</v>
      </c>
    </row>
    <row r="7008" spans="1:12" ht="24.75">
      <c r="A7008" s="19">
        <v>1703000036</v>
      </c>
      <c r="B7008" s="15" t="s">
        <v>9613</v>
      </c>
      <c r="C7008" s="22" t="s">
        <v>13</v>
      </c>
      <c r="D7008" s="20">
        <v>351.11</v>
      </c>
      <c r="E7008" s="20">
        <v>351.11</v>
      </c>
      <c r="F7008" s="20">
        <v>351.12</v>
      </c>
      <c r="G7008" s="20">
        <v>351.12</v>
      </c>
      <c r="H7008" s="20">
        <v>351.12</v>
      </c>
      <c r="I7008" s="20">
        <v>351.12</v>
      </c>
      <c r="J7008" s="20">
        <v>351.12</v>
      </c>
      <c r="K7008" s="20">
        <v>351.12</v>
      </c>
      <c r="L7008" s="20">
        <f t="shared" si="111"/>
        <v>351.12</v>
      </c>
    </row>
    <row r="7009" spans="1:12" ht="16.5">
      <c r="A7009" s="19">
        <v>1703000037</v>
      </c>
      <c r="B7009" s="15" t="s">
        <v>9614</v>
      </c>
      <c r="C7009" s="22" t="s">
        <v>13</v>
      </c>
      <c r="D7009" s="20">
        <v>13950.82</v>
      </c>
      <c r="E7009" s="20">
        <v>13950.82</v>
      </c>
      <c r="F7009" s="20">
        <v>13951.17</v>
      </c>
      <c r="G7009" s="20">
        <v>13951.17</v>
      </c>
      <c r="H7009" s="20">
        <v>13951.17</v>
      </c>
      <c r="I7009" s="20">
        <v>13951.17</v>
      </c>
      <c r="J7009" s="20">
        <v>13951.17</v>
      </c>
      <c r="K7009" s="20">
        <v>13951.17</v>
      </c>
      <c r="L7009" s="20">
        <f t="shared" si="111"/>
        <v>13951.17</v>
      </c>
    </row>
    <row r="7010" spans="1:12" ht="24.75">
      <c r="A7010" s="19">
        <v>1703000101</v>
      </c>
      <c r="B7010" s="15" t="s">
        <v>9615</v>
      </c>
      <c r="C7010" s="22" t="s">
        <v>13</v>
      </c>
      <c r="D7010" s="20">
        <v>7952.7</v>
      </c>
      <c r="E7010" s="20">
        <v>7952.7</v>
      </c>
      <c r="F7010" s="20">
        <v>7952.91</v>
      </c>
      <c r="G7010" s="20">
        <v>7952.91</v>
      </c>
      <c r="H7010" s="20">
        <v>7952.91</v>
      </c>
      <c r="I7010" s="20">
        <v>7952.91</v>
      </c>
      <c r="J7010" s="20">
        <v>7952.91</v>
      </c>
      <c r="K7010" s="20">
        <v>7952.91</v>
      </c>
      <c r="L7010" s="20">
        <f t="shared" si="111"/>
        <v>7952.91</v>
      </c>
    </row>
    <row r="7011" spans="1:12" ht="24.75">
      <c r="A7011" s="19">
        <v>1703000102</v>
      </c>
      <c r="B7011" s="15" t="s">
        <v>9616</v>
      </c>
      <c r="C7011" s="22" t="s">
        <v>13</v>
      </c>
      <c r="D7011" s="20">
        <v>14829.78</v>
      </c>
      <c r="E7011" s="20">
        <v>14829.78</v>
      </c>
      <c r="F7011" s="20">
        <v>14830.15</v>
      </c>
      <c r="G7011" s="20">
        <v>14830.15</v>
      </c>
      <c r="H7011" s="20">
        <v>14830.15</v>
      </c>
      <c r="I7011" s="20">
        <v>14830.15</v>
      </c>
      <c r="J7011" s="20">
        <v>14830.15</v>
      </c>
      <c r="K7011" s="20">
        <v>14830.15</v>
      </c>
      <c r="L7011" s="20">
        <f t="shared" si="111"/>
        <v>14830.15</v>
      </c>
    </row>
    <row r="7012" spans="1:12" ht="24.75">
      <c r="A7012" s="19">
        <v>1703000111</v>
      </c>
      <c r="B7012" s="15" t="s">
        <v>9617</v>
      </c>
      <c r="C7012" s="22" t="s">
        <v>13</v>
      </c>
      <c r="D7012" s="20">
        <v>6998.64</v>
      </c>
      <c r="E7012" s="20">
        <v>6998.64</v>
      </c>
      <c r="F7012" s="20">
        <v>6998.82</v>
      </c>
      <c r="G7012" s="20">
        <v>6998.82</v>
      </c>
      <c r="H7012" s="20">
        <v>6998.82</v>
      </c>
      <c r="I7012" s="20">
        <v>6998.82</v>
      </c>
      <c r="J7012" s="20">
        <v>6998.82</v>
      </c>
      <c r="K7012" s="20">
        <v>6998.82</v>
      </c>
      <c r="L7012" s="20">
        <f t="shared" ref="L7012:L7075" si="112">MAX(D7012:K7012)</f>
        <v>6998.82</v>
      </c>
    </row>
    <row r="7013" spans="1:12" ht="16.5">
      <c r="A7013" s="19">
        <v>1703000112</v>
      </c>
      <c r="B7013" s="15" t="s">
        <v>9618</v>
      </c>
      <c r="C7013" s="22" t="s">
        <v>13</v>
      </c>
      <c r="D7013" s="20">
        <v>7502.58</v>
      </c>
      <c r="E7013" s="20">
        <v>7502.58</v>
      </c>
      <c r="F7013" s="20">
        <v>7502.77</v>
      </c>
      <c r="G7013" s="20">
        <v>7502.77</v>
      </c>
      <c r="H7013" s="20">
        <v>7502.77</v>
      </c>
      <c r="I7013" s="20">
        <v>7502.77</v>
      </c>
      <c r="J7013" s="20">
        <v>7502.77</v>
      </c>
      <c r="K7013" s="20">
        <v>7502.77</v>
      </c>
      <c r="L7013" s="20">
        <f t="shared" si="112"/>
        <v>7502.77</v>
      </c>
    </row>
    <row r="7014" spans="1:12" ht="16.5">
      <c r="A7014" s="19">
        <v>1703000113</v>
      </c>
      <c r="B7014" s="15" t="s">
        <v>9619</v>
      </c>
      <c r="C7014" s="22" t="s">
        <v>13</v>
      </c>
      <c r="D7014" s="20">
        <v>10892.48</v>
      </c>
      <c r="E7014" s="20">
        <v>10892.48</v>
      </c>
      <c r="F7014" s="20">
        <v>10892.75</v>
      </c>
      <c r="G7014" s="20">
        <v>10892.75</v>
      </c>
      <c r="H7014" s="20">
        <v>10892.75</v>
      </c>
      <c r="I7014" s="20">
        <v>10892.75</v>
      </c>
      <c r="J7014" s="20">
        <v>10892.75</v>
      </c>
      <c r="K7014" s="20">
        <v>10892.75</v>
      </c>
      <c r="L7014" s="20">
        <f t="shared" si="112"/>
        <v>10892.75</v>
      </c>
    </row>
    <row r="7015" spans="1:12" ht="16.5">
      <c r="A7015" s="19">
        <v>1703000114</v>
      </c>
      <c r="B7015" s="15" t="s">
        <v>9620</v>
      </c>
      <c r="C7015" s="22" t="s">
        <v>13</v>
      </c>
      <c r="D7015" s="20">
        <v>12105.61</v>
      </c>
      <c r="E7015" s="20">
        <v>12105.61</v>
      </c>
      <c r="F7015" s="20">
        <v>12105.91</v>
      </c>
      <c r="G7015" s="20">
        <v>12105.91</v>
      </c>
      <c r="H7015" s="20">
        <v>12105.91</v>
      </c>
      <c r="I7015" s="20">
        <v>12105.91</v>
      </c>
      <c r="J7015" s="20">
        <v>12105.91</v>
      </c>
      <c r="K7015" s="20">
        <v>12105.91</v>
      </c>
      <c r="L7015" s="20">
        <f t="shared" si="112"/>
        <v>12105.91</v>
      </c>
    </row>
    <row r="7016" spans="1:12" ht="41.25">
      <c r="A7016" s="19">
        <v>1703000115</v>
      </c>
      <c r="B7016" s="15" t="s">
        <v>9621</v>
      </c>
      <c r="C7016" s="22" t="s">
        <v>13</v>
      </c>
      <c r="D7016" s="20">
        <v>831.31</v>
      </c>
      <c r="E7016" s="20">
        <v>831.31</v>
      </c>
      <c r="F7016" s="20">
        <v>831.33</v>
      </c>
      <c r="G7016" s="20">
        <v>831.33</v>
      </c>
      <c r="H7016" s="20">
        <v>831.33</v>
      </c>
      <c r="I7016" s="20">
        <v>831.33</v>
      </c>
      <c r="J7016" s="20">
        <v>831.33</v>
      </c>
      <c r="K7016" s="20">
        <v>831.33</v>
      </c>
      <c r="L7016" s="20">
        <f t="shared" si="112"/>
        <v>831.33</v>
      </c>
    </row>
    <row r="7017" spans="1:12" ht="33">
      <c r="A7017" s="19">
        <v>1703000116</v>
      </c>
      <c r="B7017" s="15" t="s">
        <v>9622</v>
      </c>
      <c r="C7017" s="22" t="s">
        <v>13</v>
      </c>
      <c r="D7017" s="20">
        <v>1538.06</v>
      </c>
      <c r="E7017" s="20">
        <v>1538.06</v>
      </c>
      <c r="F7017" s="20">
        <v>1538.1</v>
      </c>
      <c r="G7017" s="20">
        <v>1538.1</v>
      </c>
      <c r="H7017" s="20">
        <v>1538.1</v>
      </c>
      <c r="I7017" s="20">
        <v>1538.1</v>
      </c>
      <c r="J7017" s="20">
        <v>1538.1</v>
      </c>
      <c r="K7017" s="20">
        <v>1538.1</v>
      </c>
      <c r="L7017" s="20">
        <f t="shared" si="112"/>
        <v>1538.1</v>
      </c>
    </row>
    <row r="7018" spans="1:12" ht="24.75">
      <c r="A7018" s="19">
        <v>1703000117</v>
      </c>
      <c r="B7018" s="15" t="s">
        <v>9623</v>
      </c>
      <c r="C7018" s="22" t="s">
        <v>13</v>
      </c>
      <c r="D7018" s="20">
        <v>10892.48</v>
      </c>
      <c r="E7018" s="20">
        <v>10892.48</v>
      </c>
      <c r="F7018" s="20">
        <v>10892.75</v>
      </c>
      <c r="G7018" s="20">
        <v>10892.75</v>
      </c>
      <c r="H7018" s="20">
        <v>10892.75</v>
      </c>
      <c r="I7018" s="20">
        <v>10892.75</v>
      </c>
      <c r="J7018" s="20">
        <v>10892.75</v>
      </c>
      <c r="K7018" s="20">
        <v>10892.75</v>
      </c>
      <c r="L7018" s="20">
        <f t="shared" si="112"/>
        <v>10892.75</v>
      </c>
    </row>
    <row r="7019" spans="1:12" ht="16.5">
      <c r="A7019" s="19">
        <v>1703000118</v>
      </c>
      <c r="B7019" s="15" t="s">
        <v>9624</v>
      </c>
      <c r="C7019" s="22" t="s">
        <v>13</v>
      </c>
      <c r="D7019" s="20">
        <v>5514.56</v>
      </c>
      <c r="E7019" s="20">
        <v>5514.99</v>
      </c>
      <c r="F7019" s="20">
        <v>5516.09</v>
      </c>
      <c r="G7019" s="20">
        <v>5515.38</v>
      </c>
      <c r="H7019" s="20">
        <v>5517.45</v>
      </c>
      <c r="I7019" s="20">
        <v>5516.92</v>
      </c>
      <c r="J7019" s="20">
        <v>5514.22</v>
      </c>
      <c r="K7019" s="20">
        <v>5516.33</v>
      </c>
      <c r="L7019" s="20">
        <f t="shared" si="112"/>
        <v>5517.45</v>
      </c>
    </row>
    <row r="7020" spans="1:12" ht="16.5">
      <c r="A7020" s="19">
        <v>1703000121</v>
      </c>
      <c r="B7020" s="15" t="s">
        <v>9625</v>
      </c>
      <c r="C7020" s="22" t="s">
        <v>13</v>
      </c>
      <c r="D7020" s="20">
        <v>12348.92</v>
      </c>
      <c r="E7020" s="20">
        <v>12348.92</v>
      </c>
      <c r="F7020" s="20">
        <v>12349.23</v>
      </c>
      <c r="G7020" s="20">
        <v>12349.23</v>
      </c>
      <c r="H7020" s="20">
        <v>12349.23</v>
      </c>
      <c r="I7020" s="20">
        <v>12349.23</v>
      </c>
      <c r="J7020" s="20">
        <v>12349.23</v>
      </c>
      <c r="K7020" s="20">
        <v>12349.23</v>
      </c>
      <c r="L7020" s="20">
        <f t="shared" si="112"/>
        <v>12349.23</v>
      </c>
    </row>
    <row r="7021" spans="1:12" ht="16.5">
      <c r="A7021" s="19">
        <v>1703000122</v>
      </c>
      <c r="B7021" s="15" t="s">
        <v>9626</v>
      </c>
      <c r="C7021" s="22" t="s">
        <v>13</v>
      </c>
      <c r="D7021" s="20">
        <v>10320.84</v>
      </c>
      <c r="E7021" s="20">
        <v>10320.84</v>
      </c>
      <c r="F7021" s="20">
        <v>10321.09</v>
      </c>
      <c r="G7021" s="20">
        <v>10321.09</v>
      </c>
      <c r="H7021" s="20">
        <v>10321.09</v>
      </c>
      <c r="I7021" s="20">
        <v>10321.09</v>
      </c>
      <c r="J7021" s="20">
        <v>10321.09</v>
      </c>
      <c r="K7021" s="20">
        <v>10321.09</v>
      </c>
      <c r="L7021" s="20">
        <f t="shared" si="112"/>
        <v>10321.09</v>
      </c>
    </row>
    <row r="7022" spans="1:12" ht="24.75">
      <c r="A7022" s="19">
        <v>1703000131</v>
      </c>
      <c r="B7022" s="15" t="s">
        <v>9627</v>
      </c>
      <c r="C7022" s="22" t="s">
        <v>13</v>
      </c>
      <c r="D7022" s="20">
        <v>31681.38</v>
      </c>
      <c r="E7022" s="20">
        <v>31681.8</v>
      </c>
      <c r="F7022" s="20">
        <v>31683.56</v>
      </c>
      <c r="G7022" s="20">
        <v>31682.86</v>
      </c>
      <c r="H7022" s="20">
        <v>31684.93</v>
      </c>
      <c r="I7022" s="20">
        <v>31684.38</v>
      </c>
      <c r="J7022" s="20">
        <v>31681.69</v>
      </c>
      <c r="K7022" s="20">
        <v>31683.8</v>
      </c>
      <c r="L7022" s="20">
        <f t="shared" si="112"/>
        <v>31684.93</v>
      </c>
    </row>
    <row r="7023" spans="1:12" ht="16.5">
      <c r="A7023" s="19">
        <v>1703000132</v>
      </c>
      <c r="B7023" s="15" t="s">
        <v>9628</v>
      </c>
      <c r="C7023" s="22" t="s">
        <v>13</v>
      </c>
      <c r="D7023" s="20">
        <v>32120.37</v>
      </c>
      <c r="E7023" s="20">
        <v>32120.37</v>
      </c>
      <c r="F7023" s="20">
        <v>32121.18</v>
      </c>
      <c r="G7023" s="20">
        <v>32121.18</v>
      </c>
      <c r="H7023" s="20">
        <v>32121.18</v>
      </c>
      <c r="I7023" s="20">
        <v>32121.18</v>
      </c>
      <c r="J7023" s="20">
        <v>32121.18</v>
      </c>
      <c r="K7023" s="20">
        <v>32121.18</v>
      </c>
      <c r="L7023" s="20">
        <f t="shared" si="112"/>
        <v>32121.18</v>
      </c>
    </row>
    <row r="7024" spans="1:12" ht="16.5">
      <c r="A7024" s="19">
        <v>1703000133</v>
      </c>
      <c r="B7024" s="15" t="s">
        <v>9629</v>
      </c>
      <c r="C7024" s="22" t="s">
        <v>13</v>
      </c>
      <c r="D7024" s="20">
        <v>27268.14</v>
      </c>
      <c r="E7024" s="20">
        <v>27268.57</v>
      </c>
      <c r="F7024" s="20">
        <v>27270.21</v>
      </c>
      <c r="G7024" s="20">
        <v>27269.51</v>
      </c>
      <c r="H7024" s="20">
        <v>27271.58</v>
      </c>
      <c r="I7024" s="20">
        <v>27271.03</v>
      </c>
      <c r="J7024" s="20">
        <v>27268.34</v>
      </c>
      <c r="K7024" s="20">
        <v>27270.46</v>
      </c>
      <c r="L7024" s="20">
        <f t="shared" si="112"/>
        <v>27271.58</v>
      </c>
    </row>
    <row r="7025" spans="1:12" ht="24.75">
      <c r="A7025" s="19">
        <v>1703000134</v>
      </c>
      <c r="B7025" s="15" t="s">
        <v>9630</v>
      </c>
      <c r="C7025" s="22" t="s">
        <v>13</v>
      </c>
      <c r="D7025" s="20">
        <v>27707.13</v>
      </c>
      <c r="E7025" s="20">
        <v>27707.13</v>
      </c>
      <c r="F7025" s="20">
        <v>27707.83</v>
      </c>
      <c r="G7025" s="20">
        <v>27707.83</v>
      </c>
      <c r="H7025" s="20">
        <v>27707.83</v>
      </c>
      <c r="I7025" s="20">
        <v>27707.83</v>
      </c>
      <c r="J7025" s="20">
        <v>27707.83</v>
      </c>
      <c r="K7025" s="20">
        <v>27707.83</v>
      </c>
      <c r="L7025" s="20">
        <f t="shared" si="112"/>
        <v>27707.83</v>
      </c>
    </row>
    <row r="7026" spans="1:12" ht="24.75">
      <c r="A7026" s="19">
        <v>1703000135</v>
      </c>
      <c r="B7026" s="15" t="s">
        <v>9631</v>
      </c>
      <c r="C7026" s="22" t="s">
        <v>13</v>
      </c>
      <c r="D7026" s="20">
        <v>5147.25</v>
      </c>
      <c r="E7026" s="20">
        <v>5147.25</v>
      </c>
      <c r="F7026" s="20">
        <v>5147.37</v>
      </c>
      <c r="G7026" s="20">
        <v>5147.37</v>
      </c>
      <c r="H7026" s="20">
        <v>5147.37</v>
      </c>
      <c r="I7026" s="20">
        <v>5147.37</v>
      </c>
      <c r="J7026" s="20">
        <v>5147.37</v>
      </c>
      <c r="K7026" s="20">
        <v>5147.37</v>
      </c>
      <c r="L7026" s="20">
        <f t="shared" si="112"/>
        <v>5147.37</v>
      </c>
    </row>
    <row r="7027" spans="1:12" ht="24.75">
      <c r="A7027" s="19">
        <v>1703000136</v>
      </c>
      <c r="B7027" s="15" t="s">
        <v>9632</v>
      </c>
      <c r="C7027" s="22" t="s">
        <v>13</v>
      </c>
      <c r="D7027" s="20">
        <v>4480.25</v>
      </c>
      <c r="E7027" s="20">
        <v>4480.25</v>
      </c>
      <c r="F7027" s="20">
        <v>4480.37</v>
      </c>
      <c r="G7027" s="20">
        <v>4480.37</v>
      </c>
      <c r="H7027" s="20">
        <v>4480.37</v>
      </c>
      <c r="I7027" s="20">
        <v>4480.37</v>
      </c>
      <c r="J7027" s="20">
        <v>4480.37</v>
      </c>
      <c r="K7027" s="20">
        <v>4480.37</v>
      </c>
      <c r="L7027" s="20">
        <f t="shared" si="112"/>
        <v>4480.37</v>
      </c>
    </row>
    <row r="7028" spans="1:12" ht="57.75">
      <c r="A7028" s="19">
        <v>1703000137</v>
      </c>
      <c r="B7028" s="15" t="s">
        <v>9633</v>
      </c>
      <c r="C7028" s="22" t="s">
        <v>13</v>
      </c>
      <c r="D7028" s="20">
        <v>82408.789999999994</v>
      </c>
      <c r="E7028" s="20">
        <v>82408.789999999994</v>
      </c>
      <c r="F7028" s="20">
        <v>82410.850000000006</v>
      </c>
      <c r="G7028" s="20">
        <v>82410.850000000006</v>
      </c>
      <c r="H7028" s="20">
        <v>82410.850000000006</v>
      </c>
      <c r="I7028" s="20">
        <v>82410.850000000006</v>
      </c>
      <c r="J7028" s="20">
        <v>82410.850000000006</v>
      </c>
      <c r="K7028" s="20">
        <v>82410.850000000006</v>
      </c>
      <c r="L7028" s="20">
        <f t="shared" si="112"/>
        <v>82410.850000000006</v>
      </c>
    </row>
    <row r="7029" spans="1:12" ht="16.5">
      <c r="A7029" s="19">
        <v>1703000138</v>
      </c>
      <c r="B7029" s="15" t="s">
        <v>9634</v>
      </c>
      <c r="C7029" s="22" t="s">
        <v>13</v>
      </c>
      <c r="D7029" s="20">
        <v>27558.93</v>
      </c>
      <c r="E7029" s="20">
        <v>27558.93</v>
      </c>
      <c r="F7029" s="20">
        <v>27559.62</v>
      </c>
      <c r="G7029" s="20">
        <v>27559.62</v>
      </c>
      <c r="H7029" s="20">
        <v>27559.62</v>
      </c>
      <c r="I7029" s="20">
        <v>27559.62</v>
      </c>
      <c r="J7029" s="20">
        <v>27559.62</v>
      </c>
      <c r="K7029" s="20">
        <v>27559.62</v>
      </c>
      <c r="L7029" s="20">
        <f t="shared" si="112"/>
        <v>27559.62</v>
      </c>
    </row>
    <row r="7030" spans="1:12" ht="16.5">
      <c r="A7030" s="19">
        <v>1703000139</v>
      </c>
      <c r="B7030" s="15" t="s">
        <v>9635</v>
      </c>
      <c r="C7030" s="22" t="s">
        <v>13</v>
      </c>
      <c r="D7030" s="20">
        <v>4480.25</v>
      </c>
      <c r="E7030" s="20">
        <v>4480.25</v>
      </c>
      <c r="F7030" s="20">
        <v>4480.37</v>
      </c>
      <c r="G7030" s="20">
        <v>4480.37</v>
      </c>
      <c r="H7030" s="20">
        <v>4480.37</v>
      </c>
      <c r="I7030" s="20">
        <v>4480.37</v>
      </c>
      <c r="J7030" s="20">
        <v>4480.37</v>
      </c>
      <c r="K7030" s="20">
        <v>4480.37</v>
      </c>
      <c r="L7030" s="20">
        <f t="shared" si="112"/>
        <v>4480.37</v>
      </c>
    </row>
    <row r="7031" spans="1:12" ht="24.75">
      <c r="A7031" s="19">
        <v>1703000140</v>
      </c>
      <c r="B7031" s="15" t="s">
        <v>9636</v>
      </c>
      <c r="C7031" s="22" t="s">
        <v>13</v>
      </c>
      <c r="D7031" s="20">
        <v>27200.45</v>
      </c>
      <c r="E7031" s="20">
        <v>27200.45</v>
      </c>
      <c r="F7031" s="20">
        <v>27201.13</v>
      </c>
      <c r="G7031" s="20">
        <v>27201.13</v>
      </c>
      <c r="H7031" s="20">
        <v>27201.13</v>
      </c>
      <c r="I7031" s="20">
        <v>27201.13</v>
      </c>
      <c r="J7031" s="20">
        <v>27201.13</v>
      </c>
      <c r="K7031" s="20">
        <v>27201.13</v>
      </c>
      <c r="L7031" s="20">
        <f t="shared" si="112"/>
        <v>27201.13</v>
      </c>
    </row>
    <row r="7032" spans="1:12" ht="24.75">
      <c r="A7032" s="19">
        <v>1703000141</v>
      </c>
      <c r="B7032" s="15" t="s">
        <v>9637</v>
      </c>
      <c r="C7032" s="22" t="s">
        <v>13</v>
      </c>
      <c r="D7032" s="20">
        <v>54612.66</v>
      </c>
      <c r="E7032" s="20">
        <v>54613.1</v>
      </c>
      <c r="F7032" s="20">
        <v>54615.44</v>
      </c>
      <c r="G7032" s="20">
        <v>54614.73</v>
      </c>
      <c r="H7032" s="20">
        <v>54616.79</v>
      </c>
      <c r="I7032" s="20">
        <v>54616.24</v>
      </c>
      <c r="J7032" s="20">
        <v>54613.56</v>
      </c>
      <c r="K7032" s="20">
        <v>54615.68</v>
      </c>
      <c r="L7032" s="20">
        <f t="shared" si="112"/>
        <v>54616.79</v>
      </c>
    </row>
    <row r="7033" spans="1:12" ht="24.75">
      <c r="A7033" s="19">
        <v>1703000142</v>
      </c>
      <c r="B7033" s="15" t="s">
        <v>9638</v>
      </c>
      <c r="C7033" s="22" t="s">
        <v>13</v>
      </c>
      <c r="D7033" s="20">
        <v>3240.11</v>
      </c>
      <c r="E7033" s="20">
        <v>3240.11</v>
      </c>
      <c r="F7033" s="20">
        <v>3240.18</v>
      </c>
      <c r="G7033" s="20">
        <v>3240.18</v>
      </c>
      <c r="H7033" s="20">
        <v>3240.18</v>
      </c>
      <c r="I7033" s="20">
        <v>3240.18</v>
      </c>
      <c r="J7033" s="20">
        <v>3240.18</v>
      </c>
      <c r="K7033" s="20">
        <v>3240.18</v>
      </c>
      <c r="L7033" s="20">
        <f t="shared" si="112"/>
        <v>3240.18</v>
      </c>
    </row>
    <row r="7034" spans="1:12" ht="16.5">
      <c r="A7034" s="19">
        <v>1703000147</v>
      </c>
      <c r="B7034" s="15" t="s">
        <v>9639</v>
      </c>
      <c r="C7034" s="22" t="s">
        <v>13</v>
      </c>
      <c r="D7034" s="20">
        <v>11381.36</v>
      </c>
      <c r="E7034" s="20">
        <v>11381.36</v>
      </c>
      <c r="F7034" s="20">
        <v>11381.63</v>
      </c>
      <c r="G7034" s="20">
        <v>11381.63</v>
      </c>
      <c r="H7034" s="20">
        <v>11381.63</v>
      </c>
      <c r="I7034" s="20">
        <v>11381.63</v>
      </c>
      <c r="J7034" s="20">
        <v>11381.63</v>
      </c>
      <c r="K7034" s="20">
        <v>11381.63</v>
      </c>
      <c r="L7034" s="20">
        <f t="shared" si="112"/>
        <v>11381.63</v>
      </c>
    </row>
    <row r="7035" spans="1:12" ht="16.5">
      <c r="A7035" s="19">
        <v>1703000151</v>
      </c>
      <c r="B7035" s="15" t="s">
        <v>9640</v>
      </c>
      <c r="C7035" s="22" t="s">
        <v>13</v>
      </c>
      <c r="D7035" s="20">
        <v>1813.79</v>
      </c>
      <c r="E7035" s="20">
        <v>1813.79</v>
      </c>
      <c r="F7035" s="20">
        <v>1813.83</v>
      </c>
      <c r="G7035" s="20">
        <v>1813.83</v>
      </c>
      <c r="H7035" s="20">
        <v>1813.83</v>
      </c>
      <c r="I7035" s="20">
        <v>1813.83</v>
      </c>
      <c r="J7035" s="20">
        <v>1813.83</v>
      </c>
      <c r="K7035" s="20">
        <v>1813.83</v>
      </c>
      <c r="L7035" s="20">
        <f t="shared" si="112"/>
        <v>1813.83</v>
      </c>
    </row>
    <row r="7036" spans="1:12" ht="41.25">
      <c r="A7036" s="19">
        <v>1703000156</v>
      </c>
      <c r="B7036" s="15" t="s">
        <v>9641</v>
      </c>
      <c r="C7036" s="22" t="s">
        <v>13</v>
      </c>
      <c r="D7036" s="20">
        <v>2898.15</v>
      </c>
      <c r="E7036" s="20">
        <v>2898.15</v>
      </c>
      <c r="F7036" s="20">
        <v>2898.22</v>
      </c>
      <c r="G7036" s="20">
        <v>2898.22</v>
      </c>
      <c r="H7036" s="20">
        <v>2898.22</v>
      </c>
      <c r="I7036" s="20">
        <v>2898.22</v>
      </c>
      <c r="J7036" s="20">
        <v>2898.22</v>
      </c>
      <c r="K7036" s="20">
        <v>2898.22</v>
      </c>
      <c r="L7036" s="20">
        <f t="shared" si="112"/>
        <v>2898.22</v>
      </c>
    </row>
    <row r="7037" spans="1:12" ht="16.5">
      <c r="A7037" s="19">
        <v>1703000157</v>
      </c>
      <c r="B7037" s="15" t="s">
        <v>9642</v>
      </c>
      <c r="C7037" s="22" t="s">
        <v>26</v>
      </c>
      <c r="D7037" s="20">
        <v>22.1</v>
      </c>
      <c r="E7037" s="20">
        <v>22.1</v>
      </c>
      <c r="F7037" s="20">
        <v>22.1</v>
      </c>
      <c r="G7037" s="20">
        <v>22.1</v>
      </c>
      <c r="H7037" s="20">
        <v>22.1</v>
      </c>
      <c r="I7037" s="20">
        <v>22.1</v>
      </c>
      <c r="J7037" s="20">
        <v>22.1</v>
      </c>
      <c r="K7037" s="20">
        <v>22.1</v>
      </c>
      <c r="L7037" s="20">
        <f t="shared" si="112"/>
        <v>22.1</v>
      </c>
    </row>
    <row r="7038" spans="1:12" ht="24.75">
      <c r="A7038" s="19">
        <v>1703000158</v>
      </c>
      <c r="B7038" s="15" t="s">
        <v>9643</v>
      </c>
      <c r="C7038" s="22" t="s">
        <v>13</v>
      </c>
      <c r="D7038" s="20">
        <v>10466.950000000001</v>
      </c>
      <c r="E7038" s="20">
        <v>10466.950000000001</v>
      </c>
      <c r="F7038" s="20">
        <v>10467.209999999999</v>
      </c>
      <c r="G7038" s="20">
        <v>10467.209999999999</v>
      </c>
      <c r="H7038" s="20">
        <v>10467.209999999999</v>
      </c>
      <c r="I7038" s="20">
        <v>10467.209999999999</v>
      </c>
      <c r="J7038" s="20">
        <v>10467.209999999999</v>
      </c>
      <c r="K7038" s="20">
        <v>10467.209999999999</v>
      </c>
      <c r="L7038" s="20">
        <f t="shared" si="112"/>
        <v>10467.209999999999</v>
      </c>
    </row>
    <row r="7039" spans="1:12" ht="24.75">
      <c r="A7039" s="19">
        <v>1703000159</v>
      </c>
      <c r="B7039" s="15" t="s">
        <v>9644</v>
      </c>
      <c r="C7039" s="22" t="s">
        <v>13</v>
      </c>
      <c r="D7039" s="20">
        <v>6998.64</v>
      </c>
      <c r="E7039" s="20">
        <v>6998.64</v>
      </c>
      <c r="F7039" s="20">
        <v>6998.82</v>
      </c>
      <c r="G7039" s="20">
        <v>6998.82</v>
      </c>
      <c r="H7039" s="20">
        <v>6998.82</v>
      </c>
      <c r="I7039" s="20">
        <v>6998.82</v>
      </c>
      <c r="J7039" s="20">
        <v>6998.82</v>
      </c>
      <c r="K7039" s="20">
        <v>6998.82</v>
      </c>
      <c r="L7039" s="20">
        <f t="shared" si="112"/>
        <v>6998.82</v>
      </c>
    </row>
    <row r="7040" spans="1:12" ht="24.75">
      <c r="A7040" s="19">
        <v>1703000160</v>
      </c>
      <c r="B7040" s="15" t="s">
        <v>9645</v>
      </c>
      <c r="C7040" s="22" t="s">
        <v>13</v>
      </c>
      <c r="D7040" s="20">
        <v>28219.49</v>
      </c>
      <c r="E7040" s="20">
        <v>28219.91</v>
      </c>
      <c r="F7040" s="20">
        <v>28221.599999999999</v>
      </c>
      <c r="G7040" s="20">
        <v>28220.880000000001</v>
      </c>
      <c r="H7040" s="20">
        <v>28222.97</v>
      </c>
      <c r="I7040" s="20">
        <v>28222.42</v>
      </c>
      <c r="J7040" s="20">
        <v>28219.7</v>
      </c>
      <c r="K7040" s="20">
        <v>28221.84</v>
      </c>
      <c r="L7040" s="20">
        <f t="shared" si="112"/>
        <v>28222.97</v>
      </c>
    </row>
    <row r="7041" spans="1:12" ht="16.5">
      <c r="A7041" s="19">
        <v>1703000161</v>
      </c>
      <c r="B7041" s="15" t="s">
        <v>9646</v>
      </c>
      <c r="C7041" s="22" t="s">
        <v>13</v>
      </c>
      <c r="D7041" s="20">
        <v>4053.24</v>
      </c>
      <c r="E7041" s="20">
        <v>4053.24</v>
      </c>
      <c r="F7041" s="20">
        <v>4053.34</v>
      </c>
      <c r="G7041" s="20">
        <v>4053.34</v>
      </c>
      <c r="H7041" s="20">
        <v>4053.34</v>
      </c>
      <c r="I7041" s="20">
        <v>4053.34</v>
      </c>
      <c r="J7041" s="20">
        <v>4053.34</v>
      </c>
      <c r="K7041" s="20">
        <v>4053.34</v>
      </c>
      <c r="L7041" s="20">
        <f t="shared" si="112"/>
        <v>4053.34</v>
      </c>
    </row>
    <row r="7042" spans="1:12" ht="33">
      <c r="A7042" s="19">
        <v>1703000170</v>
      </c>
      <c r="B7042" s="15" t="s">
        <v>9647</v>
      </c>
      <c r="C7042" s="22" t="s">
        <v>13</v>
      </c>
      <c r="D7042" s="20">
        <v>511.66</v>
      </c>
      <c r="E7042" s="20">
        <v>511.66</v>
      </c>
      <c r="F7042" s="20">
        <v>511.67</v>
      </c>
      <c r="G7042" s="20">
        <v>511.67</v>
      </c>
      <c r="H7042" s="20">
        <v>511.67</v>
      </c>
      <c r="I7042" s="20">
        <v>511.67</v>
      </c>
      <c r="J7042" s="20">
        <v>511.67</v>
      </c>
      <c r="K7042" s="20">
        <v>511.67</v>
      </c>
      <c r="L7042" s="20">
        <f t="shared" si="112"/>
        <v>511.67</v>
      </c>
    </row>
    <row r="7043" spans="1:12" ht="16.5">
      <c r="A7043" s="19">
        <v>1703000171</v>
      </c>
      <c r="B7043" s="15" t="s">
        <v>9648</v>
      </c>
      <c r="C7043" s="22" t="s">
        <v>13</v>
      </c>
      <c r="D7043" s="20">
        <v>3054.18</v>
      </c>
      <c r="E7043" s="20">
        <v>3054.18</v>
      </c>
      <c r="F7043" s="20">
        <v>3054.26</v>
      </c>
      <c r="G7043" s="20">
        <v>3054.26</v>
      </c>
      <c r="H7043" s="20">
        <v>3054.26</v>
      </c>
      <c r="I7043" s="20">
        <v>3054.26</v>
      </c>
      <c r="J7043" s="20">
        <v>3054.26</v>
      </c>
      <c r="K7043" s="20">
        <v>3054.26</v>
      </c>
      <c r="L7043" s="20">
        <f t="shared" si="112"/>
        <v>3054.26</v>
      </c>
    </row>
    <row r="7044" spans="1:12" ht="41.25">
      <c r="A7044" s="19">
        <v>1703000172</v>
      </c>
      <c r="B7044" s="15" t="s">
        <v>9649</v>
      </c>
      <c r="C7044" s="22" t="s">
        <v>13</v>
      </c>
      <c r="D7044" s="20">
        <v>660.79</v>
      </c>
      <c r="E7044" s="20">
        <v>660.79</v>
      </c>
      <c r="F7044" s="20">
        <v>660.8</v>
      </c>
      <c r="G7044" s="20">
        <v>660.8</v>
      </c>
      <c r="H7044" s="20">
        <v>660.8</v>
      </c>
      <c r="I7044" s="20">
        <v>660.8</v>
      </c>
      <c r="J7044" s="20">
        <v>660.8</v>
      </c>
      <c r="K7044" s="20">
        <v>660.8</v>
      </c>
      <c r="L7044" s="20">
        <f t="shared" si="112"/>
        <v>660.8</v>
      </c>
    </row>
    <row r="7045" spans="1:12" ht="41.25">
      <c r="A7045" s="19">
        <v>1703000173</v>
      </c>
      <c r="B7045" s="15" t="s">
        <v>9650</v>
      </c>
      <c r="C7045" s="22" t="s">
        <v>13</v>
      </c>
      <c r="D7045" s="20">
        <v>349.67</v>
      </c>
      <c r="E7045" s="20">
        <v>349.67</v>
      </c>
      <c r="F7045" s="20">
        <v>349.69</v>
      </c>
      <c r="G7045" s="20">
        <v>349.69</v>
      </c>
      <c r="H7045" s="20">
        <v>349.69</v>
      </c>
      <c r="I7045" s="20">
        <v>349.69</v>
      </c>
      <c r="J7045" s="20">
        <v>349.69</v>
      </c>
      <c r="K7045" s="20">
        <v>349.69</v>
      </c>
      <c r="L7045" s="20">
        <f t="shared" si="112"/>
        <v>349.69</v>
      </c>
    </row>
    <row r="7046" spans="1:12" ht="16.5">
      <c r="A7046" s="19">
        <v>1703000174</v>
      </c>
      <c r="B7046" s="15" t="s">
        <v>9651</v>
      </c>
      <c r="C7046" s="22" t="s">
        <v>13</v>
      </c>
      <c r="D7046" s="20">
        <v>52904.74</v>
      </c>
      <c r="E7046" s="20">
        <v>52905.17</v>
      </c>
      <c r="F7046" s="20">
        <v>52907.46</v>
      </c>
      <c r="G7046" s="20">
        <v>52906.76</v>
      </c>
      <c r="H7046" s="20">
        <v>52908.83</v>
      </c>
      <c r="I7046" s="20">
        <v>52908.3</v>
      </c>
      <c r="J7046" s="20">
        <v>52905.59</v>
      </c>
      <c r="K7046" s="20">
        <v>52907.7</v>
      </c>
      <c r="L7046" s="20">
        <f t="shared" si="112"/>
        <v>52908.83</v>
      </c>
    </row>
    <row r="7047" spans="1:12" ht="33">
      <c r="A7047" s="19">
        <v>1703000175</v>
      </c>
      <c r="B7047" s="15" t="s">
        <v>9652</v>
      </c>
      <c r="C7047" s="22" t="s">
        <v>26</v>
      </c>
      <c r="D7047" s="20">
        <v>789.69</v>
      </c>
      <c r="E7047" s="20">
        <v>789.69</v>
      </c>
      <c r="F7047" s="20">
        <v>789.71</v>
      </c>
      <c r="G7047" s="20">
        <v>789.71</v>
      </c>
      <c r="H7047" s="20">
        <v>789.71</v>
      </c>
      <c r="I7047" s="20">
        <v>789.71</v>
      </c>
      <c r="J7047" s="20">
        <v>789.71</v>
      </c>
      <c r="K7047" s="20">
        <v>789.71</v>
      </c>
      <c r="L7047" s="20">
        <f t="shared" si="112"/>
        <v>789.71</v>
      </c>
    </row>
    <row r="7048" spans="1:12" ht="24.75">
      <c r="A7048" s="19">
        <v>1703000181</v>
      </c>
      <c r="B7048" s="15" t="s">
        <v>9653</v>
      </c>
      <c r="C7048" s="22" t="s">
        <v>13</v>
      </c>
      <c r="D7048" s="20">
        <v>8114.9</v>
      </c>
      <c r="E7048" s="20">
        <v>8114.9</v>
      </c>
      <c r="F7048" s="20">
        <v>8115.09</v>
      </c>
      <c r="G7048" s="20">
        <v>8115.09</v>
      </c>
      <c r="H7048" s="20">
        <v>8115.09</v>
      </c>
      <c r="I7048" s="20">
        <v>8115.09</v>
      </c>
      <c r="J7048" s="20">
        <v>8115.09</v>
      </c>
      <c r="K7048" s="20">
        <v>8115.09</v>
      </c>
      <c r="L7048" s="20">
        <f t="shared" si="112"/>
        <v>8115.09</v>
      </c>
    </row>
    <row r="7049" spans="1:12" ht="16.5">
      <c r="A7049" s="19">
        <v>1703000191</v>
      </c>
      <c r="B7049" s="15" t="s">
        <v>9654</v>
      </c>
      <c r="C7049" s="22" t="s">
        <v>13</v>
      </c>
      <c r="D7049" s="20">
        <v>13795.23</v>
      </c>
      <c r="E7049" s="20">
        <v>13795.23</v>
      </c>
      <c r="F7049" s="20">
        <v>13795.58</v>
      </c>
      <c r="G7049" s="20">
        <v>13795.58</v>
      </c>
      <c r="H7049" s="20">
        <v>13795.58</v>
      </c>
      <c r="I7049" s="20">
        <v>13795.58</v>
      </c>
      <c r="J7049" s="20">
        <v>13795.58</v>
      </c>
      <c r="K7049" s="20">
        <v>13795.58</v>
      </c>
      <c r="L7049" s="20">
        <f t="shared" si="112"/>
        <v>13795.58</v>
      </c>
    </row>
    <row r="7050" spans="1:12" ht="16.5">
      <c r="A7050" s="19">
        <v>1703000192</v>
      </c>
      <c r="B7050" s="15" t="s">
        <v>9655</v>
      </c>
      <c r="C7050" s="22" t="s">
        <v>13</v>
      </c>
      <c r="D7050" s="20">
        <v>15474.01</v>
      </c>
      <c r="E7050" s="20">
        <v>15474.01</v>
      </c>
      <c r="F7050" s="20">
        <v>15474.4</v>
      </c>
      <c r="G7050" s="20">
        <v>15474.4</v>
      </c>
      <c r="H7050" s="20">
        <v>15474.4</v>
      </c>
      <c r="I7050" s="20">
        <v>15474.4</v>
      </c>
      <c r="J7050" s="20">
        <v>15474.4</v>
      </c>
      <c r="K7050" s="20">
        <v>15474.4</v>
      </c>
      <c r="L7050" s="20">
        <f t="shared" si="112"/>
        <v>15474.4</v>
      </c>
    </row>
    <row r="7051" spans="1:12" ht="16.5">
      <c r="A7051" s="19">
        <v>1703000201</v>
      </c>
      <c r="B7051" s="15" t="s">
        <v>9656</v>
      </c>
      <c r="C7051" s="22" t="s">
        <v>13</v>
      </c>
      <c r="D7051" s="20">
        <v>13843.88</v>
      </c>
      <c r="E7051" s="20">
        <v>13843.88</v>
      </c>
      <c r="F7051" s="20">
        <v>13844.23</v>
      </c>
      <c r="G7051" s="20">
        <v>13844.23</v>
      </c>
      <c r="H7051" s="20">
        <v>13844.23</v>
      </c>
      <c r="I7051" s="20">
        <v>13844.23</v>
      </c>
      <c r="J7051" s="20">
        <v>13844.23</v>
      </c>
      <c r="K7051" s="20">
        <v>13844.23</v>
      </c>
      <c r="L7051" s="20">
        <f t="shared" si="112"/>
        <v>13844.23</v>
      </c>
    </row>
    <row r="7052" spans="1:12" ht="16.5">
      <c r="A7052" s="19">
        <v>1703000202</v>
      </c>
      <c r="B7052" s="15" t="s">
        <v>9657</v>
      </c>
      <c r="C7052" s="22" t="s">
        <v>13</v>
      </c>
      <c r="D7052" s="20">
        <v>1817.83</v>
      </c>
      <c r="E7052" s="20">
        <v>1817.83</v>
      </c>
      <c r="F7052" s="20">
        <v>1817.87</v>
      </c>
      <c r="G7052" s="20">
        <v>1817.87</v>
      </c>
      <c r="H7052" s="20">
        <v>1817.87</v>
      </c>
      <c r="I7052" s="20">
        <v>1817.87</v>
      </c>
      <c r="J7052" s="20">
        <v>1817.87</v>
      </c>
      <c r="K7052" s="20">
        <v>1817.87</v>
      </c>
      <c r="L7052" s="20">
        <f t="shared" si="112"/>
        <v>1817.87</v>
      </c>
    </row>
    <row r="7053" spans="1:12" ht="16.5">
      <c r="A7053" s="19">
        <v>1703000203</v>
      </c>
      <c r="B7053" s="15" t="s">
        <v>9658</v>
      </c>
      <c r="C7053" s="22" t="s">
        <v>13</v>
      </c>
      <c r="D7053" s="20">
        <v>6657.27</v>
      </c>
      <c r="E7053" s="20">
        <v>6657.27</v>
      </c>
      <c r="F7053" s="20">
        <v>6657.44</v>
      </c>
      <c r="G7053" s="20">
        <v>6657.44</v>
      </c>
      <c r="H7053" s="20">
        <v>6657.44</v>
      </c>
      <c r="I7053" s="20">
        <v>6657.44</v>
      </c>
      <c r="J7053" s="20">
        <v>6657.44</v>
      </c>
      <c r="K7053" s="20">
        <v>6657.44</v>
      </c>
      <c r="L7053" s="20">
        <f t="shared" si="112"/>
        <v>6657.44</v>
      </c>
    </row>
    <row r="7054" spans="1:12" ht="24.75">
      <c r="A7054" s="19">
        <v>1703000204</v>
      </c>
      <c r="B7054" s="15" t="s">
        <v>9659</v>
      </c>
      <c r="C7054" s="22" t="s">
        <v>13</v>
      </c>
      <c r="D7054" s="20">
        <v>28672.43</v>
      </c>
      <c r="E7054" s="20">
        <v>28672.43</v>
      </c>
      <c r="F7054" s="20">
        <v>28673.15</v>
      </c>
      <c r="G7054" s="20">
        <v>28673.15</v>
      </c>
      <c r="H7054" s="20">
        <v>28673.15</v>
      </c>
      <c r="I7054" s="20">
        <v>28673.15</v>
      </c>
      <c r="J7054" s="20">
        <v>28673.15</v>
      </c>
      <c r="K7054" s="20">
        <v>28673.15</v>
      </c>
      <c r="L7054" s="20">
        <f t="shared" si="112"/>
        <v>28673.15</v>
      </c>
    </row>
    <row r="7055" spans="1:12" ht="24.75">
      <c r="A7055" s="19">
        <v>1703000205</v>
      </c>
      <c r="B7055" s="15" t="s">
        <v>9660</v>
      </c>
      <c r="C7055" s="22" t="s">
        <v>13</v>
      </c>
      <c r="D7055" s="20">
        <v>265.49</v>
      </c>
      <c r="E7055" s="20">
        <v>265.49</v>
      </c>
      <c r="F7055" s="20">
        <v>265.5</v>
      </c>
      <c r="G7055" s="20">
        <v>265.5</v>
      </c>
      <c r="H7055" s="20">
        <v>265.5</v>
      </c>
      <c r="I7055" s="20">
        <v>265.5</v>
      </c>
      <c r="J7055" s="20">
        <v>265.5</v>
      </c>
      <c r="K7055" s="20">
        <v>265.5</v>
      </c>
      <c r="L7055" s="20">
        <f t="shared" si="112"/>
        <v>265.5</v>
      </c>
    </row>
    <row r="7056" spans="1:12" ht="24.75">
      <c r="A7056" s="19">
        <v>1703000206</v>
      </c>
      <c r="B7056" s="15" t="s">
        <v>9661</v>
      </c>
      <c r="C7056" s="22" t="s">
        <v>13</v>
      </c>
      <c r="D7056" s="20">
        <v>1513.98</v>
      </c>
      <c r="E7056" s="20">
        <v>1513.98</v>
      </c>
      <c r="F7056" s="20">
        <v>1514.02</v>
      </c>
      <c r="G7056" s="20">
        <v>1514.02</v>
      </c>
      <c r="H7056" s="20">
        <v>1514.02</v>
      </c>
      <c r="I7056" s="20">
        <v>1514.02</v>
      </c>
      <c r="J7056" s="20">
        <v>1514.02</v>
      </c>
      <c r="K7056" s="20">
        <v>1514.02</v>
      </c>
      <c r="L7056" s="20">
        <f t="shared" si="112"/>
        <v>1514.02</v>
      </c>
    </row>
    <row r="7057" spans="1:12" ht="24.75">
      <c r="A7057" s="19">
        <v>1703000207</v>
      </c>
      <c r="B7057" s="15" t="s">
        <v>9662</v>
      </c>
      <c r="C7057" s="22" t="s">
        <v>13</v>
      </c>
      <c r="D7057" s="20">
        <v>417.75</v>
      </c>
      <c r="E7057" s="20">
        <v>417.75</v>
      </c>
      <c r="F7057" s="20">
        <v>417.76</v>
      </c>
      <c r="G7057" s="20">
        <v>417.76</v>
      </c>
      <c r="H7057" s="20">
        <v>417.76</v>
      </c>
      <c r="I7057" s="20">
        <v>417.76</v>
      </c>
      <c r="J7057" s="20">
        <v>417.76</v>
      </c>
      <c r="K7057" s="20">
        <v>417.76</v>
      </c>
      <c r="L7057" s="20">
        <f t="shared" si="112"/>
        <v>417.76</v>
      </c>
    </row>
    <row r="7058" spans="1:12" ht="24.75">
      <c r="A7058" s="19">
        <v>1703000208</v>
      </c>
      <c r="B7058" s="15" t="s">
        <v>9663</v>
      </c>
      <c r="C7058" s="22" t="s">
        <v>13</v>
      </c>
      <c r="D7058" s="20">
        <v>2015.29</v>
      </c>
      <c r="E7058" s="20">
        <v>2015.29</v>
      </c>
      <c r="F7058" s="20">
        <v>2015.34</v>
      </c>
      <c r="G7058" s="20">
        <v>2015.34</v>
      </c>
      <c r="H7058" s="20">
        <v>2015.34</v>
      </c>
      <c r="I7058" s="20">
        <v>2015.34</v>
      </c>
      <c r="J7058" s="20">
        <v>2015.34</v>
      </c>
      <c r="K7058" s="20">
        <v>2015.34</v>
      </c>
      <c r="L7058" s="20">
        <f t="shared" si="112"/>
        <v>2015.34</v>
      </c>
    </row>
    <row r="7059" spans="1:12" ht="16.5">
      <c r="A7059" s="19">
        <v>1703000209</v>
      </c>
      <c r="B7059" s="15" t="s">
        <v>9664</v>
      </c>
      <c r="C7059" s="22" t="s">
        <v>13</v>
      </c>
      <c r="D7059" s="20">
        <v>936.19</v>
      </c>
      <c r="E7059" s="20">
        <v>936.19</v>
      </c>
      <c r="F7059" s="20">
        <v>936.21</v>
      </c>
      <c r="G7059" s="20">
        <v>936.21</v>
      </c>
      <c r="H7059" s="20">
        <v>936.21</v>
      </c>
      <c r="I7059" s="20">
        <v>936.21</v>
      </c>
      <c r="J7059" s="20">
        <v>936.21</v>
      </c>
      <c r="K7059" s="20">
        <v>936.21</v>
      </c>
      <c r="L7059" s="20">
        <f t="shared" si="112"/>
        <v>936.21</v>
      </c>
    </row>
    <row r="7060" spans="1:12" ht="24.75">
      <c r="A7060" s="19">
        <v>1703000210</v>
      </c>
      <c r="B7060" s="15" t="s">
        <v>9665</v>
      </c>
      <c r="C7060" s="22" t="s">
        <v>13</v>
      </c>
      <c r="D7060" s="20">
        <v>1855.94</v>
      </c>
      <c r="E7060" s="20">
        <v>1855.94</v>
      </c>
      <c r="F7060" s="20">
        <v>1855.98</v>
      </c>
      <c r="G7060" s="20">
        <v>1855.98</v>
      </c>
      <c r="H7060" s="20">
        <v>1855.98</v>
      </c>
      <c r="I7060" s="20">
        <v>1855.98</v>
      </c>
      <c r="J7060" s="20">
        <v>1855.98</v>
      </c>
      <c r="K7060" s="20">
        <v>1855.98</v>
      </c>
      <c r="L7060" s="20">
        <f t="shared" si="112"/>
        <v>1855.98</v>
      </c>
    </row>
    <row r="7061" spans="1:12" ht="24.75">
      <c r="A7061" s="19">
        <v>1703000211</v>
      </c>
      <c r="B7061" s="15" t="s">
        <v>9666</v>
      </c>
      <c r="C7061" s="22" t="s">
        <v>13</v>
      </c>
      <c r="D7061" s="20">
        <v>10707.26</v>
      </c>
      <c r="E7061" s="20">
        <v>10707.26</v>
      </c>
      <c r="F7061" s="20">
        <v>10707.52</v>
      </c>
      <c r="G7061" s="20">
        <v>10707.52</v>
      </c>
      <c r="H7061" s="20">
        <v>10707.52</v>
      </c>
      <c r="I7061" s="20">
        <v>10707.52</v>
      </c>
      <c r="J7061" s="20">
        <v>10707.52</v>
      </c>
      <c r="K7061" s="20">
        <v>10707.52</v>
      </c>
      <c r="L7061" s="20">
        <f t="shared" si="112"/>
        <v>10707.52</v>
      </c>
    </row>
    <row r="7062" spans="1:12" ht="16.5">
      <c r="A7062" s="19">
        <v>1703000214</v>
      </c>
      <c r="B7062" s="15" t="s">
        <v>9667</v>
      </c>
      <c r="C7062" s="22" t="s">
        <v>13</v>
      </c>
      <c r="D7062" s="20">
        <v>3819.71</v>
      </c>
      <c r="E7062" s="20">
        <v>3819.71</v>
      </c>
      <c r="F7062" s="20">
        <v>3819.82</v>
      </c>
      <c r="G7062" s="20">
        <v>3819.82</v>
      </c>
      <c r="H7062" s="20">
        <v>3819.82</v>
      </c>
      <c r="I7062" s="20">
        <v>3819.82</v>
      </c>
      <c r="J7062" s="20">
        <v>3819.82</v>
      </c>
      <c r="K7062" s="20">
        <v>3819.82</v>
      </c>
      <c r="L7062" s="20">
        <f t="shared" si="112"/>
        <v>3819.82</v>
      </c>
    </row>
    <row r="7063" spans="1:12" ht="24.75">
      <c r="A7063" s="19">
        <v>1703000249</v>
      </c>
      <c r="B7063" s="15" t="s">
        <v>9668</v>
      </c>
      <c r="C7063" s="22" t="s">
        <v>13</v>
      </c>
      <c r="D7063" s="20">
        <v>609.53</v>
      </c>
      <c r="E7063" s="20">
        <v>609.53</v>
      </c>
      <c r="F7063" s="20">
        <v>609.54999999999995</v>
      </c>
      <c r="G7063" s="20">
        <v>609.54999999999995</v>
      </c>
      <c r="H7063" s="20">
        <v>609.54999999999995</v>
      </c>
      <c r="I7063" s="20">
        <v>609.54999999999995</v>
      </c>
      <c r="J7063" s="20">
        <v>609.54999999999995</v>
      </c>
      <c r="K7063" s="20">
        <v>609.54999999999995</v>
      </c>
      <c r="L7063" s="20">
        <f t="shared" si="112"/>
        <v>609.54999999999995</v>
      </c>
    </row>
    <row r="7064" spans="1:12" ht="16.5">
      <c r="A7064" s="19">
        <v>1703000250</v>
      </c>
      <c r="B7064" s="15" t="s">
        <v>9669</v>
      </c>
      <c r="C7064" s="22" t="s">
        <v>13</v>
      </c>
      <c r="D7064" s="20">
        <v>26910.46</v>
      </c>
      <c r="E7064" s="20">
        <v>26910.46</v>
      </c>
      <c r="F7064" s="20">
        <v>26911.13</v>
      </c>
      <c r="G7064" s="20">
        <v>26911.13</v>
      </c>
      <c r="H7064" s="20">
        <v>26911.13</v>
      </c>
      <c r="I7064" s="20">
        <v>26911.13</v>
      </c>
      <c r="J7064" s="20">
        <v>26911.13</v>
      </c>
      <c r="K7064" s="20">
        <v>26911.13</v>
      </c>
      <c r="L7064" s="20">
        <f t="shared" si="112"/>
        <v>26911.13</v>
      </c>
    </row>
    <row r="7065" spans="1:12" ht="24.75">
      <c r="A7065" s="19">
        <v>1703000251</v>
      </c>
      <c r="B7065" s="15" t="s">
        <v>9670</v>
      </c>
      <c r="C7065" s="22" t="s">
        <v>13</v>
      </c>
      <c r="D7065" s="20">
        <v>797.7</v>
      </c>
      <c r="E7065" s="20">
        <v>797.7</v>
      </c>
      <c r="F7065" s="20">
        <v>797.72</v>
      </c>
      <c r="G7065" s="20">
        <v>797.72</v>
      </c>
      <c r="H7065" s="20">
        <v>797.72</v>
      </c>
      <c r="I7065" s="20">
        <v>797.72</v>
      </c>
      <c r="J7065" s="20">
        <v>797.72</v>
      </c>
      <c r="K7065" s="20">
        <v>797.72</v>
      </c>
      <c r="L7065" s="20">
        <f t="shared" si="112"/>
        <v>797.72</v>
      </c>
    </row>
    <row r="7066" spans="1:12" ht="16.5">
      <c r="A7066" s="19">
        <v>1703000252</v>
      </c>
      <c r="B7066" s="15" t="s">
        <v>9671</v>
      </c>
      <c r="C7066" s="22" t="s">
        <v>13</v>
      </c>
      <c r="D7066" s="20">
        <v>11233.15</v>
      </c>
      <c r="E7066" s="20">
        <v>11233.15</v>
      </c>
      <c r="F7066" s="20">
        <v>11233.43</v>
      </c>
      <c r="G7066" s="20">
        <v>11233.43</v>
      </c>
      <c r="H7066" s="20">
        <v>11233.43</v>
      </c>
      <c r="I7066" s="20">
        <v>11233.43</v>
      </c>
      <c r="J7066" s="20">
        <v>11233.43</v>
      </c>
      <c r="K7066" s="20">
        <v>11233.43</v>
      </c>
      <c r="L7066" s="20">
        <f t="shared" si="112"/>
        <v>11233.43</v>
      </c>
    </row>
    <row r="7067" spans="1:12" ht="33">
      <c r="A7067" s="19">
        <v>1703000255</v>
      </c>
      <c r="B7067" s="15" t="s">
        <v>9672</v>
      </c>
      <c r="C7067" s="22" t="s">
        <v>15</v>
      </c>
      <c r="D7067" s="20">
        <v>817.25</v>
      </c>
      <c r="E7067" s="20">
        <v>817.25</v>
      </c>
      <c r="F7067" s="20">
        <v>817.8</v>
      </c>
      <c r="G7067" s="20">
        <v>817.71</v>
      </c>
      <c r="H7067" s="20">
        <v>817.8</v>
      </c>
      <c r="I7067" s="20">
        <v>817.75</v>
      </c>
      <c r="J7067" s="20">
        <v>817.2</v>
      </c>
      <c r="K7067" s="20">
        <v>817.47</v>
      </c>
      <c r="L7067" s="20">
        <f t="shared" si="112"/>
        <v>817.8</v>
      </c>
    </row>
    <row r="7068" spans="1:12" ht="33">
      <c r="A7068" s="19">
        <v>1703000256</v>
      </c>
      <c r="B7068" s="15" t="s">
        <v>9673</v>
      </c>
      <c r="C7068" s="22" t="s">
        <v>15</v>
      </c>
      <c r="D7068" s="20">
        <v>772.27</v>
      </c>
      <c r="E7068" s="20">
        <v>772.27</v>
      </c>
      <c r="F7068" s="20">
        <v>772.82</v>
      </c>
      <c r="G7068" s="20">
        <v>772.74</v>
      </c>
      <c r="H7068" s="20">
        <v>772.82</v>
      </c>
      <c r="I7068" s="20">
        <v>772.78</v>
      </c>
      <c r="J7068" s="20">
        <v>772.21</v>
      </c>
      <c r="K7068" s="20">
        <v>772.5</v>
      </c>
      <c r="L7068" s="20">
        <f t="shared" si="112"/>
        <v>772.82</v>
      </c>
    </row>
    <row r="7069" spans="1:12" ht="16.5">
      <c r="A7069" s="19">
        <v>1703000370</v>
      </c>
      <c r="B7069" s="15" t="s">
        <v>9674</v>
      </c>
      <c r="C7069" s="22" t="s">
        <v>10</v>
      </c>
      <c r="D7069" s="20">
        <v>45.05</v>
      </c>
      <c r="E7069" s="20">
        <v>45.05</v>
      </c>
      <c r="F7069" s="20">
        <v>45.05</v>
      </c>
      <c r="G7069" s="20">
        <v>45.05</v>
      </c>
      <c r="H7069" s="20">
        <v>45.05</v>
      </c>
      <c r="I7069" s="20">
        <v>45.05</v>
      </c>
      <c r="J7069" s="20">
        <v>45.05</v>
      </c>
      <c r="K7069" s="20">
        <v>45.05</v>
      </c>
      <c r="L7069" s="20">
        <f t="shared" si="112"/>
        <v>45.05</v>
      </c>
    </row>
    <row r="7070" spans="1:12" ht="24.75">
      <c r="A7070" s="19">
        <v>1703000400</v>
      </c>
      <c r="B7070" s="15" t="s">
        <v>9675</v>
      </c>
      <c r="C7070" s="22" t="s">
        <v>13</v>
      </c>
      <c r="D7070" s="20">
        <v>6209.95</v>
      </c>
      <c r="E7070" s="20">
        <v>6209.95</v>
      </c>
      <c r="F7070" s="20">
        <v>6210.11</v>
      </c>
      <c r="G7070" s="20">
        <v>6210.11</v>
      </c>
      <c r="H7070" s="20">
        <v>6210.11</v>
      </c>
      <c r="I7070" s="20">
        <v>6210.11</v>
      </c>
      <c r="J7070" s="20">
        <v>6210.11</v>
      </c>
      <c r="K7070" s="20">
        <v>6210.11</v>
      </c>
      <c r="L7070" s="20">
        <f t="shared" si="112"/>
        <v>6210.11</v>
      </c>
    </row>
    <row r="7071" spans="1:12" ht="33">
      <c r="A7071" s="19">
        <v>1703000401</v>
      </c>
      <c r="B7071" s="15" t="s">
        <v>9676</v>
      </c>
      <c r="C7071" s="22" t="s">
        <v>15</v>
      </c>
      <c r="D7071" s="20">
        <v>901.66</v>
      </c>
      <c r="E7071" s="20">
        <v>901.66</v>
      </c>
      <c r="F7071" s="20">
        <v>901.68</v>
      </c>
      <c r="G7071" s="20">
        <v>901.68</v>
      </c>
      <c r="H7071" s="20">
        <v>901.68</v>
      </c>
      <c r="I7071" s="20">
        <v>901.68</v>
      </c>
      <c r="J7071" s="20">
        <v>901.68</v>
      </c>
      <c r="K7071" s="20">
        <v>901.68</v>
      </c>
      <c r="L7071" s="20">
        <f t="shared" si="112"/>
        <v>901.68</v>
      </c>
    </row>
    <row r="7072" spans="1:12" ht="24.75">
      <c r="A7072" s="19">
        <v>1703000402</v>
      </c>
      <c r="B7072" s="15" t="s">
        <v>9677</v>
      </c>
      <c r="C7072" s="22" t="s">
        <v>13</v>
      </c>
      <c r="D7072" s="20">
        <v>980.64</v>
      </c>
      <c r="E7072" s="20">
        <v>980.64</v>
      </c>
      <c r="F7072" s="20">
        <v>980.67</v>
      </c>
      <c r="G7072" s="20">
        <v>980.67</v>
      </c>
      <c r="H7072" s="20">
        <v>980.67</v>
      </c>
      <c r="I7072" s="20">
        <v>980.67</v>
      </c>
      <c r="J7072" s="20">
        <v>980.67</v>
      </c>
      <c r="K7072" s="20">
        <v>980.67</v>
      </c>
      <c r="L7072" s="20">
        <f t="shared" si="112"/>
        <v>980.67</v>
      </c>
    </row>
    <row r="7073" spans="1:12" ht="41.25">
      <c r="A7073" s="19">
        <v>1703000403</v>
      </c>
      <c r="B7073" s="15" t="s">
        <v>9678</v>
      </c>
      <c r="C7073" s="22" t="s">
        <v>13</v>
      </c>
      <c r="D7073" s="20">
        <v>797.64</v>
      </c>
      <c r="E7073" s="20">
        <v>797.64</v>
      </c>
      <c r="F7073" s="20">
        <v>797.66</v>
      </c>
      <c r="G7073" s="20">
        <v>797.66</v>
      </c>
      <c r="H7073" s="20">
        <v>797.66</v>
      </c>
      <c r="I7073" s="20">
        <v>797.66</v>
      </c>
      <c r="J7073" s="20">
        <v>797.66</v>
      </c>
      <c r="K7073" s="20">
        <v>797.66</v>
      </c>
      <c r="L7073" s="20">
        <f t="shared" si="112"/>
        <v>797.66</v>
      </c>
    </row>
    <row r="7074" spans="1:12" ht="41.25">
      <c r="A7074" s="19">
        <v>1703000404</v>
      </c>
      <c r="B7074" s="15" t="s">
        <v>9679</v>
      </c>
      <c r="C7074" s="22" t="s">
        <v>13</v>
      </c>
      <c r="D7074" s="20">
        <v>3003.41</v>
      </c>
      <c r="E7074" s="20">
        <v>3003.41</v>
      </c>
      <c r="F7074" s="20">
        <v>3003.49</v>
      </c>
      <c r="G7074" s="20">
        <v>3003.49</v>
      </c>
      <c r="H7074" s="20">
        <v>3003.49</v>
      </c>
      <c r="I7074" s="20">
        <v>3003.49</v>
      </c>
      <c r="J7074" s="20">
        <v>3003.49</v>
      </c>
      <c r="K7074" s="20">
        <v>3003.49</v>
      </c>
      <c r="L7074" s="20">
        <f t="shared" si="112"/>
        <v>3003.49</v>
      </c>
    </row>
    <row r="7075" spans="1:12" ht="24.75">
      <c r="A7075" s="19">
        <v>1703000405</v>
      </c>
      <c r="B7075" s="15" t="s">
        <v>9680</v>
      </c>
      <c r="C7075" s="22" t="s">
        <v>13</v>
      </c>
      <c r="D7075" s="20">
        <v>1213.3800000000001</v>
      </c>
      <c r="E7075" s="20">
        <v>1213.3800000000001</v>
      </c>
      <c r="F7075" s="20">
        <v>1213.4100000000001</v>
      </c>
      <c r="G7075" s="20">
        <v>1213.4100000000001</v>
      </c>
      <c r="H7075" s="20">
        <v>1213.4100000000001</v>
      </c>
      <c r="I7075" s="20">
        <v>1213.4100000000001</v>
      </c>
      <c r="J7075" s="20">
        <v>1213.4100000000001</v>
      </c>
      <c r="K7075" s="20">
        <v>1213.4100000000001</v>
      </c>
      <c r="L7075" s="20">
        <f t="shared" si="112"/>
        <v>1213.4100000000001</v>
      </c>
    </row>
    <row r="7076" spans="1:12" ht="16.5">
      <c r="A7076" s="19">
        <v>1703000406</v>
      </c>
      <c r="B7076" s="15" t="s">
        <v>9681</v>
      </c>
      <c r="C7076" s="22" t="s">
        <v>13</v>
      </c>
      <c r="D7076" s="20">
        <v>22663.43</v>
      </c>
      <c r="E7076" s="20">
        <v>22663.85</v>
      </c>
      <c r="F7076" s="20">
        <v>22665.4</v>
      </c>
      <c r="G7076" s="20">
        <v>22664.69</v>
      </c>
      <c r="H7076" s="20">
        <v>22666.75</v>
      </c>
      <c r="I7076" s="20">
        <v>22666.2</v>
      </c>
      <c r="J7076" s="20">
        <v>22663.51</v>
      </c>
      <c r="K7076" s="20">
        <v>22665.63</v>
      </c>
      <c r="L7076" s="20">
        <f t="shared" ref="L7076:L7139" si="113">MAX(D7076:K7076)</f>
        <v>22666.75</v>
      </c>
    </row>
    <row r="7077" spans="1:12" ht="33">
      <c r="A7077" s="19">
        <v>1703000407</v>
      </c>
      <c r="B7077" s="15" t="s">
        <v>9682</v>
      </c>
      <c r="C7077" s="22" t="s">
        <v>13</v>
      </c>
      <c r="D7077" s="20">
        <v>775.36</v>
      </c>
      <c r="E7077" s="20">
        <v>775.36</v>
      </c>
      <c r="F7077" s="20">
        <v>775.38</v>
      </c>
      <c r="G7077" s="20">
        <v>775.38</v>
      </c>
      <c r="H7077" s="20">
        <v>775.38</v>
      </c>
      <c r="I7077" s="20">
        <v>775.38</v>
      </c>
      <c r="J7077" s="20">
        <v>775.38</v>
      </c>
      <c r="K7077" s="20">
        <v>775.38</v>
      </c>
      <c r="L7077" s="20">
        <f t="shared" si="113"/>
        <v>775.38</v>
      </c>
    </row>
    <row r="7078" spans="1:12" ht="41.25">
      <c r="A7078" s="19">
        <v>1703000408</v>
      </c>
      <c r="B7078" s="15" t="s">
        <v>9683</v>
      </c>
      <c r="C7078" s="22" t="s">
        <v>13</v>
      </c>
      <c r="D7078" s="20">
        <v>800.39</v>
      </c>
      <c r="E7078" s="20">
        <v>800.39</v>
      </c>
      <c r="F7078" s="20">
        <v>800.41</v>
      </c>
      <c r="G7078" s="20">
        <v>800.41</v>
      </c>
      <c r="H7078" s="20">
        <v>800.41</v>
      </c>
      <c r="I7078" s="20">
        <v>800.41</v>
      </c>
      <c r="J7078" s="20">
        <v>800.41</v>
      </c>
      <c r="K7078" s="20">
        <v>800.41</v>
      </c>
      <c r="L7078" s="20">
        <f t="shared" si="113"/>
        <v>800.41</v>
      </c>
    </row>
    <row r="7079" spans="1:12" ht="16.5">
      <c r="A7079" s="19">
        <v>1703000409</v>
      </c>
      <c r="B7079" s="15" t="s">
        <v>9684</v>
      </c>
      <c r="C7079" s="22" t="s">
        <v>26</v>
      </c>
      <c r="D7079" s="20">
        <v>26.22</v>
      </c>
      <c r="E7079" s="20">
        <v>26.22</v>
      </c>
      <c r="F7079" s="20">
        <v>26.22</v>
      </c>
      <c r="G7079" s="20">
        <v>26.22</v>
      </c>
      <c r="H7079" s="20">
        <v>26.22</v>
      </c>
      <c r="I7079" s="20">
        <v>26.22</v>
      </c>
      <c r="J7079" s="20">
        <v>26.22</v>
      </c>
      <c r="K7079" s="20">
        <v>26.22</v>
      </c>
      <c r="L7079" s="20">
        <f t="shared" si="113"/>
        <v>26.22</v>
      </c>
    </row>
    <row r="7080" spans="1:12" ht="16.5">
      <c r="A7080" s="19">
        <v>1703000410</v>
      </c>
      <c r="B7080" s="15" t="s">
        <v>9685</v>
      </c>
      <c r="C7080" s="22" t="s">
        <v>13</v>
      </c>
      <c r="D7080" s="20">
        <v>188.68</v>
      </c>
      <c r="E7080" s="20">
        <v>188.68</v>
      </c>
      <c r="F7080" s="20">
        <v>188.68</v>
      </c>
      <c r="G7080" s="20">
        <v>188.68</v>
      </c>
      <c r="H7080" s="20">
        <v>188.68</v>
      </c>
      <c r="I7080" s="20">
        <v>188.68</v>
      </c>
      <c r="J7080" s="20">
        <v>188.68</v>
      </c>
      <c r="K7080" s="20">
        <v>188.68</v>
      </c>
      <c r="L7080" s="20">
        <f t="shared" si="113"/>
        <v>188.68</v>
      </c>
    </row>
    <row r="7081" spans="1:12" ht="16.5">
      <c r="A7081" s="19">
        <v>1703000411</v>
      </c>
      <c r="B7081" s="15" t="s">
        <v>9686</v>
      </c>
      <c r="C7081" s="22" t="s">
        <v>13</v>
      </c>
      <c r="D7081" s="20">
        <v>212.66</v>
      </c>
      <c r="E7081" s="20">
        <v>212.66</v>
      </c>
      <c r="F7081" s="20">
        <v>212.66</v>
      </c>
      <c r="G7081" s="20">
        <v>212.66</v>
      </c>
      <c r="H7081" s="20">
        <v>212.66</v>
      </c>
      <c r="I7081" s="20">
        <v>212.66</v>
      </c>
      <c r="J7081" s="20">
        <v>212.66</v>
      </c>
      <c r="K7081" s="20">
        <v>212.66</v>
      </c>
      <c r="L7081" s="20">
        <f t="shared" si="113"/>
        <v>212.66</v>
      </c>
    </row>
    <row r="7082" spans="1:12" ht="24.75">
      <c r="A7082" s="19">
        <v>1703000412</v>
      </c>
      <c r="B7082" s="15" t="s">
        <v>9687</v>
      </c>
      <c r="C7082" s="22" t="s">
        <v>13</v>
      </c>
      <c r="D7082" s="20">
        <v>953.21</v>
      </c>
      <c r="E7082" s="20">
        <v>953.21</v>
      </c>
      <c r="F7082" s="20">
        <v>953.23</v>
      </c>
      <c r="G7082" s="20">
        <v>953.23</v>
      </c>
      <c r="H7082" s="20">
        <v>953.23</v>
      </c>
      <c r="I7082" s="20">
        <v>953.23</v>
      </c>
      <c r="J7082" s="20">
        <v>953.23</v>
      </c>
      <c r="K7082" s="20">
        <v>953.23</v>
      </c>
      <c r="L7082" s="20">
        <f t="shared" si="113"/>
        <v>953.23</v>
      </c>
    </row>
    <row r="7083" spans="1:12" ht="24.75">
      <c r="A7083" s="19">
        <v>1703000413</v>
      </c>
      <c r="B7083" s="15" t="s">
        <v>9688</v>
      </c>
      <c r="C7083" s="22" t="s">
        <v>13</v>
      </c>
      <c r="D7083" s="20">
        <v>5857.68</v>
      </c>
      <c r="E7083" s="20">
        <v>5857.68</v>
      </c>
      <c r="F7083" s="20">
        <v>5857.83</v>
      </c>
      <c r="G7083" s="20">
        <v>5857.83</v>
      </c>
      <c r="H7083" s="20">
        <v>5857.83</v>
      </c>
      <c r="I7083" s="20">
        <v>5857.83</v>
      </c>
      <c r="J7083" s="20">
        <v>5857.83</v>
      </c>
      <c r="K7083" s="20">
        <v>5857.83</v>
      </c>
      <c r="L7083" s="20">
        <f t="shared" si="113"/>
        <v>5857.83</v>
      </c>
    </row>
    <row r="7084" spans="1:12" ht="24.75">
      <c r="A7084" s="19">
        <v>1703000414</v>
      </c>
      <c r="B7084" s="15" t="s">
        <v>9689</v>
      </c>
      <c r="C7084" s="22" t="s">
        <v>13</v>
      </c>
      <c r="D7084" s="20">
        <v>3987.94</v>
      </c>
      <c r="E7084" s="20">
        <v>3987.94</v>
      </c>
      <c r="F7084" s="20">
        <v>3988.04</v>
      </c>
      <c r="G7084" s="20">
        <v>3988.04</v>
      </c>
      <c r="H7084" s="20">
        <v>3988.04</v>
      </c>
      <c r="I7084" s="20">
        <v>3988.04</v>
      </c>
      <c r="J7084" s="20">
        <v>3988.04</v>
      </c>
      <c r="K7084" s="20">
        <v>3988.04</v>
      </c>
      <c r="L7084" s="20">
        <f t="shared" si="113"/>
        <v>3988.04</v>
      </c>
    </row>
    <row r="7085" spans="1:12" ht="24.75">
      <c r="A7085" s="19">
        <v>1703000415</v>
      </c>
      <c r="B7085" s="15" t="s">
        <v>9690</v>
      </c>
      <c r="C7085" s="22" t="s">
        <v>15</v>
      </c>
      <c r="D7085" s="20">
        <v>572.29</v>
      </c>
      <c r="E7085" s="20">
        <v>572.29</v>
      </c>
      <c r="F7085" s="20">
        <v>572.83000000000004</v>
      </c>
      <c r="G7085" s="20">
        <v>572.75</v>
      </c>
      <c r="H7085" s="20">
        <v>572.83000000000004</v>
      </c>
      <c r="I7085" s="20">
        <v>572.78</v>
      </c>
      <c r="J7085" s="20">
        <v>572.22</v>
      </c>
      <c r="K7085" s="20">
        <v>572.5</v>
      </c>
      <c r="L7085" s="20">
        <f t="shared" si="113"/>
        <v>572.83000000000004</v>
      </c>
    </row>
    <row r="7086" spans="1:12" ht="16.5">
      <c r="A7086" s="19">
        <v>1703000416</v>
      </c>
      <c r="B7086" s="15" t="s">
        <v>9691</v>
      </c>
      <c r="C7086" s="22" t="s">
        <v>26</v>
      </c>
      <c r="D7086" s="20">
        <v>19.309999999999999</v>
      </c>
      <c r="E7086" s="20">
        <v>19.309999999999999</v>
      </c>
      <c r="F7086" s="20">
        <v>19.309999999999999</v>
      </c>
      <c r="G7086" s="20">
        <v>19.309999999999999</v>
      </c>
      <c r="H7086" s="20">
        <v>19.309999999999999</v>
      </c>
      <c r="I7086" s="20">
        <v>19.309999999999999</v>
      </c>
      <c r="J7086" s="20">
        <v>19.309999999999999</v>
      </c>
      <c r="K7086" s="20">
        <v>19.309999999999999</v>
      </c>
      <c r="L7086" s="20">
        <f t="shared" si="113"/>
        <v>19.309999999999999</v>
      </c>
    </row>
    <row r="7087" spans="1:12" ht="16.5">
      <c r="A7087" s="19">
        <v>1703000417</v>
      </c>
      <c r="B7087" s="15" t="s">
        <v>9692</v>
      </c>
      <c r="C7087" s="22" t="s">
        <v>26</v>
      </c>
      <c r="D7087" s="20">
        <v>26.2</v>
      </c>
      <c r="E7087" s="20">
        <v>26.2</v>
      </c>
      <c r="F7087" s="20">
        <v>26.2</v>
      </c>
      <c r="G7087" s="20">
        <v>26.2</v>
      </c>
      <c r="H7087" s="20">
        <v>26.2</v>
      </c>
      <c r="I7087" s="20">
        <v>26.2</v>
      </c>
      <c r="J7087" s="20">
        <v>26.2</v>
      </c>
      <c r="K7087" s="20">
        <v>26.2</v>
      </c>
      <c r="L7087" s="20">
        <f t="shared" si="113"/>
        <v>26.2</v>
      </c>
    </row>
    <row r="7088" spans="1:12" ht="16.5">
      <c r="A7088" s="19">
        <v>1703000418</v>
      </c>
      <c r="B7088" s="15" t="s">
        <v>9693</v>
      </c>
      <c r="C7088" s="22" t="s">
        <v>26</v>
      </c>
      <c r="D7088" s="20">
        <v>33.14</v>
      </c>
      <c r="E7088" s="20">
        <v>33.14</v>
      </c>
      <c r="F7088" s="20">
        <v>33.14</v>
      </c>
      <c r="G7088" s="20">
        <v>33.14</v>
      </c>
      <c r="H7088" s="20">
        <v>33.14</v>
      </c>
      <c r="I7088" s="20">
        <v>33.14</v>
      </c>
      <c r="J7088" s="20">
        <v>33.14</v>
      </c>
      <c r="K7088" s="20">
        <v>33.14</v>
      </c>
      <c r="L7088" s="20">
        <f t="shared" si="113"/>
        <v>33.14</v>
      </c>
    </row>
    <row r="7089" spans="1:12" ht="33">
      <c r="A7089" s="19">
        <v>1703000419</v>
      </c>
      <c r="B7089" s="15" t="s">
        <v>9694</v>
      </c>
      <c r="C7089" s="22" t="s">
        <v>15</v>
      </c>
      <c r="D7089" s="20">
        <v>1242.55</v>
      </c>
      <c r="E7089" s="20">
        <v>1242.55</v>
      </c>
      <c r="F7089" s="20">
        <v>1242.58</v>
      </c>
      <c r="G7089" s="20">
        <v>1242.58</v>
      </c>
      <c r="H7089" s="20">
        <v>1242.58</v>
      </c>
      <c r="I7089" s="20">
        <v>1242.58</v>
      </c>
      <c r="J7089" s="20">
        <v>1242.58</v>
      </c>
      <c r="K7089" s="20">
        <v>1242.58</v>
      </c>
      <c r="L7089" s="20">
        <f t="shared" si="113"/>
        <v>1242.58</v>
      </c>
    </row>
    <row r="7090" spans="1:12" ht="16.5">
      <c r="A7090" s="19">
        <v>1703000420</v>
      </c>
      <c r="B7090" s="15" t="s">
        <v>9695</v>
      </c>
      <c r="C7090" s="22" t="s">
        <v>26</v>
      </c>
      <c r="D7090" s="20">
        <v>168.92</v>
      </c>
      <c r="E7090" s="20">
        <v>168.92</v>
      </c>
      <c r="F7090" s="20">
        <v>168.92</v>
      </c>
      <c r="G7090" s="20">
        <v>168.92</v>
      </c>
      <c r="H7090" s="20">
        <v>168.92</v>
      </c>
      <c r="I7090" s="20">
        <v>168.92</v>
      </c>
      <c r="J7090" s="20">
        <v>168.92</v>
      </c>
      <c r="K7090" s="20">
        <v>168.92</v>
      </c>
      <c r="L7090" s="20">
        <f t="shared" si="113"/>
        <v>168.92</v>
      </c>
    </row>
    <row r="7091" spans="1:12" ht="24.75">
      <c r="A7091" s="19">
        <v>1703000421</v>
      </c>
      <c r="B7091" s="15" t="s">
        <v>9696</v>
      </c>
      <c r="C7091" s="22" t="s">
        <v>26</v>
      </c>
      <c r="D7091" s="20">
        <v>71.92</v>
      </c>
      <c r="E7091" s="20">
        <v>71.92</v>
      </c>
      <c r="F7091" s="20">
        <v>71.92</v>
      </c>
      <c r="G7091" s="20">
        <v>71.92</v>
      </c>
      <c r="H7091" s="20">
        <v>71.92</v>
      </c>
      <c r="I7091" s="20">
        <v>71.92</v>
      </c>
      <c r="J7091" s="20">
        <v>71.92</v>
      </c>
      <c r="K7091" s="20">
        <v>71.92</v>
      </c>
      <c r="L7091" s="20">
        <f t="shared" si="113"/>
        <v>71.92</v>
      </c>
    </row>
    <row r="7092" spans="1:12" ht="16.5">
      <c r="A7092" s="19">
        <v>1703000422</v>
      </c>
      <c r="B7092" s="15" t="s">
        <v>9697</v>
      </c>
      <c r="C7092" s="22" t="s">
        <v>13</v>
      </c>
      <c r="D7092" s="20">
        <v>17293.7</v>
      </c>
      <c r="E7092" s="20">
        <v>17293.7</v>
      </c>
      <c r="F7092" s="20">
        <v>17294.13</v>
      </c>
      <c r="G7092" s="20">
        <v>17294.13</v>
      </c>
      <c r="H7092" s="20">
        <v>17294.13</v>
      </c>
      <c r="I7092" s="20">
        <v>17294.13</v>
      </c>
      <c r="J7092" s="20">
        <v>17294.13</v>
      </c>
      <c r="K7092" s="20">
        <v>17294.13</v>
      </c>
      <c r="L7092" s="20">
        <f t="shared" si="113"/>
        <v>17294.13</v>
      </c>
    </row>
    <row r="7093" spans="1:12" ht="33">
      <c r="A7093" s="19">
        <v>1703000423</v>
      </c>
      <c r="B7093" s="15" t="s">
        <v>9698</v>
      </c>
      <c r="C7093" s="22" t="s">
        <v>26</v>
      </c>
      <c r="D7093" s="20">
        <v>3368.08</v>
      </c>
      <c r="E7093" s="20">
        <v>3369.87</v>
      </c>
      <c r="F7093" s="20">
        <v>3380.65</v>
      </c>
      <c r="G7093" s="20">
        <v>3379.47</v>
      </c>
      <c r="H7093" s="20">
        <v>3382.41</v>
      </c>
      <c r="I7093" s="20">
        <v>3379.78</v>
      </c>
      <c r="J7093" s="20">
        <v>3364.27</v>
      </c>
      <c r="K7093" s="20">
        <v>3372.13</v>
      </c>
      <c r="L7093" s="20">
        <f t="shared" si="113"/>
        <v>3382.41</v>
      </c>
    </row>
    <row r="7094" spans="1:12" ht="16.5">
      <c r="A7094" s="19">
        <v>1703000424</v>
      </c>
      <c r="B7094" s="15" t="s">
        <v>9699</v>
      </c>
      <c r="C7094" s="22" t="s">
        <v>15</v>
      </c>
      <c r="D7094" s="20">
        <v>676.05</v>
      </c>
      <c r="E7094" s="20">
        <v>676.05</v>
      </c>
      <c r="F7094" s="20">
        <v>676.59</v>
      </c>
      <c r="G7094" s="20">
        <v>676.52</v>
      </c>
      <c r="H7094" s="20">
        <v>676.59</v>
      </c>
      <c r="I7094" s="20">
        <v>676.55</v>
      </c>
      <c r="J7094" s="20">
        <v>675.99</v>
      </c>
      <c r="K7094" s="20">
        <v>676.27</v>
      </c>
      <c r="L7094" s="20">
        <f t="shared" si="113"/>
        <v>676.59</v>
      </c>
    </row>
    <row r="7095" spans="1:12" ht="49.5">
      <c r="A7095" s="19">
        <v>1703000425</v>
      </c>
      <c r="B7095" s="15" t="s">
        <v>9700</v>
      </c>
      <c r="C7095" s="22" t="s">
        <v>13</v>
      </c>
      <c r="D7095" s="20">
        <v>3302.51</v>
      </c>
      <c r="E7095" s="20">
        <v>3326.94</v>
      </c>
      <c r="F7095" s="20">
        <v>3404.51</v>
      </c>
      <c r="G7095" s="20">
        <v>3350.85</v>
      </c>
      <c r="H7095" s="20">
        <v>3479.28</v>
      </c>
      <c r="I7095" s="20">
        <v>3448.18</v>
      </c>
      <c r="J7095" s="20">
        <v>3247.63</v>
      </c>
      <c r="K7095" s="20">
        <v>3429.51</v>
      </c>
      <c r="L7095" s="20">
        <f t="shared" si="113"/>
        <v>3479.28</v>
      </c>
    </row>
    <row r="7096" spans="1:12" ht="49.5">
      <c r="A7096" s="19">
        <v>1703000426</v>
      </c>
      <c r="B7096" s="15" t="s">
        <v>9701</v>
      </c>
      <c r="C7096" s="22" t="s">
        <v>13</v>
      </c>
      <c r="D7096" s="20">
        <v>3320.23</v>
      </c>
      <c r="E7096" s="20">
        <v>3341.26</v>
      </c>
      <c r="F7096" s="20">
        <v>3424.75</v>
      </c>
      <c r="G7096" s="20">
        <v>3378.98</v>
      </c>
      <c r="H7096" s="20">
        <v>3508.02</v>
      </c>
      <c r="I7096" s="20">
        <v>3459.12</v>
      </c>
      <c r="J7096" s="20">
        <v>3296.03</v>
      </c>
      <c r="K7096" s="20">
        <v>3460.76</v>
      </c>
      <c r="L7096" s="20">
        <f t="shared" si="113"/>
        <v>3508.02</v>
      </c>
    </row>
    <row r="7097" spans="1:12" ht="24.75">
      <c r="A7097" s="19">
        <v>1703000427</v>
      </c>
      <c r="B7097" s="15" t="s">
        <v>9702</v>
      </c>
      <c r="C7097" s="22" t="s">
        <v>13</v>
      </c>
      <c r="D7097" s="20">
        <v>1623.83</v>
      </c>
      <c r="E7097" s="20">
        <v>1634.53</v>
      </c>
      <c r="F7097" s="20">
        <v>1679.06</v>
      </c>
      <c r="G7097" s="20">
        <v>1651.9</v>
      </c>
      <c r="H7097" s="20">
        <v>1723.71</v>
      </c>
      <c r="I7097" s="20">
        <v>1701.42</v>
      </c>
      <c r="J7097" s="20">
        <v>1611.6</v>
      </c>
      <c r="K7097" s="20">
        <v>1701.26</v>
      </c>
      <c r="L7097" s="20">
        <f t="shared" si="113"/>
        <v>1723.71</v>
      </c>
    </row>
    <row r="7098" spans="1:12" ht="16.5">
      <c r="A7098" s="19">
        <v>1703000428</v>
      </c>
      <c r="B7098" s="15" t="s">
        <v>9703</v>
      </c>
      <c r="C7098" s="22" t="s">
        <v>13</v>
      </c>
      <c r="D7098" s="20">
        <v>874.94</v>
      </c>
      <c r="E7098" s="20">
        <v>874.94</v>
      </c>
      <c r="F7098" s="20">
        <v>874.96</v>
      </c>
      <c r="G7098" s="20">
        <v>874.96</v>
      </c>
      <c r="H7098" s="20">
        <v>874.96</v>
      </c>
      <c r="I7098" s="20">
        <v>874.96</v>
      </c>
      <c r="J7098" s="20">
        <v>874.96</v>
      </c>
      <c r="K7098" s="20">
        <v>874.96</v>
      </c>
      <c r="L7098" s="20">
        <f t="shared" si="113"/>
        <v>874.96</v>
      </c>
    </row>
    <row r="7099" spans="1:12" ht="24.75">
      <c r="A7099" s="19">
        <v>1703000429</v>
      </c>
      <c r="B7099" s="15" t="s">
        <v>9704</v>
      </c>
      <c r="C7099" s="22" t="s">
        <v>13</v>
      </c>
      <c r="D7099" s="20">
        <v>495.31</v>
      </c>
      <c r="E7099" s="20">
        <v>495.31</v>
      </c>
      <c r="F7099" s="20">
        <v>495.33</v>
      </c>
      <c r="G7099" s="20">
        <v>495.33</v>
      </c>
      <c r="H7099" s="20">
        <v>495.33</v>
      </c>
      <c r="I7099" s="20">
        <v>495.33</v>
      </c>
      <c r="J7099" s="20">
        <v>495.33</v>
      </c>
      <c r="K7099" s="20">
        <v>495.33</v>
      </c>
      <c r="L7099" s="20">
        <f t="shared" si="113"/>
        <v>495.33</v>
      </c>
    </row>
    <row r="7100" spans="1:12" ht="24.75">
      <c r="A7100" s="19">
        <v>1703000430</v>
      </c>
      <c r="B7100" s="15" t="s">
        <v>9705</v>
      </c>
      <c r="C7100" s="22" t="s">
        <v>13</v>
      </c>
      <c r="D7100" s="20">
        <v>1527.38</v>
      </c>
      <c r="E7100" s="20">
        <v>1527.38</v>
      </c>
      <c r="F7100" s="20">
        <v>1527.44</v>
      </c>
      <c r="G7100" s="20">
        <v>1526.28</v>
      </c>
      <c r="H7100" s="20">
        <v>1527.44</v>
      </c>
      <c r="I7100" s="20">
        <v>1527.43</v>
      </c>
      <c r="J7100" s="20">
        <v>1527.42</v>
      </c>
      <c r="K7100" s="20">
        <v>1527.44</v>
      </c>
      <c r="L7100" s="20">
        <f t="shared" si="113"/>
        <v>1527.44</v>
      </c>
    </row>
    <row r="7101" spans="1:12" ht="24.75">
      <c r="A7101" s="19">
        <v>1703000431</v>
      </c>
      <c r="B7101" s="15" t="s">
        <v>6978</v>
      </c>
      <c r="C7101" s="22" t="s">
        <v>15</v>
      </c>
      <c r="D7101" s="20">
        <v>1509.83</v>
      </c>
      <c r="E7101" s="20">
        <v>1509.83</v>
      </c>
      <c r="F7101" s="20">
        <v>1509.87</v>
      </c>
      <c r="G7101" s="20">
        <v>1509.87</v>
      </c>
      <c r="H7101" s="20">
        <v>1509.87</v>
      </c>
      <c r="I7101" s="20">
        <v>1509.87</v>
      </c>
      <c r="J7101" s="20">
        <v>1509.87</v>
      </c>
      <c r="K7101" s="20">
        <v>1509.87</v>
      </c>
      <c r="L7101" s="20">
        <f t="shared" si="113"/>
        <v>1509.87</v>
      </c>
    </row>
    <row r="7102" spans="1:12" ht="24.75">
      <c r="A7102" s="19">
        <v>1703000432</v>
      </c>
      <c r="B7102" s="15" t="s">
        <v>9282</v>
      </c>
      <c r="C7102" s="22" t="s">
        <v>13</v>
      </c>
      <c r="D7102" s="20">
        <v>17551.61</v>
      </c>
      <c r="E7102" s="20">
        <v>17551.61</v>
      </c>
      <c r="F7102" s="20">
        <v>17552.05</v>
      </c>
      <c r="G7102" s="20">
        <v>17552.05</v>
      </c>
      <c r="H7102" s="20">
        <v>17552.05</v>
      </c>
      <c r="I7102" s="20">
        <v>17552.05</v>
      </c>
      <c r="J7102" s="20">
        <v>17552.05</v>
      </c>
      <c r="K7102" s="20">
        <v>17552.05</v>
      </c>
      <c r="L7102" s="20">
        <f t="shared" si="113"/>
        <v>17552.05</v>
      </c>
    </row>
    <row r="7103" spans="1:12" ht="24.75">
      <c r="A7103" s="19">
        <v>1703000433</v>
      </c>
      <c r="B7103" s="15" t="s">
        <v>9417</v>
      </c>
      <c r="C7103" s="22" t="s">
        <v>13</v>
      </c>
      <c r="D7103" s="20">
        <v>51.49</v>
      </c>
      <c r="E7103" s="20">
        <v>51.59</v>
      </c>
      <c r="F7103" s="20">
        <v>51.77</v>
      </c>
      <c r="G7103" s="20">
        <v>51.62</v>
      </c>
      <c r="H7103" s="20">
        <v>52.04</v>
      </c>
      <c r="I7103" s="20">
        <v>51.93</v>
      </c>
      <c r="J7103" s="20">
        <v>51.39</v>
      </c>
      <c r="K7103" s="20">
        <v>51.83</v>
      </c>
      <c r="L7103" s="20">
        <f t="shared" si="113"/>
        <v>52.04</v>
      </c>
    </row>
    <row r="7104" spans="1:12" ht="16.5">
      <c r="A7104" s="19">
        <v>1703000434</v>
      </c>
      <c r="B7104" s="15" t="s">
        <v>9706</v>
      </c>
      <c r="C7104" s="22" t="s">
        <v>13</v>
      </c>
      <c r="D7104" s="20">
        <v>188.74</v>
      </c>
      <c r="E7104" s="20">
        <v>188.74</v>
      </c>
      <c r="F7104" s="20">
        <v>188.74</v>
      </c>
      <c r="G7104" s="20">
        <v>188.74</v>
      </c>
      <c r="H7104" s="20">
        <v>188.74</v>
      </c>
      <c r="I7104" s="20">
        <v>188.74</v>
      </c>
      <c r="J7104" s="20">
        <v>188.74</v>
      </c>
      <c r="K7104" s="20">
        <v>188.74</v>
      </c>
      <c r="L7104" s="20">
        <f t="shared" si="113"/>
        <v>188.74</v>
      </c>
    </row>
    <row r="7105" spans="1:12" ht="24.75">
      <c r="A7105" s="19">
        <v>1703000435</v>
      </c>
      <c r="B7105" s="15" t="s">
        <v>9252</v>
      </c>
      <c r="C7105" s="22" t="s">
        <v>13</v>
      </c>
      <c r="D7105" s="20">
        <v>2000.06</v>
      </c>
      <c r="E7105" s="20">
        <v>2000.06</v>
      </c>
      <c r="F7105" s="20">
        <v>2000.11</v>
      </c>
      <c r="G7105" s="20">
        <v>2000.11</v>
      </c>
      <c r="H7105" s="20">
        <v>2000.11</v>
      </c>
      <c r="I7105" s="20">
        <v>2000.11</v>
      </c>
      <c r="J7105" s="20">
        <v>2000.11</v>
      </c>
      <c r="K7105" s="20">
        <v>2000.11</v>
      </c>
      <c r="L7105" s="20">
        <f t="shared" si="113"/>
        <v>2000.11</v>
      </c>
    </row>
    <row r="7106" spans="1:12" ht="24.75">
      <c r="A7106" s="19">
        <v>1703000436</v>
      </c>
      <c r="B7106" s="15" t="s">
        <v>9707</v>
      </c>
      <c r="C7106" s="22" t="s">
        <v>13</v>
      </c>
      <c r="D7106" s="20">
        <v>14719.29</v>
      </c>
      <c r="E7106" s="20">
        <v>14719.29</v>
      </c>
      <c r="F7106" s="20">
        <v>14719.66</v>
      </c>
      <c r="G7106" s="20">
        <v>14719.66</v>
      </c>
      <c r="H7106" s="20">
        <v>14719.66</v>
      </c>
      <c r="I7106" s="20">
        <v>14719.66</v>
      </c>
      <c r="J7106" s="20">
        <v>14719.66</v>
      </c>
      <c r="K7106" s="20">
        <v>14719.66</v>
      </c>
      <c r="L7106" s="20">
        <f t="shared" si="113"/>
        <v>14719.66</v>
      </c>
    </row>
    <row r="7107" spans="1:12" ht="16.5">
      <c r="A7107" s="19">
        <v>1703000437</v>
      </c>
      <c r="B7107" s="15" t="s">
        <v>9708</v>
      </c>
      <c r="C7107" s="22" t="s">
        <v>13</v>
      </c>
      <c r="D7107" s="20">
        <v>20956.599999999999</v>
      </c>
      <c r="E7107" s="20">
        <v>20956.599999999999</v>
      </c>
      <c r="F7107" s="20">
        <v>20957.12</v>
      </c>
      <c r="G7107" s="20">
        <v>20957.12</v>
      </c>
      <c r="H7107" s="20">
        <v>20957.12</v>
      </c>
      <c r="I7107" s="20">
        <v>20957.12</v>
      </c>
      <c r="J7107" s="20">
        <v>20957.12</v>
      </c>
      <c r="K7107" s="20">
        <v>20957.12</v>
      </c>
      <c r="L7107" s="20">
        <f t="shared" si="113"/>
        <v>20957.12</v>
      </c>
    </row>
    <row r="7108" spans="1:12" ht="16.5">
      <c r="A7108" s="19">
        <v>1703000440</v>
      </c>
      <c r="B7108" s="15" t="s">
        <v>9709</v>
      </c>
      <c r="C7108" s="22" t="s">
        <v>13</v>
      </c>
      <c r="D7108" s="20">
        <v>131.55000000000001</v>
      </c>
      <c r="E7108" s="20">
        <v>131.55000000000001</v>
      </c>
      <c r="F7108" s="20">
        <v>131.56</v>
      </c>
      <c r="G7108" s="20">
        <v>131.56</v>
      </c>
      <c r="H7108" s="20">
        <v>131.56</v>
      </c>
      <c r="I7108" s="20">
        <v>131.56</v>
      </c>
      <c r="J7108" s="20">
        <v>131.56</v>
      </c>
      <c r="K7108" s="20">
        <v>131.56</v>
      </c>
      <c r="L7108" s="20">
        <f t="shared" si="113"/>
        <v>131.56</v>
      </c>
    </row>
    <row r="7109" spans="1:12" ht="49.5">
      <c r="A7109" s="19">
        <v>1703000441</v>
      </c>
      <c r="B7109" s="15" t="s">
        <v>9710</v>
      </c>
      <c r="C7109" s="22" t="s">
        <v>13</v>
      </c>
      <c r="D7109" s="20">
        <v>1769.58</v>
      </c>
      <c r="E7109" s="20">
        <v>1769.58</v>
      </c>
      <c r="F7109" s="20">
        <v>1769.66</v>
      </c>
      <c r="G7109" s="20">
        <v>1768.5</v>
      </c>
      <c r="H7109" s="20">
        <v>1769.66</v>
      </c>
      <c r="I7109" s="20">
        <v>1769.63</v>
      </c>
      <c r="J7109" s="20">
        <v>1769.62</v>
      </c>
      <c r="K7109" s="20">
        <v>1769.66</v>
      </c>
      <c r="L7109" s="20">
        <f t="shared" si="113"/>
        <v>1769.66</v>
      </c>
    </row>
    <row r="7110" spans="1:12" ht="49.5">
      <c r="A7110" s="19">
        <v>1703000442</v>
      </c>
      <c r="B7110" s="15" t="s">
        <v>9711</v>
      </c>
      <c r="C7110" s="22" t="s">
        <v>13</v>
      </c>
      <c r="D7110" s="20">
        <v>2296.41</v>
      </c>
      <c r="E7110" s="20">
        <v>2296.41</v>
      </c>
      <c r="F7110" s="20">
        <v>2296.4899999999998</v>
      </c>
      <c r="G7110" s="20">
        <v>2295.33</v>
      </c>
      <c r="H7110" s="20">
        <v>2296.4899999999998</v>
      </c>
      <c r="I7110" s="20">
        <v>2296.48</v>
      </c>
      <c r="J7110" s="20">
        <v>2296.4699999999998</v>
      </c>
      <c r="K7110" s="20">
        <v>2296.4899999999998</v>
      </c>
      <c r="L7110" s="20">
        <f t="shared" si="113"/>
        <v>2296.4899999999998</v>
      </c>
    </row>
    <row r="7111" spans="1:12" ht="49.5">
      <c r="A7111" s="19">
        <v>1703000443</v>
      </c>
      <c r="B7111" s="15" t="s">
        <v>9712</v>
      </c>
      <c r="C7111" s="22" t="s">
        <v>13</v>
      </c>
      <c r="D7111" s="20">
        <v>2587.71</v>
      </c>
      <c r="E7111" s="20">
        <v>2587.71</v>
      </c>
      <c r="F7111" s="20">
        <v>2587.7800000000002</v>
      </c>
      <c r="G7111" s="20">
        <v>2587.7800000000002</v>
      </c>
      <c r="H7111" s="20">
        <v>2587.7800000000002</v>
      </c>
      <c r="I7111" s="20">
        <v>2587.7800000000002</v>
      </c>
      <c r="J7111" s="20">
        <v>2587.7800000000002</v>
      </c>
      <c r="K7111" s="20">
        <v>2587.7800000000002</v>
      </c>
      <c r="L7111" s="20">
        <f t="shared" si="113"/>
        <v>2587.7800000000002</v>
      </c>
    </row>
    <row r="7112" spans="1:12" ht="41.25">
      <c r="A7112" s="19">
        <v>1703000444</v>
      </c>
      <c r="B7112" s="15" t="s">
        <v>9713</v>
      </c>
      <c r="C7112" s="22" t="s">
        <v>13</v>
      </c>
      <c r="D7112" s="20">
        <v>530.72</v>
      </c>
      <c r="E7112" s="20">
        <v>530.72</v>
      </c>
      <c r="F7112" s="20">
        <v>530.73</v>
      </c>
      <c r="G7112" s="20">
        <v>530.73</v>
      </c>
      <c r="H7112" s="20">
        <v>530.73</v>
      </c>
      <c r="I7112" s="20">
        <v>530.73</v>
      </c>
      <c r="J7112" s="20">
        <v>530.73</v>
      </c>
      <c r="K7112" s="20">
        <v>530.73</v>
      </c>
      <c r="L7112" s="20">
        <f t="shared" si="113"/>
        <v>530.73</v>
      </c>
    </row>
    <row r="7113" spans="1:12" ht="33">
      <c r="A7113" s="19">
        <v>1703000445</v>
      </c>
      <c r="B7113" s="15" t="s">
        <v>9714</v>
      </c>
      <c r="C7113" s="22" t="s">
        <v>13</v>
      </c>
      <c r="D7113" s="20">
        <v>121293.69</v>
      </c>
      <c r="E7113" s="20">
        <v>121293.69</v>
      </c>
      <c r="F7113" s="20">
        <v>121296.71</v>
      </c>
      <c r="G7113" s="20">
        <v>121296.71</v>
      </c>
      <c r="H7113" s="20">
        <v>121296.71</v>
      </c>
      <c r="I7113" s="20">
        <v>121296.71</v>
      </c>
      <c r="J7113" s="20">
        <v>121296.71</v>
      </c>
      <c r="K7113" s="20">
        <v>121296.71</v>
      </c>
      <c r="L7113" s="20">
        <f t="shared" si="113"/>
        <v>121296.71</v>
      </c>
    </row>
    <row r="7114" spans="1:12" ht="16.5">
      <c r="A7114" s="19">
        <v>1703000446</v>
      </c>
      <c r="B7114" s="15" t="s">
        <v>9715</v>
      </c>
      <c r="C7114" s="22" t="s">
        <v>13</v>
      </c>
      <c r="D7114" s="20">
        <v>18000.61</v>
      </c>
      <c r="E7114" s="20">
        <v>18000.61</v>
      </c>
      <c r="F7114" s="20">
        <v>18001.05</v>
      </c>
      <c r="G7114" s="20">
        <v>18001.05</v>
      </c>
      <c r="H7114" s="20">
        <v>18001.05</v>
      </c>
      <c r="I7114" s="20">
        <v>18001.05</v>
      </c>
      <c r="J7114" s="20">
        <v>18001.05</v>
      </c>
      <c r="K7114" s="20">
        <v>18001.05</v>
      </c>
      <c r="L7114" s="20">
        <f t="shared" si="113"/>
        <v>18001.05</v>
      </c>
    </row>
    <row r="7115" spans="1:12" ht="33">
      <c r="A7115" s="19">
        <v>1703000447</v>
      </c>
      <c r="B7115" s="15" t="s">
        <v>9716</v>
      </c>
      <c r="C7115" s="22" t="s">
        <v>13</v>
      </c>
      <c r="D7115" s="20">
        <v>5542.62</v>
      </c>
      <c r="E7115" s="20">
        <v>5542.62</v>
      </c>
      <c r="F7115" s="20">
        <v>5542.62</v>
      </c>
      <c r="G7115" s="20">
        <v>5542.62</v>
      </c>
      <c r="H7115" s="20">
        <v>5542.62</v>
      </c>
      <c r="I7115" s="20">
        <v>5542.62</v>
      </c>
      <c r="J7115" s="20">
        <v>5542.62</v>
      </c>
      <c r="K7115" s="20">
        <v>5542.62</v>
      </c>
      <c r="L7115" s="20">
        <f t="shared" si="113"/>
        <v>5542.62</v>
      </c>
    </row>
    <row r="7116" spans="1:12" ht="33">
      <c r="A7116" s="19">
        <v>1703000448</v>
      </c>
      <c r="B7116" s="15" t="s">
        <v>9717</v>
      </c>
      <c r="C7116" s="22" t="s">
        <v>26</v>
      </c>
      <c r="D7116" s="20">
        <v>605.37</v>
      </c>
      <c r="E7116" s="20">
        <v>605.37</v>
      </c>
      <c r="F7116" s="20">
        <v>605.39</v>
      </c>
      <c r="G7116" s="20">
        <v>605.39</v>
      </c>
      <c r="H7116" s="20">
        <v>605.39</v>
      </c>
      <c r="I7116" s="20">
        <v>605.39</v>
      </c>
      <c r="J7116" s="20">
        <v>605.39</v>
      </c>
      <c r="K7116" s="20">
        <v>605.39</v>
      </c>
      <c r="L7116" s="20">
        <f t="shared" si="113"/>
        <v>605.39</v>
      </c>
    </row>
    <row r="7117" spans="1:12" ht="24.75">
      <c r="A7117" s="19">
        <v>1703000450</v>
      </c>
      <c r="B7117" s="15" t="s">
        <v>9718</v>
      </c>
      <c r="C7117" s="22" t="s">
        <v>13</v>
      </c>
      <c r="D7117" s="20">
        <v>1379.3</v>
      </c>
      <c r="E7117" s="20">
        <v>1379.3</v>
      </c>
      <c r="F7117" s="20">
        <v>1379.33</v>
      </c>
      <c r="G7117" s="20">
        <v>1379.33</v>
      </c>
      <c r="H7117" s="20">
        <v>1379.33</v>
      </c>
      <c r="I7117" s="20">
        <v>1379.33</v>
      </c>
      <c r="J7117" s="20">
        <v>1379.33</v>
      </c>
      <c r="K7117" s="20">
        <v>1379.33</v>
      </c>
      <c r="L7117" s="20">
        <f t="shared" si="113"/>
        <v>1379.33</v>
      </c>
    </row>
    <row r="7118" spans="1:12" ht="33">
      <c r="A7118" s="19">
        <v>1703000451</v>
      </c>
      <c r="B7118" s="15" t="s">
        <v>9719</v>
      </c>
      <c r="C7118" s="22" t="s">
        <v>13</v>
      </c>
      <c r="D7118" s="20">
        <v>382.71</v>
      </c>
      <c r="E7118" s="20">
        <v>382.71</v>
      </c>
      <c r="F7118" s="20">
        <v>382.72</v>
      </c>
      <c r="G7118" s="20">
        <v>382.72</v>
      </c>
      <c r="H7118" s="20">
        <v>382.72</v>
      </c>
      <c r="I7118" s="20">
        <v>382.72</v>
      </c>
      <c r="J7118" s="20">
        <v>382.72</v>
      </c>
      <c r="K7118" s="20">
        <v>382.72</v>
      </c>
      <c r="L7118" s="20">
        <f t="shared" si="113"/>
        <v>382.72</v>
      </c>
    </row>
    <row r="7119" spans="1:12" ht="33">
      <c r="A7119" s="19">
        <v>1703000452</v>
      </c>
      <c r="B7119" s="15" t="s">
        <v>9720</v>
      </c>
      <c r="C7119" s="22" t="s">
        <v>26</v>
      </c>
      <c r="D7119" s="20">
        <v>129.47</v>
      </c>
      <c r="E7119" s="20">
        <v>129.47</v>
      </c>
      <c r="F7119" s="20">
        <v>129.47999999999999</v>
      </c>
      <c r="G7119" s="20">
        <v>129.47999999999999</v>
      </c>
      <c r="H7119" s="20">
        <v>129.47999999999999</v>
      </c>
      <c r="I7119" s="20">
        <v>129.47999999999999</v>
      </c>
      <c r="J7119" s="20">
        <v>129.47999999999999</v>
      </c>
      <c r="K7119" s="20">
        <v>129.47999999999999</v>
      </c>
      <c r="L7119" s="20">
        <f t="shared" si="113"/>
        <v>129.47999999999999</v>
      </c>
    </row>
    <row r="7120" spans="1:12" ht="16.5">
      <c r="A7120" s="19">
        <v>1703000454</v>
      </c>
      <c r="B7120" s="15" t="s">
        <v>9651</v>
      </c>
      <c r="C7120" s="22" t="s">
        <v>1065</v>
      </c>
      <c r="D7120" s="20">
        <v>53824</v>
      </c>
      <c r="E7120" s="20">
        <v>53824.39</v>
      </c>
      <c r="F7120" s="20">
        <v>53826.81</v>
      </c>
      <c r="G7120" s="20">
        <v>53826.36</v>
      </c>
      <c r="H7120" s="20">
        <v>53827.98</v>
      </c>
      <c r="I7120" s="20">
        <v>53827.45</v>
      </c>
      <c r="J7120" s="20">
        <v>53825.05</v>
      </c>
      <c r="K7120" s="20">
        <v>53827.01</v>
      </c>
      <c r="L7120" s="20">
        <f t="shared" si="113"/>
        <v>53827.98</v>
      </c>
    </row>
    <row r="7121" spans="1:12" ht="24.75">
      <c r="A7121" s="19">
        <v>1703000455</v>
      </c>
      <c r="B7121" s="15" t="s">
        <v>9721</v>
      </c>
      <c r="C7121" s="22" t="s">
        <v>15</v>
      </c>
      <c r="D7121" s="20">
        <v>624.05999999999995</v>
      </c>
      <c r="E7121" s="20">
        <v>624.05999999999995</v>
      </c>
      <c r="F7121" s="20">
        <v>624.07000000000005</v>
      </c>
      <c r="G7121" s="20">
        <v>624.07000000000005</v>
      </c>
      <c r="H7121" s="20">
        <v>624.07000000000005</v>
      </c>
      <c r="I7121" s="20">
        <v>624.07000000000005</v>
      </c>
      <c r="J7121" s="20">
        <v>624.07000000000005</v>
      </c>
      <c r="K7121" s="20">
        <v>624.07000000000005</v>
      </c>
      <c r="L7121" s="21">
        <f t="shared" si="113"/>
        <v>624.07000000000005</v>
      </c>
    </row>
    <row r="7122" spans="1:12" ht="16.5">
      <c r="A7122" s="19">
        <v>1703000456</v>
      </c>
      <c r="B7122" s="15" t="s">
        <v>9722</v>
      </c>
      <c r="C7122" s="22" t="s">
        <v>13</v>
      </c>
      <c r="D7122" s="20">
        <v>27558.93</v>
      </c>
      <c r="E7122" s="20">
        <v>27558.93</v>
      </c>
      <c r="F7122" s="20">
        <v>27559.62</v>
      </c>
      <c r="G7122" s="20">
        <v>27559.62</v>
      </c>
      <c r="H7122" s="20">
        <v>27559.62</v>
      </c>
      <c r="I7122" s="20">
        <v>27559.62</v>
      </c>
      <c r="J7122" s="20">
        <v>27559.62</v>
      </c>
      <c r="K7122" s="20">
        <v>27559.62</v>
      </c>
      <c r="L7122" s="20">
        <f t="shared" si="113"/>
        <v>27559.62</v>
      </c>
    </row>
    <row r="7123" spans="1:12" ht="24.75">
      <c r="A7123" s="19">
        <v>1703000457</v>
      </c>
      <c r="B7123" s="15" t="s">
        <v>9723</v>
      </c>
      <c r="C7123" s="22" t="s">
        <v>13</v>
      </c>
      <c r="D7123" s="20">
        <v>649.39</v>
      </c>
      <c r="E7123" s="20">
        <v>649.39</v>
      </c>
      <c r="F7123" s="20">
        <v>649.94000000000005</v>
      </c>
      <c r="G7123" s="20">
        <v>649.86</v>
      </c>
      <c r="H7123" s="20">
        <v>649.94000000000005</v>
      </c>
      <c r="I7123" s="20">
        <v>649.9</v>
      </c>
      <c r="J7123" s="20">
        <v>649.32000000000005</v>
      </c>
      <c r="K7123" s="20">
        <v>649.62</v>
      </c>
      <c r="L7123" s="20">
        <f t="shared" si="113"/>
        <v>649.94000000000005</v>
      </c>
    </row>
    <row r="7124" spans="1:12" ht="24.75">
      <c r="A7124" s="19">
        <v>1703000459</v>
      </c>
      <c r="B7124" s="15" t="s">
        <v>9724</v>
      </c>
      <c r="C7124" s="22" t="s">
        <v>13</v>
      </c>
      <c r="D7124" s="20">
        <v>3408.23</v>
      </c>
      <c r="E7124" s="20">
        <v>3408.23</v>
      </c>
      <c r="F7124" s="20">
        <v>3408.32</v>
      </c>
      <c r="G7124" s="20">
        <v>3408.32</v>
      </c>
      <c r="H7124" s="20">
        <v>3408.32</v>
      </c>
      <c r="I7124" s="20">
        <v>3408.32</v>
      </c>
      <c r="J7124" s="20">
        <v>3408.32</v>
      </c>
      <c r="K7124" s="20">
        <v>3408.32</v>
      </c>
      <c r="L7124" s="20">
        <f t="shared" si="113"/>
        <v>3408.32</v>
      </c>
    </row>
    <row r="7125" spans="1:12" ht="24.75">
      <c r="A7125" s="19">
        <v>1703000460</v>
      </c>
      <c r="B7125" s="15" t="s">
        <v>9725</v>
      </c>
      <c r="C7125" s="22" t="s">
        <v>13</v>
      </c>
      <c r="D7125" s="20">
        <v>5281.7</v>
      </c>
      <c r="E7125" s="20">
        <v>5281.7</v>
      </c>
      <c r="F7125" s="20">
        <v>5281.83</v>
      </c>
      <c r="G7125" s="20">
        <v>5281.83</v>
      </c>
      <c r="H7125" s="20">
        <v>5281.83</v>
      </c>
      <c r="I7125" s="20">
        <v>5281.83</v>
      </c>
      <c r="J7125" s="20">
        <v>5281.83</v>
      </c>
      <c r="K7125" s="20">
        <v>5281.83</v>
      </c>
      <c r="L7125" s="20">
        <f t="shared" si="113"/>
        <v>5281.83</v>
      </c>
    </row>
    <row r="7126" spans="1:12" ht="16.5">
      <c r="A7126" s="19">
        <v>1703000461</v>
      </c>
      <c r="B7126" s="15" t="s">
        <v>9726</v>
      </c>
      <c r="C7126" s="22" t="s">
        <v>13</v>
      </c>
      <c r="D7126" s="20">
        <v>53.53</v>
      </c>
      <c r="E7126" s="20">
        <v>53.53</v>
      </c>
      <c r="F7126" s="20">
        <v>53.53</v>
      </c>
      <c r="G7126" s="20">
        <v>53.53</v>
      </c>
      <c r="H7126" s="20">
        <v>53.53</v>
      </c>
      <c r="I7126" s="20">
        <v>53.53</v>
      </c>
      <c r="J7126" s="20">
        <v>53.53</v>
      </c>
      <c r="K7126" s="20">
        <v>53.53</v>
      </c>
      <c r="L7126" s="20">
        <f t="shared" si="113"/>
        <v>53.53</v>
      </c>
    </row>
    <row r="7127" spans="1:12" ht="16.5">
      <c r="A7127" s="19">
        <v>1703000462</v>
      </c>
      <c r="B7127" s="15" t="s">
        <v>9727</v>
      </c>
      <c r="C7127" s="22" t="s">
        <v>13</v>
      </c>
      <c r="D7127" s="20">
        <v>83002.2</v>
      </c>
      <c r="E7127" s="20">
        <v>83002.2</v>
      </c>
      <c r="F7127" s="20">
        <v>83004.27</v>
      </c>
      <c r="G7127" s="20">
        <v>83004.27</v>
      </c>
      <c r="H7127" s="20">
        <v>83004.27</v>
      </c>
      <c r="I7127" s="20">
        <v>83004.27</v>
      </c>
      <c r="J7127" s="20">
        <v>83004.27</v>
      </c>
      <c r="K7127" s="20">
        <v>83004.27</v>
      </c>
      <c r="L7127" s="20">
        <f t="shared" si="113"/>
        <v>83004.27</v>
      </c>
    </row>
    <row r="7128" spans="1:12" ht="24.75">
      <c r="A7128" s="19">
        <v>1703000463</v>
      </c>
      <c r="B7128" s="15" t="s">
        <v>9728</v>
      </c>
      <c r="C7128" s="22" t="s">
        <v>13</v>
      </c>
      <c r="D7128" s="20">
        <v>831.67</v>
      </c>
      <c r="E7128" s="20">
        <v>831.67</v>
      </c>
      <c r="F7128" s="20">
        <v>831.69</v>
      </c>
      <c r="G7128" s="20">
        <v>831.69</v>
      </c>
      <c r="H7128" s="20">
        <v>831.69</v>
      </c>
      <c r="I7128" s="20">
        <v>831.69</v>
      </c>
      <c r="J7128" s="20">
        <v>831.69</v>
      </c>
      <c r="K7128" s="20">
        <v>831.69</v>
      </c>
      <c r="L7128" s="20">
        <f t="shared" si="113"/>
        <v>831.69</v>
      </c>
    </row>
    <row r="7129" spans="1:12" ht="16.5">
      <c r="A7129" s="19">
        <v>1703000464</v>
      </c>
      <c r="B7129" s="15" t="s">
        <v>9729</v>
      </c>
      <c r="C7129" s="22" t="s">
        <v>13</v>
      </c>
      <c r="D7129" s="20">
        <v>1354.53</v>
      </c>
      <c r="E7129" s="20">
        <v>1354.53</v>
      </c>
      <c r="F7129" s="20">
        <v>1354.56</v>
      </c>
      <c r="G7129" s="20">
        <v>1354.56</v>
      </c>
      <c r="H7129" s="20">
        <v>1354.56</v>
      </c>
      <c r="I7129" s="20">
        <v>1354.56</v>
      </c>
      <c r="J7129" s="20">
        <v>1354.56</v>
      </c>
      <c r="K7129" s="20">
        <v>1354.56</v>
      </c>
      <c r="L7129" s="20">
        <f t="shared" si="113"/>
        <v>1354.56</v>
      </c>
    </row>
    <row r="7130" spans="1:12" ht="16.5">
      <c r="A7130" s="19">
        <v>1703000465</v>
      </c>
      <c r="B7130" s="15" t="s">
        <v>9730</v>
      </c>
      <c r="C7130" s="22" t="s">
        <v>13</v>
      </c>
      <c r="D7130" s="20">
        <v>433.6</v>
      </c>
      <c r="E7130" s="20">
        <v>433.6</v>
      </c>
      <c r="F7130" s="20">
        <v>433.61</v>
      </c>
      <c r="G7130" s="20">
        <v>433.61</v>
      </c>
      <c r="H7130" s="20">
        <v>433.61</v>
      </c>
      <c r="I7130" s="20">
        <v>433.61</v>
      </c>
      <c r="J7130" s="20">
        <v>433.61</v>
      </c>
      <c r="K7130" s="20">
        <v>433.61</v>
      </c>
      <c r="L7130" s="20">
        <f t="shared" si="113"/>
        <v>433.61</v>
      </c>
    </row>
    <row r="7131" spans="1:12" ht="24.75">
      <c r="A7131" s="19">
        <v>1703000466</v>
      </c>
      <c r="B7131" s="15" t="s">
        <v>9731</v>
      </c>
      <c r="C7131" s="22" t="s">
        <v>13</v>
      </c>
      <c r="D7131" s="20">
        <v>28176.82</v>
      </c>
      <c r="E7131" s="20">
        <v>28176.82</v>
      </c>
      <c r="F7131" s="20">
        <v>28177.52</v>
      </c>
      <c r="G7131" s="20">
        <v>28177.52</v>
      </c>
      <c r="H7131" s="20">
        <v>28177.52</v>
      </c>
      <c r="I7131" s="20">
        <v>28177.52</v>
      </c>
      <c r="J7131" s="20">
        <v>28177.52</v>
      </c>
      <c r="K7131" s="20">
        <v>28177.52</v>
      </c>
      <c r="L7131" s="20">
        <f t="shared" si="113"/>
        <v>28177.52</v>
      </c>
    </row>
    <row r="7132" spans="1:12" ht="24.75">
      <c r="A7132" s="19">
        <v>1703000467</v>
      </c>
      <c r="B7132" s="15" t="s">
        <v>9732</v>
      </c>
      <c r="C7132" s="22" t="s">
        <v>13</v>
      </c>
      <c r="D7132" s="20">
        <v>69160.09</v>
      </c>
      <c r="E7132" s="20">
        <v>69160.09</v>
      </c>
      <c r="F7132" s="20">
        <v>69161.820000000007</v>
      </c>
      <c r="G7132" s="20">
        <v>69161.820000000007</v>
      </c>
      <c r="H7132" s="20">
        <v>69161.820000000007</v>
      </c>
      <c r="I7132" s="20">
        <v>69161.820000000007</v>
      </c>
      <c r="J7132" s="20">
        <v>69161.820000000007</v>
      </c>
      <c r="K7132" s="20">
        <v>69161.820000000007</v>
      </c>
      <c r="L7132" s="20">
        <f t="shared" si="113"/>
        <v>69161.820000000007</v>
      </c>
    </row>
    <row r="7133" spans="1:12" ht="24.75">
      <c r="A7133" s="19">
        <v>1703000468</v>
      </c>
      <c r="B7133" s="15" t="s">
        <v>9733</v>
      </c>
      <c r="C7133" s="22" t="s">
        <v>13</v>
      </c>
      <c r="D7133" s="20">
        <v>500.48</v>
      </c>
      <c r="E7133" s="20">
        <v>500.48</v>
      </c>
      <c r="F7133" s="20">
        <v>501.01</v>
      </c>
      <c r="G7133" s="20">
        <v>500.95</v>
      </c>
      <c r="H7133" s="20">
        <v>501.01</v>
      </c>
      <c r="I7133" s="20">
        <v>500.97</v>
      </c>
      <c r="J7133" s="20">
        <v>500.4</v>
      </c>
      <c r="K7133" s="20">
        <v>500.69</v>
      </c>
      <c r="L7133" s="20">
        <f t="shared" si="113"/>
        <v>501.01</v>
      </c>
    </row>
    <row r="7134" spans="1:12" ht="49.5">
      <c r="A7134" s="19">
        <v>1703000473</v>
      </c>
      <c r="B7134" s="15" t="s">
        <v>9734</v>
      </c>
      <c r="C7134" s="22" t="s">
        <v>13</v>
      </c>
      <c r="D7134" s="20">
        <v>3521.51</v>
      </c>
      <c r="E7134" s="20">
        <v>3521.51</v>
      </c>
      <c r="F7134" s="20">
        <v>3521.6</v>
      </c>
      <c r="G7134" s="20">
        <v>3521.6</v>
      </c>
      <c r="H7134" s="20">
        <v>3521.6</v>
      </c>
      <c r="I7134" s="20">
        <v>3521.6</v>
      </c>
      <c r="J7134" s="20">
        <v>3521.6</v>
      </c>
      <c r="K7134" s="20">
        <v>3521.6</v>
      </c>
      <c r="L7134" s="20">
        <f t="shared" si="113"/>
        <v>3521.6</v>
      </c>
    </row>
    <row r="7135" spans="1:12" ht="33">
      <c r="A7135" s="19">
        <v>1703000474</v>
      </c>
      <c r="B7135" s="15" t="s">
        <v>9735</v>
      </c>
      <c r="C7135" s="22" t="s">
        <v>13</v>
      </c>
      <c r="D7135" s="20">
        <v>3284.19</v>
      </c>
      <c r="E7135" s="20">
        <v>3284.19</v>
      </c>
      <c r="F7135" s="20">
        <v>3284.27</v>
      </c>
      <c r="G7135" s="20">
        <v>3284.27</v>
      </c>
      <c r="H7135" s="20">
        <v>3284.27</v>
      </c>
      <c r="I7135" s="20">
        <v>3284.27</v>
      </c>
      <c r="J7135" s="20">
        <v>3284.27</v>
      </c>
      <c r="K7135" s="20">
        <v>3284.27</v>
      </c>
      <c r="L7135" s="20">
        <f t="shared" si="113"/>
        <v>3284.27</v>
      </c>
    </row>
    <row r="7136" spans="1:12" ht="33">
      <c r="A7136" s="19">
        <v>1703000475</v>
      </c>
      <c r="B7136" s="15" t="s">
        <v>9736</v>
      </c>
      <c r="C7136" s="22" t="s">
        <v>13</v>
      </c>
      <c r="D7136" s="20">
        <v>380.28</v>
      </c>
      <c r="E7136" s="20">
        <v>380.28</v>
      </c>
      <c r="F7136" s="20">
        <v>380.28</v>
      </c>
      <c r="G7136" s="20">
        <v>380.28</v>
      </c>
      <c r="H7136" s="20">
        <v>380.28</v>
      </c>
      <c r="I7136" s="20">
        <v>380.28</v>
      </c>
      <c r="J7136" s="20">
        <v>380.28</v>
      </c>
      <c r="K7136" s="20">
        <v>380.28</v>
      </c>
      <c r="L7136" s="20">
        <f t="shared" si="113"/>
        <v>380.28</v>
      </c>
    </row>
    <row r="7137" spans="1:12" ht="24.75">
      <c r="A7137" s="19">
        <v>1703000476</v>
      </c>
      <c r="B7137" s="15" t="s">
        <v>9737</v>
      </c>
      <c r="C7137" s="22" t="s">
        <v>13</v>
      </c>
      <c r="D7137" s="20">
        <v>98.65</v>
      </c>
      <c r="E7137" s="20">
        <v>98.65</v>
      </c>
      <c r="F7137" s="20">
        <v>98.66</v>
      </c>
      <c r="G7137" s="20">
        <v>98.66</v>
      </c>
      <c r="H7137" s="20">
        <v>98.66</v>
      </c>
      <c r="I7137" s="20">
        <v>98.66</v>
      </c>
      <c r="J7137" s="20">
        <v>98.66</v>
      </c>
      <c r="K7137" s="20">
        <v>98.66</v>
      </c>
      <c r="L7137" s="20">
        <f t="shared" si="113"/>
        <v>98.66</v>
      </c>
    </row>
    <row r="7138" spans="1:12" ht="24.75">
      <c r="A7138" s="19">
        <v>1703000477</v>
      </c>
      <c r="B7138" s="15" t="s">
        <v>9738</v>
      </c>
      <c r="C7138" s="22" t="s">
        <v>15</v>
      </c>
      <c r="D7138" s="20">
        <v>1002.67</v>
      </c>
      <c r="E7138" s="20">
        <v>1002.67</v>
      </c>
      <c r="F7138" s="20">
        <v>1003.23</v>
      </c>
      <c r="G7138" s="20">
        <v>1003.15</v>
      </c>
      <c r="H7138" s="20">
        <v>1003.23</v>
      </c>
      <c r="I7138" s="20">
        <v>1003.18</v>
      </c>
      <c r="J7138" s="20">
        <v>1002.61</v>
      </c>
      <c r="K7138" s="20">
        <v>1002.9</v>
      </c>
      <c r="L7138" s="20">
        <f t="shared" si="113"/>
        <v>1003.23</v>
      </c>
    </row>
    <row r="7139" spans="1:12" ht="24.75">
      <c r="A7139" s="19">
        <v>1703000478</v>
      </c>
      <c r="B7139" s="15" t="s">
        <v>9739</v>
      </c>
      <c r="C7139" s="22" t="s">
        <v>26</v>
      </c>
      <c r="D7139" s="20">
        <v>22.11</v>
      </c>
      <c r="E7139" s="20">
        <v>22.11</v>
      </c>
      <c r="F7139" s="20">
        <v>22.11</v>
      </c>
      <c r="G7139" s="20">
        <v>22.11</v>
      </c>
      <c r="H7139" s="20">
        <v>22.11</v>
      </c>
      <c r="I7139" s="20">
        <v>22.11</v>
      </c>
      <c r="J7139" s="20">
        <v>22.11</v>
      </c>
      <c r="K7139" s="20">
        <v>22.11</v>
      </c>
      <c r="L7139" s="20">
        <f t="shared" si="113"/>
        <v>22.11</v>
      </c>
    </row>
    <row r="7140" spans="1:12" ht="24.75">
      <c r="A7140" s="19">
        <v>1703000479</v>
      </c>
      <c r="B7140" s="15" t="s">
        <v>9740</v>
      </c>
      <c r="C7140" s="22" t="s">
        <v>15</v>
      </c>
      <c r="D7140" s="20">
        <v>932.21</v>
      </c>
      <c r="E7140" s="20">
        <v>932.21</v>
      </c>
      <c r="F7140" s="20">
        <v>932.78</v>
      </c>
      <c r="G7140" s="20">
        <v>932.33</v>
      </c>
      <c r="H7140" s="20">
        <v>932.78</v>
      </c>
      <c r="I7140" s="20">
        <v>932.73</v>
      </c>
      <c r="J7140" s="20">
        <v>932.15</v>
      </c>
      <c r="K7140" s="20">
        <v>932.46</v>
      </c>
      <c r="L7140" s="20">
        <f t="shared" ref="L7140:L7201" si="114">MAX(D7140:K7140)</f>
        <v>932.78</v>
      </c>
    </row>
    <row r="7141" spans="1:12" ht="49.5">
      <c r="A7141" s="19">
        <v>1703000480</v>
      </c>
      <c r="B7141" s="15" t="s">
        <v>9741</v>
      </c>
      <c r="C7141" s="22" t="s">
        <v>13</v>
      </c>
      <c r="D7141" s="20">
        <v>1967.89</v>
      </c>
      <c r="E7141" s="20">
        <v>1967.89</v>
      </c>
      <c r="F7141" s="20">
        <v>1967.94</v>
      </c>
      <c r="G7141" s="20">
        <v>1967.89</v>
      </c>
      <c r="H7141" s="20">
        <v>1967.94</v>
      </c>
      <c r="I7141" s="20">
        <v>1967.94</v>
      </c>
      <c r="J7141" s="20">
        <v>1967.94</v>
      </c>
      <c r="K7141" s="20">
        <v>1967.94</v>
      </c>
      <c r="L7141" s="20">
        <f t="shared" si="114"/>
        <v>1967.94</v>
      </c>
    </row>
    <row r="7142" spans="1:12" ht="49.5">
      <c r="A7142" s="19">
        <v>1703000481</v>
      </c>
      <c r="B7142" s="15" t="s">
        <v>9742</v>
      </c>
      <c r="C7142" s="22" t="s">
        <v>13</v>
      </c>
      <c r="D7142" s="20">
        <v>766.1</v>
      </c>
      <c r="E7142" s="20">
        <v>766.1</v>
      </c>
      <c r="F7142" s="20">
        <v>766.12</v>
      </c>
      <c r="G7142" s="20">
        <v>765.89</v>
      </c>
      <c r="H7142" s="20">
        <v>766.12</v>
      </c>
      <c r="I7142" s="20">
        <v>766.11</v>
      </c>
      <c r="J7142" s="20">
        <v>766.11</v>
      </c>
      <c r="K7142" s="20">
        <v>766.12</v>
      </c>
      <c r="L7142" s="20">
        <f t="shared" si="114"/>
        <v>766.12</v>
      </c>
    </row>
    <row r="7143" spans="1:12" ht="57.75">
      <c r="A7143" s="19">
        <v>1703000482</v>
      </c>
      <c r="B7143" s="15" t="s">
        <v>9743</v>
      </c>
      <c r="C7143" s="22" t="s">
        <v>13</v>
      </c>
      <c r="D7143" s="20">
        <v>1802.8</v>
      </c>
      <c r="E7143" s="20">
        <v>1802.8</v>
      </c>
      <c r="F7143" s="20">
        <v>1802.86</v>
      </c>
      <c r="G7143" s="20">
        <v>1802.62</v>
      </c>
      <c r="H7143" s="20">
        <v>1802.86</v>
      </c>
      <c r="I7143" s="20">
        <v>1802.84</v>
      </c>
      <c r="J7143" s="20">
        <v>1802.84</v>
      </c>
      <c r="K7143" s="20">
        <v>1802.86</v>
      </c>
      <c r="L7143" s="20">
        <f t="shared" si="114"/>
        <v>1802.86</v>
      </c>
    </row>
    <row r="7144" spans="1:12" ht="41.25">
      <c r="A7144" s="19">
        <v>1703000483</v>
      </c>
      <c r="B7144" s="15" t="s">
        <v>9744</v>
      </c>
      <c r="C7144" s="22" t="s">
        <v>13</v>
      </c>
      <c r="D7144" s="20">
        <v>1081.06</v>
      </c>
      <c r="E7144" s="20">
        <v>1081.06</v>
      </c>
      <c r="F7144" s="20">
        <v>1081.1199999999999</v>
      </c>
      <c r="G7144" s="20">
        <v>1080.82</v>
      </c>
      <c r="H7144" s="20">
        <v>1081.1199999999999</v>
      </c>
      <c r="I7144" s="20">
        <v>1081.1099999999999</v>
      </c>
      <c r="J7144" s="20">
        <v>1081.0899999999999</v>
      </c>
      <c r="K7144" s="20">
        <v>1081.1199999999999</v>
      </c>
      <c r="L7144" s="20">
        <f t="shared" si="114"/>
        <v>1081.1199999999999</v>
      </c>
    </row>
    <row r="7145" spans="1:12" ht="41.25">
      <c r="A7145" s="19">
        <v>1703000486</v>
      </c>
      <c r="B7145" s="15" t="s">
        <v>9745</v>
      </c>
      <c r="C7145" s="22" t="s">
        <v>13</v>
      </c>
      <c r="D7145" s="20">
        <v>879.17</v>
      </c>
      <c r="E7145" s="20">
        <v>879.17</v>
      </c>
      <c r="F7145" s="20">
        <v>879.19</v>
      </c>
      <c r="G7145" s="20">
        <v>879.19</v>
      </c>
      <c r="H7145" s="20">
        <v>879.19</v>
      </c>
      <c r="I7145" s="20">
        <v>879.19</v>
      </c>
      <c r="J7145" s="20">
        <v>879.19</v>
      </c>
      <c r="K7145" s="20">
        <v>879.19</v>
      </c>
      <c r="L7145" s="20">
        <f t="shared" si="114"/>
        <v>879.19</v>
      </c>
    </row>
    <row r="7146" spans="1:12" ht="24.75">
      <c r="A7146" s="19">
        <v>1703000488</v>
      </c>
      <c r="B7146" s="15" t="s">
        <v>9746</v>
      </c>
      <c r="C7146" s="22" t="s">
        <v>13</v>
      </c>
      <c r="D7146" s="20">
        <v>63.91</v>
      </c>
      <c r="E7146" s="20">
        <v>63.91</v>
      </c>
      <c r="F7146" s="20">
        <v>63.91</v>
      </c>
      <c r="G7146" s="20">
        <v>63.91</v>
      </c>
      <c r="H7146" s="20">
        <v>63.91</v>
      </c>
      <c r="I7146" s="20">
        <v>63.91</v>
      </c>
      <c r="J7146" s="20">
        <v>63.91</v>
      </c>
      <c r="K7146" s="20">
        <v>63.91</v>
      </c>
      <c r="L7146" s="20">
        <f t="shared" si="114"/>
        <v>63.91</v>
      </c>
    </row>
    <row r="7147" spans="1:12" ht="24.75">
      <c r="A7147" s="19">
        <v>1703000489</v>
      </c>
      <c r="B7147" s="15" t="s">
        <v>9747</v>
      </c>
      <c r="C7147" s="22" t="s">
        <v>13</v>
      </c>
      <c r="D7147" s="20">
        <v>100.32</v>
      </c>
      <c r="E7147" s="20">
        <v>100.32</v>
      </c>
      <c r="F7147" s="20">
        <v>100.33</v>
      </c>
      <c r="G7147" s="20">
        <v>100.33</v>
      </c>
      <c r="H7147" s="20">
        <v>100.33</v>
      </c>
      <c r="I7147" s="20">
        <v>100.33</v>
      </c>
      <c r="J7147" s="20">
        <v>100.33</v>
      </c>
      <c r="K7147" s="20">
        <v>100.33</v>
      </c>
      <c r="L7147" s="20">
        <f t="shared" si="114"/>
        <v>100.33</v>
      </c>
    </row>
    <row r="7148" spans="1:12" ht="24.75">
      <c r="A7148" s="19">
        <v>1703000490</v>
      </c>
      <c r="B7148" s="15" t="s">
        <v>9748</v>
      </c>
      <c r="C7148" s="22" t="s">
        <v>13</v>
      </c>
      <c r="D7148" s="20">
        <v>116.4</v>
      </c>
      <c r="E7148" s="20">
        <v>116.4</v>
      </c>
      <c r="F7148" s="20">
        <v>116.4</v>
      </c>
      <c r="G7148" s="20">
        <v>116.4</v>
      </c>
      <c r="H7148" s="20">
        <v>116.4</v>
      </c>
      <c r="I7148" s="20">
        <v>116.4</v>
      </c>
      <c r="J7148" s="20">
        <v>116.4</v>
      </c>
      <c r="K7148" s="20">
        <v>116.4</v>
      </c>
      <c r="L7148" s="20">
        <f t="shared" si="114"/>
        <v>116.4</v>
      </c>
    </row>
    <row r="7149" spans="1:12" ht="24.75">
      <c r="A7149" s="19">
        <v>1703000491</v>
      </c>
      <c r="B7149" s="15" t="s">
        <v>9749</v>
      </c>
      <c r="C7149" s="22" t="s">
        <v>13</v>
      </c>
      <c r="D7149" s="20">
        <v>97.49</v>
      </c>
      <c r="E7149" s="20">
        <v>97.49</v>
      </c>
      <c r="F7149" s="20">
        <v>97.49</v>
      </c>
      <c r="G7149" s="20">
        <v>97.49</v>
      </c>
      <c r="H7149" s="20">
        <v>97.49</v>
      </c>
      <c r="I7149" s="20">
        <v>97.49</v>
      </c>
      <c r="J7149" s="20">
        <v>97.49</v>
      </c>
      <c r="K7149" s="20">
        <v>97.49</v>
      </c>
      <c r="L7149" s="20">
        <f t="shared" si="114"/>
        <v>97.49</v>
      </c>
    </row>
    <row r="7150" spans="1:12" ht="24.75">
      <c r="A7150" s="19">
        <v>1703000492</v>
      </c>
      <c r="B7150" s="15" t="s">
        <v>9750</v>
      </c>
      <c r="C7150" s="22" t="s">
        <v>13</v>
      </c>
      <c r="D7150" s="20">
        <v>136.18</v>
      </c>
      <c r="E7150" s="20">
        <v>136.18</v>
      </c>
      <c r="F7150" s="20">
        <v>136.18</v>
      </c>
      <c r="G7150" s="20">
        <v>136.18</v>
      </c>
      <c r="H7150" s="20">
        <v>136.18</v>
      </c>
      <c r="I7150" s="20">
        <v>136.18</v>
      </c>
      <c r="J7150" s="20">
        <v>136.18</v>
      </c>
      <c r="K7150" s="20">
        <v>136.18</v>
      </c>
      <c r="L7150" s="20">
        <f t="shared" si="114"/>
        <v>136.18</v>
      </c>
    </row>
    <row r="7151" spans="1:12" ht="16.5">
      <c r="A7151" s="19">
        <v>1703000494</v>
      </c>
      <c r="B7151" s="15" t="s">
        <v>9751</v>
      </c>
      <c r="C7151" s="22" t="s">
        <v>13</v>
      </c>
      <c r="D7151" s="20">
        <v>52935.03</v>
      </c>
      <c r="E7151" s="20">
        <v>52935.45</v>
      </c>
      <c r="F7151" s="20">
        <v>52937.75</v>
      </c>
      <c r="G7151" s="20">
        <v>52937.04</v>
      </c>
      <c r="H7151" s="20">
        <v>52939.1</v>
      </c>
      <c r="I7151" s="20">
        <v>52938.55</v>
      </c>
      <c r="J7151" s="20">
        <v>52935.87</v>
      </c>
      <c r="K7151" s="20">
        <v>52937.98</v>
      </c>
      <c r="L7151" s="20">
        <f t="shared" si="114"/>
        <v>52939.1</v>
      </c>
    </row>
    <row r="7152" spans="1:12" ht="24.75">
      <c r="A7152" s="19">
        <v>1703000495</v>
      </c>
      <c r="B7152" s="15" t="s">
        <v>9752</v>
      </c>
      <c r="C7152" s="22" t="s">
        <v>13</v>
      </c>
      <c r="D7152" s="20">
        <v>48652.53</v>
      </c>
      <c r="E7152" s="20">
        <v>48652.53</v>
      </c>
      <c r="F7152" s="20">
        <v>48653.75</v>
      </c>
      <c r="G7152" s="20">
        <v>48653.75</v>
      </c>
      <c r="H7152" s="20">
        <v>48653.75</v>
      </c>
      <c r="I7152" s="20">
        <v>48653.75</v>
      </c>
      <c r="J7152" s="20">
        <v>48653.75</v>
      </c>
      <c r="K7152" s="20">
        <v>48653.75</v>
      </c>
      <c r="L7152" s="20">
        <f t="shared" si="114"/>
        <v>48653.75</v>
      </c>
    </row>
    <row r="7153" spans="1:12" ht="24.75">
      <c r="A7153" s="19">
        <v>1703000496</v>
      </c>
      <c r="B7153" s="15" t="s">
        <v>9753</v>
      </c>
      <c r="C7153" s="22" t="s">
        <v>13</v>
      </c>
      <c r="D7153" s="20">
        <v>60146.29</v>
      </c>
      <c r="E7153" s="20">
        <v>60146.29</v>
      </c>
      <c r="F7153" s="20">
        <v>60147.8</v>
      </c>
      <c r="G7153" s="20">
        <v>60147.8</v>
      </c>
      <c r="H7153" s="20">
        <v>60147.8</v>
      </c>
      <c r="I7153" s="20">
        <v>60147.8</v>
      </c>
      <c r="J7153" s="20">
        <v>60147.8</v>
      </c>
      <c r="K7153" s="20">
        <v>60147.8</v>
      </c>
      <c r="L7153" s="20">
        <f t="shared" si="114"/>
        <v>60147.8</v>
      </c>
    </row>
    <row r="7154" spans="1:12" ht="24.75">
      <c r="A7154" s="19">
        <v>1703000497</v>
      </c>
      <c r="B7154" s="15" t="s">
        <v>9754</v>
      </c>
      <c r="C7154" s="22" t="s">
        <v>15</v>
      </c>
      <c r="D7154" s="20">
        <v>3605.07</v>
      </c>
      <c r="E7154" s="20">
        <v>3605.07</v>
      </c>
      <c r="F7154" s="20">
        <v>3605.16</v>
      </c>
      <c r="G7154" s="20">
        <v>3605.16</v>
      </c>
      <c r="H7154" s="20">
        <v>3605.16</v>
      </c>
      <c r="I7154" s="20">
        <v>3605.16</v>
      </c>
      <c r="J7154" s="20">
        <v>3605.16</v>
      </c>
      <c r="K7154" s="20">
        <v>3605.16</v>
      </c>
      <c r="L7154" s="20">
        <f t="shared" si="114"/>
        <v>3605.16</v>
      </c>
    </row>
    <row r="7155" spans="1:12" ht="33">
      <c r="A7155" s="19">
        <v>1703000498</v>
      </c>
      <c r="B7155" s="15" t="s">
        <v>9755</v>
      </c>
      <c r="C7155" s="22" t="s">
        <v>15</v>
      </c>
      <c r="D7155" s="20">
        <v>4173.46</v>
      </c>
      <c r="E7155" s="20">
        <v>4173.46</v>
      </c>
      <c r="F7155" s="20">
        <v>4173.5600000000004</v>
      </c>
      <c r="G7155" s="20">
        <v>4173.5600000000004</v>
      </c>
      <c r="H7155" s="20">
        <v>4173.5600000000004</v>
      </c>
      <c r="I7155" s="20">
        <v>4173.5600000000004</v>
      </c>
      <c r="J7155" s="20">
        <v>4173.5600000000004</v>
      </c>
      <c r="K7155" s="20">
        <v>4173.5600000000004</v>
      </c>
      <c r="L7155" s="20">
        <f t="shared" si="114"/>
        <v>4173.5600000000004</v>
      </c>
    </row>
    <row r="7156" spans="1:12" ht="33">
      <c r="A7156" s="19">
        <v>1703000503</v>
      </c>
      <c r="B7156" s="15" t="s">
        <v>9756</v>
      </c>
      <c r="C7156" s="22" t="s">
        <v>13</v>
      </c>
      <c r="D7156" s="20">
        <v>1127.81</v>
      </c>
      <c r="E7156" s="20">
        <v>1127.81</v>
      </c>
      <c r="F7156" s="20">
        <v>1127.8399999999999</v>
      </c>
      <c r="G7156" s="20">
        <v>1127.8399999999999</v>
      </c>
      <c r="H7156" s="20">
        <v>1127.8399999999999</v>
      </c>
      <c r="I7156" s="20">
        <v>1127.8399999999999</v>
      </c>
      <c r="J7156" s="20">
        <v>1127.8399999999999</v>
      </c>
      <c r="K7156" s="20">
        <v>1127.8399999999999</v>
      </c>
      <c r="L7156" s="20">
        <f t="shared" si="114"/>
        <v>1127.8399999999999</v>
      </c>
    </row>
    <row r="7157" spans="1:12" ht="33">
      <c r="A7157" s="19">
        <v>1703000504</v>
      </c>
      <c r="B7157" s="15" t="s">
        <v>9757</v>
      </c>
      <c r="C7157" s="22" t="s">
        <v>13</v>
      </c>
      <c r="D7157" s="20">
        <v>475.55</v>
      </c>
      <c r="E7157" s="20">
        <v>475.55</v>
      </c>
      <c r="F7157" s="20">
        <v>475.56</v>
      </c>
      <c r="G7157" s="20">
        <v>475.56</v>
      </c>
      <c r="H7157" s="20">
        <v>475.56</v>
      </c>
      <c r="I7157" s="20">
        <v>475.56</v>
      </c>
      <c r="J7157" s="20">
        <v>475.56</v>
      </c>
      <c r="K7157" s="20">
        <v>475.56</v>
      </c>
      <c r="L7157" s="20">
        <f t="shared" si="114"/>
        <v>475.56</v>
      </c>
    </row>
    <row r="7158" spans="1:12" ht="33">
      <c r="A7158" s="19">
        <v>1703000505</v>
      </c>
      <c r="B7158" s="15" t="s">
        <v>9758</v>
      </c>
      <c r="C7158" s="22" t="s">
        <v>13</v>
      </c>
      <c r="D7158" s="20">
        <v>746.35</v>
      </c>
      <c r="E7158" s="20">
        <v>746.35</v>
      </c>
      <c r="F7158" s="20">
        <v>746.37</v>
      </c>
      <c r="G7158" s="20">
        <v>746.37</v>
      </c>
      <c r="H7158" s="20">
        <v>746.37</v>
      </c>
      <c r="I7158" s="20">
        <v>746.37</v>
      </c>
      <c r="J7158" s="20">
        <v>746.37</v>
      </c>
      <c r="K7158" s="20">
        <v>746.37</v>
      </c>
      <c r="L7158" s="20">
        <f t="shared" si="114"/>
        <v>746.37</v>
      </c>
    </row>
    <row r="7159" spans="1:12" ht="33">
      <c r="A7159" s="19">
        <v>1703000506</v>
      </c>
      <c r="B7159" s="15" t="s">
        <v>9759</v>
      </c>
      <c r="C7159" s="22" t="s">
        <v>13</v>
      </c>
      <c r="D7159" s="20">
        <v>545.11</v>
      </c>
      <c r="E7159" s="20">
        <v>545.11</v>
      </c>
      <c r="F7159" s="20">
        <v>545.12</v>
      </c>
      <c r="G7159" s="20">
        <v>545.12</v>
      </c>
      <c r="H7159" s="20">
        <v>545.12</v>
      </c>
      <c r="I7159" s="20">
        <v>545.12</v>
      </c>
      <c r="J7159" s="20">
        <v>545.12</v>
      </c>
      <c r="K7159" s="20">
        <v>545.12</v>
      </c>
      <c r="L7159" s="20">
        <f t="shared" si="114"/>
        <v>545.12</v>
      </c>
    </row>
    <row r="7160" spans="1:12" ht="33">
      <c r="A7160" s="19">
        <v>1703000507</v>
      </c>
      <c r="B7160" s="15" t="s">
        <v>9760</v>
      </c>
      <c r="C7160" s="22" t="s">
        <v>13</v>
      </c>
      <c r="D7160" s="20">
        <v>1402.32</v>
      </c>
      <c r="E7160" s="20">
        <v>1402.32</v>
      </c>
      <c r="F7160" s="20">
        <v>1402.36</v>
      </c>
      <c r="G7160" s="20">
        <v>1402.36</v>
      </c>
      <c r="H7160" s="20">
        <v>1402.36</v>
      </c>
      <c r="I7160" s="20">
        <v>1402.36</v>
      </c>
      <c r="J7160" s="20">
        <v>1402.36</v>
      </c>
      <c r="K7160" s="20">
        <v>1402.36</v>
      </c>
      <c r="L7160" s="20">
        <f t="shared" si="114"/>
        <v>1402.36</v>
      </c>
    </row>
    <row r="7161" spans="1:12" ht="33">
      <c r="A7161" s="19">
        <v>1703000508</v>
      </c>
      <c r="B7161" s="15" t="s">
        <v>9761</v>
      </c>
      <c r="C7161" s="22" t="s">
        <v>13</v>
      </c>
      <c r="D7161" s="20">
        <v>909.82</v>
      </c>
      <c r="E7161" s="20">
        <v>909.82</v>
      </c>
      <c r="F7161" s="20">
        <v>909.84</v>
      </c>
      <c r="G7161" s="20">
        <v>909.84</v>
      </c>
      <c r="H7161" s="20">
        <v>909.84</v>
      </c>
      <c r="I7161" s="20">
        <v>909.84</v>
      </c>
      <c r="J7161" s="20">
        <v>909.84</v>
      </c>
      <c r="K7161" s="20">
        <v>909.84</v>
      </c>
      <c r="L7161" s="20">
        <f t="shared" si="114"/>
        <v>909.84</v>
      </c>
    </row>
    <row r="7162" spans="1:12" ht="41.25">
      <c r="A7162" s="19">
        <v>1703000509</v>
      </c>
      <c r="B7162" s="15" t="s">
        <v>9762</v>
      </c>
      <c r="C7162" s="22" t="s">
        <v>13</v>
      </c>
      <c r="D7162" s="20">
        <v>20117.64</v>
      </c>
      <c r="E7162" s="20">
        <v>20117.64</v>
      </c>
      <c r="F7162" s="20">
        <v>20118.14</v>
      </c>
      <c r="G7162" s="20">
        <v>20118.14</v>
      </c>
      <c r="H7162" s="20">
        <v>20118.14</v>
      </c>
      <c r="I7162" s="20">
        <v>20118.14</v>
      </c>
      <c r="J7162" s="20">
        <v>20118.14</v>
      </c>
      <c r="K7162" s="20">
        <v>20118.14</v>
      </c>
      <c r="L7162" s="20">
        <f t="shared" si="114"/>
        <v>20118.14</v>
      </c>
    </row>
    <row r="7163" spans="1:12" ht="24.75">
      <c r="A7163" s="19">
        <v>1703000513</v>
      </c>
      <c r="B7163" s="15" t="s">
        <v>9763</v>
      </c>
      <c r="C7163" s="22" t="s">
        <v>13</v>
      </c>
      <c r="D7163" s="20">
        <v>27707.13</v>
      </c>
      <c r="E7163" s="20">
        <v>27707.13</v>
      </c>
      <c r="F7163" s="20">
        <v>27707.83</v>
      </c>
      <c r="G7163" s="20">
        <v>27707.83</v>
      </c>
      <c r="H7163" s="20">
        <v>27707.83</v>
      </c>
      <c r="I7163" s="20">
        <v>27707.83</v>
      </c>
      <c r="J7163" s="20">
        <v>27707.83</v>
      </c>
      <c r="K7163" s="20">
        <v>27707.83</v>
      </c>
      <c r="L7163" s="20">
        <f t="shared" si="114"/>
        <v>27707.83</v>
      </c>
    </row>
    <row r="7164" spans="1:12" ht="24.75">
      <c r="A7164" s="19">
        <v>1703000514</v>
      </c>
      <c r="B7164" s="15" t="s">
        <v>9764</v>
      </c>
      <c r="C7164" s="22" t="s">
        <v>13</v>
      </c>
      <c r="D7164" s="20">
        <v>11300.45</v>
      </c>
      <c r="E7164" s="20">
        <v>11300.45</v>
      </c>
      <c r="F7164" s="20">
        <v>11300.73</v>
      </c>
      <c r="G7164" s="20">
        <v>11300.73</v>
      </c>
      <c r="H7164" s="20">
        <v>11300.73</v>
      </c>
      <c r="I7164" s="20">
        <v>11300.73</v>
      </c>
      <c r="J7164" s="20">
        <v>11300.73</v>
      </c>
      <c r="K7164" s="20">
        <v>11300.73</v>
      </c>
      <c r="L7164" s="20">
        <f t="shared" si="114"/>
        <v>11300.73</v>
      </c>
    </row>
    <row r="7165" spans="1:12" ht="24.75">
      <c r="A7165" s="19">
        <v>1703000515</v>
      </c>
      <c r="B7165" s="15" t="s">
        <v>9765</v>
      </c>
      <c r="C7165" s="22" t="s">
        <v>13</v>
      </c>
      <c r="D7165" s="20">
        <v>11233.15</v>
      </c>
      <c r="E7165" s="20">
        <v>11233.15</v>
      </c>
      <c r="F7165" s="20">
        <v>11233.43</v>
      </c>
      <c r="G7165" s="20">
        <v>11233.43</v>
      </c>
      <c r="H7165" s="20">
        <v>11233.43</v>
      </c>
      <c r="I7165" s="20">
        <v>11233.43</v>
      </c>
      <c r="J7165" s="20">
        <v>11233.43</v>
      </c>
      <c r="K7165" s="20">
        <v>11233.43</v>
      </c>
      <c r="L7165" s="20">
        <f t="shared" si="114"/>
        <v>11233.43</v>
      </c>
    </row>
    <row r="7166" spans="1:12" ht="16.5">
      <c r="A7166" s="19">
        <v>1703000516</v>
      </c>
      <c r="B7166" s="15" t="s">
        <v>9766</v>
      </c>
      <c r="C7166" s="22" t="s">
        <v>13</v>
      </c>
      <c r="D7166" s="20">
        <v>3735.1</v>
      </c>
      <c r="E7166" s="20">
        <v>3735.1</v>
      </c>
      <c r="F7166" s="20">
        <v>3735.19</v>
      </c>
      <c r="G7166" s="20">
        <v>3735.19</v>
      </c>
      <c r="H7166" s="20">
        <v>3735.19</v>
      </c>
      <c r="I7166" s="20">
        <v>3735.19</v>
      </c>
      <c r="J7166" s="20">
        <v>3735.19</v>
      </c>
      <c r="K7166" s="20">
        <v>3735.19</v>
      </c>
      <c r="L7166" s="20">
        <f t="shared" si="114"/>
        <v>3735.19</v>
      </c>
    </row>
    <row r="7167" spans="1:12" ht="16.5">
      <c r="A7167" s="19">
        <v>1703000517</v>
      </c>
      <c r="B7167" s="15" t="s">
        <v>9767</v>
      </c>
      <c r="C7167" s="22" t="s">
        <v>13</v>
      </c>
      <c r="D7167" s="20">
        <v>3302.38</v>
      </c>
      <c r="E7167" s="20">
        <v>3302.38</v>
      </c>
      <c r="F7167" s="20">
        <v>3302.46</v>
      </c>
      <c r="G7167" s="20">
        <v>3302.46</v>
      </c>
      <c r="H7167" s="20">
        <v>3302.46</v>
      </c>
      <c r="I7167" s="20">
        <v>3302.46</v>
      </c>
      <c r="J7167" s="20">
        <v>3302.46</v>
      </c>
      <c r="K7167" s="20">
        <v>3302.46</v>
      </c>
      <c r="L7167" s="20">
        <f t="shared" si="114"/>
        <v>3302.46</v>
      </c>
    </row>
    <row r="7168" spans="1:12" ht="24.75">
      <c r="A7168" s="19">
        <v>1703000518</v>
      </c>
      <c r="B7168" s="15" t="s">
        <v>9768</v>
      </c>
      <c r="C7168" s="22" t="s">
        <v>13</v>
      </c>
      <c r="D7168" s="20">
        <v>6813.08</v>
      </c>
      <c r="E7168" s="20">
        <v>6813.08</v>
      </c>
      <c r="F7168" s="20">
        <v>6813.24</v>
      </c>
      <c r="G7168" s="20">
        <v>6813.24</v>
      </c>
      <c r="H7168" s="20">
        <v>6813.24</v>
      </c>
      <c r="I7168" s="20">
        <v>6813.24</v>
      </c>
      <c r="J7168" s="20">
        <v>6813.24</v>
      </c>
      <c r="K7168" s="20">
        <v>6813.24</v>
      </c>
      <c r="L7168" s="20">
        <f t="shared" si="114"/>
        <v>6813.24</v>
      </c>
    </row>
    <row r="7169" spans="1:12" ht="16.5">
      <c r="A7169" s="19">
        <v>1703000520</v>
      </c>
      <c r="B7169" s="15" t="s">
        <v>9769</v>
      </c>
      <c r="C7169" s="22" t="s">
        <v>13</v>
      </c>
      <c r="D7169" s="20">
        <v>18241.82</v>
      </c>
      <c r="E7169" s="20">
        <v>18241.82</v>
      </c>
      <c r="F7169" s="20">
        <v>18242.27</v>
      </c>
      <c r="G7169" s="20">
        <v>18242.27</v>
      </c>
      <c r="H7169" s="20">
        <v>18242.27</v>
      </c>
      <c r="I7169" s="20">
        <v>18242.27</v>
      </c>
      <c r="J7169" s="20">
        <v>18242.27</v>
      </c>
      <c r="K7169" s="20">
        <v>18242.27</v>
      </c>
      <c r="L7169" s="20">
        <f t="shared" si="114"/>
        <v>18242.27</v>
      </c>
    </row>
    <row r="7170" spans="1:12" ht="16.5">
      <c r="A7170" s="19">
        <v>1703000521</v>
      </c>
      <c r="B7170" s="15" t="s">
        <v>9770</v>
      </c>
      <c r="C7170" s="22" t="s">
        <v>13</v>
      </c>
      <c r="D7170" s="20">
        <v>3279.18</v>
      </c>
      <c r="E7170" s="20">
        <v>3279.18</v>
      </c>
      <c r="F7170" s="20">
        <v>3279.26</v>
      </c>
      <c r="G7170" s="20">
        <v>3279.26</v>
      </c>
      <c r="H7170" s="20">
        <v>3279.26</v>
      </c>
      <c r="I7170" s="20">
        <v>3279.26</v>
      </c>
      <c r="J7170" s="20">
        <v>3279.26</v>
      </c>
      <c r="K7170" s="20">
        <v>3279.26</v>
      </c>
      <c r="L7170" s="20">
        <f t="shared" si="114"/>
        <v>3279.26</v>
      </c>
    </row>
    <row r="7171" spans="1:12" ht="16.5">
      <c r="A7171" s="19">
        <v>1703000522</v>
      </c>
      <c r="B7171" s="15" t="s">
        <v>9771</v>
      </c>
      <c r="C7171" s="22" t="s">
        <v>13</v>
      </c>
      <c r="D7171" s="20">
        <v>3408.23</v>
      </c>
      <c r="E7171" s="20">
        <v>3408.23</v>
      </c>
      <c r="F7171" s="20">
        <v>3408.32</v>
      </c>
      <c r="G7171" s="20">
        <v>3408.32</v>
      </c>
      <c r="H7171" s="20">
        <v>3408.32</v>
      </c>
      <c r="I7171" s="20">
        <v>3408.32</v>
      </c>
      <c r="J7171" s="20">
        <v>3408.32</v>
      </c>
      <c r="K7171" s="20">
        <v>3408.32</v>
      </c>
      <c r="L7171" s="20">
        <f t="shared" si="114"/>
        <v>3408.32</v>
      </c>
    </row>
    <row r="7172" spans="1:12" ht="16.5">
      <c r="A7172" s="19">
        <v>1703000523</v>
      </c>
      <c r="B7172" s="15" t="s">
        <v>9772</v>
      </c>
      <c r="C7172" s="22" t="s">
        <v>13</v>
      </c>
      <c r="D7172" s="20">
        <v>975.42</v>
      </c>
      <c r="E7172" s="20">
        <v>975.42</v>
      </c>
      <c r="F7172" s="20">
        <v>975.42</v>
      </c>
      <c r="G7172" s="20">
        <v>975.42</v>
      </c>
      <c r="H7172" s="20">
        <v>975.42</v>
      </c>
      <c r="I7172" s="20">
        <v>975.42</v>
      </c>
      <c r="J7172" s="20">
        <v>975.42</v>
      </c>
      <c r="K7172" s="20">
        <v>975.42</v>
      </c>
      <c r="L7172" s="20">
        <f t="shared" si="114"/>
        <v>975.42</v>
      </c>
    </row>
    <row r="7173" spans="1:12" ht="24.75">
      <c r="A7173" s="19">
        <v>1703000525</v>
      </c>
      <c r="B7173" s="15" t="s">
        <v>9773</v>
      </c>
      <c r="C7173" s="22" t="s">
        <v>13</v>
      </c>
      <c r="D7173" s="20">
        <v>11190.79</v>
      </c>
      <c r="E7173" s="20">
        <v>11190.79</v>
      </c>
      <c r="F7173" s="20">
        <v>11191.07</v>
      </c>
      <c r="G7173" s="20">
        <v>11191.07</v>
      </c>
      <c r="H7173" s="20">
        <v>11191.07</v>
      </c>
      <c r="I7173" s="20">
        <v>11191.07</v>
      </c>
      <c r="J7173" s="20">
        <v>11191.07</v>
      </c>
      <c r="K7173" s="20">
        <v>11191.07</v>
      </c>
      <c r="L7173" s="20">
        <f t="shared" si="114"/>
        <v>11191.07</v>
      </c>
    </row>
    <row r="7174" spans="1:12" ht="24.75">
      <c r="A7174" s="19">
        <v>1703000526</v>
      </c>
      <c r="B7174" s="15" t="s">
        <v>8598</v>
      </c>
      <c r="C7174" s="22" t="s">
        <v>13</v>
      </c>
      <c r="D7174" s="20">
        <v>18550.599999999999</v>
      </c>
      <c r="E7174" s="20">
        <v>18550.599999999999</v>
      </c>
      <c r="F7174" s="20">
        <v>18551.060000000001</v>
      </c>
      <c r="G7174" s="20">
        <v>18551.060000000001</v>
      </c>
      <c r="H7174" s="20">
        <v>18551.060000000001</v>
      </c>
      <c r="I7174" s="20">
        <v>18551.060000000001</v>
      </c>
      <c r="J7174" s="20">
        <v>18551.060000000001</v>
      </c>
      <c r="K7174" s="20">
        <v>18551.060000000001</v>
      </c>
      <c r="L7174" s="20">
        <f t="shared" si="114"/>
        <v>18551.060000000001</v>
      </c>
    </row>
    <row r="7175" spans="1:12" ht="24.75">
      <c r="A7175" s="19">
        <v>1703000527</v>
      </c>
      <c r="B7175" s="15" t="s">
        <v>9774</v>
      </c>
      <c r="C7175" s="22" t="s">
        <v>13</v>
      </c>
      <c r="D7175" s="20">
        <v>417.75</v>
      </c>
      <c r="E7175" s="20">
        <v>417.75</v>
      </c>
      <c r="F7175" s="20">
        <v>417.76</v>
      </c>
      <c r="G7175" s="20">
        <v>417.76</v>
      </c>
      <c r="H7175" s="20">
        <v>417.76</v>
      </c>
      <c r="I7175" s="20">
        <v>417.76</v>
      </c>
      <c r="J7175" s="20">
        <v>417.76</v>
      </c>
      <c r="K7175" s="20">
        <v>417.76</v>
      </c>
      <c r="L7175" s="20">
        <f t="shared" si="114"/>
        <v>417.76</v>
      </c>
    </row>
    <row r="7176" spans="1:12" ht="16.5">
      <c r="A7176" s="19">
        <v>1703000575</v>
      </c>
      <c r="B7176" s="15" t="s">
        <v>9775</v>
      </c>
      <c r="C7176" s="22" t="s">
        <v>13</v>
      </c>
      <c r="D7176" s="20">
        <v>771.26</v>
      </c>
      <c r="E7176" s="20">
        <v>771.26</v>
      </c>
      <c r="F7176" s="20">
        <v>771.28</v>
      </c>
      <c r="G7176" s="20">
        <v>771.28</v>
      </c>
      <c r="H7176" s="20">
        <v>771.28</v>
      </c>
      <c r="I7176" s="20">
        <v>771.28</v>
      </c>
      <c r="J7176" s="20">
        <v>771.28</v>
      </c>
      <c r="K7176" s="20">
        <v>771.28</v>
      </c>
      <c r="L7176" s="20">
        <f t="shared" si="114"/>
        <v>771.28</v>
      </c>
    </row>
    <row r="7177" spans="1:12" ht="24.75">
      <c r="A7177" s="19">
        <v>1703000576</v>
      </c>
      <c r="B7177" s="15" t="s">
        <v>9776</v>
      </c>
      <c r="C7177" s="22" t="s">
        <v>26</v>
      </c>
      <c r="D7177" s="20">
        <v>83.03</v>
      </c>
      <c r="E7177" s="20">
        <v>83.03</v>
      </c>
      <c r="F7177" s="20">
        <v>83.03</v>
      </c>
      <c r="G7177" s="20">
        <v>83.03</v>
      </c>
      <c r="H7177" s="20">
        <v>83.03</v>
      </c>
      <c r="I7177" s="20">
        <v>83.03</v>
      </c>
      <c r="J7177" s="20">
        <v>83.03</v>
      </c>
      <c r="K7177" s="20">
        <v>83.03</v>
      </c>
      <c r="L7177" s="20">
        <f t="shared" si="114"/>
        <v>83.03</v>
      </c>
    </row>
    <row r="7178" spans="1:12" ht="16.5">
      <c r="A7178" s="19">
        <v>1703000577</v>
      </c>
      <c r="B7178" s="15" t="s">
        <v>6487</v>
      </c>
      <c r="C7178" s="22" t="s">
        <v>13</v>
      </c>
      <c r="D7178" s="20">
        <v>4404.8599999999997</v>
      </c>
      <c r="E7178" s="20">
        <v>4404.8599999999997</v>
      </c>
      <c r="F7178" s="20">
        <v>4404.96</v>
      </c>
      <c r="G7178" s="20">
        <v>4404.96</v>
      </c>
      <c r="H7178" s="20">
        <v>4404.96</v>
      </c>
      <c r="I7178" s="20">
        <v>4404.96</v>
      </c>
      <c r="J7178" s="20">
        <v>4404.96</v>
      </c>
      <c r="K7178" s="20">
        <v>4404.96</v>
      </c>
      <c r="L7178" s="20">
        <f t="shared" si="114"/>
        <v>4404.96</v>
      </c>
    </row>
    <row r="7179" spans="1:12" ht="24.75">
      <c r="A7179" s="19">
        <v>1703000579</v>
      </c>
      <c r="B7179" s="15" t="s">
        <v>6488</v>
      </c>
      <c r="C7179" s="22" t="s">
        <v>13</v>
      </c>
      <c r="D7179" s="20">
        <v>19606.12</v>
      </c>
      <c r="E7179" s="20">
        <v>19606.12</v>
      </c>
      <c r="F7179" s="20">
        <v>19606.61</v>
      </c>
      <c r="G7179" s="20">
        <v>19606.61</v>
      </c>
      <c r="H7179" s="20">
        <v>19606.61</v>
      </c>
      <c r="I7179" s="20">
        <v>19606.61</v>
      </c>
      <c r="J7179" s="20">
        <v>19606.61</v>
      </c>
      <c r="K7179" s="20">
        <v>19606.61</v>
      </c>
      <c r="L7179" s="20">
        <f t="shared" si="114"/>
        <v>19606.61</v>
      </c>
    </row>
    <row r="7180" spans="1:12" ht="16.5">
      <c r="A7180" s="19">
        <v>1703000580</v>
      </c>
      <c r="B7180" s="15" t="s">
        <v>6489</v>
      </c>
      <c r="C7180" s="22" t="s">
        <v>13</v>
      </c>
      <c r="D7180" s="20">
        <v>8791.35</v>
      </c>
      <c r="E7180" s="20">
        <v>8791.35</v>
      </c>
      <c r="F7180" s="20">
        <v>8791.57</v>
      </c>
      <c r="G7180" s="20">
        <v>8791.57</v>
      </c>
      <c r="H7180" s="20">
        <v>8791.57</v>
      </c>
      <c r="I7180" s="20">
        <v>8791.57</v>
      </c>
      <c r="J7180" s="20">
        <v>8791.57</v>
      </c>
      <c r="K7180" s="20">
        <v>8791.57</v>
      </c>
      <c r="L7180" s="20">
        <f t="shared" si="114"/>
        <v>8791.57</v>
      </c>
    </row>
    <row r="7181" spans="1:12" ht="24.75">
      <c r="A7181" s="19">
        <v>1703000581</v>
      </c>
      <c r="B7181" s="15" t="s">
        <v>8340</v>
      </c>
      <c r="C7181" s="22" t="s">
        <v>13</v>
      </c>
      <c r="D7181" s="20">
        <v>11396.42</v>
      </c>
      <c r="E7181" s="20">
        <v>11396.42</v>
      </c>
      <c r="F7181" s="20">
        <v>11396.7</v>
      </c>
      <c r="G7181" s="20">
        <v>11396.7</v>
      </c>
      <c r="H7181" s="20">
        <v>11396.7</v>
      </c>
      <c r="I7181" s="20">
        <v>11396.7</v>
      </c>
      <c r="J7181" s="20">
        <v>11396.7</v>
      </c>
      <c r="K7181" s="20">
        <v>11396.7</v>
      </c>
      <c r="L7181" s="20">
        <f t="shared" si="114"/>
        <v>11396.7</v>
      </c>
    </row>
    <row r="7182" spans="1:12" ht="33">
      <c r="A7182" s="19">
        <v>1703000582</v>
      </c>
      <c r="B7182" s="15" t="s">
        <v>6490</v>
      </c>
      <c r="C7182" s="22" t="s">
        <v>15</v>
      </c>
      <c r="D7182" s="20">
        <v>1340.71</v>
      </c>
      <c r="E7182" s="20">
        <v>1340.71</v>
      </c>
      <c r="F7182" s="20">
        <v>1340.74</v>
      </c>
      <c r="G7182" s="20">
        <v>1340.74</v>
      </c>
      <c r="H7182" s="20">
        <v>1340.74</v>
      </c>
      <c r="I7182" s="20">
        <v>1340.74</v>
      </c>
      <c r="J7182" s="20">
        <v>1340.74</v>
      </c>
      <c r="K7182" s="20">
        <v>1340.74</v>
      </c>
      <c r="L7182" s="20">
        <f t="shared" si="114"/>
        <v>1340.74</v>
      </c>
    </row>
    <row r="7183" spans="1:12" ht="24.75">
      <c r="A7183" s="19">
        <v>1703000583</v>
      </c>
      <c r="B7183" s="15" t="s">
        <v>8919</v>
      </c>
      <c r="C7183" s="22" t="s">
        <v>13</v>
      </c>
      <c r="D7183" s="20">
        <v>340.79</v>
      </c>
      <c r="E7183" s="20">
        <v>340.79</v>
      </c>
      <c r="F7183" s="20">
        <v>340.8</v>
      </c>
      <c r="G7183" s="20">
        <v>340.8</v>
      </c>
      <c r="H7183" s="20">
        <v>340.8</v>
      </c>
      <c r="I7183" s="20">
        <v>340.8</v>
      </c>
      <c r="J7183" s="20">
        <v>340.8</v>
      </c>
      <c r="K7183" s="20">
        <v>340.8</v>
      </c>
      <c r="L7183" s="20">
        <f t="shared" si="114"/>
        <v>340.8</v>
      </c>
    </row>
    <row r="7184" spans="1:12" ht="24.75">
      <c r="A7184" s="19">
        <v>1703000800</v>
      </c>
      <c r="B7184" s="15" t="s">
        <v>6491</v>
      </c>
      <c r="C7184" s="22" t="s">
        <v>13</v>
      </c>
      <c r="D7184" s="20">
        <v>5763.9</v>
      </c>
      <c r="E7184" s="20">
        <v>5764.33</v>
      </c>
      <c r="F7184" s="20">
        <v>5765.46</v>
      </c>
      <c r="G7184" s="20">
        <v>5764.75</v>
      </c>
      <c r="H7184" s="20">
        <v>5766.82</v>
      </c>
      <c r="I7184" s="20">
        <v>5766.26</v>
      </c>
      <c r="J7184" s="20">
        <v>5763.57</v>
      </c>
      <c r="K7184" s="20">
        <v>5765.69</v>
      </c>
      <c r="L7184" s="20">
        <f t="shared" si="114"/>
        <v>5766.82</v>
      </c>
    </row>
    <row r="7185" spans="1:12" ht="24.75">
      <c r="A7185" s="19">
        <v>1703000802</v>
      </c>
      <c r="B7185" s="15" t="s">
        <v>8788</v>
      </c>
      <c r="C7185" s="22" t="s">
        <v>13</v>
      </c>
      <c r="D7185" s="20">
        <v>54976.54</v>
      </c>
      <c r="E7185" s="20">
        <v>54976.54</v>
      </c>
      <c r="F7185" s="20">
        <v>54977.91</v>
      </c>
      <c r="G7185" s="20">
        <v>54977.91</v>
      </c>
      <c r="H7185" s="20">
        <v>54977.91</v>
      </c>
      <c r="I7185" s="20">
        <v>54977.91</v>
      </c>
      <c r="J7185" s="20">
        <v>54977.91</v>
      </c>
      <c r="K7185" s="20">
        <v>54977.91</v>
      </c>
      <c r="L7185" s="20">
        <f t="shared" si="114"/>
        <v>54977.91</v>
      </c>
    </row>
    <row r="7186" spans="1:12" ht="41.25">
      <c r="A7186" s="19">
        <v>1703000804</v>
      </c>
      <c r="B7186" s="15" t="s">
        <v>8354</v>
      </c>
      <c r="C7186" s="22" t="s">
        <v>13</v>
      </c>
      <c r="D7186" s="20">
        <v>558.71</v>
      </c>
      <c r="E7186" s="20">
        <v>558.71</v>
      </c>
      <c r="F7186" s="20">
        <v>558.73</v>
      </c>
      <c r="G7186" s="20">
        <v>558.73</v>
      </c>
      <c r="H7186" s="20">
        <v>558.73</v>
      </c>
      <c r="I7186" s="20">
        <v>558.73</v>
      </c>
      <c r="J7186" s="20">
        <v>558.73</v>
      </c>
      <c r="K7186" s="20">
        <v>558.73</v>
      </c>
      <c r="L7186" s="20">
        <f t="shared" si="114"/>
        <v>558.73</v>
      </c>
    </row>
    <row r="7187" spans="1:12" ht="24.75">
      <c r="A7187" s="19">
        <v>1703000806</v>
      </c>
      <c r="B7187" s="15" t="s">
        <v>8362</v>
      </c>
      <c r="C7187" s="22" t="s">
        <v>13</v>
      </c>
      <c r="D7187" s="20">
        <v>27707.13</v>
      </c>
      <c r="E7187" s="20">
        <v>27707.13</v>
      </c>
      <c r="F7187" s="20">
        <v>27707.83</v>
      </c>
      <c r="G7187" s="20">
        <v>27707.83</v>
      </c>
      <c r="H7187" s="20">
        <v>27707.83</v>
      </c>
      <c r="I7187" s="20">
        <v>27707.83</v>
      </c>
      <c r="J7187" s="20">
        <v>27707.83</v>
      </c>
      <c r="K7187" s="20">
        <v>27707.83</v>
      </c>
      <c r="L7187" s="20">
        <f t="shared" si="114"/>
        <v>27707.83</v>
      </c>
    </row>
    <row r="7188" spans="1:12" ht="24.75">
      <c r="A7188" s="19">
        <v>1703000807</v>
      </c>
      <c r="B7188" s="15" t="s">
        <v>8358</v>
      </c>
      <c r="C7188" s="22" t="s">
        <v>13</v>
      </c>
      <c r="D7188" s="20">
        <v>27714.25</v>
      </c>
      <c r="E7188" s="20">
        <v>27714.67</v>
      </c>
      <c r="F7188" s="20">
        <v>27716.35</v>
      </c>
      <c r="G7188" s="20">
        <v>27715.64</v>
      </c>
      <c r="H7188" s="20">
        <v>27717.7</v>
      </c>
      <c r="I7188" s="20">
        <v>27717.16</v>
      </c>
      <c r="J7188" s="20">
        <v>27714.46</v>
      </c>
      <c r="K7188" s="20">
        <v>27716.59</v>
      </c>
      <c r="L7188" s="20">
        <f t="shared" si="114"/>
        <v>27717.7</v>
      </c>
    </row>
    <row r="7189" spans="1:12" ht="24.75">
      <c r="A7189" s="19">
        <v>1703000808</v>
      </c>
      <c r="B7189" s="15" t="s">
        <v>8355</v>
      </c>
      <c r="C7189" s="22" t="s">
        <v>13</v>
      </c>
      <c r="D7189" s="20">
        <v>91783.21</v>
      </c>
      <c r="E7189" s="20">
        <v>91786.17</v>
      </c>
      <c r="F7189" s="20">
        <v>91794.22</v>
      </c>
      <c r="G7189" s="20">
        <v>91789.96</v>
      </c>
      <c r="H7189" s="20">
        <v>91802.29</v>
      </c>
      <c r="I7189" s="20">
        <v>91798.8</v>
      </c>
      <c r="J7189" s="20">
        <v>91782.17</v>
      </c>
      <c r="K7189" s="20">
        <v>91796.28</v>
      </c>
      <c r="L7189" s="20">
        <f t="shared" si="114"/>
        <v>91802.29</v>
      </c>
    </row>
    <row r="7190" spans="1:12" ht="24.75">
      <c r="A7190" s="19">
        <v>1703000809</v>
      </c>
      <c r="B7190" s="15" t="s">
        <v>8357</v>
      </c>
      <c r="C7190" s="22" t="s">
        <v>13</v>
      </c>
      <c r="D7190" s="20">
        <v>123386.48</v>
      </c>
      <c r="E7190" s="20">
        <v>123386.48</v>
      </c>
      <c r="F7190" s="20">
        <v>123389.56</v>
      </c>
      <c r="G7190" s="20">
        <v>123389.56</v>
      </c>
      <c r="H7190" s="20">
        <v>123389.56</v>
      </c>
      <c r="I7190" s="20">
        <v>123389.56</v>
      </c>
      <c r="J7190" s="20">
        <v>123389.56</v>
      </c>
      <c r="K7190" s="20">
        <v>123389.56</v>
      </c>
      <c r="L7190" s="20">
        <f t="shared" si="114"/>
        <v>123389.56</v>
      </c>
    </row>
    <row r="7191" spans="1:12" ht="24.75">
      <c r="A7191" s="19">
        <v>1703000816</v>
      </c>
      <c r="B7191" s="15" t="s">
        <v>8396</v>
      </c>
      <c r="C7191" s="22" t="s">
        <v>13</v>
      </c>
      <c r="D7191" s="20">
        <v>438.29</v>
      </c>
      <c r="E7191" s="20">
        <v>438.29</v>
      </c>
      <c r="F7191" s="20">
        <v>438.3</v>
      </c>
      <c r="G7191" s="20">
        <v>438.3</v>
      </c>
      <c r="H7191" s="20">
        <v>438.3</v>
      </c>
      <c r="I7191" s="20">
        <v>438.3</v>
      </c>
      <c r="J7191" s="20">
        <v>438.3</v>
      </c>
      <c r="K7191" s="20">
        <v>438.3</v>
      </c>
      <c r="L7191" s="20">
        <f t="shared" si="114"/>
        <v>438.3</v>
      </c>
    </row>
    <row r="7192" spans="1:12" ht="41.25">
      <c r="A7192" s="19">
        <v>1703000817</v>
      </c>
      <c r="B7192" s="15" t="s">
        <v>8555</v>
      </c>
      <c r="C7192" s="22" t="s">
        <v>13</v>
      </c>
      <c r="D7192" s="20">
        <v>1072.8</v>
      </c>
      <c r="E7192" s="20">
        <v>1072.8</v>
      </c>
      <c r="F7192" s="20">
        <v>1072.83</v>
      </c>
      <c r="G7192" s="20">
        <v>1072.83</v>
      </c>
      <c r="H7192" s="20">
        <v>1072.83</v>
      </c>
      <c r="I7192" s="20">
        <v>1072.83</v>
      </c>
      <c r="J7192" s="20">
        <v>1072.83</v>
      </c>
      <c r="K7192" s="20">
        <v>1072.83</v>
      </c>
      <c r="L7192" s="20">
        <f t="shared" si="114"/>
        <v>1072.83</v>
      </c>
    </row>
    <row r="7193" spans="1:12" ht="24.75">
      <c r="A7193" s="19">
        <v>1703000818</v>
      </c>
      <c r="B7193" s="15" t="s">
        <v>8492</v>
      </c>
      <c r="C7193" s="22" t="s">
        <v>13</v>
      </c>
      <c r="D7193" s="20">
        <v>111.18</v>
      </c>
      <c r="E7193" s="20">
        <v>111.18</v>
      </c>
      <c r="F7193" s="20">
        <v>111.19</v>
      </c>
      <c r="G7193" s="20">
        <v>111.19</v>
      </c>
      <c r="H7193" s="20">
        <v>111.19</v>
      </c>
      <c r="I7193" s="20">
        <v>111.19</v>
      </c>
      <c r="J7193" s="20">
        <v>111.19</v>
      </c>
      <c r="K7193" s="20">
        <v>111.19</v>
      </c>
      <c r="L7193" s="20">
        <f t="shared" si="114"/>
        <v>111.19</v>
      </c>
    </row>
    <row r="7194" spans="1:12" ht="24.75">
      <c r="A7194" s="19">
        <v>1703000819</v>
      </c>
      <c r="B7194" s="15" t="s">
        <v>8490</v>
      </c>
      <c r="C7194" s="22" t="s">
        <v>13</v>
      </c>
      <c r="D7194" s="20">
        <v>111.18</v>
      </c>
      <c r="E7194" s="20">
        <v>111.18</v>
      </c>
      <c r="F7194" s="20">
        <v>111.19</v>
      </c>
      <c r="G7194" s="20">
        <v>111.19</v>
      </c>
      <c r="H7194" s="20">
        <v>111.19</v>
      </c>
      <c r="I7194" s="20">
        <v>111.19</v>
      </c>
      <c r="J7194" s="20">
        <v>111.19</v>
      </c>
      <c r="K7194" s="20">
        <v>111.19</v>
      </c>
      <c r="L7194" s="20">
        <f t="shared" si="114"/>
        <v>111.19</v>
      </c>
    </row>
    <row r="7195" spans="1:12" ht="24.75">
      <c r="A7195" s="19">
        <v>1703000823</v>
      </c>
      <c r="B7195" s="15" t="s">
        <v>8481</v>
      </c>
      <c r="C7195" s="22" t="s">
        <v>13</v>
      </c>
      <c r="D7195" s="20">
        <v>2208.41</v>
      </c>
      <c r="E7195" s="20">
        <v>2208.41</v>
      </c>
      <c r="F7195" s="20">
        <v>2208.4699999999998</v>
      </c>
      <c r="G7195" s="20">
        <v>2208.3000000000002</v>
      </c>
      <c r="H7195" s="20">
        <v>2208.4699999999998</v>
      </c>
      <c r="I7195" s="20">
        <v>2208.4699999999998</v>
      </c>
      <c r="J7195" s="20">
        <v>2208.46</v>
      </c>
      <c r="K7195" s="20">
        <v>2208.4699999999998</v>
      </c>
      <c r="L7195" s="20">
        <f t="shared" si="114"/>
        <v>2208.4699999999998</v>
      </c>
    </row>
    <row r="7196" spans="1:12" ht="24.75">
      <c r="A7196" s="19">
        <v>1703000824</v>
      </c>
      <c r="B7196" s="15" t="s">
        <v>8482</v>
      </c>
      <c r="C7196" s="22" t="s">
        <v>13</v>
      </c>
      <c r="D7196" s="20">
        <v>1717.88</v>
      </c>
      <c r="E7196" s="20">
        <v>1717.88</v>
      </c>
      <c r="F7196" s="20">
        <v>1717.93</v>
      </c>
      <c r="G7196" s="20">
        <v>1717.75</v>
      </c>
      <c r="H7196" s="20">
        <v>1717.93</v>
      </c>
      <c r="I7196" s="20">
        <v>1717.93</v>
      </c>
      <c r="J7196" s="20">
        <v>1717.92</v>
      </c>
      <c r="K7196" s="20">
        <v>1717.93</v>
      </c>
      <c r="L7196" s="20">
        <f t="shared" si="114"/>
        <v>1717.93</v>
      </c>
    </row>
    <row r="7197" spans="1:12" ht="24.75">
      <c r="A7197" s="19">
        <v>1703000825</v>
      </c>
      <c r="B7197" s="15" t="s">
        <v>8483</v>
      </c>
      <c r="C7197" s="22" t="s">
        <v>13</v>
      </c>
      <c r="D7197" s="20">
        <v>22.24</v>
      </c>
      <c r="E7197" s="20">
        <v>22.24</v>
      </c>
      <c r="F7197" s="20">
        <v>22.24</v>
      </c>
      <c r="G7197" s="20">
        <v>22.24</v>
      </c>
      <c r="H7197" s="20">
        <v>22.24</v>
      </c>
      <c r="I7197" s="20">
        <v>22.24</v>
      </c>
      <c r="J7197" s="20">
        <v>22.24</v>
      </c>
      <c r="K7197" s="20">
        <v>22.24</v>
      </c>
      <c r="L7197" s="20">
        <f t="shared" si="114"/>
        <v>22.24</v>
      </c>
    </row>
    <row r="7198" spans="1:12" ht="24.75">
      <c r="A7198" s="19">
        <v>1703000826</v>
      </c>
      <c r="B7198" s="15" t="s">
        <v>8484</v>
      </c>
      <c r="C7198" s="22" t="s">
        <v>13</v>
      </c>
      <c r="D7198" s="20">
        <v>22.24</v>
      </c>
      <c r="E7198" s="20">
        <v>22.24</v>
      </c>
      <c r="F7198" s="20">
        <v>22.24</v>
      </c>
      <c r="G7198" s="20">
        <v>22.24</v>
      </c>
      <c r="H7198" s="20">
        <v>22.24</v>
      </c>
      <c r="I7198" s="20">
        <v>22.24</v>
      </c>
      <c r="J7198" s="20">
        <v>22.24</v>
      </c>
      <c r="K7198" s="20">
        <v>22.24</v>
      </c>
      <c r="L7198" s="20">
        <f t="shared" si="114"/>
        <v>22.24</v>
      </c>
    </row>
    <row r="7199" spans="1:12" ht="24.75">
      <c r="A7199" s="19">
        <v>1703000828</v>
      </c>
      <c r="B7199" s="15" t="s">
        <v>8485</v>
      </c>
      <c r="C7199" s="22" t="s">
        <v>13</v>
      </c>
      <c r="D7199" s="20">
        <v>321.12</v>
      </c>
      <c r="E7199" s="20">
        <v>321.12</v>
      </c>
      <c r="F7199" s="20">
        <v>321.13</v>
      </c>
      <c r="G7199" s="20">
        <v>321.13</v>
      </c>
      <c r="H7199" s="20">
        <v>321.13</v>
      </c>
      <c r="I7199" s="20">
        <v>321.13</v>
      </c>
      <c r="J7199" s="20">
        <v>321.13</v>
      </c>
      <c r="K7199" s="20">
        <v>321.13</v>
      </c>
      <c r="L7199" s="20">
        <f t="shared" si="114"/>
        <v>321.13</v>
      </c>
    </row>
    <row r="7200" spans="1:12" ht="16.5">
      <c r="A7200" s="19">
        <v>1703000829</v>
      </c>
      <c r="B7200" s="15" t="s">
        <v>8486</v>
      </c>
      <c r="C7200" s="22" t="s">
        <v>10</v>
      </c>
      <c r="D7200" s="20">
        <v>82.52</v>
      </c>
      <c r="E7200" s="20">
        <v>82.52</v>
      </c>
      <c r="F7200" s="20">
        <v>82.52</v>
      </c>
      <c r="G7200" s="20">
        <v>82.52</v>
      </c>
      <c r="H7200" s="20">
        <v>82.52</v>
      </c>
      <c r="I7200" s="20">
        <v>82.52</v>
      </c>
      <c r="J7200" s="20">
        <v>82.52</v>
      </c>
      <c r="K7200" s="20">
        <v>82.52</v>
      </c>
      <c r="L7200" s="20">
        <f t="shared" si="114"/>
        <v>82.52</v>
      </c>
    </row>
    <row r="7201" spans="1:12" ht="24.75">
      <c r="A7201" s="19">
        <v>1703000830</v>
      </c>
      <c r="B7201" s="15" t="s">
        <v>8487</v>
      </c>
      <c r="C7201" s="22" t="s">
        <v>13</v>
      </c>
      <c r="D7201" s="20">
        <v>17.79</v>
      </c>
      <c r="E7201" s="20">
        <v>17.79</v>
      </c>
      <c r="F7201" s="20">
        <v>17.79</v>
      </c>
      <c r="G7201" s="20">
        <v>17.79</v>
      </c>
      <c r="H7201" s="20">
        <v>17.79</v>
      </c>
      <c r="I7201" s="20">
        <v>17.79</v>
      </c>
      <c r="J7201" s="20">
        <v>17.79</v>
      </c>
      <c r="K7201" s="20">
        <v>17.79</v>
      </c>
      <c r="L7201" s="20">
        <f t="shared" si="114"/>
        <v>17.79</v>
      </c>
    </row>
    <row r="7202" spans="1:12" ht="24.75">
      <c r="A7202" s="19">
        <v>1703000831</v>
      </c>
      <c r="B7202" s="15" t="s">
        <v>8488</v>
      </c>
      <c r="C7202" s="22" t="s">
        <v>13</v>
      </c>
      <c r="D7202" s="20">
        <v>19.649999999999999</v>
      </c>
      <c r="E7202" s="20">
        <v>19.649999999999999</v>
      </c>
      <c r="F7202" s="20">
        <v>19.649999999999999</v>
      </c>
      <c r="G7202" s="20">
        <v>19.649999999999999</v>
      </c>
      <c r="H7202" s="20">
        <v>19.649999999999999</v>
      </c>
      <c r="I7202" s="20">
        <v>19.649999999999999</v>
      </c>
      <c r="J7202" s="20">
        <v>19.649999999999999</v>
      </c>
      <c r="K7202" s="20">
        <v>19.649999999999999</v>
      </c>
      <c r="L7202" s="20">
        <f t="shared" ref="L7202:L7265" si="115">MAX(D7202:K7202)</f>
        <v>19.649999999999999</v>
      </c>
    </row>
    <row r="7203" spans="1:12" ht="24.75">
      <c r="A7203" s="19">
        <v>1703000832</v>
      </c>
      <c r="B7203" s="15" t="s">
        <v>8489</v>
      </c>
      <c r="C7203" s="22" t="s">
        <v>10</v>
      </c>
      <c r="D7203" s="20">
        <v>91.43</v>
      </c>
      <c r="E7203" s="20">
        <v>91.43</v>
      </c>
      <c r="F7203" s="20">
        <v>91.43</v>
      </c>
      <c r="G7203" s="20">
        <v>91.43</v>
      </c>
      <c r="H7203" s="20">
        <v>91.43</v>
      </c>
      <c r="I7203" s="20">
        <v>91.43</v>
      </c>
      <c r="J7203" s="20">
        <v>91.43</v>
      </c>
      <c r="K7203" s="20">
        <v>91.43</v>
      </c>
      <c r="L7203" s="20">
        <f t="shared" si="115"/>
        <v>91.43</v>
      </c>
    </row>
    <row r="7204" spans="1:12" ht="24.75">
      <c r="A7204" s="19">
        <v>1703000834</v>
      </c>
      <c r="B7204" s="15" t="s">
        <v>8491</v>
      </c>
      <c r="C7204" s="22" t="s">
        <v>13</v>
      </c>
      <c r="D7204" s="20">
        <v>11.11</v>
      </c>
      <c r="E7204" s="20">
        <v>11.11</v>
      </c>
      <c r="F7204" s="20">
        <v>11.11</v>
      </c>
      <c r="G7204" s="20">
        <v>11.11</v>
      </c>
      <c r="H7204" s="20">
        <v>11.11</v>
      </c>
      <c r="I7204" s="20">
        <v>11.11</v>
      </c>
      <c r="J7204" s="20">
        <v>11.11</v>
      </c>
      <c r="K7204" s="20">
        <v>11.11</v>
      </c>
      <c r="L7204" s="20">
        <f t="shared" si="115"/>
        <v>11.11</v>
      </c>
    </row>
    <row r="7205" spans="1:12" ht="16.5">
      <c r="A7205" s="19">
        <v>1703000835</v>
      </c>
      <c r="B7205" s="15" t="s">
        <v>8479</v>
      </c>
      <c r="C7205" s="22" t="s">
        <v>10</v>
      </c>
      <c r="D7205" s="20">
        <v>45.05</v>
      </c>
      <c r="E7205" s="20">
        <v>45.05</v>
      </c>
      <c r="F7205" s="20">
        <v>45.05</v>
      </c>
      <c r="G7205" s="20">
        <v>45.05</v>
      </c>
      <c r="H7205" s="20">
        <v>45.05</v>
      </c>
      <c r="I7205" s="20">
        <v>45.05</v>
      </c>
      <c r="J7205" s="20">
        <v>45.05</v>
      </c>
      <c r="K7205" s="20">
        <v>45.05</v>
      </c>
      <c r="L7205" s="20">
        <f t="shared" si="115"/>
        <v>45.05</v>
      </c>
    </row>
    <row r="7206" spans="1:12" ht="16.5">
      <c r="A7206" s="19">
        <v>1703000836</v>
      </c>
      <c r="B7206" s="15" t="s">
        <v>8493</v>
      </c>
      <c r="C7206" s="22" t="s">
        <v>13</v>
      </c>
      <c r="D7206" s="20">
        <v>12.72</v>
      </c>
      <c r="E7206" s="20">
        <v>12.72</v>
      </c>
      <c r="F7206" s="20">
        <v>12.72</v>
      </c>
      <c r="G7206" s="20">
        <v>12.72</v>
      </c>
      <c r="H7206" s="20">
        <v>12.72</v>
      </c>
      <c r="I7206" s="20">
        <v>12.72</v>
      </c>
      <c r="J7206" s="20">
        <v>12.72</v>
      </c>
      <c r="K7206" s="20">
        <v>12.72</v>
      </c>
      <c r="L7206" s="20">
        <f t="shared" si="115"/>
        <v>12.72</v>
      </c>
    </row>
    <row r="7207" spans="1:12" ht="16.5">
      <c r="A7207" s="19">
        <v>1703000837</v>
      </c>
      <c r="B7207" s="15" t="s">
        <v>8494</v>
      </c>
      <c r="C7207" s="22" t="s">
        <v>13</v>
      </c>
      <c r="D7207" s="20">
        <v>16.98</v>
      </c>
      <c r="E7207" s="20">
        <v>16.98</v>
      </c>
      <c r="F7207" s="20">
        <v>16.98</v>
      </c>
      <c r="G7207" s="20">
        <v>16.98</v>
      </c>
      <c r="H7207" s="20">
        <v>16.98</v>
      </c>
      <c r="I7207" s="20">
        <v>16.98</v>
      </c>
      <c r="J7207" s="20">
        <v>16.98</v>
      </c>
      <c r="K7207" s="20">
        <v>16.98</v>
      </c>
      <c r="L7207" s="20">
        <f t="shared" si="115"/>
        <v>16.98</v>
      </c>
    </row>
    <row r="7208" spans="1:12" ht="16.5">
      <c r="A7208" s="19">
        <v>1703000838</v>
      </c>
      <c r="B7208" s="15" t="s">
        <v>8495</v>
      </c>
      <c r="C7208" s="22" t="s">
        <v>13</v>
      </c>
      <c r="D7208" s="20">
        <v>65.84</v>
      </c>
      <c r="E7208" s="20">
        <v>65.84</v>
      </c>
      <c r="F7208" s="20">
        <v>65.84</v>
      </c>
      <c r="G7208" s="20">
        <v>65.84</v>
      </c>
      <c r="H7208" s="20">
        <v>65.84</v>
      </c>
      <c r="I7208" s="20">
        <v>65.84</v>
      </c>
      <c r="J7208" s="20">
        <v>65.84</v>
      </c>
      <c r="K7208" s="20">
        <v>65.84</v>
      </c>
      <c r="L7208" s="20">
        <f t="shared" si="115"/>
        <v>65.84</v>
      </c>
    </row>
    <row r="7209" spans="1:12" ht="24.75">
      <c r="A7209" s="19">
        <v>1703000839</v>
      </c>
      <c r="B7209" s="15" t="s">
        <v>8496</v>
      </c>
      <c r="C7209" s="22" t="s">
        <v>10</v>
      </c>
      <c r="D7209" s="20">
        <v>5.94</v>
      </c>
      <c r="E7209" s="20">
        <v>5.94</v>
      </c>
      <c r="F7209" s="20">
        <v>5.94</v>
      </c>
      <c r="G7209" s="20">
        <v>5.94</v>
      </c>
      <c r="H7209" s="20">
        <v>5.94</v>
      </c>
      <c r="I7209" s="20">
        <v>5.94</v>
      </c>
      <c r="J7209" s="20">
        <v>5.94</v>
      </c>
      <c r="K7209" s="20">
        <v>5.94</v>
      </c>
      <c r="L7209" s="20">
        <f t="shared" si="115"/>
        <v>5.94</v>
      </c>
    </row>
    <row r="7210" spans="1:12" ht="16.5">
      <c r="A7210" s="19">
        <v>1703000840</v>
      </c>
      <c r="B7210" s="15" t="s">
        <v>8497</v>
      </c>
      <c r="C7210" s="22" t="s">
        <v>10</v>
      </c>
      <c r="D7210" s="20">
        <v>7.43</v>
      </c>
      <c r="E7210" s="20">
        <v>7.43</v>
      </c>
      <c r="F7210" s="20">
        <v>7.43</v>
      </c>
      <c r="G7210" s="20">
        <v>7.43</v>
      </c>
      <c r="H7210" s="20">
        <v>7.43</v>
      </c>
      <c r="I7210" s="20">
        <v>7.43</v>
      </c>
      <c r="J7210" s="20">
        <v>7.43</v>
      </c>
      <c r="K7210" s="20">
        <v>7.43</v>
      </c>
      <c r="L7210" s="20">
        <f t="shared" si="115"/>
        <v>7.43</v>
      </c>
    </row>
    <row r="7211" spans="1:12" ht="16.5">
      <c r="A7211" s="19">
        <v>1703000841</v>
      </c>
      <c r="B7211" s="15" t="s">
        <v>8498</v>
      </c>
      <c r="C7211" s="22" t="s">
        <v>10</v>
      </c>
      <c r="D7211" s="20">
        <v>11.11</v>
      </c>
      <c r="E7211" s="20">
        <v>11.11</v>
      </c>
      <c r="F7211" s="20">
        <v>11.11</v>
      </c>
      <c r="G7211" s="20">
        <v>11.11</v>
      </c>
      <c r="H7211" s="20">
        <v>11.11</v>
      </c>
      <c r="I7211" s="20">
        <v>11.11</v>
      </c>
      <c r="J7211" s="20">
        <v>11.11</v>
      </c>
      <c r="K7211" s="20">
        <v>11.11</v>
      </c>
      <c r="L7211" s="20">
        <f t="shared" si="115"/>
        <v>11.11</v>
      </c>
    </row>
    <row r="7212" spans="1:12" ht="16.5">
      <c r="A7212" s="19">
        <v>1703000842</v>
      </c>
      <c r="B7212" s="15" t="s">
        <v>8499</v>
      </c>
      <c r="C7212" s="22" t="s">
        <v>13</v>
      </c>
      <c r="D7212" s="20">
        <v>23.85</v>
      </c>
      <c r="E7212" s="20">
        <v>23.85</v>
      </c>
      <c r="F7212" s="20">
        <v>23.87</v>
      </c>
      <c r="G7212" s="20">
        <v>23.87</v>
      </c>
      <c r="H7212" s="20">
        <v>23.87</v>
      </c>
      <c r="I7212" s="20">
        <v>23.87</v>
      </c>
      <c r="J7212" s="20">
        <v>23.87</v>
      </c>
      <c r="K7212" s="20">
        <v>23.87</v>
      </c>
      <c r="L7212" s="20">
        <f t="shared" si="115"/>
        <v>23.87</v>
      </c>
    </row>
    <row r="7213" spans="1:12" ht="24.75">
      <c r="A7213" s="19">
        <v>1703000843</v>
      </c>
      <c r="B7213" s="15" t="s">
        <v>8500</v>
      </c>
      <c r="C7213" s="22" t="s">
        <v>13</v>
      </c>
      <c r="D7213" s="20">
        <v>18.989999999999998</v>
      </c>
      <c r="E7213" s="20">
        <v>18.989999999999998</v>
      </c>
      <c r="F7213" s="20">
        <v>18.989999999999998</v>
      </c>
      <c r="G7213" s="20">
        <v>18.989999999999998</v>
      </c>
      <c r="H7213" s="20">
        <v>18.989999999999998</v>
      </c>
      <c r="I7213" s="20">
        <v>18.989999999999998</v>
      </c>
      <c r="J7213" s="20">
        <v>18.989999999999998</v>
      </c>
      <c r="K7213" s="20">
        <v>18.989999999999998</v>
      </c>
      <c r="L7213" s="20">
        <f t="shared" si="115"/>
        <v>18.989999999999998</v>
      </c>
    </row>
    <row r="7214" spans="1:12" ht="16.5">
      <c r="A7214" s="19">
        <v>1703000849</v>
      </c>
      <c r="B7214" s="15" t="s">
        <v>8480</v>
      </c>
      <c r="C7214" s="22" t="s">
        <v>13</v>
      </c>
      <c r="D7214" s="20">
        <v>2968.07</v>
      </c>
      <c r="E7214" s="20">
        <v>2968.07</v>
      </c>
      <c r="F7214" s="20">
        <v>2968.14</v>
      </c>
      <c r="G7214" s="20">
        <v>2968.14</v>
      </c>
      <c r="H7214" s="20">
        <v>2968.14</v>
      </c>
      <c r="I7214" s="20">
        <v>2968.14</v>
      </c>
      <c r="J7214" s="20">
        <v>2968.14</v>
      </c>
      <c r="K7214" s="20">
        <v>2968.14</v>
      </c>
      <c r="L7214" s="20">
        <f t="shared" si="115"/>
        <v>2968.14</v>
      </c>
    </row>
    <row r="7215" spans="1:12" ht="16.5">
      <c r="A7215" s="19">
        <v>1703000856</v>
      </c>
      <c r="B7215" s="15" t="s">
        <v>8502</v>
      </c>
      <c r="C7215" s="22" t="s">
        <v>13</v>
      </c>
      <c r="D7215" s="20">
        <v>338.64</v>
      </c>
      <c r="E7215" s="20">
        <v>338.64</v>
      </c>
      <c r="F7215" s="20">
        <v>338.64</v>
      </c>
      <c r="G7215" s="20">
        <v>338.64</v>
      </c>
      <c r="H7215" s="20">
        <v>338.64</v>
      </c>
      <c r="I7215" s="20">
        <v>338.64</v>
      </c>
      <c r="J7215" s="20">
        <v>338.64</v>
      </c>
      <c r="K7215" s="20">
        <v>338.64</v>
      </c>
      <c r="L7215" s="20">
        <f t="shared" si="115"/>
        <v>338.64</v>
      </c>
    </row>
    <row r="7216" spans="1:12" ht="16.5">
      <c r="A7216" s="19">
        <v>1703000857</v>
      </c>
      <c r="B7216" s="15" t="s">
        <v>8503</v>
      </c>
      <c r="C7216" s="22" t="s">
        <v>13</v>
      </c>
      <c r="D7216" s="20">
        <v>3408.23</v>
      </c>
      <c r="E7216" s="20">
        <v>3408.23</v>
      </c>
      <c r="F7216" s="20">
        <v>3408.32</v>
      </c>
      <c r="G7216" s="20">
        <v>3408.32</v>
      </c>
      <c r="H7216" s="20">
        <v>3408.32</v>
      </c>
      <c r="I7216" s="20">
        <v>3408.32</v>
      </c>
      <c r="J7216" s="20">
        <v>3408.32</v>
      </c>
      <c r="K7216" s="20">
        <v>3408.32</v>
      </c>
      <c r="L7216" s="20">
        <f t="shared" si="115"/>
        <v>3408.32</v>
      </c>
    </row>
    <row r="7217" spans="1:12" ht="16.5">
      <c r="A7217" s="19">
        <v>1703000858</v>
      </c>
      <c r="B7217" s="15" t="s">
        <v>8504</v>
      </c>
      <c r="C7217" s="22" t="s">
        <v>13</v>
      </c>
      <c r="D7217" s="20">
        <v>1213.95</v>
      </c>
      <c r="E7217" s="20">
        <v>1213.95</v>
      </c>
      <c r="F7217" s="20">
        <v>1213.98</v>
      </c>
      <c r="G7217" s="20">
        <v>1213.98</v>
      </c>
      <c r="H7217" s="20">
        <v>1213.98</v>
      </c>
      <c r="I7217" s="20">
        <v>1213.98</v>
      </c>
      <c r="J7217" s="20">
        <v>1213.98</v>
      </c>
      <c r="K7217" s="20">
        <v>1213.98</v>
      </c>
      <c r="L7217" s="20">
        <f t="shared" si="115"/>
        <v>1213.98</v>
      </c>
    </row>
    <row r="7218" spans="1:12" ht="24.75">
      <c r="A7218" s="19">
        <v>1703000859</v>
      </c>
      <c r="B7218" s="15" t="s">
        <v>8540</v>
      </c>
      <c r="C7218" s="22" t="s">
        <v>13</v>
      </c>
      <c r="D7218" s="20">
        <v>58237.73</v>
      </c>
      <c r="E7218" s="20">
        <v>58240.69</v>
      </c>
      <c r="F7218" s="20">
        <v>58247.91</v>
      </c>
      <c r="G7218" s="20">
        <v>58243.66</v>
      </c>
      <c r="H7218" s="20">
        <v>58255.98</v>
      </c>
      <c r="I7218" s="20">
        <v>58252.5</v>
      </c>
      <c r="J7218" s="20">
        <v>58235.87</v>
      </c>
      <c r="K7218" s="20">
        <v>58249.97</v>
      </c>
      <c r="L7218" s="20">
        <f t="shared" si="115"/>
        <v>58255.98</v>
      </c>
    </row>
    <row r="7219" spans="1:12" ht="41.25">
      <c r="A7219" s="19">
        <v>1703000863</v>
      </c>
      <c r="B7219" s="15" t="s">
        <v>8511</v>
      </c>
      <c r="C7219" s="22" t="s">
        <v>15</v>
      </c>
      <c r="D7219" s="20">
        <v>1210.7</v>
      </c>
      <c r="E7219" s="20">
        <v>1210.7</v>
      </c>
      <c r="F7219" s="20">
        <v>1210.73</v>
      </c>
      <c r="G7219" s="20">
        <v>1210.73</v>
      </c>
      <c r="H7219" s="20">
        <v>1210.73</v>
      </c>
      <c r="I7219" s="20">
        <v>1210.73</v>
      </c>
      <c r="J7219" s="20">
        <v>1210.73</v>
      </c>
      <c r="K7219" s="20">
        <v>1210.73</v>
      </c>
      <c r="L7219" s="20">
        <f t="shared" si="115"/>
        <v>1210.73</v>
      </c>
    </row>
    <row r="7220" spans="1:12" ht="16.5">
      <c r="A7220" s="19">
        <v>1704000000</v>
      </c>
      <c r="B7220" s="15" t="s">
        <v>6492</v>
      </c>
      <c r="C7220" s="22" t="s">
        <v>13</v>
      </c>
      <c r="D7220" s="20">
        <v>608.80999999999995</v>
      </c>
      <c r="E7220" s="20">
        <v>608.80999999999995</v>
      </c>
      <c r="F7220" s="20">
        <v>608.82000000000005</v>
      </c>
      <c r="G7220" s="20">
        <v>608.82000000000005</v>
      </c>
      <c r="H7220" s="20">
        <v>608.82000000000005</v>
      </c>
      <c r="I7220" s="20">
        <v>608.82000000000005</v>
      </c>
      <c r="J7220" s="20">
        <v>608.82000000000005</v>
      </c>
      <c r="K7220" s="20">
        <v>608.82000000000005</v>
      </c>
      <c r="L7220" s="20">
        <f t="shared" si="115"/>
        <v>608.82000000000005</v>
      </c>
    </row>
    <row r="7221" spans="1:12" ht="33">
      <c r="A7221" s="19">
        <v>1704000001</v>
      </c>
      <c r="B7221" s="15" t="s">
        <v>6493</v>
      </c>
      <c r="C7221" s="22" t="s">
        <v>13</v>
      </c>
      <c r="D7221" s="20">
        <v>7573.53</v>
      </c>
      <c r="E7221" s="20">
        <v>7573.53</v>
      </c>
      <c r="F7221" s="20">
        <v>7573.71</v>
      </c>
      <c r="G7221" s="20">
        <v>7573.71</v>
      </c>
      <c r="H7221" s="20">
        <v>7573.71</v>
      </c>
      <c r="I7221" s="20">
        <v>7573.71</v>
      </c>
      <c r="J7221" s="20">
        <v>7573.71</v>
      </c>
      <c r="K7221" s="20">
        <v>7573.71</v>
      </c>
      <c r="L7221" s="20">
        <f t="shared" si="115"/>
        <v>7573.71</v>
      </c>
    </row>
    <row r="7222" spans="1:12" ht="16.5">
      <c r="A7222" s="19">
        <v>1704000002</v>
      </c>
      <c r="B7222" s="15" t="s">
        <v>6494</v>
      </c>
      <c r="C7222" s="22" t="s">
        <v>13</v>
      </c>
      <c r="D7222" s="20">
        <v>633.79</v>
      </c>
      <c r="E7222" s="20">
        <v>633.79</v>
      </c>
      <c r="F7222" s="20">
        <v>633.80999999999995</v>
      </c>
      <c r="G7222" s="20">
        <v>633.80999999999995</v>
      </c>
      <c r="H7222" s="20">
        <v>633.80999999999995</v>
      </c>
      <c r="I7222" s="20">
        <v>633.80999999999995</v>
      </c>
      <c r="J7222" s="20">
        <v>633.80999999999995</v>
      </c>
      <c r="K7222" s="20">
        <v>633.80999999999995</v>
      </c>
      <c r="L7222" s="20">
        <f t="shared" si="115"/>
        <v>633.80999999999995</v>
      </c>
    </row>
    <row r="7223" spans="1:12" ht="16.5">
      <c r="A7223" s="19">
        <v>1704000003</v>
      </c>
      <c r="B7223" s="15" t="s">
        <v>6495</v>
      </c>
      <c r="C7223" s="22" t="s">
        <v>13</v>
      </c>
      <c r="D7223" s="20">
        <v>505.61</v>
      </c>
      <c r="E7223" s="20">
        <v>505.61</v>
      </c>
      <c r="F7223" s="20">
        <v>505.62</v>
      </c>
      <c r="G7223" s="20">
        <v>505.62</v>
      </c>
      <c r="H7223" s="20">
        <v>505.62</v>
      </c>
      <c r="I7223" s="20">
        <v>505.62</v>
      </c>
      <c r="J7223" s="20">
        <v>505.62</v>
      </c>
      <c r="K7223" s="20">
        <v>505.62</v>
      </c>
      <c r="L7223" s="20">
        <f t="shared" si="115"/>
        <v>505.62</v>
      </c>
    </row>
    <row r="7224" spans="1:12" ht="16.5">
      <c r="A7224" s="19">
        <v>1704000004</v>
      </c>
      <c r="B7224" s="15" t="s">
        <v>6496</v>
      </c>
      <c r="C7224" s="22" t="s">
        <v>13</v>
      </c>
      <c r="D7224" s="20">
        <v>383.8</v>
      </c>
      <c r="E7224" s="20">
        <v>383.8</v>
      </c>
      <c r="F7224" s="20">
        <v>383.81</v>
      </c>
      <c r="G7224" s="20">
        <v>383.81</v>
      </c>
      <c r="H7224" s="20">
        <v>383.81</v>
      </c>
      <c r="I7224" s="20">
        <v>383.81</v>
      </c>
      <c r="J7224" s="20">
        <v>383.81</v>
      </c>
      <c r="K7224" s="20">
        <v>383.81</v>
      </c>
      <c r="L7224" s="20">
        <f t="shared" si="115"/>
        <v>383.81</v>
      </c>
    </row>
    <row r="7225" spans="1:12" ht="16.5">
      <c r="A7225" s="19">
        <v>1704000005</v>
      </c>
      <c r="B7225" s="15" t="s">
        <v>6497</v>
      </c>
      <c r="C7225" s="22" t="s">
        <v>13</v>
      </c>
      <c r="D7225" s="20">
        <v>364.64</v>
      </c>
      <c r="E7225" s="20">
        <v>364.64</v>
      </c>
      <c r="F7225" s="20">
        <v>364.65</v>
      </c>
      <c r="G7225" s="20">
        <v>364.65</v>
      </c>
      <c r="H7225" s="20">
        <v>364.65</v>
      </c>
      <c r="I7225" s="20">
        <v>364.65</v>
      </c>
      <c r="J7225" s="20">
        <v>364.65</v>
      </c>
      <c r="K7225" s="20">
        <v>364.65</v>
      </c>
      <c r="L7225" s="20">
        <f t="shared" si="115"/>
        <v>364.65</v>
      </c>
    </row>
    <row r="7226" spans="1:12" ht="16.5">
      <c r="A7226" s="19">
        <v>1704000006</v>
      </c>
      <c r="B7226" s="15" t="s">
        <v>6498</v>
      </c>
      <c r="C7226" s="22" t="s">
        <v>13</v>
      </c>
      <c r="D7226" s="20">
        <v>208.99</v>
      </c>
      <c r="E7226" s="20">
        <v>208.99</v>
      </c>
      <c r="F7226" s="20">
        <v>208.99</v>
      </c>
      <c r="G7226" s="20">
        <v>208.99</v>
      </c>
      <c r="H7226" s="20">
        <v>208.99</v>
      </c>
      <c r="I7226" s="20">
        <v>208.99</v>
      </c>
      <c r="J7226" s="20">
        <v>208.99</v>
      </c>
      <c r="K7226" s="20">
        <v>208.99</v>
      </c>
      <c r="L7226" s="20">
        <f t="shared" si="115"/>
        <v>208.99</v>
      </c>
    </row>
    <row r="7227" spans="1:12" ht="24.75">
      <c r="A7227" s="19">
        <v>1704000007</v>
      </c>
      <c r="B7227" s="15" t="s">
        <v>6499</v>
      </c>
      <c r="C7227" s="22" t="s">
        <v>15</v>
      </c>
      <c r="D7227" s="20">
        <v>536.97</v>
      </c>
      <c r="E7227" s="20">
        <v>536.97</v>
      </c>
      <c r="F7227" s="20">
        <v>536.99</v>
      </c>
      <c r="G7227" s="20">
        <v>536.99</v>
      </c>
      <c r="H7227" s="20">
        <v>536.99</v>
      </c>
      <c r="I7227" s="20">
        <v>536.99</v>
      </c>
      <c r="J7227" s="20">
        <v>536.99</v>
      </c>
      <c r="K7227" s="20">
        <v>536.99</v>
      </c>
      <c r="L7227" s="20">
        <f t="shared" si="115"/>
        <v>536.99</v>
      </c>
    </row>
    <row r="7228" spans="1:12" ht="24.75">
      <c r="A7228" s="19">
        <v>1704000008</v>
      </c>
      <c r="B7228" s="15" t="s">
        <v>6500</v>
      </c>
      <c r="C7228" s="22" t="s">
        <v>15</v>
      </c>
      <c r="D7228" s="20">
        <v>489.31</v>
      </c>
      <c r="E7228" s="20">
        <v>489.31</v>
      </c>
      <c r="F7228" s="20">
        <v>489.32</v>
      </c>
      <c r="G7228" s="20">
        <v>489.32</v>
      </c>
      <c r="H7228" s="20">
        <v>489.32</v>
      </c>
      <c r="I7228" s="20">
        <v>489.32</v>
      </c>
      <c r="J7228" s="20">
        <v>489.32</v>
      </c>
      <c r="K7228" s="20">
        <v>489.32</v>
      </c>
      <c r="L7228" s="20">
        <f t="shared" si="115"/>
        <v>489.32</v>
      </c>
    </row>
    <row r="7229" spans="1:12" ht="24.75">
      <c r="A7229" s="19">
        <v>1704000009</v>
      </c>
      <c r="B7229" s="15" t="s">
        <v>6501</v>
      </c>
      <c r="C7229" s="22" t="s">
        <v>15</v>
      </c>
      <c r="D7229" s="20">
        <v>340.79</v>
      </c>
      <c r="E7229" s="20">
        <v>340.79</v>
      </c>
      <c r="F7229" s="20">
        <v>340.8</v>
      </c>
      <c r="G7229" s="20">
        <v>340.8</v>
      </c>
      <c r="H7229" s="20">
        <v>340.8</v>
      </c>
      <c r="I7229" s="20">
        <v>340.8</v>
      </c>
      <c r="J7229" s="20">
        <v>340.8</v>
      </c>
      <c r="K7229" s="20">
        <v>340.8</v>
      </c>
      <c r="L7229" s="20">
        <f t="shared" si="115"/>
        <v>340.8</v>
      </c>
    </row>
    <row r="7230" spans="1:12" ht="24.75">
      <c r="A7230" s="19">
        <v>1704000010</v>
      </c>
      <c r="B7230" s="15" t="s">
        <v>6502</v>
      </c>
      <c r="C7230" s="22" t="s">
        <v>13</v>
      </c>
      <c r="D7230" s="20">
        <v>272.69</v>
      </c>
      <c r="E7230" s="20">
        <v>272.69</v>
      </c>
      <c r="F7230" s="20">
        <v>272.69</v>
      </c>
      <c r="G7230" s="20">
        <v>272.69</v>
      </c>
      <c r="H7230" s="20">
        <v>272.69</v>
      </c>
      <c r="I7230" s="20">
        <v>272.69</v>
      </c>
      <c r="J7230" s="20">
        <v>272.69</v>
      </c>
      <c r="K7230" s="20">
        <v>272.69</v>
      </c>
      <c r="L7230" s="20">
        <f t="shared" si="115"/>
        <v>272.69</v>
      </c>
    </row>
    <row r="7231" spans="1:12" ht="24.75">
      <c r="A7231" s="19">
        <v>1704000011</v>
      </c>
      <c r="B7231" s="15" t="s">
        <v>6503</v>
      </c>
      <c r="C7231" s="22" t="s">
        <v>13</v>
      </c>
      <c r="D7231" s="20">
        <v>437.54</v>
      </c>
      <c r="E7231" s="20">
        <v>437.54</v>
      </c>
      <c r="F7231" s="20">
        <v>437.55</v>
      </c>
      <c r="G7231" s="20">
        <v>437.55</v>
      </c>
      <c r="H7231" s="20">
        <v>437.55</v>
      </c>
      <c r="I7231" s="20">
        <v>437.55</v>
      </c>
      <c r="J7231" s="20">
        <v>437.55</v>
      </c>
      <c r="K7231" s="20">
        <v>437.55</v>
      </c>
      <c r="L7231" s="20">
        <f t="shared" si="115"/>
        <v>437.55</v>
      </c>
    </row>
    <row r="7232" spans="1:12" ht="24.75">
      <c r="A7232" s="19">
        <v>1704000012</v>
      </c>
      <c r="B7232" s="15" t="s">
        <v>6504</v>
      </c>
      <c r="C7232" s="22" t="s">
        <v>13</v>
      </c>
      <c r="D7232" s="20">
        <v>412.37</v>
      </c>
      <c r="E7232" s="20">
        <v>412.37</v>
      </c>
      <c r="F7232" s="20">
        <v>412.38</v>
      </c>
      <c r="G7232" s="20">
        <v>412.38</v>
      </c>
      <c r="H7232" s="20">
        <v>412.38</v>
      </c>
      <c r="I7232" s="20">
        <v>412.38</v>
      </c>
      <c r="J7232" s="20">
        <v>412.38</v>
      </c>
      <c r="K7232" s="20">
        <v>412.38</v>
      </c>
      <c r="L7232" s="20">
        <f t="shared" si="115"/>
        <v>412.38</v>
      </c>
    </row>
    <row r="7233" spans="1:12" ht="33">
      <c r="A7233" s="19">
        <v>1704000013</v>
      </c>
      <c r="B7233" s="15" t="s">
        <v>6505</v>
      </c>
      <c r="C7233" s="22" t="s">
        <v>13</v>
      </c>
      <c r="D7233" s="20">
        <v>6154.78</v>
      </c>
      <c r="E7233" s="20">
        <v>6154.78</v>
      </c>
      <c r="F7233" s="20">
        <v>6154.93</v>
      </c>
      <c r="G7233" s="20">
        <v>6154.93</v>
      </c>
      <c r="H7233" s="20">
        <v>6154.93</v>
      </c>
      <c r="I7233" s="20">
        <v>6154.93</v>
      </c>
      <c r="J7233" s="20">
        <v>6154.93</v>
      </c>
      <c r="K7233" s="20">
        <v>6154.93</v>
      </c>
      <c r="L7233" s="20">
        <f t="shared" si="115"/>
        <v>6154.93</v>
      </c>
    </row>
    <row r="7234" spans="1:12" ht="16.5">
      <c r="A7234" s="19">
        <v>1704000014</v>
      </c>
      <c r="B7234" s="15" t="s">
        <v>6506</v>
      </c>
      <c r="C7234" s="22" t="s">
        <v>13</v>
      </c>
      <c r="D7234" s="20">
        <v>1618.98</v>
      </c>
      <c r="E7234" s="20">
        <v>1618.98</v>
      </c>
      <c r="F7234" s="20">
        <v>1619.03</v>
      </c>
      <c r="G7234" s="20">
        <v>1619.03</v>
      </c>
      <c r="H7234" s="20">
        <v>1619.03</v>
      </c>
      <c r="I7234" s="20">
        <v>1619.03</v>
      </c>
      <c r="J7234" s="20">
        <v>1619.03</v>
      </c>
      <c r="K7234" s="20">
        <v>1619.03</v>
      </c>
      <c r="L7234" s="20">
        <f t="shared" si="115"/>
        <v>1619.03</v>
      </c>
    </row>
    <row r="7235" spans="1:12" ht="24.75">
      <c r="A7235" s="19">
        <v>1704000015</v>
      </c>
      <c r="B7235" s="15" t="s">
        <v>6507</v>
      </c>
      <c r="C7235" s="22" t="s">
        <v>13</v>
      </c>
      <c r="D7235" s="20">
        <v>1096.92</v>
      </c>
      <c r="E7235" s="20">
        <v>1096.92</v>
      </c>
      <c r="F7235" s="20">
        <v>1096.95</v>
      </c>
      <c r="G7235" s="20">
        <v>1096.95</v>
      </c>
      <c r="H7235" s="20">
        <v>1096.95</v>
      </c>
      <c r="I7235" s="20">
        <v>1096.95</v>
      </c>
      <c r="J7235" s="20">
        <v>1096.95</v>
      </c>
      <c r="K7235" s="20">
        <v>1096.95</v>
      </c>
      <c r="L7235" s="20">
        <f t="shared" si="115"/>
        <v>1096.95</v>
      </c>
    </row>
    <row r="7236" spans="1:12" ht="16.5">
      <c r="A7236" s="19">
        <v>1704000016</v>
      </c>
      <c r="B7236" s="15" t="s">
        <v>6508</v>
      </c>
      <c r="C7236" s="22" t="s">
        <v>13</v>
      </c>
      <c r="D7236" s="20">
        <v>100.17</v>
      </c>
      <c r="E7236" s="20">
        <v>100.17</v>
      </c>
      <c r="F7236" s="20">
        <v>100.17</v>
      </c>
      <c r="G7236" s="20">
        <v>100.17</v>
      </c>
      <c r="H7236" s="20">
        <v>100.17</v>
      </c>
      <c r="I7236" s="20">
        <v>100.17</v>
      </c>
      <c r="J7236" s="20">
        <v>100.17</v>
      </c>
      <c r="K7236" s="20">
        <v>100.17</v>
      </c>
      <c r="L7236" s="20">
        <f t="shared" si="115"/>
        <v>100.17</v>
      </c>
    </row>
    <row r="7237" spans="1:12" ht="16.5">
      <c r="A7237" s="19">
        <v>1704000017</v>
      </c>
      <c r="B7237" s="15" t="s">
        <v>6509</v>
      </c>
      <c r="C7237" s="22" t="s">
        <v>26</v>
      </c>
      <c r="D7237" s="20">
        <v>673.93</v>
      </c>
      <c r="E7237" s="20">
        <v>673.93</v>
      </c>
      <c r="F7237" s="20">
        <v>673.95</v>
      </c>
      <c r="G7237" s="20">
        <v>673.95</v>
      </c>
      <c r="H7237" s="20">
        <v>673.95</v>
      </c>
      <c r="I7237" s="20">
        <v>673.95</v>
      </c>
      <c r="J7237" s="20">
        <v>673.95</v>
      </c>
      <c r="K7237" s="20">
        <v>673.95</v>
      </c>
      <c r="L7237" s="20">
        <f t="shared" si="115"/>
        <v>673.95</v>
      </c>
    </row>
    <row r="7238" spans="1:12" ht="24.75">
      <c r="A7238" s="19">
        <v>1704000018</v>
      </c>
      <c r="B7238" s="15" t="s">
        <v>6510</v>
      </c>
      <c r="C7238" s="22" t="s">
        <v>13</v>
      </c>
      <c r="D7238" s="20">
        <v>3462.47</v>
      </c>
      <c r="E7238" s="20">
        <v>3462.47</v>
      </c>
      <c r="F7238" s="20">
        <v>3462.55</v>
      </c>
      <c r="G7238" s="20">
        <v>3462.55</v>
      </c>
      <c r="H7238" s="20">
        <v>3462.55</v>
      </c>
      <c r="I7238" s="20">
        <v>3462.55</v>
      </c>
      <c r="J7238" s="20">
        <v>3462.55</v>
      </c>
      <c r="K7238" s="20">
        <v>3462.55</v>
      </c>
      <c r="L7238" s="20">
        <f t="shared" si="115"/>
        <v>3462.55</v>
      </c>
    </row>
    <row r="7239" spans="1:12" ht="24.75">
      <c r="A7239" s="19">
        <v>1704000019</v>
      </c>
      <c r="B7239" s="15" t="s">
        <v>6511</v>
      </c>
      <c r="C7239" s="22" t="s">
        <v>13</v>
      </c>
      <c r="D7239" s="20">
        <v>5829.83</v>
      </c>
      <c r="E7239" s="20">
        <v>5829.83</v>
      </c>
      <c r="F7239" s="20">
        <v>5829.98</v>
      </c>
      <c r="G7239" s="20">
        <v>5829.98</v>
      </c>
      <c r="H7239" s="20">
        <v>5829.98</v>
      </c>
      <c r="I7239" s="20">
        <v>5829.98</v>
      </c>
      <c r="J7239" s="20">
        <v>5829.98</v>
      </c>
      <c r="K7239" s="20">
        <v>5829.98</v>
      </c>
      <c r="L7239" s="20">
        <f t="shared" si="115"/>
        <v>5829.98</v>
      </c>
    </row>
    <row r="7240" spans="1:12" ht="24.75">
      <c r="A7240" s="19">
        <v>1704000020</v>
      </c>
      <c r="B7240" s="15" t="s">
        <v>6512</v>
      </c>
      <c r="C7240" s="22" t="s">
        <v>13</v>
      </c>
      <c r="D7240" s="20">
        <v>3887.81</v>
      </c>
      <c r="E7240" s="20">
        <v>3887.81</v>
      </c>
      <c r="F7240" s="20">
        <v>3887.91</v>
      </c>
      <c r="G7240" s="20">
        <v>3887.91</v>
      </c>
      <c r="H7240" s="20">
        <v>3887.91</v>
      </c>
      <c r="I7240" s="20">
        <v>3887.91</v>
      </c>
      <c r="J7240" s="20">
        <v>3887.91</v>
      </c>
      <c r="K7240" s="20">
        <v>3887.91</v>
      </c>
      <c r="L7240" s="20">
        <f t="shared" si="115"/>
        <v>3887.91</v>
      </c>
    </row>
    <row r="7241" spans="1:12" ht="16.5">
      <c r="A7241" s="19">
        <v>1704000024</v>
      </c>
      <c r="B7241" s="15" t="s">
        <v>6513</v>
      </c>
      <c r="C7241" s="22" t="s">
        <v>13</v>
      </c>
      <c r="D7241" s="20">
        <v>9545.6</v>
      </c>
      <c r="E7241" s="20">
        <v>9545.6</v>
      </c>
      <c r="F7241" s="20">
        <v>9545.84</v>
      </c>
      <c r="G7241" s="20">
        <v>9545.84</v>
      </c>
      <c r="H7241" s="20">
        <v>9545.84</v>
      </c>
      <c r="I7241" s="20">
        <v>9545.84</v>
      </c>
      <c r="J7241" s="20">
        <v>9545.84</v>
      </c>
      <c r="K7241" s="20">
        <v>9545.84</v>
      </c>
      <c r="L7241" s="20">
        <f t="shared" si="115"/>
        <v>9545.84</v>
      </c>
    </row>
    <row r="7242" spans="1:12" ht="24.75">
      <c r="A7242" s="19">
        <v>1704000040</v>
      </c>
      <c r="B7242" s="15" t="s">
        <v>8477</v>
      </c>
      <c r="C7242" s="22" t="s">
        <v>10</v>
      </c>
      <c r="D7242" s="20">
        <v>56.65</v>
      </c>
      <c r="E7242" s="20">
        <v>56.65</v>
      </c>
      <c r="F7242" s="20">
        <v>56.65</v>
      </c>
      <c r="G7242" s="20">
        <v>56.65</v>
      </c>
      <c r="H7242" s="20">
        <v>56.65</v>
      </c>
      <c r="I7242" s="20">
        <v>56.65</v>
      </c>
      <c r="J7242" s="20">
        <v>56.65</v>
      </c>
      <c r="K7242" s="20">
        <v>56.65</v>
      </c>
      <c r="L7242" s="20">
        <f t="shared" si="115"/>
        <v>56.65</v>
      </c>
    </row>
    <row r="7243" spans="1:12" ht="16.5">
      <c r="A7243" s="19">
        <v>1704000049</v>
      </c>
      <c r="B7243" s="15" t="s">
        <v>6514</v>
      </c>
      <c r="C7243" s="22" t="s">
        <v>13</v>
      </c>
      <c r="D7243" s="20">
        <v>154.97999999999999</v>
      </c>
      <c r="E7243" s="20">
        <v>154.97999999999999</v>
      </c>
      <c r="F7243" s="20">
        <v>154.97999999999999</v>
      </c>
      <c r="G7243" s="20">
        <v>154.97999999999999</v>
      </c>
      <c r="H7243" s="20">
        <v>154.97999999999999</v>
      </c>
      <c r="I7243" s="20">
        <v>154.97999999999999</v>
      </c>
      <c r="J7243" s="20">
        <v>154.97999999999999</v>
      </c>
      <c r="K7243" s="20">
        <v>154.97999999999999</v>
      </c>
      <c r="L7243" s="20">
        <f t="shared" si="115"/>
        <v>154.97999999999999</v>
      </c>
    </row>
    <row r="7244" spans="1:12" ht="41.25">
      <c r="A7244" s="19">
        <v>1704000050</v>
      </c>
      <c r="B7244" s="15" t="s">
        <v>6515</v>
      </c>
      <c r="C7244" s="22" t="s">
        <v>13</v>
      </c>
      <c r="D7244" s="20">
        <v>51901.38</v>
      </c>
      <c r="E7244" s="20">
        <v>51901.38</v>
      </c>
      <c r="F7244" s="20">
        <v>51902.68</v>
      </c>
      <c r="G7244" s="20">
        <v>51902.68</v>
      </c>
      <c r="H7244" s="20">
        <v>51902.68</v>
      </c>
      <c r="I7244" s="20">
        <v>51902.68</v>
      </c>
      <c r="J7244" s="20">
        <v>51902.68</v>
      </c>
      <c r="K7244" s="20">
        <v>51902.68</v>
      </c>
      <c r="L7244" s="20">
        <f t="shared" si="115"/>
        <v>51902.68</v>
      </c>
    </row>
    <row r="7245" spans="1:12" ht="16.5">
      <c r="A7245" s="19">
        <v>1704000051</v>
      </c>
      <c r="B7245" s="15" t="s">
        <v>6516</v>
      </c>
      <c r="C7245" s="22" t="s">
        <v>13</v>
      </c>
      <c r="D7245" s="20">
        <v>801.29</v>
      </c>
      <c r="E7245" s="20">
        <v>801.29</v>
      </c>
      <c r="F7245" s="20">
        <v>801.31</v>
      </c>
      <c r="G7245" s="20">
        <v>801.31</v>
      </c>
      <c r="H7245" s="20">
        <v>801.31</v>
      </c>
      <c r="I7245" s="20">
        <v>801.31</v>
      </c>
      <c r="J7245" s="20">
        <v>801.31</v>
      </c>
      <c r="K7245" s="20">
        <v>801.31</v>
      </c>
      <c r="L7245" s="20">
        <f t="shared" si="115"/>
        <v>801.31</v>
      </c>
    </row>
    <row r="7246" spans="1:12" ht="16.5">
      <c r="A7246" s="19">
        <v>1704000052</v>
      </c>
      <c r="B7246" s="15" t="s">
        <v>6517</v>
      </c>
      <c r="C7246" s="22" t="s">
        <v>6518</v>
      </c>
      <c r="D7246" s="20">
        <v>51510.71</v>
      </c>
      <c r="E7246" s="20">
        <v>51510.71</v>
      </c>
      <c r="F7246" s="20">
        <v>51512</v>
      </c>
      <c r="G7246" s="20">
        <v>51512</v>
      </c>
      <c r="H7246" s="20">
        <v>51512</v>
      </c>
      <c r="I7246" s="20">
        <v>51512</v>
      </c>
      <c r="J7246" s="20">
        <v>51512</v>
      </c>
      <c r="K7246" s="20">
        <v>51512</v>
      </c>
      <c r="L7246" s="20">
        <f t="shared" si="115"/>
        <v>51512</v>
      </c>
    </row>
    <row r="7247" spans="1:12" ht="24.75">
      <c r="A7247" s="19">
        <v>1704000053</v>
      </c>
      <c r="B7247" s="15" t="s">
        <v>6519</v>
      </c>
      <c r="C7247" s="22" t="s">
        <v>13</v>
      </c>
      <c r="D7247" s="20">
        <v>126936.74</v>
      </c>
      <c r="E7247" s="20">
        <v>126936.74</v>
      </c>
      <c r="F7247" s="20">
        <v>126939.91</v>
      </c>
      <c r="G7247" s="20">
        <v>126939.91</v>
      </c>
      <c r="H7247" s="20">
        <v>126939.91</v>
      </c>
      <c r="I7247" s="20">
        <v>126939.91</v>
      </c>
      <c r="J7247" s="20">
        <v>126939.91</v>
      </c>
      <c r="K7247" s="20">
        <v>126939.91</v>
      </c>
      <c r="L7247" s="20">
        <f t="shared" si="115"/>
        <v>126939.91</v>
      </c>
    </row>
    <row r="7248" spans="1:12" ht="16.5">
      <c r="A7248" s="19">
        <v>1704000054</v>
      </c>
      <c r="B7248" s="15" t="s">
        <v>6520</v>
      </c>
      <c r="C7248" s="22" t="s">
        <v>13</v>
      </c>
      <c r="D7248" s="20">
        <v>1012.45</v>
      </c>
      <c r="E7248" s="20">
        <v>1012.45</v>
      </c>
      <c r="F7248" s="20">
        <v>1012.45</v>
      </c>
      <c r="G7248" s="20">
        <v>1012.45</v>
      </c>
      <c r="H7248" s="20">
        <v>1012.45</v>
      </c>
      <c r="I7248" s="20">
        <v>1012.45</v>
      </c>
      <c r="J7248" s="20">
        <v>1012.45</v>
      </c>
      <c r="K7248" s="20">
        <v>1012.45</v>
      </c>
      <c r="L7248" s="20">
        <f t="shared" si="115"/>
        <v>1012.45</v>
      </c>
    </row>
    <row r="7249" spans="1:12" ht="24.75">
      <c r="A7249" s="19">
        <v>1704000055</v>
      </c>
      <c r="B7249" s="15" t="s">
        <v>6521</v>
      </c>
      <c r="C7249" s="22" t="s">
        <v>15</v>
      </c>
      <c r="D7249" s="20">
        <v>932.64</v>
      </c>
      <c r="E7249" s="20">
        <v>932.64</v>
      </c>
      <c r="F7249" s="20">
        <v>932.67</v>
      </c>
      <c r="G7249" s="20">
        <v>932.67</v>
      </c>
      <c r="H7249" s="20">
        <v>932.67</v>
      </c>
      <c r="I7249" s="20">
        <v>932.67</v>
      </c>
      <c r="J7249" s="20">
        <v>932.67</v>
      </c>
      <c r="K7249" s="20">
        <v>932.67</v>
      </c>
      <c r="L7249" s="20">
        <f t="shared" si="115"/>
        <v>932.67</v>
      </c>
    </row>
    <row r="7250" spans="1:12" ht="24.75">
      <c r="A7250" s="19">
        <v>1704000057</v>
      </c>
      <c r="B7250" s="15" t="s">
        <v>6522</v>
      </c>
      <c r="C7250" s="22" t="s">
        <v>13</v>
      </c>
      <c r="D7250" s="20">
        <v>375.7</v>
      </c>
      <c r="E7250" s="20">
        <v>375.7</v>
      </c>
      <c r="F7250" s="20">
        <v>375.72</v>
      </c>
      <c r="G7250" s="20">
        <v>375.69</v>
      </c>
      <c r="H7250" s="20">
        <v>375.72</v>
      </c>
      <c r="I7250" s="20">
        <v>375.72</v>
      </c>
      <c r="J7250" s="20">
        <v>375.71</v>
      </c>
      <c r="K7250" s="20">
        <v>375.71</v>
      </c>
      <c r="L7250" s="20">
        <f t="shared" si="115"/>
        <v>375.72</v>
      </c>
    </row>
    <row r="7251" spans="1:12" ht="24.75">
      <c r="A7251" s="19">
        <v>1704000058</v>
      </c>
      <c r="B7251" s="15" t="s">
        <v>6523</v>
      </c>
      <c r="C7251" s="22" t="s">
        <v>13</v>
      </c>
      <c r="D7251" s="20">
        <v>301.5</v>
      </c>
      <c r="E7251" s="20">
        <v>301.5</v>
      </c>
      <c r="F7251" s="20">
        <v>301.5</v>
      </c>
      <c r="G7251" s="20">
        <v>301.5</v>
      </c>
      <c r="H7251" s="20">
        <v>301.5</v>
      </c>
      <c r="I7251" s="20">
        <v>301.5</v>
      </c>
      <c r="J7251" s="20">
        <v>301.5</v>
      </c>
      <c r="K7251" s="20">
        <v>301.5</v>
      </c>
      <c r="L7251" s="20">
        <f t="shared" si="115"/>
        <v>301.5</v>
      </c>
    </row>
    <row r="7252" spans="1:12" ht="24.75">
      <c r="A7252" s="19">
        <v>1704000060</v>
      </c>
      <c r="B7252" s="15" t="s">
        <v>8554</v>
      </c>
      <c r="C7252" s="22" t="s">
        <v>13</v>
      </c>
      <c r="D7252" s="20">
        <v>536.16999999999996</v>
      </c>
      <c r="E7252" s="20">
        <v>536.16999999999996</v>
      </c>
      <c r="F7252" s="20">
        <v>536.17999999999995</v>
      </c>
      <c r="G7252" s="20">
        <v>536.17999999999995</v>
      </c>
      <c r="H7252" s="20">
        <v>536.17999999999995</v>
      </c>
      <c r="I7252" s="20">
        <v>536.17999999999995</v>
      </c>
      <c r="J7252" s="20">
        <v>536.17999999999995</v>
      </c>
      <c r="K7252" s="20">
        <v>536.17999999999995</v>
      </c>
      <c r="L7252" s="20">
        <f t="shared" si="115"/>
        <v>536.17999999999995</v>
      </c>
    </row>
    <row r="7253" spans="1:12" ht="24.75">
      <c r="A7253" s="19">
        <v>1704000061</v>
      </c>
      <c r="B7253" s="15" t="s">
        <v>8526</v>
      </c>
      <c r="C7253" s="22" t="s">
        <v>13</v>
      </c>
      <c r="D7253" s="20">
        <v>453.15</v>
      </c>
      <c r="E7253" s="20">
        <v>453.15</v>
      </c>
      <c r="F7253" s="20">
        <v>453.16</v>
      </c>
      <c r="G7253" s="20">
        <v>453.16</v>
      </c>
      <c r="H7253" s="20">
        <v>453.16</v>
      </c>
      <c r="I7253" s="20">
        <v>453.16</v>
      </c>
      <c r="J7253" s="20">
        <v>453.16</v>
      </c>
      <c r="K7253" s="20">
        <v>453.16</v>
      </c>
      <c r="L7253" s="20">
        <f t="shared" si="115"/>
        <v>453.16</v>
      </c>
    </row>
    <row r="7254" spans="1:12" ht="24.75">
      <c r="A7254" s="19">
        <v>1704000064</v>
      </c>
      <c r="B7254" s="15" t="s">
        <v>6524</v>
      </c>
      <c r="C7254" s="22" t="s">
        <v>15</v>
      </c>
      <c r="D7254" s="20">
        <v>994.05</v>
      </c>
      <c r="E7254" s="20">
        <v>994.05</v>
      </c>
      <c r="F7254" s="20">
        <v>994.59</v>
      </c>
      <c r="G7254" s="20">
        <v>994.52</v>
      </c>
      <c r="H7254" s="20">
        <v>994.59</v>
      </c>
      <c r="I7254" s="20">
        <v>994.56</v>
      </c>
      <c r="J7254" s="20">
        <v>994</v>
      </c>
      <c r="K7254" s="20">
        <v>994.27</v>
      </c>
      <c r="L7254" s="20">
        <f t="shared" si="115"/>
        <v>994.59</v>
      </c>
    </row>
    <row r="7255" spans="1:12" ht="24.75">
      <c r="A7255" s="19">
        <v>1704000068</v>
      </c>
      <c r="B7255" s="15" t="s">
        <v>6525</v>
      </c>
      <c r="C7255" s="22" t="s">
        <v>15</v>
      </c>
      <c r="D7255" s="20">
        <v>571.69000000000005</v>
      </c>
      <c r="E7255" s="20">
        <v>571.69000000000005</v>
      </c>
      <c r="F7255" s="20">
        <v>571.71</v>
      </c>
      <c r="G7255" s="20">
        <v>571.71</v>
      </c>
      <c r="H7255" s="20">
        <v>571.71</v>
      </c>
      <c r="I7255" s="20">
        <v>571.71</v>
      </c>
      <c r="J7255" s="20">
        <v>571.71</v>
      </c>
      <c r="K7255" s="20">
        <v>571.71</v>
      </c>
      <c r="L7255" s="20">
        <f t="shared" si="115"/>
        <v>571.71</v>
      </c>
    </row>
    <row r="7256" spans="1:12" ht="24.75">
      <c r="A7256" s="19">
        <v>1704000069</v>
      </c>
      <c r="B7256" s="15" t="s">
        <v>6526</v>
      </c>
      <c r="C7256" s="22" t="s">
        <v>15</v>
      </c>
      <c r="D7256" s="20">
        <v>716.45</v>
      </c>
      <c r="E7256" s="20">
        <v>716.45</v>
      </c>
      <c r="F7256" s="20">
        <v>716.47</v>
      </c>
      <c r="G7256" s="20">
        <v>716.47</v>
      </c>
      <c r="H7256" s="20">
        <v>716.47</v>
      </c>
      <c r="I7256" s="20">
        <v>716.47</v>
      </c>
      <c r="J7256" s="20">
        <v>716.47</v>
      </c>
      <c r="K7256" s="20">
        <v>716.47</v>
      </c>
      <c r="L7256" s="20">
        <f t="shared" si="115"/>
        <v>716.47</v>
      </c>
    </row>
    <row r="7257" spans="1:12" ht="16.5">
      <c r="A7257" s="19">
        <v>1704000070</v>
      </c>
      <c r="B7257" s="15" t="s">
        <v>6527</v>
      </c>
      <c r="C7257" s="22" t="s">
        <v>13</v>
      </c>
      <c r="D7257" s="20">
        <v>171.72</v>
      </c>
      <c r="E7257" s="20">
        <v>171.72</v>
      </c>
      <c r="F7257" s="20">
        <v>171.72</v>
      </c>
      <c r="G7257" s="20">
        <v>171.72</v>
      </c>
      <c r="H7257" s="20">
        <v>171.72</v>
      </c>
      <c r="I7257" s="20">
        <v>171.72</v>
      </c>
      <c r="J7257" s="20">
        <v>171.72</v>
      </c>
      <c r="K7257" s="20">
        <v>171.72</v>
      </c>
      <c r="L7257" s="20">
        <f t="shared" si="115"/>
        <v>171.72</v>
      </c>
    </row>
    <row r="7258" spans="1:12" ht="16.5">
      <c r="A7258" s="19">
        <v>1704000071</v>
      </c>
      <c r="B7258" s="15" t="s">
        <v>6528</v>
      </c>
      <c r="C7258" s="22" t="s">
        <v>13</v>
      </c>
      <c r="D7258" s="20">
        <v>557.62</v>
      </c>
      <c r="E7258" s="20">
        <v>557.62</v>
      </c>
      <c r="F7258" s="20">
        <v>557.64</v>
      </c>
      <c r="G7258" s="20">
        <v>557.64</v>
      </c>
      <c r="H7258" s="20">
        <v>557.64</v>
      </c>
      <c r="I7258" s="20">
        <v>557.64</v>
      </c>
      <c r="J7258" s="20">
        <v>557.64</v>
      </c>
      <c r="K7258" s="20">
        <v>557.64</v>
      </c>
      <c r="L7258" s="20">
        <f t="shared" si="115"/>
        <v>557.64</v>
      </c>
    </row>
    <row r="7259" spans="1:12" ht="16.5">
      <c r="A7259" s="19">
        <v>1704000072</v>
      </c>
      <c r="B7259" s="15" t="s">
        <v>6529</v>
      </c>
      <c r="C7259" s="22" t="s">
        <v>13</v>
      </c>
      <c r="D7259" s="20">
        <v>741.8</v>
      </c>
      <c r="E7259" s="20">
        <v>741.8</v>
      </c>
      <c r="F7259" s="20">
        <v>741.82</v>
      </c>
      <c r="G7259" s="20">
        <v>741.82</v>
      </c>
      <c r="H7259" s="20">
        <v>741.82</v>
      </c>
      <c r="I7259" s="20">
        <v>741.82</v>
      </c>
      <c r="J7259" s="20">
        <v>741.82</v>
      </c>
      <c r="K7259" s="20">
        <v>741.82</v>
      </c>
      <c r="L7259" s="20">
        <f t="shared" si="115"/>
        <v>741.82</v>
      </c>
    </row>
    <row r="7260" spans="1:12" ht="16.5">
      <c r="A7260" s="19">
        <v>1704000073</v>
      </c>
      <c r="B7260" s="15" t="s">
        <v>6530</v>
      </c>
      <c r="C7260" s="22" t="s">
        <v>13</v>
      </c>
      <c r="D7260" s="20">
        <v>641.41999999999996</v>
      </c>
      <c r="E7260" s="20">
        <v>641.41999999999996</v>
      </c>
      <c r="F7260" s="20">
        <v>641.42999999999995</v>
      </c>
      <c r="G7260" s="20">
        <v>641.42999999999995</v>
      </c>
      <c r="H7260" s="20">
        <v>641.42999999999995</v>
      </c>
      <c r="I7260" s="20">
        <v>641.42999999999995</v>
      </c>
      <c r="J7260" s="20">
        <v>641.42999999999995</v>
      </c>
      <c r="K7260" s="20">
        <v>641.42999999999995</v>
      </c>
      <c r="L7260" s="20">
        <f t="shared" si="115"/>
        <v>641.42999999999995</v>
      </c>
    </row>
    <row r="7261" spans="1:12" ht="16.5">
      <c r="A7261" s="19">
        <v>1704000074</v>
      </c>
      <c r="B7261" s="15" t="s">
        <v>6531</v>
      </c>
      <c r="C7261" s="22" t="s">
        <v>13</v>
      </c>
      <c r="D7261" s="20">
        <v>271.27</v>
      </c>
      <c r="E7261" s="20">
        <v>271.27</v>
      </c>
      <c r="F7261" s="20">
        <v>271.27999999999997</v>
      </c>
      <c r="G7261" s="20">
        <v>271.27999999999997</v>
      </c>
      <c r="H7261" s="20">
        <v>271.27999999999997</v>
      </c>
      <c r="I7261" s="20">
        <v>271.27999999999997</v>
      </c>
      <c r="J7261" s="20">
        <v>271.27999999999997</v>
      </c>
      <c r="K7261" s="20">
        <v>271.27999999999997</v>
      </c>
      <c r="L7261" s="20">
        <f t="shared" si="115"/>
        <v>271.27999999999997</v>
      </c>
    </row>
    <row r="7262" spans="1:12" ht="16.5">
      <c r="A7262" s="19">
        <v>1704000075</v>
      </c>
      <c r="B7262" s="15" t="s">
        <v>6532</v>
      </c>
      <c r="C7262" s="22" t="s">
        <v>13</v>
      </c>
      <c r="D7262" s="20">
        <v>257.86</v>
      </c>
      <c r="E7262" s="20">
        <v>257.86</v>
      </c>
      <c r="F7262" s="20">
        <v>257.87</v>
      </c>
      <c r="G7262" s="20">
        <v>257.87</v>
      </c>
      <c r="H7262" s="20">
        <v>257.87</v>
      </c>
      <c r="I7262" s="20">
        <v>257.87</v>
      </c>
      <c r="J7262" s="20">
        <v>257.87</v>
      </c>
      <c r="K7262" s="20">
        <v>257.87</v>
      </c>
      <c r="L7262" s="20">
        <f t="shared" si="115"/>
        <v>257.87</v>
      </c>
    </row>
    <row r="7263" spans="1:12" ht="16.5">
      <c r="A7263" s="19">
        <v>1704000076</v>
      </c>
      <c r="B7263" s="15" t="s">
        <v>6533</v>
      </c>
      <c r="C7263" s="22" t="s">
        <v>13</v>
      </c>
      <c r="D7263" s="20">
        <v>324.55</v>
      </c>
      <c r="E7263" s="20">
        <v>324.55</v>
      </c>
      <c r="F7263" s="20">
        <v>324.56</v>
      </c>
      <c r="G7263" s="20">
        <v>324.56</v>
      </c>
      <c r="H7263" s="20">
        <v>324.56</v>
      </c>
      <c r="I7263" s="20">
        <v>324.56</v>
      </c>
      <c r="J7263" s="20">
        <v>324.56</v>
      </c>
      <c r="K7263" s="20">
        <v>324.56</v>
      </c>
      <c r="L7263" s="20">
        <f t="shared" si="115"/>
        <v>324.56</v>
      </c>
    </row>
    <row r="7264" spans="1:12" ht="33">
      <c r="A7264" s="19">
        <v>1704000079</v>
      </c>
      <c r="B7264" s="15" t="s">
        <v>6534</v>
      </c>
      <c r="C7264" s="22" t="s">
        <v>13</v>
      </c>
      <c r="D7264" s="20">
        <v>181235.12</v>
      </c>
      <c r="E7264" s="20">
        <v>181235.12</v>
      </c>
      <c r="F7264" s="20">
        <v>181239.65</v>
      </c>
      <c r="G7264" s="20">
        <v>181239.65</v>
      </c>
      <c r="H7264" s="20">
        <v>181239.65</v>
      </c>
      <c r="I7264" s="20">
        <v>181239.65</v>
      </c>
      <c r="J7264" s="20">
        <v>181239.65</v>
      </c>
      <c r="K7264" s="20">
        <v>181239.65</v>
      </c>
      <c r="L7264" s="20">
        <f t="shared" si="115"/>
        <v>181239.65</v>
      </c>
    </row>
    <row r="7265" spans="1:12" ht="49.5">
      <c r="A7265" s="19">
        <v>1704000082</v>
      </c>
      <c r="B7265" s="15" t="s">
        <v>6535</v>
      </c>
      <c r="C7265" s="22" t="s">
        <v>13</v>
      </c>
      <c r="D7265" s="20">
        <v>16899.53</v>
      </c>
      <c r="E7265" s="20">
        <v>16899.53</v>
      </c>
      <c r="F7265" s="20">
        <v>16899.95</v>
      </c>
      <c r="G7265" s="20">
        <v>16899.95</v>
      </c>
      <c r="H7265" s="20">
        <v>16899.95</v>
      </c>
      <c r="I7265" s="20">
        <v>16899.95</v>
      </c>
      <c r="J7265" s="20">
        <v>16899.95</v>
      </c>
      <c r="K7265" s="20">
        <v>16899.95</v>
      </c>
      <c r="L7265" s="20">
        <f t="shared" si="115"/>
        <v>16899.95</v>
      </c>
    </row>
    <row r="7266" spans="1:12" ht="16.5">
      <c r="A7266" s="19">
        <v>1704000086</v>
      </c>
      <c r="B7266" s="15" t="s">
        <v>6536</v>
      </c>
      <c r="C7266" s="22" t="s">
        <v>13</v>
      </c>
      <c r="D7266" s="20">
        <v>18.850000000000001</v>
      </c>
      <c r="E7266" s="20">
        <v>18.850000000000001</v>
      </c>
      <c r="F7266" s="20">
        <v>18.850000000000001</v>
      </c>
      <c r="G7266" s="20">
        <v>18.850000000000001</v>
      </c>
      <c r="H7266" s="20">
        <v>18.850000000000001</v>
      </c>
      <c r="I7266" s="20">
        <v>18.850000000000001</v>
      </c>
      <c r="J7266" s="20">
        <v>18.850000000000001</v>
      </c>
      <c r="K7266" s="20">
        <v>18.850000000000001</v>
      </c>
      <c r="L7266" s="20">
        <f t="shared" ref="L7266:L7329" si="116">MAX(D7266:K7266)</f>
        <v>18.850000000000001</v>
      </c>
    </row>
    <row r="7267" spans="1:12" ht="33">
      <c r="A7267" s="19">
        <v>1704000088</v>
      </c>
      <c r="B7267" s="15" t="s">
        <v>6537</v>
      </c>
      <c r="C7267" s="22" t="s">
        <v>10</v>
      </c>
      <c r="D7267" s="20">
        <v>31.75</v>
      </c>
      <c r="E7267" s="20">
        <v>31.75</v>
      </c>
      <c r="F7267" s="20">
        <v>31.75</v>
      </c>
      <c r="G7267" s="20">
        <v>31.75</v>
      </c>
      <c r="H7267" s="20">
        <v>31.75</v>
      </c>
      <c r="I7267" s="20">
        <v>31.75</v>
      </c>
      <c r="J7267" s="20">
        <v>31.75</v>
      </c>
      <c r="K7267" s="20">
        <v>31.75</v>
      </c>
      <c r="L7267" s="20">
        <f t="shared" si="116"/>
        <v>31.75</v>
      </c>
    </row>
    <row r="7268" spans="1:12" ht="33">
      <c r="A7268" s="19">
        <v>1704000090</v>
      </c>
      <c r="B7268" s="15" t="s">
        <v>7577</v>
      </c>
      <c r="C7268" s="22" t="s">
        <v>10</v>
      </c>
      <c r="D7268" s="20">
        <v>63.75</v>
      </c>
      <c r="E7268" s="20">
        <v>63.75</v>
      </c>
      <c r="F7268" s="20">
        <v>63.75</v>
      </c>
      <c r="G7268" s="20">
        <v>63.75</v>
      </c>
      <c r="H7268" s="20">
        <v>63.75</v>
      </c>
      <c r="I7268" s="20">
        <v>63.75</v>
      </c>
      <c r="J7268" s="20">
        <v>63.75</v>
      </c>
      <c r="K7268" s="20">
        <v>63.75</v>
      </c>
      <c r="L7268" s="20">
        <f t="shared" si="116"/>
        <v>63.75</v>
      </c>
    </row>
    <row r="7269" spans="1:12" ht="33">
      <c r="A7269" s="19">
        <v>1704000092</v>
      </c>
      <c r="B7269" s="15" t="s">
        <v>8673</v>
      </c>
      <c r="C7269" s="22" t="s">
        <v>10</v>
      </c>
      <c r="D7269" s="20">
        <v>170.3</v>
      </c>
      <c r="E7269" s="20">
        <v>170.3</v>
      </c>
      <c r="F7269" s="20">
        <v>170.31</v>
      </c>
      <c r="G7269" s="20">
        <v>170.31</v>
      </c>
      <c r="H7269" s="20">
        <v>170.31</v>
      </c>
      <c r="I7269" s="20">
        <v>170.31</v>
      </c>
      <c r="J7269" s="20">
        <v>170.31</v>
      </c>
      <c r="K7269" s="20">
        <v>170.31</v>
      </c>
      <c r="L7269" s="20">
        <f t="shared" si="116"/>
        <v>170.31</v>
      </c>
    </row>
    <row r="7270" spans="1:12" ht="33">
      <c r="A7270" s="19">
        <v>1704000093</v>
      </c>
      <c r="B7270" s="15" t="s">
        <v>6538</v>
      </c>
      <c r="C7270" s="22" t="s">
        <v>10</v>
      </c>
      <c r="D7270" s="20">
        <v>253.44</v>
      </c>
      <c r="E7270" s="20">
        <v>253.44</v>
      </c>
      <c r="F7270" s="20">
        <v>253.45</v>
      </c>
      <c r="G7270" s="20">
        <v>253.45</v>
      </c>
      <c r="H7270" s="20">
        <v>253.45</v>
      </c>
      <c r="I7270" s="20">
        <v>253.45</v>
      </c>
      <c r="J7270" s="20">
        <v>253.45</v>
      </c>
      <c r="K7270" s="20">
        <v>253.45</v>
      </c>
      <c r="L7270" s="20">
        <f t="shared" si="116"/>
        <v>253.45</v>
      </c>
    </row>
    <row r="7271" spans="1:12" ht="33">
      <c r="A7271" s="19">
        <v>1704000094</v>
      </c>
      <c r="B7271" s="15" t="s">
        <v>8671</v>
      </c>
      <c r="C7271" s="22" t="s">
        <v>10</v>
      </c>
      <c r="D7271" s="20">
        <v>316.52</v>
      </c>
      <c r="E7271" s="20">
        <v>316.52</v>
      </c>
      <c r="F7271" s="20">
        <v>316.52999999999997</v>
      </c>
      <c r="G7271" s="20">
        <v>316.52999999999997</v>
      </c>
      <c r="H7271" s="20">
        <v>316.52999999999997</v>
      </c>
      <c r="I7271" s="20">
        <v>316.52999999999997</v>
      </c>
      <c r="J7271" s="20">
        <v>316.52999999999997</v>
      </c>
      <c r="K7271" s="20">
        <v>316.52999999999997</v>
      </c>
      <c r="L7271" s="20">
        <f t="shared" si="116"/>
        <v>316.52999999999997</v>
      </c>
    </row>
    <row r="7272" spans="1:12" ht="33">
      <c r="A7272" s="19">
        <v>1704000095</v>
      </c>
      <c r="B7272" s="15" t="s">
        <v>8672</v>
      </c>
      <c r="C7272" s="22" t="s">
        <v>10</v>
      </c>
      <c r="D7272" s="20">
        <v>580.99</v>
      </c>
      <c r="E7272" s="20">
        <v>580.99</v>
      </c>
      <c r="F7272" s="20">
        <v>581</v>
      </c>
      <c r="G7272" s="20">
        <v>581</v>
      </c>
      <c r="H7272" s="20">
        <v>581</v>
      </c>
      <c r="I7272" s="20">
        <v>581</v>
      </c>
      <c r="J7272" s="20">
        <v>581</v>
      </c>
      <c r="K7272" s="20">
        <v>581</v>
      </c>
      <c r="L7272" s="20">
        <f t="shared" si="116"/>
        <v>581</v>
      </c>
    </row>
    <row r="7273" spans="1:12" ht="33">
      <c r="A7273" s="19">
        <v>1704000096</v>
      </c>
      <c r="B7273" s="15" t="s">
        <v>8599</v>
      </c>
      <c r="C7273" s="22" t="s">
        <v>10</v>
      </c>
      <c r="D7273" s="20">
        <v>794.65</v>
      </c>
      <c r="E7273" s="20">
        <v>794.65</v>
      </c>
      <c r="F7273" s="20">
        <v>794.67</v>
      </c>
      <c r="G7273" s="20">
        <v>794.67</v>
      </c>
      <c r="H7273" s="20">
        <v>794.67</v>
      </c>
      <c r="I7273" s="20">
        <v>794.67</v>
      </c>
      <c r="J7273" s="20">
        <v>794.67</v>
      </c>
      <c r="K7273" s="20">
        <v>794.67</v>
      </c>
      <c r="L7273" s="20">
        <f t="shared" si="116"/>
        <v>794.67</v>
      </c>
    </row>
    <row r="7274" spans="1:12" ht="33">
      <c r="A7274" s="19">
        <v>1704000097</v>
      </c>
      <c r="B7274" s="15" t="s">
        <v>7579</v>
      </c>
      <c r="C7274" s="22" t="s">
        <v>10</v>
      </c>
      <c r="D7274" s="20">
        <v>19.07</v>
      </c>
      <c r="E7274" s="20">
        <v>19.07</v>
      </c>
      <c r="F7274" s="20">
        <v>19.07</v>
      </c>
      <c r="G7274" s="20">
        <v>19.07</v>
      </c>
      <c r="H7274" s="20">
        <v>19.07</v>
      </c>
      <c r="I7274" s="20">
        <v>19.07</v>
      </c>
      <c r="J7274" s="20">
        <v>19.07</v>
      </c>
      <c r="K7274" s="20">
        <v>19.07</v>
      </c>
      <c r="L7274" s="20">
        <f t="shared" si="116"/>
        <v>19.07</v>
      </c>
    </row>
    <row r="7275" spans="1:12" ht="33">
      <c r="A7275" s="19">
        <v>1704000098</v>
      </c>
      <c r="B7275" s="15" t="s">
        <v>6539</v>
      </c>
      <c r="C7275" s="22" t="s">
        <v>10</v>
      </c>
      <c r="D7275" s="20">
        <v>23.81</v>
      </c>
      <c r="E7275" s="20">
        <v>23.81</v>
      </c>
      <c r="F7275" s="20">
        <v>23.82</v>
      </c>
      <c r="G7275" s="20">
        <v>23.82</v>
      </c>
      <c r="H7275" s="20">
        <v>23.82</v>
      </c>
      <c r="I7275" s="20">
        <v>23.82</v>
      </c>
      <c r="J7275" s="20">
        <v>23.82</v>
      </c>
      <c r="K7275" s="20">
        <v>23.82</v>
      </c>
      <c r="L7275" s="20">
        <f t="shared" si="116"/>
        <v>23.82</v>
      </c>
    </row>
    <row r="7276" spans="1:12" ht="33">
      <c r="A7276" s="19">
        <v>1704000099</v>
      </c>
      <c r="B7276" s="15" t="s">
        <v>6540</v>
      </c>
      <c r="C7276" s="22" t="s">
        <v>10</v>
      </c>
      <c r="D7276" s="20">
        <v>26.43</v>
      </c>
      <c r="E7276" s="20">
        <v>26.43</v>
      </c>
      <c r="F7276" s="20">
        <v>26.43</v>
      </c>
      <c r="G7276" s="20">
        <v>26.43</v>
      </c>
      <c r="H7276" s="20">
        <v>26.43</v>
      </c>
      <c r="I7276" s="20">
        <v>26.43</v>
      </c>
      <c r="J7276" s="20">
        <v>26.43</v>
      </c>
      <c r="K7276" s="20">
        <v>26.43</v>
      </c>
      <c r="L7276" s="20">
        <f t="shared" si="116"/>
        <v>26.43</v>
      </c>
    </row>
    <row r="7277" spans="1:12" ht="33">
      <c r="A7277" s="19">
        <v>1704000100</v>
      </c>
      <c r="B7277" s="15" t="s">
        <v>7581</v>
      </c>
      <c r="C7277" s="22" t="s">
        <v>10</v>
      </c>
      <c r="D7277" s="20">
        <v>62.47</v>
      </c>
      <c r="E7277" s="20">
        <v>62.47</v>
      </c>
      <c r="F7277" s="20">
        <v>62.47</v>
      </c>
      <c r="G7277" s="20">
        <v>62.47</v>
      </c>
      <c r="H7277" s="20">
        <v>62.47</v>
      </c>
      <c r="I7277" s="20">
        <v>62.47</v>
      </c>
      <c r="J7277" s="20">
        <v>62.47</v>
      </c>
      <c r="K7277" s="20">
        <v>62.47</v>
      </c>
      <c r="L7277" s="20">
        <f t="shared" si="116"/>
        <v>62.47</v>
      </c>
    </row>
    <row r="7278" spans="1:12" ht="33">
      <c r="A7278" s="19">
        <v>1704000101</v>
      </c>
      <c r="B7278" s="15" t="s">
        <v>6541</v>
      </c>
      <c r="C7278" s="22" t="s">
        <v>10</v>
      </c>
      <c r="D7278" s="20">
        <v>150.61000000000001</v>
      </c>
      <c r="E7278" s="20">
        <v>150.61000000000001</v>
      </c>
      <c r="F7278" s="20">
        <v>150.61000000000001</v>
      </c>
      <c r="G7278" s="20">
        <v>150.61000000000001</v>
      </c>
      <c r="H7278" s="20">
        <v>150.61000000000001</v>
      </c>
      <c r="I7278" s="20">
        <v>150.61000000000001</v>
      </c>
      <c r="J7278" s="20">
        <v>150.61000000000001</v>
      </c>
      <c r="K7278" s="20">
        <v>150.61000000000001</v>
      </c>
      <c r="L7278" s="20">
        <f t="shared" si="116"/>
        <v>150.61000000000001</v>
      </c>
    </row>
    <row r="7279" spans="1:12" ht="33">
      <c r="A7279" s="19">
        <v>1704000102</v>
      </c>
      <c r="B7279" s="15" t="s">
        <v>6542</v>
      </c>
      <c r="C7279" s="22" t="s">
        <v>10</v>
      </c>
      <c r="D7279" s="20">
        <v>241.17</v>
      </c>
      <c r="E7279" s="20">
        <v>241.17</v>
      </c>
      <c r="F7279" s="20">
        <v>241.18</v>
      </c>
      <c r="G7279" s="20">
        <v>241.18</v>
      </c>
      <c r="H7279" s="20">
        <v>241.18</v>
      </c>
      <c r="I7279" s="20">
        <v>241.18</v>
      </c>
      <c r="J7279" s="20">
        <v>241.18</v>
      </c>
      <c r="K7279" s="20">
        <v>241.18</v>
      </c>
      <c r="L7279" s="20">
        <f t="shared" si="116"/>
        <v>241.18</v>
      </c>
    </row>
    <row r="7280" spans="1:12" ht="33">
      <c r="A7280" s="19">
        <v>1704000103</v>
      </c>
      <c r="B7280" s="15" t="s">
        <v>6543</v>
      </c>
      <c r="C7280" s="22" t="s">
        <v>10</v>
      </c>
      <c r="D7280" s="20">
        <v>458.8</v>
      </c>
      <c r="E7280" s="20">
        <v>458.8</v>
      </c>
      <c r="F7280" s="20">
        <v>458.81</v>
      </c>
      <c r="G7280" s="20">
        <v>458.81</v>
      </c>
      <c r="H7280" s="20">
        <v>458.81</v>
      </c>
      <c r="I7280" s="20">
        <v>458.81</v>
      </c>
      <c r="J7280" s="20">
        <v>458.81</v>
      </c>
      <c r="K7280" s="20">
        <v>458.81</v>
      </c>
      <c r="L7280" s="20">
        <f t="shared" si="116"/>
        <v>458.81</v>
      </c>
    </row>
    <row r="7281" spans="1:12" ht="33">
      <c r="A7281" s="19">
        <v>1704000104</v>
      </c>
      <c r="B7281" s="15" t="s">
        <v>7584</v>
      </c>
      <c r="C7281" s="22" t="s">
        <v>10</v>
      </c>
      <c r="D7281" s="20">
        <v>210.89</v>
      </c>
      <c r="E7281" s="20">
        <v>210.89</v>
      </c>
      <c r="F7281" s="20">
        <v>210.89</v>
      </c>
      <c r="G7281" s="20">
        <v>210.89</v>
      </c>
      <c r="H7281" s="20">
        <v>210.89</v>
      </c>
      <c r="I7281" s="20">
        <v>210.89</v>
      </c>
      <c r="J7281" s="20">
        <v>210.89</v>
      </c>
      <c r="K7281" s="20">
        <v>210.89</v>
      </c>
      <c r="L7281" s="20">
        <f t="shared" si="116"/>
        <v>210.89</v>
      </c>
    </row>
    <row r="7282" spans="1:12" ht="24.75">
      <c r="A7282" s="19">
        <v>1704000105</v>
      </c>
      <c r="B7282" s="15" t="s">
        <v>6544</v>
      </c>
      <c r="C7282" s="22" t="s">
        <v>13</v>
      </c>
      <c r="D7282" s="20">
        <v>1282.9000000000001</v>
      </c>
      <c r="E7282" s="20">
        <v>1282.9000000000001</v>
      </c>
      <c r="F7282" s="20">
        <v>1282.93</v>
      </c>
      <c r="G7282" s="20">
        <v>1282.93</v>
      </c>
      <c r="H7282" s="20">
        <v>1282.93</v>
      </c>
      <c r="I7282" s="20">
        <v>1282.93</v>
      </c>
      <c r="J7282" s="20">
        <v>1282.93</v>
      </c>
      <c r="K7282" s="20">
        <v>1282.93</v>
      </c>
      <c r="L7282" s="20">
        <f t="shared" si="116"/>
        <v>1282.93</v>
      </c>
    </row>
    <row r="7283" spans="1:12" ht="24.75">
      <c r="A7283" s="19">
        <v>1704000106</v>
      </c>
      <c r="B7283" s="15" t="s">
        <v>6545</v>
      </c>
      <c r="C7283" s="22" t="s">
        <v>13</v>
      </c>
      <c r="D7283" s="20">
        <v>838.44</v>
      </c>
      <c r="E7283" s="20">
        <v>838.44</v>
      </c>
      <c r="F7283" s="20">
        <v>838.46</v>
      </c>
      <c r="G7283" s="20">
        <v>838.46</v>
      </c>
      <c r="H7283" s="20">
        <v>838.46</v>
      </c>
      <c r="I7283" s="20">
        <v>838.46</v>
      </c>
      <c r="J7283" s="20">
        <v>838.46</v>
      </c>
      <c r="K7283" s="20">
        <v>838.46</v>
      </c>
      <c r="L7283" s="20">
        <f t="shared" si="116"/>
        <v>838.46</v>
      </c>
    </row>
    <row r="7284" spans="1:12" ht="24.75">
      <c r="A7284" s="19">
        <v>1704000111</v>
      </c>
      <c r="B7284" s="15" t="s">
        <v>8390</v>
      </c>
      <c r="C7284" s="22" t="s">
        <v>10</v>
      </c>
      <c r="D7284" s="20">
        <v>191.79</v>
      </c>
      <c r="E7284" s="20">
        <v>191.79</v>
      </c>
      <c r="F7284" s="20">
        <v>191.79</v>
      </c>
      <c r="G7284" s="20">
        <v>191.79</v>
      </c>
      <c r="H7284" s="20">
        <v>191.79</v>
      </c>
      <c r="I7284" s="20">
        <v>191.79</v>
      </c>
      <c r="J7284" s="20">
        <v>191.79</v>
      </c>
      <c r="K7284" s="20">
        <v>191.79</v>
      </c>
      <c r="L7284" s="20">
        <f t="shared" si="116"/>
        <v>191.79</v>
      </c>
    </row>
    <row r="7285" spans="1:12" ht="16.5">
      <c r="A7285" s="19">
        <v>1704000112</v>
      </c>
      <c r="B7285" s="15" t="s">
        <v>8829</v>
      </c>
      <c r="C7285" s="22" t="s">
        <v>13</v>
      </c>
      <c r="D7285" s="20">
        <v>2179.4499999999998</v>
      </c>
      <c r="E7285" s="20">
        <v>2179.4499999999998</v>
      </c>
      <c r="F7285" s="20">
        <v>2179.5100000000002</v>
      </c>
      <c r="G7285" s="20">
        <v>2179.5100000000002</v>
      </c>
      <c r="H7285" s="20">
        <v>2179.5100000000002</v>
      </c>
      <c r="I7285" s="20">
        <v>2179.5100000000002</v>
      </c>
      <c r="J7285" s="20">
        <v>2179.5100000000002</v>
      </c>
      <c r="K7285" s="20">
        <v>2179.5100000000002</v>
      </c>
      <c r="L7285" s="20">
        <f t="shared" si="116"/>
        <v>2179.5100000000002</v>
      </c>
    </row>
    <row r="7286" spans="1:12" ht="16.5">
      <c r="A7286" s="19">
        <v>1704000113</v>
      </c>
      <c r="B7286" s="15" t="s">
        <v>6546</v>
      </c>
      <c r="C7286" s="22" t="s">
        <v>13</v>
      </c>
      <c r="D7286" s="20">
        <v>1130.54</v>
      </c>
      <c r="E7286" s="20">
        <v>1130.54</v>
      </c>
      <c r="F7286" s="20">
        <v>1130.57</v>
      </c>
      <c r="G7286" s="20">
        <v>1130.57</v>
      </c>
      <c r="H7286" s="20">
        <v>1130.57</v>
      </c>
      <c r="I7286" s="20">
        <v>1130.57</v>
      </c>
      <c r="J7286" s="20">
        <v>1130.57</v>
      </c>
      <c r="K7286" s="20">
        <v>1130.57</v>
      </c>
      <c r="L7286" s="20">
        <f t="shared" si="116"/>
        <v>1130.57</v>
      </c>
    </row>
    <row r="7287" spans="1:12" ht="16.5">
      <c r="A7287" s="19">
        <v>1704000114</v>
      </c>
      <c r="B7287" s="15" t="s">
        <v>6547</v>
      </c>
      <c r="C7287" s="22" t="s">
        <v>13</v>
      </c>
      <c r="D7287" s="20">
        <v>779.87</v>
      </c>
      <c r="E7287" s="20">
        <v>779.87</v>
      </c>
      <c r="F7287" s="20">
        <v>779.9</v>
      </c>
      <c r="G7287" s="20">
        <v>779.9</v>
      </c>
      <c r="H7287" s="20">
        <v>779.9</v>
      </c>
      <c r="I7287" s="20">
        <v>779.9</v>
      </c>
      <c r="J7287" s="20">
        <v>779.9</v>
      </c>
      <c r="K7287" s="20">
        <v>779.9</v>
      </c>
      <c r="L7287" s="20">
        <f t="shared" si="116"/>
        <v>779.9</v>
      </c>
    </row>
    <row r="7288" spans="1:12" ht="16.5">
      <c r="A7288" s="19">
        <v>1704000117</v>
      </c>
      <c r="B7288" s="15" t="s">
        <v>6548</v>
      </c>
      <c r="C7288" s="22" t="s">
        <v>13</v>
      </c>
      <c r="D7288" s="20">
        <v>10512.54</v>
      </c>
      <c r="E7288" s="20">
        <v>10512.54</v>
      </c>
      <c r="F7288" s="20">
        <v>10512.81</v>
      </c>
      <c r="G7288" s="20">
        <v>10512.81</v>
      </c>
      <c r="H7288" s="20">
        <v>10512.81</v>
      </c>
      <c r="I7288" s="20">
        <v>10512.81</v>
      </c>
      <c r="J7288" s="20">
        <v>10512.81</v>
      </c>
      <c r="K7288" s="20">
        <v>10512.81</v>
      </c>
      <c r="L7288" s="20">
        <f t="shared" si="116"/>
        <v>10512.81</v>
      </c>
    </row>
    <row r="7289" spans="1:12" ht="16.5">
      <c r="A7289" s="19">
        <v>1704000118</v>
      </c>
      <c r="B7289" s="15" t="s">
        <v>7062</v>
      </c>
      <c r="C7289" s="22" t="s">
        <v>10</v>
      </c>
      <c r="D7289" s="20">
        <v>82.99</v>
      </c>
      <c r="E7289" s="20">
        <v>82.99</v>
      </c>
      <c r="F7289" s="20">
        <v>82.99</v>
      </c>
      <c r="G7289" s="20">
        <v>82.99</v>
      </c>
      <c r="H7289" s="20">
        <v>82.99</v>
      </c>
      <c r="I7289" s="20">
        <v>82.99</v>
      </c>
      <c r="J7289" s="20">
        <v>82.99</v>
      </c>
      <c r="K7289" s="20">
        <v>82.99</v>
      </c>
      <c r="L7289" s="20">
        <f t="shared" si="116"/>
        <v>82.99</v>
      </c>
    </row>
    <row r="7290" spans="1:12" ht="24.75">
      <c r="A7290" s="19">
        <v>1704000121</v>
      </c>
      <c r="B7290" s="15" t="s">
        <v>6549</v>
      </c>
      <c r="C7290" s="22" t="s">
        <v>13</v>
      </c>
      <c r="D7290" s="20">
        <v>8932.52</v>
      </c>
      <c r="E7290" s="20">
        <v>8999.19</v>
      </c>
      <c r="F7290" s="20">
        <v>9197.31</v>
      </c>
      <c r="G7290" s="20">
        <v>8982.6</v>
      </c>
      <c r="H7290" s="20">
        <v>9408.18</v>
      </c>
      <c r="I7290" s="20">
        <v>9389.2900000000009</v>
      </c>
      <c r="J7290" s="20">
        <v>8898.56</v>
      </c>
      <c r="K7290" s="20">
        <v>9363.01</v>
      </c>
      <c r="L7290" s="20">
        <f t="shared" si="116"/>
        <v>9408.18</v>
      </c>
    </row>
    <row r="7291" spans="1:12" ht="16.5">
      <c r="A7291" s="19">
        <v>1704000123</v>
      </c>
      <c r="B7291" s="15" t="s">
        <v>6550</v>
      </c>
      <c r="C7291" s="22" t="s">
        <v>13</v>
      </c>
      <c r="D7291" s="20">
        <v>1937.46</v>
      </c>
      <c r="E7291" s="20">
        <v>1950.31</v>
      </c>
      <c r="F7291" s="20">
        <v>2030.28</v>
      </c>
      <c r="G7291" s="20">
        <v>1992.15</v>
      </c>
      <c r="H7291" s="20">
        <v>2074.42</v>
      </c>
      <c r="I7291" s="20">
        <v>2052.5700000000002</v>
      </c>
      <c r="J7291" s="20">
        <v>1914.81</v>
      </c>
      <c r="K7291" s="20">
        <v>2038.81</v>
      </c>
      <c r="L7291" s="20">
        <f t="shared" si="116"/>
        <v>2074.42</v>
      </c>
    </row>
    <row r="7292" spans="1:12" ht="24.75">
      <c r="A7292" s="19">
        <v>1704000125</v>
      </c>
      <c r="B7292" s="15" t="s">
        <v>6551</v>
      </c>
      <c r="C7292" s="22" t="s">
        <v>13</v>
      </c>
      <c r="D7292" s="20">
        <v>4991.99</v>
      </c>
      <c r="E7292" s="20">
        <v>4991.99</v>
      </c>
      <c r="F7292" s="20">
        <v>4992.1099999999997</v>
      </c>
      <c r="G7292" s="20">
        <v>4992.1099999999997</v>
      </c>
      <c r="H7292" s="20">
        <v>4992.1099999999997</v>
      </c>
      <c r="I7292" s="20">
        <v>4992.1099999999997</v>
      </c>
      <c r="J7292" s="20">
        <v>4992.1099999999997</v>
      </c>
      <c r="K7292" s="20">
        <v>4992.1099999999997</v>
      </c>
      <c r="L7292" s="20">
        <f t="shared" si="116"/>
        <v>4992.1099999999997</v>
      </c>
    </row>
    <row r="7293" spans="1:12" ht="33">
      <c r="A7293" s="19">
        <v>1704000126</v>
      </c>
      <c r="B7293" s="15" t="s">
        <v>6552</v>
      </c>
      <c r="C7293" s="22" t="s">
        <v>13</v>
      </c>
      <c r="D7293" s="20">
        <v>20117.64</v>
      </c>
      <c r="E7293" s="20">
        <v>20117.64</v>
      </c>
      <c r="F7293" s="20">
        <v>20118.14</v>
      </c>
      <c r="G7293" s="20">
        <v>20118.14</v>
      </c>
      <c r="H7293" s="20">
        <v>20118.14</v>
      </c>
      <c r="I7293" s="20">
        <v>20118.14</v>
      </c>
      <c r="J7293" s="20">
        <v>20118.14</v>
      </c>
      <c r="K7293" s="20">
        <v>20118.14</v>
      </c>
      <c r="L7293" s="20">
        <f t="shared" si="116"/>
        <v>20118.14</v>
      </c>
    </row>
    <row r="7294" spans="1:12" ht="24.75">
      <c r="A7294" s="19">
        <v>1704000127</v>
      </c>
      <c r="B7294" s="15" t="s">
        <v>6553</v>
      </c>
      <c r="C7294" s="22" t="s">
        <v>26</v>
      </c>
      <c r="D7294" s="20">
        <v>107.49</v>
      </c>
      <c r="E7294" s="20">
        <v>107.49</v>
      </c>
      <c r="F7294" s="20">
        <v>107.49</v>
      </c>
      <c r="G7294" s="20">
        <v>107.49</v>
      </c>
      <c r="H7294" s="20">
        <v>107.49</v>
      </c>
      <c r="I7294" s="20">
        <v>107.49</v>
      </c>
      <c r="J7294" s="20">
        <v>107.49</v>
      </c>
      <c r="K7294" s="20">
        <v>107.49</v>
      </c>
      <c r="L7294" s="20">
        <f t="shared" si="116"/>
        <v>107.49</v>
      </c>
    </row>
    <row r="7295" spans="1:12" ht="24.75">
      <c r="A7295" s="19">
        <v>1704000130</v>
      </c>
      <c r="B7295" s="15" t="s">
        <v>8391</v>
      </c>
      <c r="C7295" s="22" t="s">
        <v>13</v>
      </c>
      <c r="D7295" s="20">
        <v>561.62</v>
      </c>
      <c r="E7295" s="20">
        <v>561.62</v>
      </c>
      <c r="F7295" s="20">
        <v>561.63</v>
      </c>
      <c r="G7295" s="20">
        <v>561.63</v>
      </c>
      <c r="H7295" s="20">
        <v>561.63</v>
      </c>
      <c r="I7295" s="20">
        <v>561.63</v>
      </c>
      <c r="J7295" s="20">
        <v>561.63</v>
      </c>
      <c r="K7295" s="20">
        <v>561.63</v>
      </c>
      <c r="L7295" s="20">
        <f t="shared" si="116"/>
        <v>561.63</v>
      </c>
    </row>
    <row r="7296" spans="1:12" ht="33">
      <c r="A7296" s="19">
        <v>1704000131</v>
      </c>
      <c r="B7296" s="15" t="s">
        <v>8463</v>
      </c>
      <c r="C7296" s="22" t="s">
        <v>15</v>
      </c>
      <c r="D7296" s="20">
        <v>1085.68</v>
      </c>
      <c r="E7296" s="20">
        <v>1085.68</v>
      </c>
      <c r="F7296" s="20">
        <v>1086.8800000000001</v>
      </c>
      <c r="G7296" s="20">
        <v>1086.72</v>
      </c>
      <c r="H7296" s="20">
        <v>1086.8900000000001</v>
      </c>
      <c r="I7296" s="20">
        <v>1086.77</v>
      </c>
      <c r="J7296" s="20">
        <v>1085.5</v>
      </c>
      <c r="K7296" s="20">
        <v>1086.1600000000001</v>
      </c>
      <c r="L7296" s="20">
        <f t="shared" si="116"/>
        <v>1086.8900000000001</v>
      </c>
    </row>
    <row r="7297" spans="1:12" ht="16.5">
      <c r="A7297" s="19">
        <v>1704000250</v>
      </c>
      <c r="B7297" s="15" t="s">
        <v>8462</v>
      </c>
      <c r="C7297" s="22" t="s">
        <v>10</v>
      </c>
      <c r="D7297" s="20">
        <v>46.63</v>
      </c>
      <c r="E7297" s="20">
        <v>46.63</v>
      </c>
      <c r="F7297" s="20">
        <v>46.64</v>
      </c>
      <c r="G7297" s="20">
        <v>46.46</v>
      </c>
      <c r="H7297" s="20">
        <v>46.64</v>
      </c>
      <c r="I7297" s="20">
        <v>46.64</v>
      </c>
      <c r="J7297" s="20">
        <v>46.64</v>
      </c>
      <c r="K7297" s="20">
        <v>46.64</v>
      </c>
      <c r="L7297" s="20">
        <f t="shared" si="116"/>
        <v>46.64</v>
      </c>
    </row>
    <row r="7298" spans="1:12" ht="24.75">
      <c r="A7298" s="19">
        <v>1704000251</v>
      </c>
      <c r="B7298" s="15" t="s">
        <v>8501</v>
      </c>
      <c r="C7298" s="22" t="s">
        <v>13</v>
      </c>
      <c r="D7298" s="20">
        <v>530.23</v>
      </c>
      <c r="E7298" s="20">
        <v>530.23</v>
      </c>
      <c r="F7298" s="20">
        <v>530.24</v>
      </c>
      <c r="G7298" s="20">
        <v>530.24</v>
      </c>
      <c r="H7298" s="20">
        <v>530.24</v>
      </c>
      <c r="I7298" s="20">
        <v>530.24</v>
      </c>
      <c r="J7298" s="20">
        <v>530.24</v>
      </c>
      <c r="K7298" s="20">
        <v>530.24</v>
      </c>
      <c r="L7298" s="20">
        <f t="shared" si="116"/>
        <v>530.24</v>
      </c>
    </row>
    <row r="7299" spans="1:12" ht="24.75">
      <c r="A7299" s="19">
        <v>1704000258</v>
      </c>
      <c r="B7299" s="15" t="s">
        <v>8403</v>
      </c>
      <c r="C7299" s="22" t="s">
        <v>13</v>
      </c>
      <c r="D7299" s="20">
        <v>10512.54</v>
      </c>
      <c r="E7299" s="20">
        <v>10512.54</v>
      </c>
      <c r="F7299" s="20">
        <v>10512.81</v>
      </c>
      <c r="G7299" s="20">
        <v>10512.81</v>
      </c>
      <c r="H7299" s="20">
        <v>10512.81</v>
      </c>
      <c r="I7299" s="20">
        <v>10512.81</v>
      </c>
      <c r="J7299" s="20">
        <v>10512.81</v>
      </c>
      <c r="K7299" s="20">
        <v>10512.81</v>
      </c>
      <c r="L7299" s="20">
        <f t="shared" si="116"/>
        <v>10512.81</v>
      </c>
    </row>
    <row r="7300" spans="1:12" ht="33">
      <c r="A7300" s="19">
        <v>1704000451</v>
      </c>
      <c r="B7300" s="15" t="s">
        <v>8730</v>
      </c>
      <c r="C7300" s="22" t="s">
        <v>26</v>
      </c>
      <c r="D7300" s="20">
        <v>45.99</v>
      </c>
      <c r="E7300" s="20">
        <v>45.99</v>
      </c>
      <c r="F7300" s="20">
        <v>45.99</v>
      </c>
      <c r="G7300" s="20">
        <v>45.99</v>
      </c>
      <c r="H7300" s="20">
        <v>45.99</v>
      </c>
      <c r="I7300" s="20">
        <v>45.99</v>
      </c>
      <c r="J7300" s="20">
        <v>45.99</v>
      </c>
      <c r="K7300" s="20">
        <v>45.99</v>
      </c>
      <c r="L7300" s="20">
        <f t="shared" si="116"/>
        <v>45.99</v>
      </c>
    </row>
    <row r="7301" spans="1:12" ht="16.5">
      <c r="A7301" s="19">
        <v>1705000001</v>
      </c>
      <c r="B7301" s="15" t="s">
        <v>6554</v>
      </c>
      <c r="C7301" s="22" t="s">
        <v>15</v>
      </c>
      <c r="D7301" s="20">
        <v>88.93</v>
      </c>
      <c r="E7301" s="20">
        <v>88.93</v>
      </c>
      <c r="F7301" s="20">
        <v>88.93</v>
      </c>
      <c r="G7301" s="20">
        <v>88.93</v>
      </c>
      <c r="H7301" s="20">
        <v>88.93</v>
      </c>
      <c r="I7301" s="20">
        <v>88.93</v>
      </c>
      <c r="J7301" s="20">
        <v>88.93</v>
      </c>
      <c r="K7301" s="20">
        <v>88.93</v>
      </c>
      <c r="L7301" s="20">
        <f t="shared" si="116"/>
        <v>88.93</v>
      </c>
    </row>
    <row r="7302" spans="1:12" ht="16.5">
      <c r="A7302" s="19">
        <v>1705000002</v>
      </c>
      <c r="B7302" s="15" t="s">
        <v>6555</v>
      </c>
      <c r="C7302" s="22" t="s">
        <v>15</v>
      </c>
      <c r="D7302" s="20">
        <v>88.93</v>
      </c>
      <c r="E7302" s="20">
        <v>88.93</v>
      </c>
      <c r="F7302" s="20">
        <v>88.93</v>
      </c>
      <c r="G7302" s="20">
        <v>88.93</v>
      </c>
      <c r="H7302" s="20">
        <v>88.93</v>
      </c>
      <c r="I7302" s="20">
        <v>88.93</v>
      </c>
      <c r="J7302" s="20">
        <v>88.93</v>
      </c>
      <c r="K7302" s="20">
        <v>88.93</v>
      </c>
      <c r="L7302" s="20">
        <f t="shared" si="116"/>
        <v>88.93</v>
      </c>
    </row>
    <row r="7303" spans="1:12" ht="16.5">
      <c r="A7303" s="19">
        <v>1705000003</v>
      </c>
      <c r="B7303" s="15" t="s">
        <v>6556</v>
      </c>
      <c r="C7303" s="22" t="s">
        <v>15</v>
      </c>
      <c r="D7303" s="20">
        <v>127.04</v>
      </c>
      <c r="E7303" s="20">
        <v>127.04</v>
      </c>
      <c r="F7303" s="20">
        <v>127.04</v>
      </c>
      <c r="G7303" s="20">
        <v>127.04</v>
      </c>
      <c r="H7303" s="20">
        <v>127.04</v>
      </c>
      <c r="I7303" s="20">
        <v>127.04</v>
      </c>
      <c r="J7303" s="20">
        <v>127.04</v>
      </c>
      <c r="K7303" s="20">
        <v>127.04</v>
      </c>
      <c r="L7303" s="20">
        <f t="shared" si="116"/>
        <v>127.04</v>
      </c>
    </row>
    <row r="7304" spans="1:12" ht="24.75">
      <c r="A7304" s="19">
        <v>1705000004</v>
      </c>
      <c r="B7304" s="15" t="s">
        <v>6557</v>
      </c>
      <c r="C7304" s="22" t="s">
        <v>13</v>
      </c>
      <c r="D7304" s="20">
        <v>212.09</v>
      </c>
      <c r="E7304" s="20">
        <v>212.09</v>
      </c>
      <c r="F7304" s="20">
        <v>212.09</v>
      </c>
      <c r="G7304" s="20">
        <v>212.09</v>
      </c>
      <c r="H7304" s="20">
        <v>212.09</v>
      </c>
      <c r="I7304" s="20">
        <v>212.09</v>
      </c>
      <c r="J7304" s="20">
        <v>212.09</v>
      </c>
      <c r="K7304" s="20">
        <v>212.09</v>
      </c>
      <c r="L7304" s="20">
        <f t="shared" si="116"/>
        <v>212.09</v>
      </c>
    </row>
    <row r="7305" spans="1:12" ht="16.5">
      <c r="A7305" s="19">
        <v>1705000005</v>
      </c>
      <c r="B7305" s="15" t="s">
        <v>6558</v>
      </c>
      <c r="C7305" s="22" t="s">
        <v>13</v>
      </c>
      <c r="D7305" s="20">
        <v>94.32</v>
      </c>
      <c r="E7305" s="20">
        <v>94.32</v>
      </c>
      <c r="F7305" s="20">
        <v>94.33</v>
      </c>
      <c r="G7305" s="20">
        <v>94.33</v>
      </c>
      <c r="H7305" s="20">
        <v>94.33</v>
      </c>
      <c r="I7305" s="20">
        <v>94.33</v>
      </c>
      <c r="J7305" s="20">
        <v>94.33</v>
      </c>
      <c r="K7305" s="20">
        <v>94.33</v>
      </c>
      <c r="L7305" s="20">
        <f t="shared" si="116"/>
        <v>94.33</v>
      </c>
    </row>
    <row r="7306" spans="1:12" ht="24.75">
      <c r="A7306" s="19">
        <v>1705000006</v>
      </c>
      <c r="B7306" s="15" t="s">
        <v>6559</v>
      </c>
      <c r="C7306" s="22" t="s">
        <v>13</v>
      </c>
      <c r="D7306" s="20">
        <v>256.25</v>
      </c>
      <c r="E7306" s="20">
        <v>256.25</v>
      </c>
      <c r="F7306" s="20">
        <v>256.26</v>
      </c>
      <c r="G7306" s="20">
        <v>256.26</v>
      </c>
      <c r="H7306" s="20">
        <v>256.26</v>
      </c>
      <c r="I7306" s="20">
        <v>256.26</v>
      </c>
      <c r="J7306" s="20">
        <v>256.26</v>
      </c>
      <c r="K7306" s="20">
        <v>256.26</v>
      </c>
      <c r="L7306" s="20">
        <f t="shared" si="116"/>
        <v>256.26</v>
      </c>
    </row>
    <row r="7307" spans="1:12" ht="16.5">
      <c r="A7307" s="19">
        <v>1705000007</v>
      </c>
      <c r="B7307" s="15" t="s">
        <v>6560</v>
      </c>
      <c r="C7307" s="22" t="s">
        <v>13</v>
      </c>
      <c r="D7307" s="20">
        <v>25866.080000000002</v>
      </c>
      <c r="E7307" s="20">
        <v>25866.080000000002</v>
      </c>
      <c r="F7307" s="20">
        <v>25858.85</v>
      </c>
      <c r="G7307" s="20">
        <v>25858.85</v>
      </c>
      <c r="H7307" s="20">
        <v>25885.84</v>
      </c>
      <c r="I7307" s="20">
        <v>25885.84</v>
      </c>
      <c r="J7307" s="20">
        <v>25866.73</v>
      </c>
      <c r="K7307" s="20">
        <v>25885.84</v>
      </c>
      <c r="L7307" s="20">
        <f t="shared" si="116"/>
        <v>25885.84</v>
      </c>
    </row>
    <row r="7308" spans="1:12" ht="16.5">
      <c r="A7308" s="19">
        <v>1705000008</v>
      </c>
      <c r="B7308" s="15" t="s">
        <v>6561</v>
      </c>
      <c r="C7308" s="22" t="s">
        <v>13</v>
      </c>
      <c r="D7308" s="20">
        <v>14780.5</v>
      </c>
      <c r="E7308" s="20">
        <v>14780.5</v>
      </c>
      <c r="F7308" s="20">
        <v>14780.87</v>
      </c>
      <c r="G7308" s="20">
        <v>14780.87</v>
      </c>
      <c r="H7308" s="20">
        <v>14780.87</v>
      </c>
      <c r="I7308" s="20">
        <v>14780.87</v>
      </c>
      <c r="J7308" s="20">
        <v>14780.87</v>
      </c>
      <c r="K7308" s="20">
        <v>14780.87</v>
      </c>
      <c r="L7308" s="20">
        <f t="shared" si="116"/>
        <v>14780.87</v>
      </c>
    </row>
    <row r="7309" spans="1:12" ht="33">
      <c r="A7309" s="19">
        <v>1705000009</v>
      </c>
      <c r="B7309" s="15" t="s">
        <v>6562</v>
      </c>
      <c r="C7309" s="22" t="s">
        <v>13</v>
      </c>
      <c r="D7309" s="20">
        <v>10316.34</v>
      </c>
      <c r="E7309" s="20">
        <v>10316.34</v>
      </c>
      <c r="F7309" s="20">
        <v>10316.59</v>
      </c>
      <c r="G7309" s="20">
        <v>10316.59</v>
      </c>
      <c r="H7309" s="20">
        <v>10316.59</v>
      </c>
      <c r="I7309" s="20">
        <v>10316.59</v>
      </c>
      <c r="J7309" s="20">
        <v>10316.59</v>
      </c>
      <c r="K7309" s="20">
        <v>10316.59</v>
      </c>
      <c r="L7309" s="20">
        <f t="shared" si="116"/>
        <v>10316.59</v>
      </c>
    </row>
    <row r="7310" spans="1:12" ht="24.75">
      <c r="A7310" s="19">
        <v>1705000010</v>
      </c>
      <c r="B7310" s="15" t="s">
        <v>6563</v>
      </c>
      <c r="C7310" s="22" t="s">
        <v>15</v>
      </c>
      <c r="D7310" s="20">
        <v>923.65</v>
      </c>
      <c r="E7310" s="20">
        <v>927.75</v>
      </c>
      <c r="F7310" s="20">
        <v>937.06</v>
      </c>
      <c r="G7310" s="20">
        <v>929.74</v>
      </c>
      <c r="H7310" s="20">
        <v>949.97</v>
      </c>
      <c r="I7310" s="20">
        <v>944.75</v>
      </c>
      <c r="J7310" s="20">
        <v>919.18</v>
      </c>
      <c r="K7310" s="20">
        <v>939.29</v>
      </c>
      <c r="L7310" s="20">
        <f t="shared" si="116"/>
        <v>949.97</v>
      </c>
    </row>
    <row r="7311" spans="1:12" ht="24.75">
      <c r="A7311" s="19">
        <v>1705000011</v>
      </c>
      <c r="B7311" s="15" t="s">
        <v>6564</v>
      </c>
      <c r="C7311" s="22" t="s">
        <v>15</v>
      </c>
      <c r="D7311" s="20">
        <v>1075.6300000000001</v>
      </c>
      <c r="E7311" s="20">
        <v>1075.6300000000001</v>
      </c>
      <c r="F7311" s="20">
        <v>1075.6600000000001</v>
      </c>
      <c r="G7311" s="20">
        <v>1075.6600000000001</v>
      </c>
      <c r="H7311" s="20">
        <v>1075.6600000000001</v>
      </c>
      <c r="I7311" s="20">
        <v>1075.6600000000001</v>
      </c>
      <c r="J7311" s="20">
        <v>1075.6600000000001</v>
      </c>
      <c r="K7311" s="20">
        <v>1075.6600000000001</v>
      </c>
      <c r="L7311" s="20">
        <f t="shared" si="116"/>
        <v>1075.6600000000001</v>
      </c>
    </row>
    <row r="7312" spans="1:12" ht="33">
      <c r="A7312" s="19">
        <v>1705000012</v>
      </c>
      <c r="B7312" s="15" t="s">
        <v>6565</v>
      </c>
      <c r="C7312" s="22" t="s">
        <v>15</v>
      </c>
      <c r="D7312" s="20">
        <v>525.26</v>
      </c>
      <c r="E7312" s="20">
        <v>525.26</v>
      </c>
      <c r="F7312" s="20">
        <v>525.27</v>
      </c>
      <c r="G7312" s="20">
        <v>525.27</v>
      </c>
      <c r="H7312" s="20">
        <v>525.27</v>
      </c>
      <c r="I7312" s="20">
        <v>525.27</v>
      </c>
      <c r="J7312" s="20">
        <v>525.27</v>
      </c>
      <c r="K7312" s="20">
        <v>525.27</v>
      </c>
      <c r="L7312" s="20">
        <f t="shared" si="116"/>
        <v>525.27</v>
      </c>
    </row>
    <row r="7313" spans="1:12" ht="24.75">
      <c r="A7313" s="19">
        <v>1705000013</v>
      </c>
      <c r="B7313" s="15" t="s">
        <v>6566</v>
      </c>
      <c r="C7313" s="22" t="s">
        <v>13</v>
      </c>
      <c r="D7313" s="20">
        <v>408.94</v>
      </c>
      <c r="E7313" s="20">
        <v>408.94</v>
      </c>
      <c r="F7313" s="20">
        <v>408.95</v>
      </c>
      <c r="G7313" s="20">
        <v>408.95</v>
      </c>
      <c r="H7313" s="20">
        <v>408.95</v>
      </c>
      <c r="I7313" s="20">
        <v>408.95</v>
      </c>
      <c r="J7313" s="20">
        <v>408.95</v>
      </c>
      <c r="K7313" s="20">
        <v>408.95</v>
      </c>
      <c r="L7313" s="20">
        <f t="shared" si="116"/>
        <v>408.95</v>
      </c>
    </row>
    <row r="7314" spans="1:12" ht="16.5">
      <c r="A7314" s="19">
        <v>1705000014</v>
      </c>
      <c r="B7314" s="15" t="s">
        <v>6567</v>
      </c>
      <c r="C7314" s="22" t="s">
        <v>13</v>
      </c>
      <c r="D7314" s="20">
        <v>149.96</v>
      </c>
      <c r="E7314" s="20">
        <v>149.96</v>
      </c>
      <c r="F7314" s="20">
        <v>149.97</v>
      </c>
      <c r="G7314" s="20">
        <v>149.97</v>
      </c>
      <c r="H7314" s="20">
        <v>149.97</v>
      </c>
      <c r="I7314" s="20">
        <v>149.97</v>
      </c>
      <c r="J7314" s="20">
        <v>149.97</v>
      </c>
      <c r="K7314" s="20">
        <v>149.97</v>
      </c>
      <c r="L7314" s="20">
        <f t="shared" si="116"/>
        <v>149.97</v>
      </c>
    </row>
    <row r="7315" spans="1:12" ht="24.75">
      <c r="A7315" s="19">
        <v>1705000015</v>
      </c>
      <c r="B7315" s="15" t="s">
        <v>6568</v>
      </c>
      <c r="C7315" s="22" t="s">
        <v>26</v>
      </c>
      <c r="D7315" s="20">
        <v>35.590000000000003</v>
      </c>
      <c r="E7315" s="20">
        <v>35.590000000000003</v>
      </c>
      <c r="F7315" s="20">
        <v>35.590000000000003</v>
      </c>
      <c r="G7315" s="20">
        <v>35.590000000000003</v>
      </c>
      <c r="H7315" s="20">
        <v>35.590000000000003</v>
      </c>
      <c r="I7315" s="20">
        <v>35.590000000000003</v>
      </c>
      <c r="J7315" s="20">
        <v>35.590000000000003</v>
      </c>
      <c r="K7315" s="20">
        <v>35.590000000000003</v>
      </c>
      <c r="L7315" s="20">
        <f t="shared" si="116"/>
        <v>35.590000000000003</v>
      </c>
    </row>
    <row r="7316" spans="1:12" ht="24.75">
      <c r="A7316" s="19">
        <v>1705000016</v>
      </c>
      <c r="B7316" s="15" t="s">
        <v>6569</v>
      </c>
      <c r="C7316" s="22" t="s">
        <v>26</v>
      </c>
      <c r="D7316" s="20">
        <v>117.26</v>
      </c>
      <c r="E7316" s="20">
        <v>117.26</v>
      </c>
      <c r="F7316" s="20">
        <v>117.26</v>
      </c>
      <c r="G7316" s="20">
        <v>117.26</v>
      </c>
      <c r="H7316" s="20">
        <v>117.26</v>
      </c>
      <c r="I7316" s="20">
        <v>117.26</v>
      </c>
      <c r="J7316" s="20">
        <v>117.26</v>
      </c>
      <c r="K7316" s="20">
        <v>117.26</v>
      </c>
      <c r="L7316" s="20">
        <f t="shared" si="116"/>
        <v>117.26</v>
      </c>
    </row>
    <row r="7317" spans="1:12" ht="33">
      <c r="A7317" s="19">
        <v>1705000017</v>
      </c>
      <c r="B7317" s="15" t="s">
        <v>6570</v>
      </c>
      <c r="C7317" s="22" t="s">
        <v>15</v>
      </c>
      <c r="D7317" s="20">
        <v>198.09</v>
      </c>
      <c r="E7317" s="20">
        <v>198.09</v>
      </c>
      <c r="F7317" s="20">
        <v>198.1</v>
      </c>
      <c r="G7317" s="20">
        <v>198.1</v>
      </c>
      <c r="H7317" s="20">
        <v>198.1</v>
      </c>
      <c r="I7317" s="20">
        <v>198.1</v>
      </c>
      <c r="J7317" s="20">
        <v>198.1</v>
      </c>
      <c r="K7317" s="20">
        <v>198.1</v>
      </c>
      <c r="L7317" s="20">
        <f t="shared" si="116"/>
        <v>198.1</v>
      </c>
    </row>
    <row r="7318" spans="1:12" ht="24.75">
      <c r="A7318" s="19">
        <v>1705000018</v>
      </c>
      <c r="B7318" s="15" t="s">
        <v>6571</v>
      </c>
      <c r="C7318" s="22" t="s">
        <v>13</v>
      </c>
      <c r="D7318" s="20">
        <v>481.23</v>
      </c>
      <c r="E7318" s="20">
        <v>481.23</v>
      </c>
      <c r="F7318" s="20">
        <v>481.24</v>
      </c>
      <c r="G7318" s="20">
        <v>481.24</v>
      </c>
      <c r="H7318" s="20">
        <v>481.24</v>
      </c>
      <c r="I7318" s="20">
        <v>481.24</v>
      </c>
      <c r="J7318" s="20">
        <v>481.24</v>
      </c>
      <c r="K7318" s="20">
        <v>481.24</v>
      </c>
      <c r="L7318" s="20">
        <f t="shared" si="116"/>
        <v>481.24</v>
      </c>
    </row>
    <row r="7319" spans="1:12" ht="24.75">
      <c r="A7319" s="19">
        <v>1705000019</v>
      </c>
      <c r="B7319" s="15" t="s">
        <v>6572</v>
      </c>
      <c r="C7319" s="22" t="s">
        <v>26</v>
      </c>
      <c r="D7319" s="20">
        <v>71.75</v>
      </c>
      <c r="E7319" s="20">
        <v>71.75</v>
      </c>
      <c r="F7319" s="20">
        <v>71.75</v>
      </c>
      <c r="G7319" s="20">
        <v>71.75</v>
      </c>
      <c r="H7319" s="20">
        <v>71.75</v>
      </c>
      <c r="I7319" s="20">
        <v>71.75</v>
      </c>
      <c r="J7319" s="20">
        <v>71.75</v>
      </c>
      <c r="K7319" s="20">
        <v>71.75</v>
      </c>
      <c r="L7319" s="20">
        <f t="shared" si="116"/>
        <v>71.75</v>
      </c>
    </row>
    <row r="7320" spans="1:12" ht="24.75">
      <c r="A7320" s="19">
        <v>1705000020</v>
      </c>
      <c r="B7320" s="15" t="s">
        <v>6573</v>
      </c>
      <c r="C7320" s="22" t="s">
        <v>26</v>
      </c>
      <c r="D7320" s="20">
        <v>316.52</v>
      </c>
      <c r="E7320" s="20">
        <v>316.52</v>
      </c>
      <c r="F7320" s="20">
        <v>316.52999999999997</v>
      </c>
      <c r="G7320" s="20">
        <v>316.52999999999997</v>
      </c>
      <c r="H7320" s="20">
        <v>316.52999999999997</v>
      </c>
      <c r="I7320" s="20">
        <v>316.52999999999997</v>
      </c>
      <c r="J7320" s="20">
        <v>316.52999999999997</v>
      </c>
      <c r="K7320" s="20">
        <v>316.52999999999997</v>
      </c>
      <c r="L7320" s="20">
        <f t="shared" si="116"/>
        <v>316.52999999999997</v>
      </c>
    </row>
    <row r="7321" spans="1:12" ht="24.75">
      <c r="A7321" s="19">
        <v>1705000021</v>
      </c>
      <c r="B7321" s="15" t="s">
        <v>6574</v>
      </c>
      <c r="C7321" s="22" t="s">
        <v>13</v>
      </c>
      <c r="D7321" s="20">
        <v>20828.97</v>
      </c>
      <c r="E7321" s="20">
        <v>20828.97</v>
      </c>
      <c r="F7321" s="20">
        <v>20829.490000000002</v>
      </c>
      <c r="G7321" s="20">
        <v>20829.490000000002</v>
      </c>
      <c r="H7321" s="20">
        <v>20829.490000000002</v>
      </c>
      <c r="I7321" s="20">
        <v>20829.490000000002</v>
      </c>
      <c r="J7321" s="20">
        <v>20829.490000000002</v>
      </c>
      <c r="K7321" s="20">
        <v>20829.490000000002</v>
      </c>
      <c r="L7321" s="20">
        <f t="shared" si="116"/>
        <v>20829.490000000002</v>
      </c>
    </row>
    <row r="7322" spans="1:12" ht="16.5">
      <c r="A7322" s="19">
        <v>1705000022</v>
      </c>
      <c r="B7322" s="15" t="s">
        <v>6575</v>
      </c>
      <c r="C7322" s="22" t="s">
        <v>9</v>
      </c>
      <c r="D7322" s="20">
        <v>132.84</v>
      </c>
      <c r="E7322" s="20">
        <v>132.84</v>
      </c>
      <c r="F7322" s="20">
        <v>132.84</v>
      </c>
      <c r="G7322" s="20">
        <v>132.84</v>
      </c>
      <c r="H7322" s="20">
        <v>132.84</v>
      </c>
      <c r="I7322" s="20">
        <v>132.84</v>
      </c>
      <c r="J7322" s="20">
        <v>132.84</v>
      </c>
      <c r="K7322" s="20">
        <v>132.84</v>
      </c>
      <c r="L7322" s="20">
        <f t="shared" si="116"/>
        <v>132.84</v>
      </c>
    </row>
    <row r="7323" spans="1:12" ht="33">
      <c r="A7323" s="19">
        <v>1705000023</v>
      </c>
      <c r="B7323" s="15" t="s">
        <v>6576</v>
      </c>
      <c r="C7323" s="22" t="s">
        <v>13</v>
      </c>
      <c r="D7323" s="20">
        <v>689.03</v>
      </c>
      <c r="E7323" s="20">
        <v>689.03</v>
      </c>
      <c r="F7323" s="20">
        <v>689.06</v>
      </c>
      <c r="G7323" s="20">
        <v>688.82</v>
      </c>
      <c r="H7323" s="20">
        <v>689.06</v>
      </c>
      <c r="I7323" s="20">
        <v>689.05</v>
      </c>
      <c r="J7323" s="20">
        <v>689.05</v>
      </c>
      <c r="K7323" s="20">
        <v>689.06</v>
      </c>
      <c r="L7323" s="20">
        <f t="shared" si="116"/>
        <v>689.06</v>
      </c>
    </row>
    <row r="7324" spans="1:12" ht="24.75">
      <c r="A7324" s="19">
        <v>1705000024</v>
      </c>
      <c r="B7324" s="15" t="s">
        <v>6577</v>
      </c>
      <c r="C7324" s="22" t="s">
        <v>13</v>
      </c>
      <c r="D7324" s="20">
        <v>49986.5</v>
      </c>
      <c r="E7324" s="20">
        <v>49986.5</v>
      </c>
      <c r="F7324" s="20">
        <v>49987.74</v>
      </c>
      <c r="G7324" s="20">
        <v>49987.74</v>
      </c>
      <c r="H7324" s="20">
        <v>49987.74</v>
      </c>
      <c r="I7324" s="20">
        <v>49987.74</v>
      </c>
      <c r="J7324" s="20">
        <v>49987.74</v>
      </c>
      <c r="K7324" s="20">
        <v>49987.74</v>
      </c>
      <c r="L7324" s="20">
        <f t="shared" si="116"/>
        <v>49987.74</v>
      </c>
    </row>
    <row r="7325" spans="1:12" ht="16.5">
      <c r="A7325" s="19">
        <v>1705000025</v>
      </c>
      <c r="B7325" s="15" t="s">
        <v>6578</v>
      </c>
      <c r="C7325" s="22" t="s">
        <v>13</v>
      </c>
      <c r="D7325" s="20">
        <v>27707.13</v>
      </c>
      <c r="E7325" s="20">
        <v>27707.13</v>
      </c>
      <c r="F7325" s="20">
        <v>27707.83</v>
      </c>
      <c r="G7325" s="20">
        <v>27707.83</v>
      </c>
      <c r="H7325" s="20">
        <v>27707.83</v>
      </c>
      <c r="I7325" s="20">
        <v>27707.83</v>
      </c>
      <c r="J7325" s="20">
        <v>27707.83</v>
      </c>
      <c r="K7325" s="20">
        <v>27707.83</v>
      </c>
      <c r="L7325" s="20">
        <f t="shared" si="116"/>
        <v>27707.83</v>
      </c>
    </row>
    <row r="7326" spans="1:12" ht="16.5">
      <c r="A7326" s="19">
        <v>1705000026</v>
      </c>
      <c r="B7326" s="15" t="s">
        <v>6579</v>
      </c>
      <c r="C7326" s="22" t="s">
        <v>26</v>
      </c>
      <c r="D7326" s="20">
        <v>433.95</v>
      </c>
      <c r="E7326" s="20">
        <v>433.95</v>
      </c>
      <c r="F7326" s="20">
        <v>433.96</v>
      </c>
      <c r="G7326" s="20">
        <v>433.96</v>
      </c>
      <c r="H7326" s="20">
        <v>433.96</v>
      </c>
      <c r="I7326" s="20">
        <v>433.96</v>
      </c>
      <c r="J7326" s="20">
        <v>433.96</v>
      </c>
      <c r="K7326" s="20">
        <v>433.96</v>
      </c>
      <c r="L7326" s="20">
        <f t="shared" si="116"/>
        <v>433.96</v>
      </c>
    </row>
    <row r="7327" spans="1:12" ht="24.75">
      <c r="A7327" s="19">
        <v>1705000027</v>
      </c>
      <c r="B7327" s="15" t="s">
        <v>6580</v>
      </c>
      <c r="C7327" s="22" t="s">
        <v>26</v>
      </c>
      <c r="D7327" s="20">
        <v>124.34</v>
      </c>
      <c r="E7327" s="20">
        <v>124.34</v>
      </c>
      <c r="F7327" s="20">
        <v>124.34</v>
      </c>
      <c r="G7327" s="20">
        <v>124.34</v>
      </c>
      <c r="H7327" s="20">
        <v>124.34</v>
      </c>
      <c r="I7327" s="20">
        <v>124.34</v>
      </c>
      <c r="J7327" s="20">
        <v>124.34</v>
      </c>
      <c r="K7327" s="20">
        <v>124.34</v>
      </c>
      <c r="L7327" s="20">
        <f t="shared" si="116"/>
        <v>124.34</v>
      </c>
    </row>
    <row r="7328" spans="1:12" ht="16.5">
      <c r="A7328" s="19">
        <v>1705000028</v>
      </c>
      <c r="B7328" s="15" t="s">
        <v>6581</v>
      </c>
      <c r="C7328" s="22" t="s">
        <v>13</v>
      </c>
      <c r="D7328" s="20">
        <v>684.8</v>
      </c>
      <c r="E7328" s="20">
        <v>684.8</v>
      </c>
      <c r="F7328" s="20">
        <v>684.83</v>
      </c>
      <c r="G7328" s="20">
        <v>684.81</v>
      </c>
      <c r="H7328" s="20">
        <v>684.83</v>
      </c>
      <c r="I7328" s="20">
        <v>684.83</v>
      </c>
      <c r="J7328" s="20">
        <v>684.82</v>
      </c>
      <c r="K7328" s="20">
        <v>684.82</v>
      </c>
      <c r="L7328" s="20">
        <f t="shared" si="116"/>
        <v>684.83</v>
      </c>
    </row>
    <row r="7329" spans="1:12" ht="16.5">
      <c r="A7329" s="19">
        <v>1705000029</v>
      </c>
      <c r="B7329" s="15" t="s">
        <v>6582</v>
      </c>
      <c r="C7329" s="22" t="s">
        <v>13</v>
      </c>
      <c r="D7329" s="20">
        <v>406.22</v>
      </c>
      <c r="E7329" s="20">
        <v>406.22</v>
      </c>
      <c r="F7329" s="20">
        <v>406.23</v>
      </c>
      <c r="G7329" s="20">
        <v>406.23</v>
      </c>
      <c r="H7329" s="20">
        <v>406.23</v>
      </c>
      <c r="I7329" s="20">
        <v>406.23</v>
      </c>
      <c r="J7329" s="20">
        <v>406.23</v>
      </c>
      <c r="K7329" s="20">
        <v>406.23</v>
      </c>
      <c r="L7329" s="20">
        <f t="shared" si="116"/>
        <v>406.23</v>
      </c>
    </row>
    <row r="7330" spans="1:12" ht="16.5">
      <c r="A7330" s="19">
        <v>1705000030</v>
      </c>
      <c r="B7330" s="15" t="s">
        <v>6583</v>
      </c>
      <c r="C7330" s="22" t="s">
        <v>15</v>
      </c>
      <c r="D7330" s="20">
        <v>523.58000000000004</v>
      </c>
      <c r="E7330" s="20">
        <v>523.58000000000004</v>
      </c>
      <c r="F7330" s="20">
        <v>523.59</v>
      </c>
      <c r="G7330" s="20">
        <v>523.59</v>
      </c>
      <c r="H7330" s="20">
        <v>523.59</v>
      </c>
      <c r="I7330" s="20">
        <v>523.59</v>
      </c>
      <c r="J7330" s="20">
        <v>523.59</v>
      </c>
      <c r="K7330" s="20">
        <v>523.59</v>
      </c>
      <c r="L7330" s="20">
        <f t="shared" ref="L7330:L7393" si="117">MAX(D7330:K7330)</f>
        <v>523.59</v>
      </c>
    </row>
    <row r="7331" spans="1:12" ht="24.75">
      <c r="A7331" s="19">
        <v>1705000031</v>
      </c>
      <c r="B7331" s="15" t="s">
        <v>8859</v>
      </c>
      <c r="C7331" s="22" t="s">
        <v>13</v>
      </c>
      <c r="D7331" s="20">
        <v>417.56</v>
      </c>
      <c r="E7331" s="20">
        <v>417.56</v>
      </c>
      <c r="F7331" s="20">
        <v>417.57</v>
      </c>
      <c r="G7331" s="20">
        <v>417.57</v>
      </c>
      <c r="H7331" s="20">
        <v>417.57</v>
      </c>
      <c r="I7331" s="20">
        <v>417.57</v>
      </c>
      <c r="J7331" s="20">
        <v>417.57</v>
      </c>
      <c r="K7331" s="20">
        <v>417.57</v>
      </c>
      <c r="L7331" s="20">
        <f t="shared" si="117"/>
        <v>417.57</v>
      </c>
    </row>
    <row r="7332" spans="1:12" ht="16.5">
      <c r="A7332" s="19">
        <v>1705000033</v>
      </c>
      <c r="B7332" s="15" t="s">
        <v>6584</v>
      </c>
      <c r="C7332" s="22" t="s">
        <v>13</v>
      </c>
      <c r="D7332" s="20">
        <v>50092.7</v>
      </c>
      <c r="E7332" s="20">
        <v>50093.13</v>
      </c>
      <c r="F7332" s="20">
        <v>50095.37</v>
      </c>
      <c r="G7332" s="20">
        <v>50094.66</v>
      </c>
      <c r="H7332" s="20">
        <v>50096.73</v>
      </c>
      <c r="I7332" s="20">
        <v>50096.17</v>
      </c>
      <c r="J7332" s="20">
        <v>50093.47</v>
      </c>
      <c r="K7332" s="20">
        <v>50095.61</v>
      </c>
      <c r="L7332" s="20">
        <f t="shared" si="117"/>
        <v>50096.73</v>
      </c>
    </row>
    <row r="7333" spans="1:12" ht="24.75">
      <c r="A7333" s="19">
        <v>1705000036</v>
      </c>
      <c r="B7333" s="15" t="s">
        <v>6585</v>
      </c>
      <c r="C7333" s="22" t="s">
        <v>10</v>
      </c>
      <c r="D7333" s="20">
        <v>44.21</v>
      </c>
      <c r="E7333" s="20">
        <v>44.21</v>
      </c>
      <c r="F7333" s="20">
        <v>44.21</v>
      </c>
      <c r="G7333" s="20">
        <v>44.21</v>
      </c>
      <c r="H7333" s="20">
        <v>44.21</v>
      </c>
      <c r="I7333" s="20">
        <v>44.21</v>
      </c>
      <c r="J7333" s="20">
        <v>44.21</v>
      </c>
      <c r="K7333" s="20">
        <v>44.21</v>
      </c>
      <c r="L7333" s="20">
        <f t="shared" si="117"/>
        <v>44.21</v>
      </c>
    </row>
    <row r="7334" spans="1:12" ht="24.75">
      <c r="A7334" s="19">
        <v>1705000037</v>
      </c>
      <c r="B7334" s="15" t="s">
        <v>6586</v>
      </c>
      <c r="C7334" s="22" t="s">
        <v>10</v>
      </c>
      <c r="D7334" s="20">
        <v>57.07</v>
      </c>
      <c r="E7334" s="20">
        <v>57.07</v>
      </c>
      <c r="F7334" s="20">
        <v>57.07</v>
      </c>
      <c r="G7334" s="20">
        <v>57.02</v>
      </c>
      <c r="H7334" s="20">
        <v>57.07</v>
      </c>
      <c r="I7334" s="20">
        <v>57.07</v>
      </c>
      <c r="J7334" s="20">
        <v>57.07</v>
      </c>
      <c r="K7334" s="20">
        <v>57.07</v>
      </c>
      <c r="L7334" s="20">
        <f t="shared" si="117"/>
        <v>57.07</v>
      </c>
    </row>
    <row r="7335" spans="1:12" ht="24.75">
      <c r="A7335" s="19">
        <v>1705000038</v>
      </c>
      <c r="B7335" s="15" t="s">
        <v>6587</v>
      </c>
      <c r="C7335" s="22" t="s">
        <v>10</v>
      </c>
      <c r="D7335" s="20">
        <v>39.700000000000003</v>
      </c>
      <c r="E7335" s="20">
        <v>39.700000000000003</v>
      </c>
      <c r="F7335" s="20">
        <v>39.700000000000003</v>
      </c>
      <c r="G7335" s="20">
        <v>39.700000000000003</v>
      </c>
      <c r="H7335" s="20">
        <v>39.700000000000003</v>
      </c>
      <c r="I7335" s="20">
        <v>39.700000000000003</v>
      </c>
      <c r="J7335" s="20">
        <v>39.700000000000003</v>
      </c>
      <c r="K7335" s="20">
        <v>39.700000000000003</v>
      </c>
      <c r="L7335" s="20">
        <f t="shared" si="117"/>
        <v>39.700000000000003</v>
      </c>
    </row>
    <row r="7336" spans="1:12" ht="24.75">
      <c r="A7336" s="19">
        <v>1705000039</v>
      </c>
      <c r="B7336" s="15" t="s">
        <v>6588</v>
      </c>
      <c r="C7336" s="22" t="s">
        <v>10</v>
      </c>
      <c r="D7336" s="20">
        <v>95.74</v>
      </c>
      <c r="E7336" s="20">
        <v>95.74</v>
      </c>
      <c r="F7336" s="20">
        <v>95.74</v>
      </c>
      <c r="G7336" s="20">
        <v>95.7</v>
      </c>
      <c r="H7336" s="20">
        <v>95.74</v>
      </c>
      <c r="I7336" s="20">
        <v>95.74</v>
      </c>
      <c r="J7336" s="20">
        <v>95.74</v>
      </c>
      <c r="K7336" s="20">
        <v>95.74</v>
      </c>
      <c r="L7336" s="20">
        <f t="shared" si="117"/>
        <v>95.74</v>
      </c>
    </row>
    <row r="7337" spans="1:12" ht="24.75">
      <c r="A7337" s="19">
        <v>1705000040</v>
      </c>
      <c r="B7337" s="15" t="s">
        <v>6589</v>
      </c>
      <c r="C7337" s="22" t="s">
        <v>15</v>
      </c>
      <c r="D7337" s="20">
        <v>296.44</v>
      </c>
      <c r="E7337" s="20">
        <v>296.44</v>
      </c>
      <c r="F7337" s="20">
        <v>296.45</v>
      </c>
      <c r="G7337" s="20">
        <v>296.45</v>
      </c>
      <c r="H7337" s="20">
        <v>296.45</v>
      </c>
      <c r="I7337" s="20">
        <v>296.45</v>
      </c>
      <c r="J7337" s="20">
        <v>296.45</v>
      </c>
      <c r="K7337" s="20">
        <v>296.45</v>
      </c>
      <c r="L7337" s="20">
        <f t="shared" si="117"/>
        <v>296.45</v>
      </c>
    </row>
    <row r="7338" spans="1:12" ht="24.75">
      <c r="A7338" s="19">
        <v>1705000045</v>
      </c>
      <c r="B7338" s="15" t="s">
        <v>6590</v>
      </c>
      <c r="C7338" s="22" t="s">
        <v>15</v>
      </c>
      <c r="D7338" s="20">
        <v>341.59</v>
      </c>
      <c r="E7338" s="20">
        <v>341.59</v>
      </c>
      <c r="F7338" s="20">
        <v>341.6</v>
      </c>
      <c r="G7338" s="20">
        <v>341.6</v>
      </c>
      <c r="H7338" s="20">
        <v>341.6</v>
      </c>
      <c r="I7338" s="20">
        <v>341.6</v>
      </c>
      <c r="J7338" s="20">
        <v>341.6</v>
      </c>
      <c r="K7338" s="20">
        <v>341.6</v>
      </c>
      <c r="L7338" s="20">
        <f t="shared" si="117"/>
        <v>341.6</v>
      </c>
    </row>
    <row r="7339" spans="1:12" ht="16.5">
      <c r="A7339" s="19">
        <v>1705000046</v>
      </c>
      <c r="B7339" s="15" t="s">
        <v>6591</v>
      </c>
      <c r="C7339" s="22" t="s">
        <v>15</v>
      </c>
      <c r="D7339" s="20">
        <v>55.57</v>
      </c>
      <c r="E7339" s="20">
        <v>55.57</v>
      </c>
      <c r="F7339" s="20">
        <v>55.57</v>
      </c>
      <c r="G7339" s="20">
        <v>55.57</v>
      </c>
      <c r="H7339" s="20">
        <v>55.57</v>
      </c>
      <c r="I7339" s="20">
        <v>55.57</v>
      </c>
      <c r="J7339" s="20">
        <v>55.57</v>
      </c>
      <c r="K7339" s="20">
        <v>55.57</v>
      </c>
      <c r="L7339" s="20">
        <f t="shared" si="117"/>
        <v>55.57</v>
      </c>
    </row>
    <row r="7340" spans="1:12" ht="16.5">
      <c r="A7340" s="19">
        <v>1705000048</v>
      </c>
      <c r="B7340" s="15" t="s">
        <v>6592</v>
      </c>
      <c r="C7340" s="22" t="s">
        <v>13</v>
      </c>
      <c r="D7340" s="20">
        <v>26829.89</v>
      </c>
      <c r="E7340" s="20">
        <v>26829.89</v>
      </c>
      <c r="F7340" s="20">
        <v>26830.560000000001</v>
      </c>
      <c r="G7340" s="20">
        <v>26830.560000000001</v>
      </c>
      <c r="H7340" s="20">
        <v>26830.560000000001</v>
      </c>
      <c r="I7340" s="20">
        <v>26830.560000000001</v>
      </c>
      <c r="J7340" s="20">
        <v>26830.560000000001</v>
      </c>
      <c r="K7340" s="20">
        <v>26830.560000000001</v>
      </c>
      <c r="L7340" s="20">
        <f t="shared" si="117"/>
        <v>26830.560000000001</v>
      </c>
    </row>
    <row r="7341" spans="1:12" ht="16.5">
      <c r="A7341" s="19">
        <v>1705000049</v>
      </c>
      <c r="B7341" s="15" t="s">
        <v>6593</v>
      </c>
      <c r="C7341" s="22" t="s">
        <v>26</v>
      </c>
      <c r="D7341" s="20">
        <v>95.64</v>
      </c>
      <c r="E7341" s="20">
        <v>95.64</v>
      </c>
      <c r="F7341" s="20">
        <v>95.64</v>
      </c>
      <c r="G7341" s="20">
        <v>95.64</v>
      </c>
      <c r="H7341" s="20">
        <v>95.64</v>
      </c>
      <c r="I7341" s="20">
        <v>95.64</v>
      </c>
      <c r="J7341" s="20">
        <v>95.64</v>
      </c>
      <c r="K7341" s="20">
        <v>95.64</v>
      </c>
      <c r="L7341" s="20">
        <f t="shared" si="117"/>
        <v>95.64</v>
      </c>
    </row>
    <row r="7342" spans="1:12" ht="24.75">
      <c r="A7342" s="19">
        <v>1705000055</v>
      </c>
      <c r="B7342" s="15" t="s">
        <v>6594</v>
      </c>
      <c r="C7342" s="22" t="s">
        <v>26</v>
      </c>
      <c r="D7342" s="20">
        <v>857.89</v>
      </c>
      <c r="E7342" s="20">
        <v>857.89</v>
      </c>
      <c r="F7342" s="20">
        <v>857.91</v>
      </c>
      <c r="G7342" s="20">
        <v>857.91</v>
      </c>
      <c r="H7342" s="20">
        <v>857.91</v>
      </c>
      <c r="I7342" s="20">
        <v>857.91</v>
      </c>
      <c r="J7342" s="20">
        <v>857.91</v>
      </c>
      <c r="K7342" s="20">
        <v>857.91</v>
      </c>
      <c r="L7342" s="20">
        <f t="shared" si="117"/>
        <v>857.91</v>
      </c>
    </row>
    <row r="7343" spans="1:12" ht="16.5">
      <c r="A7343" s="19">
        <v>1705000090</v>
      </c>
      <c r="B7343" s="15" t="s">
        <v>6595</v>
      </c>
      <c r="C7343" s="22" t="s">
        <v>13</v>
      </c>
      <c r="D7343" s="20">
        <v>152.72</v>
      </c>
      <c r="E7343" s="20">
        <v>152.72</v>
      </c>
      <c r="F7343" s="20">
        <v>152.72</v>
      </c>
      <c r="G7343" s="20">
        <v>152.72</v>
      </c>
      <c r="H7343" s="20">
        <v>152.72</v>
      </c>
      <c r="I7343" s="20">
        <v>152.72</v>
      </c>
      <c r="J7343" s="20">
        <v>152.72</v>
      </c>
      <c r="K7343" s="20">
        <v>152.72</v>
      </c>
      <c r="L7343" s="20">
        <f t="shared" si="117"/>
        <v>152.72</v>
      </c>
    </row>
    <row r="7344" spans="1:12" ht="16.5">
      <c r="A7344" s="19">
        <v>1705000200</v>
      </c>
      <c r="B7344" s="15" t="s">
        <v>6596</v>
      </c>
      <c r="C7344" s="22" t="s">
        <v>13</v>
      </c>
      <c r="D7344" s="20">
        <v>74.23</v>
      </c>
      <c r="E7344" s="20">
        <v>74.23</v>
      </c>
      <c r="F7344" s="20">
        <v>74.23</v>
      </c>
      <c r="G7344" s="20">
        <v>74.23</v>
      </c>
      <c r="H7344" s="20">
        <v>74.23</v>
      </c>
      <c r="I7344" s="20">
        <v>74.23</v>
      </c>
      <c r="J7344" s="20">
        <v>74.23</v>
      </c>
      <c r="K7344" s="20">
        <v>74.23</v>
      </c>
      <c r="L7344" s="20">
        <f t="shared" si="117"/>
        <v>74.23</v>
      </c>
    </row>
    <row r="7345" spans="1:12" ht="16.5">
      <c r="A7345" s="19">
        <v>1705000201</v>
      </c>
      <c r="B7345" s="15" t="s">
        <v>6597</v>
      </c>
      <c r="C7345" s="22" t="s">
        <v>13</v>
      </c>
      <c r="D7345" s="20">
        <v>137.72999999999999</v>
      </c>
      <c r="E7345" s="20">
        <v>137.72999999999999</v>
      </c>
      <c r="F7345" s="20">
        <v>137.74</v>
      </c>
      <c r="G7345" s="20">
        <v>137.74</v>
      </c>
      <c r="H7345" s="20">
        <v>137.74</v>
      </c>
      <c r="I7345" s="20">
        <v>137.74</v>
      </c>
      <c r="J7345" s="20">
        <v>137.74</v>
      </c>
      <c r="K7345" s="20">
        <v>137.74</v>
      </c>
      <c r="L7345" s="20">
        <f t="shared" si="117"/>
        <v>137.74</v>
      </c>
    </row>
    <row r="7346" spans="1:12" ht="16.5">
      <c r="A7346" s="19">
        <v>1705000202</v>
      </c>
      <c r="B7346" s="15" t="s">
        <v>6598</v>
      </c>
      <c r="C7346" s="22" t="s">
        <v>13</v>
      </c>
      <c r="D7346" s="20">
        <v>287.36</v>
      </c>
      <c r="E7346" s="20">
        <v>287.36</v>
      </c>
      <c r="F7346" s="20">
        <v>287.36</v>
      </c>
      <c r="G7346" s="20">
        <v>287.36</v>
      </c>
      <c r="H7346" s="20">
        <v>287.36</v>
      </c>
      <c r="I7346" s="20">
        <v>287.36</v>
      </c>
      <c r="J7346" s="20">
        <v>287.36</v>
      </c>
      <c r="K7346" s="20">
        <v>287.36</v>
      </c>
      <c r="L7346" s="20">
        <f t="shared" si="117"/>
        <v>287.36</v>
      </c>
    </row>
    <row r="7347" spans="1:12" ht="16.5">
      <c r="A7347" s="19">
        <v>1705000203</v>
      </c>
      <c r="B7347" s="15" t="s">
        <v>6599</v>
      </c>
      <c r="C7347" s="22" t="s">
        <v>13</v>
      </c>
      <c r="D7347" s="20">
        <v>12.2</v>
      </c>
      <c r="E7347" s="20">
        <v>12.2</v>
      </c>
      <c r="F7347" s="20">
        <v>12.2</v>
      </c>
      <c r="G7347" s="20">
        <v>12.2</v>
      </c>
      <c r="H7347" s="20">
        <v>12.2</v>
      </c>
      <c r="I7347" s="20">
        <v>12.2</v>
      </c>
      <c r="J7347" s="20">
        <v>12.2</v>
      </c>
      <c r="K7347" s="20">
        <v>12.2</v>
      </c>
      <c r="L7347" s="20">
        <f t="shared" si="117"/>
        <v>12.2</v>
      </c>
    </row>
    <row r="7348" spans="1:12" ht="16.5">
      <c r="A7348" s="19">
        <v>1705000204</v>
      </c>
      <c r="B7348" s="15" t="s">
        <v>6600</v>
      </c>
      <c r="C7348" s="22" t="s">
        <v>26</v>
      </c>
      <c r="D7348" s="20">
        <v>1043.54</v>
      </c>
      <c r="E7348" s="20">
        <v>1043.54</v>
      </c>
      <c r="F7348" s="20">
        <v>1043.57</v>
      </c>
      <c r="G7348" s="20">
        <v>1043.57</v>
      </c>
      <c r="H7348" s="20">
        <v>1043.57</v>
      </c>
      <c r="I7348" s="20">
        <v>1043.57</v>
      </c>
      <c r="J7348" s="20">
        <v>1043.57</v>
      </c>
      <c r="K7348" s="20">
        <v>1043.57</v>
      </c>
      <c r="L7348" s="20">
        <f t="shared" si="117"/>
        <v>1043.57</v>
      </c>
    </row>
    <row r="7349" spans="1:12" ht="16.5">
      <c r="A7349" s="19">
        <v>1705000205</v>
      </c>
      <c r="B7349" s="15" t="s">
        <v>6601</v>
      </c>
      <c r="C7349" s="22" t="s">
        <v>13</v>
      </c>
      <c r="D7349" s="20">
        <v>28.71</v>
      </c>
      <c r="E7349" s="20">
        <v>28.71</v>
      </c>
      <c r="F7349" s="20">
        <v>28.71</v>
      </c>
      <c r="G7349" s="20">
        <v>28.71</v>
      </c>
      <c r="H7349" s="20">
        <v>28.71</v>
      </c>
      <c r="I7349" s="20">
        <v>28.71</v>
      </c>
      <c r="J7349" s="20">
        <v>28.71</v>
      </c>
      <c r="K7349" s="20">
        <v>28.71</v>
      </c>
      <c r="L7349" s="20">
        <f t="shared" si="117"/>
        <v>28.71</v>
      </c>
    </row>
    <row r="7350" spans="1:12" ht="16.5">
      <c r="A7350" s="19">
        <v>1705000206</v>
      </c>
      <c r="B7350" s="15" t="s">
        <v>6602</v>
      </c>
      <c r="C7350" s="22" t="s">
        <v>13</v>
      </c>
      <c r="D7350" s="20">
        <v>28.65</v>
      </c>
      <c r="E7350" s="20">
        <v>28.65</v>
      </c>
      <c r="F7350" s="20">
        <v>28.65</v>
      </c>
      <c r="G7350" s="20">
        <v>28.65</v>
      </c>
      <c r="H7350" s="20">
        <v>28.65</v>
      </c>
      <c r="I7350" s="20">
        <v>28.65</v>
      </c>
      <c r="J7350" s="20">
        <v>28.65</v>
      </c>
      <c r="K7350" s="20">
        <v>28.65</v>
      </c>
      <c r="L7350" s="20">
        <f t="shared" si="117"/>
        <v>28.65</v>
      </c>
    </row>
    <row r="7351" spans="1:12" ht="16.5">
      <c r="A7351" s="19">
        <v>1705000207</v>
      </c>
      <c r="B7351" s="15" t="s">
        <v>6603</v>
      </c>
      <c r="C7351" s="22" t="s">
        <v>13</v>
      </c>
      <c r="D7351" s="20">
        <v>29.13</v>
      </c>
      <c r="E7351" s="20">
        <v>29.13</v>
      </c>
      <c r="F7351" s="20">
        <v>29.13</v>
      </c>
      <c r="G7351" s="20">
        <v>29.13</v>
      </c>
      <c r="H7351" s="20">
        <v>29.13</v>
      </c>
      <c r="I7351" s="20">
        <v>29.13</v>
      </c>
      <c r="J7351" s="20">
        <v>29.13</v>
      </c>
      <c r="K7351" s="20">
        <v>29.13</v>
      </c>
      <c r="L7351" s="20">
        <f t="shared" si="117"/>
        <v>29.13</v>
      </c>
    </row>
    <row r="7352" spans="1:12" ht="16.5">
      <c r="A7352" s="19">
        <v>1705000208</v>
      </c>
      <c r="B7352" s="15" t="s">
        <v>6604</v>
      </c>
      <c r="C7352" s="22" t="s">
        <v>13</v>
      </c>
      <c r="D7352" s="20">
        <v>64.040000000000006</v>
      </c>
      <c r="E7352" s="20">
        <v>64.040000000000006</v>
      </c>
      <c r="F7352" s="20">
        <v>64.040000000000006</v>
      </c>
      <c r="G7352" s="20">
        <v>64.040000000000006</v>
      </c>
      <c r="H7352" s="20">
        <v>64.040000000000006</v>
      </c>
      <c r="I7352" s="20">
        <v>64.040000000000006</v>
      </c>
      <c r="J7352" s="20">
        <v>64.040000000000006</v>
      </c>
      <c r="K7352" s="20">
        <v>64.040000000000006</v>
      </c>
      <c r="L7352" s="20">
        <f t="shared" si="117"/>
        <v>64.040000000000006</v>
      </c>
    </row>
    <row r="7353" spans="1:12" ht="16.5">
      <c r="A7353" s="19">
        <v>1705000209</v>
      </c>
      <c r="B7353" s="15" t="s">
        <v>6605</v>
      </c>
      <c r="C7353" s="22" t="s">
        <v>13</v>
      </c>
      <c r="D7353" s="20">
        <v>519.20000000000005</v>
      </c>
      <c r="E7353" s="20">
        <v>519.20000000000005</v>
      </c>
      <c r="F7353" s="20">
        <v>519.21</v>
      </c>
      <c r="G7353" s="20">
        <v>519.21</v>
      </c>
      <c r="H7353" s="20">
        <v>519.21</v>
      </c>
      <c r="I7353" s="20">
        <v>519.21</v>
      </c>
      <c r="J7353" s="20">
        <v>519.21</v>
      </c>
      <c r="K7353" s="20">
        <v>519.21</v>
      </c>
      <c r="L7353" s="20">
        <f t="shared" si="117"/>
        <v>519.21</v>
      </c>
    </row>
    <row r="7354" spans="1:12" ht="16.5">
      <c r="A7354" s="19">
        <v>1705000210</v>
      </c>
      <c r="B7354" s="15" t="s">
        <v>6606</v>
      </c>
      <c r="C7354" s="22" t="s">
        <v>13</v>
      </c>
      <c r="D7354" s="20">
        <v>82.4</v>
      </c>
      <c r="E7354" s="20">
        <v>82.4</v>
      </c>
      <c r="F7354" s="20">
        <v>82.4</v>
      </c>
      <c r="G7354" s="20">
        <v>82.4</v>
      </c>
      <c r="H7354" s="20">
        <v>82.4</v>
      </c>
      <c r="I7354" s="20">
        <v>82.4</v>
      </c>
      <c r="J7354" s="20">
        <v>82.4</v>
      </c>
      <c r="K7354" s="20">
        <v>82.4</v>
      </c>
      <c r="L7354" s="20">
        <f t="shared" si="117"/>
        <v>82.4</v>
      </c>
    </row>
    <row r="7355" spans="1:12" ht="16.5">
      <c r="A7355" s="19">
        <v>1705000211</v>
      </c>
      <c r="B7355" s="15" t="s">
        <v>6607</v>
      </c>
      <c r="C7355" s="22" t="s">
        <v>13</v>
      </c>
      <c r="D7355" s="20">
        <v>118.22</v>
      </c>
      <c r="E7355" s="20">
        <v>118.22</v>
      </c>
      <c r="F7355" s="20">
        <v>118.22</v>
      </c>
      <c r="G7355" s="20">
        <v>118.22</v>
      </c>
      <c r="H7355" s="20">
        <v>118.22</v>
      </c>
      <c r="I7355" s="20">
        <v>118.22</v>
      </c>
      <c r="J7355" s="20">
        <v>118.22</v>
      </c>
      <c r="K7355" s="20">
        <v>118.22</v>
      </c>
      <c r="L7355" s="20">
        <f t="shared" si="117"/>
        <v>118.22</v>
      </c>
    </row>
    <row r="7356" spans="1:12" ht="16.5">
      <c r="A7356" s="19">
        <v>1705000212</v>
      </c>
      <c r="B7356" s="15" t="s">
        <v>6608</v>
      </c>
      <c r="C7356" s="22" t="s">
        <v>13</v>
      </c>
      <c r="D7356" s="20">
        <v>75.91</v>
      </c>
      <c r="E7356" s="20">
        <v>75.91</v>
      </c>
      <c r="F7356" s="20">
        <v>75.92</v>
      </c>
      <c r="G7356" s="20">
        <v>75.92</v>
      </c>
      <c r="H7356" s="20">
        <v>75.92</v>
      </c>
      <c r="I7356" s="20">
        <v>75.92</v>
      </c>
      <c r="J7356" s="20">
        <v>75.92</v>
      </c>
      <c r="K7356" s="20">
        <v>75.92</v>
      </c>
      <c r="L7356" s="20">
        <f t="shared" si="117"/>
        <v>75.92</v>
      </c>
    </row>
    <row r="7357" spans="1:12" ht="24.75">
      <c r="A7357" s="19">
        <v>1705000214</v>
      </c>
      <c r="B7357" s="15" t="s">
        <v>8470</v>
      </c>
      <c r="C7357" s="22" t="s">
        <v>13</v>
      </c>
      <c r="D7357" s="20">
        <v>80.38</v>
      </c>
      <c r="E7357" s="20">
        <v>80.38</v>
      </c>
      <c r="F7357" s="20">
        <v>80.38</v>
      </c>
      <c r="G7357" s="20">
        <v>80.38</v>
      </c>
      <c r="H7357" s="20">
        <v>80.38</v>
      </c>
      <c r="I7357" s="20">
        <v>80.38</v>
      </c>
      <c r="J7357" s="20">
        <v>80.38</v>
      </c>
      <c r="K7357" s="20">
        <v>80.38</v>
      </c>
      <c r="L7357" s="20">
        <f t="shared" si="117"/>
        <v>80.38</v>
      </c>
    </row>
    <row r="7358" spans="1:12" ht="24.75">
      <c r="A7358" s="19">
        <v>1705000215</v>
      </c>
      <c r="B7358" s="15" t="s">
        <v>8467</v>
      </c>
      <c r="C7358" s="22" t="s">
        <v>13</v>
      </c>
      <c r="D7358" s="20">
        <v>269.93</v>
      </c>
      <c r="E7358" s="20">
        <v>269.93</v>
      </c>
      <c r="F7358" s="20">
        <v>269.94</v>
      </c>
      <c r="G7358" s="20">
        <v>269.94</v>
      </c>
      <c r="H7358" s="20">
        <v>269.94</v>
      </c>
      <c r="I7358" s="20">
        <v>269.94</v>
      </c>
      <c r="J7358" s="20">
        <v>269.94</v>
      </c>
      <c r="K7358" s="20">
        <v>269.94</v>
      </c>
      <c r="L7358" s="20">
        <f t="shared" si="117"/>
        <v>269.94</v>
      </c>
    </row>
    <row r="7359" spans="1:12" ht="24.75">
      <c r="A7359" s="19">
        <v>1705000218</v>
      </c>
      <c r="B7359" s="15" t="s">
        <v>8339</v>
      </c>
      <c r="C7359" s="22" t="s">
        <v>10</v>
      </c>
      <c r="D7359" s="20">
        <v>89.92</v>
      </c>
      <c r="E7359" s="20">
        <v>89.92</v>
      </c>
      <c r="F7359" s="20">
        <v>89.93</v>
      </c>
      <c r="G7359" s="20">
        <v>89.93</v>
      </c>
      <c r="H7359" s="20">
        <v>89.93</v>
      </c>
      <c r="I7359" s="20">
        <v>89.93</v>
      </c>
      <c r="J7359" s="20">
        <v>89.93</v>
      </c>
      <c r="K7359" s="20">
        <v>89.93</v>
      </c>
      <c r="L7359" s="20">
        <f t="shared" si="117"/>
        <v>89.93</v>
      </c>
    </row>
    <row r="7360" spans="1:12" ht="33">
      <c r="A7360" s="19">
        <v>1705000219</v>
      </c>
      <c r="B7360" s="15" t="s">
        <v>8512</v>
      </c>
      <c r="C7360" s="22" t="s">
        <v>13</v>
      </c>
      <c r="D7360" s="20">
        <v>225.25</v>
      </c>
      <c r="E7360" s="20">
        <v>225.25</v>
      </c>
      <c r="F7360" s="20">
        <v>225.25</v>
      </c>
      <c r="G7360" s="20">
        <v>225.25</v>
      </c>
      <c r="H7360" s="20">
        <v>225.25</v>
      </c>
      <c r="I7360" s="20">
        <v>225.25</v>
      </c>
      <c r="J7360" s="20">
        <v>225.25</v>
      </c>
      <c r="K7360" s="20">
        <v>225.25</v>
      </c>
      <c r="L7360" s="20">
        <f t="shared" si="117"/>
        <v>225.25</v>
      </c>
    </row>
    <row r="7361" spans="1:12" ht="16.5">
      <c r="A7361" s="19">
        <v>1705000220</v>
      </c>
      <c r="B7361" s="15" t="s">
        <v>8455</v>
      </c>
      <c r="C7361" s="22" t="s">
        <v>13</v>
      </c>
      <c r="D7361" s="20">
        <v>14780.5</v>
      </c>
      <c r="E7361" s="20">
        <v>14780.5</v>
      </c>
      <c r="F7361" s="20">
        <v>14780.87</v>
      </c>
      <c r="G7361" s="20">
        <v>14780.87</v>
      </c>
      <c r="H7361" s="20">
        <v>14780.87</v>
      </c>
      <c r="I7361" s="20">
        <v>14780.87</v>
      </c>
      <c r="J7361" s="20">
        <v>14780.87</v>
      </c>
      <c r="K7361" s="20">
        <v>14780.87</v>
      </c>
      <c r="L7361" s="20">
        <f t="shared" si="117"/>
        <v>14780.87</v>
      </c>
    </row>
    <row r="7362" spans="1:12" ht="33">
      <c r="A7362" s="19">
        <v>1705000330</v>
      </c>
      <c r="B7362" s="15" t="s">
        <v>8823</v>
      </c>
      <c r="C7362" s="22" t="s">
        <v>15</v>
      </c>
      <c r="D7362" s="20">
        <v>1028.3599999999999</v>
      </c>
      <c r="E7362" s="20">
        <v>1028.3599999999999</v>
      </c>
      <c r="F7362" s="20">
        <v>1028.9100000000001</v>
      </c>
      <c r="G7362" s="20">
        <v>1028.8399999999999</v>
      </c>
      <c r="H7362" s="20">
        <v>1028.9100000000001</v>
      </c>
      <c r="I7362" s="20">
        <v>1028.8699999999999</v>
      </c>
      <c r="J7362" s="20">
        <v>1028.31</v>
      </c>
      <c r="K7362" s="20">
        <v>1028.5899999999999</v>
      </c>
      <c r="L7362" s="20">
        <f t="shared" si="117"/>
        <v>1028.9100000000001</v>
      </c>
    </row>
    <row r="7363" spans="1:12" ht="33">
      <c r="A7363" s="19">
        <v>1705000331</v>
      </c>
      <c r="B7363" s="15" t="s">
        <v>6609</v>
      </c>
      <c r="C7363" s="22" t="s">
        <v>15</v>
      </c>
      <c r="D7363" s="20">
        <v>994.05</v>
      </c>
      <c r="E7363" s="20">
        <v>994.05</v>
      </c>
      <c r="F7363" s="20">
        <v>994.59</v>
      </c>
      <c r="G7363" s="20">
        <v>994.52</v>
      </c>
      <c r="H7363" s="20">
        <v>994.59</v>
      </c>
      <c r="I7363" s="20">
        <v>994.56</v>
      </c>
      <c r="J7363" s="20">
        <v>994</v>
      </c>
      <c r="K7363" s="20">
        <v>994.27</v>
      </c>
      <c r="L7363" s="20">
        <f t="shared" si="117"/>
        <v>994.59</v>
      </c>
    </row>
    <row r="7364" spans="1:12" ht="16.5">
      <c r="A7364" s="19">
        <v>1706000000</v>
      </c>
      <c r="B7364" s="15" t="s">
        <v>6610</v>
      </c>
      <c r="C7364" s="22" t="s">
        <v>26</v>
      </c>
      <c r="D7364" s="20">
        <v>12.03</v>
      </c>
      <c r="E7364" s="20">
        <v>12.03</v>
      </c>
      <c r="F7364" s="20">
        <v>12.03</v>
      </c>
      <c r="G7364" s="20">
        <v>12.03</v>
      </c>
      <c r="H7364" s="20">
        <v>12.03</v>
      </c>
      <c r="I7364" s="20">
        <v>12.03</v>
      </c>
      <c r="J7364" s="20">
        <v>12.03</v>
      </c>
      <c r="K7364" s="20">
        <v>12.03</v>
      </c>
      <c r="L7364" s="20">
        <f t="shared" si="117"/>
        <v>12.03</v>
      </c>
    </row>
    <row r="7365" spans="1:12" ht="16.5">
      <c r="A7365" s="19">
        <v>1706000001</v>
      </c>
      <c r="B7365" s="15" t="s">
        <v>6611</v>
      </c>
      <c r="C7365" s="22" t="s">
        <v>26</v>
      </c>
      <c r="D7365" s="20">
        <v>23.13</v>
      </c>
      <c r="E7365" s="20">
        <v>23.13</v>
      </c>
      <c r="F7365" s="20">
        <v>23.13</v>
      </c>
      <c r="G7365" s="20">
        <v>23.13</v>
      </c>
      <c r="H7365" s="20">
        <v>23.13</v>
      </c>
      <c r="I7365" s="20">
        <v>23.13</v>
      </c>
      <c r="J7365" s="20">
        <v>23.13</v>
      </c>
      <c r="K7365" s="20">
        <v>23.13</v>
      </c>
      <c r="L7365" s="20">
        <f t="shared" si="117"/>
        <v>23.13</v>
      </c>
    </row>
    <row r="7366" spans="1:12" ht="16.5">
      <c r="A7366" s="19">
        <v>1706000002</v>
      </c>
      <c r="B7366" s="15" t="s">
        <v>6612</v>
      </c>
      <c r="C7366" s="22" t="s">
        <v>26</v>
      </c>
      <c r="D7366" s="20">
        <v>18.68</v>
      </c>
      <c r="E7366" s="20">
        <v>18.68</v>
      </c>
      <c r="F7366" s="20">
        <v>18.68</v>
      </c>
      <c r="G7366" s="20">
        <v>18.68</v>
      </c>
      <c r="H7366" s="20">
        <v>18.68</v>
      </c>
      <c r="I7366" s="20">
        <v>18.68</v>
      </c>
      <c r="J7366" s="20">
        <v>18.68</v>
      </c>
      <c r="K7366" s="20">
        <v>18.68</v>
      </c>
      <c r="L7366" s="20">
        <f t="shared" si="117"/>
        <v>18.68</v>
      </c>
    </row>
    <row r="7367" spans="1:12" ht="16.5">
      <c r="A7367" s="19">
        <v>1706000003</v>
      </c>
      <c r="B7367" s="15" t="s">
        <v>6613</v>
      </c>
      <c r="C7367" s="22" t="s">
        <v>26</v>
      </c>
      <c r="D7367" s="20">
        <v>15.73</v>
      </c>
      <c r="E7367" s="20">
        <v>15.73</v>
      </c>
      <c r="F7367" s="20">
        <v>15.73</v>
      </c>
      <c r="G7367" s="20">
        <v>15.73</v>
      </c>
      <c r="H7367" s="20">
        <v>15.73</v>
      </c>
      <c r="I7367" s="20">
        <v>15.73</v>
      </c>
      <c r="J7367" s="20">
        <v>15.73</v>
      </c>
      <c r="K7367" s="20">
        <v>15.73</v>
      </c>
      <c r="L7367" s="20">
        <f t="shared" si="117"/>
        <v>15.73</v>
      </c>
    </row>
    <row r="7368" spans="1:12" ht="16.5">
      <c r="A7368" s="19">
        <v>1706000004</v>
      </c>
      <c r="B7368" s="15" t="s">
        <v>6614</v>
      </c>
      <c r="C7368" s="22" t="s">
        <v>26</v>
      </c>
      <c r="D7368" s="20">
        <v>8.33</v>
      </c>
      <c r="E7368" s="20">
        <v>8.33</v>
      </c>
      <c r="F7368" s="20">
        <v>8.33</v>
      </c>
      <c r="G7368" s="20">
        <v>8.33</v>
      </c>
      <c r="H7368" s="20">
        <v>8.33</v>
      </c>
      <c r="I7368" s="20">
        <v>8.33</v>
      </c>
      <c r="J7368" s="20">
        <v>8.33</v>
      </c>
      <c r="K7368" s="20">
        <v>8.33</v>
      </c>
      <c r="L7368" s="20">
        <f t="shared" si="117"/>
        <v>8.33</v>
      </c>
    </row>
    <row r="7369" spans="1:12" ht="16.5">
      <c r="A7369" s="19">
        <v>1706000005</v>
      </c>
      <c r="B7369" s="15" t="s">
        <v>6615</v>
      </c>
      <c r="C7369" s="22" t="s">
        <v>26</v>
      </c>
      <c r="D7369" s="20">
        <v>30.56</v>
      </c>
      <c r="E7369" s="20">
        <v>30.56</v>
      </c>
      <c r="F7369" s="20">
        <v>30.56</v>
      </c>
      <c r="G7369" s="20">
        <v>30.56</v>
      </c>
      <c r="H7369" s="20">
        <v>30.56</v>
      </c>
      <c r="I7369" s="20">
        <v>30.56</v>
      </c>
      <c r="J7369" s="20">
        <v>30.56</v>
      </c>
      <c r="K7369" s="20">
        <v>30.56</v>
      </c>
      <c r="L7369" s="20">
        <f t="shared" si="117"/>
        <v>30.56</v>
      </c>
    </row>
    <row r="7370" spans="1:12">
      <c r="A7370" s="19">
        <v>1706000006</v>
      </c>
      <c r="B7370" s="15" t="s">
        <v>6616</v>
      </c>
      <c r="C7370" s="22" t="s">
        <v>13</v>
      </c>
      <c r="D7370" s="20">
        <v>177.87</v>
      </c>
      <c r="E7370" s="20">
        <v>177.87</v>
      </c>
      <c r="F7370" s="20">
        <v>177.88</v>
      </c>
      <c r="G7370" s="20">
        <v>177.88</v>
      </c>
      <c r="H7370" s="20">
        <v>177.88</v>
      </c>
      <c r="I7370" s="20">
        <v>177.88</v>
      </c>
      <c r="J7370" s="20">
        <v>177.88</v>
      </c>
      <c r="K7370" s="20">
        <v>177.88</v>
      </c>
      <c r="L7370" s="20">
        <f t="shared" si="117"/>
        <v>177.88</v>
      </c>
    </row>
    <row r="7371" spans="1:12" ht="16.5">
      <c r="A7371" s="19">
        <v>1706000007</v>
      </c>
      <c r="B7371" s="15" t="s">
        <v>6617</v>
      </c>
      <c r="C7371" s="22" t="s">
        <v>26</v>
      </c>
      <c r="D7371" s="20">
        <v>45.43</v>
      </c>
      <c r="E7371" s="20">
        <v>45.43</v>
      </c>
      <c r="F7371" s="20">
        <v>45.43</v>
      </c>
      <c r="G7371" s="20">
        <v>45.43</v>
      </c>
      <c r="H7371" s="20">
        <v>45.43</v>
      </c>
      <c r="I7371" s="20">
        <v>45.43</v>
      </c>
      <c r="J7371" s="20">
        <v>45.43</v>
      </c>
      <c r="K7371" s="20">
        <v>45.43</v>
      </c>
      <c r="L7371" s="20">
        <f t="shared" si="117"/>
        <v>45.43</v>
      </c>
    </row>
    <row r="7372" spans="1:12">
      <c r="A7372" s="19">
        <v>1706000008</v>
      </c>
      <c r="B7372" s="15" t="s">
        <v>6618</v>
      </c>
      <c r="C7372" s="22" t="s">
        <v>26</v>
      </c>
      <c r="D7372" s="20">
        <v>14.07</v>
      </c>
      <c r="E7372" s="20">
        <v>14.07</v>
      </c>
      <c r="F7372" s="20">
        <v>14.07</v>
      </c>
      <c r="G7372" s="20">
        <v>14.07</v>
      </c>
      <c r="H7372" s="20">
        <v>14.07</v>
      </c>
      <c r="I7372" s="20">
        <v>14.07</v>
      </c>
      <c r="J7372" s="20">
        <v>14.07</v>
      </c>
      <c r="K7372" s="20">
        <v>14.07</v>
      </c>
      <c r="L7372" s="20">
        <f t="shared" si="117"/>
        <v>14.07</v>
      </c>
    </row>
    <row r="7373" spans="1:12" ht="16.5">
      <c r="A7373" s="19">
        <v>1706000009</v>
      </c>
      <c r="B7373" s="15" t="s">
        <v>6619</v>
      </c>
      <c r="C7373" s="22" t="s">
        <v>13</v>
      </c>
      <c r="D7373" s="20">
        <v>2881.01</v>
      </c>
      <c r="E7373" s="20">
        <v>2881.01</v>
      </c>
      <c r="F7373" s="20">
        <v>2881.09</v>
      </c>
      <c r="G7373" s="20">
        <v>2881.09</v>
      </c>
      <c r="H7373" s="20">
        <v>2881.09</v>
      </c>
      <c r="I7373" s="20">
        <v>2881.09</v>
      </c>
      <c r="J7373" s="20">
        <v>2881.09</v>
      </c>
      <c r="K7373" s="20">
        <v>2881.09</v>
      </c>
      <c r="L7373" s="20">
        <f t="shared" si="117"/>
        <v>2881.09</v>
      </c>
    </row>
    <row r="7374" spans="1:12" ht="16.5">
      <c r="A7374" s="19">
        <v>1706000010</v>
      </c>
      <c r="B7374" s="15" t="s">
        <v>6620</v>
      </c>
      <c r="C7374" s="22" t="s">
        <v>13</v>
      </c>
      <c r="D7374" s="20">
        <v>2769.14</v>
      </c>
      <c r="E7374" s="20">
        <v>2769.14</v>
      </c>
      <c r="F7374" s="20">
        <v>2769.22</v>
      </c>
      <c r="G7374" s="20">
        <v>2769.22</v>
      </c>
      <c r="H7374" s="20">
        <v>2769.22</v>
      </c>
      <c r="I7374" s="20">
        <v>2769.22</v>
      </c>
      <c r="J7374" s="20">
        <v>2769.22</v>
      </c>
      <c r="K7374" s="20">
        <v>2769.22</v>
      </c>
      <c r="L7374" s="20">
        <f t="shared" si="117"/>
        <v>2769.22</v>
      </c>
    </row>
    <row r="7375" spans="1:12" ht="16.5">
      <c r="A7375" s="19">
        <v>1706000011</v>
      </c>
      <c r="B7375" s="15" t="s">
        <v>6621</v>
      </c>
      <c r="C7375" s="22" t="s">
        <v>13</v>
      </c>
      <c r="D7375" s="20">
        <v>2170.6999999999998</v>
      </c>
      <c r="E7375" s="20">
        <v>2170.6999999999998</v>
      </c>
      <c r="F7375" s="20">
        <v>2170.7600000000002</v>
      </c>
      <c r="G7375" s="20">
        <v>2170.7600000000002</v>
      </c>
      <c r="H7375" s="20">
        <v>2170.7600000000002</v>
      </c>
      <c r="I7375" s="20">
        <v>2170.7600000000002</v>
      </c>
      <c r="J7375" s="20">
        <v>2170.7600000000002</v>
      </c>
      <c r="K7375" s="20">
        <v>2170.7600000000002</v>
      </c>
      <c r="L7375" s="20">
        <f t="shared" si="117"/>
        <v>2170.7600000000002</v>
      </c>
    </row>
    <row r="7376" spans="1:12" ht="16.5">
      <c r="A7376" s="19">
        <v>1706000012</v>
      </c>
      <c r="B7376" s="15" t="s">
        <v>6622</v>
      </c>
      <c r="C7376" s="22" t="s">
        <v>26</v>
      </c>
      <c r="D7376" s="20">
        <v>268.3</v>
      </c>
      <c r="E7376" s="20">
        <v>268.3</v>
      </c>
      <c r="F7376" s="20">
        <v>268.32</v>
      </c>
      <c r="G7376" s="20">
        <v>268.32</v>
      </c>
      <c r="H7376" s="20">
        <v>268.32</v>
      </c>
      <c r="I7376" s="20">
        <v>268.32</v>
      </c>
      <c r="J7376" s="20">
        <v>268.32</v>
      </c>
      <c r="K7376" s="20">
        <v>268.32</v>
      </c>
      <c r="L7376" s="20">
        <f t="shared" si="117"/>
        <v>268.32</v>
      </c>
    </row>
    <row r="7377" spans="1:12" ht="16.5">
      <c r="A7377" s="19">
        <v>1706000013</v>
      </c>
      <c r="B7377" s="15" t="s">
        <v>6623</v>
      </c>
      <c r="C7377" s="22" t="s">
        <v>26</v>
      </c>
      <c r="D7377" s="20">
        <v>50.04</v>
      </c>
      <c r="E7377" s="20">
        <v>50.04</v>
      </c>
      <c r="F7377" s="20">
        <v>50.04</v>
      </c>
      <c r="G7377" s="20">
        <v>50.04</v>
      </c>
      <c r="H7377" s="20">
        <v>50.04</v>
      </c>
      <c r="I7377" s="20">
        <v>50.04</v>
      </c>
      <c r="J7377" s="20">
        <v>50.04</v>
      </c>
      <c r="K7377" s="20">
        <v>50.04</v>
      </c>
      <c r="L7377" s="20">
        <f t="shared" si="117"/>
        <v>50.04</v>
      </c>
    </row>
    <row r="7378" spans="1:12" ht="24.75">
      <c r="A7378" s="19">
        <v>1706000014</v>
      </c>
      <c r="B7378" s="15" t="s">
        <v>6624</v>
      </c>
      <c r="C7378" s="22" t="s">
        <v>13</v>
      </c>
      <c r="D7378" s="20">
        <v>275.04000000000002</v>
      </c>
      <c r="E7378" s="20">
        <v>275.04000000000002</v>
      </c>
      <c r="F7378" s="20">
        <v>275.04000000000002</v>
      </c>
      <c r="G7378" s="20">
        <v>275.04000000000002</v>
      </c>
      <c r="H7378" s="20">
        <v>275.04000000000002</v>
      </c>
      <c r="I7378" s="20">
        <v>275.04000000000002</v>
      </c>
      <c r="J7378" s="20">
        <v>275.04000000000002</v>
      </c>
      <c r="K7378" s="20">
        <v>275.04000000000002</v>
      </c>
      <c r="L7378" s="20">
        <f t="shared" si="117"/>
        <v>275.04000000000002</v>
      </c>
    </row>
    <row r="7379" spans="1:12" ht="24.75">
      <c r="A7379" s="19">
        <v>1706000015</v>
      </c>
      <c r="B7379" s="15" t="s">
        <v>6625</v>
      </c>
      <c r="C7379" s="22" t="s">
        <v>13</v>
      </c>
      <c r="D7379" s="20">
        <v>208.77</v>
      </c>
      <c r="E7379" s="20">
        <v>208.77</v>
      </c>
      <c r="F7379" s="20">
        <v>208.77</v>
      </c>
      <c r="G7379" s="20">
        <v>208.77</v>
      </c>
      <c r="H7379" s="20">
        <v>208.77</v>
      </c>
      <c r="I7379" s="20">
        <v>208.77</v>
      </c>
      <c r="J7379" s="20">
        <v>208.77</v>
      </c>
      <c r="K7379" s="20">
        <v>208.77</v>
      </c>
      <c r="L7379" s="20">
        <f t="shared" si="117"/>
        <v>208.77</v>
      </c>
    </row>
    <row r="7380" spans="1:12" ht="16.5">
      <c r="A7380" s="19">
        <v>1706000018</v>
      </c>
      <c r="B7380" s="15" t="s">
        <v>6626</v>
      </c>
      <c r="C7380" s="22" t="s">
        <v>26</v>
      </c>
      <c r="D7380" s="20">
        <v>60.56</v>
      </c>
      <c r="E7380" s="20">
        <v>60.56</v>
      </c>
      <c r="F7380" s="20">
        <v>60.56</v>
      </c>
      <c r="G7380" s="20">
        <v>60.56</v>
      </c>
      <c r="H7380" s="20">
        <v>60.56</v>
      </c>
      <c r="I7380" s="20">
        <v>60.56</v>
      </c>
      <c r="J7380" s="20">
        <v>60.56</v>
      </c>
      <c r="K7380" s="20">
        <v>60.56</v>
      </c>
      <c r="L7380" s="20">
        <f t="shared" si="117"/>
        <v>60.56</v>
      </c>
    </row>
    <row r="7381" spans="1:12" ht="24.75">
      <c r="A7381" s="19">
        <v>1706000023</v>
      </c>
      <c r="B7381" s="15" t="s">
        <v>6627</v>
      </c>
      <c r="C7381" s="22" t="s">
        <v>26</v>
      </c>
      <c r="D7381" s="20">
        <v>253.44</v>
      </c>
      <c r="E7381" s="20">
        <v>253.44</v>
      </c>
      <c r="F7381" s="20">
        <v>253.45</v>
      </c>
      <c r="G7381" s="20">
        <v>253.45</v>
      </c>
      <c r="H7381" s="20">
        <v>253.45</v>
      </c>
      <c r="I7381" s="20">
        <v>253.45</v>
      </c>
      <c r="J7381" s="20">
        <v>253.45</v>
      </c>
      <c r="K7381" s="20">
        <v>253.45</v>
      </c>
      <c r="L7381" s="20">
        <f t="shared" si="117"/>
        <v>253.45</v>
      </c>
    </row>
    <row r="7382" spans="1:12" ht="16.5">
      <c r="A7382" s="19">
        <v>1706000024</v>
      </c>
      <c r="B7382" s="15" t="s">
        <v>6628</v>
      </c>
      <c r="C7382" s="22" t="s">
        <v>13</v>
      </c>
      <c r="D7382" s="20">
        <v>1749.69</v>
      </c>
      <c r="E7382" s="20">
        <v>1749.69</v>
      </c>
      <c r="F7382" s="20">
        <v>1749.73</v>
      </c>
      <c r="G7382" s="20">
        <v>1749.73</v>
      </c>
      <c r="H7382" s="20">
        <v>1749.73</v>
      </c>
      <c r="I7382" s="20">
        <v>1749.73</v>
      </c>
      <c r="J7382" s="20">
        <v>1749.73</v>
      </c>
      <c r="K7382" s="20">
        <v>1749.73</v>
      </c>
      <c r="L7382" s="20">
        <f t="shared" si="117"/>
        <v>1749.73</v>
      </c>
    </row>
    <row r="7383" spans="1:12" ht="16.5">
      <c r="A7383" s="19">
        <v>1706000030</v>
      </c>
      <c r="B7383" s="15" t="s">
        <v>6629</v>
      </c>
      <c r="C7383" s="22" t="s">
        <v>26</v>
      </c>
      <c r="D7383" s="20">
        <v>1.51</v>
      </c>
      <c r="E7383" s="20">
        <v>1.51</v>
      </c>
      <c r="F7383" s="20">
        <v>1.51</v>
      </c>
      <c r="G7383" s="20">
        <v>1.51</v>
      </c>
      <c r="H7383" s="20">
        <v>1.51</v>
      </c>
      <c r="I7383" s="20">
        <v>1.51</v>
      </c>
      <c r="J7383" s="20">
        <v>1.51</v>
      </c>
      <c r="K7383" s="20">
        <v>1.51</v>
      </c>
      <c r="L7383" s="20">
        <f t="shared" si="117"/>
        <v>1.51</v>
      </c>
    </row>
    <row r="7384" spans="1:12" ht="16.5">
      <c r="A7384" s="19">
        <v>1706000041</v>
      </c>
      <c r="B7384" s="15" t="s">
        <v>6630</v>
      </c>
      <c r="C7384" s="22" t="s">
        <v>13</v>
      </c>
      <c r="D7384" s="20">
        <v>61.11</v>
      </c>
      <c r="E7384" s="20">
        <v>61.11</v>
      </c>
      <c r="F7384" s="20">
        <v>61.11</v>
      </c>
      <c r="G7384" s="20">
        <v>61.11</v>
      </c>
      <c r="H7384" s="20">
        <v>61.11</v>
      </c>
      <c r="I7384" s="20">
        <v>61.11</v>
      </c>
      <c r="J7384" s="20">
        <v>61.11</v>
      </c>
      <c r="K7384" s="20">
        <v>61.11</v>
      </c>
      <c r="L7384" s="20">
        <f t="shared" si="117"/>
        <v>61.11</v>
      </c>
    </row>
    <row r="7385" spans="1:12" ht="16.5">
      <c r="A7385" s="19">
        <v>1706000044</v>
      </c>
      <c r="B7385" s="15" t="s">
        <v>6631</v>
      </c>
      <c r="C7385" s="22" t="s">
        <v>13</v>
      </c>
      <c r="D7385" s="20">
        <v>22.87</v>
      </c>
      <c r="E7385" s="20">
        <v>22.87</v>
      </c>
      <c r="F7385" s="20">
        <v>22.87</v>
      </c>
      <c r="G7385" s="20">
        <v>22.87</v>
      </c>
      <c r="H7385" s="20">
        <v>22.87</v>
      </c>
      <c r="I7385" s="20">
        <v>22.87</v>
      </c>
      <c r="J7385" s="20">
        <v>22.87</v>
      </c>
      <c r="K7385" s="20">
        <v>22.87</v>
      </c>
      <c r="L7385" s="20">
        <f t="shared" si="117"/>
        <v>22.87</v>
      </c>
    </row>
    <row r="7386" spans="1:12" ht="16.5">
      <c r="A7386" s="19">
        <v>1706000045</v>
      </c>
      <c r="B7386" s="15" t="s">
        <v>6632</v>
      </c>
      <c r="C7386" s="22" t="s">
        <v>13</v>
      </c>
      <c r="D7386" s="20">
        <v>36.619999999999997</v>
      </c>
      <c r="E7386" s="20">
        <v>36.619999999999997</v>
      </c>
      <c r="F7386" s="20">
        <v>36.619999999999997</v>
      </c>
      <c r="G7386" s="20">
        <v>36.619999999999997</v>
      </c>
      <c r="H7386" s="20">
        <v>36.619999999999997</v>
      </c>
      <c r="I7386" s="20">
        <v>36.619999999999997</v>
      </c>
      <c r="J7386" s="20">
        <v>36.619999999999997</v>
      </c>
      <c r="K7386" s="20">
        <v>36.619999999999997</v>
      </c>
      <c r="L7386" s="20">
        <f t="shared" si="117"/>
        <v>36.619999999999997</v>
      </c>
    </row>
    <row r="7387" spans="1:12" ht="24.75">
      <c r="A7387" s="19">
        <v>1707000001</v>
      </c>
      <c r="B7387" s="15" t="s">
        <v>8789</v>
      </c>
      <c r="C7387" s="22" t="s">
        <v>13</v>
      </c>
      <c r="D7387" s="20">
        <v>171784.53</v>
      </c>
      <c r="E7387" s="20">
        <v>171784.53</v>
      </c>
      <c r="F7387" s="20">
        <v>171788.83</v>
      </c>
      <c r="G7387" s="20">
        <v>171788.83</v>
      </c>
      <c r="H7387" s="20">
        <v>171788.83</v>
      </c>
      <c r="I7387" s="20">
        <v>171788.83</v>
      </c>
      <c r="J7387" s="20">
        <v>171788.83</v>
      </c>
      <c r="K7387" s="20">
        <v>171788.83</v>
      </c>
      <c r="L7387" s="20">
        <f t="shared" si="117"/>
        <v>171788.83</v>
      </c>
    </row>
    <row r="7388" spans="1:12" ht="16.5">
      <c r="A7388" s="19">
        <v>1707000002</v>
      </c>
      <c r="B7388" s="15" t="s">
        <v>6633</v>
      </c>
      <c r="C7388" s="22" t="s">
        <v>13</v>
      </c>
      <c r="D7388" s="20">
        <v>86.71</v>
      </c>
      <c r="E7388" s="20">
        <v>86.71</v>
      </c>
      <c r="F7388" s="20">
        <v>86.71</v>
      </c>
      <c r="G7388" s="20">
        <v>86.71</v>
      </c>
      <c r="H7388" s="20">
        <v>86.71</v>
      </c>
      <c r="I7388" s="20">
        <v>86.71</v>
      </c>
      <c r="J7388" s="20">
        <v>86.71</v>
      </c>
      <c r="K7388" s="20">
        <v>86.71</v>
      </c>
      <c r="L7388" s="20">
        <f t="shared" si="117"/>
        <v>86.71</v>
      </c>
    </row>
    <row r="7389" spans="1:12" ht="16.5">
      <c r="A7389" s="19">
        <v>1707000003</v>
      </c>
      <c r="B7389" s="15" t="s">
        <v>6634</v>
      </c>
      <c r="C7389" s="22" t="s">
        <v>13</v>
      </c>
      <c r="D7389" s="20">
        <v>87.39</v>
      </c>
      <c r="E7389" s="20">
        <v>87.39</v>
      </c>
      <c r="F7389" s="20">
        <v>87.39</v>
      </c>
      <c r="G7389" s="20">
        <v>87.39</v>
      </c>
      <c r="H7389" s="20">
        <v>87.39</v>
      </c>
      <c r="I7389" s="20">
        <v>87.39</v>
      </c>
      <c r="J7389" s="20">
        <v>87.39</v>
      </c>
      <c r="K7389" s="20">
        <v>87.39</v>
      </c>
      <c r="L7389" s="20">
        <f t="shared" si="117"/>
        <v>87.39</v>
      </c>
    </row>
    <row r="7390" spans="1:12" ht="41.25">
      <c r="A7390" s="19">
        <v>1707000050</v>
      </c>
      <c r="B7390" s="15" t="s">
        <v>10008</v>
      </c>
      <c r="C7390" s="22" t="s">
        <v>13</v>
      </c>
      <c r="D7390" s="20">
        <v>3521.51</v>
      </c>
      <c r="E7390" s="20">
        <v>3521.51</v>
      </c>
      <c r="F7390" s="20">
        <v>3521.6</v>
      </c>
      <c r="G7390" s="20">
        <v>3521.6</v>
      </c>
      <c r="H7390" s="20">
        <v>3521.6</v>
      </c>
      <c r="I7390" s="20">
        <v>3521.6</v>
      </c>
      <c r="J7390" s="20">
        <v>3521.6</v>
      </c>
      <c r="K7390" s="20">
        <v>3521.6</v>
      </c>
      <c r="L7390" s="20">
        <f t="shared" si="117"/>
        <v>3521.6</v>
      </c>
    </row>
    <row r="7391" spans="1:12" ht="41.25">
      <c r="A7391" s="19">
        <v>1707000050</v>
      </c>
      <c r="B7391" s="15" t="s">
        <v>10008</v>
      </c>
      <c r="C7391" s="22" t="s">
        <v>13</v>
      </c>
      <c r="D7391" s="20">
        <v>3521.51</v>
      </c>
      <c r="E7391" s="20">
        <v>3521.51</v>
      </c>
      <c r="F7391" s="20">
        <v>3521.6</v>
      </c>
      <c r="G7391" s="20">
        <v>3521.6</v>
      </c>
      <c r="H7391" s="20">
        <v>3521.6</v>
      </c>
      <c r="I7391" s="20">
        <v>3521.6</v>
      </c>
      <c r="J7391" s="20">
        <v>3521.6</v>
      </c>
      <c r="K7391" s="20">
        <v>3521.6</v>
      </c>
      <c r="L7391" s="20">
        <f t="shared" si="117"/>
        <v>3521.6</v>
      </c>
    </row>
    <row r="7392" spans="1:12" ht="66">
      <c r="A7392" s="19">
        <v>1707000092</v>
      </c>
      <c r="B7392" s="15" t="s">
        <v>8508</v>
      </c>
      <c r="C7392" s="22" t="s">
        <v>13</v>
      </c>
      <c r="D7392" s="20">
        <v>2473.06</v>
      </c>
      <c r="E7392" s="20">
        <v>2488.7800000000002</v>
      </c>
      <c r="F7392" s="20">
        <v>2546.2800000000002</v>
      </c>
      <c r="G7392" s="20">
        <v>2517.33</v>
      </c>
      <c r="H7392" s="20">
        <v>2597.66</v>
      </c>
      <c r="I7392" s="20">
        <v>2578.08</v>
      </c>
      <c r="J7392" s="20">
        <v>2463.02</v>
      </c>
      <c r="K7392" s="20">
        <v>2565.89</v>
      </c>
      <c r="L7392" s="20">
        <f t="shared" si="117"/>
        <v>2597.66</v>
      </c>
    </row>
    <row r="7393" spans="1:12" ht="16.5">
      <c r="A7393" s="19">
        <v>1709000010</v>
      </c>
      <c r="B7393" s="15" t="s">
        <v>6635</v>
      </c>
      <c r="C7393" s="22" t="s">
        <v>13</v>
      </c>
      <c r="D7393" s="20">
        <v>1021.3</v>
      </c>
      <c r="E7393" s="20">
        <v>1021.3</v>
      </c>
      <c r="F7393" s="20">
        <v>1021.32</v>
      </c>
      <c r="G7393" s="20">
        <v>1021.32</v>
      </c>
      <c r="H7393" s="20">
        <v>1021.32</v>
      </c>
      <c r="I7393" s="20">
        <v>1021.32</v>
      </c>
      <c r="J7393" s="20">
        <v>1021.32</v>
      </c>
      <c r="K7393" s="20">
        <v>1021.32</v>
      </c>
      <c r="L7393" s="20">
        <f t="shared" si="117"/>
        <v>1021.32</v>
      </c>
    </row>
    <row r="7394" spans="1:12" ht="24.75">
      <c r="A7394" s="19">
        <v>1709000011</v>
      </c>
      <c r="B7394" s="15" t="s">
        <v>6636</v>
      </c>
      <c r="C7394" s="22" t="s">
        <v>13</v>
      </c>
      <c r="D7394" s="20">
        <v>16775.34</v>
      </c>
      <c r="E7394" s="20">
        <v>16775.34</v>
      </c>
      <c r="F7394" s="20">
        <v>16775.759999999998</v>
      </c>
      <c r="G7394" s="20">
        <v>16775.759999999998</v>
      </c>
      <c r="H7394" s="20">
        <v>16775.759999999998</v>
      </c>
      <c r="I7394" s="20">
        <v>16775.759999999998</v>
      </c>
      <c r="J7394" s="20">
        <v>16775.759999999998</v>
      </c>
      <c r="K7394" s="20">
        <v>16775.759999999998</v>
      </c>
      <c r="L7394" s="20">
        <f t="shared" ref="L7394:L7457" si="118">MAX(D7394:K7394)</f>
        <v>16775.759999999998</v>
      </c>
    </row>
    <row r="7395" spans="1:12" ht="16.5">
      <c r="A7395" s="19">
        <v>1709000012</v>
      </c>
      <c r="B7395" s="15" t="s">
        <v>6637</v>
      </c>
      <c r="C7395" s="22" t="s">
        <v>13</v>
      </c>
      <c r="D7395" s="20">
        <v>210.53</v>
      </c>
      <c r="E7395" s="20">
        <v>210.53</v>
      </c>
      <c r="F7395" s="20">
        <v>210.54</v>
      </c>
      <c r="G7395" s="20">
        <v>210.54</v>
      </c>
      <c r="H7395" s="20">
        <v>210.54</v>
      </c>
      <c r="I7395" s="20">
        <v>210.54</v>
      </c>
      <c r="J7395" s="20">
        <v>210.54</v>
      </c>
      <c r="K7395" s="20">
        <v>210.54</v>
      </c>
      <c r="L7395" s="20">
        <f t="shared" si="118"/>
        <v>210.54</v>
      </c>
    </row>
    <row r="7396" spans="1:12" ht="16.5">
      <c r="A7396" s="19">
        <v>1709000013</v>
      </c>
      <c r="B7396" s="15" t="s">
        <v>6638</v>
      </c>
      <c r="C7396" s="22" t="s">
        <v>13</v>
      </c>
      <c r="D7396" s="20">
        <v>104.09</v>
      </c>
      <c r="E7396" s="20">
        <v>104.09</v>
      </c>
      <c r="F7396" s="20">
        <v>104.09</v>
      </c>
      <c r="G7396" s="20">
        <v>104.09</v>
      </c>
      <c r="H7396" s="20">
        <v>104.09</v>
      </c>
      <c r="I7396" s="20">
        <v>104.09</v>
      </c>
      <c r="J7396" s="20">
        <v>104.09</v>
      </c>
      <c r="K7396" s="20">
        <v>104.09</v>
      </c>
      <c r="L7396" s="20">
        <f t="shared" si="118"/>
        <v>104.09</v>
      </c>
    </row>
    <row r="7397" spans="1:12" ht="16.5">
      <c r="A7397" s="19">
        <v>1709000014</v>
      </c>
      <c r="B7397" s="15" t="s">
        <v>6639</v>
      </c>
      <c r="C7397" s="22" t="s">
        <v>13</v>
      </c>
      <c r="D7397" s="20">
        <v>16.260000000000002</v>
      </c>
      <c r="E7397" s="20">
        <v>16.260000000000002</v>
      </c>
      <c r="F7397" s="20">
        <v>16.260000000000002</v>
      </c>
      <c r="G7397" s="20">
        <v>16.260000000000002</v>
      </c>
      <c r="H7397" s="20">
        <v>16.260000000000002</v>
      </c>
      <c r="I7397" s="20">
        <v>16.260000000000002</v>
      </c>
      <c r="J7397" s="20">
        <v>16.260000000000002</v>
      </c>
      <c r="K7397" s="20">
        <v>16.260000000000002</v>
      </c>
      <c r="L7397" s="20">
        <f t="shared" si="118"/>
        <v>16.260000000000002</v>
      </c>
    </row>
    <row r="7398" spans="1:12" ht="16.5">
      <c r="A7398" s="19">
        <v>1709000015</v>
      </c>
      <c r="B7398" s="15" t="s">
        <v>6640</v>
      </c>
      <c r="C7398" s="22" t="s">
        <v>13</v>
      </c>
      <c r="D7398" s="20">
        <v>5.43</v>
      </c>
      <c r="E7398" s="20">
        <v>5.43</v>
      </c>
      <c r="F7398" s="20">
        <v>5.43</v>
      </c>
      <c r="G7398" s="20">
        <v>5.43</v>
      </c>
      <c r="H7398" s="20">
        <v>5.43</v>
      </c>
      <c r="I7398" s="20">
        <v>5.43</v>
      </c>
      <c r="J7398" s="20">
        <v>5.43</v>
      </c>
      <c r="K7398" s="20">
        <v>5.43</v>
      </c>
      <c r="L7398" s="20">
        <f t="shared" si="118"/>
        <v>5.43</v>
      </c>
    </row>
    <row r="7399" spans="1:12">
      <c r="A7399" s="19">
        <v>1709000016</v>
      </c>
      <c r="B7399" s="15" t="s">
        <v>6641</v>
      </c>
      <c r="C7399" s="22" t="s">
        <v>13</v>
      </c>
      <c r="D7399" s="20">
        <v>889.31</v>
      </c>
      <c r="E7399" s="20">
        <v>889.31</v>
      </c>
      <c r="F7399" s="20">
        <v>889.33</v>
      </c>
      <c r="G7399" s="20">
        <v>889.33</v>
      </c>
      <c r="H7399" s="20">
        <v>889.33</v>
      </c>
      <c r="I7399" s="20">
        <v>889.33</v>
      </c>
      <c r="J7399" s="20">
        <v>889.33</v>
      </c>
      <c r="K7399" s="20">
        <v>889.33</v>
      </c>
      <c r="L7399" s="20">
        <f t="shared" si="118"/>
        <v>889.33</v>
      </c>
    </row>
    <row r="7400" spans="1:12" ht="24.75">
      <c r="A7400" s="19">
        <v>1709000017</v>
      </c>
      <c r="B7400" s="15" t="s">
        <v>6642</v>
      </c>
      <c r="C7400" s="22" t="s">
        <v>15</v>
      </c>
      <c r="D7400" s="20">
        <v>169.41</v>
      </c>
      <c r="E7400" s="20">
        <v>169.41</v>
      </c>
      <c r="F7400" s="20">
        <v>169.42</v>
      </c>
      <c r="G7400" s="20">
        <v>169.42</v>
      </c>
      <c r="H7400" s="20">
        <v>169.42</v>
      </c>
      <c r="I7400" s="20">
        <v>169.42</v>
      </c>
      <c r="J7400" s="20">
        <v>169.42</v>
      </c>
      <c r="K7400" s="20">
        <v>169.42</v>
      </c>
      <c r="L7400" s="20">
        <f t="shared" si="118"/>
        <v>169.42</v>
      </c>
    </row>
    <row r="7401" spans="1:12" ht="16.5">
      <c r="A7401" s="19">
        <v>1709000021</v>
      </c>
      <c r="B7401" s="15" t="s">
        <v>6643</v>
      </c>
      <c r="C7401" s="22" t="s">
        <v>26</v>
      </c>
      <c r="D7401" s="20">
        <v>22.47</v>
      </c>
      <c r="E7401" s="20">
        <v>22.47</v>
      </c>
      <c r="F7401" s="20">
        <v>22.47</v>
      </c>
      <c r="G7401" s="20">
        <v>22.47</v>
      </c>
      <c r="H7401" s="20">
        <v>22.47</v>
      </c>
      <c r="I7401" s="20">
        <v>22.47</v>
      </c>
      <c r="J7401" s="20">
        <v>22.47</v>
      </c>
      <c r="K7401" s="20">
        <v>22.47</v>
      </c>
      <c r="L7401" s="21">
        <f t="shared" si="118"/>
        <v>22.47</v>
      </c>
    </row>
    <row r="7402" spans="1:12" ht="16.5">
      <c r="A7402" s="19">
        <v>1709000031</v>
      </c>
      <c r="B7402" s="15" t="s">
        <v>6644</v>
      </c>
      <c r="C7402" s="22" t="s">
        <v>26</v>
      </c>
      <c r="D7402" s="20">
        <v>46.89</v>
      </c>
      <c r="E7402" s="20">
        <v>46.89</v>
      </c>
      <c r="F7402" s="20">
        <v>46.89</v>
      </c>
      <c r="G7402" s="20">
        <v>46.89</v>
      </c>
      <c r="H7402" s="20">
        <v>46.89</v>
      </c>
      <c r="I7402" s="20">
        <v>46.89</v>
      </c>
      <c r="J7402" s="20">
        <v>46.89</v>
      </c>
      <c r="K7402" s="20">
        <v>46.89</v>
      </c>
      <c r="L7402" s="20">
        <f t="shared" si="118"/>
        <v>46.89</v>
      </c>
    </row>
    <row r="7403" spans="1:12" ht="16.5">
      <c r="A7403" s="19">
        <v>1709000041</v>
      </c>
      <c r="B7403" s="15" t="s">
        <v>6645</v>
      </c>
      <c r="C7403" s="22" t="s">
        <v>26</v>
      </c>
      <c r="D7403" s="20">
        <v>60.76</v>
      </c>
      <c r="E7403" s="20">
        <v>60.76</v>
      </c>
      <c r="F7403" s="20">
        <v>60.76</v>
      </c>
      <c r="G7403" s="20">
        <v>60.76</v>
      </c>
      <c r="H7403" s="20">
        <v>60.76</v>
      </c>
      <c r="I7403" s="20">
        <v>60.76</v>
      </c>
      <c r="J7403" s="20">
        <v>60.76</v>
      </c>
      <c r="K7403" s="20">
        <v>60.76</v>
      </c>
      <c r="L7403" s="20">
        <f t="shared" si="118"/>
        <v>60.76</v>
      </c>
    </row>
    <row r="7404" spans="1:12" ht="16.5">
      <c r="A7404" s="19">
        <v>1709000051</v>
      </c>
      <c r="B7404" s="15" t="s">
        <v>6646</v>
      </c>
      <c r="C7404" s="22" t="s">
        <v>26</v>
      </c>
      <c r="D7404" s="20">
        <v>69.97</v>
      </c>
      <c r="E7404" s="20">
        <v>69.97</v>
      </c>
      <c r="F7404" s="20">
        <v>69.97</v>
      </c>
      <c r="G7404" s="20">
        <v>69.97</v>
      </c>
      <c r="H7404" s="20">
        <v>69.97</v>
      </c>
      <c r="I7404" s="20">
        <v>69.97</v>
      </c>
      <c r="J7404" s="20">
        <v>69.97</v>
      </c>
      <c r="K7404" s="20">
        <v>69.97</v>
      </c>
      <c r="L7404" s="20">
        <f t="shared" si="118"/>
        <v>69.97</v>
      </c>
    </row>
    <row r="7405" spans="1:12" ht="16.5">
      <c r="A7405" s="19">
        <v>1709000061</v>
      </c>
      <c r="B7405" s="15" t="s">
        <v>6647</v>
      </c>
      <c r="C7405" s="22" t="s">
        <v>26</v>
      </c>
      <c r="D7405" s="20">
        <v>95.85</v>
      </c>
      <c r="E7405" s="20">
        <v>95.85</v>
      </c>
      <c r="F7405" s="20">
        <v>95.85</v>
      </c>
      <c r="G7405" s="20">
        <v>95.85</v>
      </c>
      <c r="H7405" s="20">
        <v>95.85</v>
      </c>
      <c r="I7405" s="20">
        <v>95.85</v>
      </c>
      <c r="J7405" s="20">
        <v>95.85</v>
      </c>
      <c r="K7405" s="20">
        <v>95.85</v>
      </c>
      <c r="L7405" s="20">
        <f t="shared" si="118"/>
        <v>95.85</v>
      </c>
    </row>
    <row r="7406" spans="1:12" ht="16.5">
      <c r="A7406" s="19">
        <v>1709000062</v>
      </c>
      <c r="B7406" s="15" t="s">
        <v>6648</v>
      </c>
      <c r="C7406" s="22" t="s">
        <v>26</v>
      </c>
      <c r="D7406" s="20">
        <v>138.04</v>
      </c>
      <c r="E7406" s="20">
        <v>138.04</v>
      </c>
      <c r="F7406" s="20">
        <v>138.05000000000001</v>
      </c>
      <c r="G7406" s="20">
        <v>138.05000000000001</v>
      </c>
      <c r="H7406" s="20">
        <v>138.05000000000001</v>
      </c>
      <c r="I7406" s="20">
        <v>138.05000000000001</v>
      </c>
      <c r="J7406" s="20">
        <v>138.05000000000001</v>
      </c>
      <c r="K7406" s="20">
        <v>138.05000000000001</v>
      </c>
      <c r="L7406" s="20">
        <f t="shared" si="118"/>
        <v>138.05000000000001</v>
      </c>
    </row>
    <row r="7407" spans="1:12" ht="24.75">
      <c r="A7407" s="19">
        <v>1709000071</v>
      </c>
      <c r="B7407" s="15" t="s">
        <v>6649</v>
      </c>
      <c r="C7407" s="22" t="s">
        <v>26</v>
      </c>
      <c r="D7407" s="20">
        <v>130.78</v>
      </c>
      <c r="E7407" s="20">
        <v>130.78</v>
      </c>
      <c r="F7407" s="20">
        <v>130.78</v>
      </c>
      <c r="G7407" s="20">
        <v>130.78</v>
      </c>
      <c r="H7407" s="20">
        <v>130.78</v>
      </c>
      <c r="I7407" s="20">
        <v>130.78</v>
      </c>
      <c r="J7407" s="20">
        <v>130.78</v>
      </c>
      <c r="K7407" s="20">
        <v>130.78</v>
      </c>
      <c r="L7407" s="20">
        <f t="shared" si="118"/>
        <v>130.78</v>
      </c>
    </row>
    <row r="7408" spans="1:12" ht="16.5">
      <c r="A7408" s="19">
        <v>1709000081</v>
      </c>
      <c r="B7408" s="15" t="s">
        <v>6650</v>
      </c>
      <c r="C7408" s="22" t="s">
        <v>26</v>
      </c>
      <c r="D7408" s="20">
        <v>238.91</v>
      </c>
      <c r="E7408" s="20">
        <v>238.91</v>
      </c>
      <c r="F7408" s="20">
        <v>238.92</v>
      </c>
      <c r="G7408" s="20">
        <v>238.92</v>
      </c>
      <c r="H7408" s="20">
        <v>238.92</v>
      </c>
      <c r="I7408" s="20">
        <v>238.92</v>
      </c>
      <c r="J7408" s="20">
        <v>238.92</v>
      </c>
      <c r="K7408" s="20">
        <v>238.92</v>
      </c>
      <c r="L7408" s="20">
        <f t="shared" si="118"/>
        <v>238.92</v>
      </c>
    </row>
    <row r="7409" spans="1:12" ht="16.5">
      <c r="A7409" s="19">
        <v>1709000091</v>
      </c>
      <c r="B7409" s="15" t="s">
        <v>6651</v>
      </c>
      <c r="C7409" s="22" t="s">
        <v>26</v>
      </c>
      <c r="D7409" s="20">
        <v>321.02999999999997</v>
      </c>
      <c r="E7409" s="20">
        <v>321.02999999999997</v>
      </c>
      <c r="F7409" s="20">
        <v>321.04000000000002</v>
      </c>
      <c r="G7409" s="20">
        <v>321.04000000000002</v>
      </c>
      <c r="H7409" s="20">
        <v>321.04000000000002</v>
      </c>
      <c r="I7409" s="20">
        <v>321.04000000000002</v>
      </c>
      <c r="J7409" s="20">
        <v>321.04000000000002</v>
      </c>
      <c r="K7409" s="20">
        <v>321.04000000000002</v>
      </c>
      <c r="L7409" s="20">
        <f t="shared" si="118"/>
        <v>321.04000000000002</v>
      </c>
    </row>
    <row r="7410" spans="1:12" ht="16.5">
      <c r="A7410" s="19">
        <v>1709000092</v>
      </c>
      <c r="B7410" s="15" t="s">
        <v>9797</v>
      </c>
      <c r="C7410" s="22" t="s">
        <v>26</v>
      </c>
      <c r="D7410" s="20">
        <v>321.02999999999997</v>
      </c>
      <c r="E7410" s="20">
        <v>321.02999999999997</v>
      </c>
      <c r="F7410" s="20">
        <v>321.04000000000002</v>
      </c>
      <c r="G7410" s="20">
        <v>321.04000000000002</v>
      </c>
      <c r="H7410" s="20">
        <v>321.04000000000002</v>
      </c>
      <c r="I7410" s="20">
        <v>321.04000000000002</v>
      </c>
      <c r="J7410" s="20">
        <v>321.04000000000002</v>
      </c>
      <c r="K7410" s="20">
        <v>321.04000000000002</v>
      </c>
      <c r="L7410" s="20">
        <f t="shared" si="118"/>
        <v>321.04000000000002</v>
      </c>
    </row>
    <row r="7411" spans="1:12" ht="16.5">
      <c r="A7411" s="19">
        <v>1709000097</v>
      </c>
      <c r="B7411" s="15" t="s">
        <v>8364</v>
      </c>
      <c r="C7411" s="22" t="s">
        <v>13</v>
      </c>
      <c r="D7411" s="20">
        <v>484.03</v>
      </c>
      <c r="E7411" s="20">
        <v>484.03</v>
      </c>
      <c r="F7411" s="20">
        <v>484.04</v>
      </c>
      <c r="G7411" s="20">
        <v>484.04</v>
      </c>
      <c r="H7411" s="20">
        <v>484.04</v>
      </c>
      <c r="I7411" s="20">
        <v>484.04</v>
      </c>
      <c r="J7411" s="20">
        <v>484.04</v>
      </c>
      <c r="K7411" s="20">
        <v>484.04</v>
      </c>
      <c r="L7411" s="20">
        <f t="shared" si="118"/>
        <v>484.04</v>
      </c>
    </row>
    <row r="7412" spans="1:12" ht="16.5">
      <c r="A7412" s="19">
        <v>1709000099</v>
      </c>
      <c r="B7412" s="15" t="s">
        <v>9832</v>
      </c>
      <c r="C7412" s="22" t="s">
        <v>13</v>
      </c>
      <c r="D7412" s="20">
        <v>975.42</v>
      </c>
      <c r="E7412" s="20">
        <v>975.42</v>
      </c>
      <c r="F7412" s="20">
        <v>975.42</v>
      </c>
      <c r="G7412" s="20">
        <v>975.42</v>
      </c>
      <c r="H7412" s="20">
        <v>975.42</v>
      </c>
      <c r="I7412" s="20">
        <v>975.42</v>
      </c>
      <c r="J7412" s="20">
        <v>975.42</v>
      </c>
      <c r="K7412" s="20">
        <v>975.42</v>
      </c>
      <c r="L7412" s="20">
        <f t="shared" si="118"/>
        <v>975.42</v>
      </c>
    </row>
    <row r="7413" spans="1:12" ht="16.5">
      <c r="A7413" s="19">
        <v>1709000100</v>
      </c>
      <c r="B7413" s="15" t="s">
        <v>8922</v>
      </c>
      <c r="C7413" s="22" t="s">
        <v>13</v>
      </c>
      <c r="D7413" s="20">
        <v>360.9</v>
      </c>
      <c r="E7413" s="20">
        <v>360.9</v>
      </c>
      <c r="F7413" s="20">
        <v>360.9</v>
      </c>
      <c r="G7413" s="20">
        <v>360.9</v>
      </c>
      <c r="H7413" s="20">
        <v>360.9</v>
      </c>
      <c r="I7413" s="20">
        <v>360.9</v>
      </c>
      <c r="J7413" s="20">
        <v>360.9</v>
      </c>
      <c r="K7413" s="20">
        <v>360.9</v>
      </c>
      <c r="L7413" s="20">
        <f t="shared" si="118"/>
        <v>360.9</v>
      </c>
    </row>
    <row r="7414" spans="1:12" ht="16.5">
      <c r="A7414" s="19">
        <v>1709000101</v>
      </c>
      <c r="B7414" s="15" t="s">
        <v>6652</v>
      </c>
      <c r="C7414" s="22" t="s">
        <v>26</v>
      </c>
      <c r="D7414" s="20">
        <v>63.25</v>
      </c>
      <c r="E7414" s="20">
        <v>63.25</v>
      </c>
      <c r="F7414" s="20">
        <v>63.25</v>
      </c>
      <c r="G7414" s="20">
        <v>63.25</v>
      </c>
      <c r="H7414" s="20">
        <v>63.25</v>
      </c>
      <c r="I7414" s="20">
        <v>63.25</v>
      </c>
      <c r="J7414" s="20">
        <v>63.25</v>
      </c>
      <c r="K7414" s="20">
        <v>63.25</v>
      </c>
      <c r="L7414" s="20">
        <f t="shared" si="118"/>
        <v>63.25</v>
      </c>
    </row>
    <row r="7415" spans="1:12" ht="16.5">
      <c r="A7415" s="19">
        <v>1709000111</v>
      </c>
      <c r="B7415" s="15" t="s">
        <v>6653</v>
      </c>
      <c r="C7415" s="22" t="s">
        <v>26</v>
      </c>
      <c r="D7415" s="20">
        <v>95.08</v>
      </c>
      <c r="E7415" s="20">
        <v>95.08</v>
      </c>
      <c r="F7415" s="20">
        <v>95.08</v>
      </c>
      <c r="G7415" s="20">
        <v>95.08</v>
      </c>
      <c r="H7415" s="20">
        <v>95.08</v>
      </c>
      <c r="I7415" s="20">
        <v>95.08</v>
      </c>
      <c r="J7415" s="20">
        <v>95.08</v>
      </c>
      <c r="K7415" s="20">
        <v>95.08</v>
      </c>
      <c r="L7415" s="20">
        <f t="shared" si="118"/>
        <v>95.08</v>
      </c>
    </row>
    <row r="7416" spans="1:12" ht="24.75">
      <c r="A7416" s="19">
        <v>1709000121</v>
      </c>
      <c r="B7416" s="15" t="s">
        <v>6654</v>
      </c>
      <c r="C7416" s="22" t="s">
        <v>26</v>
      </c>
      <c r="D7416" s="20">
        <v>132.29</v>
      </c>
      <c r="E7416" s="20">
        <v>132.29</v>
      </c>
      <c r="F7416" s="20">
        <v>132.29</v>
      </c>
      <c r="G7416" s="20">
        <v>132.29</v>
      </c>
      <c r="H7416" s="20">
        <v>132.29</v>
      </c>
      <c r="I7416" s="20">
        <v>132.29</v>
      </c>
      <c r="J7416" s="20">
        <v>132.29</v>
      </c>
      <c r="K7416" s="20">
        <v>132.29</v>
      </c>
      <c r="L7416" s="20">
        <f t="shared" si="118"/>
        <v>132.29</v>
      </c>
    </row>
    <row r="7417" spans="1:12" ht="16.5">
      <c r="A7417" s="19">
        <v>1709000131</v>
      </c>
      <c r="B7417" s="15" t="s">
        <v>6655</v>
      </c>
      <c r="C7417" s="22" t="s">
        <v>26</v>
      </c>
      <c r="D7417" s="20">
        <v>172.21</v>
      </c>
      <c r="E7417" s="20">
        <v>172.21</v>
      </c>
      <c r="F7417" s="20">
        <v>172.22</v>
      </c>
      <c r="G7417" s="20">
        <v>172.22</v>
      </c>
      <c r="H7417" s="20">
        <v>172.22</v>
      </c>
      <c r="I7417" s="20">
        <v>172.22</v>
      </c>
      <c r="J7417" s="20">
        <v>172.22</v>
      </c>
      <c r="K7417" s="20">
        <v>172.22</v>
      </c>
      <c r="L7417" s="21">
        <f t="shared" si="118"/>
        <v>172.22</v>
      </c>
    </row>
    <row r="7418" spans="1:12" ht="16.5">
      <c r="A7418" s="19">
        <v>1709000141</v>
      </c>
      <c r="B7418" s="15" t="s">
        <v>6656</v>
      </c>
      <c r="C7418" s="22" t="s">
        <v>26</v>
      </c>
      <c r="D7418" s="20">
        <v>204.1</v>
      </c>
      <c r="E7418" s="20">
        <v>204.1</v>
      </c>
      <c r="F7418" s="20">
        <v>204.1</v>
      </c>
      <c r="G7418" s="20">
        <v>204.1</v>
      </c>
      <c r="H7418" s="20">
        <v>204.1</v>
      </c>
      <c r="I7418" s="20">
        <v>204.1</v>
      </c>
      <c r="J7418" s="20">
        <v>204.1</v>
      </c>
      <c r="K7418" s="20">
        <v>204.1</v>
      </c>
      <c r="L7418" s="20">
        <f t="shared" si="118"/>
        <v>204.1</v>
      </c>
    </row>
    <row r="7419" spans="1:12" ht="16.5">
      <c r="A7419" s="19">
        <v>1709000142</v>
      </c>
      <c r="B7419" s="15" t="s">
        <v>6657</v>
      </c>
      <c r="C7419" s="22" t="s">
        <v>26</v>
      </c>
      <c r="D7419" s="20">
        <v>58.02</v>
      </c>
      <c r="E7419" s="20">
        <v>58.02</v>
      </c>
      <c r="F7419" s="20">
        <v>58.02</v>
      </c>
      <c r="G7419" s="20">
        <v>58.02</v>
      </c>
      <c r="H7419" s="20">
        <v>58.02</v>
      </c>
      <c r="I7419" s="20">
        <v>58.02</v>
      </c>
      <c r="J7419" s="20">
        <v>58.02</v>
      </c>
      <c r="K7419" s="20">
        <v>58.02</v>
      </c>
      <c r="L7419" s="20">
        <f t="shared" si="118"/>
        <v>58.02</v>
      </c>
    </row>
    <row r="7420" spans="1:12" ht="16.5">
      <c r="A7420" s="19">
        <v>1709000143</v>
      </c>
      <c r="B7420" s="15" t="s">
        <v>6658</v>
      </c>
      <c r="C7420" s="22" t="s">
        <v>26</v>
      </c>
      <c r="D7420" s="20">
        <v>88.73</v>
      </c>
      <c r="E7420" s="20">
        <v>88.73</v>
      </c>
      <c r="F7420" s="20">
        <v>88.73</v>
      </c>
      <c r="G7420" s="20">
        <v>88.73</v>
      </c>
      <c r="H7420" s="20">
        <v>88.73</v>
      </c>
      <c r="I7420" s="20">
        <v>88.73</v>
      </c>
      <c r="J7420" s="20">
        <v>88.73</v>
      </c>
      <c r="K7420" s="20">
        <v>88.73</v>
      </c>
      <c r="L7420" s="20">
        <f t="shared" si="118"/>
        <v>88.73</v>
      </c>
    </row>
    <row r="7421" spans="1:12" ht="16.5">
      <c r="A7421" s="19">
        <v>1709000144</v>
      </c>
      <c r="B7421" s="15" t="s">
        <v>6659</v>
      </c>
      <c r="C7421" s="22" t="s">
        <v>26</v>
      </c>
      <c r="D7421" s="20">
        <v>174.45</v>
      </c>
      <c r="E7421" s="20">
        <v>174.45</v>
      </c>
      <c r="F7421" s="20">
        <v>174.46</v>
      </c>
      <c r="G7421" s="20">
        <v>174.46</v>
      </c>
      <c r="H7421" s="20">
        <v>174.46</v>
      </c>
      <c r="I7421" s="20">
        <v>174.46</v>
      </c>
      <c r="J7421" s="20">
        <v>174.46</v>
      </c>
      <c r="K7421" s="20">
        <v>174.46</v>
      </c>
      <c r="L7421" s="20">
        <f t="shared" si="118"/>
        <v>174.46</v>
      </c>
    </row>
    <row r="7422" spans="1:12" ht="16.5">
      <c r="A7422" s="19">
        <v>1709000151</v>
      </c>
      <c r="B7422" s="15" t="s">
        <v>6660</v>
      </c>
      <c r="C7422" s="22" t="s">
        <v>26</v>
      </c>
      <c r="D7422" s="20">
        <v>390.17</v>
      </c>
      <c r="E7422" s="20">
        <v>390.19</v>
      </c>
      <c r="F7422" s="20">
        <v>390.28</v>
      </c>
      <c r="G7422" s="20">
        <v>390.27</v>
      </c>
      <c r="H7422" s="20">
        <v>390.3</v>
      </c>
      <c r="I7422" s="20">
        <v>390.28</v>
      </c>
      <c r="J7422" s="20">
        <v>385.97</v>
      </c>
      <c r="K7422" s="20">
        <v>390.37</v>
      </c>
      <c r="L7422" s="20">
        <f t="shared" si="118"/>
        <v>390.37</v>
      </c>
    </row>
    <row r="7423" spans="1:12" ht="16.5">
      <c r="A7423" s="19">
        <v>1709000161</v>
      </c>
      <c r="B7423" s="15" t="s">
        <v>6661</v>
      </c>
      <c r="C7423" s="22" t="s">
        <v>26</v>
      </c>
      <c r="D7423" s="20">
        <v>591.54</v>
      </c>
      <c r="E7423" s="20">
        <v>591.54</v>
      </c>
      <c r="F7423" s="20">
        <v>591.54999999999995</v>
      </c>
      <c r="G7423" s="20">
        <v>591.54999999999995</v>
      </c>
      <c r="H7423" s="20">
        <v>591.54999999999995</v>
      </c>
      <c r="I7423" s="20">
        <v>591.54999999999995</v>
      </c>
      <c r="J7423" s="20">
        <v>591.54999999999995</v>
      </c>
      <c r="K7423" s="20">
        <v>591.54999999999995</v>
      </c>
      <c r="L7423" s="20">
        <f t="shared" si="118"/>
        <v>591.54999999999995</v>
      </c>
    </row>
    <row r="7424" spans="1:12" ht="16.5">
      <c r="A7424" s="19">
        <v>1709000171</v>
      </c>
      <c r="B7424" s="15" t="s">
        <v>6662</v>
      </c>
      <c r="C7424" s="22" t="s">
        <v>26</v>
      </c>
      <c r="D7424" s="20">
        <v>735.13</v>
      </c>
      <c r="E7424" s="20">
        <v>735.16</v>
      </c>
      <c r="F7424" s="20">
        <v>735.24</v>
      </c>
      <c r="G7424" s="20">
        <v>735.23</v>
      </c>
      <c r="H7424" s="20">
        <v>735.28</v>
      </c>
      <c r="I7424" s="20">
        <v>735.24</v>
      </c>
      <c r="J7424" s="20">
        <v>730.94</v>
      </c>
      <c r="K7424" s="20">
        <v>735.35</v>
      </c>
      <c r="L7424" s="20">
        <f t="shared" si="118"/>
        <v>735.35</v>
      </c>
    </row>
    <row r="7425" spans="1:12" ht="16.5">
      <c r="A7425" s="19">
        <v>1709000172</v>
      </c>
      <c r="B7425" s="15" t="s">
        <v>6663</v>
      </c>
      <c r="C7425" s="22" t="s">
        <v>26</v>
      </c>
      <c r="D7425" s="20">
        <v>943.49</v>
      </c>
      <c r="E7425" s="20">
        <v>943.49</v>
      </c>
      <c r="F7425" s="20">
        <v>943.51</v>
      </c>
      <c r="G7425" s="20">
        <v>943.51</v>
      </c>
      <c r="H7425" s="20">
        <v>943.51</v>
      </c>
      <c r="I7425" s="20">
        <v>943.51</v>
      </c>
      <c r="J7425" s="20">
        <v>943.51</v>
      </c>
      <c r="K7425" s="20">
        <v>943.51</v>
      </c>
      <c r="L7425" s="20">
        <f t="shared" si="118"/>
        <v>943.51</v>
      </c>
    </row>
    <row r="7426" spans="1:12" ht="16.5">
      <c r="A7426" s="19">
        <v>1709000190</v>
      </c>
      <c r="B7426" s="15" t="s">
        <v>6664</v>
      </c>
      <c r="C7426" s="22" t="s">
        <v>26</v>
      </c>
      <c r="D7426" s="20">
        <v>42.14</v>
      </c>
      <c r="E7426" s="20">
        <v>42.14</v>
      </c>
      <c r="F7426" s="20">
        <v>42.14</v>
      </c>
      <c r="G7426" s="20">
        <v>42.14</v>
      </c>
      <c r="H7426" s="20">
        <v>42.14</v>
      </c>
      <c r="I7426" s="20">
        <v>42.14</v>
      </c>
      <c r="J7426" s="20">
        <v>42.14</v>
      </c>
      <c r="K7426" s="20">
        <v>42.14</v>
      </c>
      <c r="L7426" s="20">
        <f t="shared" si="118"/>
        <v>42.14</v>
      </c>
    </row>
    <row r="7427" spans="1:12" ht="16.5">
      <c r="A7427" s="19">
        <v>1709000191</v>
      </c>
      <c r="B7427" s="15" t="s">
        <v>6665</v>
      </c>
      <c r="C7427" s="22" t="s">
        <v>26</v>
      </c>
      <c r="D7427" s="20">
        <v>61.27</v>
      </c>
      <c r="E7427" s="20">
        <v>61.27</v>
      </c>
      <c r="F7427" s="20">
        <v>61.27</v>
      </c>
      <c r="G7427" s="20">
        <v>61.27</v>
      </c>
      <c r="H7427" s="20">
        <v>61.27</v>
      </c>
      <c r="I7427" s="20">
        <v>61.27</v>
      </c>
      <c r="J7427" s="20">
        <v>61.27</v>
      </c>
      <c r="K7427" s="20">
        <v>61.27</v>
      </c>
      <c r="L7427" s="20">
        <f t="shared" si="118"/>
        <v>61.27</v>
      </c>
    </row>
    <row r="7428" spans="1:12" ht="16.5">
      <c r="A7428" s="19">
        <v>1709000201</v>
      </c>
      <c r="B7428" s="15" t="s">
        <v>6666</v>
      </c>
      <c r="C7428" s="22" t="s">
        <v>26</v>
      </c>
      <c r="D7428" s="20">
        <v>92.56</v>
      </c>
      <c r="E7428" s="20">
        <v>92.56</v>
      </c>
      <c r="F7428" s="20">
        <v>92.56</v>
      </c>
      <c r="G7428" s="20">
        <v>92.56</v>
      </c>
      <c r="H7428" s="20">
        <v>92.56</v>
      </c>
      <c r="I7428" s="20">
        <v>92.56</v>
      </c>
      <c r="J7428" s="20">
        <v>92.56</v>
      </c>
      <c r="K7428" s="20">
        <v>92.56</v>
      </c>
      <c r="L7428" s="20">
        <f t="shared" si="118"/>
        <v>92.56</v>
      </c>
    </row>
    <row r="7429" spans="1:12" ht="16.5">
      <c r="A7429" s="19">
        <v>1709000211</v>
      </c>
      <c r="B7429" s="15" t="s">
        <v>6667</v>
      </c>
      <c r="C7429" s="22" t="s">
        <v>26</v>
      </c>
      <c r="D7429" s="20">
        <v>123.16</v>
      </c>
      <c r="E7429" s="20">
        <v>123.16</v>
      </c>
      <c r="F7429" s="20">
        <v>123.17</v>
      </c>
      <c r="G7429" s="20">
        <v>123.17</v>
      </c>
      <c r="H7429" s="20">
        <v>123.17</v>
      </c>
      <c r="I7429" s="20">
        <v>123.17</v>
      </c>
      <c r="J7429" s="20">
        <v>123.17</v>
      </c>
      <c r="K7429" s="20">
        <v>123.17</v>
      </c>
      <c r="L7429" s="20">
        <f t="shared" si="118"/>
        <v>123.17</v>
      </c>
    </row>
    <row r="7430" spans="1:12" ht="16.5">
      <c r="A7430" s="19">
        <v>1709000221</v>
      </c>
      <c r="B7430" s="15" t="s">
        <v>6668</v>
      </c>
      <c r="C7430" s="22" t="s">
        <v>26</v>
      </c>
      <c r="D7430" s="20">
        <v>110.67</v>
      </c>
      <c r="E7430" s="20">
        <v>110.67</v>
      </c>
      <c r="F7430" s="20">
        <v>110.68</v>
      </c>
      <c r="G7430" s="20">
        <v>110.68</v>
      </c>
      <c r="H7430" s="20">
        <v>110.68</v>
      </c>
      <c r="I7430" s="20">
        <v>110.68</v>
      </c>
      <c r="J7430" s="20">
        <v>110.68</v>
      </c>
      <c r="K7430" s="20">
        <v>110.68</v>
      </c>
      <c r="L7430" s="20">
        <f t="shared" si="118"/>
        <v>110.68</v>
      </c>
    </row>
    <row r="7431" spans="1:12" ht="16.5">
      <c r="A7431" s="19">
        <v>1709000231</v>
      </c>
      <c r="B7431" s="15" t="s">
        <v>6669</v>
      </c>
      <c r="C7431" s="22" t="s">
        <v>26</v>
      </c>
      <c r="D7431" s="20">
        <v>192.22</v>
      </c>
      <c r="E7431" s="20">
        <v>192.22</v>
      </c>
      <c r="F7431" s="20">
        <v>192.22</v>
      </c>
      <c r="G7431" s="20">
        <v>192.22</v>
      </c>
      <c r="H7431" s="20">
        <v>192.22</v>
      </c>
      <c r="I7431" s="20">
        <v>192.22</v>
      </c>
      <c r="J7431" s="20">
        <v>192.22</v>
      </c>
      <c r="K7431" s="20">
        <v>192.22</v>
      </c>
      <c r="L7431" s="20">
        <f t="shared" si="118"/>
        <v>192.22</v>
      </c>
    </row>
    <row r="7432" spans="1:12" ht="16.5">
      <c r="A7432" s="19">
        <v>1709000235</v>
      </c>
      <c r="B7432" s="15" t="s">
        <v>6670</v>
      </c>
      <c r="C7432" s="22" t="s">
        <v>26</v>
      </c>
      <c r="D7432" s="20">
        <v>25.1</v>
      </c>
      <c r="E7432" s="20">
        <v>25.1</v>
      </c>
      <c r="F7432" s="20">
        <v>25.1</v>
      </c>
      <c r="G7432" s="20">
        <v>25.1</v>
      </c>
      <c r="H7432" s="20">
        <v>25.1</v>
      </c>
      <c r="I7432" s="20">
        <v>25.1</v>
      </c>
      <c r="J7432" s="20">
        <v>25.1</v>
      </c>
      <c r="K7432" s="20">
        <v>25.1</v>
      </c>
      <c r="L7432" s="20">
        <f t="shared" si="118"/>
        <v>25.1</v>
      </c>
    </row>
    <row r="7433" spans="1:12" ht="16.5">
      <c r="A7433" s="19">
        <v>1709000241</v>
      </c>
      <c r="B7433" s="15" t="s">
        <v>6671</v>
      </c>
      <c r="C7433" s="22" t="s">
        <v>26</v>
      </c>
      <c r="D7433" s="20">
        <v>46.63</v>
      </c>
      <c r="E7433" s="20">
        <v>46.63</v>
      </c>
      <c r="F7433" s="20">
        <v>46.64</v>
      </c>
      <c r="G7433" s="20">
        <v>46.46</v>
      </c>
      <c r="H7433" s="20">
        <v>46.64</v>
      </c>
      <c r="I7433" s="20">
        <v>46.64</v>
      </c>
      <c r="J7433" s="20">
        <v>46.64</v>
      </c>
      <c r="K7433" s="20">
        <v>46.64</v>
      </c>
      <c r="L7433" s="20">
        <f t="shared" si="118"/>
        <v>46.64</v>
      </c>
    </row>
    <row r="7434" spans="1:12" ht="16.5">
      <c r="A7434" s="19">
        <v>1709000261</v>
      </c>
      <c r="B7434" s="15" t="s">
        <v>6672</v>
      </c>
      <c r="C7434" s="22" t="s">
        <v>26</v>
      </c>
      <c r="D7434" s="20">
        <v>73.92</v>
      </c>
      <c r="E7434" s="20">
        <v>73.92</v>
      </c>
      <c r="F7434" s="20">
        <v>73.92</v>
      </c>
      <c r="G7434" s="20">
        <v>73.75</v>
      </c>
      <c r="H7434" s="20">
        <v>73.92</v>
      </c>
      <c r="I7434" s="20">
        <v>73.92</v>
      </c>
      <c r="J7434" s="20">
        <v>73.92</v>
      </c>
      <c r="K7434" s="20">
        <v>73.92</v>
      </c>
      <c r="L7434" s="20">
        <f t="shared" si="118"/>
        <v>73.92</v>
      </c>
    </row>
    <row r="7435" spans="1:12" ht="16.5">
      <c r="A7435" s="19">
        <v>1709000291</v>
      </c>
      <c r="B7435" s="15" t="s">
        <v>6673</v>
      </c>
      <c r="C7435" s="22" t="s">
        <v>26</v>
      </c>
      <c r="D7435" s="20">
        <v>139.62</v>
      </c>
      <c r="E7435" s="20">
        <v>139.62</v>
      </c>
      <c r="F7435" s="20">
        <v>139.63</v>
      </c>
      <c r="G7435" s="20">
        <v>139.63</v>
      </c>
      <c r="H7435" s="20">
        <v>139.63</v>
      </c>
      <c r="I7435" s="20">
        <v>139.63</v>
      </c>
      <c r="J7435" s="20">
        <v>139.63</v>
      </c>
      <c r="K7435" s="20">
        <v>139.63</v>
      </c>
      <c r="L7435" s="20">
        <f t="shared" si="118"/>
        <v>139.63</v>
      </c>
    </row>
    <row r="7436" spans="1:12" ht="16.5">
      <c r="A7436" s="19">
        <v>1709000301</v>
      </c>
      <c r="B7436" s="15" t="s">
        <v>6674</v>
      </c>
      <c r="C7436" s="22" t="s">
        <v>26</v>
      </c>
      <c r="D7436" s="20">
        <v>8.61</v>
      </c>
      <c r="E7436" s="20">
        <v>8.61</v>
      </c>
      <c r="F7436" s="20">
        <v>8.61</v>
      </c>
      <c r="G7436" s="20">
        <v>8.61</v>
      </c>
      <c r="H7436" s="20">
        <v>8.61</v>
      </c>
      <c r="I7436" s="20">
        <v>8.61</v>
      </c>
      <c r="J7436" s="20">
        <v>8.61</v>
      </c>
      <c r="K7436" s="20">
        <v>8.61</v>
      </c>
      <c r="L7436" s="20">
        <f t="shared" si="118"/>
        <v>8.61</v>
      </c>
    </row>
    <row r="7437" spans="1:12" ht="16.5">
      <c r="A7437" s="19">
        <v>1709000311</v>
      </c>
      <c r="B7437" s="15" t="s">
        <v>6675</v>
      </c>
      <c r="C7437" s="22" t="s">
        <v>26</v>
      </c>
      <c r="D7437" s="20">
        <v>16.670000000000002</v>
      </c>
      <c r="E7437" s="20">
        <v>16.670000000000002</v>
      </c>
      <c r="F7437" s="20">
        <v>16.670000000000002</v>
      </c>
      <c r="G7437" s="20">
        <v>16.670000000000002</v>
      </c>
      <c r="H7437" s="20">
        <v>16.670000000000002</v>
      </c>
      <c r="I7437" s="20">
        <v>16.670000000000002</v>
      </c>
      <c r="J7437" s="20">
        <v>16.670000000000002</v>
      </c>
      <c r="K7437" s="20">
        <v>16.670000000000002</v>
      </c>
      <c r="L7437" s="20">
        <f t="shared" si="118"/>
        <v>16.670000000000002</v>
      </c>
    </row>
    <row r="7438" spans="1:12" ht="16.5">
      <c r="A7438" s="19">
        <v>1709000312</v>
      </c>
      <c r="B7438" s="15" t="s">
        <v>6676</v>
      </c>
      <c r="C7438" s="22" t="s">
        <v>13</v>
      </c>
      <c r="D7438" s="20">
        <v>297.04000000000002</v>
      </c>
      <c r="E7438" s="20">
        <v>297.04000000000002</v>
      </c>
      <c r="F7438" s="20">
        <v>297.05</v>
      </c>
      <c r="G7438" s="20">
        <v>297.05</v>
      </c>
      <c r="H7438" s="20">
        <v>297.05</v>
      </c>
      <c r="I7438" s="20">
        <v>297.05</v>
      </c>
      <c r="J7438" s="20">
        <v>297.05</v>
      </c>
      <c r="K7438" s="20">
        <v>297.05</v>
      </c>
      <c r="L7438" s="20">
        <f t="shared" si="118"/>
        <v>297.05</v>
      </c>
    </row>
    <row r="7439" spans="1:12" ht="16.5">
      <c r="A7439" s="19">
        <v>1709000313</v>
      </c>
      <c r="B7439" s="15" t="s">
        <v>6677</v>
      </c>
      <c r="C7439" s="22" t="s">
        <v>26</v>
      </c>
      <c r="D7439" s="20">
        <v>442.3</v>
      </c>
      <c r="E7439" s="20">
        <v>442.3</v>
      </c>
      <c r="F7439" s="20">
        <v>442.31</v>
      </c>
      <c r="G7439" s="20">
        <v>442.31</v>
      </c>
      <c r="H7439" s="20">
        <v>442.31</v>
      </c>
      <c r="I7439" s="20">
        <v>442.31</v>
      </c>
      <c r="J7439" s="20">
        <v>442.31</v>
      </c>
      <c r="K7439" s="20">
        <v>442.31</v>
      </c>
      <c r="L7439" s="20">
        <f t="shared" si="118"/>
        <v>442.31</v>
      </c>
    </row>
    <row r="7440" spans="1:12" ht="16.5">
      <c r="A7440" s="19">
        <v>1709000314</v>
      </c>
      <c r="B7440" s="15" t="s">
        <v>6678</v>
      </c>
      <c r="C7440" s="22" t="s">
        <v>26</v>
      </c>
      <c r="D7440" s="20">
        <v>16.68</v>
      </c>
      <c r="E7440" s="20">
        <v>16.68</v>
      </c>
      <c r="F7440" s="20">
        <v>16.68</v>
      </c>
      <c r="G7440" s="20">
        <v>16.68</v>
      </c>
      <c r="H7440" s="20">
        <v>16.68</v>
      </c>
      <c r="I7440" s="20">
        <v>16.68</v>
      </c>
      <c r="J7440" s="20">
        <v>16.68</v>
      </c>
      <c r="K7440" s="20">
        <v>16.68</v>
      </c>
      <c r="L7440" s="20">
        <f t="shared" si="118"/>
        <v>16.68</v>
      </c>
    </row>
    <row r="7441" spans="1:12" ht="16.5">
      <c r="A7441" s="19">
        <v>1709000315</v>
      </c>
      <c r="B7441" s="15" t="s">
        <v>6679</v>
      </c>
      <c r="C7441" s="22" t="s">
        <v>26</v>
      </c>
      <c r="D7441" s="20">
        <v>15.88</v>
      </c>
      <c r="E7441" s="20">
        <v>15.88</v>
      </c>
      <c r="F7441" s="20">
        <v>15.88</v>
      </c>
      <c r="G7441" s="20">
        <v>15.88</v>
      </c>
      <c r="H7441" s="20">
        <v>15.88</v>
      </c>
      <c r="I7441" s="20">
        <v>15.88</v>
      </c>
      <c r="J7441" s="20">
        <v>15.88</v>
      </c>
      <c r="K7441" s="20">
        <v>15.88</v>
      </c>
      <c r="L7441" s="20">
        <f t="shared" si="118"/>
        <v>15.88</v>
      </c>
    </row>
    <row r="7442" spans="1:12" ht="16.5">
      <c r="A7442" s="19">
        <v>1709000316</v>
      </c>
      <c r="B7442" s="15" t="s">
        <v>6680</v>
      </c>
      <c r="C7442" s="22" t="s">
        <v>26</v>
      </c>
      <c r="D7442" s="20">
        <v>82.67</v>
      </c>
      <c r="E7442" s="20">
        <v>82.67</v>
      </c>
      <c r="F7442" s="20">
        <v>82.67</v>
      </c>
      <c r="G7442" s="20">
        <v>82.67</v>
      </c>
      <c r="H7442" s="20">
        <v>82.67</v>
      </c>
      <c r="I7442" s="20">
        <v>82.67</v>
      </c>
      <c r="J7442" s="20">
        <v>82.67</v>
      </c>
      <c r="K7442" s="20">
        <v>82.67</v>
      </c>
      <c r="L7442" s="20">
        <f t="shared" si="118"/>
        <v>82.67</v>
      </c>
    </row>
    <row r="7443" spans="1:12" ht="16.5">
      <c r="A7443" s="19">
        <v>1709000317</v>
      </c>
      <c r="B7443" s="15" t="s">
        <v>6681</v>
      </c>
      <c r="C7443" s="22" t="s">
        <v>13</v>
      </c>
      <c r="D7443" s="20">
        <v>99.32</v>
      </c>
      <c r="E7443" s="20">
        <v>99.32</v>
      </c>
      <c r="F7443" s="20">
        <v>99.32</v>
      </c>
      <c r="G7443" s="20">
        <v>99.32</v>
      </c>
      <c r="H7443" s="20">
        <v>99.32</v>
      </c>
      <c r="I7443" s="20">
        <v>99.32</v>
      </c>
      <c r="J7443" s="20">
        <v>99.32</v>
      </c>
      <c r="K7443" s="20">
        <v>99.32</v>
      </c>
      <c r="L7443" s="20">
        <f t="shared" si="118"/>
        <v>99.32</v>
      </c>
    </row>
    <row r="7444" spans="1:12" ht="16.5">
      <c r="A7444" s="19">
        <v>1709000318</v>
      </c>
      <c r="B7444" s="15" t="s">
        <v>6682</v>
      </c>
      <c r="C7444" s="22" t="s">
        <v>13</v>
      </c>
      <c r="D7444" s="20">
        <v>234.46</v>
      </c>
      <c r="E7444" s="20">
        <v>234.46</v>
      </c>
      <c r="F7444" s="20">
        <v>234.46</v>
      </c>
      <c r="G7444" s="20">
        <v>234.46</v>
      </c>
      <c r="H7444" s="20">
        <v>234.46</v>
      </c>
      <c r="I7444" s="20">
        <v>234.46</v>
      </c>
      <c r="J7444" s="20">
        <v>234.46</v>
      </c>
      <c r="K7444" s="20">
        <v>234.46</v>
      </c>
      <c r="L7444" s="20">
        <f t="shared" si="118"/>
        <v>234.46</v>
      </c>
    </row>
    <row r="7445" spans="1:12" ht="16.5">
      <c r="A7445" s="19">
        <v>1709000319</v>
      </c>
      <c r="B7445" s="15" t="s">
        <v>6683</v>
      </c>
      <c r="C7445" s="22" t="s">
        <v>13</v>
      </c>
      <c r="D7445" s="20">
        <v>92.92</v>
      </c>
      <c r="E7445" s="20">
        <v>92.92</v>
      </c>
      <c r="F7445" s="20">
        <v>92.92</v>
      </c>
      <c r="G7445" s="20">
        <v>92.92</v>
      </c>
      <c r="H7445" s="20">
        <v>92.92</v>
      </c>
      <c r="I7445" s="20">
        <v>92.92</v>
      </c>
      <c r="J7445" s="20">
        <v>92.92</v>
      </c>
      <c r="K7445" s="20">
        <v>92.92</v>
      </c>
      <c r="L7445" s="20">
        <f t="shared" si="118"/>
        <v>92.92</v>
      </c>
    </row>
    <row r="7446" spans="1:12" ht="16.5">
      <c r="A7446" s="19">
        <v>1709000320</v>
      </c>
      <c r="B7446" s="15" t="s">
        <v>6684</v>
      </c>
      <c r="C7446" s="22" t="s">
        <v>13</v>
      </c>
      <c r="D7446" s="20">
        <v>103.83</v>
      </c>
      <c r="E7446" s="20">
        <v>103.83</v>
      </c>
      <c r="F7446" s="20">
        <v>103.83</v>
      </c>
      <c r="G7446" s="20">
        <v>103.83</v>
      </c>
      <c r="H7446" s="20">
        <v>103.83</v>
      </c>
      <c r="I7446" s="20">
        <v>103.83</v>
      </c>
      <c r="J7446" s="20">
        <v>103.83</v>
      </c>
      <c r="K7446" s="20">
        <v>103.83</v>
      </c>
      <c r="L7446" s="20">
        <f t="shared" si="118"/>
        <v>103.83</v>
      </c>
    </row>
    <row r="7447" spans="1:12" ht="16.5">
      <c r="A7447" s="19">
        <v>1709000321</v>
      </c>
      <c r="B7447" s="15" t="s">
        <v>6685</v>
      </c>
      <c r="C7447" s="22" t="s">
        <v>13</v>
      </c>
      <c r="D7447" s="20">
        <v>6919</v>
      </c>
      <c r="E7447" s="20">
        <v>6919</v>
      </c>
      <c r="F7447" s="20">
        <v>6919.18</v>
      </c>
      <c r="G7447" s="20">
        <v>6919.18</v>
      </c>
      <c r="H7447" s="20">
        <v>6919.18</v>
      </c>
      <c r="I7447" s="20">
        <v>6919.18</v>
      </c>
      <c r="J7447" s="20">
        <v>6919.18</v>
      </c>
      <c r="K7447" s="20">
        <v>6919.18</v>
      </c>
      <c r="L7447" s="20">
        <f t="shared" si="118"/>
        <v>6919.18</v>
      </c>
    </row>
    <row r="7448" spans="1:12" ht="24.75">
      <c r="A7448" s="19">
        <v>1709000322</v>
      </c>
      <c r="B7448" s="15" t="s">
        <v>6686</v>
      </c>
      <c r="C7448" s="22" t="s">
        <v>26</v>
      </c>
      <c r="D7448" s="20">
        <v>243.22</v>
      </c>
      <c r="E7448" s="20">
        <v>243.22</v>
      </c>
      <c r="F7448" s="20">
        <v>243.24</v>
      </c>
      <c r="G7448" s="20">
        <v>243.23</v>
      </c>
      <c r="H7448" s="20">
        <v>243.24</v>
      </c>
      <c r="I7448" s="20">
        <v>243.24</v>
      </c>
      <c r="J7448" s="20">
        <v>243.23</v>
      </c>
      <c r="K7448" s="20">
        <v>243.24</v>
      </c>
      <c r="L7448" s="20">
        <f t="shared" si="118"/>
        <v>243.24</v>
      </c>
    </row>
    <row r="7449" spans="1:12" ht="24.75">
      <c r="A7449" s="19">
        <v>1709000323</v>
      </c>
      <c r="B7449" s="15" t="s">
        <v>6687</v>
      </c>
      <c r="C7449" s="22" t="s">
        <v>13</v>
      </c>
      <c r="D7449" s="20">
        <v>9159.59</v>
      </c>
      <c r="E7449" s="20">
        <v>9159.59</v>
      </c>
      <c r="F7449" s="20">
        <v>9159.82</v>
      </c>
      <c r="G7449" s="20">
        <v>9159.82</v>
      </c>
      <c r="H7449" s="20">
        <v>9159.82</v>
      </c>
      <c r="I7449" s="20">
        <v>9159.82</v>
      </c>
      <c r="J7449" s="20">
        <v>9159.82</v>
      </c>
      <c r="K7449" s="20">
        <v>9159.82</v>
      </c>
      <c r="L7449" s="20">
        <f t="shared" si="118"/>
        <v>9159.82</v>
      </c>
    </row>
    <row r="7450" spans="1:12" ht="16.5">
      <c r="A7450" s="19">
        <v>1709000325</v>
      </c>
      <c r="B7450" s="15" t="s">
        <v>6688</v>
      </c>
      <c r="C7450" s="22" t="s">
        <v>26</v>
      </c>
      <c r="D7450" s="20">
        <v>24.7</v>
      </c>
      <c r="E7450" s="20">
        <v>24.7</v>
      </c>
      <c r="F7450" s="20">
        <v>24.7</v>
      </c>
      <c r="G7450" s="20">
        <v>24.7</v>
      </c>
      <c r="H7450" s="20">
        <v>24.7</v>
      </c>
      <c r="I7450" s="20">
        <v>24.7</v>
      </c>
      <c r="J7450" s="20">
        <v>24.7</v>
      </c>
      <c r="K7450" s="20">
        <v>24.7</v>
      </c>
      <c r="L7450" s="20">
        <f t="shared" si="118"/>
        <v>24.7</v>
      </c>
    </row>
    <row r="7451" spans="1:12" ht="16.5">
      <c r="A7451" s="19">
        <v>1709000326</v>
      </c>
      <c r="B7451" s="15" t="s">
        <v>6689</v>
      </c>
      <c r="C7451" s="22" t="s">
        <v>26</v>
      </c>
      <c r="D7451" s="20">
        <v>18.8</v>
      </c>
      <c r="E7451" s="20">
        <v>18.8</v>
      </c>
      <c r="F7451" s="20">
        <v>18.8</v>
      </c>
      <c r="G7451" s="20">
        <v>18.8</v>
      </c>
      <c r="H7451" s="20">
        <v>18.8</v>
      </c>
      <c r="I7451" s="20">
        <v>18.8</v>
      </c>
      <c r="J7451" s="20">
        <v>18.8</v>
      </c>
      <c r="K7451" s="20">
        <v>18.8</v>
      </c>
      <c r="L7451" s="20">
        <f t="shared" si="118"/>
        <v>18.8</v>
      </c>
    </row>
    <row r="7452" spans="1:12" ht="33">
      <c r="A7452" s="19">
        <v>1709000327</v>
      </c>
      <c r="B7452" s="15" t="s">
        <v>6690</v>
      </c>
      <c r="C7452" s="22" t="s">
        <v>10</v>
      </c>
      <c r="D7452" s="20">
        <v>155.44</v>
      </c>
      <c r="E7452" s="20">
        <v>155.44</v>
      </c>
      <c r="F7452" s="20">
        <v>155.44</v>
      </c>
      <c r="G7452" s="20">
        <v>155.44</v>
      </c>
      <c r="H7452" s="20">
        <v>155.44</v>
      </c>
      <c r="I7452" s="20">
        <v>155.44</v>
      </c>
      <c r="J7452" s="20">
        <v>155.44</v>
      </c>
      <c r="K7452" s="20">
        <v>155.44</v>
      </c>
      <c r="L7452" s="20">
        <f t="shared" si="118"/>
        <v>155.44</v>
      </c>
    </row>
    <row r="7453" spans="1:12" ht="16.5">
      <c r="A7453" s="19">
        <v>1709000328</v>
      </c>
      <c r="B7453" s="15" t="s">
        <v>6691</v>
      </c>
      <c r="C7453" s="22" t="s">
        <v>26</v>
      </c>
      <c r="D7453" s="20">
        <v>191.76</v>
      </c>
      <c r="E7453" s="20">
        <v>191.76</v>
      </c>
      <c r="F7453" s="20">
        <v>191.76</v>
      </c>
      <c r="G7453" s="20">
        <v>191.76</v>
      </c>
      <c r="H7453" s="20">
        <v>191.76</v>
      </c>
      <c r="I7453" s="20">
        <v>191.76</v>
      </c>
      <c r="J7453" s="20">
        <v>191.76</v>
      </c>
      <c r="K7453" s="20">
        <v>191.76</v>
      </c>
      <c r="L7453" s="20">
        <f t="shared" si="118"/>
        <v>191.76</v>
      </c>
    </row>
    <row r="7454" spans="1:12" ht="16.5">
      <c r="A7454" s="19">
        <v>1709000329</v>
      </c>
      <c r="B7454" s="15" t="s">
        <v>6692</v>
      </c>
      <c r="C7454" s="22" t="s">
        <v>13</v>
      </c>
      <c r="D7454" s="20">
        <v>495.29</v>
      </c>
      <c r="E7454" s="20">
        <v>495.29</v>
      </c>
      <c r="F7454" s="20">
        <v>495.3</v>
      </c>
      <c r="G7454" s="20">
        <v>495.3</v>
      </c>
      <c r="H7454" s="20">
        <v>495.3</v>
      </c>
      <c r="I7454" s="20">
        <v>495.3</v>
      </c>
      <c r="J7454" s="20">
        <v>495.3</v>
      </c>
      <c r="K7454" s="20">
        <v>495.3</v>
      </c>
      <c r="L7454" s="20">
        <f t="shared" si="118"/>
        <v>495.3</v>
      </c>
    </row>
    <row r="7455" spans="1:12" ht="16.5">
      <c r="A7455" s="19">
        <v>1709000330</v>
      </c>
      <c r="B7455" s="15" t="s">
        <v>6693</v>
      </c>
      <c r="C7455" s="22" t="s">
        <v>13</v>
      </c>
      <c r="D7455" s="20">
        <v>437.85</v>
      </c>
      <c r="E7455" s="20">
        <v>437.85</v>
      </c>
      <c r="F7455" s="20">
        <v>437.86</v>
      </c>
      <c r="G7455" s="20">
        <v>437.86</v>
      </c>
      <c r="H7455" s="20">
        <v>437.86</v>
      </c>
      <c r="I7455" s="20">
        <v>437.86</v>
      </c>
      <c r="J7455" s="20">
        <v>437.86</v>
      </c>
      <c r="K7455" s="20">
        <v>437.86</v>
      </c>
      <c r="L7455" s="20">
        <f t="shared" si="118"/>
        <v>437.86</v>
      </c>
    </row>
    <row r="7456" spans="1:12" ht="16.5">
      <c r="A7456" s="19">
        <v>1709000331</v>
      </c>
      <c r="B7456" s="15" t="s">
        <v>6694</v>
      </c>
      <c r="C7456" s="22" t="s">
        <v>13</v>
      </c>
      <c r="D7456" s="20">
        <v>401.79</v>
      </c>
      <c r="E7456" s="20">
        <v>401.79</v>
      </c>
      <c r="F7456" s="20">
        <v>401.8</v>
      </c>
      <c r="G7456" s="20">
        <v>401.8</v>
      </c>
      <c r="H7456" s="20">
        <v>401.8</v>
      </c>
      <c r="I7456" s="20">
        <v>401.8</v>
      </c>
      <c r="J7456" s="20">
        <v>401.8</v>
      </c>
      <c r="K7456" s="20">
        <v>401.8</v>
      </c>
      <c r="L7456" s="20">
        <f t="shared" si="118"/>
        <v>401.8</v>
      </c>
    </row>
    <row r="7457" spans="1:12" ht="16.5">
      <c r="A7457" s="19">
        <v>1709000332</v>
      </c>
      <c r="B7457" s="15" t="s">
        <v>6695</v>
      </c>
      <c r="C7457" s="22" t="s">
        <v>10</v>
      </c>
      <c r="D7457" s="20">
        <v>150.22</v>
      </c>
      <c r="E7457" s="20">
        <v>150.22</v>
      </c>
      <c r="F7457" s="20">
        <v>150.22999999999999</v>
      </c>
      <c r="G7457" s="20">
        <v>150.22999999999999</v>
      </c>
      <c r="H7457" s="20">
        <v>150.22999999999999</v>
      </c>
      <c r="I7457" s="20">
        <v>150.22999999999999</v>
      </c>
      <c r="J7457" s="20">
        <v>150.22999999999999</v>
      </c>
      <c r="K7457" s="20">
        <v>150.22999999999999</v>
      </c>
      <c r="L7457" s="20">
        <f t="shared" si="118"/>
        <v>150.22999999999999</v>
      </c>
    </row>
    <row r="7458" spans="1:12" ht="16.5">
      <c r="A7458" s="19">
        <v>1709000333</v>
      </c>
      <c r="B7458" s="15" t="s">
        <v>6696</v>
      </c>
      <c r="C7458" s="22" t="s">
        <v>10</v>
      </c>
      <c r="D7458" s="20">
        <v>196.98</v>
      </c>
      <c r="E7458" s="20">
        <v>196.98</v>
      </c>
      <c r="F7458" s="20">
        <v>196.99</v>
      </c>
      <c r="G7458" s="20">
        <v>196.99</v>
      </c>
      <c r="H7458" s="20">
        <v>196.99</v>
      </c>
      <c r="I7458" s="20">
        <v>196.99</v>
      </c>
      <c r="J7458" s="20">
        <v>196.99</v>
      </c>
      <c r="K7458" s="20">
        <v>196.99</v>
      </c>
      <c r="L7458" s="20">
        <f t="shared" ref="L7458:L7521" si="119">MAX(D7458:K7458)</f>
        <v>196.99</v>
      </c>
    </row>
    <row r="7459" spans="1:12" ht="16.5">
      <c r="A7459" s="19">
        <v>1709000334</v>
      </c>
      <c r="B7459" s="15" t="s">
        <v>8444</v>
      </c>
      <c r="C7459" s="22" t="s">
        <v>13</v>
      </c>
      <c r="D7459" s="20">
        <v>5035.13</v>
      </c>
      <c r="E7459" s="20">
        <v>5035.13</v>
      </c>
      <c r="F7459" s="20">
        <v>5035.26</v>
      </c>
      <c r="G7459" s="20">
        <v>5035.26</v>
      </c>
      <c r="H7459" s="20">
        <v>5035.26</v>
      </c>
      <c r="I7459" s="20">
        <v>5035.26</v>
      </c>
      <c r="J7459" s="20">
        <v>5035.26</v>
      </c>
      <c r="K7459" s="20">
        <v>5035.26</v>
      </c>
      <c r="L7459" s="20">
        <f t="shared" si="119"/>
        <v>5035.26</v>
      </c>
    </row>
    <row r="7460" spans="1:12" ht="16.5">
      <c r="A7460" s="19">
        <v>1709000335</v>
      </c>
      <c r="B7460" s="15" t="s">
        <v>6697</v>
      </c>
      <c r="C7460" s="22" t="s">
        <v>13</v>
      </c>
      <c r="D7460" s="20">
        <v>3589.07</v>
      </c>
      <c r="E7460" s="20">
        <v>3589.07</v>
      </c>
      <c r="F7460" s="20">
        <v>3589.16</v>
      </c>
      <c r="G7460" s="20">
        <v>3589.16</v>
      </c>
      <c r="H7460" s="20">
        <v>3589.16</v>
      </c>
      <c r="I7460" s="20">
        <v>3589.16</v>
      </c>
      <c r="J7460" s="20">
        <v>3589.16</v>
      </c>
      <c r="K7460" s="20">
        <v>3589.16</v>
      </c>
      <c r="L7460" s="20">
        <f t="shared" si="119"/>
        <v>3589.16</v>
      </c>
    </row>
    <row r="7461" spans="1:12" ht="16.5">
      <c r="A7461" s="19">
        <v>1709000336</v>
      </c>
      <c r="B7461" s="15" t="s">
        <v>6698</v>
      </c>
      <c r="C7461" s="22" t="s">
        <v>13</v>
      </c>
      <c r="D7461" s="20">
        <v>152.15</v>
      </c>
      <c r="E7461" s="20">
        <v>152.15</v>
      </c>
      <c r="F7461" s="20">
        <v>152.16</v>
      </c>
      <c r="G7461" s="20">
        <v>152.16</v>
      </c>
      <c r="H7461" s="20">
        <v>152.16</v>
      </c>
      <c r="I7461" s="20">
        <v>152.16</v>
      </c>
      <c r="J7461" s="20">
        <v>152.16</v>
      </c>
      <c r="K7461" s="20">
        <v>152.16</v>
      </c>
      <c r="L7461" s="20">
        <f t="shared" si="119"/>
        <v>152.16</v>
      </c>
    </row>
    <row r="7462" spans="1:12" ht="16.5">
      <c r="A7462" s="19">
        <v>1709000337</v>
      </c>
      <c r="B7462" s="15" t="s">
        <v>6699</v>
      </c>
      <c r="C7462" s="22" t="s">
        <v>13</v>
      </c>
      <c r="D7462" s="20">
        <v>92.65</v>
      </c>
      <c r="E7462" s="20">
        <v>92.65</v>
      </c>
      <c r="F7462" s="20">
        <v>92.65</v>
      </c>
      <c r="G7462" s="20">
        <v>92.65</v>
      </c>
      <c r="H7462" s="20">
        <v>92.65</v>
      </c>
      <c r="I7462" s="20">
        <v>92.65</v>
      </c>
      <c r="J7462" s="20">
        <v>92.65</v>
      </c>
      <c r="K7462" s="20">
        <v>92.65</v>
      </c>
      <c r="L7462" s="20">
        <f t="shared" si="119"/>
        <v>92.65</v>
      </c>
    </row>
    <row r="7463" spans="1:12" ht="24.75">
      <c r="A7463" s="19">
        <v>1709000338</v>
      </c>
      <c r="B7463" s="15" t="s">
        <v>8797</v>
      </c>
      <c r="C7463" s="22" t="s">
        <v>13</v>
      </c>
      <c r="D7463" s="20">
        <v>650.64</v>
      </c>
      <c r="E7463" s="20">
        <v>650.64</v>
      </c>
      <c r="F7463" s="20">
        <v>650.66</v>
      </c>
      <c r="G7463" s="20">
        <v>650.66</v>
      </c>
      <c r="H7463" s="20">
        <v>650.66</v>
      </c>
      <c r="I7463" s="20">
        <v>650.66</v>
      </c>
      <c r="J7463" s="20">
        <v>650.66</v>
      </c>
      <c r="K7463" s="20">
        <v>650.66</v>
      </c>
      <c r="L7463" s="20">
        <f t="shared" si="119"/>
        <v>650.66</v>
      </c>
    </row>
    <row r="7464" spans="1:12">
      <c r="A7464" s="19">
        <v>1709000339</v>
      </c>
      <c r="B7464" s="15" t="s">
        <v>8411</v>
      </c>
      <c r="C7464" s="22" t="s">
        <v>13</v>
      </c>
      <c r="D7464" s="20">
        <v>863.3</v>
      </c>
      <c r="E7464" s="20">
        <v>863.3</v>
      </c>
      <c r="F7464" s="20">
        <v>863.33</v>
      </c>
      <c r="G7464" s="20">
        <v>863.33</v>
      </c>
      <c r="H7464" s="20">
        <v>863.33</v>
      </c>
      <c r="I7464" s="20">
        <v>863.33</v>
      </c>
      <c r="J7464" s="20">
        <v>863.33</v>
      </c>
      <c r="K7464" s="20">
        <v>863.33</v>
      </c>
      <c r="L7464" s="20">
        <f t="shared" si="119"/>
        <v>863.33</v>
      </c>
    </row>
    <row r="7465" spans="1:12" ht="33">
      <c r="A7465" s="19">
        <v>1709000344</v>
      </c>
      <c r="B7465" s="15" t="s">
        <v>6700</v>
      </c>
      <c r="C7465" s="22" t="s">
        <v>26</v>
      </c>
      <c r="D7465" s="20">
        <v>289.54000000000002</v>
      </c>
      <c r="E7465" s="20">
        <v>289.54000000000002</v>
      </c>
      <c r="F7465" s="20">
        <v>289.54000000000002</v>
      </c>
      <c r="G7465" s="20">
        <v>289.54000000000002</v>
      </c>
      <c r="H7465" s="20">
        <v>289.54000000000002</v>
      </c>
      <c r="I7465" s="20">
        <v>289.54000000000002</v>
      </c>
      <c r="J7465" s="20">
        <v>289.54000000000002</v>
      </c>
      <c r="K7465" s="20">
        <v>289.54000000000002</v>
      </c>
      <c r="L7465" s="20">
        <f t="shared" si="119"/>
        <v>289.54000000000002</v>
      </c>
    </row>
    <row r="7466" spans="1:12" ht="16.5">
      <c r="A7466" s="19">
        <v>1709000345</v>
      </c>
      <c r="B7466" s="15" t="s">
        <v>6701</v>
      </c>
      <c r="C7466" s="22" t="s">
        <v>1218</v>
      </c>
      <c r="D7466" s="20">
        <v>337.03</v>
      </c>
      <c r="E7466" s="20">
        <v>337.03</v>
      </c>
      <c r="F7466" s="20">
        <v>337.04</v>
      </c>
      <c r="G7466" s="20">
        <v>337.04</v>
      </c>
      <c r="H7466" s="20">
        <v>337.04</v>
      </c>
      <c r="I7466" s="20">
        <v>337.04</v>
      </c>
      <c r="J7466" s="20">
        <v>337.04</v>
      </c>
      <c r="K7466" s="20">
        <v>337.04</v>
      </c>
      <c r="L7466" s="20">
        <f t="shared" si="119"/>
        <v>337.04</v>
      </c>
    </row>
    <row r="7467" spans="1:12" ht="16.5">
      <c r="A7467" s="19">
        <v>1709000346</v>
      </c>
      <c r="B7467" s="15" t="s">
        <v>6702</v>
      </c>
      <c r="C7467" s="22" t="s">
        <v>26</v>
      </c>
      <c r="D7467" s="20">
        <v>78.31</v>
      </c>
      <c r="E7467" s="20">
        <v>78.31</v>
      </c>
      <c r="F7467" s="20">
        <v>78.31</v>
      </c>
      <c r="G7467" s="20">
        <v>78.31</v>
      </c>
      <c r="H7467" s="20">
        <v>78.31</v>
      </c>
      <c r="I7467" s="20">
        <v>78.31</v>
      </c>
      <c r="J7467" s="20">
        <v>78.31</v>
      </c>
      <c r="K7467" s="20">
        <v>78.31</v>
      </c>
      <c r="L7467" s="20">
        <f t="shared" si="119"/>
        <v>78.31</v>
      </c>
    </row>
    <row r="7468" spans="1:12" ht="16.5">
      <c r="A7468" s="19">
        <v>1709000347</v>
      </c>
      <c r="B7468" s="15" t="s">
        <v>6703</v>
      </c>
      <c r="C7468" s="22" t="s">
        <v>13</v>
      </c>
      <c r="D7468" s="20">
        <v>194.92</v>
      </c>
      <c r="E7468" s="20">
        <v>194.92</v>
      </c>
      <c r="F7468" s="20">
        <v>194.92</v>
      </c>
      <c r="G7468" s="20">
        <v>194.92</v>
      </c>
      <c r="H7468" s="20">
        <v>194.92</v>
      </c>
      <c r="I7468" s="20">
        <v>194.92</v>
      </c>
      <c r="J7468" s="20">
        <v>194.92</v>
      </c>
      <c r="K7468" s="20">
        <v>194.92</v>
      </c>
      <c r="L7468" s="20">
        <f t="shared" si="119"/>
        <v>194.92</v>
      </c>
    </row>
    <row r="7469" spans="1:12" ht="16.5">
      <c r="A7469" s="19">
        <v>1709000353</v>
      </c>
      <c r="B7469" s="15" t="s">
        <v>6704</v>
      </c>
      <c r="C7469" s="22" t="s">
        <v>13</v>
      </c>
      <c r="D7469" s="20">
        <v>528.28</v>
      </c>
      <c r="E7469" s="20">
        <v>528.28</v>
      </c>
      <c r="F7469" s="20">
        <v>528.29999999999995</v>
      </c>
      <c r="G7469" s="20">
        <v>528.29999999999995</v>
      </c>
      <c r="H7469" s="20">
        <v>528.29999999999995</v>
      </c>
      <c r="I7469" s="20">
        <v>528.29999999999995</v>
      </c>
      <c r="J7469" s="20">
        <v>528.29999999999995</v>
      </c>
      <c r="K7469" s="20">
        <v>528.29999999999995</v>
      </c>
      <c r="L7469" s="20">
        <f t="shared" si="119"/>
        <v>528.29999999999995</v>
      </c>
    </row>
    <row r="7470" spans="1:12" ht="24.75">
      <c r="A7470" s="19">
        <v>1709000357</v>
      </c>
      <c r="B7470" s="15" t="s">
        <v>6705</v>
      </c>
      <c r="C7470" s="22" t="s">
        <v>14</v>
      </c>
      <c r="D7470" s="20">
        <v>746.94</v>
      </c>
      <c r="E7470" s="20">
        <v>746.94</v>
      </c>
      <c r="F7470" s="20">
        <v>746.96</v>
      </c>
      <c r="G7470" s="20">
        <v>746.96</v>
      </c>
      <c r="H7470" s="20">
        <v>746.96</v>
      </c>
      <c r="I7470" s="20">
        <v>746.96</v>
      </c>
      <c r="J7470" s="20">
        <v>746.96</v>
      </c>
      <c r="K7470" s="20">
        <v>746.96</v>
      </c>
      <c r="L7470" s="20">
        <f t="shared" si="119"/>
        <v>746.96</v>
      </c>
    </row>
    <row r="7471" spans="1:12" ht="16.5">
      <c r="A7471" s="19">
        <v>1709000364</v>
      </c>
      <c r="B7471" s="15" t="s">
        <v>6706</v>
      </c>
      <c r="C7471" s="22" t="s">
        <v>26</v>
      </c>
      <c r="D7471" s="20">
        <v>69.97</v>
      </c>
      <c r="E7471" s="20">
        <v>69.97</v>
      </c>
      <c r="F7471" s="20">
        <v>69.97</v>
      </c>
      <c r="G7471" s="20">
        <v>69.97</v>
      </c>
      <c r="H7471" s="20">
        <v>69.97</v>
      </c>
      <c r="I7471" s="20">
        <v>69.97</v>
      </c>
      <c r="J7471" s="20">
        <v>69.97</v>
      </c>
      <c r="K7471" s="20">
        <v>69.97</v>
      </c>
      <c r="L7471" s="20">
        <f t="shared" si="119"/>
        <v>69.97</v>
      </c>
    </row>
    <row r="7472" spans="1:12" ht="16.5">
      <c r="A7472" s="19">
        <v>1709000365</v>
      </c>
      <c r="B7472" s="15" t="s">
        <v>6707</v>
      </c>
      <c r="C7472" s="22" t="s">
        <v>26</v>
      </c>
      <c r="D7472" s="20">
        <v>120.19</v>
      </c>
      <c r="E7472" s="20">
        <v>120.19</v>
      </c>
      <c r="F7472" s="20">
        <v>120.19</v>
      </c>
      <c r="G7472" s="20">
        <v>120.19</v>
      </c>
      <c r="H7472" s="20">
        <v>120.19</v>
      </c>
      <c r="I7472" s="20">
        <v>120.19</v>
      </c>
      <c r="J7472" s="20">
        <v>120.19</v>
      </c>
      <c r="K7472" s="20">
        <v>120.19</v>
      </c>
      <c r="L7472" s="20">
        <f t="shared" si="119"/>
        <v>120.19</v>
      </c>
    </row>
    <row r="7473" spans="1:12" ht="16.5">
      <c r="A7473" s="19">
        <v>1709000369</v>
      </c>
      <c r="B7473" s="15" t="s">
        <v>6708</v>
      </c>
      <c r="C7473" s="22" t="s">
        <v>26</v>
      </c>
      <c r="D7473" s="20">
        <v>274.97000000000003</v>
      </c>
      <c r="E7473" s="20">
        <v>274.97000000000003</v>
      </c>
      <c r="F7473" s="20">
        <v>274.97000000000003</v>
      </c>
      <c r="G7473" s="20">
        <v>274.97000000000003</v>
      </c>
      <c r="H7473" s="20">
        <v>274.97000000000003</v>
      </c>
      <c r="I7473" s="20">
        <v>274.97000000000003</v>
      </c>
      <c r="J7473" s="20">
        <v>274.97000000000003</v>
      </c>
      <c r="K7473" s="20">
        <v>274.97000000000003</v>
      </c>
      <c r="L7473" s="20">
        <f t="shared" si="119"/>
        <v>274.97000000000003</v>
      </c>
    </row>
    <row r="7474" spans="1:12" ht="16.5">
      <c r="A7474" s="19">
        <v>1709000372</v>
      </c>
      <c r="B7474" s="15" t="s">
        <v>6709</v>
      </c>
      <c r="C7474" s="22" t="s">
        <v>13</v>
      </c>
      <c r="D7474" s="20">
        <v>817.72</v>
      </c>
      <c r="E7474" s="20">
        <v>817.72</v>
      </c>
      <c r="F7474" s="20">
        <v>817.74</v>
      </c>
      <c r="G7474" s="20">
        <v>817.74</v>
      </c>
      <c r="H7474" s="20">
        <v>817.74</v>
      </c>
      <c r="I7474" s="20">
        <v>817.74</v>
      </c>
      <c r="J7474" s="20">
        <v>817.74</v>
      </c>
      <c r="K7474" s="20">
        <v>817.74</v>
      </c>
      <c r="L7474" s="20">
        <f t="shared" si="119"/>
        <v>817.74</v>
      </c>
    </row>
    <row r="7475" spans="1:12" ht="16.5">
      <c r="A7475" s="19">
        <v>1709000378</v>
      </c>
      <c r="B7475" s="15" t="s">
        <v>6710</v>
      </c>
      <c r="C7475" s="22" t="s">
        <v>13</v>
      </c>
      <c r="D7475" s="20">
        <v>851.49</v>
      </c>
      <c r="E7475" s="20">
        <v>851.49</v>
      </c>
      <c r="F7475" s="20">
        <v>851.51</v>
      </c>
      <c r="G7475" s="20">
        <v>851.51</v>
      </c>
      <c r="H7475" s="20">
        <v>851.51</v>
      </c>
      <c r="I7475" s="20">
        <v>851.51</v>
      </c>
      <c r="J7475" s="20">
        <v>851.51</v>
      </c>
      <c r="K7475" s="20">
        <v>851.51</v>
      </c>
      <c r="L7475" s="20">
        <f t="shared" si="119"/>
        <v>851.51</v>
      </c>
    </row>
    <row r="7476" spans="1:12" ht="16.5">
      <c r="A7476" s="19">
        <v>1709000379</v>
      </c>
      <c r="B7476" s="15" t="s">
        <v>8360</v>
      </c>
      <c r="C7476" s="22" t="s">
        <v>10</v>
      </c>
      <c r="D7476" s="20">
        <v>24.7</v>
      </c>
      <c r="E7476" s="20">
        <v>24.7</v>
      </c>
      <c r="F7476" s="20">
        <v>24.7</v>
      </c>
      <c r="G7476" s="20">
        <v>24.7</v>
      </c>
      <c r="H7476" s="20">
        <v>24.7</v>
      </c>
      <c r="I7476" s="20">
        <v>24.7</v>
      </c>
      <c r="J7476" s="20">
        <v>24.7</v>
      </c>
      <c r="K7476" s="20">
        <v>24.7</v>
      </c>
      <c r="L7476" s="20">
        <f t="shared" si="119"/>
        <v>24.7</v>
      </c>
    </row>
    <row r="7477" spans="1:12" ht="16.5">
      <c r="A7477" s="19">
        <v>1709000380</v>
      </c>
      <c r="B7477" s="15" t="s">
        <v>8361</v>
      </c>
      <c r="C7477" s="22" t="s">
        <v>13</v>
      </c>
      <c r="D7477" s="20">
        <v>44.36</v>
      </c>
      <c r="E7477" s="20">
        <v>44.36</v>
      </c>
      <c r="F7477" s="20">
        <v>44.36</v>
      </c>
      <c r="G7477" s="20">
        <v>44.36</v>
      </c>
      <c r="H7477" s="20">
        <v>44.36</v>
      </c>
      <c r="I7477" s="20">
        <v>44.36</v>
      </c>
      <c r="J7477" s="20">
        <v>44.36</v>
      </c>
      <c r="K7477" s="20">
        <v>44.36</v>
      </c>
      <c r="L7477" s="20">
        <f t="shared" si="119"/>
        <v>44.36</v>
      </c>
    </row>
    <row r="7478" spans="1:12" ht="57.75">
      <c r="A7478" s="19">
        <v>1709000386</v>
      </c>
      <c r="B7478" s="15" t="s">
        <v>8707</v>
      </c>
      <c r="C7478" s="22" t="s">
        <v>26</v>
      </c>
      <c r="D7478" s="20">
        <v>100.72</v>
      </c>
      <c r="E7478" s="20">
        <v>100.72</v>
      </c>
      <c r="F7478" s="20">
        <v>100.72</v>
      </c>
      <c r="G7478" s="20">
        <v>100.72</v>
      </c>
      <c r="H7478" s="20">
        <v>100.72</v>
      </c>
      <c r="I7478" s="20">
        <v>100.72</v>
      </c>
      <c r="J7478" s="20">
        <v>100.72</v>
      </c>
      <c r="K7478" s="20">
        <v>100.72</v>
      </c>
      <c r="L7478" s="20">
        <f t="shared" si="119"/>
        <v>100.72</v>
      </c>
    </row>
    <row r="7479" spans="1:12" ht="57.75">
      <c r="A7479" s="19">
        <v>1709000400</v>
      </c>
      <c r="B7479" s="15" t="s">
        <v>8461</v>
      </c>
      <c r="C7479" s="22" t="s">
        <v>10</v>
      </c>
      <c r="D7479" s="20">
        <v>100.72</v>
      </c>
      <c r="E7479" s="20">
        <v>100.72</v>
      </c>
      <c r="F7479" s="20">
        <v>100.72</v>
      </c>
      <c r="G7479" s="20">
        <v>100.72</v>
      </c>
      <c r="H7479" s="20">
        <v>100.72</v>
      </c>
      <c r="I7479" s="20">
        <v>100.72</v>
      </c>
      <c r="J7479" s="20">
        <v>100.72</v>
      </c>
      <c r="K7479" s="20">
        <v>100.72</v>
      </c>
      <c r="L7479" s="20">
        <f t="shared" si="119"/>
        <v>100.72</v>
      </c>
    </row>
    <row r="7480" spans="1:12" ht="57.75">
      <c r="A7480" s="19">
        <v>1709000409</v>
      </c>
      <c r="B7480" s="15" t="s">
        <v>8970</v>
      </c>
      <c r="C7480" s="22" t="s">
        <v>13</v>
      </c>
      <c r="D7480" s="20">
        <v>466.22</v>
      </c>
      <c r="E7480" s="20">
        <v>466.22</v>
      </c>
      <c r="F7480" s="20">
        <v>466.23</v>
      </c>
      <c r="G7480" s="20">
        <v>466.23</v>
      </c>
      <c r="H7480" s="20">
        <v>466.23</v>
      </c>
      <c r="I7480" s="20">
        <v>466.23</v>
      </c>
      <c r="J7480" s="20">
        <v>466.23</v>
      </c>
      <c r="K7480" s="20">
        <v>466.23</v>
      </c>
      <c r="L7480" s="20">
        <f t="shared" si="119"/>
        <v>466.23</v>
      </c>
    </row>
    <row r="7481" spans="1:12" ht="16.5">
      <c r="A7481" s="19">
        <v>1711000001</v>
      </c>
      <c r="B7481" s="15" t="s">
        <v>6711</v>
      </c>
      <c r="C7481" s="22" t="s">
        <v>13</v>
      </c>
      <c r="D7481" s="20">
        <v>365.89</v>
      </c>
      <c r="E7481" s="20">
        <v>365.89</v>
      </c>
      <c r="F7481" s="20">
        <v>365.9</v>
      </c>
      <c r="G7481" s="20">
        <v>365.9</v>
      </c>
      <c r="H7481" s="20">
        <v>365.9</v>
      </c>
      <c r="I7481" s="20">
        <v>365.9</v>
      </c>
      <c r="J7481" s="20">
        <v>365.9</v>
      </c>
      <c r="K7481" s="20">
        <v>365.9</v>
      </c>
      <c r="L7481" s="20">
        <f t="shared" si="119"/>
        <v>365.9</v>
      </c>
    </row>
    <row r="7482" spans="1:12" ht="24.75">
      <c r="A7482" s="19">
        <v>1711000002</v>
      </c>
      <c r="B7482" s="15" t="s">
        <v>6712</v>
      </c>
      <c r="C7482" s="22" t="s">
        <v>13</v>
      </c>
      <c r="D7482" s="20">
        <v>495.72</v>
      </c>
      <c r="E7482" s="20">
        <v>495.72</v>
      </c>
      <c r="F7482" s="20">
        <v>495.74</v>
      </c>
      <c r="G7482" s="20">
        <v>495.5</v>
      </c>
      <c r="H7482" s="20">
        <v>495.74</v>
      </c>
      <c r="I7482" s="20">
        <v>495.74</v>
      </c>
      <c r="J7482" s="20">
        <v>495.73</v>
      </c>
      <c r="K7482" s="20">
        <v>495.74</v>
      </c>
      <c r="L7482" s="20">
        <f t="shared" si="119"/>
        <v>495.74</v>
      </c>
    </row>
    <row r="7483" spans="1:12" ht="24.75">
      <c r="A7483" s="19">
        <v>1711000003</v>
      </c>
      <c r="B7483" s="15" t="s">
        <v>6713</v>
      </c>
      <c r="C7483" s="22" t="s">
        <v>15</v>
      </c>
      <c r="D7483" s="20">
        <v>829.61</v>
      </c>
      <c r="E7483" s="20">
        <v>829.61</v>
      </c>
      <c r="F7483" s="20">
        <v>829.91</v>
      </c>
      <c r="G7483" s="20">
        <v>829.88</v>
      </c>
      <c r="H7483" s="20">
        <v>829.91</v>
      </c>
      <c r="I7483" s="20">
        <v>829.89</v>
      </c>
      <c r="J7483" s="20">
        <v>829.57</v>
      </c>
      <c r="K7483" s="20">
        <v>829.74</v>
      </c>
      <c r="L7483" s="20">
        <f t="shared" si="119"/>
        <v>829.91</v>
      </c>
    </row>
    <row r="7484" spans="1:12" ht="24.75">
      <c r="A7484" s="19">
        <v>1711000004</v>
      </c>
      <c r="B7484" s="15" t="s">
        <v>6714</v>
      </c>
      <c r="C7484" s="22" t="s">
        <v>15</v>
      </c>
      <c r="D7484" s="20">
        <v>1109.3599999999999</v>
      </c>
      <c r="E7484" s="20">
        <v>1109.3599999999999</v>
      </c>
      <c r="F7484" s="20">
        <v>1109.92</v>
      </c>
      <c r="G7484" s="20">
        <v>1109.83</v>
      </c>
      <c r="H7484" s="20">
        <v>1109.92</v>
      </c>
      <c r="I7484" s="20">
        <v>1109.8800000000001</v>
      </c>
      <c r="J7484" s="20">
        <v>1109.31</v>
      </c>
      <c r="K7484" s="20">
        <v>1109.5899999999999</v>
      </c>
      <c r="L7484" s="20">
        <f t="shared" si="119"/>
        <v>1109.92</v>
      </c>
    </row>
    <row r="7485" spans="1:12" ht="24.75">
      <c r="A7485" s="19">
        <v>1711000007</v>
      </c>
      <c r="B7485" s="15" t="s">
        <v>6715</v>
      </c>
      <c r="C7485" s="22" t="s">
        <v>15</v>
      </c>
      <c r="D7485" s="20">
        <v>501.75</v>
      </c>
      <c r="E7485" s="20">
        <v>501.75</v>
      </c>
      <c r="F7485" s="20">
        <v>501.76</v>
      </c>
      <c r="G7485" s="20">
        <v>501.76</v>
      </c>
      <c r="H7485" s="20">
        <v>501.76</v>
      </c>
      <c r="I7485" s="20">
        <v>501.76</v>
      </c>
      <c r="J7485" s="20">
        <v>501.76</v>
      </c>
      <c r="K7485" s="20">
        <v>501.76</v>
      </c>
      <c r="L7485" s="20">
        <f t="shared" si="119"/>
        <v>501.76</v>
      </c>
    </row>
    <row r="7486" spans="1:12" ht="16.5">
      <c r="A7486" s="19">
        <v>1711000008</v>
      </c>
      <c r="B7486" s="15" t="s">
        <v>8692</v>
      </c>
      <c r="C7486" s="22" t="s">
        <v>15</v>
      </c>
      <c r="D7486" s="20">
        <v>764.95</v>
      </c>
      <c r="E7486" s="20">
        <v>764.95</v>
      </c>
      <c r="F7486" s="20">
        <v>765.26</v>
      </c>
      <c r="G7486" s="20">
        <v>765.23</v>
      </c>
      <c r="H7486" s="20">
        <v>765.26</v>
      </c>
      <c r="I7486" s="20">
        <v>765.24</v>
      </c>
      <c r="J7486" s="20">
        <v>764.92</v>
      </c>
      <c r="K7486" s="20">
        <v>765.08</v>
      </c>
      <c r="L7486" s="20">
        <f t="shared" si="119"/>
        <v>765.26</v>
      </c>
    </row>
    <row r="7487" spans="1:12" ht="16.5">
      <c r="A7487" s="19">
        <v>1711000012</v>
      </c>
      <c r="B7487" s="15" t="s">
        <v>6716</v>
      </c>
      <c r="C7487" s="22" t="s">
        <v>13</v>
      </c>
      <c r="D7487" s="20">
        <v>493.4</v>
      </c>
      <c r="E7487" s="20">
        <v>493.4</v>
      </c>
      <c r="F7487" s="20">
        <v>493.41</v>
      </c>
      <c r="G7487" s="20">
        <v>493.28</v>
      </c>
      <c r="H7487" s="20">
        <v>493.41</v>
      </c>
      <c r="I7487" s="20">
        <v>493.41</v>
      </c>
      <c r="J7487" s="20">
        <v>493.41</v>
      </c>
      <c r="K7487" s="20">
        <v>493.41</v>
      </c>
      <c r="L7487" s="20">
        <f t="shared" si="119"/>
        <v>493.41</v>
      </c>
    </row>
    <row r="7488" spans="1:12" ht="16.5">
      <c r="A7488" s="19">
        <v>1711000014</v>
      </c>
      <c r="B7488" s="15" t="s">
        <v>6717</v>
      </c>
      <c r="C7488" s="22" t="s">
        <v>15</v>
      </c>
      <c r="D7488" s="20">
        <v>2175.4699999999998</v>
      </c>
      <c r="E7488" s="20">
        <v>2176.33</v>
      </c>
      <c r="F7488" s="20">
        <v>2178.34</v>
      </c>
      <c r="G7488" s="20">
        <v>2176.92</v>
      </c>
      <c r="H7488" s="20">
        <v>2181.06</v>
      </c>
      <c r="I7488" s="20">
        <v>2179.9699999999998</v>
      </c>
      <c r="J7488" s="20">
        <v>2174.5700000000002</v>
      </c>
      <c r="K7488" s="20">
        <v>2178.8200000000002</v>
      </c>
      <c r="L7488" s="20">
        <f t="shared" si="119"/>
        <v>2181.06</v>
      </c>
    </row>
    <row r="7489" spans="1:12" ht="24.75">
      <c r="A7489" s="19">
        <v>1711000054</v>
      </c>
      <c r="B7489" s="15" t="s">
        <v>6718</v>
      </c>
      <c r="C7489" s="22" t="s">
        <v>15</v>
      </c>
      <c r="D7489" s="20">
        <v>1313.65</v>
      </c>
      <c r="E7489" s="20">
        <v>1313.65</v>
      </c>
      <c r="F7489" s="20">
        <v>1313.68</v>
      </c>
      <c r="G7489" s="20">
        <v>1313.68</v>
      </c>
      <c r="H7489" s="20">
        <v>1313.68</v>
      </c>
      <c r="I7489" s="20">
        <v>1313.68</v>
      </c>
      <c r="J7489" s="20">
        <v>1313.68</v>
      </c>
      <c r="K7489" s="20">
        <v>1313.68</v>
      </c>
      <c r="L7489" s="20">
        <f t="shared" si="119"/>
        <v>1313.68</v>
      </c>
    </row>
    <row r="7490" spans="1:12" ht="16.5">
      <c r="A7490" s="19">
        <v>1711000055</v>
      </c>
      <c r="B7490" s="15" t="s">
        <v>6719</v>
      </c>
      <c r="C7490" s="22" t="s">
        <v>15</v>
      </c>
      <c r="D7490" s="20">
        <v>551.62</v>
      </c>
      <c r="E7490" s="20">
        <v>551.62</v>
      </c>
      <c r="F7490" s="20">
        <v>552.15</v>
      </c>
      <c r="G7490" s="20">
        <v>552.07000000000005</v>
      </c>
      <c r="H7490" s="20">
        <v>552.15</v>
      </c>
      <c r="I7490" s="20">
        <v>552.11</v>
      </c>
      <c r="J7490" s="20">
        <v>551.54999999999995</v>
      </c>
      <c r="K7490" s="20">
        <v>551.82000000000005</v>
      </c>
      <c r="L7490" s="20">
        <f t="shared" si="119"/>
        <v>552.15</v>
      </c>
    </row>
    <row r="7491" spans="1:12" ht="33">
      <c r="A7491" s="19">
        <v>1711000059</v>
      </c>
      <c r="B7491" s="15" t="s">
        <v>6720</v>
      </c>
      <c r="C7491" s="22" t="s">
        <v>15</v>
      </c>
      <c r="D7491" s="20">
        <v>800.28</v>
      </c>
      <c r="E7491" s="20">
        <v>800.28</v>
      </c>
      <c r="F7491" s="20">
        <v>800.81</v>
      </c>
      <c r="G7491" s="20">
        <v>800.75</v>
      </c>
      <c r="H7491" s="20">
        <v>800.81</v>
      </c>
      <c r="I7491" s="20">
        <v>800.78</v>
      </c>
      <c r="J7491" s="20">
        <v>800.22</v>
      </c>
      <c r="K7491" s="20">
        <v>800.5</v>
      </c>
      <c r="L7491" s="20">
        <f t="shared" si="119"/>
        <v>800.81</v>
      </c>
    </row>
    <row r="7492" spans="1:12" ht="24.75">
      <c r="A7492" s="19">
        <v>1711000063</v>
      </c>
      <c r="B7492" s="15" t="s">
        <v>6721</v>
      </c>
      <c r="C7492" s="22" t="s">
        <v>15</v>
      </c>
      <c r="D7492" s="20">
        <v>1177.04</v>
      </c>
      <c r="E7492" s="20">
        <v>1177.04</v>
      </c>
      <c r="F7492" s="20">
        <v>1177.6099999999999</v>
      </c>
      <c r="G7492" s="20">
        <v>1177.52</v>
      </c>
      <c r="H7492" s="20">
        <v>1177.6099999999999</v>
      </c>
      <c r="I7492" s="20">
        <v>1177.55</v>
      </c>
      <c r="J7492" s="20">
        <v>1176.98</v>
      </c>
      <c r="K7492" s="20">
        <v>1177.28</v>
      </c>
      <c r="L7492" s="20">
        <f t="shared" si="119"/>
        <v>1177.6099999999999</v>
      </c>
    </row>
    <row r="7493" spans="1:12" ht="16.5">
      <c r="A7493" s="19">
        <v>1711000064</v>
      </c>
      <c r="B7493" s="15" t="s">
        <v>6722</v>
      </c>
      <c r="C7493" s="22" t="s">
        <v>13</v>
      </c>
      <c r="D7493" s="20">
        <v>62.8</v>
      </c>
      <c r="E7493" s="20">
        <v>62.8</v>
      </c>
      <c r="F7493" s="20">
        <v>62.8</v>
      </c>
      <c r="G7493" s="20">
        <v>62.75</v>
      </c>
      <c r="H7493" s="20">
        <v>62.8</v>
      </c>
      <c r="I7493" s="20">
        <v>62.8</v>
      </c>
      <c r="J7493" s="20">
        <v>62.8</v>
      </c>
      <c r="K7493" s="20">
        <v>62.8</v>
      </c>
      <c r="L7493" s="20">
        <f t="shared" si="119"/>
        <v>62.8</v>
      </c>
    </row>
    <row r="7494" spans="1:12" ht="24.75">
      <c r="A7494" s="19">
        <v>1711000065</v>
      </c>
      <c r="B7494" s="15" t="s">
        <v>6723</v>
      </c>
      <c r="C7494" s="22" t="s">
        <v>15</v>
      </c>
      <c r="D7494" s="20">
        <v>1155.74</v>
      </c>
      <c r="E7494" s="20">
        <v>1155.74</v>
      </c>
      <c r="F7494" s="20">
        <v>1157.1300000000001</v>
      </c>
      <c r="G7494" s="20">
        <v>1156.95</v>
      </c>
      <c r="H7494" s="20">
        <v>1157.1400000000001</v>
      </c>
      <c r="I7494" s="20">
        <v>1157.03</v>
      </c>
      <c r="J7494" s="20">
        <v>1155.55</v>
      </c>
      <c r="K7494" s="20">
        <v>1156.28</v>
      </c>
      <c r="L7494" s="20">
        <f t="shared" si="119"/>
        <v>1157.1400000000001</v>
      </c>
    </row>
    <row r="7495" spans="1:12" ht="24.75">
      <c r="A7495" s="19">
        <v>1711000066</v>
      </c>
      <c r="B7495" s="15" t="s">
        <v>6724</v>
      </c>
      <c r="C7495" s="22" t="s">
        <v>13</v>
      </c>
      <c r="D7495" s="20">
        <v>634.24</v>
      </c>
      <c r="E7495" s="20">
        <v>634.24</v>
      </c>
      <c r="F7495" s="20">
        <v>634.26</v>
      </c>
      <c r="G7495" s="20">
        <v>634.26</v>
      </c>
      <c r="H7495" s="20">
        <v>634.26</v>
      </c>
      <c r="I7495" s="20">
        <v>634.26</v>
      </c>
      <c r="J7495" s="20">
        <v>634.26</v>
      </c>
      <c r="K7495" s="20">
        <v>634.26</v>
      </c>
      <c r="L7495" s="20">
        <f t="shared" si="119"/>
        <v>634.26</v>
      </c>
    </row>
    <row r="7496" spans="1:12" ht="16.5">
      <c r="A7496" s="19">
        <v>1711000070</v>
      </c>
      <c r="B7496" s="15" t="s">
        <v>6725</v>
      </c>
      <c r="C7496" s="22" t="s">
        <v>26</v>
      </c>
      <c r="D7496" s="20">
        <v>4.53</v>
      </c>
      <c r="E7496" s="20">
        <v>4.53</v>
      </c>
      <c r="F7496" s="20">
        <v>4.53</v>
      </c>
      <c r="G7496" s="20">
        <v>4.51</v>
      </c>
      <c r="H7496" s="20">
        <v>4.53</v>
      </c>
      <c r="I7496" s="20">
        <v>4.53</v>
      </c>
      <c r="J7496" s="20">
        <v>4.53</v>
      </c>
      <c r="K7496" s="20">
        <v>4.53</v>
      </c>
      <c r="L7496" s="20">
        <f t="shared" si="119"/>
        <v>4.53</v>
      </c>
    </row>
    <row r="7497" spans="1:12" ht="24.75">
      <c r="A7497" s="19">
        <v>1711000071</v>
      </c>
      <c r="B7497" s="15" t="s">
        <v>6726</v>
      </c>
      <c r="C7497" s="22" t="s">
        <v>13</v>
      </c>
      <c r="D7497" s="20">
        <v>460.43</v>
      </c>
      <c r="E7497" s="20">
        <v>460.43</v>
      </c>
      <c r="F7497" s="20">
        <v>460.44</v>
      </c>
      <c r="G7497" s="20">
        <v>460.35</v>
      </c>
      <c r="H7497" s="20">
        <v>460.44</v>
      </c>
      <c r="I7497" s="20">
        <v>460.44</v>
      </c>
      <c r="J7497" s="20">
        <v>460.44</v>
      </c>
      <c r="K7497" s="20">
        <v>460.44</v>
      </c>
      <c r="L7497" s="20">
        <f t="shared" si="119"/>
        <v>460.44</v>
      </c>
    </row>
    <row r="7498" spans="1:12" ht="16.5">
      <c r="A7498" s="19">
        <v>1711000079</v>
      </c>
      <c r="B7498" s="15" t="s">
        <v>6727</v>
      </c>
      <c r="C7498" s="22" t="s">
        <v>13</v>
      </c>
      <c r="D7498" s="20">
        <v>493.4</v>
      </c>
      <c r="E7498" s="20">
        <v>493.4</v>
      </c>
      <c r="F7498" s="20">
        <v>493.41</v>
      </c>
      <c r="G7498" s="20">
        <v>493.28</v>
      </c>
      <c r="H7498" s="20">
        <v>493.41</v>
      </c>
      <c r="I7498" s="20">
        <v>493.41</v>
      </c>
      <c r="J7498" s="20">
        <v>493.41</v>
      </c>
      <c r="K7498" s="20">
        <v>493.41</v>
      </c>
      <c r="L7498" s="20">
        <f t="shared" si="119"/>
        <v>493.41</v>
      </c>
    </row>
    <row r="7499" spans="1:12" ht="24.75">
      <c r="A7499" s="19">
        <v>1711000096</v>
      </c>
      <c r="B7499" s="15" t="s">
        <v>6728</v>
      </c>
      <c r="C7499" s="22" t="s">
        <v>13</v>
      </c>
      <c r="D7499" s="20">
        <v>642.99</v>
      </c>
      <c r="E7499" s="20">
        <v>642.99</v>
      </c>
      <c r="F7499" s="20">
        <v>643.01</v>
      </c>
      <c r="G7499" s="20">
        <v>643.01</v>
      </c>
      <c r="H7499" s="20">
        <v>643.01</v>
      </c>
      <c r="I7499" s="20">
        <v>643.01</v>
      </c>
      <c r="J7499" s="20">
        <v>643.01</v>
      </c>
      <c r="K7499" s="20">
        <v>651.44000000000005</v>
      </c>
      <c r="L7499" s="20">
        <f t="shared" si="119"/>
        <v>651.44000000000005</v>
      </c>
    </row>
    <row r="7500" spans="1:12" ht="16.5">
      <c r="A7500" s="19">
        <v>1711000097</v>
      </c>
      <c r="B7500" s="15" t="s">
        <v>6729</v>
      </c>
      <c r="C7500" s="22" t="s">
        <v>13</v>
      </c>
      <c r="D7500" s="20">
        <v>11270.48</v>
      </c>
      <c r="E7500" s="20">
        <v>11270.94</v>
      </c>
      <c r="F7500" s="20">
        <v>11272.18</v>
      </c>
      <c r="G7500" s="20">
        <v>11271.48</v>
      </c>
      <c r="H7500" s="20">
        <v>11273.55</v>
      </c>
      <c r="I7500" s="20">
        <v>11272.99</v>
      </c>
      <c r="J7500" s="20">
        <v>11270.26</v>
      </c>
      <c r="K7500" s="20">
        <v>11272.45</v>
      </c>
      <c r="L7500" s="20">
        <f t="shared" si="119"/>
        <v>11273.55</v>
      </c>
    </row>
    <row r="7501" spans="1:12" ht="16.5">
      <c r="A7501" s="19">
        <v>1711000097</v>
      </c>
      <c r="B7501" s="15" t="s">
        <v>6729</v>
      </c>
      <c r="C7501" s="22" t="s">
        <v>13</v>
      </c>
      <c r="D7501" s="20">
        <v>11270.48</v>
      </c>
      <c r="E7501" s="20">
        <v>11270.94</v>
      </c>
      <c r="F7501" s="20">
        <v>11272.18</v>
      </c>
      <c r="G7501" s="20">
        <v>11271.48</v>
      </c>
      <c r="H7501" s="20">
        <v>11273.55</v>
      </c>
      <c r="I7501" s="20">
        <v>11272.99</v>
      </c>
      <c r="J7501" s="20">
        <v>11270.26</v>
      </c>
      <c r="K7501" s="20">
        <v>11272.45</v>
      </c>
      <c r="L7501" s="20">
        <f t="shared" si="119"/>
        <v>11273.55</v>
      </c>
    </row>
    <row r="7502" spans="1:12" ht="16.5">
      <c r="A7502" s="19">
        <v>1711000098</v>
      </c>
      <c r="B7502" s="15" t="s">
        <v>6730</v>
      </c>
      <c r="C7502" s="22" t="s">
        <v>13</v>
      </c>
      <c r="D7502" s="20">
        <v>806.01</v>
      </c>
      <c r="E7502" s="20">
        <v>806.01</v>
      </c>
      <c r="F7502" s="20">
        <v>806.03</v>
      </c>
      <c r="G7502" s="20">
        <v>806.03</v>
      </c>
      <c r="H7502" s="20">
        <v>806.03</v>
      </c>
      <c r="I7502" s="20">
        <v>806.03</v>
      </c>
      <c r="J7502" s="20">
        <v>806.03</v>
      </c>
      <c r="K7502" s="20">
        <v>806.03</v>
      </c>
      <c r="L7502" s="20">
        <f t="shared" si="119"/>
        <v>806.03</v>
      </c>
    </row>
    <row r="7503" spans="1:12" ht="24.75">
      <c r="A7503" s="19">
        <v>1711000099</v>
      </c>
      <c r="B7503" s="15" t="s">
        <v>6731</v>
      </c>
      <c r="C7503" s="22" t="s">
        <v>13</v>
      </c>
      <c r="D7503" s="20">
        <v>1080.8499999999999</v>
      </c>
      <c r="E7503" s="20">
        <v>1080.8499999999999</v>
      </c>
      <c r="F7503" s="20">
        <v>1080.8699999999999</v>
      </c>
      <c r="G7503" s="20">
        <v>1080.8699999999999</v>
      </c>
      <c r="H7503" s="20">
        <v>1080.8699999999999</v>
      </c>
      <c r="I7503" s="20">
        <v>1080.8699999999999</v>
      </c>
      <c r="J7503" s="20">
        <v>1080.8699999999999</v>
      </c>
      <c r="K7503" s="20">
        <v>1080.8699999999999</v>
      </c>
      <c r="L7503" s="20">
        <f t="shared" si="119"/>
        <v>1080.8699999999999</v>
      </c>
    </row>
    <row r="7504" spans="1:12" ht="24.75">
      <c r="A7504" s="19">
        <v>1711000100</v>
      </c>
      <c r="B7504" s="15" t="s">
        <v>6732</v>
      </c>
      <c r="C7504" s="22" t="s">
        <v>13</v>
      </c>
      <c r="D7504" s="20">
        <v>1111.46</v>
      </c>
      <c r="E7504" s="20">
        <v>1111.46</v>
      </c>
      <c r="F7504" s="20">
        <v>1111.49</v>
      </c>
      <c r="G7504" s="20">
        <v>1111.49</v>
      </c>
      <c r="H7504" s="20">
        <v>1111.49</v>
      </c>
      <c r="I7504" s="20">
        <v>1111.49</v>
      </c>
      <c r="J7504" s="20">
        <v>1111.49</v>
      </c>
      <c r="K7504" s="20">
        <v>1111.49</v>
      </c>
      <c r="L7504" s="20">
        <f t="shared" si="119"/>
        <v>1111.49</v>
      </c>
    </row>
    <row r="7505" spans="1:12" ht="33">
      <c r="A7505" s="19">
        <v>1711000105</v>
      </c>
      <c r="B7505" s="15" t="s">
        <v>6733</v>
      </c>
      <c r="C7505" s="22" t="s">
        <v>13</v>
      </c>
      <c r="D7505" s="20">
        <v>918.96</v>
      </c>
      <c r="E7505" s="20">
        <v>918.96</v>
      </c>
      <c r="F7505" s="20">
        <v>918.99</v>
      </c>
      <c r="G7505" s="20">
        <v>918.99</v>
      </c>
      <c r="H7505" s="20">
        <v>918.99</v>
      </c>
      <c r="I7505" s="20">
        <v>918.99</v>
      </c>
      <c r="J7505" s="20">
        <v>918.99</v>
      </c>
      <c r="K7505" s="20">
        <v>918.99</v>
      </c>
      <c r="L7505" s="20">
        <f t="shared" si="119"/>
        <v>918.99</v>
      </c>
    </row>
    <row r="7506" spans="1:12" ht="24.75">
      <c r="A7506" s="19">
        <v>1711000106</v>
      </c>
      <c r="B7506" s="15" t="s">
        <v>6734</v>
      </c>
      <c r="C7506" s="22" t="s">
        <v>15</v>
      </c>
      <c r="D7506" s="20">
        <v>650.69000000000005</v>
      </c>
      <c r="E7506" s="20">
        <v>650.69000000000005</v>
      </c>
      <c r="F7506" s="20">
        <v>650.71</v>
      </c>
      <c r="G7506" s="20">
        <v>650.71</v>
      </c>
      <c r="H7506" s="20">
        <v>650.71</v>
      </c>
      <c r="I7506" s="20">
        <v>650.71</v>
      </c>
      <c r="J7506" s="20">
        <v>650.71</v>
      </c>
      <c r="K7506" s="20">
        <v>650.71</v>
      </c>
      <c r="L7506" s="20">
        <f t="shared" si="119"/>
        <v>650.71</v>
      </c>
    </row>
    <row r="7507" spans="1:12" ht="33">
      <c r="A7507" s="19">
        <v>1711000107</v>
      </c>
      <c r="B7507" s="15" t="s">
        <v>6735</v>
      </c>
      <c r="C7507" s="22" t="s">
        <v>15</v>
      </c>
      <c r="D7507" s="20">
        <v>612.98</v>
      </c>
      <c r="E7507" s="20">
        <v>612.98</v>
      </c>
      <c r="F7507" s="20">
        <v>613</v>
      </c>
      <c r="G7507" s="20">
        <v>613</v>
      </c>
      <c r="H7507" s="20">
        <v>613</v>
      </c>
      <c r="I7507" s="20">
        <v>613</v>
      </c>
      <c r="J7507" s="20">
        <v>613</v>
      </c>
      <c r="K7507" s="20">
        <v>613</v>
      </c>
      <c r="L7507" s="20">
        <f t="shared" si="119"/>
        <v>613</v>
      </c>
    </row>
    <row r="7508" spans="1:12" ht="16.5">
      <c r="A7508" s="19">
        <v>1711000109</v>
      </c>
      <c r="B7508" s="15" t="s">
        <v>8604</v>
      </c>
      <c r="C7508" s="22" t="s">
        <v>13</v>
      </c>
      <c r="D7508" s="20">
        <v>682.62</v>
      </c>
      <c r="E7508" s="20">
        <v>682.62</v>
      </c>
      <c r="F7508" s="20">
        <v>682.64</v>
      </c>
      <c r="G7508" s="20">
        <v>682.64</v>
      </c>
      <c r="H7508" s="20">
        <v>682.64</v>
      </c>
      <c r="I7508" s="20">
        <v>682.64</v>
      </c>
      <c r="J7508" s="20">
        <v>682.64</v>
      </c>
      <c r="K7508" s="20">
        <v>682.64</v>
      </c>
      <c r="L7508" s="20">
        <f t="shared" si="119"/>
        <v>682.64</v>
      </c>
    </row>
    <row r="7509" spans="1:12" ht="24.75">
      <c r="A7509" s="19">
        <v>1711000110</v>
      </c>
      <c r="B7509" s="15" t="s">
        <v>6731</v>
      </c>
      <c r="C7509" s="22" t="s">
        <v>13</v>
      </c>
      <c r="D7509" s="20">
        <v>1080.8499999999999</v>
      </c>
      <c r="E7509" s="20">
        <v>1080.8499999999999</v>
      </c>
      <c r="F7509" s="20">
        <v>1080.8699999999999</v>
      </c>
      <c r="G7509" s="20">
        <v>1080.8699999999999</v>
      </c>
      <c r="H7509" s="20">
        <v>1080.8699999999999</v>
      </c>
      <c r="I7509" s="20">
        <v>1080.8699999999999</v>
      </c>
      <c r="J7509" s="20">
        <v>1080.8699999999999</v>
      </c>
      <c r="K7509" s="20">
        <v>1080.8699999999999</v>
      </c>
      <c r="L7509" s="20">
        <f t="shared" si="119"/>
        <v>1080.8699999999999</v>
      </c>
    </row>
    <row r="7510" spans="1:12" ht="24.75">
      <c r="A7510" s="19">
        <v>1711000111</v>
      </c>
      <c r="B7510" s="15" t="s">
        <v>6736</v>
      </c>
      <c r="C7510" s="22" t="s">
        <v>13</v>
      </c>
      <c r="D7510" s="20">
        <v>687.02</v>
      </c>
      <c r="E7510" s="20">
        <v>687.02</v>
      </c>
      <c r="F7510" s="20">
        <v>687.03</v>
      </c>
      <c r="G7510" s="20">
        <v>687.03</v>
      </c>
      <c r="H7510" s="20">
        <v>687.03</v>
      </c>
      <c r="I7510" s="20">
        <v>687.03</v>
      </c>
      <c r="J7510" s="20">
        <v>687.03</v>
      </c>
      <c r="K7510" s="20">
        <v>687.03</v>
      </c>
      <c r="L7510" s="20">
        <f t="shared" si="119"/>
        <v>687.03</v>
      </c>
    </row>
    <row r="7511" spans="1:12" ht="24.75">
      <c r="A7511" s="19">
        <v>1711000112</v>
      </c>
      <c r="B7511" s="15" t="s">
        <v>6732</v>
      </c>
      <c r="C7511" s="22" t="s">
        <v>13</v>
      </c>
      <c r="D7511" s="20">
        <v>982.97</v>
      </c>
      <c r="E7511" s="20">
        <v>982.97</v>
      </c>
      <c r="F7511" s="20">
        <v>982.99</v>
      </c>
      <c r="G7511" s="20">
        <v>982.99</v>
      </c>
      <c r="H7511" s="20">
        <v>982.99</v>
      </c>
      <c r="I7511" s="20">
        <v>982.99</v>
      </c>
      <c r="J7511" s="20">
        <v>982.99</v>
      </c>
      <c r="K7511" s="20">
        <v>982.99</v>
      </c>
      <c r="L7511" s="20">
        <f t="shared" si="119"/>
        <v>982.99</v>
      </c>
    </row>
    <row r="7512" spans="1:12" ht="24.75">
      <c r="A7512" s="19">
        <v>1711000113</v>
      </c>
      <c r="B7512" s="15" t="s">
        <v>6737</v>
      </c>
      <c r="C7512" s="22" t="s">
        <v>13</v>
      </c>
      <c r="D7512" s="20">
        <v>1147.51</v>
      </c>
      <c r="E7512" s="20">
        <v>1147.51</v>
      </c>
      <c r="F7512" s="20">
        <v>1147.54</v>
      </c>
      <c r="G7512" s="20">
        <v>1147.54</v>
      </c>
      <c r="H7512" s="20">
        <v>1147.54</v>
      </c>
      <c r="I7512" s="20">
        <v>1147.54</v>
      </c>
      <c r="J7512" s="20">
        <v>1147.54</v>
      </c>
      <c r="K7512" s="20">
        <v>1147.54</v>
      </c>
      <c r="L7512" s="20">
        <f t="shared" si="119"/>
        <v>1147.54</v>
      </c>
    </row>
    <row r="7513" spans="1:12" ht="16.5">
      <c r="A7513" s="19">
        <v>1711000114</v>
      </c>
      <c r="B7513" s="15" t="s">
        <v>6738</v>
      </c>
      <c r="C7513" s="22" t="s">
        <v>13</v>
      </c>
      <c r="D7513" s="20">
        <v>195.71</v>
      </c>
      <c r="E7513" s="20">
        <v>195.71</v>
      </c>
      <c r="F7513" s="20">
        <v>195.71</v>
      </c>
      <c r="G7513" s="20">
        <v>195.71</v>
      </c>
      <c r="H7513" s="20">
        <v>195.71</v>
      </c>
      <c r="I7513" s="20">
        <v>195.71</v>
      </c>
      <c r="J7513" s="20">
        <v>195.71</v>
      </c>
      <c r="K7513" s="20">
        <v>195.71</v>
      </c>
      <c r="L7513" s="20">
        <f t="shared" si="119"/>
        <v>195.71</v>
      </c>
    </row>
    <row r="7514" spans="1:12" ht="24.75">
      <c r="A7514" s="19">
        <v>1712000001</v>
      </c>
      <c r="B7514" s="15" t="s">
        <v>6739</v>
      </c>
      <c r="C7514" s="22" t="s">
        <v>13</v>
      </c>
      <c r="D7514" s="20">
        <v>344.46</v>
      </c>
      <c r="E7514" s="20">
        <v>344.46</v>
      </c>
      <c r="F7514" s="20">
        <v>344.47</v>
      </c>
      <c r="G7514" s="20">
        <v>344.47</v>
      </c>
      <c r="H7514" s="20">
        <v>344.47</v>
      </c>
      <c r="I7514" s="20">
        <v>344.47</v>
      </c>
      <c r="J7514" s="20">
        <v>344.47</v>
      </c>
      <c r="K7514" s="20">
        <v>344.47</v>
      </c>
      <c r="L7514" s="20">
        <f t="shared" si="119"/>
        <v>344.47</v>
      </c>
    </row>
    <row r="7515" spans="1:12" ht="33">
      <c r="A7515" s="19">
        <v>1712000040</v>
      </c>
      <c r="B7515" s="15" t="s">
        <v>10129</v>
      </c>
      <c r="C7515" s="22" t="s">
        <v>26</v>
      </c>
      <c r="D7515" s="20">
        <v>29.97</v>
      </c>
      <c r="E7515" s="20">
        <v>29.97</v>
      </c>
      <c r="F7515" s="20">
        <v>29.98</v>
      </c>
      <c r="G7515" s="20">
        <v>29.98</v>
      </c>
      <c r="H7515" s="20">
        <v>29.98</v>
      </c>
      <c r="I7515" s="20">
        <v>29.98</v>
      </c>
      <c r="J7515" s="20">
        <v>29.98</v>
      </c>
      <c r="K7515" s="20">
        <v>29.98</v>
      </c>
      <c r="L7515" s="20">
        <f t="shared" si="119"/>
        <v>29.98</v>
      </c>
    </row>
    <row r="7516" spans="1:12" ht="24.75">
      <c r="A7516" s="19">
        <v>1712000080</v>
      </c>
      <c r="B7516" s="15" t="s">
        <v>8370</v>
      </c>
      <c r="C7516" s="22" t="s">
        <v>26</v>
      </c>
      <c r="D7516" s="20">
        <v>31.75</v>
      </c>
      <c r="E7516" s="20">
        <v>31.75</v>
      </c>
      <c r="F7516" s="20">
        <v>31.75</v>
      </c>
      <c r="G7516" s="20">
        <v>31.75</v>
      </c>
      <c r="H7516" s="20">
        <v>31.75</v>
      </c>
      <c r="I7516" s="20">
        <v>31.75</v>
      </c>
      <c r="J7516" s="20">
        <v>31.75</v>
      </c>
      <c r="K7516" s="20">
        <v>31.75</v>
      </c>
      <c r="L7516" s="20">
        <f t="shared" si="119"/>
        <v>31.75</v>
      </c>
    </row>
    <row r="7517" spans="1:12" ht="24.75">
      <c r="A7517" s="19">
        <v>1712000090</v>
      </c>
      <c r="B7517" s="15" t="s">
        <v>8370</v>
      </c>
      <c r="C7517" s="22" t="s">
        <v>26</v>
      </c>
      <c r="D7517" s="20">
        <v>31.24</v>
      </c>
      <c r="E7517" s="20">
        <v>31.24</v>
      </c>
      <c r="F7517" s="20">
        <v>31.25</v>
      </c>
      <c r="G7517" s="20">
        <v>31.24</v>
      </c>
      <c r="H7517" s="20">
        <v>31.25</v>
      </c>
      <c r="I7517" s="20">
        <v>31.25</v>
      </c>
      <c r="J7517" s="20">
        <v>31.24</v>
      </c>
      <c r="K7517" s="20">
        <v>31.25</v>
      </c>
      <c r="L7517" s="20">
        <f t="shared" si="119"/>
        <v>31.25</v>
      </c>
    </row>
    <row r="7518" spans="1:12" ht="24.75">
      <c r="A7518" s="19">
        <v>1712000100</v>
      </c>
      <c r="B7518" s="15" t="s">
        <v>8684</v>
      </c>
      <c r="C7518" s="22" t="s">
        <v>26</v>
      </c>
      <c r="D7518" s="20">
        <v>73.39</v>
      </c>
      <c r="E7518" s="20">
        <v>73.39</v>
      </c>
      <c r="F7518" s="20">
        <v>73.400000000000006</v>
      </c>
      <c r="G7518" s="20">
        <v>73.400000000000006</v>
      </c>
      <c r="H7518" s="20">
        <v>73.400000000000006</v>
      </c>
      <c r="I7518" s="20">
        <v>73.400000000000006</v>
      </c>
      <c r="J7518" s="20">
        <v>73.400000000000006</v>
      </c>
      <c r="K7518" s="20">
        <v>73.400000000000006</v>
      </c>
      <c r="L7518" s="20">
        <f t="shared" si="119"/>
        <v>73.400000000000006</v>
      </c>
    </row>
    <row r="7519" spans="1:12" ht="24.75">
      <c r="A7519" s="19">
        <v>1712000100</v>
      </c>
      <c r="B7519" s="15" t="s">
        <v>8684</v>
      </c>
      <c r="C7519" s="22" t="s">
        <v>26</v>
      </c>
      <c r="D7519" s="20">
        <v>73.39</v>
      </c>
      <c r="E7519" s="20">
        <v>73.39</v>
      </c>
      <c r="F7519" s="20">
        <v>73.400000000000006</v>
      </c>
      <c r="G7519" s="20">
        <v>73.400000000000006</v>
      </c>
      <c r="H7519" s="20">
        <v>73.400000000000006</v>
      </c>
      <c r="I7519" s="20">
        <v>73.400000000000006</v>
      </c>
      <c r="J7519" s="20">
        <v>73.400000000000006</v>
      </c>
      <c r="K7519" s="20">
        <v>73.400000000000006</v>
      </c>
      <c r="L7519" s="20">
        <f t="shared" si="119"/>
        <v>73.400000000000006</v>
      </c>
    </row>
    <row r="7520" spans="1:12" ht="24.75">
      <c r="A7520" s="19">
        <v>1712000110</v>
      </c>
      <c r="B7520" s="15" t="s">
        <v>8450</v>
      </c>
      <c r="C7520" s="22" t="s">
        <v>10</v>
      </c>
      <c r="D7520" s="20">
        <v>110.29</v>
      </c>
      <c r="E7520" s="20">
        <v>110.29</v>
      </c>
      <c r="F7520" s="20">
        <v>110.3</v>
      </c>
      <c r="G7520" s="20">
        <v>110.3</v>
      </c>
      <c r="H7520" s="20">
        <v>110.3</v>
      </c>
      <c r="I7520" s="20">
        <v>110.3</v>
      </c>
      <c r="J7520" s="20">
        <v>110.3</v>
      </c>
      <c r="K7520" s="20">
        <v>110.3</v>
      </c>
      <c r="L7520" s="20">
        <f t="shared" si="119"/>
        <v>110.3</v>
      </c>
    </row>
    <row r="7521" spans="1:12" ht="24.75">
      <c r="A7521" s="19">
        <v>1712000120</v>
      </c>
      <c r="B7521" s="15" t="s">
        <v>8693</v>
      </c>
      <c r="C7521" s="22" t="s">
        <v>26</v>
      </c>
      <c r="D7521" s="20">
        <v>170.3</v>
      </c>
      <c r="E7521" s="20">
        <v>170.3</v>
      </c>
      <c r="F7521" s="20">
        <v>170.31</v>
      </c>
      <c r="G7521" s="20">
        <v>170.31</v>
      </c>
      <c r="H7521" s="20">
        <v>170.31</v>
      </c>
      <c r="I7521" s="20">
        <v>170.31</v>
      </c>
      <c r="J7521" s="20">
        <v>170.31</v>
      </c>
      <c r="K7521" s="20">
        <v>170.31</v>
      </c>
      <c r="L7521" s="20">
        <f t="shared" si="119"/>
        <v>170.31</v>
      </c>
    </row>
    <row r="7522" spans="1:12" ht="24.75">
      <c r="A7522" s="19">
        <v>1712000130</v>
      </c>
      <c r="B7522" s="15" t="s">
        <v>8557</v>
      </c>
      <c r="C7522" s="22" t="s">
        <v>26</v>
      </c>
      <c r="D7522" s="20">
        <v>253.44</v>
      </c>
      <c r="E7522" s="20">
        <v>253.44</v>
      </c>
      <c r="F7522" s="20">
        <v>253.45</v>
      </c>
      <c r="G7522" s="20">
        <v>253.45</v>
      </c>
      <c r="H7522" s="20">
        <v>253.45</v>
      </c>
      <c r="I7522" s="20">
        <v>253.45</v>
      </c>
      <c r="J7522" s="20">
        <v>253.45</v>
      </c>
      <c r="K7522" s="20">
        <v>253.45</v>
      </c>
      <c r="L7522" s="20">
        <f t="shared" ref="L7522:L7585" si="120">MAX(D7522:K7522)</f>
        <v>253.45</v>
      </c>
    </row>
    <row r="7523" spans="1:12" ht="24.75">
      <c r="A7523" s="19">
        <v>1712000300</v>
      </c>
      <c r="B7523" s="15" t="s">
        <v>8372</v>
      </c>
      <c r="C7523" s="22" t="s">
        <v>26</v>
      </c>
      <c r="D7523" s="20">
        <v>20.94</v>
      </c>
      <c r="E7523" s="20">
        <v>20.94</v>
      </c>
      <c r="F7523" s="20">
        <v>20.94</v>
      </c>
      <c r="G7523" s="20">
        <v>20.94</v>
      </c>
      <c r="H7523" s="20">
        <v>20.94</v>
      </c>
      <c r="I7523" s="20">
        <v>20.94</v>
      </c>
      <c r="J7523" s="20">
        <v>20.94</v>
      </c>
      <c r="K7523" s="20">
        <v>20.94</v>
      </c>
      <c r="L7523" s="20">
        <f t="shared" si="120"/>
        <v>20.94</v>
      </c>
    </row>
    <row r="7524" spans="1:12" ht="24.75">
      <c r="A7524" s="19">
        <v>1712000310</v>
      </c>
      <c r="B7524" s="15" t="s">
        <v>8556</v>
      </c>
      <c r="C7524" s="22" t="s">
        <v>26</v>
      </c>
      <c r="D7524" s="20">
        <v>25.8</v>
      </c>
      <c r="E7524" s="20">
        <v>25.8</v>
      </c>
      <c r="F7524" s="20">
        <v>25.81</v>
      </c>
      <c r="G7524" s="20">
        <v>25.81</v>
      </c>
      <c r="H7524" s="20">
        <v>25.81</v>
      </c>
      <c r="I7524" s="20">
        <v>25.81</v>
      </c>
      <c r="J7524" s="20">
        <v>25.81</v>
      </c>
      <c r="K7524" s="20">
        <v>25.81</v>
      </c>
      <c r="L7524" s="20">
        <f t="shared" si="120"/>
        <v>25.81</v>
      </c>
    </row>
    <row r="7525" spans="1:12" ht="57.75">
      <c r="A7525" s="19">
        <v>1713000002</v>
      </c>
      <c r="B7525" s="15" t="s">
        <v>6740</v>
      </c>
      <c r="C7525" s="22" t="s">
        <v>15</v>
      </c>
      <c r="D7525" s="20">
        <v>1204.6099999999999</v>
      </c>
      <c r="E7525" s="20">
        <v>1204.6099999999999</v>
      </c>
      <c r="F7525" s="20">
        <v>1204.6400000000001</v>
      </c>
      <c r="G7525" s="20">
        <v>1204.6400000000001</v>
      </c>
      <c r="H7525" s="20">
        <v>1204.6400000000001</v>
      </c>
      <c r="I7525" s="20">
        <v>1204.6400000000001</v>
      </c>
      <c r="J7525" s="20">
        <v>1204.6400000000001</v>
      </c>
      <c r="K7525" s="20">
        <v>1204.6400000000001</v>
      </c>
      <c r="L7525" s="20">
        <f t="shared" si="120"/>
        <v>1204.6400000000001</v>
      </c>
    </row>
    <row r="7526" spans="1:12" ht="33">
      <c r="A7526" s="19">
        <v>1713000006</v>
      </c>
      <c r="B7526" s="15" t="s">
        <v>8694</v>
      </c>
      <c r="C7526" s="22" t="s">
        <v>15</v>
      </c>
      <c r="D7526" s="20">
        <v>984.02</v>
      </c>
      <c r="E7526" s="20">
        <v>984.02</v>
      </c>
      <c r="F7526" s="20">
        <v>984.59</v>
      </c>
      <c r="G7526" s="20">
        <v>984.49</v>
      </c>
      <c r="H7526" s="20">
        <v>984.59</v>
      </c>
      <c r="I7526" s="20">
        <v>984.53</v>
      </c>
      <c r="J7526" s="20">
        <v>983.98</v>
      </c>
      <c r="K7526" s="20">
        <v>984.26</v>
      </c>
      <c r="L7526" s="20">
        <f t="shared" si="120"/>
        <v>984.59</v>
      </c>
    </row>
    <row r="7527" spans="1:12" ht="24.75">
      <c r="A7527" s="19">
        <v>1713000007</v>
      </c>
      <c r="B7527" s="15" t="s">
        <v>8695</v>
      </c>
      <c r="C7527" s="22" t="s">
        <v>15</v>
      </c>
      <c r="D7527" s="20">
        <v>1192.8900000000001</v>
      </c>
      <c r="E7527" s="20">
        <v>1192.8900000000001</v>
      </c>
      <c r="F7527" s="20">
        <v>1192.93</v>
      </c>
      <c r="G7527" s="20">
        <v>1192.93</v>
      </c>
      <c r="H7527" s="20">
        <v>1192.93</v>
      </c>
      <c r="I7527" s="20">
        <v>1192.93</v>
      </c>
      <c r="J7527" s="20">
        <v>1192.93</v>
      </c>
      <c r="K7527" s="20">
        <v>1192.93</v>
      </c>
      <c r="L7527" s="20">
        <f t="shared" si="120"/>
        <v>1192.93</v>
      </c>
    </row>
    <row r="7528" spans="1:12" ht="16.5">
      <c r="A7528" s="19">
        <v>1713000012</v>
      </c>
      <c r="B7528" s="15" t="s">
        <v>6741</v>
      </c>
      <c r="C7528" s="22" t="s">
        <v>15</v>
      </c>
      <c r="D7528" s="20">
        <v>516.28</v>
      </c>
      <c r="E7528" s="20">
        <v>516.28</v>
      </c>
      <c r="F7528" s="20">
        <v>516.29</v>
      </c>
      <c r="G7528" s="20">
        <v>516.29</v>
      </c>
      <c r="H7528" s="20">
        <v>516.29</v>
      </c>
      <c r="I7528" s="20">
        <v>516.29</v>
      </c>
      <c r="J7528" s="20">
        <v>516.29</v>
      </c>
      <c r="K7528" s="20">
        <v>516.29</v>
      </c>
      <c r="L7528" s="20">
        <f t="shared" si="120"/>
        <v>516.29</v>
      </c>
    </row>
    <row r="7529" spans="1:12" ht="33">
      <c r="A7529" s="19">
        <v>1713000016</v>
      </c>
      <c r="B7529" s="15" t="s">
        <v>6742</v>
      </c>
      <c r="C7529" s="22" t="s">
        <v>15</v>
      </c>
      <c r="D7529" s="20">
        <v>1595.88</v>
      </c>
      <c r="E7529" s="20">
        <v>1595.88</v>
      </c>
      <c r="F7529" s="20">
        <v>1595.92</v>
      </c>
      <c r="G7529" s="20">
        <v>1595.92</v>
      </c>
      <c r="H7529" s="20">
        <v>1595.92</v>
      </c>
      <c r="I7529" s="20">
        <v>1595.92</v>
      </c>
      <c r="J7529" s="20">
        <v>1595.92</v>
      </c>
      <c r="K7529" s="20">
        <v>1595.92</v>
      </c>
      <c r="L7529" s="20">
        <f t="shared" si="120"/>
        <v>1595.92</v>
      </c>
    </row>
    <row r="7530" spans="1:12" ht="24.75">
      <c r="A7530" s="19">
        <v>1713000024</v>
      </c>
      <c r="B7530" s="15" t="s">
        <v>6743</v>
      </c>
      <c r="C7530" s="22" t="s">
        <v>15</v>
      </c>
      <c r="D7530" s="20">
        <v>809.59</v>
      </c>
      <c r="E7530" s="20">
        <v>809.59</v>
      </c>
      <c r="F7530" s="20">
        <v>810.14</v>
      </c>
      <c r="G7530" s="20">
        <v>810.05</v>
      </c>
      <c r="H7530" s="20">
        <v>810.14</v>
      </c>
      <c r="I7530" s="20">
        <v>810.1</v>
      </c>
      <c r="J7530" s="20">
        <v>809.53</v>
      </c>
      <c r="K7530" s="20">
        <v>809.82</v>
      </c>
      <c r="L7530" s="20">
        <f t="shared" si="120"/>
        <v>810.14</v>
      </c>
    </row>
    <row r="7531" spans="1:12" ht="16.5">
      <c r="A7531" s="19">
        <v>1713000025</v>
      </c>
      <c r="B7531" s="15" t="s">
        <v>6744</v>
      </c>
      <c r="C7531" s="22" t="s">
        <v>15</v>
      </c>
      <c r="D7531" s="20">
        <v>672.22</v>
      </c>
      <c r="E7531" s="20">
        <v>672.22</v>
      </c>
      <c r="F7531" s="20">
        <v>672.24</v>
      </c>
      <c r="G7531" s="20">
        <v>672.24</v>
      </c>
      <c r="H7531" s="20">
        <v>672.24</v>
      </c>
      <c r="I7531" s="20">
        <v>672.24</v>
      </c>
      <c r="J7531" s="20">
        <v>672.24</v>
      </c>
      <c r="K7531" s="20">
        <v>672.24</v>
      </c>
      <c r="L7531" s="20">
        <f t="shared" si="120"/>
        <v>672.24</v>
      </c>
    </row>
    <row r="7532" spans="1:12" ht="16.5">
      <c r="A7532" s="19">
        <v>1713000026</v>
      </c>
      <c r="B7532" s="15" t="s">
        <v>6745</v>
      </c>
      <c r="C7532" s="22" t="s">
        <v>15</v>
      </c>
      <c r="D7532" s="20">
        <v>82.92</v>
      </c>
      <c r="E7532" s="20">
        <v>82.92</v>
      </c>
      <c r="F7532" s="20">
        <v>82.92</v>
      </c>
      <c r="G7532" s="20">
        <v>82.92</v>
      </c>
      <c r="H7532" s="20">
        <v>82.92</v>
      </c>
      <c r="I7532" s="20">
        <v>82.92</v>
      </c>
      <c r="J7532" s="20">
        <v>82.92</v>
      </c>
      <c r="K7532" s="20">
        <v>82.92</v>
      </c>
      <c r="L7532" s="20">
        <f t="shared" si="120"/>
        <v>82.92</v>
      </c>
    </row>
    <row r="7533" spans="1:12" ht="16.5">
      <c r="A7533" s="19">
        <v>1713000027</v>
      </c>
      <c r="B7533" s="15" t="s">
        <v>6746</v>
      </c>
      <c r="C7533" s="22" t="s">
        <v>15</v>
      </c>
      <c r="D7533" s="20">
        <v>645.26</v>
      </c>
      <c r="E7533" s="20">
        <v>645.26</v>
      </c>
      <c r="F7533" s="20">
        <v>645.27</v>
      </c>
      <c r="G7533" s="20">
        <v>645.27</v>
      </c>
      <c r="H7533" s="20">
        <v>645.27</v>
      </c>
      <c r="I7533" s="20">
        <v>645.27</v>
      </c>
      <c r="J7533" s="20">
        <v>645.27</v>
      </c>
      <c r="K7533" s="20">
        <v>645.27</v>
      </c>
      <c r="L7533" s="20">
        <f t="shared" si="120"/>
        <v>645.27</v>
      </c>
    </row>
    <row r="7534" spans="1:12" ht="33">
      <c r="A7534" s="19">
        <v>1713000028</v>
      </c>
      <c r="B7534" s="15" t="s">
        <v>6747</v>
      </c>
      <c r="C7534" s="22" t="s">
        <v>6748</v>
      </c>
      <c r="D7534" s="20">
        <v>1086.71</v>
      </c>
      <c r="E7534" s="20">
        <v>1086.71</v>
      </c>
      <c r="F7534" s="20">
        <v>1087.9000000000001</v>
      </c>
      <c r="G7534" s="20">
        <v>1087.73</v>
      </c>
      <c r="H7534" s="20">
        <v>1087.9100000000001</v>
      </c>
      <c r="I7534" s="20">
        <v>1087.8</v>
      </c>
      <c r="J7534" s="20">
        <v>1086.55</v>
      </c>
      <c r="K7534" s="20">
        <v>1087.19</v>
      </c>
      <c r="L7534" s="20">
        <f t="shared" si="120"/>
        <v>1087.9100000000001</v>
      </c>
    </row>
    <row r="7535" spans="1:12" ht="16.5">
      <c r="A7535" s="19">
        <v>1713000029</v>
      </c>
      <c r="B7535" s="15" t="s">
        <v>6749</v>
      </c>
      <c r="C7535" s="22" t="s">
        <v>26</v>
      </c>
      <c r="D7535" s="20">
        <v>73.94</v>
      </c>
      <c r="E7535" s="20">
        <v>73.94</v>
      </c>
      <c r="F7535" s="20">
        <v>73.94</v>
      </c>
      <c r="G7535" s="20">
        <v>73.94</v>
      </c>
      <c r="H7535" s="20">
        <v>73.94</v>
      </c>
      <c r="I7535" s="20">
        <v>73.94</v>
      </c>
      <c r="J7535" s="20">
        <v>73.94</v>
      </c>
      <c r="K7535" s="20">
        <v>73.94</v>
      </c>
      <c r="L7535" s="20">
        <f t="shared" si="120"/>
        <v>73.94</v>
      </c>
    </row>
    <row r="7536" spans="1:12">
      <c r="A7536" s="19">
        <v>1713000030</v>
      </c>
      <c r="B7536" s="15" t="s">
        <v>6750</v>
      </c>
      <c r="C7536" s="22" t="s">
        <v>26</v>
      </c>
      <c r="D7536" s="20">
        <v>53.13</v>
      </c>
      <c r="E7536" s="20">
        <v>54.02</v>
      </c>
      <c r="F7536" s="20">
        <v>57</v>
      </c>
      <c r="G7536" s="20">
        <v>54.92</v>
      </c>
      <c r="H7536" s="20">
        <v>61.09</v>
      </c>
      <c r="I7536" s="20">
        <v>59.66</v>
      </c>
      <c r="J7536" s="20">
        <v>52.24</v>
      </c>
      <c r="K7536" s="20">
        <v>57</v>
      </c>
      <c r="L7536" s="20">
        <f t="shared" si="120"/>
        <v>61.09</v>
      </c>
    </row>
    <row r="7537" spans="1:12" ht="16.5">
      <c r="A7537" s="19">
        <v>1713000032</v>
      </c>
      <c r="B7537" s="15" t="s">
        <v>6751</v>
      </c>
      <c r="C7537" s="22" t="s">
        <v>26</v>
      </c>
      <c r="D7537" s="20">
        <v>167.28</v>
      </c>
      <c r="E7537" s="20">
        <v>167.28</v>
      </c>
      <c r="F7537" s="20">
        <v>167.28</v>
      </c>
      <c r="G7537" s="20">
        <v>167.28</v>
      </c>
      <c r="H7537" s="20">
        <v>167.28</v>
      </c>
      <c r="I7537" s="20">
        <v>167.28</v>
      </c>
      <c r="J7537" s="20">
        <v>167.28</v>
      </c>
      <c r="K7537" s="20">
        <v>167.28</v>
      </c>
      <c r="L7537" s="20">
        <f t="shared" si="120"/>
        <v>167.28</v>
      </c>
    </row>
    <row r="7538" spans="1:12" ht="16.5">
      <c r="A7538" s="19">
        <v>1713000033</v>
      </c>
      <c r="B7538" s="15" t="s">
        <v>6752</v>
      </c>
      <c r="C7538" s="22" t="s">
        <v>26</v>
      </c>
      <c r="D7538" s="20">
        <v>218.72</v>
      </c>
      <c r="E7538" s="20">
        <v>218.72</v>
      </c>
      <c r="F7538" s="20">
        <v>218.72</v>
      </c>
      <c r="G7538" s="20">
        <v>218.72</v>
      </c>
      <c r="H7538" s="20">
        <v>218.72</v>
      </c>
      <c r="I7538" s="20">
        <v>218.72</v>
      </c>
      <c r="J7538" s="20">
        <v>218.72</v>
      </c>
      <c r="K7538" s="20">
        <v>218.72</v>
      </c>
      <c r="L7538" s="20">
        <f t="shared" si="120"/>
        <v>218.72</v>
      </c>
    </row>
    <row r="7539" spans="1:12" ht="16.5">
      <c r="A7539" s="19">
        <v>1713000035</v>
      </c>
      <c r="B7539" s="15" t="s">
        <v>6753</v>
      </c>
      <c r="C7539" s="22" t="s">
        <v>26</v>
      </c>
      <c r="D7539" s="20">
        <v>82.99</v>
      </c>
      <c r="E7539" s="20">
        <v>82.99</v>
      </c>
      <c r="F7539" s="20">
        <v>82.99</v>
      </c>
      <c r="G7539" s="20">
        <v>82.99</v>
      </c>
      <c r="H7539" s="20">
        <v>82.99</v>
      </c>
      <c r="I7539" s="20">
        <v>82.99</v>
      </c>
      <c r="J7539" s="20">
        <v>82.99</v>
      </c>
      <c r="K7539" s="20">
        <v>82.99</v>
      </c>
      <c r="L7539" s="20">
        <f t="shared" si="120"/>
        <v>82.99</v>
      </c>
    </row>
    <row r="7540" spans="1:12" ht="16.5">
      <c r="A7540" s="19">
        <v>1713000036</v>
      </c>
      <c r="B7540" s="15" t="s">
        <v>6754</v>
      </c>
      <c r="C7540" s="22" t="s">
        <v>26</v>
      </c>
      <c r="D7540" s="20">
        <v>80.099999999999994</v>
      </c>
      <c r="E7540" s="20">
        <v>80.099999999999994</v>
      </c>
      <c r="F7540" s="20">
        <v>80.099999999999994</v>
      </c>
      <c r="G7540" s="20">
        <v>80.099999999999994</v>
      </c>
      <c r="H7540" s="20">
        <v>80.099999999999994</v>
      </c>
      <c r="I7540" s="20">
        <v>80.099999999999994</v>
      </c>
      <c r="J7540" s="20">
        <v>80.099999999999994</v>
      </c>
      <c r="K7540" s="20">
        <v>80.099999999999994</v>
      </c>
      <c r="L7540" s="20">
        <f t="shared" si="120"/>
        <v>80.099999999999994</v>
      </c>
    </row>
    <row r="7541" spans="1:12" ht="33">
      <c r="A7541" s="19">
        <v>1713000041</v>
      </c>
      <c r="B7541" s="15" t="s">
        <v>6755</v>
      </c>
      <c r="C7541" s="22" t="s">
        <v>15</v>
      </c>
      <c r="D7541" s="20">
        <v>550.23</v>
      </c>
      <c r="E7541" s="20">
        <v>550.23</v>
      </c>
      <c r="F7541" s="20">
        <v>550.24</v>
      </c>
      <c r="G7541" s="20">
        <v>550.24</v>
      </c>
      <c r="H7541" s="20">
        <v>550.24</v>
      </c>
      <c r="I7541" s="20">
        <v>550.24</v>
      </c>
      <c r="J7541" s="20">
        <v>550.24</v>
      </c>
      <c r="K7541" s="20">
        <v>550.24</v>
      </c>
      <c r="L7541" s="20">
        <f t="shared" si="120"/>
        <v>550.24</v>
      </c>
    </row>
    <row r="7542" spans="1:12" ht="24.75">
      <c r="A7542" s="19">
        <v>1713000042</v>
      </c>
      <c r="B7542" s="15" t="s">
        <v>6756</v>
      </c>
      <c r="C7542" s="22" t="s">
        <v>15</v>
      </c>
      <c r="D7542" s="20">
        <v>890.62</v>
      </c>
      <c r="E7542" s="20">
        <v>890.62</v>
      </c>
      <c r="F7542" s="20">
        <v>890.64</v>
      </c>
      <c r="G7542" s="20">
        <v>890.64</v>
      </c>
      <c r="H7542" s="20">
        <v>890.64</v>
      </c>
      <c r="I7542" s="20">
        <v>890.64</v>
      </c>
      <c r="J7542" s="20">
        <v>890.64</v>
      </c>
      <c r="K7542" s="20">
        <v>890.64</v>
      </c>
      <c r="L7542" s="20">
        <f t="shared" si="120"/>
        <v>890.64</v>
      </c>
    </row>
    <row r="7543" spans="1:12" ht="16.5">
      <c r="A7543" s="19">
        <v>1713000044</v>
      </c>
      <c r="B7543" s="15" t="s">
        <v>6757</v>
      </c>
      <c r="C7543" s="22" t="s">
        <v>15</v>
      </c>
      <c r="D7543" s="20">
        <v>113.09</v>
      </c>
      <c r="E7543" s="20">
        <v>113.09</v>
      </c>
      <c r="F7543" s="20">
        <v>113.1</v>
      </c>
      <c r="G7543" s="20">
        <v>113.1</v>
      </c>
      <c r="H7543" s="20">
        <v>113.1</v>
      </c>
      <c r="I7543" s="20">
        <v>113.1</v>
      </c>
      <c r="J7543" s="20">
        <v>113.1</v>
      </c>
      <c r="K7543" s="20">
        <v>113.1</v>
      </c>
      <c r="L7543" s="20">
        <f t="shared" si="120"/>
        <v>113.1</v>
      </c>
    </row>
    <row r="7544" spans="1:12" ht="33">
      <c r="A7544" s="19">
        <v>1713000061</v>
      </c>
      <c r="B7544" s="15" t="s">
        <v>6758</v>
      </c>
      <c r="C7544" s="22" t="s">
        <v>15</v>
      </c>
      <c r="D7544" s="20">
        <v>1078.4000000000001</v>
      </c>
      <c r="E7544" s="20">
        <v>1078.4000000000001</v>
      </c>
      <c r="F7544" s="20">
        <v>1078.42</v>
      </c>
      <c r="G7544" s="20">
        <v>1078.42</v>
      </c>
      <c r="H7544" s="20">
        <v>1078.42</v>
      </c>
      <c r="I7544" s="20">
        <v>1078.42</v>
      </c>
      <c r="J7544" s="20">
        <v>1078.42</v>
      </c>
      <c r="K7544" s="20">
        <v>1078.42</v>
      </c>
      <c r="L7544" s="20">
        <f t="shared" si="120"/>
        <v>1078.42</v>
      </c>
    </row>
    <row r="7545" spans="1:12" ht="33">
      <c r="A7545" s="19">
        <v>1713000064</v>
      </c>
      <c r="B7545" s="15" t="s">
        <v>6759</v>
      </c>
      <c r="C7545" s="22" t="s">
        <v>15</v>
      </c>
      <c r="D7545" s="20">
        <v>1028.28</v>
      </c>
      <c r="E7545" s="20">
        <v>1028.28</v>
      </c>
      <c r="F7545" s="20">
        <v>1028.3</v>
      </c>
      <c r="G7545" s="20">
        <v>1028.3</v>
      </c>
      <c r="H7545" s="20">
        <v>1028.3</v>
      </c>
      <c r="I7545" s="20">
        <v>1028.3</v>
      </c>
      <c r="J7545" s="20">
        <v>1028.3</v>
      </c>
      <c r="K7545" s="20">
        <v>1028.3</v>
      </c>
      <c r="L7545" s="20">
        <f t="shared" si="120"/>
        <v>1028.3</v>
      </c>
    </row>
    <row r="7546" spans="1:12" ht="16.5">
      <c r="A7546" s="19">
        <v>1713000067</v>
      </c>
      <c r="B7546" s="15" t="s">
        <v>6760</v>
      </c>
      <c r="C7546" s="22" t="s">
        <v>15</v>
      </c>
      <c r="D7546" s="20">
        <v>438.68</v>
      </c>
      <c r="E7546" s="20">
        <v>438.68</v>
      </c>
      <c r="F7546" s="20">
        <v>438.69</v>
      </c>
      <c r="G7546" s="20">
        <v>438.69</v>
      </c>
      <c r="H7546" s="20">
        <v>438.69</v>
      </c>
      <c r="I7546" s="20">
        <v>438.69</v>
      </c>
      <c r="J7546" s="20">
        <v>438.69</v>
      </c>
      <c r="K7546" s="20">
        <v>438.69</v>
      </c>
      <c r="L7546" s="20">
        <f t="shared" si="120"/>
        <v>438.69</v>
      </c>
    </row>
    <row r="7547" spans="1:12" ht="16.5">
      <c r="A7547" s="19">
        <v>1713000069</v>
      </c>
      <c r="B7547" s="15" t="s">
        <v>6761</v>
      </c>
      <c r="C7547" s="22" t="s">
        <v>15</v>
      </c>
      <c r="D7547" s="20">
        <v>474.5</v>
      </c>
      <c r="E7547" s="20">
        <v>474.5</v>
      </c>
      <c r="F7547" s="20">
        <v>474.51</v>
      </c>
      <c r="G7547" s="20">
        <v>474.51</v>
      </c>
      <c r="H7547" s="20">
        <v>474.51</v>
      </c>
      <c r="I7547" s="20">
        <v>474.51</v>
      </c>
      <c r="J7547" s="20">
        <v>474.51</v>
      </c>
      <c r="K7547" s="20">
        <v>474.51</v>
      </c>
      <c r="L7547" s="20">
        <f t="shared" si="120"/>
        <v>474.51</v>
      </c>
    </row>
    <row r="7548" spans="1:12" ht="24.75">
      <c r="A7548" s="19">
        <v>1713000070</v>
      </c>
      <c r="B7548" s="15" t="s">
        <v>6762</v>
      </c>
      <c r="C7548" s="22" t="s">
        <v>15</v>
      </c>
      <c r="D7548" s="20">
        <v>474.5</v>
      </c>
      <c r="E7548" s="20">
        <v>474.5</v>
      </c>
      <c r="F7548" s="20">
        <v>474.51</v>
      </c>
      <c r="G7548" s="20">
        <v>474.51</v>
      </c>
      <c r="H7548" s="20">
        <v>474.51</v>
      </c>
      <c r="I7548" s="20">
        <v>474.51</v>
      </c>
      <c r="J7548" s="20">
        <v>474.51</v>
      </c>
      <c r="K7548" s="20">
        <v>474.51</v>
      </c>
      <c r="L7548" s="20">
        <f t="shared" si="120"/>
        <v>474.51</v>
      </c>
    </row>
    <row r="7549" spans="1:12" ht="24.75">
      <c r="A7549" s="19">
        <v>1713000330</v>
      </c>
      <c r="B7549" s="15" t="s">
        <v>8642</v>
      </c>
      <c r="C7549" s="22" t="s">
        <v>13</v>
      </c>
      <c r="D7549" s="20">
        <v>1779.01</v>
      </c>
      <c r="E7549" s="20">
        <v>1779.01</v>
      </c>
      <c r="F7549" s="20">
        <v>1779.07</v>
      </c>
      <c r="G7549" s="20">
        <v>1778.8</v>
      </c>
      <c r="H7549" s="20">
        <v>1779.07</v>
      </c>
      <c r="I7549" s="20">
        <v>1779.07</v>
      </c>
      <c r="J7549" s="20">
        <v>1779.06</v>
      </c>
      <c r="K7549" s="20">
        <v>1779.07</v>
      </c>
      <c r="L7549" s="20">
        <f t="shared" si="120"/>
        <v>1779.07</v>
      </c>
    </row>
    <row r="7550" spans="1:12" ht="16.5">
      <c r="A7550" s="19">
        <v>1713000331</v>
      </c>
      <c r="B7550" s="15" t="s">
        <v>8442</v>
      </c>
      <c r="C7550" s="22" t="s">
        <v>10</v>
      </c>
      <c r="D7550" s="20">
        <v>235.57</v>
      </c>
      <c r="E7550" s="20">
        <v>235.57</v>
      </c>
      <c r="F7550" s="20">
        <v>235.57</v>
      </c>
      <c r="G7550" s="20">
        <v>235.57</v>
      </c>
      <c r="H7550" s="20">
        <v>235.57</v>
      </c>
      <c r="I7550" s="20">
        <v>235.57</v>
      </c>
      <c r="J7550" s="20">
        <v>235.57</v>
      </c>
      <c r="K7550" s="20">
        <v>235.57</v>
      </c>
      <c r="L7550" s="20">
        <f t="shared" si="120"/>
        <v>235.57</v>
      </c>
    </row>
    <row r="7551" spans="1:12" ht="24.75">
      <c r="A7551" s="19">
        <v>1714000003</v>
      </c>
      <c r="B7551" s="15" t="s">
        <v>6763</v>
      </c>
      <c r="C7551" s="22" t="s">
        <v>13</v>
      </c>
      <c r="D7551" s="20">
        <v>13570.62</v>
      </c>
      <c r="E7551" s="20">
        <v>13571.06</v>
      </c>
      <c r="F7551" s="20">
        <v>13572.36</v>
      </c>
      <c r="G7551" s="20">
        <v>13571.66</v>
      </c>
      <c r="H7551" s="20">
        <v>13573.72</v>
      </c>
      <c r="I7551" s="20">
        <v>13573.16</v>
      </c>
      <c r="J7551" s="20">
        <v>13570.47</v>
      </c>
      <c r="K7551" s="20">
        <v>13572.64</v>
      </c>
      <c r="L7551" s="20">
        <f t="shared" si="120"/>
        <v>13573.72</v>
      </c>
    </row>
    <row r="7552" spans="1:12" ht="24.75">
      <c r="A7552" s="19">
        <v>1714000005</v>
      </c>
      <c r="B7552" s="15" t="s">
        <v>6764</v>
      </c>
      <c r="C7552" s="22" t="s">
        <v>13</v>
      </c>
      <c r="D7552" s="20">
        <v>8870.2099999999991</v>
      </c>
      <c r="E7552" s="20">
        <v>8870.2099999999991</v>
      </c>
      <c r="F7552" s="20">
        <v>8870.43</v>
      </c>
      <c r="G7552" s="20">
        <v>8870.43</v>
      </c>
      <c r="H7552" s="20">
        <v>8870.43</v>
      </c>
      <c r="I7552" s="20">
        <v>8870.43</v>
      </c>
      <c r="J7552" s="20">
        <v>8870.43</v>
      </c>
      <c r="K7552" s="20">
        <v>8870.43</v>
      </c>
      <c r="L7552" s="20">
        <f t="shared" si="120"/>
        <v>8870.43</v>
      </c>
    </row>
    <row r="7553" spans="1:12" ht="24.75">
      <c r="A7553" s="19">
        <v>1714000006</v>
      </c>
      <c r="B7553" s="15" t="s">
        <v>6765</v>
      </c>
      <c r="C7553" s="22" t="s">
        <v>13</v>
      </c>
      <c r="D7553" s="20">
        <v>8323.98</v>
      </c>
      <c r="E7553" s="20">
        <v>8323.98</v>
      </c>
      <c r="F7553" s="20">
        <v>8324.18</v>
      </c>
      <c r="G7553" s="20">
        <v>8324.18</v>
      </c>
      <c r="H7553" s="20">
        <v>8324.18</v>
      </c>
      <c r="I7553" s="20">
        <v>8324.18</v>
      </c>
      <c r="J7553" s="20">
        <v>8324.18</v>
      </c>
      <c r="K7553" s="20">
        <v>8324.18</v>
      </c>
      <c r="L7553" s="20">
        <f t="shared" si="120"/>
        <v>8324.18</v>
      </c>
    </row>
    <row r="7554" spans="1:12" ht="24.75">
      <c r="A7554" s="19">
        <v>1714000007</v>
      </c>
      <c r="B7554" s="15" t="s">
        <v>6766</v>
      </c>
      <c r="C7554" s="22" t="s">
        <v>13</v>
      </c>
      <c r="D7554" s="20">
        <v>8886.8799999999992</v>
      </c>
      <c r="E7554" s="20">
        <v>8886.8799999999992</v>
      </c>
      <c r="F7554" s="20">
        <v>8887.1</v>
      </c>
      <c r="G7554" s="20">
        <v>8887.1</v>
      </c>
      <c r="H7554" s="20">
        <v>8887.1</v>
      </c>
      <c r="I7554" s="20">
        <v>8887.1</v>
      </c>
      <c r="J7554" s="20">
        <v>8887.1</v>
      </c>
      <c r="K7554" s="20">
        <v>8887.1</v>
      </c>
      <c r="L7554" s="20">
        <f t="shared" si="120"/>
        <v>8887.1</v>
      </c>
    </row>
    <row r="7555" spans="1:12" ht="24.75">
      <c r="A7555" s="19">
        <v>1714000008</v>
      </c>
      <c r="B7555" s="15" t="s">
        <v>6767</v>
      </c>
      <c r="C7555" s="22" t="s">
        <v>13</v>
      </c>
      <c r="D7555" s="20">
        <v>8886.8799999999992</v>
      </c>
      <c r="E7555" s="20">
        <v>8886.8799999999992</v>
      </c>
      <c r="F7555" s="20">
        <v>8887.1</v>
      </c>
      <c r="G7555" s="20">
        <v>8887.1</v>
      </c>
      <c r="H7555" s="20">
        <v>8887.1</v>
      </c>
      <c r="I7555" s="20">
        <v>8887.1</v>
      </c>
      <c r="J7555" s="20">
        <v>8887.1</v>
      </c>
      <c r="K7555" s="20">
        <v>8887.1</v>
      </c>
      <c r="L7555" s="20">
        <f t="shared" si="120"/>
        <v>8887.1</v>
      </c>
    </row>
    <row r="7556" spans="1:12" ht="16.5">
      <c r="A7556" s="19">
        <v>1714000010</v>
      </c>
      <c r="B7556" s="15" t="s">
        <v>6768</v>
      </c>
      <c r="C7556" s="22" t="s">
        <v>13</v>
      </c>
      <c r="D7556" s="20">
        <v>201.89</v>
      </c>
      <c r="E7556" s="20">
        <v>201.89</v>
      </c>
      <c r="F7556" s="20">
        <v>201.9</v>
      </c>
      <c r="G7556" s="20">
        <v>201.9</v>
      </c>
      <c r="H7556" s="20">
        <v>201.9</v>
      </c>
      <c r="I7556" s="20">
        <v>201.9</v>
      </c>
      <c r="J7556" s="20">
        <v>201.9</v>
      </c>
      <c r="K7556" s="20">
        <v>201.9</v>
      </c>
      <c r="L7556" s="20">
        <f t="shared" si="120"/>
        <v>201.9</v>
      </c>
    </row>
    <row r="7557" spans="1:12" ht="41.25">
      <c r="A7557" s="19">
        <v>1714000012</v>
      </c>
      <c r="B7557" s="15" t="s">
        <v>8784</v>
      </c>
      <c r="C7557" s="22" t="s">
        <v>13</v>
      </c>
      <c r="D7557" s="20">
        <v>147.53</v>
      </c>
      <c r="E7557" s="20">
        <v>147.53</v>
      </c>
      <c r="F7557" s="20">
        <v>147.54</v>
      </c>
      <c r="G7557" s="20">
        <v>147.54</v>
      </c>
      <c r="H7557" s="20">
        <v>147.54</v>
      </c>
      <c r="I7557" s="20">
        <v>147.54</v>
      </c>
      <c r="J7557" s="20">
        <v>147.54</v>
      </c>
      <c r="K7557" s="20">
        <v>147.54</v>
      </c>
      <c r="L7557" s="20">
        <f t="shared" si="120"/>
        <v>147.54</v>
      </c>
    </row>
    <row r="7558" spans="1:12" ht="24.75">
      <c r="A7558" s="19">
        <v>1714000014</v>
      </c>
      <c r="B7558" s="15" t="s">
        <v>8875</v>
      </c>
      <c r="C7558" s="22" t="s">
        <v>13</v>
      </c>
      <c r="D7558" s="20">
        <v>1564.54</v>
      </c>
      <c r="E7558" s="20">
        <v>1564.54</v>
      </c>
      <c r="F7558" s="20">
        <v>1564.58</v>
      </c>
      <c r="G7558" s="20">
        <v>1564.58</v>
      </c>
      <c r="H7558" s="20">
        <v>1564.58</v>
      </c>
      <c r="I7558" s="20">
        <v>1564.58</v>
      </c>
      <c r="J7558" s="20">
        <v>1564.58</v>
      </c>
      <c r="K7558" s="20">
        <v>1564.58</v>
      </c>
      <c r="L7558" s="20">
        <f t="shared" si="120"/>
        <v>1564.58</v>
      </c>
    </row>
    <row r="7559" spans="1:12" ht="24.75">
      <c r="A7559" s="19">
        <v>1715000010</v>
      </c>
      <c r="B7559" s="15" t="s">
        <v>8691</v>
      </c>
      <c r="C7559" s="22" t="s">
        <v>13</v>
      </c>
      <c r="D7559" s="20">
        <v>2544.16</v>
      </c>
      <c r="E7559" s="20">
        <v>2544.16</v>
      </c>
      <c r="F7559" s="20">
        <v>2544.2199999999998</v>
      </c>
      <c r="G7559" s="20">
        <v>2544.2199999999998</v>
      </c>
      <c r="H7559" s="20">
        <v>2544.2199999999998</v>
      </c>
      <c r="I7559" s="20">
        <v>2544.2199999999998</v>
      </c>
      <c r="J7559" s="20">
        <v>2544.2199999999998</v>
      </c>
      <c r="K7559" s="20">
        <v>2544.2199999999998</v>
      </c>
      <c r="L7559" s="20">
        <f t="shared" si="120"/>
        <v>2544.2199999999998</v>
      </c>
    </row>
    <row r="7560" spans="1:12" ht="24.75">
      <c r="A7560" s="19">
        <v>1715000044</v>
      </c>
      <c r="B7560" s="15" t="s">
        <v>6769</v>
      </c>
      <c r="C7560" s="22" t="s">
        <v>13</v>
      </c>
      <c r="D7560" s="20">
        <v>565.80999999999995</v>
      </c>
      <c r="E7560" s="20">
        <v>565.80999999999995</v>
      </c>
      <c r="F7560" s="20">
        <v>565.82000000000005</v>
      </c>
      <c r="G7560" s="20">
        <v>565.82000000000005</v>
      </c>
      <c r="H7560" s="20">
        <v>565.82000000000005</v>
      </c>
      <c r="I7560" s="20">
        <v>565.82000000000005</v>
      </c>
      <c r="J7560" s="20">
        <v>565.82000000000005</v>
      </c>
      <c r="K7560" s="20">
        <v>565.82000000000005</v>
      </c>
      <c r="L7560" s="20">
        <f t="shared" si="120"/>
        <v>565.82000000000005</v>
      </c>
    </row>
    <row r="7561" spans="1:12" ht="41.25">
      <c r="A7561" s="19">
        <v>1715000045</v>
      </c>
      <c r="B7561" s="15" t="s">
        <v>6770</v>
      </c>
      <c r="C7561" s="22" t="s">
        <v>13</v>
      </c>
      <c r="D7561" s="20">
        <v>549.17999999999995</v>
      </c>
      <c r="E7561" s="20">
        <v>549.17999999999995</v>
      </c>
      <c r="F7561" s="20">
        <v>549.19000000000005</v>
      </c>
      <c r="G7561" s="20">
        <v>549.19000000000005</v>
      </c>
      <c r="H7561" s="20">
        <v>549.19000000000005</v>
      </c>
      <c r="I7561" s="20">
        <v>549.19000000000005</v>
      </c>
      <c r="J7561" s="20">
        <v>549.19000000000005</v>
      </c>
      <c r="K7561" s="20">
        <v>549.19000000000005</v>
      </c>
      <c r="L7561" s="20">
        <f t="shared" si="120"/>
        <v>549.19000000000005</v>
      </c>
    </row>
    <row r="7562" spans="1:12" ht="16.5">
      <c r="A7562" s="19">
        <v>1715000046</v>
      </c>
      <c r="B7562" s="15" t="s">
        <v>6771</v>
      </c>
      <c r="C7562" s="22" t="s">
        <v>13</v>
      </c>
      <c r="D7562" s="20">
        <v>136.96</v>
      </c>
      <c r="E7562" s="20">
        <v>136.96</v>
      </c>
      <c r="F7562" s="20">
        <v>136.96</v>
      </c>
      <c r="G7562" s="20">
        <v>136.96</v>
      </c>
      <c r="H7562" s="20">
        <v>136.96</v>
      </c>
      <c r="I7562" s="20">
        <v>136.96</v>
      </c>
      <c r="J7562" s="20">
        <v>136.96</v>
      </c>
      <c r="K7562" s="20">
        <v>136.96</v>
      </c>
      <c r="L7562" s="20">
        <f t="shared" si="120"/>
        <v>136.96</v>
      </c>
    </row>
    <row r="7563" spans="1:12" ht="33">
      <c r="A7563" s="19">
        <v>1715000047</v>
      </c>
      <c r="B7563" s="15" t="s">
        <v>6772</v>
      </c>
      <c r="C7563" s="22" t="s">
        <v>13</v>
      </c>
      <c r="D7563" s="20">
        <v>2493.6</v>
      </c>
      <c r="E7563" s="20">
        <v>2527.7600000000002</v>
      </c>
      <c r="F7563" s="20">
        <v>3312.09</v>
      </c>
      <c r="G7563" s="20">
        <v>3251.03</v>
      </c>
      <c r="H7563" s="20">
        <v>3419.54</v>
      </c>
      <c r="I7563" s="20">
        <v>3140.25</v>
      </c>
      <c r="J7563" s="20">
        <v>2457.35</v>
      </c>
      <c r="K7563" s="20">
        <v>2914.22</v>
      </c>
      <c r="L7563" s="20">
        <f t="shared" si="120"/>
        <v>3419.54</v>
      </c>
    </row>
    <row r="7564" spans="1:12" ht="24.75">
      <c r="A7564" s="19">
        <v>1715000048</v>
      </c>
      <c r="B7564" s="15" t="s">
        <v>6773</v>
      </c>
      <c r="C7564" s="22" t="s">
        <v>26</v>
      </c>
      <c r="D7564" s="20">
        <v>48.47</v>
      </c>
      <c r="E7564" s="20">
        <v>48.47</v>
      </c>
      <c r="F7564" s="20">
        <v>48.47</v>
      </c>
      <c r="G7564" s="20">
        <v>48.47</v>
      </c>
      <c r="H7564" s="20">
        <v>48.47</v>
      </c>
      <c r="I7564" s="20">
        <v>48.47</v>
      </c>
      <c r="J7564" s="20">
        <v>48.47</v>
      </c>
      <c r="K7564" s="20">
        <v>48.47</v>
      </c>
      <c r="L7564" s="20">
        <f t="shared" si="120"/>
        <v>48.47</v>
      </c>
    </row>
    <row r="7565" spans="1:12" ht="16.5">
      <c r="A7565" s="19">
        <v>1715000049</v>
      </c>
      <c r="B7565" s="15" t="s">
        <v>8674</v>
      </c>
      <c r="C7565" s="22" t="s">
        <v>26</v>
      </c>
      <c r="D7565" s="20">
        <v>105.27</v>
      </c>
      <c r="E7565" s="20">
        <v>105.41</v>
      </c>
      <c r="F7565" s="20">
        <v>105.9</v>
      </c>
      <c r="G7565" s="20">
        <v>105.58</v>
      </c>
      <c r="H7565" s="20">
        <v>106.38</v>
      </c>
      <c r="I7565" s="20">
        <v>106.24</v>
      </c>
      <c r="J7565" s="20">
        <v>105.07</v>
      </c>
      <c r="K7565" s="20">
        <v>106.17</v>
      </c>
      <c r="L7565" s="20">
        <f t="shared" si="120"/>
        <v>106.38</v>
      </c>
    </row>
    <row r="7566" spans="1:12" ht="24.75">
      <c r="A7566" s="19">
        <v>1715000050</v>
      </c>
      <c r="B7566" s="15" t="s">
        <v>6774</v>
      </c>
      <c r="C7566" s="22" t="s">
        <v>26</v>
      </c>
      <c r="D7566" s="20">
        <v>95.92</v>
      </c>
      <c r="E7566" s="20">
        <v>95.94</v>
      </c>
      <c r="F7566" s="20">
        <v>95.97</v>
      </c>
      <c r="G7566" s="20">
        <v>95.97</v>
      </c>
      <c r="H7566" s="20">
        <v>95.98</v>
      </c>
      <c r="I7566" s="20">
        <v>95.97</v>
      </c>
      <c r="J7566" s="20">
        <v>92.06</v>
      </c>
      <c r="K7566" s="20">
        <v>96.06</v>
      </c>
      <c r="L7566" s="20">
        <f t="shared" si="120"/>
        <v>96.06</v>
      </c>
    </row>
    <row r="7567" spans="1:12" ht="16.5">
      <c r="A7567" s="19">
        <v>1715000051</v>
      </c>
      <c r="B7567" s="15" t="s">
        <v>6775</v>
      </c>
      <c r="C7567" s="22" t="s">
        <v>26</v>
      </c>
      <c r="D7567" s="20">
        <v>92.47</v>
      </c>
      <c r="E7567" s="20">
        <v>92.47</v>
      </c>
      <c r="F7567" s="20">
        <v>92.47</v>
      </c>
      <c r="G7567" s="20">
        <v>92.47</v>
      </c>
      <c r="H7567" s="20">
        <v>92.47</v>
      </c>
      <c r="I7567" s="20">
        <v>92.47</v>
      </c>
      <c r="J7567" s="20">
        <v>92.47</v>
      </c>
      <c r="K7567" s="20">
        <v>92.47</v>
      </c>
      <c r="L7567" s="20">
        <f t="shared" si="120"/>
        <v>92.47</v>
      </c>
    </row>
    <row r="7568" spans="1:12" ht="16.5">
      <c r="A7568" s="19">
        <v>1715000052</v>
      </c>
      <c r="B7568" s="15" t="s">
        <v>6776</v>
      </c>
      <c r="C7568" s="22" t="s">
        <v>26</v>
      </c>
      <c r="D7568" s="20">
        <v>50.17</v>
      </c>
      <c r="E7568" s="20">
        <v>50.17</v>
      </c>
      <c r="F7568" s="20">
        <v>50.17</v>
      </c>
      <c r="G7568" s="20">
        <v>50.17</v>
      </c>
      <c r="H7568" s="20">
        <v>50.17</v>
      </c>
      <c r="I7568" s="20">
        <v>50.17</v>
      </c>
      <c r="J7568" s="20">
        <v>50.17</v>
      </c>
      <c r="K7568" s="20">
        <v>50.17</v>
      </c>
      <c r="L7568" s="20">
        <f t="shared" si="120"/>
        <v>50.17</v>
      </c>
    </row>
    <row r="7569" spans="1:12" ht="16.5">
      <c r="A7569" s="19">
        <v>1715000053</v>
      </c>
      <c r="B7569" s="15" t="s">
        <v>6777</v>
      </c>
      <c r="C7569" s="22" t="s">
        <v>26</v>
      </c>
      <c r="D7569" s="20">
        <v>67.709999999999994</v>
      </c>
      <c r="E7569" s="20">
        <v>67.709999999999994</v>
      </c>
      <c r="F7569" s="20">
        <v>67.709999999999994</v>
      </c>
      <c r="G7569" s="20">
        <v>67.709999999999994</v>
      </c>
      <c r="H7569" s="20">
        <v>67.709999999999994</v>
      </c>
      <c r="I7569" s="20">
        <v>67.709999999999994</v>
      </c>
      <c r="J7569" s="20">
        <v>67.709999999999994</v>
      </c>
      <c r="K7569" s="20">
        <v>67.709999999999994</v>
      </c>
      <c r="L7569" s="20">
        <f t="shared" si="120"/>
        <v>67.709999999999994</v>
      </c>
    </row>
    <row r="7570" spans="1:12" ht="49.5">
      <c r="A7570" s="19">
        <v>1715000054</v>
      </c>
      <c r="B7570" s="15" t="s">
        <v>6778</v>
      </c>
      <c r="C7570" s="22" t="s">
        <v>13</v>
      </c>
      <c r="D7570" s="20">
        <v>3255.56</v>
      </c>
      <c r="E7570" s="20">
        <v>3286.88</v>
      </c>
      <c r="F7570" s="20">
        <v>3461.58</v>
      </c>
      <c r="G7570" s="20">
        <v>3402.94</v>
      </c>
      <c r="H7570" s="20">
        <v>3535.02</v>
      </c>
      <c r="I7570" s="20">
        <v>3488.33</v>
      </c>
      <c r="J7570" s="20">
        <v>3204.13</v>
      </c>
      <c r="K7570" s="20">
        <v>3414.74</v>
      </c>
      <c r="L7570" s="20">
        <f t="shared" si="120"/>
        <v>3535.02</v>
      </c>
    </row>
    <row r="7571" spans="1:12" ht="16.5">
      <c r="A7571" s="19">
        <v>1715000056</v>
      </c>
      <c r="B7571" s="15" t="s">
        <v>6779</v>
      </c>
      <c r="C7571" s="22" t="s">
        <v>26</v>
      </c>
      <c r="D7571" s="20">
        <v>91.01</v>
      </c>
      <c r="E7571" s="20">
        <v>91.01</v>
      </c>
      <c r="F7571" s="20">
        <v>91.01</v>
      </c>
      <c r="G7571" s="20">
        <v>91.01</v>
      </c>
      <c r="H7571" s="20">
        <v>91.01</v>
      </c>
      <c r="I7571" s="20">
        <v>91.01</v>
      </c>
      <c r="J7571" s="20">
        <v>91.01</v>
      </c>
      <c r="K7571" s="20">
        <v>91.01</v>
      </c>
      <c r="L7571" s="20">
        <f t="shared" si="120"/>
        <v>91.01</v>
      </c>
    </row>
    <row r="7572" spans="1:12" ht="33">
      <c r="A7572" s="19">
        <v>1715000058</v>
      </c>
      <c r="B7572" s="15" t="s">
        <v>6780</v>
      </c>
      <c r="C7572" s="22" t="s">
        <v>13</v>
      </c>
      <c r="D7572" s="20">
        <v>4448.1400000000003</v>
      </c>
      <c r="E7572" s="20">
        <v>4479.79</v>
      </c>
      <c r="F7572" s="20">
        <v>4603.51</v>
      </c>
      <c r="G7572" s="20">
        <v>4535.08</v>
      </c>
      <c r="H7572" s="20">
        <v>4707.42</v>
      </c>
      <c r="I7572" s="20">
        <v>4661.25</v>
      </c>
      <c r="J7572" s="20">
        <v>4405.6499999999996</v>
      </c>
      <c r="K7572" s="20">
        <v>4625.6899999999996</v>
      </c>
      <c r="L7572" s="20">
        <f t="shared" si="120"/>
        <v>4707.42</v>
      </c>
    </row>
    <row r="7573" spans="1:12" ht="33">
      <c r="A7573" s="19">
        <v>1715000059</v>
      </c>
      <c r="B7573" s="15" t="s">
        <v>6781</v>
      </c>
      <c r="C7573" s="22" t="s">
        <v>13</v>
      </c>
      <c r="D7573" s="20">
        <v>3827.39</v>
      </c>
      <c r="E7573" s="20">
        <v>3852.91</v>
      </c>
      <c r="F7573" s="20">
        <v>3950.53</v>
      </c>
      <c r="G7573" s="20">
        <v>3897.08</v>
      </c>
      <c r="H7573" s="20">
        <v>4049.96</v>
      </c>
      <c r="I7573" s="20">
        <v>3995.89</v>
      </c>
      <c r="J7573" s="20">
        <v>3804.9</v>
      </c>
      <c r="K7573" s="20">
        <v>4002.43</v>
      </c>
      <c r="L7573" s="20">
        <f t="shared" si="120"/>
        <v>4049.96</v>
      </c>
    </row>
    <row r="7574" spans="1:12" ht="49.5">
      <c r="A7574" s="19">
        <v>1715000062</v>
      </c>
      <c r="B7574" s="15" t="s">
        <v>9922</v>
      </c>
      <c r="C7574" s="22" t="s">
        <v>13</v>
      </c>
      <c r="D7574" s="20">
        <v>2444.7399999999998</v>
      </c>
      <c r="E7574" s="20">
        <v>2456.2199999999998</v>
      </c>
      <c r="F7574" s="20">
        <v>2512.37</v>
      </c>
      <c r="G7574" s="20">
        <v>2480.4499999999998</v>
      </c>
      <c r="H7574" s="20">
        <v>2552.2199999999998</v>
      </c>
      <c r="I7574" s="20">
        <v>2535.92</v>
      </c>
      <c r="J7574" s="20">
        <v>2411.48</v>
      </c>
      <c r="K7574" s="20">
        <v>2525.96</v>
      </c>
      <c r="L7574" s="20">
        <f t="shared" si="120"/>
        <v>2552.2199999999998</v>
      </c>
    </row>
    <row r="7575" spans="1:12" ht="33">
      <c r="A7575" s="19">
        <v>1715000065</v>
      </c>
      <c r="B7575" s="15" t="s">
        <v>6782</v>
      </c>
      <c r="C7575" s="22" t="s">
        <v>13</v>
      </c>
      <c r="D7575" s="20">
        <v>1647.07</v>
      </c>
      <c r="E7575" s="20">
        <v>1654.46</v>
      </c>
      <c r="F7575" s="20">
        <v>1693.1</v>
      </c>
      <c r="G7575" s="20">
        <v>1672</v>
      </c>
      <c r="H7575" s="20">
        <v>1715.34</v>
      </c>
      <c r="I7575" s="20">
        <v>1706.13</v>
      </c>
      <c r="J7575" s="20">
        <v>1640.88</v>
      </c>
      <c r="K7575" s="20">
        <v>1708.31</v>
      </c>
      <c r="L7575" s="20">
        <f t="shared" si="120"/>
        <v>1715.34</v>
      </c>
    </row>
    <row r="7576" spans="1:12" ht="24.75">
      <c r="A7576" s="19">
        <v>1715000066</v>
      </c>
      <c r="B7576" s="15" t="s">
        <v>6783</v>
      </c>
      <c r="C7576" s="22" t="s">
        <v>10</v>
      </c>
      <c r="D7576" s="20">
        <v>25.66</v>
      </c>
      <c r="E7576" s="20">
        <v>25.69</v>
      </c>
      <c r="F7576" s="20">
        <v>25.82</v>
      </c>
      <c r="G7576" s="20">
        <v>25.74</v>
      </c>
      <c r="H7576" s="20">
        <v>25.96</v>
      </c>
      <c r="I7576" s="20">
        <v>25.9</v>
      </c>
      <c r="J7576" s="20">
        <v>25.61</v>
      </c>
      <c r="K7576" s="20">
        <v>25.89</v>
      </c>
      <c r="L7576" s="20">
        <f t="shared" si="120"/>
        <v>25.96</v>
      </c>
    </row>
    <row r="7577" spans="1:12" ht="24.75">
      <c r="A7577" s="19">
        <v>1715000068</v>
      </c>
      <c r="B7577" s="15" t="s">
        <v>6784</v>
      </c>
      <c r="C7577" s="22" t="s">
        <v>10</v>
      </c>
      <c r="D7577" s="20">
        <v>105.27</v>
      </c>
      <c r="E7577" s="20">
        <v>105.41</v>
      </c>
      <c r="F7577" s="20">
        <v>105.9</v>
      </c>
      <c r="G7577" s="20">
        <v>105.58</v>
      </c>
      <c r="H7577" s="20">
        <v>106.38</v>
      </c>
      <c r="I7577" s="20">
        <v>106.24</v>
      </c>
      <c r="J7577" s="20">
        <v>105.07</v>
      </c>
      <c r="K7577" s="20">
        <v>106.17</v>
      </c>
      <c r="L7577" s="20">
        <f t="shared" si="120"/>
        <v>106.38</v>
      </c>
    </row>
    <row r="7578" spans="1:12" ht="16.5">
      <c r="A7578" s="19">
        <v>1715000069</v>
      </c>
      <c r="B7578" s="15" t="s">
        <v>8709</v>
      </c>
      <c r="C7578" s="22" t="s">
        <v>13</v>
      </c>
      <c r="D7578" s="20">
        <v>120.55</v>
      </c>
      <c r="E7578" s="20">
        <v>120.55</v>
      </c>
      <c r="F7578" s="20">
        <v>120.55</v>
      </c>
      <c r="G7578" s="20">
        <v>120.55</v>
      </c>
      <c r="H7578" s="20">
        <v>120.55</v>
      </c>
      <c r="I7578" s="20">
        <v>120.55</v>
      </c>
      <c r="J7578" s="20">
        <v>120.55</v>
      </c>
      <c r="K7578" s="20">
        <v>120.55</v>
      </c>
      <c r="L7578" s="20">
        <f t="shared" si="120"/>
        <v>120.55</v>
      </c>
    </row>
    <row r="7579" spans="1:12" ht="57.75">
      <c r="A7579" s="19">
        <v>1715000070</v>
      </c>
      <c r="B7579" s="15" t="s">
        <v>6785</v>
      </c>
      <c r="C7579" s="22" t="s">
        <v>13</v>
      </c>
      <c r="D7579" s="20">
        <v>4949.09</v>
      </c>
      <c r="E7579" s="20">
        <v>4980.0600000000004</v>
      </c>
      <c r="F7579" s="20">
        <v>5101.1400000000003</v>
      </c>
      <c r="G7579" s="20">
        <v>5026.62</v>
      </c>
      <c r="H7579" s="20">
        <v>5201.09</v>
      </c>
      <c r="I7579" s="20">
        <v>5162.24</v>
      </c>
      <c r="J7579" s="20">
        <v>4839.95</v>
      </c>
      <c r="K7579" s="20">
        <v>5147.1000000000004</v>
      </c>
      <c r="L7579" s="20">
        <f t="shared" si="120"/>
        <v>5201.09</v>
      </c>
    </row>
    <row r="7580" spans="1:12" ht="24.75">
      <c r="A7580" s="19">
        <v>1715000071</v>
      </c>
      <c r="B7580" s="15" t="s">
        <v>6786</v>
      </c>
      <c r="C7580" s="22" t="s">
        <v>13</v>
      </c>
      <c r="D7580" s="20">
        <v>1482.95</v>
      </c>
      <c r="E7580" s="20">
        <v>1482.95</v>
      </c>
      <c r="F7580" s="20">
        <v>1482.99</v>
      </c>
      <c r="G7580" s="20">
        <v>1482.99</v>
      </c>
      <c r="H7580" s="20">
        <v>1482.99</v>
      </c>
      <c r="I7580" s="20">
        <v>1482.99</v>
      </c>
      <c r="J7580" s="20">
        <v>1482.99</v>
      </c>
      <c r="K7580" s="20">
        <v>1482.99</v>
      </c>
      <c r="L7580" s="20">
        <f t="shared" si="120"/>
        <v>1482.99</v>
      </c>
    </row>
    <row r="7581" spans="1:12" ht="16.5">
      <c r="A7581" s="19">
        <v>1715000072</v>
      </c>
      <c r="B7581" s="15" t="s">
        <v>6787</v>
      </c>
      <c r="C7581" s="22" t="s">
        <v>13</v>
      </c>
      <c r="D7581" s="20">
        <v>85.08</v>
      </c>
      <c r="E7581" s="20">
        <v>85.08</v>
      </c>
      <c r="F7581" s="20">
        <v>85.08</v>
      </c>
      <c r="G7581" s="20">
        <v>85.08</v>
      </c>
      <c r="H7581" s="20">
        <v>85.08</v>
      </c>
      <c r="I7581" s="20">
        <v>85.08</v>
      </c>
      <c r="J7581" s="20">
        <v>85.08</v>
      </c>
      <c r="K7581" s="20">
        <v>85.08</v>
      </c>
      <c r="L7581" s="20">
        <f t="shared" si="120"/>
        <v>85.08</v>
      </c>
    </row>
    <row r="7582" spans="1:12" ht="49.5">
      <c r="A7582" s="19">
        <v>1715000073</v>
      </c>
      <c r="B7582" s="15" t="s">
        <v>10009</v>
      </c>
      <c r="C7582" s="22" t="s">
        <v>13</v>
      </c>
      <c r="D7582" s="20">
        <v>2550.14</v>
      </c>
      <c r="E7582" s="20">
        <v>2573.37</v>
      </c>
      <c r="F7582" s="20">
        <v>2700.73</v>
      </c>
      <c r="G7582" s="20">
        <v>2676.37</v>
      </c>
      <c r="H7582" s="20">
        <v>2736.35</v>
      </c>
      <c r="I7582" s="20">
        <v>2702.68</v>
      </c>
      <c r="J7582" s="20">
        <v>2486.36</v>
      </c>
      <c r="K7582" s="20">
        <v>2626.48</v>
      </c>
      <c r="L7582" s="20">
        <f t="shared" si="120"/>
        <v>2736.35</v>
      </c>
    </row>
    <row r="7583" spans="1:12" ht="57.75">
      <c r="A7583" s="19">
        <v>1715000074</v>
      </c>
      <c r="B7583" s="15" t="s">
        <v>6788</v>
      </c>
      <c r="C7583" s="22" t="s">
        <v>13</v>
      </c>
      <c r="D7583" s="20">
        <v>3863.08</v>
      </c>
      <c r="E7583" s="20">
        <v>3889.77</v>
      </c>
      <c r="F7583" s="20">
        <v>3980.12</v>
      </c>
      <c r="G7583" s="20">
        <v>3925.21</v>
      </c>
      <c r="H7583" s="20">
        <v>4061.13</v>
      </c>
      <c r="I7583" s="20">
        <v>4026.04</v>
      </c>
      <c r="J7583" s="20">
        <v>3740.24</v>
      </c>
      <c r="K7583" s="20">
        <v>4007.2</v>
      </c>
      <c r="L7583" s="20">
        <f t="shared" si="120"/>
        <v>4061.13</v>
      </c>
    </row>
    <row r="7584" spans="1:12" ht="57.75">
      <c r="A7584" s="19">
        <v>1715000075</v>
      </c>
      <c r="B7584" s="15" t="s">
        <v>6789</v>
      </c>
      <c r="C7584" s="22" t="s">
        <v>13</v>
      </c>
      <c r="D7584" s="20">
        <v>6213.07</v>
      </c>
      <c r="E7584" s="20">
        <v>6261.22</v>
      </c>
      <c r="F7584" s="20">
        <v>6413.3</v>
      </c>
      <c r="G7584" s="20">
        <v>6318.98</v>
      </c>
      <c r="H7584" s="20">
        <v>6557.52</v>
      </c>
      <c r="I7584" s="20">
        <v>6495.28</v>
      </c>
      <c r="J7584" s="20">
        <v>6055.09</v>
      </c>
      <c r="K7584" s="20">
        <v>6460.55</v>
      </c>
      <c r="L7584" s="20">
        <f t="shared" si="120"/>
        <v>6557.52</v>
      </c>
    </row>
    <row r="7585" spans="1:12" ht="57.75">
      <c r="A7585" s="19">
        <v>1715000076</v>
      </c>
      <c r="B7585" s="15" t="s">
        <v>6790</v>
      </c>
      <c r="C7585" s="22" t="s">
        <v>13</v>
      </c>
      <c r="D7585" s="20">
        <v>5826.89</v>
      </c>
      <c r="E7585" s="20">
        <v>5869.27</v>
      </c>
      <c r="F7585" s="20">
        <v>6009.91</v>
      </c>
      <c r="G7585" s="20">
        <v>5923.99</v>
      </c>
      <c r="H7585" s="20">
        <v>6138.14</v>
      </c>
      <c r="I7585" s="20">
        <v>6082.75</v>
      </c>
      <c r="J7585" s="20">
        <v>5645.96</v>
      </c>
      <c r="K7585" s="20">
        <v>6053.22</v>
      </c>
      <c r="L7585" s="20">
        <f t="shared" si="120"/>
        <v>6138.14</v>
      </c>
    </row>
    <row r="7586" spans="1:12" ht="57.75">
      <c r="A7586" s="19">
        <v>1715000077</v>
      </c>
      <c r="B7586" s="15" t="s">
        <v>6791</v>
      </c>
      <c r="C7586" s="22" t="s">
        <v>13</v>
      </c>
      <c r="D7586" s="20">
        <v>7186.52</v>
      </c>
      <c r="E7586" s="20">
        <v>7243.5</v>
      </c>
      <c r="F7586" s="20">
        <v>7412.58</v>
      </c>
      <c r="G7586" s="20">
        <v>7305.53</v>
      </c>
      <c r="H7586" s="20">
        <v>7580.61</v>
      </c>
      <c r="I7586" s="20">
        <v>7508.08</v>
      </c>
      <c r="J7586" s="20">
        <v>6998.02</v>
      </c>
      <c r="K7586" s="20">
        <v>7466.08</v>
      </c>
      <c r="L7586" s="20">
        <f t="shared" ref="L7586:L7649" si="121">MAX(D7586:K7586)</f>
        <v>7580.61</v>
      </c>
    </row>
    <row r="7587" spans="1:12" ht="57.75">
      <c r="A7587" s="19">
        <v>1715000080</v>
      </c>
      <c r="B7587" s="15" t="s">
        <v>6792</v>
      </c>
      <c r="C7587" s="22" t="s">
        <v>13</v>
      </c>
      <c r="D7587" s="20">
        <v>2753.49</v>
      </c>
      <c r="E7587" s="20">
        <v>2786.4</v>
      </c>
      <c r="F7587" s="20">
        <v>2960.69</v>
      </c>
      <c r="G7587" s="20">
        <v>2925.1</v>
      </c>
      <c r="H7587" s="20">
        <v>3010.28</v>
      </c>
      <c r="I7587" s="20">
        <v>2964.04</v>
      </c>
      <c r="J7587" s="20">
        <v>2672.54</v>
      </c>
      <c r="K7587" s="20">
        <v>2858.55</v>
      </c>
      <c r="L7587" s="20">
        <f t="shared" si="121"/>
        <v>3010.28</v>
      </c>
    </row>
    <row r="7588" spans="1:12" ht="33">
      <c r="A7588" s="19">
        <v>1715000081</v>
      </c>
      <c r="B7588" s="15" t="s">
        <v>6793</v>
      </c>
      <c r="C7588" s="22" t="s">
        <v>13</v>
      </c>
      <c r="D7588" s="20">
        <v>437.94</v>
      </c>
      <c r="E7588" s="20">
        <v>437.94</v>
      </c>
      <c r="F7588" s="20">
        <v>437.95</v>
      </c>
      <c r="G7588" s="20">
        <v>437.95</v>
      </c>
      <c r="H7588" s="20">
        <v>437.95</v>
      </c>
      <c r="I7588" s="20">
        <v>437.95</v>
      </c>
      <c r="J7588" s="20">
        <v>437.95</v>
      </c>
      <c r="K7588" s="20">
        <v>437.95</v>
      </c>
      <c r="L7588" s="20">
        <f t="shared" si="121"/>
        <v>437.95</v>
      </c>
    </row>
    <row r="7589" spans="1:12" ht="33">
      <c r="A7589" s="19">
        <v>1715000082</v>
      </c>
      <c r="B7589" s="15" t="s">
        <v>6794</v>
      </c>
      <c r="C7589" s="22" t="s">
        <v>13</v>
      </c>
      <c r="D7589" s="20">
        <v>769.03</v>
      </c>
      <c r="E7589" s="20">
        <v>769.03</v>
      </c>
      <c r="F7589" s="20">
        <v>769.06</v>
      </c>
      <c r="G7589" s="20">
        <v>768.87</v>
      </c>
      <c r="H7589" s="20">
        <v>769.06</v>
      </c>
      <c r="I7589" s="20">
        <v>769.06</v>
      </c>
      <c r="J7589" s="20">
        <v>769.04</v>
      </c>
      <c r="K7589" s="20">
        <v>769.06</v>
      </c>
      <c r="L7589" s="20">
        <f t="shared" si="121"/>
        <v>769.06</v>
      </c>
    </row>
    <row r="7590" spans="1:12" ht="41.25">
      <c r="A7590" s="19">
        <v>1715000083</v>
      </c>
      <c r="B7590" s="15" t="s">
        <v>6795</v>
      </c>
      <c r="C7590" s="22" t="s">
        <v>13</v>
      </c>
      <c r="D7590" s="20">
        <v>900.9</v>
      </c>
      <c r="E7590" s="20">
        <v>900.9</v>
      </c>
      <c r="F7590" s="20">
        <v>900.94</v>
      </c>
      <c r="G7590" s="20">
        <v>900.76</v>
      </c>
      <c r="H7590" s="20">
        <v>900.94</v>
      </c>
      <c r="I7590" s="20">
        <v>900.94</v>
      </c>
      <c r="J7590" s="20">
        <v>900.93</v>
      </c>
      <c r="K7590" s="20">
        <v>900.94</v>
      </c>
      <c r="L7590" s="20">
        <f t="shared" si="121"/>
        <v>900.94</v>
      </c>
    </row>
    <row r="7591" spans="1:12" ht="41.25">
      <c r="A7591" s="19">
        <v>1715000084</v>
      </c>
      <c r="B7591" s="15" t="s">
        <v>6796</v>
      </c>
      <c r="C7591" s="22" t="s">
        <v>13</v>
      </c>
      <c r="D7591" s="20">
        <v>588.21</v>
      </c>
      <c r="E7591" s="20">
        <v>588.21</v>
      </c>
      <c r="F7591" s="20">
        <v>588.24</v>
      </c>
      <c r="G7591" s="20">
        <v>588.07000000000005</v>
      </c>
      <c r="H7591" s="20">
        <v>588.24</v>
      </c>
      <c r="I7591" s="20">
        <v>588.24</v>
      </c>
      <c r="J7591" s="20">
        <v>588.23</v>
      </c>
      <c r="K7591" s="20">
        <v>588.24</v>
      </c>
      <c r="L7591" s="20">
        <f t="shared" si="121"/>
        <v>588.24</v>
      </c>
    </row>
    <row r="7592" spans="1:12" ht="33">
      <c r="A7592" s="19">
        <v>1715000085</v>
      </c>
      <c r="B7592" s="15" t="s">
        <v>6797</v>
      </c>
      <c r="C7592" s="22" t="s">
        <v>13</v>
      </c>
      <c r="D7592" s="20">
        <v>217.85</v>
      </c>
      <c r="E7592" s="20">
        <v>217.85</v>
      </c>
      <c r="F7592" s="20">
        <v>217.85</v>
      </c>
      <c r="G7592" s="20">
        <v>217.85</v>
      </c>
      <c r="H7592" s="20">
        <v>217.85</v>
      </c>
      <c r="I7592" s="20">
        <v>217.85</v>
      </c>
      <c r="J7592" s="20">
        <v>217.85</v>
      </c>
      <c r="K7592" s="20">
        <v>217.85</v>
      </c>
      <c r="L7592" s="20">
        <f t="shared" si="121"/>
        <v>217.85</v>
      </c>
    </row>
    <row r="7593" spans="1:12" ht="41.25">
      <c r="A7593" s="19">
        <v>1715000086</v>
      </c>
      <c r="B7593" s="15" t="s">
        <v>6798</v>
      </c>
      <c r="C7593" s="22" t="s">
        <v>13</v>
      </c>
      <c r="D7593" s="20">
        <v>1209.76</v>
      </c>
      <c r="E7593" s="20">
        <v>1211.4000000000001</v>
      </c>
      <c r="F7593" s="20">
        <v>1218.8499999999999</v>
      </c>
      <c r="G7593" s="20">
        <v>1212.53</v>
      </c>
      <c r="H7593" s="20">
        <v>1223.5899999999999</v>
      </c>
      <c r="I7593" s="20">
        <v>1223.21</v>
      </c>
      <c r="J7593" s="20">
        <v>1207.77</v>
      </c>
      <c r="K7593" s="20">
        <v>1222.1600000000001</v>
      </c>
      <c r="L7593" s="20">
        <f t="shared" si="121"/>
        <v>1223.5899999999999</v>
      </c>
    </row>
    <row r="7594" spans="1:12" ht="16.5">
      <c r="A7594" s="19">
        <v>1715000089</v>
      </c>
      <c r="B7594" s="15" t="s">
        <v>6799</v>
      </c>
      <c r="C7594" s="22" t="s">
        <v>26</v>
      </c>
      <c r="D7594" s="20">
        <v>46.89</v>
      </c>
      <c r="E7594" s="20">
        <v>46.89</v>
      </c>
      <c r="F7594" s="20">
        <v>46.89</v>
      </c>
      <c r="G7594" s="20">
        <v>46.89</v>
      </c>
      <c r="H7594" s="20">
        <v>46.89</v>
      </c>
      <c r="I7594" s="20">
        <v>46.89</v>
      </c>
      <c r="J7594" s="20">
        <v>46.89</v>
      </c>
      <c r="K7594" s="20">
        <v>46.89</v>
      </c>
      <c r="L7594" s="20">
        <f t="shared" si="121"/>
        <v>46.89</v>
      </c>
    </row>
    <row r="7595" spans="1:12" ht="41.25">
      <c r="A7595" s="19">
        <v>1715000091</v>
      </c>
      <c r="B7595" s="15" t="s">
        <v>6800</v>
      </c>
      <c r="C7595" s="22" t="s">
        <v>13</v>
      </c>
      <c r="D7595" s="20">
        <v>3535.92</v>
      </c>
      <c r="E7595" s="20">
        <v>3562.85</v>
      </c>
      <c r="F7595" s="20">
        <v>3663.16</v>
      </c>
      <c r="G7595" s="20">
        <v>3598.5</v>
      </c>
      <c r="H7595" s="20">
        <v>3749.83</v>
      </c>
      <c r="I7595" s="20">
        <v>3713.04</v>
      </c>
      <c r="J7595" s="20">
        <v>3473.87</v>
      </c>
      <c r="K7595" s="20">
        <v>3690.6</v>
      </c>
      <c r="L7595" s="20">
        <f t="shared" si="121"/>
        <v>3749.83</v>
      </c>
    </row>
    <row r="7596" spans="1:12" ht="33">
      <c r="A7596" s="19">
        <v>1715000096</v>
      </c>
      <c r="B7596" s="15" t="s">
        <v>9894</v>
      </c>
      <c r="C7596" s="22" t="s">
        <v>13</v>
      </c>
      <c r="D7596" s="20">
        <v>2495.7399999999998</v>
      </c>
      <c r="E7596" s="20">
        <v>2520.5500000000002</v>
      </c>
      <c r="F7596" s="20">
        <v>2653.44</v>
      </c>
      <c r="G7596" s="20">
        <v>2625</v>
      </c>
      <c r="H7596" s="20">
        <v>2692.65</v>
      </c>
      <c r="I7596" s="20">
        <v>2656.9</v>
      </c>
      <c r="J7596" s="20">
        <v>2431.85</v>
      </c>
      <c r="K7596" s="20">
        <v>2582.7800000000002</v>
      </c>
      <c r="L7596" s="20">
        <f t="shared" si="121"/>
        <v>2692.65</v>
      </c>
    </row>
    <row r="7597" spans="1:12" ht="57.75">
      <c r="A7597" s="19">
        <v>1715000098</v>
      </c>
      <c r="B7597" s="15" t="s">
        <v>6801</v>
      </c>
      <c r="C7597" s="22" t="s">
        <v>13</v>
      </c>
      <c r="D7597" s="20">
        <v>4712.67</v>
      </c>
      <c r="E7597" s="20">
        <v>4777.74</v>
      </c>
      <c r="F7597" s="20">
        <v>5106.6099999999997</v>
      </c>
      <c r="G7597" s="20">
        <v>5031.08</v>
      </c>
      <c r="H7597" s="20">
        <v>5213.54</v>
      </c>
      <c r="I7597" s="20">
        <v>5121.9399999999996</v>
      </c>
      <c r="J7597" s="20">
        <v>4570.83</v>
      </c>
      <c r="K7597" s="20">
        <v>4930.74</v>
      </c>
      <c r="L7597" s="20">
        <f t="shared" si="121"/>
        <v>5213.54</v>
      </c>
    </row>
    <row r="7598" spans="1:12" ht="33">
      <c r="A7598" s="19">
        <v>1715000099</v>
      </c>
      <c r="B7598" s="15" t="s">
        <v>6802</v>
      </c>
      <c r="C7598" s="22" t="s">
        <v>13</v>
      </c>
      <c r="D7598" s="20">
        <v>3545.4</v>
      </c>
      <c r="E7598" s="20">
        <v>3593.95</v>
      </c>
      <c r="F7598" s="20">
        <v>3832.4</v>
      </c>
      <c r="G7598" s="20">
        <v>3782.24</v>
      </c>
      <c r="H7598" s="20">
        <v>3908.57</v>
      </c>
      <c r="I7598" s="20">
        <v>3841.1</v>
      </c>
      <c r="J7598" s="20">
        <v>3433.28</v>
      </c>
      <c r="K7598" s="20">
        <v>3690.51</v>
      </c>
      <c r="L7598" s="20">
        <f t="shared" si="121"/>
        <v>3908.57</v>
      </c>
    </row>
    <row r="7599" spans="1:12" ht="49.5">
      <c r="A7599" s="19">
        <v>1715000100</v>
      </c>
      <c r="B7599" s="15" t="s">
        <v>6803</v>
      </c>
      <c r="C7599" s="22" t="s">
        <v>13</v>
      </c>
      <c r="D7599" s="20">
        <v>6345.03</v>
      </c>
      <c r="E7599" s="20">
        <v>6351.53</v>
      </c>
      <c r="F7599" s="20">
        <v>6366.79</v>
      </c>
      <c r="G7599" s="20">
        <v>6350.77</v>
      </c>
      <c r="H7599" s="20">
        <v>6387.3</v>
      </c>
      <c r="I7599" s="20">
        <v>6378.92</v>
      </c>
      <c r="J7599" s="20">
        <v>6338.02</v>
      </c>
      <c r="K7599" s="20">
        <v>6370.28</v>
      </c>
      <c r="L7599" s="20">
        <f t="shared" si="121"/>
        <v>6387.3</v>
      </c>
    </row>
    <row r="7600" spans="1:12" ht="16.5">
      <c r="A7600" s="19">
        <v>1715000101</v>
      </c>
      <c r="B7600" s="15" t="s">
        <v>6804</v>
      </c>
      <c r="C7600" s="22" t="s">
        <v>13</v>
      </c>
      <c r="D7600" s="20">
        <v>71.98</v>
      </c>
      <c r="E7600" s="20">
        <v>71.98</v>
      </c>
      <c r="F7600" s="20">
        <v>71.98</v>
      </c>
      <c r="G7600" s="20">
        <v>71.95</v>
      </c>
      <c r="H7600" s="20">
        <v>71.98</v>
      </c>
      <c r="I7600" s="20">
        <v>71.98</v>
      </c>
      <c r="J7600" s="20">
        <v>71.98</v>
      </c>
      <c r="K7600" s="20">
        <v>71.98</v>
      </c>
      <c r="L7600" s="20">
        <f t="shared" si="121"/>
        <v>71.98</v>
      </c>
    </row>
    <row r="7601" spans="1:12" ht="16.5">
      <c r="A7601" s="19">
        <v>1715000102</v>
      </c>
      <c r="B7601" s="15" t="s">
        <v>6805</v>
      </c>
      <c r="C7601" s="22" t="s">
        <v>13</v>
      </c>
      <c r="D7601" s="20">
        <v>40.200000000000003</v>
      </c>
      <c r="E7601" s="20">
        <v>40.200000000000003</v>
      </c>
      <c r="F7601" s="20">
        <v>40.200000000000003</v>
      </c>
      <c r="G7601" s="20">
        <v>40.18</v>
      </c>
      <c r="H7601" s="20">
        <v>40.200000000000003</v>
      </c>
      <c r="I7601" s="20">
        <v>40.200000000000003</v>
      </c>
      <c r="J7601" s="20">
        <v>40.200000000000003</v>
      </c>
      <c r="K7601" s="20">
        <v>40.200000000000003</v>
      </c>
      <c r="L7601" s="20">
        <f t="shared" si="121"/>
        <v>40.200000000000003</v>
      </c>
    </row>
    <row r="7602" spans="1:12" ht="16.5">
      <c r="A7602" s="19">
        <v>1715000104</v>
      </c>
      <c r="B7602" s="15" t="s">
        <v>6806</v>
      </c>
      <c r="C7602" s="22" t="s">
        <v>13</v>
      </c>
      <c r="D7602" s="20">
        <v>437.39</v>
      </c>
      <c r="E7602" s="20">
        <v>437.39</v>
      </c>
      <c r="F7602" s="20">
        <v>437.4</v>
      </c>
      <c r="G7602" s="20">
        <v>437.4</v>
      </c>
      <c r="H7602" s="20">
        <v>437.4</v>
      </c>
      <c r="I7602" s="20">
        <v>437.4</v>
      </c>
      <c r="J7602" s="20">
        <v>437.4</v>
      </c>
      <c r="K7602" s="20">
        <v>437.4</v>
      </c>
      <c r="L7602" s="20">
        <f t="shared" si="121"/>
        <v>437.4</v>
      </c>
    </row>
    <row r="7603" spans="1:12" ht="16.5">
      <c r="A7603" s="19">
        <v>1715000105</v>
      </c>
      <c r="B7603" s="15" t="s">
        <v>6807</v>
      </c>
      <c r="C7603" s="22" t="s">
        <v>13</v>
      </c>
      <c r="D7603" s="20">
        <v>442.46</v>
      </c>
      <c r="E7603" s="20">
        <v>442.46</v>
      </c>
      <c r="F7603" s="20">
        <v>442.48</v>
      </c>
      <c r="G7603" s="20">
        <v>442.48</v>
      </c>
      <c r="H7603" s="20">
        <v>442.48</v>
      </c>
      <c r="I7603" s="20">
        <v>442.48</v>
      </c>
      <c r="J7603" s="20">
        <v>442.48</v>
      </c>
      <c r="K7603" s="20">
        <v>442.48</v>
      </c>
      <c r="L7603" s="20">
        <f t="shared" si="121"/>
        <v>442.48</v>
      </c>
    </row>
    <row r="7604" spans="1:12" ht="24.75">
      <c r="A7604" s="19">
        <v>1715000107</v>
      </c>
      <c r="B7604" s="15" t="s">
        <v>6808</v>
      </c>
      <c r="C7604" s="22" t="s">
        <v>13</v>
      </c>
      <c r="D7604" s="20">
        <v>14544.21</v>
      </c>
      <c r="E7604" s="20">
        <v>14544.21</v>
      </c>
      <c r="F7604" s="20">
        <v>14544.57</v>
      </c>
      <c r="G7604" s="20">
        <v>14544.57</v>
      </c>
      <c r="H7604" s="20">
        <v>14544.57</v>
      </c>
      <c r="I7604" s="20">
        <v>14544.57</v>
      </c>
      <c r="J7604" s="20">
        <v>14544.57</v>
      </c>
      <c r="K7604" s="20">
        <v>14544.57</v>
      </c>
      <c r="L7604" s="20">
        <f t="shared" si="121"/>
        <v>14544.57</v>
      </c>
    </row>
    <row r="7605" spans="1:12">
      <c r="A7605" s="19">
        <v>1715000108</v>
      </c>
      <c r="B7605" s="15" t="s">
        <v>6809</v>
      </c>
      <c r="C7605" s="22" t="s">
        <v>13</v>
      </c>
      <c r="D7605" s="20">
        <v>2004.9</v>
      </c>
      <c r="E7605" s="20">
        <v>2019.47</v>
      </c>
      <c r="F7605" s="20">
        <v>2072.16</v>
      </c>
      <c r="G7605" s="20">
        <v>2043.61</v>
      </c>
      <c r="H7605" s="20">
        <v>2121.25</v>
      </c>
      <c r="I7605" s="20">
        <v>2101.23</v>
      </c>
      <c r="J7605" s="20">
        <v>1987.12</v>
      </c>
      <c r="K7605" s="20">
        <v>2082.4699999999998</v>
      </c>
      <c r="L7605" s="20">
        <f t="shared" si="121"/>
        <v>2121.25</v>
      </c>
    </row>
    <row r="7606" spans="1:12" ht="24.75">
      <c r="A7606" s="19">
        <v>1715000109</v>
      </c>
      <c r="B7606" s="15" t="s">
        <v>6810</v>
      </c>
      <c r="C7606" s="22" t="s">
        <v>13</v>
      </c>
      <c r="D7606" s="20">
        <v>2539.04</v>
      </c>
      <c r="E7606" s="20">
        <v>2569.98</v>
      </c>
      <c r="F7606" s="20">
        <v>2656.75</v>
      </c>
      <c r="G7606" s="20">
        <v>2596.37</v>
      </c>
      <c r="H7606" s="20">
        <v>2757.1</v>
      </c>
      <c r="I7606" s="20">
        <v>2717.52</v>
      </c>
      <c r="J7606" s="20">
        <v>2502.2600000000002</v>
      </c>
      <c r="K7606" s="20">
        <v>2679.32</v>
      </c>
      <c r="L7606" s="20">
        <f t="shared" si="121"/>
        <v>2757.1</v>
      </c>
    </row>
    <row r="7607" spans="1:12" ht="24.75">
      <c r="A7607" s="19">
        <v>1715000110</v>
      </c>
      <c r="B7607" s="15" t="s">
        <v>6811</v>
      </c>
      <c r="C7607" s="22" t="s">
        <v>13</v>
      </c>
      <c r="D7607" s="20">
        <v>8932.52</v>
      </c>
      <c r="E7607" s="20">
        <v>8999.19</v>
      </c>
      <c r="F7607" s="20">
        <v>9197.31</v>
      </c>
      <c r="G7607" s="20">
        <v>8982.6</v>
      </c>
      <c r="H7607" s="20">
        <v>9408.18</v>
      </c>
      <c r="I7607" s="20">
        <v>9389.2900000000009</v>
      </c>
      <c r="J7607" s="20">
        <v>8898.56</v>
      </c>
      <c r="K7607" s="20">
        <v>9363.01</v>
      </c>
      <c r="L7607" s="20">
        <f t="shared" si="121"/>
        <v>9408.18</v>
      </c>
    </row>
    <row r="7608" spans="1:12" ht="24.75">
      <c r="A7608" s="19">
        <v>1715000111</v>
      </c>
      <c r="B7608" s="15" t="s">
        <v>6812</v>
      </c>
      <c r="C7608" s="22" t="s">
        <v>13</v>
      </c>
      <c r="D7608" s="20">
        <v>10284.75</v>
      </c>
      <c r="E7608" s="20">
        <v>10323.82</v>
      </c>
      <c r="F7608" s="20">
        <v>10460.049999999999</v>
      </c>
      <c r="G7608" s="20">
        <v>10391.34</v>
      </c>
      <c r="H7608" s="20">
        <v>10583.81</v>
      </c>
      <c r="I7608" s="20">
        <v>10528.98</v>
      </c>
      <c r="J7608" s="20">
        <v>10245.26</v>
      </c>
      <c r="K7608" s="20">
        <v>10480.82</v>
      </c>
      <c r="L7608" s="20">
        <f t="shared" si="121"/>
        <v>10583.81</v>
      </c>
    </row>
    <row r="7609" spans="1:12" ht="16.5">
      <c r="A7609" s="19">
        <v>1715000112</v>
      </c>
      <c r="B7609" s="15" t="s">
        <v>6550</v>
      </c>
      <c r="C7609" s="22" t="s">
        <v>13</v>
      </c>
      <c r="D7609" s="20">
        <v>1937.46</v>
      </c>
      <c r="E7609" s="20">
        <v>1950.31</v>
      </c>
      <c r="F7609" s="20">
        <v>2030.28</v>
      </c>
      <c r="G7609" s="20">
        <v>1992.15</v>
      </c>
      <c r="H7609" s="20">
        <v>2074.42</v>
      </c>
      <c r="I7609" s="20">
        <v>2052.5700000000002</v>
      </c>
      <c r="J7609" s="20">
        <v>1914.81</v>
      </c>
      <c r="K7609" s="20">
        <v>2038.81</v>
      </c>
      <c r="L7609" s="20">
        <f t="shared" si="121"/>
        <v>2074.42</v>
      </c>
    </row>
    <row r="7610" spans="1:12" ht="33">
      <c r="A7610" s="19">
        <v>1715000113</v>
      </c>
      <c r="B7610" s="15" t="s">
        <v>6813</v>
      </c>
      <c r="C7610" s="22" t="s">
        <v>13</v>
      </c>
      <c r="D7610" s="20">
        <v>2102.94</v>
      </c>
      <c r="E7610" s="20">
        <v>2105.39</v>
      </c>
      <c r="F7610" s="20">
        <v>2130.38</v>
      </c>
      <c r="G7610" s="20">
        <v>2119.13</v>
      </c>
      <c r="H7610" s="20">
        <v>2140.5700000000002</v>
      </c>
      <c r="I7610" s="20">
        <v>2135.0500000000002</v>
      </c>
      <c r="J7610" s="20">
        <v>2097.9299999999998</v>
      </c>
      <c r="K7610" s="20">
        <v>2131.5300000000002</v>
      </c>
      <c r="L7610" s="20">
        <f t="shared" si="121"/>
        <v>2140.5700000000002</v>
      </c>
    </row>
    <row r="7611" spans="1:12">
      <c r="A7611" s="19">
        <v>1715000114</v>
      </c>
      <c r="B7611" s="15" t="s">
        <v>6814</v>
      </c>
      <c r="C7611" s="22" t="s">
        <v>26</v>
      </c>
      <c r="D7611" s="20">
        <v>136.36000000000001</v>
      </c>
      <c r="E7611" s="20">
        <v>136.41</v>
      </c>
      <c r="F7611" s="20">
        <v>136.52000000000001</v>
      </c>
      <c r="G7611" s="20">
        <v>136.51</v>
      </c>
      <c r="H7611" s="20">
        <v>136.55000000000001</v>
      </c>
      <c r="I7611" s="20">
        <v>136.52000000000001</v>
      </c>
      <c r="J7611" s="20">
        <v>126.41</v>
      </c>
      <c r="K7611" s="20">
        <v>136.55000000000001</v>
      </c>
      <c r="L7611" s="20">
        <f t="shared" si="121"/>
        <v>136.55000000000001</v>
      </c>
    </row>
    <row r="7612" spans="1:12" ht="16.5">
      <c r="A7612" s="19">
        <v>1715000115</v>
      </c>
      <c r="B7612" s="15" t="s">
        <v>6815</v>
      </c>
      <c r="C7612" s="22" t="s">
        <v>13</v>
      </c>
      <c r="D7612" s="20">
        <v>3423.7</v>
      </c>
      <c r="E7612" s="20">
        <v>3464.02</v>
      </c>
      <c r="F7612" s="20">
        <v>3580.09</v>
      </c>
      <c r="G7612" s="20">
        <v>3500.64</v>
      </c>
      <c r="H7612" s="20">
        <v>3711.32</v>
      </c>
      <c r="I7612" s="20">
        <v>3659.24</v>
      </c>
      <c r="J7612" s="20">
        <v>3375.67</v>
      </c>
      <c r="K7612" s="20">
        <v>3609.3</v>
      </c>
      <c r="L7612" s="20">
        <f t="shared" si="121"/>
        <v>3711.32</v>
      </c>
    </row>
    <row r="7613" spans="1:12" ht="16.5">
      <c r="A7613" s="19">
        <v>1715000118</v>
      </c>
      <c r="B7613" s="15" t="s">
        <v>6816</v>
      </c>
      <c r="C7613" s="22" t="s">
        <v>26</v>
      </c>
      <c r="D7613" s="20">
        <v>35.65</v>
      </c>
      <c r="E7613" s="20">
        <v>35.65</v>
      </c>
      <c r="F7613" s="20">
        <v>35.65</v>
      </c>
      <c r="G7613" s="20">
        <v>35.65</v>
      </c>
      <c r="H7613" s="20">
        <v>35.65</v>
      </c>
      <c r="I7613" s="20">
        <v>35.65</v>
      </c>
      <c r="J7613" s="20">
        <v>35.65</v>
      </c>
      <c r="K7613" s="20">
        <v>35.65</v>
      </c>
      <c r="L7613" s="20">
        <f t="shared" si="121"/>
        <v>35.65</v>
      </c>
    </row>
    <row r="7614" spans="1:12" ht="16.5">
      <c r="A7614" s="19">
        <v>1715000119</v>
      </c>
      <c r="B7614" s="15" t="s">
        <v>6817</v>
      </c>
      <c r="C7614" s="22" t="s">
        <v>26</v>
      </c>
      <c r="D7614" s="20">
        <v>63.73</v>
      </c>
      <c r="E7614" s="20">
        <v>63.73</v>
      </c>
      <c r="F7614" s="20">
        <v>63.73</v>
      </c>
      <c r="G7614" s="20">
        <v>63.73</v>
      </c>
      <c r="H7614" s="20">
        <v>63.73</v>
      </c>
      <c r="I7614" s="20">
        <v>63.73</v>
      </c>
      <c r="J7614" s="20">
        <v>63.73</v>
      </c>
      <c r="K7614" s="20">
        <v>63.73</v>
      </c>
      <c r="L7614" s="20">
        <f t="shared" si="121"/>
        <v>63.73</v>
      </c>
    </row>
    <row r="7615" spans="1:12" ht="16.5">
      <c r="A7615" s="19">
        <v>1715000125</v>
      </c>
      <c r="B7615" s="15" t="s">
        <v>8545</v>
      </c>
      <c r="C7615" s="22" t="s">
        <v>26</v>
      </c>
      <c r="D7615" s="20">
        <v>93.01</v>
      </c>
      <c r="E7615" s="20">
        <v>93.01</v>
      </c>
      <c r="F7615" s="20">
        <v>93.01</v>
      </c>
      <c r="G7615" s="20">
        <v>93.01</v>
      </c>
      <c r="H7615" s="20">
        <v>93.01</v>
      </c>
      <c r="I7615" s="20">
        <v>93.01</v>
      </c>
      <c r="J7615" s="20">
        <v>93.01</v>
      </c>
      <c r="K7615" s="20">
        <v>93.01</v>
      </c>
      <c r="L7615" s="20">
        <f t="shared" si="121"/>
        <v>93.01</v>
      </c>
    </row>
    <row r="7616" spans="1:12" ht="16.5">
      <c r="A7616" s="19">
        <v>1715000126</v>
      </c>
      <c r="B7616" s="15" t="s">
        <v>6818</v>
      </c>
      <c r="C7616" s="22" t="s">
        <v>1218</v>
      </c>
      <c r="D7616" s="20">
        <v>86.36</v>
      </c>
      <c r="E7616" s="20">
        <v>86.36</v>
      </c>
      <c r="F7616" s="20">
        <v>86.36</v>
      </c>
      <c r="G7616" s="20">
        <v>86.36</v>
      </c>
      <c r="H7616" s="20">
        <v>86.36</v>
      </c>
      <c r="I7616" s="20">
        <v>86.36</v>
      </c>
      <c r="J7616" s="20">
        <v>86.36</v>
      </c>
      <c r="K7616" s="20">
        <v>86.36</v>
      </c>
      <c r="L7616" s="20">
        <f t="shared" si="121"/>
        <v>86.36</v>
      </c>
    </row>
    <row r="7617" spans="1:12" ht="57.75">
      <c r="A7617" s="19">
        <v>1715000164</v>
      </c>
      <c r="B7617" s="15" t="s">
        <v>8393</v>
      </c>
      <c r="C7617" s="22" t="s">
        <v>13</v>
      </c>
      <c r="D7617" s="20">
        <v>1975.31</v>
      </c>
      <c r="E7617" s="20">
        <v>2004.58</v>
      </c>
      <c r="F7617" s="20">
        <v>2156.87</v>
      </c>
      <c r="G7617" s="20">
        <v>2121.12</v>
      </c>
      <c r="H7617" s="20">
        <v>2211.83</v>
      </c>
      <c r="I7617" s="20">
        <v>2169.2399999999998</v>
      </c>
      <c r="J7617" s="20">
        <v>1925.6</v>
      </c>
      <c r="K7617" s="20">
        <v>2089.89</v>
      </c>
      <c r="L7617" s="20">
        <f t="shared" si="121"/>
        <v>2211.83</v>
      </c>
    </row>
    <row r="7618" spans="1:12" ht="33">
      <c r="A7618" s="19">
        <v>1715000165</v>
      </c>
      <c r="B7618" s="15" t="s">
        <v>6819</v>
      </c>
      <c r="C7618" s="22" t="s">
        <v>13</v>
      </c>
      <c r="D7618" s="20">
        <v>2616.36</v>
      </c>
      <c r="E7618" s="20">
        <v>2643.57</v>
      </c>
      <c r="F7618" s="20">
        <v>2794.25</v>
      </c>
      <c r="G7618" s="20">
        <v>2759.09</v>
      </c>
      <c r="H7618" s="20">
        <v>2834.3</v>
      </c>
      <c r="I7618" s="20">
        <v>2797.51</v>
      </c>
      <c r="J7618" s="20">
        <v>2570.38</v>
      </c>
      <c r="K7618" s="20">
        <v>2728.58</v>
      </c>
      <c r="L7618" s="20">
        <f t="shared" si="121"/>
        <v>2834.3</v>
      </c>
    </row>
    <row r="7619" spans="1:12" ht="33">
      <c r="A7619" s="19">
        <v>1715000170</v>
      </c>
      <c r="B7619" s="15" t="s">
        <v>6820</v>
      </c>
      <c r="C7619" s="22" t="s">
        <v>13</v>
      </c>
      <c r="D7619" s="20">
        <v>2109.16</v>
      </c>
      <c r="E7619" s="20">
        <v>2120.2199999999998</v>
      </c>
      <c r="F7619" s="20">
        <v>2165</v>
      </c>
      <c r="G7619" s="20">
        <v>2139.71</v>
      </c>
      <c r="H7619" s="20">
        <v>2198.6</v>
      </c>
      <c r="I7619" s="20">
        <v>2185.39</v>
      </c>
      <c r="J7619" s="20">
        <v>2099.44</v>
      </c>
      <c r="K7619" s="20">
        <v>2183.61</v>
      </c>
      <c r="L7619" s="20">
        <f t="shared" si="121"/>
        <v>2198.6</v>
      </c>
    </row>
    <row r="7620" spans="1:12" ht="16.5">
      <c r="A7620" s="19">
        <v>1715000171</v>
      </c>
      <c r="B7620" s="15" t="s">
        <v>6821</v>
      </c>
      <c r="C7620" s="22" t="s">
        <v>13</v>
      </c>
      <c r="D7620" s="20">
        <v>12876.36</v>
      </c>
      <c r="E7620" s="20">
        <v>12876.36</v>
      </c>
      <c r="F7620" s="20">
        <v>12876.68</v>
      </c>
      <c r="G7620" s="20">
        <v>12876.68</v>
      </c>
      <c r="H7620" s="20">
        <v>12876.68</v>
      </c>
      <c r="I7620" s="20">
        <v>12876.68</v>
      </c>
      <c r="J7620" s="20">
        <v>12876.68</v>
      </c>
      <c r="K7620" s="20">
        <v>12876.68</v>
      </c>
      <c r="L7620" s="20">
        <f t="shared" si="121"/>
        <v>12876.68</v>
      </c>
    </row>
    <row r="7621" spans="1:12" ht="16.5">
      <c r="A7621" s="19">
        <v>1715000173</v>
      </c>
      <c r="B7621" s="15" t="s">
        <v>8378</v>
      </c>
      <c r="C7621" s="22" t="s">
        <v>26</v>
      </c>
      <c r="D7621" s="20">
        <v>106.8</v>
      </c>
      <c r="E7621" s="20">
        <v>106.8</v>
      </c>
      <c r="F7621" s="20">
        <v>106.81</v>
      </c>
      <c r="G7621" s="20">
        <v>106.81</v>
      </c>
      <c r="H7621" s="20">
        <v>106.81</v>
      </c>
      <c r="I7621" s="20">
        <v>106.81</v>
      </c>
      <c r="J7621" s="20">
        <v>106.81</v>
      </c>
      <c r="K7621" s="20">
        <v>106.81</v>
      </c>
      <c r="L7621" s="20">
        <f t="shared" si="121"/>
        <v>106.81</v>
      </c>
    </row>
    <row r="7622" spans="1:12" ht="33">
      <c r="A7622" s="19">
        <v>1715000175</v>
      </c>
      <c r="B7622" s="15" t="s">
        <v>8335</v>
      </c>
      <c r="C7622" s="22" t="s">
        <v>13</v>
      </c>
      <c r="D7622" s="20">
        <v>637.02</v>
      </c>
      <c r="E7622" s="20">
        <v>639.34</v>
      </c>
      <c r="F7622" s="20">
        <v>649.33000000000004</v>
      </c>
      <c r="G7622" s="20">
        <v>643.79</v>
      </c>
      <c r="H7622" s="20">
        <v>657.36</v>
      </c>
      <c r="I7622" s="20">
        <v>654.23</v>
      </c>
      <c r="J7622" s="20">
        <v>632.91999999999996</v>
      </c>
      <c r="K7622" s="20">
        <v>652.17999999999995</v>
      </c>
      <c r="L7622" s="20">
        <f t="shared" si="121"/>
        <v>657.36</v>
      </c>
    </row>
    <row r="7623" spans="1:12" ht="24.75">
      <c r="A7623" s="19">
        <v>1715000176</v>
      </c>
      <c r="B7623" s="15" t="s">
        <v>8468</v>
      </c>
      <c r="C7623" s="22" t="s">
        <v>10</v>
      </c>
      <c r="D7623" s="20">
        <v>117.91</v>
      </c>
      <c r="E7623" s="20">
        <v>117.91</v>
      </c>
      <c r="F7623" s="20">
        <v>117.91</v>
      </c>
      <c r="G7623" s="20">
        <v>117.91</v>
      </c>
      <c r="H7623" s="20">
        <v>117.91</v>
      </c>
      <c r="I7623" s="20">
        <v>117.91</v>
      </c>
      <c r="J7623" s="20">
        <v>117.91</v>
      </c>
      <c r="K7623" s="20">
        <v>117.91</v>
      </c>
      <c r="L7623" s="20">
        <f t="shared" si="121"/>
        <v>117.91</v>
      </c>
    </row>
    <row r="7624" spans="1:12" ht="33">
      <c r="A7624" s="19">
        <v>1715000177</v>
      </c>
      <c r="B7624" s="15" t="s">
        <v>8465</v>
      </c>
      <c r="C7624" s="22" t="s">
        <v>13</v>
      </c>
      <c r="D7624" s="20">
        <v>1485.46</v>
      </c>
      <c r="E7624" s="20">
        <v>1485.46</v>
      </c>
      <c r="F7624" s="20">
        <v>1485.53</v>
      </c>
      <c r="G7624" s="20">
        <v>1484.36</v>
      </c>
      <c r="H7624" s="20">
        <v>1485.53</v>
      </c>
      <c r="I7624" s="20">
        <v>1485.5</v>
      </c>
      <c r="J7624" s="20">
        <v>1485.49</v>
      </c>
      <c r="K7624" s="20">
        <v>1485.53</v>
      </c>
      <c r="L7624" s="20">
        <f t="shared" si="121"/>
        <v>1485.53</v>
      </c>
    </row>
    <row r="7625" spans="1:12" ht="24.75">
      <c r="A7625" s="19">
        <v>1715000178</v>
      </c>
      <c r="B7625" s="15" t="s">
        <v>8466</v>
      </c>
      <c r="C7625" s="22" t="s">
        <v>10</v>
      </c>
      <c r="D7625" s="20">
        <v>411.09</v>
      </c>
      <c r="E7625" s="20">
        <v>411.09</v>
      </c>
      <c r="F7625" s="20">
        <v>411.1</v>
      </c>
      <c r="G7625" s="20">
        <v>411.1</v>
      </c>
      <c r="H7625" s="20">
        <v>411.1</v>
      </c>
      <c r="I7625" s="20">
        <v>411.1</v>
      </c>
      <c r="J7625" s="20">
        <v>411.1</v>
      </c>
      <c r="K7625" s="20">
        <v>411.1</v>
      </c>
      <c r="L7625" s="20">
        <f t="shared" si="121"/>
        <v>411.1</v>
      </c>
    </row>
    <row r="7626" spans="1:12" ht="57.75">
      <c r="A7626" s="19">
        <v>1715000179</v>
      </c>
      <c r="B7626" s="15" t="s">
        <v>8476</v>
      </c>
      <c r="C7626" s="22" t="s">
        <v>13</v>
      </c>
      <c r="D7626" s="20">
        <v>2422.13</v>
      </c>
      <c r="E7626" s="20">
        <v>2467.7399999999998</v>
      </c>
      <c r="F7626" s="20">
        <v>2707.04</v>
      </c>
      <c r="G7626" s="20">
        <v>2654</v>
      </c>
      <c r="H7626" s="20">
        <v>2773.79</v>
      </c>
      <c r="I7626" s="20">
        <v>2715.54</v>
      </c>
      <c r="J7626" s="20">
        <v>2348.4899999999998</v>
      </c>
      <c r="K7626" s="20">
        <v>2592.6</v>
      </c>
      <c r="L7626" s="20">
        <f t="shared" si="121"/>
        <v>2773.79</v>
      </c>
    </row>
    <row r="7627" spans="1:12" ht="24.75">
      <c r="A7627" s="19">
        <v>1715000180</v>
      </c>
      <c r="B7627" s="15" t="s">
        <v>8689</v>
      </c>
      <c r="C7627" s="22" t="s">
        <v>13</v>
      </c>
      <c r="D7627" s="20">
        <v>1779.01</v>
      </c>
      <c r="E7627" s="20">
        <v>1779.01</v>
      </c>
      <c r="F7627" s="20">
        <v>1779.07</v>
      </c>
      <c r="G7627" s="20">
        <v>1778.8</v>
      </c>
      <c r="H7627" s="20">
        <v>1779.07</v>
      </c>
      <c r="I7627" s="20">
        <v>1779.07</v>
      </c>
      <c r="J7627" s="20">
        <v>1779.06</v>
      </c>
      <c r="K7627" s="20">
        <v>1779.07</v>
      </c>
      <c r="L7627" s="20">
        <f t="shared" si="121"/>
        <v>1779.07</v>
      </c>
    </row>
    <row r="7628" spans="1:12" ht="16.5">
      <c r="A7628" s="19">
        <v>1715000181</v>
      </c>
      <c r="B7628" s="15" t="s">
        <v>8507</v>
      </c>
      <c r="C7628" s="22" t="s">
        <v>10</v>
      </c>
      <c r="D7628" s="20">
        <v>286.77</v>
      </c>
      <c r="E7628" s="20">
        <v>286.77</v>
      </c>
      <c r="F7628" s="20">
        <v>286.77999999999997</v>
      </c>
      <c r="G7628" s="20">
        <v>286.77999999999997</v>
      </c>
      <c r="H7628" s="20">
        <v>286.77999999999997</v>
      </c>
      <c r="I7628" s="20">
        <v>286.77999999999997</v>
      </c>
      <c r="J7628" s="20">
        <v>286.77999999999997</v>
      </c>
      <c r="K7628" s="20">
        <v>286.77999999999997</v>
      </c>
      <c r="L7628" s="20">
        <f t="shared" si="121"/>
        <v>286.77999999999997</v>
      </c>
    </row>
    <row r="7629" spans="1:12" ht="41.25">
      <c r="A7629" s="19">
        <v>1715000182</v>
      </c>
      <c r="B7629" s="15" t="s">
        <v>8506</v>
      </c>
      <c r="C7629" s="22" t="s">
        <v>13</v>
      </c>
      <c r="D7629" s="20">
        <v>119117.46</v>
      </c>
      <c r="E7629" s="20">
        <v>119117.46</v>
      </c>
      <c r="F7629" s="20">
        <v>119120.44</v>
      </c>
      <c r="G7629" s="20">
        <v>119120.44</v>
      </c>
      <c r="H7629" s="20">
        <v>119120.44</v>
      </c>
      <c r="I7629" s="20">
        <v>119120.44</v>
      </c>
      <c r="J7629" s="20">
        <v>119120.44</v>
      </c>
      <c r="K7629" s="20">
        <v>119120.44</v>
      </c>
      <c r="L7629" s="20">
        <f t="shared" si="121"/>
        <v>119120.44</v>
      </c>
    </row>
    <row r="7630" spans="1:12" ht="33">
      <c r="A7630" s="19">
        <v>1716000011</v>
      </c>
      <c r="B7630" s="15" t="s">
        <v>6822</v>
      </c>
      <c r="C7630" s="22" t="s">
        <v>15</v>
      </c>
      <c r="D7630" s="20">
        <v>805.25</v>
      </c>
      <c r="E7630" s="20">
        <v>805.25</v>
      </c>
      <c r="F7630" s="20">
        <v>805.74</v>
      </c>
      <c r="G7630" s="20">
        <v>805.68</v>
      </c>
      <c r="H7630" s="20">
        <v>805.74</v>
      </c>
      <c r="I7630" s="20">
        <v>805.71</v>
      </c>
      <c r="J7630" s="20">
        <v>805.2</v>
      </c>
      <c r="K7630" s="20">
        <v>805.46</v>
      </c>
      <c r="L7630" s="20">
        <f t="shared" si="121"/>
        <v>805.74</v>
      </c>
    </row>
    <row r="7631" spans="1:12" ht="33">
      <c r="A7631" s="19">
        <v>1716000012</v>
      </c>
      <c r="B7631" s="15" t="s">
        <v>6823</v>
      </c>
      <c r="C7631" s="22" t="s">
        <v>15</v>
      </c>
      <c r="D7631" s="20">
        <v>339.37</v>
      </c>
      <c r="E7631" s="20">
        <v>339.37</v>
      </c>
      <c r="F7631" s="20">
        <v>339.37</v>
      </c>
      <c r="G7631" s="20">
        <v>339.37</v>
      </c>
      <c r="H7631" s="20">
        <v>339.37</v>
      </c>
      <c r="I7631" s="20">
        <v>339.37</v>
      </c>
      <c r="J7631" s="20">
        <v>339.37</v>
      </c>
      <c r="K7631" s="20">
        <v>339.37</v>
      </c>
      <c r="L7631" s="20">
        <f t="shared" si="121"/>
        <v>339.37</v>
      </c>
    </row>
    <row r="7632" spans="1:12" ht="24.75">
      <c r="A7632" s="19">
        <v>1716000013</v>
      </c>
      <c r="B7632" s="15" t="s">
        <v>6824</v>
      </c>
      <c r="C7632" s="22" t="s">
        <v>15</v>
      </c>
      <c r="D7632" s="20">
        <v>991.1</v>
      </c>
      <c r="E7632" s="20">
        <v>991.1</v>
      </c>
      <c r="F7632" s="20">
        <v>991.59</v>
      </c>
      <c r="G7632" s="20">
        <v>991.53</v>
      </c>
      <c r="H7632" s="20">
        <v>991.59</v>
      </c>
      <c r="I7632" s="20">
        <v>991.55</v>
      </c>
      <c r="J7632" s="20">
        <v>991.05</v>
      </c>
      <c r="K7632" s="20">
        <v>991.3</v>
      </c>
      <c r="L7632" s="20">
        <f t="shared" si="121"/>
        <v>991.59</v>
      </c>
    </row>
    <row r="7633" spans="1:12" ht="90.75">
      <c r="A7633" s="19">
        <v>1716000016</v>
      </c>
      <c r="B7633" s="15" t="s">
        <v>6825</v>
      </c>
      <c r="C7633" s="22" t="s">
        <v>13</v>
      </c>
      <c r="D7633" s="20">
        <v>8046.33</v>
      </c>
      <c r="E7633" s="20">
        <v>8046.33</v>
      </c>
      <c r="F7633" s="20">
        <v>8046.52</v>
      </c>
      <c r="G7633" s="20">
        <v>8046.52</v>
      </c>
      <c r="H7633" s="20">
        <v>8046.52</v>
      </c>
      <c r="I7633" s="20">
        <v>8046.52</v>
      </c>
      <c r="J7633" s="20">
        <v>8046.52</v>
      </c>
      <c r="K7633" s="20">
        <v>8046.52</v>
      </c>
      <c r="L7633" s="20">
        <f t="shared" si="121"/>
        <v>8046.52</v>
      </c>
    </row>
    <row r="7634" spans="1:12" ht="33">
      <c r="A7634" s="19">
        <v>1716000021</v>
      </c>
      <c r="B7634" s="15" t="s">
        <v>6826</v>
      </c>
      <c r="C7634" s="22" t="s">
        <v>15</v>
      </c>
      <c r="D7634" s="20">
        <v>963.82</v>
      </c>
      <c r="E7634" s="20">
        <v>963.82</v>
      </c>
      <c r="F7634" s="20">
        <v>964.37</v>
      </c>
      <c r="G7634" s="20">
        <v>964.31</v>
      </c>
      <c r="H7634" s="20">
        <v>964.37</v>
      </c>
      <c r="I7634" s="20">
        <v>964.33</v>
      </c>
      <c r="J7634" s="20">
        <v>963.76</v>
      </c>
      <c r="K7634" s="20">
        <v>964.06</v>
      </c>
      <c r="L7634" s="20">
        <f t="shared" si="121"/>
        <v>964.37</v>
      </c>
    </row>
    <row r="7635" spans="1:12" ht="33">
      <c r="A7635" s="19">
        <v>1716000022</v>
      </c>
      <c r="B7635" s="15" t="s">
        <v>6827</v>
      </c>
      <c r="C7635" s="22" t="s">
        <v>15</v>
      </c>
      <c r="D7635" s="20">
        <v>674.99</v>
      </c>
      <c r="E7635" s="20">
        <v>674.99</v>
      </c>
      <c r="F7635" s="20">
        <v>675.09</v>
      </c>
      <c r="G7635" s="20">
        <v>675.08</v>
      </c>
      <c r="H7635" s="20">
        <v>675.09</v>
      </c>
      <c r="I7635" s="20">
        <v>675.08</v>
      </c>
      <c r="J7635" s="20">
        <v>674.99</v>
      </c>
      <c r="K7635" s="20">
        <v>675.02</v>
      </c>
      <c r="L7635" s="20">
        <f t="shared" si="121"/>
        <v>675.09</v>
      </c>
    </row>
    <row r="7636" spans="1:12" ht="24.75">
      <c r="A7636" s="19">
        <v>1716000023</v>
      </c>
      <c r="B7636" s="15" t="s">
        <v>6828</v>
      </c>
      <c r="C7636" s="22" t="s">
        <v>15</v>
      </c>
      <c r="D7636" s="20">
        <v>736.01</v>
      </c>
      <c r="E7636" s="20">
        <v>736.01</v>
      </c>
      <c r="F7636" s="20">
        <v>736.03</v>
      </c>
      <c r="G7636" s="20">
        <v>736.03</v>
      </c>
      <c r="H7636" s="20">
        <v>736.03</v>
      </c>
      <c r="I7636" s="20">
        <v>736.03</v>
      </c>
      <c r="J7636" s="20">
        <v>736.03</v>
      </c>
      <c r="K7636" s="20">
        <v>736.03</v>
      </c>
      <c r="L7636" s="20">
        <f t="shared" si="121"/>
        <v>736.03</v>
      </c>
    </row>
    <row r="7637" spans="1:12" ht="33">
      <c r="A7637" s="19">
        <v>1716000024</v>
      </c>
      <c r="B7637" s="15" t="s">
        <v>6829</v>
      </c>
      <c r="C7637" s="22" t="s">
        <v>15</v>
      </c>
      <c r="D7637" s="20">
        <v>1015.86</v>
      </c>
      <c r="E7637" s="20">
        <v>1015.86</v>
      </c>
      <c r="F7637" s="20">
        <v>1015.88</v>
      </c>
      <c r="G7637" s="20">
        <v>1015.88</v>
      </c>
      <c r="H7637" s="20">
        <v>1015.88</v>
      </c>
      <c r="I7637" s="20">
        <v>1015.88</v>
      </c>
      <c r="J7637" s="20">
        <v>1015.88</v>
      </c>
      <c r="K7637" s="20">
        <v>1015.88</v>
      </c>
      <c r="L7637" s="20">
        <f t="shared" si="121"/>
        <v>1015.88</v>
      </c>
    </row>
    <row r="7638" spans="1:12" ht="24.75">
      <c r="A7638" s="19">
        <v>1716000025</v>
      </c>
      <c r="B7638" s="15" t="s">
        <v>6830</v>
      </c>
      <c r="C7638" s="22" t="s">
        <v>13</v>
      </c>
      <c r="D7638" s="20">
        <v>512.04</v>
      </c>
      <c r="E7638" s="20">
        <v>512.04</v>
      </c>
      <c r="F7638" s="20">
        <v>512.04999999999995</v>
      </c>
      <c r="G7638" s="20">
        <v>512.04999999999995</v>
      </c>
      <c r="H7638" s="20">
        <v>512.04999999999995</v>
      </c>
      <c r="I7638" s="20">
        <v>512.04999999999995</v>
      </c>
      <c r="J7638" s="20">
        <v>512.04999999999995</v>
      </c>
      <c r="K7638" s="20">
        <v>512.04999999999995</v>
      </c>
      <c r="L7638" s="20">
        <f t="shared" si="121"/>
        <v>512.04999999999995</v>
      </c>
    </row>
    <row r="7639" spans="1:12" ht="49.5">
      <c r="A7639" s="19">
        <v>1716000026</v>
      </c>
      <c r="B7639" s="15" t="s">
        <v>6831</v>
      </c>
      <c r="C7639" s="22" t="s">
        <v>13</v>
      </c>
      <c r="D7639" s="20">
        <v>883.19</v>
      </c>
      <c r="E7639" s="20">
        <v>883.19</v>
      </c>
      <c r="F7639" s="20">
        <v>883.21</v>
      </c>
      <c r="G7639" s="20">
        <v>883.21</v>
      </c>
      <c r="H7639" s="20">
        <v>883.21</v>
      </c>
      <c r="I7639" s="20">
        <v>883.21</v>
      </c>
      <c r="J7639" s="20">
        <v>883.21</v>
      </c>
      <c r="K7639" s="20">
        <v>883.21</v>
      </c>
      <c r="L7639" s="20">
        <f t="shared" si="121"/>
        <v>883.21</v>
      </c>
    </row>
    <row r="7640" spans="1:12" ht="24.75">
      <c r="A7640" s="19">
        <v>1716000027</v>
      </c>
      <c r="B7640" s="15" t="s">
        <v>6832</v>
      </c>
      <c r="C7640" s="22" t="s">
        <v>15</v>
      </c>
      <c r="D7640" s="20">
        <v>788</v>
      </c>
      <c r="E7640" s="20">
        <v>788</v>
      </c>
      <c r="F7640" s="20">
        <v>788.02</v>
      </c>
      <c r="G7640" s="20">
        <v>788.02</v>
      </c>
      <c r="H7640" s="20">
        <v>788.02</v>
      </c>
      <c r="I7640" s="20">
        <v>788.02</v>
      </c>
      <c r="J7640" s="20">
        <v>788.02</v>
      </c>
      <c r="K7640" s="20">
        <v>788.02</v>
      </c>
      <c r="L7640" s="20">
        <f t="shared" si="121"/>
        <v>788.02</v>
      </c>
    </row>
    <row r="7641" spans="1:12" ht="24.75">
      <c r="A7641" s="19">
        <v>1716000029</v>
      </c>
      <c r="B7641" s="15" t="s">
        <v>6833</v>
      </c>
      <c r="C7641" s="22" t="s">
        <v>15</v>
      </c>
      <c r="D7641" s="20">
        <v>523.58000000000004</v>
      </c>
      <c r="E7641" s="20">
        <v>523.58000000000004</v>
      </c>
      <c r="F7641" s="20">
        <v>523.59</v>
      </c>
      <c r="G7641" s="20">
        <v>523.59</v>
      </c>
      <c r="H7641" s="20">
        <v>523.59</v>
      </c>
      <c r="I7641" s="20">
        <v>523.59</v>
      </c>
      <c r="J7641" s="20">
        <v>523.59</v>
      </c>
      <c r="K7641" s="20">
        <v>523.59</v>
      </c>
      <c r="L7641" s="20">
        <f t="shared" si="121"/>
        <v>523.59</v>
      </c>
    </row>
    <row r="7642" spans="1:12" ht="33">
      <c r="A7642" s="19">
        <v>1716000031</v>
      </c>
      <c r="B7642" s="15" t="s">
        <v>6834</v>
      </c>
      <c r="C7642" s="22" t="s">
        <v>15</v>
      </c>
      <c r="D7642" s="20">
        <v>1233.71</v>
      </c>
      <c r="E7642" s="20">
        <v>1233.71</v>
      </c>
      <c r="F7642" s="20">
        <v>1234.28</v>
      </c>
      <c r="G7642" s="20">
        <v>1234.19</v>
      </c>
      <c r="H7642" s="20">
        <v>1234.28</v>
      </c>
      <c r="I7642" s="20">
        <v>1234.22</v>
      </c>
      <c r="J7642" s="20">
        <v>1233.6600000000001</v>
      </c>
      <c r="K7642" s="20">
        <v>1233.95</v>
      </c>
      <c r="L7642" s="20">
        <f t="shared" si="121"/>
        <v>1234.28</v>
      </c>
    </row>
    <row r="7643" spans="1:12" ht="24.75">
      <c r="A7643" s="19">
        <v>1716000032</v>
      </c>
      <c r="B7643" s="15" t="s">
        <v>6835</v>
      </c>
      <c r="C7643" s="22" t="s">
        <v>15</v>
      </c>
      <c r="D7643" s="20">
        <v>994.44</v>
      </c>
      <c r="E7643" s="20">
        <v>994.44</v>
      </c>
      <c r="F7643" s="20">
        <v>995.62</v>
      </c>
      <c r="G7643" s="20">
        <v>995.46</v>
      </c>
      <c r="H7643" s="20">
        <v>995.65</v>
      </c>
      <c r="I7643" s="20">
        <v>995.54</v>
      </c>
      <c r="J7643" s="20">
        <v>994.27</v>
      </c>
      <c r="K7643" s="20">
        <v>994.9</v>
      </c>
      <c r="L7643" s="20">
        <f t="shared" si="121"/>
        <v>995.65</v>
      </c>
    </row>
    <row r="7644" spans="1:12" ht="33">
      <c r="A7644" s="19">
        <v>1716000033</v>
      </c>
      <c r="B7644" s="15" t="s">
        <v>6836</v>
      </c>
      <c r="C7644" s="22" t="s">
        <v>15</v>
      </c>
      <c r="D7644" s="20">
        <v>806.62</v>
      </c>
      <c r="E7644" s="20">
        <v>806.62</v>
      </c>
      <c r="F7644" s="20">
        <v>807.11</v>
      </c>
      <c r="G7644" s="20">
        <v>807.05</v>
      </c>
      <c r="H7644" s="20">
        <v>807.11</v>
      </c>
      <c r="I7644" s="20">
        <v>807.07</v>
      </c>
      <c r="J7644" s="20">
        <v>806.56</v>
      </c>
      <c r="K7644" s="20">
        <v>806.82</v>
      </c>
      <c r="L7644" s="20">
        <f t="shared" si="121"/>
        <v>807.11</v>
      </c>
    </row>
    <row r="7645" spans="1:12" ht="33">
      <c r="A7645" s="19">
        <v>1716000034</v>
      </c>
      <c r="B7645" s="15" t="s">
        <v>6837</v>
      </c>
      <c r="C7645" s="22" t="s">
        <v>15</v>
      </c>
      <c r="D7645" s="20">
        <v>1954.34</v>
      </c>
      <c r="E7645" s="20">
        <v>1954.34</v>
      </c>
      <c r="F7645" s="20">
        <v>1956.08</v>
      </c>
      <c r="G7645" s="20">
        <v>1955.85</v>
      </c>
      <c r="H7645" s="20">
        <v>1956.09</v>
      </c>
      <c r="I7645" s="20">
        <v>1955.95</v>
      </c>
      <c r="J7645" s="20">
        <v>1954.13</v>
      </c>
      <c r="K7645" s="20">
        <v>1955.03</v>
      </c>
      <c r="L7645" s="20">
        <f t="shared" si="121"/>
        <v>1956.09</v>
      </c>
    </row>
    <row r="7646" spans="1:12" ht="24.75">
      <c r="A7646" s="19">
        <v>1716000035</v>
      </c>
      <c r="B7646" s="15" t="s">
        <v>6838</v>
      </c>
      <c r="C7646" s="22" t="s">
        <v>15</v>
      </c>
      <c r="D7646" s="20">
        <v>949.56</v>
      </c>
      <c r="E7646" s="20">
        <v>949.56</v>
      </c>
      <c r="F7646" s="20">
        <v>950.11</v>
      </c>
      <c r="G7646" s="20">
        <v>950.03</v>
      </c>
      <c r="H7646" s="20">
        <v>950.11</v>
      </c>
      <c r="I7646" s="20">
        <v>950.07</v>
      </c>
      <c r="J7646" s="20">
        <v>949.51</v>
      </c>
      <c r="K7646" s="20">
        <v>949.78</v>
      </c>
      <c r="L7646" s="20">
        <f t="shared" si="121"/>
        <v>950.11</v>
      </c>
    </row>
    <row r="7647" spans="1:12" ht="33">
      <c r="A7647" s="19">
        <v>1716000036</v>
      </c>
      <c r="B7647" s="15" t="s">
        <v>6839</v>
      </c>
      <c r="C7647" s="22" t="s">
        <v>15</v>
      </c>
      <c r="D7647" s="20">
        <v>1352.99</v>
      </c>
      <c r="E7647" s="20">
        <v>1352.99</v>
      </c>
      <c r="F7647" s="20">
        <v>1353.89</v>
      </c>
      <c r="G7647" s="20">
        <v>1353.78</v>
      </c>
      <c r="H7647" s="20">
        <v>1353.9</v>
      </c>
      <c r="I7647" s="20">
        <v>1353.82</v>
      </c>
      <c r="J7647" s="20">
        <v>1352.87</v>
      </c>
      <c r="K7647" s="20">
        <v>1353.35</v>
      </c>
      <c r="L7647" s="20">
        <f t="shared" si="121"/>
        <v>1353.9</v>
      </c>
    </row>
    <row r="7648" spans="1:12" ht="24.75">
      <c r="A7648" s="19">
        <v>1716000037</v>
      </c>
      <c r="B7648" s="15" t="s">
        <v>6840</v>
      </c>
      <c r="C7648" s="22" t="s">
        <v>15</v>
      </c>
      <c r="D7648" s="20">
        <v>500.48</v>
      </c>
      <c r="E7648" s="20">
        <v>500.48</v>
      </c>
      <c r="F7648" s="20">
        <v>501.01</v>
      </c>
      <c r="G7648" s="20">
        <v>500.95</v>
      </c>
      <c r="H7648" s="20">
        <v>501.01</v>
      </c>
      <c r="I7648" s="20">
        <v>500.97</v>
      </c>
      <c r="J7648" s="20">
        <v>500.4</v>
      </c>
      <c r="K7648" s="20">
        <v>500.69</v>
      </c>
      <c r="L7648" s="20">
        <f t="shared" si="121"/>
        <v>501.01</v>
      </c>
    </row>
    <row r="7649" spans="1:12" ht="24.75">
      <c r="A7649" s="19">
        <v>1716000038</v>
      </c>
      <c r="B7649" s="15" t="s">
        <v>6841</v>
      </c>
      <c r="C7649" s="22" t="s">
        <v>15</v>
      </c>
      <c r="D7649" s="20">
        <v>777.76</v>
      </c>
      <c r="E7649" s="20">
        <v>777.76</v>
      </c>
      <c r="F7649" s="20">
        <v>778.02</v>
      </c>
      <c r="G7649" s="20">
        <v>778</v>
      </c>
      <c r="H7649" s="20">
        <v>778.04</v>
      </c>
      <c r="I7649" s="20">
        <v>778.01</v>
      </c>
      <c r="J7649" s="20">
        <v>777.74</v>
      </c>
      <c r="K7649" s="20">
        <v>777.88</v>
      </c>
      <c r="L7649" s="20">
        <f t="shared" si="121"/>
        <v>778.04</v>
      </c>
    </row>
    <row r="7650" spans="1:12" ht="24.75">
      <c r="A7650" s="19">
        <v>1716000039</v>
      </c>
      <c r="B7650" s="15" t="s">
        <v>6842</v>
      </c>
      <c r="C7650" s="22" t="s">
        <v>13</v>
      </c>
      <c r="D7650" s="20">
        <v>77.91</v>
      </c>
      <c r="E7650" s="20">
        <v>78.09</v>
      </c>
      <c r="F7650" s="20">
        <v>78.48</v>
      </c>
      <c r="G7650" s="20">
        <v>78.2</v>
      </c>
      <c r="H7650" s="20">
        <v>79.02</v>
      </c>
      <c r="I7650" s="20">
        <v>78.8</v>
      </c>
      <c r="J7650" s="20">
        <v>77.709999999999994</v>
      </c>
      <c r="K7650" s="20">
        <v>78.58</v>
      </c>
      <c r="L7650" s="20">
        <f t="shared" ref="L7650:L7713" si="122">MAX(D7650:K7650)</f>
        <v>79.02</v>
      </c>
    </row>
    <row r="7651" spans="1:12" ht="24.75">
      <c r="A7651" s="19">
        <v>1716000040</v>
      </c>
      <c r="B7651" s="15" t="s">
        <v>6843</v>
      </c>
      <c r="C7651" s="22" t="s">
        <v>13</v>
      </c>
      <c r="D7651" s="20">
        <v>78.47</v>
      </c>
      <c r="E7651" s="20">
        <v>78.64</v>
      </c>
      <c r="F7651" s="20">
        <v>79.02</v>
      </c>
      <c r="G7651" s="20">
        <v>78.739999999999995</v>
      </c>
      <c r="H7651" s="20">
        <v>79.58</v>
      </c>
      <c r="I7651" s="20">
        <v>79.34</v>
      </c>
      <c r="J7651" s="20">
        <v>78.27</v>
      </c>
      <c r="K7651" s="20">
        <v>79.12</v>
      </c>
      <c r="L7651" s="20">
        <f t="shared" si="122"/>
        <v>79.58</v>
      </c>
    </row>
    <row r="7652" spans="1:12" ht="33">
      <c r="A7652" s="19">
        <v>1716000041</v>
      </c>
      <c r="B7652" s="15" t="s">
        <v>6844</v>
      </c>
      <c r="C7652" s="22" t="s">
        <v>15</v>
      </c>
      <c r="D7652" s="20">
        <v>1088.1199999999999</v>
      </c>
      <c r="E7652" s="20">
        <v>1088.1199999999999</v>
      </c>
      <c r="F7652" s="20">
        <v>1088.68</v>
      </c>
      <c r="G7652" s="20">
        <v>1088.5999999999999</v>
      </c>
      <c r="H7652" s="20">
        <v>1088.68</v>
      </c>
      <c r="I7652" s="20">
        <v>1088.6400000000001</v>
      </c>
      <c r="J7652" s="20">
        <v>1088.08</v>
      </c>
      <c r="K7652" s="20">
        <v>1088.3599999999999</v>
      </c>
      <c r="L7652" s="20">
        <f t="shared" si="122"/>
        <v>1088.68</v>
      </c>
    </row>
    <row r="7653" spans="1:12" ht="24.75">
      <c r="A7653" s="19">
        <v>1716000042</v>
      </c>
      <c r="B7653" s="15" t="s">
        <v>6845</v>
      </c>
      <c r="C7653" s="22" t="s">
        <v>13</v>
      </c>
      <c r="D7653" s="20">
        <v>79.7</v>
      </c>
      <c r="E7653" s="20">
        <v>79.87</v>
      </c>
      <c r="F7653" s="20">
        <v>80.27</v>
      </c>
      <c r="G7653" s="20">
        <v>79.98</v>
      </c>
      <c r="H7653" s="20">
        <v>80.81</v>
      </c>
      <c r="I7653" s="20">
        <v>80.59</v>
      </c>
      <c r="J7653" s="20">
        <v>79.5</v>
      </c>
      <c r="K7653" s="20">
        <v>80.37</v>
      </c>
      <c r="L7653" s="20">
        <f t="shared" si="122"/>
        <v>80.81</v>
      </c>
    </row>
    <row r="7654" spans="1:12" ht="24.75">
      <c r="A7654" s="19">
        <v>1716000043</v>
      </c>
      <c r="B7654" s="15" t="s">
        <v>6846</v>
      </c>
      <c r="C7654" s="22" t="s">
        <v>13</v>
      </c>
      <c r="D7654" s="20">
        <v>274.37</v>
      </c>
      <c r="E7654" s="20">
        <v>274.37</v>
      </c>
      <c r="F7654" s="20">
        <v>274.37</v>
      </c>
      <c r="G7654" s="20">
        <v>274.37</v>
      </c>
      <c r="H7654" s="20">
        <v>274.37</v>
      </c>
      <c r="I7654" s="20">
        <v>274.37</v>
      </c>
      <c r="J7654" s="20">
        <v>274.37</v>
      </c>
      <c r="K7654" s="20">
        <v>274.37</v>
      </c>
      <c r="L7654" s="20">
        <f t="shared" si="122"/>
        <v>274.37</v>
      </c>
    </row>
    <row r="7655" spans="1:12" ht="49.5">
      <c r="A7655" s="19">
        <v>1716000044</v>
      </c>
      <c r="B7655" s="15" t="s">
        <v>6847</v>
      </c>
      <c r="C7655" s="22" t="s">
        <v>13</v>
      </c>
      <c r="D7655" s="20">
        <v>2159.2199999999998</v>
      </c>
      <c r="E7655" s="20">
        <v>2169.2600000000002</v>
      </c>
      <c r="F7655" s="20">
        <v>2215.65</v>
      </c>
      <c r="G7655" s="20">
        <v>2189.37</v>
      </c>
      <c r="H7655" s="20">
        <v>2250.87</v>
      </c>
      <c r="I7655" s="20">
        <v>2236.1</v>
      </c>
      <c r="J7655" s="20">
        <v>2146.73</v>
      </c>
      <c r="K7655" s="20">
        <v>2224.79</v>
      </c>
      <c r="L7655" s="20">
        <f t="shared" si="122"/>
        <v>2250.87</v>
      </c>
    </row>
    <row r="7656" spans="1:12" ht="49.5">
      <c r="A7656" s="19">
        <v>1716000045</v>
      </c>
      <c r="B7656" s="15" t="s">
        <v>6848</v>
      </c>
      <c r="C7656" s="22" t="s">
        <v>13</v>
      </c>
      <c r="D7656" s="20">
        <v>2504.86</v>
      </c>
      <c r="E7656" s="20">
        <v>2518.34</v>
      </c>
      <c r="F7656" s="20">
        <v>2576.69</v>
      </c>
      <c r="G7656" s="20">
        <v>2542.6</v>
      </c>
      <c r="H7656" s="20">
        <v>2623.61</v>
      </c>
      <c r="I7656" s="20">
        <v>2604.34</v>
      </c>
      <c r="J7656" s="20">
        <v>2488.75</v>
      </c>
      <c r="K7656" s="20">
        <v>2589.4</v>
      </c>
      <c r="L7656" s="20">
        <f t="shared" si="122"/>
        <v>2623.61</v>
      </c>
    </row>
    <row r="7657" spans="1:12" ht="49.5">
      <c r="A7657" s="19">
        <v>1716000046</v>
      </c>
      <c r="B7657" s="15" t="s">
        <v>6849</v>
      </c>
      <c r="C7657" s="22" t="s">
        <v>13</v>
      </c>
      <c r="D7657" s="20">
        <v>2857.5</v>
      </c>
      <c r="E7657" s="20">
        <v>2873.23</v>
      </c>
      <c r="F7657" s="20">
        <v>2940.62</v>
      </c>
      <c r="G7657" s="20">
        <v>2901.03</v>
      </c>
      <c r="H7657" s="20">
        <v>2995.49</v>
      </c>
      <c r="I7657" s="20">
        <v>2973.03</v>
      </c>
      <c r="J7657" s="20">
        <v>2839.18</v>
      </c>
      <c r="K7657" s="20">
        <v>2955.55</v>
      </c>
      <c r="L7657" s="20">
        <f t="shared" si="122"/>
        <v>2995.49</v>
      </c>
    </row>
    <row r="7658" spans="1:12" ht="49.5">
      <c r="A7658" s="19">
        <v>1716000047</v>
      </c>
      <c r="B7658" s="15" t="s">
        <v>6850</v>
      </c>
      <c r="C7658" s="22" t="s">
        <v>13</v>
      </c>
      <c r="D7658" s="20">
        <v>2866.49</v>
      </c>
      <c r="E7658" s="20">
        <v>2882.25</v>
      </c>
      <c r="F7658" s="20">
        <v>2945.69</v>
      </c>
      <c r="G7658" s="20">
        <v>2907.89</v>
      </c>
      <c r="H7658" s="20">
        <v>2999.76</v>
      </c>
      <c r="I7658" s="20">
        <v>2977.61</v>
      </c>
      <c r="J7658" s="20">
        <v>2847.89</v>
      </c>
      <c r="K7658" s="20">
        <v>2959.64</v>
      </c>
      <c r="L7658" s="20">
        <f t="shared" si="122"/>
        <v>2999.76</v>
      </c>
    </row>
    <row r="7659" spans="1:12" ht="33">
      <c r="A7659" s="19">
        <v>1716000048</v>
      </c>
      <c r="B7659" s="15" t="s">
        <v>6851</v>
      </c>
      <c r="C7659" s="22" t="s">
        <v>13</v>
      </c>
      <c r="D7659" s="20">
        <v>293545.18</v>
      </c>
      <c r="E7659" s="20">
        <v>293545.18</v>
      </c>
      <c r="F7659" s="20">
        <v>293552.51</v>
      </c>
      <c r="G7659" s="20">
        <v>293552.51</v>
      </c>
      <c r="H7659" s="20">
        <v>293552.51</v>
      </c>
      <c r="I7659" s="20">
        <v>293552.51</v>
      </c>
      <c r="J7659" s="20">
        <v>293552.51</v>
      </c>
      <c r="K7659" s="20">
        <v>293552.51</v>
      </c>
      <c r="L7659" s="20">
        <f t="shared" si="122"/>
        <v>293552.51</v>
      </c>
    </row>
    <row r="7660" spans="1:12" ht="24.75">
      <c r="A7660" s="19">
        <v>1716000049</v>
      </c>
      <c r="B7660" s="15" t="s">
        <v>6852</v>
      </c>
      <c r="C7660" s="22" t="s">
        <v>13</v>
      </c>
      <c r="D7660" s="20">
        <v>3523.25</v>
      </c>
      <c r="E7660" s="20">
        <v>3523.25</v>
      </c>
      <c r="F7660" s="20">
        <v>3523.34</v>
      </c>
      <c r="G7660" s="20">
        <v>3523.34</v>
      </c>
      <c r="H7660" s="20">
        <v>3523.34</v>
      </c>
      <c r="I7660" s="20">
        <v>3523.34</v>
      </c>
      <c r="J7660" s="20">
        <v>3523.34</v>
      </c>
      <c r="K7660" s="20">
        <v>3523.34</v>
      </c>
      <c r="L7660" s="20">
        <f t="shared" si="122"/>
        <v>3523.34</v>
      </c>
    </row>
    <row r="7661" spans="1:12" ht="24.75">
      <c r="A7661" s="19">
        <v>1716000050</v>
      </c>
      <c r="B7661" s="15" t="s">
        <v>6853</v>
      </c>
      <c r="C7661" s="22" t="s">
        <v>13</v>
      </c>
      <c r="D7661" s="20">
        <v>229.56</v>
      </c>
      <c r="E7661" s="20">
        <v>229.83</v>
      </c>
      <c r="F7661" s="20">
        <v>230.91</v>
      </c>
      <c r="G7661" s="20">
        <v>229.95</v>
      </c>
      <c r="H7661" s="20">
        <v>231.81</v>
      </c>
      <c r="I7661" s="20">
        <v>231.53</v>
      </c>
      <c r="J7661" s="20">
        <v>229.19</v>
      </c>
      <c r="K7661" s="20">
        <v>231.43</v>
      </c>
      <c r="L7661" s="20">
        <f t="shared" si="122"/>
        <v>231.81</v>
      </c>
    </row>
    <row r="7662" spans="1:12" ht="33">
      <c r="A7662" s="19">
        <v>1716000051</v>
      </c>
      <c r="B7662" s="15" t="s">
        <v>6854</v>
      </c>
      <c r="C7662" s="22" t="s">
        <v>15</v>
      </c>
      <c r="D7662" s="20">
        <v>733.21</v>
      </c>
      <c r="E7662" s="20">
        <v>733.21</v>
      </c>
      <c r="F7662" s="20">
        <v>733.69</v>
      </c>
      <c r="G7662" s="20">
        <v>733.63</v>
      </c>
      <c r="H7662" s="20">
        <v>733.69</v>
      </c>
      <c r="I7662" s="20">
        <v>733.65</v>
      </c>
      <c r="J7662" s="20">
        <v>733.15</v>
      </c>
      <c r="K7662" s="20">
        <v>733.4</v>
      </c>
      <c r="L7662" s="20">
        <f t="shared" si="122"/>
        <v>733.69</v>
      </c>
    </row>
    <row r="7663" spans="1:12" ht="57.75">
      <c r="A7663" s="19">
        <v>1716000055</v>
      </c>
      <c r="B7663" s="15" t="s">
        <v>6855</v>
      </c>
      <c r="C7663" s="22" t="s">
        <v>13</v>
      </c>
      <c r="D7663" s="20">
        <v>2685.78</v>
      </c>
      <c r="E7663" s="20">
        <v>2725.98</v>
      </c>
      <c r="F7663" s="20">
        <v>2938.62</v>
      </c>
      <c r="G7663" s="20">
        <v>2888.32</v>
      </c>
      <c r="H7663" s="20">
        <v>3013.36</v>
      </c>
      <c r="I7663" s="20">
        <v>2954.13</v>
      </c>
      <c r="J7663" s="20">
        <v>2610.69</v>
      </c>
      <c r="K7663" s="20">
        <v>2838.14</v>
      </c>
      <c r="L7663" s="20">
        <f t="shared" si="122"/>
        <v>3013.36</v>
      </c>
    </row>
    <row r="7664" spans="1:12" ht="16.5">
      <c r="A7664" s="19">
        <v>1716000056</v>
      </c>
      <c r="B7664" s="15" t="s">
        <v>6856</v>
      </c>
      <c r="C7664" s="22" t="s">
        <v>13</v>
      </c>
      <c r="D7664" s="20">
        <v>62.33</v>
      </c>
      <c r="E7664" s="20">
        <v>62.49</v>
      </c>
      <c r="F7664" s="20">
        <v>62.87</v>
      </c>
      <c r="G7664" s="20">
        <v>62.6</v>
      </c>
      <c r="H7664" s="20">
        <v>63.43</v>
      </c>
      <c r="I7664" s="20">
        <v>63.2</v>
      </c>
      <c r="J7664" s="20">
        <v>62.12</v>
      </c>
      <c r="K7664" s="20">
        <v>62.97</v>
      </c>
      <c r="L7664" s="20">
        <f t="shared" si="122"/>
        <v>63.43</v>
      </c>
    </row>
    <row r="7665" spans="1:12" ht="41.25">
      <c r="A7665" s="19">
        <v>1716000057</v>
      </c>
      <c r="B7665" s="15" t="s">
        <v>6857</v>
      </c>
      <c r="C7665" s="22" t="s">
        <v>15</v>
      </c>
      <c r="D7665" s="20">
        <v>989.71</v>
      </c>
      <c r="E7665" s="20">
        <v>989.71</v>
      </c>
      <c r="F7665" s="20">
        <v>990.88</v>
      </c>
      <c r="G7665" s="20">
        <v>990.72</v>
      </c>
      <c r="H7665" s="20">
        <v>990.89</v>
      </c>
      <c r="I7665" s="20">
        <v>990.79</v>
      </c>
      <c r="J7665" s="20">
        <v>989.53</v>
      </c>
      <c r="K7665" s="20">
        <v>990.17</v>
      </c>
      <c r="L7665" s="20">
        <f t="shared" si="122"/>
        <v>990.89</v>
      </c>
    </row>
    <row r="7666" spans="1:12" ht="49.5">
      <c r="A7666" s="19">
        <v>1716000061</v>
      </c>
      <c r="B7666" s="15" t="s">
        <v>6858</v>
      </c>
      <c r="C7666" s="22" t="s">
        <v>13</v>
      </c>
      <c r="D7666" s="20">
        <v>5383.18</v>
      </c>
      <c r="E7666" s="20">
        <v>5415.47</v>
      </c>
      <c r="F7666" s="20">
        <v>5544.2</v>
      </c>
      <c r="G7666" s="20">
        <v>5466.12</v>
      </c>
      <c r="H7666" s="20">
        <v>5651.39</v>
      </c>
      <c r="I7666" s="20">
        <v>5607.89</v>
      </c>
      <c r="J7666" s="20">
        <v>5346.46</v>
      </c>
      <c r="K7666" s="20">
        <v>5579.18</v>
      </c>
      <c r="L7666" s="20">
        <f t="shared" si="122"/>
        <v>5651.39</v>
      </c>
    </row>
    <row r="7667" spans="1:12" ht="57.75">
      <c r="A7667" s="19">
        <v>1716000062</v>
      </c>
      <c r="B7667" s="15" t="s">
        <v>6859</v>
      </c>
      <c r="C7667" s="22" t="s">
        <v>13</v>
      </c>
      <c r="D7667" s="20">
        <v>3963.83</v>
      </c>
      <c r="E7667" s="20">
        <v>3992.15</v>
      </c>
      <c r="F7667" s="20">
        <v>4094.85</v>
      </c>
      <c r="G7667" s="20">
        <v>4032.91</v>
      </c>
      <c r="H7667" s="20">
        <v>4187.09</v>
      </c>
      <c r="I7667" s="20">
        <v>4150.29</v>
      </c>
      <c r="J7667" s="20">
        <v>3934.61</v>
      </c>
      <c r="K7667" s="20">
        <v>4125.8500000000004</v>
      </c>
      <c r="L7667" s="20">
        <f t="shared" si="122"/>
        <v>4187.09</v>
      </c>
    </row>
    <row r="7668" spans="1:12" ht="49.5">
      <c r="A7668" s="19">
        <v>1716000063</v>
      </c>
      <c r="B7668" s="15" t="s">
        <v>8658</v>
      </c>
      <c r="C7668" s="22" t="s">
        <v>13</v>
      </c>
      <c r="D7668" s="20">
        <v>2412.3000000000002</v>
      </c>
      <c r="E7668" s="20">
        <v>2429.21</v>
      </c>
      <c r="F7668" s="20">
        <v>2491.38</v>
      </c>
      <c r="G7668" s="20">
        <v>2454.02</v>
      </c>
      <c r="H7668" s="20">
        <v>2542.9499999999998</v>
      </c>
      <c r="I7668" s="20">
        <v>2521.2199999999998</v>
      </c>
      <c r="J7668" s="20">
        <v>2392.08</v>
      </c>
      <c r="K7668" s="20">
        <v>2511.7199999999998</v>
      </c>
      <c r="L7668" s="20">
        <f t="shared" si="122"/>
        <v>2542.9499999999998</v>
      </c>
    </row>
    <row r="7669" spans="1:12" ht="49.5">
      <c r="A7669" s="19">
        <v>1716000065</v>
      </c>
      <c r="B7669" s="15" t="s">
        <v>6860</v>
      </c>
      <c r="C7669" s="22" t="s">
        <v>13</v>
      </c>
      <c r="D7669" s="20">
        <v>5006.34</v>
      </c>
      <c r="E7669" s="20">
        <v>5030.7</v>
      </c>
      <c r="F7669" s="20">
        <v>5135.4799999999996</v>
      </c>
      <c r="G7669" s="20">
        <v>5072.97</v>
      </c>
      <c r="H7669" s="20">
        <v>5216.92</v>
      </c>
      <c r="I7669" s="20">
        <v>5184.09</v>
      </c>
      <c r="J7669" s="20">
        <v>4979.03</v>
      </c>
      <c r="K7669" s="20">
        <v>5165.6899999999996</v>
      </c>
      <c r="L7669" s="20">
        <f t="shared" si="122"/>
        <v>5216.92</v>
      </c>
    </row>
    <row r="7670" spans="1:12" ht="24.75">
      <c r="A7670" s="19">
        <v>1716000066</v>
      </c>
      <c r="B7670" s="15" t="s">
        <v>6861</v>
      </c>
      <c r="C7670" s="22" t="s">
        <v>13</v>
      </c>
      <c r="D7670" s="20">
        <v>3982.64</v>
      </c>
      <c r="E7670" s="20">
        <v>3982.64</v>
      </c>
      <c r="F7670" s="20">
        <v>3982.73</v>
      </c>
      <c r="G7670" s="20">
        <v>3982.73</v>
      </c>
      <c r="H7670" s="20">
        <v>3982.73</v>
      </c>
      <c r="I7670" s="20">
        <v>3982.73</v>
      </c>
      <c r="J7670" s="20">
        <v>3982.73</v>
      </c>
      <c r="K7670" s="20">
        <v>3982.73</v>
      </c>
      <c r="L7670" s="20">
        <f t="shared" si="122"/>
        <v>3982.73</v>
      </c>
    </row>
    <row r="7671" spans="1:12" ht="33">
      <c r="A7671" s="19">
        <v>1716000071</v>
      </c>
      <c r="B7671" s="15" t="s">
        <v>6862</v>
      </c>
      <c r="C7671" s="22" t="s">
        <v>15</v>
      </c>
      <c r="D7671" s="20">
        <v>636.98</v>
      </c>
      <c r="E7671" s="20">
        <v>636.98</v>
      </c>
      <c r="F7671" s="20">
        <v>637.47</v>
      </c>
      <c r="G7671" s="20">
        <v>637.39</v>
      </c>
      <c r="H7671" s="20">
        <v>637.48</v>
      </c>
      <c r="I7671" s="20">
        <v>637.44000000000005</v>
      </c>
      <c r="J7671" s="20">
        <v>636.91999999999996</v>
      </c>
      <c r="K7671" s="20">
        <v>637.16999999999996</v>
      </c>
      <c r="L7671" s="20">
        <f t="shared" si="122"/>
        <v>637.48</v>
      </c>
    </row>
    <row r="7672" spans="1:12" ht="33">
      <c r="A7672" s="19">
        <v>1716000072</v>
      </c>
      <c r="B7672" s="15" t="s">
        <v>6863</v>
      </c>
      <c r="C7672" s="22" t="s">
        <v>15</v>
      </c>
      <c r="D7672" s="20">
        <v>834.22</v>
      </c>
      <c r="E7672" s="20">
        <v>834.22</v>
      </c>
      <c r="F7672" s="20">
        <v>834.24</v>
      </c>
      <c r="G7672" s="20">
        <v>834.24</v>
      </c>
      <c r="H7672" s="20">
        <v>834.24</v>
      </c>
      <c r="I7672" s="20">
        <v>834.24</v>
      </c>
      <c r="J7672" s="20">
        <v>834.24</v>
      </c>
      <c r="K7672" s="20">
        <v>834.24</v>
      </c>
      <c r="L7672" s="20">
        <f t="shared" si="122"/>
        <v>834.24</v>
      </c>
    </row>
    <row r="7673" spans="1:12" ht="16.5">
      <c r="A7673" s="19">
        <v>1716000077</v>
      </c>
      <c r="B7673" s="15" t="s">
        <v>6864</v>
      </c>
      <c r="C7673" s="22" t="s">
        <v>13</v>
      </c>
      <c r="D7673" s="20">
        <v>27.26</v>
      </c>
      <c r="E7673" s="20">
        <v>27.26</v>
      </c>
      <c r="F7673" s="20">
        <v>27.26</v>
      </c>
      <c r="G7673" s="20">
        <v>27.26</v>
      </c>
      <c r="H7673" s="20">
        <v>27.26</v>
      </c>
      <c r="I7673" s="20">
        <v>27.26</v>
      </c>
      <c r="J7673" s="20">
        <v>27.26</v>
      </c>
      <c r="K7673" s="20">
        <v>27.26</v>
      </c>
      <c r="L7673" s="20">
        <f t="shared" si="122"/>
        <v>27.26</v>
      </c>
    </row>
    <row r="7674" spans="1:12" ht="33">
      <c r="A7674" s="19">
        <v>1716000081</v>
      </c>
      <c r="B7674" s="15" t="s">
        <v>6865</v>
      </c>
      <c r="C7674" s="22" t="s">
        <v>15</v>
      </c>
      <c r="D7674" s="20">
        <v>636.98</v>
      </c>
      <c r="E7674" s="20">
        <v>636.98</v>
      </c>
      <c r="F7674" s="20">
        <v>637.47</v>
      </c>
      <c r="G7674" s="20">
        <v>637.39</v>
      </c>
      <c r="H7674" s="20">
        <v>637.48</v>
      </c>
      <c r="I7674" s="20">
        <v>637.44000000000005</v>
      </c>
      <c r="J7674" s="20">
        <v>636.91999999999996</v>
      </c>
      <c r="K7674" s="20">
        <v>637.16999999999996</v>
      </c>
      <c r="L7674" s="20">
        <f t="shared" si="122"/>
        <v>637.48</v>
      </c>
    </row>
    <row r="7675" spans="1:12" ht="24.75">
      <c r="A7675" s="19">
        <v>1716000082</v>
      </c>
      <c r="B7675" s="15" t="s">
        <v>6866</v>
      </c>
      <c r="C7675" s="22" t="s">
        <v>13</v>
      </c>
      <c r="D7675" s="20">
        <v>1430.37</v>
      </c>
      <c r="E7675" s="20">
        <v>1430.37</v>
      </c>
      <c r="F7675" s="20">
        <v>1430.41</v>
      </c>
      <c r="G7675" s="20">
        <v>1430.41</v>
      </c>
      <c r="H7675" s="20">
        <v>1430.41</v>
      </c>
      <c r="I7675" s="20">
        <v>1430.41</v>
      </c>
      <c r="J7675" s="20">
        <v>1430.41</v>
      </c>
      <c r="K7675" s="20">
        <v>1430.41</v>
      </c>
      <c r="L7675" s="20">
        <f t="shared" si="122"/>
        <v>1430.41</v>
      </c>
    </row>
    <row r="7676" spans="1:12" ht="24.75">
      <c r="A7676" s="19">
        <v>1716000087</v>
      </c>
      <c r="B7676" s="15" t="s">
        <v>6867</v>
      </c>
      <c r="C7676" s="22" t="s">
        <v>13</v>
      </c>
      <c r="D7676" s="20">
        <v>516.36</v>
      </c>
      <c r="E7676" s="20">
        <v>516.36</v>
      </c>
      <c r="F7676" s="20">
        <v>516.37</v>
      </c>
      <c r="G7676" s="20">
        <v>516.37</v>
      </c>
      <c r="H7676" s="20">
        <v>516.37</v>
      </c>
      <c r="I7676" s="20">
        <v>516.37</v>
      </c>
      <c r="J7676" s="20">
        <v>516.37</v>
      </c>
      <c r="K7676" s="20">
        <v>516.37</v>
      </c>
      <c r="L7676" s="20">
        <f t="shared" si="122"/>
        <v>516.37</v>
      </c>
    </row>
    <row r="7677" spans="1:12" ht="16.5">
      <c r="A7677" s="19">
        <v>1716000090</v>
      </c>
      <c r="B7677" s="15" t="s">
        <v>6868</v>
      </c>
      <c r="C7677" s="22" t="s">
        <v>13</v>
      </c>
      <c r="D7677" s="20">
        <v>1390.54</v>
      </c>
      <c r="E7677" s="20">
        <v>1390.54</v>
      </c>
      <c r="F7677" s="20">
        <v>1390.57</v>
      </c>
      <c r="G7677" s="20">
        <v>1390.57</v>
      </c>
      <c r="H7677" s="20">
        <v>1390.57</v>
      </c>
      <c r="I7677" s="20">
        <v>1390.57</v>
      </c>
      <c r="J7677" s="20">
        <v>1390.57</v>
      </c>
      <c r="K7677" s="20">
        <v>1390.57</v>
      </c>
      <c r="L7677" s="20">
        <f t="shared" si="122"/>
        <v>1390.57</v>
      </c>
    </row>
    <row r="7678" spans="1:12" ht="16.5">
      <c r="A7678" s="19">
        <v>1716000091</v>
      </c>
      <c r="B7678" s="15" t="s">
        <v>6869</v>
      </c>
      <c r="C7678" s="22" t="s">
        <v>13</v>
      </c>
      <c r="D7678" s="20">
        <v>1220.67</v>
      </c>
      <c r="E7678" s="20">
        <v>1220.67</v>
      </c>
      <c r="F7678" s="20">
        <v>1220.7</v>
      </c>
      <c r="G7678" s="20">
        <v>1220.7</v>
      </c>
      <c r="H7678" s="20">
        <v>1220.7</v>
      </c>
      <c r="I7678" s="20">
        <v>1220.7</v>
      </c>
      <c r="J7678" s="20">
        <v>1220.7</v>
      </c>
      <c r="K7678" s="20">
        <v>1220.7</v>
      </c>
      <c r="L7678" s="20">
        <f t="shared" si="122"/>
        <v>1220.7</v>
      </c>
    </row>
    <row r="7679" spans="1:12" ht="33">
      <c r="A7679" s="19">
        <v>1716000171</v>
      </c>
      <c r="B7679" s="15" t="s">
        <v>6870</v>
      </c>
      <c r="C7679" s="22" t="s">
        <v>15</v>
      </c>
      <c r="D7679" s="20">
        <v>656.75</v>
      </c>
      <c r="E7679" s="20">
        <v>656.75</v>
      </c>
      <c r="F7679" s="20">
        <v>656.77</v>
      </c>
      <c r="G7679" s="20">
        <v>656.77</v>
      </c>
      <c r="H7679" s="20">
        <v>656.77</v>
      </c>
      <c r="I7679" s="20">
        <v>656.77</v>
      </c>
      <c r="J7679" s="20">
        <v>656.77</v>
      </c>
      <c r="K7679" s="20">
        <v>656.77</v>
      </c>
      <c r="L7679" s="20">
        <f t="shared" si="122"/>
        <v>656.77</v>
      </c>
    </row>
    <row r="7680" spans="1:12" ht="16.5">
      <c r="A7680" s="19">
        <v>1716000172</v>
      </c>
      <c r="B7680" s="15" t="s">
        <v>8409</v>
      </c>
      <c r="C7680" s="22" t="s">
        <v>13</v>
      </c>
      <c r="D7680" s="20">
        <v>20193.46</v>
      </c>
      <c r="E7680" s="20">
        <v>20193.88</v>
      </c>
      <c r="F7680" s="20">
        <v>20195.349999999999</v>
      </c>
      <c r="G7680" s="20">
        <v>20194.64</v>
      </c>
      <c r="H7680" s="20">
        <v>20196.71</v>
      </c>
      <c r="I7680" s="20">
        <v>20196.169999999998</v>
      </c>
      <c r="J7680" s="20">
        <v>20193.48</v>
      </c>
      <c r="K7680" s="20">
        <v>20195.59</v>
      </c>
      <c r="L7680" s="20">
        <f t="shared" si="122"/>
        <v>20196.71</v>
      </c>
    </row>
    <row r="7681" spans="1:12" ht="16.5">
      <c r="A7681" s="19">
        <v>1716000174</v>
      </c>
      <c r="B7681" s="15" t="s">
        <v>6871</v>
      </c>
      <c r="C7681" s="22" t="s">
        <v>13</v>
      </c>
      <c r="D7681" s="20">
        <v>17400.14</v>
      </c>
      <c r="E7681" s="20">
        <v>17400.560000000001</v>
      </c>
      <c r="F7681" s="20">
        <v>17401.98</v>
      </c>
      <c r="G7681" s="20">
        <v>17401.28</v>
      </c>
      <c r="H7681" s="20">
        <v>17403.34</v>
      </c>
      <c r="I7681" s="20">
        <v>17402.8</v>
      </c>
      <c r="J7681" s="20">
        <v>17400.09</v>
      </c>
      <c r="K7681" s="20">
        <v>17402.22</v>
      </c>
      <c r="L7681" s="20">
        <f t="shared" si="122"/>
        <v>17403.34</v>
      </c>
    </row>
    <row r="7682" spans="1:12" ht="16.5">
      <c r="A7682" s="19">
        <v>1716000175</v>
      </c>
      <c r="B7682" s="15" t="s">
        <v>8860</v>
      </c>
      <c r="C7682" s="22" t="s">
        <v>13</v>
      </c>
      <c r="D7682" s="20">
        <v>15378.47</v>
      </c>
      <c r="E7682" s="20">
        <v>15378.47</v>
      </c>
      <c r="F7682" s="20">
        <v>15378.85</v>
      </c>
      <c r="G7682" s="20">
        <v>15378.85</v>
      </c>
      <c r="H7682" s="20">
        <v>15378.85</v>
      </c>
      <c r="I7682" s="20">
        <v>15378.85</v>
      </c>
      <c r="J7682" s="20">
        <v>15378.85</v>
      </c>
      <c r="K7682" s="20">
        <v>15378.85</v>
      </c>
      <c r="L7682" s="20">
        <f t="shared" si="122"/>
        <v>15378.85</v>
      </c>
    </row>
    <row r="7683" spans="1:12" ht="24.75">
      <c r="A7683" s="19">
        <v>1716000182</v>
      </c>
      <c r="B7683" s="15" t="s">
        <v>8435</v>
      </c>
      <c r="C7683" s="22" t="s">
        <v>13</v>
      </c>
      <c r="D7683" s="20">
        <v>14619.33</v>
      </c>
      <c r="E7683" s="20">
        <v>14619.93</v>
      </c>
      <c r="F7683" s="20">
        <v>14621.9</v>
      </c>
      <c r="G7683" s="20">
        <v>14621.23</v>
      </c>
      <c r="H7683" s="20">
        <v>14623.65</v>
      </c>
      <c r="I7683" s="20">
        <v>14622.86</v>
      </c>
      <c r="J7683" s="20">
        <v>14619.27</v>
      </c>
      <c r="K7683" s="20">
        <v>14622.2</v>
      </c>
      <c r="L7683" s="20">
        <f t="shared" si="122"/>
        <v>14623.65</v>
      </c>
    </row>
    <row r="7684" spans="1:12" ht="24.75">
      <c r="A7684" s="19">
        <v>1716000211</v>
      </c>
      <c r="B7684" s="15" t="s">
        <v>6872</v>
      </c>
      <c r="C7684" s="22" t="s">
        <v>15</v>
      </c>
      <c r="D7684" s="20">
        <v>915.2</v>
      </c>
      <c r="E7684" s="20">
        <v>915.2</v>
      </c>
      <c r="F7684" s="20">
        <v>915.51</v>
      </c>
      <c r="G7684" s="20">
        <v>915.46</v>
      </c>
      <c r="H7684" s="20">
        <v>915.51</v>
      </c>
      <c r="I7684" s="20">
        <v>915.47</v>
      </c>
      <c r="J7684" s="20">
        <v>915.17</v>
      </c>
      <c r="K7684" s="20">
        <v>915.32</v>
      </c>
      <c r="L7684" s="20">
        <f t="shared" si="122"/>
        <v>915.51</v>
      </c>
    </row>
    <row r="7685" spans="1:12" ht="33">
      <c r="A7685" s="19">
        <v>1716000212</v>
      </c>
      <c r="B7685" s="15" t="s">
        <v>6873</v>
      </c>
      <c r="C7685" s="22" t="s">
        <v>15</v>
      </c>
      <c r="D7685" s="20">
        <v>994.73</v>
      </c>
      <c r="E7685" s="20">
        <v>994.73</v>
      </c>
      <c r="F7685" s="20">
        <v>994.75</v>
      </c>
      <c r="G7685" s="20">
        <v>994.75</v>
      </c>
      <c r="H7685" s="20">
        <v>994.75</v>
      </c>
      <c r="I7685" s="20">
        <v>994.75</v>
      </c>
      <c r="J7685" s="20">
        <v>994.75</v>
      </c>
      <c r="K7685" s="20">
        <v>994.75</v>
      </c>
      <c r="L7685" s="20">
        <f t="shared" si="122"/>
        <v>994.75</v>
      </c>
    </row>
    <row r="7686" spans="1:12" ht="33">
      <c r="A7686" s="19">
        <v>1716000221</v>
      </c>
      <c r="B7686" s="15" t="s">
        <v>6874</v>
      </c>
      <c r="C7686" s="22" t="s">
        <v>15</v>
      </c>
      <c r="D7686" s="20">
        <v>1028.3699999999999</v>
      </c>
      <c r="E7686" s="20">
        <v>1028.3699999999999</v>
      </c>
      <c r="F7686" s="20">
        <v>1028.7</v>
      </c>
      <c r="G7686" s="20">
        <v>1028.6600000000001</v>
      </c>
      <c r="H7686" s="20">
        <v>1028.7</v>
      </c>
      <c r="I7686" s="20">
        <v>1028.67</v>
      </c>
      <c r="J7686" s="20">
        <v>1028.3599999999999</v>
      </c>
      <c r="K7686" s="20">
        <v>1028.52</v>
      </c>
      <c r="L7686" s="20">
        <f t="shared" si="122"/>
        <v>1028.7</v>
      </c>
    </row>
    <row r="7687" spans="1:12" ht="33">
      <c r="A7687" s="19">
        <v>1716000231</v>
      </c>
      <c r="B7687" s="15" t="s">
        <v>6875</v>
      </c>
      <c r="C7687" s="22" t="s">
        <v>15</v>
      </c>
      <c r="D7687" s="20">
        <v>1274.77</v>
      </c>
      <c r="E7687" s="20">
        <v>1274.77</v>
      </c>
      <c r="F7687" s="20">
        <v>1275.0999999999999</v>
      </c>
      <c r="G7687" s="20">
        <v>1275.05</v>
      </c>
      <c r="H7687" s="20">
        <v>1275.0999999999999</v>
      </c>
      <c r="I7687" s="20">
        <v>1275.07</v>
      </c>
      <c r="J7687" s="20">
        <v>1274.77</v>
      </c>
      <c r="K7687" s="20">
        <v>1274.92</v>
      </c>
      <c r="L7687" s="20">
        <f t="shared" si="122"/>
        <v>1275.0999999999999</v>
      </c>
    </row>
    <row r="7688" spans="1:12" ht="24.75">
      <c r="A7688" s="19">
        <v>1716000241</v>
      </c>
      <c r="B7688" s="15" t="s">
        <v>6876</v>
      </c>
      <c r="C7688" s="22" t="s">
        <v>13</v>
      </c>
      <c r="D7688" s="20">
        <v>2227.64</v>
      </c>
      <c r="E7688" s="20">
        <v>2227.64</v>
      </c>
      <c r="F7688" s="20">
        <v>2227.64</v>
      </c>
      <c r="G7688" s="20">
        <v>2227.64</v>
      </c>
      <c r="H7688" s="20">
        <v>2227.64</v>
      </c>
      <c r="I7688" s="20">
        <v>2227.64</v>
      </c>
      <c r="J7688" s="20">
        <v>2227.64</v>
      </c>
      <c r="K7688" s="20">
        <v>2227.64</v>
      </c>
      <c r="L7688" s="20">
        <f t="shared" si="122"/>
        <v>2227.64</v>
      </c>
    </row>
    <row r="7689" spans="1:12" ht="24.75">
      <c r="A7689" s="19">
        <v>1716000251</v>
      </c>
      <c r="B7689" s="15" t="s">
        <v>6877</v>
      </c>
      <c r="C7689" s="22" t="s">
        <v>13</v>
      </c>
      <c r="D7689" s="20">
        <v>99.47</v>
      </c>
      <c r="E7689" s="20">
        <v>99.47</v>
      </c>
      <c r="F7689" s="20">
        <v>99.47</v>
      </c>
      <c r="G7689" s="20">
        <v>99.47</v>
      </c>
      <c r="H7689" s="20">
        <v>99.47</v>
      </c>
      <c r="I7689" s="20">
        <v>99.47</v>
      </c>
      <c r="J7689" s="20">
        <v>99.47</v>
      </c>
      <c r="K7689" s="20">
        <v>99.47</v>
      </c>
      <c r="L7689" s="20">
        <f t="shared" si="122"/>
        <v>99.47</v>
      </c>
    </row>
    <row r="7690" spans="1:12" ht="16.5">
      <c r="A7690" s="19">
        <v>1716000252</v>
      </c>
      <c r="B7690" s="15" t="s">
        <v>6878</v>
      </c>
      <c r="C7690" s="22" t="s">
        <v>13</v>
      </c>
      <c r="D7690" s="20">
        <v>199.47</v>
      </c>
      <c r="E7690" s="20">
        <v>199.47</v>
      </c>
      <c r="F7690" s="20">
        <v>199.47</v>
      </c>
      <c r="G7690" s="20">
        <v>199.47</v>
      </c>
      <c r="H7690" s="20">
        <v>199.47</v>
      </c>
      <c r="I7690" s="20">
        <v>199.47</v>
      </c>
      <c r="J7690" s="20">
        <v>199.47</v>
      </c>
      <c r="K7690" s="20">
        <v>199.47</v>
      </c>
      <c r="L7690" s="20">
        <f t="shared" si="122"/>
        <v>199.47</v>
      </c>
    </row>
    <row r="7691" spans="1:12" ht="16.5">
      <c r="A7691" s="19">
        <v>1716000253</v>
      </c>
      <c r="B7691" s="15" t="s">
        <v>6879</v>
      </c>
      <c r="C7691" s="22" t="s">
        <v>13</v>
      </c>
      <c r="D7691" s="20">
        <v>4668.5200000000004</v>
      </c>
      <c r="E7691" s="20">
        <v>4668.5200000000004</v>
      </c>
      <c r="F7691" s="20">
        <v>4668.63</v>
      </c>
      <c r="G7691" s="20">
        <v>4668.63</v>
      </c>
      <c r="H7691" s="20">
        <v>4668.63</v>
      </c>
      <c r="I7691" s="20">
        <v>4668.63</v>
      </c>
      <c r="J7691" s="20">
        <v>4668.63</v>
      </c>
      <c r="K7691" s="20">
        <v>4668.63</v>
      </c>
      <c r="L7691" s="20">
        <f t="shared" si="122"/>
        <v>4668.63</v>
      </c>
    </row>
    <row r="7692" spans="1:12" ht="16.5">
      <c r="A7692" s="19">
        <v>1716000254</v>
      </c>
      <c r="B7692" s="15" t="s">
        <v>6880</v>
      </c>
      <c r="C7692" s="22" t="s">
        <v>13</v>
      </c>
      <c r="D7692" s="20">
        <v>7652.27</v>
      </c>
      <c r="E7692" s="20">
        <v>7652.27</v>
      </c>
      <c r="F7692" s="20">
        <v>7652.47</v>
      </c>
      <c r="G7692" s="20">
        <v>7652.47</v>
      </c>
      <c r="H7692" s="20">
        <v>7652.47</v>
      </c>
      <c r="I7692" s="20">
        <v>7652.47</v>
      </c>
      <c r="J7692" s="20">
        <v>7652.47</v>
      </c>
      <c r="K7692" s="20">
        <v>7652.47</v>
      </c>
      <c r="L7692" s="20">
        <f t="shared" si="122"/>
        <v>7652.47</v>
      </c>
    </row>
    <row r="7693" spans="1:12" ht="16.5">
      <c r="A7693" s="19">
        <v>1716000255</v>
      </c>
      <c r="B7693" s="15" t="s">
        <v>6881</v>
      </c>
      <c r="C7693" s="22" t="s">
        <v>13</v>
      </c>
      <c r="D7693" s="20">
        <v>12832.42</v>
      </c>
      <c r="E7693" s="20">
        <v>12832.42</v>
      </c>
      <c r="F7693" s="20">
        <v>12832.74</v>
      </c>
      <c r="G7693" s="20">
        <v>12832.74</v>
      </c>
      <c r="H7693" s="20">
        <v>12832.74</v>
      </c>
      <c r="I7693" s="20">
        <v>12832.74</v>
      </c>
      <c r="J7693" s="20">
        <v>12832.74</v>
      </c>
      <c r="K7693" s="20">
        <v>12832.74</v>
      </c>
      <c r="L7693" s="20">
        <f t="shared" si="122"/>
        <v>12832.74</v>
      </c>
    </row>
    <row r="7694" spans="1:12" ht="24.75">
      <c r="A7694" s="19">
        <v>1716000268</v>
      </c>
      <c r="B7694" s="15" t="s">
        <v>6882</v>
      </c>
      <c r="C7694" s="22" t="s">
        <v>13</v>
      </c>
      <c r="D7694" s="20">
        <v>16289.8</v>
      </c>
      <c r="E7694" s="20">
        <v>16289.8</v>
      </c>
      <c r="F7694" s="20">
        <v>16290.21</v>
      </c>
      <c r="G7694" s="20">
        <v>16290.21</v>
      </c>
      <c r="H7694" s="20">
        <v>16290.21</v>
      </c>
      <c r="I7694" s="20">
        <v>16290.21</v>
      </c>
      <c r="J7694" s="20">
        <v>16290.21</v>
      </c>
      <c r="K7694" s="20">
        <v>16290.21</v>
      </c>
      <c r="L7694" s="20">
        <f t="shared" si="122"/>
        <v>16290.21</v>
      </c>
    </row>
    <row r="7695" spans="1:12" ht="24.75">
      <c r="A7695" s="19">
        <v>1716000269</v>
      </c>
      <c r="B7695" s="15" t="s">
        <v>6883</v>
      </c>
      <c r="C7695" s="22" t="s">
        <v>13</v>
      </c>
      <c r="D7695" s="20">
        <v>19010.310000000001</v>
      </c>
      <c r="E7695" s="20">
        <v>19010.310000000001</v>
      </c>
      <c r="F7695" s="20">
        <v>19010.78</v>
      </c>
      <c r="G7695" s="20">
        <v>19010.78</v>
      </c>
      <c r="H7695" s="20">
        <v>19010.78</v>
      </c>
      <c r="I7695" s="20">
        <v>19010.78</v>
      </c>
      <c r="J7695" s="20">
        <v>19010.78</v>
      </c>
      <c r="K7695" s="20">
        <v>19010.78</v>
      </c>
      <c r="L7695" s="20">
        <f t="shared" si="122"/>
        <v>19010.78</v>
      </c>
    </row>
    <row r="7696" spans="1:12" ht="24.75">
      <c r="A7696" s="19">
        <v>1716000270</v>
      </c>
      <c r="B7696" s="15" t="s">
        <v>6884</v>
      </c>
      <c r="C7696" s="22" t="s">
        <v>13</v>
      </c>
      <c r="D7696" s="20">
        <v>14417.69</v>
      </c>
      <c r="E7696" s="20">
        <v>14417.69</v>
      </c>
      <c r="F7696" s="20">
        <v>14418.05</v>
      </c>
      <c r="G7696" s="20">
        <v>14418.05</v>
      </c>
      <c r="H7696" s="20">
        <v>14418.05</v>
      </c>
      <c r="I7696" s="20">
        <v>14418.05</v>
      </c>
      <c r="J7696" s="20">
        <v>14418.05</v>
      </c>
      <c r="K7696" s="20">
        <v>14418.05</v>
      </c>
      <c r="L7696" s="20">
        <f t="shared" si="122"/>
        <v>14418.05</v>
      </c>
    </row>
    <row r="7697" spans="1:12" ht="33">
      <c r="A7697" s="19">
        <v>1716000271</v>
      </c>
      <c r="B7697" s="15" t="s">
        <v>6885</v>
      </c>
      <c r="C7697" s="22" t="s">
        <v>15</v>
      </c>
      <c r="D7697" s="20">
        <v>1396.39</v>
      </c>
      <c r="E7697" s="20">
        <v>1396.39</v>
      </c>
      <c r="F7697" s="20">
        <v>1397.29</v>
      </c>
      <c r="G7697" s="20">
        <v>1397.18</v>
      </c>
      <c r="H7697" s="20">
        <v>1397.3</v>
      </c>
      <c r="I7697" s="20">
        <v>1397.23</v>
      </c>
      <c r="J7697" s="20">
        <v>1396.28</v>
      </c>
      <c r="K7697" s="20">
        <v>1396.76</v>
      </c>
      <c r="L7697" s="20">
        <f t="shared" si="122"/>
        <v>1397.3</v>
      </c>
    </row>
    <row r="7698" spans="1:12" ht="24.75">
      <c r="A7698" s="19">
        <v>1716000272</v>
      </c>
      <c r="B7698" s="15" t="s">
        <v>6886</v>
      </c>
      <c r="C7698" s="22" t="s">
        <v>13</v>
      </c>
      <c r="D7698" s="20">
        <v>4808.6000000000004</v>
      </c>
      <c r="E7698" s="20">
        <v>4808.6000000000004</v>
      </c>
      <c r="F7698" s="20">
        <v>4808.71</v>
      </c>
      <c r="G7698" s="20">
        <v>4808.71</v>
      </c>
      <c r="H7698" s="20">
        <v>4808.71</v>
      </c>
      <c r="I7698" s="20">
        <v>4808.71</v>
      </c>
      <c r="J7698" s="20">
        <v>4808.71</v>
      </c>
      <c r="K7698" s="20">
        <v>4808.71</v>
      </c>
      <c r="L7698" s="20">
        <f t="shared" si="122"/>
        <v>4808.71</v>
      </c>
    </row>
    <row r="7699" spans="1:12" ht="16.5">
      <c r="A7699" s="19">
        <v>1716000273</v>
      </c>
      <c r="B7699" s="15" t="s">
        <v>6887</v>
      </c>
      <c r="C7699" s="22" t="s">
        <v>13</v>
      </c>
      <c r="D7699" s="20">
        <v>6041.62</v>
      </c>
      <c r="E7699" s="20">
        <v>6041.62</v>
      </c>
      <c r="F7699" s="20">
        <v>6041.76</v>
      </c>
      <c r="G7699" s="20">
        <v>6041.76</v>
      </c>
      <c r="H7699" s="20">
        <v>6041.76</v>
      </c>
      <c r="I7699" s="20">
        <v>6041.76</v>
      </c>
      <c r="J7699" s="20">
        <v>6041.76</v>
      </c>
      <c r="K7699" s="20">
        <v>6041.76</v>
      </c>
      <c r="L7699" s="20">
        <f t="shared" si="122"/>
        <v>6041.76</v>
      </c>
    </row>
    <row r="7700" spans="1:12" ht="16.5">
      <c r="A7700" s="19">
        <v>1716000274</v>
      </c>
      <c r="B7700" s="15" t="s">
        <v>6888</v>
      </c>
      <c r="C7700" s="22" t="s">
        <v>13</v>
      </c>
      <c r="D7700" s="20">
        <v>5135.5200000000004</v>
      </c>
      <c r="E7700" s="20">
        <v>5135.5200000000004</v>
      </c>
      <c r="F7700" s="20">
        <v>5135.6400000000003</v>
      </c>
      <c r="G7700" s="20">
        <v>5135.6400000000003</v>
      </c>
      <c r="H7700" s="20">
        <v>5135.6400000000003</v>
      </c>
      <c r="I7700" s="20">
        <v>5135.6400000000003</v>
      </c>
      <c r="J7700" s="20">
        <v>5135.6400000000003</v>
      </c>
      <c r="K7700" s="20">
        <v>5135.6400000000003</v>
      </c>
      <c r="L7700" s="20">
        <f t="shared" si="122"/>
        <v>5135.6400000000003</v>
      </c>
    </row>
    <row r="7701" spans="1:12" ht="16.5">
      <c r="A7701" s="19">
        <v>1716000275</v>
      </c>
      <c r="B7701" s="15" t="s">
        <v>6889</v>
      </c>
      <c r="C7701" s="22" t="s">
        <v>13</v>
      </c>
      <c r="D7701" s="20">
        <v>5857.91</v>
      </c>
      <c r="E7701" s="20">
        <v>5857.91</v>
      </c>
      <c r="F7701" s="20">
        <v>5858.05</v>
      </c>
      <c r="G7701" s="20">
        <v>5858.05</v>
      </c>
      <c r="H7701" s="20">
        <v>5858.05</v>
      </c>
      <c r="I7701" s="20">
        <v>5858.05</v>
      </c>
      <c r="J7701" s="20">
        <v>5858.05</v>
      </c>
      <c r="K7701" s="20">
        <v>5858.05</v>
      </c>
      <c r="L7701" s="20">
        <f t="shared" si="122"/>
        <v>5858.05</v>
      </c>
    </row>
    <row r="7702" spans="1:12" ht="16.5">
      <c r="A7702" s="19">
        <v>1716000276</v>
      </c>
      <c r="B7702" s="15" t="s">
        <v>6890</v>
      </c>
      <c r="C7702" s="22" t="s">
        <v>13</v>
      </c>
      <c r="D7702" s="20">
        <v>6391.12</v>
      </c>
      <c r="E7702" s="20">
        <v>6391.12</v>
      </c>
      <c r="F7702" s="20">
        <v>6391.28</v>
      </c>
      <c r="G7702" s="20">
        <v>6391.28</v>
      </c>
      <c r="H7702" s="20">
        <v>6391.28</v>
      </c>
      <c r="I7702" s="20">
        <v>6391.28</v>
      </c>
      <c r="J7702" s="20">
        <v>6391.28</v>
      </c>
      <c r="K7702" s="20">
        <v>6391.28</v>
      </c>
      <c r="L7702" s="20">
        <f t="shared" si="122"/>
        <v>6391.28</v>
      </c>
    </row>
    <row r="7703" spans="1:12" ht="16.5">
      <c r="A7703" s="19">
        <v>1716000277</v>
      </c>
      <c r="B7703" s="15" t="s">
        <v>6891</v>
      </c>
      <c r="C7703" s="22" t="s">
        <v>13</v>
      </c>
      <c r="D7703" s="20">
        <v>8733.17</v>
      </c>
      <c r="E7703" s="20">
        <v>8733.17</v>
      </c>
      <c r="F7703" s="20">
        <v>8733.39</v>
      </c>
      <c r="G7703" s="20">
        <v>8733.39</v>
      </c>
      <c r="H7703" s="20">
        <v>8733.39</v>
      </c>
      <c r="I7703" s="20">
        <v>8733.39</v>
      </c>
      <c r="J7703" s="20">
        <v>8733.39</v>
      </c>
      <c r="K7703" s="20">
        <v>8733.39</v>
      </c>
      <c r="L7703" s="20">
        <f t="shared" si="122"/>
        <v>8733.39</v>
      </c>
    </row>
    <row r="7704" spans="1:12" ht="16.5">
      <c r="A7704" s="19">
        <v>1716000278</v>
      </c>
      <c r="B7704" s="15" t="s">
        <v>6892</v>
      </c>
      <c r="C7704" s="22" t="s">
        <v>13</v>
      </c>
      <c r="D7704" s="20">
        <v>927.25</v>
      </c>
      <c r="E7704" s="20">
        <v>928.13</v>
      </c>
      <c r="F7704" s="20">
        <v>930.11</v>
      </c>
      <c r="G7704" s="20">
        <v>928.69</v>
      </c>
      <c r="H7704" s="20">
        <v>932.83</v>
      </c>
      <c r="I7704" s="20">
        <v>931.74</v>
      </c>
      <c r="J7704" s="20">
        <v>926.33</v>
      </c>
      <c r="K7704" s="20">
        <v>930.57</v>
      </c>
      <c r="L7704" s="20">
        <f t="shared" si="122"/>
        <v>932.83</v>
      </c>
    </row>
    <row r="7705" spans="1:12" ht="16.5">
      <c r="A7705" s="19">
        <v>1716000279</v>
      </c>
      <c r="B7705" s="15" t="s">
        <v>6893</v>
      </c>
      <c r="C7705" s="22" t="s">
        <v>13</v>
      </c>
      <c r="D7705" s="20">
        <v>412.2</v>
      </c>
      <c r="E7705" s="20">
        <v>413.06</v>
      </c>
      <c r="F7705" s="20">
        <v>415.02</v>
      </c>
      <c r="G7705" s="20">
        <v>413.59</v>
      </c>
      <c r="H7705" s="20">
        <v>417.75</v>
      </c>
      <c r="I7705" s="20">
        <v>416.66</v>
      </c>
      <c r="J7705" s="20">
        <v>411.24</v>
      </c>
      <c r="K7705" s="20">
        <v>415.48</v>
      </c>
      <c r="L7705" s="20">
        <f t="shared" si="122"/>
        <v>417.75</v>
      </c>
    </row>
    <row r="7706" spans="1:12" ht="16.5">
      <c r="A7706" s="19">
        <v>1716000280</v>
      </c>
      <c r="B7706" s="15" t="s">
        <v>6894</v>
      </c>
      <c r="C7706" s="22" t="s">
        <v>13</v>
      </c>
      <c r="D7706" s="20">
        <v>335.7</v>
      </c>
      <c r="E7706" s="20">
        <v>336.57</v>
      </c>
      <c r="F7706" s="20">
        <v>338.54</v>
      </c>
      <c r="G7706" s="20">
        <v>337.12</v>
      </c>
      <c r="H7706" s="20">
        <v>341.27</v>
      </c>
      <c r="I7706" s="20">
        <v>340.17</v>
      </c>
      <c r="J7706" s="20">
        <v>334.76</v>
      </c>
      <c r="K7706" s="20">
        <v>339</v>
      </c>
      <c r="L7706" s="20">
        <f t="shared" si="122"/>
        <v>341.27</v>
      </c>
    </row>
    <row r="7707" spans="1:12" ht="33">
      <c r="A7707" s="19">
        <v>1716000281</v>
      </c>
      <c r="B7707" s="15" t="s">
        <v>6895</v>
      </c>
      <c r="C7707" s="22" t="s">
        <v>15</v>
      </c>
      <c r="D7707" s="20">
        <v>994.05</v>
      </c>
      <c r="E7707" s="20">
        <v>994.05</v>
      </c>
      <c r="F7707" s="20">
        <v>994.59</v>
      </c>
      <c r="G7707" s="20">
        <v>994.52</v>
      </c>
      <c r="H7707" s="20">
        <v>994.59</v>
      </c>
      <c r="I7707" s="20">
        <v>994.56</v>
      </c>
      <c r="J7707" s="20">
        <v>994</v>
      </c>
      <c r="K7707" s="20">
        <v>994.27</v>
      </c>
      <c r="L7707" s="20">
        <f t="shared" si="122"/>
        <v>994.59</v>
      </c>
    </row>
    <row r="7708" spans="1:12" ht="33">
      <c r="A7708" s="19">
        <v>1716000282</v>
      </c>
      <c r="B7708" s="15" t="s">
        <v>6896</v>
      </c>
      <c r="C7708" s="22" t="s">
        <v>15</v>
      </c>
      <c r="D7708" s="20">
        <v>941.94</v>
      </c>
      <c r="E7708" s="20">
        <v>941.94</v>
      </c>
      <c r="F7708" s="20">
        <v>941.96</v>
      </c>
      <c r="G7708" s="20">
        <v>941.96</v>
      </c>
      <c r="H7708" s="20">
        <v>941.96</v>
      </c>
      <c r="I7708" s="20">
        <v>941.96</v>
      </c>
      <c r="J7708" s="20">
        <v>941.96</v>
      </c>
      <c r="K7708" s="20">
        <v>941.96</v>
      </c>
      <c r="L7708" s="20">
        <f t="shared" si="122"/>
        <v>941.96</v>
      </c>
    </row>
    <row r="7709" spans="1:12" ht="33">
      <c r="A7709" s="19">
        <v>1716000283</v>
      </c>
      <c r="B7709" s="15" t="s">
        <v>6897</v>
      </c>
      <c r="C7709" s="22" t="s">
        <v>15</v>
      </c>
      <c r="D7709" s="20">
        <v>855.28</v>
      </c>
      <c r="E7709" s="20">
        <v>855.28</v>
      </c>
      <c r="F7709" s="20">
        <v>855.3</v>
      </c>
      <c r="G7709" s="20">
        <v>855.3</v>
      </c>
      <c r="H7709" s="20">
        <v>855.3</v>
      </c>
      <c r="I7709" s="20">
        <v>855.3</v>
      </c>
      <c r="J7709" s="20">
        <v>855.3</v>
      </c>
      <c r="K7709" s="20">
        <v>855.3</v>
      </c>
      <c r="L7709" s="20">
        <f t="shared" si="122"/>
        <v>855.3</v>
      </c>
    </row>
    <row r="7710" spans="1:12" ht="16.5">
      <c r="A7710" s="19">
        <v>1716000284</v>
      </c>
      <c r="B7710" s="15" t="s">
        <v>6898</v>
      </c>
      <c r="C7710" s="22" t="s">
        <v>13</v>
      </c>
      <c r="D7710" s="20">
        <v>114479.91</v>
      </c>
      <c r="E7710" s="20">
        <v>114479.91</v>
      </c>
      <c r="F7710" s="20">
        <v>114482.77</v>
      </c>
      <c r="G7710" s="20">
        <v>114482.77</v>
      </c>
      <c r="H7710" s="20">
        <v>114482.77</v>
      </c>
      <c r="I7710" s="20">
        <v>114482.77</v>
      </c>
      <c r="J7710" s="20">
        <v>114482.77</v>
      </c>
      <c r="K7710" s="20">
        <v>114482.77</v>
      </c>
      <c r="L7710" s="20">
        <f t="shared" si="122"/>
        <v>114482.77</v>
      </c>
    </row>
    <row r="7711" spans="1:12" ht="16.5">
      <c r="A7711" s="19">
        <v>1716000285</v>
      </c>
      <c r="B7711" s="15" t="s">
        <v>6899</v>
      </c>
      <c r="C7711" s="22" t="s">
        <v>13</v>
      </c>
      <c r="D7711" s="20">
        <v>115872.22</v>
      </c>
      <c r="E7711" s="20">
        <v>115872.22</v>
      </c>
      <c r="F7711" s="20">
        <v>115875.11</v>
      </c>
      <c r="G7711" s="20">
        <v>115875.11</v>
      </c>
      <c r="H7711" s="20">
        <v>115875.11</v>
      </c>
      <c r="I7711" s="20">
        <v>115875.11</v>
      </c>
      <c r="J7711" s="20">
        <v>115875.11</v>
      </c>
      <c r="K7711" s="20">
        <v>115875.11</v>
      </c>
      <c r="L7711" s="20">
        <f t="shared" si="122"/>
        <v>115875.11</v>
      </c>
    </row>
    <row r="7712" spans="1:12" ht="33">
      <c r="A7712" s="19">
        <v>1716000286</v>
      </c>
      <c r="B7712" s="15" t="s">
        <v>6900</v>
      </c>
      <c r="C7712" s="22" t="s">
        <v>13</v>
      </c>
      <c r="D7712" s="20">
        <v>18389.41</v>
      </c>
      <c r="E7712" s="20">
        <v>18389.41</v>
      </c>
      <c r="F7712" s="20">
        <v>18389.87</v>
      </c>
      <c r="G7712" s="20">
        <v>18389.87</v>
      </c>
      <c r="H7712" s="20">
        <v>18389.87</v>
      </c>
      <c r="I7712" s="20">
        <v>18389.87</v>
      </c>
      <c r="J7712" s="20">
        <v>18389.87</v>
      </c>
      <c r="K7712" s="20">
        <v>18389.87</v>
      </c>
      <c r="L7712" s="20">
        <f t="shared" si="122"/>
        <v>18389.87</v>
      </c>
    </row>
    <row r="7713" spans="1:12" ht="33">
      <c r="A7713" s="19">
        <v>1716000287</v>
      </c>
      <c r="B7713" s="15" t="s">
        <v>6901</v>
      </c>
      <c r="C7713" s="22" t="s">
        <v>13</v>
      </c>
      <c r="D7713" s="20">
        <v>23135.13</v>
      </c>
      <c r="E7713" s="20">
        <v>23135.13</v>
      </c>
      <c r="F7713" s="20">
        <v>23135.71</v>
      </c>
      <c r="G7713" s="20">
        <v>23135.71</v>
      </c>
      <c r="H7713" s="20">
        <v>23135.71</v>
      </c>
      <c r="I7713" s="20">
        <v>23135.71</v>
      </c>
      <c r="J7713" s="20">
        <v>23135.71</v>
      </c>
      <c r="K7713" s="20">
        <v>23135.71</v>
      </c>
      <c r="L7713" s="20">
        <f t="shared" si="122"/>
        <v>23135.71</v>
      </c>
    </row>
    <row r="7714" spans="1:12" ht="33">
      <c r="A7714" s="19">
        <v>1716000288</v>
      </c>
      <c r="B7714" s="15" t="s">
        <v>6902</v>
      </c>
      <c r="C7714" s="22" t="s">
        <v>13</v>
      </c>
      <c r="D7714" s="20">
        <v>26296.83</v>
      </c>
      <c r="E7714" s="20">
        <v>26296.83</v>
      </c>
      <c r="F7714" s="20">
        <v>26297.49</v>
      </c>
      <c r="G7714" s="20">
        <v>26297.49</v>
      </c>
      <c r="H7714" s="20">
        <v>26297.49</v>
      </c>
      <c r="I7714" s="20">
        <v>26297.49</v>
      </c>
      <c r="J7714" s="20">
        <v>26297.49</v>
      </c>
      <c r="K7714" s="20">
        <v>26297.49</v>
      </c>
      <c r="L7714" s="20">
        <f t="shared" ref="L7714:L7777" si="123">MAX(D7714:K7714)</f>
        <v>26297.49</v>
      </c>
    </row>
    <row r="7715" spans="1:12" ht="24.75">
      <c r="A7715" s="19">
        <v>1716000289</v>
      </c>
      <c r="B7715" s="15" t="s">
        <v>6903</v>
      </c>
      <c r="C7715" s="22" t="s">
        <v>13</v>
      </c>
      <c r="D7715" s="20">
        <v>10162.950000000001</v>
      </c>
      <c r="E7715" s="20">
        <v>10162.950000000001</v>
      </c>
      <c r="F7715" s="20">
        <v>10163.209999999999</v>
      </c>
      <c r="G7715" s="20">
        <v>10163.209999999999</v>
      </c>
      <c r="H7715" s="20">
        <v>10163.209999999999</v>
      </c>
      <c r="I7715" s="20">
        <v>10163.209999999999</v>
      </c>
      <c r="J7715" s="20">
        <v>10163.209999999999</v>
      </c>
      <c r="K7715" s="20">
        <v>10163.209999999999</v>
      </c>
      <c r="L7715" s="20">
        <f t="shared" si="123"/>
        <v>10163.209999999999</v>
      </c>
    </row>
    <row r="7716" spans="1:12" ht="24.75">
      <c r="A7716" s="19">
        <v>1716000290</v>
      </c>
      <c r="B7716" s="15" t="s">
        <v>6904</v>
      </c>
      <c r="C7716" s="22" t="s">
        <v>15</v>
      </c>
      <c r="D7716" s="20">
        <v>484.84</v>
      </c>
      <c r="E7716" s="20">
        <v>484.84</v>
      </c>
      <c r="F7716" s="20">
        <v>484.85</v>
      </c>
      <c r="G7716" s="20">
        <v>484.85</v>
      </c>
      <c r="H7716" s="20">
        <v>484.85</v>
      </c>
      <c r="I7716" s="20">
        <v>484.85</v>
      </c>
      <c r="J7716" s="20">
        <v>484.85</v>
      </c>
      <c r="K7716" s="20">
        <v>484.85</v>
      </c>
      <c r="L7716" s="20">
        <f t="shared" si="123"/>
        <v>484.85</v>
      </c>
    </row>
    <row r="7717" spans="1:12" ht="33">
      <c r="A7717" s="19">
        <v>1716000291</v>
      </c>
      <c r="B7717" s="15" t="s">
        <v>6905</v>
      </c>
      <c r="C7717" s="22" t="s">
        <v>15</v>
      </c>
      <c r="D7717" s="20">
        <v>687.02</v>
      </c>
      <c r="E7717" s="20">
        <v>687.02</v>
      </c>
      <c r="F7717" s="20">
        <v>687.03</v>
      </c>
      <c r="G7717" s="20">
        <v>687.03</v>
      </c>
      <c r="H7717" s="20">
        <v>687.03</v>
      </c>
      <c r="I7717" s="20">
        <v>687.03</v>
      </c>
      <c r="J7717" s="20">
        <v>687.03</v>
      </c>
      <c r="K7717" s="20">
        <v>687.03</v>
      </c>
      <c r="L7717" s="20">
        <f t="shared" si="123"/>
        <v>687.03</v>
      </c>
    </row>
    <row r="7718" spans="1:12" ht="16.5">
      <c r="A7718" s="19">
        <v>1716000292</v>
      </c>
      <c r="B7718" s="15" t="s">
        <v>6906</v>
      </c>
      <c r="C7718" s="22" t="s">
        <v>15</v>
      </c>
      <c r="D7718" s="20">
        <v>360.45</v>
      </c>
      <c r="E7718" s="20">
        <v>360.45</v>
      </c>
      <c r="F7718" s="20">
        <v>360.46</v>
      </c>
      <c r="G7718" s="20">
        <v>360.46</v>
      </c>
      <c r="H7718" s="20">
        <v>360.46</v>
      </c>
      <c r="I7718" s="20">
        <v>360.46</v>
      </c>
      <c r="J7718" s="20">
        <v>360.46</v>
      </c>
      <c r="K7718" s="20">
        <v>360.46</v>
      </c>
      <c r="L7718" s="20">
        <f t="shared" si="123"/>
        <v>360.46</v>
      </c>
    </row>
    <row r="7719" spans="1:12" ht="24.75">
      <c r="A7719" s="19">
        <v>1716000293</v>
      </c>
      <c r="B7719" s="15" t="s">
        <v>6907</v>
      </c>
      <c r="C7719" s="22" t="s">
        <v>15</v>
      </c>
      <c r="D7719" s="20">
        <v>1224.75</v>
      </c>
      <c r="E7719" s="20">
        <v>1224.75</v>
      </c>
      <c r="F7719" s="20">
        <v>1224.78</v>
      </c>
      <c r="G7719" s="20">
        <v>1224.78</v>
      </c>
      <c r="H7719" s="20">
        <v>1224.78</v>
      </c>
      <c r="I7719" s="20">
        <v>1224.78</v>
      </c>
      <c r="J7719" s="20">
        <v>1224.78</v>
      </c>
      <c r="K7719" s="20">
        <v>1224.78</v>
      </c>
      <c r="L7719" s="20">
        <f t="shared" si="123"/>
        <v>1224.78</v>
      </c>
    </row>
    <row r="7720" spans="1:12" ht="24.75">
      <c r="A7720" s="19">
        <v>1716000294</v>
      </c>
      <c r="B7720" s="15" t="s">
        <v>6908</v>
      </c>
      <c r="C7720" s="22" t="s">
        <v>15</v>
      </c>
      <c r="D7720" s="20">
        <v>1105.24</v>
      </c>
      <c r="E7720" s="20">
        <v>1105.24</v>
      </c>
      <c r="F7720" s="20">
        <v>1105.27</v>
      </c>
      <c r="G7720" s="20">
        <v>1105.27</v>
      </c>
      <c r="H7720" s="20">
        <v>1105.27</v>
      </c>
      <c r="I7720" s="20">
        <v>1105.27</v>
      </c>
      <c r="J7720" s="20">
        <v>1105.27</v>
      </c>
      <c r="K7720" s="20">
        <v>1105.27</v>
      </c>
      <c r="L7720" s="20">
        <f t="shared" si="123"/>
        <v>1105.27</v>
      </c>
    </row>
    <row r="7721" spans="1:12" ht="24.75">
      <c r="A7721" s="19">
        <v>1716000295</v>
      </c>
      <c r="B7721" s="15" t="s">
        <v>6909</v>
      </c>
      <c r="C7721" s="22" t="s">
        <v>13</v>
      </c>
      <c r="D7721" s="20">
        <v>1055.78</v>
      </c>
      <c r="E7721" s="20">
        <v>1055.78</v>
      </c>
      <c r="F7721" s="20">
        <v>1055.8</v>
      </c>
      <c r="G7721" s="20">
        <v>1055.8</v>
      </c>
      <c r="H7721" s="20">
        <v>1055.8</v>
      </c>
      <c r="I7721" s="20">
        <v>1055.8</v>
      </c>
      <c r="J7721" s="20">
        <v>1055.8</v>
      </c>
      <c r="K7721" s="20">
        <v>1055.8</v>
      </c>
      <c r="L7721" s="20">
        <f t="shared" si="123"/>
        <v>1055.8</v>
      </c>
    </row>
    <row r="7722" spans="1:12" ht="24.75">
      <c r="A7722" s="19">
        <v>1716000296</v>
      </c>
      <c r="B7722" s="15" t="s">
        <v>6910</v>
      </c>
      <c r="C7722" s="22" t="s">
        <v>15</v>
      </c>
      <c r="D7722" s="20">
        <v>987.68</v>
      </c>
      <c r="E7722" s="20">
        <v>987.68</v>
      </c>
      <c r="F7722" s="20">
        <v>987.7</v>
      </c>
      <c r="G7722" s="20">
        <v>987.7</v>
      </c>
      <c r="H7722" s="20">
        <v>987.7</v>
      </c>
      <c r="I7722" s="20">
        <v>987.7</v>
      </c>
      <c r="J7722" s="20">
        <v>987.7</v>
      </c>
      <c r="K7722" s="20">
        <v>987.7</v>
      </c>
      <c r="L7722" s="20">
        <f t="shared" si="123"/>
        <v>987.7</v>
      </c>
    </row>
    <row r="7723" spans="1:12" ht="16.5">
      <c r="A7723" s="19">
        <v>1716000297</v>
      </c>
      <c r="B7723" s="15" t="s">
        <v>6911</v>
      </c>
      <c r="C7723" s="22" t="s">
        <v>13</v>
      </c>
      <c r="D7723" s="20">
        <v>6598.43</v>
      </c>
      <c r="E7723" s="20">
        <v>6598.43</v>
      </c>
      <c r="F7723" s="20">
        <v>6598.59</v>
      </c>
      <c r="G7723" s="20">
        <v>6598.59</v>
      </c>
      <c r="H7723" s="20">
        <v>6598.59</v>
      </c>
      <c r="I7723" s="20">
        <v>6598.59</v>
      </c>
      <c r="J7723" s="20">
        <v>6598.59</v>
      </c>
      <c r="K7723" s="20">
        <v>6598.59</v>
      </c>
      <c r="L7723" s="20">
        <f t="shared" si="123"/>
        <v>6598.59</v>
      </c>
    </row>
    <row r="7724" spans="1:12" ht="16.5">
      <c r="A7724" s="19">
        <v>1716000298</v>
      </c>
      <c r="B7724" s="15" t="s">
        <v>6912</v>
      </c>
      <c r="C7724" s="22" t="s">
        <v>13</v>
      </c>
      <c r="D7724" s="20">
        <v>12322.38</v>
      </c>
      <c r="E7724" s="20">
        <v>12322.38</v>
      </c>
      <c r="F7724" s="20">
        <v>12322.69</v>
      </c>
      <c r="G7724" s="20">
        <v>12322.69</v>
      </c>
      <c r="H7724" s="20">
        <v>12322.69</v>
      </c>
      <c r="I7724" s="20">
        <v>12322.69</v>
      </c>
      <c r="J7724" s="20">
        <v>12322.69</v>
      </c>
      <c r="K7724" s="20">
        <v>12322.69</v>
      </c>
      <c r="L7724" s="20">
        <f t="shared" si="123"/>
        <v>12322.69</v>
      </c>
    </row>
    <row r="7725" spans="1:12" ht="24.75">
      <c r="A7725" s="19">
        <v>1716000299</v>
      </c>
      <c r="B7725" s="15" t="s">
        <v>6913</v>
      </c>
      <c r="C7725" s="22" t="s">
        <v>13</v>
      </c>
      <c r="D7725" s="20">
        <v>15312.31</v>
      </c>
      <c r="E7725" s="20">
        <v>15312.31</v>
      </c>
      <c r="F7725" s="20">
        <v>15312.69</v>
      </c>
      <c r="G7725" s="20">
        <v>15312.69</v>
      </c>
      <c r="H7725" s="20">
        <v>15312.69</v>
      </c>
      <c r="I7725" s="20">
        <v>15312.69</v>
      </c>
      <c r="J7725" s="20">
        <v>15312.69</v>
      </c>
      <c r="K7725" s="20">
        <v>15312.69</v>
      </c>
      <c r="L7725" s="20">
        <f t="shared" si="123"/>
        <v>15312.69</v>
      </c>
    </row>
    <row r="7726" spans="1:12" ht="24.75">
      <c r="A7726" s="19">
        <v>1716000300</v>
      </c>
      <c r="B7726" s="15" t="s">
        <v>6914</v>
      </c>
      <c r="C7726" s="22" t="s">
        <v>13</v>
      </c>
      <c r="D7726" s="20">
        <v>85066.46</v>
      </c>
      <c r="E7726" s="20">
        <v>85066.46</v>
      </c>
      <c r="F7726" s="20">
        <v>85068.59</v>
      </c>
      <c r="G7726" s="20">
        <v>85068.59</v>
      </c>
      <c r="H7726" s="20">
        <v>85068.59</v>
      </c>
      <c r="I7726" s="20">
        <v>85068.59</v>
      </c>
      <c r="J7726" s="20">
        <v>85068.59</v>
      </c>
      <c r="K7726" s="20">
        <v>85068.59</v>
      </c>
      <c r="L7726" s="20">
        <f t="shared" si="123"/>
        <v>85068.59</v>
      </c>
    </row>
    <row r="7727" spans="1:12" ht="33">
      <c r="A7727" s="19">
        <v>1716000301</v>
      </c>
      <c r="B7727" s="15" t="s">
        <v>6915</v>
      </c>
      <c r="C7727" s="22" t="s">
        <v>15</v>
      </c>
      <c r="D7727" s="20">
        <v>1102.49</v>
      </c>
      <c r="E7727" s="20">
        <v>1102.49</v>
      </c>
      <c r="F7727" s="20">
        <v>1103.04</v>
      </c>
      <c r="G7727" s="20">
        <v>1102.98</v>
      </c>
      <c r="H7727" s="20">
        <v>1103.04</v>
      </c>
      <c r="I7727" s="20">
        <v>1103</v>
      </c>
      <c r="J7727" s="20">
        <v>1102.44</v>
      </c>
      <c r="K7727" s="20">
        <v>1102.72</v>
      </c>
      <c r="L7727" s="20">
        <f t="shared" si="123"/>
        <v>1103.04</v>
      </c>
    </row>
    <row r="7728" spans="1:12" ht="16.5">
      <c r="A7728" s="19">
        <v>1716000302</v>
      </c>
      <c r="B7728" s="15" t="s">
        <v>6916</v>
      </c>
      <c r="C7728" s="22" t="s">
        <v>13</v>
      </c>
      <c r="D7728" s="20">
        <v>169.16</v>
      </c>
      <c r="E7728" s="20">
        <v>169.16</v>
      </c>
      <c r="F7728" s="20">
        <v>169.17</v>
      </c>
      <c r="G7728" s="20">
        <v>169.17</v>
      </c>
      <c r="H7728" s="20">
        <v>169.17</v>
      </c>
      <c r="I7728" s="20">
        <v>169.17</v>
      </c>
      <c r="J7728" s="20">
        <v>169.17</v>
      </c>
      <c r="K7728" s="20">
        <v>169.17</v>
      </c>
      <c r="L7728" s="20">
        <f t="shared" si="123"/>
        <v>169.17</v>
      </c>
    </row>
    <row r="7729" spans="1:12" ht="16.5">
      <c r="A7729" s="19">
        <v>1716000303</v>
      </c>
      <c r="B7729" s="15" t="s">
        <v>6917</v>
      </c>
      <c r="C7729" s="22" t="s">
        <v>13</v>
      </c>
      <c r="D7729" s="20">
        <v>451.8</v>
      </c>
      <c r="E7729" s="20">
        <v>451.8</v>
      </c>
      <c r="F7729" s="20">
        <v>451.81</v>
      </c>
      <c r="G7729" s="20">
        <v>451.81</v>
      </c>
      <c r="H7729" s="20">
        <v>451.81</v>
      </c>
      <c r="I7729" s="20">
        <v>451.81</v>
      </c>
      <c r="J7729" s="20">
        <v>451.81</v>
      </c>
      <c r="K7729" s="20">
        <v>451.81</v>
      </c>
      <c r="L7729" s="20">
        <f t="shared" si="123"/>
        <v>451.81</v>
      </c>
    </row>
    <row r="7730" spans="1:12" ht="24.75">
      <c r="A7730" s="19">
        <v>1716000304</v>
      </c>
      <c r="B7730" s="15" t="s">
        <v>6918</v>
      </c>
      <c r="C7730" s="22" t="s">
        <v>13</v>
      </c>
      <c r="D7730" s="20">
        <v>537.11</v>
      </c>
      <c r="E7730" s="20">
        <v>537.11</v>
      </c>
      <c r="F7730" s="20">
        <v>537.13</v>
      </c>
      <c r="G7730" s="20">
        <v>537.13</v>
      </c>
      <c r="H7730" s="20">
        <v>537.13</v>
      </c>
      <c r="I7730" s="20">
        <v>537.13</v>
      </c>
      <c r="J7730" s="20">
        <v>537.13</v>
      </c>
      <c r="K7730" s="20">
        <v>537.13</v>
      </c>
      <c r="L7730" s="20">
        <f t="shared" si="123"/>
        <v>537.13</v>
      </c>
    </row>
    <row r="7731" spans="1:12" ht="24.75">
      <c r="A7731" s="19">
        <v>1716000305</v>
      </c>
      <c r="B7731" s="15" t="s">
        <v>6919</v>
      </c>
      <c r="C7731" s="22" t="s">
        <v>13</v>
      </c>
      <c r="D7731" s="20">
        <v>467</v>
      </c>
      <c r="E7731" s="20">
        <v>467</v>
      </c>
      <c r="F7731" s="20">
        <v>467.01</v>
      </c>
      <c r="G7731" s="20">
        <v>467.01</v>
      </c>
      <c r="H7731" s="20">
        <v>467.01</v>
      </c>
      <c r="I7731" s="20">
        <v>467.01</v>
      </c>
      <c r="J7731" s="20">
        <v>467.01</v>
      </c>
      <c r="K7731" s="20">
        <v>467.01</v>
      </c>
      <c r="L7731" s="20">
        <f t="shared" si="123"/>
        <v>467.01</v>
      </c>
    </row>
    <row r="7732" spans="1:12" ht="24.75">
      <c r="A7732" s="19">
        <v>1716000306</v>
      </c>
      <c r="B7732" s="15" t="s">
        <v>6920</v>
      </c>
      <c r="C7732" s="22" t="s">
        <v>13</v>
      </c>
      <c r="D7732" s="20">
        <v>487.62</v>
      </c>
      <c r="E7732" s="20">
        <v>487.62</v>
      </c>
      <c r="F7732" s="20">
        <v>487.63</v>
      </c>
      <c r="G7732" s="20">
        <v>487.63</v>
      </c>
      <c r="H7732" s="20">
        <v>487.63</v>
      </c>
      <c r="I7732" s="20">
        <v>487.63</v>
      </c>
      <c r="J7732" s="20">
        <v>487.63</v>
      </c>
      <c r="K7732" s="20">
        <v>487.63</v>
      </c>
      <c r="L7732" s="20">
        <f t="shared" si="123"/>
        <v>487.63</v>
      </c>
    </row>
    <row r="7733" spans="1:12" ht="24.75">
      <c r="A7733" s="19">
        <v>1716000307</v>
      </c>
      <c r="B7733" s="15" t="s">
        <v>6921</v>
      </c>
      <c r="C7733" s="22" t="s">
        <v>13</v>
      </c>
      <c r="D7733" s="20">
        <v>581.46</v>
      </c>
      <c r="E7733" s="20">
        <v>581.46</v>
      </c>
      <c r="F7733" s="20">
        <v>581.47</v>
      </c>
      <c r="G7733" s="20">
        <v>581.47</v>
      </c>
      <c r="H7733" s="20">
        <v>581.47</v>
      </c>
      <c r="I7733" s="20">
        <v>581.47</v>
      </c>
      <c r="J7733" s="20">
        <v>581.47</v>
      </c>
      <c r="K7733" s="20">
        <v>581.47</v>
      </c>
      <c r="L7733" s="20">
        <f t="shared" si="123"/>
        <v>581.47</v>
      </c>
    </row>
    <row r="7734" spans="1:12" ht="24.75">
      <c r="A7734" s="19">
        <v>1716000308</v>
      </c>
      <c r="B7734" s="15" t="s">
        <v>6922</v>
      </c>
      <c r="C7734" s="22" t="s">
        <v>13</v>
      </c>
      <c r="D7734" s="20">
        <v>367.8</v>
      </c>
      <c r="E7734" s="20">
        <v>367.8</v>
      </c>
      <c r="F7734" s="20">
        <v>367.81</v>
      </c>
      <c r="G7734" s="20">
        <v>367.81</v>
      </c>
      <c r="H7734" s="20">
        <v>367.81</v>
      </c>
      <c r="I7734" s="20">
        <v>367.81</v>
      </c>
      <c r="J7734" s="20">
        <v>367.81</v>
      </c>
      <c r="K7734" s="20">
        <v>367.81</v>
      </c>
      <c r="L7734" s="20">
        <f t="shared" si="123"/>
        <v>367.81</v>
      </c>
    </row>
    <row r="7735" spans="1:12" ht="16.5">
      <c r="A7735" s="19">
        <v>1716000309</v>
      </c>
      <c r="B7735" s="15" t="s">
        <v>6923</v>
      </c>
      <c r="C7735" s="22" t="s">
        <v>13</v>
      </c>
      <c r="D7735" s="20">
        <v>1554.97</v>
      </c>
      <c r="E7735" s="20">
        <v>1554.97</v>
      </c>
      <c r="F7735" s="20">
        <v>1555.01</v>
      </c>
      <c r="G7735" s="20">
        <v>1555.01</v>
      </c>
      <c r="H7735" s="20">
        <v>1555.01</v>
      </c>
      <c r="I7735" s="20">
        <v>1555.01</v>
      </c>
      <c r="J7735" s="20">
        <v>1555.01</v>
      </c>
      <c r="K7735" s="20">
        <v>1555.01</v>
      </c>
      <c r="L7735" s="20">
        <f t="shared" si="123"/>
        <v>1555.01</v>
      </c>
    </row>
    <row r="7736" spans="1:12" ht="16.5">
      <c r="A7736" s="19">
        <v>1716000310</v>
      </c>
      <c r="B7736" s="15" t="s">
        <v>6924</v>
      </c>
      <c r="C7736" s="22" t="s">
        <v>13</v>
      </c>
      <c r="D7736" s="20">
        <v>235.93</v>
      </c>
      <c r="E7736" s="20">
        <v>235.93</v>
      </c>
      <c r="F7736" s="20">
        <v>235.93</v>
      </c>
      <c r="G7736" s="20">
        <v>235.93</v>
      </c>
      <c r="H7736" s="20">
        <v>235.93</v>
      </c>
      <c r="I7736" s="20">
        <v>235.93</v>
      </c>
      <c r="J7736" s="20">
        <v>235.93</v>
      </c>
      <c r="K7736" s="20">
        <v>235.93</v>
      </c>
      <c r="L7736" s="20">
        <f t="shared" si="123"/>
        <v>235.93</v>
      </c>
    </row>
    <row r="7737" spans="1:12" ht="41.25">
      <c r="A7737" s="19">
        <v>1716000311</v>
      </c>
      <c r="B7737" s="15" t="s">
        <v>6925</v>
      </c>
      <c r="C7737" s="22" t="s">
        <v>15</v>
      </c>
      <c r="D7737" s="20">
        <v>975.04</v>
      </c>
      <c r="E7737" s="20">
        <v>975.04</v>
      </c>
      <c r="F7737" s="20">
        <v>975.06</v>
      </c>
      <c r="G7737" s="20">
        <v>975.06</v>
      </c>
      <c r="H7737" s="20">
        <v>975.06</v>
      </c>
      <c r="I7737" s="20">
        <v>975.06</v>
      </c>
      <c r="J7737" s="20">
        <v>975.06</v>
      </c>
      <c r="K7737" s="20">
        <v>975.06</v>
      </c>
      <c r="L7737" s="20">
        <f t="shared" si="123"/>
        <v>975.06</v>
      </c>
    </row>
    <row r="7738" spans="1:12" ht="24.75">
      <c r="A7738" s="19">
        <v>1716000312</v>
      </c>
      <c r="B7738" s="15" t="s">
        <v>6926</v>
      </c>
      <c r="C7738" s="22" t="s">
        <v>15</v>
      </c>
      <c r="D7738" s="20">
        <v>1006.37</v>
      </c>
      <c r="E7738" s="20">
        <v>1006.37</v>
      </c>
      <c r="F7738" s="20">
        <v>1006.39</v>
      </c>
      <c r="G7738" s="20">
        <v>1006.39</v>
      </c>
      <c r="H7738" s="20">
        <v>1006.39</v>
      </c>
      <c r="I7738" s="20">
        <v>1006.39</v>
      </c>
      <c r="J7738" s="20">
        <v>1006.39</v>
      </c>
      <c r="K7738" s="20">
        <v>1006.39</v>
      </c>
      <c r="L7738" s="20">
        <f t="shared" si="123"/>
        <v>1006.39</v>
      </c>
    </row>
    <row r="7739" spans="1:12" ht="24.75">
      <c r="A7739" s="19">
        <v>1716000313</v>
      </c>
      <c r="B7739" s="15" t="s">
        <v>6927</v>
      </c>
      <c r="C7739" s="22" t="s">
        <v>15</v>
      </c>
      <c r="D7739" s="20">
        <v>826.14</v>
      </c>
      <c r="E7739" s="20">
        <v>826.14</v>
      </c>
      <c r="F7739" s="20">
        <v>826.16</v>
      </c>
      <c r="G7739" s="20">
        <v>826.16</v>
      </c>
      <c r="H7739" s="20">
        <v>826.16</v>
      </c>
      <c r="I7739" s="20">
        <v>826.16</v>
      </c>
      <c r="J7739" s="20">
        <v>826.16</v>
      </c>
      <c r="K7739" s="20">
        <v>826.16</v>
      </c>
      <c r="L7739" s="20">
        <f t="shared" si="123"/>
        <v>826.16</v>
      </c>
    </row>
    <row r="7740" spans="1:12" ht="16.5">
      <c r="A7740" s="19">
        <v>1716000314</v>
      </c>
      <c r="B7740" s="15" t="s">
        <v>6928</v>
      </c>
      <c r="C7740" s="22" t="s">
        <v>26</v>
      </c>
      <c r="D7740" s="20">
        <v>31.52</v>
      </c>
      <c r="E7740" s="20">
        <v>31.52</v>
      </c>
      <c r="F7740" s="20">
        <v>31.52</v>
      </c>
      <c r="G7740" s="20">
        <v>31.52</v>
      </c>
      <c r="H7740" s="20">
        <v>31.52</v>
      </c>
      <c r="I7740" s="20">
        <v>31.52</v>
      </c>
      <c r="J7740" s="20">
        <v>31.52</v>
      </c>
      <c r="K7740" s="20">
        <v>31.52</v>
      </c>
      <c r="L7740" s="20">
        <f t="shared" si="123"/>
        <v>31.52</v>
      </c>
    </row>
    <row r="7741" spans="1:12" ht="41.25">
      <c r="A7741" s="19">
        <v>1716000315</v>
      </c>
      <c r="B7741" s="15" t="s">
        <v>6929</v>
      </c>
      <c r="C7741" s="22" t="s">
        <v>15</v>
      </c>
      <c r="D7741" s="20">
        <v>929.62</v>
      </c>
      <c r="E7741" s="20">
        <v>929.62</v>
      </c>
      <c r="F7741" s="20">
        <v>929.65</v>
      </c>
      <c r="G7741" s="20">
        <v>929.65</v>
      </c>
      <c r="H7741" s="20">
        <v>929.65</v>
      </c>
      <c r="I7741" s="20">
        <v>929.65</v>
      </c>
      <c r="J7741" s="20">
        <v>929.65</v>
      </c>
      <c r="K7741" s="20">
        <v>929.65</v>
      </c>
      <c r="L7741" s="20">
        <f t="shared" si="123"/>
        <v>929.65</v>
      </c>
    </row>
    <row r="7742" spans="1:12" ht="16.5">
      <c r="A7742" s="19">
        <v>1716000316</v>
      </c>
      <c r="B7742" s="15" t="s">
        <v>6930</v>
      </c>
      <c r="C7742" s="22" t="s">
        <v>12</v>
      </c>
      <c r="D7742" s="20">
        <v>135.07</v>
      </c>
      <c r="E7742" s="20">
        <v>135.07</v>
      </c>
      <c r="F7742" s="20">
        <v>135.07</v>
      </c>
      <c r="G7742" s="20">
        <v>135.07</v>
      </c>
      <c r="H7742" s="20">
        <v>135.07</v>
      </c>
      <c r="I7742" s="20">
        <v>135.07</v>
      </c>
      <c r="J7742" s="20">
        <v>135.07</v>
      </c>
      <c r="K7742" s="20">
        <v>135.07</v>
      </c>
      <c r="L7742" s="20">
        <f t="shared" si="123"/>
        <v>135.07</v>
      </c>
    </row>
    <row r="7743" spans="1:12" ht="24.75">
      <c r="A7743" s="19">
        <v>1716000317</v>
      </c>
      <c r="B7743" s="15" t="s">
        <v>6931</v>
      </c>
      <c r="C7743" s="22" t="s">
        <v>13</v>
      </c>
      <c r="D7743" s="20">
        <v>5181.7700000000004</v>
      </c>
      <c r="E7743" s="20">
        <v>5181.7700000000004</v>
      </c>
      <c r="F7743" s="20">
        <v>5181.8900000000003</v>
      </c>
      <c r="G7743" s="20">
        <v>5181.8900000000003</v>
      </c>
      <c r="H7743" s="20">
        <v>5181.8900000000003</v>
      </c>
      <c r="I7743" s="20">
        <v>5181.8900000000003</v>
      </c>
      <c r="J7743" s="20">
        <v>5181.8900000000003</v>
      </c>
      <c r="K7743" s="20">
        <v>5181.8900000000003</v>
      </c>
      <c r="L7743" s="20">
        <f t="shared" si="123"/>
        <v>5181.8900000000003</v>
      </c>
    </row>
    <row r="7744" spans="1:12" ht="24.75">
      <c r="A7744" s="19">
        <v>1716000318</v>
      </c>
      <c r="B7744" s="15" t="s">
        <v>6932</v>
      </c>
      <c r="C7744" s="22" t="s">
        <v>13</v>
      </c>
      <c r="D7744" s="20">
        <v>7881.85</v>
      </c>
      <c r="E7744" s="20">
        <v>7881.85</v>
      </c>
      <c r="F7744" s="20">
        <v>7882.04</v>
      </c>
      <c r="G7744" s="20">
        <v>7882.04</v>
      </c>
      <c r="H7744" s="20">
        <v>7882.04</v>
      </c>
      <c r="I7744" s="20">
        <v>7882.04</v>
      </c>
      <c r="J7744" s="20">
        <v>7882.04</v>
      </c>
      <c r="K7744" s="20">
        <v>7882.04</v>
      </c>
      <c r="L7744" s="20">
        <f t="shared" si="123"/>
        <v>7882.04</v>
      </c>
    </row>
    <row r="7745" spans="1:12" ht="24.75">
      <c r="A7745" s="19">
        <v>1716000319</v>
      </c>
      <c r="B7745" s="15" t="s">
        <v>6933</v>
      </c>
      <c r="C7745" s="22" t="s">
        <v>13</v>
      </c>
      <c r="D7745" s="20">
        <v>13217.39</v>
      </c>
      <c r="E7745" s="20">
        <v>13217.39</v>
      </c>
      <c r="F7745" s="20">
        <v>13217.72</v>
      </c>
      <c r="G7745" s="20">
        <v>13217.72</v>
      </c>
      <c r="H7745" s="20">
        <v>13217.72</v>
      </c>
      <c r="I7745" s="20">
        <v>13217.72</v>
      </c>
      <c r="J7745" s="20">
        <v>13217.72</v>
      </c>
      <c r="K7745" s="20">
        <v>13217.72</v>
      </c>
      <c r="L7745" s="20">
        <f t="shared" si="123"/>
        <v>13217.72</v>
      </c>
    </row>
    <row r="7746" spans="1:12" ht="16.5">
      <c r="A7746" s="19">
        <v>1716000321</v>
      </c>
      <c r="B7746" s="15" t="s">
        <v>6934</v>
      </c>
      <c r="C7746" s="22" t="s">
        <v>9</v>
      </c>
      <c r="D7746" s="20">
        <v>31.79</v>
      </c>
      <c r="E7746" s="20">
        <v>31.79</v>
      </c>
      <c r="F7746" s="20">
        <v>31.79</v>
      </c>
      <c r="G7746" s="20">
        <v>31.79</v>
      </c>
      <c r="H7746" s="20">
        <v>31.79</v>
      </c>
      <c r="I7746" s="20">
        <v>31.79</v>
      </c>
      <c r="J7746" s="20">
        <v>31.79</v>
      </c>
      <c r="K7746" s="20">
        <v>31.79</v>
      </c>
      <c r="L7746" s="20">
        <f t="shared" si="123"/>
        <v>31.79</v>
      </c>
    </row>
    <row r="7747" spans="1:12" ht="16.5">
      <c r="A7747" s="19">
        <v>1716000322</v>
      </c>
      <c r="B7747" s="15" t="s">
        <v>6935</v>
      </c>
      <c r="C7747" s="22" t="s">
        <v>9</v>
      </c>
      <c r="D7747" s="20">
        <v>27.69</v>
      </c>
      <c r="E7747" s="20">
        <v>27.69</v>
      </c>
      <c r="F7747" s="20">
        <v>27.69</v>
      </c>
      <c r="G7747" s="20">
        <v>27.69</v>
      </c>
      <c r="H7747" s="20">
        <v>27.69</v>
      </c>
      <c r="I7747" s="20">
        <v>27.69</v>
      </c>
      <c r="J7747" s="20">
        <v>27.69</v>
      </c>
      <c r="K7747" s="20">
        <v>27.69</v>
      </c>
      <c r="L7747" s="20">
        <f t="shared" si="123"/>
        <v>27.69</v>
      </c>
    </row>
    <row r="7748" spans="1:12" ht="16.5">
      <c r="A7748" s="19">
        <v>1716000323</v>
      </c>
      <c r="B7748" s="15" t="s">
        <v>6936</v>
      </c>
      <c r="C7748" s="22" t="s">
        <v>12</v>
      </c>
      <c r="D7748" s="20">
        <v>45.08</v>
      </c>
      <c r="E7748" s="20">
        <v>45.08</v>
      </c>
      <c r="F7748" s="20">
        <v>45.08</v>
      </c>
      <c r="G7748" s="20">
        <v>45.08</v>
      </c>
      <c r="H7748" s="20">
        <v>45.08</v>
      </c>
      <c r="I7748" s="20">
        <v>45.08</v>
      </c>
      <c r="J7748" s="20">
        <v>45.08</v>
      </c>
      <c r="K7748" s="20">
        <v>45.08</v>
      </c>
      <c r="L7748" s="20">
        <f t="shared" si="123"/>
        <v>45.08</v>
      </c>
    </row>
    <row r="7749" spans="1:12" ht="16.5">
      <c r="A7749" s="19">
        <v>1716000324</v>
      </c>
      <c r="B7749" s="15" t="s">
        <v>6937</v>
      </c>
      <c r="C7749" s="22" t="s">
        <v>13</v>
      </c>
      <c r="D7749" s="20">
        <v>400.47</v>
      </c>
      <c r="E7749" s="20">
        <v>400.47</v>
      </c>
      <c r="F7749" s="20">
        <v>400.48</v>
      </c>
      <c r="G7749" s="20">
        <v>400.48</v>
      </c>
      <c r="H7749" s="20">
        <v>400.48</v>
      </c>
      <c r="I7749" s="20">
        <v>400.48</v>
      </c>
      <c r="J7749" s="20">
        <v>400.48</v>
      </c>
      <c r="K7749" s="20">
        <v>400.48</v>
      </c>
      <c r="L7749" s="20">
        <f t="shared" si="123"/>
        <v>400.48</v>
      </c>
    </row>
    <row r="7750" spans="1:12" ht="24.75">
      <c r="A7750" s="19">
        <v>1716000325</v>
      </c>
      <c r="B7750" s="15" t="s">
        <v>6938</v>
      </c>
      <c r="C7750" s="22" t="s">
        <v>13</v>
      </c>
      <c r="D7750" s="20">
        <v>264.36</v>
      </c>
      <c r="E7750" s="20">
        <v>264.36</v>
      </c>
      <c r="F7750" s="20">
        <v>264.36</v>
      </c>
      <c r="G7750" s="20">
        <v>264.36</v>
      </c>
      <c r="H7750" s="20">
        <v>264.36</v>
      </c>
      <c r="I7750" s="20">
        <v>264.36</v>
      </c>
      <c r="J7750" s="20">
        <v>264.36</v>
      </c>
      <c r="K7750" s="20">
        <v>264.36</v>
      </c>
      <c r="L7750" s="20">
        <f t="shared" si="123"/>
        <v>264.36</v>
      </c>
    </row>
    <row r="7751" spans="1:12" ht="16.5">
      <c r="A7751" s="19">
        <v>1716000326</v>
      </c>
      <c r="B7751" s="15" t="s">
        <v>6939</v>
      </c>
      <c r="C7751" s="22" t="s">
        <v>13</v>
      </c>
      <c r="D7751" s="20">
        <v>383.15</v>
      </c>
      <c r="E7751" s="20">
        <v>383.15</v>
      </c>
      <c r="F7751" s="20">
        <v>383.16</v>
      </c>
      <c r="G7751" s="20">
        <v>383.16</v>
      </c>
      <c r="H7751" s="20">
        <v>383.16</v>
      </c>
      <c r="I7751" s="20">
        <v>383.16</v>
      </c>
      <c r="J7751" s="20">
        <v>383.16</v>
      </c>
      <c r="K7751" s="20">
        <v>383.16</v>
      </c>
      <c r="L7751" s="20">
        <f t="shared" si="123"/>
        <v>383.16</v>
      </c>
    </row>
    <row r="7752" spans="1:12" ht="16.5">
      <c r="A7752" s="19">
        <v>1716000327</v>
      </c>
      <c r="B7752" s="15" t="s">
        <v>6940</v>
      </c>
      <c r="C7752" s="22" t="s">
        <v>13</v>
      </c>
      <c r="D7752" s="20">
        <v>210.38</v>
      </c>
      <c r="E7752" s="20">
        <v>210.38</v>
      </c>
      <c r="F7752" s="20">
        <v>210.38</v>
      </c>
      <c r="G7752" s="20">
        <v>210.38</v>
      </c>
      <c r="H7752" s="20">
        <v>210.38</v>
      </c>
      <c r="I7752" s="20">
        <v>210.38</v>
      </c>
      <c r="J7752" s="20">
        <v>210.38</v>
      </c>
      <c r="K7752" s="20">
        <v>210.38</v>
      </c>
      <c r="L7752" s="20">
        <f t="shared" si="123"/>
        <v>210.38</v>
      </c>
    </row>
    <row r="7753" spans="1:12" ht="24.75">
      <c r="A7753" s="19">
        <v>1716000328</v>
      </c>
      <c r="B7753" s="15" t="s">
        <v>6941</v>
      </c>
      <c r="C7753" s="22" t="s">
        <v>13</v>
      </c>
      <c r="D7753" s="20">
        <v>344.39</v>
      </c>
      <c r="E7753" s="20">
        <v>344.39</v>
      </c>
      <c r="F7753" s="20">
        <v>344.4</v>
      </c>
      <c r="G7753" s="20">
        <v>344.4</v>
      </c>
      <c r="H7753" s="20">
        <v>344.4</v>
      </c>
      <c r="I7753" s="20">
        <v>344.4</v>
      </c>
      <c r="J7753" s="20">
        <v>344.4</v>
      </c>
      <c r="K7753" s="20">
        <v>344.4</v>
      </c>
      <c r="L7753" s="20">
        <f t="shared" si="123"/>
        <v>344.4</v>
      </c>
    </row>
    <row r="7754" spans="1:12" ht="24.75">
      <c r="A7754" s="19">
        <v>1716000329</v>
      </c>
      <c r="B7754" s="15" t="s">
        <v>6942</v>
      </c>
      <c r="C7754" s="22" t="s">
        <v>13</v>
      </c>
      <c r="D7754" s="20">
        <v>324.83999999999997</v>
      </c>
      <c r="E7754" s="20">
        <v>324.83999999999997</v>
      </c>
      <c r="F7754" s="20">
        <v>324.85000000000002</v>
      </c>
      <c r="G7754" s="20">
        <v>324.85000000000002</v>
      </c>
      <c r="H7754" s="20">
        <v>324.85000000000002</v>
      </c>
      <c r="I7754" s="20">
        <v>324.85000000000002</v>
      </c>
      <c r="J7754" s="20">
        <v>324.85000000000002</v>
      </c>
      <c r="K7754" s="20">
        <v>324.85000000000002</v>
      </c>
      <c r="L7754" s="20">
        <f t="shared" si="123"/>
        <v>324.85000000000002</v>
      </c>
    </row>
    <row r="7755" spans="1:12" ht="24.75">
      <c r="A7755" s="19">
        <v>1716000330</v>
      </c>
      <c r="B7755" s="15" t="s">
        <v>6943</v>
      </c>
      <c r="C7755" s="22" t="s">
        <v>13</v>
      </c>
      <c r="D7755" s="20">
        <v>111.17</v>
      </c>
      <c r="E7755" s="20">
        <v>111.17</v>
      </c>
      <c r="F7755" s="20">
        <v>111.17</v>
      </c>
      <c r="G7755" s="20">
        <v>111.17</v>
      </c>
      <c r="H7755" s="20">
        <v>111.17</v>
      </c>
      <c r="I7755" s="20">
        <v>111.17</v>
      </c>
      <c r="J7755" s="20">
        <v>111.17</v>
      </c>
      <c r="K7755" s="20">
        <v>111.17</v>
      </c>
      <c r="L7755" s="20">
        <f t="shared" si="123"/>
        <v>111.17</v>
      </c>
    </row>
    <row r="7756" spans="1:12" ht="16.5">
      <c r="A7756" s="19">
        <v>1716000331</v>
      </c>
      <c r="B7756" s="15" t="s">
        <v>6944</v>
      </c>
      <c r="C7756" s="22" t="s">
        <v>13</v>
      </c>
      <c r="D7756" s="20">
        <v>1383.91</v>
      </c>
      <c r="E7756" s="20">
        <v>1383.91</v>
      </c>
      <c r="F7756" s="20">
        <v>1383.95</v>
      </c>
      <c r="G7756" s="20">
        <v>1383.95</v>
      </c>
      <c r="H7756" s="20">
        <v>1383.95</v>
      </c>
      <c r="I7756" s="20">
        <v>1383.95</v>
      </c>
      <c r="J7756" s="20">
        <v>1383.95</v>
      </c>
      <c r="K7756" s="20">
        <v>1383.95</v>
      </c>
      <c r="L7756" s="20">
        <f t="shared" si="123"/>
        <v>1383.95</v>
      </c>
    </row>
    <row r="7757" spans="1:12" ht="16.5">
      <c r="A7757" s="19">
        <v>1716000332</v>
      </c>
      <c r="B7757" s="15" t="s">
        <v>6945</v>
      </c>
      <c r="C7757" s="22" t="s">
        <v>13</v>
      </c>
      <c r="D7757" s="20">
        <v>160.19</v>
      </c>
      <c r="E7757" s="20">
        <v>160.19</v>
      </c>
      <c r="F7757" s="20">
        <v>160.19999999999999</v>
      </c>
      <c r="G7757" s="20">
        <v>160.19999999999999</v>
      </c>
      <c r="H7757" s="20">
        <v>160.19999999999999</v>
      </c>
      <c r="I7757" s="20">
        <v>160.19999999999999</v>
      </c>
      <c r="J7757" s="20">
        <v>160.19999999999999</v>
      </c>
      <c r="K7757" s="20">
        <v>160.19999999999999</v>
      </c>
      <c r="L7757" s="20">
        <f t="shared" si="123"/>
        <v>160.19999999999999</v>
      </c>
    </row>
    <row r="7758" spans="1:12" ht="16.5">
      <c r="A7758" s="19">
        <v>1716000333</v>
      </c>
      <c r="B7758" s="15" t="s">
        <v>6946</v>
      </c>
      <c r="C7758" s="22" t="s">
        <v>26</v>
      </c>
      <c r="D7758" s="20">
        <v>27.45</v>
      </c>
      <c r="E7758" s="20">
        <v>27.45</v>
      </c>
      <c r="F7758" s="20">
        <v>27.45</v>
      </c>
      <c r="G7758" s="20">
        <v>27.45</v>
      </c>
      <c r="H7758" s="20">
        <v>27.45</v>
      </c>
      <c r="I7758" s="20">
        <v>27.45</v>
      </c>
      <c r="J7758" s="20">
        <v>27.45</v>
      </c>
      <c r="K7758" s="20">
        <v>27.45</v>
      </c>
      <c r="L7758" s="20">
        <f t="shared" si="123"/>
        <v>27.45</v>
      </c>
    </row>
    <row r="7759" spans="1:12" ht="24.75">
      <c r="A7759" s="19">
        <v>1716000334</v>
      </c>
      <c r="B7759" s="15" t="s">
        <v>6947</v>
      </c>
      <c r="C7759" s="22" t="s">
        <v>26</v>
      </c>
      <c r="D7759" s="20">
        <v>53.33</v>
      </c>
      <c r="E7759" s="20">
        <v>53.33</v>
      </c>
      <c r="F7759" s="20">
        <v>53.33</v>
      </c>
      <c r="G7759" s="20">
        <v>53.33</v>
      </c>
      <c r="H7759" s="20">
        <v>53.33</v>
      </c>
      <c r="I7759" s="20">
        <v>53.33</v>
      </c>
      <c r="J7759" s="20">
        <v>53.33</v>
      </c>
      <c r="K7759" s="20">
        <v>53.33</v>
      </c>
      <c r="L7759" s="20">
        <f t="shared" si="123"/>
        <v>53.33</v>
      </c>
    </row>
    <row r="7760" spans="1:12" ht="33">
      <c r="A7760" s="19">
        <v>1716000335</v>
      </c>
      <c r="B7760" s="15" t="s">
        <v>6948</v>
      </c>
      <c r="C7760" s="22" t="s">
        <v>13</v>
      </c>
      <c r="D7760" s="20">
        <v>23711.49</v>
      </c>
      <c r="E7760" s="20">
        <v>23711.49</v>
      </c>
      <c r="F7760" s="20">
        <v>23712.07</v>
      </c>
      <c r="G7760" s="20">
        <v>23712.07</v>
      </c>
      <c r="H7760" s="20">
        <v>23712.07</v>
      </c>
      <c r="I7760" s="20">
        <v>23712.07</v>
      </c>
      <c r="J7760" s="20">
        <v>23712.07</v>
      </c>
      <c r="K7760" s="20">
        <v>23712.07</v>
      </c>
      <c r="L7760" s="20">
        <f t="shared" si="123"/>
        <v>23712.07</v>
      </c>
    </row>
    <row r="7761" spans="1:12" ht="33">
      <c r="A7761" s="19">
        <v>1716000336</v>
      </c>
      <c r="B7761" s="15" t="s">
        <v>6949</v>
      </c>
      <c r="C7761" s="22" t="s">
        <v>13</v>
      </c>
      <c r="D7761" s="20">
        <v>22535.91</v>
      </c>
      <c r="E7761" s="20">
        <v>22535.91</v>
      </c>
      <c r="F7761" s="20">
        <v>22536.47</v>
      </c>
      <c r="G7761" s="20">
        <v>22536.47</v>
      </c>
      <c r="H7761" s="20">
        <v>22536.47</v>
      </c>
      <c r="I7761" s="20">
        <v>22536.47</v>
      </c>
      <c r="J7761" s="20">
        <v>22536.47</v>
      </c>
      <c r="K7761" s="20">
        <v>22536.47</v>
      </c>
      <c r="L7761" s="20">
        <f t="shared" si="123"/>
        <v>22536.47</v>
      </c>
    </row>
    <row r="7762" spans="1:12" ht="33">
      <c r="A7762" s="19">
        <v>1716000337</v>
      </c>
      <c r="B7762" s="15" t="s">
        <v>6950</v>
      </c>
      <c r="C7762" s="22" t="s">
        <v>13</v>
      </c>
      <c r="D7762" s="20">
        <v>30333.66</v>
      </c>
      <c r="E7762" s="20">
        <v>30333.66</v>
      </c>
      <c r="F7762" s="20">
        <v>30334.42</v>
      </c>
      <c r="G7762" s="20">
        <v>30334.42</v>
      </c>
      <c r="H7762" s="20">
        <v>30334.42</v>
      </c>
      <c r="I7762" s="20">
        <v>30334.42</v>
      </c>
      <c r="J7762" s="20">
        <v>30334.42</v>
      </c>
      <c r="K7762" s="20">
        <v>30334.42</v>
      </c>
      <c r="L7762" s="20">
        <f t="shared" si="123"/>
        <v>30334.42</v>
      </c>
    </row>
    <row r="7763" spans="1:12" ht="16.5">
      <c r="A7763" s="19">
        <v>1716000338</v>
      </c>
      <c r="B7763" s="15" t="s">
        <v>6951</v>
      </c>
      <c r="C7763" s="22" t="s">
        <v>13</v>
      </c>
      <c r="D7763" s="20">
        <v>471.87</v>
      </c>
      <c r="E7763" s="20">
        <v>472.75</v>
      </c>
      <c r="F7763" s="20">
        <v>474.73</v>
      </c>
      <c r="G7763" s="20">
        <v>473.29</v>
      </c>
      <c r="H7763" s="20">
        <v>477.45</v>
      </c>
      <c r="I7763" s="20">
        <v>476.35</v>
      </c>
      <c r="J7763" s="20">
        <v>470.95</v>
      </c>
      <c r="K7763" s="20">
        <v>475.19</v>
      </c>
      <c r="L7763" s="20">
        <f t="shared" si="123"/>
        <v>477.45</v>
      </c>
    </row>
    <row r="7764" spans="1:12" ht="16.5">
      <c r="A7764" s="19">
        <v>1716000339</v>
      </c>
      <c r="B7764" s="15" t="s">
        <v>6952</v>
      </c>
      <c r="C7764" s="22" t="s">
        <v>13</v>
      </c>
      <c r="D7764" s="20">
        <v>449.06</v>
      </c>
      <c r="E7764" s="20">
        <v>449.92</v>
      </c>
      <c r="F7764" s="20">
        <v>451.9</v>
      </c>
      <c r="G7764" s="20">
        <v>450.47</v>
      </c>
      <c r="H7764" s="20">
        <v>454.61</v>
      </c>
      <c r="I7764" s="20">
        <v>453.53</v>
      </c>
      <c r="J7764" s="20">
        <v>448.12</v>
      </c>
      <c r="K7764" s="20">
        <v>452.38</v>
      </c>
      <c r="L7764" s="20">
        <f t="shared" si="123"/>
        <v>454.61</v>
      </c>
    </row>
    <row r="7765" spans="1:12" ht="16.5">
      <c r="A7765" s="19">
        <v>1716000340</v>
      </c>
      <c r="B7765" s="15" t="s">
        <v>6953</v>
      </c>
      <c r="C7765" s="22" t="s">
        <v>13</v>
      </c>
      <c r="D7765" s="20">
        <v>445.2</v>
      </c>
      <c r="E7765" s="20">
        <v>446.05</v>
      </c>
      <c r="F7765" s="20">
        <v>448.04</v>
      </c>
      <c r="G7765" s="20">
        <v>446.59</v>
      </c>
      <c r="H7765" s="20">
        <v>450.74</v>
      </c>
      <c r="I7765" s="20">
        <v>449.66</v>
      </c>
      <c r="J7765" s="20">
        <v>444.25</v>
      </c>
      <c r="K7765" s="20">
        <v>448.49</v>
      </c>
      <c r="L7765" s="20">
        <f t="shared" si="123"/>
        <v>450.74</v>
      </c>
    </row>
    <row r="7766" spans="1:12" ht="24.75">
      <c r="A7766" s="19">
        <v>1716000341</v>
      </c>
      <c r="B7766" s="15" t="s">
        <v>6954</v>
      </c>
      <c r="C7766" s="22" t="s">
        <v>15</v>
      </c>
      <c r="D7766" s="20">
        <v>528.41999999999996</v>
      </c>
      <c r="E7766" s="20">
        <v>528.41999999999996</v>
      </c>
      <c r="F7766" s="20">
        <v>528.42999999999995</v>
      </c>
      <c r="G7766" s="20">
        <v>528.42999999999995</v>
      </c>
      <c r="H7766" s="20">
        <v>528.42999999999995</v>
      </c>
      <c r="I7766" s="20">
        <v>528.42999999999995</v>
      </c>
      <c r="J7766" s="20">
        <v>528.42999999999995</v>
      </c>
      <c r="K7766" s="20">
        <v>528.42999999999995</v>
      </c>
      <c r="L7766" s="20">
        <f t="shared" si="123"/>
        <v>528.42999999999995</v>
      </c>
    </row>
    <row r="7767" spans="1:12" ht="24.75">
      <c r="A7767" s="19">
        <v>1716000342</v>
      </c>
      <c r="B7767" s="15" t="s">
        <v>6955</v>
      </c>
      <c r="C7767" s="22" t="s">
        <v>15</v>
      </c>
      <c r="D7767" s="20">
        <v>986.34</v>
      </c>
      <c r="E7767" s="20">
        <v>986.34</v>
      </c>
      <c r="F7767" s="20">
        <v>986.36</v>
      </c>
      <c r="G7767" s="20">
        <v>986.36</v>
      </c>
      <c r="H7767" s="20">
        <v>986.36</v>
      </c>
      <c r="I7767" s="20">
        <v>986.36</v>
      </c>
      <c r="J7767" s="20">
        <v>986.36</v>
      </c>
      <c r="K7767" s="20">
        <v>986.36</v>
      </c>
      <c r="L7767" s="20">
        <f t="shared" si="123"/>
        <v>986.36</v>
      </c>
    </row>
    <row r="7768" spans="1:12" ht="24.75">
      <c r="A7768" s="19">
        <v>1716000343</v>
      </c>
      <c r="B7768" s="15" t="s">
        <v>6956</v>
      </c>
      <c r="C7768" s="22" t="s">
        <v>15</v>
      </c>
      <c r="D7768" s="20">
        <v>1049.6199999999999</v>
      </c>
      <c r="E7768" s="20">
        <v>1049.6199999999999</v>
      </c>
      <c r="F7768" s="20">
        <v>1049.8900000000001</v>
      </c>
      <c r="G7768" s="20">
        <v>1049.8599999999999</v>
      </c>
      <c r="H7768" s="20">
        <v>1049.9000000000001</v>
      </c>
      <c r="I7768" s="20">
        <v>1049.8699999999999</v>
      </c>
      <c r="J7768" s="20">
        <v>1049.5899999999999</v>
      </c>
      <c r="K7768" s="20">
        <v>1049.75</v>
      </c>
      <c r="L7768" s="20">
        <f t="shared" si="123"/>
        <v>1049.9000000000001</v>
      </c>
    </row>
    <row r="7769" spans="1:12" ht="24.75">
      <c r="A7769" s="19">
        <v>1716000344</v>
      </c>
      <c r="B7769" s="15" t="s">
        <v>6957</v>
      </c>
      <c r="C7769" s="22" t="s">
        <v>15</v>
      </c>
      <c r="D7769" s="20">
        <v>1631.58</v>
      </c>
      <c r="E7769" s="20">
        <v>1631.58</v>
      </c>
      <c r="F7769" s="20">
        <v>1631.91</v>
      </c>
      <c r="G7769" s="20">
        <v>1631.87</v>
      </c>
      <c r="H7769" s="20">
        <v>1631.91</v>
      </c>
      <c r="I7769" s="20">
        <v>1631.89</v>
      </c>
      <c r="J7769" s="20">
        <v>1631.57</v>
      </c>
      <c r="K7769" s="20">
        <v>1631.74</v>
      </c>
      <c r="L7769" s="20">
        <f t="shared" si="123"/>
        <v>1631.91</v>
      </c>
    </row>
    <row r="7770" spans="1:12" ht="33">
      <c r="A7770" s="19">
        <v>1716000345</v>
      </c>
      <c r="B7770" s="15" t="s">
        <v>6958</v>
      </c>
      <c r="C7770" s="22" t="s">
        <v>13</v>
      </c>
      <c r="D7770" s="20">
        <v>214.32</v>
      </c>
      <c r="E7770" s="20">
        <v>214.5</v>
      </c>
      <c r="F7770" s="20">
        <v>214.89</v>
      </c>
      <c r="G7770" s="20">
        <v>214.62</v>
      </c>
      <c r="H7770" s="20">
        <v>215.43</v>
      </c>
      <c r="I7770" s="20">
        <v>215.21</v>
      </c>
      <c r="J7770" s="20">
        <v>214.14</v>
      </c>
      <c r="K7770" s="20">
        <v>215</v>
      </c>
      <c r="L7770" s="20">
        <f t="shared" si="123"/>
        <v>215.43</v>
      </c>
    </row>
    <row r="7771" spans="1:12" ht="16.5">
      <c r="A7771" s="19">
        <v>1716000352</v>
      </c>
      <c r="B7771" s="15" t="s">
        <v>6959</v>
      </c>
      <c r="C7771" s="22" t="s">
        <v>15</v>
      </c>
      <c r="D7771" s="20">
        <v>853.44</v>
      </c>
      <c r="E7771" s="20">
        <v>853.44</v>
      </c>
      <c r="F7771" s="20">
        <v>853.98</v>
      </c>
      <c r="G7771" s="20">
        <v>853.91</v>
      </c>
      <c r="H7771" s="20">
        <v>853.98</v>
      </c>
      <c r="I7771" s="20">
        <v>853.94</v>
      </c>
      <c r="J7771" s="20">
        <v>853.39</v>
      </c>
      <c r="K7771" s="20">
        <v>853.65</v>
      </c>
      <c r="L7771" s="20">
        <f t="shared" si="123"/>
        <v>853.98</v>
      </c>
    </row>
    <row r="7772" spans="1:12" ht="24.75">
      <c r="A7772" s="19">
        <v>1716000355</v>
      </c>
      <c r="B7772" s="15" t="s">
        <v>6960</v>
      </c>
      <c r="C7772" s="22" t="s">
        <v>15</v>
      </c>
      <c r="D7772" s="20">
        <v>822.28</v>
      </c>
      <c r="E7772" s="20">
        <v>822.28</v>
      </c>
      <c r="F7772" s="20">
        <v>822.82</v>
      </c>
      <c r="G7772" s="20">
        <v>822.74</v>
      </c>
      <c r="H7772" s="20">
        <v>822.82</v>
      </c>
      <c r="I7772" s="20">
        <v>822.78</v>
      </c>
      <c r="J7772" s="20">
        <v>822.22</v>
      </c>
      <c r="K7772" s="20">
        <v>822.49</v>
      </c>
      <c r="L7772" s="20">
        <f t="shared" si="123"/>
        <v>822.82</v>
      </c>
    </row>
    <row r="7773" spans="1:12" ht="33">
      <c r="A7773" s="19">
        <v>1716000356</v>
      </c>
      <c r="B7773" s="15" t="s">
        <v>6961</v>
      </c>
      <c r="C7773" s="22" t="s">
        <v>15</v>
      </c>
      <c r="D7773" s="20">
        <v>988.81</v>
      </c>
      <c r="E7773" s="20">
        <v>988.81</v>
      </c>
      <c r="F7773" s="20">
        <v>988.83</v>
      </c>
      <c r="G7773" s="20">
        <v>988.83</v>
      </c>
      <c r="H7773" s="20">
        <v>988.83</v>
      </c>
      <c r="I7773" s="20">
        <v>988.83</v>
      </c>
      <c r="J7773" s="20">
        <v>988.83</v>
      </c>
      <c r="K7773" s="20">
        <v>988.83</v>
      </c>
      <c r="L7773" s="20">
        <f t="shared" si="123"/>
        <v>988.83</v>
      </c>
    </row>
    <row r="7774" spans="1:12" ht="16.5">
      <c r="A7774" s="19">
        <v>1716000357</v>
      </c>
      <c r="B7774" s="15" t="s">
        <v>6962</v>
      </c>
      <c r="C7774" s="22" t="s">
        <v>15</v>
      </c>
      <c r="D7774" s="20">
        <v>489.3</v>
      </c>
      <c r="E7774" s="20">
        <v>489.3</v>
      </c>
      <c r="F7774" s="20">
        <v>489.32</v>
      </c>
      <c r="G7774" s="20">
        <v>489.32</v>
      </c>
      <c r="H7774" s="20">
        <v>489.32</v>
      </c>
      <c r="I7774" s="20">
        <v>489.32</v>
      </c>
      <c r="J7774" s="20">
        <v>489.32</v>
      </c>
      <c r="K7774" s="20">
        <v>489.32</v>
      </c>
      <c r="L7774" s="20">
        <f t="shared" si="123"/>
        <v>489.32</v>
      </c>
    </row>
    <row r="7775" spans="1:12" ht="33">
      <c r="A7775" s="19">
        <v>1716000399</v>
      </c>
      <c r="B7775" s="15" t="s">
        <v>6963</v>
      </c>
      <c r="C7775" s="22" t="s">
        <v>15</v>
      </c>
      <c r="D7775" s="20">
        <v>922.42</v>
      </c>
      <c r="E7775" s="20">
        <v>922.42</v>
      </c>
      <c r="F7775" s="20">
        <v>922.45</v>
      </c>
      <c r="G7775" s="20">
        <v>922.45</v>
      </c>
      <c r="H7775" s="20">
        <v>922.45</v>
      </c>
      <c r="I7775" s="20">
        <v>922.45</v>
      </c>
      <c r="J7775" s="20">
        <v>922.45</v>
      </c>
      <c r="K7775" s="20">
        <v>922.45</v>
      </c>
      <c r="L7775" s="20">
        <f t="shared" si="123"/>
        <v>922.45</v>
      </c>
    </row>
    <row r="7776" spans="1:12" ht="33">
      <c r="A7776" s="19">
        <v>1716000400</v>
      </c>
      <c r="B7776" s="15" t="s">
        <v>6964</v>
      </c>
      <c r="C7776" s="22" t="s">
        <v>15</v>
      </c>
      <c r="D7776" s="20">
        <v>1459.02</v>
      </c>
      <c r="E7776" s="20">
        <v>1459.02</v>
      </c>
      <c r="F7776" s="20">
        <v>1459.06</v>
      </c>
      <c r="G7776" s="20">
        <v>1459.06</v>
      </c>
      <c r="H7776" s="20">
        <v>1459.06</v>
      </c>
      <c r="I7776" s="20">
        <v>1459.06</v>
      </c>
      <c r="J7776" s="20">
        <v>1459.06</v>
      </c>
      <c r="K7776" s="20">
        <v>1459.06</v>
      </c>
      <c r="L7776" s="20">
        <f t="shared" si="123"/>
        <v>1459.06</v>
      </c>
    </row>
    <row r="7777" spans="1:12" ht="33">
      <c r="A7777" s="19">
        <v>1716000401</v>
      </c>
      <c r="B7777" s="15" t="s">
        <v>6965</v>
      </c>
      <c r="C7777" s="22" t="s">
        <v>15</v>
      </c>
      <c r="D7777" s="20">
        <v>1214.8900000000001</v>
      </c>
      <c r="E7777" s="20">
        <v>1214.8900000000001</v>
      </c>
      <c r="F7777" s="20">
        <v>1214.92</v>
      </c>
      <c r="G7777" s="20">
        <v>1214.92</v>
      </c>
      <c r="H7777" s="20">
        <v>1214.92</v>
      </c>
      <c r="I7777" s="20">
        <v>1214.92</v>
      </c>
      <c r="J7777" s="20">
        <v>1214.92</v>
      </c>
      <c r="K7777" s="20">
        <v>1214.92</v>
      </c>
      <c r="L7777" s="20">
        <f t="shared" si="123"/>
        <v>1214.92</v>
      </c>
    </row>
    <row r="7778" spans="1:12" ht="24.75">
      <c r="A7778" s="19">
        <v>1716000500</v>
      </c>
      <c r="B7778" s="15" t="s">
        <v>6966</v>
      </c>
      <c r="C7778" s="22" t="s">
        <v>12</v>
      </c>
      <c r="D7778" s="20">
        <v>81.87</v>
      </c>
      <c r="E7778" s="20">
        <v>81.87</v>
      </c>
      <c r="F7778" s="20">
        <v>82.12</v>
      </c>
      <c r="G7778" s="20">
        <v>82.12</v>
      </c>
      <c r="H7778" s="20">
        <v>82.2</v>
      </c>
      <c r="I7778" s="20">
        <v>82.1</v>
      </c>
      <c r="J7778" s="20">
        <v>81.75</v>
      </c>
      <c r="K7778" s="20">
        <v>81.94</v>
      </c>
      <c r="L7778" s="20">
        <f t="shared" ref="L7778:L7841" si="124">MAX(D7778:K7778)</f>
        <v>82.2</v>
      </c>
    </row>
    <row r="7779" spans="1:12" ht="16.5">
      <c r="A7779" s="19">
        <v>1716000600</v>
      </c>
      <c r="B7779" s="15" t="s">
        <v>6967</v>
      </c>
      <c r="C7779" s="22" t="s">
        <v>15</v>
      </c>
      <c r="D7779" s="20">
        <v>509</v>
      </c>
      <c r="E7779" s="20">
        <v>509</v>
      </c>
      <c r="F7779" s="20">
        <v>509.01</v>
      </c>
      <c r="G7779" s="20">
        <v>509.01</v>
      </c>
      <c r="H7779" s="20">
        <v>509.01</v>
      </c>
      <c r="I7779" s="20">
        <v>509.01</v>
      </c>
      <c r="J7779" s="20">
        <v>509.01</v>
      </c>
      <c r="K7779" s="20">
        <v>509.01</v>
      </c>
      <c r="L7779" s="20">
        <f t="shared" si="124"/>
        <v>509.01</v>
      </c>
    </row>
    <row r="7780" spans="1:12" ht="16.5">
      <c r="A7780" s="19">
        <v>1716000601</v>
      </c>
      <c r="B7780" s="15" t="s">
        <v>6968</v>
      </c>
      <c r="C7780" s="22" t="s">
        <v>15</v>
      </c>
      <c r="D7780" s="20">
        <v>934.51</v>
      </c>
      <c r="E7780" s="20">
        <v>934.51</v>
      </c>
      <c r="F7780" s="20">
        <v>934.53</v>
      </c>
      <c r="G7780" s="20">
        <v>934.53</v>
      </c>
      <c r="H7780" s="20">
        <v>934.53</v>
      </c>
      <c r="I7780" s="20">
        <v>934.53</v>
      </c>
      <c r="J7780" s="20">
        <v>934.53</v>
      </c>
      <c r="K7780" s="20">
        <v>934.53</v>
      </c>
      <c r="L7780" s="20">
        <f t="shared" si="124"/>
        <v>934.53</v>
      </c>
    </row>
    <row r="7781" spans="1:12" ht="16.5">
      <c r="A7781" s="19">
        <v>1716000602</v>
      </c>
      <c r="B7781" s="15" t="s">
        <v>6969</v>
      </c>
      <c r="C7781" s="22" t="s">
        <v>15</v>
      </c>
      <c r="D7781" s="20">
        <v>709</v>
      </c>
      <c r="E7781" s="20">
        <v>709</v>
      </c>
      <c r="F7781" s="20">
        <v>709.01</v>
      </c>
      <c r="G7781" s="20">
        <v>709.01</v>
      </c>
      <c r="H7781" s="20">
        <v>709.01</v>
      </c>
      <c r="I7781" s="20">
        <v>709.01</v>
      </c>
      <c r="J7781" s="20">
        <v>709.01</v>
      </c>
      <c r="K7781" s="20">
        <v>709.01</v>
      </c>
      <c r="L7781" s="20">
        <f t="shared" si="124"/>
        <v>709.01</v>
      </c>
    </row>
    <row r="7782" spans="1:12" ht="41.25">
      <c r="A7782" s="19">
        <v>1716000603</v>
      </c>
      <c r="B7782" s="15" t="s">
        <v>6970</v>
      </c>
      <c r="C7782" s="22" t="s">
        <v>13</v>
      </c>
      <c r="D7782" s="20">
        <v>1007.73</v>
      </c>
      <c r="E7782" s="20">
        <v>1007.73</v>
      </c>
      <c r="F7782" s="20">
        <v>1007.75</v>
      </c>
      <c r="G7782" s="20">
        <v>1007.75</v>
      </c>
      <c r="H7782" s="20">
        <v>1007.75</v>
      </c>
      <c r="I7782" s="20">
        <v>1007.75</v>
      </c>
      <c r="J7782" s="20">
        <v>1007.75</v>
      </c>
      <c r="K7782" s="20">
        <v>1007.75</v>
      </c>
      <c r="L7782" s="20">
        <f t="shared" si="124"/>
        <v>1007.75</v>
      </c>
    </row>
    <row r="7783" spans="1:12" ht="16.5">
      <c r="A7783" s="19">
        <v>1716000604</v>
      </c>
      <c r="B7783" s="15" t="s">
        <v>6971</v>
      </c>
      <c r="C7783" s="22" t="s">
        <v>13</v>
      </c>
      <c r="D7783" s="20">
        <v>4989.2299999999996</v>
      </c>
      <c r="E7783" s="20">
        <v>4989.2299999999996</v>
      </c>
      <c r="F7783" s="20">
        <v>4989.3599999999997</v>
      </c>
      <c r="G7783" s="20">
        <v>4989.3599999999997</v>
      </c>
      <c r="H7783" s="20">
        <v>4989.3599999999997</v>
      </c>
      <c r="I7783" s="20">
        <v>4989.3599999999997</v>
      </c>
      <c r="J7783" s="20">
        <v>4989.3599999999997</v>
      </c>
      <c r="K7783" s="20">
        <v>4989.3599999999997</v>
      </c>
      <c r="L7783" s="20">
        <f t="shared" si="124"/>
        <v>4989.3599999999997</v>
      </c>
    </row>
    <row r="7784" spans="1:12" ht="33">
      <c r="A7784" s="19">
        <v>1716000605</v>
      </c>
      <c r="B7784" s="15" t="s">
        <v>6972</v>
      </c>
      <c r="C7784" s="22" t="s">
        <v>13</v>
      </c>
      <c r="D7784" s="20">
        <v>1651.1</v>
      </c>
      <c r="E7784" s="20">
        <v>1651.1</v>
      </c>
      <c r="F7784" s="20">
        <v>1651.14</v>
      </c>
      <c r="G7784" s="20">
        <v>1651.14</v>
      </c>
      <c r="H7784" s="20">
        <v>1651.14</v>
      </c>
      <c r="I7784" s="20">
        <v>1651.14</v>
      </c>
      <c r="J7784" s="20">
        <v>1651.14</v>
      </c>
      <c r="K7784" s="20">
        <v>1651.14</v>
      </c>
      <c r="L7784" s="20">
        <f t="shared" si="124"/>
        <v>1651.14</v>
      </c>
    </row>
    <row r="7785" spans="1:12" ht="24.75">
      <c r="A7785" s="19">
        <v>1716000606</v>
      </c>
      <c r="B7785" s="15" t="s">
        <v>6973</v>
      </c>
      <c r="C7785" s="22" t="s">
        <v>13</v>
      </c>
      <c r="D7785" s="20">
        <v>753.53</v>
      </c>
      <c r="E7785" s="20">
        <v>753.53</v>
      </c>
      <c r="F7785" s="20">
        <v>753.55</v>
      </c>
      <c r="G7785" s="20">
        <v>753.55</v>
      </c>
      <c r="H7785" s="20">
        <v>753.55</v>
      </c>
      <c r="I7785" s="20">
        <v>753.55</v>
      </c>
      <c r="J7785" s="20">
        <v>753.55</v>
      </c>
      <c r="K7785" s="20">
        <v>753.55</v>
      </c>
      <c r="L7785" s="20">
        <f t="shared" si="124"/>
        <v>753.55</v>
      </c>
    </row>
    <row r="7786" spans="1:12" ht="24.75">
      <c r="A7786" s="19">
        <v>1716000607</v>
      </c>
      <c r="B7786" s="15" t="s">
        <v>6974</v>
      </c>
      <c r="C7786" s="22" t="s">
        <v>15</v>
      </c>
      <c r="D7786" s="20">
        <v>509.28</v>
      </c>
      <c r="E7786" s="20">
        <v>509.28</v>
      </c>
      <c r="F7786" s="20">
        <v>509.29</v>
      </c>
      <c r="G7786" s="20">
        <v>509.29</v>
      </c>
      <c r="H7786" s="20">
        <v>509.29</v>
      </c>
      <c r="I7786" s="20">
        <v>509.29</v>
      </c>
      <c r="J7786" s="20">
        <v>509.29</v>
      </c>
      <c r="K7786" s="20">
        <v>509.29</v>
      </c>
      <c r="L7786" s="20">
        <f t="shared" si="124"/>
        <v>509.29</v>
      </c>
    </row>
    <row r="7787" spans="1:12" ht="24.75">
      <c r="A7787" s="19">
        <v>1716000608</v>
      </c>
      <c r="B7787" s="15" t="s">
        <v>6975</v>
      </c>
      <c r="C7787" s="22" t="s">
        <v>13</v>
      </c>
      <c r="D7787" s="20">
        <v>136.04</v>
      </c>
      <c r="E7787" s="20">
        <v>136.04</v>
      </c>
      <c r="F7787" s="20">
        <v>136.04</v>
      </c>
      <c r="G7787" s="20">
        <v>136.04</v>
      </c>
      <c r="H7787" s="20">
        <v>136.04</v>
      </c>
      <c r="I7787" s="20">
        <v>136.04</v>
      </c>
      <c r="J7787" s="20">
        <v>136.04</v>
      </c>
      <c r="K7787" s="20">
        <v>136.04</v>
      </c>
      <c r="L7787" s="20">
        <f t="shared" si="124"/>
        <v>136.04</v>
      </c>
    </row>
    <row r="7788" spans="1:12" ht="24.75">
      <c r="A7788" s="19">
        <v>1716000609</v>
      </c>
      <c r="B7788" s="15" t="s">
        <v>6976</v>
      </c>
      <c r="C7788" s="22" t="s">
        <v>26</v>
      </c>
      <c r="D7788" s="20">
        <v>18.48</v>
      </c>
      <c r="E7788" s="20">
        <v>18.48</v>
      </c>
      <c r="F7788" s="20">
        <v>18.48</v>
      </c>
      <c r="G7788" s="20">
        <v>18.48</v>
      </c>
      <c r="H7788" s="20">
        <v>18.48</v>
      </c>
      <c r="I7788" s="20">
        <v>18.48</v>
      </c>
      <c r="J7788" s="20">
        <v>18.48</v>
      </c>
      <c r="K7788" s="20">
        <v>18.48</v>
      </c>
      <c r="L7788" s="20">
        <f t="shared" si="124"/>
        <v>18.48</v>
      </c>
    </row>
    <row r="7789" spans="1:12" ht="24.75">
      <c r="A7789" s="19">
        <v>1716000610</v>
      </c>
      <c r="B7789" s="15" t="s">
        <v>6977</v>
      </c>
      <c r="C7789" s="22" t="s">
        <v>13</v>
      </c>
      <c r="D7789" s="20">
        <v>1817.27</v>
      </c>
      <c r="E7789" s="20">
        <v>1817.27</v>
      </c>
      <c r="F7789" s="20">
        <v>1817.31</v>
      </c>
      <c r="G7789" s="20">
        <v>1817.31</v>
      </c>
      <c r="H7789" s="20">
        <v>1817.31</v>
      </c>
      <c r="I7789" s="20">
        <v>1817.31</v>
      </c>
      <c r="J7789" s="20">
        <v>1817.31</v>
      </c>
      <c r="K7789" s="20">
        <v>1817.31</v>
      </c>
      <c r="L7789" s="20">
        <f t="shared" si="124"/>
        <v>1817.31</v>
      </c>
    </row>
    <row r="7790" spans="1:12" ht="24.75">
      <c r="A7790" s="19">
        <v>1716000611</v>
      </c>
      <c r="B7790" s="15" t="s">
        <v>6978</v>
      </c>
      <c r="C7790" s="22" t="s">
        <v>15</v>
      </c>
      <c r="D7790" s="20">
        <v>1509.83</v>
      </c>
      <c r="E7790" s="20">
        <v>1509.83</v>
      </c>
      <c r="F7790" s="20">
        <v>1509.87</v>
      </c>
      <c r="G7790" s="20">
        <v>1509.87</v>
      </c>
      <c r="H7790" s="20">
        <v>1509.87</v>
      </c>
      <c r="I7790" s="20">
        <v>1509.87</v>
      </c>
      <c r="J7790" s="20">
        <v>1509.87</v>
      </c>
      <c r="K7790" s="20">
        <v>1509.87</v>
      </c>
      <c r="L7790" s="20">
        <f t="shared" si="124"/>
        <v>1509.87</v>
      </c>
    </row>
    <row r="7791" spans="1:12" ht="16.5">
      <c r="A7791" s="19">
        <v>1716000612</v>
      </c>
      <c r="B7791" s="15" t="s">
        <v>6979</v>
      </c>
      <c r="C7791" s="22" t="s">
        <v>15</v>
      </c>
      <c r="D7791" s="20">
        <v>730.61</v>
      </c>
      <c r="E7791" s="20">
        <v>730.61</v>
      </c>
      <c r="F7791" s="20">
        <v>730.87</v>
      </c>
      <c r="G7791" s="20">
        <v>730.83</v>
      </c>
      <c r="H7791" s="20">
        <v>730.88</v>
      </c>
      <c r="I7791" s="20">
        <v>730.85</v>
      </c>
      <c r="J7791" s="20">
        <v>730.58</v>
      </c>
      <c r="K7791" s="20">
        <v>730.71</v>
      </c>
      <c r="L7791" s="20">
        <f t="shared" si="124"/>
        <v>730.88</v>
      </c>
    </row>
    <row r="7792" spans="1:12" ht="49.5">
      <c r="A7792" s="19">
        <v>1716000613</v>
      </c>
      <c r="B7792" s="15" t="s">
        <v>6980</v>
      </c>
      <c r="C7792" s="22" t="s">
        <v>13</v>
      </c>
      <c r="D7792" s="20">
        <v>6531.61</v>
      </c>
      <c r="E7792" s="20">
        <v>6531.61</v>
      </c>
      <c r="F7792" s="20">
        <v>6531.78</v>
      </c>
      <c r="G7792" s="20">
        <v>6531.78</v>
      </c>
      <c r="H7792" s="20">
        <v>6531.78</v>
      </c>
      <c r="I7792" s="20">
        <v>6531.78</v>
      </c>
      <c r="J7792" s="20">
        <v>6531.78</v>
      </c>
      <c r="K7792" s="20">
        <v>6531.78</v>
      </c>
      <c r="L7792" s="20">
        <f t="shared" si="124"/>
        <v>6531.78</v>
      </c>
    </row>
    <row r="7793" spans="1:12" ht="24.75">
      <c r="A7793" s="19">
        <v>1716000614</v>
      </c>
      <c r="B7793" s="15" t="s">
        <v>6981</v>
      </c>
      <c r="C7793" s="22" t="s">
        <v>15</v>
      </c>
      <c r="D7793" s="20">
        <v>689.33</v>
      </c>
      <c r="E7793" s="20">
        <v>689.33</v>
      </c>
      <c r="F7793" s="20">
        <v>689.35</v>
      </c>
      <c r="G7793" s="20">
        <v>689.35</v>
      </c>
      <c r="H7793" s="20">
        <v>689.35</v>
      </c>
      <c r="I7793" s="20">
        <v>689.35</v>
      </c>
      <c r="J7793" s="20">
        <v>689.35</v>
      </c>
      <c r="K7793" s="20">
        <v>689.35</v>
      </c>
      <c r="L7793" s="20">
        <f t="shared" si="124"/>
        <v>689.35</v>
      </c>
    </row>
    <row r="7794" spans="1:12" ht="24.75">
      <c r="A7794" s="19">
        <v>1716000615</v>
      </c>
      <c r="B7794" s="15" t="s">
        <v>6982</v>
      </c>
      <c r="C7794" s="22" t="s">
        <v>15</v>
      </c>
      <c r="D7794" s="20">
        <v>665.39</v>
      </c>
      <c r="E7794" s="20">
        <v>665.39</v>
      </c>
      <c r="F7794" s="20">
        <v>665.41</v>
      </c>
      <c r="G7794" s="20">
        <v>665.41</v>
      </c>
      <c r="H7794" s="20">
        <v>665.41</v>
      </c>
      <c r="I7794" s="20">
        <v>665.41</v>
      </c>
      <c r="J7794" s="20">
        <v>665.41</v>
      </c>
      <c r="K7794" s="20">
        <v>665.41</v>
      </c>
      <c r="L7794" s="20">
        <f t="shared" si="124"/>
        <v>665.41</v>
      </c>
    </row>
    <row r="7795" spans="1:12" ht="24.75">
      <c r="A7795" s="19">
        <v>1716000616</v>
      </c>
      <c r="B7795" s="15" t="s">
        <v>6983</v>
      </c>
      <c r="C7795" s="22" t="s">
        <v>13</v>
      </c>
      <c r="D7795" s="20">
        <v>1942.37</v>
      </c>
      <c r="E7795" s="20">
        <v>1942.37</v>
      </c>
      <c r="F7795" s="20">
        <v>1942.43</v>
      </c>
      <c r="G7795" s="20">
        <v>1942.43</v>
      </c>
      <c r="H7795" s="20">
        <v>1942.43</v>
      </c>
      <c r="I7795" s="20">
        <v>1942.43</v>
      </c>
      <c r="J7795" s="20">
        <v>1942.43</v>
      </c>
      <c r="K7795" s="20">
        <v>1942.43</v>
      </c>
      <c r="L7795" s="20">
        <f t="shared" si="124"/>
        <v>1942.43</v>
      </c>
    </row>
    <row r="7796" spans="1:12" ht="24.75">
      <c r="A7796" s="19">
        <v>1716000617</v>
      </c>
      <c r="B7796" s="15" t="s">
        <v>6984</v>
      </c>
      <c r="C7796" s="22" t="s">
        <v>13</v>
      </c>
      <c r="D7796" s="20">
        <v>1054.56</v>
      </c>
      <c r="E7796" s="20">
        <v>1054.56</v>
      </c>
      <c r="F7796" s="20">
        <v>1054.5899999999999</v>
      </c>
      <c r="G7796" s="20">
        <v>1054.5899999999999</v>
      </c>
      <c r="H7796" s="20">
        <v>1054.5899999999999</v>
      </c>
      <c r="I7796" s="20">
        <v>1054.5899999999999</v>
      </c>
      <c r="J7796" s="20">
        <v>1054.5899999999999</v>
      </c>
      <c r="K7796" s="20">
        <v>1054.5899999999999</v>
      </c>
      <c r="L7796" s="20">
        <f t="shared" si="124"/>
        <v>1054.5899999999999</v>
      </c>
    </row>
    <row r="7797" spans="1:12" ht="57.75">
      <c r="A7797" s="19">
        <v>1716000618</v>
      </c>
      <c r="B7797" s="15" t="s">
        <v>6985</v>
      </c>
      <c r="C7797" s="22" t="s">
        <v>13</v>
      </c>
      <c r="D7797" s="20">
        <v>774.6</v>
      </c>
      <c r="E7797" s="20">
        <v>774.6</v>
      </c>
      <c r="F7797" s="20">
        <v>774.62</v>
      </c>
      <c r="G7797" s="20">
        <v>774.62</v>
      </c>
      <c r="H7797" s="20">
        <v>774.62</v>
      </c>
      <c r="I7797" s="20">
        <v>774.62</v>
      </c>
      <c r="J7797" s="20">
        <v>774.62</v>
      </c>
      <c r="K7797" s="20">
        <v>774.62</v>
      </c>
      <c r="L7797" s="20">
        <f t="shared" si="124"/>
        <v>774.62</v>
      </c>
    </row>
    <row r="7798" spans="1:12" ht="57.75">
      <c r="A7798" s="19">
        <v>1716000619</v>
      </c>
      <c r="B7798" s="15" t="s">
        <v>6986</v>
      </c>
      <c r="C7798" s="22" t="s">
        <v>13</v>
      </c>
      <c r="D7798" s="20">
        <v>916.97</v>
      </c>
      <c r="E7798" s="20">
        <v>916.97</v>
      </c>
      <c r="F7798" s="20">
        <v>916.99</v>
      </c>
      <c r="G7798" s="20">
        <v>916.99</v>
      </c>
      <c r="H7798" s="20">
        <v>916.99</v>
      </c>
      <c r="I7798" s="20">
        <v>916.99</v>
      </c>
      <c r="J7798" s="20">
        <v>916.99</v>
      </c>
      <c r="K7798" s="20">
        <v>916.99</v>
      </c>
      <c r="L7798" s="20">
        <f t="shared" si="124"/>
        <v>916.99</v>
      </c>
    </row>
    <row r="7799" spans="1:12" ht="41.25">
      <c r="A7799" s="19">
        <v>1716000620</v>
      </c>
      <c r="B7799" s="15" t="s">
        <v>6987</v>
      </c>
      <c r="C7799" s="22" t="s">
        <v>13</v>
      </c>
      <c r="D7799" s="20">
        <v>70293.399999999994</v>
      </c>
      <c r="E7799" s="20">
        <v>70293.399999999994</v>
      </c>
      <c r="F7799" s="20">
        <v>70295.16</v>
      </c>
      <c r="G7799" s="20">
        <v>70295.16</v>
      </c>
      <c r="H7799" s="20">
        <v>70295.16</v>
      </c>
      <c r="I7799" s="20">
        <v>70295.16</v>
      </c>
      <c r="J7799" s="20">
        <v>70295.16</v>
      </c>
      <c r="K7799" s="20">
        <v>70295.16</v>
      </c>
      <c r="L7799" s="20">
        <f t="shared" si="124"/>
        <v>70295.16</v>
      </c>
    </row>
    <row r="7800" spans="1:12" ht="16.5">
      <c r="A7800" s="19">
        <v>1716000621</v>
      </c>
      <c r="B7800" s="15" t="s">
        <v>6988</v>
      </c>
      <c r="C7800" s="22" t="s">
        <v>13</v>
      </c>
      <c r="D7800" s="20">
        <v>19470.939999999999</v>
      </c>
      <c r="E7800" s="20">
        <v>19470.939999999999</v>
      </c>
      <c r="F7800" s="20">
        <v>19471.43</v>
      </c>
      <c r="G7800" s="20">
        <v>19471.43</v>
      </c>
      <c r="H7800" s="20">
        <v>19471.43</v>
      </c>
      <c r="I7800" s="20">
        <v>19471.43</v>
      </c>
      <c r="J7800" s="20">
        <v>19471.43</v>
      </c>
      <c r="K7800" s="20">
        <v>19471.43</v>
      </c>
      <c r="L7800" s="20">
        <f t="shared" si="124"/>
        <v>19471.43</v>
      </c>
    </row>
    <row r="7801" spans="1:12" ht="24.75">
      <c r="A7801" s="19">
        <v>1716000622</v>
      </c>
      <c r="B7801" s="15" t="s">
        <v>6989</v>
      </c>
      <c r="C7801" s="22" t="s">
        <v>13</v>
      </c>
      <c r="D7801" s="20">
        <v>4320.3900000000003</v>
      </c>
      <c r="E7801" s="20">
        <v>4320.3900000000003</v>
      </c>
      <c r="F7801" s="20">
        <v>4320.49</v>
      </c>
      <c r="G7801" s="20">
        <v>4320.49</v>
      </c>
      <c r="H7801" s="20">
        <v>4320.49</v>
      </c>
      <c r="I7801" s="20">
        <v>4320.49</v>
      </c>
      <c r="J7801" s="20">
        <v>4320.49</v>
      </c>
      <c r="K7801" s="20">
        <v>4320.49</v>
      </c>
      <c r="L7801" s="20">
        <f t="shared" si="124"/>
        <v>4320.49</v>
      </c>
    </row>
    <row r="7802" spans="1:12" ht="16.5">
      <c r="A7802" s="19">
        <v>1716000623</v>
      </c>
      <c r="B7802" s="15" t="s">
        <v>6990</v>
      </c>
      <c r="C7802" s="22" t="s">
        <v>13</v>
      </c>
      <c r="D7802" s="20">
        <v>549</v>
      </c>
      <c r="E7802" s="20">
        <v>549</v>
      </c>
      <c r="F7802" s="20">
        <v>549.01</v>
      </c>
      <c r="G7802" s="20">
        <v>549.01</v>
      </c>
      <c r="H7802" s="20">
        <v>549.01</v>
      </c>
      <c r="I7802" s="20">
        <v>549.01</v>
      </c>
      <c r="J7802" s="20">
        <v>549.01</v>
      </c>
      <c r="K7802" s="20">
        <v>549.01</v>
      </c>
      <c r="L7802" s="20">
        <f t="shared" si="124"/>
        <v>549.01</v>
      </c>
    </row>
    <row r="7803" spans="1:12" ht="24.75">
      <c r="A7803" s="19">
        <v>1716000624</v>
      </c>
      <c r="B7803" s="15" t="s">
        <v>6977</v>
      </c>
      <c r="C7803" s="22" t="s">
        <v>13</v>
      </c>
      <c r="D7803" s="20">
        <v>1497.86</v>
      </c>
      <c r="E7803" s="20">
        <v>1497.86</v>
      </c>
      <c r="F7803" s="20">
        <v>1497.9</v>
      </c>
      <c r="G7803" s="20">
        <v>1497.9</v>
      </c>
      <c r="H7803" s="20">
        <v>1497.9</v>
      </c>
      <c r="I7803" s="20">
        <v>1497.9</v>
      </c>
      <c r="J7803" s="20">
        <v>1497.9</v>
      </c>
      <c r="K7803" s="20">
        <v>1497.9</v>
      </c>
      <c r="L7803" s="20">
        <f t="shared" si="124"/>
        <v>1497.9</v>
      </c>
    </row>
    <row r="7804" spans="1:12" ht="49.5">
      <c r="A7804" s="19">
        <v>1716000625</v>
      </c>
      <c r="B7804" s="15" t="s">
        <v>6991</v>
      </c>
      <c r="C7804" s="22" t="s">
        <v>15</v>
      </c>
      <c r="D7804" s="20">
        <v>1437.32</v>
      </c>
      <c r="E7804" s="20">
        <v>1437.32</v>
      </c>
      <c r="F7804" s="20">
        <v>1437.35</v>
      </c>
      <c r="G7804" s="20">
        <v>1437.35</v>
      </c>
      <c r="H7804" s="20">
        <v>1437.35</v>
      </c>
      <c r="I7804" s="20">
        <v>1437.35</v>
      </c>
      <c r="J7804" s="20">
        <v>1437.35</v>
      </c>
      <c r="K7804" s="20">
        <v>1437.35</v>
      </c>
      <c r="L7804" s="20">
        <f t="shared" si="124"/>
        <v>1437.35</v>
      </c>
    </row>
    <row r="7805" spans="1:12" ht="33">
      <c r="A7805" s="19">
        <v>1716000626</v>
      </c>
      <c r="B7805" s="15" t="s">
        <v>6992</v>
      </c>
      <c r="C7805" s="22" t="s">
        <v>13</v>
      </c>
      <c r="D7805" s="20">
        <v>1959.37</v>
      </c>
      <c r="E7805" s="20">
        <v>1959.41</v>
      </c>
      <c r="F7805" s="20">
        <v>1959.83</v>
      </c>
      <c r="G7805" s="20">
        <v>1958.31</v>
      </c>
      <c r="H7805" s="20">
        <v>1959.97</v>
      </c>
      <c r="I7805" s="20">
        <v>1959.88</v>
      </c>
      <c r="J7805" s="20">
        <v>1959.41</v>
      </c>
      <c r="K7805" s="20">
        <v>1959.88</v>
      </c>
      <c r="L7805" s="20">
        <f t="shared" si="124"/>
        <v>1959.97</v>
      </c>
    </row>
    <row r="7806" spans="1:12" ht="33">
      <c r="A7806" s="19">
        <v>1716000627</v>
      </c>
      <c r="B7806" s="15" t="s">
        <v>6993</v>
      </c>
      <c r="C7806" s="22" t="s">
        <v>13</v>
      </c>
      <c r="D7806" s="20">
        <v>8663.75</v>
      </c>
      <c r="E7806" s="20">
        <v>8701.25</v>
      </c>
      <c r="F7806" s="20">
        <v>8776.5400000000009</v>
      </c>
      <c r="G7806" s="20">
        <v>8637.1</v>
      </c>
      <c r="H7806" s="20">
        <v>8876.6299999999992</v>
      </c>
      <c r="I7806" s="20">
        <v>8889.64</v>
      </c>
      <c r="J7806" s="20">
        <v>8639.6200000000008</v>
      </c>
      <c r="K7806" s="20">
        <v>8863.6</v>
      </c>
      <c r="L7806" s="20">
        <f t="shared" si="124"/>
        <v>8889.64</v>
      </c>
    </row>
    <row r="7807" spans="1:12" ht="24.75">
      <c r="A7807" s="19">
        <v>1716000628</v>
      </c>
      <c r="B7807" s="15" t="s">
        <v>6994</v>
      </c>
      <c r="C7807" s="22" t="s">
        <v>15</v>
      </c>
      <c r="D7807" s="20">
        <v>819.64</v>
      </c>
      <c r="E7807" s="20">
        <v>819.64</v>
      </c>
      <c r="F7807" s="20">
        <v>820.13</v>
      </c>
      <c r="G7807" s="20">
        <v>820.07</v>
      </c>
      <c r="H7807" s="20">
        <v>820.13</v>
      </c>
      <c r="I7807" s="20">
        <v>820.1</v>
      </c>
      <c r="J7807" s="20">
        <v>819.59</v>
      </c>
      <c r="K7807" s="20">
        <v>819.84</v>
      </c>
      <c r="L7807" s="20">
        <f t="shared" si="124"/>
        <v>820.13</v>
      </c>
    </row>
    <row r="7808" spans="1:12" ht="24.75">
      <c r="A7808" s="19">
        <v>1716000629</v>
      </c>
      <c r="B7808" s="15" t="s">
        <v>6995</v>
      </c>
      <c r="C7808" s="22" t="s">
        <v>15</v>
      </c>
      <c r="D7808" s="20">
        <v>965.69</v>
      </c>
      <c r="E7808" s="20">
        <v>965.69</v>
      </c>
      <c r="F7808" s="20">
        <v>966.24</v>
      </c>
      <c r="G7808" s="20">
        <v>966.16</v>
      </c>
      <c r="H7808" s="20">
        <v>966.24</v>
      </c>
      <c r="I7808" s="20">
        <v>966.2</v>
      </c>
      <c r="J7808" s="20">
        <v>965.65</v>
      </c>
      <c r="K7808" s="20">
        <v>965.92</v>
      </c>
      <c r="L7808" s="20">
        <f t="shared" si="124"/>
        <v>966.24</v>
      </c>
    </row>
    <row r="7809" spans="1:12" ht="41.25">
      <c r="A7809" s="19">
        <v>1716000633</v>
      </c>
      <c r="B7809" s="15" t="s">
        <v>8641</v>
      </c>
      <c r="C7809" s="22" t="s">
        <v>15</v>
      </c>
      <c r="D7809" s="20">
        <v>1783.09</v>
      </c>
      <c r="E7809" s="20">
        <v>1783.09</v>
      </c>
      <c r="F7809" s="20">
        <v>1783.14</v>
      </c>
      <c r="G7809" s="20">
        <v>1783.14</v>
      </c>
      <c r="H7809" s="20">
        <v>1783.14</v>
      </c>
      <c r="I7809" s="20">
        <v>1783.14</v>
      </c>
      <c r="J7809" s="20">
        <v>1783.14</v>
      </c>
      <c r="K7809" s="20">
        <v>1783.14</v>
      </c>
      <c r="L7809" s="20">
        <f t="shared" si="124"/>
        <v>1783.14</v>
      </c>
    </row>
    <row r="7810" spans="1:12" ht="33">
      <c r="A7810" s="19">
        <v>1716000635</v>
      </c>
      <c r="B7810" s="15" t="s">
        <v>6996</v>
      </c>
      <c r="C7810" s="22" t="s">
        <v>15</v>
      </c>
      <c r="D7810" s="20">
        <v>612.11</v>
      </c>
      <c r="E7810" s="20">
        <v>612.11</v>
      </c>
      <c r="F7810" s="20">
        <v>612.59</v>
      </c>
      <c r="G7810" s="20">
        <v>612.52</v>
      </c>
      <c r="H7810" s="20">
        <v>612.59</v>
      </c>
      <c r="I7810" s="20">
        <v>612.54999999999995</v>
      </c>
      <c r="J7810" s="20">
        <v>612.04999999999995</v>
      </c>
      <c r="K7810" s="20">
        <v>612.29</v>
      </c>
      <c r="L7810" s="20">
        <f t="shared" si="124"/>
        <v>612.59</v>
      </c>
    </row>
    <row r="7811" spans="1:12" ht="33">
      <c r="A7811" s="19">
        <v>1716000637</v>
      </c>
      <c r="B7811" s="15" t="s">
        <v>6997</v>
      </c>
      <c r="C7811" s="22" t="s">
        <v>15</v>
      </c>
      <c r="D7811" s="20">
        <v>612.11</v>
      </c>
      <c r="E7811" s="20">
        <v>612.11</v>
      </c>
      <c r="F7811" s="20">
        <v>612.59</v>
      </c>
      <c r="G7811" s="20">
        <v>612.52</v>
      </c>
      <c r="H7811" s="20">
        <v>612.59</v>
      </c>
      <c r="I7811" s="20">
        <v>612.54999999999995</v>
      </c>
      <c r="J7811" s="20">
        <v>612.04999999999995</v>
      </c>
      <c r="K7811" s="20">
        <v>612.29</v>
      </c>
      <c r="L7811" s="20">
        <f t="shared" si="124"/>
        <v>612.59</v>
      </c>
    </row>
    <row r="7812" spans="1:12" ht="33">
      <c r="A7812" s="19">
        <v>1716000642</v>
      </c>
      <c r="B7812" s="15" t="s">
        <v>6998</v>
      </c>
      <c r="C7812" s="22" t="s">
        <v>15</v>
      </c>
      <c r="D7812" s="20">
        <v>979.11</v>
      </c>
      <c r="E7812" s="20">
        <v>979.11</v>
      </c>
      <c r="F7812" s="20">
        <v>979.13</v>
      </c>
      <c r="G7812" s="20">
        <v>979.04</v>
      </c>
      <c r="H7812" s="20">
        <v>979.13</v>
      </c>
      <c r="I7812" s="20">
        <v>979.13</v>
      </c>
      <c r="J7812" s="20">
        <v>979.13</v>
      </c>
      <c r="K7812" s="20">
        <v>979.13</v>
      </c>
      <c r="L7812" s="20">
        <f t="shared" si="124"/>
        <v>979.13</v>
      </c>
    </row>
    <row r="7813" spans="1:12" ht="41.25">
      <c r="A7813" s="19">
        <v>1716000645</v>
      </c>
      <c r="B7813" s="15" t="s">
        <v>6999</v>
      </c>
      <c r="C7813" s="22" t="s">
        <v>15</v>
      </c>
      <c r="D7813" s="20">
        <v>863.12</v>
      </c>
      <c r="E7813" s="20">
        <v>863.12</v>
      </c>
      <c r="F7813" s="20">
        <v>863.14</v>
      </c>
      <c r="G7813" s="20">
        <v>863.14</v>
      </c>
      <c r="H7813" s="20">
        <v>863.14</v>
      </c>
      <c r="I7813" s="20">
        <v>863.14</v>
      </c>
      <c r="J7813" s="20">
        <v>863.14</v>
      </c>
      <c r="K7813" s="20">
        <v>863.14</v>
      </c>
      <c r="L7813" s="20">
        <f t="shared" si="124"/>
        <v>863.14</v>
      </c>
    </row>
    <row r="7814" spans="1:12" ht="41.25">
      <c r="A7814" s="19">
        <v>1716000646</v>
      </c>
      <c r="B7814" s="15" t="s">
        <v>8861</v>
      </c>
      <c r="C7814" s="22" t="s">
        <v>15</v>
      </c>
      <c r="D7814" s="20">
        <v>985.4</v>
      </c>
      <c r="E7814" s="20">
        <v>985.4</v>
      </c>
      <c r="F7814" s="20">
        <v>985.42</v>
      </c>
      <c r="G7814" s="20">
        <v>985.42</v>
      </c>
      <c r="H7814" s="20">
        <v>985.42</v>
      </c>
      <c r="I7814" s="20">
        <v>985.42</v>
      </c>
      <c r="J7814" s="20">
        <v>985.42</v>
      </c>
      <c r="K7814" s="20">
        <v>985.42</v>
      </c>
      <c r="L7814" s="20">
        <f t="shared" si="124"/>
        <v>985.42</v>
      </c>
    </row>
    <row r="7815" spans="1:12" ht="33">
      <c r="A7815" s="19">
        <v>1716000649</v>
      </c>
      <c r="B7815" s="15" t="s">
        <v>7000</v>
      </c>
      <c r="C7815" s="22" t="s">
        <v>13</v>
      </c>
      <c r="D7815" s="20">
        <v>1349.65</v>
      </c>
      <c r="E7815" s="20">
        <v>1349.65</v>
      </c>
      <c r="F7815" s="20">
        <v>1349.69</v>
      </c>
      <c r="G7815" s="20">
        <v>1349.69</v>
      </c>
      <c r="H7815" s="20">
        <v>1349.69</v>
      </c>
      <c r="I7815" s="20">
        <v>1349.69</v>
      </c>
      <c r="J7815" s="20">
        <v>1349.69</v>
      </c>
      <c r="K7815" s="20">
        <v>1349.69</v>
      </c>
      <c r="L7815" s="20">
        <f t="shared" si="124"/>
        <v>1349.69</v>
      </c>
    </row>
    <row r="7816" spans="1:12" ht="33">
      <c r="A7816" s="19">
        <v>1716000650</v>
      </c>
      <c r="B7816" s="15" t="s">
        <v>7001</v>
      </c>
      <c r="C7816" s="22" t="s">
        <v>13</v>
      </c>
      <c r="D7816" s="20">
        <v>31020.67</v>
      </c>
      <c r="E7816" s="20">
        <v>31020.67</v>
      </c>
      <c r="F7816" s="20">
        <v>31021.45</v>
      </c>
      <c r="G7816" s="20">
        <v>31021.45</v>
      </c>
      <c r="H7816" s="20">
        <v>31021.45</v>
      </c>
      <c r="I7816" s="20">
        <v>31021.45</v>
      </c>
      <c r="J7816" s="20">
        <v>31021.45</v>
      </c>
      <c r="K7816" s="20">
        <v>31021.45</v>
      </c>
      <c r="L7816" s="20">
        <f t="shared" si="124"/>
        <v>31021.45</v>
      </c>
    </row>
    <row r="7817" spans="1:12" ht="33">
      <c r="A7817" s="19">
        <v>1716000651</v>
      </c>
      <c r="B7817" s="15" t="s">
        <v>7002</v>
      </c>
      <c r="C7817" s="22" t="s">
        <v>13</v>
      </c>
      <c r="D7817" s="20">
        <v>19599.5</v>
      </c>
      <c r="E7817" s="20">
        <v>19599.5</v>
      </c>
      <c r="F7817" s="20">
        <v>19599.990000000002</v>
      </c>
      <c r="G7817" s="20">
        <v>19599.990000000002</v>
      </c>
      <c r="H7817" s="20">
        <v>19599.990000000002</v>
      </c>
      <c r="I7817" s="20">
        <v>19599.990000000002</v>
      </c>
      <c r="J7817" s="20">
        <v>19599.990000000002</v>
      </c>
      <c r="K7817" s="20">
        <v>19599.990000000002</v>
      </c>
      <c r="L7817" s="20">
        <f t="shared" si="124"/>
        <v>19599.990000000002</v>
      </c>
    </row>
    <row r="7818" spans="1:12" ht="41.25">
      <c r="A7818" s="19">
        <v>1716000653</v>
      </c>
      <c r="B7818" s="15" t="s">
        <v>7003</v>
      </c>
      <c r="C7818" s="22" t="s">
        <v>6748</v>
      </c>
      <c r="D7818" s="20">
        <v>862.74</v>
      </c>
      <c r="E7818" s="20">
        <v>862.74</v>
      </c>
      <c r="F7818" s="20">
        <v>862.76</v>
      </c>
      <c r="G7818" s="20">
        <v>862.76</v>
      </c>
      <c r="H7818" s="20">
        <v>862.76</v>
      </c>
      <c r="I7818" s="20">
        <v>862.76</v>
      </c>
      <c r="J7818" s="20">
        <v>862.76</v>
      </c>
      <c r="K7818" s="20">
        <v>862.76</v>
      </c>
      <c r="L7818" s="20">
        <f t="shared" si="124"/>
        <v>862.76</v>
      </c>
    </row>
    <row r="7819" spans="1:12" ht="41.25">
      <c r="A7819" s="19">
        <v>1716000654</v>
      </c>
      <c r="B7819" s="15" t="s">
        <v>7004</v>
      </c>
      <c r="C7819" s="22" t="s">
        <v>6748</v>
      </c>
      <c r="D7819" s="20">
        <v>1321.51</v>
      </c>
      <c r="E7819" s="20">
        <v>1321.51</v>
      </c>
      <c r="F7819" s="20">
        <v>1321.54</v>
      </c>
      <c r="G7819" s="20">
        <v>1321.54</v>
      </c>
      <c r="H7819" s="20">
        <v>1321.54</v>
      </c>
      <c r="I7819" s="20">
        <v>1321.54</v>
      </c>
      <c r="J7819" s="20">
        <v>1321.54</v>
      </c>
      <c r="K7819" s="20">
        <v>1321.54</v>
      </c>
      <c r="L7819" s="20">
        <f t="shared" si="124"/>
        <v>1321.54</v>
      </c>
    </row>
    <row r="7820" spans="1:12" ht="33">
      <c r="A7820" s="19">
        <v>1716000655</v>
      </c>
      <c r="B7820" s="15" t="s">
        <v>7005</v>
      </c>
      <c r="C7820" s="22" t="s">
        <v>6748</v>
      </c>
      <c r="D7820" s="20">
        <v>1103.08</v>
      </c>
      <c r="E7820" s="20">
        <v>1103.08</v>
      </c>
      <c r="F7820" s="20">
        <v>1103.1199999999999</v>
      </c>
      <c r="G7820" s="20">
        <v>1102.97</v>
      </c>
      <c r="H7820" s="20">
        <v>1103.1199999999999</v>
      </c>
      <c r="I7820" s="20">
        <v>1103.1199999999999</v>
      </c>
      <c r="J7820" s="20">
        <v>1103.1099999999999</v>
      </c>
      <c r="K7820" s="20">
        <v>1103.1199999999999</v>
      </c>
      <c r="L7820" s="20">
        <f t="shared" si="124"/>
        <v>1103.1199999999999</v>
      </c>
    </row>
    <row r="7821" spans="1:12" ht="33">
      <c r="A7821" s="19">
        <v>1716000656</v>
      </c>
      <c r="B7821" s="15" t="s">
        <v>7006</v>
      </c>
      <c r="C7821" s="22" t="s">
        <v>15</v>
      </c>
      <c r="D7821" s="20">
        <v>795.57</v>
      </c>
      <c r="E7821" s="20">
        <v>795.57</v>
      </c>
      <c r="F7821" s="20">
        <v>796.12</v>
      </c>
      <c r="G7821" s="20">
        <v>796.05</v>
      </c>
      <c r="H7821" s="20">
        <v>796.12</v>
      </c>
      <c r="I7821" s="20">
        <v>796.07</v>
      </c>
      <c r="J7821" s="20">
        <v>795.5</v>
      </c>
      <c r="K7821" s="20">
        <v>795.8</v>
      </c>
      <c r="L7821" s="21">
        <f t="shared" si="124"/>
        <v>796.12</v>
      </c>
    </row>
    <row r="7822" spans="1:12" ht="33">
      <c r="A7822" s="19">
        <v>1716000657</v>
      </c>
      <c r="B7822" s="15" t="s">
        <v>7007</v>
      </c>
      <c r="C7822" s="22" t="s">
        <v>15</v>
      </c>
      <c r="D7822" s="20">
        <v>969.58</v>
      </c>
      <c r="E7822" s="20">
        <v>969.58</v>
      </c>
      <c r="F7822" s="20">
        <v>970.06</v>
      </c>
      <c r="G7822" s="20">
        <v>969.99</v>
      </c>
      <c r="H7822" s="20">
        <v>970.06</v>
      </c>
      <c r="I7822" s="20">
        <v>970.03</v>
      </c>
      <c r="J7822" s="20">
        <v>969.52</v>
      </c>
      <c r="K7822" s="20">
        <v>969.79</v>
      </c>
      <c r="L7822" s="21">
        <f t="shared" si="124"/>
        <v>970.06</v>
      </c>
    </row>
    <row r="7823" spans="1:12" ht="24.75">
      <c r="A7823" s="19">
        <v>1716000658</v>
      </c>
      <c r="B7823" s="15" t="s">
        <v>7008</v>
      </c>
      <c r="C7823" s="22" t="s">
        <v>15</v>
      </c>
      <c r="D7823" s="20">
        <v>1062.48</v>
      </c>
      <c r="E7823" s="20">
        <v>1062.48</v>
      </c>
      <c r="F7823" s="20">
        <v>1062.51</v>
      </c>
      <c r="G7823" s="20">
        <v>1062.51</v>
      </c>
      <c r="H7823" s="20">
        <v>1062.51</v>
      </c>
      <c r="I7823" s="20">
        <v>1062.51</v>
      </c>
      <c r="J7823" s="20">
        <v>1062.51</v>
      </c>
      <c r="K7823" s="20">
        <v>1062.51</v>
      </c>
      <c r="L7823" s="20">
        <f t="shared" si="124"/>
        <v>1062.51</v>
      </c>
    </row>
    <row r="7824" spans="1:12" ht="24.75">
      <c r="A7824" s="19">
        <v>1716000659</v>
      </c>
      <c r="B7824" s="15" t="s">
        <v>7009</v>
      </c>
      <c r="C7824" s="22" t="s">
        <v>15</v>
      </c>
      <c r="D7824" s="20">
        <v>621.08000000000004</v>
      </c>
      <c r="E7824" s="20">
        <v>621.08000000000004</v>
      </c>
      <c r="F7824" s="20">
        <v>621.09</v>
      </c>
      <c r="G7824" s="20">
        <v>621.09</v>
      </c>
      <c r="H7824" s="20">
        <v>621.09</v>
      </c>
      <c r="I7824" s="20">
        <v>621.09</v>
      </c>
      <c r="J7824" s="20">
        <v>621.09</v>
      </c>
      <c r="K7824" s="20">
        <v>621.09</v>
      </c>
      <c r="L7824" s="21">
        <f t="shared" si="124"/>
        <v>621.09</v>
      </c>
    </row>
    <row r="7825" spans="1:12" ht="24.75">
      <c r="A7825" s="19">
        <v>1716000660</v>
      </c>
      <c r="B7825" s="15" t="s">
        <v>7010</v>
      </c>
      <c r="C7825" s="22" t="s">
        <v>15</v>
      </c>
      <c r="D7825" s="20">
        <v>1339.26</v>
      </c>
      <c r="E7825" s="20">
        <v>1339.26</v>
      </c>
      <c r="F7825" s="20">
        <v>1339.81</v>
      </c>
      <c r="G7825" s="20">
        <v>1339.74</v>
      </c>
      <c r="H7825" s="20">
        <v>1339.81</v>
      </c>
      <c r="I7825" s="20">
        <v>1339.77</v>
      </c>
      <c r="J7825" s="20">
        <v>1339.21</v>
      </c>
      <c r="K7825" s="20">
        <v>1339.49</v>
      </c>
      <c r="L7825" s="20">
        <f t="shared" si="124"/>
        <v>1339.81</v>
      </c>
    </row>
    <row r="7826" spans="1:12" ht="24.75">
      <c r="A7826" s="19">
        <v>1716000662</v>
      </c>
      <c r="B7826" s="15" t="s">
        <v>7011</v>
      </c>
      <c r="C7826" s="22" t="s">
        <v>15</v>
      </c>
      <c r="D7826" s="20">
        <v>1443.1</v>
      </c>
      <c r="E7826" s="20">
        <v>1443.1</v>
      </c>
      <c r="F7826" s="20">
        <v>1443.68</v>
      </c>
      <c r="G7826" s="20">
        <v>1443.6</v>
      </c>
      <c r="H7826" s="20">
        <v>1443.68</v>
      </c>
      <c r="I7826" s="20">
        <v>1443.64</v>
      </c>
      <c r="J7826" s="20">
        <v>1443.06</v>
      </c>
      <c r="K7826" s="20">
        <v>1443.35</v>
      </c>
      <c r="L7826" s="20">
        <f t="shared" si="124"/>
        <v>1443.68</v>
      </c>
    </row>
    <row r="7827" spans="1:12" ht="24.75">
      <c r="A7827" s="19">
        <v>1716000663</v>
      </c>
      <c r="B7827" s="15" t="s">
        <v>7012</v>
      </c>
      <c r="C7827" s="22" t="s">
        <v>15</v>
      </c>
      <c r="D7827" s="20">
        <v>998.74</v>
      </c>
      <c r="E7827" s="20">
        <v>998.74</v>
      </c>
      <c r="F7827" s="20">
        <v>999.06</v>
      </c>
      <c r="G7827" s="20">
        <v>999.01</v>
      </c>
      <c r="H7827" s="20">
        <v>999.06</v>
      </c>
      <c r="I7827" s="20">
        <v>999.03</v>
      </c>
      <c r="J7827" s="20">
        <v>998.73</v>
      </c>
      <c r="K7827" s="20">
        <v>998.88</v>
      </c>
      <c r="L7827" s="20">
        <f t="shared" si="124"/>
        <v>999.06</v>
      </c>
    </row>
    <row r="7828" spans="1:12" ht="24.75">
      <c r="A7828" s="19">
        <v>1716000664</v>
      </c>
      <c r="B7828" s="15" t="s">
        <v>7013</v>
      </c>
      <c r="C7828" s="22" t="s">
        <v>15</v>
      </c>
      <c r="D7828" s="20">
        <v>299.05</v>
      </c>
      <c r="E7828" s="20">
        <v>299.05</v>
      </c>
      <c r="F7828" s="20">
        <v>299.06</v>
      </c>
      <c r="G7828" s="20">
        <v>299.06</v>
      </c>
      <c r="H7828" s="20">
        <v>299.06</v>
      </c>
      <c r="I7828" s="20">
        <v>299.06</v>
      </c>
      <c r="J7828" s="20">
        <v>299.06</v>
      </c>
      <c r="K7828" s="20">
        <v>299.06</v>
      </c>
      <c r="L7828" s="20">
        <f t="shared" si="124"/>
        <v>299.06</v>
      </c>
    </row>
    <row r="7829" spans="1:12" ht="41.25">
      <c r="A7829" s="19">
        <v>1716000665</v>
      </c>
      <c r="B7829" s="15" t="s">
        <v>7014</v>
      </c>
      <c r="C7829" s="22" t="s">
        <v>15</v>
      </c>
      <c r="D7829" s="20">
        <v>289.16000000000003</v>
      </c>
      <c r="E7829" s="20">
        <v>289.16000000000003</v>
      </c>
      <c r="F7829" s="20">
        <v>289.17</v>
      </c>
      <c r="G7829" s="20">
        <v>289.17</v>
      </c>
      <c r="H7829" s="20">
        <v>289.17</v>
      </c>
      <c r="I7829" s="20">
        <v>289.17</v>
      </c>
      <c r="J7829" s="20">
        <v>289.17</v>
      </c>
      <c r="K7829" s="20">
        <v>289.17</v>
      </c>
      <c r="L7829" s="20">
        <f t="shared" si="124"/>
        <v>289.17</v>
      </c>
    </row>
    <row r="7830" spans="1:12" ht="41.25">
      <c r="A7830" s="19">
        <v>1716000668</v>
      </c>
      <c r="B7830" s="15" t="s">
        <v>7015</v>
      </c>
      <c r="C7830" s="22" t="s">
        <v>15</v>
      </c>
      <c r="D7830" s="20">
        <v>1281.97</v>
      </c>
      <c r="E7830" s="20">
        <v>1281.97</v>
      </c>
      <c r="F7830" s="20">
        <v>1282</v>
      </c>
      <c r="G7830" s="20">
        <v>1282</v>
      </c>
      <c r="H7830" s="20">
        <v>1282</v>
      </c>
      <c r="I7830" s="20">
        <v>1282</v>
      </c>
      <c r="J7830" s="20">
        <v>1282</v>
      </c>
      <c r="K7830" s="20">
        <v>1282</v>
      </c>
      <c r="L7830" s="20">
        <f t="shared" si="124"/>
        <v>1282</v>
      </c>
    </row>
    <row r="7831" spans="1:12" ht="49.5">
      <c r="A7831" s="19">
        <v>1716000670</v>
      </c>
      <c r="B7831" s="15" t="s">
        <v>7016</v>
      </c>
      <c r="C7831" s="22" t="s">
        <v>15</v>
      </c>
      <c r="D7831" s="20">
        <v>1209.3699999999999</v>
      </c>
      <c r="E7831" s="20">
        <v>1209.3699999999999</v>
      </c>
      <c r="F7831" s="20">
        <v>1209.4100000000001</v>
      </c>
      <c r="G7831" s="20">
        <v>1209.4100000000001</v>
      </c>
      <c r="H7831" s="20">
        <v>1209.4100000000001</v>
      </c>
      <c r="I7831" s="20">
        <v>1209.4100000000001</v>
      </c>
      <c r="J7831" s="20">
        <v>1209.4100000000001</v>
      </c>
      <c r="K7831" s="20">
        <v>1209.4100000000001</v>
      </c>
      <c r="L7831" s="20">
        <f t="shared" si="124"/>
        <v>1209.4100000000001</v>
      </c>
    </row>
    <row r="7832" spans="1:12" ht="33">
      <c r="A7832" s="19">
        <v>1716000671</v>
      </c>
      <c r="B7832" s="15" t="s">
        <v>7017</v>
      </c>
      <c r="C7832" s="22" t="s">
        <v>15</v>
      </c>
      <c r="D7832" s="20">
        <v>1148.55</v>
      </c>
      <c r="E7832" s="20">
        <v>1148.55</v>
      </c>
      <c r="F7832" s="20">
        <v>1148.58</v>
      </c>
      <c r="G7832" s="20">
        <v>1148.58</v>
      </c>
      <c r="H7832" s="20">
        <v>1148.58</v>
      </c>
      <c r="I7832" s="20">
        <v>1148.58</v>
      </c>
      <c r="J7832" s="20">
        <v>1148.58</v>
      </c>
      <c r="K7832" s="20">
        <v>1148.58</v>
      </c>
      <c r="L7832" s="20">
        <f t="shared" si="124"/>
        <v>1148.58</v>
      </c>
    </row>
    <row r="7833" spans="1:12" ht="41.25">
      <c r="A7833" s="19">
        <v>1716000672</v>
      </c>
      <c r="B7833" s="15" t="s">
        <v>7018</v>
      </c>
      <c r="C7833" s="22" t="s">
        <v>15</v>
      </c>
      <c r="D7833" s="20">
        <v>1437.32</v>
      </c>
      <c r="E7833" s="20">
        <v>1437.32</v>
      </c>
      <c r="F7833" s="20">
        <v>1437.35</v>
      </c>
      <c r="G7833" s="20">
        <v>1437.35</v>
      </c>
      <c r="H7833" s="20">
        <v>1437.35</v>
      </c>
      <c r="I7833" s="20">
        <v>1437.35</v>
      </c>
      <c r="J7833" s="20">
        <v>1437.35</v>
      </c>
      <c r="K7833" s="20">
        <v>1437.35</v>
      </c>
      <c r="L7833" s="20">
        <f t="shared" si="124"/>
        <v>1437.35</v>
      </c>
    </row>
    <row r="7834" spans="1:12" ht="41.25">
      <c r="A7834" s="19">
        <v>1716000673</v>
      </c>
      <c r="B7834" s="15" t="s">
        <v>7019</v>
      </c>
      <c r="C7834" s="22" t="s">
        <v>15</v>
      </c>
      <c r="D7834" s="20">
        <v>1526.83</v>
      </c>
      <c r="E7834" s="20">
        <v>1526.83</v>
      </c>
      <c r="F7834" s="20">
        <v>1526.86</v>
      </c>
      <c r="G7834" s="20">
        <v>1526.86</v>
      </c>
      <c r="H7834" s="20">
        <v>1526.86</v>
      </c>
      <c r="I7834" s="20">
        <v>1526.86</v>
      </c>
      <c r="J7834" s="20">
        <v>1526.86</v>
      </c>
      <c r="K7834" s="20">
        <v>1526.86</v>
      </c>
      <c r="L7834" s="20">
        <f t="shared" si="124"/>
        <v>1526.86</v>
      </c>
    </row>
    <row r="7835" spans="1:12" ht="33">
      <c r="A7835" s="19">
        <v>1716000674</v>
      </c>
      <c r="B7835" s="15" t="s">
        <v>7020</v>
      </c>
      <c r="C7835" s="22" t="s">
        <v>15</v>
      </c>
      <c r="D7835" s="20">
        <v>1558.14</v>
      </c>
      <c r="E7835" s="20">
        <v>1558.14</v>
      </c>
      <c r="F7835" s="20">
        <v>1558.18</v>
      </c>
      <c r="G7835" s="20">
        <v>1558.18</v>
      </c>
      <c r="H7835" s="20">
        <v>1558.18</v>
      </c>
      <c r="I7835" s="20">
        <v>1558.18</v>
      </c>
      <c r="J7835" s="20">
        <v>1558.18</v>
      </c>
      <c r="K7835" s="20">
        <v>1558.18</v>
      </c>
      <c r="L7835" s="20">
        <f t="shared" si="124"/>
        <v>1558.18</v>
      </c>
    </row>
    <row r="7836" spans="1:12" ht="33">
      <c r="A7836" s="19">
        <v>1716000675</v>
      </c>
      <c r="B7836" s="15" t="s">
        <v>7021</v>
      </c>
      <c r="C7836" s="22" t="s">
        <v>15</v>
      </c>
      <c r="D7836" s="20">
        <v>1469.41</v>
      </c>
      <c r="E7836" s="20">
        <v>1469.41</v>
      </c>
      <c r="F7836" s="20">
        <v>1469.45</v>
      </c>
      <c r="G7836" s="20">
        <v>1469.45</v>
      </c>
      <c r="H7836" s="20">
        <v>1469.45</v>
      </c>
      <c r="I7836" s="20">
        <v>1469.45</v>
      </c>
      <c r="J7836" s="20">
        <v>1469.45</v>
      </c>
      <c r="K7836" s="20">
        <v>1469.45</v>
      </c>
      <c r="L7836" s="20">
        <f t="shared" si="124"/>
        <v>1469.45</v>
      </c>
    </row>
    <row r="7837" spans="1:12" ht="33">
      <c r="A7837" s="19">
        <v>1716000676</v>
      </c>
      <c r="B7837" s="15" t="s">
        <v>7022</v>
      </c>
      <c r="C7837" s="22" t="s">
        <v>15</v>
      </c>
      <c r="D7837" s="20">
        <v>1504.86</v>
      </c>
      <c r="E7837" s="20">
        <v>1504.86</v>
      </c>
      <c r="F7837" s="20">
        <v>1504.9</v>
      </c>
      <c r="G7837" s="20">
        <v>1504.9</v>
      </c>
      <c r="H7837" s="20">
        <v>1504.9</v>
      </c>
      <c r="I7837" s="20">
        <v>1504.9</v>
      </c>
      <c r="J7837" s="20">
        <v>1504.9</v>
      </c>
      <c r="K7837" s="20">
        <v>1504.9</v>
      </c>
      <c r="L7837" s="20">
        <f t="shared" si="124"/>
        <v>1504.9</v>
      </c>
    </row>
    <row r="7838" spans="1:12" ht="41.25">
      <c r="A7838" s="19">
        <v>1716000677</v>
      </c>
      <c r="B7838" s="15" t="s">
        <v>7023</v>
      </c>
      <c r="C7838" s="22" t="s">
        <v>13</v>
      </c>
      <c r="D7838" s="20">
        <v>180.26</v>
      </c>
      <c r="E7838" s="20">
        <v>180.26</v>
      </c>
      <c r="F7838" s="20">
        <v>180.26</v>
      </c>
      <c r="G7838" s="20">
        <v>180.26</v>
      </c>
      <c r="H7838" s="20">
        <v>180.26</v>
      </c>
      <c r="I7838" s="20">
        <v>180.26</v>
      </c>
      <c r="J7838" s="20">
        <v>180.26</v>
      </c>
      <c r="K7838" s="20">
        <v>180.26</v>
      </c>
      <c r="L7838" s="20">
        <f t="shared" si="124"/>
        <v>180.26</v>
      </c>
    </row>
    <row r="7839" spans="1:12" ht="41.25">
      <c r="A7839" s="19">
        <v>1716000678</v>
      </c>
      <c r="B7839" s="15" t="s">
        <v>7024</v>
      </c>
      <c r="C7839" s="22" t="s">
        <v>15</v>
      </c>
      <c r="D7839" s="20">
        <v>1021.81</v>
      </c>
      <c r="E7839" s="20">
        <v>1021.81</v>
      </c>
      <c r="F7839" s="20">
        <v>1021.83</v>
      </c>
      <c r="G7839" s="20">
        <v>1021.83</v>
      </c>
      <c r="H7839" s="20">
        <v>1021.83</v>
      </c>
      <c r="I7839" s="20">
        <v>1021.83</v>
      </c>
      <c r="J7839" s="20">
        <v>1021.83</v>
      </c>
      <c r="K7839" s="20">
        <v>1021.83</v>
      </c>
      <c r="L7839" s="20">
        <f t="shared" si="124"/>
        <v>1021.83</v>
      </c>
    </row>
    <row r="7840" spans="1:12" ht="33">
      <c r="A7840" s="19">
        <v>1716000680</v>
      </c>
      <c r="B7840" s="15" t="s">
        <v>7025</v>
      </c>
      <c r="C7840" s="22" t="s">
        <v>13</v>
      </c>
      <c r="D7840" s="20">
        <v>214.32</v>
      </c>
      <c r="E7840" s="20">
        <v>214.5</v>
      </c>
      <c r="F7840" s="20">
        <v>214.89</v>
      </c>
      <c r="G7840" s="20">
        <v>214.62</v>
      </c>
      <c r="H7840" s="20">
        <v>215.43</v>
      </c>
      <c r="I7840" s="20">
        <v>215.21</v>
      </c>
      <c r="J7840" s="20">
        <v>214.14</v>
      </c>
      <c r="K7840" s="20">
        <v>215</v>
      </c>
      <c r="L7840" s="20">
        <f t="shared" si="124"/>
        <v>215.43</v>
      </c>
    </row>
    <row r="7841" spans="1:12" ht="24.75">
      <c r="A7841" s="19">
        <v>1716000681</v>
      </c>
      <c r="B7841" s="15" t="s">
        <v>7026</v>
      </c>
      <c r="C7841" s="22" t="s">
        <v>15</v>
      </c>
      <c r="D7841" s="20">
        <v>807.98</v>
      </c>
      <c r="E7841" s="20">
        <v>807.98</v>
      </c>
      <c r="F7841" s="20">
        <v>808</v>
      </c>
      <c r="G7841" s="20">
        <v>808</v>
      </c>
      <c r="H7841" s="20">
        <v>808</v>
      </c>
      <c r="I7841" s="20">
        <v>808</v>
      </c>
      <c r="J7841" s="20">
        <v>808</v>
      </c>
      <c r="K7841" s="20">
        <v>808</v>
      </c>
      <c r="L7841" s="20">
        <f t="shared" si="124"/>
        <v>808</v>
      </c>
    </row>
    <row r="7842" spans="1:12" ht="24.75">
      <c r="A7842" s="19">
        <v>1716000682</v>
      </c>
      <c r="B7842" s="15" t="s">
        <v>7027</v>
      </c>
      <c r="C7842" s="22" t="s">
        <v>15</v>
      </c>
      <c r="D7842" s="20">
        <v>770.74</v>
      </c>
      <c r="E7842" s="20">
        <v>770.74</v>
      </c>
      <c r="F7842" s="20">
        <v>770.76</v>
      </c>
      <c r="G7842" s="20">
        <v>770.76</v>
      </c>
      <c r="H7842" s="20">
        <v>770.76</v>
      </c>
      <c r="I7842" s="20">
        <v>770.76</v>
      </c>
      <c r="J7842" s="20">
        <v>770.76</v>
      </c>
      <c r="K7842" s="20">
        <v>770.76</v>
      </c>
      <c r="L7842" s="20">
        <f t="shared" ref="L7842:L7905" si="125">MAX(D7842:K7842)</f>
        <v>770.76</v>
      </c>
    </row>
    <row r="7843" spans="1:12" ht="41.25">
      <c r="A7843" s="19">
        <v>1716000683</v>
      </c>
      <c r="B7843" s="15" t="s">
        <v>7028</v>
      </c>
      <c r="C7843" s="22" t="s">
        <v>15</v>
      </c>
      <c r="D7843" s="20">
        <v>579.55999999999995</v>
      </c>
      <c r="E7843" s="20">
        <v>579.55999999999995</v>
      </c>
      <c r="F7843" s="20">
        <v>579.99</v>
      </c>
      <c r="G7843" s="20">
        <v>579.95000000000005</v>
      </c>
      <c r="H7843" s="20">
        <v>580</v>
      </c>
      <c r="I7843" s="20">
        <v>579.97</v>
      </c>
      <c r="J7843" s="20">
        <v>579.51</v>
      </c>
      <c r="K7843" s="20">
        <v>579.75</v>
      </c>
      <c r="L7843" s="20">
        <f t="shared" si="125"/>
        <v>580</v>
      </c>
    </row>
    <row r="7844" spans="1:12" ht="41.25">
      <c r="A7844" s="19">
        <v>1716000684</v>
      </c>
      <c r="B7844" s="15" t="s">
        <v>7029</v>
      </c>
      <c r="C7844" s="22" t="s">
        <v>15</v>
      </c>
      <c r="D7844" s="20">
        <v>982.97</v>
      </c>
      <c r="E7844" s="20">
        <v>982.97</v>
      </c>
      <c r="F7844" s="20">
        <v>982.99</v>
      </c>
      <c r="G7844" s="20">
        <v>982.99</v>
      </c>
      <c r="H7844" s="20">
        <v>982.99</v>
      </c>
      <c r="I7844" s="20">
        <v>982.99</v>
      </c>
      <c r="J7844" s="20">
        <v>982.99</v>
      </c>
      <c r="K7844" s="20">
        <v>982.99</v>
      </c>
      <c r="L7844" s="20">
        <f t="shared" si="125"/>
        <v>982.99</v>
      </c>
    </row>
    <row r="7845" spans="1:12" ht="16.5">
      <c r="A7845" s="19">
        <v>1716000685</v>
      </c>
      <c r="B7845" s="15" t="s">
        <v>7030</v>
      </c>
      <c r="C7845" s="22" t="s">
        <v>13</v>
      </c>
      <c r="D7845" s="20">
        <v>7.16</v>
      </c>
      <c r="E7845" s="20">
        <v>7.16</v>
      </c>
      <c r="F7845" s="20">
        <v>7.16</v>
      </c>
      <c r="G7845" s="20">
        <v>7.15</v>
      </c>
      <c r="H7845" s="20">
        <v>7.16</v>
      </c>
      <c r="I7845" s="20">
        <v>7.16</v>
      </c>
      <c r="J7845" s="20">
        <v>7.16</v>
      </c>
      <c r="K7845" s="20">
        <v>7.16</v>
      </c>
      <c r="L7845" s="20">
        <f t="shared" si="125"/>
        <v>7.16</v>
      </c>
    </row>
    <row r="7846" spans="1:12" ht="33">
      <c r="A7846" s="19">
        <v>1716000686</v>
      </c>
      <c r="B7846" s="15" t="s">
        <v>7031</v>
      </c>
      <c r="C7846" s="22" t="s">
        <v>15</v>
      </c>
      <c r="D7846" s="20">
        <v>838.54</v>
      </c>
      <c r="E7846" s="20">
        <v>838.54</v>
      </c>
      <c r="F7846" s="20">
        <v>838.56</v>
      </c>
      <c r="G7846" s="20">
        <v>838.56</v>
      </c>
      <c r="H7846" s="20">
        <v>838.56</v>
      </c>
      <c r="I7846" s="20">
        <v>838.56</v>
      </c>
      <c r="J7846" s="20">
        <v>838.56</v>
      </c>
      <c r="K7846" s="20">
        <v>838.56</v>
      </c>
      <c r="L7846" s="20">
        <f t="shared" si="125"/>
        <v>838.56</v>
      </c>
    </row>
    <row r="7847" spans="1:12" ht="16.5">
      <c r="A7847" s="19">
        <v>1716000687</v>
      </c>
      <c r="B7847" s="15" t="s">
        <v>9809</v>
      </c>
      <c r="C7847" s="22" t="s">
        <v>13</v>
      </c>
      <c r="D7847" s="20">
        <v>98.81</v>
      </c>
      <c r="E7847" s="20">
        <v>98.81</v>
      </c>
      <c r="F7847" s="20">
        <v>98.82</v>
      </c>
      <c r="G7847" s="20">
        <v>98.82</v>
      </c>
      <c r="H7847" s="20">
        <v>98.82</v>
      </c>
      <c r="I7847" s="20">
        <v>98.82</v>
      </c>
      <c r="J7847" s="20">
        <v>98.82</v>
      </c>
      <c r="K7847" s="20">
        <v>98.82</v>
      </c>
      <c r="L7847" s="20">
        <f t="shared" si="125"/>
        <v>98.82</v>
      </c>
    </row>
    <row r="7848" spans="1:12" ht="41.25">
      <c r="A7848" s="19">
        <v>1716000688</v>
      </c>
      <c r="B7848" s="15" t="s">
        <v>7032</v>
      </c>
      <c r="C7848" s="22" t="s">
        <v>15</v>
      </c>
      <c r="D7848" s="20">
        <v>1553.9</v>
      </c>
      <c r="E7848" s="20">
        <v>1559.08</v>
      </c>
      <c r="F7848" s="20">
        <v>1570.86</v>
      </c>
      <c r="G7848" s="20">
        <v>1562.36</v>
      </c>
      <c r="H7848" s="20">
        <v>1587.24</v>
      </c>
      <c r="I7848" s="20">
        <v>1580.64</v>
      </c>
      <c r="J7848" s="20">
        <v>1548.23</v>
      </c>
      <c r="K7848" s="20">
        <v>1573.71</v>
      </c>
      <c r="L7848" s="20">
        <f t="shared" si="125"/>
        <v>1587.24</v>
      </c>
    </row>
    <row r="7849" spans="1:12" ht="16.5">
      <c r="A7849" s="19">
        <v>1716000689</v>
      </c>
      <c r="B7849" s="15" t="s">
        <v>7033</v>
      </c>
      <c r="C7849" s="22" t="s">
        <v>26</v>
      </c>
      <c r="D7849" s="20">
        <v>139.71</v>
      </c>
      <c r="E7849" s="20">
        <v>139.71</v>
      </c>
      <c r="F7849" s="20">
        <v>139.72</v>
      </c>
      <c r="G7849" s="20">
        <v>139.72</v>
      </c>
      <c r="H7849" s="20">
        <v>139.72</v>
      </c>
      <c r="I7849" s="20">
        <v>139.72</v>
      </c>
      <c r="J7849" s="20">
        <v>139.72</v>
      </c>
      <c r="K7849" s="20">
        <v>139.72</v>
      </c>
      <c r="L7849" s="20">
        <f t="shared" si="125"/>
        <v>139.72</v>
      </c>
    </row>
    <row r="7850" spans="1:12" ht="24.75">
      <c r="A7850" s="19">
        <v>1716000690</v>
      </c>
      <c r="B7850" s="15" t="s">
        <v>7034</v>
      </c>
      <c r="C7850" s="22" t="s">
        <v>15</v>
      </c>
      <c r="D7850" s="20">
        <v>835.08</v>
      </c>
      <c r="E7850" s="20">
        <v>835.08</v>
      </c>
      <c r="F7850" s="20">
        <v>835.57</v>
      </c>
      <c r="G7850" s="20">
        <v>835.49</v>
      </c>
      <c r="H7850" s="20">
        <v>835.57</v>
      </c>
      <c r="I7850" s="20">
        <v>835.52</v>
      </c>
      <c r="J7850" s="20">
        <v>835.02</v>
      </c>
      <c r="K7850" s="20">
        <v>835.27</v>
      </c>
      <c r="L7850" s="20">
        <f t="shared" si="125"/>
        <v>835.57</v>
      </c>
    </row>
    <row r="7851" spans="1:12" ht="33">
      <c r="A7851" s="19">
        <v>1716000692</v>
      </c>
      <c r="B7851" s="15" t="s">
        <v>7035</v>
      </c>
      <c r="C7851" s="22" t="s">
        <v>15</v>
      </c>
      <c r="D7851" s="20">
        <v>1213.3399999999999</v>
      </c>
      <c r="E7851" s="20">
        <v>1215.07</v>
      </c>
      <c r="F7851" s="20">
        <v>1219.03</v>
      </c>
      <c r="G7851" s="20">
        <v>1216.17</v>
      </c>
      <c r="H7851" s="20">
        <v>1224.46</v>
      </c>
      <c r="I7851" s="20">
        <v>1222.27</v>
      </c>
      <c r="J7851" s="20">
        <v>1211.47</v>
      </c>
      <c r="K7851" s="20">
        <v>1219.96</v>
      </c>
      <c r="L7851" s="20">
        <f t="shared" si="125"/>
        <v>1224.46</v>
      </c>
    </row>
    <row r="7852" spans="1:12" ht="33">
      <c r="A7852" s="19">
        <v>1716000693</v>
      </c>
      <c r="B7852" s="15" t="s">
        <v>7036</v>
      </c>
      <c r="C7852" s="22" t="s">
        <v>15</v>
      </c>
      <c r="D7852" s="20">
        <v>1177.3900000000001</v>
      </c>
      <c r="E7852" s="20">
        <v>1177.3900000000001</v>
      </c>
      <c r="F7852" s="20">
        <v>1177.42</v>
      </c>
      <c r="G7852" s="20">
        <v>1177.42</v>
      </c>
      <c r="H7852" s="20">
        <v>1177.42</v>
      </c>
      <c r="I7852" s="20">
        <v>1177.42</v>
      </c>
      <c r="J7852" s="20">
        <v>1177.42</v>
      </c>
      <c r="K7852" s="20">
        <v>1177.42</v>
      </c>
      <c r="L7852" s="20">
        <f t="shared" si="125"/>
        <v>1177.42</v>
      </c>
    </row>
    <row r="7853" spans="1:12" ht="33">
      <c r="A7853" s="19">
        <v>1716000694</v>
      </c>
      <c r="B7853" s="15" t="s">
        <v>7037</v>
      </c>
      <c r="C7853" s="22" t="s">
        <v>13</v>
      </c>
      <c r="D7853" s="20">
        <v>898.5</v>
      </c>
      <c r="E7853" s="20">
        <v>898.5</v>
      </c>
      <c r="F7853" s="20">
        <v>898.54</v>
      </c>
      <c r="G7853" s="20">
        <v>898.25</v>
      </c>
      <c r="H7853" s="20">
        <v>898.54</v>
      </c>
      <c r="I7853" s="20">
        <v>898.53</v>
      </c>
      <c r="J7853" s="20">
        <v>898.52</v>
      </c>
      <c r="K7853" s="20">
        <v>898.54</v>
      </c>
      <c r="L7853" s="20">
        <f t="shared" si="125"/>
        <v>898.54</v>
      </c>
    </row>
    <row r="7854" spans="1:12" ht="33">
      <c r="A7854" s="19">
        <v>1716000695</v>
      </c>
      <c r="B7854" s="15" t="s">
        <v>7038</v>
      </c>
      <c r="C7854" s="22" t="s">
        <v>13</v>
      </c>
      <c r="D7854" s="20">
        <v>1265.6099999999999</v>
      </c>
      <c r="E7854" s="20">
        <v>1265.6099999999999</v>
      </c>
      <c r="F7854" s="20">
        <v>1265.69</v>
      </c>
      <c r="G7854" s="20">
        <v>1265.3900000000001</v>
      </c>
      <c r="H7854" s="20">
        <v>1265.69</v>
      </c>
      <c r="I7854" s="20">
        <v>1265.6600000000001</v>
      </c>
      <c r="J7854" s="20">
        <v>1265.6500000000001</v>
      </c>
      <c r="K7854" s="20">
        <v>1265.69</v>
      </c>
      <c r="L7854" s="20">
        <f t="shared" si="125"/>
        <v>1265.69</v>
      </c>
    </row>
    <row r="7855" spans="1:12" ht="41.25">
      <c r="A7855" s="19">
        <v>1716000696</v>
      </c>
      <c r="B7855" s="15" t="s">
        <v>7039</v>
      </c>
      <c r="C7855" s="22" t="s">
        <v>15</v>
      </c>
      <c r="D7855" s="20">
        <v>579.62</v>
      </c>
      <c r="E7855" s="20">
        <v>579.62</v>
      </c>
      <c r="F7855" s="20">
        <v>579.64</v>
      </c>
      <c r="G7855" s="20">
        <v>579.64</v>
      </c>
      <c r="H7855" s="20">
        <v>579.64</v>
      </c>
      <c r="I7855" s="20">
        <v>579.64</v>
      </c>
      <c r="J7855" s="20">
        <v>579.64</v>
      </c>
      <c r="K7855" s="20">
        <v>579.64</v>
      </c>
      <c r="L7855" s="20">
        <f t="shared" si="125"/>
        <v>579.64</v>
      </c>
    </row>
    <row r="7856" spans="1:12" ht="24.75">
      <c r="A7856" s="19">
        <v>1716000697</v>
      </c>
      <c r="B7856" s="15" t="s">
        <v>7040</v>
      </c>
      <c r="C7856" s="22" t="s">
        <v>15</v>
      </c>
      <c r="D7856" s="20">
        <v>1114.58</v>
      </c>
      <c r="E7856" s="20">
        <v>1114.58</v>
      </c>
      <c r="F7856" s="20">
        <v>1114.5999999999999</v>
      </c>
      <c r="G7856" s="20">
        <v>1114.5999999999999</v>
      </c>
      <c r="H7856" s="20">
        <v>1114.5999999999999</v>
      </c>
      <c r="I7856" s="20">
        <v>1114.5999999999999</v>
      </c>
      <c r="J7856" s="20">
        <v>1114.5999999999999</v>
      </c>
      <c r="K7856" s="20">
        <v>1114.5999999999999</v>
      </c>
      <c r="L7856" s="20">
        <f t="shared" si="125"/>
        <v>1114.5999999999999</v>
      </c>
    </row>
    <row r="7857" spans="1:12" ht="33">
      <c r="A7857" s="19">
        <v>1716000698</v>
      </c>
      <c r="B7857" s="15" t="s">
        <v>7041</v>
      </c>
      <c r="C7857" s="22" t="s">
        <v>15</v>
      </c>
      <c r="D7857" s="20">
        <v>653.74</v>
      </c>
      <c r="E7857" s="20">
        <v>653.74</v>
      </c>
      <c r="F7857" s="20">
        <v>653.75</v>
      </c>
      <c r="G7857" s="20">
        <v>653.75</v>
      </c>
      <c r="H7857" s="20">
        <v>653.75</v>
      </c>
      <c r="I7857" s="20">
        <v>653.75</v>
      </c>
      <c r="J7857" s="20">
        <v>653.75</v>
      </c>
      <c r="K7857" s="20">
        <v>653.75</v>
      </c>
      <c r="L7857" s="20">
        <f t="shared" si="125"/>
        <v>653.75</v>
      </c>
    </row>
    <row r="7858" spans="1:12" ht="33">
      <c r="A7858" s="19">
        <v>1716000699</v>
      </c>
      <c r="B7858" s="15" t="s">
        <v>7042</v>
      </c>
      <c r="C7858" s="22" t="s">
        <v>15</v>
      </c>
      <c r="D7858" s="20">
        <v>663.63</v>
      </c>
      <c r="E7858" s="20">
        <v>663.63</v>
      </c>
      <c r="F7858" s="20">
        <v>663.64</v>
      </c>
      <c r="G7858" s="20">
        <v>663.64</v>
      </c>
      <c r="H7858" s="20">
        <v>663.64</v>
      </c>
      <c r="I7858" s="20">
        <v>663.64</v>
      </c>
      <c r="J7858" s="20">
        <v>663.64</v>
      </c>
      <c r="K7858" s="20">
        <v>663.64</v>
      </c>
      <c r="L7858" s="20">
        <f t="shared" si="125"/>
        <v>663.64</v>
      </c>
    </row>
    <row r="7859" spans="1:12" ht="33">
      <c r="A7859" s="19">
        <v>1716000700</v>
      </c>
      <c r="B7859" s="15" t="s">
        <v>7043</v>
      </c>
      <c r="C7859" s="22" t="s">
        <v>15</v>
      </c>
      <c r="D7859" s="20">
        <v>521.07000000000005</v>
      </c>
      <c r="E7859" s="20">
        <v>521.07000000000005</v>
      </c>
      <c r="F7859" s="20">
        <v>521.08000000000004</v>
      </c>
      <c r="G7859" s="20">
        <v>521.08000000000004</v>
      </c>
      <c r="H7859" s="20">
        <v>521.08000000000004</v>
      </c>
      <c r="I7859" s="20">
        <v>521.08000000000004</v>
      </c>
      <c r="J7859" s="20">
        <v>521.08000000000004</v>
      </c>
      <c r="K7859" s="20">
        <v>521.08000000000004</v>
      </c>
      <c r="L7859" s="20">
        <f t="shared" si="125"/>
        <v>521.08000000000004</v>
      </c>
    </row>
    <row r="7860" spans="1:12" ht="33">
      <c r="A7860" s="19">
        <v>1716000701</v>
      </c>
      <c r="B7860" s="15" t="s">
        <v>7044</v>
      </c>
      <c r="C7860" s="22" t="s">
        <v>15</v>
      </c>
      <c r="D7860" s="20">
        <v>646.22</v>
      </c>
      <c r="E7860" s="20">
        <v>646.22</v>
      </c>
      <c r="F7860" s="20">
        <v>646.23</v>
      </c>
      <c r="G7860" s="20">
        <v>646.23</v>
      </c>
      <c r="H7860" s="20">
        <v>646.23</v>
      </c>
      <c r="I7860" s="20">
        <v>646.23</v>
      </c>
      <c r="J7860" s="20">
        <v>646.23</v>
      </c>
      <c r="K7860" s="20">
        <v>646.23</v>
      </c>
      <c r="L7860" s="20">
        <f t="shared" si="125"/>
        <v>646.23</v>
      </c>
    </row>
    <row r="7861" spans="1:12" ht="41.25">
      <c r="A7861" s="19">
        <v>1716000702</v>
      </c>
      <c r="B7861" s="15" t="s">
        <v>7045</v>
      </c>
      <c r="C7861" s="22" t="s">
        <v>26</v>
      </c>
      <c r="D7861" s="20">
        <v>124.43</v>
      </c>
      <c r="E7861" s="20">
        <v>124.43</v>
      </c>
      <c r="F7861" s="20">
        <v>124.43</v>
      </c>
      <c r="G7861" s="20">
        <v>124.43</v>
      </c>
      <c r="H7861" s="20">
        <v>124.43</v>
      </c>
      <c r="I7861" s="20">
        <v>124.43</v>
      </c>
      <c r="J7861" s="20">
        <v>124.43</v>
      </c>
      <c r="K7861" s="20">
        <v>124.43</v>
      </c>
      <c r="L7861" s="20">
        <f t="shared" si="125"/>
        <v>124.43</v>
      </c>
    </row>
    <row r="7862" spans="1:12" ht="24.75">
      <c r="A7862" s="19">
        <v>1716000703</v>
      </c>
      <c r="B7862" s="15" t="s">
        <v>7046</v>
      </c>
      <c r="C7862" s="22" t="s">
        <v>26</v>
      </c>
      <c r="D7862" s="20">
        <v>90.91</v>
      </c>
      <c r="E7862" s="20">
        <v>90.91</v>
      </c>
      <c r="F7862" s="20">
        <v>90.91</v>
      </c>
      <c r="G7862" s="20">
        <v>90.91</v>
      </c>
      <c r="H7862" s="20">
        <v>90.91</v>
      </c>
      <c r="I7862" s="20">
        <v>90.91</v>
      </c>
      <c r="J7862" s="20">
        <v>90.91</v>
      </c>
      <c r="K7862" s="20">
        <v>90.91</v>
      </c>
      <c r="L7862" s="20">
        <f t="shared" si="125"/>
        <v>90.91</v>
      </c>
    </row>
    <row r="7863" spans="1:12" ht="33">
      <c r="A7863" s="19">
        <v>1716000704</v>
      </c>
      <c r="B7863" s="15" t="s">
        <v>7047</v>
      </c>
      <c r="C7863" s="22" t="s">
        <v>15</v>
      </c>
      <c r="D7863" s="20">
        <v>553.47</v>
      </c>
      <c r="E7863" s="20">
        <v>553.47</v>
      </c>
      <c r="F7863" s="20">
        <v>553.49</v>
      </c>
      <c r="G7863" s="20">
        <v>553.49</v>
      </c>
      <c r="H7863" s="20">
        <v>553.49</v>
      </c>
      <c r="I7863" s="20">
        <v>553.49</v>
      </c>
      <c r="J7863" s="20">
        <v>553.49</v>
      </c>
      <c r="K7863" s="20">
        <v>553.49</v>
      </c>
      <c r="L7863" s="20">
        <f t="shared" si="125"/>
        <v>553.49</v>
      </c>
    </row>
    <row r="7864" spans="1:12" ht="16.5">
      <c r="A7864" s="19">
        <v>1716000705</v>
      </c>
      <c r="B7864" s="15" t="s">
        <v>7048</v>
      </c>
      <c r="C7864" s="22" t="s">
        <v>13</v>
      </c>
      <c r="D7864" s="20">
        <v>26577.9</v>
      </c>
      <c r="E7864" s="20">
        <v>26577.9</v>
      </c>
      <c r="F7864" s="20">
        <v>26578.560000000001</v>
      </c>
      <c r="G7864" s="20">
        <v>26578.560000000001</v>
      </c>
      <c r="H7864" s="20">
        <v>26578.560000000001</v>
      </c>
      <c r="I7864" s="20">
        <v>26578.560000000001</v>
      </c>
      <c r="J7864" s="20">
        <v>26578.560000000001</v>
      </c>
      <c r="K7864" s="20">
        <v>26578.560000000001</v>
      </c>
      <c r="L7864" s="20">
        <f t="shared" si="125"/>
        <v>26578.560000000001</v>
      </c>
    </row>
    <row r="7865" spans="1:12" ht="16.5">
      <c r="A7865" s="19">
        <v>1716000706</v>
      </c>
      <c r="B7865" s="15" t="s">
        <v>7049</v>
      </c>
      <c r="C7865" s="22" t="s">
        <v>13</v>
      </c>
      <c r="D7865" s="20">
        <v>152.82</v>
      </c>
      <c r="E7865" s="20">
        <v>152.82</v>
      </c>
      <c r="F7865" s="20">
        <v>152.83000000000001</v>
      </c>
      <c r="G7865" s="20">
        <v>152.80000000000001</v>
      </c>
      <c r="H7865" s="20">
        <v>152.83000000000001</v>
      </c>
      <c r="I7865" s="20">
        <v>152.83000000000001</v>
      </c>
      <c r="J7865" s="20">
        <v>152.82</v>
      </c>
      <c r="K7865" s="20">
        <v>152.82</v>
      </c>
      <c r="L7865" s="20">
        <f t="shared" si="125"/>
        <v>152.83000000000001</v>
      </c>
    </row>
    <row r="7866" spans="1:12" ht="24.75">
      <c r="A7866" s="19">
        <v>1716000707</v>
      </c>
      <c r="B7866" s="15" t="s">
        <v>7050</v>
      </c>
      <c r="C7866" s="22" t="s">
        <v>13</v>
      </c>
      <c r="D7866" s="20">
        <v>272.44</v>
      </c>
      <c r="E7866" s="20">
        <v>272.44</v>
      </c>
      <c r="F7866" s="20">
        <v>272.45</v>
      </c>
      <c r="G7866" s="20">
        <v>272.45</v>
      </c>
      <c r="H7866" s="20">
        <v>272.45</v>
      </c>
      <c r="I7866" s="20">
        <v>272.45</v>
      </c>
      <c r="J7866" s="20">
        <v>272.45</v>
      </c>
      <c r="K7866" s="20">
        <v>272.45</v>
      </c>
      <c r="L7866" s="20">
        <f t="shared" si="125"/>
        <v>272.45</v>
      </c>
    </row>
    <row r="7867" spans="1:12" ht="16.5">
      <c r="A7867" s="19">
        <v>1716000710</v>
      </c>
      <c r="B7867" s="15" t="s">
        <v>7051</v>
      </c>
      <c r="C7867" s="22" t="s">
        <v>13</v>
      </c>
      <c r="D7867" s="20">
        <v>48652.53</v>
      </c>
      <c r="E7867" s="20">
        <v>48652.53</v>
      </c>
      <c r="F7867" s="20">
        <v>48653.75</v>
      </c>
      <c r="G7867" s="20">
        <v>48653.75</v>
      </c>
      <c r="H7867" s="20">
        <v>48653.75</v>
      </c>
      <c r="I7867" s="20">
        <v>48653.75</v>
      </c>
      <c r="J7867" s="20">
        <v>48653.75</v>
      </c>
      <c r="K7867" s="20">
        <v>48653.75</v>
      </c>
      <c r="L7867" s="20">
        <f t="shared" si="125"/>
        <v>48653.75</v>
      </c>
    </row>
    <row r="7868" spans="1:12" ht="16.5">
      <c r="A7868" s="19">
        <v>1716000711</v>
      </c>
      <c r="B7868" s="15" t="s">
        <v>7052</v>
      </c>
      <c r="C7868" s="22" t="s">
        <v>13</v>
      </c>
      <c r="D7868" s="20">
        <v>48652.53</v>
      </c>
      <c r="E7868" s="20">
        <v>48652.53</v>
      </c>
      <c r="F7868" s="20">
        <v>48653.75</v>
      </c>
      <c r="G7868" s="20">
        <v>48653.75</v>
      </c>
      <c r="H7868" s="20">
        <v>48653.75</v>
      </c>
      <c r="I7868" s="20">
        <v>48653.75</v>
      </c>
      <c r="J7868" s="20">
        <v>48653.75</v>
      </c>
      <c r="K7868" s="20">
        <v>48653.75</v>
      </c>
      <c r="L7868" s="20">
        <f t="shared" si="125"/>
        <v>48653.75</v>
      </c>
    </row>
    <row r="7869" spans="1:12" ht="33">
      <c r="A7869" s="19">
        <v>1716000712</v>
      </c>
      <c r="B7869" s="15" t="s">
        <v>7053</v>
      </c>
      <c r="C7869" s="22" t="s">
        <v>13</v>
      </c>
      <c r="D7869" s="20">
        <v>1006.37</v>
      </c>
      <c r="E7869" s="20">
        <v>1006.37</v>
      </c>
      <c r="F7869" s="20">
        <v>1006.39</v>
      </c>
      <c r="G7869" s="20">
        <v>1006.39</v>
      </c>
      <c r="H7869" s="20">
        <v>1006.39</v>
      </c>
      <c r="I7869" s="20">
        <v>1006.39</v>
      </c>
      <c r="J7869" s="20">
        <v>1006.39</v>
      </c>
      <c r="K7869" s="20">
        <v>1006.39</v>
      </c>
      <c r="L7869" s="20">
        <f t="shared" si="125"/>
        <v>1006.39</v>
      </c>
    </row>
    <row r="7870" spans="1:12" ht="24.75">
      <c r="A7870" s="19">
        <v>1716000713</v>
      </c>
      <c r="B7870" s="15" t="s">
        <v>7054</v>
      </c>
      <c r="C7870" s="22" t="s">
        <v>15</v>
      </c>
      <c r="D7870" s="20">
        <v>456.7</v>
      </c>
      <c r="E7870" s="20">
        <v>456.7</v>
      </c>
      <c r="F7870" s="20">
        <v>456.71</v>
      </c>
      <c r="G7870" s="20">
        <v>456.71</v>
      </c>
      <c r="H7870" s="20">
        <v>456.71</v>
      </c>
      <c r="I7870" s="20">
        <v>456.71</v>
      </c>
      <c r="J7870" s="20">
        <v>456.71</v>
      </c>
      <c r="K7870" s="20">
        <v>456.71</v>
      </c>
      <c r="L7870" s="20">
        <f t="shared" si="125"/>
        <v>456.71</v>
      </c>
    </row>
    <row r="7871" spans="1:12" ht="41.25">
      <c r="A7871" s="19">
        <v>1716000714</v>
      </c>
      <c r="B7871" s="15" t="s">
        <v>7055</v>
      </c>
      <c r="C7871" s="22" t="s">
        <v>15</v>
      </c>
      <c r="D7871" s="20">
        <v>863.12</v>
      </c>
      <c r="E7871" s="20">
        <v>863.12</v>
      </c>
      <c r="F7871" s="20">
        <v>863.14</v>
      </c>
      <c r="G7871" s="20">
        <v>863.14</v>
      </c>
      <c r="H7871" s="20">
        <v>863.14</v>
      </c>
      <c r="I7871" s="20">
        <v>863.14</v>
      </c>
      <c r="J7871" s="20">
        <v>863.14</v>
      </c>
      <c r="K7871" s="20">
        <v>863.14</v>
      </c>
      <c r="L7871" s="20">
        <f t="shared" si="125"/>
        <v>863.14</v>
      </c>
    </row>
    <row r="7872" spans="1:12" ht="41.25">
      <c r="A7872" s="19">
        <v>1716000715</v>
      </c>
      <c r="B7872" s="15" t="s">
        <v>7056</v>
      </c>
      <c r="C7872" s="22" t="s">
        <v>15</v>
      </c>
      <c r="D7872" s="20">
        <v>549.77</v>
      </c>
      <c r="E7872" s="20">
        <v>549.77</v>
      </c>
      <c r="F7872" s="20">
        <v>549.79</v>
      </c>
      <c r="G7872" s="20">
        <v>549.79</v>
      </c>
      <c r="H7872" s="20">
        <v>549.79</v>
      </c>
      <c r="I7872" s="20">
        <v>549.79</v>
      </c>
      <c r="J7872" s="20">
        <v>549.79</v>
      </c>
      <c r="K7872" s="20">
        <v>549.79</v>
      </c>
      <c r="L7872" s="20">
        <f t="shared" si="125"/>
        <v>549.79</v>
      </c>
    </row>
    <row r="7873" spans="1:12" ht="16.5">
      <c r="A7873" s="19">
        <v>1716000716</v>
      </c>
      <c r="B7873" s="15" t="s">
        <v>7057</v>
      </c>
      <c r="C7873" s="22" t="s">
        <v>13</v>
      </c>
      <c r="D7873" s="20">
        <v>2260.14</v>
      </c>
      <c r="E7873" s="20">
        <v>2260.14</v>
      </c>
      <c r="F7873" s="20">
        <v>2260.19</v>
      </c>
      <c r="G7873" s="20">
        <v>2260.19</v>
      </c>
      <c r="H7873" s="20">
        <v>2260.19</v>
      </c>
      <c r="I7873" s="20">
        <v>2260.19</v>
      </c>
      <c r="J7873" s="20">
        <v>2260.19</v>
      </c>
      <c r="K7873" s="20">
        <v>2260.19</v>
      </c>
      <c r="L7873" s="20">
        <f t="shared" si="125"/>
        <v>2260.19</v>
      </c>
    </row>
    <row r="7874" spans="1:12" ht="16.5">
      <c r="A7874" s="19">
        <v>1716000717</v>
      </c>
      <c r="B7874" s="15" t="s">
        <v>7058</v>
      </c>
      <c r="C7874" s="22" t="s">
        <v>13</v>
      </c>
      <c r="D7874" s="20">
        <v>1913.34</v>
      </c>
      <c r="E7874" s="20">
        <v>1913.34</v>
      </c>
      <c r="F7874" s="20">
        <v>1913.39</v>
      </c>
      <c r="G7874" s="20">
        <v>1913.39</v>
      </c>
      <c r="H7874" s="20">
        <v>1913.39</v>
      </c>
      <c r="I7874" s="20">
        <v>1913.39</v>
      </c>
      <c r="J7874" s="20">
        <v>1913.39</v>
      </c>
      <c r="K7874" s="20">
        <v>1913.39</v>
      </c>
      <c r="L7874" s="20">
        <f t="shared" si="125"/>
        <v>1913.39</v>
      </c>
    </row>
    <row r="7875" spans="1:12" ht="16.5">
      <c r="A7875" s="19">
        <v>1716000718</v>
      </c>
      <c r="B7875" s="15" t="s">
        <v>7059</v>
      </c>
      <c r="C7875" s="22" t="s">
        <v>13</v>
      </c>
      <c r="D7875" s="20">
        <v>1657.14</v>
      </c>
      <c r="E7875" s="20">
        <v>1657.14</v>
      </c>
      <c r="F7875" s="20">
        <v>1657.18</v>
      </c>
      <c r="G7875" s="20">
        <v>1657.18</v>
      </c>
      <c r="H7875" s="20">
        <v>1657.18</v>
      </c>
      <c r="I7875" s="20">
        <v>1657.18</v>
      </c>
      <c r="J7875" s="20">
        <v>1657.18</v>
      </c>
      <c r="K7875" s="20">
        <v>1657.18</v>
      </c>
      <c r="L7875" s="20">
        <f t="shared" si="125"/>
        <v>1657.18</v>
      </c>
    </row>
    <row r="7876" spans="1:12" ht="16.5">
      <c r="A7876" s="19">
        <v>1716000719</v>
      </c>
      <c r="B7876" s="15" t="s">
        <v>7060</v>
      </c>
      <c r="C7876" s="22" t="s">
        <v>13</v>
      </c>
      <c r="D7876" s="20">
        <v>555.94000000000005</v>
      </c>
      <c r="E7876" s="20">
        <v>555.94000000000005</v>
      </c>
      <c r="F7876" s="20">
        <v>555.95000000000005</v>
      </c>
      <c r="G7876" s="20">
        <v>555.95000000000005</v>
      </c>
      <c r="H7876" s="20">
        <v>555.95000000000005</v>
      </c>
      <c r="I7876" s="20">
        <v>555.95000000000005</v>
      </c>
      <c r="J7876" s="20">
        <v>555.95000000000005</v>
      </c>
      <c r="K7876" s="20">
        <v>555.95000000000005</v>
      </c>
      <c r="L7876" s="20">
        <f t="shared" si="125"/>
        <v>555.95000000000005</v>
      </c>
    </row>
    <row r="7877" spans="1:12" ht="16.5">
      <c r="A7877" s="19">
        <v>1716000720</v>
      </c>
      <c r="B7877" s="15" t="s">
        <v>7061</v>
      </c>
      <c r="C7877" s="22" t="s">
        <v>13</v>
      </c>
      <c r="D7877" s="20">
        <v>148.29</v>
      </c>
      <c r="E7877" s="20">
        <v>148.29</v>
      </c>
      <c r="F7877" s="20">
        <v>148.30000000000001</v>
      </c>
      <c r="G7877" s="20">
        <v>148.30000000000001</v>
      </c>
      <c r="H7877" s="20">
        <v>148.30000000000001</v>
      </c>
      <c r="I7877" s="20">
        <v>148.30000000000001</v>
      </c>
      <c r="J7877" s="20">
        <v>148.30000000000001</v>
      </c>
      <c r="K7877" s="20">
        <v>148.30000000000001</v>
      </c>
      <c r="L7877" s="20">
        <f t="shared" si="125"/>
        <v>148.30000000000001</v>
      </c>
    </row>
    <row r="7878" spans="1:12" ht="16.5">
      <c r="A7878" s="19">
        <v>1716000721</v>
      </c>
      <c r="B7878" s="15" t="s">
        <v>7062</v>
      </c>
      <c r="C7878" s="22" t="s">
        <v>10</v>
      </c>
      <c r="D7878" s="20">
        <v>235.57</v>
      </c>
      <c r="E7878" s="20">
        <v>235.57</v>
      </c>
      <c r="F7878" s="20">
        <v>235.57</v>
      </c>
      <c r="G7878" s="20">
        <v>235.57</v>
      </c>
      <c r="H7878" s="20">
        <v>235.57</v>
      </c>
      <c r="I7878" s="20">
        <v>235.57</v>
      </c>
      <c r="J7878" s="20">
        <v>235.57</v>
      </c>
      <c r="K7878" s="20">
        <v>235.57</v>
      </c>
      <c r="L7878" s="20">
        <f t="shared" si="125"/>
        <v>235.57</v>
      </c>
    </row>
    <row r="7879" spans="1:12" ht="16.5">
      <c r="A7879" s="19">
        <v>1716000722</v>
      </c>
      <c r="B7879" s="15" t="s">
        <v>7063</v>
      </c>
      <c r="C7879" s="22" t="s">
        <v>13</v>
      </c>
      <c r="D7879" s="20">
        <v>3257.54</v>
      </c>
      <c r="E7879" s="20">
        <v>3257.54</v>
      </c>
      <c r="F7879" s="20">
        <v>3257.62</v>
      </c>
      <c r="G7879" s="20">
        <v>3257.62</v>
      </c>
      <c r="H7879" s="20">
        <v>3257.62</v>
      </c>
      <c r="I7879" s="20">
        <v>3257.62</v>
      </c>
      <c r="J7879" s="20">
        <v>3257.62</v>
      </c>
      <c r="K7879" s="20">
        <v>3257.62</v>
      </c>
      <c r="L7879" s="20">
        <f t="shared" si="125"/>
        <v>3257.62</v>
      </c>
    </row>
    <row r="7880" spans="1:12" ht="16.5">
      <c r="A7880" s="19">
        <v>1716000723</v>
      </c>
      <c r="B7880" s="15" t="s">
        <v>7064</v>
      </c>
      <c r="C7880" s="22" t="s">
        <v>13</v>
      </c>
      <c r="D7880" s="20">
        <v>890.24</v>
      </c>
      <c r="E7880" s="20">
        <v>890.24</v>
      </c>
      <c r="F7880" s="20">
        <v>890.27</v>
      </c>
      <c r="G7880" s="20">
        <v>890.27</v>
      </c>
      <c r="H7880" s="20">
        <v>890.27</v>
      </c>
      <c r="I7880" s="20">
        <v>890.27</v>
      </c>
      <c r="J7880" s="20">
        <v>890.27</v>
      </c>
      <c r="K7880" s="20">
        <v>890.27</v>
      </c>
      <c r="L7880" s="20">
        <f t="shared" si="125"/>
        <v>890.27</v>
      </c>
    </row>
    <row r="7881" spans="1:12" ht="16.5">
      <c r="A7881" s="19">
        <v>1716000724</v>
      </c>
      <c r="B7881" s="15" t="s">
        <v>7065</v>
      </c>
      <c r="C7881" s="22" t="s">
        <v>13</v>
      </c>
      <c r="D7881" s="20">
        <v>112.94</v>
      </c>
      <c r="E7881" s="20">
        <v>112.94</v>
      </c>
      <c r="F7881" s="20">
        <v>112.95</v>
      </c>
      <c r="G7881" s="20">
        <v>112.95</v>
      </c>
      <c r="H7881" s="20">
        <v>112.95</v>
      </c>
      <c r="I7881" s="20">
        <v>112.95</v>
      </c>
      <c r="J7881" s="20">
        <v>112.95</v>
      </c>
      <c r="K7881" s="20">
        <v>112.95</v>
      </c>
      <c r="L7881" s="20">
        <f t="shared" si="125"/>
        <v>112.95</v>
      </c>
    </row>
    <row r="7882" spans="1:12" ht="16.5">
      <c r="A7882" s="19">
        <v>1716000725</v>
      </c>
      <c r="B7882" s="15" t="s">
        <v>7066</v>
      </c>
      <c r="C7882" s="22" t="s">
        <v>13</v>
      </c>
      <c r="D7882" s="20">
        <v>57.81</v>
      </c>
      <c r="E7882" s="20">
        <v>57.81</v>
      </c>
      <c r="F7882" s="20">
        <v>57.81</v>
      </c>
      <c r="G7882" s="20">
        <v>57.81</v>
      </c>
      <c r="H7882" s="20">
        <v>57.81</v>
      </c>
      <c r="I7882" s="20">
        <v>57.81</v>
      </c>
      <c r="J7882" s="20">
        <v>57.81</v>
      </c>
      <c r="K7882" s="20">
        <v>57.81</v>
      </c>
      <c r="L7882" s="20">
        <f t="shared" si="125"/>
        <v>57.81</v>
      </c>
    </row>
    <row r="7883" spans="1:12">
      <c r="A7883" s="19">
        <v>1716000726</v>
      </c>
      <c r="B7883" s="15" t="s">
        <v>7067</v>
      </c>
      <c r="C7883" s="22" t="s">
        <v>13</v>
      </c>
      <c r="D7883" s="20">
        <v>2662.12</v>
      </c>
      <c r="E7883" s="20">
        <v>2697.44</v>
      </c>
      <c r="F7883" s="20">
        <v>2884.09</v>
      </c>
      <c r="G7883" s="20">
        <v>2847.18</v>
      </c>
      <c r="H7883" s="20">
        <v>2940.73</v>
      </c>
      <c r="I7883" s="20">
        <v>2889.19</v>
      </c>
      <c r="J7883" s="20">
        <v>2597.48</v>
      </c>
      <c r="K7883" s="20">
        <v>2772.92</v>
      </c>
      <c r="L7883" s="20">
        <f t="shared" si="125"/>
        <v>2940.73</v>
      </c>
    </row>
    <row r="7884" spans="1:12" ht="41.25">
      <c r="A7884" s="19">
        <v>1716000728</v>
      </c>
      <c r="B7884" s="15" t="s">
        <v>7068</v>
      </c>
      <c r="C7884" s="22" t="s">
        <v>13</v>
      </c>
      <c r="D7884" s="20">
        <v>1335.51</v>
      </c>
      <c r="E7884" s="20">
        <v>1335.51</v>
      </c>
      <c r="F7884" s="20">
        <v>1335.55</v>
      </c>
      <c r="G7884" s="20">
        <v>1335.55</v>
      </c>
      <c r="H7884" s="20">
        <v>1335.55</v>
      </c>
      <c r="I7884" s="20">
        <v>1335.55</v>
      </c>
      <c r="J7884" s="20">
        <v>1335.55</v>
      </c>
      <c r="K7884" s="20">
        <v>1335.55</v>
      </c>
      <c r="L7884" s="20">
        <f t="shared" si="125"/>
        <v>1335.55</v>
      </c>
    </row>
    <row r="7885" spans="1:12" ht="16.5">
      <c r="A7885" s="19">
        <v>1716000729</v>
      </c>
      <c r="B7885" s="15" t="s">
        <v>7069</v>
      </c>
      <c r="C7885" s="22" t="s">
        <v>13</v>
      </c>
      <c r="D7885" s="20">
        <v>9123.39</v>
      </c>
      <c r="E7885" s="20">
        <v>9160.9</v>
      </c>
      <c r="F7885" s="20">
        <v>9187.5</v>
      </c>
      <c r="G7885" s="20">
        <v>9048.0400000000009</v>
      </c>
      <c r="H7885" s="20">
        <v>9287.59</v>
      </c>
      <c r="I7885" s="20">
        <v>9349.2999999999993</v>
      </c>
      <c r="J7885" s="20">
        <v>9099.2999999999993</v>
      </c>
      <c r="K7885" s="20">
        <v>9274.5400000000009</v>
      </c>
      <c r="L7885" s="20">
        <f t="shared" si="125"/>
        <v>9349.2999999999993</v>
      </c>
    </row>
    <row r="7886" spans="1:12" ht="49.5">
      <c r="A7886" s="19">
        <v>1716000730</v>
      </c>
      <c r="B7886" s="15" t="s">
        <v>7070</v>
      </c>
      <c r="C7886" s="22" t="s">
        <v>13</v>
      </c>
      <c r="D7886" s="20">
        <v>2800.25</v>
      </c>
      <c r="E7886" s="20">
        <v>2800.25</v>
      </c>
      <c r="F7886" s="20">
        <v>2800.32</v>
      </c>
      <c r="G7886" s="20">
        <v>2800.32</v>
      </c>
      <c r="H7886" s="20">
        <v>2800.32</v>
      </c>
      <c r="I7886" s="20">
        <v>2800.32</v>
      </c>
      <c r="J7886" s="20">
        <v>2800.32</v>
      </c>
      <c r="K7886" s="20">
        <v>2800.32</v>
      </c>
      <c r="L7886" s="20">
        <f t="shared" si="125"/>
        <v>2800.32</v>
      </c>
    </row>
    <row r="7887" spans="1:12" ht="33">
      <c r="A7887" s="19">
        <v>1716000733</v>
      </c>
      <c r="B7887" s="15" t="s">
        <v>7071</v>
      </c>
      <c r="C7887" s="22" t="s">
        <v>13</v>
      </c>
      <c r="D7887" s="20">
        <v>723.47</v>
      </c>
      <c r="E7887" s="20">
        <v>723.47</v>
      </c>
      <c r="F7887" s="20">
        <v>723.49</v>
      </c>
      <c r="G7887" s="20">
        <v>723.49</v>
      </c>
      <c r="H7887" s="20">
        <v>723.49</v>
      </c>
      <c r="I7887" s="20">
        <v>723.49</v>
      </c>
      <c r="J7887" s="20">
        <v>723.49</v>
      </c>
      <c r="K7887" s="20">
        <v>723.49</v>
      </c>
      <c r="L7887" s="20">
        <f t="shared" si="125"/>
        <v>723.49</v>
      </c>
    </row>
    <row r="7888" spans="1:12" ht="33">
      <c r="A7888" s="19">
        <v>1716000734</v>
      </c>
      <c r="B7888" s="15" t="s">
        <v>7072</v>
      </c>
      <c r="C7888" s="22" t="s">
        <v>13</v>
      </c>
      <c r="D7888" s="20">
        <v>750.14</v>
      </c>
      <c r="E7888" s="20">
        <v>750.14</v>
      </c>
      <c r="F7888" s="20">
        <v>750.16</v>
      </c>
      <c r="G7888" s="20">
        <v>750.16</v>
      </c>
      <c r="H7888" s="20">
        <v>750.16</v>
      </c>
      <c r="I7888" s="20">
        <v>750.16</v>
      </c>
      <c r="J7888" s="20">
        <v>750.16</v>
      </c>
      <c r="K7888" s="20">
        <v>750.16</v>
      </c>
      <c r="L7888" s="20">
        <f t="shared" si="125"/>
        <v>750.16</v>
      </c>
    </row>
    <row r="7889" spans="1:12" ht="24.75">
      <c r="A7889" s="19">
        <v>1716000735</v>
      </c>
      <c r="B7889" s="15" t="s">
        <v>7073</v>
      </c>
      <c r="C7889" s="22" t="s">
        <v>13</v>
      </c>
      <c r="D7889" s="20">
        <v>164.31</v>
      </c>
      <c r="E7889" s="20">
        <v>164.31</v>
      </c>
      <c r="F7889" s="20">
        <v>164.32</v>
      </c>
      <c r="G7889" s="20">
        <v>164.32</v>
      </c>
      <c r="H7889" s="20">
        <v>164.32</v>
      </c>
      <c r="I7889" s="20">
        <v>164.32</v>
      </c>
      <c r="J7889" s="20">
        <v>164.32</v>
      </c>
      <c r="K7889" s="20">
        <v>164.32</v>
      </c>
      <c r="L7889" s="20">
        <f t="shared" si="125"/>
        <v>164.32</v>
      </c>
    </row>
    <row r="7890" spans="1:12" ht="33">
      <c r="A7890" s="19">
        <v>1716000739</v>
      </c>
      <c r="B7890" s="15" t="s">
        <v>7074</v>
      </c>
      <c r="C7890" s="22" t="s">
        <v>15</v>
      </c>
      <c r="D7890" s="20">
        <v>806.62</v>
      </c>
      <c r="E7890" s="20">
        <v>806.62</v>
      </c>
      <c r="F7890" s="20">
        <v>807.11</v>
      </c>
      <c r="G7890" s="20">
        <v>807.05</v>
      </c>
      <c r="H7890" s="20">
        <v>807.11</v>
      </c>
      <c r="I7890" s="20">
        <v>807.07</v>
      </c>
      <c r="J7890" s="20">
        <v>806.56</v>
      </c>
      <c r="K7890" s="20">
        <v>806.82</v>
      </c>
      <c r="L7890" s="20">
        <f t="shared" si="125"/>
        <v>807.11</v>
      </c>
    </row>
    <row r="7891" spans="1:12" ht="24.75">
      <c r="A7891" s="19">
        <v>1716000740</v>
      </c>
      <c r="B7891" s="15" t="s">
        <v>7075</v>
      </c>
      <c r="C7891" s="22" t="s">
        <v>15</v>
      </c>
      <c r="D7891" s="20">
        <v>835.08</v>
      </c>
      <c r="E7891" s="20">
        <v>835.08</v>
      </c>
      <c r="F7891" s="20">
        <v>835.57</v>
      </c>
      <c r="G7891" s="20">
        <v>835.49</v>
      </c>
      <c r="H7891" s="20">
        <v>835.57</v>
      </c>
      <c r="I7891" s="20">
        <v>835.52</v>
      </c>
      <c r="J7891" s="20">
        <v>835.02</v>
      </c>
      <c r="K7891" s="20">
        <v>835.27</v>
      </c>
      <c r="L7891" s="20">
        <f t="shared" si="125"/>
        <v>835.57</v>
      </c>
    </row>
    <row r="7892" spans="1:12" ht="24.75">
      <c r="A7892" s="19">
        <v>1716000741</v>
      </c>
      <c r="B7892" s="15" t="s">
        <v>7076</v>
      </c>
      <c r="C7892" s="22" t="s">
        <v>15</v>
      </c>
      <c r="D7892" s="20">
        <v>535.12</v>
      </c>
      <c r="E7892" s="20">
        <v>535.12</v>
      </c>
      <c r="F7892" s="20">
        <v>535.13</v>
      </c>
      <c r="G7892" s="20">
        <v>535.13</v>
      </c>
      <c r="H7892" s="20">
        <v>535.13</v>
      </c>
      <c r="I7892" s="20">
        <v>535.13</v>
      </c>
      <c r="J7892" s="20">
        <v>535.13</v>
      </c>
      <c r="K7892" s="20">
        <v>535.13</v>
      </c>
      <c r="L7892" s="20">
        <f t="shared" si="125"/>
        <v>535.13</v>
      </c>
    </row>
    <row r="7893" spans="1:12" ht="16.5">
      <c r="A7893" s="19">
        <v>1716000742</v>
      </c>
      <c r="B7893" s="15" t="s">
        <v>8850</v>
      </c>
      <c r="C7893" s="22" t="s">
        <v>15</v>
      </c>
      <c r="D7893" s="20">
        <v>1004.89</v>
      </c>
      <c r="E7893" s="20">
        <v>1004.89</v>
      </c>
      <c r="F7893" s="20">
        <v>1004.91</v>
      </c>
      <c r="G7893" s="20">
        <v>1004.91</v>
      </c>
      <c r="H7893" s="20">
        <v>1004.91</v>
      </c>
      <c r="I7893" s="20">
        <v>1004.91</v>
      </c>
      <c r="J7893" s="20">
        <v>1004.91</v>
      </c>
      <c r="K7893" s="20">
        <v>1004.91</v>
      </c>
      <c r="L7893" s="20">
        <f t="shared" si="125"/>
        <v>1004.91</v>
      </c>
    </row>
    <row r="7894" spans="1:12" ht="24.75">
      <c r="A7894" s="19">
        <v>1716000744</v>
      </c>
      <c r="B7894" s="15" t="s">
        <v>7077</v>
      </c>
      <c r="C7894" s="22" t="s">
        <v>0</v>
      </c>
      <c r="D7894" s="20">
        <v>22762.639999999999</v>
      </c>
      <c r="E7894" s="20">
        <v>22762.639999999999</v>
      </c>
      <c r="F7894" s="20">
        <v>22763.21</v>
      </c>
      <c r="G7894" s="20">
        <v>22763.21</v>
      </c>
      <c r="H7894" s="20">
        <v>22763.21</v>
      </c>
      <c r="I7894" s="20">
        <v>22763.21</v>
      </c>
      <c r="J7894" s="20">
        <v>22763.21</v>
      </c>
      <c r="K7894" s="20">
        <v>22763.21</v>
      </c>
      <c r="L7894" s="20">
        <f t="shared" si="125"/>
        <v>22763.21</v>
      </c>
    </row>
    <row r="7895" spans="1:12" ht="24.75">
      <c r="A7895" s="19">
        <v>1716000751</v>
      </c>
      <c r="B7895" s="15" t="s">
        <v>8814</v>
      </c>
      <c r="C7895" s="22" t="s">
        <v>13</v>
      </c>
      <c r="D7895" s="20">
        <v>327.12</v>
      </c>
      <c r="E7895" s="20">
        <v>327.12</v>
      </c>
      <c r="F7895" s="20">
        <v>327.13</v>
      </c>
      <c r="G7895" s="20">
        <v>327.13</v>
      </c>
      <c r="H7895" s="20">
        <v>327.13</v>
      </c>
      <c r="I7895" s="20">
        <v>327.13</v>
      </c>
      <c r="J7895" s="20">
        <v>327.13</v>
      </c>
      <c r="K7895" s="20">
        <v>327.13</v>
      </c>
      <c r="L7895" s="20">
        <f t="shared" si="125"/>
        <v>327.13</v>
      </c>
    </row>
    <row r="7896" spans="1:12" ht="24.75">
      <c r="A7896" s="19">
        <v>1716000753</v>
      </c>
      <c r="B7896" s="15" t="s">
        <v>8862</v>
      </c>
      <c r="C7896" s="22" t="s">
        <v>13</v>
      </c>
      <c r="D7896" s="20">
        <v>661.65</v>
      </c>
      <c r="E7896" s="20">
        <v>661.65</v>
      </c>
      <c r="F7896" s="20">
        <v>661.67</v>
      </c>
      <c r="G7896" s="20">
        <v>661.67</v>
      </c>
      <c r="H7896" s="20">
        <v>661.67</v>
      </c>
      <c r="I7896" s="20">
        <v>661.67</v>
      </c>
      <c r="J7896" s="20">
        <v>661.67</v>
      </c>
      <c r="K7896" s="20">
        <v>661.67</v>
      </c>
      <c r="L7896" s="20">
        <f t="shared" si="125"/>
        <v>661.67</v>
      </c>
    </row>
    <row r="7897" spans="1:12" ht="16.5">
      <c r="A7897" s="19">
        <v>1716000757</v>
      </c>
      <c r="B7897" s="15" t="s">
        <v>7078</v>
      </c>
      <c r="C7897" s="22" t="s">
        <v>13</v>
      </c>
      <c r="D7897" s="20">
        <v>86.55</v>
      </c>
      <c r="E7897" s="20">
        <v>86.55</v>
      </c>
      <c r="F7897" s="20">
        <v>86.55</v>
      </c>
      <c r="G7897" s="20">
        <v>86.55</v>
      </c>
      <c r="H7897" s="20">
        <v>86.55</v>
      </c>
      <c r="I7897" s="20">
        <v>86.55</v>
      </c>
      <c r="J7897" s="20">
        <v>86.55</v>
      </c>
      <c r="K7897" s="20">
        <v>86.55</v>
      </c>
      <c r="L7897" s="20">
        <f t="shared" si="125"/>
        <v>86.55</v>
      </c>
    </row>
    <row r="7898" spans="1:12" ht="16.5">
      <c r="A7898" s="19">
        <v>1716000758</v>
      </c>
      <c r="B7898" s="15" t="s">
        <v>7079</v>
      </c>
      <c r="C7898" s="22" t="s">
        <v>13</v>
      </c>
      <c r="D7898" s="20">
        <v>58.2</v>
      </c>
      <c r="E7898" s="20">
        <v>58.2</v>
      </c>
      <c r="F7898" s="20">
        <v>58.2</v>
      </c>
      <c r="G7898" s="20">
        <v>58.2</v>
      </c>
      <c r="H7898" s="20">
        <v>58.2</v>
      </c>
      <c r="I7898" s="20">
        <v>58.2</v>
      </c>
      <c r="J7898" s="20">
        <v>58.2</v>
      </c>
      <c r="K7898" s="20">
        <v>58.2</v>
      </c>
      <c r="L7898" s="20">
        <f t="shared" si="125"/>
        <v>58.2</v>
      </c>
    </row>
    <row r="7899" spans="1:12" ht="33">
      <c r="A7899" s="19">
        <v>1716000759</v>
      </c>
      <c r="B7899" s="15" t="s">
        <v>7080</v>
      </c>
      <c r="C7899" s="22" t="s">
        <v>13</v>
      </c>
      <c r="D7899" s="20">
        <v>9118.09</v>
      </c>
      <c r="E7899" s="20">
        <v>9155.6</v>
      </c>
      <c r="F7899" s="20">
        <v>9230.9</v>
      </c>
      <c r="G7899" s="20">
        <v>9091.4500000000007</v>
      </c>
      <c r="H7899" s="20">
        <v>9331.01</v>
      </c>
      <c r="I7899" s="20">
        <v>9344.01</v>
      </c>
      <c r="J7899" s="20">
        <v>9093.98</v>
      </c>
      <c r="K7899" s="20">
        <v>9317.94</v>
      </c>
      <c r="L7899" s="20">
        <f t="shared" si="125"/>
        <v>9344.01</v>
      </c>
    </row>
    <row r="7900" spans="1:12" ht="33">
      <c r="A7900" s="19">
        <v>1716000760</v>
      </c>
      <c r="B7900" s="15" t="s">
        <v>7081</v>
      </c>
      <c r="C7900" s="22" t="s">
        <v>13</v>
      </c>
      <c r="D7900" s="20">
        <v>9118.09</v>
      </c>
      <c r="E7900" s="20">
        <v>9155.6</v>
      </c>
      <c r="F7900" s="20">
        <v>9230.9</v>
      </c>
      <c r="G7900" s="20">
        <v>9091.4500000000007</v>
      </c>
      <c r="H7900" s="20">
        <v>9331.01</v>
      </c>
      <c r="I7900" s="20">
        <v>9344.01</v>
      </c>
      <c r="J7900" s="20">
        <v>9093.98</v>
      </c>
      <c r="K7900" s="20">
        <v>9317.94</v>
      </c>
      <c r="L7900" s="20">
        <f t="shared" si="125"/>
        <v>9344.01</v>
      </c>
    </row>
    <row r="7901" spans="1:12" ht="49.5">
      <c r="A7901" s="19">
        <v>1716000763</v>
      </c>
      <c r="B7901" s="15" t="s">
        <v>8533</v>
      </c>
      <c r="C7901" s="22" t="s">
        <v>13</v>
      </c>
      <c r="D7901" s="20">
        <v>2029.89</v>
      </c>
      <c r="E7901" s="20">
        <v>2029.89</v>
      </c>
      <c r="F7901" s="20">
        <v>2029.98</v>
      </c>
      <c r="G7901" s="20">
        <v>2028.82</v>
      </c>
      <c r="H7901" s="20">
        <v>2029.98</v>
      </c>
      <c r="I7901" s="20">
        <v>2029.97</v>
      </c>
      <c r="J7901" s="20">
        <v>2029.94</v>
      </c>
      <c r="K7901" s="20">
        <v>2029.98</v>
      </c>
      <c r="L7901" s="20">
        <f t="shared" si="125"/>
        <v>2029.98</v>
      </c>
    </row>
    <row r="7902" spans="1:12" ht="49.5">
      <c r="A7902" s="19">
        <v>1716000766</v>
      </c>
      <c r="B7902" s="15" t="s">
        <v>7082</v>
      </c>
      <c r="C7902" s="22" t="s">
        <v>13</v>
      </c>
      <c r="D7902" s="20">
        <v>14079.74</v>
      </c>
      <c r="E7902" s="20">
        <v>14079.74</v>
      </c>
      <c r="F7902" s="20">
        <v>14080.09</v>
      </c>
      <c r="G7902" s="20">
        <v>14080.09</v>
      </c>
      <c r="H7902" s="20">
        <v>14080.09</v>
      </c>
      <c r="I7902" s="20">
        <v>14080.09</v>
      </c>
      <c r="J7902" s="20">
        <v>14080.09</v>
      </c>
      <c r="K7902" s="20">
        <v>14080.09</v>
      </c>
      <c r="L7902" s="20">
        <f t="shared" si="125"/>
        <v>14080.09</v>
      </c>
    </row>
    <row r="7903" spans="1:12" ht="33">
      <c r="A7903" s="19">
        <v>1716000767</v>
      </c>
      <c r="B7903" s="15" t="s">
        <v>7083</v>
      </c>
      <c r="C7903" s="22" t="s">
        <v>15</v>
      </c>
      <c r="D7903" s="20">
        <v>799.82</v>
      </c>
      <c r="E7903" s="20">
        <v>799.82</v>
      </c>
      <c r="F7903" s="20">
        <v>799.84</v>
      </c>
      <c r="G7903" s="20">
        <v>799.84</v>
      </c>
      <c r="H7903" s="20">
        <v>799.84</v>
      </c>
      <c r="I7903" s="20">
        <v>799.84</v>
      </c>
      <c r="J7903" s="20">
        <v>799.84</v>
      </c>
      <c r="K7903" s="20">
        <v>799.84</v>
      </c>
      <c r="L7903" s="20">
        <f t="shared" si="125"/>
        <v>799.84</v>
      </c>
    </row>
    <row r="7904" spans="1:12" ht="33">
      <c r="A7904" s="19">
        <v>1716000768</v>
      </c>
      <c r="B7904" s="15" t="s">
        <v>7084</v>
      </c>
      <c r="C7904" s="22" t="s">
        <v>15</v>
      </c>
      <c r="D7904" s="20">
        <v>855.28</v>
      </c>
      <c r="E7904" s="20">
        <v>855.28</v>
      </c>
      <c r="F7904" s="20">
        <v>855.3</v>
      </c>
      <c r="G7904" s="20">
        <v>855.3</v>
      </c>
      <c r="H7904" s="20">
        <v>855.3</v>
      </c>
      <c r="I7904" s="20">
        <v>855.3</v>
      </c>
      <c r="J7904" s="20">
        <v>855.3</v>
      </c>
      <c r="K7904" s="20">
        <v>855.3</v>
      </c>
      <c r="L7904" s="20">
        <f t="shared" si="125"/>
        <v>855.3</v>
      </c>
    </row>
    <row r="7905" spans="1:12" ht="24.75">
      <c r="A7905" s="19">
        <v>1716000770</v>
      </c>
      <c r="B7905" s="15" t="s">
        <v>7085</v>
      </c>
      <c r="C7905" s="22" t="s">
        <v>15</v>
      </c>
      <c r="D7905" s="20">
        <v>362.64</v>
      </c>
      <c r="E7905" s="20">
        <v>362.64</v>
      </c>
      <c r="F7905" s="20">
        <v>363.18</v>
      </c>
      <c r="G7905" s="20">
        <v>363.1</v>
      </c>
      <c r="H7905" s="20">
        <v>363.18</v>
      </c>
      <c r="I7905" s="20">
        <v>363.14</v>
      </c>
      <c r="J7905" s="20">
        <v>362.58</v>
      </c>
      <c r="K7905" s="20">
        <v>362.86</v>
      </c>
      <c r="L7905" s="20">
        <f t="shared" si="125"/>
        <v>363.18</v>
      </c>
    </row>
    <row r="7906" spans="1:12" ht="33">
      <c r="A7906" s="19">
        <v>1716000771</v>
      </c>
      <c r="B7906" s="15" t="s">
        <v>7086</v>
      </c>
      <c r="C7906" s="22" t="s">
        <v>15</v>
      </c>
      <c r="D7906" s="20">
        <v>1078.4000000000001</v>
      </c>
      <c r="E7906" s="20">
        <v>1078.4000000000001</v>
      </c>
      <c r="F7906" s="20">
        <v>1078.42</v>
      </c>
      <c r="G7906" s="20">
        <v>1078.42</v>
      </c>
      <c r="H7906" s="20">
        <v>1078.42</v>
      </c>
      <c r="I7906" s="20">
        <v>1078.42</v>
      </c>
      <c r="J7906" s="20">
        <v>1078.42</v>
      </c>
      <c r="K7906" s="20">
        <v>1078.42</v>
      </c>
      <c r="L7906" s="20">
        <f t="shared" ref="L7906:L7969" si="126">MAX(D7906:K7906)</f>
        <v>1078.42</v>
      </c>
    </row>
    <row r="7907" spans="1:12" ht="33">
      <c r="A7907" s="19">
        <v>1716000772</v>
      </c>
      <c r="B7907" s="15" t="s">
        <v>7087</v>
      </c>
      <c r="C7907" s="22" t="s">
        <v>15</v>
      </c>
      <c r="D7907" s="20">
        <v>456.7</v>
      </c>
      <c r="E7907" s="20">
        <v>456.7</v>
      </c>
      <c r="F7907" s="20">
        <v>456.71</v>
      </c>
      <c r="G7907" s="20">
        <v>456.71</v>
      </c>
      <c r="H7907" s="20">
        <v>456.71</v>
      </c>
      <c r="I7907" s="20">
        <v>456.71</v>
      </c>
      <c r="J7907" s="20">
        <v>456.71</v>
      </c>
      <c r="K7907" s="20">
        <v>456.71</v>
      </c>
      <c r="L7907" s="20">
        <f t="shared" si="126"/>
        <v>456.71</v>
      </c>
    </row>
    <row r="7908" spans="1:12" ht="33">
      <c r="A7908" s="19">
        <v>1716000773</v>
      </c>
      <c r="B7908" s="15" t="s">
        <v>7088</v>
      </c>
      <c r="C7908" s="22" t="s">
        <v>15</v>
      </c>
      <c r="D7908" s="20">
        <v>488.47</v>
      </c>
      <c r="E7908" s="20">
        <v>488.47</v>
      </c>
      <c r="F7908" s="20">
        <v>488.48</v>
      </c>
      <c r="G7908" s="20">
        <v>488.48</v>
      </c>
      <c r="H7908" s="20">
        <v>488.48</v>
      </c>
      <c r="I7908" s="20">
        <v>488.48</v>
      </c>
      <c r="J7908" s="20">
        <v>488.48</v>
      </c>
      <c r="K7908" s="20">
        <v>488.48</v>
      </c>
      <c r="L7908" s="20">
        <f t="shared" si="126"/>
        <v>488.48</v>
      </c>
    </row>
    <row r="7909" spans="1:12" ht="33">
      <c r="A7909" s="19">
        <v>1716000774</v>
      </c>
      <c r="B7909" s="15" t="s">
        <v>7089</v>
      </c>
      <c r="C7909" s="22" t="s">
        <v>15</v>
      </c>
      <c r="D7909" s="20">
        <v>512.29999999999995</v>
      </c>
      <c r="E7909" s="20">
        <v>512.29999999999995</v>
      </c>
      <c r="F7909" s="20">
        <v>512.32000000000005</v>
      </c>
      <c r="G7909" s="20">
        <v>512.32000000000005</v>
      </c>
      <c r="H7909" s="20">
        <v>512.32000000000005</v>
      </c>
      <c r="I7909" s="20">
        <v>512.32000000000005</v>
      </c>
      <c r="J7909" s="20">
        <v>512.32000000000005</v>
      </c>
      <c r="K7909" s="20">
        <v>512.32000000000005</v>
      </c>
      <c r="L7909" s="20">
        <f t="shared" si="126"/>
        <v>512.32000000000005</v>
      </c>
    </row>
    <row r="7910" spans="1:12" ht="33">
      <c r="A7910" s="19">
        <v>1716000775</v>
      </c>
      <c r="B7910" s="15" t="s">
        <v>7090</v>
      </c>
      <c r="C7910" s="22" t="s">
        <v>15</v>
      </c>
      <c r="D7910" s="20">
        <v>530.82000000000005</v>
      </c>
      <c r="E7910" s="20">
        <v>530.82000000000005</v>
      </c>
      <c r="F7910" s="20">
        <v>530.84</v>
      </c>
      <c r="G7910" s="20">
        <v>530.84</v>
      </c>
      <c r="H7910" s="20">
        <v>530.84</v>
      </c>
      <c r="I7910" s="20">
        <v>530.84</v>
      </c>
      <c r="J7910" s="20">
        <v>530.84</v>
      </c>
      <c r="K7910" s="20">
        <v>530.84</v>
      </c>
      <c r="L7910" s="20">
        <f t="shared" si="126"/>
        <v>530.84</v>
      </c>
    </row>
    <row r="7911" spans="1:12" ht="41.25">
      <c r="A7911" s="19">
        <v>1716000776</v>
      </c>
      <c r="B7911" s="15" t="s">
        <v>8399</v>
      </c>
      <c r="C7911" s="22" t="s">
        <v>15</v>
      </c>
      <c r="D7911" s="20">
        <v>1321.51</v>
      </c>
      <c r="E7911" s="20">
        <v>1321.51</v>
      </c>
      <c r="F7911" s="20">
        <v>1321.54</v>
      </c>
      <c r="G7911" s="20">
        <v>1321.54</v>
      </c>
      <c r="H7911" s="20">
        <v>1321.54</v>
      </c>
      <c r="I7911" s="20">
        <v>1321.54</v>
      </c>
      <c r="J7911" s="20">
        <v>1321.54</v>
      </c>
      <c r="K7911" s="20">
        <v>1321.54</v>
      </c>
      <c r="L7911" s="20">
        <f t="shared" si="126"/>
        <v>1321.54</v>
      </c>
    </row>
    <row r="7912" spans="1:12" ht="41.25">
      <c r="A7912" s="19">
        <v>1716000777</v>
      </c>
      <c r="B7912" s="15" t="s">
        <v>7091</v>
      </c>
      <c r="C7912" s="22" t="s">
        <v>15</v>
      </c>
      <c r="D7912" s="20">
        <v>1171.17</v>
      </c>
      <c r="E7912" s="20">
        <v>1172.1099999999999</v>
      </c>
      <c r="F7912" s="20">
        <v>1174.18</v>
      </c>
      <c r="G7912" s="20">
        <v>1172.7</v>
      </c>
      <c r="H7912" s="20">
        <v>1177.04</v>
      </c>
      <c r="I7912" s="20">
        <v>1175.8900000000001</v>
      </c>
      <c r="J7912" s="20">
        <v>1170.22</v>
      </c>
      <c r="K7912" s="20">
        <v>1174.67</v>
      </c>
      <c r="L7912" s="21">
        <f t="shared" si="126"/>
        <v>1177.04</v>
      </c>
    </row>
    <row r="7913" spans="1:12" ht="41.25">
      <c r="A7913" s="19">
        <v>1716000778</v>
      </c>
      <c r="B7913" s="15" t="s">
        <v>8665</v>
      </c>
      <c r="C7913" s="22" t="s">
        <v>15</v>
      </c>
      <c r="D7913" s="20">
        <v>1115.6400000000001</v>
      </c>
      <c r="E7913" s="20">
        <v>1115.6400000000001</v>
      </c>
      <c r="F7913" s="20">
        <v>1115.67</v>
      </c>
      <c r="G7913" s="20">
        <v>1115.67</v>
      </c>
      <c r="H7913" s="20">
        <v>1115.67</v>
      </c>
      <c r="I7913" s="20">
        <v>1115.67</v>
      </c>
      <c r="J7913" s="20">
        <v>1115.67</v>
      </c>
      <c r="K7913" s="20">
        <v>1115.67</v>
      </c>
      <c r="L7913" s="20">
        <f t="shared" si="126"/>
        <v>1115.67</v>
      </c>
    </row>
    <row r="7914" spans="1:12" ht="41.25">
      <c r="A7914" s="19">
        <v>1716000780</v>
      </c>
      <c r="B7914" s="15" t="s">
        <v>8478</v>
      </c>
      <c r="C7914" s="22" t="s">
        <v>15</v>
      </c>
      <c r="D7914" s="20">
        <v>781.02</v>
      </c>
      <c r="E7914" s="20">
        <v>781.02</v>
      </c>
      <c r="F7914" s="20">
        <v>781.04</v>
      </c>
      <c r="G7914" s="20">
        <v>781.04</v>
      </c>
      <c r="H7914" s="20">
        <v>781.04</v>
      </c>
      <c r="I7914" s="20">
        <v>781.04</v>
      </c>
      <c r="J7914" s="20">
        <v>781.04</v>
      </c>
      <c r="K7914" s="20">
        <v>781.04</v>
      </c>
      <c r="L7914" s="20">
        <f t="shared" si="126"/>
        <v>781.04</v>
      </c>
    </row>
    <row r="7915" spans="1:12" ht="41.25">
      <c r="A7915" s="19">
        <v>1716000784</v>
      </c>
      <c r="B7915" s="15" t="s">
        <v>8587</v>
      </c>
      <c r="C7915" s="22" t="s">
        <v>15</v>
      </c>
      <c r="D7915" s="20">
        <v>1510.22</v>
      </c>
      <c r="E7915" s="20">
        <v>1510.22</v>
      </c>
      <c r="F7915" s="20">
        <v>1510.25</v>
      </c>
      <c r="G7915" s="20">
        <v>1510.25</v>
      </c>
      <c r="H7915" s="20">
        <v>1510.25</v>
      </c>
      <c r="I7915" s="20">
        <v>1510.25</v>
      </c>
      <c r="J7915" s="20">
        <v>1510.25</v>
      </c>
      <c r="K7915" s="20">
        <v>1510.25</v>
      </c>
      <c r="L7915" s="20">
        <f t="shared" si="126"/>
        <v>1510.25</v>
      </c>
    </row>
    <row r="7916" spans="1:12" ht="33">
      <c r="A7916" s="19">
        <v>1716000786</v>
      </c>
      <c r="B7916" s="15" t="s">
        <v>7092</v>
      </c>
      <c r="C7916" s="22" t="s">
        <v>13</v>
      </c>
      <c r="D7916" s="20">
        <v>19651.16</v>
      </c>
      <c r="E7916" s="20">
        <v>19651.59</v>
      </c>
      <c r="F7916" s="20">
        <v>19653.05</v>
      </c>
      <c r="G7916" s="20">
        <v>19652.349999999999</v>
      </c>
      <c r="H7916" s="20">
        <v>19654.41</v>
      </c>
      <c r="I7916" s="20">
        <v>19653.86</v>
      </c>
      <c r="J7916" s="20">
        <v>19651.169999999998</v>
      </c>
      <c r="K7916" s="20">
        <v>19653.29</v>
      </c>
      <c r="L7916" s="20">
        <f t="shared" si="126"/>
        <v>19654.41</v>
      </c>
    </row>
    <row r="7917" spans="1:12" ht="24.75">
      <c r="A7917" s="19">
        <v>1716000788</v>
      </c>
      <c r="B7917" s="15" t="s">
        <v>7093</v>
      </c>
      <c r="C7917" s="22" t="s">
        <v>15</v>
      </c>
      <c r="D7917" s="20">
        <v>635.08000000000004</v>
      </c>
      <c r="E7917" s="20">
        <v>635.08000000000004</v>
      </c>
      <c r="F7917" s="20">
        <v>635.1</v>
      </c>
      <c r="G7917" s="20">
        <v>635.1</v>
      </c>
      <c r="H7917" s="20">
        <v>635.1</v>
      </c>
      <c r="I7917" s="20">
        <v>635.1</v>
      </c>
      <c r="J7917" s="20">
        <v>635.1</v>
      </c>
      <c r="K7917" s="20">
        <v>635.1</v>
      </c>
      <c r="L7917" s="20">
        <f t="shared" si="126"/>
        <v>635.1</v>
      </c>
    </row>
    <row r="7918" spans="1:12" ht="24.75">
      <c r="A7918" s="19">
        <v>1716000789</v>
      </c>
      <c r="B7918" s="15" t="s">
        <v>7094</v>
      </c>
      <c r="C7918" s="22" t="s">
        <v>13</v>
      </c>
      <c r="D7918" s="20">
        <v>20707.330000000002</v>
      </c>
      <c r="E7918" s="20">
        <v>20707.75</v>
      </c>
      <c r="F7918" s="20">
        <v>20709.25</v>
      </c>
      <c r="G7918" s="20">
        <v>20708.54</v>
      </c>
      <c r="H7918" s="20">
        <v>20710.61</v>
      </c>
      <c r="I7918" s="20">
        <v>20710.060000000001</v>
      </c>
      <c r="J7918" s="20">
        <v>20707.37</v>
      </c>
      <c r="K7918" s="20">
        <v>20709.490000000002</v>
      </c>
      <c r="L7918" s="20">
        <f t="shared" si="126"/>
        <v>20710.61</v>
      </c>
    </row>
    <row r="7919" spans="1:12" ht="24.75">
      <c r="A7919" s="19">
        <v>1716000790</v>
      </c>
      <c r="B7919" s="15" t="s">
        <v>8375</v>
      </c>
      <c r="C7919" s="22" t="s">
        <v>13</v>
      </c>
      <c r="D7919" s="20">
        <v>69868.639999999999</v>
      </c>
      <c r="E7919" s="20">
        <v>69868.639999999999</v>
      </c>
      <c r="F7919" s="20">
        <v>69870.38</v>
      </c>
      <c r="G7919" s="20">
        <v>69870.38</v>
      </c>
      <c r="H7919" s="20">
        <v>69870.38</v>
      </c>
      <c r="I7919" s="20">
        <v>69870.38</v>
      </c>
      <c r="J7919" s="20">
        <v>69870.38</v>
      </c>
      <c r="K7919" s="20">
        <v>69870.38</v>
      </c>
      <c r="L7919" s="20">
        <f t="shared" si="126"/>
        <v>69870.38</v>
      </c>
    </row>
    <row r="7920" spans="1:12" ht="24.75">
      <c r="A7920" s="19">
        <v>1716000791</v>
      </c>
      <c r="B7920" s="15" t="s">
        <v>7095</v>
      </c>
      <c r="C7920" s="22" t="s">
        <v>15</v>
      </c>
      <c r="D7920" s="20">
        <v>1138.0999999999999</v>
      </c>
      <c r="E7920" s="20">
        <v>1138.0999999999999</v>
      </c>
      <c r="F7920" s="20">
        <v>1139.83</v>
      </c>
      <c r="G7920" s="20">
        <v>1139.58</v>
      </c>
      <c r="H7920" s="20">
        <v>1139.8399999999999</v>
      </c>
      <c r="I7920" s="20">
        <v>1139.7</v>
      </c>
      <c r="J7920" s="20">
        <v>1137.8599999999999</v>
      </c>
      <c r="K7920" s="20">
        <v>1138.77</v>
      </c>
      <c r="L7920" s="20">
        <f t="shared" si="126"/>
        <v>1139.8399999999999</v>
      </c>
    </row>
    <row r="7921" spans="1:12" ht="24.75">
      <c r="A7921" s="19">
        <v>1716000792</v>
      </c>
      <c r="B7921" s="15" t="s">
        <v>7096</v>
      </c>
      <c r="C7921" s="22" t="s">
        <v>15</v>
      </c>
      <c r="D7921" s="20">
        <v>542.91999999999996</v>
      </c>
      <c r="E7921" s="20">
        <v>542.91999999999996</v>
      </c>
      <c r="F7921" s="20">
        <v>542.92999999999995</v>
      </c>
      <c r="G7921" s="20">
        <v>542.92999999999995</v>
      </c>
      <c r="H7921" s="20">
        <v>542.92999999999995</v>
      </c>
      <c r="I7921" s="20">
        <v>542.92999999999995</v>
      </c>
      <c r="J7921" s="20">
        <v>542.92999999999995</v>
      </c>
      <c r="K7921" s="20">
        <v>542.92999999999995</v>
      </c>
      <c r="L7921" s="20">
        <f t="shared" si="126"/>
        <v>542.92999999999995</v>
      </c>
    </row>
    <row r="7922" spans="1:12" ht="24.75">
      <c r="A7922" s="19">
        <v>1716000793</v>
      </c>
      <c r="B7922" s="15" t="s">
        <v>8347</v>
      </c>
      <c r="C7922" s="22" t="s">
        <v>15</v>
      </c>
      <c r="D7922" s="20">
        <v>1191.96</v>
      </c>
      <c r="E7922" s="20">
        <v>1191.96</v>
      </c>
      <c r="F7922" s="20">
        <v>1191.99</v>
      </c>
      <c r="G7922" s="20">
        <v>1191.99</v>
      </c>
      <c r="H7922" s="20">
        <v>1191.99</v>
      </c>
      <c r="I7922" s="20">
        <v>1191.99</v>
      </c>
      <c r="J7922" s="20">
        <v>1191.99</v>
      </c>
      <c r="K7922" s="20">
        <v>1191.99</v>
      </c>
      <c r="L7922" s="20">
        <f t="shared" si="126"/>
        <v>1191.99</v>
      </c>
    </row>
    <row r="7923" spans="1:12" ht="24.75">
      <c r="A7923" s="19">
        <v>1716000793</v>
      </c>
      <c r="B7923" s="15" t="s">
        <v>8347</v>
      </c>
      <c r="C7923" s="22" t="s">
        <v>15</v>
      </c>
      <c r="D7923" s="20">
        <v>1191.96</v>
      </c>
      <c r="E7923" s="20">
        <v>1191.96</v>
      </c>
      <c r="F7923" s="20">
        <v>1191.99</v>
      </c>
      <c r="G7923" s="20">
        <v>1191.99</v>
      </c>
      <c r="H7923" s="20">
        <v>1191.99</v>
      </c>
      <c r="I7923" s="20">
        <v>1191.99</v>
      </c>
      <c r="J7923" s="20">
        <v>1191.99</v>
      </c>
      <c r="K7923" s="20">
        <v>1191.99</v>
      </c>
      <c r="L7923" s="20">
        <f t="shared" si="126"/>
        <v>1191.99</v>
      </c>
    </row>
    <row r="7924" spans="1:12" ht="41.25">
      <c r="A7924" s="19">
        <v>1716000794</v>
      </c>
      <c r="B7924" s="15" t="s">
        <v>8381</v>
      </c>
      <c r="C7924" s="22" t="s">
        <v>15</v>
      </c>
      <c r="D7924" s="20">
        <v>862.74</v>
      </c>
      <c r="E7924" s="20">
        <v>862.74</v>
      </c>
      <c r="F7924" s="20">
        <v>862.76</v>
      </c>
      <c r="G7924" s="20">
        <v>862.76</v>
      </c>
      <c r="H7924" s="20">
        <v>862.76</v>
      </c>
      <c r="I7924" s="20">
        <v>862.76</v>
      </c>
      <c r="J7924" s="20">
        <v>862.76</v>
      </c>
      <c r="K7924" s="20">
        <v>862.76</v>
      </c>
      <c r="L7924" s="20">
        <f t="shared" si="126"/>
        <v>862.76</v>
      </c>
    </row>
    <row r="7925" spans="1:12" ht="24.75">
      <c r="A7925" s="19">
        <v>1716000795</v>
      </c>
      <c r="B7925" s="15" t="s">
        <v>8376</v>
      </c>
      <c r="C7925" s="22" t="s">
        <v>15</v>
      </c>
      <c r="D7925" s="20">
        <v>635.08000000000004</v>
      </c>
      <c r="E7925" s="20">
        <v>635.08000000000004</v>
      </c>
      <c r="F7925" s="20">
        <v>635.1</v>
      </c>
      <c r="G7925" s="20">
        <v>635.1</v>
      </c>
      <c r="H7925" s="20">
        <v>635.1</v>
      </c>
      <c r="I7925" s="20">
        <v>635.1</v>
      </c>
      <c r="J7925" s="20">
        <v>635.1</v>
      </c>
      <c r="K7925" s="20">
        <v>635.1</v>
      </c>
      <c r="L7925" s="20">
        <f t="shared" si="126"/>
        <v>635.1</v>
      </c>
    </row>
    <row r="7926" spans="1:12" ht="57.75">
      <c r="A7926" s="19">
        <v>1716000802</v>
      </c>
      <c r="B7926" s="15" t="s">
        <v>8401</v>
      </c>
      <c r="C7926" s="22" t="s">
        <v>13</v>
      </c>
      <c r="D7926" s="20">
        <v>3918.67</v>
      </c>
      <c r="E7926" s="20">
        <v>3950.32</v>
      </c>
      <c r="F7926" s="20">
        <v>4074.04</v>
      </c>
      <c r="G7926" s="20">
        <v>4005.62</v>
      </c>
      <c r="H7926" s="20">
        <v>4177.9399999999996</v>
      </c>
      <c r="I7926" s="20">
        <v>4131.79</v>
      </c>
      <c r="J7926" s="20">
        <v>3876.17</v>
      </c>
      <c r="K7926" s="20">
        <v>4096.2299999999996</v>
      </c>
      <c r="L7926" s="20">
        <f t="shared" si="126"/>
        <v>4177.9399999999996</v>
      </c>
    </row>
    <row r="7927" spans="1:12" ht="16.5">
      <c r="A7927" s="19">
        <v>1716000803</v>
      </c>
      <c r="B7927" s="15" t="s">
        <v>8584</v>
      </c>
      <c r="C7927" s="22" t="s">
        <v>15</v>
      </c>
      <c r="D7927" s="20">
        <v>605.4</v>
      </c>
      <c r="E7927" s="20">
        <v>605.4</v>
      </c>
      <c r="F7927" s="20">
        <v>605.95000000000005</v>
      </c>
      <c r="G7927" s="20">
        <v>605.87</v>
      </c>
      <c r="H7927" s="20">
        <v>605.95000000000005</v>
      </c>
      <c r="I7927" s="20">
        <v>605.9</v>
      </c>
      <c r="J7927" s="20">
        <v>605.34</v>
      </c>
      <c r="K7927" s="20">
        <v>605.63</v>
      </c>
      <c r="L7927" s="20">
        <f t="shared" si="126"/>
        <v>605.95000000000005</v>
      </c>
    </row>
    <row r="7928" spans="1:12" ht="33">
      <c r="A7928" s="19">
        <v>1716000804</v>
      </c>
      <c r="B7928" s="15" t="s">
        <v>8416</v>
      </c>
      <c r="C7928" s="22" t="s">
        <v>15</v>
      </c>
      <c r="D7928" s="20">
        <v>756.81</v>
      </c>
      <c r="E7928" s="20">
        <v>756.81</v>
      </c>
      <c r="F7928" s="20">
        <v>756.83</v>
      </c>
      <c r="G7928" s="20">
        <v>756.83</v>
      </c>
      <c r="H7928" s="20">
        <v>756.83</v>
      </c>
      <c r="I7928" s="20">
        <v>756.83</v>
      </c>
      <c r="J7928" s="20">
        <v>756.83</v>
      </c>
      <c r="K7928" s="20">
        <v>756.83</v>
      </c>
      <c r="L7928" s="20">
        <f t="shared" si="126"/>
        <v>756.83</v>
      </c>
    </row>
    <row r="7929" spans="1:12" ht="33">
      <c r="A7929" s="19">
        <v>1716000805</v>
      </c>
      <c r="B7929" s="15" t="s">
        <v>8415</v>
      </c>
      <c r="C7929" s="22" t="s">
        <v>15</v>
      </c>
      <c r="D7929" s="20">
        <v>756.83</v>
      </c>
      <c r="E7929" s="20">
        <v>756.83</v>
      </c>
      <c r="F7929" s="20">
        <v>756.85</v>
      </c>
      <c r="G7929" s="20">
        <v>756.85</v>
      </c>
      <c r="H7929" s="20">
        <v>756.85</v>
      </c>
      <c r="I7929" s="20">
        <v>756.85</v>
      </c>
      <c r="J7929" s="20">
        <v>756.85</v>
      </c>
      <c r="K7929" s="20">
        <v>756.85</v>
      </c>
      <c r="L7929" s="20">
        <f t="shared" si="126"/>
        <v>756.85</v>
      </c>
    </row>
    <row r="7930" spans="1:12" ht="33">
      <c r="A7930" s="19">
        <v>1716000806</v>
      </c>
      <c r="B7930" s="15" t="s">
        <v>8414</v>
      </c>
      <c r="C7930" s="22" t="s">
        <v>15</v>
      </c>
      <c r="D7930" s="20">
        <v>772.32</v>
      </c>
      <c r="E7930" s="20">
        <v>772.32</v>
      </c>
      <c r="F7930" s="20">
        <v>772.35</v>
      </c>
      <c r="G7930" s="20">
        <v>772.35</v>
      </c>
      <c r="H7930" s="20">
        <v>772.35</v>
      </c>
      <c r="I7930" s="20">
        <v>772.35</v>
      </c>
      <c r="J7930" s="20">
        <v>772.35</v>
      </c>
      <c r="K7930" s="20">
        <v>772.35</v>
      </c>
      <c r="L7930" s="20">
        <f t="shared" si="126"/>
        <v>772.35</v>
      </c>
    </row>
    <row r="7931" spans="1:12" ht="24.75">
      <c r="A7931" s="19">
        <v>1716000810</v>
      </c>
      <c r="B7931" s="15" t="s">
        <v>8413</v>
      </c>
      <c r="C7931" s="22" t="s">
        <v>13</v>
      </c>
      <c r="D7931" s="20">
        <v>33.75</v>
      </c>
      <c r="E7931" s="20">
        <v>33.75</v>
      </c>
      <c r="F7931" s="20">
        <v>33.75</v>
      </c>
      <c r="G7931" s="20">
        <v>33.75</v>
      </c>
      <c r="H7931" s="20">
        <v>33.75</v>
      </c>
      <c r="I7931" s="20">
        <v>33.75</v>
      </c>
      <c r="J7931" s="20">
        <v>33.75</v>
      </c>
      <c r="K7931" s="20">
        <v>33.75</v>
      </c>
      <c r="L7931" s="20">
        <f t="shared" si="126"/>
        <v>33.75</v>
      </c>
    </row>
    <row r="7932" spans="1:12" ht="41.25">
      <c r="A7932" s="19">
        <v>1716000811</v>
      </c>
      <c r="B7932" s="15" t="s">
        <v>8519</v>
      </c>
      <c r="C7932" s="22" t="s">
        <v>15</v>
      </c>
      <c r="D7932" s="20">
        <v>1089.79</v>
      </c>
      <c r="E7932" s="20">
        <v>1089.79</v>
      </c>
      <c r="F7932" s="20">
        <v>1089.82</v>
      </c>
      <c r="G7932" s="20">
        <v>1089.82</v>
      </c>
      <c r="H7932" s="20">
        <v>1089.82</v>
      </c>
      <c r="I7932" s="20">
        <v>1089.82</v>
      </c>
      <c r="J7932" s="20">
        <v>1089.82</v>
      </c>
      <c r="K7932" s="20">
        <v>1089.82</v>
      </c>
      <c r="L7932" s="20">
        <f t="shared" si="126"/>
        <v>1089.82</v>
      </c>
    </row>
    <row r="7933" spans="1:12" ht="24.75">
      <c r="A7933" s="19">
        <v>1716000812</v>
      </c>
      <c r="B7933" s="15" t="s">
        <v>8435</v>
      </c>
      <c r="C7933" s="22" t="s">
        <v>13</v>
      </c>
      <c r="D7933" s="20">
        <v>37833.64</v>
      </c>
      <c r="E7933" s="20">
        <v>37834.050000000003</v>
      </c>
      <c r="F7933" s="20">
        <v>37835.980000000003</v>
      </c>
      <c r="G7933" s="20">
        <v>37835.279999999999</v>
      </c>
      <c r="H7933" s="20">
        <v>37837.35</v>
      </c>
      <c r="I7933" s="20">
        <v>37836.79</v>
      </c>
      <c r="J7933" s="20">
        <v>37834.1</v>
      </c>
      <c r="K7933" s="20">
        <v>37836.22</v>
      </c>
      <c r="L7933" s="20">
        <f t="shared" si="126"/>
        <v>37837.35</v>
      </c>
    </row>
    <row r="7934" spans="1:12" ht="24.75">
      <c r="A7934" s="19">
        <v>1716000813</v>
      </c>
      <c r="B7934" s="15" t="s">
        <v>8440</v>
      </c>
      <c r="C7934" s="22" t="s">
        <v>10</v>
      </c>
      <c r="D7934" s="20">
        <v>1346.65</v>
      </c>
      <c r="E7934" s="20">
        <v>1346.65</v>
      </c>
      <c r="F7934" s="20">
        <v>1346.69</v>
      </c>
      <c r="G7934" s="20">
        <v>1346.69</v>
      </c>
      <c r="H7934" s="20">
        <v>1346.69</v>
      </c>
      <c r="I7934" s="20">
        <v>1346.69</v>
      </c>
      <c r="J7934" s="20">
        <v>1346.69</v>
      </c>
      <c r="K7934" s="20">
        <v>1346.69</v>
      </c>
      <c r="L7934" s="20">
        <f t="shared" si="126"/>
        <v>1346.69</v>
      </c>
    </row>
    <row r="7935" spans="1:12" ht="24.75">
      <c r="A7935" s="19">
        <v>1716000814</v>
      </c>
      <c r="B7935" s="15" t="s">
        <v>8438</v>
      </c>
      <c r="C7935" s="22" t="s">
        <v>10</v>
      </c>
      <c r="D7935" s="20">
        <v>78.7</v>
      </c>
      <c r="E7935" s="20">
        <v>78.7</v>
      </c>
      <c r="F7935" s="20">
        <v>78.7</v>
      </c>
      <c r="G7935" s="20">
        <v>78.7</v>
      </c>
      <c r="H7935" s="20">
        <v>78.7</v>
      </c>
      <c r="I7935" s="20">
        <v>78.7</v>
      </c>
      <c r="J7935" s="20">
        <v>78.7</v>
      </c>
      <c r="K7935" s="20">
        <v>78.7</v>
      </c>
      <c r="L7935" s="20">
        <f t="shared" si="126"/>
        <v>78.7</v>
      </c>
    </row>
    <row r="7936" spans="1:12" ht="33">
      <c r="A7936" s="19">
        <v>1716000815</v>
      </c>
      <c r="B7936" s="15" t="s">
        <v>8513</v>
      </c>
      <c r="C7936" s="22" t="s">
        <v>15</v>
      </c>
      <c r="D7936" s="20">
        <v>805.25</v>
      </c>
      <c r="E7936" s="20">
        <v>805.25</v>
      </c>
      <c r="F7936" s="20">
        <v>805.74</v>
      </c>
      <c r="G7936" s="20">
        <v>805.68</v>
      </c>
      <c r="H7936" s="20">
        <v>805.74</v>
      </c>
      <c r="I7936" s="20">
        <v>805.71</v>
      </c>
      <c r="J7936" s="20">
        <v>805.2</v>
      </c>
      <c r="K7936" s="20">
        <v>805.46</v>
      </c>
      <c r="L7936" s="20">
        <f t="shared" si="126"/>
        <v>805.74</v>
      </c>
    </row>
    <row r="7937" spans="1:12" ht="16.5">
      <c r="A7937" s="19">
        <v>1716000816</v>
      </c>
      <c r="B7937" s="15" t="s">
        <v>8913</v>
      </c>
      <c r="C7937" s="22" t="s">
        <v>15</v>
      </c>
      <c r="D7937" s="20">
        <v>742.66</v>
      </c>
      <c r="E7937" s="20">
        <v>742.66</v>
      </c>
      <c r="F7937" s="20">
        <v>742.67</v>
      </c>
      <c r="G7937" s="20">
        <v>742.67</v>
      </c>
      <c r="H7937" s="20">
        <v>742.67</v>
      </c>
      <c r="I7937" s="20">
        <v>742.67</v>
      </c>
      <c r="J7937" s="20">
        <v>742.67</v>
      </c>
      <c r="K7937" s="20">
        <v>742.67</v>
      </c>
      <c r="L7937" s="20">
        <f t="shared" si="126"/>
        <v>742.67</v>
      </c>
    </row>
    <row r="7938" spans="1:12" ht="41.25">
      <c r="A7938" s="19">
        <v>1716000817</v>
      </c>
      <c r="B7938" s="15" t="s">
        <v>8539</v>
      </c>
      <c r="C7938" s="22" t="s">
        <v>13</v>
      </c>
      <c r="D7938" s="20">
        <v>35113.06</v>
      </c>
      <c r="E7938" s="20">
        <v>35113.06</v>
      </c>
      <c r="F7938" s="20">
        <v>35113.94</v>
      </c>
      <c r="G7938" s="20">
        <v>35113.94</v>
      </c>
      <c r="H7938" s="20">
        <v>35113.94</v>
      </c>
      <c r="I7938" s="20">
        <v>35113.94</v>
      </c>
      <c r="J7938" s="20">
        <v>35113.94</v>
      </c>
      <c r="K7938" s="20">
        <v>35113.94</v>
      </c>
      <c r="L7938" s="20">
        <f t="shared" si="126"/>
        <v>35113.94</v>
      </c>
    </row>
    <row r="7939" spans="1:12" ht="41.25">
      <c r="A7939" s="19">
        <v>1716000818</v>
      </c>
      <c r="B7939" s="15" t="s">
        <v>8549</v>
      </c>
      <c r="C7939" s="22" t="s">
        <v>13</v>
      </c>
      <c r="D7939" s="20">
        <v>37683.74</v>
      </c>
      <c r="E7939" s="20">
        <v>37683.74</v>
      </c>
      <c r="F7939" s="20">
        <v>37684.69</v>
      </c>
      <c r="G7939" s="20">
        <v>37684.69</v>
      </c>
      <c r="H7939" s="20">
        <v>37684.69</v>
      </c>
      <c r="I7939" s="20">
        <v>37684.69</v>
      </c>
      <c r="J7939" s="20">
        <v>37684.69</v>
      </c>
      <c r="K7939" s="20">
        <v>37684.69</v>
      </c>
      <c r="L7939" s="20">
        <f t="shared" si="126"/>
        <v>37684.69</v>
      </c>
    </row>
    <row r="7940" spans="1:12" ht="41.25">
      <c r="A7940" s="19">
        <v>1716000819</v>
      </c>
      <c r="B7940" s="15" t="s">
        <v>8550</v>
      </c>
      <c r="C7940" s="22" t="s">
        <v>13</v>
      </c>
      <c r="D7940" s="20">
        <v>24318.77</v>
      </c>
      <c r="E7940" s="20">
        <v>24318.77</v>
      </c>
      <c r="F7940" s="20">
        <v>24319.38</v>
      </c>
      <c r="G7940" s="20">
        <v>24319.38</v>
      </c>
      <c r="H7940" s="20">
        <v>24319.38</v>
      </c>
      <c r="I7940" s="20">
        <v>24319.38</v>
      </c>
      <c r="J7940" s="20">
        <v>24319.38</v>
      </c>
      <c r="K7940" s="20">
        <v>24319.38</v>
      </c>
      <c r="L7940" s="20">
        <f t="shared" si="126"/>
        <v>24319.38</v>
      </c>
    </row>
    <row r="7941" spans="1:12" ht="49.5">
      <c r="A7941" s="19">
        <v>1716000820</v>
      </c>
      <c r="B7941" s="15" t="s">
        <v>8551</v>
      </c>
      <c r="C7941" s="22" t="s">
        <v>13</v>
      </c>
      <c r="D7941" s="20">
        <v>27175.4</v>
      </c>
      <c r="E7941" s="20">
        <v>27175.4</v>
      </c>
      <c r="F7941" s="20">
        <v>27176.080000000002</v>
      </c>
      <c r="G7941" s="20">
        <v>27176.080000000002</v>
      </c>
      <c r="H7941" s="20">
        <v>27176.080000000002</v>
      </c>
      <c r="I7941" s="20">
        <v>27176.080000000002</v>
      </c>
      <c r="J7941" s="20">
        <v>27176.080000000002</v>
      </c>
      <c r="K7941" s="20">
        <v>27176.080000000002</v>
      </c>
      <c r="L7941" s="20">
        <f t="shared" si="126"/>
        <v>27176.080000000002</v>
      </c>
    </row>
    <row r="7942" spans="1:12" ht="41.25">
      <c r="A7942" s="19">
        <v>1716000821</v>
      </c>
      <c r="B7942" s="15" t="s">
        <v>8552</v>
      </c>
      <c r="C7942" s="22" t="s">
        <v>13</v>
      </c>
      <c r="D7942" s="20">
        <v>54228.32</v>
      </c>
      <c r="E7942" s="20">
        <v>54228.32</v>
      </c>
      <c r="F7942" s="20">
        <v>54229.68</v>
      </c>
      <c r="G7942" s="20">
        <v>54229.68</v>
      </c>
      <c r="H7942" s="20">
        <v>54229.68</v>
      </c>
      <c r="I7942" s="20">
        <v>54229.68</v>
      </c>
      <c r="J7942" s="20">
        <v>54229.68</v>
      </c>
      <c r="K7942" s="20">
        <v>54229.68</v>
      </c>
      <c r="L7942" s="20">
        <f t="shared" si="126"/>
        <v>54229.68</v>
      </c>
    </row>
    <row r="7943" spans="1:12" ht="33">
      <c r="A7943" s="19">
        <v>1716000822</v>
      </c>
      <c r="B7943" s="15" t="s">
        <v>8510</v>
      </c>
      <c r="C7943" s="22" t="s">
        <v>15</v>
      </c>
      <c r="D7943" s="20">
        <v>1008.76</v>
      </c>
      <c r="E7943" s="20">
        <v>1008.76</v>
      </c>
      <c r="F7943" s="20">
        <v>1009.62</v>
      </c>
      <c r="G7943" s="20">
        <v>1009.5</v>
      </c>
      <c r="H7943" s="20">
        <v>1009.62</v>
      </c>
      <c r="I7943" s="20">
        <v>1009.55</v>
      </c>
      <c r="J7943" s="20">
        <v>1008.66</v>
      </c>
      <c r="K7943" s="20">
        <v>1009.1</v>
      </c>
      <c r="L7943" s="20">
        <f t="shared" si="126"/>
        <v>1009.62</v>
      </c>
    </row>
    <row r="7944" spans="1:12" ht="16.5">
      <c r="A7944" s="19">
        <v>1717000001</v>
      </c>
      <c r="B7944" s="15" t="s">
        <v>7097</v>
      </c>
      <c r="C7944" s="22" t="s">
        <v>13</v>
      </c>
      <c r="D7944" s="20">
        <v>121.49</v>
      </c>
      <c r="E7944" s="20">
        <v>121.49</v>
      </c>
      <c r="F7944" s="20">
        <v>121.49</v>
      </c>
      <c r="G7944" s="20">
        <v>121.49</v>
      </c>
      <c r="H7944" s="20">
        <v>121.49</v>
      </c>
      <c r="I7944" s="20">
        <v>121.49</v>
      </c>
      <c r="J7944" s="20">
        <v>121.49</v>
      </c>
      <c r="K7944" s="20">
        <v>121.49</v>
      </c>
      <c r="L7944" s="20">
        <f t="shared" si="126"/>
        <v>121.49</v>
      </c>
    </row>
    <row r="7945" spans="1:12" ht="16.5">
      <c r="A7945" s="19">
        <v>1717000010</v>
      </c>
      <c r="B7945" s="15" t="s">
        <v>7098</v>
      </c>
      <c r="C7945" s="22" t="s">
        <v>13</v>
      </c>
      <c r="D7945" s="20">
        <v>2102.94</v>
      </c>
      <c r="E7945" s="20">
        <v>2105.39</v>
      </c>
      <c r="F7945" s="20">
        <v>2130.38</v>
      </c>
      <c r="G7945" s="20">
        <v>2119.13</v>
      </c>
      <c r="H7945" s="20">
        <v>2140.5700000000002</v>
      </c>
      <c r="I7945" s="20">
        <v>2135.0500000000002</v>
      </c>
      <c r="J7945" s="20">
        <v>2097.9299999999998</v>
      </c>
      <c r="K7945" s="20">
        <v>2131.5300000000002</v>
      </c>
      <c r="L7945" s="20">
        <f t="shared" si="126"/>
        <v>2140.5700000000002</v>
      </c>
    </row>
    <row r="7946" spans="1:12" ht="33">
      <c r="A7946" s="19">
        <v>1717000011</v>
      </c>
      <c r="B7946" s="15" t="s">
        <v>7099</v>
      </c>
      <c r="C7946" s="22" t="s">
        <v>13</v>
      </c>
      <c r="D7946" s="20">
        <v>361.62</v>
      </c>
      <c r="E7946" s="20">
        <v>361.62</v>
      </c>
      <c r="F7946" s="20">
        <v>361.64</v>
      </c>
      <c r="G7946" s="20">
        <v>361.08</v>
      </c>
      <c r="H7946" s="20">
        <v>361.64</v>
      </c>
      <c r="I7946" s="20">
        <v>361.64</v>
      </c>
      <c r="J7946" s="20">
        <v>361.63</v>
      </c>
      <c r="K7946" s="20">
        <v>361.64</v>
      </c>
      <c r="L7946" s="20">
        <f t="shared" si="126"/>
        <v>361.64</v>
      </c>
    </row>
    <row r="7947" spans="1:12" ht="33">
      <c r="A7947" s="19">
        <v>1717000012</v>
      </c>
      <c r="B7947" s="15" t="s">
        <v>7100</v>
      </c>
      <c r="C7947" s="22" t="s">
        <v>13</v>
      </c>
      <c r="D7947" s="20">
        <v>2316.5300000000002</v>
      </c>
      <c r="E7947" s="20">
        <v>2316.5300000000002</v>
      </c>
      <c r="F7947" s="20">
        <v>2316.59</v>
      </c>
      <c r="G7947" s="20">
        <v>2316.59</v>
      </c>
      <c r="H7947" s="20">
        <v>2316.59</v>
      </c>
      <c r="I7947" s="20">
        <v>2316.59</v>
      </c>
      <c r="J7947" s="20">
        <v>2316.59</v>
      </c>
      <c r="K7947" s="20">
        <v>2316.59</v>
      </c>
      <c r="L7947" s="20">
        <f t="shared" si="126"/>
        <v>2316.59</v>
      </c>
    </row>
    <row r="7948" spans="1:12" ht="33">
      <c r="A7948" s="19">
        <v>1717000013</v>
      </c>
      <c r="B7948" s="15" t="s">
        <v>7101</v>
      </c>
      <c r="C7948" s="22" t="s">
        <v>13</v>
      </c>
      <c r="D7948" s="20">
        <v>347.8</v>
      </c>
      <c r="E7948" s="20">
        <v>347.8</v>
      </c>
      <c r="F7948" s="20">
        <v>347.8</v>
      </c>
      <c r="G7948" s="20">
        <v>347.8</v>
      </c>
      <c r="H7948" s="20">
        <v>347.8</v>
      </c>
      <c r="I7948" s="20">
        <v>347.8</v>
      </c>
      <c r="J7948" s="20">
        <v>347.8</v>
      </c>
      <c r="K7948" s="20">
        <v>347.8</v>
      </c>
      <c r="L7948" s="20">
        <f t="shared" si="126"/>
        <v>347.8</v>
      </c>
    </row>
    <row r="7949" spans="1:12" ht="33">
      <c r="A7949" s="19">
        <v>1717000014</v>
      </c>
      <c r="B7949" s="15" t="s">
        <v>7102</v>
      </c>
      <c r="C7949" s="22" t="s">
        <v>13</v>
      </c>
      <c r="D7949" s="20">
        <v>925.01</v>
      </c>
      <c r="E7949" s="20">
        <v>925.01</v>
      </c>
      <c r="F7949" s="20">
        <v>925.06</v>
      </c>
      <c r="G7949" s="20">
        <v>924.83</v>
      </c>
      <c r="H7949" s="20">
        <v>925.06</v>
      </c>
      <c r="I7949" s="20">
        <v>925.04</v>
      </c>
      <c r="J7949" s="20">
        <v>925.04</v>
      </c>
      <c r="K7949" s="20">
        <v>925.06</v>
      </c>
      <c r="L7949" s="20">
        <f t="shared" si="126"/>
        <v>925.06</v>
      </c>
    </row>
    <row r="7950" spans="1:12" ht="24.75">
      <c r="A7950" s="19">
        <v>1717000015</v>
      </c>
      <c r="B7950" s="15" t="s">
        <v>7103</v>
      </c>
      <c r="C7950" s="22" t="s">
        <v>13</v>
      </c>
      <c r="D7950" s="20">
        <v>4500.75</v>
      </c>
      <c r="E7950" s="20">
        <v>4500.75</v>
      </c>
      <c r="F7950" s="20">
        <v>4500.8599999999997</v>
      </c>
      <c r="G7950" s="20">
        <v>4500.8599999999997</v>
      </c>
      <c r="H7950" s="20">
        <v>4500.8599999999997</v>
      </c>
      <c r="I7950" s="20">
        <v>4500.8599999999997</v>
      </c>
      <c r="J7950" s="20">
        <v>4500.8599999999997</v>
      </c>
      <c r="K7950" s="20">
        <v>4500.8599999999997</v>
      </c>
      <c r="L7950" s="20">
        <f t="shared" si="126"/>
        <v>4500.8599999999997</v>
      </c>
    </row>
    <row r="7951" spans="1:12" ht="33">
      <c r="A7951" s="19">
        <v>1717000016</v>
      </c>
      <c r="B7951" s="15" t="s">
        <v>7104</v>
      </c>
      <c r="C7951" s="22" t="s">
        <v>13</v>
      </c>
      <c r="D7951" s="20">
        <v>407.57</v>
      </c>
      <c r="E7951" s="20">
        <v>407.57</v>
      </c>
      <c r="F7951" s="20">
        <v>407.58</v>
      </c>
      <c r="G7951" s="20">
        <v>407</v>
      </c>
      <c r="H7951" s="20">
        <v>407.58</v>
      </c>
      <c r="I7951" s="20">
        <v>407.58</v>
      </c>
      <c r="J7951" s="20">
        <v>407.57</v>
      </c>
      <c r="K7951" s="20">
        <v>407.58</v>
      </c>
      <c r="L7951" s="20">
        <f t="shared" si="126"/>
        <v>407.58</v>
      </c>
    </row>
    <row r="7952" spans="1:12" ht="24.75">
      <c r="A7952" s="19">
        <v>1717000017</v>
      </c>
      <c r="B7952" s="15" t="s">
        <v>7105</v>
      </c>
      <c r="C7952" s="22" t="s">
        <v>13</v>
      </c>
      <c r="D7952" s="20">
        <v>126.47</v>
      </c>
      <c r="E7952" s="20">
        <v>126.47</v>
      </c>
      <c r="F7952" s="20">
        <v>126.47</v>
      </c>
      <c r="G7952" s="20">
        <v>126.47</v>
      </c>
      <c r="H7952" s="20">
        <v>126.47</v>
      </c>
      <c r="I7952" s="20">
        <v>126.47</v>
      </c>
      <c r="J7952" s="20">
        <v>126.47</v>
      </c>
      <c r="K7952" s="20">
        <v>126.47</v>
      </c>
      <c r="L7952" s="20">
        <f t="shared" si="126"/>
        <v>126.47</v>
      </c>
    </row>
    <row r="7953" spans="1:12" ht="33">
      <c r="A7953" s="19">
        <v>1717000021</v>
      </c>
      <c r="B7953" s="15" t="s">
        <v>7106</v>
      </c>
      <c r="C7953" s="22" t="s">
        <v>13</v>
      </c>
      <c r="D7953" s="20">
        <v>957.92</v>
      </c>
      <c r="E7953" s="20">
        <v>957.92</v>
      </c>
      <c r="F7953" s="20">
        <v>957.94</v>
      </c>
      <c r="G7953" s="20">
        <v>957.94</v>
      </c>
      <c r="H7953" s="20">
        <v>957.94</v>
      </c>
      <c r="I7953" s="20">
        <v>957.94</v>
      </c>
      <c r="J7953" s="20">
        <v>957.94</v>
      </c>
      <c r="K7953" s="20">
        <v>957.94</v>
      </c>
      <c r="L7953" s="20">
        <f t="shared" si="126"/>
        <v>957.94</v>
      </c>
    </row>
    <row r="7954" spans="1:12" ht="41.25">
      <c r="A7954" s="19">
        <v>1717000022</v>
      </c>
      <c r="B7954" s="15" t="s">
        <v>7107</v>
      </c>
      <c r="C7954" s="22" t="s">
        <v>13</v>
      </c>
      <c r="D7954" s="20">
        <v>586.36</v>
      </c>
      <c r="E7954" s="20">
        <v>586.36</v>
      </c>
      <c r="F7954" s="20">
        <v>586.38</v>
      </c>
      <c r="G7954" s="20">
        <v>586.38</v>
      </c>
      <c r="H7954" s="20">
        <v>586.38</v>
      </c>
      <c r="I7954" s="20">
        <v>586.38</v>
      </c>
      <c r="J7954" s="20">
        <v>586.38</v>
      </c>
      <c r="K7954" s="20">
        <v>586.38</v>
      </c>
      <c r="L7954" s="20">
        <f t="shared" si="126"/>
        <v>586.38</v>
      </c>
    </row>
    <row r="7955" spans="1:12" ht="41.25">
      <c r="A7955" s="19">
        <v>1717000023</v>
      </c>
      <c r="B7955" s="15" t="s">
        <v>7108</v>
      </c>
      <c r="C7955" s="22" t="s">
        <v>13</v>
      </c>
      <c r="D7955" s="20">
        <v>1565.89</v>
      </c>
      <c r="E7955" s="20">
        <v>1565.89</v>
      </c>
      <c r="F7955" s="20">
        <v>1565.92</v>
      </c>
      <c r="G7955" s="20">
        <v>1565.92</v>
      </c>
      <c r="H7955" s="20">
        <v>1565.92</v>
      </c>
      <c r="I7955" s="20">
        <v>1565.92</v>
      </c>
      <c r="J7955" s="20">
        <v>1565.92</v>
      </c>
      <c r="K7955" s="20">
        <v>1565.92</v>
      </c>
      <c r="L7955" s="20">
        <f t="shared" si="126"/>
        <v>1565.92</v>
      </c>
    </row>
    <row r="7956" spans="1:12" ht="33">
      <c r="A7956" s="19">
        <v>1717000024</v>
      </c>
      <c r="B7956" s="15" t="s">
        <v>7109</v>
      </c>
      <c r="C7956" s="22" t="s">
        <v>13</v>
      </c>
      <c r="D7956" s="20">
        <v>620.45000000000005</v>
      </c>
      <c r="E7956" s="20">
        <v>620.45000000000005</v>
      </c>
      <c r="F7956" s="20">
        <v>620.46</v>
      </c>
      <c r="G7956" s="20">
        <v>620.46</v>
      </c>
      <c r="H7956" s="20">
        <v>620.46</v>
      </c>
      <c r="I7956" s="20">
        <v>620.46</v>
      </c>
      <c r="J7956" s="20">
        <v>620.46</v>
      </c>
      <c r="K7956" s="20">
        <v>620.46</v>
      </c>
      <c r="L7956" s="20">
        <f t="shared" si="126"/>
        <v>620.46</v>
      </c>
    </row>
    <row r="7957" spans="1:12" ht="49.5">
      <c r="A7957" s="19">
        <v>1717000025</v>
      </c>
      <c r="B7957" s="15" t="s">
        <v>7110</v>
      </c>
      <c r="C7957" s="22" t="s">
        <v>13</v>
      </c>
      <c r="D7957" s="20">
        <v>1874.71</v>
      </c>
      <c r="E7957" s="20">
        <v>1874.71</v>
      </c>
      <c r="F7957" s="20">
        <v>1874.76</v>
      </c>
      <c r="G7957" s="20">
        <v>1874.76</v>
      </c>
      <c r="H7957" s="20">
        <v>1874.76</v>
      </c>
      <c r="I7957" s="20">
        <v>1874.76</v>
      </c>
      <c r="J7957" s="20">
        <v>1874.76</v>
      </c>
      <c r="K7957" s="20">
        <v>1874.76</v>
      </c>
      <c r="L7957" s="20">
        <f t="shared" si="126"/>
        <v>1874.76</v>
      </c>
    </row>
    <row r="7958" spans="1:12" ht="33">
      <c r="A7958" s="19">
        <v>1717000026</v>
      </c>
      <c r="B7958" s="15" t="s">
        <v>7111</v>
      </c>
      <c r="C7958" s="22" t="s">
        <v>13</v>
      </c>
      <c r="D7958" s="20">
        <v>3220.55</v>
      </c>
      <c r="E7958" s="20">
        <v>3220.55</v>
      </c>
      <c r="F7958" s="20">
        <v>3220.63</v>
      </c>
      <c r="G7958" s="20">
        <v>3220.63</v>
      </c>
      <c r="H7958" s="20">
        <v>3220.63</v>
      </c>
      <c r="I7958" s="20">
        <v>3220.63</v>
      </c>
      <c r="J7958" s="20">
        <v>3220.63</v>
      </c>
      <c r="K7958" s="20">
        <v>3220.63</v>
      </c>
      <c r="L7958" s="20">
        <f t="shared" si="126"/>
        <v>3220.63</v>
      </c>
    </row>
    <row r="7959" spans="1:12" ht="16.5">
      <c r="A7959" s="19">
        <v>1717000030</v>
      </c>
      <c r="B7959" s="15" t="s">
        <v>9833</v>
      </c>
      <c r="C7959" s="22" t="s">
        <v>13</v>
      </c>
      <c r="D7959" s="20">
        <v>83.75</v>
      </c>
      <c r="E7959" s="20">
        <v>83.75</v>
      </c>
      <c r="F7959" s="20">
        <v>83.76</v>
      </c>
      <c r="G7959" s="20">
        <v>83.69</v>
      </c>
      <c r="H7959" s="20">
        <v>83.76</v>
      </c>
      <c r="I7959" s="20">
        <v>83.76</v>
      </c>
      <c r="J7959" s="20">
        <v>83.76</v>
      </c>
      <c r="K7959" s="20">
        <v>83.76</v>
      </c>
      <c r="L7959" s="20">
        <f t="shared" si="126"/>
        <v>83.76</v>
      </c>
    </row>
    <row r="7960" spans="1:12" ht="41.25">
      <c r="A7960" s="19">
        <v>1717000031</v>
      </c>
      <c r="B7960" s="15" t="s">
        <v>7112</v>
      </c>
      <c r="C7960" s="22" t="s">
        <v>13</v>
      </c>
      <c r="D7960" s="20">
        <v>818.19</v>
      </c>
      <c r="E7960" s="20">
        <v>818.19</v>
      </c>
      <c r="F7960" s="20">
        <v>818.21</v>
      </c>
      <c r="G7960" s="20">
        <v>818.21</v>
      </c>
      <c r="H7960" s="20">
        <v>818.21</v>
      </c>
      <c r="I7960" s="20">
        <v>818.21</v>
      </c>
      <c r="J7960" s="20">
        <v>818.21</v>
      </c>
      <c r="K7960" s="20">
        <v>818.21</v>
      </c>
      <c r="L7960" s="20">
        <f t="shared" si="126"/>
        <v>818.21</v>
      </c>
    </row>
    <row r="7961" spans="1:12" ht="16.5">
      <c r="A7961" s="19">
        <v>1717000032</v>
      </c>
      <c r="B7961" s="15" t="s">
        <v>8365</v>
      </c>
      <c r="C7961" s="22" t="s">
        <v>13</v>
      </c>
      <c r="D7961" s="20">
        <v>1657.33</v>
      </c>
      <c r="E7961" s="20">
        <v>1657.33</v>
      </c>
      <c r="F7961" s="20">
        <v>1657.37</v>
      </c>
      <c r="G7961" s="20">
        <v>1657.37</v>
      </c>
      <c r="H7961" s="20">
        <v>1657.37</v>
      </c>
      <c r="I7961" s="20">
        <v>1657.37</v>
      </c>
      <c r="J7961" s="20">
        <v>1657.37</v>
      </c>
      <c r="K7961" s="20">
        <v>1657.37</v>
      </c>
      <c r="L7961" s="20">
        <f t="shared" si="126"/>
        <v>1657.37</v>
      </c>
    </row>
    <row r="7962" spans="1:12" ht="16.5">
      <c r="A7962" s="19">
        <v>1717000033</v>
      </c>
      <c r="B7962" s="15" t="s">
        <v>9000</v>
      </c>
      <c r="C7962" s="22" t="s">
        <v>13</v>
      </c>
      <c r="D7962" s="20">
        <v>2179.4499999999998</v>
      </c>
      <c r="E7962" s="20">
        <v>2179.4499999999998</v>
      </c>
      <c r="F7962" s="20">
        <v>2179.5100000000002</v>
      </c>
      <c r="G7962" s="20">
        <v>2179.5100000000002</v>
      </c>
      <c r="H7962" s="20">
        <v>2179.5100000000002</v>
      </c>
      <c r="I7962" s="20">
        <v>2179.5100000000002</v>
      </c>
      <c r="J7962" s="20">
        <v>2179.5100000000002</v>
      </c>
      <c r="K7962" s="20">
        <v>2179.5100000000002</v>
      </c>
      <c r="L7962" s="20">
        <f t="shared" si="126"/>
        <v>2179.5100000000002</v>
      </c>
    </row>
    <row r="7963" spans="1:12" ht="41.25">
      <c r="A7963" s="19">
        <v>1717000041</v>
      </c>
      <c r="B7963" s="15" t="s">
        <v>7113</v>
      </c>
      <c r="C7963" s="22" t="s">
        <v>13</v>
      </c>
      <c r="D7963" s="20">
        <v>912.9</v>
      </c>
      <c r="E7963" s="20">
        <v>912.9</v>
      </c>
      <c r="F7963" s="20">
        <v>912.92</v>
      </c>
      <c r="G7963" s="20">
        <v>912.92</v>
      </c>
      <c r="H7963" s="20">
        <v>912.92</v>
      </c>
      <c r="I7963" s="20">
        <v>912.92</v>
      </c>
      <c r="J7963" s="20">
        <v>912.92</v>
      </c>
      <c r="K7963" s="20">
        <v>912.92</v>
      </c>
      <c r="L7963" s="20">
        <f t="shared" si="126"/>
        <v>912.92</v>
      </c>
    </row>
    <row r="7964" spans="1:12" ht="33">
      <c r="A7964" s="19">
        <v>1717000051</v>
      </c>
      <c r="B7964" s="15" t="s">
        <v>7114</v>
      </c>
      <c r="C7964" s="22" t="s">
        <v>13</v>
      </c>
      <c r="D7964" s="20">
        <v>809.25</v>
      </c>
      <c r="E7964" s="20">
        <v>809.25</v>
      </c>
      <c r="F7964" s="20">
        <v>809.27</v>
      </c>
      <c r="G7964" s="20">
        <v>809.27</v>
      </c>
      <c r="H7964" s="20">
        <v>809.27</v>
      </c>
      <c r="I7964" s="20">
        <v>809.27</v>
      </c>
      <c r="J7964" s="20">
        <v>809.27</v>
      </c>
      <c r="K7964" s="20">
        <v>809.27</v>
      </c>
      <c r="L7964" s="20">
        <f t="shared" si="126"/>
        <v>809.27</v>
      </c>
    </row>
    <row r="7965" spans="1:12" ht="33">
      <c r="A7965" s="19">
        <v>1717000052</v>
      </c>
      <c r="B7965" s="15" t="s">
        <v>7115</v>
      </c>
      <c r="C7965" s="22" t="s">
        <v>13</v>
      </c>
      <c r="D7965" s="20">
        <v>263.66000000000003</v>
      </c>
      <c r="E7965" s="20">
        <v>263.66000000000003</v>
      </c>
      <c r="F7965" s="20">
        <v>263.58</v>
      </c>
      <c r="G7965" s="20">
        <v>263.5</v>
      </c>
      <c r="H7965" s="20">
        <v>263.58</v>
      </c>
      <c r="I7965" s="20">
        <v>263.58</v>
      </c>
      <c r="J7965" s="20">
        <v>263.58</v>
      </c>
      <c r="K7965" s="20">
        <v>263.58999999999997</v>
      </c>
      <c r="L7965" s="20">
        <f t="shared" si="126"/>
        <v>263.66000000000003</v>
      </c>
    </row>
    <row r="7966" spans="1:12" ht="16.5">
      <c r="A7966" s="19">
        <v>1717000056</v>
      </c>
      <c r="B7966" s="15" t="s">
        <v>7116</v>
      </c>
      <c r="C7966" s="22" t="s">
        <v>13</v>
      </c>
      <c r="D7966" s="20">
        <v>980.64</v>
      </c>
      <c r="E7966" s="20">
        <v>980.64</v>
      </c>
      <c r="F7966" s="20">
        <v>980.67</v>
      </c>
      <c r="G7966" s="20">
        <v>980.67</v>
      </c>
      <c r="H7966" s="20">
        <v>980.67</v>
      </c>
      <c r="I7966" s="20">
        <v>980.67</v>
      </c>
      <c r="J7966" s="20">
        <v>980.67</v>
      </c>
      <c r="K7966" s="20">
        <v>980.67</v>
      </c>
      <c r="L7966" s="20">
        <f t="shared" si="126"/>
        <v>980.67</v>
      </c>
    </row>
    <row r="7967" spans="1:12" ht="16.5">
      <c r="A7967" s="19">
        <v>1717000058</v>
      </c>
      <c r="B7967" s="15" t="s">
        <v>7117</v>
      </c>
      <c r="C7967" s="22" t="s">
        <v>13</v>
      </c>
      <c r="D7967" s="20">
        <v>1273.56</v>
      </c>
      <c r="E7967" s="20">
        <v>1273.56</v>
      </c>
      <c r="F7967" s="20">
        <v>1273.6099999999999</v>
      </c>
      <c r="G7967" s="20">
        <v>1273.6099999999999</v>
      </c>
      <c r="H7967" s="20">
        <v>1273.6099999999999</v>
      </c>
      <c r="I7967" s="20">
        <v>1273.6099999999999</v>
      </c>
      <c r="J7967" s="20">
        <v>1273.6099999999999</v>
      </c>
      <c r="K7967" s="20">
        <v>1273.6099999999999</v>
      </c>
      <c r="L7967" s="20">
        <f t="shared" si="126"/>
        <v>1273.6099999999999</v>
      </c>
    </row>
    <row r="7968" spans="1:12" ht="24.75">
      <c r="A7968" s="19">
        <v>1717000059</v>
      </c>
      <c r="B7968" s="15" t="s">
        <v>7118</v>
      </c>
      <c r="C7968" s="22" t="s">
        <v>13</v>
      </c>
      <c r="D7968" s="20">
        <v>1241.97</v>
      </c>
      <c r="E7968" s="20">
        <v>1241.97</v>
      </c>
      <c r="F7968" s="20">
        <v>1242</v>
      </c>
      <c r="G7968" s="20">
        <v>1242</v>
      </c>
      <c r="H7968" s="20">
        <v>1242</v>
      </c>
      <c r="I7968" s="20">
        <v>1242</v>
      </c>
      <c r="J7968" s="20">
        <v>1242</v>
      </c>
      <c r="K7968" s="20">
        <v>1242</v>
      </c>
      <c r="L7968" s="20">
        <f t="shared" si="126"/>
        <v>1242</v>
      </c>
    </row>
    <row r="7969" spans="1:12" ht="33">
      <c r="A7969" s="19">
        <v>1717000060</v>
      </c>
      <c r="B7969" s="15" t="s">
        <v>7119</v>
      </c>
      <c r="C7969" s="22" t="s">
        <v>13</v>
      </c>
      <c r="D7969" s="20">
        <v>19270.560000000001</v>
      </c>
      <c r="E7969" s="20">
        <v>19270.560000000001</v>
      </c>
      <c r="F7969" s="20">
        <v>19271.04</v>
      </c>
      <c r="G7969" s="20">
        <v>19271.04</v>
      </c>
      <c r="H7969" s="20">
        <v>19271.04</v>
      </c>
      <c r="I7969" s="20">
        <v>19271.04</v>
      </c>
      <c r="J7969" s="20">
        <v>19271.04</v>
      </c>
      <c r="K7969" s="20">
        <v>19271.04</v>
      </c>
      <c r="L7969" s="20">
        <f t="shared" si="126"/>
        <v>19271.04</v>
      </c>
    </row>
    <row r="7970" spans="1:12" ht="33">
      <c r="A7970" s="19">
        <v>1717000061</v>
      </c>
      <c r="B7970" s="15" t="s">
        <v>7120</v>
      </c>
      <c r="C7970" s="22" t="s">
        <v>13</v>
      </c>
      <c r="D7970" s="20">
        <v>738.63</v>
      </c>
      <c r="E7970" s="20">
        <v>738.63</v>
      </c>
      <c r="F7970" s="20">
        <v>738.65</v>
      </c>
      <c r="G7970" s="20">
        <v>738.65</v>
      </c>
      <c r="H7970" s="20">
        <v>738.65</v>
      </c>
      <c r="I7970" s="20">
        <v>738.65</v>
      </c>
      <c r="J7970" s="20">
        <v>738.65</v>
      </c>
      <c r="K7970" s="20">
        <v>738.65</v>
      </c>
      <c r="L7970" s="20">
        <f t="shared" ref="L7970:L8032" si="127">MAX(D7970:K7970)</f>
        <v>738.65</v>
      </c>
    </row>
    <row r="7971" spans="1:12" ht="33">
      <c r="A7971" s="19">
        <v>1717000063</v>
      </c>
      <c r="B7971" s="15" t="s">
        <v>7121</v>
      </c>
      <c r="C7971" s="22" t="s">
        <v>13</v>
      </c>
      <c r="D7971" s="20">
        <v>14097.96</v>
      </c>
      <c r="E7971" s="20">
        <v>14097.96</v>
      </c>
      <c r="F7971" s="20">
        <v>14098.32</v>
      </c>
      <c r="G7971" s="20">
        <v>14098.32</v>
      </c>
      <c r="H7971" s="20">
        <v>14098.32</v>
      </c>
      <c r="I7971" s="20">
        <v>14098.32</v>
      </c>
      <c r="J7971" s="20">
        <v>14098.32</v>
      </c>
      <c r="K7971" s="20">
        <v>14098.32</v>
      </c>
      <c r="L7971" s="20">
        <f t="shared" si="127"/>
        <v>14098.32</v>
      </c>
    </row>
    <row r="7972" spans="1:12" ht="24.75">
      <c r="A7972" s="19">
        <v>1717000064</v>
      </c>
      <c r="B7972" s="15" t="s">
        <v>7122</v>
      </c>
      <c r="C7972" s="22" t="s">
        <v>13</v>
      </c>
      <c r="D7972" s="20">
        <v>1077.1400000000001</v>
      </c>
      <c r="E7972" s="20">
        <v>1077.1400000000001</v>
      </c>
      <c r="F7972" s="20">
        <v>1077.1600000000001</v>
      </c>
      <c r="G7972" s="20">
        <v>1077.1600000000001</v>
      </c>
      <c r="H7972" s="20">
        <v>1077.1600000000001</v>
      </c>
      <c r="I7972" s="20">
        <v>1077.1600000000001</v>
      </c>
      <c r="J7972" s="20">
        <v>1077.1600000000001</v>
      </c>
      <c r="K7972" s="20">
        <v>1077.1600000000001</v>
      </c>
      <c r="L7972" s="20">
        <f t="shared" si="127"/>
        <v>1077.1600000000001</v>
      </c>
    </row>
    <row r="7973" spans="1:12" ht="16.5">
      <c r="A7973" s="19">
        <v>1717000065</v>
      </c>
      <c r="B7973" s="15" t="s">
        <v>7123</v>
      </c>
      <c r="C7973" s="22" t="s">
        <v>15</v>
      </c>
      <c r="D7973" s="20">
        <v>653.99</v>
      </c>
      <c r="E7973" s="20">
        <v>653.99</v>
      </c>
      <c r="F7973" s="20">
        <v>654.01</v>
      </c>
      <c r="G7973" s="20">
        <v>654.01</v>
      </c>
      <c r="H7973" s="20">
        <v>654.01</v>
      </c>
      <c r="I7973" s="20">
        <v>654.01</v>
      </c>
      <c r="J7973" s="20">
        <v>654.01</v>
      </c>
      <c r="K7973" s="20">
        <v>654.01</v>
      </c>
      <c r="L7973" s="20">
        <f t="shared" si="127"/>
        <v>654.01</v>
      </c>
    </row>
    <row r="7974" spans="1:12" ht="16.5">
      <c r="A7974" s="19">
        <v>1717000066</v>
      </c>
      <c r="B7974" s="15" t="s">
        <v>7124</v>
      </c>
      <c r="C7974" s="22" t="s">
        <v>13</v>
      </c>
      <c r="D7974" s="20">
        <v>163.66</v>
      </c>
      <c r="E7974" s="20">
        <v>163.66</v>
      </c>
      <c r="F7974" s="20">
        <v>163.66</v>
      </c>
      <c r="G7974" s="20">
        <v>163.66</v>
      </c>
      <c r="H7974" s="20">
        <v>163.66</v>
      </c>
      <c r="I7974" s="20">
        <v>163.66</v>
      </c>
      <c r="J7974" s="20">
        <v>163.66</v>
      </c>
      <c r="K7974" s="20">
        <v>163.66</v>
      </c>
      <c r="L7974" s="20">
        <f t="shared" si="127"/>
        <v>163.66</v>
      </c>
    </row>
    <row r="7975" spans="1:12" ht="33">
      <c r="A7975" s="19">
        <v>1717000067</v>
      </c>
      <c r="B7975" s="15" t="s">
        <v>7125</v>
      </c>
      <c r="C7975" s="22" t="s">
        <v>13</v>
      </c>
      <c r="D7975" s="20">
        <v>3107.81</v>
      </c>
      <c r="E7975" s="20">
        <v>3107.81</v>
      </c>
      <c r="F7975" s="20">
        <v>3107.89</v>
      </c>
      <c r="G7975" s="20">
        <v>3107.89</v>
      </c>
      <c r="H7975" s="20">
        <v>3107.89</v>
      </c>
      <c r="I7975" s="20">
        <v>3107.89</v>
      </c>
      <c r="J7975" s="20">
        <v>3107.89</v>
      </c>
      <c r="K7975" s="20">
        <v>3107.89</v>
      </c>
      <c r="L7975" s="20">
        <f t="shared" si="127"/>
        <v>3107.89</v>
      </c>
    </row>
    <row r="7976" spans="1:12" ht="33">
      <c r="A7976" s="19">
        <v>1717000071</v>
      </c>
      <c r="B7976" s="15" t="s">
        <v>7126</v>
      </c>
      <c r="C7976" s="22" t="s">
        <v>13</v>
      </c>
      <c r="D7976" s="20">
        <v>823.08</v>
      </c>
      <c r="E7976" s="20">
        <v>823.08</v>
      </c>
      <c r="F7976" s="20">
        <v>823.1</v>
      </c>
      <c r="G7976" s="20">
        <v>823.1</v>
      </c>
      <c r="H7976" s="20">
        <v>823.1</v>
      </c>
      <c r="I7976" s="20">
        <v>823.1</v>
      </c>
      <c r="J7976" s="20">
        <v>823.1</v>
      </c>
      <c r="K7976" s="20">
        <v>823.1</v>
      </c>
      <c r="L7976" s="20">
        <f t="shared" si="127"/>
        <v>823.1</v>
      </c>
    </row>
    <row r="7977" spans="1:12" ht="57.75">
      <c r="A7977" s="19">
        <v>1717000075</v>
      </c>
      <c r="B7977" s="15" t="s">
        <v>7127</v>
      </c>
      <c r="C7977" s="22" t="s">
        <v>13</v>
      </c>
      <c r="D7977" s="20">
        <v>1969.48</v>
      </c>
      <c r="E7977" s="20">
        <v>1969.48</v>
      </c>
      <c r="F7977" s="20">
        <v>1969.57</v>
      </c>
      <c r="G7977" s="20">
        <v>1969.18</v>
      </c>
      <c r="H7977" s="20">
        <v>1969.57</v>
      </c>
      <c r="I7977" s="20">
        <v>1969.57</v>
      </c>
      <c r="J7977" s="20">
        <v>1969.52</v>
      </c>
      <c r="K7977" s="20">
        <v>1969.57</v>
      </c>
      <c r="L7977" s="20">
        <f t="shared" si="127"/>
        <v>1969.57</v>
      </c>
    </row>
    <row r="7978" spans="1:12" ht="16.5">
      <c r="A7978" s="19">
        <v>1717000081</v>
      </c>
      <c r="B7978" s="15" t="s">
        <v>7128</v>
      </c>
      <c r="C7978" s="22" t="s">
        <v>26</v>
      </c>
      <c r="D7978" s="20">
        <v>73.28</v>
      </c>
      <c r="E7978" s="20">
        <v>73.28</v>
      </c>
      <c r="F7978" s="20">
        <v>73.28</v>
      </c>
      <c r="G7978" s="20">
        <v>73.28</v>
      </c>
      <c r="H7978" s="20">
        <v>73.28</v>
      </c>
      <c r="I7978" s="20">
        <v>73.28</v>
      </c>
      <c r="J7978" s="20">
        <v>73.28</v>
      </c>
      <c r="K7978" s="20">
        <v>73.28</v>
      </c>
      <c r="L7978" s="20">
        <f t="shared" si="127"/>
        <v>73.28</v>
      </c>
    </row>
    <row r="7979" spans="1:12" ht="16.5">
      <c r="A7979" s="19">
        <v>1717000087</v>
      </c>
      <c r="B7979" s="15" t="s">
        <v>7129</v>
      </c>
      <c r="C7979" s="22" t="s">
        <v>15</v>
      </c>
      <c r="D7979" s="20">
        <v>43.45</v>
      </c>
      <c r="E7979" s="20">
        <v>43.45</v>
      </c>
      <c r="F7979" s="20">
        <v>43.45</v>
      </c>
      <c r="G7979" s="20">
        <v>43.45</v>
      </c>
      <c r="H7979" s="20">
        <v>43.45</v>
      </c>
      <c r="I7979" s="20">
        <v>43.45</v>
      </c>
      <c r="J7979" s="20">
        <v>43.45</v>
      </c>
      <c r="K7979" s="20">
        <v>43.45</v>
      </c>
      <c r="L7979" s="20">
        <f t="shared" si="127"/>
        <v>43.45</v>
      </c>
    </row>
    <row r="7980" spans="1:12" ht="24.75">
      <c r="A7980" s="19">
        <v>1717000088</v>
      </c>
      <c r="B7980" s="15" t="s">
        <v>7130</v>
      </c>
      <c r="C7980" s="22" t="s">
        <v>13</v>
      </c>
      <c r="D7980" s="20">
        <v>337.43</v>
      </c>
      <c r="E7980" s="20">
        <v>340.12</v>
      </c>
      <c r="F7980" s="20">
        <v>345.95</v>
      </c>
      <c r="G7980" s="20">
        <v>341.69</v>
      </c>
      <c r="H7980" s="20">
        <v>354.09</v>
      </c>
      <c r="I7980" s="20">
        <v>350.75</v>
      </c>
      <c r="J7980" s="20">
        <v>334.49</v>
      </c>
      <c r="K7980" s="20">
        <v>347.53</v>
      </c>
      <c r="L7980" s="20">
        <f t="shared" si="127"/>
        <v>354.09</v>
      </c>
    </row>
    <row r="7981" spans="1:12" ht="24.75">
      <c r="A7981" s="19">
        <v>1717000099</v>
      </c>
      <c r="B7981" s="15" t="s">
        <v>7131</v>
      </c>
      <c r="C7981" s="22" t="s">
        <v>26</v>
      </c>
      <c r="D7981" s="20">
        <v>496.27</v>
      </c>
      <c r="E7981" s="20">
        <v>496.27</v>
      </c>
      <c r="F7981" s="20">
        <v>496.31</v>
      </c>
      <c r="G7981" s="20">
        <v>496.02</v>
      </c>
      <c r="H7981" s="20">
        <v>496.31</v>
      </c>
      <c r="I7981" s="20">
        <v>496.31</v>
      </c>
      <c r="J7981" s="20">
        <v>496.3</v>
      </c>
      <c r="K7981" s="20">
        <v>496.31</v>
      </c>
      <c r="L7981" s="20">
        <f t="shared" si="127"/>
        <v>496.31</v>
      </c>
    </row>
    <row r="7982" spans="1:12" ht="16.5">
      <c r="A7982" s="19">
        <v>1717000100</v>
      </c>
      <c r="B7982" s="15" t="s">
        <v>7132</v>
      </c>
      <c r="C7982" s="22" t="s">
        <v>13</v>
      </c>
      <c r="D7982" s="20">
        <v>20125.73</v>
      </c>
      <c r="E7982" s="20">
        <v>20125.73</v>
      </c>
      <c r="F7982" s="20">
        <v>20126.23</v>
      </c>
      <c r="G7982" s="20">
        <v>20126.23</v>
      </c>
      <c r="H7982" s="20">
        <v>20126.23</v>
      </c>
      <c r="I7982" s="20">
        <v>20126.23</v>
      </c>
      <c r="J7982" s="20">
        <v>20126.23</v>
      </c>
      <c r="K7982" s="20">
        <v>20126.23</v>
      </c>
      <c r="L7982" s="20">
        <f t="shared" si="127"/>
        <v>20126.23</v>
      </c>
    </row>
    <row r="7983" spans="1:12" ht="33">
      <c r="A7983" s="19">
        <v>1717000101</v>
      </c>
      <c r="B7983" s="15" t="s">
        <v>7133</v>
      </c>
      <c r="C7983" s="22" t="s">
        <v>13</v>
      </c>
      <c r="D7983" s="20">
        <v>1432.8</v>
      </c>
      <c r="E7983" s="20">
        <v>1432.8</v>
      </c>
      <c r="F7983" s="20">
        <v>1432.84</v>
      </c>
      <c r="G7983" s="20">
        <v>1432.84</v>
      </c>
      <c r="H7983" s="20">
        <v>1432.84</v>
      </c>
      <c r="I7983" s="20">
        <v>1432.84</v>
      </c>
      <c r="J7983" s="20">
        <v>1432.84</v>
      </c>
      <c r="K7983" s="20">
        <v>1432.84</v>
      </c>
      <c r="L7983" s="20">
        <f t="shared" si="127"/>
        <v>1432.84</v>
      </c>
    </row>
    <row r="7984" spans="1:12" ht="33">
      <c r="A7984" s="19">
        <v>1717000102</v>
      </c>
      <c r="B7984" s="15" t="s">
        <v>7134</v>
      </c>
      <c r="C7984" s="22" t="s">
        <v>13</v>
      </c>
      <c r="D7984" s="20">
        <v>735.54</v>
      </c>
      <c r="E7984" s="20">
        <v>735.54</v>
      </c>
      <c r="F7984" s="20">
        <v>735.56</v>
      </c>
      <c r="G7984" s="20">
        <v>735.56</v>
      </c>
      <c r="H7984" s="20">
        <v>735.56</v>
      </c>
      <c r="I7984" s="20">
        <v>735.56</v>
      </c>
      <c r="J7984" s="20">
        <v>735.56</v>
      </c>
      <c r="K7984" s="20">
        <v>735.56</v>
      </c>
      <c r="L7984" s="20">
        <f t="shared" si="127"/>
        <v>735.56</v>
      </c>
    </row>
    <row r="7985" spans="1:12" ht="16.5">
      <c r="A7985" s="19">
        <v>1717000103</v>
      </c>
      <c r="B7985" s="15" t="s">
        <v>7135</v>
      </c>
      <c r="C7985" s="22" t="s">
        <v>13</v>
      </c>
      <c r="D7985" s="20">
        <v>386.23</v>
      </c>
      <c r="E7985" s="20">
        <v>386.23</v>
      </c>
      <c r="F7985" s="20">
        <v>386.24</v>
      </c>
      <c r="G7985" s="20">
        <v>386.24</v>
      </c>
      <c r="H7985" s="20">
        <v>386.24</v>
      </c>
      <c r="I7985" s="20">
        <v>386.24</v>
      </c>
      <c r="J7985" s="20">
        <v>386.24</v>
      </c>
      <c r="K7985" s="20">
        <v>386.24</v>
      </c>
      <c r="L7985" s="20">
        <f t="shared" si="127"/>
        <v>386.24</v>
      </c>
    </row>
    <row r="7986" spans="1:12" ht="33">
      <c r="A7986" s="19">
        <v>1717000104</v>
      </c>
      <c r="B7986" s="15" t="s">
        <v>7136</v>
      </c>
      <c r="C7986" s="22" t="s">
        <v>15</v>
      </c>
      <c r="D7986" s="20">
        <v>464.51</v>
      </c>
      <c r="E7986" s="20">
        <v>464.51</v>
      </c>
      <c r="F7986" s="20">
        <v>464.52</v>
      </c>
      <c r="G7986" s="20">
        <v>464.52</v>
      </c>
      <c r="H7986" s="20">
        <v>464.52</v>
      </c>
      <c r="I7986" s="20">
        <v>464.52</v>
      </c>
      <c r="J7986" s="20">
        <v>464.52</v>
      </c>
      <c r="K7986" s="20">
        <v>464.52</v>
      </c>
      <c r="L7986" s="20">
        <f t="shared" si="127"/>
        <v>464.52</v>
      </c>
    </row>
    <row r="7987" spans="1:12" ht="24.75">
      <c r="A7987" s="19">
        <v>1717000105</v>
      </c>
      <c r="B7987" s="15" t="s">
        <v>7137</v>
      </c>
      <c r="C7987" s="22" t="s">
        <v>13</v>
      </c>
      <c r="D7987" s="20">
        <v>444.18</v>
      </c>
      <c r="E7987" s="20">
        <v>444.18</v>
      </c>
      <c r="F7987" s="20">
        <v>444.19</v>
      </c>
      <c r="G7987" s="20">
        <v>444.19</v>
      </c>
      <c r="H7987" s="20">
        <v>444.19</v>
      </c>
      <c r="I7987" s="20">
        <v>444.19</v>
      </c>
      <c r="J7987" s="20">
        <v>444.19</v>
      </c>
      <c r="K7987" s="20">
        <v>444.19</v>
      </c>
      <c r="L7987" s="20">
        <f t="shared" si="127"/>
        <v>444.19</v>
      </c>
    </row>
    <row r="7988" spans="1:12" ht="16.5">
      <c r="A7988" s="19">
        <v>1717000106</v>
      </c>
      <c r="B7988" s="15" t="s">
        <v>7138</v>
      </c>
      <c r="C7988" s="22" t="s">
        <v>13</v>
      </c>
      <c r="D7988" s="20">
        <v>954.16</v>
      </c>
      <c r="E7988" s="20">
        <v>954.16</v>
      </c>
      <c r="F7988" s="20">
        <v>954.19</v>
      </c>
      <c r="G7988" s="20">
        <v>954.19</v>
      </c>
      <c r="H7988" s="20">
        <v>954.19</v>
      </c>
      <c r="I7988" s="20">
        <v>954.19</v>
      </c>
      <c r="J7988" s="20">
        <v>954.19</v>
      </c>
      <c r="K7988" s="20">
        <v>954.19</v>
      </c>
      <c r="L7988" s="20">
        <f t="shared" si="127"/>
        <v>954.19</v>
      </c>
    </row>
    <row r="7989" spans="1:12" ht="16.5">
      <c r="A7989" s="19">
        <v>1717000107</v>
      </c>
      <c r="B7989" s="15" t="s">
        <v>7139</v>
      </c>
      <c r="C7989" s="22" t="s">
        <v>13</v>
      </c>
      <c r="D7989" s="20">
        <v>300.89</v>
      </c>
      <c r="E7989" s="20">
        <v>300.89</v>
      </c>
      <c r="F7989" s="20">
        <v>300.89999999999998</v>
      </c>
      <c r="G7989" s="20">
        <v>300.89999999999998</v>
      </c>
      <c r="H7989" s="20">
        <v>300.89999999999998</v>
      </c>
      <c r="I7989" s="20">
        <v>300.89999999999998</v>
      </c>
      <c r="J7989" s="20">
        <v>300.89999999999998</v>
      </c>
      <c r="K7989" s="20">
        <v>300.89999999999998</v>
      </c>
      <c r="L7989" s="20">
        <f t="shared" si="127"/>
        <v>300.89999999999998</v>
      </c>
    </row>
    <row r="7990" spans="1:12" ht="41.25">
      <c r="A7990" s="19">
        <v>1717000108</v>
      </c>
      <c r="B7990" s="15" t="s">
        <v>7140</v>
      </c>
      <c r="C7990" s="22" t="s">
        <v>13</v>
      </c>
      <c r="D7990" s="20">
        <v>1674.97</v>
      </c>
      <c r="E7990" s="20">
        <v>1674.97</v>
      </c>
      <c r="F7990" s="20">
        <v>1675.01</v>
      </c>
      <c r="G7990" s="20">
        <v>1675.01</v>
      </c>
      <c r="H7990" s="20">
        <v>1675.01</v>
      </c>
      <c r="I7990" s="20">
        <v>1675.01</v>
      </c>
      <c r="J7990" s="20">
        <v>1675.01</v>
      </c>
      <c r="K7990" s="20">
        <v>1675.01</v>
      </c>
      <c r="L7990" s="20">
        <f t="shared" si="127"/>
        <v>1675.01</v>
      </c>
    </row>
    <row r="7991" spans="1:12" ht="24.75">
      <c r="A7991" s="19">
        <v>1717000109</v>
      </c>
      <c r="B7991" s="15" t="s">
        <v>7141</v>
      </c>
      <c r="C7991" s="22" t="s">
        <v>13</v>
      </c>
      <c r="D7991" s="20">
        <v>256.62</v>
      </c>
      <c r="E7991" s="20">
        <v>256.62</v>
      </c>
      <c r="F7991" s="20">
        <v>256.63</v>
      </c>
      <c r="G7991" s="20">
        <v>256.63</v>
      </c>
      <c r="H7991" s="20">
        <v>256.63</v>
      </c>
      <c r="I7991" s="20">
        <v>256.63</v>
      </c>
      <c r="J7991" s="20">
        <v>256.63</v>
      </c>
      <c r="K7991" s="20">
        <v>256.63</v>
      </c>
      <c r="L7991" s="20">
        <f t="shared" si="127"/>
        <v>256.63</v>
      </c>
    </row>
    <row r="7992" spans="1:12" ht="57.75">
      <c r="A7992" s="19">
        <v>1717000110</v>
      </c>
      <c r="B7992" s="15" t="s">
        <v>7142</v>
      </c>
      <c r="C7992" s="22" t="s">
        <v>13</v>
      </c>
      <c r="D7992" s="20">
        <v>3391.77</v>
      </c>
      <c r="E7992" s="20">
        <v>3444.23</v>
      </c>
      <c r="F7992" s="20">
        <v>3757.81</v>
      </c>
      <c r="G7992" s="20">
        <v>3722.67</v>
      </c>
      <c r="H7992" s="20">
        <v>3809.85</v>
      </c>
      <c r="I7992" s="20">
        <v>3733.65</v>
      </c>
      <c r="J7992" s="20">
        <v>3289.8</v>
      </c>
      <c r="K7992" s="20">
        <v>3529.32</v>
      </c>
      <c r="L7992" s="20">
        <f t="shared" si="127"/>
        <v>3809.85</v>
      </c>
    </row>
    <row r="7993" spans="1:12" ht="24.75">
      <c r="A7993" s="19">
        <v>1717000111</v>
      </c>
      <c r="B7993" s="15" t="s">
        <v>7143</v>
      </c>
      <c r="C7993" s="22" t="s">
        <v>13</v>
      </c>
      <c r="D7993" s="20">
        <v>72</v>
      </c>
      <c r="E7993" s="20">
        <v>72</v>
      </c>
      <c r="F7993" s="20">
        <v>72</v>
      </c>
      <c r="G7993" s="20">
        <v>71.959999999999994</v>
      </c>
      <c r="H7993" s="20">
        <v>72</v>
      </c>
      <c r="I7993" s="20">
        <v>72</v>
      </c>
      <c r="J7993" s="20">
        <v>72</v>
      </c>
      <c r="K7993" s="20">
        <v>72</v>
      </c>
      <c r="L7993" s="21">
        <f t="shared" si="127"/>
        <v>72</v>
      </c>
    </row>
    <row r="7994" spans="1:12" ht="16.5">
      <c r="A7994" s="19">
        <v>1717000112</v>
      </c>
      <c r="B7994" s="15" t="s">
        <v>7144</v>
      </c>
      <c r="C7994" s="22" t="s">
        <v>13</v>
      </c>
      <c r="D7994" s="20">
        <v>46.85</v>
      </c>
      <c r="E7994" s="20">
        <v>46.85</v>
      </c>
      <c r="F7994" s="20">
        <v>46.87</v>
      </c>
      <c r="G7994" s="20">
        <v>46.87</v>
      </c>
      <c r="H7994" s="20">
        <v>46.87</v>
      </c>
      <c r="I7994" s="20">
        <v>46.87</v>
      </c>
      <c r="J7994" s="20">
        <v>46.87</v>
      </c>
      <c r="K7994" s="20">
        <v>46.87</v>
      </c>
      <c r="L7994" s="20">
        <f t="shared" si="127"/>
        <v>46.87</v>
      </c>
    </row>
    <row r="7995" spans="1:12" ht="16.5">
      <c r="A7995" s="19">
        <v>1717000113</v>
      </c>
      <c r="B7995" s="15" t="s">
        <v>7145</v>
      </c>
      <c r="C7995" s="22" t="s">
        <v>13</v>
      </c>
      <c r="D7995" s="20">
        <v>44.66</v>
      </c>
      <c r="E7995" s="20">
        <v>44.66</v>
      </c>
      <c r="F7995" s="20">
        <v>44.67</v>
      </c>
      <c r="G7995" s="20">
        <v>44.67</v>
      </c>
      <c r="H7995" s="20">
        <v>44.67</v>
      </c>
      <c r="I7995" s="20">
        <v>44.67</v>
      </c>
      <c r="J7995" s="20">
        <v>44.67</v>
      </c>
      <c r="K7995" s="20">
        <v>44.67</v>
      </c>
      <c r="L7995" s="20">
        <f t="shared" si="127"/>
        <v>44.67</v>
      </c>
    </row>
    <row r="7996" spans="1:12" ht="24.75">
      <c r="A7996" s="19">
        <v>1717000120</v>
      </c>
      <c r="B7996" s="15" t="s">
        <v>7146</v>
      </c>
      <c r="C7996" s="22" t="s">
        <v>13</v>
      </c>
      <c r="D7996" s="20">
        <v>6150.07</v>
      </c>
      <c r="E7996" s="20">
        <v>6150.07</v>
      </c>
      <c r="F7996" s="20">
        <v>6150.22</v>
      </c>
      <c r="G7996" s="20">
        <v>6150.22</v>
      </c>
      <c r="H7996" s="20">
        <v>6150.22</v>
      </c>
      <c r="I7996" s="20">
        <v>6150.22</v>
      </c>
      <c r="J7996" s="20">
        <v>6150.22</v>
      </c>
      <c r="K7996" s="20">
        <v>6150.22</v>
      </c>
      <c r="L7996" s="20">
        <f t="shared" si="127"/>
        <v>6150.22</v>
      </c>
    </row>
    <row r="7997" spans="1:12" ht="33">
      <c r="A7997" s="19">
        <v>1717000121</v>
      </c>
      <c r="B7997" s="15" t="s">
        <v>7147</v>
      </c>
      <c r="C7997" s="22" t="s">
        <v>13</v>
      </c>
      <c r="D7997" s="20">
        <v>644.74</v>
      </c>
      <c r="E7997" s="20">
        <v>644.74</v>
      </c>
      <c r="F7997" s="20">
        <v>644.75</v>
      </c>
      <c r="G7997" s="20">
        <v>644.75</v>
      </c>
      <c r="H7997" s="20">
        <v>644.75</v>
      </c>
      <c r="I7997" s="20">
        <v>644.75</v>
      </c>
      <c r="J7997" s="20">
        <v>644.75</v>
      </c>
      <c r="K7997" s="20">
        <v>644.75</v>
      </c>
      <c r="L7997" s="20">
        <f t="shared" si="127"/>
        <v>644.75</v>
      </c>
    </row>
    <row r="7998" spans="1:12" ht="41.25">
      <c r="A7998" s="19">
        <v>1717000123</v>
      </c>
      <c r="B7998" s="15" t="s">
        <v>7148</v>
      </c>
      <c r="C7998" s="22" t="s">
        <v>15</v>
      </c>
      <c r="D7998" s="20">
        <v>917.89</v>
      </c>
      <c r="E7998" s="20">
        <v>917.89</v>
      </c>
      <c r="F7998" s="20">
        <v>918.21</v>
      </c>
      <c r="G7998" s="20">
        <v>918.17</v>
      </c>
      <c r="H7998" s="20">
        <v>918.21</v>
      </c>
      <c r="I7998" s="20">
        <v>918.19</v>
      </c>
      <c r="J7998" s="20">
        <v>917.87</v>
      </c>
      <c r="K7998" s="20">
        <v>918.03</v>
      </c>
      <c r="L7998" s="20">
        <f t="shared" si="127"/>
        <v>918.21</v>
      </c>
    </row>
    <row r="7999" spans="1:12" ht="24.75">
      <c r="A7999" s="19">
        <v>1717000125</v>
      </c>
      <c r="B7999" s="15" t="s">
        <v>7149</v>
      </c>
      <c r="C7999" s="22" t="s">
        <v>13</v>
      </c>
      <c r="D7999" s="20">
        <v>55994.03</v>
      </c>
      <c r="E7999" s="20">
        <v>55994.03</v>
      </c>
      <c r="F7999" s="20">
        <v>55995.44</v>
      </c>
      <c r="G7999" s="20">
        <v>55995.44</v>
      </c>
      <c r="H7999" s="20">
        <v>55995.44</v>
      </c>
      <c r="I7999" s="20">
        <v>55995.44</v>
      </c>
      <c r="J7999" s="20">
        <v>55995.44</v>
      </c>
      <c r="K7999" s="20">
        <v>55995.44</v>
      </c>
      <c r="L7999" s="20">
        <f t="shared" si="127"/>
        <v>55995.44</v>
      </c>
    </row>
    <row r="8000" spans="1:12" ht="24.75">
      <c r="A8000" s="19">
        <v>1717000126</v>
      </c>
      <c r="B8000" s="15" t="s">
        <v>7150</v>
      </c>
      <c r="C8000" s="22" t="s">
        <v>13</v>
      </c>
      <c r="D8000" s="20">
        <v>28176.82</v>
      </c>
      <c r="E8000" s="20">
        <v>28176.82</v>
      </c>
      <c r="F8000" s="20">
        <v>28177.52</v>
      </c>
      <c r="G8000" s="20">
        <v>28177.52</v>
      </c>
      <c r="H8000" s="20">
        <v>28177.52</v>
      </c>
      <c r="I8000" s="20">
        <v>28177.52</v>
      </c>
      <c r="J8000" s="20">
        <v>28177.52</v>
      </c>
      <c r="K8000" s="20">
        <v>28177.52</v>
      </c>
      <c r="L8000" s="20">
        <f t="shared" si="127"/>
        <v>28177.52</v>
      </c>
    </row>
    <row r="8001" spans="1:12" ht="24.75">
      <c r="A8001" s="19">
        <v>1717000127</v>
      </c>
      <c r="B8001" s="15" t="s">
        <v>7151</v>
      </c>
      <c r="C8001" s="22" t="s">
        <v>13</v>
      </c>
      <c r="D8001" s="20">
        <v>7506.69</v>
      </c>
      <c r="E8001" s="20">
        <v>7506.69</v>
      </c>
      <c r="F8001" s="20">
        <v>7506.88</v>
      </c>
      <c r="G8001" s="20">
        <v>7506.88</v>
      </c>
      <c r="H8001" s="20">
        <v>7506.88</v>
      </c>
      <c r="I8001" s="20">
        <v>7506.88</v>
      </c>
      <c r="J8001" s="20">
        <v>7506.88</v>
      </c>
      <c r="K8001" s="20">
        <v>7506.88</v>
      </c>
      <c r="L8001" s="20">
        <f t="shared" si="127"/>
        <v>7506.88</v>
      </c>
    </row>
    <row r="8002" spans="1:12" ht="24.75">
      <c r="A8002" s="19">
        <v>1717000128</v>
      </c>
      <c r="B8002" s="15" t="s">
        <v>7152</v>
      </c>
      <c r="C8002" s="22" t="s">
        <v>13</v>
      </c>
      <c r="D8002" s="20">
        <v>5040.2</v>
      </c>
      <c r="E8002" s="20">
        <v>5040.2</v>
      </c>
      <c r="F8002" s="20">
        <v>5040.33</v>
      </c>
      <c r="G8002" s="20">
        <v>5040.33</v>
      </c>
      <c r="H8002" s="20">
        <v>5040.33</v>
      </c>
      <c r="I8002" s="20">
        <v>5040.33</v>
      </c>
      <c r="J8002" s="20">
        <v>5040.33</v>
      </c>
      <c r="K8002" s="20">
        <v>5040.33</v>
      </c>
      <c r="L8002" s="20">
        <f t="shared" si="127"/>
        <v>5040.33</v>
      </c>
    </row>
    <row r="8003" spans="1:12" ht="16.5">
      <c r="A8003" s="19">
        <v>1717000130</v>
      </c>
      <c r="B8003" s="15" t="s">
        <v>7153</v>
      </c>
      <c r="C8003" s="22" t="s">
        <v>13</v>
      </c>
      <c r="D8003" s="20">
        <v>338.64</v>
      </c>
      <c r="E8003" s="20">
        <v>338.64</v>
      </c>
      <c r="F8003" s="20">
        <v>338.64</v>
      </c>
      <c r="G8003" s="20">
        <v>338.64</v>
      </c>
      <c r="H8003" s="20">
        <v>338.64</v>
      </c>
      <c r="I8003" s="20">
        <v>338.64</v>
      </c>
      <c r="J8003" s="20">
        <v>338.64</v>
      </c>
      <c r="K8003" s="20">
        <v>338.64</v>
      </c>
      <c r="L8003" s="20">
        <f t="shared" si="127"/>
        <v>338.64</v>
      </c>
    </row>
    <row r="8004" spans="1:12" ht="24.75">
      <c r="A8004" s="19">
        <v>1717000131</v>
      </c>
      <c r="B8004" s="15" t="s">
        <v>7154</v>
      </c>
      <c r="C8004" s="22" t="s">
        <v>26</v>
      </c>
      <c r="D8004" s="20">
        <v>80.87</v>
      </c>
      <c r="E8004" s="20">
        <v>80.87</v>
      </c>
      <c r="F8004" s="20">
        <v>80.87</v>
      </c>
      <c r="G8004" s="20">
        <v>80.87</v>
      </c>
      <c r="H8004" s="20">
        <v>80.87</v>
      </c>
      <c r="I8004" s="20">
        <v>80.87</v>
      </c>
      <c r="J8004" s="20">
        <v>80.87</v>
      </c>
      <c r="K8004" s="20">
        <v>80.87</v>
      </c>
      <c r="L8004" s="20">
        <f t="shared" si="127"/>
        <v>80.87</v>
      </c>
    </row>
    <row r="8005" spans="1:12" ht="41.25">
      <c r="A8005" s="19">
        <v>1717000132</v>
      </c>
      <c r="B8005" s="15" t="s">
        <v>7155</v>
      </c>
      <c r="C8005" s="22" t="s">
        <v>13</v>
      </c>
      <c r="D8005" s="20">
        <v>4233.22</v>
      </c>
      <c r="E8005" s="20">
        <v>4233.22</v>
      </c>
      <c r="F8005" s="20">
        <v>4233.32</v>
      </c>
      <c r="G8005" s="20">
        <v>4233.32</v>
      </c>
      <c r="H8005" s="20">
        <v>4233.32</v>
      </c>
      <c r="I8005" s="20">
        <v>4233.32</v>
      </c>
      <c r="J8005" s="20">
        <v>4233.32</v>
      </c>
      <c r="K8005" s="20">
        <v>4233.32</v>
      </c>
      <c r="L8005" s="20">
        <f t="shared" si="127"/>
        <v>4233.32</v>
      </c>
    </row>
    <row r="8006" spans="1:12" ht="33">
      <c r="A8006" s="19">
        <v>1717000133</v>
      </c>
      <c r="B8006" s="15" t="s">
        <v>7156</v>
      </c>
      <c r="C8006" s="22" t="s">
        <v>13</v>
      </c>
      <c r="D8006" s="20">
        <v>2792.91</v>
      </c>
      <c r="E8006" s="20">
        <v>2792.91</v>
      </c>
      <c r="F8006" s="20">
        <v>2792.98</v>
      </c>
      <c r="G8006" s="20">
        <v>2792.98</v>
      </c>
      <c r="H8006" s="20">
        <v>2792.98</v>
      </c>
      <c r="I8006" s="20">
        <v>2792.98</v>
      </c>
      <c r="J8006" s="20">
        <v>2792.98</v>
      </c>
      <c r="K8006" s="20">
        <v>2792.98</v>
      </c>
      <c r="L8006" s="20">
        <f t="shared" si="127"/>
        <v>2792.98</v>
      </c>
    </row>
    <row r="8007" spans="1:12" ht="24.75">
      <c r="A8007" s="19">
        <v>1717000134</v>
      </c>
      <c r="B8007" s="15" t="s">
        <v>7157</v>
      </c>
      <c r="C8007" s="22" t="s">
        <v>13</v>
      </c>
      <c r="D8007" s="20">
        <v>436.04</v>
      </c>
      <c r="E8007" s="20">
        <v>437.04</v>
      </c>
      <c r="F8007" s="20">
        <v>448.08</v>
      </c>
      <c r="G8007" s="20">
        <v>442.51</v>
      </c>
      <c r="H8007" s="20">
        <v>451.99</v>
      </c>
      <c r="I8007" s="20">
        <v>449.74</v>
      </c>
      <c r="J8007" s="20">
        <v>434.92</v>
      </c>
      <c r="K8007" s="20">
        <v>449.15</v>
      </c>
      <c r="L8007" s="20">
        <f t="shared" si="127"/>
        <v>451.99</v>
      </c>
    </row>
    <row r="8008" spans="1:12" ht="33">
      <c r="A8008" s="19">
        <v>1717000135</v>
      </c>
      <c r="B8008" s="15" t="s">
        <v>7158</v>
      </c>
      <c r="C8008" s="22" t="s">
        <v>13</v>
      </c>
      <c r="D8008" s="20">
        <v>763.97</v>
      </c>
      <c r="E8008" s="20">
        <v>763.97</v>
      </c>
      <c r="F8008" s="20">
        <v>763.99</v>
      </c>
      <c r="G8008" s="20">
        <v>763.99</v>
      </c>
      <c r="H8008" s="20">
        <v>763.99</v>
      </c>
      <c r="I8008" s="20">
        <v>763.99</v>
      </c>
      <c r="J8008" s="20">
        <v>763.99</v>
      </c>
      <c r="K8008" s="20">
        <v>763.99</v>
      </c>
      <c r="L8008" s="20">
        <f t="shared" si="127"/>
        <v>763.99</v>
      </c>
    </row>
    <row r="8009" spans="1:12" ht="24.75">
      <c r="A8009" s="19">
        <v>1717000137</v>
      </c>
      <c r="B8009" s="15" t="s">
        <v>7159</v>
      </c>
      <c r="C8009" s="22" t="s">
        <v>26</v>
      </c>
      <c r="D8009" s="20">
        <v>11.99</v>
      </c>
      <c r="E8009" s="20">
        <v>11.99</v>
      </c>
      <c r="F8009" s="20">
        <v>11.99</v>
      </c>
      <c r="G8009" s="20">
        <v>11.99</v>
      </c>
      <c r="H8009" s="20">
        <v>11.99</v>
      </c>
      <c r="I8009" s="20">
        <v>11.99</v>
      </c>
      <c r="J8009" s="20">
        <v>11.99</v>
      </c>
      <c r="K8009" s="20">
        <v>11.99</v>
      </c>
      <c r="L8009" s="20">
        <f t="shared" si="127"/>
        <v>11.99</v>
      </c>
    </row>
    <row r="8010" spans="1:12" ht="24.75">
      <c r="A8010" s="19">
        <v>1717000138</v>
      </c>
      <c r="B8010" s="15" t="s">
        <v>7160</v>
      </c>
      <c r="C8010" s="22" t="s">
        <v>26</v>
      </c>
      <c r="D8010" s="20">
        <v>20.76</v>
      </c>
      <c r="E8010" s="20">
        <v>20.76</v>
      </c>
      <c r="F8010" s="20">
        <v>20.76</v>
      </c>
      <c r="G8010" s="20">
        <v>20.76</v>
      </c>
      <c r="H8010" s="20">
        <v>20.76</v>
      </c>
      <c r="I8010" s="20">
        <v>20.76</v>
      </c>
      <c r="J8010" s="20">
        <v>20.76</v>
      </c>
      <c r="K8010" s="20">
        <v>20.76</v>
      </c>
      <c r="L8010" s="20">
        <f t="shared" si="127"/>
        <v>20.76</v>
      </c>
    </row>
    <row r="8011" spans="1:12" ht="41.25">
      <c r="A8011" s="19">
        <v>1717000141</v>
      </c>
      <c r="B8011" s="15" t="s">
        <v>7161</v>
      </c>
      <c r="C8011" s="22" t="s">
        <v>13</v>
      </c>
      <c r="D8011" s="20">
        <v>1555.03</v>
      </c>
      <c r="E8011" s="20">
        <v>1555.03</v>
      </c>
      <c r="F8011" s="20">
        <v>1555.06</v>
      </c>
      <c r="G8011" s="20">
        <v>1555.06</v>
      </c>
      <c r="H8011" s="20">
        <v>1555.06</v>
      </c>
      <c r="I8011" s="20">
        <v>1555.06</v>
      </c>
      <c r="J8011" s="20">
        <v>1555.06</v>
      </c>
      <c r="K8011" s="20">
        <v>1555.06</v>
      </c>
      <c r="L8011" s="20">
        <f t="shared" si="127"/>
        <v>1555.06</v>
      </c>
    </row>
    <row r="8012" spans="1:12" ht="24.75">
      <c r="A8012" s="19">
        <v>1717000142</v>
      </c>
      <c r="B8012" s="15" t="s">
        <v>7162</v>
      </c>
      <c r="C8012" s="22" t="s">
        <v>15</v>
      </c>
      <c r="D8012" s="20">
        <v>518.08000000000004</v>
      </c>
      <c r="E8012" s="20">
        <v>518.08000000000004</v>
      </c>
      <c r="F8012" s="20">
        <v>518.1</v>
      </c>
      <c r="G8012" s="20">
        <v>517.91</v>
      </c>
      <c r="H8012" s="20">
        <v>518.1</v>
      </c>
      <c r="I8012" s="20">
        <v>518.1</v>
      </c>
      <c r="J8012" s="20">
        <v>518.09</v>
      </c>
      <c r="K8012" s="20">
        <v>518.1</v>
      </c>
      <c r="L8012" s="20">
        <f t="shared" si="127"/>
        <v>518.1</v>
      </c>
    </row>
    <row r="8013" spans="1:12" ht="90.75">
      <c r="A8013" s="19">
        <v>1717000143</v>
      </c>
      <c r="B8013" s="15" t="s">
        <v>7163</v>
      </c>
      <c r="C8013" s="22" t="s">
        <v>13</v>
      </c>
      <c r="D8013" s="20">
        <v>8084.94</v>
      </c>
      <c r="E8013" s="20">
        <v>8084.94</v>
      </c>
      <c r="F8013" s="20">
        <v>8085.15</v>
      </c>
      <c r="G8013" s="20">
        <v>8085.15</v>
      </c>
      <c r="H8013" s="20">
        <v>8085.15</v>
      </c>
      <c r="I8013" s="20">
        <v>8085.15</v>
      </c>
      <c r="J8013" s="20">
        <v>8085.15</v>
      </c>
      <c r="K8013" s="20">
        <v>8085.15</v>
      </c>
      <c r="L8013" s="20">
        <f t="shared" si="127"/>
        <v>8085.15</v>
      </c>
    </row>
    <row r="8014" spans="1:12" ht="24.75">
      <c r="A8014" s="19">
        <v>1717000145</v>
      </c>
      <c r="B8014" s="15" t="s">
        <v>7164</v>
      </c>
      <c r="C8014" s="22" t="s">
        <v>13</v>
      </c>
      <c r="D8014" s="20">
        <v>320.18</v>
      </c>
      <c r="E8014" s="20">
        <v>320.18</v>
      </c>
      <c r="F8014" s="20">
        <v>320.19</v>
      </c>
      <c r="G8014" s="20">
        <v>320.19</v>
      </c>
      <c r="H8014" s="20">
        <v>320.19</v>
      </c>
      <c r="I8014" s="20">
        <v>320.19</v>
      </c>
      <c r="J8014" s="20">
        <v>320.19</v>
      </c>
      <c r="K8014" s="20">
        <v>320.19</v>
      </c>
      <c r="L8014" s="20">
        <f t="shared" si="127"/>
        <v>320.19</v>
      </c>
    </row>
    <row r="8015" spans="1:12" ht="16.5">
      <c r="A8015" s="19">
        <v>1717000146</v>
      </c>
      <c r="B8015" s="15" t="s">
        <v>7165</v>
      </c>
      <c r="C8015" s="22" t="s">
        <v>13</v>
      </c>
      <c r="D8015" s="20">
        <v>84.5</v>
      </c>
      <c r="E8015" s="20">
        <v>84.5</v>
      </c>
      <c r="F8015" s="20">
        <v>84.51</v>
      </c>
      <c r="G8015" s="20">
        <v>83.98</v>
      </c>
      <c r="H8015" s="20">
        <v>84.51</v>
      </c>
      <c r="I8015" s="20">
        <v>84.51</v>
      </c>
      <c r="J8015" s="20">
        <v>84.5</v>
      </c>
      <c r="K8015" s="20">
        <v>84.51</v>
      </c>
      <c r="L8015" s="20">
        <f t="shared" si="127"/>
        <v>84.51</v>
      </c>
    </row>
    <row r="8016" spans="1:12" ht="16.5">
      <c r="A8016" s="19">
        <v>1717000147</v>
      </c>
      <c r="B8016" s="15" t="s">
        <v>7166</v>
      </c>
      <c r="C8016" s="22" t="s">
        <v>15</v>
      </c>
      <c r="D8016" s="20">
        <v>453.64</v>
      </c>
      <c r="E8016" s="20">
        <v>453.64</v>
      </c>
      <c r="F8016" s="20">
        <v>453.67</v>
      </c>
      <c r="G8016" s="20">
        <v>453.49</v>
      </c>
      <c r="H8016" s="20">
        <v>453.67</v>
      </c>
      <c r="I8016" s="20">
        <v>453.67</v>
      </c>
      <c r="J8016" s="20">
        <v>453.66</v>
      </c>
      <c r="K8016" s="20">
        <v>453.67</v>
      </c>
      <c r="L8016" s="20">
        <f t="shared" si="127"/>
        <v>453.67</v>
      </c>
    </row>
    <row r="8017" spans="1:12" ht="33">
      <c r="A8017" s="19">
        <v>1717000148</v>
      </c>
      <c r="B8017" s="15" t="s">
        <v>7167</v>
      </c>
      <c r="C8017" s="22" t="s">
        <v>13</v>
      </c>
      <c r="D8017" s="20">
        <v>229.3</v>
      </c>
      <c r="E8017" s="20">
        <v>229.3</v>
      </c>
      <c r="F8017" s="20">
        <v>229.31</v>
      </c>
      <c r="G8017" s="20">
        <v>229.22</v>
      </c>
      <c r="H8017" s="20">
        <v>229.31</v>
      </c>
      <c r="I8017" s="20">
        <v>229.31</v>
      </c>
      <c r="J8017" s="20">
        <v>229.31</v>
      </c>
      <c r="K8017" s="20">
        <v>229.31</v>
      </c>
      <c r="L8017" s="20">
        <f t="shared" si="127"/>
        <v>229.31</v>
      </c>
    </row>
    <row r="8018" spans="1:12" ht="24.75">
      <c r="A8018" s="19">
        <v>1717000149</v>
      </c>
      <c r="B8018" s="15" t="s">
        <v>7168</v>
      </c>
      <c r="C8018" s="22" t="s">
        <v>15</v>
      </c>
      <c r="D8018" s="20">
        <v>561.80999999999995</v>
      </c>
      <c r="E8018" s="20">
        <v>561.80999999999995</v>
      </c>
      <c r="F8018" s="20">
        <v>561.83000000000004</v>
      </c>
      <c r="G8018" s="20">
        <v>561.65</v>
      </c>
      <c r="H8018" s="20">
        <v>561.83000000000004</v>
      </c>
      <c r="I8018" s="20">
        <v>561.83000000000004</v>
      </c>
      <c r="J8018" s="20">
        <v>561.82000000000005</v>
      </c>
      <c r="K8018" s="20">
        <v>561.83000000000004</v>
      </c>
      <c r="L8018" s="20">
        <f t="shared" si="127"/>
        <v>561.83000000000004</v>
      </c>
    </row>
    <row r="8019" spans="1:12" ht="24.75">
      <c r="A8019" s="19">
        <v>1717000151</v>
      </c>
      <c r="B8019" s="15" t="s">
        <v>7169</v>
      </c>
      <c r="C8019" s="22" t="s">
        <v>13</v>
      </c>
      <c r="D8019" s="20">
        <v>560.23</v>
      </c>
      <c r="E8019" s="20">
        <v>560.23</v>
      </c>
      <c r="F8019" s="20">
        <v>560.24</v>
      </c>
      <c r="G8019" s="20">
        <v>560.24</v>
      </c>
      <c r="H8019" s="20">
        <v>560.24</v>
      </c>
      <c r="I8019" s="20">
        <v>560.24</v>
      </c>
      <c r="J8019" s="20">
        <v>560.24</v>
      </c>
      <c r="K8019" s="20">
        <v>568.66999999999996</v>
      </c>
      <c r="L8019" s="20">
        <f t="shared" si="127"/>
        <v>568.66999999999996</v>
      </c>
    </row>
    <row r="8020" spans="1:12" ht="16.5">
      <c r="A8020" s="19">
        <v>1717000154</v>
      </c>
      <c r="B8020" s="15" t="s">
        <v>7170</v>
      </c>
      <c r="C8020" s="22" t="s">
        <v>13</v>
      </c>
      <c r="D8020" s="20">
        <v>730.89</v>
      </c>
      <c r="E8020" s="20">
        <v>731.75</v>
      </c>
      <c r="F8020" s="20">
        <v>733.73</v>
      </c>
      <c r="G8020" s="20">
        <v>732.31</v>
      </c>
      <c r="H8020" s="20">
        <v>736.45</v>
      </c>
      <c r="I8020" s="20">
        <v>735.37</v>
      </c>
      <c r="J8020" s="20">
        <v>729.96</v>
      </c>
      <c r="K8020" s="20">
        <v>734.2</v>
      </c>
      <c r="L8020" s="20">
        <f t="shared" si="127"/>
        <v>736.45</v>
      </c>
    </row>
    <row r="8021" spans="1:12" ht="24.75">
      <c r="A8021" s="19">
        <v>1717000155</v>
      </c>
      <c r="B8021" s="15" t="s">
        <v>7171</v>
      </c>
      <c r="C8021" s="22" t="s">
        <v>15</v>
      </c>
      <c r="D8021" s="20">
        <v>924.11</v>
      </c>
      <c r="E8021" s="20">
        <v>928.69</v>
      </c>
      <c r="F8021" s="20">
        <v>939.07</v>
      </c>
      <c r="G8021" s="20">
        <v>931.48</v>
      </c>
      <c r="H8021" s="20">
        <v>953.54</v>
      </c>
      <c r="I8021" s="20">
        <v>947.71</v>
      </c>
      <c r="J8021" s="20">
        <v>919.08</v>
      </c>
      <c r="K8021" s="20">
        <v>941.58</v>
      </c>
      <c r="L8021" s="20">
        <f t="shared" si="127"/>
        <v>953.54</v>
      </c>
    </row>
    <row r="8022" spans="1:12" ht="33">
      <c r="A8022" s="19">
        <v>1717000157</v>
      </c>
      <c r="B8022" s="15" t="s">
        <v>7172</v>
      </c>
      <c r="C8022" s="22" t="s">
        <v>15</v>
      </c>
      <c r="D8022" s="20">
        <v>873.83</v>
      </c>
      <c r="E8022" s="20">
        <v>877.93</v>
      </c>
      <c r="F8022" s="20">
        <v>887.19</v>
      </c>
      <c r="G8022" s="20">
        <v>880.37</v>
      </c>
      <c r="H8022" s="20">
        <v>900.08</v>
      </c>
      <c r="I8022" s="20">
        <v>894.88</v>
      </c>
      <c r="J8022" s="20">
        <v>869.36</v>
      </c>
      <c r="K8022" s="20">
        <v>889.42</v>
      </c>
      <c r="L8022" s="20">
        <f t="shared" si="127"/>
        <v>900.08</v>
      </c>
    </row>
    <row r="8023" spans="1:12" ht="16.5">
      <c r="A8023" s="19">
        <v>1717000159</v>
      </c>
      <c r="B8023" s="15" t="s">
        <v>10049</v>
      </c>
      <c r="C8023" s="22" t="s">
        <v>13</v>
      </c>
      <c r="D8023" s="20">
        <v>262.17</v>
      </c>
      <c r="E8023" s="20">
        <v>262.17</v>
      </c>
      <c r="F8023" s="20">
        <v>262.18</v>
      </c>
      <c r="G8023" s="20">
        <v>262.12</v>
      </c>
      <c r="H8023" s="20">
        <v>262.18</v>
      </c>
      <c r="I8023" s="20">
        <v>262.18</v>
      </c>
      <c r="J8023" s="20">
        <v>262.18</v>
      </c>
      <c r="K8023" s="20">
        <v>262.18</v>
      </c>
      <c r="L8023" s="20">
        <f t="shared" si="127"/>
        <v>262.18</v>
      </c>
    </row>
    <row r="8024" spans="1:12" ht="33">
      <c r="A8024" s="19">
        <v>1717000164</v>
      </c>
      <c r="B8024" s="15" t="s">
        <v>7173</v>
      </c>
      <c r="C8024" s="22" t="s">
        <v>13</v>
      </c>
      <c r="D8024" s="20">
        <v>480.88</v>
      </c>
      <c r="E8024" s="20">
        <v>480.88</v>
      </c>
      <c r="F8024" s="20">
        <v>480.91</v>
      </c>
      <c r="G8024" s="20">
        <v>480.72</v>
      </c>
      <c r="H8024" s="20">
        <v>480.91</v>
      </c>
      <c r="I8024" s="20">
        <v>480.91</v>
      </c>
      <c r="J8024" s="20">
        <v>480.89</v>
      </c>
      <c r="K8024" s="20">
        <v>480.91</v>
      </c>
      <c r="L8024" s="20">
        <f t="shared" si="127"/>
        <v>480.91</v>
      </c>
    </row>
    <row r="8025" spans="1:12" ht="41.25">
      <c r="A8025" s="19">
        <v>1717000166</v>
      </c>
      <c r="B8025" s="15" t="s">
        <v>7174</v>
      </c>
      <c r="C8025" s="22" t="s">
        <v>13</v>
      </c>
      <c r="D8025" s="20">
        <v>1124.3599999999999</v>
      </c>
      <c r="E8025" s="20">
        <v>1125.81</v>
      </c>
      <c r="F8025" s="20">
        <v>1138.94</v>
      </c>
      <c r="G8025" s="20">
        <v>1133.7</v>
      </c>
      <c r="H8025" s="20">
        <v>1143.8599999999999</v>
      </c>
      <c r="I8025" s="20">
        <v>1141.02</v>
      </c>
      <c r="J8025" s="20">
        <v>1121.5999999999999</v>
      </c>
      <c r="K8025" s="20">
        <v>1138.46</v>
      </c>
      <c r="L8025" s="20">
        <f t="shared" si="127"/>
        <v>1143.8599999999999</v>
      </c>
    </row>
    <row r="8026" spans="1:12" ht="33">
      <c r="A8026" s="19">
        <v>1717000171</v>
      </c>
      <c r="B8026" s="15" t="s">
        <v>7175</v>
      </c>
      <c r="C8026" s="22" t="s">
        <v>13</v>
      </c>
      <c r="D8026" s="20">
        <v>4665.66</v>
      </c>
      <c r="E8026" s="20">
        <v>4665.66</v>
      </c>
      <c r="F8026" s="20">
        <v>4665.78</v>
      </c>
      <c r="G8026" s="20">
        <v>4665.78</v>
      </c>
      <c r="H8026" s="20">
        <v>4665.78</v>
      </c>
      <c r="I8026" s="20">
        <v>4665.78</v>
      </c>
      <c r="J8026" s="20">
        <v>4665.78</v>
      </c>
      <c r="K8026" s="20">
        <v>4665.78</v>
      </c>
      <c r="L8026" s="20">
        <f t="shared" si="127"/>
        <v>4665.78</v>
      </c>
    </row>
    <row r="8027" spans="1:12" ht="24.75">
      <c r="A8027" s="19">
        <v>1717000172</v>
      </c>
      <c r="B8027" s="15" t="s">
        <v>7176</v>
      </c>
      <c r="C8027" s="22" t="s">
        <v>13</v>
      </c>
      <c r="D8027" s="20">
        <v>276.79000000000002</v>
      </c>
      <c r="E8027" s="20">
        <v>276.79000000000002</v>
      </c>
      <c r="F8027" s="20">
        <v>276.8</v>
      </c>
      <c r="G8027" s="20">
        <v>276.8</v>
      </c>
      <c r="H8027" s="20">
        <v>276.8</v>
      </c>
      <c r="I8027" s="20">
        <v>276.8</v>
      </c>
      <c r="J8027" s="20">
        <v>276.8</v>
      </c>
      <c r="K8027" s="20">
        <v>276.8</v>
      </c>
      <c r="L8027" s="20">
        <f t="shared" si="127"/>
        <v>276.8</v>
      </c>
    </row>
    <row r="8028" spans="1:12" ht="33">
      <c r="A8028" s="19">
        <v>1717000173</v>
      </c>
      <c r="B8028" s="15" t="s">
        <v>7177</v>
      </c>
      <c r="C8028" s="22" t="s">
        <v>13</v>
      </c>
      <c r="D8028" s="20">
        <v>1769.58</v>
      </c>
      <c r="E8028" s="20">
        <v>1769.58</v>
      </c>
      <c r="F8028" s="20">
        <v>1769.66</v>
      </c>
      <c r="G8028" s="20">
        <v>1768.5</v>
      </c>
      <c r="H8028" s="20">
        <v>1769.66</v>
      </c>
      <c r="I8028" s="20">
        <v>1769.63</v>
      </c>
      <c r="J8028" s="20">
        <v>1769.62</v>
      </c>
      <c r="K8028" s="20">
        <v>1769.66</v>
      </c>
      <c r="L8028" s="20">
        <f t="shared" si="127"/>
        <v>1769.66</v>
      </c>
    </row>
    <row r="8029" spans="1:12" ht="24.75">
      <c r="A8029" s="19">
        <v>1717000174</v>
      </c>
      <c r="B8029" s="15" t="s">
        <v>7178</v>
      </c>
      <c r="C8029" s="22" t="s">
        <v>13</v>
      </c>
      <c r="D8029" s="20">
        <v>265.42</v>
      </c>
      <c r="E8029" s="20">
        <v>265.42</v>
      </c>
      <c r="F8029" s="20">
        <v>265.42</v>
      </c>
      <c r="G8029" s="20">
        <v>265.42</v>
      </c>
      <c r="H8029" s="20">
        <v>265.42</v>
      </c>
      <c r="I8029" s="20">
        <v>265.42</v>
      </c>
      <c r="J8029" s="20">
        <v>265.42</v>
      </c>
      <c r="K8029" s="20">
        <v>265.42</v>
      </c>
      <c r="L8029" s="20">
        <f t="shared" si="127"/>
        <v>265.42</v>
      </c>
    </row>
    <row r="8030" spans="1:12" ht="24.75">
      <c r="A8030" s="19">
        <v>1717000175</v>
      </c>
      <c r="B8030" s="15" t="s">
        <v>7179</v>
      </c>
      <c r="C8030" s="22" t="s">
        <v>13</v>
      </c>
      <c r="D8030" s="20">
        <v>413.41</v>
      </c>
      <c r="E8030" s="20">
        <v>413.41</v>
      </c>
      <c r="F8030" s="20">
        <v>413.42</v>
      </c>
      <c r="G8030" s="20">
        <v>413.42</v>
      </c>
      <c r="H8030" s="20">
        <v>413.42</v>
      </c>
      <c r="I8030" s="20">
        <v>413.42</v>
      </c>
      <c r="J8030" s="20">
        <v>413.42</v>
      </c>
      <c r="K8030" s="20">
        <v>413.42</v>
      </c>
      <c r="L8030" s="20">
        <f t="shared" si="127"/>
        <v>413.42</v>
      </c>
    </row>
    <row r="8031" spans="1:12" ht="16.5">
      <c r="A8031" s="19">
        <v>1717000176</v>
      </c>
      <c r="B8031" s="15" t="s">
        <v>7180</v>
      </c>
      <c r="C8031" s="22" t="s">
        <v>13</v>
      </c>
      <c r="D8031" s="20">
        <v>389.21</v>
      </c>
      <c r="E8031" s="20">
        <v>389.21</v>
      </c>
      <c r="F8031" s="20">
        <v>389.22</v>
      </c>
      <c r="G8031" s="20">
        <v>389.22</v>
      </c>
      <c r="H8031" s="20">
        <v>389.22</v>
      </c>
      <c r="I8031" s="20">
        <v>389.22</v>
      </c>
      <c r="J8031" s="20">
        <v>389.22</v>
      </c>
      <c r="K8031" s="20">
        <v>389.22</v>
      </c>
      <c r="L8031" s="20">
        <f t="shared" si="127"/>
        <v>389.22</v>
      </c>
    </row>
    <row r="8032" spans="1:12" ht="24.75">
      <c r="A8032" s="19">
        <v>1717000179</v>
      </c>
      <c r="B8032" s="15" t="s">
        <v>8419</v>
      </c>
      <c r="C8032" s="22" t="s">
        <v>13</v>
      </c>
      <c r="D8032" s="20">
        <v>27200.45</v>
      </c>
      <c r="E8032" s="20">
        <v>27200.45</v>
      </c>
      <c r="F8032" s="20">
        <v>27201.13</v>
      </c>
      <c r="G8032" s="20">
        <v>27201.13</v>
      </c>
      <c r="H8032" s="20">
        <v>27201.13</v>
      </c>
      <c r="I8032" s="20">
        <v>27201.13</v>
      </c>
      <c r="J8032" s="20">
        <v>27201.13</v>
      </c>
      <c r="K8032" s="20">
        <v>27201.13</v>
      </c>
      <c r="L8032" s="20">
        <f t="shared" si="127"/>
        <v>27201.13</v>
      </c>
    </row>
    <row r="8033" spans="1:12" ht="24.75">
      <c r="A8033" s="19">
        <v>1717000183</v>
      </c>
      <c r="B8033" s="15" t="s">
        <v>7181</v>
      </c>
      <c r="C8033" s="22" t="s">
        <v>13</v>
      </c>
      <c r="D8033" s="20">
        <v>192.27</v>
      </c>
      <c r="E8033" s="20">
        <v>192.27</v>
      </c>
      <c r="F8033" s="20">
        <v>192.28</v>
      </c>
      <c r="G8033" s="20">
        <v>192.28</v>
      </c>
      <c r="H8033" s="20">
        <v>192.28</v>
      </c>
      <c r="I8033" s="20">
        <v>192.28</v>
      </c>
      <c r="J8033" s="20">
        <v>192.28</v>
      </c>
      <c r="K8033" s="20">
        <v>192.28</v>
      </c>
      <c r="L8033" s="20">
        <f t="shared" ref="L8033:L8096" si="128">MAX(D8033:K8033)</f>
        <v>192.28</v>
      </c>
    </row>
    <row r="8034" spans="1:12" ht="41.25">
      <c r="A8034" s="19">
        <v>1717000189</v>
      </c>
      <c r="B8034" s="15" t="s">
        <v>7182</v>
      </c>
      <c r="C8034" s="22" t="s">
        <v>13</v>
      </c>
      <c r="D8034" s="20">
        <v>2185.91</v>
      </c>
      <c r="E8034" s="20">
        <v>2207.9</v>
      </c>
      <c r="F8034" s="20">
        <v>2348.2800000000002</v>
      </c>
      <c r="G8034" s="20">
        <v>2316.41</v>
      </c>
      <c r="H8034" s="20">
        <v>2392.54</v>
      </c>
      <c r="I8034" s="20">
        <v>2326.98</v>
      </c>
      <c r="J8034" s="20">
        <v>2112.2600000000002</v>
      </c>
      <c r="K8034" s="20">
        <v>2323.46</v>
      </c>
      <c r="L8034" s="20">
        <f t="shared" si="128"/>
        <v>2392.54</v>
      </c>
    </row>
    <row r="8035" spans="1:12" ht="16.5">
      <c r="A8035" s="19">
        <v>1717000200</v>
      </c>
      <c r="B8035" s="15" t="s">
        <v>7183</v>
      </c>
      <c r="C8035" s="22" t="s">
        <v>26</v>
      </c>
      <c r="D8035" s="20">
        <v>247.41</v>
      </c>
      <c r="E8035" s="20">
        <v>247.41</v>
      </c>
      <c r="F8035" s="20">
        <v>247.42</v>
      </c>
      <c r="G8035" s="20">
        <v>247.42</v>
      </c>
      <c r="H8035" s="20">
        <v>247.42</v>
      </c>
      <c r="I8035" s="20">
        <v>247.42</v>
      </c>
      <c r="J8035" s="20">
        <v>247.42</v>
      </c>
      <c r="K8035" s="20">
        <v>247.42</v>
      </c>
      <c r="L8035" s="20">
        <f t="shared" si="128"/>
        <v>247.42</v>
      </c>
    </row>
    <row r="8036" spans="1:12" ht="33">
      <c r="A8036" s="19">
        <v>1717000201</v>
      </c>
      <c r="B8036" s="15" t="s">
        <v>7184</v>
      </c>
      <c r="C8036" s="22" t="s">
        <v>13</v>
      </c>
      <c r="D8036" s="20">
        <v>340.72</v>
      </c>
      <c r="E8036" s="20">
        <v>340.72</v>
      </c>
      <c r="F8036" s="20">
        <v>340.74</v>
      </c>
      <c r="G8036" s="20">
        <v>340.61</v>
      </c>
      <c r="H8036" s="20">
        <v>340.74</v>
      </c>
      <c r="I8036" s="20">
        <v>340.74</v>
      </c>
      <c r="J8036" s="20">
        <v>340.73</v>
      </c>
      <c r="K8036" s="20">
        <v>340.74</v>
      </c>
      <c r="L8036" s="20">
        <f t="shared" si="128"/>
        <v>340.74</v>
      </c>
    </row>
    <row r="8037" spans="1:12" ht="16.5">
      <c r="A8037" s="19">
        <v>1717000250</v>
      </c>
      <c r="B8037" s="15" t="s">
        <v>7185</v>
      </c>
      <c r="C8037" s="22" t="s">
        <v>13</v>
      </c>
      <c r="D8037" s="20">
        <v>199.8</v>
      </c>
      <c r="E8037" s="20">
        <v>199.8</v>
      </c>
      <c r="F8037" s="20">
        <v>199.83</v>
      </c>
      <c r="G8037" s="20">
        <v>199.54</v>
      </c>
      <c r="H8037" s="20">
        <v>199.83</v>
      </c>
      <c r="I8037" s="20">
        <v>199.82</v>
      </c>
      <c r="J8037" s="20">
        <v>199.8</v>
      </c>
      <c r="K8037" s="20">
        <v>199.83</v>
      </c>
      <c r="L8037" s="20">
        <f t="shared" si="128"/>
        <v>199.83</v>
      </c>
    </row>
    <row r="8038" spans="1:12" ht="16.5">
      <c r="A8038" s="19">
        <v>1717000255</v>
      </c>
      <c r="B8038" s="15" t="s">
        <v>7186</v>
      </c>
      <c r="C8038" s="22" t="s">
        <v>26</v>
      </c>
      <c r="D8038" s="20">
        <v>29.42</v>
      </c>
      <c r="E8038" s="20">
        <v>29.42</v>
      </c>
      <c r="F8038" s="20">
        <v>29.42</v>
      </c>
      <c r="G8038" s="20">
        <v>29.42</v>
      </c>
      <c r="H8038" s="20">
        <v>29.42</v>
      </c>
      <c r="I8038" s="20">
        <v>29.42</v>
      </c>
      <c r="J8038" s="20">
        <v>29.42</v>
      </c>
      <c r="K8038" s="20">
        <v>29.42</v>
      </c>
      <c r="L8038" s="20">
        <f t="shared" si="128"/>
        <v>29.42</v>
      </c>
    </row>
    <row r="8039" spans="1:12" ht="24.75">
      <c r="A8039" s="19">
        <v>1717000281</v>
      </c>
      <c r="B8039" s="15" t="s">
        <v>7187</v>
      </c>
      <c r="C8039" s="22" t="s">
        <v>26</v>
      </c>
      <c r="D8039" s="20">
        <v>5.71</v>
      </c>
      <c r="E8039" s="20">
        <v>5.71</v>
      </c>
      <c r="F8039" s="20">
        <v>5.71</v>
      </c>
      <c r="G8039" s="20">
        <v>5.71</v>
      </c>
      <c r="H8039" s="20">
        <v>5.71</v>
      </c>
      <c r="I8039" s="20">
        <v>5.71</v>
      </c>
      <c r="J8039" s="20">
        <v>5.71</v>
      </c>
      <c r="K8039" s="20">
        <v>5.71</v>
      </c>
      <c r="L8039" s="20">
        <f t="shared" si="128"/>
        <v>5.71</v>
      </c>
    </row>
    <row r="8040" spans="1:12" ht="24.75">
      <c r="A8040" s="19">
        <v>1717000302</v>
      </c>
      <c r="B8040" s="15" t="s">
        <v>10057</v>
      </c>
      <c r="C8040" s="22" t="s">
        <v>13</v>
      </c>
      <c r="D8040" s="20">
        <v>269.93</v>
      </c>
      <c r="E8040" s="20">
        <v>269.93</v>
      </c>
      <c r="F8040" s="20">
        <v>269.94</v>
      </c>
      <c r="G8040" s="20">
        <v>269.94</v>
      </c>
      <c r="H8040" s="20">
        <v>269.94</v>
      </c>
      <c r="I8040" s="20">
        <v>269.94</v>
      </c>
      <c r="J8040" s="20">
        <v>269.94</v>
      </c>
      <c r="K8040" s="20">
        <v>269.94</v>
      </c>
      <c r="L8040" s="20">
        <f t="shared" si="128"/>
        <v>269.94</v>
      </c>
    </row>
    <row r="8041" spans="1:12" ht="33">
      <c r="A8041" s="19">
        <v>1717000361</v>
      </c>
      <c r="B8041" s="15" t="s">
        <v>7188</v>
      </c>
      <c r="C8041" s="22" t="s">
        <v>13</v>
      </c>
      <c r="D8041" s="20">
        <v>8057.25</v>
      </c>
      <c r="E8041" s="20">
        <v>8057.25</v>
      </c>
      <c r="F8041" s="20">
        <v>8057.45</v>
      </c>
      <c r="G8041" s="20">
        <v>8057.45</v>
      </c>
      <c r="H8041" s="20">
        <v>8057.45</v>
      </c>
      <c r="I8041" s="20">
        <v>8057.45</v>
      </c>
      <c r="J8041" s="20">
        <v>8057.45</v>
      </c>
      <c r="K8041" s="20">
        <v>8057.45</v>
      </c>
      <c r="L8041" s="20">
        <f t="shared" si="128"/>
        <v>8057.45</v>
      </c>
    </row>
    <row r="8042" spans="1:12" ht="33">
      <c r="A8042" s="19">
        <v>1717000362</v>
      </c>
      <c r="B8042" s="15" t="s">
        <v>3196</v>
      </c>
      <c r="C8042" s="22" t="s">
        <v>13</v>
      </c>
      <c r="D8042" s="20">
        <v>661.34</v>
      </c>
      <c r="E8042" s="20">
        <v>661.34</v>
      </c>
      <c r="F8042" s="20">
        <v>661.35</v>
      </c>
      <c r="G8042" s="20">
        <v>661.35</v>
      </c>
      <c r="H8042" s="20">
        <v>661.35</v>
      </c>
      <c r="I8042" s="20">
        <v>661.35</v>
      </c>
      <c r="J8042" s="20">
        <v>661.35</v>
      </c>
      <c r="K8042" s="20">
        <v>661.35</v>
      </c>
      <c r="L8042" s="20">
        <f t="shared" si="128"/>
        <v>661.35</v>
      </c>
    </row>
    <row r="8043" spans="1:12" ht="33">
      <c r="A8043" s="19">
        <v>1717000363</v>
      </c>
      <c r="B8043" s="15" t="s">
        <v>7189</v>
      </c>
      <c r="C8043" s="22" t="s">
        <v>13</v>
      </c>
      <c r="D8043" s="20">
        <v>13027.71</v>
      </c>
      <c r="E8043" s="20">
        <v>13027.71</v>
      </c>
      <c r="F8043" s="20">
        <v>13028.04</v>
      </c>
      <c r="G8043" s="20">
        <v>13028.04</v>
      </c>
      <c r="H8043" s="20">
        <v>13028.04</v>
      </c>
      <c r="I8043" s="20">
        <v>13028.04</v>
      </c>
      <c r="J8043" s="20">
        <v>13028.04</v>
      </c>
      <c r="K8043" s="20">
        <v>13028.04</v>
      </c>
      <c r="L8043" s="20">
        <f t="shared" si="128"/>
        <v>13028.04</v>
      </c>
    </row>
    <row r="8044" spans="1:12" ht="90.75">
      <c r="A8044" s="19">
        <v>1717000364</v>
      </c>
      <c r="B8044" s="15" t="s">
        <v>7190</v>
      </c>
      <c r="C8044" s="22" t="s">
        <v>13</v>
      </c>
      <c r="D8044" s="20">
        <v>8032.74</v>
      </c>
      <c r="E8044" s="20">
        <v>8032.74</v>
      </c>
      <c r="F8044" s="20">
        <v>8032.95</v>
      </c>
      <c r="G8044" s="20">
        <v>8032.95</v>
      </c>
      <c r="H8044" s="20">
        <v>8032.95</v>
      </c>
      <c r="I8044" s="20">
        <v>8032.95</v>
      </c>
      <c r="J8044" s="20">
        <v>8032.95</v>
      </c>
      <c r="K8044" s="20">
        <v>8032.95</v>
      </c>
      <c r="L8044" s="20">
        <f t="shared" si="128"/>
        <v>8032.95</v>
      </c>
    </row>
    <row r="8045" spans="1:12" ht="49.5">
      <c r="A8045" s="19">
        <v>1717000365</v>
      </c>
      <c r="B8045" s="15" t="s">
        <v>7191</v>
      </c>
      <c r="C8045" s="22" t="s">
        <v>13</v>
      </c>
      <c r="D8045" s="20">
        <v>4802.07</v>
      </c>
      <c r="E8045" s="20">
        <v>4802.07</v>
      </c>
      <c r="F8045" s="20">
        <v>4802.1899999999996</v>
      </c>
      <c r="G8045" s="20">
        <v>4802.1899999999996</v>
      </c>
      <c r="H8045" s="20">
        <v>4802.1899999999996</v>
      </c>
      <c r="I8045" s="20">
        <v>4802.1899999999996</v>
      </c>
      <c r="J8045" s="20">
        <v>4802.1899999999996</v>
      </c>
      <c r="K8045" s="20">
        <v>4802.1899999999996</v>
      </c>
      <c r="L8045" s="20">
        <f t="shared" si="128"/>
        <v>4802.1899999999996</v>
      </c>
    </row>
    <row r="8046" spans="1:12" ht="33">
      <c r="A8046" s="19">
        <v>1717000366</v>
      </c>
      <c r="B8046" s="15" t="s">
        <v>7192</v>
      </c>
      <c r="C8046" s="22" t="s">
        <v>13</v>
      </c>
      <c r="D8046" s="20">
        <v>988.22</v>
      </c>
      <c r="E8046" s="20">
        <v>988.22</v>
      </c>
      <c r="F8046" s="20">
        <v>988.24</v>
      </c>
      <c r="G8046" s="20">
        <v>988.24</v>
      </c>
      <c r="H8046" s="20">
        <v>988.24</v>
      </c>
      <c r="I8046" s="20">
        <v>988.24</v>
      </c>
      <c r="J8046" s="20">
        <v>988.24</v>
      </c>
      <c r="K8046" s="20">
        <v>988.24</v>
      </c>
      <c r="L8046" s="20">
        <f t="shared" si="128"/>
        <v>988.24</v>
      </c>
    </row>
    <row r="8047" spans="1:12" ht="33">
      <c r="A8047" s="19">
        <v>1717000367</v>
      </c>
      <c r="B8047" s="15" t="s">
        <v>7193</v>
      </c>
      <c r="C8047" s="22" t="s">
        <v>13</v>
      </c>
      <c r="D8047" s="20">
        <v>841.96</v>
      </c>
      <c r="E8047" s="20">
        <v>841.96</v>
      </c>
      <c r="F8047" s="20">
        <v>841.98</v>
      </c>
      <c r="G8047" s="20">
        <v>841.98</v>
      </c>
      <c r="H8047" s="20">
        <v>841.98</v>
      </c>
      <c r="I8047" s="20">
        <v>841.98</v>
      </c>
      <c r="J8047" s="20">
        <v>841.98</v>
      </c>
      <c r="K8047" s="20">
        <v>841.98</v>
      </c>
      <c r="L8047" s="20">
        <f t="shared" si="128"/>
        <v>841.98</v>
      </c>
    </row>
    <row r="8048" spans="1:12" ht="33">
      <c r="A8048" s="19">
        <v>1717000368</v>
      </c>
      <c r="B8048" s="15" t="s">
        <v>7194</v>
      </c>
      <c r="C8048" s="22" t="s">
        <v>13</v>
      </c>
      <c r="D8048" s="20">
        <v>2218.27</v>
      </c>
      <c r="E8048" s="20">
        <v>2218.27</v>
      </c>
      <c r="F8048" s="20">
        <v>2218.3200000000002</v>
      </c>
      <c r="G8048" s="20">
        <v>2218.3200000000002</v>
      </c>
      <c r="H8048" s="20">
        <v>2218.3200000000002</v>
      </c>
      <c r="I8048" s="20">
        <v>2218.3200000000002</v>
      </c>
      <c r="J8048" s="20">
        <v>2218.3200000000002</v>
      </c>
      <c r="K8048" s="20">
        <v>2218.3200000000002</v>
      </c>
      <c r="L8048" s="20">
        <f t="shared" si="128"/>
        <v>2218.3200000000002</v>
      </c>
    </row>
    <row r="8049" spans="1:12" ht="24.75">
      <c r="A8049" s="19">
        <v>1717000369</v>
      </c>
      <c r="B8049" s="15" t="s">
        <v>7195</v>
      </c>
      <c r="C8049" s="22" t="s">
        <v>13</v>
      </c>
      <c r="D8049" s="20">
        <v>249.18</v>
      </c>
      <c r="E8049" s="20">
        <v>249.18</v>
      </c>
      <c r="F8049" s="20">
        <v>249.19</v>
      </c>
      <c r="G8049" s="20">
        <v>249.19</v>
      </c>
      <c r="H8049" s="20">
        <v>249.19</v>
      </c>
      <c r="I8049" s="20">
        <v>249.19</v>
      </c>
      <c r="J8049" s="20">
        <v>249.19</v>
      </c>
      <c r="K8049" s="20">
        <v>249.19</v>
      </c>
      <c r="L8049" s="20">
        <f t="shared" si="128"/>
        <v>249.19</v>
      </c>
    </row>
    <row r="8050" spans="1:12" ht="16.5">
      <c r="A8050" s="19">
        <v>1717000370</v>
      </c>
      <c r="B8050" s="15" t="s">
        <v>7196</v>
      </c>
      <c r="C8050" s="22" t="s">
        <v>13</v>
      </c>
      <c r="D8050" s="20">
        <v>889.22</v>
      </c>
      <c r="E8050" s="20">
        <v>889.22</v>
      </c>
      <c r="F8050" s="20">
        <v>889.24</v>
      </c>
      <c r="G8050" s="20">
        <v>889.24</v>
      </c>
      <c r="H8050" s="20">
        <v>889.24</v>
      </c>
      <c r="I8050" s="20">
        <v>889.24</v>
      </c>
      <c r="J8050" s="20">
        <v>889.24</v>
      </c>
      <c r="K8050" s="20">
        <v>889.24</v>
      </c>
      <c r="L8050" s="20">
        <f t="shared" si="128"/>
        <v>889.24</v>
      </c>
    </row>
    <row r="8051" spans="1:12" ht="16.5">
      <c r="A8051" s="19">
        <v>1717000371</v>
      </c>
      <c r="B8051" s="15" t="s">
        <v>7197</v>
      </c>
      <c r="C8051" s="22" t="s">
        <v>13</v>
      </c>
      <c r="D8051" s="20">
        <v>227.3</v>
      </c>
      <c r="E8051" s="20">
        <v>227.3</v>
      </c>
      <c r="F8051" s="20">
        <v>227.31</v>
      </c>
      <c r="G8051" s="20">
        <v>227.31</v>
      </c>
      <c r="H8051" s="20">
        <v>227.31</v>
      </c>
      <c r="I8051" s="20">
        <v>227.31</v>
      </c>
      <c r="J8051" s="20">
        <v>227.31</v>
      </c>
      <c r="K8051" s="20">
        <v>227.31</v>
      </c>
      <c r="L8051" s="20">
        <f t="shared" si="128"/>
        <v>227.31</v>
      </c>
    </row>
    <row r="8052" spans="1:12" ht="16.5">
      <c r="A8052" s="19">
        <v>1717000372</v>
      </c>
      <c r="B8052" s="15" t="s">
        <v>7198</v>
      </c>
      <c r="C8052" s="22" t="s">
        <v>13</v>
      </c>
      <c r="D8052" s="20">
        <v>684.83</v>
      </c>
      <c r="E8052" s="20">
        <v>684.83</v>
      </c>
      <c r="F8052" s="20">
        <v>684.84</v>
      </c>
      <c r="G8052" s="20">
        <v>684.84</v>
      </c>
      <c r="H8052" s="20">
        <v>684.84</v>
      </c>
      <c r="I8052" s="20">
        <v>684.84</v>
      </c>
      <c r="J8052" s="20">
        <v>684.84</v>
      </c>
      <c r="K8052" s="20">
        <v>684.84</v>
      </c>
      <c r="L8052" s="20">
        <f t="shared" si="128"/>
        <v>684.84</v>
      </c>
    </row>
    <row r="8053" spans="1:12" ht="49.5">
      <c r="A8053" s="19">
        <v>1717000374</v>
      </c>
      <c r="B8053" s="15" t="s">
        <v>7199</v>
      </c>
      <c r="C8053" s="22" t="s">
        <v>13</v>
      </c>
      <c r="D8053" s="20">
        <v>5446.83</v>
      </c>
      <c r="E8053" s="20">
        <v>5464.68</v>
      </c>
      <c r="F8053" s="20">
        <v>5578.83</v>
      </c>
      <c r="G8053" s="20">
        <v>5524.01</v>
      </c>
      <c r="H8053" s="20">
        <v>5639.26</v>
      </c>
      <c r="I8053" s="20">
        <v>5617.9</v>
      </c>
      <c r="J8053" s="20">
        <v>5426.62</v>
      </c>
      <c r="K8053" s="20">
        <v>5615.15</v>
      </c>
      <c r="L8053" s="20">
        <f t="shared" si="128"/>
        <v>5639.26</v>
      </c>
    </row>
    <row r="8054" spans="1:12" ht="16.5">
      <c r="A8054" s="19">
        <v>1717000375</v>
      </c>
      <c r="B8054" s="15" t="s">
        <v>7200</v>
      </c>
      <c r="C8054" s="22" t="s">
        <v>26</v>
      </c>
      <c r="D8054" s="20">
        <v>69.7</v>
      </c>
      <c r="E8054" s="20">
        <v>69.7</v>
      </c>
      <c r="F8054" s="20">
        <v>69.7</v>
      </c>
      <c r="G8054" s="20">
        <v>69.7</v>
      </c>
      <c r="H8054" s="20">
        <v>69.7</v>
      </c>
      <c r="I8054" s="20">
        <v>69.7</v>
      </c>
      <c r="J8054" s="20">
        <v>69.7</v>
      </c>
      <c r="K8054" s="20">
        <v>69.7</v>
      </c>
      <c r="L8054" s="20">
        <f t="shared" si="128"/>
        <v>69.7</v>
      </c>
    </row>
    <row r="8055" spans="1:12" ht="16.5">
      <c r="A8055" s="19">
        <v>1717000376</v>
      </c>
      <c r="B8055" s="15" t="s">
        <v>7201</v>
      </c>
      <c r="C8055" s="22" t="s">
        <v>26</v>
      </c>
      <c r="D8055" s="20">
        <v>83.03</v>
      </c>
      <c r="E8055" s="20">
        <v>83.03</v>
      </c>
      <c r="F8055" s="20">
        <v>83.03</v>
      </c>
      <c r="G8055" s="20">
        <v>83.03</v>
      </c>
      <c r="H8055" s="20">
        <v>83.03</v>
      </c>
      <c r="I8055" s="20">
        <v>83.03</v>
      </c>
      <c r="J8055" s="20">
        <v>83.03</v>
      </c>
      <c r="K8055" s="20">
        <v>83.03</v>
      </c>
      <c r="L8055" s="20">
        <f t="shared" si="128"/>
        <v>83.03</v>
      </c>
    </row>
    <row r="8056" spans="1:12" ht="16.5">
      <c r="A8056" s="19">
        <v>1717000377</v>
      </c>
      <c r="B8056" s="15" t="s">
        <v>7202</v>
      </c>
      <c r="C8056" s="22" t="s">
        <v>13</v>
      </c>
      <c r="D8056" s="20">
        <v>161.91999999999999</v>
      </c>
      <c r="E8056" s="20">
        <v>161.91999999999999</v>
      </c>
      <c r="F8056" s="20">
        <v>161.91999999999999</v>
      </c>
      <c r="G8056" s="20">
        <v>161.91999999999999</v>
      </c>
      <c r="H8056" s="20">
        <v>161.91999999999999</v>
      </c>
      <c r="I8056" s="20">
        <v>161.91999999999999</v>
      </c>
      <c r="J8056" s="20">
        <v>161.91999999999999</v>
      </c>
      <c r="K8056" s="20">
        <v>161.91999999999999</v>
      </c>
      <c r="L8056" s="20">
        <f t="shared" si="128"/>
        <v>161.91999999999999</v>
      </c>
    </row>
    <row r="8057" spans="1:12" ht="16.5">
      <c r="A8057" s="19">
        <v>1717000378</v>
      </c>
      <c r="B8057" s="15" t="s">
        <v>7203</v>
      </c>
      <c r="C8057" s="22" t="s">
        <v>13</v>
      </c>
      <c r="D8057" s="20">
        <v>163.99</v>
      </c>
      <c r="E8057" s="20">
        <v>163.99</v>
      </c>
      <c r="F8057" s="20">
        <v>163.99</v>
      </c>
      <c r="G8057" s="20">
        <v>163.99</v>
      </c>
      <c r="H8057" s="20">
        <v>163.99</v>
      </c>
      <c r="I8057" s="20">
        <v>163.99</v>
      </c>
      <c r="J8057" s="20">
        <v>163.99</v>
      </c>
      <c r="K8057" s="20">
        <v>163.99</v>
      </c>
      <c r="L8057" s="20">
        <f t="shared" si="128"/>
        <v>163.99</v>
      </c>
    </row>
    <row r="8058" spans="1:12" ht="16.5">
      <c r="A8058" s="19">
        <v>1717000379</v>
      </c>
      <c r="B8058" s="15" t="s">
        <v>7204</v>
      </c>
      <c r="C8058" s="22" t="s">
        <v>13</v>
      </c>
      <c r="D8058" s="20">
        <v>602.05999999999995</v>
      </c>
      <c r="E8058" s="20">
        <v>602.05999999999995</v>
      </c>
      <c r="F8058" s="20">
        <v>602.08000000000004</v>
      </c>
      <c r="G8058" s="20">
        <v>602.08000000000004</v>
      </c>
      <c r="H8058" s="20">
        <v>602.08000000000004</v>
      </c>
      <c r="I8058" s="20">
        <v>602.08000000000004</v>
      </c>
      <c r="J8058" s="20">
        <v>602.08000000000004</v>
      </c>
      <c r="K8058" s="20">
        <v>602.08000000000004</v>
      </c>
      <c r="L8058" s="20">
        <f t="shared" si="128"/>
        <v>602.08000000000004</v>
      </c>
    </row>
    <row r="8059" spans="1:12" ht="57.75">
      <c r="A8059" s="19">
        <v>1717000380</v>
      </c>
      <c r="B8059" s="15" t="s">
        <v>7205</v>
      </c>
      <c r="C8059" s="22" t="s">
        <v>13</v>
      </c>
      <c r="D8059" s="20">
        <v>15762.01</v>
      </c>
      <c r="E8059" s="20">
        <v>15778.92</v>
      </c>
      <c r="F8059" s="20">
        <v>15855.27</v>
      </c>
      <c r="G8059" s="20">
        <v>15809.28</v>
      </c>
      <c r="H8059" s="20">
        <v>15908.31</v>
      </c>
      <c r="I8059" s="20">
        <v>15888.46</v>
      </c>
      <c r="J8059" s="20">
        <v>15725.61</v>
      </c>
      <c r="K8059" s="20">
        <v>15893.15</v>
      </c>
      <c r="L8059" s="20">
        <f t="shared" si="128"/>
        <v>15908.31</v>
      </c>
    </row>
    <row r="8060" spans="1:12" ht="16.5">
      <c r="A8060" s="19">
        <v>1717000381</v>
      </c>
      <c r="B8060" s="15" t="s">
        <v>7206</v>
      </c>
      <c r="C8060" s="22" t="s">
        <v>13</v>
      </c>
      <c r="D8060" s="20">
        <v>314.55</v>
      </c>
      <c r="E8060" s="20">
        <v>314.55</v>
      </c>
      <c r="F8060" s="20">
        <v>314.55</v>
      </c>
      <c r="G8060" s="20">
        <v>314.55</v>
      </c>
      <c r="H8060" s="20">
        <v>314.55</v>
      </c>
      <c r="I8060" s="20">
        <v>314.55</v>
      </c>
      <c r="J8060" s="20">
        <v>314.55</v>
      </c>
      <c r="K8060" s="20">
        <v>314.55</v>
      </c>
      <c r="L8060" s="20">
        <f t="shared" si="128"/>
        <v>314.55</v>
      </c>
    </row>
    <row r="8061" spans="1:12" ht="16.5">
      <c r="A8061" s="19">
        <v>1717000382</v>
      </c>
      <c r="B8061" s="15" t="s">
        <v>7207</v>
      </c>
      <c r="C8061" s="22" t="s">
        <v>13</v>
      </c>
      <c r="D8061" s="20">
        <v>49.44</v>
      </c>
      <c r="E8061" s="20">
        <v>49.44</v>
      </c>
      <c r="F8061" s="20">
        <v>49.44</v>
      </c>
      <c r="G8061" s="20">
        <v>49.44</v>
      </c>
      <c r="H8061" s="20">
        <v>49.44</v>
      </c>
      <c r="I8061" s="20">
        <v>49.44</v>
      </c>
      <c r="J8061" s="20">
        <v>49.44</v>
      </c>
      <c r="K8061" s="20">
        <v>49.44</v>
      </c>
      <c r="L8061" s="20">
        <f t="shared" si="128"/>
        <v>49.44</v>
      </c>
    </row>
    <row r="8062" spans="1:12" ht="16.5">
      <c r="A8062" s="19">
        <v>1717000383</v>
      </c>
      <c r="B8062" s="15" t="s">
        <v>7208</v>
      </c>
      <c r="C8062" s="22" t="s">
        <v>13</v>
      </c>
      <c r="D8062" s="20">
        <v>1452.8</v>
      </c>
      <c r="E8062" s="20">
        <v>1452.8</v>
      </c>
      <c r="F8062" s="20">
        <v>1452.8</v>
      </c>
      <c r="G8062" s="20">
        <v>1452.8</v>
      </c>
      <c r="H8062" s="20">
        <v>1452.8</v>
      </c>
      <c r="I8062" s="20">
        <v>1452.8</v>
      </c>
      <c r="J8062" s="20">
        <v>1452.8</v>
      </c>
      <c r="K8062" s="20">
        <v>1452.8</v>
      </c>
      <c r="L8062" s="20">
        <f t="shared" si="128"/>
        <v>1452.8</v>
      </c>
    </row>
    <row r="8063" spans="1:12" ht="24.75">
      <c r="A8063" s="19">
        <v>1717000384</v>
      </c>
      <c r="B8063" s="15" t="s">
        <v>7209</v>
      </c>
      <c r="C8063" s="22" t="s">
        <v>13</v>
      </c>
      <c r="D8063" s="20">
        <v>12520.17</v>
      </c>
      <c r="E8063" s="20">
        <v>12544.6</v>
      </c>
      <c r="F8063" s="20">
        <v>12671.13</v>
      </c>
      <c r="G8063" s="20">
        <v>12603.18</v>
      </c>
      <c r="H8063" s="20">
        <v>12748.49</v>
      </c>
      <c r="I8063" s="20">
        <v>12719.21</v>
      </c>
      <c r="J8063" s="20">
        <v>12479.97</v>
      </c>
      <c r="K8063" s="20">
        <v>12728.24</v>
      </c>
      <c r="L8063" s="20">
        <f t="shared" si="128"/>
        <v>12748.49</v>
      </c>
    </row>
    <row r="8064" spans="1:12" ht="57.75">
      <c r="A8064" s="19">
        <v>1717000385</v>
      </c>
      <c r="B8064" s="15" t="s">
        <v>7210</v>
      </c>
      <c r="C8064" s="22" t="s">
        <v>13</v>
      </c>
      <c r="D8064" s="20">
        <v>7805.28</v>
      </c>
      <c r="E8064" s="20">
        <v>7805.28</v>
      </c>
      <c r="F8064" s="20">
        <v>7805.47</v>
      </c>
      <c r="G8064" s="20">
        <v>7805.47</v>
      </c>
      <c r="H8064" s="20">
        <v>7805.47</v>
      </c>
      <c r="I8064" s="20">
        <v>7805.47</v>
      </c>
      <c r="J8064" s="20">
        <v>7805.47</v>
      </c>
      <c r="K8064" s="20">
        <v>7805.47</v>
      </c>
      <c r="L8064" s="20">
        <f t="shared" si="128"/>
        <v>7805.47</v>
      </c>
    </row>
    <row r="8065" spans="1:12" ht="90.75">
      <c r="A8065" s="19">
        <v>1717000389</v>
      </c>
      <c r="B8065" s="15" t="s">
        <v>7211</v>
      </c>
      <c r="C8065" s="22" t="s">
        <v>13</v>
      </c>
      <c r="D8065" s="20">
        <v>8046.33</v>
      </c>
      <c r="E8065" s="20">
        <v>8046.33</v>
      </c>
      <c r="F8065" s="20">
        <v>8046.52</v>
      </c>
      <c r="G8065" s="20">
        <v>8046.52</v>
      </c>
      <c r="H8065" s="20">
        <v>8046.52</v>
      </c>
      <c r="I8065" s="20">
        <v>8046.52</v>
      </c>
      <c r="J8065" s="20">
        <v>8046.52</v>
      </c>
      <c r="K8065" s="20">
        <v>8046.52</v>
      </c>
      <c r="L8065" s="20">
        <f t="shared" si="128"/>
        <v>8046.52</v>
      </c>
    </row>
    <row r="8066" spans="1:12" ht="33">
      <c r="A8066" s="19">
        <v>1717000391</v>
      </c>
      <c r="B8066" s="15" t="s">
        <v>7212</v>
      </c>
      <c r="C8066" s="22" t="s">
        <v>13</v>
      </c>
      <c r="D8066" s="20">
        <v>332.88</v>
      </c>
      <c r="E8066" s="20">
        <v>332.88</v>
      </c>
      <c r="F8066" s="20">
        <v>332.89</v>
      </c>
      <c r="G8066" s="20">
        <v>332.89</v>
      </c>
      <c r="H8066" s="20">
        <v>332.89</v>
      </c>
      <c r="I8066" s="20">
        <v>332.89</v>
      </c>
      <c r="J8066" s="20">
        <v>332.89</v>
      </c>
      <c r="K8066" s="20">
        <v>332.89</v>
      </c>
      <c r="L8066" s="20">
        <f t="shared" si="128"/>
        <v>332.89</v>
      </c>
    </row>
    <row r="8067" spans="1:12" ht="33">
      <c r="A8067" s="19">
        <v>1717000394</v>
      </c>
      <c r="B8067" s="15" t="s">
        <v>8418</v>
      </c>
      <c r="C8067" s="22" t="s">
        <v>13</v>
      </c>
      <c r="D8067" s="20">
        <v>442.85</v>
      </c>
      <c r="E8067" s="20">
        <v>442.85</v>
      </c>
      <c r="F8067" s="20">
        <v>442.96</v>
      </c>
      <c r="G8067" s="20">
        <v>441.48</v>
      </c>
      <c r="H8067" s="20">
        <v>442.96</v>
      </c>
      <c r="I8067" s="20">
        <v>442.94</v>
      </c>
      <c r="J8067" s="20">
        <v>442.86</v>
      </c>
      <c r="K8067" s="20">
        <v>442.95</v>
      </c>
      <c r="L8067" s="20">
        <f t="shared" si="128"/>
        <v>442.96</v>
      </c>
    </row>
    <row r="8068" spans="1:12" ht="24.75">
      <c r="A8068" s="19">
        <v>1717000395</v>
      </c>
      <c r="B8068" s="15" t="s">
        <v>7213</v>
      </c>
      <c r="C8068" s="22" t="s">
        <v>13</v>
      </c>
      <c r="D8068" s="20">
        <v>289.47000000000003</v>
      </c>
      <c r="E8068" s="20">
        <v>289.47000000000003</v>
      </c>
      <c r="F8068" s="20">
        <v>289.47000000000003</v>
      </c>
      <c r="G8068" s="20">
        <v>289.47000000000003</v>
      </c>
      <c r="H8068" s="20">
        <v>289.47000000000003</v>
      </c>
      <c r="I8068" s="20">
        <v>289.47000000000003</v>
      </c>
      <c r="J8068" s="20">
        <v>289.47000000000003</v>
      </c>
      <c r="K8068" s="20">
        <v>289.47000000000003</v>
      </c>
      <c r="L8068" s="20">
        <f t="shared" si="128"/>
        <v>289.47000000000003</v>
      </c>
    </row>
    <row r="8069" spans="1:12" ht="24.75">
      <c r="A8069" s="19">
        <v>1717000401</v>
      </c>
      <c r="B8069" s="15" t="s">
        <v>7214</v>
      </c>
      <c r="C8069" s="22" t="s">
        <v>13</v>
      </c>
      <c r="D8069" s="20">
        <v>441.25</v>
      </c>
      <c r="E8069" s="20">
        <v>441.25</v>
      </c>
      <c r="F8069" s="20">
        <v>441.26</v>
      </c>
      <c r="G8069" s="20">
        <v>441.26</v>
      </c>
      <c r="H8069" s="20">
        <v>441.26</v>
      </c>
      <c r="I8069" s="20">
        <v>441.26</v>
      </c>
      <c r="J8069" s="20">
        <v>441.26</v>
      </c>
      <c r="K8069" s="20">
        <v>441.26</v>
      </c>
      <c r="L8069" s="20">
        <f t="shared" si="128"/>
        <v>441.26</v>
      </c>
    </row>
    <row r="8070" spans="1:12" ht="24.75">
      <c r="A8070" s="19">
        <v>1717000411</v>
      </c>
      <c r="B8070" s="15" t="s">
        <v>7215</v>
      </c>
      <c r="C8070" s="22" t="s">
        <v>13</v>
      </c>
      <c r="D8070" s="20">
        <v>489.31</v>
      </c>
      <c r="E8070" s="20">
        <v>489.31</v>
      </c>
      <c r="F8070" s="20">
        <v>489.33</v>
      </c>
      <c r="G8070" s="20">
        <v>489.33</v>
      </c>
      <c r="H8070" s="20">
        <v>489.33</v>
      </c>
      <c r="I8070" s="20">
        <v>489.33</v>
      </c>
      <c r="J8070" s="20">
        <v>489.33</v>
      </c>
      <c r="K8070" s="20">
        <v>489.33</v>
      </c>
      <c r="L8070" s="20">
        <f t="shared" si="128"/>
        <v>489.33</v>
      </c>
    </row>
    <row r="8071" spans="1:12" ht="16.5">
      <c r="A8071" s="19">
        <v>1717000412</v>
      </c>
      <c r="B8071" s="15" t="s">
        <v>7216</v>
      </c>
      <c r="C8071" s="22" t="s">
        <v>13</v>
      </c>
      <c r="D8071" s="20">
        <v>1242.8599999999999</v>
      </c>
      <c r="E8071" s="20">
        <v>1242.8599999999999</v>
      </c>
      <c r="F8071" s="20">
        <v>1242.8900000000001</v>
      </c>
      <c r="G8071" s="20">
        <v>1242.8900000000001</v>
      </c>
      <c r="H8071" s="20">
        <v>1242.8900000000001</v>
      </c>
      <c r="I8071" s="20">
        <v>1242.8900000000001</v>
      </c>
      <c r="J8071" s="20">
        <v>1242.8900000000001</v>
      </c>
      <c r="K8071" s="20">
        <v>1242.8900000000001</v>
      </c>
      <c r="L8071" s="20">
        <f t="shared" si="128"/>
        <v>1242.8900000000001</v>
      </c>
    </row>
    <row r="8072" spans="1:12" ht="33">
      <c r="A8072" s="19">
        <v>1717000413</v>
      </c>
      <c r="B8072" s="15" t="s">
        <v>7217</v>
      </c>
      <c r="C8072" s="22" t="s">
        <v>15</v>
      </c>
      <c r="D8072" s="20">
        <v>445.91</v>
      </c>
      <c r="E8072" s="20">
        <v>445.91</v>
      </c>
      <c r="F8072" s="20">
        <v>446.67</v>
      </c>
      <c r="G8072" s="20">
        <v>446.12</v>
      </c>
      <c r="H8072" s="20">
        <v>446.67</v>
      </c>
      <c r="I8072" s="20">
        <v>446.6</v>
      </c>
      <c r="J8072" s="20">
        <v>445.79</v>
      </c>
      <c r="K8072" s="20">
        <v>446.22</v>
      </c>
      <c r="L8072" s="20">
        <f t="shared" si="128"/>
        <v>446.67</v>
      </c>
    </row>
    <row r="8073" spans="1:12" ht="33">
      <c r="A8073" s="19">
        <v>1717000414</v>
      </c>
      <c r="B8073" s="15" t="s">
        <v>7218</v>
      </c>
      <c r="C8073" s="22" t="s">
        <v>15</v>
      </c>
      <c r="D8073" s="20">
        <v>613.91</v>
      </c>
      <c r="E8073" s="20">
        <v>613.91</v>
      </c>
      <c r="F8073" s="20">
        <v>614.62</v>
      </c>
      <c r="G8073" s="20">
        <v>614.44000000000005</v>
      </c>
      <c r="H8073" s="20">
        <v>614.62</v>
      </c>
      <c r="I8073" s="20">
        <v>614.58000000000004</v>
      </c>
      <c r="J8073" s="20">
        <v>613.82000000000005</v>
      </c>
      <c r="K8073" s="20">
        <v>614.21</v>
      </c>
      <c r="L8073" s="20">
        <f t="shared" si="128"/>
        <v>614.62</v>
      </c>
    </row>
    <row r="8074" spans="1:12" ht="16.5">
      <c r="A8074" s="19">
        <v>1717000415</v>
      </c>
      <c r="B8074" s="15" t="s">
        <v>7219</v>
      </c>
      <c r="C8074" s="22" t="s">
        <v>15</v>
      </c>
      <c r="D8074" s="20">
        <v>815.46</v>
      </c>
      <c r="E8074" s="20">
        <v>815.46</v>
      </c>
      <c r="F8074" s="20">
        <v>815.48</v>
      </c>
      <c r="G8074" s="20">
        <v>815.48</v>
      </c>
      <c r="H8074" s="20">
        <v>815.48</v>
      </c>
      <c r="I8074" s="20">
        <v>815.48</v>
      </c>
      <c r="J8074" s="20">
        <v>815.48</v>
      </c>
      <c r="K8074" s="20">
        <v>815.48</v>
      </c>
      <c r="L8074" s="20">
        <f t="shared" si="128"/>
        <v>815.48</v>
      </c>
    </row>
    <row r="8075" spans="1:12" ht="41.25">
      <c r="A8075" s="19">
        <v>1717000416</v>
      </c>
      <c r="B8075" s="15" t="s">
        <v>7220</v>
      </c>
      <c r="C8075" s="22" t="s">
        <v>15</v>
      </c>
      <c r="D8075" s="20">
        <v>1356.63</v>
      </c>
      <c r="E8075" s="20">
        <v>1356.63</v>
      </c>
      <c r="F8075" s="20">
        <v>1357.31</v>
      </c>
      <c r="G8075" s="20">
        <v>1357.23</v>
      </c>
      <c r="H8075" s="20">
        <v>1357.31</v>
      </c>
      <c r="I8075" s="20">
        <v>1357.27</v>
      </c>
      <c r="J8075" s="20">
        <v>1356.53</v>
      </c>
      <c r="K8075" s="20">
        <v>1356.91</v>
      </c>
      <c r="L8075" s="20">
        <f t="shared" si="128"/>
        <v>1357.31</v>
      </c>
    </row>
    <row r="8076" spans="1:12" ht="33">
      <c r="A8076" s="19">
        <v>1717000417</v>
      </c>
      <c r="B8076" s="15" t="s">
        <v>8546</v>
      </c>
      <c r="C8076" s="22" t="s">
        <v>15</v>
      </c>
      <c r="D8076" s="20">
        <v>1121.77</v>
      </c>
      <c r="E8076" s="20">
        <v>1121.77</v>
      </c>
      <c r="F8076" s="20">
        <v>1121.8</v>
      </c>
      <c r="G8076" s="20">
        <v>1121.8</v>
      </c>
      <c r="H8076" s="20">
        <v>1121.8</v>
      </c>
      <c r="I8076" s="20">
        <v>1121.8</v>
      </c>
      <c r="J8076" s="20">
        <v>1121.8</v>
      </c>
      <c r="K8076" s="20">
        <v>1121.8</v>
      </c>
      <c r="L8076" s="20">
        <f t="shared" si="128"/>
        <v>1121.8</v>
      </c>
    </row>
    <row r="8077" spans="1:12" ht="33">
      <c r="A8077" s="19">
        <v>1717000418</v>
      </c>
      <c r="B8077" s="15" t="s">
        <v>7221</v>
      </c>
      <c r="C8077" s="22" t="s">
        <v>15</v>
      </c>
      <c r="D8077" s="20">
        <v>965.87</v>
      </c>
      <c r="E8077" s="20">
        <v>970.46</v>
      </c>
      <c r="F8077" s="20">
        <v>981</v>
      </c>
      <c r="G8077" s="20">
        <v>973.46</v>
      </c>
      <c r="H8077" s="20">
        <v>995.47</v>
      </c>
      <c r="I8077" s="20">
        <v>989.64</v>
      </c>
      <c r="J8077" s="20">
        <v>960.84</v>
      </c>
      <c r="K8077" s="20">
        <v>983.42</v>
      </c>
      <c r="L8077" s="20">
        <f t="shared" si="128"/>
        <v>995.47</v>
      </c>
    </row>
    <row r="8078" spans="1:12" ht="33">
      <c r="A8078" s="19">
        <v>1717000419</v>
      </c>
      <c r="B8078" s="15" t="s">
        <v>7222</v>
      </c>
      <c r="C8078" s="22" t="s">
        <v>15</v>
      </c>
      <c r="D8078" s="20">
        <v>698.26</v>
      </c>
      <c r="E8078" s="20">
        <v>698.26</v>
      </c>
      <c r="F8078" s="20">
        <v>698.74</v>
      </c>
      <c r="G8078" s="20">
        <v>698.68</v>
      </c>
      <c r="H8078" s="20">
        <v>698.75</v>
      </c>
      <c r="I8078" s="20">
        <v>698.7</v>
      </c>
      <c r="J8078" s="20">
        <v>698.21</v>
      </c>
      <c r="K8078" s="20">
        <v>698.46</v>
      </c>
      <c r="L8078" s="20">
        <f t="shared" si="128"/>
        <v>698.75</v>
      </c>
    </row>
    <row r="8079" spans="1:12" ht="16.5">
      <c r="A8079" s="19">
        <v>1717000420</v>
      </c>
      <c r="B8079" s="15" t="s">
        <v>7223</v>
      </c>
      <c r="C8079" s="22" t="s">
        <v>13</v>
      </c>
      <c r="D8079" s="20">
        <v>6013.73</v>
      </c>
      <c r="E8079" s="20">
        <v>6013.73</v>
      </c>
      <c r="F8079" s="20">
        <v>6013.87</v>
      </c>
      <c r="G8079" s="20">
        <v>6013.87</v>
      </c>
      <c r="H8079" s="20">
        <v>6013.87</v>
      </c>
      <c r="I8079" s="20">
        <v>6013.87</v>
      </c>
      <c r="J8079" s="20">
        <v>6013.87</v>
      </c>
      <c r="K8079" s="20">
        <v>6013.87</v>
      </c>
      <c r="L8079" s="20">
        <f t="shared" si="128"/>
        <v>6013.87</v>
      </c>
    </row>
    <row r="8080" spans="1:12" ht="33">
      <c r="A8080" s="19">
        <v>1717000422</v>
      </c>
      <c r="B8080" s="15" t="s">
        <v>8356</v>
      </c>
      <c r="C8080" s="22" t="s">
        <v>15</v>
      </c>
      <c r="D8080" s="20">
        <v>730.21</v>
      </c>
      <c r="E8080" s="20">
        <v>730.21</v>
      </c>
      <c r="F8080" s="20">
        <v>730.23</v>
      </c>
      <c r="G8080" s="20">
        <v>730.23</v>
      </c>
      <c r="H8080" s="20">
        <v>730.23</v>
      </c>
      <c r="I8080" s="20">
        <v>730.23</v>
      </c>
      <c r="J8080" s="20">
        <v>730.23</v>
      </c>
      <c r="K8080" s="20">
        <v>730.23</v>
      </c>
      <c r="L8080" s="20">
        <f t="shared" si="128"/>
        <v>730.23</v>
      </c>
    </row>
    <row r="8081" spans="1:12" ht="33">
      <c r="A8081" s="19">
        <v>1717000423</v>
      </c>
      <c r="B8081" s="15" t="s">
        <v>8901</v>
      </c>
      <c r="C8081" s="22" t="s">
        <v>15</v>
      </c>
      <c r="D8081" s="20">
        <v>807.95</v>
      </c>
      <c r="E8081" s="20">
        <v>807.95</v>
      </c>
      <c r="F8081" s="20">
        <v>807.97</v>
      </c>
      <c r="G8081" s="20">
        <v>807.97</v>
      </c>
      <c r="H8081" s="20">
        <v>807.97</v>
      </c>
      <c r="I8081" s="20">
        <v>807.97</v>
      </c>
      <c r="J8081" s="20">
        <v>807.97</v>
      </c>
      <c r="K8081" s="20">
        <v>807.97</v>
      </c>
      <c r="L8081" s="20">
        <f t="shared" si="128"/>
        <v>807.97</v>
      </c>
    </row>
    <row r="8082" spans="1:12" ht="24.75">
      <c r="A8082" s="19">
        <v>1717000428</v>
      </c>
      <c r="B8082" s="15" t="s">
        <v>7224</v>
      </c>
      <c r="C8082" s="22" t="s">
        <v>15</v>
      </c>
      <c r="D8082" s="20">
        <v>1007.05</v>
      </c>
      <c r="E8082" s="20">
        <v>1007.05</v>
      </c>
      <c r="F8082" s="20">
        <v>1007.53</v>
      </c>
      <c r="G8082" s="20">
        <v>1007.47</v>
      </c>
      <c r="H8082" s="20">
        <v>1007.55</v>
      </c>
      <c r="I8082" s="20">
        <v>1007.49</v>
      </c>
      <c r="J8082" s="20">
        <v>1006.99</v>
      </c>
      <c r="K8082" s="20">
        <v>1007.26</v>
      </c>
      <c r="L8082" s="20">
        <f t="shared" si="128"/>
        <v>1007.55</v>
      </c>
    </row>
    <row r="8083" spans="1:12" ht="24.75">
      <c r="A8083" s="19">
        <v>1717000429</v>
      </c>
      <c r="B8083" s="15" t="s">
        <v>8451</v>
      </c>
      <c r="C8083" s="22" t="s">
        <v>15</v>
      </c>
      <c r="D8083" s="20">
        <v>730.21</v>
      </c>
      <c r="E8083" s="20">
        <v>730.21</v>
      </c>
      <c r="F8083" s="20">
        <v>730.23</v>
      </c>
      <c r="G8083" s="20">
        <v>730.23</v>
      </c>
      <c r="H8083" s="20">
        <v>730.23</v>
      </c>
      <c r="I8083" s="20">
        <v>730.23</v>
      </c>
      <c r="J8083" s="20">
        <v>730.23</v>
      </c>
      <c r="K8083" s="20">
        <v>730.23</v>
      </c>
      <c r="L8083" s="20">
        <f t="shared" si="128"/>
        <v>730.23</v>
      </c>
    </row>
    <row r="8084" spans="1:12" ht="16.5">
      <c r="A8084" s="19">
        <v>1717000430</v>
      </c>
      <c r="B8084" s="15" t="s">
        <v>7225</v>
      </c>
      <c r="C8084" s="22" t="s">
        <v>15</v>
      </c>
      <c r="D8084" s="20">
        <v>634.28</v>
      </c>
      <c r="E8084" s="20">
        <v>634.28</v>
      </c>
      <c r="F8084" s="20">
        <v>634.29999999999995</v>
      </c>
      <c r="G8084" s="20">
        <v>634.29999999999995</v>
      </c>
      <c r="H8084" s="20">
        <v>634.29999999999995</v>
      </c>
      <c r="I8084" s="20">
        <v>634.29999999999995</v>
      </c>
      <c r="J8084" s="20">
        <v>634.29999999999995</v>
      </c>
      <c r="K8084" s="20">
        <v>634.29999999999995</v>
      </c>
      <c r="L8084" s="20">
        <f t="shared" si="128"/>
        <v>634.29999999999995</v>
      </c>
    </row>
    <row r="8085" spans="1:12" ht="16.5">
      <c r="A8085" s="19">
        <v>1717000431</v>
      </c>
      <c r="B8085" s="15" t="s">
        <v>7226</v>
      </c>
      <c r="C8085" s="22" t="s">
        <v>13</v>
      </c>
      <c r="D8085" s="20">
        <v>221.9</v>
      </c>
      <c r="E8085" s="20">
        <v>221.9</v>
      </c>
      <c r="F8085" s="20">
        <v>221.91</v>
      </c>
      <c r="G8085" s="20">
        <v>221.91</v>
      </c>
      <c r="H8085" s="20">
        <v>221.91</v>
      </c>
      <c r="I8085" s="20">
        <v>221.91</v>
      </c>
      <c r="J8085" s="20">
        <v>221.91</v>
      </c>
      <c r="K8085" s="20">
        <v>221.91</v>
      </c>
      <c r="L8085" s="20">
        <f t="shared" si="128"/>
        <v>221.91</v>
      </c>
    </row>
    <row r="8086" spans="1:12" ht="16.5">
      <c r="A8086" s="19">
        <v>1717000432</v>
      </c>
      <c r="B8086" s="15" t="s">
        <v>7227</v>
      </c>
      <c r="C8086" s="22" t="s">
        <v>15</v>
      </c>
      <c r="D8086" s="20">
        <v>599.82000000000005</v>
      </c>
      <c r="E8086" s="20">
        <v>599.82000000000005</v>
      </c>
      <c r="F8086" s="20">
        <v>599.83000000000004</v>
      </c>
      <c r="G8086" s="20">
        <v>599.83000000000004</v>
      </c>
      <c r="H8086" s="20">
        <v>599.83000000000004</v>
      </c>
      <c r="I8086" s="20">
        <v>599.83000000000004</v>
      </c>
      <c r="J8086" s="20">
        <v>599.83000000000004</v>
      </c>
      <c r="K8086" s="20">
        <v>599.83000000000004</v>
      </c>
      <c r="L8086" s="20">
        <f t="shared" si="128"/>
        <v>599.83000000000004</v>
      </c>
    </row>
    <row r="8087" spans="1:12" ht="24.75">
      <c r="A8087" s="19">
        <v>1717000433</v>
      </c>
      <c r="B8087" s="15" t="s">
        <v>8371</v>
      </c>
      <c r="C8087" s="22" t="s">
        <v>15</v>
      </c>
      <c r="D8087" s="20">
        <v>900.44</v>
      </c>
      <c r="E8087" s="20">
        <v>900.44</v>
      </c>
      <c r="F8087" s="20">
        <v>900.46</v>
      </c>
      <c r="G8087" s="20">
        <v>900.46</v>
      </c>
      <c r="H8087" s="20">
        <v>900.46</v>
      </c>
      <c r="I8087" s="20">
        <v>900.46</v>
      </c>
      <c r="J8087" s="20">
        <v>900.46</v>
      </c>
      <c r="K8087" s="20">
        <v>900.46</v>
      </c>
      <c r="L8087" s="20">
        <f t="shared" si="128"/>
        <v>900.46</v>
      </c>
    </row>
    <row r="8088" spans="1:12" ht="16.5">
      <c r="A8088" s="19">
        <v>1717000435</v>
      </c>
      <c r="B8088" s="15" t="s">
        <v>7228</v>
      </c>
      <c r="C8088" s="22" t="s">
        <v>15</v>
      </c>
      <c r="D8088" s="20">
        <v>1176.23</v>
      </c>
      <c r="E8088" s="20">
        <v>1176.23</v>
      </c>
      <c r="F8088" s="20">
        <v>1176.26</v>
      </c>
      <c r="G8088" s="20">
        <v>1176.26</v>
      </c>
      <c r="H8088" s="20">
        <v>1176.26</v>
      </c>
      <c r="I8088" s="20">
        <v>1176.26</v>
      </c>
      <c r="J8088" s="20">
        <v>1176.26</v>
      </c>
      <c r="K8088" s="20">
        <v>1176.26</v>
      </c>
      <c r="L8088" s="20">
        <f t="shared" si="128"/>
        <v>1176.26</v>
      </c>
    </row>
    <row r="8089" spans="1:12" ht="16.5">
      <c r="A8089" s="19">
        <v>1717000436</v>
      </c>
      <c r="B8089" s="15" t="s">
        <v>7229</v>
      </c>
      <c r="C8089" s="22" t="s">
        <v>15</v>
      </c>
      <c r="D8089" s="20">
        <v>1184.29</v>
      </c>
      <c r="E8089" s="20">
        <v>1184.29</v>
      </c>
      <c r="F8089" s="20">
        <v>1184.32</v>
      </c>
      <c r="G8089" s="20">
        <v>1184.32</v>
      </c>
      <c r="H8089" s="20">
        <v>1184.32</v>
      </c>
      <c r="I8089" s="20">
        <v>1184.32</v>
      </c>
      <c r="J8089" s="20">
        <v>1184.32</v>
      </c>
      <c r="K8089" s="20">
        <v>1184.32</v>
      </c>
      <c r="L8089" s="20">
        <f t="shared" si="128"/>
        <v>1184.32</v>
      </c>
    </row>
    <row r="8090" spans="1:12" ht="16.5">
      <c r="A8090" s="19">
        <v>1717000437</v>
      </c>
      <c r="B8090" s="15" t="s">
        <v>7230</v>
      </c>
      <c r="C8090" s="22" t="s">
        <v>15</v>
      </c>
      <c r="D8090" s="20">
        <v>1053.9100000000001</v>
      </c>
      <c r="E8090" s="20">
        <v>1053.9100000000001</v>
      </c>
      <c r="F8090" s="20">
        <v>1053.94</v>
      </c>
      <c r="G8090" s="20">
        <v>1053.94</v>
      </c>
      <c r="H8090" s="20">
        <v>1053.94</v>
      </c>
      <c r="I8090" s="20">
        <v>1053.94</v>
      </c>
      <c r="J8090" s="20">
        <v>1053.94</v>
      </c>
      <c r="K8090" s="20">
        <v>1053.94</v>
      </c>
      <c r="L8090" s="20">
        <f t="shared" si="128"/>
        <v>1053.94</v>
      </c>
    </row>
    <row r="8091" spans="1:12" ht="33">
      <c r="A8091" s="19">
        <v>1717000439</v>
      </c>
      <c r="B8091" s="15" t="s">
        <v>8816</v>
      </c>
      <c r="C8091" s="22" t="s">
        <v>15</v>
      </c>
      <c r="D8091" s="20">
        <v>1231.19</v>
      </c>
      <c r="E8091" s="20">
        <v>1231.19</v>
      </c>
      <c r="F8091" s="20">
        <v>1231.22</v>
      </c>
      <c r="G8091" s="20">
        <v>1231.1099999999999</v>
      </c>
      <c r="H8091" s="20">
        <v>1231.22</v>
      </c>
      <c r="I8091" s="20">
        <v>1231.22</v>
      </c>
      <c r="J8091" s="20">
        <v>1231.22</v>
      </c>
      <c r="K8091" s="20">
        <v>1231.22</v>
      </c>
      <c r="L8091" s="20">
        <f t="shared" si="128"/>
        <v>1231.22</v>
      </c>
    </row>
    <row r="8092" spans="1:12" ht="16.5">
      <c r="A8092" s="19">
        <v>1717000451</v>
      </c>
      <c r="B8092" s="15" t="s">
        <v>7231</v>
      </c>
      <c r="C8092" s="22" t="s">
        <v>13</v>
      </c>
      <c r="D8092" s="20">
        <v>48.78</v>
      </c>
      <c r="E8092" s="20">
        <v>48.78</v>
      </c>
      <c r="F8092" s="20">
        <v>48.79</v>
      </c>
      <c r="G8092" s="20">
        <v>48.77</v>
      </c>
      <c r="H8092" s="20">
        <v>48.79</v>
      </c>
      <c r="I8092" s="20">
        <v>48.79</v>
      </c>
      <c r="J8092" s="20">
        <v>48.79</v>
      </c>
      <c r="K8092" s="20">
        <v>48.79</v>
      </c>
      <c r="L8092" s="20">
        <f t="shared" si="128"/>
        <v>48.79</v>
      </c>
    </row>
    <row r="8093" spans="1:12" ht="16.5">
      <c r="A8093" s="19">
        <v>1717000461</v>
      </c>
      <c r="B8093" s="15" t="s">
        <v>7232</v>
      </c>
      <c r="C8093" s="22" t="s">
        <v>13</v>
      </c>
      <c r="D8093" s="20">
        <v>152.99</v>
      </c>
      <c r="E8093" s="20">
        <v>152.99</v>
      </c>
      <c r="F8093" s="20">
        <v>153.03</v>
      </c>
      <c r="G8093" s="20">
        <v>152.58000000000001</v>
      </c>
      <c r="H8093" s="20">
        <v>153.03</v>
      </c>
      <c r="I8093" s="20">
        <v>153.03</v>
      </c>
      <c r="J8093" s="20">
        <v>153</v>
      </c>
      <c r="K8093" s="20">
        <v>153.03</v>
      </c>
      <c r="L8093" s="20">
        <f t="shared" si="128"/>
        <v>153.03</v>
      </c>
    </row>
    <row r="8094" spans="1:12" ht="16.5">
      <c r="A8094" s="19">
        <v>1717000471</v>
      </c>
      <c r="B8094" s="15" t="s">
        <v>7233</v>
      </c>
      <c r="C8094" s="22" t="s">
        <v>13</v>
      </c>
      <c r="D8094" s="20">
        <v>61.54</v>
      </c>
      <c r="E8094" s="20">
        <v>61.54</v>
      </c>
      <c r="F8094" s="20">
        <v>61.54</v>
      </c>
      <c r="G8094" s="20">
        <v>61.52</v>
      </c>
      <c r="H8094" s="20">
        <v>61.54</v>
      </c>
      <c r="I8094" s="20">
        <v>61.54</v>
      </c>
      <c r="J8094" s="20">
        <v>61.54</v>
      </c>
      <c r="K8094" s="20">
        <v>61.54</v>
      </c>
      <c r="L8094" s="20">
        <f t="shared" si="128"/>
        <v>61.54</v>
      </c>
    </row>
    <row r="8095" spans="1:12" ht="33">
      <c r="A8095" s="19">
        <v>1717000480</v>
      </c>
      <c r="B8095" s="15" t="s">
        <v>7234</v>
      </c>
      <c r="C8095" s="22" t="s">
        <v>13</v>
      </c>
      <c r="D8095" s="20">
        <v>310.92</v>
      </c>
      <c r="E8095" s="20">
        <v>310.92</v>
      </c>
      <c r="F8095" s="20">
        <v>310.93</v>
      </c>
      <c r="G8095" s="20">
        <v>310.93</v>
      </c>
      <c r="H8095" s="20">
        <v>310.93</v>
      </c>
      <c r="I8095" s="20">
        <v>310.93</v>
      </c>
      <c r="J8095" s="20">
        <v>310.93</v>
      </c>
      <c r="K8095" s="20">
        <v>310.93</v>
      </c>
      <c r="L8095" s="20">
        <f t="shared" si="128"/>
        <v>310.93</v>
      </c>
    </row>
    <row r="8096" spans="1:12" ht="33">
      <c r="A8096" s="19">
        <v>1717000481</v>
      </c>
      <c r="B8096" s="15" t="s">
        <v>7235</v>
      </c>
      <c r="C8096" s="22" t="s">
        <v>13</v>
      </c>
      <c r="D8096" s="20">
        <v>398.03</v>
      </c>
      <c r="E8096" s="20">
        <v>398.03</v>
      </c>
      <c r="F8096" s="20">
        <v>398.06</v>
      </c>
      <c r="G8096" s="20">
        <v>397.99</v>
      </c>
      <c r="H8096" s="20">
        <v>398.06</v>
      </c>
      <c r="I8096" s="20">
        <v>398.06</v>
      </c>
      <c r="J8096" s="20">
        <v>398.04</v>
      </c>
      <c r="K8096" s="20">
        <v>398.04</v>
      </c>
      <c r="L8096" s="20">
        <f t="shared" si="128"/>
        <v>398.06</v>
      </c>
    </row>
    <row r="8097" spans="1:12" ht="24.75">
      <c r="A8097" s="19">
        <v>1717000482</v>
      </c>
      <c r="B8097" s="15" t="s">
        <v>7236</v>
      </c>
      <c r="C8097" s="22" t="s">
        <v>13</v>
      </c>
      <c r="D8097" s="20">
        <v>127.04</v>
      </c>
      <c r="E8097" s="20">
        <v>127.04</v>
      </c>
      <c r="F8097" s="20">
        <v>127.04</v>
      </c>
      <c r="G8097" s="20">
        <v>127.04</v>
      </c>
      <c r="H8097" s="20">
        <v>127.04</v>
      </c>
      <c r="I8097" s="20">
        <v>127.04</v>
      </c>
      <c r="J8097" s="20">
        <v>127.04</v>
      </c>
      <c r="K8097" s="20">
        <v>127.04</v>
      </c>
      <c r="L8097" s="20">
        <f t="shared" ref="L8097:L8160" si="129">MAX(D8097:K8097)</f>
        <v>127.04</v>
      </c>
    </row>
    <row r="8098" spans="1:12" ht="33">
      <c r="A8098" s="19">
        <v>1717000491</v>
      </c>
      <c r="B8098" s="15" t="s">
        <v>7237</v>
      </c>
      <c r="C8098" s="22" t="s">
        <v>13</v>
      </c>
      <c r="D8098" s="20">
        <v>605.30999999999995</v>
      </c>
      <c r="E8098" s="20">
        <v>605.30999999999995</v>
      </c>
      <c r="F8098" s="20">
        <v>605.33000000000004</v>
      </c>
      <c r="G8098" s="20">
        <v>605.26</v>
      </c>
      <c r="H8098" s="20">
        <v>605.33000000000004</v>
      </c>
      <c r="I8098" s="20">
        <v>605.33000000000004</v>
      </c>
      <c r="J8098" s="20">
        <v>605.32000000000005</v>
      </c>
      <c r="K8098" s="20">
        <v>605.33000000000004</v>
      </c>
      <c r="L8098" s="20">
        <f t="shared" si="129"/>
        <v>605.33000000000004</v>
      </c>
    </row>
    <row r="8099" spans="1:12" ht="33">
      <c r="A8099" s="19">
        <v>1717000505</v>
      </c>
      <c r="B8099" s="15" t="s">
        <v>7238</v>
      </c>
      <c r="C8099" s="22" t="s">
        <v>13</v>
      </c>
      <c r="D8099" s="20">
        <v>227.48</v>
      </c>
      <c r="E8099" s="20">
        <v>227.48</v>
      </c>
      <c r="F8099" s="20">
        <v>227.49</v>
      </c>
      <c r="G8099" s="20">
        <v>227.44</v>
      </c>
      <c r="H8099" s="20">
        <v>227.49</v>
      </c>
      <c r="I8099" s="20">
        <v>227.49</v>
      </c>
      <c r="J8099" s="20">
        <v>227.49</v>
      </c>
      <c r="K8099" s="20">
        <v>227.49</v>
      </c>
      <c r="L8099" s="20">
        <f t="shared" si="129"/>
        <v>227.49</v>
      </c>
    </row>
    <row r="8100" spans="1:12" ht="24.75">
      <c r="A8100" s="19">
        <v>1717000506</v>
      </c>
      <c r="B8100" s="15" t="s">
        <v>7239</v>
      </c>
      <c r="C8100" s="22" t="s">
        <v>13</v>
      </c>
      <c r="D8100" s="20">
        <v>586.37</v>
      </c>
      <c r="E8100" s="20">
        <v>593.20000000000005</v>
      </c>
      <c r="F8100" s="20">
        <v>608.61</v>
      </c>
      <c r="G8100" s="20">
        <v>597.41999999999996</v>
      </c>
      <c r="H8100" s="20">
        <v>630.1</v>
      </c>
      <c r="I8100" s="20">
        <v>621.45000000000005</v>
      </c>
      <c r="J8100" s="20">
        <v>578.89</v>
      </c>
      <c r="K8100" s="20">
        <v>612.36</v>
      </c>
      <c r="L8100" s="20">
        <f t="shared" si="129"/>
        <v>630.1</v>
      </c>
    </row>
    <row r="8101" spans="1:12" ht="33">
      <c r="A8101" s="19">
        <v>1717000521</v>
      </c>
      <c r="B8101" s="15" t="s">
        <v>7240</v>
      </c>
      <c r="C8101" s="22" t="s">
        <v>13</v>
      </c>
      <c r="D8101" s="20">
        <v>381.73</v>
      </c>
      <c r="E8101" s="20">
        <v>381.73</v>
      </c>
      <c r="F8101" s="20">
        <v>381.77</v>
      </c>
      <c r="G8101" s="20">
        <v>381.34</v>
      </c>
      <c r="H8101" s="20">
        <v>381.77</v>
      </c>
      <c r="I8101" s="20">
        <v>381.77</v>
      </c>
      <c r="J8101" s="20">
        <v>381.74</v>
      </c>
      <c r="K8101" s="20">
        <v>381.77</v>
      </c>
      <c r="L8101" s="20">
        <f t="shared" si="129"/>
        <v>381.77</v>
      </c>
    </row>
    <row r="8102" spans="1:12" ht="33">
      <c r="A8102" s="19">
        <v>1717000541</v>
      </c>
      <c r="B8102" s="15" t="s">
        <v>7241</v>
      </c>
      <c r="C8102" s="22" t="s">
        <v>13</v>
      </c>
      <c r="D8102" s="20">
        <v>1416.94</v>
      </c>
      <c r="E8102" s="20">
        <v>1416.94</v>
      </c>
      <c r="F8102" s="20">
        <v>1416.97</v>
      </c>
      <c r="G8102" s="20">
        <v>1416.97</v>
      </c>
      <c r="H8102" s="20">
        <v>1416.97</v>
      </c>
      <c r="I8102" s="20">
        <v>1416.97</v>
      </c>
      <c r="J8102" s="20">
        <v>1416.97</v>
      </c>
      <c r="K8102" s="20">
        <v>1416.97</v>
      </c>
      <c r="L8102" s="20">
        <f t="shared" si="129"/>
        <v>1416.97</v>
      </c>
    </row>
    <row r="8103" spans="1:12" ht="24.75">
      <c r="A8103" s="19">
        <v>1717000581</v>
      </c>
      <c r="B8103" s="15" t="s">
        <v>7242</v>
      </c>
      <c r="C8103" s="22" t="s">
        <v>13</v>
      </c>
      <c r="D8103" s="20">
        <v>632.05999999999995</v>
      </c>
      <c r="E8103" s="20">
        <v>632.05999999999995</v>
      </c>
      <c r="F8103" s="20">
        <v>632.07000000000005</v>
      </c>
      <c r="G8103" s="20">
        <v>632.07000000000005</v>
      </c>
      <c r="H8103" s="20">
        <v>632.07000000000005</v>
      </c>
      <c r="I8103" s="20">
        <v>632.07000000000005</v>
      </c>
      <c r="J8103" s="20">
        <v>632.07000000000005</v>
      </c>
      <c r="K8103" s="20">
        <v>632.07000000000005</v>
      </c>
      <c r="L8103" s="20">
        <f t="shared" si="129"/>
        <v>632.07000000000005</v>
      </c>
    </row>
    <row r="8104" spans="1:12" ht="16.5">
      <c r="A8104" s="19">
        <v>1717000611</v>
      </c>
      <c r="B8104" s="15" t="s">
        <v>7243</v>
      </c>
      <c r="C8104" s="22" t="s">
        <v>13</v>
      </c>
      <c r="D8104" s="20">
        <v>217.57</v>
      </c>
      <c r="E8104" s="20">
        <v>217.57</v>
      </c>
      <c r="F8104" s="20">
        <v>217.59</v>
      </c>
      <c r="G8104" s="20">
        <v>217.45</v>
      </c>
      <c r="H8104" s="20">
        <v>217.59</v>
      </c>
      <c r="I8104" s="20">
        <v>217.59</v>
      </c>
      <c r="J8104" s="20">
        <v>217.57</v>
      </c>
      <c r="K8104" s="20">
        <v>217.59</v>
      </c>
      <c r="L8104" s="20">
        <f t="shared" si="129"/>
        <v>217.59</v>
      </c>
    </row>
    <row r="8105" spans="1:12" ht="16.5">
      <c r="A8105" s="19">
        <v>1717000631</v>
      </c>
      <c r="B8105" s="15" t="s">
        <v>7244</v>
      </c>
      <c r="C8105" s="22" t="s">
        <v>13</v>
      </c>
      <c r="D8105" s="20">
        <v>192.39</v>
      </c>
      <c r="E8105" s="20">
        <v>192.39</v>
      </c>
      <c r="F8105" s="20">
        <v>192.39</v>
      </c>
      <c r="G8105" s="20">
        <v>192.36</v>
      </c>
      <c r="H8105" s="20">
        <v>192.39</v>
      </c>
      <c r="I8105" s="20">
        <v>192.39</v>
      </c>
      <c r="J8105" s="20">
        <v>192.39</v>
      </c>
      <c r="K8105" s="20">
        <v>192.39</v>
      </c>
      <c r="L8105" s="20">
        <f t="shared" si="129"/>
        <v>192.39</v>
      </c>
    </row>
    <row r="8106" spans="1:12" ht="24.75">
      <c r="A8106" s="19">
        <v>1717000669</v>
      </c>
      <c r="B8106" s="15" t="s">
        <v>7245</v>
      </c>
      <c r="C8106" s="22" t="s">
        <v>0</v>
      </c>
      <c r="D8106" s="20">
        <v>7388.91</v>
      </c>
      <c r="E8106" s="20">
        <v>7388.91</v>
      </c>
      <c r="F8106" s="20">
        <v>7389.1</v>
      </c>
      <c r="G8106" s="20">
        <v>7389.1</v>
      </c>
      <c r="H8106" s="20">
        <v>7389.1</v>
      </c>
      <c r="I8106" s="20">
        <v>7389.1</v>
      </c>
      <c r="J8106" s="20">
        <v>7389.1</v>
      </c>
      <c r="K8106" s="20">
        <v>7389.1</v>
      </c>
      <c r="L8106" s="20">
        <f t="shared" si="129"/>
        <v>7389.1</v>
      </c>
    </row>
    <row r="8107" spans="1:12" ht="24.75">
      <c r="A8107" s="19">
        <v>1717000675</v>
      </c>
      <c r="B8107" s="15" t="s">
        <v>7246</v>
      </c>
      <c r="C8107" s="22" t="s">
        <v>13</v>
      </c>
      <c r="D8107" s="20">
        <v>593.23</v>
      </c>
      <c r="E8107" s="20">
        <v>593.23</v>
      </c>
      <c r="F8107" s="20">
        <v>593.25</v>
      </c>
      <c r="G8107" s="20">
        <v>593.25</v>
      </c>
      <c r="H8107" s="20">
        <v>593.25</v>
      </c>
      <c r="I8107" s="20">
        <v>593.25</v>
      </c>
      <c r="J8107" s="20">
        <v>593.25</v>
      </c>
      <c r="K8107" s="20">
        <v>593.25</v>
      </c>
      <c r="L8107" s="20">
        <f t="shared" si="129"/>
        <v>593.25</v>
      </c>
    </row>
    <row r="8108" spans="1:12" ht="33">
      <c r="A8108" s="19">
        <v>1717000681</v>
      </c>
      <c r="B8108" s="15" t="s">
        <v>7247</v>
      </c>
      <c r="C8108" s="22" t="s">
        <v>13</v>
      </c>
      <c r="D8108" s="20">
        <v>251.34</v>
      </c>
      <c r="E8108" s="20">
        <v>251.34</v>
      </c>
      <c r="F8108" s="20">
        <v>251.35</v>
      </c>
      <c r="G8108" s="20">
        <v>251.35</v>
      </c>
      <c r="H8108" s="20">
        <v>251.35</v>
      </c>
      <c r="I8108" s="20">
        <v>251.35</v>
      </c>
      <c r="J8108" s="20">
        <v>251.35</v>
      </c>
      <c r="K8108" s="20">
        <v>251.35</v>
      </c>
      <c r="L8108" s="20">
        <f t="shared" si="129"/>
        <v>251.35</v>
      </c>
    </row>
    <row r="8109" spans="1:12" ht="33">
      <c r="A8109" s="19">
        <v>1717000682</v>
      </c>
      <c r="B8109" s="15" t="s">
        <v>7248</v>
      </c>
      <c r="C8109" s="22" t="s">
        <v>13</v>
      </c>
      <c r="D8109" s="20">
        <v>229.48</v>
      </c>
      <c r="E8109" s="20">
        <v>229.48</v>
      </c>
      <c r="F8109" s="20">
        <v>229.48</v>
      </c>
      <c r="G8109" s="20">
        <v>229.48</v>
      </c>
      <c r="H8109" s="20">
        <v>229.48</v>
      </c>
      <c r="I8109" s="20">
        <v>229.48</v>
      </c>
      <c r="J8109" s="20">
        <v>229.48</v>
      </c>
      <c r="K8109" s="20">
        <v>229.48</v>
      </c>
      <c r="L8109" s="20">
        <f t="shared" si="129"/>
        <v>229.48</v>
      </c>
    </row>
    <row r="8110" spans="1:12" ht="24.75">
      <c r="A8110" s="19">
        <v>1717000684</v>
      </c>
      <c r="B8110" s="15" t="s">
        <v>7249</v>
      </c>
      <c r="C8110" s="22" t="s">
        <v>13</v>
      </c>
      <c r="D8110" s="20">
        <v>557.47</v>
      </c>
      <c r="E8110" s="20">
        <v>557.47</v>
      </c>
      <c r="F8110" s="20">
        <v>557.48</v>
      </c>
      <c r="G8110" s="20">
        <v>557.48</v>
      </c>
      <c r="H8110" s="20">
        <v>557.48</v>
      </c>
      <c r="I8110" s="20">
        <v>557.48</v>
      </c>
      <c r="J8110" s="20">
        <v>557.48</v>
      </c>
      <c r="K8110" s="20">
        <v>557.48</v>
      </c>
      <c r="L8110" s="20">
        <f t="shared" si="129"/>
        <v>557.48</v>
      </c>
    </row>
    <row r="8111" spans="1:12" ht="41.25">
      <c r="A8111" s="19">
        <v>1717000685</v>
      </c>
      <c r="B8111" s="15" t="s">
        <v>7250</v>
      </c>
      <c r="C8111" s="22" t="s">
        <v>13</v>
      </c>
      <c r="D8111" s="20">
        <v>2037.28</v>
      </c>
      <c r="E8111" s="20">
        <v>2037.28</v>
      </c>
      <c r="F8111" s="20">
        <v>2037.33</v>
      </c>
      <c r="G8111" s="20">
        <v>2037.33</v>
      </c>
      <c r="H8111" s="20">
        <v>2037.33</v>
      </c>
      <c r="I8111" s="20">
        <v>2037.33</v>
      </c>
      <c r="J8111" s="20">
        <v>2037.33</v>
      </c>
      <c r="K8111" s="20">
        <v>2037.33</v>
      </c>
      <c r="L8111" s="20">
        <f t="shared" si="129"/>
        <v>2037.33</v>
      </c>
    </row>
    <row r="8112" spans="1:12" ht="16.5">
      <c r="A8112" s="19">
        <v>1717000686</v>
      </c>
      <c r="B8112" s="15" t="s">
        <v>7251</v>
      </c>
      <c r="C8112" s="22" t="s">
        <v>13</v>
      </c>
      <c r="D8112" s="20">
        <v>128.08000000000001</v>
      </c>
      <c r="E8112" s="20">
        <v>128.08000000000001</v>
      </c>
      <c r="F8112" s="20">
        <v>128.09</v>
      </c>
      <c r="G8112" s="20">
        <v>128.09</v>
      </c>
      <c r="H8112" s="20">
        <v>128.09</v>
      </c>
      <c r="I8112" s="20">
        <v>128.09</v>
      </c>
      <c r="J8112" s="20">
        <v>128.09</v>
      </c>
      <c r="K8112" s="20">
        <v>128.09</v>
      </c>
      <c r="L8112" s="20">
        <f t="shared" si="129"/>
        <v>128.09</v>
      </c>
    </row>
    <row r="8113" spans="1:12" ht="24.75">
      <c r="A8113" s="19">
        <v>1717000687</v>
      </c>
      <c r="B8113" s="15" t="s">
        <v>7252</v>
      </c>
      <c r="C8113" s="22" t="s">
        <v>13</v>
      </c>
      <c r="D8113" s="20">
        <v>10652.72</v>
      </c>
      <c r="E8113" s="20">
        <v>10652.72</v>
      </c>
      <c r="F8113" s="20">
        <v>10652.99</v>
      </c>
      <c r="G8113" s="20">
        <v>10652.99</v>
      </c>
      <c r="H8113" s="20">
        <v>10652.99</v>
      </c>
      <c r="I8113" s="20">
        <v>10652.99</v>
      </c>
      <c r="J8113" s="20">
        <v>10652.99</v>
      </c>
      <c r="K8113" s="20">
        <v>10652.99</v>
      </c>
      <c r="L8113" s="20">
        <f t="shared" si="129"/>
        <v>10652.99</v>
      </c>
    </row>
    <row r="8114" spans="1:12" ht="33">
      <c r="A8114" s="19">
        <v>1717000688</v>
      </c>
      <c r="B8114" s="15" t="s">
        <v>7253</v>
      </c>
      <c r="C8114" s="22" t="s">
        <v>13</v>
      </c>
      <c r="D8114" s="20">
        <v>1111.55</v>
      </c>
      <c r="E8114" s="20">
        <v>1111.55</v>
      </c>
      <c r="F8114" s="20">
        <v>1111.58</v>
      </c>
      <c r="G8114" s="20">
        <v>1111.58</v>
      </c>
      <c r="H8114" s="20">
        <v>1111.58</v>
      </c>
      <c r="I8114" s="20">
        <v>1111.58</v>
      </c>
      <c r="J8114" s="20">
        <v>1111.58</v>
      </c>
      <c r="K8114" s="20">
        <v>1111.58</v>
      </c>
      <c r="L8114" s="20">
        <f t="shared" si="129"/>
        <v>1111.58</v>
      </c>
    </row>
    <row r="8115" spans="1:12" ht="33">
      <c r="A8115" s="19">
        <v>1717000689</v>
      </c>
      <c r="B8115" s="15" t="s">
        <v>7254</v>
      </c>
      <c r="C8115" s="22" t="s">
        <v>13</v>
      </c>
      <c r="D8115" s="20">
        <v>1254.07</v>
      </c>
      <c r="E8115" s="20">
        <v>1254.07</v>
      </c>
      <c r="F8115" s="20">
        <v>1254.1300000000001</v>
      </c>
      <c r="G8115" s="20">
        <v>1252.96</v>
      </c>
      <c r="H8115" s="20">
        <v>1254.1300000000001</v>
      </c>
      <c r="I8115" s="20">
        <v>1254.1099999999999</v>
      </c>
      <c r="J8115" s="20">
        <v>1254.0999999999999</v>
      </c>
      <c r="K8115" s="20">
        <v>1254.1300000000001</v>
      </c>
      <c r="L8115" s="20">
        <f t="shared" si="129"/>
        <v>1254.1300000000001</v>
      </c>
    </row>
    <row r="8116" spans="1:12" ht="41.25">
      <c r="A8116" s="19">
        <v>1717000690</v>
      </c>
      <c r="B8116" s="15" t="s">
        <v>6770</v>
      </c>
      <c r="C8116" s="22" t="s">
        <v>13</v>
      </c>
      <c r="D8116" s="20">
        <v>1544.2</v>
      </c>
      <c r="E8116" s="20">
        <v>1544.2</v>
      </c>
      <c r="F8116" s="20">
        <v>1544.26</v>
      </c>
      <c r="G8116" s="20">
        <v>1543.12</v>
      </c>
      <c r="H8116" s="20">
        <v>1544.26</v>
      </c>
      <c r="I8116" s="20">
        <v>1544.25</v>
      </c>
      <c r="J8116" s="20">
        <v>1544.24</v>
      </c>
      <c r="K8116" s="20">
        <v>1544.26</v>
      </c>
      <c r="L8116" s="20">
        <f t="shared" si="129"/>
        <v>1544.26</v>
      </c>
    </row>
    <row r="8117" spans="1:12" ht="41.25">
      <c r="A8117" s="19">
        <v>1717000691</v>
      </c>
      <c r="B8117" s="15" t="s">
        <v>7255</v>
      </c>
      <c r="C8117" s="22" t="s">
        <v>13</v>
      </c>
      <c r="D8117" s="20">
        <v>2443.7800000000002</v>
      </c>
      <c r="E8117" s="20">
        <v>2443.7800000000002</v>
      </c>
      <c r="F8117" s="20">
        <v>2443.88</v>
      </c>
      <c r="G8117" s="20">
        <v>2442.7199999999998</v>
      </c>
      <c r="H8117" s="20">
        <v>2443.88</v>
      </c>
      <c r="I8117" s="20">
        <v>2443.85</v>
      </c>
      <c r="J8117" s="20">
        <v>2443.84</v>
      </c>
      <c r="K8117" s="20">
        <v>2443.88</v>
      </c>
      <c r="L8117" s="20">
        <f t="shared" si="129"/>
        <v>2443.88</v>
      </c>
    </row>
    <row r="8118" spans="1:12" ht="49.5">
      <c r="A8118" s="19">
        <v>1717000692</v>
      </c>
      <c r="B8118" s="15" t="s">
        <v>7256</v>
      </c>
      <c r="C8118" s="22" t="s">
        <v>13</v>
      </c>
      <c r="D8118" s="20">
        <v>566.94000000000005</v>
      </c>
      <c r="E8118" s="20">
        <v>566.94000000000005</v>
      </c>
      <c r="F8118" s="20">
        <v>566.96</v>
      </c>
      <c r="G8118" s="20">
        <v>566.96</v>
      </c>
      <c r="H8118" s="20">
        <v>566.96</v>
      </c>
      <c r="I8118" s="20">
        <v>566.96</v>
      </c>
      <c r="J8118" s="20">
        <v>566.96</v>
      </c>
      <c r="K8118" s="20">
        <v>566.96</v>
      </c>
      <c r="L8118" s="20">
        <f t="shared" si="129"/>
        <v>566.96</v>
      </c>
    </row>
    <row r="8119" spans="1:12" ht="33">
      <c r="A8119" s="19">
        <v>1717000693</v>
      </c>
      <c r="B8119" s="15" t="s">
        <v>7257</v>
      </c>
      <c r="C8119" s="22" t="s">
        <v>13</v>
      </c>
      <c r="D8119" s="20">
        <v>1769.58</v>
      </c>
      <c r="E8119" s="20">
        <v>1769.58</v>
      </c>
      <c r="F8119" s="20">
        <v>1769.66</v>
      </c>
      <c r="G8119" s="20">
        <v>1768.5</v>
      </c>
      <c r="H8119" s="20">
        <v>1769.66</v>
      </c>
      <c r="I8119" s="20">
        <v>1769.63</v>
      </c>
      <c r="J8119" s="20">
        <v>1769.62</v>
      </c>
      <c r="K8119" s="20">
        <v>1769.66</v>
      </c>
      <c r="L8119" s="20">
        <f t="shared" si="129"/>
        <v>1769.66</v>
      </c>
    </row>
    <row r="8120" spans="1:12" ht="33">
      <c r="A8120" s="19">
        <v>1717000694</v>
      </c>
      <c r="B8120" s="15" t="s">
        <v>7258</v>
      </c>
      <c r="C8120" s="22" t="s">
        <v>13</v>
      </c>
      <c r="D8120" s="20">
        <v>1460.76</v>
      </c>
      <c r="E8120" s="20">
        <v>1460.76</v>
      </c>
      <c r="F8120" s="20">
        <v>1460.82</v>
      </c>
      <c r="G8120" s="20">
        <v>1459.67</v>
      </c>
      <c r="H8120" s="20">
        <v>1460.82</v>
      </c>
      <c r="I8120" s="20">
        <v>1460.81</v>
      </c>
      <c r="J8120" s="20">
        <v>1460.79</v>
      </c>
      <c r="K8120" s="20">
        <v>1460.82</v>
      </c>
      <c r="L8120" s="20">
        <f t="shared" si="129"/>
        <v>1460.82</v>
      </c>
    </row>
    <row r="8121" spans="1:12" ht="33">
      <c r="A8121" s="19">
        <v>1717000695</v>
      </c>
      <c r="B8121" s="15" t="s">
        <v>7259</v>
      </c>
      <c r="C8121" s="22" t="s">
        <v>13</v>
      </c>
      <c r="D8121" s="20">
        <v>1185.77</v>
      </c>
      <c r="E8121" s="20">
        <v>1185.77</v>
      </c>
      <c r="F8121" s="20">
        <v>1185.8</v>
      </c>
      <c r="G8121" s="20">
        <v>1185.8</v>
      </c>
      <c r="H8121" s="20">
        <v>1185.8</v>
      </c>
      <c r="I8121" s="20">
        <v>1185.8</v>
      </c>
      <c r="J8121" s="20">
        <v>1185.8</v>
      </c>
      <c r="K8121" s="20">
        <v>1185.8</v>
      </c>
      <c r="L8121" s="20">
        <f t="shared" si="129"/>
        <v>1185.8</v>
      </c>
    </row>
    <row r="8122" spans="1:12" ht="33">
      <c r="A8122" s="19">
        <v>1717000696</v>
      </c>
      <c r="B8122" s="15" t="s">
        <v>7260</v>
      </c>
      <c r="C8122" s="22" t="s">
        <v>15</v>
      </c>
      <c r="D8122" s="20">
        <v>996.65</v>
      </c>
      <c r="E8122" s="20">
        <v>996.65</v>
      </c>
      <c r="F8122" s="20">
        <v>996.67</v>
      </c>
      <c r="G8122" s="20">
        <v>996.67</v>
      </c>
      <c r="H8122" s="20">
        <v>996.67</v>
      </c>
      <c r="I8122" s="20">
        <v>996.67</v>
      </c>
      <c r="J8122" s="20">
        <v>996.67</v>
      </c>
      <c r="K8122" s="20">
        <v>996.67</v>
      </c>
      <c r="L8122" s="20">
        <f t="shared" si="129"/>
        <v>996.67</v>
      </c>
    </row>
    <row r="8123" spans="1:12" ht="24.75">
      <c r="A8123" s="19">
        <v>1717000697</v>
      </c>
      <c r="B8123" s="15" t="s">
        <v>7261</v>
      </c>
      <c r="C8123" s="22" t="s">
        <v>15</v>
      </c>
      <c r="D8123" s="20">
        <v>1204.46</v>
      </c>
      <c r="E8123" s="20">
        <v>1204.46</v>
      </c>
      <c r="F8123" s="20">
        <v>1205.01</v>
      </c>
      <c r="G8123" s="20">
        <v>1204.92</v>
      </c>
      <c r="H8123" s="20">
        <v>1205.01</v>
      </c>
      <c r="I8123" s="20">
        <v>1204.97</v>
      </c>
      <c r="J8123" s="20">
        <v>1204.4100000000001</v>
      </c>
      <c r="K8123" s="20">
        <v>1204.69</v>
      </c>
      <c r="L8123" s="20">
        <f t="shared" si="129"/>
        <v>1205.01</v>
      </c>
    </row>
    <row r="8124" spans="1:12" ht="24.75">
      <c r="A8124" s="19">
        <v>1717000698</v>
      </c>
      <c r="B8124" s="15" t="s">
        <v>7262</v>
      </c>
      <c r="C8124" s="22" t="s">
        <v>13</v>
      </c>
      <c r="D8124" s="20">
        <v>4040.19</v>
      </c>
      <c r="E8124" s="20">
        <v>4040.19</v>
      </c>
      <c r="F8124" s="20">
        <v>4040.29</v>
      </c>
      <c r="G8124" s="20">
        <v>4040.29</v>
      </c>
      <c r="H8124" s="20">
        <v>4040.29</v>
      </c>
      <c r="I8124" s="20">
        <v>4040.29</v>
      </c>
      <c r="J8124" s="20">
        <v>4040.29</v>
      </c>
      <c r="K8124" s="20">
        <v>4040.29</v>
      </c>
      <c r="L8124" s="20">
        <f t="shared" si="129"/>
        <v>4040.29</v>
      </c>
    </row>
    <row r="8125" spans="1:12" ht="24.75">
      <c r="A8125" s="19">
        <v>1717000699</v>
      </c>
      <c r="B8125" s="15" t="s">
        <v>7263</v>
      </c>
      <c r="C8125" s="22" t="s">
        <v>13</v>
      </c>
      <c r="D8125" s="20">
        <v>6842.73</v>
      </c>
      <c r="E8125" s="20">
        <v>6842.73</v>
      </c>
      <c r="F8125" s="20">
        <v>6842.91</v>
      </c>
      <c r="G8125" s="20">
        <v>6842.91</v>
      </c>
      <c r="H8125" s="20">
        <v>6842.91</v>
      </c>
      <c r="I8125" s="20">
        <v>6842.91</v>
      </c>
      <c r="J8125" s="20">
        <v>6842.91</v>
      </c>
      <c r="K8125" s="20">
        <v>6842.91</v>
      </c>
      <c r="L8125" s="20">
        <f t="shared" si="129"/>
        <v>6842.91</v>
      </c>
    </row>
    <row r="8126" spans="1:12" ht="24.75">
      <c r="A8126" s="19">
        <v>1717000700</v>
      </c>
      <c r="B8126" s="15" t="s">
        <v>7264</v>
      </c>
      <c r="C8126" s="22" t="s">
        <v>13</v>
      </c>
      <c r="D8126" s="20">
        <v>1639.35</v>
      </c>
      <c r="E8126" s="20">
        <v>1639.35</v>
      </c>
      <c r="F8126" s="20">
        <v>1639.39</v>
      </c>
      <c r="G8126" s="20">
        <v>1639.39</v>
      </c>
      <c r="H8126" s="20">
        <v>1639.39</v>
      </c>
      <c r="I8126" s="20">
        <v>1639.39</v>
      </c>
      <c r="J8126" s="20">
        <v>1639.39</v>
      </c>
      <c r="K8126" s="20">
        <v>1639.39</v>
      </c>
      <c r="L8126" s="20">
        <f t="shared" si="129"/>
        <v>1639.39</v>
      </c>
    </row>
    <row r="8127" spans="1:12" ht="24.75">
      <c r="A8127" s="19">
        <v>1717000701</v>
      </c>
      <c r="B8127" s="15" t="s">
        <v>7265</v>
      </c>
      <c r="C8127" s="22" t="s">
        <v>13</v>
      </c>
      <c r="D8127" s="20">
        <v>1727</v>
      </c>
      <c r="E8127" s="20">
        <v>1727</v>
      </c>
      <c r="F8127" s="20">
        <v>1727.04</v>
      </c>
      <c r="G8127" s="20">
        <v>1727.04</v>
      </c>
      <c r="H8127" s="20">
        <v>1727.04</v>
      </c>
      <c r="I8127" s="20">
        <v>1727.04</v>
      </c>
      <c r="J8127" s="20">
        <v>1727.04</v>
      </c>
      <c r="K8127" s="20">
        <v>1727.04</v>
      </c>
      <c r="L8127" s="20">
        <f t="shared" si="129"/>
        <v>1727.04</v>
      </c>
    </row>
    <row r="8128" spans="1:12" ht="33">
      <c r="A8128" s="19">
        <v>1717000702</v>
      </c>
      <c r="B8128" s="15" t="s">
        <v>7266</v>
      </c>
      <c r="C8128" s="22" t="s">
        <v>13</v>
      </c>
      <c r="D8128" s="20">
        <v>169995.21</v>
      </c>
      <c r="E8128" s="20">
        <v>169995.21</v>
      </c>
      <c r="F8128" s="20">
        <v>169999.45</v>
      </c>
      <c r="G8128" s="20">
        <v>169999.45</v>
      </c>
      <c r="H8128" s="20">
        <v>169999.45</v>
      </c>
      <c r="I8128" s="20">
        <v>169999.45</v>
      </c>
      <c r="J8128" s="20">
        <v>169999.45</v>
      </c>
      <c r="K8128" s="20">
        <v>169999.45</v>
      </c>
      <c r="L8128" s="20">
        <f t="shared" si="129"/>
        <v>169999.45</v>
      </c>
    </row>
    <row r="8129" spans="1:12" ht="33">
      <c r="A8129" s="19">
        <v>1717000703</v>
      </c>
      <c r="B8129" s="15" t="s">
        <v>7267</v>
      </c>
      <c r="C8129" s="22" t="s">
        <v>15</v>
      </c>
      <c r="D8129" s="20">
        <v>1071.8900000000001</v>
      </c>
      <c r="E8129" s="20">
        <v>1071.8900000000001</v>
      </c>
      <c r="F8129" s="20">
        <v>1072.2</v>
      </c>
      <c r="G8129" s="20">
        <v>1072.1600000000001</v>
      </c>
      <c r="H8129" s="20">
        <v>1072.2</v>
      </c>
      <c r="I8129" s="20">
        <v>1072.18</v>
      </c>
      <c r="J8129" s="20">
        <v>1071.8800000000001</v>
      </c>
      <c r="K8129" s="20">
        <v>1072.03</v>
      </c>
      <c r="L8129" s="20">
        <f t="shared" si="129"/>
        <v>1072.2</v>
      </c>
    </row>
    <row r="8130" spans="1:12" ht="49.5">
      <c r="A8130" s="19">
        <v>1717000704</v>
      </c>
      <c r="B8130" s="15" t="s">
        <v>7268</v>
      </c>
      <c r="C8130" s="22" t="s">
        <v>13</v>
      </c>
      <c r="D8130" s="20">
        <v>3115.02</v>
      </c>
      <c r="E8130" s="20">
        <v>3115.02</v>
      </c>
      <c r="F8130" s="20">
        <v>3115.1</v>
      </c>
      <c r="G8130" s="20">
        <v>3115.1</v>
      </c>
      <c r="H8130" s="20">
        <v>3115.1</v>
      </c>
      <c r="I8130" s="20">
        <v>3115.1</v>
      </c>
      <c r="J8130" s="20">
        <v>3115.1</v>
      </c>
      <c r="K8130" s="20">
        <v>3115.1</v>
      </c>
      <c r="L8130" s="20">
        <f t="shared" si="129"/>
        <v>3115.1</v>
      </c>
    </row>
    <row r="8131" spans="1:12" ht="49.5">
      <c r="A8131" s="19">
        <v>1717000705</v>
      </c>
      <c r="B8131" s="15" t="s">
        <v>7269</v>
      </c>
      <c r="C8131" s="22" t="s">
        <v>13</v>
      </c>
      <c r="D8131" s="20">
        <v>2068.65</v>
      </c>
      <c r="E8131" s="20">
        <v>2068.65</v>
      </c>
      <c r="F8131" s="20">
        <v>2068.6999999999998</v>
      </c>
      <c r="G8131" s="20">
        <v>2068.6999999999998</v>
      </c>
      <c r="H8131" s="20">
        <v>2068.6999999999998</v>
      </c>
      <c r="I8131" s="20">
        <v>2068.6999999999998</v>
      </c>
      <c r="J8131" s="20">
        <v>2068.6999999999998</v>
      </c>
      <c r="K8131" s="20">
        <v>2068.6999999999998</v>
      </c>
      <c r="L8131" s="20">
        <f t="shared" si="129"/>
        <v>2068.6999999999998</v>
      </c>
    </row>
    <row r="8132" spans="1:12" ht="33">
      <c r="A8132" s="19">
        <v>1717000708</v>
      </c>
      <c r="B8132" s="15" t="s">
        <v>7270</v>
      </c>
      <c r="C8132" s="22" t="s">
        <v>13</v>
      </c>
      <c r="D8132" s="20">
        <v>324.52999999999997</v>
      </c>
      <c r="E8132" s="20">
        <v>324.52999999999997</v>
      </c>
      <c r="F8132" s="20">
        <v>324.54000000000002</v>
      </c>
      <c r="G8132" s="20">
        <v>324.54000000000002</v>
      </c>
      <c r="H8132" s="20">
        <v>324.54000000000002</v>
      </c>
      <c r="I8132" s="20">
        <v>324.54000000000002</v>
      </c>
      <c r="J8132" s="20">
        <v>324.54000000000002</v>
      </c>
      <c r="K8132" s="20">
        <v>324.54000000000002</v>
      </c>
      <c r="L8132" s="20">
        <f t="shared" si="129"/>
        <v>324.54000000000002</v>
      </c>
    </row>
    <row r="8133" spans="1:12" ht="33">
      <c r="A8133" s="19">
        <v>1717000709</v>
      </c>
      <c r="B8133" s="15" t="s">
        <v>7271</v>
      </c>
      <c r="C8133" s="22" t="s">
        <v>13</v>
      </c>
      <c r="D8133" s="20">
        <v>333.61</v>
      </c>
      <c r="E8133" s="20">
        <v>333.61</v>
      </c>
      <c r="F8133" s="20">
        <v>333.61</v>
      </c>
      <c r="G8133" s="20">
        <v>333.61</v>
      </c>
      <c r="H8133" s="20">
        <v>333.61</v>
      </c>
      <c r="I8133" s="20">
        <v>333.61</v>
      </c>
      <c r="J8133" s="20">
        <v>333.61</v>
      </c>
      <c r="K8133" s="20">
        <v>333.61</v>
      </c>
      <c r="L8133" s="20">
        <f t="shared" si="129"/>
        <v>333.61</v>
      </c>
    </row>
    <row r="8134" spans="1:12" ht="24.75">
      <c r="A8134" s="19">
        <v>1717000710</v>
      </c>
      <c r="B8134" s="15" t="s">
        <v>7272</v>
      </c>
      <c r="C8134" s="22" t="s">
        <v>15</v>
      </c>
      <c r="D8134" s="20">
        <v>442.71</v>
      </c>
      <c r="E8134" s="20">
        <v>442.71</v>
      </c>
      <c r="F8134" s="20">
        <v>442.72</v>
      </c>
      <c r="G8134" s="20">
        <v>442.72</v>
      </c>
      <c r="H8134" s="20">
        <v>442.72</v>
      </c>
      <c r="I8134" s="20">
        <v>442.72</v>
      </c>
      <c r="J8134" s="20">
        <v>442.72</v>
      </c>
      <c r="K8134" s="20">
        <v>442.72</v>
      </c>
      <c r="L8134" s="20">
        <f t="shared" si="129"/>
        <v>442.72</v>
      </c>
    </row>
    <row r="8135" spans="1:12" ht="33">
      <c r="A8135" s="19">
        <v>1717000711</v>
      </c>
      <c r="B8135" s="15" t="s">
        <v>7273</v>
      </c>
      <c r="C8135" s="22" t="s">
        <v>13</v>
      </c>
      <c r="D8135" s="20">
        <v>1611.97</v>
      </c>
      <c r="E8135" s="20">
        <v>1611.97</v>
      </c>
      <c r="F8135" s="20">
        <v>1612.01</v>
      </c>
      <c r="G8135" s="20">
        <v>1612.01</v>
      </c>
      <c r="H8135" s="20">
        <v>1612.01</v>
      </c>
      <c r="I8135" s="20">
        <v>1612.01</v>
      </c>
      <c r="J8135" s="20">
        <v>1612.01</v>
      </c>
      <c r="K8135" s="20">
        <v>1612.01</v>
      </c>
      <c r="L8135" s="20">
        <f t="shared" si="129"/>
        <v>1612.01</v>
      </c>
    </row>
    <row r="8136" spans="1:12" ht="24.75">
      <c r="A8136" s="19">
        <v>1717000712</v>
      </c>
      <c r="B8136" s="15" t="s">
        <v>7274</v>
      </c>
      <c r="C8136" s="22" t="s">
        <v>13</v>
      </c>
      <c r="D8136" s="20">
        <v>464.41</v>
      </c>
      <c r="E8136" s="20">
        <v>464.41</v>
      </c>
      <c r="F8136" s="20">
        <v>464.42</v>
      </c>
      <c r="G8136" s="20">
        <v>464.42</v>
      </c>
      <c r="H8136" s="20">
        <v>464.42</v>
      </c>
      <c r="I8136" s="20">
        <v>464.42</v>
      </c>
      <c r="J8136" s="20">
        <v>464.42</v>
      </c>
      <c r="K8136" s="20">
        <v>464.42</v>
      </c>
      <c r="L8136" s="20">
        <f t="shared" si="129"/>
        <v>464.42</v>
      </c>
    </row>
    <row r="8137" spans="1:12" ht="16.5">
      <c r="A8137" s="19">
        <v>1717000713</v>
      </c>
      <c r="B8137" s="15" t="s">
        <v>7275</v>
      </c>
      <c r="C8137" s="22" t="s">
        <v>10</v>
      </c>
      <c r="D8137" s="20">
        <v>29.97</v>
      </c>
      <c r="E8137" s="20">
        <v>29.97</v>
      </c>
      <c r="F8137" s="20">
        <v>29.98</v>
      </c>
      <c r="G8137" s="20">
        <v>29.98</v>
      </c>
      <c r="H8137" s="20">
        <v>29.98</v>
      </c>
      <c r="I8137" s="20">
        <v>29.98</v>
      </c>
      <c r="J8137" s="20">
        <v>29.98</v>
      </c>
      <c r="K8137" s="20">
        <v>29.98</v>
      </c>
      <c r="L8137" s="20">
        <f t="shared" si="129"/>
        <v>29.98</v>
      </c>
    </row>
    <row r="8138" spans="1:12" ht="16.5">
      <c r="A8138" s="19">
        <v>1717000714</v>
      </c>
      <c r="B8138" s="15" t="s">
        <v>7276</v>
      </c>
      <c r="C8138" s="22" t="s">
        <v>10</v>
      </c>
      <c r="D8138" s="20">
        <v>18.48</v>
      </c>
      <c r="E8138" s="20">
        <v>18.48</v>
      </c>
      <c r="F8138" s="20">
        <v>18.48</v>
      </c>
      <c r="G8138" s="20">
        <v>18.48</v>
      </c>
      <c r="H8138" s="20">
        <v>18.48</v>
      </c>
      <c r="I8138" s="20">
        <v>18.48</v>
      </c>
      <c r="J8138" s="20">
        <v>18.48</v>
      </c>
      <c r="K8138" s="20">
        <v>18.48</v>
      </c>
      <c r="L8138" s="20">
        <f t="shared" si="129"/>
        <v>18.48</v>
      </c>
    </row>
    <row r="8139" spans="1:12" ht="16.5">
      <c r="A8139" s="19">
        <v>1717000715</v>
      </c>
      <c r="B8139" s="15" t="s">
        <v>7277</v>
      </c>
      <c r="C8139" s="22" t="s">
        <v>26</v>
      </c>
      <c r="D8139" s="20">
        <v>45.05</v>
      </c>
      <c r="E8139" s="20">
        <v>45.05</v>
      </c>
      <c r="F8139" s="20">
        <v>45.05</v>
      </c>
      <c r="G8139" s="20">
        <v>45.05</v>
      </c>
      <c r="H8139" s="20">
        <v>45.05</v>
      </c>
      <c r="I8139" s="20">
        <v>45.05</v>
      </c>
      <c r="J8139" s="20">
        <v>45.05</v>
      </c>
      <c r="K8139" s="20">
        <v>45.05</v>
      </c>
      <c r="L8139" s="20">
        <f t="shared" si="129"/>
        <v>45.05</v>
      </c>
    </row>
    <row r="8140" spans="1:12" ht="24.75">
      <c r="A8140" s="19">
        <v>1717000716</v>
      </c>
      <c r="B8140" s="15" t="s">
        <v>7278</v>
      </c>
      <c r="C8140" s="22" t="s">
        <v>15</v>
      </c>
      <c r="D8140" s="20">
        <v>1046.1300000000001</v>
      </c>
      <c r="E8140" s="20">
        <v>1046.1300000000001</v>
      </c>
      <c r="F8140" s="20">
        <v>1046.1600000000001</v>
      </c>
      <c r="G8140" s="20">
        <v>1046.1600000000001</v>
      </c>
      <c r="H8140" s="20">
        <v>1046.1600000000001</v>
      </c>
      <c r="I8140" s="20">
        <v>1046.1600000000001</v>
      </c>
      <c r="J8140" s="20">
        <v>1046.1600000000001</v>
      </c>
      <c r="K8140" s="20">
        <v>1046.1600000000001</v>
      </c>
      <c r="L8140" s="20">
        <f t="shared" si="129"/>
        <v>1046.1600000000001</v>
      </c>
    </row>
    <row r="8141" spans="1:12" ht="33">
      <c r="A8141" s="19">
        <v>1717000717</v>
      </c>
      <c r="B8141" s="15" t="s">
        <v>7279</v>
      </c>
      <c r="C8141" s="22" t="s">
        <v>13</v>
      </c>
      <c r="D8141" s="20">
        <v>179.24</v>
      </c>
      <c r="E8141" s="20">
        <v>179.24</v>
      </c>
      <c r="F8141" s="20">
        <v>179.25</v>
      </c>
      <c r="G8141" s="20">
        <v>179.25</v>
      </c>
      <c r="H8141" s="20">
        <v>179.25</v>
      </c>
      <c r="I8141" s="20">
        <v>179.25</v>
      </c>
      <c r="J8141" s="20">
        <v>179.25</v>
      </c>
      <c r="K8141" s="20">
        <v>179.25</v>
      </c>
      <c r="L8141" s="20">
        <f t="shared" si="129"/>
        <v>179.25</v>
      </c>
    </row>
    <row r="8142" spans="1:12" ht="41.25">
      <c r="A8142" s="19">
        <v>1717000718</v>
      </c>
      <c r="B8142" s="15" t="s">
        <v>7280</v>
      </c>
      <c r="C8142" s="22" t="s">
        <v>15</v>
      </c>
      <c r="D8142" s="20">
        <v>1202.3</v>
      </c>
      <c r="E8142" s="20">
        <v>1202.3</v>
      </c>
      <c r="F8142" s="20">
        <v>1202.33</v>
      </c>
      <c r="G8142" s="20">
        <v>1202.33</v>
      </c>
      <c r="H8142" s="20">
        <v>1202.33</v>
      </c>
      <c r="I8142" s="20">
        <v>1202.33</v>
      </c>
      <c r="J8142" s="20">
        <v>1202.33</v>
      </c>
      <c r="K8142" s="20">
        <v>1202.33</v>
      </c>
      <c r="L8142" s="20">
        <f t="shared" si="129"/>
        <v>1202.33</v>
      </c>
    </row>
    <row r="8143" spans="1:12" ht="33">
      <c r="A8143" s="19">
        <v>1717000719</v>
      </c>
      <c r="B8143" s="15" t="s">
        <v>7281</v>
      </c>
      <c r="C8143" s="22" t="s">
        <v>15</v>
      </c>
      <c r="D8143" s="20">
        <v>1018.76</v>
      </c>
      <c r="E8143" s="20">
        <v>1019.75</v>
      </c>
      <c r="F8143" s="20">
        <v>1021.69</v>
      </c>
      <c r="G8143" s="20">
        <v>1020.27</v>
      </c>
      <c r="H8143" s="20">
        <v>1024.3800000000001</v>
      </c>
      <c r="I8143" s="20">
        <v>1023.23</v>
      </c>
      <c r="J8143" s="20">
        <v>1017.68</v>
      </c>
      <c r="K8143" s="20">
        <v>1022.38</v>
      </c>
      <c r="L8143" s="20">
        <f t="shared" si="129"/>
        <v>1024.3800000000001</v>
      </c>
    </row>
    <row r="8144" spans="1:12" ht="24.75">
      <c r="A8144" s="19">
        <v>1717000720</v>
      </c>
      <c r="B8144" s="15" t="s">
        <v>7282</v>
      </c>
      <c r="C8144" s="22" t="s">
        <v>13</v>
      </c>
      <c r="D8144" s="20">
        <v>1212.74</v>
      </c>
      <c r="E8144" s="20">
        <v>1212.74</v>
      </c>
      <c r="F8144" s="20">
        <v>1212.77</v>
      </c>
      <c r="G8144" s="20">
        <v>1212.68</v>
      </c>
      <c r="H8144" s="20">
        <v>1212.77</v>
      </c>
      <c r="I8144" s="20">
        <v>1212.77</v>
      </c>
      <c r="J8144" s="20">
        <v>1212.77</v>
      </c>
      <c r="K8144" s="20">
        <v>1212.77</v>
      </c>
      <c r="L8144" s="20">
        <f t="shared" si="129"/>
        <v>1212.77</v>
      </c>
    </row>
    <row r="8145" spans="1:12" ht="24.75">
      <c r="A8145" s="19">
        <v>1717000721</v>
      </c>
      <c r="B8145" s="15" t="s">
        <v>8385</v>
      </c>
      <c r="C8145" s="22" t="s">
        <v>13</v>
      </c>
      <c r="D8145" s="20">
        <v>221.9</v>
      </c>
      <c r="E8145" s="20">
        <v>221.9</v>
      </c>
      <c r="F8145" s="20">
        <v>221.91</v>
      </c>
      <c r="G8145" s="20">
        <v>221.91</v>
      </c>
      <c r="H8145" s="20">
        <v>221.91</v>
      </c>
      <c r="I8145" s="20">
        <v>221.91</v>
      </c>
      <c r="J8145" s="20">
        <v>221.91</v>
      </c>
      <c r="K8145" s="20">
        <v>221.91</v>
      </c>
      <c r="L8145" s="20">
        <f t="shared" si="129"/>
        <v>221.91</v>
      </c>
    </row>
    <row r="8146" spans="1:12" ht="16.5">
      <c r="A8146" s="19">
        <v>1717000723</v>
      </c>
      <c r="B8146" s="15" t="s">
        <v>7283</v>
      </c>
      <c r="C8146" s="22" t="s">
        <v>13</v>
      </c>
      <c r="D8146" s="20">
        <v>453.68</v>
      </c>
      <c r="E8146" s="20">
        <v>453.68</v>
      </c>
      <c r="F8146" s="20">
        <v>453.69</v>
      </c>
      <c r="G8146" s="20">
        <v>453.69</v>
      </c>
      <c r="H8146" s="20">
        <v>453.69</v>
      </c>
      <c r="I8146" s="20">
        <v>453.69</v>
      </c>
      <c r="J8146" s="20">
        <v>453.69</v>
      </c>
      <c r="K8146" s="20">
        <v>453.69</v>
      </c>
      <c r="L8146" s="20">
        <f t="shared" si="129"/>
        <v>453.69</v>
      </c>
    </row>
    <row r="8147" spans="1:12" ht="49.5">
      <c r="A8147" s="19">
        <v>1717000728</v>
      </c>
      <c r="B8147" s="15" t="s">
        <v>7284</v>
      </c>
      <c r="C8147" s="22" t="s">
        <v>15</v>
      </c>
      <c r="D8147" s="20">
        <v>1064.67</v>
      </c>
      <c r="E8147" s="20">
        <v>1065.42</v>
      </c>
      <c r="F8147" s="20">
        <v>1066.8599999999999</v>
      </c>
      <c r="G8147" s="20">
        <v>1065.8</v>
      </c>
      <c r="H8147" s="20">
        <v>1068.8499999999999</v>
      </c>
      <c r="I8147" s="20">
        <v>1067.99</v>
      </c>
      <c r="J8147" s="20">
        <v>1063.8900000000001</v>
      </c>
      <c r="K8147" s="20">
        <v>1067.3699999999999</v>
      </c>
      <c r="L8147" s="20">
        <f t="shared" si="129"/>
        <v>1068.8499999999999</v>
      </c>
    </row>
    <row r="8148" spans="1:12" ht="16.5">
      <c r="A8148" s="19">
        <v>1717000729</v>
      </c>
      <c r="B8148" s="15" t="s">
        <v>7285</v>
      </c>
      <c r="C8148" s="22" t="s">
        <v>13</v>
      </c>
      <c r="D8148" s="20">
        <v>338.47</v>
      </c>
      <c r="E8148" s="20">
        <v>338.47</v>
      </c>
      <c r="F8148" s="20">
        <v>338.48</v>
      </c>
      <c r="G8148" s="20">
        <v>338.48</v>
      </c>
      <c r="H8148" s="20">
        <v>338.48</v>
      </c>
      <c r="I8148" s="20">
        <v>338.48</v>
      </c>
      <c r="J8148" s="20">
        <v>338.48</v>
      </c>
      <c r="K8148" s="20">
        <v>338.48</v>
      </c>
      <c r="L8148" s="20">
        <f t="shared" si="129"/>
        <v>338.48</v>
      </c>
    </row>
    <row r="8149" spans="1:12" ht="24.75">
      <c r="A8149" s="19">
        <v>1717000730</v>
      </c>
      <c r="B8149" s="15" t="s">
        <v>7286</v>
      </c>
      <c r="C8149" s="22" t="s">
        <v>15</v>
      </c>
      <c r="D8149" s="20">
        <v>698.89</v>
      </c>
      <c r="E8149" s="20">
        <v>698.89</v>
      </c>
      <c r="F8149" s="20">
        <v>698.91</v>
      </c>
      <c r="G8149" s="20">
        <v>698.81</v>
      </c>
      <c r="H8149" s="20">
        <v>698.91</v>
      </c>
      <c r="I8149" s="20">
        <v>698.91</v>
      </c>
      <c r="J8149" s="20">
        <v>698.91</v>
      </c>
      <c r="K8149" s="20">
        <v>698.91</v>
      </c>
      <c r="L8149" s="20">
        <f t="shared" si="129"/>
        <v>698.91</v>
      </c>
    </row>
    <row r="8150" spans="1:12" ht="16.5">
      <c r="A8150" s="19">
        <v>1717000736</v>
      </c>
      <c r="B8150" s="15" t="s">
        <v>7287</v>
      </c>
      <c r="C8150" s="22" t="s">
        <v>13</v>
      </c>
      <c r="D8150" s="20">
        <v>109.02</v>
      </c>
      <c r="E8150" s="20">
        <v>109.02</v>
      </c>
      <c r="F8150" s="20">
        <v>109.02</v>
      </c>
      <c r="G8150" s="20">
        <v>109.02</v>
      </c>
      <c r="H8150" s="20">
        <v>109.02</v>
      </c>
      <c r="I8150" s="20">
        <v>109.02</v>
      </c>
      <c r="J8150" s="20">
        <v>109.02</v>
      </c>
      <c r="K8150" s="20">
        <v>109.02</v>
      </c>
      <c r="L8150" s="20">
        <f t="shared" si="129"/>
        <v>109.02</v>
      </c>
    </row>
    <row r="8151" spans="1:12" ht="16.5">
      <c r="A8151" s="19">
        <v>1717000744</v>
      </c>
      <c r="B8151" s="15" t="s">
        <v>8790</v>
      </c>
      <c r="C8151" s="22" t="s">
        <v>13</v>
      </c>
      <c r="D8151" s="20">
        <v>3408.23</v>
      </c>
      <c r="E8151" s="20">
        <v>3408.23</v>
      </c>
      <c r="F8151" s="20">
        <v>3408.32</v>
      </c>
      <c r="G8151" s="20">
        <v>3408.32</v>
      </c>
      <c r="H8151" s="20">
        <v>3408.32</v>
      </c>
      <c r="I8151" s="20">
        <v>3408.32</v>
      </c>
      <c r="J8151" s="20">
        <v>3408.32</v>
      </c>
      <c r="K8151" s="20">
        <v>3408.32</v>
      </c>
      <c r="L8151" s="20">
        <f t="shared" si="129"/>
        <v>3408.32</v>
      </c>
    </row>
    <row r="8152" spans="1:12" ht="16.5">
      <c r="A8152" s="19">
        <v>1717000748</v>
      </c>
      <c r="B8152" s="15" t="s">
        <v>7288</v>
      </c>
      <c r="C8152" s="22" t="s">
        <v>13</v>
      </c>
      <c r="D8152" s="20">
        <v>1198.02</v>
      </c>
      <c r="E8152" s="20">
        <v>1198.02</v>
      </c>
      <c r="F8152" s="20">
        <v>1198.04</v>
      </c>
      <c r="G8152" s="20">
        <v>1198.04</v>
      </c>
      <c r="H8152" s="20">
        <v>1198.04</v>
      </c>
      <c r="I8152" s="20">
        <v>1198.04</v>
      </c>
      <c r="J8152" s="20">
        <v>1198.04</v>
      </c>
      <c r="K8152" s="20">
        <v>1198.04</v>
      </c>
      <c r="L8152" s="20">
        <f t="shared" si="129"/>
        <v>1198.04</v>
      </c>
    </row>
    <row r="8153" spans="1:12" ht="16.5">
      <c r="A8153" s="19">
        <v>1717000752</v>
      </c>
      <c r="B8153" s="15" t="s">
        <v>7289</v>
      </c>
      <c r="C8153" s="22" t="s">
        <v>13</v>
      </c>
      <c r="D8153" s="20">
        <v>32013.72</v>
      </c>
      <c r="E8153" s="20">
        <v>32013.72</v>
      </c>
      <c r="F8153" s="20">
        <v>32014.52</v>
      </c>
      <c r="G8153" s="20">
        <v>32014.52</v>
      </c>
      <c r="H8153" s="20">
        <v>32014.52</v>
      </c>
      <c r="I8153" s="20">
        <v>32014.52</v>
      </c>
      <c r="J8153" s="20">
        <v>32014.52</v>
      </c>
      <c r="K8153" s="20">
        <v>32014.52</v>
      </c>
      <c r="L8153" s="20">
        <f t="shared" si="129"/>
        <v>32014.52</v>
      </c>
    </row>
    <row r="8154" spans="1:12" ht="16.5">
      <c r="A8154" s="19">
        <v>1717000753</v>
      </c>
      <c r="B8154" s="15" t="s">
        <v>7290</v>
      </c>
      <c r="C8154" s="22" t="s">
        <v>13</v>
      </c>
      <c r="D8154" s="20">
        <v>2441.15</v>
      </c>
      <c r="E8154" s="20">
        <v>2441.15</v>
      </c>
      <c r="F8154" s="20">
        <v>2441.1999999999998</v>
      </c>
      <c r="G8154" s="20">
        <v>2441.1999999999998</v>
      </c>
      <c r="H8154" s="20">
        <v>2441.1999999999998</v>
      </c>
      <c r="I8154" s="20">
        <v>2441.1999999999998</v>
      </c>
      <c r="J8154" s="20">
        <v>2441.1999999999998</v>
      </c>
      <c r="K8154" s="20">
        <v>2441.1999999999998</v>
      </c>
      <c r="L8154" s="20">
        <f t="shared" si="129"/>
        <v>2441.1999999999998</v>
      </c>
    </row>
    <row r="8155" spans="1:12" ht="24.75">
      <c r="A8155" s="19">
        <v>1717000754</v>
      </c>
      <c r="B8155" s="15" t="s">
        <v>7291</v>
      </c>
      <c r="C8155" s="22" t="s">
        <v>13</v>
      </c>
      <c r="D8155" s="20">
        <v>3338.31</v>
      </c>
      <c r="E8155" s="20">
        <v>3368.05</v>
      </c>
      <c r="F8155" s="20">
        <v>3539.95</v>
      </c>
      <c r="G8155" s="20">
        <v>3486.15</v>
      </c>
      <c r="H8155" s="20">
        <v>3607.47</v>
      </c>
      <c r="I8155" s="20">
        <v>3537.63</v>
      </c>
      <c r="J8155" s="20">
        <v>3276.38</v>
      </c>
      <c r="K8155" s="20">
        <v>3536.81</v>
      </c>
      <c r="L8155" s="20">
        <f t="shared" si="129"/>
        <v>3607.47</v>
      </c>
    </row>
    <row r="8156" spans="1:12" ht="24.75">
      <c r="A8156" s="19">
        <v>1717000755</v>
      </c>
      <c r="B8156" s="15" t="s">
        <v>7292</v>
      </c>
      <c r="C8156" s="22" t="s">
        <v>13</v>
      </c>
      <c r="D8156" s="20">
        <v>854.44</v>
      </c>
      <c r="E8156" s="20">
        <v>854.44</v>
      </c>
      <c r="F8156" s="20">
        <v>854.46</v>
      </c>
      <c r="G8156" s="20">
        <v>854.46</v>
      </c>
      <c r="H8156" s="20">
        <v>854.46</v>
      </c>
      <c r="I8156" s="20">
        <v>854.46</v>
      </c>
      <c r="J8156" s="20">
        <v>854.46</v>
      </c>
      <c r="K8156" s="20">
        <v>854.46</v>
      </c>
      <c r="L8156" s="20">
        <f t="shared" si="129"/>
        <v>854.46</v>
      </c>
    </row>
    <row r="8157" spans="1:12" ht="24.75">
      <c r="A8157" s="19">
        <v>1717000757</v>
      </c>
      <c r="B8157" s="15" t="s">
        <v>7293</v>
      </c>
      <c r="C8157" s="22" t="s">
        <v>13</v>
      </c>
      <c r="D8157" s="20">
        <v>87.59</v>
      </c>
      <c r="E8157" s="20">
        <v>87.59</v>
      </c>
      <c r="F8157" s="20">
        <v>87.59</v>
      </c>
      <c r="G8157" s="20">
        <v>87.59</v>
      </c>
      <c r="H8157" s="20">
        <v>87.59</v>
      </c>
      <c r="I8157" s="20">
        <v>87.59</v>
      </c>
      <c r="J8157" s="20">
        <v>87.59</v>
      </c>
      <c r="K8157" s="20">
        <v>87.59</v>
      </c>
      <c r="L8157" s="20">
        <f t="shared" si="129"/>
        <v>87.59</v>
      </c>
    </row>
    <row r="8158" spans="1:12" ht="24.75">
      <c r="A8158" s="19">
        <v>1717000758</v>
      </c>
      <c r="B8158" s="15" t="s">
        <v>7294</v>
      </c>
      <c r="C8158" s="22" t="s">
        <v>13</v>
      </c>
      <c r="D8158" s="20">
        <v>2051.4299999999998</v>
      </c>
      <c r="E8158" s="20">
        <v>2051.4299999999998</v>
      </c>
      <c r="F8158" s="20">
        <v>2051.48</v>
      </c>
      <c r="G8158" s="20">
        <v>2051.48</v>
      </c>
      <c r="H8158" s="20">
        <v>2051.48</v>
      </c>
      <c r="I8158" s="20">
        <v>2051.48</v>
      </c>
      <c r="J8158" s="20">
        <v>2051.48</v>
      </c>
      <c r="K8158" s="20">
        <v>2051.48</v>
      </c>
      <c r="L8158" s="20">
        <f t="shared" si="129"/>
        <v>2051.48</v>
      </c>
    </row>
    <row r="8159" spans="1:12" ht="24.75">
      <c r="A8159" s="19">
        <v>1717000759</v>
      </c>
      <c r="B8159" s="15" t="s">
        <v>7295</v>
      </c>
      <c r="C8159" s="22" t="s">
        <v>10</v>
      </c>
      <c r="D8159" s="20">
        <v>30.44</v>
      </c>
      <c r="E8159" s="20">
        <v>30.44</v>
      </c>
      <c r="F8159" s="20">
        <v>30.44</v>
      </c>
      <c r="G8159" s="20">
        <v>30.44</v>
      </c>
      <c r="H8159" s="20">
        <v>30.44</v>
      </c>
      <c r="I8159" s="20">
        <v>30.44</v>
      </c>
      <c r="J8159" s="20">
        <v>30.44</v>
      </c>
      <c r="K8159" s="20">
        <v>30.44</v>
      </c>
      <c r="L8159" s="20">
        <f t="shared" si="129"/>
        <v>30.44</v>
      </c>
    </row>
    <row r="8160" spans="1:12" ht="33">
      <c r="A8160" s="19">
        <v>1717000760</v>
      </c>
      <c r="B8160" s="15" t="s">
        <v>7296</v>
      </c>
      <c r="C8160" s="22" t="s">
        <v>13</v>
      </c>
      <c r="D8160" s="20">
        <v>28348.57</v>
      </c>
      <c r="E8160" s="20">
        <v>28348.57</v>
      </c>
      <c r="F8160" s="20">
        <v>28349.27</v>
      </c>
      <c r="G8160" s="20">
        <v>28349.27</v>
      </c>
      <c r="H8160" s="20">
        <v>28349.27</v>
      </c>
      <c r="I8160" s="20">
        <v>28349.27</v>
      </c>
      <c r="J8160" s="20">
        <v>28349.27</v>
      </c>
      <c r="K8160" s="20">
        <v>28349.27</v>
      </c>
      <c r="L8160" s="20">
        <f t="shared" si="129"/>
        <v>28349.27</v>
      </c>
    </row>
    <row r="8161" spans="1:12" ht="33">
      <c r="A8161" s="19">
        <v>1717000761</v>
      </c>
      <c r="B8161" s="15" t="s">
        <v>7297</v>
      </c>
      <c r="C8161" s="22" t="s">
        <v>13</v>
      </c>
      <c r="D8161" s="20">
        <v>33150.370000000003</v>
      </c>
      <c r="E8161" s="20">
        <v>33150.370000000003</v>
      </c>
      <c r="F8161" s="20">
        <v>33151.199999999997</v>
      </c>
      <c r="G8161" s="20">
        <v>33151.199999999997</v>
      </c>
      <c r="H8161" s="20">
        <v>33151.199999999997</v>
      </c>
      <c r="I8161" s="20">
        <v>33151.199999999997</v>
      </c>
      <c r="J8161" s="20">
        <v>33151.199999999997</v>
      </c>
      <c r="K8161" s="20">
        <v>33151.199999999997</v>
      </c>
      <c r="L8161" s="20">
        <f t="shared" ref="L8161:L8224" si="130">MAX(D8161:K8161)</f>
        <v>33151.199999999997</v>
      </c>
    </row>
    <row r="8162" spans="1:12" ht="24.75">
      <c r="A8162" s="19">
        <v>1717000762</v>
      </c>
      <c r="B8162" s="15" t="s">
        <v>7298</v>
      </c>
      <c r="C8162" s="22" t="s">
        <v>26</v>
      </c>
      <c r="D8162" s="20">
        <v>118.05</v>
      </c>
      <c r="E8162" s="20">
        <v>118.05</v>
      </c>
      <c r="F8162" s="20">
        <v>118.05</v>
      </c>
      <c r="G8162" s="20">
        <v>118.05</v>
      </c>
      <c r="H8162" s="20">
        <v>118.05</v>
      </c>
      <c r="I8162" s="20">
        <v>118.05</v>
      </c>
      <c r="J8162" s="20">
        <v>118.05</v>
      </c>
      <c r="K8162" s="20">
        <v>118.05</v>
      </c>
      <c r="L8162" s="20">
        <f t="shared" si="130"/>
        <v>118.05</v>
      </c>
    </row>
    <row r="8163" spans="1:12" ht="16.5">
      <c r="A8163" s="19">
        <v>1717000763</v>
      </c>
      <c r="B8163" s="15" t="s">
        <v>7299</v>
      </c>
      <c r="C8163" s="22" t="s">
        <v>13</v>
      </c>
      <c r="D8163" s="20">
        <v>87732.18</v>
      </c>
      <c r="E8163" s="20">
        <v>87732.18</v>
      </c>
      <c r="F8163" s="20">
        <v>87734.37</v>
      </c>
      <c r="G8163" s="20">
        <v>87734.37</v>
      </c>
      <c r="H8163" s="20">
        <v>87734.37</v>
      </c>
      <c r="I8163" s="20">
        <v>87734.37</v>
      </c>
      <c r="J8163" s="20">
        <v>87734.37</v>
      </c>
      <c r="K8163" s="20">
        <v>87734.37</v>
      </c>
      <c r="L8163" s="20">
        <f t="shared" si="130"/>
        <v>87734.37</v>
      </c>
    </row>
    <row r="8164" spans="1:12" ht="24.75">
      <c r="A8164" s="19">
        <v>1717000764</v>
      </c>
      <c r="B8164" s="15" t="s">
        <v>7300</v>
      </c>
      <c r="C8164" s="22" t="s">
        <v>13</v>
      </c>
      <c r="D8164" s="20">
        <v>20619.310000000001</v>
      </c>
      <c r="E8164" s="20">
        <v>20619.310000000001</v>
      </c>
      <c r="F8164" s="20">
        <v>20619.830000000002</v>
      </c>
      <c r="G8164" s="20">
        <v>20619.830000000002</v>
      </c>
      <c r="H8164" s="20">
        <v>20619.830000000002</v>
      </c>
      <c r="I8164" s="20">
        <v>20619.830000000002</v>
      </c>
      <c r="J8164" s="20">
        <v>20619.830000000002</v>
      </c>
      <c r="K8164" s="20">
        <v>20619.830000000002</v>
      </c>
      <c r="L8164" s="20">
        <f t="shared" si="130"/>
        <v>20619.830000000002</v>
      </c>
    </row>
    <row r="8165" spans="1:12" ht="33">
      <c r="A8165" s="19">
        <v>1717000765</v>
      </c>
      <c r="B8165" s="15" t="s">
        <v>7301</v>
      </c>
      <c r="C8165" s="22" t="s">
        <v>13</v>
      </c>
      <c r="D8165" s="20">
        <v>183622.98</v>
      </c>
      <c r="E8165" s="20">
        <v>183622.98</v>
      </c>
      <c r="F8165" s="20">
        <v>183627.58</v>
      </c>
      <c r="G8165" s="20">
        <v>183627.58</v>
      </c>
      <c r="H8165" s="20">
        <v>183627.58</v>
      </c>
      <c r="I8165" s="20">
        <v>183627.58</v>
      </c>
      <c r="J8165" s="20">
        <v>183627.58</v>
      </c>
      <c r="K8165" s="20">
        <v>183627.58</v>
      </c>
      <c r="L8165" s="20">
        <f t="shared" si="130"/>
        <v>183627.58</v>
      </c>
    </row>
    <row r="8166" spans="1:12" ht="24.75">
      <c r="A8166" s="19">
        <v>1717000766</v>
      </c>
      <c r="B8166" s="15" t="s">
        <v>7302</v>
      </c>
      <c r="C8166" s="22" t="s">
        <v>13</v>
      </c>
      <c r="D8166" s="20">
        <v>1826.48</v>
      </c>
      <c r="E8166" s="20">
        <v>1826.48</v>
      </c>
      <c r="F8166" s="20">
        <v>1826.52</v>
      </c>
      <c r="G8166" s="20">
        <v>1826.52</v>
      </c>
      <c r="H8166" s="20">
        <v>1826.52</v>
      </c>
      <c r="I8166" s="20">
        <v>1826.52</v>
      </c>
      <c r="J8166" s="20">
        <v>1826.52</v>
      </c>
      <c r="K8166" s="20">
        <v>1826.52</v>
      </c>
      <c r="L8166" s="20">
        <f t="shared" si="130"/>
        <v>1826.52</v>
      </c>
    </row>
    <row r="8167" spans="1:12" ht="16.5">
      <c r="A8167" s="19">
        <v>1717000767</v>
      </c>
      <c r="B8167" s="15" t="s">
        <v>7303</v>
      </c>
      <c r="C8167" s="22" t="s">
        <v>13</v>
      </c>
      <c r="D8167" s="20">
        <v>72.7</v>
      </c>
      <c r="E8167" s="20">
        <v>72.7</v>
      </c>
      <c r="F8167" s="20">
        <v>72.7</v>
      </c>
      <c r="G8167" s="20">
        <v>72.66</v>
      </c>
      <c r="H8167" s="20">
        <v>72.7</v>
      </c>
      <c r="I8167" s="20">
        <v>72.7</v>
      </c>
      <c r="J8167" s="20">
        <v>72.7</v>
      </c>
      <c r="K8167" s="20">
        <v>72.7</v>
      </c>
      <c r="L8167" s="20">
        <f t="shared" si="130"/>
        <v>72.7</v>
      </c>
    </row>
    <row r="8168" spans="1:12" ht="16.5">
      <c r="A8168" s="19">
        <v>1717000768</v>
      </c>
      <c r="B8168" s="15" t="s">
        <v>7304</v>
      </c>
      <c r="C8168" s="22" t="s">
        <v>13</v>
      </c>
      <c r="D8168" s="20">
        <v>1414.51</v>
      </c>
      <c r="E8168" s="20">
        <v>1414.51</v>
      </c>
      <c r="F8168" s="20">
        <v>1414.54</v>
      </c>
      <c r="G8168" s="20">
        <v>1414.54</v>
      </c>
      <c r="H8168" s="20">
        <v>1414.54</v>
      </c>
      <c r="I8168" s="20">
        <v>1414.54</v>
      </c>
      <c r="J8168" s="20">
        <v>1414.54</v>
      </c>
      <c r="K8168" s="20">
        <v>1414.54</v>
      </c>
      <c r="L8168" s="20">
        <f t="shared" si="130"/>
        <v>1414.54</v>
      </c>
    </row>
    <row r="8169" spans="1:12" ht="16.5">
      <c r="A8169" s="19">
        <v>1717000769</v>
      </c>
      <c r="B8169" s="15" t="s">
        <v>7305</v>
      </c>
      <c r="C8169" s="22" t="s">
        <v>13</v>
      </c>
      <c r="D8169" s="20">
        <v>3197.45</v>
      </c>
      <c r="E8169" s="20">
        <v>3197.45</v>
      </c>
      <c r="F8169" s="20">
        <v>3197.53</v>
      </c>
      <c r="G8169" s="20">
        <v>3197.53</v>
      </c>
      <c r="H8169" s="20">
        <v>3197.53</v>
      </c>
      <c r="I8169" s="20">
        <v>3197.53</v>
      </c>
      <c r="J8169" s="20">
        <v>3197.53</v>
      </c>
      <c r="K8169" s="20">
        <v>3197.53</v>
      </c>
      <c r="L8169" s="20">
        <f t="shared" si="130"/>
        <v>3197.53</v>
      </c>
    </row>
    <row r="8170" spans="1:12" ht="41.25">
      <c r="A8170" s="19">
        <v>1717000772</v>
      </c>
      <c r="B8170" s="15" t="s">
        <v>7306</v>
      </c>
      <c r="C8170" s="22" t="s">
        <v>13</v>
      </c>
      <c r="D8170" s="20">
        <v>3723.8</v>
      </c>
      <c r="E8170" s="20">
        <v>3723.8</v>
      </c>
      <c r="F8170" s="20">
        <v>3723.89</v>
      </c>
      <c r="G8170" s="20">
        <v>3723.89</v>
      </c>
      <c r="H8170" s="20">
        <v>3723.89</v>
      </c>
      <c r="I8170" s="20">
        <v>3723.89</v>
      </c>
      <c r="J8170" s="20">
        <v>3723.89</v>
      </c>
      <c r="K8170" s="20">
        <v>3723.89</v>
      </c>
      <c r="L8170" s="20">
        <f t="shared" si="130"/>
        <v>3723.89</v>
      </c>
    </row>
    <row r="8171" spans="1:12" ht="49.5">
      <c r="A8171" s="19">
        <v>1717000773</v>
      </c>
      <c r="B8171" s="15" t="s">
        <v>7307</v>
      </c>
      <c r="C8171" s="22" t="s">
        <v>13</v>
      </c>
      <c r="D8171" s="20">
        <v>2666.19</v>
      </c>
      <c r="E8171" s="20">
        <v>2666.19</v>
      </c>
      <c r="F8171" s="20">
        <v>2666.25</v>
      </c>
      <c r="G8171" s="20">
        <v>2666.25</v>
      </c>
      <c r="H8171" s="20">
        <v>2666.25</v>
      </c>
      <c r="I8171" s="20">
        <v>2666.25</v>
      </c>
      <c r="J8171" s="20">
        <v>2666.25</v>
      </c>
      <c r="K8171" s="20">
        <v>2666.25</v>
      </c>
      <c r="L8171" s="20">
        <f t="shared" si="130"/>
        <v>2666.25</v>
      </c>
    </row>
    <row r="8172" spans="1:12" ht="41.25">
      <c r="A8172" s="19">
        <v>1717000774</v>
      </c>
      <c r="B8172" s="15" t="s">
        <v>7308</v>
      </c>
      <c r="C8172" s="22" t="s">
        <v>13</v>
      </c>
      <c r="D8172" s="20">
        <v>7689.26</v>
      </c>
      <c r="E8172" s="20">
        <v>7689.26</v>
      </c>
      <c r="F8172" s="20">
        <v>7689.45</v>
      </c>
      <c r="G8172" s="20">
        <v>7689.45</v>
      </c>
      <c r="H8172" s="20">
        <v>7689.45</v>
      </c>
      <c r="I8172" s="20">
        <v>7689.45</v>
      </c>
      <c r="J8172" s="20">
        <v>7689.45</v>
      </c>
      <c r="K8172" s="20">
        <v>7689.45</v>
      </c>
      <c r="L8172" s="20">
        <f t="shared" si="130"/>
        <v>7689.45</v>
      </c>
    </row>
    <row r="8173" spans="1:12" ht="57.75">
      <c r="A8173" s="19">
        <v>1717000775</v>
      </c>
      <c r="B8173" s="15" t="s">
        <v>7309</v>
      </c>
      <c r="C8173" s="22" t="s">
        <v>13</v>
      </c>
      <c r="D8173" s="20">
        <v>4307.28</v>
      </c>
      <c r="E8173" s="20">
        <v>4307.28</v>
      </c>
      <c r="F8173" s="20">
        <v>4307.3900000000003</v>
      </c>
      <c r="G8173" s="20">
        <v>4307.3900000000003</v>
      </c>
      <c r="H8173" s="20">
        <v>4307.3900000000003</v>
      </c>
      <c r="I8173" s="20">
        <v>4307.3900000000003</v>
      </c>
      <c r="J8173" s="20">
        <v>4307.3900000000003</v>
      </c>
      <c r="K8173" s="20">
        <v>4307.3900000000003</v>
      </c>
      <c r="L8173" s="20">
        <f t="shared" si="130"/>
        <v>4307.3900000000003</v>
      </c>
    </row>
    <row r="8174" spans="1:12" ht="33">
      <c r="A8174" s="19">
        <v>1717000776</v>
      </c>
      <c r="B8174" s="15" t="s">
        <v>7310</v>
      </c>
      <c r="C8174" s="22" t="s">
        <v>13</v>
      </c>
      <c r="D8174" s="20">
        <v>1127.75</v>
      </c>
      <c r="E8174" s="20">
        <v>1127.75</v>
      </c>
      <c r="F8174" s="20">
        <v>1127.78</v>
      </c>
      <c r="G8174" s="20">
        <v>1127.78</v>
      </c>
      <c r="H8174" s="20">
        <v>1127.78</v>
      </c>
      <c r="I8174" s="20">
        <v>1127.78</v>
      </c>
      <c r="J8174" s="20">
        <v>1127.78</v>
      </c>
      <c r="K8174" s="20">
        <v>1127.78</v>
      </c>
      <c r="L8174" s="20">
        <f t="shared" si="130"/>
        <v>1127.78</v>
      </c>
    </row>
    <row r="8175" spans="1:12" ht="33">
      <c r="A8175" s="19">
        <v>1717000781</v>
      </c>
      <c r="B8175" s="15" t="s">
        <v>7311</v>
      </c>
      <c r="C8175" s="22" t="s">
        <v>13</v>
      </c>
      <c r="D8175" s="20">
        <v>28348.57</v>
      </c>
      <c r="E8175" s="20">
        <v>28348.57</v>
      </c>
      <c r="F8175" s="20">
        <v>28349.27</v>
      </c>
      <c r="G8175" s="20">
        <v>28349.27</v>
      </c>
      <c r="H8175" s="20">
        <v>28349.27</v>
      </c>
      <c r="I8175" s="20">
        <v>28349.27</v>
      </c>
      <c r="J8175" s="20">
        <v>28349.27</v>
      </c>
      <c r="K8175" s="20">
        <v>28349.27</v>
      </c>
      <c r="L8175" s="20">
        <f t="shared" si="130"/>
        <v>28349.27</v>
      </c>
    </row>
    <row r="8176" spans="1:12" ht="33">
      <c r="A8176" s="19">
        <v>1717000782</v>
      </c>
      <c r="B8176" s="15" t="s">
        <v>7312</v>
      </c>
      <c r="C8176" s="22" t="s">
        <v>13</v>
      </c>
      <c r="D8176" s="20">
        <v>308.22000000000003</v>
      </c>
      <c r="E8176" s="20">
        <v>308.22000000000003</v>
      </c>
      <c r="F8176" s="20">
        <v>308.22000000000003</v>
      </c>
      <c r="G8176" s="20">
        <v>308.22000000000003</v>
      </c>
      <c r="H8176" s="20">
        <v>308.22000000000003</v>
      </c>
      <c r="I8176" s="20">
        <v>308.22000000000003</v>
      </c>
      <c r="J8176" s="20">
        <v>308.22000000000003</v>
      </c>
      <c r="K8176" s="20">
        <v>308.22000000000003</v>
      </c>
      <c r="L8176" s="20">
        <f t="shared" si="130"/>
        <v>308.22000000000003</v>
      </c>
    </row>
    <row r="8177" spans="1:12" ht="24.75">
      <c r="A8177" s="19">
        <v>1717000783</v>
      </c>
      <c r="B8177" s="15" t="s">
        <v>7313</v>
      </c>
      <c r="C8177" s="22" t="s">
        <v>13</v>
      </c>
      <c r="D8177" s="20">
        <v>378.61</v>
      </c>
      <c r="E8177" s="20">
        <v>378.61</v>
      </c>
      <c r="F8177" s="20">
        <v>378.61</v>
      </c>
      <c r="G8177" s="20">
        <v>378.61</v>
      </c>
      <c r="H8177" s="20">
        <v>378.61</v>
      </c>
      <c r="I8177" s="20">
        <v>378.61</v>
      </c>
      <c r="J8177" s="20">
        <v>378.61</v>
      </c>
      <c r="K8177" s="20">
        <v>378.61</v>
      </c>
      <c r="L8177" s="20">
        <f t="shared" si="130"/>
        <v>378.61</v>
      </c>
    </row>
    <row r="8178" spans="1:12" ht="24.75">
      <c r="A8178" s="19">
        <v>1717000784</v>
      </c>
      <c r="B8178" s="15" t="s">
        <v>7314</v>
      </c>
      <c r="C8178" s="22" t="s">
        <v>13</v>
      </c>
      <c r="D8178" s="20">
        <v>975.42</v>
      </c>
      <c r="E8178" s="20">
        <v>975.42</v>
      </c>
      <c r="F8178" s="20">
        <v>975.42</v>
      </c>
      <c r="G8178" s="20">
        <v>975.42</v>
      </c>
      <c r="H8178" s="20">
        <v>975.42</v>
      </c>
      <c r="I8178" s="20">
        <v>975.42</v>
      </c>
      <c r="J8178" s="20">
        <v>975.42</v>
      </c>
      <c r="K8178" s="20">
        <v>975.42</v>
      </c>
      <c r="L8178" s="20">
        <f t="shared" si="130"/>
        <v>975.42</v>
      </c>
    </row>
    <row r="8179" spans="1:12" ht="24.75">
      <c r="A8179" s="19">
        <v>1717000785</v>
      </c>
      <c r="B8179" s="15" t="s">
        <v>7315</v>
      </c>
      <c r="C8179" s="22" t="s">
        <v>13</v>
      </c>
      <c r="D8179" s="20">
        <v>30462.47</v>
      </c>
      <c r="E8179" s="20">
        <v>30462.47</v>
      </c>
      <c r="F8179" s="20">
        <v>30463.23</v>
      </c>
      <c r="G8179" s="20">
        <v>30463.23</v>
      </c>
      <c r="H8179" s="20">
        <v>30463.23</v>
      </c>
      <c r="I8179" s="20">
        <v>30463.23</v>
      </c>
      <c r="J8179" s="20">
        <v>30463.23</v>
      </c>
      <c r="K8179" s="20">
        <v>30463.23</v>
      </c>
      <c r="L8179" s="20">
        <f t="shared" si="130"/>
        <v>30463.23</v>
      </c>
    </row>
    <row r="8180" spans="1:12" ht="16.5">
      <c r="A8180" s="19">
        <v>1717000787</v>
      </c>
      <c r="B8180" s="15" t="s">
        <v>7316</v>
      </c>
      <c r="C8180" s="22" t="s">
        <v>13</v>
      </c>
      <c r="D8180" s="20">
        <v>28151.81</v>
      </c>
      <c r="E8180" s="20">
        <v>28151.81</v>
      </c>
      <c r="F8180" s="20">
        <v>28152.51</v>
      </c>
      <c r="G8180" s="20">
        <v>28152.51</v>
      </c>
      <c r="H8180" s="20">
        <v>28152.51</v>
      </c>
      <c r="I8180" s="20">
        <v>28152.51</v>
      </c>
      <c r="J8180" s="20">
        <v>28152.51</v>
      </c>
      <c r="K8180" s="20">
        <v>28152.51</v>
      </c>
      <c r="L8180" s="20">
        <f t="shared" si="130"/>
        <v>28152.51</v>
      </c>
    </row>
    <row r="8181" spans="1:12" ht="16.5">
      <c r="A8181" s="19">
        <v>1717000788</v>
      </c>
      <c r="B8181" s="15" t="s">
        <v>7317</v>
      </c>
      <c r="C8181" s="22" t="s">
        <v>13</v>
      </c>
      <c r="D8181" s="20">
        <v>10892.48</v>
      </c>
      <c r="E8181" s="20">
        <v>10892.48</v>
      </c>
      <c r="F8181" s="20">
        <v>10892.75</v>
      </c>
      <c r="G8181" s="20">
        <v>10892.75</v>
      </c>
      <c r="H8181" s="20">
        <v>10892.75</v>
      </c>
      <c r="I8181" s="20">
        <v>10892.75</v>
      </c>
      <c r="J8181" s="20">
        <v>10892.75</v>
      </c>
      <c r="K8181" s="20">
        <v>10892.75</v>
      </c>
      <c r="L8181" s="20">
        <f t="shared" si="130"/>
        <v>10892.75</v>
      </c>
    </row>
    <row r="8182" spans="1:12" ht="16.5">
      <c r="A8182" s="19">
        <v>1717000789</v>
      </c>
      <c r="B8182" s="15" t="s">
        <v>7318</v>
      </c>
      <c r="C8182" s="22" t="s">
        <v>13</v>
      </c>
      <c r="D8182" s="20">
        <v>11381.36</v>
      </c>
      <c r="E8182" s="20">
        <v>11381.36</v>
      </c>
      <c r="F8182" s="20">
        <v>11381.63</v>
      </c>
      <c r="G8182" s="20">
        <v>11381.63</v>
      </c>
      <c r="H8182" s="20">
        <v>11381.63</v>
      </c>
      <c r="I8182" s="20">
        <v>11381.63</v>
      </c>
      <c r="J8182" s="20">
        <v>11381.63</v>
      </c>
      <c r="K8182" s="20">
        <v>11381.63</v>
      </c>
      <c r="L8182" s="20">
        <f t="shared" si="130"/>
        <v>11381.63</v>
      </c>
    </row>
    <row r="8183" spans="1:12" ht="16.5">
      <c r="A8183" s="19">
        <v>1717000790</v>
      </c>
      <c r="B8183" s="15" t="s">
        <v>7319</v>
      </c>
      <c r="C8183" s="22" t="s">
        <v>13</v>
      </c>
      <c r="D8183" s="20">
        <v>9065.56</v>
      </c>
      <c r="E8183" s="20">
        <v>9065.56</v>
      </c>
      <c r="F8183" s="20">
        <v>9065.7800000000007</v>
      </c>
      <c r="G8183" s="20">
        <v>9065.7800000000007</v>
      </c>
      <c r="H8183" s="20">
        <v>9065.7800000000007</v>
      </c>
      <c r="I8183" s="20">
        <v>9065.7800000000007</v>
      </c>
      <c r="J8183" s="20">
        <v>9065.7800000000007</v>
      </c>
      <c r="K8183" s="20">
        <v>9065.7800000000007</v>
      </c>
      <c r="L8183" s="20">
        <f t="shared" si="130"/>
        <v>9065.7800000000007</v>
      </c>
    </row>
    <row r="8184" spans="1:12" ht="16.5">
      <c r="A8184" s="19">
        <v>1717000795</v>
      </c>
      <c r="B8184" s="15" t="s">
        <v>7320</v>
      </c>
      <c r="C8184" s="22" t="s">
        <v>13</v>
      </c>
      <c r="D8184" s="20">
        <v>70.3</v>
      </c>
      <c r="E8184" s="20">
        <v>70.3</v>
      </c>
      <c r="F8184" s="20">
        <v>70.3</v>
      </c>
      <c r="G8184" s="20">
        <v>70.3</v>
      </c>
      <c r="H8184" s="20">
        <v>70.3</v>
      </c>
      <c r="I8184" s="20">
        <v>70.3</v>
      </c>
      <c r="J8184" s="20">
        <v>70.3</v>
      </c>
      <c r="K8184" s="20">
        <v>70.3</v>
      </c>
      <c r="L8184" s="20">
        <f t="shared" si="130"/>
        <v>70.3</v>
      </c>
    </row>
    <row r="8185" spans="1:12" ht="16.5">
      <c r="A8185" s="19">
        <v>1717000796</v>
      </c>
      <c r="B8185" s="15" t="s">
        <v>7321</v>
      </c>
      <c r="C8185" s="22" t="s">
        <v>13</v>
      </c>
      <c r="D8185" s="20">
        <v>4591.1099999999997</v>
      </c>
      <c r="E8185" s="20">
        <v>4591.1099999999997</v>
      </c>
      <c r="F8185" s="20">
        <v>4591.2299999999996</v>
      </c>
      <c r="G8185" s="20">
        <v>4591.2299999999996</v>
      </c>
      <c r="H8185" s="20">
        <v>4591.2299999999996</v>
      </c>
      <c r="I8185" s="20">
        <v>4591.2299999999996</v>
      </c>
      <c r="J8185" s="20">
        <v>4591.2299999999996</v>
      </c>
      <c r="K8185" s="20">
        <v>4591.2299999999996</v>
      </c>
      <c r="L8185" s="20">
        <f t="shared" si="130"/>
        <v>4591.2299999999996</v>
      </c>
    </row>
    <row r="8186" spans="1:12" ht="16.5">
      <c r="A8186" s="19">
        <v>1717000797</v>
      </c>
      <c r="B8186" s="15" t="s">
        <v>7322</v>
      </c>
      <c r="C8186" s="22" t="s">
        <v>13</v>
      </c>
      <c r="D8186" s="20">
        <v>27440.35</v>
      </c>
      <c r="E8186" s="20">
        <v>27440.35</v>
      </c>
      <c r="F8186" s="20">
        <v>27441.03</v>
      </c>
      <c r="G8186" s="20">
        <v>27441.03</v>
      </c>
      <c r="H8186" s="20">
        <v>27441.03</v>
      </c>
      <c r="I8186" s="20">
        <v>27441.03</v>
      </c>
      <c r="J8186" s="20">
        <v>27441.03</v>
      </c>
      <c r="K8186" s="20">
        <v>27441.03</v>
      </c>
      <c r="L8186" s="20">
        <f t="shared" si="130"/>
        <v>27441.03</v>
      </c>
    </row>
    <row r="8187" spans="1:12" ht="16.5">
      <c r="A8187" s="19">
        <v>1717000798</v>
      </c>
      <c r="B8187" s="15" t="s">
        <v>7323</v>
      </c>
      <c r="C8187" s="22" t="s">
        <v>13</v>
      </c>
      <c r="D8187" s="20">
        <v>459.34</v>
      </c>
      <c r="E8187" s="20">
        <v>459.34</v>
      </c>
      <c r="F8187" s="20">
        <v>459.35</v>
      </c>
      <c r="G8187" s="20">
        <v>459.35</v>
      </c>
      <c r="H8187" s="20">
        <v>459.35</v>
      </c>
      <c r="I8187" s="20">
        <v>459.35</v>
      </c>
      <c r="J8187" s="20">
        <v>459.35</v>
      </c>
      <c r="K8187" s="20">
        <v>459.35</v>
      </c>
      <c r="L8187" s="20">
        <f t="shared" si="130"/>
        <v>459.35</v>
      </c>
    </row>
    <row r="8188" spans="1:12" ht="16.5">
      <c r="A8188" s="19">
        <v>1717000799</v>
      </c>
      <c r="B8188" s="15" t="s">
        <v>7324</v>
      </c>
      <c r="C8188" s="22" t="s">
        <v>13</v>
      </c>
      <c r="D8188" s="20">
        <v>8032.29</v>
      </c>
      <c r="E8188" s="20">
        <v>8032.29</v>
      </c>
      <c r="F8188" s="20">
        <v>8032.49</v>
      </c>
      <c r="G8188" s="20">
        <v>8032.49</v>
      </c>
      <c r="H8188" s="20">
        <v>8032.49</v>
      </c>
      <c r="I8188" s="20">
        <v>8032.49</v>
      </c>
      <c r="J8188" s="20">
        <v>8032.49</v>
      </c>
      <c r="K8188" s="20">
        <v>8032.49</v>
      </c>
      <c r="L8188" s="20">
        <f t="shared" si="130"/>
        <v>8032.49</v>
      </c>
    </row>
    <row r="8189" spans="1:12" ht="16.5">
      <c r="A8189" s="19">
        <v>1717000800</v>
      </c>
      <c r="B8189" s="15" t="s">
        <v>7325</v>
      </c>
      <c r="C8189" s="22" t="s">
        <v>13</v>
      </c>
      <c r="D8189" s="20">
        <v>1752.78</v>
      </c>
      <c r="E8189" s="20">
        <v>1752.78</v>
      </c>
      <c r="F8189" s="20">
        <v>1752.83</v>
      </c>
      <c r="G8189" s="20">
        <v>1752.83</v>
      </c>
      <c r="H8189" s="20">
        <v>1752.83</v>
      </c>
      <c r="I8189" s="20">
        <v>1752.83</v>
      </c>
      <c r="J8189" s="20">
        <v>1752.83</v>
      </c>
      <c r="K8189" s="20">
        <v>1752.83</v>
      </c>
      <c r="L8189" s="20">
        <f t="shared" si="130"/>
        <v>1752.83</v>
      </c>
    </row>
    <row r="8190" spans="1:12">
      <c r="A8190" s="19">
        <v>1717000801</v>
      </c>
      <c r="B8190" s="15" t="s">
        <v>7326</v>
      </c>
      <c r="C8190" s="22" t="s">
        <v>26</v>
      </c>
      <c r="D8190" s="20">
        <v>18.48</v>
      </c>
      <c r="E8190" s="20">
        <v>18.48</v>
      </c>
      <c r="F8190" s="20">
        <v>18.48</v>
      </c>
      <c r="G8190" s="20">
        <v>18.48</v>
      </c>
      <c r="H8190" s="20">
        <v>18.48</v>
      </c>
      <c r="I8190" s="20">
        <v>18.48</v>
      </c>
      <c r="J8190" s="20">
        <v>18.48</v>
      </c>
      <c r="K8190" s="20">
        <v>18.48</v>
      </c>
      <c r="L8190" s="20">
        <f t="shared" si="130"/>
        <v>18.48</v>
      </c>
    </row>
    <row r="8191" spans="1:12" ht="24.75">
      <c r="A8191" s="19">
        <v>1717000802</v>
      </c>
      <c r="B8191" s="15" t="s">
        <v>7327</v>
      </c>
      <c r="C8191" s="22" t="s">
        <v>13</v>
      </c>
      <c r="D8191" s="20">
        <v>328.57</v>
      </c>
      <c r="E8191" s="20">
        <v>328.57</v>
      </c>
      <c r="F8191" s="20">
        <v>328.58</v>
      </c>
      <c r="G8191" s="20">
        <v>328.58</v>
      </c>
      <c r="H8191" s="20">
        <v>328.58</v>
      </c>
      <c r="I8191" s="20">
        <v>328.58</v>
      </c>
      <c r="J8191" s="20">
        <v>328.58</v>
      </c>
      <c r="K8191" s="20">
        <v>328.58</v>
      </c>
      <c r="L8191" s="20">
        <f t="shared" si="130"/>
        <v>328.58</v>
      </c>
    </row>
    <row r="8192" spans="1:12" ht="24.75">
      <c r="A8192" s="19">
        <v>1717000803</v>
      </c>
      <c r="B8192" s="15" t="s">
        <v>7328</v>
      </c>
      <c r="C8192" s="22" t="s">
        <v>13</v>
      </c>
      <c r="D8192" s="20">
        <v>441.25</v>
      </c>
      <c r="E8192" s="20">
        <v>441.25</v>
      </c>
      <c r="F8192" s="20">
        <v>441.26</v>
      </c>
      <c r="G8192" s="20">
        <v>441.26</v>
      </c>
      <c r="H8192" s="20">
        <v>441.26</v>
      </c>
      <c r="I8192" s="20">
        <v>441.26</v>
      </c>
      <c r="J8192" s="20">
        <v>441.26</v>
      </c>
      <c r="K8192" s="20">
        <v>441.26</v>
      </c>
      <c r="L8192" s="20">
        <f t="shared" si="130"/>
        <v>441.26</v>
      </c>
    </row>
    <row r="8193" spans="1:12" ht="33">
      <c r="A8193" s="19">
        <v>1717000804</v>
      </c>
      <c r="B8193" s="15" t="s">
        <v>7329</v>
      </c>
      <c r="C8193" s="22" t="s">
        <v>10</v>
      </c>
      <c r="D8193" s="20">
        <v>45.99</v>
      </c>
      <c r="E8193" s="20">
        <v>45.99</v>
      </c>
      <c r="F8193" s="20">
        <v>45.99</v>
      </c>
      <c r="G8193" s="20">
        <v>45.99</v>
      </c>
      <c r="H8193" s="20">
        <v>45.99</v>
      </c>
      <c r="I8193" s="20">
        <v>45.99</v>
      </c>
      <c r="J8193" s="20">
        <v>45.99</v>
      </c>
      <c r="K8193" s="20">
        <v>45.99</v>
      </c>
      <c r="L8193" s="20">
        <f t="shared" si="130"/>
        <v>45.99</v>
      </c>
    </row>
    <row r="8194" spans="1:12" ht="24.75">
      <c r="A8194" s="19">
        <v>1717000805</v>
      </c>
      <c r="B8194" s="15" t="s">
        <v>7330</v>
      </c>
      <c r="C8194" s="22" t="s">
        <v>10</v>
      </c>
      <c r="D8194" s="20">
        <v>73.39</v>
      </c>
      <c r="E8194" s="20">
        <v>73.39</v>
      </c>
      <c r="F8194" s="20">
        <v>73.400000000000006</v>
      </c>
      <c r="G8194" s="20">
        <v>73.400000000000006</v>
      </c>
      <c r="H8194" s="20">
        <v>73.400000000000006</v>
      </c>
      <c r="I8194" s="20">
        <v>73.400000000000006</v>
      </c>
      <c r="J8194" s="20">
        <v>73.400000000000006</v>
      </c>
      <c r="K8194" s="20">
        <v>73.400000000000006</v>
      </c>
      <c r="L8194" s="20">
        <f t="shared" si="130"/>
        <v>73.400000000000006</v>
      </c>
    </row>
    <row r="8195" spans="1:12" ht="33">
      <c r="A8195" s="19">
        <v>1717000806</v>
      </c>
      <c r="B8195" s="15" t="s">
        <v>7331</v>
      </c>
      <c r="C8195" s="22" t="s">
        <v>10</v>
      </c>
      <c r="D8195" s="20">
        <v>110.29</v>
      </c>
      <c r="E8195" s="20">
        <v>110.29</v>
      </c>
      <c r="F8195" s="20">
        <v>110.3</v>
      </c>
      <c r="G8195" s="20">
        <v>110.3</v>
      </c>
      <c r="H8195" s="20">
        <v>110.3</v>
      </c>
      <c r="I8195" s="20">
        <v>110.3</v>
      </c>
      <c r="J8195" s="20">
        <v>110.3</v>
      </c>
      <c r="K8195" s="20">
        <v>110.3</v>
      </c>
      <c r="L8195" s="20">
        <f t="shared" si="130"/>
        <v>110.3</v>
      </c>
    </row>
    <row r="8196" spans="1:12" ht="33">
      <c r="A8196" s="19">
        <v>1717000807</v>
      </c>
      <c r="B8196" s="15" t="s">
        <v>7332</v>
      </c>
      <c r="C8196" s="22" t="s">
        <v>10</v>
      </c>
      <c r="D8196" s="20">
        <v>168.92</v>
      </c>
      <c r="E8196" s="20">
        <v>168.92</v>
      </c>
      <c r="F8196" s="20">
        <v>168.92</v>
      </c>
      <c r="G8196" s="20">
        <v>168.92</v>
      </c>
      <c r="H8196" s="20">
        <v>168.92</v>
      </c>
      <c r="I8196" s="20">
        <v>168.92</v>
      </c>
      <c r="J8196" s="20">
        <v>168.92</v>
      </c>
      <c r="K8196" s="20">
        <v>168.92</v>
      </c>
      <c r="L8196" s="20">
        <f t="shared" si="130"/>
        <v>168.92</v>
      </c>
    </row>
    <row r="8197" spans="1:12" ht="33">
      <c r="A8197" s="19">
        <v>1717000808</v>
      </c>
      <c r="B8197" s="15" t="s">
        <v>7333</v>
      </c>
      <c r="C8197" s="22" t="s">
        <v>10</v>
      </c>
      <c r="D8197" s="20">
        <v>253.44</v>
      </c>
      <c r="E8197" s="20">
        <v>253.44</v>
      </c>
      <c r="F8197" s="20">
        <v>253.45</v>
      </c>
      <c r="G8197" s="20">
        <v>253.45</v>
      </c>
      <c r="H8197" s="20">
        <v>253.45</v>
      </c>
      <c r="I8197" s="20">
        <v>253.45</v>
      </c>
      <c r="J8197" s="20">
        <v>253.45</v>
      </c>
      <c r="K8197" s="20">
        <v>253.45</v>
      </c>
      <c r="L8197" s="20">
        <f t="shared" si="130"/>
        <v>253.45</v>
      </c>
    </row>
    <row r="8198" spans="1:12" ht="33">
      <c r="A8198" s="19">
        <v>1717000809</v>
      </c>
      <c r="B8198" s="15" t="s">
        <v>7334</v>
      </c>
      <c r="C8198" s="22" t="s">
        <v>10</v>
      </c>
      <c r="D8198" s="20">
        <v>316.52</v>
      </c>
      <c r="E8198" s="20">
        <v>316.52</v>
      </c>
      <c r="F8198" s="20">
        <v>316.52999999999997</v>
      </c>
      <c r="G8198" s="20">
        <v>316.52999999999997</v>
      </c>
      <c r="H8198" s="20">
        <v>316.52999999999997</v>
      </c>
      <c r="I8198" s="20">
        <v>316.52999999999997</v>
      </c>
      <c r="J8198" s="20">
        <v>316.52999999999997</v>
      </c>
      <c r="K8198" s="20">
        <v>316.52999999999997</v>
      </c>
      <c r="L8198" s="20">
        <f t="shared" si="130"/>
        <v>316.52999999999997</v>
      </c>
    </row>
    <row r="8199" spans="1:12" ht="33">
      <c r="A8199" s="19">
        <v>1717000811</v>
      </c>
      <c r="B8199" s="15" t="s">
        <v>7335</v>
      </c>
      <c r="C8199" s="22" t="s">
        <v>26</v>
      </c>
      <c r="D8199" s="20">
        <v>25.31</v>
      </c>
      <c r="E8199" s="20">
        <v>25.31</v>
      </c>
      <c r="F8199" s="20">
        <v>25.31</v>
      </c>
      <c r="G8199" s="20">
        <v>25.31</v>
      </c>
      <c r="H8199" s="20">
        <v>25.31</v>
      </c>
      <c r="I8199" s="20">
        <v>25.31</v>
      </c>
      <c r="J8199" s="20">
        <v>25.31</v>
      </c>
      <c r="K8199" s="20">
        <v>25.31</v>
      </c>
      <c r="L8199" s="20">
        <f t="shared" si="130"/>
        <v>25.31</v>
      </c>
    </row>
    <row r="8200" spans="1:12" ht="33">
      <c r="A8200" s="19">
        <v>1717000816</v>
      </c>
      <c r="B8200" s="15" t="s">
        <v>9099</v>
      </c>
      <c r="C8200" s="22" t="s">
        <v>26</v>
      </c>
      <c r="D8200" s="20">
        <v>29.95</v>
      </c>
      <c r="E8200" s="20">
        <v>29.95</v>
      </c>
      <c r="F8200" s="20">
        <v>29.96</v>
      </c>
      <c r="G8200" s="20">
        <v>29.96</v>
      </c>
      <c r="H8200" s="20">
        <v>29.96</v>
      </c>
      <c r="I8200" s="20">
        <v>29.96</v>
      </c>
      <c r="J8200" s="20">
        <v>29.96</v>
      </c>
      <c r="K8200" s="20">
        <v>29.96</v>
      </c>
      <c r="L8200" s="20">
        <f t="shared" si="130"/>
        <v>29.96</v>
      </c>
    </row>
    <row r="8201" spans="1:12" ht="24.75">
      <c r="A8201" s="19">
        <v>1717000818</v>
      </c>
      <c r="B8201" s="15" t="s">
        <v>7336</v>
      </c>
      <c r="C8201" s="22" t="s">
        <v>26</v>
      </c>
      <c r="D8201" s="20">
        <v>181.35</v>
      </c>
      <c r="E8201" s="20">
        <v>181.35</v>
      </c>
      <c r="F8201" s="20">
        <v>181.35</v>
      </c>
      <c r="G8201" s="20">
        <v>181.35</v>
      </c>
      <c r="H8201" s="20">
        <v>181.35</v>
      </c>
      <c r="I8201" s="20">
        <v>181.35</v>
      </c>
      <c r="J8201" s="20">
        <v>181.35</v>
      </c>
      <c r="K8201" s="20">
        <v>181.35</v>
      </c>
      <c r="L8201" s="20">
        <f t="shared" si="130"/>
        <v>181.35</v>
      </c>
    </row>
    <row r="8202" spans="1:12" ht="24.75">
      <c r="A8202" s="19">
        <v>1717000819</v>
      </c>
      <c r="B8202" s="15" t="s">
        <v>7337</v>
      </c>
      <c r="C8202" s="22" t="s">
        <v>26</v>
      </c>
      <c r="D8202" s="20">
        <v>397.29</v>
      </c>
      <c r="E8202" s="20">
        <v>397.29</v>
      </c>
      <c r="F8202" s="20">
        <v>397.3</v>
      </c>
      <c r="G8202" s="20">
        <v>397.3</v>
      </c>
      <c r="H8202" s="20">
        <v>397.3</v>
      </c>
      <c r="I8202" s="20">
        <v>397.3</v>
      </c>
      <c r="J8202" s="20">
        <v>397.3</v>
      </c>
      <c r="K8202" s="20">
        <v>397.3</v>
      </c>
      <c r="L8202" s="20">
        <f t="shared" si="130"/>
        <v>397.3</v>
      </c>
    </row>
    <row r="8203" spans="1:12" ht="33">
      <c r="A8203" s="19">
        <v>1717000821</v>
      </c>
      <c r="B8203" s="15" t="s">
        <v>7338</v>
      </c>
      <c r="C8203" s="22" t="s">
        <v>26</v>
      </c>
      <c r="D8203" s="20">
        <v>677.75</v>
      </c>
      <c r="E8203" s="20">
        <v>677.75</v>
      </c>
      <c r="F8203" s="20">
        <v>677.77</v>
      </c>
      <c r="G8203" s="20">
        <v>677.77</v>
      </c>
      <c r="H8203" s="20">
        <v>677.77</v>
      </c>
      <c r="I8203" s="20">
        <v>677.77</v>
      </c>
      <c r="J8203" s="20">
        <v>677.77</v>
      </c>
      <c r="K8203" s="20">
        <v>677.77</v>
      </c>
      <c r="L8203" s="20">
        <f t="shared" si="130"/>
        <v>677.77</v>
      </c>
    </row>
    <row r="8204" spans="1:12" ht="33">
      <c r="A8204" s="19">
        <v>1717000822</v>
      </c>
      <c r="B8204" s="15" t="s">
        <v>7339</v>
      </c>
      <c r="C8204" s="22" t="s">
        <v>26</v>
      </c>
      <c r="D8204" s="20">
        <v>18.59</v>
      </c>
      <c r="E8204" s="20">
        <v>18.59</v>
      </c>
      <c r="F8204" s="20">
        <v>18.59</v>
      </c>
      <c r="G8204" s="20">
        <v>18.59</v>
      </c>
      <c r="H8204" s="20">
        <v>18.59</v>
      </c>
      <c r="I8204" s="20">
        <v>18.59</v>
      </c>
      <c r="J8204" s="20">
        <v>18.59</v>
      </c>
      <c r="K8204" s="20">
        <v>18.59</v>
      </c>
      <c r="L8204" s="20">
        <f t="shared" si="130"/>
        <v>18.59</v>
      </c>
    </row>
    <row r="8205" spans="1:12">
      <c r="A8205" s="19">
        <v>1717000823</v>
      </c>
      <c r="B8205" s="15" t="s">
        <v>7340</v>
      </c>
      <c r="C8205" s="22" t="s">
        <v>13</v>
      </c>
      <c r="D8205" s="20">
        <v>45882.34</v>
      </c>
      <c r="E8205" s="20">
        <v>45882.34</v>
      </c>
      <c r="F8205" s="20">
        <v>45883.48</v>
      </c>
      <c r="G8205" s="20">
        <v>45883.48</v>
      </c>
      <c r="H8205" s="20">
        <v>45883.48</v>
      </c>
      <c r="I8205" s="20">
        <v>45883.48</v>
      </c>
      <c r="J8205" s="20">
        <v>45883.48</v>
      </c>
      <c r="K8205" s="20">
        <v>45883.48</v>
      </c>
      <c r="L8205" s="20">
        <f t="shared" si="130"/>
        <v>45883.48</v>
      </c>
    </row>
    <row r="8206" spans="1:12" ht="33">
      <c r="A8206" s="19">
        <v>1717000825</v>
      </c>
      <c r="B8206" s="15" t="s">
        <v>7341</v>
      </c>
      <c r="C8206" s="22" t="s">
        <v>13</v>
      </c>
      <c r="D8206" s="20">
        <v>1236.57</v>
      </c>
      <c r="E8206" s="20">
        <v>1236.57</v>
      </c>
      <c r="F8206" s="20">
        <v>1236.5999999999999</v>
      </c>
      <c r="G8206" s="20">
        <v>1236.5999999999999</v>
      </c>
      <c r="H8206" s="20">
        <v>1236.5999999999999</v>
      </c>
      <c r="I8206" s="20">
        <v>1236.5999999999999</v>
      </c>
      <c r="J8206" s="20">
        <v>1236.5999999999999</v>
      </c>
      <c r="K8206" s="20">
        <v>1236.5999999999999</v>
      </c>
      <c r="L8206" s="20">
        <f t="shared" si="130"/>
        <v>1236.5999999999999</v>
      </c>
    </row>
    <row r="8207" spans="1:12" ht="49.5">
      <c r="A8207" s="19">
        <v>1717000826</v>
      </c>
      <c r="B8207" s="15" t="s">
        <v>7342</v>
      </c>
      <c r="C8207" s="22" t="s">
        <v>13</v>
      </c>
      <c r="D8207" s="20">
        <v>2548.7199999999998</v>
      </c>
      <c r="E8207" s="20">
        <v>2548.7199999999998</v>
      </c>
      <c r="F8207" s="20">
        <v>2548.79</v>
      </c>
      <c r="G8207" s="20">
        <v>2548.79</v>
      </c>
      <c r="H8207" s="20">
        <v>2548.79</v>
      </c>
      <c r="I8207" s="20">
        <v>2548.79</v>
      </c>
      <c r="J8207" s="20">
        <v>2548.79</v>
      </c>
      <c r="K8207" s="20">
        <v>2548.79</v>
      </c>
      <c r="L8207" s="20">
        <f t="shared" si="130"/>
        <v>2548.79</v>
      </c>
    </row>
    <row r="8208" spans="1:12" ht="24.75">
      <c r="A8208" s="19">
        <v>1717000827</v>
      </c>
      <c r="B8208" s="15" t="s">
        <v>7343</v>
      </c>
      <c r="C8208" s="22" t="s">
        <v>13</v>
      </c>
      <c r="D8208" s="20">
        <v>342.34</v>
      </c>
      <c r="E8208" s="20">
        <v>342.34</v>
      </c>
      <c r="F8208" s="20">
        <v>342.35</v>
      </c>
      <c r="G8208" s="20">
        <v>342.35</v>
      </c>
      <c r="H8208" s="20">
        <v>342.35</v>
      </c>
      <c r="I8208" s="20">
        <v>342.35</v>
      </c>
      <c r="J8208" s="20">
        <v>342.35</v>
      </c>
      <c r="K8208" s="20">
        <v>342.35</v>
      </c>
      <c r="L8208" s="20">
        <f t="shared" si="130"/>
        <v>342.35</v>
      </c>
    </row>
    <row r="8209" spans="1:12" ht="33">
      <c r="A8209" s="19">
        <v>1717000828</v>
      </c>
      <c r="B8209" s="15" t="s">
        <v>7344</v>
      </c>
      <c r="C8209" s="22" t="s">
        <v>26</v>
      </c>
      <c r="D8209" s="20">
        <v>29.53</v>
      </c>
      <c r="E8209" s="20">
        <v>29.53</v>
      </c>
      <c r="F8209" s="20">
        <v>29.53</v>
      </c>
      <c r="G8209" s="20">
        <v>29.53</v>
      </c>
      <c r="H8209" s="20">
        <v>29.53</v>
      </c>
      <c r="I8209" s="20">
        <v>29.53</v>
      </c>
      <c r="J8209" s="20">
        <v>29.53</v>
      </c>
      <c r="K8209" s="20">
        <v>29.53</v>
      </c>
      <c r="L8209" s="20">
        <f t="shared" si="130"/>
        <v>29.53</v>
      </c>
    </row>
    <row r="8210" spans="1:12" ht="33">
      <c r="A8210" s="19">
        <v>1717000829</v>
      </c>
      <c r="B8210" s="15" t="s">
        <v>8369</v>
      </c>
      <c r="C8210" s="22" t="s">
        <v>26</v>
      </c>
      <c r="D8210" s="20">
        <v>43.18</v>
      </c>
      <c r="E8210" s="20">
        <v>43.18</v>
      </c>
      <c r="F8210" s="20">
        <v>43.18</v>
      </c>
      <c r="G8210" s="20">
        <v>43.18</v>
      </c>
      <c r="H8210" s="20">
        <v>43.18</v>
      </c>
      <c r="I8210" s="20">
        <v>43.18</v>
      </c>
      <c r="J8210" s="20">
        <v>43.18</v>
      </c>
      <c r="K8210" s="20">
        <v>43.18</v>
      </c>
      <c r="L8210" s="20">
        <f t="shared" si="130"/>
        <v>43.18</v>
      </c>
    </row>
    <row r="8211" spans="1:12" ht="16.5">
      <c r="A8211" s="19">
        <v>1717000830</v>
      </c>
      <c r="B8211" s="15" t="s">
        <v>8683</v>
      </c>
      <c r="C8211" s="22" t="s">
        <v>14</v>
      </c>
      <c r="D8211" s="20">
        <v>7606.97</v>
      </c>
      <c r="E8211" s="20">
        <v>7606.97</v>
      </c>
      <c r="F8211" s="20">
        <v>7607.16</v>
      </c>
      <c r="G8211" s="20">
        <v>7607.16</v>
      </c>
      <c r="H8211" s="20">
        <v>7607.16</v>
      </c>
      <c r="I8211" s="20">
        <v>7607.16</v>
      </c>
      <c r="J8211" s="20">
        <v>7607.16</v>
      </c>
      <c r="K8211" s="20">
        <v>7607.16</v>
      </c>
      <c r="L8211" s="20">
        <f t="shared" si="130"/>
        <v>7607.16</v>
      </c>
    </row>
    <row r="8212" spans="1:12" ht="16.5">
      <c r="A8212" s="19">
        <v>1717000832</v>
      </c>
      <c r="B8212" s="15" t="s">
        <v>8863</v>
      </c>
      <c r="C8212" s="22" t="s">
        <v>13</v>
      </c>
      <c r="D8212" s="20">
        <v>613.4</v>
      </c>
      <c r="E8212" s="20">
        <v>613.4</v>
      </c>
      <c r="F8212" s="20">
        <v>613.41999999999996</v>
      </c>
      <c r="G8212" s="20">
        <v>613.41999999999996</v>
      </c>
      <c r="H8212" s="20">
        <v>613.41999999999996</v>
      </c>
      <c r="I8212" s="20">
        <v>613.41999999999996</v>
      </c>
      <c r="J8212" s="20">
        <v>613.41999999999996</v>
      </c>
      <c r="K8212" s="20">
        <v>613.41999999999996</v>
      </c>
      <c r="L8212" s="20">
        <f t="shared" si="130"/>
        <v>613.41999999999996</v>
      </c>
    </row>
    <row r="8213" spans="1:12" ht="16.5">
      <c r="A8213" s="19">
        <v>1717000833</v>
      </c>
      <c r="B8213" s="15" t="s">
        <v>7345</v>
      </c>
      <c r="C8213" s="22" t="s">
        <v>13</v>
      </c>
      <c r="D8213" s="20">
        <v>93.72</v>
      </c>
      <c r="E8213" s="20">
        <v>93.72</v>
      </c>
      <c r="F8213" s="20">
        <v>93.72</v>
      </c>
      <c r="G8213" s="20">
        <v>93.72</v>
      </c>
      <c r="H8213" s="20">
        <v>93.72</v>
      </c>
      <c r="I8213" s="20">
        <v>93.72</v>
      </c>
      <c r="J8213" s="20">
        <v>93.72</v>
      </c>
      <c r="K8213" s="20">
        <v>93.72</v>
      </c>
      <c r="L8213" s="20">
        <f t="shared" si="130"/>
        <v>93.72</v>
      </c>
    </row>
    <row r="8214" spans="1:12" ht="16.5">
      <c r="A8214" s="19">
        <v>1717000834</v>
      </c>
      <c r="B8214" s="15" t="s">
        <v>7346</v>
      </c>
      <c r="C8214" s="22" t="s">
        <v>13</v>
      </c>
      <c r="D8214" s="20">
        <v>85.71</v>
      </c>
      <c r="E8214" s="20">
        <v>85.71</v>
      </c>
      <c r="F8214" s="20">
        <v>85.71</v>
      </c>
      <c r="G8214" s="20">
        <v>85.71</v>
      </c>
      <c r="H8214" s="20">
        <v>85.71</v>
      </c>
      <c r="I8214" s="20">
        <v>85.71</v>
      </c>
      <c r="J8214" s="20">
        <v>85.71</v>
      </c>
      <c r="K8214" s="20">
        <v>85.71</v>
      </c>
      <c r="L8214" s="20">
        <f t="shared" si="130"/>
        <v>85.71</v>
      </c>
    </row>
    <row r="8215" spans="1:12" ht="16.5">
      <c r="A8215" s="19">
        <v>1717000835</v>
      </c>
      <c r="B8215" s="15" t="s">
        <v>7347</v>
      </c>
      <c r="C8215" s="22" t="s">
        <v>13</v>
      </c>
      <c r="D8215" s="20">
        <v>41.38</v>
      </c>
      <c r="E8215" s="20">
        <v>41.38</v>
      </c>
      <c r="F8215" s="20">
        <v>41.38</v>
      </c>
      <c r="G8215" s="20">
        <v>41.38</v>
      </c>
      <c r="H8215" s="20">
        <v>41.38</v>
      </c>
      <c r="I8215" s="20">
        <v>41.38</v>
      </c>
      <c r="J8215" s="20">
        <v>41.38</v>
      </c>
      <c r="K8215" s="20">
        <v>41.38</v>
      </c>
      <c r="L8215" s="20">
        <f t="shared" si="130"/>
        <v>41.38</v>
      </c>
    </row>
    <row r="8216" spans="1:12" ht="16.5">
      <c r="A8216" s="19">
        <v>1717000842</v>
      </c>
      <c r="B8216" s="15" t="s">
        <v>7348</v>
      </c>
      <c r="C8216" s="22" t="s">
        <v>13</v>
      </c>
      <c r="D8216" s="20">
        <v>270.56</v>
      </c>
      <c r="E8216" s="20">
        <v>270.56</v>
      </c>
      <c r="F8216" s="20">
        <v>270.56</v>
      </c>
      <c r="G8216" s="20">
        <v>270.56</v>
      </c>
      <c r="H8216" s="20">
        <v>270.56</v>
      </c>
      <c r="I8216" s="20">
        <v>270.56</v>
      </c>
      <c r="J8216" s="20">
        <v>270.56</v>
      </c>
      <c r="K8216" s="20">
        <v>270.56</v>
      </c>
      <c r="L8216" s="20">
        <f t="shared" si="130"/>
        <v>270.56</v>
      </c>
    </row>
    <row r="8217" spans="1:12" ht="41.25">
      <c r="A8217" s="19">
        <v>1717000843</v>
      </c>
      <c r="B8217" s="15" t="s">
        <v>7349</v>
      </c>
      <c r="C8217" s="22" t="s">
        <v>13</v>
      </c>
      <c r="D8217" s="20">
        <v>875.41</v>
      </c>
      <c r="E8217" s="20">
        <v>875.41</v>
      </c>
      <c r="F8217" s="20">
        <v>875.44</v>
      </c>
      <c r="G8217" s="20">
        <v>875.44</v>
      </c>
      <c r="H8217" s="20">
        <v>875.44</v>
      </c>
      <c r="I8217" s="20">
        <v>875.44</v>
      </c>
      <c r="J8217" s="20">
        <v>875.44</v>
      </c>
      <c r="K8217" s="20">
        <v>875.44</v>
      </c>
      <c r="L8217" s="20">
        <f t="shared" si="130"/>
        <v>875.44</v>
      </c>
    </row>
    <row r="8218" spans="1:12" ht="49.5">
      <c r="A8218" s="19">
        <v>1717000844</v>
      </c>
      <c r="B8218" s="15" t="s">
        <v>7350</v>
      </c>
      <c r="C8218" s="22" t="s">
        <v>13</v>
      </c>
      <c r="D8218" s="20">
        <v>769.71</v>
      </c>
      <c r="E8218" s="20">
        <v>769.71</v>
      </c>
      <c r="F8218" s="20">
        <v>769.73</v>
      </c>
      <c r="G8218" s="20">
        <v>769.73</v>
      </c>
      <c r="H8218" s="20">
        <v>769.73</v>
      </c>
      <c r="I8218" s="20">
        <v>769.73</v>
      </c>
      <c r="J8218" s="20">
        <v>769.73</v>
      </c>
      <c r="K8218" s="20">
        <v>769.73</v>
      </c>
      <c r="L8218" s="20">
        <f t="shared" si="130"/>
        <v>769.73</v>
      </c>
    </row>
    <row r="8219" spans="1:12" ht="41.25">
      <c r="A8219" s="19">
        <v>1717000845</v>
      </c>
      <c r="B8219" s="15" t="s">
        <v>7351</v>
      </c>
      <c r="C8219" s="22" t="s">
        <v>13</v>
      </c>
      <c r="D8219" s="20">
        <v>4566.24</v>
      </c>
      <c r="E8219" s="20">
        <v>4566.24</v>
      </c>
      <c r="F8219" s="20">
        <v>4566.37</v>
      </c>
      <c r="G8219" s="20">
        <v>4566.28</v>
      </c>
      <c r="H8219" s="20">
        <v>4566.37</v>
      </c>
      <c r="I8219" s="20">
        <v>4566.37</v>
      </c>
      <c r="J8219" s="20">
        <v>4566.3599999999997</v>
      </c>
      <c r="K8219" s="20">
        <v>4574.8100000000004</v>
      </c>
      <c r="L8219" s="20">
        <f t="shared" si="130"/>
        <v>4574.8100000000004</v>
      </c>
    </row>
    <row r="8220" spans="1:12" ht="24.75">
      <c r="A8220" s="19">
        <v>1717000847</v>
      </c>
      <c r="B8220" s="15" t="s">
        <v>7352</v>
      </c>
      <c r="C8220" s="22" t="s">
        <v>13</v>
      </c>
      <c r="D8220" s="20">
        <v>760.03</v>
      </c>
      <c r="E8220" s="20">
        <v>760.03</v>
      </c>
      <c r="F8220" s="20">
        <v>760.05</v>
      </c>
      <c r="G8220" s="20">
        <v>760.05</v>
      </c>
      <c r="H8220" s="20">
        <v>760.05</v>
      </c>
      <c r="I8220" s="20">
        <v>760.05</v>
      </c>
      <c r="J8220" s="20">
        <v>760.05</v>
      </c>
      <c r="K8220" s="20">
        <v>760.05</v>
      </c>
      <c r="L8220" s="20">
        <f t="shared" si="130"/>
        <v>760.05</v>
      </c>
    </row>
    <row r="8221" spans="1:12" ht="24.75">
      <c r="A8221" s="19">
        <v>1717000848</v>
      </c>
      <c r="B8221" s="15" t="s">
        <v>7353</v>
      </c>
      <c r="C8221" s="22" t="s">
        <v>13</v>
      </c>
      <c r="D8221" s="20">
        <v>586.49</v>
      </c>
      <c r="E8221" s="20">
        <v>586.49</v>
      </c>
      <c r="F8221" s="20">
        <v>586.5</v>
      </c>
      <c r="G8221" s="20">
        <v>586.5</v>
      </c>
      <c r="H8221" s="20">
        <v>586.5</v>
      </c>
      <c r="I8221" s="20">
        <v>586.5</v>
      </c>
      <c r="J8221" s="20">
        <v>586.5</v>
      </c>
      <c r="K8221" s="20">
        <v>586.5</v>
      </c>
      <c r="L8221" s="20">
        <f t="shared" si="130"/>
        <v>586.5</v>
      </c>
    </row>
    <row r="8222" spans="1:12" ht="24.75">
      <c r="A8222" s="19">
        <v>1717000851</v>
      </c>
      <c r="B8222" s="15" t="s">
        <v>8348</v>
      </c>
      <c r="C8222" s="22" t="s">
        <v>13</v>
      </c>
      <c r="D8222" s="20">
        <v>5984.05</v>
      </c>
      <c r="E8222" s="20">
        <v>5984.05</v>
      </c>
      <c r="F8222" s="20">
        <v>5984.2</v>
      </c>
      <c r="G8222" s="20">
        <v>5984.2</v>
      </c>
      <c r="H8222" s="20">
        <v>5984.2</v>
      </c>
      <c r="I8222" s="20">
        <v>5984.2</v>
      </c>
      <c r="J8222" s="20">
        <v>5984.2</v>
      </c>
      <c r="K8222" s="20">
        <v>5984.2</v>
      </c>
      <c r="L8222" s="20">
        <f t="shared" si="130"/>
        <v>5984.2</v>
      </c>
    </row>
    <row r="8223" spans="1:12" ht="24.75">
      <c r="A8223" s="19">
        <v>1717000852</v>
      </c>
      <c r="B8223" s="15" t="s">
        <v>8344</v>
      </c>
      <c r="C8223" s="22" t="s">
        <v>13</v>
      </c>
      <c r="D8223" s="20">
        <v>646.4</v>
      </c>
      <c r="E8223" s="20">
        <v>646.4</v>
      </c>
      <c r="F8223" s="20">
        <v>646.41999999999996</v>
      </c>
      <c r="G8223" s="20">
        <v>646.41999999999996</v>
      </c>
      <c r="H8223" s="20">
        <v>646.41999999999996</v>
      </c>
      <c r="I8223" s="20">
        <v>646.41999999999996</v>
      </c>
      <c r="J8223" s="20">
        <v>646.41999999999996</v>
      </c>
      <c r="K8223" s="20">
        <v>646.41999999999996</v>
      </c>
      <c r="L8223" s="20">
        <f t="shared" si="130"/>
        <v>646.41999999999996</v>
      </c>
    </row>
    <row r="8224" spans="1:12" ht="24.75">
      <c r="A8224" s="19">
        <v>1717000854</v>
      </c>
      <c r="B8224" s="15" t="s">
        <v>7354</v>
      </c>
      <c r="C8224" s="22" t="s">
        <v>13</v>
      </c>
      <c r="D8224" s="20">
        <v>1168.72</v>
      </c>
      <c r="E8224" s="20">
        <v>1168.72</v>
      </c>
      <c r="F8224" s="20">
        <v>1168.75</v>
      </c>
      <c r="G8224" s="20">
        <v>1168.75</v>
      </c>
      <c r="H8224" s="20">
        <v>1168.75</v>
      </c>
      <c r="I8224" s="20">
        <v>1168.75</v>
      </c>
      <c r="J8224" s="20">
        <v>1168.75</v>
      </c>
      <c r="K8224" s="20">
        <v>1168.75</v>
      </c>
      <c r="L8224" s="20">
        <f t="shared" si="130"/>
        <v>1168.75</v>
      </c>
    </row>
    <row r="8225" spans="1:12" ht="24.75">
      <c r="A8225" s="19">
        <v>1717000857</v>
      </c>
      <c r="B8225" s="15" t="s">
        <v>8346</v>
      </c>
      <c r="C8225" s="22" t="s">
        <v>13</v>
      </c>
      <c r="D8225" s="20">
        <v>668.42</v>
      </c>
      <c r="E8225" s="20">
        <v>668.42</v>
      </c>
      <c r="F8225" s="20">
        <v>668.44</v>
      </c>
      <c r="G8225" s="20">
        <v>668.44</v>
      </c>
      <c r="H8225" s="20">
        <v>668.44</v>
      </c>
      <c r="I8225" s="20">
        <v>668.44</v>
      </c>
      <c r="J8225" s="20">
        <v>668.44</v>
      </c>
      <c r="K8225" s="20">
        <v>668.44</v>
      </c>
      <c r="L8225" s="20">
        <f t="shared" ref="L8225:L8288" si="131">MAX(D8225:K8225)</f>
        <v>668.44</v>
      </c>
    </row>
    <row r="8226" spans="1:12" ht="24.75">
      <c r="A8226" s="19">
        <v>1717000857</v>
      </c>
      <c r="B8226" s="15" t="s">
        <v>8346</v>
      </c>
      <c r="C8226" s="22" t="s">
        <v>13</v>
      </c>
      <c r="D8226" s="20">
        <v>668.42</v>
      </c>
      <c r="E8226" s="20">
        <v>668.42</v>
      </c>
      <c r="F8226" s="20">
        <v>668.44</v>
      </c>
      <c r="G8226" s="20">
        <v>668.44</v>
      </c>
      <c r="H8226" s="20">
        <v>668.44</v>
      </c>
      <c r="I8226" s="20">
        <v>668.44</v>
      </c>
      <c r="J8226" s="20">
        <v>668.44</v>
      </c>
      <c r="K8226" s="20">
        <v>668.44</v>
      </c>
      <c r="L8226" s="20">
        <f t="shared" si="131"/>
        <v>668.44</v>
      </c>
    </row>
    <row r="8227" spans="1:12" ht="24.75">
      <c r="A8227" s="19">
        <v>1717000859</v>
      </c>
      <c r="B8227" s="15" t="s">
        <v>8345</v>
      </c>
      <c r="C8227" s="22" t="s">
        <v>13</v>
      </c>
      <c r="D8227" s="20">
        <v>906.97</v>
      </c>
      <c r="E8227" s="20">
        <v>906.97</v>
      </c>
      <c r="F8227" s="20">
        <v>906.99</v>
      </c>
      <c r="G8227" s="20">
        <v>906.99</v>
      </c>
      <c r="H8227" s="20">
        <v>906.99</v>
      </c>
      <c r="I8227" s="20">
        <v>906.99</v>
      </c>
      <c r="J8227" s="20">
        <v>906.99</v>
      </c>
      <c r="K8227" s="20">
        <v>906.99</v>
      </c>
      <c r="L8227" s="20">
        <f t="shared" si="131"/>
        <v>906.99</v>
      </c>
    </row>
    <row r="8228" spans="1:12" ht="24.75">
      <c r="A8228" s="19">
        <v>1717000860</v>
      </c>
      <c r="B8228" s="15" t="s">
        <v>8350</v>
      </c>
      <c r="C8228" s="22" t="s">
        <v>13</v>
      </c>
      <c r="D8228" s="20">
        <v>858.37</v>
      </c>
      <c r="E8228" s="20">
        <v>858.37</v>
      </c>
      <c r="F8228" s="20">
        <v>858.39</v>
      </c>
      <c r="G8228" s="20">
        <v>858.39</v>
      </c>
      <c r="H8228" s="20">
        <v>858.39</v>
      </c>
      <c r="I8228" s="20">
        <v>858.39</v>
      </c>
      <c r="J8228" s="20">
        <v>858.39</v>
      </c>
      <c r="K8228" s="20">
        <v>858.39</v>
      </c>
      <c r="L8228" s="20">
        <f t="shared" si="131"/>
        <v>858.39</v>
      </c>
    </row>
    <row r="8229" spans="1:12" ht="24.75">
      <c r="A8229" s="19">
        <v>1717000861</v>
      </c>
      <c r="B8229" s="15" t="s">
        <v>8348</v>
      </c>
      <c r="C8229" s="22" t="s">
        <v>13</v>
      </c>
      <c r="D8229" s="20">
        <v>5983.87</v>
      </c>
      <c r="E8229" s="20">
        <v>5983.87</v>
      </c>
      <c r="F8229" s="20">
        <v>5984.02</v>
      </c>
      <c r="G8229" s="20">
        <v>5984.02</v>
      </c>
      <c r="H8229" s="20">
        <v>5984.02</v>
      </c>
      <c r="I8229" s="20">
        <v>5984.02</v>
      </c>
      <c r="J8229" s="20">
        <v>5984.02</v>
      </c>
      <c r="K8229" s="20">
        <v>5984.02</v>
      </c>
      <c r="L8229" s="20">
        <f t="shared" si="131"/>
        <v>5984.02</v>
      </c>
    </row>
    <row r="8230" spans="1:12" ht="24.75">
      <c r="A8230" s="19">
        <v>1717000863</v>
      </c>
      <c r="B8230" s="15" t="s">
        <v>7355</v>
      </c>
      <c r="C8230" s="22" t="s">
        <v>13</v>
      </c>
      <c r="D8230" s="20">
        <v>1589.82</v>
      </c>
      <c r="E8230" s="20">
        <v>1589.82</v>
      </c>
      <c r="F8230" s="20">
        <v>1589.86</v>
      </c>
      <c r="G8230" s="20">
        <v>1589.86</v>
      </c>
      <c r="H8230" s="20">
        <v>1589.86</v>
      </c>
      <c r="I8230" s="20">
        <v>1589.86</v>
      </c>
      <c r="J8230" s="20">
        <v>1589.86</v>
      </c>
      <c r="K8230" s="20">
        <v>1589.86</v>
      </c>
      <c r="L8230" s="20">
        <f t="shared" si="131"/>
        <v>1589.86</v>
      </c>
    </row>
    <row r="8231" spans="1:12" ht="24.75">
      <c r="A8231" s="19">
        <v>1717000864</v>
      </c>
      <c r="B8231" s="15" t="s">
        <v>7356</v>
      </c>
      <c r="C8231" s="22" t="s">
        <v>13</v>
      </c>
      <c r="D8231" s="20">
        <v>1589.82</v>
      </c>
      <c r="E8231" s="20">
        <v>1589.82</v>
      </c>
      <c r="F8231" s="20">
        <v>1589.86</v>
      </c>
      <c r="G8231" s="20">
        <v>1589.86</v>
      </c>
      <c r="H8231" s="20">
        <v>1589.86</v>
      </c>
      <c r="I8231" s="20">
        <v>1589.86</v>
      </c>
      <c r="J8231" s="20">
        <v>1589.86</v>
      </c>
      <c r="K8231" s="20">
        <v>1589.86</v>
      </c>
      <c r="L8231" s="20">
        <f t="shared" si="131"/>
        <v>1589.86</v>
      </c>
    </row>
    <row r="8232" spans="1:12" ht="33">
      <c r="A8232" s="19">
        <v>1717000866</v>
      </c>
      <c r="B8232" s="15" t="s">
        <v>7357</v>
      </c>
      <c r="C8232" s="22" t="s">
        <v>26</v>
      </c>
      <c r="D8232" s="20">
        <v>71.92</v>
      </c>
      <c r="E8232" s="20">
        <v>71.92</v>
      </c>
      <c r="F8232" s="20">
        <v>71.92</v>
      </c>
      <c r="G8232" s="20">
        <v>71.92</v>
      </c>
      <c r="H8232" s="20">
        <v>71.92</v>
      </c>
      <c r="I8232" s="20">
        <v>71.92</v>
      </c>
      <c r="J8232" s="20">
        <v>71.92</v>
      </c>
      <c r="K8232" s="20">
        <v>71.92</v>
      </c>
      <c r="L8232" s="20">
        <f t="shared" si="131"/>
        <v>71.92</v>
      </c>
    </row>
    <row r="8233" spans="1:12" ht="24.75">
      <c r="A8233" s="19">
        <v>1717000867</v>
      </c>
      <c r="B8233" s="15" t="s">
        <v>7358</v>
      </c>
      <c r="C8233" s="22" t="s">
        <v>26</v>
      </c>
      <c r="D8233" s="20">
        <v>100.91</v>
      </c>
      <c r="E8233" s="20">
        <v>100.91</v>
      </c>
      <c r="F8233" s="20">
        <v>100.91</v>
      </c>
      <c r="G8233" s="20">
        <v>100.91</v>
      </c>
      <c r="H8233" s="20">
        <v>100.91</v>
      </c>
      <c r="I8233" s="20">
        <v>100.91</v>
      </c>
      <c r="J8233" s="20">
        <v>100.91</v>
      </c>
      <c r="K8233" s="20">
        <v>100.91</v>
      </c>
      <c r="L8233" s="20">
        <f t="shared" si="131"/>
        <v>100.91</v>
      </c>
    </row>
    <row r="8234" spans="1:12" ht="24.75">
      <c r="A8234" s="19">
        <v>1717000878</v>
      </c>
      <c r="B8234" s="15" t="s">
        <v>7359</v>
      </c>
      <c r="C8234" s="22" t="s">
        <v>13</v>
      </c>
      <c r="D8234" s="20">
        <v>921.61</v>
      </c>
      <c r="E8234" s="20">
        <v>921.61</v>
      </c>
      <c r="F8234" s="20">
        <v>921.61</v>
      </c>
      <c r="G8234" s="20">
        <v>921.61</v>
      </c>
      <c r="H8234" s="20">
        <v>921.61</v>
      </c>
      <c r="I8234" s="20">
        <v>921.61</v>
      </c>
      <c r="J8234" s="20">
        <v>921.61</v>
      </c>
      <c r="K8234" s="20">
        <v>921.61</v>
      </c>
      <c r="L8234" s="20">
        <f t="shared" si="131"/>
        <v>921.61</v>
      </c>
    </row>
    <row r="8235" spans="1:12" ht="24.75">
      <c r="A8235" s="19">
        <v>1717000880</v>
      </c>
      <c r="B8235" s="15" t="s">
        <v>7360</v>
      </c>
      <c r="C8235" s="22" t="s">
        <v>13</v>
      </c>
      <c r="D8235" s="20">
        <v>182.52</v>
      </c>
      <c r="E8235" s="20">
        <v>182.52</v>
      </c>
      <c r="F8235" s="20">
        <v>182.53</v>
      </c>
      <c r="G8235" s="20">
        <v>182.53</v>
      </c>
      <c r="H8235" s="20">
        <v>182.53</v>
      </c>
      <c r="I8235" s="20">
        <v>182.53</v>
      </c>
      <c r="J8235" s="20">
        <v>182.53</v>
      </c>
      <c r="K8235" s="20">
        <v>182.53</v>
      </c>
      <c r="L8235" s="20">
        <f t="shared" si="131"/>
        <v>182.53</v>
      </c>
    </row>
    <row r="8236" spans="1:12" ht="24.75">
      <c r="A8236" s="19">
        <v>1717000891</v>
      </c>
      <c r="B8236" s="15" t="s">
        <v>8449</v>
      </c>
      <c r="C8236" s="22" t="s">
        <v>13</v>
      </c>
      <c r="D8236" s="20">
        <v>70401.95</v>
      </c>
      <c r="E8236" s="20">
        <v>70401.95</v>
      </c>
      <c r="F8236" s="20">
        <v>70403.710000000006</v>
      </c>
      <c r="G8236" s="20">
        <v>70403.710000000006</v>
      </c>
      <c r="H8236" s="20">
        <v>70403.710000000006</v>
      </c>
      <c r="I8236" s="20">
        <v>70403.710000000006</v>
      </c>
      <c r="J8236" s="20">
        <v>70403.710000000006</v>
      </c>
      <c r="K8236" s="20">
        <v>70403.710000000006</v>
      </c>
      <c r="L8236" s="20">
        <f t="shared" si="131"/>
        <v>70403.710000000006</v>
      </c>
    </row>
    <row r="8237" spans="1:12" ht="16.5">
      <c r="A8237" s="19">
        <v>1717000892</v>
      </c>
      <c r="B8237" s="15" t="s">
        <v>8445</v>
      </c>
      <c r="C8237" s="22" t="s">
        <v>13</v>
      </c>
      <c r="D8237" s="20">
        <v>95340.46</v>
      </c>
      <c r="E8237" s="20">
        <v>95343.44</v>
      </c>
      <c r="F8237" s="20">
        <v>95351.57</v>
      </c>
      <c r="G8237" s="20">
        <v>95347.32</v>
      </c>
      <c r="H8237" s="20">
        <v>95359.65</v>
      </c>
      <c r="I8237" s="20">
        <v>95356.15</v>
      </c>
      <c r="J8237" s="20">
        <v>95339.520000000004</v>
      </c>
      <c r="K8237" s="20">
        <v>95353.63</v>
      </c>
      <c r="L8237" s="20">
        <f t="shared" si="131"/>
        <v>95359.65</v>
      </c>
    </row>
    <row r="8238" spans="1:12" ht="24.75">
      <c r="A8238" s="19">
        <v>1717000893</v>
      </c>
      <c r="B8238" s="15" t="s">
        <v>8443</v>
      </c>
      <c r="C8238" s="22" t="s">
        <v>10</v>
      </c>
      <c r="D8238" s="20">
        <v>1128.05</v>
      </c>
      <c r="E8238" s="20">
        <v>1128.05</v>
      </c>
      <c r="F8238" s="20">
        <v>1128.07</v>
      </c>
      <c r="G8238" s="20">
        <v>1128.07</v>
      </c>
      <c r="H8238" s="20">
        <v>1128.07</v>
      </c>
      <c r="I8238" s="20">
        <v>1128.07</v>
      </c>
      <c r="J8238" s="20">
        <v>1128.07</v>
      </c>
      <c r="K8238" s="20">
        <v>1128.07</v>
      </c>
      <c r="L8238" s="20">
        <f t="shared" si="131"/>
        <v>1128.07</v>
      </c>
    </row>
    <row r="8239" spans="1:12" ht="41.25">
      <c r="A8239" s="19">
        <v>1717000894</v>
      </c>
      <c r="B8239" s="15" t="s">
        <v>8446</v>
      </c>
      <c r="C8239" s="22" t="s">
        <v>13</v>
      </c>
      <c r="D8239" s="20">
        <v>553809.09</v>
      </c>
      <c r="E8239" s="20">
        <v>553809.09</v>
      </c>
      <c r="F8239" s="20">
        <v>553822.92000000004</v>
      </c>
      <c r="G8239" s="20">
        <v>553822.92000000004</v>
      </c>
      <c r="H8239" s="20">
        <v>553822.92000000004</v>
      </c>
      <c r="I8239" s="20">
        <v>553822.92000000004</v>
      </c>
      <c r="J8239" s="20">
        <v>553822.92000000004</v>
      </c>
      <c r="K8239" s="20">
        <v>553822.92000000004</v>
      </c>
      <c r="L8239" s="20">
        <f t="shared" si="131"/>
        <v>553822.92000000004</v>
      </c>
    </row>
    <row r="8240" spans="1:12" ht="82.5">
      <c r="A8240" s="19">
        <v>1717000895</v>
      </c>
      <c r="B8240" s="15" t="s">
        <v>8447</v>
      </c>
      <c r="C8240" s="22" t="s">
        <v>13</v>
      </c>
      <c r="D8240" s="20">
        <v>41212.639999999999</v>
      </c>
      <c r="E8240" s="20">
        <v>41212.639999999999</v>
      </c>
      <c r="F8240" s="20">
        <v>41213.67</v>
      </c>
      <c r="G8240" s="20">
        <v>41213.67</v>
      </c>
      <c r="H8240" s="20">
        <v>41213.67</v>
      </c>
      <c r="I8240" s="20">
        <v>41213.67</v>
      </c>
      <c r="J8240" s="20">
        <v>41213.67</v>
      </c>
      <c r="K8240" s="20">
        <v>41213.67</v>
      </c>
      <c r="L8240" s="20">
        <f t="shared" si="131"/>
        <v>41213.67</v>
      </c>
    </row>
    <row r="8241" spans="1:12" ht="33">
      <c r="A8241" s="19">
        <v>1717000896</v>
      </c>
      <c r="B8241" s="15" t="s">
        <v>8448</v>
      </c>
      <c r="C8241" s="22" t="s">
        <v>11</v>
      </c>
      <c r="D8241" s="20">
        <v>548.03</v>
      </c>
      <c r="E8241" s="20">
        <v>552.45000000000005</v>
      </c>
      <c r="F8241" s="20">
        <v>568.76</v>
      </c>
      <c r="G8241" s="20">
        <v>553.61</v>
      </c>
      <c r="H8241" s="20">
        <v>582.89</v>
      </c>
      <c r="I8241" s="20">
        <v>578.42999999999995</v>
      </c>
      <c r="J8241" s="20">
        <v>541.96</v>
      </c>
      <c r="K8241" s="20">
        <v>576.75</v>
      </c>
      <c r="L8241" s="20">
        <f t="shared" si="131"/>
        <v>582.89</v>
      </c>
    </row>
    <row r="8242" spans="1:12" ht="33">
      <c r="A8242" s="19">
        <v>1717071202</v>
      </c>
      <c r="B8242" s="15" t="s">
        <v>7361</v>
      </c>
      <c r="C8242" s="22" t="s">
        <v>13</v>
      </c>
      <c r="D8242" s="20">
        <v>6927.64</v>
      </c>
      <c r="E8242" s="20">
        <v>6927.64</v>
      </c>
      <c r="F8242" s="20">
        <v>6927.81</v>
      </c>
      <c r="G8242" s="20">
        <v>6927.81</v>
      </c>
      <c r="H8242" s="20">
        <v>6927.81</v>
      </c>
      <c r="I8242" s="20">
        <v>6927.81</v>
      </c>
      <c r="J8242" s="20">
        <v>6927.81</v>
      </c>
      <c r="K8242" s="20">
        <v>6927.81</v>
      </c>
      <c r="L8242" s="20">
        <f t="shared" si="131"/>
        <v>6927.81</v>
      </c>
    </row>
    <row r="8243" spans="1:12" ht="33">
      <c r="A8243" s="19">
        <v>1717071204</v>
      </c>
      <c r="B8243" s="15" t="s">
        <v>7362</v>
      </c>
      <c r="C8243" s="22" t="s">
        <v>13</v>
      </c>
      <c r="D8243" s="20">
        <v>555.77</v>
      </c>
      <c r="E8243" s="20">
        <v>555.77</v>
      </c>
      <c r="F8243" s="20">
        <v>555.78</v>
      </c>
      <c r="G8243" s="20">
        <v>555.78</v>
      </c>
      <c r="H8243" s="20">
        <v>555.78</v>
      </c>
      <c r="I8243" s="20">
        <v>555.78</v>
      </c>
      <c r="J8243" s="20">
        <v>555.78</v>
      </c>
      <c r="K8243" s="20">
        <v>555.78</v>
      </c>
      <c r="L8243" s="20">
        <f t="shared" si="131"/>
        <v>555.78</v>
      </c>
    </row>
    <row r="8244" spans="1:12" ht="41.25">
      <c r="A8244" s="19">
        <v>1717071205</v>
      </c>
      <c r="B8244" s="15" t="s">
        <v>7363</v>
      </c>
      <c r="C8244" s="22" t="s">
        <v>13</v>
      </c>
      <c r="D8244" s="20">
        <v>4665.66</v>
      </c>
      <c r="E8244" s="20">
        <v>4665.66</v>
      </c>
      <c r="F8244" s="20">
        <v>4665.78</v>
      </c>
      <c r="G8244" s="20">
        <v>4665.78</v>
      </c>
      <c r="H8244" s="20">
        <v>4665.78</v>
      </c>
      <c r="I8244" s="20">
        <v>4665.78</v>
      </c>
      <c r="J8244" s="20">
        <v>4665.78</v>
      </c>
      <c r="K8244" s="20">
        <v>4665.78</v>
      </c>
      <c r="L8244" s="20">
        <f t="shared" si="131"/>
        <v>4665.78</v>
      </c>
    </row>
    <row r="8245" spans="1:12" ht="16.5">
      <c r="A8245" s="19">
        <v>1717071207</v>
      </c>
      <c r="B8245" s="15" t="s">
        <v>7364</v>
      </c>
      <c r="C8245" s="22" t="s">
        <v>13</v>
      </c>
      <c r="D8245" s="20">
        <v>9016.16</v>
      </c>
      <c r="E8245" s="20">
        <v>9016.16</v>
      </c>
      <c r="F8245" s="20">
        <v>9016.3799999999992</v>
      </c>
      <c r="G8245" s="20">
        <v>9016.3799999999992</v>
      </c>
      <c r="H8245" s="20">
        <v>9016.3799999999992</v>
      </c>
      <c r="I8245" s="20">
        <v>9016.3799999999992</v>
      </c>
      <c r="J8245" s="20">
        <v>9016.3799999999992</v>
      </c>
      <c r="K8245" s="20">
        <v>9016.3799999999992</v>
      </c>
      <c r="L8245" s="20">
        <f t="shared" si="131"/>
        <v>9016.3799999999992</v>
      </c>
    </row>
    <row r="8246" spans="1:12" ht="16.5">
      <c r="A8246" s="19">
        <v>1717071209</v>
      </c>
      <c r="B8246" s="15" t="s">
        <v>7365</v>
      </c>
      <c r="C8246" s="22" t="s">
        <v>13</v>
      </c>
      <c r="D8246" s="20">
        <v>10892.48</v>
      </c>
      <c r="E8246" s="20">
        <v>10892.48</v>
      </c>
      <c r="F8246" s="20">
        <v>10892.75</v>
      </c>
      <c r="G8246" s="20">
        <v>10892.75</v>
      </c>
      <c r="H8246" s="20">
        <v>10892.75</v>
      </c>
      <c r="I8246" s="20">
        <v>10892.75</v>
      </c>
      <c r="J8246" s="20">
        <v>10892.75</v>
      </c>
      <c r="K8246" s="20">
        <v>10892.75</v>
      </c>
      <c r="L8246" s="20">
        <f t="shared" si="131"/>
        <v>10892.75</v>
      </c>
    </row>
    <row r="8247" spans="1:12" ht="41.25">
      <c r="A8247" s="19">
        <v>1717071210</v>
      </c>
      <c r="B8247" s="15" t="s">
        <v>7366</v>
      </c>
      <c r="C8247" s="22" t="s">
        <v>13</v>
      </c>
      <c r="D8247" s="20">
        <v>73286.14</v>
      </c>
      <c r="E8247" s="20">
        <v>73286.14</v>
      </c>
      <c r="F8247" s="20">
        <v>73287.97</v>
      </c>
      <c r="G8247" s="20">
        <v>73287.97</v>
      </c>
      <c r="H8247" s="20">
        <v>73287.97</v>
      </c>
      <c r="I8247" s="20">
        <v>73287.97</v>
      </c>
      <c r="J8247" s="20">
        <v>73287.97</v>
      </c>
      <c r="K8247" s="20">
        <v>73287.97</v>
      </c>
      <c r="L8247" s="20">
        <f t="shared" si="131"/>
        <v>73287.97</v>
      </c>
    </row>
    <row r="8248" spans="1:12" ht="16.5">
      <c r="A8248" s="19">
        <v>1717071211</v>
      </c>
      <c r="B8248" s="15" t="s">
        <v>7367</v>
      </c>
      <c r="C8248" s="22" t="s">
        <v>13</v>
      </c>
      <c r="D8248" s="20">
        <v>4484.76</v>
      </c>
      <c r="E8248" s="20">
        <v>4484.76</v>
      </c>
      <c r="F8248" s="20">
        <v>4484.88</v>
      </c>
      <c r="G8248" s="20">
        <v>4484.88</v>
      </c>
      <c r="H8248" s="20">
        <v>4484.88</v>
      </c>
      <c r="I8248" s="20">
        <v>4484.88</v>
      </c>
      <c r="J8248" s="20">
        <v>4484.88</v>
      </c>
      <c r="K8248" s="20">
        <v>4484.88</v>
      </c>
      <c r="L8248" s="20">
        <f t="shared" si="131"/>
        <v>4484.88</v>
      </c>
    </row>
    <row r="8249" spans="1:12" ht="33">
      <c r="A8249" s="19">
        <v>1717071212</v>
      </c>
      <c r="B8249" s="15" t="s">
        <v>7368</v>
      </c>
      <c r="C8249" s="22" t="s">
        <v>13</v>
      </c>
      <c r="D8249" s="20">
        <v>832.24</v>
      </c>
      <c r="E8249" s="20">
        <v>832.24</v>
      </c>
      <c r="F8249" s="20">
        <v>832.28</v>
      </c>
      <c r="G8249" s="20">
        <v>832.21</v>
      </c>
      <c r="H8249" s="20">
        <v>832.28</v>
      </c>
      <c r="I8249" s="20">
        <v>832.28</v>
      </c>
      <c r="J8249" s="20">
        <v>832.26</v>
      </c>
      <c r="K8249" s="20">
        <v>832.26</v>
      </c>
      <c r="L8249" s="20">
        <f t="shared" si="131"/>
        <v>832.28</v>
      </c>
    </row>
    <row r="8250" spans="1:12" ht="33">
      <c r="A8250" s="19">
        <v>1717071213</v>
      </c>
      <c r="B8250" s="15" t="s">
        <v>7369</v>
      </c>
      <c r="C8250" s="22" t="s">
        <v>13</v>
      </c>
      <c r="D8250" s="20">
        <v>411.66</v>
      </c>
      <c r="E8250" s="20">
        <v>411.66</v>
      </c>
      <c r="F8250" s="20">
        <v>411.67</v>
      </c>
      <c r="G8250" s="20">
        <v>411.67</v>
      </c>
      <c r="H8250" s="20">
        <v>411.67</v>
      </c>
      <c r="I8250" s="20">
        <v>411.67</v>
      </c>
      <c r="J8250" s="20">
        <v>411.67</v>
      </c>
      <c r="K8250" s="20">
        <v>411.67</v>
      </c>
      <c r="L8250" s="20">
        <f t="shared" si="131"/>
        <v>411.67</v>
      </c>
    </row>
    <row r="8251" spans="1:12" ht="16.5">
      <c r="A8251" s="19">
        <v>1717071219</v>
      </c>
      <c r="B8251" s="15" t="s">
        <v>7370</v>
      </c>
      <c r="C8251" s="22" t="s">
        <v>13</v>
      </c>
      <c r="D8251" s="20">
        <v>4435.8100000000004</v>
      </c>
      <c r="E8251" s="20">
        <v>4435.8100000000004</v>
      </c>
      <c r="F8251" s="20">
        <v>4435.92</v>
      </c>
      <c r="G8251" s="20">
        <v>4435.92</v>
      </c>
      <c r="H8251" s="20">
        <v>4435.92</v>
      </c>
      <c r="I8251" s="20">
        <v>4435.92</v>
      </c>
      <c r="J8251" s="20">
        <v>4435.92</v>
      </c>
      <c r="K8251" s="20">
        <v>4435.92</v>
      </c>
      <c r="L8251" s="20">
        <f t="shared" si="131"/>
        <v>4435.92</v>
      </c>
    </row>
    <row r="8252" spans="1:12" ht="24.75">
      <c r="A8252" s="19">
        <v>1717071221</v>
      </c>
      <c r="B8252" s="15" t="s">
        <v>7371</v>
      </c>
      <c r="C8252" s="22" t="s">
        <v>13</v>
      </c>
      <c r="D8252" s="20">
        <v>11381.36</v>
      </c>
      <c r="E8252" s="20">
        <v>11381.36</v>
      </c>
      <c r="F8252" s="20">
        <v>11381.63</v>
      </c>
      <c r="G8252" s="20">
        <v>11381.63</v>
      </c>
      <c r="H8252" s="20">
        <v>11381.63</v>
      </c>
      <c r="I8252" s="20">
        <v>11381.63</v>
      </c>
      <c r="J8252" s="20">
        <v>11381.63</v>
      </c>
      <c r="K8252" s="20">
        <v>11381.63</v>
      </c>
      <c r="L8252" s="20">
        <f t="shared" si="131"/>
        <v>11381.63</v>
      </c>
    </row>
    <row r="8253" spans="1:12" ht="33">
      <c r="A8253" s="19">
        <v>1717071223</v>
      </c>
      <c r="B8253" s="15" t="s">
        <v>7372</v>
      </c>
      <c r="C8253" s="22" t="s">
        <v>13</v>
      </c>
      <c r="D8253" s="20">
        <v>3012.19</v>
      </c>
      <c r="E8253" s="20">
        <v>3012.19</v>
      </c>
      <c r="F8253" s="20">
        <v>3012.27</v>
      </c>
      <c r="G8253" s="20">
        <v>3012.27</v>
      </c>
      <c r="H8253" s="20">
        <v>3012.27</v>
      </c>
      <c r="I8253" s="20">
        <v>3012.27</v>
      </c>
      <c r="J8253" s="20">
        <v>3012.27</v>
      </c>
      <c r="K8253" s="20">
        <v>3012.27</v>
      </c>
      <c r="L8253" s="20">
        <f t="shared" si="131"/>
        <v>3012.27</v>
      </c>
    </row>
    <row r="8254" spans="1:12" ht="16.5">
      <c r="A8254" s="19">
        <v>1717071224</v>
      </c>
      <c r="B8254" s="15" t="s">
        <v>7373</v>
      </c>
      <c r="C8254" s="22" t="s">
        <v>13</v>
      </c>
      <c r="D8254" s="20">
        <v>89332.94</v>
      </c>
      <c r="E8254" s="20">
        <v>89332.94</v>
      </c>
      <c r="F8254" s="20">
        <v>89335.18</v>
      </c>
      <c r="G8254" s="20">
        <v>89335.18</v>
      </c>
      <c r="H8254" s="20">
        <v>89335.18</v>
      </c>
      <c r="I8254" s="20">
        <v>89335.18</v>
      </c>
      <c r="J8254" s="20">
        <v>89335.18</v>
      </c>
      <c r="K8254" s="20">
        <v>89335.18</v>
      </c>
      <c r="L8254" s="20">
        <f t="shared" si="131"/>
        <v>89335.18</v>
      </c>
    </row>
    <row r="8255" spans="1:12" ht="33">
      <c r="A8255" s="19">
        <v>1717071226</v>
      </c>
      <c r="B8255" s="15" t="s">
        <v>7374</v>
      </c>
      <c r="C8255" s="22" t="s">
        <v>13</v>
      </c>
      <c r="D8255" s="20">
        <v>3308.85</v>
      </c>
      <c r="E8255" s="20">
        <v>3308.85</v>
      </c>
      <c r="F8255" s="20">
        <v>3308.94</v>
      </c>
      <c r="G8255" s="20">
        <v>3308.94</v>
      </c>
      <c r="H8255" s="20">
        <v>3308.94</v>
      </c>
      <c r="I8255" s="20">
        <v>3308.94</v>
      </c>
      <c r="J8255" s="20">
        <v>3308.94</v>
      </c>
      <c r="K8255" s="20">
        <v>3308.94</v>
      </c>
      <c r="L8255" s="20">
        <f t="shared" si="131"/>
        <v>3308.94</v>
      </c>
    </row>
    <row r="8256" spans="1:12" ht="24.75">
      <c r="A8256" s="19">
        <v>1717071227</v>
      </c>
      <c r="B8256" s="15" t="s">
        <v>7375</v>
      </c>
      <c r="C8256" s="22" t="s">
        <v>13</v>
      </c>
      <c r="D8256" s="20">
        <v>738.89</v>
      </c>
      <c r="E8256" s="20">
        <v>738.89</v>
      </c>
      <c r="F8256" s="20">
        <v>738.9</v>
      </c>
      <c r="G8256" s="20">
        <v>738.9</v>
      </c>
      <c r="H8256" s="20">
        <v>738.9</v>
      </c>
      <c r="I8256" s="20">
        <v>738.9</v>
      </c>
      <c r="J8256" s="20">
        <v>738.9</v>
      </c>
      <c r="K8256" s="20">
        <v>738.9</v>
      </c>
      <c r="L8256" s="20">
        <f t="shared" si="131"/>
        <v>738.9</v>
      </c>
    </row>
    <row r="8257" spans="1:12" ht="33">
      <c r="A8257" s="19">
        <v>1717071231</v>
      </c>
      <c r="B8257" s="15" t="s">
        <v>7376</v>
      </c>
      <c r="C8257" s="22" t="s">
        <v>13</v>
      </c>
      <c r="D8257" s="20">
        <v>12287.24</v>
      </c>
      <c r="E8257" s="20">
        <v>12287.24</v>
      </c>
      <c r="F8257" s="20">
        <v>12287.55</v>
      </c>
      <c r="G8257" s="20">
        <v>12287.55</v>
      </c>
      <c r="H8257" s="20">
        <v>12287.55</v>
      </c>
      <c r="I8257" s="20">
        <v>12287.55</v>
      </c>
      <c r="J8257" s="20">
        <v>12287.55</v>
      </c>
      <c r="K8257" s="20">
        <v>12287.55</v>
      </c>
      <c r="L8257" s="20">
        <f t="shared" si="131"/>
        <v>12287.55</v>
      </c>
    </row>
    <row r="8258" spans="1:12" ht="33">
      <c r="A8258" s="19">
        <v>1717071232</v>
      </c>
      <c r="B8258" s="15" t="s">
        <v>7377</v>
      </c>
      <c r="C8258" s="22" t="s">
        <v>13</v>
      </c>
      <c r="D8258" s="20">
        <v>7758.21</v>
      </c>
      <c r="E8258" s="20">
        <v>7758.21</v>
      </c>
      <c r="F8258" s="20">
        <v>7758.39</v>
      </c>
      <c r="G8258" s="20">
        <v>7758.39</v>
      </c>
      <c r="H8258" s="20">
        <v>7758.39</v>
      </c>
      <c r="I8258" s="20">
        <v>7758.39</v>
      </c>
      <c r="J8258" s="20">
        <v>7758.39</v>
      </c>
      <c r="K8258" s="20">
        <v>7758.39</v>
      </c>
      <c r="L8258" s="20">
        <f t="shared" si="131"/>
        <v>7758.39</v>
      </c>
    </row>
    <row r="8259" spans="1:12" ht="33">
      <c r="A8259" s="19">
        <v>1717071233</v>
      </c>
      <c r="B8259" s="15" t="s">
        <v>7378</v>
      </c>
      <c r="C8259" s="22" t="s">
        <v>13</v>
      </c>
      <c r="D8259" s="20">
        <v>1820.35</v>
      </c>
      <c r="E8259" s="20">
        <v>1820.35</v>
      </c>
      <c r="F8259" s="20">
        <v>1820.41</v>
      </c>
      <c r="G8259" s="20">
        <v>1819.93</v>
      </c>
      <c r="H8259" s="20">
        <v>1820.41</v>
      </c>
      <c r="I8259" s="20">
        <v>1820.4</v>
      </c>
      <c r="J8259" s="20">
        <v>1820.4</v>
      </c>
      <c r="K8259" s="20">
        <v>1820.41</v>
      </c>
      <c r="L8259" s="20">
        <f t="shared" si="131"/>
        <v>1820.41</v>
      </c>
    </row>
    <row r="8260" spans="1:12" ht="41.25">
      <c r="A8260" s="19">
        <v>1717071234</v>
      </c>
      <c r="B8260" s="15" t="s">
        <v>7379</v>
      </c>
      <c r="C8260" s="22" t="s">
        <v>13</v>
      </c>
      <c r="D8260" s="20">
        <v>881.54</v>
      </c>
      <c r="E8260" s="20">
        <v>881.54</v>
      </c>
      <c r="F8260" s="20">
        <v>881.58</v>
      </c>
      <c r="G8260" s="20">
        <v>881.09</v>
      </c>
      <c r="H8260" s="20">
        <v>881.58</v>
      </c>
      <c r="I8260" s="20">
        <v>881.56</v>
      </c>
      <c r="J8260" s="20">
        <v>881.56</v>
      </c>
      <c r="K8260" s="20">
        <v>881.58</v>
      </c>
      <c r="L8260" s="20">
        <f t="shared" si="131"/>
        <v>881.58</v>
      </c>
    </row>
    <row r="8261" spans="1:12" ht="24.75">
      <c r="A8261" s="19">
        <v>1717071237</v>
      </c>
      <c r="B8261" s="15" t="s">
        <v>7380</v>
      </c>
      <c r="C8261" s="22" t="s">
        <v>13</v>
      </c>
      <c r="D8261" s="20">
        <v>11381.36</v>
      </c>
      <c r="E8261" s="20">
        <v>11381.36</v>
      </c>
      <c r="F8261" s="20">
        <v>11381.63</v>
      </c>
      <c r="G8261" s="20">
        <v>11381.63</v>
      </c>
      <c r="H8261" s="20">
        <v>11381.63</v>
      </c>
      <c r="I8261" s="20">
        <v>11381.63</v>
      </c>
      <c r="J8261" s="20">
        <v>11381.63</v>
      </c>
      <c r="K8261" s="20">
        <v>11381.63</v>
      </c>
      <c r="L8261" s="20">
        <f t="shared" si="131"/>
        <v>11381.63</v>
      </c>
    </row>
    <row r="8262" spans="1:12" ht="24.75">
      <c r="A8262" s="19">
        <v>1717071238</v>
      </c>
      <c r="B8262" s="15" t="s">
        <v>7381</v>
      </c>
      <c r="C8262" s="22" t="s">
        <v>13</v>
      </c>
      <c r="D8262" s="20">
        <v>68580.14</v>
      </c>
      <c r="E8262" s="20">
        <v>68580.14</v>
      </c>
      <c r="F8262" s="20">
        <v>68581.850000000006</v>
      </c>
      <c r="G8262" s="20">
        <v>68581.850000000006</v>
      </c>
      <c r="H8262" s="20">
        <v>68581.850000000006</v>
      </c>
      <c r="I8262" s="20">
        <v>68581.850000000006</v>
      </c>
      <c r="J8262" s="20">
        <v>68581.850000000006</v>
      </c>
      <c r="K8262" s="20">
        <v>68581.850000000006</v>
      </c>
      <c r="L8262" s="20">
        <f t="shared" si="131"/>
        <v>68581.850000000006</v>
      </c>
    </row>
    <row r="8263" spans="1:12" ht="16.5">
      <c r="A8263" s="19">
        <v>1717071239</v>
      </c>
      <c r="B8263" s="15" t="s">
        <v>7382</v>
      </c>
      <c r="C8263" s="22" t="s">
        <v>26</v>
      </c>
      <c r="D8263" s="20">
        <v>111.46</v>
      </c>
      <c r="E8263" s="20">
        <v>111.46</v>
      </c>
      <c r="F8263" s="20">
        <v>111.46</v>
      </c>
      <c r="G8263" s="20">
        <v>111.46</v>
      </c>
      <c r="H8263" s="20">
        <v>111.46</v>
      </c>
      <c r="I8263" s="20">
        <v>111.46</v>
      </c>
      <c r="J8263" s="20">
        <v>111.46</v>
      </c>
      <c r="K8263" s="20">
        <v>111.46</v>
      </c>
      <c r="L8263" s="20">
        <f t="shared" si="131"/>
        <v>111.46</v>
      </c>
    </row>
    <row r="8264" spans="1:12" ht="24.75">
      <c r="A8264" s="19">
        <v>1717071244</v>
      </c>
      <c r="B8264" s="15" t="s">
        <v>7383</v>
      </c>
      <c r="C8264" s="22" t="s">
        <v>13</v>
      </c>
      <c r="D8264" s="20">
        <v>1725.71</v>
      </c>
      <c r="E8264" s="20">
        <v>1725.71</v>
      </c>
      <c r="F8264" s="20">
        <v>1725.75</v>
      </c>
      <c r="G8264" s="20">
        <v>1725.75</v>
      </c>
      <c r="H8264" s="20">
        <v>1725.75</v>
      </c>
      <c r="I8264" s="20">
        <v>1725.75</v>
      </c>
      <c r="J8264" s="20">
        <v>1725.75</v>
      </c>
      <c r="K8264" s="20">
        <v>1725.75</v>
      </c>
      <c r="L8264" s="20">
        <f t="shared" si="131"/>
        <v>1725.75</v>
      </c>
    </row>
    <row r="8265" spans="1:12" ht="16.5">
      <c r="A8265" s="19">
        <v>1717071245</v>
      </c>
      <c r="B8265" s="15" t="s">
        <v>7384</v>
      </c>
      <c r="C8265" s="22" t="s">
        <v>13</v>
      </c>
      <c r="D8265" s="20">
        <v>53031.19</v>
      </c>
      <c r="E8265" s="20">
        <v>53031.19</v>
      </c>
      <c r="F8265" s="20">
        <v>53032.51</v>
      </c>
      <c r="G8265" s="20">
        <v>53032.51</v>
      </c>
      <c r="H8265" s="20">
        <v>53032.51</v>
      </c>
      <c r="I8265" s="20">
        <v>53032.51</v>
      </c>
      <c r="J8265" s="20">
        <v>53032.51</v>
      </c>
      <c r="K8265" s="20">
        <v>53032.51</v>
      </c>
      <c r="L8265" s="20">
        <f t="shared" si="131"/>
        <v>53032.51</v>
      </c>
    </row>
    <row r="8266" spans="1:12" ht="16.5">
      <c r="A8266" s="19">
        <v>1717071246</v>
      </c>
      <c r="B8266" s="15" t="s">
        <v>7385</v>
      </c>
      <c r="C8266" s="22" t="s">
        <v>13</v>
      </c>
      <c r="D8266" s="20">
        <v>5235.97</v>
      </c>
      <c r="E8266" s="20">
        <v>5235.97</v>
      </c>
      <c r="F8266" s="20">
        <v>5236.1000000000004</v>
      </c>
      <c r="G8266" s="20">
        <v>5236.1000000000004</v>
      </c>
      <c r="H8266" s="20">
        <v>5236.1000000000004</v>
      </c>
      <c r="I8266" s="20">
        <v>5236.1000000000004</v>
      </c>
      <c r="J8266" s="20">
        <v>5236.1000000000004</v>
      </c>
      <c r="K8266" s="20">
        <v>5236.1000000000004</v>
      </c>
      <c r="L8266" s="20">
        <f t="shared" si="131"/>
        <v>5236.1000000000004</v>
      </c>
    </row>
    <row r="8267" spans="1:12" ht="24.75">
      <c r="A8267" s="19">
        <v>1717071247</v>
      </c>
      <c r="B8267" s="15" t="s">
        <v>7386</v>
      </c>
      <c r="C8267" s="22" t="s">
        <v>13</v>
      </c>
      <c r="D8267" s="20">
        <v>13472.99</v>
      </c>
      <c r="E8267" s="20">
        <v>13472.99</v>
      </c>
      <c r="F8267" s="20">
        <v>13473.33</v>
      </c>
      <c r="G8267" s="20">
        <v>13473.33</v>
      </c>
      <c r="H8267" s="20">
        <v>13473.33</v>
      </c>
      <c r="I8267" s="20">
        <v>13473.33</v>
      </c>
      <c r="J8267" s="20">
        <v>13473.33</v>
      </c>
      <c r="K8267" s="20">
        <v>13473.33</v>
      </c>
      <c r="L8267" s="20">
        <f t="shared" si="131"/>
        <v>13473.33</v>
      </c>
    </row>
    <row r="8268" spans="1:12" ht="24.75">
      <c r="A8268" s="19">
        <v>1717071248</v>
      </c>
      <c r="B8268" s="15" t="s">
        <v>7387</v>
      </c>
      <c r="C8268" s="22" t="s">
        <v>13</v>
      </c>
      <c r="D8268" s="20">
        <v>13.02</v>
      </c>
      <c r="E8268" s="20">
        <v>13.02</v>
      </c>
      <c r="F8268" s="20">
        <v>13.02</v>
      </c>
      <c r="G8268" s="20">
        <v>13.02</v>
      </c>
      <c r="H8268" s="20">
        <v>13.02</v>
      </c>
      <c r="I8268" s="20">
        <v>13.02</v>
      </c>
      <c r="J8268" s="20">
        <v>13.02</v>
      </c>
      <c r="K8268" s="20">
        <v>13.02</v>
      </c>
      <c r="L8268" s="20">
        <f t="shared" si="131"/>
        <v>13.02</v>
      </c>
    </row>
    <row r="8269" spans="1:12" ht="16.5">
      <c r="A8269" s="19">
        <v>1717071249</v>
      </c>
      <c r="B8269" s="15" t="s">
        <v>7388</v>
      </c>
      <c r="C8269" s="22" t="s">
        <v>10</v>
      </c>
      <c r="D8269" s="20">
        <v>238.91</v>
      </c>
      <c r="E8269" s="20">
        <v>238.91</v>
      </c>
      <c r="F8269" s="20">
        <v>238.92</v>
      </c>
      <c r="G8269" s="20">
        <v>238.92</v>
      </c>
      <c r="H8269" s="20">
        <v>238.92</v>
      </c>
      <c r="I8269" s="20">
        <v>238.92</v>
      </c>
      <c r="J8269" s="20">
        <v>238.92</v>
      </c>
      <c r="K8269" s="20">
        <v>238.92</v>
      </c>
      <c r="L8269" s="20">
        <f t="shared" si="131"/>
        <v>238.92</v>
      </c>
    </row>
    <row r="8270" spans="1:12" ht="16.5">
      <c r="A8270" s="19">
        <v>1717071250</v>
      </c>
      <c r="B8270" s="15" t="s">
        <v>7389</v>
      </c>
      <c r="C8270" s="22" t="s">
        <v>10</v>
      </c>
      <c r="D8270" s="20">
        <v>100.91</v>
      </c>
      <c r="E8270" s="20">
        <v>100.91</v>
      </c>
      <c r="F8270" s="20">
        <v>100.91</v>
      </c>
      <c r="G8270" s="20">
        <v>100.91</v>
      </c>
      <c r="H8270" s="20">
        <v>100.91</v>
      </c>
      <c r="I8270" s="20">
        <v>100.91</v>
      </c>
      <c r="J8270" s="20">
        <v>100.91</v>
      </c>
      <c r="K8270" s="20">
        <v>100.91</v>
      </c>
      <c r="L8270" s="20">
        <f t="shared" si="131"/>
        <v>100.91</v>
      </c>
    </row>
    <row r="8271" spans="1:12" ht="16.5">
      <c r="A8271" s="19">
        <v>1717071251</v>
      </c>
      <c r="B8271" s="15" t="s">
        <v>7390</v>
      </c>
      <c r="C8271" s="22" t="s">
        <v>26</v>
      </c>
      <c r="D8271" s="20">
        <v>197.49</v>
      </c>
      <c r="E8271" s="20">
        <v>197.49</v>
      </c>
      <c r="F8271" s="20">
        <v>197.5</v>
      </c>
      <c r="G8271" s="20">
        <v>197.5</v>
      </c>
      <c r="H8271" s="20">
        <v>197.5</v>
      </c>
      <c r="I8271" s="20">
        <v>197.5</v>
      </c>
      <c r="J8271" s="20">
        <v>197.5</v>
      </c>
      <c r="K8271" s="20">
        <v>197.5</v>
      </c>
      <c r="L8271" s="20">
        <f t="shared" si="131"/>
        <v>197.5</v>
      </c>
    </row>
    <row r="8272" spans="1:12" ht="16.5">
      <c r="A8272" s="19">
        <v>1717071252</v>
      </c>
      <c r="B8272" s="15" t="s">
        <v>8564</v>
      </c>
      <c r="C8272" s="22" t="s">
        <v>13</v>
      </c>
      <c r="D8272" s="20">
        <v>14469.45</v>
      </c>
      <c r="E8272" s="20">
        <v>14469.45</v>
      </c>
      <c r="F8272" s="20">
        <v>14469.81</v>
      </c>
      <c r="G8272" s="20">
        <v>14469.81</v>
      </c>
      <c r="H8272" s="20">
        <v>14469.81</v>
      </c>
      <c r="I8272" s="20">
        <v>14469.81</v>
      </c>
      <c r="J8272" s="20">
        <v>14469.81</v>
      </c>
      <c r="K8272" s="20">
        <v>14469.81</v>
      </c>
      <c r="L8272" s="20">
        <f t="shared" si="131"/>
        <v>14469.81</v>
      </c>
    </row>
    <row r="8273" spans="1:12" ht="16.5">
      <c r="A8273" s="19">
        <v>1717071258</v>
      </c>
      <c r="B8273" s="15" t="s">
        <v>6486</v>
      </c>
      <c r="C8273" s="22" t="s">
        <v>13</v>
      </c>
      <c r="D8273" s="20">
        <v>176.04</v>
      </c>
      <c r="E8273" s="20">
        <v>176.13</v>
      </c>
      <c r="F8273" s="20">
        <v>176.38</v>
      </c>
      <c r="G8273" s="20">
        <v>176.26</v>
      </c>
      <c r="H8273" s="20">
        <v>176.63</v>
      </c>
      <c r="I8273" s="20">
        <v>176.52</v>
      </c>
      <c r="J8273" s="20">
        <v>175.99</v>
      </c>
      <c r="K8273" s="20">
        <v>176.41</v>
      </c>
      <c r="L8273" s="20">
        <f t="shared" si="131"/>
        <v>176.63</v>
      </c>
    </row>
    <row r="8274" spans="1:12" ht="16.5">
      <c r="A8274" s="19">
        <v>1717071258</v>
      </c>
      <c r="B8274" s="15" t="s">
        <v>6486</v>
      </c>
      <c r="C8274" s="22" t="s">
        <v>13</v>
      </c>
      <c r="D8274" s="20">
        <v>176.04</v>
      </c>
      <c r="E8274" s="20">
        <v>176.13</v>
      </c>
      <c r="F8274" s="20">
        <v>176.38</v>
      </c>
      <c r="G8274" s="20">
        <v>176.26</v>
      </c>
      <c r="H8274" s="20">
        <v>176.63</v>
      </c>
      <c r="I8274" s="20">
        <v>176.52</v>
      </c>
      <c r="J8274" s="20">
        <v>175.99</v>
      </c>
      <c r="K8274" s="20">
        <v>176.41</v>
      </c>
      <c r="L8274" s="20">
        <f t="shared" si="131"/>
        <v>176.63</v>
      </c>
    </row>
    <row r="8275" spans="1:12" ht="16.5">
      <c r="A8275" s="19">
        <v>1717071260</v>
      </c>
      <c r="B8275" s="15" t="s">
        <v>7391</v>
      </c>
      <c r="C8275" s="22" t="s">
        <v>13</v>
      </c>
      <c r="D8275" s="20">
        <v>778.69</v>
      </c>
      <c r="E8275" s="20">
        <v>778.69</v>
      </c>
      <c r="F8275" s="20">
        <v>778.71</v>
      </c>
      <c r="G8275" s="20">
        <v>778.71</v>
      </c>
      <c r="H8275" s="20">
        <v>778.71</v>
      </c>
      <c r="I8275" s="20">
        <v>778.71</v>
      </c>
      <c r="J8275" s="20">
        <v>778.71</v>
      </c>
      <c r="K8275" s="20">
        <v>778.71</v>
      </c>
      <c r="L8275" s="20">
        <f t="shared" si="131"/>
        <v>778.71</v>
      </c>
    </row>
    <row r="8276" spans="1:12" ht="16.5">
      <c r="A8276" s="19">
        <v>1717071261</v>
      </c>
      <c r="B8276" s="15" t="s">
        <v>8603</v>
      </c>
      <c r="C8276" s="22" t="s">
        <v>13</v>
      </c>
      <c r="D8276" s="20">
        <v>13.77</v>
      </c>
      <c r="E8276" s="20">
        <v>13.77</v>
      </c>
      <c r="F8276" s="20">
        <v>13.77</v>
      </c>
      <c r="G8276" s="20">
        <v>13.77</v>
      </c>
      <c r="H8276" s="20">
        <v>13.77</v>
      </c>
      <c r="I8276" s="20">
        <v>13.77</v>
      </c>
      <c r="J8276" s="20">
        <v>13.77</v>
      </c>
      <c r="K8276" s="20">
        <v>13.77</v>
      </c>
      <c r="L8276" s="20">
        <f t="shared" si="131"/>
        <v>13.77</v>
      </c>
    </row>
    <row r="8277" spans="1:12" ht="16.5">
      <c r="A8277" s="19">
        <v>1717071262</v>
      </c>
      <c r="B8277" s="15" t="s">
        <v>7392</v>
      </c>
      <c r="C8277" s="22" t="s">
        <v>13</v>
      </c>
      <c r="D8277" s="20">
        <v>1261.7</v>
      </c>
      <c r="E8277" s="20">
        <v>1261.7</v>
      </c>
      <c r="F8277" s="20">
        <v>1261.73</v>
      </c>
      <c r="G8277" s="20">
        <v>1261.73</v>
      </c>
      <c r="H8277" s="20">
        <v>1261.73</v>
      </c>
      <c r="I8277" s="20">
        <v>1261.73</v>
      </c>
      <c r="J8277" s="20">
        <v>1261.73</v>
      </c>
      <c r="K8277" s="20">
        <v>1261.73</v>
      </c>
      <c r="L8277" s="20">
        <f t="shared" si="131"/>
        <v>1261.73</v>
      </c>
    </row>
    <row r="8278" spans="1:12" ht="16.5">
      <c r="A8278" s="19">
        <v>1717071263</v>
      </c>
      <c r="B8278" s="15" t="s">
        <v>7393</v>
      </c>
      <c r="C8278" s="22" t="s">
        <v>13</v>
      </c>
      <c r="D8278" s="20">
        <v>117.86</v>
      </c>
      <c r="E8278" s="20">
        <v>117.86</v>
      </c>
      <c r="F8278" s="20">
        <v>117.86</v>
      </c>
      <c r="G8278" s="20">
        <v>117.86</v>
      </c>
      <c r="H8278" s="20">
        <v>117.86</v>
      </c>
      <c r="I8278" s="20">
        <v>117.86</v>
      </c>
      <c r="J8278" s="20">
        <v>117.86</v>
      </c>
      <c r="K8278" s="20">
        <v>117.86</v>
      </c>
      <c r="L8278" s="20">
        <f t="shared" si="131"/>
        <v>117.86</v>
      </c>
    </row>
    <row r="8279" spans="1:12" ht="57.75">
      <c r="A8279" s="19">
        <v>1717071266</v>
      </c>
      <c r="B8279" s="15" t="s">
        <v>7394</v>
      </c>
      <c r="C8279" s="22" t="s">
        <v>13</v>
      </c>
      <c r="D8279" s="20">
        <v>7296.92</v>
      </c>
      <c r="E8279" s="20">
        <v>7296.92</v>
      </c>
      <c r="F8279" s="20">
        <v>7297.11</v>
      </c>
      <c r="G8279" s="20">
        <v>7297.11</v>
      </c>
      <c r="H8279" s="20">
        <v>7297.11</v>
      </c>
      <c r="I8279" s="20">
        <v>7297.11</v>
      </c>
      <c r="J8279" s="20">
        <v>7297.11</v>
      </c>
      <c r="K8279" s="20">
        <v>7297.11</v>
      </c>
      <c r="L8279" s="20">
        <f t="shared" si="131"/>
        <v>7297.11</v>
      </c>
    </row>
    <row r="8280" spans="1:12" ht="24.75">
      <c r="A8280" s="19">
        <v>1717071267</v>
      </c>
      <c r="B8280" s="15" t="s">
        <v>8469</v>
      </c>
      <c r="C8280" s="22" t="s">
        <v>13</v>
      </c>
      <c r="D8280" s="20">
        <v>310.57</v>
      </c>
      <c r="E8280" s="20">
        <v>310.57</v>
      </c>
      <c r="F8280" s="20">
        <v>310.58</v>
      </c>
      <c r="G8280" s="20">
        <v>310.58</v>
      </c>
      <c r="H8280" s="20">
        <v>310.58</v>
      </c>
      <c r="I8280" s="20">
        <v>310.58</v>
      </c>
      <c r="J8280" s="20">
        <v>310.58</v>
      </c>
      <c r="K8280" s="20">
        <v>310.58</v>
      </c>
      <c r="L8280" s="20">
        <f t="shared" si="131"/>
        <v>310.58</v>
      </c>
    </row>
    <row r="8281" spans="1:12" ht="33">
      <c r="A8281" s="19">
        <v>1717071268</v>
      </c>
      <c r="B8281" s="15" t="s">
        <v>7395</v>
      </c>
      <c r="C8281" s="22" t="s">
        <v>15</v>
      </c>
      <c r="D8281" s="20">
        <v>885.07</v>
      </c>
      <c r="E8281" s="20">
        <v>885.07</v>
      </c>
      <c r="F8281" s="20">
        <v>885.62</v>
      </c>
      <c r="G8281" s="20">
        <v>885.55</v>
      </c>
      <c r="H8281" s="20">
        <v>885.62</v>
      </c>
      <c r="I8281" s="20">
        <v>885.58</v>
      </c>
      <c r="J8281" s="20">
        <v>885.02</v>
      </c>
      <c r="K8281" s="20">
        <v>885.3</v>
      </c>
      <c r="L8281" s="20">
        <f t="shared" si="131"/>
        <v>885.62</v>
      </c>
    </row>
    <row r="8282" spans="1:12" ht="41.25">
      <c r="A8282" s="19">
        <v>1717071270</v>
      </c>
      <c r="B8282" s="15" t="s">
        <v>8464</v>
      </c>
      <c r="C8282" s="22" t="s">
        <v>15</v>
      </c>
      <c r="D8282" s="20">
        <v>977.23</v>
      </c>
      <c r="E8282" s="20">
        <v>977.23</v>
      </c>
      <c r="F8282" s="20">
        <v>977.77</v>
      </c>
      <c r="G8282" s="20">
        <v>977.71</v>
      </c>
      <c r="H8282" s="20">
        <v>977.77</v>
      </c>
      <c r="I8282" s="20">
        <v>977.74</v>
      </c>
      <c r="J8282" s="20">
        <v>977.18</v>
      </c>
      <c r="K8282" s="20">
        <v>977.45</v>
      </c>
      <c r="L8282" s="20">
        <f t="shared" si="131"/>
        <v>977.77</v>
      </c>
    </row>
    <row r="8283" spans="1:12" ht="24.75">
      <c r="A8283" s="19">
        <v>1717071272</v>
      </c>
      <c r="B8283" s="15" t="s">
        <v>7396</v>
      </c>
      <c r="C8283" s="22" t="s">
        <v>13</v>
      </c>
      <c r="D8283" s="20">
        <v>81065</v>
      </c>
      <c r="E8283" s="20">
        <v>81065</v>
      </c>
      <c r="F8283" s="20">
        <v>81067.03</v>
      </c>
      <c r="G8283" s="20">
        <v>81067.03</v>
      </c>
      <c r="H8283" s="20">
        <v>81067.03</v>
      </c>
      <c r="I8283" s="20">
        <v>81067.03</v>
      </c>
      <c r="J8283" s="20">
        <v>81067.03</v>
      </c>
      <c r="K8283" s="20">
        <v>81067.03</v>
      </c>
      <c r="L8283" s="20">
        <f t="shared" si="131"/>
        <v>81067.03</v>
      </c>
    </row>
    <row r="8284" spans="1:12" ht="24.75">
      <c r="A8284" s="19">
        <v>1717071275</v>
      </c>
      <c r="B8284" s="15" t="s">
        <v>8373</v>
      </c>
      <c r="C8284" s="22" t="s">
        <v>13</v>
      </c>
      <c r="D8284" s="20">
        <v>963.51</v>
      </c>
      <c r="E8284" s="20">
        <v>963.51</v>
      </c>
      <c r="F8284" s="20">
        <v>963.53</v>
      </c>
      <c r="G8284" s="20">
        <v>963.53</v>
      </c>
      <c r="H8284" s="20">
        <v>963.53</v>
      </c>
      <c r="I8284" s="20">
        <v>963.53</v>
      </c>
      <c r="J8284" s="20">
        <v>963.53</v>
      </c>
      <c r="K8284" s="20">
        <v>963.53</v>
      </c>
      <c r="L8284" s="20">
        <f t="shared" si="131"/>
        <v>963.53</v>
      </c>
    </row>
    <row r="8285" spans="1:12" ht="24.75">
      <c r="A8285" s="19">
        <v>1717071276</v>
      </c>
      <c r="B8285" s="15" t="s">
        <v>8374</v>
      </c>
      <c r="C8285" s="22" t="s">
        <v>13</v>
      </c>
      <c r="D8285" s="20">
        <v>1169.73</v>
      </c>
      <c r="E8285" s="20">
        <v>1169.73</v>
      </c>
      <c r="F8285" s="20">
        <v>1169.75</v>
      </c>
      <c r="G8285" s="20">
        <v>1169.75</v>
      </c>
      <c r="H8285" s="20">
        <v>1169.75</v>
      </c>
      <c r="I8285" s="20">
        <v>1169.75</v>
      </c>
      <c r="J8285" s="20">
        <v>1169.75</v>
      </c>
      <c r="K8285" s="20">
        <v>1169.75</v>
      </c>
      <c r="L8285" s="20">
        <f t="shared" si="131"/>
        <v>1169.75</v>
      </c>
    </row>
    <row r="8286" spans="1:12" ht="24.75">
      <c r="A8286" s="19">
        <v>1717071277</v>
      </c>
      <c r="B8286" s="15" t="s">
        <v>8349</v>
      </c>
      <c r="C8286" s="22" t="s">
        <v>13</v>
      </c>
      <c r="D8286" s="20">
        <v>384.69</v>
      </c>
      <c r="E8286" s="20">
        <v>384.69</v>
      </c>
      <c r="F8286" s="20">
        <v>384.71</v>
      </c>
      <c r="G8286" s="20">
        <v>384.71</v>
      </c>
      <c r="H8286" s="20">
        <v>384.71</v>
      </c>
      <c r="I8286" s="20">
        <v>384.71</v>
      </c>
      <c r="J8286" s="20">
        <v>384.71</v>
      </c>
      <c r="K8286" s="20">
        <v>384.71</v>
      </c>
      <c r="L8286" s="20">
        <f t="shared" si="131"/>
        <v>384.71</v>
      </c>
    </row>
    <row r="8287" spans="1:12" ht="24.75">
      <c r="A8287" s="19">
        <v>1717071278</v>
      </c>
      <c r="B8287" s="15" t="s">
        <v>8342</v>
      </c>
      <c r="C8287" s="22" t="s">
        <v>13</v>
      </c>
      <c r="D8287" s="20">
        <v>69692.33</v>
      </c>
      <c r="E8287" s="20">
        <v>69692.33</v>
      </c>
      <c r="F8287" s="20">
        <v>69694.070000000007</v>
      </c>
      <c r="G8287" s="20">
        <v>69694.070000000007</v>
      </c>
      <c r="H8287" s="20">
        <v>69694.070000000007</v>
      </c>
      <c r="I8287" s="20">
        <v>69694.070000000007</v>
      </c>
      <c r="J8287" s="20">
        <v>69694.070000000007</v>
      </c>
      <c r="K8287" s="20">
        <v>69694.070000000007</v>
      </c>
      <c r="L8287" s="20">
        <f t="shared" si="131"/>
        <v>69694.070000000007</v>
      </c>
    </row>
    <row r="8288" spans="1:12" ht="41.25">
      <c r="A8288" s="19">
        <v>1717071279</v>
      </c>
      <c r="B8288" s="15" t="s">
        <v>8336</v>
      </c>
      <c r="C8288" s="22" t="s">
        <v>13</v>
      </c>
      <c r="D8288" s="20">
        <v>407.57</v>
      </c>
      <c r="E8288" s="20">
        <v>407.57</v>
      </c>
      <c r="F8288" s="20">
        <v>407.58</v>
      </c>
      <c r="G8288" s="20">
        <v>407</v>
      </c>
      <c r="H8288" s="20">
        <v>407.58</v>
      </c>
      <c r="I8288" s="20">
        <v>407.58</v>
      </c>
      <c r="J8288" s="20">
        <v>407.57</v>
      </c>
      <c r="K8288" s="20">
        <v>407.58</v>
      </c>
      <c r="L8288" s="20">
        <f t="shared" si="131"/>
        <v>407.58</v>
      </c>
    </row>
    <row r="8289" spans="1:12" ht="49.5">
      <c r="A8289" s="19">
        <v>1717071280</v>
      </c>
      <c r="B8289" s="15" t="s">
        <v>7397</v>
      </c>
      <c r="C8289" s="22" t="s">
        <v>13</v>
      </c>
      <c r="D8289" s="20">
        <v>1335.51</v>
      </c>
      <c r="E8289" s="20">
        <v>1335.51</v>
      </c>
      <c r="F8289" s="20">
        <v>1335.55</v>
      </c>
      <c r="G8289" s="20">
        <v>1335.55</v>
      </c>
      <c r="H8289" s="20">
        <v>1335.55</v>
      </c>
      <c r="I8289" s="20">
        <v>1335.55</v>
      </c>
      <c r="J8289" s="20">
        <v>1335.55</v>
      </c>
      <c r="K8289" s="20">
        <v>1335.55</v>
      </c>
      <c r="L8289" s="20">
        <f t="shared" ref="L8289:L8352" si="132">MAX(D8289:K8289)</f>
        <v>1335.55</v>
      </c>
    </row>
    <row r="8290" spans="1:12" ht="16.5">
      <c r="A8290" s="19">
        <v>1717071281</v>
      </c>
      <c r="B8290" s="15" t="s">
        <v>7398</v>
      </c>
      <c r="C8290" s="22" t="s">
        <v>13</v>
      </c>
      <c r="D8290" s="20">
        <v>28386.19</v>
      </c>
      <c r="E8290" s="20">
        <v>28386.19</v>
      </c>
      <c r="F8290" s="20">
        <v>28386.9</v>
      </c>
      <c r="G8290" s="20">
        <v>28386.9</v>
      </c>
      <c r="H8290" s="20">
        <v>28386.9</v>
      </c>
      <c r="I8290" s="20">
        <v>28386.9</v>
      </c>
      <c r="J8290" s="20">
        <v>28386.9</v>
      </c>
      <c r="K8290" s="20">
        <v>28386.9</v>
      </c>
      <c r="L8290" s="20">
        <f t="shared" si="132"/>
        <v>28386.9</v>
      </c>
    </row>
    <row r="8291" spans="1:12" ht="41.25">
      <c r="A8291" s="19">
        <v>1717071284</v>
      </c>
      <c r="B8291" s="15" t="s">
        <v>8388</v>
      </c>
      <c r="C8291" s="22" t="s">
        <v>13</v>
      </c>
      <c r="D8291" s="20">
        <v>276.79000000000002</v>
      </c>
      <c r="E8291" s="20">
        <v>276.79000000000002</v>
      </c>
      <c r="F8291" s="20">
        <v>276.8</v>
      </c>
      <c r="G8291" s="20">
        <v>276.8</v>
      </c>
      <c r="H8291" s="20">
        <v>276.8</v>
      </c>
      <c r="I8291" s="20">
        <v>276.8</v>
      </c>
      <c r="J8291" s="20">
        <v>276.8</v>
      </c>
      <c r="K8291" s="20">
        <v>276.8</v>
      </c>
      <c r="L8291" s="20">
        <f t="shared" si="132"/>
        <v>276.8</v>
      </c>
    </row>
    <row r="8292" spans="1:12" ht="41.25">
      <c r="A8292" s="19">
        <v>1717071285</v>
      </c>
      <c r="B8292" s="15" t="s">
        <v>8383</v>
      </c>
      <c r="C8292" s="22" t="s">
        <v>13</v>
      </c>
      <c r="D8292" s="20">
        <v>841.62</v>
      </c>
      <c r="E8292" s="20">
        <v>841.62</v>
      </c>
      <c r="F8292" s="20">
        <v>841.65</v>
      </c>
      <c r="G8292" s="20">
        <v>841.47</v>
      </c>
      <c r="H8292" s="20">
        <v>841.65</v>
      </c>
      <c r="I8292" s="20">
        <v>841.65</v>
      </c>
      <c r="J8292" s="20">
        <v>841.64</v>
      </c>
      <c r="K8292" s="20">
        <v>841.65</v>
      </c>
      <c r="L8292" s="20">
        <f t="shared" si="132"/>
        <v>841.65</v>
      </c>
    </row>
    <row r="8293" spans="1:12" ht="49.5">
      <c r="A8293" s="19">
        <v>1717071286</v>
      </c>
      <c r="B8293" s="15" t="s">
        <v>8384</v>
      </c>
      <c r="C8293" s="22" t="s">
        <v>13</v>
      </c>
      <c r="D8293" s="20">
        <v>1362.05</v>
      </c>
      <c r="E8293" s="20">
        <v>1362.05</v>
      </c>
      <c r="F8293" s="20">
        <v>1362.09</v>
      </c>
      <c r="G8293" s="20">
        <v>1362.09</v>
      </c>
      <c r="H8293" s="20">
        <v>1362.09</v>
      </c>
      <c r="I8293" s="20">
        <v>1362.09</v>
      </c>
      <c r="J8293" s="20">
        <v>1362.09</v>
      </c>
      <c r="K8293" s="20">
        <v>1362.09</v>
      </c>
      <c r="L8293" s="20">
        <f t="shared" si="132"/>
        <v>1362.09</v>
      </c>
    </row>
    <row r="8294" spans="1:12" ht="16.5">
      <c r="A8294" s="19">
        <v>1717071296</v>
      </c>
      <c r="B8294" s="15" t="s">
        <v>8537</v>
      </c>
      <c r="C8294" s="22" t="s">
        <v>13</v>
      </c>
      <c r="D8294" s="20">
        <v>22567.119999999999</v>
      </c>
      <c r="E8294" s="20">
        <v>22567.55</v>
      </c>
      <c r="F8294" s="20">
        <v>22569.09</v>
      </c>
      <c r="G8294" s="20">
        <v>22568.39</v>
      </c>
      <c r="H8294" s="20">
        <v>22570.45</v>
      </c>
      <c r="I8294" s="20">
        <v>22569.919999999998</v>
      </c>
      <c r="J8294" s="20">
        <v>22567.21</v>
      </c>
      <c r="K8294" s="20">
        <v>22569.34</v>
      </c>
      <c r="L8294" s="20">
        <f t="shared" si="132"/>
        <v>22570.45</v>
      </c>
    </row>
    <row r="8295" spans="1:12" ht="16.5">
      <c r="A8295" s="19">
        <v>1718000011</v>
      </c>
      <c r="B8295" s="15" t="s">
        <v>7399</v>
      </c>
      <c r="C8295" s="22" t="s">
        <v>13</v>
      </c>
      <c r="D8295" s="20">
        <v>240.61</v>
      </c>
      <c r="E8295" s="20">
        <v>240.61</v>
      </c>
      <c r="F8295" s="20">
        <v>240.62</v>
      </c>
      <c r="G8295" s="20">
        <v>240.62</v>
      </c>
      <c r="H8295" s="20">
        <v>240.62</v>
      </c>
      <c r="I8295" s="20">
        <v>240.62</v>
      </c>
      <c r="J8295" s="20">
        <v>240.62</v>
      </c>
      <c r="K8295" s="20">
        <v>240.62</v>
      </c>
      <c r="L8295" s="20">
        <f t="shared" si="132"/>
        <v>240.62</v>
      </c>
    </row>
    <row r="8296" spans="1:12" ht="16.5">
      <c r="A8296" s="19">
        <v>1718000015</v>
      </c>
      <c r="B8296" s="15" t="s">
        <v>7400</v>
      </c>
      <c r="C8296" s="22" t="s">
        <v>13</v>
      </c>
      <c r="D8296" s="20">
        <v>5058.3500000000004</v>
      </c>
      <c r="E8296" s="20">
        <v>5058.3500000000004</v>
      </c>
      <c r="F8296" s="20">
        <v>5058.47</v>
      </c>
      <c r="G8296" s="20">
        <v>5058.47</v>
      </c>
      <c r="H8296" s="20">
        <v>5058.47</v>
      </c>
      <c r="I8296" s="20">
        <v>5058.47</v>
      </c>
      <c r="J8296" s="20">
        <v>5058.47</v>
      </c>
      <c r="K8296" s="20">
        <v>5058.47</v>
      </c>
      <c r="L8296" s="20">
        <f t="shared" si="132"/>
        <v>5058.47</v>
      </c>
    </row>
    <row r="8297" spans="1:12" ht="16.5">
      <c r="A8297" s="19">
        <v>1718000016</v>
      </c>
      <c r="B8297" s="15" t="s">
        <v>7401</v>
      </c>
      <c r="C8297" s="22" t="s">
        <v>13</v>
      </c>
      <c r="D8297" s="20">
        <v>148.22</v>
      </c>
      <c r="E8297" s="20">
        <v>148.22</v>
      </c>
      <c r="F8297" s="20">
        <v>148.22</v>
      </c>
      <c r="G8297" s="20">
        <v>148.22</v>
      </c>
      <c r="H8297" s="20">
        <v>148.22</v>
      </c>
      <c r="I8297" s="20">
        <v>148.22</v>
      </c>
      <c r="J8297" s="20">
        <v>148.22</v>
      </c>
      <c r="K8297" s="20">
        <v>148.22</v>
      </c>
      <c r="L8297" s="20">
        <f t="shared" si="132"/>
        <v>148.22</v>
      </c>
    </row>
    <row r="8298" spans="1:12" ht="24.75">
      <c r="A8298" s="19">
        <v>1718000017</v>
      </c>
      <c r="B8298" s="15" t="s">
        <v>7402</v>
      </c>
      <c r="C8298" s="22" t="s">
        <v>13</v>
      </c>
      <c r="D8298" s="20">
        <v>632.28</v>
      </c>
      <c r="E8298" s="20">
        <v>632.28</v>
      </c>
      <c r="F8298" s="20">
        <v>632.29999999999995</v>
      </c>
      <c r="G8298" s="20">
        <v>632.29999999999995</v>
      </c>
      <c r="H8298" s="20">
        <v>632.29999999999995</v>
      </c>
      <c r="I8298" s="20">
        <v>632.29999999999995</v>
      </c>
      <c r="J8298" s="20">
        <v>632.29999999999995</v>
      </c>
      <c r="K8298" s="20">
        <v>632.29999999999995</v>
      </c>
      <c r="L8298" s="20">
        <f t="shared" si="132"/>
        <v>632.29999999999995</v>
      </c>
    </row>
    <row r="8299" spans="1:12" ht="16.5">
      <c r="A8299" s="19">
        <v>1718000021</v>
      </c>
      <c r="B8299" s="15" t="s">
        <v>7403</v>
      </c>
      <c r="C8299" s="22" t="s">
        <v>13</v>
      </c>
      <c r="D8299" s="20">
        <v>666.43</v>
      </c>
      <c r="E8299" s="20">
        <v>666.43</v>
      </c>
      <c r="F8299" s="20">
        <v>666.45</v>
      </c>
      <c r="G8299" s="20">
        <v>666.45</v>
      </c>
      <c r="H8299" s="20">
        <v>666.45</v>
      </c>
      <c r="I8299" s="20">
        <v>666.45</v>
      </c>
      <c r="J8299" s="20">
        <v>666.45</v>
      </c>
      <c r="K8299" s="20">
        <v>666.45</v>
      </c>
      <c r="L8299" s="20">
        <f t="shared" si="132"/>
        <v>666.45</v>
      </c>
    </row>
    <row r="8300" spans="1:12" ht="16.5">
      <c r="A8300" s="19">
        <v>1718000023</v>
      </c>
      <c r="B8300" s="15" t="s">
        <v>7404</v>
      </c>
      <c r="C8300" s="22" t="s">
        <v>26</v>
      </c>
      <c r="D8300" s="20">
        <v>586.4</v>
      </c>
      <c r="E8300" s="20">
        <v>586.4</v>
      </c>
      <c r="F8300" s="20">
        <v>586.41</v>
      </c>
      <c r="G8300" s="20">
        <v>586.41</v>
      </c>
      <c r="H8300" s="20">
        <v>586.41</v>
      </c>
      <c r="I8300" s="20">
        <v>586.41</v>
      </c>
      <c r="J8300" s="20">
        <v>586.41</v>
      </c>
      <c r="K8300" s="20">
        <v>586.41</v>
      </c>
      <c r="L8300" s="20">
        <f t="shared" si="132"/>
        <v>586.41</v>
      </c>
    </row>
    <row r="8301" spans="1:12" ht="24.75">
      <c r="A8301" s="19">
        <v>1718000024</v>
      </c>
      <c r="B8301" s="15" t="s">
        <v>7405</v>
      </c>
      <c r="C8301" s="22" t="s">
        <v>13</v>
      </c>
      <c r="D8301" s="20">
        <v>318.70999999999998</v>
      </c>
      <c r="E8301" s="20">
        <v>318.70999999999998</v>
      </c>
      <c r="F8301" s="20">
        <v>318.72000000000003</v>
      </c>
      <c r="G8301" s="20">
        <v>318.72000000000003</v>
      </c>
      <c r="H8301" s="20">
        <v>318.72000000000003</v>
      </c>
      <c r="I8301" s="20">
        <v>318.72000000000003</v>
      </c>
      <c r="J8301" s="20">
        <v>318.72000000000003</v>
      </c>
      <c r="K8301" s="20">
        <v>318.72000000000003</v>
      </c>
      <c r="L8301" s="20">
        <f t="shared" si="132"/>
        <v>318.72000000000003</v>
      </c>
    </row>
    <row r="8302" spans="1:12" ht="16.5">
      <c r="A8302" s="19">
        <v>1718000025</v>
      </c>
      <c r="B8302" s="15" t="s">
        <v>7406</v>
      </c>
      <c r="C8302" s="22" t="s">
        <v>13</v>
      </c>
      <c r="D8302" s="20">
        <v>192.34</v>
      </c>
      <c r="E8302" s="20">
        <v>192.34</v>
      </c>
      <c r="F8302" s="20">
        <v>192.34</v>
      </c>
      <c r="G8302" s="20">
        <v>192.34</v>
      </c>
      <c r="H8302" s="20">
        <v>192.34</v>
      </c>
      <c r="I8302" s="20">
        <v>192.34</v>
      </c>
      <c r="J8302" s="20">
        <v>192.34</v>
      </c>
      <c r="K8302" s="20">
        <v>192.34</v>
      </c>
      <c r="L8302" s="20">
        <f t="shared" si="132"/>
        <v>192.34</v>
      </c>
    </row>
    <row r="8303" spans="1:12" ht="24.75">
      <c r="A8303" s="19">
        <v>1718000026</v>
      </c>
      <c r="B8303" s="15" t="s">
        <v>7407</v>
      </c>
      <c r="C8303" s="22" t="s">
        <v>13</v>
      </c>
      <c r="D8303" s="20">
        <v>179.59</v>
      </c>
      <c r="E8303" s="20">
        <v>179.59</v>
      </c>
      <c r="F8303" s="20">
        <v>179.59</v>
      </c>
      <c r="G8303" s="20">
        <v>179.59</v>
      </c>
      <c r="H8303" s="20">
        <v>179.59</v>
      </c>
      <c r="I8303" s="20">
        <v>179.59</v>
      </c>
      <c r="J8303" s="20">
        <v>179.59</v>
      </c>
      <c r="K8303" s="20">
        <v>179.59</v>
      </c>
      <c r="L8303" s="20">
        <f t="shared" si="132"/>
        <v>179.59</v>
      </c>
    </row>
    <row r="8304" spans="1:12" ht="16.5">
      <c r="A8304" s="19">
        <v>1718000027</v>
      </c>
      <c r="B8304" s="15" t="s">
        <v>7408</v>
      </c>
      <c r="C8304" s="22" t="s">
        <v>13</v>
      </c>
      <c r="D8304" s="20">
        <v>349.08</v>
      </c>
      <c r="E8304" s="20">
        <v>349.08</v>
      </c>
      <c r="F8304" s="20">
        <v>349.09</v>
      </c>
      <c r="G8304" s="20">
        <v>349.09</v>
      </c>
      <c r="H8304" s="20">
        <v>349.09</v>
      </c>
      <c r="I8304" s="20">
        <v>349.09</v>
      </c>
      <c r="J8304" s="20">
        <v>349.09</v>
      </c>
      <c r="K8304" s="20">
        <v>349.09</v>
      </c>
      <c r="L8304" s="20">
        <f t="shared" si="132"/>
        <v>349.09</v>
      </c>
    </row>
    <row r="8305" spans="1:12" ht="24.75">
      <c r="A8305" s="19">
        <v>1718000028</v>
      </c>
      <c r="B8305" s="15" t="s">
        <v>7409</v>
      </c>
      <c r="C8305" s="22" t="s">
        <v>13</v>
      </c>
      <c r="D8305" s="20">
        <v>128.1</v>
      </c>
      <c r="E8305" s="20">
        <v>128.1</v>
      </c>
      <c r="F8305" s="20">
        <v>128.1</v>
      </c>
      <c r="G8305" s="20">
        <v>128.1</v>
      </c>
      <c r="H8305" s="20">
        <v>128.1</v>
      </c>
      <c r="I8305" s="20">
        <v>128.1</v>
      </c>
      <c r="J8305" s="20">
        <v>128.1</v>
      </c>
      <c r="K8305" s="20">
        <v>128.1</v>
      </c>
      <c r="L8305" s="20">
        <f t="shared" si="132"/>
        <v>128.1</v>
      </c>
    </row>
    <row r="8306" spans="1:12" ht="33">
      <c r="A8306" s="19">
        <v>1718000029</v>
      </c>
      <c r="B8306" s="15" t="s">
        <v>7410</v>
      </c>
      <c r="C8306" s="22" t="s">
        <v>13</v>
      </c>
      <c r="D8306" s="20">
        <v>147.49</v>
      </c>
      <c r="E8306" s="20">
        <v>147.49</v>
      </c>
      <c r="F8306" s="20">
        <v>148.47</v>
      </c>
      <c r="G8306" s="20">
        <v>148.47</v>
      </c>
      <c r="H8306" s="20">
        <v>148.53</v>
      </c>
      <c r="I8306" s="20">
        <v>148.47</v>
      </c>
      <c r="J8306" s="20">
        <v>147.58000000000001</v>
      </c>
      <c r="K8306" s="20">
        <v>148.58000000000001</v>
      </c>
      <c r="L8306" s="20">
        <f t="shared" si="132"/>
        <v>148.58000000000001</v>
      </c>
    </row>
    <row r="8307" spans="1:12" ht="24.75">
      <c r="A8307" s="19">
        <v>1718000050</v>
      </c>
      <c r="B8307" s="15" t="s">
        <v>7411</v>
      </c>
      <c r="C8307" s="22" t="s">
        <v>13</v>
      </c>
      <c r="D8307" s="20">
        <v>73.540000000000006</v>
      </c>
      <c r="E8307" s="20">
        <v>73.78</v>
      </c>
      <c r="F8307" s="20">
        <v>74.25</v>
      </c>
      <c r="G8307" s="20">
        <v>73.91</v>
      </c>
      <c r="H8307" s="20">
        <v>74.930000000000007</v>
      </c>
      <c r="I8307" s="20">
        <v>74.64</v>
      </c>
      <c r="J8307" s="20">
        <v>73.290000000000006</v>
      </c>
      <c r="K8307" s="20">
        <v>74.39</v>
      </c>
      <c r="L8307" s="20">
        <f t="shared" si="132"/>
        <v>74.930000000000007</v>
      </c>
    </row>
    <row r="8308" spans="1:12" ht="24.75">
      <c r="A8308" s="19">
        <v>1718000051</v>
      </c>
      <c r="B8308" s="15" t="s">
        <v>7412</v>
      </c>
      <c r="C8308" s="22" t="s">
        <v>13</v>
      </c>
      <c r="D8308" s="20">
        <v>28.91</v>
      </c>
      <c r="E8308" s="20">
        <v>29.15</v>
      </c>
      <c r="F8308" s="20">
        <v>29.62</v>
      </c>
      <c r="G8308" s="20">
        <v>29.28</v>
      </c>
      <c r="H8308" s="20">
        <v>30.31</v>
      </c>
      <c r="I8308" s="20">
        <v>30.02</v>
      </c>
      <c r="J8308" s="20">
        <v>28.68</v>
      </c>
      <c r="K8308" s="20">
        <v>29.76</v>
      </c>
      <c r="L8308" s="21">
        <f t="shared" si="132"/>
        <v>30.31</v>
      </c>
    </row>
    <row r="8309" spans="1:12" ht="16.5">
      <c r="A8309" s="19">
        <v>1718000052</v>
      </c>
      <c r="B8309" s="15" t="s">
        <v>7413</v>
      </c>
      <c r="C8309" s="22" t="s">
        <v>13</v>
      </c>
      <c r="D8309" s="20">
        <v>383.8</v>
      </c>
      <c r="E8309" s="20">
        <v>383.8</v>
      </c>
      <c r="F8309" s="20">
        <v>383.81</v>
      </c>
      <c r="G8309" s="20">
        <v>383.81</v>
      </c>
      <c r="H8309" s="20">
        <v>383.81</v>
      </c>
      <c r="I8309" s="20">
        <v>383.81</v>
      </c>
      <c r="J8309" s="20">
        <v>383.81</v>
      </c>
      <c r="K8309" s="20">
        <v>383.81</v>
      </c>
      <c r="L8309" s="20">
        <f t="shared" si="132"/>
        <v>383.81</v>
      </c>
    </row>
    <row r="8310" spans="1:12" ht="16.5">
      <c r="A8310" s="19">
        <v>1718000053</v>
      </c>
      <c r="B8310" s="15" t="s">
        <v>7414</v>
      </c>
      <c r="C8310" s="22" t="s">
        <v>13</v>
      </c>
      <c r="D8310" s="20">
        <v>364.64</v>
      </c>
      <c r="E8310" s="20">
        <v>364.64</v>
      </c>
      <c r="F8310" s="20">
        <v>364.65</v>
      </c>
      <c r="G8310" s="20">
        <v>364.65</v>
      </c>
      <c r="H8310" s="20">
        <v>364.65</v>
      </c>
      <c r="I8310" s="20">
        <v>364.65</v>
      </c>
      <c r="J8310" s="20">
        <v>364.65</v>
      </c>
      <c r="K8310" s="20">
        <v>364.65</v>
      </c>
      <c r="L8310" s="20">
        <f t="shared" si="132"/>
        <v>364.65</v>
      </c>
    </row>
    <row r="8311" spans="1:12" ht="16.5">
      <c r="A8311" s="19">
        <v>1718000054</v>
      </c>
      <c r="B8311" s="15" t="s">
        <v>7415</v>
      </c>
      <c r="C8311" s="22" t="s">
        <v>13</v>
      </c>
      <c r="D8311" s="20">
        <v>378.01</v>
      </c>
      <c r="E8311" s="20">
        <v>378.01</v>
      </c>
      <c r="F8311" s="20">
        <v>378.01</v>
      </c>
      <c r="G8311" s="20">
        <v>378.01</v>
      </c>
      <c r="H8311" s="20">
        <v>378.01</v>
      </c>
      <c r="I8311" s="20">
        <v>378.01</v>
      </c>
      <c r="J8311" s="20">
        <v>378.01</v>
      </c>
      <c r="K8311" s="20">
        <v>378.01</v>
      </c>
      <c r="L8311" s="20">
        <f t="shared" si="132"/>
        <v>378.01</v>
      </c>
    </row>
    <row r="8312" spans="1:12" ht="16.5">
      <c r="A8312" s="19">
        <v>1718000055</v>
      </c>
      <c r="B8312" s="15" t="s">
        <v>7416</v>
      </c>
      <c r="C8312" s="22" t="s">
        <v>13</v>
      </c>
      <c r="D8312" s="20">
        <v>505.61</v>
      </c>
      <c r="E8312" s="20">
        <v>505.61</v>
      </c>
      <c r="F8312" s="20">
        <v>505.62</v>
      </c>
      <c r="G8312" s="20">
        <v>505.62</v>
      </c>
      <c r="H8312" s="20">
        <v>505.62</v>
      </c>
      <c r="I8312" s="20">
        <v>505.62</v>
      </c>
      <c r="J8312" s="20">
        <v>505.62</v>
      </c>
      <c r="K8312" s="20">
        <v>505.62</v>
      </c>
      <c r="L8312" s="20">
        <f t="shared" si="132"/>
        <v>505.62</v>
      </c>
    </row>
    <row r="8313" spans="1:12" ht="16.5">
      <c r="A8313" s="19">
        <v>1718000056</v>
      </c>
      <c r="B8313" s="15" t="s">
        <v>7417</v>
      </c>
      <c r="C8313" s="22" t="s">
        <v>13</v>
      </c>
      <c r="D8313" s="20">
        <v>633.79</v>
      </c>
      <c r="E8313" s="20">
        <v>633.79</v>
      </c>
      <c r="F8313" s="20">
        <v>633.80999999999995</v>
      </c>
      <c r="G8313" s="20">
        <v>633.80999999999995</v>
      </c>
      <c r="H8313" s="20">
        <v>633.80999999999995</v>
      </c>
      <c r="I8313" s="20">
        <v>633.80999999999995</v>
      </c>
      <c r="J8313" s="20">
        <v>633.80999999999995</v>
      </c>
      <c r="K8313" s="20">
        <v>633.80999999999995</v>
      </c>
      <c r="L8313" s="20">
        <f t="shared" si="132"/>
        <v>633.80999999999995</v>
      </c>
    </row>
    <row r="8314" spans="1:12" ht="16.5">
      <c r="A8314" s="19">
        <v>1718000057</v>
      </c>
      <c r="B8314" s="15" t="s">
        <v>7418</v>
      </c>
      <c r="C8314" s="22" t="s">
        <v>13</v>
      </c>
      <c r="D8314" s="20">
        <v>555.86</v>
      </c>
      <c r="E8314" s="20">
        <v>555.86</v>
      </c>
      <c r="F8314" s="20">
        <v>555.88</v>
      </c>
      <c r="G8314" s="20">
        <v>555.88</v>
      </c>
      <c r="H8314" s="20">
        <v>555.88</v>
      </c>
      <c r="I8314" s="20">
        <v>555.88</v>
      </c>
      <c r="J8314" s="20">
        <v>555.88</v>
      </c>
      <c r="K8314" s="20">
        <v>555.88</v>
      </c>
      <c r="L8314" s="20">
        <f t="shared" si="132"/>
        <v>555.88</v>
      </c>
    </row>
    <row r="8315" spans="1:12" ht="16.5">
      <c r="A8315" s="19">
        <v>1718000058</v>
      </c>
      <c r="B8315" s="15" t="s">
        <v>7419</v>
      </c>
      <c r="C8315" s="22" t="s">
        <v>13</v>
      </c>
      <c r="D8315" s="20">
        <v>792.1</v>
      </c>
      <c r="E8315" s="20">
        <v>792.1</v>
      </c>
      <c r="F8315" s="20">
        <v>792.12</v>
      </c>
      <c r="G8315" s="20">
        <v>792.12</v>
      </c>
      <c r="H8315" s="20">
        <v>792.12</v>
      </c>
      <c r="I8315" s="20">
        <v>792.12</v>
      </c>
      <c r="J8315" s="20">
        <v>792.12</v>
      </c>
      <c r="K8315" s="20">
        <v>792.12</v>
      </c>
      <c r="L8315" s="20">
        <f t="shared" si="132"/>
        <v>792.12</v>
      </c>
    </row>
    <row r="8316" spans="1:12" ht="16.5">
      <c r="A8316" s="19">
        <v>1718000059</v>
      </c>
      <c r="B8316" s="15" t="s">
        <v>7420</v>
      </c>
      <c r="C8316" s="22" t="s">
        <v>13</v>
      </c>
      <c r="D8316" s="20">
        <v>1022.83</v>
      </c>
      <c r="E8316" s="20">
        <v>1022.83</v>
      </c>
      <c r="F8316" s="20">
        <v>1022.85</v>
      </c>
      <c r="G8316" s="20">
        <v>1022.85</v>
      </c>
      <c r="H8316" s="20">
        <v>1022.85</v>
      </c>
      <c r="I8316" s="20">
        <v>1022.85</v>
      </c>
      <c r="J8316" s="20">
        <v>1022.85</v>
      </c>
      <c r="K8316" s="20">
        <v>1022.85</v>
      </c>
      <c r="L8316" s="20">
        <f t="shared" si="132"/>
        <v>1022.85</v>
      </c>
    </row>
    <row r="8317" spans="1:12" ht="16.5">
      <c r="A8317" s="19">
        <v>1718000060</v>
      </c>
      <c r="B8317" s="15" t="s">
        <v>7421</v>
      </c>
      <c r="C8317" s="22" t="s">
        <v>13</v>
      </c>
      <c r="D8317" s="20">
        <v>654.41999999999996</v>
      </c>
      <c r="E8317" s="20">
        <v>654.41999999999996</v>
      </c>
      <c r="F8317" s="20">
        <v>654.42999999999995</v>
      </c>
      <c r="G8317" s="20">
        <v>654.42999999999995</v>
      </c>
      <c r="H8317" s="20">
        <v>654.42999999999995</v>
      </c>
      <c r="I8317" s="20">
        <v>654.42999999999995</v>
      </c>
      <c r="J8317" s="20">
        <v>654.42999999999995</v>
      </c>
      <c r="K8317" s="20">
        <v>654.42999999999995</v>
      </c>
      <c r="L8317" s="20">
        <f t="shared" si="132"/>
        <v>654.42999999999995</v>
      </c>
    </row>
    <row r="8318" spans="1:12" ht="16.5">
      <c r="A8318" s="19">
        <v>1718000061</v>
      </c>
      <c r="B8318" s="15" t="s">
        <v>7421</v>
      </c>
      <c r="C8318" s="22" t="s">
        <v>13</v>
      </c>
      <c r="D8318" s="20">
        <v>669.23</v>
      </c>
      <c r="E8318" s="20">
        <v>669.23</v>
      </c>
      <c r="F8318" s="20">
        <v>669.25</v>
      </c>
      <c r="G8318" s="20">
        <v>669.25</v>
      </c>
      <c r="H8318" s="20">
        <v>669.25</v>
      </c>
      <c r="I8318" s="20">
        <v>669.25</v>
      </c>
      <c r="J8318" s="20">
        <v>669.25</v>
      </c>
      <c r="K8318" s="20">
        <v>669.25</v>
      </c>
      <c r="L8318" s="20">
        <f t="shared" si="132"/>
        <v>669.25</v>
      </c>
    </row>
    <row r="8319" spans="1:12" ht="24.75">
      <c r="A8319" s="19">
        <v>1718000062</v>
      </c>
      <c r="B8319" s="15" t="s">
        <v>7422</v>
      </c>
      <c r="C8319" s="22" t="s">
        <v>13</v>
      </c>
      <c r="D8319" s="20">
        <v>472.17</v>
      </c>
      <c r="E8319" s="20">
        <v>472.8</v>
      </c>
      <c r="F8319" s="20">
        <v>474.18</v>
      </c>
      <c r="G8319" s="20">
        <v>473.16</v>
      </c>
      <c r="H8319" s="20">
        <v>476.08</v>
      </c>
      <c r="I8319" s="20">
        <v>475.29</v>
      </c>
      <c r="J8319" s="20">
        <v>471.49</v>
      </c>
      <c r="K8319" s="20">
        <v>474.54</v>
      </c>
      <c r="L8319" s="20">
        <f t="shared" si="132"/>
        <v>476.08</v>
      </c>
    </row>
    <row r="8320" spans="1:12" ht="16.5">
      <c r="A8320" s="19">
        <v>1718000063</v>
      </c>
      <c r="B8320" s="15" t="s">
        <v>7423</v>
      </c>
      <c r="C8320" s="22" t="s">
        <v>13</v>
      </c>
      <c r="D8320" s="20">
        <v>462.62</v>
      </c>
      <c r="E8320" s="20">
        <v>462.62</v>
      </c>
      <c r="F8320" s="20">
        <v>462.63</v>
      </c>
      <c r="G8320" s="20">
        <v>462.63</v>
      </c>
      <c r="H8320" s="20">
        <v>462.63</v>
      </c>
      <c r="I8320" s="20">
        <v>462.63</v>
      </c>
      <c r="J8320" s="20">
        <v>462.63</v>
      </c>
      <c r="K8320" s="20">
        <v>462.63</v>
      </c>
      <c r="L8320" s="20">
        <f t="shared" si="132"/>
        <v>462.63</v>
      </c>
    </row>
    <row r="8321" spans="1:12" ht="24.75">
      <c r="A8321" s="19">
        <v>1718000064</v>
      </c>
      <c r="B8321" s="15" t="s">
        <v>7424</v>
      </c>
      <c r="C8321" s="22" t="s">
        <v>13</v>
      </c>
      <c r="D8321" s="20">
        <v>332.2</v>
      </c>
      <c r="E8321" s="20">
        <v>332.2</v>
      </c>
      <c r="F8321" s="20">
        <v>332.21</v>
      </c>
      <c r="G8321" s="20">
        <v>332.21</v>
      </c>
      <c r="H8321" s="20">
        <v>332.21</v>
      </c>
      <c r="I8321" s="20">
        <v>332.21</v>
      </c>
      <c r="J8321" s="20">
        <v>332.21</v>
      </c>
      <c r="K8321" s="20">
        <v>332.21</v>
      </c>
      <c r="L8321" s="20">
        <f t="shared" si="132"/>
        <v>332.21</v>
      </c>
    </row>
    <row r="8322" spans="1:12" ht="24.75">
      <c r="A8322" s="19">
        <v>1718000065</v>
      </c>
      <c r="B8322" s="15" t="s">
        <v>7425</v>
      </c>
      <c r="C8322" s="22" t="s">
        <v>13</v>
      </c>
      <c r="D8322" s="20">
        <v>746.22</v>
      </c>
      <c r="E8322" s="20">
        <v>746.22</v>
      </c>
      <c r="F8322" s="20">
        <v>746.25</v>
      </c>
      <c r="G8322" s="20">
        <v>746.25</v>
      </c>
      <c r="H8322" s="20">
        <v>746.25</v>
      </c>
      <c r="I8322" s="20">
        <v>746.25</v>
      </c>
      <c r="J8322" s="20">
        <v>746.25</v>
      </c>
      <c r="K8322" s="20">
        <v>746.25</v>
      </c>
      <c r="L8322" s="20">
        <f t="shared" si="132"/>
        <v>746.25</v>
      </c>
    </row>
    <row r="8323" spans="1:12" ht="24.75">
      <c r="A8323" s="19">
        <v>1718000066</v>
      </c>
      <c r="B8323" s="15" t="s">
        <v>7426</v>
      </c>
      <c r="C8323" s="22" t="s">
        <v>13</v>
      </c>
      <c r="D8323" s="20">
        <v>1805.8</v>
      </c>
      <c r="E8323" s="20">
        <v>1805.8</v>
      </c>
      <c r="F8323" s="20">
        <v>1805.86</v>
      </c>
      <c r="G8323" s="20">
        <v>1805.83</v>
      </c>
      <c r="H8323" s="20">
        <v>1805.86</v>
      </c>
      <c r="I8323" s="20">
        <v>1805.86</v>
      </c>
      <c r="J8323" s="20">
        <v>1805.84</v>
      </c>
      <c r="K8323" s="20">
        <v>1805.84</v>
      </c>
      <c r="L8323" s="20">
        <f t="shared" si="132"/>
        <v>1805.86</v>
      </c>
    </row>
    <row r="8324" spans="1:12" ht="24.75">
      <c r="A8324" s="19">
        <v>1718000068</v>
      </c>
      <c r="B8324" s="15" t="s">
        <v>7427</v>
      </c>
      <c r="C8324" s="22" t="s">
        <v>13</v>
      </c>
      <c r="D8324" s="20">
        <v>530.76</v>
      </c>
      <c r="E8324" s="20">
        <v>530.76</v>
      </c>
      <c r="F8324" s="20">
        <v>530.77</v>
      </c>
      <c r="G8324" s="20">
        <v>530.77</v>
      </c>
      <c r="H8324" s="20">
        <v>530.77</v>
      </c>
      <c r="I8324" s="20">
        <v>530.77</v>
      </c>
      <c r="J8324" s="20">
        <v>530.77</v>
      </c>
      <c r="K8324" s="20">
        <v>530.77</v>
      </c>
      <c r="L8324" s="20">
        <f t="shared" si="132"/>
        <v>530.77</v>
      </c>
    </row>
    <row r="8325" spans="1:12" ht="24.75">
      <c r="A8325" s="19">
        <v>1718000069</v>
      </c>
      <c r="B8325" s="15" t="s">
        <v>7428</v>
      </c>
      <c r="C8325" s="22" t="s">
        <v>13</v>
      </c>
      <c r="D8325" s="20">
        <v>354.42</v>
      </c>
      <c r="E8325" s="20">
        <v>354.42</v>
      </c>
      <c r="F8325" s="20">
        <v>354.43</v>
      </c>
      <c r="G8325" s="20">
        <v>354.39</v>
      </c>
      <c r="H8325" s="20">
        <v>354.43</v>
      </c>
      <c r="I8325" s="20">
        <v>354.43</v>
      </c>
      <c r="J8325" s="20">
        <v>354.43</v>
      </c>
      <c r="K8325" s="20">
        <v>354.43</v>
      </c>
      <c r="L8325" s="20">
        <f t="shared" si="132"/>
        <v>354.43</v>
      </c>
    </row>
    <row r="8326" spans="1:12" ht="16.5">
      <c r="A8326" s="19">
        <v>1718000076</v>
      </c>
      <c r="B8326" s="15" t="s">
        <v>7429</v>
      </c>
      <c r="C8326" s="22" t="s">
        <v>26</v>
      </c>
      <c r="D8326" s="20">
        <v>555.86</v>
      </c>
      <c r="E8326" s="20">
        <v>555.86</v>
      </c>
      <c r="F8326" s="20">
        <v>555.88</v>
      </c>
      <c r="G8326" s="20">
        <v>555.88</v>
      </c>
      <c r="H8326" s="20">
        <v>555.88</v>
      </c>
      <c r="I8326" s="20">
        <v>555.88</v>
      </c>
      <c r="J8326" s="20">
        <v>555.88</v>
      </c>
      <c r="K8326" s="20">
        <v>555.88</v>
      </c>
      <c r="L8326" s="20">
        <f t="shared" si="132"/>
        <v>555.88</v>
      </c>
    </row>
    <row r="8327" spans="1:12" ht="16.5">
      <c r="A8327" s="19">
        <v>1718000123</v>
      </c>
      <c r="B8327" s="15" t="s">
        <v>7430</v>
      </c>
      <c r="C8327" s="22" t="s">
        <v>13</v>
      </c>
      <c r="D8327" s="20">
        <v>1550.42</v>
      </c>
      <c r="E8327" s="20">
        <v>1550.42</v>
      </c>
      <c r="F8327" s="20">
        <v>1550.46</v>
      </c>
      <c r="G8327" s="20">
        <v>1550.46</v>
      </c>
      <c r="H8327" s="20">
        <v>1550.46</v>
      </c>
      <c r="I8327" s="20">
        <v>1550.46</v>
      </c>
      <c r="J8327" s="20">
        <v>1550.46</v>
      </c>
      <c r="K8327" s="20">
        <v>1550.46</v>
      </c>
      <c r="L8327" s="20">
        <f t="shared" si="132"/>
        <v>1550.46</v>
      </c>
    </row>
    <row r="8328" spans="1:12" ht="16.5">
      <c r="A8328" s="19">
        <v>1718000125</v>
      </c>
      <c r="B8328" s="15" t="s">
        <v>7431</v>
      </c>
      <c r="C8328" s="22" t="s">
        <v>13</v>
      </c>
      <c r="D8328" s="20">
        <v>1350.93</v>
      </c>
      <c r="E8328" s="20">
        <v>1350.93</v>
      </c>
      <c r="F8328" s="20">
        <v>1350.97</v>
      </c>
      <c r="G8328" s="20">
        <v>1350.97</v>
      </c>
      <c r="H8328" s="20">
        <v>1350.97</v>
      </c>
      <c r="I8328" s="20">
        <v>1350.97</v>
      </c>
      <c r="J8328" s="20">
        <v>1350.97</v>
      </c>
      <c r="K8328" s="20">
        <v>1350.97</v>
      </c>
      <c r="L8328" s="20">
        <f t="shared" si="132"/>
        <v>1350.97</v>
      </c>
    </row>
    <row r="8329" spans="1:12" ht="16.5">
      <c r="A8329" s="19">
        <v>1718000126</v>
      </c>
      <c r="B8329" s="15" t="s">
        <v>7432</v>
      </c>
      <c r="C8329" s="22" t="s">
        <v>13</v>
      </c>
      <c r="D8329" s="20">
        <v>1350.93</v>
      </c>
      <c r="E8329" s="20">
        <v>1350.93</v>
      </c>
      <c r="F8329" s="20">
        <v>1350.97</v>
      </c>
      <c r="G8329" s="20">
        <v>1350.97</v>
      </c>
      <c r="H8329" s="20">
        <v>1350.97</v>
      </c>
      <c r="I8329" s="20">
        <v>1350.97</v>
      </c>
      <c r="J8329" s="20">
        <v>1350.97</v>
      </c>
      <c r="K8329" s="20">
        <v>1350.97</v>
      </c>
      <c r="L8329" s="20">
        <f t="shared" si="132"/>
        <v>1350.97</v>
      </c>
    </row>
    <row r="8330" spans="1:12" ht="49.5">
      <c r="A8330" s="19">
        <v>1718000127</v>
      </c>
      <c r="B8330" s="15" t="s">
        <v>7433</v>
      </c>
      <c r="C8330" s="22" t="s">
        <v>13</v>
      </c>
      <c r="D8330" s="20">
        <v>2368.3000000000002</v>
      </c>
      <c r="E8330" s="20">
        <v>2401.3000000000002</v>
      </c>
      <c r="F8330" s="20">
        <v>2584.4</v>
      </c>
      <c r="G8330" s="20">
        <v>2556.9499999999998</v>
      </c>
      <c r="H8330" s="20">
        <v>2621.99</v>
      </c>
      <c r="I8330" s="20">
        <v>2578.9899999999998</v>
      </c>
      <c r="J8330" s="20">
        <v>2269.46</v>
      </c>
      <c r="K8330" s="20">
        <v>2462.5300000000002</v>
      </c>
      <c r="L8330" s="20">
        <f t="shared" si="132"/>
        <v>2621.99</v>
      </c>
    </row>
    <row r="8331" spans="1:12" ht="33">
      <c r="A8331" s="19">
        <v>1718000128</v>
      </c>
      <c r="B8331" s="15" t="s">
        <v>7434</v>
      </c>
      <c r="C8331" s="22" t="s">
        <v>13</v>
      </c>
      <c r="D8331" s="20">
        <v>120027.91</v>
      </c>
      <c r="E8331" s="20">
        <v>120027.91</v>
      </c>
      <c r="F8331" s="20">
        <v>120030.91</v>
      </c>
      <c r="G8331" s="20">
        <v>120030.91</v>
      </c>
      <c r="H8331" s="20">
        <v>120030.91</v>
      </c>
      <c r="I8331" s="20">
        <v>120030.91</v>
      </c>
      <c r="J8331" s="20">
        <v>120030.91</v>
      </c>
      <c r="K8331" s="20">
        <v>120030.91</v>
      </c>
      <c r="L8331" s="20">
        <f t="shared" si="132"/>
        <v>120030.91</v>
      </c>
    </row>
    <row r="8332" spans="1:12" ht="24.75">
      <c r="A8332" s="19">
        <v>1718000129</v>
      </c>
      <c r="B8332" s="15" t="s">
        <v>7435</v>
      </c>
      <c r="C8332" s="22" t="s">
        <v>13</v>
      </c>
      <c r="D8332" s="20">
        <v>4494.59</v>
      </c>
      <c r="E8332" s="20">
        <v>4494.59</v>
      </c>
      <c r="F8332" s="20">
        <v>4494.7</v>
      </c>
      <c r="G8332" s="20">
        <v>4494.7</v>
      </c>
      <c r="H8332" s="20">
        <v>4494.7</v>
      </c>
      <c r="I8332" s="20">
        <v>4494.7</v>
      </c>
      <c r="J8332" s="20">
        <v>4494.7</v>
      </c>
      <c r="K8332" s="20">
        <v>4494.7</v>
      </c>
      <c r="L8332" s="20">
        <f t="shared" si="132"/>
        <v>4494.7</v>
      </c>
    </row>
    <row r="8333" spans="1:12" ht="24.75">
      <c r="A8333" s="19">
        <v>1718000130</v>
      </c>
      <c r="B8333" s="15" t="s">
        <v>7436</v>
      </c>
      <c r="C8333" s="22" t="s">
        <v>13</v>
      </c>
      <c r="D8333" s="20">
        <v>352.95</v>
      </c>
      <c r="E8333" s="20">
        <v>352.95</v>
      </c>
      <c r="F8333" s="20">
        <v>352.96</v>
      </c>
      <c r="G8333" s="20">
        <v>352.9</v>
      </c>
      <c r="H8333" s="20">
        <v>352.96</v>
      </c>
      <c r="I8333" s="20">
        <v>352.96</v>
      </c>
      <c r="J8333" s="20">
        <v>352.96</v>
      </c>
      <c r="K8333" s="20">
        <v>352.96</v>
      </c>
      <c r="L8333" s="20">
        <f t="shared" si="132"/>
        <v>352.96</v>
      </c>
    </row>
    <row r="8334" spans="1:12" ht="24.75">
      <c r="A8334" s="19">
        <v>1718000131</v>
      </c>
      <c r="B8334" s="15" t="s">
        <v>7437</v>
      </c>
      <c r="C8334" s="22" t="s">
        <v>13</v>
      </c>
      <c r="D8334" s="20">
        <v>62.56</v>
      </c>
      <c r="E8334" s="20">
        <v>63.02</v>
      </c>
      <c r="F8334" s="20">
        <v>63.98</v>
      </c>
      <c r="G8334" s="20">
        <v>63.27</v>
      </c>
      <c r="H8334" s="20">
        <v>65.349999999999994</v>
      </c>
      <c r="I8334" s="20">
        <v>64.790000000000006</v>
      </c>
      <c r="J8334" s="20">
        <v>62.08</v>
      </c>
      <c r="K8334" s="20">
        <v>64.239999999999995</v>
      </c>
      <c r="L8334" s="20">
        <f t="shared" si="132"/>
        <v>65.349999999999994</v>
      </c>
    </row>
    <row r="8335" spans="1:12" ht="24.75">
      <c r="A8335" s="19">
        <v>1718000133</v>
      </c>
      <c r="B8335" s="15" t="s">
        <v>8553</v>
      </c>
      <c r="C8335" s="22" t="s">
        <v>13</v>
      </c>
      <c r="D8335" s="20">
        <v>336.95</v>
      </c>
      <c r="E8335" s="20">
        <v>336.95</v>
      </c>
      <c r="F8335" s="20">
        <v>336.95</v>
      </c>
      <c r="G8335" s="20">
        <v>336.95</v>
      </c>
      <c r="H8335" s="20">
        <v>336.95</v>
      </c>
      <c r="I8335" s="20">
        <v>336.95</v>
      </c>
      <c r="J8335" s="20">
        <v>336.95</v>
      </c>
      <c r="K8335" s="20">
        <v>336.95</v>
      </c>
      <c r="L8335" s="20">
        <f t="shared" si="132"/>
        <v>336.95</v>
      </c>
    </row>
    <row r="8336" spans="1:12" ht="49.5">
      <c r="A8336" s="19">
        <v>1719000009</v>
      </c>
      <c r="B8336" s="15" t="s">
        <v>7438</v>
      </c>
      <c r="C8336" s="22" t="s">
        <v>13</v>
      </c>
      <c r="D8336" s="20">
        <v>2544.2800000000002</v>
      </c>
      <c r="E8336" s="20">
        <v>2559.98</v>
      </c>
      <c r="F8336" s="20">
        <v>2621.65</v>
      </c>
      <c r="G8336" s="20">
        <v>2583.54</v>
      </c>
      <c r="H8336" s="20">
        <v>2672.45</v>
      </c>
      <c r="I8336" s="20">
        <v>2652.18</v>
      </c>
      <c r="J8336" s="20">
        <v>2507.91</v>
      </c>
      <c r="K8336" s="20">
        <v>2643.06</v>
      </c>
      <c r="L8336" s="20">
        <f t="shared" si="132"/>
        <v>2672.45</v>
      </c>
    </row>
    <row r="8337" spans="1:12" ht="57.75">
      <c r="A8337" s="19">
        <v>1719000010</v>
      </c>
      <c r="B8337" s="15" t="s">
        <v>7439</v>
      </c>
      <c r="C8337" s="22" t="s">
        <v>13</v>
      </c>
      <c r="D8337" s="20">
        <v>2891.16</v>
      </c>
      <c r="E8337" s="20">
        <v>2912.42</v>
      </c>
      <c r="F8337" s="20">
        <v>2987.62</v>
      </c>
      <c r="G8337" s="20">
        <v>2939.61</v>
      </c>
      <c r="H8337" s="20">
        <v>3055.41</v>
      </c>
      <c r="I8337" s="20">
        <v>3028.62</v>
      </c>
      <c r="J8337" s="20">
        <v>2845.67</v>
      </c>
      <c r="K8337" s="20">
        <v>3014.67</v>
      </c>
      <c r="L8337" s="20">
        <f t="shared" si="132"/>
        <v>3055.41</v>
      </c>
    </row>
    <row r="8338" spans="1:12" ht="41.25">
      <c r="A8338" s="19">
        <v>1719000011</v>
      </c>
      <c r="B8338" s="15" t="s">
        <v>7440</v>
      </c>
      <c r="C8338" s="22" t="s">
        <v>13</v>
      </c>
      <c r="D8338" s="20">
        <v>2006.98</v>
      </c>
      <c r="E8338" s="20">
        <v>2017.46</v>
      </c>
      <c r="F8338" s="20">
        <v>2073.64</v>
      </c>
      <c r="G8338" s="20">
        <v>2046.11</v>
      </c>
      <c r="H8338" s="20">
        <v>2111</v>
      </c>
      <c r="I8338" s="20">
        <v>2095.98</v>
      </c>
      <c r="J8338" s="20">
        <v>1992.45</v>
      </c>
      <c r="K8338" s="20">
        <v>2087.42</v>
      </c>
      <c r="L8338" s="20">
        <f t="shared" si="132"/>
        <v>2111</v>
      </c>
    </row>
    <row r="8339" spans="1:12" ht="49.5">
      <c r="A8339" s="19">
        <v>1719000012</v>
      </c>
      <c r="B8339" s="15" t="s">
        <v>7441</v>
      </c>
      <c r="C8339" s="22" t="s">
        <v>13</v>
      </c>
      <c r="D8339" s="20">
        <v>1746.08</v>
      </c>
      <c r="E8339" s="20">
        <v>1757.3</v>
      </c>
      <c r="F8339" s="20">
        <v>1838.95</v>
      </c>
      <c r="G8339" s="20">
        <v>1807.03</v>
      </c>
      <c r="H8339" s="20">
        <v>1880.24</v>
      </c>
      <c r="I8339" s="20">
        <v>1862.98</v>
      </c>
      <c r="J8339" s="20">
        <v>1737.87</v>
      </c>
      <c r="K8339" s="20">
        <v>1856.44</v>
      </c>
      <c r="L8339" s="20">
        <f t="shared" si="132"/>
        <v>1880.24</v>
      </c>
    </row>
    <row r="8340" spans="1:12" ht="49.5">
      <c r="A8340" s="19">
        <v>1719000013</v>
      </c>
      <c r="B8340" s="15" t="s">
        <v>7442</v>
      </c>
      <c r="C8340" s="22" t="s">
        <v>13</v>
      </c>
      <c r="D8340" s="20">
        <v>2105.5300000000002</v>
      </c>
      <c r="E8340" s="20">
        <v>2142.7399999999998</v>
      </c>
      <c r="F8340" s="20">
        <v>2333.06</v>
      </c>
      <c r="G8340" s="20">
        <v>2302.4299999999998</v>
      </c>
      <c r="H8340" s="20">
        <v>2382.9899999999998</v>
      </c>
      <c r="I8340" s="20">
        <v>2330.56</v>
      </c>
      <c r="J8340" s="20">
        <v>2014.56</v>
      </c>
      <c r="K8340" s="20">
        <v>2201.83</v>
      </c>
      <c r="L8340" s="20">
        <f t="shared" si="132"/>
        <v>2382.9899999999998</v>
      </c>
    </row>
    <row r="8341" spans="1:12" ht="41.25">
      <c r="A8341" s="19">
        <v>1719000014</v>
      </c>
      <c r="B8341" s="15" t="s">
        <v>7443</v>
      </c>
      <c r="C8341" s="22" t="s">
        <v>13</v>
      </c>
      <c r="D8341" s="20">
        <v>2298.27</v>
      </c>
      <c r="E8341" s="20">
        <v>2333.35</v>
      </c>
      <c r="F8341" s="20">
        <v>2517.86</v>
      </c>
      <c r="G8341" s="20">
        <v>2494.11</v>
      </c>
      <c r="H8341" s="20">
        <v>2560.2600000000002</v>
      </c>
      <c r="I8341" s="20">
        <v>2509.56</v>
      </c>
      <c r="J8341" s="20">
        <v>2208.41</v>
      </c>
      <c r="K8341" s="20">
        <v>2380.3200000000002</v>
      </c>
      <c r="L8341" s="20">
        <f t="shared" si="132"/>
        <v>2560.2600000000002</v>
      </c>
    </row>
    <row r="8342" spans="1:12" ht="49.5">
      <c r="A8342" s="19">
        <v>1719000015</v>
      </c>
      <c r="B8342" s="15" t="s">
        <v>7444</v>
      </c>
      <c r="C8342" s="22" t="s">
        <v>13</v>
      </c>
      <c r="D8342" s="20">
        <v>2741.03</v>
      </c>
      <c r="E8342" s="20">
        <v>2773.29</v>
      </c>
      <c r="F8342" s="20">
        <v>2975.42</v>
      </c>
      <c r="G8342" s="20">
        <v>2945.18</v>
      </c>
      <c r="H8342" s="20">
        <v>3017.01</v>
      </c>
      <c r="I8342" s="20">
        <v>2966.01</v>
      </c>
      <c r="J8342" s="20">
        <v>2671.18</v>
      </c>
      <c r="K8342" s="20">
        <v>2840.35</v>
      </c>
      <c r="L8342" s="20">
        <f t="shared" si="132"/>
        <v>3017.01</v>
      </c>
    </row>
    <row r="8343" spans="1:12" ht="41.25">
      <c r="A8343" s="19">
        <v>1719000016</v>
      </c>
      <c r="B8343" s="15" t="s">
        <v>7445</v>
      </c>
      <c r="C8343" s="22" t="s">
        <v>13</v>
      </c>
      <c r="D8343" s="20">
        <v>6896.34</v>
      </c>
      <c r="E8343" s="20">
        <v>7026.62</v>
      </c>
      <c r="F8343" s="20">
        <v>7738.86</v>
      </c>
      <c r="G8343" s="20">
        <v>7618.41</v>
      </c>
      <c r="H8343" s="20">
        <v>7894.55</v>
      </c>
      <c r="I8343" s="20">
        <v>7708.9</v>
      </c>
      <c r="J8343" s="20">
        <v>6643.88</v>
      </c>
      <c r="K8343" s="20">
        <v>7262.69</v>
      </c>
      <c r="L8343" s="20">
        <f t="shared" si="132"/>
        <v>7894.55</v>
      </c>
    </row>
    <row r="8344" spans="1:12" ht="41.25">
      <c r="A8344" s="19">
        <v>1719000017</v>
      </c>
      <c r="B8344" s="15" t="s">
        <v>7446</v>
      </c>
      <c r="C8344" s="22" t="s">
        <v>13</v>
      </c>
      <c r="D8344" s="20">
        <v>3187.27</v>
      </c>
      <c r="E8344" s="20">
        <v>3241.88</v>
      </c>
      <c r="F8344" s="20">
        <v>3526.52</v>
      </c>
      <c r="G8344" s="20">
        <v>3479.68</v>
      </c>
      <c r="H8344" s="20">
        <v>3593.08</v>
      </c>
      <c r="I8344" s="20">
        <v>3518.01</v>
      </c>
      <c r="J8344" s="20">
        <v>3084.69</v>
      </c>
      <c r="K8344" s="20">
        <v>3340.38</v>
      </c>
      <c r="L8344" s="20">
        <f t="shared" si="132"/>
        <v>3593.08</v>
      </c>
    </row>
    <row r="8345" spans="1:12" ht="49.5">
      <c r="A8345" s="19">
        <v>1719000018</v>
      </c>
      <c r="B8345" s="15" t="s">
        <v>7447</v>
      </c>
      <c r="C8345" s="22" t="s">
        <v>13</v>
      </c>
      <c r="D8345" s="20">
        <v>2746.83</v>
      </c>
      <c r="E8345" s="20">
        <v>2780.31</v>
      </c>
      <c r="F8345" s="20">
        <v>2955.44</v>
      </c>
      <c r="G8345" s="20">
        <v>2920.1</v>
      </c>
      <c r="H8345" s="20">
        <v>3005.51</v>
      </c>
      <c r="I8345" s="20">
        <v>2958.69</v>
      </c>
      <c r="J8345" s="20">
        <v>2664.96</v>
      </c>
      <c r="K8345" s="20">
        <v>2851.29</v>
      </c>
      <c r="L8345" s="20">
        <f t="shared" si="132"/>
        <v>3005.51</v>
      </c>
    </row>
    <row r="8346" spans="1:12" ht="33">
      <c r="A8346" s="19">
        <v>1719000019</v>
      </c>
      <c r="B8346" s="15" t="s">
        <v>7448</v>
      </c>
      <c r="C8346" s="22" t="s">
        <v>13</v>
      </c>
      <c r="D8346" s="20">
        <v>1933.01</v>
      </c>
      <c r="E8346" s="20">
        <v>1968.06</v>
      </c>
      <c r="F8346" s="20">
        <v>2162.2199999999998</v>
      </c>
      <c r="G8346" s="20">
        <v>2142.41</v>
      </c>
      <c r="H8346" s="20">
        <v>2194.83</v>
      </c>
      <c r="I8346" s="20">
        <v>2144.9899999999998</v>
      </c>
      <c r="J8346" s="20">
        <v>1859.26</v>
      </c>
      <c r="K8346" s="20">
        <v>2003.11</v>
      </c>
      <c r="L8346" s="20">
        <f t="shared" si="132"/>
        <v>2194.83</v>
      </c>
    </row>
    <row r="8347" spans="1:12" ht="33">
      <c r="A8347" s="19">
        <v>1719000020</v>
      </c>
      <c r="B8347" s="15" t="s">
        <v>7449</v>
      </c>
      <c r="C8347" s="22" t="s">
        <v>13</v>
      </c>
      <c r="D8347" s="20">
        <v>6069.17</v>
      </c>
      <c r="E8347" s="20">
        <v>6094</v>
      </c>
      <c r="F8347" s="20">
        <v>6260.83</v>
      </c>
      <c r="G8347" s="20">
        <v>6171.04</v>
      </c>
      <c r="H8347" s="20">
        <v>6340.33</v>
      </c>
      <c r="I8347" s="20">
        <v>6303.32</v>
      </c>
      <c r="J8347" s="20">
        <v>6045.43</v>
      </c>
      <c r="K8347" s="20">
        <v>6305.46</v>
      </c>
      <c r="L8347" s="20">
        <f t="shared" si="132"/>
        <v>6340.33</v>
      </c>
    </row>
    <row r="8348" spans="1:12" ht="33">
      <c r="A8348" s="19">
        <v>1719000021</v>
      </c>
      <c r="B8348" s="15" t="s">
        <v>7450</v>
      </c>
      <c r="C8348" s="22" t="s">
        <v>13</v>
      </c>
      <c r="D8348" s="20">
        <v>2745.1</v>
      </c>
      <c r="E8348" s="20">
        <v>2757.43</v>
      </c>
      <c r="F8348" s="20">
        <v>2821.84</v>
      </c>
      <c r="G8348" s="20">
        <v>2786.68</v>
      </c>
      <c r="H8348" s="20">
        <v>2858.92</v>
      </c>
      <c r="I8348" s="20">
        <v>2843.56</v>
      </c>
      <c r="J8348" s="20">
        <v>2734.81</v>
      </c>
      <c r="K8348" s="20">
        <v>2847.2</v>
      </c>
      <c r="L8348" s="20">
        <f t="shared" si="132"/>
        <v>2858.92</v>
      </c>
    </row>
    <row r="8349" spans="1:12" ht="41.25">
      <c r="A8349" s="19">
        <v>1719000022</v>
      </c>
      <c r="B8349" s="15" t="s">
        <v>7451</v>
      </c>
      <c r="C8349" s="22" t="s">
        <v>13</v>
      </c>
      <c r="D8349" s="20">
        <v>50024.88</v>
      </c>
      <c r="E8349" s="20">
        <v>50535.01</v>
      </c>
      <c r="F8349" s="20">
        <v>53486.22</v>
      </c>
      <c r="G8349" s="20">
        <v>52553.38</v>
      </c>
      <c r="H8349" s="20">
        <v>55011.94</v>
      </c>
      <c r="I8349" s="20">
        <v>54268.480000000003</v>
      </c>
      <c r="J8349" s="20">
        <v>49639.12</v>
      </c>
      <c r="K8349" s="20">
        <v>54132.57</v>
      </c>
      <c r="L8349" s="20">
        <f t="shared" si="132"/>
        <v>55011.94</v>
      </c>
    </row>
    <row r="8350" spans="1:12" ht="33">
      <c r="A8350" s="19">
        <v>1719000025</v>
      </c>
      <c r="B8350" s="15" t="s">
        <v>7452</v>
      </c>
      <c r="C8350" s="22" t="s">
        <v>13</v>
      </c>
      <c r="D8350" s="20">
        <v>660.91</v>
      </c>
      <c r="E8350" s="20">
        <v>664.02</v>
      </c>
      <c r="F8350" s="20">
        <v>679.84</v>
      </c>
      <c r="G8350" s="20">
        <v>670.69</v>
      </c>
      <c r="H8350" s="20">
        <v>691.82</v>
      </c>
      <c r="I8350" s="20">
        <v>688.38</v>
      </c>
      <c r="J8350" s="20">
        <v>659.8</v>
      </c>
      <c r="K8350" s="20">
        <v>688.28</v>
      </c>
      <c r="L8350" s="20">
        <f t="shared" si="132"/>
        <v>691.82</v>
      </c>
    </row>
    <row r="8351" spans="1:12" ht="49.5">
      <c r="A8351" s="19">
        <v>1719000026</v>
      </c>
      <c r="B8351" s="15" t="s">
        <v>7453</v>
      </c>
      <c r="C8351" s="22" t="s">
        <v>13</v>
      </c>
      <c r="D8351" s="20">
        <v>2743.95</v>
      </c>
      <c r="E8351" s="20">
        <v>2758.36</v>
      </c>
      <c r="F8351" s="20">
        <v>2838.33</v>
      </c>
      <c r="G8351" s="20">
        <v>2799.36</v>
      </c>
      <c r="H8351" s="20">
        <v>2891.99</v>
      </c>
      <c r="I8351" s="20">
        <v>2867.57</v>
      </c>
      <c r="J8351" s="20">
        <v>2723.78</v>
      </c>
      <c r="K8351" s="20">
        <v>2847.71</v>
      </c>
      <c r="L8351" s="20">
        <f t="shared" si="132"/>
        <v>2891.99</v>
      </c>
    </row>
    <row r="8352" spans="1:12" ht="49.5">
      <c r="A8352" s="19">
        <v>1719000027</v>
      </c>
      <c r="B8352" s="15" t="s">
        <v>7454</v>
      </c>
      <c r="C8352" s="22" t="s">
        <v>13</v>
      </c>
      <c r="D8352" s="20">
        <v>1073.07</v>
      </c>
      <c r="E8352" s="20">
        <v>1083.96</v>
      </c>
      <c r="F8352" s="20">
        <v>1159.57</v>
      </c>
      <c r="G8352" s="20">
        <v>1146.1400000000001</v>
      </c>
      <c r="H8352" s="20">
        <v>1180.8699999999999</v>
      </c>
      <c r="I8352" s="20">
        <v>1146.97</v>
      </c>
      <c r="J8352" s="20">
        <v>1044.24</v>
      </c>
      <c r="K8352" s="20">
        <v>1144.4100000000001</v>
      </c>
      <c r="L8352" s="20">
        <f t="shared" si="132"/>
        <v>1180.8699999999999</v>
      </c>
    </row>
    <row r="8353" spans="1:12" ht="49.5">
      <c r="A8353" s="19">
        <v>1719000028</v>
      </c>
      <c r="B8353" s="15" t="s">
        <v>7455</v>
      </c>
      <c r="C8353" s="22" t="s">
        <v>13</v>
      </c>
      <c r="D8353" s="20">
        <v>3161.52</v>
      </c>
      <c r="E8353" s="20">
        <v>3192.11</v>
      </c>
      <c r="F8353" s="20">
        <v>3310.78</v>
      </c>
      <c r="G8353" s="20">
        <v>3240.19</v>
      </c>
      <c r="H8353" s="20">
        <v>3423.47</v>
      </c>
      <c r="I8353" s="20">
        <v>3380.31</v>
      </c>
      <c r="J8353" s="20">
        <v>3130.36</v>
      </c>
      <c r="K8353" s="20">
        <v>3335.05</v>
      </c>
      <c r="L8353" s="20">
        <f t="shared" ref="L8353:L8416" si="133">MAX(D8353:K8353)</f>
        <v>3423.47</v>
      </c>
    </row>
    <row r="8354" spans="1:12" ht="49.5">
      <c r="A8354" s="19">
        <v>1719000029</v>
      </c>
      <c r="B8354" s="15" t="s">
        <v>7456</v>
      </c>
      <c r="C8354" s="22" t="s">
        <v>13</v>
      </c>
      <c r="D8354" s="20">
        <v>1761.75</v>
      </c>
      <c r="E8354" s="20">
        <v>1768.7</v>
      </c>
      <c r="F8354" s="20">
        <v>1816.54</v>
      </c>
      <c r="G8354" s="20">
        <v>1791.39</v>
      </c>
      <c r="H8354" s="20">
        <v>1845.37</v>
      </c>
      <c r="I8354" s="20">
        <v>1834.27</v>
      </c>
      <c r="J8354" s="20">
        <v>1745.83</v>
      </c>
      <c r="K8354" s="20">
        <v>1829.08</v>
      </c>
      <c r="L8354" s="20">
        <f t="shared" si="133"/>
        <v>1845.37</v>
      </c>
    </row>
    <row r="8355" spans="1:12" ht="49.5">
      <c r="A8355" s="19">
        <v>1719000030</v>
      </c>
      <c r="B8355" s="15" t="s">
        <v>7457</v>
      </c>
      <c r="C8355" s="22" t="s">
        <v>13</v>
      </c>
      <c r="D8355" s="20">
        <v>2550.14</v>
      </c>
      <c r="E8355" s="20">
        <v>2573.37</v>
      </c>
      <c r="F8355" s="20">
        <v>2700.73</v>
      </c>
      <c r="G8355" s="20">
        <v>2676.37</v>
      </c>
      <c r="H8355" s="20">
        <v>2736.35</v>
      </c>
      <c r="I8355" s="20">
        <v>2702.68</v>
      </c>
      <c r="J8355" s="20">
        <v>2486.36</v>
      </c>
      <c r="K8355" s="20">
        <v>2626.48</v>
      </c>
      <c r="L8355" s="20">
        <f t="shared" si="133"/>
        <v>2736.35</v>
      </c>
    </row>
    <row r="8356" spans="1:12" ht="41.25">
      <c r="A8356" s="19">
        <v>1719000031</v>
      </c>
      <c r="B8356" s="15" t="s">
        <v>7458</v>
      </c>
      <c r="C8356" s="22" t="s">
        <v>13</v>
      </c>
      <c r="D8356" s="20">
        <v>609.13</v>
      </c>
      <c r="E8356" s="20">
        <v>611.23</v>
      </c>
      <c r="F8356" s="20">
        <v>617.71</v>
      </c>
      <c r="G8356" s="20">
        <v>614.19000000000005</v>
      </c>
      <c r="H8356" s="20">
        <v>624.72</v>
      </c>
      <c r="I8356" s="20">
        <v>621.91</v>
      </c>
      <c r="J8356" s="20">
        <v>607.51</v>
      </c>
      <c r="K8356" s="20">
        <v>619.39</v>
      </c>
      <c r="L8356" s="20">
        <f t="shared" si="133"/>
        <v>624.72</v>
      </c>
    </row>
    <row r="8357" spans="1:12" ht="33">
      <c r="A8357" s="19">
        <v>1719000032</v>
      </c>
      <c r="B8357" s="15" t="s">
        <v>7459</v>
      </c>
      <c r="C8357" s="22" t="s">
        <v>13</v>
      </c>
      <c r="D8357" s="20">
        <v>20733.919999999998</v>
      </c>
      <c r="E8357" s="20">
        <v>21009.32</v>
      </c>
      <c r="F8357" s="20">
        <v>22034.51</v>
      </c>
      <c r="G8357" s="20">
        <v>21473.02</v>
      </c>
      <c r="H8357" s="20">
        <v>22819.95</v>
      </c>
      <c r="I8357" s="20">
        <v>22434.31</v>
      </c>
      <c r="J8357" s="20">
        <v>20440.23</v>
      </c>
      <c r="K8357" s="20">
        <v>22574.06</v>
      </c>
      <c r="L8357" s="20">
        <f t="shared" si="133"/>
        <v>22819.95</v>
      </c>
    </row>
    <row r="8358" spans="1:12" ht="49.5">
      <c r="A8358" s="19">
        <v>1719000033</v>
      </c>
      <c r="B8358" s="15" t="s">
        <v>7460</v>
      </c>
      <c r="C8358" s="22" t="s">
        <v>13</v>
      </c>
      <c r="D8358" s="20">
        <v>2469.3000000000002</v>
      </c>
      <c r="E8358" s="20">
        <v>2497.4899999999998</v>
      </c>
      <c r="F8358" s="20">
        <v>2617.6999999999998</v>
      </c>
      <c r="G8358" s="20">
        <v>2563.75</v>
      </c>
      <c r="H8358" s="20">
        <v>2715.57</v>
      </c>
      <c r="I8358" s="20">
        <v>2671.95</v>
      </c>
      <c r="J8358" s="20">
        <v>2432.62</v>
      </c>
      <c r="K8358" s="20">
        <v>2634.31</v>
      </c>
      <c r="L8358" s="20">
        <f t="shared" si="133"/>
        <v>2715.57</v>
      </c>
    </row>
    <row r="8359" spans="1:12" ht="16.5">
      <c r="A8359" s="19">
        <v>1719000034</v>
      </c>
      <c r="B8359" s="15" t="s">
        <v>7461</v>
      </c>
      <c r="C8359" s="22" t="s">
        <v>13</v>
      </c>
      <c r="D8359" s="20">
        <v>2822.64</v>
      </c>
      <c r="E8359" s="20">
        <v>2855.64</v>
      </c>
      <c r="F8359" s="20">
        <v>3038.78</v>
      </c>
      <c r="G8359" s="20">
        <v>3011.29</v>
      </c>
      <c r="H8359" s="20">
        <v>3076.35</v>
      </c>
      <c r="I8359" s="20">
        <v>3033.34</v>
      </c>
      <c r="J8359" s="20">
        <v>2723.82</v>
      </c>
      <c r="K8359" s="20">
        <v>2916.89</v>
      </c>
      <c r="L8359" s="20">
        <f t="shared" si="133"/>
        <v>3076.35</v>
      </c>
    </row>
    <row r="8360" spans="1:12" ht="33">
      <c r="A8360" s="19">
        <v>1719000035</v>
      </c>
      <c r="B8360" s="15" t="s">
        <v>7462</v>
      </c>
      <c r="C8360" s="22" t="s">
        <v>13</v>
      </c>
      <c r="D8360" s="20">
        <v>8345.81</v>
      </c>
      <c r="E8360" s="20">
        <v>8420.1200000000008</v>
      </c>
      <c r="F8360" s="20">
        <v>8849.8799999999992</v>
      </c>
      <c r="G8360" s="20">
        <v>8715.3799999999992</v>
      </c>
      <c r="H8360" s="20">
        <v>9018.69</v>
      </c>
      <c r="I8360" s="20">
        <v>8844.07</v>
      </c>
      <c r="J8360" s="20">
        <v>8190.96</v>
      </c>
      <c r="K8360" s="20">
        <v>8842.02</v>
      </c>
      <c r="L8360" s="20">
        <f t="shared" si="133"/>
        <v>9018.69</v>
      </c>
    </row>
    <row r="8361" spans="1:12" ht="57.75">
      <c r="A8361" s="19">
        <v>1719000036</v>
      </c>
      <c r="B8361" s="15" t="s">
        <v>7463</v>
      </c>
      <c r="C8361" s="22" t="s">
        <v>13</v>
      </c>
      <c r="D8361" s="20">
        <v>5692.11</v>
      </c>
      <c r="E8361" s="20">
        <v>5719.81</v>
      </c>
      <c r="F8361" s="20">
        <v>5864.54</v>
      </c>
      <c r="G8361" s="20">
        <v>5794.49</v>
      </c>
      <c r="H8361" s="20">
        <v>5957.74</v>
      </c>
      <c r="I8361" s="20">
        <v>5920.11</v>
      </c>
      <c r="J8361" s="20">
        <v>5620.43</v>
      </c>
      <c r="K8361" s="20">
        <v>5910.29</v>
      </c>
      <c r="L8361" s="20">
        <f t="shared" si="133"/>
        <v>5957.74</v>
      </c>
    </row>
    <row r="8362" spans="1:12" ht="41.25">
      <c r="A8362" s="19">
        <v>1719000037</v>
      </c>
      <c r="B8362" s="15" t="s">
        <v>7464</v>
      </c>
      <c r="C8362" s="22" t="s">
        <v>13</v>
      </c>
      <c r="D8362" s="20">
        <v>600.12</v>
      </c>
      <c r="E8362" s="20">
        <v>602.22</v>
      </c>
      <c r="F8362" s="20">
        <v>608.71</v>
      </c>
      <c r="G8362" s="20">
        <v>605.17999999999995</v>
      </c>
      <c r="H8362" s="20">
        <v>615.69000000000005</v>
      </c>
      <c r="I8362" s="20">
        <v>612.9</v>
      </c>
      <c r="J8362" s="20">
        <v>598.5</v>
      </c>
      <c r="K8362" s="20">
        <v>610.39</v>
      </c>
      <c r="L8362" s="20">
        <f t="shared" si="133"/>
        <v>615.69000000000005</v>
      </c>
    </row>
    <row r="8363" spans="1:12" ht="41.25">
      <c r="A8363" s="19">
        <v>1719000038</v>
      </c>
      <c r="B8363" s="15" t="s">
        <v>7465</v>
      </c>
      <c r="C8363" s="22" t="s">
        <v>13</v>
      </c>
      <c r="D8363" s="20">
        <v>13715.16</v>
      </c>
      <c r="E8363" s="20">
        <v>13824.01</v>
      </c>
      <c r="F8363" s="20">
        <v>14348.08</v>
      </c>
      <c r="G8363" s="20">
        <v>14126.49</v>
      </c>
      <c r="H8363" s="20">
        <v>14699.25</v>
      </c>
      <c r="I8363" s="20">
        <v>14469.26</v>
      </c>
      <c r="J8363" s="20">
        <v>13565.43</v>
      </c>
      <c r="K8363" s="20">
        <v>14490</v>
      </c>
      <c r="L8363" s="20">
        <f t="shared" si="133"/>
        <v>14699.25</v>
      </c>
    </row>
    <row r="8364" spans="1:12" ht="49.5">
      <c r="A8364" s="19">
        <v>1719000039</v>
      </c>
      <c r="B8364" s="15" t="s">
        <v>7466</v>
      </c>
      <c r="C8364" s="22" t="s">
        <v>13</v>
      </c>
      <c r="D8364" s="20">
        <v>3405.98</v>
      </c>
      <c r="E8364" s="20">
        <v>3422.45</v>
      </c>
      <c r="F8364" s="20">
        <v>3503.04</v>
      </c>
      <c r="G8364" s="20">
        <v>3462.05</v>
      </c>
      <c r="H8364" s="20">
        <v>3557.88</v>
      </c>
      <c r="I8364" s="20">
        <v>3534.27</v>
      </c>
      <c r="J8364" s="20">
        <v>3386.35</v>
      </c>
      <c r="K8364" s="20">
        <v>3519.74</v>
      </c>
      <c r="L8364" s="20">
        <f t="shared" si="133"/>
        <v>3557.88</v>
      </c>
    </row>
    <row r="8365" spans="1:12" ht="49.5">
      <c r="A8365" s="19">
        <v>1719000041</v>
      </c>
      <c r="B8365" s="15" t="s">
        <v>7467</v>
      </c>
      <c r="C8365" s="22" t="s">
        <v>13</v>
      </c>
      <c r="D8365" s="20">
        <v>3769.08</v>
      </c>
      <c r="E8365" s="20">
        <v>3797.43</v>
      </c>
      <c r="F8365" s="20">
        <v>3991.44</v>
      </c>
      <c r="G8365" s="20">
        <v>3957.79</v>
      </c>
      <c r="H8365" s="20">
        <v>4043.4</v>
      </c>
      <c r="I8365" s="20">
        <v>3949.26</v>
      </c>
      <c r="J8365" s="20">
        <v>3658.96</v>
      </c>
      <c r="K8365" s="20">
        <v>3939.2</v>
      </c>
      <c r="L8365" s="20">
        <f t="shared" si="133"/>
        <v>4043.4</v>
      </c>
    </row>
    <row r="8366" spans="1:12" ht="41.25">
      <c r="A8366" s="19">
        <v>1719000042</v>
      </c>
      <c r="B8366" s="15" t="s">
        <v>7468</v>
      </c>
      <c r="C8366" s="22" t="s">
        <v>13</v>
      </c>
      <c r="D8366" s="20">
        <v>1385.45</v>
      </c>
      <c r="E8366" s="20">
        <v>1389.75</v>
      </c>
      <c r="F8366" s="20">
        <v>1400.36</v>
      </c>
      <c r="G8366" s="20">
        <v>1392.61</v>
      </c>
      <c r="H8366" s="20">
        <v>1413.2</v>
      </c>
      <c r="I8366" s="20">
        <v>1408.27</v>
      </c>
      <c r="J8366" s="20">
        <v>1381.42</v>
      </c>
      <c r="K8366" s="20">
        <v>1405.18</v>
      </c>
      <c r="L8366" s="20">
        <f t="shared" si="133"/>
        <v>1413.2</v>
      </c>
    </row>
    <row r="8367" spans="1:12" ht="57.75">
      <c r="A8367" s="19">
        <v>1719000043</v>
      </c>
      <c r="B8367" s="15" t="s">
        <v>7469</v>
      </c>
      <c r="C8367" s="22" t="s">
        <v>13</v>
      </c>
      <c r="D8367" s="20">
        <v>1832.58</v>
      </c>
      <c r="E8367" s="20">
        <v>1840.31</v>
      </c>
      <c r="F8367" s="20">
        <v>1883.14</v>
      </c>
      <c r="G8367" s="20">
        <v>1863.63</v>
      </c>
      <c r="H8367" s="20">
        <v>1910.97</v>
      </c>
      <c r="I8367" s="20">
        <v>1897.56</v>
      </c>
      <c r="J8367" s="20">
        <v>1811.38</v>
      </c>
      <c r="K8367" s="20">
        <v>1886.22</v>
      </c>
      <c r="L8367" s="20">
        <f t="shared" si="133"/>
        <v>1910.97</v>
      </c>
    </row>
    <row r="8368" spans="1:12" ht="16.5">
      <c r="A8368" s="19">
        <v>1719000047</v>
      </c>
      <c r="B8368" s="15" t="s">
        <v>9048</v>
      </c>
      <c r="C8368" s="22" t="s">
        <v>13</v>
      </c>
      <c r="D8368" s="20">
        <v>53.85</v>
      </c>
      <c r="E8368" s="20">
        <v>53.85</v>
      </c>
      <c r="F8368" s="20">
        <v>53.85</v>
      </c>
      <c r="G8368" s="20">
        <v>53.8</v>
      </c>
      <c r="H8368" s="20">
        <v>53.85</v>
      </c>
      <c r="I8368" s="20">
        <v>53.85</v>
      </c>
      <c r="J8368" s="20">
        <v>53.85</v>
      </c>
      <c r="K8368" s="20">
        <v>53.85</v>
      </c>
      <c r="L8368" s="20">
        <f t="shared" si="133"/>
        <v>53.85</v>
      </c>
    </row>
    <row r="8369" spans="1:12" ht="49.5">
      <c r="A8369" s="19">
        <v>1719000049</v>
      </c>
      <c r="B8369" s="15" t="s">
        <v>9909</v>
      </c>
      <c r="C8369" s="22" t="s">
        <v>13</v>
      </c>
      <c r="D8369" s="20">
        <v>987.2</v>
      </c>
      <c r="E8369" s="20">
        <v>987.2</v>
      </c>
      <c r="F8369" s="20">
        <v>987.22</v>
      </c>
      <c r="G8369" s="20">
        <v>987.19</v>
      </c>
      <c r="H8369" s="20">
        <v>987.22</v>
      </c>
      <c r="I8369" s="20">
        <v>987.22</v>
      </c>
      <c r="J8369" s="20">
        <v>987.22</v>
      </c>
      <c r="K8369" s="20">
        <v>1004.1</v>
      </c>
      <c r="L8369" s="20">
        <f t="shared" si="133"/>
        <v>1004.1</v>
      </c>
    </row>
    <row r="8370" spans="1:12" ht="33">
      <c r="A8370" s="19">
        <v>1719000054</v>
      </c>
      <c r="B8370" s="15" t="s">
        <v>7470</v>
      </c>
      <c r="C8370" s="22" t="s">
        <v>13</v>
      </c>
      <c r="D8370" s="20">
        <v>758.17</v>
      </c>
      <c r="E8370" s="20">
        <v>758.17</v>
      </c>
      <c r="F8370" s="20">
        <v>758.18</v>
      </c>
      <c r="G8370" s="20">
        <v>758.18</v>
      </c>
      <c r="H8370" s="20">
        <v>758.18</v>
      </c>
      <c r="I8370" s="20">
        <v>758.18</v>
      </c>
      <c r="J8370" s="20">
        <v>758.18</v>
      </c>
      <c r="K8370" s="20">
        <v>758.18</v>
      </c>
      <c r="L8370" s="20">
        <f t="shared" si="133"/>
        <v>758.18</v>
      </c>
    </row>
    <row r="8371" spans="1:12" ht="33">
      <c r="A8371" s="19">
        <v>1719000057</v>
      </c>
      <c r="B8371" s="15" t="s">
        <v>7471</v>
      </c>
      <c r="C8371" s="22" t="s">
        <v>13</v>
      </c>
      <c r="D8371" s="20">
        <v>270.52999999999997</v>
      </c>
      <c r="E8371" s="20">
        <v>270.52999999999997</v>
      </c>
      <c r="F8371" s="20">
        <v>270.54000000000002</v>
      </c>
      <c r="G8371" s="20">
        <v>270.54000000000002</v>
      </c>
      <c r="H8371" s="20">
        <v>270.54000000000002</v>
      </c>
      <c r="I8371" s="20">
        <v>270.54000000000002</v>
      </c>
      <c r="J8371" s="20">
        <v>270.54000000000002</v>
      </c>
      <c r="K8371" s="20">
        <v>270.54000000000002</v>
      </c>
      <c r="L8371" s="20">
        <f t="shared" si="133"/>
        <v>270.54000000000002</v>
      </c>
    </row>
    <row r="8372" spans="1:12" ht="41.25">
      <c r="A8372" s="19">
        <v>1719000060</v>
      </c>
      <c r="B8372" s="15" t="s">
        <v>7472</v>
      </c>
      <c r="C8372" s="22" t="s">
        <v>13</v>
      </c>
      <c r="D8372" s="20">
        <v>2412.3000000000002</v>
      </c>
      <c r="E8372" s="20">
        <v>2429.21</v>
      </c>
      <c r="F8372" s="20">
        <v>2491.38</v>
      </c>
      <c r="G8372" s="20">
        <v>2454.02</v>
      </c>
      <c r="H8372" s="20">
        <v>2542.9499999999998</v>
      </c>
      <c r="I8372" s="20">
        <v>2521.2199999999998</v>
      </c>
      <c r="J8372" s="20">
        <v>2392.08</v>
      </c>
      <c r="K8372" s="20">
        <v>2511.7199999999998</v>
      </c>
      <c r="L8372" s="20">
        <f t="shared" si="133"/>
        <v>2542.9499999999998</v>
      </c>
    </row>
    <row r="8373" spans="1:12" ht="49.5">
      <c r="A8373" s="19">
        <v>1719000065</v>
      </c>
      <c r="B8373" s="15" t="s">
        <v>7473</v>
      </c>
      <c r="C8373" s="22" t="s">
        <v>13</v>
      </c>
      <c r="D8373" s="20">
        <v>1317.81</v>
      </c>
      <c r="E8373" s="20">
        <v>1324.34</v>
      </c>
      <c r="F8373" s="20">
        <v>1357.96</v>
      </c>
      <c r="G8373" s="20">
        <v>1341.08</v>
      </c>
      <c r="H8373" s="20">
        <v>1380.83</v>
      </c>
      <c r="I8373" s="20">
        <v>1370.55</v>
      </c>
      <c r="J8373" s="20">
        <v>1308.71</v>
      </c>
      <c r="K8373" s="20">
        <v>1364.12</v>
      </c>
      <c r="L8373" s="20">
        <f t="shared" si="133"/>
        <v>1380.83</v>
      </c>
    </row>
    <row r="8374" spans="1:12" ht="49.5">
      <c r="A8374" s="19">
        <v>1719000069</v>
      </c>
      <c r="B8374" s="15" t="s">
        <v>7474</v>
      </c>
      <c r="C8374" s="22" t="s">
        <v>13</v>
      </c>
      <c r="D8374" s="20">
        <v>2571.3000000000002</v>
      </c>
      <c r="E8374" s="20">
        <v>2587.3200000000002</v>
      </c>
      <c r="F8374" s="20">
        <v>2649.6</v>
      </c>
      <c r="G8374" s="20">
        <v>2611.02</v>
      </c>
      <c r="H8374" s="20">
        <v>2701.23</v>
      </c>
      <c r="I8374" s="20">
        <v>2680.6</v>
      </c>
      <c r="J8374" s="20">
        <v>2534.59</v>
      </c>
      <c r="K8374" s="20">
        <v>2671.21</v>
      </c>
      <c r="L8374" s="20">
        <f t="shared" si="133"/>
        <v>2701.23</v>
      </c>
    </row>
    <row r="8375" spans="1:12" ht="49.5">
      <c r="A8375" s="19">
        <v>1719000070</v>
      </c>
      <c r="B8375" s="15" t="s">
        <v>7475</v>
      </c>
      <c r="C8375" s="22" t="s">
        <v>13</v>
      </c>
      <c r="D8375" s="20">
        <v>2121.71</v>
      </c>
      <c r="E8375" s="20">
        <v>2146.87</v>
      </c>
      <c r="F8375" s="20">
        <v>2291.33</v>
      </c>
      <c r="G8375" s="20">
        <v>2265.11</v>
      </c>
      <c r="H8375" s="20">
        <v>2328.63</v>
      </c>
      <c r="I8375" s="20">
        <v>2292.38</v>
      </c>
      <c r="J8375" s="20">
        <v>2070.29</v>
      </c>
      <c r="K8375" s="20">
        <v>2208.59</v>
      </c>
      <c r="L8375" s="20">
        <f t="shared" si="133"/>
        <v>2328.63</v>
      </c>
    </row>
    <row r="8376" spans="1:12" ht="49.5">
      <c r="A8376" s="19">
        <v>1719000071</v>
      </c>
      <c r="B8376" s="15" t="s">
        <v>7476</v>
      </c>
      <c r="C8376" s="22" t="s">
        <v>13</v>
      </c>
      <c r="D8376" s="20">
        <v>1243.5999999999999</v>
      </c>
      <c r="E8376" s="20">
        <v>1254.48</v>
      </c>
      <c r="F8376" s="20">
        <v>1318.31</v>
      </c>
      <c r="G8376" s="20">
        <v>1303.1500000000001</v>
      </c>
      <c r="H8376" s="20">
        <v>1339.67</v>
      </c>
      <c r="I8376" s="20">
        <v>1322.65</v>
      </c>
      <c r="J8376" s="20">
        <v>1223</v>
      </c>
      <c r="K8376" s="20">
        <v>1290.06</v>
      </c>
      <c r="L8376" s="20">
        <f t="shared" si="133"/>
        <v>1339.67</v>
      </c>
    </row>
    <row r="8377" spans="1:12" ht="16.5">
      <c r="A8377" s="19">
        <v>1719000072</v>
      </c>
      <c r="B8377" s="15" t="s">
        <v>7477</v>
      </c>
      <c r="C8377" s="22" t="s">
        <v>13</v>
      </c>
      <c r="D8377" s="20">
        <v>4019.63</v>
      </c>
      <c r="E8377" s="20">
        <v>4019.63</v>
      </c>
      <c r="F8377" s="20">
        <v>4019.73</v>
      </c>
      <c r="G8377" s="20">
        <v>4019.73</v>
      </c>
      <c r="H8377" s="20">
        <v>4019.73</v>
      </c>
      <c r="I8377" s="20">
        <v>4019.73</v>
      </c>
      <c r="J8377" s="20">
        <v>4019.73</v>
      </c>
      <c r="K8377" s="20">
        <v>4019.73</v>
      </c>
      <c r="L8377" s="20">
        <f t="shared" si="133"/>
        <v>4019.73</v>
      </c>
    </row>
    <row r="8378" spans="1:12" ht="16.5">
      <c r="A8378" s="19">
        <v>1719000073</v>
      </c>
      <c r="B8378" s="15" t="s">
        <v>7478</v>
      </c>
      <c r="C8378" s="22" t="s">
        <v>26</v>
      </c>
      <c r="D8378" s="20">
        <v>137.91</v>
      </c>
      <c r="E8378" s="20">
        <v>137.91</v>
      </c>
      <c r="F8378" s="20">
        <v>137.91</v>
      </c>
      <c r="G8378" s="20">
        <v>137.91</v>
      </c>
      <c r="H8378" s="20">
        <v>137.91</v>
      </c>
      <c r="I8378" s="20">
        <v>137.91</v>
      </c>
      <c r="J8378" s="20">
        <v>137.91</v>
      </c>
      <c r="K8378" s="20">
        <v>137.91</v>
      </c>
      <c r="L8378" s="20">
        <f t="shared" si="133"/>
        <v>137.91</v>
      </c>
    </row>
    <row r="8379" spans="1:12" ht="49.5">
      <c r="A8379" s="19">
        <v>1719000074</v>
      </c>
      <c r="B8379" s="15" t="s">
        <v>7479</v>
      </c>
      <c r="C8379" s="22" t="s">
        <v>13</v>
      </c>
      <c r="D8379" s="20">
        <v>5692.11</v>
      </c>
      <c r="E8379" s="20">
        <v>5719.81</v>
      </c>
      <c r="F8379" s="20">
        <v>5864.54</v>
      </c>
      <c r="G8379" s="20">
        <v>5794.49</v>
      </c>
      <c r="H8379" s="20">
        <v>5957.74</v>
      </c>
      <c r="I8379" s="20">
        <v>5920.11</v>
      </c>
      <c r="J8379" s="20">
        <v>5620.43</v>
      </c>
      <c r="K8379" s="20">
        <v>5910.29</v>
      </c>
      <c r="L8379" s="20">
        <f t="shared" si="133"/>
        <v>5957.74</v>
      </c>
    </row>
    <row r="8380" spans="1:12" ht="24.75">
      <c r="A8380" s="19">
        <v>1719000075</v>
      </c>
      <c r="B8380" s="15" t="s">
        <v>7480</v>
      </c>
      <c r="C8380" s="22" t="s">
        <v>13</v>
      </c>
      <c r="D8380" s="20">
        <v>12393.37</v>
      </c>
      <c r="E8380" s="20">
        <v>12393.37</v>
      </c>
      <c r="F8380" s="20">
        <v>12393.68</v>
      </c>
      <c r="G8380" s="20">
        <v>12393.68</v>
      </c>
      <c r="H8380" s="20">
        <v>12393.68</v>
      </c>
      <c r="I8380" s="20">
        <v>12393.68</v>
      </c>
      <c r="J8380" s="20">
        <v>12393.68</v>
      </c>
      <c r="K8380" s="20">
        <v>12393.68</v>
      </c>
      <c r="L8380" s="20">
        <f t="shared" si="133"/>
        <v>12393.68</v>
      </c>
    </row>
    <row r="8381" spans="1:12" ht="33">
      <c r="A8381" s="19">
        <v>1719000076</v>
      </c>
      <c r="B8381" s="15" t="s">
        <v>7481</v>
      </c>
      <c r="C8381" s="22" t="s">
        <v>13</v>
      </c>
      <c r="D8381" s="20">
        <v>2450.4</v>
      </c>
      <c r="E8381" s="20">
        <v>2450.4</v>
      </c>
      <c r="F8381" s="20">
        <v>2450.46</v>
      </c>
      <c r="G8381" s="20">
        <v>2450.46</v>
      </c>
      <c r="H8381" s="20">
        <v>2450.46</v>
      </c>
      <c r="I8381" s="20">
        <v>2450.46</v>
      </c>
      <c r="J8381" s="20">
        <v>2450.46</v>
      </c>
      <c r="K8381" s="20">
        <v>2450.46</v>
      </c>
      <c r="L8381" s="20">
        <f t="shared" si="133"/>
        <v>2450.46</v>
      </c>
    </row>
    <row r="8382" spans="1:12" ht="33">
      <c r="A8382" s="19">
        <v>1719000077</v>
      </c>
      <c r="B8382" s="15" t="s">
        <v>7482</v>
      </c>
      <c r="C8382" s="22" t="s">
        <v>13</v>
      </c>
      <c r="D8382" s="20">
        <v>1362.47</v>
      </c>
      <c r="E8382" s="20">
        <v>1362.47</v>
      </c>
      <c r="F8382" s="20">
        <v>1362.5</v>
      </c>
      <c r="G8382" s="20">
        <v>1362.5</v>
      </c>
      <c r="H8382" s="20">
        <v>1362.5</v>
      </c>
      <c r="I8382" s="20">
        <v>1362.5</v>
      </c>
      <c r="J8382" s="20">
        <v>1362.5</v>
      </c>
      <c r="K8382" s="20">
        <v>1362.5</v>
      </c>
      <c r="L8382" s="20">
        <f t="shared" si="133"/>
        <v>1362.5</v>
      </c>
    </row>
    <row r="8383" spans="1:12" ht="33">
      <c r="A8383" s="19">
        <v>1719000078</v>
      </c>
      <c r="B8383" s="15" t="s">
        <v>7483</v>
      </c>
      <c r="C8383" s="22" t="s">
        <v>13</v>
      </c>
      <c r="D8383" s="20">
        <v>593.70000000000005</v>
      </c>
      <c r="E8383" s="20">
        <v>593.70000000000005</v>
      </c>
      <c r="F8383" s="20">
        <v>593.72</v>
      </c>
      <c r="G8383" s="20">
        <v>593.72</v>
      </c>
      <c r="H8383" s="20">
        <v>593.72</v>
      </c>
      <c r="I8383" s="20">
        <v>593.72</v>
      </c>
      <c r="J8383" s="20">
        <v>593.72</v>
      </c>
      <c r="K8383" s="20">
        <v>593.72</v>
      </c>
      <c r="L8383" s="20">
        <f t="shared" si="133"/>
        <v>593.72</v>
      </c>
    </row>
    <row r="8384" spans="1:12" ht="33">
      <c r="A8384" s="19">
        <v>1719000079</v>
      </c>
      <c r="B8384" s="15" t="s">
        <v>7484</v>
      </c>
      <c r="C8384" s="22" t="s">
        <v>13</v>
      </c>
      <c r="D8384" s="20">
        <v>398.82</v>
      </c>
      <c r="E8384" s="20">
        <v>398.82</v>
      </c>
      <c r="F8384" s="20">
        <v>398.83</v>
      </c>
      <c r="G8384" s="20">
        <v>398.83</v>
      </c>
      <c r="H8384" s="20">
        <v>398.83</v>
      </c>
      <c r="I8384" s="20">
        <v>398.83</v>
      </c>
      <c r="J8384" s="20">
        <v>398.83</v>
      </c>
      <c r="K8384" s="20">
        <v>398.83</v>
      </c>
      <c r="L8384" s="20">
        <f t="shared" si="133"/>
        <v>398.83</v>
      </c>
    </row>
    <row r="8385" spans="1:12" ht="33">
      <c r="A8385" s="19">
        <v>1719000080</v>
      </c>
      <c r="B8385" s="15" t="s">
        <v>7485</v>
      </c>
      <c r="C8385" s="22" t="s">
        <v>13</v>
      </c>
      <c r="D8385" s="20">
        <v>2610.2600000000002</v>
      </c>
      <c r="E8385" s="20">
        <v>2610.2600000000002</v>
      </c>
      <c r="F8385" s="20">
        <v>2610.33</v>
      </c>
      <c r="G8385" s="20">
        <v>2610.33</v>
      </c>
      <c r="H8385" s="20">
        <v>2610.33</v>
      </c>
      <c r="I8385" s="20">
        <v>2610.33</v>
      </c>
      <c r="J8385" s="20">
        <v>2610.33</v>
      </c>
      <c r="K8385" s="20">
        <v>2610.33</v>
      </c>
      <c r="L8385" s="20">
        <f t="shared" si="133"/>
        <v>2610.33</v>
      </c>
    </row>
    <row r="8386" spans="1:12" ht="33">
      <c r="A8386" s="19">
        <v>1719000081</v>
      </c>
      <c r="B8386" s="15" t="s">
        <v>7486</v>
      </c>
      <c r="C8386" s="22" t="s">
        <v>13</v>
      </c>
      <c r="D8386" s="20">
        <v>1561.77</v>
      </c>
      <c r="E8386" s="20">
        <v>1561.77</v>
      </c>
      <c r="F8386" s="20">
        <v>1561.8</v>
      </c>
      <c r="G8386" s="20">
        <v>1561.8</v>
      </c>
      <c r="H8386" s="20">
        <v>1561.8</v>
      </c>
      <c r="I8386" s="20">
        <v>1561.8</v>
      </c>
      <c r="J8386" s="20">
        <v>1561.8</v>
      </c>
      <c r="K8386" s="20">
        <v>1561.8</v>
      </c>
      <c r="L8386" s="20">
        <f t="shared" si="133"/>
        <v>1561.8</v>
      </c>
    </row>
    <row r="8387" spans="1:12" ht="33">
      <c r="A8387" s="19">
        <v>1719000082</v>
      </c>
      <c r="B8387" s="15" t="s">
        <v>7487</v>
      </c>
      <c r="C8387" s="22" t="s">
        <v>13</v>
      </c>
      <c r="D8387" s="20">
        <v>6738.11</v>
      </c>
      <c r="E8387" s="20">
        <v>6738.11</v>
      </c>
      <c r="F8387" s="20">
        <v>6738.27</v>
      </c>
      <c r="G8387" s="20">
        <v>6738.27</v>
      </c>
      <c r="H8387" s="20">
        <v>6738.27</v>
      </c>
      <c r="I8387" s="20">
        <v>6738.27</v>
      </c>
      <c r="J8387" s="20">
        <v>6738.27</v>
      </c>
      <c r="K8387" s="20">
        <v>6738.27</v>
      </c>
      <c r="L8387" s="20">
        <f t="shared" si="133"/>
        <v>6738.27</v>
      </c>
    </row>
    <row r="8388" spans="1:12" ht="33">
      <c r="A8388" s="19">
        <v>1719000083</v>
      </c>
      <c r="B8388" s="15" t="s">
        <v>7488</v>
      </c>
      <c r="C8388" s="22" t="s">
        <v>13</v>
      </c>
      <c r="D8388" s="20">
        <v>1098.96</v>
      </c>
      <c r="E8388" s="20">
        <v>1098.96</v>
      </c>
      <c r="F8388" s="20">
        <v>1098.99</v>
      </c>
      <c r="G8388" s="20">
        <v>1098.99</v>
      </c>
      <c r="H8388" s="20">
        <v>1098.99</v>
      </c>
      <c r="I8388" s="20">
        <v>1098.99</v>
      </c>
      <c r="J8388" s="20">
        <v>1098.99</v>
      </c>
      <c r="K8388" s="20">
        <v>1098.99</v>
      </c>
      <c r="L8388" s="20">
        <f t="shared" si="133"/>
        <v>1098.99</v>
      </c>
    </row>
    <row r="8389" spans="1:12" ht="33">
      <c r="A8389" s="19">
        <v>1719000086</v>
      </c>
      <c r="B8389" s="15" t="s">
        <v>8337</v>
      </c>
      <c r="C8389" s="22" t="s">
        <v>13</v>
      </c>
      <c r="D8389" s="20">
        <v>761.37</v>
      </c>
      <c r="E8389" s="20">
        <v>763.45</v>
      </c>
      <c r="F8389" s="20">
        <v>769.93</v>
      </c>
      <c r="G8389" s="20">
        <v>766.42</v>
      </c>
      <c r="H8389" s="20">
        <v>776.94</v>
      </c>
      <c r="I8389" s="20">
        <v>774.13</v>
      </c>
      <c r="J8389" s="20">
        <v>759.74</v>
      </c>
      <c r="K8389" s="20">
        <v>771.61</v>
      </c>
      <c r="L8389" s="20">
        <f t="shared" si="133"/>
        <v>776.94</v>
      </c>
    </row>
    <row r="8390" spans="1:12" ht="16.5">
      <c r="A8390" s="19">
        <v>1719000087</v>
      </c>
      <c r="B8390" s="15" t="s">
        <v>7489</v>
      </c>
      <c r="C8390" s="22" t="s">
        <v>13</v>
      </c>
      <c r="D8390" s="20">
        <v>865.91</v>
      </c>
      <c r="E8390" s="20">
        <v>865.91</v>
      </c>
      <c r="F8390" s="20">
        <v>865.93</v>
      </c>
      <c r="G8390" s="20">
        <v>865.93</v>
      </c>
      <c r="H8390" s="20">
        <v>865.93</v>
      </c>
      <c r="I8390" s="20">
        <v>865.93</v>
      </c>
      <c r="J8390" s="20">
        <v>865.93</v>
      </c>
      <c r="K8390" s="20">
        <v>865.93</v>
      </c>
      <c r="L8390" s="20">
        <f t="shared" si="133"/>
        <v>865.93</v>
      </c>
    </row>
    <row r="8391" spans="1:12" ht="16.5">
      <c r="A8391" s="19">
        <v>1719000088</v>
      </c>
      <c r="B8391" s="15" t="s">
        <v>7490</v>
      </c>
      <c r="C8391" s="22" t="s">
        <v>13</v>
      </c>
      <c r="D8391" s="20">
        <v>761.62</v>
      </c>
      <c r="E8391" s="20">
        <v>761.62</v>
      </c>
      <c r="F8391" s="20">
        <v>761.64</v>
      </c>
      <c r="G8391" s="20">
        <v>761.64</v>
      </c>
      <c r="H8391" s="20">
        <v>761.64</v>
      </c>
      <c r="I8391" s="20">
        <v>761.64</v>
      </c>
      <c r="J8391" s="20">
        <v>761.64</v>
      </c>
      <c r="K8391" s="20">
        <v>761.64</v>
      </c>
      <c r="L8391" s="20">
        <f t="shared" si="133"/>
        <v>761.64</v>
      </c>
    </row>
    <row r="8392" spans="1:12" ht="16.5">
      <c r="A8392" s="19">
        <v>1719000089</v>
      </c>
      <c r="B8392" s="15" t="s">
        <v>7491</v>
      </c>
      <c r="C8392" s="22" t="s">
        <v>13</v>
      </c>
      <c r="D8392" s="20">
        <v>868.41</v>
      </c>
      <c r="E8392" s="20">
        <v>868.41</v>
      </c>
      <c r="F8392" s="20">
        <v>868.43</v>
      </c>
      <c r="G8392" s="20">
        <v>868.43</v>
      </c>
      <c r="H8392" s="20">
        <v>868.43</v>
      </c>
      <c r="I8392" s="20">
        <v>868.43</v>
      </c>
      <c r="J8392" s="20">
        <v>868.43</v>
      </c>
      <c r="K8392" s="20">
        <v>868.43</v>
      </c>
      <c r="L8392" s="20">
        <f t="shared" si="133"/>
        <v>868.43</v>
      </c>
    </row>
    <row r="8393" spans="1:12" ht="16.5">
      <c r="A8393" s="19">
        <v>1719000090</v>
      </c>
      <c r="B8393" s="15" t="s">
        <v>7492</v>
      </c>
      <c r="C8393" s="22" t="s">
        <v>13</v>
      </c>
      <c r="D8393" s="20">
        <v>383.15</v>
      </c>
      <c r="E8393" s="20">
        <v>383.15</v>
      </c>
      <c r="F8393" s="20">
        <v>383.16</v>
      </c>
      <c r="G8393" s="20">
        <v>383.16</v>
      </c>
      <c r="H8393" s="20">
        <v>383.16</v>
      </c>
      <c r="I8393" s="20">
        <v>383.16</v>
      </c>
      <c r="J8393" s="20">
        <v>383.16</v>
      </c>
      <c r="K8393" s="20">
        <v>383.16</v>
      </c>
      <c r="L8393" s="20">
        <f t="shared" si="133"/>
        <v>383.16</v>
      </c>
    </row>
    <row r="8394" spans="1:12" ht="16.5">
      <c r="A8394" s="19">
        <v>1719000092</v>
      </c>
      <c r="B8394" s="15" t="s">
        <v>7493</v>
      </c>
      <c r="C8394" s="22" t="s">
        <v>13</v>
      </c>
      <c r="D8394" s="20">
        <v>44.45</v>
      </c>
      <c r="E8394" s="20">
        <v>44.45</v>
      </c>
      <c r="F8394" s="20">
        <v>44.45</v>
      </c>
      <c r="G8394" s="20">
        <v>44.45</v>
      </c>
      <c r="H8394" s="20">
        <v>44.45</v>
      </c>
      <c r="I8394" s="20">
        <v>44.45</v>
      </c>
      <c r="J8394" s="20">
        <v>44.45</v>
      </c>
      <c r="K8394" s="20">
        <v>44.45</v>
      </c>
      <c r="L8394" s="20">
        <f t="shared" si="133"/>
        <v>44.45</v>
      </c>
    </row>
    <row r="8395" spans="1:12" ht="33">
      <c r="A8395" s="19">
        <v>1719000093</v>
      </c>
      <c r="B8395" s="15" t="s">
        <v>7494</v>
      </c>
      <c r="C8395" s="22" t="s">
        <v>13</v>
      </c>
      <c r="D8395" s="20">
        <v>1139.76</v>
      </c>
      <c r="E8395" s="20">
        <v>1139.76</v>
      </c>
      <c r="F8395" s="20">
        <v>1139.78</v>
      </c>
      <c r="G8395" s="20">
        <v>1139.78</v>
      </c>
      <c r="H8395" s="20">
        <v>1139.78</v>
      </c>
      <c r="I8395" s="20">
        <v>1139.78</v>
      </c>
      <c r="J8395" s="20">
        <v>1139.78</v>
      </c>
      <c r="K8395" s="20">
        <v>1139.78</v>
      </c>
      <c r="L8395" s="20">
        <f t="shared" si="133"/>
        <v>1139.78</v>
      </c>
    </row>
    <row r="8396" spans="1:12" ht="16.5">
      <c r="A8396" s="19">
        <v>1719000098</v>
      </c>
      <c r="B8396" s="15" t="s">
        <v>7495</v>
      </c>
      <c r="C8396" s="22" t="s">
        <v>13</v>
      </c>
      <c r="D8396" s="20">
        <v>773.82</v>
      </c>
      <c r="E8396" s="20">
        <v>773.82</v>
      </c>
      <c r="F8396" s="20">
        <v>773.84</v>
      </c>
      <c r="G8396" s="20">
        <v>773.84</v>
      </c>
      <c r="H8396" s="20">
        <v>773.84</v>
      </c>
      <c r="I8396" s="20">
        <v>773.84</v>
      </c>
      <c r="J8396" s="20">
        <v>773.84</v>
      </c>
      <c r="K8396" s="20">
        <v>773.84</v>
      </c>
      <c r="L8396" s="20">
        <f t="shared" si="133"/>
        <v>773.84</v>
      </c>
    </row>
    <row r="8397" spans="1:12" ht="16.5">
      <c r="A8397" s="19">
        <v>1719000100</v>
      </c>
      <c r="B8397" s="15" t="s">
        <v>7496</v>
      </c>
      <c r="C8397" s="22" t="s">
        <v>13</v>
      </c>
      <c r="D8397" s="20">
        <v>68.650000000000006</v>
      </c>
      <c r="E8397" s="20">
        <v>68.650000000000006</v>
      </c>
      <c r="F8397" s="20">
        <v>68.650000000000006</v>
      </c>
      <c r="G8397" s="20">
        <v>68.650000000000006</v>
      </c>
      <c r="H8397" s="20">
        <v>68.650000000000006</v>
      </c>
      <c r="I8397" s="20">
        <v>68.650000000000006</v>
      </c>
      <c r="J8397" s="20">
        <v>68.650000000000006</v>
      </c>
      <c r="K8397" s="20">
        <v>68.650000000000006</v>
      </c>
      <c r="L8397" s="20">
        <f t="shared" si="133"/>
        <v>68.650000000000006</v>
      </c>
    </row>
    <row r="8398" spans="1:12" ht="16.5">
      <c r="A8398" s="19">
        <v>1719000101</v>
      </c>
      <c r="B8398" s="15" t="s">
        <v>7497</v>
      </c>
      <c r="C8398" s="22" t="s">
        <v>13</v>
      </c>
      <c r="D8398" s="20">
        <v>144.44</v>
      </c>
      <c r="E8398" s="20">
        <v>144.44</v>
      </c>
      <c r="F8398" s="20">
        <v>144.44</v>
      </c>
      <c r="G8398" s="20">
        <v>144.44</v>
      </c>
      <c r="H8398" s="20">
        <v>144.44</v>
      </c>
      <c r="I8398" s="20">
        <v>144.44</v>
      </c>
      <c r="J8398" s="20">
        <v>144.44</v>
      </c>
      <c r="K8398" s="20">
        <v>144.44</v>
      </c>
      <c r="L8398" s="20">
        <f t="shared" si="133"/>
        <v>144.44</v>
      </c>
    </row>
    <row r="8399" spans="1:12" ht="57.75">
      <c r="A8399" s="19">
        <v>1719000102</v>
      </c>
      <c r="B8399" s="15" t="s">
        <v>7498</v>
      </c>
      <c r="C8399" s="22" t="s">
        <v>13</v>
      </c>
      <c r="D8399" s="20">
        <v>4214.08</v>
      </c>
      <c r="E8399" s="20">
        <v>4294.0200000000004</v>
      </c>
      <c r="F8399" s="20">
        <v>4581.42</v>
      </c>
      <c r="G8399" s="20">
        <v>4501.16</v>
      </c>
      <c r="H8399" s="20">
        <v>4743.28</v>
      </c>
      <c r="I8399" s="20">
        <v>4639.05</v>
      </c>
      <c r="J8399" s="20">
        <v>4044.19</v>
      </c>
      <c r="K8399" s="20">
        <v>4448.24</v>
      </c>
      <c r="L8399" s="20">
        <f t="shared" si="133"/>
        <v>4743.28</v>
      </c>
    </row>
    <row r="8400" spans="1:12" ht="33">
      <c r="A8400" s="19">
        <v>1719000103</v>
      </c>
      <c r="B8400" s="15" t="s">
        <v>7499</v>
      </c>
      <c r="C8400" s="22" t="s">
        <v>13</v>
      </c>
      <c r="D8400" s="20">
        <v>550.28</v>
      </c>
      <c r="E8400" s="20">
        <v>553.14</v>
      </c>
      <c r="F8400" s="20">
        <v>561.61</v>
      </c>
      <c r="G8400" s="20">
        <v>556.99</v>
      </c>
      <c r="H8400" s="20">
        <v>571.03</v>
      </c>
      <c r="I8400" s="20">
        <v>567.23</v>
      </c>
      <c r="J8400" s="20">
        <v>547.99</v>
      </c>
      <c r="K8400" s="20">
        <v>563.65</v>
      </c>
      <c r="L8400" s="20">
        <f t="shared" si="133"/>
        <v>571.03</v>
      </c>
    </row>
    <row r="8401" spans="1:12" ht="66">
      <c r="A8401" s="19">
        <v>1719000104</v>
      </c>
      <c r="B8401" s="15" t="s">
        <v>7500</v>
      </c>
      <c r="C8401" s="22" t="s">
        <v>13</v>
      </c>
      <c r="D8401" s="20">
        <v>3739.11</v>
      </c>
      <c r="E8401" s="20">
        <v>3777.11</v>
      </c>
      <c r="F8401" s="20">
        <v>3996.16</v>
      </c>
      <c r="G8401" s="20">
        <v>3935.08</v>
      </c>
      <c r="H8401" s="20">
        <v>4086.59</v>
      </c>
      <c r="I8401" s="20">
        <v>3991.8</v>
      </c>
      <c r="J8401" s="20">
        <v>3664.5</v>
      </c>
      <c r="K8401" s="20">
        <v>3974.66</v>
      </c>
      <c r="L8401" s="20">
        <f t="shared" si="133"/>
        <v>4086.59</v>
      </c>
    </row>
    <row r="8402" spans="1:12" ht="16.5">
      <c r="A8402" s="19">
        <v>1719000105</v>
      </c>
      <c r="B8402" s="15" t="s">
        <v>7501</v>
      </c>
      <c r="C8402" s="22" t="s">
        <v>13</v>
      </c>
      <c r="D8402" s="20">
        <v>79.27</v>
      </c>
      <c r="E8402" s="20">
        <v>79.27</v>
      </c>
      <c r="F8402" s="20">
        <v>79.27</v>
      </c>
      <c r="G8402" s="20">
        <v>79.27</v>
      </c>
      <c r="H8402" s="20">
        <v>79.27</v>
      </c>
      <c r="I8402" s="20">
        <v>79.27</v>
      </c>
      <c r="J8402" s="20">
        <v>79.27</v>
      </c>
      <c r="K8402" s="20">
        <v>79.27</v>
      </c>
      <c r="L8402" s="20">
        <f t="shared" si="133"/>
        <v>79.27</v>
      </c>
    </row>
    <row r="8403" spans="1:12" ht="16.5">
      <c r="A8403" s="19">
        <v>1719000106</v>
      </c>
      <c r="B8403" s="15" t="s">
        <v>7502</v>
      </c>
      <c r="C8403" s="22" t="s">
        <v>13</v>
      </c>
      <c r="D8403" s="20">
        <v>50.62</v>
      </c>
      <c r="E8403" s="20">
        <v>50.62</v>
      </c>
      <c r="F8403" s="20">
        <v>50.63</v>
      </c>
      <c r="G8403" s="20">
        <v>50.63</v>
      </c>
      <c r="H8403" s="20">
        <v>50.63</v>
      </c>
      <c r="I8403" s="20">
        <v>50.63</v>
      </c>
      <c r="J8403" s="20">
        <v>50.63</v>
      </c>
      <c r="K8403" s="20">
        <v>50.63</v>
      </c>
      <c r="L8403" s="20">
        <f t="shared" si="133"/>
        <v>50.63</v>
      </c>
    </row>
    <row r="8404" spans="1:12">
      <c r="A8404" s="19">
        <v>1719000107</v>
      </c>
      <c r="B8404" s="15" t="s">
        <v>7503</v>
      </c>
      <c r="C8404" s="22" t="s">
        <v>13</v>
      </c>
      <c r="D8404" s="20">
        <v>95.64</v>
      </c>
      <c r="E8404" s="20">
        <v>95.64</v>
      </c>
      <c r="F8404" s="20">
        <v>95.64</v>
      </c>
      <c r="G8404" s="20">
        <v>95.64</v>
      </c>
      <c r="H8404" s="20">
        <v>95.64</v>
      </c>
      <c r="I8404" s="20">
        <v>95.64</v>
      </c>
      <c r="J8404" s="20">
        <v>95.64</v>
      </c>
      <c r="K8404" s="20">
        <v>95.64</v>
      </c>
      <c r="L8404" s="20">
        <f t="shared" si="133"/>
        <v>95.64</v>
      </c>
    </row>
    <row r="8405" spans="1:12" ht="16.5">
      <c r="A8405" s="19">
        <v>1719000108</v>
      </c>
      <c r="B8405" s="15" t="s">
        <v>7504</v>
      </c>
      <c r="C8405" s="22" t="s">
        <v>13</v>
      </c>
      <c r="D8405" s="20">
        <v>1472.43</v>
      </c>
      <c r="E8405" s="20">
        <v>1472.43</v>
      </c>
      <c r="F8405" s="20">
        <v>1472.47</v>
      </c>
      <c r="G8405" s="20">
        <v>1472.47</v>
      </c>
      <c r="H8405" s="20">
        <v>1472.47</v>
      </c>
      <c r="I8405" s="20">
        <v>1472.47</v>
      </c>
      <c r="J8405" s="20">
        <v>1472.47</v>
      </c>
      <c r="K8405" s="20">
        <v>1472.47</v>
      </c>
      <c r="L8405" s="20">
        <f t="shared" si="133"/>
        <v>1472.47</v>
      </c>
    </row>
    <row r="8406" spans="1:12">
      <c r="A8406" s="19">
        <v>1719000109</v>
      </c>
      <c r="B8406" s="15" t="s">
        <v>7505</v>
      </c>
      <c r="C8406" s="22" t="s">
        <v>13</v>
      </c>
      <c r="D8406" s="20">
        <v>311.44</v>
      </c>
      <c r="E8406" s="20">
        <v>311.44</v>
      </c>
      <c r="F8406" s="20">
        <v>311.45</v>
      </c>
      <c r="G8406" s="20">
        <v>311.45</v>
      </c>
      <c r="H8406" s="20">
        <v>311.45</v>
      </c>
      <c r="I8406" s="20">
        <v>311.45</v>
      </c>
      <c r="J8406" s="20">
        <v>311.45</v>
      </c>
      <c r="K8406" s="20">
        <v>311.45</v>
      </c>
      <c r="L8406" s="20">
        <f t="shared" si="133"/>
        <v>311.45</v>
      </c>
    </row>
    <row r="8407" spans="1:12" ht="57.75">
      <c r="A8407" s="19">
        <v>1719000121</v>
      </c>
      <c r="B8407" s="15" t="s">
        <v>7506</v>
      </c>
      <c r="C8407" s="22" t="s">
        <v>13</v>
      </c>
      <c r="D8407" s="20">
        <v>1812.22</v>
      </c>
      <c r="E8407" s="20">
        <v>1825.87</v>
      </c>
      <c r="F8407" s="20">
        <v>1884.83</v>
      </c>
      <c r="G8407" s="20">
        <v>1852.3</v>
      </c>
      <c r="H8407" s="20">
        <v>1929.24</v>
      </c>
      <c r="I8407" s="20">
        <v>1910.03</v>
      </c>
      <c r="J8407" s="20">
        <v>1796.59</v>
      </c>
      <c r="K8407" s="20">
        <v>1897.94</v>
      </c>
      <c r="L8407" s="20">
        <f t="shared" si="133"/>
        <v>1929.24</v>
      </c>
    </row>
    <row r="8408" spans="1:12" ht="41.25">
      <c r="A8408" s="19">
        <v>1719000134</v>
      </c>
      <c r="B8408" s="15" t="s">
        <v>10017</v>
      </c>
      <c r="C8408" s="22" t="s">
        <v>13</v>
      </c>
      <c r="D8408" s="20">
        <v>1751.21</v>
      </c>
      <c r="E8408" s="20">
        <v>1751.21</v>
      </c>
      <c r="F8408" s="20">
        <v>1751.27</v>
      </c>
      <c r="G8408" s="20">
        <v>1751.04</v>
      </c>
      <c r="H8408" s="20">
        <v>1751.27</v>
      </c>
      <c r="I8408" s="20">
        <v>1751.25</v>
      </c>
      <c r="J8408" s="20">
        <v>1751.25</v>
      </c>
      <c r="K8408" s="20">
        <v>1751.27</v>
      </c>
      <c r="L8408" s="20">
        <f t="shared" si="133"/>
        <v>1751.27</v>
      </c>
    </row>
    <row r="8409" spans="1:12" ht="33">
      <c r="A8409" s="19">
        <v>1719000138</v>
      </c>
      <c r="B8409" s="15" t="s">
        <v>7507</v>
      </c>
      <c r="C8409" s="22" t="s">
        <v>13</v>
      </c>
      <c r="D8409" s="20">
        <v>1485.46</v>
      </c>
      <c r="E8409" s="20">
        <v>1485.46</v>
      </c>
      <c r="F8409" s="20">
        <v>1485.53</v>
      </c>
      <c r="G8409" s="20">
        <v>1484.36</v>
      </c>
      <c r="H8409" s="20">
        <v>1485.53</v>
      </c>
      <c r="I8409" s="20">
        <v>1485.5</v>
      </c>
      <c r="J8409" s="20">
        <v>1485.49</v>
      </c>
      <c r="K8409" s="20">
        <v>1485.53</v>
      </c>
      <c r="L8409" s="20">
        <f t="shared" si="133"/>
        <v>1485.53</v>
      </c>
    </row>
    <row r="8410" spans="1:12" ht="41.25">
      <c r="A8410" s="19">
        <v>1719000139</v>
      </c>
      <c r="B8410" s="15" t="s">
        <v>7508</v>
      </c>
      <c r="C8410" s="22" t="s">
        <v>13</v>
      </c>
      <c r="D8410" s="20">
        <v>1067.6099999999999</v>
      </c>
      <c r="E8410" s="20">
        <v>1067.6099999999999</v>
      </c>
      <c r="F8410" s="20">
        <v>1067.6300000000001</v>
      </c>
      <c r="G8410" s="20">
        <v>1067.6300000000001</v>
      </c>
      <c r="H8410" s="20">
        <v>1067.6300000000001</v>
      </c>
      <c r="I8410" s="20">
        <v>1067.6300000000001</v>
      </c>
      <c r="J8410" s="20">
        <v>1067.6300000000001</v>
      </c>
      <c r="K8410" s="20">
        <v>1067.6300000000001</v>
      </c>
      <c r="L8410" s="20">
        <f t="shared" si="133"/>
        <v>1067.6300000000001</v>
      </c>
    </row>
    <row r="8411" spans="1:12" ht="24.75">
      <c r="A8411" s="19">
        <v>1719000140</v>
      </c>
      <c r="B8411" s="15" t="s">
        <v>7509</v>
      </c>
      <c r="C8411" s="22" t="s">
        <v>13</v>
      </c>
      <c r="D8411" s="20">
        <v>248.59</v>
      </c>
      <c r="E8411" s="20">
        <v>248.59</v>
      </c>
      <c r="F8411" s="20">
        <v>248.59</v>
      </c>
      <c r="G8411" s="20">
        <v>248.59</v>
      </c>
      <c r="H8411" s="20">
        <v>248.59</v>
      </c>
      <c r="I8411" s="20">
        <v>248.59</v>
      </c>
      <c r="J8411" s="20">
        <v>248.59</v>
      </c>
      <c r="K8411" s="20">
        <v>248.59</v>
      </c>
      <c r="L8411" s="20">
        <f t="shared" si="133"/>
        <v>248.59</v>
      </c>
    </row>
    <row r="8412" spans="1:12" ht="24.75">
      <c r="A8412" s="19">
        <v>1719000151</v>
      </c>
      <c r="B8412" s="15" t="s">
        <v>8400</v>
      </c>
      <c r="C8412" s="22" t="s">
        <v>13</v>
      </c>
      <c r="D8412" s="20">
        <v>900.54</v>
      </c>
      <c r="E8412" s="20">
        <v>900.54</v>
      </c>
      <c r="F8412" s="20">
        <v>900.58</v>
      </c>
      <c r="G8412" s="20">
        <v>900.43</v>
      </c>
      <c r="H8412" s="20">
        <v>900.58</v>
      </c>
      <c r="I8412" s="20">
        <v>900.56</v>
      </c>
      <c r="J8412" s="20">
        <v>900.56</v>
      </c>
      <c r="K8412" s="20">
        <v>900.56</v>
      </c>
      <c r="L8412" s="20">
        <f t="shared" si="133"/>
        <v>900.58</v>
      </c>
    </row>
    <row r="8413" spans="1:12" ht="24.75">
      <c r="A8413" s="19">
        <v>1719000152</v>
      </c>
      <c r="B8413" s="15" t="s">
        <v>8420</v>
      </c>
      <c r="C8413" s="22" t="s">
        <v>13</v>
      </c>
      <c r="D8413" s="20">
        <v>600.39</v>
      </c>
      <c r="E8413" s="20">
        <v>600.39</v>
      </c>
      <c r="F8413" s="20">
        <v>600.41</v>
      </c>
      <c r="G8413" s="20">
        <v>600.25</v>
      </c>
      <c r="H8413" s="20">
        <v>600.41</v>
      </c>
      <c r="I8413" s="20">
        <v>600.4</v>
      </c>
      <c r="J8413" s="20">
        <v>600.4</v>
      </c>
      <c r="K8413" s="20">
        <v>600.4</v>
      </c>
      <c r="L8413" s="20">
        <f t="shared" si="133"/>
        <v>600.41</v>
      </c>
    </row>
    <row r="8414" spans="1:12" ht="24.75">
      <c r="A8414" s="19">
        <v>1719000153</v>
      </c>
      <c r="B8414" s="15" t="s">
        <v>8422</v>
      </c>
      <c r="C8414" s="22" t="s">
        <v>13</v>
      </c>
      <c r="D8414" s="20">
        <v>11826.16</v>
      </c>
      <c r="E8414" s="20">
        <v>11826.16</v>
      </c>
      <c r="F8414" s="20">
        <v>11826.45</v>
      </c>
      <c r="G8414" s="20">
        <v>11826.45</v>
      </c>
      <c r="H8414" s="20">
        <v>11826.45</v>
      </c>
      <c r="I8414" s="20">
        <v>11826.45</v>
      </c>
      <c r="J8414" s="20">
        <v>11826.45</v>
      </c>
      <c r="K8414" s="20">
        <v>11826.45</v>
      </c>
      <c r="L8414" s="20">
        <f t="shared" si="133"/>
        <v>11826.45</v>
      </c>
    </row>
    <row r="8415" spans="1:12" ht="16.5">
      <c r="A8415" s="19">
        <v>1719000154</v>
      </c>
      <c r="B8415" s="15" t="s">
        <v>8421</v>
      </c>
      <c r="C8415" s="22" t="s">
        <v>13</v>
      </c>
      <c r="D8415" s="20">
        <v>608.14</v>
      </c>
      <c r="E8415" s="20">
        <v>608.14</v>
      </c>
      <c r="F8415" s="20">
        <v>608.15</v>
      </c>
      <c r="G8415" s="20">
        <v>608.15</v>
      </c>
      <c r="H8415" s="20">
        <v>608.15</v>
      </c>
      <c r="I8415" s="20">
        <v>608.15</v>
      </c>
      <c r="J8415" s="20">
        <v>608.15</v>
      </c>
      <c r="K8415" s="20">
        <v>608.15</v>
      </c>
      <c r="L8415" s="20">
        <f t="shared" si="133"/>
        <v>608.15</v>
      </c>
    </row>
    <row r="8416" spans="1:12" ht="24.75">
      <c r="A8416" s="19">
        <v>1719000155</v>
      </c>
      <c r="B8416" s="15" t="s">
        <v>8410</v>
      </c>
      <c r="C8416" s="22" t="s">
        <v>13</v>
      </c>
      <c r="D8416" s="20">
        <v>37284.01</v>
      </c>
      <c r="E8416" s="20">
        <v>37286.97</v>
      </c>
      <c r="F8416" s="20">
        <v>37293.64</v>
      </c>
      <c r="G8416" s="20">
        <v>37289.39</v>
      </c>
      <c r="H8416" s="20">
        <v>37301.730000000003</v>
      </c>
      <c r="I8416" s="20">
        <v>37298.26</v>
      </c>
      <c r="J8416" s="20">
        <v>37281.620000000003</v>
      </c>
      <c r="K8416" s="20">
        <v>37295.730000000003</v>
      </c>
      <c r="L8416" s="20">
        <f t="shared" si="133"/>
        <v>37301.730000000003</v>
      </c>
    </row>
    <row r="8417" spans="1:12" ht="16.5">
      <c r="A8417" s="19">
        <v>1719000177</v>
      </c>
      <c r="B8417" s="15" t="s">
        <v>9834</v>
      </c>
      <c r="C8417" s="22" t="s">
        <v>10</v>
      </c>
      <c r="D8417" s="20">
        <v>208.2</v>
      </c>
      <c r="E8417" s="20">
        <v>208.2</v>
      </c>
      <c r="F8417" s="20">
        <v>208.2</v>
      </c>
      <c r="G8417" s="20">
        <v>208.2</v>
      </c>
      <c r="H8417" s="20">
        <v>208.2</v>
      </c>
      <c r="I8417" s="20">
        <v>208.2</v>
      </c>
      <c r="J8417" s="20">
        <v>208.2</v>
      </c>
      <c r="K8417" s="20">
        <v>208.2</v>
      </c>
      <c r="L8417" s="20">
        <f t="shared" ref="L8417:L8477" si="134">MAX(D8417:K8417)</f>
        <v>208.2</v>
      </c>
    </row>
    <row r="8418" spans="1:12" ht="24.75">
      <c r="A8418" s="19">
        <v>1719000184</v>
      </c>
      <c r="B8418" s="15" t="s">
        <v>8731</v>
      </c>
      <c r="C8418" s="22" t="s">
        <v>13</v>
      </c>
      <c r="D8418" s="20">
        <v>7738.26</v>
      </c>
      <c r="E8418" s="20">
        <v>7738.26</v>
      </c>
      <c r="F8418" s="20">
        <v>7738.44</v>
      </c>
      <c r="G8418" s="20">
        <v>7738.3</v>
      </c>
      <c r="H8418" s="20">
        <v>7738.44</v>
      </c>
      <c r="I8418" s="20">
        <v>7738.44</v>
      </c>
      <c r="J8418" s="20">
        <v>7738.44</v>
      </c>
      <c r="K8418" s="20">
        <v>7738.44</v>
      </c>
      <c r="L8418" s="20">
        <f t="shared" si="134"/>
        <v>7738.44</v>
      </c>
    </row>
    <row r="8419" spans="1:12" ht="24.75">
      <c r="A8419" s="19">
        <v>1719000185</v>
      </c>
      <c r="B8419" s="15" t="s">
        <v>8732</v>
      </c>
      <c r="C8419" s="22" t="s">
        <v>13</v>
      </c>
      <c r="D8419" s="20">
        <v>5261.12</v>
      </c>
      <c r="E8419" s="20">
        <v>5261.12</v>
      </c>
      <c r="F8419" s="20">
        <v>5261.27</v>
      </c>
      <c r="G8419" s="20">
        <v>5260.79</v>
      </c>
      <c r="H8419" s="20">
        <v>5261.27</v>
      </c>
      <c r="I8419" s="20">
        <v>5261.27</v>
      </c>
      <c r="J8419" s="20">
        <v>5261.25</v>
      </c>
      <c r="K8419" s="20">
        <v>5261.27</v>
      </c>
      <c r="L8419" s="20">
        <f t="shared" si="134"/>
        <v>5261.27</v>
      </c>
    </row>
    <row r="8420" spans="1:12" ht="16.5">
      <c r="A8420" s="19">
        <v>1719000212</v>
      </c>
      <c r="B8420" s="15" t="s">
        <v>9122</v>
      </c>
      <c r="C8420" s="22" t="s">
        <v>13</v>
      </c>
      <c r="D8420" s="20">
        <v>35251.21</v>
      </c>
      <c r="E8420" s="20">
        <v>35251.21</v>
      </c>
      <c r="F8420" s="20">
        <v>35252.1</v>
      </c>
      <c r="G8420" s="20">
        <v>35252.1</v>
      </c>
      <c r="H8420" s="20">
        <v>35252.1</v>
      </c>
      <c r="I8420" s="20">
        <v>35252.1</v>
      </c>
      <c r="J8420" s="20">
        <v>35252.1</v>
      </c>
      <c r="K8420" s="20">
        <v>35252.1</v>
      </c>
      <c r="L8420" s="20">
        <f t="shared" si="134"/>
        <v>35252.1</v>
      </c>
    </row>
    <row r="8421" spans="1:12" ht="24.75">
      <c r="A8421" s="19">
        <v>1719000213</v>
      </c>
      <c r="B8421" s="15" t="s">
        <v>8529</v>
      </c>
      <c r="C8421" s="22" t="s">
        <v>13</v>
      </c>
      <c r="D8421" s="20">
        <v>839.58</v>
      </c>
      <c r="E8421" s="20">
        <v>839.58</v>
      </c>
      <c r="F8421" s="20">
        <v>839.6</v>
      </c>
      <c r="G8421" s="20">
        <v>839.6</v>
      </c>
      <c r="H8421" s="20">
        <v>839.6</v>
      </c>
      <c r="I8421" s="20">
        <v>839.6</v>
      </c>
      <c r="J8421" s="20">
        <v>839.6</v>
      </c>
      <c r="K8421" s="20">
        <v>839.6</v>
      </c>
      <c r="L8421" s="20">
        <f t="shared" si="134"/>
        <v>839.6</v>
      </c>
    </row>
    <row r="8422" spans="1:12" ht="24.75">
      <c r="A8422" s="19">
        <v>1719000214</v>
      </c>
      <c r="B8422" s="15" t="s">
        <v>8527</v>
      </c>
      <c r="C8422" s="22" t="s">
        <v>13</v>
      </c>
      <c r="D8422" s="20">
        <v>675.92</v>
      </c>
      <c r="E8422" s="20">
        <v>675.92</v>
      </c>
      <c r="F8422" s="20">
        <v>675.94</v>
      </c>
      <c r="G8422" s="20">
        <v>675.94</v>
      </c>
      <c r="H8422" s="20">
        <v>675.94</v>
      </c>
      <c r="I8422" s="20">
        <v>675.94</v>
      </c>
      <c r="J8422" s="20">
        <v>675.94</v>
      </c>
      <c r="K8422" s="20">
        <v>675.94</v>
      </c>
      <c r="L8422" s="20">
        <f t="shared" si="134"/>
        <v>675.94</v>
      </c>
    </row>
    <row r="8423" spans="1:12" ht="24.75">
      <c r="A8423" s="19">
        <v>1719000215</v>
      </c>
      <c r="B8423" s="15" t="s">
        <v>8525</v>
      </c>
      <c r="C8423" s="22" t="s">
        <v>13</v>
      </c>
      <c r="D8423" s="20">
        <v>699.01</v>
      </c>
      <c r="E8423" s="20">
        <v>699.01</v>
      </c>
      <c r="F8423" s="20">
        <v>699.02</v>
      </c>
      <c r="G8423" s="20">
        <v>699.02</v>
      </c>
      <c r="H8423" s="20">
        <v>699.02</v>
      </c>
      <c r="I8423" s="20">
        <v>699.02</v>
      </c>
      <c r="J8423" s="20">
        <v>699.02</v>
      </c>
      <c r="K8423" s="20">
        <v>699.02</v>
      </c>
      <c r="L8423" s="20">
        <f t="shared" si="134"/>
        <v>699.02</v>
      </c>
    </row>
    <row r="8424" spans="1:12" ht="41.25">
      <c r="A8424" s="19">
        <v>1719000216</v>
      </c>
      <c r="B8424" s="15" t="s">
        <v>8531</v>
      </c>
      <c r="C8424" s="22" t="s">
        <v>13</v>
      </c>
      <c r="D8424" s="20">
        <v>2151.59</v>
      </c>
      <c r="E8424" s="20">
        <v>2151.59</v>
      </c>
      <c r="F8424" s="20">
        <v>2151.64</v>
      </c>
      <c r="G8424" s="20">
        <v>2151.64</v>
      </c>
      <c r="H8424" s="20">
        <v>2151.64</v>
      </c>
      <c r="I8424" s="20">
        <v>2151.64</v>
      </c>
      <c r="J8424" s="20">
        <v>2151.64</v>
      </c>
      <c r="K8424" s="20">
        <v>2151.64</v>
      </c>
      <c r="L8424" s="20">
        <f t="shared" si="134"/>
        <v>2151.64</v>
      </c>
    </row>
    <row r="8425" spans="1:12" ht="24.75">
      <c r="A8425" s="19">
        <v>1719000217</v>
      </c>
      <c r="B8425" s="15" t="s">
        <v>8530</v>
      </c>
      <c r="C8425" s="22" t="s">
        <v>13</v>
      </c>
      <c r="D8425" s="20">
        <v>1022.34</v>
      </c>
      <c r="E8425" s="20">
        <v>1022.34</v>
      </c>
      <c r="F8425" s="20">
        <v>1022.36</v>
      </c>
      <c r="G8425" s="20">
        <v>1022.36</v>
      </c>
      <c r="H8425" s="20">
        <v>1022.36</v>
      </c>
      <c r="I8425" s="20">
        <v>1022.36</v>
      </c>
      <c r="J8425" s="20">
        <v>1022.36</v>
      </c>
      <c r="K8425" s="20">
        <v>1022.36</v>
      </c>
      <c r="L8425" s="20">
        <f t="shared" si="134"/>
        <v>1022.36</v>
      </c>
    </row>
    <row r="8426" spans="1:12" ht="24.75">
      <c r="A8426" s="19">
        <v>1719000218</v>
      </c>
      <c r="B8426" s="15" t="s">
        <v>8532</v>
      </c>
      <c r="C8426" s="22" t="s">
        <v>13</v>
      </c>
      <c r="D8426" s="20">
        <v>51.49</v>
      </c>
      <c r="E8426" s="20">
        <v>51.59</v>
      </c>
      <c r="F8426" s="20">
        <v>51.77</v>
      </c>
      <c r="G8426" s="20">
        <v>51.62</v>
      </c>
      <c r="H8426" s="20">
        <v>52.04</v>
      </c>
      <c r="I8426" s="20">
        <v>51.93</v>
      </c>
      <c r="J8426" s="20">
        <v>51.39</v>
      </c>
      <c r="K8426" s="20">
        <v>51.83</v>
      </c>
      <c r="L8426" s="20">
        <f t="shared" si="134"/>
        <v>52.04</v>
      </c>
    </row>
    <row r="8427" spans="1:12" ht="16.5">
      <c r="A8427" s="19">
        <v>1720000001</v>
      </c>
      <c r="B8427" s="15" t="s">
        <v>7510</v>
      </c>
      <c r="C8427" s="22" t="s">
        <v>9</v>
      </c>
      <c r="D8427" s="20">
        <v>29.62</v>
      </c>
      <c r="E8427" s="20">
        <v>29.62</v>
      </c>
      <c r="F8427" s="20">
        <v>29.62</v>
      </c>
      <c r="G8427" s="20">
        <v>29.62</v>
      </c>
      <c r="H8427" s="20">
        <v>29.62</v>
      </c>
      <c r="I8427" s="20">
        <v>29.62</v>
      </c>
      <c r="J8427" s="20">
        <v>29.62</v>
      </c>
      <c r="K8427" s="20">
        <v>29.62</v>
      </c>
      <c r="L8427" s="20">
        <f t="shared" si="134"/>
        <v>29.62</v>
      </c>
    </row>
    <row r="8428" spans="1:12" ht="16.5">
      <c r="A8428" s="19">
        <v>1720000002</v>
      </c>
      <c r="B8428" s="15" t="s">
        <v>7511</v>
      </c>
      <c r="C8428" s="22" t="s">
        <v>9</v>
      </c>
      <c r="D8428" s="20">
        <v>11.01</v>
      </c>
      <c r="E8428" s="20">
        <v>11.01</v>
      </c>
      <c r="F8428" s="20">
        <v>11.01</v>
      </c>
      <c r="G8428" s="20">
        <v>11.01</v>
      </c>
      <c r="H8428" s="20">
        <v>11.01</v>
      </c>
      <c r="I8428" s="20">
        <v>11.01</v>
      </c>
      <c r="J8428" s="20">
        <v>11.01</v>
      </c>
      <c r="K8428" s="20">
        <v>11.01</v>
      </c>
      <c r="L8428" s="20">
        <f t="shared" si="134"/>
        <v>11.01</v>
      </c>
    </row>
    <row r="8429" spans="1:12" ht="16.5">
      <c r="A8429" s="19">
        <v>1720000003</v>
      </c>
      <c r="B8429" s="15" t="s">
        <v>7512</v>
      </c>
      <c r="C8429" s="22" t="s">
        <v>13</v>
      </c>
      <c r="D8429" s="20">
        <v>838.44</v>
      </c>
      <c r="E8429" s="20">
        <v>838.44</v>
      </c>
      <c r="F8429" s="20">
        <v>838.46</v>
      </c>
      <c r="G8429" s="20">
        <v>838.46</v>
      </c>
      <c r="H8429" s="20">
        <v>838.46</v>
      </c>
      <c r="I8429" s="20">
        <v>838.46</v>
      </c>
      <c r="J8429" s="20">
        <v>838.46</v>
      </c>
      <c r="K8429" s="20">
        <v>838.46</v>
      </c>
      <c r="L8429" s="20">
        <f t="shared" si="134"/>
        <v>838.46</v>
      </c>
    </row>
    <row r="8430" spans="1:12" ht="24.75">
      <c r="A8430" s="19">
        <v>1720000021</v>
      </c>
      <c r="B8430" s="15" t="s">
        <v>7513</v>
      </c>
      <c r="C8430" s="22" t="s">
        <v>26</v>
      </c>
      <c r="D8430" s="20">
        <v>15.66</v>
      </c>
      <c r="E8430" s="20">
        <v>15.66</v>
      </c>
      <c r="F8430" s="20">
        <v>15.66</v>
      </c>
      <c r="G8430" s="20">
        <v>15.66</v>
      </c>
      <c r="H8430" s="20">
        <v>15.66</v>
      </c>
      <c r="I8430" s="20">
        <v>15.66</v>
      </c>
      <c r="J8430" s="20">
        <v>15.66</v>
      </c>
      <c r="K8430" s="20">
        <v>15.66</v>
      </c>
      <c r="L8430" s="20">
        <f t="shared" si="134"/>
        <v>15.66</v>
      </c>
    </row>
    <row r="8431" spans="1:12" ht="24.75">
      <c r="A8431" s="19">
        <v>1720000031</v>
      </c>
      <c r="B8431" s="15" t="s">
        <v>7514</v>
      </c>
      <c r="C8431" s="22" t="s">
        <v>26</v>
      </c>
      <c r="D8431" s="20">
        <v>18.690000000000001</v>
      </c>
      <c r="E8431" s="20">
        <v>18.690000000000001</v>
      </c>
      <c r="F8431" s="20">
        <v>18.690000000000001</v>
      </c>
      <c r="G8431" s="20">
        <v>18.690000000000001</v>
      </c>
      <c r="H8431" s="20">
        <v>18.690000000000001</v>
      </c>
      <c r="I8431" s="20">
        <v>18.690000000000001</v>
      </c>
      <c r="J8431" s="20">
        <v>18.690000000000001</v>
      </c>
      <c r="K8431" s="20">
        <v>18.690000000000001</v>
      </c>
      <c r="L8431" s="20">
        <f t="shared" si="134"/>
        <v>18.690000000000001</v>
      </c>
    </row>
    <row r="8432" spans="1:12" ht="24.75">
      <c r="A8432" s="19">
        <v>1720000041</v>
      </c>
      <c r="B8432" s="15" t="s">
        <v>7515</v>
      </c>
      <c r="C8432" s="22" t="s">
        <v>26</v>
      </c>
      <c r="D8432" s="20">
        <v>19.62</v>
      </c>
      <c r="E8432" s="20">
        <v>19.62</v>
      </c>
      <c r="F8432" s="20">
        <v>19.63</v>
      </c>
      <c r="G8432" s="20">
        <v>19.63</v>
      </c>
      <c r="H8432" s="20">
        <v>19.63</v>
      </c>
      <c r="I8432" s="20">
        <v>19.63</v>
      </c>
      <c r="J8432" s="20">
        <v>19.63</v>
      </c>
      <c r="K8432" s="20">
        <v>19.63</v>
      </c>
      <c r="L8432" s="20">
        <f t="shared" si="134"/>
        <v>19.63</v>
      </c>
    </row>
    <row r="8433" spans="1:12" ht="24.75">
      <c r="A8433" s="19">
        <v>1720000042</v>
      </c>
      <c r="B8433" s="15" t="s">
        <v>7516</v>
      </c>
      <c r="C8433" s="22" t="s">
        <v>26</v>
      </c>
      <c r="D8433" s="20">
        <v>5.33</v>
      </c>
      <c r="E8433" s="20">
        <v>5.33</v>
      </c>
      <c r="F8433" s="20">
        <v>5.33</v>
      </c>
      <c r="G8433" s="20">
        <v>5.33</v>
      </c>
      <c r="H8433" s="20">
        <v>5.33</v>
      </c>
      <c r="I8433" s="20">
        <v>5.33</v>
      </c>
      <c r="J8433" s="20">
        <v>5.33</v>
      </c>
      <c r="K8433" s="20">
        <v>5.33</v>
      </c>
      <c r="L8433" s="20">
        <f t="shared" si="134"/>
        <v>5.33</v>
      </c>
    </row>
    <row r="8434" spans="1:12" ht="24.75">
      <c r="A8434" s="19">
        <v>1720000043</v>
      </c>
      <c r="B8434" s="15" t="s">
        <v>7517</v>
      </c>
      <c r="C8434" s="22" t="s">
        <v>26</v>
      </c>
      <c r="D8434" s="20">
        <v>4.6900000000000004</v>
      </c>
      <c r="E8434" s="20">
        <v>4.6900000000000004</v>
      </c>
      <c r="F8434" s="20">
        <v>4.6900000000000004</v>
      </c>
      <c r="G8434" s="20">
        <v>4.6900000000000004</v>
      </c>
      <c r="H8434" s="20">
        <v>4.6900000000000004</v>
      </c>
      <c r="I8434" s="20">
        <v>4.6900000000000004</v>
      </c>
      <c r="J8434" s="20">
        <v>4.6900000000000004</v>
      </c>
      <c r="K8434" s="20">
        <v>4.6900000000000004</v>
      </c>
      <c r="L8434" s="20">
        <f t="shared" si="134"/>
        <v>4.6900000000000004</v>
      </c>
    </row>
    <row r="8435" spans="1:12" ht="24.75">
      <c r="A8435" s="19">
        <v>1720000044</v>
      </c>
      <c r="B8435" s="15" t="s">
        <v>7518</v>
      </c>
      <c r="C8435" s="22" t="s">
        <v>26</v>
      </c>
      <c r="D8435" s="20">
        <v>5.55</v>
      </c>
      <c r="E8435" s="20">
        <v>5.55</v>
      </c>
      <c r="F8435" s="20">
        <v>5.55</v>
      </c>
      <c r="G8435" s="20">
        <v>5.55</v>
      </c>
      <c r="H8435" s="20">
        <v>5.55</v>
      </c>
      <c r="I8435" s="20">
        <v>5.55</v>
      </c>
      <c r="J8435" s="20">
        <v>5.55</v>
      </c>
      <c r="K8435" s="20">
        <v>5.55</v>
      </c>
      <c r="L8435" s="20">
        <f t="shared" si="134"/>
        <v>5.55</v>
      </c>
    </row>
    <row r="8436" spans="1:12" ht="24.75">
      <c r="A8436" s="19">
        <v>1720000051</v>
      </c>
      <c r="B8436" s="15" t="s">
        <v>7519</v>
      </c>
      <c r="C8436" s="22" t="s">
        <v>26</v>
      </c>
      <c r="D8436" s="20">
        <v>29.95</v>
      </c>
      <c r="E8436" s="20">
        <v>29.95</v>
      </c>
      <c r="F8436" s="20">
        <v>29.96</v>
      </c>
      <c r="G8436" s="20">
        <v>29.96</v>
      </c>
      <c r="H8436" s="20">
        <v>29.96</v>
      </c>
      <c r="I8436" s="20">
        <v>29.96</v>
      </c>
      <c r="J8436" s="20">
        <v>29.96</v>
      </c>
      <c r="K8436" s="20">
        <v>29.96</v>
      </c>
      <c r="L8436" s="21">
        <f t="shared" si="134"/>
        <v>29.96</v>
      </c>
    </row>
    <row r="8437" spans="1:12" ht="24.75">
      <c r="A8437" s="19">
        <v>1720000055</v>
      </c>
      <c r="B8437" s="15" t="s">
        <v>7520</v>
      </c>
      <c r="C8437" s="22" t="s">
        <v>26</v>
      </c>
      <c r="D8437" s="20">
        <v>16.920000000000002</v>
      </c>
      <c r="E8437" s="20">
        <v>16.920000000000002</v>
      </c>
      <c r="F8437" s="20">
        <v>16.920000000000002</v>
      </c>
      <c r="G8437" s="20">
        <v>16.920000000000002</v>
      </c>
      <c r="H8437" s="20">
        <v>16.920000000000002</v>
      </c>
      <c r="I8437" s="20">
        <v>16.920000000000002</v>
      </c>
      <c r="J8437" s="20">
        <v>16.920000000000002</v>
      </c>
      <c r="K8437" s="20">
        <v>16.920000000000002</v>
      </c>
      <c r="L8437" s="20">
        <f t="shared" si="134"/>
        <v>16.920000000000002</v>
      </c>
    </row>
    <row r="8438" spans="1:12" ht="24.75">
      <c r="A8438" s="19">
        <v>1720000056</v>
      </c>
      <c r="B8438" s="15" t="s">
        <v>7521</v>
      </c>
      <c r="C8438" s="22" t="s">
        <v>26</v>
      </c>
      <c r="D8438" s="20">
        <v>31.02</v>
      </c>
      <c r="E8438" s="20">
        <v>31.02</v>
      </c>
      <c r="F8438" s="20">
        <v>31.03</v>
      </c>
      <c r="G8438" s="20">
        <v>31.02</v>
      </c>
      <c r="H8438" s="20">
        <v>31.03</v>
      </c>
      <c r="I8438" s="20">
        <v>31.03</v>
      </c>
      <c r="J8438" s="20">
        <v>31.02</v>
      </c>
      <c r="K8438" s="20">
        <v>31.03</v>
      </c>
      <c r="L8438" s="20">
        <f t="shared" si="134"/>
        <v>31.03</v>
      </c>
    </row>
    <row r="8439" spans="1:12" ht="24.75">
      <c r="A8439" s="19">
        <v>1720000061</v>
      </c>
      <c r="B8439" s="15" t="s">
        <v>7522</v>
      </c>
      <c r="C8439" s="22" t="s">
        <v>26</v>
      </c>
      <c r="D8439" s="20">
        <v>26.98</v>
      </c>
      <c r="E8439" s="20">
        <v>26.98</v>
      </c>
      <c r="F8439" s="20">
        <v>26.98</v>
      </c>
      <c r="G8439" s="20">
        <v>26.98</v>
      </c>
      <c r="H8439" s="20">
        <v>26.98</v>
      </c>
      <c r="I8439" s="20">
        <v>26.98</v>
      </c>
      <c r="J8439" s="20">
        <v>26.98</v>
      </c>
      <c r="K8439" s="20">
        <v>26.98</v>
      </c>
      <c r="L8439" s="20">
        <f t="shared" si="134"/>
        <v>26.98</v>
      </c>
    </row>
    <row r="8440" spans="1:12" ht="24.75">
      <c r="A8440" s="19">
        <v>1720000071</v>
      </c>
      <c r="B8440" s="15" t="s">
        <v>7523</v>
      </c>
      <c r="C8440" s="22" t="s">
        <v>26</v>
      </c>
      <c r="D8440" s="20">
        <v>60.04</v>
      </c>
      <c r="E8440" s="20">
        <v>60.04</v>
      </c>
      <c r="F8440" s="20">
        <v>60.04</v>
      </c>
      <c r="G8440" s="20">
        <v>60.04</v>
      </c>
      <c r="H8440" s="20">
        <v>60.04</v>
      </c>
      <c r="I8440" s="20">
        <v>60.04</v>
      </c>
      <c r="J8440" s="20">
        <v>60.04</v>
      </c>
      <c r="K8440" s="20">
        <v>60.04</v>
      </c>
      <c r="L8440" s="21">
        <f t="shared" si="134"/>
        <v>60.04</v>
      </c>
    </row>
    <row r="8441" spans="1:12" ht="24.75">
      <c r="A8441" s="19">
        <v>1720000081</v>
      </c>
      <c r="B8441" s="15" t="s">
        <v>7524</v>
      </c>
      <c r="C8441" s="22" t="s">
        <v>26</v>
      </c>
      <c r="D8441" s="20">
        <v>71.75</v>
      </c>
      <c r="E8441" s="20">
        <v>71.75</v>
      </c>
      <c r="F8441" s="20">
        <v>71.75</v>
      </c>
      <c r="G8441" s="20">
        <v>71.75</v>
      </c>
      <c r="H8441" s="20">
        <v>71.75</v>
      </c>
      <c r="I8441" s="20">
        <v>71.75</v>
      </c>
      <c r="J8441" s="20">
        <v>71.75</v>
      </c>
      <c r="K8441" s="20">
        <v>71.75</v>
      </c>
      <c r="L8441" s="20">
        <f t="shared" si="134"/>
        <v>71.75</v>
      </c>
    </row>
    <row r="8442" spans="1:12" ht="24.75">
      <c r="A8442" s="19">
        <v>1720000082</v>
      </c>
      <c r="B8442" s="15" t="s">
        <v>7525</v>
      </c>
      <c r="C8442" s="22" t="s">
        <v>26</v>
      </c>
      <c r="D8442" s="20">
        <v>112.22</v>
      </c>
      <c r="E8442" s="20">
        <v>112.22</v>
      </c>
      <c r="F8442" s="20">
        <v>112.22</v>
      </c>
      <c r="G8442" s="20">
        <v>112.22</v>
      </c>
      <c r="H8442" s="20">
        <v>112.22</v>
      </c>
      <c r="I8442" s="20">
        <v>112.22</v>
      </c>
      <c r="J8442" s="20">
        <v>112.22</v>
      </c>
      <c r="K8442" s="20">
        <v>112.22</v>
      </c>
      <c r="L8442" s="20">
        <f t="shared" si="134"/>
        <v>112.22</v>
      </c>
    </row>
    <row r="8443" spans="1:12" ht="24.75">
      <c r="A8443" s="19">
        <v>1720000091</v>
      </c>
      <c r="B8443" s="15" t="s">
        <v>7526</v>
      </c>
      <c r="C8443" s="22" t="s">
        <v>26</v>
      </c>
      <c r="D8443" s="20">
        <v>110.29</v>
      </c>
      <c r="E8443" s="20">
        <v>110.29</v>
      </c>
      <c r="F8443" s="20">
        <v>110.3</v>
      </c>
      <c r="G8443" s="20">
        <v>110.3</v>
      </c>
      <c r="H8443" s="20">
        <v>110.3</v>
      </c>
      <c r="I8443" s="20">
        <v>110.3</v>
      </c>
      <c r="J8443" s="20">
        <v>110.3</v>
      </c>
      <c r="K8443" s="20">
        <v>110.3</v>
      </c>
      <c r="L8443" s="20">
        <f t="shared" si="134"/>
        <v>110.3</v>
      </c>
    </row>
    <row r="8444" spans="1:12" ht="24.75">
      <c r="A8444" s="19">
        <v>1720000092</v>
      </c>
      <c r="B8444" s="15" t="s">
        <v>7527</v>
      </c>
      <c r="C8444" s="22" t="s">
        <v>26</v>
      </c>
      <c r="D8444" s="20">
        <v>155.71</v>
      </c>
      <c r="E8444" s="20">
        <v>155.71</v>
      </c>
      <c r="F8444" s="20">
        <v>155.72</v>
      </c>
      <c r="G8444" s="20">
        <v>155.72</v>
      </c>
      <c r="H8444" s="20">
        <v>155.72</v>
      </c>
      <c r="I8444" s="20">
        <v>155.72</v>
      </c>
      <c r="J8444" s="20">
        <v>155.72</v>
      </c>
      <c r="K8444" s="20">
        <v>155.72</v>
      </c>
      <c r="L8444" s="20">
        <f t="shared" si="134"/>
        <v>155.72</v>
      </c>
    </row>
    <row r="8445" spans="1:12" ht="16.5">
      <c r="A8445" s="19">
        <v>1720000093</v>
      </c>
      <c r="B8445" s="15" t="s">
        <v>7528</v>
      </c>
      <c r="C8445" s="22" t="s">
        <v>13</v>
      </c>
      <c r="D8445" s="20">
        <v>459.22</v>
      </c>
      <c r="E8445" s="20">
        <v>459.22</v>
      </c>
      <c r="F8445" s="20">
        <v>459.23</v>
      </c>
      <c r="G8445" s="20">
        <v>459.23</v>
      </c>
      <c r="H8445" s="20">
        <v>459.23</v>
      </c>
      <c r="I8445" s="20">
        <v>459.23</v>
      </c>
      <c r="J8445" s="20">
        <v>459.23</v>
      </c>
      <c r="K8445" s="20">
        <v>459.23</v>
      </c>
      <c r="L8445" s="20">
        <f t="shared" si="134"/>
        <v>459.23</v>
      </c>
    </row>
    <row r="8446" spans="1:12">
      <c r="A8446" s="19">
        <v>1720000094</v>
      </c>
      <c r="B8446" s="15" t="s">
        <v>7529</v>
      </c>
      <c r="C8446" s="22" t="s">
        <v>13</v>
      </c>
      <c r="D8446" s="20">
        <v>229.62</v>
      </c>
      <c r="E8446" s="20">
        <v>229.62</v>
      </c>
      <c r="F8446" s="20">
        <v>229.62</v>
      </c>
      <c r="G8446" s="20">
        <v>229.62</v>
      </c>
      <c r="H8446" s="20">
        <v>229.62</v>
      </c>
      <c r="I8446" s="20">
        <v>229.62</v>
      </c>
      <c r="J8446" s="20">
        <v>229.62</v>
      </c>
      <c r="K8446" s="20">
        <v>229.62</v>
      </c>
      <c r="L8446" s="20">
        <f t="shared" si="134"/>
        <v>229.62</v>
      </c>
    </row>
    <row r="8447" spans="1:12" ht="33">
      <c r="A8447" s="19">
        <v>1720000095</v>
      </c>
      <c r="B8447" s="15" t="s">
        <v>7530</v>
      </c>
      <c r="C8447" s="22" t="s">
        <v>26</v>
      </c>
      <c r="D8447" s="20">
        <v>78.7</v>
      </c>
      <c r="E8447" s="20">
        <v>78.7</v>
      </c>
      <c r="F8447" s="20">
        <v>78.7</v>
      </c>
      <c r="G8447" s="20">
        <v>78.7</v>
      </c>
      <c r="H8447" s="20">
        <v>78.7</v>
      </c>
      <c r="I8447" s="20">
        <v>78.7</v>
      </c>
      <c r="J8447" s="20">
        <v>78.7</v>
      </c>
      <c r="K8447" s="20">
        <v>78.7</v>
      </c>
      <c r="L8447" s="20">
        <f t="shared" si="134"/>
        <v>78.7</v>
      </c>
    </row>
    <row r="8448" spans="1:12" ht="24.75">
      <c r="A8448" s="19">
        <v>1720000096</v>
      </c>
      <c r="B8448" s="15" t="s">
        <v>7531</v>
      </c>
      <c r="C8448" s="22" t="s">
        <v>26</v>
      </c>
      <c r="D8448" s="20">
        <v>47.97</v>
      </c>
      <c r="E8448" s="20">
        <v>47.97</v>
      </c>
      <c r="F8448" s="20">
        <v>47.97</v>
      </c>
      <c r="G8448" s="20">
        <v>47.97</v>
      </c>
      <c r="H8448" s="20">
        <v>47.97</v>
      </c>
      <c r="I8448" s="20">
        <v>47.97</v>
      </c>
      <c r="J8448" s="20">
        <v>47.97</v>
      </c>
      <c r="K8448" s="20">
        <v>47.97</v>
      </c>
      <c r="L8448" s="20">
        <f t="shared" si="134"/>
        <v>47.97</v>
      </c>
    </row>
    <row r="8449" spans="1:12" ht="24.75">
      <c r="A8449" s="19">
        <v>1720000097</v>
      </c>
      <c r="B8449" s="15" t="s">
        <v>7532</v>
      </c>
      <c r="C8449" s="22" t="s">
        <v>26</v>
      </c>
      <c r="D8449" s="20">
        <v>29.97</v>
      </c>
      <c r="E8449" s="20">
        <v>29.97</v>
      </c>
      <c r="F8449" s="20">
        <v>29.98</v>
      </c>
      <c r="G8449" s="20">
        <v>29.98</v>
      </c>
      <c r="H8449" s="20">
        <v>29.98</v>
      </c>
      <c r="I8449" s="20">
        <v>29.98</v>
      </c>
      <c r="J8449" s="20">
        <v>29.98</v>
      </c>
      <c r="K8449" s="20">
        <v>29.98</v>
      </c>
      <c r="L8449" s="20">
        <f t="shared" si="134"/>
        <v>29.98</v>
      </c>
    </row>
    <row r="8450" spans="1:12" ht="24.75">
      <c r="A8450" s="19">
        <v>1720000098</v>
      </c>
      <c r="B8450" s="15" t="s">
        <v>7533</v>
      </c>
      <c r="C8450" s="22" t="s">
        <v>26</v>
      </c>
      <c r="D8450" s="20">
        <v>15.32</v>
      </c>
      <c r="E8450" s="20">
        <v>15.32</v>
      </c>
      <c r="F8450" s="20">
        <v>15.32</v>
      </c>
      <c r="G8450" s="20">
        <v>15.32</v>
      </c>
      <c r="H8450" s="20">
        <v>15.32</v>
      </c>
      <c r="I8450" s="20">
        <v>15.32</v>
      </c>
      <c r="J8450" s="20">
        <v>15.32</v>
      </c>
      <c r="K8450" s="20">
        <v>15.32</v>
      </c>
      <c r="L8450" s="20">
        <f t="shared" si="134"/>
        <v>15.32</v>
      </c>
    </row>
    <row r="8451" spans="1:12" ht="24.75">
      <c r="A8451" s="19">
        <v>1720000099</v>
      </c>
      <c r="B8451" s="15" t="s">
        <v>8828</v>
      </c>
      <c r="C8451" s="22" t="s">
        <v>26</v>
      </c>
      <c r="D8451" s="20">
        <v>29.15</v>
      </c>
      <c r="E8451" s="20">
        <v>29.15</v>
      </c>
      <c r="F8451" s="20">
        <v>29.15</v>
      </c>
      <c r="G8451" s="20">
        <v>29.15</v>
      </c>
      <c r="H8451" s="20">
        <v>29.15</v>
      </c>
      <c r="I8451" s="20">
        <v>29.15</v>
      </c>
      <c r="J8451" s="20">
        <v>29.15</v>
      </c>
      <c r="K8451" s="20">
        <v>29.15</v>
      </c>
      <c r="L8451" s="20">
        <f t="shared" si="134"/>
        <v>29.15</v>
      </c>
    </row>
    <row r="8452" spans="1:12" ht="24.75">
      <c r="A8452" s="19">
        <v>1720000101</v>
      </c>
      <c r="B8452" s="15" t="s">
        <v>7534</v>
      </c>
      <c r="C8452" s="22" t="s">
        <v>26</v>
      </c>
      <c r="D8452" s="20">
        <v>170.3</v>
      </c>
      <c r="E8452" s="20">
        <v>170.3</v>
      </c>
      <c r="F8452" s="20">
        <v>170.31</v>
      </c>
      <c r="G8452" s="20">
        <v>170.31</v>
      </c>
      <c r="H8452" s="20">
        <v>170.31</v>
      </c>
      <c r="I8452" s="20">
        <v>170.31</v>
      </c>
      <c r="J8452" s="20">
        <v>170.31</v>
      </c>
      <c r="K8452" s="20">
        <v>170.31</v>
      </c>
      <c r="L8452" s="20">
        <f t="shared" si="134"/>
        <v>170.31</v>
      </c>
    </row>
    <row r="8453" spans="1:12" ht="24.75">
      <c r="A8453" s="19">
        <v>1720000111</v>
      </c>
      <c r="B8453" s="15" t="s">
        <v>7535</v>
      </c>
      <c r="C8453" s="22" t="s">
        <v>26</v>
      </c>
      <c r="D8453" s="20">
        <v>253.44</v>
      </c>
      <c r="E8453" s="20">
        <v>253.44</v>
      </c>
      <c r="F8453" s="20">
        <v>253.45</v>
      </c>
      <c r="G8453" s="20">
        <v>253.45</v>
      </c>
      <c r="H8453" s="20">
        <v>253.45</v>
      </c>
      <c r="I8453" s="20">
        <v>253.45</v>
      </c>
      <c r="J8453" s="20">
        <v>253.45</v>
      </c>
      <c r="K8453" s="20">
        <v>253.45</v>
      </c>
      <c r="L8453" s="20">
        <f t="shared" si="134"/>
        <v>253.45</v>
      </c>
    </row>
    <row r="8454" spans="1:12" ht="24.75">
      <c r="A8454" s="19">
        <v>1720000112</v>
      </c>
      <c r="B8454" s="15" t="s">
        <v>7536</v>
      </c>
      <c r="C8454" s="22" t="s">
        <v>26</v>
      </c>
      <c r="D8454" s="20">
        <v>314.54000000000002</v>
      </c>
      <c r="E8454" s="20">
        <v>314.54000000000002</v>
      </c>
      <c r="F8454" s="20">
        <v>314.55</v>
      </c>
      <c r="G8454" s="20">
        <v>314.55</v>
      </c>
      <c r="H8454" s="20">
        <v>314.55</v>
      </c>
      <c r="I8454" s="20">
        <v>314.55</v>
      </c>
      <c r="J8454" s="20">
        <v>314.55</v>
      </c>
      <c r="K8454" s="20">
        <v>314.55</v>
      </c>
      <c r="L8454" s="20">
        <f t="shared" si="134"/>
        <v>314.55</v>
      </c>
    </row>
    <row r="8455" spans="1:12" ht="24.75">
      <c r="A8455" s="19">
        <v>1720000121</v>
      </c>
      <c r="B8455" s="15" t="s">
        <v>7537</v>
      </c>
      <c r="C8455" s="22" t="s">
        <v>26</v>
      </c>
      <c r="D8455" s="20">
        <v>316.52</v>
      </c>
      <c r="E8455" s="20">
        <v>316.52</v>
      </c>
      <c r="F8455" s="20">
        <v>316.52999999999997</v>
      </c>
      <c r="G8455" s="20">
        <v>316.52999999999997</v>
      </c>
      <c r="H8455" s="20">
        <v>316.52999999999997</v>
      </c>
      <c r="I8455" s="20">
        <v>316.52999999999997</v>
      </c>
      <c r="J8455" s="20">
        <v>316.52999999999997</v>
      </c>
      <c r="K8455" s="20">
        <v>316.52999999999997</v>
      </c>
      <c r="L8455" s="20">
        <f t="shared" si="134"/>
        <v>316.52999999999997</v>
      </c>
    </row>
    <row r="8456" spans="1:12" ht="24.75">
      <c r="A8456" s="19">
        <v>1720000131</v>
      </c>
      <c r="B8456" s="15" t="s">
        <v>7538</v>
      </c>
      <c r="C8456" s="22" t="s">
        <v>26</v>
      </c>
      <c r="D8456" s="20">
        <v>394.21</v>
      </c>
      <c r="E8456" s="20">
        <v>394.21</v>
      </c>
      <c r="F8456" s="20">
        <v>394.22</v>
      </c>
      <c r="G8456" s="20">
        <v>394.22</v>
      </c>
      <c r="H8456" s="20">
        <v>394.22</v>
      </c>
      <c r="I8456" s="20">
        <v>394.22</v>
      </c>
      <c r="J8456" s="20">
        <v>394.22</v>
      </c>
      <c r="K8456" s="20">
        <v>394.22</v>
      </c>
      <c r="L8456" s="20">
        <f t="shared" si="134"/>
        <v>394.22</v>
      </c>
    </row>
    <row r="8457" spans="1:12" ht="24.75">
      <c r="A8457" s="19">
        <v>1720000141</v>
      </c>
      <c r="B8457" s="15" t="s">
        <v>7539</v>
      </c>
      <c r="C8457" s="22" t="s">
        <v>26</v>
      </c>
      <c r="D8457" s="20">
        <v>487.74</v>
      </c>
      <c r="E8457" s="20">
        <v>487.74</v>
      </c>
      <c r="F8457" s="20">
        <v>487.75</v>
      </c>
      <c r="G8457" s="20">
        <v>487.75</v>
      </c>
      <c r="H8457" s="20">
        <v>487.75</v>
      </c>
      <c r="I8457" s="20">
        <v>487.75</v>
      </c>
      <c r="J8457" s="20">
        <v>487.75</v>
      </c>
      <c r="K8457" s="20">
        <v>487.75</v>
      </c>
      <c r="L8457" s="20">
        <f t="shared" si="134"/>
        <v>487.75</v>
      </c>
    </row>
    <row r="8458" spans="1:12" ht="24.75">
      <c r="A8458" s="19">
        <v>1720000151</v>
      </c>
      <c r="B8458" s="15" t="s">
        <v>7540</v>
      </c>
      <c r="C8458" s="22" t="s">
        <v>26</v>
      </c>
      <c r="D8458" s="20">
        <v>581.58000000000004</v>
      </c>
      <c r="E8458" s="20">
        <v>581.58000000000004</v>
      </c>
      <c r="F8458" s="20">
        <v>581.59</v>
      </c>
      <c r="G8458" s="20">
        <v>581.59</v>
      </c>
      <c r="H8458" s="20">
        <v>581.59</v>
      </c>
      <c r="I8458" s="20">
        <v>581.59</v>
      </c>
      <c r="J8458" s="20">
        <v>581.59</v>
      </c>
      <c r="K8458" s="20">
        <v>581.59</v>
      </c>
      <c r="L8458" s="20">
        <f t="shared" si="134"/>
        <v>581.59</v>
      </c>
    </row>
    <row r="8459" spans="1:12" ht="24.75">
      <c r="A8459" s="19">
        <v>1720000161</v>
      </c>
      <c r="B8459" s="15" t="s">
        <v>7541</v>
      </c>
      <c r="C8459" s="22" t="s">
        <v>26</v>
      </c>
      <c r="D8459" s="20">
        <v>677.75</v>
      </c>
      <c r="E8459" s="20">
        <v>677.75</v>
      </c>
      <c r="F8459" s="20">
        <v>677.77</v>
      </c>
      <c r="G8459" s="20">
        <v>677.77</v>
      </c>
      <c r="H8459" s="20">
        <v>677.77</v>
      </c>
      <c r="I8459" s="20">
        <v>677.77</v>
      </c>
      <c r="J8459" s="20">
        <v>677.77</v>
      </c>
      <c r="K8459" s="20">
        <v>677.77</v>
      </c>
      <c r="L8459" s="20">
        <f t="shared" si="134"/>
        <v>677.77</v>
      </c>
    </row>
    <row r="8460" spans="1:12" ht="24.75">
      <c r="A8460" s="19">
        <v>1720000162</v>
      </c>
      <c r="B8460" s="15" t="s">
        <v>7542</v>
      </c>
      <c r="C8460" s="22" t="s">
        <v>26</v>
      </c>
      <c r="D8460" s="20">
        <v>794.48</v>
      </c>
      <c r="E8460" s="20">
        <v>794.48</v>
      </c>
      <c r="F8460" s="20">
        <v>794.5</v>
      </c>
      <c r="G8460" s="20">
        <v>794.5</v>
      </c>
      <c r="H8460" s="20">
        <v>794.5</v>
      </c>
      <c r="I8460" s="20">
        <v>794.5</v>
      </c>
      <c r="J8460" s="20">
        <v>794.5</v>
      </c>
      <c r="K8460" s="20">
        <v>794.5</v>
      </c>
      <c r="L8460" s="20">
        <f t="shared" si="134"/>
        <v>794.5</v>
      </c>
    </row>
    <row r="8461" spans="1:12" ht="24.75">
      <c r="A8461" s="19">
        <v>1720000163</v>
      </c>
      <c r="B8461" s="15" t="s">
        <v>7543</v>
      </c>
      <c r="C8461" s="22" t="s">
        <v>26</v>
      </c>
      <c r="D8461" s="20">
        <v>910.91</v>
      </c>
      <c r="E8461" s="20">
        <v>910.91</v>
      </c>
      <c r="F8461" s="20">
        <v>910.93</v>
      </c>
      <c r="G8461" s="20">
        <v>910.93</v>
      </c>
      <c r="H8461" s="20">
        <v>910.93</v>
      </c>
      <c r="I8461" s="20">
        <v>910.93</v>
      </c>
      <c r="J8461" s="20">
        <v>910.93</v>
      </c>
      <c r="K8461" s="20">
        <v>910.93</v>
      </c>
      <c r="L8461" s="20">
        <f t="shared" si="134"/>
        <v>910.93</v>
      </c>
    </row>
    <row r="8462" spans="1:12" ht="24.75">
      <c r="A8462" s="19">
        <v>1720000165</v>
      </c>
      <c r="B8462" s="15" t="s">
        <v>7544</v>
      </c>
      <c r="C8462" s="22" t="s">
        <v>26</v>
      </c>
      <c r="D8462" s="20">
        <v>110.29</v>
      </c>
      <c r="E8462" s="20">
        <v>110.29</v>
      </c>
      <c r="F8462" s="20">
        <v>110.3</v>
      </c>
      <c r="G8462" s="20">
        <v>110.3</v>
      </c>
      <c r="H8462" s="20">
        <v>110.3</v>
      </c>
      <c r="I8462" s="20">
        <v>110.3</v>
      </c>
      <c r="J8462" s="20">
        <v>110.3</v>
      </c>
      <c r="K8462" s="20">
        <v>110.3</v>
      </c>
      <c r="L8462" s="20">
        <f t="shared" si="134"/>
        <v>110.3</v>
      </c>
    </row>
    <row r="8463" spans="1:12" ht="16.5">
      <c r="A8463" s="19">
        <v>1720000166</v>
      </c>
      <c r="B8463" s="15" t="s">
        <v>7545</v>
      </c>
      <c r="C8463" s="22" t="s">
        <v>26</v>
      </c>
      <c r="D8463" s="20">
        <v>9.4600000000000009</v>
      </c>
      <c r="E8463" s="20">
        <v>9.4600000000000009</v>
      </c>
      <c r="F8463" s="20">
        <v>9.4600000000000009</v>
      </c>
      <c r="G8463" s="20">
        <v>9.4600000000000009</v>
      </c>
      <c r="H8463" s="20">
        <v>9.4600000000000009</v>
      </c>
      <c r="I8463" s="20">
        <v>9.4600000000000009</v>
      </c>
      <c r="J8463" s="20">
        <v>9.4600000000000009</v>
      </c>
      <c r="K8463" s="20">
        <v>9.4600000000000009</v>
      </c>
      <c r="L8463" s="20">
        <f t="shared" si="134"/>
        <v>9.4600000000000009</v>
      </c>
    </row>
    <row r="8464" spans="1:12" ht="16.5">
      <c r="A8464" s="19">
        <v>1720000167</v>
      </c>
      <c r="B8464" s="15" t="s">
        <v>7546</v>
      </c>
      <c r="C8464" s="22" t="s">
        <v>26</v>
      </c>
      <c r="D8464" s="20">
        <v>201.47</v>
      </c>
      <c r="E8464" s="20">
        <v>201.47</v>
      </c>
      <c r="F8464" s="20">
        <v>201.48</v>
      </c>
      <c r="G8464" s="20">
        <v>201.48</v>
      </c>
      <c r="H8464" s="20">
        <v>201.48</v>
      </c>
      <c r="I8464" s="20">
        <v>201.48</v>
      </c>
      <c r="J8464" s="20">
        <v>201.48</v>
      </c>
      <c r="K8464" s="20">
        <v>201.48</v>
      </c>
      <c r="L8464" s="20">
        <f t="shared" si="134"/>
        <v>201.48</v>
      </c>
    </row>
    <row r="8465" spans="1:12" ht="16.5">
      <c r="A8465" s="19">
        <v>1720000168</v>
      </c>
      <c r="B8465" s="15" t="s">
        <v>7547</v>
      </c>
      <c r="C8465" s="22" t="s">
        <v>13</v>
      </c>
      <c r="D8465" s="20">
        <v>1708.75</v>
      </c>
      <c r="E8465" s="20">
        <v>1708.75</v>
      </c>
      <c r="F8465" s="20">
        <v>1708.79</v>
      </c>
      <c r="G8465" s="20">
        <v>1708.79</v>
      </c>
      <c r="H8465" s="20">
        <v>1708.79</v>
      </c>
      <c r="I8465" s="20">
        <v>1708.79</v>
      </c>
      <c r="J8465" s="20">
        <v>1708.79</v>
      </c>
      <c r="K8465" s="20">
        <v>1708.79</v>
      </c>
      <c r="L8465" s="20">
        <f t="shared" si="134"/>
        <v>1708.79</v>
      </c>
    </row>
    <row r="8466" spans="1:12">
      <c r="A8466" s="19">
        <v>1720000169</v>
      </c>
      <c r="B8466" s="15" t="s">
        <v>7548</v>
      </c>
      <c r="C8466" s="22" t="s">
        <v>26</v>
      </c>
      <c r="D8466" s="20">
        <v>3.94</v>
      </c>
      <c r="E8466" s="20">
        <v>3.94</v>
      </c>
      <c r="F8466" s="20">
        <v>3.94</v>
      </c>
      <c r="G8466" s="20">
        <v>3.94</v>
      </c>
      <c r="H8466" s="20">
        <v>3.94</v>
      </c>
      <c r="I8466" s="20">
        <v>3.94</v>
      </c>
      <c r="J8466" s="20">
        <v>3.94</v>
      </c>
      <c r="K8466" s="20">
        <v>3.94</v>
      </c>
      <c r="L8466" s="20">
        <f t="shared" si="134"/>
        <v>3.94</v>
      </c>
    </row>
    <row r="8467" spans="1:12">
      <c r="A8467" s="19">
        <v>1720000170</v>
      </c>
      <c r="B8467" s="15" t="s">
        <v>7549</v>
      </c>
      <c r="C8467" s="22" t="s">
        <v>13</v>
      </c>
      <c r="D8467" s="20">
        <v>6454.34</v>
      </c>
      <c r="E8467" s="20">
        <v>6454.34</v>
      </c>
      <c r="F8467" s="20">
        <v>6454.51</v>
      </c>
      <c r="G8467" s="20">
        <v>6454.51</v>
      </c>
      <c r="H8467" s="20">
        <v>6454.51</v>
      </c>
      <c r="I8467" s="20">
        <v>6454.51</v>
      </c>
      <c r="J8467" s="20">
        <v>6454.51</v>
      </c>
      <c r="K8467" s="20">
        <v>6454.51</v>
      </c>
      <c r="L8467" s="20">
        <f t="shared" si="134"/>
        <v>6454.51</v>
      </c>
    </row>
    <row r="8468" spans="1:12" ht="16.5">
      <c r="A8468" s="19">
        <v>1720000171</v>
      </c>
      <c r="B8468" s="15" t="s">
        <v>7550</v>
      </c>
      <c r="C8468" s="22" t="s">
        <v>26</v>
      </c>
      <c r="D8468" s="20">
        <v>125.59</v>
      </c>
      <c r="E8468" s="20">
        <v>125.59</v>
      </c>
      <c r="F8468" s="20">
        <v>125.59</v>
      </c>
      <c r="G8468" s="20">
        <v>125.59</v>
      </c>
      <c r="H8468" s="20">
        <v>125.59</v>
      </c>
      <c r="I8468" s="20">
        <v>125.59</v>
      </c>
      <c r="J8468" s="20">
        <v>125.59</v>
      </c>
      <c r="K8468" s="20">
        <v>125.59</v>
      </c>
      <c r="L8468" s="20">
        <f t="shared" si="134"/>
        <v>125.59</v>
      </c>
    </row>
    <row r="8469" spans="1:12" ht="24.75">
      <c r="A8469" s="19">
        <v>1720000221</v>
      </c>
      <c r="B8469" s="15" t="s">
        <v>7551</v>
      </c>
      <c r="C8469" s="22" t="s">
        <v>26</v>
      </c>
      <c r="D8469" s="20">
        <v>155.71</v>
      </c>
      <c r="E8469" s="20">
        <v>155.71</v>
      </c>
      <c r="F8469" s="20">
        <v>155.72</v>
      </c>
      <c r="G8469" s="20">
        <v>155.72</v>
      </c>
      <c r="H8469" s="20">
        <v>155.72</v>
      </c>
      <c r="I8469" s="20">
        <v>155.72</v>
      </c>
      <c r="J8469" s="20">
        <v>155.72</v>
      </c>
      <c r="K8469" s="20">
        <v>155.72</v>
      </c>
      <c r="L8469" s="20">
        <f t="shared" si="134"/>
        <v>155.72</v>
      </c>
    </row>
    <row r="8470" spans="1:12" ht="24.75">
      <c r="A8470" s="19">
        <v>1720000231</v>
      </c>
      <c r="B8470" s="15" t="s">
        <v>7552</v>
      </c>
      <c r="C8470" s="22" t="s">
        <v>26</v>
      </c>
      <c r="D8470" s="20">
        <v>113.38</v>
      </c>
      <c r="E8470" s="20">
        <v>113.38</v>
      </c>
      <c r="F8470" s="20">
        <v>113.38</v>
      </c>
      <c r="G8470" s="20">
        <v>113.38</v>
      </c>
      <c r="H8470" s="20">
        <v>113.38</v>
      </c>
      <c r="I8470" s="20">
        <v>113.38</v>
      </c>
      <c r="J8470" s="20">
        <v>113.38</v>
      </c>
      <c r="K8470" s="20">
        <v>113.38</v>
      </c>
      <c r="L8470" s="20">
        <f t="shared" si="134"/>
        <v>113.38</v>
      </c>
    </row>
    <row r="8471" spans="1:12" ht="16.5">
      <c r="A8471" s="19">
        <v>1720000261</v>
      </c>
      <c r="B8471" s="15" t="s">
        <v>7553</v>
      </c>
      <c r="C8471" s="22" t="s">
        <v>26</v>
      </c>
      <c r="D8471" s="20">
        <v>20.059999999999999</v>
      </c>
      <c r="E8471" s="20">
        <v>20.059999999999999</v>
      </c>
      <c r="F8471" s="20">
        <v>20.059999999999999</v>
      </c>
      <c r="G8471" s="20">
        <v>20.059999999999999</v>
      </c>
      <c r="H8471" s="20">
        <v>20.059999999999999</v>
      </c>
      <c r="I8471" s="20">
        <v>20.059999999999999</v>
      </c>
      <c r="J8471" s="20">
        <v>20.059999999999999</v>
      </c>
      <c r="K8471" s="20">
        <v>20.059999999999999</v>
      </c>
      <c r="L8471" s="21">
        <f t="shared" si="134"/>
        <v>20.059999999999999</v>
      </c>
    </row>
    <row r="8472" spans="1:12" ht="16.5">
      <c r="A8472" s="19">
        <v>1720000271</v>
      </c>
      <c r="B8472" s="15" t="s">
        <v>7554</v>
      </c>
      <c r="C8472" s="22" t="s">
        <v>26</v>
      </c>
      <c r="D8472" s="20">
        <v>20.170000000000002</v>
      </c>
      <c r="E8472" s="20">
        <v>20.170000000000002</v>
      </c>
      <c r="F8472" s="20">
        <v>20.170000000000002</v>
      </c>
      <c r="G8472" s="20">
        <v>20.170000000000002</v>
      </c>
      <c r="H8472" s="20">
        <v>20.170000000000002</v>
      </c>
      <c r="I8472" s="20">
        <v>20.170000000000002</v>
      </c>
      <c r="J8472" s="20">
        <v>20.170000000000002</v>
      </c>
      <c r="K8472" s="20">
        <v>20.170000000000002</v>
      </c>
      <c r="L8472" s="20">
        <f t="shared" si="134"/>
        <v>20.170000000000002</v>
      </c>
    </row>
    <row r="8473" spans="1:12" ht="16.5">
      <c r="A8473" s="19">
        <v>1720000281</v>
      </c>
      <c r="B8473" s="15" t="s">
        <v>7555</v>
      </c>
      <c r="C8473" s="22" t="s">
        <v>26</v>
      </c>
      <c r="D8473" s="20">
        <v>24.36</v>
      </c>
      <c r="E8473" s="20">
        <v>24.36</v>
      </c>
      <c r="F8473" s="20">
        <v>24.36</v>
      </c>
      <c r="G8473" s="20">
        <v>24.36</v>
      </c>
      <c r="H8473" s="20">
        <v>24.36</v>
      </c>
      <c r="I8473" s="20">
        <v>24.36</v>
      </c>
      <c r="J8473" s="20">
        <v>24.36</v>
      </c>
      <c r="K8473" s="20">
        <v>24.36</v>
      </c>
      <c r="L8473" s="20">
        <f t="shared" si="134"/>
        <v>24.36</v>
      </c>
    </row>
    <row r="8474" spans="1:12" ht="16.5">
      <c r="A8474" s="19">
        <v>1720000291</v>
      </c>
      <c r="B8474" s="15" t="s">
        <v>7556</v>
      </c>
      <c r="C8474" s="22" t="s">
        <v>26</v>
      </c>
      <c r="D8474" s="20">
        <v>60.51</v>
      </c>
      <c r="E8474" s="20">
        <v>60.51</v>
      </c>
      <c r="F8474" s="20">
        <v>60.51</v>
      </c>
      <c r="G8474" s="20">
        <v>60.51</v>
      </c>
      <c r="H8474" s="20">
        <v>60.51</v>
      </c>
      <c r="I8474" s="20">
        <v>60.51</v>
      </c>
      <c r="J8474" s="20">
        <v>60.51</v>
      </c>
      <c r="K8474" s="20">
        <v>60.51</v>
      </c>
      <c r="L8474" s="20">
        <f t="shared" si="134"/>
        <v>60.51</v>
      </c>
    </row>
    <row r="8475" spans="1:12" ht="24.75">
      <c r="A8475" s="19">
        <v>1720000301</v>
      </c>
      <c r="B8475" s="15" t="s">
        <v>7557</v>
      </c>
      <c r="C8475" s="22" t="s">
        <v>26</v>
      </c>
      <c r="D8475" s="20">
        <v>92.88</v>
      </c>
      <c r="E8475" s="20">
        <v>92.88</v>
      </c>
      <c r="F8475" s="20">
        <v>92.88</v>
      </c>
      <c r="G8475" s="20">
        <v>92.88</v>
      </c>
      <c r="H8475" s="20">
        <v>92.88</v>
      </c>
      <c r="I8475" s="20">
        <v>92.88</v>
      </c>
      <c r="J8475" s="20">
        <v>92.88</v>
      </c>
      <c r="K8475" s="20">
        <v>92.88</v>
      </c>
      <c r="L8475" s="20">
        <f t="shared" si="134"/>
        <v>92.88</v>
      </c>
    </row>
    <row r="8476" spans="1:12" ht="16.5">
      <c r="A8476" s="19">
        <v>1720000311</v>
      </c>
      <c r="B8476" s="15" t="s">
        <v>7558</v>
      </c>
      <c r="C8476" s="22" t="s">
        <v>26</v>
      </c>
      <c r="D8476" s="20">
        <v>63.49</v>
      </c>
      <c r="E8476" s="20">
        <v>63.49</v>
      </c>
      <c r="F8476" s="20">
        <v>63.49</v>
      </c>
      <c r="G8476" s="20">
        <v>63.49</v>
      </c>
      <c r="H8476" s="20">
        <v>63.49</v>
      </c>
      <c r="I8476" s="20">
        <v>63.49</v>
      </c>
      <c r="J8476" s="20">
        <v>63.49</v>
      </c>
      <c r="K8476" s="20">
        <v>63.49</v>
      </c>
      <c r="L8476" s="20">
        <f t="shared" si="134"/>
        <v>63.49</v>
      </c>
    </row>
    <row r="8477" spans="1:12" ht="16.5">
      <c r="A8477" s="19">
        <v>1720000312</v>
      </c>
      <c r="B8477" s="15" t="s">
        <v>7559</v>
      </c>
      <c r="C8477" s="22" t="s">
        <v>26</v>
      </c>
      <c r="D8477" s="20">
        <v>43.18</v>
      </c>
      <c r="E8477" s="20">
        <v>43.18</v>
      </c>
      <c r="F8477" s="20">
        <v>43.18</v>
      </c>
      <c r="G8477" s="20">
        <v>43.18</v>
      </c>
      <c r="H8477" s="20">
        <v>43.18</v>
      </c>
      <c r="I8477" s="20">
        <v>43.18</v>
      </c>
      <c r="J8477" s="20">
        <v>43.18</v>
      </c>
      <c r="K8477" s="20">
        <v>43.18</v>
      </c>
      <c r="L8477" s="20">
        <f t="shared" si="134"/>
        <v>43.18</v>
      </c>
    </row>
    <row r="8478" spans="1:12" ht="16.5">
      <c r="A8478" s="19">
        <v>1720000313</v>
      </c>
      <c r="B8478" s="15" t="s">
        <v>7560</v>
      </c>
      <c r="C8478" s="22" t="s">
        <v>26</v>
      </c>
      <c r="D8478" s="20">
        <v>71.92</v>
      </c>
      <c r="E8478" s="20">
        <v>71.92</v>
      </c>
      <c r="F8478" s="20">
        <v>71.92</v>
      </c>
      <c r="G8478" s="20">
        <v>71.92</v>
      </c>
      <c r="H8478" s="20">
        <v>71.92</v>
      </c>
      <c r="I8478" s="20">
        <v>71.92</v>
      </c>
      <c r="J8478" s="20">
        <v>71.92</v>
      </c>
      <c r="K8478" s="20">
        <v>71.92</v>
      </c>
      <c r="L8478" s="20">
        <f t="shared" ref="L8478:L8541" si="135">MAX(D8478:K8478)</f>
        <v>71.92</v>
      </c>
    </row>
    <row r="8479" spans="1:12" ht="16.5">
      <c r="A8479" s="19">
        <v>1720000315</v>
      </c>
      <c r="B8479" s="15" t="s">
        <v>8733</v>
      </c>
      <c r="C8479" s="22" t="s">
        <v>26</v>
      </c>
      <c r="D8479" s="20">
        <v>168.92</v>
      </c>
      <c r="E8479" s="20">
        <v>168.92</v>
      </c>
      <c r="F8479" s="20">
        <v>168.92</v>
      </c>
      <c r="G8479" s="20">
        <v>168.92</v>
      </c>
      <c r="H8479" s="20">
        <v>168.92</v>
      </c>
      <c r="I8479" s="20">
        <v>168.92</v>
      </c>
      <c r="J8479" s="20">
        <v>168.92</v>
      </c>
      <c r="K8479" s="20">
        <v>168.92</v>
      </c>
      <c r="L8479" s="20">
        <f t="shared" si="135"/>
        <v>168.92</v>
      </c>
    </row>
    <row r="8480" spans="1:12" ht="16.5">
      <c r="A8480" s="19">
        <v>1720000317</v>
      </c>
      <c r="B8480" s="15" t="s">
        <v>8402</v>
      </c>
      <c r="C8480" s="22" t="s">
        <v>26</v>
      </c>
      <c r="D8480" s="20">
        <v>1128.05</v>
      </c>
      <c r="E8480" s="20">
        <v>1128.05</v>
      </c>
      <c r="F8480" s="20">
        <v>1128.07</v>
      </c>
      <c r="G8480" s="20">
        <v>1128.07</v>
      </c>
      <c r="H8480" s="20">
        <v>1128.07</v>
      </c>
      <c r="I8480" s="20">
        <v>1128.07</v>
      </c>
      <c r="J8480" s="20">
        <v>1128.07</v>
      </c>
      <c r="K8480" s="20">
        <v>1128.07</v>
      </c>
      <c r="L8480" s="20">
        <f t="shared" si="135"/>
        <v>1128.07</v>
      </c>
    </row>
    <row r="8481" spans="1:12" ht="16.5">
      <c r="A8481" s="19">
        <v>1720000319</v>
      </c>
      <c r="B8481" s="15" t="s">
        <v>8664</v>
      </c>
      <c r="C8481" s="22" t="s">
        <v>26</v>
      </c>
      <c r="D8481" s="20">
        <v>60.51</v>
      </c>
      <c r="E8481" s="20">
        <v>60.51</v>
      </c>
      <c r="F8481" s="20">
        <v>60.51</v>
      </c>
      <c r="G8481" s="20">
        <v>60.51</v>
      </c>
      <c r="H8481" s="20">
        <v>60.51</v>
      </c>
      <c r="I8481" s="20">
        <v>60.51</v>
      </c>
      <c r="J8481" s="20">
        <v>60.51</v>
      </c>
      <c r="K8481" s="20">
        <v>60.51</v>
      </c>
      <c r="L8481" s="20">
        <f t="shared" si="135"/>
        <v>60.51</v>
      </c>
    </row>
    <row r="8482" spans="1:12" ht="16.5">
      <c r="A8482" s="19">
        <v>1720000320</v>
      </c>
      <c r="B8482" s="15" t="s">
        <v>8366</v>
      </c>
      <c r="C8482" s="22" t="s">
        <v>26</v>
      </c>
      <c r="D8482" s="20">
        <v>18.48</v>
      </c>
      <c r="E8482" s="20">
        <v>18.48</v>
      </c>
      <c r="F8482" s="20">
        <v>18.48</v>
      </c>
      <c r="G8482" s="20">
        <v>18.48</v>
      </c>
      <c r="H8482" s="20">
        <v>18.48</v>
      </c>
      <c r="I8482" s="20">
        <v>18.48</v>
      </c>
      <c r="J8482" s="20">
        <v>18.48</v>
      </c>
      <c r="K8482" s="20">
        <v>18.48</v>
      </c>
      <c r="L8482" s="20">
        <f t="shared" si="135"/>
        <v>18.48</v>
      </c>
    </row>
    <row r="8483" spans="1:12" ht="24.75">
      <c r="A8483" s="19">
        <v>1720000321</v>
      </c>
      <c r="B8483" s="15" t="s">
        <v>7561</v>
      </c>
      <c r="C8483" s="22" t="s">
        <v>26</v>
      </c>
      <c r="D8483" s="20">
        <v>60.04</v>
      </c>
      <c r="E8483" s="20">
        <v>60.04</v>
      </c>
      <c r="F8483" s="20">
        <v>60.04</v>
      </c>
      <c r="G8483" s="20">
        <v>60.04</v>
      </c>
      <c r="H8483" s="20">
        <v>60.04</v>
      </c>
      <c r="I8483" s="20">
        <v>60.04</v>
      </c>
      <c r="J8483" s="20">
        <v>60.04</v>
      </c>
      <c r="K8483" s="20">
        <v>60.04</v>
      </c>
      <c r="L8483" s="20">
        <f t="shared" si="135"/>
        <v>60.04</v>
      </c>
    </row>
    <row r="8484" spans="1:12" ht="16.5">
      <c r="A8484" s="19">
        <v>1720000323</v>
      </c>
      <c r="B8484" s="15" t="s">
        <v>7562</v>
      </c>
      <c r="C8484" s="22" t="s">
        <v>26</v>
      </c>
      <c r="D8484" s="20">
        <v>197.28</v>
      </c>
      <c r="E8484" s="20">
        <v>197.28</v>
      </c>
      <c r="F8484" s="20">
        <v>197.29</v>
      </c>
      <c r="G8484" s="20">
        <v>197.29</v>
      </c>
      <c r="H8484" s="20">
        <v>197.29</v>
      </c>
      <c r="I8484" s="20">
        <v>197.29</v>
      </c>
      <c r="J8484" s="20">
        <v>197.29</v>
      </c>
      <c r="K8484" s="20">
        <v>197.29</v>
      </c>
      <c r="L8484" s="20">
        <f t="shared" si="135"/>
        <v>197.29</v>
      </c>
    </row>
    <row r="8485" spans="1:12" ht="24.75">
      <c r="A8485" s="19">
        <v>1720000325</v>
      </c>
      <c r="B8485" s="15" t="s">
        <v>7563</v>
      </c>
      <c r="C8485" s="22" t="s">
        <v>26</v>
      </c>
      <c r="D8485" s="20">
        <v>155.71</v>
      </c>
      <c r="E8485" s="20">
        <v>155.71</v>
      </c>
      <c r="F8485" s="20">
        <v>155.72</v>
      </c>
      <c r="G8485" s="20">
        <v>155.72</v>
      </c>
      <c r="H8485" s="20">
        <v>155.72</v>
      </c>
      <c r="I8485" s="20">
        <v>155.72</v>
      </c>
      <c r="J8485" s="20">
        <v>155.72</v>
      </c>
      <c r="K8485" s="20">
        <v>155.72</v>
      </c>
      <c r="L8485" s="20">
        <f t="shared" si="135"/>
        <v>155.72</v>
      </c>
    </row>
    <row r="8486" spans="1:12" ht="16.5">
      <c r="A8486" s="19">
        <v>1720000327</v>
      </c>
      <c r="B8486" s="15" t="s">
        <v>7564</v>
      </c>
      <c r="C8486" s="22" t="s">
        <v>13</v>
      </c>
      <c r="D8486" s="20">
        <v>1154.1600000000001</v>
      </c>
      <c r="E8486" s="20">
        <v>1154.1600000000001</v>
      </c>
      <c r="F8486" s="20">
        <v>1154.19</v>
      </c>
      <c r="G8486" s="20">
        <v>1154.19</v>
      </c>
      <c r="H8486" s="20">
        <v>1154.19</v>
      </c>
      <c r="I8486" s="20">
        <v>1154.19</v>
      </c>
      <c r="J8486" s="20">
        <v>1154.19</v>
      </c>
      <c r="K8486" s="20">
        <v>1154.19</v>
      </c>
      <c r="L8486" s="20">
        <f t="shared" si="135"/>
        <v>1154.19</v>
      </c>
    </row>
    <row r="8487" spans="1:12" ht="16.5">
      <c r="A8487" s="19">
        <v>1720000341</v>
      </c>
      <c r="B8487" s="15" t="s">
        <v>7565</v>
      </c>
      <c r="C8487" s="22" t="s">
        <v>26</v>
      </c>
      <c r="D8487" s="20">
        <v>23.67</v>
      </c>
      <c r="E8487" s="20">
        <v>23.67</v>
      </c>
      <c r="F8487" s="20">
        <v>23.67</v>
      </c>
      <c r="G8487" s="20">
        <v>23.67</v>
      </c>
      <c r="H8487" s="20">
        <v>23.67</v>
      </c>
      <c r="I8487" s="20">
        <v>23.67</v>
      </c>
      <c r="J8487" s="20">
        <v>23.67</v>
      </c>
      <c r="K8487" s="20">
        <v>23.67</v>
      </c>
      <c r="L8487" s="20">
        <f t="shared" si="135"/>
        <v>23.67</v>
      </c>
    </row>
    <row r="8488" spans="1:12" ht="16.5">
      <c r="A8488" s="19">
        <v>1720000361</v>
      </c>
      <c r="B8488" s="15" t="s">
        <v>7566</v>
      </c>
      <c r="C8488" s="22" t="s">
        <v>26</v>
      </c>
      <c r="D8488" s="20">
        <v>98.21</v>
      </c>
      <c r="E8488" s="20">
        <v>98.21</v>
      </c>
      <c r="F8488" s="20">
        <v>98.22</v>
      </c>
      <c r="G8488" s="20">
        <v>98.22</v>
      </c>
      <c r="H8488" s="20">
        <v>98.22</v>
      </c>
      <c r="I8488" s="20">
        <v>98.22</v>
      </c>
      <c r="J8488" s="20">
        <v>98.22</v>
      </c>
      <c r="K8488" s="20">
        <v>98.22</v>
      </c>
      <c r="L8488" s="20">
        <f t="shared" si="135"/>
        <v>98.22</v>
      </c>
    </row>
    <row r="8489" spans="1:12" ht="16.5">
      <c r="A8489" s="19">
        <v>1720000371</v>
      </c>
      <c r="B8489" s="15" t="s">
        <v>7567</v>
      </c>
      <c r="C8489" s="22" t="s">
        <v>26</v>
      </c>
      <c r="D8489" s="20">
        <v>67.66</v>
      </c>
      <c r="E8489" s="20">
        <v>67.66</v>
      </c>
      <c r="F8489" s="20">
        <v>67.66</v>
      </c>
      <c r="G8489" s="20">
        <v>67.66</v>
      </c>
      <c r="H8489" s="20">
        <v>67.66</v>
      </c>
      <c r="I8489" s="20">
        <v>67.66</v>
      </c>
      <c r="J8489" s="20">
        <v>67.66</v>
      </c>
      <c r="K8489" s="20">
        <v>67.66</v>
      </c>
      <c r="L8489" s="20">
        <f t="shared" si="135"/>
        <v>67.66</v>
      </c>
    </row>
    <row r="8490" spans="1:12" ht="33">
      <c r="A8490" s="19">
        <v>1720000421</v>
      </c>
      <c r="B8490" s="15" t="s">
        <v>7568</v>
      </c>
      <c r="C8490" s="22" t="s">
        <v>26</v>
      </c>
      <c r="D8490" s="20">
        <v>101.54</v>
      </c>
      <c r="E8490" s="20">
        <v>101.54</v>
      </c>
      <c r="F8490" s="20">
        <v>101.54</v>
      </c>
      <c r="G8490" s="20">
        <v>101.54</v>
      </c>
      <c r="H8490" s="20">
        <v>101.54</v>
      </c>
      <c r="I8490" s="20">
        <v>101.54</v>
      </c>
      <c r="J8490" s="20">
        <v>101.54</v>
      </c>
      <c r="K8490" s="20">
        <v>101.54</v>
      </c>
      <c r="L8490" s="20">
        <f t="shared" si="135"/>
        <v>101.54</v>
      </c>
    </row>
    <row r="8491" spans="1:12" ht="16.5">
      <c r="A8491" s="19">
        <v>1720000431</v>
      </c>
      <c r="B8491" s="15" t="s">
        <v>7569</v>
      </c>
      <c r="C8491" s="22" t="s">
        <v>26</v>
      </c>
      <c r="D8491" s="20">
        <v>241.17</v>
      </c>
      <c r="E8491" s="20">
        <v>241.17</v>
      </c>
      <c r="F8491" s="20">
        <v>241.18</v>
      </c>
      <c r="G8491" s="20">
        <v>241.18</v>
      </c>
      <c r="H8491" s="20">
        <v>241.18</v>
      </c>
      <c r="I8491" s="20">
        <v>241.18</v>
      </c>
      <c r="J8491" s="20">
        <v>241.18</v>
      </c>
      <c r="K8491" s="20">
        <v>241.18</v>
      </c>
      <c r="L8491" s="20">
        <f t="shared" si="135"/>
        <v>241.18</v>
      </c>
    </row>
    <row r="8492" spans="1:12" ht="16.5">
      <c r="A8492" s="19">
        <v>1720000441</v>
      </c>
      <c r="B8492" s="15" t="s">
        <v>7570</v>
      </c>
      <c r="C8492" s="22" t="s">
        <v>26</v>
      </c>
      <c r="D8492" s="20">
        <v>296.93</v>
      </c>
      <c r="E8492" s="20">
        <v>296.93</v>
      </c>
      <c r="F8492" s="20">
        <v>296.94</v>
      </c>
      <c r="G8492" s="20">
        <v>296.94</v>
      </c>
      <c r="H8492" s="20">
        <v>296.94</v>
      </c>
      <c r="I8492" s="20">
        <v>296.94</v>
      </c>
      <c r="J8492" s="20">
        <v>296.94</v>
      </c>
      <c r="K8492" s="20">
        <v>296.94</v>
      </c>
      <c r="L8492" s="20">
        <f t="shared" si="135"/>
        <v>296.94</v>
      </c>
    </row>
    <row r="8493" spans="1:12" ht="24.75">
      <c r="A8493" s="19">
        <v>1720000442</v>
      </c>
      <c r="B8493" s="15" t="s">
        <v>7571</v>
      </c>
      <c r="C8493" s="22" t="s">
        <v>10</v>
      </c>
      <c r="D8493" s="20">
        <v>580.99</v>
      </c>
      <c r="E8493" s="20">
        <v>580.99</v>
      </c>
      <c r="F8493" s="20">
        <v>581</v>
      </c>
      <c r="G8493" s="20">
        <v>581</v>
      </c>
      <c r="H8493" s="20">
        <v>581</v>
      </c>
      <c r="I8493" s="20">
        <v>581</v>
      </c>
      <c r="J8493" s="20">
        <v>581</v>
      </c>
      <c r="K8493" s="20">
        <v>581</v>
      </c>
      <c r="L8493" s="20">
        <f t="shared" si="135"/>
        <v>581</v>
      </c>
    </row>
    <row r="8494" spans="1:12" ht="24.75">
      <c r="A8494" s="19">
        <v>1720000445</v>
      </c>
      <c r="B8494" s="15" t="s">
        <v>7572</v>
      </c>
      <c r="C8494" s="22" t="s">
        <v>26</v>
      </c>
      <c r="D8494" s="20">
        <v>24.36</v>
      </c>
      <c r="E8494" s="20">
        <v>24.36</v>
      </c>
      <c r="F8494" s="20">
        <v>24.36</v>
      </c>
      <c r="G8494" s="20">
        <v>24.36</v>
      </c>
      <c r="H8494" s="20">
        <v>24.36</v>
      </c>
      <c r="I8494" s="20">
        <v>24.36</v>
      </c>
      <c r="J8494" s="20">
        <v>24.36</v>
      </c>
      <c r="K8494" s="20">
        <v>24.36</v>
      </c>
      <c r="L8494" s="20">
        <f t="shared" si="135"/>
        <v>24.36</v>
      </c>
    </row>
    <row r="8495" spans="1:12" ht="33">
      <c r="A8495" s="19">
        <v>1720000446</v>
      </c>
      <c r="B8495" s="15" t="s">
        <v>7573</v>
      </c>
      <c r="C8495" s="22" t="s">
        <v>26</v>
      </c>
      <c r="D8495" s="20">
        <v>580.99</v>
      </c>
      <c r="E8495" s="20">
        <v>580.99</v>
      </c>
      <c r="F8495" s="20">
        <v>581</v>
      </c>
      <c r="G8495" s="20">
        <v>581</v>
      </c>
      <c r="H8495" s="20">
        <v>581</v>
      </c>
      <c r="I8495" s="20">
        <v>581</v>
      </c>
      <c r="J8495" s="20">
        <v>581</v>
      </c>
      <c r="K8495" s="20">
        <v>581</v>
      </c>
      <c r="L8495" s="20">
        <f t="shared" si="135"/>
        <v>581</v>
      </c>
    </row>
    <row r="8496" spans="1:12" ht="16.5">
      <c r="A8496" s="19">
        <v>1720000447</v>
      </c>
      <c r="B8496" s="15" t="s">
        <v>7574</v>
      </c>
      <c r="C8496" s="22" t="s">
        <v>26</v>
      </c>
      <c r="D8496" s="20">
        <v>264.77999999999997</v>
      </c>
      <c r="E8496" s="20">
        <v>264.77999999999997</v>
      </c>
      <c r="F8496" s="20">
        <v>264.77999999999997</v>
      </c>
      <c r="G8496" s="20">
        <v>264.77999999999997</v>
      </c>
      <c r="H8496" s="20">
        <v>264.77999999999997</v>
      </c>
      <c r="I8496" s="20">
        <v>264.77999999999997</v>
      </c>
      <c r="J8496" s="20">
        <v>264.77999999999997</v>
      </c>
      <c r="K8496" s="20">
        <v>264.77999999999997</v>
      </c>
      <c r="L8496" s="20">
        <f t="shared" si="135"/>
        <v>264.77999999999997</v>
      </c>
    </row>
    <row r="8497" spans="1:12" ht="33">
      <c r="A8497" s="19">
        <v>1720000448</v>
      </c>
      <c r="B8497" s="15" t="s">
        <v>7575</v>
      </c>
      <c r="C8497" s="22" t="s">
        <v>10</v>
      </c>
      <c r="D8497" s="20">
        <v>18.48</v>
      </c>
      <c r="E8497" s="20">
        <v>18.48</v>
      </c>
      <c r="F8497" s="20">
        <v>18.48</v>
      </c>
      <c r="G8497" s="20">
        <v>18.48</v>
      </c>
      <c r="H8497" s="20">
        <v>18.48</v>
      </c>
      <c r="I8497" s="20">
        <v>18.48</v>
      </c>
      <c r="J8497" s="20">
        <v>18.48</v>
      </c>
      <c r="K8497" s="20">
        <v>18.48</v>
      </c>
      <c r="L8497" s="20">
        <f t="shared" si="135"/>
        <v>18.48</v>
      </c>
    </row>
    <row r="8498" spans="1:12" ht="33">
      <c r="A8498" s="19">
        <v>1720000449</v>
      </c>
      <c r="B8498" s="15" t="s">
        <v>6537</v>
      </c>
      <c r="C8498" s="22" t="s">
        <v>10</v>
      </c>
      <c r="D8498" s="20">
        <v>26.98</v>
      </c>
      <c r="E8498" s="20">
        <v>26.98</v>
      </c>
      <c r="F8498" s="20">
        <v>26.98</v>
      </c>
      <c r="G8498" s="20">
        <v>26.98</v>
      </c>
      <c r="H8498" s="20">
        <v>26.98</v>
      </c>
      <c r="I8498" s="20">
        <v>26.98</v>
      </c>
      <c r="J8498" s="20">
        <v>26.98</v>
      </c>
      <c r="K8498" s="20">
        <v>26.98</v>
      </c>
      <c r="L8498" s="20">
        <f t="shared" si="135"/>
        <v>26.98</v>
      </c>
    </row>
    <row r="8499" spans="1:12" ht="33">
      <c r="A8499" s="19">
        <v>1720000450</v>
      </c>
      <c r="B8499" s="15" t="s">
        <v>7576</v>
      </c>
      <c r="C8499" s="22" t="s">
        <v>10</v>
      </c>
      <c r="D8499" s="20">
        <v>18.670000000000002</v>
      </c>
      <c r="E8499" s="20">
        <v>18.670000000000002</v>
      </c>
      <c r="F8499" s="20">
        <v>18.670000000000002</v>
      </c>
      <c r="G8499" s="20">
        <v>18.670000000000002</v>
      </c>
      <c r="H8499" s="20">
        <v>18.670000000000002</v>
      </c>
      <c r="I8499" s="20">
        <v>18.670000000000002</v>
      </c>
      <c r="J8499" s="20">
        <v>18.670000000000002</v>
      </c>
      <c r="K8499" s="20">
        <v>18.670000000000002</v>
      </c>
      <c r="L8499" s="20">
        <f t="shared" si="135"/>
        <v>18.670000000000002</v>
      </c>
    </row>
    <row r="8500" spans="1:12" ht="33">
      <c r="A8500" s="19">
        <v>1720000451</v>
      </c>
      <c r="B8500" s="15" t="s">
        <v>7577</v>
      </c>
      <c r="C8500" s="22" t="s">
        <v>10</v>
      </c>
      <c r="D8500" s="20">
        <v>60.51</v>
      </c>
      <c r="E8500" s="20">
        <v>60.51</v>
      </c>
      <c r="F8500" s="20">
        <v>60.51</v>
      </c>
      <c r="G8500" s="20">
        <v>60.51</v>
      </c>
      <c r="H8500" s="20">
        <v>60.51</v>
      </c>
      <c r="I8500" s="20">
        <v>60.51</v>
      </c>
      <c r="J8500" s="20">
        <v>60.51</v>
      </c>
      <c r="K8500" s="20">
        <v>60.51</v>
      </c>
      <c r="L8500" s="20">
        <f t="shared" si="135"/>
        <v>60.51</v>
      </c>
    </row>
    <row r="8501" spans="1:12" ht="33">
      <c r="A8501" s="19">
        <v>1720000452</v>
      </c>
      <c r="B8501" s="15" t="s">
        <v>6538</v>
      </c>
      <c r="C8501" s="22" t="s">
        <v>10</v>
      </c>
      <c r="D8501" s="20">
        <v>253.44</v>
      </c>
      <c r="E8501" s="20">
        <v>253.44</v>
      </c>
      <c r="F8501" s="20">
        <v>253.45</v>
      </c>
      <c r="G8501" s="20">
        <v>253.45</v>
      </c>
      <c r="H8501" s="20">
        <v>253.45</v>
      </c>
      <c r="I8501" s="20">
        <v>253.45</v>
      </c>
      <c r="J8501" s="20">
        <v>253.45</v>
      </c>
      <c r="K8501" s="20">
        <v>253.45</v>
      </c>
      <c r="L8501" s="20">
        <f t="shared" si="135"/>
        <v>253.45</v>
      </c>
    </row>
    <row r="8502" spans="1:12" ht="33">
      <c r="A8502" s="19">
        <v>1720000453</v>
      </c>
      <c r="B8502" s="15" t="s">
        <v>7578</v>
      </c>
      <c r="C8502" s="22" t="s">
        <v>10</v>
      </c>
      <c r="D8502" s="20">
        <v>487.74</v>
      </c>
      <c r="E8502" s="20">
        <v>487.74</v>
      </c>
      <c r="F8502" s="20">
        <v>487.75</v>
      </c>
      <c r="G8502" s="20">
        <v>487.75</v>
      </c>
      <c r="H8502" s="20">
        <v>487.75</v>
      </c>
      <c r="I8502" s="20">
        <v>487.75</v>
      </c>
      <c r="J8502" s="20">
        <v>487.75</v>
      </c>
      <c r="K8502" s="20">
        <v>487.75</v>
      </c>
      <c r="L8502" s="20">
        <f t="shared" si="135"/>
        <v>487.75</v>
      </c>
    </row>
    <row r="8503" spans="1:12" ht="33">
      <c r="A8503" s="19">
        <v>1720000454</v>
      </c>
      <c r="B8503" s="15" t="s">
        <v>7579</v>
      </c>
      <c r="C8503" s="22" t="s">
        <v>10</v>
      </c>
      <c r="D8503" s="20">
        <v>19.07</v>
      </c>
      <c r="E8503" s="20">
        <v>19.07</v>
      </c>
      <c r="F8503" s="20">
        <v>19.07</v>
      </c>
      <c r="G8503" s="20">
        <v>19.07</v>
      </c>
      <c r="H8503" s="20">
        <v>19.07</v>
      </c>
      <c r="I8503" s="20">
        <v>19.07</v>
      </c>
      <c r="J8503" s="20">
        <v>19.07</v>
      </c>
      <c r="K8503" s="20">
        <v>19.07</v>
      </c>
      <c r="L8503" s="20">
        <f t="shared" si="135"/>
        <v>19.07</v>
      </c>
    </row>
    <row r="8504" spans="1:12" ht="33">
      <c r="A8504" s="19">
        <v>1720000455</v>
      </c>
      <c r="B8504" s="15" t="s">
        <v>7580</v>
      </c>
      <c r="C8504" s="22" t="s">
        <v>10</v>
      </c>
      <c r="D8504" s="20">
        <v>18.670000000000002</v>
      </c>
      <c r="E8504" s="20">
        <v>18.670000000000002</v>
      </c>
      <c r="F8504" s="20">
        <v>18.670000000000002</v>
      </c>
      <c r="G8504" s="20">
        <v>18.670000000000002</v>
      </c>
      <c r="H8504" s="20">
        <v>18.670000000000002</v>
      </c>
      <c r="I8504" s="20">
        <v>18.670000000000002</v>
      </c>
      <c r="J8504" s="20">
        <v>18.670000000000002</v>
      </c>
      <c r="K8504" s="20">
        <v>18.670000000000002</v>
      </c>
      <c r="L8504" s="20">
        <f t="shared" si="135"/>
        <v>18.670000000000002</v>
      </c>
    </row>
    <row r="8505" spans="1:12" ht="33">
      <c r="A8505" s="19">
        <v>1720000456</v>
      </c>
      <c r="B8505" s="15" t="s">
        <v>7581</v>
      </c>
      <c r="C8505" s="22" t="s">
        <v>10</v>
      </c>
      <c r="D8505" s="20">
        <v>60.51</v>
      </c>
      <c r="E8505" s="20">
        <v>60.51</v>
      </c>
      <c r="F8505" s="20">
        <v>60.51</v>
      </c>
      <c r="G8505" s="20">
        <v>60.51</v>
      </c>
      <c r="H8505" s="20">
        <v>60.51</v>
      </c>
      <c r="I8505" s="20">
        <v>60.51</v>
      </c>
      <c r="J8505" s="20">
        <v>60.51</v>
      </c>
      <c r="K8505" s="20">
        <v>60.51</v>
      </c>
      <c r="L8505" s="20">
        <f t="shared" si="135"/>
        <v>60.51</v>
      </c>
    </row>
    <row r="8506" spans="1:12" ht="33">
      <c r="A8506" s="19">
        <v>1720000457</v>
      </c>
      <c r="B8506" s="15" t="s">
        <v>7582</v>
      </c>
      <c r="C8506" s="22" t="s">
        <v>10</v>
      </c>
      <c r="D8506" s="20">
        <v>150.61000000000001</v>
      </c>
      <c r="E8506" s="20">
        <v>150.61000000000001</v>
      </c>
      <c r="F8506" s="20">
        <v>150.61000000000001</v>
      </c>
      <c r="G8506" s="20">
        <v>150.61000000000001</v>
      </c>
      <c r="H8506" s="20">
        <v>150.61000000000001</v>
      </c>
      <c r="I8506" s="20">
        <v>150.61000000000001</v>
      </c>
      <c r="J8506" s="20">
        <v>150.61000000000001</v>
      </c>
      <c r="K8506" s="20">
        <v>150.61000000000001</v>
      </c>
      <c r="L8506" s="20">
        <f t="shared" si="135"/>
        <v>150.61000000000001</v>
      </c>
    </row>
    <row r="8507" spans="1:12" ht="33">
      <c r="A8507" s="19">
        <v>1720000458</v>
      </c>
      <c r="B8507" s="15" t="s">
        <v>7583</v>
      </c>
      <c r="C8507" s="22" t="s">
        <v>10</v>
      </c>
      <c r="D8507" s="20">
        <v>409.86</v>
      </c>
      <c r="E8507" s="20">
        <v>409.86</v>
      </c>
      <c r="F8507" s="20">
        <v>409.87</v>
      </c>
      <c r="G8507" s="20">
        <v>409.87</v>
      </c>
      <c r="H8507" s="20">
        <v>409.87</v>
      </c>
      <c r="I8507" s="20">
        <v>409.87</v>
      </c>
      <c r="J8507" s="20">
        <v>409.87</v>
      </c>
      <c r="K8507" s="20">
        <v>409.87</v>
      </c>
      <c r="L8507" s="20">
        <f t="shared" si="135"/>
        <v>409.87</v>
      </c>
    </row>
    <row r="8508" spans="1:12" ht="33">
      <c r="A8508" s="19">
        <v>1720000459</v>
      </c>
      <c r="B8508" s="15" t="s">
        <v>7584</v>
      </c>
      <c r="C8508" s="22" t="s">
        <v>10</v>
      </c>
      <c r="D8508" s="20">
        <v>151.56</v>
      </c>
      <c r="E8508" s="20">
        <v>151.56</v>
      </c>
      <c r="F8508" s="20">
        <v>151.57</v>
      </c>
      <c r="G8508" s="20">
        <v>151.57</v>
      </c>
      <c r="H8508" s="20">
        <v>151.57</v>
      </c>
      <c r="I8508" s="20">
        <v>151.57</v>
      </c>
      <c r="J8508" s="20">
        <v>151.57</v>
      </c>
      <c r="K8508" s="20">
        <v>151.57</v>
      </c>
      <c r="L8508" s="20">
        <f t="shared" si="135"/>
        <v>151.57</v>
      </c>
    </row>
    <row r="8509" spans="1:12" ht="24.75">
      <c r="A8509" s="19">
        <v>1720000460</v>
      </c>
      <c r="B8509" s="15" t="s">
        <v>7585</v>
      </c>
      <c r="C8509" s="22" t="s">
        <v>10</v>
      </c>
      <c r="D8509" s="20">
        <v>155.71</v>
      </c>
      <c r="E8509" s="20">
        <v>155.71</v>
      </c>
      <c r="F8509" s="20">
        <v>155.72</v>
      </c>
      <c r="G8509" s="20">
        <v>155.72</v>
      </c>
      <c r="H8509" s="20">
        <v>155.72</v>
      </c>
      <c r="I8509" s="20">
        <v>155.72</v>
      </c>
      <c r="J8509" s="20">
        <v>155.72</v>
      </c>
      <c r="K8509" s="20">
        <v>155.72</v>
      </c>
      <c r="L8509" s="20">
        <f t="shared" si="135"/>
        <v>155.72</v>
      </c>
    </row>
    <row r="8510" spans="1:12" ht="24.75">
      <c r="A8510" s="19">
        <v>1720000462</v>
      </c>
      <c r="B8510" s="15" t="s">
        <v>8864</v>
      </c>
      <c r="C8510" s="22" t="s">
        <v>26</v>
      </c>
      <c r="D8510" s="20">
        <v>195.92</v>
      </c>
      <c r="E8510" s="20">
        <v>195.92</v>
      </c>
      <c r="F8510" s="20">
        <v>195.92</v>
      </c>
      <c r="G8510" s="20">
        <v>195.92</v>
      </c>
      <c r="H8510" s="20">
        <v>195.92</v>
      </c>
      <c r="I8510" s="20">
        <v>195.92</v>
      </c>
      <c r="J8510" s="20">
        <v>195.92</v>
      </c>
      <c r="K8510" s="20">
        <v>195.92</v>
      </c>
      <c r="L8510" s="20">
        <f t="shared" si="135"/>
        <v>195.92</v>
      </c>
    </row>
    <row r="8511" spans="1:12" ht="24.75">
      <c r="A8511" s="19">
        <v>1720000463</v>
      </c>
      <c r="B8511" s="15" t="s">
        <v>7586</v>
      </c>
      <c r="C8511" s="22" t="s">
        <v>10</v>
      </c>
      <c r="D8511" s="20">
        <v>239.06</v>
      </c>
      <c r="E8511" s="20">
        <v>239.06</v>
      </c>
      <c r="F8511" s="20">
        <v>239.07</v>
      </c>
      <c r="G8511" s="20">
        <v>239.07</v>
      </c>
      <c r="H8511" s="20">
        <v>239.07</v>
      </c>
      <c r="I8511" s="20">
        <v>239.07</v>
      </c>
      <c r="J8511" s="20">
        <v>239.07</v>
      </c>
      <c r="K8511" s="20">
        <v>239.07</v>
      </c>
      <c r="L8511" s="20">
        <f t="shared" si="135"/>
        <v>239.07</v>
      </c>
    </row>
    <row r="8512" spans="1:12" ht="24.75">
      <c r="A8512" s="19">
        <v>1720000469</v>
      </c>
      <c r="B8512" s="15" t="s">
        <v>8923</v>
      </c>
      <c r="C8512" s="22" t="s">
        <v>26</v>
      </c>
      <c r="D8512" s="20">
        <v>108.43</v>
      </c>
      <c r="E8512" s="20">
        <v>108.43</v>
      </c>
      <c r="F8512" s="20">
        <v>108.44</v>
      </c>
      <c r="G8512" s="20">
        <v>108.44</v>
      </c>
      <c r="H8512" s="20">
        <v>108.44</v>
      </c>
      <c r="I8512" s="20">
        <v>108.44</v>
      </c>
      <c r="J8512" s="20">
        <v>108.44</v>
      </c>
      <c r="K8512" s="20">
        <v>108.44</v>
      </c>
      <c r="L8512" s="20">
        <f t="shared" si="135"/>
        <v>108.44</v>
      </c>
    </row>
    <row r="8513" spans="1:12" ht="24.75">
      <c r="A8513" s="19">
        <v>1720000476</v>
      </c>
      <c r="B8513" s="15" t="s">
        <v>8696</v>
      </c>
      <c r="C8513" s="22" t="s">
        <v>13</v>
      </c>
      <c r="D8513" s="20">
        <v>1787.73</v>
      </c>
      <c r="E8513" s="20">
        <v>1787.73</v>
      </c>
      <c r="F8513" s="20">
        <v>1787.78</v>
      </c>
      <c r="G8513" s="20">
        <v>1787.09</v>
      </c>
      <c r="H8513" s="20">
        <v>1787.78</v>
      </c>
      <c r="I8513" s="20">
        <v>1787.78</v>
      </c>
      <c r="J8513" s="20">
        <v>1787.77</v>
      </c>
      <c r="K8513" s="20">
        <v>1787.78</v>
      </c>
      <c r="L8513" s="20">
        <f t="shared" si="135"/>
        <v>1787.78</v>
      </c>
    </row>
    <row r="8514" spans="1:12" ht="24.75">
      <c r="A8514" s="19">
        <v>1720000477</v>
      </c>
      <c r="B8514" s="15" t="s">
        <v>8953</v>
      </c>
      <c r="C8514" s="22" t="s">
        <v>10</v>
      </c>
      <c r="D8514" s="20">
        <v>123.42</v>
      </c>
      <c r="E8514" s="20">
        <v>123.42</v>
      </c>
      <c r="F8514" s="20">
        <v>123.42</v>
      </c>
      <c r="G8514" s="20">
        <v>123.42</v>
      </c>
      <c r="H8514" s="20">
        <v>123.42</v>
      </c>
      <c r="I8514" s="20">
        <v>123.42</v>
      </c>
      <c r="J8514" s="20">
        <v>123.42</v>
      </c>
      <c r="K8514" s="20">
        <v>123.42</v>
      </c>
      <c r="L8514" s="20">
        <f t="shared" si="135"/>
        <v>123.42</v>
      </c>
    </row>
    <row r="8515" spans="1:12" ht="24.75">
      <c r="A8515" s="19">
        <v>1720000478</v>
      </c>
      <c r="B8515" s="15" t="s">
        <v>8412</v>
      </c>
      <c r="C8515" s="22" t="s">
        <v>26</v>
      </c>
      <c r="D8515" s="20">
        <v>927.52</v>
      </c>
      <c r="E8515" s="20">
        <v>927.52</v>
      </c>
      <c r="F8515" s="20">
        <v>927.54</v>
      </c>
      <c r="G8515" s="20">
        <v>927.54</v>
      </c>
      <c r="H8515" s="20">
        <v>927.54</v>
      </c>
      <c r="I8515" s="20">
        <v>927.54</v>
      </c>
      <c r="J8515" s="20">
        <v>927.54</v>
      </c>
      <c r="K8515" s="20">
        <v>927.54</v>
      </c>
      <c r="L8515" s="20">
        <f t="shared" si="135"/>
        <v>927.54</v>
      </c>
    </row>
    <row r="8516" spans="1:12" ht="24.75">
      <c r="A8516" s="19">
        <v>1720000479</v>
      </c>
      <c r="B8516" s="15" t="s">
        <v>8558</v>
      </c>
      <c r="C8516" s="22" t="s">
        <v>26</v>
      </c>
      <c r="D8516" s="20">
        <v>716.82</v>
      </c>
      <c r="E8516" s="20">
        <v>716.82</v>
      </c>
      <c r="F8516" s="20">
        <v>716.84</v>
      </c>
      <c r="G8516" s="20">
        <v>716.84</v>
      </c>
      <c r="H8516" s="20">
        <v>716.84</v>
      </c>
      <c r="I8516" s="20">
        <v>716.84</v>
      </c>
      <c r="J8516" s="20">
        <v>716.84</v>
      </c>
      <c r="K8516" s="20">
        <v>716.84</v>
      </c>
      <c r="L8516" s="20">
        <f t="shared" si="135"/>
        <v>716.84</v>
      </c>
    </row>
    <row r="8517" spans="1:12" ht="16.5">
      <c r="A8517" s="19">
        <v>1720000480</v>
      </c>
      <c r="B8517" s="15" t="s">
        <v>7587</v>
      </c>
      <c r="C8517" s="22" t="s">
        <v>26</v>
      </c>
      <c r="D8517" s="20">
        <v>155.03</v>
      </c>
      <c r="E8517" s="20">
        <v>155.03</v>
      </c>
      <c r="F8517" s="20">
        <v>155.03</v>
      </c>
      <c r="G8517" s="20">
        <v>155.03</v>
      </c>
      <c r="H8517" s="20">
        <v>155.03</v>
      </c>
      <c r="I8517" s="20">
        <v>155.03</v>
      </c>
      <c r="J8517" s="20">
        <v>155.03</v>
      </c>
      <c r="K8517" s="20">
        <v>155.03</v>
      </c>
      <c r="L8517" s="20">
        <f t="shared" si="135"/>
        <v>155.03</v>
      </c>
    </row>
    <row r="8518" spans="1:12" ht="24.75">
      <c r="A8518" s="19">
        <v>1720000481</v>
      </c>
      <c r="B8518" s="15" t="s">
        <v>7588</v>
      </c>
      <c r="C8518" s="22" t="s">
        <v>1218</v>
      </c>
      <c r="D8518" s="20">
        <v>571.02</v>
      </c>
      <c r="E8518" s="20">
        <v>571.02</v>
      </c>
      <c r="F8518" s="20">
        <v>571.03</v>
      </c>
      <c r="G8518" s="20">
        <v>571.03</v>
      </c>
      <c r="H8518" s="20">
        <v>571.03</v>
      </c>
      <c r="I8518" s="20">
        <v>571.03</v>
      </c>
      <c r="J8518" s="20">
        <v>571.03</v>
      </c>
      <c r="K8518" s="20">
        <v>571.03</v>
      </c>
      <c r="L8518" s="20">
        <f t="shared" si="135"/>
        <v>571.03</v>
      </c>
    </row>
    <row r="8519" spans="1:12" ht="49.5">
      <c r="A8519" s="19">
        <v>1720000487</v>
      </c>
      <c r="B8519" s="15" t="s">
        <v>9102</v>
      </c>
      <c r="C8519" s="22" t="s">
        <v>26</v>
      </c>
      <c r="D8519" s="20">
        <v>20.059999999999999</v>
      </c>
      <c r="E8519" s="20">
        <v>20.059999999999999</v>
      </c>
      <c r="F8519" s="20">
        <v>20.059999999999999</v>
      </c>
      <c r="G8519" s="20">
        <v>20.059999999999999</v>
      </c>
      <c r="H8519" s="20">
        <v>20.059999999999999</v>
      </c>
      <c r="I8519" s="20">
        <v>20.059999999999999</v>
      </c>
      <c r="J8519" s="20">
        <v>20.059999999999999</v>
      </c>
      <c r="K8519" s="20">
        <v>20.059999999999999</v>
      </c>
      <c r="L8519" s="20">
        <f t="shared" si="135"/>
        <v>20.059999999999999</v>
      </c>
    </row>
    <row r="8520" spans="1:12" ht="49.5">
      <c r="A8520" s="19">
        <v>1720000492</v>
      </c>
      <c r="B8520" s="15" t="s">
        <v>8460</v>
      </c>
      <c r="C8520" s="22" t="s">
        <v>10</v>
      </c>
      <c r="D8520" s="20">
        <v>205.45</v>
      </c>
      <c r="E8520" s="20">
        <v>205.45</v>
      </c>
      <c r="F8520" s="20">
        <v>205.46</v>
      </c>
      <c r="G8520" s="20">
        <v>205.46</v>
      </c>
      <c r="H8520" s="20">
        <v>205.46</v>
      </c>
      <c r="I8520" s="20">
        <v>205.46</v>
      </c>
      <c r="J8520" s="20">
        <v>205.46</v>
      </c>
      <c r="K8520" s="20">
        <v>205.46</v>
      </c>
      <c r="L8520" s="20">
        <f t="shared" si="135"/>
        <v>205.46</v>
      </c>
    </row>
    <row r="8521" spans="1:12" ht="24.75">
      <c r="A8521" s="19">
        <v>1720000502</v>
      </c>
      <c r="B8521" s="15" t="s">
        <v>8441</v>
      </c>
      <c r="C8521" s="22" t="s">
        <v>10</v>
      </c>
      <c r="D8521" s="20">
        <v>1675.24</v>
      </c>
      <c r="E8521" s="20">
        <v>1675.24</v>
      </c>
      <c r="F8521" s="20">
        <v>1675.28</v>
      </c>
      <c r="G8521" s="20">
        <v>1675.28</v>
      </c>
      <c r="H8521" s="20">
        <v>1675.28</v>
      </c>
      <c r="I8521" s="20">
        <v>1675.28</v>
      </c>
      <c r="J8521" s="20">
        <v>1675.28</v>
      </c>
      <c r="K8521" s="20">
        <v>1675.28</v>
      </c>
      <c r="L8521" s="20">
        <f t="shared" si="135"/>
        <v>1675.28</v>
      </c>
    </row>
    <row r="8522" spans="1:12" ht="24.75">
      <c r="A8522" s="19">
        <v>1720000503</v>
      </c>
      <c r="B8522" s="15" t="s">
        <v>8439</v>
      </c>
      <c r="C8522" s="22" t="s">
        <v>10</v>
      </c>
      <c r="D8522" s="20">
        <v>155.03</v>
      </c>
      <c r="E8522" s="20">
        <v>155.03</v>
      </c>
      <c r="F8522" s="20">
        <v>155.03</v>
      </c>
      <c r="G8522" s="20">
        <v>155.03</v>
      </c>
      <c r="H8522" s="20">
        <v>155.03</v>
      </c>
      <c r="I8522" s="20">
        <v>155.03</v>
      </c>
      <c r="J8522" s="20">
        <v>155.03</v>
      </c>
      <c r="K8522" s="20">
        <v>155.03</v>
      </c>
      <c r="L8522" s="20">
        <f t="shared" si="135"/>
        <v>155.03</v>
      </c>
    </row>
    <row r="8523" spans="1:12" ht="24.75">
      <c r="A8523" s="19">
        <v>1720000504</v>
      </c>
      <c r="B8523" s="15" t="s">
        <v>8515</v>
      </c>
      <c r="C8523" s="22" t="s">
        <v>26</v>
      </c>
      <c r="D8523" s="20">
        <v>114.56</v>
      </c>
      <c r="E8523" s="20">
        <v>114.56</v>
      </c>
      <c r="F8523" s="20">
        <v>114.57</v>
      </c>
      <c r="G8523" s="20">
        <v>114.57</v>
      </c>
      <c r="H8523" s="20">
        <v>114.57</v>
      </c>
      <c r="I8523" s="20">
        <v>114.57</v>
      </c>
      <c r="J8523" s="20">
        <v>114.57</v>
      </c>
      <c r="K8523" s="20">
        <v>114.57</v>
      </c>
      <c r="L8523" s="20">
        <f t="shared" si="135"/>
        <v>114.57</v>
      </c>
    </row>
    <row r="8524" spans="1:12" ht="24.75">
      <c r="A8524" s="19">
        <v>1720000505</v>
      </c>
      <c r="B8524" s="15" t="s">
        <v>8516</v>
      </c>
      <c r="C8524" s="22" t="s">
        <v>26</v>
      </c>
      <c r="D8524" s="20">
        <v>423</v>
      </c>
      <c r="E8524" s="20">
        <v>423</v>
      </c>
      <c r="F8524" s="20">
        <v>423.01</v>
      </c>
      <c r="G8524" s="20">
        <v>423.01</v>
      </c>
      <c r="H8524" s="20">
        <v>423.01</v>
      </c>
      <c r="I8524" s="20">
        <v>423.01</v>
      </c>
      <c r="J8524" s="20">
        <v>423.01</v>
      </c>
      <c r="K8524" s="20">
        <v>423.01</v>
      </c>
      <c r="L8524" s="20">
        <f t="shared" si="135"/>
        <v>423.01</v>
      </c>
    </row>
    <row r="8525" spans="1:12" ht="24.75">
      <c r="A8525" s="19">
        <v>1720000506</v>
      </c>
      <c r="B8525" s="15" t="s">
        <v>8517</v>
      </c>
      <c r="C8525" s="22" t="s">
        <v>26</v>
      </c>
      <c r="D8525" s="20">
        <v>590.59</v>
      </c>
      <c r="E8525" s="20">
        <v>590.59</v>
      </c>
      <c r="F8525" s="20">
        <v>590.61</v>
      </c>
      <c r="G8525" s="20">
        <v>590.61</v>
      </c>
      <c r="H8525" s="20">
        <v>590.61</v>
      </c>
      <c r="I8525" s="20">
        <v>590.61</v>
      </c>
      <c r="J8525" s="20">
        <v>590.61</v>
      </c>
      <c r="K8525" s="20">
        <v>590.61</v>
      </c>
      <c r="L8525" s="20">
        <f t="shared" si="135"/>
        <v>590.61</v>
      </c>
    </row>
    <row r="8526" spans="1:12" ht="24.75">
      <c r="A8526" s="19">
        <v>1721000011</v>
      </c>
      <c r="B8526" s="15" t="s">
        <v>7589</v>
      </c>
      <c r="C8526" s="22" t="s">
        <v>13</v>
      </c>
      <c r="D8526" s="20">
        <v>225.71</v>
      </c>
      <c r="E8526" s="20">
        <v>225.71</v>
      </c>
      <c r="F8526" s="20">
        <v>225.71</v>
      </c>
      <c r="G8526" s="20">
        <v>225.71</v>
      </c>
      <c r="H8526" s="20">
        <v>225.71</v>
      </c>
      <c r="I8526" s="20">
        <v>225.71</v>
      </c>
      <c r="J8526" s="20">
        <v>225.71</v>
      </c>
      <c r="K8526" s="20">
        <v>225.71</v>
      </c>
      <c r="L8526" s="20">
        <f t="shared" si="135"/>
        <v>225.71</v>
      </c>
    </row>
    <row r="8527" spans="1:12" ht="16.5">
      <c r="A8527" s="19">
        <v>1721000012</v>
      </c>
      <c r="B8527" s="15" t="s">
        <v>7590</v>
      </c>
      <c r="C8527" s="22" t="s">
        <v>13</v>
      </c>
      <c r="D8527" s="20">
        <v>106.69</v>
      </c>
      <c r="E8527" s="20">
        <v>106.69</v>
      </c>
      <c r="F8527" s="20">
        <v>106.7</v>
      </c>
      <c r="G8527" s="20">
        <v>106.7</v>
      </c>
      <c r="H8527" s="20">
        <v>106.7</v>
      </c>
      <c r="I8527" s="20">
        <v>106.7</v>
      </c>
      <c r="J8527" s="20">
        <v>106.7</v>
      </c>
      <c r="K8527" s="20">
        <v>106.7</v>
      </c>
      <c r="L8527" s="20">
        <f t="shared" si="135"/>
        <v>106.7</v>
      </c>
    </row>
    <row r="8528" spans="1:12" ht="16.5">
      <c r="A8528" s="19">
        <v>1721000013</v>
      </c>
      <c r="B8528" s="15" t="s">
        <v>7591</v>
      </c>
      <c r="C8528" s="22" t="s">
        <v>13</v>
      </c>
      <c r="D8528" s="20">
        <v>92.95</v>
      </c>
      <c r="E8528" s="20">
        <v>92.95</v>
      </c>
      <c r="F8528" s="20">
        <v>92.95</v>
      </c>
      <c r="G8528" s="20">
        <v>92.95</v>
      </c>
      <c r="H8528" s="20">
        <v>92.95</v>
      </c>
      <c r="I8528" s="20">
        <v>92.95</v>
      </c>
      <c r="J8528" s="20">
        <v>92.95</v>
      </c>
      <c r="K8528" s="20">
        <v>92.95</v>
      </c>
      <c r="L8528" s="20">
        <f t="shared" si="135"/>
        <v>92.95</v>
      </c>
    </row>
    <row r="8529" spans="1:12" ht="16.5">
      <c r="A8529" s="19">
        <v>1721000021</v>
      </c>
      <c r="B8529" s="15" t="s">
        <v>7592</v>
      </c>
      <c r="C8529" s="22" t="s">
        <v>13</v>
      </c>
      <c r="D8529" s="20">
        <v>354.06</v>
      </c>
      <c r="E8529" s="20">
        <v>354.06</v>
      </c>
      <c r="F8529" s="20">
        <v>354.07</v>
      </c>
      <c r="G8529" s="20">
        <v>354.07</v>
      </c>
      <c r="H8529" s="20">
        <v>354.07</v>
      </c>
      <c r="I8529" s="20">
        <v>354.07</v>
      </c>
      <c r="J8529" s="20">
        <v>354.07</v>
      </c>
      <c r="K8529" s="20">
        <v>354.07</v>
      </c>
      <c r="L8529" s="20">
        <f t="shared" si="135"/>
        <v>354.07</v>
      </c>
    </row>
    <row r="8530" spans="1:12" ht="24.75">
      <c r="A8530" s="19">
        <v>1721000023</v>
      </c>
      <c r="B8530" s="15" t="s">
        <v>7593</v>
      </c>
      <c r="C8530" s="22" t="s">
        <v>13</v>
      </c>
      <c r="D8530" s="20">
        <v>165.08</v>
      </c>
      <c r="E8530" s="20">
        <v>165.08</v>
      </c>
      <c r="F8530" s="20">
        <v>165.09</v>
      </c>
      <c r="G8530" s="20">
        <v>165.09</v>
      </c>
      <c r="H8530" s="20">
        <v>165.09</v>
      </c>
      <c r="I8530" s="20">
        <v>165.09</v>
      </c>
      <c r="J8530" s="20">
        <v>165.09</v>
      </c>
      <c r="K8530" s="20">
        <v>165.09</v>
      </c>
      <c r="L8530" s="20">
        <f t="shared" si="135"/>
        <v>165.09</v>
      </c>
    </row>
    <row r="8531" spans="1:12" ht="24.75">
      <c r="A8531" s="19">
        <v>1721000024</v>
      </c>
      <c r="B8531" s="15" t="s">
        <v>7594</v>
      </c>
      <c r="C8531" s="22" t="s">
        <v>13</v>
      </c>
      <c r="D8531" s="20">
        <v>218.85</v>
      </c>
      <c r="E8531" s="20">
        <v>218.85</v>
      </c>
      <c r="F8531" s="20">
        <v>218.86</v>
      </c>
      <c r="G8531" s="20">
        <v>218.86</v>
      </c>
      <c r="H8531" s="20">
        <v>218.86</v>
      </c>
      <c r="I8531" s="20">
        <v>218.86</v>
      </c>
      <c r="J8531" s="20">
        <v>218.86</v>
      </c>
      <c r="K8531" s="20">
        <v>218.86</v>
      </c>
      <c r="L8531" s="20">
        <f t="shared" si="135"/>
        <v>218.86</v>
      </c>
    </row>
    <row r="8532" spans="1:12" ht="16.5">
      <c r="A8532" s="19">
        <v>1721000028</v>
      </c>
      <c r="B8532" s="15" t="s">
        <v>8576</v>
      </c>
      <c r="C8532" s="22" t="s">
        <v>13</v>
      </c>
      <c r="D8532" s="20">
        <v>127.38</v>
      </c>
      <c r="E8532" s="20">
        <v>127.38</v>
      </c>
      <c r="F8532" s="20">
        <v>127.39</v>
      </c>
      <c r="G8532" s="20">
        <v>127.39</v>
      </c>
      <c r="H8532" s="20">
        <v>127.39</v>
      </c>
      <c r="I8532" s="20">
        <v>127.39</v>
      </c>
      <c r="J8532" s="20">
        <v>127.39</v>
      </c>
      <c r="K8532" s="20">
        <v>127.39</v>
      </c>
      <c r="L8532" s="20">
        <f t="shared" si="135"/>
        <v>127.39</v>
      </c>
    </row>
    <row r="8533" spans="1:12" ht="16.5">
      <c r="A8533" s="19">
        <v>1721000030</v>
      </c>
      <c r="B8533" s="15" t="s">
        <v>8865</v>
      </c>
      <c r="C8533" s="22" t="s">
        <v>13</v>
      </c>
      <c r="D8533" s="20">
        <v>1315.33</v>
      </c>
      <c r="E8533" s="20">
        <v>1315.33</v>
      </c>
      <c r="F8533" s="20">
        <v>1315.36</v>
      </c>
      <c r="G8533" s="20">
        <v>1315.36</v>
      </c>
      <c r="H8533" s="20">
        <v>1315.36</v>
      </c>
      <c r="I8533" s="20">
        <v>1315.36</v>
      </c>
      <c r="J8533" s="20">
        <v>1315.36</v>
      </c>
      <c r="K8533" s="20">
        <v>1315.36</v>
      </c>
      <c r="L8533" s="20">
        <f t="shared" si="135"/>
        <v>1315.36</v>
      </c>
    </row>
    <row r="8534" spans="1:12" ht="33">
      <c r="A8534" s="19">
        <v>1721000031</v>
      </c>
      <c r="B8534" s="15" t="s">
        <v>7595</v>
      </c>
      <c r="C8534" s="22" t="s">
        <v>13</v>
      </c>
      <c r="D8534" s="20">
        <v>408.94</v>
      </c>
      <c r="E8534" s="20">
        <v>408.94</v>
      </c>
      <c r="F8534" s="20">
        <v>408.95</v>
      </c>
      <c r="G8534" s="20">
        <v>408.95</v>
      </c>
      <c r="H8534" s="20">
        <v>408.95</v>
      </c>
      <c r="I8534" s="20">
        <v>408.95</v>
      </c>
      <c r="J8534" s="20">
        <v>408.95</v>
      </c>
      <c r="K8534" s="20">
        <v>408.95</v>
      </c>
      <c r="L8534" s="20">
        <f t="shared" si="135"/>
        <v>408.95</v>
      </c>
    </row>
    <row r="8535" spans="1:12" ht="24.75">
      <c r="A8535" s="19">
        <v>1721000033</v>
      </c>
      <c r="B8535" s="15" t="s">
        <v>7596</v>
      </c>
      <c r="C8535" s="22" t="s">
        <v>13</v>
      </c>
      <c r="D8535" s="20">
        <v>24386.5</v>
      </c>
      <c r="E8535" s="20">
        <v>24386.5</v>
      </c>
      <c r="F8535" s="20">
        <v>24387.1</v>
      </c>
      <c r="G8535" s="20">
        <v>24387.1</v>
      </c>
      <c r="H8535" s="20">
        <v>24387.1</v>
      </c>
      <c r="I8535" s="20">
        <v>24387.1</v>
      </c>
      <c r="J8535" s="20">
        <v>24387.1</v>
      </c>
      <c r="K8535" s="20">
        <v>24387.1</v>
      </c>
      <c r="L8535" s="20">
        <f t="shared" si="135"/>
        <v>24387.1</v>
      </c>
    </row>
    <row r="8536" spans="1:12" ht="41.25">
      <c r="A8536" s="19">
        <v>1721000035</v>
      </c>
      <c r="B8536" s="15" t="s">
        <v>7597</v>
      </c>
      <c r="C8536" s="22" t="s">
        <v>0</v>
      </c>
      <c r="D8536" s="20">
        <v>3848.04</v>
      </c>
      <c r="E8536" s="20">
        <v>3848.04</v>
      </c>
      <c r="F8536" s="20">
        <v>3848.04</v>
      </c>
      <c r="G8536" s="20">
        <v>3848.04</v>
      </c>
      <c r="H8536" s="20">
        <v>3848.04</v>
      </c>
      <c r="I8536" s="20">
        <v>3848.04</v>
      </c>
      <c r="J8536" s="20">
        <v>3848.04</v>
      </c>
      <c r="K8536" s="20">
        <v>3848.04</v>
      </c>
      <c r="L8536" s="20">
        <f t="shared" si="135"/>
        <v>3848.04</v>
      </c>
    </row>
    <row r="8537" spans="1:12" ht="16.5">
      <c r="A8537" s="19">
        <v>1721000039</v>
      </c>
      <c r="B8537" s="15" t="s">
        <v>8602</v>
      </c>
      <c r="C8537" s="22" t="s">
        <v>13</v>
      </c>
      <c r="D8537" s="20">
        <v>4515.62</v>
      </c>
      <c r="E8537" s="20">
        <v>4515.62</v>
      </c>
      <c r="F8537" s="20">
        <v>4515.74</v>
      </c>
      <c r="G8537" s="20">
        <v>4515.74</v>
      </c>
      <c r="H8537" s="20">
        <v>4515.74</v>
      </c>
      <c r="I8537" s="20">
        <v>4515.74</v>
      </c>
      <c r="J8537" s="20">
        <v>4515.74</v>
      </c>
      <c r="K8537" s="20">
        <v>4515.74</v>
      </c>
      <c r="L8537" s="20">
        <f t="shared" si="135"/>
        <v>4515.74</v>
      </c>
    </row>
    <row r="8538" spans="1:12" ht="16.5">
      <c r="A8538" s="19">
        <v>1721000050</v>
      </c>
      <c r="B8538" s="15" t="s">
        <v>7598</v>
      </c>
      <c r="C8538" s="22" t="s">
        <v>14</v>
      </c>
      <c r="D8538" s="20">
        <v>65.67</v>
      </c>
      <c r="E8538" s="20">
        <v>65.67</v>
      </c>
      <c r="F8538" s="20">
        <v>65.67</v>
      </c>
      <c r="G8538" s="20">
        <v>65.67</v>
      </c>
      <c r="H8538" s="20">
        <v>65.67</v>
      </c>
      <c r="I8538" s="20">
        <v>65.67</v>
      </c>
      <c r="J8538" s="20">
        <v>65.67</v>
      </c>
      <c r="K8538" s="20">
        <v>65.67</v>
      </c>
      <c r="L8538" s="20">
        <f t="shared" si="135"/>
        <v>65.67</v>
      </c>
    </row>
    <row r="8539" spans="1:12" ht="24.75">
      <c r="A8539" s="19">
        <v>1721000052</v>
      </c>
      <c r="B8539" s="15" t="s">
        <v>8799</v>
      </c>
      <c r="C8539" s="22" t="s">
        <v>13</v>
      </c>
      <c r="D8539" s="20">
        <v>51936.93</v>
      </c>
      <c r="E8539" s="20">
        <v>51936.93</v>
      </c>
      <c r="F8539" s="20">
        <v>51938.22</v>
      </c>
      <c r="G8539" s="20">
        <v>51938.22</v>
      </c>
      <c r="H8539" s="20">
        <v>51938.22</v>
      </c>
      <c r="I8539" s="20">
        <v>51938.22</v>
      </c>
      <c r="J8539" s="20">
        <v>51938.22</v>
      </c>
      <c r="K8539" s="20">
        <v>51938.22</v>
      </c>
      <c r="L8539" s="20">
        <f t="shared" si="135"/>
        <v>51938.22</v>
      </c>
    </row>
    <row r="8540" spans="1:12" ht="16.5">
      <c r="A8540" s="19">
        <v>1721000056</v>
      </c>
      <c r="B8540" s="15" t="s">
        <v>7599</v>
      </c>
      <c r="C8540" s="22" t="s">
        <v>13</v>
      </c>
      <c r="D8540" s="20">
        <v>136.03</v>
      </c>
      <c r="E8540" s="20">
        <v>136.03</v>
      </c>
      <c r="F8540" s="20">
        <v>136.04</v>
      </c>
      <c r="G8540" s="20">
        <v>136.04</v>
      </c>
      <c r="H8540" s="20">
        <v>136.04</v>
      </c>
      <c r="I8540" s="20">
        <v>136.04</v>
      </c>
      <c r="J8540" s="20">
        <v>136.04</v>
      </c>
      <c r="K8540" s="20">
        <v>136.04</v>
      </c>
      <c r="L8540" s="20">
        <f t="shared" si="135"/>
        <v>136.04</v>
      </c>
    </row>
    <row r="8541" spans="1:12" ht="16.5">
      <c r="A8541" s="19">
        <v>1721000058</v>
      </c>
      <c r="B8541" s="15" t="s">
        <v>8534</v>
      </c>
      <c r="C8541" s="22" t="s">
        <v>13</v>
      </c>
      <c r="D8541" s="20">
        <v>318.94</v>
      </c>
      <c r="E8541" s="20">
        <v>318.94</v>
      </c>
      <c r="F8541" s="20">
        <v>318.95</v>
      </c>
      <c r="G8541" s="20">
        <v>318.95</v>
      </c>
      <c r="H8541" s="20">
        <v>318.95</v>
      </c>
      <c r="I8541" s="20">
        <v>318.95</v>
      </c>
      <c r="J8541" s="20">
        <v>318.95</v>
      </c>
      <c r="K8541" s="20">
        <v>318.95</v>
      </c>
      <c r="L8541" s="20">
        <f t="shared" si="135"/>
        <v>318.95</v>
      </c>
    </row>
    <row r="8542" spans="1:12" ht="41.25">
      <c r="A8542" s="19">
        <v>1721000059</v>
      </c>
      <c r="B8542" s="15" t="s">
        <v>8352</v>
      </c>
      <c r="C8542" s="22" t="s">
        <v>13</v>
      </c>
      <c r="D8542" s="20">
        <v>1633.58</v>
      </c>
      <c r="E8542" s="20">
        <v>1633.58</v>
      </c>
      <c r="F8542" s="20">
        <v>1633.64</v>
      </c>
      <c r="G8542" s="20">
        <v>1632.51</v>
      </c>
      <c r="H8542" s="20">
        <v>1633.64</v>
      </c>
      <c r="I8542" s="20">
        <v>1633.63</v>
      </c>
      <c r="J8542" s="20">
        <v>1633.62</v>
      </c>
      <c r="K8542" s="20">
        <v>1633.64</v>
      </c>
      <c r="L8542" s="20">
        <f t="shared" ref="L8542:L8605" si="136">MAX(D8542:K8542)</f>
        <v>1633.64</v>
      </c>
    </row>
    <row r="8543" spans="1:12" ht="16.5">
      <c r="A8543" s="19">
        <v>1721000072</v>
      </c>
      <c r="B8543" s="15" t="s">
        <v>7600</v>
      </c>
      <c r="C8543" s="22" t="s">
        <v>13</v>
      </c>
      <c r="D8543" s="20">
        <v>84.31</v>
      </c>
      <c r="E8543" s="20">
        <v>84.31</v>
      </c>
      <c r="F8543" s="20">
        <v>84.32</v>
      </c>
      <c r="G8543" s="20">
        <v>84.32</v>
      </c>
      <c r="H8543" s="20">
        <v>84.32</v>
      </c>
      <c r="I8543" s="20">
        <v>84.32</v>
      </c>
      <c r="J8543" s="20">
        <v>84.32</v>
      </c>
      <c r="K8543" s="20">
        <v>84.32</v>
      </c>
      <c r="L8543" s="20">
        <f t="shared" si="136"/>
        <v>84.32</v>
      </c>
    </row>
    <row r="8544" spans="1:12" ht="24.75">
      <c r="A8544" s="19">
        <v>1721000085</v>
      </c>
      <c r="B8544" s="15" t="s">
        <v>7601</v>
      </c>
      <c r="C8544" s="22" t="s">
        <v>13</v>
      </c>
      <c r="D8544" s="20">
        <v>64.28</v>
      </c>
      <c r="E8544" s="20">
        <v>64.28</v>
      </c>
      <c r="F8544" s="20">
        <v>64.28</v>
      </c>
      <c r="G8544" s="20">
        <v>64.28</v>
      </c>
      <c r="H8544" s="20">
        <v>64.28</v>
      </c>
      <c r="I8544" s="20">
        <v>64.28</v>
      </c>
      <c r="J8544" s="20">
        <v>64.28</v>
      </c>
      <c r="K8544" s="20">
        <v>64.28</v>
      </c>
      <c r="L8544" s="20">
        <f t="shared" si="136"/>
        <v>64.28</v>
      </c>
    </row>
    <row r="8545" spans="1:12" ht="16.5">
      <c r="A8545" s="19">
        <v>1721000087</v>
      </c>
      <c r="B8545" s="15" t="s">
        <v>7602</v>
      </c>
      <c r="C8545" s="22" t="s">
        <v>13</v>
      </c>
      <c r="D8545" s="20">
        <v>245.51</v>
      </c>
      <c r="E8545" s="20">
        <v>245.51</v>
      </c>
      <c r="F8545" s="20">
        <v>245.52</v>
      </c>
      <c r="G8545" s="20">
        <v>245.52</v>
      </c>
      <c r="H8545" s="20">
        <v>245.52</v>
      </c>
      <c r="I8545" s="20">
        <v>245.52</v>
      </c>
      <c r="J8545" s="20">
        <v>245.52</v>
      </c>
      <c r="K8545" s="20">
        <v>245.52</v>
      </c>
      <c r="L8545" s="20">
        <f t="shared" si="136"/>
        <v>245.52</v>
      </c>
    </row>
    <row r="8546" spans="1:12" ht="33">
      <c r="A8546" s="19">
        <v>1721000089</v>
      </c>
      <c r="B8546" s="15" t="s">
        <v>7603</v>
      </c>
      <c r="C8546" s="22" t="s">
        <v>15</v>
      </c>
      <c r="D8546" s="20">
        <v>1103.08</v>
      </c>
      <c r="E8546" s="20">
        <v>1103.08</v>
      </c>
      <c r="F8546" s="20">
        <v>1103.1199999999999</v>
      </c>
      <c r="G8546" s="20">
        <v>1102.97</v>
      </c>
      <c r="H8546" s="20">
        <v>1103.1199999999999</v>
      </c>
      <c r="I8546" s="20">
        <v>1103.1199999999999</v>
      </c>
      <c r="J8546" s="20">
        <v>1103.1099999999999</v>
      </c>
      <c r="K8546" s="20">
        <v>1103.1199999999999</v>
      </c>
      <c r="L8546" s="20">
        <f t="shared" si="136"/>
        <v>1103.1199999999999</v>
      </c>
    </row>
    <row r="8547" spans="1:12" ht="16.5">
      <c r="A8547" s="19">
        <v>1721000090</v>
      </c>
      <c r="B8547" s="15" t="s">
        <v>7604</v>
      </c>
      <c r="C8547" s="22" t="s">
        <v>13</v>
      </c>
      <c r="D8547" s="20">
        <v>270.93</v>
      </c>
      <c r="E8547" s="20">
        <v>270.93</v>
      </c>
      <c r="F8547" s="20">
        <v>270.93</v>
      </c>
      <c r="G8547" s="20">
        <v>270.93</v>
      </c>
      <c r="H8547" s="20">
        <v>270.93</v>
      </c>
      <c r="I8547" s="20">
        <v>270.93</v>
      </c>
      <c r="J8547" s="20">
        <v>270.93</v>
      </c>
      <c r="K8547" s="20">
        <v>270.93</v>
      </c>
      <c r="L8547" s="20">
        <f t="shared" si="136"/>
        <v>270.93</v>
      </c>
    </row>
    <row r="8548" spans="1:12" ht="16.5">
      <c r="A8548" s="19">
        <v>1721000106</v>
      </c>
      <c r="B8548" s="15" t="s">
        <v>7605</v>
      </c>
      <c r="C8548" s="22" t="s">
        <v>13</v>
      </c>
      <c r="D8548" s="20">
        <v>1580.27</v>
      </c>
      <c r="E8548" s="20">
        <v>1580.27</v>
      </c>
      <c r="F8548" s="20">
        <v>1580.31</v>
      </c>
      <c r="G8548" s="20">
        <v>1580.31</v>
      </c>
      <c r="H8548" s="20">
        <v>1580.31</v>
      </c>
      <c r="I8548" s="20">
        <v>1580.31</v>
      </c>
      <c r="J8548" s="20">
        <v>1580.31</v>
      </c>
      <c r="K8548" s="20">
        <v>1580.31</v>
      </c>
      <c r="L8548" s="20">
        <f t="shared" si="136"/>
        <v>1580.31</v>
      </c>
    </row>
    <row r="8549" spans="1:12" ht="33">
      <c r="A8549" s="19">
        <v>1721000107</v>
      </c>
      <c r="B8549" s="15" t="s">
        <v>7606</v>
      </c>
      <c r="C8549" s="22" t="s">
        <v>10</v>
      </c>
      <c r="D8549" s="20">
        <v>334.27</v>
      </c>
      <c r="E8549" s="20">
        <v>334.27</v>
      </c>
      <c r="F8549" s="20">
        <v>334.28</v>
      </c>
      <c r="G8549" s="20">
        <v>334.28</v>
      </c>
      <c r="H8549" s="20">
        <v>334.28</v>
      </c>
      <c r="I8549" s="20">
        <v>334.28</v>
      </c>
      <c r="J8549" s="20">
        <v>334.28</v>
      </c>
      <c r="K8549" s="20">
        <v>334.28</v>
      </c>
      <c r="L8549" s="20">
        <f t="shared" si="136"/>
        <v>334.28</v>
      </c>
    </row>
    <row r="8550" spans="1:12" ht="33">
      <c r="A8550" s="19">
        <v>1721000108</v>
      </c>
      <c r="B8550" s="15" t="s">
        <v>7607</v>
      </c>
      <c r="C8550" s="22" t="s">
        <v>10</v>
      </c>
      <c r="D8550" s="20">
        <v>864.15</v>
      </c>
      <c r="E8550" s="20">
        <v>864.15</v>
      </c>
      <c r="F8550" s="20">
        <v>864.17</v>
      </c>
      <c r="G8550" s="20">
        <v>864.17</v>
      </c>
      <c r="H8550" s="20">
        <v>864.17</v>
      </c>
      <c r="I8550" s="20">
        <v>864.17</v>
      </c>
      <c r="J8550" s="20">
        <v>864.17</v>
      </c>
      <c r="K8550" s="20">
        <v>864.17</v>
      </c>
      <c r="L8550" s="20">
        <f t="shared" si="136"/>
        <v>864.17</v>
      </c>
    </row>
    <row r="8551" spans="1:12" ht="33">
      <c r="A8551" s="19">
        <v>1721000110</v>
      </c>
      <c r="B8551" s="15" t="s">
        <v>7608</v>
      </c>
      <c r="C8551" s="22" t="s">
        <v>13</v>
      </c>
      <c r="D8551" s="20">
        <v>84129.99</v>
      </c>
      <c r="E8551" s="20">
        <v>84130.22</v>
      </c>
      <c r="F8551" s="20">
        <v>84133.3</v>
      </c>
      <c r="G8551" s="20">
        <v>84132.64</v>
      </c>
      <c r="H8551" s="20">
        <v>84133.9</v>
      </c>
      <c r="I8551" s="20">
        <v>84133.67</v>
      </c>
      <c r="J8551" s="20">
        <v>84132</v>
      </c>
      <c r="K8551" s="20">
        <v>84133.81</v>
      </c>
      <c r="L8551" s="20">
        <f t="shared" si="136"/>
        <v>84133.9</v>
      </c>
    </row>
    <row r="8552" spans="1:12" ht="24.75">
      <c r="A8552" s="19">
        <v>1721000111</v>
      </c>
      <c r="B8552" s="15" t="s">
        <v>7609</v>
      </c>
      <c r="C8552" s="22" t="s">
        <v>13</v>
      </c>
      <c r="D8552" s="20">
        <v>740.9</v>
      </c>
      <c r="E8552" s="20">
        <v>740.9</v>
      </c>
      <c r="F8552" s="20">
        <v>740.92</v>
      </c>
      <c r="G8552" s="20">
        <v>740.92</v>
      </c>
      <c r="H8552" s="20">
        <v>740.92</v>
      </c>
      <c r="I8552" s="20">
        <v>740.92</v>
      </c>
      <c r="J8552" s="20">
        <v>740.92</v>
      </c>
      <c r="K8552" s="20">
        <v>740.92</v>
      </c>
      <c r="L8552" s="20">
        <f t="shared" si="136"/>
        <v>740.92</v>
      </c>
    </row>
    <row r="8553" spans="1:12" ht="33">
      <c r="A8553" s="19">
        <v>1721000112</v>
      </c>
      <c r="B8553" s="15" t="s">
        <v>7610</v>
      </c>
      <c r="C8553" s="22" t="s">
        <v>1065</v>
      </c>
      <c r="D8553" s="20">
        <v>192.82</v>
      </c>
      <c r="E8553" s="20">
        <v>192.82</v>
      </c>
      <c r="F8553" s="20">
        <v>192.82</v>
      </c>
      <c r="G8553" s="20">
        <v>192.82</v>
      </c>
      <c r="H8553" s="20">
        <v>192.82</v>
      </c>
      <c r="I8553" s="20">
        <v>192.82</v>
      </c>
      <c r="J8553" s="20">
        <v>192.82</v>
      </c>
      <c r="K8553" s="20">
        <v>192.82</v>
      </c>
      <c r="L8553" s="20">
        <f t="shared" si="136"/>
        <v>192.82</v>
      </c>
    </row>
    <row r="8554" spans="1:12" ht="41.25">
      <c r="A8554" s="19">
        <v>1721000114</v>
      </c>
      <c r="B8554" s="15" t="s">
        <v>7611</v>
      </c>
      <c r="C8554" s="22" t="s">
        <v>13</v>
      </c>
      <c r="D8554" s="20">
        <v>561.62</v>
      </c>
      <c r="E8554" s="20">
        <v>561.62</v>
      </c>
      <c r="F8554" s="20">
        <v>561.63</v>
      </c>
      <c r="G8554" s="20">
        <v>561.63</v>
      </c>
      <c r="H8554" s="20">
        <v>561.63</v>
      </c>
      <c r="I8554" s="20">
        <v>561.63</v>
      </c>
      <c r="J8554" s="20">
        <v>561.63</v>
      </c>
      <c r="K8554" s="20">
        <v>561.63</v>
      </c>
      <c r="L8554" s="20">
        <f t="shared" si="136"/>
        <v>561.63</v>
      </c>
    </row>
    <row r="8555" spans="1:12" ht="41.25">
      <c r="A8555" s="19">
        <v>1721000115</v>
      </c>
      <c r="B8555" s="15" t="s">
        <v>7612</v>
      </c>
      <c r="C8555" s="22" t="s">
        <v>13</v>
      </c>
      <c r="D8555" s="20">
        <v>874.6</v>
      </c>
      <c r="E8555" s="20">
        <v>874.6</v>
      </c>
      <c r="F8555" s="20">
        <v>874.62</v>
      </c>
      <c r="G8555" s="20">
        <v>874.56</v>
      </c>
      <c r="H8555" s="20">
        <v>874.62</v>
      </c>
      <c r="I8555" s="20">
        <v>874.62</v>
      </c>
      <c r="J8555" s="20">
        <v>874.62</v>
      </c>
      <c r="K8555" s="20">
        <v>874.62</v>
      </c>
      <c r="L8555" s="20">
        <f t="shared" si="136"/>
        <v>874.62</v>
      </c>
    </row>
    <row r="8556" spans="1:12" ht="33">
      <c r="A8556" s="19">
        <v>1721000116</v>
      </c>
      <c r="B8556" s="15" t="s">
        <v>7613</v>
      </c>
      <c r="C8556" s="22" t="s">
        <v>13</v>
      </c>
      <c r="D8556" s="20">
        <v>2059.31</v>
      </c>
      <c r="E8556" s="20">
        <v>2059.31</v>
      </c>
      <c r="F8556" s="20">
        <v>2059.36</v>
      </c>
      <c r="G8556" s="20">
        <v>2059.36</v>
      </c>
      <c r="H8556" s="20">
        <v>2059.36</v>
      </c>
      <c r="I8556" s="20">
        <v>2059.36</v>
      </c>
      <c r="J8556" s="20">
        <v>2059.36</v>
      </c>
      <c r="K8556" s="20">
        <v>2059.36</v>
      </c>
      <c r="L8556" s="20">
        <f t="shared" si="136"/>
        <v>2059.36</v>
      </c>
    </row>
    <row r="8557" spans="1:12" ht="33">
      <c r="A8557" s="19">
        <v>1721000117</v>
      </c>
      <c r="B8557" s="15" t="s">
        <v>7614</v>
      </c>
      <c r="C8557" s="22" t="s">
        <v>13</v>
      </c>
      <c r="D8557" s="20">
        <v>224.67</v>
      </c>
      <c r="E8557" s="20">
        <v>224.67</v>
      </c>
      <c r="F8557" s="20">
        <v>224.68</v>
      </c>
      <c r="G8557" s="20">
        <v>224.68</v>
      </c>
      <c r="H8557" s="20">
        <v>224.68</v>
      </c>
      <c r="I8557" s="20">
        <v>224.68</v>
      </c>
      <c r="J8557" s="20">
        <v>224.68</v>
      </c>
      <c r="K8557" s="20">
        <v>224.68</v>
      </c>
      <c r="L8557" s="20">
        <f t="shared" si="136"/>
        <v>224.68</v>
      </c>
    </row>
    <row r="8558" spans="1:12" ht="49.5">
      <c r="A8558" s="19">
        <v>1721000118</v>
      </c>
      <c r="B8558" s="15" t="s">
        <v>7615</v>
      </c>
      <c r="C8558" s="22" t="s">
        <v>13</v>
      </c>
      <c r="D8558" s="20">
        <v>1769.58</v>
      </c>
      <c r="E8558" s="20">
        <v>1769.58</v>
      </c>
      <c r="F8558" s="20">
        <v>1769.66</v>
      </c>
      <c r="G8558" s="20">
        <v>1768.5</v>
      </c>
      <c r="H8558" s="20">
        <v>1769.66</v>
      </c>
      <c r="I8558" s="20">
        <v>1769.63</v>
      </c>
      <c r="J8558" s="20">
        <v>1769.62</v>
      </c>
      <c r="K8558" s="20">
        <v>1769.66</v>
      </c>
      <c r="L8558" s="20">
        <f t="shared" si="136"/>
        <v>1769.66</v>
      </c>
    </row>
    <row r="8559" spans="1:12" ht="24.75">
      <c r="A8559" s="19">
        <v>1721000122</v>
      </c>
      <c r="B8559" s="15" t="s">
        <v>7616</v>
      </c>
      <c r="C8559" s="22" t="s">
        <v>13</v>
      </c>
      <c r="D8559" s="20">
        <v>383.58</v>
      </c>
      <c r="E8559" s="20">
        <v>383.58</v>
      </c>
      <c r="F8559" s="20">
        <v>383.59</v>
      </c>
      <c r="G8559" s="20">
        <v>383.59</v>
      </c>
      <c r="H8559" s="20">
        <v>383.59</v>
      </c>
      <c r="I8559" s="20">
        <v>383.59</v>
      </c>
      <c r="J8559" s="20">
        <v>383.59</v>
      </c>
      <c r="K8559" s="20">
        <v>383.59</v>
      </c>
      <c r="L8559" s="20">
        <f t="shared" si="136"/>
        <v>383.59</v>
      </c>
    </row>
    <row r="8560" spans="1:12" ht="16.5">
      <c r="A8560" s="19">
        <v>1721000123</v>
      </c>
      <c r="B8560" s="15" t="s">
        <v>7617</v>
      </c>
      <c r="C8560" s="22" t="s">
        <v>13</v>
      </c>
      <c r="D8560" s="20">
        <v>33.369999999999997</v>
      </c>
      <c r="E8560" s="20">
        <v>33.369999999999997</v>
      </c>
      <c r="F8560" s="20">
        <v>33.39</v>
      </c>
      <c r="G8560" s="20">
        <v>33.340000000000003</v>
      </c>
      <c r="H8560" s="20">
        <v>33.39</v>
      </c>
      <c r="I8560" s="20">
        <v>33.369999999999997</v>
      </c>
      <c r="J8560" s="20">
        <v>33.369999999999997</v>
      </c>
      <c r="K8560" s="20">
        <v>33.39</v>
      </c>
      <c r="L8560" s="20">
        <f t="shared" si="136"/>
        <v>33.39</v>
      </c>
    </row>
    <row r="8561" spans="1:12" ht="16.5">
      <c r="A8561" s="19">
        <v>1721000124</v>
      </c>
      <c r="B8561" s="15" t="s">
        <v>7618</v>
      </c>
      <c r="C8561" s="22" t="s">
        <v>13</v>
      </c>
      <c r="D8561" s="20">
        <v>37.39</v>
      </c>
      <c r="E8561" s="20">
        <v>37.39</v>
      </c>
      <c r="F8561" s="20">
        <v>37.42</v>
      </c>
      <c r="G8561" s="20">
        <v>37.36</v>
      </c>
      <c r="H8561" s="20">
        <v>37.42</v>
      </c>
      <c r="I8561" s="20">
        <v>37.39</v>
      </c>
      <c r="J8561" s="20">
        <v>37.39</v>
      </c>
      <c r="K8561" s="20">
        <v>37.42</v>
      </c>
      <c r="L8561" s="20">
        <f t="shared" si="136"/>
        <v>37.42</v>
      </c>
    </row>
    <row r="8562" spans="1:12" ht="16.5">
      <c r="A8562" s="19">
        <v>1721000125</v>
      </c>
      <c r="B8562" s="15" t="s">
        <v>7619</v>
      </c>
      <c r="C8562" s="22" t="s">
        <v>13</v>
      </c>
      <c r="D8562" s="20">
        <v>33.520000000000003</v>
      </c>
      <c r="E8562" s="20">
        <v>33.520000000000003</v>
      </c>
      <c r="F8562" s="20">
        <v>33.520000000000003</v>
      </c>
      <c r="G8562" s="20">
        <v>33.479999999999997</v>
      </c>
      <c r="H8562" s="20">
        <v>33.520000000000003</v>
      </c>
      <c r="I8562" s="20">
        <v>33.520000000000003</v>
      </c>
      <c r="J8562" s="20">
        <v>33.520000000000003</v>
      </c>
      <c r="K8562" s="20">
        <v>33.520000000000003</v>
      </c>
      <c r="L8562" s="20">
        <f t="shared" si="136"/>
        <v>33.520000000000003</v>
      </c>
    </row>
    <row r="8563" spans="1:12" ht="16.5">
      <c r="A8563" s="19">
        <v>1721000126</v>
      </c>
      <c r="B8563" s="15" t="s">
        <v>7620</v>
      </c>
      <c r="C8563" s="22" t="s">
        <v>13</v>
      </c>
      <c r="D8563" s="20">
        <v>27.35</v>
      </c>
      <c r="E8563" s="20">
        <v>27.35</v>
      </c>
      <c r="F8563" s="20">
        <v>27.35</v>
      </c>
      <c r="G8563" s="20">
        <v>27.31</v>
      </c>
      <c r="H8563" s="20">
        <v>27.35</v>
      </c>
      <c r="I8563" s="20">
        <v>27.35</v>
      </c>
      <c r="J8563" s="20">
        <v>27.35</v>
      </c>
      <c r="K8563" s="20">
        <v>27.35</v>
      </c>
      <c r="L8563" s="20">
        <f t="shared" si="136"/>
        <v>27.35</v>
      </c>
    </row>
    <row r="8564" spans="1:12" ht="16.5">
      <c r="A8564" s="19">
        <v>1721000127</v>
      </c>
      <c r="B8564" s="15" t="s">
        <v>7621</v>
      </c>
      <c r="C8564" s="22" t="s">
        <v>14</v>
      </c>
      <c r="D8564" s="20">
        <v>19.89</v>
      </c>
      <c r="E8564" s="20">
        <v>19.89</v>
      </c>
      <c r="F8564" s="20">
        <v>19.89</v>
      </c>
      <c r="G8564" s="20">
        <v>19.89</v>
      </c>
      <c r="H8564" s="20">
        <v>19.89</v>
      </c>
      <c r="I8564" s="20">
        <v>19.89</v>
      </c>
      <c r="J8564" s="20">
        <v>19.89</v>
      </c>
      <c r="K8564" s="20">
        <v>19.89</v>
      </c>
      <c r="L8564" s="20">
        <f t="shared" si="136"/>
        <v>19.89</v>
      </c>
    </row>
    <row r="8565" spans="1:12" ht="16.5">
      <c r="A8565" s="19">
        <v>1721000128</v>
      </c>
      <c r="B8565" s="15" t="s">
        <v>7622</v>
      </c>
      <c r="C8565" s="22" t="s">
        <v>14</v>
      </c>
      <c r="D8565" s="20">
        <v>23.15</v>
      </c>
      <c r="E8565" s="20">
        <v>23.15</v>
      </c>
      <c r="F8565" s="20">
        <v>23.15</v>
      </c>
      <c r="G8565" s="20">
        <v>23.15</v>
      </c>
      <c r="H8565" s="20">
        <v>23.15</v>
      </c>
      <c r="I8565" s="20">
        <v>23.15</v>
      </c>
      <c r="J8565" s="20">
        <v>23.15</v>
      </c>
      <c r="K8565" s="20">
        <v>23.15</v>
      </c>
      <c r="L8565" s="20">
        <f t="shared" si="136"/>
        <v>23.15</v>
      </c>
    </row>
    <row r="8566" spans="1:12" ht="24.75">
      <c r="A8566" s="19">
        <v>1721000129</v>
      </c>
      <c r="B8566" s="15" t="s">
        <v>7623</v>
      </c>
      <c r="C8566" s="22" t="s">
        <v>13</v>
      </c>
      <c r="D8566" s="20">
        <v>1349.59</v>
      </c>
      <c r="E8566" s="20">
        <v>1349.59</v>
      </c>
      <c r="F8566" s="20">
        <v>1349.63</v>
      </c>
      <c r="G8566" s="20">
        <v>1349.63</v>
      </c>
      <c r="H8566" s="20">
        <v>1349.63</v>
      </c>
      <c r="I8566" s="20">
        <v>1349.63</v>
      </c>
      <c r="J8566" s="20">
        <v>1349.63</v>
      </c>
      <c r="K8566" s="20">
        <v>1349.63</v>
      </c>
      <c r="L8566" s="20">
        <f t="shared" si="136"/>
        <v>1349.63</v>
      </c>
    </row>
    <row r="8567" spans="1:12" ht="33">
      <c r="A8567" s="19">
        <v>1721000130</v>
      </c>
      <c r="B8567" s="15" t="s">
        <v>7624</v>
      </c>
      <c r="C8567" s="22" t="s">
        <v>15</v>
      </c>
      <c r="D8567" s="20">
        <v>924.11</v>
      </c>
      <c r="E8567" s="20">
        <v>928.69</v>
      </c>
      <c r="F8567" s="20">
        <v>939.07</v>
      </c>
      <c r="G8567" s="20">
        <v>931.48</v>
      </c>
      <c r="H8567" s="20">
        <v>953.54</v>
      </c>
      <c r="I8567" s="20">
        <v>947.71</v>
      </c>
      <c r="J8567" s="20">
        <v>919.08</v>
      </c>
      <c r="K8567" s="20">
        <v>941.58</v>
      </c>
      <c r="L8567" s="20">
        <f t="shared" si="136"/>
        <v>953.54</v>
      </c>
    </row>
    <row r="8568" spans="1:12" ht="24.75">
      <c r="A8568" s="19">
        <v>1721000132</v>
      </c>
      <c r="B8568" s="15" t="s">
        <v>8548</v>
      </c>
      <c r="C8568" s="22" t="s">
        <v>26</v>
      </c>
      <c r="D8568" s="20">
        <v>47.97</v>
      </c>
      <c r="E8568" s="20">
        <v>47.97</v>
      </c>
      <c r="F8568" s="20">
        <v>47.97</v>
      </c>
      <c r="G8568" s="20">
        <v>47.97</v>
      </c>
      <c r="H8568" s="20">
        <v>47.97</v>
      </c>
      <c r="I8568" s="20">
        <v>47.97</v>
      </c>
      <c r="J8568" s="20">
        <v>47.97</v>
      </c>
      <c r="K8568" s="20">
        <v>47.97</v>
      </c>
      <c r="L8568" s="20">
        <f t="shared" si="136"/>
        <v>47.97</v>
      </c>
    </row>
    <row r="8569" spans="1:12" ht="16.5">
      <c r="A8569" s="19">
        <v>1721000133</v>
      </c>
      <c r="B8569" s="15" t="s">
        <v>7625</v>
      </c>
      <c r="C8569" s="22" t="s">
        <v>26</v>
      </c>
      <c r="D8569" s="20">
        <v>19.07</v>
      </c>
      <c r="E8569" s="20">
        <v>19.07</v>
      </c>
      <c r="F8569" s="20">
        <v>19.07</v>
      </c>
      <c r="G8569" s="20">
        <v>19.07</v>
      </c>
      <c r="H8569" s="20">
        <v>19.07</v>
      </c>
      <c r="I8569" s="20">
        <v>19.07</v>
      </c>
      <c r="J8569" s="20">
        <v>19.07</v>
      </c>
      <c r="K8569" s="20">
        <v>19.07</v>
      </c>
      <c r="L8569" s="20">
        <f t="shared" si="136"/>
        <v>19.07</v>
      </c>
    </row>
    <row r="8570" spans="1:12" ht="24.75">
      <c r="A8570" s="19">
        <v>1721000135</v>
      </c>
      <c r="B8570" s="15" t="s">
        <v>7626</v>
      </c>
      <c r="C8570" s="22" t="s">
        <v>13</v>
      </c>
      <c r="D8570" s="20">
        <v>3950.4</v>
      </c>
      <c r="E8570" s="20">
        <v>3950.4</v>
      </c>
      <c r="F8570" s="20">
        <v>3950.5</v>
      </c>
      <c r="G8570" s="20">
        <v>3950.5</v>
      </c>
      <c r="H8570" s="20">
        <v>3950.5</v>
      </c>
      <c r="I8570" s="20">
        <v>3950.5</v>
      </c>
      <c r="J8570" s="20">
        <v>3950.5</v>
      </c>
      <c r="K8570" s="20">
        <v>3950.5</v>
      </c>
      <c r="L8570" s="20">
        <f t="shared" si="136"/>
        <v>3950.5</v>
      </c>
    </row>
    <row r="8571" spans="1:12" ht="66">
      <c r="A8571" s="19">
        <v>1721000139</v>
      </c>
      <c r="B8571" s="15" t="s">
        <v>8897</v>
      </c>
      <c r="C8571" s="22" t="s">
        <v>13</v>
      </c>
      <c r="D8571" s="20">
        <v>7547.87</v>
      </c>
      <c r="E8571" s="20">
        <v>7547.87</v>
      </c>
      <c r="F8571" s="20">
        <v>7548.09</v>
      </c>
      <c r="G8571" s="20">
        <v>7546.94</v>
      </c>
      <c r="H8571" s="20">
        <v>7548.09</v>
      </c>
      <c r="I8571" s="20">
        <v>7548.07</v>
      </c>
      <c r="J8571" s="20">
        <v>7548.06</v>
      </c>
      <c r="K8571" s="20">
        <v>7548.09</v>
      </c>
      <c r="L8571" s="20">
        <f t="shared" si="136"/>
        <v>7548.09</v>
      </c>
    </row>
    <row r="8572" spans="1:12" ht="16.5">
      <c r="A8572" s="19">
        <v>1721000140</v>
      </c>
      <c r="B8572" s="15" t="s">
        <v>7627</v>
      </c>
      <c r="C8572" s="22" t="s">
        <v>13</v>
      </c>
      <c r="D8572" s="20">
        <v>129.01</v>
      </c>
      <c r="E8572" s="20">
        <v>129.01</v>
      </c>
      <c r="F8572" s="20">
        <v>129.01</v>
      </c>
      <c r="G8572" s="20">
        <v>129.01</v>
      </c>
      <c r="H8572" s="20">
        <v>129.01</v>
      </c>
      <c r="I8572" s="20">
        <v>129.01</v>
      </c>
      <c r="J8572" s="20">
        <v>129.01</v>
      </c>
      <c r="K8572" s="20">
        <v>129.01</v>
      </c>
      <c r="L8572" s="20">
        <f t="shared" si="136"/>
        <v>129.01</v>
      </c>
    </row>
    <row r="8573" spans="1:12" ht="16.5">
      <c r="A8573" s="19">
        <v>1721000141</v>
      </c>
      <c r="B8573" s="15" t="s">
        <v>7628</v>
      </c>
      <c r="C8573" s="22" t="s">
        <v>13</v>
      </c>
      <c r="D8573" s="20">
        <v>1817.06</v>
      </c>
      <c r="E8573" s="20">
        <v>1817.06</v>
      </c>
      <c r="F8573" s="20">
        <v>1817.11</v>
      </c>
      <c r="G8573" s="20">
        <v>1817.11</v>
      </c>
      <c r="H8573" s="20">
        <v>1817.11</v>
      </c>
      <c r="I8573" s="20">
        <v>1817.11</v>
      </c>
      <c r="J8573" s="20">
        <v>1817.11</v>
      </c>
      <c r="K8573" s="20">
        <v>1817.11</v>
      </c>
      <c r="L8573" s="20">
        <f t="shared" si="136"/>
        <v>1817.11</v>
      </c>
    </row>
    <row r="8574" spans="1:12" ht="16.5">
      <c r="A8574" s="19">
        <v>1721000142</v>
      </c>
      <c r="B8574" s="15" t="s">
        <v>8716</v>
      </c>
      <c r="C8574" s="22" t="s">
        <v>13</v>
      </c>
      <c r="D8574" s="20">
        <v>400.66</v>
      </c>
      <c r="E8574" s="20">
        <v>400.66</v>
      </c>
      <c r="F8574" s="20">
        <v>400.67</v>
      </c>
      <c r="G8574" s="20">
        <v>400.67</v>
      </c>
      <c r="H8574" s="20">
        <v>400.67</v>
      </c>
      <c r="I8574" s="20">
        <v>400.67</v>
      </c>
      <c r="J8574" s="20">
        <v>400.67</v>
      </c>
      <c r="K8574" s="20">
        <v>400.67</v>
      </c>
      <c r="L8574" s="20">
        <f t="shared" si="136"/>
        <v>400.67</v>
      </c>
    </row>
    <row r="8575" spans="1:12" ht="16.5">
      <c r="A8575" s="19">
        <v>1721000144</v>
      </c>
      <c r="B8575" s="15" t="s">
        <v>7629</v>
      </c>
      <c r="C8575" s="22" t="s">
        <v>13</v>
      </c>
      <c r="D8575" s="20">
        <v>11301.46</v>
      </c>
      <c r="E8575" s="20">
        <v>11301.46</v>
      </c>
      <c r="F8575" s="20">
        <v>11301.75</v>
      </c>
      <c r="G8575" s="20">
        <v>11301.75</v>
      </c>
      <c r="H8575" s="20">
        <v>11301.75</v>
      </c>
      <c r="I8575" s="20">
        <v>11301.75</v>
      </c>
      <c r="J8575" s="20">
        <v>11301.75</v>
      </c>
      <c r="K8575" s="20">
        <v>11301.75</v>
      </c>
      <c r="L8575" s="20">
        <f t="shared" si="136"/>
        <v>11301.75</v>
      </c>
    </row>
    <row r="8576" spans="1:12" ht="24.75">
      <c r="A8576" s="19">
        <v>1721000146</v>
      </c>
      <c r="B8576" s="15" t="s">
        <v>7630</v>
      </c>
      <c r="C8576" s="22" t="s">
        <v>15</v>
      </c>
      <c r="D8576" s="20">
        <v>460.72</v>
      </c>
      <c r="E8576" s="20">
        <v>460.72</v>
      </c>
      <c r="F8576" s="20">
        <v>460.73</v>
      </c>
      <c r="G8576" s="20">
        <v>460.73</v>
      </c>
      <c r="H8576" s="20">
        <v>460.73</v>
      </c>
      <c r="I8576" s="20">
        <v>460.73</v>
      </c>
      <c r="J8576" s="20">
        <v>460.73</v>
      </c>
      <c r="K8576" s="20">
        <v>460.73</v>
      </c>
      <c r="L8576" s="20">
        <f t="shared" si="136"/>
        <v>460.73</v>
      </c>
    </row>
    <row r="8577" spans="1:12" ht="24.75">
      <c r="A8577" s="19">
        <v>1721000147</v>
      </c>
      <c r="B8577" s="15" t="s">
        <v>7631</v>
      </c>
      <c r="C8577" s="22" t="s">
        <v>15</v>
      </c>
      <c r="D8577" s="20">
        <v>4152.96</v>
      </c>
      <c r="E8577" s="20">
        <v>4152.96</v>
      </c>
      <c r="F8577" s="20">
        <v>4153.0600000000004</v>
      </c>
      <c r="G8577" s="20">
        <v>4153.0600000000004</v>
      </c>
      <c r="H8577" s="20">
        <v>4153.0600000000004</v>
      </c>
      <c r="I8577" s="20">
        <v>4153.0600000000004</v>
      </c>
      <c r="J8577" s="20">
        <v>4153.0600000000004</v>
      </c>
      <c r="K8577" s="20">
        <v>4153.0600000000004</v>
      </c>
      <c r="L8577" s="20">
        <f t="shared" si="136"/>
        <v>4153.0600000000004</v>
      </c>
    </row>
    <row r="8578" spans="1:12" ht="49.5">
      <c r="A8578" s="19">
        <v>1721000148</v>
      </c>
      <c r="B8578" s="15" t="s">
        <v>7632</v>
      </c>
      <c r="C8578" s="22" t="s">
        <v>13</v>
      </c>
      <c r="D8578" s="20">
        <v>448.02</v>
      </c>
      <c r="E8578" s="20">
        <v>448.02</v>
      </c>
      <c r="F8578" s="20">
        <v>448.03</v>
      </c>
      <c r="G8578" s="20">
        <v>448.03</v>
      </c>
      <c r="H8578" s="20">
        <v>448.03</v>
      </c>
      <c r="I8578" s="20">
        <v>448.03</v>
      </c>
      <c r="J8578" s="20">
        <v>448.03</v>
      </c>
      <c r="K8578" s="20">
        <v>448.03</v>
      </c>
      <c r="L8578" s="20">
        <f t="shared" si="136"/>
        <v>448.03</v>
      </c>
    </row>
    <row r="8579" spans="1:12" ht="41.25">
      <c r="A8579" s="19">
        <v>1721000149</v>
      </c>
      <c r="B8579" s="15" t="s">
        <v>7633</v>
      </c>
      <c r="C8579" s="22" t="s">
        <v>13</v>
      </c>
      <c r="D8579" s="20">
        <v>6370.73</v>
      </c>
      <c r="E8579" s="20">
        <v>6401.72</v>
      </c>
      <c r="F8579" s="20">
        <v>6563.71</v>
      </c>
      <c r="G8579" s="20">
        <v>6485.3</v>
      </c>
      <c r="H8579" s="20">
        <v>6668.02</v>
      </c>
      <c r="I8579" s="20">
        <v>6625.9</v>
      </c>
      <c r="J8579" s="20">
        <v>6290.51</v>
      </c>
      <c r="K8579" s="20">
        <v>6614.91</v>
      </c>
      <c r="L8579" s="20">
        <f t="shared" si="136"/>
        <v>6668.02</v>
      </c>
    </row>
    <row r="8580" spans="1:12" ht="33">
      <c r="A8580" s="19">
        <v>1721000150</v>
      </c>
      <c r="B8580" s="15" t="s">
        <v>7634</v>
      </c>
      <c r="C8580" s="22" t="s">
        <v>15</v>
      </c>
      <c r="D8580" s="20">
        <v>612.98</v>
      </c>
      <c r="E8580" s="20">
        <v>612.98</v>
      </c>
      <c r="F8580" s="20">
        <v>613</v>
      </c>
      <c r="G8580" s="20">
        <v>613</v>
      </c>
      <c r="H8580" s="20">
        <v>613</v>
      </c>
      <c r="I8580" s="20">
        <v>613</v>
      </c>
      <c r="J8580" s="20">
        <v>613</v>
      </c>
      <c r="K8580" s="20">
        <v>613</v>
      </c>
      <c r="L8580" s="20">
        <f t="shared" si="136"/>
        <v>613</v>
      </c>
    </row>
    <row r="8581" spans="1:12" ht="24.75">
      <c r="A8581" s="19">
        <v>1721000151</v>
      </c>
      <c r="B8581" s="15" t="s">
        <v>7635</v>
      </c>
      <c r="C8581" s="22" t="s">
        <v>13</v>
      </c>
      <c r="D8581" s="20">
        <v>8737.43</v>
      </c>
      <c r="E8581" s="20">
        <v>8738.2999999999993</v>
      </c>
      <c r="F8581" s="20">
        <v>8740.49</v>
      </c>
      <c r="G8581" s="20">
        <v>8739.0499999999993</v>
      </c>
      <c r="H8581" s="20">
        <v>8743.2000000000007</v>
      </c>
      <c r="I8581" s="20">
        <v>8742.1</v>
      </c>
      <c r="J8581" s="20">
        <v>8736.7099999999991</v>
      </c>
      <c r="K8581" s="20">
        <v>8740.9500000000007</v>
      </c>
      <c r="L8581" s="20">
        <f t="shared" si="136"/>
        <v>8743.2000000000007</v>
      </c>
    </row>
    <row r="8582" spans="1:12" ht="24.75">
      <c r="A8582" s="19">
        <v>1721000157</v>
      </c>
      <c r="B8582" s="15" t="s">
        <v>7636</v>
      </c>
      <c r="C8582" s="22" t="s">
        <v>13</v>
      </c>
      <c r="D8582" s="20">
        <v>2404.44</v>
      </c>
      <c r="E8582" s="20">
        <v>2404.44</v>
      </c>
      <c r="F8582" s="20">
        <v>2404.5</v>
      </c>
      <c r="G8582" s="20">
        <v>2404.5</v>
      </c>
      <c r="H8582" s="20">
        <v>2404.5</v>
      </c>
      <c r="I8582" s="20">
        <v>2404.5</v>
      </c>
      <c r="J8582" s="20">
        <v>2404.5</v>
      </c>
      <c r="K8582" s="20">
        <v>2404.5</v>
      </c>
      <c r="L8582" s="20">
        <f t="shared" si="136"/>
        <v>2404.5</v>
      </c>
    </row>
    <row r="8583" spans="1:12" ht="24.75">
      <c r="A8583" s="19">
        <v>1721000163</v>
      </c>
      <c r="B8583" s="15" t="s">
        <v>7637</v>
      </c>
      <c r="C8583" s="22" t="s">
        <v>13</v>
      </c>
      <c r="D8583" s="20">
        <v>63.33</v>
      </c>
      <c r="E8583" s="20">
        <v>63.33</v>
      </c>
      <c r="F8583" s="20">
        <v>63.35</v>
      </c>
      <c r="G8583" s="20">
        <v>63.35</v>
      </c>
      <c r="H8583" s="20">
        <v>63.35</v>
      </c>
      <c r="I8583" s="20">
        <v>63.35</v>
      </c>
      <c r="J8583" s="20">
        <v>63.35</v>
      </c>
      <c r="K8583" s="20">
        <v>63.35</v>
      </c>
      <c r="L8583" s="20">
        <f t="shared" si="136"/>
        <v>63.35</v>
      </c>
    </row>
    <row r="8584" spans="1:12" ht="16.5">
      <c r="A8584" s="19">
        <v>1721000164</v>
      </c>
      <c r="B8584" s="15" t="s">
        <v>7638</v>
      </c>
      <c r="C8584" s="22" t="s">
        <v>13</v>
      </c>
      <c r="D8584" s="20">
        <v>1890.87</v>
      </c>
      <c r="E8584" s="20">
        <v>1890.87</v>
      </c>
      <c r="F8584" s="20">
        <v>1890.92</v>
      </c>
      <c r="G8584" s="20">
        <v>1890.92</v>
      </c>
      <c r="H8584" s="20">
        <v>1890.92</v>
      </c>
      <c r="I8584" s="20">
        <v>1890.92</v>
      </c>
      <c r="J8584" s="20">
        <v>1890.92</v>
      </c>
      <c r="K8584" s="20">
        <v>1890.92</v>
      </c>
      <c r="L8584" s="20">
        <f t="shared" si="136"/>
        <v>1890.92</v>
      </c>
    </row>
    <row r="8585" spans="1:12" ht="16.5">
      <c r="A8585" s="19">
        <v>1721000166</v>
      </c>
      <c r="B8585" s="15" t="s">
        <v>8536</v>
      </c>
      <c r="C8585" s="22" t="s">
        <v>13</v>
      </c>
      <c r="D8585" s="20">
        <v>182.52</v>
      </c>
      <c r="E8585" s="20">
        <v>182.52</v>
      </c>
      <c r="F8585" s="20">
        <v>182.53</v>
      </c>
      <c r="G8585" s="20">
        <v>182.53</v>
      </c>
      <c r="H8585" s="20">
        <v>182.53</v>
      </c>
      <c r="I8585" s="20">
        <v>182.53</v>
      </c>
      <c r="J8585" s="20">
        <v>182.53</v>
      </c>
      <c r="K8585" s="20">
        <v>182.53</v>
      </c>
      <c r="L8585" s="20">
        <f t="shared" si="136"/>
        <v>182.53</v>
      </c>
    </row>
    <row r="8586" spans="1:12" ht="16.5">
      <c r="A8586" s="19">
        <v>1721000167</v>
      </c>
      <c r="B8586" s="15" t="s">
        <v>7639</v>
      </c>
      <c r="C8586" s="22" t="s">
        <v>15</v>
      </c>
      <c r="D8586" s="20">
        <v>545.36</v>
      </c>
      <c r="E8586" s="20">
        <v>545.36</v>
      </c>
      <c r="F8586" s="20">
        <v>545.37</v>
      </c>
      <c r="G8586" s="20">
        <v>545.37</v>
      </c>
      <c r="H8586" s="20">
        <v>545.37</v>
      </c>
      <c r="I8586" s="20">
        <v>545.37</v>
      </c>
      <c r="J8586" s="20">
        <v>545.37</v>
      </c>
      <c r="K8586" s="20">
        <v>545.37</v>
      </c>
      <c r="L8586" s="20">
        <f t="shared" si="136"/>
        <v>545.37</v>
      </c>
    </row>
    <row r="8587" spans="1:12" ht="24.75">
      <c r="A8587" s="19">
        <v>1721000168</v>
      </c>
      <c r="B8587" s="15" t="s">
        <v>7640</v>
      </c>
      <c r="C8587" s="22" t="s">
        <v>13</v>
      </c>
      <c r="D8587" s="20">
        <v>43476.41</v>
      </c>
      <c r="E8587" s="20">
        <v>43476.41</v>
      </c>
      <c r="F8587" s="20">
        <v>43477.51</v>
      </c>
      <c r="G8587" s="20">
        <v>43477.51</v>
      </c>
      <c r="H8587" s="20">
        <v>43477.51</v>
      </c>
      <c r="I8587" s="20">
        <v>43477.51</v>
      </c>
      <c r="J8587" s="20">
        <v>43477.51</v>
      </c>
      <c r="K8587" s="20">
        <v>43477.51</v>
      </c>
      <c r="L8587" s="20">
        <f t="shared" si="136"/>
        <v>43477.51</v>
      </c>
    </row>
    <row r="8588" spans="1:12" ht="16.5">
      <c r="A8588" s="19">
        <v>1721000169</v>
      </c>
      <c r="B8588" s="15" t="s">
        <v>7641</v>
      </c>
      <c r="C8588" s="22" t="s">
        <v>13</v>
      </c>
      <c r="D8588" s="20">
        <v>4987.38</v>
      </c>
      <c r="E8588" s="20">
        <v>4987.38</v>
      </c>
      <c r="F8588" s="20">
        <v>4987.51</v>
      </c>
      <c r="G8588" s="20">
        <v>4987.51</v>
      </c>
      <c r="H8588" s="20">
        <v>4987.51</v>
      </c>
      <c r="I8588" s="20">
        <v>4987.51</v>
      </c>
      <c r="J8588" s="20">
        <v>4987.51</v>
      </c>
      <c r="K8588" s="20">
        <v>4987.51</v>
      </c>
      <c r="L8588" s="20">
        <f t="shared" si="136"/>
        <v>4987.51</v>
      </c>
    </row>
    <row r="8589" spans="1:12" ht="24.75">
      <c r="A8589" s="19">
        <v>1721000170</v>
      </c>
      <c r="B8589" s="15" t="s">
        <v>7642</v>
      </c>
      <c r="C8589" s="22" t="s">
        <v>13</v>
      </c>
      <c r="D8589" s="20">
        <v>2051.4299999999998</v>
      </c>
      <c r="E8589" s="20">
        <v>2051.4299999999998</v>
      </c>
      <c r="F8589" s="20">
        <v>2051.48</v>
      </c>
      <c r="G8589" s="20">
        <v>2051.48</v>
      </c>
      <c r="H8589" s="20">
        <v>2051.48</v>
      </c>
      <c r="I8589" s="20">
        <v>2051.48</v>
      </c>
      <c r="J8589" s="20">
        <v>2051.48</v>
      </c>
      <c r="K8589" s="20">
        <v>2051.48</v>
      </c>
      <c r="L8589" s="20">
        <f t="shared" si="136"/>
        <v>2051.48</v>
      </c>
    </row>
    <row r="8590" spans="1:12" ht="24.75">
      <c r="A8590" s="19">
        <v>1721000173</v>
      </c>
      <c r="B8590" s="15" t="s">
        <v>7643</v>
      </c>
      <c r="C8590" s="22" t="s">
        <v>13</v>
      </c>
      <c r="D8590" s="20">
        <v>750.23</v>
      </c>
      <c r="E8590" s="20">
        <v>750.23</v>
      </c>
      <c r="F8590" s="20">
        <v>750.24</v>
      </c>
      <c r="G8590" s="20">
        <v>750.24</v>
      </c>
      <c r="H8590" s="20">
        <v>750.24</v>
      </c>
      <c r="I8590" s="20">
        <v>750.24</v>
      </c>
      <c r="J8590" s="20">
        <v>750.24</v>
      </c>
      <c r="K8590" s="20">
        <v>750.24</v>
      </c>
      <c r="L8590" s="20">
        <f t="shared" si="136"/>
        <v>750.24</v>
      </c>
    </row>
    <row r="8591" spans="1:12" ht="16.5">
      <c r="A8591" s="19">
        <v>1721000174</v>
      </c>
      <c r="B8591" s="15" t="s">
        <v>7644</v>
      </c>
      <c r="C8591" s="22" t="s">
        <v>13</v>
      </c>
      <c r="D8591" s="20">
        <v>1057.1199999999999</v>
      </c>
      <c r="E8591" s="20">
        <v>1057.1199999999999</v>
      </c>
      <c r="F8591" s="20">
        <v>1057.1500000000001</v>
      </c>
      <c r="G8591" s="20">
        <v>1057.1500000000001</v>
      </c>
      <c r="H8591" s="20">
        <v>1057.1500000000001</v>
      </c>
      <c r="I8591" s="20">
        <v>1057.1500000000001</v>
      </c>
      <c r="J8591" s="20">
        <v>1057.1500000000001</v>
      </c>
      <c r="K8591" s="20">
        <v>1057.1500000000001</v>
      </c>
      <c r="L8591" s="20">
        <f t="shared" si="136"/>
        <v>1057.1500000000001</v>
      </c>
    </row>
    <row r="8592" spans="1:12" ht="16.5">
      <c r="A8592" s="19">
        <v>1721000175</v>
      </c>
      <c r="B8592" s="15" t="s">
        <v>7645</v>
      </c>
      <c r="C8592" s="22" t="s">
        <v>13</v>
      </c>
      <c r="D8592" s="20">
        <v>19262.55</v>
      </c>
      <c r="E8592" s="20">
        <v>19262.55</v>
      </c>
      <c r="F8592" s="20">
        <v>19263.03</v>
      </c>
      <c r="G8592" s="20">
        <v>19263.03</v>
      </c>
      <c r="H8592" s="20">
        <v>19263.03</v>
      </c>
      <c r="I8592" s="20">
        <v>19263.03</v>
      </c>
      <c r="J8592" s="20">
        <v>19263.03</v>
      </c>
      <c r="K8592" s="20">
        <v>19263.03</v>
      </c>
      <c r="L8592" s="20">
        <f t="shared" si="136"/>
        <v>19263.03</v>
      </c>
    </row>
    <row r="8593" spans="1:12" ht="24.75">
      <c r="A8593" s="19">
        <v>1721000178</v>
      </c>
      <c r="B8593" s="15" t="s">
        <v>7646</v>
      </c>
      <c r="C8593" s="22" t="s">
        <v>13</v>
      </c>
      <c r="D8593" s="20">
        <v>29571.35</v>
      </c>
      <c r="E8593" s="20">
        <v>29571.35</v>
      </c>
      <c r="F8593" s="20">
        <v>29572.09</v>
      </c>
      <c r="G8593" s="20">
        <v>29572.09</v>
      </c>
      <c r="H8593" s="20">
        <v>29572.09</v>
      </c>
      <c r="I8593" s="20">
        <v>29572.09</v>
      </c>
      <c r="J8593" s="20">
        <v>29572.09</v>
      </c>
      <c r="K8593" s="20">
        <v>29572.09</v>
      </c>
      <c r="L8593" s="20">
        <f t="shared" si="136"/>
        <v>29572.09</v>
      </c>
    </row>
    <row r="8594" spans="1:12" ht="24.75">
      <c r="A8594" s="19">
        <v>1721000180</v>
      </c>
      <c r="B8594" s="15" t="s">
        <v>7647</v>
      </c>
      <c r="C8594" s="22" t="s">
        <v>13</v>
      </c>
      <c r="D8594" s="20">
        <v>118.46</v>
      </c>
      <c r="E8594" s="20">
        <v>118.46</v>
      </c>
      <c r="F8594" s="20">
        <v>118.46</v>
      </c>
      <c r="G8594" s="20">
        <v>118.46</v>
      </c>
      <c r="H8594" s="20">
        <v>118.46</v>
      </c>
      <c r="I8594" s="20">
        <v>118.46</v>
      </c>
      <c r="J8594" s="20">
        <v>118.46</v>
      </c>
      <c r="K8594" s="20">
        <v>118.46</v>
      </c>
      <c r="L8594" s="20">
        <f t="shared" si="136"/>
        <v>118.46</v>
      </c>
    </row>
    <row r="8595" spans="1:12" ht="49.5">
      <c r="A8595" s="19">
        <v>1721000181</v>
      </c>
      <c r="B8595" s="15" t="s">
        <v>7648</v>
      </c>
      <c r="C8595" s="22" t="s">
        <v>13</v>
      </c>
      <c r="D8595" s="20">
        <v>73286.14</v>
      </c>
      <c r="E8595" s="20">
        <v>73286.14</v>
      </c>
      <c r="F8595" s="20">
        <v>73287.97</v>
      </c>
      <c r="G8595" s="20">
        <v>73287.97</v>
      </c>
      <c r="H8595" s="20">
        <v>73287.97</v>
      </c>
      <c r="I8595" s="20">
        <v>73287.97</v>
      </c>
      <c r="J8595" s="20">
        <v>73287.97</v>
      </c>
      <c r="K8595" s="20">
        <v>73287.97</v>
      </c>
      <c r="L8595" s="20">
        <f t="shared" si="136"/>
        <v>73287.97</v>
      </c>
    </row>
    <row r="8596" spans="1:12" ht="16.5">
      <c r="A8596" s="19">
        <v>1721000187</v>
      </c>
      <c r="B8596" s="15" t="s">
        <v>8398</v>
      </c>
      <c r="C8596" s="22" t="s">
        <v>13</v>
      </c>
      <c r="D8596" s="20">
        <v>22822.95</v>
      </c>
      <c r="E8596" s="20">
        <v>22822.95</v>
      </c>
      <c r="F8596" s="20">
        <v>22823.51</v>
      </c>
      <c r="G8596" s="20">
        <v>22823.51</v>
      </c>
      <c r="H8596" s="20">
        <v>22823.51</v>
      </c>
      <c r="I8596" s="20">
        <v>22823.51</v>
      </c>
      <c r="J8596" s="20">
        <v>22823.51</v>
      </c>
      <c r="K8596" s="20">
        <v>22823.51</v>
      </c>
      <c r="L8596" s="20">
        <f t="shared" si="136"/>
        <v>22823.51</v>
      </c>
    </row>
    <row r="8597" spans="1:12" ht="16.5">
      <c r="A8597" s="19">
        <v>1721000189</v>
      </c>
      <c r="B8597" s="15" t="s">
        <v>7649</v>
      </c>
      <c r="C8597" s="22" t="s">
        <v>13</v>
      </c>
      <c r="D8597" s="20">
        <v>4894.08</v>
      </c>
      <c r="E8597" s="20">
        <v>4894.08</v>
      </c>
      <c r="F8597" s="20">
        <v>4894.1899999999996</v>
      </c>
      <c r="G8597" s="20">
        <v>4894.1899999999996</v>
      </c>
      <c r="H8597" s="20">
        <v>4894.1899999999996</v>
      </c>
      <c r="I8597" s="20">
        <v>4894.1899999999996</v>
      </c>
      <c r="J8597" s="20">
        <v>4894.1899999999996</v>
      </c>
      <c r="K8597" s="20">
        <v>4894.1899999999996</v>
      </c>
      <c r="L8597" s="20">
        <f t="shared" si="136"/>
        <v>4894.1899999999996</v>
      </c>
    </row>
    <row r="8598" spans="1:12" ht="16.5">
      <c r="A8598" s="19">
        <v>1721000190</v>
      </c>
      <c r="B8598" s="15" t="s">
        <v>7650</v>
      </c>
      <c r="C8598" s="22" t="s">
        <v>13</v>
      </c>
      <c r="D8598" s="20">
        <v>285.44</v>
      </c>
      <c r="E8598" s="20">
        <v>285.44</v>
      </c>
      <c r="F8598" s="20">
        <v>285.44</v>
      </c>
      <c r="G8598" s="20">
        <v>285.44</v>
      </c>
      <c r="H8598" s="20">
        <v>285.44</v>
      </c>
      <c r="I8598" s="20">
        <v>285.44</v>
      </c>
      <c r="J8598" s="20">
        <v>285.44</v>
      </c>
      <c r="K8598" s="20">
        <v>285.44</v>
      </c>
      <c r="L8598" s="20">
        <f t="shared" si="136"/>
        <v>285.44</v>
      </c>
    </row>
    <row r="8599" spans="1:12" ht="41.25">
      <c r="A8599" s="19">
        <v>1721000193</v>
      </c>
      <c r="B8599" s="15" t="s">
        <v>7651</v>
      </c>
      <c r="C8599" s="22" t="s">
        <v>13</v>
      </c>
      <c r="D8599" s="20">
        <v>29126.7</v>
      </c>
      <c r="E8599" s="20">
        <v>29126.7</v>
      </c>
      <c r="F8599" s="20">
        <v>29127.43</v>
      </c>
      <c r="G8599" s="20">
        <v>29127.43</v>
      </c>
      <c r="H8599" s="20">
        <v>29127.43</v>
      </c>
      <c r="I8599" s="20">
        <v>29127.43</v>
      </c>
      <c r="J8599" s="20">
        <v>29127.43</v>
      </c>
      <c r="K8599" s="20">
        <v>29127.43</v>
      </c>
      <c r="L8599" s="20">
        <f t="shared" si="136"/>
        <v>29127.43</v>
      </c>
    </row>
    <row r="8600" spans="1:12" ht="41.25">
      <c r="A8600" s="19">
        <v>1721000194</v>
      </c>
      <c r="B8600" s="15" t="s">
        <v>7652</v>
      </c>
      <c r="C8600" s="22" t="s">
        <v>13</v>
      </c>
      <c r="D8600" s="20">
        <v>34124.9</v>
      </c>
      <c r="E8600" s="20">
        <v>34124.9</v>
      </c>
      <c r="F8600" s="20">
        <v>34125.75</v>
      </c>
      <c r="G8600" s="20">
        <v>34125.75</v>
      </c>
      <c r="H8600" s="20">
        <v>34125.75</v>
      </c>
      <c r="I8600" s="20">
        <v>34125.75</v>
      </c>
      <c r="J8600" s="20">
        <v>34125.75</v>
      </c>
      <c r="K8600" s="20">
        <v>34125.75</v>
      </c>
      <c r="L8600" s="20">
        <f t="shared" si="136"/>
        <v>34125.75</v>
      </c>
    </row>
    <row r="8601" spans="1:12" ht="24.75">
      <c r="A8601" s="19">
        <v>1721000195</v>
      </c>
      <c r="B8601" s="15" t="s">
        <v>8541</v>
      </c>
      <c r="C8601" s="22" t="s">
        <v>13</v>
      </c>
      <c r="D8601" s="20">
        <v>561.62</v>
      </c>
      <c r="E8601" s="20">
        <v>561.62</v>
      </c>
      <c r="F8601" s="20">
        <v>561.63</v>
      </c>
      <c r="G8601" s="20">
        <v>561.63</v>
      </c>
      <c r="H8601" s="20">
        <v>561.63</v>
      </c>
      <c r="I8601" s="20">
        <v>561.63</v>
      </c>
      <c r="J8601" s="20">
        <v>561.63</v>
      </c>
      <c r="K8601" s="20">
        <v>561.63</v>
      </c>
      <c r="L8601" s="20">
        <f t="shared" si="136"/>
        <v>561.63</v>
      </c>
    </row>
    <row r="8602" spans="1:12" ht="33">
      <c r="A8602" s="19">
        <v>1721000196</v>
      </c>
      <c r="B8602" s="15" t="s">
        <v>7653</v>
      </c>
      <c r="C8602" s="22" t="s">
        <v>13</v>
      </c>
      <c r="D8602" s="20">
        <v>192.23</v>
      </c>
      <c r="E8602" s="20">
        <v>192.23</v>
      </c>
      <c r="F8602" s="20">
        <v>192.23</v>
      </c>
      <c r="G8602" s="20">
        <v>192.23</v>
      </c>
      <c r="H8602" s="20">
        <v>192.23</v>
      </c>
      <c r="I8602" s="20">
        <v>192.23</v>
      </c>
      <c r="J8602" s="20">
        <v>192.23</v>
      </c>
      <c r="K8602" s="20">
        <v>192.23</v>
      </c>
      <c r="L8602" s="20">
        <f t="shared" si="136"/>
        <v>192.23</v>
      </c>
    </row>
    <row r="8603" spans="1:12" ht="33">
      <c r="A8603" s="19">
        <v>1721000199</v>
      </c>
      <c r="B8603" s="15" t="s">
        <v>7654</v>
      </c>
      <c r="C8603" s="22" t="s">
        <v>13</v>
      </c>
      <c r="D8603" s="20">
        <v>1621.49</v>
      </c>
      <c r="E8603" s="20">
        <v>1621.49</v>
      </c>
      <c r="F8603" s="20">
        <v>1621.53</v>
      </c>
      <c r="G8603" s="20">
        <v>1621.53</v>
      </c>
      <c r="H8603" s="20">
        <v>1621.53</v>
      </c>
      <c r="I8603" s="20">
        <v>1621.53</v>
      </c>
      <c r="J8603" s="20">
        <v>1621.53</v>
      </c>
      <c r="K8603" s="20">
        <v>1621.53</v>
      </c>
      <c r="L8603" s="20">
        <f t="shared" si="136"/>
        <v>1621.53</v>
      </c>
    </row>
    <row r="8604" spans="1:12" ht="24.75">
      <c r="A8604" s="19">
        <v>1721000201</v>
      </c>
      <c r="B8604" s="15" t="s">
        <v>7655</v>
      </c>
      <c r="C8604" s="22" t="s">
        <v>13</v>
      </c>
      <c r="D8604" s="20">
        <v>410.97</v>
      </c>
      <c r="E8604" s="20">
        <v>410.97</v>
      </c>
      <c r="F8604" s="20">
        <v>410.98</v>
      </c>
      <c r="G8604" s="20">
        <v>410.98</v>
      </c>
      <c r="H8604" s="20">
        <v>410.98</v>
      </c>
      <c r="I8604" s="20">
        <v>410.98</v>
      </c>
      <c r="J8604" s="20">
        <v>410.98</v>
      </c>
      <c r="K8604" s="20">
        <v>410.98</v>
      </c>
      <c r="L8604" s="20">
        <f t="shared" si="136"/>
        <v>410.98</v>
      </c>
    </row>
    <row r="8605" spans="1:12" ht="24.75">
      <c r="A8605" s="19">
        <v>1721000202</v>
      </c>
      <c r="B8605" s="15" t="s">
        <v>9996</v>
      </c>
      <c r="C8605" s="22" t="s">
        <v>13</v>
      </c>
      <c r="D8605" s="20">
        <v>113.76</v>
      </c>
      <c r="E8605" s="20">
        <v>113.76</v>
      </c>
      <c r="F8605" s="20">
        <v>113.76</v>
      </c>
      <c r="G8605" s="20">
        <v>113.76</v>
      </c>
      <c r="H8605" s="20">
        <v>113.76</v>
      </c>
      <c r="I8605" s="20">
        <v>113.76</v>
      </c>
      <c r="J8605" s="20">
        <v>113.76</v>
      </c>
      <c r="K8605" s="20">
        <v>113.76</v>
      </c>
      <c r="L8605" s="20">
        <f t="shared" si="136"/>
        <v>113.76</v>
      </c>
    </row>
    <row r="8606" spans="1:12" ht="49.5">
      <c r="A8606" s="19">
        <v>1721000203</v>
      </c>
      <c r="B8606" s="15" t="s">
        <v>7656</v>
      </c>
      <c r="C8606" s="22" t="s">
        <v>13</v>
      </c>
      <c r="D8606" s="20">
        <v>1335.01</v>
      </c>
      <c r="E8606" s="20">
        <v>1335.01</v>
      </c>
      <c r="F8606" s="20">
        <v>1335.04</v>
      </c>
      <c r="G8606" s="20">
        <v>1335.04</v>
      </c>
      <c r="H8606" s="20">
        <v>1335.04</v>
      </c>
      <c r="I8606" s="20">
        <v>1335.04</v>
      </c>
      <c r="J8606" s="20">
        <v>1335.04</v>
      </c>
      <c r="K8606" s="20">
        <v>1335.04</v>
      </c>
      <c r="L8606" s="20">
        <f t="shared" ref="L8606:L8669" si="137">MAX(D8606:K8606)</f>
        <v>1335.04</v>
      </c>
    </row>
    <row r="8607" spans="1:12" ht="57.75">
      <c r="A8607" s="19">
        <v>1721000204</v>
      </c>
      <c r="B8607" s="15" t="s">
        <v>7657</v>
      </c>
      <c r="C8607" s="22" t="s">
        <v>13</v>
      </c>
      <c r="D8607" s="20">
        <v>1591.35</v>
      </c>
      <c r="E8607" s="20">
        <v>1591.35</v>
      </c>
      <c r="F8607" s="20">
        <v>1591.39</v>
      </c>
      <c r="G8607" s="20">
        <v>1591.39</v>
      </c>
      <c r="H8607" s="20">
        <v>1591.39</v>
      </c>
      <c r="I8607" s="20">
        <v>1591.39</v>
      </c>
      <c r="J8607" s="20">
        <v>1591.39</v>
      </c>
      <c r="K8607" s="20">
        <v>1591.39</v>
      </c>
      <c r="L8607" s="20">
        <f t="shared" si="137"/>
        <v>1591.39</v>
      </c>
    </row>
    <row r="8608" spans="1:12" ht="16.5">
      <c r="A8608" s="19">
        <v>1721000205</v>
      </c>
      <c r="B8608" s="15" t="s">
        <v>7658</v>
      </c>
      <c r="C8608" s="22" t="s">
        <v>13</v>
      </c>
      <c r="D8608" s="20">
        <v>21459.71</v>
      </c>
      <c r="E8608" s="20">
        <v>21459.71</v>
      </c>
      <c r="F8608" s="20">
        <v>21460.25</v>
      </c>
      <c r="G8608" s="20">
        <v>21460.25</v>
      </c>
      <c r="H8608" s="20">
        <v>21460.25</v>
      </c>
      <c r="I8608" s="20">
        <v>21460.25</v>
      </c>
      <c r="J8608" s="20">
        <v>21460.25</v>
      </c>
      <c r="K8608" s="20">
        <v>21460.25</v>
      </c>
      <c r="L8608" s="20">
        <f t="shared" si="137"/>
        <v>21460.25</v>
      </c>
    </row>
    <row r="8609" spans="1:12" ht="41.25">
      <c r="A8609" s="19">
        <v>1721000206</v>
      </c>
      <c r="B8609" s="15" t="s">
        <v>7659</v>
      </c>
      <c r="C8609" s="22" t="s">
        <v>15</v>
      </c>
      <c r="D8609" s="20">
        <v>10932.96</v>
      </c>
      <c r="E8609" s="20">
        <v>10932.96</v>
      </c>
      <c r="F8609" s="20">
        <v>10933.23</v>
      </c>
      <c r="G8609" s="20">
        <v>10933.23</v>
      </c>
      <c r="H8609" s="20">
        <v>10933.23</v>
      </c>
      <c r="I8609" s="20">
        <v>10933.23</v>
      </c>
      <c r="J8609" s="20">
        <v>10933.23</v>
      </c>
      <c r="K8609" s="20">
        <v>10933.23</v>
      </c>
      <c r="L8609" s="20">
        <f t="shared" si="137"/>
        <v>10933.23</v>
      </c>
    </row>
    <row r="8610" spans="1:12" ht="16.5">
      <c r="A8610" s="19">
        <v>1721000207</v>
      </c>
      <c r="B8610" s="15" t="s">
        <v>8782</v>
      </c>
      <c r="C8610" s="22" t="s">
        <v>13</v>
      </c>
      <c r="D8610" s="20">
        <v>46.72</v>
      </c>
      <c r="E8610" s="20">
        <v>46.72</v>
      </c>
      <c r="F8610" s="20">
        <v>46.73</v>
      </c>
      <c r="G8610" s="20">
        <v>46.73</v>
      </c>
      <c r="H8610" s="20">
        <v>46.73</v>
      </c>
      <c r="I8610" s="20">
        <v>46.73</v>
      </c>
      <c r="J8610" s="20">
        <v>46.73</v>
      </c>
      <c r="K8610" s="20">
        <v>46.73</v>
      </c>
      <c r="L8610" s="20">
        <f t="shared" si="137"/>
        <v>46.73</v>
      </c>
    </row>
    <row r="8611" spans="1:12" ht="16.5">
      <c r="A8611" s="19">
        <v>1721000208</v>
      </c>
      <c r="B8611" s="15" t="s">
        <v>8717</v>
      </c>
      <c r="C8611" s="22" t="s">
        <v>13</v>
      </c>
      <c r="D8611" s="20">
        <v>49.67</v>
      </c>
      <c r="E8611" s="20">
        <v>49.67</v>
      </c>
      <c r="F8611" s="20">
        <v>49.67</v>
      </c>
      <c r="G8611" s="20">
        <v>49.67</v>
      </c>
      <c r="H8611" s="20">
        <v>49.67</v>
      </c>
      <c r="I8611" s="20">
        <v>49.67</v>
      </c>
      <c r="J8611" s="20">
        <v>49.67</v>
      </c>
      <c r="K8611" s="20">
        <v>49.67</v>
      </c>
      <c r="L8611" s="20">
        <f t="shared" si="137"/>
        <v>49.67</v>
      </c>
    </row>
    <row r="8612" spans="1:12" ht="16.5">
      <c r="A8612" s="19">
        <v>1721000209</v>
      </c>
      <c r="B8612" s="15" t="s">
        <v>7660</v>
      </c>
      <c r="C8612" s="22" t="s">
        <v>13</v>
      </c>
      <c r="D8612" s="20">
        <v>20125.73</v>
      </c>
      <c r="E8612" s="20">
        <v>20125.73</v>
      </c>
      <c r="F8612" s="20">
        <v>20126.23</v>
      </c>
      <c r="G8612" s="20">
        <v>20126.23</v>
      </c>
      <c r="H8612" s="20">
        <v>20126.23</v>
      </c>
      <c r="I8612" s="20">
        <v>20126.23</v>
      </c>
      <c r="J8612" s="20">
        <v>20126.23</v>
      </c>
      <c r="K8612" s="20">
        <v>20126.23</v>
      </c>
      <c r="L8612" s="20">
        <f t="shared" si="137"/>
        <v>20126.23</v>
      </c>
    </row>
    <row r="8613" spans="1:12" ht="33">
      <c r="A8613" s="19">
        <v>1721000211</v>
      </c>
      <c r="B8613" s="15" t="s">
        <v>8382</v>
      </c>
      <c r="C8613" s="22" t="s">
        <v>15</v>
      </c>
      <c r="D8613" s="20">
        <v>787.98</v>
      </c>
      <c r="E8613" s="20">
        <v>787.98</v>
      </c>
      <c r="F8613" s="20">
        <v>788</v>
      </c>
      <c r="G8613" s="20">
        <v>788</v>
      </c>
      <c r="H8613" s="20">
        <v>788</v>
      </c>
      <c r="I8613" s="20">
        <v>788</v>
      </c>
      <c r="J8613" s="20">
        <v>788</v>
      </c>
      <c r="K8613" s="20">
        <v>788</v>
      </c>
      <c r="L8613" s="20">
        <f t="shared" si="137"/>
        <v>788</v>
      </c>
    </row>
    <row r="8614" spans="1:12" ht="33">
      <c r="A8614" s="19">
        <v>1721000227</v>
      </c>
      <c r="B8614" s="15" t="s">
        <v>8395</v>
      </c>
      <c r="C8614" s="22" t="s">
        <v>13</v>
      </c>
      <c r="D8614" s="20">
        <v>4595.97</v>
      </c>
      <c r="E8614" s="20">
        <v>4595.97</v>
      </c>
      <c r="F8614" s="20">
        <v>4596.09</v>
      </c>
      <c r="G8614" s="20">
        <v>4596.09</v>
      </c>
      <c r="H8614" s="20">
        <v>4596.09</v>
      </c>
      <c r="I8614" s="20">
        <v>4596.09</v>
      </c>
      <c r="J8614" s="20">
        <v>4596.09</v>
      </c>
      <c r="K8614" s="20">
        <v>4596.09</v>
      </c>
      <c r="L8614" s="20">
        <f t="shared" si="137"/>
        <v>4596.09</v>
      </c>
    </row>
    <row r="8615" spans="1:12" ht="24.75">
      <c r="A8615" s="19">
        <v>1721000228</v>
      </c>
      <c r="B8615" s="15" t="s">
        <v>8458</v>
      </c>
      <c r="C8615" s="22" t="s">
        <v>13</v>
      </c>
      <c r="D8615" s="20">
        <v>43476.41</v>
      </c>
      <c r="E8615" s="20">
        <v>43476.41</v>
      </c>
      <c r="F8615" s="20">
        <v>43477.51</v>
      </c>
      <c r="G8615" s="20">
        <v>43477.51</v>
      </c>
      <c r="H8615" s="20">
        <v>43477.51</v>
      </c>
      <c r="I8615" s="20">
        <v>43477.51</v>
      </c>
      <c r="J8615" s="20">
        <v>43477.51</v>
      </c>
      <c r="K8615" s="20">
        <v>43477.51</v>
      </c>
      <c r="L8615" s="20">
        <f t="shared" si="137"/>
        <v>43477.51</v>
      </c>
    </row>
    <row r="8616" spans="1:12" ht="24.75">
      <c r="A8616" s="19">
        <v>1721000229</v>
      </c>
      <c r="B8616" s="15" t="s">
        <v>8454</v>
      </c>
      <c r="C8616" s="22" t="s">
        <v>13</v>
      </c>
      <c r="D8616" s="20">
        <v>91763.97</v>
      </c>
      <c r="E8616" s="20">
        <v>91763.97</v>
      </c>
      <c r="F8616" s="20">
        <v>91766.25</v>
      </c>
      <c r="G8616" s="20">
        <v>91766.25</v>
      </c>
      <c r="H8616" s="20">
        <v>91766.25</v>
      </c>
      <c r="I8616" s="20">
        <v>91766.25</v>
      </c>
      <c r="J8616" s="20">
        <v>91766.25</v>
      </c>
      <c r="K8616" s="20">
        <v>91766.25</v>
      </c>
      <c r="L8616" s="20">
        <f t="shared" si="137"/>
        <v>91766.25</v>
      </c>
    </row>
    <row r="8617" spans="1:12" ht="24.75">
      <c r="A8617" s="19">
        <v>1722000010</v>
      </c>
      <c r="B8617" s="15" t="s">
        <v>8471</v>
      </c>
      <c r="C8617" s="22" t="s">
        <v>13</v>
      </c>
      <c r="D8617" s="20">
        <v>281.32</v>
      </c>
      <c r="E8617" s="20">
        <v>281.32</v>
      </c>
      <c r="F8617" s="20">
        <v>281.32</v>
      </c>
      <c r="G8617" s="20">
        <v>281.32</v>
      </c>
      <c r="H8617" s="20">
        <v>281.32</v>
      </c>
      <c r="I8617" s="20">
        <v>281.32</v>
      </c>
      <c r="J8617" s="20">
        <v>281.32</v>
      </c>
      <c r="K8617" s="20">
        <v>281.32</v>
      </c>
      <c r="L8617" s="20">
        <f t="shared" si="137"/>
        <v>281.32</v>
      </c>
    </row>
    <row r="8618" spans="1:12" ht="33">
      <c r="A8618" s="19">
        <v>1722000021</v>
      </c>
      <c r="B8618" s="15" t="s">
        <v>7661</v>
      </c>
      <c r="C8618" s="22" t="s">
        <v>13</v>
      </c>
      <c r="D8618" s="20">
        <v>164.08</v>
      </c>
      <c r="E8618" s="20">
        <v>164.08</v>
      </c>
      <c r="F8618" s="20">
        <v>164.08</v>
      </c>
      <c r="G8618" s="20">
        <v>164.08</v>
      </c>
      <c r="H8618" s="20">
        <v>164.08</v>
      </c>
      <c r="I8618" s="20">
        <v>164.08</v>
      </c>
      <c r="J8618" s="20">
        <v>164.08</v>
      </c>
      <c r="K8618" s="20">
        <v>164.08</v>
      </c>
      <c r="L8618" s="20">
        <f t="shared" si="137"/>
        <v>164.08</v>
      </c>
    </row>
    <row r="8619" spans="1:12" ht="24.75">
      <c r="A8619" s="19">
        <v>1722000041</v>
      </c>
      <c r="B8619" s="15" t="s">
        <v>7662</v>
      </c>
      <c r="C8619" s="22" t="s">
        <v>13</v>
      </c>
      <c r="D8619" s="20">
        <v>306.83</v>
      </c>
      <c r="E8619" s="20">
        <v>306.83</v>
      </c>
      <c r="F8619" s="20">
        <v>306.83999999999997</v>
      </c>
      <c r="G8619" s="20">
        <v>306.76</v>
      </c>
      <c r="H8619" s="20">
        <v>306.83999999999997</v>
      </c>
      <c r="I8619" s="20">
        <v>306.83999999999997</v>
      </c>
      <c r="J8619" s="20">
        <v>306.83999999999997</v>
      </c>
      <c r="K8619" s="20">
        <v>306.83999999999997</v>
      </c>
      <c r="L8619" s="20">
        <f t="shared" si="137"/>
        <v>306.83999999999997</v>
      </c>
    </row>
    <row r="8620" spans="1:12" ht="24.75">
      <c r="A8620" s="19">
        <v>1722000042</v>
      </c>
      <c r="B8620" s="15" t="s">
        <v>7663</v>
      </c>
      <c r="C8620" s="22" t="s">
        <v>13</v>
      </c>
      <c r="D8620" s="20">
        <v>1374.59</v>
      </c>
      <c r="E8620" s="20">
        <v>1374.59</v>
      </c>
      <c r="F8620" s="20">
        <v>1374.62</v>
      </c>
      <c r="G8620" s="20">
        <v>1374.62</v>
      </c>
      <c r="H8620" s="20">
        <v>1374.62</v>
      </c>
      <c r="I8620" s="20">
        <v>1374.62</v>
      </c>
      <c r="J8620" s="20">
        <v>1374.62</v>
      </c>
      <c r="K8620" s="20">
        <v>1374.62</v>
      </c>
      <c r="L8620" s="20">
        <f t="shared" si="137"/>
        <v>1374.62</v>
      </c>
    </row>
    <row r="8621" spans="1:12" ht="24.75">
      <c r="A8621" s="19">
        <v>1722000320</v>
      </c>
      <c r="B8621" s="15" t="s">
        <v>8472</v>
      </c>
      <c r="C8621" s="22" t="s">
        <v>13</v>
      </c>
      <c r="D8621" s="20">
        <v>396.85</v>
      </c>
      <c r="E8621" s="20">
        <v>396.85</v>
      </c>
      <c r="F8621" s="20">
        <v>396.86</v>
      </c>
      <c r="G8621" s="20">
        <v>396.86</v>
      </c>
      <c r="H8621" s="20">
        <v>396.86</v>
      </c>
      <c r="I8621" s="20">
        <v>396.86</v>
      </c>
      <c r="J8621" s="20">
        <v>396.86</v>
      </c>
      <c r="K8621" s="20">
        <v>396.86</v>
      </c>
      <c r="L8621" s="20">
        <f t="shared" si="137"/>
        <v>396.86</v>
      </c>
    </row>
    <row r="8622" spans="1:12" ht="24.75">
      <c r="A8622" s="19">
        <v>1722000400</v>
      </c>
      <c r="B8622" s="15" t="s">
        <v>8473</v>
      </c>
      <c r="C8622" s="22" t="s">
        <v>13</v>
      </c>
      <c r="D8622" s="20">
        <v>390.91</v>
      </c>
      <c r="E8622" s="20">
        <v>390.91</v>
      </c>
      <c r="F8622" s="20">
        <v>390.92</v>
      </c>
      <c r="G8622" s="20">
        <v>390.92</v>
      </c>
      <c r="H8622" s="20">
        <v>390.92</v>
      </c>
      <c r="I8622" s="20">
        <v>390.92</v>
      </c>
      <c r="J8622" s="20">
        <v>390.92</v>
      </c>
      <c r="K8622" s="20">
        <v>390.92</v>
      </c>
      <c r="L8622" s="20">
        <f t="shared" si="137"/>
        <v>390.92</v>
      </c>
    </row>
    <row r="8623" spans="1:12" ht="24.75">
      <c r="A8623" s="19">
        <v>1722000600</v>
      </c>
      <c r="B8623" s="15" t="s">
        <v>8474</v>
      </c>
      <c r="C8623" s="22" t="s">
        <v>13</v>
      </c>
      <c r="D8623" s="20">
        <v>43.52</v>
      </c>
      <c r="E8623" s="20">
        <v>43.52</v>
      </c>
      <c r="F8623" s="20">
        <v>43.52</v>
      </c>
      <c r="G8623" s="20">
        <v>43.52</v>
      </c>
      <c r="H8623" s="20">
        <v>43.52</v>
      </c>
      <c r="I8623" s="20">
        <v>43.52</v>
      </c>
      <c r="J8623" s="20">
        <v>43.52</v>
      </c>
      <c r="K8623" s="20">
        <v>43.52</v>
      </c>
      <c r="L8623" s="20">
        <f t="shared" si="137"/>
        <v>43.52</v>
      </c>
    </row>
    <row r="8624" spans="1:12" ht="16.5">
      <c r="A8624" s="19">
        <v>1722000720</v>
      </c>
      <c r="B8624" s="15" t="s">
        <v>8475</v>
      </c>
      <c r="C8624" s="22" t="s">
        <v>13</v>
      </c>
      <c r="D8624" s="20">
        <v>19.89</v>
      </c>
      <c r="E8624" s="20">
        <v>19.89</v>
      </c>
      <c r="F8624" s="20">
        <v>19.89</v>
      </c>
      <c r="G8624" s="20">
        <v>19.89</v>
      </c>
      <c r="H8624" s="20">
        <v>19.89</v>
      </c>
      <c r="I8624" s="20">
        <v>19.89</v>
      </c>
      <c r="J8624" s="20">
        <v>19.89</v>
      </c>
      <c r="K8624" s="20">
        <v>19.89</v>
      </c>
      <c r="L8624" s="20">
        <f t="shared" si="137"/>
        <v>19.89</v>
      </c>
    </row>
    <row r="8625" spans="1:12" ht="41.25">
      <c r="A8625" s="19">
        <v>1722000721</v>
      </c>
      <c r="B8625" s="15" t="s">
        <v>8538</v>
      </c>
      <c r="C8625" s="22" t="s">
        <v>15</v>
      </c>
      <c r="D8625" s="20">
        <v>4118.74</v>
      </c>
      <c r="E8625" s="20">
        <v>4118.74</v>
      </c>
      <c r="F8625" s="20">
        <v>4118.74</v>
      </c>
      <c r="G8625" s="20">
        <v>4118.74</v>
      </c>
      <c r="H8625" s="20">
        <v>4118.74</v>
      </c>
      <c r="I8625" s="20">
        <v>4118.74</v>
      </c>
      <c r="J8625" s="20">
        <v>4118.74</v>
      </c>
      <c r="K8625" s="20">
        <v>4118.74</v>
      </c>
      <c r="L8625" s="20">
        <f t="shared" si="137"/>
        <v>4118.74</v>
      </c>
    </row>
    <row r="8626" spans="1:12" ht="24.75">
      <c r="A8626" s="19">
        <v>1723000011</v>
      </c>
      <c r="B8626" s="15" t="s">
        <v>7664</v>
      </c>
      <c r="C8626" s="22" t="s">
        <v>13</v>
      </c>
      <c r="D8626" s="20">
        <v>2041.15</v>
      </c>
      <c r="E8626" s="20">
        <v>2041.15</v>
      </c>
      <c r="F8626" s="20">
        <v>2041.2</v>
      </c>
      <c r="G8626" s="20">
        <v>2041.2</v>
      </c>
      <c r="H8626" s="20">
        <v>2041.2</v>
      </c>
      <c r="I8626" s="20">
        <v>2041.2</v>
      </c>
      <c r="J8626" s="20">
        <v>2041.2</v>
      </c>
      <c r="K8626" s="20">
        <v>2041.2</v>
      </c>
      <c r="L8626" s="20">
        <f t="shared" si="137"/>
        <v>2041.2</v>
      </c>
    </row>
    <row r="8627" spans="1:12" ht="24.75">
      <c r="A8627" s="19">
        <v>1723000021</v>
      </c>
      <c r="B8627" s="15" t="s">
        <v>7665</v>
      </c>
      <c r="C8627" s="22" t="s">
        <v>13</v>
      </c>
      <c r="D8627" s="20">
        <v>6416.68</v>
      </c>
      <c r="E8627" s="20">
        <v>6416.68</v>
      </c>
      <c r="F8627" s="20">
        <v>6416.84</v>
      </c>
      <c r="G8627" s="20">
        <v>6416.84</v>
      </c>
      <c r="H8627" s="20">
        <v>6416.84</v>
      </c>
      <c r="I8627" s="20">
        <v>6416.84</v>
      </c>
      <c r="J8627" s="20">
        <v>6416.84</v>
      </c>
      <c r="K8627" s="20">
        <v>6416.84</v>
      </c>
      <c r="L8627" s="20">
        <f t="shared" si="137"/>
        <v>6416.84</v>
      </c>
    </row>
    <row r="8628" spans="1:12" ht="24.75">
      <c r="A8628" s="19">
        <v>1723000031</v>
      </c>
      <c r="B8628" s="15" t="s">
        <v>7666</v>
      </c>
      <c r="C8628" s="22" t="s">
        <v>13</v>
      </c>
      <c r="D8628" s="20">
        <v>2902.75</v>
      </c>
      <c r="E8628" s="20">
        <v>2902.75</v>
      </c>
      <c r="F8628" s="20">
        <v>2902.82</v>
      </c>
      <c r="G8628" s="20">
        <v>2902.82</v>
      </c>
      <c r="H8628" s="20">
        <v>2902.82</v>
      </c>
      <c r="I8628" s="20">
        <v>2902.82</v>
      </c>
      <c r="J8628" s="20">
        <v>2902.82</v>
      </c>
      <c r="K8628" s="20">
        <v>2902.82</v>
      </c>
      <c r="L8628" s="20">
        <f t="shared" si="137"/>
        <v>2902.82</v>
      </c>
    </row>
    <row r="8629" spans="1:12" ht="16.5">
      <c r="A8629" s="19">
        <v>1723000032</v>
      </c>
      <c r="B8629" s="15" t="s">
        <v>7667</v>
      </c>
      <c r="C8629" s="22" t="s">
        <v>13</v>
      </c>
      <c r="D8629" s="20">
        <v>7618.29</v>
      </c>
      <c r="E8629" s="20">
        <v>7618.29</v>
      </c>
      <c r="F8629" s="20">
        <v>7618.49</v>
      </c>
      <c r="G8629" s="20">
        <v>7618.49</v>
      </c>
      <c r="H8629" s="20">
        <v>7618.49</v>
      </c>
      <c r="I8629" s="20">
        <v>7618.49</v>
      </c>
      <c r="J8629" s="20">
        <v>7618.49</v>
      </c>
      <c r="K8629" s="20">
        <v>7618.49</v>
      </c>
      <c r="L8629" s="20">
        <f t="shared" si="137"/>
        <v>7618.49</v>
      </c>
    </row>
    <row r="8630" spans="1:12" ht="24.75">
      <c r="A8630" s="19">
        <v>1723000081</v>
      </c>
      <c r="B8630" s="15" t="s">
        <v>7668</v>
      </c>
      <c r="C8630" s="22" t="s">
        <v>13</v>
      </c>
      <c r="D8630" s="20">
        <v>8815.7000000000007</v>
      </c>
      <c r="E8630" s="20">
        <v>8815.7000000000007</v>
      </c>
      <c r="F8630" s="20">
        <v>8815.92</v>
      </c>
      <c r="G8630" s="20">
        <v>8815.92</v>
      </c>
      <c r="H8630" s="20">
        <v>8815.92</v>
      </c>
      <c r="I8630" s="20">
        <v>8815.92</v>
      </c>
      <c r="J8630" s="20">
        <v>8815.92</v>
      </c>
      <c r="K8630" s="20">
        <v>8815.92</v>
      </c>
      <c r="L8630" s="20">
        <f t="shared" si="137"/>
        <v>8815.92</v>
      </c>
    </row>
    <row r="8631" spans="1:12" ht="16.5">
      <c r="A8631" s="19">
        <v>1723000082</v>
      </c>
      <c r="B8631" s="15" t="s">
        <v>7669</v>
      </c>
      <c r="C8631" s="22" t="s">
        <v>13</v>
      </c>
      <c r="D8631" s="20">
        <v>15104.71</v>
      </c>
      <c r="E8631" s="20">
        <v>15104.71</v>
      </c>
      <c r="F8631" s="20">
        <v>15105.09</v>
      </c>
      <c r="G8631" s="20">
        <v>15105.09</v>
      </c>
      <c r="H8631" s="20">
        <v>15105.09</v>
      </c>
      <c r="I8631" s="20">
        <v>15105.09</v>
      </c>
      <c r="J8631" s="20">
        <v>15105.09</v>
      </c>
      <c r="K8631" s="20">
        <v>15105.09</v>
      </c>
      <c r="L8631" s="20">
        <f t="shared" si="137"/>
        <v>15105.09</v>
      </c>
    </row>
    <row r="8632" spans="1:12" ht="24.75">
      <c r="A8632" s="19">
        <v>1723000121</v>
      </c>
      <c r="B8632" s="15" t="s">
        <v>7670</v>
      </c>
      <c r="C8632" s="22" t="s">
        <v>13</v>
      </c>
      <c r="D8632" s="20">
        <v>7968.98</v>
      </c>
      <c r="E8632" s="20">
        <v>7968.98</v>
      </c>
      <c r="F8632" s="20">
        <v>7969.17</v>
      </c>
      <c r="G8632" s="20">
        <v>7969.17</v>
      </c>
      <c r="H8632" s="20">
        <v>7969.17</v>
      </c>
      <c r="I8632" s="20">
        <v>7969.17</v>
      </c>
      <c r="J8632" s="20">
        <v>7969.17</v>
      </c>
      <c r="K8632" s="20">
        <v>7969.17</v>
      </c>
      <c r="L8632" s="20">
        <f t="shared" si="137"/>
        <v>7969.17</v>
      </c>
    </row>
    <row r="8633" spans="1:12" ht="24.75">
      <c r="A8633" s="19">
        <v>1723000122</v>
      </c>
      <c r="B8633" s="15" t="s">
        <v>7671</v>
      </c>
      <c r="C8633" s="22" t="s">
        <v>13</v>
      </c>
      <c r="D8633" s="20">
        <v>2422.23</v>
      </c>
      <c r="E8633" s="20">
        <v>2422.23</v>
      </c>
      <c r="F8633" s="20">
        <v>2422.29</v>
      </c>
      <c r="G8633" s="20">
        <v>2422.29</v>
      </c>
      <c r="H8633" s="20">
        <v>2422.29</v>
      </c>
      <c r="I8633" s="20">
        <v>2422.29</v>
      </c>
      <c r="J8633" s="20">
        <v>2422.29</v>
      </c>
      <c r="K8633" s="20">
        <v>2422.29</v>
      </c>
      <c r="L8633" s="20">
        <f t="shared" si="137"/>
        <v>2422.29</v>
      </c>
    </row>
    <row r="8634" spans="1:12" ht="16.5">
      <c r="A8634" s="19">
        <v>1723000191</v>
      </c>
      <c r="B8634" s="15" t="s">
        <v>7672</v>
      </c>
      <c r="C8634" s="22" t="s">
        <v>13</v>
      </c>
      <c r="D8634" s="20">
        <v>1118.6099999999999</v>
      </c>
      <c r="E8634" s="20">
        <v>1118.6099999999999</v>
      </c>
      <c r="F8634" s="20">
        <v>1118.6400000000001</v>
      </c>
      <c r="G8634" s="20">
        <v>1118.6400000000001</v>
      </c>
      <c r="H8634" s="20">
        <v>1118.6400000000001</v>
      </c>
      <c r="I8634" s="20">
        <v>1118.6400000000001</v>
      </c>
      <c r="J8634" s="20">
        <v>1118.6400000000001</v>
      </c>
      <c r="K8634" s="20">
        <v>1118.6400000000001</v>
      </c>
      <c r="L8634" s="20">
        <f t="shared" si="137"/>
        <v>1118.6400000000001</v>
      </c>
    </row>
    <row r="8635" spans="1:12" ht="24.75">
      <c r="A8635" s="19">
        <v>1723000211</v>
      </c>
      <c r="B8635" s="15" t="s">
        <v>7673</v>
      </c>
      <c r="C8635" s="22" t="s">
        <v>13</v>
      </c>
      <c r="D8635" s="20">
        <v>2918.83</v>
      </c>
      <c r="E8635" s="20">
        <v>2918.83</v>
      </c>
      <c r="F8635" s="20">
        <v>2918.91</v>
      </c>
      <c r="G8635" s="20">
        <v>2918.91</v>
      </c>
      <c r="H8635" s="20">
        <v>2918.91</v>
      </c>
      <c r="I8635" s="20">
        <v>2918.91</v>
      </c>
      <c r="J8635" s="20">
        <v>2918.91</v>
      </c>
      <c r="K8635" s="20">
        <v>2918.91</v>
      </c>
      <c r="L8635" s="20">
        <f t="shared" si="137"/>
        <v>2918.91</v>
      </c>
    </row>
    <row r="8636" spans="1:12" ht="24.75">
      <c r="A8636" s="19">
        <v>1723000221</v>
      </c>
      <c r="B8636" s="15" t="s">
        <v>7674</v>
      </c>
      <c r="C8636" s="22" t="s">
        <v>13</v>
      </c>
      <c r="D8636" s="20">
        <v>4021.02</v>
      </c>
      <c r="E8636" s="20">
        <v>4021.02</v>
      </c>
      <c r="F8636" s="20">
        <v>4021.12</v>
      </c>
      <c r="G8636" s="20">
        <v>4021.12</v>
      </c>
      <c r="H8636" s="20">
        <v>4021.12</v>
      </c>
      <c r="I8636" s="20">
        <v>4021.12</v>
      </c>
      <c r="J8636" s="20">
        <v>4021.12</v>
      </c>
      <c r="K8636" s="20">
        <v>4021.12</v>
      </c>
      <c r="L8636" s="20">
        <f t="shared" si="137"/>
        <v>4021.12</v>
      </c>
    </row>
    <row r="8637" spans="1:12" ht="16.5">
      <c r="A8637" s="19">
        <v>1723000241</v>
      </c>
      <c r="B8637" s="15" t="s">
        <v>7675</v>
      </c>
      <c r="C8637" s="22" t="s">
        <v>13</v>
      </c>
      <c r="D8637" s="20">
        <v>1083.78</v>
      </c>
      <c r="E8637" s="20">
        <v>1083.78</v>
      </c>
      <c r="F8637" s="20">
        <v>1083.81</v>
      </c>
      <c r="G8637" s="20">
        <v>1083.81</v>
      </c>
      <c r="H8637" s="20">
        <v>1083.81</v>
      </c>
      <c r="I8637" s="20">
        <v>1083.81</v>
      </c>
      <c r="J8637" s="20">
        <v>1083.81</v>
      </c>
      <c r="K8637" s="20">
        <v>1083.81</v>
      </c>
      <c r="L8637" s="20">
        <f t="shared" si="137"/>
        <v>1083.81</v>
      </c>
    </row>
    <row r="8638" spans="1:12" ht="24.75">
      <c r="A8638" s="19">
        <v>1723000242</v>
      </c>
      <c r="B8638" s="15" t="s">
        <v>7676</v>
      </c>
      <c r="C8638" s="22" t="s">
        <v>13</v>
      </c>
      <c r="D8638" s="20">
        <v>2661.34</v>
      </c>
      <c r="E8638" s="20">
        <v>2661.34</v>
      </c>
      <c r="F8638" s="20">
        <v>2661.42</v>
      </c>
      <c r="G8638" s="20">
        <v>2661.42</v>
      </c>
      <c r="H8638" s="20">
        <v>2661.42</v>
      </c>
      <c r="I8638" s="20">
        <v>2661.42</v>
      </c>
      <c r="J8638" s="20">
        <v>2661.42</v>
      </c>
      <c r="K8638" s="20">
        <v>2661.42</v>
      </c>
      <c r="L8638" s="20">
        <f t="shared" si="137"/>
        <v>2661.42</v>
      </c>
    </row>
    <row r="8639" spans="1:12" ht="24.75">
      <c r="A8639" s="19">
        <v>1723000243</v>
      </c>
      <c r="B8639" s="15" t="s">
        <v>7677</v>
      </c>
      <c r="C8639" s="22" t="s">
        <v>13</v>
      </c>
      <c r="D8639" s="20">
        <v>2704.03</v>
      </c>
      <c r="E8639" s="20">
        <v>2704.03</v>
      </c>
      <c r="F8639" s="20">
        <v>2704.1</v>
      </c>
      <c r="G8639" s="20">
        <v>2704.1</v>
      </c>
      <c r="H8639" s="20">
        <v>2704.1</v>
      </c>
      <c r="I8639" s="20">
        <v>2704.1</v>
      </c>
      <c r="J8639" s="20">
        <v>2704.1</v>
      </c>
      <c r="K8639" s="20">
        <v>2704.1</v>
      </c>
      <c r="L8639" s="20">
        <f t="shared" si="137"/>
        <v>2704.1</v>
      </c>
    </row>
    <row r="8640" spans="1:12" ht="24.75">
      <c r="A8640" s="19">
        <v>1723000244</v>
      </c>
      <c r="B8640" s="15" t="s">
        <v>7678</v>
      </c>
      <c r="C8640" s="22" t="s">
        <v>13</v>
      </c>
      <c r="D8640" s="20">
        <v>51408.28</v>
      </c>
      <c r="E8640" s="20">
        <v>51408.7</v>
      </c>
      <c r="F8640" s="20">
        <v>51410.96</v>
      </c>
      <c r="G8640" s="20">
        <v>51410.26</v>
      </c>
      <c r="H8640" s="20">
        <v>51412.32</v>
      </c>
      <c r="I8640" s="20">
        <v>51411.78</v>
      </c>
      <c r="J8640" s="20">
        <v>51409.08</v>
      </c>
      <c r="K8640" s="20">
        <v>51411.21</v>
      </c>
      <c r="L8640" s="20">
        <f t="shared" si="137"/>
        <v>51412.32</v>
      </c>
    </row>
    <row r="8641" spans="1:12" ht="33">
      <c r="A8641" s="19">
        <v>1723000245</v>
      </c>
      <c r="B8641" s="15" t="s">
        <v>7679</v>
      </c>
      <c r="C8641" s="22" t="s">
        <v>13</v>
      </c>
      <c r="D8641" s="20">
        <v>1922.02</v>
      </c>
      <c r="E8641" s="20">
        <v>1922.02</v>
      </c>
      <c r="F8641" s="20">
        <v>1922.07</v>
      </c>
      <c r="G8641" s="20">
        <v>1922.07</v>
      </c>
      <c r="H8641" s="20">
        <v>1922.07</v>
      </c>
      <c r="I8641" s="20">
        <v>1922.07</v>
      </c>
      <c r="J8641" s="20">
        <v>1922.07</v>
      </c>
      <c r="K8641" s="20">
        <v>1922.07</v>
      </c>
      <c r="L8641" s="20">
        <f t="shared" si="137"/>
        <v>1922.07</v>
      </c>
    </row>
    <row r="8642" spans="1:12" ht="33">
      <c r="A8642" s="19">
        <v>1723000246</v>
      </c>
      <c r="B8642" s="15" t="s">
        <v>7680</v>
      </c>
      <c r="C8642" s="22" t="s">
        <v>15</v>
      </c>
      <c r="D8642" s="20">
        <v>806.86</v>
      </c>
      <c r="E8642" s="20">
        <v>806.86</v>
      </c>
      <c r="F8642" s="20">
        <v>806.88</v>
      </c>
      <c r="G8642" s="20">
        <v>806.88</v>
      </c>
      <c r="H8642" s="20">
        <v>806.88</v>
      </c>
      <c r="I8642" s="20">
        <v>806.88</v>
      </c>
      <c r="J8642" s="20">
        <v>806.88</v>
      </c>
      <c r="K8642" s="20">
        <v>806.88</v>
      </c>
      <c r="L8642" s="20">
        <f t="shared" si="137"/>
        <v>806.88</v>
      </c>
    </row>
    <row r="8643" spans="1:12" ht="33">
      <c r="A8643" s="19">
        <v>1723000247</v>
      </c>
      <c r="B8643" s="15" t="s">
        <v>7681</v>
      </c>
      <c r="C8643" s="22" t="s">
        <v>13</v>
      </c>
      <c r="D8643" s="20">
        <v>41068.97</v>
      </c>
      <c r="E8643" s="20">
        <v>41068.97</v>
      </c>
      <c r="F8643" s="20">
        <v>41069.94</v>
      </c>
      <c r="G8643" s="20">
        <v>41069.94</v>
      </c>
      <c r="H8643" s="20">
        <v>41070.14</v>
      </c>
      <c r="I8643" s="20">
        <v>41070.14</v>
      </c>
      <c r="J8643" s="20">
        <v>41070</v>
      </c>
      <c r="K8643" s="20">
        <v>41070.14</v>
      </c>
      <c r="L8643" s="20">
        <f t="shared" si="137"/>
        <v>41070.14</v>
      </c>
    </row>
    <row r="8644" spans="1:12" ht="33">
      <c r="A8644" s="19">
        <v>1723000248</v>
      </c>
      <c r="B8644" s="15" t="s">
        <v>7682</v>
      </c>
      <c r="C8644" s="22" t="s">
        <v>13</v>
      </c>
      <c r="D8644" s="20">
        <v>84531.28</v>
      </c>
      <c r="E8644" s="20">
        <v>84531.28</v>
      </c>
      <c r="F8644" s="20">
        <v>84533.33</v>
      </c>
      <c r="G8644" s="20">
        <v>84533.33</v>
      </c>
      <c r="H8644" s="20">
        <v>84533.51</v>
      </c>
      <c r="I8644" s="20">
        <v>84533.51</v>
      </c>
      <c r="J8644" s="20">
        <v>84533.39</v>
      </c>
      <c r="K8644" s="20">
        <v>84533.51</v>
      </c>
      <c r="L8644" s="20">
        <f t="shared" si="137"/>
        <v>84533.51</v>
      </c>
    </row>
    <row r="8645" spans="1:12" ht="33">
      <c r="A8645" s="19">
        <v>1723000249</v>
      </c>
      <c r="B8645" s="15" t="s">
        <v>7683</v>
      </c>
      <c r="C8645" s="22" t="s">
        <v>13</v>
      </c>
      <c r="D8645" s="20">
        <v>41068.97</v>
      </c>
      <c r="E8645" s="20">
        <v>41068.97</v>
      </c>
      <c r="F8645" s="20">
        <v>41069.94</v>
      </c>
      <c r="G8645" s="20">
        <v>41069.94</v>
      </c>
      <c r="H8645" s="20">
        <v>41070.14</v>
      </c>
      <c r="I8645" s="20">
        <v>41070.14</v>
      </c>
      <c r="J8645" s="20">
        <v>41070</v>
      </c>
      <c r="K8645" s="20">
        <v>41070.14</v>
      </c>
      <c r="L8645" s="20">
        <f t="shared" si="137"/>
        <v>41070.14</v>
      </c>
    </row>
    <row r="8646" spans="1:12" ht="33">
      <c r="A8646" s="19">
        <v>1723000250</v>
      </c>
      <c r="B8646" s="15" t="s">
        <v>7684</v>
      </c>
      <c r="C8646" s="22" t="s">
        <v>13</v>
      </c>
      <c r="D8646" s="20">
        <v>41068.97</v>
      </c>
      <c r="E8646" s="20">
        <v>41068.97</v>
      </c>
      <c r="F8646" s="20">
        <v>41069.94</v>
      </c>
      <c r="G8646" s="20">
        <v>41069.94</v>
      </c>
      <c r="H8646" s="20">
        <v>41070.14</v>
      </c>
      <c r="I8646" s="20">
        <v>41070.14</v>
      </c>
      <c r="J8646" s="20">
        <v>41070</v>
      </c>
      <c r="K8646" s="20">
        <v>41070.14</v>
      </c>
      <c r="L8646" s="20">
        <f t="shared" si="137"/>
        <v>41070.14</v>
      </c>
    </row>
    <row r="8647" spans="1:12" ht="41.25">
      <c r="A8647" s="19">
        <v>1723000252</v>
      </c>
      <c r="B8647" s="15" t="s">
        <v>7685</v>
      </c>
      <c r="C8647" s="22" t="s">
        <v>15</v>
      </c>
      <c r="D8647" s="20">
        <v>1683.37</v>
      </c>
      <c r="E8647" s="20">
        <v>1683.37</v>
      </c>
      <c r="F8647" s="20">
        <v>1683.41</v>
      </c>
      <c r="G8647" s="20">
        <v>1683.41</v>
      </c>
      <c r="H8647" s="20">
        <v>1683.41</v>
      </c>
      <c r="I8647" s="20">
        <v>1683.41</v>
      </c>
      <c r="J8647" s="20">
        <v>1683.41</v>
      </c>
      <c r="K8647" s="20">
        <v>1683.41</v>
      </c>
      <c r="L8647" s="20">
        <f t="shared" si="137"/>
        <v>1683.41</v>
      </c>
    </row>
    <row r="8648" spans="1:12" ht="24.75">
      <c r="A8648" s="19">
        <v>1723000253</v>
      </c>
      <c r="B8648" s="15" t="s">
        <v>7686</v>
      </c>
      <c r="C8648" s="22" t="s">
        <v>13</v>
      </c>
      <c r="D8648" s="20">
        <v>770.67</v>
      </c>
      <c r="E8648" s="20">
        <v>771.96</v>
      </c>
      <c r="F8648" s="20">
        <v>774.93</v>
      </c>
      <c r="G8648" s="20">
        <v>772.79</v>
      </c>
      <c r="H8648" s="20">
        <v>779.02</v>
      </c>
      <c r="I8648" s="20">
        <v>777.36</v>
      </c>
      <c r="J8648" s="20">
        <v>769.26</v>
      </c>
      <c r="K8648" s="20">
        <v>775.63</v>
      </c>
      <c r="L8648" s="20">
        <f t="shared" si="137"/>
        <v>779.02</v>
      </c>
    </row>
    <row r="8649" spans="1:12" ht="24.75">
      <c r="A8649" s="19">
        <v>1723000255</v>
      </c>
      <c r="B8649" s="15" t="s">
        <v>7687</v>
      </c>
      <c r="C8649" s="22" t="s">
        <v>13</v>
      </c>
      <c r="D8649" s="20">
        <v>2629.17</v>
      </c>
      <c r="E8649" s="20">
        <v>2629.17</v>
      </c>
      <c r="F8649" s="20">
        <v>2629.23</v>
      </c>
      <c r="G8649" s="20">
        <v>2629.23</v>
      </c>
      <c r="H8649" s="20">
        <v>2629.23</v>
      </c>
      <c r="I8649" s="20">
        <v>2629.23</v>
      </c>
      <c r="J8649" s="20">
        <v>2629.23</v>
      </c>
      <c r="K8649" s="20">
        <v>2629.23</v>
      </c>
      <c r="L8649" s="20">
        <f t="shared" si="137"/>
        <v>2629.23</v>
      </c>
    </row>
    <row r="8650" spans="1:12" ht="24.75">
      <c r="A8650" s="19">
        <v>1723000258</v>
      </c>
      <c r="B8650" s="15" t="s">
        <v>7688</v>
      </c>
      <c r="C8650" s="22" t="s">
        <v>26</v>
      </c>
      <c r="D8650" s="20">
        <v>64.510000000000005</v>
      </c>
      <c r="E8650" s="20">
        <v>64.510000000000005</v>
      </c>
      <c r="F8650" s="20">
        <v>64.510000000000005</v>
      </c>
      <c r="G8650" s="20">
        <v>64.510000000000005</v>
      </c>
      <c r="H8650" s="20">
        <v>64.510000000000005</v>
      </c>
      <c r="I8650" s="20">
        <v>64.510000000000005</v>
      </c>
      <c r="J8650" s="20">
        <v>64.510000000000005</v>
      </c>
      <c r="K8650" s="20">
        <v>64.510000000000005</v>
      </c>
      <c r="L8650" s="20">
        <f t="shared" si="137"/>
        <v>64.510000000000005</v>
      </c>
    </row>
    <row r="8651" spans="1:12" ht="49.5">
      <c r="A8651" s="19">
        <v>1723000260</v>
      </c>
      <c r="B8651" s="15" t="s">
        <v>7689</v>
      </c>
      <c r="C8651" s="22" t="s">
        <v>13</v>
      </c>
      <c r="D8651" s="20">
        <v>2069.9299999999998</v>
      </c>
      <c r="E8651" s="20">
        <v>2084.75</v>
      </c>
      <c r="F8651" s="20">
        <v>2137.9299999999998</v>
      </c>
      <c r="G8651" s="20">
        <v>2111.08</v>
      </c>
      <c r="H8651" s="20">
        <v>2187.87</v>
      </c>
      <c r="I8651" s="20">
        <v>2165.41</v>
      </c>
      <c r="J8651" s="20">
        <v>2050.17</v>
      </c>
      <c r="K8651" s="20">
        <v>2143.06</v>
      </c>
      <c r="L8651" s="20">
        <f t="shared" si="137"/>
        <v>2187.87</v>
      </c>
    </row>
    <row r="8652" spans="1:12" ht="33">
      <c r="A8652" s="19">
        <v>1723025004</v>
      </c>
      <c r="B8652" s="15" t="s">
        <v>7690</v>
      </c>
      <c r="C8652" s="22" t="s">
        <v>15</v>
      </c>
      <c r="D8652" s="20">
        <v>1502.91</v>
      </c>
      <c r="E8652" s="20">
        <v>1502.91</v>
      </c>
      <c r="F8652" s="20">
        <v>1502.95</v>
      </c>
      <c r="G8652" s="20">
        <v>1502.95</v>
      </c>
      <c r="H8652" s="20">
        <v>1502.95</v>
      </c>
      <c r="I8652" s="20">
        <v>1502.95</v>
      </c>
      <c r="J8652" s="20">
        <v>1502.95</v>
      </c>
      <c r="K8652" s="20">
        <v>1502.95</v>
      </c>
      <c r="L8652" s="20">
        <f t="shared" si="137"/>
        <v>1502.95</v>
      </c>
    </row>
    <row r="8653" spans="1:12" ht="33">
      <c r="A8653" s="19">
        <v>1723025005</v>
      </c>
      <c r="B8653" s="15" t="s">
        <v>7691</v>
      </c>
      <c r="C8653" s="22" t="s">
        <v>15</v>
      </c>
      <c r="D8653" s="20">
        <v>1459.02</v>
      </c>
      <c r="E8653" s="20">
        <v>1459.02</v>
      </c>
      <c r="F8653" s="20">
        <v>1459.06</v>
      </c>
      <c r="G8653" s="20">
        <v>1459.06</v>
      </c>
      <c r="H8653" s="20">
        <v>1459.06</v>
      </c>
      <c r="I8653" s="20">
        <v>1459.06</v>
      </c>
      <c r="J8653" s="20">
        <v>1459.06</v>
      </c>
      <c r="K8653" s="20">
        <v>1459.06</v>
      </c>
      <c r="L8653" s="20">
        <f t="shared" si="137"/>
        <v>1459.06</v>
      </c>
    </row>
    <row r="8654" spans="1:12" ht="16.5">
      <c r="A8654" s="19">
        <v>1723025006</v>
      </c>
      <c r="B8654" s="15" t="s">
        <v>7692</v>
      </c>
      <c r="C8654" s="22" t="s">
        <v>13</v>
      </c>
      <c r="D8654" s="20">
        <v>1596.25</v>
      </c>
      <c r="E8654" s="20">
        <v>1596.25</v>
      </c>
      <c r="F8654" s="20">
        <v>1596.29</v>
      </c>
      <c r="G8654" s="20">
        <v>1596.29</v>
      </c>
      <c r="H8654" s="20">
        <v>1596.29</v>
      </c>
      <c r="I8654" s="20">
        <v>1596.29</v>
      </c>
      <c r="J8654" s="20">
        <v>1596.29</v>
      </c>
      <c r="K8654" s="20">
        <v>1596.29</v>
      </c>
      <c r="L8654" s="20">
        <f t="shared" si="137"/>
        <v>1596.29</v>
      </c>
    </row>
    <row r="8655" spans="1:12" ht="16.5">
      <c r="A8655" s="19">
        <v>1724000011</v>
      </c>
      <c r="B8655" s="15" t="s">
        <v>7693</v>
      </c>
      <c r="C8655" s="22" t="s">
        <v>13</v>
      </c>
      <c r="D8655" s="20">
        <v>943.14</v>
      </c>
      <c r="E8655" s="20">
        <v>943.68</v>
      </c>
      <c r="F8655" s="20">
        <v>944.85</v>
      </c>
      <c r="G8655" s="20">
        <v>944.03</v>
      </c>
      <c r="H8655" s="20">
        <v>946.5</v>
      </c>
      <c r="I8655" s="20">
        <v>945.81</v>
      </c>
      <c r="J8655" s="20">
        <v>942.57</v>
      </c>
      <c r="K8655" s="20">
        <v>945.17</v>
      </c>
      <c r="L8655" s="20">
        <f t="shared" si="137"/>
        <v>946.5</v>
      </c>
    </row>
    <row r="8656" spans="1:12" ht="16.5">
      <c r="A8656" s="19">
        <v>1724000012</v>
      </c>
      <c r="B8656" s="15" t="s">
        <v>7694</v>
      </c>
      <c r="C8656" s="22" t="s">
        <v>13</v>
      </c>
      <c r="D8656" s="20">
        <v>440.88</v>
      </c>
      <c r="E8656" s="20">
        <v>441.78</v>
      </c>
      <c r="F8656" s="20">
        <v>443.73</v>
      </c>
      <c r="G8656" s="20">
        <v>442.32</v>
      </c>
      <c r="H8656" s="20">
        <v>446.44</v>
      </c>
      <c r="I8656" s="20">
        <v>445.33</v>
      </c>
      <c r="J8656" s="20">
        <v>439.92</v>
      </c>
      <c r="K8656" s="20">
        <v>444.26</v>
      </c>
      <c r="L8656" s="21">
        <f t="shared" si="137"/>
        <v>446.44</v>
      </c>
    </row>
    <row r="8657" spans="1:12" ht="16.5">
      <c r="A8657" s="19">
        <v>1724000013</v>
      </c>
      <c r="B8657" s="15" t="s">
        <v>7695</v>
      </c>
      <c r="C8657" s="22" t="s">
        <v>13</v>
      </c>
      <c r="D8657" s="20">
        <v>308.95</v>
      </c>
      <c r="E8657" s="20">
        <v>309.47000000000003</v>
      </c>
      <c r="F8657" s="20">
        <v>310.66000000000003</v>
      </c>
      <c r="G8657" s="20">
        <v>309.8</v>
      </c>
      <c r="H8657" s="20">
        <v>312.27999999999997</v>
      </c>
      <c r="I8657" s="20">
        <v>311.62</v>
      </c>
      <c r="J8657" s="20">
        <v>308.37</v>
      </c>
      <c r="K8657" s="20">
        <v>310.98</v>
      </c>
      <c r="L8657" s="20">
        <f t="shared" si="137"/>
        <v>312.27999999999997</v>
      </c>
    </row>
    <row r="8658" spans="1:12" ht="24.75">
      <c r="A8658" s="19">
        <v>1724000014</v>
      </c>
      <c r="B8658" s="15" t="s">
        <v>7696</v>
      </c>
      <c r="C8658" s="22" t="s">
        <v>13</v>
      </c>
      <c r="D8658" s="20">
        <v>2493.64</v>
      </c>
      <c r="E8658" s="20">
        <v>2493.64</v>
      </c>
      <c r="F8658" s="20">
        <v>2493.71</v>
      </c>
      <c r="G8658" s="20">
        <v>2493.71</v>
      </c>
      <c r="H8658" s="20">
        <v>2493.71</v>
      </c>
      <c r="I8658" s="20">
        <v>2493.71</v>
      </c>
      <c r="J8658" s="20">
        <v>2493.71</v>
      </c>
      <c r="K8658" s="20">
        <v>2493.71</v>
      </c>
      <c r="L8658" s="20">
        <f t="shared" si="137"/>
        <v>2493.71</v>
      </c>
    </row>
    <row r="8659" spans="1:12" ht="16.5">
      <c r="A8659" s="19">
        <v>1724000021</v>
      </c>
      <c r="B8659" s="15" t="s">
        <v>7697</v>
      </c>
      <c r="C8659" s="22" t="s">
        <v>13</v>
      </c>
      <c r="D8659" s="20">
        <v>1107.6500000000001</v>
      </c>
      <c r="E8659" s="20">
        <v>1107.6500000000001</v>
      </c>
      <c r="F8659" s="20">
        <v>1107.68</v>
      </c>
      <c r="G8659" s="20">
        <v>1107.68</v>
      </c>
      <c r="H8659" s="20">
        <v>1107.68</v>
      </c>
      <c r="I8659" s="20">
        <v>1107.68</v>
      </c>
      <c r="J8659" s="20">
        <v>1107.68</v>
      </c>
      <c r="K8659" s="20">
        <v>1107.68</v>
      </c>
      <c r="L8659" s="20">
        <f t="shared" si="137"/>
        <v>1107.68</v>
      </c>
    </row>
    <row r="8660" spans="1:12" ht="33">
      <c r="A8660" s="19">
        <v>1724000022</v>
      </c>
      <c r="B8660" s="15" t="s">
        <v>7698</v>
      </c>
      <c r="C8660" s="22" t="s">
        <v>26</v>
      </c>
      <c r="D8660" s="20">
        <v>172.31</v>
      </c>
      <c r="E8660" s="20">
        <v>172.31</v>
      </c>
      <c r="F8660" s="20">
        <v>172.31</v>
      </c>
      <c r="G8660" s="20">
        <v>172.31</v>
      </c>
      <c r="H8660" s="20">
        <v>172.31</v>
      </c>
      <c r="I8660" s="20">
        <v>172.31</v>
      </c>
      <c r="J8660" s="20">
        <v>172.31</v>
      </c>
      <c r="K8660" s="20">
        <v>172.31</v>
      </c>
      <c r="L8660" s="20">
        <f t="shared" si="137"/>
        <v>172.31</v>
      </c>
    </row>
    <row r="8661" spans="1:12" ht="16.5">
      <c r="A8661" s="19">
        <v>1724000031</v>
      </c>
      <c r="B8661" s="15" t="s">
        <v>7699</v>
      </c>
      <c r="C8661" s="22" t="s">
        <v>13</v>
      </c>
      <c r="D8661" s="20">
        <v>1295.1600000000001</v>
      </c>
      <c r="E8661" s="20">
        <v>1295.45</v>
      </c>
      <c r="F8661" s="20">
        <v>1296.06</v>
      </c>
      <c r="G8661" s="20">
        <v>1295.6500000000001</v>
      </c>
      <c r="H8661" s="20">
        <v>1296.8599999999999</v>
      </c>
      <c r="I8661" s="20">
        <v>1296.52</v>
      </c>
      <c r="J8661" s="20">
        <v>1294.8599999999999</v>
      </c>
      <c r="K8661" s="20">
        <v>1296.27</v>
      </c>
      <c r="L8661" s="20">
        <f t="shared" si="137"/>
        <v>1296.8599999999999</v>
      </c>
    </row>
    <row r="8662" spans="1:12" ht="16.5">
      <c r="A8662" s="19">
        <v>1724000041</v>
      </c>
      <c r="B8662" s="15" t="s">
        <v>7700</v>
      </c>
      <c r="C8662" s="22" t="s">
        <v>13</v>
      </c>
      <c r="D8662" s="20">
        <v>35.32</v>
      </c>
      <c r="E8662" s="20">
        <v>35.32</v>
      </c>
      <c r="F8662" s="20">
        <v>35.32</v>
      </c>
      <c r="G8662" s="20">
        <v>35.32</v>
      </c>
      <c r="H8662" s="20">
        <v>35.32</v>
      </c>
      <c r="I8662" s="20">
        <v>35.32</v>
      </c>
      <c r="J8662" s="20">
        <v>35.32</v>
      </c>
      <c r="K8662" s="20">
        <v>35.32</v>
      </c>
      <c r="L8662" s="20">
        <f t="shared" si="137"/>
        <v>35.32</v>
      </c>
    </row>
    <row r="8663" spans="1:12" ht="16.5">
      <c r="A8663" s="19">
        <v>1724000051</v>
      </c>
      <c r="B8663" s="15" t="s">
        <v>7701</v>
      </c>
      <c r="C8663" s="22" t="s">
        <v>13</v>
      </c>
      <c r="D8663" s="20">
        <v>45.43</v>
      </c>
      <c r="E8663" s="20">
        <v>45.43</v>
      </c>
      <c r="F8663" s="20">
        <v>45.43</v>
      </c>
      <c r="G8663" s="20">
        <v>45.43</v>
      </c>
      <c r="H8663" s="20">
        <v>45.43</v>
      </c>
      <c r="I8663" s="20">
        <v>45.43</v>
      </c>
      <c r="J8663" s="20">
        <v>45.43</v>
      </c>
      <c r="K8663" s="20">
        <v>45.43</v>
      </c>
      <c r="L8663" s="20">
        <f t="shared" si="137"/>
        <v>45.43</v>
      </c>
    </row>
    <row r="8664" spans="1:12" ht="16.5">
      <c r="A8664" s="19">
        <v>1724000052</v>
      </c>
      <c r="B8664" s="15" t="s">
        <v>7702</v>
      </c>
      <c r="C8664" s="22" t="s">
        <v>13</v>
      </c>
      <c r="D8664" s="20">
        <v>107.95</v>
      </c>
      <c r="E8664" s="20">
        <v>107.95</v>
      </c>
      <c r="F8664" s="20">
        <v>107.95</v>
      </c>
      <c r="G8664" s="20">
        <v>107.95</v>
      </c>
      <c r="H8664" s="20">
        <v>107.95</v>
      </c>
      <c r="I8664" s="20">
        <v>107.95</v>
      </c>
      <c r="J8664" s="20">
        <v>107.95</v>
      </c>
      <c r="K8664" s="20">
        <v>107.95</v>
      </c>
      <c r="L8664" s="20">
        <f t="shared" si="137"/>
        <v>107.95</v>
      </c>
    </row>
    <row r="8665" spans="1:12" ht="16.5">
      <c r="A8665" s="19">
        <v>1724000061</v>
      </c>
      <c r="B8665" s="15" t="s">
        <v>7703</v>
      </c>
      <c r="C8665" s="22" t="s">
        <v>13</v>
      </c>
      <c r="D8665" s="20">
        <v>49.99</v>
      </c>
      <c r="E8665" s="20">
        <v>49.99</v>
      </c>
      <c r="F8665" s="20">
        <v>49.99</v>
      </c>
      <c r="G8665" s="20">
        <v>49.99</v>
      </c>
      <c r="H8665" s="20">
        <v>49.99</v>
      </c>
      <c r="I8665" s="20">
        <v>49.99</v>
      </c>
      <c r="J8665" s="20">
        <v>49.99</v>
      </c>
      <c r="K8665" s="20">
        <v>49.99</v>
      </c>
      <c r="L8665" s="21">
        <f t="shared" si="137"/>
        <v>49.99</v>
      </c>
    </row>
    <row r="8666" spans="1:12" ht="16.5">
      <c r="A8666" s="19">
        <v>1724000071</v>
      </c>
      <c r="B8666" s="15" t="s">
        <v>7704</v>
      </c>
      <c r="C8666" s="22" t="s">
        <v>13</v>
      </c>
      <c r="D8666" s="20">
        <v>448.08</v>
      </c>
      <c r="E8666" s="20">
        <v>448.08</v>
      </c>
      <c r="F8666" s="20">
        <v>448.09</v>
      </c>
      <c r="G8666" s="20">
        <v>448.09</v>
      </c>
      <c r="H8666" s="20">
        <v>448.09</v>
      </c>
      <c r="I8666" s="20">
        <v>448.09</v>
      </c>
      <c r="J8666" s="20">
        <v>448.09</v>
      </c>
      <c r="K8666" s="20">
        <v>448.09</v>
      </c>
      <c r="L8666" s="20">
        <f t="shared" si="137"/>
        <v>448.09</v>
      </c>
    </row>
    <row r="8667" spans="1:12" ht="16.5">
      <c r="A8667" s="19">
        <v>1724000072</v>
      </c>
      <c r="B8667" s="15" t="s">
        <v>7705</v>
      </c>
      <c r="C8667" s="22" t="s">
        <v>13</v>
      </c>
      <c r="D8667" s="20">
        <v>758.52</v>
      </c>
      <c r="E8667" s="20">
        <v>758.52</v>
      </c>
      <c r="F8667" s="20">
        <v>758.54</v>
      </c>
      <c r="G8667" s="20">
        <v>758.54</v>
      </c>
      <c r="H8667" s="20">
        <v>758.54</v>
      </c>
      <c r="I8667" s="20">
        <v>758.54</v>
      </c>
      <c r="J8667" s="20">
        <v>758.54</v>
      </c>
      <c r="K8667" s="20">
        <v>758.54</v>
      </c>
      <c r="L8667" s="20">
        <f t="shared" si="137"/>
        <v>758.54</v>
      </c>
    </row>
    <row r="8668" spans="1:12" ht="16.5">
      <c r="A8668" s="19">
        <v>1724000081</v>
      </c>
      <c r="B8668" s="15" t="s">
        <v>7706</v>
      </c>
      <c r="C8668" s="22" t="s">
        <v>13</v>
      </c>
      <c r="D8668" s="20">
        <v>131.55000000000001</v>
      </c>
      <c r="E8668" s="20">
        <v>131.55000000000001</v>
      </c>
      <c r="F8668" s="20">
        <v>131.56</v>
      </c>
      <c r="G8668" s="20">
        <v>131.56</v>
      </c>
      <c r="H8668" s="20">
        <v>131.56</v>
      </c>
      <c r="I8668" s="20">
        <v>131.56</v>
      </c>
      <c r="J8668" s="20">
        <v>131.56</v>
      </c>
      <c r="K8668" s="20">
        <v>131.56</v>
      </c>
      <c r="L8668" s="20">
        <f t="shared" si="137"/>
        <v>131.56</v>
      </c>
    </row>
    <row r="8669" spans="1:12" ht="16.5">
      <c r="A8669" s="19">
        <v>1724000091</v>
      </c>
      <c r="B8669" s="15" t="s">
        <v>7707</v>
      </c>
      <c r="C8669" s="22" t="s">
        <v>13</v>
      </c>
      <c r="D8669" s="20">
        <v>289.75</v>
      </c>
      <c r="E8669" s="20">
        <v>289.75</v>
      </c>
      <c r="F8669" s="20">
        <v>289.75</v>
      </c>
      <c r="G8669" s="20">
        <v>289.75</v>
      </c>
      <c r="H8669" s="20">
        <v>289.75</v>
      </c>
      <c r="I8669" s="20">
        <v>289.75</v>
      </c>
      <c r="J8669" s="20">
        <v>289.75</v>
      </c>
      <c r="K8669" s="20">
        <v>289.75</v>
      </c>
      <c r="L8669" s="20">
        <f t="shared" si="137"/>
        <v>289.75</v>
      </c>
    </row>
    <row r="8670" spans="1:12" ht="16.5">
      <c r="A8670" s="19">
        <v>1724000101</v>
      </c>
      <c r="B8670" s="15" t="s">
        <v>7708</v>
      </c>
      <c r="C8670" s="22" t="s">
        <v>13</v>
      </c>
      <c r="D8670" s="20">
        <v>719.02</v>
      </c>
      <c r="E8670" s="20">
        <v>719.02</v>
      </c>
      <c r="F8670" s="20">
        <v>719.04</v>
      </c>
      <c r="G8670" s="20">
        <v>719.04</v>
      </c>
      <c r="H8670" s="20">
        <v>719.04</v>
      </c>
      <c r="I8670" s="20">
        <v>719.04</v>
      </c>
      <c r="J8670" s="20">
        <v>719.04</v>
      </c>
      <c r="K8670" s="20">
        <v>719.04</v>
      </c>
      <c r="L8670" s="20">
        <f t="shared" ref="L8670:L8733" si="138">MAX(D8670:K8670)</f>
        <v>719.04</v>
      </c>
    </row>
    <row r="8671" spans="1:12" ht="16.5">
      <c r="A8671" s="19">
        <v>1724000131</v>
      </c>
      <c r="B8671" s="15" t="s">
        <v>7709</v>
      </c>
      <c r="C8671" s="22" t="s">
        <v>13</v>
      </c>
      <c r="D8671" s="20">
        <v>1745.09</v>
      </c>
      <c r="E8671" s="20">
        <v>1745.09</v>
      </c>
      <c r="F8671" s="20">
        <v>1745.13</v>
      </c>
      <c r="G8671" s="20">
        <v>1745.13</v>
      </c>
      <c r="H8671" s="20">
        <v>1745.13</v>
      </c>
      <c r="I8671" s="20">
        <v>1745.13</v>
      </c>
      <c r="J8671" s="20">
        <v>1745.13</v>
      </c>
      <c r="K8671" s="20">
        <v>1745.13</v>
      </c>
      <c r="L8671" s="20">
        <f t="shared" si="138"/>
        <v>1745.13</v>
      </c>
    </row>
    <row r="8672" spans="1:12" ht="24.75">
      <c r="A8672" s="19">
        <v>1724000132</v>
      </c>
      <c r="B8672" s="15" t="s">
        <v>7710</v>
      </c>
      <c r="C8672" s="22" t="s">
        <v>13</v>
      </c>
      <c r="D8672" s="20">
        <v>1267.8800000000001</v>
      </c>
      <c r="E8672" s="20">
        <v>1267.8800000000001</v>
      </c>
      <c r="F8672" s="20">
        <v>1267.9100000000001</v>
      </c>
      <c r="G8672" s="20">
        <v>1267.9100000000001</v>
      </c>
      <c r="H8672" s="20">
        <v>1267.9100000000001</v>
      </c>
      <c r="I8672" s="20">
        <v>1267.9100000000001</v>
      </c>
      <c r="J8672" s="20">
        <v>1267.9100000000001</v>
      </c>
      <c r="K8672" s="20">
        <v>1267.9100000000001</v>
      </c>
      <c r="L8672" s="20">
        <f t="shared" si="138"/>
        <v>1267.9100000000001</v>
      </c>
    </row>
    <row r="8673" spans="1:12" ht="16.5">
      <c r="A8673" s="19">
        <v>1724000133</v>
      </c>
      <c r="B8673" s="15" t="s">
        <v>7711</v>
      </c>
      <c r="C8673" s="22" t="s">
        <v>13</v>
      </c>
      <c r="D8673" s="20">
        <v>141.05000000000001</v>
      </c>
      <c r="E8673" s="20">
        <v>142.86000000000001</v>
      </c>
      <c r="F8673" s="20">
        <v>146.97</v>
      </c>
      <c r="G8673" s="20">
        <v>143.97</v>
      </c>
      <c r="H8673" s="20">
        <v>152.69999999999999</v>
      </c>
      <c r="I8673" s="20">
        <v>150.4</v>
      </c>
      <c r="J8673" s="20">
        <v>139.04</v>
      </c>
      <c r="K8673" s="20">
        <v>147.96</v>
      </c>
      <c r="L8673" s="20">
        <f t="shared" si="138"/>
        <v>152.69999999999999</v>
      </c>
    </row>
    <row r="8674" spans="1:12" ht="33">
      <c r="A8674" s="19">
        <v>1725000011</v>
      </c>
      <c r="B8674" s="15" t="s">
        <v>7712</v>
      </c>
      <c r="C8674" s="22" t="s">
        <v>13</v>
      </c>
      <c r="D8674" s="20">
        <v>2544.16</v>
      </c>
      <c r="E8674" s="20">
        <v>2544.16</v>
      </c>
      <c r="F8674" s="20">
        <v>2544.2199999999998</v>
      </c>
      <c r="G8674" s="20">
        <v>2544.2199999999998</v>
      </c>
      <c r="H8674" s="20">
        <v>2544.2199999999998</v>
      </c>
      <c r="I8674" s="20">
        <v>2544.2199999999998</v>
      </c>
      <c r="J8674" s="20">
        <v>2544.2199999999998</v>
      </c>
      <c r="K8674" s="20">
        <v>2544.2199999999998</v>
      </c>
      <c r="L8674" s="20">
        <f t="shared" si="138"/>
        <v>2544.2199999999998</v>
      </c>
    </row>
    <row r="8675" spans="1:12" ht="33">
      <c r="A8675" s="19">
        <v>1725000020</v>
      </c>
      <c r="B8675" s="15" t="s">
        <v>7713</v>
      </c>
      <c r="C8675" s="22" t="s">
        <v>13</v>
      </c>
      <c r="D8675" s="20">
        <v>87499</v>
      </c>
      <c r="E8675" s="20">
        <v>87499</v>
      </c>
      <c r="F8675" s="20">
        <v>87501.19</v>
      </c>
      <c r="G8675" s="20">
        <v>87501.19</v>
      </c>
      <c r="H8675" s="20">
        <v>87501.19</v>
      </c>
      <c r="I8675" s="20">
        <v>87501.19</v>
      </c>
      <c r="J8675" s="20">
        <v>87501.19</v>
      </c>
      <c r="K8675" s="20">
        <v>87501.19</v>
      </c>
      <c r="L8675" s="20">
        <f t="shared" si="138"/>
        <v>87501.19</v>
      </c>
    </row>
    <row r="8676" spans="1:12" ht="24.75">
      <c r="A8676" s="19">
        <v>1725000021</v>
      </c>
      <c r="B8676" s="15" t="s">
        <v>7714</v>
      </c>
      <c r="C8676" s="22" t="s">
        <v>13</v>
      </c>
      <c r="D8676" s="20">
        <v>5206.7</v>
      </c>
      <c r="E8676" s="20">
        <v>5206.7</v>
      </c>
      <c r="F8676" s="20">
        <v>5206.83</v>
      </c>
      <c r="G8676" s="20">
        <v>5206.83</v>
      </c>
      <c r="H8676" s="20">
        <v>5206.83</v>
      </c>
      <c r="I8676" s="20">
        <v>5206.83</v>
      </c>
      <c r="J8676" s="20">
        <v>5206.83</v>
      </c>
      <c r="K8676" s="20">
        <v>5206.83</v>
      </c>
      <c r="L8676" s="20">
        <f t="shared" si="138"/>
        <v>5206.83</v>
      </c>
    </row>
    <row r="8677" spans="1:12" ht="33">
      <c r="A8677" s="19">
        <v>1725000022</v>
      </c>
      <c r="B8677" s="15" t="s">
        <v>7715</v>
      </c>
      <c r="C8677" s="22" t="s">
        <v>13</v>
      </c>
      <c r="D8677" s="20">
        <v>3945.22</v>
      </c>
      <c r="E8677" s="20">
        <v>3945.22</v>
      </c>
      <c r="F8677" s="20">
        <v>3945.31</v>
      </c>
      <c r="G8677" s="20">
        <v>3945.31</v>
      </c>
      <c r="H8677" s="20">
        <v>3945.31</v>
      </c>
      <c r="I8677" s="20">
        <v>3945.31</v>
      </c>
      <c r="J8677" s="20">
        <v>3945.31</v>
      </c>
      <c r="K8677" s="20">
        <v>3945.31</v>
      </c>
      <c r="L8677" s="20">
        <f t="shared" si="138"/>
        <v>3945.31</v>
      </c>
    </row>
    <row r="8678" spans="1:12" ht="90.75">
      <c r="A8678" s="19">
        <v>1725000023</v>
      </c>
      <c r="B8678" s="15" t="s">
        <v>7716</v>
      </c>
      <c r="C8678" s="22" t="s">
        <v>13</v>
      </c>
      <c r="D8678" s="20">
        <v>290348.59999999998</v>
      </c>
      <c r="E8678" s="20">
        <v>290348.59999999998</v>
      </c>
      <c r="F8678" s="20">
        <v>290355.84000000003</v>
      </c>
      <c r="G8678" s="20">
        <v>290355.84000000003</v>
      </c>
      <c r="H8678" s="20">
        <v>290355.84000000003</v>
      </c>
      <c r="I8678" s="20">
        <v>290355.84000000003</v>
      </c>
      <c r="J8678" s="20">
        <v>290355.84000000003</v>
      </c>
      <c r="K8678" s="20">
        <v>290355.84000000003</v>
      </c>
      <c r="L8678" s="20">
        <f t="shared" si="138"/>
        <v>290355.84000000003</v>
      </c>
    </row>
    <row r="8679" spans="1:12" ht="24.75">
      <c r="A8679" s="19">
        <v>1725000024</v>
      </c>
      <c r="B8679" s="15" t="s">
        <v>7717</v>
      </c>
      <c r="C8679" s="22" t="s">
        <v>13</v>
      </c>
      <c r="D8679" s="20">
        <v>28.68</v>
      </c>
      <c r="E8679" s="20">
        <v>28.68</v>
      </c>
      <c r="F8679" s="20">
        <v>28.68</v>
      </c>
      <c r="G8679" s="20">
        <v>28.68</v>
      </c>
      <c r="H8679" s="20">
        <v>28.68</v>
      </c>
      <c r="I8679" s="20">
        <v>28.68</v>
      </c>
      <c r="J8679" s="20">
        <v>28.68</v>
      </c>
      <c r="K8679" s="20">
        <v>28.68</v>
      </c>
      <c r="L8679" s="20">
        <f t="shared" si="138"/>
        <v>28.68</v>
      </c>
    </row>
    <row r="8680" spans="1:12" ht="24.75">
      <c r="A8680" s="19">
        <v>1725000071</v>
      </c>
      <c r="B8680" s="15" t="s">
        <v>7718</v>
      </c>
      <c r="C8680" s="22" t="s">
        <v>13</v>
      </c>
      <c r="D8680" s="20">
        <v>4714.8999999999996</v>
      </c>
      <c r="E8680" s="20">
        <v>4739.32</v>
      </c>
      <c r="F8680" s="20">
        <v>4865.6499999999996</v>
      </c>
      <c r="G8680" s="20">
        <v>4797.68</v>
      </c>
      <c r="H8680" s="20">
        <v>4943.01</v>
      </c>
      <c r="I8680" s="20">
        <v>4913.72</v>
      </c>
      <c r="J8680" s="20">
        <v>4674.49</v>
      </c>
      <c r="K8680" s="20">
        <v>4922.75</v>
      </c>
      <c r="L8680" s="20">
        <f t="shared" si="138"/>
        <v>4943.01</v>
      </c>
    </row>
    <row r="8681" spans="1:12" ht="24.75">
      <c r="A8681" s="19">
        <v>1725000072</v>
      </c>
      <c r="B8681" s="15" t="s">
        <v>7719</v>
      </c>
      <c r="C8681" s="22" t="s">
        <v>13</v>
      </c>
      <c r="D8681" s="20">
        <v>1606.93</v>
      </c>
      <c r="E8681" s="20">
        <v>1625.63</v>
      </c>
      <c r="F8681" s="20">
        <v>1730.21</v>
      </c>
      <c r="G8681" s="20">
        <v>1676.12</v>
      </c>
      <c r="H8681" s="20">
        <v>1790.28</v>
      </c>
      <c r="I8681" s="20">
        <v>1766.55</v>
      </c>
      <c r="J8681" s="20">
        <v>1569.03</v>
      </c>
      <c r="K8681" s="20">
        <v>1771.93</v>
      </c>
      <c r="L8681" s="20">
        <f t="shared" si="138"/>
        <v>1790.28</v>
      </c>
    </row>
    <row r="8682" spans="1:12" ht="24.75">
      <c r="A8682" s="19">
        <v>1725000073</v>
      </c>
      <c r="B8682" s="15" t="s">
        <v>7720</v>
      </c>
      <c r="C8682" s="22" t="s">
        <v>13</v>
      </c>
      <c r="D8682" s="20">
        <v>1358.64</v>
      </c>
      <c r="E8682" s="20">
        <v>1379.6</v>
      </c>
      <c r="F8682" s="20">
        <v>1478.99</v>
      </c>
      <c r="G8682" s="20">
        <v>1421.02</v>
      </c>
      <c r="H8682" s="20">
        <v>1543.03</v>
      </c>
      <c r="I8682" s="20">
        <v>1520.97</v>
      </c>
      <c r="J8682" s="20">
        <v>1349.42</v>
      </c>
      <c r="K8682" s="20">
        <v>1532.46</v>
      </c>
      <c r="L8682" s="20">
        <f t="shared" si="138"/>
        <v>1543.03</v>
      </c>
    </row>
    <row r="8683" spans="1:12" ht="16.5">
      <c r="A8683" s="19">
        <v>1725000080</v>
      </c>
      <c r="B8683" s="15" t="s">
        <v>7721</v>
      </c>
      <c r="C8683" s="22" t="s">
        <v>13</v>
      </c>
      <c r="D8683" s="20">
        <v>6829.7</v>
      </c>
      <c r="E8683" s="20">
        <v>6829.7</v>
      </c>
      <c r="F8683" s="20">
        <v>6829.88</v>
      </c>
      <c r="G8683" s="20">
        <v>6829.88</v>
      </c>
      <c r="H8683" s="20">
        <v>6829.88</v>
      </c>
      <c r="I8683" s="20">
        <v>6829.88</v>
      </c>
      <c r="J8683" s="20">
        <v>6829.88</v>
      </c>
      <c r="K8683" s="20">
        <v>6829.88</v>
      </c>
      <c r="L8683" s="20">
        <f t="shared" si="138"/>
        <v>6829.88</v>
      </c>
    </row>
    <row r="8684" spans="1:12" ht="16.5">
      <c r="A8684" s="19">
        <v>1725000081</v>
      </c>
      <c r="B8684" s="15" t="s">
        <v>7722</v>
      </c>
      <c r="C8684" s="22" t="s">
        <v>13</v>
      </c>
      <c r="D8684" s="20">
        <v>548.22</v>
      </c>
      <c r="E8684" s="20">
        <v>548.22</v>
      </c>
      <c r="F8684" s="20">
        <v>548.23</v>
      </c>
      <c r="G8684" s="20">
        <v>548.23</v>
      </c>
      <c r="H8684" s="20">
        <v>548.23</v>
      </c>
      <c r="I8684" s="20">
        <v>548.23</v>
      </c>
      <c r="J8684" s="20">
        <v>548.23</v>
      </c>
      <c r="K8684" s="20">
        <v>548.23</v>
      </c>
      <c r="L8684" s="21">
        <f t="shared" si="138"/>
        <v>548.23</v>
      </c>
    </row>
    <row r="8685" spans="1:12" ht="16.5">
      <c r="A8685" s="19">
        <v>1725000081</v>
      </c>
      <c r="B8685" s="15" t="s">
        <v>7722</v>
      </c>
      <c r="C8685" s="22" t="s">
        <v>13</v>
      </c>
      <c r="D8685" s="20">
        <v>548.22</v>
      </c>
      <c r="E8685" s="20">
        <v>548.22</v>
      </c>
      <c r="F8685" s="20">
        <v>548.23</v>
      </c>
      <c r="G8685" s="20">
        <v>548.23</v>
      </c>
      <c r="H8685" s="20">
        <v>548.23</v>
      </c>
      <c r="I8685" s="20">
        <v>548.23</v>
      </c>
      <c r="J8685" s="20">
        <v>548.23</v>
      </c>
      <c r="K8685" s="20">
        <v>548.23</v>
      </c>
      <c r="L8685" s="20">
        <f t="shared" si="138"/>
        <v>548.23</v>
      </c>
    </row>
    <row r="8686" spans="1:12" ht="16.5">
      <c r="A8686" s="19">
        <v>1725000082</v>
      </c>
      <c r="B8686" s="15" t="s">
        <v>7723</v>
      </c>
      <c r="C8686" s="22" t="s">
        <v>13</v>
      </c>
      <c r="D8686" s="20">
        <v>309.54000000000002</v>
      </c>
      <c r="E8686" s="20">
        <v>309.54000000000002</v>
      </c>
      <c r="F8686" s="20">
        <v>309.55</v>
      </c>
      <c r="G8686" s="20">
        <v>309.55</v>
      </c>
      <c r="H8686" s="20">
        <v>309.55</v>
      </c>
      <c r="I8686" s="20">
        <v>309.55</v>
      </c>
      <c r="J8686" s="20">
        <v>309.55</v>
      </c>
      <c r="K8686" s="20">
        <v>309.55</v>
      </c>
      <c r="L8686" s="20">
        <f t="shared" si="138"/>
        <v>309.55</v>
      </c>
    </row>
    <row r="8687" spans="1:12" ht="16.5">
      <c r="A8687" s="19">
        <v>1725000083</v>
      </c>
      <c r="B8687" s="15" t="s">
        <v>7724</v>
      </c>
      <c r="C8687" s="22" t="s">
        <v>13</v>
      </c>
      <c r="D8687" s="20">
        <v>674.78</v>
      </c>
      <c r="E8687" s="20">
        <v>674.78</v>
      </c>
      <c r="F8687" s="20">
        <v>674.79</v>
      </c>
      <c r="G8687" s="20">
        <v>674.79</v>
      </c>
      <c r="H8687" s="20">
        <v>674.79</v>
      </c>
      <c r="I8687" s="20">
        <v>674.79</v>
      </c>
      <c r="J8687" s="20">
        <v>674.79</v>
      </c>
      <c r="K8687" s="20">
        <v>674.79</v>
      </c>
      <c r="L8687" s="20">
        <f t="shared" si="138"/>
        <v>674.79</v>
      </c>
    </row>
    <row r="8688" spans="1:12" ht="24.75">
      <c r="A8688" s="19">
        <v>1725000086</v>
      </c>
      <c r="B8688" s="15" t="s">
        <v>7725</v>
      </c>
      <c r="C8688" s="22" t="s">
        <v>13</v>
      </c>
      <c r="D8688" s="20">
        <v>14228.76</v>
      </c>
      <c r="E8688" s="20">
        <v>14228.76</v>
      </c>
      <c r="F8688" s="20">
        <v>14229.11</v>
      </c>
      <c r="G8688" s="20">
        <v>14229.11</v>
      </c>
      <c r="H8688" s="20">
        <v>14229.11</v>
      </c>
      <c r="I8688" s="20">
        <v>14229.11</v>
      </c>
      <c r="J8688" s="20">
        <v>14229.11</v>
      </c>
      <c r="K8688" s="20">
        <v>14229.11</v>
      </c>
      <c r="L8688" s="20">
        <f t="shared" si="138"/>
        <v>14229.11</v>
      </c>
    </row>
    <row r="8689" spans="1:12" ht="41.25">
      <c r="A8689" s="19">
        <v>1725000087</v>
      </c>
      <c r="B8689" s="15" t="s">
        <v>7726</v>
      </c>
      <c r="C8689" s="22" t="s">
        <v>13</v>
      </c>
      <c r="D8689" s="20">
        <v>280771.83</v>
      </c>
      <c r="E8689" s="20">
        <v>280771.83</v>
      </c>
      <c r="F8689" s="20">
        <v>280778.84999999998</v>
      </c>
      <c r="G8689" s="20">
        <v>280778.84999999998</v>
      </c>
      <c r="H8689" s="20">
        <v>280778.84999999998</v>
      </c>
      <c r="I8689" s="20">
        <v>280778.84999999998</v>
      </c>
      <c r="J8689" s="20">
        <v>280778.84999999998</v>
      </c>
      <c r="K8689" s="20">
        <v>280778.84999999998</v>
      </c>
      <c r="L8689" s="20">
        <f t="shared" si="138"/>
        <v>280778.84999999998</v>
      </c>
    </row>
    <row r="8690" spans="1:12" ht="41.25">
      <c r="A8690" s="19">
        <v>1725000088</v>
      </c>
      <c r="B8690" s="15" t="s">
        <v>7727</v>
      </c>
      <c r="C8690" s="22" t="s">
        <v>13</v>
      </c>
      <c r="D8690" s="20">
        <v>375353.77</v>
      </c>
      <c r="E8690" s="20">
        <v>375353.77</v>
      </c>
      <c r="F8690" s="20">
        <v>375363.16</v>
      </c>
      <c r="G8690" s="20">
        <v>375363.16</v>
      </c>
      <c r="H8690" s="20">
        <v>375363.16</v>
      </c>
      <c r="I8690" s="20">
        <v>375363.16</v>
      </c>
      <c r="J8690" s="20">
        <v>375363.16</v>
      </c>
      <c r="K8690" s="20">
        <v>375363.16</v>
      </c>
      <c r="L8690" s="20">
        <f t="shared" si="138"/>
        <v>375363.16</v>
      </c>
    </row>
    <row r="8691" spans="1:12" ht="41.25">
      <c r="A8691" s="19">
        <v>1725000089</v>
      </c>
      <c r="B8691" s="15" t="s">
        <v>7728</v>
      </c>
      <c r="C8691" s="22" t="s">
        <v>13</v>
      </c>
      <c r="D8691" s="20">
        <v>81149.53</v>
      </c>
      <c r="E8691" s="20">
        <v>81149.53</v>
      </c>
      <c r="F8691" s="20">
        <v>81151.56</v>
      </c>
      <c r="G8691" s="20">
        <v>81151.56</v>
      </c>
      <c r="H8691" s="20">
        <v>81151.56</v>
      </c>
      <c r="I8691" s="20">
        <v>81151.56</v>
      </c>
      <c r="J8691" s="20">
        <v>81151.56</v>
      </c>
      <c r="K8691" s="20">
        <v>81151.56</v>
      </c>
      <c r="L8691" s="20">
        <f t="shared" si="138"/>
        <v>81151.56</v>
      </c>
    </row>
    <row r="8692" spans="1:12" ht="41.25">
      <c r="A8692" s="19">
        <v>1725000090</v>
      </c>
      <c r="B8692" s="15" t="s">
        <v>7729</v>
      </c>
      <c r="C8692" s="22" t="s">
        <v>13</v>
      </c>
      <c r="D8692" s="20">
        <v>340957.71</v>
      </c>
      <c r="E8692" s="20">
        <v>340957.71</v>
      </c>
      <c r="F8692" s="20">
        <v>340966.23</v>
      </c>
      <c r="G8692" s="20">
        <v>340966.23</v>
      </c>
      <c r="H8692" s="20">
        <v>340966.23</v>
      </c>
      <c r="I8692" s="20">
        <v>340966.23</v>
      </c>
      <c r="J8692" s="20">
        <v>340966.23</v>
      </c>
      <c r="K8692" s="20">
        <v>340966.23</v>
      </c>
      <c r="L8692" s="20">
        <f t="shared" si="138"/>
        <v>340966.23</v>
      </c>
    </row>
    <row r="8693" spans="1:12" ht="33">
      <c r="A8693" s="19">
        <v>1725000091</v>
      </c>
      <c r="B8693" s="15" t="s">
        <v>7730</v>
      </c>
      <c r="C8693" s="22" t="s">
        <v>13</v>
      </c>
      <c r="D8693" s="20">
        <v>127680.41</v>
      </c>
      <c r="E8693" s="20">
        <v>127680.41</v>
      </c>
      <c r="F8693" s="20">
        <v>127683.6</v>
      </c>
      <c r="G8693" s="20">
        <v>127683.6</v>
      </c>
      <c r="H8693" s="20">
        <v>127683.6</v>
      </c>
      <c r="I8693" s="20">
        <v>127683.6</v>
      </c>
      <c r="J8693" s="20">
        <v>127683.6</v>
      </c>
      <c r="K8693" s="20">
        <v>127683.6</v>
      </c>
      <c r="L8693" s="20">
        <f t="shared" si="138"/>
        <v>127683.6</v>
      </c>
    </row>
    <row r="8694" spans="1:12" ht="33">
      <c r="A8694" s="19">
        <v>1725000092</v>
      </c>
      <c r="B8694" s="15" t="s">
        <v>7731</v>
      </c>
      <c r="C8694" s="22" t="s">
        <v>13</v>
      </c>
      <c r="D8694" s="20">
        <v>137987.75</v>
      </c>
      <c r="E8694" s="20">
        <v>137987.75</v>
      </c>
      <c r="F8694" s="20">
        <v>137991.20000000001</v>
      </c>
      <c r="G8694" s="20">
        <v>137991.20000000001</v>
      </c>
      <c r="H8694" s="20">
        <v>137991.20000000001</v>
      </c>
      <c r="I8694" s="20">
        <v>137991.20000000001</v>
      </c>
      <c r="J8694" s="20">
        <v>137991.20000000001</v>
      </c>
      <c r="K8694" s="20">
        <v>137991.20000000001</v>
      </c>
      <c r="L8694" s="20">
        <f t="shared" si="138"/>
        <v>137991.20000000001</v>
      </c>
    </row>
    <row r="8695" spans="1:12" ht="33">
      <c r="A8695" s="19">
        <v>1725000093</v>
      </c>
      <c r="B8695" s="15" t="s">
        <v>7732</v>
      </c>
      <c r="C8695" s="22" t="s">
        <v>13</v>
      </c>
      <c r="D8695" s="20">
        <v>195200.2</v>
      </c>
      <c r="E8695" s="20">
        <v>195200.2</v>
      </c>
      <c r="F8695" s="20">
        <v>195205.07</v>
      </c>
      <c r="G8695" s="20">
        <v>195205.07</v>
      </c>
      <c r="H8695" s="20">
        <v>195205.07</v>
      </c>
      <c r="I8695" s="20">
        <v>195205.07</v>
      </c>
      <c r="J8695" s="20">
        <v>195205.07</v>
      </c>
      <c r="K8695" s="20">
        <v>195205.07</v>
      </c>
      <c r="L8695" s="20">
        <f t="shared" si="138"/>
        <v>195205.07</v>
      </c>
    </row>
    <row r="8696" spans="1:12" ht="24.75">
      <c r="A8696" s="19">
        <v>1725000094</v>
      </c>
      <c r="B8696" s="15" t="s">
        <v>7733</v>
      </c>
      <c r="C8696" s="22" t="s">
        <v>13</v>
      </c>
      <c r="D8696" s="20">
        <v>194588.25</v>
      </c>
      <c r="E8696" s="20">
        <v>194588.25</v>
      </c>
      <c r="F8696" s="20">
        <v>194593.11</v>
      </c>
      <c r="G8696" s="20">
        <v>194593.11</v>
      </c>
      <c r="H8696" s="20">
        <v>194593.11</v>
      </c>
      <c r="I8696" s="20">
        <v>194593.11</v>
      </c>
      <c r="J8696" s="20">
        <v>194593.11</v>
      </c>
      <c r="K8696" s="20">
        <v>194593.11</v>
      </c>
      <c r="L8696" s="20">
        <f t="shared" si="138"/>
        <v>194593.11</v>
      </c>
    </row>
    <row r="8697" spans="1:12" ht="24.75">
      <c r="A8697" s="19">
        <v>1725000095</v>
      </c>
      <c r="B8697" s="15" t="s">
        <v>7734</v>
      </c>
      <c r="C8697" s="22" t="s">
        <v>13</v>
      </c>
      <c r="D8697" s="20">
        <v>222515.73</v>
      </c>
      <c r="E8697" s="20">
        <v>222515.73</v>
      </c>
      <c r="F8697" s="20">
        <v>222521.29</v>
      </c>
      <c r="G8697" s="20">
        <v>222521.29</v>
      </c>
      <c r="H8697" s="20">
        <v>222521.29</v>
      </c>
      <c r="I8697" s="20">
        <v>222521.29</v>
      </c>
      <c r="J8697" s="20">
        <v>222521.29</v>
      </c>
      <c r="K8697" s="20">
        <v>222521.29</v>
      </c>
      <c r="L8697" s="20">
        <f t="shared" si="138"/>
        <v>222521.29</v>
      </c>
    </row>
    <row r="8698" spans="1:12" ht="41.25">
      <c r="A8698" s="19">
        <v>1725000097</v>
      </c>
      <c r="B8698" s="15" t="s">
        <v>7735</v>
      </c>
      <c r="C8698" s="22" t="s">
        <v>13</v>
      </c>
      <c r="D8698" s="20">
        <v>124394.19</v>
      </c>
      <c r="E8698" s="20">
        <v>124394.19</v>
      </c>
      <c r="F8698" s="20">
        <v>124397.29</v>
      </c>
      <c r="G8698" s="20">
        <v>124397.29</v>
      </c>
      <c r="H8698" s="20">
        <v>124397.29</v>
      </c>
      <c r="I8698" s="20">
        <v>124397.29</v>
      </c>
      <c r="J8698" s="20">
        <v>124397.29</v>
      </c>
      <c r="K8698" s="20">
        <v>124397.29</v>
      </c>
      <c r="L8698" s="20">
        <f t="shared" si="138"/>
        <v>124397.29</v>
      </c>
    </row>
    <row r="8699" spans="1:12" ht="24.75">
      <c r="A8699" s="19">
        <v>1725000098</v>
      </c>
      <c r="B8699" s="15" t="s">
        <v>7736</v>
      </c>
      <c r="C8699" s="22" t="s">
        <v>13</v>
      </c>
      <c r="D8699" s="20">
        <v>10959.39</v>
      </c>
      <c r="E8699" s="20">
        <v>11001.64</v>
      </c>
      <c r="F8699" s="20">
        <v>11289.46</v>
      </c>
      <c r="G8699" s="20">
        <v>11097.5</v>
      </c>
      <c r="H8699" s="20">
        <v>11422.54</v>
      </c>
      <c r="I8699" s="20">
        <v>11371</v>
      </c>
      <c r="J8699" s="20">
        <v>10814.96</v>
      </c>
      <c r="K8699" s="20">
        <v>11395.07</v>
      </c>
      <c r="L8699" s="20">
        <f t="shared" si="138"/>
        <v>11422.54</v>
      </c>
    </row>
    <row r="8700" spans="1:12" ht="24.75">
      <c r="A8700" s="19">
        <v>1725000099</v>
      </c>
      <c r="B8700" s="15" t="s">
        <v>7737</v>
      </c>
      <c r="C8700" s="22" t="s">
        <v>13</v>
      </c>
      <c r="D8700" s="20">
        <v>13465.39</v>
      </c>
      <c r="E8700" s="20">
        <v>13516.14</v>
      </c>
      <c r="F8700" s="20">
        <v>13838.61</v>
      </c>
      <c r="G8700" s="20">
        <v>13648.67</v>
      </c>
      <c r="H8700" s="20">
        <v>13999.58</v>
      </c>
      <c r="I8700" s="20">
        <v>13936.51</v>
      </c>
      <c r="J8700" s="20">
        <v>13233.06</v>
      </c>
      <c r="K8700" s="20">
        <v>13960.55</v>
      </c>
      <c r="L8700" s="20">
        <f t="shared" si="138"/>
        <v>13999.58</v>
      </c>
    </row>
    <row r="8701" spans="1:12" ht="24.75">
      <c r="A8701" s="19">
        <v>1725000100</v>
      </c>
      <c r="B8701" s="15" t="s">
        <v>7738</v>
      </c>
      <c r="C8701" s="22" t="s">
        <v>13</v>
      </c>
      <c r="D8701" s="20">
        <v>8091.71</v>
      </c>
      <c r="E8701" s="20">
        <v>8129.63</v>
      </c>
      <c r="F8701" s="20">
        <v>8230.6299999999992</v>
      </c>
      <c r="G8701" s="20">
        <v>8087.17</v>
      </c>
      <c r="H8701" s="20">
        <v>8347.14</v>
      </c>
      <c r="I8701" s="20">
        <v>8349.83</v>
      </c>
      <c r="J8701" s="20">
        <v>8071.27</v>
      </c>
      <c r="K8701" s="20">
        <v>8322.7099999999991</v>
      </c>
      <c r="L8701" s="20">
        <f t="shared" si="138"/>
        <v>8349.83</v>
      </c>
    </row>
    <row r="8702" spans="1:12">
      <c r="A8702" s="19">
        <v>1725000101</v>
      </c>
      <c r="B8702" s="15" t="s">
        <v>7739</v>
      </c>
      <c r="C8702" s="22" t="s">
        <v>13</v>
      </c>
      <c r="D8702" s="20">
        <v>308.16000000000003</v>
      </c>
      <c r="E8702" s="20">
        <v>308.16000000000003</v>
      </c>
      <c r="F8702" s="20">
        <v>308.16000000000003</v>
      </c>
      <c r="G8702" s="20">
        <v>308.16000000000003</v>
      </c>
      <c r="H8702" s="20">
        <v>308.16000000000003</v>
      </c>
      <c r="I8702" s="20">
        <v>308.16000000000003</v>
      </c>
      <c r="J8702" s="20">
        <v>308.16000000000003</v>
      </c>
      <c r="K8702" s="20">
        <v>308.16000000000003</v>
      </c>
      <c r="L8702" s="20">
        <f t="shared" si="138"/>
        <v>308.16000000000003</v>
      </c>
    </row>
    <row r="8703" spans="1:12" ht="16.5">
      <c r="A8703" s="19">
        <v>1725000102</v>
      </c>
      <c r="B8703" s="15" t="s">
        <v>7740</v>
      </c>
      <c r="C8703" s="22" t="s">
        <v>13</v>
      </c>
      <c r="D8703" s="20">
        <v>67.41</v>
      </c>
      <c r="E8703" s="20">
        <v>67.41</v>
      </c>
      <c r="F8703" s="20">
        <v>67.42</v>
      </c>
      <c r="G8703" s="20">
        <v>67.42</v>
      </c>
      <c r="H8703" s="20">
        <v>67.42</v>
      </c>
      <c r="I8703" s="20">
        <v>67.42</v>
      </c>
      <c r="J8703" s="20">
        <v>67.42</v>
      </c>
      <c r="K8703" s="20">
        <v>67.42</v>
      </c>
      <c r="L8703" s="20">
        <f t="shared" si="138"/>
        <v>67.42</v>
      </c>
    </row>
    <row r="8704" spans="1:12" ht="33">
      <c r="A8704" s="19">
        <v>1725000103</v>
      </c>
      <c r="B8704" s="15" t="s">
        <v>7741</v>
      </c>
      <c r="C8704" s="22" t="s">
        <v>26</v>
      </c>
      <c r="D8704" s="20">
        <v>628.32000000000005</v>
      </c>
      <c r="E8704" s="20">
        <v>631.66</v>
      </c>
      <c r="F8704" s="20">
        <v>648.85</v>
      </c>
      <c r="G8704" s="20">
        <v>641.11</v>
      </c>
      <c r="H8704" s="20">
        <v>659.08</v>
      </c>
      <c r="I8704" s="20">
        <v>656.14</v>
      </c>
      <c r="J8704" s="20">
        <v>624.17999999999995</v>
      </c>
      <c r="K8704" s="20">
        <v>654.17999999999995</v>
      </c>
      <c r="L8704" s="20">
        <f t="shared" si="138"/>
        <v>659.08</v>
      </c>
    </row>
    <row r="8705" spans="1:12" ht="24.75">
      <c r="A8705" s="19">
        <v>1725000104</v>
      </c>
      <c r="B8705" s="15" t="s">
        <v>7742</v>
      </c>
      <c r="C8705" s="22" t="s">
        <v>13</v>
      </c>
      <c r="D8705" s="20">
        <v>9393.8700000000008</v>
      </c>
      <c r="E8705" s="20">
        <v>9393.8700000000008</v>
      </c>
      <c r="F8705" s="20">
        <v>9394.1</v>
      </c>
      <c r="G8705" s="20">
        <v>9394.1</v>
      </c>
      <c r="H8705" s="20">
        <v>9394.1</v>
      </c>
      <c r="I8705" s="20">
        <v>9394.1</v>
      </c>
      <c r="J8705" s="20">
        <v>9394.1</v>
      </c>
      <c r="K8705" s="20">
        <v>9394.1</v>
      </c>
      <c r="L8705" s="20">
        <f t="shared" si="138"/>
        <v>9394.1</v>
      </c>
    </row>
    <row r="8706" spans="1:12" ht="24.75">
      <c r="A8706" s="19">
        <v>1725000105</v>
      </c>
      <c r="B8706" s="15" t="s">
        <v>7743</v>
      </c>
      <c r="C8706" s="22" t="s">
        <v>13</v>
      </c>
      <c r="D8706" s="20">
        <v>8326.64</v>
      </c>
      <c r="E8706" s="20">
        <v>8364.56</v>
      </c>
      <c r="F8706" s="20">
        <v>8583.9</v>
      </c>
      <c r="G8706" s="20">
        <v>8431.7099999999991</v>
      </c>
      <c r="H8706" s="20">
        <v>8705.5</v>
      </c>
      <c r="I8706" s="20">
        <v>8662.0400000000009</v>
      </c>
      <c r="J8706" s="20">
        <v>8312.64</v>
      </c>
      <c r="K8706" s="20">
        <v>8681.06</v>
      </c>
      <c r="L8706" s="20">
        <f t="shared" si="138"/>
        <v>8705.5</v>
      </c>
    </row>
    <row r="8707" spans="1:12" ht="24.75">
      <c r="A8707" s="19">
        <v>1725000106</v>
      </c>
      <c r="B8707" s="15" t="s">
        <v>7744</v>
      </c>
      <c r="C8707" s="22" t="s">
        <v>13</v>
      </c>
      <c r="D8707" s="20">
        <v>3100.23</v>
      </c>
      <c r="E8707" s="20">
        <v>3100.23</v>
      </c>
      <c r="F8707" s="20">
        <v>3100.31</v>
      </c>
      <c r="G8707" s="20">
        <v>3100.31</v>
      </c>
      <c r="H8707" s="20">
        <v>3100.31</v>
      </c>
      <c r="I8707" s="20">
        <v>3100.31</v>
      </c>
      <c r="J8707" s="20">
        <v>3100.31</v>
      </c>
      <c r="K8707" s="20">
        <v>3100.31</v>
      </c>
      <c r="L8707" s="20">
        <f t="shared" si="138"/>
        <v>3100.31</v>
      </c>
    </row>
    <row r="8708" spans="1:12" ht="24.75">
      <c r="A8708" s="19">
        <v>1725000107</v>
      </c>
      <c r="B8708" s="15" t="s">
        <v>7745</v>
      </c>
      <c r="C8708" s="22" t="s">
        <v>13</v>
      </c>
      <c r="D8708" s="20">
        <v>218.61</v>
      </c>
      <c r="E8708" s="20">
        <v>218.61</v>
      </c>
      <c r="F8708" s="20">
        <v>218.62</v>
      </c>
      <c r="G8708" s="20">
        <v>218.62</v>
      </c>
      <c r="H8708" s="20">
        <v>218.62</v>
      </c>
      <c r="I8708" s="20">
        <v>218.62</v>
      </c>
      <c r="J8708" s="20">
        <v>218.62</v>
      </c>
      <c r="K8708" s="20">
        <v>218.62</v>
      </c>
      <c r="L8708" s="20">
        <f t="shared" si="138"/>
        <v>218.62</v>
      </c>
    </row>
    <row r="8709" spans="1:12" ht="33">
      <c r="A8709" s="19">
        <v>1725000108</v>
      </c>
      <c r="B8709" s="15" t="s">
        <v>7746</v>
      </c>
      <c r="C8709" s="22" t="s">
        <v>13</v>
      </c>
      <c r="D8709" s="20">
        <v>390.57</v>
      </c>
      <c r="E8709" s="20">
        <v>390.57</v>
      </c>
      <c r="F8709" s="20">
        <v>390.58</v>
      </c>
      <c r="G8709" s="20">
        <v>390.58</v>
      </c>
      <c r="H8709" s="20">
        <v>390.58</v>
      </c>
      <c r="I8709" s="20">
        <v>390.58</v>
      </c>
      <c r="J8709" s="20">
        <v>390.58</v>
      </c>
      <c r="K8709" s="20">
        <v>390.58</v>
      </c>
      <c r="L8709" s="20">
        <f t="shared" si="138"/>
        <v>390.58</v>
      </c>
    </row>
    <row r="8710" spans="1:12" ht="41.25">
      <c r="A8710" s="19">
        <v>1725000111</v>
      </c>
      <c r="B8710" s="15" t="s">
        <v>7747</v>
      </c>
      <c r="C8710" s="22" t="s">
        <v>13</v>
      </c>
      <c r="D8710" s="20">
        <v>284508.95</v>
      </c>
      <c r="E8710" s="20">
        <v>284508.95</v>
      </c>
      <c r="F8710" s="20">
        <v>284516.06</v>
      </c>
      <c r="G8710" s="20">
        <v>284516.06</v>
      </c>
      <c r="H8710" s="20">
        <v>284516.06</v>
      </c>
      <c r="I8710" s="20">
        <v>284516.06</v>
      </c>
      <c r="J8710" s="20">
        <v>284516.06</v>
      </c>
      <c r="K8710" s="20">
        <v>284516.06</v>
      </c>
      <c r="L8710" s="20">
        <f t="shared" si="138"/>
        <v>284516.06</v>
      </c>
    </row>
    <row r="8711" spans="1:12" ht="41.25">
      <c r="A8711" s="19">
        <v>1725000112</v>
      </c>
      <c r="B8711" s="15" t="s">
        <v>7748</v>
      </c>
      <c r="C8711" s="22" t="s">
        <v>13</v>
      </c>
      <c r="D8711" s="20">
        <v>218828.19</v>
      </c>
      <c r="E8711" s="20">
        <v>218828.19</v>
      </c>
      <c r="F8711" s="20">
        <v>218833.66</v>
      </c>
      <c r="G8711" s="20">
        <v>218833.66</v>
      </c>
      <c r="H8711" s="20">
        <v>218833.66</v>
      </c>
      <c r="I8711" s="20">
        <v>218833.66</v>
      </c>
      <c r="J8711" s="20">
        <v>218833.66</v>
      </c>
      <c r="K8711" s="20">
        <v>218833.66</v>
      </c>
      <c r="L8711" s="20">
        <f t="shared" si="138"/>
        <v>218833.66</v>
      </c>
    </row>
    <row r="8712" spans="1:12" ht="41.25">
      <c r="A8712" s="19">
        <v>1725000113</v>
      </c>
      <c r="B8712" s="15" t="s">
        <v>7749</v>
      </c>
      <c r="C8712" s="22" t="s">
        <v>13</v>
      </c>
      <c r="D8712" s="20">
        <v>289371</v>
      </c>
      <c r="E8712" s="20">
        <v>289371</v>
      </c>
      <c r="F8712" s="20">
        <v>289378.24</v>
      </c>
      <c r="G8712" s="20">
        <v>289378.24</v>
      </c>
      <c r="H8712" s="20">
        <v>289378.24</v>
      </c>
      <c r="I8712" s="20">
        <v>289378.24</v>
      </c>
      <c r="J8712" s="20">
        <v>289378.24</v>
      </c>
      <c r="K8712" s="20">
        <v>289378.24</v>
      </c>
      <c r="L8712" s="20">
        <f t="shared" si="138"/>
        <v>289378.24</v>
      </c>
    </row>
    <row r="8713" spans="1:12" ht="33">
      <c r="A8713" s="19">
        <v>1725000114</v>
      </c>
      <c r="B8713" s="15" t="s">
        <v>7750</v>
      </c>
      <c r="C8713" s="22" t="s">
        <v>13</v>
      </c>
      <c r="D8713" s="20">
        <v>22097.46</v>
      </c>
      <c r="E8713" s="20">
        <v>22097.46</v>
      </c>
      <c r="F8713" s="20">
        <v>22098.01</v>
      </c>
      <c r="G8713" s="20">
        <v>22098.01</v>
      </c>
      <c r="H8713" s="20">
        <v>22098.01</v>
      </c>
      <c r="I8713" s="20">
        <v>22098.01</v>
      </c>
      <c r="J8713" s="20">
        <v>22098.01</v>
      </c>
      <c r="K8713" s="20">
        <v>22098.01</v>
      </c>
      <c r="L8713" s="20">
        <f t="shared" si="138"/>
        <v>22098.01</v>
      </c>
    </row>
    <row r="8714" spans="1:12" ht="33">
      <c r="A8714" s="19">
        <v>1725000115</v>
      </c>
      <c r="B8714" s="15" t="s">
        <v>7751</v>
      </c>
      <c r="C8714" s="22" t="s">
        <v>13</v>
      </c>
      <c r="D8714" s="20">
        <v>341471.39</v>
      </c>
      <c r="E8714" s="20">
        <v>341471.39</v>
      </c>
      <c r="F8714" s="20">
        <v>341479.92</v>
      </c>
      <c r="G8714" s="20">
        <v>341479.92</v>
      </c>
      <c r="H8714" s="20">
        <v>341479.92</v>
      </c>
      <c r="I8714" s="20">
        <v>341479.92</v>
      </c>
      <c r="J8714" s="20">
        <v>341479.92</v>
      </c>
      <c r="K8714" s="20">
        <v>341479.92</v>
      </c>
      <c r="L8714" s="20">
        <f t="shared" si="138"/>
        <v>341479.92</v>
      </c>
    </row>
    <row r="8715" spans="1:12" ht="33">
      <c r="A8715" s="19">
        <v>1725000116</v>
      </c>
      <c r="B8715" s="15" t="s">
        <v>7752</v>
      </c>
      <c r="C8715" s="22" t="s">
        <v>13</v>
      </c>
      <c r="D8715" s="20">
        <v>36381.47</v>
      </c>
      <c r="E8715" s="20">
        <v>36381.47</v>
      </c>
      <c r="F8715" s="20">
        <v>36382.379999999997</v>
      </c>
      <c r="G8715" s="20">
        <v>36382.379999999997</v>
      </c>
      <c r="H8715" s="20">
        <v>36382.379999999997</v>
      </c>
      <c r="I8715" s="20">
        <v>36382.379999999997</v>
      </c>
      <c r="J8715" s="20">
        <v>36382.379999999997</v>
      </c>
      <c r="K8715" s="20">
        <v>36382.379999999997</v>
      </c>
      <c r="L8715" s="20">
        <f t="shared" si="138"/>
        <v>36382.379999999997</v>
      </c>
    </row>
    <row r="8716" spans="1:12" ht="33">
      <c r="A8716" s="19">
        <v>1725000125</v>
      </c>
      <c r="B8716" s="15" t="s">
        <v>7753</v>
      </c>
      <c r="C8716" s="22" t="s">
        <v>13</v>
      </c>
      <c r="D8716" s="20">
        <v>62996.480000000003</v>
      </c>
      <c r="E8716" s="20">
        <v>62996.480000000003</v>
      </c>
      <c r="F8716" s="20">
        <v>62998.05</v>
      </c>
      <c r="G8716" s="20">
        <v>62998.05</v>
      </c>
      <c r="H8716" s="20">
        <v>62998.05</v>
      </c>
      <c r="I8716" s="20">
        <v>62998.05</v>
      </c>
      <c r="J8716" s="20">
        <v>62998.05</v>
      </c>
      <c r="K8716" s="20">
        <v>62998.05</v>
      </c>
      <c r="L8716" s="20">
        <f t="shared" si="138"/>
        <v>62998.05</v>
      </c>
    </row>
    <row r="8717" spans="1:12" ht="41.25">
      <c r="A8717" s="19">
        <v>1725000126</v>
      </c>
      <c r="B8717" s="15" t="s">
        <v>7754</v>
      </c>
      <c r="C8717" s="22" t="s">
        <v>13</v>
      </c>
      <c r="D8717" s="20">
        <v>36119.660000000003</v>
      </c>
      <c r="E8717" s="20">
        <v>36119.660000000003</v>
      </c>
      <c r="F8717" s="20">
        <v>36120.57</v>
      </c>
      <c r="G8717" s="20">
        <v>36120.57</v>
      </c>
      <c r="H8717" s="20">
        <v>36120.57</v>
      </c>
      <c r="I8717" s="20">
        <v>36120.57</v>
      </c>
      <c r="J8717" s="20">
        <v>36120.57</v>
      </c>
      <c r="K8717" s="20">
        <v>36120.57</v>
      </c>
      <c r="L8717" s="20">
        <f t="shared" si="138"/>
        <v>36120.57</v>
      </c>
    </row>
    <row r="8718" spans="1:12" ht="16.5">
      <c r="A8718" s="19">
        <v>1725000127</v>
      </c>
      <c r="B8718" s="15" t="s">
        <v>7755</v>
      </c>
      <c r="C8718" s="22" t="s">
        <v>13</v>
      </c>
      <c r="D8718" s="20">
        <v>2337.65</v>
      </c>
      <c r="E8718" s="20">
        <v>2337.65</v>
      </c>
      <c r="F8718" s="20">
        <v>2337.71</v>
      </c>
      <c r="G8718" s="20">
        <v>2337.71</v>
      </c>
      <c r="H8718" s="20">
        <v>2337.71</v>
      </c>
      <c r="I8718" s="20">
        <v>2337.71</v>
      </c>
      <c r="J8718" s="20">
        <v>2337.71</v>
      </c>
      <c r="K8718" s="20">
        <v>2337.71</v>
      </c>
      <c r="L8718" s="20">
        <f t="shared" si="138"/>
        <v>2337.71</v>
      </c>
    </row>
    <row r="8719" spans="1:12" ht="33">
      <c r="A8719" s="19">
        <v>1725000128</v>
      </c>
      <c r="B8719" s="15" t="s">
        <v>7756</v>
      </c>
      <c r="C8719" s="22" t="s">
        <v>13</v>
      </c>
      <c r="D8719" s="20">
        <v>90718.68</v>
      </c>
      <c r="E8719" s="20">
        <v>90718.68</v>
      </c>
      <c r="F8719" s="20">
        <v>90720.95</v>
      </c>
      <c r="G8719" s="20">
        <v>90720.95</v>
      </c>
      <c r="H8719" s="20">
        <v>90720.95</v>
      </c>
      <c r="I8719" s="20">
        <v>90720.95</v>
      </c>
      <c r="J8719" s="20">
        <v>90720.95</v>
      </c>
      <c r="K8719" s="20">
        <v>90720.95</v>
      </c>
      <c r="L8719" s="20">
        <f t="shared" si="138"/>
        <v>90720.95</v>
      </c>
    </row>
    <row r="8720" spans="1:12" ht="41.25">
      <c r="A8720" s="19">
        <v>1725000129</v>
      </c>
      <c r="B8720" s="15" t="s">
        <v>7757</v>
      </c>
      <c r="C8720" s="22" t="s">
        <v>13</v>
      </c>
      <c r="D8720" s="20">
        <v>120561.05</v>
      </c>
      <c r="E8720" s="20">
        <v>120561.05</v>
      </c>
      <c r="F8720" s="20">
        <v>120564.06</v>
      </c>
      <c r="G8720" s="20">
        <v>120564.06</v>
      </c>
      <c r="H8720" s="20">
        <v>120564.06</v>
      </c>
      <c r="I8720" s="20">
        <v>120564.06</v>
      </c>
      <c r="J8720" s="20">
        <v>120564.06</v>
      </c>
      <c r="K8720" s="20">
        <v>120564.06</v>
      </c>
      <c r="L8720" s="20">
        <f t="shared" si="138"/>
        <v>120564.06</v>
      </c>
    </row>
    <row r="8721" spans="1:12" ht="57.75">
      <c r="A8721" s="19">
        <v>1725000130</v>
      </c>
      <c r="B8721" s="15" t="s">
        <v>7758</v>
      </c>
      <c r="C8721" s="22" t="s">
        <v>13</v>
      </c>
      <c r="D8721" s="20">
        <v>56064.53</v>
      </c>
      <c r="E8721" s="20">
        <v>56064.53</v>
      </c>
      <c r="F8721" s="20">
        <v>56065.93</v>
      </c>
      <c r="G8721" s="20">
        <v>56065.93</v>
      </c>
      <c r="H8721" s="20">
        <v>56065.93</v>
      </c>
      <c r="I8721" s="20">
        <v>56065.93</v>
      </c>
      <c r="J8721" s="20">
        <v>56065.93</v>
      </c>
      <c r="K8721" s="20">
        <v>56065.93</v>
      </c>
      <c r="L8721" s="20">
        <f t="shared" si="138"/>
        <v>56065.93</v>
      </c>
    </row>
    <row r="8722" spans="1:12" ht="41.25">
      <c r="A8722" s="19">
        <v>1725000131</v>
      </c>
      <c r="B8722" s="15" t="s">
        <v>7759</v>
      </c>
      <c r="C8722" s="22" t="s">
        <v>13</v>
      </c>
      <c r="D8722" s="20">
        <v>24620.85</v>
      </c>
      <c r="E8722" s="20">
        <v>24620.85</v>
      </c>
      <c r="F8722" s="20">
        <v>24621.47</v>
      </c>
      <c r="G8722" s="20">
        <v>24621.47</v>
      </c>
      <c r="H8722" s="20">
        <v>24621.47</v>
      </c>
      <c r="I8722" s="20">
        <v>24621.47</v>
      </c>
      <c r="J8722" s="20">
        <v>24621.47</v>
      </c>
      <c r="K8722" s="20">
        <v>24621.47</v>
      </c>
      <c r="L8722" s="20">
        <f t="shared" si="138"/>
        <v>24621.47</v>
      </c>
    </row>
    <row r="8723" spans="1:12" ht="33">
      <c r="A8723" s="19">
        <v>1725000132</v>
      </c>
      <c r="B8723" s="15" t="s">
        <v>7760</v>
      </c>
      <c r="C8723" s="22" t="s">
        <v>13</v>
      </c>
      <c r="D8723" s="20">
        <v>46105.440000000002</v>
      </c>
      <c r="E8723" s="20">
        <v>46105.440000000002</v>
      </c>
      <c r="F8723" s="20">
        <v>46106.59</v>
      </c>
      <c r="G8723" s="20">
        <v>46106.59</v>
      </c>
      <c r="H8723" s="20">
        <v>46106.59</v>
      </c>
      <c r="I8723" s="20">
        <v>46106.59</v>
      </c>
      <c r="J8723" s="20">
        <v>46106.59</v>
      </c>
      <c r="K8723" s="20">
        <v>46106.59</v>
      </c>
      <c r="L8723" s="20">
        <f t="shared" si="138"/>
        <v>46106.59</v>
      </c>
    </row>
    <row r="8724" spans="1:12" ht="41.25">
      <c r="A8724" s="19">
        <v>1725000133</v>
      </c>
      <c r="B8724" s="15" t="s">
        <v>7761</v>
      </c>
      <c r="C8724" s="22" t="s">
        <v>13</v>
      </c>
      <c r="D8724" s="20">
        <v>304732.94</v>
      </c>
      <c r="E8724" s="20">
        <v>304732.94</v>
      </c>
      <c r="F8724" s="20">
        <v>304740.55</v>
      </c>
      <c r="G8724" s="20">
        <v>304740.55</v>
      </c>
      <c r="H8724" s="20">
        <v>304740.55</v>
      </c>
      <c r="I8724" s="20">
        <v>304740.55</v>
      </c>
      <c r="J8724" s="20">
        <v>304740.55</v>
      </c>
      <c r="K8724" s="20">
        <v>304740.55</v>
      </c>
      <c r="L8724" s="20">
        <f t="shared" si="138"/>
        <v>304740.55</v>
      </c>
    </row>
    <row r="8725" spans="1:12" ht="41.25">
      <c r="A8725" s="19">
        <v>1725000134</v>
      </c>
      <c r="B8725" s="15" t="s">
        <v>7762</v>
      </c>
      <c r="C8725" s="22" t="s">
        <v>13</v>
      </c>
      <c r="D8725" s="20">
        <v>241841.4</v>
      </c>
      <c r="E8725" s="20">
        <v>241841.4</v>
      </c>
      <c r="F8725" s="20">
        <v>241847.45</v>
      </c>
      <c r="G8725" s="20">
        <v>241847.45</v>
      </c>
      <c r="H8725" s="20">
        <v>241847.45</v>
      </c>
      <c r="I8725" s="20">
        <v>241847.45</v>
      </c>
      <c r="J8725" s="20">
        <v>241847.45</v>
      </c>
      <c r="K8725" s="20">
        <v>241847.45</v>
      </c>
      <c r="L8725" s="20">
        <f t="shared" si="138"/>
        <v>241847.45</v>
      </c>
    </row>
    <row r="8726" spans="1:12" ht="41.25">
      <c r="A8726" s="19">
        <v>1725000135</v>
      </c>
      <c r="B8726" s="15" t="s">
        <v>7763</v>
      </c>
      <c r="C8726" s="22" t="s">
        <v>13</v>
      </c>
      <c r="D8726" s="20">
        <v>265461.71000000002</v>
      </c>
      <c r="E8726" s="20">
        <v>265461.71000000002</v>
      </c>
      <c r="F8726" s="20">
        <v>265468.34999999998</v>
      </c>
      <c r="G8726" s="20">
        <v>265468.34999999998</v>
      </c>
      <c r="H8726" s="20">
        <v>265468.34999999998</v>
      </c>
      <c r="I8726" s="20">
        <v>265468.34999999998</v>
      </c>
      <c r="J8726" s="20">
        <v>265468.34999999998</v>
      </c>
      <c r="K8726" s="20">
        <v>265468.34999999998</v>
      </c>
      <c r="L8726" s="20">
        <f t="shared" si="138"/>
        <v>265468.34999999998</v>
      </c>
    </row>
    <row r="8727" spans="1:12" ht="57.75">
      <c r="A8727" s="19">
        <v>1725000136</v>
      </c>
      <c r="B8727" s="15" t="s">
        <v>7764</v>
      </c>
      <c r="C8727" s="22" t="s">
        <v>13</v>
      </c>
      <c r="D8727" s="20">
        <v>375532.82</v>
      </c>
      <c r="E8727" s="20">
        <v>375532.82</v>
      </c>
      <c r="F8727" s="20">
        <v>375542.2</v>
      </c>
      <c r="G8727" s="20">
        <v>375542.2</v>
      </c>
      <c r="H8727" s="20">
        <v>375542.2</v>
      </c>
      <c r="I8727" s="20">
        <v>375542.2</v>
      </c>
      <c r="J8727" s="20">
        <v>375542.2</v>
      </c>
      <c r="K8727" s="20">
        <v>375542.2</v>
      </c>
      <c r="L8727" s="20">
        <f t="shared" si="138"/>
        <v>375542.2</v>
      </c>
    </row>
    <row r="8728" spans="1:12" ht="33">
      <c r="A8728" s="19">
        <v>1725000137</v>
      </c>
      <c r="B8728" s="15" t="s">
        <v>7765</v>
      </c>
      <c r="C8728" s="22" t="s">
        <v>13</v>
      </c>
      <c r="D8728" s="20">
        <v>52051.12</v>
      </c>
      <c r="E8728" s="20">
        <v>52051.12</v>
      </c>
      <c r="F8728" s="20">
        <v>52052.42</v>
      </c>
      <c r="G8728" s="20">
        <v>52052.42</v>
      </c>
      <c r="H8728" s="20">
        <v>52052.42</v>
      </c>
      <c r="I8728" s="20">
        <v>52052.42</v>
      </c>
      <c r="J8728" s="20">
        <v>52052.42</v>
      </c>
      <c r="K8728" s="20">
        <v>52052.42</v>
      </c>
      <c r="L8728" s="20">
        <f t="shared" si="138"/>
        <v>52052.42</v>
      </c>
    </row>
    <row r="8729" spans="1:12" ht="41.25">
      <c r="A8729" s="19">
        <v>1725000138</v>
      </c>
      <c r="B8729" s="15" t="s">
        <v>7766</v>
      </c>
      <c r="C8729" s="22" t="s">
        <v>13</v>
      </c>
      <c r="D8729" s="20">
        <v>111776.19</v>
      </c>
      <c r="E8729" s="20">
        <v>111776.19</v>
      </c>
      <c r="F8729" s="20">
        <v>111778.97</v>
      </c>
      <c r="G8729" s="20">
        <v>111778.97</v>
      </c>
      <c r="H8729" s="20">
        <v>111778.97</v>
      </c>
      <c r="I8729" s="20">
        <v>111778.97</v>
      </c>
      <c r="J8729" s="20">
        <v>111778.97</v>
      </c>
      <c r="K8729" s="20">
        <v>111778.97</v>
      </c>
      <c r="L8729" s="20">
        <f t="shared" si="138"/>
        <v>111778.97</v>
      </c>
    </row>
    <row r="8730" spans="1:12" ht="16.5">
      <c r="A8730" s="19">
        <v>1725000139</v>
      </c>
      <c r="B8730" s="15" t="s">
        <v>7767</v>
      </c>
      <c r="C8730" s="22" t="s">
        <v>13</v>
      </c>
      <c r="D8730" s="20">
        <v>365.91</v>
      </c>
      <c r="E8730" s="20">
        <v>365.91</v>
      </c>
      <c r="F8730" s="20">
        <v>365.92</v>
      </c>
      <c r="G8730" s="20">
        <v>365.92</v>
      </c>
      <c r="H8730" s="20">
        <v>365.92</v>
      </c>
      <c r="I8730" s="20">
        <v>365.92</v>
      </c>
      <c r="J8730" s="20">
        <v>365.92</v>
      </c>
      <c r="K8730" s="20">
        <v>365.92</v>
      </c>
      <c r="L8730" s="20">
        <f t="shared" si="138"/>
        <v>365.92</v>
      </c>
    </row>
    <row r="8731" spans="1:12" ht="24.75">
      <c r="A8731" s="19">
        <v>1725000140</v>
      </c>
      <c r="B8731" s="15" t="s">
        <v>7768</v>
      </c>
      <c r="C8731" s="22" t="s">
        <v>13</v>
      </c>
      <c r="D8731" s="20">
        <v>2413.34</v>
      </c>
      <c r="E8731" s="20">
        <v>2437.75</v>
      </c>
      <c r="F8731" s="20">
        <v>2564.0500000000002</v>
      </c>
      <c r="G8731" s="20">
        <v>2496.08</v>
      </c>
      <c r="H8731" s="20">
        <v>2641.39</v>
      </c>
      <c r="I8731" s="20">
        <v>2612.11</v>
      </c>
      <c r="J8731" s="20">
        <v>2372.87</v>
      </c>
      <c r="K8731" s="20">
        <v>2621.14</v>
      </c>
      <c r="L8731" s="20">
        <f t="shared" si="138"/>
        <v>2641.39</v>
      </c>
    </row>
    <row r="8732" spans="1:12" ht="33">
      <c r="A8732" s="19">
        <v>1725000142</v>
      </c>
      <c r="B8732" s="15" t="s">
        <v>7769</v>
      </c>
      <c r="C8732" s="22" t="s">
        <v>13</v>
      </c>
      <c r="D8732" s="20">
        <v>56107.83</v>
      </c>
      <c r="E8732" s="20">
        <v>56107.83</v>
      </c>
      <c r="F8732" s="20">
        <v>56109.23</v>
      </c>
      <c r="G8732" s="20">
        <v>56109.23</v>
      </c>
      <c r="H8732" s="20">
        <v>56109.23</v>
      </c>
      <c r="I8732" s="20">
        <v>56109.23</v>
      </c>
      <c r="J8732" s="20">
        <v>56109.23</v>
      </c>
      <c r="K8732" s="20">
        <v>56109.23</v>
      </c>
      <c r="L8732" s="20">
        <f t="shared" si="138"/>
        <v>56109.23</v>
      </c>
    </row>
    <row r="8733" spans="1:12" ht="33">
      <c r="A8733" s="19">
        <v>1725000143</v>
      </c>
      <c r="B8733" s="15" t="s">
        <v>7770</v>
      </c>
      <c r="C8733" s="22" t="s">
        <v>13</v>
      </c>
      <c r="D8733" s="20">
        <v>6159.96</v>
      </c>
      <c r="E8733" s="20">
        <v>6159.96</v>
      </c>
      <c r="F8733" s="20">
        <v>6160.11</v>
      </c>
      <c r="G8733" s="20">
        <v>6160.11</v>
      </c>
      <c r="H8733" s="20">
        <v>6160.11</v>
      </c>
      <c r="I8733" s="20">
        <v>6160.11</v>
      </c>
      <c r="J8733" s="20">
        <v>6160.11</v>
      </c>
      <c r="K8733" s="20">
        <v>6160.11</v>
      </c>
      <c r="L8733" s="20">
        <f t="shared" si="138"/>
        <v>6160.11</v>
      </c>
    </row>
    <row r="8734" spans="1:12" ht="24.75">
      <c r="A8734" s="19">
        <v>1725000144</v>
      </c>
      <c r="B8734" s="15" t="s">
        <v>7771</v>
      </c>
      <c r="C8734" s="22" t="s">
        <v>26</v>
      </c>
      <c r="D8734" s="20">
        <v>21.05</v>
      </c>
      <c r="E8734" s="20">
        <v>21.05</v>
      </c>
      <c r="F8734" s="20">
        <v>21.05</v>
      </c>
      <c r="G8734" s="20">
        <v>21.05</v>
      </c>
      <c r="H8734" s="20">
        <v>21.05</v>
      </c>
      <c r="I8734" s="20">
        <v>21.05</v>
      </c>
      <c r="J8734" s="20">
        <v>21.05</v>
      </c>
      <c r="K8734" s="20">
        <v>21.05</v>
      </c>
      <c r="L8734" s="20">
        <f t="shared" ref="L8734:L8797" si="139">MAX(D8734:K8734)</f>
        <v>21.05</v>
      </c>
    </row>
    <row r="8735" spans="1:12" ht="66">
      <c r="A8735" s="19">
        <v>1725000146</v>
      </c>
      <c r="B8735" s="15" t="s">
        <v>7772</v>
      </c>
      <c r="C8735" s="22" t="s">
        <v>13</v>
      </c>
      <c r="D8735" s="20">
        <v>407127.34</v>
      </c>
      <c r="E8735" s="20">
        <v>407127.34</v>
      </c>
      <c r="F8735" s="20">
        <v>407137.51</v>
      </c>
      <c r="G8735" s="20">
        <v>407137.51</v>
      </c>
      <c r="H8735" s="20">
        <v>407137.51</v>
      </c>
      <c r="I8735" s="20">
        <v>407137.51</v>
      </c>
      <c r="J8735" s="20">
        <v>407137.51</v>
      </c>
      <c r="K8735" s="20">
        <v>407137.51</v>
      </c>
      <c r="L8735" s="20">
        <f t="shared" si="139"/>
        <v>407137.51</v>
      </c>
    </row>
    <row r="8736" spans="1:12" ht="24.75">
      <c r="A8736" s="19">
        <v>1725000149</v>
      </c>
      <c r="B8736" s="15" t="s">
        <v>7773</v>
      </c>
      <c r="C8736" s="22" t="s">
        <v>13</v>
      </c>
      <c r="D8736" s="20">
        <v>5928.9</v>
      </c>
      <c r="E8736" s="20">
        <v>5943.07</v>
      </c>
      <c r="F8736" s="20">
        <v>5997.9</v>
      </c>
      <c r="G8736" s="20">
        <v>5954.19</v>
      </c>
      <c r="H8736" s="20">
        <v>6045.03</v>
      </c>
      <c r="I8736" s="20">
        <v>6028.77</v>
      </c>
      <c r="J8736" s="20">
        <v>5918.04</v>
      </c>
      <c r="K8736" s="20">
        <v>6040.81</v>
      </c>
      <c r="L8736" s="20">
        <f t="shared" si="139"/>
        <v>6045.03</v>
      </c>
    </row>
    <row r="8737" spans="1:12" ht="24.75">
      <c r="A8737" s="19">
        <v>1725000150</v>
      </c>
      <c r="B8737" s="15" t="s">
        <v>7774</v>
      </c>
      <c r="C8737" s="22" t="s">
        <v>13</v>
      </c>
      <c r="D8737" s="20">
        <v>4631.3100000000004</v>
      </c>
      <c r="E8737" s="20">
        <v>4631.3100000000004</v>
      </c>
      <c r="F8737" s="20">
        <v>4631.43</v>
      </c>
      <c r="G8737" s="20">
        <v>4631.43</v>
      </c>
      <c r="H8737" s="20">
        <v>4631.43</v>
      </c>
      <c r="I8737" s="20">
        <v>4631.43</v>
      </c>
      <c r="J8737" s="20">
        <v>4631.43</v>
      </c>
      <c r="K8737" s="20">
        <v>4631.43</v>
      </c>
      <c r="L8737" s="20">
        <f t="shared" si="139"/>
        <v>4631.43</v>
      </c>
    </row>
    <row r="8738" spans="1:12" ht="33">
      <c r="A8738" s="19">
        <v>1725000151</v>
      </c>
      <c r="B8738" s="15" t="s">
        <v>7775</v>
      </c>
      <c r="C8738" s="22" t="s">
        <v>13</v>
      </c>
      <c r="D8738" s="20">
        <v>159905.79999999999</v>
      </c>
      <c r="E8738" s="20">
        <v>159905.79999999999</v>
      </c>
      <c r="F8738" s="20">
        <v>159909.79999999999</v>
      </c>
      <c r="G8738" s="20">
        <v>159909.79999999999</v>
      </c>
      <c r="H8738" s="20">
        <v>159909.79999999999</v>
      </c>
      <c r="I8738" s="20">
        <v>159909.79999999999</v>
      </c>
      <c r="J8738" s="20">
        <v>159909.79999999999</v>
      </c>
      <c r="K8738" s="20">
        <v>159909.79999999999</v>
      </c>
      <c r="L8738" s="20">
        <f t="shared" si="139"/>
        <v>159909.79999999999</v>
      </c>
    </row>
    <row r="8739" spans="1:12" ht="33">
      <c r="A8739" s="19">
        <v>1725000152</v>
      </c>
      <c r="B8739" s="15" t="s">
        <v>8389</v>
      </c>
      <c r="C8739" s="22" t="s">
        <v>13</v>
      </c>
      <c r="D8739" s="20">
        <v>1383.79</v>
      </c>
      <c r="E8739" s="20">
        <v>1395.47</v>
      </c>
      <c r="F8739" s="20">
        <v>1451.14</v>
      </c>
      <c r="G8739" s="20">
        <v>1420.55</v>
      </c>
      <c r="H8739" s="20">
        <v>1483.59</v>
      </c>
      <c r="I8739" s="20">
        <v>1471.48</v>
      </c>
      <c r="J8739" s="20">
        <v>1378.18</v>
      </c>
      <c r="K8739" s="20">
        <v>1480.5</v>
      </c>
      <c r="L8739" s="20">
        <f t="shared" si="139"/>
        <v>1483.59</v>
      </c>
    </row>
    <row r="8740" spans="1:12" ht="24.75">
      <c r="A8740" s="19">
        <v>1725000153</v>
      </c>
      <c r="B8740" s="15" t="s">
        <v>7776</v>
      </c>
      <c r="C8740" s="22" t="s">
        <v>13</v>
      </c>
      <c r="D8740" s="20">
        <v>7330.12</v>
      </c>
      <c r="E8740" s="20">
        <v>7330.12</v>
      </c>
      <c r="F8740" s="20">
        <v>7330.3</v>
      </c>
      <c r="G8740" s="20">
        <v>7330.3</v>
      </c>
      <c r="H8740" s="20">
        <v>7330.3</v>
      </c>
      <c r="I8740" s="20">
        <v>7330.3</v>
      </c>
      <c r="J8740" s="20">
        <v>7330.3</v>
      </c>
      <c r="K8740" s="20">
        <v>7330.3</v>
      </c>
      <c r="L8740" s="20">
        <f t="shared" si="139"/>
        <v>7330.3</v>
      </c>
    </row>
    <row r="8741" spans="1:12" ht="41.25">
      <c r="A8741" s="19">
        <v>1725000154</v>
      </c>
      <c r="B8741" s="15" t="s">
        <v>7777</v>
      </c>
      <c r="C8741" s="22" t="s">
        <v>13</v>
      </c>
      <c r="D8741" s="20">
        <v>9849.7900000000009</v>
      </c>
      <c r="E8741" s="20">
        <v>9849.7900000000009</v>
      </c>
      <c r="F8741" s="20">
        <v>9850.02</v>
      </c>
      <c r="G8741" s="20">
        <v>9850.02</v>
      </c>
      <c r="H8741" s="20">
        <v>9850.02</v>
      </c>
      <c r="I8741" s="20">
        <v>9850.02</v>
      </c>
      <c r="J8741" s="20">
        <v>9850.02</v>
      </c>
      <c r="K8741" s="20">
        <v>9850.02</v>
      </c>
      <c r="L8741" s="20">
        <f t="shared" si="139"/>
        <v>9850.02</v>
      </c>
    </row>
    <row r="8742" spans="1:12" ht="16.5">
      <c r="A8742" s="19">
        <v>1725000155</v>
      </c>
      <c r="B8742" s="15" t="s">
        <v>7778</v>
      </c>
      <c r="C8742" s="22" t="s">
        <v>13</v>
      </c>
      <c r="D8742" s="20">
        <v>3077.61</v>
      </c>
      <c r="E8742" s="20">
        <v>3077.61</v>
      </c>
      <c r="F8742" s="20">
        <v>3077.69</v>
      </c>
      <c r="G8742" s="20">
        <v>3077.69</v>
      </c>
      <c r="H8742" s="20">
        <v>3077.69</v>
      </c>
      <c r="I8742" s="20">
        <v>3077.69</v>
      </c>
      <c r="J8742" s="20">
        <v>3077.69</v>
      </c>
      <c r="K8742" s="20">
        <v>3077.69</v>
      </c>
      <c r="L8742" s="20">
        <f t="shared" si="139"/>
        <v>3077.69</v>
      </c>
    </row>
    <row r="8743" spans="1:12" ht="24.75">
      <c r="A8743" s="19">
        <v>1725000156</v>
      </c>
      <c r="B8743" s="15" t="s">
        <v>7779</v>
      </c>
      <c r="C8743" s="22" t="s">
        <v>13</v>
      </c>
      <c r="D8743" s="20">
        <v>53026.44</v>
      </c>
      <c r="E8743" s="20">
        <v>53026.44</v>
      </c>
      <c r="F8743" s="20">
        <v>53027.77</v>
      </c>
      <c r="G8743" s="20">
        <v>53027.77</v>
      </c>
      <c r="H8743" s="20">
        <v>53027.77</v>
      </c>
      <c r="I8743" s="20">
        <v>53027.77</v>
      </c>
      <c r="J8743" s="20">
        <v>53027.77</v>
      </c>
      <c r="K8743" s="20">
        <v>53027.77</v>
      </c>
      <c r="L8743" s="20">
        <f t="shared" si="139"/>
        <v>53027.77</v>
      </c>
    </row>
    <row r="8744" spans="1:12" ht="24.75">
      <c r="A8744" s="19">
        <v>1725000161</v>
      </c>
      <c r="B8744" s="15" t="s">
        <v>7780</v>
      </c>
      <c r="C8744" s="22" t="s">
        <v>13</v>
      </c>
      <c r="D8744" s="20">
        <v>4095.78</v>
      </c>
      <c r="E8744" s="20">
        <v>4095.78</v>
      </c>
      <c r="F8744" s="20">
        <v>4095.89</v>
      </c>
      <c r="G8744" s="20">
        <v>4095.89</v>
      </c>
      <c r="H8744" s="20">
        <v>4095.89</v>
      </c>
      <c r="I8744" s="20">
        <v>4095.89</v>
      </c>
      <c r="J8744" s="20">
        <v>4095.89</v>
      </c>
      <c r="K8744" s="20">
        <v>4095.89</v>
      </c>
      <c r="L8744" s="20">
        <f t="shared" si="139"/>
        <v>4095.89</v>
      </c>
    </row>
    <row r="8745" spans="1:12" ht="16.5">
      <c r="A8745" s="19">
        <v>1725000166</v>
      </c>
      <c r="B8745" s="15" t="s">
        <v>7781</v>
      </c>
      <c r="C8745" s="22" t="s">
        <v>13</v>
      </c>
      <c r="D8745" s="20">
        <v>2615.5100000000002</v>
      </c>
      <c r="E8745" s="20">
        <v>2615.5100000000002</v>
      </c>
      <c r="F8745" s="20">
        <v>2615.5700000000002</v>
      </c>
      <c r="G8745" s="20">
        <v>2615.5700000000002</v>
      </c>
      <c r="H8745" s="20">
        <v>2615.5700000000002</v>
      </c>
      <c r="I8745" s="20">
        <v>2615.5700000000002</v>
      </c>
      <c r="J8745" s="20">
        <v>2615.5700000000002</v>
      </c>
      <c r="K8745" s="20">
        <v>2615.5700000000002</v>
      </c>
      <c r="L8745" s="20">
        <f t="shared" si="139"/>
        <v>2615.5700000000002</v>
      </c>
    </row>
    <row r="8746" spans="1:12" ht="33">
      <c r="A8746" s="19">
        <v>1725000181</v>
      </c>
      <c r="B8746" s="15" t="s">
        <v>7782</v>
      </c>
      <c r="C8746" s="22" t="s">
        <v>13</v>
      </c>
      <c r="D8746" s="20">
        <v>10402.719999999999</v>
      </c>
      <c r="E8746" s="20">
        <v>10402.719999999999</v>
      </c>
      <c r="F8746" s="20">
        <v>10402.98</v>
      </c>
      <c r="G8746" s="20">
        <v>10402.98</v>
      </c>
      <c r="H8746" s="20">
        <v>10402.98</v>
      </c>
      <c r="I8746" s="20">
        <v>10402.98</v>
      </c>
      <c r="J8746" s="20">
        <v>10402.98</v>
      </c>
      <c r="K8746" s="20">
        <v>10402.98</v>
      </c>
      <c r="L8746" s="20">
        <f t="shared" si="139"/>
        <v>10402.98</v>
      </c>
    </row>
    <row r="8747" spans="1:12" ht="41.25">
      <c r="A8747" s="19">
        <v>1725000183</v>
      </c>
      <c r="B8747" s="15" t="s">
        <v>7783</v>
      </c>
      <c r="C8747" s="22" t="s">
        <v>13</v>
      </c>
      <c r="D8747" s="20">
        <v>178003.35</v>
      </c>
      <c r="E8747" s="20">
        <v>178003.35</v>
      </c>
      <c r="F8747" s="20">
        <v>178007.8</v>
      </c>
      <c r="G8747" s="20">
        <v>178007.8</v>
      </c>
      <c r="H8747" s="20">
        <v>178007.8</v>
      </c>
      <c r="I8747" s="20">
        <v>178007.8</v>
      </c>
      <c r="J8747" s="20">
        <v>178007.8</v>
      </c>
      <c r="K8747" s="20">
        <v>178007.8</v>
      </c>
      <c r="L8747" s="20">
        <f t="shared" si="139"/>
        <v>178007.8</v>
      </c>
    </row>
    <row r="8748" spans="1:12" ht="24.75">
      <c r="A8748" s="19">
        <v>1725000184</v>
      </c>
      <c r="B8748" s="15" t="s">
        <v>7784</v>
      </c>
      <c r="C8748" s="22" t="s">
        <v>13</v>
      </c>
      <c r="D8748" s="20">
        <v>1245.8599999999999</v>
      </c>
      <c r="E8748" s="20">
        <v>1245.8599999999999</v>
      </c>
      <c r="F8748" s="20">
        <v>1245.8900000000001</v>
      </c>
      <c r="G8748" s="20">
        <v>1245.8900000000001</v>
      </c>
      <c r="H8748" s="20">
        <v>1245.8900000000001</v>
      </c>
      <c r="I8748" s="20">
        <v>1245.8900000000001</v>
      </c>
      <c r="J8748" s="20">
        <v>1245.8900000000001</v>
      </c>
      <c r="K8748" s="20">
        <v>1245.8900000000001</v>
      </c>
      <c r="L8748" s="20">
        <f t="shared" si="139"/>
        <v>1245.8900000000001</v>
      </c>
    </row>
    <row r="8749" spans="1:12" ht="24.75">
      <c r="A8749" s="19">
        <v>1725000185</v>
      </c>
      <c r="B8749" s="15" t="s">
        <v>6545</v>
      </c>
      <c r="C8749" s="22" t="s">
        <v>13</v>
      </c>
      <c r="D8749" s="20">
        <v>838.44</v>
      </c>
      <c r="E8749" s="20">
        <v>838.44</v>
      </c>
      <c r="F8749" s="20">
        <v>838.46</v>
      </c>
      <c r="G8749" s="20">
        <v>838.46</v>
      </c>
      <c r="H8749" s="20">
        <v>838.46</v>
      </c>
      <c r="I8749" s="20">
        <v>838.46</v>
      </c>
      <c r="J8749" s="20">
        <v>838.46</v>
      </c>
      <c r="K8749" s="20">
        <v>838.46</v>
      </c>
      <c r="L8749" s="20">
        <f t="shared" si="139"/>
        <v>838.46</v>
      </c>
    </row>
    <row r="8750" spans="1:12" ht="24.75">
      <c r="A8750" s="19">
        <v>1725000186</v>
      </c>
      <c r="B8750" s="15" t="s">
        <v>7785</v>
      </c>
      <c r="C8750" s="22" t="s">
        <v>13</v>
      </c>
      <c r="D8750" s="20">
        <v>548.22</v>
      </c>
      <c r="E8750" s="20">
        <v>548.22</v>
      </c>
      <c r="F8750" s="20">
        <v>548.23</v>
      </c>
      <c r="G8750" s="20">
        <v>548.23</v>
      </c>
      <c r="H8750" s="20">
        <v>548.23</v>
      </c>
      <c r="I8750" s="20">
        <v>548.23</v>
      </c>
      <c r="J8750" s="20">
        <v>548.23</v>
      </c>
      <c r="K8750" s="20">
        <v>548.23</v>
      </c>
      <c r="L8750" s="20">
        <f t="shared" si="139"/>
        <v>548.23</v>
      </c>
    </row>
    <row r="8751" spans="1:12" ht="24.75">
      <c r="A8751" s="19">
        <v>1725000187</v>
      </c>
      <c r="B8751" s="15" t="s">
        <v>7786</v>
      </c>
      <c r="C8751" s="22" t="s">
        <v>13</v>
      </c>
      <c r="D8751" s="20">
        <v>160.41</v>
      </c>
      <c r="E8751" s="20">
        <v>160.41</v>
      </c>
      <c r="F8751" s="20">
        <v>160.41999999999999</v>
      </c>
      <c r="G8751" s="20">
        <v>160.41999999999999</v>
      </c>
      <c r="H8751" s="20">
        <v>160.41999999999999</v>
      </c>
      <c r="I8751" s="20">
        <v>160.41999999999999</v>
      </c>
      <c r="J8751" s="20">
        <v>160.41999999999999</v>
      </c>
      <c r="K8751" s="20">
        <v>160.41999999999999</v>
      </c>
      <c r="L8751" s="20">
        <f t="shared" si="139"/>
        <v>160.41999999999999</v>
      </c>
    </row>
    <row r="8752" spans="1:12" ht="24.75">
      <c r="A8752" s="19">
        <v>1725000188</v>
      </c>
      <c r="B8752" s="15" t="s">
        <v>7787</v>
      </c>
      <c r="C8752" s="22" t="s">
        <v>13</v>
      </c>
      <c r="D8752" s="20">
        <v>184.61</v>
      </c>
      <c r="E8752" s="20">
        <v>184.61</v>
      </c>
      <c r="F8752" s="20">
        <v>184.61</v>
      </c>
      <c r="G8752" s="20">
        <v>184.61</v>
      </c>
      <c r="H8752" s="20">
        <v>184.61</v>
      </c>
      <c r="I8752" s="20">
        <v>184.61</v>
      </c>
      <c r="J8752" s="20">
        <v>184.61</v>
      </c>
      <c r="K8752" s="20">
        <v>184.61</v>
      </c>
      <c r="L8752" s="20">
        <f t="shared" si="139"/>
        <v>184.61</v>
      </c>
    </row>
    <row r="8753" spans="1:12" ht="16.5">
      <c r="A8753" s="19">
        <v>1725000189</v>
      </c>
      <c r="B8753" s="15" t="s">
        <v>7788</v>
      </c>
      <c r="C8753" s="22" t="s">
        <v>13</v>
      </c>
      <c r="D8753" s="20">
        <v>117.86</v>
      </c>
      <c r="E8753" s="20">
        <v>117.86</v>
      </c>
      <c r="F8753" s="20">
        <v>117.86</v>
      </c>
      <c r="G8753" s="20">
        <v>117.86</v>
      </c>
      <c r="H8753" s="20">
        <v>117.86</v>
      </c>
      <c r="I8753" s="20">
        <v>117.86</v>
      </c>
      <c r="J8753" s="20">
        <v>117.86</v>
      </c>
      <c r="K8753" s="20">
        <v>117.86</v>
      </c>
      <c r="L8753" s="20">
        <f t="shared" si="139"/>
        <v>117.86</v>
      </c>
    </row>
    <row r="8754" spans="1:12" ht="33">
      <c r="A8754" s="19">
        <v>1725000190</v>
      </c>
      <c r="B8754" s="15" t="s">
        <v>7789</v>
      </c>
      <c r="C8754" s="22" t="s">
        <v>13</v>
      </c>
      <c r="D8754" s="20">
        <v>65056.87</v>
      </c>
      <c r="E8754" s="20">
        <v>65056.87</v>
      </c>
      <c r="F8754" s="20">
        <v>65058.5</v>
      </c>
      <c r="G8754" s="20">
        <v>65058.5</v>
      </c>
      <c r="H8754" s="20">
        <v>65058.5</v>
      </c>
      <c r="I8754" s="20">
        <v>65058.5</v>
      </c>
      <c r="J8754" s="20">
        <v>65058.5</v>
      </c>
      <c r="K8754" s="20">
        <v>65058.5</v>
      </c>
      <c r="L8754" s="20">
        <f t="shared" si="139"/>
        <v>65058.5</v>
      </c>
    </row>
    <row r="8755" spans="1:12" ht="33">
      <c r="A8755" s="19">
        <v>1725000191</v>
      </c>
      <c r="B8755" s="15" t="s">
        <v>7790</v>
      </c>
      <c r="C8755" s="22" t="s">
        <v>13</v>
      </c>
      <c r="D8755" s="20">
        <v>124237.64</v>
      </c>
      <c r="E8755" s="20">
        <v>124237.64</v>
      </c>
      <c r="F8755" s="20">
        <v>124240.74</v>
      </c>
      <c r="G8755" s="20">
        <v>124240.74</v>
      </c>
      <c r="H8755" s="20">
        <v>124240.74</v>
      </c>
      <c r="I8755" s="20">
        <v>124240.74</v>
      </c>
      <c r="J8755" s="20">
        <v>124240.74</v>
      </c>
      <c r="K8755" s="20">
        <v>124240.74</v>
      </c>
      <c r="L8755" s="20">
        <f t="shared" si="139"/>
        <v>124240.74</v>
      </c>
    </row>
    <row r="8756" spans="1:12" ht="33">
      <c r="A8756" s="19">
        <v>1725000194</v>
      </c>
      <c r="B8756" s="15" t="s">
        <v>7791</v>
      </c>
      <c r="C8756" s="22" t="s">
        <v>13</v>
      </c>
      <c r="D8756" s="20">
        <v>398884.63</v>
      </c>
      <c r="E8756" s="20">
        <v>398884.63</v>
      </c>
      <c r="F8756" s="20">
        <v>398894.6</v>
      </c>
      <c r="G8756" s="20">
        <v>398894.6</v>
      </c>
      <c r="H8756" s="20">
        <v>398894.6</v>
      </c>
      <c r="I8756" s="20">
        <v>398894.6</v>
      </c>
      <c r="J8756" s="20">
        <v>398894.6</v>
      </c>
      <c r="K8756" s="20">
        <v>398894.6</v>
      </c>
      <c r="L8756" s="20">
        <f t="shared" si="139"/>
        <v>398894.6</v>
      </c>
    </row>
    <row r="8757" spans="1:12" ht="41.25">
      <c r="A8757" s="19">
        <v>1725000199</v>
      </c>
      <c r="B8757" s="15" t="s">
        <v>7792</v>
      </c>
      <c r="C8757" s="22" t="s">
        <v>13</v>
      </c>
      <c r="D8757" s="20">
        <v>108331.18</v>
      </c>
      <c r="E8757" s="20">
        <v>108331.18</v>
      </c>
      <c r="F8757" s="20">
        <v>108333.89</v>
      </c>
      <c r="G8757" s="20">
        <v>108333.89</v>
      </c>
      <c r="H8757" s="20">
        <v>108333.89</v>
      </c>
      <c r="I8757" s="20">
        <v>108333.89</v>
      </c>
      <c r="J8757" s="20">
        <v>108333.89</v>
      </c>
      <c r="K8757" s="20">
        <v>108333.89</v>
      </c>
      <c r="L8757" s="20">
        <f t="shared" si="139"/>
        <v>108333.89</v>
      </c>
    </row>
    <row r="8758" spans="1:12" ht="16.5">
      <c r="A8758" s="19">
        <v>1725000203</v>
      </c>
      <c r="B8758" s="15" t="s">
        <v>7793</v>
      </c>
      <c r="C8758" s="22" t="s">
        <v>0</v>
      </c>
      <c r="D8758" s="20">
        <v>1576.18</v>
      </c>
      <c r="E8758" s="20">
        <v>1576.18</v>
      </c>
      <c r="F8758" s="20">
        <v>1576.21</v>
      </c>
      <c r="G8758" s="20">
        <v>1576.21</v>
      </c>
      <c r="H8758" s="20">
        <v>1576.21</v>
      </c>
      <c r="I8758" s="20">
        <v>1576.21</v>
      </c>
      <c r="J8758" s="20">
        <v>1576.21</v>
      </c>
      <c r="K8758" s="20">
        <v>1576.21</v>
      </c>
      <c r="L8758" s="20">
        <f t="shared" si="139"/>
        <v>1576.21</v>
      </c>
    </row>
    <row r="8759" spans="1:12" ht="16.5">
      <c r="A8759" s="19">
        <v>1725000205</v>
      </c>
      <c r="B8759" s="15" t="s">
        <v>7794</v>
      </c>
      <c r="C8759" s="22" t="s">
        <v>13</v>
      </c>
      <c r="D8759" s="20">
        <v>4707.1000000000004</v>
      </c>
      <c r="E8759" s="20">
        <v>4707.1000000000004</v>
      </c>
      <c r="F8759" s="20">
        <v>4707.21</v>
      </c>
      <c r="G8759" s="20">
        <v>4707.21</v>
      </c>
      <c r="H8759" s="20">
        <v>4707.21</v>
      </c>
      <c r="I8759" s="20">
        <v>4707.21</v>
      </c>
      <c r="J8759" s="20">
        <v>4707.21</v>
      </c>
      <c r="K8759" s="20">
        <v>4707.21</v>
      </c>
      <c r="L8759" s="20">
        <f t="shared" si="139"/>
        <v>4707.21</v>
      </c>
    </row>
    <row r="8760" spans="1:12" ht="24.75">
      <c r="A8760" s="19">
        <v>1725000208</v>
      </c>
      <c r="B8760" s="15" t="s">
        <v>7795</v>
      </c>
      <c r="C8760" s="22" t="s">
        <v>13</v>
      </c>
      <c r="D8760" s="20">
        <v>284508.95</v>
      </c>
      <c r="E8760" s="20">
        <v>284508.95</v>
      </c>
      <c r="F8760" s="20">
        <v>284516.06</v>
      </c>
      <c r="G8760" s="20">
        <v>284516.06</v>
      </c>
      <c r="H8760" s="20">
        <v>284516.06</v>
      </c>
      <c r="I8760" s="20">
        <v>284516.06</v>
      </c>
      <c r="J8760" s="20">
        <v>284516.06</v>
      </c>
      <c r="K8760" s="20">
        <v>284516.06</v>
      </c>
      <c r="L8760" s="20">
        <f t="shared" si="139"/>
        <v>284516.06</v>
      </c>
    </row>
    <row r="8761" spans="1:12" ht="24.75">
      <c r="A8761" s="19">
        <v>1725000221</v>
      </c>
      <c r="B8761" s="15" t="s">
        <v>7796</v>
      </c>
      <c r="C8761" s="22" t="s">
        <v>13</v>
      </c>
      <c r="D8761" s="20">
        <v>18000.61</v>
      </c>
      <c r="E8761" s="20">
        <v>18000.61</v>
      </c>
      <c r="F8761" s="20">
        <v>18001.05</v>
      </c>
      <c r="G8761" s="20">
        <v>18001.05</v>
      </c>
      <c r="H8761" s="20">
        <v>18001.05</v>
      </c>
      <c r="I8761" s="20">
        <v>18001.05</v>
      </c>
      <c r="J8761" s="20">
        <v>18001.05</v>
      </c>
      <c r="K8761" s="20">
        <v>18001.05</v>
      </c>
      <c r="L8761" s="20">
        <f t="shared" si="139"/>
        <v>18001.05</v>
      </c>
    </row>
    <row r="8762" spans="1:12" ht="33">
      <c r="A8762" s="19">
        <v>1725000222</v>
      </c>
      <c r="B8762" s="15" t="s">
        <v>8405</v>
      </c>
      <c r="C8762" s="22" t="s">
        <v>13</v>
      </c>
      <c r="D8762" s="20">
        <v>12954.34</v>
      </c>
      <c r="E8762" s="20">
        <v>12954.34</v>
      </c>
      <c r="F8762" s="20">
        <v>12954.66</v>
      </c>
      <c r="G8762" s="20">
        <v>12954.66</v>
      </c>
      <c r="H8762" s="20">
        <v>12954.66</v>
      </c>
      <c r="I8762" s="20">
        <v>12954.66</v>
      </c>
      <c r="J8762" s="20">
        <v>12954.66</v>
      </c>
      <c r="K8762" s="20">
        <v>12954.66</v>
      </c>
      <c r="L8762" s="20">
        <f t="shared" si="139"/>
        <v>12954.66</v>
      </c>
    </row>
    <row r="8763" spans="1:12" ht="24.75">
      <c r="A8763" s="19">
        <v>1725000223</v>
      </c>
      <c r="B8763" s="15" t="s">
        <v>8407</v>
      </c>
      <c r="C8763" s="22" t="s">
        <v>13</v>
      </c>
      <c r="D8763" s="20">
        <v>425.95</v>
      </c>
      <c r="E8763" s="20">
        <v>425.95</v>
      </c>
      <c r="F8763" s="20">
        <v>425.96</v>
      </c>
      <c r="G8763" s="20">
        <v>425.96</v>
      </c>
      <c r="H8763" s="20">
        <v>425.96</v>
      </c>
      <c r="I8763" s="20">
        <v>425.96</v>
      </c>
      <c r="J8763" s="20">
        <v>425.96</v>
      </c>
      <c r="K8763" s="20">
        <v>425.96</v>
      </c>
      <c r="L8763" s="20">
        <f t="shared" si="139"/>
        <v>425.96</v>
      </c>
    </row>
    <row r="8764" spans="1:12" ht="24.75">
      <c r="A8764" s="19">
        <v>1725000224</v>
      </c>
      <c r="B8764" s="15" t="s">
        <v>8408</v>
      </c>
      <c r="C8764" s="22" t="s">
        <v>13</v>
      </c>
      <c r="D8764" s="20">
        <v>99.06</v>
      </c>
      <c r="E8764" s="20">
        <v>99.06</v>
      </c>
      <c r="F8764" s="20">
        <v>99.06</v>
      </c>
      <c r="G8764" s="20">
        <v>99.06</v>
      </c>
      <c r="H8764" s="20">
        <v>99.06</v>
      </c>
      <c r="I8764" s="20">
        <v>99.06</v>
      </c>
      <c r="J8764" s="20">
        <v>99.06</v>
      </c>
      <c r="K8764" s="20">
        <v>99.06</v>
      </c>
      <c r="L8764" s="20">
        <f t="shared" si="139"/>
        <v>99.06</v>
      </c>
    </row>
    <row r="8765" spans="1:12" ht="24.75">
      <c r="A8765" s="19">
        <v>1726000051</v>
      </c>
      <c r="B8765" s="15" t="s">
        <v>7797</v>
      </c>
      <c r="C8765" s="22" t="s">
        <v>13</v>
      </c>
      <c r="D8765" s="20">
        <v>96.79</v>
      </c>
      <c r="E8765" s="20">
        <v>96.79</v>
      </c>
      <c r="F8765" s="20">
        <v>96.79</v>
      </c>
      <c r="G8765" s="20">
        <v>96.79</v>
      </c>
      <c r="H8765" s="20">
        <v>96.79</v>
      </c>
      <c r="I8765" s="20">
        <v>96.79</v>
      </c>
      <c r="J8765" s="20">
        <v>96.79</v>
      </c>
      <c r="K8765" s="20">
        <v>96.79</v>
      </c>
      <c r="L8765" s="20">
        <f t="shared" si="139"/>
        <v>96.79</v>
      </c>
    </row>
    <row r="8766" spans="1:12" ht="16.5">
      <c r="A8766" s="19">
        <v>1726000061</v>
      </c>
      <c r="B8766" s="15" t="s">
        <v>7798</v>
      </c>
      <c r="C8766" s="22" t="s">
        <v>13</v>
      </c>
      <c r="D8766" s="20">
        <v>133.87</v>
      </c>
      <c r="E8766" s="20">
        <v>133.87</v>
      </c>
      <c r="F8766" s="20">
        <v>133.87</v>
      </c>
      <c r="G8766" s="20">
        <v>133.87</v>
      </c>
      <c r="H8766" s="20">
        <v>133.87</v>
      </c>
      <c r="I8766" s="20">
        <v>133.87</v>
      </c>
      <c r="J8766" s="20">
        <v>133.87</v>
      </c>
      <c r="K8766" s="20">
        <v>133.87</v>
      </c>
      <c r="L8766" s="20">
        <f t="shared" si="139"/>
        <v>133.87</v>
      </c>
    </row>
    <row r="8767" spans="1:12" ht="16.5">
      <c r="A8767" s="19">
        <v>1726000071</v>
      </c>
      <c r="B8767" s="15" t="s">
        <v>7799</v>
      </c>
      <c r="C8767" s="22" t="s">
        <v>13</v>
      </c>
      <c r="D8767" s="20">
        <v>78.91</v>
      </c>
      <c r="E8767" s="20">
        <v>78.91</v>
      </c>
      <c r="F8767" s="20">
        <v>78.91</v>
      </c>
      <c r="G8767" s="20">
        <v>78.91</v>
      </c>
      <c r="H8767" s="20">
        <v>78.91</v>
      </c>
      <c r="I8767" s="20">
        <v>78.91</v>
      </c>
      <c r="J8767" s="20">
        <v>78.91</v>
      </c>
      <c r="K8767" s="20">
        <v>78.91</v>
      </c>
      <c r="L8767" s="20">
        <f t="shared" si="139"/>
        <v>78.91</v>
      </c>
    </row>
    <row r="8768" spans="1:12" ht="16.5">
      <c r="A8768" s="19">
        <v>1726000095</v>
      </c>
      <c r="B8768" s="15" t="s">
        <v>7800</v>
      </c>
      <c r="C8768" s="22" t="s">
        <v>13</v>
      </c>
      <c r="D8768" s="20">
        <v>151.77000000000001</v>
      </c>
      <c r="E8768" s="20">
        <v>151.77000000000001</v>
      </c>
      <c r="F8768" s="20">
        <v>151.77000000000001</v>
      </c>
      <c r="G8768" s="20">
        <v>151.77000000000001</v>
      </c>
      <c r="H8768" s="20">
        <v>151.77000000000001</v>
      </c>
      <c r="I8768" s="20">
        <v>151.77000000000001</v>
      </c>
      <c r="J8768" s="20">
        <v>151.77000000000001</v>
      </c>
      <c r="K8768" s="20">
        <v>151.77000000000001</v>
      </c>
      <c r="L8768" s="20">
        <f t="shared" si="139"/>
        <v>151.77000000000001</v>
      </c>
    </row>
    <row r="8769" spans="1:12">
      <c r="A8769" s="19">
        <v>1726000096</v>
      </c>
      <c r="B8769" s="15" t="s">
        <v>7801</v>
      </c>
      <c r="C8769" s="22" t="s">
        <v>13</v>
      </c>
      <c r="D8769" s="20">
        <v>163.41</v>
      </c>
      <c r="E8769" s="20">
        <v>163.41</v>
      </c>
      <c r="F8769" s="20">
        <v>163.41999999999999</v>
      </c>
      <c r="G8769" s="20">
        <v>162.84</v>
      </c>
      <c r="H8769" s="20">
        <v>163.41999999999999</v>
      </c>
      <c r="I8769" s="20">
        <v>163.41999999999999</v>
      </c>
      <c r="J8769" s="20">
        <v>163.41</v>
      </c>
      <c r="K8769" s="20">
        <v>163.41999999999999</v>
      </c>
      <c r="L8769" s="20">
        <f t="shared" si="139"/>
        <v>163.41999999999999</v>
      </c>
    </row>
    <row r="8770" spans="1:12" ht="24.75">
      <c r="A8770" s="19">
        <v>1726000181</v>
      </c>
      <c r="B8770" s="15" t="s">
        <v>7802</v>
      </c>
      <c r="C8770" s="22" t="s">
        <v>13</v>
      </c>
      <c r="D8770" s="20">
        <v>465.38</v>
      </c>
      <c r="E8770" s="20">
        <v>465.38</v>
      </c>
      <c r="F8770" s="20">
        <v>465.4</v>
      </c>
      <c r="G8770" s="20">
        <v>465.4</v>
      </c>
      <c r="H8770" s="20">
        <v>465.4</v>
      </c>
      <c r="I8770" s="20">
        <v>465.4</v>
      </c>
      <c r="J8770" s="20">
        <v>465.4</v>
      </c>
      <c r="K8770" s="20">
        <v>465.4</v>
      </c>
      <c r="L8770" s="20">
        <f t="shared" si="139"/>
        <v>465.4</v>
      </c>
    </row>
    <row r="8771" spans="1:12" ht="16.5">
      <c r="A8771" s="19">
        <v>1726000261</v>
      </c>
      <c r="B8771" s="15" t="s">
        <v>7803</v>
      </c>
      <c r="C8771" s="22" t="s">
        <v>13</v>
      </c>
      <c r="D8771" s="20">
        <v>318.64</v>
      </c>
      <c r="E8771" s="20">
        <v>318.64</v>
      </c>
      <c r="F8771" s="20">
        <v>318.64999999999998</v>
      </c>
      <c r="G8771" s="20">
        <v>318.64999999999998</v>
      </c>
      <c r="H8771" s="20">
        <v>318.64999999999998</v>
      </c>
      <c r="I8771" s="20">
        <v>318.64999999999998</v>
      </c>
      <c r="J8771" s="20">
        <v>318.64999999999998</v>
      </c>
      <c r="K8771" s="20">
        <v>318.64999999999998</v>
      </c>
      <c r="L8771" s="20">
        <f t="shared" si="139"/>
        <v>318.64999999999998</v>
      </c>
    </row>
    <row r="8772" spans="1:12" ht="16.5">
      <c r="A8772" s="19">
        <v>1726000262</v>
      </c>
      <c r="B8772" s="15" t="s">
        <v>7804</v>
      </c>
      <c r="C8772" s="22" t="s">
        <v>13</v>
      </c>
      <c r="D8772" s="20">
        <v>57.8</v>
      </c>
      <c r="E8772" s="20">
        <v>57.8</v>
      </c>
      <c r="F8772" s="20">
        <v>57.8</v>
      </c>
      <c r="G8772" s="20">
        <v>57.8</v>
      </c>
      <c r="H8772" s="20">
        <v>57.8</v>
      </c>
      <c r="I8772" s="20">
        <v>57.8</v>
      </c>
      <c r="J8772" s="20">
        <v>57.8</v>
      </c>
      <c r="K8772" s="20">
        <v>57.8</v>
      </c>
      <c r="L8772" s="20">
        <f t="shared" si="139"/>
        <v>57.8</v>
      </c>
    </row>
    <row r="8773" spans="1:12" ht="16.5">
      <c r="A8773" s="19">
        <v>1726000301</v>
      </c>
      <c r="B8773" s="15" t="s">
        <v>7805</v>
      </c>
      <c r="C8773" s="22" t="s">
        <v>13</v>
      </c>
      <c r="D8773" s="20">
        <v>319.88</v>
      </c>
      <c r="E8773" s="20">
        <v>319.88</v>
      </c>
      <c r="F8773" s="20">
        <v>319.89</v>
      </c>
      <c r="G8773" s="20">
        <v>319.89</v>
      </c>
      <c r="H8773" s="20">
        <v>319.89</v>
      </c>
      <c r="I8773" s="20">
        <v>319.89</v>
      </c>
      <c r="J8773" s="20">
        <v>319.89</v>
      </c>
      <c r="K8773" s="20">
        <v>319.89</v>
      </c>
      <c r="L8773" s="20">
        <f t="shared" si="139"/>
        <v>319.89</v>
      </c>
    </row>
    <row r="8774" spans="1:12" ht="16.5">
      <c r="A8774" s="19">
        <v>1726000311</v>
      </c>
      <c r="B8774" s="15" t="s">
        <v>7806</v>
      </c>
      <c r="C8774" s="22" t="s">
        <v>13</v>
      </c>
      <c r="D8774" s="20">
        <v>259.98</v>
      </c>
      <c r="E8774" s="20">
        <v>259.98</v>
      </c>
      <c r="F8774" s="20">
        <v>259.99</v>
      </c>
      <c r="G8774" s="20">
        <v>259.99</v>
      </c>
      <c r="H8774" s="20">
        <v>259.99</v>
      </c>
      <c r="I8774" s="20">
        <v>259.99</v>
      </c>
      <c r="J8774" s="20">
        <v>259.99</v>
      </c>
      <c r="K8774" s="20">
        <v>259.99</v>
      </c>
      <c r="L8774" s="20">
        <f t="shared" si="139"/>
        <v>259.99</v>
      </c>
    </row>
    <row r="8775" spans="1:12" ht="16.5">
      <c r="A8775" s="19">
        <v>1726000351</v>
      </c>
      <c r="B8775" s="15" t="s">
        <v>7807</v>
      </c>
      <c r="C8775" s="22" t="s">
        <v>13</v>
      </c>
      <c r="D8775" s="20">
        <v>802.89</v>
      </c>
      <c r="E8775" s="20">
        <v>802.89</v>
      </c>
      <c r="F8775" s="20">
        <v>802.91</v>
      </c>
      <c r="G8775" s="20">
        <v>802.91</v>
      </c>
      <c r="H8775" s="20">
        <v>802.91</v>
      </c>
      <c r="I8775" s="20">
        <v>802.91</v>
      </c>
      <c r="J8775" s="20">
        <v>802.91</v>
      </c>
      <c r="K8775" s="20">
        <v>802.91</v>
      </c>
      <c r="L8775" s="20">
        <f t="shared" si="139"/>
        <v>802.91</v>
      </c>
    </row>
    <row r="8776" spans="1:12" ht="16.5">
      <c r="A8776" s="19">
        <v>1726000391</v>
      </c>
      <c r="B8776" s="15" t="s">
        <v>7808</v>
      </c>
      <c r="C8776" s="22" t="s">
        <v>13</v>
      </c>
      <c r="D8776" s="20">
        <v>209.71</v>
      </c>
      <c r="E8776" s="20">
        <v>209.71</v>
      </c>
      <c r="F8776" s="20">
        <v>209.72</v>
      </c>
      <c r="G8776" s="20">
        <v>209.72</v>
      </c>
      <c r="H8776" s="20">
        <v>209.72</v>
      </c>
      <c r="I8776" s="20">
        <v>209.72</v>
      </c>
      <c r="J8776" s="20">
        <v>209.72</v>
      </c>
      <c r="K8776" s="20">
        <v>209.72</v>
      </c>
      <c r="L8776" s="20">
        <f t="shared" si="139"/>
        <v>209.72</v>
      </c>
    </row>
    <row r="8777" spans="1:12" ht="16.5">
      <c r="A8777" s="19">
        <v>1726000401</v>
      </c>
      <c r="B8777" s="15" t="s">
        <v>7809</v>
      </c>
      <c r="C8777" s="22" t="s">
        <v>13</v>
      </c>
      <c r="D8777" s="20">
        <v>89.82</v>
      </c>
      <c r="E8777" s="20">
        <v>89.82</v>
      </c>
      <c r="F8777" s="20">
        <v>89.82</v>
      </c>
      <c r="G8777" s="20">
        <v>89.82</v>
      </c>
      <c r="H8777" s="20">
        <v>89.82</v>
      </c>
      <c r="I8777" s="20">
        <v>89.82</v>
      </c>
      <c r="J8777" s="20">
        <v>89.82</v>
      </c>
      <c r="K8777" s="20">
        <v>89.82</v>
      </c>
      <c r="L8777" s="20">
        <f t="shared" si="139"/>
        <v>89.82</v>
      </c>
    </row>
    <row r="8778" spans="1:12" ht="16.5">
      <c r="A8778" s="19">
        <v>1726000411</v>
      </c>
      <c r="B8778" s="15" t="s">
        <v>7810</v>
      </c>
      <c r="C8778" s="22" t="s">
        <v>13</v>
      </c>
      <c r="D8778" s="20">
        <v>114.09</v>
      </c>
      <c r="E8778" s="20">
        <v>114.09</v>
      </c>
      <c r="F8778" s="20">
        <v>114.09</v>
      </c>
      <c r="G8778" s="20">
        <v>114.09</v>
      </c>
      <c r="H8778" s="20">
        <v>114.09</v>
      </c>
      <c r="I8778" s="20">
        <v>114.09</v>
      </c>
      <c r="J8778" s="20">
        <v>114.09</v>
      </c>
      <c r="K8778" s="20">
        <v>114.09</v>
      </c>
      <c r="L8778" s="20">
        <f t="shared" si="139"/>
        <v>114.09</v>
      </c>
    </row>
    <row r="8779" spans="1:12" ht="16.5">
      <c r="A8779" s="19">
        <v>1726000421</v>
      </c>
      <c r="B8779" s="15" t="s">
        <v>7811</v>
      </c>
      <c r="C8779" s="22" t="s">
        <v>13</v>
      </c>
      <c r="D8779" s="20">
        <v>150.09</v>
      </c>
      <c r="E8779" s="20">
        <v>150.09</v>
      </c>
      <c r="F8779" s="20">
        <v>150.1</v>
      </c>
      <c r="G8779" s="20">
        <v>150.1</v>
      </c>
      <c r="H8779" s="20">
        <v>150.1</v>
      </c>
      <c r="I8779" s="20">
        <v>150.1</v>
      </c>
      <c r="J8779" s="20">
        <v>150.1</v>
      </c>
      <c r="K8779" s="20">
        <v>150.1</v>
      </c>
      <c r="L8779" s="20">
        <f t="shared" si="139"/>
        <v>150.1</v>
      </c>
    </row>
    <row r="8780" spans="1:12" ht="16.5">
      <c r="A8780" s="19">
        <v>1726000561</v>
      </c>
      <c r="B8780" s="15" t="s">
        <v>7812</v>
      </c>
      <c r="C8780" s="22" t="s">
        <v>13</v>
      </c>
      <c r="D8780" s="20">
        <v>86.49</v>
      </c>
      <c r="E8780" s="20">
        <v>86.49</v>
      </c>
      <c r="F8780" s="20">
        <v>86.49</v>
      </c>
      <c r="G8780" s="20">
        <v>86.49</v>
      </c>
      <c r="H8780" s="20">
        <v>86.49</v>
      </c>
      <c r="I8780" s="20">
        <v>86.49</v>
      </c>
      <c r="J8780" s="20">
        <v>86.49</v>
      </c>
      <c r="K8780" s="20">
        <v>86.49</v>
      </c>
      <c r="L8780" s="20">
        <f t="shared" si="139"/>
        <v>86.49</v>
      </c>
    </row>
    <row r="8781" spans="1:12" ht="16.5">
      <c r="A8781" s="19">
        <v>1726000562</v>
      </c>
      <c r="B8781" s="15" t="s">
        <v>7813</v>
      </c>
      <c r="C8781" s="22" t="s">
        <v>13</v>
      </c>
      <c r="D8781" s="20">
        <v>336.95</v>
      </c>
      <c r="E8781" s="20">
        <v>336.95</v>
      </c>
      <c r="F8781" s="20">
        <v>336.95</v>
      </c>
      <c r="G8781" s="20">
        <v>336.95</v>
      </c>
      <c r="H8781" s="20">
        <v>336.95</v>
      </c>
      <c r="I8781" s="20">
        <v>336.95</v>
      </c>
      <c r="J8781" s="20">
        <v>336.95</v>
      </c>
      <c r="K8781" s="20">
        <v>336.95</v>
      </c>
      <c r="L8781" s="20">
        <f t="shared" si="139"/>
        <v>336.95</v>
      </c>
    </row>
    <row r="8782" spans="1:12" ht="16.5">
      <c r="A8782" s="19">
        <v>1726000571</v>
      </c>
      <c r="B8782" s="15" t="s">
        <v>7814</v>
      </c>
      <c r="C8782" s="22" t="s">
        <v>13</v>
      </c>
      <c r="D8782" s="20">
        <v>501.23</v>
      </c>
      <c r="E8782" s="20">
        <v>501.23</v>
      </c>
      <c r="F8782" s="20">
        <v>501.24</v>
      </c>
      <c r="G8782" s="20">
        <v>501.24</v>
      </c>
      <c r="H8782" s="20">
        <v>501.24</v>
      </c>
      <c r="I8782" s="20">
        <v>501.24</v>
      </c>
      <c r="J8782" s="20">
        <v>501.24</v>
      </c>
      <c r="K8782" s="20">
        <v>501.24</v>
      </c>
      <c r="L8782" s="20">
        <f t="shared" si="139"/>
        <v>501.24</v>
      </c>
    </row>
    <row r="8783" spans="1:12" ht="16.5">
      <c r="A8783" s="19">
        <v>1726000581</v>
      </c>
      <c r="B8783" s="15" t="s">
        <v>7815</v>
      </c>
      <c r="C8783" s="22" t="s">
        <v>13</v>
      </c>
      <c r="D8783" s="20">
        <v>591.97</v>
      </c>
      <c r="E8783" s="20">
        <v>591.97</v>
      </c>
      <c r="F8783" s="20">
        <v>591.98</v>
      </c>
      <c r="G8783" s="20">
        <v>591.98</v>
      </c>
      <c r="H8783" s="20">
        <v>591.98</v>
      </c>
      <c r="I8783" s="20">
        <v>591.98</v>
      </c>
      <c r="J8783" s="20">
        <v>591.98</v>
      </c>
      <c r="K8783" s="20">
        <v>591.98</v>
      </c>
      <c r="L8783" s="20">
        <f t="shared" si="139"/>
        <v>591.98</v>
      </c>
    </row>
    <row r="8784" spans="1:12" ht="16.5">
      <c r="A8784" s="19">
        <v>1726000681</v>
      </c>
      <c r="B8784" s="15" t="s">
        <v>7816</v>
      </c>
      <c r="C8784" s="22" t="s">
        <v>13</v>
      </c>
      <c r="D8784" s="20">
        <v>152.72</v>
      </c>
      <c r="E8784" s="20">
        <v>152.72</v>
      </c>
      <c r="F8784" s="20">
        <v>152.72</v>
      </c>
      <c r="G8784" s="20">
        <v>152.72</v>
      </c>
      <c r="H8784" s="20">
        <v>152.72</v>
      </c>
      <c r="I8784" s="20">
        <v>152.72</v>
      </c>
      <c r="J8784" s="20">
        <v>152.72</v>
      </c>
      <c r="K8784" s="20">
        <v>152.72</v>
      </c>
      <c r="L8784" s="20">
        <f t="shared" si="139"/>
        <v>152.72</v>
      </c>
    </row>
    <row r="8785" spans="1:12" ht="16.5">
      <c r="A8785" s="19">
        <v>1726000721</v>
      </c>
      <c r="B8785" s="15" t="s">
        <v>7817</v>
      </c>
      <c r="C8785" s="22" t="s">
        <v>13</v>
      </c>
      <c r="D8785" s="20">
        <v>196.38</v>
      </c>
      <c r="E8785" s="20">
        <v>196.38</v>
      </c>
      <c r="F8785" s="20">
        <v>196.38</v>
      </c>
      <c r="G8785" s="20">
        <v>196.38</v>
      </c>
      <c r="H8785" s="20">
        <v>196.38</v>
      </c>
      <c r="I8785" s="20">
        <v>196.38</v>
      </c>
      <c r="J8785" s="20">
        <v>196.38</v>
      </c>
      <c r="K8785" s="20">
        <v>196.38</v>
      </c>
      <c r="L8785" s="20">
        <f t="shared" si="139"/>
        <v>196.38</v>
      </c>
    </row>
    <row r="8786" spans="1:12" ht="16.5">
      <c r="A8786" s="19">
        <v>1726000731</v>
      </c>
      <c r="B8786" s="15" t="s">
        <v>7818</v>
      </c>
      <c r="C8786" s="22" t="s">
        <v>13</v>
      </c>
      <c r="D8786" s="20">
        <v>43.21</v>
      </c>
      <c r="E8786" s="20">
        <v>43.21</v>
      </c>
      <c r="F8786" s="20">
        <v>43.21</v>
      </c>
      <c r="G8786" s="20">
        <v>43.21</v>
      </c>
      <c r="H8786" s="20">
        <v>43.21</v>
      </c>
      <c r="I8786" s="20">
        <v>43.21</v>
      </c>
      <c r="J8786" s="20">
        <v>43.21</v>
      </c>
      <c r="K8786" s="20">
        <v>43.21</v>
      </c>
      <c r="L8786" s="20">
        <f t="shared" si="139"/>
        <v>43.21</v>
      </c>
    </row>
    <row r="8787" spans="1:12" ht="16.5">
      <c r="A8787" s="19">
        <v>1726000791</v>
      </c>
      <c r="B8787" s="15" t="s">
        <v>7819</v>
      </c>
      <c r="C8787" s="22" t="s">
        <v>13</v>
      </c>
      <c r="D8787" s="20">
        <v>402.02</v>
      </c>
      <c r="E8787" s="20">
        <v>402.02</v>
      </c>
      <c r="F8787" s="20">
        <v>402.03</v>
      </c>
      <c r="G8787" s="20">
        <v>402.03</v>
      </c>
      <c r="H8787" s="20">
        <v>402.03</v>
      </c>
      <c r="I8787" s="20">
        <v>402.03</v>
      </c>
      <c r="J8787" s="20">
        <v>402.03</v>
      </c>
      <c r="K8787" s="20">
        <v>402.03</v>
      </c>
      <c r="L8787" s="20">
        <f t="shared" si="139"/>
        <v>402.03</v>
      </c>
    </row>
    <row r="8788" spans="1:12" ht="24.75">
      <c r="A8788" s="19">
        <v>1726000792</v>
      </c>
      <c r="B8788" s="15" t="s">
        <v>7820</v>
      </c>
      <c r="C8788" s="22" t="s">
        <v>13</v>
      </c>
      <c r="D8788" s="20">
        <v>640.25</v>
      </c>
      <c r="E8788" s="20">
        <v>640.25</v>
      </c>
      <c r="F8788" s="20">
        <v>640.27</v>
      </c>
      <c r="G8788" s="20">
        <v>640.27</v>
      </c>
      <c r="H8788" s="20">
        <v>640.27</v>
      </c>
      <c r="I8788" s="20">
        <v>640.27</v>
      </c>
      <c r="J8788" s="20">
        <v>640.27</v>
      </c>
      <c r="K8788" s="20">
        <v>640.27</v>
      </c>
      <c r="L8788" s="20">
        <f t="shared" si="139"/>
        <v>640.27</v>
      </c>
    </row>
    <row r="8789" spans="1:12" ht="24.75">
      <c r="A8789" s="19">
        <v>1726000794</v>
      </c>
      <c r="B8789" s="15" t="s">
        <v>7821</v>
      </c>
      <c r="C8789" s="22" t="s">
        <v>13</v>
      </c>
      <c r="D8789" s="20">
        <v>6758.92</v>
      </c>
      <c r="E8789" s="20">
        <v>6758.92</v>
      </c>
      <c r="F8789" s="20">
        <v>6759.09</v>
      </c>
      <c r="G8789" s="20">
        <v>6759.09</v>
      </c>
      <c r="H8789" s="20">
        <v>6759.09</v>
      </c>
      <c r="I8789" s="20">
        <v>6759.09</v>
      </c>
      <c r="J8789" s="20">
        <v>6759.09</v>
      </c>
      <c r="K8789" s="20">
        <v>6759.09</v>
      </c>
      <c r="L8789" s="20">
        <f t="shared" si="139"/>
        <v>6759.09</v>
      </c>
    </row>
    <row r="8790" spans="1:12" ht="33">
      <c r="A8790" s="19">
        <v>1726001271</v>
      </c>
      <c r="B8790" s="15" t="s">
        <v>7822</v>
      </c>
      <c r="C8790" s="22" t="s">
        <v>26</v>
      </c>
      <c r="D8790" s="20">
        <v>36.58</v>
      </c>
      <c r="E8790" s="20">
        <v>36.58</v>
      </c>
      <c r="F8790" s="20">
        <v>36.58</v>
      </c>
      <c r="G8790" s="20">
        <v>36.58</v>
      </c>
      <c r="H8790" s="20">
        <v>36.58</v>
      </c>
      <c r="I8790" s="20">
        <v>36.58</v>
      </c>
      <c r="J8790" s="20">
        <v>36.58</v>
      </c>
      <c r="K8790" s="20">
        <v>36.58</v>
      </c>
      <c r="L8790" s="20">
        <f t="shared" si="139"/>
        <v>36.58</v>
      </c>
    </row>
    <row r="8791" spans="1:12" ht="16.5">
      <c r="A8791" s="19">
        <v>1726001291</v>
      </c>
      <c r="B8791" s="15" t="s">
        <v>7823</v>
      </c>
      <c r="C8791" s="22" t="s">
        <v>14</v>
      </c>
      <c r="D8791" s="20">
        <v>23.15</v>
      </c>
      <c r="E8791" s="20">
        <v>23.15</v>
      </c>
      <c r="F8791" s="20">
        <v>23.15</v>
      </c>
      <c r="G8791" s="20">
        <v>23.15</v>
      </c>
      <c r="H8791" s="20">
        <v>23.15</v>
      </c>
      <c r="I8791" s="20">
        <v>23.15</v>
      </c>
      <c r="J8791" s="20">
        <v>23.15</v>
      </c>
      <c r="K8791" s="20">
        <v>23.15</v>
      </c>
      <c r="L8791" s="20">
        <f t="shared" si="139"/>
        <v>23.15</v>
      </c>
    </row>
    <row r="8792" spans="1:12" ht="16.5">
      <c r="A8792" s="19">
        <v>1726001301</v>
      </c>
      <c r="B8792" s="15" t="s">
        <v>7824</v>
      </c>
      <c r="C8792" s="22" t="s">
        <v>14</v>
      </c>
      <c r="D8792" s="20">
        <v>28.76</v>
      </c>
      <c r="E8792" s="20">
        <v>28.76</v>
      </c>
      <c r="F8792" s="20">
        <v>28.76</v>
      </c>
      <c r="G8792" s="20">
        <v>28.76</v>
      </c>
      <c r="H8792" s="20">
        <v>28.76</v>
      </c>
      <c r="I8792" s="20">
        <v>28.76</v>
      </c>
      <c r="J8792" s="20">
        <v>28.76</v>
      </c>
      <c r="K8792" s="20">
        <v>28.76</v>
      </c>
      <c r="L8792" s="20">
        <f t="shared" si="139"/>
        <v>28.76</v>
      </c>
    </row>
    <row r="8793" spans="1:12" ht="16.5">
      <c r="A8793" s="19">
        <v>1726001311</v>
      </c>
      <c r="B8793" s="15" t="s">
        <v>7825</v>
      </c>
      <c r="C8793" s="22" t="s">
        <v>14</v>
      </c>
      <c r="D8793" s="20">
        <v>35.950000000000003</v>
      </c>
      <c r="E8793" s="20">
        <v>35.950000000000003</v>
      </c>
      <c r="F8793" s="20">
        <v>35.950000000000003</v>
      </c>
      <c r="G8793" s="20">
        <v>35.950000000000003</v>
      </c>
      <c r="H8793" s="20">
        <v>35.950000000000003</v>
      </c>
      <c r="I8793" s="20">
        <v>35.950000000000003</v>
      </c>
      <c r="J8793" s="20">
        <v>35.950000000000003</v>
      </c>
      <c r="K8793" s="20">
        <v>35.950000000000003</v>
      </c>
      <c r="L8793" s="20">
        <f t="shared" si="139"/>
        <v>35.950000000000003</v>
      </c>
    </row>
    <row r="8794" spans="1:12" ht="24.75">
      <c r="A8794" s="19">
        <v>1726001461</v>
      </c>
      <c r="B8794" s="15" t="s">
        <v>7826</v>
      </c>
      <c r="C8794" s="22" t="s">
        <v>13</v>
      </c>
      <c r="D8794" s="20">
        <v>2577.7199999999998</v>
      </c>
      <c r="E8794" s="20">
        <v>2577.7199999999998</v>
      </c>
      <c r="F8794" s="20">
        <v>2577.7800000000002</v>
      </c>
      <c r="G8794" s="20">
        <v>2577.7800000000002</v>
      </c>
      <c r="H8794" s="20">
        <v>2577.7800000000002</v>
      </c>
      <c r="I8794" s="20">
        <v>2577.7800000000002</v>
      </c>
      <c r="J8794" s="20">
        <v>2577.7800000000002</v>
      </c>
      <c r="K8794" s="20">
        <v>2577.7800000000002</v>
      </c>
      <c r="L8794" s="20">
        <f t="shared" si="139"/>
        <v>2577.7800000000002</v>
      </c>
    </row>
    <row r="8795" spans="1:12" ht="16.5">
      <c r="A8795" s="19">
        <v>1726001561</v>
      </c>
      <c r="B8795" s="15" t="s">
        <v>7827</v>
      </c>
      <c r="C8795" s="22" t="s">
        <v>13</v>
      </c>
      <c r="D8795" s="20">
        <v>16897.669999999998</v>
      </c>
      <c r="E8795" s="20">
        <v>16897.669999999998</v>
      </c>
      <c r="F8795" s="20">
        <v>16898.09</v>
      </c>
      <c r="G8795" s="20">
        <v>16898.09</v>
      </c>
      <c r="H8795" s="20">
        <v>16898.09</v>
      </c>
      <c r="I8795" s="20">
        <v>16898.09</v>
      </c>
      <c r="J8795" s="20">
        <v>16898.09</v>
      </c>
      <c r="K8795" s="20">
        <v>16898.09</v>
      </c>
      <c r="L8795" s="20">
        <f t="shared" si="139"/>
        <v>16898.09</v>
      </c>
    </row>
    <row r="8796" spans="1:12" ht="24.75">
      <c r="A8796" s="19">
        <v>1726001562</v>
      </c>
      <c r="B8796" s="15" t="s">
        <v>7828</v>
      </c>
      <c r="C8796" s="22" t="s">
        <v>13</v>
      </c>
      <c r="D8796" s="20">
        <v>6581.13</v>
      </c>
      <c r="E8796" s="20">
        <v>6581.13</v>
      </c>
      <c r="F8796" s="20">
        <v>6581.3</v>
      </c>
      <c r="G8796" s="20">
        <v>6581.3</v>
      </c>
      <c r="H8796" s="20">
        <v>6581.3</v>
      </c>
      <c r="I8796" s="20">
        <v>6581.3</v>
      </c>
      <c r="J8796" s="20">
        <v>6581.3</v>
      </c>
      <c r="K8796" s="20">
        <v>6581.3</v>
      </c>
      <c r="L8796" s="20">
        <f t="shared" si="139"/>
        <v>6581.3</v>
      </c>
    </row>
    <row r="8797" spans="1:12" ht="33">
      <c r="A8797" s="19">
        <v>1726001592</v>
      </c>
      <c r="B8797" s="15" t="s">
        <v>7829</v>
      </c>
      <c r="C8797" s="22" t="s">
        <v>13</v>
      </c>
      <c r="D8797" s="20">
        <v>32923.410000000003</v>
      </c>
      <c r="E8797" s="20">
        <v>32923.89</v>
      </c>
      <c r="F8797" s="20">
        <v>32920.5</v>
      </c>
      <c r="G8797" s="20">
        <v>32919.300000000003</v>
      </c>
      <c r="H8797" s="20">
        <v>32942.28</v>
      </c>
      <c r="I8797" s="20">
        <v>32941.75</v>
      </c>
      <c r="J8797" s="20">
        <v>32923.870000000003</v>
      </c>
      <c r="K8797" s="20">
        <v>32942.17</v>
      </c>
      <c r="L8797" s="20">
        <f t="shared" si="139"/>
        <v>32942.28</v>
      </c>
    </row>
    <row r="8798" spans="1:12" ht="16.5">
      <c r="A8798" s="19">
        <v>1726001593</v>
      </c>
      <c r="B8798" s="15" t="s">
        <v>7830</v>
      </c>
      <c r="C8798" s="22" t="s">
        <v>13</v>
      </c>
      <c r="D8798" s="20">
        <v>151.54</v>
      </c>
      <c r="E8798" s="20">
        <v>151.54</v>
      </c>
      <c r="F8798" s="20">
        <v>151.54</v>
      </c>
      <c r="G8798" s="20">
        <v>151.5</v>
      </c>
      <c r="H8798" s="20">
        <v>151.54</v>
      </c>
      <c r="I8798" s="20">
        <v>151.54</v>
      </c>
      <c r="J8798" s="20">
        <v>151.54</v>
      </c>
      <c r="K8798" s="20">
        <v>151.54</v>
      </c>
      <c r="L8798" s="20">
        <f t="shared" ref="L8798:L8861" si="140">MAX(D8798:K8798)</f>
        <v>151.54</v>
      </c>
    </row>
    <row r="8799" spans="1:12" ht="16.5">
      <c r="A8799" s="19">
        <v>1726001601</v>
      </c>
      <c r="B8799" s="15" t="s">
        <v>7831</v>
      </c>
      <c r="C8799" s="22" t="s">
        <v>13</v>
      </c>
      <c r="D8799" s="20">
        <v>3634.85</v>
      </c>
      <c r="E8799" s="20">
        <v>3634.85</v>
      </c>
      <c r="F8799" s="20">
        <v>3634.93</v>
      </c>
      <c r="G8799" s="20">
        <v>3634.93</v>
      </c>
      <c r="H8799" s="20">
        <v>3634.93</v>
      </c>
      <c r="I8799" s="20">
        <v>3634.93</v>
      </c>
      <c r="J8799" s="20">
        <v>3634.93</v>
      </c>
      <c r="K8799" s="20">
        <v>3634.93</v>
      </c>
      <c r="L8799" s="20">
        <f t="shared" si="140"/>
        <v>3634.93</v>
      </c>
    </row>
    <row r="8800" spans="1:12" ht="24.75">
      <c r="A8800" s="19">
        <v>1726001602</v>
      </c>
      <c r="B8800" s="15" t="s">
        <v>7832</v>
      </c>
      <c r="C8800" s="22" t="s">
        <v>13</v>
      </c>
      <c r="D8800" s="20">
        <v>5527.63</v>
      </c>
      <c r="E8800" s="20">
        <v>5527.63</v>
      </c>
      <c r="F8800" s="20">
        <v>5527.77</v>
      </c>
      <c r="G8800" s="20">
        <v>5527.77</v>
      </c>
      <c r="H8800" s="20">
        <v>5527.77</v>
      </c>
      <c r="I8800" s="20">
        <v>5527.77</v>
      </c>
      <c r="J8800" s="20">
        <v>5527.77</v>
      </c>
      <c r="K8800" s="20">
        <v>5527.77</v>
      </c>
      <c r="L8800" s="20">
        <f t="shared" si="140"/>
        <v>5527.77</v>
      </c>
    </row>
    <row r="8801" spans="1:12" ht="16.5">
      <c r="A8801" s="19">
        <v>1726001603</v>
      </c>
      <c r="B8801" s="15" t="s">
        <v>7833</v>
      </c>
      <c r="C8801" s="22" t="s">
        <v>13</v>
      </c>
      <c r="D8801" s="20">
        <v>7571.23</v>
      </c>
      <c r="E8801" s="20">
        <v>7571.23</v>
      </c>
      <c r="F8801" s="20">
        <v>7571.42</v>
      </c>
      <c r="G8801" s="20">
        <v>7571.42</v>
      </c>
      <c r="H8801" s="20">
        <v>7571.42</v>
      </c>
      <c r="I8801" s="20">
        <v>7571.42</v>
      </c>
      <c r="J8801" s="20">
        <v>7571.42</v>
      </c>
      <c r="K8801" s="20">
        <v>7571.42</v>
      </c>
      <c r="L8801" s="20">
        <f t="shared" si="140"/>
        <v>7571.42</v>
      </c>
    </row>
    <row r="8802" spans="1:12" ht="16.5">
      <c r="A8802" s="19">
        <v>1726001610</v>
      </c>
      <c r="B8802" s="15" t="s">
        <v>7834</v>
      </c>
      <c r="C8802" s="22" t="s">
        <v>13</v>
      </c>
      <c r="D8802" s="20">
        <v>10439.08</v>
      </c>
      <c r="E8802" s="20">
        <v>10439.08</v>
      </c>
      <c r="F8802" s="20">
        <v>10439.34</v>
      </c>
      <c r="G8802" s="20">
        <v>10439.34</v>
      </c>
      <c r="H8802" s="20">
        <v>10439.34</v>
      </c>
      <c r="I8802" s="20">
        <v>10439.34</v>
      </c>
      <c r="J8802" s="20">
        <v>10439.34</v>
      </c>
      <c r="K8802" s="20">
        <v>10439.34</v>
      </c>
      <c r="L8802" s="20">
        <f t="shared" si="140"/>
        <v>10439.34</v>
      </c>
    </row>
    <row r="8803" spans="1:12" ht="24.75">
      <c r="A8803" s="19">
        <v>1727000091</v>
      </c>
      <c r="B8803" s="15" t="s">
        <v>7835</v>
      </c>
      <c r="C8803" s="22" t="s">
        <v>26</v>
      </c>
      <c r="D8803" s="20">
        <v>28.34</v>
      </c>
      <c r="E8803" s="20">
        <v>28.34</v>
      </c>
      <c r="F8803" s="20">
        <v>28.34</v>
      </c>
      <c r="G8803" s="20">
        <v>28.34</v>
      </c>
      <c r="H8803" s="20">
        <v>28.34</v>
      </c>
      <c r="I8803" s="20">
        <v>28.34</v>
      </c>
      <c r="J8803" s="20">
        <v>28.34</v>
      </c>
      <c r="K8803" s="20">
        <v>28.34</v>
      </c>
      <c r="L8803" s="20">
        <f t="shared" si="140"/>
        <v>28.34</v>
      </c>
    </row>
    <row r="8804" spans="1:12" ht="24.75">
      <c r="A8804" s="19">
        <v>1727000092</v>
      </c>
      <c r="B8804" s="15" t="s">
        <v>7836</v>
      </c>
      <c r="C8804" s="22" t="s">
        <v>13</v>
      </c>
      <c r="D8804" s="20">
        <v>40.909999999999997</v>
      </c>
      <c r="E8804" s="20">
        <v>41</v>
      </c>
      <c r="F8804" s="20">
        <v>41.18</v>
      </c>
      <c r="G8804" s="20">
        <v>41.04</v>
      </c>
      <c r="H8804" s="20">
        <v>41.46</v>
      </c>
      <c r="I8804" s="20">
        <v>41.34</v>
      </c>
      <c r="J8804" s="20">
        <v>40.799999999999997</v>
      </c>
      <c r="K8804" s="20">
        <v>41.24</v>
      </c>
      <c r="L8804" s="20">
        <f t="shared" si="140"/>
        <v>41.46</v>
      </c>
    </row>
    <row r="8805" spans="1:12" ht="33">
      <c r="A8805" s="19">
        <v>1727000093</v>
      </c>
      <c r="B8805" s="15" t="s">
        <v>7837</v>
      </c>
      <c r="C8805" s="22" t="s">
        <v>13</v>
      </c>
      <c r="D8805" s="20">
        <v>20380.43</v>
      </c>
      <c r="E8805" s="20">
        <v>20380.43</v>
      </c>
      <c r="F8805" s="20">
        <v>20380.939999999999</v>
      </c>
      <c r="G8805" s="20">
        <v>20380.939999999999</v>
      </c>
      <c r="H8805" s="20">
        <v>20380.939999999999</v>
      </c>
      <c r="I8805" s="20">
        <v>20380.939999999999</v>
      </c>
      <c r="J8805" s="20">
        <v>20380.939999999999</v>
      </c>
      <c r="K8805" s="20">
        <v>20380.939999999999</v>
      </c>
      <c r="L8805" s="20">
        <f t="shared" si="140"/>
        <v>20380.939999999999</v>
      </c>
    </row>
    <row r="8806" spans="1:12" ht="24.75">
      <c r="A8806" s="19">
        <v>1727000094</v>
      </c>
      <c r="B8806" s="15" t="s">
        <v>7838</v>
      </c>
      <c r="C8806" s="22" t="s">
        <v>13</v>
      </c>
      <c r="D8806" s="20">
        <v>50240.94</v>
      </c>
      <c r="E8806" s="20">
        <v>50241.36</v>
      </c>
      <c r="F8806" s="20">
        <v>50243.59</v>
      </c>
      <c r="G8806" s="20">
        <v>50242.89</v>
      </c>
      <c r="H8806" s="20">
        <v>50244.959999999999</v>
      </c>
      <c r="I8806" s="20">
        <v>50244.41</v>
      </c>
      <c r="J8806" s="20">
        <v>50241.71</v>
      </c>
      <c r="K8806" s="20">
        <v>50243.82</v>
      </c>
      <c r="L8806" s="20">
        <f t="shared" si="140"/>
        <v>50244.959999999999</v>
      </c>
    </row>
    <row r="8807" spans="1:12" ht="24.75">
      <c r="A8807" s="19">
        <v>1727000099</v>
      </c>
      <c r="B8807" s="15" t="s">
        <v>7839</v>
      </c>
      <c r="C8807" s="22" t="s">
        <v>13</v>
      </c>
      <c r="D8807" s="20">
        <v>40.909999999999997</v>
      </c>
      <c r="E8807" s="20">
        <v>41</v>
      </c>
      <c r="F8807" s="20">
        <v>41.18</v>
      </c>
      <c r="G8807" s="20">
        <v>41.04</v>
      </c>
      <c r="H8807" s="20">
        <v>41.46</v>
      </c>
      <c r="I8807" s="20">
        <v>41.34</v>
      </c>
      <c r="J8807" s="20">
        <v>40.799999999999997</v>
      </c>
      <c r="K8807" s="20">
        <v>41.24</v>
      </c>
      <c r="L8807" s="20">
        <f t="shared" si="140"/>
        <v>41.46</v>
      </c>
    </row>
    <row r="8808" spans="1:12" ht="16.5">
      <c r="A8808" s="19">
        <v>1727000102</v>
      </c>
      <c r="B8808" s="15" t="s">
        <v>7840</v>
      </c>
      <c r="C8808" s="22" t="s">
        <v>13</v>
      </c>
      <c r="D8808" s="20">
        <v>166.63</v>
      </c>
      <c r="E8808" s="20">
        <v>166.63</v>
      </c>
      <c r="F8808" s="20">
        <v>166.64</v>
      </c>
      <c r="G8808" s="20">
        <v>166.64</v>
      </c>
      <c r="H8808" s="20">
        <v>166.64</v>
      </c>
      <c r="I8808" s="20">
        <v>166.64</v>
      </c>
      <c r="J8808" s="20">
        <v>166.64</v>
      </c>
      <c r="K8808" s="20">
        <v>166.64</v>
      </c>
      <c r="L8808" s="20">
        <f t="shared" si="140"/>
        <v>166.64</v>
      </c>
    </row>
    <row r="8809" spans="1:12" ht="24.75">
      <c r="A8809" s="19">
        <v>1727000103</v>
      </c>
      <c r="B8809" s="15" t="s">
        <v>7841</v>
      </c>
      <c r="C8809" s="22" t="s">
        <v>13</v>
      </c>
      <c r="D8809" s="20">
        <v>49864.73</v>
      </c>
      <c r="E8809" s="20">
        <v>49864.73</v>
      </c>
      <c r="F8809" s="20">
        <v>49865.98</v>
      </c>
      <c r="G8809" s="20">
        <v>49865.98</v>
      </c>
      <c r="H8809" s="20">
        <v>49865.98</v>
      </c>
      <c r="I8809" s="20">
        <v>49865.98</v>
      </c>
      <c r="J8809" s="20">
        <v>49865.98</v>
      </c>
      <c r="K8809" s="20">
        <v>49865.98</v>
      </c>
      <c r="L8809" s="20">
        <f t="shared" si="140"/>
        <v>49865.98</v>
      </c>
    </row>
    <row r="8810" spans="1:12" ht="16.5">
      <c r="A8810" s="19">
        <v>1727000104</v>
      </c>
      <c r="B8810" s="15" t="s">
        <v>7842</v>
      </c>
      <c r="C8810" s="22" t="s">
        <v>13</v>
      </c>
      <c r="D8810" s="20">
        <v>53648.84</v>
      </c>
      <c r="E8810" s="20">
        <v>53648.84</v>
      </c>
      <c r="F8810" s="20">
        <v>53650.18</v>
      </c>
      <c r="G8810" s="20">
        <v>53650.18</v>
      </c>
      <c r="H8810" s="20">
        <v>53650.18</v>
      </c>
      <c r="I8810" s="20">
        <v>53650.18</v>
      </c>
      <c r="J8810" s="20">
        <v>53650.18</v>
      </c>
      <c r="K8810" s="20">
        <v>53650.18</v>
      </c>
      <c r="L8810" s="20">
        <f t="shared" si="140"/>
        <v>53650.18</v>
      </c>
    </row>
    <row r="8811" spans="1:12" ht="16.5">
      <c r="A8811" s="19">
        <v>1727000105</v>
      </c>
      <c r="B8811" s="15" t="s">
        <v>7843</v>
      </c>
      <c r="C8811" s="22" t="s">
        <v>13</v>
      </c>
      <c r="D8811" s="20">
        <v>9950.68</v>
      </c>
      <c r="E8811" s="20">
        <v>9950.68</v>
      </c>
      <c r="F8811" s="20">
        <v>9950.92</v>
      </c>
      <c r="G8811" s="20">
        <v>9950.92</v>
      </c>
      <c r="H8811" s="20">
        <v>9950.92</v>
      </c>
      <c r="I8811" s="20">
        <v>9950.92</v>
      </c>
      <c r="J8811" s="20">
        <v>9950.92</v>
      </c>
      <c r="K8811" s="20">
        <v>9950.92</v>
      </c>
      <c r="L8811" s="20">
        <f t="shared" si="140"/>
        <v>9950.92</v>
      </c>
    </row>
    <row r="8812" spans="1:12" ht="16.5">
      <c r="A8812" s="19">
        <v>1727000107</v>
      </c>
      <c r="B8812" s="15" t="s">
        <v>7844</v>
      </c>
      <c r="C8812" s="22" t="s">
        <v>26</v>
      </c>
      <c r="D8812" s="20">
        <v>45.67</v>
      </c>
      <c r="E8812" s="20">
        <v>45.67</v>
      </c>
      <c r="F8812" s="20">
        <v>45.67</v>
      </c>
      <c r="G8812" s="20">
        <v>45.67</v>
      </c>
      <c r="H8812" s="20">
        <v>45.67</v>
      </c>
      <c r="I8812" s="20">
        <v>45.67</v>
      </c>
      <c r="J8812" s="20">
        <v>45.67</v>
      </c>
      <c r="K8812" s="20">
        <v>45.67</v>
      </c>
      <c r="L8812" s="20">
        <f t="shared" si="140"/>
        <v>45.67</v>
      </c>
    </row>
    <row r="8813" spans="1:12" ht="16.5">
      <c r="A8813" s="19">
        <v>1727000109</v>
      </c>
      <c r="B8813" s="15" t="s">
        <v>7845</v>
      </c>
      <c r="C8813" s="22" t="s">
        <v>13</v>
      </c>
      <c r="D8813" s="20">
        <v>4177.47</v>
      </c>
      <c r="E8813" s="20">
        <v>4177.47</v>
      </c>
      <c r="F8813" s="20">
        <v>4177.58</v>
      </c>
      <c r="G8813" s="20">
        <v>4177.58</v>
      </c>
      <c r="H8813" s="20">
        <v>4177.58</v>
      </c>
      <c r="I8813" s="20">
        <v>4177.58</v>
      </c>
      <c r="J8813" s="20">
        <v>4177.58</v>
      </c>
      <c r="K8813" s="20">
        <v>4177.58</v>
      </c>
      <c r="L8813" s="20">
        <f t="shared" si="140"/>
        <v>4177.58</v>
      </c>
    </row>
    <row r="8814" spans="1:12" ht="16.5">
      <c r="A8814" s="19">
        <v>1727000113</v>
      </c>
      <c r="B8814" s="15" t="s">
        <v>7846</v>
      </c>
      <c r="C8814" s="22" t="s">
        <v>13</v>
      </c>
      <c r="D8814" s="20">
        <v>61.06</v>
      </c>
      <c r="E8814" s="20">
        <v>61.06</v>
      </c>
      <c r="F8814" s="20">
        <v>61.07</v>
      </c>
      <c r="G8814" s="20">
        <v>61.07</v>
      </c>
      <c r="H8814" s="20">
        <v>61.07</v>
      </c>
      <c r="I8814" s="20">
        <v>61.07</v>
      </c>
      <c r="J8814" s="20">
        <v>61.07</v>
      </c>
      <c r="K8814" s="20">
        <v>61.07</v>
      </c>
      <c r="L8814" s="20">
        <f t="shared" si="140"/>
        <v>61.07</v>
      </c>
    </row>
    <row r="8815" spans="1:12" ht="16.5">
      <c r="A8815" s="19">
        <v>1727000114</v>
      </c>
      <c r="B8815" s="15" t="s">
        <v>7847</v>
      </c>
      <c r="C8815" s="22" t="s">
        <v>13</v>
      </c>
      <c r="D8815" s="20">
        <v>69.12</v>
      </c>
      <c r="E8815" s="20">
        <v>69.12</v>
      </c>
      <c r="F8815" s="20">
        <v>69.12</v>
      </c>
      <c r="G8815" s="20">
        <v>69.12</v>
      </c>
      <c r="H8815" s="20">
        <v>69.12</v>
      </c>
      <c r="I8815" s="20">
        <v>69.12</v>
      </c>
      <c r="J8815" s="20">
        <v>69.12</v>
      </c>
      <c r="K8815" s="20">
        <v>69.12</v>
      </c>
      <c r="L8815" s="20">
        <f t="shared" si="140"/>
        <v>69.12</v>
      </c>
    </row>
    <row r="8816" spans="1:12" ht="16.5">
      <c r="A8816" s="19">
        <v>1727000115</v>
      </c>
      <c r="B8816" s="15" t="s">
        <v>7848</v>
      </c>
      <c r="C8816" s="22" t="s">
        <v>13</v>
      </c>
      <c r="D8816" s="20">
        <v>102.03</v>
      </c>
      <c r="E8816" s="20">
        <v>102.03</v>
      </c>
      <c r="F8816" s="20">
        <v>102.03</v>
      </c>
      <c r="G8816" s="20">
        <v>102.03</v>
      </c>
      <c r="H8816" s="20">
        <v>102.03</v>
      </c>
      <c r="I8816" s="20">
        <v>102.03</v>
      </c>
      <c r="J8816" s="20">
        <v>102.03</v>
      </c>
      <c r="K8816" s="20">
        <v>102.03</v>
      </c>
      <c r="L8816" s="20">
        <f t="shared" si="140"/>
        <v>102.03</v>
      </c>
    </row>
    <row r="8817" spans="1:12" ht="16.5">
      <c r="A8817" s="19">
        <v>1727000116</v>
      </c>
      <c r="B8817" s="15" t="s">
        <v>7849</v>
      </c>
      <c r="C8817" s="22" t="s">
        <v>13</v>
      </c>
      <c r="D8817" s="20">
        <v>805.94</v>
      </c>
      <c r="E8817" s="20">
        <v>805.94</v>
      </c>
      <c r="F8817" s="20">
        <v>805.96</v>
      </c>
      <c r="G8817" s="20">
        <v>805.96</v>
      </c>
      <c r="H8817" s="20">
        <v>805.96</v>
      </c>
      <c r="I8817" s="20">
        <v>805.96</v>
      </c>
      <c r="J8817" s="20">
        <v>805.96</v>
      </c>
      <c r="K8817" s="20">
        <v>805.96</v>
      </c>
      <c r="L8817" s="20">
        <f t="shared" si="140"/>
        <v>805.96</v>
      </c>
    </row>
    <row r="8818" spans="1:12" ht="16.5">
      <c r="A8818" s="19">
        <v>1727000117</v>
      </c>
      <c r="B8818" s="15" t="s">
        <v>7850</v>
      </c>
      <c r="C8818" s="22" t="s">
        <v>13</v>
      </c>
      <c r="D8818" s="20">
        <v>210.78</v>
      </c>
      <c r="E8818" s="20">
        <v>210.78</v>
      </c>
      <c r="F8818" s="20">
        <v>210.78</v>
      </c>
      <c r="G8818" s="20">
        <v>210.78</v>
      </c>
      <c r="H8818" s="20">
        <v>210.78</v>
      </c>
      <c r="I8818" s="20">
        <v>210.78</v>
      </c>
      <c r="J8818" s="20">
        <v>210.78</v>
      </c>
      <c r="K8818" s="20">
        <v>210.78</v>
      </c>
      <c r="L8818" s="20">
        <f t="shared" si="140"/>
        <v>210.78</v>
      </c>
    </row>
    <row r="8819" spans="1:12" ht="24.75">
      <c r="A8819" s="19">
        <v>1727000118</v>
      </c>
      <c r="B8819" s="15" t="s">
        <v>7851</v>
      </c>
      <c r="C8819" s="22" t="s">
        <v>13</v>
      </c>
      <c r="D8819" s="20">
        <v>55.98</v>
      </c>
      <c r="E8819" s="20">
        <v>55.98</v>
      </c>
      <c r="F8819" s="20">
        <v>55.98</v>
      </c>
      <c r="G8819" s="20">
        <v>55.98</v>
      </c>
      <c r="H8819" s="20">
        <v>55.98</v>
      </c>
      <c r="I8819" s="20">
        <v>55.98</v>
      </c>
      <c r="J8819" s="20">
        <v>55.98</v>
      </c>
      <c r="K8819" s="20">
        <v>55.98</v>
      </c>
      <c r="L8819" s="20">
        <f t="shared" si="140"/>
        <v>55.98</v>
      </c>
    </row>
    <row r="8820" spans="1:12" ht="16.5">
      <c r="A8820" s="19">
        <v>1727000119</v>
      </c>
      <c r="B8820" s="15" t="s">
        <v>7852</v>
      </c>
      <c r="C8820" s="22" t="s">
        <v>13</v>
      </c>
      <c r="D8820" s="20">
        <v>465.72</v>
      </c>
      <c r="E8820" s="20">
        <v>465.72</v>
      </c>
      <c r="F8820" s="20">
        <v>465.74</v>
      </c>
      <c r="G8820" s="20">
        <v>465.74</v>
      </c>
      <c r="H8820" s="20">
        <v>465.74</v>
      </c>
      <c r="I8820" s="20">
        <v>465.74</v>
      </c>
      <c r="J8820" s="20">
        <v>465.74</v>
      </c>
      <c r="K8820" s="20">
        <v>465.74</v>
      </c>
      <c r="L8820" s="20">
        <f t="shared" si="140"/>
        <v>465.74</v>
      </c>
    </row>
    <row r="8821" spans="1:12" ht="24.75">
      <c r="A8821" s="19">
        <v>1727000200</v>
      </c>
      <c r="B8821" s="15" t="s">
        <v>7853</v>
      </c>
      <c r="C8821" s="22" t="s">
        <v>13</v>
      </c>
      <c r="D8821" s="20">
        <v>50826.69</v>
      </c>
      <c r="E8821" s="20">
        <v>50826.69</v>
      </c>
      <c r="F8821" s="20">
        <v>50827.97</v>
      </c>
      <c r="G8821" s="20">
        <v>50827.97</v>
      </c>
      <c r="H8821" s="20">
        <v>50827.97</v>
      </c>
      <c r="I8821" s="20">
        <v>50827.97</v>
      </c>
      <c r="J8821" s="20">
        <v>50827.97</v>
      </c>
      <c r="K8821" s="20">
        <v>50827.97</v>
      </c>
      <c r="L8821" s="20">
        <f t="shared" si="140"/>
        <v>50827.97</v>
      </c>
    </row>
    <row r="8822" spans="1:12" ht="24.75">
      <c r="A8822" s="19">
        <v>1727000203</v>
      </c>
      <c r="B8822" s="15" t="s">
        <v>7854</v>
      </c>
      <c r="C8822" s="22" t="s">
        <v>13</v>
      </c>
      <c r="D8822" s="20">
        <v>53635.49</v>
      </c>
      <c r="E8822" s="20">
        <v>53635.49</v>
      </c>
      <c r="F8822" s="20">
        <v>53636.83</v>
      </c>
      <c r="G8822" s="20">
        <v>53636.83</v>
      </c>
      <c r="H8822" s="20">
        <v>53636.83</v>
      </c>
      <c r="I8822" s="20">
        <v>53636.83</v>
      </c>
      <c r="J8822" s="20">
        <v>53636.83</v>
      </c>
      <c r="K8822" s="20">
        <v>53636.83</v>
      </c>
      <c r="L8822" s="20">
        <f t="shared" si="140"/>
        <v>53636.83</v>
      </c>
    </row>
    <row r="8823" spans="1:12" ht="16.5">
      <c r="A8823" s="19">
        <v>1727000534</v>
      </c>
      <c r="B8823" s="15" t="s">
        <v>7855</v>
      </c>
      <c r="C8823" s="22" t="s">
        <v>13</v>
      </c>
      <c r="D8823" s="20">
        <v>37.28</v>
      </c>
      <c r="E8823" s="20">
        <v>37.28</v>
      </c>
      <c r="F8823" s="20">
        <v>37.28</v>
      </c>
      <c r="G8823" s="20">
        <v>37.28</v>
      </c>
      <c r="H8823" s="20">
        <v>37.28</v>
      </c>
      <c r="I8823" s="20">
        <v>37.28</v>
      </c>
      <c r="J8823" s="20">
        <v>37.28</v>
      </c>
      <c r="K8823" s="20">
        <v>37.28</v>
      </c>
      <c r="L8823" s="20">
        <f t="shared" si="140"/>
        <v>37.28</v>
      </c>
    </row>
    <row r="8824" spans="1:12" ht="16.5">
      <c r="A8824" s="19">
        <v>1727000535</v>
      </c>
      <c r="B8824" s="15" t="s">
        <v>7856</v>
      </c>
      <c r="C8824" s="22" t="s">
        <v>13</v>
      </c>
      <c r="D8824" s="20">
        <v>365.04</v>
      </c>
      <c r="E8824" s="20">
        <v>365.04</v>
      </c>
      <c r="F8824" s="20">
        <v>365.05</v>
      </c>
      <c r="G8824" s="20">
        <v>365.05</v>
      </c>
      <c r="H8824" s="20">
        <v>365.05</v>
      </c>
      <c r="I8824" s="20">
        <v>365.05</v>
      </c>
      <c r="J8824" s="20">
        <v>365.05</v>
      </c>
      <c r="K8824" s="20">
        <v>365.05</v>
      </c>
      <c r="L8824" s="20">
        <f t="shared" si="140"/>
        <v>365.05</v>
      </c>
    </row>
    <row r="8825" spans="1:12" ht="41.25">
      <c r="A8825" s="19">
        <v>1727000540</v>
      </c>
      <c r="B8825" s="15" t="s">
        <v>8663</v>
      </c>
      <c r="C8825" s="22" t="s">
        <v>10</v>
      </c>
      <c r="D8825" s="20">
        <v>100.91</v>
      </c>
      <c r="E8825" s="20">
        <v>100.91</v>
      </c>
      <c r="F8825" s="20">
        <v>100.91</v>
      </c>
      <c r="G8825" s="20">
        <v>100.91</v>
      </c>
      <c r="H8825" s="20">
        <v>100.91</v>
      </c>
      <c r="I8825" s="20">
        <v>100.91</v>
      </c>
      <c r="J8825" s="20">
        <v>100.91</v>
      </c>
      <c r="K8825" s="20">
        <v>100.91</v>
      </c>
      <c r="L8825" s="20">
        <f t="shared" si="140"/>
        <v>100.91</v>
      </c>
    </row>
    <row r="8826" spans="1:12" ht="41.25">
      <c r="A8826" s="19">
        <v>1727000544</v>
      </c>
      <c r="B8826" s="15" t="s">
        <v>8783</v>
      </c>
      <c r="C8826" s="22" t="s">
        <v>13</v>
      </c>
      <c r="D8826" s="20">
        <v>2287.86</v>
      </c>
      <c r="E8826" s="20">
        <v>2287.86</v>
      </c>
      <c r="F8826" s="20">
        <v>2287.92</v>
      </c>
      <c r="G8826" s="20">
        <v>2287.92</v>
      </c>
      <c r="H8826" s="20">
        <v>2287.92</v>
      </c>
      <c r="I8826" s="20">
        <v>2287.92</v>
      </c>
      <c r="J8826" s="20">
        <v>2287.92</v>
      </c>
      <c r="K8826" s="20">
        <v>2287.92</v>
      </c>
      <c r="L8826" s="20">
        <f t="shared" si="140"/>
        <v>2287.92</v>
      </c>
    </row>
    <row r="8827" spans="1:12" ht="33">
      <c r="A8827" s="19">
        <v>1727000554</v>
      </c>
      <c r="B8827" s="15" t="s">
        <v>8429</v>
      </c>
      <c r="C8827" s="22" t="s">
        <v>15</v>
      </c>
      <c r="D8827" s="20">
        <v>964.15</v>
      </c>
      <c r="E8827" s="20">
        <v>964.15</v>
      </c>
      <c r="F8827" s="20">
        <v>964.17</v>
      </c>
      <c r="G8827" s="20">
        <v>964.17</v>
      </c>
      <c r="H8827" s="20">
        <v>964.17</v>
      </c>
      <c r="I8827" s="20">
        <v>964.17</v>
      </c>
      <c r="J8827" s="20">
        <v>964.17</v>
      </c>
      <c r="K8827" s="20">
        <v>964.17</v>
      </c>
      <c r="L8827" s="20">
        <f t="shared" si="140"/>
        <v>964.17</v>
      </c>
    </row>
    <row r="8828" spans="1:12" ht="33">
      <c r="A8828" s="19">
        <v>1727000555</v>
      </c>
      <c r="B8828" s="15" t="s">
        <v>8427</v>
      </c>
      <c r="C8828" s="22" t="s">
        <v>15</v>
      </c>
      <c r="D8828" s="20">
        <v>836.4</v>
      </c>
      <c r="E8828" s="20">
        <v>836.4</v>
      </c>
      <c r="F8828" s="20">
        <v>836.42</v>
      </c>
      <c r="G8828" s="20">
        <v>836.42</v>
      </c>
      <c r="H8828" s="20">
        <v>836.42</v>
      </c>
      <c r="I8828" s="20">
        <v>836.42</v>
      </c>
      <c r="J8828" s="20">
        <v>836.42</v>
      </c>
      <c r="K8828" s="20">
        <v>836.42</v>
      </c>
      <c r="L8828" s="20">
        <f t="shared" si="140"/>
        <v>836.42</v>
      </c>
    </row>
    <row r="8829" spans="1:12" ht="41.25">
      <c r="A8829" s="19">
        <v>1727000556</v>
      </c>
      <c r="B8829" s="15" t="s">
        <v>8505</v>
      </c>
      <c r="C8829" s="22" t="s">
        <v>13</v>
      </c>
      <c r="D8829" s="20">
        <v>2222.71</v>
      </c>
      <c r="E8829" s="20">
        <v>2222.71</v>
      </c>
      <c r="F8829" s="20">
        <v>2222.7600000000002</v>
      </c>
      <c r="G8829" s="20">
        <v>2222.7600000000002</v>
      </c>
      <c r="H8829" s="20">
        <v>2222.7600000000002</v>
      </c>
      <c r="I8829" s="20">
        <v>2222.7600000000002</v>
      </c>
      <c r="J8829" s="20">
        <v>2222.7600000000002</v>
      </c>
      <c r="K8829" s="20">
        <v>2222.7600000000002</v>
      </c>
      <c r="L8829" s="20">
        <f t="shared" si="140"/>
        <v>2222.7600000000002</v>
      </c>
    </row>
    <row r="8830" spans="1:12" ht="33">
      <c r="A8830" s="19">
        <v>1728000011</v>
      </c>
      <c r="B8830" s="15" t="s">
        <v>7857</v>
      </c>
      <c r="C8830" s="22" t="s">
        <v>13</v>
      </c>
      <c r="D8830" s="20">
        <v>918.18</v>
      </c>
      <c r="E8830" s="20">
        <v>918.18</v>
      </c>
      <c r="F8830" s="20">
        <v>918.2</v>
      </c>
      <c r="G8830" s="20">
        <v>918.2</v>
      </c>
      <c r="H8830" s="20">
        <v>918.2</v>
      </c>
      <c r="I8830" s="20">
        <v>918.2</v>
      </c>
      <c r="J8830" s="20">
        <v>918.2</v>
      </c>
      <c r="K8830" s="20">
        <v>918.2</v>
      </c>
      <c r="L8830" s="20">
        <f t="shared" si="140"/>
        <v>918.2</v>
      </c>
    </row>
    <row r="8831" spans="1:12" ht="41.25">
      <c r="A8831" s="19">
        <v>1728000012</v>
      </c>
      <c r="B8831" s="15" t="s">
        <v>7858</v>
      </c>
      <c r="C8831" s="22" t="s">
        <v>26</v>
      </c>
      <c r="D8831" s="20">
        <v>482.46</v>
      </c>
      <c r="E8831" s="20">
        <v>482.46</v>
      </c>
      <c r="F8831" s="20">
        <v>482.47</v>
      </c>
      <c r="G8831" s="20">
        <v>482.47</v>
      </c>
      <c r="H8831" s="20">
        <v>482.47</v>
      </c>
      <c r="I8831" s="20">
        <v>482.47</v>
      </c>
      <c r="J8831" s="20">
        <v>482.47</v>
      </c>
      <c r="K8831" s="20">
        <v>482.47</v>
      </c>
      <c r="L8831" s="20">
        <f t="shared" si="140"/>
        <v>482.47</v>
      </c>
    </row>
    <row r="8832" spans="1:12" ht="24.75">
      <c r="A8832" s="19">
        <v>1728000015</v>
      </c>
      <c r="B8832" s="15" t="s">
        <v>7859</v>
      </c>
      <c r="C8832" s="22" t="s">
        <v>26</v>
      </c>
      <c r="D8832" s="20">
        <v>374.49</v>
      </c>
      <c r="E8832" s="20">
        <v>374.49</v>
      </c>
      <c r="F8832" s="20">
        <v>374.5</v>
      </c>
      <c r="G8832" s="20">
        <v>374.5</v>
      </c>
      <c r="H8832" s="20">
        <v>374.5</v>
      </c>
      <c r="I8832" s="20">
        <v>374.5</v>
      </c>
      <c r="J8832" s="20">
        <v>374.5</v>
      </c>
      <c r="K8832" s="20">
        <v>374.5</v>
      </c>
      <c r="L8832" s="20">
        <f t="shared" si="140"/>
        <v>374.5</v>
      </c>
    </row>
    <row r="8833" spans="1:12" ht="24.75">
      <c r="A8833" s="19">
        <v>1728000234</v>
      </c>
      <c r="B8833" s="15" t="s">
        <v>7860</v>
      </c>
      <c r="C8833" s="22" t="s">
        <v>13</v>
      </c>
      <c r="D8833" s="20">
        <v>13813.7</v>
      </c>
      <c r="E8833" s="20">
        <v>13887.78</v>
      </c>
      <c r="F8833" s="20">
        <v>14123.06</v>
      </c>
      <c r="G8833" s="20">
        <v>13986.67</v>
      </c>
      <c r="H8833" s="20">
        <v>14418.26</v>
      </c>
      <c r="I8833" s="20">
        <v>14236.17</v>
      </c>
      <c r="J8833" s="20">
        <v>13749.59</v>
      </c>
      <c r="K8833" s="20">
        <v>14257.78</v>
      </c>
      <c r="L8833" s="20">
        <f t="shared" si="140"/>
        <v>14418.26</v>
      </c>
    </row>
    <row r="8834" spans="1:12" ht="49.5">
      <c r="A8834" s="19">
        <v>1728000237</v>
      </c>
      <c r="B8834" s="15" t="s">
        <v>7861</v>
      </c>
      <c r="C8834" s="22" t="s">
        <v>13</v>
      </c>
      <c r="D8834" s="20">
        <v>551.94000000000005</v>
      </c>
      <c r="E8834" s="20">
        <v>552.99</v>
      </c>
      <c r="F8834" s="20">
        <v>569.37</v>
      </c>
      <c r="G8834" s="20">
        <v>565.78</v>
      </c>
      <c r="H8834" s="20">
        <v>574.42999999999995</v>
      </c>
      <c r="I8834" s="20">
        <v>571.19000000000005</v>
      </c>
      <c r="J8834" s="20">
        <v>549.59</v>
      </c>
      <c r="K8834" s="20">
        <v>569.26</v>
      </c>
      <c r="L8834" s="20">
        <f t="shared" si="140"/>
        <v>574.42999999999995</v>
      </c>
    </row>
    <row r="8835" spans="1:12" ht="33">
      <c r="A8835" s="19">
        <v>1728000238</v>
      </c>
      <c r="B8835" s="15" t="s">
        <v>7862</v>
      </c>
      <c r="C8835" s="22" t="s">
        <v>13</v>
      </c>
      <c r="D8835" s="20">
        <v>1518.91</v>
      </c>
      <c r="E8835" s="20">
        <v>1541.24</v>
      </c>
      <c r="F8835" s="20">
        <v>1589.82</v>
      </c>
      <c r="G8835" s="20">
        <v>1554.4</v>
      </c>
      <c r="H8835" s="20">
        <v>1657.66</v>
      </c>
      <c r="I8835" s="20">
        <v>1629.89</v>
      </c>
      <c r="J8835" s="20">
        <v>1494.3</v>
      </c>
      <c r="K8835" s="20">
        <v>1602.96</v>
      </c>
      <c r="L8835" s="20">
        <f t="shared" si="140"/>
        <v>1657.66</v>
      </c>
    </row>
    <row r="8836" spans="1:12" ht="16.5">
      <c r="A8836" s="19">
        <v>1728000239</v>
      </c>
      <c r="B8836" s="15" t="s">
        <v>7863</v>
      </c>
      <c r="C8836" s="22" t="s">
        <v>13</v>
      </c>
      <c r="D8836" s="20">
        <v>22378.27</v>
      </c>
      <c r="E8836" s="20">
        <v>22378.27</v>
      </c>
      <c r="F8836" s="20">
        <v>22378.84</v>
      </c>
      <c r="G8836" s="20">
        <v>22378.84</v>
      </c>
      <c r="H8836" s="20">
        <v>22378.84</v>
      </c>
      <c r="I8836" s="20">
        <v>22378.84</v>
      </c>
      <c r="J8836" s="20">
        <v>22378.84</v>
      </c>
      <c r="K8836" s="20">
        <v>22378.84</v>
      </c>
      <c r="L8836" s="20">
        <f t="shared" si="140"/>
        <v>22378.84</v>
      </c>
    </row>
    <row r="8837" spans="1:12" ht="49.5">
      <c r="A8837" s="19">
        <v>1728000240</v>
      </c>
      <c r="B8837" s="15" t="s">
        <v>7864</v>
      </c>
      <c r="C8837" s="22" t="s">
        <v>13</v>
      </c>
      <c r="D8837" s="20">
        <v>4206.4799999999996</v>
      </c>
      <c r="E8837" s="20">
        <v>4212.97</v>
      </c>
      <c r="F8837" s="20">
        <v>4228.1899999999996</v>
      </c>
      <c r="G8837" s="20">
        <v>4212.16</v>
      </c>
      <c r="H8837" s="20">
        <v>4248.7</v>
      </c>
      <c r="I8837" s="20">
        <v>4240.33</v>
      </c>
      <c r="J8837" s="20">
        <v>4199.43</v>
      </c>
      <c r="K8837" s="20">
        <v>4231.68</v>
      </c>
      <c r="L8837" s="20">
        <f t="shared" si="140"/>
        <v>4248.7</v>
      </c>
    </row>
    <row r="8838" spans="1:12" ht="41.25">
      <c r="A8838" s="19">
        <v>1728000241</v>
      </c>
      <c r="B8838" s="15" t="s">
        <v>7865</v>
      </c>
      <c r="C8838" s="22" t="s">
        <v>13</v>
      </c>
      <c r="D8838" s="20">
        <v>2267.12</v>
      </c>
      <c r="E8838" s="20">
        <v>2286.21</v>
      </c>
      <c r="F8838" s="20">
        <v>2333.23</v>
      </c>
      <c r="G8838" s="20">
        <v>2305.39</v>
      </c>
      <c r="H8838" s="20">
        <v>2392.73</v>
      </c>
      <c r="I8838" s="20">
        <v>2368.02</v>
      </c>
      <c r="J8838" s="20">
        <v>2249.5300000000002</v>
      </c>
      <c r="K8838" s="20">
        <v>2342.88</v>
      </c>
      <c r="L8838" s="20">
        <f t="shared" si="140"/>
        <v>2392.73</v>
      </c>
    </row>
    <row r="8839" spans="1:12">
      <c r="A8839" s="19">
        <v>1728000242</v>
      </c>
      <c r="B8839" s="15" t="s">
        <v>7866</v>
      </c>
      <c r="C8839" s="22" t="s">
        <v>15</v>
      </c>
      <c r="D8839" s="20">
        <v>765.22</v>
      </c>
      <c r="E8839" s="20">
        <v>765.22</v>
      </c>
      <c r="F8839" s="20">
        <v>765.75</v>
      </c>
      <c r="G8839" s="20">
        <v>765.67</v>
      </c>
      <c r="H8839" s="20">
        <v>765.75</v>
      </c>
      <c r="I8839" s="20">
        <v>765.72</v>
      </c>
      <c r="J8839" s="20">
        <v>765.16</v>
      </c>
      <c r="K8839" s="20">
        <v>765.42</v>
      </c>
      <c r="L8839" s="20">
        <f t="shared" si="140"/>
        <v>765.75</v>
      </c>
    </row>
    <row r="8840" spans="1:12" ht="41.25">
      <c r="A8840" s="19">
        <v>1728000243</v>
      </c>
      <c r="B8840" s="15" t="s">
        <v>7867</v>
      </c>
      <c r="C8840" s="22" t="s">
        <v>13</v>
      </c>
      <c r="D8840" s="20">
        <v>853.73</v>
      </c>
      <c r="E8840" s="20">
        <v>858.51</v>
      </c>
      <c r="F8840" s="20">
        <v>882.89</v>
      </c>
      <c r="G8840" s="20">
        <v>870.56</v>
      </c>
      <c r="H8840" s="20">
        <v>899.67</v>
      </c>
      <c r="I8840" s="20">
        <v>893.06</v>
      </c>
      <c r="J8840" s="20">
        <v>849.18</v>
      </c>
      <c r="K8840" s="20">
        <v>889.34</v>
      </c>
      <c r="L8840" s="20">
        <f t="shared" si="140"/>
        <v>899.67</v>
      </c>
    </row>
    <row r="8841" spans="1:12" ht="24.75">
      <c r="A8841" s="19">
        <v>1728000244</v>
      </c>
      <c r="B8841" s="15" t="s">
        <v>7868</v>
      </c>
      <c r="C8841" s="22" t="s">
        <v>26</v>
      </c>
      <c r="D8841" s="20">
        <v>581.15</v>
      </c>
      <c r="E8841" s="20">
        <v>584.64</v>
      </c>
      <c r="F8841" s="20">
        <v>596.79</v>
      </c>
      <c r="G8841" s="20">
        <v>588.42999999999995</v>
      </c>
      <c r="H8841" s="20">
        <v>607.98</v>
      </c>
      <c r="I8841" s="20">
        <v>604.55999999999995</v>
      </c>
      <c r="J8841" s="20">
        <v>576.41</v>
      </c>
      <c r="K8841" s="20">
        <v>603.38</v>
      </c>
      <c r="L8841" s="20">
        <f t="shared" si="140"/>
        <v>607.98</v>
      </c>
    </row>
    <row r="8842" spans="1:12" ht="49.5">
      <c r="A8842" s="19">
        <v>1728000245</v>
      </c>
      <c r="B8842" s="15" t="s">
        <v>7869</v>
      </c>
      <c r="C8842" s="22" t="s">
        <v>15</v>
      </c>
      <c r="D8842" s="20">
        <v>542.89</v>
      </c>
      <c r="E8842" s="20">
        <v>542.89</v>
      </c>
      <c r="F8842" s="20">
        <v>542.9</v>
      </c>
      <c r="G8842" s="20">
        <v>542.9</v>
      </c>
      <c r="H8842" s="20">
        <v>542.9</v>
      </c>
      <c r="I8842" s="20">
        <v>542.9</v>
      </c>
      <c r="J8842" s="20">
        <v>542.9</v>
      </c>
      <c r="K8842" s="20">
        <v>542.9</v>
      </c>
      <c r="L8842" s="20">
        <f t="shared" si="140"/>
        <v>542.9</v>
      </c>
    </row>
    <row r="8843" spans="1:12" ht="57.75">
      <c r="A8843" s="19">
        <v>1728000246</v>
      </c>
      <c r="B8843" s="15" t="s">
        <v>7870</v>
      </c>
      <c r="C8843" s="22" t="s">
        <v>13</v>
      </c>
      <c r="D8843" s="20">
        <v>160494.9</v>
      </c>
      <c r="E8843" s="20">
        <v>160494.9</v>
      </c>
      <c r="F8843" s="20">
        <v>160498.92000000001</v>
      </c>
      <c r="G8843" s="20">
        <v>160498.92000000001</v>
      </c>
      <c r="H8843" s="20">
        <v>160498.92000000001</v>
      </c>
      <c r="I8843" s="20">
        <v>160498.92000000001</v>
      </c>
      <c r="J8843" s="20">
        <v>160498.92000000001</v>
      </c>
      <c r="K8843" s="20">
        <v>160498.92000000001</v>
      </c>
      <c r="L8843" s="20">
        <f t="shared" si="140"/>
        <v>160498.92000000001</v>
      </c>
    </row>
    <row r="8844" spans="1:12" ht="49.5">
      <c r="A8844" s="19">
        <v>1728000247</v>
      </c>
      <c r="B8844" s="15" t="s">
        <v>7871</v>
      </c>
      <c r="C8844" s="22" t="s">
        <v>13</v>
      </c>
      <c r="D8844" s="20">
        <v>6501.89</v>
      </c>
      <c r="E8844" s="20">
        <v>6501.89</v>
      </c>
      <c r="F8844" s="20">
        <v>6502.05</v>
      </c>
      <c r="G8844" s="20">
        <v>6502.05</v>
      </c>
      <c r="H8844" s="20">
        <v>6502.05</v>
      </c>
      <c r="I8844" s="20">
        <v>6502.05</v>
      </c>
      <c r="J8844" s="20">
        <v>6502.05</v>
      </c>
      <c r="K8844" s="20">
        <v>6502.05</v>
      </c>
      <c r="L8844" s="20">
        <f t="shared" si="140"/>
        <v>6502.05</v>
      </c>
    </row>
    <row r="8845" spans="1:12" ht="49.5">
      <c r="A8845" s="19">
        <v>1728000248</v>
      </c>
      <c r="B8845" s="15" t="s">
        <v>7872</v>
      </c>
      <c r="C8845" s="22" t="s">
        <v>13</v>
      </c>
      <c r="D8845" s="20">
        <v>2311.39</v>
      </c>
      <c r="E8845" s="20">
        <v>2311.39</v>
      </c>
      <c r="F8845" s="20">
        <v>2311.44</v>
      </c>
      <c r="G8845" s="20">
        <v>2311.44</v>
      </c>
      <c r="H8845" s="20">
        <v>2311.44</v>
      </c>
      <c r="I8845" s="20">
        <v>2311.44</v>
      </c>
      <c r="J8845" s="20">
        <v>2311.44</v>
      </c>
      <c r="K8845" s="20">
        <v>2311.44</v>
      </c>
      <c r="L8845" s="20">
        <f t="shared" si="140"/>
        <v>2311.44</v>
      </c>
    </row>
    <row r="8846" spans="1:12" ht="24.75">
      <c r="A8846" s="19">
        <v>1728000251</v>
      </c>
      <c r="B8846" s="15" t="s">
        <v>7873</v>
      </c>
      <c r="C8846" s="22" t="s">
        <v>13</v>
      </c>
      <c r="D8846" s="20">
        <v>56921.77</v>
      </c>
      <c r="E8846" s="20">
        <v>56921.77</v>
      </c>
      <c r="F8846" s="20">
        <v>56923.19</v>
      </c>
      <c r="G8846" s="20">
        <v>56923.19</v>
      </c>
      <c r="H8846" s="20">
        <v>56923.19</v>
      </c>
      <c r="I8846" s="20">
        <v>56923.19</v>
      </c>
      <c r="J8846" s="20">
        <v>56923.19</v>
      </c>
      <c r="K8846" s="20">
        <v>56923.19</v>
      </c>
      <c r="L8846" s="20">
        <f t="shared" si="140"/>
        <v>56923.19</v>
      </c>
    </row>
    <row r="8847" spans="1:12" ht="24.75">
      <c r="A8847" s="19">
        <v>1728000252</v>
      </c>
      <c r="B8847" s="15" t="s">
        <v>7874</v>
      </c>
      <c r="C8847" s="22" t="s">
        <v>13</v>
      </c>
      <c r="D8847" s="20">
        <v>28533.81</v>
      </c>
      <c r="E8847" s="20">
        <v>28533.81</v>
      </c>
      <c r="F8847" s="20">
        <v>28534.53</v>
      </c>
      <c r="G8847" s="20">
        <v>28534.53</v>
      </c>
      <c r="H8847" s="20">
        <v>28534.53</v>
      </c>
      <c r="I8847" s="20">
        <v>28534.53</v>
      </c>
      <c r="J8847" s="20">
        <v>28534.53</v>
      </c>
      <c r="K8847" s="20">
        <v>28534.53</v>
      </c>
      <c r="L8847" s="20">
        <f t="shared" si="140"/>
        <v>28534.53</v>
      </c>
    </row>
    <row r="8848" spans="1:12" ht="33">
      <c r="A8848" s="19">
        <v>1728000253</v>
      </c>
      <c r="B8848" s="15" t="s">
        <v>7875</v>
      </c>
      <c r="C8848" s="22" t="s">
        <v>13</v>
      </c>
      <c r="D8848" s="20">
        <v>2059.3200000000002</v>
      </c>
      <c r="E8848" s="20">
        <v>2059.3200000000002</v>
      </c>
      <c r="F8848" s="20">
        <v>2059.3200000000002</v>
      </c>
      <c r="G8848" s="20">
        <v>2059.3200000000002</v>
      </c>
      <c r="H8848" s="20">
        <v>2059.3200000000002</v>
      </c>
      <c r="I8848" s="20">
        <v>2059.3200000000002</v>
      </c>
      <c r="J8848" s="20">
        <v>2059.3200000000002</v>
      </c>
      <c r="K8848" s="20">
        <v>2059.3200000000002</v>
      </c>
      <c r="L8848" s="20">
        <f t="shared" si="140"/>
        <v>2059.3200000000002</v>
      </c>
    </row>
    <row r="8849" spans="1:12" ht="33">
      <c r="A8849" s="19">
        <v>1728000254</v>
      </c>
      <c r="B8849" s="15" t="s">
        <v>7876</v>
      </c>
      <c r="C8849" s="22" t="s">
        <v>13</v>
      </c>
      <c r="D8849" s="20">
        <v>4617.8599999999997</v>
      </c>
      <c r="E8849" s="20">
        <v>4617.8599999999997</v>
      </c>
      <c r="F8849" s="20">
        <v>4617.97</v>
      </c>
      <c r="G8849" s="20">
        <v>4617.97</v>
      </c>
      <c r="H8849" s="20">
        <v>4617.97</v>
      </c>
      <c r="I8849" s="20">
        <v>4617.97</v>
      </c>
      <c r="J8849" s="20">
        <v>4617.97</v>
      </c>
      <c r="K8849" s="20">
        <v>4617.97</v>
      </c>
      <c r="L8849" s="20">
        <f t="shared" si="140"/>
        <v>4617.97</v>
      </c>
    </row>
    <row r="8850" spans="1:12" ht="49.5">
      <c r="A8850" s="19">
        <v>1728000255</v>
      </c>
      <c r="B8850" s="15" t="s">
        <v>7877</v>
      </c>
      <c r="C8850" s="22" t="s">
        <v>13</v>
      </c>
      <c r="D8850" s="20">
        <v>3816.82</v>
      </c>
      <c r="E8850" s="20">
        <v>3845.05</v>
      </c>
      <c r="F8850" s="20">
        <v>4046.62</v>
      </c>
      <c r="G8850" s="20">
        <v>4008.26</v>
      </c>
      <c r="H8850" s="20">
        <v>4101</v>
      </c>
      <c r="I8850" s="20">
        <v>4007.83</v>
      </c>
      <c r="J8850" s="20">
        <v>3709.85</v>
      </c>
      <c r="K8850" s="20">
        <v>4002.8</v>
      </c>
      <c r="L8850" s="20">
        <f t="shared" si="140"/>
        <v>4101</v>
      </c>
    </row>
    <row r="8851" spans="1:12" ht="16.5">
      <c r="A8851" s="19">
        <v>1728000256</v>
      </c>
      <c r="B8851" s="15" t="s">
        <v>7878</v>
      </c>
      <c r="C8851" s="22" t="s">
        <v>13</v>
      </c>
      <c r="D8851" s="20">
        <v>477.57</v>
      </c>
      <c r="E8851" s="20">
        <v>477.57</v>
      </c>
      <c r="F8851" s="20">
        <v>477.58</v>
      </c>
      <c r="G8851" s="20">
        <v>477.58</v>
      </c>
      <c r="H8851" s="20">
        <v>477.58</v>
      </c>
      <c r="I8851" s="20">
        <v>477.58</v>
      </c>
      <c r="J8851" s="20">
        <v>477.58</v>
      </c>
      <c r="K8851" s="20">
        <v>477.58</v>
      </c>
      <c r="L8851" s="20">
        <f t="shared" si="140"/>
        <v>477.58</v>
      </c>
    </row>
    <row r="8852" spans="1:12" ht="49.5">
      <c r="A8852" s="19">
        <v>1728000257</v>
      </c>
      <c r="B8852" s="15" t="s">
        <v>7879</v>
      </c>
      <c r="C8852" s="22" t="s">
        <v>13</v>
      </c>
      <c r="D8852" s="20">
        <v>3216.11</v>
      </c>
      <c r="E8852" s="20">
        <v>3283.09</v>
      </c>
      <c r="F8852" s="20">
        <v>3637.08</v>
      </c>
      <c r="G8852" s="20">
        <v>3593.14</v>
      </c>
      <c r="H8852" s="20">
        <v>3715.28</v>
      </c>
      <c r="I8852" s="20">
        <v>3618.74</v>
      </c>
      <c r="J8852" s="20">
        <v>3084.05</v>
      </c>
      <c r="K8852" s="20">
        <v>3371.71</v>
      </c>
      <c r="L8852" s="20">
        <f t="shared" si="140"/>
        <v>3715.28</v>
      </c>
    </row>
    <row r="8853" spans="1:12" ht="16.5">
      <c r="A8853" s="19">
        <v>1728000258</v>
      </c>
      <c r="B8853" s="15" t="s">
        <v>7880</v>
      </c>
      <c r="C8853" s="22" t="s">
        <v>13</v>
      </c>
      <c r="D8853" s="20">
        <v>43476.41</v>
      </c>
      <c r="E8853" s="20">
        <v>43476.41</v>
      </c>
      <c r="F8853" s="20">
        <v>43477.51</v>
      </c>
      <c r="G8853" s="20">
        <v>43477.51</v>
      </c>
      <c r="H8853" s="20">
        <v>43477.51</v>
      </c>
      <c r="I8853" s="20">
        <v>43477.51</v>
      </c>
      <c r="J8853" s="20">
        <v>43477.51</v>
      </c>
      <c r="K8853" s="20">
        <v>43477.51</v>
      </c>
      <c r="L8853" s="20">
        <f t="shared" si="140"/>
        <v>43477.51</v>
      </c>
    </row>
    <row r="8854" spans="1:12" ht="49.5">
      <c r="A8854" s="19">
        <v>1728000259</v>
      </c>
      <c r="B8854" s="15" t="s">
        <v>7881</v>
      </c>
      <c r="C8854" s="22" t="s">
        <v>13</v>
      </c>
      <c r="D8854" s="20">
        <v>5293.64</v>
      </c>
      <c r="E8854" s="20">
        <v>5317.45</v>
      </c>
      <c r="F8854" s="20">
        <v>5405.33</v>
      </c>
      <c r="G8854" s="20">
        <v>5356.9</v>
      </c>
      <c r="H8854" s="20">
        <v>5478.47</v>
      </c>
      <c r="I8854" s="20">
        <v>5445.69</v>
      </c>
      <c r="J8854" s="20">
        <v>5210.45</v>
      </c>
      <c r="K8854" s="20">
        <v>5421.51</v>
      </c>
      <c r="L8854" s="20">
        <f t="shared" si="140"/>
        <v>5478.47</v>
      </c>
    </row>
    <row r="8855" spans="1:12" ht="16.5">
      <c r="A8855" s="19">
        <v>1728000260</v>
      </c>
      <c r="B8855" s="15" t="s">
        <v>7882</v>
      </c>
      <c r="C8855" s="22" t="s">
        <v>13</v>
      </c>
      <c r="D8855" s="20">
        <v>1115.19</v>
      </c>
      <c r="E8855" s="20">
        <v>1115.19</v>
      </c>
      <c r="F8855" s="20">
        <v>1115.22</v>
      </c>
      <c r="G8855" s="20">
        <v>1115.22</v>
      </c>
      <c r="H8855" s="20">
        <v>1115.22</v>
      </c>
      <c r="I8855" s="20">
        <v>1115.22</v>
      </c>
      <c r="J8855" s="20">
        <v>1115.22</v>
      </c>
      <c r="K8855" s="20">
        <v>1115.22</v>
      </c>
      <c r="L8855" s="20">
        <f t="shared" si="140"/>
        <v>1115.22</v>
      </c>
    </row>
    <row r="8856" spans="1:12" ht="16.5">
      <c r="A8856" s="19">
        <v>1728000261</v>
      </c>
      <c r="B8856" s="15" t="s">
        <v>7883</v>
      </c>
      <c r="C8856" s="22" t="s">
        <v>13</v>
      </c>
      <c r="D8856" s="20">
        <v>1794.93</v>
      </c>
      <c r="E8856" s="20">
        <v>1794.93</v>
      </c>
      <c r="F8856" s="20">
        <v>1794.98</v>
      </c>
      <c r="G8856" s="20">
        <v>1794.98</v>
      </c>
      <c r="H8856" s="20">
        <v>1794.98</v>
      </c>
      <c r="I8856" s="20">
        <v>1794.98</v>
      </c>
      <c r="J8856" s="20">
        <v>1794.98</v>
      </c>
      <c r="K8856" s="20">
        <v>1794.98</v>
      </c>
      <c r="L8856" s="20">
        <f t="shared" si="140"/>
        <v>1794.98</v>
      </c>
    </row>
    <row r="8857" spans="1:12" ht="16.5">
      <c r="A8857" s="19">
        <v>1728000262</v>
      </c>
      <c r="B8857" s="15" t="s">
        <v>7884</v>
      </c>
      <c r="C8857" s="22" t="s">
        <v>13</v>
      </c>
      <c r="D8857" s="20">
        <v>3189.12</v>
      </c>
      <c r="E8857" s="20">
        <v>3189.12</v>
      </c>
      <c r="F8857" s="20">
        <v>3189.2</v>
      </c>
      <c r="G8857" s="20">
        <v>3189.2</v>
      </c>
      <c r="H8857" s="20">
        <v>3189.2</v>
      </c>
      <c r="I8857" s="20">
        <v>3189.2</v>
      </c>
      <c r="J8857" s="20">
        <v>3189.2</v>
      </c>
      <c r="K8857" s="20">
        <v>3189.2</v>
      </c>
      <c r="L8857" s="20">
        <f t="shared" si="140"/>
        <v>3189.2</v>
      </c>
    </row>
    <row r="8858" spans="1:12" ht="24.75">
      <c r="A8858" s="19">
        <v>1728000263</v>
      </c>
      <c r="B8858" s="15" t="s">
        <v>7885</v>
      </c>
      <c r="C8858" s="22" t="s">
        <v>15</v>
      </c>
      <c r="D8858" s="20">
        <v>1275.56</v>
      </c>
      <c r="E8858" s="20">
        <v>1275.56</v>
      </c>
      <c r="F8858" s="20">
        <v>1275.5899999999999</v>
      </c>
      <c r="G8858" s="20">
        <v>1275.5899999999999</v>
      </c>
      <c r="H8858" s="20">
        <v>1275.5899999999999</v>
      </c>
      <c r="I8858" s="20">
        <v>1275.5899999999999</v>
      </c>
      <c r="J8858" s="20">
        <v>1275.5899999999999</v>
      </c>
      <c r="K8858" s="20">
        <v>1275.5899999999999</v>
      </c>
      <c r="L8858" s="20">
        <f t="shared" si="140"/>
        <v>1275.5899999999999</v>
      </c>
    </row>
    <row r="8859" spans="1:12" ht="24.75">
      <c r="A8859" s="19">
        <v>1728000271</v>
      </c>
      <c r="B8859" s="15" t="s">
        <v>7886</v>
      </c>
      <c r="C8859" s="22" t="s">
        <v>13</v>
      </c>
      <c r="D8859" s="20">
        <v>418.94</v>
      </c>
      <c r="E8859" s="20">
        <v>418.94</v>
      </c>
      <c r="F8859" s="20">
        <v>418.95</v>
      </c>
      <c r="G8859" s="20">
        <v>418.95</v>
      </c>
      <c r="H8859" s="20">
        <v>418.95</v>
      </c>
      <c r="I8859" s="20">
        <v>418.95</v>
      </c>
      <c r="J8859" s="20">
        <v>418.95</v>
      </c>
      <c r="K8859" s="20">
        <v>427.39</v>
      </c>
      <c r="L8859" s="20">
        <f t="shared" si="140"/>
        <v>427.39</v>
      </c>
    </row>
    <row r="8860" spans="1:12" ht="16.5">
      <c r="A8860" s="19">
        <v>1728000272</v>
      </c>
      <c r="B8860" s="15" t="s">
        <v>7887</v>
      </c>
      <c r="C8860" s="22" t="s">
        <v>13</v>
      </c>
      <c r="D8860" s="20">
        <v>315.88</v>
      </c>
      <c r="E8860" s="20">
        <v>315.88</v>
      </c>
      <c r="F8860" s="20">
        <v>315.89</v>
      </c>
      <c r="G8860" s="20">
        <v>315.89</v>
      </c>
      <c r="H8860" s="20">
        <v>315.89</v>
      </c>
      <c r="I8860" s="20">
        <v>315.89</v>
      </c>
      <c r="J8860" s="20">
        <v>315.89</v>
      </c>
      <c r="K8860" s="20">
        <v>315.89</v>
      </c>
      <c r="L8860" s="20">
        <f t="shared" si="140"/>
        <v>315.89</v>
      </c>
    </row>
    <row r="8861" spans="1:12" ht="24.75">
      <c r="A8861" s="19">
        <v>1728000273</v>
      </c>
      <c r="B8861" s="15" t="s">
        <v>7888</v>
      </c>
      <c r="C8861" s="22" t="s">
        <v>15</v>
      </c>
      <c r="D8861" s="20">
        <v>1576.14</v>
      </c>
      <c r="E8861" s="20">
        <v>1576.14</v>
      </c>
      <c r="F8861" s="20">
        <v>1576.17</v>
      </c>
      <c r="G8861" s="20">
        <v>1576.17</v>
      </c>
      <c r="H8861" s="20">
        <v>1576.17</v>
      </c>
      <c r="I8861" s="20">
        <v>1576.17</v>
      </c>
      <c r="J8861" s="20">
        <v>1576.17</v>
      </c>
      <c r="K8861" s="20">
        <v>1576.17</v>
      </c>
      <c r="L8861" s="20">
        <f t="shared" si="140"/>
        <v>1576.17</v>
      </c>
    </row>
    <row r="8862" spans="1:12" ht="41.25">
      <c r="A8862" s="19">
        <v>1728000276</v>
      </c>
      <c r="B8862" s="15" t="s">
        <v>7889</v>
      </c>
      <c r="C8862" s="22" t="s">
        <v>1065</v>
      </c>
      <c r="D8862" s="20">
        <v>2531.19</v>
      </c>
      <c r="E8862" s="20">
        <v>2538.84</v>
      </c>
      <c r="F8862" s="20">
        <v>2591.54</v>
      </c>
      <c r="G8862" s="20">
        <v>2549.65</v>
      </c>
      <c r="H8862" s="20">
        <v>2613.59</v>
      </c>
      <c r="I8862" s="20">
        <v>2604.2600000000002</v>
      </c>
      <c r="J8862" s="20">
        <v>2528</v>
      </c>
      <c r="K8862" s="20">
        <v>2609.7399999999998</v>
      </c>
      <c r="L8862" s="20">
        <f t="shared" ref="L8862:L8925" si="141">MAX(D8862:K8862)</f>
        <v>2613.59</v>
      </c>
    </row>
    <row r="8863" spans="1:12" ht="49.5">
      <c r="A8863" s="19">
        <v>1728000277</v>
      </c>
      <c r="B8863" s="15" t="s">
        <v>7890</v>
      </c>
      <c r="C8863" s="22" t="s">
        <v>13</v>
      </c>
      <c r="D8863" s="20">
        <v>3868.13</v>
      </c>
      <c r="E8863" s="20">
        <v>3933.65</v>
      </c>
      <c r="F8863" s="20">
        <v>4270.32</v>
      </c>
      <c r="G8863" s="20">
        <v>4219.07</v>
      </c>
      <c r="H8863" s="20">
        <v>4348.93</v>
      </c>
      <c r="I8863" s="20">
        <v>4255.38</v>
      </c>
      <c r="J8863" s="20">
        <v>3725.75</v>
      </c>
      <c r="K8863" s="20">
        <v>4036.54</v>
      </c>
      <c r="L8863" s="20">
        <f t="shared" si="141"/>
        <v>4348.93</v>
      </c>
    </row>
    <row r="8864" spans="1:12" ht="16.5">
      <c r="A8864" s="19">
        <v>1728000278</v>
      </c>
      <c r="B8864" s="15" t="s">
        <v>7891</v>
      </c>
      <c r="C8864" s="22" t="s">
        <v>13</v>
      </c>
      <c r="D8864" s="20">
        <v>60351.6</v>
      </c>
      <c r="E8864" s="20">
        <v>60351.6</v>
      </c>
      <c r="F8864" s="20">
        <v>60353.11</v>
      </c>
      <c r="G8864" s="20">
        <v>60353.11</v>
      </c>
      <c r="H8864" s="20">
        <v>60353.11</v>
      </c>
      <c r="I8864" s="20">
        <v>60353.11</v>
      </c>
      <c r="J8864" s="20">
        <v>60353.11</v>
      </c>
      <c r="K8864" s="20">
        <v>60353.11</v>
      </c>
      <c r="L8864" s="20">
        <f t="shared" si="141"/>
        <v>60353.11</v>
      </c>
    </row>
    <row r="8865" spans="1:12" ht="33">
      <c r="A8865" s="19">
        <v>1728000279</v>
      </c>
      <c r="B8865" s="15" t="s">
        <v>7892</v>
      </c>
      <c r="C8865" s="22" t="s">
        <v>15</v>
      </c>
      <c r="D8865" s="20">
        <v>1143.1500000000001</v>
      </c>
      <c r="E8865" s="20">
        <v>1143.1500000000001</v>
      </c>
      <c r="F8865" s="20">
        <v>1143.18</v>
      </c>
      <c r="G8865" s="20">
        <v>1143.18</v>
      </c>
      <c r="H8865" s="20">
        <v>1143.18</v>
      </c>
      <c r="I8865" s="20">
        <v>1143.18</v>
      </c>
      <c r="J8865" s="20">
        <v>1143.18</v>
      </c>
      <c r="K8865" s="20">
        <v>1143.18</v>
      </c>
      <c r="L8865" s="20">
        <f t="shared" si="141"/>
        <v>1143.18</v>
      </c>
    </row>
    <row r="8866" spans="1:12" ht="16.5">
      <c r="A8866" s="19">
        <v>1728000280</v>
      </c>
      <c r="B8866" s="15" t="s">
        <v>7893</v>
      </c>
      <c r="C8866" s="22" t="s">
        <v>13</v>
      </c>
      <c r="D8866" s="20">
        <v>6691.44</v>
      </c>
      <c r="E8866" s="20">
        <v>6691.44</v>
      </c>
      <c r="F8866" s="20">
        <v>6691.61</v>
      </c>
      <c r="G8866" s="20">
        <v>6691.61</v>
      </c>
      <c r="H8866" s="20">
        <v>6691.61</v>
      </c>
      <c r="I8866" s="20">
        <v>6691.61</v>
      </c>
      <c r="J8866" s="20">
        <v>6691.61</v>
      </c>
      <c r="K8866" s="20">
        <v>6691.61</v>
      </c>
      <c r="L8866" s="20">
        <f t="shared" si="141"/>
        <v>6691.61</v>
      </c>
    </row>
    <row r="8867" spans="1:12" ht="16.5">
      <c r="A8867" s="19">
        <v>1728000281</v>
      </c>
      <c r="B8867" s="15" t="s">
        <v>7894</v>
      </c>
      <c r="C8867" s="22" t="s">
        <v>10</v>
      </c>
      <c r="D8867" s="20">
        <v>174.49</v>
      </c>
      <c r="E8867" s="20">
        <v>174.49</v>
      </c>
      <c r="F8867" s="20">
        <v>174.5</v>
      </c>
      <c r="G8867" s="20">
        <v>174.49</v>
      </c>
      <c r="H8867" s="20">
        <v>174.5</v>
      </c>
      <c r="I8867" s="20">
        <v>174.5</v>
      </c>
      <c r="J8867" s="20">
        <v>174.5</v>
      </c>
      <c r="K8867" s="20">
        <v>174.5</v>
      </c>
      <c r="L8867" s="20">
        <f t="shared" si="141"/>
        <v>174.5</v>
      </c>
    </row>
    <row r="8868" spans="1:12" ht="24.75">
      <c r="A8868" s="19">
        <v>1728000282</v>
      </c>
      <c r="B8868" s="15" t="s">
        <v>7895</v>
      </c>
      <c r="C8868" s="22" t="s">
        <v>13</v>
      </c>
      <c r="D8868" s="20">
        <v>14469.45</v>
      </c>
      <c r="E8868" s="20">
        <v>14469.45</v>
      </c>
      <c r="F8868" s="20">
        <v>14469.81</v>
      </c>
      <c r="G8868" s="20">
        <v>14469.81</v>
      </c>
      <c r="H8868" s="20">
        <v>14469.81</v>
      </c>
      <c r="I8868" s="20">
        <v>14469.81</v>
      </c>
      <c r="J8868" s="20">
        <v>14469.81</v>
      </c>
      <c r="K8868" s="20">
        <v>14469.81</v>
      </c>
      <c r="L8868" s="20">
        <f t="shared" si="141"/>
        <v>14469.81</v>
      </c>
    </row>
    <row r="8869" spans="1:12" ht="49.5">
      <c r="A8869" s="19">
        <v>1728000283</v>
      </c>
      <c r="B8869" s="15" t="s">
        <v>7896</v>
      </c>
      <c r="C8869" s="22" t="s">
        <v>13</v>
      </c>
      <c r="D8869" s="20">
        <v>12484.53</v>
      </c>
      <c r="E8869" s="20">
        <v>12484.53</v>
      </c>
      <c r="F8869" s="20">
        <v>12484.85</v>
      </c>
      <c r="G8869" s="20">
        <v>12484.85</v>
      </c>
      <c r="H8869" s="20">
        <v>12484.85</v>
      </c>
      <c r="I8869" s="20">
        <v>12484.85</v>
      </c>
      <c r="J8869" s="20">
        <v>12484.85</v>
      </c>
      <c r="K8869" s="20">
        <v>12484.85</v>
      </c>
      <c r="L8869" s="20">
        <f t="shared" si="141"/>
        <v>12484.85</v>
      </c>
    </row>
    <row r="8870" spans="1:12" ht="16.5">
      <c r="A8870" s="19">
        <v>1728000284</v>
      </c>
      <c r="B8870" s="15" t="s">
        <v>7897</v>
      </c>
      <c r="C8870" s="22" t="s">
        <v>13</v>
      </c>
      <c r="D8870" s="20">
        <v>53031.19</v>
      </c>
      <c r="E8870" s="20">
        <v>53031.19</v>
      </c>
      <c r="F8870" s="20">
        <v>53032.51</v>
      </c>
      <c r="G8870" s="20">
        <v>53032.51</v>
      </c>
      <c r="H8870" s="20">
        <v>53032.51</v>
      </c>
      <c r="I8870" s="20">
        <v>53032.51</v>
      </c>
      <c r="J8870" s="20">
        <v>53032.51</v>
      </c>
      <c r="K8870" s="20">
        <v>53032.51</v>
      </c>
      <c r="L8870" s="20">
        <f t="shared" si="141"/>
        <v>53032.51</v>
      </c>
    </row>
    <row r="8871" spans="1:12" ht="16.5">
      <c r="A8871" s="19">
        <v>1728000285</v>
      </c>
      <c r="B8871" s="15" t="s">
        <v>7898</v>
      </c>
      <c r="C8871" s="22" t="s">
        <v>13</v>
      </c>
      <c r="D8871" s="20">
        <v>68883.17</v>
      </c>
      <c r="E8871" s="20">
        <v>68883.17</v>
      </c>
      <c r="F8871" s="20">
        <v>68884.89</v>
      </c>
      <c r="G8871" s="20">
        <v>68884.89</v>
      </c>
      <c r="H8871" s="20">
        <v>68884.89</v>
      </c>
      <c r="I8871" s="20">
        <v>68884.89</v>
      </c>
      <c r="J8871" s="20">
        <v>68884.89</v>
      </c>
      <c r="K8871" s="20">
        <v>68884.89</v>
      </c>
      <c r="L8871" s="20">
        <f t="shared" si="141"/>
        <v>68884.89</v>
      </c>
    </row>
    <row r="8872" spans="1:12" ht="24.75">
      <c r="A8872" s="19">
        <v>1728000287</v>
      </c>
      <c r="B8872" s="15" t="s">
        <v>7899</v>
      </c>
      <c r="C8872" s="22" t="s">
        <v>15</v>
      </c>
      <c r="D8872" s="20">
        <v>1233.71</v>
      </c>
      <c r="E8872" s="20">
        <v>1233.71</v>
      </c>
      <c r="F8872" s="20">
        <v>1234.28</v>
      </c>
      <c r="G8872" s="20">
        <v>1234.19</v>
      </c>
      <c r="H8872" s="20">
        <v>1234.28</v>
      </c>
      <c r="I8872" s="20">
        <v>1234.22</v>
      </c>
      <c r="J8872" s="20">
        <v>1233.6600000000001</v>
      </c>
      <c r="K8872" s="20">
        <v>1233.95</v>
      </c>
      <c r="L8872" s="20">
        <f t="shared" si="141"/>
        <v>1234.28</v>
      </c>
    </row>
    <row r="8873" spans="1:12" ht="49.5">
      <c r="A8873" s="19">
        <v>1728000288</v>
      </c>
      <c r="B8873" s="15" t="s">
        <v>9001</v>
      </c>
      <c r="C8873" s="22" t="s">
        <v>13</v>
      </c>
      <c r="D8873" s="20">
        <v>1987.2</v>
      </c>
      <c r="E8873" s="20">
        <v>1987.2</v>
      </c>
      <c r="F8873" s="20">
        <v>1987.25</v>
      </c>
      <c r="G8873" s="20">
        <v>1987.25</v>
      </c>
      <c r="H8873" s="20">
        <v>1987.25</v>
      </c>
      <c r="I8873" s="20">
        <v>1987.25</v>
      </c>
      <c r="J8873" s="20">
        <v>1987.25</v>
      </c>
      <c r="K8873" s="20">
        <v>1987.25</v>
      </c>
      <c r="L8873" s="20">
        <f t="shared" si="141"/>
        <v>1987.25</v>
      </c>
    </row>
    <row r="8874" spans="1:12" ht="24.75">
      <c r="A8874" s="19">
        <v>1728000289</v>
      </c>
      <c r="B8874" s="15" t="s">
        <v>7900</v>
      </c>
      <c r="C8874" s="22" t="s">
        <v>13</v>
      </c>
      <c r="D8874" s="20">
        <v>83002.2</v>
      </c>
      <c r="E8874" s="20">
        <v>83002.2</v>
      </c>
      <c r="F8874" s="20">
        <v>83004.27</v>
      </c>
      <c r="G8874" s="20">
        <v>83004.27</v>
      </c>
      <c r="H8874" s="20">
        <v>83004.27</v>
      </c>
      <c r="I8874" s="20">
        <v>83004.27</v>
      </c>
      <c r="J8874" s="20">
        <v>83004.27</v>
      </c>
      <c r="K8874" s="20">
        <v>83004.27</v>
      </c>
      <c r="L8874" s="20">
        <f t="shared" si="141"/>
        <v>83004.27</v>
      </c>
    </row>
    <row r="8875" spans="1:12" ht="16.5">
      <c r="A8875" s="19">
        <v>1728000290</v>
      </c>
      <c r="B8875" s="15" t="s">
        <v>7901</v>
      </c>
      <c r="C8875" s="22" t="s">
        <v>13</v>
      </c>
      <c r="D8875" s="20">
        <v>1653.01</v>
      </c>
      <c r="E8875" s="20">
        <v>1653.71</v>
      </c>
      <c r="F8875" s="20">
        <v>1655.32</v>
      </c>
      <c r="G8875" s="20">
        <v>1654.18</v>
      </c>
      <c r="H8875" s="20">
        <v>1657.49</v>
      </c>
      <c r="I8875" s="20">
        <v>1656.59</v>
      </c>
      <c r="J8875" s="20">
        <v>1652.25</v>
      </c>
      <c r="K8875" s="20">
        <v>1655.74</v>
      </c>
      <c r="L8875" s="20">
        <f t="shared" si="141"/>
        <v>1657.49</v>
      </c>
    </row>
    <row r="8876" spans="1:12" ht="33">
      <c r="A8876" s="19">
        <v>1728000291</v>
      </c>
      <c r="B8876" s="15" t="s">
        <v>8406</v>
      </c>
      <c r="C8876" s="22" t="s">
        <v>15</v>
      </c>
      <c r="D8876" s="20">
        <v>1987.28</v>
      </c>
      <c r="E8876" s="20">
        <v>1987.28</v>
      </c>
      <c r="F8876" s="20">
        <v>1987.33</v>
      </c>
      <c r="G8876" s="20">
        <v>1987.33</v>
      </c>
      <c r="H8876" s="20">
        <v>1987.33</v>
      </c>
      <c r="I8876" s="20">
        <v>1987.33</v>
      </c>
      <c r="J8876" s="20">
        <v>1987.33</v>
      </c>
      <c r="K8876" s="20">
        <v>1987.33</v>
      </c>
      <c r="L8876" s="20">
        <f t="shared" si="141"/>
        <v>1987.33</v>
      </c>
    </row>
    <row r="8877" spans="1:12" ht="24.75">
      <c r="A8877" s="19">
        <v>1728000292</v>
      </c>
      <c r="B8877" s="15" t="s">
        <v>8523</v>
      </c>
      <c r="C8877" s="22" t="s">
        <v>13</v>
      </c>
      <c r="D8877" s="20">
        <v>54387.79</v>
      </c>
      <c r="E8877" s="20">
        <v>54387.79</v>
      </c>
      <c r="F8877" s="20">
        <v>54389.15</v>
      </c>
      <c r="G8877" s="20">
        <v>54389.15</v>
      </c>
      <c r="H8877" s="20">
        <v>54389.15</v>
      </c>
      <c r="I8877" s="20">
        <v>54389.15</v>
      </c>
      <c r="J8877" s="20">
        <v>54389.15</v>
      </c>
      <c r="K8877" s="20">
        <v>54389.15</v>
      </c>
      <c r="L8877" s="20">
        <f t="shared" si="141"/>
        <v>54389.15</v>
      </c>
    </row>
    <row r="8878" spans="1:12" ht="24.75">
      <c r="A8878" s="19">
        <v>1728000293</v>
      </c>
      <c r="B8878" s="15" t="s">
        <v>7902</v>
      </c>
      <c r="C8878" s="22" t="s">
        <v>15</v>
      </c>
      <c r="D8878" s="20">
        <v>1326.89</v>
      </c>
      <c r="E8878" s="20">
        <v>1326.89</v>
      </c>
      <c r="F8878" s="20">
        <v>1326.92</v>
      </c>
      <c r="G8878" s="20">
        <v>1326.92</v>
      </c>
      <c r="H8878" s="20">
        <v>1326.92</v>
      </c>
      <c r="I8878" s="20">
        <v>1326.92</v>
      </c>
      <c r="J8878" s="20">
        <v>1326.92</v>
      </c>
      <c r="K8878" s="20">
        <v>1326.92</v>
      </c>
      <c r="L8878" s="20">
        <f t="shared" si="141"/>
        <v>1326.92</v>
      </c>
    </row>
    <row r="8879" spans="1:12" ht="24.75">
      <c r="A8879" s="19">
        <v>1728000294</v>
      </c>
      <c r="B8879" s="15" t="s">
        <v>8428</v>
      </c>
      <c r="C8879" s="22" t="s">
        <v>15</v>
      </c>
      <c r="D8879" s="20">
        <v>1274.55</v>
      </c>
      <c r="E8879" s="20">
        <v>1274.55</v>
      </c>
      <c r="F8879" s="20">
        <v>1274.58</v>
      </c>
      <c r="G8879" s="20">
        <v>1274.58</v>
      </c>
      <c r="H8879" s="20">
        <v>1274.58</v>
      </c>
      <c r="I8879" s="20">
        <v>1274.58</v>
      </c>
      <c r="J8879" s="20">
        <v>1274.58</v>
      </c>
      <c r="K8879" s="20">
        <v>1274.58</v>
      </c>
      <c r="L8879" s="20">
        <f t="shared" si="141"/>
        <v>1274.58</v>
      </c>
    </row>
    <row r="8880" spans="1:12" ht="24.75">
      <c r="A8880" s="19">
        <v>1728000296</v>
      </c>
      <c r="B8880" s="15" t="s">
        <v>9025</v>
      </c>
      <c r="C8880" s="22" t="s">
        <v>13</v>
      </c>
      <c r="D8880" s="20">
        <v>6174.45</v>
      </c>
      <c r="E8880" s="20">
        <v>6174.45</v>
      </c>
      <c r="F8880" s="20">
        <v>6174.6</v>
      </c>
      <c r="G8880" s="20">
        <v>6174.6</v>
      </c>
      <c r="H8880" s="20">
        <v>6174.6</v>
      </c>
      <c r="I8880" s="20">
        <v>6174.6</v>
      </c>
      <c r="J8880" s="20">
        <v>6174.6</v>
      </c>
      <c r="K8880" s="20">
        <v>6174.6</v>
      </c>
      <c r="L8880" s="20">
        <f t="shared" si="141"/>
        <v>6174.6</v>
      </c>
    </row>
    <row r="8881" spans="1:12" ht="33">
      <c r="A8881" s="19">
        <v>1728000297</v>
      </c>
      <c r="B8881" s="15" t="s">
        <v>7903</v>
      </c>
      <c r="C8881" s="22" t="s">
        <v>15</v>
      </c>
      <c r="D8881" s="20">
        <v>2400.16</v>
      </c>
      <c r="E8881" s="20">
        <v>2400.16</v>
      </c>
      <c r="F8881" s="20">
        <v>2400.2199999999998</v>
      </c>
      <c r="G8881" s="20">
        <v>2400.2199999999998</v>
      </c>
      <c r="H8881" s="20">
        <v>2400.2199999999998</v>
      </c>
      <c r="I8881" s="20">
        <v>2400.2199999999998</v>
      </c>
      <c r="J8881" s="20">
        <v>2400.2199999999998</v>
      </c>
      <c r="K8881" s="20">
        <v>2400.2199999999998</v>
      </c>
      <c r="L8881" s="20">
        <f t="shared" si="141"/>
        <v>2400.2199999999998</v>
      </c>
    </row>
    <row r="8882" spans="1:12" ht="24.75">
      <c r="A8882" s="19">
        <v>1728000298</v>
      </c>
      <c r="B8882" s="15" t="s">
        <v>7904</v>
      </c>
      <c r="C8882" s="22" t="s">
        <v>13</v>
      </c>
      <c r="D8882" s="20">
        <v>383.8</v>
      </c>
      <c r="E8882" s="20">
        <v>383.8</v>
      </c>
      <c r="F8882" s="20">
        <v>383.81</v>
      </c>
      <c r="G8882" s="20">
        <v>383.81</v>
      </c>
      <c r="H8882" s="20">
        <v>383.81</v>
      </c>
      <c r="I8882" s="20">
        <v>383.81</v>
      </c>
      <c r="J8882" s="20">
        <v>383.81</v>
      </c>
      <c r="K8882" s="20">
        <v>383.81</v>
      </c>
      <c r="L8882" s="20">
        <f t="shared" si="141"/>
        <v>383.81</v>
      </c>
    </row>
    <row r="8883" spans="1:12" ht="16.5">
      <c r="A8883" s="19">
        <v>1728000299</v>
      </c>
      <c r="B8883" s="15" t="s">
        <v>7905</v>
      </c>
      <c r="C8883" s="22" t="s">
        <v>13</v>
      </c>
      <c r="D8883" s="20">
        <v>53031.19</v>
      </c>
      <c r="E8883" s="20">
        <v>53031.19</v>
      </c>
      <c r="F8883" s="20">
        <v>53032.51</v>
      </c>
      <c r="G8883" s="20">
        <v>53032.51</v>
      </c>
      <c r="H8883" s="20">
        <v>53032.51</v>
      </c>
      <c r="I8883" s="20">
        <v>53032.51</v>
      </c>
      <c r="J8883" s="20">
        <v>53032.51</v>
      </c>
      <c r="K8883" s="20">
        <v>53032.51</v>
      </c>
      <c r="L8883" s="20">
        <f t="shared" si="141"/>
        <v>53032.51</v>
      </c>
    </row>
    <row r="8884" spans="1:12" ht="16.5">
      <c r="A8884" s="19">
        <v>1728000300</v>
      </c>
      <c r="B8884" s="15" t="s">
        <v>7906</v>
      </c>
      <c r="C8884" s="22" t="s">
        <v>1218</v>
      </c>
      <c r="D8884" s="20">
        <v>88.47</v>
      </c>
      <c r="E8884" s="20">
        <v>88.47</v>
      </c>
      <c r="F8884" s="20">
        <v>88.47</v>
      </c>
      <c r="G8884" s="20">
        <v>88.46</v>
      </c>
      <c r="H8884" s="20">
        <v>88.47</v>
      </c>
      <c r="I8884" s="20">
        <v>88.47</v>
      </c>
      <c r="J8884" s="20">
        <v>88.47</v>
      </c>
      <c r="K8884" s="20">
        <v>88.47</v>
      </c>
      <c r="L8884" s="20">
        <f t="shared" si="141"/>
        <v>88.47</v>
      </c>
    </row>
    <row r="8885" spans="1:12" ht="16.5">
      <c r="A8885" s="19">
        <v>1728000310</v>
      </c>
      <c r="B8885" s="15" t="s">
        <v>8392</v>
      </c>
      <c r="C8885" s="22" t="s">
        <v>26</v>
      </c>
      <c r="D8885" s="20">
        <v>111.46</v>
      </c>
      <c r="E8885" s="20">
        <v>111.46</v>
      </c>
      <c r="F8885" s="20">
        <v>111.46</v>
      </c>
      <c r="G8885" s="20">
        <v>111.46</v>
      </c>
      <c r="H8885" s="20">
        <v>111.46</v>
      </c>
      <c r="I8885" s="20">
        <v>111.46</v>
      </c>
      <c r="J8885" s="20">
        <v>111.46</v>
      </c>
      <c r="K8885" s="20">
        <v>111.46</v>
      </c>
      <c r="L8885" s="20">
        <f t="shared" si="141"/>
        <v>111.46</v>
      </c>
    </row>
    <row r="8886" spans="1:12" ht="16.5">
      <c r="A8886" s="19">
        <v>1728000311</v>
      </c>
      <c r="B8886" s="15" t="s">
        <v>8514</v>
      </c>
      <c r="C8886" s="22" t="s">
        <v>13</v>
      </c>
      <c r="D8886" s="20">
        <v>53003.45</v>
      </c>
      <c r="E8886" s="20">
        <v>53003.45</v>
      </c>
      <c r="F8886" s="20">
        <v>53004.78</v>
      </c>
      <c r="G8886" s="20">
        <v>53004.78</v>
      </c>
      <c r="H8886" s="20">
        <v>53004.78</v>
      </c>
      <c r="I8886" s="20">
        <v>53004.78</v>
      </c>
      <c r="J8886" s="20">
        <v>53004.78</v>
      </c>
      <c r="K8886" s="20">
        <v>53004.78</v>
      </c>
      <c r="L8886" s="20">
        <f t="shared" si="141"/>
        <v>53004.78</v>
      </c>
    </row>
    <row r="8887" spans="1:12" ht="33">
      <c r="A8887" s="19">
        <v>1729000001</v>
      </c>
      <c r="B8887" s="15" t="s">
        <v>7907</v>
      </c>
      <c r="C8887" s="22" t="s">
        <v>15</v>
      </c>
      <c r="D8887" s="20">
        <v>2523.2800000000002</v>
      </c>
      <c r="E8887" s="20">
        <v>2523.2800000000002</v>
      </c>
      <c r="F8887" s="20">
        <v>2523.71</v>
      </c>
      <c r="G8887" s="20">
        <v>2523.65</v>
      </c>
      <c r="H8887" s="20">
        <v>2523.71</v>
      </c>
      <c r="I8887" s="20">
        <v>2523.66</v>
      </c>
      <c r="J8887" s="20">
        <v>2523.2800000000002</v>
      </c>
      <c r="K8887" s="20">
        <v>2523.48</v>
      </c>
      <c r="L8887" s="20">
        <f t="shared" si="141"/>
        <v>2523.71</v>
      </c>
    </row>
    <row r="8888" spans="1:12" ht="33">
      <c r="A8888" s="19">
        <v>1729000002</v>
      </c>
      <c r="B8888" s="15" t="s">
        <v>7908</v>
      </c>
      <c r="C8888" s="22" t="s">
        <v>15</v>
      </c>
      <c r="D8888" s="20">
        <v>2121.62</v>
      </c>
      <c r="E8888" s="20">
        <v>2121.62</v>
      </c>
      <c r="F8888" s="20">
        <v>2122.04</v>
      </c>
      <c r="G8888" s="20">
        <v>2121.98</v>
      </c>
      <c r="H8888" s="20">
        <v>2122.04</v>
      </c>
      <c r="I8888" s="20">
        <v>2122.0100000000002</v>
      </c>
      <c r="J8888" s="20">
        <v>2121.61</v>
      </c>
      <c r="K8888" s="20">
        <v>2121.81</v>
      </c>
      <c r="L8888" s="20">
        <f t="shared" si="141"/>
        <v>2122.04</v>
      </c>
    </row>
    <row r="8889" spans="1:12" ht="16.5">
      <c r="A8889" s="19">
        <v>1729000003</v>
      </c>
      <c r="B8889" s="15" t="s">
        <v>7909</v>
      </c>
      <c r="C8889" s="22" t="s">
        <v>13</v>
      </c>
      <c r="D8889" s="20">
        <v>1402.67</v>
      </c>
      <c r="E8889" s="20">
        <v>1402.67</v>
      </c>
      <c r="F8889" s="20">
        <v>1402.72</v>
      </c>
      <c r="G8889" s="20">
        <v>1402.72</v>
      </c>
      <c r="H8889" s="20">
        <v>1402.72</v>
      </c>
      <c r="I8889" s="20">
        <v>1402.72</v>
      </c>
      <c r="J8889" s="20">
        <v>1402.72</v>
      </c>
      <c r="K8889" s="20">
        <v>1402.72</v>
      </c>
      <c r="L8889" s="20">
        <f t="shared" si="141"/>
        <v>1402.72</v>
      </c>
    </row>
    <row r="8890" spans="1:12" ht="24.75">
      <c r="A8890" s="19">
        <v>1729000004</v>
      </c>
      <c r="B8890" s="15" t="s">
        <v>7910</v>
      </c>
      <c r="C8890" s="22" t="s">
        <v>13</v>
      </c>
      <c r="D8890" s="20">
        <v>1067.75</v>
      </c>
      <c r="E8890" s="20">
        <v>1067.75</v>
      </c>
      <c r="F8890" s="20">
        <v>1067.77</v>
      </c>
      <c r="G8890" s="20">
        <v>1067.77</v>
      </c>
      <c r="H8890" s="20">
        <v>1067.77</v>
      </c>
      <c r="I8890" s="20">
        <v>1067.77</v>
      </c>
      <c r="J8890" s="20">
        <v>1067.77</v>
      </c>
      <c r="K8890" s="20">
        <v>1067.77</v>
      </c>
      <c r="L8890" s="20">
        <f t="shared" si="141"/>
        <v>1067.77</v>
      </c>
    </row>
    <row r="8891" spans="1:12" ht="41.25">
      <c r="A8891" s="19">
        <v>1729000005</v>
      </c>
      <c r="B8891" s="15" t="s">
        <v>7911</v>
      </c>
      <c r="C8891" s="22" t="s">
        <v>15</v>
      </c>
      <c r="D8891" s="20">
        <v>407</v>
      </c>
      <c r="E8891" s="20">
        <v>407</v>
      </c>
      <c r="F8891" s="20">
        <v>407.03</v>
      </c>
      <c r="G8891" s="20">
        <v>406.46</v>
      </c>
      <c r="H8891" s="20">
        <v>407.03</v>
      </c>
      <c r="I8891" s="20">
        <v>407.03</v>
      </c>
      <c r="J8891" s="20">
        <v>407.01</v>
      </c>
      <c r="K8891" s="20">
        <v>407.03</v>
      </c>
      <c r="L8891" s="20">
        <f t="shared" si="141"/>
        <v>407.03</v>
      </c>
    </row>
    <row r="8892" spans="1:12" ht="24.75">
      <c r="A8892" s="19">
        <v>1729000006</v>
      </c>
      <c r="B8892" s="15" t="s">
        <v>7912</v>
      </c>
      <c r="C8892" s="22" t="s">
        <v>13</v>
      </c>
      <c r="D8892" s="20">
        <v>816.25</v>
      </c>
      <c r="E8892" s="20">
        <v>816.25</v>
      </c>
      <c r="F8892" s="20">
        <v>816.28</v>
      </c>
      <c r="G8892" s="20">
        <v>816.28</v>
      </c>
      <c r="H8892" s="20">
        <v>816.28</v>
      </c>
      <c r="I8892" s="20">
        <v>816.28</v>
      </c>
      <c r="J8892" s="20">
        <v>816.28</v>
      </c>
      <c r="K8892" s="20">
        <v>816.28</v>
      </c>
      <c r="L8892" s="20">
        <f t="shared" si="141"/>
        <v>816.28</v>
      </c>
    </row>
    <row r="8893" spans="1:12" ht="24.75">
      <c r="A8893" s="19">
        <v>1729000007</v>
      </c>
      <c r="B8893" s="15" t="s">
        <v>7913</v>
      </c>
      <c r="C8893" s="22" t="s">
        <v>15</v>
      </c>
      <c r="D8893" s="20">
        <v>612.98</v>
      </c>
      <c r="E8893" s="20">
        <v>612.98</v>
      </c>
      <c r="F8893" s="20">
        <v>613</v>
      </c>
      <c r="G8893" s="20">
        <v>613</v>
      </c>
      <c r="H8893" s="20">
        <v>613</v>
      </c>
      <c r="I8893" s="20">
        <v>613</v>
      </c>
      <c r="J8893" s="20">
        <v>613</v>
      </c>
      <c r="K8893" s="20">
        <v>613</v>
      </c>
      <c r="L8893" s="20">
        <f t="shared" si="141"/>
        <v>613</v>
      </c>
    </row>
    <row r="8894" spans="1:12" ht="16.5">
      <c r="A8894" s="19">
        <v>1729000008</v>
      </c>
      <c r="B8894" s="15" t="s">
        <v>7914</v>
      </c>
      <c r="C8894" s="22" t="s">
        <v>15</v>
      </c>
      <c r="D8894" s="20">
        <v>439.93</v>
      </c>
      <c r="E8894" s="20">
        <v>439.93</v>
      </c>
      <c r="F8894" s="20">
        <v>440.47</v>
      </c>
      <c r="G8894" s="20">
        <v>440.4</v>
      </c>
      <c r="H8894" s="20">
        <v>440.47</v>
      </c>
      <c r="I8894" s="20">
        <v>440.42</v>
      </c>
      <c r="J8894" s="20">
        <v>439.87</v>
      </c>
      <c r="K8894" s="20">
        <v>440.15</v>
      </c>
      <c r="L8894" s="20">
        <f t="shared" si="141"/>
        <v>440.47</v>
      </c>
    </row>
    <row r="8895" spans="1:12" ht="24.75">
      <c r="A8895" s="19">
        <v>1729000009</v>
      </c>
      <c r="B8895" s="15" t="s">
        <v>7915</v>
      </c>
      <c r="C8895" s="22" t="s">
        <v>13</v>
      </c>
      <c r="D8895" s="20">
        <v>1601.37</v>
      </c>
      <c r="E8895" s="20">
        <v>1601.37</v>
      </c>
      <c r="F8895" s="20">
        <v>1601.41</v>
      </c>
      <c r="G8895" s="20">
        <v>1601.41</v>
      </c>
      <c r="H8895" s="20">
        <v>1601.41</v>
      </c>
      <c r="I8895" s="20">
        <v>1601.41</v>
      </c>
      <c r="J8895" s="20">
        <v>1601.41</v>
      </c>
      <c r="K8895" s="20">
        <v>1601.41</v>
      </c>
      <c r="L8895" s="20">
        <f t="shared" si="141"/>
        <v>1601.41</v>
      </c>
    </row>
    <row r="8896" spans="1:12" ht="24.75">
      <c r="A8896" s="19">
        <v>1729000010</v>
      </c>
      <c r="B8896" s="15" t="s">
        <v>7916</v>
      </c>
      <c r="C8896" s="22" t="s">
        <v>15</v>
      </c>
      <c r="D8896" s="20">
        <v>968.48</v>
      </c>
      <c r="E8896" s="20">
        <v>968.48</v>
      </c>
      <c r="F8896" s="20">
        <v>968.51</v>
      </c>
      <c r="G8896" s="20">
        <v>968.51</v>
      </c>
      <c r="H8896" s="20">
        <v>968.51</v>
      </c>
      <c r="I8896" s="20">
        <v>968.51</v>
      </c>
      <c r="J8896" s="20">
        <v>968.51</v>
      </c>
      <c r="K8896" s="20">
        <v>968.51</v>
      </c>
      <c r="L8896" s="20">
        <f t="shared" si="141"/>
        <v>968.51</v>
      </c>
    </row>
    <row r="8897" spans="1:12" ht="24.75">
      <c r="A8897" s="19">
        <v>1729000011</v>
      </c>
      <c r="B8897" s="15" t="s">
        <v>7917</v>
      </c>
      <c r="C8897" s="22" t="s">
        <v>15</v>
      </c>
      <c r="D8897" s="20">
        <v>631.26</v>
      </c>
      <c r="E8897" s="20">
        <v>631.26</v>
      </c>
      <c r="F8897" s="20">
        <v>631.28</v>
      </c>
      <c r="G8897" s="20">
        <v>631.28</v>
      </c>
      <c r="H8897" s="20">
        <v>631.28</v>
      </c>
      <c r="I8897" s="20">
        <v>631.28</v>
      </c>
      <c r="J8897" s="20">
        <v>631.28</v>
      </c>
      <c r="K8897" s="20">
        <v>631.28</v>
      </c>
      <c r="L8897" s="20">
        <f t="shared" si="141"/>
        <v>631.28</v>
      </c>
    </row>
    <row r="8898" spans="1:12" ht="33">
      <c r="A8898" s="19">
        <v>1729000012</v>
      </c>
      <c r="B8898" s="15" t="s">
        <v>7918</v>
      </c>
      <c r="C8898" s="22" t="s">
        <v>13</v>
      </c>
      <c r="D8898" s="20">
        <v>578.71</v>
      </c>
      <c r="E8898" s="20">
        <v>578.71</v>
      </c>
      <c r="F8898" s="20">
        <v>578.73</v>
      </c>
      <c r="G8898" s="20">
        <v>578.73</v>
      </c>
      <c r="H8898" s="20">
        <v>578.73</v>
      </c>
      <c r="I8898" s="20">
        <v>578.73</v>
      </c>
      <c r="J8898" s="20">
        <v>578.73</v>
      </c>
      <c r="K8898" s="20">
        <v>578.73</v>
      </c>
      <c r="L8898" s="20">
        <f t="shared" si="141"/>
        <v>578.73</v>
      </c>
    </row>
    <row r="8899" spans="1:12" ht="16.5">
      <c r="A8899" s="19">
        <v>1729000013</v>
      </c>
      <c r="B8899" s="15" t="s">
        <v>7919</v>
      </c>
      <c r="C8899" s="22" t="s">
        <v>15</v>
      </c>
      <c r="D8899" s="20">
        <v>1303.98</v>
      </c>
      <c r="E8899" s="20">
        <v>1303.98</v>
      </c>
      <c r="F8899" s="20">
        <v>1304.23</v>
      </c>
      <c r="G8899" s="20">
        <v>1304.2</v>
      </c>
      <c r="H8899" s="20">
        <v>1304.23</v>
      </c>
      <c r="I8899" s="20">
        <v>1304.21</v>
      </c>
      <c r="J8899" s="20">
        <v>1303.97</v>
      </c>
      <c r="K8899" s="20">
        <v>1304.0899999999999</v>
      </c>
      <c r="L8899" s="20">
        <f t="shared" si="141"/>
        <v>1304.23</v>
      </c>
    </row>
    <row r="8900" spans="1:12" ht="41.25">
      <c r="A8900" s="19">
        <v>1729000014</v>
      </c>
      <c r="B8900" s="15" t="s">
        <v>7920</v>
      </c>
      <c r="C8900" s="22" t="s">
        <v>13</v>
      </c>
      <c r="D8900" s="20">
        <v>9185.7199999999993</v>
      </c>
      <c r="E8900" s="20">
        <v>9185.7199999999993</v>
      </c>
      <c r="F8900" s="20">
        <v>9185.94</v>
      </c>
      <c r="G8900" s="20">
        <v>9185.94</v>
      </c>
      <c r="H8900" s="20">
        <v>9185.94</v>
      </c>
      <c r="I8900" s="20">
        <v>9185.94</v>
      </c>
      <c r="J8900" s="20">
        <v>9185.94</v>
      </c>
      <c r="K8900" s="20">
        <v>9185.94</v>
      </c>
      <c r="L8900" s="20">
        <f t="shared" si="141"/>
        <v>9185.94</v>
      </c>
    </row>
    <row r="8901" spans="1:12" ht="41.25">
      <c r="A8901" s="19">
        <v>1729000015</v>
      </c>
      <c r="B8901" s="15" t="s">
        <v>7921</v>
      </c>
      <c r="C8901" s="22" t="s">
        <v>13</v>
      </c>
      <c r="D8901" s="20">
        <v>42843.29</v>
      </c>
      <c r="E8901" s="20">
        <v>42843.29</v>
      </c>
      <c r="F8901" s="20">
        <v>42844.36</v>
      </c>
      <c r="G8901" s="20">
        <v>42844.36</v>
      </c>
      <c r="H8901" s="20">
        <v>42844.36</v>
      </c>
      <c r="I8901" s="20">
        <v>42844.36</v>
      </c>
      <c r="J8901" s="20">
        <v>42844.36</v>
      </c>
      <c r="K8901" s="20">
        <v>42844.36</v>
      </c>
      <c r="L8901" s="20">
        <f t="shared" si="141"/>
        <v>42844.36</v>
      </c>
    </row>
    <row r="8902" spans="1:12" ht="33">
      <c r="A8902" s="19">
        <v>1729000016</v>
      </c>
      <c r="B8902" s="15" t="s">
        <v>7922</v>
      </c>
      <c r="C8902" s="22" t="s">
        <v>13</v>
      </c>
      <c r="D8902" s="20">
        <v>12631.41</v>
      </c>
      <c r="E8902" s="20">
        <v>12631.41</v>
      </c>
      <c r="F8902" s="20">
        <v>12631.72</v>
      </c>
      <c r="G8902" s="20">
        <v>12631.72</v>
      </c>
      <c r="H8902" s="20">
        <v>12631.72</v>
      </c>
      <c r="I8902" s="20">
        <v>12631.72</v>
      </c>
      <c r="J8902" s="20">
        <v>12631.72</v>
      </c>
      <c r="K8902" s="20">
        <v>12631.72</v>
      </c>
      <c r="L8902" s="20">
        <f t="shared" si="141"/>
        <v>12631.72</v>
      </c>
    </row>
    <row r="8903" spans="1:12" ht="41.25">
      <c r="A8903" s="19">
        <v>1729000017</v>
      </c>
      <c r="B8903" s="15" t="s">
        <v>7923</v>
      </c>
      <c r="C8903" s="22" t="s">
        <v>13</v>
      </c>
      <c r="D8903" s="20">
        <v>2214.42</v>
      </c>
      <c r="E8903" s="20">
        <v>2214.42</v>
      </c>
      <c r="F8903" s="20">
        <v>2214.4699999999998</v>
      </c>
      <c r="G8903" s="20">
        <v>2214.4699999999998</v>
      </c>
      <c r="H8903" s="20">
        <v>2214.4699999999998</v>
      </c>
      <c r="I8903" s="20">
        <v>2214.4699999999998</v>
      </c>
      <c r="J8903" s="20">
        <v>2214.4699999999998</v>
      </c>
      <c r="K8903" s="20">
        <v>2214.4699999999998</v>
      </c>
      <c r="L8903" s="20">
        <f t="shared" si="141"/>
        <v>2214.4699999999998</v>
      </c>
    </row>
    <row r="8904" spans="1:12" ht="49.5">
      <c r="A8904" s="19">
        <v>1729000018</v>
      </c>
      <c r="B8904" s="15" t="s">
        <v>7924</v>
      </c>
      <c r="C8904" s="22" t="s">
        <v>13</v>
      </c>
      <c r="D8904" s="20">
        <v>3970.25</v>
      </c>
      <c r="E8904" s="20">
        <v>3970.25</v>
      </c>
      <c r="F8904" s="20">
        <v>3970.35</v>
      </c>
      <c r="G8904" s="20">
        <v>3970.35</v>
      </c>
      <c r="H8904" s="20">
        <v>3970.35</v>
      </c>
      <c r="I8904" s="20">
        <v>3970.35</v>
      </c>
      <c r="J8904" s="20">
        <v>3970.35</v>
      </c>
      <c r="K8904" s="20">
        <v>3970.35</v>
      </c>
      <c r="L8904" s="20">
        <f t="shared" si="141"/>
        <v>3970.35</v>
      </c>
    </row>
    <row r="8905" spans="1:12" ht="49.5">
      <c r="A8905" s="19">
        <v>1729000019</v>
      </c>
      <c r="B8905" s="15" t="s">
        <v>7925</v>
      </c>
      <c r="C8905" s="22" t="s">
        <v>13</v>
      </c>
      <c r="D8905" s="20">
        <v>6163.49</v>
      </c>
      <c r="E8905" s="20">
        <v>6163.49</v>
      </c>
      <c r="F8905" s="20">
        <v>6163.64</v>
      </c>
      <c r="G8905" s="20">
        <v>6163.64</v>
      </c>
      <c r="H8905" s="20">
        <v>6163.64</v>
      </c>
      <c r="I8905" s="20">
        <v>6163.64</v>
      </c>
      <c r="J8905" s="20">
        <v>6163.64</v>
      </c>
      <c r="K8905" s="20">
        <v>6163.64</v>
      </c>
      <c r="L8905" s="20">
        <f t="shared" si="141"/>
        <v>6163.64</v>
      </c>
    </row>
    <row r="8906" spans="1:12" ht="16.5">
      <c r="A8906" s="19">
        <v>1729000020</v>
      </c>
      <c r="B8906" s="15" t="s">
        <v>7926</v>
      </c>
      <c r="C8906" s="22" t="s">
        <v>13</v>
      </c>
      <c r="D8906" s="20">
        <v>6780.37</v>
      </c>
      <c r="E8906" s="20">
        <v>6780.37</v>
      </c>
      <c r="F8906" s="20">
        <v>6780.53</v>
      </c>
      <c r="G8906" s="20">
        <v>6780.53</v>
      </c>
      <c r="H8906" s="20">
        <v>6780.53</v>
      </c>
      <c r="I8906" s="20">
        <v>6780.53</v>
      </c>
      <c r="J8906" s="20">
        <v>6780.53</v>
      </c>
      <c r="K8906" s="20">
        <v>6780.53</v>
      </c>
      <c r="L8906" s="20">
        <f t="shared" si="141"/>
        <v>6780.53</v>
      </c>
    </row>
    <row r="8907" spans="1:12" ht="16.5">
      <c r="A8907" s="19">
        <v>1729000021</v>
      </c>
      <c r="B8907" s="15" t="s">
        <v>7927</v>
      </c>
      <c r="C8907" s="22" t="s">
        <v>13</v>
      </c>
      <c r="D8907" s="20">
        <v>48.78</v>
      </c>
      <c r="E8907" s="20">
        <v>48.78</v>
      </c>
      <c r="F8907" s="20">
        <v>48.79</v>
      </c>
      <c r="G8907" s="20">
        <v>48.79</v>
      </c>
      <c r="H8907" s="20">
        <v>48.79</v>
      </c>
      <c r="I8907" s="20">
        <v>48.79</v>
      </c>
      <c r="J8907" s="20">
        <v>48.79</v>
      </c>
      <c r="K8907" s="20">
        <v>48.79</v>
      </c>
      <c r="L8907" s="20">
        <f t="shared" si="141"/>
        <v>48.79</v>
      </c>
    </row>
    <row r="8908" spans="1:12" ht="16.5">
      <c r="A8908" s="19">
        <v>1729000022</v>
      </c>
      <c r="B8908" s="15" t="s">
        <v>7928</v>
      </c>
      <c r="C8908" s="22" t="s">
        <v>13</v>
      </c>
      <c r="D8908" s="20">
        <v>28605.61</v>
      </c>
      <c r="E8908" s="20">
        <v>28606.05</v>
      </c>
      <c r="F8908" s="20">
        <v>28607.72</v>
      </c>
      <c r="G8908" s="20">
        <v>28607.02</v>
      </c>
      <c r="H8908" s="20">
        <v>28609.09</v>
      </c>
      <c r="I8908" s="20">
        <v>28608.54</v>
      </c>
      <c r="J8908" s="20">
        <v>28605.84</v>
      </c>
      <c r="K8908" s="20">
        <v>28607.96</v>
      </c>
      <c r="L8908" s="20">
        <f t="shared" si="141"/>
        <v>28609.09</v>
      </c>
    </row>
    <row r="8909" spans="1:12" ht="16.5">
      <c r="A8909" s="19">
        <v>1729000023</v>
      </c>
      <c r="B8909" s="15" t="s">
        <v>7929</v>
      </c>
      <c r="C8909" s="22" t="s">
        <v>13</v>
      </c>
      <c r="D8909" s="20">
        <v>20193.46</v>
      </c>
      <c r="E8909" s="20">
        <v>20193.88</v>
      </c>
      <c r="F8909" s="20">
        <v>20195.349999999999</v>
      </c>
      <c r="G8909" s="20">
        <v>20194.64</v>
      </c>
      <c r="H8909" s="20">
        <v>20196.71</v>
      </c>
      <c r="I8909" s="20">
        <v>20196.169999999998</v>
      </c>
      <c r="J8909" s="20">
        <v>20193.48</v>
      </c>
      <c r="K8909" s="20">
        <v>20195.59</v>
      </c>
      <c r="L8909" s="20">
        <f t="shared" si="141"/>
        <v>20196.71</v>
      </c>
    </row>
    <row r="8910" spans="1:12" ht="33">
      <c r="A8910" s="19">
        <v>1729000024</v>
      </c>
      <c r="B8910" s="15" t="s">
        <v>7930</v>
      </c>
      <c r="C8910" s="22" t="s">
        <v>13</v>
      </c>
      <c r="D8910" s="20">
        <v>703.67</v>
      </c>
      <c r="E8910" s="20">
        <v>703.67</v>
      </c>
      <c r="F8910" s="20">
        <v>703.69</v>
      </c>
      <c r="G8910" s="20">
        <v>703.69</v>
      </c>
      <c r="H8910" s="20">
        <v>703.69</v>
      </c>
      <c r="I8910" s="20">
        <v>703.69</v>
      </c>
      <c r="J8910" s="20">
        <v>703.69</v>
      </c>
      <c r="K8910" s="20">
        <v>703.69</v>
      </c>
      <c r="L8910" s="20">
        <f t="shared" si="141"/>
        <v>703.69</v>
      </c>
    </row>
    <row r="8911" spans="1:12" ht="24.75">
      <c r="A8911" s="19">
        <v>1729000025</v>
      </c>
      <c r="B8911" s="15" t="s">
        <v>7931</v>
      </c>
      <c r="C8911" s="22" t="s">
        <v>15</v>
      </c>
      <c r="D8911" s="20">
        <v>695.45</v>
      </c>
      <c r="E8911" s="20">
        <v>695.45</v>
      </c>
      <c r="F8911" s="20">
        <v>695.97</v>
      </c>
      <c r="G8911" s="20">
        <v>695.9</v>
      </c>
      <c r="H8911" s="20">
        <v>695.97</v>
      </c>
      <c r="I8911" s="20">
        <v>695.93</v>
      </c>
      <c r="J8911" s="20">
        <v>695.37</v>
      </c>
      <c r="K8911" s="20">
        <v>695.66</v>
      </c>
      <c r="L8911" s="20">
        <f t="shared" si="141"/>
        <v>695.97</v>
      </c>
    </row>
    <row r="8912" spans="1:12" ht="24.75">
      <c r="A8912" s="19">
        <v>1729000026</v>
      </c>
      <c r="B8912" s="15" t="s">
        <v>7932</v>
      </c>
      <c r="C8912" s="22" t="s">
        <v>13</v>
      </c>
      <c r="D8912" s="20">
        <v>1103.24</v>
      </c>
      <c r="E8912" s="20">
        <v>1103.24</v>
      </c>
      <c r="F8912" s="20">
        <v>1103.8</v>
      </c>
      <c r="G8912" s="20">
        <v>1103.72</v>
      </c>
      <c r="H8912" s="20">
        <v>1103.8</v>
      </c>
      <c r="I8912" s="20">
        <v>1103.76</v>
      </c>
      <c r="J8912" s="20">
        <v>1103.19</v>
      </c>
      <c r="K8912" s="20">
        <v>1103.48</v>
      </c>
      <c r="L8912" s="20">
        <f t="shared" si="141"/>
        <v>1103.8</v>
      </c>
    </row>
    <row r="8913" spans="1:12" ht="33">
      <c r="A8913" s="19">
        <v>1729000027</v>
      </c>
      <c r="B8913" s="15" t="s">
        <v>7933</v>
      </c>
      <c r="C8913" s="22" t="s">
        <v>15</v>
      </c>
      <c r="D8913" s="20">
        <v>1002.67</v>
      </c>
      <c r="E8913" s="20">
        <v>1002.67</v>
      </c>
      <c r="F8913" s="20">
        <v>1003.23</v>
      </c>
      <c r="G8913" s="20">
        <v>1003.15</v>
      </c>
      <c r="H8913" s="20">
        <v>1003.23</v>
      </c>
      <c r="I8913" s="20">
        <v>1003.18</v>
      </c>
      <c r="J8913" s="20">
        <v>1002.61</v>
      </c>
      <c r="K8913" s="20">
        <v>1002.9</v>
      </c>
      <c r="L8913" s="20">
        <f t="shared" si="141"/>
        <v>1003.23</v>
      </c>
    </row>
    <row r="8914" spans="1:12" ht="24.75">
      <c r="A8914" s="19">
        <v>1729000028</v>
      </c>
      <c r="B8914" s="15" t="s">
        <v>7934</v>
      </c>
      <c r="C8914" s="22" t="s">
        <v>13</v>
      </c>
      <c r="D8914" s="20">
        <v>653.80999999999995</v>
      </c>
      <c r="E8914" s="20">
        <v>653.80999999999995</v>
      </c>
      <c r="F8914" s="20">
        <v>653.84</v>
      </c>
      <c r="G8914" s="20">
        <v>652.9</v>
      </c>
      <c r="H8914" s="20">
        <v>653.84</v>
      </c>
      <c r="I8914" s="20">
        <v>653.84</v>
      </c>
      <c r="J8914" s="20">
        <v>653.83000000000004</v>
      </c>
      <c r="K8914" s="20">
        <v>653.84</v>
      </c>
      <c r="L8914" s="20">
        <f t="shared" si="141"/>
        <v>653.84</v>
      </c>
    </row>
    <row r="8915" spans="1:12" ht="33">
      <c r="A8915" s="19">
        <v>1729000029</v>
      </c>
      <c r="B8915" s="15" t="s">
        <v>7935</v>
      </c>
      <c r="C8915" s="22" t="s">
        <v>15</v>
      </c>
      <c r="D8915" s="20">
        <v>876.66</v>
      </c>
      <c r="E8915" s="20">
        <v>876.66</v>
      </c>
      <c r="F8915" s="20">
        <v>876.86</v>
      </c>
      <c r="G8915" s="20">
        <v>876.84</v>
      </c>
      <c r="H8915" s="20">
        <v>876.86</v>
      </c>
      <c r="I8915" s="20">
        <v>876.85</v>
      </c>
      <c r="J8915" s="20">
        <v>876.64</v>
      </c>
      <c r="K8915" s="20">
        <v>876.74</v>
      </c>
      <c r="L8915" s="20">
        <f t="shared" si="141"/>
        <v>876.86</v>
      </c>
    </row>
    <row r="8916" spans="1:12" ht="16.5">
      <c r="A8916" s="19">
        <v>1729000030</v>
      </c>
      <c r="B8916" s="15" t="s">
        <v>7936</v>
      </c>
      <c r="C8916" s="22" t="s">
        <v>13</v>
      </c>
      <c r="D8916" s="20">
        <v>89.59</v>
      </c>
      <c r="E8916" s="20">
        <v>89.59</v>
      </c>
      <c r="F8916" s="20">
        <v>89.59</v>
      </c>
      <c r="G8916" s="20">
        <v>89.5</v>
      </c>
      <c r="H8916" s="20">
        <v>89.59</v>
      </c>
      <c r="I8916" s="20">
        <v>89.59</v>
      </c>
      <c r="J8916" s="20">
        <v>89.59</v>
      </c>
      <c r="K8916" s="20">
        <v>89.59</v>
      </c>
      <c r="L8916" s="20">
        <f t="shared" si="141"/>
        <v>89.59</v>
      </c>
    </row>
    <row r="8917" spans="1:12" ht="16.5">
      <c r="A8917" s="19">
        <v>1729000031</v>
      </c>
      <c r="B8917" s="15" t="s">
        <v>7937</v>
      </c>
      <c r="C8917" s="22" t="s">
        <v>13</v>
      </c>
      <c r="D8917" s="20">
        <v>141.56</v>
      </c>
      <c r="E8917" s="20">
        <v>141.56</v>
      </c>
      <c r="F8917" s="20">
        <v>141.56</v>
      </c>
      <c r="G8917" s="20">
        <v>141.56</v>
      </c>
      <c r="H8917" s="20">
        <v>141.56</v>
      </c>
      <c r="I8917" s="20">
        <v>141.56</v>
      </c>
      <c r="J8917" s="20">
        <v>141.56</v>
      </c>
      <c r="K8917" s="20">
        <v>141.56</v>
      </c>
      <c r="L8917" s="20">
        <f t="shared" si="141"/>
        <v>141.56</v>
      </c>
    </row>
    <row r="8918" spans="1:12" ht="16.5">
      <c r="A8918" s="19">
        <v>1729000032</v>
      </c>
      <c r="B8918" s="15" t="s">
        <v>7938</v>
      </c>
      <c r="C8918" s="22" t="s">
        <v>13</v>
      </c>
      <c r="D8918" s="20">
        <v>334.74</v>
      </c>
      <c r="E8918" s="20">
        <v>334.74</v>
      </c>
      <c r="F8918" s="20">
        <v>334.75</v>
      </c>
      <c r="G8918" s="20">
        <v>334.75</v>
      </c>
      <c r="H8918" s="20">
        <v>334.75</v>
      </c>
      <c r="I8918" s="20">
        <v>334.75</v>
      </c>
      <c r="J8918" s="20">
        <v>334.75</v>
      </c>
      <c r="K8918" s="20">
        <v>334.75</v>
      </c>
      <c r="L8918" s="20">
        <f t="shared" si="141"/>
        <v>334.75</v>
      </c>
    </row>
    <row r="8919" spans="1:12" ht="41.25">
      <c r="A8919" s="19">
        <v>1729000033</v>
      </c>
      <c r="B8919" s="15" t="s">
        <v>7939</v>
      </c>
      <c r="C8919" s="22" t="s">
        <v>13</v>
      </c>
      <c r="D8919" s="20">
        <v>947.64</v>
      </c>
      <c r="E8919" s="20">
        <v>947.64</v>
      </c>
      <c r="F8919" s="20">
        <v>947.66</v>
      </c>
      <c r="G8919" s="20">
        <v>947.66</v>
      </c>
      <c r="H8919" s="20">
        <v>947.66</v>
      </c>
      <c r="I8919" s="20">
        <v>947.66</v>
      </c>
      <c r="J8919" s="20">
        <v>947.66</v>
      </c>
      <c r="K8919" s="20">
        <v>947.66</v>
      </c>
      <c r="L8919" s="20">
        <f t="shared" si="141"/>
        <v>947.66</v>
      </c>
    </row>
    <row r="8920" spans="1:12" ht="41.25">
      <c r="A8920" s="19">
        <v>1729000034</v>
      </c>
      <c r="B8920" s="15" t="s">
        <v>7940</v>
      </c>
      <c r="C8920" s="22" t="s">
        <v>13</v>
      </c>
      <c r="D8920" s="20">
        <v>768.46</v>
      </c>
      <c r="E8920" s="20">
        <v>768.46</v>
      </c>
      <c r="F8920" s="20">
        <v>768.5</v>
      </c>
      <c r="G8920" s="20">
        <v>767.36</v>
      </c>
      <c r="H8920" s="20">
        <v>768.5</v>
      </c>
      <c r="I8920" s="20">
        <v>768.49</v>
      </c>
      <c r="J8920" s="20">
        <v>768.48</v>
      </c>
      <c r="K8920" s="20">
        <v>768.5</v>
      </c>
      <c r="L8920" s="20">
        <f t="shared" si="141"/>
        <v>768.5</v>
      </c>
    </row>
    <row r="8921" spans="1:12" ht="33">
      <c r="A8921" s="19">
        <v>1729000035</v>
      </c>
      <c r="B8921" s="15" t="s">
        <v>7941</v>
      </c>
      <c r="C8921" s="22" t="s">
        <v>13</v>
      </c>
      <c r="D8921" s="20">
        <v>236.27</v>
      </c>
      <c r="E8921" s="20">
        <v>236.27</v>
      </c>
      <c r="F8921" s="20">
        <v>236.28</v>
      </c>
      <c r="G8921" s="20">
        <v>236.28</v>
      </c>
      <c r="H8921" s="20">
        <v>236.28</v>
      </c>
      <c r="I8921" s="20">
        <v>236.28</v>
      </c>
      <c r="J8921" s="20">
        <v>236.28</v>
      </c>
      <c r="K8921" s="20">
        <v>236.28</v>
      </c>
      <c r="L8921" s="20">
        <f t="shared" si="141"/>
        <v>236.28</v>
      </c>
    </row>
    <row r="8922" spans="1:12" ht="24.75">
      <c r="A8922" s="19">
        <v>1729000036</v>
      </c>
      <c r="B8922" s="15" t="s">
        <v>7942</v>
      </c>
      <c r="C8922" s="22" t="s">
        <v>13</v>
      </c>
      <c r="D8922" s="20">
        <v>73.14</v>
      </c>
      <c r="E8922" s="20">
        <v>73.37</v>
      </c>
      <c r="F8922" s="20">
        <v>73.86</v>
      </c>
      <c r="G8922" s="20">
        <v>73.52</v>
      </c>
      <c r="H8922" s="20">
        <v>74.540000000000006</v>
      </c>
      <c r="I8922" s="20">
        <v>74.260000000000005</v>
      </c>
      <c r="J8922" s="20">
        <v>72.900000000000006</v>
      </c>
      <c r="K8922" s="20">
        <v>74.010000000000005</v>
      </c>
      <c r="L8922" s="20">
        <f t="shared" si="141"/>
        <v>74.540000000000006</v>
      </c>
    </row>
    <row r="8923" spans="1:12" ht="24.75">
      <c r="A8923" s="19">
        <v>1729000037</v>
      </c>
      <c r="B8923" s="15" t="s">
        <v>7943</v>
      </c>
      <c r="C8923" s="22" t="s">
        <v>26</v>
      </c>
      <c r="D8923" s="20">
        <v>226.79</v>
      </c>
      <c r="E8923" s="20">
        <v>226.79</v>
      </c>
      <c r="F8923" s="20">
        <v>226.8</v>
      </c>
      <c r="G8923" s="20">
        <v>226.8</v>
      </c>
      <c r="H8923" s="20">
        <v>226.8</v>
      </c>
      <c r="I8923" s="20">
        <v>226.8</v>
      </c>
      <c r="J8923" s="20">
        <v>226.8</v>
      </c>
      <c r="K8923" s="20">
        <v>226.8</v>
      </c>
      <c r="L8923" s="20">
        <f t="shared" si="141"/>
        <v>226.8</v>
      </c>
    </row>
    <row r="8924" spans="1:12" ht="33">
      <c r="A8924" s="19">
        <v>1729000038</v>
      </c>
      <c r="B8924" s="15" t="s">
        <v>7944</v>
      </c>
      <c r="C8924" s="22" t="s">
        <v>13</v>
      </c>
      <c r="D8924" s="20">
        <v>73286.14</v>
      </c>
      <c r="E8924" s="20">
        <v>73286.14</v>
      </c>
      <c r="F8924" s="20">
        <v>73287.97</v>
      </c>
      <c r="G8924" s="20">
        <v>73287.97</v>
      </c>
      <c r="H8924" s="20">
        <v>73287.97</v>
      </c>
      <c r="I8924" s="20">
        <v>73287.97</v>
      </c>
      <c r="J8924" s="20">
        <v>73287.97</v>
      </c>
      <c r="K8924" s="20">
        <v>73287.97</v>
      </c>
      <c r="L8924" s="20">
        <f t="shared" si="141"/>
        <v>73287.97</v>
      </c>
    </row>
    <row r="8925" spans="1:12" ht="16.5">
      <c r="A8925" s="19">
        <v>1729000039</v>
      </c>
      <c r="B8925" s="15" t="s">
        <v>7945</v>
      </c>
      <c r="C8925" s="22" t="s">
        <v>13</v>
      </c>
      <c r="D8925" s="20">
        <v>652.05999999999995</v>
      </c>
      <c r="E8925" s="20">
        <v>652.05999999999995</v>
      </c>
      <c r="F8925" s="20">
        <v>652.07000000000005</v>
      </c>
      <c r="G8925" s="20">
        <v>652.07000000000005</v>
      </c>
      <c r="H8925" s="20">
        <v>652.07000000000005</v>
      </c>
      <c r="I8925" s="20">
        <v>652.07000000000005</v>
      </c>
      <c r="J8925" s="20">
        <v>652.07000000000005</v>
      </c>
      <c r="K8925" s="20">
        <v>652.07000000000005</v>
      </c>
      <c r="L8925" s="20">
        <f t="shared" si="141"/>
        <v>652.07000000000005</v>
      </c>
    </row>
    <row r="8926" spans="1:12" ht="16.5">
      <c r="A8926" s="19">
        <v>1729000040</v>
      </c>
      <c r="B8926" s="15" t="s">
        <v>7946</v>
      </c>
      <c r="C8926" s="22" t="s">
        <v>13</v>
      </c>
      <c r="D8926" s="20">
        <v>45.03</v>
      </c>
      <c r="E8926" s="20">
        <v>45.03</v>
      </c>
      <c r="F8926" s="20">
        <v>45.03</v>
      </c>
      <c r="G8926" s="20">
        <v>45.03</v>
      </c>
      <c r="H8926" s="20">
        <v>45.03</v>
      </c>
      <c r="I8926" s="20">
        <v>45.03</v>
      </c>
      <c r="J8926" s="20">
        <v>45.03</v>
      </c>
      <c r="K8926" s="20">
        <v>45.03</v>
      </c>
      <c r="L8926" s="20">
        <f t="shared" ref="L8926:L8989" si="142">MAX(D8926:K8926)</f>
        <v>45.03</v>
      </c>
    </row>
    <row r="8927" spans="1:12" ht="16.5">
      <c r="A8927" s="19">
        <v>1729000041</v>
      </c>
      <c r="B8927" s="15" t="s">
        <v>7947</v>
      </c>
      <c r="C8927" s="22" t="s">
        <v>13</v>
      </c>
      <c r="D8927" s="20">
        <v>63758.92</v>
      </c>
      <c r="E8927" s="20">
        <v>63845.52</v>
      </c>
      <c r="F8927" s="20">
        <v>64042.69</v>
      </c>
      <c r="G8927" s="20">
        <v>63900.58</v>
      </c>
      <c r="H8927" s="20">
        <v>64315.55</v>
      </c>
      <c r="I8927" s="20">
        <v>64205.69</v>
      </c>
      <c r="J8927" s="20">
        <v>63665.52</v>
      </c>
      <c r="K8927" s="20">
        <v>64090.1</v>
      </c>
      <c r="L8927" s="20">
        <f t="shared" si="142"/>
        <v>64315.55</v>
      </c>
    </row>
    <row r="8928" spans="1:12" ht="24.75">
      <c r="A8928" s="19">
        <v>1729000042</v>
      </c>
      <c r="B8928" s="15" t="s">
        <v>7948</v>
      </c>
      <c r="C8928" s="22" t="s">
        <v>12</v>
      </c>
      <c r="D8928" s="20">
        <v>8038.06</v>
      </c>
      <c r="E8928" s="20">
        <v>8038.06</v>
      </c>
      <c r="F8928" s="20">
        <v>8038.25</v>
      </c>
      <c r="G8928" s="20">
        <v>8038.25</v>
      </c>
      <c r="H8928" s="20">
        <v>8038.25</v>
      </c>
      <c r="I8928" s="20">
        <v>8038.25</v>
      </c>
      <c r="J8928" s="20">
        <v>8038.25</v>
      </c>
      <c r="K8928" s="20">
        <v>8038.25</v>
      </c>
      <c r="L8928" s="20">
        <f t="shared" si="142"/>
        <v>8038.25</v>
      </c>
    </row>
    <row r="8929" spans="1:12" ht="24.75">
      <c r="A8929" s="19">
        <v>1729000043</v>
      </c>
      <c r="B8929" s="15" t="s">
        <v>7949</v>
      </c>
      <c r="C8929" s="22" t="s">
        <v>13</v>
      </c>
      <c r="D8929" s="20">
        <v>13294.28</v>
      </c>
      <c r="E8929" s="20">
        <v>13294.28</v>
      </c>
      <c r="F8929" s="20">
        <v>13294.61</v>
      </c>
      <c r="G8929" s="20">
        <v>13294.61</v>
      </c>
      <c r="H8929" s="20">
        <v>13294.61</v>
      </c>
      <c r="I8929" s="20">
        <v>13294.61</v>
      </c>
      <c r="J8929" s="20">
        <v>13294.61</v>
      </c>
      <c r="K8929" s="20">
        <v>13294.61</v>
      </c>
      <c r="L8929" s="20">
        <f t="shared" si="142"/>
        <v>13294.61</v>
      </c>
    </row>
    <row r="8930" spans="1:12" ht="24.75">
      <c r="A8930" s="19">
        <v>1729000044</v>
      </c>
      <c r="B8930" s="15" t="s">
        <v>7950</v>
      </c>
      <c r="C8930" s="22" t="s">
        <v>13</v>
      </c>
      <c r="D8930" s="20">
        <v>4572.2299999999996</v>
      </c>
      <c r="E8930" s="20">
        <v>4572.2299999999996</v>
      </c>
      <c r="F8930" s="20">
        <v>4572.3500000000004</v>
      </c>
      <c r="G8930" s="20">
        <v>4572.3500000000004</v>
      </c>
      <c r="H8930" s="20">
        <v>4572.3500000000004</v>
      </c>
      <c r="I8930" s="20">
        <v>4572.3500000000004</v>
      </c>
      <c r="J8930" s="20">
        <v>4572.3500000000004</v>
      </c>
      <c r="K8930" s="20">
        <v>4572.3500000000004</v>
      </c>
      <c r="L8930" s="20">
        <f t="shared" si="142"/>
        <v>4572.3500000000004</v>
      </c>
    </row>
    <row r="8931" spans="1:12" ht="16.5">
      <c r="A8931" s="19">
        <v>1729000045</v>
      </c>
      <c r="B8931" s="15" t="s">
        <v>7951</v>
      </c>
      <c r="C8931" s="22" t="s">
        <v>13</v>
      </c>
      <c r="D8931" s="20">
        <v>108.79</v>
      </c>
      <c r="E8931" s="20">
        <v>108.79</v>
      </c>
      <c r="F8931" s="20">
        <v>108.8</v>
      </c>
      <c r="G8931" s="20">
        <v>108.8</v>
      </c>
      <c r="H8931" s="20">
        <v>108.8</v>
      </c>
      <c r="I8931" s="20">
        <v>108.8</v>
      </c>
      <c r="J8931" s="20">
        <v>108.8</v>
      </c>
      <c r="K8931" s="20">
        <v>108.8</v>
      </c>
      <c r="L8931" s="20">
        <f t="shared" si="142"/>
        <v>108.8</v>
      </c>
    </row>
    <row r="8932" spans="1:12" ht="24.75">
      <c r="A8932" s="19">
        <v>1729000046</v>
      </c>
      <c r="B8932" s="15" t="s">
        <v>7952</v>
      </c>
      <c r="C8932" s="22" t="s">
        <v>13</v>
      </c>
      <c r="D8932" s="20">
        <v>517.79999999999995</v>
      </c>
      <c r="E8932" s="20">
        <v>517.79999999999995</v>
      </c>
      <c r="F8932" s="20">
        <v>519.24</v>
      </c>
      <c r="G8932" s="20">
        <v>519.24</v>
      </c>
      <c r="H8932" s="20">
        <v>519.74</v>
      </c>
      <c r="I8932" s="20">
        <v>519.05999999999995</v>
      </c>
      <c r="J8932" s="20">
        <v>517.05999999999995</v>
      </c>
      <c r="K8932" s="20">
        <v>518.09</v>
      </c>
      <c r="L8932" s="20">
        <f t="shared" si="142"/>
        <v>519.74</v>
      </c>
    </row>
    <row r="8933" spans="1:12" ht="24.75">
      <c r="A8933" s="19">
        <v>1729000047</v>
      </c>
      <c r="B8933" s="15" t="s">
        <v>7953</v>
      </c>
      <c r="C8933" s="22" t="s">
        <v>15</v>
      </c>
      <c r="D8933" s="20">
        <v>191.03</v>
      </c>
      <c r="E8933" s="20">
        <v>191.03</v>
      </c>
      <c r="F8933" s="20">
        <v>191.03</v>
      </c>
      <c r="G8933" s="20">
        <v>191.03</v>
      </c>
      <c r="H8933" s="20">
        <v>191.03</v>
      </c>
      <c r="I8933" s="20">
        <v>191.03</v>
      </c>
      <c r="J8933" s="20">
        <v>191.03</v>
      </c>
      <c r="K8933" s="20">
        <v>191.03</v>
      </c>
      <c r="L8933" s="20">
        <f t="shared" si="142"/>
        <v>191.03</v>
      </c>
    </row>
    <row r="8934" spans="1:12" ht="33">
      <c r="A8934" s="19">
        <v>1729000048</v>
      </c>
      <c r="B8934" s="15" t="s">
        <v>7954</v>
      </c>
      <c r="C8934" s="22" t="s">
        <v>13</v>
      </c>
      <c r="D8934" s="20">
        <v>481.03</v>
      </c>
      <c r="E8934" s="20">
        <v>481.03</v>
      </c>
      <c r="F8934" s="20">
        <v>481.04</v>
      </c>
      <c r="G8934" s="20">
        <v>481.04</v>
      </c>
      <c r="H8934" s="20">
        <v>481.04</v>
      </c>
      <c r="I8934" s="20">
        <v>481.04</v>
      </c>
      <c r="J8934" s="20">
        <v>481.04</v>
      </c>
      <c r="K8934" s="20">
        <v>481.04</v>
      </c>
      <c r="L8934" s="20">
        <f t="shared" si="142"/>
        <v>481.04</v>
      </c>
    </row>
    <row r="8935" spans="1:12" ht="16.5">
      <c r="A8935" s="19">
        <v>1729000049</v>
      </c>
      <c r="B8935" s="15" t="s">
        <v>7955</v>
      </c>
      <c r="C8935" s="22" t="s">
        <v>13</v>
      </c>
      <c r="D8935" s="20">
        <v>378.43</v>
      </c>
      <c r="E8935" s="20">
        <v>378.43</v>
      </c>
      <c r="F8935" s="20">
        <v>378.44</v>
      </c>
      <c r="G8935" s="20">
        <v>378.44</v>
      </c>
      <c r="H8935" s="20">
        <v>378.44</v>
      </c>
      <c r="I8935" s="20">
        <v>378.44</v>
      </c>
      <c r="J8935" s="20">
        <v>378.44</v>
      </c>
      <c r="K8935" s="20">
        <v>378.44</v>
      </c>
      <c r="L8935" s="20">
        <f t="shared" si="142"/>
        <v>378.44</v>
      </c>
    </row>
    <row r="8936" spans="1:12" ht="16.5">
      <c r="A8936" s="19">
        <v>1729000050</v>
      </c>
      <c r="B8936" s="15" t="s">
        <v>7956</v>
      </c>
      <c r="C8936" s="22" t="s">
        <v>26</v>
      </c>
      <c r="D8936" s="20">
        <v>323.44</v>
      </c>
      <c r="E8936" s="20">
        <v>323.44</v>
      </c>
      <c r="F8936" s="20">
        <v>323.99</v>
      </c>
      <c r="G8936" s="20">
        <v>323.91000000000003</v>
      </c>
      <c r="H8936" s="20">
        <v>323.99</v>
      </c>
      <c r="I8936" s="20">
        <v>323.94</v>
      </c>
      <c r="J8936" s="20">
        <v>323.37</v>
      </c>
      <c r="K8936" s="20">
        <v>323.66000000000003</v>
      </c>
      <c r="L8936" s="20">
        <f t="shared" si="142"/>
        <v>323.99</v>
      </c>
    </row>
    <row r="8937" spans="1:12" ht="24.75">
      <c r="A8937" s="19">
        <v>1729000051</v>
      </c>
      <c r="B8937" s="15" t="s">
        <v>7957</v>
      </c>
      <c r="C8937" s="22" t="s">
        <v>13</v>
      </c>
      <c r="D8937" s="20">
        <v>29901.06</v>
      </c>
      <c r="E8937" s="20">
        <v>29901.06</v>
      </c>
      <c r="F8937" s="20">
        <v>29901.82</v>
      </c>
      <c r="G8937" s="20">
        <v>29901.82</v>
      </c>
      <c r="H8937" s="20">
        <v>29901.82</v>
      </c>
      <c r="I8937" s="20">
        <v>29901.82</v>
      </c>
      <c r="J8937" s="20">
        <v>29901.82</v>
      </c>
      <c r="K8937" s="20">
        <v>29901.82</v>
      </c>
      <c r="L8937" s="20">
        <f t="shared" si="142"/>
        <v>29901.82</v>
      </c>
    </row>
    <row r="8938" spans="1:12" ht="16.5">
      <c r="A8938" s="19">
        <v>1729000052</v>
      </c>
      <c r="B8938" s="15" t="s">
        <v>7958</v>
      </c>
      <c r="C8938" s="22" t="s">
        <v>13</v>
      </c>
      <c r="D8938" s="20">
        <v>2018.65</v>
      </c>
      <c r="E8938" s="20">
        <v>2018.65</v>
      </c>
      <c r="F8938" s="20">
        <v>2018.7</v>
      </c>
      <c r="G8938" s="20">
        <v>2018.7</v>
      </c>
      <c r="H8938" s="20">
        <v>2018.7</v>
      </c>
      <c r="I8938" s="20">
        <v>2018.7</v>
      </c>
      <c r="J8938" s="20">
        <v>2018.7</v>
      </c>
      <c r="K8938" s="20">
        <v>2018.7</v>
      </c>
      <c r="L8938" s="20">
        <f t="shared" si="142"/>
        <v>2018.7</v>
      </c>
    </row>
    <row r="8939" spans="1:12" ht="24.75">
      <c r="A8939" s="19">
        <v>1729000053</v>
      </c>
      <c r="B8939" s="15" t="s">
        <v>7959</v>
      </c>
      <c r="C8939" s="22" t="s">
        <v>13</v>
      </c>
      <c r="D8939" s="20">
        <v>2101.38</v>
      </c>
      <c r="E8939" s="20">
        <v>2101.58</v>
      </c>
      <c r="F8939" s="20">
        <v>2102.35</v>
      </c>
      <c r="G8939" s="20">
        <v>2101.7600000000002</v>
      </c>
      <c r="H8939" s="20">
        <v>2102.9899999999998</v>
      </c>
      <c r="I8939" s="20">
        <v>2102.81</v>
      </c>
      <c r="J8939" s="20">
        <v>2101.17</v>
      </c>
      <c r="K8939" s="20">
        <v>2102.75</v>
      </c>
      <c r="L8939" s="20">
        <f t="shared" si="142"/>
        <v>2102.9899999999998</v>
      </c>
    </row>
    <row r="8940" spans="1:12" ht="16.5">
      <c r="A8940" s="19">
        <v>1729000054</v>
      </c>
      <c r="B8940" s="15" t="s">
        <v>7960</v>
      </c>
      <c r="C8940" s="22" t="s">
        <v>13</v>
      </c>
      <c r="D8940" s="20">
        <v>450.01</v>
      </c>
      <c r="E8940" s="20">
        <v>450.01</v>
      </c>
      <c r="F8940" s="20">
        <v>450.02</v>
      </c>
      <c r="G8940" s="20">
        <v>450.02</v>
      </c>
      <c r="H8940" s="20">
        <v>450.02</v>
      </c>
      <c r="I8940" s="20">
        <v>450.02</v>
      </c>
      <c r="J8940" s="20">
        <v>450.02</v>
      </c>
      <c r="K8940" s="20">
        <v>450.02</v>
      </c>
      <c r="L8940" s="20">
        <f t="shared" si="142"/>
        <v>450.02</v>
      </c>
    </row>
    <row r="8941" spans="1:12" ht="24.75">
      <c r="A8941" s="19">
        <v>1729000055</v>
      </c>
      <c r="B8941" s="15" t="s">
        <v>7961</v>
      </c>
      <c r="C8941" s="22" t="s">
        <v>13</v>
      </c>
      <c r="D8941" s="20">
        <v>5353.8</v>
      </c>
      <c r="E8941" s="20">
        <v>5354.22</v>
      </c>
      <c r="F8941" s="20">
        <v>5355.33</v>
      </c>
      <c r="G8941" s="20">
        <v>5354.62</v>
      </c>
      <c r="H8941" s="20">
        <v>5356.71</v>
      </c>
      <c r="I8941" s="20">
        <v>5356.15</v>
      </c>
      <c r="J8941" s="20">
        <v>5353.45</v>
      </c>
      <c r="K8941" s="20">
        <v>5355.57</v>
      </c>
      <c r="L8941" s="20">
        <f t="shared" si="142"/>
        <v>5356.71</v>
      </c>
    </row>
    <row r="8942" spans="1:12" ht="24.75">
      <c r="A8942" s="19">
        <v>1729000056</v>
      </c>
      <c r="B8942" s="15" t="s">
        <v>7962</v>
      </c>
      <c r="C8942" s="22" t="s">
        <v>13</v>
      </c>
      <c r="D8942" s="20">
        <v>1347.44</v>
      </c>
      <c r="E8942" s="20">
        <v>1347.87</v>
      </c>
      <c r="F8942" s="20">
        <v>1348.88</v>
      </c>
      <c r="G8942" s="20">
        <v>1348.18</v>
      </c>
      <c r="H8942" s="20">
        <v>1350.24</v>
      </c>
      <c r="I8942" s="20">
        <v>1349.69</v>
      </c>
      <c r="J8942" s="20">
        <v>1346.99</v>
      </c>
      <c r="K8942" s="20">
        <v>1349.11</v>
      </c>
      <c r="L8942" s="20">
        <f t="shared" si="142"/>
        <v>1350.24</v>
      </c>
    </row>
    <row r="8943" spans="1:12" ht="16.5">
      <c r="A8943" s="19">
        <v>1729000057</v>
      </c>
      <c r="B8943" s="15" t="s">
        <v>7963</v>
      </c>
      <c r="C8943" s="22" t="s">
        <v>13</v>
      </c>
      <c r="D8943" s="20">
        <v>2129.21</v>
      </c>
      <c r="E8943" s="20">
        <v>2129.21</v>
      </c>
      <c r="F8943" s="20">
        <v>2129.2600000000002</v>
      </c>
      <c r="G8943" s="20">
        <v>2129.2600000000002</v>
      </c>
      <c r="H8943" s="20">
        <v>2129.2600000000002</v>
      </c>
      <c r="I8943" s="20">
        <v>2129.2600000000002</v>
      </c>
      <c r="J8943" s="20">
        <v>2129.2600000000002</v>
      </c>
      <c r="K8943" s="20">
        <v>2129.2600000000002</v>
      </c>
      <c r="L8943" s="20">
        <f t="shared" si="142"/>
        <v>2129.2600000000002</v>
      </c>
    </row>
    <row r="8944" spans="1:12" ht="16.5">
      <c r="A8944" s="19">
        <v>1729000058</v>
      </c>
      <c r="B8944" s="15" t="s">
        <v>7964</v>
      </c>
      <c r="C8944" s="22" t="s">
        <v>13</v>
      </c>
      <c r="D8944" s="20">
        <v>124012.88</v>
      </c>
      <c r="E8944" s="20">
        <v>124012.88</v>
      </c>
      <c r="F8944" s="20">
        <v>124015.98</v>
      </c>
      <c r="G8944" s="20">
        <v>124015.98</v>
      </c>
      <c r="H8944" s="20">
        <v>124015.98</v>
      </c>
      <c r="I8944" s="20">
        <v>124015.98</v>
      </c>
      <c r="J8944" s="20">
        <v>124015.98</v>
      </c>
      <c r="K8944" s="20">
        <v>124015.98</v>
      </c>
      <c r="L8944" s="20">
        <f t="shared" si="142"/>
        <v>124015.98</v>
      </c>
    </row>
    <row r="8945" spans="1:12" ht="16.5">
      <c r="A8945" s="19">
        <v>1729000059</v>
      </c>
      <c r="B8945" s="15" t="s">
        <v>7965</v>
      </c>
      <c r="C8945" s="22" t="s">
        <v>13</v>
      </c>
      <c r="D8945" s="20">
        <v>27855.34</v>
      </c>
      <c r="E8945" s="20">
        <v>27855.34</v>
      </c>
      <c r="F8945" s="20">
        <v>27856.04</v>
      </c>
      <c r="G8945" s="20">
        <v>27856.04</v>
      </c>
      <c r="H8945" s="20">
        <v>27856.04</v>
      </c>
      <c r="I8945" s="20">
        <v>27856.04</v>
      </c>
      <c r="J8945" s="20">
        <v>27856.04</v>
      </c>
      <c r="K8945" s="20">
        <v>27856.04</v>
      </c>
      <c r="L8945" s="20">
        <f t="shared" si="142"/>
        <v>27856.04</v>
      </c>
    </row>
    <row r="8946" spans="1:12" ht="16.5">
      <c r="A8946" s="19">
        <v>1729000060</v>
      </c>
      <c r="B8946" s="15" t="s">
        <v>7966</v>
      </c>
      <c r="C8946" s="22" t="s">
        <v>13</v>
      </c>
      <c r="D8946" s="20">
        <v>54976.54</v>
      </c>
      <c r="E8946" s="20">
        <v>54976.54</v>
      </c>
      <c r="F8946" s="20">
        <v>54977.91</v>
      </c>
      <c r="G8946" s="20">
        <v>54977.91</v>
      </c>
      <c r="H8946" s="20">
        <v>54977.91</v>
      </c>
      <c r="I8946" s="20">
        <v>54977.91</v>
      </c>
      <c r="J8946" s="20">
        <v>54977.91</v>
      </c>
      <c r="K8946" s="20">
        <v>54977.91</v>
      </c>
      <c r="L8946" s="20">
        <f t="shared" si="142"/>
        <v>54977.91</v>
      </c>
    </row>
    <row r="8947" spans="1:12" ht="16.5">
      <c r="A8947" s="19">
        <v>1729000061</v>
      </c>
      <c r="B8947" s="15" t="s">
        <v>7967</v>
      </c>
      <c r="C8947" s="22" t="s">
        <v>13</v>
      </c>
      <c r="D8947" s="20">
        <v>4480.25</v>
      </c>
      <c r="E8947" s="20">
        <v>4480.25</v>
      </c>
      <c r="F8947" s="20">
        <v>4480.37</v>
      </c>
      <c r="G8947" s="20">
        <v>4480.37</v>
      </c>
      <c r="H8947" s="20">
        <v>4480.37</v>
      </c>
      <c r="I8947" s="20">
        <v>4480.37</v>
      </c>
      <c r="J8947" s="20">
        <v>4480.37</v>
      </c>
      <c r="K8947" s="20">
        <v>4480.37</v>
      </c>
      <c r="L8947" s="20">
        <f t="shared" si="142"/>
        <v>4480.37</v>
      </c>
    </row>
    <row r="8948" spans="1:12" ht="33">
      <c r="A8948" s="19">
        <v>1729000062</v>
      </c>
      <c r="B8948" s="15" t="s">
        <v>7968</v>
      </c>
      <c r="C8948" s="22" t="s">
        <v>13</v>
      </c>
      <c r="D8948" s="20">
        <v>651.19000000000005</v>
      </c>
      <c r="E8948" s="20">
        <v>651.19000000000005</v>
      </c>
      <c r="F8948" s="20">
        <v>651.20000000000005</v>
      </c>
      <c r="G8948" s="20">
        <v>651.20000000000005</v>
      </c>
      <c r="H8948" s="20">
        <v>651.20000000000005</v>
      </c>
      <c r="I8948" s="20">
        <v>651.20000000000005</v>
      </c>
      <c r="J8948" s="20">
        <v>651.20000000000005</v>
      </c>
      <c r="K8948" s="20">
        <v>651.20000000000005</v>
      </c>
      <c r="L8948" s="20">
        <f t="shared" si="142"/>
        <v>651.20000000000005</v>
      </c>
    </row>
    <row r="8949" spans="1:12" ht="16.5">
      <c r="A8949" s="19">
        <v>1729000063</v>
      </c>
      <c r="B8949" s="15" t="s">
        <v>7969</v>
      </c>
      <c r="C8949" s="22" t="s">
        <v>13</v>
      </c>
      <c r="D8949" s="20">
        <v>22378.27</v>
      </c>
      <c r="E8949" s="20">
        <v>22378.27</v>
      </c>
      <c r="F8949" s="20">
        <v>22378.84</v>
      </c>
      <c r="G8949" s="20">
        <v>22378.84</v>
      </c>
      <c r="H8949" s="20">
        <v>22378.84</v>
      </c>
      <c r="I8949" s="20">
        <v>22378.84</v>
      </c>
      <c r="J8949" s="20">
        <v>22378.84</v>
      </c>
      <c r="K8949" s="20">
        <v>22378.84</v>
      </c>
      <c r="L8949" s="20">
        <f t="shared" si="142"/>
        <v>22378.84</v>
      </c>
    </row>
    <row r="8950" spans="1:12" ht="16.5">
      <c r="A8950" s="19">
        <v>1729000064</v>
      </c>
      <c r="B8950" s="15" t="s">
        <v>7970</v>
      </c>
      <c r="C8950" s="22" t="s">
        <v>13</v>
      </c>
      <c r="D8950" s="20">
        <v>192.65</v>
      </c>
      <c r="E8950" s="20">
        <v>192.65</v>
      </c>
      <c r="F8950" s="20">
        <v>192.65</v>
      </c>
      <c r="G8950" s="20">
        <v>192.65</v>
      </c>
      <c r="H8950" s="20">
        <v>192.65</v>
      </c>
      <c r="I8950" s="20">
        <v>192.65</v>
      </c>
      <c r="J8950" s="20">
        <v>192.65</v>
      </c>
      <c r="K8950" s="20">
        <v>192.65</v>
      </c>
      <c r="L8950" s="20">
        <f t="shared" si="142"/>
        <v>192.65</v>
      </c>
    </row>
    <row r="8951" spans="1:12" ht="16.5">
      <c r="A8951" s="19">
        <v>1729000065</v>
      </c>
      <c r="B8951" s="15" t="s">
        <v>7971</v>
      </c>
      <c r="C8951" s="22" t="s">
        <v>13</v>
      </c>
      <c r="D8951" s="20">
        <v>254.44</v>
      </c>
      <c r="E8951" s="20">
        <v>254.44</v>
      </c>
      <c r="F8951" s="20">
        <v>254.44</v>
      </c>
      <c r="G8951" s="20">
        <v>254.44</v>
      </c>
      <c r="H8951" s="20">
        <v>254.44</v>
      </c>
      <c r="I8951" s="20">
        <v>254.44</v>
      </c>
      <c r="J8951" s="20">
        <v>254.44</v>
      </c>
      <c r="K8951" s="20">
        <v>254.44</v>
      </c>
      <c r="L8951" s="20">
        <f t="shared" si="142"/>
        <v>254.44</v>
      </c>
    </row>
    <row r="8952" spans="1:12" ht="16.5">
      <c r="A8952" s="19">
        <v>1729000066</v>
      </c>
      <c r="B8952" s="15" t="s">
        <v>7972</v>
      </c>
      <c r="C8952" s="22" t="s">
        <v>13</v>
      </c>
      <c r="D8952" s="20">
        <v>175.42</v>
      </c>
      <c r="E8952" s="20">
        <v>175.42</v>
      </c>
      <c r="F8952" s="20">
        <v>175.42</v>
      </c>
      <c r="G8952" s="20">
        <v>175.42</v>
      </c>
      <c r="H8952" s="20">
        <v>175.42</v>
      </c>
      <c r="I8952" s="20">
        <v>175.42</v>
      </c>
      <c r="J8952" s="20">
        <v>175.42</v>
      </c>
      <c r="K8952" s="20">
        <v>175.42</v>
      </c>
      <c r="L8952" s="20">
        <f t="shared" si="142"/>
        <v>175.42</v>
      </c>
    </row>
    <row r="8953" spans="1:12" ht="33">
      <c r="A8953" s="19">
        <v>1729000067</v>
      </c>
      <c r="B8953" s="15" t="s">
        <v>7973</v>
      </c>
      <c r="C8953" s="22" t="s">
        <v>13</v>
      </c>
      <c r="D8953" s="20">
        <v>361.62</v>
      </c>
      <c r="E8953" s="20">
        <v>361.62</v>
      </c>
      <c r="F8953" s="20">
        <v>361.64</v>
      </c>
      <c r="G8953" s="20">
        <v>361.08</v>
      </c>
      <c r="H8953" s="20">
        <v>361.64</v>
      </c>
      <c r="I8953" s="20">
        <v>361.64</v>
      </c>
      <c r="J8953" s="20">
        <v>361.63</v>
      </c>
      <c r="K8953" s="20">
        <v>361.64</v>
      </c>
      <c r="L8953" s="20">
        <f t="shared" si="142"/>
        <v>361.64</v>
      </c>
    </row>
    <row r="8954" spans="1:12">
      <c r="A8954" s="19">
        <v>1729000069</v>
      </c>
      <c r="B8954" s="15" t="s">
        <v>7974</v>
      </c>
      <c r="C8954" s="22" t="s">
        <v>13</v>
      </c>
      <c r="D8954" s="20">
        <v>231.1</v>
      </c>
      <c r="E8954" s="20">
        <v>231.1</v>
      </c>
      <c r="F8954" s="20">
        <v>231.12</v>
      </c>
      <c r="G8954" s="20">
        <v>230.76</v>
      </c>
      <c r="H8954" s="20">
        <v>231.12</v>
      </c>
      <c r="I8954" s="20">
        <v>231.12</v>
      </c>
      <c r="J8954" s="20">
        <v>231.1</v>
      </c>
      <c r="K8954" s="20">
        <v>231.12</v>
      </c>
      <c r="L8954" s="20">
        <f t="shared" si="142"/>
        <v>231.12</v>
      </c>
    </row>
    <row r="8955" spans="1:12" ht="24.75">
      <c r="A8955" s="19">
        <v>1729000070</v>
      </c>
      <c r="B8955" s="15" t="s">
        <v>7975</v>
      </c>
      <c r="C8955" s="22" t="s">
        <v>13</v>
      </c>
      <c r="D8955" s="20">
        <v>56637.75</v>
      </c>
      <c r="E8955" s="20">
        <v>56638.17</v>
      </c>
      <c r="F8955" s="20">
        <v>56640.57</v>
      </c>
      <c r="G8955" s="20">
        <v>56639.85</v>
      </c>
      <c r="H8955" s="20">
        <v>56641.919999999998</v>
      </c>
      <c r="I8955" s="20">
        <v>56641.38</v>
      </c>
      <c r="J8955" s="20">
        <v>56638.68</v>
      </c>
      <c r="K8955" s="20">
        <v>56640.800000000003</v>
      </c>
      <c r="L8955" s="20">
        <f t="shared" si="142"/>
        <v>56641.919999999998</v>
      </c>
    </row>
    <row r="8956" spans="1:12" ht="16.5">
      <c r="A8956" s="19">
        <v>1729000071</v>
      </c>
      <c r="B8956" s="15" t="s">
        <v>7976</v>
      </c>
      <c r="C8956" s="22" t="s">
        <v>13</v>
      </c>
      <c r="D8956" s="20">
        <v>1813.79</v>
      </c>
      <c r="E8956" s="20">
        <v>1813.79</v>
      </c>
      <c r="F8956" s="20">
        <v>1813.83</v>
      </c>
      <c r="G8956" s="20">
        <v>1813.83</v>
      </c>
      <c r="H8956" s="20">
        <v>1813.83</v>
      </c>
      <c r="I8956" s="20">
        <v>1813.83</v>
      </c>
      <c r="J8956" s="20">
        <v>1813.83</v>
      </c>
      <c r="K8956" s="20">
        <v>1813.83</v>
      </c>
      <c r="L8956" s="20">
        <f t="shared" si="142"/>
        <v>1813.83</v>
      </c>
    </row>
    <row r="8957" spans="1:12" ht="16.5">
      <c r="A8957" s="19">
        <v>1729000072</v>
      </c>
      <c r="B8957" s="15" t="s">
        <v>7977</v>
      </c>
      <c r="C8957" s="22" t="s">
        <v>13</v>
      </c>
      <c r="D8957" s="20">
        <v>6805.5</v>
      </c>
      <c r="E8957" s="20">
        <v>6805.5</v>
      </c>
      <c r="F8957" s="20">
        <v>6805.67</v>
      </c>
      <c r="G8957" s="20">
        <v>6805.67</v>
      </c>
      <c r="H8957" s="20">
        <v>6805.67</v>
      </c>
      <c r="I8957" s="20">
        <v>6805.67</v>
      </c>
      <c r="J8957" s="20">
        <v>6805.67</v>
      </c>
      <c r="K8957" s="20">
        <v>6805.67</v>
      </c>
      <c r="L8957" s="20">
        <f t="shared" si="142"/>
        <v>6805.67</v>
      </c>
    </row>
    <row r="8958" spans="1:12" ht="16.5">
      <c r="A8958" s="19">
        <v>1729000073</v>
      </c>
      <c r="B8958" s="15" t="s">
        <v>7978</v>
      </c>
      <c r="C8958" s="22" t="s">
        <v>13</v>
      </c>
      <c r="D8958" s="20">
        <v>8114.9</v>
      </c>
      <c r="E8958" s="20">
        <v>8114.9</v>
      </c>
      <c r="F8958" s="20">
        <v>8115.09</v>
      </c>
      <c r="G8958" s="20">
        <v>8115.09</v>
      </c>
      <c r="H8958" s="20">
        <v>8115.09</v>
      </c>
      <c r="I8958" s="20">
        <v>8115.09</v>
      </c>
      <c r="J8958" s="20">
        <v>8115.09</v>
      </c>
      <c r="K8958" s="20">
        <v>8115.09</v>
      </c>
      <c r="L8958" s="20">
        <f t="shared" si="142"/>
        <v>8115.09</v>
      </c>
    </row>
    <row r="8959" spans="1:12" ht="16.5">
      <c r="A8959" s="19">
        <v>1729000074</v>
      </c>
      <c r="B8959" s="15" t="s">
        <v>7558</v>
      </c>
      <c r="C8959" s="22" t="s">
        <v>26</v>
      </c>
      <c r="D8959" s="20">
        <v>148.62</v>
      </c>
      <c r="E8959" s="20">
        <v>148.62</v>
      </c>
      <c r="F8959" s="20">
        <v>148.62</v>
      </c>
      <c r="G8959" s="20">
        <v>148.62</v>
      </c>
      <c r="H8959" s="20">
        <v>148.62</v>
      </c>
      <c r="I8959" s="20">
        <v>148.62</v>
      </c>
      <c r="J8959" s="20">
        <v>148.62</v>
      </c>
      <c r="K8959" s="20">
        <v>148.62</v>
      </c>
      <c r="L8959" s="20">
        <f t="shared" si="142"/>
        <v>148.62</v>
      </c>
    </row>
    <row r="8960" spans="1:12" ht="16.5">
      <c r="A8960" s="19">
        <v>1729000075</v>
      </c>
      <c r="B8960" s="15" t="s">
        <v>7979</v>
      </c>
      <c r="C8960" s="22" t="s">
        <v>13</v>
      </c>
      <c r="D8960" s="20">
        <v>55514.13</v>
      </c>
      <c r="E8960" s="20">
        <v>55514.13</v>
      </c>
      <c r="F8960" s="20">
        <v>55515.519999999997</v>
      </c>
      <c r="G8960" s="20">
        <v>55515.519999999997</v>
      </c>
      <c r="H8960" s="20">
        <v>55515.519999999997</v>
      </c>
      <c r="I8960" s="20">
        <v>55515.519999999997</v>
      </c>
      <c r="J8960" s="20">
        <v>55515.519999999997</v>
      </c>
      <c r="K8960" s="20">
        <v>55515.519999999997</v>
      </c>
      <c r="L8960" s="20">
        <f t="shared" si="142"/>
        <v>55515.519999999997</v>
      </c>
    </row>
    <row r="8961" spans="1:12" ht="16.5">
      <c r="A8961" s="19">
        <v>1729000076</v>
      </c>
      <c r="B8961" s="15" t="s">
        <v>7980</v>
      </c>
      <c r="C8961" s="22" t="s">
        <v>13</v>
      </c>
      <c r="D8961" s="20">
        <v>328.57</v>
      </c>
      <c r="E8961" s="20">
        <v>328.57</v>
      </c>
      <c r="F8961" s="20">
        <v>328.58</v>
      </c>
      <c r="G8961" s="20">
        <v>328.58</v>
      </c>
      <c r="H8961" s="20">
        <v>328.58</v>
      </c>
      <c r="I8961" s="20">
        <v>328.58</v>
      </c>
      <c r="J8961" s="20">
        <v>328.58</v>
      </c>
      <c r="K8961" s="20">
        <v>328.58</v>
      </c>
      <c r="L8961" s="20">
        <f t="shared" si="142"/>
        <v>328.58</v>
      </c>
    </row>
    <row r="8962" spans="1:12" ht="16.5">
      <c r="A8962" s="19">
        <v>1729000077</v>
      </c>
      <c r="B8962" s="15" t="s">
        <v>7981</v>
      </c>
      <c r="C8962" s="22" t="s">
        <v>13</v>
      </c>
      <c r="D8962" s="20">
        <v>444.65</v>
      </c>
      <c r="E8962" s="20">
        <v>444.65</v>
      </c>
      <c r="F8962" s="20">
        <v>444.66</v>
      </c>
      <c r="G8962" s="20">
        <v>444.66</v>
      </c>
      <c r="H8962" s="20">
        <v>444.66</v>
      </c>
      <c r="I8962" s="20">
        <v>444.66</v>
      </c>
      <c r="J8962" s="20">
        <v>444.66</v>
      </c>
      <c r="K8962" s="20">
        <v>444.66</v>
      </c>
      <c r="L8962" s="20">
        <f t="shared" si="142"/>
        <v>444.66</v>
      </c>
    </row>
    <row r="8963" spans="1:12" ht="24.75">
      <c r="A8963" s="19">
        <v>1729000078</v>
      </c>
      <c r="B8963" s="15" t="s">
        <v>7982</v>
      </c>
      <c r="C8963" s="22" t="s">
        <v>13</v>
      </c>
      <c r="D8963" s="20">
        <v>699.67</v>
      </c>
      <c r="E8963" s="20">
        <v>699.67</v>
      </c>
      <c r="F8963" s="20">
        <v>699.69</v>
      </c>
      <c r="G8963" s="20">
        <v>699.69</v>
      </c>
      <c r="H8963" s="20">
        <v>699.69</v>
      </c>
      <c r="I8963" s="20">
        <v>699.69</v>
      </c>
      <c r="J8963" s="20">
        <v>699.69</v>
      </c>
      <c r="K8963" s="20">
        <v>699.69</v>
      </c>
      <c r="L8963" s="20">
        <f t="shared" si="142"/>
        <v>699.69</v>
      </c>
    </row>
    <row r="8964" spans="1:12" ht="24.75">
      <c r="A8964" s="19">
        <v>1729000079</v>
      </c>
      <c r="B8964" s="15" t="s">
        <v>7983</v>
      </c>
      <c r="C8964" s="22" t="s">
        <v>13</v>
      </c>
      <c r="D8964" s="20">
        <v>6657.27</v>
      </c>
      <c r="E8964" s="20">
        <v>6657.27</v>
      </c>
      <c r="F8964" s="20">
        <v>6657.44</v>
      </c>
      <c r="G8964" s="20">
        <v>6657.44</v>
      </c>
      <c r="H8964" s="20">
        <v>6657.44</v>
      </c>
      <c r="I8964" s="20">
        <v>6657.44</v>
      </c>
      <c r="J8964" s="20">
        <v>6657.44</v>
      </c>
      <c r="K8964" s="20">
        <v>6657.44</v>
      </c>
      <c r="L8964" s="20">
        <f t="shared" si="142"/>
        <v>6657.44</v>
      </c>
    </row>
    <row r="8965" spans="1:12" ht="24.75">
      <c r="A8965" s="19">
        <v>1729000080</v>
      </c>
      <c r="B8965" s="15" t="s">
        <v>7984</v>
      </c>
      <c r="C8965" s="22" t="s">
        <v>13</v>
      </c>
      <c r="D8965" s="20">
        <v>18550.599999999999</v>
      </c>
      <c r="E8965" s="20">
        <v>18550.599999999999</v>
      </c>
      <c r="F8965" s="20">
        <v>18551.060000000001</v>
      </c>
      <c r="G8965" s="20">
        <v>18551.060000000001</v>
      </c>
      <c r="H8965" s="20">
        <v>18551.060000000001</v>
      </c>
      <c r="I8965" s="20">
        <v>18551.060000000001</v>
      </c>
      <c r="J8965" s="20">
        <v>18551.060000000001</v>
      </c>
      <c r="K8965" s="20">
        <v>18551.060000000001</v>
      </c>
      <c r="L8965" s="20">
        <f t="shared" si="142"/>
        <v>18551.060000000001</v>
      </c>
    </row>
    <row r="8966" spans="1:12" ht="16.5">
      <c r="A8966" s="19">
        <v>1729000081</v>
      </c>
      <c r="B8966" s="15" t="s">
        <v>7985</v>
      </c>
      <c r="C8966" s="22" t="s">
        <v>13</v>
      </c>
      <c r="D8966" s="20">
        <v>27707.13</v>
      </c>
      <c r="E8966" s="20">
        <v>27707.13</v>
      </c>
      <c r="F8966" s="20">
        <v>27707.83</v>
      </c>
      <c r="G8966" s="20">
        <v>27707.83</v>
      </c>
      <c r="H8966" s="20">
        <v>27707.83</v>
      </c>
      <c r="I8966" s="20">
        <v>27707.83</v>
      </c>
      <c r="J8966" s="20">
        <v>27707.83</v>
      </c>
      <c r="K8966" s="20">
        <v>27707.83</v>
      </c>
      <c r="L8966" s="20">
        <f t="shared" si="142"/>
        <v>27707.83</v>
      </c>
    </row>
    <row r="8967" spans="1:12" ht="16.5">
      <c r="A8967" s="19">
        <v>1729000082</v>
      </c>
      <c r="B8967" s="15" t="s">
        <v>7986</v>
      </c>
      <c r="C8967" s="22" t="s">
        <v>13</v>
      </c>
      <c r="D8967" s="20">
        <v>49097.2</v>
      </c>
      <c r="E8967" s="20">
        <v>49097.2</v>
      </c>
      <c r="F8967" s="20">
        <v>49098.42</v>
      </c>
      <c r="G8967" s="20">
        <v>49098.42</v>
      </c>
      <c r="H8967" s="20">
        <v>49098.42</v>
      </c>
      <c r="I8967" s="20">
        <v>49098.42</v>
      </c>
      <c r="J8967" s="20">
        <v>49098.42</v>
      </c>
      <c r="K8967" s="20">
        <v>49098.42</v>
      </c>
      <c r="L8967" s="20">
        <f t="shared" si="142"/>
        <v>49098.42</v>
      </c>
    </row>
    <row r="8968" spans="1:12" ht="41.25">
      <c r="A8968" s="19">
        <v>1729000083</v>
      </c>
      <c r="B8968" s="15" t="s">
        <v>7987</v>
      </c>
      <c r="C8968" s="22" t="s">
        <v>13</v>
      </c>
      <c r="D8968" s="20">
        <v>991.14</v>
      </c>
      <c r="E8968" s="20">
        <v>991.14</v>
      </c>
      <c r="F8968" s="20">
        <v>991.16</v>
      </c>
      <c r="G8968" s="20">
        <v>991.16</v>
      </c>
      <c r="H8968" s="20">
        <v>991.16</v>
      </c>
      <c r="I8968" s="20">
        <v>991.16</v>
      </c>
      <c r="J8968" s="20">
        <v>991.16</v>
      </c>
      <c r="K8968" s="20">
        <v>991.16</v>
      </c>
      <c r="L8968" s="20">
        <f t="shared" si="142"/>
        <v>991.16</v>
      </c>
    </row>
    <row r="8969" spans="1:12" ht="24.75">
      <c r="A8969" s="19">
        <v>1729000084</v>
      </c>
      <c r="B8969" s="15" t="s">
        <v>7988</v>
      </c>
      <c r="C8969" s="22" t="s">
        <v>13</v>
      </c>
      <c r="D8969" s="20">
        <v>1259.3399999999999</v>
      </c>
      <c r="E8969" s="20">
        <v>1259.3399999999999</v>
      </c>
      <c r="F8969" s="20">
        <v>1259.3699999999999</v>
      </c>
      <c r="G8969" s="20">
        <v>1259.3699999999999</v>
      </c>
      <c r="H8969" s="20">
        <v>1259.3699999999999</v>
      </c>
      <c r="I8969" s="20">
        <v>1259.3699999999999</v>
      </c>
      <c r="J8969" s="20">
        <v>1259.3699999999999</v>
      </c>
      <c r="K8969" s="20">
        <v>1259.3699999999999</v>
      </c>
      <c r="L8969" s="20">
        <f t="shared" si="142"/>
        <v>1259.3699999999999</v>
      </c>
    </row>
    <row r="8970" spans="1:12" ht="16.5">
      <c r="A8970" s="19">
        <v>1729000085</v>
      </c>
      <c r="B8970" s="15" t="s">
        <v>7989</v>
      </c>
      <c r="C8970" s="22" t="s">
        <v>13</v>
      </c>
      <c r="D8970" s="20">
        <v>369.33</v>
      </c>
      <c r="E8970" s="20">
        <v>369.33</v>
      </c>
      <c r="F8970" s="20">
        <v>369.34</v>
      </c>
      <c r="G8970" s="20">
        <v>369.34</v>
      </c>
      <c r="H8970" s="20">
        <v>369.34</v>
      </c>
      <c r="I8970" s="20">
        <v>369.34</v>
      </c>
      <c r="J8970" s="20">
        <v>369.34</v>
      </c>
      <c r="K8970" s="20">
        <v>369.34</v>
      </c>
      <c r="L8970" s="20">
        <f t="shared" si="142"/>
        <v>369.34</v>
      </c>
    </row>
    <row r="8971" spans="1:12" ht="16.5">
      <c r="A8971" s="19">
        <v>1729000086</v>
      </c>
      <c r="B8971" s="15" t="s">
        <v>7990</v>
      </c>
      <c r="C8971" s="22" t="s">
        <v>13</v>
      </c>
      <c r="D8971" s="20">
        <v>50183.59</v>
      </c>
      <c r="E8971" s="20">
        <v>50184.01</v>
      </c>
      <c r="F8971" s="20">
        <v>50186.26</v>
      </c>
      <c r="G8971" s="20">
        <v>50185.53</v>
      </c>
      <c r="H8971" s="20">
        <v>50187.59</v>
      </c>
      <c r="I8971" s="20">
        <v>50187.06</v>
      </c>
      <c r="J8971" s="20">
        <v>50184.36</v>
      </c>
      <c r="K8971" s="20">
        <v>50186.49</v>
      </c>
      <c r="L8971" s="20">
        <f t="shared" si="142"/>
        <v>50187.59</v>
      </c>
    </row>
    <row r="8972" spans="1:12" ht="16.5">
      <c r="A8972" s="19">
        <v>1729000087</v>
      </c>
      <c r="B8972" s="15" t="s">
        <v>7991</v>
      </c>
      <c r="C8972" s="22" t="s">
        <v>13</v>
      </c>
      <c r="D8972" s="20">
        <v>50151.11</v>
      </c>
      <c r="E8972" s="20">
        <v>50151.54</v>
      </c>
      <c r="F8972" s="20">
        <v>50153.78</v>
      </c>
      <c r="G8972" s="20">
        <v>50153.06</v>
      </c>
      <c r="H8972" s="20">
        <v>50155.14</v>
      </c>
      <c r="I8972" s="20">
        <v>50154.59</v>
      </c>
      <c r="J8972" s="20">
        <v>50151.88</v>
      </c>
      <c r="K8972" s="20">
        <v>50154.02</v>
      </c>
      <c r="L8972" s="20">
        <f t="shared" si="142"/>
        <v>50155.14</v>
      </c>
    </row>
    <row r="8973" spans="1:12" ht="16.5">
      <c r="A8973" s="19">
        <v>1729000088</v>
      </c>
      <c r="B8973" s="15" t="s">
        <v>7992</v>
      </c>
      <c r="C8973" s="22" t="s">
        <v>13</v>
      </c>
      <c r="D8973" s="20">
        <v>17830.89</v>
      </c>
      <c r="E8973" s="20">
        <v>17831.310000000001</v>
      </c>
      <c r="F8973" s="20">
        <v>17832.72</v>
      </c>
      <c r="G8973" s="20">
        <v>17832.02</v>
      </c>
      <c r="H8973" s="20">
        <v>17834.080000000002</v>
      </c>
      <c r="I8973" s="20">
        <v>17833.53</v>
      </c>
      <c r="J8973" s="20">
        <v>17830.86</v>
      </c>
      <c r="K8973" s="20">
        <v>17832.97</v>
      </c>
      <c r="L8973" s="20">
        <f t="shared" si="142"/>
        <v>17834.080000000002</v>
      </c>
    </row>
    <row r="8974" spans="1:12" ht="16.5">
      <c r="A8974" s="19">
        <v>1729000089</v>
      </c>
      <c r="B8974" s="15" t="s">
        <v>7993</v>
      </c>
      <c r="C8974" s="22" t="s">
        <v>13</v>
      </c>
      <c r="D8974" s="20">
        <v>18922.7</v>
      </c>
      <c r="E8974" s="20">
        <v>18922.7</v>
      </c>
      <c r="F8974" s="20">
        <v>18923.169999999998</v>
      </c>
      <c r="G8974" s="20">
        <v>18923.169999999998</v>
      </c>
      <c r="H8974" s="20">
        <v>18923.169999999998</v>
      </c>
      <c r="I8974" s="20">
        <v>18923.169999999998</v>
      </c>
      <c r="J8974" s="20">
        <v>18923.169999999998</v>
      </c>
      <c r="K8974" s="20">
        <v>18923.169999999998</v>
      </c>
      <c r="L8974" s="20">
        <f t="shared" si="142"/>
        <v>18923.169999999998</v>
      </c>
    </row>
    <row r="8975" spans="1:12">
      <c r="A8975" s="19">
        <v>1729000090</v>
      </c>
      <c r="B8975" s="15" t="s">
        <v>7994</v>
      </c>
      <c r="C8975" s="22" t="s">
        <v>13</v>
      </c>
      <c r="D8975" s="20">
        <v>222.34</v>
      </c>
      <c r="E8975" s="20">
        <v>222.34</v>
      </c>
      <c r="F8975" s="20">
        <v>222.34</v>
      </c>
      <c r="G8975" s="20">
        <v>222.34</v>
      </c>
      <c r="H8975" s="20">
        <v>222.34</v>
      </c>
      <c r="I8975" s="20">
        <v>222.34</v>
      </c>
      <c r="J8975" s="20">
        <v>222.34</v>
      </c>
      <c r="K8975" s="20">
        <v>222.34</v>
      </c>
      <c r="L8975" s="20">
        <f t="shared" si="142"/>
        <v>222.34</v>
      </c>
    </row>
    <row r="8976" spans="1:12" ht="16.5">
      <c r="A8976" s="19">
        <v>1729000091</v>
      </c>
      <c r="B8976" s="15" t="s">
        <v>7995</v>
      </c>
      <c r="C8976" s="22" t="s">
        <v>13</v>
      </c>
      <c r="D8976" s="20">
        <v>296.44</v>
      </c>
      <c r="E8976" s="20">
        <v>296.44</v>
      </c>
      <c r="F8976" s="20">
        <v>296.45</v>
      </c>
      <c r="G8976" s="20">
        <v>296.45</v>
      </c>
      <c r="H8976" s="20">
        <v>296.45</v>
      </c>
      <c r="I8976" s="20">
        <v>296.45</v>
      </c>
      <c r="J8976" s="20">
        <v>296.45</v>
      </c>
      <c r="K8976" s="20">
        <v>296.45</v>
      </c>
      <c r="L8976" s="20">
        <f t="shared" si="142"/>
        <v>296.45</v>
      </c>
    </row>
    <row r="8977" spans="1:12" ht="41.25">
      <c r="A8977" s="19">
        <v>1729000092</v>
      </c>
      <c r="B8977" s="15" t="s">
        <v>7996</v>
      </c>
      <c r="C8977" s="22" t="s">
        <v>13</v>
      </c>
      <c r="D8977" s="20">
        <v>118764.17</v>
      </c>
      <c r="E8977" s="20">
        <v>118764.17</v>
      </c>
      <c r="F8977" s="20">
        <v>118767.14</v>
      </c>
      <c r="G8977" s="20">
        <v>118767.14</v>
      </c>
      <c r="H8977" s="20">
        <v>118767.14</v>
      </c>
      <c r="I8977" s="20">
        <v>118767.14</v>
      </c>
      <c r="J8977" s="20">
        <v>118767.14</v>
      </c>
      <c r="K8977" s="20">
        <v>118767.14</v>
      </c>
      <c r="L8977" s="20">
        <f t="shared" si="142"/>
        <v>118767.14</v>
      </c>
    </row>
    <row r="8978" spans="1:12" ht="16.5">
      <c r="A8978" s="19">
        <v>1729000093</v>
      </c>
      <c r="B8978" s="15" t="s">
        <v>7997</v>
      </c>
      <c r="C8978" s="22" t="s">
        <v>13</v>
      </c>
      <c r="D8978" s="20">
        <v>30.13</v>
      </c>
      <c r="E8978" s="20">
        <v>30.13</v>
      </c>
      <c r="F8978" s="20">
        <v>30.13</v>
      </c>
      <c r="G8978" s="20">
        <v>30.13</v>
      </c>
      <c r="H8978" s="20">
        <v>30.13</v>
      </c>
      <c r="I8978" s="20">
        <v>30.13</v>
      </c>
      <c r="J8978" s="20">
        <v>30.13</v>
      </c>
      <c r="K8978" s="20">
        <v>30.13</v>
      </c>
      <c r="L8978" s="20">
        <f t="shared" si="142"/>
        <v>30.13</v>
      </c>
    </row>
    <row r="8979" spans="1:12" ht="16.5">
      <c r="A8979" s="19">
        <v>1729000094</v>
      </c>
      <c r="B8979" s="15" t="s">
        <v>7998</v>
      </c>
      <c r="C8979" s="22" t="s">
        <v>13</v>
      </c>
      <c r="D8979" s="20">
        <v>89.59</v>
      </c>
      <c r="E8979" s="20">
        <v>89.59</v>
      </c>
      <c r="F8979" s="20">
        <v>89.59</v>
      </c>
      <c r="G8979" s="20">
        <v>89.5</v>
      </c>
      <c r="H8979" s="20">
        <v>89.59</v>
      </c>
      <c r="I8979" s="20">
        <v>89.59</v>
      </c>
      <c r="J8979" s="20">
        <v>89.59</v>
      </c>
      <c r="K8979" s="20">
        <v>89.59</v>
      </c>
      <c r="L8979" s="20">
        <f t="shared" si="142"/>
        <v>89.59</v>
      </c>
    </row>
    <row r="8980" spans="1:12" ht="16.5">
      <c r="A8980" s="19">
        <v>1729000095</v>
      </c>
      <c r="B8980" s="15" t="s">
        <v>7999</v>
      </c>
      <c r="C8980" s="22" t="s">
        <v>13</v>
      </c>
      <c r="D8980" s="20">
        <v>13357.94</v>
      </c>
      <c r="E8980" s="20">
        <v>13357.94</v>
      </c>
      <c r="F8980" s="20">
        <v>13358.27</v>
      </c>
      <c r="G8980" s="20">
        <v>13358.27</v>
      </c>
      <c r="H8980" s="20">
        <v>13358.27</v>
      </c>
      <c r="I8980" s="20">
        <v>13358.27</v>
      </c>
      <c r="J8980" s="20">
        <v>13358.27</v>
      </c>
      <c r="K8980" s="20">
        <v>13358.27</v>
      </c>
      <c r="L8980" s="20">
        <f t="shared" si="142"/>
        <v>13358.27</v>
      </c>
    </row>
    <row r="8981" spans="1:12" ht="16.5">
      <c r="A8981" s="19">
        <v>1729000096</v>
      </c>
      <c r="B8981" s="15" t="s">
        <v>8000</v>
      </c>
      <c r="C8981" s="22" t="s">
        <v>13</v>
      </c>
      <c r="D8981" s="20">
        <v>54544.99</v>
      </c>
      <c r="E8981" s="20">
        <v>54544.99</v>
      </c>
      <c r="F8981" s="20">
        <v>54546.35</v>
      </c>
      <c r="G8981" s="20">
        <v>54546.35</v>
      </c>
      <c r="H8981" s="20">
        <v>54546.35</v>
      </c>
      <c r="I8981" s="20">
        <v>54546.35</v>
      </c>
      <c r="J8981" s="20">
        <v>54546.35</v>
      </c>
      <c r="K8981" s="20">
        <v>54546.35</v>
      </c>
      <c r="L8981" s="20">
        <f t="shared" si="142"/>
        <v>54546.35</v>
      </c>
    </row>
    <row r="8982" spans="1:12" ht="16.5">
      <c r="A8982" s="19">
        <v>1729000097</v>
      </c>
      <c r="B8982" s="15" t="s">
        <v>8001</v>
      </c>
      <c r="C8982" s="22" t="s">
        <v>13</v>
      </c>
      <c r="D8982" s="20">
        <v>351.6</v>
      </c>
      <c r="E8982" s="20">
        <v>351.6</v>
      </c>
      <c r="F8982" s="20">
        <v>351.6</v>
      </c>
      <c r="G8982" s="20">
        <v>351.6</v>
      </c>
      <c r="H8982" s="20">
        <v>351.6</v>
      </c>
      <c r="I8982" s="20">
        <v>351.6</v>
      </c>
      <c r="J8982" s="20">
        <v>351.6</v>
      </c>
      <c r="K8982" s="20">
        <v>351.6</v>
      </c>
      <c r="L8982" s="20">
        <f t="shared" si="142"/>
        <v>351.6</v>
      </c>
    </row>
    <row r="8983" spans="1:12" ht="16.5">
      <c r="A8983" s="19">
        <v>1729000098</v>
      </c>
      <c r="B8983" s="15" t="s">
        <v>8002</v>
      </c>
      <c r="C8983" s="22" t="s">
        <v>13</v>
      </c>
      <c r="D8983" s="20">
        <v>960.41</v>
      </c>
      <c r="E8983" s="20">
        <v>960.41</v>
      </c>
      <c r="F8983" s="20">
        <v>960.44</v>
      </c>
      <c r="G8983" s="20">
        <v>960.44</v>
      </c>
      <c r="H8983" s="20">
        <v>960.44</v>
      </c>
      <c r="I8983" s="20">
        <v>960.44</v>
      </c>
      <c r="J8983" s="20">
        <v>960.44</v>
      </c>
      <c r="K8983" s="20">
        <v>960.44</v>
      </c>
      <c r="L8983" s="20">
        <f t="shared" si="142"/>
        <v>960.44</v>
      </c>
    </row>
    <row r="8984" spans="1:12" ht="24.75">
      <c r="A8984" s="19">
        <v>1729000099</v>
      </c>
      <c r="B8984" s="15" t="s">
        <v>8003</v>
      </c>
      <c r="C8984" s="22" t="s">
        <v>13</v>
      </c>
      <c r="D8984" s="20">
        <v>9741.06</v>
      </c>
      <c r="E8984" s="20">
        <v>9741.06</v>
      </c>
      <c r="F8984" s="20">
        <v>9741.2999999999993</v>
      </c>
      <c r="G8984" s="20">
        <v>9741.2999999999993</v>
      </c>
      <c r="H8984" s="20">
        <v>9741.2999999999993</v>
      </c>
      <c r="I8984" s="20">
        <v>9741.2999999999993</v>
      </c>
      <c r="J8984" s="20">
        <v>9741.2999999999993</v>
      </c>
      <c r="K8984" s="20">
        <v>9741.2999999999993</v>
      </c>
      <c r="L8984" s="20">
        <f t="shared" si="142"/>
        <v>9741.2999999999993</v>
      </c>
    </row>
    <row r="8985" spans="1:12" ht="16.5">
      <c r="A8985" s="19">
        <v>1729000100</v>
      </c>
      <c r="B8985" s="15" t="s">
        <v>8004</v>
      </c>
      <c r="C8985" s="22" t="s">
        <v>13</v>
      </c>
      <c r="D8985" s="20">
        <v>291.52999999999997</v>
      </c>
      <c r="E8985" s="20">
        <v>291.52999999999997</v>
      </c>
      <c r="F8985" s="20">
        <v>291.52999999999997</v>
      </c>
      <c r="G8985" s="20">
        <v>291.52999999999997</v>
      </c>
      <c r="H8985" s="20">
        <v>291.52999999999997</v>
      </c>
      <c r="I8985" s="20">
        <v>291.52999999999997</v>
      </c>
      <c r="J8985" s="20">
        <v>291.52999999999997</v>
      </c>
      <c r="K8985" s="20">
        <v>291.52999999999997</v>
      </c>
      <c r="L8985" s="20">
        <f t="shared" si="142"/>
        <v>291.52999999999997</v>
      </c>
    </row>
    <row r="8986" spans="1:12" ht="16.5">
      <c r="A8986" s="19">
        <v>1729000101</v>
      </c>
      <c r="B8986" s="15" t="s">
        <v>8005</v>
      </c>
      <c r="C8986" s="22" t="s">
        <v>13</v>
      </c>
      <c r="D8986" s="20">
        <v>190.91</v>
      </c>
      <c r="E8986" s="20">
        <v>190.91</v>
      </c>
      <c r="F8986" s="20">
        <v>190.91</v>
      </c>
      <c r="G8986" s="20">
        <v>190.91</v>
      </c>
      <c r="H8986" s="20">
        <v>190.91</v>
      </c>
      <c r="I8986" s="20">
        <v>190.91</v>
      </c>
      <c r="J8986" s="20">
        <v>190.91</v>
      </c>
      <c r="K8986" s="20">
        <v>190.91</v>
      </c>
      <c r="L8986" s="20">
        <f t="shared" si="142"/>
        <v>190.91</v>
      </c>
    </row>
    <row r="8987" spans="1:12" ht="16.5">
      <c r="A8987" s="19">
        <v>1729000102</v>
      </c>
      <c r="B8987" s="15" t="s">
        <v>8006</v>
      </c>
      <c r="C8987" s="22" t="s">
        <v>13</v>
      </c>
      <c r="D8987" s="20">
        <v>963.04</v>
      </c>
      <c r="E8987" s="20">
        <v>963.04</v>
      </c>
      <c r="F8987" s="20">
        <v>963.04</v>
      </c>
      <c r="G8987" s="20">
        <v>963.04</v>
      </c>
      <c r="H8987" s="20">
        <v>963.04</v>
      </c>
      <c r="I8987" s="20">
        <v>963.04</v>
      </c>
      <c r="J8987" s="20">
        <v>963.04</v>
      </c>
      <c r="K8987" s="20">
        <v>963.04</v>
      </c>
      <c r="L8987" s="20">
        <f t="shared" si="142"/>
        <v>963.04</v>
      </c>
    </row>
    <row r="8988" spans="1:12" ht="16.5">
      <c r="A8988" s="19">
        <v>1729000103</v>
      </c>
      <c r="B8988" s="15" t="s">
        <v>8007</v>
      </c>
      <c r="C8988" s="22" t="s">
        <v>13</v>
      </c>
      <c r="D8988" s="20">
        <v>6230.23</v>
      </c>
      <c r="E8988" s="20">
        <v>6230.23</v>
      </c>
      <c r="F8988" s="20">
        <v>6230.39</v>
      </c>
      <c r="G8988" s="20">
        <v>6230.39</v>
      </c>
      <c r="H8988" s="20">
        <v>6230.39</v>
      </c>
      <c r="I8988" s="20">
        <v>6230.39</v>
      </c>
      <c r="J8988" s="20">
        <v>6230.39</v>
      </c>
      <c r="K8988" s="20">
        <v>6230.39</v>
      </c>
      <c r="L8988" s="20">
        <f t="shared" si="142"/>
        <v>6230.39</v>
      </c>
    </row>
    <row r="8989" spans="1:12" ht="16.5">
      <c r="A8989" s="19">
        <v>1729000104</v>
      </c>
      <c r="B8989" s="15" t="s">
        <v>8008</v>
      </c>
      <c r="C8989" s="22" t="s">
        <v>13</v>
      </c>
      <c r="D8989" s="20">
        <v>559.98</v>
      </c>
      <c r="E8989" s="20">
        <v>559.98</v>
      </c>
      <c r="F8989" s="20">
        <v>559.99</v>
      </c>
      <c r="G8989" s="20">
        <v>559.99</v>
      </c>
      <c r="H8989" s="20">
        <v>559.99</v>
      </c>
      <c r="I8989" s="20">
        <v>559.99</v>
      </c>
      <c r="J8989" s="20">
        <v>559.99</v>
      </c>
      <c r="K8989" s="20">
        <v>559.99</v>
      </c>
      <c r="L8989" s="20">
        <f t="shared" si="142"/>
        <v>559.99</v>
      </c>
    </row>
    <row r="8990" spans="1:12" ht="16.5">
      <c r="A8990" s="19">
        <v>1729000105</v>
      </c>
      <c r="B8990" s="15" t="s">
        <v>8009</v>
      </c>
      <c r="C8990" s="22" t="s">
        <v>13</v>
      </c>
      <c r="D8990" s="20">
        <v>550.1</v>
      </c>
      <c r="E8990" s="20">
        <v>550.1</v>
      </c>
      <c r="F8990" s="20">
        <v>550.12</v>
      </c>
      <c r="G8990" s="20">
        <v>550.12</v>
      </c>
      <c r="H8990" s="20">
        <v>550.12</v>
      </c>
      <c r="I8990" s="20">
        <v>550.12</v>
      </c>
      <c r="J8990" s="20">
        <v>550.12</v>
      </c>
      <c r="K8990" s="20">
        <v>550.12</v>
      </c>
      <c r="L8990" s="20">
        <f t="shared" ref="L8990:L9053" si="143">MAX(D8990:K8990)</f>
        <v>550.12</v>
      </c>
    </row>
    <row r="8991" spans="1:12" ht="16.5">
      <c r="A8991" s="19">
        <v>1729000106</v>
      </c>
      <c r="B8991" s="15" t="s">
        <v>8010</v>
      </c>
      <c r="C8991" s="22" t="s">
        <v>13</v>
      </c>
      <c r="D8991" s="20">
        <v>2499.0300000000002</v>
      </c>
      <c r="E8991" s="20">
        <v>2499.0300000000002</v>
      </c>
      <c r="F8991" s="20">
        <v>2499.09</v>
      </c>
      <c r="G8991" s="20">
        <v>2499.09</v>
      </c>
      <c r="H8991" s="20">
        <v>2499.09</v>
      </c>
      <c r="I8991" s="20">
        <v>2499.09</v>
      </c>
      <c r="J8991" s="20">
        <v>2499.09</v>
      </c>
      <c r="K8991" s="20">
        <v>2499.09</v>
      </c>
      <c r="L8991" s="20">
        <f t="shared" si="143"/>
        <v>2499.09</v>
      </c>
    </row>
    <row r="8992" spans="1:12" ht="16.5">
      <c r="A8992" s="19">
        <v>1729000107</v>
      </c>
      <c r="B8992" s="15" t="s">
        <v>8011</v>
      </c>
      <c r="C8992" s="22" t="s">
        <v>26</v>
      </c>
      <c r="D8992" s="20">
        <v>409.86</v>
      </c>
      <c r="E8992" s="20">
        <v>409.86</v>
      </c>
      <c r="F8992" s="20">
        <v>409.87</v>
      </c>
      <c r="G8992" s="20">
        <v>409.87</v>
      </c>
      <c r="H8992" s="20">
        <v>409.87</v>
      </c>
      <c r="I8992" s="20">
        <v>409.87</v>
      </c>
      <c r="J8992" s="20">
        <v>409.87</v>
      </c>
      <c r="K8992" s="20">
        <v>409.87</v>
      </c>
      <c r="L8992" s="20">
        <f t="shared" si="143"/>
        <v>409.87</v>
      </c>
    </row>
    <row r="8993" spans="1:12" ht="16.5">
      <c r="A8993" s="19">
        <v>1729000108</v>
      </c>
      <c r="B8993" s="15" t="s">
        <v>8012</v>
      </c>
      <c r="C8993" s="22" t="s">
        <v>13</v>
      </c>
      <c r="D8993" s="20">
        <v>975.42</v>
      </c>
      <c r="E8993" s="20">
        <v>975.42</v>
      </c>
      <c r="F8993" s="20">
        <v>975.42</v>
      </c>
      <c r="G8993" s="20">
        <v>975.42</v>
      </c>
      <c r="H8993" s="20">
        <v>975.42</v>
      </c>
      <c r="I8993" s="20">
        <v>975.42</v>
      </c>
      <c r="J8993" s="20">
        <v>975.42</v>
      </c>
      <c r="K8993" s="20">
        <v>975.42</v>
      </c>
      <c r="L8993" s="20">
        <f t="shared" si="143"/>
        <v>975.42</v>
      </c>
    </row>
    <row r="8994" spans="1:12" ht="24.75">
      <c r="A8994" s="19">
        <v>1729000109</v>
      </c>
      <c r="B8994" s="15" t="s">
        <v>8013</v>
      </c>
      <c r="C8994" s="22" t="s">
        <v>13</v>
      </c>
      <c r="D8994" s="20">
        <v>987.16</v>
      </c>
      <c r="E8994" s="20">
        <v>987.16</v>
      </c>
      <c r="F8994" s="20">
        <v>987.18</v>
      </c>
      <c r="G8994" s="20">
        <v>987.18</v>
      </c>
      <c r="H8994" s="20">
        <v>987.18</v>
      </c>
      <c r="I8994" s="20">
        <v>987.18</v>
      </c>
      <c r="J8994" s="20">
        <v>987.18</v>
      </c>
      <c r="K8994" s="20">
        <v>987.18</v>
      </c>
      <c r="L8994" s="20">
        <f t="shared" si="143"/>
        <v>987.18</v>
      </c>
    </row>
    <row r="8995" spans="1:12" ht="33">
      <c r="A8995" s="19">
        <v>1729000110</v>
      </c>
      <c r="B8995" s="15" t="s">
        <v>8014</v>
      </c>
      <c r="C8995" s="22" t="s">
        <v>13</v>
      </c>
      <c r="D8995" s="20">
        <v>671.79</v>
      </c>
      <c r="E8995" s="20">
        <v>671.79</v>
      </c>
      <c r="F8995" s="20">
        <v>671.82</v>
      </c>
      <c r="G8995" s="20">
        <v>671.58</v>
      </c>
      <c r="H8995" s="20">
        <v>671.82</v>
      </c>
      <c r="I8995" s="20">
        <v>671.81</v>
      </c>
      <c r="J8995" s="20">
        <v>671.81</v>
      </c>
      <c r="K8995" s="20">
        <v>671.82</v>
      </c>
      <c r="L8995" s="20">
        <f t="shared" si="143"/>
        <v>671.82</v>
      </c>
    </row>
    <row r="8996" spans="1:12" ht="16.5">
      <c r="A8996" s="19">
        <v>1729000111</v>
      </c>
      <c r="B8996" s="15" t="s">
        <v>8015</v>
      </c>
      <c r="C8996" s="22" t="s">
        <v>13</v>
      </c>
      <c r="D8996" s="20">
        <v>109.66</v>
      </c>
      <c r="E8996" s="20">
        <v>109.66</v>
      </c>
      <c r="F8996" s="20">
        <v>109.67</v>
      </c>
      <c r="G8996" s="20">
        <v>109.28</v>
      </c>
      <c r="H8996" s="20">
        <v>109.67</v>
      </c>
      <c r="I8996" s="20">
        <v>109.67</v>
      </c>
      <c r="J8996" s="20">
        <v>109.66</v>
      </c>
      <c r="K8996" s="20">
        <v>109.67</v>
      </c>
      <c r="L8996" s="20">
        <f t="shared" si="143"/>
        <v>109.67</v>
      </c>
    </row>
    <row r="8997" spans="1:12" ht="16.5">
      <c r="A8997" s="19">
        <v>1729000112</v>
      </c>
      <c r="B8997" s="15" t="s">
        <v>8016</v>
      </c>
      <c r="C8997" s="22" t="s">
        <v>13</v>
      </c>
      <c r="D8997" s="20">
        <v>1042.1099999999999</v>
      </c>
      <c r="E8997" s="20">
        <v>1042.1099999999999</v>
      </c>
      <c r="F8997" s="20">
        <v>1042.1099999999999</v>
      </c>
      <c r="G8997" s="20">
        <v>1042.1099999999999</v>
      </c>
      <c r="H8997" s="20">
        <v>1042.1099999999999</v>
      </c>
      <c r="I8997" s="20">
        <v>1042.1099999999999</v>
      </c>
      <c r="J8997" s="20">
        <v>1042.1099999999999</v>
      </c>
      <c r="K8997" s="20">
        <v>1042.1099999999999</v>
      </c>
      <c r="L8997" s="20">
        <f t="shared" si="143"/>
        <v>1042.1099999999999</v>
      </c>
    </row>
    <row r="8998" spans="1:12" ht="16.5">
      <c r="A8998" s="19">
        <v>1729000113</v>
      </c>
      <c r="B8998" s="15" t="s">
        <v>8017</v>
      </c>
      <c r="C8998" s="22" t="s">
        <v>13</v>
      </c>
      <c r="D8998" s="20">
        <v>975.42</v>
      </c>
      <c r="E8998" s="20">
        <v>975.42</v>
      </c>
      <c r="F8998" s="20">
        <v>975.42</v>
      </c>
      <c r="G8998" s="20">
        <v>975.42</v>
      </c>
      <c r="H8998" s="20">
        <v>975.42</v>
      </c>
      <c r="I8998" s="20">
        <v>975.42</v>
      </c>
      <c r="J8998" s="20">
        <v>975.42</v>
      </c>
      <c r="K8998" s="20">
        <v>975.42</v>
      </c>
      <c r="L8998" s="20">
        <f t="shared" si="143"/>
        <v>975.42</v>
      </c>
    </row>
    <row r="8999" spans="1:12" ht="16.5">
      <c r="A8999" s="19">
        <v>1729000114</v>
      </c>
      <c r="B8999" s="15" t="s">
        <v>8018</v>
      </c>
      <c r="C8999" s="22" t="s">
        <v>13</v>
      </c>
      <c r="D8999" s="20">
        <v>13654.36</v>
      </c>
      <c r="E8999" s="20">
        <v>13654.36</v>
      </c>
      <c r="F8999" s="20">
        <v>13654.7</v>
      </c>
      <c r="G8999" s="20">
        <v>13654.7</v>
      </c>
      <c r="H8999" s="20">
        <v>13654.7</v>
      </c>
      <c r="I8999" s="20">
        <v>13654.7</v>
      </c>
      <c r="J8999" s="20">
        <v>13654.7</v>
      </c>
      <c r="K8999" s="20">
        <v>13654.7</v>
      </c>
      <c r="L8999" s="20">
        <f t="shared" si="143"/>
        <v>13654.7</v>
      </c>
    </row>
    <row r="9000" spans="1:12" ht="16.5">
      <c r="A9000" s="19">
        <v>1729000115</v>
      </c>
      <c r="B9000" s="15" t="s">
        <v>8019</v>
      </c>
      <c r="C9000" s="22" t="s">
        <v>13</v>
      </c>
      <c r="D9000" s="20">
        <v>4672.3999999999996</v>
      </c>
      <c r="E9000" s="20">
        <v>4672.3999999999996</v>
      </c>
      <c r="F9000" s="20">
        <v>4672.51</v>
      </c>
      <c r="G9000" s="20">
        <v>4672.51</v>
      </c>
      <c r="H9000" s="20">
        <v>4672.51</v>
      </c>
      <c r="I9000" s="20">
        <v>4672.51</v>
      </c>
      <c r="J9000" s="20">
        <v>4672.51</v>
      </c>
      <c r="K9000" s="20">
        <v>4672.51</v>
      </c>
      <c r="L9000" s="20">
        <f t="shared" si="143"/>
        <v>4672.51</v>
      </c>
    </row>
    <row r="9001" spans="1:12" ht="24.75">
      <c r="A9001" s="19">
        <v>1729000116</v>
      </c>
      <c r="B9001" s="15" t="s">
        <v>8020</v>
      </c>
      <c r="C9001" s="22" t="s">
        <v>13</v>
      </c>
      <c r="D9001" s="20">
        <v>1329.63</v>
      </c>
      <c r="E9001" s="20">
        <v>1329.63</v>
      </c>
      <c r="F9001" s="20">
        <v>1329.66</v>
      </c>
      <c r="G9001" s="20">
        <v>1329.66</v>
      </c>
      <c r="H9001" s="20">
        <v>1329.66</v>
      </c>
      <c r="I9001" s="20">
        <v>1329.66</v>
      </c>
      <c r="J9001" s="20">
        <v>1329.66</v>
      </c>
      <c r="K9001" s="20">
        <v>1329.66</v>
      </c>
      <c r="L9001" s="20">
        <f t="shared" si="143"/>
        <v>1329.66</v>
      </c>
    </row>
    <row r="9002" spans="1:12" ht="24.75">
      <c r="A9002" s="19">
        <v>1729000117</v>
      </c>
      <c r="B9002" s="15" t="s">
        <v>8021</v>
      </c>
      <c r="C9002" s="22" t="s">
        <v>13</v>
      </c>
      <c r="D9002" s="20">
        <v>612.42999999999995</v>
      </c>
      <c r="E9002" s="20">
        <v>612.42999999999995</v>
      </c>
      <c r="F9002" s="20">
        <v>612.44000000000005</v>
      </c>
      <c r="G9002" s="20">
        <v>612.44000000000005</v>
      </c>
      <c r="H9002" s="20">
        <v>612.44000000000005</v>
      </c>
      <c r="I9002" s="20">
        <v>612.44000000000005</v>
      </c>
      <c r="J9002" s="20">
        <v>612.44000000000005</v>
      </c>
      <c r="K9002" s="20">
        <v>612.44000000000005</v>
      </c>
      <c r="L9002" s="20">
        <f t="shared" si="143"/>
        <v>612.44000000000005</v>
      </c>
    </row>
    <row r="9003" spans="1:12" ht="16.5">
      <c r="A9003" s="19">
        <v>1729000118</v>
      </c>
      <c r="B9003" s="15" t="s">
        <v>8022</v>
      </c>
      <c r="C9003" s="22" t="s">
        <v>13</v>
      </c>
      <c r="D9003" s="20">
        <v>309.47000000000003</v>
      </c>
      <c r="E9003" s="20">
        <v>309.47000000000003</v>
      </c>
      <c r="F9003" s="20">
        <v>309.48</v>
      </c>
      <c r="G9003" s="20">
        <v>309.48</v>
      </c>
      <c r="H9003" s="20">
        <v>309.48</v>
      </c>
      <c r="I9003" s="20">
        <v>309.48</v>
      </c>
      <c r="J9003" s="20">
        <v>309.48</v>
      </c>
      <c r="K9003" s="20">
        <v>309.48</v>
      </c>
      <c r="L9003" s="20">
        <f t="shared" si="143"/>
        <v>309.48</v>
      </c>
    </row>
    <row r="9004" spans="1:12" ht="16.5">
      <c r="A9004" s="19">
        <v>1729000119</v>
      </c>
      <c r="B9004" s="15" t="s">
        <v>8023</v>
      </c>
      <c r="C9004" s="22" t="s">
        <v>13</v>
      </c>
      <c r="D9004" s="20">
        <v>267.13</v>
      </c>
      <c r="E9004" s="20">
        <v>267.13</v>
      </c>
      <c r="F9004" s="20">
        <v>267.14</v>
      </c>
      <c r="G9004" s="20">
        <v>267.14</v>
      </c>
      <c r="H9004" s="20">
        <v>267.14</v>
      </c>
      <c r="I9004" s="20">
        <v>267.14</v>
      </c>
      <c r="J9004" s="20">
        <v>267.14</v>
      </c>
      <c r="K9004" s="20">
        <v>267.14</v>
      </c>
      <c r="L9004" s="20">
        <f t="shared" si="143"/>
        <v>267.14</v>
      </c>
    </row>
    <row r="9005" spans="1:12" ht="24.75">
      <c r="A9005" s="19">
        <v>1729000120</v>
      </c>
      <c r="B9005" s="15" t="s">
        <v>8024</v>
      </c>
      <c r="C9005" s="22" t="s">
        <v>13</v>
      </c>
      <c r="D9005" s="20">
        <v>13570.62</v>
      </c>
      <c r="E9005" s="20">
        <v>13571.06</v>
      </c>
      <c r="F9005" s="20">
        <v>13572.36</v>
      </c>
      <c r="G9005" s="20">
        <v>13571.66</v>
      </c>
      <c r="H9005" s="20">
        <v>13573.72</v>
      </c>
      <c r="I9005" s="20">
        <v>13573.16</v>
      </c>
      <c r="J9005" s="20">
        <v>13570.47</v>
      </c>
      <c r="K9005" s="20">
        <v>13572.64</v>
      </c>
      <c r="L9005" s="20">
        <f t="shared" si="143"/>
        <v>13573.72</v>
      </c>
    </row>
    <row r="9006" spans="1:12" ht="41.25">
      <c r="A9006" s="19">
        <v>1729000121</v>
      </c>
      <c r="B9006" s="15" t="s">
        <v>8025</v>
      </c>
      <c r="C9006" s="22" t="s">
        <v>13</v>
      </c>
      <c r="D9006" s="20">
        <v>2618.6799999999998</v>
      </c>
      <c r="E9006" s="20">
        <v>2618.6799999999998</v>
      </c>
      <c r="F9006" s="20">
        <v>2618.7399999999998</v>
      </c>
      <c r="G9006" s="20">
        <v>2618.7399999999998</v>
      </c>
      <c r="H9006" s="20">
        <v>2618.7399999999998</v>
      </c>
      <c r="I9006" s="20">
        <v>2618.7399999999998</v>
      </c>
      <c r="J9006" s="20">
        <v>2618.7399999999998</v>
      </c>
      <c r="K9006" s="20">
        <v>2618.7399999999998</v>
      </c>
      <c r="L9006" s="20">
        <f t="shared" si="143"/>
        <v>2618.7399999999998</v>
      </c>
    </row>
    <row r="9007" spans="1:12" ht="24.75">
      <c r="A9007" s="19">
        <v>1729000122</v>
      </c>
      <c r="B9007" s="15" t="s">
        <v>8026</v>
      </c>
      <c r="C9007" s="22" t="s">
        <v>13</v>
      </c>
      <c r="D9007" s="20">
        <v>502.6</v>
      </c>
      <c r="E9007" s="20">
        <v>502.6</v>
      </c>
      <c r="F9007" s="20">
        <v>502.61</v>
      </c>
      <c r="G9007" s="20">
        <v>502.61</v>
      </c>
      <c r="H9007" s="20">
        <v>502.61</v>
      </c>
      <c r="I9007" s="20">
        <v>502.61</v>
      </c>
      <c r="J9007" s="20">
        <v>502.61</v>
      </c>
      <c r="K9007" s="20">
        <v>502.61</v>
      </c>
      <c r="L9007" s="20">
        <f t="shared" si="143"/>
        <v>502.61</v>
      </c>
    </row>
    <row r="9008" spans="1:12" ht="16.5">
      <c r="A9008" s="19">
        <v>1729000123</v>
      </c>
      <c r="B9008" s="15" t="s">
        <v>8027</v>
      </c>
      <c r="C9008" s="22" t="s">
        <v>13</v>
      </c>
      <c r="D9008" s="20">
        <v>92.55</v>
      </c>
      <c r="E9008" s="20">
        <v>92.55</v>
      </c>
      <c r="F9008" s="20">
        <v>92.55</v>
      </c>
      <c r="G9008" s="20">
        <v>92.55</v>
      </c>
      <c r="H9008" s="20">
        <v>92.55</v>
      </c>
      <c r="I9008" s="20">
        <v>92.55</v>
      </c>
      <c r="J9008" s="20">
        <v>92.55</v>
      </c>
      <c r="K9008" s="20">
        <v>92.55</v>
      </c>
      <c r="L9008" s="20">
        <f t="shared" si="143"/>
        <v>92.55</v>
      </c>
    </row>
    <row r="9009" spans="1:12" ht="16.5">
      <c r="A9009" s="19">
        <v>1729000124</v>
      </c>
      <c r="B9009" s="15" t="s">
        <v>8028</v>
      </c>
      <c r="C9009" s="22" t="s">
        <v>13</v>
      </c>
      <c r="D9009" s="20">
        <v>26280.560000000001</v>
      </c>
      <c r="E9009" s="20">
        <v>26280.560000000001</v>
      </c>
      <c r="F9009" s="20">
        <v>26281.22</v>
      </c>
      <c r="G9009" s="20">
        <v>26281.22</v>
      </c>
      <c r="H9009" s="20">
        <v>26281.22</v>
      </c>
      <c r="I9009" s="20">
        <v>26281.22</v>
      </c>
      <c r="J9009" s="20">
        <v>26281.22</v>
      </c>
      <c r="K9009" s="20">
        <v>26281.22</v>
      </c>
      <c r="L9009" s="20">
        <f t="shared" si="143"/>
        <v>26281.22</v>
      </c>
    </row>
    <row r="9010" spans="1:12" ht="16.5">
      <c r="A9010" s="19">
        <v>1729000125</v>
      </c>
      <c r="B9010" s="15" t="s">
        <v>8029</v>
      </c>
      <c r="C9010" s="22" t="s">
        <v>13</v>
      </c>
      <c r="D9010" s="20">
        <v>555.52</v>
      </c>
      <c r="E9010" s="20">
        <v>555.52</v>
      </c>
      <c r="F9010" s="20">
        <v>555.54</v>
      </c>
      <c r="G9010" s="20">
        <v>555.54</v>
      </c>
      <c r="H9010" s="20">
        <v>555.54</v>
      </c>
      <c r="I9010" s="20">
        <v>555.54</v>
      </c>
      <c r="J9010" s="20">
        <v>555.54</v>
      </c>
      <c r="K9010" s="20">
        <v>555.54</v>
      </c>
      <c r="L9010" s="20">
        <f t="shared" si="143"/>
        <v>555.54</v>
      </c>
    </row>
    <row r="9011" spans="1:12" ht="16.5">
      <c r="A9011" s="19">
        <v>1729000126</v>
      </c>
      <c r="B9011" s="15" t="s">
        <v>8030</v>
      </c>
      <c r="C9011" s="22" t="s">
        <v>26</v>
      </c>
      <c r="D9011" s="20">
        <v>1093.3599999999999</v>
      </c>
      <c r="E9011" s="20">
        <v>1093.3599999999999</v>
      </c>
      <c r="F9011" s="20">
        <v>1093.3900000000001</v>
      </c>
      <c r="G9011" s="20">
        <v>1093.3900000000001</v>
      </c>
      <c r="H9011" s="20">
        <v>1093.3900000000001</v>
      </c>
      <c r="I9011" s="20">
        <v>1093.3900000000001</v>
      </c>
      <c r="J9011" s="20">
        <v>1093.3900000000001</v>
      </c>
      <c r="K9011" s="20">
        <v>1093.3900000000001</v>
      </c>
      <c r="L9011" s="20">
        <f t="shared" si="143"/>
        <v>1093.3900000000001</v>
      </c>
    </row>
    <row r="9012" spans="1:12" ht="16.5">
      <c r="A9012" s="19">
        <v>1729000127</v>
      </c>
      <c r="B9012" s="15" t="s">
        <v>8031</v>
      </c>
      <c r="C9012" s="22" t="s">
        <v>26</v>
      </c>
      <c r="D9012" s="20">
        <v>458.8</v>
      </c>
      <c r="E9012" s="20">
        <v>458.8</v>
      </c>
      <c r="F9012" s="20">
        <v>458.81</v>
      </c>
      <c r="G9012" s="20">
        <v>458.81</v>
      </c>
      <c r="H9012" s="20">
        <v>458.81</v>
      </c>
      <c r="I9012" s="20">
        <v>458.81</v>
      </c>
      <c r="J9012" s="20">
        <v>458.81</v>
      </c>
      <c r="K9012" s="20">
        <v>458.81</v>
      </c>
      <c r="L9012" s="20">
        <f t="shared" si="143"/>
        <v>458.81</v>
      </c>
    </row>
    <row r="9013" spans="1:12" ht="16.5">
      <c r="A9013" s="19">
        <v>1729000128</v>
      </c>
      <c r="B9013" s="15" t="s">
        <v>8032</v>
      </c>
      <c r="C9013" s="22" t="s">
        <v>26</v>
      </c>
      <c r="D9013" s="20">
        <v>150.61000000000001</v>
      </c>
      <c r="E9013" s="20">
        <v>150.61000000000001</v>
      </c>
      <c r="F9013" s="20">
        <v>150.61000000000001</v>
      </c>
      <c r="G9013" s="20">
        <v>150.61000000000001</v>
      </c>
      <c r="H9013" s="20">
        <v>150.61000000000001</v>
      </c>
      <c r="I9013" s="20">
        <v>150.61000000000001</v>
      </c>
      <c r="J9013" s="20">
        <v>150.61000000000001</v>
      </c>
      <c r="K9013" s="20">
        <v>150.61000000000001</v>
      </c>
      <c r="L9013" s="20">
        <f t="shared" si="143"/>
        <v>150.61000000000001</v>
      </c>
    </row>
    <row r="9014" spans="1:12" ht="16.5">
      <c r="A9014" s="19">
        <v>1729000129</v>
      </c>
      <c r="B9014" s="15" t="s">
        <v>8033</v>
      </c>
      <c r="C9014" s="22" t="s">
        <v>13</v>
      </c>
      <c r="D9014" s="20">
        <v>53953.45</v>
      </c>
      <c r="E9014" s="20">
        <v>53953.45</v>
      </c>
      <c r="F9014" s="20">
        <v>53954.8</v>
      </c>
      <c r="G9014" s="20">
        <v>53954.8</v>
      </c>
      <c r="H9014" s="20">
        <v>53954.8</v>
      </c>
      <c r="I9014" s="20">
        <v>53954.8</v>
      </c>
      <c r="J9014" s="20">
        <v>53954.8</v>
      </c>
      <c r="K9014" s="20">
        <v>53954.8</v>
      </c>
      <c r="L9014" s="20">
        <f t="shared" si="143"/>
        <v>53954.8</v>
      </c>
    </row>
    <row r="9015" spans="1:12" ht="16.5">
      <c r="A9015" s="19">
        <v>1729000130</v>
      </c>
      <c r="B9015" s="15" t="s">
        <v>8034</v>
      </c>
      <c r="C9015" s="22" t="s">
        <v>13</v>
      </c>
      <c r="D9015" s="20">
        <v>3332.01</v>
      </c>
      <c r="E9015" s="20">
        <v>3332.01</v>
      </c>
      <c r="F9015" s="20">
        <v>3332.09</v>
      </c>
      <c r="G9015" s="20">
        <v>3332.09</v>
      </c>
      <c r="H9015" s="20">
        <v>3332.09</v>
      </c>
      <c r="I9015" s="20">
        <v>3332.09</v>
      </c>
      <c r="J9015" s="20">
        <v>3332.09</v>
      </c>
      <c r="K9015" s="20">
        <v>3332.09</v>
      </c>
      <c r="L9015" s="20">
        <f t="shared" si="143"/>
        <v>3332.09</v>
      </c>
    </row>
    <row r="9016" spans="1:12" ht="16.5">
      <c r="A9016" s="19">
        <v>1729000131</v>
      </c>
      <c r="B9016" s="15" t="s">
        <v>8035</v>
      </c>
      <c r="C9016" s="22" t="s">
        <v>13</v>
      </c>
      <c r="D9016" s="20">
        <v>5054.41</v>
      </c>
      <c r="E9016" s="20">
        <v>5054.84</v>
      </c>
      <c r="F9016" s="20">
        <v>5055.9399999999996</v>
      </c>
      <c r="G9016" s="20">
        <v>5055.24</v>
      </c>
      <c r="H9016" s="20">
        <v>5057.3</v>
      </c>
      <c r="I9016" s="20">
        <v>5056.75</v>
      </c>
      <c r="J9016" s="20">
        <v>5054.0600000000004</v>
      </c>
      <c r="K9016" s="20">
        <v>5056.18</v>
      </c>
      <c r="L9016" s="20">
        <f t="shared" si="143"/>
        <v>5057.3</v>
      </c>
    </row>
    <row r="9017" spans="1:12" ht="16.5">
      <c r="A9017" s="19">
        <v>1729000132</v>
      </c>
      <c r="B9017" s="15" t="s">
        <v>8036</v>
      </c>
      <c r="C9017" s="22" t="s">
        <v>13</v>
      </c>
      <c r="D9017" s="20">
        <v>2707.78</v>
      </c>
      <c r="E9017" s="20">
        <v>2707.78</v>
      </c>
      <c r="F9017" s="20">
        <v>2707.78</v>
      </c>
      <c r="G9017" s="20">
        <v>2707.78</v>
      </c>
      <c r="H9017" s="20">
        <v>2707.78</v>
      </c>
      <c r="I9017" s="20">
        <v>2707.78</v>
      </c>
      <c r="J9017" s="20">
        <v>2707.78</v>
      </c>
      <c r="K9017" s="20">
        <v>2707.78</v>
      </c>
      <c r="L9017" s="20">
        <f t="shared" si="143"/>
        <v>2707.78</v>
      </c>
    </row>
    <row r="9018" spans="1:12" ht="16.5">
      <c r="A9018" s="19">
        <v>1729000133</v>
      </c>
      <c r="B9018" s="15" t="s">
        <v>8037</v>
      </c>
      <c r="C9018" s="22" t="s">
        <v>13</v>
      </c>
      <c r="D9018" s="20">
        <v>905.99</v>
      </c>
      <c r="E9018" s="20">
        <v>905.99</v>
      </c>
      <c r="F9018" s="20">
        <v>906.02</v>
      </c>
      <c r="G9018" s="20">
        <v>906.02</v>
      </c>
      <c r="H9018" s="20">
        <v>906.02</v>
      </c>
      <c r="I9018" s="20">
        <v>906.02</v>
      </c>
      <c r="J9018" s="20">
        <v>906.02</v>
      </c>
      <c r="K9018" s="20">
        <v>906.02</v>
      </c>
      <c r="L9018" s="20">
        <f t="shared" si="143"/>
        <v>906.02</v>
      </c>
    </row>
    <row r="9019" spans="1:12" ht="16.5">
      <c r="A9019" s="19">
        <v>1729000134</v>
      </c>
      <c r="B9019" s="15" t="s">
        <v>8038</v>
      </c>
      <c r="C9019" s="22" t="s">
        <v>13</v>
      </c>
      <c r="D9019" s="20">
        <v>252.77</v>
      </c>
      <c r="E9019" s="20">
        <v>252.77</v>
      </c>
      <c r="F9019" s="20">
        <v>252.77</v>
      </c>
      <c r="G9019" s="20">
        <v>252.77</v>
      </c>
      <c r="H9019" s="20">
        <v>252.77</v>
      </c>
      <c r="I9019" s="20">
        <v>252.77</v>
      </c>
      <c r="J9019" s="20">
        <v>252.77</v>
      </c>
      <c r="K9019" s="20">
        <v>252.77</v>
      </c>
      <c r="L9019" s="20">
        <f t="shared" si="143"/>
        <v>252.77</v>
      </c>
    </row>
    <row r="9020" spans="1:12" ht="16.5">
      <c r="A9020" s="19">
        <v>1729000135</v>
      </c>
      <c r="B9020" s="15" t="s">
        <v>8039</v>
      </c>
      <c r="C9020" s="22" t="s">
        <v>13</v>
      </c>
      <c r="D9020" s="20">
        <v>131.94</v>
      </c>
      <c r="E9020" s="20">
        <v>131.94</v>
      </c>
      <c r="F9020" s="20">
        <v>131.94999999999999</v>
      </c>
      <c r="G9020" s="20">
        <v>131.94999999999999</v>
      </c>
      <c r="H9020" s="20">
        <v>131.94999999999999</v>
      </c>
      <c r="I9020" s="20">
        <v>131.94999999999999</v>
      </c>
      <c r="J9020" s="20">
        <v>131.94999999999999</v>
      </c>
      <c r="K9020" s="20">
        <v>131.94999999999999</v>
      </c>
      <c r="L9020" s="20">
        <f t="shared" si="143"/>
        <v>131.94999999999999</v>
      </c>
    </row>
    <row r="9021" spans="1:12" ht="24.75">
      <c r="A9021" s="19">
        <v>1729000136</v>
      </c>
      <c r="B9021" s="15" t="s">
        <v>8040</v>
      </c>
      <c r="C9021" s="22" t="s">
        <v>13</v>
      </c>
      <c r="D9021" s="20">
        <v>31910.13</v>
      </c>
      <c r="E9021" s="20">
        <v>31910.13</v>
      </c>
      <c r="F9021" s="20">
        <v>31910.92</v>
      </c>
      <c r="G9021" s="20">
        <v>31910.92</v>
      </c>
      <c r="H9021" s="20">
        <v>31910.92</v>
      </c>
      <c r="I9021" s="20">
        <v>31910.92</v>
      </c>
      <c r="J9021" s="20">
        <v>31910.92</v>
      </c>
      <c r="K9021" s="20">
        <v>31910.92</v>
      </c>
      <c r="L9021" s="20">
        <f t="shared" si="143"/>
        <v>31910.92</v>
      </c>
    </row>
    <row r="9022" spans="1:12" ht="33">
      <c r="A9022" s="19">
        <v>1729000137</v>
      </c>
      <c r="B9022" s="15" t="s">
        <v>8041</v>
      </c>
      <c r="C9022" s="22" t="s">
        <v>13</v>
      </c>
      <c r="D9022" s="20">
        <v>4046.94</v>
      </c>
      <c r="E9022" s="20">
        <v>4046.94</v>
      </c>
      <c r="F9022" s="20">
        <v>4047.03</v>
      </c>
      <c r="G9022" s="20">
        <v>4047.03</v>
      </c>
      <c r="H9022" s="20">
        <v>4047.03</v>
      </c>
      <c r="I9022" s="20">
        <v>4047.03</v>
      </c>
      <c r="J9022" s="20">
        <v>4047.03</v>
      </c>
      <c r="K9022" s="20">
        <v>4047.03</v>
      </c>
      <c r="L9022" s="20">
        <f t="shared" si="143"/>
        <v>4047.03</v>
      </c>
    </row>
    <row r="9023" spans="1:12" ht="41.25">
      <c r="A9023" s="19">
        <v>1729000138</v>
      </c>
      <c r="B9023" s="15" t="s">
        <v>8042</v>
      </c>
      <c r="C9023" s="22" t="s">
        <v>13</v>
      </c>
      <c r="D9023" s="20">
        <v>1232.9000000000001</v>
      </c>
      <c r="E9023" s="20">
        <v>1232.9000000000001</v>
      </c>
      <c r="F9023" s="20">
        <v>1232.93</v>
      </c>
      <c r="G9023" s="20">
        <v>1232.93</v>
      </c>
      <c r="H9023" s="20">
        <v>1232.93</v>
      </c>
      <c r="I9023" s="20">
        <v>1232.93</v>
      </c>
      <c r="J9023" s="20">
        <v>1232.93</v>
      </c>
      <c r="K9023" s="20">
        <v>1233.82</v>
      </c>
      <c r="L9023" s="20">
        <f t="shared" si="143"/>
        <v>1233.82</v>
      </c>
    </row>
    <row r="9024" spans="1:12" ht="33">
      <c r="A9024" s="19">
        <v>1729000139</v>
      </c>
      <c r="B9024" s="15" t="s">
        <v>8043</v>
      </c>
      <c r="C9024" s="22" t="s">
        <v>13</v>
      </c>
      <c r="D9024" s="20">
        <v>651.19000000000005</v>
      </c>
      <c r="E9024" s="20">
        <v>651.19000000000005</v>
      </c>
      <c r="F9024" s="20">
        <v>651.20000000000005</v>
      </c>
      <c r="G9024" s="20">
        <v>651.20000000000005</v>
      </c>
      <c r="H9024" s="20">
        <v>651.20000000000005</v>
      </c>
      <c r="I9024" s="20">
        <v>651.20000000000005</v>
      </c>
      <c r="J9024" s="20">
        <v>651.20000000000005</v>
      </c>
      <c r="K9024" s="20">
        <v>651.20000000000005</v>
      </c>
      <c r="L9024" s="20">
        <f t="shared" si="143"/>
        <v>651.20000000000005</v>
      </c>
    </row>
    <row r="9025" spans="1:12" ht="33">
      <c r="A9025" s="19">
        <v>1729000140</v>
      </c>
      <c r="B9025" s="15" t="s">
        <v>8044</v>
      </c>
      <c r="C9025" s="22" t="s">
        <v>13</v>
      </c>
      <c r="D9025" s="20">
        <v>664.53</v>
      </c>
      <c r="E9025" s="20">
        <v>664.53</v>
      </c>
      <c r="F9025" s="20">
        <v>664.55</v>
      </c>
      <c r="G9025" s="20">
        <v>664.55</v>
      </c>
      <c r="H9025" s="20">
        <v>664.55</v>
      </c>
      <c r="I9025" s="20">
        <v>664.55</v>
      </c>
      <c r="J9025" s="20">
        <v>664.55</v>
      </c>
      <c r="K9025" s="20">
        <v>664.55</v>
      </c>
      <c r="L9025" s="20">
        <f t="shared" si="143"/>
        <v>664.55</v>
      </c>
    </row>
    <row r="9026" spans="1:12" ht="24.75">
      <c r="A9026" s="19">
        <v>1729000141</v>
      </c>
      <c r="B9026" s="15" t="s">
        <v>8045</v>
      </c>
      <c r="C9026" s="22" t="s">
        <v>13</v>
      </c>
      <c r="D9026" s="20">
        <v>5020.95</v>
      </c>
      <c r="E9026" s="20">
        <v>5020.95</v>
      </c>
      <c r="F9026" s="20">
        <v>5021.09</v>
      </c>
      <c r="G9026" s="20">
        <v>5021.09</v>
      </c>
      <c r="H9026" s="20">
        <v>5021.09</v>
      </c>
      <c r="I9026" s="20">
        <v>5021.09</v>
      </c>
      <c r="J9026" s="20">
        <v>5021.09</v>
      </c>
      <c r="K9026" s="20">
        <v>5021.09</v>
      </c>
      <c r="L9026" s="20">
        <f t="shared" si="143"/>
        <v>5021.09</v>
      </c>
    </row>
    <row r="9027" spans="1:12" ht="24.75">
      <c r="A9027" s="19">
        <v>1729000142</v>
      </c>
      <c r="B9027" s="15" t="s">
        <v>8046</v>
      </c>
      <c r="C9027" s="22" t="s">
        <v>13</v>
      </c>
      <c r="D9027" s="20">
        <v>28151.81</v>
      </c>
      <c r="E9027" s="20">
        <v>28151.81</v>
      </c>
      <c r="F9027" s="20">
        <v>28152.51</v>
      </c>
      <c r="G9027" s="20">
        <v>28152.51</v>
      </c>
      <c r="H9027" s="20">
        <v>28152.51</v>
      </c>
      <c r="I9027" s="20">
        <v>28152.51</v>
      </c>
      <c r="J9027" s="20">
        <v>28152.51</v>
      </c>
      <c r="K9027" s="20">
        <v>28152.51</v>
      </c>
      <c r="L9027" s="20">
        <f t="shared" si="143"/>
        <v>28152.51</v>
      </c>
    </row>
    <row r="9028" spans="1:12" ht="24.75">
      <c r="A9028" s="19">
        <v>1729000143</v>
      </c>
      <c r="B9028" s="15" t="s">
        <v>8047</v>
      </c>
      <c r="C9028" s="22" t="s">
        <v>13</v>
      </c>
      <c r="D9028" s="20">
        <v>1237.04</v>
      </c>
      <c r="E9028" s="20">
        <v>1237.04</v>
      </c>
      <c r="F9028" s="20">
        <v>1237.07</v>
      </c>
      <c r="G9028" s="20">
        <v>1237.07</v>
      </c>
      <c r="H9028" s="20">
        <v>1237.07</v>
      </c>
      <c r="I9028" s="20">
        <v>1237.07</v>
      </c>
      <c r="J9028" s="20">
        <v>1237.07</v>
      </c>
      <c r="K9028" s="20">
        <v>1237.07</v>
      </c>
      <c r="L9028" s="20">
        <f t="shared" si="143"/>
        <v>1237.07</v>
      </c>
    </row>
    <row r="9029" spans="1:12" ht="16.5">
      <c r="A9029" s="19">
        <v>1729000144</v>
      </c>
      <c r="B9029" s="15" t="s">
        <v>8048</v>
      </c>
      <c r="C9029" s="22" t="s">
        <v>13</v>
      </c>
      <c r="D9029" s="20">
        <v>8756.4500000000007</v>
      </c>
      <c r="E9029" s="20">
        <v>8756.5300000000007</v>
      </c>
      <c r="F9029" s="20">
        <v>8756.9699999999993</v>
      </c>
      <c r="G9029" s="20">
        <v>8756.81</v>
      </c>
      <c r="H9029" s="20">
        <v>8757.2199999999993</v>
      </c>
      <c r="I9029" s="20">
        <v>8757.1200000000008</v>
      </c>
      <c r="J9029" s="20">
        <v>8756.57</v>
      </c>
      <c r="K9029" s="20">
        <v>8757</v>
      </c>
      <c r="L9029" s="20">
        <f t="shared" si="143"/>
        <v>8757.2199999999993</v>
      </c>
    </row>
    <row r="9030" spans="1:12" ht="16.5">
      <c r="A9030" s="19">
        <v>1729000145</v>
      </c>
      <c r="B9030" s="15" t="s">
        <v>8049</v>
      </c>
      <c r="C9030" s="22" t="s">
        <v>13</v>
      </c>
      <c r="D9030" s="20">
        <v>32813.99</v>
      </c>
      <c r="E9030" s="20">
        <v>32813.99</v>
      </c>
      <c r="F9030" s="20">
        <v>32814.81</v>
      </c>
      <c r="G9030" s="20">
        <v>32814.81</v>
      </c>
      <c r="H9030" s="20">
        <v>32814.81</v>
      </c>
      <c r="I9030" s="20">
        <v>32814.81</v>
      </c>
      <c r="J9030" s="20">
        <v>32814.81</v>
      </c>
      <c r="K9030" s="20">
        <v>32814.81</v>
      </c>
      <c r="L9030" s="20">
        <f t="shared" si="143"/>
        <v>32814.81</v>
      </c>
    </row>
    <row r="9031" spans="1:12" ht="16.5">
      <c r="A9031" s="19">
        <v>1729000146</v>
      </c>
      <c r="B9031" s="15" t="s">
        <v>8050</v>
      </c>
      <c r="C9031" s="22" t="s">
        <v>13</v>
      </c>
      <c r="D9031" s="20">
        <v>674.78</v>
      </c>
      <c r="E9031" s="20">
        <v>674.78</v>
      </c>
      <c r="F9031" s="20">
        <v>674.79</v>
      </c>
      <c r="G9031" s="20">
        <v>674.79</v>
      </c>
      <c r="H9031" s="20">
        <v>674.79</v>
      </c>
      <c r="I9031" s="20">
        <v>674.79</v>
      </c>
      <c r="J9031" s="20">
        <v>674.79</v>
      </c>
      <c r="K9031" s="20">
        <v>674.79</v>
      </c>
      <c r="L9031" s="20">
        <f t="shared" si="143"/>
        <v>674.79</v>
      </c>
    </row>
    <row r="9032" spans="1:12" ht="33">
      <c r="A9032" s="19">
        <v>1729000147</v>
      </c>
      <c r="B9032" s="15" t="s">
        <v>8051</v>
      </c>
      <c r="C9032" s="22" t="s">
        <v>13</v>
      </c>
      <c r="D9032" s="20">
        <v>776.78</v>
      </c>
      <c r="E9032" s="20">
        <v>776.78</v>
      </c>
      <c r="F9032" s="20">
        <v>776.81</v>
      </c>
      <c r="G9032" s="20">
        <v>776.81</v>
      </c>
      <c r="H9032" s="20">
        <v>776.81</v>
      </c>
      <c r="I9032" s="20">
        <v>776.81</v>
      </c>
      <c r="J9032" s="20">
        <v>776.81</v>
      </c>
      <c r="K9032" s="20">
        <v>776.81</v>
      </c>
      <c r="L9032" s="20">
        <f t="shared" si="143"/>
        <v>776.81</v>
      </c>
    </row>
    <row r="9033" spans="1:12" ht="41.25">
      <c r="A9033" s="19">
        <v>1729000148</v>
      </c>
      <c r="B9033" s="15" t="s">
        <v>8052</v>
      </c>
      <c r="C9033" s="22" t="s">
        <v>13</v>
      </c>
      <c r="D9033" s="20">
        <v>220618.02</v>
      </c>
      <c r="E9033" s="20">
        <v>220618.02</v>
      </c>
      <c r="F9033" s="20">
        <v>220623.53</v>
      </c>
      <c r="G9033" s="20">
        <v>220623.53</v>
      </c>
      <c r="H9033" s="20">
        <v>220623.53</v>
      </c>
      <c r="I9033" s="20">
        <v>220623.53</v>
      </c>
      <c r="J9033" s="20">
        <v>220623.53</v>
      </c>
      <c r="K9033" s="20">
        <v>220623.53</v>
      </c>
      <c r="L9033" s="20">
        <f t="shared" si="143"/>
        <v>220623.53</v>
      </c>
    </row>
    <row r="9034" spans="1:12" ht="16.5">
      <c r="A9034" s="19">
        <v>1729000149</v>
      </c>
      <c r="B9034" s="15" t="s">
        <v>8053</v>
      </c>
      <c r="C9034" s="22" t="s">
        <v>13</v>
      </c>
      <c r="D9034" s="20">
        <v>108.79</v>
      </c>
      <c r="E9034" s="20">
        <v>108.79</v>
      </c>
      <c r="F9034" s="20">
        <v>108.8</v>
      </c>
      <c r="G9034" s="20">
        <v>108.8</v>
      </c>
      <c r="H9034" s="20">
        <v>108.8</v>
      </c>
      <c r="I9034" s="20">
        <v>108.8</v>
      </c>
      <c r="J9034" s="20">
        <v>108.8</v>
      </c>
      <c r="K9034" s="20">
        <v>108.8</v>
      </c>
      <c r="L9034" s="20">
        <f t="shared" si="143"/>
        <v>108.8</v>
      </c>
    </row>
    <row r="9035" spans="1:12" ht="16.5">
      <c r="A9035" s="19">
        <v>1729000150</v>
      </c>
      <c r="B9035" s="15" t="s">
        <v>8054</v>
      </c>
      <c r="C9035" s="22" t="s">
        <v>13</v>
      </c>
      <c r="D9035" s="20">
        <v>82.17</v>
      </c>
      <c r="E9035" s="20">
        <v>82.17</v>
      </c>
      <c r="F9035" s="20">
        <v>82.2</v>
      </c>
      <c r="G9035" s="20">
        <v>81.92</v>
      </c>
      <c r="H9035" s="20">
        <v>82.2</v>
      </c>
      <c r="I9035" s="20">
        <v>82.2</v>
      </c>
      <c r="J9035" s="20">
        <v>82.18</v>
      </c>
      <c r="K9035" s="20">
        <v>82.2</v>
      </c>
      <c r="L9035" s="20">
        <f t="shared" si="143"/>
        <v>82.2</v>
      </c>
    </row>
    <row r="9036" spans="1:12" ht="24.75">
      <c r="A9036" s="19">
        <v>1729000151</v>
      </c>
      <c r="B9036" s="15" t="s">
        <v>8055</v>
      </c>
      <c r="C9036" s="22" t="s">
        <v>13</v>
      </c>
      <c r="D9036" s="20">
        <v>8263.1</v>
      </c>
      <c r="E9036" s="20">
        <v>8263.1</v>
      </c>
      <c r="F9036" s="20">
        <v>8263.31</v>
      </c>
      <c r="G9036" s="20">
        <v>8263.31</v>
      </c>
      <c r="H9036" s="20">
        <v>8263.31</v>
      </c>
      <c r="I9036" s="20">
        <v>8263.31</v>
      </c>
      <c r="J9036" s="20">
        <v>8263.31</v>
      </c>
      <c r="K9036" s="20">
        <v>8263.31</v>
      </c>
      <c r="L9036" s="20">
        <f t="shared" si="143"/>
        <v>8263.31</v>
      </c>
    </row>
    <row r="9037" spans="1:12" ht="16.5">
      <c r="A9037" s="19">
        <v>1729000153</v>
      </c>
      <c r="B9037" s="15" t="s">
        <v>8056</v>
      </c>
      <c r="C9037" s="22" t="s">
        <v>13</v>
      </c>
      <c r="D9037" s="20">
        <v>8114.9</v>
      </c>
      <c r="E9037" s="20">
        <v>8114.9</v>
      </c>
      <c r="F9037" s="20">
        <v>8115.09</v>
      </c>
      <c r="G9037" s="20">
        <v>8115.09</v>
      </c>
      <c r="H9037" s="20">
        <v>8115.09</v>
      </c>
      <c r="I9037" s="20">
        <v>8115.09</v>
      </c>
      <c r="J9037" s="20">
        <v>8115.09</v>
      </c>
      <c r="K9037" s="20">
        <v>8115.09</v>
      </c>
      <c r="L9037" s="20">
        <f t="shared" si="143"/>
        <v>8115.09</v>
      </c>
    </row>
    <row r="9038" spans="1:12" ht="16.5">
      <c r="A9038" s="19">
        <v>1729000154</v>
      </c>
      <c r="B9038" s="15" t="s">
        <v>8057</v>
      </c>
      <c r="C9038" s="22" t="s">
        <v>13</v>
      </c>
      <c r="D9038" s="20">
        <v>1897.37</v>
      </c>
      <c r="E9038" s="20">
        <v>1897.37</v>
      </c>
      <c r="F9038" s="20">
        <v>1897.41</v>
      </c>
      <c r="G9038" s="20">
        <v>1897.41</v>
      </c>
      <c r="H9038" s="20">
        <v>1897.41</v>
      </c>
      <c r="I9038" s="20">
        <v>1897.41</v>
      </c>
      <c r="J9038" s="20">
        <v>1897.41</v>
      </c>
      <c r="K9038" s="20">
        <v>1897.41</v>
      </c>
      <c r="L9038" s="20">
        <f t="shared" si="143"/>
        <v>1897.41</v>
      </c>
    </row>
    <row r="9039" spans="1:12" ht="24.75">
      <c r="A9039" s="19">
        <v>1729000155</v>
      </c>
      <c r="B9039" s="15" t="s">
        <v>8058</v>
      </c>
      <c r="C9039" s="22" t="s">
        <v>13</v>
      </c>
      <c r="D9039" s="20">
        <v>138.71</v>
      </c>
      <c r="E9039" s="20">
        <v>138.71</v>
      </c>
      <c r="F9039" s="20">
        <v>138.71</v>
      </c>
      <c r="G9039" s="20">
        <v>138.71</v>
      </c>
      <c r="H9039" s="20">
        <v>138.71</v>
      </c>
      <c r="I9039" s="20">
        <v>138.71</v>
      </c>
      <c r="J9039" s="20">
        <v>138.71</v>
      </c>
      <c r="K9039" s="20">
        <v>138.71</v>
      </c>
      <c r="L9039" s="20">
        <f t="shared" si="143"/>
        <v>138.71</v>
      </c>
    </row>
    <row r="9040" spans="1:12" ht="24.75">
      <c r="A9040" s="19">
        <v>1729000156</v>
      </c>
      <c r="B9040" s="15" t="s">
        <v>8585</v>
      </c>
      <c r="C9040" s="22" t="s">
        <v>13</v>
      </c>
      <c r="D9040" s="20">
        <v>539.70000000000005</v>
      </c>
      <c r="E9040" s="20">
        <v>539.70000000000005</v>
      </c>
      <c r="F9040" s="20">
        <v>539.73</v>
      </c>
      <c r="G9040" s="20">
        <v>539.45000000000005</v>
      </c>
      <c r="H9040" s="20">
        <v>539.73</v>
      </c>
      <c r="I9040" s="20">
        <v>539.73</v>
      </c>
      <c r="J9040" s="20">
        <v>539.72</v>
      </c>
      <c r="K9040" s="20">
        <v>539.73</v>
      </c>
      <c r="L9040" s="20">
        <f t="shared" si="143"/>
        <v>539.73</v>
      </c>
    </row>
    <row r="9041" spans="1:12" ht="33">
      <c r="A9041" s="19">
        <v>1729000157</v>
      </c>
      <c r="B9041" s="15" t="s">
        <v>8353</v>
      </c>
      <c r="C9041" s="22" t="s">
        <v>13</v>
      </c>
      <c r="D9041" s="20">
        <v>462.95</v>
      </c>
      <c r="E9041" s="20">
        <v>462.95</v>
      </c>
      <c r="F9041" s="20">
        <v>462.96</v>
      </c>
      <c r="G9041" s="20">
        <v>462.96</v>
      </c>
      <c r="H9041" s="20">
        <v>462.96</v>
      </c>
      <c r="I9041" s="20">
        <v>462.96</v>
      </c>
      <c r="J9041" s="20">
        <v>462.96</v>
      </c>
      <c r="K9041" s="20">
        <v>462.96</v>
      </c>
      <c r="L9041" s="20">
        <f t="shared" si="143"/>
        <v>462.96</v>
      </c>
    </row>
    <row r="9042" spans="1:12" ht="33">
      <c r="A9042" s="19">
        <v>1729000157</v>
      </c>
      <c r="B9042" s="15" t="s">
        <v>8353</v>
      </c>
      <c r="C9042" s="22" t="s">
        <v>13</v>
      </c>
      <c r="D9042" s="20">
        <v>462.95</v>
      </c>
      <c r="E9042" s="20">
        <v>462.95</v>
      </c>
      <c r="F9042" s="20">
        <v>462.96</v>
      </c>
      <c r="G9042" s="20">
        <v>462.96</v>
      </c>
      <c r="H9042" s="20">
        <v>462.96</v>
      </c>
      <c r="I9042" s="20">
        <v>462.96</v>
      </c>
      <c r="J9042" s="20">
        <v>462.96</v>
      </c>
      <c r="K9042" s="20">
        <v>462.96</v>
      </c>
      <c r="L9042" s="20">
        <f t="shared" si="143"/>
        <v>462.96</v>
      </c>
    </row>
    <row r="9043" spans="1:12" ht="16.5">
      <c r="A9043" s="19">
        <v>1729000159</v>
      </c>
      <c r="B9043" s="15" t="s">
        <v>8059</v>
      </c>
      <c r="C9043" s="22" t="s">
        <v>13</v>
      </c>
      <c r="D9043" s="20">
        <v>1040.73</v>
      </c>
      <c r="E9043" s="20">
        <v>1040.73</v>
      </c>
      <c r="F9043" s="20">
        <v>1040.75</v>
      </c>
      <c r="G9043" s="20">
        <v>1040.75</v>
      </c>
      <c r="H9043" s="20">
        <v>1040.75</v>
      </c>
      <c r="I9043" s="20">
        <v>1040.75</v>
      </c>
      <c r="J9043" s="20">
        <v>1040.75</v>
      </c>
      <c r="K9043" s="20">
        <v>1040.75</v>
      </c>
      <c r="L9043" s="20">
        <f t="shared" si="143"/>
        <v>1040.75</v>
      </c>
    </row>
    <row r="9044" spans="1:12" ht="16.5">
      <c r="A9044" s="19">
        <v>1729000160</v>
      </c>
      <c r="B9044" s="15" t="s">
        <v>8060</v>
      </c>
      <c r="C9044" s="22" t="s">
        <v>14</v>
      </c>
      <c r="D9044" s="20">
        <v>27.52</v>
      </c>
      <c r="E9044" s="20">
        <v>27.52</v>
      </c>
      <c r="F9044" s="20">
        <v>27.52</v>
      </c>
      <c r="G9044" s="20">
        <v>27.52</v>
      </c>
      <c r="H9044" s="20">
        <v>27.52</v>
      </c>
      <c r="I9044" s="20">
        <v>27.52</v>
      </c>
      <c r="J9044" s="20">
        <v>27.52</v>
      </c>
      <c r="K9044" s="20">
        <v>27.52</v>
      </c>
      <c r="L9044" s="20">
        <f t="shared" si="143"/>
        <v>27.52</v>
      </c>
    </row>
    <row r="9045" spans="1:12" ht="16.5">
      <c r="A9045" s="19">
        <v>1729000161</v>
      </c>
      <c r="B9045" s="15" t="s">
        <v>8061</v>
      </c>
      <c r="C9045" s="22" t="s">
        <v>13</v>
      </c>
      <c r="D9045" s="20">
        <v>19818.79</v>
      </c>
      <c r="E9045" s="20">
        <v>19818.79</v>
      </c>
      <c r="F9045" s="20">
        <v>19819.28</v>
      </c>
      <c r="G9045" s="20">
        <v>19819.28</v>
      </c>
      <c r="H9045" s="20">
        <v>19819.28</v>
      </c>
      <c r="I9045" s="20">
        <v>19819.28</v>
      </c>
      <c r="J9045" s="20">
        <v>19819.28</v>
      </c>
      <c r="K9045" s="20">
        <v>19819.28</v>
      </c>
      <c r="L9045" s="20">
        <f t="shared" si="143"/>
        <v>19819.28</v>
      </c>
    </row>
    <row r="9046" spans="1:12" ht="24.75">
      <c r="A9046" s="19">
        <v>1729000162</v>
      </c>
      <c r="B9046" s="15" t="s">
        <v>8062</v>
      </c>
      <c r="C9046" s="22" t="s">
        <v>13</v>
      </c>
      <c r="D9046" s="20">
        <v>31613.68</v>
      </c>
      <c r="E9046" s="20">
        <v>31613.68</v>
      </c>
      <c r="F9046" s="20">
        <v>31614.47</v>
      </c>
      <c r="G9046" s="20">
        <v>31614.47</v>
      </c>
      <c r="H9046" s="20">
        <v>31614.47</v>
      </c>
      <c r="I9046" s="20">
        <v>31614.47</v>
      </c>
      <c r="J9046" s="20">
        <v>31614.47</v>
      </c>
      <c r="K9046" s="20">
        <v>31614.47</v>
      </c>
      <c r="L9046" s="20">
        <f t="shared" si="143"/>
        <v>31614.47</v>
      </c>
    </row>
    <row r="9047" spans="1:12" ht="24.75">
      <c r="A9047" s="19">
        <v>1729000164</v>
      </c>
      <c r="B9047" s="15" t="s">
        <v>8063</v>
      </c>
      <c r="C9047" s="22" t="s">
        <v>13</v>
      </c>
      <c r="D9047" s="20">
        <v>142.35</v>
      </c>
      <c r="E9047" s="20">
        <v>142.35</v>
      </c>
      <c r="F9047" s="20">
        <v>142.36000000000001</v>
      </c>
      <c r="G9047" s="20">
        <v>142.36000000000001</v>
      </c>
      <c r="H9047" s="20">
        <v>142.36000000000001</v>
      </c>
      <c r="I9047" s="20">
        <v>142.36000000000001</v>
      </c>
      <c r="J9047" s="20">
        <v>142.36000000000001</v>
      </c>
      <c r="K9047" s="20">
        <v>142.36000000000001</v>
      </c>
      <c r="L9047" s="20">
        <f t="shared" si="143"/>
        <v>142.36000000000001</v>
      </c>
    </row>
    <row r="9048" spans="1:12" ht="16.5">
      <c r="A9048" s="19">
        <v>1729000165</v>
      </c>
      <c r="B9048" s="15" t="s">
        <v>8064</v>
      </c>
      <c r="C9048" s="22" t="s">
        <v>13</v>
      </c>
      <c r="D9048" s="20">
        <v>54544.99</v>
      </c>
      <c r="E9048" s="20">
        <v>54544.99</v>
      </c>
      <c r="F9048" s="20">
        <v>54546.35</v>
      </c>
      <c r="G9048" s="20">
        <v>54546.35</v>
      </c>
      <c r="H9048" s="20">
        <v>54546.35</v>
      </c>
      <c r="I9048" s="20">
        <v>54546.35</v>
      </c>
      <c r="J9048" s="20">
        <v>54546.35</v>
      </c>
      <c r="K9048" s="20">
        <v>54546.35</v>
      </c>
      <c r="L9048" s="20">
        <f t="shared" si="143"/>
        <v>54546.35</v>
      </c>
    </row>
    <row r="9049" spans="1:12" ht="24.75">
      <c r="A9049" s="19">
        <v>1729000166</v>
      </c>
      <c r="B9049" s="15" t="s">
        <v>8065</v>
      </c>
      <c r="C9049" s="22" t="s">
        <v>13</v>
      </c>
      <c r="D9049" s="20">
        <v>965.82</v>
      </c>
      <c r="E9049" s="20">
        <v>965.82</v>
      </c>
      <c r="F9049" s="20">
        <v>965.85</v>
      </c>
      <c r="G9049" s="20">
        <v>965.85</v>
      </c>
      <c r="H9049" s="20">
        <v>965.85</v>
      </c>
      <c r="I9049" s="20">
        <v>965.85</v>
      </c>
      <c r="J9049" s="20">
        <v>965.85</v>
      </c>
      <c r="K9049" s="20">
        <v>965.85</v>
      </c>
      <c r="L9049" s="20">
        <f t="shared" si="143"/>
        <v>965.85</v>
      </c>
    </row>
    <row r="9050" spans="1:12" ht="24.75">
      <c r="A9050" s="19">
        <v>1729000167</v>
      </c>
      <c r="B9050" s="15" t="s">
        <v>8066</v>
      </c>
      <c r="C9050" s="22" t="s">
        <v>15</v>
      </c>
      <c r="D9050" s="20">
        <v>1075.6300000000001</v>
      </c>
      <c r="E9050" s="20">
        <v>1075.6300000000001</v>
      </c>
      <c r="F9050" s="20">
        <v>1075.6600000000001</v>
      </c>
      <c r="G9050" s="20">
        <v>1075.6600000000001</v>
      </c>
      <c r="H9050" s="20">
        <v>1075.6600000000001</v>
      </c>
      <c r="I9050" s="20">
        <v>1075.6600000000001</v>
      </c>
      <c r="J9050" s="20">
        <v>1075.6600000000001</v>
      </c>
      <c r="K9050" s="20">
        <v>1075.6600000000001</v>
      </c>
      <c r="L9050" s="20">
        <f t="shared" si="143"/>
        <v>1075.6600000000001</v>
      </c>
    </row>
    <row r="9051" spans="1:12" ht="16.5">
      <c r="A9051" s="19">
        <v>1729000168</v>
      </c>
      <c r="B9051" s="15" t="s">
        <v>8067</v>
      </c>
      <c r="C9051" s="22" t="s">
        <v>13</v>
      </c>
      <c r="D9051" s="20">
        <v>29901.06</v>
      </c>
      <c r="E9051" s="20">
        <v>29901.06</v>
      </c>
      <c r="F9051" s="20">
        <v>29901.82</v>
      </c>
      <c r="G9051" s="20">
        <v>29901.82</v>
      </c>
      <c r="H9051" s="20">
        <v>29901.82</v>
      </c>
      <c r="I9051" s="20">
        <v>29901.82</v>
      </c>
      <c r="J9051" s="20">
        <v>29901.82</v>
      </c>
      <c r="K9051" s="20">
        <v>29901.82</v>
      </c>
      <c r="L9051" s="20">
        <f t="shared" si="143"/>
        <v>29901.82</v>
      </c>
    </row>
    <row r="9052" spans="1:12" ht="41.25">
      <c r="A9052" s="19">
        <v>1729000169</v>
      </c>
      <c r="B9052" s="15" t="s">
        <v>8068</v>
      </c>
      <c r="C9052" s="22" t="s">
        <v>13</v>
      </c>
      <c r="D9052" s="20">
        <v>20343.39</v>
      </c>
      <c r="E9052" s="20">
        <v>20343.39</v>
      </c>
      <c r="F9052" s="20">
        <v>20343.89</v>
      </c>
      <c r="G9052" s="20">
        <v>20343.89</v>
      </c>
      <c r="H9052" s="20">
        <v>20343.89</v>
      </c>
      <c r="I9052" s="20">
        <v>20343.89</v>
      </c>
      <c r="J9052" s="20">
        <v>20343.89</v>
      </c>
      <c r="K9052" s="20">
        <v>20343.89</v>
      </c>
      <c r="L9052" s="20">
        <f t="shared" si="143"/>
        <v>20343.89</v>
      </c>
    </row>
    <row r="9053" spans="1:12" ht="16.5">
      <c r="A9053" s="19">
        <v>1729000170</v>
      </c>
      <c r="B9053" s="15" t="s">
        <v>8069</v>
      </c>
      <c r="C9053" s="22" t="s">
        <v>13</v>
      </c>
      <c r="D9053" s="20">
        <v>49789.16</v>
      </c>
      <c r="E9053" s="20">
        <v>49789.16</v>
      </c>
      <c r="F9053" s="20">
        <v>49790.41</v>
      </c>
      <c r="G9053" s="20">
        <v>49790.41</v>
      </c>
      <c r="H9053" s="20">
        <v>49790.41</v>
      </c>
      <c r="I9053" s="20">
        <v>49790.41</v>
      </c>
      <c r="J9053" s="20">
        <v>49790.41</v>
      </c>
      <c r="K9053" s="20">
        <v>49790.41</v>
      </c>
      <c r="L9053" s="20">
        <f t="shared" si="143"/>
        <v>49790.41</v>
      </c>
    </row>
    <row r="9054" spans="1:12" ht="16.5">
      <c r="A9054" s="19">
        <v>1729000171</v>
      </c>
      <c r="B9054" s="15" t="s">
        <v>8070</v>
      </c>
      <c r="C9054" s="22" t="s">
        <v>13</v>
      </c>
      <c r="D9054" s="20">
        <v>27558.93</v>
      </c>
      <c r="E9054" s="20">
        <v>27558.93</v>
      </c>
      <c r="F9054" s="20">
        <v>27559.62</v>
      </c>
      <c r="G9054" s="20">
        <v>27559.62</v>
      </c>
      <c r="H9054" s="20">
        <v>27559.62</v>
      </c>
      <c r="I9054" s="20">
        <v>27559.62</v>
      </c>
      <c r="J9054" s="20">
        <v>27559.62</v>
      </c>
      <c r="K9054" s="20">
        <v>27559.62</v>
      </c>
      <c r="L9054" s="20">
        <f t="shared" ref="L9054:L9115" si="144">MAX(D9054:K9054)</f>
        <v>27559.62</v>
      </c>
    </row>
    <row r="9055" spans="1:12" ht="16.5">
      <c r="A9055" s="19">
        <v>1729000172</v>
      </c>
      <c r="B9055" s="15" t="s">
        <v>8071</v>
      </c>
      <c r="C9055" s="22" t="s">
        <v>13</v>
      </c>
      <c r="D9055" s="20">
        <v>26963.3</v>
      </c>
      <c r="E9055" s="20">
        <v>26963.3</v>
      </c>
      <c r="F9055" s="20">
        <v>26963.98</v>
      </c>
      <c r="G9055" s="20">
        <v>26963.98</v>
      </c>
      <c r="H9055" s="20">
        <v>26963.98</v>
      </c>
      <c r="I9055" s="20">
        <v>26963.98</v>
      </c>
      <c r="J9055" s="20">
        <v>26963.98</v>
      </c>
      <c r="K9055" s="20">
        <v>26963.98</v>
      </c>
      <c r="L9055" s="20">
        <f t="shared" si="144"/>
        <v>26963.98</v>
      </c>
    </row>
    <row r="9056" spans="1:12" ht="41.25">
      <c r="A9056" s="19">
        <v>1729000173</v>
      </c>
      <c r="B9056" s="15" t="s">
        <v>8072</v>
      </c>
      <c r="C9056" s="22" t="s">
        <v>13</v>
      </c>
      <c r="D9056" s="20">
        <v>1106.75</v>
      </c>
      <c r="E9056" s="20">
        <v>1106.75</v>
      </c>
      <c r="F9056" s="20">
        <v>1106.77</v>
      </c>
      <c r="G9056" s="20">
        <v>1106.77</v>
      </c>
      <c r="H9056" s="20">
        <v>1106.77</v>
      </c>
      <c r="I9056" s="20">
        <v>1106.77</v>
      </c>
      <c r="J9056" s="20">
        <v>1106.77</v>
      </c>
      <c r="K9056" s="20">
        <v>1106.77</v>
      </c>
      <c r="L9056" s="20">
        <f t="shared" si="144"/>
        <v>1106.77</v>
      </c>
    </row>
    <row r="9057" spans="1:12" ht="16.5">
      <c r="A9057" s="19">
        <v>1729000174</v>
      </c>
      <c r="B9057" s="15" t="s">
        <v>8073</v>
      </c>
      <c r="C9057" s="22" t="s">
        <v>13</v>
      </c>
      <c r="D9057" s="20">
        <v>3376.46</v>
      </c>
      <c r="E9057" s="20">
        <v>3376.46</v>
      </c>
      <c r="F9057" s="20">
        <v>3376.55</v>
      </c>
      <c r="G9057" s="20">
        <v>3376.55</v>
      </c>
      <c r="H9057" s="20">
        <v>3376.55</v>
      </c>
      <c r="I9057" s="20">
        <v>3376.55</v>
      </c>
      <c r="J9057" s="20">
        <v>3376.55</v>
      </c>
      <c r="K9057" s="20">
        <v>3376.55</v>
      </c>
      <c r="L9057" s="20">
        <f t="shared" si="144"/>
        <v>3376.55</v>
      </c>
    </row>
    <row r="9058" spans="1:12" ht="16.5">
      <c r="A9058" s="19">
        <v>1729000175</v>
      </c>
      <c r="B9058" s="15" t="s">
        <v>8074</v>
      </c>
      <c r="C9058" s="22" t="s">
        <v>13</v>
      </c>
      <c r="D9058" s="20">
        <v>1040.73</v>
      </c>
      <c r="E9058" s="20">
        <v>1040.73</v>
      </c>
      <c r="F9058" s="20">
        <v>1040.75</v>
      </c>
      <c r="G9058" s="20">
        <v>1040.75</v>
      </c>
      <c r="H9058" s="20">
        <v>1040.75</v>
      </c>
      <c r="I9058" s="20">
        <v>1040.75</v>
      </c>
      <c r="J9058" s="20">
        <v>1040.75</v>
      </c>
      <c r="K9058" s="20">
        <v>1040.75</v>
      </c>
      <c r="L9058" s="20">
        <f t="shared" si="144"/>
        <v>1040.75</v>
      </c>
    </row>
    <row r="9059" spans="1:12" ht="16.5">
      <c r="A9059" s="19">
        <v>1729000176</v>
      </c>
      <c r="B9059" s="15" t="s">
        <v>8075</v>
      </c>
      <c r="C9059" s="22" t="s">
        <v>13</v>
      </c>
      <c r="D9059" s="20">
        <v>6223.88</v>
      </c>
      <c r="E9059" s="20">
        <v>6223.88</v>
      </c>
      <c r="F9059" s="20">
        <v>6224.03</v>
      </c>
      <c r="G9059" s="20">
        <v>6224.03</v>
      </c>
      <c r="H9059" s="20">
        <v>6224.03</v>
      </c>
      <c r="I9059" s="20">
        <v>6224.03</v>
      </c>
      <c r="J9059" s="20">
        <v>6224.03</v>
      </c>
      <c r="K9059" s="20">
        <v>6224.03</v>
      </c>
      <c r="L9059" s="20">
        <f t="shared" si="144"/>
        <v>6224.03</v>
      </c>
    </row>
    <row r="9060" spans="1:12" ht="16.5">
      <c r="A9060" s="19">
        <v>1729000177</v>
      </c>
      <c r="B9060" s="15" t="s">
        <v>8076</v>
      </c>
      <c r="C9060" s="22" t="s">
        <v>26</v>
      </c>
      <c r="D9060" s="20">
        <v>200.47</v>
      </c>
      <c r="E9060" s="20">
        <v>200.47</v>
      </c>
      <c r="F9060" s="20">
        <v>200.47</v>
      </c>
      <c r="G9060" s="20">
        <v>200.47</v>
      </c>
      <c r="H9060" s="20">
        <v>200.47</v>
      </c>
      <c r="I9060" s="20">
        <v>200.47</v>
      </c>
      <c r="J9060" s="20">
        <v>200.47</v>
      </c>
      <c r="K9060" s="20">
        <v>200.47</v>
      </c>
      <c r="L9060" s="20">
        <f t="shared" si="144"/>
        <v>200.47</v>
      </c>
    </row>
    <row r="9061" spans="1:12" ht="24.75">
      <c r="A9061" s="19">
        <v>1729000178</v>
      </c>
      <c r="B9061" s="15" t="s">
        <v>8077</v>
      </c>
      <c r="C9061" s="22" t="s">
        <v>13</v>
      </c>
      <c r="D9061" s="20">
        <v>20193.46</v>
      </c>
      <c r="E9061" s="20">
        <v>20193.88</v>
      </c>
      <c r="F9061" s="20">
        <v>20195.349999999999</v>
      </c>
      <c r="G9061" s="20">
        <v>20194.64</v>
      </c>
      <c r="H9061" s="20">
        <v>20196.71</v>
      </c>
      <c r="I9061" s="20">
        <v>20196.169999999998</v>
      </c>
      <c r="J9061" s="20">
        <v>20193.48</v>
      </c>
      <c r="K9061" s="20">
        <v>20195.59</v>
      </c>
      <c r="L9061" s="20">
        <f t="shared" si="144"/>
        <v>20196.71</v>
      </c>
    </row>
    <row r="9062" spans="1:12" ht="24.75">
      <c r="A9062" s="19">
        <v>1729000179</v>
      </c>
      <c r="B9062" s="15" t="s">
        <v>8078</v>
      </c>
      <c r="C9062" s="22" t="s">
        <v>13</v>
      </c>
      <c r="D9062" s="20">
        <v>42509.7</v>
      </c>
      <c r="E9062" s="20">
        <v>42509.7</v>
      </c>
      <c r="F9062" s="20">
        <v>42510.76</v>
      </c>
      <c r="G9062" s="20">
        <v>42510.76</v>
      </c>
      <c r="H9062" s="20">
        <v>42510.76</v>
      </c>
      <c r="I9062" s="20">
        <v>42510.76</v>
      </c>
      <c r="J9062" s="20">
        <v>42510.76</v>
      </c>
      <c r="K9062" s="20">
        <v>42510.76</v>
      </c>
      <c r="L9062" s="20">
        <f t="shared" si="144"/>
        <v>42510.76</v>
      </c>
    </row>
    <row r="9063" spans="1:12" ht="33">
      <c r="A9063" s="19">
        <v>1729000181</v>
      </c>
      <c r="B9063" s="15" t="s">
        <v>8417</v>
      </c>
      <c r="C9063" s="22" t="s">
        <v>15</v>
      </c>
      <c r="D9063" s="20">
        <v>1022.46</v>
      </c>
      <c r="E9063" s="20">
        <v>1022.46</v>
      </c>
      <c r="F9063" s="20">
        <v>1022.49</v>
      </c>
      <c r="G9063" s="20">
        <v>1022.49</v>
      </c>
      <c r="H9063" s="20">
        <v>1022.49</v>
      </c>
      <c r="I9063" s="20">
        <v>1022.49</v>
      </c>
      <c r="J9063" s="20">
        <v>1022.49</v>
      </c>
      <c r="K9063" s="20">
        <v>1022.49</v>
      </c>
      <c r="L9063" s="20">
        <f t="shared" si="144"/>
        <v>1022.49</v>
      </c>
    </row>
    <row r="9064" spans="1:12" ht="16.5">
      <c r="A9064" s="19">
        <v>1729000182</v>
      </c>
      <c r="B9064" s="15" t="s">
        <v>8079</v>
      </c>
      <c r="C9064" s="22" t="s">
        <v>13</v>
      </c>
      <c r="D9064" s="20">
        <v>50092.7</v>
      </c>
      <c r="E9064" s="20">
        <v>50093.13</v>
      </c>
      <c r="F9064" s="20">
        <v>50095.37</v>
      </c>
      <c r="G9064" s="20">
        <v>50094.66</v>
      </c>
      <c r="H9064" s="20">
        <v>50096.73</v>
      </c>
      <c r="I9064" s="20">
        <v>50096.17</v>
      </c>
      <c r="J9064" s="20">
        <v>50093.47</v>
      </c>
      <c r="K9064" s="20">
        <v>50095.61</v>
      </c>
      <c r="L9064" s="20">
        <f t="shared" si="144"/>
        <v>50096.73</v>
      </c>
    </row>
    <row r="9065" spans="1:12" ht="33">
      <c r="A9065" s="19">
        <v>1729000183</v>
      </c>
      <c r="B9065" s="15" t="s">
        <v>8080</v>
      </c>
      <c r="C9065" s="22" t="s">
        <v>13</v>
      </c>
      <c r="D9065" s="20">
        <v>103649.98</v>
      </c>
      <c r="E9065" s="20">
        <v>103649.98</v>
      </c>
      <c r="F9065" s="20">
        <v>103652.57</v>
      </c>
      <c r="G9065" s="20">
        <v>103652.57</v>
      </c>
      <c r="H9065" s="20">
        <v>103652.57</v>
      </c>
      <c r="I9065" s="20">
        <v>103652.57</v>
      </c>
      <c r="J9065" s="20">
        <v>103652.57</v>
      </c>
      <c r="K9065" s="20">
        <v>103677.88</v>
      </c>
      <c r="L9065" s="20">
        <f t="shared" si="144"/>
        <v>103677.88</v>
      </c>
    </row>
    <row r="9066" spans="1:12" ht="16.5">
      <c r="A9066" s="19">
        <v>1729000184</v>
      </c>
      <c r="B9066" s="15" t="s">
        <v>8081</v>
      </c>
      <c r="C9066" s="22" t="s">
        <v>13</v>
      </c>
      <c r="D9066" s="20">
        <v>4416.2299999999996</v>
      </c>
      <c r="E9066" s="20">
        <v>4416.2299999999996</v>
      </c>
      <c r="F9066" s="20">
        <v>4416.34</v>
      </c>
      <c r="G9066" s="20">
        <v>4416.34</v>
      </c>
      <c r="H9066" s="20">
        <v>4416.34</v>
      </c>
      <c r="I9066" s="20">
        <v>4416.34</v>
      </c>
      <c r="J9066" s="20">
        <v>4416.34</v>
      </c>
      <c r="K9066" s="20">
        <v>4416.34</v>
      </c>
      <c r="L9066" s="20">
        <f t="shared" si="144"/>
        <v>4416.34</v>
      </c>
    </row>
    <row r="9067" spans="1:12" ht="24.75">
      <c r="A9067" s="19">
        <v>1729000186</v>
      </c>
      <c r="B9067" s="15" t="s">
        <v>8082</v>
      </c>
      <c r="C9067" s="22" t="s">
        <v>13</v>
      </c>
      <c r="D9067" s="20">
        <v>857</v>
      </c>
      <c r="E9067" s="20">
        <v>857</v>
      </c>
      <c r="F9067" s="20">
        <v>857.02</v>
      </c>
      <c r="G9067" s="20">
        <v>857.02</v>
      </c>
      <c r="H9067" s="20">
        <v>857.02</v>
      </c>
      <c r="I9067" s="20">
        <v>857.02</v>
      </c>
      <c r="J9067" s="20">
        <v>857.02</v>
      </c>
      <c r="K9067" s="20">
        <v>857.02</v>
      </c>
      <c r="L9067" s="20">
        <f t="shared" si="144"/>
        <v>857.02</v>
      </c>
    </row>
    <row r="9068" spans="1:12" ht="33">
      <c r="A9068" s="19">
        <v>1729000187</v>
      </c>
      <c r="B9068" s="15" t="s">
        <v>8083</v>
      </c>
      <c r="C9068" s="22" t="s">
        <v>13</v>
      </c>
      <c r="D9068" s="20">
        <v>1083.22</v>
      </c>
      <c r="E9068" s="20">
        <v>1083.22</v>
      </c>
      <c r="F9068" s="20">
        <v>1083.24</v>
      </c>
      <c r="G9068" s="20">
        <v>1083.24</v>
      </c>
      <c r="H9068" s="20">
        <v>1083.24</v>
      </c>
      <c r="I9068" s="20">
        <v>1083.24</v>
      </c>
      <c r="J9068" s="20">
        <v>1083.24</v>
      </c>
      <c r="K9068" s="20">
        <v>1083.24</v>
      </c>
      <c r="L9068" s="20">
        <f t="shared" si="144"/>
        <v>1083.24</v>
      </c>
    </row>
    <row r="9069" spans="1:12" ht="33">
      <c r="A9069" s="19">
        <v>1729000188</v>
      </c>
      <c r="B9069" s="15" t="s">
        <v>8084</v>
      </c>
      <c r="C9069" s="22" t="s">
        <v>13</v>
      </c>
      <c r="D9069" s="20">
        <v>1083.22</v>
      </c>
      <c r="E9069" s="20">
        <v>1083.22</v>
      </c>
      <c r="F9069" s="20">
        <v>1083.24</v>
      </c>
      <c r="G9069" s="20">
        <v>1083.24</v>
      </c>
      <c r="H9069" s="20">
        <v>1083.24</v>
      </c>
      <c r="I9069" s="20">
        <v>1083.24</v>
      </c>
      <c r="J9069" s="20">
        <v>1083.24</v>
      </c>
      <c r="K9069" s="20">
        <v>1083.24</v>
      </c>
      <c r="L9069" s="20">
        <f t="shared" si="144"/>
        <v>1083.24</v>
      </c>
    </row>
    <row r="9070" spans="1:12" ht="24.75">
      <c r="A9070" s="19">
        <v>1729000189</v>
      </c>
      <c r="B9070" s="15" t="s">
        <v>8085</v>
      </c>
      <c r="C9070" s="22" t="s">
        <v>13</v>
      </c>
      <c r="D9070" s="20">
        <v>952.12</v>
      </c>
      <c r="E9070" s="20">
        <v>952.12</v>
      </c>
      <c r="F9070" s="20">
        <v>952.15</v>
      </c>
      <c r="G9070" s="20">
        <v>952.15</v>
      </c>
      <c r="H9070" s="20">
        <v>952.15</v>
      </c>
      <c r="I9070" s="20">
        <v>952.15</v>
      </c>
      <c r="J9070" s="20">
        <v>952.15</v>
      </c>
      <c r="K9070" s="20">
        <v>952.15</v>
      </c>
      <c r="L9070" s="20">
        <f t="shared" si="144"/>
        <v>952.15</v>
      </c>
    </row>
    <row r="9071" spans="1:12" ht="41.25">
      <c r="A9071" s="19">
        <v>1729000190</v>
      </c>
      <c r="B9071" s="15" t="s">
        <v>6796</v>
      </c>
      <c r="C9071" s="22" t="s">
        <v>13</v>
      </c>
      <c r="D9071" s="20">
        <v>928.17</v>
      </c>
      <c r="E9071" s="20">
        <v>928.17</v>
      </c>
      <c r="F9071" s="20">
        <v>928.19</v>
      </c>
      <c r="G9071" s="20">
        <v>928.19</v>
      </c>
      <c r="H9071" s="20">
        <v>928.19</v>
      </c>
      <c r="I9071" s="20">
        <v>928.19</v>
      </c>
      <c r="J9071" s="20">
        <v>928.19</v>
      </c>
      <c r="K9071" s="20">
        <v>928.19</v>
      </c>
      <c r="L9071" s="20">
        <f t="shared" si="144"/>
        <v>928.19</v>
      </c>
    </row>
    <row r="9072" spans="1:12" ht="24.75">
      <c r="A9072" s="19">
        <v>1729000191</v>
      </c>
      <c r="B9072" s="15" t="s">
        <v>8086</v>
      </c>
      <c r="C9072" s="22" t="s">
        <v>13</v>
      </c>
      <c r="D9072" s="20">
        <v>11233.15</v>
      </c>
      <c r="E9072" s="20">
        <v>11233.15</v>
      </c>
      <c r="F9072" s="20">
        <v>11233.43</v>
      </c>
      <c r="G9072" s="20">
        <v>11233.43</v>
      </c>
      <c r="H9072" s="20">
        <v>11233.43</v>
      </c>
      <c r="I9072" s="20">
        <v>11233.43</v>
      </c>
      <c r="J9072" s="20">
        <v>11233.43</v>
      </c>
      <c r="K9072" s="20">
        <v>11233.43</v>
      </c>
      <c r="L9072" s="20">
        <f t="shared" si="144"/>
        <v>11233.43</v>
      </c>
    </row>
    <row r="9073" spans="1:12" ht="24.75">
      <c r="A9073" s="19">
        <v>1729000192</v>
      </c>
      <c r="B9073" s="15" t="s">
        <v>8087</v>
      </c>
      <c r="C9073" s="22" t="s">
        <v>13</v>
      </c>
      <c r="D9073" s="20">
        <v>19011.62</v>
      </c>
      <c r="E9073" s="20">
        <v>19011.62</v>
      </c>
      <c r="F9073" s="20">
        <v>19012.09</v>
      </c>
      <c r="G9073" s="20">
        <v>19012.09</v>
      </c>
      <c r="H9073" s="20">
        <v>19012.09</v>
      </c>
      <c r="I9073" s="20">
        <v>19012.09</v>
      </c>
      <c r="J9073" s="20">
        <v>19012.09</v>
      </c>
      <c r="K9073" s="20">
        <v>19012.09</v>
      </c>
      <c r="L9073" s="20">
        <f t="shared" si="144"/>
        <v>19012.09</v>
      </c>
    </row>
    <row r="9074" spans="1:12" ht="24.75">
      <c r="A9074" s="19">
        <v>1729000193</v>
      </c>
      <c r="B9074" s="15" t="s">
        <v>8088</v>
      </c>
      <c r="C9074" s="22" t="s">
        <v>13</v>
      </c>
      <c r="D9074" s="20">
        <v>53794.05</v>
      </c>
      <c r="E9074" s="20">
        <v>53794.49</v>
      </c>
      <c r="F9074" s="20">
        <v>53796.800000000003</v>
      </c>
      <c r="G9074" s="20">
        <v>53796.1</v>
      </c>
      <c r="H9074" s="20">
        <v>53798.16</v>
      </c>
      <c r="I9074" s="20">
        <v>53797.61</v>
      </c>
      <c r="J9074" s="20">
        <v>53794.92</v>
      </c>
      <c r="K9074" s="20">
        <v>53797.04</v>
      </c>
      <c r="L9074" s="20">
        <f t="shared" si="144"/>
        <v>53798.16</v>
      </c>
    </row>
    <row r="9075" spans="1:12" ht="24.75">
      <c r="A9075" s="19">
        <v>1729000194</v>
      </c>
      <c r="B9075" s="15" t="s">
        <v>8089</v>
      </c>
      <c r="C9075" s="22" t="s">
        <v>13</v>
      </c>
      <c r="D9075" s="20">
        <v>53794.05</v>
      </c>
      <c r="E9075" s="20">
        <v>53794.49</v>
      </c>
      <c r="F9075" s="20">
        <v>53796.800000000003</v>
      </c>
      <c r="G9075" s="20">
        <v>53796.1</v>
      </c>
      <c r="H9075" s="20">
        <v>53798.16</v>
      </c>
      <c r="I9075" s="20">
        <v>53797.61</v>
      </c>
      <c r="J9075" s="20">
        <v>53794.92</v>
      </c>
      <c r="K9075" s="20">
        <v>53797.04</v>
      </c>
      <c r="L9075" s="20">
        <f t="shared" si="144"/>
        <v>53798.16</v>
      </c>
    </row>
    <row r="9076" spans="1:12" ht="24.75">
      <c r="A9076" s="19">
        <v>1729000195</v>
      </c>
      <c r="B9076" s="15" t="s">
        <v>8090</v>
      </c>
      <c r="C9076" s="22" t="s">
        <v>13</v>
      </c>
      <c r="D9076" s="20">
        <v>22592.03</v>
      </c>
      <c r="E9076" s="20">
        <v>22592.44</v>
      </c>
      <c r="F9076" s="20">
        <v>22593.98</v>
      </c>
      <c r="G9076" s="20">
        <v>22593.29</v>
      </c>
      <c r="H9076" s="20">
        <v>22595.360000000001</v>
      </c>
      <c r="I9076" s="20">
        <v>22594.799999999999</v>
      </c>
      <c r="J9076" s="20">
        <v>22592.11</v>
      </c>
      <c r="K9076" s="20">
        <v>22594.23</v>
      </c>
      <c r="L9076" s="20">
        <f t="shared" si="144"/>
        <v>22595.360000000001</v>
      </c>
    </row>
    <row r="9077" spans="1:12" ht="24.75">
      <c r="A9077" s="19">
        <v>1729000196</v>
      </c>
      <c r="B9077" s="15" t="s">
        <v>8091</v>
      </c>
      <c r="C9077" s="22" t="s">
        <v>13</v>
      </c>
      <c r="D9077" s="20">
        <v>43855.5</v>
      </c>
      <c r="E9077" s="20">
        <v>43855.94</v>
      </c>
      <c r="F9077" s="20">
        <v>43858</v>
      </c>
      <c r="G9077" s="20">
        <v>43857.3</v>
      </c>
      <c r="H9077" s="20">
        <v>43859.37</v>
      </c>
      <c r="I9077" s="20">
        <v>43858.81</v>
      </c>
      <c r="J9077" s="20">
        <v>43856.13</v>
      </c>
      <c r="K9077" s="20">
        <v>43858.239999999998</v>
      </c>
      <c r="L9077" s="20">
        <f t="shared" si="144"/>
        <v>43859.37</v>
      </c>
    </row>
    <row r="9078" spans="1:12" ht="24.75">
      <c r="A9078" s="19">
        <v>1729000197</v>
      </c>
      <c r="B9078" s="15" t="s">
        <v>8092</v>
      </c>
      <c r="C9078" s="22" t="s">
        <v>13</v>
      </c>
      <c r="D9078" s="20">
        <v>41391.33</v>
      </c>
      <c r="E9078" s="20">
        <v>41391.760000000002</v>
      </c>
      <c r="F9078" s="20">
        <v>41393.769999999997</v>
      </c>
      <c r="G9078" s="20">
        <v>41393.06</v>
      </c>
      <c r="H9078" s="20">
        <v>41395.14</v>
      </c>
      <c r="I9078" s="20">
        <v>41394.6</v>
      </c>
      <c r="J9078" s="20">
        <v>41391.89</v>
      </c>
      <c r="K9078" s="20">
        <v>41394.019999999997</v>
      </c>
      <c r="L9078" s="20">
        <f t="shared" si="144"/>
        <v>41395.14</v>
      </c>
    </row>
    <row r="9079" spans="1:12" ht="24.75">
      <c r="A9079" s="19">
        <v>1729000198</v>
      </c>
      <c r="B9079" s="15" t="s">
        <v>8093</v>
      </c>
      <c r="C9079" s="22" t="s">
        <v>13</v>
      </c>
      <c r="D9079" s="20">
        <v>61979.97</v>
      </c>
      <c r="E9079" s="20">
        <v>61979.97</v>
      </c>
      <c r="F9079" s="20">
        <v>61981.52</v>
      </c>
      <c r="G9079" s="20">
        <v>61981.52</v>
      </c>
      <c r="H9079" s="20">
        <v>61981.52</v>
      </c>
      <c r="I9079" s="20">
        <v>61981.52</v>
      </c>
      <c r="J9079" s="20">
        <v>61981.52</v>
      </c>
      <c r="K9079" s="20">
        <v>61981.52</v>
      </c>
      <c r="L9079" s="20">
        <f t="shared" si="144"/>
        <v>61981.52</v>
      </c>
    </row>
    <row r="9080" spans="1:12" ht="24.75">
      <c r="A9080" s="19">
        <v>1729000199</v>
      </c>
      <c r="B9080" s="15" t="s">
        <v>8094</v>
      </c>
      <c r="C9080" s="22" t="s">
        <v>13</v>
      </c>
      <c r="D9080" s="20">
        <v>63059.040000000001</v>
      </c>
      <c r="E9080" s="20">
        <v>63059.040000000001</v>
      </c>
      <c r="F9080" s="20">
        <v>63060.62</v>
      </c>
      <c r="G9080" s="20">
        <v>63060.62</v>
      </c>
      <c r="H9080" s="20">
        <v>63060.62</v>
      </c>
      <c r="I9080" s="20">
        <v>63060.62</v>
      </c>
      <c r="J9080" s="20">
        <v>63060.62</v>
      </c>
      <c r="K9080" s="20">
        <v>63060.62</v>
      </c>
      <c r="L9080" s="20">
        <f t="shared" si="144"/>
        <v>63060.62</v>
      </c>
    </row>
    <row r="9081" spans="1:12" ht="24.75">
      <c r="A9081" s="19">
        <v>1729000200</v>
      </c>
      <c r="B9081" s="15" t="s">
        <v>8095</v>
      </c>
      <c r="C9081" s="22" t="s">
        <v>13</v>
      </c>
      <c r="D9081" s="20">
        <v>20798.29</v>
      </c>
      <c r="E9081" s="20">
        <v>20798.29</v>
      </c>
      <c r="F9081" s="20">
        <v>20798.810000000001</v>
      </c>
      <c r="G9081" s="20">
        <v>20798.810000000001</v>
      </c>
      <c r="H9081" s="20">
        <v>20798.810000000001</v>
      </c>
      <c r="I9081" s="20">
        <v>20798.810000000001</v>
      </c>
      <c r="J9081" s="20">
        <v>20798.810000000001</v>
      </c>
      <c r="K9081" s="20">
        <v>20798.810000000001</v>
      </c>
      <c r="L9081" s="20">
        <f t="shared" si="144"/>
        <v>20798.810000000001</v>
      </c>
    </row>
    <row r="9082" spans="1:12" ht="24.75">
      <c r="A9082" s="19">
        <v>1729000201</v>
      </c>
      <c r="B9082" s="15" t="s">
        <v>8096</v>
      </c>
      <c r="C9082" s="22" t="s">
        <v>13</v>
      </c>
      <c r="D9082" s="20">
        <v>20511.919999999998</v>
      </c>
      <c r="E9082" s="20">
        <v>20511.919999999998</v>
      </c>
      <c r="F9082" s="20">
        <v>20512.439999999999</v>
      </c>
      <c r="G9082" s="20">
        <v>20512.439999999999</v>
      </c>
      <c r="H9082" s="20">
        <v>20512.439999999999</v>
      </c>
      <c r="I9082" s="20">
        <v>20512.439999999999</v>
      </c>
      <c r="J9082" s="20">
        <v>20512.439999999999</v>
      </c>
      <c r="K9082" s="20">
        <v>20512.439999999999</v>
      </c>
      <c r="L9082" s="20">
        <f t="shared" si="144"/>
        <v>20512.439999999999</v>
      </c>
    </row>
    <row r="9083" spans="1:12" ht="24.75">
      <c r="A9083" s="19">
        <v>1729000202</v>
      </c>
      <c r="B9083" s="15" t="s">
        <v>8097</v>
      </c>
      <c r="C9083" s="22" t="s">
        <v>13</v>
      </c>
      <c r="D9083" s="20">
        <v>53635.49</v>
      </c>
      <c r="E9083" s="20">
        <v>53635.49</v>
      </c>
      <c r="F9083" s="20">
        <v>53636.83</v>
      </c>
      <c r="G9083" s="20">
        <v>53636.83</v>
      </c>
      <c r="H9083" s="20">
        <v>53636.83</v>
      </c>
      <c r="I9083" s="20">
        <v>53636.83</v>
      </c>
      <c r="J9083" s="20">
        <v>53636.83</v>
      </c>
      <c r="K9083" s="20">
        <v>53636.83</v>
      </c>
      <c r="L9083" s="20">
        <f t="shared" si="144"/>
        <v>53636.83</v>
      </c>
    </row>
    <row r="9084" spans="1:12" ht="24.75">
      <c r="A9084" s="19">
        <v>1729000203</v>
      </c>
      <c r="B9084" s="15" t="s">
        <v>8098</v>
      </c>
      <c r="C9084" s="22" t="s">
        <v>13</v>
      </c>
      <c r="D9084" s="20">
        <v>92474.61</v>
      </c>
      <c r="E9084" s="20">
        <v>92474.61</v>
      </c>
      <c r="F9084" s="20">
        <v>92476.92</v>
      </c>
      <c r="G9084" s="20">
        <v>92476.92</v>
      </c>
      <c r="H9084" s="20">
        <v>92476.92</v>
      </c>
      <c r="I9084" s="20">
        <v>92476.92</v>
      </c>
      <c r="J9084" s="20">
        <v>92476.92</v>
      </c>
      <c r="K9084" s="20">
        <v>92476.92</v>
      </c>
      <c r="L9084" s="20">
        <f t="shared" si="144"/>
        <v>92476.92</v>
      </c>
    </row>
    <row r="9085" spans="1:12" ht="24.75">
      <c r="A9085" s="19">
        <v>1729000204</v>
      </c>
      <c r="B9085" s="15" t="s">
        <v>8509</v>
      </c>
      <c r="C9085" s="22" t="s">
        <v>13</v>
      </c>
      <c r="D9085" s="20">
        <v>38617.980000000003</v>
      </c>
      <c r="E9085" s="20">
        <v>38620.94</v>
      </c>
      <c r="F9085" s="20">
        <v>38627.660000000003</v>
      </c>
      <c r="G9085" s="20">
        <v>38623.39</v>
      </c>
      <c r="H9085" s="20">
        <v>38635.730000000003</v>
      </c>
      <c r="I9085" s="20">
        <v>38632.25</v>
      </c>
      <c r="J9085" s="20">
        <v>38615.620000000003</v>
      </c>
      <c r="K9085" s="20">
        <v>38629.74</v>
      </c>
      <c r="L9085" s="20">
        <f t="shared" si="144"/>
        <v>38635.730000000003</v>
      </c>
    </row>
    <row r="9086" spans="1:12" ht="16.5">
      <c r="A9086" s="19">
        <v>1729000205</v>
      </c>
      <c r="B9086" s="15" t="s">
        <v>8099</v>
      </c>
      <c r="C9086" s="22" t="s">
        <v>13</v>
      </c>
      <c r="D9086" s="20">
        <v>189.89</v>
      </c>
      <c r="E9086" s="20">
        <v>189.89</v>
      </c>
      <c r="F9086" s="20">
        <v>189.9</v>
      </c>
      <c r="G9086" s="20">
        <v>189.9</v>
      </c>
      <c r="H9086" s="20">
        <v>189.9</v>
      </c>
      <c r="I9086" s="20">
        <v>189.9</v>
      </c>
      <c r="J9086" s="20">
        <v>189.9</v>
      </c>
      <c r="K9086" s="20">
        <v>189.9</v>
      </c>
      <c r="L9086" s="20">
        <f t="shared" si="144"/>
        <v>189.9</v>
      </c>
    </row>
    <row r="9087" spans="1:12" ht="16.5">
      <c r="A9087" s="19">
        <v>1729020402</v>
      </c>
      <c r="B9087" s="15" t="s">
        <v>8100</v>
      </c>
      <c r="C9087" s="22" t="s">
        <v>26</v>
      </c>
      <c r="D9087" s="20">
        <v>71.78</v>
      </c>
      <c r="E9087" s="20">
        <v>71.78</v>
      </c>
      <c r="F9087" s="20">
        <v>71.78</v>
      </c>
      <c r="G9087" s="20">
        <v>71.78</v>
      </c>
      <c r="H9087" s="20">
        <v>71.78</v>
      </c>
      <c r="I9087" s="20">
        <v>71.78</v>
      </c>
      <c r="J9087" s="20">
        <v>71.78</v>
      </c>
      <c r="K9087" s="20">
        <v>71.78</v>
      </c>
      <c r="L9087" s="20">
        <f t="shared" si="144"/>
        <v>71.78</v>
      </c>
    </row>
    <row r="9088" spans="1:12" ht="49.5">
      <c r="A9088" s="19">
        <v>1729020403</v>
      </c>
      <c r="B9088" s="15" t="s">
        <v>8668</v>
      </c>
      <c r="C9088" s="22" t="s">
        <v>13</v>
      </c>
      <c r="D9088" s="20">
        <v>1665.45</v>
      </c>
      <c r="E9088" s="20">
        <v>1665.45</v>
      </c>
      <c r="F9088" s="20">
        <v>1665.49</v>
      </c>
      <c r="G9088" s="20">
        <v>1665.49</v>
      </c>
      <c r="H9088" s="20">
        <v>1665.49</v>
      </c>
      <c r="I9088" s="20">
        <v>1665.49</v>
      </c>
      <c r="J9088" s="20">
        <v>1665.49</v>
      </c>
      <c r="K9088" s="20">
        <v>1665.49</v>
      </c>
      <c r="L9088" s="20">
        <f t="shared" si="144"/>
        <v>1665.49</v>
      </c>
    </row>
    <row r="9089" spans="1:12" ht="24.75">
      <c r="A9089" s="19">
        <v>1729020404</v>
      </c>
      <c r="B9089" s="15" t="s">
        <v>8101</v>
      </c>
      <c r="C9089" s="22" t="s">
        <v>15</v>
      </c>
      <c r="D9089" s="20">
        <v>965.69</v>
      </c>
      <c r="E9089" s="20">
        <v>965.69</v>
      </c>
      <c r="F9089" s="20">
        <v>966.24</v>
      </c>
      <c r="G9089" s="20">
        <v>966.16</v>
      </c>
      <c r="H9089" s="20">
        <v>966.24</v>
      </c>
      <c r="I9089" s="20">
        <v>966.2</v>
      </c>
      <c r="J9089" s="20">
        <v>965.65</v>
      </c>
      <c r="K9089" s="20">
        <v>965.92</v>
      </c>
      <c r="L9089" s="20">
        <f t="shared" si="144"/>
        <v>966.24</v>
      </c>
    </row>
    <row r="9090" spans="1:12" ht="24.75">
      <c r="A9090" s="19">
        <v>1729020405</v>
      </c>
      <c r="B9090" s="15" t="s">
        <v>8102</v>
      </c>
      <c r="C9090" s="22" t="s">
        <v>15</v>
      </c>
      <c r="D9090" s="20">
        <v>906.64</v>
      </c>
      <c r="E9090" s="20">
        <v>906.64</v>
      </c>
      <c r="F9090" s="20">
        <v>906.66</v>
      </c>
      <c r="G9090" s="20">
        <v>906.66</v>
      </c>
      <c r="H9090" s="20">
        <v>906.66</v>
      </c>
      <c r="I9090" s="20">
        <v>906.66</v>
      </c>
      <c r="J9090" s="20">
        <v>906.66</v>
      </c>
      <c r="K9090" s="20">
        <v>906.66</v>
      </c>
      <c r="L9090" s="20">
        <f t="shared" si="144"/>
        <v>906.66</v>
      </c>
    </row>
    <row r="9091" spans="1:12" ht="41.25">
      <c r="A9091" s="19">
        <v>1729020406</v>
      </c>
      <c r="B9091" s="15" t="s">
        <v>8103</v>
      </c>
      <c r="C9091" s="22" t="s">
        <v>15</v>
      </c>
      <c r="D9091" s="20">
        <v>1210.7</v>
      </c>
      <c r="E9091" s="20">
        <v>1210.7</v>
      </c>
      <c r="F9091" s="20">
        <v>1210.73</v>
      </c>
      <c r="G9091" s="20">
        <v>1210.73</v>
      </c>
      <c r="H9091" s="20">
        <v>1210.73</v>
      </c>
      <c r="I9091" s="20">
        <v>1210.73</v>
      </c>
      <c r="J9091" s="20">
        <v>1210.73</v>
      </c>
      <c r="K9091" s="20">
        <v>1210.73</v>
      </c>
      <c r="L9091" s="20">
        <f t="shared" si="144"/>
        <v>1210.73</v>
      </c>
    </row>
    <row r="9092" spans="1:12" ht="16.5">
      <c r="A9092" s="19">
        <v>1729020408</v>
      </c>
      <c r="B9092" s="15" t="s">
        <v>8351</v>
      </c>
      <c r="C9092" s="22" t="s">
        <v>13</v>
      </c>
      <c r="D9092" s="20">
        <v>291.42</v>
      </c>
      <c r="E9092" s="20">
        <v>291.42</v>
      </c>
      <c r="F9092" s="20">
        <v>291.42</v>
      </c>
      <c r="G9092" s="20">
        <v>291.42</v>
      </c>
      <c r="H9092" s="20">
        <v>291.42</v>
      </c>
      <c r="I9092" s="20">
        <v>291.42</v>
      </c>
      <c r="J9092" s="20">
        <v>291.42</v>
      </c>
      <c r="K9092" s="20">
        <v>291.42</v>
      </c>
      <c r="L9092" s="20">
        <f t="shared" si="144"/>
        <v>291.42</v>
      </c>
    </row>
    <row r="9093" spans="1:12" ht="24.75">
      <c r="A9093" s="19">
        <v>1729020409</v>
      </c>
      <c r="B9093" s="15" t="s">
        <v>8104</v>
      </c>
      <c r="C9093" s="22" t="s">
        <v>13</v>
      </c>
      <c r="D9093" s="20">
        <v>9683.9</v>
      </c>
      <c r="E9093" s="20">
        <v>9683.9</v>
      </c>
      <c r="F9093" s="20">
        <v>9684.1299999999992</v>
      </c>
      <c r="G9093" s="20">
        <v>9684.1299999999992</v>
      </c>
      <c r="H9093" s="20">
        <v>9684.1299999999992</v>
      </c>
      <c r="I9093" s="20">
        <v>9684.1299999999992</v>
      </c>
      <c r="J9093" s="20">
        <v>9684.1299999999992</v>
      </c>
      <c r="K9093" s="20">
        <v>9684.1299999999992</v>
      </c>
      <c r="L9093" s="20">
        <f t="shared" si="144"/>
        <v>9684.1299999999992</v>
      </c>
    </row>
    <row r="9094" spans="1:12" ht="24.75">
      <c r="A9094" s="19">
        <v>1731000009</v>
      </c>
      <c r="B9094" s="15" t="s">
        <v>8105</v>
      </c>
      <c r="C9094" s="22" t="s">
        <v>13</v>
      </c>
      <c r="D9094" s="20">
        <v>633.58000000000004</v>
      </c>
      <c r="E9094" s="20">
        <v>633.58000000000004</v>
      </c>
      <c r="F9094" s="20">
        <v>633.25</v>
      </c>
      <c r="G9094" s="20">
        <v>633.25</v>
      </c>
      <c r="H9094" s="20">
        <v>634.46</v>
      </c>
      <c r="I9094" s="20">
        <v>634.46</v>
      </c>
      <c r="J9094" s="20">
        <v>633.6</v>
      </c>
      <c r="K9094" s="20">
        <v>634.46</v>
      </c>
      <c r="L9094" s="20">
        <f t="shared" si="144"/>
        <v>634.46</v>
      </c>
    </row>
    <row r="9095" spans="1:12" ht="16.5">
      <c r="A9095" s="19">
        <v>1731000032</v>
      </c>
      <c r="B9095" s="15" t="s">
        <v>8106</v>
      </c>
      <c r="C9095" s="22" t="s">
        <v>13</v>
      </c>
      <c r="D9095" s="20">
        <v>890.73</v>
      </c>
      <c r="E9095" s="20">
        <v>890.73</v>
      </c>
      <c r="F9095" s="20">
        <v>890.75</v>
      </c>
      <c r="G9095" s="20">
        <v>890.75</v>
      </c>
      <c r="H9095" s="20">
        <v>890.75</v>
      </c>
      <c r="I9095" s="20">
        <v>890.75</v>
      </c>
      <c r="J9095" s="20">
        <v>890.75</v>
      </c>
      <c r="K9095" s="20">
        <v>890.75</v>
      </c>
      <c r="L9095" s="20">
        <f t="shared" si="144"/>
        <v>890.75</v>
      </c>
    </row>
    <row r="9096" spans="1:12" ht="33">
      <c r="A9096" s="19">
        <v>1731000052</v>
      </c>
      <c r="B9096" s="15" t="s">
        <v>8107</v>
      </c>
      <c r="C9096" s="22" t="s">
        <v>26</v>
      </c>
      <c r="D9096" s="20">
        <v>345.77</v>
      </c>
      <c r="E9096" s="20">
        <v>345.77</v>
      </c>
      <c r="F9096" s="20">
        <v>345.78</v>
      </c>
      <c r="G9096" s="20">
        <v>345.78</v>
      </c>
      <c r="H9096" s="20">
        <v>345.78</v>
      </c>
      <c r="I9096" s="20">
        <v>345.78</v>
      </c>
      <c r="J9096" s="20">
        <v>345.78</v>
      </c>
      <c r="K9096" s="20">
        <v>345.78</v>
      </c>
      <c r="L9096" s="20">
        <f t="shared" si="144"/>
        <v>345.78</v>
      </c>
    </row>
    <row r="9097" spans="1:12" ht="16.5">
      <c r="A9097" s="19">
        <v>1733000004</v>
      </c>
      <c r="B9097" s="15" t="s">
        <v>8459</v>
      </c>
      <c r="C9097" s="22" t="s">
        <v>13</v>
      </c>
      <c r="D9097" s="20">
        <v>9839.7099999999991</v>
      </c>
      <c r="E9097" s="20">
        <v>9839.7099999999991</v>
      </c>
      <c r="F9097" s="20">
        <v>9839.9599999999991</v>
      </c>
      <c r="G9097" s="20">
        <v>9839.9599999999991</v>
      </c>
      <c r="H9097" s="20">
        <v>9839.9599999999991</v>
      </c>
      <c r="I9097" s="20">
        <v>9839.9599999999991</v>
      </c>
      <c r="J9097" s="20">
        <v>9839.9599999999991</v>
      </c>
      <c r="K9097" s="20">
        <v>9839.9599999999991</v>
      </c>
      <c r="L9097" s="20">
        <f t="shared" si="144"/>
        <v>9839.9599999999991</v>
      </c>
    </row>
    <row r="9098" spans="1:12" ht="16.5">
      <c r="A9098" s="19">
        <v>1733000005</v>
      </c>
      <c r="B9098" s="15" t="s">
        <v>8108</v>
      </c>
      <c r="C9098" s="22" t="s">
        <v>13</v>
      </c>
      <c r="D9098" s="20">
        <v>865.57</v>
      </c>
      <c r="E9098" s="20">
        <v>865.57</v>
      </c>
      <c r="F9098" s="20">
        <v>865.59</v>
      </c>
      <c r="G9098" s="20">
        <v>865.59</v>
      </c>
      <c r="H9098" s="20">
        <v>865.59</v>
      </c>
      <c r="I9098" s="20">
        <v>865.59</v>
      </c>
      <c r="J9098" s="20">
        <v>865.59</v>
      </c>
      <c r="K9098" s="20">
        <v>865.59</v>
      </c>
      <c r="L9098" s="20">
        <f t="shared" si="144"/>
        <v>865.59</v>
      </c>
    </row>
    <row r="9099" spans="1:12" ht="16.5">
      <c r="A9099" s="19">
        <v>1733000006</v>
      </c>
      <c r="B9099" s="15" t="s">
        <v>8109</v>
      </c>
      <c r="C9099" s="22" t="s">
        <v>13</v>
      </c>
      <c r="D9099" s="20">
        <v>9108.66</v>
      </c>
      <c r="E9099" s="20">
        <v>9108.66</v>
      </c>
      <c r="F9099" s="20">
        <v>9108.89</v>
      </c>
      <c r="G9099" s="20">
        <v>9108.89</v>
      </c>
      <c r="H9099" s="20">
        <v>9108.89</v>
      </c>
      <c r="I9099" s="20">
        <v>9108.89</v>
      </c>
      <c r="J9099" s="20">
        <v>9108.89</v>
      </c>
      <c r="K9099" s="20">
        <v>9108.89</v>
      </c>
      <c r="L9099" s="20">
        <f t="shared" si="144"/>
        <v>9108.89</v>
      </c>
    </row>
    <row r="9100" spans="1:12" ht="24.75">
      <c r="A9100" s="19">
        <v>1733000008</v>
      </c>
      <c r="B9100" s="15" t="s">
        <v>8110</v>
      </c>
      <c r="C9100" s="22" t="s">
        <v>13</v>
      </c>
      <c r="D9100" s="20">
        <v>608.5</v>
      </c>
      <c r="E9100" s="20">
        <v>608.5</v>
      </c>
      <c r="F9100" s="20">
        <v>608.52</v>
      </c>
      <c r="G9100" s="20">
        <v>608.52</v>
      </c>
      <c r="H9100" s="20">
        <v>608.52</v>
      </c>
      <c r="I9100" s="20">
        <v>608.52</v>
      </c>
      <c r="J9100" s="20">
        <v>608.52</v>
      </c>
      <c r="K9100" s="20">
        <v>608.52</v>
      </c>
      <c r="L9100" s="20">
        <f t="shared" si="144"/>
        <v>608.52</v>
      </c>
    </row>
    <row r="9101" spans="1:12" ht="33">
      <c r="A9101" s="19">
        <v>1733000010</v>
      </c>
      <c r="B9101" s="15" t="s">
        <v>8111</v>
      </c>
      <c r="C9101" s="22" t="s">
        <v>13</v>
      </c>
      <c r="D9101" s="20">
        <v>2777.6</v>
      </c>
      <c r="E9101" s="20">
        <v>2777.6</v>
      </c>
      <c r="F9101" s="20">
        <v>2778.04</v>
      </c>
      <c r="G9101" s="20">
        <v>2777.98</v>
      </c>
      <c r="H9101" s="20">
        <v>2778.04</v>
      </c>
      <c r="I9101" s="20">
        <v>2778</v>
      </c>
      <c r="J9101" s="20">
        <v>2777.59</v>
      </c>
      <c r="K9101" s="20">
        <v>2777.82</v>
      </c>
      <c r="L9101" s="20">
        <f t="shared" si="144"/>
        <v>2778.04</v>
      </c>
    </row>
    <row r="9102" spans="1:12" ht="24.75">
      <c r="A9102" s="19">
        <v>1733000012</v>
      </c>
      <c r="B9102" s="15" t="s">
        <v>8404</v>
      </c>
      <c r="C9102" s="22" t="s">
        <v>13</v>
      </c>
      <c r="D9102" s="20">
        <v>105665.89</v>
      </c>
      <c r="E9102" s="20">
        <v>105665.89</v>
      </c>
      <c r="F9102" s="20">
        <v>105668.53</v>
      </c>
      <c r="G9102" s="20">
        <v>105668.53</v>
      </c>
      <c r="H9102" s="20">
        <v>105668.53</v>
      </c>
      <c r="I9102" s="20">
        <v>105668.53</v>
      </c>
      <c r="J9102" s="20">
        <v>105668.53</v>
      </c>
      <c r="K9102" s="20">
        <v>105668.53</v>
      </c>
      <c r="L9102" s="20">
        <f t="shared" si="144"/>
        <v>105668.53</v>
      </c>
    </row>
    <row r="9103" spans="1:12" ht="24.75">
      <c r="A9103" s="19">
        <v>1733000014</v>
      </c>
      <c r="B9103" s="15" t="s">
        <v>8112</v>
      </c>
      <c r="C9103" s="22" t="s">
        <v>9</v>
      </c>
      <c r="D9103" s="20">
        <v>123.19</v>
      </c>
      <c r="E9103" s="20">
        <v>123.19</v>
      </c>
      <c r="F9103" s="20">
        <v>123.2</v>
      </c>
      <c r="G9103" s="20">
        <v>123.2</v>
      </c>
      <c r="H9103" s="20">
        <v>123.2</v>
      </c>
      <c r="I9103" s="20">
        <v>123.2</v>
      </c>
      <c r="J9103" s="20">
        <v>123.2</v>
      </c>
      <c r="K9103" s="20">
        <v>123.2</v>
      </c>
      <c r="L9103" s="20">
        <f t="shared" si="144"/>
        <v>123.2</v>
      </c>
    </row>
    <row r="9104" spans="1:12" ht="24.75">
      <c r="A9104" s="19">
        <v>1733000015</v>
      </c>
      <c r="B9104" s="15" t="s">
        <v>8113</v>
      </c>
      <c r="C9104" s="22" t="s">
        <v>13</v>
      </c>
      <c r="D9104" s="20">
        <v>94716.51</v>
      </c>
      <c r="E9104" s="20">
        <v>94716.51</v>
      </c>
      <c r="F9104" s="20">
        <v>94718.88</v>
      </c>
      <c r="G9104" s="20">
        <v>94718.88</v>
      </c>
      <c r="H9104" s="20">
        <v>94718.88</v>
      </c>
      <c r="I9104" s="20">
        <v>94718.88</v>
      </c>
      <c r="J9104" s="20">
        <v>94718.88</v>
      </c>
      <c r="K9104" s="20">
        <v>94718.88</v>
      </c>
      <c r="L9104" s="20">
        <f t="shared" si="144"/>
        <v>94718.88</v>
      </c>
    </row>
    <row r="9105" spans="1:12" ht="16.5">
      <c r="A9105" s="19">
        <v>1733000019</v>
      </c>
      <c r="B9105" s="15" t="s">
        <v>8114</v>
      </c>
      <c r="C9105" s="22" t="s">
        <v>13</v>
      </c>
      <c r="D9105" s="20">
        <v>697.69</v>
      </c>
      <c r="E9105" s="20">
        <v>697.69</v>
      </c>
      <c r="F9105" s="20">
        <v>697.7</v>
      </c>
      <c r="G9105" s="20">
        <v>697.7</v>
      </c>
      <c r="H9105" s="20">
        <v>697.7</v>
      </c>
      <c r="I9105" s="20">
        <v>697.7</v>
      </c>
      <c r="J9105" s="20">
        <v>697.7</v>
      </c>
      <c r="K9105" s="20">
        <v>697.7</v>
      </c>
      <c r="L9105" s="20">
        <f t="shared" si="144"/>
        <v>697.7</v>
      </c>
    </row>
    <row r="9106" spans="1:12" ht="16.5">
      <c r="A9106" s="19">
        <v>1733000020</v>
      </c>
      <c r="B9106" s="15" t="s">
        <v>8115</v>
      </c>
      <c r="C9106" s="22" t="s">
        <v>13</v>
      </c>
      <c r="D9106" s="20">
        <v>721.35</v>
      </c>
      <c r="E9106" s="20">
        <v>721.35</v>
      </c>
      <c r="F9106" s="20">
        <v>721.37</v>
      </c>
      <c r="G9106" s="20">
        <v>721.37</v>
      </c>
      <c r="H9106" s="20">
        <v>721.37</v>
      </c>
      <c r="I9106" s="20">
        <v>721.37</v>
      </c>
      <c r="J9106" s="20">
        <v>721.37</v>
      </c>
      <c r="K9106" s="20">
        <v>721.37</v>
      </c>
      <c r="L9106" s="20">
        <f t="shared" si="144"/>
        <v>721.37</v>
      </c>
    </row>
    <row r="9107" spans="1:12" ht="16.5">
      <c r="A9107" s="19">
        <v>1733000021</v>
      </c>
      <c r="B9107" s="15" t="s">
        <v>8116</v>
      </c>
      <c r="C9107" s="22" t="s">
        <v>13</v>
      </c>
      <c r="D9107" s="20">
        <v>572.91999999999996</v>
      </c>
      <c r="E9107" s="20">
        <v>572.91999999999996</v>
      </c>
      <c r="F9107" s="20">
        <v>572.92999999999995</v>
      </c>
      <c r="G9107" s="20">
        <v>572.92999999999995</v>
      </c>
      <c r="H9107" s="20">
        <v>572.92999999999995</v>
      </c>
      <c r="I9107" s="20">
        <v>572.92999999999995</v>
      </c>
      <c r="J9107" s="20">
        <v>572.92999999999995</v>
      </c>
      <c r="K9107" s="20">
        <v>572.92999999999995</v>
      </c>
      <c r="L9107" s="20">
        <f t="shared" si="144"/>
        <v>572.92999999999995</v>
      </c>
    </row>
    <row r="9108" spans="1:12" ht="16.5">
      <c r="A9108" s="19">
        <v>1733000024</v>
      </c>
      <c r="B9108" s="15" t="s">
        <v>8117</v>
      </c>
      <c r="C9108" s="22" t="s">
        <v>13</v>
      </c>
      <c r="D9108" s="20">
        <v>1411.5</v>
      </c>
      <c r="E9108" s="20">
        <v>1411.5</v>
      </c>
      <c r="F9108" s="20">
        <v>1411.53</v>
      </c>
      <c r="G9108" s="20">
        <v>1411.53</v>
      </c>
      <c r="H9108" s="20">
        <v>1411.53</v>
      </c>
      <c r="I9108" s="20">
        <v>1411.53</v>
      </c>
      <c r="J9108" s="20">
        <v>1411.53</v>
      </c>
      <c r="K9108" s="20">
        <v>1411.53</v>
      </c>
      <c r="L9108" s="20">
        <f t="shared" si="144"/>
        <v>1411.53</v>
      </c>
    </row>
    <row r="9109" spans="1:12" ht="16.5">
      <c r="A9109" s="19">
        <v>1733000028</v>
      </c>
      <c r="B9109" s="15" t="s">
        <v>8118</v>
      </c>
      <c r="C9109" s="22" t="s">
        <v>13</v>
      </c>
      <c r="D9109" s="20">
        <v>1296.93</v>
      </c>
      <c r="E9109" s="20">
        <v>1296.93</v>
      </c>
      <c r="F9109" s="20">
        <v>1296.97</v>
      </c>
      <c r="G9109" s="20">
        <v>1296.97</v>
      </c>
      <c r="H9109" s="20">
        <v>1296.97</v>
      </c>
      <c r="I9109" s="20">
        <v>1296.97</v>
      </c>
      <c r="J9109" s="20">
        <v>1296.97</v>
      </c>
      <c r="K9109" s="20">
        <v>1296.97</v>
      </c>
      <c r="L9109" s="20">
        <f t="shared" si="144"/>
        <v>1296.97</v>
      </c>
    </row>
    <row r="9110" spans="1:12" ht="24.75">
      <c r="A9110" s="19">
        <v>1733000029</v>
      </c>
      <c r="B9110" s="15" t="s">
        <v>8119</v>
      </c>
      <c r="C9110" s="22" t="s">
        <v>26</v>
      </c>
      <c r="D9110" s="20">
        <v>80.760000000000005</v>
      </c>
      <c r="E9110" s="20">
        <v>80.760000000000005</v>
      </c>
      <c r="F9110" s="20">
        <v>80.760000000000005</v>
      </c>
      <c r="G9110" s="20">
        <v>80.760000000000005</v>
      </c>
      <c r="H9110" s="20">
        <v>80.760000000000005</v>
      </c>
      <c r="I9110" s="20">
        <v>80.760000000000005</v>
      </c>
      <c r="J9110" s="20">
        <v>80.760000000000005</v>
      </c>
      <c r="K9110" s="20">
        <v>80.760000000000005</v>
      </c>
      <c r="L9110" s="20">
        <f t="shared" si="144"/>
        <v>80.760000000000005</v>
      </c>
    </row>
    <row r="9111" spans="1:12" ht="16.5">
      <c r="A9111" s="19">
        <v>1733000030</v>
      </c>
      <c r="B9111" s="15" t="s">
        <v>8120</v>
      </c>
      <c r="C9111" s="22" t="s">
        <v>13</v>
      </c>
      <c r="D9111" s="20">
        <v>89.86</v>
      </c>
      <c r="E9111" s="20">
        <v>89.86</v>
      </c>
      <c r="F9111" s="20">
        <v>89.87</v>
      </c>
      <c r="G9111" s="20">
        <v>89.87</v>
      </c>
      <c r="H9111" s="20">
        <v>89.87</v>
      </c>
      <c r="I9111" s="20">
        <v>89.87</v>
      </c>
      <c r="J9111" s="20">
        <v>89.87</v>
      </c>
      <c r="K9111" s="20">
        <v>89.87</v>
      </c>
      <c r="L9111" s="20">
        <f t="shared" si="144"/>
        <v>89.87</v>
      </c>
    </row>
    <row r="9112" spans="1:12" ht="16.5">
      <c r="A9112" s="19">
        <v>1733000031</v>
      </c>
      <c r="B9112" s="15" t="s">
        <v>8121</v>
      </c>
      <c r="C9112" s="22" t="s">
        <v>13</v>
      </c>
      <c r="D9112" s="20">
        <v>40.17</v>
      </c>
      <c r="E9112" s="20">
        <v>40.17</v>
      </c>
      <c r="F9112" s="20">
        <v>40.17</v>
      </c>
      <c r="G9112" s="20">
        <v>40.17</v>
      </c>
      <c r="H9112" s="20">
        <v>40.17</v>
      </c>
      <c r="I9112" s="20">
        <v>40.17</v>
      </c>
      <c r="J9112" s="20">
        <v>40.17</v>
      </c>
      <c r="K9112" s="20">
        <v>40.17</v>
      </c>
      <c r="L9112" s="20">
        <f t="shared" si="144"/>
        <v>40.17</v>
      </c>
    </row>
    <row r="9113" spans="1:12" ht="16.5">
      <c r="A9113" s="19">
        <v>1733000032</v>
      </c>
      <c r="B9113" s="15" t="s">
        <v>8122</v>
      </c>
      <c r="C9113" s="22" t="s">
        <v>13</v>
      </c>
      <c r="D9113" s="20">
        <v>21.98</v>
      </c>
      <c r="E9113" s="20">
        <v>21.98</v>
      </c>
      <c r="F9113" s="20">
        <v>21.98</v>
      </c>
      <c r="G9113" s="20">
        <v>21.98</v>
      </c>
      <c r="H9113" s="20">
        <v>21.98</v>
      </c>
      <c r="I9113" s="20">
        <v>21.98</v>
      </c>
      <c r="J9113" s="20">
        <v>21.98</v>
      </c>
      <c r="K9113" s="20">
        <v>21.98</v>
      </c>
      <c r="L9113" s="20">
        <f t="shared" si="144"/>
        <v>21.98</v>
      </c>
    </row>
    <row r="9114" spans="1:12" ht="16.5">
      <c r="A9114" s="19">
        <v>1733000033</v>
      </c>
      <c r="B9114" s="15" t="s">
        <v>8123</v>
      </c>
      <c r="C9114" s="22" t="s">
        <v>13</v>
      </c>
      <c r="D9114" s="20">
        <v>57.18</v>
      </c>
      <c r="E9114" s="20">
        <v>57.18</v>
      </c>
      <c r="F9114" s="20">
        <v>57.18</v>
      </c>
      <c r="G9114" s="20">
        <v>57.18</v>
      </c>
      <c r="H9114" s="20">
        <v>57.18</v>
      </c>
      <c r="I9114" s="20">
        <v>57.18</v>
      </c>
      <c r="J9114" s="20">
        <v>57.18</v>
      </c>
      <c r="K9114" s="20">
        <v>57.18</v>
      </c>
      <c r="L9114" s="20">
        <f t="shared" si="144"/>
        <v>57.18</v>
      </c>
    </row>
    <row r="9115" spans="1:12" ht="24.75">
      <c r="A9115" s="19">
        <v>1733000035</v>
      </c>
      <c r="B9115" s="15" t="s">
        <v>8124</v>
      </c>
      <c r="C9115" s="22" t="s">
        <v>13</v>
      </c>
      <c r="D9115" s="20">
        <v>43177.64</v>
      </c>
      <c r="E9115" s="20">
        <v>43177.64</v>
      </c>
      <c r="F9115" s="20">
        <v>43178.720000000001</v>
      </c>
      <c r="G9115" s="20">
        <v>43178.720000000001</v>
      </c>
      <c r="H9115" s="20">
        <v>43178.720000000001</v>
      </c>
      <c r="I9115" s="20">
        <v>43178.720000000001</v>
      </c>
      <c r="J9115" s="20">
        <v>43178.720000000001</v>
      </c>
      <c r="K9115" s="20">
        <v>43178.720000000001</v>
      </c>
      <c r="L9115" s="20">
        <f t="shared" si="144"/>
        <v>43178.720000000001</v>
      </c>
    </row>
    <row r="9116" spans="1:12" ht="16.5">
      <c r="A9116" s="19">
        <v>1733000037</v>
      </c>
      <c r="B9116" s="15" t="s">
        <v>8125</v>
      </c>
      <c r="C9116" s="22" t="s">
        <v>13</v>
      </c>
      <c r="D9116" s="20">
        <v>688.53</v>
      </c>
      <c r="E9116" s="20">
        <v>688.53</v>
      </c>
      <c r="F9116" s="20">
        <v>688.56</v>
      </c>
      <c r="G9116" s="20">
        <v>688.56</v>
      </c>
      <c r="H9116" s="20">
        <v>688.56</v>
      </c>
      <c r="I9116" s="20">
        <v>688.56</v>
      </c>
      <c r="J9116" s="20">
        <v>688.56</v>
      </c>
      <c r="K9116" s="20">
        <v>688.56</v>
      </c>
      <c r="L9116" s="20">
        <f t="shared" ref="L9116:L9170" si="145">MAX(D9116:K9116)</f>
        <v>688.56</v>
      </c>
    </row>
    <row r="9117" spans="1:12" ht="24.75">
      <c r="A9117" s="19">
        <v>1733000047</v>
      </c>
      <c r="B9117" s="15" t="s">
        <v>8338</v>
      </c>
      <c r="C9117" s="22" t="s">
        <v>13</v>
      </c>
      <c r="D9117" s="20">
        <v>2783.4</v>
      </c>
      <c r="E9117" s="20">
        <v>2783.4</v>
      </c>
      <c r="F9117" s="20">
        <v>2783.47</v>
      </c>
      <c r="G9117" s="20">
        <v>2783.47</v>
      </c>
      <c r="H9117" s="20">
        <v>2783.47</v>
      </c>
      <c r="I9117" s="20">
        <v>2783.47</v>
      </c>
      <c r="J9117" s="20">
        <v>2783.47</v>
      </c>
      <c r="K9117" s="20">
        <v>2783.47</v>
      </c>
      <c r="L9117" s="20">
        <f t="shared" si="145"/>
        <v>2783.47</v>
      </c>
    </row>
    <row r="9118" spans="1:12" ht="16.5">
      <c r="A9118" s="19">
        <v>1734000001</v>
      </c>
      <c r="B9118" s="15" t="s">
        <v>8126</v>
      </c>
      <c r="C9118" s="22" t="s">
        <v>0</v>
      </c>
      <c r="D9118" s="20">
        <v>2514.38</v>
      </c>
      <c r="E9118" s="20">
        <v>2514.38</v>
      </c>
      <c r="F9118" s="20">
        <v>2514.4499999999998</v>
      </c>
      <c r="G9118" s="20">
        <v>2514.4499999999998</v>
      </c>
      <c r="H9118" s="20">
        <v>2514.4499999999998</v>
      </c>
      <c r="I9118" s="20">
        <v>2514.4499999999998</v>
      </c>
      <c r="J9118" s="20">
        <v>2514.4499999999998</v>
      </c>
      <c r="K9118" s="20">
        <v>2514.4499999999998</v>
      </c>
      <c r="L9118" s="20">
        <f t="shared" si="145"/>
        <v>2514.4499999999998</v>
      </c>
    </row>
    <row r="9119" spans="1:12" ht="24.75">
      <c r="A9119" s="19">
        <v>1739000001</v>
      </c>
      <c r="B9119" s="15" t="s">
        <v>8127</v>
      </c>
      <c r="C9119" s="22" t="s">
        <v>26</v>
      </c>
      <c r="D9119" s="20">
        <v>130.02000000000001</v>
      </c>
      <c r="E9119" s="20">
        <v>130.06</v>
      </c>
      <c r="F9119" s="20">
        <v>130.16999999999999</v>
      </c>
      <c r="G9119" s="20">
        <v>130.15</v>
      </c>
      <c r="H9119" s="20">
        <v>130.21</v>
      </c>
      <c r="I9119" s="20">
        <v>130.16</v>
      </c>
      <c r="J9119" s="20">
        <v>122.15</v>
      </c>
      <c r="K9119" s="20">
        <v>130.34</v>
      </c>
      <c r="L9119" s="20">
        <f t="shared" si="145"/>
        <v>130.34</v>
      </c>
    </row>
    <row r="9120" spans="1:12" ht="49.5">
      <c r="A9120" s="19">
        <v>1739000002</v>
      </c>
      <c r="B9120" s="15" t="s">
        <v>8128</v>
      </c>
      <c r="C9120" s="22" t="s">
        <v>13</v>
      </c>
      <c r="D9120" s="20">
        <v>1316.78</v>
      </c>
      <c r="E9120" s="20">
        <v>1321.57</v>
      </c>
      <c r="F9120" s="20">
        <v>1341.83</v>
      </c>
      <c r="G9120" s="20">
        <v>1330.9</v>
      </c>
      <c r="H9120" s="20">
        <v>1357.52</v>
      </c>
      <c r="I9120" s="20">
        <v>1350.48</v>
      </c>
      <c r="J9120" s="20">
        <v>1310.6500000000001</v>
      </c>
      <c r="K9120" s="20">
        <v>1344.82</v>
      </c>
      <c r="L9120" s="20">
        <f t="shared" si="145"/>
        <v>1357.52</v>
      </c>
    </row>
    <row r="9121" spans="1:12" ht="33">
      <c r="A9121" s="19">
        <v>1739000004</v>
      </c>
      <c r="B9121" s="15" t="s">
        <v>8129</v>
      </c>
      <c r="C9121" s="22" t="s">
        <v>13</v>
      </c>
      <c r="D9121" s="20">
        <v>2285.38</v>
      </c>
      <c r="E9121" s="20">
        <v>2285.38</v>
      </c>
      <c r="F9121" s="20">
        <v>2285.44</v>
      </c>
      <c r="G9121" s="20">
        <v>2285.44</v>
      </c>
      <c r="H9121" s="20">
        <v>2285.44</v>
      </c>
      <c r="I9121" s="20">
        <v>2285.44</v>
      </c>
      <c r="J9121" s="20">
        <v>2285.44</v>
      </c>
      <c r="K9121" s="20">
        <v>2285.44</v>
      </c>
      <c r="L9121" s="20">
        <f t="shared" si="145"/>
        <v>2285.44</v>
      </c>
    </row>
    <row r="9122" spans="1:12" ht="16.5">
      <c r="A9122" s="19">
        <v>1739000010</v>
      </c>
      <c r="B9122" s="15" t="s">
        <v>8130</v>
      </c>
      <c r="C9122" s="22" t="s">
        <v>10</v>
      </c>
      <c r="D9122" s="20">
        <v>154.47999999999999</v>
      </c>
      <c r="E9122" s="20">
        <v>154.47999999999999</v>
      </c>
      <c r="F9122" s="20">
        <v>154.49</v>
      </c>
      <c r="G9122" s="20">
        <v>154.49</v>
      </c>
      <c r="H9122" s="20">
        <v>154.49</v>
      </c>
      <c r="I9122" s="20">
        <v>154.49</v>
      </c>
      <c r="J9122" s="20">
        <v>154.49</v>
      </c>
      <c r="K9122" s="20">
        <v>154.49</v>
      </c>
      <c r="L9122" s="20">
        <f t="shared" si="145"/>
        <v>154.49</v>
      </c>
    </row>
    <row r="9123" spans="1:12" ht="24.75">
      <c r="A9123" s="19">
        <v>1739000012</v>
      </c>
      <c r="B9123" s="15" t="s">
        <v>8131</v>
      </c>
      <c r="C9123" s="22" t="s">
        <v>13</v>
      </c>
      <c r="D9123" s="20">
        <v>785.94</v>
      </c>
      <c r="E9123" s="20">
        <v>787.86</v>
      </c>
      <c r="F9123" s="20">
        <v>791.2</v>
      </c>
      <c r="G9123" s="20">
        <v>788.7</v>
      </c>
      <c r="H9123" s="20">
        <v>795.98</v>
      </c>
      <c r="I9123" s="20">
        <v>793.86</v>
      </c>
      <c r="J9123" s="20">
        <v>783.88</v>
      </c>
      <c r="K9123" s="20">
        <v>792.61</v>
      </c>
      <c r="L9123" s="20">
        <f t="shared" si="145"/>
        <v>795.98</v>
      </c>
    </row>
    <row r="9124" spans="1:12" ht="24.75">
      <c r="A9124" s="19">
        <v>1739000018</v>
      </c>
      <c r="B9124" s="15" t="s">
        <v>8132</v>
      </c>
      <c r="C9124" s="22" t="s">
        <v>13</v>
      </c>
      <c r="D9124" s="20">
        <v>1119.27</v>
      </c>
      <c r="E9124" s="20">
        <v>1122.05</v>
      </c>
      <c r="F9124" s="20">
        <v>1130.19</v>
      </c>
      <c r="G9124" s="20">
        <v>1124.52</v>
      </c>
      <c r="H9124" s="20">
        <v>1137.57</v>
      </c>
      <c r="I9124" s="20">
        <v>1135.08</v>
      </c>
      <c r="J9124" s="20">
        <v>1117.5999999999999</v>
      </c>
      <c r="K9124" s="20">
        <v>1136.92</v>
      </c>
      <c r="L9124" s="20">
        <f t="shared" si="145"/>
        <v>1137.57</v>
      </c>
    </row>
    <row r="9125" spans="1:12" ht="33">
      <c r="A9125" s="19">
        <v>1739000021</v>
      </c>
      <c r="B9125" s="15" t="s">
        <v>8133</v>
      </c>
      <c r="C9125" s="22" t="s">
        <v>13</v>
      </c>
      <c r="D9125" s="20">
        <v>680.41</v>
      </c>
      <c r="E9125" s="20">
        <v>680.41</v>
      </c>
      <c r="F9125" s="20">
        <v>680.42</v>
      </c>
      <c r="G9125" s="20">
        <v>680.42</v>
      </c>
      <c r="H9125" s="20">
        <v>680.42</v>
      </c>
      <c r="I9125" s="20">
        <v>680.42</v>
      </c>
      <c r="J9125" s="20">
        <v>680.42</v>
      </c>
      <c r="K9125" s="20">
        <v>680.42</v>
      </c>
      <c r="L9125" s="20">
        <f t="shared" si="145"/>
        <v>680.42</v>
      </c>
    </row>
    <row r="9126" spans="1:12" ht="41.25">
      <c r="A9126" s="19">
        <v>1739000023</v>
      </c>
      <c r="B9126" s="15" t="s">
        <v>8134</v>
      </c>
      <c r="C9126" s="22" t="s">
        <v>13</v>
      </c>
      <c r="D9126" s="20">
        <v>902.67</v>
      </c>
      <c r="E9126" s="20">
        <v>902.67</v>
      </c>
      <c r="F9126" s="20">
        <v>902.69</v>
      </c>
      <c r="G9126" s="20">
        <v>902.69</v>
      </c>
      <c r="H9126" s="20">
        <v>902.69</v>
      </c>
      <c r="I9126" s="20">
        <v>902.69</v>
      </c>
      <c r="J9126" s="20">
        <v>902.69</v>
      </c>
      <c r="K9126" s="20">
        <v>902.69</v>
      </c>
      <c r="L9126" s="20">
        <f t="shared" si="145"/>
        <v>902.69</v>
      </c>
    </row>
    <row r="9127" spans="1:12" ht="16.5">
      <c r="A9127" s="19">
        <v>1739000024</v>
      </c>
      <c r="B9127" s="15" t="s">
        <v>8596</v>
      </c>
      <c r="C9127" s="22" t="s">
        <v>13</v>
      </c>
      <c r="D9127" s="20">
        <v>1957.12</v>
      </c>
      <c r="E9127" s="20">
        <v>1957.12</v>
      </c>
      <c r="F9127" s="20">
        <v>1957.18</v>
      </c>
      <c r="G9127" s="20">
        <v>1957.18</v>
      </c>
      <c r="H9127" s="20">
        <v>1957.18</v>
      </c>
      <c r="I9127" s="20">
        <v>1957.18</v>
      </c>
      <c r="J9127" s="20">
        <v>1957.18</v>
      </c>
      <c r="K9127" s="20">
        <v>1957.18</v>
      </c>
      <c r="L9127" s="20">
        <f t="shared" si="145"/>
        <v>1957.18</v>
      </c>
    </row>
    <row r="9128" spans="1:12" ht="16.5">
      <c r="A9128" s="19">
        <v>1739000024</v>
      </c>
      <c r="B9128" s="15" t="s">
        <v>8596</v>
      </c>
      <c r="C9128" s="22" t="s">
        <v>13</v>
      </c>
      <c r="D9128" s="20">
        <v>1957.12</v>
      </c>
      <c r="E9128" s="20">
        <v>1957.12</v>
      </c>
      <c r="F9128" s="20">
        <v>1957.18</v>
      </c>
      <c r="G9128" s="20">
        <v>1957.18</v>
      </c>
      <c r="H9128" s="20">
        <v>1957.18</v>
      </c>
      <c r="I9128" s="20">
        <v>1957.18</v>
      </c>
      <c r="J9128" s="20">
        <v>1957.18</v>
      </c>
      <c r="K9128" s="20">
        <v>1957.18</v>
      </c>
      <c r="L9128" s="20">
        <f t="shared" si="145"/>
        <v>1957.18</v>
      </c>
    </row>
    <row r="9129" spans="1:12" ht="16.5">
      <c r="A9129" s="19">
        <v>1739000025</v>
      </c>
      <c r="B9129" s="15" t="s">
        <v>8135</v>
      </c>
      <c r="C9129" s="22" t="s">
        <v>13</v>
      </c>
      <c r="D9129" s="20">
        <v>1272.31</v>
      </c>
      <c r="E9129" s="20">
        <v>1272.31</v>
      </c>
      <c r="F9129" s="20">
        <v>1272.3399999999999</v>
      </c>
      <c r="G9129" s="20">
        <v>1272.3399999999999</v>
      </c>
      <c r="H9129" s="20">
        <v>1272.3399999999999</v>
      </c>
      <c r="I9129" s="20">
        <v>1272.3399999999999</v>
      </c>
      <c r="J9129" s="20">
        <v>1272.3399999999999</v>
      </c>
      <c r="K9129" s="20">
        <v>1272.3399999999999</v>
      </c>
      <c r="L9129" s="20">
        <f t="shared" si="145"/>
        <v>1272.3399999999999</v>
      </c>
    </row>
    <row r="9130" spans="1:12" ht="57.75">
      <c r="A9130" s="19">
        <v>1739000041</v>
      </c>
      <c r="B9130" s="15" t="s">
        <v>8136</v>
      </c>
      <c r="C9130" s="22" t="s">
        <v>13</v>
      </c>
      <c r="D9130" s="20">
        <v>1045.43</v>
      </c>
      <c r="E9130" s="20">
        <v>1050.92</v>
      </c>
      <c r="F9130" s="20">
        <v>1072.72</v>
      </c>
      <c r="G9130" s="20">
        <v>1058.78</v>
      </c>
      <c r="H9130" s="20">
        <v>1091.01</v>
      </c>
      <c r="I9130" s="20">
        <v>1084.53</v>
      </c>
      <c r="J9130" s="20">
        <v>1025.79</v>
      </c>
      <c r="K9130" s="20">
        <v>1082.92</v>
      </c>
      <c r="L9130" s="20">
        <f t="shared" si="145"/>
        <v>1091.01</v>
      </c>
    </row>
    <row r="9131" spans="1:12" ht="16.5">
      <c r="A9131" s="19">
        <v>1739000100</v>
      </c>
      <c r="B9131" s="15" t="s">
        <v>8137</v>
      </c>
      <c r="C9131" s="22" t="s">
        <v>13</v>
      </c>
      <c r="D9131" s="20">
        <v>770</v>
      </c>
      <c r="E9131" s="20">
        <v>770</v>
      </c>
      <c r="F9131" s="20">
        <v>770.01</v>
      </c>
      <c r="G9131" s="20">
        <v>770.01</v>
      </c>
      <c r="H9131" s="20">
        <v>770.01</v>
      </c>
      <c r="I9131" s="20">
        <v>770.01</v>
      </c>
      <c r="J9131" s="20">
        <v>770.01</v>
      </c>
      <c r="K9131" s="20">
        <v>770.01</v>
      </c>
      <c r="L9131" s="20">
        <f t="shared" si="145"/>
        <v>770.01</v>
      </c>
    </row>
    <row r="9132" spans="1:12" ht="16.5">
      <c r="A9132" s="19">
        <v>1739000101</v>
      </c>
      <c r="B9132" s="15" t="s">
        <v>8138</v>
      </c>
      <c r="C9132" s="22" t="s">
        <v>13</v>
      </c>
      <c r="D9132" s="20">
        <v>719.68</v>
      </c>
      <c r="E9132" s="20">
        <v>719.68</v>
      </c>
      <c r="F9132" s="20">
        <v>719.7</v>
      </c>
      <c r="G9132" s="20">
        <v>719.7</v>
      </c>
      <c r="H9132" s="20">
        <v>719.7</v>
      </c>
      <c r="I9132" s="20">
        <v>719.7</v>
      </c>
      <c r="J9132" s="20">
        <v>719.7</v>
      </c>
      <c r="K9132" s="20">
        <v>719.7</v>
      </c>
      <c r="L9132" s="20">
        <f t="shared" si="145"/>
        <v>719.7</v>
      </c>
    </row>
    <row r="9133" spans="1:12" ht="16.5">
      <c r="A9133" s="19">
        <v>1739000103</v>
      </c>
      <c r="B9133" s="15" t="s">
        <v>8139</v>
      </c>
      <c r="C9133" s="22" t="s">
        <v>13</v>
      </c>
      <c r="D9133" s="20">
        <v>9.23</v>
      </c>
      <c r="E9133" s="20">
        <v>9.23</v>
      </c>
      <c r="F9133" s="20">
        <v>9.23</v>
      </c>
      <c r="G9133" s="20">
        <v>9.23</v>
      </c>
      <c r="H9133" s="20">
        <v>9.23</v>
      </c>
      <c r="I9133" s="20">
        <v>9.23</v>
      </c>
      <c r="J9133" s="20">
        <v>9.23</v>
      </c>
      <c r="K9133" s="20">
        <v>9.23</v>
      </c>
      <c r="L9133" s="20">
        <f t="shared" si="145"/>
        <v>9.23</v>
      </c>
    </row>
    <row r="9134" spans="1:12" ht="16.5">
      <c r="A9134" s="19">
        <v>1739000104</v>
      </c>
      <c r="B9134" s="15" t="s">
        <v>8140</v>
      </c>
      <c r="C9134" s="22" t="s">
        <v>26</v>
      </c>
      <c r="D9134" s="20">
        <v>51.9</v>
      </c>
      <c r="E9134" s="20">
        <v>51.9</v>
      </c>
      <c r="F9134" s="20">
        <v>51.9</v>
      </c>
      <c r="G9134" s="20">
        <v>51.9</v>
      </c>
      <c r="H9134" s="20">
        <v>51.9</v>
      </c>
      <c r="I9134" s="20">
        <v>51.9</v>
      </c>
      <c r="J9134" s="20">
        <v>51.9</v>
      </c>
      <c r="K9134" s="20">
        <v>51.9</v>
      </c>
      <c r="L9134" s="20">
        <f t="shared" si="145"/>
        <v>51.9</v>
      </c>
    </row>
    <row r="9135" spans="1:12" ht="16.5">
      <c r="A9135" s="19">
        <v>1739000105</v>
      </c>
      <c r="B9135" s="15" t="s">
        <v>8141</v>
      </c>
      <c r="C9135" s="22" t="s">
        <v>13</v>
      </c>
      <c r="D9135" s="20">
        <v>1329.62</v>
      </c>
      <c r="E9135" s="20">
        <v>1329.62</v>
      </c>
      <c r="F9135" s="20">
        <v>1329.65</v>
      </c>
      <c r="G9135" s="20">
        <v>1329.65</v>
      </c>
      <c r="H9135" s="20">
        <v>1329.65</v>
      </c>
      <c r="I9135" s="20">
        <v>1329.65</v>
      </c>
      <c r="J9135" s="20">
        <v>1329.65</v>
      </c>
      <c r="K9135" s="20">
        <v>1329.65</v>
      </c>
      <c r="L9135" s="20">
        <f t="shared" si="145"/>
        <v>1329.65</v>
      </c>
    </row>
    <row r="9136" spans="1:12" ht="16.5">
      <c r="A9136" s="19">
        <v>1739000106</v>
      </c>
      <c r="B9136" s="15" t="s">
        <v>8142</v>
      </c>
      <c r="C9136" s="22" t="s">
        <v>13</v>
      </c>
      <c r="D9136" s="20">
        <v>1699.05</v>
      </c>
      <c r="E9136" s="20">
        <v>1699.05</v>
      </c>
      <c r="F9136" s="20">
        <v>1699.09</v>
      </c>
      <c r="G9136" s="20">
        <v>1699.09</v>
      </c>
      <c r="H9136" s="20">
        <v>1699.09</v>
      </c>
      <c r="I9136" s="20">
        <v>1699.09</v>
      </c>
      <c r="J9136" s="20">
        <v>1699.09</v>
      </c>
      <c r="K9136" s="20">
        <v>1699.09</v>
      </c>
      <c r="L9136" s="20">
        <f t="shared" si="145"/>
        <v>1699.09</v>
      </c>
    </row>
    <row r="9137" spans="1:12" ht="24.75">
      <c r="A9137" s="19">
        <v>1739000107</v>
      </c>
      <c r="B9137" s="15" t="s">
        <v>8143</v>
      </c>
      <c r="C9137" s="22" t="s">
        <v>0</v>
      </c>
      <c r="D9137" s="20">
        <v>11994.09</v>
      </c>
      <c r="E9137" s="20">
        <v>11994.09</v>
      </c>
      <c r="F9137" s="20">
        <v>11994.09</v>
      </c>
      <c r="G9137" s="20">
        <v>11994.09</v>
      </c>
      <c r="H9137" s="20">
        <v>11994.09</v>
      </c>
      <c r="I9137" s="20">
        <v>11994.09</v>
      </c>
      <c r="J9137" s="20">
        <v>11994.09</v>
      </c>
      <c r="K9137" s="20">
        <v>11994.09</v>
      </c>
      <c r="L9137" s="20">
        <f t="shared" si="145"/>
        <v>11994.09</v>
      </c>
    </row>
    <row r="9138" spans="1:12" ht="24.75">
      <c r="A9138" s="19">
        <v>1739000108</v>
      </c>
      <c r="B9138" s="15" t="s">
        <v>8144</v>
      </c>
      <c r="C9138" s="22" t="s">
        <v>13</v>
      </c>
      <c r="D9138" s="20">
        <v>10688.83</v>
      </c>
      <c r="E9138" s="20">
        <v>10699.3</v>
      </c>
      <c r="F9138" s="20">
        <v>10755.7</v>
      </c>
      <c r="G9138" s="20">
        <v>10728.17</v>
      </c>
      <c r="H9138" s="20">
        <v>10793.06</v>
      </c>
      <c r="I9138" s="20">
        <v>10778.04</v>
      </c>
      <c r="J9138" s="20">
        <v>10674.53</v>
      </c>
      <c r="K9138" s="20">
        <v>10769.47</v>
      </c>
      <c r="L9138" s="20">
        <f t="shared" si="145"/>
        <v>10793.06</v>
      </c>
    </row>
    <row r="9139" spans="1:12" ht="24.75">
      <c r="A9139" s="19">
        <v>1739000110</v>
      </c>
      <c r="B9139" s="15" t="s">
        <v>8145</v>
      </c>
      <c r="C9139" s="22" t="s">
        <v>13</v>
      </c>
      <c r="D9139" s="20">
        <v>48652.53</v>
      </c>
      <c r="E9139" s="20">
        <v>48652.53</v>
      </c>
      <c r="F9139" s="20">
        <v>48653.75</v>
      </c>
      <c r="G9139" s="20">
        <v>48653.75</v>
      </c>
      <c r="H9139" s="20">
        <v>48653.75</v>
      </c>
      <c r="I9139" s="20">
        <v>48653.75</v>
      </c>
      <c r="J9139" s="20">
        <v>48653.75</v>
      </c>
      <c r="K9139" s="20">
        <v>48653.75</v>
      </c>
      <c r="L9139" s="20">
        <f t="shared" si="145"/>
        <v>48653.75</v>
      </c>
    </row>
    <row r="9140" spans="1:12" ht="24.75">
      <c r="A9140" s="19">
        <v>1739000111</v>
      </c>
      <c r="B9140" s="15" t="s">
        <v>8146</v>
      </c>
      <c r="C9140" s="22" t="s">
        <v>13</v>
      </c>
      <c r="D9140" s="20">
        <v>48683.27</v>
      </c>
      <c r="E9140" s="20">
        <v>48683.27</v>
      </c>
      <c r="F9140" s="20">
        <v>48684.5</v>
      </c>
      <c r="G9140" s="20">
        <v>48684.5</v>
      </c>
      <c r="H9140" s="20">
        <v>48684.5</v>
      </c>
      <c r="I9140" s="20">
        <v>48684.5</v>
      </c>
      <c r="J9140" s="20">
        <v>48684.5</v>
      </c>
      <c r="K9140" s="20">
        <v>48684.5</v>
      </c>
      <c r="L9140" s="20">
        <f t="shared" si="145"/>
        <v>48684.5</v>
      </c>
    </row>
    <row r="9141" spans="1:12" ht="16.5">
      <c r="A9141" s="19">
        <v>1739000112</v>
      </c>
      <c r="B9141" s="15" t="s">
        <v>8147</v>
      </c>
      <c r="C9141" s="22" t="s">
        <v>13</v>
      </c>
      <c r="D9141" s="20">
        <v>4010.04</v>
      </c>
      <c r="E9141" s="20">
        <v>4010.04</v>
      </c>
      <c r="F9141" s="20">
        <v>4010.14</v>
      </c>
      <c r="G9141" s="20">
        <v>4010.14</v>
      </c>
      <c r="H9141" s="20">
        <v>4010.14</v>
      </c>
      <c r="I9141" s="20">
        <v>4010.14</v>
      </c>
      <c r="J9141" s="20">
        <v>4010.14</v>
      </c>
      <c r="K9141" s="20">
        <v>4010.14</v>
      </c>
      <c r="L9141" s="20">
        <f t="shared" si="145"/>
        <v>4010.14</v>
      </c>
    </row>
    <row r="9142" spans="1:12" ht="16.5">
      <c r="A9142" s="19">
        <v>1739000113</v>
      </c>
      <c r="B9142" s="15" t="s">
        <v>8148</v>
      </c>
      <c r="C9142" s="22" t="s">
        <v>13</v>
      </c>
      <c r="D9142" s="20">
        <v>179.87</v>
      </c>
      <c r="E9142" s="20">
        <v>179.87</v>
      </c>
      <c r="F9142" s="20">
        <v>179.87</v>
      </c>
      <c r="G9142" s="20">
        <v>179.87</v>
      </c>
      <c r="H9142" s="20">
        <v>179.87</v>
      </c>
      <c r="I9142" s="20">
        <v>179.87</v>
      </c>
      <c r="J9142" s="20">
        <v>179.87</v>
      </c>
      <c r="K9142" s="20">
        <v>179.87</v>
      </c>
      <c r="L9142" s="20">
        <f t="shared" si="145"/>
        <v>179.87</v>
      </c>
    </row>
    <row r="9143" spans="1:12" ht="24.75">
      <c r="A9143" s="19">
        <v>1739000115</v>
      </c>
      <c r="B9143" s="15" t="s">
        <v>8149</v>
      </c>
      <c r="C9143" s="22" t="s">
        <v>13</v>
      </c>
      <c r="D9143" s="20">
        <v>8969.9699999999993</v>
      </c>
      <c r="E9143" s="20">
        <v>8969.9699999999993</v>
      </c>
      <c r="F9143" s="20">
        <v>8970.2000000000007</v>
      </c>
      <c r="G9143" s="20">
        <v>8970.2000000000007</v>
      </c>
      <c r="H9143" s="20">
        <v>8970.2000000000007</v>
      </c>
      <c r="I9143" s="20">
        <v>8970.2000000000007</v>
      </c>
      <c r="J9143" s="20">
        <v>8970.2000000000007</v>
      </c>
      <c r="K9143" s="20">
        <v>8970.2000000000007</v>
      </c>
      <c r="L9143" s="20">
        <f t="shared" si="145"/>
        <v>8970.2000000000007</v>
      </c>
    </row>
    <row r="9144" spans="1:12" ht="16.5">
      <c r="A9144" s="19">
        <v>1739000118</v>
      </c>
      <c r="B9144" s="15" t="s">
        <v>8150</v>
      </c>
      <c r="C9144" s="22" t="s">
        <v>13</v>
      </c>
      <c r="D9144" s="20">
        <v>1531.67</v>
      </c>
      <c r="E9144" s="20">
        <v>1531.67</v>
      </c>
      <c r="F9144" s="20">
        <v>1531.71</v>
      </c>
      <c r="G9144" s="20">
        <v>1531.71</v>
      </c>
      <c r="H9144" s="20">
        <v>1531.71</v>
      </c>
      <c r="I9144" s="20">
        <v>1531.71</v>
      </c>
      <c r="J9144" s="20">
        <v>1531.71</v>
      </c>
      <c r="K9144" s="20">
        <v>1531.71</v>
      </c>
      <c r="L9144" s="20">
        <f t="shared" si="145"/>
        <v>1531.71</v>
      </c>
    </row>
    <row r="9145" spans="1:12" ht="16.5">
      <c r="A9145" s="19">
        <v>1739000119</v>
      </c>
      <c r="B9145" s="15" t="s">
        <v>8151</v>
      </c>
      <c r="C9145" s="22" t="s">
        <v>13</v>
      </c>
      <c r="D9145" s="20">
        <v>1855.94</v>
      </c>
      <c r="E9145" s="20">
        <v>1855.94</v>
      </c>
      <c r="F9145" s="20">
        <v>1855.98</v>
      </c>
      <c r="G9145" s="20">
        <v>1855.98</v>
      </c>
      <c r="H9145" s="20">
        <v>1855.98</v>
      </c>
      <c r="I9145" s="20">
        <v>1855.98</v>
      </c>
      <c r="J9145" s="20">
        <v>1855.98</v>
      </c>
      <c r="K9145" s="20">
        <v>1855.98</v>
      </c>
      <c r="L9145" s="20">
        <f t="shared" si="145"/>
        <v>1855.98</v>
      </c>
    </row>
    <row r="9146" spans="1:12" ht="16.5">
      <c r="A9146" s="19">
        <v>1739000124</v>
      </c>
      <c r="B9146" s="15" t="s">
        <v>8152</v>
      </c>
      <c r="C9146" s="22" t="s">
        <v>13</v>
      </c>
      <c r="D9146" s="20">
        <v>2238.7399999999998</v>
      </c>
      <c r="E9146" s="20">
        <v>2238.7399999999998</v>
      </c>
      <c r="F9146" s="20">
        <v>2238.8000000000002</v>
      </c>
      <c r="G9146" s="20">
        <v>2238.8000000000002</v>
      </c>
      <c r="H9146" s="20">
        <v>2238.8000000000002</v>
      </c>
      <c r="I9146" s="20">
        <v>2238.8000000000002</v>
      </c>
      <c r="J9146" s="20">
        <v>2238.8000000000002</v>
      </c>
      <c r="K9146" s="20">
        <v>2238.8000000000002</v>
      </c>
      <c r="L9146" s="20">
        <f t="shared" si="145"/>
        <v>2238.8000000000002</v>
      </c>
    </row>
    <row r="9147" spans="1:12" ht="16.5">
      <c r="A9147" s="19">
        <v>1739000125</v>
      </c>
      <c r="B9147" s="15" t="s">
        <v>8153</v>
      </c>
      <c r="C9147" s="22" t="s">
        <v>13</v>
      </c>
      <c r="D9147" s="20">
        <v>8695.74</v>
      </c>
      <c r="E9147" s="20">
        <v>8695.74</v>
      </c>
      <c r="F9147" s="20">
        <v>8695.9599999999991</v>
      </c>
      <c r="G9147" s="20">
        <v>8695.9599999999991</v>
      </c>
      <c r="H9147" s="20">
        <v>8695.9599999999991</v>
      </c>
      <c r="I9147" s="20">
        <v>8695.9599999999991</v>
      </c>
      <c r="J9147" s="20">
        <v>8695.9599999999991</v>
      </c>
      <c r="K9147" s="20">
        <v>8695.9599999999991</v>
      </c>
      <c r="L9147" s="20">
        <f t="shared" si="145"/>
        <v>8695.9599999999991</v>
      </c>
    </row>
    <row r="9148" spans="1:12" ht="16.5">
      <c r="A9148" s="19">
        <v>1739000126</v>
      </c>
      <c r="B9148" s="15" t="s">
        <v>8154</v>
      </c>
      <c r="C9148" s="22" t="s">
        <v>13</v>
      </c>
      <c r="D9148" s="20">
        <v>1817.06</v>
      </c>
      <c r="E9148" s="20">
        <v>1817.06</v>
      </c>
      <c r="F9148" s="20">
        <v>1817.11</v>
      </c>
      <c r="G9148" s="20">
        <v>1817.11</v>
      </c>
      <c r="H9148" s="20">
        <v>1817.11</v>
      </c>
      <c r="I9148" s="20">
        <v>1817.11</v>
      </c>
      <c r="J9148" s="20">
        <v>1817.11</v>
      </c>
      <c r="K9148" s="20">
        <v>1817.11</v>
      </c>
      <c r="L9148" s="20">
        <f t="shared" si="145"/>
        <v>1817.11</v>
      </c>
    </row>
    <row r="9149" spans="1:12" ht="16.5">
      <c r="A9149" s="19">
        <v>1739000127</v>
      </c>
      <c r="B9149" s="15" t="s">
        <v>8155</v>
      </c>
      <c r="C9149" s="22" t="s">
        <v>13</v>
      </c>
      <c r="D9149" s="20">
        <v>52746.19</v>
      </c>
      <c r="E9149" s="20">
        <v>52746.19</v>
      </c>
      <c r="F9149" s="20">
        <v>52747.51</v>
      </c>
      <c r="G9149" s="20">
        <v>52747.51</v>
      </c>
      <c r="H9149" s="20">
        <v>52747.51</v>
      </c>
      <c r="I9149" s="20">
        <v>52747.51</v>
      </c>
      <c r="J9149" s="20">
        <v>52747.51</v>
      </c>
      <c r="K9149" s="20">
        <v>52747.51</v>
      </c>
      <c r="L9149" s="20">
        <f t="shared" si="145"/>
        <v>52747.51</v>
      </c>
    </row>
    <row r="9150" spans="1:12" ht="16.5">
      <c r="A9150" s="19">
        <v>1739000128</v>
      </c>
      <c r="B9150" s="15" t="s">
        <v>8156</v>
      </c>
      <c r="C9150" s="22" t="s">
        <v>13</v>
      </c>
      <c r="D9150" s="20">
        <v>22230.07</v>
      </c>
      <c r="E9150" s="20">
        <v>22230.07</v>
      </c>
      <c r="F9150" s="20">
        <v>22230.62</v>
      </c>
      <c r="G9150" s="20">
        <v>22230.62</v>
      </c>
      <c r="H9150" s="20">
        <v>22230.62</v>
      </c>
      <c r="I9150" s="20">
        <v>22230.62</v>
      </c>
      <c r="J9150" s="20">
        <v>22230.62</v>
      </c>
      <c r="K9150" s="20">
        <v>22230.62</v>
      </c>
      <c r="L9150" s="20">
        <f t="shared" si="145"/>
        <v>22230.62</v>
      </c>
    </row>
    <row r="9151" spans="1:12" ht="16.5">
      <c r="A9151" s="19">
        <v>1739000132</v>
      </c>
      <c r="B9151" s="15" t="s">
        <v>8157</v>
      </c>
      <c r="C9151" s="22" t="s">
        <v>13</v>
      </c>
      <c r="D9151" s="20">
        <v>1384.43</v>
      </c>
      <c r="E9151" s="20">
        <v>1384.43</v>
      </c>
      <c r="F9151" s="20">
        <v>1384.46</v>
      </c>
      <c r="G9151" s="20">
        <v>1384.46</v>
      </c>
      <c r="H9151" s="20">
        <v>1384.46</v>
      </c>
      <c r="I9151" s="20">
        <v>1384.46</v>
      </c>
      <c r="J9151" s="20">
        <v>1384.46</v>
      </c>
      <c r="K9151" s="20">
        <v>1384.46</v>
      </c>
      <c r="L9151" s="20">
        <f t="shared" si="145"/>
        <v>1384.46</v>
      </c>
    </row>
    <row r="9152" spans="1:12" ht="33">
      <c r="A9152" s="19">
        <v>1739000133</v>
      </c>
      <c r="B9152" s="15" t="s">
        <v>8158</v>
      </c>
      <c r="C9152" s="22" t="s">
        <v>13</v>
      </c>
      <c r="D9152" s="20">
        <v>1312.55</v>
      </c>
      <c r="E9152" s="20">
        <v>1312.55</v>
      </c>
      <c r="F9152" s="20">
        <v>1312.58</v>
      </c>
      <c r="G9152" s="20">
        <v>1312.58</v>
      </c>
      <c r="H9152" s="20">
        <v>1312.58</v>
      </c>
      <c r="I9152" s="20">
        <v>1312.58</v>
      </c>
      <c r="J9152" s="20">
        <v>1312.58</v>
      </c>
      <c r="K9152" s="20">
        <v>1312.58</v>
      </c>
      <c r="L9152" s="20">
        <f t="shared" si="145"/>
        <v>1312.58</v>
      </c>
    </row>
    <row r="9153" spans="1:12" ht="24.75">
      <c r="A9153" s="19">
        <v>1739000134</v>
      </c>
      <c r="B9153" s="15" t="s">
        <v>8143</v>
      </c>
      <c r="C9153" s="22" t="s">
        <v>13</v>
      </c>
      <c r="D9153" s="20">
        <v>4021.02</v>
      </c>
      <c r="E9153" s="20">
        <v>4021.02</v>
      </c>
      <c r="F9153" s="20">
        <v>4021.12</v>
      </c>
      <c r="G9153" s="20">
        <v>4021.12</v>
      </c>
      <c r="H9153" s="20">
        <v>4021.12</v>
      </c>
      <c r="I9153" s="20">
        <v>4021.12</v>
      </c>
      <c r="J9153" s="20">
        <v>4021.12</v>
      </c>
      <c r="K9153" s="20">
        <v>4021.12</v>
      </c>
      <c r="L9153" s="20">
        <f t="shared" si="145"/>
        <v>4021.12</v>
      </c>
    </row>
    <row r="9154" spans="1:12" ht="41.25">
      <c r="A9154" s="19">
        <v>1739000136</v>
      </c>
      <c r="B9154" s="15" t="s">
        <v>8159</v>
      </c>
      <c r="C9154" s="22" t="s">
        <v>13</v>
      </c>
      <c r="D9154" s="20">
        <v>1001.89</v>
      </c>
      <c r="E9154" s="20">
        <v>1001.89</v>
      </c>
      <c r="F9154" s="20">
        <v>1001.92</v>
      </c>
      <c r="G9154" s="20">
        <v>1001.92</v>
      </c>
      <c r="H9154" s="20">
        <v>1001.92</v>
      </c>
      <c r="I9154" s="20">
        <v>1001.92</v>
      </c>
      <c r="J9154" s="20">
        <v>1001.92</v>
      </c>
      <c r="K9154" s="20">
        <v>1001.92</v>
      </c>
      <c r="L9154" s="20">
        <f t="shared" si="145"/>
        <v>1001.92</v>
      </c>
    </row>
    <row r="9155" spans="1:12" ht="33">
      <c r="A9155" s="19">
        <v>1739000140</v>
      </c>
      <c r="B9155" s="15" t="s">
        <v>6794</v>
      </c>
      <c r="C9155" s="22" t="s">
        <v>13</v>
      </c>
      <c r="D9155" s="20">
        <v>889.51</v>
      </c>
      <c r="E9155" s="20">
        <v>889.51</v>
      </c>
      <c r="F9155" s="20">
        <v>889.53</v>
      </c>
      <c r="G9155" s="20">
        <v>889.53</v>
      </c>
      <c r="H9155" s="20">
        <v>889.53</v>
      </c>
      <c r="I9155" s="20">
        <v>889.53</v>
      </c>
      <c r="J9155" s="20">
        <v>889.53</v>
      </c>
      <c r="K9155" s="20">
        <v>889.53</v>
      </c>
      <c r="L9155" s="20">
        <f t="shared" si="145"/>
        <v>889.53</v>
      </c>
    </row>
    <row r="9156" spans="1:12" ht="49.5">
      <c r="A9156" s="19">
        <v>1739000144</v>
      </c>
      <c r="B9156" s="15" t="s">
        <v>8160</v>
      </c>
      <c r="C9156" s="22" t="s">
        <v>13</v>
      </c>
      <c r="D9156" s="20">
        <v>2821.29</v>
      </c>
      <c r="E9156" s="20">
        <v>2821.29</v>
      </c>
      <c r="F9156" s="20">
        <v>2821.36</v>
      </c>
      <c r="G9156" s="20">
        <v>2821.36</v>
      </c>
      <c r="H9156" s="20">
        <v>2821.36</v>
      </c>
      <c r="I9156" s="20">
        <v>2821.36</v>
      </c>
      <c r="J9156" s="20">
        <v>2821.36</v>
      </c>
      <c r="K9156" s="20">
        <v>2821.36</v>
      </c>
      <c r="L9156" s="20">
        <f t="shared" si="145"/>
        <v>2821.36</v>
      </c>
    </row>
    <row r="9157" spans="1:12" ht="16.5">
      <c r="A9157" s="19">
        <v>1739000145</v>
      </c>
      <c r="B9157" s="15" t="s">
        <v>8161</v>
      </c>
      <c r="C9157" s="22" t="s">
        <v>13</v>
      </c>
      <c r="D9157" s="20">
        <v>1005.7</v>
      </c>
      <c r="E9157" s="20">
        <v>1005.7</v>
      </c>
      <c r="F9157" s="20">
        <v>1005.73</v>
      </c>
      <c r="G9157" s="20">
        <v>1005.73</v>
      </c>
      <c r="H9157" s="20">
        <v>1005.73</v>
      </c>
      <c r="I9157" s="20">
        <v>1005.73</v>
      </c>
      <c r="J9157" s="20">
        <v>1005.73</v>
      </c>
      <c r="K9157" s="20">
        <v>1005.73</v>
      </c>
      <c r="L9157" s="20">
        <f t="shared" si="145"/>
        <v>1005.73</v>
      </c>
    </row>
    <row r="9158" spans="1:12" ht="16.5">
      <c r="A9158" s="19">
        <v>1739000146</v>
      </c>
      <c r="B9158" s="15" t="s">
        <v>8162</v>
      </c>
      <c r="C9158" s="22" t="s">
        <v>13</v>
      </c>
      <c r="D9158" s="20">
        <v>258.02</v>
      </c>
      <c r="E9158" s="20">
        <v>258.02</v>
      </c>
      <c r="F9158" s="20">
        <v>258.02999999999997</v>
      </c>
      <c r="G9158" s="20">
        <v>258.02999999999997</v>
      </c>
      <c r="H9158" s="20">
        <v>258.02999999999997</v>
      </c>
      <c r="I9158" s="20">
        <v>258.02999999999997</v>
      </c>
      <c r="J9158" s="20">
        <v>258.02999999999997</v>
      </c>
      <c r="K9158" s="20">
        <v>258.02999999999997</v>
      </c>
      <c r="L9158" s="20">
        <f t="shared" si="145"/>
        <v>258.02999999999997</v>
      </c>
    </row>
    <row r="9159" spans="1:12" ht="24.75">
      <c r="A9159" s="19">
        <v>1739000147</v>
      </c>
      <c r="B9159" s="15" t="s">
        <v>8163</v>
      </c>
      <c r="C9159" s="22" t="s">
        <v>10</v>
      </c>
      <c r="D9159" s="20">
        <v>460.82</v>
      </c>
      <c r="E9159" s="20">
        <v>460.82</v>
      </c>
      <c r="F9159" s="20">
        <v>460.84</v>
      </c>
      <c r="G9159" s="20">
        <v>460.84</v>
      </c>
      <c r="H9159" s="20">
        <v>460.84</v>
      </c>
      <c r="I9159" s="20">
        <v>460.84</v>
      </c>
      <c r="J9159" s="20">
        <v>460.84</v>
      </c>
      <c r="K9159" s="20">
        <v>460.84</v>
      </c>
      <c r="L9159" s="20">
        <f t="shared" si="145"/>
        <v>460.84</v>
      </c>
    </row>
    <row r="9160" spans="1:12" ht="49.5">
      <c r="A9160" s="19">
        <v>1739000150</v>
      </c>
      <c r="B9160" s="15" t="s">
        <v>8394</v>
      </c>
      <c r="C9160" s="22" t="s">
        <v>13</v>
      </c>
      <c r="D9160" s="20">
        <v>2006.98</v>
      </c>
      <c r="E9160" s="20">
        <v>2017.46</v>
      </c>
      <c r="F9160" s="20">
        <v>2073.64</v>
      </c>
      <c r="G9160" s="20">
        <v>2046.11</v>
      </c>
      <c r="H9160" s="20">
        <v>2111</v>
      </c>
      <c r="I9160" s="20">
        <v>2095.98</v>
      </c>
      <c r="J9160" s="20">
        <v>1992.45</v>
      </c>
      <c r="K9160" s="20">
        <v>2087.42</v>
      </c>
      <c r="L9160" s="20">
        <f t="shared" si="145"/>
        <v>2111</v>
      </c>
    </row>
    <row r="9161" spans="1:12" ht="24.75">
      <c r="A9161" s="19">
        <v>1739000152</v>
      </c>
      <c r="B9161" s="15" t="s">
        <v>8164</v>
      </c>
      <c r="C9161" s="22" t="s">
        <v>13</v>
      </c>
      <c r="D9161" s="20">
        <v>12640.46</v>
      </c>
      <c r="E9161" s="20">
        <v>12640.46</v>
      </c>
      <c r="F9161" s="20">
        <v>12640.78</v>
      </c>
      <c r="G9161" s="20">
        <v>12640.78</v>
      </c>
      <c r="H9161" s="20">
        <v>12640.78</v>
      </c>
      <c r="I9161" s="20">
        <v>12640.78</v>
      </c>
      <c r="J9161" s="20">
        <v>12640.78</v>
      </c>
      <c r="K9161" s="20">
        <v>12657.65</v>
      </c>
      <c r="L9161" s="20">
        <f t="shared" si="145"/>
        <v>12657.65</v>
      </c>
    </row>
    <row r="9162" spans="1:12" ht="16.5">
      <c r="A9162" s="19">
        <v>1739000154</v>
      </c>
      <c r="B9162" s="15" t="s">
        <v>8165</v>
      </c>
      <c r="C9162" s="22" t="s">
        <v>13</v>
      </c>
      <c r="D9162" s="20">
        <v>10204.209999999999</v>
      </c>
      <c r="E9162" s="20">
        <v>10204.64</v>
      </c>
      <c r="F9162" s="20">
        <v>10205.870000000001</v>
      </c>
      <c r="G9162" s="20">
        <v>10205.16</v>
      </c>
      <c r="H9162" s="20">
        <v>10207.219999999999</v>
      </c>
      <c r="I9162" s="20">
        <v>10206.67</v>
      </c>
      <c r="J9162" s="20">
        <v>10203.98</v>
      </c>
      <c r="K9162" s="20">
        <v>10206.11</v>
      </c>
      <c r="L9162" s="20">
        <f t="shared" si="145"/>
        <v>10207.219999999999</v>
      </c>
    </row>
    <row r="9163" spans="1:12" ht="16.5">
      <c r="A9163" s="19">
        <v>1739000155</v>
      </c>
      <c r="B9163" s="15" t="s">
        <v>8166</v>
      </c>
      <c r="C9163" s="22" t="s">
        <v>13</v>
      </c>
      <c r="D9163" s="20">
        <v>1490.28</v>
      </c>
      <c r="E9163" s="20">
        <v>1490.28</v>
      </c>
      <c r="F9163" s="20">
        <v>1490.31</v>
      </c>
      <c r="G9163" s="20">
        <v>1490.31</v>
      </c>
      <c r="H9163" s="20">
        <v>1490.31</v>
      </c>
      <c r="I9163" s="20">
        <v>1490.31</v>
      </c>
      <c r="J9163" s="20">
        <v>1490.31</v>
      </c>
      <c r="K9163" s="20">
        <v>1490.31</v>
      </c>
      <c r="L9163" s="20">
        <f t="shared" si="145"/>
        <v>1490.31</v>
      </c>
    </row>
    <row r="9164" spans="1:12" ht="16.5">
      <c r="A9164" s="19">
        <v>1739000156</v>
      </c>
      <c r="B9164" s="15" t="s">
        <v>8167</v>
      </c>
      <c r="C9164" s="22" t="s">
        <v>13</v>
      </c>
      <c r="D9164" s="20">
        <v>297.04000000000002</v>
      </c>
      <c r="E9164" s="20">
        <v>297.04000000000002</v>
      </c>
      <c r="F9164" s="20">
        <v>297.05</v>
      </c>
      <c r="G9164" s="20">
        <v>297.05</v>
      </c>
      <c r="H9164" s="20">
        <v>297.05</v>
      </c>
      <c r="I9164" s="20">
        <v>297.05</v>
      </c>
      <c r="J9164" s="20">
        <v>297.05</v>
      </c>
      <c r="K9164" s="20">
        <v>297.05</v>
      </c>
      <c r="L9164" s="20">
        <f t="shared" si="145"/>
        <v>297.05</v>
      </c>
    </row>
    <row r="9165" spans="1:12" ht="16.5">
      <c r="A9165" s="19">
        <v>1739000157</v>
      </c>
      <c r="B9165" s="15" t="s">
        <v>8343</v>
      </c>
      <c r="C9165" s="22" t="s">
        <v>13</v>
      </c>
      <c r="D9165" s="20">
        <v>42.87</v>
      </c>
      <c r="E9165" s="20">
        <v>42.87</v>
      </c>
      <c r="F9165" s="20">
        <v>42.87</v>
      </c>
      <c r="G9165" s="20">
        <v>42.87</v>
      </c>
      <c r="H9165" s="20">
        <v>42.87</v>
      </c>
      <c r="I9165" s="20">
        <v>42.87</v>
      </c>
      <c r="J9165" s="20">
        <v>42.87</v>
      </c>
      <c r="K9165" s="20">
        <v>42.87</v>
      </c>
      <c r="L9165" s="20">
        <f t="shared" si="145"/>
        <v>42.87</v>
      </c>
    </row>
    <row r="9166" spans="1:12" ht="24.75">
      <c r="A9166" s="19">
        <v>1739000162</v>
      </c>
      <c r="B9166" s="15" t="s">
        <v>8341</v>
      </c>
      <c r="C9166" s="22" t="s">
        <v>10</v>
      </c>
      <c r="D9166" s="20">
        <v>301.5</v>
      </c>
      <c r="E9166" s="20">
        <v>301.5</v>
      </c>
      <c r="F9166" s="20">
        <v>301.51</v>
      </c>
      <c r="G9166" s="20">
        <v>301.51</v>
      </c>
      <c r="H9166" s="20">
        <v>301.51</v>
      </c>
      <c r="I9166" s="20">
        <v>301.51</v>
      </c>
      <c r="J9166" s="20">
        <v>301.51</v>
      </c>
      <c r="K9166" s="20">
        <v>301.51</v>
      </c>
      <c r="L9166" s="20">
        <f t="shared" si="145"/>
        <v>301.51</v>
      </c>
    </row>
    <row r="9167" spans="1:12" ht="41.25">
      <c r="A9167" s="19">
        <v>1739000164</v>
      </c>
      <c r="B9167" s="15" t="s">
        <v>8359</v>
      </c>
      <c r="C9167" s="22" t="s">
        <v>13</v>
      </c>
      <c r="D9167" s="20">
        <v>2355.62</v>
      </c>
      <c r="E9167" s="20">
        <v>2373.9499999999998</v>
      </c>
      <c r="F9167" s="20">
        <v>2464.0100000000002</v>
      </c>
      <c r="G9167" s="20">
        <v>2419.31</v>
      </c>
      <c r="H9167" s="20">
        <v>2524.63</v>
      </c>
      <c r="I9167" s="20">
        <v>2502.36</v>
      </c>
      <c r="J9167" s="20">
        <v>2342.62</v>
      </c>
      <c r="K9167" s="20">
        <v>2497.44</v>
      </c>
      <c r="L9167" s="20">
        <f t="shared" si="145"/>
        <v>2524.63</v>
      </c>
    </row>
    <row r="9168" spans="1:12" ht="33">
      <c r="A9168" s="19">
        <v>1739000165</v>
      </c>
      <c r="B9168" s="15" t="s">
        <v>10131</v>
      </c>
      <c r="C9168" s="22" t="s">
        <v>13</v>
      </c>
      <c r="D9168" s="20">
        <v>25531.27</v>
      </c>
      <c r="E9168" s="20">
        <v>25531.27</v>
      </c>
      <c r="F9168" s="20">
        <v>25531.91</v>
      </c>
      <c r="G9168" s="20">
        <v>25531.91</v>
      </c>
      <c r="H9168" s="20">
        <v>25531.91</v>
      </c>
      <c r="I9168" s="20">
        <v>25531.91</v>
      </c>
      <c r="J9168" s="20">
        <v>25531.91</v>
      </c>
      <c r="K9168" s="20">
        <v>25531.91</v>
      </c>
      <c r="L9168" s="20">
        <f t="shared" si="145"/>
        <v>25531.91</v>
      </c>
    </row>
    <row r="9169" spans="1:12" ht="33">
      <c r="A9169" s="19">
        <v>1739000166</v>
      </c>
      <c r="B9169" s="15" t="s">
        <v>8452</v>
      </c>
      <c r="C9169" s="22" t="s">
        <v>13</v>
      </c>
      <c r="D9169" s="20">
        <v>1434.87</v>
      </c>
      <c r="E9169" s="20">
        <v>1434.87</v>
      </c>
      <c r="F9169" s="20">
        <v>1434.9</v>
      </c>
      <c r="G9169" s="20">
        <v>1434.9</v>
      </c>
      <c r="H9169" s="20">
        <v>1434.9</v>
      </c>
      <c r="I9169" s="20">
        <v>1434.9</v>
      </c>
      <c r="J9169" s="20">
        <v>1434.9</v>
      </c>
      <c r="K9169" s="20">
        <v>1434.9</v>
      </c>
      <c r="L9169" s="20">
        <f t="shared" si="145"/>
        <v>1434.9</v>
      </c>
    </row>
    <row r="9170" spans="1:12" ht="49.5">
      <c r="A9170" s="19">
        <v>1739000168</v>
      </c>
      <c r="B9170" s="15" t="s">
        <v>8518</v>
      </c>
      <c r="C9170" s="22" t="s">
        <v>13</v>
      </c>
      <c r="D9170" s="20">
        <v>4572.1499999999996</v>
      </c>
      <c r="E9170" s="20">
        <v>4594.34</v>
      </c>
      <c r="F9170" s="20">
        <v>4703.43</v>
      </c>
      <c r="G9170" s="20">
        <v>4646.1899999999996</v>
      </c>
      <c r="H9170" s="20">
        <v>4778.28</v>
      </c>
      <c r="I9170" s="20">
        <v>4746.87</v>
      </c>
      <c r="J9170" s="20">
        <v>4505.63</v>
      </c>
      <c r="K9170" s="20">
        <v>4734.03</v>
      </c>
      <c r="L9170" s="20">
        <f t="shared" si="145"/>
        <v>4778.28</v>
      </c>
    </row>
    <row r="9171" spans="1:12" ht="57.75">
      <c r="A9171" s="19">
        <v>1739000169</v>
      </c>
      <c r="B9171" s="15" t="s">
        <v>8520</v>
      </c>
      <c r="C9171" s="22" t="s">
        <v>13</v>
      </c>
      <c r="D9171" s="20">
        <v>3407.31</v>
      </c>
      <c r="E9171" s="20">
        <v>3425.49</v>
      </c>
      <c r="F9171" s="20">
        <v>3520.67</v>
      </c>
      <c r="G9171" s="20">
        <v>3472.41</v>
      </c>
      <c r="H9171" s="20">
        <v>3581.57</v>
      </c>
      <c r="I9171" s="20">
        <v>3554.81</v>
      </c>
      <c r="J9171" s="20">
        <v>3343.14</v>
      </c>
      <c r="K9171" s="20">
        <v>3544.45</v>
      </c>
      <c r="L9171" s="20">
        <f t="shared" ref="L9171:L9233" si="146">MAX(D9171:K9171)</f>
        <v>3581.57</v>
      </c>
    </row>
    <row r="9172" spans="1:12" ht="49.5">
      <c r="A9172" s="19">
        <v>1739000170</v>
      </c>
      <c r="B9172" s="15" t="s">
        <v>8521</v>
      </c>
      <c r="C9172" s="22" t="s">
        <v>13</v>
      </c>
      <c r="D9172" s="20">
        <v>9400.84</v>
      </c>
      <c r="E9172" s="20">
        <v>9510.39</v>
      </c>
      <c r="F9172" s="20">
        <v>10076.9</v>
      </c>
      <c r="G9172" s="20">
        <v>10030.57</v>
      </c>
      <c r="H9172" s="20">
        <v>10169.6</v>
      </c>
      <c r="I9172" s="20">
        <v>10015.450000000001</v>
      </c>
      <c r="J9172" s="20">
        <v>9080.4</v>
      </c>
      <c r="K9172" s="20">
        <v>9567.18</v>
      </c>
      <c r="L9172" s="20">
        <f t="shared" si="146"/>
        <v>10169.6</v>
      </c>
    </row>
    <row r="9173" spans="1:12" ht="74.25">
      <c r="A9173" s="19">
        <v>1740000021</v>
      </c>
      <c r="B9173" s="15" t="s">
        <v>8168</v>
      </c>
      <c r="C9173" s="22" t="s">
        <v>13</v>
      </c>
      <c r="D9173" s="20">
        <v>627751.49</v>
      </c>
      <c r="E9173" s="20">
        <v>627751.49</v>
      </c>
      <c r="F9173" s="20">
        <v>627767.18000000005</v>
      </c>
      <c r="G9173" s="20">
        <v>627767.18000000005</v>
      </c>
      <c r="H9173" s="20">
        <v>627767.18000000005</v>
      </c>
      <c r="I9173" s="20">
        <v>627767.18000000005</v>
      </c>
      <c r="J9173" s="20">
        <v>627767.18000000005</v>
      </c>
      <c r="K9173" s="20">
        <v>627767.18000000005</v>
      </c>
      <c r="L9173" s="20">
        <f t="shared" si="146"/>
        <v>627767.18000000005</v>
      </c>
    </row>
    <row r="9174" spans="1:12" ht="49.5">
      <c r="A9174" s="19">
        <v>1740000050</v>
      </c>
      <c r="B9174" s="15" t="s">
        <v>8169</v>
      </c>
      <c r="C9174" s="22" t="s">
        <v>13</v>
      </c>
      <c r="D9174" s="20">
        <v>394052.2</v>
      </c>
      <c r="E9174" s="20">
        <v>394052.2</v>
      </c>
      <c r="F9174" s="20">
        <v>394062.05</v>
      </c>
      <c r="G9174" s="20">
        <v>394062.05</v>
      </c>
      <c r="H9174" s="20">
        <v>394062.05</v>
      </c>
      <c r="I9174" s="20">
        <v>394062.05</v>
      </c>
      <c r="J9174" s="20">
        <v>394062.05</v>
      </c>
      <c r="K9174" s="20">
        <v>394062.05</v>
      </c>
      <c r="L9174" s="20">
        <f t="shared" si="146"/>
        <v>394062.05</v>
      </c>
    </row>
    <row r="9175" spans="1:12" ht="24.75">
      <c r="A9175" s="19">
        <v>1740000051</v>
      </c>
      <c r="B9175" s="15" t="s">
        <v>8170</v>
      </c>
      <c r="C9175" s="22" t="s">
        <v>12</v>
      </c>
      <c r="D9175" s="20">
        <v>1063.6199999999999</v>
      </c>
      <c r="E9175" s="20">
        <v>1063.52</v>
      </c>
      <c r="F9175" s="20">
        <v>1071.0999999999999</v>
      </c>
      <c r="G9175" s="20">
        <v>1066.4000000000001</v>
      </c>
      <c r="H9175" s="20">
        <v>1073.51</v>
      </c>
      <c r="I9175" s="20">
        <v>1074.52</v>
      </c>
      <c r="J9175" s="20">
        <v>1066.79</v>
      </c>
      <c r="K9175" s="20">
        <v>1079.49</v>
      </c>
      <c r="L9175" s="20">
        <f t="shared" si="146"/>
        <v>1079.49</v>
      </c>
    </row>
    <row r="9176" spans="1:12" ht="24.75">
      <c r="A9176" s="19">
        <v>1740000052</v>
      </c>
      <c r="B9176" s="15" t="s">
        <v>8171</v>
      </c>
      <c r="C9176" s="22" t="s">
        <v>13</v>
      </c>
      <c r="D9176" s="20">
        <v>216.71</v>
      </c>
      <c r="E9176" s="20">
        <v>216.71</v>
      </c>
      <c r="F9176" s="20">
        <v>216.72</v>
      </c>
      <c r="G9176" s="20">
        <v>216.72</v>
      </c>
      <c r="H9176" s="20">
        <v>216.72</v>
      </c>
      <c r="I9176" s="20">
        <v>216.72</v>
      </c>
      <c r="J9176" s="20">
        <v>216.72</v>
      </c>
      <c r="K9176" s="20">
        <v>216.72</v>
      </c>
      <c r="L9176" s="20">
        <f t="shared" si="146"/>
        <v>216.72</v>
      </c>
    </row>
    <row r="9177" spans="1:12" ht="16.5">
      <c r="A9177" s="19">
        <v>1740000053</v>
      </c>
      <c r="B9177" s="15" t="s">
        <v>8172</v>
      </c>
      <c r="C9177" s="22" t="s">
        <v>13</v>
      </c>
      <c r="D9177" s="20">
        <v>3662.53</v>
      </c>
      <c r="E9177" s="20">
        <v>3662.53</v>
      </c>
      <c r="F9177" s="20">
        <v>3662.62</v>
      </c>
      <c r="G9177" s="20">
        <v>3662.62</v>
      </c>
      <c r="H9177" s="20">
        <v>3662.62</v>
      </c>
      <c r="I9177" s="20">
        <v>3662.62</v>
      </c>
      <c r="J9177" s="20">
        <v>3662.62</v>
      </c>
      <c r="K9177" s="20">
        <v>3662.62</v>
      </c>
      <c r="L9177" s="20">
        <f t="shared" si="146"/>
        <v>3662.62</v>
      </c>
    </row>
    <row r="9178" spans="1:12" ht="16.5">
      <c r="A9178" s="19">
        <v>1740000054</v>
      </c>
      <c r="B9178" s="15" t="s">
        <v>8173</v>
      </c>
      <c r="C9178" s="22" t="s">
        <v>26</v>
      </c>
      <c r="D9178" s="20">
        <v>120</v>
      </c>
      <c r="E9178" s="20">
        <v>120</v>
      </c>
      <c r="F9178" s="20">
        <v>120</v>
      </c>
      <c r="G9178" s="20">
        <v>120</v>
      </c>
      <c r="H9178" s="20">
        <v>120</v>
      </c>
      <c r="I9178" s="20">
        <v>120</v>
      </c>
      <c r="J9178" s="20">
        <v>120</v>
      </c>
      <c r="K9178" s="20">
        <v>120</v>
      </c>
      <c r="L9178" s="20">
        <f t="shared" si="146"/>
        <v>120</v>
      </c>
    </row>
    <row r="9179" spans="1:12" ht="24.75">
      <c r="A9179" s="19">
        <v>1740000055</v>
      </c>
      <c r="B9179" s="15" t="s">
        <v>8174</v>
      </c>
      <c r="C9179" s="22" t="s">
        <v>26</v>
      </c>
      <c r="D9179" s="20">
        <v>316.85000000000002</v>
      </c>
      <c r="E9179" s="20">
        <v>316.85000000000002</v>
      </c>
      <c r="F9179" s="20">
        <v>316.85000000000002</v>
      </c>
      <c r="G9179" s="20">
        <v>316.85000000000002</v>
      </c>
      <c r="H9179" s="20">
        <v>316.85000000000002</v>
      </c>
      <c r="I9179" s="20">
        <v>316.85000000000002</v>
      </c>
      <c r="J9179" s="20">
        <v>316.85000000000002</v>
      </c>
      <c r="K9179" s="20">
        <v>316.85000000000002</v>
      </c>
      <c r="L9179" s="20">
        <f t="shared" si="146"/>
        <v>316.85000000000002</v>
      </c>
    </row>
    <row r="9180" spans="1:12" ht="57.75">
      <c r="A9180" s="19">
        <v>1740000056</v>
      </c>
      <c r="B9180" s="15" t="s">
        <v>8175</v>
      </c>
      <c r="C9180" s="22" t="s">
        <v>13</v>
      </c>
      <c r="D9180" s="20">
        <v>31009.96</v>
      </c>
      <c r="E9180" s="20">
        <v>31009.96</v>
      </c>
      <c r="F9180" s="20">
        <v>31010.73</v>
      </c>
      <c r="G9180" s="20">
        <v>31010.73</v>
      </c>
      <c r="H9180" s="20">
        <v>31010.73</v>
      </c>
      <c r="I9180" s="20">
        <v>31010.73</v>
      </c>
      <c r="J9180" s="20">
        <v>31010.73</v>
      </c>
      <c r="K9180" s="20">
        <v>31010.73</v>
      </c>
      <c r="L9180" s="20">
        <f t="shared" si="146"/>
        <v>31010.73</v>
      </c>
    </row>
    <row r="9181" spans="1:12" ht="24.75">
      <c r="A9181" s="19">
        <v>1740000057</v>
      </c>
      <c r="B9181" s="15" t="s">
        <v>8176</v>
      </c>
      <c r="C9181" s="22" t="s">
        <v>13</v>
      </c>
      <c r="D9181" s="20">
        <v>177.87</v>
      </c>
      <c r="E9181" s="20">
        <v>177.87</v>
      </c>
      <c r="F9181" s="20">
        <v>177.88</v>
      </c>
      <c r="G9181" s="20">
        <v>177.88</v>
      </c>
      <c r="H9181" s="20">
        <v>177.88</v>
      </c>
      <c r="I9181" s="20">
        <v>177.88</v>
      </c>
      <c r="J9181" s="20">
        <v>177.88</v>
      </c>
      <c r="K9181" s="20">
        <v>177.88</v>
      </c>
      <c r="L9181" s="20">
        <f t="shared" si="146"/>
        <v>177.88</v>
      </c>
    </row>
    <row r="9182" spans="1:12" ht="33">
      <c r="A9182" s="19">
        <v>1740000058</v>
      </c>
      <c r="B9182" s="15" t="s">
        <v>8177</v>
      </c>
      <c r="C9182" s="22" t="s">
        <v>13</v>
      </c>
      <c r="D9182" s="20">
        <v>5871.93</v>
      </c>
      <c r="E9182" s="20">
        <v>5939.21</v>
      </c>
      <c r="F9182" s="20">
        <v>6215.59</v>
      </c>
      <c r="G9182" s="20">
        <v>6057.8</v>
      </c>
      <c r="H9182" s="20">
        <v>6434.62</v>
      </c>
      <c r="I9182" s="20">
        <v>6342.3</v>
      </c>
      <c r="J9182" s="20">
        <v>5797.24</v>
      </c>
      <c r="K9182" s="20">
        <v>6272.84</v>
      </c>
      <c r="L9182" s="20">
        <f t="shared" si="146"/>
        <v>6434.62</v>
      </c>
    </row>
    <row r="9183" spans="1:12" ht="33">
      <c r="A9183" s="19">
        <v>1740000059</v>
      </c>
      <c r="B9183" s="15" t="s">
        <v>8178</v>
      </c>
      <c r="C9183" s="22" t="s">
        <v>13</v>
      </c>
      <c r="D9183" s="20">
        <v>5145.8999999999996</v>
      </c>
      <c r="E9183" s="20">
        <v>5202.09</v>
      </c>
      <c r="F9183" s="20">
        <v>5443.12</v>
      </c>
      <c r="G9183" s="20">
        <v>5318.6</v>
      </c>
      <c r="H9183" s="20">
        <v>5629.3</v>
      </c>
      <c r="I9183" s="20">
        <v>5549.11</v>
      </c>
      <c r="J9183" s="20">
        <v>5098.38</v>
      </c>
      <c r="K9183" s="20">
        <v>5494.91</v>
      </c>
      <c r="L9183" s="20">
        <f t="shared" si="146"/>
        <v>5629.3</v>
      </c>
    </row>
    <row r="9184" spans="1:12" ht="33">
      <c r="A9184" s="19">
        <v>1740000060</v>
      </c>
      <c r="B9184" s="15" t="s">
        <v>8179</v>
      </c>
      <c r="C9184" s="22" t="s">
        <v>13</v>
      </c>
      <c r="D9184" s="20">
        <v>4350.41</v>
      </c>
      <c r="E9184" s="20">
        <v>4393.8</v>
      </c>
      <c r="F9184" s="20">
        <v>4592.26</v>
      </c>
      <c r="G9184" s="20">
        <v>4491.99</v>
      </c>
      <c r="H9184" s="20">
        <v>4734.13</v>
      </c>
      <c r="I9184" s="20">
        <v>4671.7</v>
      </c>
      <c r="J9184" s="20">
        <v>4313.62</v>
      </c>
      <c r="K9184" s="20">
        <v>4636.3100000000004</v>
      </c>
      <c r="L9184" s="20">
        <f t="shared" si="146"/>
        <v>4734.13</v>
      </c>
    </row>
    <row r="9185" spans="1:12" ht="41.25">
      <c r="A9185" s="19">
        <v>1740000061</v>
      </c>
      <c r="B9185" s="15" t="s">
        <v>8180</v>
      </c>
      <c r="C9185" s="22" t="s">
        <v>13</v>
      </c>
      <c r="D9185" s="20">
        <v>1486.93</v>
      </c>
      <c r="E9185" s="20">
        <v>1499.01</v>
      </c>
      <c r="F9185" s="20">
        <v>1568.58</v>
      </c>
      <c r="G9185" s="20">
        <v>1542.53</v>
      </c>
      <c r="H9185" s="20">
        <v>1598.63</v>
      </c>
      <c r="I9185" s="20">
        <v>1570.5</v>
      </c>
      <c r="J9185" s="20">
        <v>1464.99</v>
      </c>
      <c r="K9185" s="20">
        <v>1567.63</v>
      </c>
      <c r="L9185" s="20">
        <f t="shared" si="146"/>
        <v>1598.63</v>
      </c>
    </row>
    <row r="9186" spans="1:12" ht="16.5">
      <c r="A9186" s="19">
        <v>1740000062</v>
      </c>
      <c r="B9186" s="15" t="s">
        <v>8181</v>
      </c>
      <c r="C9186" s="22" t="s">
        <v>13</v>
      </c>
      <c r="D9186" s="20">
        <v>157.91999999999999</v>
      </c>
      <c r="E9186" s="20">
        <v>157.91999999999999</v>
      </c>
      <c r="F9186" s="20">
        <v>157.91999999999999</v>
      </c>
      <c r="G9186" s="20">
        <v>157.91999999999999</v>
      </c>
      <c r="H9186" s="20">
        <v>157.91999999999999</v>
      </c>
      <c r="I9186" s="20">
        <v>157.91999999999999</v>
      </c>
      <c r="J9186" s="20">
        <v>157.91999999999999</v>
      </c>
      <c r="K9186" s="20">
        <v>157.91999999999999</v>
      </c>
      <c r="L9186" s="20">
        <f t="shared" si="146"/>
        <v>157.91999999999999</v>
      </c>
    </row>
    <row r="9187" spans="1:12" ht="16.5">
      <c r="A9187" s="19">
        <v>1740000063</v>
      </c>
      <c r="B9187" s="15" t="s">
        <v>8182</v>
      </c>
      <c r="C9187" s="22" t="s">
        <v>13</v>
      </c>
      <c r="D9187" s="20">
        <v>1446.94</v>
      </c>
      <c r="E9187" s="20">
        <v>1446.94</v>
      </c>
      <c r="F9187" s="20">
        <v>1446.97</v>
      </c>
      <c r="G9187" s="20">
        <v>1446.97</v>
      </c>
      <c r="H9187" s="20">
        <v>1446.97</v>
      </c>
      <c r="I9187" s="20">
        <v>1446.97</v>
      </c>
      <c r="J9187" s="20">
        <v>1446.97</v>
      </c>
      <c r="K9187" s="20">
        <v>1446.97</v>
      </c>
      <c r="L9187" s="20">
        <f t="shared" si="146"/>
        <v>1446.97</v>
      </c>
    </row>
    <row r="9188" spans="1:12" ht="24.75">
      <c r="A9188" s="19">
        <v>1740000064</v>
      </c>
      <c r="B9188" s="15" t="s">
        <v>8183</v>
      </c>
      <c r="C9188" s="22" t="s">
        <v>26</v>
      </c>
      <c r="D9188" s="20">
        <v>135.91999999999999</v>
      </c>
      <c r="E9188" s="20">
        <v>135.91999999999999</v>
      </c>
      <c r="F9188" s="20">
        <v>135.91999999999999</v>
      </c>
      <c r="G9188" s="20">
        <v>135.91999999999999</v>
      </c>
      <c r="H9188" s="20">
        <v>135.91999999999999</v>
      </c>
      <c r="I9188" s="20">
        <v>135.91999999999999</v>
      </c>
      <c r="J9188" s="20">
        <v>135.91999999999999</v>
      </c>
      <c r="K9188" s="20">
        <v>135.91999999999999</v>
      </c>
      <c r="L9188" s="20">
        <f t="shared" si="146"/>
        <v>135.91999999999999</v>
      </c>
    </row>
    <row r="9189" spans="1:12" ht="49.5">
      <c r="A9189" s="19">
        <v>1740000065</v>
      </c>
      <c r="B9189" s="15" t="s">
        <v>8184</v>
      </c>
      <c r="C9189" s="22" t="s">
        <v>13</v>
      </c>
      <c r="D9189" s="20">
        <v>128131.29</v>
      </c>
      <c r="E9189" s="20">
        <v>128131.29</v>
      </c>
      <c r="F9189" s="20">
        <v>128134.48</v>
      </c>
      <c r="G9189" s="20">
        <v>128134.48</v>
      </c>
      <c r="H9189" s="20">
        <v>128134.48</v>
      </c>
      <c r="I9189" s="20">
        <v>128134.48</v>
      </c>
      <c r="J9189" s="20">
        <v>128134.48</v>
      </c>
      <c r="K9189" s="20">
        <v>128134.48</v>
      </c>
      <c r="L9189" s="20">
        <f t="shared" si="146"/>
        <v>128134.48</v>
      </c>
    </row>
    <row r="9190" spans="1:12" ht="49.5">
      <c r="A9190" s="19">
        <v>1740000066</v>
      </c>
      <c r="B9190" s="15" t="s">
        <v>8185</v>
      </c>
      <c r="C9190" s="22" t="s">
        <v>13</v>
      </c>
      <c r="D9190" s="20">
        <v>269608.89</v>
      </c>
      <c r="E9190" s="20">
        <v>269608.89</v>
      </c>
      <c r="F9190" s="20">
        <v>269615.62</v>
      </c>
      <c r="G9190" s="20">
        <v>269615.62</v>
      </c>
      <c r="H9190" s="20">
        <v>269615.62</v>
      </c>
      <c r="I9190" s="20">
        <v>269615.62</v>
      </c>
      <c r="J9190" s="20">
        <v>269615.62</v>
      </c>
      <c r="K9190" s="20">
        <v>269615.62</v>
      </c>
      <c r="L9190" s="20">
        <f t="shared" si="146"/>
        <v>269615.62</v>
      </c>
    </row>
    <row r="9191" spans="1:12" ht="33">
      <c r="A9191" s="19">
        <v>1740000067</v>
      </c>
      <c r="B9191" s="15" t="s">
        <v>8186</v>
      </c>
      <c r="C9191" s="22" t="s">
        <v>15</v>
      </c>
      <c r="D9191" s="20">
        <v>1012.23</v>
      </c>
      <c r="E9191" s="20">
        <v>1012.23</v>
      </c>
      <c r="F9191" s="20">
        <v>1012.8</v>
      </c>
      <c r="G9191" s="20">
        <v>1012.72</v>
      </c>
      <c r="H9191" s="20">
        <v>1012.8</v>
      </c>
      <c r="I9191" s="20">
        <v>1012.75</v>
      </c>
      <c r="J9191" s="20">
        <v>1012.18</v>
      </c>
      <c r="K9191" s="20">
        <v>1012.48</v>
      </c>
      <c r="L9191" s="20">
        <f t="shared" si="146"/>
        <v>1012.8</v>
      </c>
    </row>
    <row r="9192" spans="1:12" ht="33">
      <c r="A9192" s="19">
        <v>1740000068</v>
      </c>
      <c r="B9192" s="15" t="s">
        <v>8187</v>
      </c>
      <c r="C9192" s="22" t="s">
        <v>15</v>
      </c>
      <c r="D9192" s="20">
        <v>549.77</v>
      </c>
      <c r="E9192" s="20">
        <v>549.77</v>
      </c>
      <c r="F9192" s="20">
        <v>549.79</v>
      </c>
      <c r="G9192" s="20">
        <v>549.79</v>
      </c>
      <c r="H9192" s="20">
        <v>549.79</v>
      </c>
      <c r="I9192" s="20">
        <v>549.79</v>
      </c>
      <c r="J9192" s="20">
        <v>549.79</v>
      </c>
      <c r="K9192" s="20">
        <v>549.79</v>
      </c>
      <c r="L9192" s="20">
        <f t="shared" si="146"/>
        <v>549.79</v>
      </c>
    </row>
    <row r="9193" spans="1:12" ht="16.5">
      <c r="A9193" s="19">
        <v>1740000070</v>
      </c>
      <c r="B9193" s="15" t="s">
        <v>8188</v>
      </c>
      <c r="C9193" s="22" t="s">
        <v>13</v>
      </c>
      <c r="D9193" s="20">
        <v>62137.43</v>
      </c>
      <c r="E9193" s="20">
        <v>62140.35</v>
      </c>
      <c r="F9193" s="20">
        <v>62148.2</v>
      </c>
      <c r="G9193" s="20">
        <v>62143.59</v>
      </c>
      <c r="H9193" s="20">
        <v>62157.03</v>
      </c>
      <c r="I9193" s="20">
        <v>62153.41</v>
      </c>
      <c r="J9193" s="20">
        <v>62135.77</v>
      </c>
      <c r="K9193" s="20">
        <v>62149.91</v>
      </c>
      <c r="L9193" s="20">
        <f t="shared" si="146"/>
        <v>62157.03</v>
      </c>
    </row>
    <row r="9194" spans="1:12" ht="16.5">
      <c r="A9194" s="19">
        <v>1740000071</v>
      </c>
      <c r="B9194" s="15" t="s">
        <v>8189</v>
      </c>
      <c r="C9194" s="22" t="s">
        <v>13</v>
      </c>
      <c r="D9194" s="20">
        <v>27855.34</v>
      </c>
      <c r="E9194" s="20">
        <v>27855.34</v>
      </c>
      <c r="F9194" s="20">
        <v>27856.04</v>
      </c>
      <c r="G9194" s="20">
        <v>27856.04</v>
      </c>
      <c r="H9194" s="20">
        <v>27856.04</v>
      </c>
      <c r="I9194" s="20">
        <v>27856.04</v>
      </c>
      <c r="J9194" s="20">
        <v>27856.04</v>
      </c>
      <c r="K9194" s="20">
        <v>27856.04</v>
      </c>
      <c r="L9194" s="20">
        <f t="shared" si="146"/>
        <v>27856.04</v>
      </c>
    </row>
    <row r="9195" spans="1:12" ht="16.5">
      <c r="A9195" s="19">
        <v>1740000072</v>
      </c>
      <c r="B9195" s="15" t="s">
        <v>8190</v>
      </c>
      <c r="C9195" s="22" t="s">
        <v>13</v>
      </c>
      <c r="D9195" s="20">
        <v>49097.2</v>
      </c>
      <c r="E9195" s="20">
        <v>49097.2</v>
      </c>
      <c r="F9195" s="20">
        <v>49098.42</v>
      </c>
      <c r="G9195" s="20">
        <v>49098.42</v>
      </c>
      <c r="H9195" s="20">
        <v>49098.42</v>
      </c>
      <c r="I9195" s="20">
        <v>49098.42</v>
      </c>
      <c r="J9195" s="20">
        <v>49098.42</v>
      </c>
      <c r="K9195" s="20">
        <v>49098.42</v>
      </c>
      <c r="L9195" s="20">
        <f t="shared" si="146"/>
        <v>49098.42</v>
      </c>
    </row>
    <row r="9196" spans="1:12" ht="16.5">
      <c r="A9196" s="19">
        <v>1740000073</v>
      </c>
      <c r="B9196" s="15" t="s">
        <v>8191</v>
      </c>
      <c r="C9196" s="22" t="s">
        <v>13</v>
      </c>
      <c r="D9196" s="20">
        <v>27618.21</v>
      </c>
      <c r="E9196" s="20">
        <v>27618.21</v>
      </c>
      <c r="F9196" s="20">
        <v>27618.9</v>
      </c>
      <c r="G9196" s="20">
        <v>27618.9</v>
      </c>
      <c r="H9196" s="20">
        <v>27618.9</v>
      </c>
      <c r="I9196" s="20">
        <v>27618.9</v>
      </c>
      <c r="J9196" s="20">
        <v>27618.9</v>
      </c>
      <c r="K9196" s="20">
        <v>27618.9</v>
      </c>
      <c r="L9196" s="20">
        <f t="shared" si="146"/>
        <v>27618.9</v>
      </c>
    </row>
    <row r="9197" spans="1:12" ht="24.75">
      <c r="A9197" s="19">
        <v>1740000074</v>
      </c>
      <c r="B9197" s="15" t="s">
        <v>8192</v>
      </c>
      <c r="C9197" s="22" t="s">
        <v>15</v>
      </c>
      <c r="D9197" s="20">
        <v>1129.68</v>
      </c>
      <c r="E9197" s="20">
        <v>1129.68</v>
      </c>
      <c r="F9197" s="20">
        <v>1129.71</v>
      </c>
      <c r="G9197" s="20">
        <v>1129.71</v>
      </c>
      <c r="H9197" s="20">
        <v>1129.71</v>
      </c>
      <c r="I9197" s="20">
        <v>1129.71</v>
      </c>
      <c r="J9197" s="20">
        <v>1129.71</v>
      </c>
      <c r="K9197" s="20">
        <v>1129.71</v>
      </c>
      <c r="L9197" s="20">
        <f t="shared" si="146"/>
        <v>1129.71</v>
      </c>
    </row>
    <row r="9198" spans="1:12" ht="24.75">
      <c r="A9198" s="19">
        <v>1740000075</v>
      </c>
      <c r="B9198" s="15" t="s">
        <v>8193</v>
      </c>
      <c r="C9198" s="22" t="s">
        <v>10</v>
      </c>
      <c r="D9198" s="20">
        <v>274.63</v>
      </c>
      <c r="E9198" s="20">
        <v>274.63</v>
      </c>
      <c r="F9198" s="20">
        <v>274.60000000000002</v>
      </c>
      <c r="G9198" s="20">
        <v>274.60000000000002</v>
      </c>
      <c r="H9198" s="20">
        <v>274.75</v>
      </c>
      <c r="I9198" s="20">
        <v>274.75</v>
      </c>
      <c r="J9198" s="20">
        <v>274.64</v>
      </c>
      <c r="K9198" s="20">
        <v>274.75</v>
      </c>
      <c r="L9198" s="20">
        <f t="shared" si="146"/>
        <v>274.75</v>
      </c>
    </row>
    <row r="9199" spans="1:12" ht="24.75">
      <c r="A9199" s="19">
        <v>1740000076</v>
      </c>
      <c r="B9199" s="15" t="s">
        <v>8194</v>
      </c>
      <c r="C9199" s="22" t="s">
        <v>13</v>
      </c>
      <c r="D9199" s="20">
        <v>49986.5</v>
      </c>
      <c r="E9199" s="20">
        <v>49986.5</v>
      </c>
      <c r="F9199" s="20">
        <v>49987.74</v>
      </c>
      <c r="G9199" s="20">
        <v>49987.74</v>
      </c>
      <c r="H9199" s="20">
        <v>49987.74</v>
      </c>
      <c r="I9199" s="20">
        <v>49987.74</v>
      </c>
      <c r="J9199" s="20">
        <v>49987.74</v>
      </c>
      <c r="K9199" s="20">
        <v>49987.74</v>
      </c>
      <c r="L9199" s="20">
        <f t="shared" si="146"/>
        <v>49987.74</v>
      </c>
    </row>
    <row r="9200" spans="1:12" ht="16.5">
      <c r="A9200" s="19">
        <v>1740000077</v>
      </c>
      <c r="B9200" s="15" t="s">
        <v>8195</v>
      </c>
      <c r="C9200" s="22" t="s">
        <v>13</v>
      </c>
      <c r="D9200" s="20">
        <v>40731.07</v>
      </c>
      <c r="E9200" s="20">
        <v>40731.07</v>
      </c>
      <c r="F9200" s="20">
        <v>40732.080000000002</v>
      </c>
      <c r="G9200" s="20">
        <v>40732.080000000002</v>
      </c>
      <c r="H9200" s="20">
        <v>40732.080000000002</v>
      </c>
      <c r="I9200" s="20">
        <v>40732.080000000002</v>
      </c>
      <c r="J9200" s="20">
        <v>40732.080000000002</v>
      </c>
      <c r="K9200" s="20">
        <v>40732.080000000002</v>
      </c>
      <c r="L9200" s="20">
        <f t="shared" si="146"/>
        <v>40732.080000000002</v>
      </c>
    </row>
    <row r="9201" spans="1:12" ht="49.5">
      <c r="A9201" s="19">
        <v>1740000078</v>
      </c>
      <c r="B9201" s="15" t="s">
        <v>8196</v>
      </c>
      <c r="C9201" s="22" t="s">
        <v>13</v>
      </c>
      <c r="D9201" s="20">
        <v>269608.89</v>
      </c>
      <c r="E9201" s="20">
        <v>269608.89</v>
      </c>
      <c r="F9201" s="20">
        <v>269615.62</v>
      </c>
      <c r="G9201" s="20">
        <v>269615.62</v>
      </c>
      <c r="H9201" s="20">
        <v>269615.62</v>
      </c>
      <c r="I9201" s="20">
        <v>269615.62</v>
      </c>
      <c r="J9201" s="20">
        <v>269615.62</v>
      </c>
      <c r="K9201" s="20">
        <v>269615.62</v>
      </c>
      <c r="L9201" s="20">
        <f t="shared" si="146"/>
        <v>269615.62</v>
      </c>
    </row>
    <row r="9202" spans="1:12" ht="24.75">
      <c r="A9202" s="19">
        <v>1740000079</v>
      </c>
      <c r="B9202" s="15" t="s">
        <v>8197</v>
      </c>
      <c r="C9202" s="22" t="s">
        <v>13</v>
      </c>
      <c r="D9202" s="20">
        <v>12.45</v>
      </c>
      <c r="E9202" s="20">
        <v>12.45</v>
      </c>
      <c r="F9202" s="20">
        <v>12.45</v>
      </c>
      <c r="G9202" s="20">
        <v>12.45</v>
      </c>
      <c r="H9202" s="20">
        <v>12.45</v>
      </c>
      <c r="I9202" s="20">
        <v>12.45</v>
      </c>
      <c r="J9202" s="20">
        <v>12.45</v>
      </c>
      <c r="K9202" s="20">
        <v>12.45</v>
      </c>
      <c r="L9202" s="20">
        <f t="shared" si="146"/>
        <v>12.45</v>
      </c>
    </row>
    <row r="9203" spans="1:12" ht="24.75">
      <c r="A9203" s="19">
        <v>1740000080</v>
      </c>
      <c r="B9203" s="15" t="s">
        <v>8198</v>
      </c>
      <c r="C9203" s="22" t="s">
        <v>13</v>
      </c>
      <c r="D9203" s="20">
        <v>13.09</v>
      </c>
      <c r="E9203" s="20">
        <v>13.09</v>
      </c>
      <c r="F9203" s="20">
        <v>13.09</v>
      </c>
      <c r="G9203" s="20">
        <v>13.09</v>
      </c>
      <c r="H9203" s="20">
        <v>13.09</v>
      </c>
      <c r="I9203" s="20">
        <v>13.09</v>
      </c>
      <c r="J9203" s="20">
        <v>13.09</v>
      </c>
      <c r="K9203" s="20">
        <v>13.09</v>
      </c>
      <c r="L9203" s="20">
        <f t="shared" si="146"/>
        <v>13.09</v>
      </c>
    </row>
    <row r="9204" spans="1:12" ht="24.75">
      <c r="A9204" s="19">
        <v>1740000081</v>
      </c>
      <c r="B9204" s="15" t="s">
        <v>8199</v>
      </c>
      <c r="C9204" s="22" t="s">
        <v>13</v>
      </c>
      <c r="D9204" s="20">
        <v>12.66</v>
      </c>
      <c r="E9204" s="20">
        <v>12.66</v>
      </c>
      <c r="F9204" s="20">
        <v>12.66</v>
      </c>
      <c r="G9204" s="20">
        <v>12.66</v>
      </c>
      <c r="H9204" s="20">
        <v>12.66</v>
      </c>
      <c r="I9204" s="20">
        <v>12.66</v>
      </c>
      <c r="J9204" s="20">
        <v>12.66</v>
      </c>
      <c r="K9204" s="20">
        <v>12.66</v>
      </c>
      <c r="L9204" s="20">
        <f t="shared" si="146"/>
        <v>12.66</v>
      </c>
    </row>
    <row r="9205" spans="1:12" ht="24.75">
      <c r="A9205" s="19">
        <v>1740000082</v>
      </c>
      <c r="B9205" s="15" t="s">
        <v>8200</v>
      </c>
      <c r="C9205" s="22" t="s">
        <v>13</v>
      </c>
      <c r="D9205" s="20">
        <v>6416.68</v>
      </c>
      <c r="E9205" s="20">
        <v>6416.68</v>
      </c>
      <c r="F9205" s="20">
        <v>6416.84</v>
      </c>
      <c r="G9205" s="20">
        <v>6416.84</v>
      </c>
      <c r="H9205" s="20">
        <v>6416.84</v>
      </c>
      <c r="I9205" s="20">
        <v>6416.84</v>
      </c>
      <c r="J9205" s="20">
        <v>6416.84</v>
      </c>
      <c r="K9205" s="20">
        <v>6416.84</v>
      </c>
      <c r="L9205" s="20">
        <f t="shared" si="146"/>
        <v>6416.84</v>
      </c>
    </row>
    <row r="9206" spans="1:12" ht="33">
      <c r="A9206" s="19">
        <v>1740000083</v>
      </c>
      <c r="B9206" s="15" t="s">
        <v>8201</v>
      </c>
      <c r="C9206" s="22" t="s">
        <v>13</v>
      </c>
      <c r="D9206" s="20">
        <v>4201.72</v>
      </c>
      <c r="E9206" s="20">
        <v>4201.72</v>
      </c>
      <c r="F9206" s="20">
        <v>4201.82</v>
      </c>
      <c r="G9206" s="20">
        <v>4201.82</v>
      </c>
      <c r="H9206" s="20">
        <v>4201.82</v>
      </c>
      <c r="I9206" s="20">
        <v>4201.82</v>
      </c>
      <c r="J9206" s="20">
        <v>4201.82</v>
      </c>
      <c r="K9206" s="20">
        <v>4201.82</v>
      </c>
      <c r="L9206" s="20">
        <f t="shared" si="146"/>
        <v>4201.82</v>
      </c>
    </row>
    <row r="9207" spans="1:12" ht="33">
      <c r="A9207" s="19">
        <v>1740000084</v>
      </c>
      <c r="B9207" s="15" t="s">
        <v>8202</v>
      </c>
      <c r="C9207" s="22" t="s">
        <v>13</v>
      </c>
      <c r="D9207" s="20">
        <v>9623.23</v>
      </c>
      <c r="E9207" s="20">
        <v>9623.23</v>
      </c>
      <c r="F9207" s="20">
        <v>9623.48</v>
      </c>
      <c r="G9207" s="20">
        <v>9623.48</v>
      </c>
      <c r="H9207" s="20">
        <v>9623.48</v>
      </c>
      <c r="I9207" s="20">
        <v>9623.48</v>
      </c>
      <c r="J9207" s="20">
        <v>9623.48</v>
      </c>
      <c r="K9207" s="20">
        <v>9623.48</v>
      </c>
      <c r="L9207" s="20">
        <f t="shared" si="146"/>
        <v>9623.48</v>
      </c>
    </row>
    <row r="9208" spans="1:12" ht="16.5">
      <c r="A9208" s="19">
        <v>1740000085</v>
      </c>
      <c r="B9208" s="15" t="s">
        <v>8203</v>
      </c>
      <c r="C9208" s="22" t="s">
        <v>13</v>
      </c>
      <c r="D9208" s="20">
        <v>5253.71</v>
      </c>
      <c r="E9208" s="20">
        <v>5253.71</v>
      </c>
      <c r="F9208" s="20">
        <v>5253.84</v>
      </c>
      <c r="G9208" s="20">
        <v>5253.84</v>
      </c>
      <c r="H9208" s="20">
        <v>5253.84</v>
      </c>
      <c r="I9208" s="20">
        <v>5253.84</v>
      </c>
      <c r="J9208" s="20">
        <v>5253.84</v>
      </c>
      <c r="K9208" s="20">
        <v>5253.84</v>
      </c>
      <c r="L9208" s="20">
        <f t="shared" si="146"/>
        <v>5253.84</v>
      </c>
    </row>
    <row r="9209" spans="1:12" ht="41.25">
      <c r="A9209" s="19">
        <v>1740000086</v>
      </c>
      <c r="B9209" s="15" t="s">
        <v>8204</v>
      </c>
      <c r="C9209" s="22" t="s">
        <v>15</v>
      </c>
      <c r="D9209" s="20">
        <v>1729.12</v>
      </c>
      <c r="E9209" s="20">
        <v>1729.12</v>
      </c>
      <c r="F9209" s="20">
        <v>1729.16</v>
      </c>
      <c r="G9209" s="20">
        <v>1729.16</v>
      </c>
      <c r="H9209" s="20">
        <v>1729.16</v>
      </c>
      <c r="I9209" s="20">
        <v>1729.16</v>
      </c>
      <c r="J9209" s="20">
        <v>1729.16</v>
      </c>
      <c r="K9209" s="20">
        <v>1729.16</v>
      </c>
      <c r="L9209" s="20">
        <f t="shared" si="146"/>
        <v>1729.16</v>
      </c>
    </row>
    <row r="9210" spans="1:12" ht="24.75">
      <c r="A9210" s="19">
        <v>1740000087</v>
      </c>
      <c r="B9210" s="15" t="s">
        <v>8205</v>
      </c>
      <c r="C9210" s="22" t="s">
        <v>13</v>
      </c>
      <c r="D9210" s="20">
        <v>738.82</v>
      </c>
      <c r="E9210" s="20">
        <v>738.82</v>
      </c>
      <c r="F9210" s="20">
        <v>738.84</v>
      </c>
      <c r="G9210" s="20">
        <v>738.84</v>
      </c>
      <c r="H9210" s="20">
        <v>738.84</v>
      </c>
      <c r="I9210" s="20">
        <v>738.84</v>
      </c>
      <c r="J9210" s="20">
        <v>738.84</v>
      </c>
      <c r="K9210" s="20">
        <v>738.84</v>
      </c>
      <c r="L9210" s="20">
        <f t="shared" si="146"/>
        <v>738.84</v>
      </c>
    </row>
    <row r="9211" spans="1:12" ht="24.75">
      <c r="A9211" s="19">
        <v>1740000088</v>
      </c>
      <c r="B9211" s="15" t="s">
        <v>8206</v>
      </c>
      <c r="C9211" s="22" t="s">
        <v>13</v>
      </c>
      <c r="D9211" s="20">
        <v>615.01</v>
      </c>
      <c r="E9211" s="20">
        <v>615.01</v>
      </c>
      <c r="F9211" s="20">
        <v>615.02</v>
      </c>
      <c r="G9211" s="20">
        <v>615.02</v>
      </c>
      <c r="H9211" s="20">
        <v>615.02</v>
      </c>
      <c r="I9211" s="20">
        <v>615.02</v>
      </c>
      <c r="J9211" s="20">
        <v>615.02</v>
      </c>
      <c r="K9211" s="20">
        <v>615.02</v>
      </c>
      <c r="L9211" s="20">
        <f t="shared" si="146"/>
        <v>615.02</v>
      </c>
    </row>
    <row r="9212" spans="1:12" ht="24.75">
      <c r="A9212" s="19">
        <v>1740000089</v>
      </c>
      <c r="B9212" s="15" t="s">
        <v>8207</v>
      </c>
      <c r="C9212" s="22" t="s">
        <v>13</v>
      </c>
      <c r="D9212" s="20">
        <v>2059.9499999999998</v>
      </c>
      <c r="E9212" s="20">
        <v>2059.9499999999998</v>
      </c>
      <c r="F9212" s="20">
        <v>2060</v>
      </c>
      <c r="G9212" s="20">
        <v>2060</v>
      </c>
      <c r="H9212" s="20">
        <v>2060</v>
      </c>
      <c r="I9212" s="20">
        <v>2060</v>
      </c>
      <c r="J9212" s="20">
        <v>2060</v>
      </c>
      <c r="K9212" s="20">
        <v>2060</v>
      </c>
      <c r="L9212" s="20">
        <f t="shared" si="146"/>
        <v>2060</v>
      </c>
    </row>
    <row r="9213" spans="1:12" ht="33">
      <c r="A9213" s="19">
        <v>1740000090</v>
      </c>
      <c r="B9213" s="15" t="s">
        <v>8208</v>
      </c>
      <c r="C9213" s="22" t="s">
        <v>13</v>
      </c>
      <c r="D9213" s="20">
        <v>3010.97</v>
      </c>
      <c r="E9213" s="20">
        <v>3010.97</v>
      </c>
      <c r="F9213" s="20">
        <v>3011.04</v>
      </c>
      <c r="G9213" s="20">
        <v>3011.04</v>
      </c>
      <c r="H9213" s="20">
        <v>3011.04</v>
      </c>
      <c r="I9213" s="20">
        <v>3011.04</v>
      </c>
      <c r="J9213" s="20">
        <v>3011.04</v>
      </c>
      <c r="K9213" s="20">
        <v>3011.04</v>
      </c>
      <c r="L9213" s="20">
        <f t="shared" si="146"/>
        <v>3011.04</v>
      </c>
    </row>
    <row r="9214" spans="1:12" ht="24.75">
      <c r="A9214" s="19">
        <v>1740000091</v>
      </c>
      <c r="B9214" s="15" t="s">
        <v>8209</v>
      </c>
      <c r="C9214" s="22" t="s">
        <v>13</v>
      </c>
      <c r="D9214" s="20">
        <v>686.07</v>
      </c>
      <c r="E9214" s="20">
        <v>686.07</v>
      </c>
      <c r="F9214" s="20">
        <v>686.08</v>
      </c>
      <c r="G9214" s="20">
        <v>686.08</v>
      </c>
      <c r="H9214" s="20">
        <v>686.08</v>
      </c>
      <c r="I9214" s="20">
        <v>686.08</v>
      </c>
      <c r="J9214" s="20">
        <v>686.08</v>
      </c>
      <c r="K9214" s="20">
        <v>686.08</v>
      </c>
      <c r="L9214" s="20">
        <f t="shared" si="146"/>
        <v>686.08</v>
      </c>
    </row>
    <row r="9215" spans="1:12" ht="16.5">
      <c r="A9215" s="19">
        <v>1740000092</v>
      </c>
      <c r="B9215" s="15" t="s">
        <v>8210</v>
      </c>
      <c r="C9215" s="22" t="s">
        <v>26</v>
      </c>
      <c r="D9215" s="20">
        <v>84.53</v>
      </c>
      <c r="E9215" s="20">
        <v>84.53</v>
      </c>
      <c r="F9215" s="20">
        <v>84.53</v>
      </c>
      <c r="G9215" s="20">
        <v>84.53</v>
      </c>
      <c r="H9215" s="20">
        <v>84.56</v>
      </c>
      <c r="I9215" s="20">
        <v>84.56</v>
      </c>
      <c r="J9215" s="20">
        <v>84.53</v>
      </c>
      <c r="K9215" s="20">
        <v>84.56</v>
      </c>
      <c r="L9215" s="20">
        <f t="shared" si="146"/>
        <v>84.56</v>
      </c>
    </row>
    <row r="9216" spans="1:12" ht="16.5">
      <c r="A9216" s="19">
        <v>1740000093</v>
      </c>
      <c r="B9216" s="15" t="s">
        <v>8211</v>
      </c>
      <c r="C9216" s="22" t="s">
        <v>13</v>
      </c>
      <c r="D9216" s="20">
        <v>19011.62</v>
      </c>
      <c r="E9216" s="20">
        <v>19011.62</v>
      </c>
      <c r="F9216" s="20">
        <v>19012.09</v>
      </c>
      <c r="G9216" s="20">
        <v>19012.09</v>
      </c>
      <c r="H9216" s="20">
        <v>19012.09</v>
      </c>
      <c r="I9216" s="20">
        <v>19012.09</v>
      </c>
      <c r="J9216" s="20">
        <v>19012.09</v>
      </c>
      <c r="K9216" s="20">
        <v>19012.09</v>
      </c>
      <c r="L9216" s="20">
        <f t="shared" si="146"/>
        <v>19012.09</v>
      </c>
    </row>
    <row r="9217" spans="1:12" ht="24.75">
      <c r="A9217" s="19">
        <v>1740000094</v>
      </c>
      <c r="B9217" s="15" t="s">
        <v>8212</v>
      </c>
      <c r="C9217" s="22" t="s">
        <v>13</v>
      </c>
      <c r="D9217" s="20">
        <v>843.81</v>
      </c>
      <c r="E9217" s="20">
        <v>843.9</v>
      </c>
      <c r="F9217" s="20">
        <v>843.96</v>
      </c>
      <c r="G9217" s="20">
        <v>843.91</v>
      </c>
      <c r="H9217" s="20">
        <v>844.01</v>
      </c>
      <c r="I9217" s="20">
        <v>843.94</v>
      </c>
      <c r="J9217" s="20">
        <v>843.7</v>
      </c>
      <c r="K9217" s="20">
        <v>844.09</v>
      </c>
      <c r="L9217" s="20">
        <f t="shared" si="146"/>
        <v>844.09</v>
      </c>
    </row>
    <row r="9218" spans="1:12" ht="16.5">
      <c r="A9218" s="19">
        <v>1740000095</v>
      </c>
      <c r="B9218" s="15" t="s">
        <v>8213</v>
      </c>
      <c r="C9218" s="22" t="s">
        <v>26</v>
      </c>
      <c r="D9218" s="20">
        <v>92.77</v>
      </c>
      <c r="E9218" s="20">
        <v>92.77</v>
      </c>
      <c r="F9218" s="20">
        <v>92.77</v>
      </c>
      <c r="G9218" s="20">
        <v>92.77</v>
      </c>
      <c r="H9218" s="20">
        <v>92.77</v>
      </c>
      <c r="I9218" s="20">
        <v>92.77</v>
      </c>
      <c r="J9218" s="20">
        <v>92.77</v>
      </c>
      <c r="K9218" s="20">
        <v>92.77</v>
      </c>
      <c r="L9218" s="20">
        <f t="shared" si="146"/>
        <v>92.77</v>
      </c>
    </row>
    <row r="9219" spans="1:12" ht="16.5">
      <c r="A9219" s="19">
        <v>1740000096</v>
      </c>
      <c r="B9219" s="15" t="s">
        <v>8214</v>
      </c>
      <c r="C9219" s="22" t="s">
        <v>15</v>
      </c>
      <c r="D9219" s="20">
        <v>49.42</v>
      </c>
      <c r="E9219" s="20">
        <v>49.42</v>
      </c>
      <c r="F9219" s="20">
        <v>49.42</v>
      </c>
      <c r="G9219" s="20">
        <v>49.42</v>
      </c>
      <c r="H9219" s="20">
        <v>49.42</v>
      </c>
      <c r="I9219" s="20">
        <v>49.42</v>
      </c>
      <c r="J9219" s="20">
        <v>49.42</v>
      </c>
      <c r="K9219" s="20">
        <v>49.42</v>
      </c>
      <c r="L9219" s="20">
        <f t="shared" si="146"/>
        <v>49.42</v>
      </c>
    </row>
    <row r="9220" spans="1:12" ht="24.75">
      <c r="A9220" s="19">
        <v>1740000097</v>
      </c>
      <c r="B9220" s="15" t="s">
        <v>8215</v>
      </c>
      <c r="C9220" s="22" t="s">
        <v>13</v>
      </c>
      <c r="D9220" s="20">
        <v>11906.91</v>
      </c>
      <c r="E9220" s="20">
        <v>11906.91</v>
      </c>
      <c r="F9220" s="20">
        <v>11907.21</v>
      </c>
      <c r="G9220" s="20">
        <v>11907.21</v>
      </c>
      <c r="H9220" s="20">
        <v>11907.21</v>
      </c>
      <c r="I9220" s="20">
        <v>11907.21</v>
      </c>
      <c r="J9220" s="20">
        <v>11907.21</v>
      </c>
      <c r="K9220" s="20">
        <v>11907.21</v>
      </c>
      <c r="L9220" s="20">
        <f t="shared" si="146"/>
        <v>11907.21</v>
      </c>
    </row>
    <row r="9221" spans="1:12" ht="24.75">
      <c r="A9221" s="19">
        <v>1740000098</v>
      </c>
      <c r="B9221" s="15" t="s">
        <v>8216</v>
      </c>
      <c r="C9221" s="22" t="s">
        <v>13</v>
      </c>
      <c r="D9221" s="20">
        <v>953.6</v>
      </c>
      <c r="E9221" s="20">
        <v>960.64</v>
      </c>
      <c r="F9221" s="20">
        <v>988.19</v>
      </c>
      <c r="G9221" s="20">
        <v>972.72</v>
      </c>
      <c r="H9221" s="20">
        <v>1011.22</v>
      </c>
      <c r="I9221" s="20">
        <v>999.11</v>
      </c>
      <c r="J9221" s="20">
        <v>940.68</v>
      </c>
      <c r="K9221" s="20">
        <v>988.12</v>
      </c>
      <c r="L9221" s="20">
        <f t="shared" si="146"/>
        <v>1011.22</v>
      </c>
    </row>
    <row r="9222" spans="1:12" ht="49.5">
      <c r="A9222" s="19">
        <v>1740000099</v>
      </c>
      <c r="B9222" s="15" t="s">
        <v>8217</v>
      </c>
      <c r="C9222" s="22" t="s">
        <v>13</v>
      </c>
      <c r="D9222" s="20">
        <v>28042.25</v>
      </c>
      <c r="E9222" s="20">
        <v>28042.25</v>
      </c>
      <c r="F9222" s="20">
        <v>28042.959999999999</v>
      </c>
      <c r="G9222" s="20">
        <v>28042.959999999999</v>
      </c>
      <c r="H9222" s="20">
        <v>28042.959999999999</v>
      </c>
      <c r="I9222" s="20">
        <v>28042.959999999999</v>
      </c>
      <c r="J9222" s="20">
        <v>28042.959999999999</v>
      </c>
      <c r="K9222" s="20">
        <v>28076.71</v>
      </c>
      <c r="L9222" s="20">
        <f t="shared" si="146"/>
        <v>28076.71</v>
      </c>
    </row>
    <row r="9223" spans="1:12" ht="41.25">
      <c r="A9223" s="19">
        <v>1740000101</v>
      </c>
      <c r="B9223" s="15" t="s">
        <v>8218</v>
      </c>
      <c r="C9223" s="22" t="s">
        <v>13</v>
      </c>
      <c r="D9223" s="20">
        <v>5483.16</v>
      </c>
      <c r="E9223" s="20">
        <v>5483.16</v>
      </c>
      <c r="F9223" s="20">
        <v>5483.31</v>
      </c>
      <c r="G9223" s="20">
        <v>5483.31</v>
      </c>
      <c r="H9223" s="20">
        <v>5483.31</v>
      </c>
      <c r="I9223" s="20">
        <v>5483.31</v>
      </c>
      <c r="J9223" s="20">
        <v>5483.31</v>
      </c>
      <c r="K9223" s="20">
        <v>5483.31</v>
      </c>
      <c r="L9223" s="20">
        <f t="shared" si="146"/>
        <v>5483.31</v>
      </c>
    </row>
    <row r="9224" spans="1:12" ht="33">
      <c r="A9224" s="19">
        <v>1740000102</v>
      </c>
      <c r="B9224" s="15" t="s">
        <v>8219</v>
      </c>
      <c r="C9224" s="22" t="s">
        <v>13</v>
      </c>
      <c r="D9224" s="20">
        <v>8588.81</v>
      </c>
      <c r="E9224" s="20">
        <v>8588.81</v>
      </c>
      <c r="F9224" s="20">
        <v>8589.0300000000007</v>
      </c>
      <c r="G9224" s="20">
        <v>8589.0300000000007</v>
      </c>
      <c r="H9224" s="20">
        <v>8589.0300000000007</v>
      </c>
      <c r="I9224" s="20">
        <v>8589.0300000000007</v>
      </c>
      <c r="J9224" s="20">
        <v>8589.0300000000007</v>
      </c>
      <c r="K9224" s="20">
        <v>8589.0300000000007</v>
      </c>
      <c r="L9224" s="20">
        <f t="shared" si="146"/>
        <v>8589.0300000000007</v>
      </c>
    </row>
    <row r="9225" spans="1:12" ht="16.5">
      <c r="A9225" s="19">
        <v>1740000103</v>
      </c>
      <c r="B9225" s="15" t="s">
        <v>8220</v>
      </c>
      <c r="C9225" s="22" t="s">
        <v>13</v>
      </c>
      <c r="D9225" s="20">
        <v>3284.04</v>
      </c>
      <c r="E9225" s="20">
        <v>3284.04</v>
      </c>
      <c r="F9225" s="20">
        <v>3284.12</v>
      </c>
      <c r="G9225" s="20">
        <v>3284.12</v>
      </c>
      <c r="H9225" s="20">
        <v>3284.12</v>
      </c>
      <c r="I9225" s="20">
        <v>3284.12</v>
      </c>
      <c r="J9225" s="20">
        <v>3284.12</v>
      </c>
      <c r="K9225" s="20">
        <v>3284.12</v>
      </c>
      <c r="L9225" s="20">
        <f t="shared" si="146"/>
        <v>3284.12</v>
      </c>
    </row>
    <row r="9226" spans="1:12" ht="24.75">
      <c r="A9226" s="19">
        <v>1740000104</v>
      </c>
      <c r="B9226" s="15" t="s">
        <v>8221</v>
      </c>
      <c r="C9226" s="22" t="s">
        <v>13</v>
      </c>
      <c r="D9226" s="20">
        <v>699.02</v>
      </c>
      <c r="E9226" s="20">
        <v>699.02</v>
      </c>
      <c r="F9226" s="20">
        <v>699.27</v>
      </c>
      <c r="G9226" s="20">
        <v>699.25</v>
      </c>
      <c r="H9226" s="20">
        <v>699.28</v>
      </c>
      <c r="I9226" s="20">
        <v>699.26</v>
      </c>
      <c r="J9226" s="20">
        <v>699</v>
      </c>
      <c r="K9226" s="20">
        <v>699.12</v>
      </c>
      <c r="L9226" s="20">
        <f t="shared" si="146"/>
        <v>699.28</v>
      </c>
    </row>
    <row r="9227" spans="1:12" ht="16.5">
      <c r="A9227" s="19">
        <v>1740000105</v>
      </c>
      <c r="B9227" s="15" t="s">
        <v>8222</v>
      </c>
      <c r="C9227" s="22" t="s">
        <v>13</v>
      </c>
      <c r="D9227" s="20">
        <v>165.85</v>
      </c>
      <c r="E9227" s="20">
        <v>165.85</v>
      </c>
      <c r="F9227" s="20">
        <v>165.85</v>
      </c>
      <c r="G9227" s="20">
        <v>165.85</v>
      </c>
      <c r="H9227" s="20">
        <v>165.85</v>
      </c>
      <c r="I9227" s="20">
        <v>165.85</v>
      </c>
      <c r="J9227" s="20">
        <v>165.85</v>
      </c>
      <c r="K9227" s="20">
        <v>165.85</v>
      </c>
      <c r="L9227" s="20">
        <f t="shared" si="146"/>
        <v>165.85</v>
      </c>
    </row>
    <row r="9228" spans="1:12" ht="16.5">
      <c r="A9228" s="19">
        <v>1740000106</v>
      </c>
      <c r="B9228" s="15" t="s">
        <v>8223</v>
      </c>
      <c r="C9228" s="22" t="s">
        <v>13</v>
      </c>
      <c r="D9228" s="20">
        <v>13235.95</v>
      </c>
      <c r="E9228" s="20">
        <v>13235.95</v>
      </c>
      <c r="F9228" s="20">
        <v>13236.28</v>
      </c>
      <c r="G9228" s="20">
        <v>13236.28</v>
      </c>
      <c r="H9228" s="20">
        <v>13236.28</v>
      </c>
      <c r="I9228" s="20">
        <v>13236.28</v>
      </c>
      <c r="J9228" s="20">
        <v>13236.28</v>
      </c>
      <c r="K9228" s="20">
        <v>13236.28</v>
      </c>
      <c r="L9228" s="20">
        <f t="shared" si="146"/>
        <v>13236.28</v>
      </c>
    </row>
    <row r="9229" spans="1:12" ht="33">
      <c r="A9229" s="19">
        <v>1740000107</v>
      </c>
      <c r="B9229" s="15" t="s">
        <v>8224</v>
      </c>
      <c r="C9229" s="22" t="s">
        <v>13</v>
      </c>
      <c r="D9229" s="20">
        <v>1173.3900000000001</v>
      </c>
      <c r="E9229" s="20">
        <v>1173.3900000000001</v>
      </c>
      <c r="F9229" s="20">
        <v>1173.8399999999999</v>
      </c>
      <c r="G9229" s="20">
        <v>1173.79</v>
      </c>
      <c r="H9229" s="20">
        <v>1173.8499999999999</v>
      </c>
      <c r="I9229" s="20">
        <v>1173.81</v>
      </c>
      <c r="J9229" s="20">
        <v>1173.3599999999999</v>
      </c>
      <c r="K9229" s="20">
        <v>1173.58</v>
      </c>
      <c r="L9229" s="20">
        <f t="shared" si="146"/>
        <v>1173.8499999999999</v>
      </c>
    </row>
    <row r="9230" spans="1:12" ht="24.75">
      <c r="A9230" s="19">
        <v>1740000108</v>
      </c>
      <c r="B9230" s="15" t="s">
        <v>8225</v>
      </c>
      <c r="C9230" s="22" t="s">
        <v>13</v>
      </c>
      <c r="D9230" s="20">
        <v>579.55999999999995</v>
      </c>
      <c r="E9230" s="20">
        <v>579.55999999999995</v>
      </c>
      <c r="F9230" s="20">
        <v>579.99</v>
      </c>
      <c r="G9230" s="20">
        <v>579.95000000000005</v>
      </c>
      <c r="H9230" s="20">
        <v>580</v>
      </c>
      <c r="I9230" s="20">
        <v>579.97</v>
      </c>
      <c r="J9230" s="20">
        <v>579.51</v>
      </c>
      <c r="K9230" s="20">
        <v>579.75</v>
      </c>
      <c r="L9230" s="20">
        <f t="shared" si="146"/>
        <v>580</v>
      </c>
    </row>
    <row r="9231" spans="1:12" ht="16.5">
      <c r="A9231" s="19">
        <v>1740000109</v>
      </c>
      <c r="B9231" s="15" t="s">
        <v>8226</v>
      </c>
      <c r="C9231" s="22" t="s">
        <v>13</v>
      </c>
      <c r="D9231" s="20">
        <v>323.83</v>
      </c>
      <c r="E9231" s="20">
        <v>323.83</v>
      </c>
      <c r="F9231" s="20">
        <v>323.83</v>
      </c>
      <c r="G9231" s="20">
        <v>323.83</v>
      </c>
      <c r="H9231" s="20">
        <v>323.83</v>
      </c>
      <c r="I9231" s="20">
        <v>323.83</v>
      </c>
      <c r="J9231" s="20">
        <v>323.83</v>
      </c>
      <c r="K9231" s="20">
        <v>323.83</v>
      </c>
      <c r="L9231" s="20">
        <f t="shared" si="146"/>
        <v>323.83</v>
      </c>
    </row>
    <row r="9232" spans="1:12" ht="16.5">
      <c r="A9232" s="19">
        <v>1740000110</v>
      </c>
      <c r="B9232" s="15" t="s">
        <v>8227</v>
      </c>
      <c r="C9232" s="22" t="s">
        <v>13</v>
      </c>
      <c r="D9232" s="20">
        <v>59.29</v>
      </c>
      <c r="E9232" s="20">
        <v>59.29</v>
      </c>
      <c r="F9232" s="20">
        <v>59.3</v>
      </c>
      <c r="G9232" s="20">
        <v>59.3</v>
      </c>
      <c r="H9232" s="20">
        <v>59.3</v>
      </c>
      <c r="I9232" s="20">
        <v>59.3</v>
      </c>
      <c r="J9232" s="20">
        <v>59.3</v>
      </c>
      <c r="K9232" s="20">
        <v>59.3</v>
      </c>
      <c r="L9232" s="20">
        <f t="shared" si="146"/>
        <v>59.3</v>
      </c>
    </row>
    <row r="9233" spans="1:12" ht="16.5">
      <c r="A9233" s="19">
        <v>1740000111</v>
      </c>
      <c r="B9233" s="15" t="s">
        <v>8228</v>
      </c>
      <c r="C9233" s="22" t="s">
        <v>13</v>
      </c>
      <c r="D9233" s="20">
        <v>890.62</v>
      </c>
      <c r="E9233" s="20">
        <v>890.62</v>
      </c>
      <c r="F9233" s="20">
        <v>890.64</v>
      </c>
      <c r="G9233" s="20">
        <v>890.64</v>
      </c>
      <c r="H9233" s="20">
        <v>890.64</v>
      </c>
      <c r="I9233" s="20">
        <v>890.64</v>
      </c>
      <c r="J9233" s="20">
        <v>890.64</v>
      </c>
      <c r="K9233" s="20">
        <v>890.64</v>
      </c>
      <c r="L9233" s="20">
        <f t="shared" si="146"/>
        <v>890.64</v>
      </c>
    </row>
    <row r="9234" spans="1:12" ht="49.5">
      <c r="A9234" s="19">
        <v>1740000112</v>
      </c>
      <c r="B9234" s="15" t="s">
        <v>8229</v>
      </c>
      <c r="C9234" s="22" t="s">
        <v>13</v>
      </c>
      <c r="D9234" s="20">
        <v>1041.69</v>
      </c>
      <c r="E9234" s="20">
        <v>1041.69</v>
      </c>
      <c r="F9234" s="20">
        <v>1041.71</v>
      </c>
      <c r="G9234" s="20">
        <v>1041.71</v>
      </c>
      <c r="H9234" s="20">
        <v>1041.71</v>
      </c>
      <c r="I9234" s="20">
        <v>1041.71</v>
      </c>
      <c r="J9234" s="20">
        <v>1041.71</v>
      </c>
      <c r="K9234" s="20">
        <v>1041.71</v>
      </c>
      <c r="L9234" s="20">
        <f t="shared" ref="L9234:L9296" si="147">MAX(D9234:K9234)</f>
        <v>1041.71</v>
      </c>
    </row>
    <row r="9235" spans="1:12" ht="16.5">
      <c r="A9235" s="19">
        <v>1740000113</v>
      </c>
      <c r="B9235" s="15" t="s">
        <v>8230</v>
      </c>
      <c r="C9235" s="22" t="s">
        <v>13</v>
      </c>
      <c r="D9235" s="20">
        <v>1494.18</v>
      </c>
      <c r="E9235" s="20">
        <v>1494.18</v>
      </c>
      <c r="F9235" s="20">
        <v>1494.22</v>
      </c>
      <c r="G9235" s="20">
        <v>1494.22</v>
      </c>
      <c r="H9235" s="20">
        <v>1494.22</v>
      </c>
      <c r="I9235" s="20">
        <v>1494.22</v>
      </c>
      <c r="J9235" s="20">
        <v>1494.22</v>
      </c>
      <c r="K9235" s="20">
        <v>1494.22</v>
      </c>
      <c r="L9235" s="20">
        <f t="shared" si="147"/>
        <v>1494.22</v>
      </c>
    </row>
    <row r="9236" spans="1:12" ht="24.75">
      <c r="A9236" s="19">
        <v>1740000114</v>
      </c>
      <c r="B9236" s="15" t="s">
        <v>8231</v>
      </c>
      <c r="C9236" s="22" t="s">
        <v>13</v>
      </c>
      <c r="D9236" s="20">
        <v>2037.61</v>
      </c>
      <c r="E9236" s="20">
        <v>2037.61</v>
      </c>
      <c r="F9236" s="20">
        <v>2037.66</v>
      </c>
      <c r="G9236" s="20">
        <v>2037.66</v>
      </c>
      <c r="H9236" s="20">
        <v>2037.66</v>
      </c>
      <c r="I9236" s="20">
        <v>2037.66</v>
      </c>
      <c r="J9236" s="20">
        <v>2037.66</v>
      </c>
      <c r="K9236" s="20">
        <v>2037.66</v>
      </c>
      <c r="L9236" s="20">
        <f t="shared" si="147"/>
        <v>2037.66</v>
      </c>
    </row>
    <row r="9237" spans="1:12" ht="24.75">
      <c r="A9237" s="19">
        <v>1740000115</v>
      </c>
      <c r="B9237" s="15" t="s">
        <v>8232</v>
      </c>
      <c r="C9237" s="22" t="s">
        <v>13</v>
      </c>
      <c r="D9237" s="20">
        <v>1210.19</v>
      </c>
      <c r="E9237" s="20">
        <v>1210.19</v>
      </c>
      <c r="F9237" s="20">
        <v>1210.22</v>
      </c>
      <c r="G9237" s="20">
        <v>1210.22</v>
      </c>
      <c r="H9237" s="20">
        <v>1210.22</v>
      </c>
      <c r="I9237" s="20">
        <v>1210.22</v>
      </c>
      <c r="J9237" s="20">
        <v>1210.22</v>
      </c>
      <c r="K9237" s="20">
        <v>1210.22</v>
      </c>
      <c r="L9237" s="20">
        <f t="shared" si="147"/>
        <v>1210.22</v>
      </c>
    </row>
    <row r="9238" spans="1:12" ht="16.5">
      <c r="A9238" s="19">
        <v>1740000116</v>
      </c>
      <c r="B9238" s="15" t="s">
        <v>8233</v>
      </c>
      <c r="C9238" s="22" t="s">
        <v>13</v>
      </c>
      <c r="D9238" s="20">
        <v>212.81</v>
      </c>
      <c r="E9238" s="20">
        <v>212.81</v>
      </c>
      <c r="F9238" s="20">
        <v>212.81</v>
      </c>
      <c r="G9238" s="20">
        <v>212.81</v>
      </c>
      <c r="H9238" s="20">
        <v>212.81</v>
      </c>
      <c r="I9238" s="20">
        <v>212.81</v>
      </c>
      <c r="J9238" s="20">
        <v>212.81</v>
      </c>
      <c r="K9238" s="20">
        <v>212.81</v>
      </c>
      <c r="L9238" s="20">
        <f t="shared" si="147"/>
        <v>212.81</v>
      </c>
    </row>
    <row r="9239" spans="1:12" ht="24.75">
      <c r="A9239" s="19">
        <v>1740000117</v>
      </c>
      <c r="B9239" s="15" t="s">
        <v>8234</v>
      </c>
      <c r="C9239" s="22" t="s">
        <v>15</v>
      </c>
      <c r="D9239" s="20">
        <v>509.13</v>
      </c>
      <c r="E9239" s="20">
        <v>509.13</v>
      </c>
      <c r="F9239" s="20">
        <v>509.49</v>
      </c>
      <c r="G9239" s="20">
        <v>509.45</v>
      </c>
      <c r="H9239" s="20">
        <v>509.51</v>
      </c>
      <c r="I9239" s="20">
        <v>509.46</v>
      </c>
      <c r="J9239" s="20">
        <v>509.08</v>
      </c>
      <c r="K9239" s="20">
        <v>509.28</v>
      </c>
      <c r="L9239" s="20">
        <f t="shared" si="147"/>
        <v>509.51</v>
      </c>
    </row>
    <row r="9240" spans="1:12" ht="16.5">
      <c r="A9240" s="19">
        <v>1740000118</v>
      </c>
      <c r="B9240" s="15" t="s">
        <v>8235</v>
      </c>
      <c r="C9240" s="22" t="s">
        <v>13</v>
      </c>
      <c r="D9240" s="20">
        <v>324.74</v>
      </c>
      <c r="E9240" s="20">
        <v>324.74</v>
      </c>
      <c r="F9240" s="20">
        <v>324.74</v>
      </c>
      <c r="G9240" s="20">
        <v>324.74</v>
      </c>
      <c r="H9240" s="20">
        <v>324.74</v>
      </c>
      <c r="I9240" s="20">
        <v>324.74</v>
      </c>
      <c r="J9240" s="20">
        <v>324.74</v>
      </c>
      <c r="K9240" s="20">
        <v>324.74</v>
      </c>
      <c r="L9240" s="20">
        <f t="shared" si="147"/>
        <v>324.74</v>
      </c>
    </row>
    <row r="9241" spans="1:12" ht="24.75">
      <c r="A9241" s="19">
        <v>1740000119</v>
      </c>
      <c r="B9241" s="15" t="s">
        <v>8236</v>
      </c>
      <c r="C9241" s="22" t="s">
        <v>13</v>
      </c>
      <c r="D9241" s="20">
        <v>385.57</v>
      </c>
      <c r="E9241" s="20">
        <v>385.57</v>
      </c>
      <c r="F9241" s="20">
        <v>385.58</v>
      </c>
      <c r="G9241" s="20">
        <v>385.58</v>
      </c>
      <c r="H9241" s="20">
        <v>385.58</v>
      </c>
      <c r="I9241" s="20">
        <v>385.58</v>
      </c>
      <c r="J9241" s="20">
        <v>385.58</v>
      </c>
      <c r="K9241" s="20">
        <v>385.58</v>
      </c>
      <c r="L9241" s="20">
        <f t="shared" si="147"/>
        <v>385.58</v>
      </c>
    </row>
    <row r="9242" spans="1:12" ht="57.75">
      <c r="A9242" s="19">
        <v>1740000120</v>
      </c>
      <c r="B9242" s="15" t="s">
        <v>8237</v>
      </c>
      <c r="C9242" s="22" t="s">
        <v>13</v>
      </c>
      <c r="D9242" s="20">
        <v>25801.8</v>
      </c>
      <c r="E9242" s="20">
        <v>25853.52</v>
      </c>
      <c r="F9242" s="20">
        <v>26130.61</v>
      </c>
      <c r="G9242" s="20">
        <v>26086.47</v>
      </c>
      <c r="H9242" s="20">
        <v>26198.04</v>
      </c>
      <c r="I9242" s="20">
        <v>26124.26</v>
      </c>
      <c r="J9242" s="20">
        <v>25700.93</v>
      </c>
      <c r="K9242" s="20">
        <v>25946.55</v>
      </c>
      <c r="L9242" s="20">
        <f t="shared" si="147"/>
        <v>26198.04</v>
      </c>
    </row>
    <row r="9243" spans="1:12" ht="16.5">
      <c r="A9243" s="19">
        <v>1740000121</v>
      </c>
      <c r="B9243" s="15" t="s">
        <v>8238</v>
      </c>
      <c r="C9243" s="22" t="s">
        <v>13</v>
      </c>
      <c r="D9243" s="20">
        <v>116.34</v>
      </c>
      <c r="E9243" s="20">
        <v>116.34</v>
      </c>
      <c r="F9243" s="20">
        <v>116.36</v>
      </c>
      <c r="G9243" s="20">
        <v>116.11</v>
      </c>
      <c r="H9243" s="20">
        <v>116.36</v>
      </c>
      <c r="I9243" s="20">
        <v>116.36</v>
      </c>
      <c r="J9243" s="20">
        <v>116.34</v>
      </c>
      <c r="K9243" s="20">
        <v>116.36</v>
      </c>
      <c r="L9243" s="20">
        <f t="shared" si="147"/>
        <v>116.36</v>
      </c>
    </row>
    <row r="9244" spans="1:12" ht="16.5">
      <c r="A9244" s="19">
        <v>1740000122</v>
      </c>
      <c r="B9244" s="15" t="s">
        <v>8239</v>
      </c>
      <c r="C9244" s="22" t="s">
        <v>13</v>
      </c>
      <c r="D9244" s="20">
        <v>930.09</v>
      </c>
      <c r="E9244" s="20">
        <v>930.09</v>
      </c>
      <c r="F9244" s="20">
        <v>930.11</v>
      </c>
      <c r="G9244" s="20">
        <v>930.11</v>
      </c>
      <c r="H9244" s="20">
        <v>930.11</v>
      </c>
      <c r="I9244" s="20">
        <v>930.11</v>
      </c>
      <c r="J9244" s="20">
        <v>930.11</v>
      </c>
      <c r="K9244" s="20">
        <v>930.11</v>
      </c>
      <c r="L9244" s="20">
        <f t="shared" si="147"/>
        <v>930.11</v>
      </c>
    </row>
    <row r="9245" spans="1:12" ht="24.75">
      <c r="A9245" s="19">
        <v>1740000123</v>
      </c>
      <c r="B9245" s="15" t="s">
        <v>8240</v>
      </c>
      <c r="C9245" s="22" t="s">
        <v>13</v>
      </c>
      <c r="D9245" s="20">
        <v>44.45</v>
      </c>
      <c r="E9245" s="20">
        <v>44.45</v>
      </c>
      <c r="F9245" s="20">
        <v>44.45</v>
      </c>
      <c r="G9245" s="20">
        <v>44.45</v>
      </c>
      <c r="H9245" s="20">
        <v>44.45</v>
      </c>
      <c r="I9245" s="20">
        <v>44.45</v>
      </c>
      <c r="J9245" s="20">
        <v>44.45</v>
      </c>
      <c r="K9245" s="20">
        <v>44.45</v>
      </c>
      <c r="L9245" s="20">
        <f t="shared" si="147"/>
        <v>44.45</v>
      </c>
    </row>
    <row r="9246" spans="1:12" ht="16.5">
      <c r="A9246" s="19">
        <v>1740000124</v>
      </c>
      <c r="B9246" s="15" t="s">
        <v>8241</v>
      </c>
      <c r="C9246" s="22" t="s">
        <v>13</v>
      </c>
      <c r="D9246" s="20">
        <v>60.36</v>
      </c>
      <c r="E9246" s="20">
        <v>60.36</v>
      </c>
      <c r="F9246" s="20">
        <v>60.36</v>
      </c>
      <c r="G9246" s="20">
        <v>60.36</v>
      </c>
      <c r="H9246" s="20">
        <v>60.36</v>
      </c>
      <c r="I9246" s="20">
        <v>60.36</v>
      </c>
      <c r="J9246" s="20">
        <v>60.36</v>
      </c>
      <c r="K9246" s="20">
        <v>60.36</v>
      </c>
      <c r="L9246" s="20">
        <f t="shared" si="147"/>
        <v>60.36</v>
      </c>
    </row>
    <row r="9247" spans="1:12" ht="24.75">
      <c r="A9247" s="19">
        <v>1740000125</v>
      </c>
      <c r="B9247" s="15" t="s">
        <v>8242</v>
      </c>
      <c r="C9247" s="22" t="s">
        <v>13</v>
      </c>
      <c r="D9247" s="20">
        <v>124.38</v>
      </c>
      <c r="E9247" s="20">
        <v>124.38</v>
      </c>
      <c r="F9247" s="20">
        <v>124.38</v>
      </c>
      <c r="G9247" s="20">
        <v>124.38</v>
      </c>
      <c r="H9247" s="20">
        <v>124.38</v>
      </c>
      <c r="I9247" s="20">
        <v>124.38</v>
      </c>
      <c r="J9247" s="20">
        <v>124.38</v>
      </c>
      <c r="K9247" s="20">
        <v>124.38</v>
      </c>
      <c r="L9247" s="20">
        <f t="shared" si="147"/>
        <v>124.38</v>
      </c>
    </row>
    <row r="9248" spans="1:12" ht="49.5">
      <c r="A9248" s="19">
        <v>1740000126</v>
      </c>
      <c r="B9248" s="15" t="s">
        <v>8243</v>
      </c>
      <c r="C9248" s="22" t="s">
        <v>13</v>
      </c>
      <c r="D9248" s="20">
        <v>3717.3</v>
      </c>
      <c r="E9248" s="20">
        <v>3717.3</v>
      </c>
      <c r="F9248" s="20">
        <v>3717.39</v>
      </c>
      <c r="G9248" s="20">
        <v>3717.39</v>
      </c>
      <c r="H9248" s="20">
        <v>3717.39</v>
      </c>
      <c r="I9248" s="20">
        <v>3717.39</v>
      </c>
      <c r="J9248" s="20">
        <v>3717.39</v>
      </c>
      <c r="K9248" s="20">
        <v>3717.39</v>
      </c>
      <c r="L9248" s="20">
        <f t="shared" si="147"/>
        <v>3717.39</v>
      </c>
    </row>
    <row r="9249" spans="1:12" ht="16.5">
      <c r="A9249" s="19">
        <v>1740000127</v>
      </c>
      <c r="B9249" s="15" t="s">
        <v>8244</v>
      </c>
      <c r="C9249" s="22" t="s">
        <v>13</v>
      </c>
      <c r="D9249" s="20">
        <v>547.39</v>
      </c>
      <c r="E9249" s="20">
        <v>547.39</v>
      </c>
      <c r="F9249" s="20">
        <v>547.41</v>
      </c>
      <c r="G9249" s="20">
        <v>547.41</v>
      </c>
      <c r="H9249" s="20">
        <v>547.41</v>
      </c>
      <c r="I9249" s="20">
        <v>547.41</v>
      </c>
      <c r="J9249" s="20">
        <v>547.41</v>
      </c>
      <c r="K9249" s="20">
        <v>547.41</v>
      </c>
      <c r="L9249" s="20">
        <f t="shared" si="147"/>
        <v>547.41</v>
      </c>
    </row>
    <row r="9250" spans="1:12" ht="16.5">
      <c r="A9250" s="19">
        <v>1740000128</v>
      </c>
      <c r="B9250" s="15" t="s">
        <v>8245</v>
      </c>
      <c r="C9250" s="22" t="s">
        <v>13</v>
      </c>
      <c r="D9250" s="20">
        <v>198.95</v>
      </c>
      <c r="E9250" s="20">
        <v>198.95</v>
      </c>
      <c r="F9250" s="20">
        <v>198.95</v>
      </c>
      <c r="G9250" s="20">
        <v>198.95</v>
      </c>
      <c r="H9250" s="20">
        <v>198.95</v>
      </c>
      <c r="I9250" s="20">
        <v>198.95</v>
      </c>
      <c r="J9250" s="20">
        <v>198.95</v>
      </c>
      <c r="K9250" s="20">
        <v>198.95</v>
      </c>
      <c r="L9250" s="20">
        <f t="shared" si="147"/>
        <v>198.95</v>
      </c>
    </row>
    <row r="9251" spans="1:12" ht="24.75">
      <c r="A9251" s="19">
        <v>1740000129</v>
      </c>
      <c r="B9251" s="15" t="s">
        <v>8246</v>
      </c>
      <c r="C9251" s="22" t="s">
        <v>13</v>
      </c>
      <c r="D9251" s="20">
        <v>19879.419999999998</v>
      </c>
      <c r="E9251" s="20">
        <v>19880.009999999998</v>
      </c>
      <c r="F9251" s="20">
        <v>19882.099999999999</v>
      </c>
      <c r="G9251" s="20">
        <v>19881.439999999999</v>
      </c>
      <c r="H9251" s="20">
        <v>19883.87</v>
      </c>
      <c r="I9251" s="20">
        <v>19883.099999999999</v>
      </c>
      <c r="J9251" s="20">
        <v>19879.490000000002</v>
      </c>
      <c r="K9251" s="20">
        <v>19882.41</v>
      </c>
      <c r="L9251" s="20">
        <f t="shared" si="147"/>
        <v>19883.87</v>
      </c>
    </row>
    <row r="9252" spans="1:12" ht="24.75">
      <c r="A9252" s="19">
        <v>1740000130</v>
      </c>
      <c r="B9252" s="15" t="s">
        <v>8247</v>
      </c>
      <c r="C9252" s="22" t="s">
        <v>13</v>
      </c>
      <c r="D9252" s="20">
        <v>2172.42</v>
      </c>
      <c r="E9252" s="20">
        <v>2172.42</v>
      </c>
      <c r="F9252" s="20">
        <v>2172.48</v>
      </c>
      <c r="G9252" s="20">
        <v>2172.48</v>
      </c>
      <c r="H9252" s="20">
        <v>2172.48</v>
      </c>
      <c r="I9252" s="20">
        <v>2172.48</v>
      </c>
      <c r="J9252" s="20">
        <v>2172.48</v>
      </c>
      <c r="K9252" s="20">
        <v>2172.48</v>
      </c>
      <c r="L9252" s="20">
        <f t="shared" si="147"/>
        <v>2172.48</v>
      </c>
    </row>
    <row r="9253" spans="1:12" ht="16.5">
      <c r="A9253" s="19">
        <v>1740000131</v>
      </c>
      <c r="B9253" s="15" t="s">
        <v>8248</v>
      </c>
      <c r="C9253" s="22" t="s">
        <v>13</v>
      </c>
      <c r="D9253" s="20">
        <v>1060</v>
      </c>
      <c r="E9253" s="20">
        <v>1060</v>
      </c>
      <c r="F9253" s="20">
        <v>1060.03</v>
      </c>
      <c r="G9253" s="20">
        <v>1060.03</v>
      </c>
      <c r="H9253" s="20">
        <v>1060.03</v>
      </c>
      <c r="I9253" s="20">
        <v>1060.03</v>
      </c>
      <c r="J9253" s="20">
        <v>1060.03</v>
      </c>
      <c r="K9253" s="20">
        <v>1060.03</v>
      </c>
      <c r="L9253" s="20">
        <f t="shared" si="147"/>
        <v>1060.03</v>
      </c>
    </row>
    <row r="9254" spans="1:12" ht="24.75">
      <c r="A9254" s="19">
        <v>1740000132</v>
      </c>
      <c r="B9254" s="15" t="s">
        <v>8249</v>
      </c>
      <c r="C9254" s="22" t="s">
        <v>13</v>
      </c>
      <c r="D9254" s="20">
        <v>32014.61</v>
      </c>
      <c r="E9254" s="20">
        <v>32014.61</v>
      </c>
      <c r="F9254" s="20">
        <v>32015.42</v>
      </c>
      <c r="G9254" s="20">
        <v>32015.42</v>
      </c>
      <c r="H9254" s="20">
        <v>32015.42</v>
      </c>
      <c r="I9254" s="20">
        <v>32015.42</v>
      </c>
      <c r="J9254" s="20">
        <v>32015.42</v>
      </c>
      <c r="K9254" s="20">
        <v>32015.42</v>
      </c>
      <c r="L9254" s="20">
        <f t="shared" si="147"/>
        <v>32015.42</v>
      </c>
    </row>
    <row r="9255" spans="1:12" ht="16.5">
      <c r="A9255" s="19">
        <v>1740000133</v>
      </c>
      <c r="B9255" s="15" t="s">
        <v>8250</v>
      </c>
      <c r="C9255" s="22" t="s">
        <v>13</v>
      </c>
      <c r="D9255" s="20">
        <v>2005.66</v>
      </c>
      <c r="E9255" s="20">
        <v>2005.66</v>
      </c>
      <c r="F9255" s="20">
        <v>2005.71</v>
      </c>
      <c r="G9255" s="20">
        <v>2005.71</v>
      </c>
      <c r="H9255" s="20">
        <v>2005.71</v>
      </c>
      <c r="I9255" s="20">
        <v>2005.71</v>
      </c>
      <c r="J9255" s="20">
        <v>2005.71</v>
      </c>
      <c r="K9255" s="20">
        <v>2005.71</v>
      </c>
      <c r="L9255" s="20">
        <f t="shared" si="147"/>
        <v>2005.71</v>
      </c>
    </row>
    <row r="9256" spans="1:12" ht="16.5">
      <c r="A9256" s="19">
        <v>1740000134</v>
      </c>
      <c r="B9256" s="15" t="s">
        <v>8251</v>
      </c>
      <c r="C9256" s="22" t="s">
        <v>13</v>
      </c>
      <c r="D9256" s="20">
        <v>2518.92</v>
      </c>
      <c r="E9256" s="20">
        <v>2518.92</v>
      </c>
      <c r="F9256" s="20">
        <v>2518.98</v>
      </c>
      <c r="G9256" s="20">
        <v>2518.98</v>
      </c>
      <c r="H9256" s="20">
        <v>2518.98</v>
      </c>
      <c r="I9256" s="20">
        <v>2518.98</v>
      </c>
      <c r="J9256" s="20">
        <v>2518.98</v>
      </c>
      <c r="K9256" s="20">
        <v>2518.98</v>
      </c>
      <c r="L9256" s="20">
        <f t="shared" si="147"/>
        <v>2518.98</v>
      </c>
    </row>
    <row r="9257" spans="1:12" ht="16.5">
      <c r="A9257" s="19">
        <v>1740000135</v>
      </c>
      <c r="B9257" s="15" t="s">
        <v>8252</v>
      </c>
      <c r="C9257" s="22" t="s">
        <v>13</v>
      </c>
      <c r="D9257" s="20">
        <v>650.53</v>
      </c>
      <c r="E9257" s="20">
        <v>650.53</v>
      </c>
      <c r="F9257" s="20">
        <v>650.54999999999995</v>
      </c>
      <c r="G9257" s="20">
        <v>650.54999999999995</v>
      </c>
      <c r="H9257" s="20">
        <v>650.54999999999995</v>
      </c>
      <c r="I9257" s="20">
        <v>650.54999999999995</v>
      </c>
      <c r="J9257" s="20">
        <v>650.54999999999995</v>
      </c>
      <c r="K9257" s="20">
        <v>650.54999999999995</v>
      </c>
      <c r="L9257" s="20">
        <f t="shared" si="147"/>
        <v>650.54999999999995</v>
      </c>
    </row>
    <row r="9258" spans="1:12" ht="16.5">
      <c r="A9258" s="19">
        <v>1740000136</v>
      </c>
      <c r="B9258" s="15" t="s">
        <v>8253</v>
      </c>
      <c r="C9258" s="22" t="s">
        <v>13</v>
      </c>
      <c r="D9258" s="20">
        <v>469.14</v>
      </c>
      <c r="E9258" s="20">
        <v>469.14</v>
      </c>
      <c r="F9258" s="20">
        <v>469.15</v>
      </c>
      <c r="G9258" s="20">
        <v>469.15</v>
      </c>
      <c r="H9258" s="20">
        <v>469.15</v>
      </c>
      <c r="I9258" s="20">
        <v>469.15</v>
      </c>
      <c r="J9258" s="20">
        <v>469.15</v>
      </c>
      <c r="K9258" s="20">
        <v>469.15</v>
      </c>
      <c r="L9258" s="20">
        <f t="shared" si="147"/>
        <v>469.15</v>
      </c>
    </row>
    <row r="9259" spans="1:12" ht="24.75">
      <c r="A9259" s="19">
        <v>1740000137</v>
      </c>
      <c r="B9259" s="15" t="s">
        <v>8254</v>
      </c>
      <c r="C9259" s="22" t="s">
        <v>13</v>
      </c>
      <c r="D9259" s="20">
        <v>443.13</v>
      </c>
      <c r="E9259" s="20">
        <v>443.13</v>
      </c>
      <c r="F9259" s="20">
        <v>443.14</v>
      </c>
      <c r="G9259" s="20">
        <v>443.14</v>
      </c>
      <c r="H9259" s="20">
        <v>443.14</v>
      </c>
      <c r="I9259" s="20">
        <v>443.14</v>
      </c>
      <c r="J9259" s="20">
        <v>443.14</v>
      </c>
      <c r="K9259" s="20">
        <v>443.14</v>
      </c>
      <c r="L9259" s="20">
        <f t="shared" si="147"/>
        <v>443.14</v>
      </c>
    </row>
    <row r="9260" spans="1:12" ht="33">
      <c r="A9260" s="19">
        <v>1740000138</v>
      </c>
      <c r="B9260" s="15" t="s">
        <v>8255</v>
      </c>
      <c r="C9260" s="22" t="s">
        <v>13</v>
      </c>
      <c r="D9260" s="20">
        <v>483.4</v>
      </c>
      <c r="E9260" s="20">
        <v>483.4</v>
      </c>
      <c r="F9260" s="20">
        <v>483.42</v>
      </c>
      <c r="G9260" s="20">
        <v>483.42</v>
      </c>
      <c r="H9260" s="20">
        <v>483.42</v>
      </c>
      <c r="I9260" s="20">
        <v>483.42</v>
      </c>
      <c r="J9260" s="20">
        <v>483.42</v>
      </c>
      <c r="K9260" s="20">
        <v>483.42</v>
      </c>
      <c r="L9260" s="20">
        <f t="shared" si="147"/>
        <v>483.42</v>
      </c>
    </row>
    <row r="9261" spans="1:12" ht="74.25">
      <c r="A9261" s="19">
        <v>1740000139</v>
      </c>
      <c r="B9261" s="15" t="s">
        <v>8256</v>
      </c>
      <c r="C9261" s="22" t="s">
        <v>13</v>
      </c>
      <c r="D9261" s="20">
        <v>8692.85</v>
      </c>
      <c r="E9261" s="20">
        <v>8694.2800000000007</v>
      </c>
      <c r="F9261" s="20">
        <v>8699.67</v>
      </c>
      <c r="G9261" s="20">
        <v>8696.14</v>
      </c>
      <c r="H9261" s="20">
        <v>8704.4</v>
      </c>
      <c r="I9261" s="20">
        <v>8702.9699999999993</v>
      </c>
      <c r="J9261" s="20">
        <v>8691.2099999999991</v>
      </c>
      <c r="K9261" s="20">
        <v>8702.5300000000007</v>
      </c>
      <c r="L9261" s="20">
        <f t="shared" si="147"/>
        <v>8704.4</v>
      </c>
    </row>
    <row r="9262" spans="1:12" ht="16.5">
      <c r="A9262" s="19">
        <v>1740000140</v>
      </c>
      <c r="B9262" s="15" t="s">
        <v>8257</v>
      </c>
      <c r="C9262" s="22" t="s">
        <v>13</v>
      </c>
      <c r="D9262" s="20">
        <v>517.58000000000004</v>
      </c>
      <c r="E9262" s="20">
        <v>517.58000000000004</v>
      </c>
      <c r="F9262" s="20">
        <v>517.59</v>
      </c>
      <c r="G9262" s="20">
        <v>517.59</v>
      </c>
      <c r="H9262" s="20">
        <v>517.59</v>
      </c>
      <c r="I9262" s="20">
        <v>517.59</v>
      </c>
      <c r="J9262" s="20">
        <v>517.59</v>
      </c>
      <c r="K9262" s="20">
        <v>517.59</v>
      </c>
      <c r="L9262" s="20">
        <f t="shared" si="147"/>
        <v>517.59</v>
      </c>
    </row>
    <row r="9263" spans="1:12" ht="24.75">
      <c r="A9263" s="19">
        <v>1740000141</v>
      </c>
      <c r="B9263" s="15" t="s">
        <v>8258</v>
      </c>
      <c r="C9263" s="22" t="s">
        <v>13</v>
      </c>
      <c r="D9263" s="20">
        <v>1522.3</v>
      </c>
      <c r="E9263" s="20">
        <v>1522.3</v>
      </c>
      <c r="F9263" s="20">
        <v>1522.3</v>
      </c>
      <c r="G9263" s="20">
        <v>1522.3</v>
      </c>
      <c r="H9263" s="20">
        <v>1522.3</v>
      </c>
      <c r="I9263" s="20">
        <v>1522.3</v>
      </c>
      <c r="J9263" s="20">
        <v>1522.3</v>
      </c>
      <c r="K9263" s="20">
        <v>1522.3</v>
      </c>
      <c r="L9263" s="20">
        <f t="shared" si="147"/>
        <v>1522.3</v>
      </c>
    </row>
    <row r="9264" spans="1:12" ht="16.5">
      <c r="A9264" s="19">
        <v>1740000142</v>
      </c>
      <c r="B9264" s="15" t="s">
        <v>8259</v>
      </c>
      <c r="C9264" s="22" t="s">
        <v>13</v>
      </c>
      <c r="D9264" s="20">
        <v>352.01</v>
      </c>
      <c r="E9264" s="20">
        <v>352.01</v>
      </c>
      <c r="F9264" s="20">
        <v>352.02</v>
      </c>
      <c r="G9264" s="20">
        <v>352.02</v>
      </c>
      <c r="H9264" s="20">
        <v>352.02</v>
      </c>
      <c r="I9264" s="20">
        <v>352.02</v>
      </c>
      <c r="J9264" s="20">
        <v>352.02</v>
      </c>
      <c r="K9264" s="20">
        <v>352.02</v>
      </c>
      <c r="L9264" s="20">
        <f t="shared" si="147"/>
        <v>352.02</v>
      </c>
    </row>
    <row r="9265" spans="1:12" ht="16.5">
      <c r="A9265" s="19">
        <v>1740000143</v>
      </c>
      <c r="B9265" s="15" t="s">
        <v>8260</v>
      </c>
      <c r="C9265" s="22" t="s">
        <v>13</v>
      </c>
      <c r="D9265" s="20">
        <v>120.19</v>
      </c>
      <c r="E9265" s="20">
        <v>120.19</v>
      </c>
      <c r="F9265" s="20">
        <v>120.19</v>
      </c>
      <c r="G9265" s="20">
        <v>120.19</v>
      </c>
      <c r="H9265" s="20">
        <v>120.19</v>
      </c>
      <c r="I9265" s="20">
        <v>120.19</v>
      </c>
      <c r="J9265" s="20">
        <v>120.19</v>
      </c>
      <c r="K9265" s="20">
        <v>120.19</v>
      </c>
      <c r="L9265" s="20">
        <f t="shared" si="147"/>
        <v>120.19</v>
      </c>
    </row>
    <row r="9266" spans="1:12" ht="16.5">
      <c r="A9266" s="19">
        <v>1740000144</v>
      </c>
      <c r="B9266" s="15" t="s">
        <v>8261</v>
      </c>
      <c r="C9266" s="22" t="s">
        <v>13</v>
      </c>
      <c r="D9266" s="20">
        <v>128.04</v>
      </c>
      <c r="E9266" s="20">
        <v>128.04</v>
      </c>
      <c r="F9266" s="20">
        <v>128.04</v>
      </c>
      <c r="G9266" s="20">
        <v>128.04</v>
      </c>
      <c r="H9266" s="20">
        <v>128.04</v>
      </c>
      <c r="I9266" s="20">
        <v>128.04</v>
      </c>
      <c r="J9266" s="20">
        <v>128.04</v>
      </c>
      <c r="K9266" s="20">
        <v>128.04</v>
      </c>
      <c r="L9266" s="20">
        <f t="shared" si="147"/>
        <v>128.04</v>
      </c>
    </row>
    <row r="9267" spans="1:12" ht="24.75">
      <c r="A9267" s="19">
        <v>1740000145</v>
      </c>
      <c r="B9267" s="15" t="s">
        <v>8262</v>
      </c>
      <c r="C9267" s="22" t="s">
        <v>13</v>
      </c>
      <c r="D9267" s="20">
        <v>14148.61</v>
      </c>
      <c r="E9267" s="20">
        <v>14148.61</v>
      </c>
      <c r="F9267" s="20">
        <v>14148.96</v>
      </c>
      <c r="G9267" s="20">
        <v>14148.96</v>
      </c>
      <c r="H9267" s="20">
        <v>14148.96</v>
      </c>
      <c r="I9267" s="20">
        <v>14148.96</v>
      </c>
      <c r="J9267" s="20">
        <v>14148.96</v>
      </c>
      <c r="K9267" s="20">
        <v>14148.96</v>
      </c>
      <c r="L9267" s="20">
        <f t="shared" si="147"/>
        <v>14148.96</v>
      </c>
    </row>
    <row r="9268" spans="1:12" ht="16.5">
      <c r="A9268" s="19">
        <v>1740000146</v>
      </c>
      <c r="B9268" s="15" t="s">
        <v>8263</v>
      </c>
      <c r="C9268" s="22" t="s">
        <v>13</v>
      </c>
      <c r="D9268" s="20">
        <v>428.8</v>
      </c>
      <c r="E9268" s="20">
        <v>428.8</v>
      </c>
      <c r="F9268" s="20">
        <v>428.81</v>
      </c>
      <c r="G9268" s="20">
        <v>428.81</v>
      </c>
      <c r="H9268" s="20">
        <v>428.81</v>
      </c>
      <c r="I9268" s="20">
        <v>428.81</v>
      </c>
      <c r="J9268" s="20">
        <v>428.81</v>
      </c>
      <c r="K9268" s="20">
        <v>428.81</v>
      </c>
      <c r="L9268" s="20">
        <f t="shared" si="147"/>
        <v>428.81</v>
      </c>
    </row>
    <row r="9269" spans="1:12" ht="16.5">
      <c r="A9269" s="19">
        <v>1740000147</v>
      </c>
      <c r="B9269" s="15" t="s">
        <v>8264</v>
      </c>
      <c r="C9269" s="22" t="s">
        <v>13</v>
      </c>
      <c r="D9269" s="20">
        <v>222.34</v>
      </c>
      <c r="E9269" s="20">
        <v>222.34</v>
      </c>
      <c r="F9269" s="20">
        <v>222.34</v>
      </c>
      <c r="G9269" s="20">
        <v>222.34</v>
      </c>
      <c r="H9269" s="20">
        <v>222.34</v>
      </c>
      <c r="I9269" s="20">
        <v>222.34</v>
      </c>
      <c r="J9269" s="20">
        <v>222.34</v>
      </c>
      <c r="K9269" s="20">
        <v>222.34</v>
      </c>
      <c r="L9269" s="20">
        <f t="shared" si="147"/>
        <v>222.34</v>
      </c>
    </row>
    <row r="9270" spans="1:12" ht="24.75">
      <c r="A9270" s="19">
        <v>1740000148</v>
      </c>
      <c r="B9270" s="15" t="s">
        <v>8265</v>
      </c>
      <c r="C9270" s="22" t="s">
        <v>15</v>
      </c>
      <c r="D9270" s="20">
        <v>447.84</v>
      </c>
      <c r="E9270" s="20">
        <v>447.84</v>
      </c>
      <c r="F9270" s="20">
        <v>447.85</v>
      </c>
      <c r="G9270" s="20">
        <v>447.85</v>
      </c>
      <c r="H9270" s="20">
        <v>447.85</v>
      </c>
      <c r="I9270" s="20">
        <v>447.85</v>
      </c>
      <c r="J9270" s="20">
        <v>447.85</v>
      </c>
      <c r="K9270" s="20">
        <v>447.85</v>
      </c>
      <c r="L9270" s="20">
        <f t="shared" si="147"/>
        <v>447.85</v>
      </c>
    </row>
    <row r="9271" spans="1:12" ht="24.75">
      <c r="A9271" s="19">
        <v>1740000149</v>
      </c>
      <c r="B9271" s="15" t="s">
        <v>8266</v>
      </c>
      <c r="C9271" s="22" t="s">
        <v>13</v>
      </c>
      <c r="D9271" s="20">
        <v>8737.43</v>
      </c>
      <c r="E9271" s="20">
        <v>8738.2999999999993</v>
      </c>
      <c r="F9271" s="20">
        <v>8740.49</v>
      </c>
      <c r="G9271" s="20">
        <v>8739.0499999999993</v>
      </c>
      <c r="H9271" s="20">
        <v>8743.2000000000007</v>
      </c>
      <c r="I9271" s="20">
        <v>8742.1</v>
      </c>
      <c r="J9271" s="20">
        <v>8736.7099999999991</v>
      </c>
      <c r="K9271" s="20">
        <v>8740.9500000000007</v>
      </c>
      <c r="L9271" s="20">
        <f t="shared" si="147"/>
        <v>8743.2000000000007</v>
      </c>
    </row>
    <row r="9272" spans="1:12" ht="33">
      <c r="A9272" s="19">
        <v>1740000150</v>
      </c>
      <c r="B9272" s="15" t="s">
        <v>8267</v>
      </c>
      <c r="C9272" s="22" t="s">
        <v>13</v>
      </c>
      <c r="D9272" s="20">
        <v>644.87</v>
      </c>
      <c r="E9272" s="20">
        <v>644.87</v>
      </c>
      <c r="F9272" s="20">
        <v>644.88</v>
      </c>
      <c r="G9272" s="20">
        <v>644.88</v>
      </c>
      <c r="H9272" s="20">
        <v>644.88</v>
      </c>
      <c r="I9272" s="20">
        <v>644.88</v>
      </c>
      <c r="J9272" s="20">
        <v>644.88</v>
      </c>
      <c r="K9272" s="20">
        <v>644.88</v>
      </c>
      <c r="L9272" s="20">
        <f t="shared" si="147"/>
        <v>644.88</v>
      </c>
    </row>
    <row r="9273" spans="1:12" ht="24.75">
      <c r="A9273" s="19">
        <v>1740000151</v>
      </c>
      <c r="B9273" s="15" t="s">
        <v>8268</v>
      </c>
      <c r="C9273" s="22" t="s">
        <v>26</v>
      </c>
      <c r="D9273" s="20">
        <v>334.09</v>
      </c>
      <c r="E9273" s="20">
        <v>334.29</v>
      </c>
      <c r="F9273" s="20">
        <v>334.68</v>
      </c>
      <c r="G9273" s="20">
        <v>334.4</v>
      </c>
      <c r="H9273" s="20">
        <v>335.21</v>
      </c>
      <c r="I9273" s="20">
        <v>335</v>
      </c>
      <c r="J9273" s="20">
        <v>333.88</v>
      </c>
      <c r="K9273" s="20">
        <v>334.8</v>
      </c>
      <c r="L9273" s="20">
        <f t="shared" si="147"/>
        <v>335.21</v>
      </c>
    </row>
    <row r="9274" spans="1:12" ht="24.75">
      <c r="A9274" s="19">
        <v>1740000152</v>
      </c>
      <c r="B9274" s="15" t="s">
        <v>8269</v>
      </c>
      <c r="C9274" s="22" t="s">
        <v>26</v>
      </c>
      <c r="D9274" s="20">
        <v>264.44</v>
      </c>
      <c r="E9274" s="20">
        <v>264.63</v>
      </c>
      <c r="F9274" s="20">
        <v>265.02999999999997</v>
      </c>
      <c r="G9274" s="20">
        <v>264.75</v>
      </c>
      <c r="H9274" s="20">
        <v>265.56</v>
      </c>
      <c r="I9274" s="20">
        <v>265.33999999999997</v>
      </c>
      <c r="J9274" s="20">
        <v>264.22000000000003</v>
      </c>
      <c r="K9274" s="20">
        <v>265.17</v>
      </c>
      <c r="L9274" s="20">
        <f t="shared" si="147"/>
        <v>265.56</v>
      </c>
    </row>
    <row r="9275" spans="1:12" ht="24.75">
      <c r="A9275" s="19">
        <v>1740000153</v>
      </c>
      <c r="B9275" s="15" t="s">
        <v>8270</v>
      </c>
      <c r="C9275" s="22" t="s">
        <v>13</v>
      </c>
      <c r="D9275" s="20">
        <v>185.76</v>
      </c>
      <c r="E9275" s="20">
        <v>185.76</v>
      </c>
      <c r="F9275" s="20">
        <v>185.76</v>
      </c>
      <c r="G9275" s="20">
        <v>185.76</v>
      </c>
      <c r="H9275" s="20">
        <v>185.76</v>
      </c>
      <c r="I9275" s="20">
        <v>185.76</v>
      </c>
      <c r="J9275" s="20">
        <v>185.76</v>
      </c>
      <c r="K9275" s="20">
        <v>185.76</v>
      </c>
      <c r="L9275" s="20">
        <f t="shared" si="147"/>
        <v>185.76</v>
      </c>
    </row>
    <row r="9276" spans="1:12" ht="24.75">
      <c r="A9276" s="19">
        <v>1740000154</v>
      </c>
      <c r="B9276" s="15" t="s">
        <v>8271</v>
      </c>
      <c r="C9276" s="22" t="s">
        <v>13</v>
      </c>
      <c r="D9276" s="20">
        <v>185.76</v>
      </c>
      <c r="E9276" s="20">
        <v>185.76</v>
      </c>
      <c r="F9276" s="20">
        <v>185.76</v>
      </c>
      <c r="G9276" s="20">
        <v>185.76</v>
      </c>
      <c r="H9276" s="20">
        <v>185.76</v>
      </c>
      <c r="I9276" s="20">
        <v>185.76</v>
      </c>
      <c r="J9276" s="20">
        <v>185.76</v>
      </c>
      <c r="K9276" s="20">
        <v>185.76</v>
      </c>
      <c r="L9276" s="20">
        <f t="shared" si="147"/>
        <v>185.76</v>
      </c>
    </row>
    <row r="9277" spans="1:12" ht="16.5">
      <c r="A9277" s="19">
        <v>1740000155</v>
      </c>
      <c r="B9277" s="15" t="s">
        <v>8272</v>
      </c>
      <c r="C9277" s="22" t="s">
        <v>13</v>
      </c>
      <c r="D9277" s="20">
        <v>45.63</v>
      </c>
      <c r="E9277" s="20">
        <v>45.63</v>
      </c>
      <c r="F9277" s="20">
        <v>45.63</v>
      </c>
      <c r="G9277" s="20">
        <v>45.63</v>
      </c>
      <c r="H9277" s="20">
        <v>45.63</v>
      </c>
      <c r="I9277" s="20">
        <v>45.63</v>
      </c>
      <c r="J9277" s="20">
        <v>45.63</v>
      </c>
      <c r="K9277" s="20">
        <v>45.63</v>
      </c>
      <c r="L9277" s="20">
        <f t="shared" si="147"/>
        <v>45.63</v>
      </c>
    </row>
    <row r="9278" spans="1:12" ht="24.75">
      <c r="A9278" s="19">
        <v>1740000156</v>
      </c>
      <c r="B9278" s="15" t="s">
        <v>8273</v>
      </c>
      <c r="C9278" s="22" t="s">
        <v>13</v>
      </c>
      <c r="D9278" s="20">
        <v>329.32</v>
      </c>
      <c r="E9278" s="20">
        <v>329.32</v>
      </c>
      <c r="F9278" s="20">
        <v>329.32</v>
      </c>
      <c r="G9278" s="20">
        <v>329.32</v>
      </c>
      <c r="H9278" s="20">
        <v>329.32</v>
      </c>
      <c r="I9278" s="20">
        <v>329.32</v>
      </c>
      <c r="J9278" s="20">
        <v>329.32</v>
      </c>
      <c r="K9278" s="20">
        <v>329.32</v>
      </c>
      <c r="L9278" s="20">
        <f t="shared" si="147"/>
        <v>329.32</v>
      </c>
    </row>
    <row r="9279" spans="1:12" ht="33">
      <c r="A9279" s="19">
        <v>1740000157</v>
      </c>
      <c r="B9279" s="15" t="s">
        <v>8274</v>
      </c>
      <c r="C9279" s="22" t="s">
        <v>15</v>
      </c>
      <c r="D9279" s="20">
        <v>770.03</v>
      </c>
      <c r="E9279" s="20">
        <v>770.03</v>
      </c>
      <c r="F9279" s="20">
        <v>770.05</v>
      </c>
      <c r="G9279" s="20">
        <v>770.05</v>
      </c>
      <c r="H9279" s="20">
        <v>770.05</v>
      </c>
      <c r="I9279" s="20">
        <v>770.05</v>
      </c>
      <c r="J9279" s="20">
        <v>770.05</v>
      </c>
      <c r="K9279" s="20">
        <v>770.05</v>
      </c>
      <c r="L9279" s="20">
        <f t="shared" si="147"/>
        <v>770.05</v>
      </c>
    </row>
    <row r="9280" spans="1:12" ht="16.5">
      <c r="A9280" s="19">
        <v>1740000158</v>
      </c>
      <c r="B9280" s="15" t="s">
        <v>8275</v>
      </c>
      <c r="C9280" s="22" t="s">
        <v>13</v>
      </c>
      <c r="D9280" s="20">
        <v>19440.11</v>
      </c>
      <c r="E9280" s="20">
        <v>19440.11</v>
      </c>
      <c r="F9280" s="20">
        <v>19440.599999999999</v>
      </c>
      <c r="G9280" s="20">
        <v>19440.599999999999</v>
      </c>
      <c r="H9280" s="20">
        <v>19440.599999999999</v>
      </c>
      <c r="I9280" s="20">
        <v>19440.599999999999</v>
      </c>
      <c r="J9280" s="20">
        <v>19440.599999999999</v>
      </c>
      <c r="K9280" s="20">
        <v>19440.599999999999</v>
      </c>
      <c r="L9280" s="20">
        <f t="shared" si="147"/>
        <v>19440.599999999999</v>
      </c>
    </row>
    <row r="9281" spans="1:12" ht="16.5">
      <c r="A9281" s="19">
        <v>1740000159</v>
      </c>
      <c r="B9281" s="15" t="s">
        <v>8276</v>
      </c>
      <c r="C9281" s="22" t="s">
        <v>13</v>
      </c>
      <c r="D9281" s="20">
        <v>144.43</v>
      </c>
      <c r="E9281" s="20">
        <v>144.43</v>
      </c>
      <c r="F9281" s="20">
        <v>144.44</v>
      </c>
      <c r="G9281" s="20">
        <v>144.44</v>
      </c>
      <c r="H9281" s="20">
        <v>144.44</v>
      </c>
      <c r="I9281" s="20">
        <v>144.44</v>
      </c>
      <c r="J9281" s="20">
        <v>144.44</v>
      </c>
      <c r="K9281" s="20">
        <v>144.44</v>
      </c>
      <c r="L9281" s="20">
        <f t="shared" si="147"/>
        <v>144.44</v>
      </c>
    </row>
    <row r="9282" spans="1:12" ht="16.5">
      <c r="A9282" s="19">
        <v>1740000160</v>
      </c>
      <c r="B9282" s="15" t="s">
        <v>8277</v>
      </c>
      <c r="C9282" s="22" t="s">
        <v>13</v>
      </c>
      <c r="D9282" s="20">
        <v>889.31</v>
      </c>
      <c r="E9282" s="20">
        <v>889.31</v>
      </c>
      <c r="F9282" s="20">
        <v>889.33</v>
      </c>
      <c r="G9282" s="20">
        <v>889.33</v>
      </c>
      <c r="H9282" s="20">
        <v>889.33</v>
      </c>
      <c r="I9282" s="20">
        <v>889.33</v>
      </c>
      <c r="J9282" s="20">
        <v>889.33</v>
      </c>
      <c r="K9282" s="20">
        <v>889.33</v>
      </c>
      <c r="L9282" s="20">
        <f t="shared" si="147"/>
        <v>889.33</v>
      </c>
    </row>
    <row r="9283" spans="1:12" ht="24.75">
      <c r="A9283" s="19">
        <v>1740000161</v>
      </c>
      <c r="B9283" s="15" t="s">
        <v>8278</v>
      </c>
      <c r="C9283" s="22" t="s">
        <v>13</v>
      </c>
      <c r="D9283" s="20">
        <v>5322.98</v>
      </c>
      <c r="E9283" s="20">
        <v>5322.98</v>
      </c>
      <c r="F9283" s="20">
        <v>5323.11</v>
      </c>
      <c r="G9283" s="20">
        <v>5323.11</v>
      </c>
      <c r="H9283" s="20">
        <v>5323.11</v>
      </c>
      <c r="I9283" s="20">
        <v>5323.11</v>
      </c>
      <c r="J9283" s="20">
        <v>5323.11</v>
      </c>
      <c r="K9283" s="20">
        <v>5323.11</v>
      </c>
      <c r="L9283" s="20">
        <f t="shared" si="147"/>
        <v>5323.11</v>
      </c>
    </row>
    <row r="9284" spans="1:12" ht="33">
      <c r="A9284" s="19">
        <v>1740000162</v>
      </c>
      <c r="B9284" s="15" t="s">
        <v>8279</v>
      </c>
      <c r="C9284" s="22" t="s">
        <v>15</v>
      </c>
      <c r="D9284" s="20">
        <v>631.5</v>
      </c>
      <c r="E9284" s="20">
        <v>631.5</v>
      </c>
      <c r="F9284" s="20">
        <v>631.51</v>
      </c>
      <c r="G9284" s="20">
        <v>631.51</v>
      </c>
      <c r="H9284" s="20">
        <v>631.51</v>
      </c>
      <c r="I9284" s="20">
        <v>631.51</v>
      </c>
      <c r="J9284" s="20">
        <v>631.51</v>
      </c>
      <c r="K9284" s="20">
        <v>631.51</v>
      </c>
      <c r="L9284" s="20">
        <f t="shared" si="147"/>
        <v>631.51</v>
      </c>
    </row>
    <row r="9285" spans="1:12" ht="49.5">
      <c r="A9285" s="19">
        <v>1740000163</v>
      </c>
      <c r="B9285" s="15" t="s">
        <v>8280</v>
      </c>
      <c r="C9285" s="22" t="s">
        <v>13</v>
      </c>
      <c r="D9285" s="20">
        <v>2720.65</v>
      </c>
      <c r="E9285" s="20">
        <v>2754.13</v>
      </c>
      <c r="F9285" s="20">
        <v>2929.25</v>
      </c>
      <c r="G9285" s="20">
        <v>2893.92</v>
      </c>
      <c r="H9285" s="20">
        <v>2979.33</v>
      </c>
      <c r="I9285" s="20">
        <v>2932.51</v>
      </c>
      <c r="J9285" s="20">
        <v>2638.77</v>
      </c>
      <c r="K9285" s="20">
        <v>2825.1</v>
      </c>
      <c r="L9285" s="20">
        <f t="shared" si="147"/>
        <v>2979.33</v>
      </c>
    </row>
    <row r="9286" spans="1:12" ht="33">
      <c r="A9286" s="19">
        <v>1740000164</v>
      </c>
      <c r="B9286" s="15" t="s">
        <v>8281</v>
      </c>
      <c r="C9286" s="22" t="s">
        <v>13</v>
      </c>
      <c r="D9286" s="20">
        <v>2284.44</v>
      </c>
      <c r="E9286" s="20">
        <v>2284.44</v>
      </c>
      <c r="F9286" s="20">
        <v>2284.4899999999998</v>
      </c>
      <c r="G9286" s="20">
        <v>2284.4899999999998</v>
      </c>
      <c r="H9286" s="20">
        <v>2284.4899999999998</v>
      </c>
      <c r="I9286" s="20">
        <v>2284.4899999999998</v>
      </c>
      <c r="J9286" s="20">
        <v>2284.4899999999998</v>
      </c>
      <c r="K9286" s="20">
        <v>2284.4899999999998</v>
      </c>
      <c r="L9286" s="20">
        <f t="shared" si="147"/>
        <v>2284.4899999999998</v>
      </c>
    </row>
    <row r="9287" spans="1:12" ht="24.75">
      <c r="A9287" s="19">
        <v>1740000165</v>
      </c>
      <c r="B9287" s="15" t="s">
        <v>8282</v>
      </c>
      <c r="C9287" s="22" t="s">
        <v>15</v>
      </c>
      <c r="D9287" s="20">
        <v>685.75</v>
      </c>
      <c r="E9287" s="20">
        <v>685.75</v>
      </c>
      <c r="F9287" s="20">
        <v>685.76</v>
      </c>
      <c r="G9287" s="20">
        <v>685.76</v>
      </c>
      <c r="H9287" s="20">
        <v>685.76</v>
      </c>
      <c r="I9287" s="20">
        <v>685.76</v>
      </c>
      <c r="J9287" s="20">
        <v>685.76</v>
      </c>
      <c r="K9287" s="20">
        <v>685.76</v>
      </c>
      <c r="L9287" s="20">
        <f t="shared" si="147"/>
        <v>685.76</v>
      </c>
    </row>
    <row r="9288" spans="1:12" ht="16.5">
      <c r="A9288" s="19">
        <v>1740000166</v>
      </c>
      <c r="B9288" s="15" t="s">
        <v>8283</v>
      </c>
      <c r="C9288" s="22" t="s">
        <v>13</v>
      </c>
      <c r="D9288" s="20">
        <v>3251.11</v>
      </c>
      <c r="E9288" s="20">
        <v>3251.11</v>
      </c>
      <c r="F9288" s="20">
        <v>3251.2</v>
      </c>
      <c r="G9288" s="20">
        <v>3251.2</v>
      </c>
      <c r="H9288" s="20">
        <v>3251.2</v>
      </c>
      <c r="I9288" s="20">
        <v>3251.2</v>
      </c>
      <c r="J9288" s="20">
        <v>3251.2</v>
      </c>
      <c r="K9288" s="20">
        <v>3251.2</v>
      </c>
      <c r="L9288" s="20">
        <f t="shared" si="147"/>
        <v>3251.2</v>
      </c>
    </row>
    <row r="9289" spans="1:12" ht="24.75">
      <c r="A9289" s="19">
        <v>1740000167</v>
      </c>
      <c r="B9289" s="15" t="s">
        <v>8284</v>
      </c>
      <c r="C9289" s="22" t="s">
        <v>13</v>
      </c>
      <c r="D9289" s="20">
        <v>10425.34</v>
      </c>
      <c r="E9289" s="20">
        <v>10425.34</v>
      </c>
      <c r="F9289" s="20">
        <v>10425.6</v>
      </c>
      <c r="G9289" s="20">
        <v>10425.6</v>
      </c>
      <c r="H9289" s="20">
        <v>10425.6</v>
      </c>
      <c r="I9289" s="20">
        <v>10425.6</v>
      </c>
      <c r="J9289" s="20">
        <v>10425.6</v>
      </c>
      <c r="K9289" s="20">
        <v>10425.6</v>
      </c>
      <c r="L9289" s="20">
        <f t="shared" si="147"/>
        <v>10425.6</v>
      </c>
    </row>
    <row r="9290" spans="1:12" ht="41.25">
      <c r="A9290" s="19">
        <v>1740000168</v>
      </c>
      <c r="B9290" s="15" t="s">
        <v>8285</v>
      </c>
      <c r="C9290" s="22" t="s">
        <v>15</v>
      </c>
      <c r="D9290" s="20">
        <v>999.34</v>
      </c>
      <c r="E9290" s="20">
        <v>999.34</v>
      </c>
      <c r="F9290" s="20">
        <v>999.37</v>
      </c>
      <c r="G9290" s="20">
        <v>999.37</v>
      </c>
      <c r="H9290" s="20">
        <v>999.37</v>
      </c>
      <c r="I9290" s="20">
        <v>999.37</v>
      </c>
      <c r="J9290" s="20">
        <v>999.37</v>
      </c>
      <c r="K9290" s="20">
        <v>999.37</v>
      </c>
      <c r="L9290" s="20">
        <f t="shared" si="147"/>
        <v>999.37</v>
      </c>
    </row>
    <row r="9291" spans="1:12" ht="33">
      <c r="A9291" s="19">
        <v>1740000171</v>
      </c>
      <c r="B9291" s="15" t="s">
        <v>8286</v>
      </c>
      <c r="C9291" s="22" t="s">
        <v>13</v>
      </c>
      <c r="D9291" s="20">
        <v>981.37</v>
      </c>
      <c r="E9291" s="20">
        <v>981.37</v>
      </c>
      <c r="F9291" s="20">
        <v>981.39</v>
      </c>
      <c r="G9291" s="20">
        <v>981.39</v>
      </c>
      <c r="H9291" s="20">
        <v>981.39</v>
      </c>
      <c r="I9291" s="20">
        <v>981.39</v>
      </c>
      <c r="J9291" s="20">
        <v>981.39</v>
      </c>
      <c r="K9291" s="20">
        <v>981.39</v>
      </c>
      <c r="L9291" s="20">
        <f t="shared" si="147"/>
        <v>981.39</v>
      </c>
    </row>
    <row r="9292" spans="1:12" ht="16.5">
      <c r="A9292" s="19">
        <v>1740000173</v>
      </c>
      <c r="B9292" s="15" t="s">
        <v>8287</v>
      </c>
      <c r="C9292" s="22" t="s">
        <v>13</v>
      </c>
      <c r="D9292" s="20">
        <v>1033.48</v>
      </c>
      <c r="E9292" s="20">
        <v>1033.48</v>
      </c>
      <c r="F9292" s="20">
        <v>1033.51</v>
      </c>
      <c r="G9292" s="20">
        <v>1033.51</v>
      </c>
      <c r="H9292" s="20">
        <v>1033.51</v>
      </c>
      <c r="I9292" s="20">
        <v>1033.51</v>
      </c>
      <c r="J9292" s="20">
        <v>1033.51</v>
      </c>
      <c r="K9292" s="20">
        <v>1033.51</v>
      </c>
      <c r="L9292" s="20">
        <f t="shared" si="147"/>
        <v>1033.51</v>
      </c>
    </row>
    <row r="9293" spans="1:12" ht="24.75">
      <c r="A9293" s="19">
        <v>1740000174</v>
      </c>
      <c r="B9293" s="15" t="s">
        <v>8288</v>
      </c>
      <c r="C9293" s="22" t="s">
        <v>13</v>
      </c>
      <c r="D9293" s="20">
        <v>19462.080000000002</v>
      </c>
      <c r="E9293" s="20">
        <v>19462.080000000002</v>
      </c>
      <c r="F9293" s="20">
        <v>19462.560000000001</v>
      </c>
      <c r="G9293" s="20">
        <v>19462.560000000001</v>
      </c>
      <c r="H9293" s="20">
        <v>19462.560000000001</v>
      </c>
      <c r="I9293" s="20">
        <v>19462.560000000001</v>
      </c>
      <c r="J9293" s="20">
        <v>19462.560000000001</v>
      </c>
      <c r="K9293" s="20">
        <v>19462.560000000001</v>
      </c>
      <c r="L9293" s="20">
        <f t="shared" si="147"/>
        <v>19462.560000000001</v>
      </c>
    </row>
    <row r="9294" spans="1:12" ht="16.5">
      <c r="A9294" s="19">
        <v>1740000178</v>
      </c>
      <c r="B9294" s="15" t="s">
        <v>8289</v>
      </c>
      <c r="C9294" s="22" t="s">
        <v>13</v>
      </c>
      <c r="D9294" s="20">
        <v>362.83</v>
      </c>
      <c r="E9294" s="20">
        <v>362.83</v>
      </c>
      <c r="F9294" s="20">
        <v>362.84</v>
      </c>
      <c r="G9294" s="20">
        <v>362.84</v>
      </c>
      <c r="H9294" s="20">
        <v>362.84</v>
      </c>
      <c r="I9294" s="20">
        <v>362.84</v>
      </c>
      <c r="J9294" s="20">
        <v>362.84</v>
      </c>
      <c r="K9294" s="20">
        <v>362.84</v>
      </c>
      <c r="L9294" s="20">
        <f t="shared" si="147"/>
        <v>362.84</v>
      </c>
    </row>
    <row r="9295" spans="1:12" ht="24.75">
      <c r="A9295" s="19">
        <v>1740000180</v>
      </c>
      <c r="B9295" s="15" t="s">
        <v>8290</v>
      </c>
      <c r="C9295" s="22" t="s">
        <v>26</v>
      </c>
      <c r="D9295" s="20">
        <v>365.67</v>
      </c>
      <c r="E9295" s="20">
        <v>365.67</v>
      </c>
      <c r="F9295" s="20">
        <v>365.67</v>
      </c>
      <c r="G9295" s="20">
        <v>365.67</v>
      </c>
      <c r="H9295" s="20">
        <v>365.67</v>
      </c>
      <c r="I9295" s="20">
        <v>365.67</v>
      </c>
      <c r="J9295" s="20">
        <v>365.67</v>
      </c>
      <c r="K9295" s="20">
        <v>365.67</v>
      </c>
      <c r="L9295" s="20">
        <f t="shared" si="147"/>
        <v>365.67</v>
      </c>
    </row>
    <row r="9296" spans="1:12" ht="16.5">
      <c r="A9296" s="19">
        <v>1740000183</v>
      </c>
      <c r="B9296" s="15" t="s">
        <v>8291</v>
      </c>
      <c r="C9296" s="22" t="s">
        <v>13</v>
      </c>
      <c r="D9296" s="20">
        <v>240.24</v>
      </c>
      <c r="E9296" s="20">
        <v>240.24</v>
      </c>
      <c r="F9296" s="20">
        <v>240.25</v>
      </c>
      <c r="G9296" s="20">
        <v>240.19</v>
      </c>
      <c r="H9296" s="20">
        <v>240.25</v>
      </c>
      <c r="I9296" s="20">
        <v>240.25</v>
      </c>
      <c r="J9296" s="20">
        <v>240.25</v>
      </c>
      <c r="K9296" s="20">
        <v>240.25</v>
      </c>
      <c r="L9296" s="20">
        <f t="shared" si="147"/>
        <v>240.25</v>
      </c>
    </row>
    <row r="9297" spans="1:12" ht="16.5">
      <c r="A9297" s="19">
        <v>1740000184</v>
      </c>
      <c r="B9297" s="15" t="s">
        <v>8292</v>
      </c>
      <c r="C9297" s="22" t="s">
        <v>13</v>
      </c>
      <c r="D9297" s="20">
        <v>496.44</v>
      </c>
      <c r="E9297" s="20">
        <v>496.44</v>
      </c>
      <c r="F9297" s="20">
        <v>496.45</v>
      </c>
      <c r="G9297" s="20">
        <v>496.39</v>
      </c>
      <c r="H9297" s="20">
        <v>496.45</v>
      </c>
      <c r="I9297" s="20">
        <v>496.45</v>
      </c>
      <c r="J9297" s="20">
        <v>496.45</v>
      </c>
      <c r="K9297" s="20">
        <v>496.45</v>
      </c>
      <c r="L9297" s="20">
        <f t="shared" ref="L9297:L9360" si="148">MAX(D9297:K9297)</f>
        <v>496.45</v>
      </c>
    </row>
    <row r="9298" spans="1:12" ht="24.75">
      <c r="A9298" s="19">
        <v>1740000185</v>
      </c>
      <c r="B9298" s="15" t="s">
        <v>8293</v>
      </c>
      <c r="C9298" s="22" t="s">
        <v>13</v>
      </c>
      <c r="D9298" s="20">
        <v>17551.61</v>
      </c>
      <c r="E9298" s="20">
        <v>17551.61</v>
      </c>
      <c r="F9298" s="20">
        <v>17552.05</v>
      </c>
      <c r="G9298" s="20">
        <v>17552.05</v>
      </c>
      <c r="H9298" s="20">
        <v>17552.05</v>
      </c>
      <c r="I9298" s="20">
        <v>17552.05</v>
      </c>
      <c r="J9298" s="20">
        <v>17552.05</v>
      </c>
      <c r="K9298" s="20">
        <v>17552.05</v>
      </c>
      <c r="L9298" s="20">
        <f t="shared" si="148"/>
        <v>17552.05</v>
      </c>
    </row>
    <row r="9299" spans="1:12" ht="24.75">
      <c r="A9299" s="19">
        <v>1740000186</v>
      </c>
      <c r="B9299" s="15" t="s">
        <v>8294</v>
      </c>
      <c r="C9299" s="22" t="s">
        <v>13</v>
      </c>
      <c r="D9299" s="20">
        <v>81655.39</v>
      </c>
      <c r="E9299" s="20">
        <v>81655.39</v>
      </c>
      <c r="F9299" s="20">
        <v>81657.429999999993</v>
      </c>
      <c r="G9299" s="20">
        <v>81657.429999999993</v>
      </c>
      <c r="H9299" s="20">
        <v>81657.429999999993</v>
      </c>
      <c r="I9299" s="20">
        <v>81657.429999999993</v>
      </c>
      <c r="J9299" s="20">
        <v>81657.429999999993</v>
      </c>
      <c r="K9299" s="20">
        <v>81657.429999999993</v>
      </c>
      <c r="L9299" s="20">
        <f t="shared" si="148"/>
        <v>81657.429999999993</v>
      </c>
    </row>
    <row r="9300" spans="1:12" ht="41.25">
      <c r="A9300" s="19">
        <v>1740000187</v>
      </c>
      <c r="B9300" s="15" t="s">
        <v>8295</v>
      </c>
      <c r="C9300" s="22" t="s">
        <v>15</v>
      </c>
      <c r="D9300" s="20">
        <v>1201.92</v>
      </c>
      <c r="E9300" s="20">
        <v>1201.92</v>
      </c>
      <c r="F9300" s="20">
        <v>1201.95</v>
      </c>
      <c r="G9300" s="20">
        <v>1201.95</v>
      </c>
      <c r="H9300" s="20">
        <v>1201.95</v>
      </c>
      <c r="I9300" s="20">
        <v>1201.95</v>
      </c>
      <c r="J9300" s="20">
        <v>1201.95</v>
      </c>
      <c r="K9300" s="20">
        <v>1201.95</v>
      </c>
      <c r="L9300" s="20">
        <f t="shared" si="148"/>
        <v>1201.95</v>
      </c>
    </row>
    <row r="9301" spans="1:12" ht="24.75">
      <c r="A9301" s="19">
        <v>1740000188</v>
      </c>
      <c r="B9301" s="15" t="s">
        <v>8296</v>
      </c>
      <c r="C9301" s="22" t="s">
        <v>13</v>
      </c>
      <c r="D9301" s="20">
        <v>3247.98</v>
      </c>
      <c r="E9301" s="20">
        <v>3247.98</v>
      </c>
      <c r="F9301" s="20">
        <v>3248.06</v>
      </c>
      <c r="G9301" s="20">
        <v>3248.06</v>
      </c>
      <c r="H9301" s="20">
        <v>3248.06</v>
      </c>
      <c r="I9301" s="20">
        <v>3248.06</v>
      </c>
      <c r="J9301" s="20">
        <v>3248.06</v>
      </c>
      <c r="K9301" s="20">
        <v>3248.06</v>
      </c>
      <c r="L9301" s="20">
        <f t="shared" si="148"/>
        <v>3248.06</v>
      </c>
    </row>
    <row r="9302" spans="1:12" ht="16.5">
      <c r="A9302" s="19">
        <v>1740000189</v>
      </c>
      <c r="B9302" s="15" t="s">
        <v>8297</v>
      </c>
      <c r="C9302" s="22" t="s">
        <v>13</v>
      </c>
      <c r="D9302" s="20">
        <v>53031.19</v>
      </c>
      <c r="E9302" s="20">
        <v>53031.19</v>
      </c>
      <c r="F9302" s="20">
        <v>53032.51</v>
      </c>
      <c r="G9302" s="20">
        <v>53032.51</v>
      </c>
      <c r="H9302" s="20">
        <v>53032.51</v>
      </c>
      <c r="I9302" s="20">
        <v>53032.51</v>
      </c>
      <c r="J9302" s="20">
        <v>53032.51</v>
      </c>
      <c r="K9302" s="20">
        <v>53032.51</v>
      </c>
      <c r="L9302" s="20">
        <f t="shared" si="148"/>
        <v>53032.51</v>
      </c>
    </row>
    <row r="9303" spans="1:12" ht="16.5">
      <c r="A9303" s="19">
        <v>1740000190</v>
      </c>
      <c r="B9303" s="15" t="s">
        <v>9808</v>
      </c>
      <c r="C9303" s="22" t="s">
        <v>13</v>
      </c>
      <c r="D9303" s="20">
        <v>90.02</v>
      </c>
      <c r="E9303" s="20">
        <v>90.02</v>
      </c>
      <c r="F9303" s="20">
        <v>90.02</v>
      </c>
      <c r="G9303" s="20">
        <v>90.02</v>
      </c>
      <c r="H9303" s="20">
        <v>90.02</v>
      </c>
      <c r="I9303" s="20">
        <v>90.02</v>
      </c>
      <c r="J9303" s="20">
        <v>90.02</v>
      </c>
      <c r="K9303" s="20">
        <v>90.02</v>
      </c>
      <c r="L9303" s="20">
        <f t="shared" si="148"/>
        <v>90.02</v>
      </c>
    </row>
    <row r="9304" spans="1:12" ht="24.75">
      <c r="A9304" s="19">
        <v>1740000195</v>
      </c>
      <c r="B9304" s="15" t="s">
        <v>8298</v>
      </c>
      <c r="C9304" s="22" t="s">
        <v>13</v>
      </c>
      <c r="D9304" s="20">
        <v>2158.21</v>
      </c>
      <c r="E9304" s="20">
        <v>2158.64</v>
      </c>
      <c r="F9304" s="20">
        <v>2159.67</v>
      </c>
      <c r="G9304" s="20">
        <v>2158.9499999999998</v>
      </c>
      <c r="H9304" s="20">
        <v>2161.04</v>
      </c>
      <c r="I9304" s="20">
        <v>2160.5</v>
      </c>
      <c r="J9304" s="20">
        <v>2157.79</v>
      </c>
      <c r="K9304" s="20">
        <v>2159.91</v>
      </c>
      <c r="L9304" s="20">
        <f t="shared" si="148"/>
        <v>2161.04</v>
      </c>
    </row>
    <row r="9305" spans="1:12" ht="16.5">
      <c r="A9305" s="19">
        <v>1740000196</v>
      </c>
      <c r="B9305" s="15" t="s">
        <v>8299</v>
      </c>
      <c r="C9305" s="22" t="s">
        <v>13</v>
      </c>
      <c r="D9305" s="20">
        <v>61979.97</v>
      </c>
      <c r="E9305" s="20">
        <v>61979.97</v>
      </c>
      <c r="F9305" s="20">
        <v>61981.52</v>
      </c>
      <c r="G9305" s="20">
        <v>61981.52</v>
      </c>
      <c r="H9305" s="20">
        <v>61981.52</v>
      </c>
      <c r="I9305" s="20">
        <v>61981.52</v>
      </c>
      <c r="J9305" s="20">
        <v>61981.52</v>
      </c>
      <c r="K9305" s="20">
        <v>61981.52</v>
      </c>
      <c r="L9305" s="20">
        <f t="shared" si="148"/>
        <v>61981.52</v>
      </c>
    </row>
    <row r="9306" spans="1:12" ht="16.5">
      <c r="A9306" s="19">
        <v>1740000197</v>
      </c>
      <c r="B9306" s="15" t="s">
        <v>8300</v>
      </c>
      <c r="C9306" s="22" t="s">
        <v>13</v>
      </c>
      <c r="D9306" s="20">
        <v>2018.04</v>
      </c>
      <c r="E9306" s="20">
        <v>2018.04</v>
      </c>
      <c r="F9306" s="20">
        <v>2018.09</v>
      </c>
      <c r="G9306" s="20">
        <v>2018.09</v>
      </c>
      <c r="H9306" s="20">
        <v>2018.09</v>
      </c>
      <c r="I9306" s="20">
        <v>2018.09</v>
      </c>
      <c r="J9306" s="20">
        <v>2018.09</v>
      </c>
      <c r="K9306" s="20">
        <v>2018.09</v>
      </c>
      <c r="L9306" s="20">
        <f t="shared" si="148"/>
        <v>2018.09</v>
      </c>
    </row>
    <row r="9307" spans="1:12" ht="16.5">
      <c r="A9307" s="19">
        <v>1740000198</v>
      </c>
      <c r="B9307" s="15" t="s">
        <v>8301</v>
      </c>
      <c r="C9307" s="22" t="s">
        <v>13</v>
      </c>
      <c r="D9307" s="20">
        <v>45567.53</v>
      </c>
      <c r="E9307" s="20">
        <v>45567.53</v>
      </c>
      <c r="F9307" s="20">
        <v>45568.67</v>
      </c>
      <c r="G9307" s="20">
        <v>45568.67</v>
      </c>
      <c r="H9307" s="20">
        <v>45568.67</v>
      </c>
      <c r="I9307" s="20">
        <v>45568.67</v>
      </c>
      <c r="J9307" s="20">
        <v>45568.67</v>
      </c>
      <c r="K9307" s="20">
        <v>45568.67</v>
      </c>
      <c r="L9307" s="20">
        <f t="shared" si="148"/>
        <v>45568.67</v>
      </c>
    </row>
    <row r="9308" spans="1:12" ht="74.25">
      <c r="A9308" s="19">
        <v>1740000200</v>
      </c>
      <c r="B9308" s="15" t="s">
        <v>8302</v>
      </c>
      <c r="C9308" s="22" t="s">
        <v>13</v>
      </c>
      <c r="D9308" s="20">
        <v>10698.17</v>
      </c>
      <c r="E9308" s="20">
        <v>10698.17</v>
      </c>
      <c r="F9308" s="20">
        <v>10698.43</v>
      </c>
      <c r="G9308" s="20">
        <v>10698.43</v>
      </c>
      <c r="H9308" s="20">
        <v>10698.43</v>
      </c>
      <c r="I9308" s="20">
        <v>10698.43</v>
      </c>
      <c r="J9308" s="20">
        <v>10698.43</v>
      </c>
      <c r="K9308" s="20">
        <v>10698.43</v>
      </c>
      <c r="L9308" s="20">
        <f t="shared" si="148"/>
        <v>10698.43</v>
      </c>
    </row>
    <row r="9309" spans="1:12" ht="16.5">
      <c r="A9309" s="19">
        <v>1740000201</v>
      </c>
      <c r="B9309" s="15" t="s">
        <v>8303</v>
      </c>
      <c r="C9309" s="22" t="s">
        <v>13</v>
      </c>
      <c r="D9309" s="20">
        <v>4021.61</v>
      </c>
      <c r="E9309" s="20">
        <v>4021.61</v>
      </c>
      <c r="F9309" s="20">
        <v>4021.72</v>
      </c>
      <c r="G9309" s="20">
        <v>4021.72</v>
      </c>
      <c r="H9309" s="20">
        <v>4021.72</v>
      </c>
      <c r="I9309" s="20">
        <v>4021.72</v>
      </c>
      <c r="J9309" s="20">
        <v>4021.72</v>
      </c>
      <c r="K9309" s="20">
        <v>4021.72</v>
      </c>
      <c r="L9309" s="20">
        <f t="shared" si="148"/>
        <v>4021.72</v>
      </c>
    </row>
    <row r="9310" spans="1:12" ht="16.5">
      <c r="A9310" s="19">
        <v>1740000202</v>
      </c>
      <c r="B9310" s="15" t="s">
        <v>8304</v>
      </c>
      <c r="C9310" s="22" t="s">
        <v>13</v>
      </c>
      <c r="D9310" s="20">
        <v>922.42</v>
      </c>
      <c r="E9310" s="20">
        <v>922.42</v>
      </c>
      <c r="F9310" s="20">
        <v>922.45</v>
      </c>
      <c r="G9310" s="20">
        <v>922.45</v>
      </c>
      <c r="H9310" s="20">
        <v>922.45</v>
      </c>
      <c r="I9310" s="20">
        <v>922.45</v>
      </c>
      <c r="J9310" s="20">
        <v>922.45</v>
      </c>
      <c r="K9310" s="20">
        <v>922.45</v>
      </c>
      <c r="L9310" s="20">
        <f t="shared" si="148"/>
        <v>922.45</v>
      </c>
    </row>
    <row r="9311" spans="1:12" ht="16.5">
      <c r="A9311" s="19">
        <v>1740000203</v>
      </c>
      <c r="B9311" s="15" t="s">
        <v>8305</v>
      </c>
      <c r="C9311" s="22" t="s">
        <v>13</v>
      </c>
      <c r="D9311" s="20">
        <v>981.71</v>
      </c>
      <c r="E9311" s="20">
        <v>981.71</v>
      </c>
      <c r="F9311" s="20">
        <v>981.73</v>
      </c>
      <c r="G9311" s="20">
        <v>981.73</v>
      </c>
      <c r="H9311" s="20">
        <v>981.73</v>
      </c>
      <c r="I9311" s="20">
        <v>981.73</v>
      </c>
      <c r="J9311" s="20">
        <v>981.73</v>
      </c>
      <c r="K9311" s="20">
        <v>981.73</v>
      </c>
      <c r="L9311" s="20">
        <f t="shared" si="148"/>
        <v>981.73</v>
      </c>
    </row>
    <row r="9312" spans="1:12" ht="16.5">
      <c r="A9312" s="19">
        <v>1740000204</v>
      </c>
      <c r="B9312" s="15" t="s">
        <v>8306</v>
      </c>
      <c r="C9312" s="22" t="s">
        <v>13</v>
      </c>
      <c r="D9312" s="20">
        <v>943.6</v>
      </c>
      <c r="E9312" s="20">
        <v>943.6</v>
      </c>
      <c r="F9312" s="20">
        <v>943.62</v>
      </c>
      <c r="G9312" s="20">
        <v>943.62</v>
      </c>
      <c r="H9312" s="20">
        <v>943.62</v>
      </c>
      <c r="I9312" s="20">
        <v>943.62</v>
      </c>
      <c r="J9312" s="20">
        <v>943.62</v>
      </c>
      <c r="K9312" s="20">
        <v>943.62</v>
      </c>
      <c r="L9312" s="20">
        <f t="shared" si="148"/>
        <v>943.62</v>
      </c>
    </row>
    <row r="9313" spans="1:12" ht="24.75">
      <c r="A9313" s="19">
        <v>1740000205</v>
      </c>
      <c r="B9313" s="15" t="s">
        <v>8307</v>
      </c>
      <c r="C9313" s="22" t="s">
        <v>13</v>
      </c>
      <c r="D9313" s="20">
        <v>1030.22</v>
      </c>
      <c r="E9313" s="20">
        <v>1030.22</v>
      </c>
      <c r="F9313" s="20">
        <v>1030.25</v>
      </c>
      <c r="G9313" s="20">
        <v>1030.25</v>
      </c>
      <c r="H9313" s="20">
        <v>1030.25</v>
      </c>
      <c r="I9313" s="20">
        <v>1030.25</v>
      </c>
      <c r="J9313" s="20">
        <v>1030.25</v>
      </c>
      <c r="K9313" s="20">
        <v>1030.25</v>
      </c>
      <c r="L9313" s="20">
        <f t="shared" si="148"/>
        <v>1030.25</v>
      </c>
    </row>
    <row r="9314" spans="1:12" ht="16.5">
      <c r="A9314" s="19">
        <v>1740000206</v>
      </c>
      <c r="B9314" s="15" t="s">
        <v>8308</v>
      </c>
      <c r="C9314" s="22" t="s">
        <v>13</v>
      </c>
      <c r="D9314" s="20">
        <v>955.36</v>
      </c>
      <c r="E9314" s="20">
        <v>955.36</v>
      </c>
      <c r="F9314" s="20">
        <v>955.39</v>
      </c>
      <c r="G9314" s="20">
        <v>955.39</v>
      </c>
      <c r="H9314" s="20">
        <v>955.39</v>
      </c>
      <c r="I9314" s="20">
        <v>955.39</v>
      </c>
      <c r="J9314" s="20">
        <v>955.39</v>
      </c>
      <c r="K9314" s="20">
        <v>955.39</v>
      </c>
      <c r="L9314" s="20">
        <f t="shared" si="148"/>
        <v>955.39</v>
      </c>
    </row>
    <row r="9315" spans="1:12" ht="16.5">
      <c r="A9315" s="19">
        <v>1740000207</v>
      </c>
      <c r="B9315" s="15" t="s">
        <v>8309</v>
      </c>
      <c r="C9315" s="22" t="s">
        <v>13</v>
      </c>
      <c r="D9315" s="20">
        <v>968</v>
      </c>
      <c r="E9315" s="20">
        <v>968</v>
      </c>
      <c r="F9315" s="20">
        <v>968.04</v>
      </c>
      <c r="G9315" s="20">
        <v>968.04</v>
      </c>
      <c r="H9315" s="20">
        <v>968.04</v>
      </c>
      <c r="I9315" s="20">
        <v>968.04</v>
      </c>
      <c r="J9315" s="20">
        <v>968.04</v>
      </c>
      <c r="K9315" s="20">
        <v>968.04</v>
      </c>
      <c r="L9315" s="20">
        <f t="shared" si="148"/>
        <v>968.04</v>
      </c>
    </row>
    <row r="9316" spans="1:12" ht="16.5">
      <c r="A9316" s="19">
        <v>1740000208</v>
      </c>
      <c r="B9316" s="15" t="s">
        <v>8310</v>
      </c>
      <c r="C9316" s="22" t="s">
        <v>13</v>
      </c>
      <c r="D9316" s="20">
        <v>955.36</v>
      </c>
      <c r="E9316" s="20">
        <v>955.36</v>
      </c>
      <c r="F9316" s="20">
        <v>955.39</v>
      </c>
      <c r="G9316" s="20">
        <v>955.39</v>
      </c>
      <c r="H9316" s="20">
        <v>955.39</v>
      </c>
      <c r="I9316" s="20">
        <v>955.39</v>
      </c>
      <c r="J9316" s="20">
        <v>955.39</v>
      </c>
      <c r="K9316" s="20">
        <v>955.39</v>
      </c>
      <c r="L9316" s="20">
        <f t="shared" si="148"/>
        <v>955.39</v>
      </c>
    </row>
    <row r="9317" spans="1:12" ht="16.5">
      <c r="A9317" s="19">
        <v>1740000215</v>
      </c>
      <c r="B9317" s="15" t="s">
        <v>8311</v>
      </c>
      <c r="C9317" s="22" t="s">
        <v>13</v>
      </c>
      <c r="D9317" s="20">
        <v>4524.42</v>
      </c>
      <c r="E9317" s="20">
        <v>4524.42</v>
      </c>
      <c r="F9317" s="20">
        <v>4524.53</v>
      </c>
      <c r="G9317" s="20">
        <v>4524.53</v>
      </c>
      <c r="H9317" s="20">
        <v>4524.53</v>
      </c>
      <c r="I9317" s="20">
        <v>4524.53</v>
      </c>
      <c r="J9317" s="20">
        <v>4524.53</v>
      </c>
      <c r="K9317" s="20">
        <v>4524.53</v>
      </c>
      <c r="L9317" s="20">
        <f t="shared" si="148"/>
        <v>4524.53</v>
      </c>
    </row>
    <row r="9318" spans="1:12" ht="41.25">
      <c r="A9318" s="19">
        <v>1740000224</v>
      </c>
      <c r="B9318" s="15" t="s">
        <v>8312</v>
      </c>
      <c r="C9318" s="22" t="s">
        <v>13</v>
      </c>
      <c r="D9318" s="20">
        <v>1159.81</v>
      </c>
      <c r="E9318" s="20">
        <v>1167.28</v>
      </c>
      <c r="F9318" s="20">
        <v>1197.48</v>
      </c>
      <c r="G9318" s="20">
        <v>1180.67</v>
      </c>
      <c r="H9318" s="20">
        <v>1221.25</v>
      </c>
      <c r="I9318" s="20">
        <v>1211.83</v>
      </c>
      <c r="J9318" s="20">
        <v>1154.29</v>
      </c>
      <c r="K9318" s="20">
        <v>1207.58</v>
      </c>
      <c r="L9318" s="20">
        <f t="shared" si="148"/>
        <v>1221.25</v>
      </c>
    </row>
    <row r="9319" spans="1:12" ht="41.25">
      <c r="A9319" s="19">
        <v>1740000225</v>
      </c>
      <c r="B9319" s="15" t="s">
        <v>8313</v>
      </c>
      <c r="C9319" s="22" t="s">
        <v>13</v>
      </c>
      <c r="D9319" s="20">
        <v>1425.91</v>
      </c>
      <c r="E9319" s="20">
        <v>1434.14</v>
      </c>
      <c r="F9319" s="20">
        <v>1465.74</v>
      </c>
      <c r="G9319" s="20">
        <v>1445.81</v>
      </c>
      <c r="H9319" s="20">
        <v>1491.57</v>
      </c>
      <c r="I9319" s="20">
        <v>1481.53</v>
      </c>
      <c r="J9319" s="20">
        <v>1418.62</v>
      </c>
      <c r="K9319" s="20">
        <v>1477.32</v>
      </c>
      <c r="L9319" s="20">
        <f t="shared" si="148"/>
        <v>1491.57</v>
      </c>
    </row>
    <row r="9320" spans="1:12" ht="16.5">
      <c r="A9320" s="19">
        <v>1740000226</v>
      </c>
      <c r="B9320" s="15" t="s">
        <v>8314</v>
      </c>
      <c r="C9320" s="22" t="s">
        <v>13</v>
      </c>
      <c r="D9320" s="20">
        <v>4480.25</v>
      </c>
      <c r="E9320" s="20">
        <v>4480.25</v>
      </c>
      <c r="F9320" s="20">
        <v>4480.37</v>
      </c>
      <c r="G9320" s="20">
        <v>4480.37</v>
      </c>
      <c r="H9320" s="20">
        <v>4480.37</v>
      </c>
      <c r="I9320" s="20">
        <v>4480.37</v>
      </c>
      <c r="J9320" s="20">
        <v>4480.37</v>
      </c>
      <c r="K9320" s="20">
        <v>4480.37</v>
      </c>
      <c r="L9320" s="20">
        <f t="shared" si="148"/>
        <v>4480.37</v>
      </c>
    </row>
    <row r="9321" spans="1:12" ht="16.5">
      <c r="A9321" s="19">
        <v>1740000237</v>
      </c>
      <c r="B9321" s="15" t="s">
        <v>8315</v>
      </c>
      <c r="C9321" s="22" t="s">
        <v>13</v>
      </c>
      <c r="D9321" s="20">
        <v>6317.19</v>
      </c>
      <c r="E9321" s="20">
        <v>6317.19</v>
      </c>
      <c r="F9321" s="20">
        <v>6317.35</v>
      </c>
      <c r="G9321" s="20">
        <v>6317.35</v>
      </c>
      <c r="H9321" s="20">
        <v>6317.35</v>
      </c>
      <c r="I9321" s="20">
        <v>6317.35</v>
      </c>
      <c r="J9321" s="20">
        <v>6317.35</v>
      </c>
      <c r="K9321" s="20">
        <v>6317.35</v>
      </c>
      <c r="L9321" s="20">
        <f t="shared" si="148"/>
        <v>6317.35</v>
      </c>
    </row>
    <row r="9322" spans="1:12" ht="33">
      <c r="A9322" s="19">
        <v>1740000239</v>
      </c>
      <c r="B9322" s="15" t="s">
        <v>8316</v>
      </c>
      <c r="C9322" s="22" t="s">
        <v>26</v>
      </c>
      <c r="D9322" s="20">
        <v>255.42</v>
      </c>
      <c r="E9322" s="20">
        <v>255.42</v>
      </c>
      <c r="F9322" s="20">
        <v>255.43</v>
      </c>
      <c r="G9322" s="20">
        <v>255.43</v>
      </c>
      <c r="H9322" s="20">
        <v>255.43</v>
      </c>
      <c r="I9322" s="20">
        <v>255.43</v>
      </c>
      <c r="J9322" s="20">
        <v>255.43</v>
      </c>
      <c r="K9322" s="20">
        <v>255.43</v>
      </c>
      <c r="L9322" s="20">
        <f t="shared" si="148"/>
        <v>255.43</v>
      </c>
    </row>
    <row r="9323" spans="1:12" ht="24.75">
      <c r="A9323" s="19">
        <v>1740000242</v>
      </c>
      <c r="B9323" s="15" t="s">
        <v>8317</v>
      </c>
      <c r="C9323" s="22" t="s">
        <v>13</v>
      </c>
      <c r="D9323" s="20">
        <v>193060.02</v>
      </c>
      <c r="E9323" s="20">
        <v>193060.02</v>
      </c>
      <c r="F9323" s="20">
        <v>193064.84</v>
      </c>
      <c r="G9323" s="20">
        <v>193064.84</v>
      </c>
      <c r="H9323" s="20">
        <v>193064.84</v>
      </c>
      <c r="I9323" s="20">
        <v>193064.84</v>
      </c>
      <c r="J9323" s="20">
        <v>193064.84</v>
      </c>
      <c r="K9323" s="20">
        <v>193064.84</v>
      </c>
      <c r="L9323" s="20">
        <f t="shared" si="148"/>
        <v>193064.84</v>
      </c>
    </row>
    <row r="9324" spans="1:12" ht="24.75">
      <c r="A9324" s="19">
        <v>1740000243</v>
      </c>
      <c r="B9324" s="15" t="s">
        <v>8318</v>
      </c>
      <c r="C9324" s="22" t="s">
        <v>13</v>
      </c>
      <c r="D9324" s="20">
        <v>147576.81</v>
      </c>
      <c r="E9324" s="20">
        <v>147576.81</v>
      </c>
      <c r="F9324" s="20">
        <v>147580.5</v>
      </c>
      <c r="G9324" s="20">
        <v>147580.5</v>
      </c>
      <c r="H9324" s="20">
        <v>147580.5</v>
      </c>
      <c r="I9324" s="20">
        <v>147580.5</v>
      </c>
      <c r="J9324" s="20">
        <v>147580.5</v>
      </c>
      <c r="K9324" s="20">
        <v>147580.5</v>
      </c>
      <c r="L9324" s="20">
        <f t="shared" si="148"/>
        <v>147580.5</v>
      </c>
    </row>
    <row r="9325" spans="1:12" ht="33">
      <c r="A9325" s="19">
        <v>1740000244</v>
      </c>
      <c r="B9325" s="15" t="s">
        <v>8319</v>
      </c>
      <c r="C9325" s="22" t="s">
        <v>13</v>
      </c>
      <c r="D9325" s="20">
        <v>153685.21</v>
      </c>
      <c r="E9325" s="20">
        <v>153685.21</v>
      </c>
      <c r="F9325" s="20">
        <v>153689.04999999999</v>
      </c>
      <c r="G9325" s="20">
        <v>153689.04999999999</v>
      </c>
      <c r="H9325" s="20">
        <v>153689.04999999999</v>
      </c>
      <c r="I9325" s="20">
        <v>153689.04999999999</v>
      </c>
      <c r="J9325" s="20">
        <v>153689.04999999999</v>
      </c>
      <c r="K9325" s="20">
        <v>153689.04999999999</v>
      </c>
      <c r="L9325" s="20">
        <f t="shared" si="148"/>
        <v>153689.04999999999</v>
      </c>
    </row>
    <row r="9326" spans="1:12" ht="33">
      <c r="A9326" s="19">
        <v>1740000245</v>
      </c>
      <c r="B9326" s="15" t="s">
        <v>8320</v>
      </c>
      <c r="C9326" s="22" t="s">
        <v>13</v>
      </c>
      <c r="D9326" s="20">
        <v>1209.1400000000001</v>
      </c>
      <c r="E9326" s="20">
        <v>1209.1400000000001</v>
      </c>
      <c r="F9326" s="20">
        <v>1209.17</v>
      </c>
      <c r="G9326" s="20">
        <v>1209.17</v>
      </c>
      <c r="H9326" s="20">
        <v>1209.17</v>
      </c>
      <c r="I9326" s="20">
        <v>1209.17</v>
      </c>
      <c r="J9326" s="20">
        <v>1209.17</v>
      </c>
      <c r="K9326" s="20">
        <v>1209.17</v>
      </c>
      <c r="L9326" s="20">
        <f t="shared" si="148"/>
        <v>1209.17</v>
      </c>
    </row>
    <row r="9327" spans="1:12" ht="24.75">
      <c r="A9327" s="19">
        <v>1740000248</v>
      </c>
      <c r="B9327" s="15" t="s">
        <v>8321</v>
      </c>
      <c r="C9327" s="22" t="s">
        <v>13</v>
      </c>
      <c r="D9327" s="20">
        <v>3408.23</v>
      </c>
      <c r="E9327" s="20">
        <v>3408.23</v>
      </c>
      <c r="F9327" s="20">
        <v>3408.32</v>
      </c>
      <c r="G9327" s="20">
        <v>3408.32</v>
      </c>
      <c r="H9327" s="20">
        <v>3408.32</v>
      </c>
      <c r="I9327" s="20">
        <v>3408.32</v>
      </c>
      <c r="J9327" s="20">
        <v>3408.32</v>
      </c>
      <c r="K9327" s="20">
        <v>3408.32</v>
      </c>
      <c r="L9327" s="20">
        <f t="shared" si="148"/>
        <v>3408.32</v>
      </c>
    </row>
    <row r="9328" spans="1:12" ht="41.25">
      <c r="A9328" s="19">
        <v>1740000249</v>
      </c>
      <c r="B9328" s="15" t="s">
        <v>8322</v>
      </c>
      <c r="C9328" s="22" t="s">
        <v>13</v>
      </c>
      <c r="D9328" s="20">
        <v>429797.32</v>
      </c>
      <c r="E9328" s="20">
        <v>429797.32</v>
      </c>
      <c r="F9328" s="20">
        <v>429808.05</v>
      </c>
      <c r="G9328" s="20">
        <v>429808.05</v>
      </c>
      <c r="H9328" s="20">
        <v>429808.05</v>
      </c>
      <c r="I9328" s="20">
        <v>429808.05</v>
      </c>
      <c r="J9328" s="20">
        <v>429808.05</v>
      </c>
      <c r="K9328" s="20">
        <v>429808.05</v>
      </c>
      <c r="L9328" s="20">
        <f t="shared" si="148"/>
        <v>429808.05</v>
      </c>
    </row>
    <row r="9329" spans="1:12" ht="41.25">
      <c r="A9329" s="19">
        <v>1740000250</v>
      </c>
      <c r="B9329" s="15" t="s">
        <v>8323</v>
      </c>
      <c r="C9329" s="22" t="s">
        <v>13</v>
      </c>
      <c r="D9329" s="20">
        <v>490737.76</v>
      </c>
      <c r="E9329" s="20">
        <v>490737.76</v>
      </c>
      <c r="F9329" s="20">
        <v>490750.03</v>
      </c>
      <c r="G9329" s="20">
        <v>490750.03</v>
      </c>
      <c r="H9329" s="20">
        <v>490750.03</v>
      </c>
      <c r="I9329" s="20">
        <v>490750.03</v>
      </c>
      <c r="J9329" s="20">
        <v>490750.03</v>
      </c>
      <c r="K9329" s="20">
        <v>490750.03</v>
      </c>
      <c r="L9329" s="20">
        <f t="shared" si="148"/>
        <v>490750.03</v>
      </c>
    </row>
    <row r="9330" spans="1:12" ht="16.5">
      <c r="A9330" s="19">
        <v>1740000252</v>
      </c>
      <c r="B9330" s="15" t="s">
        <v>8625</v>
      </c>
      <c r="C9330" s="22" t="s">
        <v>13</v>
      </c>
      <c r="D9330" s="20">
        <v>240.09</v>
      </c>
      <c r="E9330" s="20">
        <v>240.09</v>
      </c>
      <c r="F9330" s="20">
        <v>240.09</v>
      </c>
      <c r="G9330" s="20">
        <v>240.09</v>
      </c>
      <c r="H9330" s="20">
        <v>240.09</v>
      </c>
      <c r="I9330" s="20">
        <v>240.09</v>
      </c>
      <c r="J9330" s="20">
        <v>240.09</v>
      </c>
      <c r="K9330" s="20">
        <v>240.09</v>
      </c>
      <c r="L9330" s="20">
        <f t="shared" si="148"/>
        <v>240.09</v>
      </c>
    </row>
    <row r="9331" spans="1:12" ht="16.5">
      <c r="A9331" s="19">
        <v>1740000254</v>
      </c>
      <c r="B9331" s="15" t="s">
        <v>8324</v>
      </c>
      <c r="C9331" s="22" t="s">
        <v>13</v>
      </c>
      <c r="D9331" s="20">
        <v>1616.86</v>
      </c>
      <c r="E9331" s="20">
        <v>1616.86</v>
      </c>
      <c r="F9331" s="20">
        <v>1616.9</v>
      </c>
      <c r="G9331" s="20">
        <v>1616.9</v>
      </c>
      <c r="H9331" s="20">
        <v>1616.9</v>
      </c>
      <c r="I9331" s="20">
        <v>1616.9</v>
      </c>
      <c r="J9331" s="20">
        <v>1616.9</v>
      </c>
      <c r="K9331" s="20">
        <v>1616.9</v>
      </c>
      <c r="L9331" s="20">
        <f t="shared" si="148"/>
        <v>1616.9</v>
      </c>
    </row>
    <row r="9332" spans="1:12" ht="16.5">
      <c r="A9332" s="19">
        <v>1740000255</v>
      </c>
      <c r="B9332" s="15" t="s">
        <v>8325</v>
      </c>
      <c r="C9332" s="22" t="s">
        <v>13</v>
      </c>
      <c r="D9332" s="20">
        <v>6316.22</v>
      </c>
      <c r="E9332" s="20">
        <v>6316.22</v>
      </c>
      <c r="F9332" s="20">
        <v>6316.37</v>
      </c>
      <c r="G9332" s="20">
        <v>6316.37</v>
      </c>
      <c r="H9332" s="20">
        <v>6316.37</v>
      </c>
      <c r="I9332" s="20">
        <v>6316.37</v>
      </c>
      <c r="J9332" s="20">
        <v>6316.37</v>
      </c>
      <c r="K9332" s="20">
        <v>6316.37</v>
      </c>
      <c r="L9332" s="20">
        <f t="shared" si="148"/>
        <v>6316.37</v>
      </c>
    </row>
    <row r="9333" spans="1:12" ht="16.5">
      <c r="A9333" s="19">
        <v>1740000256</v>
      </c>
      <c r="B9333" s="15" t="s">
        <v>8326</v>
      </c>
      <c r="C9333" s="22" t="s">
        <v>13</v>
      </c>
      <c r="D9333" s="20">
        <v>4480.25</v>
      </c>
      <c r="E9333" s="20">
        <v>4480.25</v>
      </c>
      <c r="F9333" s="20">
        <v>4480.37</v>
      </c>
      <c r="G9333" s="20">
        <v>4480.37</v>
      </c>
      <c r="H9333" s="20">
        <v>4480.37</v>
      </c>
      <c r="I9333" s="20">
        <v>4480.37</v>
      </c>
      <c r="J9333" s="20">
        <v>4480.37</v>
      </c>
      <c r="K9333" s="20">
        <v>4480.37</v>
      </c>
      <c r="L9333" s="20">
        <f t="shared" si="148"/>
        <v>4480.37</v>
      </c>
    </row>
    <row r="9334" spans="1:12" ht="24.75">
      <c r="A9334" s="19">
        <v>1740000257</v>
      </c>
      <c r="B9334" s="15" t="s">
        <v>8386</v>
      </c>
      <c r="C9334" s="22" t="s">
        <v>13</v>
      </c>
      <c r="D9334" s="20">
        <v>61979.97</v>
      </c>
      <c r="E9334" s="20">
        <v>61979.97</v>
      </c>
      <c r="F9334" s="20">
        <v>61981.52</v>
      </c>
      <c r="G9334" s="20">
        <v>61981.52</v>
      </c>
      <c r="H9334" s="20">
        <v>61981.52</v>
      </c>
      <c r="I9334" s="20">
        <v>61981.52</v>
      </c>
      <c r="J9334" s="20">
        <v>61981.52</v>
      </c>
      <c r="K9334" s="20">
        <v>61981.52</v>
      </c>
      <c r="L9334" s="20">
        <f t="shared" si="148"/>
        <v>61981.52</v>
      </c>
    </row>
    <row r="9335" spans="1:12" ht="16.5">
      <c r="A9335" s="19">
        <v>1740000258</v>
      </c>
      <c r="B9335" s="15" t="s">
        <v>8367</v>
      </c>
      <c r="C9335" s="22" t="s">
        <v>13</v>
      </c>
      <c r="D9335" s="20">
        <v>4507.58</v>
      </c>
      <c r="E9335" s="20">
        <v>4508.01</v>
      </c>
      <c r="F9335" s="20">
        <v>4509.09</v>
      </c>
      <c r="G9335" s="20">
        <v>4508.3900000000003</v>
      </c>
      <c r="H9335" s="20">
        <v>4510.45</v>
      </c>
      <c r="I9335" s="20">
        <v>4509.8999999999996</v>
      </c>
      <c r="J9335" s="20">
        <v>4507.2</v>
      </c>
      <c r="K9335" s="20">
        <v>4509.33</v>
      </c>
      <c r="L9335" s="20">
        <f t="shared" si="148"/>
        <v>4510.45</v>
      </c>
    </row>
    <row r="9336" spans="1:12" ht="16.5">
      <c r="A9336" s="19">
        <v>1740000259</v>
      </c>
      <c r="B9336" s="15" t="s">
        <v>8363</v>
      </c>
      <c r="C9336" s="22" t="s">
        <v>13</v>
      </c>
      <c r="D9336" s="20">
        <v>8230.5499999999993</v>
      </c>
      <c r="E9336" s="20">
        <v>8230.5499999999993</v>
      </c>
      <c r="F9336" s="20">
        <v>8230.76</v>
      </c>
      <c r="G9336" s="20">
        <v>8230.76</v>
      </c>
      <c r="H9336" s="20">
        <v>8230.76</v>
      </c>
      <c r="I9336" s="20">
        <v>8230.76</v>
      </c>
      <c r="J9336" s="20">
        <v>8230.76</v>
      </c>
      <c r="K9336" s="20">
        <v>8230.76</v>
      </c>
      <c r="L9336" s="20">
        <f t="shared" si="148"/>
        <v>8230.76</v>
      </c>
    </row>
    <row r="9337" spans="1:12" ht="41.25">
      <c r="A9337" s="19">
        <v>1740000260</v>
      </c>
      <c r="B9337" s="15" t="s">
        <v>8368</v>
      </c>
      <c r="C9337" s="22" t="s">
        <v>13</v>
      </c>
      <c r="D9337" s="20">
        <v>429797.32</v>
      </c>
      <c r="E9337" s="20">
        <v>429797.32</v>
      </c>
      <c r="F9337" s="20">
        <v>429808.05</v>
      </c>
      <c r="G9337" s="20">
        <v>429808.05</v>
      </c>
      <c r="H9337" s="20">
        <v>429808.05</v>
      </c>
      <c r="I9337" s="20">
        <v>429808.05</v>
      </c>
      <c r="J9337" s="20">
        <v>429808.05</v>
      </c>
      <c r="K9337" s="20">
        <v>429808.05</v>
      </c>
      <c r="L9337" s="20">
        <f t="shared" si="148"/>
        <v>429808.05</v>
      </c>
    </row>
    <row r="9338" spans="1:12" ht="16.5">
      <c r="A9338" s="19">
        <v>1740000261</v>
      </c>
      <c r="B9338" s="15" t="s">
        <v>8397</v>
      </c>
      <c r="C9338" s="22" t="s">
        <v>13</v>
      </c>
      <c r="D9338" s="20">
        <v>7146.85</v>
      </c>
      <c r="E9338" s="20">
        <v>7146.85</v>
      </c>
      <c r="F9338" s="20">
        <v>7147.04</v>
      </c>
      <c r="G9338" s="20">
        <v>7147.04</v>
      </c>
      <c r="H9338" s="20">
        <v>7147.04</v>
      </c>
      <c r="I9338" s="20">
        <v>7147.04</v>
      </c>
      <c r="J9338" s="20">
        <v>7147.04</v>
      </c>
      <c r="K9338" s="20">
        <v>7147.04</v>
      </c>
      <c r="L9338" s="20">
        <f t="shared" si="148"/>
        <v>7147.04</v>
      </c>
    </row>
    <row r="9339" spans="1:12" ht="16.5">
      <c r="A9339" s="19">
        <v>1740000262</v>
      </c>
      <c r="B9339" s="15" t="s">
        <v>8453</v>
      </c>
      <c r="C9339" s="22" t="s">
        <v>13</v>
      </c>
      <c r="D9339" s="20">
        <v>4853.78</v>
      </c>
      <c r="E9339" s="20">
        <v>4853.78</v>
      </c>
      <c r="F9339" s="20">
        <v>4853.91</v>
      </c>
      <c r="G9339" s="20">
        <v>4853.91</v>
      </c>
      <c r="H9339" s="20">
        <v>4853.91</v>
      </c>
      <c r="I9339" s="20">
        <v>4853.91</v>
      </c>
      <c r="J9339" s="20">
        <v>4853.91</v>
      </c>
      <c r="K9339" s="20">
        <v>4853.91</v>
      </c>
      <c r="L9339" s="20">
        <f t="shared" si="148"/>
        <v>4853.91</v>
      </c>
    </row>
    <row r="9340" spans="1:12" ht="33">
      <c r="A9340" s="19">
        <v>1740000266</v>
      </c>
      <c r="B9340" s="15" t="s">
        <v>8524</v>
      </c>
      <c r="C9340" s="22" t="s">
        <v>13</v>
      </c>
      <c r="D9340" s="20">
        <v>2703.41</v>
      </c>
      <c r="E9340" s="20">
        <v>2703.41</v>
      </c>
      <c r="F9340" s="20">
        <v>2703.47</v>
      </c>
      <c r="G9340" s="20">
        <v>2703.47</v>
      </c>
      <c r="H9340" s="20">
        <v>2703.47</v>
      </c>
      <c r="I9340" s="20">
        <v>2703.47</v>
      </c>
      <c r="J9340" s="20">
        <v>2703.47</v>
      </c>
      <c r="K9340" s="20">
        <v>2703.47</v>
      </c>
      <c r="L9340" s="20">
        <f t="shared" si="148"/>
        <v>2703.47</v>
      </c>
    </row>
    <row r="9341" spans="1:12" ht="24.75">
      <c r="A9341" s="19">
        <v>1740000268</v>
      </c>
      <c r="B9341" s="15" t="s">
        <v>8598</v>
      </c>
      <c r="C9341" s="22" t="s">
        <v>13</v>
      </c>
      <c r="D9341" s="20">
        <v>18550.599999999999</v>
      </c>
      <c r="E9341" s="20">
        <v>18550.599999999999</v>
      </c>
      <c r="F9341" s="20">
        <v>18551.060000000001</v>
      </c>
      <c r="G9341" s="20">
        <v>18551.060000000001</v>
      </c>
      <c r="H9341" s="20">
        <v>18551.060000000001</v>
      </c>
      <c r="I9341" s="20">
        <v>18551.060000000001</v>
      </c>
      <c r="J9341" s="20">
        <v>18551.060000000001</v>
      </c>
      <c r="K9341" s="20">
        <v>18551.060000000001</v>
      </c>
      <c r="L9341" s="20">
        <f t="shared" si="148"/>
        <v>18551.060000000001</v>
      </c>
    </row>
    <row r="9342" spans="1:12" ht="24.75">
      <c r="A9342" s="19">
        <v>1740000268</v>
      </c>
      <c r="B9342" s="15" t="s">
        <v>8598</v>
      </c>
      <c r="C9342" s="22" t="s">
        <v>13</v>
      </c>
      <c r="D9342" s="20">
        <v>18550.599999999999</v>
      </c>
      <c r="E9342" s="20">
        <v>18550.599999999999</v>
      </c>
      <c r="F9342" s="20">
        <v>18551.060000000001</v>
      </c>
      <c r="G9342" s="20">
        <v>18551.060000000001</v>
      </c>
      <c r="H9342" s="20">
        <v>18551.060000000001</v>
      </c>
      <c r="I9342" s="20">
        <v>18551.060000000001</v>
      </c>
      <c r="J9342" s="20">
        <v>18551.060000000001</v>
      </c>
      <c r="K9342" s="20">
        <v>18551.060000000001</v>
      </c>
      <c r="L9342" s="20">
        <f t="shared" si="148"/>
        <v>18551.060000000001</v>
      </c>
    </row>
    <row r="9343" spans="1:12" ht="24.75">
      <c r="A9343" s="19">
        <v>1740000272</v>
      </c>
      <c r="B9343" s="15" t="s">
        <v>10132</v>
      </c>
      <c r="C9343" s="22" t="s">
        <v>13</v>
      </c>
      <c r="D9343" s="20">
        <v>27707.13</v>
      </c>
      <c r="E9343" s="20">
        <v>27707.13</v>
      </c>
      <c r="F9343" s="20">
        <v>27707.83</v>
      </c>
      <c r="G9343" s="20">
        <v>27707.83</v>
      </c>
      <c r="H9343" s="20">
        <v>27707.83</v>
      </c>
      <c r="I9343" s="20">
        <v>27707.83</v>
      </c>
      <c r="J9343" s="20">
        <v>27707.83</v>
      </c>
      <c r="K9343" s="20">
        <v>27707.83</v>
      </c>
      <c r="L9343" s="20">
        <f t="shared" si="148"/>
        <v>27707.83</v>
      </c>
    </row>
    <row r="9344" spans="1:12" ht="16.5">
      <c r="A9344" s="19">
        <v>1740000278</v>
      </c>
      <c r="B9344" s="15" t="s">
        <v>8456</v>
      </c>
      <c r="C9344" s="22" t="s">
        <v>13</v>
      </c>
      <c r="D9344" s="20">
        <v>4480.25</v>
      </c>
      <c r="E9344" s="20">
        <v>4480.25</v>
      </c>
      <c r="F9344" s="20">
        <v>4480.37</v>
      </c>
      <c r="G9344" s="20">
        <v>4480.37</v>
      </c>
      <c r="H9344" s="20">
        <v>4480.37</v>
      </c>
      <c r="I9344" s="20">
        <v>4480.37</v>
      </c>
      <c r="J9344" s="20">
        <v>4480.37</v>
      </c>
      <c r="K9344" s="20">
        <v>4480.37</v>
      </c>
      <c r="L9344" s="20">
        <f t="shared" si="148"/>
        <v>4480.37</v>
      </c>
    </row>
    <row r="9345" spans="1:12" ht="16.5">
      <c r="A9345" s="19">
        <v>1740000279</v>
      </c>
      <c r="B9345" s="15" t="s">
        <v>8457</v>
      </c>
      <c r="C9345" s="22" t="s">
        <v>13</v>
      </c>
      <c r="D9345" s="20">
        <v>1833.39</v>
      </c>
      <c r="E9345" s="20">
        <v>1833.39</v>
      </c>
      <c r="F9345" s="20">
        <v>1833.44</v>
      </c>
      <c r="G9345" s="20">
        <v>1833.44</v>
      </c>
      <c r="H9345" s="20">
        <v>1833.44</v>
      </c>
      <c r="I9345" s="20">
        <v>1833.44</v>
      </c>
      <c r="J9345" s="20">
        <v>1833.44</v>
      </c>
      <c r="K9345" s="20">
        <v>1833.44</v>
      </c>
      <c r="L9345" s="20">
        <f t="shared" si="148"/>
        <v>1833.44</v>
      </c>
    </row>
    <row r="9346" spans="1:12" ht="24.75">
      <c r="A9346" s="19">
        <v>1740000283</v>
      </c>
      <c r="B9346" s="15" t="s">
        <v>9923</v>
      </c>
      <c r="C9346" s="22" t="s">
        <v>13</v>
      </c>
      <c r="D9346" s="20">
        <v>7146.85</v>
      </c>
      <c r="E9346" s="20">
        <v>7146.85</v>
      </c>
      <c r="F9346" s="20">
        <v>7147.04</v>
      </c>
      <c r="G9346" s="20">
        <v>7147.04</v>
      </c>
      <c r="H9346" s="20">
        <v>7147.04</v>
      </c>
      <c r="I9346" s="20">
        <v>7147.04</v>
      </c>
      <c r="J9346" s="20">
        <v>7147.04</v>
      </c>
      <c r="K9346" s="20">
        <v>7147.04</v>
      </c>
      <c r="L9346" s="20">
        <f t="shared" si="148"/>
        <v>7147.04</v>
      </c>
    </row>
    <row r="9347" spans="1:12" ht="16.5">
      <c r="A9347" s="19">
        <v>1740000286</v>
      </c>
      <c r="B9347" s="15" t="s">
        <v>8902</v>
      </c>
      <c r="C9347" s="22" t="s">
        <v>13</v>
      </c>
      <c r="D9347" s="20">
        <v>9596.23</v>
      </c>
      <c r="E9347" s="20">
        <v>9596.23</v>
      </c>
      <c r="F9347" s="20">
        <v>9596.4699999999993</v>
      </c>
      <c r="G9347" s="20">
        <v>9596.4699999999993</v>
      </c>
      <c r="H9347" s="20">
        <v>9596.4699999999993</v>
      </c>
      <c r="I9347" s="20">
        <v>9596.4699999999993</v>
      </c>
      <c r="J9347" s="20">
        <v>9596.4699999999993</v>
      </c>
      <c r="K9347" s="20">
        <v>9596.4699999999993</v>
      </c>
      <c r="L9347" s="20">
        <f t="shared" si="148"/>
        <v>9596.4699999999993</v>
      </c>
    </row>
    <row r="9348" spans="1:12" ht="16.5">
      <c r="A9348" s="19">
        <v>1740000294</v>
      </c>
      <c r="B9348" s="15" t="s">
        <v>8640</v>
      </c>
      <c r="C9348" s="22" t="s">
        <v>13</v>
      </c>
      <c r="D9348" s="20">
        <v>16090.06</v>
      </c>
      <c r="E9348" s="20">
        <v>16090.94</v>
      </c>
      <c r="F9348" s="20">
        <v>16093.29</v>
      </c>
      <c r="G9348" s="20">
        <v>16091.85</v>
      </c>
      <c r="H9348" s="20">
        <v>16096.02</v>
      </c>
      <c r="I9348" s="20">
        <v>16094.92</v>
      </c>
      <c r="J9348" s="20">
        <v>16089.53</v>
      </c>
      <c r="K9348" s="20">
        <v>16093.76</v>
      </c>
      <c r="L9348" s="20">
        <f t="shared" si="148"/>
        <v>16096.02</v>
      </c>
    </row>
    <row r="9349" spans="1:12" ht="24.75">
      <c r="A9349" s="19">
        <v>1740000299</v>
      </c>
      <c r="B9349" s="15" t="s">
        <v>8606</v>
      </c>
      <c r="C9349" s="22" t="s">
        <v>13</v>
      </c>
      <c r="D9349" s="20">
        <v>20660.13</v>
      </c>
      <c r="E9349" s="20">
        <v>20660.13</v>
      </c>
      <c r="F9349" s="20">
        <v>20660.650000000001</v>
      </c>
      <c r="G9349" s="20">
        <v>20660.650000000001</v>
      </c>
      <c r="H9349" s="20">
        <v>20660.650000000001</v>
      </c>
      <c r="I9349" s="20">
        <v>20660.650000000001</v>
      </c>
      <c r="J9349" s="20">
        <v>20660.650000000001</v>
      </c>
      <c r="K9349" s="20">
        <v>20660.650000000001</v>
      </c>
      <c r="L9349" s="20">
        <f t="shared" si="148"/>
        <v>20660.650000000001</v>
      </c>
    </row>
    <row r="9350" spans="1:12" ht="16.5">
      <c r="A9350" s="19">
        <v>1740000306</v>
      </c>
      <c r="B9350" s="15" t="s">
        <v>8785</v>
      </c>
      <c r="C9350" s="22" t="s">
        <v>13</v>
      </c>
      <c r="D9350" s="20">
        <v>63.67</v>
      </c>
      <c r="E9350" s="20">
        <v>63.67</v>
      </c>
      <c r="F9350" s="20">
        <v>63.67</v>
      </c>
      <c r="G9350" s="20">
        <v>63.67</v>
      </c>
      <c r="H9350" s="20">
        <v>63.67</v>
      </c>
      <c r="I9350" s="20">
        <v>63.67</v>
      </c>
      <c r="J9350" s="20">
        <v>63.67</v>
      </c>
      <c r="K9350" s="20">
        <v>63.67</v>
      </c>
      <c r="L9350" s="20">
        <f t="shared" si="148"/>
        <v>63.67</v>
      </c>
    </row>
    <row r="9351" spans="1:12" ht="16.5">
      <c r="A9351" s="19">
        <v>1741000001</v>
      </c>
      <c r="B9351" s="15" t="s">
        <v>8528</v>
      </c>
      <c r="C9351" s="22" t="s">
        <v>13</v>
      </c>
      <c r="D9351" s="20">
        <v>15753.87</v>
      </c>
      <c r="E9351" s="20">
        <v>15753.87</v>
      </c>
      <c r="F9351" s="20">
        <v>15754.26</v>
      </c>
      <c r="G9351" s="20">
        <v>15754.26</v>
      </c>
      <c r="H9351" s="20">
        <v>15754.26</v>
      </c>
      <c r="I9351" s="20">
        <v>15754.26</v>
      </c>
      <c r="J9351" s="20">
        <v>15754.26</v>
      </c>
      <c r="K9351" s="20">
        <v>15754.26</v>
      </c>
      <c r="L9351" s="20">
        <f t="shared" si="148"/>
        <v>15754.26</v>
      </c>
    </row>
    <row r="9352" spans="1:12" ht="24.75">
      <c r="A9352" s="19">
        <v>1741000002</v>
      </c>
      <c r="B9352" s="15" t="s">
        <v>8544</v>
      </c>
      <c r="C9352" s="22" t="s">
        <v>13</v>
      </c>
      <c r="D9352" s="20">
        <v>3102.68</v>
      </c>
      <c r="E9352" s="20">
        <v>3102.68</v>
      </c>
      <c r="F9352" s="20">
        <v>3102.75</v>
      </c>
      <c r="G9352" s="20">
        <v>3102.75</v>
      </c>
      <c r="H9352" s="20">
        <v>3102.75</v>
      </c>
      <c r="I9352" s="20">
        <v>3102.75</v>
      </c>
      <c r="J9352" s="20">
        <v>3102.75</v>
      </c>
      <c r="K9352" s="20">
        <v>3102.75</v>
      </c>
      <c r="L9352" s="20">
        <f t="shared" si="148"/>
        <v>3102.75</v>
      </c>
    </row>
    <row r="9353" spans="1:12" ht="24.75">
      <c r="A9353" s="19">
        <v>1741000003</v>
      </c>
      <c r="B9353" s="15" t="s">
        <v>8543</v>
      </c>
      <c r="C9353" s="22" t="s">
        <v>13</v>
      </c>
      <c r="D9353" s="20">
        <v>59630.53</v>
      </c>
      <c r="E9353" s="20">
        <v>59630.71</v>
      </c>
      <c r="F9353" s="20">
        <v>59632.59</v>
      </c>
      <c r="G9353" s="20">
        <v>59632.3</v>
      </c>
      <c r="H9353" s="20">
        <v>59633.14</v>
      </c>
      <c r="I9353" s="20">
        <v>59632.92</v>
      </c>
      <c r="J9353" s="20">
        <v>59631.83</v>
      </c>
      <c r="K9353" s="20">
        <v>59632.68</v>
      </c>
      <c r="L9353" s="20">
        <f t="shared" si="148"/>
        <v>59633.14</v>
      </c>
    </row>
    <row r="9354" spans="1:12" ht="16.5">
      <c r="A9354" s="19">
        <v>1741000004</v>
      </c>
      <c r="B9354" s="15" t="s">
        <v>8522</v>
      </c>
      <c r="C9354" s="22" t="s">
        <v>13</v>
      </c>
      <c r="D9354" s="20">
        <v>13950.82</v>
      </c>
      <c r="E9354" s="20">
        <v>13950.82</v>
      </c>
      <c r="F9354" s="20">
        <v>13951.17</v>
      </c>
      <c r="G9354" s="20">
        <v>13951.17</v>
      </c>
      <c r="H9354" s="20">
        <v>13951.17</v>
      </c>
      <c r="I9354" s="20">
        <v>13951.17</v>
      </c>
      <c r="J9354" s="20">
        <v>13951.17</v>
      </c>
      <c r="K9354" s="20">
        <v>13951.17</v>
      </c>
      <c r="L9354" s="20">
        <f t="shared" si="148"/>
        <v>13951.17</v>
      </c>
    </row>
    <row r="9355" spans="1:12" ht="16.5">
      <c r="A9355" s="19">
        <v>1741000005</v>
      </c>
      <c r="B9355" s="15" t="s">
        <v>8535</v>
      </c>
      <c r="C9355" s="22" t="s">
        <v>13</v>
      </c>
      <c r="D9355" s="20">
        <v>18550.599999999999</v>
      </c>
      <c r="E9355" s="20">
        <v>18550.599999999999</v>
      </c>
      <c r="F9355" s="20">
        <v>18551.060000000001</v>
      </c>
      <c r="G9355" s="20">
        <v>18551.060000000001</v>
      </c>
      <c r="H9355" s="20">
        <v>18551.060000000001</v>
      </c>
      <c r="I9355" s="20">
        <v>18551.060000000001</v>
      </c>
      <c r="J9355" s="20">
        <v>18551.060000000001</v>
      </c>
      <c r="K9355" s="20">
        <v>18551.060000000001</v>
      </c>
      <c r="L9355" s="20">
        <f t="shared" si="148"/>
        <v>18551.060000000001</v>
      </c>
    </row>
    <row r="9356" spans="1:12" ht="33">
      <c r="A9356" s="19">
        <v>1741000006</v>
      </c>
      <c r="B9356" s="15" t="s">
        <v>8547</v>
      </c>
      <c r="C9356" s="22" t="s">
        <v>15</v>
      </c>
      <c r="D9356" s="20">
        <v>1729.12</v>
      </c>
      <c r="E9356" s="20">
        <v>1729.12</v>
      </c>
      <c r="F9356" s="20">
        <v>1729.16</v>
      </c>
      <c r="G9356" s="20">
        <v>1729.16</v>
      </c>
      <c r="H9356" s="20">
        <v>1729.16</v>
      </c>
      <c r="I9356" s="20">
        <v>1729.16</v>
      </c>
      <c r="J9356" s="20">
        <v>1729.16</v>
      </c>
      <c r="K9356" s="20">
        <v>1729.16</v>
      </c>
      <c r="L9356" s="20">
        <f t="shared" si="148"/>
        <v>1729.16</v>
      </c>
    </row>
    <row r="9357" spans="1:12" ht="24.75">
      <c r="A9357" s="19">
        <v>1741000007</v>
      </c>
      <c r="B9357" s="15" t="s">
        <v>8568</v>
      </c>
      <c r="C9357" s="22" t="s">
        <v>13</v>
      </c>
      <c r="D9357" s="20">
        <v>15753.93</v>
      </c>
      <c r="E9357" s="20">
        <v>15753.95</v>
      </c>
      <c r="F9357" s="20">
        <v>15754.34</v>
      </c>
      <c r="G9357" s="20">
        <v>15754.34</v>
      </c>
      <c r="H9357" s="20">
        <v>15754.37</v>
      </c>
      <c r="I9357" s="20">
        <v>15754.37</v>
      </c>
      <c r="J9357" s="20">
        <v>15754.32</v>
      </c>
      <c r="K9357" s="20">
        <v>15754.37</v>
      </c>
      <c r="L9357" s="20">
        <f t="shared" si="148"/>
        <v>15754.37</v>
      </c>
    </row>
    <row r="9358" spans="1:12" ht="16.5">
      <c r="A9358" s="19">
        <v>1741000008</v>
      </c>
      <c r="B9358" s="15" t="s">
        <v>9123</v>
      </c>
      <c r="C9358" s="22" t="s">
        <v>10</v>
      </c>
      <c r="D9358" s="20">
        <v>274.97000000000003</v>
      </c>
      <c r="E9358" s="20">
        <v>274.97000000000003</v>
      </c>
      <c r="F9358" s="20">
        <v>274.97000000000003</v>
      </c>
      <c r="G9358" s="20">
        <v>274.97000000000003</v>
      </c>
      <c r="H9358" s="20">
        <v>274.97000000000003</v>
      </c>
      <c r="I9358" s="20">
        <v>274.97000000000003</v>
      </c>
      <c r="J9358" s="20">
        <v>274.97000000000003</v>
      </c>
      <c r="K9358" s="20">
        <v>274.97000000000003</v>
      </c>
      <c r="L9358" s="20">
        <f t="shared" si="148"/>
        <v>274.97000000000003</v>
      </c>
    </row>
    <row r="9359" spans="1:12" ht="24.75">
      <c r="A9359" s="19">
        <v>1741000009</v>
      </c>
      <c r="B9359" s="15" t="s">
        <v>8916</v>
      </c>
      <c r="C9359" s="22" t="s">
        <v>13</v>
      </c>
      <c r="D9359" s="20">
        <v>27707.13</v>
      </c>
      <c r="E9359" s="20">
        <v>27707.13</v>
      </c>
      <c r="F9359" s="20">
        <v>27707.83</v>
      </c>
      <c r="G9359" s="20">
        <v>27707.83</v>
      </c>
      <c r="H9359" s="20">
        <v>27707.83</v>
      </c>
      <c r="I9359" s="20">
        <v>27707.83</v>
      </c>
      <c r="J9359" s="20">
        <v>27707.83</v>
      </c>
      <c r="K9359" s="20">
        <v>27707.83</v>
      </c>
      <c r="L9359" s="20">
        <f t="shared" si="148"/>
        <v>27707.83</v>
      </c>
    </row>
    <row r="9360" spans="1:12" ht="16.5">
      <c r="A9360" s="19">
        <v>1741000012</v>
      </c>
      <c r="B9360" s="15" t="s">
        <v>8786</v>
      </c>
      <c r="C9360" s="22" t="s">
        <v>13</v>
      </c>
      <c r="D9360" s="20">
        <v>474.48</v>
      </c>
      <c r="E9360" s="20">
        <v>474.48</v>
      </c>
      <c r="F9360" s="20">
        <v>474.49</v>
      </c>
      <c r="G9360" s="20">
        <v>474.49</v>
      </c>
      <c r="H9360" s="20">
        <v>474.49</v>
      </c>
      <c r="I9360" s="20">
        <v>474.49</v>
      </c>
      <c r="J9360" s="20">
        <v>474.49</v>
      </c>
      <c r="K9360" s="20">
        <v>474.49</v>
      </c>
      <c r="L9360" s="20">
        <f t="shared" si="148"/>
        <v>474.49</v>
      </c>
    </row>
    <row r="9361" spans="1:12" ht="16.5">
      <c r="A9361" s="19">
        <v>1741000021</v>
      </c>
      <c r="B9361" s="15" t="s">
        <v>9835</v>
      </c>
      <c r="C9361" s="22" t="s">
        <v>13</v>
      </c>
      <c r="D9361" s="20">
        <v>56.74</v>
      </c>
      <c r="E9361" s="20">
        <v>56.74</v>
      </c>
      <c r="F9361" s="20">
        <v>56.75</v>
      </c>
      <c r="G9361" s="20">
        <v>56.75</v>
      </c>
      <c r="H9361" s="20">
        <v>56.75</v>
      </c>
      <c r="I9361" s="20">
        <v>56.75</v>
      </c>
      <c r="J9361" s="20">
        <v>56.75</v>
      </c>
      <c r="K9361" s="20">
        <v>56.75</v>
      </c>
      <c r="L9361" s="20">
        <f t="shared" ref="L9361:L9421" si="149">MAX(D9361:K9361)</f>
        <v>56.75</v>
      </c>
    </row>
    <row r="9362" spans="1:12" ht="16.5">
      <c r="A9362" s="19">
        <v>1741000023</v>
      </c>
      <c r="B9362" s="15" t="s">
        <v>9777</v>
      </c>
      <c r="C9362" s="22" t="s">
        <v>13</v>
      </c>
      <c r="D9362" s="20">
        <v>226.46</v>
      </c>
      <c r="E9362" s="20">
        <v>226.46</v>
      </c>
      <c r="F9362" s="20">
        <v>226.47</v>
      </c>
      <c r="G9362" s="20">
        <v>226.47</v>
      </c>
      <c r="H9362" s="20">
        <v>226.47</v>
      </c>
      <c r="I9362" s="20">
        <v>226.47</v>
      </c>
      <c r="J9362" s="20">
        <v>226.47</v>
      </c>
      <c r="K9362" s="20">
        <v>226.47</v>
      </c>
      <c r="L9362" s="20">
        <f t="shared" si="149"/>
        <v>226.47</v>
      </c>
    </row>
    <row r="9363" spans="1:12" ht="16.5">
      <c r="A9363" s="19">
        <v>1741000035</v>
      </c>
      <c r="B9363" s="15" t="s">
        <v>8662</v>
      </c>
      <c r="C9363" s="22" t="s">
        <v>10</v>
      </c>
      <c r="D9363" s="20">
        <v>86.18</v>
      </c>
      <c r="E9363" s="20">
        <v>86.18</v>
      </c>
      <c r="F9363" s="20">
        <v>86.18</v>
      </c>
      <c r="G9363" s="20">
        <v>86.18</v>
      </c>
      <c r="H9363" s="20">
        <v>86.18</v>
      </c>
      <c r="I9363" s="20">
        <v>86.18</v>
      </c>
      <c r="J9363" s="20">
        <v>86.18</v>
      </c>
      <c r="K9363" s="20">
        <v>86.18</v>
      </c>
      <c r="L9363" s="20">
        <f t="shared" si="149"/>
        <v>86.18</v>
      </c>
    </row>
    <row r="9364" spans="1:12" ht="16.5">
      <c r="A9364" s="19">
        <v>1741000040</v>
      </c>
      <c r="B9364" s="15" t="s">
        <v>8714</v>
      </c>
      <c r="C9364" s="22" t="s">
        <v>13</v>
      </c>
      <c r="D9364" s="20">
        <v>4090.82</v>
      </c>
      <c r="E9364" s="20">
        <v>4090.82</v>
      </c>
      <c r="F9364" s="20">
        <v>4090.92</v>
      </c>
      <c r="G9364" s="20">
        <v>4090.92</v>
      </c>
      <c r="H9364" s="20">
        <v>4090.92</v>
      </c>
      <c r="I9364" s="20">
        <v>4090.92</v>
      </c>
      <c r="J9364" s="20">
        <v>4090.92</v>
      </c>
      <c r="K9364" s="20">
        <v>4090.92</v>
      </c>
      <c r="L9364" s="20">
        <f t="shared" si="149"/>
        <v>4090.92</v>
      </c>
    </row>
    <row r="9365" spans="1:12" ht="24.75">
      <c r="A9365" s="19">
        <v>1741000042</v>
      </c>
      <c r="B9365" s="15" t="s">
        <v>8715</v>
      </c>
      <c r="C9365" s="22" t="s">
        <v>13</v>
      </c>
      <c r="D9365" s="20">
        <v>998.4</v>
      </c>
      <c r="E9365" s="20">
        <v>998.4</v>
      </c>
      <c r="F9365" s="20">
        <v>998.42</v>
      </c>
      <c r="G9365" s="20">
        <v>998.42</v>
      </c>
      <c r="H9365" s="20">
        <v>998.42</v>
      </c>
      <c r="I9365" s="20">
        <v>998.42</v>
      </c>
      <c r="J9365" s="20">
        <v>998.42</v>
      </c>
      <c r="K9365" s="20">
        <v>998.42</v>
      </c>
      <c r="L9365" s="20">
        <f t="shared" si="149"/>
        <v>998.42</v>
      </c>
    </row>
    <row r="9366" spans="1:12" ht="24.75">
      <c r="A9366" s="19">
        <v>1741000042</v>
      </c>
      <c r="B9366" s="15" t="s">
        <v>8715</v>
      </c>
      <c r="C9366" s="22" t="s">
        <v>13</v>
      </c>
      <c r="D9366" s="20">
        <v>998.4</v>
      </c>
      <c r="E9366" s="20">
        <v>998.4</v>
      </c>
      <c r="F9366" s="20">
        <v>998.42</v>
      </c>
      <c r="G9366" s="20">
        <v>998.42</v>
      </c>
      <c r="H9366" s="20">
        <v>998.42</v>
      </c>
      <c r="I9366" s="20">
        <v>998.42</v>
      </c>
      <c r="J9366" s="20">
        <v>998.42</v>
      </c>
      <c r="K9366" s="20">
        <v>998.42</v>
      </c>
      <c r="L9366" s="20">
        <f t="shared" si="149"/>
        <v>998.42</v>
      </c>
    </row>
    <row r="9367" spans="1:12" ht="24.75">
      <c r="A9367" s="19">
        <v>1741000044</v>
      </c>
      <c r="B9367" s="15" t="s">
        <v>9959</v>
      </c>
      <c r="C9367" s="22" t="s">
        <v>10</v>
      </c>
      <c r="D9367" s="20">
        <v>62.64</v>
      </c>
      <c r="E9367" s="20">
        <v>62.64</v>
      </c>
      <c r="F9367" s="20">
        <v>62.64</v>
      </c>
      <c r="G9367" s="20">
        <v>62.64</v>
      </c>
      <c r="H9367" s="20">
        <v>62.64</v>
      </c>
      <c r="I9367" s="20">
        <v>62.64</v>
      </c>
      <c r="J9367" s="20">
        <v>62.64</v>
      </c>
      <c r="K9367" s="20">
        <v>62.64</v>
      </c>
      <c r="L9367" s="20">
        <f t="shared" si="149"/>
        <v>62.64</v>
      </c>
    </row>
    <row r="9368" spans="1:12" ht="16.5">
      <c r="A9368" s="19">
        <v>1741000049</v>
      </c>
      <c r="B9368" s="15" t="s">
        <v>8542</v>
      </c>
      <c r="C9368" s="22" t="s">
        <v>10</v>
      </c>
      <c r="D9368" s="20">
        <v>286.77</v>
      </c>
      <c r="E9368" s="20">
        <v>286.77</v>
      </c>
      <c r="F9368" s="20">
        <v>286.77999999999997</v>
      </c>
      <c r="G9368" s="20">
        <v>286.77999999999997</v>
      </c>
      <c r="H9368" s="20">
        <v>286.77999999999997</v>
      </c>
      <c r="I9368" s="20">
        <v>286.77999999999997</v>
      </c>
      <c r="J9368" s="20">
        <v>286.77999999999997</v>
      </c>
      <c r="K9368" s="20">
        <v>286.77999999999997</v>
      </c>
      <c r="L9368" s="20">
        <f t="shared" si="149"/>
        <v>286.77999999999997</v>
      </c>
    </row>
    <row r="9369" spans="1:12" ht="24.75">
      <c r="A9369" s="19">
        <v>1741000051</v>
      </c>
      <c r="B9369" s="15" t="s">
        <v>8903</v>
      </c>
      <c r="C9369" s="22" t="s">
        <v>13</v>
      </c>
      <c r="D9369" s="20">
        <v>30314.26</v>
      </c>
      <c r="E9369" s="20">
        <v>30314.26</v>
      </c>
      <c r="F9369" s="20">
        <v>30315.02</v>
      </c>
      <c r="G9369" s="20">
        <v>30315.02</v>
      </c>
      <c r="H9369" s="20">
        <v>30315.02</v>
      </c>
      <c r="I9369" s="20">
        <v>30315.02</v>
      </c>
      <c r="J9369" s="20">
        <v>30315.02</v>
      </c>
      <c r="K9369" s="20">
        <v>30315.02</v>
      </c>
      <c r="L9369" s="20">
        <f t="shared" si="149"/>
        <v>30315.02</v>
      </c>
    </row>
    <row r="9370" spans="1:12" ht="41.25">
      <c r="A9370" s="19">
        <v>1741000052</v>
      </c>
      <c r="B9370" s="15" t="s">
        <v>8830</v>
      </c>
      <c r="C9370" s="22" t="s">
        <v>13</v>
      </c>
      <c r="D9370" s="20">
        <v>329346.99</v>
      </c>
      <c r="E9370" s="20">
        <v>329346.99</v>
      </c>
      <c r="F9370" s="20">
        <v>329355.21999999997</v>
      </c>
      <c r="G9370" s="20">
        <v>329355.21999999997</v>
      </c>
      <c r="H9370" s="20">
        <v>329355.21999999997</v>
      </c>
      <c r="I9370" s="20">
        <v>329355.21999999997</v>
      </c>
      <c r="J9370" s="20">
        <v>329355.21999999997</v>
      </c>
      <c r="K9370" s="20">
        <v>329355.21999999997</v>
      </c>
      <c r="L9370" s="20">
        <f t="shared" si="149"/>
        <v>329355.21999999997</v>
      </c>
    </row>
    <row r="9371" spans="1:12" ht="41.25">
      <c r="A9371" s="19">
        <v>1741000052</v>
      </c>
      <c r="B9371" s="15" t="s">
        <v>8830</v>
      </c>
      <c r="C9371" s="22" t="s">
        <v>13</v>
      </c>
      <c r="D9371" s="20">
        <v>329346.99</v>
      </c>
      <c r="E9371" s="20">
        <v>329346.99</v>
      </c>
      <c r="F9371" s="20">
        <v>329355.21999999997</v>
      </c>
      <c r="G9371" s="20">
        <v>329355.21999999997</v>
      </c>
      <c r="H9371" s="20">
        <v>329355.21999999997</v>
      </c>
      <c r="I9371" s="20">
        <v>329355.21999999997</v>
      </c>
      <c r="J9371" s="20">
        <v>329355.21999999997</v>
      </c>
      <c r="K9371" s="20">
        <v>329355.21999999997</v>
      </c>
      <c r="L9371" s="20">
        <f t="shared" si="149"/>
        <v>329355.21999999997</v>
      </c>
    </row>
    <row r="9372" spans="1:12" ht="24.75">
      <c r="A9372" s="19">
        <v>1741000053</v>
      </c>
      <c r="B9372" s="15" t="s">
        <v>8559</v>
      </c>
      <c r="C9372" s="22" t="s">
        <v>13</v>
      </c>
      <c r="D9372" s="20">
        <v>59147.77</v>
      </c>
      <c r="E9372" s="20">
        <v>59147.77</v>
      </c>
      <c r="F9372" s="20">
        <v>59149.25</v>
      </c>
      <c r="G9372" s="20">
        <v>59149.25</v>
      </c>
      <c r="H9372" s="20">
        <v>59149.25</v>
      </c>
      <c r="I9372" s="20">
        <v>59149.25</v>
      </c>
      <c r="J9372" s="20">
        <v>59149.25</v>
      </c>
      <c r="K9372" s="20">
        <v>59149.25</v>
      </c>
      <c r="L9372" s="20">
        <f t="shared" si="149"/>
        <v>59149.25</v>
      </c>
    </row>
    <row r="9373" spans="1:12" ht="16.5">
      <c r="A9373" s="19">
        <v>1741000054</v>
      </c>
      <c r="B9373" s="15" t="s">
        <v>9084</v>
      </c>
      <c r="C9373" s="22" t="s">
        <v>13</v>
      </c>
      <c r="D9373" s="20">
        <v>890.62</v>
      </c>
      <c r="E9373" s="20">
        <v>890.62</v>
      </c>
      <c r="F9373" s="20">
        <v>890.64</v>
      </c>
      <c r="G9373" s="20">
        <v>890.64</v>
      </c>
      <c r="H9373" s="20">
        <v>890.64</v>
      </c>
      <c r="I9373" s="20">
        <v>890.64</v>
      </c>
      <c r="J9373" s="20">
        <v>890.64</v>
      </c>
      <c r="K9373" s="20">
        <v>890.64</v>
      </c>
      <c r="L9373" s="20">
        <f t="shared" si="149"/>
        <v>890.64</v>
      </c>
    </row>
    <row r="9374" spans="1:12" ht="24.75">
      <c r="A9374" s="19">
        <v>1741000055</v>
      </c>
      <c r="B9374" s="15" t="s">
        <v>8566</v>
      </c>
      <c r="C9374" s="22" t="s">
        <v>15</v>
      </c>
      <c r="D9374" s="20">
        <v>880.47</v>
      </c>
      <c r="E9374" s="20">
        <v>880.47</v>
      </c>
      <c r="F9374" s="20">
        <v>880.5</v>
      </c>
      <c r="G9374" s="20">
        <v>880.5</v>
      </c>
      <c r="H9374" s="20">
        <v>880.5</v>
      </c>
      <c r="I9374" s="20">
        <v>880.5</v>
      </c>
      <c r="J9374" s="20">
        <v>880.5</v>
      </c>
      <c r="K9374" s="20">
        <v>880.5</v>
      </c>
      <c r="L9374" s="20">
        <f t="shared" si="149"/>
        <v>880.5</v>
      </c>
    </row>
    <row r="9375" spans="1:12" ht="33">
      <c r="A9375" s="19">
        <v>1741000056</v>
      </c>
      <c r="B9375" s="15" t="s">
        <v>8567</v>
      </c>
      <c r="C9375" s="22" t="s">
        <v>13</v>
      </c>
      <c r="D9375" s="20">
        <v>1432.8</v>
      </c>
      <c r="E9375" s="20">
        <v>1432.8</v>
      </c>
      <c r="F9375" s="20">
        <v>1432.84</v>
      </c>
      <c r="G9375" s="20">
        <v>1432.84</v>
      </c>
      <c r="H9375" s="20">
        <v>1432.84</v>
      </c>
      <c r="I9375" s="20">
        <v>1432.84</v>
      </c>
      <c r="J9375" s="20">
        <v>1432.84</v>
      </c>
      <c r="K9375" s="20">
        <v>1432.84</v>
      </c>
      <c r="L9375" s="20">
        <f t="shared" si="149"/>
        <v>1432.84</v>
      </c>
    </row>
    <row r="9376" spans="1:12" ht="16.5">
      <c r="A9376" s="19">
        <v>1741000058</v>
      </c>
      <c r="B9376" s="15" t="s">
        <v>8597</v>
      </c>
      <c r="C9376" s="22" t="s">
        <v>13</v>
      </c>
      <c r="D9376" s="20">
        <v>1146.6400000000001</v>
      </c>
      <c r="E9376" s="20">
        <v>1146.6400000000001</v>
      </c>
      <c r="F9376" s="20">
        <v>1146.6600000000001</v>
      </c>
      <c r="G9376" s="20">
        <v>1146.6600000000001</v>
      </c>
      <c r="H9376" s="20">
        <v>1146.6600000000001</v>
      </c>
      <c r="I9376" s="20">
        <v>1146.6600000000001</v>
      </c>
      <c r="J9376" s="20">
        <v>1146.6600000000001</v>
      </c>
      <c r="K9376" s="20">
        <v>1146.6600000000001</v>
      </c>
      <c r="L9376" s="20">
        <f t="shared" si="149"/>
        <v>1146.6600000000001</v>
      </c>
    </row>
    <row r="9377" spans="1:12" ht="16.5">
      <c r="A9377" s="19">
        <v>1741000059</v>
      </c>
      <c r="B9377" s="15" t="s">
        <v>8560</v>
      </c>
      <c r="C9377" s="22" t="s">
        <v>13</v>
      </c>
      <c r="D9377" s="20">
        <v>13957.93</v>
      </c>
      <c r="E9377" s="20">
        <v>13958.35</v>
      </c>
      <c r="F9377" s="20">
        <v>13959.69</v>
      </c>
      <c r="G9377" s="20">
        <v>13958.97</v>
      </c>
      <c r="H9377" s="20">
        <v>13961.05</v>
      </c>
      <c r="I9377" s="20">
        <v>13960.51</v>
      </c>
      <c r="J9377" s="20">
        <v>13957.8</v>
      </c>
      <c r="K9377" s="20">
        <v>13959.93</v>
      </c>
      <c r="L9377" s="20">
        <f t="shared" si="149"/>
        <v>13961.05</v>
      </c>
    </row>
    <row r="9378" spans="1:12" ht="33">
      <c r="A9378" s="19">
        <v>1741000061</v>
      </c>
      <c r="B9378" s="15" t="s">
        <v>8563</v>
      </c>
      <c r="C9378" s="22" t="s">
        <v>15</v>
      </c>
      <c r="D9378" s="20">
        <v>1177.6300000000001</v>
      </c>
      <c r="E9378" s="20">
        <v>1177.6300000000001</v>
      </c>
      <c r="F9378" s="20">
        <v>1177.6600000000001</v>
      </c>
      <c r="G9378" s="20">
        <v>1177.6600000000001</v>
      </c>
      <c r="H9378" s="20">
        <v>1177.6600000000001</v>
      </c>
      <c r="I9378" s="20">
        <v>1177.6600000000001</v>
      </c>
      <c r="J9378" s="20">
        <v>1177.6600000000001</v>
      </c>
      <c r="K9378" s="20">
        <v>1177.6600000000001</v>
      </c>
      <c r="L9378" s="20">
        <f t="shared" si="149"/>
        <v>1177.6600000000001</v>
      </c>
    </row>
    <row r="9379" spans="1:12" ht="33">
      <c r="A9379" s="19">
        <v>1741000062</v>
      </c>
      <c r="B9379" s="15" t="s">
        <v>8562</v>
      </c>
      <c r="C9379" s="22" t="s">
        <v>15</v>
      </c>
      <c r="D9379" s="20">
        <v>1272.6199999999999</v>
      </c>
      <c r="E9379" s="20">
        <v>1272.6199999999999</v>
      </c>
      <c r="F9379" s="20">
        <v>1272.6500000000001</v>
      </c>
      <c r="G9379" s="20">
        <v>1272.6500000000001</v>
      </c>
      <c r="H9379" s="20">
        <v>1272.6500000000001</v>
      </c>
      <c r="I9379" s="20">
        <v>1272.6500000000001</v>
      </c>
      <c r="J9379" s="20">
        <v>1272.6500000000001</v>
      </c>
      <c r="K9379" s="20">
        <v>1272.6500000000001</v>
      </c>
      <c r="L9379" s="20">
        <f t="shared" si="149"/>
        <v>1272.6500000000001</v>
      </c>
    </row>
    <row r="9380" spans="1:12" ht="33">
      <c r="A9380" s="19">
        <v>1741000063</v>
      </c>
      <c r="B9380" s="15" t="s">
        <v>8561</v>
      </c>
      <c r="C9380" s="22" t="s">
        <v>15</v>
      </c>
      <c r="D9380" s="20">
        <v>1576.04</v>
      </c>
      <c r="E9380" s="20">
        <v>1576.04</v>
      </c>
      <c r="F9380" s="20">
        <v>1576.08</v>
      </c>
      <c r="G9380" s="20">
        <v>1576.08</v>
      </c>
      <c r="H9380" s="20">
        <v>1576.08</v>
      </c>
      <c r="I9380" s="20">
        <v>1576.08</v>
      </c>
      <c r="J9380" s="20">
        <v>1576.08</v>
      </c>
      <c r="K9380" s="20">
        <v>1576.08</v>
      </c>
      <c r="L9380" s="20">
        <f t="shared" si="149"/>
        <v>1576.08</v>
      </c>
    </row>
    <row r="9381" spans="1:12" ht="16.5">
      <c r="A9381" s="19">
        <v>1741000065</v>
      </c>
      <c r="B9381" s="15" t="s">
        <v>8565</v>
      </c>
      <c r="C9381" s="22" t="s">
        <v>13</v>
      </c>
      <c r="D9381" s="20">
        <v>17400.14</v>
      </c>
      <c r="E9381" s="20">
        <v>17400.560000000001</v>
      </c>
      <c r="F9381" s="20">
        <v>17401.98</v>
      </c>
      <c r="G9381" s="20">
        <v>17401.28</v>
      </c>
      <c r="H9381" s="20">
        <v>17403.34</v>
      </c>
      <c r="I9381" s="20">
        <v>17402.8</v>
      </c>
      <c r="J9381" s="20">
        <v>17400.09</v>
      </c>
      <c r="K9381" s="20">
        <v>17402.22</v>
      </c>
      <c r="L9381" s="20">
        <f t="shared" si="149"/>
        <v>17403.34</v>
      </c>
    </row>
    <row r="9382" spans="1:12" ht="33">
      <c r="A9382" s="19">
        <v>1741000066</v>
      </c>
      <c r="B9382" s="15" t="s">
        <v>9896</v>
      </c>
      <c r="C9382" s="22" t="s">
        <v>10</v>
      </c>
      <c r="D9382" s="20">
        <v>16.829999999999998</v>
      </c>
      <c r="E9382" s="20">
        <v>16.829999999999998</v>
      </c>
      <c r="F9382" s="20">
        <v>16.84</v>
      </c>
      <c r="G9382" s="20">
        <v>16.829999999999998</v>
      </c>
      <c r="H9382" s="20">
        <v>16.84</v>
      </c>
      <c r="I9382" s="20">
        <v>16.84</v>
      </c>
      <c r="J9382" s="20">
        <v>16.829999999999998</v>
      </c>
      <c r="K9382" s="20">
        <v>16.84</v>
      </c>
      <c r="L9382" s="20">
        <f t="shared" si="149"/>
        <v>16.84</v>
      </c>
    </row>
    <row r="9383" spans="1:12" ht="82.5">
      <c r="A9383" s="19">
        <v>1741000067</v>
      </c>
      <c r="B9383" s="15" t="s">
        <v>8792</v>
      </c>
      <c r="C9383" s="22" t="s">
        <v>13</v>
      </c>
      <c r="D9383" s="20">
        <v>1717.86</v>
      </c>
      <c r="E9383" s="20">
        <v>1717.86</v>
      </c>
      <c r="F9383" s="20">
        <v>1717.91</v>
      </c>
      <c r="G9383" s="20">
        <v>1717.91</v>
      </c>
      <c r="H9383" s="20">
        <v>1717.91</v>
      </c>
      <c r="I9383" s="20">
        <v>1717.91</v>
      </c>
      <c r="J9383" s="20">
        <v>1717.91</v>
      </c>
      <c r="K9383" s="20">
        <v>1717.91</v>
      </c>
      <c r="L9383" s="20">
        <f t="shared" si="149"/>
        <v>1717.91</v>
      </c>
    </row>
    <row r="9384" spans="1:12" ht="82.5">
      <c r="A9384" s="19">
        <v>1741000068</v>
      </c>
      <c r="B9384" s="15" t="s">
        <v>8793</v>
      </c>
      <c r="C9384" s="22" t="s">
        <v>13</v>
      </c>
      <c r="D9384" s="20">
        <v>1834.66</v>
      </c>
      <c r="E9384" s="20">
        <v>1834.66</v>
      </c>
      <c r="F9384" s="20">
        <v>1834.71</v>
      </c>
      <c r="G9384" s="20">
        <v>1834.71</v>
      </c>
      <c r="H9384" s="20">
        <v>1834.71</v>
      </c>
      <c r="I9384" s="20">
        <v>1834.71</v>
      </c>
      <c r="J9384" s="20">
        <v>1834.71</v>
      </c>
      <c r="K9384" s="20">
        <v>1834.71</v>
      </c>
      <c r="L9384" s="20">
        <f t="shared" si="149"/>
        <v>1834.71</v>
      </c>
    </row>
    <row r="9385" spans="1:12" ht="82.5">
      <c r="A9385" s="19">
        <v>1741000069</v>
      </c>
      <c r="B9385" s="15" t="s">
        <v>8794</v>
      </c>
      <c r="C9385" s="22" t="s">
        <v>13</v>
      </c>
      <c r="D9385" s="20">
        <v>1359.1</v>
      </c>
      <c r="E9385" s="20">
        <v>1359.1</v>
      </c>
      <c r="F9385" s="20">
        <v>1359.13</v>
      </c>
      <c r="G9385" s="20">
        <v>1359.13</v>
      </c>
      <c r="H9385" s="20">
        <v>1359.13</v>
      </c>
      <c r="I9385" s="20">
        <v>1359.13</v>
      </c>
      <c r="J9385" s="20">
        <v>1359.13</v>
      </c>
      <c r="K9385" s="20">
        <v>1359.13</v>
      </c>
      <c r="L9385" s="20">
        <f t="shared" si="149"/>
        <v>1359.13</v>
      </c>
    </row>
    <row r="9386" spans="1:12" ht="82.5">
      <c r="A9386" s="19">
        <v>1741000070</v>
      </c>
      <c r="B9386" s="15" t="s">
        <v>8795</v>
      </c>
      <c r="C9386" s="22" t="s">
        <v>13</v>
      </c>
      <c r="D9386" s="20">
        <v>1392.49</v>
      </c>
      <c r="E9386" s="20">
        <v>1392.49</v>
      </c>
      <c r="F9386" s="20">
        <v>1392.52</v>
      </c>
      <c r="G9386" s="20">
        <v>1392.52</v>
      </c>
      <c r="H9386" s="20">
        <v>1392.52</v>
      </c>
      <c r="I9386" s="20">
        <v>1392.52</v>
      </c>
      <c r="J9386" s="20">
        <v>1392.52</v>
      </c>
      <c r="K9386" s="20">
        <v>1392.52</v>
      </c>
      <c r="L9386" s="20">
        <f t="shared" si="149"/>
        <v>1392.52</v>
      </c>
    </row>
    <row r="9387" spans="1:12" ht="90.75">
      <c r="A9387" s="19">
        <v>1741000071</v>
      </c>
      <c r="B9387" s="15" t="s">
        <v>8775</v>
      </c>
      <c r="C9387" s="22" t="s">
        <v>13</v>
      </c>
      <c r="D9387" s="20">
        <v>1420.17</v>
      </c>
      <c r="E9387" s="20">
        <v>1420.17</v>
      </c>
      <c r="F9387" s="20">
        <v>1420.22</v>
      </c>
      <c r="G9387" s="20">
        <v>1420.22</v>
      </c>
      <c r="H9387" s="20">
        <v>1420.22</v>
      </c>
      <c r="I9387" s="20">
        <v>1420.22</v>
      </c>
      <c r="J9387" s="20">
        <v>1420.22</v>
      </c>
      <c r="K9387" s="20">
        <v>1420.22</v>
      </c>
      <c r="L9387" s="20">
        <f t="shared" si="149"/>
        <v>1420.22</v>
      </c>
    </row>
    <row r="9388" spans="1:12" ht="82.5">
      <c r="A9388" s="19">
        <v>1741000072</v>
      </c>
      <c r="B9388" s="15" t="s">
        <v>8773</v>
      </c>
      <c r="C9388" s="22" t="s">
        <v>13</v>
      </c>
      <c r="D9388" s="20">
        <v>1513.62</v>
      </c>
      <c r="E9388" s="20">
        <v>1513.62</v>
      </c>
      <c r="F9388" s="20">
        <v>1513.66</v>
      </c>
      <c r="G9388" s="20">
        <v>1513.66</v>
      </c>
      <c r="H9388" s="20">
        <v>1513.66</v>
      </c>
      <c r="I9388" s="20">
        <v>1513.66</v>
      </c>
      <c r="J9388" s="20">
        <v>1513.66</v>
      </c>
      <c r="K9388" s="20">
        <v>1513.66</v>
      </c>
      <c r="L9388" s="20">
        <f t="shared" si="149"/>
        <v>1513.66</v>
      </c>
    </row>
    <row r="9389" spans="1:12" ht="90.75">
      <c r="A9389" s="19">
        <v>1741000073</v>
      </c>
      <c r="B9389" s="15" t="s">
        <v>8796</v>
      </c>
      <c r="C9389" s="22" t="s">
        <v>13</v>
      </c>
      <c r="D9389" s="20">
        <v>951.96</v>
      </c>
      <c r="E9389" s="20">
        <v>951.96</v>
      </c>
      <c r="F9389" s="20">
        <v>951.98</v>
      </c>
      <c r="G9389" s="20">
        <v>951.98</v>
      </c>
      <c r="H9389" s="20">
        <v>951.98</v>
      </c>
      <c r="I9389" s="20">
        <v>951.98</v>
      </c>
      <c r="J9389" s="20">
        <v>951.98</v>
      </c>
      <c r="K9389" s="20">
        <v>951.98</v>
      </c>
      <c r="L9389" s="20">
        <f t="shared" si="149"/>
        <v>951.98</v>
      </c>
    </row>
    <row r="9390" spans="1:12" ht="90.75">
      <c r="A9390" s="19">
        <v>1741000074</v>
      </c>
      <c r="B9390" s="15" t="s">
        <v>8791</v>
      </c>
      <c r="C9390" s="22" t="s">
        <v>13</v>
      </c>
      <c r="D9390" s="20">
        <v>968.63</v>
      </c>
      <c r="E9390" s="20">
        <v>968.63</v>
      </c>
      <c r="F9390" s="20">
        <v>968.65</v>
      </c>
      <c r="G9390" s="20">
        <v>968.65</v>
      </c>
      <c r="H9390" s="20">
        <v>968.65</v>
      </c>
      <c r="I9390" s="20">
        <v>968.65</v>
      </c>
      <c r="J9390" s="20">
        <v>968.65</v>
      </c>
      <c r="K9390" s="20">
        <v>968.65</v>
      </c>
      <c r="L9390" s="20">
        <f t="shared" si="149"/>
        <v>968.65</v>
      </c>
    </row>
    <row r="9391" spans="1:12" ht="24.75">
      <c r="A9391" s="19">
        <v>1741000075</v>
      </c>
      <c r="B9391" s="15" t="s">
        <v>8771</v>
      </c>
      <c r="C9391" s="22" t="s">
        <v>13</v>
      </c>
      <c r="D9391" s="20">
        <v>1034.57</v>
      </c>
      <c r="E9391" s="20">
        <v>1034.57</v>
      </c>
      <c r="F9391" s="20">
        <v>1034.5899999999999</v>
      </c>
      <c r="G9391" s="20">
        <v>1034.5899999999999</v>
      </c>
      <c r="H9391" s="20">
        <v>1034.5899999999999</v>
      </c>
      <c r="I9391" s="20">
        <v>1034.5899999999999</v>
      </c>
      <c r="J9391" s="20">
        <v>1034.5899999999999</v>
      </c>
      <c r="K9391" s="20">
        <v>1034.5899999999999</v>
      </c>
      <c r="L9391" s="20">
        <f t="shared" si="149"/>
        <v>1034.5899999999999</v>
      </c>
    </row>
    <row r="9392" spans="1:12" ht="33">
      <c r="A9392" s="19">
        <v>1741000076</v>
      </c>
      <c r="B9392" s="15" t="s">
        <v>8741</v>
      </c>
      <c r="C9392" s="22" t="s">
        <v>13</v>
      </c>
      <c r="D9392" s="20">
        <v>3288.14</v>
      </c>
      <c r="E9392" s="20">
        <v>3288.14</v>
      </c>
      <c r="F9392" s="20">
        <v>3288.22</v>
      </c>
      <c r="G9392" s="20">
        <v>3288.22</v>
      </c>
      <c r="H9392" s="20">
        <v>3288.22</v>
      </c>
      <c r="I9392" s="20">
        <v>3288.22</v>
      </c>
      <c r="J9392" s="20">
        <v>3288.22</v>
      </c>
      <c r="K9392" s="20">
        <v>3288.22</v>
      </c>
      <c r="L9392" s="20">
        <f t="shared" si="149"/>
        <v>3288.22</v>
      </c>
    </row>
    <row r="9393" spans="1:12" ht="41.25">
      <c r="A9393" s="19">
        <v>1741000077</v>
      </c>
      <c r="B9393" s="15" t="s">
        <v>8772</v>
      </c>
      <c r="C9393" s="22" t="s">
        <v>13</v>
      </c>
      <c r="D9393" s="20">
        <v>496.99</v>
      </c>
      <c r="E9393" s="20">
        <v>496.99</v>
      </c>
      <c r="F9393" s="20">
        <v>497</v>
      </c>
      <c r="G9393" s="20">
        <v>497</v>
      </c>
      <c r="H9393" s="20">
        <v>497</v>
      </c>
      <c r="I9393" s="20">
        <v>497</v>
      </c>
      <c r="J9393" s="20">
        <v>497</v>
      </c>
      <c r="K9393" s="20">
        <v>497</v>
      </c>
      <c r="L9393" s="20">
        <f t="shared" si="149"/>
        <v>497</v>
      </c>
    </row>
    <row r="9394" spans="1:12" ht="24.75">
      <c r="A9394" s="19">
        <v>1741000078</v>
      </c>
      <c r="B9394" s="15" t="s">
        <v>8780</v>
      </c>
      <c r="C9394" s="22" t="s">
        <v>13</v>
      </c>
      <c r="D9394" s="20">
        <v>105.62</v>
      </c>
      <c r="E9394" s="20">
        <v>105.62</v>
      </c>
      <c r="F9394" s="20">
        <v>105.62</v>
      </c>
      <c r="G9394" s="20">
        <v>105.62</v>
      </c>
      <c r="H9394" s="20">
        <v>105.62</v>
      </c>
      <c r="I9394" s="20">
        <v>105.62</v>
      </c>
      <c r="J9394" s="20">
        <v>105.62</v>
      </c>
      <c r="K9394" s="20">
        <v>105.62</v>
      </c>
      <c r="L9394" s="20">
        <f t="shared" si="149"/>
        <v>105.62</v>
      </c>
    </row>
    <row r="9395" spans="1:12" ht="24.75">
      <c r="A9395" s="19">
        <v>1741000079</v>
      </c>
      <c r="B9395" s="15" t="s">
        <v>8774</v>
      </c>
      <c r="C9395" s="22" t="s">
        <v>13</v>
      </c>
      <c r="D9395" s="20">
        <v>57.66</v>
      </c>
      <c r="E9395" s="20">
        <v>57.66</v>
      </c>
      <c r="F9395" s="20">
        <v>57.66</v>
      </c>
      <c r="G9395" s="20">
        <v>57.66</v>
      </c>
      <c r="H9395" s="20">
        <v>57.66</v>
      </c>
      <c r="I9395" s="20">
        <v>57.66</v>
      </c>
      <c r="J9395" s="20">
        <v>57.66</v>
      </c>
      <c r="K9395" s="20">
        <v>57.66</v>
      </c>
      <c r="L9395" s="20">
        <f t="shared" si="149"/>
        <v>57.66</v>
      </c>
    </row>
    <row r="9396" spans="1:12" ht="24.75">
      <c r="A9396" s="19">
        <v>1741000080</v>
      </c>
      <c r="B9396" s="15" t="s">
        <v>8770</v>
      </c>
      <c r="C9396" s="22" t="s">
        <v>13</v>
      </c>
      <c r="D9396" s="20">
        <v>63.67</v>
      </c>
      <c r="E9396" s="20">
        <v>63.67</v>
      </c>
      <c r="F9396" s="20">
        <v>63.67</v>
      </c>
      <c r="G9396" s="20">
        <v>63.67</v>
      </c>
      <c r="H9396" s="20">
        <v>63.67</v>
      </c>
      <c r="I9396" s="20">
        <v>63.67</v>
      </c>
      <c r="J9396" s="20">
        <v>63.67</v>
      </c>
      <c r="K9396" s="20">
        <v>63.67</v>
      </c>
      <c r="L9396" s="20">
        <f t="shared" si="149"/>
        <v>63.67</v>
      </c>
    </row>
    <row r="9397" spans="1:12" ht="24.75">
      <c r="A9397" s="19">
        <v>1741000081</v>
      </c>
      <c r="B9397" s="15" t="s">
        <v>8776</v>
      </c>
      <c r="C9397" s="22" t="s">
        <v>13</v>
      </c>
      <c r="D9397" s="20">
        <v>97.87</v>
      </c>
      <c r="E9397" s="20">
        <v>97.93</v>
      </c>
      <c r="F9397" s="20">
        <v>98.1</v>
      </c>
      <c r="G9397" s="20">
        <v>97.99</v>
      </c>
      <c r="H9397" s="20">
        <v>98.32</v>
      </c>
      <c r="I9397" s="20">
        <v>98.23</v>
      </c>
      <c r="J9397" s="20">
        <v>97.79</v>
      </c>
      <c r="K9397" s="20">
        <v>98.13</v>
      </c>
      <c r="L9397" s="20">
        <f t="shared" si="149"/>
        <v>98.32</v>
      </c>
    </row>
    <row r="9398" spans="1:12" ht="49.5">
      <c r="A9398" s="19">
        <v>1741000082</v>
      </c>
      <c r="B9398" s="15" t="s">
        <v>8710</v>
      </c>
      <c r="C9398" s="22" t="s">
        <v>26</v>
      </c>
      <c r="D9398" s="20">
        <v>19.32</v>
      </c>
      <c r="E9398" s="20">
        <v>19.32</v>
      </c>
      <c r="F9398" s="20">
        <v>19.32</v>
      </c>
      <c r="G9398" s="20">
        <v>19.32</v>
      </c>
      <c r="H9398" s="20">
        <v>19.32</v>
      </c>
      <c r="I9398" s="20">
        <v>19.32</v>
      </c>
      <c r="J9398" s="20">
        <v>19.32</v>
      </c>
      <c r="K9398" s="20">
        <v>19.32</v>
      </c>
      <c r="L9398" s="20">
        <f t="shared" si="149"/>
        <v>19.32</v>
      </c>
    </row>
    <row r="9399" spans="1:12" ht="24.75">
      <c r="A9399" s="19">
        <v>1741000083</v>
      </c>
      <c r="B9399" s="15" t="s">
        <v>8777</v>
      </c>
      <c r="C9399" s="22" t="s">
        <v>26</v>
      </c>
      <c r="D9399" s="20">
        <v>19.25</v>
      </c>
      <c r="E9399" s="20">
        <v>19.25</v>
      </c>
      <c r="F9399" s="20">
        <v>19.25</v>
      </c>
      <c r="G9399" s="20">
        <v>19.25</v>
      </c>
      <c r="H9399" s="20">
        <v>19.25</v>
      </c>
      <c r="I9399" s="20">
        <v>19.25</v>
      </c>
      <c r="J9399" s="20">
        <v>19.25</v>
      </c>
      <c r="K9399" s="20">
        <v>19.25</v>
      </c>
      <c r="L9399" s="20">
        <f t="shared" si="149"/>
        <v>19.25</v>
      </c>
    </row>
    <row r="9400" spans="1:12" ht="24.75">
      <c r="A9400" s="19">
        <v>1741000084</v>
      </c>
      <c r="B9400" s="15" t="s">
        <v>8778</v>
      </c>
      <c r="C9400" s="22" t="s">
        <v>13</v>
      </c>
      <c r="D9400" s="20">
        <v>147.53</v>
      </c>
      <c r="E9400" s="20">
        <v>147.53</v>
      </c>
      <c r="F9400" s="20">
        <v>147.54</v>
      </c>
      <c r="G9400" s="20">
        <v>147.54</v>
      </c>
      <c r="H9400" s="20">
        <v>147.54</v>
      </c>
      <c r="I9400" s="20">
        <v>147.54</v>
      </c>
      <c r="J9400" s="20">
        <v>147.54</v>
      </c>
      <c r="K9400" s="20">
        <v>147.54</v>
      </c>
      <c r="L9400" s="20">
        <f t="shared" si="149"/>
        <v>147.54</v>
      </c>
    </row>
    <row r="9401" spans="1:12" ht="49.5">
      <c r="A9401" s="19">
        <v>1741000085</v>
      </c>
      <c r="B9401" s="15" t="s">
        <v>8779</v>
      </c>
      <c r="C9401" s="22" t="s">
        <v>13</v>
      </c>
      <c r="D9401" s="20">
        <v>359.56</v>
      </c>
      <c r="E9401" s="20">
        <v>359.56</v>
      </c>
      <c r="F9401" s="20">
        <v>359.57</v>
      </c>
      <c r="G9401" s="20">
        <v>359.57</v>
      </c>
      <c r="H9401" s="20">
        <v>359.57</v>
      </c>
      <c r="I9401" s="20">
        <v>359.57</v>
      </c>
      <c r="J9401" s="20">
        <v>359.57</v>
      </c>
      <c r="K9401" s="20">
        <v>359.57</v>
      </c>
      <c r="L9401" s="20">
        <f t="shared" si="149"/>
        <v>359.57</v>
      </c>
    </row>
    <row r="9402" spans="1:12" ht="49.5">
      <c r="A9402" s="19">
        <v>1741000086</v>
      </c>
      <c r="B9402" s="15" t="s">
        <v>8768</v>
      </c>
      <c r="C9402" s="22" t="s">
        <v>13</v>
      </c>
      <c r="D9402" s="20">
        <v>570.42999999999995</v>
      </c>
      <c r="E9402" s="20">
        <v>570.42999999999995</v>
      </c>
      <c r="F9402" s="20">
        <v>570.44000000000005</v>
      </c>
      <c r="G9402" s="20">
        <v>570.44000000000005</v>
      </c>
      <c r="H9402" s="20">
        <v>570.44000000000005</v>
      </c>
      <c r="I9402" s="20">
        <v>570.44000000000005</v>
      </c>
      <c r="J9402" s="20">
        <v>570.44000000000005</v>
      </c>
      <c r="K9402" s="20">
        <v>570.44000000000005</v>
      </c>
      <c r="L9402" s="20">
        <f t="shared" si="149"/>
        <v>570.44000000000005</v>
      </c>
    </row>
    <row r="9403" spans="1:12" ht="49.5">
      <c r="A9403" s="19">
        <v>1741000087</v>
      </c>
      <c r="B9403" s="15" t="s">
        <v>8781</v>
      </c>
      <c r="C9403" s="22" t="s">
        <v>13</v>
      </c>
      <c r="D9403" s="20">
        <v>1653.4</v>
      </c>
      <c r="E9403" s="20">
        <v>1653.4</v>
      </c>
      <c r="F9403" s="20">
        <v>1653.44</v>
      </c>
      <c r="G9403" s="20">
        <v>1653.44</v>
      </c>
      <c r="H9403" s="20">
        <v>1653.44</v>
      </c>
      <c r="I9403" s="20">
        <v>1653.44</v>
      </c>
      <c r="J9403" s="20">
        <v>1653.44</v>
      </c>
      <c r="K9403" s="20">
        <v>1653.44</v>
      </c>
      <c r="L9403" s="20">
        <f t="shared" si="149"/>
        <v>1653.44</v>
      </c>
    </row>
    <row r="9404" spans="1:12" ht="49.5">
      <c r="A9404" s="19">
        <v>1741000088</v>
      </c>
      <c r="B9404" s="15" t="s">
        <v>8769</v>
      </c>
      <c r="C9404" s="22" t="s">
        <v>13</v>
      </c>
      <c r="D9404" s="20">
        <v>406.14</v>
      </c>
      <c r="E9404" s="20">
        <v>406.14</v>
      </c>
      <c r="F9404" s="20">
        <v>406.15</v>
      </c>
      <c r="G9404" s="20">
        <v>406.15</v>
      </c>
      <c r="H9404" s="20">
        <v>406.15</v>
      </c>
      <c r="I9404" s="20">
        <v>406.15</v>
      </c>
      <c r="J9404" s="20">
        <v>406.15</v>
      </c>
      <c r="K9404" s="20">
        <v>406.15</v>
      </c>
      <c r="L9404" s="20">
        <f t="shared" si="149"/>
        <v>406.15</v>
      </c>
    </row>
    <row r="9405" spans="1:12" ht="49.5">
      <c r="A9405" s="19">
        <v>1741000089</v>
      </c>
      <c r="B9405" s="15" t="s">
        <v>8747</v>
      </c>
      <c r="C9405" s="22" t="s">
        <v>13</v>
      </c>
      <c r="D9405" s="20">
        <v>384.65</v>
      </c>
      <c r="E9405" s="20">
        <v>384.65</v>
      </c>
      <c r="F9405" s="20">
        <v>384.66</v>
      </c>
      <c r="G9405" s="20">
        <v>384.66</v>
      </c>
      <c r="H9405" s="20">
        <v>384.66</v>
      </c>
      <c r="I9405" s="20">
        <v>384.66</v>
      </c>
      <c r="J9405" s="20">
        <v>384.66</v>
      </c>
      <c r="K9405" s="20">
        <v>384.66</v>
      </c>
      <c r="L9405" s="20">
        <f t="shared" si="149"/>
        <v>384.66</v>
      </c>
    </row>
    <row r="9406" spans="1:12" ht="49.5">
      <c r="A9406" s="19">
        <v>1741000090</v>
      </c>
      <c r="B9406" s="15" t="s">
        <v>8748</v>
      </c>
      <c r="C9406" s="22" t="s">
        <v>13</v>
      </c>
      <c r="D9406" s="20">
        <v>405.85</v>
      </c>
      <c r="E9406" s="20">
        <v>405.85</v>
      </c>
      <c r="F9406" s="20">
        <v>405.86</v>
      </c>
      <c r="G9406" s="20">
        <v>405.86</v>
      </c>
      <c r="H9406" s="20">
        <v>405.86</v>
      </c>
      <c r="I9406" s="20">
        <v>405.86</v>
      </c>
      <c r="J9406" s="20">
        <v>405.86</v>
      </c>
      <c r="K9406" s="20">
        <v>405.86</v>
      </c>
      <c r="L9406" s="20">
        <f t="shared" si="149"/>
        <v>405.86</v>
      </c>
    </row>
    <row r="9407" spans="1:12" ht="33">
      <c r="A9407" s="19">
        <v>1741000091</v>
      </c>
      <c r="B9407" s="15" t="s">
        <v>8749</v>
      </c>
      <c r="C9407" s="22" t="s">
        <v>13</v>
      </c>
      <c r="D9407" s="20">
        <v>448.37</v>
      </c>
      <c r="E9407" s="20">
        <v>455.38</v>
      </c>
      <c r="F9407" s="20">
        <v>470.69</v>
      </c>
      <c r="G9407" s="20">
        <v>459.54</v>
      </c>
      <c r="H9407" s="20">
        <v>492.06</v>
      </c>
      <c r="I9407" s="20">
        <v>483.31</v>
      </c>
      <c r="J9407" s="20">
        <v>440.6</v>
      </c>
      <c r="K9407" s="20">
        <v>474.84</v>
      </c>
      <c r="L9407" s="20">
        <f t="shared" si="149"/>
        <v>492.06</v>
      </c>
    </row>
    <row r="9408" spans="1:12" ht="33">
      <c r="A9408" s="19">
        <v>1741000092</v>
      </c>
      <c r="B9408" s="15" t="s">
        <v>8750</v>
      </c>
      <c r="C9408" s="22" t="s">
        <v>26</v>
      </c>
      <c r="D9408" s="20">
        <v>22.54</v>
      </c>
      <c r="E9408" s="20">
        <v>22.54</v>
      </c>
      <c r="F9408" s="20">
        <v>22.54</v>
      </c>
      <c r="G9408" s="20">
        <v>22.54</v>
      </c>
      <c r="H9408" s="20">
        <v>22.54</v>
      </c>
      <c r="I9408" s="20">
        <v>22.54</v>
      </c>
      <c r="J9408" s="20">
        <v>22.54</v>
      </c>
      <c r="K9408" s="20">
        <v>22.54</v>
      </c>
      <c r="L9408" s="20">
        <f t="shared" si="149"/>
        <v>22.54</v>
      </c>
    </row>
    <row r="9409" spans="1:12" ht="24.75">
      <c r="A9409" s="19">
        <v>1741000093</v>
      </c>
      <c r="B9409" s="15" t="s">
        <v>8639</v>
      </c>
      <c r="C9409" s="22" t="s">
        <v>13</v>
      </c>
      <c r="D9409" s="20">
        <v>20866.849999999999</v>
      </c>
      <c r="E9409" s="20">
        <v>20867.71</v>
      </c>
      <c r="F9409" s="20">
        <v>20870.189999999999</v>
      </c>
      <c r="G9409" s="20">
        <v>20868.77</v>
      </c>
      <c r="H9409" s="20">
        <v>20872.91</v>
      </c>
      <c r="I9409" s="20">
        <v>20871.830000000002</v>
      </c>
      <c r="J9409" s="20">
        <v>20866.41</v>
      </c>
      <c r="K9409" s="20">
        <v>20870.66</v>
      </c>
      <c r="L9409" s="20">
        <f t="shared" si="149"/>
        <v>20872.91</v>
      </c>
    </row>
    <row r="9410" spans="1:12" ht="24.75">
      <c r="A9410" s="19">
        <v>1741000094</v>
      </c>
      <c r="B9410" s="15" t="s">
        <v>8660</v>
      </c>
      <c r="C9410" s="22" t="s">
        <v>13</v>
      </c>
      <c r="D9410" s="20">
        <v>22598.53</v>
      </c>
      <c r="E9410" s="20">
        <v>22598.95</v>
      </c>
      <c r="F9410" s="20">
        <v>22600.5</v>
      </c>
      <c r="G9410" s="20">
        <v>22599.79</v>
      </c>
      <c r="H9410" s="20">
        <v>22601.86</v>
      </c>
      <c r="I9410" s="20">
        <v>22601.32</v>
      </c>
      <c r="J9410" s="20">
        <v>22598.61</v>
      </c>
      <c r="K9410" s="20">
        <v>22600.74</v>
      </c>
      <c r="L9410" s="20">
        <f t="shared" si="149"/>
        <v>22601.86</v>
      </c>
    </row>
    <row r="9411" spans="1:12" ht="16.5">
      <c r="A9411" s="19">
        <v>1741000095</v>
      </c>
      <c r="B9411" s="15" t="s">
        <v>8765</v>
      </c>
      <c r="C9411" s="22" t="s">
        <v>13</v>
      </c>
      <c r="D9411" s="20">
        <v>13624.49</v>
      </c>
      <c r="E9411" s="20">
        <v>13624.49</v>
      </c>
      <c r="F9411" s="20">
        <v>13624.83</v>
      </c>
      <c r="G9411" s="20">
        <v>13624.83</v>
      </c>
      <c r="H9411" s="20">
        <v>13624.83</v>
      </c>
      <c r="I9411" s="20">
        <v>13624.83</v>
      </c>
      <c r="J9411" s="20">
        <v>13624.83</v>
      </c>
      <c r="K9411" s="20">
        <v>13624.83</v>
      </c>
      <c r="L9411" s="20">
        <f t="shared" si="149"/>
        <v>13624.83</v>
      </c>
    </row>
    <row r="9412" spans="1:12" ht="41.25">
      <c r="A9412" s="19">
        <v>1741000096</v>
      </c>
      <c r="B9412" s="15" t="s">
        <v>8751</v>
      </c>
      <c r="C9412" s="22" t="s">
        <v>13</v>
      </c>
      <c r="D9412" s="20">
        <v>1651.05</v>
      </c>
      <c r="E9412" s="20">
        <v>1651.05</v>
      </c>
      <c r="F9412" s="20">
        <v>1651.09</v>
      </c>
      <c r="G9412" s="20">
        <v>1651.09</v>
      </c>
      <c r="H9412" s="20">
        <v>1651.09</v>
      </c>
      <c r="I9412" s="20">
        <v>1651.09</v>
      </c>
      <c r="J9412" s="20">
        <v>1651.09</v>
      </c>
      <c r="K9412" s="20">
        <v>1651.09</v>
      </c>
      <c r="L9412" s="20">
        <f t="shared" si="149"/>
        <v>1651.09</v>
      </c>
    </row>
    <row r="9413" spans="1:12" ht="24.75">
      <c r="A9413" s="19">
        <v>1741000099</v>
      </c>
      <c r="B9413" s="15" t="s">
        <v>8746</v>
      </c>
      <c r="C9413" s="22" t="s">
        <v>13</v>
      </c>
      <c r="D9413" s="20">
        <v>7041.34</v>
      </c>
      <c r="E9413" s="20">
        <v>7041.34</v>
      </c>
      <c r="F9413" s="20">
        <v>7041.51</v>
      </c>
      <c r="G9413" s="20">
        <v>7041.51</v>
      </c>
      <c r="H9413" s="20">
        <v>7041.51</v>
      </c>
      <c r="I9413" s="20">
        <v>7041.51</v>
      </c>
      <c r="J9413" s="20">
        <v>7041.51</v>
      </c>
      <c r="K9413" s="20">
        <v>7041.51</v>
      </c>
      <c r="L9413" s="20">
        <f t="shared" si="149"/>
        <v>7041.51</v>
      </c>
    </row>
    <row r="9414" spans="1:12" ht="24.75">
      <c r="A9414" s="19">
        <v>1741000100</v>
      </c>
      <c r="B9414" s="15" t="s">
        <v>8745</v>
      </c>
      <c r="C9414" s="22" t="s">
        <v>13</v>
      </c>
      <c r="D9414" s="20">
        <v>7041.34</v>
      </c>
      <c r="E9414" s="20">
        <v>7041.34</v>
      </c>
      <c r="F9414" s="20">
        <v>7041.51</v>
      </c>
      <c r="G9414" s="20">
        <v>7041.51</v>
      </c>
      <c r="H9414" s="20">
        <v>7041.51</v>
      </c>
      <c r="I9414" s="20">
        <v>7041.51</v>
      </c>
      <c r="J9414" s="20">
        <v>7041.51</v>
      </c>
      <c r="K9414" s="20">
        <v>7041.51</v>
      </c>
      <c r="L9414" s="20">
        <f t="shared" si="149"/>
        <v>7041.51</v>
      </c>
    </row>
    <row r="9415" spans="1:12" ht="33">
      <c r="A9415" s="19">
        <v>1741000101</v>
      </c>
      <c r="B9415" s="15" t="s">
        <v>8711</v>
      </c>
      <c r="C9415" s="22" t="s">
        <v>26</v>
      </c>
      <c r="D9415" s="20">
        <v>35.75</v>
      </c>
      <c r="E9415" s="20">
        <v>35.75</v>
      </c>
      <c r="F9415" s="20">
        <v>35.75</v>
      </c>
      <c r="G9415" s="20">
        <v>35.75</v>
      </c>
      <c r="H9415" s="20">
        <v>35.75</v>
      </c>
      <c r="I9415" s="20">
        <v>35.75</v>
      </c>
      <c r="J9415" s="20">
        <v>35.75</v>
      </c>
      <c r="K9415" s="20">
        <v>35.75</v>
      </c>
      <c r="L9415" s="20">
        <f t="shared" si="149"/>
        <v>35.75</v>
      </c>
    </row>
    <row r="9416" spans="1:12" ht="49.5">
      <c r="A9416" s="19">
        <v>1741000102</v>
      </c>
      <c r="B9416" s="15" t="s">
        <v>8762</v>
      </c>
      <c r="C9416" s="22" t="s">
        <v>26</v>
      </c>
      <c r="D9416" s="20">
        <v>54.68</v>
      </c>
      <c r="E9416" s="20">
        <v>54.68</v>
      </c>
      <c r="F9416" s="20">
        <v>54.69</v>
      </c>
      <c r="G9416" s="20">
        <v>54.69</v>
      </c>
      <c r="H9416" s="20">
        <v>54.69</v>
      </c>
      <c r="I9416" s="20">
        <v>54.69</v>
      </c>
      <c r="J9416" s="20">
        <v>54.69</v>
      </c>
      <c r="K9416" s="20">
        <v>54.69</v>
      </c>
      <c r="L9416" s="20">
        <f t="shared" si="149"/>
        <v>54.69</v>
      </c>
    </row>
    <row r="9417" spans="1:12" ht="49.5">
      <c r="A9417" s="19">
        <v>1741000103</v>
      </c>
      <c r="B9417" s="15" t="s">
        <v>8763</v>
      </c>
      <c r="C9417" s="22" t="s">
        <v>26</v>
      </c>
      <c r="D9417" s="20">
        <v>108.91</v>
      </c>
      <c r="E9417" s="20">
        <v>108.91</v>
      </c>
      <c r="F9417" s="20">
        <v>108.91</v>
      </c>
      <c r="G9417" s="20">
        <v>108.91</v>
      </c>
      <c r="H9417" s="20">
        <v>108.91</v>
      </c>
      <c r="I9417" s="20">
        <v>108.91</v>
      </c>
      <c r="J9417" s="20">
        <v>108.91</v>
      </c>
      <c r="K9417" s="20">
        <v>108.91</v>
      </c>
      <c r="L9417" s="20">
        <f t="shared" si="149"/>
        <v>108.91</v>
      </c>
    </row>
    <row r="9418" spans="1:12" ht="49.5">
      <c r="A9418" s="19">
        <v>1741000104</v>
      </c>
      <c r="B9418" s="15" t="s">
        <v>8764</v>
      </c>
      <c r="C9418" s="22" t="s">
        <v>26</v>
      </c>
      <c r="D9418" s="20">
        <v>178.14</v>
      </c>
      <c r="E9418" s="20">
        <v>178.14</v>
      </c>
      <c r="F9418" s="20">
        <v>178.14</v>
      </c>
      <c r="G9418" s="20">
        <v>178.14</v>
      </c>
      <c r="H9418" s="20">
        <v>178.14</v>
      </c>
      <c r="I9418" s="20">
        <v>178.14</v>
      </c>
      <c r="J9418" s="20">
        <v>178.14</v>
      </c>
      <c r="K9418" s="20">
        <v>178.14</v>
      </c>
      <c r="L9418" s="20">
        <f t="shared" si="149"/>
        <v>178.14</v>
      </c>
    </row>
    <row r="9419" spans="1:12" ht="49.5">
      <c r="A9419" s="19">
        <v>1741000105</v>
      </c>
      <c r="B9419" s="15" t="s">
        <v>8742</v>
      </c>
      <c r="C9419" s="22" t="s">
        <v>26</v>
      </c>
      <c r="D9419" s="20">
        <v>291.12</v>
      </c>
      <c r="E9419" s="20">
        <v>291.12</v>
      </c>
      <c r="F9419" s="20">
        <v>291.12</v>
      </c>
      <c r="G9419" s="20">
        <v>291.12</v>
      </c>
      <c r="H9419" s="20">
        <v>291.12</v>
      </c>
      <c r="I9419" s="20">
        <v>291.12</v>
      </c>
      <c r="J9419" s="20">
        <v>291.12</v>
      </c>
      <c r="K9419" s="20">
        <v>291.12</v>
      </c>
      <c r="L9419" s="20">
        <f t="shared" si="149"/>
        <v>291.12</v>
      </c>
    </row>
    <row r="9420" spans="1:12" ht="49.5">
      <c r="A9420" s="19">
        <v>1741000106</v>
      </c>
      <c r="B9420" s="15" t="s">
        <v>8743</v>
      </c>
      <c r="C9420" s="22" t="s">
        <v>26</v>
      </c>
      <c r="D9420" s="20">
        <v>596.84</v>
      </c>
      <c r="E9420" s="20">
        <v>596.84</v>
      </c>
      <c r="F9420" s="20">
        <v>596.86</v>
      </c>
      <c r="G9420" s="20">
        <v>596.86</v>
      </c>
      <c r="H9420" s="20">
        <v>596.86</v>
      </c>
      <c r="I9420" s="20">
        <v>596.86</v>
      </c>
      <c r="J9420" s="20">
        <v>596.86</v>
      </c>
      <c r="K9420" s="20">
        <v>596.86</v>
      </c>
      <c r="L9420" s="20">
        <f t="shared" si="149"/>
        <v>596.86</v>
      </c>
    </row>
    <row r="9421" spans="1:12" ht="41.25">
      <c r="A9421" s="19">
        <v>1741000109</v>
      </c>
      <c r="B9421" s="15" t="s">
        <v>8744</v>
      </c>
      <c r="C9421" s="22" t="s">
        <v>13</v>
      </c>
      <c r="D9421" s="20">
        <v>274.70999999999998</v>
      </c>
      <c r="E9421" s="20">
        <v>275.19</v>
      </c>
      <c r="F9421" s="20">
        <v>276.19</v>
      </c>
      <c r="G9421" s="20">
        <v>275.47000000000003</v>
      </c>
      <c r="H9421" s="20">
        <v>277.63</v>
      </c>
      <c r="I9421" s="20">
        <v>277.05</v>
      </c>
      <c r="J9421" s="20">
        <v>274.2</v>
      </c>
      <c r="K9421" s="20">
        <v>276.48</v>
      </c>
      <c r="L9421" s="20">
        <f t="shared" si="149"/>
        <v>277.63</v>
      </c>
    </row>
    <row r="9422" spans="1:12" ht="33">
      <c r="A9422" s="19">
        <v>1741000110</v>
      </c>
      <c r="B9422" s="15" t="s">
        <v>8666</v>
      </c>
      <c r="C9422" s="22" t="s">
        <v>15</v>
      </c>
      <c r="D9422" s="20">
        <v>1557.23</v>
      </c>
      <c r="E9422" s="20">
        <v>1557.23</v>
      </c>
      <c r="F9422" s="20">
        <v>1557.27</v>
      </c>
      <c r="G9422" s="20">
        <v>1557.27</v>
      </c>
      <c r="H9422" s="20">
        <v>1557.27</v>
      </c>
      <c r="I9422" s="20">
        <v>1557.27</v>
      </c>
      <c r="J9422" s="20">
        <v>1557.27</v>
      </c>
      <c r="K9422" s="20">
        <v>1557.27</v>
      </c>
      <c r="L9422" s="20">
        <f t="shared" ref="L9422:L9485" si="150">MAX(D9422:K9422)</f>
        <v>1557.27</v>
      </c>
    </row>
    <row r="9423" spans="1:12" ht="33">
      <c r="A9423" s="19">
        <v>1741000111</v>
      </c>
      <c r="B9423" s="15" t="s">
        <v>8669</v>
      </c>
      <c r="C9423" s="22" t="s">
        <v>15</v>
      </c>
      <c r="D9423" s="20">
        <v>1177.6300000000001</v>
      </c>
      <c r="E9423" s="20">
        <v>1177.6300000000001</v>
      </c>
      <c r="F9423" s="20">
        <v>1177.6600000000001</v>
      </c>
      <c r="G9423" s="20">
        <v>1177.6600000000001</v>
      </c>
      <c r="H9423" s="20">
        <v>1177.6600000000001</v>
      </c>
      <c r="I9423" s="20">
        <v>1177.6600000000001</v>
      </c>
      <c r="J9423" s="20">
        <v>1177.6600000000001</v>
      </c>
      <c r="K9423" s="20">
        <v>1177.6600000000001</v>
      </c>
      <c r="L9423" s="20">
        <f t="shared" si="150"/>
        <v>1177.6600000000001</v>
      </c>
    </row>
    <row r="9424" spans="1:12" ht="24.75">
      <c r="A9424" s="19">
        <v>1741000112</v>
      </c>
      <c r="B9424" s="15" t="s">
        <v>8590</v>
      </c>
      <c r="C9424" s="22" t="s">
        <v>13</v>
      </c>
      <c r="D9424" s="20">
        <v>3752.13</v>
      </c>
      <c r="E9424" s="20">
        <v>3752.13</v>
      </c>
      <c r="F9424" s="20">
        <v>3752.22</v>
      </c>
      <c r="G9424" s="20">
        <v>3752.22</v>
      </c>
      <c r="H9424" s="20">
        <v>3752.22</v>
      </c>
      <c r="I9424" s="20">
        <v>3752.22</v>
      </c>
      <c r="J9424" s="20">
        <v>3752.22</v>
      </c>
      <c r="K9424" s="20">
        <v>3752.22</v>
      </c>
      <c r="L9424" s="20">
        <f t="shared" si="150"/>
        <v>3752.22</v>
      </c>
    </row>
    <row r="9425" spans="1:12" ht="24.75">
      <c r="A9425" s="19">
        <v>1741000113</v>
      </c>
      <c r="B9425" s="15" t="s">
        <v>8591</v>
      </c>
      <c r="C9425" s="22" t="s">
        <v>13</v>
      </c>
      <c r="D9425" s="20">
        <v>60.65</v>
      </c>
      <c r="E9425" s="20">
        <v>60.65</v>
      </c>
      <c r="F9425" s="20">
        <v>60.65</v>
      </c>
      <c r="G9425" s="20">
        <v>60.65</v>
      </c>
      <c r="H9425" s="20">
        <v>60.65</v>
      </c>
      <c r="I9425" s="20">
        <v>60.65</v>
      </c>
      <c r="J9425" s="20">
        <v>60.65</v>
      </c>
      <c r="K9425" s="20">
        <v>60.65</v>
      </c>
      <c r="L9425" s="20">
        <f t="shared" si="150"/>
        <v>60.65</v>
      </c>
    </row>
    <row r="9426" spans="1:12" ht="16.5">
      <c r="A9426" s="19">
        <v>1741000114</v>
      </c>
      <c r="B9426" s="15" t="s">
        <v>8592</v>
      </c>
      <c r="C9426" s="22" t="s">
        <v>10</v>
      </c>
      <c r="D9426" s="20">
        <v>47.04</v>
      </c>
      <c r="E9426" s="20">
        <v>47.04</v>
      </c>
      <c r="F9426" s="20">
        <v>47.04</v>
      </c>
      <c r="G9426" s="20">
        <v>47.04</v>
      </c>
      <c r="H9426" s="20">
        <v>47.04</v>
      </c>
      <c r="I9426" s="20">
        <v>47.04</v>
      </c>
      <c r="J9426" s="20">
        <v>47.04</v>
      </c>
      <c r="K9426" s="20">
        <v>47.04</v>
      </c>
      <c r="L9426" s="20">
        <f t="shared" si="150"/>
        <v>47.04</v>
      </c>
    </row>
    <row r="9427" spans="1:12" ht="16.5">
      <c r="A9427" s="19">
        <v>1741000115</v>
      </c>
      <c r="B9427" s="15" t="s">
        <v>8593</v>
      </c>
      <c r="C9427" s="22" t="s">
        <v>13</v>
      </c>
      <c r="D9427" s="20">
        <v>251.11</v>
      </c>
      <c r="E9427" s="20">
        <v>251.11</v>
      </c>
      <c r="F9427" s="20">
        <v>251.12</v>
      </c>
      <c r="G9427" s="20">
        <v>251.12</v>
      </c>
      <c r="H9427" s="20">
        <v>251.12</v>
      </c>
      <c r="I9427" s="20">
        <v>251.12</v>
      </c>
      <c r="J9427" s="20">
        <v>251.12</v>
      </c>
      <c r="K9427" s="20">
        <v>251.12</v>
      </c>
      <c r="L9427" s="20">
        <f t="shared" si="150"/>
        <v>251.12</v>
      </c>
    </row>
    <row r="9428" spans="1:12" ht="16.5">
      <c r="A9428" s="19">
        <v>1741000116</v>
      </c>
      <c r="B9428" s="15" t="s">
        <v>8594</v>
      </c>
      <c r="C9428" s="22" t="s">
        <v>13</v>
      </c>
      <c r="D9428" s="20">
        <v>1462.51</v>
      </c>
      <c r="E9428" s="20">
        <v>1462.51</v>
      </c>
      <c r="F9428" s="20">
        <v>1462.55</v>
      </c>
      <c r="G9428" s="20">
        <v>1462.55</v>
      </c>
      <c r="H9428" s="20">
        <v>1462.55</v>
      </c>
      <c r="I9428" s="20">
        <v>1462.55</v>
      </c>
      <c r="J9428" s="20">
        <v>1462.55</v>
      </c>
      <c r="K9428" s="20">
        <v>1462.55</v>
      </c>
      <c r="L9428" s="20">
        <f t="shared" si="150"/>
        <v>1462.55</v>
      </c>
    </row>
    <row r="9429" spans="1:12" ht="16.5">
      <c r="A9429" s="19">
        <v>1741000117</v>
      </c>
      <c r="B9429" s="15" t="s">
        <v>8595</v>
      </c>
      <c r="C9429" s="22" t="s">
        <v>13</v>
      </c>
      <c r="D9429" s="20">
        <v>87.59</v>
      </c>
      <c r="E9429" s="20">
        <v>87.59</v>
      </c>
      <c r="F9429" s="20">
        <v>87.59</v>
      </c>
      <c r="G9429" s="20">
        <v>87.59</v>
      </c>
      <c r="H9429" s="20">
        <v>87.59</v>
      </c>
      <c r="I9429" s="20">
        <v>87.59</v>
      </c>
      <c r="J9429" s="20">
        <v>87.59</v>
      </c>
      <c r="K9429" s="20">
        <v>87.59</v>
      </c>
      <c r="L9429" s="20">
        <f t="shared" si="150"/>
        <v>87.59</v>
      </c>
    </row>
    <row r="9430" spans="1:12" ht="24.75">
      <c r="A9430" s="19">
        <v>1741000119</v>
      </c>
      <c r="B9430" s="15" t="s">
        <v>8582</v>
      </c>
      <c r="C9430" s="22" t="s">
        <v>0</v>
      </c>
      <c r="D9430" s="20">
        <v>2205.0100000000002</v>
      </c>
      <c r="E9430" s="20">
        <v>2205.0100000000002</v>
      </c>
      <c r="F9430" s="20">
        <v>2205.27</v>
      </c>
      <c r="G9430" s="20">
        <v>2202.33</v>
      </c>
      <c r="H9430" s="20">
        <v>2205.27</v>
      </c>
      <c r="I9430" s="20">
        <v>2205.23</v>
      </c>
      <c r="J9430" s="20">
        <v>2205.0700000000002</v>
      </c>
      <c r="K9430" s="20">
        <v>2205.25</v>
      </c>
      <c r="L9430" s="20">
        <f t="shared" si="150"/>
        <v>2205.27</v>
      </c>
    </row>
    <row r="9431" spans="1:12" ht="16.5">
      <c r="A9431" s="19">
        <v>1741000120</v>
      </c>
      <c r="B9431" s="15" t="s">
        <v>8578</v>
      </c>
      <c r="C9431" s="22" t="s">
        <v>13</v>
      </c>
      <c r="D9431" s="20">
        <v>91.52</v>
      </c>
      <c r="E9431" s="20">
        <v>91.52</v>
      </c>
      <c r="F9431" s="20">
        <v>91.52</v>
      </c>
      <c r="G9431" s="20">
        <v>91.52</v>
      </c>
      <c r="H9431" s="20">
        <v>91.52</v>
      </c>
      <c r="I9431" s="20">
        <v>91.52</v>
      </c>
      <c r="J9431" s="20">
        <v>91.52</v>
      </c>
      <c r="K9431" s="20">
        <v>91.52</v>
      </c>
      <c r="L9431" s="20">
        <f t="shared" si="150"/>
        <v>91.52</v>
      </c>
    </row>
    <row r="9432" spans="1:12" ht="16.5">
      <c r="A9432" s="19">
        <v>1741000121</v>
      </c>
      <c r="B9432" s="15" t="s">
        <v>8577</v>
      </c>
      <c r="C9432" s="22" t="s">
        <v>13</v>
      </c>
      <c r="D9432" s="20">
        <v>1144.6300000000001</v>
      </c>
      <c r="E9432" s="20">
        <v>1144.6300000000001</v>
      </c>
      <c r="F9432" s="20">
        <v>1144.6600000000001</v>
      </c>
      <c r="G9432" s="20">
        <v>1144.6600000000001</v>
      </c>
      <c r="H9432" s="20">
        <v>1144.6600000000001</v>
      </c>
      <c r="I9432" s="20">
        <v>1144.6600000000001</v>
      </c>
      <c r="J9432" s="20">
        <v>1144.6600000000001</v>
      </c>
      <c r="K9432" s="20">
        <v>1144.6600000000001</v>
      </c>
      <c r="L9432" s="20">
        <f t="shared" si="150"/>
        <v>1144.6600000000001</v>
      </c>
    </row>
    <row r="9433" spans="1:12" ht="24.75">
      <c r="A9433" s="19">
        <v>1741000122</v>
      </c>
      <c r="B9433" s="15" t="s">
        <v>8574</v>
      </c>
      <c r="C9433" s="22" t="s">
        <v>13</v>
      </c>
      <c r="D9433" s="20">
        <v>838.07</v>
      </c>
      <c r="E9433" s="20">
        <v>838.07</v>
      </c>
      <c r="F9433" s="20">
        <v>838.09</v>
      </c>
      <c r="G9433" s="20">
        <v>838.09</v>
      </c>
      <c r="H9433" s="20">
        <v>838.09</v>
      </c>
      <c r="I9433" s="20">
        <v>838.09</v>
      </c>
      <c r="J9433" s="20">
        <v>838.09</v>
      </c>
      <c r="K9433" s="20">
        <v>838.09</v>
      </c>
      <c r="L9433" s="20">
        <f t="shared" si="150"/>
        <v>838.09</v>
      </c>
    </row>
    <row r="9434" spans="1:12" ht="16.5">
      <c r="A9434" s="19">
        <v>1741000123</v>
      </c>
      <c r="B9434" s="15" t="s">
        <v>8573</v>
      </c>
      <c r="C9434" s="22" t="s">
        <v>13</v>
      </c>
      <c r="D9434" s="20">
        <v>63.01</v>
      </c>
      <c r="E9434" s="20">
        <v>63.01</v>
      </c>
      <c r="F9434" s="20">
        <v>63.01</v>
      </c>
      <c r="G9434" s="20">
        <v>63.01</v>
      </c>
      <c r="H9434" s="20">
        <v>63.01</v>
      </c>
      <c r="I9434" s="20">
        <v>63.01</v>
      </c>
      <c r="J9434" s="20">
        <v>63.01</v>
      </c>
      <c r="K9434" s="20">
        <v>63.01</v>
      </c>
      <c r="L9434" s="20">
        <f t="shared" si="150"/>
        <v>63.01</v>
      </c>
    </row>
    <row r="9435" spans="1:12" ht="16.5">
      <c r="A9435" s="19">
        <v>1741000124</v>
      </c>
      <c r="B9435" s="15" t="s">
        <v>8572</v>
      </c>
      <c r="C9435" s="22" t="s">
        <v>13</v>
      </c>
      <c r="D9435" s="20">
        <v>7406.25</v>
      </c>
      <c r="E9435" s="20">
        <v>7406.25</v>
      </c>
      <c r="F9435" s="20">
        <v>7406.43</v>
      </c>
      <c r="G9435" s="20">
        <v>7406.43</v>
      </c>
      <c r="H9435" s="20">
        <v>7406.43</v>
      </c>
      <c r="I9435" s="20">
        <v>7406.43</v>
      </c>
      <c r="J9435" s="20">
        <v>7406.43</v>
      </c>
      <c r="K9435" s="20">
        <v>7406.43</v>
      </c>
      <c r="L9435" s="20">
        <f t="shared" si="150"/>
        <v>7406.43</v>
      </c>
    </row>
    <row r="9436" spans="1:12" ht="16.5">
      <c r="A9436" s="19">
        <v>1741000125</v>
      </c>
      <c r="B9436" s="15" t="s">
        <v>8571</v>
      </c>
      <c r="C9436" s="22" t="s">
        <v>13</v>
      </c>
      <c r="D9436" s="20">
        <v>27496.89</v>
      </c>
      <c r="E9436" s="20">
        <v>27496.89</v>
      </c>
      <c r="F9436" s="20">
        <v>27497.58</v>
      </c>
      <c r="G9436" s="20">
        <v>27497.58</v>
      </c>
      <c r="H9436" s="20">
        <v>27497.58</v>
      </c>
      <c r="I9436" s="20">
        <v>27497.58</v>
      </c>
      <c r="J9436" s="20">
        <v>27497.58</v>
      </c>
      <c r="K9436" s="20">
        <v>27497.58</v>
      </c>
      <c r="L9436" s="20">
        <f t="shared" si="150"/>
        <v>27497.58</v>
      </c>
    </row>
    <row r="9437" spans="1:12" ht="16.5">
      <c r="A9437" s="19">
        <v>1741000126</v>
      </c>
      <c r="B9437" s="15" t="s">
        <v>8569</v>
      </c>
      <c r="C9437" s="22" t="s">
        <v>13</v>
      </c>
      <c r="D9437" s="20">
        <v>1193.1400000000001</v>
      </c>
      <c r="E9437" s="20">
        <v>1193.1400000000001</v>
      </c>
      <c r="F9437" s="20">
        <v>1193.17</v>
      </c>
      <c r="G9437" s="20">
        <v>1193.17</v>
      </c>
      <c r="H9437" s="20">
        <v>1193.17</v>
      </c>
      <c r="I9437" s="20">
        <v>1193.17</v>
      </c>
      <c r="J9437" s="20">
        <v>1193.17</v>
      </c>
      <c r="K9437" s="20">
        <v>1193.17</v>
      </c>
      <c r="L9437" s="20">
        <f t="shared" si="150"/>
        <v>1193.17</v>
      </c>
    </row>
    <row r="9438" spans="1:12" ht="16.5">
      <c r="A9438" s="19">
        <v>1741000127</v>
      </c>
      <c r="B9438" s="15" t="s">
        <v>8575</v>
      </c>
      <c r="C9438" s="22" t="s">
        <v>13</v>
      </c>
      <c r="D9438" s="20">
        <v>203.61</v>
      </c>
      <c r="E9438" s="20">
        <v>203.61</v>
      </c>
      <c r="F9438" s="20">
        <v>203.61</v>
      </c>
      <c r="G9438" s="20">
        <v>203.61</v>
      </c>
      <c r="H9438" s="20">
        <v>203.61</v>
      </c>
      <c r="I9438" s="20">
        <v>203.61</v>
      </c>
      <c r="J9438" s="20">
        <v>203.61</v>
      </c>
      <c r="K9438" s="20">
        <v>203.61</v>
      </c>
      <c r="L9438" s="20">
        <f t="shared" si="150"/>
        <v>203.61</v>
      </c>
    </row>
    <row r="9439" spans="1:12" ht="24.75">
      <c r="A9439" s="19">
        <v>1741000128</v>
      </c>
      <c r="B9439" s="15" t="s">
        <v>8583</v>
      </c>
      <c r="C9439" s="22" t="s">
        <v>13</v>
      </c>
      <c r="D9439" s="20">
        <v>211.33</v>
      </c>
      <c r="E9439" s="20">
        <v>211.33</v>
      </c>
      <c r="F9439" s="20">
        <v>211.44</v>
      </c>
      <c r="G9439" s="20">
        <v>209.97</v>
      </c>
      <c r="H9439" s="20">
        <v>211.44</v>
      </c>
      <c r="I9439" s="20">
        <v>211.42</v>
      </c>
      <c r="J9439" s="20">
        <v>211.34</v>
      </c>
      <c r="K9439" s="20">
        <v>211.43</v>
      </c>
      <c r="L9439" s="20">
        <f t="shared" si="150"/>
        <v>211.44</v>
      </c>
    </row>
    <row r="9440" spans="1:12" ht="16.5">
      <c r="A9440" s="19">
        <v>1741000129</v>
      </c>
      <c r="B9440" s="15" t="s">
        <v>8579</v>
      </c>
      <c r="C9440" s="22" t="s">
        <v>13</v>
      </c>
      <c r="D9440" s="20">
        <v>1119.42</v>
      </c>
      <c r="E9440" s="20">
        <v>1119.42</v>
      </c>
      <c r="F9440" s="20">
        <v>1119.45</v>
      </c>
      <c r="G9440" s="20">
        <v>1119.45</v>
      </c>
      <c r="H9440" s="20">
        <v>1119.45</v>
      </c>
      <c r="I9440" s="20">
        <v>1119.45</v>
      </c>
      <c r="J9440" s="20">
        <v>1119.45</v>
      </c>
      <c r="K9440" s="20">
        <v>1119.45</v>
      </c>
      <c r="L9440" s="20">
        <f t="shared" si="150"/>
        <v>1119.45</v>
      </c>
    </row>
    <row r="9441" spans="1:12" ht="16.5">
      <c r="A9441" s="19">
        <v>1741000130</v>
      </c>
      <c r="B9441" s="15" t="s">
        <v>8580</v>
      </c>
      <c r="C9441" s="22" t="s">
        <v>0</v>
      </c>
      <c r="D9441" s="20">
        <v>327.48</v>
      </c>
      <c r="E9441" s="20">
        <v>327.48</v>
      </c>
      <c r="F9441" s="20">
        <v>327.49</v>
      </c>
      <c r="G9441" s="20">
        <v>327.49</v>
      </c>
      <c r="H9441" s="20">
        <v>327.49</v>
      </c>
      <c r="I9441" s="20">
        <v>327.49</v>
      </c>
      <c r="J9441" s="20">
        <v>327.49</v>
      </c>
      <c r="K9441" s="20">
        <v>327.49</v>
      </c>
      <c r="L9441" s="20">
        <f t="shared" si="150"/>
        <v>327.49</v>
      </c>
    </row>
    <row r="9442" spans="1:12" ht="16.5">
      <c r="A9442" s="19">
        <v>1741000131</v>
      </c>
      <c r="B9442" s="15" t="s">
        <v>8581</v>
      </c>
      <c r="C9442" s="22" t="s">
        <v>10</v>
      </c>
      <c r="D9442" s="20">
        <v>211.52</v>
      </c>
      <c r="E9442" s="20">
        <v>211.52</v>
      </c>
      <c r="F9442" s="20">
        <v>211.53</v>
      </c>
      <c r="G9442" s="20">
        <v>211.53</v>
      </c>
      <c r="H9442" s="20">
        <v>211.53</v>
      </c>
      <c r="I9442" s="20">
        <v>211.53</v>
      </c>
      <c r="J9442" s="20">
        <v>211.53</v>
      </c>
      <c r="K9442" s="20">
        <v>211.53</v>
      </c>
      <c r="L9442" s="20">
        <f t="shared" si="150"/>
        <v>211.53</v>
      </c>
    </row>
    <row r="9443" spans="1:12" ht="33">
      <c r="A9443" s="19">
        <v>1741000132</v>
      </c>
      <c r="B9443" s="15" t="s">
        <v>8589</v>
      </c>
      <c r="C9443" s="22" t="s">
        <v>15</v>
      </c>
      <c r="D9443" s="20">
        <v>1023.21</v>
      </c>
      <c r="E9443" s="20">
        <v>1023.21</v>
      </c>
      <c r="F9443" s="20">
        <v>1023.23</v>
      </c>
      <c r="G9443" s="20">
        <v>1023.23</v>
      </c>
      <c r="H9443" s="20">
        <v>1023.23</v>
      </c>
      <c r="I9443" s="20">
        <v>1023.23</v>
      </c>
      <c r="J9443" s="20">
        <v>1023.23</v>
      </c>
      <c r="K9443" s="20">
        <v>1023.23</v>
      </c>
      <c r="L9443" s="20">
        <f t="shared" si="150"/>
        <v>1023.23</v>
      </c>
    </row>
    <row r="9444" spans="1:12" ht="24.75">
      <c r="A9444" s="19">
        <v>1741000133</v>
      </c>
      <c r="B9444" s="15" t="s">
        <v>8588</v>
      </c>
      <c r="C9444" s="22" t="s">
        <v>13</v>
      </c>
      <c r="D9444" s="20">
        <v>240.96</v>
      </c>
      <c r="E9444" s="20">
        <v>240.96</v>
      </c>
      <c r="F9444" s="20">
        <v>240.97</v>
      </c>
      <c r="G9444" s="20">
        <v>240.97</v>
      </c>
      <c r="H9444" s="20">
        <v>240.97</v>
      </c>
      <c r="I9444" s="20">
        <v>240.97</v>
      </c>
      <c r="J9444" s="20">
        <v>240.97</v>
      </c>
      <c r="K9444" s="20">
        <v>240.97</v>
      </c>
      <c r="L9444" s="20">
        <f t="shared" si="150"/>
        <v>240.97</v>
      </c>
    </row>
    <row r="9445" spans="1:12" ht="24.75">
      <c r="A9445" s="19">
        <v>1741000134</v>
      </c>
      <c r="B9445" s="15" t="s">
        <v>8570</v>
      </c>
      <c r="C9445" s="22" t="s">
        <v>15</v>
      </c>
      <c r="D9445" s="20">
        <v>386.33</v>
      </c>
      <c r="E9445" s="20">
        <v>386.33</v>
      </c>
      <c r="F9445" s="20">
        <v>386.34</v>
      </c>
      <c r="G9445" s="20">
        <v>386.34</v>
      </c>
      <c r="H9445" s="20">
        <v>386.34</v>
      </c>
      <c r="I9445" s="20">
        <v>386.34</v>
      </c>
      <c r="J9445" s="20">
        <v>386.34</v>
      </c>
      <c r="K9445" s="20">
        <v>386.34</v>
      </c>
      <c r="L9445" s="20">
        <f t="shared" si="150"/>
        <v>386.34</v>
      </c>
    </row>
    <row r="9446" spans="1:12" ht="24.75">
      <c r="A9446" s="19">
        <v>1741000135</v>
      </c>
      <c r="B9446" s="15" t="s">
        <v>8609</v>
      </c>
      <c r="C9446" s="22" t="s">
        <v>13</v>
      </c>
      <c r="D9446" s="20">
        <v>76738.94</v>
      </c>
      <c r="E9446" s="20">
        <v>76738.94</v>
      </c>
      <c r="F9446" s="20">
        <v>76740.86</v>
      </c>
      <c r="G9446" s="20">
        <v>76740.86</v>
      </c>
      <c r="H9446" s="20">
        <v>76740.86</v>
      </c>
      <c r="I9446" s="20">
        <v>76740.86</v>
      </c>
      <c r="J9446" s="20">
        <v>76740.86</v>
      </c>
      <c r="K9446" s="20">
        <v>76740.86</v>
      </c>
      <c r="L9446" s="20">
        <f t="shared" si="150"/>
        <v>76740.86</v>
      </c>
    </row>
    <row r="9447" spans="1:12" ht="24.75">
      <c r="A9447" s="19">
        <v>1741000136</v>
      </c>
      <c r="B9447" s="15" t="s">
        <v>8610</v>
      </c>
      <c r="C9447" s="22" t="s">
        <v>13</v>
      </c>
      <c r="D9447" s="20">
        <v>79065.210000000006</v>
      </c>
      <c r="E9447" s="20">
        <v>79065.210000000006</v>
      </c>
      <c r="F9447" s="20">
        <v>79067.179999999993</v>
      </c>
      <c r="G9447" s="20">
        <v>79067.179999999993</v>
      </c>
      <c r="H9447" s="20">
        <v>79067.179999999993</v>
      </c>
      <c r="I9447" s="20">
        <v>79067.179999999993</v>
      </c>
      <c r="J9447" s="20">
        <v>79067.179999999993</v>
      </c>
      <c r="K9447" s="20">
        <v>79067.179999999993</v>
      </c>
      <c r="L9447" s="20">
        <f t="shared" si="150"/>
        <v>79067.179999999993</v>
      </c>
    </row>
    <row r="9448" spans="1:12" ht="24.75">
      <c r="A9448" s="19">
        <v>1741000137</v>
      </c>
      <c r="B9448" s="15" t="s">
        <v>8611</v>
      </c>
      <c r="C9448" s="22" t="s">
        <v>13</v>
      </c>
      <c r="D9448" s="20">
        <v>109681.46</v>
      </c>
      <c r="E9448" s="20">
        <v>109681.46</v>
      </c>
      <c r="F9448" s="20">
        <v>109684.2</v>
      </c>
      <c r="G9448" s="20">
        <v>109684.2</v>
      </c>
      <c r="H9448" s="20">
        <v>109684.2</v>
      </c>
      <c r="I9448" s="20">
        <v>109684.2</v>
      </c>
      <c r="J9448" s="20">
        <v>109684.2</v>
      </c>
      <c r="K9448" s="20">
        <v>109684.2</v>
      </c>
      <c r="L9448" s="20">
        <f t="shared" si="150"/>
        <v>109684.2</v>
      </c>
    </row>
    <row r="9449" spans="1:12" ht="24.75">
      <c r="A9449" s="19">
        <v>1741000138</v>
      </c>
      <c r="B9449" s="15" t="s">
        <v>8612</v>
      </c>
      <c r="C9449" s="22" t="s">
        <v>13</v>
      </c>
      <c r="D9449" s="20">
        <v>118554.05</v>
      </c>
      <c r="E9449" s="20">
        <v>118554.05</v>
      </c>
      <c r="F9449" s="20">
        <v>118557.01</v>
      </c>
      <c r="G9449" s="20">
        <v>118557.01</v>
      </c>
      <c r="H9449" s="20">
        <v>118557.01</v>
      </c>
      <c r="I9449" s="20">
        <v>118557.01</v>
      </c>
      <c r="J9449" s="20">
        <v>118557.01</v>
      </c>
      <c r="K9449" s="20">
        <v>118557.01</v>
      </c>
      <c r="L9449" s="20">
        <f t="shared" si="150"/>
        <v>118557.01</v>
      </c>
    </row>
    <row r="9450" spans="1:12" ht="24.75">
      <c r="A9450" s="19">
        <v>1741000139</v>
      </c>
      <c r="B9450" s="15" t="s">
        <v>8613</v>
      </c>
      <c r="C9450" s="22" t="s">
        <v>13</v>
      </c>
      <c r="D9450" s="20">
        <v>174540.66</v>
      </c>
      <c r="E9450" s="20">
        <v>174545.22</v>
      </c>
      <c r="F9450" s="20">
        <v>174559.89</v>
      </c>
      <c r="G9450" s="20">
        <v>174552.4</v>
      </c>
      <c r="H9450" s="20">
        <v>174574.25</v>
      </c>
      <c r="I9450" s="20">
        <v>174568.47</v>
      </c>
      <c r="J9450" s="20">
        <v>174540.04</v>
      </c>
      <c r="K9450" s="20">
        <v>174562.38</v>
      </c>
      <c r="L9450" s="20">
        <f t="shared" si="150"/>
        <v>174574.25</v>
      </c>
    </row>
    <row r="9451" spans="1:12" ht="33">
      <c r="A9451" s="19">
        <v>1741000140</v>
      </c>
      <c r="B9451" s="15" t="s">
        <v>8622</v>
      </c>
      <c r="C9451" s="22" t="s">
        <v>13</v>
      </c>
      <c r="D9451" s="20">
        <v>277667.03000000003</v>
      </c>
      <c r="E9451" s="20">
        <v>277671.59000000003</v>
      </c>
      <c r="F9451" s="20">
        <v>277688.81</v>
      </c>
      <c r="G9451" s="20">
        <v>277681.36</v>
      </c>
      <c r="H9451" s="20">
        <v>277703.18</v>
      </c>
      <c r="I9451" s="20">
        <v>277697.40000000002</v>
      </c>
      <c r="J9451" s="20">
        <v>277668.98</v>
      </c>
      <c r="K9451" s="20">
        <v>277691.33</v>
      </c>
      <c r="L9451" s="20">
        <f t="shared" si="150"/>
        <v>277703.18</v>
      </c>
    </row>
    <row r="9452" spans="1:12" ht="24.75">
      <c r="A9452" s="19">
        <v>1741000141</v>
      </c>
      <c r="B9452" s="15" t="s">
        <v>8614</v>
      </c>
      <c r="C9452" s="22" t="s">
        <v>13</v>
      </c>
      <c r="D9452" s="20">
        <v>149063.35</v>
      </c>
      <c r="E9452" s="20">
        <v>149065.09</v>
      </c>
      <c r="F9452" s="20">
        <v>149072.72</v>
      </c>
      <c r="G9452" s="20">
        <v>149069.88</v>
      </c>
      <c r="H9452" s="20">
        <v>149078.18</v>
      </c>
      <c r="I9452" s="20">
        <v>149075.98000000001</v>
      </c>
      <c r="J9452" s="20">
        <v>149065.18</v>
      </c>
      <c r="K9452" s="20">
        <v>149073.68</v>
      </c>
      <c r="L9452" s="20">
        <f t="shared" si="150"/>
        <v>149078.18</v>
      </c>
    </row>
    <row r="9453" spans="1:12" ht="49.5">
      <c r="A9453" s="19">
        <v>1741000142</v>
      </c>
      <c r="B9453" s="15" t="s">
        <v>8607</v>
      </c>
      <c r="C9453" s="22" t="s">
        <v>13</v>
      </c>
      <c r="D9453" s="20">
        <v>2809.63</v>
      </c>
      <c r="E9453" s="20">
        <v>2809.63</v>
      </c>
      <c r="F9453" s="20">
        <v>2809.71</v>
      </c>
      <c r="G9453" s="20">
        <v>2809.71</v>
      </c>
      <c r="H9453" s="20">
        <v>2809.71</v>
      </c>
      <c r="I9453" s="20">
        <v>2809.71</v>
      </c>
      <c r="J9453" s="20">
        <v>2809.71</v>
      </c>
      <c r="K9453" s="20">
        <v>2809.71</v>
      </c>
      <c r="L9453" s="20">
        <f t="shared" si="150"/>
        <v>2809.71</v>
      </c>
    </row>
    <row r="9454" spans="1:12" ht="49.5">
      <c r="A9454" s="19">
        <v>1741000143</v>
      </c>
      <c r="B9454" s="15" t="s">
        <v>8615</v>
      </c>
      <c r="C9454" s="22" t="s">
        <v>13</v>
      </c>
      <c r="D9454" s="20">
        <v>8353.57</v>
      </c>
      <c r="E9454" s="20">
        <v>8353.57</v>
      </c>
      <c r="F9454" s="20">
        <v>8353.7800000000007</v>
      </c>
      <c r="G9454" s="20">
        <v>8353.7800000000007</v>
      </c>
      <c r="H9454" s="20">
        <v>8353.7800000000007</v>
      </c>
      <c r="I9454" s="20">
        <v>8353.7800000000007</v>
      </c>
      <c r="J9454" s="20">
        <v>8353.7800000000007</v>
      </c>
      <c r="K9454" s="20">
        <v>8353.7800000000007</v>
      </c>
      <c r="L9454" s="20">
        <f t="shared" si="150"/>
        <v>8353.7800000000007</v>
      </c>
    </row>
    <row r="9455" spans="1:12" ht="41.25">
      <c r="A9455" s="19">
        <v>1741000144</v>
      </c>
      <c r="B9455" s="15" t="s">
        <v>8616</v>
      </c>
      <c r="C9455" s="22" t="s">
        <v>13</v>
      </c>
      <c r="D9455" s="20">
        <v>1522.04</v>
      </c>
      <c r="E9455" s="20">
        <v>1522.04</v>
      </c>
      <c r="F9455" s="20">
        <v>1522.08</v>
      </c>
      <c r="G9455" s="20">
        <v>1522.08</v>
      </c>
      <c r="H9455" s="20">
        <v>1522.08</v>
      </c>
      <c r="I9455" s="20">
        <v>1522.08</v>
      </c>
      <c r="J9455" s="20">
        <v>1522.08</v>
      </c>
      <c r="K9455" s="20">
        <v>1522.08</v>
      </c>
      <c r="L9455" s="20">
        <f t="shared" si="150"/>
        <v>1522.08</v>
      </c>
    </row>
    <row r="9456" spans="1:12" ht="41.25">
      <c r="A9456" s="19">
        <v>1741000145</v>
      </c>
      <c r="B9456" s="15" t="s">
        <v>8617</v>
      </c>
      <c r="C9456" s="22" t="s">
        <v>13</v>
      </c>
      <c r="D9456" s="20">
        <v>4378.49</v>
      </c>
      <c r="E9456" s="20">
        <v>4378.49</v>
      </c>
      <c r="F9456" s="20">
        <v>4378.6000000000004</v>
      </c>
      <c r="G9456" s="20">
        <v>4378.6000000000004</v>
      </c>
      <c r="H9456" s="20">
        <v>4378.6000000000004</v>
      </c>
      <c r="I9456" s="20">
        <v>4378.6000000000004</v>
      </c>
      <c r="J9456" s="20">
        <v>4378.6000000000004</v>
      </c>
      <c r="K9456" s="20">
        <v>4378.6000000000004</v>
      </c>
      <c r="L9456" s="20">
        <f t="shared" si="150"/>
        <v>4378.6000000000004</v>
      </c>
    </row>
    <row r="9457" spans="1:12" ht="49.5">
      <c r="A9457" s="19">
        <v>1741000146</v>
      </c>
      <c r="B9457" s="15" t="s">
        <v>8618</v>
      </c>
      <c r="C9457" s="22" t="s">
        <v>13</v>
      </c>
      <c r="D9457" s="20">
        <v>1705.31</v>
      </c>
      <c r="E9457" s="20">
        <v>1705.31</v>
      </c>
      <c r="F9457" s="20">
        <v>1705.35</v>
      </c>
      <c r="G9457" s="20">
        <v>1705.35</v>
      </c>
      <c r="H9457" s="20">
        <v>1705.35</v>
      </c>
      <c r="I9457" s="20">
        <v>1705.35</v>
      </c>
      <c r="J9457" s="20">
        <v>1705.35</v>
      </c>
      <c r="K9457" s="20">
        <v>1705.35</v>
      </c>
      <c r="L9457" s="20">
        <f t="shared" si="150"/>
        <v>1705.35</v>
      </c>
    </row>
    <row r="9458" spans="1:12" ht="41.25">
      <c r="A9458" s="19">
        <v>1741000147</v>
      </c>
      <c r="B9458" s="15" t="s">
        <v>8619</v>
      </c>
      <c r="C9458" s="22" t="s">
        <v>15</v>
      </c>
      <c r="D9458" s="20">
        <v>1439.7</v>
      </c>
      <c r="E9458" s="20">
        <v>1439.7</v>
      </c>
      <c r="F9458" s="20">
        <v>1439.73</v>
      </c>
      <c r="G9458" s="20">
        <v>1439.73</v>
      </c>
      <c r="H9458" s="20">
        <v>1439.73</v>
      </c>
      <c r="I9458" s="20">
        <v>1439.73</v>
      </c>
      <c r="J9458" s="20">
        <v>1439.73</v>
      </c>
      <c r="K9458" s="20">
        <v>1439.73</v>
      </c>
      <c r="L9458" s="20">
        <f t="shared" si="150"/>
        <v>1439.73</v>
      </c>
    </row>
    <row r="9459" spans="1:12" ht="33">
      <c r="A9459" s="19">
        <v>1741000148</v>
      </c>
      <c r="B9459" s="15" t="s">
        <v>8620</v>
      </c>
      <c r="C9459" s="22" t="s">
        <v>13</v>
      </c>
      <c r="D9459" s="20">
        <v>738.65</v>
      </c>
      <c r="E9459" s="20">
        <v>739.25</v>
      </c>
      <c r="F9459" s="20">
        <v>740.61</v>
      </c>
      <c r="G9459" s="20">
        <v>739.65</v>
      </c>
      <c r="H9459" s="20">
        <v>742.48</v>
      </c>
      <c r="I9459" s="20">
        <v>741.7</v>
      </c>
      <c r="J9459" s="20">
        <v>738</v>
      </c>
      <c r="K9459" s="20">
        <v>740.97</v>
      </c>
      <c r="L9459" s="20">
        <f t="shared" si="150"/>
        <v>742.48</v>
      </c>
    </row>
    <row r="9460" spans="1:12" ht="24.75">
      <c r="A9460" s="19">
        <v>1741000149</v>
      </c>
      <c r="B9460" s="15" t="s">
        <v>8680</v>
      </c>
      <c r="C9460" s="22" t="s">
        <v>13</v>
      </c>
      <c r="D9460" s="20">
        <v>1332.26</v>
      </c>
      <c r="E9460" s="20">
        <v>1332.26</v>
      </c>
      <c r="F9460" s="20">
        <v>1332.29</v>
      </c>
      <c r="G9460" s="20">
        <v>1332.29</v>
      </c>
      <c r="H9460" s="20">
        <v>1332.29</v>
      </c>
      <c r="I9460" s="20">
        <v>1332.29</v>
      </c>
      <c r="J9460" s="20">
        <v>1332.29</v>
      </c>
      <c r="K9460" s="20">
        <v>1332.29</v>
      </c>
      <c r="L9460" s="20">
        <f t="shared" si="150"/>
        <v>1332.29</v>
      </c>
    </row>
    <row r="9461" spans="1:12" ht="24.75">
      <c r="A9461" s="19">
        <v>1741000150</v>
      </c>
      <c r="B9461" s="15" t="s">
        <v>8621</v>
      </c>
      <c r="C9461" s="22" t="s">
        <v>10</v>
      </c>
      <c r="D9461" s="20">
        <v>462.08</v>
      </c>
      <c r="E9461" s="20">
        <v>462.08</v>
      </c>
      <c r="F9461" s="20">
        <v>462.09</v>
      </c>
      <c r="G9461" s="20">
        <v>462.09</v>
      </c>
      <c r="H9461" s="20">
        <v>462.09</v>
      </c>
      <c r="I9461" s="20">
        <v>462.09</v>
      </c>
      <c r="J9461" s="20">
        <v>462.09</v>
      </c>
      <c r="K9461" s="20">
        <v>462.09</v>
      </c>
      <c r="L9461" s="20">
        <f t="shared" si="150"/>
        <v>462.09</v>
      </c>
    </row>
    <row r="9462" spans="1:12" ht="33">
      <c r="A9462" s="19">
        <v>1741000151</v>
      </c>
      <c r="B9462" s="15" t="s">
        <v>8677</v>
      </c>
      <c r="C9462" s="22" t="s">
        <v>10</v>
      </c>
      <c r="D9462" s="20">
        <v>1666.65</v>
      </c>
      <c r="E9462" s="20">
        <v>1666.65</v>
      </c>
      <c r="F9462" s="20">
        <v>1666.69</v>
      </c>
      <c r="G9462" s="20">
        <v>1666.69</v>
      </c>
      <c r="H9462" s="20">
        <v>1666.69</v>
      </c>
      <c r="I9462" s="20">
        <v>1666.69</v>
      </c>
      <c r="J9462" s="20">
        <v>1666.69</v>
      </c>
      <c r="K9462" s="20">
        <v>1666.69</v>
      </c>
      <c r="L9462" s="20">
        <f t="shared" si="150"/>
        <v>1666.69</v>
      </c>
    </row>
    <row r="9463" spans="1:12" ht="33">
      <c r="A9463" s="19">
        <v>1741000152</v>
      </c>
      <c r="B9463" s="15" t="s">
        <v>8608</v>
      </c>
      <c r="C9463" s="22" t="s">
        <v>10</v>
      </c>
      <c r="D9463" s="20">
        <v>2248.79</v>
      </c>
      <c r="E9463" s="20">
        <v>2248.79</v>
      </c>
      <c r="F9463" s="20">
        <v>2248.84</v>
      </c>
      <c r="G9463" s="20">
        <v>2248.84</v>
      </c>
      <c r="H9463" s="20">
        <v>2248.84</v>
      </c>
      <c r="I9463" s="20">
        <v>2248.84</v>
      </c>
      <c r="J9463" s="20">
        <v>2248.84</v>
      </c>
      <c r="K9463" s="20">
        <v>2248.84</v>
      </c>
      <c r="L9463" s="20">
        <f t="shared" si="150"/>
        <v>2248.84</v>
      </c>
    </row>
    <row r="9464" spans="1:12" ht="41.25">
      <c r="A9464" s="19">
        <v>1741000153</v>
      </c>
      <c r="B9464" s="15" t="s">
        <v>8678</v>
      </c>
      <c r="C9464" s="22" t="s">
        <v>13</v>
      </c>
      <c r="D9464" s="20">
        <v>73286.14</v>
      </c>
      <c r="E9464" s="20">
        <v>73286.14</v>
      </c>
      <c r="F9464" s="20">
        <v>73287.97</v>
      </c>
      <c r="G9464" s="20">
        <v>73287.97</v>
      </c>
      <c r="H9464" s="20">
        <v>73287.97</v>
      </c>
      <c r="I9464" s="20">
        <v>73287.97</v>
      </c>
      <c r="J9464" s="20">
        <v>73287.97</v>
      </c>
      <c r="K9464" s="20">
        <v>73287.97</v>
      </c>
      <c r="L9464" s="20">
        <f t="shared" si="150"/>
        <v>73287.97</v>
      </c>
    </row>
    <row r="9465" spans="1:12" ht="41.25">
      <c r="A9465" s="19">
        <v>1741000154</v>
      </c>
      <c r="B9465" s="15" t="s">
        <v>8679</v>
      </c>
      <c r="C9465" s="22" t="s">
        <v>13</v>
      </c>
      <c r="D9465" s="20">
        <v>8976.31</v>
      </c>
      <c r="E9465" s="20">
        <v>8976.31</v>
      </c>
      <c r="F9465" s="20">
        <v>8976.5300000000007</v>
      </c>
      <c r="G9465" s="20">
        <v>8976.5300000000007</v>
      </c>
      <c r="H9465" s="20">
        <v>8976.5300000000007</v>
      </c>
      <c r="I9465" s="20">
        <v>8976.5300000000007</v>
      </c>
      <c r="J9465" s="20">
        <v>8976.5300000000007</v>
      </c>
      <c r="K9465" s="20">
        <v>8976.5300000000007</v>
      </c>
      <c r="L9465" s="20">
        <f t="shared" si="150"/>
        <v>8976.5300000000007</v>
      </c>
    </row>
    <row r="9466" spans="1:12" ht="57.75">
      <c r="A9466" s="19">
        <v>1741000155</v>
      </c>
      <c r="B9466" s="15" t="s">
        <v>8727</v>
      </c>
      <c r="C9466" s="22" t="s">
        <v>13</v>
      </c>
      <c r="D9466" s="20">
        <v>1497.49</v>
      </c>
      <c r="E9466" s="20">
        <v>1504.19</v>
      </c>
      <c r="F9466" s="20">
        <v>1540</v>
      </c>
      <c r="G9466" s="20">
        <v>1522.97</v>
      </c>
      <c r="H9466" s="20">
        <v>1563.6</v>
      </c>
      <c r="I9466" s="20">
        <v>1553.52</v>
      </c>
      <c r="J9466" s="20">
        <v>1484.37</v>
      </c>
      <c r="K9466" s="20">
        <v>1546.78</v>
      </c>
      <c r="L9466" s="20">
        <f t="shared" si="150"/>
        <v>1563.6</v>
      </c>
    </row>
    <row r="9467" spans="1:12" ht="57.75">
      <c r="A9467" s="19">
        <v>1741000156</v>
      </c>
      <c r="B9467" s="15" t="s">
        <v>8725</v>
      </c>
      <c r="C9467" s="22" t="s">
        <v>13</v>
      </c>
      <c r="D9467" s="20">
        <v>2670.88</v>
      </c>
      <c r="E9467" s="20">
        <v>2687.76</v>
      </c>
      <c r="F9467" s="20">
        <v>2812.8</v>
      </c>
      <c r="G9467" s="20">
        <v>2780.11</v>
      </c>
      <c r="H9467" s="20">
        <v>2853.39</v>
      </c>
      <c r="I9467" s="20">
        <v>2804.16</v>
      </c>
      <c r="J9467" s="20">
        <v>2617.98</v>
      </c>
      <c r="K9467" s="20">
        <v>2801.66</v>
      </c>
      <c r="L9467" s="20">
        <f t="shared" si="150"/>
        <v>2853.39</v>
      </c>
    </row>
    <row r="9468" spans="1:12" ht="57.75">
      <c r="A9468" s="19">
        <v>1741000157</v>
      </c>
      <c r="B9468" s="15" t="s">
        <v>8728</v>
      </c>
      <c r="C9468" s="22" t="s">
        <v>13</v>
      </c>
      <c r="D9468" s="20">
        <v>3645.57</v>
      </c>
      <c r="E9468" s="20">
        <v>3660.89</v>
      </c>
      <c r="F9468" s="20">
        <v>3751.63</v>
      </c>
      <c r="G9468" s="20">
        <v>3705.84</v>
      </c>
      <c r="H9468" s="20">
        <v>3809.4</v>
      </c>
      <c r="I9468" s="20">
        <v>3788.16</v>
      </c>
      <c r="J9468" s="20">
        <v>3613.15</v>
      </c>
      <c r="K9468" s="20">
        <v>3780.54</v>
      </c>
      <c r="L9468" s="20">
        <f t="shared" si="150"/>
        <v>3809.4</v>
      </c>
    </row>
    <row r="9469" spans="1:12" ht="24.75">
      <c r="A9469" s="19">
        <v>1741000158</v>
      </c>
      <c r="B9469" s="15" t="s">
        <v>8682</v>
      </c>
      <c r="C9469" s="22" t="s">
        <v>13</v>
      </c>
      <c r="D9469" s="20">
        <v>2206.66</v>
      </c>
      <c r="E9469" s="20">
        <v>2206.66</v>
      </c>
      <c r="F9469" s="20">
        <v>2206.7199999999998</v>
      </c>
      <c r="G9469" s="20">
        <v>2206.7199999999998</v>
      </c>
      <c r="H9469" s="20">
        <v>2206.7199999999998</v>
      </c>
      <c r="I9469" s="20">
        <v>2206.7199999999998</v>
      </c>
      <c r="J9469" s="20">
        <v>2206.7199999999998</v>
      </c>
      <c r="K9469" s="20">
        <v>2206.7199999999998</v>
      </c>
      <c r="L9469" s="20">
        <f t="shared" si="150"/>
        <v>2206.7199999999998</v>
      </c>
    </row>
    <row r="9470" spans="1:12" ht="24.75">
      <c r="A9470" s="19">
        <v>1741000158</v>
      </c>
      <c r="B9470" s="15" t="s">
        <v>8682</v>
      </c>
      <c r="C9470" s="22" t="s">
        <v>13</v>
      </c>
      <c r="D9470" s="20">
        <v>2206.66</v>
      </c>
      <c r="E9470" s="20">
        <v>2206.66</v>
      </c>
      <c r="F9470" s="20">
        <v>2206.7199999999998</v>
      </c>
      <c r="G9470" s="20">
        <v>2206.7199999999998</v>
      </c>
      <c r="H9470" s="20">
        <v>2206.7199999999998</v>
      </c>
      <c r="I9470" s="20">
        <v>2206.7199999999998</v>
      </c>
      <c r="J9470" s="20">
        <v>2206.7199999999998</v>
      </c>
      <c r="K9470" s="20">
        <v>2206.7199999999998</v>
      </c>
      <c r="L9470" s="20">
        <f t="shared" si="150"/>
        <v>2206.7199999999998</v>
      </c>
    </row>
    <row r="9471" spans="1:12" ht="24.75">
      <c r="A9471" s="19">
        <v>1741000159</v>
      </c>
      <c r="B9471" s="15" t="s">
        <v>8687</v>
      </c>
      <c r="C9471" s="22" t="s">
        <v>26</v>
      </c>
      <c r="D9471" s="20">
        <v>607.97</v>
      </c>
      <c r="E9471" s="20">
        <v>607.97</v>
      </c>
      <c r="F9471" s="20">
        <v>607.98</v>
      </c>
      <c r="G9471" s="20">
        <v>607.98</v>
      </c>
      <c r="H9471" s="20">
        <v>607.98</v>
      </c>
      <c r="I9471" s="20">
        <v>607.98</v>
      </c>
      <c r="J9471" s="20">
        <v>607.98</v>
      </c>
      <c r="K9471" s="20">
        <v>607.98</v>
      </c>
      <c r="L9471" s="20">
        <f t="shared" si="150"/>
        <v>607.98</v>
      </c>
    </row>
    <row r="9472" spans="1:12" ht="24.75">
      <c r="A9472" s="19">
        <v>1741000160</v>
      </c>
      <c r="B9472" s="15" t="s">
        <v>8688</v>
      </c>
      <c r="C9472" s="22" t="s">
        <v>26</v>
      </c>
      <c r="D9472" s="20">
        <v>220.15</v>
      </c>
      <c r="E9472" s="20">
        <v>220.15</v>
      </c>
      <c r="F9472" s="20">
        <v>220.16</v>
      </c>
      <c r="G9472" s="20">
        <v>220.16</v>
      </c>
      <c r="H9472" s="20">
        <v>220.16</v>
      </c>
      <c r="I9472" s="20">
        <v>220.16</v>
      </c>
      <c r="J9472" s="20">
        <v>220.16</v>
      </c>
      <c r="K9472" s="20">
        <v>220.16</v>
      </c>
      <c r="L9472" s="20">
        <f t="shared" si="150"/>
        <v>220.16</v>
      </c>
    </row>
    <row r="9473" spans="1:12" ht="16.5">
      <c r="A9473" s="19">
        <v>1741000161</v>
      </c>
      <c r="B9473" s="15" t="s">
        <v>8685</v>
      </c>
      <c r="C9473" s="22" t="s">
        <v>13</v>
      </c>
      <c r="D9473" s="20">
        <v>545.74</v>
      </c>
      <c r="E9473" s="20">
        <v>545.74</v>
      </c>
      <c r="F9473" s="20">
        <v>545.75</v>
      </c>
      <c r="G9473" s="20">
        <v>545.75</v>
      </c>
      <c r="H9473" s="20">
        <v>545.75</v>
      </c>
      <c r="I9473" s="20">
        <v>545.75</v>
      </c>
      <c r="J9473" s="20">
        <v>545.75</v>
      </c>
      <c r="K9473" s="20">
        <v>545.75</v>
      </c>
      <c r="L9473" s="20">
        <f t="shared" si="150"/>
        <v>545.75</v>
      </c>
    </row>
    <row r="9474" spans="1:12" ht="16.5">
      <c r="A9474" s="19">
        <v>1741000162</v>
      </c>
      <c r="B9474" s="15" t="s">
        <v>8686</v>
      </c>
      <c r="C9474" s="22" t="s">
        <v>13</v>
      </c>
      <c r="D9474" s="20">
        <v>306.76</v>
      </c>
      <c r="E9474" s="20">
        <v>306.76</v>
      </c>
      <c r="F9474" s="20">
        <v>306.77999999999997</v>
      </c>
      <c r="G9474" s="20">
        <v>306.77999999999997</v>
      </c>
      <c r="H9474" s="20">
        <v>306.77999999999997</v>
      </c>
      <c r="I9474" s="20">
        <v>306.77999999999997</v>
      </c>
      <c r="J9474" s="20">
        <v>306.77999999999997</v>
      </c>
      <c r="K9474" s="20">
        <v>306.77999999999997</v>
      </c>
      <c r="L9474" s="20">
        <f t="shared" si="150"/>
        <v>306.77999999999997</v>
      </c>
    </row>
    <row r="9475" spans="1:12" ht="16.5">
      <c r="A9475" s="19">
        <v>1741000163</v>
      </c>
      <c r="B9475" s="15" t="s">
        <v>8586</v>
      </c>
      <c r="C9475" s="22" t="s">
        <v>13</v>
      </c>
      <c r="D9475" s="20">
        <v>20193.46</v>
      </c>
      <c r="E9475" s="20">
        <v>20193.88</v>
      </c>
      <c r="F9475" s="20">
        <v>20195.349999999999</v>
      </c>
      <c r="G9475" s="20">
        <v>20194.64</v>
      </c>
      <c r="H9475" s="20">
        <v>20196.71</v>
      </c>
      <c r="I9475" s="20">
        <v>20196.169999999998</v>
      </c>
      <c r="J9475" s="20">
        <v>20193.48</v>
      </c>
      <c r="K9475" s="20">
        <v>20195.59</v>
      </c>
      <c r="L9475" s="20">
        <f t="shared" si="150"/>
        <v>20196.71</v>
      </c>
    </row>
    <row r="9476" spans="1:12" ht="41.25">
      <c r="A9476" s="19">
        <v>1741000164</v>
      </c>
      <c r="B9476" s="15" t="s">
        <v>8667</v>
      </c>
      <c r="C9476" s="22" t="s">
        <v>13</v>
      </c>
      <c r="D9476" s="20">
        <v>2167.94</v>
      </c>
      <c r="E9476" s="20">
        <v>2182.61</v>
      </c>
      <c r="F9476" s="20">
        <v>2272.3000000000002</v>
      </c>
      <c r="G9476" s="20">
        <v>2229.25</v>
      </c>
      <c r="H9476" s="20">
        <v>2322.73</v>
      </c>
      <c r="I9476" s="20">
        <v>2298.89</v>
      </c>
      <c r="J9476" s="20">
        <v>2141.73</v>
      </c>
      <c r="K9476" s="20">
        <v>2285.86</v>
      </c>
      <c r="L9476" s="20">
        <f t="shared" si="150"/>
        <v>2322.73</v>
      </c>
    </row>
    <row r="9477" spans="1:12" ht="24.75">
      <c r="A9477" s="19">
        <v>1741000165</v>
      </c>
      <c r="B9477" s="15" t="s">
        <v>8624</v>
      </c>
      <c r="C9477" s="22" t="s">
        <v>13</v>
      </c>
      <c r="D9477" s="20">
        <v>157.28</v>
      </c>
      <c r="E9477" s="20">
        <v>157.28</v>
      </c>
      <c r="F9477" s="20">
        <v>157.28</v>
      </c>
      <c r="G9477" s="20">
        <v>157.28</v>
      </c>
      <c r="H9477" s="20">
        <v>157.28</v>
      </c>
      <c r="I9477" s="20">
        <v>157.28</v>
      </c>
      <c r="J9477" s="20">
        <v>157.28</v>
      </c>
      <c r="K9477" s="20">
        <v>157.28</v>
      </c>
      <c r="L9477" s="20">
        <f t="shared" si="150"/>
        <v>157.28</v>
      </c>
    </row>
    <row r="9478" spans="1:12" ht="16.5">
      <c r="A9478" s="19">
        <v>1741000166</v>
      </c>
      <c r="B9478" s="15" t="s">
        <v>8623</v>
      </c>
      <c r="C9478" s="22" t="s">
        <v>13</v>
      </c>
      <c r="D9478" s="20">
        <v>356.66</v>
      </c>
      <c r="E9478" s="20">
        <v>356.66</v>
      </c>
      <c r="F9478" s="20">
        <v>356.67</v>
      </c>
      <c r="G9478" s="20">
        <v>356.67</v>
      </c>
      <c r="H9478" s="20">
        <v>356.67</v>
      </c>
      <c r="I9478" s="20">
        <v>356.67</v>
      </c>
      <c r="J9478" s="20">
        <v>356.67</v>
      </c>
      <c r="K9478" s="20">
        <v>356.67</v>
      </c>
      <c r="L9478" s="20">
        <f t="shared" si="150"/>
        <v>356.67</v>
      </c>
    </row>
    <row r="9479" spans="1:12" ht="16.5">
      <c r="A9479" s="19">
        <v>1741000167</v>
      </c>
      <c r="B9479" s="15" t="s">
        <v>8630</v>
      </c>
      <c r="C9479" s="22" t="s">
        <v>13</v>
      </c>
      <c r="D9479" s="20">
        <v>11144.99</v>
      </c>
      <c r="E9479" s="20">
        <v>11144.99</v>
      </c>
      <c r="F9479" s="20">
        <v>11145.27</v>
      </c>
      <c r="G9479" s="20">
        <v>11145.27</v>
      </c>
      <c r="H9479" s="20">
        <v>11145.27</v>
      </c>
      <c r="I9479" s="20">
        <v>11145.27</v>
      </c>
      <c r="J9479" s="20">
        <v>11145.27</v>
      </c>
      <c r="K9479" s="20">
        <v>11145.27</v>
      </c>
      <c r="L9479" s="20">
        <f t="shared" si="150"/>
        <v>11145.27</v>
      </c>
    </row>
    <row r="9480" spans="1:12" ht="24.75">
      <c r="A9480" s="19">
        <v>1741000168</v>
      </c>
      <c r="B9480" s="15" t="s">
        <v>8752</v>
      </c>
      <c r="C9480" s="22" t="s">
        <v>13</v>
      </c>
      <c r="D9480" s="20">
        <v>8769.14</v>
      </c>
      <c r="E9480" s="20">
        <v>8769.14</v>
      </c>
      <c r="F9480" s="20">
        <v>8769.36</v>
      </c>
      <c r="G9480" s="20">
        <v>8769.36</v>
      </c>
      <c r="H9480" s="20">
        <v>8769.36</v>
      </c>
      <c r="I9480" s="20">
        <v>8769.36</v>
      </c>
      <c r="J9480" s="20">
        <v>8769.36</v>
      </c>
      <c r="K9480" s="20">
        <v>8769.36</v>
      </c>
      <c r="L9480" s="20">
        <f t="shared" si="150"/>
        <v>8769.36</v>
      </c>
    </row>
    <row r="9481" spans="1:12" ht="24.75">
      <c r="A9481" s="19">
        <v>1741000169</v>
      </c>
      <c r="B9481" s="15" t="s">
        <v>8647</v>
      </c>
      <c r="C9481" s="22" t="s">
        <v>13</v>
      </c>
      <c r="D9481" s="20">
        <v>72358.02</v>
      </c>
      <c r="E9481" s="20">
        <v>72358.02</v>
      </c>
      <c r="F9481" s="20">
        <v>72359.820000000007</v>
      </c>
      <c r="G9481" s="20">
        <v>72359.820000000007</v>
      </c>
      <c r="H9481" s="20">
        <v>72359.820000000007</v>
      </c>
      <c r="I9481" s="20">
        <v>72359.820000000007</v>
      </c>
      <c r="J9481" s="20">
        <v>72359.820000000007</v>
      </c>
      <c r="K9481" s="20">
        <v>72359.820000000007</v>
      </c>
      <c r="L9481" s="20">
        <f t="shared" si="150"/>
        <v>72359.820000000007</v>
      </c>
    </row>
    <row r="9482" spans="1:12" ht="33">
      <c r="A9482" s="19">
        <v>1741000177</v>
      </c>
      <c r="B9482" s="15" t="s">
        <v>8708</v>
      </c>
      <c r="C9482" s="22" t="s">
        <v>13</v>
      </c>
      <c r="D9482" s="20">
        <v>2541.7600000000002</v>
      </c>
      <c r="E9482" s="20">
        <v>2541.7600000000002</v>
      </c>
      <c r="F9482" s="20">
        <v>2541.8200000000002</v>
      </c>
      <c r="G9482" s="20">
        <v>2541.8200000000002</v>
      </c>
      <c r="H9482" s="20">
        <v>2541.8200000000002</v>
      </c>
      <c r="I9482" s="20">
        <v>2541.8200000000002</v>
      </c>
      <c r="J9482" s="20">
        <v>2541.8200000000002</v>
      </c>
      <c r="K9482" s="20">
        <v>2541.8200000000002</v>
      </c>
      <c r="L9482" s="20">
        <f t="shared" si="150"/>
        <v>2541.8200000000002</v>
      </c>
    </row>
    <row r="9483" spans="1:12" ht="33">
      <c r="A9483" s="19">
        <v>1741000179</v>
      </c>
      <c r="B9483" s="15" t="s">
        <v>9018</v>
      </c>
      <c r="C9483" s="22" t="s">
        <v>13</v>
      </c>
      <c r="D9483" s="20">
        <v>1979.29</v>
      </c>
      <c r="E9483" s="20">
        <v>1979.29</v>
      </c>
      <c r="F9483" s="20">
        <v>1979.37</v>
      </c>
      <c r="G9483" s="20">
        <v>1979</v>
      </c>
      <c r="H9483" s="20">
        <v>1979.37</v>
      </c>
      <c r="I9483" s="20">
        <v>1979.37</v>
      </c>
      <c r="J9483" s="20">
        <v>1979.34</v>
      </c>
      <c r="K9483" s="20">
        <v>1979.37</v>
      </c>
      <c r="L9483" s="20">
        <f t="shared" si="150"/>
        <v>1979.37</v>
      </c>
    </row>
    <row r="9484" spans="1:12" ht="24.75">
      <c r="A9484" s="19">
        <v>1741000181</v>
      </c>
      <c r="B9484" s="15" t="s">
        <v>8815</v>
      </c>
      <c r="C9484" s="22" t="s">
        <v>15</v>
      </c>
      <c r="D9484" s="20">
        <v>859.17</v>
      </c>
      <c r="E9484" s="20">
        <v>859.17</v>
      </c>
      <c r="F9484" s="20">
        <v>859.2</v>
      </c>
      <c r="G9484" s="20">
        <v>859.2</v>
      </c>
      <c r="H9484" s="20">
        <v>859.2</v>
      </c>
      <c r="I9484" s="20">
        <v>859.2</v>
      </c>
      <c r="J9484" s="20">
        <v>859.2</v>
      </c>
      <c r="K9484" s="20">
        <v>859.2</v>
      </c>
      <c r="L9484" s="20">
        <f t="shared" si="150"/>
        <v>859.2</v>
      </c>
    </row>
    <row r="9485" spans="1:12" ht="24.75">
      <c r="A9485" s="19">
        <v>1741000189</v>
      </c>
      <c r="B9485" s="15" t="s">
        <v>9787</v>
      </c>
      <c r="C9485" s="22" t="s">
        <v>13</v>
      </c>
      <c r="D9485" s="20">
        <v>2583.5700000000002</v>
      </c>
      <c r="E9485" s="20">
        <v>2583.5700000000002</v>
      </c>
      <c r="F9485" s="20">
        <v>2583.63</v>
      </c>
      <c r="G9485" s="20">
        <v>2583.63</v>
      </c>
      <c r="H9485" s="20">
        <v>2583.63</v>
      </c>
      <c r="I9485" s="20">
        <v>2583.63</v>
      </c>
      <c r="J9485" s="20">
        <v>2583.63</v>
      </c>
      <c r="K9485" s="20">
        <v>2583.63</v>
      </c>
      <c r="L9485" s="20">
        <f t="shared" si="150"/>
        <v>2583.63</v>
      </c>
    </row>
    <row r="9486" spans="1:12" ht="24.75">
      <c r="A9486" s="19">
        <v>1741000191</v>
      </c>
      <c r="B9486" s="15" t="s">
        <v>8675</v>
      </c>
      <c r="C9486" s="22" t="s">
        <v>26</v>
      </c>
      <c r="D9486" s="20">
        <v>1107.33</v>
      </c>
      <c r="E9486" s="20">
        <v>1107.33</v>
      </c>
      <c r="F9486" s="20">
        <v>1107.3499999999999</v>
      </c>
      <c r="G9486" s="20">
        <v>1107.3499999999999</v>
      </c>
      <c r="H9486" s="20">
        <v>1107.3499999999999</v>
      </c>
      <c r="I9486" s="20">
        <v>1107.3499999999999</v>
      </c>
      <c r="J9486" s="20">
        <v>1107.3499999999999</v>
      </c>
      <c r="K9486" s="20">
        <v>1107.3499999999999</v>
      </c>
      <c r="L9486" s="20">
        <f t="shared" ref="L9486:L9548" si="151">MAX(D9486:K9486)</f>
        <v>1107.3499999999999</v>
      </c>
    </row>
    <row r="9487" spans="1:12" ht="33">
      <c r="A9487" s="19">
        <v>1741000196</v>
      </c>
      <c r="B9487" s="15" t="s">
        <v>8837</v>
      </c>
      <c r="C9487" s="22" t="s">
        <v>13</v>
      </c>
      <c r="D9487" s="20">
        <v>11849.14</v>
      </c>
      <c r="E9487" s="20">
        <v>11849.14</v>
      </c>
      <c r="F9487" s="20">
        <v>11849.44</v>
      </c>
      <c r="G9487" s="20">
        <v>11849.44</v>
      </c>
      <c r="H9487" s="20">
        <v>11849.44</v>
      </c>
      <c r="I9487" s="20">
        <v>11849.44</v>
      </c>
      <c r="J9487" s="20">
        <v>11687.68</v>
      </c>
      <c r="K9487" s="20">
        <v>11850.09</v>
      </c>
      <c r="L9487" s="20">
        <f t="shared" si="151"/>
        <v>11850.09</v>
      </c>
    </row>
    <row r="9488" spans="1:12" ht="41.25">
      <c r="A9488" s="19">
        <v>1741000199</v>
      </c>
      <c r="B9488" s="15" t="s">
        <v>8723</v>
      </c>
      <c r="C9488" s="22" t="s">
        <v>13</v>
      </c>
      <c r="D9488" s="20">
        <v>3135</v>
      </c>
      <c r="E9488" s="20">
        <v>3135</v>
      </c>
      <c r="F9488" s="20">
        <v>3135.08</v>
      </c>
      <c r="G9488" s="20">
        <v>3135.08</v>
      </c>
      <c r="H9488" s="20">
        <v>3135.08</v>
      </c>
      <c r="I9488" s="20">
        <v>3135.08</v>
      </c>
      <c r="J9488" s="20">
        <v>3135.08</v>
      </c>
      <c r="K9488" s="20">
        <v>3135.08</v>
      </c>
      <c r="L9488" s="20">
        <f t="shared" si="151"/>
        <v>3135.08</v>
      </c>
    </row>
    <row r="9489" spans="1:12" ht="24.75">
      <c r="A9489" s="19">
        <v>1741000200</v>
      </c>
      <c r="B9489" s="15" t="s">
        <v>8601</v>
      </c>
      <c r="C9489" s="22" t="s">
        <v>15</v>
      </c>
      <c r="D9489" s="20">
        <v>735.55</v>
      </c>
      <c r="E9489" s="20">
        <v>735.55</v>
      </c>
      <c r="F9489" s="20">
        <v>735.57</v>
      </c>
      <c r="G9489" s="20">
        <v>735.57</v>
      </c>
      <c r="H9489" s="20">
        <v>735.57</v>
      </c>
      <c r="I9489" s="20">
        <v>735.57</v>
      </c>
      <c r="J9489" s="20">
        <v>735.57</v>
      </c>
      <c r="K9489" s="20">
        <v>735.57</v>
      </c>
      <c r="L9489" s="20">
        <f t="shared" si="151"/>
        <v>735.57</v>
      </c>
    </row>
    <row r="9490" spans="1:12" ht="33">
      <c r="A9490" s="19">
        <v>1741000201</v>
      </c>
      <c r="B9490" s="15" t="s">
        <v>8600</v>
      </c>
      <c r="C9490" s="22" t="s">
        <v>13</v>
      </c>
      <c r="D9490" s="20">
        <v>3223.19</v>
      </c>
      <c r="E9490" s="20">
        <v>3257.94</v>
      </c>
      <c r="F9490" s="20">
        <v>3447.61</v>
      </c>
      <c r="G9490" s="20">
        <v>3413.9</v>
      </c>
      <c r="H9490" s="20">
        <v>3494.56</v>
      </c>
      <c r="I9490" s="20">
        <v>3445.26</v>
      </c>
      <c r="J9490" s="20">
        <v>3154.33</v>
      </c>
      <c r="K9490" s="20">
        <v>3325.23</v>
      </c>
      <c r="L9490" s="20">
        <f t="shared" si="151"/>
        <v>3494.56</v>
      </c>
    </row>
    <row r="9491" spans="1:12" ht="16.5">
      <c r="A9491" s="19">
        <v>1741000202</v>
      </c>
      <c r="B9491" s="15" t="s">
        <v>8697</v>
      </c>
      <c r="C9491" s="22" t="s">
        <v>13</v>
      </c>
      <c r="D9491" s="20">
        <v>155.91</v>
      </c>
      <c r="E9491" s="20">
        <v>155.91</v>
      </c>
      <c r="F9491" s="20">
        <v>155.91999999999999</v>
      </c>
      <c r="G9491" s="20">
        <v>155.91999999999999</v>
      </c>
      <c r="H9491" s="20">
        <v>155.91999999999999</v>
      </c>
      <c r="I9491" s="20">
        <v>155.91999999999999</v>
      </c>
      <c r="J9491" s="20">
        <v>155.91999999999999</v>
      </c>
      <c r="K9491" s="20">
        <v>155.91999999999999</v>
      </c>
      <c r="L9491" s="20">
        <f t="shared" si="151"/>
        <v>155.91999999999999</v>
      </c>
    </row>
    <row r="9492" spans="1:12" ht="16.5">
      <c r="A9492" s="19">
        <v>1741000203</v>
      </c>
      <c r="B9492" s="15" t="s">
        <v>8699</v>
      </c>
      <c r="C9492" s="22" t="s">
        <v>13</v>
      </c>
      <c r="D9492" s="20">
        <v>4172.54</v>
      </c>
      <c r="E9492" s="20">
        <v>4184.8999999999996</v>
      </c>
      <c r="F9492" s="20">
        <v>4209.03</v>
      </c>
      <c r="G9492" s="20">
        <v>4191.2700000000004</v>
      </c>
      <c r="H9492" s="20">
        <v>4242.84</v>
      </c>
      <c r="I9492" s="20">
        <v>4228.28</v>
      </c>
      <c r="J9492" s="20">
        <v>4158.74</v>
      </c>
      <c r="K9492" s="20">
        <v>4217.7</v>
      </c>
      <c r="L9492" s="20">
        <f t="shared" si="151"/>
        <v>4242.84</v>
      </c>
    </row>
    <row r="9493" spans="1:12" ht="16.5">
      <c r="A9493" s="19">
        <v>1741000204</v>
      </c>
      <c r="B9493" s="15" t="s">
        <v>8605</v>
      </c>
      <c r="C9493" s="22" t="s">
        <v>13</v>
      </c>
      <c r="D9493" s="20">
        <v>10809.71</v>
      </c>
      <c r="E9493" s="20">
        <v>10809.71</v>
      </c>
      <c r="F9493" s="20">
        <v>10809.97</v>
      </c>
      <c r="G9493" s="20">
        <v>10809.97</v>
      </c>
      <c r="H9493" s="20">
        <v>10809.97</v>
      </c>
      <c r="I9493" s="20">
        <v>10809.97</v>
      </c>
      <c r="J9493" s="20">
        <v>10809.97</v>
      </c>
      <c r="K9493" s="20">
        <v>10809.97</v>
      </c>
      <c r="L9493" s="20">
        <f t="shared" si="151"/>
        <v>10809.97</v>
      </c>
    </row>
    <row r="9494" spans="1:12" ht="24.75">
      <c r="A9494" s="19">
        <v>1741000205</v>
      </c>
      <c r="B9494" s="15" t="s">
        <v>8705</v>
      </c>
      <c r="C9494" s="22" t="s">
        <v>13</v>
      </c>
      <c r="D9494" s="20">
        <v>7720.16</v>
      </c>
      <c r="E9494" s="20">
        <v>7720.16</v>
      </c>
      <c r="F9494" s="20">
        <v>7720.35</v>
      </c>
      <c r="G9494" s="20">
        <v>7720.35</v>
      </c>
      <c r="H9494" s="20">
        <v>7720.35</v>
      </c>
      <c r="I9494" s="20">
        <v>7720.35</v>
      </c>
      <c r="J9494" s="20">
        <v>7720.35</v>
      </c>
      <c r="K9494" s="20">
        <v>7720.35</v>
      </c>
      <c r="L9494" s="20">
        <f t="shared" si="151"/>
        <v>7720.35</v>
      </c>
    </row>
    <row r="9495" spans="1:12">
      <c r="A9495" s="19">
        <v>1741000206</v>
      </c>
      <c r="B9495" s="15" t="s">
        <v>8704</v>
      </c>
      <c r="C9495" s="22" t="s">
        <v>13</v>
      </c>
      <c r="D9495" s="20">
        <v>1889.81</v>
      </c>
      <c r="E9495" s="20">
        <v>1889.81</v>
      </c>
      <c r="F9495" s="20">
        <v>1889.86</v>
      </c>
      <c r="G9495" s="20">
        <v>1889.86</v>
      </c>
      <c r="H9495" s="20">
        <v>1889.86</v>
      </c>
      <c r="I9495" s="20">
        <v>1889.86</v>
      </c>
      <c r="J9495" s="20">
        <v>1889.86</v>
      </c>
      <c r="K9495" s="20">
        <v>1889.86</v>
      </c>
      <c r="L9495" s="20">
        <f t="shared" si="151"/>
        <v>1889.86</v>
      </c>
    </row>
    <row r="9496" spans="1:12">
      <c r="A9496" s="19">
        <v>1741000207</v>
      </c>
      <c r="B9496" s="15" t="s">
        <v>8703</v>
      </c>
      <c r="C9496" s="22" t="s">
        <v>13</v>
      </c>
      <c r="D9496" s="20">
        <v>9113.1200000000008</v>
      </c>
      <c r="E9496" s="20">
        <v>9113.1200000000008</v>
      </c>
      <c r="F9496" s="20">
        <v>9113.35</v>
      </c>
      <c r="G9496" s="20">
        <v>9113.35</v>
      </c>
      <c r="H9496" s="20">
        <v>9113.35</v>
      </c>
      <c r="I9496" s="20">
        <v>9113.35</v>
      </c>
      <c r="J9496" s="20">
        <v>9113.35</v>
      </c>
      <c r="K9496" s="20">
        <v>9113.35</v>
      </c>
      <c r="L9496" s="20">
        <f t="shared" si="151"/>
        <v>9113.35</v>
      </c>
    </row>
    <row r="9497" spans="1:12">
      <c r="A9497" s="19">
        <v>1741000208</v>
      </c>
      <c r="B9497" s="15" t="s">
        <v>8702</v>
      </c>
      <c r="C9497" s="22" t="s">
        <v>13</v>
      </c>
      <c r="D9497" s="20">
        <v>4597.6499999999996</v>
      </c>
      <c r="E9497" s="20">
        <v>4597.6499999999996</v>
      </c>
      <c r="F9497" s="20">
        <v>4597.7700000000004</v>
      </c>
      <c r="G9497" s="20">
        <v>4597.7700000000004</v>
      </c>
      <c r="H9497" s="20">
        <v>4597.7700000000004</v>
      </c>
      <c r="I9497" s="20">
        <v>4597.7700000000004</v>
      </c>
      <c r="J9497" s="20">
        <v>4597.7700000000004</v>
      </c>
      <c r="K9497" s="20">
        <v>4597.7700000000004</v>
      </c>
      <c r="L9497" s="20">
        <f t="shared" si="151"/>
        <v>4597.7700000000004</v>
      </c>
    </row>
    <row r="9498" spans="1:12" ht="16.5">
      <c r="A9498" s="19">
        <v>1741000209</v>
      </c>
      <c r="B9498" s="15" t="s">
        <v>8701</v>
      </c>
      <c r="C9498" s="22" t="s">
        <v>13</v>
      </c>
      <c r="D9498" s="20">
        <v>41385.75</v>
      </c>
      <c r="E9498" s="20">
        <v>41405.599999999999</v>
      </c>
      <c r="F9498" s="20">
        <v>41474.36</v>
      </c>
      <c r="G9498" s="20">
        <v>41415.230000000003</v>
      </c>
      <c r="H9498" s="20">
        <v>41533.26</v>
      </c>
      <c r="I9498" s="20">
        <v>41514.199999999997</v>
      </c>
      <c r="J9498" s="20">
        <v>41375.629999999997</v>
      </c>
      <c r="K9498" s="20">
        <v>41522.769999999997</v>
      </c>
      <c r="L9498" s="20">
        <f t="shared" si="151"/>
        <v>41533.26</v>
      </c>
    </row>
    <row r="9499" spans="1:12" ht="16.5">
      <c r="A9499" s="19">
        <v>1741000210</v>
      </c>
      <c r="B9499" s="15" t="s">
        <v>8700</v>
      </c>
      <c r="C9499" s="22" t="s">
        <v>13</v>
      </c>
      <c r="D9499" s="20">
        <v>4095.78</v>
      </c>
      <c r="E9499" s="20">
        <v>4095.78</v>
      </c>
      <c r="F9499" s="20">
        <v>4095.89</v>
      </c>
      <c r="G9499" s="20">
        <v>4095.89</v>
      </c>
      <c r="H9499" s="20">
        <v>4095.89</v>
      </c>
      <c r="I9499" s="20">
        <v>4095.89</v>
      </c>
      <c r="J9499" s="20">
        <v>4095.89</v>
      </c>
      <c r="K9499" s="20">
        <v>4095.89</v>
      </c>
      <c r="L9499" s="20">
        <f t="shared" si="151"/>
        <v>4095.89</v>
      </c>
    </row>
    <row r="9500" spans="1:12" ht="16.5">
      <c r="A9500" s="19">
        <v>1741000211</v>
      </c>
      <c r="B9500" s="15" t="s">
        <v>8722</v>
      </c>
      <c r="C9500" s="22" t="s">
        <v>13</v>
      </c>
      <c r="D9500" s="20">
        <v>79.39</v>
      </c>
      <c r="E9500" s="20">
        <v>79.39</v>
      </c>
      <c r="F9500" s="20">
        <v>79.39</v>
      </c>
      <c r="G9500" s="20">
        <v>79.39</v>
      </c>
      <c r="H9500" s="20">
        <v>79.39</v>
      </c>
      <c r="I9500" s="20">
        <v>79.39</v>
      </c>
      <c r="J9500" s="20">
        <v>79.39</v>
      </c>
      <c r="K9500" s="20">
        <v>79.39</v>
      </c>
      <c r="L9500" s="20">
        <f t="shared" si="151"/>
        <v>79.39</v>
      </c>
    </row>
    <row r="9501" spans="1:12" ht="16.5">
      <c r="A9501" s="19">
        <v>1741000212</v>
      </c>
      <c r="B9501" s="15" t="s">
        <v>8698</v>
      </c>
      <c r="C9501" s="22" t="s">
        <v>13</v>
      </c>
      <c r="D9501" s="20">
        <v>1194.73</v>
      </c>
      <c r="E9501" s="20">
        <v>1194.73</v>
      </c>
      <c r="F9501" s="20">
        <v>1194.76</v>
      </c>
      <c r="G9501" s="20">
        <v>1194.76</v>
      </c>
      <c r="H9501" s="20">
        <v>1194.76</v>
      </c>
      <c r="I9501" s="20">
        <v>1194.76</v>
      </c>
      <c r="J9501" s="20">
        <v>1194.76</v>
      </c>
      <c r="K9501" s="20">
        <v>1194.76</v>
      </c>
      <c r="L9501" s="20">
        <f t="shared" si="151"/>
        <v>1194.76</v>
      </c>
    </row>
    <row r="9502" spans="1:12" ht="16.5">
      <c r="A9502" s="19">
        <v>1741000213</v>
      </c>
      <c r="B9502" s="15" t="s">
        <v>8706</v>
      </c>
      <c r="C9502" s="22" t="s">
        <v>13</v>
      </c>
      <c r="D9502" s="20">
        <v>2767.31</v>
      </c>
      <c r="E9502" s="20">
        <v>2767.31</v>
      </c>
      <c r="F9502" s="20">
        <v>2767.38</v>
      </c>
      <c r="G9502" s="20">
        <v>2767.38</v>
      </c>
      <c r="H9502" s="20">
        <v>2767.38</v>
      </c>
      <c r="I9502" s="20">
        <v>2767.38</v>
      </c>
      <c r="J9502" s="20">
        <v>2767.38</v>
      </c>
      <c r="K9502" s="20">
        <v>2767.38</v>
      </c>
      <c r="L9502" s="20">
        <f t="shared" si="151"/>
        <v>2767.38</v>
      </c>
    </row>
    <row r="9503" spans="1:12" ht="16.5">
      <c r="A9503" s="19">
        <v>1741000214</v>
      </c>
      <c r="B9503" s="15" t="s">
        <v>8798</v>
      </c>
      <c r="C9503" s="22" t="s">
        <v>13</v>
      </c>
      <c r="D9503" s="20">
        <v>7363.67</v>
      </c>
      <c r="E9503" s="20">
        <v>7363.67</v>
      </c>
      <c r="F9503" s="20">
        <v>7363.85</v>
      </c>
      <c r="G9503" s="20">
        <v>7363.85</v>
      </c>
      <c r="H9503" s="20">
        <v>7363.85</v>
      </c>
      <c r="I9503" s="20">
        <v>7363.85</v>
      </c>
      <c r="J9503" s="20">
        <v>7363.85</v>
      </c>
      <c r="K9503" s="20">
        <v>7363.85</v>
      </c>
      <c r="L9503" s="20">
        <f t="shared" si="151"/>
        <v>7363.85</v>
      </c>
    </row>
    <row r="9504" spans="1:12" ht="16.5">
      <c r="A9504" s="19">
        <v>1741000223</v>
      </c>
      <c r="B9504" s="15" t="s">
        <v>8767</v>
      </c>
      <c r="C9504" s="22" t="s">
        <v>13</v>
      </c>
      <c r="D9504" s="20">
        <v>40.54</v>
      </c>
      <c r="E9504" s="20">
        <v>40.54</v>
      </c>
      <c r="F9504" s="20">
        <v>40.54</v>
      </c>
      <c r="G9504" s="20">
        <v>40.54</v>
      </c>
      <c r="H9504" s="20">
        <v>40.54</v>
      </c>
      <c r="I9504" s="20">
        <v>40.54</v>
      </c>
      <c r="J9504" s="20">
        <v>40.54</v>
      </c>
      <c r="K9504" s="20">
        <v>40.54</v>
      </c>
      <c r="L9504" s="20">
        <f t="shared" si="151"/>
        <v>40.54</v>
      </c>
    </row>
    <row r="9505" spans="1:12" ht="41.25">
      <c r="A9505" s="19">
        <v>1741000231</v>
      </c>
      <c r="B9505" s="15" t="s">
        <v>8766</v>
      </c>
      <c r="C9505" s="22" t="s">
        <v>10</v>
      </c>
      <c r="D9505" s="20">
        <v>1317.98</v>
      </c>
      <c r="E9505" s="20">
        <v>1317.98</v>
      </c>
      <c r="F9505" s="20">
        <v>1318.01</v>
      </c>
      <c r="G9505" s="20">
        <v>1318.01</v>
      </c>
      <c r="H9505" s="20">
        <v>1318.01</v>
      </c>
      <c r="I9505" s="20">
        <v>1318.01</v>
      </c>
      <c r="J9505" s="20">
        <v>1318.01</v>
      </c>
      <c r="K9505" s="20">
        <v>1318.01</v>
      </c>
      <c r="L9505" s="20">
        <f t="shared" si="151"/>
        <v>1318.01</v>
      </c>
    </row>
    <row r="9506" spans="1:12" ht="16.5">
      <c r="A9506" s="19">
        <v>1741000233</v>
      </c>
      <c r="B9506" s="15" t="s">
        <v>8753</v>
      </c>
      <c r="C9506" s="22" t="s">
        <v>13</v>
      </c>
      <c r="D9506" s="20">
        <v>30.85</v>
      </c>
      <c r="E9506" s="20">
        <v>30.85</v>
      </c>
      <c r="F9506" s="20">
        <v>30.85</v>
      </c>
      <c r="G9506" s="20">
        <v>30.85</v>
      </c>
      <c r="H9506" s="20">
        <v>30.85</v>
      </c>
      <c r="I9506" s="20">
        <v>30.85</v>
      </c>
      <c r="J9506" s="20">
        <v>30.85</v>
      </c>
      <c r="K9506" s="20">
        <v>30.85</v>
      </c>
      <c r="L9506" s="20">
        <f t="shared" si="151"/>
        <v>30.85</v>
      </c>
    </row>
    <row r="9507" spans="1:12" ht="16.5">
      <c r="A9507" s="19">
        <v>1741000236</v>
      </c>
      <c r="B9507" s="15" t="s">
        <v>10101</v>
      </c>
      <c r="C9507" s="22" t="s">
        <v>15</v>
      </c>
      <c r="D9507" s="20">
        <v>721.12</v>
      </c>
      <c r="E9507" s="20">
        <v>721.12</v>
      </c>
      <c r="F9507" s="20">
        <v>721.15</v>
      </c>
      <c r="G9507" s="20">
        <v>721.08</v>
      </c>
      <c r="H9507" s="20">
        <v>721.15</v>
      </c>
      <c r="I9507" s="20">
        <v>721.15</v>
      </c>
      <c r="J9507" s="20">
        <v>721.14</v>
      </c>
      <c r="K9507" s="20">
        <v>721.15</v>
      </c>
      <c r="L9507" s="20">
        <f t="shared" si="151"/>
        <v>721.15</v>
      </c>
    </row>
    <row r="9508" spans="1:12" ht="90.75">
      <c r="A9508" s="19">
        <v>1741000237</v>
      </c>
      <c r="B9508" s="15" t="s">
        <v>8629</v>
      </c>
      <c r="C9508" s="22" t="s">
        <v>0</v>
      </c>
      <c r="D9508" s="20">
        <v>907207.67</v>
      </c>
      <c r="E9508" s="20">
        <v>907763.46</v>
      </c>
      <c r="F9508" s="20">
        <v>910087.33</v>
      </c>
      <c r="G9508" s="20">
        <v>908753.86</v>
      </c>
      <c r="H9508" s="20">
        <v>911909.02</v>
      </c>
      <c r="I9508" s="20">
        <v>911227.9</v>
      </c>
      <c r="J9508" s="20">
        <v>905622.43</v>
      </c>
      <c r="K9508" s="20">
        <v>911032.48</v>
      </c>
      <c r="L9508" s="20">
        <f t="shared" si="151"/>
        <v>911909.02</v>
      </c>
    </row>
    <row r="9509" spans="1:12" ht="74.25">
      <c r="A9509" s="19">
        <v>1741000238</v>
      </c>
      <c r="B9509" s="15" t="s">
        <v>8628</v>
      </c>
      <c r="C9509" s="22" t="s">
        <v>0</v>
      </c>
      <c r="D9509" s="20">
        <v>653628.51</v>
      </c>
      <c r="E9509" s="20">
        <v>654112.81000000006</v>
      </c>
      <c r="F9509" s="20">
        <v>656268.31000000006</v>
      </c>
      <c r="G9509" s="20">
        <v>655052.71</v>
      </c>
      <c r="H9509" s="20">
        <v>657864.25</v>
      </c>
      <c r="I9509" s="20">
        <v>657274.27</v>
      </c>
      <c r="J9509" s="20">
        <v>652115.68999999994</v>
      </c>
      <c r="K9509" s="20">
        <v>657174.21</v>
      </c>
      <c r="L9509" s="20">
        <f t="shared" si="151"/>
        <v>657864.25</v>
      </c>
    </row>
    <row r="9510" spans="1:12" ht="33">
      <c r="A9510" s="19">
        <v>1741000239</v>
      </c>
      <c r="B9510" s="15" t="s">
        <v>8627</v>
      </c>
      <c r="C9510" s="22" t="s">
        <v>13</v>
      </c>
      <c r="D9510" s="20">
        <v>2314.8200000000002</v>
      </c>
      <c r="E9510" s="20">
        <v>2314.8200000000002</v>
      </c>
      <c r="F9510" s="20">
        <v>2314.88</v>
      </c>
      <c r="G9510" s="20">
        <v>2314.88</v>
      </c>
      <c r="H9510" s="20">
        <v>2314.88</v>
      </c>
      <c r="I9510" s="20">
        <v>2314.88</v>
      </c>
      <c r="J9510" s="20">
        <v>2314.88</v>
      </c>
      <c r="K9510" s="20">
        <v>2314.88</v>
      </c>
      <c r="L9510" s="20">
        <f t="shared" si="151"/>
        <v>2314.88</v>
      </c>
    </row>
    <row r="9511" spans="1:12" ht="24.75">
      <c r="A9511" s="19">
        <v>1741000240</v>
      </c>
      <c r="B9511" s="15" t="s">
        <v>8626</v>
      </c>
      <c r="C9511" s="22" t="s">
        <v>13</v>
      </c>
      <c r="D9511" s="20">
        <v>661</v>
      </c>
      <c r="E9511" s="20">
        <v>661</v>
      </c>
      <c r="F9511" s="20">
        <v>661.01</v>
      </c>
      <c r="G9511" s="20">
        <v>661.01</v>
      </c>
      <c r="H9511" s="20">
        <v>661.01</v>
      </c>
      <c r="I9511" s="20">
        <v>661.01</v>
      </c>
      <c r="J9511" s="20">
        <v>661.01</v>
      </c>
      <c r="K9511" s="20">
        <v>661.01</v>
      </c>
      <c r="L9511" s="20">
        <f t="shared" si="151"/>
        <v>661.01</v>
      </c>
    </row>
    <row r="9512" spans="1:12" ht="24.75">
      <c r="A9512" s="19">
        <v>1741000242</v>
      </c>
      <c r="B9512" s="15" t="s">
        <v>8984</v>
      </c>
      <c r="C9512" s="22" t="s">
        <v>13</v>
      </c>
      <c r="D9512" s="20">
        <v>53635.49</v>
      </c>
      <c r="E9512" s="20">
        <v>53635.49</v>
      </c>
      <c r="F9512" s="20">
        <v>53636.83</v>
      </c>
      <c r="G9512" s="20">
        <v>53636.83</v>
      </c>
      <c r="H9512" s="20">
        <v>53636.83</v>
      </c>
      <c r="I9512" s="20">
        <v>53636.83</v>
      </c>
      <c r="J9512" s="20">
        <v>53636.83</v>
      </c>
      <c r="K9512" s="20">
        <v>53636.83</v>
      </c>
      <c r="L9512" s="20">
        <f t="shared" si="151"/>
        <v>53636.83</v>
      </c>
    </row>
    <row r="9513" spans="1:12" ht="33">
      <c r="A9513" s="19">
        <v>1741000243</v>
      </c>
      <c r="B9513" s="15" t="s">
        <v>8638</v>
      </c>
      <c r="C9513" s="22" t="s">
        <v>15</v>
      </c>
      <c r="D9513" s="20">
        <v>1123.95</v>
      </c>
      <c r="E9513" s="20">
        <v>1123.95</v>
      </c>
      <c r="F9513" s="20">
        <v>1123.97</v>
      </c>
      <c r="G9513" s="20">
        <v>1123.97</v>
      </c>
      <c r="H9513" s="20">
        <v>1123.97</v>
      </c>
      <c r="I9513" s="20">
        <v>1123.97</v>
      </c>
      <c r="J9513" s="20">
        <v>1123.97</v>
      </c>
      <c r="K9513" s="20">
        <v>1123.97</v>
      </c>
      <c r="L9513" s="20">
        <f t="shared" si="151"/>
        <v>1123.97</v>
      </c>
    </row>
    <row r="9514" spans="1:12" ht="33">
      <c r="A9514" s="19">
        <v>1741000244</v>
      </c>
      <c r="B9514" s="15" t="s">
        <v>8637</v>
      </c>
      <c r="C9514" s="22" t="s">
        <v>13</v>
      </c>
      <c r="D9514" s="20">
        <v>4616.3599999999997</v>
      </c>
      <c r="E9514" s="20">
        <v>4616.3599999999997</v>
      </c>
      <c r="F9514" s="20">
        <v>4616.49</v>
      </c>
      <c r="G9514" s="20">
        <v>4616.3599999999997</v>
      </c>
      <c r="H9514" s="20">
        <v>4616.49</v>
      </c>
      <c r="I9514" s="20">
        <v>4616.49</v>
      </c>
      <c r="J9514" s="20">
        <v>4616.47</v>
      </c>
      <c r="K9514" s="20">
        <v>4616.49</v>
      </c>
      <c r="L9514" s="20">
        <f t="shared" si="151"/>
        <v>4616.49</v>
      </c>
    </row>
    <row r="9515" spans="1:12" ht="33">
      <c r="A9515" s="19">
        <v>1741000245</v>
      </c>
      <c r="B9515" s="15" t="s">
        <v>8636</v>
      </c>
      <c r="C9515" s="22" t="s">
        <v>13</v>
      </c>
      <c r="D9515" s="20">
        <v>448.19</v>
      </c>
      <c r="E9515" s="20">
        <v>448.19</v>
      </c>
      <c r="F9515" s="20">
        <v>448.2</v>
      </c>
      <c r="G9515" s="20">
        <v>448.2</v>
      </c>
      <c r="H9515" s="20">
        <v>448.2</v>
      </c>
      <c r="I9515" s="20">
        <v>448.2</v>
      </c>
      <c r="J9515" s="20">
        <v>448.2</v>
      </c>
      <c r="K9515" s="20">
        <v>448.2</v>
      </c>
      <c r="L9515" s="20">
        <f t="shared" si="151"/>
        <v>448.2</v>
      </c>
    </row>
    <row r="9516" spans="1:12" ht="16.5">
      <c r="A9516" s="19">
        <v>1741000246</v>
      </c>
      <c r="B9516" s="15" t="s">
        <v>8635</v>
      </c>
      <c r="C9516" s="22" t="s">
        <v>13</v>
      </c>
      <c r="D9516" s="20">
        <v>444.65</v>
      </c>
      <c r="E9516" s="20">
        <v>444.65</v>
      </c>
      <c r="F9516" s="20">
        <v>444.66</v>
      </c>
      <c r="G9516" s="20">
        <v>444.66</v>
      </c>
      <c r="H9516" s="20">
        <v>444.66</v>
      </c>
      <c r="I9516" s="20">
        <v>444.66</v>
      </c>
      <c r="J9516" s="20">
        <v>444.66</v>
      </c>
      <c r="K9516" s="20">
        <v>444.66</v>
      </c>
      <c r="L9516" s="20">
        <f t="shared" si="151"/>
        <v>444.66</v>
      </c>
    </row>
    <row r="9517" spans="1:12" ht="24.75">
      <c r="A9517" s="19">
        <v>1741000247</v>
      </c>
      <c r="B9517" s="15" t="s">
        <v>8634</v>
      </c>
      <c r="C9517" s="22" t="s">
        <v>13</v>
      </c>
      <c r="D9517" s="20">
        <v>1495.81</v>
      </c>
      <c r="E9517" s="20">
        <v>1497.54</v>
      </c>
      <c r="F9517" s="20">
        <v>1501.47</v>
      </c>
      <c r="G9517" s="20">
        <v>1498.63</v>
      </c>
      <c r="H9517" s="20">
        <v>1506.94</v>
      </c>
      <c r="I9517" s="20">
        <v>1504.75</v>
      </c>
      <c r="J9517" s="20">
        <v>1493.94</v>
      </c>
      <c r="K9517" s="20">
        <v>1502.43</v>
      </c>
      <c r="L9517" s="20">
        <f t="shared" si="151"/>
        <v>1506.94</v>
      </c>
    </row>
    <row r="9518" spans="1:12" ht="49.5">
      <c r="A9518" s="19">
        <v>1741000248</v>
      </c>
      <c r="B9518" s="15" t="s">
        <v>8633</v>
      </c>
      <c r="C9518" s="22" t="s">
        <v>13</v>
      </c>
      <c r="D9518" s="20">
        <v>73307.22</v>
      </c>
      <c r="E9518" s="20">
        <v>73307.22</v>
      </c>
      <c r="F9518" s="20">
        <v>73309.27</v>
      </c>
      <c r="G9518" s="20">
        <v>73306.289999999994</v>
      </c>
      <c r="H9518" s="20">
        <v>73309.27</v>
      </c>
      <c r="I9518" s="20">
        <v>73309.22</v>
      </c>
      <c r="J9518" s="20">
        <v>73309.06</v>
      </c>
      <c r="K9518" s="20">
        <v>73309.25</v>
      </c>
      <c r="L9518" s="20">
        <f t="shared" si="151"/>
        <v>73309.27</v>
      </c>
    </row>
    <row r="9519" spans="1:12" ht="24.75">
      <c r="A9519" s="19">
        <v>1741000249</v>
      </c>
      <c r="B9519" s="15" t="s">
        <v>8632</v>
      </c>
      <c r="C9519" s="22" t="s">
        <v>13</v>
      </c>
      <c r="D9519" s="20">
        <v>14137.99</v>
      </c>
      <c r="E9519" s="20">
        <v>14137.99</v>
      </c>
      <c r="F9519" s="20">
        <v>14138.34</v>
      </c>
      <c r="G9519" s="20">
        <v>14138.34</v>
      </c>
      <c r="H9519" s="20">
        <v>14138.34</v>
      </c>
      <c r="I9519" s="20">
        <v>14138.34</v>
      </c>
      <c r="J9519" s="20">
        <v>14138.34</v>
      </c>
      <c r="K9519" s="20">
        <v>14138.34</v>
      </c>
      <c r="L9519" s="20">
        <f t="shared" si="151"/>
        <v>14138.34</v>
      </c>
    </row>
    <row r="9520" spans="1:12" ht="24.75">
      <c r="A9520" s="19">
        <v>1741000249</v>
      </c>
      <c r="B9520" s="15" t="s">
        <v>8632</v>
      </c>
      <c r="C9520" s="22" t="s">
        <v>13</v>
      </c>
      <c r="D9520" s="20">
        <v>14137.99</v>
      </c>
      <c r="E9520" s="20">
        <v>14137.99</v>
      </c>
      <c r="F9520" s="20">
        <v>14138.34</v>
      </c>
      <c r="G9520" s="20">
        <v>14138.34</v>
      </c>
      <c r="H9520" s="20">
        <v>14138.34</v>
      </c>
      <c r="I9520" s="20">
        <v>14138.34</v>
      </c>
      <c r="J9520" s="20">
        <v>14138.34</v>
      </c>
      <c r="K9520" s="20">
        <v>14138.34</v>
      </c>
      <c r="L9520" s="20">
        <f t="shared" si="151"/>
        <v>14138.34</v>
      </c>
    </row>
    <row r="9521" spans="1:12" ht="24.75">
      <c r="A9521" s="19">
        <v>1741000250</v>
      </c>
      <c r="B9521" s="15" t="s">
        <v>8690</v>
      </c>
      <c r="C9521" s="22" t="s">
        <v>13</v>
      </c>
      <c r="D9521" s="20">
        <v>1083.78</v>
      </c>
      <c r="E9521" s="20">
        <v>1083.78</v>
      </c>
      <c r="F9521" s="20">
        <v>1083.81</v>
      </c>
      <c r="G9521" s="20">
        <v>1083.81</v>
      </c>
      <c r="H9521" s="20">
        <v>1083.81</v>
      </c>
      <c r="I9521" s="20">
        <v>1083.81</v>
      </c>
      <c r="J9521" s="20">
        <v>1083.81</v>
      </c>
      <c r="K9521" s="20">
        <v>1083.81</v>
      </c>
      <c r="L9521" s="20">
        <f t="shared" si="151"/>
        <v>1083.81</v>
      </c>
    </row>
    <row r="9522" spans="1:12" ht="33">
      <c r="A9522" s="19">
        <v>1741000251</v>
      </c>
      <c r="B9522" s="15" t="s">
        <v>8670</v>
      </c>
      <c r="C9522" s="22" t="s">
        <v>13</v>
      </c>
      <c r="D9522" s="20">
        <v>17954.27</v>
      </c>
      <c r="E9522" s="20">
        <v>17954.27</v>
      </c>
      <c r="F9522" s="20">
        <v>17954.96</v>
      </c>
      <c r="G9522" s="20">
        <v>17943.52</v>
      </c>
      <c r="H9522" s="20">
        <v>17954.96</v>
      </c>
      <c r="I9522" s="20">
        <v>17954.900000000001</v>
      </c>
      <c r="J9522" s="20">
        <v>17954.72</v>
      </c>
      <c r="K9522" s="20">
        <v>17954.96</v>
      </c>
      <c r="L9522" s="20">
        <f t="shared" si="151"/>
        <v>17954.96</v>
      </c>
    </row>
    <row r="9523" spans="1:12" ht="33">
      <c r="A9523" s="19">
        <v>1741000252</v>
      </c>
      <c r="B9523" s="15" t="s">
        <v>8739</v>
      </c>
      <c r="C9523" s="22" t="s">
        <v>13</v>
      </c>
      <c r="D9523" s="20">
        <v>362.77</v>
      </c>
      <c r="E9523" s="20">
        <v>362.77</v>
      </c>
      <c r="F9523" s="20">
        <v>362.78</v>
      </c>
      <c r="G9523" s="20">
        <v>362.63</v>
      </c>
      <c r="H9523" s="20">
        <v>362.78</v>
      </c>
      <c r="I9523" s="20">
        <v>362.78</v>
      </c>
      <c r="J9523" s="20">
        <v>362.78</v>
      </c>
      <c r="K9523" s="20">
        <v>362.78</v>
      </c>
      <c r="L9523" s="20">
        <f t="shared" si="151"/>
        <v>362.78</v>
      </c>
    </row>
    <row r="9524" spans="1:12" ht="41.25">
      <c r="A9524" s="19">
        <v>1741000253</v>
      </c>
      <c r="B9524" s="15" t="s">
        <v>8738</v>
      </c>
      <c r="C9524" s="22" t="s">
        <v>13</v>
      </c>
      <c r="D9524" s="20">
        <v>1001.57</v>
      </c>
      <c r="E9524" s="20">
        <v>1001.57</v>
      </c>
      <c r="F9524" s="20">
        <v>1001.59</v>
      </c>
      <c r="G9524" s="20">
        <v>1001.59</v>
      </c>
      <c r="H9524" s="20">
        <v>1001.59</v>
      </c>
      <c r="I9524" s="20">
        <v>1001.59</v>
      </c>
      <c r="J9524" s="20">
        <v>1001.59</v>
      </c>
      <c r="K9524" s="20">
        <v>1001.59</v>
      </c>
      <c r="L9524" s="20">
        <f t="shared" si="151"/>
        <v>1001.59</v>
      </c>
    </row>
    <row r="9525" spans="1:12" ht="41.25">
      <c r="A9525" s="19">
        <v>1741000254</v>
      </c>
      <c r="B9525" s="15" t="s">
        <v>8737</v>
      </c>
      <c r="C9525" s="22" t="s">
        <v>13</v>
      </c>
      <c r="D9525" s="20">
        <v>792.01</v>
      </c>
      <c r="E9525" s="20">
        <v>792.01</v>
      </c>
      <c r="F9525" s="20">
        <v>792.03</v>
      </c>
      <c r="G9525" s="20">
        <v>792.03</v>
      </c>
      <c r="H9525" s="20">
        <v>792.03</v>
      </c>
      <c r="I9525" s="20">
        <v>792.03</v>
      </c>
      <c r="J9525" s="20">
        <v>792.03</v>
      </c>
      <c r="K9525" s="20">
        <v>792.03</v>
      </c>
      <c r="L9525" s="20">
        <f t="shared" si="151"/>
        <v>792.03</v>
      </c>
    </row>
    <row r="9526" spans="1:12" ht="33">
      <c r="A9526" s="19">
        <v>1741000255</v>
      </c>
      <c r="B9526" s="15" t="s">
        <v>8736</v>
      </c>
      <c r="C9526" s="22" t="s">
        <v>13</v>
      </c>
      <c r="D9526" s="20">
        <v>2226.62</v>
      </c>
      <c r="E9526" s="20">
        <v>2226.62</v>
      </c>
      <c r="F9526" s="20">
        <v>2226.67</v>
      </c>
      <c r="G9526" s="20">
        <v>2226.67</v>
      </c>
      <c r="H9526" s="20">
        <v>2226.67</v>
      </c>
      <c r="I9526" s="20">
        <v>2226.67</v>
      </c>
      <c r="J9526" s="20">
        <v>2226.67</v>
      </c>
      <c r="K9526" s="20">
        <v>2226.67</v>
      </c>
      <c r="L9526" s="20">
        <f t="shared" si="151"/>
        <v>2226.67</v>
      </c>
    </row>
    <row r="9527" spans="1:12" ht="33">
      <c r="A9527" s="19">
        <v>1741000256</v>
      </c>
      <c r="B9527" s="15" t="s">
        <v>8735</v>
      </c>
      <c r="C9527" s="22" t="s">
        <v>13</v>
      </c>
      <c r="D9527" s="20">
        <v>3630.66</v>
      </c>
      <c r="E9527" s="20">
        <v>3630.66</v>
      </c>
      <c r="F9527" s="20">
        <v>3630.75</v>
      </c>
      <c r="G9527" s="20">
        <v>3630.75</v>
      </c>
      <c r="H9527" s="20">
        <v>3630.75</v>
      </c>
      <c r="I9527" s="20">
        <v>3630.75</v>
      </c>
      <c r="J9527" s="20">
        <v>3630.75</v>
      </c>
      <c r="K9527" s="20">
        <v>3630.75</v>
      </c>
      <c r="L9527" s="20">
        <f t="shared" si="151"/>
        <v>3630.75</v>
      </c>
    </row>
    <row r="9528" spans="1:12" ht="16.5">
      <c r="A9528" s="19">
        <v>1741000257</v>
      </c>
      <c r="B9528" s="15" t="s">
        <v>8676</v>
      </c>
      <c r="C9528" s="22" t="s">
        <v>13</v>
      </c>
      <c r="D9528" s="20">
        <v>3886.93</v>
      </c>
      <c r="E9528" s="20">
        <v>3886.93</v>
      </c>
      <c r="F9528" s="20">
        <v>3887.03</v>
      </c>
      <c r="G9528" s="20">
        <v>3887.03</v>
      </c>
      <c r="H9528" s="20">
        <v>3887.03</v>
      </c>
      <c r="I9528" s="20">
        <v>3887.03</v>
      </c>
      <c r="J9528" s="20">
        <v>3887.03</v>
      </c>
      <c r="K9528" s="20">
        <v>3887.03</v>
      </c>
      <c r="L9528" s="20">
        <f t="shared" si="151"/>
        <v>3887.03</v>
      </c>
    </row>
    <row r="9529" spans="1:12" ht="16.5">
      <c r="A9529" s="19">
        <v>1741000258</v>
      </c>
      <c r="B9529" s="15" t="s">
        <v>8578</v>
      </c>
      <c r="C9529" s="22" t="s">
        <v>10</v>
      </c>
      <c r="D9529" s="20">
        <v>91.52</v>
      </c>
      <c r="E9529" s="20">
        <v>91.52</v>
      </c>
      <c r="F9529" s="20">
        <v>91.52</v>
      </c>
      <c r="G9529" s="20">
        <v>91.52</v>
      </c>
      <c r="H9529" s="20">
        <v>91.52</v>
      </c>
      <c r="I9529" s="20">
        <v>91.52</v>
      </c>
      <c r="J9529" s="20">
        <v>91.52</v>
      </c>
      <c r="K9529" s="20">
        <v>91.52</v>
      </c>
      <c r="L9529" s="20">
        <f t="shared" si="151"/>
        <v>91.52</v>
      </c>
    </row>
    <row r="9530" spans="1:12" ht="33">
      <c r="A9530" s="19">
        <v>1741000260</v>
      </c>
      <c r="B9530" s="15" t="s">
        <v>8643</v>
      </c>
      <c r="C9530" s="22" t="s">
        <v>13</v>
      </c>
      <c r="D9530" s="20">
        <v>1152.67</v>
      </c>
      <c r="E9530" s="20">
        <v>1152.67</v>
      </c>
      <c r="F9530" s="20">
        <v>1152.69</v>
      </c>
      <c r="G9530" s="20">
        <v>1152.69</v>
      </c>
      <c r="H9530" s="20">
        <v>1152.69</v>
      </c>
      <c r="I9530" s="20">
        <v>1152.69</v>
      </c>
      <c r="J9530" s="20">
        <v>1152.69</v>
      </c>
      <c r="K9530" s="20">
        <v>1152.69</v>
      </c>
      <c r="L9530" s="20">
        <f t="shared" si="151"/>
        <v>1152.69</v>
      </c>
    </row>
    <row r="9531" spans="1:12" ht="16.5">
      <c r="A9531" s="19">
        <v>1741000261</v>
      </c>
      <c r="B9531" s="15" t="s">
        <v>8659</v>
      </c>
      <c r="C9531" s="22" t="s">
        <v>13</v>
      </c>
      <c r="D9531" s="20">
        <v>1957.12</v>
      </c>
      <c r="E9531" s="20">
        <v>1957.12</v>
      </c>
      <c r="F9531" s="20">
        <v>1957.18</v>
      </c>
      <c r="G9531" s="20">
        <v>1957.18</v>
      </c>
      <c r="H9531" s="20">
        <v>1957.18</v>
      </c>
      <c r="I9531" s="20">
        <v>1957.18</v>
      </c>
      <c r="J9531" s="20">
        <v>1957.18</v>
      </c>
      <c r="K9531" s="20">
        <v>1957.18</v>
      </c>
      <c r="L9531" s="20">
        <f t="shared" si="151"/>
        <v>1957.18</v>
      </c>
    </row>
    <row r="9532" spans="1:12" ht="16.5">
      <c r="A9532" s="19">
        <v>1741000262</v>
      </c>
      <c r="B9532" s="15" t="s">
        <v>8644</v>
      </c>
      <c r="C9532" s="22" t="s">
        <v>13</v>
      </c>
      <c r="D9532" s="20">
        <v>1211.19</v>
      </c>
      <c r="E9532" s="20">
        <v>1211.19</v>
      </c>
      <c r="F9532" s="20">
        <v>1211.22</v>
      </c>
      <c r="G9532" s="20">
        <v>1211.22</v>
      </c>
      <c r="H9532" s="20">
        <v>1211.22</v>
      </c>
      <c r="I9532" s="20">
        <v>1211.22</v>
      </c>
      <c r="J9532" s="20">
        <v>1211.22</v>
      </c>
      <c r="K9532" s="20">
        <v>1211.22</v>
      </c>
      <c r="L9532" s="20">
        <f t="shared" si="151"/>
        <v>1211.22</v>
      </c>
    </row>
    <row r="9533" spans="1:12" ht="16.5">
      <c r="A9533" s="19">
        <v>1741000263</v>
      </c>
      <c r="B9533" s="15" t="s">
        <v>8645</v>
      </c>
      <c r="C9533" s="22" t="s">
        <v>13</v>
      </c>
      <c r="D9533" s="20">
        <v>4228.22</v>
      </c>
      <c r="E9533" s="20">
        <v>4228.22</v>
      </c>
      <c r="F9533" s="20">
        <v>4228.33</v>
      </c>
      <c r="G9533" s="20">
        <v>4228.33</v>
      </c>
      <c r="H9533" s="20">
        <v>4228.33</v>
      </c>
      <c r="I9533" s="20">
        <v>4228.33</v>
      </c>
      <c r="J9533" s="20">
        <v>4228.33</v>
      </c>
      <c r="K9533" s="20">
        <v>4228.33</v>
      </c>
      <c r="L9533" s="20">
        <f t="shared" si="151"/>
        <v>4228.33</v>
      </c>
    </row>
    <row r="9534" spans="1:12" ht="57.75">
      <c r="A9534" s="19">
        <v>1741000264</v>
      </c>
      <c r="B9534" s="15" t="s">
        <v>8646</v>
      </c>
      <c r="C9534" s="22" t="s">
        <v>13</v>
      </c>
      <c r="D9534" s="20">
        <v>2520.54</v>
      </c>
      <c r="E9534" s="20">
        <v>2538.89</v>
      </c>
      <c r="F9534" s="20">
        <v>2628.94</v>
      </c>
      <c r="G9534" s="20">
        <v>2584.23</v>
      </c>
      <c r="H9534" s="20">
        <v>2689.57</v>
      </c>
      <c r="I9534" s="20">
        <v>2667.3</v>
      </c>
      <c r="J9534" s="20">
        <v>2507.5700000000002</v>
      </c>
      <c r="K9534" s="20">
        <v>2662.41</v>
      </c>
      <c r="L9534" s="20">
        <f t="shared" si="151"/>
        <v>2689.57</v>
      </c>
    </row>
    <row r="9535" spans="1:12" ht="49.5">
      <c r="A9535" s="19">
        <v>1741000265</v>
      </c>
      <c r="B9535" s="15" t="s">
        <v>8648</v>
      </c>
      <c r="C9535" s="22" t="s">
        <v>13</v>
      </c>
      <c r="D9535" s="20">
        <v>516642.82</v>
      </c>
      <c r="E9535" s="20">
        <v>516642.82</v>
      </c>
      <c r="F9535" s="20">
        <v>516655.73</v>
      </c>
      <c r="G9535" s="20">
        <v>516655.73</v>
      </c>
      <c r="H9535" s="20">
        <v>516655.73</v>
      </c>
      <c r="I9535" s="20">
        <v>516655.73</v>
      </c>
      <c r="J9535" s="20">
        <v>516655.73</v>
      </c>
      <c r="K9535" s="20">
        <v>516655.73</v>
      </c>
      <c r="L9535" s="20">
        <f t="shared" si="151"/>
        <v>516655.73</v>
      </c>
    </row>
    <row r="9536" spans="1:12" ht="33">
      <c r="A9536" s="19">
        <v>1741000266</v>
      </c>
      <c r="B9536" s="15" t="s">
        <v>8649</v>
      </c>
      <c r="C9536" s="22" t="s">
        <v>13</v>
      </c>
      <c r="D9536" s="20">
        <v>19690.3</v>
      </c>
      <c r="E9536" s="20">
        <v>19690.3</v>
      </c>
      <c r="F9536" s="20">
        <v>19690.79</v>
      </c>
      <c r="G9536" s="20">
        <v>19690.79</v>
      </c>
      <c r="H9536" s="20">
        <v>19690.79</v>
      </c>
      <c r="I9536" s="20">
        <v>19690.79</v>
      </c>
      <c r="J9536" s="20">
        <v>19690.79</v>
      </c>
      <c r="K9536" s="20">
        <v>19690.79</v>
      </c>
      <c r="L9536" s="20">
        <f t="shared" si="151"/>
        <v>19690.79</v>
      </c>
    </row>
    <row r="9537" spans="1:12" ht="49.5">
      <c r="A9537" s="19">
        <v>1741000267</v>
      </c>
      <c r="B9537" s="15" t="s">
        <v>8650</v>
      </c>
      <c r="C9537" s="22" t="s">
        <v>15</v>
      </c>
      <c r="D9537" s="20">
        <v>1113.47</v>
      </c>
      <c r="E9537" s="20">
        <v>1113.47</v>
      </c>
      <c r="F9537" s="20">
        <v>1113.5</v>
      </c>
      <c r="G9537" s="20">
        <v>1113.5</v>
      </c>
      <c r="H9537" s="20">
        <v>1113.5</v>
      </c>
      <c r="I9537" s="20">
        <v>1113.5</v>
      </c>
      <c r="J9537" s="20">
        <v>1113.5</v>
      </c>
      <c r="K9537" s="20">
        <v>1113.5</v>
      </c>
      <c r="L9537" s="20">
        <f t="shared" si="151"/>
        <v>1113.5</v>
      </c>
    </row>
    <row r="9538" spans="1:12" ht="41.25">
      <c r="A9538" s="19">
        <v>1741000268</v>
      </c>
      <c r="B9538" s="15" t="s">
        <v>8657</v>
      </c>
      <c r="C9538" s="22" t="s">
        <v>15</v>
      </c>
      <c r="D9538" s="20">
        <v>1133.78</v>
      </c>
      <c r="E9538" s="20">
        <v>1133.78</v>
      </c>
      <c r="F9538" s="20">
        <v>1133.81</v>
      </c>
      <c r="G9538" s="20">
        <v>1133.81</v>
      </c>
      <c r="H9538" s="20">
        <v>1133.81</v>
      </c>
      <c r="I9538" s="20">
        <v>1133.81</v>
      </c>
      <c r="J9538" s="20">
        <v>1133.81</v>
      </c>
      <c r="K9538" s="20">
        <v>1133.81</v>
      </c>
      <c r="L9538" s="20">
        <f t="shared" si="151"/>
        <v>1133.81</v>
      </c>
    </row>
    <row r="9539" spans="1:12" ht="49.5">
      <c r="A9539" s="19">
        <v>1741000269</v>
      </c>
      <c r="B9539" s="15" t="s">
        <v>8651</v>
      </c>
      <c r="C9539" s="22" t="s">
        <v>15</v>
      </c>
      <c r="D9539" s="20">
        <v>1114.05</v>
      </c>
      <c r="E9539" s="20">
        <v>1114.05</v>
      </c>
      <c r="F9539" s="20">
        <v>1114.08</v>
      </c>
      <c r="G9539" s="20">
        <v>1114.08</v>
      </c>
      <c r="H9539" s="20">
        <v>1114.08</v>
      </c>
      <c r="I9539" s="20">
        <v>1114.08</v>
      </c>
      <c r="J9539" s="20">
        <v>1114.08</v>
      </c>
      <c r="K9539" s="20">
        <v>1114.08</v>
      </c>
      <c r="L9539" s="20">
        <f t="shared" si="151"/>
        <v>1114.08</v>
      </c>
    </row>
    <row r="9540" spans="1:12" ht="49.5">
      <c r="A9540" s="19">
        <v>1741000270</v>
      </c>
      <c r="B9540" s="15" t="s">
        <v>8652</v>
      </c>
      <c r="C9540" s="22" t="s">
        <v>15</v>
      </c>
      <c r="D9540" s="20">
        <v>952.59</v>
      </c>
      <c r="E9540" s="20">
        <v>952.59</v>
      </c>
      <c r="F9540" s="20">
        <v>952.62</v>
      </c>
      <c r="G9540" s="20">
        <v>952.62</v>
      </c>
      <c r="H9540" s="20">
        <v>952.62</v>
      </c>
      <c r="I9540" s="20">
        <v>952.62</v>
      </c>
      <c r="J9540" s="20">
        <v>952.62</v>
      </c>
      <c r="K9540" s="20">
        <v>952.62</v>
      </c>
      <c r="L9540" s="20">
        <f t="shared" si="151"/>
        <v>952.62</v>
      </c>
    </row>
    <row r="9541" spans="1:12" ht="49.5">
      <c r="A9541" s="19">
        <v>1741000270</v>
      </c>
      <c r="B9541" s="15" t="s">
        <v>8652</v>
      </c>
      <c r="C9541" s="22" t="s">
        <v>15</v>
      </c>
      <c r="D9541" s="20">
        <v>952.59</v>
      </c>
      <c r="E9541" s="20">
        <v>952.59</v>
      </c>
      <c r="F9541" s="20">
        <v>952.62</v>
      </c>
      <c r="G9541" s="20">
        <v>952.62</v>
      </c>
      <c r="H9541" s="20">
        <v>952.62</v>
      </c>
      <c r="I9541" s="20">
        <v>952.62</v>
      </c>
      <c r="J9541" s="20">
        <v>952.62</v>
      </c>
      <c r="K9541" s="20">
        <v>952.62</v>
      </c>
      <c r="L9541" s="20">
        <f t="shared" si="151"/>
        <v>952.62</v>
      </c>
    </row>
    <row r="9542" spans="1:12" ht="49.5">
      <c r="A9542" s="19">
        <v>1741000271</v>
      </c>
      <c r="B9542" s="15" t="s">
        <v>8653</v>
      </c>
      <c r="C9542" s="22" t="s">
        <v>15</v>
      </c>
      <c r="D9542" s="20">
        <v>1200.8399999999999</v>
      </c>
      <c r="E9542" s="20">
        <v>1200.8399999999999</v>
      </c>
      <c r="F9542" s="20">
        <v>1200.8699999999999</v>
      </c>
      <c r="G9542" s="20">
        <v>1200.8699999999999</v>
      </c>
      <c r="H9542" s="20">
        <v>1200.8699999999999</v>
      </c>
      <c r="I9542" s="20">
        <v>1200.8699999999999</v>
      </c>
      <c r="J9542" s="20">
        <v>1200.8699999999999</v>
      </c>
      <c r="K9542" s="20">
        <v>1200.8699999999999</v>
      </c>
      <c r="L9542" s="20">
        <f t="shared" si="151"/>
        <v>1200.8699999999999</v>
      </c>
    </row>
    <row r="9543" spans="1:12" ht="16.5">
      <c r="A9543" s="19">
        <v>1741000272</v>
      </c>
      <c r="B9543" s="15" t="s">
        <v>8654</v>
      </c>
      <c r="C9543" s="22" t="s">
        <v>10</v>
      </c>
      <c r="D9543" s="20">
        <v>204.63</v>
      </c>
      <c r="E9543" s="20">
        <v>204.63</v>
      </c>
      <c r="F9543" s="20">
        <v>204.63</v>
      </c>
      <c r="G9543" s="20">
        <v>204.63</v>
      </c>
      <c r="H9543" s="20">
        <v>204.63</v>
      </c>
      <c r="I9543" s="20">
        <v>204.63</v>
      </c>
      <c r="J9543" s="20">
        <v>204.63</v>
      </c>
      <c r="K9543" s="20">
        <v>204.63</v>
      </c>
      <c r="L9543" s="20">
        <f t="shared" si="151"/>
        <v>204.63</v>
      </c>
    </row>
    <row r="9544" spans="1:12" ht="24.75">
      <c r="A9544" s="19">
        <v>1741000273</v>
      </c>
      <c r="B9544" s="15" t="s">
        <v>8655</v>
      </c>
      <c r="C9544" s="22" t="s">
        <v>13</v>
      </c>
      <c r="D9544" s="20">
        <v>51060.98</v>
      </c>
      <c r="E9544" s="20">
        <v>51061.42</v>
      </c>
      <c r="F9544" s="20">
        <v>51063.67</v>
      </c>
      <c r="G9544" s="20">
        <v>51062.97</v>
      </c>
      <c r="H9544" s="20">
        <v>51065.03</v>
      </c>
      <c r="I9544" s="20">
        <v>51064.49</v>
      </c>
      <c r="J9544" s="20">
        <v>51061.78</v>
      </c>
      <c r="K9544" s="20">
        <v>51063.91</v>
      </c>
      <c r="L9544" s="20">
        <f t="shared" si="151"/>
        <v>51065.03</v>
      </c>
    </row>
    <row r="9545" spans="1:12" ht="24.75">
      <c r="A9545" s="19">
        <v>1741000273</v>
      </c>
      <c r="B9545" s="15" t="s">
        <v>8655</v>
      </c>
      <c r="C9545" s="22" t="s">
        <v>13</v>
      </c>
      <c r="D9545" s="20">
        <v>51060.98</v>
      </c>
      <c r="E9545" s="20">
        <v>51061.42</v>
      </c>
      <c r="F9545" s="20">
        <v>51063.67</v>
      </c>
      <c r="G9545" s="20">
        <v>51062.97</v>
      </c>
      <c r="H9545" s="20">
        <v>51065.03</v>
      </c>
      <c r="I9545" s="20">
        <v>51064.49</v>
      </c>
      <c r="J9545" s="20">
        <v>51061.78</v>
      </c>
      <c r="K9545" s="20">
        <v>51063.91</v>
      </c>
      <c r="L9545" s="20">
        <f t="shared" si="151"/>
        <v>51065.03</v>
      </c>
    </row>
    <row r="9546" spans="1:12" ht="24.75">
      <c r="A9546" s="19">
        <v>1741000274</v>
      </c>
      <c r="B9546" s="15" t="s">
        <v>8656</v>
      </c>
      <c r="C9546" s="22" t="s">
        <v>13</v>
      </c>
      <c r="D9546" s="20">
        <v>58027.86</v>
      </c>
      <c r="E9546" s="20">
        <v>58028.3</v>
      </c>
      <c r="F9546" s="20">
        <v>58030.720000000001</v>
      </c>
      <c r="G9546" s="20">
        <v>58030.01</v>
      </c>
      <c r="H9546" s="20">
        <v>58032.08</v>
      </c>
      <c r="I9546" s="20">
        <v>58031.519999999997</v>
      </c>
      <c r="J9546" s="20">
        <v>58028.84</v>
      </c>
      <c r="K9546" s="20">
        <v>58030.95</v>
      </c>
      <c r="L9546" s="20">
        <f t="shared" si="151"/>
        <v>58032.08</v>
      </c>
    </row>
    <row r="9547" spans="1:12" ht="24.75">
      <c r="A9547" s="19">
        <v>1741000275</v>
      </c>
      <c r="B9547" s="15" t="s">
        <v>8661</v>
      </c>
      <c r="C9547" s="22" t="s">
        <v>13</v>
      </c>
      <c r="D9547" s="20">
        <v>196.98</v>
      </c>
      <c r="E9547" s="20">
        <v>196.98</v>
      </c>
      <c r="F9547" s="20">
        <v>196.99</v>
      </c>
      <c r="G9547" s="20">
        <v>196.99</v>
      </c>
      <c r="H9547" s="20">
        <v>196.99</v>
      </c>
      <c r="I9547" s="20">
        <v>196.99</v>
      </c>
      <c r="J9547" s="20">
        <v>196.99</v>
      </c>
      <c r="K9547" s="20">
        <v>196.99</v>
      </c>
      <c r="L9547" s="20">
        <f t="shared" si="151"/>
        <v>196.99</v>
      </c>
    </row>
    <row r="9548" spans="1:12" ht="33">
      <c r="A9548" s="19">
        <v>1741000276</v>
      </c>
      <c r="B9548" s="15" t="s">
        <v>8907</v>
      </c>
      <c r="C9548" s="22" t="s">
        <v>13</v>
      </c>
      <c r="D9548" s="20">
        <v>5000.67</v>
      </c>
      <c r="E9548" s="20">
        <v>5000.67</v>
      </c>
      <c r="F9548" s="20">
        <v>5000.8</v>
      </c>
      <c r="G9548" s="20">
        <v>5000.8</v>
      </c>
      <c r="H9548" s="20">
        <v>5000.8</v>
      </c>
      <c r="I9548" s="20">
        <v>5000.8</v>
      </c>
      <c r="J9548" s="20">
        <v>5000.8</v>
      </c>
      <c r="K9548" s="20">
        <v>5000.8</v>
      </c>
      <c r="L9548" s="20">
        <f t="shared" si="151"/>
        <v>5000.8</v>
      </c>
    </row>
    <row r="9549" spans="1:12" ht="24.75">
      <c r="A9549" s="19">
        <v>1741000277</v>
      </c>
      <c r="B9549" s="15" t="s">
        <v>8724</v>
      </c>
      <c r="C9549" s="22" t="s">
        <v>13</v>
      </c>
      <c r="D9549" s="20">
        <v>2487.8200000000002</v>
      </c>
      <c r="E9549" s="20">
        <v>2487.8200000000002</v>
      </c>
      <c r="F9549" s="20">
        <v>2487.88</v>
      </c>
      <c r="G9549" s="20">
        <v>2487.88</v>
      </c>
      <c r="H9549" s="20">
        <v>2487.88</v>
      </c>
      <c r="I9549" s="20">
        <v>2487.88</v>
      </c>
      <c r="J9549" s="20">
        <v>2487.88</v>
      </c>
      <c r="K9549" s="20">
        <v>2487.88</v>
      </c>
      <c r="L9549" s="20">
        <f t="shared" ref="L9549:L9612" si="152">MAX(D9549:K9549)</f>
        <v>2487.88</v>
      </c>
    </row>
    <row r="9550" spans="1:12" ht="33">
      <c r="A9550" s="19">
        <v>1741000279</v>
      </c>
      <c r="B9550" s="15" t="s">
        <v>8681</v>
      </c>
      <c r="C9550" s="22" t="s">
        <v>13</v>
      </c>
      <c r="D9550" s="20">
        <v>17425.04</v>
      </c>
      <c r="E9550" s="20">
        <v>17425.04</v>
      </c>
      <c r="F9550" s="20">
        <v>17425.04</v>
      </c>
      <c r="G9550" s="20">
        <v>17425.04</v>
      </c>
      <c r="H9550" s="20">
        <v>17425.04</v>
      </c>
      <c r="I9550" s="20">
        <v>17425.04</v>
      </c>
      <c r="J9550" s="20">
        <v>17425.04</v>
      </c>
      <c r="K9550" s="20">
        <v>17425.04</v>
      </c>
      <c r="L9550" s="20">
        <f t="shared" si="152"/>
        <v>17425.04</v>
      </c>
    </row>
    <row r="9551" spans="1:12" ht="41.25">
      <c r="A9551" s="19">
        <v>1741000280</v>
      </c>
      <c r="B9551" s="15" t="s">
        <v>8718</v>
      </c>
      <c r="C9551" s="22" t="s">
        <v>13</v>
      </c>
      <c r="D9551" s="20">
        <v>826.35</v>
      </c>
      <c r="E9551" s="20">
        <v>826.35</v>
      </c>
      <c r="F9551" s="20">
        <v>826.37</v>
      </c>
      <c r="G9551" s="20">
        <v>826.37</v>
      </c>
      <c r="H9551" s="20">
        <v>826.37</v>
      </c>
      <c r="I9551" s="20">
        <v>826.37</v>
      </c>
      <c r="J9551" s="20">
        <v>826.37</v>
      </c>
      <c r="K9551" s="20">
        <v>826.37</v>
      </c>
      <c r="L9551" s="20">
        <f t="shared" si="152"/>
        <v>826.37</v>
      </c>
    </row>
    <row r="9552" spans="1:12" ht="24.75">
      <c r="A9552" s="19">
        <v>1741000281</v>
      </c>
      <c r="B9552" s="15" t="s">
        <v>8719</v>
      </c>
      <c r="C9552" s="22" t="s">
        <v>13</v>
      </c>
      <c r="D9552" s="20">
        <v>578.78</v>
      </c>
      <c r="E9552" s="20">
        <v>578.78</v>
      </c>
      <c r="F9552" s="20">
        <v>578.79999999999995</v>
      </c>
      <c r="G9552" s="20">
        <v>578.79999999999995</v>
      </c>
      <c r="H9552" s="20">
        <v>578.79999999999995</v>
      </c>
      <c r="I9552" s="20">
        <v>578.79999999999995</v>
      </c>
      <c r="J9552" s="20">
        <v>578.79999999999995</v>
      </c>
      <c r="K9552" s="20">
        <v>578.79999999999995</v>
      </c>
      <c r="L9552" s="20">
        <f t="shared" si="152"/>
        <v>578.79999999999995</v>
      </c>
    </row>
    <row r="9553" spans="1:12" ht="33">
      <c r="A9553" s="19">
        <v>1741000282</v>
      </c>
      <c r="B9553" s="15" t="s">
        <v>8720</v>
      </c>
      <c r="C9553" s="22" t="s">
        <v>13</v>
      </c>
      <c r="D9553" s="20">
        <v>823.08</v>
      </c>
      <c r="E9553" s="20">
        <v>823.08</v>
      </c>
      <c r="F9553" s="20">
        <v>823.1</v>
      </c>
      <c r="G9553" s="20">
        <v>823.1</v>
      </c>
      <c r="H9553" s="20">
        <v>823.1</v>
      </c>
      <c r="I9553" s="20">
        <v>823.1</v>
      </c>
      <c r="J9553" s="20">
        <v>823.1</v>
      </c>
      <c r="K9553" s="20">
        <v>823.1</v>
      </c>
      <c r="L9553" s="20">
        <f t="shared" si="152"/>
        <v>823.1</v>
      </c>
    </row>
    <row r="9554" spans="1:12" ht="24.75">
      <c r="A9554" s="19">
        <v>1741000283</v>
      </c>
      <c r="B9554" s="15" t="s">
        <v>8721</v>
      </c>
      <c r="C9554" s="22" t="s">
        <v>13</v>
      </c>
      <c r="D9554" s="20">
        <v>349.87</v>
      </c>
      <c r="E9554" s="20">
        <v>349.87</v>
      </c>
      <c r="F9554" s="20">
        <v>349.88</v>
      </c>
      <c r="G9554" s="20">
        <v>349.88</v>
      </c>
      <c r="H9554" s="20">
        <v>349.88</v>
      </c>
      <c r="I9554" s="20">
        <v>349.88</v>
      </c>
      <c r="J9554" s="20">
        <v>349.88</v>
      </c>
      <c r="K9554" s="20">
        <v>349.88</v>
      </c>
      <c r="L9554" s="20">
        <f t="shared" si="152"/>
        <v>349.88</v>
      </c>
    </row>
    <row r="9555" spans="1:12" ht="24.75">
      <c r="A9555" s="19">
        <v>1741000286</v>
      </c>
      <c r="B9555" s="15" t="s">
        <v>8813</v>
      </c>
      <c r="C9555" s="22" t="s">
        <v>13</v>
      </c>
      <c r="D9555" s="20">
        <v>73286.14</v>
      </c>
      <c r="E9555" s="20">
        <v>73286.14</v>
      </c>
      <c r="F9555" s="20">
        <v>73287.97</v>
      </c>
      <c r="G9555" s="20">
        <v>73287.97</v>
      </c>
      <c r="H9555" s="20">
        <v>73287.97</v>
      </c>
      <c r="I9555" s="20">
        <v>73287.97</v>
      </c>
      <c r="J9555" s="20">
        <v>73287.97</v>
      </c>
      <c r="K9555" s="20">
        <v>73287.97</v>
      </c>
      <c r="L9555" s="20">
        <f t="shared" si="152"/>
        <v>73287.97</v>
      </c>
    </row>
    <row r="9556" spans="1:12" ht="16.5">
      <c r="A9556" s="19">
        <v>1741000289</v>
      </c>
      <c r="B9556" s="15" t="s">
        <v>8924</v>
      </c>
      <c r="C9556" s="22" t="s">
        <v>26</v>
      </c>
      <c r="D9556" s="20">
        <v>56.65</v>
      </c>
      <c r="E9556" s="20">
        <v>56.65</v>
      </c>
      <c r="F9556" s="20">
        <v>56.65</v>
      </c>
      <c r="G9556" s="20">
        <v>56.65</v>
      </c>
      <c r="H9556" s="20">
        <v>56.65</v>
      </c>
      <c r="I9556" s="20">
        <v>56.65</v>
      </c>
      <c r="J9556" s="20">
        <v>56.65</v>
      </c>
      <c r="K9556" s="20">
        <v>56.65</v>
      </c>
      <c r="L9556" s="20">
        <f t="shared" si="152"/>
        <v>56.65</v>
      </c>
    </row>
    <row r="9557" spans="1:12" ht="16.5">
      <c r="A9557" s="19">
        <v>1741000290</v>
      </c>
      <c r="B9557" s="15" t="s">
        <v>8831</v>
      </c>
      <c r="C9557" s="22" t="s">
        <v>26</v>
      </c>
      <c r="D9557" s="20">
        <v>77.7</v>
      </c>
      <c r="E9557" s="20">
        <v>77.7</v>
      </c>
      <c r="F9557" s="20">
        <v>77.7</v>
      </c>
      <c r="G9557" s="20">
        <v>77.7</v>
      </c>
      <c r="H9557" s="20">
        <v>77.7</v>
      </c>
      <c r="I9557" s="20">
        <v>77.7</v>
      </c>
      <c r="J9557" s="20">
        <v>77.7</v>
      </c>
      <c r="K9557" s="20">
        <v>77.7</v>
      </c>
      <c r="L9557" s="20">
        <f t="shared" si="152"/>
        <v>77.7</v>
      </c>
    </row>
    <row r="9558" spans="1:12" ht="24.75">
      <c r="A9558" s="19">
        <v>1741000292</v>
      </c>
      <c r="B9558" s="15" t="s">
        <v>8729</v>
      </c>
      <c r="C9558" s="22" t="s">
        <v>13</v>
      </c>
      <c r="D9558" s="20">
        <v>10202.33</v>
      </c>
      <c r="E9558" s="20">
        <v>10202.33</v>
      </c>
      <c r="F9558" s="20">
        <v>10202.58</v>
      </c>
      <c r="G9558" s="20">
        <v>10202.58</v>
      </c>
      <c r="H9558" s="20">
        <v>10202.58</v>
      </c>
      <c r="I9558" s="20">
        <v>10202.58</v>
      </c>
      <c r="J9558" s="20">
        <v>10202.58</v>
      </c>
      <c r="K9558" s="20">
        <v>10202.58</v>
      </c>
      <c r="L9558" s="20">
        <f t="shared" si="152"/>
        <v>10202.58</v>
      </c>
    </row>
    <row r="9559" spans="1:12" ht="24.75">
      <c r="A9559" s="19">
        <v>1741000293</v>
      </c>
      <c r="B9559" s="15" t="s">
        <v>8740</v>
      </c>
      <c r="C9559" s="22" t="s">
        <v>15</v>
      </c>
      <c r="D9559" s="20">
        <v>868.34</v>
      </c>
      <c r="E9559" s="20">
        <v>868.34</v>
      </c>
      <c r="F9559" s="20">
        <v>868.36</v>
      </c>
      <c r="G9559" s="20">
        <v>868.36</v>
      </c>
      <c r="H9559" s="20">
        <v>868.36</v>
      </c>
      <c r="I9559" s="20">
        <v>868.36</v>
      </c>
      <c r="J9559" s="20">
        <v>868.36</v>
      </c>
      <c r="K9559" s="20">
        <v>868.36</v>
      </c>
      <c r="L9559" s="20">
        <f t="shared" si="152"/>
        <v>868.36</v>
      </c>
    </row>
    <row r="9560" spans="1:12" ht="41.25">
      <c r="A9560" s="19">
        <v>1741000294</v>
      </c>
      <c r="B9560" s="15" t="s">
        <v>8713</v>
      </c>
      <c r="C9560" s="22" t="s">
        <v>13</v>
      </c>
      <c r="D9560" s="20">
        <v>882.2</v>
      </c>
      <c r="E9560" s="20">
        <v>882.2</v>
      </c>
      <c r="F9560" s="20">
        <v>882.22</v>
      </c>
      <c r="G9560" s="20">
        <v>882.22</v>
      </c>
      <c r="H9560" s="20">
        <v>882.22</v>
      </c>
      <c r="I9560" s="20">
        <v>882.22</v>
      </c>
      <c r="J9560" s="20">
        <v>882.22</v>
      </c>
      <c r="K9560" s="20">
        <v>882.22</v>
      </c>
      <c r="L9560" s="20">
        <f t="shared" si="152"/>
        <v>882.22</v>
      </c>
    </row>
    <row r="9561" spans="1:12" ht="16.5">
      <c r="A9561" s="19">
        <v>1741000297</v>
      </c>
      <c r="B9561" s="15" t="s">
        <v>8754</v>
      </c>
      <c r="C9561" s="22" t="s">
        <v>13</v>
      </c>
      <c r="D9561" s="20">
        <v>3074.25</v>
      </c>
      <c r="E9561" s="20">
        <v>3074.25</v>
      </c>
      <c r="F9561" s="20">
        <v>3074.33</v>
      </c>
      <c r="G9561" s="20">
        <v>3074.33</v>
      </c>
      <c r="H9561" s="20">
        <v>3074.33</v>
      </c>
      <c r="I9561" s="20">
        <v>3074.33</v>
      </c>
      <c r="J9561" s="20">
        <v>3074.33</v>
      </c>
      <c r="K9561" s="20">
        <v>3074.33</v>
      </c>
      <c r="L9561" s="20">
        <f t="shared" si="152"/>
        <v>3074.33</v>
      </c>
    </row>
    <row r="9562" spans="1:12" ht="16.5">
      <c r="A9562" s="19">
        <v>1741000298</v>
      </c>
      <c r="B9562" s="15" t="s">
        <v>8755</v>
      </c>
      <c r="C9562" s="22" t="s">
        <v>13</v>
      </c>
      <c r="D9562" s="20">
        <v>1607.63</v>
      </c>
      <c r="E9562" s="20">
        <v>1607.63</v>
      </c>
      <c r="F9562" s="20">
        <v>1607.63</v>
      </c>
      <c r="G9562" s="20">
        <v>1607.63</v>
      </c>
      <c r="H9562" s="20">
        <v>1607.63</v>
      </c>
      <c r="I9562" s="20">
        <v>1607.63</v>
      </c>
      <c r="J9562" s="20">
        <v>1607.63</v>
      </c>
      <c r="K9562" s="20">
        <v>1607.63</v>
      </c>
      <c r="L9562" s="20">
        <f t="shared" si="152"/>
        <v>1607.63</v>
      </c>
    </row>
    <row r="9563" spans="1:12" ht="24.75">
      <c r="A9563" s="19">
        <v>1741000299</v>
      </c>
      <c r="B9563" s="15" t="s">
        <v>8756</v>
      </c>
      <c r="C9563" s="22" t="s">
        <v>13</v>
      </c>
      <c r="D9563" s="20">
        <v>7041.34</v>
      </c>
      <c r="E9563" s="20">
        <v>7041.34</v>
      </c>
      <c r="F9563" s="20">
        <v>7041.51</v>
      </c>
      <c r="G9563" s="20">
        <v>7041.51</v>
      </c>
      <c r="H9563" s="20">
        <v>7041.51</v>
      </c>
      <c r="I9563" s="20">
        <v>7041.51</v>
      </c>
      <c r="J9563" s="20">
        <v>7041.51</v>
      </c>
      <c r="K9563" s="20">
        <v>7041.51</v>
      </c>
      <c r="L9563" s="20">
        <f t="shared" si="152"/>
        <v>7041.51</v>
      </c>
    </row>
    <row r="9564" spans="1:12" ht="16.5">
      <c r="A9564" s="19">
        <v>1741000300</v>
      </c>
      <c r="B9564" s="15" t="s">
        <v>8757</v>
      </c>
      <c r="C9564" s="22" t="s">
        <v>13</v>
      </c>
      <c r="D9564" s="20">
        <v>5971.47</v>
      </c>
      <c r="E9564" s="20">
        <v>5971.47</v>
      </c>
      <c r="F9564" s="20">
        <v>5971.61</v>
      </c>
      <c r="G9564" s="20">
        <v>5971.61</v>
      </c>
      <c r="H9564" s="20">
        <v>5971.61</v>
      </c>
      <c r="I9564" s="20">
        <v>5971.61</v>
      </c>
      <c r="J9564" s="20">
        <v>5971.61</v>
      </c>
      <c r="K9564" s="20">
        <v>5971.61</v>
      </c>
      <c r="L9564" s="20">
        <f t="shared" si="152"/>
        <v>5971.61</v>
      </c>
    </row>
    <row r="9565" spans="1:12" ht="41.25">
      <c r="A9565" s="19">
        <v>1741000302</v>
      </c>
      <c r="B9565" s="15" t="s">
        <v>8758</v>
      </c>
      <c r="C9565" s="22" t="s">
        <v>13</v>
      </c>
      <c r="D9565" s="20">
        <v>35.090000000000003</v>
      </c>
      <c r="E9565" s="20">
        <v>35.090000000000003</v>
      </c>
      <c r="F9565" s="20">
        <v>35.090000000000003</v>
      </c>
      <c r="G9565" s="20">
        <v>35.090000000000003</v>
      </c>
      <c r="H9565" s="20">
        <v>35.090000000000003</v>
      </c>
      <c r="I9565" s="20">
        <v>35.090000000000003</v>
      </c>
      <c r="J9565" s="20">
        <v>35.090000000000003</v>
      </c>
      <c r="K9565" s="20">
        <v>35.090000000000003</v>
      </c>
      <c r="L9565" s="20">
        <f t="shared" si="152"/>
        <v>35.090000000000003</v>
      </c>
    </row>
    <row r="9566" spans="1:12" ht="41.25">
      <c r="A9566" s="19">
        <v>1741000303</v>
      </c>
      <c r="B9566" s="15" t="s">
        <v>8759</v>
      </c>
      <c r="C9566" s="22" t="s">
        <v>13</v>
      </c>
      <c r="D9566" s="20">
        <v>35.090000000000003</v>
      </c>
      <c r="E9566" s="20">
        <v>35.090000000000003</v>
      </c>
      <c r="F9566" s="20">
        <v>35.090000000000003</v>
      </c>
      <c r="G9566" s="20">
        <v>35.090000000000003</v>
      </c>
      <c r="H9566" s="20">
        <v>35.090000000000003</v>
      </c>
      <c r="I9566" s="20">
        <v>35.090000000000003</v>
      </c>
      <c r="J9566" s="20">
        <v>35.090000000000003</v>
      </c>
      <c r="K9566" s="20">
        <v>35.090000000000003</v>
      </c>
      <c r="L9566" s="20">
        <f t="shared" si="152"/>
        <v>35.090000000000003</v>
      </c>
    </row>
    <row r="9567" spans="1:12" ht="16.5">
      <c r="A9567" s="19">
        <v>1741000304</v>
      </c>
      <c r="B9567" s="15" t="s">
        <v>8760</v>
      </c>
      <c r="C9567" s="22" t="s">
        <v>13</v>
      </c>
      <c r="D9567" s="20">
        <v>40.21</v>
      </c>
      <c r="E9567" s="20">
        <v>40.21</v>
      </c>
      <c r="F9567" s="20">
        <v>40.21</v>
      </c>
      <c r="G9567" s="20">
        <v>40.21</v>
      </c>
      <c r="H9567" s="20">
        <v>40.21</v>
      </c>
      <c r="I9567" s="20">
        <v>40.21</v>
      </c>
      <c r="J9567" s="20">
        <v>40.21</v>
      </c>
      <c r="K9567" s="20">
        <v>40.21</v>
      </c>
      <c r="L9567" s="20">
        <f t="shared" si="152"/>
        <v>40.21</v>
      </c>
    </row>
    <row r="9568" spans="1:12" ht="16.5">
      <c r="A9568" s="19">
        <v>1741000305</v>
      </c>
      <c r="B9568" s="15" t="s">
        <v>8761</v>
      </c>
      <c r="C9568" s="22" t="s">
        <v>13</v>
      </c>
      <c r="D9568" s="20">
        <v>48.23</v>
      </c>
      <c r="E9568" s="20">
        <v>48.23</v>
      </c>
      <c r="F9568" s="20">
        <v>48.23</v>
      </c>
      <c r="G9568" s="20">
        <v>48.23</v>
      </c>
      <c r="H9568" s="20">
        <v>48.23</v>
      </c>
      <c r="I9568" s="20">
        <v>48.23</v>
      </c>
      <c r="J9568" s="20">
        <v>48.23</v>
      </c>
      <c r="K9568" s="20">
        <v>48.23</v>
      </c>
      <c r="L9568" s="20">
        <f t="shared" si="152"/>
        <v>48.23</v>
      </c>
    </row>
    <row r="9569" spans="1:12" ht="49.5">
      <c r="A9569" s="19">
        <v>1741000306</v>
      </c>
      <c r="B9569" s="15" t="s">
        <v>8817</v>
      </c>
      <c r="C9569" s="22" t="s">
        <v>13</v>
      </c>
      <c r="D9569" s="20">
        <v>421140.57</v>
      </c>
      <c r="E9569" s="20">
        <v>421140.57</v>
      </c>
      <c r="F9569" s="20">
        <v>421151.09</v>
      </c>
      <c r="G9569" s="20">
        <v>421151.09</v>
      </c>
      <c r="H9569" s="20">
        <v>421151.09</v>
      </c>
      <c r="I9569" s="20">
        <v>421151.09</v>
      </c>
      <c r="J9569" s="20">
        <v>421151.09</v>
      </c>
      <c r="K9569" s="20">
        <v>421151.09</v>
      </c>
      <c r="L9569" s="20">
        <f t="shared" si="152"/>
        <v>421151.09</v>
      </c>
    </row>
    <row r="9570" spans="1:12" ht="16.5">
      <c r="A9570" s="19">
        <v>1741000307</v>
      </c>
      <c r="B9570" s="15" t="s">
        <v>8822</v>
      </c>
      <c r="C9570" s="22" t="s">
        <v>26</v>
      </c>
      <c r="D9570" s="20">
        <v>149.15</v>
      </c>
      <c r="E9570" s="20">
        <v>149.15</v>
      </c>
      <c r="F9570" s="20">
        <v>149.15</v>
      </c>
      <c r="G9570" s="20">
        <v>149.15</v>
      </c>
      <c r="H9570" s="20">
        <v>149.15</v>
      </c>
      <c r="I9570" s="20">
        <v>149.15</v>
      </c>
      <c r="J9570" s="20">
        <v>149.15</v>
      </c>
      <c r="K9570" s="20">
        <v>149.15</v>
      </c>
      <c r="L9570" s="20">
        <f t="shared" si="152"/>
        <v>149.15</v>
      </c>
    </row>
    <row r="9571" spans="1:12" ht="16.5">
      <c r="A9571" s="19">
        <v>1741000308</v>
      </c>
      <c r="B9571" s="15" t="s">
        <v>8818</v>
      </c>
      <c r="C9571" s="22" t="s">
        <v>13</v>
      </c>
      <c r="D9571" s="20">
        <v>8749.3700000000008</v>
      </c>
      <c r="E9571" s="20">
        <v>8749.3700000000008</v>
      </c>
      <c r="F9571" s="20">
        <v>8749.59</v>
      </c>
      <c r="G9571" s="20">
        <v>8749.59</v>
      </c>
      <c r="H9571" s="20">
        <v>8749.59</v>
      </c>
      <c r="I9571" s="20">
        <v>8749.59</v>
      </c>
      <c r="J9571" s="20">
        <v>8749.59</v>
      </c>
      <c r="K9571" s="20">
        <v>8749.59</v>
      </c>
      <c r="L9571" s="20">
        <f t="shared" si="152"/>
        <v>8749.59</v>
      </c>
    </row>
    <row r="9572" spans="1:12" ht="16.5">
      <c r="A9572" s="19">
        <v>1741000309</v>
      </c>
      <c r="B9572" s="15" t="s">
        <v>8819</v>
      </c>
      <c r="C9572" s="22" t="s">
        <v>13</v>
      </c>
      <c r="D9572" s="20">
        <v>14240.13</v>
      </c>
      <c r="E9572" s="20">
        <v>14240.13</v>
      </c>
      <c r="F9572" s="20">
        <v>14240.48</v>
      </c>
      <c r="G9572" s="20">
        <v>14240.48</v>
      </c>
      <c r="H9572" s="20">
        <v>14240.48</v>
      </c>
      <c r="I9572" s="20">
        <v>14240.48</v>
      </c>
      <c r="J9572" s="20">
        <v>14240.48</v>
      </c>
      <c r="K9572" s="20">
        <v>14240.48</v>
      </c>
      <c r="L9572" s="20">
        <f t="shared" si="152"/>
        <v>14240.48</v>
      </c>
    </row>
    <row r="9573" spans="1:12" ht="41.25">
      <c r="A9573" s="19">
        <v>1741000310</v>
      </c>
      <c r="B9573" s="15" t="s">
        <v>8787</v>
      </c>
      <c r="C9573" s="22" t="s">
        <v>13</v>
      </c>
      <c r="D9573" s="20">
        <v>152525.89000000001</v>
      </c>
      <c r="E9573" s="20">
        <v>152525.89000000001</v>
      </c>
      <c r="F9573" s="20">
        <v>152529.70000000001</v>
      </c>
      <c r="G9573" s="20">
        <v>152529.70000000001</v>
      </c>
      <c r="H9573" s="20">
        <v>152529.70000000001</v>
      </c>
      <c r="I9573" s="20">
        <v>152529.70000000001</v>
      </c>
      <c r="J9573" s="20">
        <v>152529.70000000001</v>
      </c>
      <c r="K9573" s="20">
        <v>152529.70000000001</v>
      </c>
      <c r="L9573" s="20">
        <f t="shared" si="152"/>
        <v>152529.70000000001</v>
      </c>
    </row>
    <row r="9574" spans="1:12" ht="33">
      <c r="A9574" s="19">
        <v>1750000001</v>
      </c>
      <c r="B9574" s="15" t="s">
        <v>8726</v>
      </c>
      <c r="C9574" s="22" t="s">
        <v>15</v>
      </c>
      <c r="D9574" s="20">
        <v>818.84</v>
      </c>
      <c r="E9574" s="20">
        <v>818.84</v>
      </c>
      <c r="F9574" s="20">
        <v>818.86</v>
      </c>
      <c r="G9574" s="20">
        <v>818.86</v>
      </c>
      <c r="H9574" s="20">
        <v>818.86</v>
      </c>
      <c r="I9574" s="20">
        <v>818.86</v>
      </c>
      <c r="J9574" s="20">
        <v>818.86</v>
      </c>
      <c r="K9574" s="20">
        <v>818.86</v>
      </c>
      <c r="L9574" s="20">
        <f t="shared" si="152"/>
        <v>818.86</v>
      </c>
    </row>
    <row r="9575" spans="1:12" ht="16.5">
      <c r="A9575" s="19">
        <v>1750000002</v>
      </c>
      <c r="B9575" s="15" t="s">
        <v>8800</v>
      </c>
      <c r="C9575" s="22" t="s">
        <v>13</v>
      </c>
      <c r="D9575" s="20">
        <v>63462.16</v>
      </c>
      <c r="E9575" s="20">
        <v>63462.16</v>
      </c>
      <c r="F9575" s="20">
        <v>63463.75</v>
      </c>
      <c r="G9575" s="20">
        <v>63463.75</v>
      </c>
      <c r="H9575" s="20">
        <v>63463.75</v>
      </c>
      <c r="I9575" s="20">
        <v>63463.75</v>
      </c>
      <c r="J9575" s="20">
        <v>63463.75</v>
      </c>
      <c r="K9575" s="20">
        <v>63463.75</v>
      </c>
      <c r="L9575" s="20">
        <f t="shared" si="152"/>
        <v>63463.75</v>
      </c>
    </row>
    <row r="9576" spans="1:12" ht="24.75">
      <c r="A9576" s="19">
        <v>1750000003</v>
      </c>
      <c r="B9576" s="15" t="s">
        <v>8801</v>
      </c>
      <c r="C9576" s="22" t="s">
        <v>13</v>
      </c>
      <c r="D9576" s="20">
        <v>53635.49</v>
      </c>
      <c r="E9576" s="20">
        <v>53635.49</v>
      </c>
      <c r="F9576" s="20">
        <v>53636.83</v>
      </c>
      <c r="G9576" s="20">
        <v>53636.83</v>
      </c>
      <c r="H9576" s="20">
        <v>53636.83</v>
      </c>
      <c r="I9576" s="20">
        <v>53636.83</v>
      </c>
      <c r="J9576" s="20">
        <v>53636.83</v>
      </c>
      <c r="K9576" s="20">
        <v>53636.83</v>
      </c>
      <c r="L9576" s="20">
        <f t="shared" si="152"/>
        <v>53636.83</v>
      </c>
    </row>
    <row r="9577" spans="1:12" ht="24.75">
      <c r="A9577" s="19">
        <v>1750000004</v>
      </c>
      <c r="B9577" s="15" t="s">
        <v>8802</v>
      </c>
      <c r="C9577" s="22" t="s">
        <v>13</v>
      </c>
      <c r="D9577" s="20">
        <v>50826.69</v>
      </c>
      <c r="E9577" s="20">
        <v>50826.69</v>
      </c>
      <c r="F9577" s="20">
        <v>50827.97</v>
      </c>
      <c r="G9577" s="20">
        <v>50827.97</v>
      </c>
      <c r="H9577" s="20">
        <v>50827.97</v>
      </c>
      <c r="I9577" s="20">
        <v>50827.97</v>
      </c>
      <c r="J9577" s="20">
        <v>50827.97</v>
      </c>
      <c r="K9577" s="20">
        <v>50827.97</v>
      </c>
      <c r="L9577" s="20">
        <f t="shared" si="152"/>
        <v>50827.97</v>
      </c>
    </row>
    <row r="9578" spans="1:12" ht="16.5">
      <c r="A9578" s="19">
        <v>1750000005</v>
      </c>
      <c r="B9578" s="15" t="s">
        <v>8734</v>
      </c>
      <c r="C9578" s="22" t="s">
        <v>13</v>
      </c>
      <c r="D9578" s="20">
        <v>3342.76</v>
      </c>
      <c r="E9578" s="20">
        <v>3384.47</v>
      </c>
      <c r="F9578" s="20">
        <v>3604.98</v>
      </c>
      <c r="G9578" s="20">
        <v>3570.39</v>
      </c>
      <c r="H9578" s="20">
        <v>3660.39</v>
      </c>
      <c r="I9578" s="20">
        <v>3598.94</v>
      </c>
      <c r="J9578" s="20">
        <v>3258</v>
      </c>
      <c r="K9578" s="20">
        <v>3447.65</v>
      </c>
      <c r="L9578" s="20">
        <f t="shared" si="152"/>
        <v>3660.39</v>
      </c>
    </row>
    <row r="9579" spans="1:12" ht="24.75">
      <c r="A9579" s="19">
        <v>1750000009</v>
      </c>
      <c r="B9579" s="15" t="s">
        <v>8899</v>
      </c>
      <c r="C9579" s="22" t="s">
        <v>13</v>
      </c>
      <c r="D9579" s="20">
        <v>53190.83</v>
      </c>
      <c r="E9579" s="20">
        <v>53190.83</v>
      </c>
      <c r="F9579" s="20">
        <v>53192.160000000003</v>
      </c>
      <c r="G9579" s="20">
        <v>53192.160000000003</v>
      </c>
      <c r="H9579" s="20">
        <v>53192.160000000003</v>
      </c>
      <c r="I9579" s="20">
        <v>53192.160000000003</v>
      </c>
      <c r="J9579" s="20">
        <v>53192.160000000003</v>
      </c>
      <c r="K9579" s="20">
        <v>53192.160000000003</v>
      </c>
      <c r="L9579" s="20">
        <f t="shared" si="152"/>
        <v>53192.160000000003</v>
      </c>
    </row>
    <row r="9580" spans="1:12" ht="16.5">
      <c r="A9580" s="19">
        <v>1750000011</v>
      </c>
      <c r="B9580" s="15" t="s">
        <v>8806</v>
      </c>
      <c r="C9580" s="22" t="s">
        <v>13</v>
      </c>
      <c r="D9580" s="20">
        <v>5981.13</v>
      </c>
      <c r="E9580" s="20">
        <v>5981.13</v>
      </c>
      <c r="F9580" s="20">
        <v>5981.27</v>
      </c>
      <c r="G9580" s="20">
        <v>5981.27</v>
      </c>
      <c r="H9580" s="20">
        <v>5981.27</v>
      </c>
      <c r="I9580" s="20">
        <v>5981.27</v>
      </c>
      <c r="J9580" s="20">
        <v>5981.27</v>
      </c>
      <c r="K9580" s="20">
        <v>5981.27</v>
      </c>
      <c r="L9580" s="20">
        <f t="shared" si="152"/>
        <v>5981.27</v>
      </c>
    </row>
    <row r="9581" spans="1:12" ht="24.75">
      <c r="A9581" s="19">
        <v>1750000015</v>
      </c>
      <c r="B9581" s="15" t="s">
        <v>8812</v>
      </c>
      <c r="C9581" s="22" t="s">
        <v>26</v>
      </c>
      <c r="D9581" s="20">
        <v>22.98</v>
      </c>
      <c r="E9581" s="20">
        <v>22.98</v>
      </c>
      <c r="F9581" s="20">
        <v>22.98</v>
      </c>
      <c r="G9581" s="20">
        <v>22.98</v>
      </c>
      <c r="H9581" s="20">
        <v>22.98</v>
      </c>
      <c r="I9581" s="20">
        <v>22.98</v>
      </c>
      <c r="J9581" s="20">
        <v>22.98</v>
      </c>
      <c r="K9581" s="20">
        <v>22.98</v>
      </c>
      <c r="L9581" s="20">
        <f t="shared" si="152"/>
        <v>22.98</v>
      </c>
    </row>
    <row r="9582" spans="1:12" ht="24.75">
      <c r="A9582" s="19">
        <v>1750000015</v>
      </c>
      <c r="B9582" s="15" t="s">
        <v>8812</v>
      </c>
      <c r="C9582" s="22" t="s">
        <v>26</v>
      </c>
      <c r="D9582" s="20">
        <v>22.98</v>
      </c>
      <c r="E9582" s="20">
        <v>22.98</v>
      </c>
      <c r="F9582" s="20">
        <v>22.98</v>
      </c>
      <c r="G9582" s="20">
        <v>22.98</v>
      </c>
      <c r="H9582" s="20">
        <v>22.98</v>
      </c>
      <c r="I9582" s="20">
        <v>22.98</v>
      </c>
      <c r="J9582" s="20">
        <v>22.98</v>
      </c>
      <c r="K9582" s="20">
        <v>22.98</v>
      </c>
      <c r="L9582" s="20">
        <f t="shared" si="152"/>
        <v>22.98</v>
      </c>
    </row>
    <row r="9583" spans="1:12" ht="33">
      <c r="A9583" s="19">
        <v>1750000020</v>
      </c>
      <c r="B9583" s="15" t="s">
        <v>8811</v>
      </c>
      <c r="C9583" s="22" t="s">
        <v>13</v>
      </c>
      <c r="D9583" s="20">
        <v>13.27</v>
      </c>
      <c r="E9583" s="20">
        <v>13.27</v>
      </c>
      <c r="F9583" s="20">
        <v>13.27</v>
      </c>
      <c r="G9583" s="20">
        <v>13.27</v>
      </c>
      <c r="H9583" s="20">
        <v>13.27</v>
      </c>
      <c r="I9583" s="20">
        <v>13.27</v>
      </c>
      <c r="J9583" s="20">
        <v>13.27</v>
      </c>
      <c r="K9583" s="20">
        <v>13.27</v>
      </c>
      <c r="L9583" s="20">
        <f t="shared" si="152"/>
        <v>13.27</v>
      </c>
    </row>
    <row r="9584" spans="1:12" ht="33">
      <c r="A9584" s="19">
        <v>1750000021</v>
      </c>
      <c r="B9584" s="15" t="s">
        <v>8810</v>
      </c>
      <c r="C9584" s="22" t="s">
        <v>13</v>
      </c>
      <c r="D9584" s="20">
        <v>16.73</v>
      </c>
      <c r="E9584" s="20">
        <v>16.73</v>
      </c>
      <c r="F9584" s="20">
        <v>16.73</v>
      </c>
      <c r="G9584" s="20">
        <v>16.73</v>
      </c>
      <c r="H9584" s="20">
        <v>16.73</v>
      </c>
      <c r="I9584" s="20">
        <v>16.73</v>
      </c>
      <c r="J9584" s="20">
        <v>16.73</v>
      </c>
      <c r="K9584" s="20">
        <v>16.73</v>
      </c>
      <c r="L9584" s="20">
        <f t="shared" si="152"/>
        <v>16.73</v>
      </c>
    </row>
    <row r="9585" spans="1:12" ht="24.75">
      <c r="A9585" s="19">
        <v>1750000024</v>
      </c>
      <c r="B9585" s="15" t="s">
        <v>8809</v>
      </c>
      <c r="C9585" s="22" t="s">
        <v>13</v>
      </c>
      <c r="D9585" s="20">
        <v>963.28</v>
      </c>
      <c r="E9585" s="20">
        <v>963.28</v>
      </c>
      <c r="F9585" s="20">
        <v>963.31</v>
      </c>
      <c r="G9585" s="20">
        <v>963.31</v>
      </c>
      <c r="H9585" s="20">
        <v>963.31</v>
      </c>
      <c r="I9585" s="20">
        <v>963.31</v>
      </c>
      <c r="J9585" s="20">
        <v>963.31</v>
      </c>
      <c r="K9585" s="20">
        <v>963.31</v>
      </c>
      <c r="L9585" s="20">
        <f t="shared" si="152"/>
        <v>963.31</v>
      </c>
    </row>
    <row r="9586" spans="1:12" ht="41.25">
      <c r="A9586" s="19">
        <v>1750000025</v>
      </c>
      <c r="B9586" s="15" t="s">
        <v>8808</v>
      </c>
      <c r="C9586" s="22" t="s">
        <v>13</v>
      </c>
      <c r="D9586" s="20">
        <v>60.42</v>
      </c>
      <c r="E9586" s="20">
        <v>60.42</v>
      </c>
      <c r="F9586" s="20">
        <v>60.42</v>
      </c>
      <c r="G9586" s="20">
        <v>60.42</v>
      </c>
      <c r="H9586" s="20">
        <v>60.42</v>
      </c>
      <c r="I9586" s="20">
        <v>60.42</v>
      </c>
      <c r="J9586" s="20">
        <v>60.42</v>
      </c>
      <c r="K9586" s="20">
        <v>60.42</v>
      </c>
      <c r="L9586" s="20">
        <f t="shared" si="152"/>
        <v>60.42</v>
      </c>
    </row>
    <row r="9587" spans="1:12" ht="16.5">
      <c r="A9587" s="19">
        <v>1750000027</v>
      </c>
      <c r="B9587" s="15" t="s">
        <v>8804</v>
      </c>
      <c r="C9587" s="22" t="s">
        <v>13</v>
      </c>
      <c r="D9587" s="20">
        <v>50.72</v>
      </c>
      <c r="E9587" s="20">
        <v>50.72</v>
      </c>
      <c r="F9587" s="20">
        <v>50.72</v>
      </c>
      <c r="G9587" s="20">
        <v>50.72</v>
      </c>
      <c r="H9587" s="20">
        <v>50.72</v>
      </c>
      <c r="I9587" s="20">
        <v>50.72</v>
      </c>
      <c r="J9587" s="20">
        <v>50.72</v>
      </c>
      <c r="K9587" s="20">
        <v>50.72</v>
      </c>
      <c r="L9587" s="20">
        <f t="shared" si="152"/>
        <v>50.72</v>
      </c>
    </row>
    <row r="9588" spans="1:12" ht="16.5">
      <c r="A9588" s="19">
        <v>1750000028</v>
      </c>
      <c r="B9588" s="15" t="s">
        <v>8807</v>
      </c>
      <c r="C9588" s="22" t="s">
        <v>13</v>
      </c>
      <c r="D9588" s="20">
        <v>55.68</v>
      </c>
      <c r="E9588" s="20">
        <v>55.68</v>
      </c>
      <c r="F9588" s="20">
        <v>55.68</v>
      </c>
      <c r="G9588" s="20">
        <v>55.68</v>
      </c>
      <c r="H9588" s="20">
        <v>55.68</v>
      </c>
      <c r="I9588" s="20">
        <v>55.68</v>
      </c>
      <c r="J9588" s="20">
        <v>55.68</v>
      </c>
      <c r="K9588" s="20">
        <v>55.68</v>
      </c>
      <c r="L9588" s="20">
        <f t="shared" si="152"/>
        <v>55.68</v>
      </c>
    </row>
    <row r="9589" spans="1:12" ht="16.5">
      <c r="A9589" s="19">
        <v>1750000029</v>
      </c>
      <c r="B9589" s="15" t="s">
        <v>8805</v>
      </c>
      <c r="C9589" s="22" t="s">
        <v>13</v>
      </c>
      <c r="D9589" s="20">
        <v>79.17</v>
      </c>
      <c r="E9589" s="20">
        <v>79.17</v>
      </c>
      <c r="F9589" s="20">
        <v>79.17</v>
      </c>
      <c r="G9589" s="20">
        <v>79.17</v>
      </c>
      <c r="H9589" s="20">
        <v>79.17</v>
      </c>
      <c r="I9589" s="20">
        <v>79.17</v>
      </c>
      <c r="J9589" s="20">
        <v>79.17</v>
      </c>
      <c r="K9589" s="20">
        <v>79.17</v>
      </c>
      <c r="L9589" s="20">
        <f t="shared" si="152"/>
        <v>79.17</v>
      </c>
    </row>
    <row r="9590" spans="1:12" ht="24.75">
      <c r="A9590" s="19">
        <v>1750000035</v>
      </c>
      <c r="B9590" s="15" t="s">
        <v>8820</v>
      </c>
      <c r="C9590" s="22" t="s">
        <v>15</v>
      </c>
      <c r="D9590" s="20">
        <v>1049.8900000000001</v>
      </c>
      <c r="E9590" s="20">
        <v>1049.8900000000001</v>
      </c>
      <c r="F9590" s="20">
        <v>1049.9100000000001</v>
      </c>
      <c r="G9590" s="20">
        <v>1049.9100000000001</v>
      </c>
      <c r="H9590" s="20">
        <v>1049.9100000000001</v>
      </c>
      <c r="I9590" s="20">
        <v>1049.9100000000001</v>
      </c>
      <c r="J9590" s="20">
        <v>1049.9100000000001</v>
      </c>
      <c r="K9590" s="20">
        <v>1049.9100000000001</v>
      </c>
      <c r="L9590" s="20">
        <f t="shared" si="152"/>
        <v>1049.9100000000001</v>
      </c>
    </row>
    <row r="9591" spans="1:12" ht="16.5">
      <c r="A9591" s="19">
        <v>1750000036</v>
      </c>
      <c r="B9591" s="15" t="s">
        <v>8821</v>
      </c>
      <c r="C9591" s="22" t="s">
        <v>13</v>
      </c>
      <c r="D9591" s="20">
        <v>608.35</v>
      </c>
      <c r="E9591" s="20">
        <v>608.35</v>
      </c>
      <c r="F9591" s="20">
        <v>608.36</v>
      </c>
      <c r="G9591" s="20">
        <v>608.34</v>
      </c>
      <c r="H9591" s="20">
        <v>608.36</v>
      </c>
      <c r="I9591" s="20">
        <v>608.36</v>
      </c>
      <c r="J9591" s="20">
        <v>608.36</v>
      </c>
      <c r="K9591" s="20">
        <v>608.36</v>
      </c>
      <c r="L9591" s="20">
        <f t="shared" si="152"/>
        <v>608.36</v>
      </c>
    </row>
    <row r="9592" spans="1:12" ht="41.25">
      <c r="A9592" s="19">
        <v>1750000038</v>
      </c>
      <c r="B9592" s="15" t="s">
        <v>8855</v>
      </c>
      <c r="C9592" s="22" t="s">
        <v>13</v>
      </c>
      <c r="D9592" s="20">
        <v>329643.09999999998</v>
      </c>
      <c r="E9592" s="20">
        <v>329643.09999999998</v>
      </c>
      <c r="F9592" s="20">
        <v>329651.34000000003</v>
      </c>
      <c r="G9592" s="20">
        <v>329651.34000000003</v>
      </c>
      <c r="H9592" s="20">
        <v>329651.34000000003</v>
      </c>
      <c r="I9592" s="20">
        <v>329651.34000000003</v>
      </c>
      <c r="J9592" s="20">
        <v>329651.34000000003</v>
      </c>
      <c r="K9592" s="20">
        <v>329651.34000000003</v>
      </c>
      <c r="L9592" s="20">
        <f t="shared" si="152"/>
        <v>329651.34000000003</v>
      </c>
    </row>
    <row r="9593" spans="1:12" ht="33">
      <c r="A9593" s="19">
        <v>1750000039</v>
      </c>
      <c r="B9593" s="15" t="s">
        <v>8854</v>
      </c>
      <c r="C9593" s="22" t="s">
        <v>13</v>
      </c>
      <c r="D9593" s="20">
        <v>17341.05</v>
      </c>
      <c r="E9593" s="20">
        <v>17341.05</v>
      </c>
      <c r="F9593" s="20">
        <v>17341.05</v>
      </c>
      <c r="G9593" s="20">
        <v>17341.05</v>
      </c>
      <c r="H9593" s="20">
        <v>17341.05</v>
      </c>
      <c r="I9593" s="20">
        <v>17341.05</v>
      </c>
      <c r="J9593" s="20">
        <v>17341.05</v>
      </c>
      <c r="K9593" s="20">
        <v>17341.05</v>
      </c>
      <c r="L9593" s="20">
        <f t="shared" si="152"/>
        <v>17341.05</v>
      </c>
    </row>
    <row r="9594" spans="1:12" ht="41.25">
      <c r="A9594" s="19">
        <v>1750000046</v>
      </c>
      <c r="B9594" s="15" t="s">
        <v>8852</v>
      </c>
      <c r="C9594" s="22" t="s">
        <v>13</v>
      </c>
      <c r="D9594" s="20">
        <v>327113.87</v>
      </c>
      <c r="E9594" s="20">
        <v>327113.87</v>
      </c>
      <c r="F9594" s="20">
        <v>327122.05</v>
      </c>
      <c r="G9594" s="20">
        <v>327122.05</v>
      </c>
      <c r="H9594" s="20">
        <v>327122.05</v>
      </c>
      <c r="I9594" s="20">
        <v>327122.05</v>
      </c>
      <c r="J9594" s="20">
        <v>327122.05</v>
      </c>
      <c r="K9594" s="20">
        <v>327122.05</v>
      </c>
      <c r="L9594" s="20">
        <f t="shared" si="152"/>
        <v>327122.05</v>
      </c>
    </row>
    <row r="9595" spans="1:12" ht="41.25">
      <c r="A9595" s="19">
        <v>1750000053</v>
      </c>
      <c r="B9595" s="15" t="s">
        <v>8803</v>
      </c>
      <c r="C9595" s="22" t="s">
        <v>13</v>
      </c>
      <c r="D9595" s="20">
        <v>208112.39</v>
      </c>
      <c r="E9595" s="20">
        <v>208112.39</v>
      </c>
      <c r="F9595" s="20">
        <v>208117.59</v>
      </c>
      <c r="G9595" s="20">
        <v>208117.59</v>
      </c>
      <c r="H9595" s="20">
        <v>208117.59</v>
      </c>
      <c r="I9595" s="20">
        <v>208117.59</v>
      </c>
      <c r="J9595" s="20">
        <v>208117.59</v>
      </c>
      <c r="K9595" s="20">
        <v>208117.59</v>
      </c>
      <c r="L9595" s="20">
        <f t="shared" si="152"/>
        <v>208117.59</v>
      </c>
    </row>
    <row r="9596" spans="1:12" ht="24.75">
      <c r="A9596" s="19">
        <v>1750000055</v>
      </c>
      <c r="B9596" s="15" t="s">
        <v>8957</v>
      </c>
      <c r="C9596" s="22" t="s">
        <v>13</v>
      </c>
      <c r="D9596" s="20">
        <v>282.02999999999997</v>
      </c>
      <c r="E9596" s="20">
        <v>282.02999999999997</v>
      </c>
      <c r="F9596" s="20">
        <v>282.04000000000002</v>
      </c>
      <c r="G9596" s="20">
        <v>282.04000000000002</v>
      </c>
      <c r="H9596" s="20">
        <v>282.04000000000002</v>
      </c>
      <c r="I9596" s="20">
        <v>282.04000000000002</v>
      </c>
      <c r="J9596" s="20">
        <v>282.04000000000002</v>
      </c>
      <c r="K9596" s="20">
        <v>282.04000000000002</v>
      </c>
      <c r="L9596" s="20">
        <f t="shared" si="152"/>
        <v>282.04000000000002</v>
      </c>
    </row>
    <row r="9597" spans="1:12" ht="49.5">
      <c r="A9597" s="19">
        <v>1750000057</v>
      </c>
      <c r="B9597" s="15" t="s">
        <v>8958</v>
      </c>
      <c r="C9597" s="22" t="s">
        <v>13</v>
      </c>
      <c r="D9597" s="20">
        <v>2332.31</v>
      </c>
      <c r="E9597" s="20">
        <v>2345.92</v>
      </c>
      <c r="F9597" s="20">
        <v>2403.9899999999998</v>
      </c>
      <c r="G9597" s="20">
        <v>2372.1799999999998</v>
      </c>
      <c r="H9597" s="20">
        <v>2450.23</v>
      </c>
      <c r="I9597" s="20">
        <v>2431.3000000000002</v>
      </c>
      <c r="J9597" s="20">
        <v>2302.15</v>
      </c>
      <c r="K9597" s="20">
        <v>2417.3000000000002</v>
      </c>
      <c r="L9597" s="20">
        <f t="shared" si="152"/>
        <v>2450.23</v>
      </c>
    </row>
    <row r="9598" spans="1:12" ht="16.5">
      <c r="A9598" s="19">
        <v>1750000063</v>
      </c>
      <c r="B9598" s="15" t="s">
        <v>8824</v>
      </c>
      <c r="C9598" s="22" t="s">
        <v>26</v>
      </c>
      <c r="D9598" s="20">
        <v>639.4</v>
      </c>
      <c r="E9598" s="20">
        <v>639.4</v>
      </c>
      <c r="F9598" s="20">
        <v>639.41999999999996</v>
      </c>
      <c r="G9598" s="20">
        <v>639.41999999999996</v>
      </c>
      <c r="H9598" s="20">
        <v>639.41999999999996</v>
      </c>
      <c r="I9598" s="20">
        <v>639.41999999999996</v>
      </c>
      <c r="J9598" s="20">
        <v>639.41999999999996</v>
      </c>
      <c r="K9598" s="20">
        <v>639.41999999999996</v>
      </c>
      <c r="L9598" s="20">
        <f t="shared" si="152"/>
        <v>639.41999999999996</v>
      </c>
    </row>
    <row r="9599" spans="1:12" ht="16.5">
      <c r="A9599" s="19">
        <v>1750000064</v>
      </c>
      <c r="B9599" s="15" t="s">
        <v>8826</v>
      </c>
      <c r="C9599" s="22" t="s">
        <v>13</v>
      </c>
      <c r="D9599" s="20">
        <v>1833.12</v>
      </c>
      <c r="E9599" s="20">
        <v>1833.12</v>
      </c>
      <c r="F9599" s="20">
        <v>1833.16</v>
      </c>
      <c r="G9599" s="20">
        <v>1833.16</v>
      </c>
      <c r="H9599" s="20">
        <v>1833.16</v>
      </c>
      <c r="I9599" s="20">
        <v>1833.16</v>
      </c>
      <c r="J9599" s="20">
        <v>1833.16</v>
      </c>
      <c r="K9599" s="20">
        <v>1833.16</v>
      </c>
      <c r="L9599" s="20">
        <f t="shared" si="152"/>
        <v>1833.16</v>
      </c>
    </row>
    <row r="9600" spans="1:12" ht="16.5">
      <c r="A9600" s="19">
        <v>1750000065</v>
      </c>
      <c r="B9600" s="15" t="s">
        <v>8825</v>
      </c>
      <c r="C9600" s="22" t="s">
        <v>13</v>
      </c>
      <c r="D9600" s="20">
        <v>18149.89</v>
      </c>
      <c r="E9600" s="20">
        <v>18150.599999999999</v>
      </c>
      <c r="F9600" s="20">
        <v>18152.61</v>
      </c>
      <c r="G9600" s="20">
        <v>18151.47</v>
      </c>
      <c r="H9600" s="20">
        <v>18154.77</v>
      </c>
      <c r="I9600" s="20">
        <v>18153.89</v>
      </c>
      <c r="J9600" s="20">
        <v>18149.560000000001</v>
      </c>
      <c r="K9600" s="20">
        <v>18153.03</v>
      </c>
      <c r="L9600" s="20">
        <f t="shared" si="152"/>
        <v>18154.77</v>
      </c>
    </row>
    <row r="9601" spans="1:12" ht="66">
      <c r="A9601" s="19">
        <v>1750000066</v>
      </c>
      <c r="B9601" s="15" t="s">
        <v>8827</v>
      </c>
      <c r="C9601" s="22" t="s">
        <v>13</v>
      </c>
      <c r="D9601" s="20">
        <v>36060.379999999997</v>
      </c>
      <c r="E9601" s="20">
        <v>36060.379999999997</v>
      </c>
      <c r="F9601" s="20">
        <v>36060.379999999997</v>
      </c>
      <c r="G9601" s="20">
        <v>36060.379999999997</v>
      </c>
      <c r="H9601" s="20">
        <v>36060.379999999997</v>
      </c>
      <c r="I9601" s="20">
        <v>36060.379999999997</v>
      </c>
      <c r="J9601" s="20">
        <v>36060.379999999997</v>
      </c>
      <c r="K9601" s="20">
        <v>36060.379999999997</v>
      </c>
      <c r="L9601" s="20">
        <f t="shared" si="152"/>
        <v>36060.379999999997</v>
      </c>
    </row>
    <row r="9602" spans="1:12" ht="57.75">
      <c r="A9602" s="19">
        <v>1750000069</v>
      </c>
      <c r="B9602" s="15" t="s">
        <v>10021</v>
      </c>
      <c r="C9602" s="22" t="s">
        <v>15</v>
      </c>
      <c r="D9602" s="20">
        <v>1771.49</v>
      </c>
      <c r="E9602" s="20">
        <v>1771.49</v>
      </c>
      <c r="F9602" s="20">
        <v>1771.54</v>
      </c>
      <c r="G9602" s="20">
        <v>1771.54</v>
      </c>
      <c r="H9602" s="20">
        <v>1771.54</v>
      </c>
      <c r="I9602" s="20">
        <v>1771.54</v>
      </c>
      <c r="J9602" s="20">
        <v>1771.54</v>
      </c>
      <c r="K9602" s="20">
        <v>1771.54</v>
      </c>
      <c r="L9602" s="20">
        <f t="shared" si="152"/>
        <v>1771.54</v>
      </c>
    </row>
    <row r="9603" spans="1:12" ht="49.5">
      <c r="A9603" s="19">
        <v>1750000070</v>
      </c>
      <c r="B9603" s="15" t="s">
        <v>8925</v>
      </c>
      <c r="C9603" s="22" t="s">
        <v>15</v>
      </c>
      <c r="D9603" s="20">
        <v>731.17</v>
      </c>
      <c r="E9603" s="20">
        <v>731.17</v>
      </c>
      <c r="F9603" s="20">
        <v>731.19</v>
      </c>
      <c r="G9603" s="20">
        <v>731.19</v>
      </c>
      <c r="H9603" s="20">
        <v>731.19</v>
      </c>
      <c r="I9603" s="20">
        <v>731.19</v>
      </c>
      <c r="J9603" s="20">
        <v>731.19</v>
      </c>
      <c r="K9603" s="20">
        <v>731.19</v>
      </c>
      <c r="L9603" s="20">
        <f t="shared" si="152"/>
        <v>731.19</v>
      </c>
    </row>
    <row r="9604" spans="1:12" ht="57.75">
      <c r="A9604" s="19">
        <v>1750000073</v>
      </c>
      <c r="B9604" s="15" t="s">
        <v>8926</v>
      </c>
      <c r="C9604" s="22" t="s">
        <v>13</v>
      </c>
      <c r="D9604" s="20">
        <v>1274.67</v>
      </c>
      <c r="E9604" s="20">
        <v>1274.67</v>
      </c>
      <c r="F9604" s="20">
        <v>1274.7</v>
      </c>
      <c r="G9604" s="20">
        <v>1274.7</v>
      </c>
      <c r="H9604" s="20">
        <v>1274.7</v>
      </c>
      <c r="I9604" s="20">
        <v>1274.7</v>
      </c>
      <c r="J9604" s="20">
        <v>1274.7</v>
      </c>
      <c r="K9604" s="20">
        <v>1274.7</v>
      </c>
      <c r="L9604" s="20">
        <f t="shared" si="152"/>
        <v>1274.7</v>
      </c>
    </row>
    <row r="9605" spans="1:12" ht="33">
      <c r="A9605" s="19">
        <v>1750000074</v>
      </c>
      <c r="B9605" s="15" t="s">
        <v>8927</v>
      </c>
      <c r="C9605" s="22" t="s">
        <v>13</v>
      </c>
      <c r="D9605" s="20">
        <v>1014.56</v>
      </c>
      <c r="E9605" s="20">
        <v>1014.56</v>
      </c>
      <c r="F9605" s="20">
        <v>1014.59</v>
      </c>
      <c r="G9605" s="20">
        <v>1014.54</v>
      </c>
      <c r="H9605" s="20">
        <v>1014.59</v>
      </c>
      <c r="I9605" s="20">
        <v>1014.59</v>
      </c>
      <c r="J9605" s="20">
        <v>1014.59</v>
      </c>
      <c r="K9605" s="20">
        <v>1023.03</v>
      </c>
      <c r="L9605" s="20">
        <f t="shared" si="152"/>
        <v>1023.03</v>
      </c>
    </row>
    <row r="9606" spans="1:12" ht="33">
      <c r="A9606" s="19">
        <v>1750000077</v>
      </c>
      <c r="B9606" s="15" t="s">
        <v>8928</v>
      </c>
      <c r="C9606" s="22" t="s">
        <v>13</v>
      </c>
      <c r="D9606" s="20">
        <v>716.47</v>
      </c>
      <c r="E9606" s="20">
        <v>716.47</v>
      </c>
      <c r="F9606" s="20">
        <v>716.49</v>
      </c>
      <c r="G9606" s="20">
        <v>716.49</v>
      </c>
      <c r="H9606" s="20">
        <v>716.49</v>
      </c>
      <c r="I9606" s="20">
        <v>716.49</v>
      </c>
      <c r="J9606" s="20">
        <v>716.49</v>
      </c>
      <c r="K9606" s="20">
        <v>716.49</v>
      </c>
      <c r="L9606" s="20">
        <f t="shared" si="152"/>
        <v>716.49</v>
      </c>
    </row>
    <row r="9607" spans="1:12" ht="41.25">
      <c r="A9607" s="19">
        <v>1750000078</v>
      </c>
      <c r="B9607" s="15" t="s">
        <v>8929</v>
      </c>
      <c r="C9607" s="22" t="s">
        <v>13</v>
      </c>
      <c r="D9607" s="20">
        <v>2783.36</v>
      </c>
      <c r="E9607" s="20">
        <v>2797.74</v>
      </c>
      <c r="F9607" s="20">
        <v>2859.53</v>
      </c>
      <c r="G9607" s="20">
        <v>2828.64</v>
      </c>
      <c r="H9607" s="20">
        <v>2904.89</v>
      </c>
      <c r="I9607" s="20">
        <v>2884.58</v>
      </c>
      <c r="J9607" s="20">
        <v>2738.9</v>
      </c>
      <c r="K9607" s="20">
        <v>2872</v>
      </c>
      <c r="L9607" s="20">
        <f t="shared" si="152"/>
        <v>2904.89</v>
      </c>
    </row>
    <row r="9608" spans="1:12" ht="41.25">
      <c r="A9608" s="19">
        <v>1750000087</v>
      </c>
      <c r="B9608" s="15" t="s">
        <v>8866</v>
      </c>
      <c r="C9608" s="22" t="s">
        <v>13</v>
      </c>
      <c r="D9608" s="20">
        <v>392112.83</v>
      </c>
      <c r="E9608" s="20">
        <v>392112.83</v>
      </c>
      <c r="F9608" s="20">
        <v>392122.64</v>
      </c>
      <c r="G9608" s="20">
        <v>392122.64</v>
      </c>
      <c r="H9608" s="20">
        <v>392122.64</v>
      </c>
      <c r="I9608" s="20">
        <v>392122.64</v>
      </c>
      <c r="J9608" s="20">
        <v>392122.64</v>
      </c>
      <c r="K9608" s="20">
        <v>392122.64</v>
      </c>
      <c r="L9608" s="20">
        <f t="shared" si="152"/>
        <v>392122.64</v>
      </c>
    </row>
    <row r="9609" spans="1:12" ht="16.5">
      <c r="A9609" s="19">
        <v>1750000088</v>
      </c>
      <c r="B9609" s="15" t="s">
        <v>8867</v>
      </c>
      <c r="C9609" s="22" t="s">
        <v>13</v>
      </c>
      <c r="D9609" s="20">
        <v>8851.5</v>
      </c>
      <c r="E9609" s="20">
        <v>8859.76</v>
      </c>
      <c r="F9609" s="20">
        <v>8877.9500000000007</v>
      </c>
      <c r="G9609" s="20">
        <v>8864.84</v>
      </c>
      <c r="H9609" s="20">
        <v>8903.07</v>
      </c>
      <c r="I9609" s="20">
        <v>8892.7900000000009</v>
      </c>
      <c r="J9609" s="20">
        <v>8842.6</v>
      </c>
      <c r="K9609" s="20">
        <v>8882.82</v>
      </c>
      <c r="L9609" s="20">
        <f t="shared" si="152"/>
        <v>8903.07</v>
      </c>
    </row>
    <row r="9610" spans="1:12" ht="16.5">
      <c r="A9610" s="19">
        <v>1750000089</v>
      </c>
      <c r="B9610" s="15" t="s">
        <v>8845</v>
      </c>
      <c r="C9610" s="22" t="s">
        <v>13</v>
      </c>
      <c r="D9610" s="20">
        <v>4117.8500000000004</v>
      </c>
      <c r="E9610" s="20">
        <v>4117.8500000000004</v>
      </c>
      <c r="F9610" s="20">
        <v>4117.95</v>
      </c>
      <c r="G9610" s="20">
        <v>4117.95</v>
      </c>
      <c r="H9610" s="20">
        <v>4117.95</v>
      </c>
      <c r="I9610" s="20">
        <v>4117.95</v>
      </c>
      <c r="J9610" s="20">
        <v>4117.95</v>
      </c>
      <c r="K9610" s="20">
        <v>4117.95</v>
      </c>
      <c r="L9610" s="20">
        <f t="shared" si="152"/>
        <v>4117.95</v>
      </c>
    </row>
    <row r="9611" spans="1:12" ht="16.5">
      <c r="A9611" s="19">
        <v>1750000089</v>
      </c>
      <c r="B9611" s="15" t="s">
        <v>8845</v>
      </c>
      <c r="C9611" s="22" t="s">
        <v>13</v>
      </c>
      <c r="D9611" s="20">
        <v>4117.8500000000004</v>
      </c>
      <c r="E9611" s="20">
        <v>4117.8500000000004</v>
      </c>
      <c r="F9611" s="20">
        <v>4117.95</v>
      </c>
      <c r="G9611" s="20">
        <v>4117.95</v>
      </c>
      <c r="H9611" s="20">
        <v>4117.95</v>
      </c>
      <c r="I9611" s="20">
        <v>4117.95</v>
      </c>
      <c r="J9611" s="20">
        <v>4117.95</v>
      </c>
      <c r="K9611" s="20">
        <v>4117.95</v>
      </c>
      <c r="L9611" s="20">
        <f t="shared" si="152"/>
        <v>4117.95</v>
      </c>
    </row>
    <row r="9612" spans="1:12" ht="24.75">
      <c r="A9612" s="19">
        <v>1760000001</v>
      </c>
      <c r="B9612" s="15" t="s">
        <v>8841</v>
      </c>
      <c r="C9612" s="22" t="s">
        <v>13</v>
      </c>
      <c r="D9612" s="20">
        <v>52772.36</v>
      </c>
      <c r="E9612" s="20">
        <v>52776.35</v>
      </c>
      <c r="F9612" s="20">
        <v>52786.29</v>
      </c>
      <c r="G9612" s="20">
        <v>52779.99</v>
      </c>
      <c r="H9612" s="20">
        <v>52798.37</v>
      </c>
      <c r="I9612" s="20">
        <v>52793.440000000002</v>
      </c>
      <c r="J9612" s="20">
        <v>52769.279999999999</v>
      </c>
      <c r="K9612" s="20">
        <v>52788.639999999999</v>
      </c>
      <c r="L9612" s="20">
        <f t="shared" si="152"/>
        <v>52798.37</v>
      </c>
    </row>
    <row r="9613" spans="1:12" ht="24.75">
      <c r="A9613" s="19">
        <v>1760000002</v>
      </c>
      <c r="B9613" s="15" t="s">
        <v>8840</v>
      </c>
      <c r="C9613" s="22" t="s">
        <v>15</v>
      </c>
      <c r="D9613" s="20">
        <v>1175.46</v>
      </c>
      <c r="E9613" s="20">
        <v>1175.46</v>
      </c>
      <c r="F9613" s="20">
        <v>1175.48</v>
      </c>
      <c r="G9613" s="20">
        <v>1175.48</v>
      </c>
      <c r="H9613" s="20">
        <v>1175.48</v>
      </c>
      <c r="I9613" s="20">
        <v>1175.48</v>
      </c>
      <c r="J9613" s="20">
        <v>1175.48</v>
      </c>
      <c r="K9613" s="20">
        <v>1175.48</v>
      </c>
      <c r="L9613" s="20">
        <f t="shared" ref="L9613:L9676" si="153">MAX(D9613:K9613)</f>
        <v>1175.48</v>
      </c>
    </row>
    <row r="9614" spans="1:12" ht="24.75">
      <c r="A9614" s="19">
        <v>1760000003</v>
      </c>
      <c r="B9614" s="15" t="s">
        <v>8842</v>
      </c>
      <c r="C9614" s="22" t="s">
        <v>13</v>
      </c>
      <c r="D9614" s="20">
        <v>96078.13</v>
      </c>
      <c r="E9614" s="20">
        <v>96078.13</v>
      </c>
      <c r="F9614" s="20">
        <v>96080.53</v>
      </c>
      <c r="G9614" s="20">
        <v>96080.53</v>
      </c>
      <c r="H9614" s="20">
        <v>96080.53</v>
      </c>
      <c r="I9614" s="20">
        <v>96080.53</v>
      </c>
      <c r="J9614" s="20">
        <v>96080.53</v>
      </c>
      <c r="K9614" s="20">
        <v>96080.53</v>
      </c>
      <c r="L9614" s="20">
        <f t="shared" si="153"/>
        <v>96080.53</v>
      </c>
    </row>
    <row r="9615" spans="1:12" ht="24.75">
      <c r="A9615" s="19">
        <v>1760000004</v>
      </c>
      <c r="B9615" s="15" t="s">
        <v>8835</v>
      </c>
      <c r="C9615" s="22" t="s">
        <v>10</v>
      </c>
      <c r="D9615" s="20">
        <v>195.16</v>
      </c>
      <c r="E9615" s="20">
        <v>195.16</v>
      </c>
      <c r="F9615" s="20">
        <v>195.17</v>
      </c>
      <c r="G9615" s="20">
        <v>195.17</v>
      </c>
      <c r="H9615" s="20">
        <v>195.17</v>
      </c>
      <c r="I9615" s="20">
        <v>195.17</v>
      </c>
      <c r="J9615" s="20">
        <v>195.17</v>
      </c>
      <c r="K9615" s="20">
        <v>195.17</v>
      </c>
      <c r="L9615" s="20">
        <f t="shared" si="153"/>
        <v>195.17</v>
      </c>
    </row>
    <row r="9616" spans="1:12" ht="24.75">
      <c r="A9616" s="19">
        <v>1760000005</v>
      </c>
      <c r="B9616" s="15" t="s">
        <v>8839</v>
      </c>
      <c r="C9616" s="22" t="s">
        <v>10</v>
      </c>
      <c r="D9616" s="20">
        <v>1274.71</v>
      </c>
      <c r="E9616" s="20">
        <v>1274.71</v>
      </c>
      <c r="F9616" s="20">
        <v>1274.74</v>
      </c>
      <c r="G9616" s="20">
        <v>1274.74</v>
      </c>
      <c r="H9616" s="20">
        <v>1274.74</v>
      </c>
      <c r="I9616" s="20">
        <v>1274.74</v>
      </c>
      <c r="J9616" s="20">
        <v>1274.74</v>
      </c>
      <c r="K9616" s="20">
        <v>1274.74</v>
      </c>
      <c r="L9616" s="20">
        <f t="shared" si="153"/>
        <v>1274.74</v>
      </c>
    </row>
    <row r="9617" spans="1:12" ht="16.5">
      <c r="A9617" s="19">
        <v>1760000006</v>
      </c>
      <c r="B9617" s="15" t="s">
        <v>8843</v>
      </c>
      <c r="C9617" s="22" t="s">
        <v>10</v>
      </c>
      <c r="D9617" s="20">
        <v>78.069999999999993</v>
      </c>
      <c r="E9617" s="20">
        <v>78.069999999999993</v>
      </c>
      <c r="F9617" s="20">
        <v>78.069999999999993</v>
      </c>
      <c r="G9617" s="20">
        <v>78.069999999999993</v>
      </c>
      <c r="H9617" s="20">
        <v>78.069999999999993</v>
      </c>
      <c r="I9617" s="20">
        <v>78.069999999999993</v>
      </c>
      <c r="J9617" s="20">
        <v>78.069999999999993</v>
      </c>
      <c r="K9617" s="20">
        <v>78.069999999999993</v>
      </c>
      <c r="L9617" s="20">
        <f t="shared" si="153"/>
        <v>78.069999999999993</v>
      </c>
    </row>
    <row r="9618" spans="1:12" ht="16.5">
      <c r="A9618" s="19">
        <v>1760000007</v>
      </c>
      <c r="B9618" s="15" t="s">
        <v>8838</v>
      </c>
      <c r="C9618" s="22" t="s">
        <v>13</v>
      </c>
      <c r="D9618" s="20">
        <v>8840.99</v>
      </c>
      <c r="E9618" s="20">
        <v>8840.99</v>
      </c>
      <c r="F9618" s="20">
        <v>8841.2099999999991</v>
      </c>
      <c r="G9618" s="20">
        <v>8841.2099999999991</v>
      </c>
      <c r="H9618" s="20">
        <v>8841.2099999999991</v>
      </c>
      <c r="I9618" s="20">
        <v>8841.2099999999991</v>
      </c>
      <c r="J9618" s="20">
        <v>8841.2099999999991</v>
      </c>
      <c r="K9618" s="20">
        <v>8841.2099999999991</v>
      </c>
      <c r="L9618" s="20">
        <f t="shared" si="153"/>
        <v>8841.2099999999991</v>
      </c>
    </row>
    <row r="9619" spans="1:12" ht="16.5">
      <c r="A9619" s="19">
        <v>1760000008</v>
      </c>
      <c r="B9619" s="15" t="s">
        <v>8836</v>
      </c>
      <c r="C9619" s="22" t="s">
        <v>13</v>
      </c>
      <c r="D9619" s="20">
        <v>8802.16</v>
      </c>
      <c r="E9619" s="20">
        <v>8802.16</v>
      </c>
      <c r="F9619" s="20">
        <v>8802.3799999999992</v>
      </c>
      <c r="G9619" s="20">
        <v>8802.3799999999992</v>
      </c>
      <c r="H9619" s="20">
        <v>8802.3799999999992</v>
      </c>
      <c r="I9619" s="20">
        <v>8802.3799999999992</v>
      </c>
      <c r="J9619" s="20">
        <v>8802.3799999999992</v>
      </c>
      <c r="K9619" s="20">
        <v>8802.3799999999992</v>
      </c>
      <c r="L9619" s="20">
        <f t="shared" si="153"/>
        <v>8802.3799999999992</v>
      </c>
    </row>
    <row r="9620" spans="1:12" ht="41.25">
      <c r="A9620" s="19">
        <v>1760000009</v>
      </c>
      <c r="B9620" s="15" t="s">
        <v>8856</v>
      </c>
      <c r="C9620" s="22" t="s">
        <v>13</v>
      </c>
      <c r="D9620" s="20">
        <v>4769.74</v>
      </c>
      <c r="E9620" s="20">
        <v>4769.74</v>
      </c>
      <c r="F9620" s="20">
        <v>4769.87</v>
      </c>
      <c r="G9620" s="20">
        <v>4769.87</v>
      </c>
      <c r="H9620" s="20">
        <v>4769.87</v>
      </c>
      <c r="I9620" s="20">
        <v>4769.87</v>
      </c>
      <c r="J9620" s="20">
        <v>4769.87</v>
      </c>
      <c r="K9620" s="20">
        <v>4769.87</v>
      </c>
      <c r="L9620" s="20">
        <f t="shared" si="153"/>
        <v>4769.87</v>
      </c>
    </row>
    <row r="9621" spans="1:12" ht="41.25">
      <c r="A9621" s="19">
        <v>1760000010</v>
      </c>
      <c r="B9621" s="15" t="s">
        <v>8857</v>
      </c>
      <c r="C9621" s="22" t="s">
        <v>13</v>
      </c>
      <c r="D9621" s="20">
        <v>38714.06</v>
      </c>
      <c r="E9621" s="20">
        <v>38714.06</v>
      </c>
      <c r="F9621" s="20">
        <v>38715.03</v>
      </c>
      <c r="G9621" s="20">
        <v>38715.03</v>
      </c>
      <c r="H9621" s="20">
        <v>38715.03</v>
      </c>
      <c r="I9621" s="20">
        <v>38715.03</v>
      </c>
      <c r="J9621" s="20">
        <v>38715.03</v>
      </c>
      <c r="K9621" s="20">
        <v>38715.03</v>
      </c>
      <c r="L9621" s="20">
        <f t="shared" si="153"/>
        <v>38715.03</v>
      </c>
    </row>
    <row r="9622" spans="1:12" ht="24.75">
      <c r="A9622" s="19">
        <v>1760000011</v>
      </c>
      <c r="B9622" s="15" t="s">
        <v>8858</v>
      </c>
      <c r="C9622" s="22" t="s">
        <v>13</v>
      </c>
      <c r="D9622" s="20">
        <v>230.08</v>
      </c>
      <c r="E9622" s="20">
        <v>230.08</v>
      </c>
      <c r="F9622" s="20">
        <v>230.08</v>
      </c>
      <c r="G9622" s="20">
        <v>230.08</v>
      </c>
      <c r="H9622" s="20">
        <v>230.08</v>
      </c>
      <c r="I9622" s="20">
        <v>230.08</v>
      </c>
      <c r="J9622" s="20">
        <v>230.08</v>
      </c>
      <c r="K9622" s="20">
        <v>230.08</v>
      </c>
      <c r="L9622" s="20">
        <f t="shared" si="153"/>
        <v>230.08</v>
      </c>
    </row>
    <row r="9623" spans="1:12" ht="24.75">
      <c r="A9623" s="19">
        <v>1760000012</v>
      </c>
      <c r="B9623" s="15" t="s">
        <v>8868</v>
      </c>
      <c r="C9623" s="22" t="s">
        <v>13</v>
      </c>
      <c r="D9623" s="20">
        <v>83002.2</v>
      </c>
      <c r="E9623" s="20">
        <v>83002.2</v>
      </c>
      <c r="F9623" s="20">
        <v>83004.27</v>
      </c>
      <c r="G9623" s="20">
        <v>83004.27</v>
      </c>
      <c r="H9623" s="20">
        <v>83004.27</v>
      </c>
      <c r="I9623" s="20">
        <v>83004.27</v>
      </c>
      <c r="J9623" s="20">
        <v>83004.27</v>
      </c>
      <c r="K9623" s="20">
        <v>83004.27</v>
      </c>
      <c r="L9623" s="20">
        <f t="shared" si="153"/>
        <v>83004.27</v>
      </c>
    </row>
    <row r="9624" spans="1:12" ht="24.75">
      <c r="A9624" s="19">
        <v>1760000013</v>
      </c>
      <c r="B9624" s="15" t="s">
        <v>8833</v>
      </c>
      <c r="C9624" s="22" t="s">
        <v>13</v>
      </c>
      <c r="D9624" s="20">
        <v>31243.13</v>
      </c>
      <c r="E9624" s="20">
        <v>31243.13</v>
      </c>
      <c r="F9624" s="20">
        <v>31243.919999999998</v>
      </c>
      <c r="G9624" s="20">
        <v>31243.919999999998</v>
      </c>
      <c r="H9624" s="20">
        <v>31243.919999999998</v>
      </c>
      <c r="I9624" s="20">
        <v>31243.919999999998</v>
      </c>
      <c r="J9624" s="20">
        <v>31243.919999999998</v>
      </c>
      <c r="K9624" s="20">
        <v>31243.919999999998</v>
      </c>
      <c r="L9624" s="20">
        <f t="shared" si="153"/>
        <v>31243.919999999998</v>
      </c>
    </row>
    <row r="9625" spans="1:12" ht="16.5">
      <c r="A9625" s="19">
        <v>1760000014</v>
      </c>
      <c r="B9625" s="15" t="s">
        <v>8832</v>
      </c>
      <c r="C9625" s="22" t="s">
        <v>26</v>
      </c>
      <c r="D9625" s="20">
        <v>93.39</v>
      </c>
      <c r="E9625" s="20">
        <v>93.39</v>
      </c>
      <c r="F9625" s="20">
        <v>93.39</v>
      </c>
      <c r="G9625" s="20">
        <v>93.39</v>
      </c>
      <c r="H9625" s="20">
        <v>93.39</v>
      </c>
      <c r="I9625" s="20">
        <v>93.39</v>
      </c>
      <c r="J9625" s="20">
        <v>93.39</v>
      </c>
      <c r="K9625" s="20">
        <v>93.39</v>
      </c>
      <c r="L9625" s="20">
        <f t="shared" si="153"/>
        <v>93.39</v>
      </c>
    </row>
    <row r="9626" spans="1:12" ht="16.5">
      <c r="A9626" s="19">
        <v>1760000017</v>
      </c>
      <c r="B9626" s="15" t="s">
        <v>8849</v>
      </c>
      <c r="C9626" s="22" t="s">
        <v>0</v>
      </c>
      <c r="D9626" s="20">
        <v>5157.49</v>
      </c>
      <c r="E9626" s="20">
        <v>5157.49</v>
      </c>
      <c r="F9626" s="20">
        <v>5157.62</v>
      </c>
      <c r="G9626" s="20">
        <v>5157.62</v>
      </c>
      <c r="H9626" s="20">
        <v>5157.62</v>
      </c>
      <c r="I9626" s="20">
        <v>5157.62</v>
      </c>
      <c r="J9626" s="20">
        <v>5157.62</v>
      </c>
      <c r="K9626" s="20">
        <v>5157.62</v>
      </c>
      <c r="L9626" s="20">
        <f t="shared" si="153"/>
        <v>5157.62</v>
      </c>
    </row>
    <row r="9627" spans="1:12" ht="16.5">
      <c r="A9627" s="19">
        <v>1760000019</v>
      </c>
      <c r="B9627" s="15" t="s">
        <v>8848</v>
      </c>
      <c r="C9627" s="22" t="s">
        <v>13</v>
      </c>
      <c r="D9627" s="20">
        <v>52195.54</v>
      </c>
      <c r="E9627" s="20">
        <v>52195.54</v>
      </c>
      <c r="F9627" s="20">
        <v>52196.84</v>
      </c>
      <c r="G9627" s="20">
        <v>52196.84</v>
      </c>
      <c r="H9627" s="20">
        <v>52196.84</v>
      </c>
      <c r="I9627" s="20">
        <v>52196.84</v>
      </c>
      <c r="J9627" s="20">
        <v>52196.84</v>
      </c>
      <c r="K9627" s="20">
        <v>52196.84</v>
      </c>
      <c r="L9627" s="20">
        <f t="shared" si="153"/>
        <v>52196.84</v>
      </c>
    </row>
    <row r="9628" spans="1:12" ht="41.25">
      <c r="A9628" s="19">
        <v>1760000023</v>
      </c>
      <c r="B9628" s="15" t="s">
        <v>8847</v>
      </c>
      <c r="C9628" s="22" t="s">
        <v>13</v>
      </c>
      <c r="D9628" s="20">
        <v>2444.7399999999998</v>
      </c>
      <c r="E9628" s="20">
        <v>2456.2199999999998</v>
      </c>
      <c r="F9628" s="20">
        <v>2512.37</v>
      </c>
      <c r="G9628" s="20">
        <v>2480.4499999999998</v>
      </c>
      <c r="H9628" s="20">
        <v>2552.2199999999998</v>
      </c>
      <c r="I9628" s="20">
        <v>2535.92</v>
      </c>
      <c r="J9628" s="20">
        <v>2411.48</v>
      </c>
      <c r="K9628" s="20">
        <v>2525.96</v>
      </c>
      <c r="L9628" s="20">
        <f t="shared" si="153"/>
        <v>2552.2199999999998</v>
      </c>
    </row>
    <row r="9629" spans="1:12" ht="49.5">
      <c r="A9629" s="19">
        <v>1760000024</v>
      </c>
      <c r="B9629" s="15" t="s">
        <v>8846</v>
      </c>
      <c r="C9629" s="22" t="s">
        <v>13</v>
      </c>
      <c r="D9629" s="20">
        <v>4169.41</v>
      </c>
      <c r="E9629" s="20">
        <v>4237.51</v>
      </c>
      <c r="F9629" s="20">
        <v>4597.8100000000004</v>
      </c>
      <c r="G9629" s="20">
        <v>4542.53</v>
      </c>
      <c r="H9629" s="20">
        <v>4678.95</v>
      </c>
      <c r="I9629" s="20">
        <v>4584.2700000000004</v>
      </c>
      <c r="J9629" s="20">
        <v>3999.61</v>
      </c>
      <c r="K9629" s="20">
        <v>4346.21</v>
      </c>
      <c r="L9629" s="20">
        <f t="shared" si="153"/>
        <v>4678.95</v>
      </c>
    </row>
    <row r="9630" spans="1:12" ht="16.5">
      <c r="A9630" s="19">
        <v>1760000025</v>
      </c>
      <c r="B9630" s="15" t="s">
        <v>8844</v>
      </c>
      <c r="C9630" s="22" t="s">
        <v>13</v>
      </c>
      <c r="D9630" s="20">
        <v>19492.599999999999</v>
      </c>
      <c r="E9630" s="20">
        <v>19492.599999999999</v>
      </c>
      <c r="F9630" s="20">
        <v>19493.080000000002</v>
      </c>
      <c r="G9630" s="20">
        <v>19493.080000000002</v>
      </c>
      <c r="H9630" s="20">
        <v>19493.080000000002</v>
      </c>
      <c r="I9630" s="20">
        <v>19493.080000000002</v>
      </c>
      <c r="J9630" s="20">
        <v>19493.080000000002</v>
      </c>
      <c r="K9630" s="20">
        <v>19493.080000000002</v>
      </c>
      <c r="L9630" s="20">
        <f t="shared" si="153"/>
        <v>19493.080000000002</v>
      </c>
    </row>
    <row r="9631" spans="1:12" ht="24.75">
      <c r="A9631" s="19">
        <v>1760000026</v>
      </c>
      <c r="B9631" s="15" t="s">
        <v>8851</v>
      </c>
      <c r="C9631" s="22" t="s">
        <v>13</v>
      </c>
      <c r="D9631" s="20">
        <v>1033.21</v>
      </c>
      <c r="E9631" s="20">
        <v>1033.21</v>
      </c>
      <c r="F9631" s="20">
        <v>1033.24</v>
      </c>
      <c r="G9631" s="20">
        <v>1033.24</v>
      </c>
      <c r="H9631" s="20">
        <v>1033.24</v>
      </c>
      <c r="I9631" s="20">
        <v>1033.24</v>
      </c>
      <c r="J9631" s="20">
        <v>1033.24</v>
      </c>
      <c r="K9631" s="20">
        <v>1033.24</v>
      </c>
      <c r="L9631" s="20">
        <f t="shared" si="153"/>
        <v>1033.24</v>
      </c>
    </row>
    <row r="9632" spans="1:12" ht="24.75">
      <c r="A9632" s="19">
        <v>1760000027</v>
      </c>
      <c r="B9632" s="15" t="s">
        <v>8869</v>
      </c>
      <c r="C9632" s="22" t="s">
        <v>13</v>
      </c>
      <c r="D9632" s="20">
        <v>15973.18</v>
      </c>
      <c r="E9632" s="20">
        <v>15973.18</v>
      </c>
      <c r="F9632" s="20">
        <v>15973.58</v>
      </c>
      <c r="G9632" s="20">
        <v>15973.58</v>
      </c>
      <c r="H9632" s="20">
        <v>15973.58</v>
      </c>
      <c r="I9632" s="20">
        <v>15973.58</v>
      </c>
      <c r="J9632" s="20">
        <v>15973.58</v>
      </c>
      <c r="K9632" s="20">
        <v>15973.58</v>
      </c>
      <c r="L9632" s="20">
        <f t="shared" si="153"/>
        <v>15973.58</v>
      </c>
    </row>
    <row r="9633" spans="1:12" ht="16.5">
      <c r="A9633" s="19">
        <v>1760000028</v>
      </c>
      <c r="B9633" s="15" t="s">
        <v>8870</v>
      </c>
      <c r="C9633" s="22" t="s">
        <v>13</v>
      </c>
      <c r="D9633" s="20">
        <v>81655.39</v>
      </c>
      <c r="E9633" s="20">
        <v>81655.39</v>
      </c>
      <c r="F9633" s="20">
        <v>81657.429999999993</v>
      </c>
      <c r="G9633" s="20">
        <v>81657.429999999993</v>
      </c>
      <c r="H9633" s="20">
        <v>81657.429999999993</v>
      </c>
      <c r="I9633" s="20">
        <v>81657.429999999993</v>
      </c>
      <c r="J9633" s="20">
        <v>81657.429999999993</v>
      </c>
      <c r="K9633" s="20">
        <v>81657.429999999993</v>
      </c>
      <c r="L9633" s="20">
        <f t="shared" si="153"/>
        <v>81657.429999999993</v>
      </c>
    </row>
    <row r="9634" spans="1:12" ht="16.5">
      <c r="A9634" s="19">
        <v>1760000029</v>
      </c>
      <c r="B9634" s="15" t="s">
        <v>8871</v>
      </c>
      <c r="C9634" s="22" t="s">
        <v>13</v>
      </c>
      <c r="D9634" s="20">
        <v>440.75</v>
      </c>
      <c r="E9634" s="20">
        <v>441.2</v>
      </c>
      <c r="F9634" s="20">
        <v>442.17</v>
      </c>
      <c r="G9634" s="20">
        <v>441.47</v>
      </c>
      <c r="H9634" s="20">
        <v>443.54</v>
      </c>
      <c r="I9634" s="20">
        <v>442.97</v>
      </c>
      <c r="J9634" s="20">
        <v>440.26</v>
      </c>
      <c r="K9634" s="20">
        <v>442.44</v>
      </c>
      <c r="L9634" s="20">
        <f t="shared" si="153"/>
        <v>443.54</v>
      </c>
    </row>
    <row r="9635" spans="1:12" ht="24.75">
      <c r="A9635" s="19">
        <v>1760000030</v>
      </c>
      <c r="B9635" s="15" t="s">
        <v>8872</v>
      </c>
      <c r="C9635" s="22" t="s">
        <v>13</v>
      </c>
      <c r="D9635" s="20">
        <v>2023.71</v>
      </c>
      <c r="E9635" s="20">
        <v>2023.71</v>
      </c>
      <c r="F9635" s="20">
        <v>2023.77</v>
      </c>
      <c r="G9635" s="20">
        <v>2023.7</v>
      </c>
      <c r="H9635" s="20">
        <v>2023.77</v>
      </c>
      <c r="I9635" s="20">
        <v>2023.77</v>
      </c>
      <c r="J9635" s="20">
        <v>2023.76</v>
      </c>
      <c r="K9635" s="20">
        <v>2023.76</v>
      </c>
      <c r="L9635" s="20">
        <f t="shared" si="153"/>
        <v>2023.77</v>
      </c>
    </row>
    <row r="9636" spans="1:12" ht="24.75">
      <c r="A9636" s="19">
        <v>1760000031</v>
      </c>
      <c r="B9636" s="15" t="s">
        <v>8853</v>
      </c>
      <c r="C9636" s="22" t="s">
        <v>13</v>
      </c>
      <c r="D9636" s="20">
        <v>10068.69</v>
      </c>
      <c r="E9636" s="20">
        <v>10068.69</v>
      </c>
      <c r="F9636" s="20">
        <v>10068.950000000001</v>
      </c>
      <c r="G9636" s="20">
        <v>10068.950000000001</v>
      </c>
      <c r="H9636" s="20">
        <v>10068.950000000001</v>
      </c>
      <c r="I9636" s="20">
        <v>10068.950000000001</v>
      </c>
      <c r="J9636" s="20">
        <v>10068.950000000001</v>
      </c>
      <c r="K9636" s="20">
        <v>10068.950000000001</v>
      </c>
      <c r="L9636" s="20">
        <f t="shared" si="153"/>
        <v>10068.950000000001</v>
      </c>
    </row>
    <row r="9637" spans="1:12" ht="24.75">
      <c r="A9637" s="19">
        <v>1760000032</v>
      </c>
      <c r="B9637" s="15" t="s">
        <v>8873</v>
      </c>
      <c r="C9637" s="22" t="s">
        <v>26</v>
      </c>
      <c r="D9637" s="20">
        <v>861.75</v>
      </c>
      <c r="E9637" s="20">
        <v>861.75</v>
      </c>
      <c r="F9637" s="20">
        <v>861.77</v>
      </c>
      <c r="G9637" s="20">
        <v>861.74</v>
      </c>
      <c r="H9637" s="20">
        <v>861.77</v>
      </c>
      <c r="I9637" s="20">
        <v>861.77</v>
      </c>
      <c r="J9637" s="20">
        <v>861.77</v>
      </c>
      <c r="K9637" s="20">
        <v>861.77</v>
      </c>
      <c r="L9637" s="20">
        <f t="shared" si="153"/>
        <v>861.77</v>
      </c>
    </row>
    <row r="9638" spans="1:12" ht="16.5">
      <c r="A9638" s="19">
        <v>1760000034</v>
      </c>
      <c r="B9638" s="15" t="s">
        <v>8874</v>
      </c>
      <c r="C9638" s="22" t="s">
        <v>13</v>
      </c>
      <c r="D9638" s="20">
        <v>2381.11</v>
      </c>
      <c r="E9638" s="20">
        <v>2381.11</v>
      </c>
      <c r="F9638" s="20">
        <v>2381.16</v>
      </c>
      <c r="G9638" s="20">
        <v>2381.16</v>
      </c>
      <c r="H9638" s="20">
        <v>2381.16</v>
      </c>
      <c r="I9638" s="20">
        <v>2381.16</v>
      </c>
      <c r="J9638" s="20">
        <v>2381.16</v>
      </c>
      <c r="K9638" s="20">
        <v>2381.16</v>
      </c>
      <c r="L9638" s="20">
        <f t="shared" si="153"/>
        <v>2381.16</v>
      </c>
    </row>
    <row r="9639" spans="1:12" ht="24.75">
      <c r="A9639" s="19">
        <v>1760000035</v>
      </c>
      <c r="B9639" s="15" t="s">
        <v>8930</v>
      </c>
      <c r="C9639" s="22" t="s">
        <v>15</v>
      </c>
      <c r="D9639" s="20">
        <v>768.32</v>
      </c>
      <c r="E9639" s="20">
        <v>768.32</v>
      </c>
      <c r="F9639" s="20">
        <v>768.34</v>
      </c>
      <c r="G9639" s="20">
        <v>768.34</v>
      </c>
      <c r="H9639" s="20">
        <v>768.34</v>
      </c>
      <c r="I9639" s="20">
        <v>768.34</v>
      </c>
      <c r="J9639" s="20">
        <v>768.34</v>
      </c>
      <c r="K9639" s="20">
        <v>768.34</v>
      </c>
      <c r="L9639" s="20">
        <f t="shared" si="153"/>
        <v>768.34</v>
      </c>
    </row>
    <row r="9640" spans="1:12" ht="24.75">
      <c r="A9640" s="19">
        <v>1760000036</v>
      </c>
      <c r="B9640" s="15" t="s">
        <v>8931</v>
      </c>
      <c r="C9640" s="22" t="s">
        <v>15</v>
      </c>
      <c r="D9640" s="20">
        <v>942.49</v>
      </c>
      <c r="E9640" s="20">
        <v>942.49</v>
      </c>
      <c r="F9640" s="20">
        <v>942.52</v>
      </c>
      <c r="G9640" s="20">
        <v>942.52</v>
      </c>
      <c r="H9640" s="20">
        <v>942.52</v>
      </c>
      <c r="I9640" s="20">
        <v>942.52</v>
      </c>
      <c r="J9640" s="20">
        <v>942.52</v>
      </c>
      <c r="K9640" s="20">
        <v>942.52</v>
      </c>
      <c r="L9640" s="20">
        <f t="shared" si="153"/>
        <v>942.52</v>
      </c>
    </row>
    <row r="9641" spans="1:12" ht="24.75">
      <c r="A9641" s="19">
        <v>1760000037</v>
      </c>
      <c r="B9641" s="15" t="s">
        <v>8932</v>
      </c>
      <c r="C9641" s="22" t="s">
        <v>13</v>
      </c>
      <c r="D9641" s="20">
        <v>1826.52</v>
      </c>
      <c r="E9641" s="20">
        <v>1826.52</v>
      </c>
      <c r="F9641" s="20">
        <v>1826.57</v>
      </c>
      <c r="G9641" s="20">
        <v>1826.57</v>
      </c>
      <c r="H9641" s="20">
        <v>1826.57</v>
      </c>
      <c r="I9641" s="20">
        <v>1826.57</v>
      </c>
      <c r="J9641" s="20">
        <v>1826.57</v>
      </c>
      <c r="K9641" s="20">
        <v>1826.57</v>
      </c>
      <c r="L9641" s="20">
        <f t="shared" si="153"/>
        <v>1826.57</v>
      </c>
    </row>
    <row r="9642" spans="1:12" ht="24.75">
      <c r="A9642" s="19">
        <v>1760000038</v>
      </c>
      <c r="B9642" s="15" t="s">
        <v>8933</v>
      </c>
      <c r="C9642" s="22" t="s">
        <v>13</v>
      </c>
      <c r="D9642" s="20">
        <v>2665.13</v>
      </c>
      <c r="E9642" s="20">
        <v>2665.13</v>
      </c>
      <c r="F9642" s="20">
        <v>2665.2</v>
      </c>
      <c r="G9642" s="20">
        <v>2665.2</v>
      </c>
      <c r="H9642" s="20">
        <v>2665.2</v>
      </c>
      <c r="I9642" s="20">
        <v>2665.2</v>
      </c>
      <c r="J9642" s="20">
        <v>2665.2</v>
      </c>
      <c r="K9642" s="20">
        <v>2665.2</v>
      </c>
      <c r="L9642" s="20">
        <f t="shared" si="153"/>
        <v>2665.2</v>
      </c>
    </row>
    <row r="9643" spans="1:12" ht="16.5">
      <c r="A9643" s="19">
        <v>1760000039</v>
      </c>
      <c r="B9643" s="15" t="s">
        <v>8934</v>
      </c>
      <c r="C9643" s="22" t="s">
        <v>15</v>
      </c>
      <c r="D9643" s="20">
        <v>1085.6400000000001</v>
      </c>
      <c r="E9643" s="20">
        <v>1085.6400000000001</v>
      </c>
      <c r="F9643" s="20">
        <v>1085.67</v>
      </c>
      <c r="G9643" s="20">
        <v>1085.67</v>
      </c>
      <c r="H9643" s="20">
        <v>1085.67</v>
      </c>
      <c r="I9643" s="20">
        <v>1085.67</v>
      </c>
      <c r="J9643" s="20">
        <v>1085.67</v>
      </c>
      <c r="K9643" s="20">
        <v>1085.67</v>
      </c>
      <c r="L9643" s="20">
        <f t="shared" si="153"/>
        <v>1085.67</v>
      </c>
    </row>
    <row r="9644" spans="1:12" ht="24.75">
      <c r="A9644" s="19">
        <v>1760000040</v>
      </c>
      <c r="B9644" s="15" t="s">
        <v>8935</v>
      </c>
      <c r="C9644" s="22" t="s">
        <v>15</v>
      </c>
      <c r="D9644" s="20">
        <v>1131.8399999999999</v>
      </c>
      <c r="E9644" s="20">
        <v>1131.8399999999999</v>
      </c>
      <c r="F9644" s="20">
        <v>1131.8599999999999</v>
      </c>
      <c r="G9644" s="20">
        <v>1131.8599999999999</v>
      </c>
      <c r="H9644" s="20">
        <v>1131.8599999999999</v>
      </c>
      <c r="I9644" s="20">
        <v>1131.8599999999999</v>
      </c>
      <c r="J9644" s="20">
        <v>1131.8599999999999</v>
      </c>
      <c r="K9644" s="20">
        <v>1131.8599999999999</v>
      </c>
      <c r="L9644" s="20">
        <f t="shared" si="153"/>
        <v>1131.8599999999999</v>
      </c>
    </row>
    <row r="9645" spans="1:12" ht="16.5">
      <c r="A9645" s="19">
        <v>1760000041</v>
      </c>
      <c r="B9645" s="15" t="s">
        <v>8936</v>
      </c>
      <c r="C9645" s="22" t="s">
        <v>13</v>
      </c>
      <c r="D9645" s="20">
        <v>550.83000000000004</v>
      </c>
      <c r="E9645" s="20">
        <v>550.83000000000004</v>
      </c>
      <c r="F9645" s="20">
        <v>550.85</v>
      </c>
      <c r="G9645" s="20">
        <v>550.82000000000005</v>
      </c>
      <c r="H9645" s="20">
        <v>550.85</v>
      </c>
      <c r="I9645" s="20">
        <v>550.85</v>
      </c>
      <c r="J9645" s="20">
        <v>550.85</v>
      </c>
      <c r="K9645" s="20">
        <v>550.85</v>
      </c>
      <c r="L9645" s="20">
        <f t="shared" si="153"/>
        <v>550.85</v>
      </c>
    </row>
    <row r="9646" spans="1:12" ht="24.75">
      <c r="A9646" s="19">
        <v>1760000042</v>
      </c>
      <c r="B9646" s="15" t="s">
        <v>8876</v>
      </c>
      <c r="C9646" s="22" t="s">
        <v>13</v>
      </c>
      <c r="D9646" s="20">
        <v>29315.02</v>
      </c>
      <c r="E9646" s="20">
        <v>29315.02</v>
      </c>
      <c r="F9646" s="20">
        <v>29315.759999999998</v>
      </c>
      <c r="G9646" s="20">
        <v>29315.759999999998</v>
      </c>
      <c r="H9646" s="20">
        <v>29315.759999999998</v>
      </c>
      <c r="I9646" s="20">
        <v>29315.759999999998</v>
      </c>
      <c r="J9646" s="20">
        <v>29315.759999999998</v>
      </c>
      <c r="K9646" s="20">
        <v>29315.759999999998</v>
      </c>
      <c r="L9646" s="20">
        <f t="shared" si="153"/>
        <v>29315.759999999998</v>
      </c>
    </row>
    <row r="9647" spans="1:12" ht="24.75">
      <c r="A9647" s="19">
        <v>1760000043</v>
      </c>
      <c r="B9647" s="15" t="s">
        <v>8877</v>
      </c>
      <c r="C9647" s="22" t="s">
        <v>13</v>
      </c>
      <c r="D9647" s="20">
        <v>19114.82</v>
      </c>
      <c r="E9647" s="20">
        <v>19114.82</v>
      </c>
      <c r="F9647" s="20">
        <v>19115.310000000001</v>
      </c>
      <c r="G9647" s="20">
        <v>19115.310000000001</v>
      </c>
      <c r="H9647" s="20">
        <v>19115.310000000001</v>
      </c>
      <c r="I9647" s="20">
        <v>19115.310000000001</v>
      </c>
      <c r="J9647" s="20">
        <v>19115.310000000001</v>
      </c>
      <c r="K9647" s="20">
        <v>19115.310000000001</v>
      </c>
      <c r="L9647" s="20">
        <f t="shared" si="153"/>
        <v>19115.310000000001</v>
      </c>
    </row>
    <row r="9648" spans="1:12" ht="24.75">
      <c r="A9648" s="19">
        <v>1760000044</v>
      </c>
      <c r="B9648" s="15" t="s">
        <v>8878</v>
      </c>
      <c r="C9648" s="22" t="s">
        <v>13</v>
      </c>
      <c r="D9648" s="20">
        <v>9876.0300000000007</v>
      </c>
      <c r="E9648" s="20">
        <v>9876.0300000000007</v>
      </c>
      <c r="F9648" s="20">
        <v>9876.2800000000007</v>
      </c>
      <c r="G9648" s="20">
        <v>9876.2800000000007</v>
      </c>
      <c r="H9648" s="20">
        <v>9876.2800000000007</v>
      </c>
      <c r="I9648" s="20">
        <v>9876.2800000000007</v>
      </c>
      <c r="J9648" s="20">
        <v>9876.2800000000007</v>
      </c>
      <c r="K9648" s="20">
        <v>9876.2800000000007</v>
      </c>
      <c r="L9648" s="20">
        <f t="shared" si="153"/>
        <v>9876.2800000000007</v>
      </c>
    </row>
    <row r="9649" spans="1:12" ht="24.75">
      <c r="A9649" s="19">
        <v>1760000045</v>
      </c>
      <c r="B9649" s="15" t="s">
        <v>8879</v>
      </c>
      <c r="C9649" s="22" t="s">
        <v>13</v>
      </c>
      <c r="D9649" s="20">
        <v>22822.95</v>
      </c>
      <c r="E9649" s="20">
        <v>22822.95</v>
      </c>
      <c r="F9649" s="20">
        <v>22823.51</v>
      </c>
      <c r="G9649" s="20">
        <v>22823.51</v>
      </c>
      <c r="H9649" s="20">
        <v>22823.51</v>
      </c>
      <c r="I9649" s="20">
        <v>22823.51</v>
      </c>
      <c r="J9649" s="20">
        <v>22823.51</v>
      </c>
      <c r="K9649" s="20">
        <v>22823.51</v>
      </c>
      <c r="L9649" s="20">
        <f t="shared" si="153"/>
        <v>22823.51</v>
      </c>
    </row>
    <row r="9650" spans="1:12" ht="24.75">
      <c r="A9650" s="19">
        <v>1760000046</v>
      </c>
      <c r="B9650" s="15" t="s">
        <v>8880</v>
      </c>
      <c r="C9650" s="22" t="s">
        <v>13</v>
      </c>
      <c r="D9650" s="20">
        <v>24798.38</v>
      </c>
      <c r="E9650" s="20">
        <v>24798.38</v>
      </c>
      <c r="F9650" s="20">
        <v>24799</v>
      </c>
      <c r="G9650" s="20">
        <v>24799</v>
      </c>
      <c r="H9650" s="20">
        <v>24799</v>
      </c>
      <c r="I9650" s="20">
        <v>24799</v>
      </c>
      <c r="J9650" s="20">
        <v>24799</v>
      </c>
      <c r="K9650" s="20">
        <v>24799</v>
      </c>
      <c r="L9650" s="20">
        <f t="shared" si="153"/>
        <v>24799</v>
      </c>
    </row>
    <row r="9651" spans="1:12" ht="41.25">
      <c r="A9651" s="19">
        <v>1760000047</v>
      </c>
      <c r="B9651" s="15" t="s">
        <v>8881</v>
      </c>
      <c r="C9651" s="22" t="s">
        <v>13</v>
      </c>
      <c r="D9651" s="20">
        <v>435791.54</v>
      </c>
      <c r="E9651" s="20">
        <v>435791.54</v>
      </c>
      <c r="F9651" s="20">
        <v>435802.43</v>
      </c>
      <c r="G9651" s="20">
        <v>435802.43</v>
      </c>
      <c r="H9651" s="20">
        <v>435802.43</v>
      </c>
      <c r="I9651" s="20">
        <v>435802.43</v>
      </c>
      <c r="J9651" s="20">
        <v>435802.43</v>
      </c>
      <c r="K9651" s="20">
        <v>435802.43</v>
      </c>
      <c r="L9651" s="20">
        <f t="shared" si="153"/>
        <v>435802.43</v>
      </c>
    </row>
    <row r="9652" spans="1:12" ht="24.75">
      <c r="A9652" s="19">
        <v>1760000048</v>
      </c>
      <c r="B9652" s="15" t="s">
        <v>8882</v>
      </c>
      <c r="C9652" s="22" t="s">
        <v>26</v>
      </c>
      <c r="D9652" s="20">
        <v>93.1</v>
      </c>
      <c r="E9652" s="20">
        <v>93.1</v>
      </c>
      <c r="F9652" s="20">
        <v>93.1</v>
      </c>
      <c r="G9652" s="20">
        <v>93.1</v>
      </c>
      <c r="H9652" s="20">
        <v>93.1</v>
      </c>
      <c r="I9652" s="20">
        <v>93.1</v>
      </c>
      <c r="J9652" s="20">
        <v>93.1</v>
      </c>
      <c r="K9652" s="20">
        <v>93.1</v>
      </c>
      <c r="L9652" s="20">
        <f t="shared" si="153"/>
        <v>93.1</v>
      </c>
    </row>
    <row r="9653" spans="1:12" ht="24.75">
      <c r="A9653" s="19">
        <v>1760000049</v>
      </c>
      <c r="B9653" s="15" t="s">
        <v>8883</v>
      </c>
      <c r="C9653" s="22" t="s">
        <v>26</v>
      </c>
      <c r="D9653" s="20">
        <v>102.73</v>
      </c>
      <c r="E9653" s="20">
        <v>102.73</v>
      </c>
      <c r="F9653" s="20">
        <v>102.73</v>
      </c>
      <c r="G9653" s="20">
        <v>102.73</v>
      </c>
      <c r="H9653" s="20">
        <v>102.73</v>
      </c>
      <c r="I9653" s="20">
        <v>102.73</v>
      </c>
      <c r="J9653" s="20">
        <v>102.73</v>
      </c>
      <c r="K9653" s="20">
        <v>102.73</v>
      </c>
      <c r="L9653" s="20">
        <f t="shared" si="153"/>
        <v>102.73</v>
      </c>
    </row>
    <row r="9654" spans="1:12" ht="24.75">
      <c r="A9654" s="19">
        <v>1760000050</v>
      </c>
      <c r="B9654" s="15" t="s">
        <v>8884</v>
      </c>
      <c r="C9654" s="22" t="s">
        <v>26</v>
      </c>
      <c r="D9654" s="20">
        <v>112.8</v>
      </c>
      <c r="E9654" s="20">
        <v>112.8</v>
      </c>
      <c r="F9654" s="20">
        <v>112.81</v>
      </c>
      <c r="G9654" s="20">
        <v>112.81</v>
      </c>
      <c r="H9654" s="20">
        <v>112.81</v>
      </c>
      <c r="I9654" s="20">
        <v>112.81</v>
      </c>
      <c r="J9654" s="20">
        <v>112.81</v>
      </c>
      <c r="K9654" s="20">
        <v>112.81</v>
      </c>
      <c r="L9654" s="20">
        <f t="shared" si="153"/>
        <v>112.81</v>
      </c>
    </row>
    <row r="9655" spans="1:12" ht="16.5">
      <c r="A9655" s="19">
        <v>1760000051</v>
      </c>
      <c r="B9655" s="15" t="s">
        <v>8885</v>
      </c>
      <c r="C9655" s="22" t="s">
        <v>13</v>
      </c>
      <c r="D9655" s="20">
        <v>650.15</v>
      </c>
      <c r="E9655" s="20">
        <v>650.15</v>
      </c>
      <c r="F9655" s="20">
        <v>650.16</v>
      </c>
      <c r="G9655" s="20">
        <v>650.16</v>
      </c>
      <c r="H9655" s="20">
        <v>650.16</v>
      </c>
      <c r="I9655" s="20">
        <v>650.16</v>
      </c>
      <c r="J9655" s="20">
        <v>650.16</v>
      </c>
      <c r="K9655" s="20">
        <v>650.16</v>
      </c>
      <c r="L9655" s="20">
        <f t="shared" si="153"/>
        <v>650.16</v>
      </c>
    </row>
    <row r="9656" spans="1:12" ht="24.75">
      <c r="A9656" s="19">
        <v>1760000052</v>
      </c>
      <c r="B9656" s="15" t="s">
        <v>8886</v>
      </c>
      <c r="C9656" s="22" t="s">
        <v>10</v>
      </c>
      <c r="D9656" s="20">
        <v>140.6</v>
      </c>
      <c r="E9656" s="20">
        <v>140.6</v>
      </c>
      <c r="F9656" s="20">
        <v>140.6</v>
      </c>
      <c r="G9656" s="20">
        <v>140.6</v>
      </c>
      <c r="H9656" s="20">
        <v>140.6</v>
      </c>
      <c r="I9656" s="20">
        <v>140.6</v>
      </c>
      <c r="J9656" s="20">
        <v>140.6</v>
      </c>
      <c r="K9656" s="20">
        <v>140.6</v>
      </c>
      <c r="L9656" s="20">
        <f t="shared" si="153"/>
        <v>140.6</v>
      </c>
    </row>
    <row r="9657" spans="1:12" ht="16.5">
      <c r="A9657" s="19">
        <v>1760000053</v>
      </c>
      <c r="B9657" s="15" t="s">
        <v>8887</v>
      </c>
      <c r="C9657" s="22" t="s">
        <v>13</v>
      </c>
      <c r="D9657" s="20">
        <v>76.930000000000007</v>
      </c>
      <c r="E9657" s="20">
        <v>76.930000000000007</v>
      </c>
      <c r="F9657" s="20">
        <v>76.930000000000007</v>
      </c>
      <c r="G9657" s="20">
        <v>76.930000000000007</v>
      </c>
      <c r="H9657" s="20">
        <v>76.930000000000007</v>
      </c>
      <c r="I9657" s="20">
        <v>76.930000000000007</v>
      </c>
      <c r="J9657" s="20">
        <v>76.930000000000007</v>
      </c>
      <c r="K9657" s="20">
        <v>76.930000000000007</v>
      </c>
      <c r="L9657" s="20">
        <f t="shared" si="153"/>
        <v>76.930000000000007</v>
      </c>
    </row>
    <row r="9658" spans="1:12" ht="16.5">
      <c r="A9658" s="19">
        <v>1760000054</v>
      </c>
      <c r="B9658" s="15" t="s">
        <v>8888</v>
      </c>
      <c r="C9658" s="22" t="s">
        <v>9</v>
      </c>
      <c r="D9658" s="20">
        <v>15.24</v>
      </c>
      <c r="E9658" s="20">
        <v>15.24</v>
      </c>
      <c r="F9658" s="20">
        <v>15.24</v>
      </c>
      <c r="G9658" s="20">
        <v>15.24</v>
      </c>
      <c r="H9658" s="20">
        <v>15.24</v>
      </c>
      <c r="I9658" s="20">
        <v>15.24</v>
      </c>
      <c r="J9658" s="20">
        <v>15.24</v>
      </c>
      <c r="K9658" s="20">
        <v>15.24</v>
      </c>
      <c r="L9658" s="20">
        <f t="shared" si="153"/>
        <v>15.24</v>
      </c>
    </row>
    <row r="9659" spans="1:12" ht="16.5">
      <c r="A9659" s="19">
        <v>1760000055</v>
      </c>
      <c r="B9659" s="15" t="s">
        <v>8889</v>
      </c>
      <c r="C9659" s="22" t="s">
        <v>13</v>
      </c>
      <c r="D9659" s="20">
        <v>586.38</v>
      </c>
      <c r="E9659" s="20">
        <v>586.38</v>
      </c>
      <c r="F9659" s="20">
        <v>586.4</v>
      </c>
      <c r="G9659" s="20">
        <v>586.4</v>
      </c>
      <c r="H9659" s="20">
        <v>586.4</v>
      </c>
      <c r="I9659" s="20">
        <v>586.4</v>
      </c>
      <c r="J9659" s="20">
        <v>586.4</v>
      </c>
      <c r="K9659" s="20">
        <v>586.4</v>
      </c>
      <c r="L9659" s="20">
        <f t="shared" si="153"/>
        <v>586.4</v>
      </c>
    </row>
    <row r="9660" spans="1:12" ht="16.5">
      <c r="A9660" s="19">
        <v>1760000056</v>
      </c>
      <c r="B9660" s="15" t="s">
        <v>8890</v>
      </c>
      <c r="C9660" s="22" t="s">
        <v>13</v>
      </c>
      <c r="D9660" s="20">
        <v>135.68</v>
      </c>
      <c r="E9660" s="20">
        <v>135.68</v>
      </c>
      <c r="F9660" s="20">
        <v>135.69</v>
      </c>
      <c r="G9660" s="20">
        <v>135.69</v>
      </c>
      <c r="H9660" s="20">
        <v>135.69</v>
      </c>
      <c r="I9660" s="20">
        <v>135.69</v>
      </c>
      <c r="J9660" s="20">
        <v>135.69</v>
      </c>
      <c r="K9660" s="20">
        <v>135.69</v>
      </c>
      <c r="L9660" s="20">
        <f t="shared" si="153"/>
        <v>135.69</v>
      </c>
    </row>
    <row r="9661" spans="1:12" ht="24.75">
      <c r="A9661" s="19">
        <v>1760000057</v>
      </c>
      <c r="B9661" s="15" t="s">
        <v>8891</v>
      </c>
      <c r="C9661" s="22" t="s">
        <v>13</v>
      </c>
      <c r="D9661" s="20">
        <v>832.2</v>
      </c>
      <c r="E9661" s="20">
        <v>832.2</v>
      </c>
      <c r="F9661" s="20">
        <v>832.22</v>
      </c>
      <c r="G9661" s="20">
        <v>832.22</v>
      </c>
      <c r="H9661" s="20">
        <v>832.22</v>
      </c>
      <c r="I9661" s="20">
        <v>832.22</v>
      </c>
      <c r="J9661" s="20">
        <v>832.22</v>
      </c>
      <c r="K9661" s="20">
        <v>832.22</v>
      </c>
      <c r="L9661" s="20">
        <f t="shared" si="153"/>
        <v>832.22</v>
      </c>
    </row>
    <row r="9662" spans="1:12" ht="16.5">
      <c r="A9662" s="19">
        <v>1760000058</v>
      </c>
      <c r="B9662" s="15" t="s">
        <v>8892</v>
      </c>
      <c r="C9662" s="22" t="s">
        <v>13</v>
      </c>
      <c r="D9662" s="20">
        <v>255.26</v>
      </c>
      <c r="E9662" s="20">
        <v>255.26</v>
      </c>
      <c r="F9662" s="20">
        <v>255.28</v>
      </c>
      <c r="G9662" s="20">
        <v>255.28</v>
      </c>
      <c r="H9662" s="20">
        <v>255.28</v>
      </c>
      <c r="I9662" s="20">
        <v>255.28</v>
      </c>
      <c r="J9662" s="20">
        <v>255.28</v>
      </c>
      <c r="K9662" s="20">
        <v>255.28</v>
      </c>
      <c r="L9662" s="20">
        <f t="shared" si="153"/>
        <v>255.28</v>
      </c>
    </row>
    <row r="9663" spans="1:12" ht="16.5">
      <c r="A9663" s="19">
        <v>1760000059</v>
      </c>
      <c r="B9663" s="15" t="s">
        <v>8893</v>
      </c>
      <c r="C9663" s="22" t="s">
        <v>13</v>
      </c>
      <c r="D9663" s="20">
        <v>1187.73</v>
      </c>
      <c r="E9663" s="20">
        <v>1187.73</v>
      </c>
      <c r="F9663" s="20">
        <v>1187.77</v>
      </c>
      <c r="G9663" s="20">
        <v>1187.77</v>
      </c>
      <c r="H9663" s="20">
        <v>1187.77</v>
      </c>
      <c r="I9663" s="20">
        <v>1187.77</v>
      </c>
      <c r="J9663" s="20">
        <v>1187.77</v>
      </c>
      <c r="K9663" s="20">
        <v>1187.77</v>
      </c>
      <c r="L9663" s="20">
        <f t="shared" si="153"/>
        <v>1187.77</v>
      </c>
    </row>
    <row r="9664" spans="1:12" ht="24.75">
      <c r="A9664" s="19">
        <v>1760000060</v>
      </c>
      <c r="B9664" s="15" t="s">
        <v>8894</v>
      </c>
      <c r="C9664" s="22" t="s">
        <v>13</v>
      </c>
      <c r="D9664" s="20">
        <v>228.65</v>
      </c>
      <c r="E9664" s="20">
        <v>228.65</v>
      </c>
      <c r="F9664" s="20">
        <v>228.66</v>
      </c>
      <c r="G9664" s="20">
        <v>228.66</v>
      </c>
      <c r="H9664" s="20">
        <v>228.66</v>
      </c>
      <c r="I9664" s="20">
        <v>228.66</v>
      </c>
      <c r="J9664" s="20">
        <v>228.66</v>
      </c>
      <c r="K9664" s="20">
        <v>228.66</v>
      </c>
      <c r="L9664" s="20">
        <f t="shared" si="153"/>
        <v>228.66</v>
      </c>
    </row>
    <row r="9665" spans="1:12" ht="24.75">
      <c r="A9665" s="19">
        <v>1760000061</v>
      </c>
      <c r="B9665" s="15" t="s">
        <v>8895</v>
      </c>
      <c r="C9665" s="22" t="s">
        <v>13</v>
      </c>
      <c r="D9665" s="20">
        <v>90.96</v>
      </c>
      <c r="E9665" s="20">
        <v>90.96</v>
      </c>
      <c r="F9665" s="20">
        <v>90.96</v>
      </c>
      <c r="G9665" s="20">
        <v>90.96</v>
      </c>
      <c r="H9665" s="20">
        <v>90.96</v>
      </c>
      <c r="I9665" s="20">
        <v>90.96</v>
      </c>
      <c r="J9665" s="20">
        <v>90.96</v>
      </c>
      <c r="K9665" s="20">
        <v>90.96</v>
      </c>
      <c r="L9665" s="20">
        <f t="shared" si="153"/>
        <v>90.96</v>
      </c>
    </row>
    <row r="9666" spans="1:12" ht="16.5">
      <c r="A9666" s="19">
        <v>1760000062</v>
      </c>
      <c r="B9666" s="15" t="s">
        <v>8896</v>
      </c>
      <c r="C9666" s="22" t="s">
        <v>13</v>
      </c>
      <c r="D9666" s="20">
        <v>16697.099999999999</v>
      </c>
      <c r="E9666" s="20">
        <v>16697.099999999999</v>
      </c>
      <c r="F9666" s="20">
        <v>16697.53</v>
      </c>
      <c r="G9666" s="20">
        <v>16697.53</v>
      </c>
      <c r="H9666" s="20">
        <v>16697.53</v>
      </c>
      <c r="I9666" s="20">
        <v>16697.53</v>
      </c>
      <c r="J9666" s="20">
        <v>16697.53</v>
      </c>
      <c r="K9666" s="20">
        <v>16697.53</v>
      </c>
      <c r="L9666" s="20">
        <f t="shared" si="153"/>
        <v>16697.53</v>
      </c>
    </row>
    <row r="9667" spans="1:12" ht="24.75">
      <c r="A9667" s="19">
        <v>1760000063</v>
      </c>
      <c r="B9667" s="15" t="s">
        <v>8937</v>
      </c>
      <c r="C9667" s="22" t="s">
        <v>13</v>
      </c>
      <c r="D9667" s="20">
        <v>1761.85</v>
      </c>
      <c r="E9667" s="20">
        <v>1761.85</v>
      </c>
      <c r="F9667" s="20">
        <v>1762.28</v>
      </c>
      <c r="G9667" s="20">
        <v>1742.38</v>
      </c>
      <c r="H9667" s="20">
        <v>1762.28</v>
      </c>
      <c r="I9667" s="20">
        <v>1762.2</v>
      </c>
      <c r="J9667" s="20">
        <v>1761.89</v>
      </c>
      <c r="K9667" s="20">
        <v>1762.28</v>
      </c>
      <c r="L9667" s="20">
        <f t="shared" si="153"/>
        <v>1762.28</v>
      </c>
    </row>
    <row r="9668" spans="1:12" ht="66">
      <c r="A9668" s="19">
        <v>1760000064</v>
      </c>
      <c r="B9668" s="15" t="s">
        <v>8938</v>
      </c>
      <c r="C9668" s="22" t="s">
        <v>13</v>
      </c>
      <c r="D9668" s="20">
        <v>4366.84</v>
      </c>
      <c r="E9668" s="20">
        <v>4391.3900000000003</v>
      </c>
      <c r="F9668" s="20">
        <v>4577.66</v>
      </c>
      <c r="G9668" s="20">
        <v>4475.7</v>
      </c>
      <c r="H9668" s="20">
        <v>4663.37</v>
      </c>
      <c r="I9668" s="20">
        <v>4628.9399999999996</v>
      </c>
      <c r="J9668" s="20">
        <v>4351.1499999999996</v>
      </c>
      <c r="K9668" s="20">
        <v>4643.91</v>
      </c>
      <c r="L9668" s="20">
        <f t="shared" si="153"/>
        <v>4663.37</v>
      </c>
    </row>
    <row r="9669" spans="1:12" ht="24.75">
      <c r="A9669" s="19">
        <v>1760000065</v>
      </c>
      <c r="B9669" s="15" t="s">
        <v>8939</v>
      </c>
      <c r="C9669" s="22" t="s">
        <v>15</v>
      </c>
      <c r="D9669" s="20">
        <v>1111.28</v>
      </c>
      <c r="E9669" s="20">
        <v>1111.28</v>
      </c>
      <c r="F9669" s="20">
        <v>1111.31</v>
      </c>
      <c r="G9669" s="20">
        <v>1111.31</v>
      </c>
      <c r="H9669" s="20">
        <v>1111.31</v>
      </c>
      <c r="I9669" s="20">
        <v>1111.31</v>
      </c>
      <c r="J9669" s="20">
        <v>1111.31</v>
      </c>
      <c r="K9669" s="20">
        <v>1111.31</v>
      </c>
      <c r="L9669" s="20">
        <f t="shared" si="153"/>
        <v>1111.31</v>
      </c>
    </row>
    <row r="9670" spans="1:12" ht="24.75">
      <c r="A9670" s="19">
        <v>1760000067</v>
      </c>
      <c r="B9670" s="15" t="s">
        <v>8940</v>
      </c>
      <c r="C9670" s="22" t="s">
        <v>13</v>
      </c>
      <c r="D9670" s="20">
        <v>28407.85</v>
      </c>
      <c r="E9670" s="20">
        <v>28407.85</v>
      </c>
      <c r="F9670" s="20">
        <v>28408.560000000001</v>
      </c>
      <c r="G9670" s="20">
        <v>28408.560000000001</v>
      </c>
      <c r="H9670" s="20">
        <v>28408.560000000001</v>
      </c>
      <c r="I9670" s="20">
        <v>28408.560000000001</v>
      </c>
      <c r="J9670" s="20">
        <v>28408.560000000001</v>
      </c>
      <c r="K9670" s="20">
        <v>28408.560000000001</v>
      </c>
      <c r="L9670" s="20">
        <f t="shared" si="153"/>
        <v>28408.560000000001</v>
      </c>
    </row>
    <row r="9671" spans="1:12" ht="16.5">
      <c r="A9671" s="19">
        <v>1760000068</v>
      </c>
      <c r="B9671" s="15" t="s">
        <v>8941</v>
      </c>
      <c r="C9671" s="22" t="s">
        <v>13</v>
      </c>
      <c r="D9671" s="20">
        <v>222.34</v>
      </c>
      <c r="E9671" s="20">
        <v>222.34</v>
      </c>
      <c r="F9671" s="20">
        <v>222.34</v>
      </c>
      <c r="G9671" s="20">
        <v>222.34</v>
      </c>
      <c r="H9671" s="20">
        <v>222.34</v>
      </c>
      <c r="I9671" s="20">
        <v>222.34</v>
      </c>
      <c r="J9671" s="20">
        <v>222.34</v>
      </c>
      <c r="K9671" s="20">
        <v>222.34</v>
      </c>
      <c r="L9671" s="20">
        <f t="shared" si="153"/>
        <v>222.34</v>
      </c>
    </row>
    <row r="9672" spans="1:12" ht="16.5">
      <c r="A9672" s="19">
        <v>1760000069</v>
      </c>
      <c r="B9672" s="15" t="s">
        <v>8942</v>
      </c>
      <c r="C9672" s="22" t="s">
        <v>13</v>
      </c>
      <c r="D9672" s="20">
        <v>499.67</v>
      </c>
      <c r="E9672" s="20">
        <v>499.67</v>
      </c>
      <c r="F9672" s="20">
        <v>499.68</v>
      </c>
      <c r="G9672" s="20">
        <v>499.68</v>
      </c>
      <c r="H9672" s="20">
        <v>499.68</v>
      </c>
      <c r="I9672" s="20">
        <v>499.68</v>
      </c>
      <c r="J9672" s="20">
        <v>499.68</v>
      </c>
      <c r="K9672" s="20">
        <v>499.68</v>
      </c>
      <c r="L9672" s="20">
        <f t="shared" si="153"/>
        <v>499.68</v>
      </c>
    </row>
    <row r="9673" spans="1:12" ht="24.75">
      <c r="A9673" s="19">
        <v>1760000070</v>
      </c>
      <c r="B9673" s="15" t="s">
        <v>8943</v>
      </c>
      <c r="C9673" s="22" t="s">
        <v>13</v>
      </c>
      <c r="D9673" s="20">
        <v>11972.9</v>
      </c>
      <c r="E9673" s="20">
        <v>11972.9</v>
      </c>
      <c r="F9673" s="20">
        <v>11973.19</v>
      </c>
      <c r="G9673" s="20">
        <v>11973.19</v>
      </c>
      <c r="H9673" s="20">
        <v>11973.19</v>
      </c>
      <c r="I9673" s="20">
        <v>11973.19</v>
      </c>
      <c r="J9673" s="20">
        <v>11973.19</v>
      </c>
      <c r="K9673" s="20">
        <v>11973.19</v>
      </c>
      <c r="L9673" s="20">
        <f t="shared" si="153"/>
        <v>11973.19</v>
      </c>
    </row>
    <row r="9674" spans="1:12" ht="49.5">
      <c r="A9674" s="19">
        <v>1760000071</v>
      </c>
      <c r="B9674" s="15" t="s">
        <v>8944</v>
      </c>
      <c r="C9674" s="22" t="s">
        <v>13</v>
      </c>
      <c r="D9674" s="20">
        <v>3960.19</v>
      </c>
      <c r="E9674" s="20">
        <v>3993.86</v>
      </c>
      <c r="F9674" s="20">
        <v>4128.1899999999996</v>
      </c>
      <c r="G9674" s="20">
        <v>4057.87</v>
      </c>
      <c r="H9674" s="20">
        <v>4235.5200000000004</v>
      </c>
      <c r="I9674" s="20">
        <v>4192.1099999999997</v>
      </c>
      <c r="J9674" s="20">
        <v>3892.03</v>
      </c>
      <c r="K9674" s="20">
        <v>4172.7700000000004</v>
      </c>
      <c r="L9674" s="20">
        <f t="shared" si="153"/>
        <v>4235.5200000000004</v>
      </c>
    </row>
    <row r="9675" spans="1:12" ht="24.75">
      <c r="A9675" s="19">
        <v>1760000072</v>
      </c>
      <c r="B9675" s="15" t="s">
        <v>8945</v>
      </c>
      <c r="C9675" s="22" t="s">
        <v>13</v>
      </c>
      <c r="D9675" s="20">
        <v>654.52</v>
      </c>
      <c r="E9675" s="20">
        <v>654.52</v>
      </c>
      <c r="F9675" s="20">
        <v>654.54</v>
      </c>
      <c r="G9675" s="20">
        <v>654.54</v>
      </c>
      <c r="H9675" s="20">
        <v>654.54</v>
      </c>
      <c r="I9675" s="20">
        <v>654.54</v>
      </c>
      <c r="J9675" s="20">
        <v>654.54</v>
      </c>
      <c r="K9675" s="20">
        <v>654.54</v>
      </c>
      <c r="L9675" s="20">
        <f t="shared" si="153"/>
        <v>654.54</v>
      </c>
    </row>
    <row r="9676" spans="1:12" ht="24.75">
      <c r="A9676" s="19">
        <v>1760000073</v>
      </c>
      <c r="B9676" s="15" t="s">
        <v>8946</v>
      </c>
      <c r="C9676" s="22" t="s">
        <v>15</v>
      </c>
      <c r="D9676" s="20">
        <v>1116.3699999999999</v>
      </c>
      <c r="E9676" s="20">
        <v>1116.3699999999999</v>
      </c>
      <c r="F9676" s="20">
        <v>1116.4000000000001</v>
      </c>
      <c r="G9676" s="20">
        <v>1116.4000000000001</v>
      </c>
      <c r="H9676" s="20">
        <v>1116.4000000000001</v>
      </c>
      <c r="I9676" s="20">
        <v>1116.4000000000001</v>
      </c>
      <c r="J9676" s="20">
        <v>1116.4000000000001</v>
      </c>
      <c r="K9676" s="20">
        <v>1116.4000000000001</v>
      </c>
      <c r="L9676" s="20">
        <f t="shared" si="153"/>
        <v>1116.4000000000001</v>
      </c>
    </row>
    <row r="9677" spans="1:12" ht="33">
      <c r="A9677" s="19">
        <v>1760000074</v>
      </c>
      <c r="B9677" s="15" t="s">
        <v>8947</v>
      </c>
      <c r="C9677" s="22" t="s">
        <v>13</v>
      </c>
      <c r="D9677" s="20">
        <v>1364.03</v>
      </c>
      <c r="E9677" s="20">
        <v>1364.03</v>
      </c>
      <c r="F9677" s="20">
        <v>1364.45</v>
      </c>
      <c r="G9677" s="20">
        <v>1356.36</v>
      </c>
      <c r="H9677" s="20">
        <v>1364.45</v>
      </c>
      <c r="I9677" s="20">
        <v>1364.37</v>
      </c>
      <c r="J9677" s="20">
        <v>1364.07</v>
      </c>
      <c r="K9677" s="20">
        <v>1364.45</v>
      </c>
      <c r="L9677" s="20">
        <f t="shared" ref="L9677:L9740" si="154">MAX(D9677:K9677)</f>
        <v>1364.45</v>
      </c>
    </row>
    <row r="9678" spans="1:12" ht="24.75">
      <c r="A9678" s="19">
        <v>1760000075</v>
      </c>
      <c r="B9678" s="15" t="s">
        <v>8948</v>
      </c>
      <c r="C9678" s="22" t="s">
        <v>13</v>
      </c>
      <c r="D9678" s="20">
        <v>1087.6600000000001</v>
      </c>
      <c r="E9678" s="20">
        <v>1087.6600000000001</v>
      </c>
      <c r="F9678" s="20">
        <v>1087.69</v>
      </c>
      <c r="G9678" s="20">
        <v>1087.69</v>
      </c>
      <c r="H9678" s="20">
        <v>1087.69</v>
      </c>
      <c r="I9678" s="20">
        <v>1087.69</v>
      </c>
      <c r="J9678" s="20">
        <v>1087.69</v>
      </c>
      <c r="K9678" s="20">
        <v>1087.69</v>
      </c>
      <c r="L9678" s="20">
        <f t="shared" si="154"/>
        <v>1087.69</v>
      </c>
    </row>
    <row r="9679" spans="1:12" ht="24.75">
      <c r="A9679" s="19">
        <v>1760000077</v>
      </c>
      <c r="B9679" s="15" t="s">
        <v>8898</v>
      </c>
      <c r="C9679" s="22" t="s">
        <v>13</v>
      </c>
      <c r="D9679" s="20">
        <v>108277.05</v>
      </c>
      <c r="E9679" s="20">
        <v>108279.12</v>
      </c>
      <c r="F9679" s="20">
        <v>108286.33</v>
      </c>
      <c r="G9679" s="20">
        <v>108283.03</v>
      </c>
      <c r="H9679" s="20">
        <v>108292.61</v>
      </c>
      <c r="I9679" s="20">
        <v>108290.03</v>
      </c>
      <c r="J9679" s="20">
        <v>108277.48</v>
      </c>
      <c r="K9679" s="20">
        <v>108287.53</v>
      </c>
      <c r="L9679" s="20">
        <f t="shared" si="154"/>
        <v>108292.61</v>
      </c>
    </row>
    <row r="9680" spans="1:12" ht="16.5">
      <c r="A9680" s="19">
        <v>1760000081</v>
      </c>
      <c r="B9680" s="15" t="s">
        <v>8900</v>
      </c>
      <c r="C9680" s="22" t="s">
        <v>26</v>
      </c>
      <c r="D9680" s="20">
        <v>111.46</v>
      </c>
      <c r="E9680" s="20">
        <v>111.46</v>
      </c>
      <c r="F9680" s="20">
        <v>111.46</v>
      </c>
      <c r="G9680" s="20">
        <v>111.46</v>
      </c>
      <c r="H9680" s="20">
        <v>111.46</v>
      </c>
      <c r="I9680" s="20">
        <v>111.46</v>
      </c>
      <c r="J9680" s="20">
        <v>111.46</v>
      </c>
      <c r="K9680" s="20">
        <v>111.46</v>
      </c>
      <c r="L9680" s="20">
        <f t="shared" si="154"/>
        <v>111.46</v>
      </c>
    </row>
    <row r="9681" spans="1:12" ht="16.5">
      <c r="A9681" s="19">
        <v>1760000082</v>
      </c>
      <c r="B9681" s="15" t="s">
        <v>9043</v>
      </c>
      <c r="C9681" s="22" t="s">
        <v>13</v>
      </c>
      <c r="D9681" s="20">
        <v>1155.6099999999999</v>
      </c>
      <c r="E9681" s="20">
        <v>1155.6099999999999</v>
      </c>
      <c r="F9681" s="20">
        <v>1155.6400000000001</v>
      </c>
      <c r="G9681" s="20">
        <v>1155.6400000000001</v>
      </c>
      <c r="H9681" s="20">
        <v>1155.6400000000001</v>
      </c>
      <c r="I9681" s="20">
        <v>1155.6400000000001</v>
      </c>
      <c r="J9681" s="20">
        <v>1155.6400000000001</v>
      </c>
      <c r="K9681" s="20">
        <v>1155.6400000000001</v>
      </c>
      <c r="L9681" s="20">
        <f t="shared" si="154"/>
        <v>1155.6400000000001</v>
      </c>
    </row>
    <row r="9682" spans="1:12" ht="24.75">
      <c r="A9682" s="19">
        <v>1760000102</v>
      </c>
      <c r="B9682" s="15" t="s">
        <v>8905</v>
      </c>
      <c r="C9682" s="22" t="s">
        <v>13</v>
      </c>
      <c r="D9682" s="20">
        <v>20500.740000000002</v>
      </c>
      <c r="E9682" s="20">
        <v>20500.740000000002</v>
      </c>
      <c r="F9682" s="20">
        <v>20501.25</v>
      </c>
      <c r="G9682" s="20">
        <v>20501.25</v>
      </c>
      <c r="H9682" s="20">
        <v>20501.25</v>
      </c>
      <c r="I9682" s="20">
        <v>20501.25</v>
      </c>
      <c r="J9682" s="20">
        <v>20501.25</v>
      </c>
      <c r="K9682" s="20">
        <v>20501.25</v>
      </c>
      <c r="L9682" s="20">
        <f t="shared" si="154"/>
        <v>20501.25</v>
      </c>
    </row>
    <row r="9683" spans="1:12" ht="24.75">
      <c r="A9683" s="19">
        <v>1760000103</v>
      </c>
      <c r="B9683" s="15" t="s">
        <v>8904</v>
      </c>
      <c r="C9683" s="22" t="s">
        <v>13</v>
      </c>
      <c r="D9683" s="20">
        <v>2794.04</v>
      </c>
      <c r="E9683" s="20">
        <v>2794.04</v>
      </c>
      <c r="F9683" s="20">
        <v>2794.11</v>
      </c>
      <c r="G9683" s="20">
        <v>2794.11</v>
      </c>
      <c r="H9683" s="20">
        <v>2794.11</v>
      </c>
      <c r="I9683" s="20">
        <v>2794.11</v>
      </c>
      <c r="J9683" s="20">
        <v>2794.11</v>
      </c>
      <c r="K9683" s="20">
        <v>2794.11</v>
      </c>
      <c r="L9683" s="20">
        <f t="shared" si="154"/>
        <v>2794.11</v>
      </c>
    </row>
    <row r="9684" spans="1:12" ht="49.5">
      <c r="A9684" s="19">
        <v>1760000104</v>
      </c>
      <c r="B9684" s="15" t="s">
        <v>8908</v>
      </c>
      <c r="C9684" s="22" t="s">
        <v>13</v>
      </c>
      <c r="D9684" s="20">
        <v>1701.56</v>
      </c>
      <c r="E9684" s="20">
        <v>1721.38</v>
      </c>
      <c r="F9684" s="20">
        <v>1826.4</v>
      </c>
      <c r="G9684" s="20">
        <v>1800.92</v>
      </c>
      <c r="H9684" s="20">
        <v>1862.29</v>
      </c>
      <c r="I9684" s="20">
        <v>1833.92</v>
      </c>
      <c r="J9684" s="20">
        <v>1667.18</v>
      </c>
      <c r="K9684" s="20">
        <v>1776.06</v>
      </c>
      <c r="L9684" s="20">
        <f t="shared" si="154"/>
        <v>1862.29</v>
      </c>
    </row>
    <row r="9685" spans="1:12" ht="49.5">
      <c r="A9685" s="19">
        <v>1760000105</v>
      </c>
      <c r="B9685" s="15" t="s">
        <v>8909</v>
      </c>
      <c r="C9685" s="22" t="s">
        <v>13</v>
      </c>
      <c r="D9685" s="20">
        <v>2895.65</v>
      </c>
      <c r="E9685" s="20">
        <v>2930.33</v>
      </c>
      <c r="F9685" s="20">
        <v>3115.41</v>
      </c>
      <c r="G9685" s="20">
        <v>3084.16</v>
      </c>
      <c r="H9685" s="20">
        <v>3165.64</v>
      </c>
      <c r="I9685" s="20">
        <v>3114.7</v>
      </c>
      <c r="J9685" s="20">
        <v>2801</v>
      </c>
      <c r="K9685" s="20">
        <v>2994.84</v>
      </c>
      <c r="L9685" s="20">
        <f t="shared" si="154"/>
        <v>3165.64</v>
      </c>
    </row>
    <row r="9686" spans="1:12" ht="41.25">
      <c r="A9686" s="19">
        <v>1760000106</v>
      </c>
      <c r="B9686" s="15" t="s">
        <v>8910</v>
      </c>
      <c r="C9686" s="22" t="s">
        <v>13</v>
      </c>
      <c r="D9686" s="20">
        <v>3632.51</v>
      </c>
      <c r="E9686" s="20">
        <v>3632.51</v>
      </c>
      <c r="F9686" s="20">
        <v>3632.6</v>
      </c>
      <c r="G9686" s="20">
        <v>3632.6</v>
      </c>
      <c r="H9686" s="20">
        <v>3632.6</v>
      </c>
      <c r="I9686" s="20">
        <v>3632.6</v>
      </c>
      <c r="J9686" s="20">
        <v>3632.6</v>
      </c>
      <c r="K9686" s="20">
        <v>3632.6</v>
      </c>
      <c r="L9686" s="20">
        <f t="shared" si="154"/>
        <v>3632.6</v>
      </c>
    </row>
    <row r="9687" spans="1:12" ht="16.5">
      <c r="A9687" s="19">
        <v>1760000107</v>
      </c>
      <c r="B9687" s="15" t="s">
        <v>8906</v>
      </c>
      <c r="C9687" s="22" t="s">
        <v>13</v>
      </c>
      <c r="D9687" s="20">
        <v>513.25</v>
      </c>
      <c r="E9687" s="20">
        <v>513.25</v>
      </c>
      <c r="F9687" s="20">
        <v>513.26</v>
      </c>
      <c r="G9687" s="20">
        <v>513.26</v>
      </c>
      <c r="H9687" s="20">
        <v>513.26</v>
      </c>
      <c r="I9687" s="20">
        <v>513.26</v>
      </c>
      <c r="J9687" s="20">
        <v>513.26</v>
      </c>
      <c r="K9687" s="20">
        <v>513.26</v>
      </c>
      <c r="L9687" s="20">
        <f t="shared" si="154"/>
        <v>513.26</v>
      </c>
    </row>
    <row r="9688" spans="1:12" ht="41.25">
      <c r="A9688" s="19">
        <v>1760000108</v>
      </c>
      <c r="B9688" s="15" t="s">
        <v>8911</v>
      </c>
      <c r="C9688" s="22" t="s">
        <v>13</v>
      </c>
      <c r="D9688" s="20">
        <v>544.62</v>
      </c>
      <c r="E9688" s="20">
        <v>544.62</v>
      </c>
      <c r="F9688" s="20">
        <v>544.64</v>
      </c>
      <c r="G9688" s="20">
        <v>544.64</v>
      </c>
      <c r="H9688" s="20">
        <v>544.64</v>
      </c>
      <c r="I9688" s="20">
        <v>544.64</v>
      </c>
      <c r="J9688" s="20">
        <v>544.64</v>
      </c>
      <c r="K9688" s="20">
        <v>544.64</v>
      </c>
      <c r="L9688" s="20">
        <f t="shared" si="154"/>
        <v>544.64</v>
      </c>
    </row>
    <row r="9689" spans="1:12" ht="24.75">
      <c r="A9689" s="19">
        <v>1760000117</v>
      </c>
      <c r="B9689" s="15" t="s">
        <v>9910</v>
      </c>
      <c r="C9689" s="22" t="s">
        <v>13</v>
      </c>
      <c r="D9689" s="20">
        <v>4728.09</v>
      </c>
      <c r="E9689" s="20">
        <v>4728.09</v>
      </c>
      <c r="F9689" s="20">
        <v>4728.2</v>
      </c>
      <c r="G9689" s="20">
        <v>4728.2</v>
      </c>
      <c r="H9689" s="20">
        <v>4728.2</v>
      </c>
      <c r="I9689" s="20">
        <v>4728.2</v>
      </c>
      <c r="J9689" s="20">
        <v>4728.2</v>
      </c>
      <c r="K9689" s="20">
        <v>4728.2</v>
      </c>
      <c r="L9689" s="20">
        <f t="shared" si="154"/>
        <v>4728.2</v>
      </c>
    </row>
    <row r="9690" spans="1:12" ht="33">
      <c r="A9690" s="19">
        <v>1760000118</v>
      </c>
      <c r="B9690" s="15" t="s">
        <v>8952</v>
      </c>
      <c r="C9690" s="22" t="s">
        <v>13</v>
      </c>
      <c r="D9690" s="20">
        <v>1084.3699999999999</v>
      </c>
      <c r="E9690" s="20">
        <v>1084.3699999999999</v>
      </c>
      <c r="F9690" s="20">
        <v>1084.4000000000001</v>
      </c>
      <c r="G9690" s="20">
        <v>1084.3499999999999</v>
      </c>
      <c r="H9690" s="20">
        <v>1084.4000000000001</v>
      </c>
      <c r="I9690" s="20">
        <v>1084.4000000000001</v>
      </c>
      <c r="J9690" s="20">
        <v>1084.4000000000001</v>
      </c>
      <c r="K9690" s="20">
        <v>1084.4000000000001</v>
      </c>
      <c r="L9690" s="20">
        <f t="shared" si="154"/>
        <v>1084.4000000000001</v>
      </c>
    </row>
    <row r="9691" spans="1:12" ht="24.75">
      <c r="A9691" s="19">
        <v>1760000120</v>
      </c>
      <c r="B9691" s="15" t="s">
        <v>8915</v>
      </c>
      <c r="C9691" s="22" t="s">
        <v>13</v>
      </c>
      <c r="D9691" s="20">
        <v>69334.899999999994</v>
      </c>
      <c r="E9691" s="20">
        <v>69334.899999999994</v>
      </c>
      <c r="F9691" s="20">
        <v>69336.639999999999</v>
      </c>
      <c r="G9691" s="20">
        <v>69336.639999999999</v>
      </c>
      <c r="H9691" s="20">
        <v>69336.639999999999</v>
      </c>
      <c r="I9691" s="20">
        <v>69336.639999999999</v>
      </c>
      <c r="J9691" s="20">
        <v>69336.639999999999</v>
      </c>
      <c r="K9691" s="20">
        <v>69336.639999999999</v>
      </c>
      <c r="L9691" s="20">
        <f t="shared" si="154"/>
        <v>69336.639999999999</v>
      </c>
    </row>
    <row r="9692" spans="1:12" ht="41.25">
      <c r="A9692" s="19">
        <v>1760000121</v>
      </c>
      <c r="B9692" s="15" t="s">
        <v>8914</v>
      </c>
      <c r="C9692" s="22" t="s">
        <v>13</v>
      </c>
      <c r="D9692" s="20">
        <v>406772.12</v>
      </c>
      <c r="E9692" s="20">
        <v>406772.12</v>
      </c>
      <c r="F9692" s="20">
        <v>406782.29</v>
      </c>
      <c r="G9692" s="20">
        <v>406782.29</v>
      </c>
      <c r="H9692" s="20">
        <v>406782.29</v>
      </c>
      <c r="I9692" s="20">
        <v>406782.29</v>
      </c>
      <c r="J9692" s="20">
        <v>406782.29</v>
      </c>
      <c r="K9692" s="20">
        <v>406782.29</v>
      </c>
      <c r="L9692" s="20">
        <f t="shared" si="154"/>
        <v>406782.29</v>
      </c>
    </row>
    <row r="9693" spans="1:12" ht="16.5">
      <c r="A9693" s="19">
        <v>1760000122</v>
      </c>
      <c r="B9693" s="15" t="s">
        <v>8912</v>
      </c>
      <c r="C9693" s="22" t="s">
        <v>13</v>
      </c>
      <c r="D9693" s="20">
        <v>13383.21</v>
      </c>
      <c r="E9693" s="20">
        <v>13383.21</v>
      </c>
      <c r="F9693" s="20">
        <v>13383.54</v>
      </c>
      <c r="G9693" s="20">
        <v>13383.54</v>
      </c>
      <c r="H9693" s="20">
        <v>13383.54</v>
      </c>
      <c r="I9693" s="20">
        <v>13383.54</v>
      </c>
      <c r="J9693" s="20">
        <v>13383.54</v>
      </c>
      <c r="K9693" s="20">
        <v>13383.54</v>
      </c>
      <c r="L9693" s="20">
        <f t="shared" si="154"/>
        <v>13383.54</v>
      </c>
    </row>
    <row r="9694" spans="1:12" ht="33">
      <c r="A9694" s="19">
        <v>1760000123</v>
      </c>
      <c r="B9694" s="15" t="s">
        <v>8918</v>
      </c>
      <c r="C9694" s="22" t="s">
        <v>13</v>
      </c>
      <c r="D9694" s="20">
        <v>2867.28</v>
      </c>
      <c r="E9694" s="20">
        <v>2903.15</v>
      </c>
      <c r="F9694" s="20">
        <v>3060.22</v>
      </c>
      <c r="G9694" s="20">
        <v>3007.17</v>
      </c>
      <c r="H9694" s="20">
        <v>3136.09</v>
      </c>
      <c r="I9694" s="20">
        <v>3091.31</v>
      </c>
      <c r="J9694" s="20">
        <v>2812.55</v>
      </c>
      <c r="K9694" s="20">
        <v>3023.43</v>
      </c>
      <c r="L9694" s="20">
        <f t="shared" si="154"/>
        <v>3136.09</v>
      </c>
    </row>
    <row r="9695" spans="1:12" ht="33">
      <c r="A9695" s="19">
        <v>1760000124</v>
      </c>
      <c r="B9695" s="15" t="s">
        <v>8917</v>
      </c>
      <c r="C9695" s="22" t="s">
        <v>13</v>
      </c>
      <c r="D9695" s="20">
        <v>3236.75</v>
      </c>
      <c r="E9695" s="20">
        <v>3259.61</v>
      </c>
      <c r="F9695" s="20">
        <v>3355.8</v>
      </c>
      <c r="G9695" s="20">
        <v>3298.65</v>
      </c>
      <c r="H9695" s="20">
        <v>3434</v>
      </c>
      <c r="I9695" s="20">
        <v>3404.23</v>
      </c>
      <c r="J9695" s="20">
        <v>3218.36</v>
      </c>
      <c r="K9695" s="20">
        <v>3390.35</v>
      </c>
      <c r="L9695" s="20">
        <f t="shared" si="154"/>
        <v>3434</v>
      </c>
    </row>
    <row r="9696" spans="1:12" ht="41.25">
      <c r="A9696" s="19">
        <v>1760000125</v>
      </c>
      <c r="B9696" s="15" t="s">
        <v>8959</v>
      </c>
      <c r="C9696" s="22" t="s">
        <v>13</v>
      </c>
      <c r="D9696" s="20">
        <v>6994.24</v>
      </c>
      <c r="E9696" s="20">
        <v>6994.24</v>
      </c>
      <c r="F9696" s="20">
        <v>6994.41</v>
      </c>
      <c r="G9696" s="20">
        <v>6994.41</v>
      </c>
      <c r="H9696" s="20">
        <v>6994.41</v>
      </c>
      <c r="I9696" s="20">
        <v>6994.41</v>
      </c>
      <c r="J9696" s="20">
        <v>6994.41</v>
      </c>
      <c r="K9696" s="20">
        <v>6994.41</v>
      </c>
      <c r="L9696" s="20">
        <f t="shared" si="154"/>
        <v>6994.41</v>
      </c>
    </row>
    <row r="9697" spans="1:12" ht="49.5">
      <c r="A9697" s="19">
        <v>1760000126</v>
      </c>
      <c r="B9697" s="15" t="s">
        <v>8960</v>
      </c>
      <c r="C9697" s="22" t="s">
        <v>13</v>
      </c>
      <c r="D9697" s="20">
        <v>3638.81</v>
      </c>
      <c r="E9697" s="20">
        <v>3638.81</v>
      </c>
      <c r="F9697" s="20">
        <v>3638.91</v>
      </c>
      <c r="G9697" s="20">
        <v>3638.91</v>
      </c>
      <c r="H9697" s="20">
        <v>3638.91</v>
      </c>
      <c r="I9697" s="20">
        <v>3638.91</v>
      </c>
      <c r="J9697" s="20">
        <v>3638.91</v>
      </c>
      <c r="K9697" s="20">
        <v>3638.91</v>
      </c>
      <c r="L9697" s="20">
        <f t="shared" si="154"/>
        <v>3638.91</v>
      </c>
    </row>
    <row r="9698" spans="1:12" ht="49.5">
      <c r="A9698" s="19">
        <v>1760000127</v>
      </c>
      <c r="B9698" s="15" t="s">
        <v>8961</v>
      </c>
      <c r="C9698" s="22" t="s">
        <v>13</v>
      </c>
      <c r="D9698" s="20">
        <v>3223.52</v>
      </c>
      <c r="E9698" s="20">
        <v>3223.52</v>
      </c>
      <c r="F9698" s="20">
        <v>3223.6</v>
      </c>
      <c r="G9698" s="20">
        <v>3223.6</v>
      </c>
      <c r="H9698" s="20">
        <v>3223.6</v>
      </c>
      <c r="I9698" s="20">
        <v>3223.6</v>
      </c>
      <c r="J9698" s="20">
        <v>3223.6</v>
      </c>
      <c r="K9698" s="20">
        <v>3223.6</v>
      </c>
      <c r="L9698" s="20">
        <f t="shared" si="154"/>
        <v>3223.6</v>
      </c>
    </row>
    <row r="9699" spans="1:12" ht="24.75">
      <c r="A9699" s="19">
        <v>1760000128</v>
      </c>
      <c r="B9699" s="15" t="s">
        <v>8962</v>
      </c>
      <c r="C9699" s="22" t="s">
        <v>13</v>
      </c>
      <c r="D9699" s="20">
        <v>9635.32</v>
      </c>
      <c r="E9699" s="20">
        <v>9635.32</v>
      </c>
      <c r="F9699" s="20">
        <v>9635.56</v>
      </c>
      <c r="G9699" s="20">
        <v>9635.56</v>
      </c>
      <c r="H9699" s="20">
        <v>9635.56</v>
      </c>
      <c r="I9699" s="20">
        <v>9635.56</v>
      </c>
      <c r="J9699" s="20">
        <v>9635.56</v>
      </c>
      <c r="K9699" s="20">
        <v>9635.56</v>
      </c>
      <c r="L9699" s="20">
        <f t="shared" si="154"/>
        <v>9635.56</v>
      </c>
    </row>
    <row r="9700" spans="1:12" ht="24.75">
      <c r="A9700" s="19">
        <v>1760000129</v>
      </c>
      <c r="B9700" s="15" t="s">
        <v>8963</v>
      </c>
      <c r="C9700" s="22" t="s">
        <v>13</v>
      </c>
      <c r="D9700" s="20">
        <v>14909.95</v>
      </c>
      <c r="E9700" s="20">
        <v>14909.95</v>
      </c>
      <c r="F9700" s="20">
        <v>14910.33</v>
      </c>
      <c r="G9700" s="20">
        <v>14910.31</v>
      </c>
      <c r="H9700" s="20">
        <v>14910.33</v>
      </c>
      <c r="I9700" s="20">
        <v>14910.33</v>
      </c>
      <c r="J9700" s="20">
        <v>14910.32</v>
      </c>
      <c r="K9700" s="20">
        <v>14910.32</v>
      </c>
      <c r="L9700" s="20">
        <f t="shared" si="154"/>
        <v>14910.33</v>
      </c>
    </row>
    <row r="9701" spans="1:12" ht="24.75">
      <c r="A9701" s="19">
        <v>1760000130</v>
      </c>
      <c r="B9701" s="15" t="s">
        <v>8920</v>
      </c>
      <c r="C9701" s="22" t="s">
        <v>13</v>
      </c>
      <c r="D9701" s="20">
        <v>124753.97</v>
      </c>
      <c r="E9701" s="20">
        <v>124753.97</v>
      </c>
      <c r="F9701" s="20">
        <v>124757.09</v>
      </c>
      <c r="G9701" s="20">
        <v>124757.09</v>
      </c>
      <c r="H9701" s="20">
        <v>124757.09</v>
      </c>
      <c r="I9701" s="20">
        <v>124757.09</v>
      </c>
      <c r="J9701" s="20">
        <v>124757.09</v>
      </c>
      <c r="K9701" s="20">
        <v>124757.09</v>
      </c>
      <c r="L9701" s="20">
        <f t="shared" si="154"/>
        <v>124757.09</v>
      </c>
    </row>
    <row r="9702" spans="1:12" ht="41.25">
      <c r="A9702" s="19">
        <v>1760000131</v>
      </c>
      <c r="B9702" s="15" t="s">
        <v>8921</v>
      </c>
      <c r="C9702" s="22" t="s">
        <v>13</v>
      </c>
      <c r="D9702" s="20">
        <v>2550.8200000000002</v>
      </c>
      <c r="E9702" s="20">
        <v>2550.8200000000002</v>
      </c>
      <c r="F9702" s="20">
        <v>2550.88</v>
      </c>
      <c r="G9702" s="20">
        <v>2550.88</v>
      </c>
      <c r="H9702" s="20">
        <v>2550.88</v>
      </c>
      <c r="I9702" s="20">
        <v>2550.88</v>
      </c>
      <c r="J9702" s="20">
        <v>2550.88</v>
      </c>
      <c r="K9702" s="20">
        <v>2550.88</v>
      </c>
      <c r="L9702" s="20">
        <f t="shared" si="154"/>
        <v>2550.88</v>
      </c>
    </row>
    <row r="9703" spans="1:12" ht="33">
      <c r="A9703" s="19">
        <v>1760000132</v>
      </c>
      <c r="B9703" s="15" t="s">
        <v>8987</v>
      </c>
      <c r="C9703" s="22" t="s">
        <v>13</v>
      </c>
      <c r="D9703" s="20">
        <v>28.68</v>
      </c>
      <c r="E9703" s="20">
        <v>28.68</v>
      </c>
      <c r="F9703" s="20">
        <v>28.68</v>
      </c>
      <c r="G9703" s="20">
        <v>28.68</v>
      </c>
      <c r="H9703" s="20">
        <v>28.68</v>
      </c>
      <c r="I9703" s="20">
        <v>28.68</v>
      </c>
      <c r="J9703" s="20">
        <v>28.68</v>
      </c>
      <c r="K9703" s="20">
        <v>28.68</v>
      </c>
      <c r="L9703" s="20">
        <f t="shared" si="154"/>
        <v>28.68</v>
      </c>
    </row>
    <row r="9704" spans="1:12" ht="24.75">
      <c r="A9704" s="19">
        <v>1760000133</v>
      </c>
      <c r="B9704" s="15" t="s">
        <v>8985</v>
      </c>
      <c r="C9704" s="22" t="s">
        <v>13</v>
      </c>
      <c r="D9704" s="20">
        <v>75919.240000000005</v>
      </c>
      <c r="E9704" s="20">
        <v>75919.240000000005</v>
      </c>
      <c r="F9704" s="20">
        <v>75921.14</v>
      </c>
      <c r="G9704" s="20">
        <v>75921.14</v>
      </c>
      <c r="H9704" s="20">
        <v>75921.14</v>
      </c>
      <c r="I9704" s="20">
        <v>75921.14</v>
      </c>
      <c r="J9704" s="20">
        <v>75921.14</v>
      </c>
      <c r="K9704" s="20">
        <v>75921.14</v>
      </c>
      <c r="L9704" s="20">
        <f t="shared" si="154"/>
        <v>75921.14</v>
      </c>
    </row>
    <row r="9705" spans="1:12" ht="33">
      <c r="A9705" s="19">
        <v>1760000134</v>
      </c>
      <c r="B9705" s="15" t="s">
        <v>8986</v>
      </c>
      <c r="C9705" s="22" t="s">
        <v>13</v>
      </c>
      <c r="D9705" s="20">
        <v>578.83000000000004</v>
      </c>
      <c r="E9705" s="20">
        <v>578.83000000000004</v>
      </c>
      <c r="F9705" s="20">
        <v>578.84</v>
      </c>
      <c r="G9705" s="20">
        <v>578.79</v>
      </c>
      <c r="H9705" s="20">
        <v>578.84</v>
      </c>
      <c r="I9705" s="20">
        <v>578.84</v>
      </c>
      <c r="J9705" s="20">
        <v>578.84</v>
      </c>
      <c r="K9705" s="20">
        <v>578.84</v>
      </c>
      <c r="L9705" s="20">
        <f t="shared" si="154"/>
        <v>578.84</v>
      </c>
    </row>
    <row r="9706" spans="1:12" ht="24.75">
      <c r="A9706" s="19">
        <v>1760000135</v>
      </c>
      <c r="B9706" s="15" t="s">
        <v>8949</v>
      </c>
      <c r="C9706" s="22" t="s">
        <v>13</v>
      </c>
      <c r="D9706" s="20">
        <v>178.94</v>
      </c>
      <c r="E9706" s="20">
        <v>178.94</v>
      </c>
      <c r="F9706" s="20">
        <v>178.94</v>
      </c>
      <c r="G9706" s="20">
        <v>178.94</v>
      </c>
      <c r="H9706" s="20">
        <v>178.94</v>
      </c>
      <c r="I9706" s="20">
        <v>178.94</v>
      </c>
      <c r="J9706" s="20">
        <v>178.94</v>
      </c>
      <c r="K9706" s="20">
        <v>178.94</v>
      </c>
      <c r="L9706" s="20">
        <f t="shared" si="154"/>
        <v>178.94</v>
      </c>
    </row>
    <row r="9707" spans="1:12" ht="24.75">
      <c r="A9707" s="19">
        <v>1760000136</v>
      </c>
      <c r="B9707" s="15" t="s">
        <v>8951</v>
      </c>
      <c r="C9707" s="22" t="s">
        <v>13</v>
      </c>
      <c r="D9707" s="20">
        <v>17403.41</v>
      </c>
      <c r="E9707" s="20">
        <v>17403.41</v>
      </c>
      <c r="F9707" s="20">
        <v>17403.84</v>
      </c>
      <c r="G9707" s="20">
        <v>17403.84</v>
      </c>
      <c r="H9707" s="20">
        <v>17403.84</v>
      </c>
      <c r="I9707" s="20">
        <v>17403.84</v>
      </c>
      <c r="J9707" s="20">
        <v>17403.84</v>
      </c>
      <c r="K9707" s="20">
        <v>17403.84</v>
      </c>
      <c r="L9707" s="20">
        <f t="shared" si="154"/>
        <v>17403.84</v>
      </c>
    </row>
    <row r="9708" spans="1:12" ht="24.75">
      <c r="A9708" s="19">
        <v>1760000137</v>
      </c>
      <c r="B9708" s="15" t="s">
        <v>8950</v>
      </c>
      <c r="C9708" s="22" t="s">
        <v>13</v>
      </c>
      <c r="D9708" s="20">
        <v>104331.92</v>
      </c>
      <c r="E9708" s="20">
        <v>104331.92</v>
      </c>
      <c r="F9708" s="20">
        <v>104334.53</v>
      </c>
      <c r="G9708" s="20">
        <v>104334.53</v>
      </c>
      <c r="H9708" s="20">
        <v>104334.53</v>
      </c>
      <c r="I9708" s="20">
        <v>104334.53</v>
      </c>
      <c r="J9708" s="20">
        <v>104334.53</v>
      </c>
      <c r="K9708" s="20">
        <v>104334.53</v>
      </c>
      <c r="L9708" s="20">
        <f t="shared" si="154"/>
        <v>104334.53</v>
      </c>
    </row>
    <row r="9709" spans="1:12" ht="24.75">
      <c r="A9709" s="19">
        <v>1760000140</v>
      </c>
      <c r="B9709" s="15" t="s">
        <v>8966</v>
      </c>
      <c r="C9709" s="22" t="s">
        <v>13</v>
      </c>
      <c r="D9709" s="20">
        <v>89332.94</v>
      </c>
      <c r="E9709" s="20">
        <v>89332.94</v>
      </c>
      <c r="F9709" s="20">
        <v>89335.18</v>
      </c>
      <c r="G9709" s="20">
        <v>89335.18</v>
      </c>
      <c r="H9709" s="20">
        <v>89335.18</v>
      </c>
      <c r="I9709" s="20">
        <v>89335.18</v>
      </c>
      <c r="J9709" s="20">
        <v>89335.18</v>
      </c>
      <c r="K9709" s="20">
        <v>89335.18</v>
      </c>
      <c r="L9709" s="20">
        <f t="shared" si="154"/>
        <v>89335.18</v>
      </c>
    </row>
    <row r="9710" spans="1:12" ht="24.75">
      <c r="A9710" s="19">
        <v>1760000141</v>
      </c>
      <c r="B9710" s="15" t="s">
        <v>8967</v>
      </c>
      <c r="C9710" s="22" t="s">
        <v>26</v>
      </c>
      <c r="D9710" s="20">
        <v>7038.52</v>
      </c>
      <c r="E9710" s="20">
        <v>7038.52</v>
      </c>
      <c r="F9710" s="20">
        <v>7038.69</v>
      </c>
      <c r="G9710" s="20">
        <v>7038.69</v>
      </c>
      <c r="H9710" s="20">
        <v>7038.69</v>
      </c>
      <c r="I9710" s="20">
        <v>7038.69</v>
      </c>
      <c r="J9710" s="20">
        <v>7038.69</v>
      </c>
      <c r="K9710" s="20">
        <v>7038.69</v>
      </c>
      <c r="L9710" s="20">
        <f t="shared" si="154"/>
        <v>7038.69</v>
      </c>
    </row>
    <row r="9711" spans="1:12" ht="33">
      <c r="A9711" s="19">
        <v>1760000142</v>
      </c>
      <c r="B9711" s="15" t="s">
        <v>8954</v>
      </c>
      <c r="C9711" s="22" t="s">
        <v>15</v>
      </c>
      <c r="D9711" s="20">
        <v>1271.52</v>
      </c>
      <c r="E9711" s="20">
        <v>1271.52</v>
      </c>
      <c r="F9711" s="20">
        <v>1271.97</v>
      </c>
      <c r="G9711" s="20">
        <v>1271.92</v>
      </c>
      <c r="H9711" s="20">
        <v>1271.98</v>
      </c>
      <c r="I9711" s="20">
        <v>1271.95</v>
      </c>
      <c r="J9711" s="20">
        <v>1271.49</v>
      </c>
      <c r="K9711" s="20">
        <v>1271.72</v>
      </c>
      <c r="L9711" s="20">
        <f t="shared" si="154"/>
        <v>1271.98</v>
      </c>
    </row>
    <row r="9712" spans="1:12" ht="24.75">
      <c r="A9712" s="19">
        <v>1760000145</v>
      </c>
      <c r="B9712" s="15" t="s">
        <v>8968</v>
      </c>
      <c r="C9712" s="22" t="s">
        <v>13</v>
      </c>
      <c r="D9712" s="20">
        <v>83482.62</v>
      </c>
      <c r="E9712" s="20">
        <v>83482.62</v>
      </c>
      <c r="F9712" s="20">
        <v>83484.710000000006</v>
      </c>
      <c r="G9712" s="20">
        <v>83484.710000000006</v>
      </c>
      <c r="H9712" s="20">
        <v>83484.710000000006</v>
      </c>
      <c r="I9712" s="20">
        <v>83484.710000000006</v>
      </c>
      <c r="J9712" s="20">
        <v>83484.710000000006</v>
      </c>
      <c r="K9712" s="20">
        <v>83484.710000000006</v>
      </c>
      <c r="L9712" s="20">
        <f t="shared" si="154"/>
        <v>83484.710000000006</v>
      </c>
    </row>
    <row r="9713" spans="1:12" ht="24.75">
      <c r="A9713" s="19">
        <v>1760000147</v>
      </c>
      <c r="B9713" s="15" t="s">
        <v>8969</v>
      </c>
      <c r="C9713" s="22" t="s">
        <v>13</v>
      </c>
      <c r="D9713" s="20">
        <v>82542.820000000007</v>
      </c>
      <c r="E9713" s="20">
        <v>82542.820000000007</v>
      </c>
      <c r="F9713" s="20">
        <v>82544.88</v>
      </c>
      <c r="G9713" s="20">
        <v>82544.88</v>
      </c>
      <c r="H9713" s="20">
        <v>82544.88</v>
      </c>
      <c r="I9713" s="20">
        <v>82544.88</v>
      </c>
      <c r="J9713" s="20">
        <v>82544.88</v>
      </c>
      <c r="K9713" s="20">
        <v>82544.88</v>
      </c>
      <c r="L9713" s="20">
        <f t="shared" si="154"/>
        <v>82544.88</v>
      </c>
    </row>
    <row r="9714" spans="1:12" ht="16.5">
      <c r="A9714" s="19">
        <v>1760000148</v>
      </c>
      <c r="B9714" s="15" t="s">
        <v>8955</v>
      </c>
      <c r="C9714" s="22" t="s">
        <v>13</v>
      </c>
      <c r="D9714" s="20">
        <v>10316.34</v>
      </c>
      <c r="E9714" s="20">
        <v>10316.34</v>
      </c>
      <c r="F9714" s="20">
        <v>10316.59</v>
      </c>
      <c r="G9714" s="20">
        <v>10316.59</v>
      </c>
      <c r="H9714" s="20">
        <v>10316.59</v>
      </c>
      <c r="I9714" s="20">
        <v>10316.59</v>
      </c>
      <c r="J9714" s="20">
        <v>10316.59</v>
      </c>
      <c r="K9714" s="20">
        <v>10316.59</v>
      </c>
      <c r="L9714" s="20">
        <f t="shared" si="154"/>
        <v>10316.59</v>
      </c>
    </row>
    <row r="9715" spans="1:12" ht="49.5">
      <c r="A9715" s="19">
        <v>1760000151</v>
      </c>
      <c r="B9715" s="15" t="s">
        <v>8956</v>
      </c>
      <c r="C9715" s="22" t="s">
        <v>13</v>
      </c>
      <c r="D9715" s="20">
        <v>5766.5</v>
      </c>
      <c r="E9715" s="20">
        <v>5807.61</v>
      </c>
      <c r="F9715" s="20">
        <v>5997.94</v>
      </c>
      <c r="G9715" s="20">
        <v>5901.8</v>
      </c>
      <c r="H9715" s="20">
        <v>6140.1</v>
      </c>
      <c r="I9715" s="20">
        <v>6080.72</v>
      </c>
      <c r="J9715" s="20">
        <v>5665.85</v>
      </c>
      <c r="K9715" s="20">
        <v>6044.96</v>
      </c>
      <c r="L9715" s="20">
        <f t="shared" si="154"/>
        <v>6140.1</v>
      </c>
    </row>
    <row r="9716" spans="1:12" ht="24.75">
      <c r="A9716" s="19">
        <v>1760000152</v>
      </c>
      <c r="B9716" s="15" t="s">
        <v>9010</v>
      </c>
      <c r="C9716" s="22" t="s">
        <v>13</v>
      </c>
      <c r="D9716" s="20">
        <v>32.78</v>
      </c>
      <c r="E9716" s="20">
        <v>32.78</v>
      </c>
      <c r="F9716" s="20">
        <v>32.78</v>
      </c>
      <c r="G9716" s="20">
        <v>32.78</v>
      </c>
      <c r="H9716" s="20">
        <v>32.78</v>
      </c>
      <c r="I9716" s="20">
        <v>32.78</v>
      </c>
      <c r="J9716" s="20">
        <v>32.78</v>
      </c>
      <c r="K9716" s="20">
        <v>32.78</v>
      </c>
      <c r="L9716" s="20">
        <f t="shared" si="154"/>
        <v>32.78</v>
      </c>
    </row>
    <row r="9717" spans="1:12" ht="24.75">
      <c r="A9717" s="19">
        <v>1760000153</v>
      </c>
      <c r="B9717" s="15" t="s">
        <v>9898</v>
      </c>
      <c r="C9717" s="22" t="s">
        <v>13</v>
      </c>
      <c r="D9717" s="20">
        <v>5763.9</v>
      </c>
      <c r="E9717" s="20">
        <v>5764.33</v>
      </c>
      <c r="F9717" s="20">
        <v>5765.46</v>
      </c>
      <c r="G9717" s="20">
        <v>5764.75</v>
      </c>
      <c r="H9717" s="20">
        <v>5766.82</v>
      </c>
      <c r="I9717" s="20">
        <v>5766.26</v>
      </c>
      <c r="J9717" s="20">
        <v>5763.57</v>
      </c>
      <c r="K9717" s="20">
        <v>5765.69</v>
      </c>
      <c r="L9717" s="20">
        <f t="shared" si="154"/>
        <v>5766.82</v>
      </c>
    </row>
    <row r="9718" spans="1:12" ht="24.75">
      <c r="A9718" s="19">
        <v>1760000154</v>
      </c>
      <c r="B9718" s="15" t="s">
        <v>8964</v>
      </c>
      <c r="C9718" s="22" t="s">
        <v>13</v>
      </c>
      <c r="D9718" s="20">
        <v>39373.32</v>
      </c>
      <c r="E9718" s="20">
        <v>39373.43</v>
      </c>
      <c r="F9718" s="20">
        <v>39374.699999999997</v>
      </c>
      <c r="G9718" s="20">
        <v>39374.49</v>
      </c>
      <c r="H9718" s="20">
        <v>39375.08</v>
      </c>
      <c r="I9718" s="20">
        <v>39374.92</v>
      </c>
      <c r="J9718" s="20">
        <v>39374.15</v>
      </c>
      <c r="K9718" s="20">
        <v>39374.769999999997</v>
      </c>
      <c r="L9718" s="20">
        <f t="shared" si="154"/>
        <v>39375.08</v>
      </c>
    </row>
    <row r="9719" spans="1:12" ht="16.5">
      <c r="A9719" s="19">
        <v>1760000155</v>
      </c>
      <c r="B9719" s="15" t="s">
        <v>8965</v>
      </c>
      <c r="C9719" s="22" t="s">
        <v>13</v>
      </c>
      <c r="D9719" s="20">
        <v>10032.129999999999</v>
      </c>
      <c r="E9719" s="20">
        <v>10032.129999999999</v>
      </c>
      <c r="F9719" s="20">
        <v>10032.379999999999</v>
      </c>
      <c r="G9719" s="20">
        <v>10032.379999999999</v>
      </c>
      <c r="H9719" s="20">
        <v>10032.379999999999</v>
      </c>
      <c r="I9719" s="20">
        <v>10032.379999999999</v>
      </c>
      <c r="J9719" s="20">
        <v>10032.379999999999</v>
      </c>
      <c r="K9719" s="20">
        <v>10032.379999999999</v>
      </c>
      <c r="L9719" s="20">
        <f t="shared" si="154"/>
        <v>10032.379999999999</v>
      </c>
    </row>
    <row r="9720" spans="1:12" ht="24.75">
      <c r="A9720" s="19">
        <v>1760000156</v>
      </c>
      <c r="B9720" s="15" t="s">
        <v>8971</v>
      </c>
      <c r="C9720" s="22" t="s">
        <v>13</v>
      </c>
      <c r="D9720" s="20">
        <v>53635.49</v>
      </c>
      <c r="E9720" s="20">
        <v>53635.49</v>
      </c>
      <c r="F9720" s="20">
        <v>53636.83</v>
      </c>
      <c r="G9720" s="20">
        <v>53636.83</v>
      </c>
      <c r="H9720" s="20">
        <v>53636.83</v>
      </c>
      <c r="I9720" s="20">
        <v>53636.83</v>
      </c>
      <c r="J9720" s="20">
        <v>53636.83</v>
      </c>
      <c r="K9720" s="20">
        <v>53636.83</v>
      </c>
      <c r="L9720" s="20">
        <f t="shared" si="154"/>
        <v>53636.83</v>
      </c>
    </row>
    <row r="9721" spans="1:12" ht="33">
      <c r="A9721" s="19">
        <v>1760000157</v>
      </c>
      <c r="B9721" s="15" t="s">
        <v>8972</v>
      </c>
      <c r="C9721" s="22" t="s">
        <v>13</v>
      </c>
      <c r="D9721" s="20">
        <v>1098.95</v>
      </c>
      <c r="E9721" s="20">
        <v>1098.95</v>
      </c>
      <c r="F9721" s="20">
        <v>1098.98</v>
      </c>
      <c r="G9721" s="20">
        <v>1098.98</v>
      </c>
      <c r="H9721" s="20">
        <v>1098.98</v>
      </c>
      <c r="I9721" s="20">
        <v>1098.98</v>
      </c>
      <c r="J9721" s="20">
        <v>1098.98</v>
      </c>
      <c r="K9721" s="20">
        <v>1115.8499999999999</v>
      </c>
      <c r="L9721" s="20">
        <f t="shared" si="154"/>
        <v>1115.8499999999999</v>
      </c>
    </row>
    <row r="9722" spans="1:12" ht="24.75">
      <c r="A9722" s="19">
        <v>1760000158</v>
      </c>
      <c r="B9722" s="15" t="s">
        <v>8973</v>
      </c>
      <c r="C9722" s="22" t="s">
        <v>13</v>
      </c>
      <c r="D9722" s="20">
        <v>183.88</v>
      </c>
      <c r="E9722" s="20">
        <v>183.88</v>
      </c>
      <c r="F9722" s="20">
        <v>183.89</v>
      </c>
      <c r="G9722" s="20">
        <v>183.89</v>
      </c>
      <c r="H9722" s="20">
        <v>183.89</v>
      </c>
      <c r="I9722" s="20">
        <v>183.89</v>
      </c>
      <c r="J9722" s="20">
        <v>183.89</v>
      </c>
      <c r="K9722" s="20">
        <v>183.89</v>
      </c>
      <c r="L9722" s="20">
        <f t="shared" si="154"/>
        <v>183.89</v>
      </c>
    </row>
    <row r="9723" spans="1:12" ht="24.75">
      <c r="A9723" s="19">
        <v>1760000159</v>
      </c>
      <c r="B9723" s="15" t="s">
        <v>8974</v>
      </c>
      <c r="C9723" s="22" t="s">
        <v>15</v>
      </c>
      <c r="D9723" s="20">
        <v>1155.6500000000001</v>
      </c>
      <c r="E9723" s="20">
        <v>1155.6500000000001</v>
      </c>
      <c r="F9723" s="20">
        <v>1155.68</v>
      </c>
      <c r="G9723" s="20">
        <v>1155.68</v>
      </c>
      <c r="H9723" s="20">
        <v>1155.68</v>
      </c>
      <c r="I9723" s="20">
        <v>1155.68</v>
      </c>
      <c r="J9723" s="20">
        <v>1155.68</v>
      </c>
      <c r="K9723" s="20">
        <v>1155.68</v>
      </c>
      <c r="L9723" s="20">
        <f t="shared" si="154"/>
        <v>1155.68</v>
      </c>
    </row>
    <row r="9724" spans="1:12" ht="33">
      <c r="A9724" s="19">
        <v>1760000160</v>
      </c>
      <c r="B9724" s="15" t="s">
        <v>8975</v>
      </c>
      <c r="C9724" s="22" t="s">
        <v>15</v>
      </c>
      <c r="D9724" s="20">
        <v>1307.18</v>
      </c>
      <c r="E9724" s="20">
        <v>1307.18</v>
      </c>
      <c r="F9724" s="20">
        <v>1307.21</v>
      </c>
      <c r="G9724" s="20">
        <v>1307.21</v>
      </c>
      <c r="H9724" s="20">
        <v>1307.21</v>
      </c>
      <c r="I9724" s="20">
        <v>1307.21</v>
      </c>
      <c r="J9724" s="20">
        <v>1307.21</v>
      </c>
      <c r="K9724" s="20">
        <v>1307.21</v>
      </c>
      <c r="L9724" s="20">
        <f t="shared" si="154"/>
        <v>1307.21</v>
      </c>
    </row>
    <row r="9725" spans="1:12" ht="33">
      <c r="A9725" s="19">
        <v>1760000161</v>
      </c>
      <c r="B9725" s="15" t="s">
        <v>8976</v>
      </c>
      <c r="C9725" s="22" t="s">
        <v>15</v>
      </c>
      <c r="D9725" s="20">
        <v>1276.5999999999999</v>
      </c>
      <c r="E9725" s="20">
        <v>1276.5999999999999</v>
      </c>
      <c r="F9725" s="20">
        <v>1276.6300000000001</v>
      </c>
      <c r="G9725" s="20">
        <v>1276.6300000000001</v>
      </c>
      <c r="H9725" s="20">
        <v>1276.6300000000001</v>
      </c>
      <c r="I9725" s="20">
        <v>1276.6300000000001</v>
      </c>
      <c r="J9725" s="20">
        <v>1276.6300000000001</v>
      </c>
      <c r="K9725" s="20">
        <v>1276.6300000000001</v>
      </c>
      <c r="L9725" s="20">
        <f t="shared" si="154"/>
        <v>1276.6300000000001</v>
      </c>
    </row>
    <row r="9726" spans="1:12" ht="24.75">
      <c r="A9726" s="19">
        <v>1760000162</v>
      </c>
      <c r="B9726" s="15" t="s">
        <v>8977</v>
      </c>
      <c r="C9726" s="22" t="s">
        <v>13</v>
      </c>
      <c r="D9726" s="20">
        <v>90.24</v>
      </c>
      <c r="E9726" s="20">
        <v>90.24</v>
      </c>
      <c r="F9726" s="20">
        <v>90.24</v>
      </c>
      <c r="G9726" s="20">
        <v>90.24</v>
      </c>
      <c r="H9726" s="20">
        <v>90.24</v>
      </c>
      <c r="I9726" s="20">
        <v>90.24</v>
      </c>
      <c r="J9726" s="20">
        <v>90.24</v>
      </c>
      <c r="K9726" s="20">
        <v>90.24</v>
      </c>
      <c r="L9726" s="20">
        <f t="shared" si="154"/>
        <v>90.24</v>
      </c>
    </row>
    <row r="9727" spans="1:12" ht="24.75">
      <c r="A9727" s="19">
        <v>1760000163</v>
      </c>
      <c r="B9727" s="15" t="s">
        <v>8978</v>
      </c>
      <c r="C9727" s="22" t="s">
        <v>13</v>
      </c>
      <c r="D9727" s="20">
        <v>18687.64</v>
      </c>
      <c r="E9727" s="20">
        <v>18687.64</v>
      </c>
      <c r="F9727" s="20">
        <v>18688.099999999999</v>
      </c>
      <c r="G9727" s="20">
        <v>18688.099999999999</v>
      </c>
      <c r="H9727" s="20">
        <v>18688.099999999999</v>
      </c>
      <c r="I9727" s="20">
        <v>18688.099999999999</v>
      </c>
      <c r="J9727" s="20">
        <v>18688.099999999999</v>
      </c>
      <c r="K9727" s="20">
        <v>18688.099999999999</v>
      </c>
      <c r="L9727" s="20">
        <f t="shared" si="154"/>
        <v>18688.099999999999</v>
      </c>
    </row>
    <row r="9728" spans="1:12" ht="24.75">
      <c r="A9728" s="19">
        <v>1760000164</v>
      </c>
      <c r="B9728" s="15" t="s">
        <v>8979</v>
      </c>
      <c r="C9728" s="22" t="s">
        <v>13</v>
      </c>
      <c r="D9728" s="20">
        <v>370.91</v>
      </c>
      <c r="E9728" s="20">
        <v>370.91</v>
      </c>
      <c r="F9728" s="20">
        <v>370.92</v>
      </c>
      <c r="G9728" s="20">
        <v>370.92</v>
      </c>
      <c r="H9728" s="20">
        <v>370.92</v>
      </c>
      <c r="I9728" s="20">
        <v>370.92</v>
      </c>
      <c r="J9728" s="20">
        <v>370.92</v>
      </c>
      <c r="K9728" s="20">
        <v>370.92</v>
      </c>
      <c r="L9728" s="20">
        <f t="shared" si="154"/>
        <v>370.92</v>
      </c>
    </row>
    <row r="9729" spans="1:12" ht="24.75">
      <c r="A9729" s="19">
        <v>1760000165</v>
      </c>
      <c r="B9729" s="15" t="s">
        <v>8980</v>
      </c>
      <c r="C9729" s="22" t="s">
        <v>13</v>
      </c>
      <c r="D9729" s="20">
        <v>87.14</v>
      </c>
      <c r="E9729" s="20">
        <v>87.14</v>
      </c>
      <c r="F9729" s="20">
        <v>87.14</v>
      </c>
      <c r="G9729" s="20">
        <v>87.14</v>
      </c>
      <c r="H9729" s="20">
        <v>87.14</v>
      </c>
      <c r="I9729" s="20">
        <v>87.14</v>
      </c>
      <c r="J9729" s="20">
        <v>87.14</v>
      </c>
      <c r="K9729" s="20">
        <v>87.14</v>
      </c>
      <c r="L9729" s="20">
        <f t="shared" si="154"/>
        <v>87.14</v>
      </c>
    </row>
    <row r="9730" spans="1:12" ht="24.75">
      <c r="A9730" s="19">
        <v>1760000166</v>
      </c>
      <c r="B9730" s="15" t="s">
        <v>8981</v>
      </c>
      <c r="C9730" s="22" t="s">
        <v>13</v>
      </c>
      <c r="D9730" s="20">
        <v>305.89999999999998</v>
      </c>
      <c r="E9730" s="20">
        <v>305.89999999999998</v>
      </c>
      <c r="F9730" s="20">
        <v>305.91000000000003</v>
      </c>
      <c r="G9730" s="20">
        <v>305.91000000000003</v>
      </c>
      <c r="H9730" s="20">
        <v>305.91000000000003</v>
      </c>
      <c r="I9730" s="20">
        <v>305.91000000000003</v>
      </c>
      <c r="J9730" s="20">
        <v>305.91000000000003</v>
      </c>
      <c r="K9730" s="20">
        <v>305.91000000000003</v>
      </c>
      <c r="L9730" s="20">
        <f t="shared" si="154"/>
        <v>305.91000000000003</v>
      </c>
    </row>
    <row r="9731" spans="1:12" ht="33">
      <c r="A9731" s="19">
        <v>1760000167</v>
      </c>
      <c r="B9731" s="15" t="s">
        <v>8982</v>
      </c>
      <c r="C9731" s="22" t="s">
        <v>13</v>
      </c>
      <c r="D9731" s="20">
        <v>32226.86</v>
      </c>
      <c r="E9731" s="20">
        <v>32226.86</v>
      </c>
      <c r="F9731" s="20">
        <v>32227.66</v>
      </c>
      <c r="G9731" s="20">
        <v>32227.66</v>
      </c>
      <c r="H9731" s="20">
        <v>32227.66</v>
      </c>
      <c r="I9731" s="20">
        <v>32227.66</v>
      </c>
      <c r="J9731" s="20">
        <v>32227.66</v>
      </c>
      <c r="K9731" s="20">
        <v>32227.66</v>
      </c>
      <c r="L9731" s="20">
        <f t="shared" si="154"/>
        <v>32227.66</v>
      </c>
    </row>
    <row r="9732" spans="1:12" ht="24.75">
      <c r="A9732" s="19">
        <v>1760000169</v>
      </c>
      <c r="B9732" s="15" t="s">
        <v>8983</v>
      </c>
      <c r="C9732" s="22" t="s">
        <v>13</v>
      </c>
      <c r="D9732" s="20">
        <v>9016.16</v>
      </c>
      <c r="E9732" s="20">
        <v>9016.16</v>
      </c>
      <c r="F9732" s="20">
        <v>9016.3799999999992</v>
      </c>
      <c r="G9732" s="20">
        <v>9016.3799999999992</v>
      </c>
      <c r="H9732" s="20">
        <v>9016.3799999999992</v>
      </c>
      <c r="I9732" s="20">
        <v>9016.3799999999992</v>
      </c>
      <c r="J9732" s="20">
        <v>9016.3799999999992</v>
      </c>
      <c r="K9732" s="20">
        <v>9016.3799999999992</v>
      </c>
      <c r="L9732" s="20">
        <f t="shared" si="154"/>
        <v>9016.3799999999992</v>
      </c>
    </row>
    <row r="9733" spans="1:12" ht="24.75">
      <c r="A9733" s="19">
        <v>1760000171</v>
      </c>
      <c r="B9733" s="15" t="s">
        <v>8993</v>
      </c>
      <c r="C9733" s="22" t="s">
        <v>13</v>
      </c>
      <c r="D9733" s="20">
        <v>27861.11</v>
      </c>
      <c r="E9733" s="20">
        <v>27861.11</v>
      </c>
      <c r="F9733" s="20">
        <v>27861.81</v>
      </c>
      <c r="G9733" s="20">
        <v>27861.81</v>
      </c>
      <c r="H9733" s="20">
        <v>27861.81</v>
      </c>
      <c r="I9733" s="20">
        <v>27861.81</v>
      </c>
      <c r="J9733" s="20">
        <v>27861.81</v>
      </c>
      <c r="K9733" s="20">
        <v>27861.81</v>
      </c>
      <c r="L9733" s="20">
        <f t="shared" si="154"/>
        <v>27861.81</v>
      </c>
    </row>
    <row r="9734" spans="1:12" ht="24.75">
      <c r="A9734" s="19">
        <v>1760000172</v>
      </c>
      <c r="B9734" s="15" t="s">
        <v>8994</v>
      </c>
      <c r="C9734" s="22" t="s">
        <v>13</v>
      </c>
      <c r="D9734" s="20">
        <v>2803.06</v>
      </c>
      <c r="E9734" s="20">
        <v>2803.06</v>
      </c>
      <c r="F9734" s="20">
        <v>2803.13</v>
      </c>
      <c r="G9734" s="20">
        <v>2803.13</v>
      </c>
      <c r="H9734" s="20">
        <v>2803.13</v>
      </c>
      <c r="I9734" s="20">
        <v>2803.13</v>
      </c>
      <c r="J9734" s="20">
        <v>2803.13</v>
      </c>
      <c r="K9734" s="20">
        <v>2803.13</v>
      </c>
      <c r="L9734" s="20">
        <f t="shared" si="154"/>
        <v>2803.13</v>
      </c>
    </row>
    <row r="9735" spans="1:12" ht="24.75">
      <c r="A9735" s="19">
        <v>1760000173</v>
      </c>
      <c r="B9735" s="15" t="s">
        <v>8995</v>
      </c>
      <c r="C9735" s="22" t="s">
        <v>13</v>
      </c>
      <c r="D9735" s="20">
        <v>2803.06</v>
      </c>
      <c r="E9735" s="20">
        <v>2803.06</v>
      </c>
      <c r="F9735" s="20">
        <v>2803.13</v>
      </c>
      <c r="G9735" s="20">
        <v>2803.13</v>
      </c>
      <c r="H9735" s="20">
        <v>2803.13</v>
      </c>
      <c r="I9735" s="20">
        <v>2803.13</v>
      </c>
      <c r="J9735" s="20">
        <v>2803.13</v>
      </c>
      <c r="K9735" s="20">
        <v>2803.13</v>
      </c>
      <c r="L9735" s="20">
        <f t="shared" si="154"/>
        <v>2803.13</v>
      </c>
    </row>
    <row r="9736" spans="1:12" ht="24.75">
      <c r="A9736" s="19">
        <v>1760000174</v>
      </c>
      <c r="B9736" s="15" t="s">
        <v>8996</v>
      </c>
      <c r="C9736" s="22" t="s">
        <v>13</v>
      </c>
      <c r="D9736" s="20">
        <v>12769.98</v>
      </c>
      <c r="E9736" s="20">
        <v>12769.98</v>
      </c>
      <c r="F9736" s="20">
        <v>12770.3</v>
      </c>
      <c r="G9736" s="20">
        <v>12770.3</v>
      </c>
      <c r="H9736" s="20">
        <v>12770.3</v>
      </c>
      <c r="I9736" s="20">
        <v>12770.3</v>
      </c>
      <c r="J9736" s="20">
        <v>12770.3</v>
      </c>
      <c r="K9736" s="20">
        <v>12770.3</v>
      </c>
      <c r="L9736" s="20">
        <f t="shared" si="154"/>
        <v>12770.3</v>
      </c>
    </row>
    <row r="9737" spans="1:12" ht="24.75">
      <c r="A9737" s="19">
        <v>1760000175</v>
      </c>
      <c r="B9737" s="15" t="s">
        <v>8997</v>
      </c>
      <c r="C9737" s="22" t="s">
        <v>13</v>
      </c>
      <c r="D9737" s="20">
        <v>31182.21</v>
      </c>
      <c r="E9737" s="20">
        <v>31182.21</v>
      </c>
      <c r="F9737" s="20">
        <v>31182.99</v>
      </c>
      <c r="G9737" s="20">
        <v>31182.99</v>
      </c>
      <c r="H9737" s="20">
        <v>31182.99</v>
      </c>
      <c r="I9737" s="20">
        <v>31182.99</v>
      </c>
      <c r="J9737" s="20">
        <v>31182.99</v>
      </c>
      <c r="K9737" s="20">
        <v>31182.99</v>
      </c>
      <c r="L9737" s="20">
        <f t="shared" si="154"/>
        <v>31182.99</v>
      </c>
    </row>
    <row r="9738" spans="1:12" ht="16.5">
      <c r="A9738" s="19">
        <v>1760000176</v>
      </c>
      <c r="B9738" s="15" t="s">
        <v>8990</v>
      </c>
      <c r="C9738" s="22" t="s">
        <v>13</v>
      </c>
      <c r="D9738" s="20">
        <v>22822.95</v>
      </c>
      <c r="E9738" s="20">
        <v>22822.95</v>
      </c>
      <c r="F9738" s="20">
        <v>22823.51</v>
      </c>
      <c r="G9738" s="20">
        <v>22823.51</v>
      </c>
      <c r="H9738" s="20">
        <v>22823.51</v>
      </c>
      <c r="I9738" s="20">
        <v>22823.51</v>
      </c>
      <c r="J9738" s="20">
        <v>22823.51</v>
      </c>
      <c r="K9738" s="20">
        <v>22823.51</v>
      </c>
      <c r="L9738" s="20">
        <f t="shared" si="154"/>
        <v>22823.51</v>
      </c>
    </row>
    <row r="9739" spans="1:12" ht="16.5">
      <c r="A9739" s="19">
        <v>1760000177</v>
      </c>
      <c r="B9739" s="15" t="s">
        <v>8989</v>
      </c>
      <c r="C9739" s="22" t="s">
        <v>13</v>
      </c>
      <c r="D9739" s="20">
        <v>24885.79</v>
      </c>
      <c r="E9739" s="20">
        <v>24885.79</v>
      </c>
      <c r="F9739" s="20">
        <v>24886.41</v>
      </c>
      <c r="G9739" s="20">
        <v>24886.41</v>
      </c>
      <c r="H9739" s="20">
        <v>24886.41</v>
      </c>
      <c r="I9739" s="20">
        <v>24886.41</v>
      </c>
      <c r="J9739" s="20">
        <v>24886.41</v>
      </c>
      <c r="K9739" s="20">
        <v>24886.41</v>
      </c>
      <c r="L9739" s="20">
        <f t="shared" si="154"/>
        <v>24886.41</v>
      </c>
    </row>
    <row r="9740" spans="1:12" ht="33">
      <c r="A9740" s="19">
        <v>1760000178</v>
      </c>
      <c r="B9740" s="15" t="s">
        <v>8988</v>
      </c>
      <c r="C9740" s="22" t="s">
        <v>13</v>
      </c>
      <c r="D9740" s="20">
        <v>48891.74</v>
      </c>
      <c r="E9740" s="20">
        <v>48891.74</v>
      </c>
      <c r="F9740" s="20">
        <v>48892.97</v>
      </c>
      <c r="G9740" s="20">
        <v>48892.97</v>
      </c>
      <c r="H9740" s="20">
        <v>48892.97</v>
      </c>
      <c r="I9740" s="20">
        <v>48892.97</v>
      </c>
      <c r="J9740" s="20">
        <v>48892.97</v>
      </c>
      <c r="K9740" s="20">
        <v>48892.97</v>
      </c>
      <c r="L9740" s="20">
        <f t="shared" si="154"/>
        <v>48892.97</v>
      </c>
    </row>
    <row r="9741" spans="1:12" ht="16.5">
      <c r="A9741" s="19">
        <v>1760000179</v>
      </c>
      <c r="B9741" s="15" t="s">
        <v>8991</v>
      </c>
      <c r="C9741" s="22" t="s">
        <v>10</v>
      </c>
      <c r="D9741" s="20">
        <v>24.81</v>
      </c>
      <c r="E9741" s="20">
        <v>24.81</v>
      </c>
      <c r="F9741" s="20">
        <v>24.81</v>
      </c>
      <c r="G9741" s="20">
        <v>24.81</v>
      </c>
      <c r="H9741" s="20">
        <v>24.81</v>
      </c>
      <c r="I9741" s="20">
        <v>24.81</v>
      </c>
      <c r="J9741" s="20">
        <v>24.81</v>
      </c>
      <c r="K9741" s="20">
        <v>24.81</v>
      </c>
      <c r="L9741" s="20">
        <f t="shared" ref="L9741:L9803" si="155">MAX(D9741:K9741)</f>
        <v>24.81</v>
      </c>
    </row>
    <row r="9742" spans="1:12" ht="16.5">
      <c r="A9742" s="19">
        <v>1760000180</v>
      </c>
      <c r="B9742" s="15" t="s">
        <v>8992</v>
      </c>
      <c r="C9742" s="22" t="s">
        <v>13</v>
      </c>
      <c r="D9742" s="20">
        <v>2298.1799999999998</v>
      </c>
      <c r="E9742" s="20">
        <v>2298.1799999999998</v>
      </c>
      <c r="F9742" s="20">
        <v>2298.2399999999998</v>
      </c>
      <c r="G9742" s="20">
        <v>2298.17</v>
      </c>
      <c r="H9742" s="20">
        <v>2298.2399999999998</v>
      </c>
      <c r="I9742" s="20">
        <v>2298.2399999999998</v>
      </c>
      <c r="J9742" s="20">
        <v>2298.23</v>
      </c>
      <c r="K9742" s="20">
        <v>2298.2399999999998</v>
      </c>
      <c r="L9742" s="20">
        <f t="shared" si="155"/>
        <v>2298.2399999999998</v>
      </c>
    </row>
    <row r="9743" spans="1:12" ht="24.75">
      <c r="A9743" s="19">
        <v>1760000181</v>
      </c>
      <c r="B9743" s="15" t="s">
        <v>9011</v>
      </c>
      <c r="C9743" s="22" t="s">
        <v>13</v>
      </c>
      <c r="D9743" s="20">
        <v>53833.54</v>
      </c>
      <c r="E9743" s="20">
        <v>53833.54</v>
      </c>
      <c r="F9743" s="20">
        <v>53834.89</v>
      </c>
      <c r="G9743" s="20">
        <v>53834.89</v>
      </c>
      <c r="H9743" s="20">
        <v>53834.89</v>
      </c>
      <c r="I9743" s="20">
        <v>53834.89</v>
      </c>
      <c r="J9743" s="20">
        <v>53834.89</v>
      </c>
      <c r="K9743" s="20">
        <v>53834.89</v>
      </c>
      <c r="L9743" s="20">
        <f t="shared" si="155"/>
        <v>53834.89</v>
      </c>
    </row>
    <row r="9744" spans="1:12" ht="24.75">
      <c r="A9744" s="19">
        <v>1760000182</v>
      </c>
      <c r="B9744" s="15" t="s">
        <v>9023</v>
      </c>
      <c r="C9744" s="22" t="s">
        <v>15</v>
      </c>
      <c r="D9744" s="20">
        <v>1161.03</v>
      </c>
      <c r="E9744" s="20">
        <v>1161.03</v>
      </c>
      <c r="F9744" s="20">
        <v>1161.56</v>
      </c>
      <c r="G9744" s="20">
        <v>1161.51</v>
      </c>
      <c r="H9744" s="20">
        <v>1161.56</v>
      </c>
      <c r="I9744" s="20">
        <v>1161.53</v>
      </c>
      <c r="J9744" s="20">
        <v>1160.96</v>
      </c>
      <c r="K9744" s="20">
        <v>1161.24</v>
      </c>
      <c r="L9744" s="20">
        <f t="shared" si="155"/>
        <v>1161.56</v>
      </c>
    </row>
    <row r="9745" spans="1:12" ht="33">
      <c r="A9745" s="19">
        <v>1760000183</v>
      </c>
      <c r="B9745" s="15" t="s">
        <v>9002</v>
      </c>
      <c r="C9745" s="22" t="s">
        <v>13</v>
      </c>
      <c r="D9745" s="20">
        <v>313.89999999999998</v>
      </c>
      <c r="E9745" s="20">
        <v>314.38</v>
      </c>
      <c r="F9745" s="20">
        <v>315.38</v>
      </c>
      <c r="G9745" s="20">
        <v>314.63</v>
      </c>
      <c r="H9745" s="20">
        <v>316.76</v>
      </c>
      <c r="I9745" s="20">
        <v>316.19</v>
      </c>
      <c r="J9745" s="20">
        <v>313.41000000000003</v>
      </c>
      <c r="K9745" s="20">
        <v>315.64</v>
      </c>
      <c r="L9745" s="20">
        <f t="shared" si="155"/>
        <v>316.76</v>
      </c>
    </row>
    <row r="9746" spans="1:12" ht="24.75">
      <c r="A9746" s="19">
        <v>1760000184</v>
      </c>
      <c r="B9746" s="15" t="s">
        <v>9012</v>
      </c>
      <c r="C9746" s="22" t="s">
        <v>13</v>
      </c>
      <c r="D9746" s="20">
        <v>2059.13</v>
      </c>
      <c r="E9746" s="20">
        <v>2059.13</v>
      </c>
      <c r="F9746" s="20">
        <v>2059.19</v>
      </c>
      <c r="G9746" s="20">
        <v>2059.19</v>
      </c>
      <c r="H9746" s="20">
        <v>2059.19</v>
      </c>
      <c r="I9746" s="20">
        <v>2059.19</v>
      </c>
      <c r="J9746" s="20">
        <v>2059.19</v>
      </c>
      <c r="K9746" s="20">
        <v>2059.19</v>
      </c>
      <c r="L9746" s="20">
        <f t="shared" si="155"/>
        <v>2059.19</v>
      </c>
    </row>
    <row r="9747" spans="1:12" ht="24.75">
      <c r="A9747" s="19">
        <v>1760000185</v>
      </c>
      <c r="B9747" s="15" t="s">
        <v>9013</v>
      </c>
      <c r="C9747" s="22" t="s">
        <v>13</v>
      </c>
      <c r="D9747" s="20">
        <v>15396.89</v>
      </c>
      <c r="E9747" s="20">
        <v>15396.89</v>
      </c>
      <c r="F9747" s="20">
        <v>15397.27</v>
      </c>
      <c r="G9747" s="20">
        <v>15397.27</v>
      </c>
      <c r="H9747" s="20">
        <v>15397.27</v>
      </c>
      <c r="I9747" s="20">
        <v>15397.27</v>
      </c>
      <c r="J9747" s="20">
        <v>15397.27</v>
      </c>
      <c r="K9747" s="20">
        <v>15397.27</v>
      </c>
      <c r="L9747" s="20">
        <f t="shared" si="155"/>
        <v>15397.27</v>
      </c>
    </row>
    <row r="9748" spans="1:12" ht="24.75">
      <c r="A9748" s="19">
        <v>1760000186</v>
      </c>
      <c r="B9748" s="15" t="s">
        <v>8998</v>
      </c>
      <c r="C9748" s="22" t="s">
        <v>13</v>
      </c>
      <c r="D9748" s="20">
        <v>216.07</v>
      </c>
      <c r="E9748" s="20">
        <v>216.07</v>
      </c>
      <c r="F9748" s="20">
        <v>216.07</v>
      </c>
      <c r="G9748" s="20">
        <v>216.07</v>
      </c>
      <c r="H9748" s="20">
        <v>216.07</v>
      </c>
      <c r="I9748" s="20">
        <v>216.07</v>
      </c>
      <c r="J9748" s="20">
        <v>216.07</v>
      </c>
      <c r="K9748" s="20">
        <v>216.07</v>
      </c>
      <c r="L9748" s="20">
        <f t="shared" si="155"/>
        <v>216.07</v>
      </c>
    </row>
    <row r="9749" spans="1:12" ht="24.75">
      <c r="A9749" s="19">
        <v>1760000187</v>
      </c>
      <c r="B9749" s="15" t="s">
        <v>8999</v>
      </c>
      <c r="C9749" s="22" t="s">
        <v>13</v>
      </c>
      <c r="D9749" s="20">
        <v>918.82</v>
      </c>
      <c r="E9749" s="20">
        <v>918.82</v>
      </c>
      <c r="F9749" s="20">
        <v>918.84</v>
      </c>
      <c r="G9749" s="20">
        <v>918.84</v>
      </c>
      <c r="H9749" s="20">
        <v>918.84</v>
      </c>
      <c r="I9749" s="20">
        <v>918.84</v>
      </c>
      <c r="J9749" s="20">
        <v>918.84</v>
      </c>
      <c r="K9749" s="20">
        <v>918.84</v>
      </c>
      <c r="L9749" s="20">
        <f t="shared" si="155"/>
        <v>918.84</v>
      </c>
    </row>
    <row r="9750" spans="1:12" ht="49.5">
      <c r="A9750" s="19">
        <v>1760000188</v>
      </c>
      <c r="B9750" s="15" t="s">
        <v>9003</v>
      </c>
      <c r="C9750" s="22" t="s">
        <v>13</v>
      </c>
      <c r="D9750" s="20">
        <v>56921.77</v>
      </c>
      <c r="E9750" s="20">
        <v>56921.77</v>
      </c>
      <c r="F9750" s="20">
        <v>56923.19</v>
      </c>
      <c r="G9750" s="20">
        <v>56923.19</v>
      </c>
      <c r="H9750" s="20">
        <v>56923.19</v>
      </c>
      <c r="I9750" s="20">
        <v>56923.19</v>
      </c>
      <c r="J9750" s="20">
        <v>56923.19</v>
      </c>
      <c r="K9750" s="20">
        <v>56923.19</v>
      </c>
      <c r="L9750" s="20">
        <f t="shared" si="155"/>
        <v>56923.19</v>
      </c>
    </row>
    <row r="9751" spans="1:12" ht="33">
      <c r="A9751" s="19">
        <v>1760000189</v>
      </c>
      <c r="B9751" s="15" t="s">
        <v>9004</v>
      </c>
      <c r="C9751" s="22" t="s">
        <v>13</v>
      </c>
      <c r="D9751" s="20">
        <v>1245.3699999999999</v>
      </c>
      <c r="E9751" s="20">
        <v>1256.25</v>
      </c>
      <c r="F9751" s="20">
        <v>1320.1</v>
      </c>
      <c r="G9751" s="20">
        <v>1304.9100000000001</v>
      </c>
      <c r="H9751" s="20">
        <v>1341.45</v>
      </c>
      <c r="I9751" s="20">
        <v>1324.45</v>
      </c>
      <c r="J9751" s="20">
        <v>1224.78</v>
      </c>
      <c r="K9751" s="20">
        <v>1291.8499999999999</v>
      </c>
      <c r="L9751" s="20">
        <f t="shared" si="155"/>
        <v>1341.45</v>
      </c>
    </row>
    <row r="9752" spans="1:12" ht="24.75">
      <c r="A9752" s="19">
        <v>1760000190</v>
      </c>
      <c r="B9752" s="15" t="s">
        <v>9005</v>
      </c>
      <c r="C9752" s="22" t="s">
        <v>13</v>
      </c>
      <c r="D9752" s="20">
        <v>14871.04</v>
      </c>
      <c r="E9752" s="20">
        <v>14872.91</v>
      </c>
      <c r="F9752" s="20">
        <v>14877.47</v>
      </c>
      <c r="G9752" s="20">
        <v>14874.42</v>
      </c>
      <c r="H9752" s="20">
        <v>14883.36</v>
      </c>
      <c r="I9752" s="20">
        <v>14881</v>
      </c>
      <c r="J9752" s="20">
        <v>14869.36</v>
      </c>
      <c r="K9752" s="20">
        <v>14878.49</v>
      </c>
      <c r="L9752" s="20">
        <f t="shared" si="155"/>
        <v>14883.36</v>
      </c>
    </row>
    <row r="9753" spans="1:12" ht="24.75">
      <c r="A9753" s="19">
        <v>1760000191</v>
      </c>
      <c r="B9753" s="15" t="s">
        <v>9006</v>
      </c>
      <c r="C9753" s="22" t="s">
        <v>13</v>
      </c>
      <c r="D9753" s="20">
        <v>63462.16</v>
      </c>
      <c r="E9753" s="20">
        <v>63462.16</v>
      </c>
      <c r="F9753" s="20">
        <v>63463.75</v>
      </c>
      <c r="G9753" s="20">
        <v>63463.75</v>
      </c>
      <c r="H9753" s="20">
        <v>63463.75</v>
      </c>
      <c r="I9753" s="20">
        <v>63463.75</v>
      </c>
      <c r="J9753" s="20">
        <v>63463.75</v>
      </c>
      <c r="K9753" s="20">
        <v>63463.75</v>
      </c>
      <c r="L9753" s="20">
        <f t="shared" si="155"/>
        <v>63463.75</v>
      </c>
    </row>
    <row r="9754" spans="1:12" ht="16.5">
      <c r="A9754" s="19">
        <v>1760000192</v>
      </c>
      <c r="B9754" s="15" t="s">
        <v>9007</v>
      </c>
      <c r="C9754" s="22" t="s">
        <v>13</v>
      </c>
      <c r="D9754" s="20">
        <v>11538.68</v>
      </c>
      <c r="E9754" s="20">
        <v>11540.55</v>
      </c>
      <c r="F9754" s="20">
        <v>11545.04</v>
      </c>
      <c r="G9754" s="20">
        <v>11541.97</v>
      </c>
      <c r="H9754" s="20">
        <v>11550.92</v>
      </c>
      <c r="I9754" s="20">
        <v>11548.56</v>
      </c>
      <c r="J9754" s="20">
        <v>11536.93</v>
      </c>
      <c r="K9754" s="20">
        <v>11546.06</v>
      </c>
      <c r="L9754" s="20">
        <f t="shared" si="155"/>
        <v>11550.92</v>
      </c>
    </row>
    <row r="9755" spans="1:12" ht="24.75">
      <c r="A9755" s="19">
        <v>1760000193</v>
      </c>
      <c r="B9755" s="15" t="s">
        <v>9008</v>
      </c>
      <c r="C9755" s="22" t="s">
        <v>13</v>
      </c>
      <c r="D9755" s="20">
        <v>258.55</v>
      </c>
      <c r="E9755" s="20">
        <v>258.55</v>
      </c>
      <c r="F9755" s="20">
        <v>258.56</v>
      </c>
      <c r="G9755" s="20">
        <v>258.56</v>
      </c>
      <c r="H9755" s="20">
        <v>258.56</v>
      </c>
      <c r="I9755" s="20">
        <v>258.56</v>
      </c>
      <c r="J9755" s="20">
        <v>258.56</v>
      </c>
      <c r="K9755" s="20">
        <v>258.56</v>
      </c>
      <c r="L9755" s="20">
        <f t="shared" si="155"/>
        <v>258.56</v>
      </c>
    </row>
    <row r="9756" spans="1:12" ht="24.75">
      <c r="A9756" s="19">
        <v>1760000194</v>
      </c>
      <c r="B9756" s="15" t="s">
        <v>9014</v>
      </c>
      <c r="C9756" s="22" t="s">
        <v>13</v>
      </c>
      <c r="D9756" s="20">
        <v>24610.799999999999</v>
      </c>
      <c r="E9756" s="20">
        <v>24610.799999999999</v>
      </c>
      <c r="F9756" s="20">
        <v>24611.42</v>
      </c>
      <c r="G9756" s="20">
        <v>24611.42</v>
      </c>
      <c r="H9756" s="20">
        <v>24611.42</v>
      </c>
      <c r="I9756" s="20">
        <v>24611.42</v>
      </c>
      <c r="J9756" s="20">
        <v>24611.42</v>
      </c>
      <c r="K9756" s="20">
        <v>24611.42</v>
      </c>
      <c r="L9756" s="20">
        <f t="shared" si="155"/>
        <v>24611.42</v>
      </c>
    </row>
    <row r="9757" spans="1:12" ht="24.75">
      <c r="A9757" s="19">
        <v>1760000195</v>
      </c>
      <c r="B9757" s="15" t="s">
        <v>9015</v>
      </c>
      <c r="C9757" s="22" t="s">
        <v>13</v>
      </c>
      <c r="D9757" s="20">
        <v>117.08</v>
      </c>
      <c r="E9757" s="20">
        <v>117.08</v>
      </c>
      <c r="F9757" s="20">
        <v>117.08</v>
      </c>
      <c r="G9757" s="20">
        <v>117.08</v>
      </c>
      <c r="H9757" s="20">
        <v>117.08</v>
      </c>
      <c r="I9757" s="20">
        <v>117.08</v>
      </c>
      <c r="J9757" s="20">
        <v>117.08</v>
      </c>
      <c r="K9757" s="20">
        <v>117.08</v>
      </c>
      <c r="L9757" s="20">
        <f t="shared" si="155"/>
        <v>117.08</v>
      </c>
    </row>
    <row r="9758" spans="1:12" ht="24.75">
      <c r="A9758" s="19">
        <v>1760000196</v>
      </c>
      <c r="B9758" s="15" t="s">
        <v>9009</v>
      </c>
      <c r="C9758" s="22" t="s">
        <v>13</v>
      </c>
      <c r="D9758" s="20">
        <v>73227.03</v>
      </c>
      <c r="E9758" s="20">
        <v>73227.03</v>
      </c>
      <c r="F9758" s="20">
        <v>73228.86</v>
      </c>
      <c r="G9758" s="20">
        <v>73228.86</v>
      </c>
      <c r="H9758" s="20">
        <v>73228.86</v>
      </c>
      <c r="I9758" s="20">
        <v>73228.86</v>
      </c>
      <c r="J9758" s="20">
        <v>73228.86</v>
      </c>
      <c r="K9758" s="20">
        <v>73228.86</v>
      </c>
      <c r="L9758" s="20">
        <f t="shared" si="155"/>
        <v>73228.86</v>
      </c>
    </row>
    <row r="9759" spans="1:12" ht="16.5">
      <c r="A9759" s="19">
        <v>1760000200</v>
      </c>
      <c r="B9759" s="15" t="s">
        <v>9911</v>
      </c>
      <c r="C9759" s="22" t="s">
        <v>13</v>
      </c>
      <c r="D9759" s="20">
        <v>127.21</v>
      </c>
      <c r="E9759" s="20">
        <v>127.21</v>
      </c>
      <c r="F9759" s="20">
        <v>127.22</v>
      </c>
      <c r="G9759" s="20">
        <v>127.22</v>
      </c>
      <c r="H9759" s="20">
        <v>127.22</v>
      </c>
      <c r="I9759" s="20">
        <v>127.22</v>
      </c>
      <c r="J9759" s="20">
        <v>127.22</v>
      </c>
      <c r="K9759" s="20">
        <v>127.22</v>
      </c>
      <c r="L9759" s="20">
        <f t="shared" si="155"/>
        <v>127.22</v>
      </c>
    </row>
    <row r="9760" spans="1:12" ht="57.75">
      <c r="A9760" s="19">
        <v>1760000201</v>
      </c>
      <c r="B9760" s="15" t="s">
        <v>9778</v>
      </c>
      <c r="C9760" s="22" t="s">
        <v>13</v>
      </c>
      <c r="D9760" s="20">
        <v>3777.29</v>
      </c>
      <c r="E9760" s="20">
        <v>3805.91</v>
      </c>
      <c r="F9760" s="20">
        <v>3918.02</v>
      </c>
      <c r="G9760" s="20">
        <v>3855.96</v>
      </c>
      <c r="H9760" s="20">
        <v>4029.27</v>
      </c>
      <c r="I9760" s="20">
        <v>3971.79</v>
      </c>
      <c r="J9760" s="20">
        <v>3749.8</v>
      </c>
      <c r="K9760" s="20">
        <v>3973.82</v>
      </c>
      <c r="L9760" s="20">
        <f t="shared" si="155"/>
        <v>4029.27</v>
      </c>
    </row>
    <row r="9761" spans="1:12" ht="16.5">
      <c r="A9761" s="19">
        <v>1760000202</v>
      </c>
      <c r="B9761" s="15" t="s">
        <v>9779</v>
      </c>
      <c r="C9761" s="22" t="s">
        <v>13</v>
      </c>
      <c r="D9761" s="20">
        <v>111935.57</v>
      </c>
      <c r="E9761" s="20">
        <v>111935.57</v>
      </c>
      <c r="F9761" s="20">
        <v>111938.36</v>
      </c>
      <c r="G9761" s="20">
        <v>111938.36</v>
      </c>
      <c r="H9761" s="20">
        <v>111938.36</v>
      </c>
      <c r="I9761" s="20">
        <v>111938.36</v>
      </c>
      <c r="J9761" s="20">
        <v>111938.36</v>
      </c>
      <c r="K9761" s="20">
        <v>111938.36</v>
      </c>
      <c r="L9761" s="20">
        <f t="shared" si="155"/>
        <v>111938.36</v>
      </c>
    </row>
    <row r="9762" spans="1:12" ht="16.5">
      <c r="A9762" s="19">
        <v>1760000203</v>
      </c>
      <c r="B9762" s="15" t="s">
        <v>9780</v>
      </c>
      <c r="C9762" s="22" t="s">
        <v>10</v>
      </c>
      <c r="D9762" s="20">
        <v>109.21</v>
      </c>
      <c r="E9762" s="20">
        <v>109.21</v>
      </c>
      <c r="F9762" s="20">
        <v>109.21</v>
      </c>
      <c r="G9762" s="20">
        <v>109.21</v>
      </c>
      <c r="H9762" s="20">
        <v>109.21</v>
      </c>
      <c r="I9762" s="20">
        <v>109.21</v>
      </c>
      <c r="J9762" s="20">
        <v>109.21</v>
      </c>
      <c r="K9762" s="20">
        <v>109.21</v>
      </c>
      <c r="L9762" s="20">
        <f t="shared" si="155"/>
        <v>109.21</v>
      </c>
    </row>
    <row r="9763" spans="1:12" ht="16.5">
      <c r="A9763" s="19">
        <v>1760000204</v>
      </c>
      <c r="B9763" s="15" t="s">
        <v>9781</v>
      </c>
      <c r="C9763" s="22" t="s">
        <v>13</v>
      </c>
      <c r="D9763" s="20">
        <v>413.44</v>
      </c>
      <c r="E9763" s="20">
        <v>413.44</v>
      </c>
      <c r="F9763" s="20">
        <v>413.45</v>
      </c>
      <c r="G9763" s="20">
        <v>413.45</v>
      </c>
      <c r="H9763" s="20">
        <v>413.45</v>
      </c>
      <c r="I9763" s="20">
        <v>413.45</v>
      </c>
      <c r="J9763" s="20">
        <v>413.45</v>
      </c>
      <c r="K9763" s="20">
        <v>413.45</v>
      </c>
      <c r="L9763" s="20">
        <f t="shared" si="155"/>
        <v>413.45</v>
      </c>
    </row>
    <row r="9764" spans="1:12" ht="24.75">
      <c r="A9764" s="19">
        <v>1760000206</v>
      </c>
      <c r="B9764" s="15" t="s">
        <v>9016</v>
      </c>
      <c r="C9764" s="22" t="s">
        <v>13</v>
      </c>
      <c r="D9764" s="20">
        <v>125569.16</v>
      </c>
      <c r="E9764" s="20">
        <v>125569.16</v>
      </c>
      <c r="F9764" s="20">
        <v>125572.31</v>
      </c>
      <c r="G9764" s="20">
        <v>125572.31</v>
      </c>
      <c r="H9764" s="20">
        <v>125572.31</v>
      </c>
      <c r="I9764" s="20">
        <v>125572.31</v>
      </c>
      <c r="J9764" s="20">
        <v>125572.31</v>
      </c>
      <c r="K9764" s="20">
        <v>125572.31</v>
      </c>
      <c r="L9764" s="20">
        <f t="shared" si="155"/>
        <v>125572.31</v>
      </c>
    </row>
    <row r="9765" spans="1:12" ht="16.5">
      <c r="A9765" s="19">
        <v>1760000207</v>
      </c>
      <c r="B9765" s="15" t="s">
        <v>9017</v>
      </c>
      <c r="C9765" s="22" t="s">
        <v>13</v>
      </c>
      <c r="D9765" s="20">
        <v>194.92</v>
      </c>
      <c r="E9765" s="20">
        <v>194.92</v>
      </c>
      <c r="F9765" s="20">
        <v>194.92</v>
      </c>
      <c r="G9765" s="20">
        <v>194.92</v>
      </c>
      <c r="H9765" s="20">
        <v>194.92</v>
      </c>
      <c r="I9765" s="20">
        <v>194.92</v>
      </c>
      <c r="J9765" s="20">
        <v>194.92</v>
      </c>
      <c r="K9765" s="20">
        <v>194.92</v>
      </c>
      <c r="L9765" s="20">
        <f t="shared" si="155"/>
        <v>194.92</v>
      </c>
    </row>
    <row r="9766" spans="1:12" ht="24.75">
      <c r="A9766" s="19">
        <v>1760000208</v>
      </c>
      <c r="B9766" s="15" t="s">
        <v>9019</v>
      </c>
      <c r="C9766" s="22" t="s">
        <v>13</v>
      </c>
      <c r="D9766" s="20">
        <v>163.91</v>
      </c>
      <c r="E9766" s="20">
        <v>163.91</v>
      </c>
      <c r="F9766" s="20">
        <v>163.91</v>
      </c>
      <c r="G9766" s="20">
        <v>163.91</v>
      </c>
      <c r="H9766" s="20">
        <v>163.91</v>
      </c>
      <c r="I9766" s="20">
        <v>163.91</v>
      </c>
      <c r="J9766" s="20">
        <v>163.91</v>
      </c>
      <c r="K9766" s="20">
        <v>172.35</v>
      </c>
      <c r="L9766" s="20">
        <f t="shared" si="155"/>
        <v>172.35</v>
      </c>
    </row>
    <row r="9767" spans="1:12" ht="24.75">
      <c r="A9767" s="19">
        <v>1760000209</v>
      </c>
      <c r="B9767" s="15" t="s">
        <v>9020</v>
      </c>
      <c r="C9767" s="22" t="s">
        <v>0</v>
      </c>
      <c r="D9767" s="20">
        <v>10447.98</v>
      </c>
      <c r="E9767" s="20">
        <v>10447.98</v>
      </c>
      <c r="F9767" s="20">
        <v>10448.25</v>
      </c>
      <c r="G9767" s="20">
        <v>10448.25</v>
      </c>
      <c r="H9767" s="20">
        <v>10448.25</v>
      </c>
      <c r="I9767" s="20">
        <v>10448.25</v>
      </c>
      <c r="J9767" s="20">
        <v>10448.25</v>
      </c>
      <c r="K9767" s="20">
        <v>10448.25</v>
      </c>
      <c r="L9767" s="20">
        <f t="shared" si="155"/>
        <v>10448.25</v>
      </c>
    </row>
    <row r="9768" spans="1:12" ht="24.75">
      <c r="A9768" s="19">
        <v>1760000210</v>
      </c>
      <c r="B9768" s="15" t="s">
        <v>9021</v>
      </c>
      <c r="C9768" s="22" t="s">
        <v>13</v>
      </c>
      <c r="D9768" s="20">
        <v>4554.38</v>
      </c>
      <c r="E9768" s="20">
        <v>4554.38</v>
      </c>
      <c r="F9768" s="20">
        <v>4554.5</v>
      </c>
      <c r="G9768" s="20">
        <v>4554.5</v>
      </c>
      <c r="H9768" s="20">
        <v>4554.5</v>
      </c>
      <c r="I9768" s="20">
        <v>4554.5</v>
      </c>
      <c r="J9768" s="20">
        <v>4554.5</v>
      </c>
      <c r="K9768" s="20">
        <v>4554.5</v>
      </c>
      <c r="L9768" s="20">
        <f t="shared" si="155"/>
        <v>4554.5</v>
      </c>
    </row>
    <row r="9769" spans="1:12" ht="16.5">
      <c r="A9769" s="19">
        <v>1760000211</v>
      </c>
      <c r="B9769" s="15" t="s">
        <v>9022</v>
      </c>
      <c r="C9769" s="22" t="s">
        <v>0</v>
      </c>
      <c r="D9769" s="20">
        <v>5157.49</v>
      </c>
      <c r="E9769" s="20">
        <v>5157.49</v>
      </c>
      <c r="F9769" s="20">
        <v>5157.62</v>
      </c>
      <c r="G9769" s="20">
        <v>5157.62</v>
      </c>
      <c r="H9769" s="20">
        <v>5157.62</v>
      </c>
      <c r="I9769" s="20">
        <v>5157.62</v>
      </c>
      <c r="J9769" s="20">
        <v>5157.62</v>
      </c>
      <c r="K9769" s="20">
        <v>5157.62</v>
      </c>
      <c r="L9769" s="20">
        <f t="shared" si="155"/>
        <v>5157.62</v>
      </c>
    </row>
    <row r="9770" spans="1:12" ht="41.25">
      <c r="A9770" s="19">
        <v>1760000212</v>
      </c>
      <c r="B9770" s="15" t="s">
        <v>4832</v>
      </c>
      <c r="C9770" s="22" t="s">
        <v>13</v>
      </c>
      <c r="D9770" s="20">
        <v>3146.8</v>
      </c>
      <c r="E9770" s="20">
        <v>3157.88</v>
      </c>
      <c r="F9770" s="20">
        <v>3187.58</v>
      </c>
      <c r="G9770" s="20">
        <v>3162.1</v>
      </c>
      <c r="H9770" s="20">
        <v>3221.02</v>
      </c>
      <c r="I9770" s="20">
        <v>3207.91</v>
      </c>
      <c r="J9770" s="20">
        <v>3136.36</v>
      </c>
      <c r="K9770" s="20">
        <v>3199.65</v>
      </c>
      <c r="L9770" s="20">
        <f t="shared" si="155"/>
        <v>3221.02</v>
      </c>
    </row>
    <row r="9771" spans="1:12" ht="24.75">
      <c r="A9771" s="19">
        <v>1760000214</v>
      </c>
      <c r="B9771" s="15" t="s">
        <v>9024</v>
      </c>
      <c r="C9771" s="22" t="s">
        <v>13</v>
      </c>
      <c r="D9771" s="20">
        <v>19832.560000000001</v>
      </c>
      <c r="E9771" s="20">
        <v>19832.560000000001</v>
      </c>
      <c r="F9771" s="20">
        <v>19833.05</v>
      </c>
      <c r="G9771" s="20">
        <v>19833.05</v>
      </c>
      <c r="H9771" s="20">
        <v>19833.05</v>
      </c>
      <c r="I9771" s="20">
        <v>19833.05</v>
      </c>
      <c r="J9771" s="20">
        <v>19833.05</v>
      </c>
      <c r="K9771" s="20">
        <v>19833.05</v>
      </c>
      <c r="L9771" s="20">
        <f t="shared" si="155"/>
        <v>19833.05</v>
      </c>
    </row>
    <row r="9772" spans="1:12" ht="24.75">
      <c r="A9772" s="19">
        <v>1760000215</v>
      </c>
      <c r="B9772" s="15" t="s">
        <v>9026</v>
      </c>
      <c r="C9772" s="22" t="s">
        <v>13</v>
      </c>
      <c r="D9772" s="20">
        <v>7168.05</v>
      </c>
      <c r="E9772" s="20">
        <v>7168.05</v>
      </c>
      <c r="F9772" s="20">
        <v>7168.22</v>
      </c>
      <c r="G9772" s="20">
        <v>7168.22</v>
      </c>
      <c r="H9772" s="20">
        <v>7168.22</v>
      </c>
      <c r="I9772" s="20">
        <v>7168.22</v>
      </c>
      <c r="J9772" s="20">
        <v>7168.22</v>
      </c>
      <c r="K9772" s="20">
        <v>7168.22</v>
      </c>
      <c r="L9772" s="20">
        <f t="shared" si="155"/>
        <v>7168.22</v>
      </c>
    </row>
    <row r="9773" spans="1:12" ht="24.75">
      <c r="A9773" s="19">
        <v>1760000221</v>
      </c>
      <c r="B9773" s="15" t="s">
        <v>9029</v>
      </c>
      <c r="C9773" s="22" t="s">
        <v>13</v>
      </c>
      <c r="D9773" s="20">
        <v>13846.83</v>
      </c>
      <c r="E9773" s="20">
        <v>13846.83</v>
      </c>
      <c r="F9773" s="20">
        <v>13847.17</v>
      </c>
      <c r="G9773" s="20">
        <v>13847.17</v>
      </c>
      <c r="H9773" s="20">
        <v>13847.17</v>
      </c>
      <c r="I9773" s="20">
        <v>13847.17</v>
      </c>
      <c r="J9773" s="20">
        <v>13847.17</v>
      </c>
      <c r="K9773" s="20">
        <v>13847.17</v>
      </c>
      <c r="L9773" s="20">
        <f t="shared" si="155"/>
        <v>13847.17</v>
      </c>
    </row>
    <row r="9774" spans="1:12" ht="24.75">
      <c r="A9774" s="19">
        <v>1760000222</v>
      </c>
      <c r="B9774" s="15" t="s">
        <v>9027</v>
      </c>
      <c r="C9774" s="22" t="s">
        <v>13</v>
      </c>
      <c r="D9774" s="20">
        <v>20648.95</v>
      </c>
      <c r="E9774" s="20">
        <v>20648.95</v>
      </c>
      <c r="F9774" s="20">
        <v>20649.46</v>
      </c>
      <c r="G9774" s="20">
        <v>20649.46</v>
      </c>
      <c r="H9774" s="20">
        <v>20649.46</v>
      </c>
      <c r="I9774" s="20">
        <v>20649.46</v>
      </c>
      <c r="J9774" s="20">
        <v>20649.46</v>
      </c>
      <c r="K9774" s="20">
        <v>20649.46</v>
      </c>
      <c r="L9774" s="20">
        <f t="shared" si="155"/>
        <v>20649.46</v>
      </c>
    </row>
    <row r="9775" spans="1:12" ht="24.75">
      <c r="A9775" s="19">
        <v>1760000223</v>
      </c>
      <c r="B9775" s="15" t="s">
        <v>9028</v>
      </c>
      <c r="C9775" s="22" t="s">
        <v>13</v>
      </c>
      <c r="D9775" s="20">
        <v>28852.49</v>
      </c>
      <c r="E9775" s="20">
        <v>28852.49</v>
      </c>
      <c r="F9775" s="20">
        <v>28853.21</v>
      </c>
      <c r="G9775" s="20">
        <v>28853.21</v>
      </c>
      <c r="H9775" s="20">
        <v>28853.21</v>
      </c>
      <c r="I9775" s="20">
        <v>28853.21</v>
      </c>
      <c r="J9775" s="20">
        <v>28853.21</v>
      </c>
      <c r="K9775" s="20">
        <v>28853.21</v>
      </c>
      <c r="L9775" s="20">
        <f t="shared" si="155"/>
        <v>28853.21</v>
      </c>
    </row>
    <row r="9776" spans="1:12" ht="49.5">
      <c r="A9776" s="19">
        <v>1760000224</v>
      </c>
      <c r="B9776" s="15" t="s">
        <v>9030</v>
      </c>
      <c r="C9776" s="22" t="s">
        <v>15</v>
      </c>
      <c r="D9776" s="20">
        <v>1510.63</v>
      </c>
      <c r="E9776" s="20">
        <v>1510.63</v>
      </c>
      <c r="F9776" s="20">
        <v>1510.67</v>
      </c>
      <c r="G9776" s="20">
        <v>1510.67</v>
      </c>
      <c r="H9776" s="20">
        <v>1510.67</v>
      </c>
      <c r="I9776" s="20">
        <v>1510.67</v>
      </c>
      <c r="J9776" s="20">
        <v>1510.67</v>
      </c>
      <c r="K9776" s="20">
        <v>1510.67</v>
      </c>
      <c r="L9776" s="20">
        <f t="shared" si="155"/>
        <v>1510.67</v>
      </c>
    </row>
    <row r="9777" spans="1:12" ht="41.25">
      <c r="A9777" s="19">
        <v>1760000225</v>
      </c>
      <c r="B9777" s="15" t="s">
        <v>9031</v>
      </c>
      <c r="C9777" s="22" t="s">
        <v>15</v>
      </c>
      <c r="D9777" s="20">
        <v>2311.9699999999998</v>
      </c>
      <c r="E9777" s="20">
        <v>2311.9699999999998</v>
      </c>
      <c r="F9777" s="20">
        <v>2312.0300000000002</v>
      </c>
      <c r="G9777" s="20">
        <v>2312.0300000000002</v>
      </c>
      <c r="H9777" s="20">
        <v>2312.0300000000002</v>
      </c>
      <c r="I9777" s="20">
        <v>2312.0300000000002</v>
      </c>
      <c r="J9777" s="20">
        <v>2312.0300000000002</v>
      </c>
      <c r="K9777" s="20">
        <v>2312.0300000000002</v>
      </c>
      <c r="L9777" s="20">
        <f t="shared" si="155"/>
        <v>2312.0300000000002</v>
      </c>
    </row>
    <row r="9778" spans="1:12" ht="41.25">
      <c r="A9778" s="19">
        <v>1760000225</v>
      </c>
      <c r="B9778" s="15" t="s">
        <v>9031</v>
      </c>
      <c r="C9778" s="22" t="s">
        <v>15</v>
      </c>
      <c r="D9778" s="20">
        <v>2311.9699999999998</v>
      </c>
      <c r="E9778" s="20">
        <v>2311.9699999999998</v>
      </c>
      <c r="F9778" s="20">
        <v>2312.0300000000002</v>
      </c>
      <c r="G9778" s="20">
        <v>2312.0300000000002</v>
      </c>
      <c r="H9778" s="20">
        <v>2312.0300000000002</v>
      </c>
      <c r="I9778" s="20">
        <v>2312.0300000000002</v>
      </c>
      <c r="J9778" s="20">
        <v>2312.0300000000002</v>
      </c>
      <c r="K9778" s="20">
        <v>2312.0300000000002</v>
      </c>
      <c r="L9778" s="20">
        <f t="shared" si="155"/>
        <v>2312.0300000000002</v>
      </c>
    </row>
    <row r="9779" spans="1:12" ht="24.75">
      <c r="A9779" s="19">
        <v>1760000226</v>
      </c>
      <c r="B9779" s="15" t="s">
        <v>9032</v>
      </c>
      <c r="C9779" s="22" t="s">
        <v>13</v>
      </c>
      <c r="D9779" s="20">
        <v>756.29</v>
      </c>
      <c r="E9779" s="20">
        <v>756.29</v>
      </c>
      <c r="F9779" s="20">
        <v>756.31</v>
      </c>
      <c r="G9779" s="20">
        <v>756.31</v>
      </c>
      <c r="H9779" s="20">
        <v>756.31</v>
      </c>
      <c r="I9779" s="20">
        <v>756.31</v>
      </c>
      <c r="J9779" s="20">
        <v>756.31</v>
      </c>
      <c r="K9779" s="20">
        <v>756.31</v>
      </c>
      <c r="L9779" s="20">
        <f t="shared" si="155"/>
        <v>756.31</v>
      </c>
    </row>
    <row r="9780" spans="1:12" ht="24.75">
      <c r="A9780" s="19">
        <v>1760000227</v>
      </c>
      <c r="B9780" s="15" t="s">
        <v>9033</v>
      </c>
      <c r="C9780" s="22" t="s">
        <v>13</v>
      </c>
      <c r="D9780" s="20">
        <v>1883</v>
      </c>
      <c r="E9780" s="20">
        <v>1883</v>
      </c>
      <c r="F9780" s="20">
        <v>1883.06</v>
      </c>
      <c r="G9780" s="20">
        <v>1883.06</v>
      </c>
      <c r="H9780" s="20">
        <v>1883.06</v>
      </c>
      <c r="I9780" s="20">
        <v>1883.06</v>
      </c>
      <c r="J9780" s="20">
        <v>1883.06</v>
      </c>
      <c r="K9780" s="20">
        <v>1883.06</v>
      </c>
      <c r="L9780" s="20">
        <f t="shared" si="155"/>
        <v>1883.06</v>
      </c>
    </row>
    <row r="9781" spans="1:12" ht="16.5">
      <c r="A9781" s="19">
        <v>1760000228</v>
      </c>
      <c r="B9781" s="15" t="s">
        <v>9034</v>
      </c>
      <c r="C9781" s="22" t="s">
        <v>13</v>
      </c>
      <c r="D9781" s="20">
        <v>17996.28</v>
      </c>
      <c r="E9781" s="20">
        <v>17996.28</v>
      </c>
      <c r="F9781" s="20">
        <v>17996.740000000002</v>
      </c>
      <c r="G9781" s="20">
        <v>17996.740000000002</v>
      </c>
      <c r="H9781" s="20">
        <v>17996.740000000002</v>
      </c>
      <c r="I9781" s="20">
        <v>17996.740000000002</v>
      </c>
      <c r="J9781" s="20">
        <v>17996.740000000002</v>
      </c>
      <c r="K9781" s="20">
        <v>17996.740000000002</v>
      </c>
      <c r="L9781" s="20">
        <f t="shared" si="155"/>
        <v>17996.740000000002</v>
      </c>
    </row>
    <row r="9782" spans="1:12" ht="41.25">
      <c r="A9782" s="19">
        <v>1760000229</v>
      </c>
      <c r="B9782" s="15" t="s">
        <v>9036</v>
      </c>
      <c r="C9782" s="22" t="s">
        <v>13</v>
      </c>
      <c r="D9782" s="20">
        <v>6314.25</v>
      </c>
      <c r="E9782" s="20">
        <v>6364.8</v>
      </c>
      <c r="F9782" s="20">
        <v>6556.97</v>
      </c>
      <c r="G9782" s="20">
        <v>6444.11</v>
      </c>
      <c r="H9782" s="20">
        <v>6715.42</v>
      </c>
      <c r="I9782" s="20">
        <v>6653.38</v>
      </c>
      <c r="J9782" s="20">
        <v>6189.48</v>
      </c>
      <c r="K9782" s="20">
        <v>6631.58</v>
      </c>
      <c r="L9782" s="20">
        <f t="shared" si="155"/>
        <v>6715.42</v>
      </c>
    </row>
    <row r="9783" spans="1:12" ht="16.5">
      <c r="A9783" s="19">
        <v>1760000230</v>
      </c>
      <c r="B9783" s="15" t="s">
        <v>9037</v>
      </c>
      <c r="C9783" s="22" t="s">
        <v>13</v>
      </c>
      <c r="D9783" s="20">
        <v>178.54</v>
      </c>
      <c r="E9783" s="20">
        <v>178.61</v>
      </c>
      <c r="F9783" s="20">
        <v>178.84</v>
      </c>
      <c r="G9783" s="20">
        <v>178.75</v>
      </c>
      <c r="H9783" s="20">
        <v>179.09</v>
      </c>
      <c r="I9783" s="20">
        <v>178.99</v>
      </c>
      <c r="J9783" s="20">
        <v>178.48</v>
      </c>
      <c r="K9783" s="20">
        <v>178.9</v>
      </c>
      <c r="L9783" s="20">
        <f t="shared" si="155"/>
        <v>179.09</v>
      </c>
    </row>
    <row r="9784" spans="1:12" ht="49.5">
      <c r="A9784" s="19">
        <v>1760000231</v>
      </c>
      <c r="B9784" s="15" t="s">
        <v>9038</v>
      </c>
      <c r="C9784" s="22" t="s">
        <v>13</v>
      </c>
      <c r="D9784" s="20">
        <v>1760.08</v>
      </c>
      <c r="E9784" s="20">
        <v>1764.43</v>
      </c>
      <c r="F9784" s="20">
        <v>1794.99</v>
      </c>
      <c r="G9784" s="20">
        <v>1776.21</v>
      </c>
      <c r="H9784" s="20">
        <v>1810.61</v>
      </c>
      <c r="I9784" s="20">
        <v>1804.3</v>
      </c>
      <c r="J9784" s="20">
        <v>1757.62</v>
      </c>
      <c r="K9784" s="20">
        <v>1804.87</v>
      </c>
      <c r="L9784" s="20">
        <f t="shared" si="155"/>
        <v>1810.61</v>
      </c>
    </row>
    <row r="9785" spans="1:12" ht="41.25">
      <c r="A9785" s="19">
        <v>1760000232</v>
      </c>
      <c r="B9785" s="15" t="s">
        <v>9040</v>
      </c>
      <c r="C9785" s="22" t="s">
        <v>13</v>
      </c>
      <c r="D9785" s="20">
        <v>1035.6300000000001</v>
      </c>
      <c r="E9785" s="20">
        <v>1035.6300000000001</v>
      </c>
      <c r="F9785" s="20">
        <v>1035.6500000000001</v>
      </c>
      <c r="G9785" s="20">
        <v>1035.5</v>
      </c>
      <c r="H9785" s="20">
        <v>1035.6500000000001</v>
      </c>
      <c r="I9785" s="20">
        <v>1035.6500000000001</v>
      </c>
      <c r="J9785" s="20">
        <v>1035.6500000000001</v>
      </c>
      <c r="K9785" s="20">
        <v>1035.6500000000001</v>
      </c>
      <c r="L9785" s="20">
        <f t="shared" si="155"/>
        <v>1035.6500000000001</v>
      </c>
    </row>
    <row r="9786" spans="1:12" ht="57.75">
      <c r="A9786" s="19">
        <v>1760000233</v>
      </c>
      <c r="B9786" s="15" t="s">
        <v>9041</v>
      </c>
      <c r="C9786" s="22" t="s">
        <v>15</v>
      </c>
      <c r="D9786" s="20">
        <v>1791.6</v>
      </c>
      <c r="E9786" s="20">
        <v>1791.6</v>
      </c>
      <c r="F9786" s="20">
        <v>1791.64</v>
      </c>
      <c r="G9786" s="20">
        <v>1791.64</v>
      </c>
      <c r="H9786" s="20">
        <v>1791.64</v>
      </c>
      <c r="I9786" s="20">
        <v>1791.64</v>
      </c>
      <c r="J9786" s="20">
        <v>1791.64</v>
      </c>
      <c r="K9786" s="20">
        <v>1791.64</v>
      </c>
      <c r="L9786" s="20">
        <f t="shared" si="155"/>
        <v>1791.64</v>
      </c>
    </row>
    <row r="9787" spans="1:12" ht="49.5">
      <c r="A9787" s="19">
        <v>1760000234</v>
      </c>
      <c r="B9787" s="15" t="s">
        <v>9042</v>
      </c>
      <c r="C9787" s="22" t="s">
        <v>15</v>
      </c>
      <c r="D9787" s="20">
        <v>1756.19</v>
      </c>
      <c r="E9787" s="20">
        <v>1756.19</v>
      </c>
      <c r="F9787" s="20">
        <v>1756.24</v>
      </c>
      <c r="G9787" s="20">
        <v>1756.06</v>
      </c>
      <c r="H9787" s="20">
        <v>1756.24</v>
      </c>
      <c r="I9787" s="20">
        <v>1756.24</v>
      </c>
      <c r="J9787" s="20">
        <v>1756.23</v>
      </c>
      <c r="K9787" s="20">
        <v>1756.24</v>
      </c>
      <c r="L9787" s="20">
        <f t="shared" si="155"/>
        <v>1756.24</v>
      </c>
    </row>
    <row r="9788" spans="1:12" ht="24.75">
      <c r="A9788" s="19">
        <v>1760000235</v>
      </c>
      <c r="B9788" s="15" t="s">
        <v>9035</v>
      </c>
      <c r="C9788" s="22" t="s">
        <v>13</v>
      </c>
      <c r="D9788" s="20">
        <v>20660.13</v>
      </c>
      <c r="E9788" s="20">
        <v>20660.13</v>
      </c>
      <c r="F9788" s="20">
        <v>20660.650000000001</v>
      </c>
      <c r="G9788" s="20">
        <v>20660.650000000001</v>
      </c>
      <c r="H9788" s="20">
        <v>20660.650000000001</v>
      </c>
      <c r="I9788" s="20">
        <v>20660.650000000001</v>
      </c>
      <c r="J9788" s="20">
        <v>20660.650000000001</v>
      </c>
      <c r="K9788" s="20">
        <v>20660.650000000001</v>
      </c>
      <c r="L9788" s="20">
        <f t="shared" si="155"/>
        <v>20660.650000000001</v>
      </c>
    </row>
    <row r="9789" spans="1:12" ht="24.75">
      <c r="A9789" s="19">
        <v>1760000236</v>
      </c>
      <c r="B9789" s="15" t="s">
        <v>9039</v>
      </c>
      <c r="C9789" s="22" t="s">
        <v>13</v>
      </c>
      <c r="D9789" s="20">
        <v>14871.04</v>
      </c>
      <c r="E9789" s="20">
        <v>14872.91</v>
      </c>
      <c r="F9789" s="20">
        <v>14877.47</v>
      </c>
      <c r="G9789" s="20">
        <v>14874.42</v>
      </c>
      <c r="H9789" s="20">
        <v>14883.36</v>
      </c>
      <c r="I9789" s="20">
        <v>14881</v>
      </c>
      <c r="J9789" s="20">
        <v>14869.36</v>
      </c>
      <c r="K9789" s="20">
        <v>14878.49</v>
      </c>
      <c r="L9789" s="20">
        <f t="shared" si="155"/>
        <v>14883.36</v>
      </c>
    </row>
    <row r="9790" spans="1:12" ht="33">
      <c r="A9790" s="19">
        <v>1760000237</v>
      </c>
      <c r="B9790" s="15" t="s">
        <v>9051</v>
      </c>
      <c r="C9790" s="22" t="s">
        <v>13</v>
      </c>
      <c r="D9790" s="20">
        <v>3112.85</v>
      </c>
      <c r="E9790" s="20">
        <v>3112.85</v>
      </c>
      <c r="F9790" s="20">
        <v>3112.93</v>
      </c>
      <c r="G9790" s="20">
        <v>3112.93</v>
      </c>
      <c r="H9790" s="20">
        <v>3112.93</v>
      </c>
      <c r="I9790" s="20">
        <v>3112.93</v>
      </c>
      <c r="J9790" s="20">
        <v>3112.93</v>
      </c>
      <c r="K9790" s="20">
        <v>3112.93</v>
      </c>
      <c r="L9790" s="20">
        <f t="shared" si="155"/>
        <v>3112.93</v>
      </c>
    </row>
    <row r="9791" spans="1:12" ht="49.5">
      <c r="A9791" s="19">
        <v>1760000238</v>
      </c>
      <c r="B9791" s="15" t="s">
        <v>9052</v>
      </c>
      <c r="C9791" s="22" t="s">
        <v>15</v>
      </c>
      <c r="D9791" s="20">
        <v>2384.38</v>
      </c>
      <c r="E9791" s="20">
        <v>2384.38</v>
      </c>
      <c r="F9791" s="20">
        <v>2384.44</v>
      </c>
      <c r="G9791" s="20">
        <v>2384.44</v>
      </c>
      <c r="H9791" s="20">
        <v>2384.44</v>
      </c>
      <c r="I9791" s="20">
        <v>2384.44</v>
      </c>
      <c r="J9791" s="20">
        <v>2384.44</v>
      </c>
      <c r="K9791" s="20">
        <v>2384.44</v>
      </c>
      <c r="L9791" s="20">
        <f t="shared" si="155"/>
        <v>2384.44</v>
      </c>
    </row>
    <row r="9792" spans="1:12" ht="49.5">
      <c r="A9792" s="19">
        <v>1760000239</v>
      </c>
      <c r="B9792" s="15" t="s">
        <v>9053</v>
      </c>
      <c r="C9792" s="22" t="s">
        <v>15</v>
      </c>
      <c r="D9792" s="20">
        <v>2085.17</v>
      </c>
      <c r="E9792" s="20">
        <v>2085.17</v>
      </c>
      <c r="F9792" s="20">
        <v>2085.2399999999998</v>
      </c>
      <c r="G9792" s="20">
        <v>2085.2399999999998</v>
      </c>
      <c r="H9792" s="20">
        <v>2085.2399999999998</v>
      </c>
      <c r="I9792" s="20">
        <v>2085.2399999999998</v>
      </c>
      <c r="J9792" s="20">
        <v>2085.2399999999998</v>
      </c>
      <c r="K9792" s="20">
        <v>2085.2399999999998</v>
      </c>
      <c r="L9792" s="20">
        <f t="shared" si="155"/>
        <v>2085.2399999999998</v>
      </c>
    </row>
    <row r="9793" spans="1:12" ht="24.75">
      <c r="A9793" s="19">
        <v>1760000240</v>
      </c>
      <c r="B9793" s="15" t="s">
        <v>9101</v>
      </c>
      <c r="C9793" s="22" t="s">
        <v>13</v>
      </c>
      <c r="D9793" s="20">
        <v>18775.75</v>
      </c>
      <c r="E9793" s="20">
        <v>18775.75</v>
      </c>
      <c r="F9793" s="20">
        <v>18776.22</v>
      </c>
      <c r="G9793" s="20">
        <v>18776.22</v>
      </c>
      <c r="H9793" s="20">
        <v>18776.22</v>
      </c>
      <c r="I9793" s="20">
        <v>18776.22</v>
      </c>
      <c r="J9793" s="20">
        <v>18776.22</v>
      </c>
      <c r="K9793" s="20">
        <v>18776.22</v>
      </c>
      <c r="L9793" s="20">
        <f t="shared" si="155"/>
        <v>18776.22</v>
      </c>
    </row>
    <row r="9794" spans="1:12" ht="24.75">
      <c r="A9794" s="19">
        <v>1760000241</v>
      </c>
      <c r="B9794" s="15" t="s">
        <v>9143</v>
      </c>
      <c r="C9794" s="22" t="s">
        <v>13</v>
      </c>
      <c r="D9794" s="20">
        <v>14871.04</v>
      </c>
      <c r="E9794" s="20">
        <v>14872.91</v>
      </c>
      <c r="F9794" s="20">
        <v>14877.47</v>
      </c>
      <c r="G9794" s="20">
        <v>14874.42</v>
      </c>
      <c r="H9794" s="20">
        <v>14883.36</v>
      </c>
      <c r="I9794" s="20">
        <v>14881</v>
      </c>
      <c r="J9794" s="20">
        <v>14869.36</v>
      </c>
      <c r="K9794" s="20">
        <v>14878.49</v>
      </c>
      <c r="L9794" s="20">
        <f t="shared" si="155"/>
        <v>14883.36</v>
      </c>
    </row>
    <row r="9795" spans="1:12" ht="24.75">
      <c r="A9795" s="19">
        <v>1760000241</v>
      </c>
      <c r="B9795" s="15" t="s">
        <v>9143</v>
      </c>
      <c r="C9795" s="22" t="s">
        <v>13</v>
      </c>
      <c r="D9795" s="20">
        <v>14871.04</v>
      </c>
      <c r="E9795" s="20">
        <v>14872.91</v>
      </c>
      <c r="F9795" s="20">
        <v>14877.47</v>
      </c>
      <c r="G9795" s="20">
        <v>14874.42</v>
      </c>
      <c r="H9795" s="20">
        <v>14883.36</v>
      </c>
      <c r="I9795" s="20">
        <v>14881</v>
      </c>
      <c r="J9795" s="20">
        <v>14869.36</v>
      </c>
      <c r="K9795" s="20">
        <v>14878.49</v>
      </c>
      <c r="L9795" s="20">
        <f t="shared" si="155"/>
        <v>14883.36</v>
      </c>
    </row>
    <row r="9796" spans="1:12" ht="24.75">
      <c r="A9796" s="19">
        <v>1760000242</v>
      </c>
      <c r="B9796" s="15" t="s">
        <v>9044</v>
      </c>
      <c r="C9796" s="22" t="s">
        <v>13</v>
      </c>
      <c r="D9796" s="20">
        <v>126.93</v>
      </c>
      <c r="E9796" s="20">
        <v>126.93</v>
      </c>
      <c r="F9796" s="20">
        <v>126.93</v>
      </c>
      <c r="G9796" s="20">
        <v>126.93</v>
      </c>
      <c r="H9796" s="20">
        <v>126.93</v>
      </c>
      <c r="I9796" s="20">
        <v>126.93</v>
      </c>
      <c r="J9796" s="20">
        <v>126.93</v>
      </c>
      <c r="K9796" s="20">
        <v>126.93</v>
      </c>
      <c r="L9796" s="20">
        <f t="shared" si="155"/>
        <v>126.93</v>
      </c>
    </row>
    <row r="9797" spans="1:12" ht="33">
      <c r="A9797" s="19">
        <v>1760000243</v>
      </c>
      <c r="B9797" s="15" t="s">
        <v>9045</v>
      </c>
      <c r="C9797" s="22" t="s">
        <v>15</v>
      </c>
      <c r="D9797" s="20">
        <v>308.33</v>
      </c>
      <c r="E9797" s="20">
        <v>308.33</v>
      </c>
      <c r="F9797" s="20">
        <v>308.33</v>
      </c>
      <c r="G9797" s="20">
        <v>308.33</v>
      </c>
      <c r="H9797" s="20">
        <v>308.33</v>
      </c>
      <c r="I9797" s="20">
        <v>308.33</v>
      </c>
      <c r="J9797" s="20">
        <v>308.33</v>
      </c>
      <c r="K9797" s="20">
        <v>308.33</v>
      </c>
      <c r="L9797" s="20">
        <f t="shared" si="155"/>
        <v>308.33</v>
      </c>
    </row>
    <row r="9798" spans="1:12" ht="33">
      <c r="A9798" s="19">
        <v>1760000244</v>
      </c>
      <c r="B9798" s="15" t="s">
        <v>9046</v>
      </c>
      <c r="C9798" s="22" t="s">
        <v>13</v>
      </c>
      <c r="D9798" s="20">
        <v>669.78</v>
      </c>
      <c r="E9798" s="20">
        <v>669.78</v>
      </c>
      <c r="F9798" s="20">
        <v>669.79</v>
      </c>
      <c r="G9798" s="20">
        <v>669.7</v>
      </c>
      <c r="H9798" s="20">
        <v>669.79</v>
      </c>
      <c r="I9798" s="20">
        <v>669.79</v>
      </c>
      <c r="J9798" s="20">
        <v>669.79</v>
      </c>
      <c r="K9798" s="20">
        <v>669.79</v>
      </c>
      <c r="L9798" s="20">
        <f t="shared" si="155"/>
        <v>669.79</v>
      </c>
    </row>
    <row r="9799" spans="1:12" ht="33">
      <c r="A9799" s="19">
        <v>1760000245</v>
      </c>
      <c r="B9799" s="15" t="s">
        <v>9047</v>
      </c>
      <c r="C9799" s="22" t="s">
        <v>15</v>
      </c>
      <c r="D9799" s="20">
        <v>835.86</v>
      </c>
      <c r="E9799" s="20">
        <v>835.86</v>
      </c>
      <c r="F9799" s="20">
        <v>835.88</v>
      </c>
      <c r="G9799" s="20">
        <v>835.88</v>
      </c>
      <c r="H9799" s="20">
        <v>835.88</v>
      </c>
      <c r="I9799" s="20">
        <v>835.88</v>
      </c>
      <c r="J9799" s="20">
        <v>835.88</v>
      </c>
      <c r="K9799" s="20">
        <v>835.88</v>
      </c>
      <c r="L9799" s="20">
        <f t="shared" si="155"/>
        <v>835.88</v>
      </c>
    </row>
    <row r="9800" spans="1:12" ht="24.75">
      <c r="A9800" s="19">
        <v>1760000246</v>
      </c>
      <c r="B9800" s="15" t="s">
        <v>9054</v>
      </c>
      <c r="C9800" s="22" t="s">
        <v>13</v>
      </c>
      <c r="D9800" s="20">
        <v>30948.63</v>
      </c>
      <c r="E9800" s="20">
        <v>30948.63</v>
      </c>
      <c r="F9800" s="20">
        <v>30949.4</v>
      </c>
      <c r="G9800" s="20">
        <v>30949.4</v>
      </c>
      <c r="H9800" s="20">
        <v>30949.4</v>
      </c>
      <c r="I9800" s="20">
        <v>30949.4</v>
      </c>
      <c r="J9800" s="20">
        <v>30949.4</v>
      </c>
      <c r="K9800" s="20">
        <v>30949.4</v>
      </c>
      <c r="L9800" s="20">
        <f t="shared" si="155"/>
        <v>30949.4</v>
      </c>
    </row>
    <row r="9801" spans="1:12" ht="24.75">
      <c r="A9801" s="19">
        <v>1760000247</v>
      </c>
      <c r="B9801" s="15" t="s">
        <v>9055</v>
      </c>
      <c r="C9801" s="22" t="s">
        <v>13</v>
      </c>
      <c r="D9801" s="20">
        <v>11837.74</v>
      </c>
      <c r="E9801" s="20">
        <v>11837.74</v>
      </c>
      <c r="F9801" s="20">
        <v>11838.03</v>
      </c>
      <c r="G9801" s="20">
        <v>11838.03</v>
      </c>
      <c r="H9801" s="20">
        <v>11838.03</v>
      </c>
      <c r="I9801" s="20">
        <v>11838.03</v>
      </c>
      <c r="J9801" s="20">
        <v>11838.03</v>
      </c>
      <c r="K9801" s="20">
        <v>11838.03</v>
      </c>
      <c r="L9801" s="20">
        <f t="shared" si="155"/>
        <v>11838.03</v>
      </c>
    </row>
    <row r="9802" spans="1:12" ht="24.75">
      <c r="A9802" s="19">
        <v>1760000248</v>
      </c>
      <c r="B9802" s="15" t="s">
        <v>9056</v>
      </c>
      <c r="C9802" s="22" t="s">
        <v>13</v>
      </c>
      <c r="D9802" s="20">
        <v>41614.82</v>
      </c>
      <c r="E9802" s="20">
        <v>41614.82</v>
      </c>
      <c r="F9802" s="20">
        <v>41615.86</v>
      </c>
      <c r="G9802" s="20">
        <v>41615.86</v>
      </c>
      <c r="H9802" s="20">
        <v>41615.86</v>
      </c>
      <c r="I9802" s="20">
        <v>41615.86</v>
      </c>
      <c r="J9802" s="20">
        <v>41615.86</v>
      </c>
      <c r="K9802" s="20">
        <v>41615.86</v>
      </c>
      <c r="L9802" s="20">
        <f t="shared" si="155"/>
        <v>41615.86</v>
      </c>
    </row>
    <row r="9803" spans="1:12" ht="24.75">
      <c r="A9803" s="19">
        <v>1760000249</v>
      </c>
      <c r="B9803" s="15" t="s">
        <v>9057</v>
      </c>
      <c r="C9803" s="22" t="s">
        <v>13</v>
      </c>
      <c r="D9803" s="20">
        <v>8659.61</v>
      </c>
      <c r="E9803" s="20">
        <v>8659.61</v>
      </c>
      <c r="F9803" s="20">
        <v>8659.83</v>
      </c>
      <c r="G9803" s="20">
        <v>8659.83</v>
      </c>
      <c r="H9803" s="20">
        <v>8659.83</v>
      </c>
      <c r="I9803" s="20">
        <v>8659.83</v>
      </c>
      <c r="J9803" s="20">
        <v>8659.83</v>
      </c>
      <c r="K9803" s="20">
        <v>8659.83</v>
      </c>
      <c r="L9803" s="20">
        <f t="shared" si="155"/>
        <v>8659.83</v>
      </c>
    </row>
    <row r="9804" spans="1:12" ht="16.5">
      <c r="A9804" s="19">
        <v>1760000250</v>
      </c>
      <c r="B9804" s="15" t="s">
        <v>9058</v>
      </c>
      <c r="C9804" s="22" t="s">
        <v>13</v>
      </c>
      <c r="D9804" s="20">
        <v>1353.33</v>
      </c>
      <c r="E9804" s="20">
        <v>1353.33</v>
      </c>
      <c r="F9804" s="20">
        <v>1353.37</v>
      </c>
      <c r="G9804" s="20">
        <v>1353.37</v>
      </c>
      <c r="H9804" s="20">
        <v>1353.37</v>
      </c>
      <c r="I9804" s="20">
        <v>1353.37</v>
      </c>
      <c r="J9804" s="20">
        <v>1353.37</v>
      </c>
      <c r="K9804" s="20">
        <v>1353.37</v>
      </c>
      <c r="L9804" s="20">
        <f t="shared" ref="L9804:L9866" si="156">MAX(D9804:K9804)</f>
        <v>1353.37</v>
      </c>
    </row>
    <row r="9805" spans="1:12" ht="24.75">
      <c r="A9805" s="19">
        <v>1760000251</v>
      </c>
      <c r="B9805" s="15" t="s">
        <v>9049</v>
      </c>
      <c r="C9805" s="22" t="s">
        <v>13</v>
      </c>
      <c r="D9805" s="20">
        <v>568.66</v>
      </c>
      <c r="E9805" s="20">
        <v>568.66</v>
      </c>
      <c r="F9805" s="20">
        <v>568.66999999999996</v>
      </c>
      <c r="G9805" s="20">
        <v>568.66999999999996</v>
      </c>
      <c r="H9805" s="20">
        <v>568.66999999999996</v>
      </c>
      <c r="I9805" s="20">
        <v>568.66999999999996</v>
      </c>
      <c r="J9805" s="20">
        <v>568.66999999999996</v>
      </c>
      <c r="K9805" s="20">
        <v>568.66999999999996</v>
      </c>
      <c r="L9805" s="20">
        <f t="shared" si="156"/>
        <v>568.66999999999996</v>
      </c>
    </row>
    <row r="9806" spans="1:12" ht="16.5">
      <c r="A9806" s="19">
        <v>1760000252</v>
      </c>
      <c r="B9806" s="15" t="s">
        <v>9059</v>
      </c>
      <c r="C9806" s="22" t="s">
        <v>13</v>
      </c>
      <c r="D9806" s="20">
        <v>53190.83</v>
      </c>
      <c r="E9806" s="20">
        <v>53190.83</v>
      </c>
      <c r="F9806" s="20">
        <v>53192.160000000003</v>
      </c>
      <c r="G9806" s="20">
        <v>53192.160000000003</v>
      </c>
      <c r="H9806" s="20">
        <v>53192.160000000003</v>
      </c>
      <c r="I9806" s="20">
        <v>53192.160000000003</v>
      </c>
      <c r="J9806" s="20">
        <v>53192.160000000003</v>
      </c>
      <c r="K9806" s="20">
        <v>53192.160000000003</v>
      </c>
      <c r="L9806" s="20">
        <f t="shared" si="156"/>
        <v>53192.160000000003</v>
      </c>
    </row>
    <row r="9807" spans="1:12" ht="16.5">
      <c r="A9807" s="19">
        <v>1760000252</v>
      </c>
      <c r="B9807" s="15" t="s">
        <v>9059</v>
      </c>
      <c r="C9807" s="22" t="s">
        <v>13</v>
      </c>
      <c r="D9807" s="20">
        <v>53190.83</v>
      </c>
      <c r="E9807" s="20">
        <v>53190.83</v>
      </c>
      <c r="F9807" s="20">
        <v>53192.160000000003</v>
      </c>
      <c r="G9807" s="20">
        <v>53192.160000000003</v>
      </c>
      <c r="H9807" s="20">
        <v>53192.160000000003</v>
      </c>
      <c r="I9807" s="20">
        <v>53192.160000000003</v>
      </c>
      <c r="J9807" s="20">
        <v>53192.160000000003</v>
      </c>
      <c r="K9807" s="20">
        <v>53192.160000000003</v>
      </c>
      <c r="L9807" s="20">
        <f t="shared" si="156"/>
        <v>53192.160000000003</v>
      </c>
    </row>
    <row r="9808" spans="1:12" ht="16.5">
      <c r="A9808" s="19">
        <v>1760000253</v>
      </c>
      <c r="B9808" s="15" t="s">
        <v>9060</v>
      </c>
      <c r="C9808" s="22" t="s">
        <v>13</v>
      </c>
      <c r="D9808" s="20">
        <v>50826.69</v>
      </c>
      <c r="E9808" s="20">
        <v>50826.69</v>
      </c>
      <c r="F9808" s="20">
        <v>50827.97</v>
      </c>
      <c r="G9808" s="20">
        <v>50827.97</v>
      </c>
      <c r="H9808" s="20">
        <v>50827.97</v>
      </c>
      <c r="I9808" s="20">
        <v>50827.97</v>
      </c>
      <c r="J9808" s="20">
        <v>50827.97</v>
      </c>
      <c r="K9808" s="20">
        <v>50827.97</v>
      </c>
      <c r="L9808" s="20">
        <f t="shared" si="156"/>
        <v>50827.97</v>
      </c>
    </row>
    <row r="9809" spans="1:12" ht="33">
      <c r="A9809" s="19">
        <v>1760000254</v>
      </c>
      <c r="B9809" s="15" t="s">
        <v>9061</v>
      </c>
      <c r="C9809" s="22" t="s">
        <v>13</v>
      </c>
      <c r="D9809" s="20">
        <v>2312.7800000000002</v>
      </c>
      <c r="E9809" s="20">
        <v>2312.7800000000002</v>
      </c>
      <c r="F9809" s="20">
        <v>2312.84</v>
      </c>
      <c r="G9809" s="20">
        <v>2312.6999999999998</v>
      </c>
      <c r="H9809" s="20">
        <v>2312.84</v>
      </c>
      <c r="I9809" s="20">
        <v>2312.84</v>
      </c>
      <c r="J9809" s="20">
        <v>2312.84</v>
      </c>
      <c r="K9809" s="20">
        <v>2312.84</v>
      </c>
      <c r="L9809" s="20">
        <f t="shared" si="156"/>
        <v>2312.84</v>
      </c>
    </row>
    <row r="9810" spans="1:12" ht="33">
      <c r="A9810" s="19">
        <v>1760000255</v>
      </c>
      <c r="B9810" s="15" t="s">
        <v>9062</v>
      </c>
      <c r="C9810" s="22" t="s">
        <v>13</v>
      </c>
      <c r="D9810" s="20">
        <v>3053.04</v>
      </c>
      <c r="E9810" s="20">
        <v>3053.04</v>
      </c>
      <c r="F9810" s="20">
        <v>3053.13</v>
      </c>
      <c r="G9810" s="20">
        <v>3053.13</v>
      </c>
      <c r="H9810" s="20">
        <v>3053.13</v>
      </c>
      <c r="I9810" s="20">
        <v>3053.13</v>
      </c>
      <c r="J9810" s="20">
        <v>3053.13</v>
      </c>
      <c r="K9810" s="20">
        <v>3053.13</v>
      </c>
      <c r="L9810" s="20">
        <f t="shared" si="156"/>
        <v>3053.13</v>
      </c>
    </row>
    <row r="9811" spans="1:12" ht="24.75">
      <c r="A9811" s="19">
        <v>1760000256</v>
      </c>
      <c r="B9811" s="15" t="s">
        <v>9063</v>
      </c>
      <c r="C9811" s="22" t="s">
        <v>15</v>
      </c>
      <c r="D9811" s="20">
        <v>1328.24</v>
      </c>
      <c r="E9811" s="20">
        <v>1328.24</v>
      </c>
      <c r="F9811" s="20">
        <v>1328.27</v>
      </c>
      <c r="G9811" s="20">
        <v>1328.27</v>
      </c>
      <c r="H9811" s="20">
        <v>1328.27</v>
      </c>
      <c r="I9811" s="20">
        <v>1328.27</v>
      </c>
      <c r="J9811" s="20">
        <v>1328.27</v>
      </c>
      <c r="K9811" s="20">
        <v>1328.27</v>
      </c>
      <c r="L9811" s="20">
        <f t="shared" si="156"/>
        <v>1328.27</v>
      </c>
    </row>
    <row r="9812" spans="1:12" ht="24.75">
      <c r="A9812" s="19">
        <v>1760000257</v>
      </c>
      <c r="B9812" s="15" t="s">
        <v>9064</v>
      </c>
      <c r="C9812" s="22" t="s">
        <v>13</v>
      </c>
      <c r="D9812" s="20">
        <v>15251.76</v>
      </c>
      <c r="E9812" s="20">
        <v>15251.76</v>
      </c>
      <c r="F9812" s="20">
        <v>15252.14</v>
      </c>
      <c r="G9812" s="20">
        <v>15252.14</v>
      </c>
      <c r="H9812" s="20">
        <v>15252.14</v>
      </c>
      <c r="I9812" s="20">
        <v>15252.14</v>
      </c>
      <c r="J9812" s="20">
        <v>15252.14</v>
      </c>
      <c r="K9812" s="20">
        <v>15252.14</v>
      </c>
      <c r="L9812" s="20">
        <f t="shared" si="156"/>
        <v>15252.14</v>
      </c>
    </row>
    <row r="9813" spans="1:12" ht="49.5">
      <c r="A9813" s="19">
        <v>1760000258</v>
      </c>
      <c r="B9813" s="15" t="s">
        <v>9065</v>
      </c>
      <c r="C9813" s="22" t="s">
        <v>13</v>
      </c>
      <c r="D9813" s="20">
        <v>716.73</v>
      </c>
      <c r="E9813" s="20">
        <v>722.28</v>
      </c>
      <c r="F9813" s="20">
        <v>743.07</v>
      </c>
      <c r="G9813" s="20">
        <v>731.18</v>
      </c>
      <c r="H9813" s="20">
        <v>761.46</v>
      </c>
      <c r="I9813" s="20">
        <v>753.61</v>
      </c>
      <c r="J9813" s="20">
        <v>710.2</v>
      </c>
      <c r="K9813" s="20">
        <v>746.62</v>
      </c>
      <c r="L9813" s="20">
        <f t="shared" si="156"/>
        <v>761.46</v>
      </c>
    </row>
    <row r="9814" spans="1:12" ht="24.75">
      <c r="A9814" s="19">
        <v>1760000259</v>
      </c>
      <c r="B9814" s="15" t="s">
        <v>9066</v>
      </c>
      <c r="C9814" s="22" t="s">
        <v>13</v>
      </c>
      <c r="D9814" s="20">
        <v>13383.21</v>
      </c>
      <c r="E9814" s="20">
        <v>13383.21</v>
      </c>
      <c r="F9814" s="20">
        <v>13383.54</v>
      </c>
      <c r="G9814" s="20">
        <v>13383.54</v>
      </c>
      <c r="H9814" s="20">
        <v>13383.54</v>
      </c>
      <c r="I9814" s="20">
        <v>13383.54</v>
      </c>
      <c r="J9814" s="20">
        <v>13383.54</v>
      </c>
      <c r="K9814" s="20">
        <v>13383.54</v>
      </c>
      <c r="L9814" s="20">
        <f t="shared" si="156"/>
        <v>13383.54</v>
      </c>
    </row>
    <row r="9815" spans="1:12" ht="24.75">
      <c r="A9815" s="19">
        <v>1760000260</v>
      </c>
      <c r="B9815" s="15" t="s">
        <v>9067</v>
      </c>
      <c r="C9815" s="22" t="s">
        <v>13</v>
      </c>
      <c r="D9815" s="20">
        <v>1822.76</v>
      </c>
      <c r="E9815" s="20">
        <v>1822.76</v>
      </c>
      <c r="F9815" s="20">
        <v>1822.8</v>
      </c>
      <c r="G9815" s="20">
        <v>1822.8</v>
      </c>
      <c r="H9815" s="20">
        <v>1822.8</v>
      </c>
      <c r="I9815" s="20">
        <v>1822.8</v>
      </c>
      <c r="J9815" s="20">
        <v>1822.8</v>
      </c>
      <c r="K9815" s="20">
        <v>1822.8</v>
      </c>
      <c r="L9815" s="20">
        <f t="shared" si="156"/>
        <v>1822.8</v>
      </c>
    </row>
    <row r="9816" spans="1:12" ht="49.5">
      <c r="A9816" s="19">
        <v>1760000261</v>
      </c>
      <c r="B9816" s="15" t="s">
        <v>9068</v>
      </c>
      <c r="C9816" s="22" t="s">
        <v>15</v>
      </c>
      <c r="D9816" s="20">
        <v>1267.3699999999999</v>
      </c>
      <c r="E9816" s="20">
        <v>1267.3699999999999</v>
      </c>
      <c r="F9816" s="20">
        <v>1267.42</v>
      </c>
      <c r="G9816" s="20">
        <v>1267.42</v>
      </c>
      <c r="H9816" s="20">
        <v>1267.42</v>
      </c>
      <c r="I9816" s="20">
        <v>1267.42</v>
      </c>
      <c r="J9816" s="20">
        <v>1267.42</v>
      </c>
      <c r="K9816" s="20">
        <v>1267.42</v>
      </c>
      <c r="L9816" s="20">
        <f t="shared" si="156"/>
        <v>1267.42</v>
      </c>
    </row>
    <row r="9817" spans="1:12" ht="49.5">
      <c r="A9817" s="19">
        <v>1760000262</v>
      </c>
      <c r="B9817" s="15" t="s">
        <v>9069</v>
      </c>
      <c r="C9817" s="22" t="s">
        <v>15</v>
      </c>
      <c r="D9817" s="20">
        <v>1267.3699999999999</v>
      </c>
      <c r="E9817" s="20">
        <v>1267.3699999999999</v>
      </c>
      <c r="F9817" s="20">
        <v>1267.42</v>
      </c>
      <c r="G9817" s="20">
        <v>1267.42</v>
      </c>
      <c r="H9817" s="20">
        <v>1267.42</v>
      </c>
      <c r="I9817" s="20">
        <v>1267.42</v>
      </c>
      <c r="J9817" s="20">
        <v>1267.42</v>
      </c>
      <c r="K9817" s="20">
        <v>1267.42</v>
      </c>
      <c r="L9817" s="20">
        <f t="shared" si="156"/>
        <v>1267.42</v>
      </c>
    </row>
    <row r="9818" spans="1:12" ht="57.75">
      <c r="A9818" s="19">
        <v>1760000263</v>
      </c>
      <c r="B9818" s="15" t="s">
        <v>9070</v>
      </c>
      <c r="C9818" s="22" t="s">
        <v>15</v>
      </c>
      <c r="D9818" s="20">
        <v>2720.17</v>
      </c>
      <c r="E9818" s="20">
        <v>2720.17</v>
      </c>
      <c r="F9818" s="20">
        <v>2720.24</v>
      </c>
      <c r="G9818" s="20">
        <v>2720.24</v>
      </c>
      <c r="H9818" s="20">
        <v>2720.24</v>
      </c>
      <c r="I9818" s="20">
        <v>2720.24</v>
      </c>
      <c r="J9818" s="20">
        <v>2720.24</v>
      </c>
      <c r="K9818" s="20">
        <v>2720.24</v>
      </c>
      <c r="L9818" s="20">
        <f t="shared" si="156"/>
        <v>2720.24</v>
      </c>
    </row>
    <row r="9819" spans="1:12" ht="57.75">
      <c r="A9819" s="19">
        <v>1760000264</v>
      </c>
      <c r="B9819" s="15" t="s">
        <v>9071</v>
      </c>
      <c r="C9819" s="22" t="s">
        <v>15</v>
      </c>
      <c r="D9819" s="20">
        <v>1126.95</v>
      </c>
      <c r="E9819" s="20">
        <v>1126.95</v>
      </c>
      <c r="F9819" s="20">
        <v>1126.97</v>
      </c>
      <c r="G9819" s="20">
        <v>1126.97</v>
      </c>
      <c r="H9819" s="20">
        <v>1126.97</v>
      </c>
      <c r="I9819" s="20">
        <v>1126.97</v>
      </c>
      <c r="J9819" s="20">
        <v>1126.97</v>
      </c>
      <c r="K9819" s="20">
        <v>1126.97</v>
      </c>
      <c r="L9819" s="20">
        <f t="shared" si="156"/>
        <v>1126.97</v>
      </c>
    </row>
    <row r="9820" spans="1:12" ht="24.75">
      <c r="A9820" s="19">
        <v>1760000265</v>
      </c>
      <c r="B9820" s="15" t="s">
        <v>9072</v>
      </c>
      <c r="C9820" s="22" t="s">
        <v>13</v>
      </c>
      <c r="D9820" s="20">
        <v>177.76</v>
      </c>
      <c r="E9820" s="20">
        <v>177.76</v>
      </c>
      <c r="F9820" s="20">
        <v>177.76</v>
      </c>
      <c r="G9820" s="20">
        <v>177.76</v>
      </c>
      <c r="H9820" s="20">
        <v>177.76</v>
      </c>
      <c r="I9820" s="20">
        <v>177.76</v>
      </c>
      <c r="J9820" s="20">
        <v>177.76</v>
      </c>
      <c r="K9820" s="20">
        <v>177.76</v>
      </c>
      <c r="L9820" s="20">
        <f t="shared" si="156"/>
        <v>177.76</v>
      </c>
    </row>
    <row r="9821" spans="1:12" ht="33">
      <c r="A9821" s="19">
        <v>1760000266</v>
      </c>
      <c r="B9821" s="15" t="s">
        <v>9073</v>
      </c>
      <c r="C9821" s="22" t="s">
        <v>13</v>
      </c>
      <c r="D9821" s="20">
        <v>245.76</v>
      </c>
      <c r="E9821" s="20">
        <v>245.76</v>
      </c>
      <c r="F9821" s="20">
        <v>245.77</v>
      </c>
      <c r="G9821" s="20">
        <v>245.77</v>
      </c>
      <c r="H9821" s="20">
        <v>245.77</v>
      </c>
      <c r="I9821" s="20">
        <v>245.77</v>
      </c>
      <c r="J9821" s="20">
        <v>245.77</v>
      </c>
      <c r="K9821" s="20">
        <v>245.77</v>
      </c>
      <c r="L9821" s="20">
        <f t="shared" si="156"/>
        <v>245.77</v>
      </c>
    </row>
    <row r="9822" spans="1:12" ht="16.5">
      <c r="A9822" s="19">
        <v>1760000267</v>
      </c>
      <c r="B9822" s="15" t="s">
        <v>9074</v>
      </c>
      <c r="C9822" s="22" t="s">
        <v>13</v>
      </c>
      <c r="D9822" s="20">
        <v>2130.39</v>
      </c>
      <c r="E9822" s="20">
        <v>2130.39</v>
      </c>
      <c r="F9822" s="20">
        <v>2130.44</v>
      </c>
      <c r="G9822" s="20">
        <v>2130.44</v>
      </c>
      <c r="H9822" s="20">
        <v>2130.44</v>
      </c>
      <c r="I9822" s="20">
        <v>2130.44</v>
      </c>
      <c r="J9822" s="20">
        <v>2130.44</v>
      </c>
      <c r="K9822" s="20">
        <v>2130.44</v>
      </c>
      <c r="L9822" s="20">
        <f t="shared" si="156"/>
        <v>2130.44</v>
      </c>
    </row>
    <row r="9823" spans="1:12" ht="49.5">
      <c r="A9823" s="19">
        <v>1760000268</v>
      </c>
      <c r="B9823" s="15" t="s">
        <v>9075</v>
      </c>
      <c r="C9823" s="22" t="s">
        <v>15</v>
      </c>
      <c r="D9823" s="20">
        <v>1267.3699999999999</v>
      </c>
      <c r="E9823" s="20">
        <v>1267.3699999999999</v>
      </c>
      <c r="F9823" s="20">
        <v>1267.42</v>
      </c>
      <c r="G9823" s="20">
        <v>1267.42</v>
      </c>
      <c r="H9823" s="20">
        <v>1267.42</v>
      </c>
      <c r="I9823" s="20">
        <v>1267.42</v>
      </c>
      <c r="J9823" s="20">
        <v>1267.42</v>
      </c>
      <c r="K9823" s="20">
        <v>1267.42</v>
      </c>
      <c r="L9823" s="20">
        <f t="shared" si="156"/>
        <v>1267.42</v>
      </c>
    </row>
    <row r="9824" spans="1:12" ht="24.75">
      <c r="A9824" s="19">
        <v>1760000269</v>
      </c>
      <c r="B9824" s="15" t="s">
        <v>9076</v>
      </c>
      <c r="C9824" s="22" t="s">
        <v>13</v>
      </c>
      <c r="D9824" s="20">
        <v>177.76</v>
      </c>
      <c r="E9824" s="20">
        <v>177.76</v>
      </c>
      <c r="F9824" s="20">
        <v>177.76</v>
      </c>
      <c r="G9824" s="20">
        <v>177.76</v>
      </c>
      <c r="H9824" s="20">
        <v>177.76</v>
      </c>
      <c r="I9824" s="20">
        <v>177.76</v>
      </c>
      <c r="J9824" s="20">
        <v>177.76</v>
      </c>
      <c r="K9824" s="20">
        <v>177.76</v>
      </c>
      <c r="L9824" s="20">
        <f t="shared" si="156"/>
        <v>177.76</v>
      </c>
    </row>
    <row r="9825" spans="1:12" ht="33">
      <c r="A9825" s="19">
        <v>1760000270</v>
      </c>
      <c r="B9825" s="15" t="s">
        <v>9077</v>
      </c>
      <c r="C9825" s="22" t="s">
        <v>13</v>
      </c>
      <c r="D9825" s="20">
        <v>1035.73</v>
      </c>
      <c r="E9825" s="20">
        <v>1035.73</v>
      </c>
      <c r="F9825" s="20">
        <v>1035.75</v>
      </c>
      <c r="G9825" s="20">
        <v>1035.69</v>
      </c>
      <c r="H9825" s="20">
        <v>1035.75</v>
      </c>
      <c r="I9825" s="20">
        <v>1035.75</v>
      </c>
      <c r="J9825" s="20">
        <v>1035.75</v>
      </c>
      <c r="K9825" s="20">
        <v>1035.75</v>
      </c>
      <c r="L9825" s="20">
        <f t="shared" si="156"/>
        <v>1035.75</v>
      </c>
    </row>
    <row r="9826" spans="1:12" ht="24.75">
      <c r="A9826" s="19">
        <v>1760000271</v>
      </c>
      <c r="B9826" s="15" t="s">
        <v>9078</v>
      </c>
      <c r="C9826" s="22" t="s">
        <v>13</v>
      </c>
      <c r="D9826" s="20">
        <v>790.02</v>
      </c>
      <c r="E9826" s="20">
        <v>790.02</v>
      </c>
      <c r="F9826" s="20">
        <v>790.04</v>
      </c>
      <c r="G9826" s="20">
        <v>789.97</v>
      </c>
      <c r="H9826" s="20">
        <v>790.04</v>
      </c>
      <c r="I9826" s="20">
        <v>790.04</v>
      </c>
      <c r="J9826" s="20">
        <v>790.04</v>
      </c>
      <c r="K9826" s="20">
        <v>790.04</v>
      </c>
      <c r="L9826" s="20">
        <f t="shared" si="156"/>
        <v>790.04</v>
      </c>
    </row>
    <row r="9827" spans="1:12" ht="24.75">
      <c r="A9827" s="19">
        <v>1760000272</v>
      </c>
      <c r="B9827" s="15" t="s">
        <v>9079</v>
      </c>
      <c r="C9827" s="22" t="s">
        <v>13</v>
      </c>
      <c r="D9827" s="20">
        <v>813</v>
      </c>
      <c r="E9827" s="20">
        <v>813</v>
      </c>
      <c r="F9827" s="20">
        <v>813.02</v>
      </c>
      <c r="G9827" s="20">
        <v>812.95</v>
      </c>
      <c r="H9827" s="20">
        <v>813.02</v>
      </c>
      <c r="I9827" s="20">
        <v>813.02</v>
      </c>
      <c r="J9827" s="20">
        <v>813.02</v>
      </c>
      <c r="K9827" s="20">
        <v>813.02</v>
      </c>
      <c r="L9827" s="20">
        <f t="shared" si="156"/>
        <v>813.02</v>
      </c>
    </row>
    <row r="9828" spans="1:12" ht="41.25">
      <c r="A9828" s="19">
        <v>1760000273</v>
      </c>
      <c r="B9828" s="15" t="s">
        <v>9080</v>
      </c>
      <c r="C9828" s="22" t="s">
        <v>13</v>
      </c>
      <c r="D9828" s="20">
        <v>8895.2900000000009</v>
      </c>
      <c r="E9828" s="20">
        <v>8895.2900000000009</v>
      </c>
      <c r="F9828" s="20">
        <v>8895.5</v>
      </c>
      <c r="G9828" s="20">
        <v>8895.36</v>
      </c>
      <c r="H9828" s="20">
        <v>8895.5</v>
      </c>
      <c r="I9828" s="20">
        <v>8895.5</v>
      </c>
      <c r="J9828" s="20">
        <v>8895.5</v>
      </c>
      <c r="K9828" s="20">
        <v>8895.5</v>
      </c>
      <c r="L9828" s="20">
        <f t="shared" si="156"/>
        <v>8895.5</v>
      </c>
    </row>
    <row r="9829" spans="1:12" ht="33">
      <c r="A9829" s="19">
        <v>1760000274</v>
      </c>
      <c r="B9829" s="15" t="s">
        <v>9081</v>
      </c>
      <c r="C9829" s="22" t="s">
        <v>13</v>
      </c>
      <c r="D9829" s="20">
        <v>2018.62</v>
      </c>
      <c r="E9829" s="20">
        <v>2018.62</v>
      </c>
      <c r="F9829" s="20">
        <v>2018.67</v>
      </c>
      <c r="G9829" s="20">
        <v>2018.67</v>
      </c>
      <c r="H9829" s="20">
        <v>2018.67</v>
      </c>
      <c r="I9829" s="20">
        <v>2018.67</v>
      </c>
      <c r="J9829" s="20">
        <v>2018.67</v>
      </c>
      <c r="K9829" s="20">
        <v>2018.67</v>
      </c>
      <c r="L9829" s="20">
        <f t="shared" si="156"/>
        <v>2018.67</v>
      </c>
    </row>
    <row r="9830" spans="1:12" ht="24.75">
      <c r="A9830" s="19">
        <v>1760000275</v>
      </c>
      <c r="B9830" s="15" t="s">
        <v>9811</v>
      </c>
      <c r="C9830" s="22" t="s">
        <v>13</v>
      </c>
      <c r="D9830" s="20">
        <v>11538.68</v>
      </c>
      <c r="E9830" s="20">
        <v>11540.55</v>
      </c>
      <c r="F9830" s="20">
        <v>11545.04</v>
      </c>
      <c r="G9830" s="20">
        <v>11541.97</v>
      </c>
      <c r="H9830" s="20">
        <v>11550.92</v>
      </c>
      <c r="I9830" s="20">
        <v>11548.56</v>
      </c>
      <c r="J9830" s="20">
        <v>11536.93</v>
      </c>
      <c r="K9830" s="20">
        <v>11546.06</v>
      </c>
      <c r="L9830" s="20">
        <f t="shared" si="156"/>
        <v>11550.92</v>
      </c>
    </row>
    <row r="9831" spans="1:12" ht="16.5">
      <c r="A9831" s="19">
        <v>1760000276</v>
      </c>
      <c r="B9831" s="15" t="s">
        <v>9088</v>
      </c>
      <c r="C9831" s="22" t="s">
        <v>13</v>
      </c>
      <c r="D9831" s="20">
        <v>24760.91</v>
      </c>
      <c r="E9831" s="20">
        <v>24760.91</v>
      </c>
      <c r="F9831" s="20">
        <v>24761.53</v>
      </c>
      <c r="G9831" s="20">
        <v>24761.53</v>
      </c>
      <c r="H9831" s="20">
        <v>24761.53</v>
      </c>
      <c r="I9831" s="20">
        <v>24761.53</v>
      </c>
      <c r="J9831" s="20">
        <v>24761.53</v>
      </c>
      <c r="K9831" s="20">
        <v>24761.53</v>
      </c>
      <c r="L9831" s="20">
        <f t="shared" si="156"/>
        <v>24761.53</v>
      </c>
    </row>
    <row r="9832" spans="1:12" ht="66">
      <c r="A9832" s="19">
        <v>1760000277</v>
      </c>
      <c r="B9832" s="15" t="s">
        <v>9085</v>
      </c>
      <c r="C9832" s="22" t="s">
        <v>13</v>
      </c>
      <c r="D9832" s="20">
        <v>2556.96</v>
      </c>
      <c r="E9832" s="20">
        <v>2569.52</v>
      </c>
      <c r="F9832" s="20">
        <v>2623.39</v>
      </c>
      <c r="G9832" s="20">
        <v>2591.71</v>
      </c>
      <c r="H9832" s="20">
        <v>2665.69</v>
      </c>
      <c r="I9832" s="20">
        <v>2650.01</v>
      </c>
      <c r="J9832" s="20">
        <v>2545.34</v>
      </c>
      <c r="K9832" s="20">
        <v>2640.48</v>
      </c>
      <c r="L9832" s="21">
        <f t="shared" si="156"/>
        <v>2665.69</v>
      </c>
    </row>
    <row r="9833" spans="1:12" ht="16.5">
      <c r="A9833" s="19">
        <v>1760000278</v>
      </c>
      <c r="B9833" s="15" t="s">
        <v>9082</v>
      </c>
      <c r="C9833" s="22" t="s">
        <v>13</v>
      </c>
      <c r="D9833" s="20">
        <v>964.92</v>
      </c>
      <c r="E9833" s="20">
        <v>971.35</v>
      </c>
      <c r="F9833" s="20">
        <v>1000.43</v>
      </c>
      <c r="G9833" s="20">
        <v>995.67</v>
      </c>
      <c r="H9833" s="20">
        <v>1010.14</v>
      </c>
      <c r="I9833" s="20">
        <v>1001.26</v>
      </c>
      <c r="J9833" s="20">
        <v>953.59</v>
      </c>
      <c r="K9833" s="20">
        <v>980.02</v>
      </c>
      <c r="L9833" s="20">
        <f t="shared" si="156"/>
        <v>1010.14</v>
      </c>
    </row>
    <row r="9834" spans="1:12" ht="24.75">
      <c r="A9834" s="19">
        <v>1760000279</v>
      </c>
      <c r="B9834" s="15" t="s">
        <v>9083</v>
      </c>
      <c r="C9834" s="22" t="s">
        <v>13</v>
      </c>
      <c r="D9834" s="20">
        <v>111081.66</v>
      </c>
      <c r="E9834" s="20">
        <v>111081.66</v>
      </c>
      <c r="F9834" s="20">
        <v>111084.44</v>
      </c>
      <c r="G9834" s="20">
        <v>111084.44</v>
      </c>
      <c r="H9834" s="20">
        <v>111084.44</v>
      </c>
      <c r="I9834" s="20">
        <v>111084.44</v>
      </c>
      <c r="J9834" s="20">
        <v>111084.44</v>
      </c>
      <c r="K9834" s="20">
        <v>111084.44</v>
      </c>
      <c r="L9834" s="20">
        <f t="shared" si="156"/>
        <v>111084.44</v>
      </c>
    </row>
    <row r="9835" spans="1:12" ht="24.75">
      <c r="A9835" s="19">
        <v>1760000280</v>
      </c>
      <c r="B9835" s="15" t="s">
        <v>9087</v>
      </c>
      <c r="C9835" s="22" t="s">
        <v>13</v>
      </c>
      <c r="D9835" s="20">
        <v>39550.879999999997</v>
      </c>
      <c r="E9835" s="20">
        <v>39551.269999999997</v>
      </c>
      <c r="F9835" s="20">
        <v>39553.08</v>
      </c>
      <c r="G9835" s="20">
        <v>39552.480000000003</v>
      </c>
      <c r="H9835" s="20">
        <v>39554.26</v>
      </c>
      <c r="I9835" s="20">
        <v>39553.78</v>
      </c>
      <c r="J9835" s="20">
        <v>39551.43</v>
      </c>
      <c r="K9835" s="20">
        <v>39553.31</v>
      </c>
      <c r="L9835" s="20">
        <f t="shared" si="156"/>
        <v>39554.26</v>
      </c>
    </row>
    <row r="9836" spans="1:12" ht="33">
      <c r="A9836" s="19">
        <v>1760000281</v>
      </c>
      <c r="B9836" s="15" t="s">
        <v>9093</v>
      </c>
      <c r="C9836" s="22" t="s">
        <v>13</v>
      </c>
      <c r="D9836" s="20">
        <v>3806.92</v>
      </c>
      <c r="E9836" s="20">
        <v>3857.13</v>
      </c>
      <c r="F9836" s="20">
        <v>4100.78</v>
      </c>
      <c r="G9836" s="20">
        <v>4046.88</v>
      </c>
      <c r="H9836" s="20">
        <v>4185.41</v>
      </c>
      <c r="I9836" s="20">
        <v>4115.16</v>
      </c>
      <c r="J9836" s="20">
        <v>3690.49</v>
      </c>
      <c r="K9836" s="20">
        <v>3970.29</v>
      </c>
      <c r="L9836" s="20">
        <f t="shared" si="156"/>
        <v>4185.41</v>
      </c>
    </row>
    <row r="9837" spans="1:12" ht="41.25">
      <c r="A9837" s="19">
        <v>1760000282</v>
      </c>
      <c r="B9837" s="15" t="s">
        <v>9086</v>
      </c>
      <c r="C9837" s="22" t="s">
        <v>13</v>
      </c>
      <c r="D9837" s="20">
        <v>73286.14</v>
      </c>
      <c r="E9837" s="20">
        <v>73286.14</v>
      </c>
      <c r="F9837" s="20">
        <v>73287.97</v>
      </c>
      <c r="G9837" s="20">
        <v>73287.97</v>
      </c>
      <c r="H9837" s="20">
        <v>73287.97</v>
      </c>
      <c r="I9837" s="20">
        <v>73287.97</v>
      </c>
      <c r="J9837" s="20">
        <v>73287.97</v>
      </c>
      <c r="K9837" s="20">
        <v>73287.97</v>
      </c>
      <c r="L9837" s="20">
        <f t="shared" si="156"/>
        <v>73287.97</v>
      </c>
    </row>
    <row r="9838" spans="1:12" ht="41.25">
      <c r="A9838" s="19">
        <v>1760000283</v>
      </c>
      <c r="B9838" s="15" t="s">
        <v>9050</v>
      </c>
      <c r="C9838" s="22" t="s">
        <v>15</v>
      </c>
      <c r="D9838" s="20">
        <v>1309.53</v>
      </c>
      <c r="E9838" s="20">
        <v>1309.53</v>
      </c>
      <c r="F9838" s="20">
        <v>1309.56</v>
      </c>
      <c r="G9838" s="20">
        <v>1309.56</v>
      </c>
      <c r="H9838" s="20">
        <v>1309.56</v>
      </c>
      <c r="I9838" s="20">
        <v>1309.56</v>
      </c>
      <c r="J9838" s="20">
        <v>1309.56</v>
      </c>
      <c r="K9838" s="20">
        <v>1309.56</v>
      </c>
      <c r="L9838" s="20">
        <f t="shared" si="156"/>
        <v>1309.56</v>
      </c>
    </row>
    <row r="9839" spans="1:12" ht="33">
      <c r="A9839" s="19">
        <v>1760000285</v>
      </c>
      <c r="B9839" s="15" t="s">
        <v>9097</v>
      </c>
      <c r="C9839" s="22" t="s">
        <v>13</v>
      </c>
      <c r="D9839" s="20">
        <v>1205.74</v>
      </c>
      <c r="E9839" s="20">
        <v>1205.74</v>
      </c>
      <c r="F9839" s="20">
        <v>1205.98</v>
      </c>
      <c r="G9839" s="20">
        <v>1205.94</v>
      </c>
      <c r="H9839" s="20">
        <v>1205.98</v>
      </c>
      <c r="I9839" s="20">
        <v>1205.95</v>
      </c>
      <c r="J9839" s="20">
        <v>1205.72</v>
      </c>
      <c r="K9839" s="20">
        <v>1205.8399999999999</v>
      </c>
      <c r="L9839" s="20">
        <f t="shared" si="156"/>
        <v>1205.98</v>
      </c>
    </row>
    <row r="9840" spans="1:12" ht="33">
      <c r="A9840" s="19">
        <v>1760000286</v>
      </c>
      <c r="B9840" s="15" t="s">
        <v>9813</v>
      </c>
      <c r="C9840" s="22" t="s">
        <v>13</v>
      </c>
      <c r="D9840" s="20">
        <v>474.27</v>
      </c>
      <c r="E9840" s="20">
        <v>474.27</v>
      </c>
      <c r="F9840" s="20">
        <v>474.28</v>
      </c>
      <c r="G9840" s="20">
        <v>474.28</v>
      </c>
      <c r="H9840" s="20">
        <v>474.28</v>
      </c>
      <c r="I9840" s="20">
        <v>474.28</v>
      </c>
      <c r="J9840" s="20">
        <v>474.28</v>
      </c>
      <c r="K9840" s="20">
        <v>474.28</v>
      </c>
      <c r="L9840" s="20">
        <f t="shared" si="156"/>
        <v>474.28</v>
      </c>
    </row>
    <row r="9841" spans="1:12" ht="16.5">
      <c r="A9841" s="19">
        <v>1760000287</v>
      </c>
      <c r="B9841" s="15" t="s">
        <v>9096</v>
      </c>
      <c r="C9841" s="22" t="s">
        <v>13</v>
      </c>
      <c r="D9841" s="20">
        <v>5657.91</v>
      </c>
      <c r="E9841" s="20">
        <v>5659.84</v>
      </c>
      <c r="F9841" s="20">
        <v>5664.16</v>
      </c>
      <c r="G9841" s="20">
        <v>5661.13</v>
      </c>
      <c r="H9841" s="20">
        <v>5670.02</v>
      </c>
      <c r="I9841" s="20">
        <v>5667.63</v>
      </c>
      <c r="J9841" s="20">
        <v>5655.95</v>
      </c>
      <c r="K9841" s="20">
        <v>5665.3</v>
      </c>
      <c r="L9841" s="20">
        <f t="shared" si="156"/>
        <v>5670.02</v>
      </c>
    </row>
    <row r="9842" spans="1:12" ht="16.5">
      <c r="A9842" s="19">
        <v>1760000288</v>
      </c>
      <c r="B9842" s="15" t="s">
        <v>9098</v>
      </c>
      <c r="C9842" s="22" t="s">
        <v>13</v>
      </c>
      <c r="D9842" s="20">
        <v>20660.13</v>
      </c>
      <c r="E9842" s="20">
        <v>20660.13</v>
      </c>
      <c r="F9842" s="20">
        <v>20660.650000000001</v>
      </c>
      <c r="G9842" s="20">
        <v>20660.650000000001</v>
      </c>
      <c r="H9842" s="20">
        <v>20660.650000000001</v>
      </c>
      <c r="I9842" s="20">
        <v>20660.650000000001</v>
      </c>
      <c r="J9842" s="20">
        <v>20660.650000000001</v>
      </c>
      <c r="K9842" s="20">
        <v>20660.650000000001</v>
      </c>
      <c r="L9842" s="20">
        <f t="shared" si="156"/>
        <v>20660.650000000001</v>
      </c>
    </row>
    <row r="9843" spans="1:12" ht="16.5">
      <c r="A9843" s="19">
        <v>1760000289</v>
      </c>
      <c r="B9843" s="15" t="s">
        <v>9971</v>
      </c>
      <c r="C9843" s="22" t="s">
        <v>13</v>
      </c>
      <c r="D9843" s="20">
        <v>2834.21</v>
      </c>
      <c r="E9843" s="20">
        <v>2834.21</v>
      </c>
      <c r="F9843" s="20">
        <v>2834.28</v>
      </c>
      <c r="G9843" s="20">
        <v>2834.28</v>
      </c>
      <c r="H9843" s="20">
        <v>2834.28</v>
      </c>
      <c r="I9843" s="20">
        <v>2834.28</v>
      </c>
      <c r="J9843" s="20">
        <v>2834.28</v>
      </c>
      <c r="K9843" s="20">
        <v>2834.28</v>
      </c>
      <c r="L9843" s="20">
        <f t="shared" si="156"/>
        <v>2834.28</v>
      </c>
    </row>
    <row r="9844" spans="1:12" ht="24.75">
      <c r="A9844" s="19">
        <v>1760000290</v>
      </c>
      <c r="B9844" s="15" t="s">
        <v>9095</v>
      </c>
      <c r="C9844" s="22" t="s">
        <v>13</v>
      </c>
      <c r="D9844" s="20">
        <v>24610.799999999999</v>
      </c>
      <c r="E9844" s="20">
        <v>24610.799999999999</v>
      </c>
      <c r="F9844" s="20">
        <v>24611.42</v>
      </c>
      <c r="G9844" s="20">
        <v>24611.42</v>
      </c>
      <c r="H9844" s="20">
        <v>24611.42</v>
      </c>
      <c r="I9844" s="20">
        <v>24611.42</v>
      </c>
      <c r="J9844" s="20">
        <v>24611.42</v>
      </c>
      <c r="K9844" s="20">
        <v>24611.42</v>
      </c>
      <c r="L9844" s="20">
        <f t="shared" si="156"/>
        <v>24611.42</v>
      </c>
    </row>
    <row r="9845" spans="1:12" ht="66">
      <c r="A9845" s="19">
        <v>1760000291</v>
      </c>
      <c r="B9845" s="15" t="s">
        <v>9094</v>
      </c>
      <c r="C9845" s="22" t="s">
        <v>13</v>
      </c>
      <c r="D9845" s="20">
        <v>4667.75</v>
      </c>
      <c r="E9845" s="20">
        <v>4707.29</v>
      </c>
      <c r="F9845" s="20">
        <v>5016.54</v>
      </c>
      <c r="G9845" s="20">
        <v>4908.21</v>
      </c>
      <c r="H9845" s="20">
        <v>5113.13</v>
      </c>
      <c r="I9845" s="20">
        <v>5074.53</v>
      </c>
      <c r="J9845" s="20">
        <v>4605.33</v>
      </c>
      <c r="K9845" s="20">
        <v>5019.96</v>
      </c>
      <c r="L9845" s="21">
        <f t="shared" si="156"/>
        <v>5113.13</v>
      </c>
    </row>
    <row r="9846" spans="1:12" ht="24.75">
      <c r="A9846" s="19">
        <v>1760000292</v>
      </c>
      <c r="B9846" s="15" t="s">
        <v>9091</v>
      </c>
      <c r="C9846" s="22" t="s">
        <v>13</v>
      </c>
      <c r="D9846" s="20">
        <v>8101.07</v>
      </c>
      <c r="E9846" s="20">
        <v>8101.07</v>
      </c>
      <c r="F9846" s="20">
        <v>8101.28</v>
      </c>
      <c r="G9846" s="20">
        <v>8101.28</v>
      </c>
      <c r="H9846" s="20">
        <v>8101.28</v>
      </c>
      <c r="I9846" s="20">
        <v>8101.28</v>
      </c>
      <c r="J9846" s="20">
        <v>8101.28</v>
      </c>
      <c r="K9846" s="20">
        <v>8101.28</v>
      </c>
      <c r="L9846" s="20">
        <f t="shared" si="156"/>
        <v>8101.28</v>
      </c>
    </row>
    <row r="9847" spans="1:12" ht="16.5">
      <c r="A9847" s="19">
        <v>1760000293</v>
      </c>
      <c r="B9847" s="15" t="s">
        <v>9089</v>
      </c>
      <c r="C9847" s="22" t="s">
        <v>13</v>
      </c>
      <c r="D9847" s="20">
        <v>1560.61</v>
      </c>
      <c r="E9847" s="20">
        <v>1560.61</v>
      </c>
      <c r="F9847" s="20">
        <v>1560.65</v>
      </c>
      <c r="G9847" s="20">
        <v>1560.65</v>
      </c>
      <c r="H9847" s="20">
        <v>1560.65</v>
      </c>
      <c r="I9847" s="20">
        <v>1560.65</v>
      </c>
      <c r="J9847" s="20">
        <v>1560.65</v>
      </c>
      <c r="K9847" s="20">
        <v>1560.65</v>
      </c>
      <c r="L9847" s="20">
        <f t="shared" si="156"/>
        <v>1560.65</v>
      </c>
    </row>
    <row r="9848" spans="1:12" ht="16.5">
      <c r="A9848" s="19">
        <v>1760000294</v>
      </c>
      <c r="B9848" s="15" t="s">
        <v>9090</v>
      </c>
      <c r="C9848" s="22" t="s">
        <v>13</v>
      </c>
      <c r="D9848" s="20">
        <v>8843.9500000000007</v>
      </c>
      <c r="E9848" s="20">
        <v>8843.9500000000007</v>
      </c>
      <c r="F9848" s="20">
        <v>8844.18</v>
      </c>
      <c r="G9848" s="20">
        <v>8844.18</v>
      </c>
      <c r="H9848" s="20">
        <v>8844.18</v>
      </c>
      <c r="I9848" s="20">
        <v>8844.18</v>
      </c>
      <c r="J9848" s="20">
        <v>8844.18</v>
      </c>
      <c r="K9848" s="20">
        <v>8844.18</v>
      </c>
      <c r="L9848" s="20">
        <f t="shared" si="156"/>
        <v>8844.18</v>
      </c>
    </row>
    <row r="9849" spans="1:12" ht="16.5">
      <c r="A9849" s="19">
        <v>1760000295</v>
      </c>
      <c r="B9849" s="15" t="s">
        <v>9103</v>
      </c>
      <c r="C9849" s="22" t="s">
        <v>13</v>
      </c>
      <c r="D9849" s="20">
        <v>1806.2</v>
      </c>
      <c r="E9849" s="20">
        <v>1806.2</v>
      </c>
      <c r="F9849" s="20">
        <v>1806.24</v>
      </c>
      <c r="G9849" s="20">
        <v>1806.24</v>
      </c>
      <c r="H9849" s="20">
        <v>1806.24</v>
      </c>
      <c r="I9849" s="20">
        <v>1806.24</v>
      </c>
      <c r="J9849" s="20">
        <v>1806.24</v>
      </c>
      <c r="K9849" s="20">
        <v>1806.24</v>
      </c>
      <c r="L9849" s="20">
        <f t="shared" si="156"/>
        <v>1806.24</v>
      </c>
    </row>
    <row r="9850" spans="1:12" ht="24.75">
      <c r="A9850" s="19">
        <v>1760000296</v>
      </c>
      <c r="B9850" s="15" t="s">
        <v>9788</v>
      </c>
      <c r="C9850" s="22" t="s">
        <v>13</v>
      </c>
      <c r="D9850" s="20">
        <v>22450.45</v>
      </c>
      <c r="E9850" s="20">
        <v>22452.71</v>
      </c>
      <c r="F9850" s="20">
        <v>22458.17</v>
      </c>
      <c r="G9850" s="20">
        <v>22454.6</v>
      </c>
      <c r="H9850" s="20">
        <v>22465.03</v>
      </c>
      <c r="I9850" s="20">
        <v>22462.22</v>
      </c>
      <c r="J9850" s="20">
        <v>22448.55</v>
      </c>
      <c r="K9850" s="20">
        <v>22459.5</v>
      </c>
      <c r="L9850" s="20">
        <f t="shared" si="156"/>
        <v>22465.03</v>
      </c>
    </row>
    <row r="9851" spans="1:12" ht="16.5">
      <c r="A9851" s="19">
        <v>1760000297</v>
      </c>
      <c r="B9851" s="15" t="s">
        <v>9789</v>
      </c>
      <c r="C9851" s="22" t="s">
        <v>13</v>
      </c>
      <c r="D9851" s="20">
        <v>4474.7</v>
      </c>
      <c r="E9851" s="20">
        <v>4474.7</v>
      </c>
      <c r="F9851" s="20">
        <v>4474.8</v>
      </c>
      <c r="G9851" s="20">
        <v>4474.66</v>
      </c>
      <c r="H9851" s="20">
        <v>4474.8</v>
      </c>
      <c r="I9851" s="20">
        <v>4474.8</v>
      </c>
      <c r="J9851" s="20">
        <v>4474.8</v>
      </c>
      <c r="K9851" s="20">
        <v>4474.8</v>
      </c>
      <c r="L9851" s="20">
        <f t="shared" si="156"/>
        <v>4474.8</v>
      </c>
    </row>
    <row r="9852" spans="1:12" ht="41.25">
      <c r="A9852" s="19">
        <v>1760000298</v>
      </c>
      <c r="B9852" s="15" t="s">
        <v>9815</v>
      </c>
      <c r="C9852" s="22" t="s">
        <v>15</v>
      </c>
      <c r="D9852" s="20">
        <v>1428.73</v>
      </c>
      <c r="E9852" s="20">
        <v>1428.73</v>
      </c>
      <c r="F9852" s="20">
        <v>1428.76</v>
      </c>
      <c r="G9852" s="20">
        <v>1428.76</v>
      </c>
      <c r="H9852" s="20">
        <v>1428.76</v>
      </c>
      <c r="I9852" s="20">
        <v>1428.76</v>
      </c>
      <c r="J9852" s="20">
        <v>1428.76</v>
      </c>
      <c r="K9852" s="20">
        <v>1428.76</v>
      </c>
      <c r="L9852" s="20">
        <f t="shared" si="156"/>
        <v>1428.76</v>
      </c>
    </row>
    <row r="9853" spans="1:12" ht="16.5">
      <c r="A9853" s="19">
        <v>1760000299</v>
      </c>
      <c r="B9853" s="15" t="s">
        <v>9092</v>
      </c>
      <c r="C9853" s="22" t="s">
        <v>13</v>
      </c>
      <c r="D9853" s="20">
        <v>83190.78</v>
      </c>
      <c r="E9853" s="20">
        <v>83191.22</v>
      </c>
      <c r="F9853" s="20">
        <v>83194.37</v>
      </c>
      <c r="G9853" s="20">
        <v>83193.91</v>
      </c>
      <c r="H9853" s="20">
        <v>83195.56</v>
      </c>
      <c r="I9853" s="20">
        <v>83195.03</v>
      </c>
      <c r="J9853" s="20">
        <v>83192.61</v>
      </c>
      <c r="K9853" s="20">
        <v>83194.570000000007</v>
      </c>
      <c r="L9853" s="20">
        <f t="shared" si="156"/>
        <v>83195.56</v>
      </c>
    </row>
    <row r="9854" spans="1:12" ht="24.75">
      <c r="A9854" s="19">
        <v>1760000300</v>
      </c>
      <c r="B9854" s="15" t="s">
        <v>9816</v>
      </c>
      <c r="C9854" s="22" t="s">
        <v>13</v>
      </c>
      <c r="D9854" s="20">
        <v>53966.97</v>
      </c>
      <c r="E9854" s="20">
        <v>53967.18</v>
      </c>
      <c r="F9854" s="20">
        <v>53969.11</v>
      </c>
      <c r="G9854" s="20">
        <v>53968.87</v>
      </c>
      <c r="H9854" s="20">
        <v>53969.75</v>
      </c>
      <c r="I9854" s="20">
        <v>53969.47</v>
      </c>
      <c r="J9854" s="20">
        <v>53968.18</v>
      </c>
      <c r="K9854" s="20">
        <v>53969.21</v>
      </c>
      <c r="L9854" s="20">
        <f t="shared" si="156"/>
        <v>53969.75</v>
      </c>
    </row>
    <row r="9855" spans="1:12" ht="24.75">
      <c r="A9855" s="19">
        <v>1760000302</v>
      </c>
      <c r="B9855" s="15" t="s">
        <v>9794</v>
      </c>
      <c r="C9855" s="22" t="s">
        <v>13</v>
      </c>
      <c r="D9855" s="20">
        <v>1114.05</v>
      </c>
      <c r="E9855" s="20">
        <v>1114.05</v>
      </c>
      <c r="F9855" s="20">
        <v>1114.08</v>
      </c>
      <c r="G9855" s="20">
        <v>1114.08</v>
      </c>
      <c r="H9855" s="20">
        <v>1114.08</v>
      </c>
      <c r="I9855" s="20">
        <v>1114.08</v>
      </c>
      <c r="J9855" s="20">
        <v>1114.08</v>
      </c>
      <c r="K9855" s="20">
        <v>1114.08</v>
      </c>
      <c r="L9855" s="20">
        <f t="shared" si="156"/>
        <v>1114.08</v>
      </c>
    </row>
    <row r="9856" spans="1:12" ht="16.5">
      <c r="A9856" s="19">
        <v>1760000303</v>
      </c>
      <c r="B9856" s="15" t="s">
        <v>9790</v>
      </c>
      <c r="C9856" s="22" t="s">
        <v>10</v>
      </c>
      <c r="D9856" s="20">
        <v>203.35</v>
      </c>
      <c r="E9856" s="20">
        <v>203.35</v>
      </c>
      <c r="F9856" s="20">
        <v>203.36</v>
      </c>
      <c r="G9856" s="20">
        <v>203.36</v>
      </c>
      <c r="H9856" s="20">
        <v>203.36</v>
      </c>
      <c r="I9856" s="20">
        <v>203.36</v>
      </c>
      <c r="J9856" s="20">
        <v>203.36</v>
      </c>
      <c r="K9856" s="20">
        <v>203.36</v>
      </c>
      <c r="L9856" s="20">
        <f t="shared" si="156"/>
        <v>203.36</v>
      </c>
    </row>
    <row r="9857" spans="1:12" ht="41.25">
      <c r="A9857" s="19">
        <v>1760000305</v>
      </c>
      <c r="B9857" s="15" t="s">
        <v>9807</v>
      </c>
      <c r="C9857" s="22" t="s">
        <v>13</v>
      </c>
      <c r="D9857" s="20">
        <v>55378.34</v>
      </c>
      <c r="E9857" s="20">
        <v>55378.34</v>
      </c>
      <c r="F9857" s="20">
        <v>55379.72</v>
      </c>
      <c r="G9857" s="20">
        <v>55379.72</v>
      </c>
      <c r="H9857" s="20">
        <v>55379.72</v>
      </c>
      <c r="I9857" s="20">
        <v>55379.72</v>
      </c>
      <c r="J9857" s="20">
        <v>55379.72</v>
      </c>
      <c r="K9857" s="20">
        <v>55379.72</v>
      </c>
      <c r="L9857" s="20">
        <f t="shared" si="156"/>
        <v>55379.72</v>
      </c>
    </row>
    <row r="9858" spans="1:12" ht="24.75">
      <c r="A9858" s="19">
        <v>1760000309</v>
      </c>
      <c r="B9858" s="15" t="s">
        <v>10041</v>
      </c>
      <c r="C9858" s="22" t="s">
        <v>13</v>
      </c>
      <c r="D9858" s="20">
        <v>50826.69</v>
      </c>
      <c r="E9858" s="20">
        <v>50826.69</v>
      </c>
      <c r="F9858" s="20">
        <v>50827.97</v>
      </c>
      <c r="G9858" s="20">
        <v>50827.97</v>
      </c>
      <c r="H9858" s="20">
        <v>50827.97</v>
      </c>
      <c r="I9858" s="20">
        <v>50827.97</v>
      </c>
      <c r="J9858" s="20">
        <v>50827.97</v>
      </c>
      <c r="K9858" s="20">
        <v>50827.97</v>
      </c>
      <c r="L9858" s="20">
        <f t="shared" si="156"/>
        <v>50827.97</v>
      </c>
    </row>
    <row r="9859" spans="1:12" ht="16.5">
      <c r="A9859" s="19">
        <v>1760000310</v>
      </c>
      <c r="B9859" s="15" t="s">
        <v>10058</v>
      </c>
      <c r="C9859" s="22" t="s">
        <v>13</v>
      </c>
      <c r="D9859" s="20">
        <v>14316.47</v>
      </c>
      <c r="E9859" s="20">
        <v>14316.47</v>
      </c>
      <c r="F9859" s="20">
        <v>14316.84</v>
      </c>
      <c r="G9859" s="20">
        <v>14316.84</v>
      </c>
      <c r="H9859" s="20">
        <v>14316.84</v>
      </c>
      <c r="I9859" s="20">
        <v>14316.84</v>
      </c>
      <c r="J9859" s="20">
        <v>14309.09</v>
      </c>
      <c r="K9859" s="20">
        <v>14316.84</v>
      </c>
      <c r="L9859" s="20">
        <f t="shared" si="156"/>
        <v>14316.84</v>
      </c>
    </row>
    <row r="9860" spans="1:12" ht="24.75">
      <c r="A9860" s="19">
        <v>1760000311</v>
      </c>
      <c r="B9860" s="15" t="s">
        <v>9100</v>
      </c>
      <c r="C9860" s="22" t="s">
        <v>13</v>
      </c>
      <c r="D9860" s="20">
        <v>24319.98</v>
      </c>
      <c r="E9860" s="20">
        <v>24321.85</v>
      </c>
      <c r="F9860" s="20">
        <v>24326.66</v>
      </c>
      <c r="G9860" s="20">
        <v>24323.59</v>
      </c>
      <c r="H9860" s="20">
        <v>24332.54</v>
      </c>
      <c r="I9860" s="20">
        <v>24330.18</v>
      </c>
      <c r="J9860" s="20">
        <v>24318.55</v>
      </c>
      <c r="K9860" s="20">
        <v>24327.68</v>
      </c>
      <c r="L9860" s="20">
        <f t="shared" si="156"/>
        <v>24332.54</v>
      </c>
    </row>
    <row r="9861" spans="1:12" ht="24.75">
      <c r="A9861" s="19">
        <v>1760000314</v>
      </c>
      <c r="B9861" s="15" t="s">
        <v>9791</v>
      </c>
      <c r="C9861" s="22" t="s">
        <v>13</v>
      </c>
      <c r="D9861" s="20">
        <v>21635.54</v>
      </c>
      <c r="E9861" s="20">
        <v>21635.97</v>
      </c>
      <c r="F9861" s="20">
        <v>21637.48</v>
      </c>
      <c r="G9861" s="20">
        <v>21636.77</v>
      </c>
      <c r="H9861" s="20">
        <v>21638.85</v>
      </c>
      <c r="I9861" s="20">
        <v>21638.3</v>
      </c>
      <c r="J9861" s="20">
        <v>21635.61</v>
      </c>
      <c r="K9861" s="20">
        <v>21637.71</v>
      </c>
      <c r="L9861" s="20">
        <f t="shared" si="156"/>
        <v>21638.85</v>
      </c>
    </row>
    <row r="9862" spans="1:12" ht="24.75">
      <c r="A9862" s="19">
        <v>1760000315</v>
      </c>
      <c r="B9862" s="15" t="s">
        <v>9142</v>
      </c>
      <c r="C9862" s="22" t="s">
        <v>13</v>
      </c>
      <c r="D9862" s="20">
        <v>75036.899999999994</v>
      </c>
      <c r="E9862" s="20">
        <v>75038.77</v>
      </c>
      <c r="F9862" s="20">
        <v>75044.84</v>
      </c>
      <c r="G9862" s="20">
        <v>75041.78</v>
      </c>
      <c r="H9862" s="20">
        <v>75050.720000000001</v>
      </c>
      <c r="I9862" s="20">
        <v>75048.34</v>
      </c>
      <c r="J9862" s="20">
        <v>75036.73</v>
      </c>
      <c r="K9862" s="20">
        <v>75045.87</v>
      </c>
      <c r="L9862" s="20">
        <f t="shared" si="156"/>
        <v>75050.720000000001</v>
      </c>
    </row>
    <row r="9863" spans="1:12" ht="24.75">
      <c r="A9863" s="19">
        <v>1760000316</v>
      </c>
      <c r="B9863" s="15" t="s">
        <v>9812</v>
      </c>
      <c r="C9863" s="22" t="s">
        <v>13</v>
      </c>
      <c r="D9863" s="20">
        <v>6782.74</v>
      </c>
      <c r="E9863" s="20">
        <v>6782.74</v>
      </c>
      <c r="F9863" s="20">
        <v>6782.9</v>
      </c>
      <c r="G9863" s="20">
        <v>6782.9</v>
      </c>
      <c r="H9863" s="20">
        <v>6782.9</v>
      </c>
      <c r="I9863" s="20">
        <v>6782.9</v>
      </c>
      <c r="J9863" s="20">
        <v>6782.9</v>
      </c>
      <c r="K9863" s="20">
        <v>6782.9</v>
      </c>
      <c r="L9863" s="20">
        <f t="shared" si="156"/>
        <v>6782.9</v>
      </c>
    </row>
    <row r="9864" spans="1:12" ht="33">
      <c r="A9864" s="19">
        <v>1760000317</v>
      </c>
      <c r="B9864" s="15" t="s">
        <v>9104</v>
      </c>
      <c r="C9864" s="22" t="s">
        <v>15</v>
      </c>
      <c r="D9864" s="20">
        <v>964.15</v>
      </c>
      <c r="E9864" s="20">
        <v>964.15</v>
      </c>
      <c r="F9864" s="20">
        <v>964.17</v>
      </c>
      <c r="G9864" s="20">
        <v>964.17</v>
      </c>
      <c r="H9864" s="20">
        <v>964.17</v>
      </c>
      <c r="I9864" s="20">
        <v>964.17</v>
      </c>
      <c r="J9864" s="20">
        <v>964.17</v>
      </c>
      <c r="K9864" s="20">
        <v>964.17</v>
      </c>
      <c r="L9864" s="20">
        <f t="shared" si="156"/>
        <v>964.17</v>
      </c>
    </row>
    <row r="9865" spans="1:12" ht="16.5">
      <c r="A9865" s="19">
        <v>1760000318</v>
      </c>
      <c r="B9865" s="15" t="s">
        <v>9105</v>
      </c>
      <c r="C9865" s="22" t="s">
        <v>13</v>
      </c>
      <c r="D9865" s="20">
        <v>217.98</v>
      </c>
      <c r="E9865" s="20">
        <v>217.98</v>
      </c>
      <c r="F9865" s="20">
        <v>217.98</v>
      </c>
      <c r="G9865" s="20">
        <v>217.98</v>
      </c>
      <c r="H9865" s="20">
        <v>217.98</v>
      </c>
      <c r="I9865" s="20">
        <v>217.98</v>
      </c>
      <c r="J9865" s="20">
        <v>217.98</v>
      </c>
      <c r="K9865" s="20">
        <v>217.98</v>
      </c>
      <c r="L9865" s="20">
        <f t="shared" si="156"/>
        <v>217.98</v>
      </c>
    </row>
    <row r="9866" spans="1:12" ht="16.5">
      <c r="A9866" s="19">
        <v>1760000319</v>
      </c>
      <c r="B9866" s="15" t="s">
        <v>9106</v>
      </c>
      <c r="C9866" s="22" t="s">
        <v>13</v>
      </c>
      <c r="D9866" s="20">
        <v>229.08</v>
      </c>
      <c r="E9866" s="20">
        <v>229.08</v>
      </c>
      <c r="F9866" s="20">
        <v>229.09</v>
      </c>
      <c r="G9866" s="20">
        <v>229.09</v>
      </c>
      <c r="H9866" s="20">
        <v>229.09</v>
      </c>
      <c r="I9866" s="20">
        <v>229.09</v>
      </c>
      <c r="J9866" s="20">
        <v>229.09</v>
      </c>
      <c r="K9866" s="20">
        <v>229.09</v>
      </c>
      <c r="L9866" s="20">
        <f t="shared" si="156"/>
        <v>229.09</v>
      </c>
    </row>
    <row r="9867" spans="1:12" ht="33">
      <c r="A9867" s="19">
        <v>1760000320</v>
      </c>
      <c r="B9867" s="15" t="s">
        <v>9107</v>
      </c>
      <c r="C9867" s="22" t="s">
        <v>15</v>
      </c>
      <c r="D9867" s="20">
        <v>837.27</v>
      </c>
      <c r="E9867" s="20">
        <v>837.27</v>
      </c>
      <c r="F9867" s="20">
        <v>837.29</v>
      </c>
      <c r="G9867" s="20">
        <v>837.29</v>
      </c>
      <c r="H9867" s="20">
        <v>837.29</v>
      </c>
      <c r="I9867" s="20">
        <v>837.29</v>
      </c>
      <c r="J9867" s="20">
        <v>837.29</v>
      </c>
      <c r="K9867" s="20">
        <v>837.29</v>
      </c>
      <c r="L9867" s="20">
        <f t="shared" ref="L9867:L9930" si="157">MAX(D9867:K9867)</f>
        <v>837.29</v>
      </c>
    </row>
    <row r="9868" spans="1:12" ht="24.75">
      <c r="A9868" s="19">
        <v>1760000321</v>
      </c>
      <c r="B9868" s="15" t="s">
        <v>9108</v>
      </c>
      <c r="C9868" s="22" t="s">
        <v>13</v>
      </c>
      <c r="D9868" s="20">
        <v>80766.080000000002</v>
      </c>
      <c r="E9868" s="20">
        <v>80766.080000000002</v>
      </c>
      <c r="F9868" s="20">
        <v>80768.100000000006</v>
      </c>
      <c r="G9868" s="20">
        <v>80768.100000000006</v>
      </c>
      <c r="H9868" s="20">
        <v>80768.100000000006</v>
      </c>
      <c r="I9868" s="20">
        <v>80768.100000000006</v>
      </c>
      <c r="J9868" s="20">
        <v>80768.100000000006</v>
      </c>
      <c r="K9868" s="20">
        <v>80768.100000000006</v>
      </c>
      <c r="L9868" s="20">
        <f t="shared" si="157"/>
        <v>80768.100000000006</v>
      </c>
    </row>
    <row r="9869" spans="1:12" ht="24.75">
      <c r="A9869" s="19">
        <v>1760000323</v>
      </c>
      <c r="B9869" s="15" t="s">
        <v>9903</v>
      </c>
      <c r="C9869" s="22" t="s">
        <v>13</v>
      </c>
      <c r="D9869" s="20">
        <v>14871.04</v>
      </c>
      <c r="E9869" s="20">
        <v>14872.91</v>
      </c>
      <c r="F9869" s="20">
        <v>14877.47</v>
      </c>
      <c r="G9869" s="20">
        <v>14874.42</v>
      </c>
      <c r="H9869" s="20">
        <v>14883.36</v>
      </c>
      <c r="I9869" s="20">
        <v>14881</v>
      </c>
      <c r="J9869" s="20">
        <v>14869.36</v>
      </c>
      <c r="K9869" s="20">
        <v>14878.49</v>
      </c>
      <c r="L9869" s="20">
        <f t="shared" si="157"/>
        <v>14883.36</v>
      </c>
    </row>
    <row r="9870" spans="1:12" ht="24.75">
      <c r="A9870" s="19">
        <v>1760000324</v>
      </c>
      <c r="B9870" s="15" t="s">
        <v>9109</v>
      </c>
      <c r="C9870" s="22" t="s">
        <v>13</v>
      </c>
      <c r="D9870" s="20">
        <v>1565.02</v>
      </c>
      <c r="E9870" s="20">
        <v>1565.02</v>
      </c>
      <c r="F9870" s="20">
        <v>1565.06</v>
      </c>
      <c r="G9870" s="20">
        <v>1565.06</v>
      </c>
      <c r="H9870" s="20">
        <v>1565.06</v>
      </c>
      <c r="I9870" s="20">
        <v>1565.06</v>
      </c>
      <c r="J9870" s="20">
        <v>1565.06</v>
      </c>
      <c r="K9870" s="20">
        <v>1565.06</v>
      </c>
      <c r="L9870" s="20">
        <f t="shared" si="157"/>
        <v>1565.06</v>
      </c>
    </row>
    <row r="9871" spans="1:12" ht="24.75">
      <c r="A9871" s="19">
        <v>1760000325</v>
      </c>
      <c r="B9871" s="15" t="s">
        <v>9110</v>
      </c>
      <c r="C9871" s="22" t="s">
        <v>13</v>
      </c>
      <c r="D9871" s="20">
        <v>207.13</v>
      </c>
      <c r="E9871" s="20">
        <v>207.13</v>
      </c>
      <c r="F9871" s="20">
        <v>207.13</v>
      </c>
      <c r="G9871" s="20">
        <v>207.13</v>
      </c>
      <c r="H9871" s="20">
        <v>207.13</v>
      </c>
      <c r="I9871" s="20">
        <v>207.13</v>
      </c>
      <c r="J9871" s="20">
        <v>207.13</v>
      </c>
      <c r="K9871" s="20">
        <v>207.13</v>
      </c>
      <c r="L9871" s="20">
        <f t="shared" si="157"/>
        <v>207.13</v>
      </c>
    </row>
    <row r="9872" spans="1:12" ht="33">
      <c r="A9872" s="19">
        <v>1760000326</v>
      </c>
      <c r="B9872" s="15" t="s">
        <v>9111</v>
      </c>
      <c r="C9872" s="22" t="s">
        <v>15</v>
      </c>
      <c r="D9872" s="20">
        <v>964.15</v>
      </c>
      <c r="E9872" s="20">
        <v>964.15</v>
      </c>
      <c r="F9872" s="20">
        <v>964.17</v>
      </c>
      <c r="G9872" s="20">
        <v>964.17</v>
      </c>
      <c r="H9872" s="20">
        <v>964.17</v>
      </c>
      <c r="I9872" s="20">
        <v>964.17</v>
      </c>
      <c r="J9872" s="20">
        <v>964.17</v>
      </c>
      <c r="K9872" s="20">
        <v>964.17</v>
      </c>
      <c r="L9872" s="20">
        <f t="shared" si="157"/>
        <v>964.17</v>
      </c>
    </row>
    <row r="9873" spans="1:12" ht="33">
      <c r="A9873" s="19">
        <v>1760000327</v>
      </c>
      <c r="B9873" s="15" t="s">
        <v>9112</v>
      </c>
      <c r="C9873" s="22" t="s">
        <v>15</v>
      </c>
      <c r="D9873" s="20">
        <v>1210.7</v>
      </c>
      <c r="E9873" s="20">
        <v>1210.7</v>
      </c>
      <c r="F9873" s="20">
        <v>1210.73</v>
      </c>
      <c r="G9873" s="20">
        <v>1210.73</v>
      </c>
      <c r="H9873" s="20">
        <v>1210.73</v>
      </c>
      <c r="I9873" s="20">
        <v>1210.73</v>
      </c>
      <c r="J9873" s="20">
        <v>1210.73</v>
      </c>
      <c r="K9873" s="20">
        <v>1210.73</v>
      </c>
      <c r="L9873" s="20">
        <f t="shared" si="157"/>
        <v>1210.73</v>
      </c>
    </row>
    <row r="9874" spans="1:12" ht="24.75">
      <c r="A9874" s="19">
        <v>1760000328</v>
      </c>
      <c r="B9874" s="15" t="s">
        <v>9113</v>
      </c>
      <c r="C9874" s="22" t="s">
        <v>13</v>
      </c>
      <c r="D9874" s="20">
        <v>3471.67</v>
      </c>
      <c r="E9874" s="20">
        <v>3471.67</v>
      </c>
      <c r="F9874" s="20">
        <v>3471.75</v>
      </c>
      <c r="G9874" s="20">
        <v>3471.75</v>
      </c>
      <c r="H9874" s="20">
        <v>3471.75</v>
      </c>
      <c r="I9874" s="20">
        <v>3471.75</v>
      </c>
      <c r="J9874" s="20">
        <v>3471.75</v>
      </c>
      <c r="K9874" s="20">
        <v>3471.75</v>
      </c>
      <c r="L9874" s="20">
        <f t="shared" si="157"/>
        <v>3471.75</v>
      </c>
    </row>
    <row r="9875" spans="1:12" ht="33">
      <c r="A9875" s="19">
        <v>1760000329</v>
      </c>
      <c r="B9875" s="15" t="s">
        <v>9114</v>
      </c>
      <c r="C9875" s="22" t="s">
        <v>13</v>
      </c>
      <c r="D9875" s="20">
        <v>14637.11</v>
      </c>
      <c r="E9875" s="20">
        <v>14637.11</v>
      </c>
      <c r="F9875" s="20">
        <v>14637.48</v>
      </c>
      <c r="G9875" s="20">
        <v>14637.48</v>
      </c>
      <c r="H9875" s="20">
        <v>14637.48</v>
      </c>
      <c r="I9875" s="20">
        <v>14637.48</v>
      </c>
      <c r="J9875" s="20">
        <v>14637.48</v>
      </c>
      <c r="K9875" s="20">
        <v>14637.48</v>
      </c>
      <c r="L9875" s="20">
        <f t="shared" si="157"/>
        <v>14637.48</v>
      </c>
    </row>
    <row r="9876" spans="1:12" ht="24.75">
      <c r="A9876" s="19">
        <v>1760000330</v>
      </c>
      <c r="B9876" s="15" t="s">
        <v>9115</v>
      </c>
      <c r="C9876" s="22" t="s">
        <v>13</v>
      </c>
      <c r="D9876" s="20">
        <v>2389.14</v>
      </c>
      <c r="E9876" s="20">
        <v>2389.14</v>
      </c>
      <c r="F9876" s="20">
        <v>2389.1999999999998</v>
      </c>
      <c r="G9876" s="20">
        <v>2389.1999999999998</v>
      </c>
      <c r="H9876" s="20">
        <v>2389.1999999999998</v>
      </c>
      <c r="I9876" s="20">
        <v>2389.1999999999998</v>
      </c>
      <c r="J9876" s="20">
        <v>2389.1999999999998</v>
      </c>
      <c r="K9876" s="20">
        <v>2389.1999999999998</v>
      </c>
      <c r="L9876" s="20">
        <f t="shared" si="157"/>
        <v>2389.1999999999998</v>
      </c>
    </row>
    <row r="9877" spans="1:12" ht="24.75">
      <c r="A9877" s="19">
        <v>1760000331</v>
      </c>
      <c r="B9877" s="15" t="s">
        <v>9116</v>
      </c>
      <c r="C9877" s="22" t="s">
        <v>13</v>
      </c>
      <c r="D9877" s="20">
        <v>1645.96</v>
      </c>
      <c r="E9877" s="20">
        <v>1645.96</v>
      </c>
      <c r="F9877" s="20">
        <v>1646</v>
      </c>
      <c r="G9877" s="20">
        <v>1646</v>
      </c>
      <c r="H9877" s="20">
        <v>1646</v>
      </c>
      <c r="I9877" s="20">
        <v>1646</v>
      </c>
      <c r="J9877" s="20">
        <v>1646</v>
      </c>
      <c r="K9877" s="20">
        <v>1646</v>
      </c>
      <c r="L9877" s="20">
        <f t="shared" si="157"/>
        <v>1646</v>
      </c>
    </row>
    <row r="9878" spans="1:12" ht="24.75">
      <c r="A9878" s="19">
        <v>1760000332</v>
      </c>
      <c r="B9878" s="15" t="s">
        <v>9117</v>
      </c>
      <c r="C9878" s="22" t="s">
        <v>13</v>
      </c>
      <c r="D9878" s="20">
        <v>10660.12</v>
      </c>
      <c r="E9878" s="20">
        <v>10660.12</v>
      </c>
      <c r="F9878" s="20">
        <v>10660.39</v>
      </c>
      <c r="G9878" s="20">
        <v>10660.39</v>
      </c>
      <c r="H9878" s="20">
        <v>10660.39</v>
      </c>
      <c r="I9878" s="20">
        <v>10660.39</v>
      </c>
      <c r="J9878" s="20">
        <v>10660.39</v>
      </c>
      <c r="K9878" s="20">
        <v>10660.39</v>
      </c>
      <c r="L9878" s="20">
        <f t="shared" si="157"/>
        <v>10660.39</v>
      </c>
    </row>
    <row r="9879" spans="1:12" ht="24.75">
      <c r="A9879" s="19">
        <v>1760000333</v>
      </c>
      <c r="B9879" s="15" t="s">
        <v>9118</v>
      </c>
      <c r="C9879" s="22" t="s">
        <v>13</v>
      </c>
      <c r="D9879" s="20">
        <v>4544.92</v>
      </c>
      <c r="E9879" s="20">
        <v>4544.92</v>
      </c>
      <c r="F9879" s="20">
        <v>4545.03</v>
      </c>
      <c r="G9879" s="20">
        <v>4545.03</v>
      </c>
      <c r="H9879" s="20">
        <v>4545.03</v>
      </c>
      <c r="I9879" s="20">
        <v>4545.03</v>
      </c>
      <c r="J9879" s="20">
        <v>4545.03</v>
      </c>
      <c r="K9879" s="20">
        <v>4545.03</v>
      </c>
      <c r="L9879" s="20">
        <f t="shared" si="157"/>
        <v>4545.03</v>
      </c>
    </row>
    <row r="9880" spans="1:12" ht="24.75">
      <c r="A9880" s="19">
        <v>1760000334</v>
      </c>
      <c r="B9880" s="15" t="s">
        <v>9119</v>
      </c>
      <c r="C9880" s="22" t="s">
        <v>13</v>
      </c>
      <c r="D9880" s="20">
        <v>5505.13</v>
      </c>
      <c r="E9880" s="20">
        <v>5505.13</v>
      </c>
      <c r="F9880" s="20">
        <v>5505.27</v>
      </c>
      <c r="G9880" s="20">
        <v>5505.27</v>
      </c>
      <c r="H9880" s="20">
        <v>5505.27</v>
      </c>
      <c r="I9880" s="20">
        <v>5505.27</v>
      </c>
      <c r="J9880" s="20">
        <v>5505.27</v>
      </c>
      <c r="K9880" s="20">
        <v>5505.27</v>
      </c>
      <c r="L9880" s="20">
        <f t="shared" si="157"/>
        <v>5505.27</v>
      </c>
    </row>
    <row r="9881" spans="1:12" ht="24.75">
      <c r="A9881" s="19">
        <v>1760000335</v>
      </c>
      <c r="B9881" s="15" t="s">
        <v>9120</v>
      </c>
      <c r="C9881" s="22" t="s">
        <v>13</v>
      </c>
      <c r="D9881" s="20">
        <v>4636.3900000000003</v>
      </c>
      <c r="E9881" s="20">
        <v>4636.3900000000003</v>
      </c>
      <c r="F9881" s="20">
        <v>4636.51</v>
      </c>
      <c r="G9881" s="20">
        <v>4636.51</v>
      </c>
      <c r="H9881" s="20">
        <v>4636.51</v>
      </c>
      <c r="I9881" s="20">
        <v>4636.51</v>
      </c>
      <c r="J9881" s="20">
        <v>4636.51</v>
      </c>
      <c r="K9881" s="20">
        <v>4636.51</v>
      </c>
      <c r="L9881" s="20">
        <f t="shared" si="157"/>
        <v>4636.51</v>
      </c>
    </row>
    <row r="9882" spans="1:12" ht="41.25">
      <c r="A9882" s="19">
        <v>1760000336</v>
      </c>
      <c r="B9882" s="15" t="s">
        <v>9121</v>
      </c>
      <c r="C9882" s="22" t="s">
        <v>13</v>
      </c>
      <c r="D9882" s="20">
        <v>4979.6899999999996</v>
      </c>
      <c r="E9882" s="20">
        <v>4979.6899999999996</v>
      </c>
      <c r="F9882" s="20">
        <v>4979.8100000000004</v>
      </c>
      <c r="G9882" s="20">
        <v>4979.8100000000004</v>
      </c>
      <c r="H9882" s="20">
        <v>4979.8100000000004</v>
      </c>
      <c r="I9882" s="20">
        <v>4979.8100000000004</v>
      </c>
      <c r="J9882" s="20">
        <v>4979.8100000000004</v>
      </c>
      <c r="K9882" s="20">
        <v>4979.8100000000004</v>
      </c>
      <c r="L9882" s="20">
        <f t="shared" si="157"/>
        <v>4979.8100000000004</v>
      </c>
    </row>
    <row r="9883" spans="1:12" ht="33">
      <c r="A9883" s="19">
        <v>1760000337</v>
      </c>
      <c r="B9883" s="15" t="s">
        <v>9124</v>
      </c>
      <c r="C9883" s="22" t="s">
        <v>13</v>
      </c>
      <c r="D9883" s="20">
        <v>5884.99</v>
      </c>
      <c r="E9883" s="20">
        <v>5884.99</v>
      </c>
      <c r="F9883" s="20">
        <v>5885.13</v>
      </c>
      <c r="G9883" s="20">
        <v>5885.13</v>
      </c>
      <c r="H9883" s="20">
        <v>5885.13</v>
      </c>
      <c r="I9883" s="20">
        <v>5885.13</v>
      </c>
      <c r="J9883" s="20">
        <v>5867.18</v>
      </c>
      <c r="K9883" s="20">
        <v>5885.27</v>
      </c>
      <c r="L9883" s="20">
        <f t="shared" si="157"/>
        <v>5885.27</v>
      </c>
    </row>
    <row r="9884" spans="1:12" ht="24.75">
      <c r="A9884" s="19">
        <v>1760000338</v>
      </c>
      <c r="B9884" s="15" t="s">
        <v>9125</v>
      </c>
      <c r="C9884" s="22" t="s">
        <v>13</v>
      </c>
      <c r="D9884" s="20">
        <v>16231.2</v>
      </c>
      <c r="E9884" s="20">
        <v>16231.2</v>
      </c>
      <c r="F9884" s="20">
        <v>16231.61</v>
      </c>
      <c r="G9884" s="20">
        <v>16231.61</v>
      </c>
      <c r="H9884" s="20">
        <v>16231.61</v>
      </c>
      <c r="I9884" s="20">
        <v>16231.61</v>
      </c>
      <c r="J9884" s="20">
        <v>16231.61</v>
      </c>
      <c r="K9884" s="20">
        <v>16231.61</v>
      </c>
      <c r="L9884" s="20">
        <f t="shared" si="157"/>
        <v>16231.61</v>
      </c>
    </row>
    <row r="9885" spans="1:12" ht="33">
      <c r="A9885" s="19">
        <v>1760000339</v>
      </c>
      <c r="B9885" s="15" t="s">
        <v>9126</v>
      </c>
      <c r="C9885" s="22" t="s">
        <v>13</v>
      </c>
      <c r="D9885" s="20">
        <v>5426.19</v>
      </c>
      <c r="E9885" s="20">
        <v>5426.19</v>
      </c>
      <c r="F9885" s="20">
        <v>5426.33</v>
      </c>
      <c r="G9885" s="20">
        <v>5426.33</v>
      </c>
      <c r="H9885" s="20">
        <v>5426.33</v>
      </c>
      <c r="I9885" s="20">
        <v>5426.33</v>
      </c>
      <c r="J9885" s="20">
        <v>5426.33</v>
      </c>
      <c r="K9885" s="20">
        <v>5426.33</v>
      </c>
      <c r="L9885" s="20">
        <f t="shared" si="157"/>
        <v>5426.33</v>
      </c>
    </row>
    <row r="9886" spans="1:12" ht="24.75">
      <c r="A9886" s="19">
        <v>1760000340</v>
      </c>
      <c r="B9886" s="15" t="s">
        <v>9127</v>
      </c>
      <c r="C9886" s="22" t="s">
        <v>13</v>
      </c>
      <c r="D9886" s="20">
        <v>5431</v>
      </c>
      <c r="E9886" s="20">
        <v>5431</v>
      </c>
      <c r="F9886" s="20">
        <v>5431.15</v>
      </c>
      <c r="G9886" s="20">
        <v>5431.15</v>
      </c>
      <c r="H9886" s="20">
        <v>5431.15</v>
      </c>
      <c r="I9886" s="20">
        <v>5431.15</v>
      </c>
      <c r="J9886" s="20">
        <v>5431.15</v>
      </c>
      <c r="K9886" s="20">
        <v>5431.15</v>
      </c>
      <c r="L9886" s="20">
        <f t="shared" si="157"/>
        <v>5431.15</v>
      </c>
    </row>
    <row r="9887" spans="1:12" ht="24.75">
      <c r="A9887" s="19">
        <v>1760000341</v>
      </c>
      <c r="B9887" s="15" t="s">
        <v>9128</v>
      </c>
      <c r="C9887" s="22" t="s">
        <v>13</v>
      </c>
      <c r="D9887" s="20">
        <v>227.58</v>
      </c>
      <c r="E9887" s="20">
        <v>227.58</v>
      </c>
      <c r="F9887" s="20">
        <v>227.59</v>
      </c>
      <c r="G9887" s="20">
        <v>227.59</v>
      </c>
      <c r="H9887" s="20">
        <v>227.59</v>
      </c>
      <c r="I9887" s="20">
        <v>227.59</v>
      </c>
      <c r="J9887" s="20">
        <v>227.59</v>
      </c>
      <c r="K9887" s="20">
        <v>227.59</v>
      </c>
      <c r="L9887" s="20">
        <f t="shared" si="157"/>
        <v>227.59</v>
      </c>
    </row>
    <row r="9888" spans="1:12" ht="24.75">
      <c r="A9888" s="19">
        <v>1760000342</v>
      </c>
      <c r="B9888" s="15" t="s">
        <v>9129</v>
      </c>
      <c r="C9888" s="22" t="s">
        <v>13</v>
      </c>
      <c r="D9888" s="20">
        <v>3813.68</v>
      </c>
      <c r="E9888" s="20">
        <v>3813.68</v>
      </c>
      <c r="F9888" s="20">
        <v>3813.77</v>
      </c>
      <c r="G9888" s="20">
        <v>3813.77</v>
      </c>
      <c r="H9888" s="20">
        <v>3813.77</v>
      </c>
      <c r="I9888" s="20">
        <v>3813.77</v>
      </c>
      <c r="J9888" s="20">
        <v>3813.77</v>
      </c>
      <c r="K9888" s="20">
        <v>3813.77</v>
      </c>
      <c r="L9888" s="20">
        <f t="shared" si="157"/>
        <v>3813.77</v>
      </c>
    </row>
    <row r="9889" spans="1:12" ht="33">
      <c r="A9889" s="19">
        <v>1760000343</v>
      </c>
      <c r="B9889" s="15" t="s">
        <v>9130</v>
      </c>
      <c r="C9889" s="22" t="s">
        <v>13</v>
      </c>
      <c r="D9889" s="20">
        <v>8782.76</v>
      </c>
      <c r="E9889" s="20">
        <v>8782.76</v>
      </c>
      <c r="F9889" s="20">
        <v>8782.9699999999993</v>
      </c>
      <c r="G9889" s="20">
        <v>8782.9699999999993</v>
      </c>
      <c r="H9889" s="20">
        <v>8782.9699999999993</v>
      </c>
      <c r="I9889" s="20">
        <v>8782.9699999999993</v>
      </c>
      <c r="J9889" s="20">
        <v>8782.9699999999993</v>
      </c>
      <c r="K9889" s="20">
        <v>8782.9699999999993</v>
      </c>
      <c r="L9889" s="20">
        <f t="shared" si="157"/>
        <v>8782.9699999999993</v>
      </c>
    </row>
    <row r="9890" spans="1:12" ht="24.75">
      <c r="A9890" s="19">
        <v>1760000344</v>
      </c>
      <c r="B9890" s="15" t="s">
        <v>9131</v>
      </c>
      <c r="C9890" s="22" t="s">
        <v>13</v>
      </c>
      <c r="D9890" s="20">
        <v>812.07</v>
      </c>
      <c r="E9890" s="20">
        <v>812.07</v>
      </c>
      <c r="F9890" s="20">
        <v>812.09</v>
      </c>
      <c r="G9890" s="20">
        <v>812.09</v>
      </c>
      <c r="H9890" s="20">
        <v>812.09</v>
      </c>
      <c r="I9890" s="20">
        <v>812.09</v>
      </c>
      <c r="J9890" s="20">
        <v>812.09</v>
      </c>
      <c r="K9890" s="20">
        <v>812.09</v>
      </c>
      <c r="L9890" s="20">
        <f t="shared" si="157"/>
        <v>812.09</v>
      </c>
    </row>
    <row r="9891" spans="1:12" ht="33">
      <c r="A9891" s="19">
        <v>1760000345</v>
      </c>
      <c r="B9891" s="15" t="s">
        <v>9132</v>
      </c>
      <c r="C9891" s="22" t="s">
        <v>13</v>
      </c>
      <c r="D9891" s="20">
        <v>7142.7</v>
      </c>
      <c r="E9891" s="20">
        <v>7151.49</v>
      </c>
      <c r="F9891" s="20">
        <v>7180.04</v>
      </c>
      <c r="G9891" s="20">
        <v>7160.22</v>
      </c>
      <c r="H9891" s="20">
        <v>7205.86</v>
      </c>
      <c r="I9891" s="20">
        <v>7197.64</v>
      </c>
      <c r="J9891" s="20">
        <v>7095.9</v>
      </c>
      <c r="K9891" s="20">
        <v>7202.41</v>
      </c>
      <c r="L9891" s="20">
        <f t="shared" si="157"/>
        <v>7205.86</v>
      </c>
    </row>
    <row r="9892" spans="1:12" ht="33">
      <c r="A9892" s="19">
        <v>1760000346</v>
      </c>
      <c r="B9892" s="15" t="s">
        <v>9133</v>
      </c>
      <c r="C9892" s="22" t="s">
        <v>13</v>
      </c>
      <c r="D9892" s="20">
        <v>7975.55</v>
      </c>
      <c r="E9892" s="20">
        <v>7984.32</v>
      </c>
      <c r="F9892" s="20">
        <v>8012.9</v>
      </c>
      <c r="G9892" s="20">
        <v>7993.09</v>
      </c>
      <c r="H9892" s="20">
        <v>8038.73</v>
      </c>
      <c r="I9892" s="20">
        <v>8030.51</v>
      </c>
      <c r="J9892" s="20">
        <v>7928.73</v>
      </c>
      <c r="K9892" s="20">
        <v>8035.26</v>
      </c>
      <c r="L9892" s="20">
        <f t="shared" si="157"/>
        <v>8038.73</v>
      </c>
    </row>
    <row r="9893" spans="1:12" ht="33">
      <c r="A9893" s="19">
        <v>1760000347</v>
      </c>
      <c r="B9893" s="15" t="s">
        <v>9134</v>
      </c>
      <c r="C9893" s="22" t="s">
        <v>13</v>
      </c>
      <c r="D9893" s="20">
        <v>10040.31</v>
      </c>
      <c r="E9893" s="20">
        <v>10055.24</v>
      </c>
      <c r="F9893" s="20">
        <v>10103.74</v>
      </c>
      <c r="G9893" s="20">
        <v>10070.040000000001</v>
      </c>
      <c r="H9893" s="20">
        <v>10147.629999999999</v>
      </c>
      <c r="I9893" s="20">
        <v>10133.66</v>
      </c>
      <c r="J9893" s="20">
        <v>9921.18</v>
      </c>
      <c r="K9893" s="20">
        <v>10141.84</v>
      </c>
      <c r="L9893" s="20">
        <f t="shared" si="157"/>
        <v>10147.629999999999</v>
      </c>
    </row>
    <row r="9894" spans="1:12" ht="33">
      <c r="A9894" s="19">
        <v>1760000348</v>
      </c>
      <c r="B9894" s="15" t="s">
        <v>9135</v>
      </c>
      <c r="C9894" s="22" t="s">
        <v>13</v>
      </c>
      <c r="D9894" s="20">
        <v>20360.7</v>
      </c>
      <c r="E9894" s="20">
        <v>20360.7</v>
      </c>
      <c r="F9894" s="20">
        <v>20361.2</v>
      </c>
      <c r="G9894" s="20">
        <v>20361.2</v>
      </c>
      <c r="H9894" s="20">
        <v>20361.2</v>
      </c>
      <c r="I9894" s="20">
        <v>20361.2</v>
      </c>
      <c r="J9894" s="20">
        <v>20361.2</v>
      </c>
      <c r="K9894" s="20">
        <v>20361.2</v>
      </c>
      <c r="L9894" s="20">
        <f t="shared" si="157"/>
        <v>20361.2</v>
      </c>
    </row>
    <row r="9895" spans="1:12" ht="33">
      <c r="A9895" s="19">
        <v>1760000349</v>
      </c>
      <c r="B9895" s="15" t="s">
        <v>9136</v>
      </c>
      <c r="C9895" s="22" t="s">
        <v>13</v>
      </c>
      <c r="D9895" s="20">
        <v>24130.79</v>
      </c>
      <c r="E9895" s="20">
        <v>24130.79</v>
      </c>
      <c r="F9895" s="20">
        <v>24131.4</v>
      </c>
      <c r="G9895" s="20">
        <v>24131.4</v>
      </c>
      <c r="H9895" s="20">
        <v>24131.4</v>
      </c>
      <c r="I9895" s="20">
        <v>24131.4</v>
      </c>
      <c r="J9895" s="20">
        <v>24131.4</v>
      </c>
      <c r="K9895" s="20">
        <v>24131.4</v>
      </c>
      <c r="L9895" s="20">
        <f t="shared" si="157"/>
        <v>24131.4</v>
      </c>
    </row>
    <row r="9896" spans="1:12" ht="33">
      <c r="A9896" s="19">
        <v>1760000350</v>
      </c>
      <c r="B9896" s="15" t="s">
        <v>9137</v>
      </c>
      <c r="C9896" s="22" t="s">
        <v>13</v>
      </c>
      <c r="D9896" s="20">
        <v>25817.89</v>
      </c>
      <c r="E9896" s="20">
        <v>25817.89</v>
      </c>
      <c r="F9896" s="20">
        <v>25818.53</v>
      </c>
      <c r="G9896" s="20">
        <v>25818.53</v>
      </c>
      <c r="H9896" s="20">
        <v>25818.53</v>
      </c>
      <c r="I9896" s="20">
        <v>25818.53</v>
      </c>
      <c r="J9896" s="20">
        <v>25818.53</v>
      </c>
      <c r="K9896" s="20">
        <v>25818.53</v>
      </c>
      <c r="L9896" s="20">
        <f t="shared" si="157"/>
        <v>25818.53</v>
      </c>
    </row>
    <row r="9897" spans="1:12" ht="41.25">
      <c r="A9897" s="19">
        <v>1760000351</v>
      </c>
      <c r="B9897" s="15" t="s">
        <v>9144</v>
      </c>
      <c r="C9897" s="22" t="s">
        <v>13</v>
      </c>
      <c r="D9897" s="20">
        <v>2284.44</v>
      </c>
      <c r="E9897" s="20">
        <v>2284.44</v>
      </c>
      <c r="F9897" s="20">
        <v>2284.5100000000002</v>
      </c>
      <c r="G9897" s="20">
        <v>2284.41</v>
      </c>
      <c r="H9897" s="20">
        <v>2284.5100000000002</v>
      </c>
      <c r="I9897" s="20">
        <v>2284.5100000000002</v>
      </c>
      <c r="J9897" s="20">
        <v>2284.4899999999998</v>
      </c>
      <c r="K9897" s="20">
        <v>2284.5</v>
      </c>
      <c r="L9897" s="20">
        <f t="shared" si="157"/>
        <v>2284.5100000000002</v>
      </c>
    </row>
    <row r="9898" spans="1:12" ht="41.25">
      <c r="A9898" s="19">
        <v>1760000352</v>
      </c>
      <c r="B9898" s="15" t="s">
        <v>9145</v>
      </c>
      <c r="C9898" s="22" t="s">
        <v>13</v>
      </c>
      <c r="D9898" s="20">
        <v>1840.89</v>
      </c>
      <c r="E9898" s="20">
        <v>1840.89</v>
      </c>
      <c r="F9898" s="20">
        <v>1840.97</v>
      </c>
      <c r="G9898" s="20">
        <v>1840.87</v>
      </c>
      <c r="H9898" s="20">
        <v>1840.97</v>
      </c>
      <c r="I9898" s="20">
        <v>1840.97</v>
      </c>
      <c r="J9898" s="20">
        <v>1840.94</v>
      </c>
      <c r="K9898" s="20">
        <v>1840.95</v>
      </c>
      <c r="L9898" s="20">
        <f t="shared" si="157"/>
        <v>1840.97</v>
      </c>
    </row>
    <row r="9899" spans="1:12" ht="33">
      <c r="A9899" s="19">
        <v>1760000353</v>
      </c>
      <c r="B9899" s="15" t="s">
        <v>9146</v>
      </c>
      <c r="C9899" s="22" t="s">
        <v>13</v>
      </c>
      <c r="D9899" s="20">
        <v>1049.49</v>
      </c>
      <c r="E9899" s="20">
        <v>1049.49</v>
      </c>
      <c r="F9899" s="20">
        <v>1049.52</v>
      </c>
      <c r="G9899" s="20">
        <v>1049.49</v>
      </c>
      <c r="H9899" s="20">
        <v>1049.52</v>
      </c>
      <c r="I9899" s="20">
        <v>1049.52</v>
      </c>
      <c r="J9899" s="20">
        <v>1049.52</v>
      </c>
      <c r="K9899" s="20">
        <v>1049.52</v>
      </c>
      <c r="L9899" s="20">
        <f t="shared" si="157"/>
        <v>1049.52</v>
      </c>
    </row>
    <row r="9900" spans="1:12" ht="41.25">
      <c r="A9900" s="19">
        <v>1760000354</v>
      </c>
      <c r="B9900" s="15" t="s">
        <v>9147</v>
      </c>
      <c r="C9900" s="22" t="s">
        <v>13</v>
      </c>
      <c r="D9900" s="20">
        <v>578.51</v>
      </c>
      <c r="E9900" s="20">
        <v>578.51</v>
      </c>
      <c r="F9900" s="20">
        <v>578.52</v>
      </c>
      <c r="G9900" s="20">
        <v>578.48</v>
      </c>
      <c r="H9900" s="20">
        <v>578.52</v>
      </c>
      <c r="I9900" s="20">
        <v>578.52</v>
      </c>
      <c r="J9900" s="20">
        <v>578.52</v>
      </c>
      <c r="K9900" s="20">
        <v>578.52</v>
      </c>
      <c r="L9900" s="20">
        <f t="shared" si="157"/>
        <v>578.52</v>
      </c>
    </row>
    <row r="9901" spans="1:12" ht="33">
      <c r="A9901" s="19">
        <v>1760000355</v>
      </c>
      <c r="B9901" s="15" t="s">
        <v>9148</v>
      </c>
      <c r="C9901" s="22" t="s">
        <v>13</v>
      </c>
      <c r="D9901" s="20">
        <v>183.11</v>
      </c>
      <c r="E9901" s="20">
        <v>183.11</v>
      </c>
      <c r="F9901" s="20">
        <v>183.12</v>
      </c>
      <c r="G9901" s="20">
        <v>183.08</v>
      </c>
      <c r="H9901" s="20">
        <v>183.12</v>
      </c>
      <c r="I9901" s="20">
        <v>183.12</v>
      </c>
      <c r="J9901" s="20">
        <v>183.12</v>
      </c>
      <c r="K9901" s="20">
        <v>183.12</v>
      </c>
      <c r="L9901" s="20">
        <f t="shared" si="157"/>
        <v>183.12</v>
      </c>
    </row>
    <row r="9902" spans="1:12" ht="41.25">
      <c r="A9902" s="19">
        <v>1760000356</v>
      </c>
      <c r="B9902" s="15" t="s">
        <v>9149</v>
      </c>
      <c r="C9902" s="22" t="s">
        <v>13</v>
      </c>
      <c r="D9902" s="20">
        <v>1705.71</v>
      </c>
      <c r="E9902" s="20">
        <v>1705.71</v>
      </c>
      <c r="F9902" s="20">
        <v>1705.76</v>
      </c>
      <c r="G9902" s="20">
        <v>1705.69</v>
      </c>
      <c r="H9902" s="20">
        <v>1705.76</v>
      </c>
      <c r="I9902" s="20">
        <v>1705.76</v>
      </c>
      <c r="J9902" s="20">
        <v>1705.75</v>
      </c>
      <c r="K9902" s="20">
        <v>1705.76</v>
      </c>
      <c r="L9902" s="20">
        <f t="shared" si="157"/>
        <v>1705.76</v>
      </c>
    </row>
    <row r="9903" spans="1:12" ht="41.25">
      <c r="A9903" s="19">
        <v>1760000357</v>
      </c>
      <c r="B9903" s="15" t="s">
        <v>9150</v>
      </c>
      <c r="C9903" s="22" t="s">
        <v>13</v>
      </c>
      <c r="D9903" s="20">
        <v>1003.42</v>
      </c>
      <c r="E9903" s="20">
        <v>1003.42</v>
      </c>
      <c r="F9903" s="20">
        <v>1003.44</v>
      </c>
      <c r="G9903" s="20">
        <v>1003.4</v>
      </c>
      <c r="H9903" s="20">
        <v>1003.44</v>
      </c>
      <c r="I9903" s="20">
        <v>1003.44</v>
      </c>
      <c r="J9903" s="20">
        <v>1003.44</v>
      </c>
      <c r="K9903" s="20">
        <v>1003.44</v>
      </c>
      <c r="L9903" s="20">
        <f t="shared" si="157"/>
        <v>1003.44</v>
      </c>
    </row>
    <row r="9904" spans="1:12" ht="41.25">
      <c r="A9904" s="19">
        <v>1760000358</v>
      </c>
      <c r="B9904" s="15" t="s">
        <v>9151</v>
      </c>
      <c r="C9904" s="22" t="s">
        <v>13</v>
      </c>
      <c r="D9904" s="20">
        <v>1933.11</v>
      </c>
      <c r="E9904" s="20">
        <v>1933.11</v>
      </c>
      <c r="F9904" s="20">
        <v>1933.17</v>
      </c>
      <c r="G9904" s="20">
        <v>1933.12</v>
      </c>
      <c r="H9904" s="20">
        <v>1933.17</v>
      </c>
      <c r="I9904" s="20">
        <v>1933.17</v>
      </c>
      <c r="J9904" s="20">
        <v>1933.17</v>
      </c>
      <c r="K9904" s="20">
        <v>1933.17</v>
      </c>
      <c r="L9904" s="20">
        <f t="shared" si="157"/>
        <v>1933.17</v>
      </c>
    </row>
    <row r="9905" spans="1:12" ht="24.75">
      <c r="A9905" s="19">
        <v>1760000359</v>
      </c>
      <c r="B9905" s="15" t="s">
        <v>9138</v>
      </c>
      <c r="C9905" s="22" t="s">
        <v>13</v>
      </c>
      <c r="D9905" s="20">
        <v>8059.28</v>
      </c>
      <c r="E9905" s="20">
        <v>8059.28</v>
      </c>
      <c r="F9905" s="20">
        <v>8059.47</v>
      </c>
      <c r="G9905" s="20">
        <v>8059.47</v>
      </c>
      <c r="H9905" s="20">
        <v>8059.47</v>
      </c>
      <c r="I9905" s="20">
        <v>8059.47</v>
      </c>
      <c r="J9905" s="20">
        <v>8059.47</v>
      </c>
      <c r="K9905" s="20">
        <v>8059.47</v>
      </c>
      <c r="L9905" s="20">
        <f t="shared" si="157"/>
        <v>8059.47</v>
      </c>
    </row>
    <row r="9906" spans="1:12" ht="24.75">
      <c r="A9906" s="19">
        <v>1760000360</v>
      </c>
      <c r="B9906" s="15" t="s">
        <v>9139</v>
      </c>
      <c r="C9906" s="22" t="s">
        <v>13</v>
      </c>
      <c r="D9906" s="20">
        <v>8393.73</v>
      </c>
      <c r="E9906" s="20">
        <v>8393.73</v>
      </c>
      <c r="F9906" s="20">
        <v>8393.93</v>
      </c>
      <c r="G9906" s="20">
        <v>8393.93</v>
      </c>
      <c r="H9906" s="20">
        <v>8393.93</v>
      </c>
      <c r="I9906" s="20">
        <v>8393.93</v>
      </c>
      <c r="J9906" s="20">
        <v>8393.93</v>
      </c>
      <c r="K9906" s="20">
        <v>8393.93</v>
      </c>
      <c r="L9906" s="20">
        <f t="shared" si="157"/>
        <v>8393.93</v>
      </c>
    </row>
    <row r="9907" spans="1:12" ht="24.75">
      <c r="A9907" s="19">
        <v>1760000362</v>
      </c>
      <c r="B9907" s="15" t="s">
        <v>9140</v>
      </c>
      <c r="C9907" s="22" t="s">
        <v>13</v>
      </c>
      <c r="D9907" s="20">
        <v>8890.14</v>
      </c>
      <c r="E9907" s="20">
        <v>8890.14</v>
      </c>
      <c r="F9907" s="20">
        <v>8890.36</v>
      </c>
      <c r="G9907" s="20">
        <v>8890.36</v>
      </c>
      <c r="H9907" s="20">
        <v>8890.36</v>
      </c>
      <c r="I9907" s="20">
        <v>8890.36</v>
      </c>
      <c r="J9907" s="20">
        <v>8890.36</v>
      </c>
      <c r="K9907" s="20">
        <v>8890.36</v>
      </c>
      <c r="L9907" s="20">
        <f t="shared" si="157"/>
        <v>8890.36</v>
      </c>
    </row>
    <row r="9908" spans="1:12" ht="24.75">
      <c r="A9908" s="19">
        <v>1760000364</v>
      </c>
      <c r="B9908" s="15" t="s">
        <v>9141</v>
      </c>
      <c r="C9908" s="22" t="s">
        <v>13</v>
      </c>
      <c r="D9908" s="20">
        <v>21411.43</v>
      </c>
      <c r="E9908" s="20">
        <v>21411.43</v>
      </c>
      <c r="F9908" s="20">
        <v>21411.97</v>
      </c>
      <c r="G9908" s="20">
        <v>21411.97</v>
      </c>
      <c r="H9908" s="20">
        <v>21411.97</v>
      </c>
      <c r="I9908" s="20">
        <v>21411.97</v>
      </c>
      <c r="J9908" s="20">
        <v>21411.97</v>
      </c>
      <c r="K9908" s="20">
        <v>21411.97</v>
      </c>
      <c r="L9908" s="20">
        <f t="shared" si="157"/>
        <v>21411.97</v>
      </c>
    </row>
    <row r="9909" spans="1:12" ht="49.5">
      <c r="A9909" s="19">
        <v>1760000365</v>
      </c>
      <c r="B9909" s="15" t="s">
        <v>9798</v>
      </c>
      <c r="C9909" s="22" t="s">
        <v>13</v>
      </c>
      <c r="D9909" s="20">
        <v>154769.45000000001</v>
      </c>
      <c r="E9909" s="20">
        <v>154770.23000000001</v>
      </c>
      <c r="F9909" s="20">
        <v>154776.16</v>
      </c>
      <c r="G9909" s="20">
        <v>154775.28</v>
      </c>
      <c r="H9909" s="20">
        <v>154778.42000000001</v>
      </c>
      <c r="I9909" s="20">
        <v>154777.4</v>
      </c>
      <c r="J9909" s="20">
        <v>154772.79999999999</v>
      </c>
      <c r="K9909" s="20">
        <v>154776.54</v>
      </c>
      <c r="L9909" s="20">
        <f t="shared" si="157"/>
        <v>154778.42000000001</v>
      </c>
    </row>
    <row r="9910" spans="1:12" ht="57.75">
      <c r="A9910" s="19">
        <v>1760000366</v>
      </c>
      <c r="B9910" s="15" t="s">
        <v>9799</v>
      </c>
      <c r="C9910" s="22" t="s">
        <v>13</v>
      </c>
      <c r="D9910" s="20">
        <v>2206.52</v>
      </c>
      <c r="E9910" s="20">
        <v>2219.35</v>
      </c>
      <c r="F9910" s="20">
        <v>2299.34</v>
      </c>
      <c r="G9910" s="20">
        <v>2261.2199999999998</v>
      </c>
      <c r="H9910" s="20">
        <v>2343.4899999999998</v>
      </c>
      <c r="I9910" s="20">
        <v>2321.64</v>
      </c>
      <c r="J9910" s="20">
        <v>2183.88</v>
      </c>
      <c r="K9910" s="20">
        <v>2307.88</v>
      </c>
      <c r="L9910" s="20">
        <f t="shared" si="157"/>
        <v>2343.4899999999998</v>
      </c>
    </row>
    <row r="9911" spans="1:12" ht="33">
      <c r="A9911" s="19">
        <v>1760000367</v>
      </c>
      <c r="B9911" s="15" t="s">
        <v>9800</v>
      </c>
      <c r="C9911" s="22" t="s">
        <v>13</v>
      </c>
      <c r="D9911" s="20">
        <v>5884.99</v>
      </c>
      <c r="E9911" s="20">
        <v>5884.99</v>
      </c>
      <c r="F9911" s="20">
        <v>5885.13</v>
      </c>
      <c r="G9911" s="20">
        <v>5885.13</v>
      </c>
      <c r="H9911" s="20">
        <v>5885.13</v>
      </c>
      <c r="I9911" s="20">
        <v>5885.13</v>
      </c>
      <c r="J9911" s="20">
        <v>5867.18</v>
      </c>
      <c r="K9911" s="20">
        <v>5885.27</v>
      </c>
      <c r="L9911" s="20">
        <f t="shared" si="157"/>
        <v>5885.27</v>
      </c>
    </row>
    <row r="9912" spans="1:12" ht="24.75">
      <c r="A9912" s="19">
        <v>1760000368</v>
      </c>
      <c r="B9912" s="15" t="s">
        <v>9801</v>
      </c>
      <c r="C9912" s="22" t="s">
        <v>10</v>
      </c>
      <c r="D9912" s="20">
        <v>796.71</v>
      </c>
      <c r="E9912" s="20">
        <v>796.71</v>
      </c>
      <c r="F9912" s="20">
        <v>796.73</v>
      </c>
      <c r="G9912" s="20">
        <v>796.73</v>
      </c>
      <c r="H9912" s="20">
        <v>796.73</v>
      </c>
      <c r="I9912" s="20">
        <v>796.73</v>
      </c>
      <c r="J9912" s="20">
        <v>796.73</v>
      </c>
      <c r="K9912" s="20">
        <v>796.73</v>
      </c>
      <c r="L9912" s="20">
        <f t="shared" si="157"/>
        <v>796.73</v>
      </c>
    </row>
    <row r="9913" spans="1:12" ht="41.25">
      <c r="A9913" s="19">
        <v>1760000369</v>
      </c>
      <c r="B9913" s="15" t="s">
        <v>9802</v>
      </c>
      <c r="C9913" s="22" t="s">
        <v>13</v>
      </c>
      <c r="D9913" s="20">
        <v>2329.33</v>
      </c>
      <c r="E9913" s="20">
        <v>2364.42</v>
      </c>
      <c r="F9913" s="20">
        <v>2548.92</v>
      </c>
      <c r="G9913" s="20">
        <v>2525.1799999999998</v>
      </c>
      <c r="H9913" s="20">
        <v>2591.3200000000002</v>
      </c>
      <c r="I9913" s="20">
        <v>2540.63</v>
      </c>
      <c r="J9913" s="20">
        <v>2239.0300000000002</v>
      </c>
      <c r="K9913" s="20">
        <v>2411.52</v>
      </c>
      <c r="L9913" s="20">
        <f t="shared" si="157"/>
        <v>2591.3200000000002</v>
      </c>
    </row>
    <row r="9914" spans="1:12" ht="41.25">
      <c r="A9914" s="19">
        <v>1760000369</v>
      </c>
      <c r="B9914" s="15" t="s">
        <v>9802</v>
      </c>
      <c r="C9914" s="22" t="s">
        <v>13</v>
      </c>
      <c r="D9914" s="20">
        <v>2329.33</v>
      </c>
      <c r="E9914" s="20">
        <v>2364.42</v>
      </c>
      <c r="F9914" s="20">
        <v>2548.92</v>
      </c>
      <c r="G9914" s="20">
        <v>2525.1799999999998</v>
      </c>
      <c r="H9914" s="20">
        <v>2591.3200000000002</v>
      </c>
      <c r="I9914" s="20">
        <v>2540.63</v>
      </c>
      <c r="J9914" s="20">
        <v>2239.0300000000002</v>
      </c>
      <c r="K9914" s="20">
        <v>2411.52</v>
      </c>
      <c r="L9914" s="20">
        <f t="shared" si="157"/>
        <v>2591.3200000000002</v>
      </c>
    </row>
    <row r="9915" spans="1:12" ht="16.5">
      <c r="A9915" s="19">
        <v>1760000370</v>
      </c>
      <c r="B9915" s="15" t="s">
        <v>9803</v>
      </c>
      <c r="C9915" s="22" t="s">
        <v>13</v>
      </c>
      <c r="D9915" s="20">
        <v>1393.43</v>
      </c>
      <c r="E9915" s="20">
        <v>1393.43</v>
      </c>
      <c r="F9915" s="20">
        <v>1393.47</v>
      </c>
      <c r="G9915" s="20">
        <v>1393.47</v>
      </c>
      <c r="H9915" s="20">
        <v>1393.47</v>
      </c>
      <c r="I9915" s="20">
        <v>1393.47</v>
      </c>
      <c r="J9915" s="20">
        <v>1393.47</v>
      </c>
      <c r="K9915" s="20">
        <v>1393.47</v>
      </c>
      <c r="L9915" s="20">
        <f t="shared" si="157"/>
        <v>1393.47</v>
      </c>
    </row>
    <row r="9916" spans="1:12" ht="24.75">
      <c r="A9916" s="19">
        <v>1760000371</v>
      </c>
      <c r="B9916" s="15" t="s">
        <v>9804</v>
      </c>
      <c r="C9916" s="22" t="s">
        <v>13</v>
      </c>
      <c r="D9916" s="20">
        <v>8487.14</v>
      </c>
      <c r="E9916" s="20">
        <v>8487.14</v>
      </c>
      <c r="F9916" s="20">
        <v>8487.34</v>
      </c>
      <c r="G9916" s="20">
        <v>8487.34</v>
      </c>
      <c r="H9916" s="20">
        <v>8487.34</v>
      </c>
      <c r="I9916" s="20">
        <v>8487.34</v>
      </c>
      <c r="J9916" s="20">
        <v>8487.34</v>
      </c>
      <c r="K9916" s="20">
        <v>8487.34</v>
      </c>
      <c r="L9916" s="20">
        <f t="shared" si="157"/>
        <v>8487.34</v>
      </c>
    </row>
    <row r="9917" spans="1:12" ht="41.25">
      <c r="A9917" s="19">
        <v>1760000372</v>
      </c>
      <c r="B9917" s="15" t="s">
        <v>9805</v>
      </c>
      <c r="C9917" s="22" t="s">
        <v>13</v>
      </c>
      <c r="D9917" s="20">
        <v>1346.02</v>
      </c>
      <c r="E9917" s="20">
        <v>1346.02</v>
      </c>
      <c r="F9917" s="20">
        <v>1346.06</v>
      </c>
      <c r="G9917" s="20">
        <v>1346.06</v>
      </c>
      <c r="H9917" s="20">
        <v>1346.06</v>
      </c>
      <c r="I9917" s="20">
        <v>1346.06</v>
      </c>
      <c r="J9917" s="20">
        <v>1346.06</v>
      </c>
      <c r="K9917" s="20">
        <v>1346.06</v>
      </c>
      <c r="L9917" s="20">
        <f t="shared" si="157"/>
        <v>1346.06</v>
      </c>
    </row>
    <row r="9918" spans="1:12" ht="57.75">
      <c r="A9918" s="19">
        <v>1760000373</v>
      </c>
      <c r="B9918" s="15" t="s">
        <v>9806</v>
      </c>
      <c r="C9918" s="22" t="s">
        <v>13</v>
      </c>
      <c r="D9918" s="20">
        <v>3077.07</v>
      </c>
      <c r="E9918" s="20">
        <v>3111.82</v>
      </c>
      <c r="F9918" s="20">
        <v>3301.49</v>
      </c>
      <c r="G9918" s="20">
        <v>3267.78</v>
      </c>
      <c r="H9918" s="20">
        <v>3348.45</v>
      </c>
      <c r="I9918" s="20">
        <v>3299.13</v>
      </c>
      <c r="J9918" s="20">
        <v>3008.24</v>
      </c>
      <c r="K9918" s="20">
        <v>3179.11</v>
      </c>
      <c r="L9918" s="20">
        <f t="shared" si="157"/>
        <v>3348.45</v>
      </c>
    </row>
    <row r="9919" spans="1:12" ht="33">
      <c r="A9919" s="19">
        <v>1760000374</v>
      </c>
      <c r="B9919" s="15" t="s">
        <v>9792</v>
      </c>
      <c r="C9919" s="22" t="s">
        <v>13</v>
      </c>
      <c r="D9919" s="20">
        <v>628.54999999999995</v>
      </c>
      <c r="E9919" s="20">
        <v>628.54999999999995</v>
      </c>
      <c r="F9919" s="20">
        <v>628.57000000000005</v>
      </c>
      <c r="G9919" s="20">
        <v>628.42999999999995</v>
      </c>
      <c r="H9919" s="20">
        <v>628.57000000000005</v>
      </c>
      <c r="I9919" s="20">
        <v>628.57000000000005</v>
      </c>
      <c r="J9919" s="20">
        <v>628.57000000000005</v>
      </c>
      <c r="K9919" s="20">
        <v>628.57000000000005</v>
      </c>
      <c r="L9919" s="20">
        <f t="shared" si="157"/>
        <v>628.57000000000005</v>
      </c>
    </row>
    <row r="9920" spans="1:12" ht="16.5">
      <c r="A9920" s="19">
        <v>1760000375</v>
      </c>
      <c r="B9920" s="15" t="s">
        <v>9782</v>
      </c>
      <c r="C9920" s="22" t="s">
        <v>13</v>
      </c>
      <c r="D9920" s="20">
        <v>48652.53</v>
      </c>
      <c r="E9920" s="20">
        <v>48652.53</v>
      </c>
      <c r="F9920" s="20">
        <v>48653.75</v>
      </c>
      <c r="G9920" s="20">
        <v>48653.75</v>
      </c>
      <c r="H9920" s="20">
        <v>48653.75</v>
      </c>
      <c r="I9920" s="20">
        <v>48653.75</v>
      </c>
      <c r="J9920" s="20">
        <v>48653.75</v>
      </c>
      <c r="K9920" s="20">
        <v>48653.75</v>
      </c>
      <c r="L9920" s="20">
        <f t="shared" si="157"/>
        <v>48653.75</v>
      </c>
    </row>
    <row r="9921" spans="1:12" ht="16.5">
      <c r="A9921" s="19">
        <v>1760000375</v>
      </c>
      <c r="B9921" s="15" t="s">
        <v>9782</v>
      </c>
      <c r="C9921" s="22" t="s">
        <v>13</v>
      </c>
      <c r="D9921" s="20">
        <v>48652.53</v>
      </c>
      <c r="E9921" s="20">
        <v>48652.53</v>
      </c>
      <c r="F9921" s="20">
        <v>48653.75</v>
      </c>
      <c r="G9921" s="20">
        <v>48653.75</v>
      </c>
      <c r="H9921" s="20">
        <v>48653.75</v>
      </c>
      <c r="I9921" s="20">
        <v>48653.75</v>
      </c>
      <c r="J9921" s="20">
        <v>48653.75</v>
      </c>
      <c r="K9921" s="20">
        <v>48653.75</v>
      </c>
      <c r="L9921" s="20">
        <f t="shared" si="157"/>
        <v>48653.75</v>
      </c>
    </row>
    <row r="9922" spans="1:12" ht="16.5">
      <c r="A9922" s="19">
        <v>1760000376</v>
      </c>
      <c r="B9922" s="15" t="s">
        <v>9783</v>
      </c>
      <c r="C9922" s="22" t="s">
        <v>13</v>
      </c>
      <c r="D9922" s="20">
        <v>110.17</v>
      </c>
      <c r="E9922" s="20">
        <v>110.17</v>
      </c>
      <c r="F9922" s="20">
        <v>110.17</v>
      </c>
      <c r="G9922" s="20">
        <v>110.17</v>
      </c>
      <c r="H9922" s="20">
        <v>110.17</v>
      </c>
      <c r="I9922" s="20">
        <v>110.17</v>
      </c>
      <c r="J9922" s="20">
        <v>110.17</v>
      </c>
      <c r="K9922" s="20">
        <v>110.17</v>
      </c>
      <c r="L9922" s="20">
        <f t="shared" si="157"/>
        <v>110.17</v>
      </c>
    </row>
    <row r="9923" spans="1:12" ht="16.5">
      <c r="A9923" s="19">
        <v>1760000377</v>
      </c>
      <c r="B9923" s="15" t="s">
        <v>9784</v>
      </c>
      <c r="C9923" s="22" t="s">
        <v>15</v>
      </c>
      <c r="D9923" s="20">
        <v>2405.34</v>
      </c>
      <c r="E9923" s="20">
        <v>2407.17</v>
      </c>
      <c r="F9923" s="20">
        <v>2413.62</v>
      </c>
      <c r="G9923" s="20">
        <v>2409.2399999999998</v>
      </c>
      <c r="H9923" s="20">
        <v>2419.5100000000002</v>
      </c>
      <c r="I9923" s="20">
        <v>2417.7199999999998</v>
      </c>
      <c r="J9923" s="20">
        <v>2402.9</v>
      </c>
      <c r="K9923" s="20">
        <v>2417.08</v>
      </c>
      <c r="L9923" s="20">
        <f t="shared" si="157"/>
        <v>2419.5100000000002</v>
      </c>
    </row>
    <row r="9924" spans="1:12" ht="24.75">
      <c r="A9924" s="19">
        <v>1760000378</v>
      </c>
      <c r="B9924" s="15" t="s">
        <v>9785</v>
      </c>
      <c r="C9924" s="22" t="s">
        <v>13</v>
      </c>
      <c r="D9924" s="20">
        <v>2108.94</v>
      </c>
      <c r="E9924" s="20">
        <v>2108.94</v>
      </c>
      <c r="F9924" s="20">
        <v>2108.9899999999998</v>
      </c>
      <c r="G9924" s="20">
        <v>2108.9899999999998</v>
      </c>
      <c r="H9924" s="20">
        <v>2108.9899999999998</v>
      </c>
      <c r="I9924" s="20">
        <v>2108.9899999999998</v>
      </c>
      <c r="J9924" s="20">
        <v>2108.9899999999998</v>
      </c>
      <c r="K9924" s="20">
        <v>2108.9899999999998</v>
      </c>
      <c r="L9924" s="20">
        <f t="shared" si="157"/>
        <v>2108.9899999999998</v>
      </c>
    </row>
    <row r="9925" spans="1:12" ht="16.5">
      <c r="A9925" s="19">
        <v>1760000379</v>
      </c>
      <c r="B9925" s="15" t="s">
        <v>9810</v>
      </c>
      <c r="C9925" s="22" t="s">
        <v>13</v>
      </c>
      <c r="D9925" s="20">
        <v>7800.27</v>
      </c>
      <c r="E9925" s="20">
        <v>7800.27</v>
      </c>
      <c r="F9925" s="20">
        <v>7800.47</v>
      </c>
      <c r="G9925" s="20">
        <v>7800.47</v>
      </c>
      <c r="H9925" s="20">
        <v>7800.47</v>
      </c>
      <c r="I9925" s="20">
        <v>7800.47</v>
      </c>
      <c r="J9925" s="20">
        <v>7800.47</v>
      </c>
      <c r="K9925" s="20">
        <v>7800.47</v>
      </c>
      <c r="L9925" s="20">
        <f t="shared" si="157"/>
        <v>7800.47</v>
      </c>
    </row>
    <row r="9926" spans="1:12" ht="16.5">
      <c r="A9926" s="19">
        <v>1760000381</v>
      </c>
      <c r="B9926" s="15" t="s">
        <v>9786</v>
      </c>
      <c r="C9926" s="22" t="s">
        <v>13</v>
      </c>
      <c r="D9926" s="20">
        <v>5396.63</v>
      </c>
      <c r="E9926" s="20">
        <v>5396.63</v>
      </c>
      <c r="F9926" s="20">
        <v>5396.77</v>
      </c>
      <c r="G9926" s="20">
        <v>5396.77</v>
      </c>
      <c r="H9926" s="20">
        <v>5396.77</v>
      </c>
      <c r="I9926" s="20">
        <v>5396.77</v>
      </c>
      <c r="J9926" s="20">
        <v>5396.77</v>
      </c>
      <c r="K9926" s="20">
        <v>5396.77</v>
      </c>
      <c r="L9926" s="20">
        <f t="shared" si="157"/>
        <v>5396.77</v>
      </c>
    </row>
    <row r="9927" spans="1:12" ht="24.75">
      <c r="A9927" s="19">
        <v>1760000384</v>
      </c>
      <c r="B9927" s="15" t="s">
        <v>9973</v>
      </c>
      <c r="C9927" s="22" t="s">
        <v>13</v>
      </c>
      <c r="D9927" s="20">
        <v>83190.78</v>
      </c>
      <c r="E9927" s="20">
        <v>83191.22</v>
      </c>
      <c r="F9927" s="20">
        <v>83194.37</v>
      </c>
      <c r="G9927" s="20">
        <v>83193.91</v>
      </c>
      <c r="H9927" s="20">
        <v>83195.56</v>
      </c>
      <c r="I9927" s="20">
        <v>83195.03</v>
      </c>
      <c r="J9927" s="20">
        <v>83192.61</v>
      </c>
      <c r="K9927" s="20">
        <v>83194.570000000007</v>
      </c>
      <c r="L9927" s="20">
        <f t="shared" si="157"/>
        <v>83195.56</v>
      </c>
    </row>
    <row r="9928" spans="1:12" ht="16.5">
      <c r="A9928" s="19">
        <v>1760000385</v>
      </c>
      <c r="B9928" s="15" t="s">
        <v>9974</v>
      </c>
      <c r="C9928" s="22" t="s">
        <v>13</v>
      </c>
      <c r="D9928" s="20">
        <v>1826.87</v>
      </c>
      <c r="E9928" s="20">
        <v>1826.87</v>
      </c>
      <c r="F9928" s="20">
        <v>1826.91</v>
      </c>
      <c r="G9928" s="20">
        <v>1826.8</v>
      </c>
      <c r="H9928" s="20">
        <v>1826.91</v>
      </c>
      <c r="I9928" s="20">
        <v>1826.91</v>
      </c>
      <c r="J9928" s="20">
        <v>1826.91</v>
      </c>
      <c r="K9928" s="20">
        <v>1826.91</v>
      </c>
      <c r="L9928" s="20">
        <f t="shared" si="157"/>
        <v>1826.91</v>
      </c>
    </row>
    <row r="9929" spans="1:12" ht="24.75">
      <c r="A9929" s="19">
        <v>1760000386</v>
      </c>
      <c r="B9929" s="15" t="s">
        <v>9975</v>
      </c>
      <c r="C9929" s="22" t="s">
        <v>13</v>
      </c>
      <c r="D9929" s="20">
        <v>68879.34</v>
      </c>
      <c r="E9929" s="20">
        <v>68879.539999999994</v>
      </c>
      <c r="F9929" s="20">
        <v>68881.86</v>
      </c>
      <c r="G9929" s="20">
        <v>68881.59</v>
      </c>
      <c r="H9929" s="20">
        <v>68882.47</v>
      </c>
      <c r="I9929" s="20">
        <v>68882.2</v>
      </c>
      <c r="J9929" s="20">
        <v>68880.91</v>
      </c>
      <c r="K9929" s="20">
        <v>68881.95</v>
      </c>
      <c r="L9929" s="20">
        <f t="shared" si="157"/>
        <v>68882.47</v>
      </c>
    </row>
    <row r="9930" spans="1:12" ht="41.25">
      <c r="A9930" s="19">
        <v>1760000387</v>
      </c>
      <c r="B9930" s="15" t="s">
        <v>9976</v>
      </c>
      <c r="C9930" s="22" t="s">
        <v>13</v>
      </c>
      <c r="D9930" s="20">
        <v>17672.03</v>
      </c>
      <c r="E9930" s="20">
        <v>17672.03</v>
      </c>
      <c r="F9930" s="20">
        <v>17672.5</v>
      </c>
      <c r="G9930" s="20">
        <v>17672.419999999998</v>
      </c>
      <c r="H9930" s="20">
        <v>17672.5</v>
      </c>
      <c r="I9930" s="20">
        <v>17672.5</v>
      </c>
      <c r="J9930" s="20">
        <v>17672.47</v>
      </c>
      <c r="K9930" s="20">
        <v>17672.5</v>
      </c>
      <c r="L9930" s="20">
        <f t="shared" si="157"/>
        <v>17672.5</v>
      </c>
    </row>
    <row r="9931" spans="1:12" ht="41.25">
      <c r="A9931" s="19">
        <v>1760000388</v>
      </c>
      <c r="B9931" s="15" t="s">
        <v>9977</v>
      </c>
      <c r="C9931" s="22" t="s">
        <v>13</v>
      </c>
      <c r="D9931" s="20">
        <v>5986.35</v>
      </c>
      <c r="E9931" s="20">
        <v>5986.35</v>
      </c>
      <c r="F9931" s="20">
        <v>5986.51</v>
      </c>
      <c r="G9931" s="20">
        <v>5986.44</v>
      </c>
      <c r="H9931" s="20">
        <v>5986.51</v>
      </c>
      <c r="I9931" s="20">
        <v>5986.51</v>
      </c>
      <c r="J9931" s="20">
        <v>5986.5</v>
      </c>
      <c r="K9931" s="20">
        <v>5986.5</v>
      </c>
      <c r="L9931" s="20">
        <f t="shared" ref="L9931:L9994" si="158">MAX(D9931:K9931)</f>
        <v>5986.51</v>
      </c>
    </row>
    <row r="9932" spans="1:12" ht="41.25">
      <c r="A9932" s="19">
        <v>1760000389</v>
      </c>
      <c r="B9932" s="15" t="s">
        <v>9978</v>
      </c>
      <c r="C9932" s="22" t="s">
        <v>13</v>
      </c>
      <c r="D9932" s="20">
        <v>3210.25</v>
      </c>
      <c r="E9932" s="20">
        <v>3210.25</v>
      </c>
      <c r="F9932" s="20">
        <v>3210.35</v>
      </c>
      <c r="G9932" s="20">
        <v>3210.28</v>
      </c>
      <c r="H9932" s="20">
        <v>3210.35</v>
      </c>
      <c r="I9932" s="20">
        <v>3210.35</v>
      </c>
      <c r="J9932" s="20">
        <v>3210.33</v>
      </c>
      <c r="K9932" s="20">
        <v>3210.33</v>
      </c>
      <c r="L9932" s="20">
        <f t="shared" si="158"/>
        <v>3210.35</v>
      </c>
    </row>
    <row r="9933" spans="1:12" ht="33">
      <c r="A9933" s="19">
        <v>1760000390</v>
      </c>
      <c r="B9933" s="15" t="s">
        <v>9979</v>
      </c>
      <c r="C9933" s="22" t="s">
        <v>13</v>
      </c>
      <c r="D9933" s="20">
        <v>1108.5899999999999</v>
      </c>
      <c r="E9933" s="20">
        <v>1108.5899999999999</v>
      </c>
      <c r="F9933" s="20">
        <v>1108.6300000000001</v>
      </c>
      <c r="G9933" s="20">
        <v>1108.3800000000001</v>
      </c>
      <c r="H9933" s="20">
        <v>1108.6300000000001</v>
      </c>
      <c r="I9933" s="20">
        <v>1108.6199999999999</v>
      </c>
      <c r="J9933" s="20">
        <v>1108.6099999999999</v>
      </c>
      <c r="K9933" s="20">
        <v>1108.6300000000001</v>
      </c>
      <c r="L9933" s="20">
        <f t="shared" si="158"/>
        <v>1108.6300000000001</v>
      </c>
    </row>
    <row r="9934" spans="1:12" ht="33">
      <c r="A9934" s="19">
        <v>1760000391</v>
      </c>
      <c r="B9934" s="15" t="s">
        <v>9980</v>
      </c>
      <c r="C9934" s="22" t="s">
        <v>13</v>
      </c>
      <c r="D9934" s="20">
        <v>1028.22</v>
      </c>
      <c r="E9934" s="20">
        <v>1028.22</v>
      </c>
      <c r="F9934" s="20">
        <v>1028.28</v>
      </c>
      <c r="G9934" s="20">
        <v>1028.02</v>
      </c>
      <c r="H9934" s="20">
        <v>1028.28</v>
      </c>
      <c r="I9934" s="20">
        <v>1028.27</v>
      </c>
      <c r="J9934" s="20">
        <v>1028.24</v>
      </c>
      <c r="K9934" s="20">
        <v>1028.28</v>
      </c>
      <c r="L9934" s="20">
        <f t="shared" si="158"/>
        <v>1028.28</v>
      </c>
    </row>
    <row r="9935" spans="1:12" ht="16.5">
      <c r="A9935" s="19">
        <v>1760000393</v>
      </c>
      <c r="B9935" s="15" t="s">
        <v>9827</v>
      </c>
      <c r="C9935" s="22" t="s">
        <v>13</v>
      </c>
      <c r="D9935" s="20">
        <v>1001.98</v>
      </c>
      <c r="E9935" s="20">
        <v>1001.98</v>
      </c>
      <c r="F9935" s="20">
        <v>1002.01</v>
      </c>
      <c r="G9935" s="20">
        <v>1002.01</v>
      </c>
      <c r="H9935" s="20">
        <v>1002.01</v>
      </c>
      <c r="I9935" s="20">
        <v>1002.01</v>
      </c>
      <c r="J9935" s="20">
        <v>1002.01</v>
      </c>
      <c r="K9935" s="20">
        <v>1002.01</v>
      </c>
      <c r="L9935" s="20">
        <f t="shared" si="158"/>
        <v>1002.01</v>
      </c>
    </row>
    <row r="9936" spans="1:12" ht="33">
      <c r="A9936" s="19">
        <v>1760000394</v>
      </c>
      <c r="B9936" s="15" t="s">
        <v>9793</v>
      </c>
      <c r="C9936" s="22" t="s">
        <v>13</v>
      </c>
      <c r="D9936" s="20">
        <v>1864.99</v>
      </c>
      <c r="E9936" s="20">
        <v>1864.99</v>
      </c>
      <c r="F9936" s="20">
        <v>1865.03</v>
      </c>
      <c r="G9936" s="20">
        <v>1865.03</v>
      </c>
      <c r="H9936" s="20">
        <v>1865.03</v>
      </c>
      <c r="I9936" s="20">
        <v>1865.03</v>
      </c>
      <c r="J9936" s="20">
        <v>1865.03</v>
      </c>
      <c r="K9936" s="20">
        <v>1865.03</v>
      </c>
      <c r="L9936" s="20">
        <f t="shared" si="158"/>
        <v>1865.03</v>
      </c>
    </row>
    <row r="9937" spans="1:12" ht="16.5">
      <c r="A9937" s="19">
        <v>1760000395</v>
      </c>
      <c r="B9937" s="15" t="s">
        <v>9901</v>
      </c>
      <c r="C9937" s="22" t="s">
        <v>13</v>
      </c>
      <c r="D9937" s="20">
        <v>268.86</v>
      </c>
      <c r="E9937" s="20">
        <v>268.86</v>
      </c>
      <c r="F9937" s="20">
        <v>268.87</v>
      </c>
      <c r="G9937" s="20">
        <v>268.87</v>
      </c>
      <c r="H9937" s="20">
        <v>268.87</v>
      </c>
      <c r="I9937" s="20">
        <v>268.87</v>
      </c>
      <c r="J9937" s="20">
        <v>268.87</v>
      </c>
      <c r="K9937" s="20">
        <v>268.87</v>
      </c>
      <c r="L9937" s="20">
        <f t="shared" si="158"/>
        <v>268.87</v>
      </c>
    </row>
    <row r="9938" spans="1:12" ht="24.75">
      <c r="A9938" s="19">
        <v>1760000396</v>
      </c>
      <c r="B9938" s="15" t="s">
        <v>9902</v>
      </c>
      <c r="C9938" s="22" t="s">
        <v>13</v>
      </c>
      <c r="D9938" s="20">
        <v>138.11000000000001</v>
      </c>
      <c r="E9938" s="20">
        <v>138.11000000000001</v>
      </c>
      <c r="F9938" s="20">
        <v>138.13</v>
      </c>
      <c r="G9938" s="20">
        <v>138.1</v>
      </c>
      <c r="H9938" s="20">
        <v>138.13</v>
      </c>
      <c r="I9938" s="20">
        <v>138.13</v>
      </c>
      <c r="J9938" s="20">
        <v>138.12</v>
      </c>
      <c r="K9938" s="20">
        <v>138.13</v>
      </c>
      <c r="L9938" s="20">
        <f t="shared" si="158"/>
        <v>138.13</v>
      </c>
    </row>
    <row r="9939" spans="1:12" ht="24.75">
      <c r="A9939" s="19">
        <v>1760000397</v>
      </c>
      <c r="B9939" s="15" t="s">
        <v>9912</v>
      </c>
      <c r="C9939" s="22" t="s">
        <v>13</v>
      </c>
      <c r="D9939" s="20">
        <v>2517.89</v>
      </c>
      <c r="E9939" s="20">
        <v>2517.89</v>
      </c>
      <c r="F9939" s="20">
        <v>2517.9499999999998</v>
      </c>
      <c r="G9939" s="20">
        <v>2517.9499999999998</v>
      </c>
      <c r="H9939" s="20">
        <v>2517.9499999999998</v>
      </c>
      <c r="I9939" s="20">
        <v>2517.9499999999998</v>
      </c>
      <c r="J9939" s="20">
        <v>2517.9499999999998</v>
      </c>
      <c r="K9939" s="20">
        <v>2517.9499999999998</v>
      </c>
      <c r="L9939" s="20">
        <f t="shared" si="158"/>
        <v>2517.9499999999998</v>
      </c>
    </row>
    <row r="9940" spans="1:12" ht="41.25">
      <c r="A9940" s="19">
        <v>1760000398</v>
      </c>
      <c r="B9940" s="15" t="s">
        <v>9913</v>
      </c>
      <c r="C9940" s="22" t="s">
        <v>15</v>
      </c>
      <c r="D9940" s="20">
        <v>1104.22</v>
      </c>
      <c r="E9940" s="20">
        <v>1104.22</v>
      </c>
      <c r="F9940" s="20">
        <v>1104.73</v>
      </c>
      <c r="G9940" s="20">
        <v>1104.6500000000001</v>
      </c>
      <c r="H9940" s="20">
        <v>1104.73</v>
      </c>
      <c r="I9940" s="20">
        <v>1104.69</v>
      </c>
      <c r="J9940" s="20">
        <v>1104.17</v>
      </c>
      <c r="K9940" s="20">
        <v>1104.43</v>
      </c>
      <c r="L9940" s="20">
        <f t="shared" si="158"/>
        <v>1104.73</v>
      </c>
    </row>
    <row r="9941" spans="1:12" ht="41.25">
      <c r="A9941" s="19">
        <v>1760000400</v>
      </c>
      <c r="B9941" s="15" t="s">
        <v>9914</v>
      </c>
      <c r="C9941" s="22" t="s">
        <v>15</v>
      </c>
      <c r="D9941" s="20">
        <v>1472.57</v>
      </c>
      <c r="E9941" s="20">
        <v>1472.57</v>
      </c>
      <c r="F9941" s="20">
        <v>1472.6</v>
      </c>
      <c r="G9941" s="20">
        <v>1472.6</v>
      </c>
      <c r="H9941" s="20">
        <v>1472.6</v>
      </c>
      <c r="I9941" s="20">
        <v>1472.6</v>
      </c>
      <c r="J9941" s="20">
        <v>1472.6</v>
      </c>
      <c r="K9941" s="20">
        <v>1472.6</v>
      </c>
      <c r="L9941" s="20">
        <f t="shared" si="158"/>
        <v>1472.6</v>
      </c>
    </row>
    <row r="9942" spans="1:12" ht="57.75">
      <c r="A9942" s="19">
        <v>1760000401</v>
      </c>
      <c r="B9942" s="15" t="s">
        <v>9915</v>
      </c>
      <c r="C9942" s="22" t="s">
        <v>13</v>
      </c>
      <c r="D9942" s="20">
        <v>2461.58</v>
      </c>
      <c r="E9942" s="20">
        <v>2482.21</v>
      </c>
      <c r="F9942" s="20">
        <v>2592.0300000000002</v>
      </c>
      <c r="G9942" s="20">
        <v>2562.2800000000002</v>
      </c>
      <c r="H9942" s="20">
        <v>2627.23</v>
      </c>
      <c r="I9942" s="20">
        <v>2598.36</v>
      </c>
      <c r="J9942" s="20">
        <v>2410.6799999999998</v>
      </c>
      <c r="K9942" s="20">
        <v>2541.19</v>
      </c>
      <c r="L9942" s="20">
        <f t="shared" si="158"/>
        <v>2627.23</v>
      </c>
    </row>
    <row r="9943" spans="1:12" ht="24.75">
      <c r="A9943" s="19">
        <v>1760000402</v>
      </c>
      <c r="B9943" s="15" t="s">
        <v>9916</v>
      </c>
      <c r="C9943" s="22" t="s">
        <v>13</v>
      </c>
      <c r="D9943" s="20">
        <v>6186.26</v>
      </c>
      <c r="E9943" s="20">
        <v>6186.26</v>
      </c>
      <c r="F9943" s="20">
        <v>6186.42</v>
      </c>
      <c r="G9943" s="20">
        <v>6186.42</v>
      </c>
      <c r="H9943" s="20">
        <v>6186.42</v>
      </c>
      <c r="I9943" s="20">
        <v>6186.42</v>
      </c>
      <c r="J9943" s="20">
        <v>6186.42</v>
      </c>
      <c r="K9943" s="20">
        <v>6186.42</v>
      </c>
      <c r="L9943" s="20">
        <f t="shared" si="158"/>
        <v>6186.42</v>
      </c>
    </row>
    <row r="9944" spans="1:12" ht="16.5">
      <c r="A9944" s="19">
        <v>1760000403</v>
      </c>
      <c r="B9944" s="15" t="s">
        <v>9917</v>
      </c>
      <c r="C9944" s="22" t="s">
        <v>13</v>
      </c>
      <c r="D9944" s="20">
        <v>82.22</v>
      </c>
      <c r="E9944" s="20">
        <v>82.22</v>
      </c>
      <c r="F9944" s="20">
        <v>82.22</v>
      </c>
      <c r="G9944" s="20">
        <v>82.22</v>
      </c>
      <c r="H9944" s="20">
        <v>82.22</v>
      </c>
      <c r="I9944" s="20">
        <v>82.22</v>
      </c>
      <c r="J9944" s="20">
        <v>82.22</v>
      </c>
      <c r="K9944" s="20">
        <v>82.22</v>
      </c>
      <c r="L9944" s="20">
        <f t="shared" si="158"/>
        <v>82.22</v>
      </c>
    </row>
    <row r="9945" spans="1:12" ht="24.75">
      <c r="A9945" s="19">
        <v>1760000404</v>
      </c>
      <c r="B9945" s="15" t="s">
        <v>9918</v>
      </c>
      <c r="C9945" s="22" t="s">
        <v>13</v>
      </c>
      <c r="D9945" s="20">
        <v>3332.01</v>
      </c>
      <c r="E9945" s="20">
        <v>3332.01</v>
      </c>
      <c r="F9945" s="20">
        <v>3332.09</v>
      </c>
      <c r="G9945" s="20">
        <v>3332.09</v>
      </c>
      <c r="H9945" s="20">
        <v>3332.09</v>
      </c>
      <c r="I9945" s="20">
        <v>3332.09</v>
      </c>
      <c r="J9945" s="20">
        <v>3332.09</v>
      </c>
      <c r="K9945" s="20">
        <v>3332.09</v>
      </c>
      <c r="L9945" s="20">
        <f t="shared" si="158"/>
        <v>3332.09</v>
      </c>
    </row>
    <row r="9946" spans="1:12" ht="24.75">
      <c r="A9946" s="19">
        <v>1760000405</v>
      </c>
      <c r="B9946" s="15" t="s">
        <v>9919</v>
      </c>
      <c r="C9946" s="22" t="s">
        <v>13</v>
      </c>
      <c r="D9946" s="20">
        <v>3809.44</v>
      </c>
      <c r="E9946" s="20">
        <v>3809.44</v>
      </c>
      <c r="F9946" s="20">
        <v>3809.54</v>
      </c>
      <c r="G9946" s="20">
        <v>3809.54</v>
      </c>
      <c r="H9946" s="20">
        <v>3809.54</v>
      </c>
      <c r="I9946" s="20">
        <v>3809.54</v>
      </c>
      <c r="J9946" s="20">
        <v>3809.54</v>
      </c>
      <c r="K9946" s="20">
        <v>3809.54</v>
      </c>
      <c r="L9946" s="20">
        <f t="shared" si="158"/>
        <v>3809.54</v>
      </c>
    </row>
    <row r="9947" spans="1:12" ht="33">
      <c r="A9947" s="19">
        <v>1760000406</v>
      </c>
      <c r="B9947" s="15" t="s">
        <v>9920</v>
      </c>
      <c r="C9947" s="22" t="s">
        <v>13</v>
      </c>
      <c r="D9947" s="20">
        <v>27243.87</v>
      </c>
      <c r="E9947" s="20">
        <v>27243.87</v>
      </c>
      <c r="F9947" s="20">
        <v>27244.55</v>
      </c>
      <c r="G9947" s="20">
        <v>27244.55</v>
      </c>
      <c r="H9947" s="20">
        <v>27244.55</v>
      </c>
      <c r="I9947" s="20">
        <v>27244.55</v>
      </c>
      <c r="J9947" s="20">
        <v>27244.55</v>
      </c>
      <c r="K9947" s="20">
        <v>27244.55</v>
      </c>
      <c r="L9947" s="20">
        <f t="shared" si="158"/>
        <v>27244.55</v>
      </c>
    </row>
    <row r="9948" spans="1:12" ht="41.25">
      <c r="A9948" s="19">
        <v>1760000407</v>
      </c>
      <c r="B9948" s="15" t="s">
        <v>9921</v>
      </c>
      <c r="C9948" s="22" t="s">
        <v>0</v>
      </c>
      <c r="D9948" s="20">
        <v>42957.59</v>
      </c>
      <c r="E9948" s="20">
        <v>42957.59</v>
      </c>
      <c r="F9948" s="20">
        <v>42958.66</v>
      </c>
      <c r="G9948" s="20">
        <v>42958.66</v>
      </c>
      <c r="H9948" s="20">
        <v>42958.66</v>
      </c>
      <c r="I9948" s="20">
        <v>42958.66</v>
      </c>
      <c r="J9948" s="20">
        <v>42958.66</v>
      </c>
      <c r="K9948" s="20">
        <v>42958.66</v>
      </c>
      <c r="L9948" s="20">
        <f t="shared" si="158"/>
        <v>42958.66</v>
      </c>
    </row>
    <row r="9949" spans="1:12" ht="24.75">
      <c r="A9949" s="19">
        <v>1760000408</v>
      </c>
      <c r="B9949" s="15" t="s">
        <v>9836</v>
      </c>
      <c r="C9949" s="22" t="s">
        <v>13</v>
      </c>
      <c r="D9949" s="20">
        <v>64.16</v>
      </c>
      <c r="E9949" s="20">
        <v>64.16</v>
      </c>
      <c r="F9949" s="20">
        <v>64.16</v>
      </c>
      <c r="G9949" s="20">
        <v>64.16</v>
      </c>
      <c r="H9949" s="20">
        <v>64.16</v>
      </c>
      <c r="I9949" s="20">
        <v>64.16</v>
      </c>
      <c r="J9949" s="20">
        <v>64.16</v>
      </c>
      <c r="K9949" s="20">
        <v>64.16</v>
      </c>
      <c r="L9949" s="20">
        <f t="shared" si="158"/>
        <v>64.16</v>
      </c>
    </row>
    <row r="9950" spans="1:12" ht="16.5">
      <c r="A9950" s="19">
        <v>1760000409</v>
      </c>
      <c r="B9950" s="15" t="s">
        <v>9837</v>
      </c>
      <c r="C9950" s="22" t="s">
        <v>13</v>
      </c>
      <c r="D9950" s="20">
        <v>8.89</v>
      </c>
      <c r="E9950" s="20">
        <v>8.89</v>
      </c>
      <c r="F9950" s="20">
        <v>8.89</v>
      </c>
      <c r="G9950" s="20">
        <v>8.89</v>
      </c>
      <c r="H9950" s="20">
        <v>8.89</v>
      </c>
      <c r="I9950" s="20">
        <v>8.89</v>
      </c>
      <c r="J9950" s="20">
        <v>8.89</v>
      </c>
      <c r="K9950" s="20">
        <v>8.89</v>
      </c>
      <c r="L9950" s="20">
        <f t="shared" si="158"/>
        <v>8.89</v>
      </c>
    </row>
    <row r="9951" spans="1:12" ht="16.5">
      <c r="A9951" s="19">
        <v>1760000410</v>
      </c>
      <c r="B9951" s="15" t="s">
        <v>9838</v>
      </c>
      <c r="C9951" s="22" t="s">
        <v>13</v>
      </c>
      <c r="D9951" s="20">
        <v>10</v>
      </c>
      <c r="E9951" s="20">
        <v>10</v>
      </c>
      <c r="F9951" s="20">
        <v>10</v>
      </c>
      <c r="G9951" s="20">
        <v>10</v>
      </c>
      <c r="H9951" s="20">
        <v>10</v>
      </c>
      <c r="I9951" s="20">
        <v>10</v>
      </c>
      <c r="J9951" s="20">
        <v>10</v>
      </c>
      <c r="K9951" s="20">
        <v>10</v>
      </c>
      <c r="L9951" s="20">
        <f t="shared" si="158"/>
        <v>10</v>
      </c>
    </row>
    <row r="9952" spans="1:12" ht="16.5">
      <c r="A9952" s="19">
        <v>1760000413</v>
      </c>
      <c r="B9952" s="15" t="s">
        <v>9839</v>
      </c>
      <c r="C9952" s="22" t="s">
        <v>13</v>
      </c>
      <c r="D9952" s="20">
        <v>73.59</v>
      </c>
      <c r="E9952" s="20">
        <v>73.59</v>
      </c>
      <c r="F9952" s="20">
        <v>73.59</v>
      </c>
      <c r="G9952" s="20">
        <v>73.59</v>
      </c>
      <c r="H9952" s="20">
        <v>73.59</v>
      </c>
      <c r="I9952" s="20">
        <v>73.59</v>
      </c>
      <c r="J9952" s="20">
        <v>73.59</v>
      </c>
      <c r="K9952" s="20">
        <v>73.59</v>
      </c>
      <c r="L9952" s="20">
        <f t="shared" si="158"/>
        <v>73.59</v>
      </c>
    </row>
    <row r="9953" spans="1:12" ht="16.5">
      <c r="A9953" s="19">
        <v>1760000414</v>
      </c>
      <c r="B9953" s="15" t="s">
        <v>9840</v>
      </c>
      <c r="C9953" s="22" t="s">
        <v>13</v>
      </c>
      <c r="D9953" s="20">
        <v>14.28</v>
      </c>
      <c r="E9953" s="20">
        <v>14.28</v>
      </c>
      <c r="F9953" s="20">
        <v>14.28</v>
      </c>
      <c r="G9953" s="20">
        <v>14.28</v>
      </c>
      <c r="H9953" s="20">
        <v>14.28</v>
      </c>
      <c r="I9953" s="20">
        <v>14.28</v>
      </c>
      <c r="J9953" s="20">
        <v>14.28</v>
      </c>
      <c r="K9953" s="20">
        <v>14.28</v>
      </c>
      <c r="L9953" s="20">
        <f t="shared" si="158"/>
        <v>14.28</v>
      </c>
    </row>
    <row r="9954" spans="1:12" ht="16.5">
      <c r="A9954" s="19">
        <v>1760000415</v>
      </c>
      <c r="B9954" s="15" t="s">
        <v>9841</v>
      </c>
      <c r="C9954" s="22" t="s">
        <v>13</v>
      </c>
      <c r="D9954" s="20">
        <v>5.05</v>
      </c>
      <c r="E9954" s="20">
        <v>5.05</v>
      </c>
      <c r="F9954" s="20">
        <v>5.05</v>
      </c>
      <c r="G9954" s="20">
        <v>5.05</v>
      </c>
      <c r="H9954" s="20">
        <v>5.05</v>
      </c>
      <c r="I9954" s="20">
        <v>5.05</v>
      </c>
      <c r="J9954" s="20">
        <v>5.05</v>
      </c>
      <c r="K9954" s="20">
        <v>5.05</v>
      </c>
      <c r="L9954" s="20">
        <f t="shared" si="158"/>
        <v>5.05</v>
      </c>
    </row>
    <row r="9955" spans="1:12" ht="16.5">
      <c r="A9955" s="19">
        <v>1760000416</v>
      </c>
      <c r="B9955" s="15" t="s">
        <v>9842</v>
      </c>
      <c r="C9955" s="22" t="s">
        <v>13</v>
      </c>
      <c r="D9955" s="20">
        <v>66.180000000000007</v>
      </c>
      <c r="E9955" s="20">
        <v>66.180000000000007</v>
      </c>
      <c r="F9955" s="20">
        <v>66.180000000000007</v>
      </c>
      <c r="G9955" s="20">
        <v>66.180000000000007</v>
      </c>
      <c r="H9955" s="20">
        <v>66.180000000000007</v>
      </c>
      <c r="I9955" s="20">
        <v>66.180000000000007</v>
      </c>
      <c r="J9955" s="20">
        <v>66.180000000000007</v>
      </c>
      <c r="K9955" s="20">
        <v>66.180000000000007</v>
      </c>
      <c r="L9955" s="20">
        <f t="shared" si="158"/>
        <v>66.180000000000007</v>
      </c>
    </row>
    <row r="9956" spans="1:12" ht="16.5">
      <c r="A9956" s="19">
        <v>1760000417</v>
      </c>
      <c r="B9956" s="15" t="s">
        <v>9843</v>
      </c>
      <c r="C9956" s="22" t="s">
        <v>13</v>
      </c>
      <c r="D9956" s="20">
        <v>0.45</v>
      </c>
      <c r="E9956" s="20">
        <v>0.45</v>
      </c>
      <c r="F9956" s="20">
        <v>0.45</v>
      </c>
      <c r="G9956" s="20">
        <v>0.45</v>
      </c>
      <c r="H9956" s="20">
        <v>0.45</v>
      </c>
      <c r="I9956" s="20">
        <v>0.45</v>
      </c>
      <c r="J9956" s="20">
        <v>0.45</v>
      </c>
      <c r="K9956" s="20">
        <v>0.45</v>
      </c>
      <c r="L9956" s="20">
        <f t="shared" si="158"/>
        <v>0.45</v>
      </c>
    </row>
    <row r="9957" spans="1:12" ht="16.5">
      <c r="A9957" s="19">
        <v>1760000418</v>
      </c>
      <c r="B9957" s="15" t="s">
        <v>9844</v>
      </c>
      <c r="C9957" s="22" t="s">
        <v>13</v>
      </c>
      <c r="D9957" s="20">
        <v>0.69</v>
      </c>
      <c r="E9957" s="20">
        <v>0.69</v>
      </c>
      <c r="F9957" s="20">
        <v>0.69</v>
      </c>
      <c r="G9957" s="20">
        <v>0.69</v>
      </c>
      <c r="H9957" s="20">
        <v>0.69</v>
      </c>
      <c r="I9957" s="20">
        <v>0.69</v>
      </c>
      <c r="J9957" s="20">
        <v>0.69</v>
      </c>
      <c r="K9957" s="20">
        <v>0.69</v>
      </c>
      <c r="L9957" s="20">
        <f t="shared" si="158"/>
        <v>0.69</v>
      </c>
    </row>
    <row r="9958" spans="1:12" ht="16.5">
      <c r="A9958" s="19">
        <v>1760000419</v>
      </c>
      <c r="B9958" s="15" t="s">
        <v>9845</v>
      </c>
      <c r="C9958" s="22" t="s">
        <v>13</v>
      </c>
      <c r="D9958" s="20">
        <v>3.37</v>
      </c>
      <c r="E9958" s="20">
        <v>3.37</v>
      </c>
      <c r="F9958" s="20">
        <v>3.37</v>
      </c>
      <c r="G9958" s="20">
        <v>3.37</v>
      </c>
      <c r="H9958" s="20">
        <v>3.37</v>
      </c>
      <c r="I9958" s="20">
        <v>3.37</v>
      </c>
      <c r="J9958" s="20">
        <v>3.37</v>
      </c>
      <c r="K9958" s="20">
        <v>3.37</v>
      </c>
      <c r="L9958" s="20">
        <f t="shared" si="158"/>
        <v>3.37</v>
      </c>
    </row>
    <row r="9959" spans="1:12" ht="16.5">
      <c r="A9959" s="19">
        <v>1760000420</v>
      </c>
      <c r="B9959" s="15" t="s">
        <v>9846</v>
      </c>
      <c r="C9959" s="22" t="s">
        <v>13</v>
      </c>
      <c r="D9959" s="20">
        <v>13.23</v>
      </c>
      <c r="E9959" s="20">
        <v>13.23</v>
      </c>
      <c r="F9959" s="20">
        <v>13.23</v>
      </c>
      <c r="G9959" s="20">
        <v>13.23</v>
      </c>
      <c r="H9959" s="20">
        <v>13.23</v>
      </c>
      <c r="I9959" s="20">
        <v>13.23</v>
      </c>
      <c r="J9959" s="20">
        <v>13.23</v>
      </c>
      <c r="K9959" s="20">
        <v>17.440000000000001</v>
      </c>
      <c r="L9959" s="20">
        <f t="shared" si="158"/>
        <v>17.440000000000001</v>
      </c>
    </row>
    <row r="9960" spans="1:12" ht="16.5">
      <c r="A9960" s="19">
        <v>1760000423</v>
      </c>
      <c r="B9960" s="15" t="s">
        <v>9847</v>
      </c>
      <c r="C9960" s="22" t="s">
        <v>13</v>
      </c>
      <c r="D9960" s="20">
        <v>89.94</v>
      </c>
      <c r="E9960" s="20">
        <v>89.94</v>
      </c>
      <c r="F9960" s="20">
        <v>89.95</v>
      </c>
      <c r="G9960" s="20">
        <v>89.95</v>
      </c>
      <c r="H9960" s="20">
        <v>89.95</v>
      </c>
      <c r="I9960" s="20">
        <v>89.95</v>
      </c>
      <c r="J9960" s="20">
        <v>89.95</v>
      </c>
      <c r="K9960" s="20">
        <v>89.95</v>
      </c>
      <c r="L9960" s="20">
        <f t="shared" si="158"/>
        <v>89.95</v>
      </c>
    </row>
    <row r="9961" spans="1:12" ht="16.5">
      <c r="A9961" s="19">
        <v>1760000424</v>
      </c>
      <c r="B9961" s="15" t="s">
        <v>9848</v>
      </c>
      <c r="C9961" s="22" t="s">
        <v>13</v>
      </c>
      <c r="D9961" s="20">
        <v>38.04</v>
      </c>
      <c r="E9961" s="20">
        <v>38.04</v>
      </c>
      <c r="F9961" s="20">
        <v>38.04</v>
      </c>
      <c r="G9961" s="20">
        <v>38.04</v>
      </c>
      <c r="H9961" s="20">
        <v>38.04</v>
      </c>
      <c r="I9961" s="20">
        <v>38.04</v>
      </c>
      <c r="J9961" s="20">
        <v>38.04</v>
      </c>
      <c r="K9961" s="20">
        <v>38.04</v>
      </c>
      <c r="L9961" s="20">
        <f t="shared" si="158"/>
        <v>38.04</v>
      </c>
    </row>
    <row r="9962" spans="1:12" ht="16.5">
      <c r="A9962" s="19">
        <v>1760000425</v>
      </c>
      <c r="B9962" s="15" t="s">
        <v>9849</v>
      </c>
      <c r="C9962" s="22" t="s">
        <v>13</v>
      </c>
      <c r="D9962" s="20">
        <v>123.1</v>
      </c>
      <c r="E9962" s="20">
        <v>123.1</v>
      </c>
      <c r="F9962" s="20">
        <v>123.11</v>
      </c>
      <c r="G9962" s="20">
        <v>123.11</v>
      </c>
      <c r="H9962" s="20">
        <v>123.11</v>
      </c>
      <c r="I9962" s="20">
        <v>123.11</v>
      </c>
      <c r="J9962" s="20">
        <v>123.11</v>
      </c>
      <c r="K9962" s="20">
        <v>123.11</v>
      </c>
      <c r="L9962" s="20">
        <f t="shared" si="158"/>
        <v>123.11</v>
      </c>
    </row>
    <row r="9963" spans="1:12" ht="16.5">
      <c r="A9963" s="19">
        <v>1760000426</v>
      </c>
      <c r="B9963" s="15" t="s">
        <v>9850</v>
      </c>
      <c r="C9963" s="22" t="s">
        <v>13</v>
      </c>
      <c r="D9963" s="20">
        <v>57.65</v>
      </c>
      <c r="E9963" s="20">
        <v>57.65</v>
      </c>
      <c r="F9963" s="20">
        <v>57.65</v>
      </c>
      <c r="G9963" s="20">
        <v>57.65</v>
      </c>
      <c r="H9963" s="20">
        <v>57.65</v>
      </c>
      <c r="I9963" s="20">
        <v>57.65</v>
      </c>
      <c r="J9963" s="20">
        <v>57.65</v>
      </c>
      <c r="K9963" s="20">
        <v>57.65</v>
      </c>
      <c r="L9963" s="20">
        <f t="shared" si="158"/>
        <v>57.65</v>
      </c>
    </row>
    <row r="9964" spans="1:12" ht="16.5">
      <c r="A9964" s="19">
        <v>1760000428</v>
      </c>
      <c r="B9964" s="15" t="s">
        <v>9851</v>
      </c>
      <c r="C9964" s="22" t="s">
        <v>13</v>
      </c>
      <c r="D9964" s="20">
        <v>0.92</v>
      </c>
      <c r="E9964" s="20">
        <v>0.92</v>
      </c>
      <c r="F9964" s="20">
        <v>0.92</v>
      </c>
      <c r="G9964" s="20">
        <v>0.92</v>
      </c>
      <c r="H9964" s="20">
        <v>0.92</v>
      </c>
      <c r="I9964" s="20">
        <v>0.92</v>
      </c>
      <c r="J9964" s="20">
        <v>0.92</v>
      </c>
      <c r="K9964" s="20">
        <v>0.92</v>
      </c>
      <c r="L9964" s="20">
        <f t="shared" si="158"/>
        <v>0.92</v>
      </c>
    </row>
    <row r="9965" spans="1:12" ht="16.5">
      <c r="A9965" s="19">
        <v>1760000429</v>
      </c>
      <c r="B9965" s="15" t="s">
        <v>9852</v>
      </c>
      <c r="C9965" s="22" t="s">
        <v>13</v>
      </c>
      <c r="D9965" s="20">
        <v>1.41</v>
      </c>
      <c r="E9965" s="20">
        <v>1.41</v>
      </c>
      <c r="F9965" s="20">
        <v>1.41</v>
      </c>
      <c r="G9965" s="20">
        <v>1.41</v>
      </c>
      <c r="H9965" s="20">
        <v>1.41</v>
      </c>
      <c r="I9965" s="20">
        <v>1.41</v>
      </c>
      <c r="J9965" s="20">
        <v>1.41</v>
      </c>
      <c r="K9965" s="20">
        <v>1.41</v>
      </c>
      <c r="L9965" s="20">
        <f t="shared" si="158"/>
        <v>1.41</v>
      </c>
    </row>
    <row r="9966" spans="1:12" ht="16.5">
      <c r="A9966" s="19">
        <v>1760000430</v>
      </c>
      <c r="B9966" s="15" t="s">
        <v>9853</v>
      </c>
      <c r="C9966" s="22" t="s">
        <v>13</v>
      </c>
      <c r="D9966" s="20">
        <v>342.17</v>
      </c>
      <c r="E9966" s="20">
        <v>342.17</v>
      </c>
      <c r="F9966" s="20">
        <v>342.18</v>
      </c>
      <c r="G9966" s="20">
        <v>342.18</v>
      </c>
      <c r="H9966" s="20">
        <v>342.18</v>
      </c>
      <c r="I9966" s="20">
        <v>342.18</v>
      </c>
      <c r="J9966" s="20">
        <v>342.18</v>
      </c>
      <c r="K9966" s="20">
        <v>342.18</v>
      </c>
      <c r="L9966" s="20">
        <f t="shared" si="158"/>
        <v>342.18</v>
      </c>
    </row>
    <row r="9967" spans="1:12" ht="24.75">
      <c r="A9967" s="19">
        <v>1760000431</v>
      </c>
      <c r="B9967" s="15" t="s">
        <v>9854</v>
      </c>
      <c r="C9967" s="22" t="s">
        <v>13</v>
      </c>
      <c r="D9967" s="20">
        <v>1108.8399999999999</v>
      </c>
      <c r="E9967" s="20">
        <v>1108.8399999999999</v>
      </c>
      <c r="F9967" s="20">
        <v>1108.8599999999999</v>
      </c>
      <c r="G9967" s="20">
        <v>1108.8599999999999</v>
      </c>
      <c r="H9967" s="20">
        <v>1108.8599999999999</v>
      </c>
      <c r="I9967" s="20">
        <v>1108.8599999999999</v>
      </c>
      <c r="J9967" s="20">
        <v>1108.8599999999999</v>
      </c>
      <c r="K9967" s="20">
        <v>1108.8599999999999</v>
      </c>
      <c r="L9967" s="20">
        <f t="shared" si="158"/>
        <v>1108.8599999999999</v>
      </c>
    </row>
    <row r="9968" spans="1:12" ht="24.75">
      <c r="A9968" s="19">
        <v>1760000432</v>
      </c>
      <c r="B9968" s="15" t="s">
        <v>9855</v>
      </c>
      <c r="C9968" s="22" t="s">
        <v>13</v>
      </c>
      <c r="D9968" s="20">
        <v>2240.86</v>
      </c>
      <c r="E9968" s="20">
        <v>2240.86</v>
      </c>
      <c r="F9968" s="20">
        <v>2240.92</v>
      </c>
      <c r="G9968" s="20">
        <v>2240.92</v>
      </c>
      <c r="H9968" s="20">
        <v>2240.92</v>
      </c>
      <c r="I9968" s="20">
        <v>2240.92</v>
      </c>
      <c r="J9968" s="20">
        <v>2240.92</v>
      </c>
      <c r="K9968" s="20">
        <v>2240.92</v>
      </c>
      <c r="L9968" s="20">
        <f t="shared" si="158"/>
        <v>2240.92</v>
      </c>
    </row>
    <row r="9969" spans="1:12" ht="16.5">
      <c r="A9969" s="19">
        <v>1760000433</v>
      </c>
      <c r="B9969" s="15" t="s">
        <v>9856</v>
      </c>
      <c r="C9969" s="22" t="s">
        <v>13</v>
      </c>
      <c r="D9969" s="20">
        <v>8.7899999999999991</v>
      </c>
      <c r="E9969" s="20">
        <v>8.7899999999999991</v>
      </c>
      <c r="F9969" s="20">
        <v>8.7899999999999991</v>
      </c>
      <c r="G9969" s="20">
        <v>8.7899999999999991</v>
      </c>
      <c r="H9969" s="20">
        <v>8.7899999999999991</v>
      </c>
      <c r="I9969" s="20">
        <v>8.7899999999999991</v>
      </c>
      <c r="J9969" s="20">
        <v>8.7899999999999991</v>
      </c>
      <c r="K9969" s="20">
        <v>8.7899999999999991</v>
      </c>
      <c r="L9969" s="20">
        <f t="shared" si="158"/>
        <v>8.7899999999999991</v>
      </c>
    </row>
    <row r="9970" spans="1:12" ht="16.5">
      <c r="A9970" s="19">
        <v>1760000434</v>
      </c>
      <c r="B9970" s="15" t="s">
        <v>9857</v>
      </c>
      <c r="C9970" s="22" t="s">
        <v>13</v>
      </c>
      <c r="D9970" s="20">
        <v>376.34</v>
      </c>
      <c r="E9970" s="20">
        <v>376.34</v>
      </c>
      <c r="F9970" s="20">
        <v>376.35</v>
      </c>
      <c r="G9970" s="20">
        <v>376.35</v>
      </c>
      <c r="H9970" s="20">
        <v>376.35</v>
      </c>
      <c r="I9970" s="20">
        <v>376.35</v>
      </c>
      <c r="J9970" s="20">
        <v>376.35</v>
      </c>
      <c r="K9970" s="20">
        <v>376.35</v>
      </c>
      <c r="L9970" s="20">
        <f t="shared" si="158"/>
        <v>376.35</v>
      </c>
    </row>
    <row r="9971" spans="1:12" ht="16.5">
      <c r="A9971" s="19">
        <v>1760000435</v>
      </c>
      <c r="B9971" s="15" t="s">
        <v>9858</v>
      </c>
      <c r="C9971" s="22" t="s">
        <v>13</v>
      </c>
      <c r="D9971" s="20">
        <v>26.54</v>
      </c>
      <c r="E9971" s="20">
        <v>26.54</v>
      </c>
      <c r="F9971" s="20">
        <v>26.54</v>
      </c>
      <c r="G9971" s="20">
        <v>26.54</v>
      </c>
      <c r="H9971" s="20">
        <v>26.54</v>
      </c>
      <c r="I9971" s="20">
        <v>26.54</v>
      </c>
      <c r="J9971" s="20">
        <v>26.54</v>
      </c>
      <c r="K9971" s="20">
        <v>26.54</v>
      </c>
      <c r="L9971" s="20">
        <f t="shared" si="158"/>
        <v>26.54</v>
      </c>
    </row>
    <row r="9972" spans="1:12" ht="24.75">
      <c r="A9972" s="19">
        <v>1760000436</v>
      </c>
      <c r="B9972" s="15" t="s">
        <v>9859</v>
      </c>
      <c r="C9972" s="22" t="s">
        <v>26</v>
      </c>
      <c r="D9972" s="20">
        <v>92</v>
      </c>
      <c r="E9972" s="20">
        <v>92</v>
      </c>
      <c r="F9972" s="20">
        <v>92.01</v>
      </c>
      <c r="G9972" s="20">
        <v>92.01</v>
      </c>
      <c r="H9972" s="20">
        <v>92.01</v>
      </c>
      <c r="I9972" s="20">
        <v>92.01</v>
      </c>
      <c r="J9972" s="20">
        <v>92.01</v>
      </c>
      <c r="K9972" s="20">
        <v>92.01</v>
      </c>
      <c r="L9972" s="20">
        <f t="shared" si="158"/>
        <v>92.01</v>
      </c>
    </row>
    <row r="9973" spans="1:12" ht="16.5">
      <c r="A9973" s="19">
        <v>1760000437</v>
      </c>
      <c r="B9973" s="15" t="s">
        <v>9860</v>
      </c>
      <c r="C9973" s="22" t="s">
        <v>13</v>
      </c>
      <c r="D9973" s="20">
        <v>9929.89</v>
      </c>
      <c r="E9973" s="20">
        <v>9929.89</v>
      </c>
      <c r="F9973" s="20">
        <v>9930.14</v>
      </c>
      <c r="G9973" s="20">
        <v>9930.14</v>
      </c>
      <c r="H9973" s="20">
        <v>9930.14</v>
      </c>
      <c r="I9973" s="20">
        <v>9930.14</v>
      </c>
      <c r="J9973" s="20">
        <v>9930.14</v>
      </c>
      <c r="K9973" s="20">
        <v>9930.14</v>
      </c>
      <c r="L9973" s="20">
        <f t="shared" si="158"/>
        <v>9930.14</v>
      </c>
    </row>
    <row r="9974" spans="1:12" ht="16.5">
      <c r="A9974" s="19">
        <v>1760000439</v>
      </c>
      <c r="B9974" s="15" t="s">
        <v>9861</v>
      </c>
      <c r="C9974" s="22" t="s">
        <v>13</v>
      </c>
      <c r="D9974" s="20">
        <v>16798.72</v>
      </c>
      <c r="E9974" s="20">
        <v>16798.72</v>
      </c>
      <c r="F9974" s="20">
        <v>16799.150000000001</v>
      </c>
      <c r="G9974" s="20">
        <v>16799.150000000001</v>
      </c>
      <c r="H9974" s="20">
        <v>16799.150000000001</v>
      </c>
      <c r="I9974" s="20">
        <v>16799.150000000001</v>
      </c>
      <c r="J9974" s="20">
        <v>16799.150000000001</v>
      </c>
      <c r="K9974" s="20">
        <v>16799.150000000001</v>
      </c>
      <c r="L9974" s="20">
        <f t="shared" si="158"/>
        <v>16799.150000000001</v>
      </c>
    </row>
    <row r="9975" spans="1:12" ht="16.5">
      <c r="A9975" s="19">
        <v>1760000440</v>
      </c>
      <c r="B9975" s="15" t="s">
        <v>9862</v>
      </c>
      <c r="C9975" s="22" t="s">
        <v>13</v>
      </c>
      <c r="D9975" s="20">
        <v>139.13</v>
      </c>
      <c r="E9975" s="20">
        <v>139.13</v>
      </c>
      <c r="F9975" s="20">
        <v>139.13999999999999</v>
      </c>
      <c r="G9975" s="20">
        <v>139.13999999999999</v>
      </c>
      <c r="H9975" s="20">
        <v>139.13999999999999</v>
      </c>
      <c r="I9975" s="20">
        <v>139.13999999999999</v>
      </c>
      <c r="J9975" s="20">
        <v>139.13999999999999</v>
      </c>
      <c r="K9975" s="20">
        <v>139.13999999999999</v>
      </c>
      <c r="L9975" s="20">
        <f t="shared" si="158"/>
        <v>139.13999999999999</v>
      </c>
    </row>
    <row r="9976" spans="1:12" ht="16.5">
      <c r="A9976" s="19">
        <v>1760000441</v>
      </c>
      <c r="B9976" s="15" t="s">
        <v>9863</v>
      </c>
      <c r="C9976" s="22" t="s">
        <v>13</v>
      </c>
      <c r="D9976" s="20">
        <v>15548.26</v>
      </c>
      <c r="E9976" s="20">
        <v>15548.26</v>
      </c>
      <c r="F9976" s="20">
        <v>15548.65</v>
      </c>
      <c r="G9976" s="20">
        <v>15548.65</v>
      </c>
      <c r="H9976" s="20">
        <v>15548.65</v>
      </c>
      <c r="I9976" s="20">
        <v>15548.65</v>
      </c>
      <c r="J9976" s="20">
        <v>15548.65</v>
      </c>
      <c r="K9976" s="20">
        <v>15548.65</v>
      </c>
      <c r="L9976" s="20">
        <f t="shared" si="158"/>
        <v>15548.65</v>
      </c>
    </row>
    <row r="9977" spans="1:12" ht="16.5">
      <c r="A9977" s="19">
        <v>1760000442</v>
      </c>
      <c r="B9977" s="15" t="s">
        <v>9864</v>
      </c>
      <c r="C9977" s="22" t="s">
        <v>26</v>
      </c>
      <c r="D9977" s="20">
        <v>2467.6</v>
      </c>
      <c r="E9977" s="20">
        <v>2467.6</v>
      </c>
      <c r="F9977" s="20">
        <v>2467.66</v>
      </c>
      <c r="G9977" s="20">
        <v>2467.66</v>
      </c>
      <c r="H9977" s="20">
        <v>2467.66</v>
      </c>
      <c r="I9977" s="20">
        <v>2467.66</v>
      </c>
      <c r="J9977" s="20">
        <v>2467.66</v>
      </c>
      <c r="K9977" s="20">
        <v>2467.66</v>
      </c>
      <c r="L9977" s="20">
        <f t="shared" si="158"/>
        <v>2467.66</v>
      </c>
    </row>
    <row r="9978" spans="1:12" ht="16.5">
      <c r="A9978" s="19">
        <v>1760000443</v>
      </c>
      <c r="B9978" s="15" t="s">
        <v>9865</v>
      </c>
      <c r="C9978" s="22" t="s">
        <v>13</v>
      </c>
      <c r="D9978" s="20">
        <v>2932.8</v>
      </c>
      <c r="E9978" s="20">
        <v>2932.8</v>
      </c>
      <c r="F9978" s="20">
        <v>2932.87</v>
      </c>
      <c r="G9978" s="20">
        <v>2932.87</v>
      </c>
      <c r="H9978" s="20">
        <v>2932.87</v>
      </c>
      <c r="I9978" s="20">
        <v>2932.87</v>
      </c>
      <c r="J9978" s="20">
        <v>2932.87</v>
      </c>
      <c r="K9978" s="20">
        <v>2932.87</v>
      </c>
      <c r="L9978" s="20">
        <f t="shared" si="158"/>
        <v>2932.87</v>
      </c>
    </row>
    <row r="9979" spans="1:12" ht="16.5">
      <c r="A9979" s="19">
        <v>1760000444</v>
      </c>
      <c r="B9979" s="15" t="s">
        <v>9866</v>
      </c>
      <c r="C9979" s="22" t="s">
        <v>0</v>
      </c>
      <c r="D9979" s="20">
        <v>2119.7600000000002</v>
      </c>
      <c r="E9979" s="20">
        <v>2119.7600000000002</v>
      </c>
      <c r="F9979" s="20">
        <v>2119.81</v>
      </c>
      <c r="G9979" s="20">
        <v>2119.81</v>
      </c>
      <c r="H9979" s="20">
        <v>2119.81</v>
      </c>
      <c r="I9979" s="20">
        <v>2119.81</v>
      </c>
      <c r="J9979" s="20">
        <v>2119.81</v>
      </c>
      <c r="K9979" s="20">
        <v>2119.81</v>
      </c>
      <c r="L9979" s="20">
        <f t="shared" si="158"/>
        <v>2119.81</v>
      </c>
    </row>
    <row r="9980" spans="1:12" ht="16.5">
      <c r="A9980" s="19">
        <v>1760000445</v>
      </c>
      <c r="B9980" s="15" t="s">
        <v>9867</v>
      </c>
      <c r="C9980" s="22" t="s">
        <v>0</v>
      </c>
      <c r="D9980" s="20">
        <v>4839.29</v>
      </c>
      <c r="E9980" s="20">
        <v>4839.29</v>
      </c>
      <c r="F9980" s="20">
        <v>4839.41</v>
      </c>
      <c r="G9980" s="20">
        <v>4839.41</v>
      </c>
      <c r="H9980" s="20">
        <v>4839.41</v>
      </c>
      <c r="I9980" s="20">
        <v>4839.41</v>
      </c>
      <c r="J9980" s="20">
        <v>4839.41</v>
      </c>
      <c r="K9980" s="20">
        <v>4839.41</v>
      </c>
      <c r="L9980" s="20">
        <f t="shared" si="158"/>
        <v>4839.41</v>
      </c>
    </row>
    <row r="9981" spans="1:12" ht="16.5">
      <c r="A9981" s="19">
        <v>1760000447</v>
      </c>
      <c r="B9981" s="15" t="s">
        <v>9868</v>
      </c>
      <c r="C9981" s="22" t="s">
        <v>13</v>
      </c>
      <c r="D9981" s="20">
        <v>165.93</v>
      </c>
      <c r="E9981" s="20">
        <v>165.93</v>
      </c>
      <c r="F9981" s="20">
        <v>165.94</v>
      </c>
      <c r="G9981" s="20">
        <v>165.94</v>
      </c>
      <c r="H9981" s="20">
        <v>165.94</v>
      </c>
      <c r="I9981" s="20">
        <v>165.94</v>
      </c>
      <c r="J9981" s="20">
        <v>165.94</v>
      </c>
      <c r="K9981" s="20">
        <v>165.94</v>
      </c>
      <c r="L9981" s="20">
        <f t="shared" si="158"/>
        <v>165.94</v>
      </c>
    </row>
    <row r="9982" spans="1:12" ht="16.5">
      <c r="A9982" s="19">
        <v>1760000448</v>
      </c>
      <c r="B9982" s="15" t="s">
        <v>9869</v>
      </c>
      <c r="C9982" s="22" t="s">
        <v>13</v>
      </c>
      <c r="D9982" s="20">
        <v>810.51</v>
      </c>
      <c r="E9982" s="20">
        <v>810.51</v>
      </c>
      <c r="F9982" s="20">
        <v>810.53</v>
      </c>
      <c r="G9982" s="20">
        <v>810.53</v>
      </c>
      <c r="H9982" s="20">
        <v>810.53</v>
      </c>
      <c r="I9982" s="20">
        <v>810.53</v>
      </c>
      <c r="J9982" s="20">
        <v>810.53</v>
      </c>
      <c r="K9982" s="20">
        <v>810.53</v>
      </c>
      <c r="L9982" s="20">
        <f t="shared" si="158"/>
        <v>810.53</v>
      </c>
    </row>
    <row r="9983" spans="1:12" ht="16.5">
      <c r="A9983" s="19">
        <v>1760000449</v>
      </c>
      <c r="B9983" s="15" t="s">
        <v>9870</v>
      </c>
      <c r="C9983" s="22" t="s">
        <v>13</v>
      </c>
      <c r="D9983" s="20">
        <v>22.23</v>
      </c>
      <c r="E9983" s="20">
        <v>22.23</v>
      </c>
      <c r="F9983" s="20">
        <v>22.23</v>
      </c>
      <c r="G9983" s="20">
        <v>22.23</v>
      </c>
      <c r="H9983" s="20">
        <v>22.23</v>
      </c>
      <c r="I9983" s="20">
        <v>22.23</v>
      </c>
      <c r="J9983" s="20">
        <v>22.23</v>
      </c>
      <c r="K9983" s="20">
        <v>22.23</v>
      </c>
      <c r="L9983" s="20">
        <f t="shared" si="158"/>
        <v>22.23</v>
      </c>
    </row>
    <row r="9984" spans="1:12" ht="24.75">
      <c r="A9984" s="19">
        <v>1760000450</v>
      </c>
      <c r="B9984" s="15" t="s">
        <v>9871</v>
      </c>
      <c r="C9984" s="22" t="s">
        <v>0</v>
      </c>
      <c r="D9984" s="20">
        <v>1859.2</v>
      </c>
      <c r="E9984" s="20">
        <v>1859.2</v>
      </c>
      <c r="F9984" s="20">
        <v>1859.25</v>
      </c>
      <c r="G9984" s="20">
        <v>1859.25</v>
      </c>
      <c r="H9984" s="20">
        <v>1859.25</v>
      </c>
      <c r="I9984" s="20">
        <v>1859.25</v>
      </c>
      <c r="J9984" s="20">
        <v>1859.25</v>
      </c>
      <c r="K9984" s="20">
        <v>1859.25</v>
      </c>
      <c r="L9984" s="20">
        <f t="shared" si="158"/>
        <v>1859.25</v>
      </c>
    </row>
    <row r="9985" spans="1:12" ht="24.75">
      <c r="A9985" s="19">
        <v>1760000451</v>
      </c>
      <c r="B9985" s="15" t="s">
        <v>9872</v>
      </c>
      <c r="C9985" s="22" t="s">
        <v>0</v>
      </c>
      <c r="D9985" s="20">
        <v>3257.04</v>
      </c>
      <c r="E9985" s="20">
        <v>3257.04</v>
      </c>
      <c r="F9985" s="20">
        <v>3257.12</v>
      </c>
      <c r="G9985" s="20">
        <v>3257.12</v>
      </c>
      <c r="H9985" s="20">
        <v>3257.12</v>
      </c>
      <c r="I9985" s="20">
        <v>3257.12</v>
      </c>
      <c r="J9985" s="20">
        <v>3257.12</v>
      </c>
      <c r="K9985" s="20">
        <v>3257.12</v>
      </c>
      <c r="L9985" s="20">
        <f t="shared" si="158"/>
        <v>3257.12</v>
      </c>
    </row>
    <row r="9986" spans="1:12" ht="24.75">
      <c r="A9986" s="19">
        <v>1760000452</v>
      </c>
      <c r="B9986" s="15" t="s">
        <v>9873</v>
      </c>
      <c r="C9986" s="22" t="s">
        <v>26</v>
      </c>
      <c r="D9986" s="20">
        <v>1042.6300000000001</v>
      </c>
      <c r="E9986" s="20">
        <v>1071.58</v>
      </c>
      <c r="F9986" s="20">
        <v>1167.24</v>
      </c>
      <c r="G9986" s="20">
        <v>1095.8699999999999</v>
      </c>
      <c r="H9986" s="20">
        <v>1253.1500000000001</v>
      </c>
      <c r="I9986" s="20">
        <v>1225.8</v>
      </c>
      <c r="J9986" s="20">
        <v>1026.67</v>
      </c>
      <c r="K9986" s="20">
        <v>1238.94</v>
      </c>
      <c r="L9986" s="20">
        <f t="shared" si="158"/>
        <v>1253.1500000000001</v>
      </c>
    </row>
    <row r="9987" spans="1:12" ht="16.5">
      <c r="A9987" s="19">
        <v>1760000453</v>
      </c>
      <c r="B9987" s="15" t="s">
        <v>9874</v>
      </c>
      <c r="C9987" s="22" t="s">
        <v>13</v>
      </c>
      <c r="D9987" s="20">
        <v>69</v>
      </c>
      <c r="E9987" s="20">
        <v>69</v>
      </c>
      <c r="F9987" s="20">
        <v>69</v>
      </c>
      <c r="G9987" s="20">
        <v>69</v>
      </c>
      <c r="H9987" s="20">
        <v>69</v>
      </c>
      <c r="I9987" s="20">
        <v>69</v>
      </c>
      <c r="J9987" s="20">
        <v>69</v>
      </c>
      <c r="K9987" s="20">
        <v>69</v>
      </c>
      <c r="L9987" s="20">
        <f t="shared" si="158"/>
        <v>69</v>
      </c>
    </row>
    <row r="9988" spans="1:12" ht="16.5">
      <c r="A9988" s="19">
        <v>1760000454</v>
      </c>
      <c r="B9988" s="15" t="s">
        <v>9875</v>
      </c>
      <c r="C9988" s="22" t="s">
        <v>0</v>
      </c>
      <c r="D9988" s="20">
        <v>5428.39</v>
      </c>
      <c r="E9988" s="20">
        <v>5428.39</v>
      </c>
      <c r="F9988" s="20">
        <v>5428.52</v>
      </c>
      <c r="G9988" s="20">
        <v>5428.52</v>
      </c>
      <c r="H9988" s="20">
        <v>5428.52</v>
      </c>
      <c r="I9988" s="20">
        <v>5428.52</v>
      </c>
      <c r="J9988" s="20">
        <v>5428.52</v>
      </c>
      <c r="K9988" s="20">
        <v>5428.52</v>
      </c>
      <c r="L9988" s="20">
        <f t="shared" si="158"/>
        <v>5428.52</v>
      </c>
    </row>
    <row r="9989" spans="1:12" ht="24.75">
      <c r="A9989" s="19">
        <v>1760000455</v>
      </c>
      <c r="B9989" s="15" t="s">
        <v>9876</v>
      </c>
      <c r="C9989" s="22" t="s">
        <v>13</v>
      </c>
      <c r="D9989" s="20">
        <v>3946.8</v>
      </c>
      <c r="E9989" s="20">
        <v>3978.35</v>
      </c>
      <c r="F9989" s="20">
        <v>4109.5</v>
      </c>
      <c r="G9989" s="20">
        <v>4036.44</v>
      </c>
      <c r="H9989" s="20">
        <v>4215.79</v>
      </c>
      <c r="I9989" s="20">
        <v>4170.6099999999997</v>
      </c>
      <c r="J9989" s="20">
        <v>3907.4</v>
      </c>
      <c r="K9989" s="20">
        <v>4139.95</v>
      </c>
      <c r="L9989" s="20">
        <f t="shared" si="158"/>
        <v>4215.79</v>
      </c>
    </row>
    <row r="9990" spans="1:12" ht="16.5">
      <c r="A9990" s="19">
        <v>1760000456</v>
      </c>
      <c r="B9990" s="15" t="s">
        <v>9877</v>
      </c>
      <c r="C9990" s="22" t="s">
        <v>26</v>
      </c>
      <c r="D9990" s="20">
        <v>863.05</v>
      </c>
      <c r="E9990" s="20">
        <v>886.22</v>
      </c>
      <c r="F9990" s="20">
        <v>963</v>
      </c>
      <c r="G9990" s="20">
        <v>904.71</v>
      </c>
      <c r="H9990" s="20">
        <v>1031.72</v>
      </c>
      <c r="I9990" s="20">
        <v>1009.81</v>
      </c>
      <c r="J9990" s="20">
        <v>850.27</v>
      </c>
      <c r="K9990" s="20">
        <v>1020.28</v>
      </c>
      <c r="L9990" s="20">
        <f t="shared" si="158"/>
        <v>1031.72</v>
      </c>
    </row>
    <row r="9991" spans="1:12" ht="16.5">
      <c r="A9991" s="19">
        <v>1760000457</v>
      </c>
      <c r="B9991" s="15" t="s">
        <v>9878</v>
      </c>
      <c r="C9991" s="22" t="s">
        <v>13</v>
      </c>
      <c r="D9991" s="20">
        <v>131.78</v>
      </c>
      <c r="E9991" s="20">
        <v>131.78</v>
      </c>
      <c r="F9991" s="20">
        <v>131.78</v>
      </c>
      <c r="G9991" s="20">
        <v>131.78</v>
      </c>
      <c r="H9991" s="20">
        <v>131.78</v>
      </c>
      <c r="I9991" s="20">
        <v>131.78</v>
      </c>
      <c r="J9991" s="20">
        <v>131.78</v>
      </c>
      <c r="K9991" s="20">
        <v>131.78</v>
      </c>
      <c r="L9991" s="20">
        <f t="shared" si="158"/>
        <v>131.78</v>
      </c>
    </row>
    <row r="9992" spans="1:12" ht="16.5">
      <c r="A9992" s="19">
        <v>1760000458</v>
      </c>
      <c r="B9992" s="15" t="s">
        <v>9879</v>
      </c>
      <c r="C9992" s="22" t="s">
        <v>13</v>
      </c>
      <c r="D9992" s="20">
        <v>182.96</v>
      </c>
      <c r="E9992" s="20">
        <v>182.96</v>
      </c>
      <c r="F9992" s="20">
        <v>182.97</v>
      </c>
      <c r="G9992" s="20">
        <v>182.97</v>
      </c>
      <c r="H9992" s="20">
        <v>182.97</v>
      </c>
      <c r="I9992" s="20">
        <v>182.97</v>
      </c>
      <c r="J9992" s="20">
        <v>182.97</v>
      </c>
      <c r="K9992" s="20">
        <v>182.97</v>
      </c>
      <c r="L9992" s="20">
        <f t="shared" si="158"/>
        <v>182.97</v>
      </c>
    </row>
    <row r="9993" spans="1:12" ht="41.25">
      <c r="A9993" s="19">
        <v>1760000459</v>
      </c>
      <c r="B9993" s="15" t="s">
        <v>9880</v>
      </c>
      <c r="C9993" s="22" t="s">
        <v>15</v>
      </c>
      <c r="D9993" s="20">
        <v>1082.82</v>
      </c>
      <c r="E9993" s="20">
        <v>1082.82</v>
      </c>
      <c r="F9993" s="20">
        <v>1082.8499999999999</v>
      </c>
      <c r="G9993" s="20">
        <v>1082.8499999999999</v>
      </c>
      <c r="H9993" s="20">
        <v>1082.8499999999999</v>
      </c>
      <c r="I9993" s="20">
        <v>1082.8499999999999</v>
      </c>
      <c r="J9993" s="20">
        <v>1082.8499999999999</v>
      </c>
      <c r="K9993" s="20">
        <v>1082.8499999999999</v>
      </c>
      <c r="L9993" s="20">
        <f t="shared" si="158"/>
        <v>1082.8499999999999</v>
      </c>
    </row>
    <row r="9994" spans="1:12" ht="41.25">
      <c r="A9994" s="19">
        <v>1760000460</v>
      </c>
      <c r="B9994" s="15" t="s">
        <v>9828</v>
      </c>
      <c r="C9994" s="22" t="s">
        <v>13</v>
      </c>
      <c r="D9994" s="20">
        <v>1564.75</v>
      </c>
      <c r="E9994" s="20">
        <v>1564.75</v>
      </c>
      <c r="F9994" s="20">
        <v>1564.79</v>
      </c>
      <c r="G9994" s="20">
        <v>1564.75</v>
      </c>
      <c r="H9994" s="20">
        <v>1564.79</v>
      </c>
      <c r="I9994" s="20">
        <v>1564.79</v>
      </c>
      <c r="J9994" s="20">
        <v>1564.79</v>
      </c>
      <c r="K9994" s="20">
        <v>1581.65</v>
      </c>
      <c r="L9994" s="20">
        <f t="shared" si="158"/>
        <v>1581.65</v>
      </c>
    </row>
    <row r="9995" spans="1:12" ht="41.25">
      <c r="A9995" s="19">
        <v>1760000460</v>
      </c>
      <c r="B9995" s="15" t="s">
        <v>9828</v>
      </c>
      <c r="C9995" s="22" t="s">
        <v>13</v>
      </c>
      <c r="D9995" s="20">
        <v>1564.75</v>
      </c>
      <c r="E9995" s="20">
        <v>1564.75</v>
      </c>
      <c r="F9995" s="20">
        <v>1564.79</v>
      </c>
      <c r="G9995" s="20">
        <v>1564.75</v>
      </c>
      <c r="H9995" s="20">
        <v>1564.79</v>
      </c>
      <c r="I9995" s="20">
        <v>1564.79</v>
      </c>
      <c r="J9995" s="20">
        <v>1564.79</v>
      </c>
      <c r="K9995" s="20">
        <v>1581.65</v>
      </c>
      <c r="L9995" s="20">
        <f t="shared" ref="L9995:L10055" si="159">MAX(D9995:K9995)</f>
        <v>1581.65</v>
      </c>
    </row>
    <row r="9996" spans="1:12" ht="41.25">
      <c r="A9996" s="19">
        <v>1760000461</v>
      </c>
      <c r="B9996" s="15" t="s">
        <v>9881</v>
      </c>
      <c r="C9996" s="22" t="s">
        <v>13</v>
      </c>
      <c r="D9996" s="20">
        <v>606.58000000000004</v>
      </c>
      <c r="E9996" s="20">
        <v>606.58000000000004</v>
      </c>
      <c r="F9996" s="20">
        <v>606.6</v>
      </c>
      <c r="G9996" s="20">
        <v>606.54</v>
      </c>
      <c r="H9996" s="20">
        <v>606.6</v>
      </c>
      <c r="I9996" s="20">
        <v>606.6</v>
      </c>
      <c r="J9996" s="20">
        <v>606.6</v>
      </c>
      <c r="K9996" s="20">
        <v>606.6</v>
      </c>
      <c r="L9996" s="20">
        <f t="shared" si="159"/>
        <v>606.6</v>
      </c>
    </row>
    <row r="9997" spans="1:12" ht="24.75">
      <c r="A9997" s="19">
        <v>1760000462</v>
      </c>
      <c r="B9997" s="15" t="s">
        <v>9882</v>
      </c>
      <c r="C9997" s="22" t="s">
        <v>13</v>
      </c>
      <c r="D9997" s="20">
        <v>20287.400000000001</v>
      </c>
      <c r="E9997" s="20">
        <v>20287.990000000002</v>
      </c>
      <c r="F9997" s="20">
        <v>20290.09</v>
      </c>
      <c r="G9997" s="20">
        <v>20289.43</v>
      </c>
      <c r="H9997" s="20">
        <v>20291.849999999999</v>
      </c>
      <c r="I9997" s="20">
        <v>20291.07</v>
      </c>
      <c r="J9997" s="20">
        <v>20287.48</v>
      </c>
      <c r="K9997" s="20">
        <v>20290.400000000001</v>
      </c>
      <c r="L9997" s="20">
        <f t="shared" si="159"/>
        <v>20291.849999999999</v>
      </c>
    </row>
    <row r="9998" spans="1:12" ht="49.5">
      <c r="A9998" s="19">
        <v>1760000463</v>
      </c>
      <c r="B9998" s="15" t="s">
        <v>9883</v>
      </c>
      <c r="C9998" s="22" t="s">
        <v>13</v>
      </c>
      <c r="D9998" s="20">
        <v>1740.32</v>
      </c>
      <c r="E9998" s="20">
        <v>1740.32</v>
      </c>
      <c r="F9998" s="20">
        <v>1740.38</v>
      </c>
      <c r="G9998" s="20">
        <v>1740.3</v>
      </c>
      <c r="H9998" s="20">
        <v>1740.38</v>
      </c>
      <c r="I9998" s="20">
        <v>1740.37</v>
      </c>
      <c r="J9998" s="20">
        <v>1740.37</v>
      </c>
      <c r="K9998" s="20">
        <v>1765.68</v>
      </c>
      <c r="L9998" s="20">
        <f t="shared" si="159"/>
        <v>1765.68</v>
      </c>
    </row>
    <row r="9999" spans="1:12" ht="41.25">
      <c r="A9999" s="19">
        <v>1760000464</v>
      </c>
      <c r="B9999" s="15" t="s">
        <v>9884</v>
      </c>
      <c r="C9999" s="22" t="s">
        <v>15</v>
      </c>
      <c r="D9999" s="20">
        <v>1052.02</v>
      </c>
      <c r="E9999" s="20">
        <v>1052.02</v>
      </c>
      <c r="F9999" s="20">
        <v>1052.05</v>
      </c>
      <c r="G9999" s="20">
        <v>1052.05</v>
      </c>
      <c r="H9999" s="20">
        <v>1052.05</v>
      </c>
      <c r="I9999" s="20">
        <v>1052.05</v>
      </c>
      <c r="J9999" s="20">
        <v>1052.05</v>
      </c>
      <c r="K9999" s="20">
        <v>1052.05</v>
      </c>
      <c r="L9999" s="20">
        <f t="shared" si="159"/>
        <v>1052.05</v>
      </c>
    </row>
    <row r="10000" spans="1:12" ht="41.25">
      <c r="A10000" s="19">
        <v>1760000466</v>
      </c>
      <c r="B10000" s="15" t="s">
        <v>9885</v>
      </c>
      <c r="C10000" s="22" t="s">
        <v>13</v>
      </c>
      <c r="D10000" s="20">
        <v>1451.33</v>
      </c>
      <c r="E10000" s="20">
        <v>1451.33</v>
      </c>
      <c r="F10000" s="20">
        <v>1451.37</v>
      </c>
      <c r="G10000" s="20">
        <v>1451.34</v>
      </c>
      <c r="H10000" s="20">
        <v>1451.37</v>
      </c>
      <c r="I10000" s="20">
        <v>1451.37</v>
      </c>
      <c r="J10000" s="20">
        <v>1451.37</v>
      </c>
      <c r="K10000" s="20">
        <v>1468.25</v>
      </c>
      <c r="L10000" s="20">
        <f t="shared" si="159"/>
        <v>1468.25</v>
      </c>
    </row>
    <row r="10001" spans="1:12" ht="24.75">
      <c r="A10001" s="19">
        <v>1760000467</v>
      </c>
      <c r="B10001" s="15" t="s">
        <v>9886</v>
      </c>
      <c r="C10001" s="22" t="s">
        <v>13</v>
      </c>
      <c r="D10001" s="20">
        <v>17529.88</v>
      </c>
      <c r="E10001" s="20">
        <v>17530.3</v>
      </c>
      <c r="F10001" s="20">
        <v>17531.86</v>
      </c>
      <c r="G10001" s="20">
        <v>17531.38</v>
      </c>
      <c r="H10001" s="20">
        <v>17533.060000000001</v>
      </c>
      <c r="I10001" s="20">
        <v>17532.53</v>
      </c>
      <c r="J10001" s="20">
        <v>17530.04</v>
      </c>
      <c r="K10001" s="20">
        <v>17532.05</v>
      </c>
      <c r="L10001" s="20">
        <f t="shared" si="159"/>
        <v>17533.060000000001</v>
      </c>
    </row>
    <row r="10002" spans="1:12" ht="16.5">
      <c r="A10002" s="19">
        <v>1760000468</v>
      </c>
      <c r="B10002" s="15" t="s">
        <v>9887</v>
      </c>
      <c r="C10002" s="22" t="s">
        <v>13</v>
      </c>
      <c r="D10002" s="20">
        <v>3332.01</v>
      </c>
      <c r="E10002" s="20">
        <v>3332.01</v>
      </c>
      <c r="F10002" s="20">
        <v>3332.09</v>
      </c>
      <c r="G10002" s="20">
        <v>3332.09</v>
      </c>
      <c r="H10002" s="20">
        <v>3332.09</v>
      </c>
      <c r="I10002" s="20">
        <v>3332.09</v>
      </c>
      <c r="J10002" s="20">
        <v>3332.09</v>
      </c>
      <c r="K10002" s="20">
        <v>3332.09</v>
      </c>
      <c r="L10002" s="20">
        <f t="shared" si="159"/>
        <v>3332.09</v>
      </c>
    </row>
    <row r="10003" spans="1:12" ht="33">
      <c r="A10003" s="19">
        <v>1760000470</v>
      </c>
      <c r="B10003" s="15" t="s">
        <v>9795</v>
      </c>
      <c r="C10003" s="22" t="s">
        <v>0</v>
      </c>
      <c r="D10003" s="20">
        <v>2920.01</v>
      </c>
      <c r="E10003" s="20">
        <v>2920.01</v>
      </c>
      <c r="F10003" s="20">
        <v>2920.08</v>
      </c>
      <c r="G10003" s="20">
        <v>2920.08</v>
      </c>
      <c r="H10003" s="20">
        <v>2920.08</v>
      </c>
      <c r="I10003" s="20">
        <v>2920.08</v>
      </c>
      <c r="J10003" s="20">
        <v>2920.08</v>
      </c>
      <c r="K10003" s="20">
        <v>2920.08</v>
      </c>
      <c r="L10003" s="20">
        <f t="shared" si="159"/>
        <v>2920.08</v>
      </c>
    </row>
    <row r="10004" spans="1:12" ht="16.5">
      <c r="A10004" s="19">
        <v>1760000471</v>
      </c>
      <c r="B10004" s="15" t="s">
        <v>9796</v>
      </c>
      <c r="C10004" s="22" t="s">
        <v>13</v>
      </c>
      <c r="D10004" s="20">
        <v>1078.28</v>
      </c>
      <c r="E10004" s="20">
        <v>1078.5999999999999</v>
      </c>
      <c r="F10004" s="20">
        <v>1079.3399999999999</v>
      </c>
      <c r="G10004" s="20">
        <v>1078.81</v>
      </c>
      <c r="H10004" s="20">
        <v>1080.3399999999999</v>
      </c>
      <c r="I10004" s="20">
        <v>1079.92</v>
      </c>
      <c r="J10004" s="20">
        <v>1077.94</v>
      </c>
      <c r="K10004" s="20">
        <v>1079.54</v>
      </c>
      <c r="L10004" s="20">
        <f t="shared" si="159"/>
        <v>1080.3399999999999</v>
      </c>
    </row>
    <row r="10005" spans="1:12" ht="41.25">
      <c r="A10005" s="19">
        <v>1760000472</v>
      </c>
      <c r="B10005" s="15" t="s">
        <v>9888</v>
      </c>
      <c r="C10005" s="22" t="s">
        <v>13</v>
      </c>
      <c r="D10005" s="20">
        <v>1393.43</v>
      </c>
      <c r="E10005" s="20">
        <v>1393.43</v>
      </c>
      <c r="F10005" s="20">
        <v>1393.47</v>
      </c>
      <c r="G10005" s="20">
        <v>1393.47</v>
      </c>
      <c r="H10005" s="20">
        <v>1393.47</v>
      </c>
      <c r="I10005" s="20">
        <v>1393.47</v>
      </c>
      <c r="J10005" s="20">
        <v>1393.47</v>
      </c>
      <c r="K10005" s="20">
        <v>1393.47</v>
      </c>
      <c r="L10005" s="20">
        <f t="shared" si="159"/>
        <v>1393.47</v>
      </c>
    </row>
    <row r="10006" spans="1:12" ht="57.75">
      <c r="A10006" s="19">
        <v>1760000473</v>
      </c>
      <c r="B10006" s="15" t="s">
        <v>9889</v>
      </c>
      <c r="C10006" s="22" t="s">
        <v>13</v>
      </c>
      <c r="D10006" s="20">
        <v>6045.79</v>
      </c>
      <c r="E10006" s="20">
        <v>6045.79</v>
      </c>
      <c r="F10006" s="20">
        <v>6045.95</v>
      </c>
      <c r="G10006" s="20">
        <v>6045.95</v>
      </c>
      <c r="H10006" s="20">
        <v>6045.95</v>
      </c>
      <c r="I10006" s="20">
        <v>6045.95</v>
      </c>
      <c r="J10006" s="20">
        <v>6045.95</v>
      </c>
      <c r="K10006" s="20">
        <v>6045.95</v>
      </c>
      <c r="L10006" s="20">
        <f t="shared" si="159"/>
        <v>6045.95</v>
      </c>
    </row>
    <row r="10007" spans="1:12" ht="66">
      <c r="A10007" s="19">
        <v>1760000474</v>
      </c>
      <c r="B10007" s="15" t="s">
        <v>9890</v>
      </c>
      <c r="C10007" s="22" t="s">
        <v>13</v>
      </c>
      <c r="D10007" s="20">
        <v>6771.2</v>
      </c>
      <c r="E10007" s="20">
        <v>6771.2</v>
      </c>
      <c r="F10007" s="20">
        <v>6771.36</v>
      </c>
      <c r="G10007" s="20">
        <v>6771.36</v>
      </c>
      <c r="H10007" s="20">
        <v>6771.36</v>
      </c>
      <c r="I10007" s="20">
        <v>6771.36</v>
      </c>
      <c r="J10007" s="20">
        <v>6771.36</v>
      </c>
      <c r="K10007" s="20">
        <v>6771.36</v>
      </c>
      <c r="L10007" s="20">
        <f t="shared" si="159"/>
        <v>6771.36</v>
      </c>
    </row>
    <row r="10008" spans="1:12" ht="24.75">
      <c r="A10008" s="19">
        <v>1760000475</v>
      </c>
      <c r="B10008" s="15" t="s">
        <v>9891</v>
      </c>
      <c r="C10008" s="22" t="s">
        <v>13</v>
      </c>
      <c r="D10008" s="20">
        <v>1968.82</v>
      </c>
      <c r="E10008" s="20">
        <v>1968.82</v>
      </c>
      <c r="F10008" s="20">
        <v>1968.88</v>
      </c>
      <c r="G10008" s="20">
        <v>1968.88</v>
      </c>
      <c r="H10008" s="20">
        <v>1968.88</v>
      </c>
      <c r="I10008" s="20">
        <v>1968.88</v>
      </c>
      <c r="J10008" s="20">
        <v>1968.88</v>
      </c>
      <c r="K10008" s="20">
        <v>1968.88</v>
      </c>
      <c r="L10008" s="20">
        <f t="shared" si="159"/>
        <v>1968.88</v>
      </c>
    </row>
    <row r="10009" spans="1:12" ht="16.5">
      <c r="A10009" s="19">
        <v>1760000476</v>
      </c>
      <c r="B10009" s="15" t="s">
        <v>9892</v>
      </c>
      <c r="C10009" s="22" t="s">
        <v>13</v>
      </c>
      <c r="D10009" s="20">
        <v>141.22999999999999</v>
      </c>
      <c r="E10009" s="20">
        <v>141.22999999999999</v>
      </c>
      <c r="F10009" s="20">
        <v>141.24</v>
      </c>
      <c r="G10009" s="20">
        <v>141.24</v>
      </c>
      <c r="H10009" s="20">
        <v>141.24</v>
      </c>
      <c r="I10009" s="20">
        <v>141.24</v>
      </c>
      <c r="J10009" s="20">
        <v>141.24</v>
      </c>
      <c r="K10009" s="20">
        <v>141.24</v>
      </c>
      <c r="L10009" s="20">
        <f t="shared" si="159"/>
        <v>141.24</v>
      </c>
    </row>
    <row r="10010" spans="1:12" ht="16.5">
      <c r="A10010" s="19">
        <v>1760000478</v>
      </c>
      <c r="B10010" s="15" t="s">
        <v>9814</v>
      </c>
      <c r="C10010" s="22" t="s">
        <v>15</v>
      </c>
      <c r="D10010" s="20">
        <v>1121.77</v>
      </c>
      <c r="E10010" s="20">
        <v>1121.77</v>
      </c>
      <c r="F10010" s="20">
        <v>1121.8</v>
      </c>
      <c r="G10010" s="20">
        <v>1121.8</v>
      </c>
      <c r="H10010" s="20">
        <v>1121.8</v>
      </c>
      <c r="I10010" s="20">
        <v>1121.8</v>
      </c>
      <c r="J10010" s="20">
        <v>1121.8</v>
      </c>
      <c r="K10010" s="20">
        <v>1121.8</v>
      </c>
      <c r="L10010" s="20">
        <f t="shared" si="159"/>
        <v>1121.8</v>
      </c>
    </row>
    <row r="10011" spans="1:12" ht="41.25">
      <c r="A10011" s="19">
        <v>1760000479</v>
      </c>
      <c r="B10011" s="15" t="s">
        <v>9826</v>
      </c>
      <c r="C10011" s="22" t="s">
        <v>13</v>
      </c>
      <c r="D10011" s="20">
        <v>26697.38</v>
      </c>
      <c r="E10011" s="20">
        <v>26697.38</v>
      </c>
      <c r="F10011" s="20">
        <v>26698.05</v>
      </c>
      <c r="G10011" s="20">
        <v>26698.05</v>
      </c>
      <c r="H10011" s="20">
        <v>26698.05</v>
      </c>
      <c r="I10011" s="20">
        <v>26698.05</v>
      </c>
      <c r="J10011" s="20">
        <v>26698.05</v>
      </c>
      <c r="K10011" s="20">
        <v>26698.05</v>
      </c>
      <c r="L10011" s="20">
        <f t="shared" si="159"/>
        <v>26698.05</v>
      </c>
    </row>
    <row r="10012" spans="1:12" ht="41.25">
      <c r="A10012" s="19">
        <v>1760000485</v>
      </c>
      <c r="B10012" s="15" t="s">
        <v>9893</v>
      </c>
      <c r="C10012" s="22" t="s">
        <v>15</v>
      </c>
      <c r="D10012" s="20">
        <v>1034.52</v>
      </c>
      <c r="E10012" s="20">
        <v>1034.52</v>
      </c>
      <c r="F10012" s="20">
        <v>1034.54</v>
      </c>
      <c r="G10012" s="20">
        <v>1034.54</v>
      </c>
      <c r="H10012" s="20">
        <v>1034.54</v>
      </c>
      <c r="I10012" s="20">
        <v>1034.54</v>
      </c>
      <c r="J10012" s="20">
        <v>1034.54</v>
      </c>
      <c r="K10012" s="20">
        <v>1034.54</v>
      </c>
      <c r="L10012" s="20">
        <f t="shared" si="159"/>
        <v>1034.54</v>
      </c>
    </row>
    <row r="10013" spans="1:12" ht="41.25">
      <c r="A10013" s="19">
        <v>1760000486</v>
      </c>
      <c r="B10013" s="15" t="s">
        <v>9825</v>
      </c>
      <c r="C10013" s="22" t="s">
        <v>13</v>
      </c>
      <c r="D10013" s="20">
        <v>3903.01</v>
      </c>
      <c r="E10013" s="20">
        <v>3903.01</v>
      </c>
      <c r="F10013" s="20">
        <v>3903.11</v>
      </c>
      <c r="G10013" s="20">
        <v>3903.11</v>
      </c>
      <c r="H10013" s="20">
        <v>3903.11</v>
      </c>
      <c r="I10013" s="20">
        <v>3903.11</v>
      </c>
      <c r="J10013" s="20">
        <v>3903.11</v>
      </c>
      <c r="K10013" s="20">
        <v>3903.11</v>
      </c>
      <c r="L10013" s="20">
        <f t="shared" si="159"/>
        <v>3903.11</v>
      </c>
    </row>
    <row r="10014" spans="1:12" ht="16.5">
      <c r="A10014" s="19">
        <v>1760000488</v>
      </c>
      <c r="B10014" s="15" t="s">
        <v>9829</v>
      </c>
      <c r="C10014" s="22" t="s">
        <v>13</v>
      </c>
      <c r="D10014" s="20">
        <v>5406.77</v>
      </c>
      <c r="E10014" s="20">
        <v>5406.77</v>
      </c>
      <c r="F10014" s="20">
        <v>5406.9</v>
      </c>
      <c r="G10014" s="20">
        <v>5406.9</v>
      </c>
      <c r="H10014" s="20">
        <v>5406.9</v>
      </c>
      <c r="I10014" s="20">
        <v>5406.9</v>
      </c>
      <c r="J10014" s="20">
        <v>5406.9</v>
      </c>
      <c r="K10014" s="20">
        <v>5406.9</v>
      </c>
      <c r="L10014" s="20">
        <f t="shared" si="159"/>
        <v>5406.9</v>
      </c>
    </row>
    <row r="10015" spans="1:12" ht="24.75">
      <c r="A10015" s="19">
        <v>1760000489</v>
      </c>
      <c r="B10015" s="15" t="s">
        <v>9830</v>
      </c>
      <c r="C10015" s="22" t="s">
        <v>13</v>
      </c>
      <c r="D10015" s="20">
        <v>2013.04</v>
      </c>
      <c r="E10015" s="20">
        <v>2013.04</v>
      </c>
      <c r="F10015" s="20">
        <v>2013.09</v>
      </c>
      <c r="G10015" s="20">
        <v>2013.09</v>
      </c>
      <c r="H10015" s="20">
        <v>2013.09</v>
      </c>
      <c r="I10015" s="20">
        <v>2013.09</v>
      </c>
      <c r="J10015" s="20">
        <v>2013.09</v>
      </c>
      <c r="K10015" s="20">
        <v>2013.09</v>
      </c>
      <c r="L10015" s="20">
        <f t="shared" si="159"/>
        <v>2013.09</v>
      </c>
    </row>
    <row r="10016" spans="1:12" ht="41.25">
      <c r="A10016" s="19">
        <v>1760000490</v>
      </c>
      <c r="B10016" s="15" t="s">
        <v>9817</v>
      </c>
      <c r="C10016" s="22" t="s">
        <v>13</v>
      </c>
      <c r="D10016" s="20">
        <v>3697.92</v>
      </c>
      <c r="E10016" s="20">
        <v>3697.92</v>
      </c>
      <c r="F10016" s="20">
        <v>3698.02</v>
      </c>
      <c r="G10016" s="20">
        <v>3697.84</v>
      </c>
      <c r="H10016" s="20">
        <v>3698.02</v>
      </c>
      <c r="I10016" s="20">
        <v>3698.02</v>
      </c>
      <c r="J10016" s="20">
        <v>3698.01</v>
      </c>
      <c r="K10016" s="20">
        <v>3698.02</v>
      </c>
      <c r="L10016" s="20">
        <f t="shared" si="159"/>
        <v>3698.02</v>
      </c>
    </row>
    <row r="10017" spans="1:12" ht="16.5">
      <c r="A10017" s="19">
        <v>1760000491</v>
      </c>
      <c r="B10017" s="15" t="s">
        <v>9818</v>
      </c>
      <c r="C10017" s="22" t="s">
        <v>13</v>
      </c>
      <c r="D10017" s="20">
        <v>1364.72</v>
      </c>
      <c r="E10017" s="20">
        <v>1364.72</v>
      </c>
      <c r="F10017" s="20">
        <v>1364.75</v>
      </c>
      <c r="G10017" s="20">
        <v>1364.75</v>
      </c>
      <c r="H10017" s="20">
        <v>1364.75</v>
      </c>
      <c r="I10017" s="20">
        <v>1364.75</v>
      </c>
      <c r="J10017" s="20">
        <v>1364.75</v>
      </c>
      <c r="K10017" s="20">
        <v>1364.75</v>
      </c>
      <c r="L10017" s="20">
        <f t="shared" si="159"/>
        <v>1364.75</v>
      </c>
    </row>
    <row r="10018" spans="1:12" ht="33">
      <c r="A10018" s="19">
        <v>1760000492</v>
      </c>
      <c r="B10018" s="15" t="s">
        <v>9819</v>
      </c>
      <c r="C10018" s="22" t="s">
        <v>13</v>
      </c>
      <c r="D10018" s="20">
        <v>16751.07</v>
      </c>
      <c r="E10018" s="20">
        <v>16751.07</v>
      </c>
      <c r="F10018" s="20">
        <v>16751.490000000002</v>
      </c>
      <c r="G10018" s="20">
        <v>16751.490000000002</v>
      </c>
      <c r="H10018" s="20">
        <v>16751.490000000002</v>
      </c>
      <c r="I10018" s="20">
        <v>16751.490000000002</v>
      </c>
      <c r="J10018" s="20">
        <v>16751.490000000002</v>
      </c>
      <c r="K10018" s="20">
        <v>16751.490000000002</v>
      </c>
      <c r="L10018" s="20">
        <f t="shared" si="159"/>
        <v>16751.490000000002</v>
      </c>
    </row>
    <row r="10019" spans="1:12" ht="24.75">
      <c r="A10019" s="19">
        <v>1760000493</v>
      </c>
      <c r="B10019" s="15" t="s">
        <v>9820</v>
      </c>
      <c r="C10019" s="22" t="s">
        <v>13</v>
      </c>
      <c r="D10019" s="20">
        <v>9751.17</v>
      </c>
      <c r="E10019" s="20">
        <v>9751.17</v>
      </c>
      <c r="F10019" s="20">
        <v>9751.42</v>
      </c>
      <c r="G10019" s="20">
        <v>9751.42</v>
      </c>
      <c r="H10019" s="20">
        <v>9751.42</v>
      </c>
      <c r="I10019" s="20">
        <v>9751.42</v>
      </c>
      <c r="J10019" s="20">
        <v>9751.42</v>
      </c>
      <c r="K10019" s="20">
        <v>9751.42</v>
      </c>
      <c r="L10019" s="20">
        <f t="shared" si="159"/>
        <v>9751.42</v>
      </c>
    </row>
    <row r="10020" spans="1:12" ht="24.75">
      <c r="A10020" s="19">
        <v>1760000494</v>
      </c>
      <c r="B10020" s="15" t="s">
        <v>9821</v>
      </c>
      <c r="C10020" s="22" t="s">
        <v>13</v>
      </c>
      <c r="D10020" s="20">
        <v>9349.52</v>
      </c>
      <c r="E10020" s="20">
        <v>9349.52</v>
      </c>
      <c r="F10020" s="20">
        <v>9349.75</v>
      </c>
      <c r="G10020" s="20">
        <v>9349.75</v>
      </c>
      <c r="H10020" s="20">
        <v>9349.75</v>
      </c>
      <c r="I10020" s="20">
        <v>9349.75</v>
      </c>
      <c r="J10020" s="20">
        <v>9349.75</v>
      </c>
      <c r="K10020" s="20">
        <v>9349.75</v>
      </c>
      <c r="L10020" s="20">
        <f t="shared" si="159"/>
        <v>9349.75</v>
      </c>
    </row>
    <row r="10021" spans="1:12" ht="33">
      <c r="A10021" s="19">
        <v>1760000495</v>
      </c>
      <c r="B10021" s="15" t="s">
        <v>9822</v>
      </c>
      <c r="C10021" s="22" t="s">
        <v>13</v>
      </c>
      <c r="D10021" s="20">
        <v>1992.33</v>
      </c>
      <c r="E10021" s="20">
        <v>1992.33</v>
      </c>
      <c r="F10021" s="20">
        <v>1992.38</v>
      </c>
      <c r="G10021" s="20">
        <v>1992.38</v>
      </c>
      <c r="H10021" s="20">
        <v>1992.38</v>
      </c>
      <c r="I10021" s="20">
        <v>1992.38</v>
      </c>
      <c r="J10021" s="20">
        <v>1992.38</v>
      </c>
      <c r="K10021" s="20">
        <v>1992.38</v>
      </c>
      <c r="L10021" s="20">
        <f t="shared" si="159"/>
        <v>1992.38</v>
      </c>
    </row>
    <row r="10022" spans="1:12" ht="24.75">
      <c r="A10022" s="19">
        <v>1760000496</v>
      </c>
      <c r="B10022" s="15" t="s">
        <v>9823</v>
      </c>
      <c r="C10022" s="22" t="s">
        <v>13</v>
      </c>
      <c r="D10022" s="20">
        <v>4846.91</v>
      </c>
      <c r="E10022" s="20">
        <v>4846.91</v>
      </c>
      <c r="F10022" s="20">
        <v>4847.04</v>
      </c>
      <c r="G10022" s="20">
        <v>4847.04</v>
      </c>
      <c r="H10022" s="20">
        <v>4847.04</v>
      </c>
      <c r="I10022" s="20">
        <v>4847.04</v>
      </c>
      <c r="J10022" s="20">
        <v>4847.04</v>
      </c>
      <c r="K10022" s="20">
        <v>4847.04</v>
      </c>
      <c r="L10022" s="20">
        <f t="shared" si="159"/>
        <v>4847.04</v>
      </c>
    </row>
    <row r="10023" spans="1:12" ht="24.75">
      <c r="A10023" s="19">
        <v>1760000497</v>
      </c>
      <c r="B10023" s="15" t="s">
        <v>9824</v>
      </c>
      <c r="C10023" s="22" t="s">
        <v>13</v>
      </c>
      <c r="D10023" s="20">
        <v>11795.25</v>
      </c>
      <c r="E10023" s="20">
        <v>11795.25</v>
      </c>
      <c r="F10023" s="20">
        <v>11795.55</v>
      </c>
      <c r="G10023" s="20">
        <v>11795.55</v>
      </c>
      <c r="H10023" s="20">
        <v>11795.55</v>
      </c>
      <c r="I10023" s="20">
        <v>11795.55</v>
      </c>
      <c r="J10023" s="20">
        <v>11795.55</v>
      </c>
      <c r="K10023" s="20">
        <v>11795.55</v>
      </c>
      <c r="L10023" s="20">
        <f t="shared" si="159"/>
        <v>11795.55</v>
      </c>
    </row>
    <row r="10024" spans="1:12" ht="24.75">
      <c r="A10024" s="19">
        <v>1760000502</v>
      </c>
      <c r="B10024" s="15" t="s">
        <v>9831</v>
      </c>
      <c r="C10024" s="22" t="s">
        <v>13</v>
      </c>
      <c r="D10024" s="20">
        <v>7860.72</v>
      </c>
      <c r="E10024" s="20">
        <v>7860.72</v>
      </c>
      <c r="F10024" s="20">
        <v>7860.92</v>
      </c>
      <c r="G10024" s="20">
        <v>7860.92</v>
      </c>
      <c r="H10024" s="20">
        <v>7860.92</v>
      </c>
      <c r="I10024" s="20">
        <v>7860.92</v>
      </c>
      <c r="J10024" s="20">
        <v>7860.92</v>
      </c>
      <c r="K10024" s="20">
        <v>7860.92</v>
      </c>
      <c r="L10024" s="20">
        <f t="shared" si="159"/>
        <v>7860.92</v>
      </c>
    </row>
    <row r="10025" spans="1:12" ht="16.5">
      <c r="A10025" s="19">
        <v>1760000503</v>
      </c>
      <c r="B10025" s="15" t="s">
        <v>10026</v>
      </c>
      <c r="C10025" s="22" t="s">
        <v>13</v>
      </c>
      <c r="D10025" s="20">
        <v>20660.13</v>
      </c>
      <c r="E10025" s="20">
        <v>20660.13</v>
      </c>
      <c r="F10025" s="20">
        <v>20660.650000000001</v>
      </c>
      <c r="G10025" s="20">
        <v>20660.650000000001</v>
      </c>
      <c r="H10025" s="20">
        <v>20660.650000000001</v>
      </c>
      <c r="I10025" s="20">
        <v>20660.650000000001</v>
      </c>
      <c r="J10025" s="20">
        <v>20660.650000000001</v>
      </c>
      <c r="K10025" s="20">
        <v>20660.650000000001</v>
      </c>
      <c r="L10025" s="20">
        <f t="shared" si="159"/>
        <v>20660.650000000001</v>
      </c>
    </row>
    <row r="10026" spans="1:12" ht="33">
      <c r="A10026" s="19">
        <v>1760000506</v>
      </c>
      <c r="B10026" s="15" t="s">
        <v>10027</v>
      </c>
      <c r="C10026" s="22" t="s">
        <v>13</v>
      </c>
      <c r="D10026" s="20">
        <v>689.29</v>
      </c>
      <c r="E10026" s="20">
        <v>689.29</v>
      </c>
      <c r="F10026" s="20">
        <v>689.3</v>
      </c>
      <c r="G10026" s="20">
        <v>689.3</v>
      </c>
      <c r="H10026" s="20">
        <v>689.3</v>
      </c>
      <c r="I10026" s="20">
        <v>689.3</v>
      </c>
      <c r="J10026" s="20">
        <v>689.3</v>
      </c>
      <c r="K10026" s="20">
        <v>689.3</v>
      </c>
      <c r="L10026" s="20">
        <f t="shared" si="159"/>
        <v>689.3</v>
      </c>
    </row>
    <row r="10027" spans="1:12" ht="33">
      <c r="A10027" s="19">
        <v>1760000509</v>
      </c>
      <c r="B10027" s="15" t="s">
        <v>9904</v>
      </c>
      <c r="C10027" s="22" t="s">
        <v>15</v>
      </c>
      <c r="D10027" s="20">
        <v>1518.87</v>
      </c>
      <c r="E10027" s="20">
        <v>1518.87</v>
      </c>
      <c r="F10027" s="20">
        <v>1518.91</v>
      </c>
      <c r="G10027" s="20">
        <v>1518.91</v>
      </c>
      <c r="H10027" s="20">
        <v>1518.91</v>
      </c>
      <c r="I10027" s="20">
        <v>1518.91</v>
      </c>
      <c r="J10027" s="20">
        <v>1518.91</v>
      </c>
      <c r="K10027" s="20">
        <v>1518.91</v>
      </c>
      <c r="L10027" s="20">
        <f t="shared" si="159"/>
        <v>1518.91</v>
      </c>
    </row>
    <row r="10028" spans="1:12" ht="24.75">
      <c r="A10028" s="19">
        <v>1760000510</v>
      </c>
      <c r="B10028" s="15" t="s">
        <v>10032</v>
      </c>
      <c r="C10028" s="22" t="s">
        <v>15</v>
      </c>
      <c r="D10028" s="20">
        <v>1851.96</v>
      </c>
      <c r="E10028" s="20">
        <v>1853.22</v>
      </c>
      <c r="F10028" s="20">
        <v>1856.6</v>
      </c>
      <c r="G10028" s="20">
        <v>1855.18</v>
      </c>
      <c r="H10028" s="20">
        <v>1860.24</v>
      </c>
      <c r="I10028" s="20">
        <v>1858.59</v>
      </c>
      <c r="J10028" s="20">
        <v>1851.17</v>
      </c>
      <c r="K10028" s="20">
        <v>1857.21</v>
      </c>
      <c r="L10028" s="20">
        <f t="shared" si="159"/>
        <v>1860.24</v>
      </c>
    </row>
    <row r="10029" spans="1:12" ht="24.75">
      <c r="A10029" s="19">
        <v>1760000510</v>
      </c>
      <c r="B10029" s="15" t="s">
        <v>10032</v>
      </c>
      <c r="C10029" s="22" t="s">
        <v>15</v>
      </c>
      <c r="D10029" s="20">
        <v>1851.96</v>
      </c>
      <c r="E10029" s="20">
        <v>1853.22</v>
      </c>
      <c r="F10029" s="20">
        <v>1856.6</v>
      </c>
      <c r="G10029" s="20">
        <v>1855.18</v>
      </c>
      <c r="H10029" s="20">
        <v>1860.24</v>
      </c>
      <c r="I10029" s="20">
        <v>1858.59</v>
      </c>
      <c r="J10029" s="20">
        <v>1851.17</v>
      </c>
      <c r="K10029" s="20">
        <v>1857.21</v>
      </c>
      <c r="L10029" s="20">
        <f t="shared" si="159"/>
        <v>1860.24</v>
      </c>
    </row>
    <row r="10030" spans="1:12" ht="24.75">
      <c r="A10030" s="19">
        <v>1760000511</v>
      </c>
      <c r="B10030" s="15" t="s">
        <v>10033</v>
      </c>
      <c r="C10030" s="22" t="s">
        <v>13</v>
      </c>
      <c r="D10030" s="20">
        <v>1883</v>
      </c>
      <c r="E10030" s="20">
        <v>1883</v>
      </c>
      <c r="F10030" s="20">
        <v>1883.06</v>
      </c>
      <c r="G10030" s="20">
        <v>1883.06</v>
      </c>
      <c r="H10030" s="20">
        <v>1883.06</v>
      </c>
      <c r="I10030" s="20">
        <v>1883.06</v>
      </c>
      <c r="J10030" s="20">
        <v>1883.06</v>
      </c>
      <c r="K10030" s="20">
        <v>1883.06</v>
      </c>
      <c r="L10030" s="20">
        <f t="shared" si="159"/>
        <v>1883.06</v>
      </c>
    </row>
    <row r="10031" spans="1:12" ht="24.75">
      <c r="A10031" s="19">
        <v>1760000511</v>
      </c>
      <c r="B10031" s="15" t="s">
        <v>10033</v>
      </c>
      <c r="C10031" s="22" t="s">
        <v>13</v>
      </c>
      <c r="D10031" s="20">
        <v>1883</v>
      </c>
      <c r="E10031" s="20">
        <v>1883</v>
      </c>
      <c r="F10031" s="20">
        <v>1883.06</v>
      </c>
      <c r="G10031" s="20">
        <v>1883.06</v>
      </c>
      <c r="H10031" s="20">
        <v>1883.06</v>
      </c>
      <c r="I10031" s="20">
        <v>1883.06</v>
      </c>
      <c r="J10031" s="20">
        <v>1883.06</v>
      </c>
      <c r="K10031" s="20">
        <v>1883.06</v>
      </c>
      <c r="L10031" s="20">
        <f t="shared" si="159"/>
        <v>1883.06</v>
      </c>
    </row>
    <row r="10032" spans="1:12" ht="24.75">
      <c r="A10032" s="19">
        <v>1760000511</v>
      </c>
      <c r="B10032" s="15" t="s">
        <v>10033</v>
      </c>
      <c r="C10032" s="22" t="s">
        <v>13</v>
      </c>
      <c r="D10032" s="20">
        <v>1883</v>
      </c>
      <c r="E10032" s="20">
        <v>1883</v>
      </c>
      <c r="F10032" s="20">
        <v>1883.06</v>
      </c>
      <c r="G10032" s="20">
        <v>1883.06</v>
      </c>
      <c r="H10032" s="20">
        <v>1883.06</v>
      </c>
      <c r="I10032" s="20">
        <v>1883.06</v>
      </c>
      <c r="J10032" s="20">
        <v>1883.06</v>
      </c>
      <c r="K10032" s="20">
        <v>1883.06</v>
      </c>
      <c r="L10032" s="20">
        <f t="shared" si="159"/>
        <v>1883.06</v>
      </c>
    </row>
    <row r="10033" spans="1:12" ht="24.75">
      <c r="A10033" s="19">
        <v>1760000512</v>
      </c>
      <c r="B10033" s="15" t="s">
        <v>9982</v>
      </c>
      <c r="C10033" s="22" t="s">
        <v>13</v>
      </c>
      <c r="D10033" s="20">
        <v>63462.16</v>
      </c>
      <c r="E10033" s="20">
        <v>63462.16</v>
      </c>
      <c r="F10033" s="20">
        <v>63463.75</v>
      </c>
      <c r="G10033" s="20">
        <v>63463.75</v>
      </c>
      <c r="H10033" s="20">
        <v>63463.75</v>
      </c>
      <c r="I10033" s="20">
        <v>63463.75</v>
      </c>
      <c r="J10033" s="20">
        <v>63463.75</v>
      </c>
      <c r="K10033" s="20">
        <v>63463.75</v>
      </c>
      <c r="L10033" s="20">
        <f t="shared" si="159"/>
        <v>63463.75</v>
      </c>
    </row>
    <row r="10034" spans="1:12" ht="16.5">
      <c r="A10034" s="19">
        <v>1760000513</v>
      </c>
      <c r="B10034" s="15" t="s">
        <v>9905</v>
      </c>
      <c r="C10034" s="22" t="s">
        <v>13</v>
      </c>
      <c r="D10034" s="20">
        <v>17178.36</v>
      </c>
      <c r="E10034" s="20">
        <v>17178.36</v>
      </c>
      <c r="F10034" s="20">
        <v>17178.79</v>
      </c>
      <c r="G10034" s="20">
        <v>17178.79</v>
      </c>
      <c r="H10034" s="20">
        <v>17178.79</v>
      </c>
      <c r="I10034" s="20">
        <v>17178.79</v>
      </c>
      <c r="J10034" s="20">
        <v>17178.79</v>
      </c>
      <c r="K10034" s="20">
        <v>17178.79</v>
      </c>
      <c r="L10034" s="20">
        <f t="shared" si="159"/>
        <v>17178.79</v>
      </c>
    </row>
    <row r="10035" spans="1:12" ht="16.5">
      <c r="A10035" s="19">
        <v>1760000514</v>
      </c>
      <c r="B10035" s="15" t="s">
        <v>9906</v>
      </c>
      <c r="C10035" s="22" t="s">
        <v>13</v>
      </c>
      <c r="D10035" s="20">
        <v>331.01</v>
      </c>
      <c r="E10035" s="20">
        <v>331.01</v>
      </c>
      <c r="F10035" s="20">
        <v>331.01</v>
      </c>
      <c r="G10035" s="20">
        <v>331.01</v>
      </c>
      <c r="H10035" s="20">
        <v>331.01</v>
      </c>
      <c r="I10035" s="20">
        <v>331.01</v>
      </c>
      <c r="J10035" s="20">
        <v>331.01</v>
      </c>
      <c r="K10035" s="20">
        <v>331.01</v>
      </c>
      <c r="L10035" s="20">
        <f t="shared" si="159"/>
        <v>331.01</v>
      </c>
    </row>
    <row r="10036" spans="1:12" ht="41.25">
      <c r="A10036" s="19">
        <v>1760000515</v>
      </c>
      <c r="B10036" s="15" t="s">
        <v>10125</v>
      </c>
      <c r="C10036" s="22" t="s">
        <v>13</v>
      </c>
      <c r="D10036" s="20">
        <v>375370.01</v>
      </c>
      <c r="E10036" s="20">
        <v>375370.01</v>
      </c>
      <c r="F10036" s="20">
        <v>375379.39</v>
      </c>
      <c r="G10036" s="20">
        <v>375379.39</v>
      </c>
      <c r="H10036" s="20">
        <v>375379.39</v>
      </c>
      <c r="I10036" s="20">
        <v>375379.39</v>
      </c>
      <c r="J10036" s="20">
        <v>375379.39</v>
      </c>
      <c r="K10036" s="20">
        <v>375379.39</v>
      </c>
      <c r="L10036" s="20">
        <f t="shared" si="159"/>
        <v>375379.39</v>
      </c>
    </row>
    <row r="10037" spans="1:12" ht="16.5">
      <c r="A10037" s="19">
        <v>1760000516</v>
      </c>
      <c r="B10037" s="15" t="s">
        <v>9983</v>
      </c>
      <c r="C10037" s="22" t="s">
        <v>13</v>
      </c>
      <c r="D10037" s="20">
        <v>1074.06</v>
      </c>
      <c r="E10037" s="20">
        <v>1074.06</v>
      </c>
      <c r="F10037" s="20">
        <v>1074.08</v>
      </c>
      <c r="G10037" s="20">
        <v>1074.08</v>
      </c>
      <c r="H10037" s="20">
        <v>1074.08</v>
      </c>
      <c r="I10037" s="20">
        <v>1074.08</v>
      </c>
      <c r="J10037" s="20">
        <v>1074.08</v>
      </c>
      <c r="K10037" s="20">
        <v>1090.96</v>
      </c>
      <c r="L10037" s="20">
        <f t="shared" si="159"/>
        <v>1090.96</v>
      </c>
    </row>
    <row r="10038" spans="1:12" ht="33">
      <c r="A10038" s="19">
        <v>1760000517</v>
      </c>
      <c r="B10038" s="15" t="s">
        <v>9897</v>
      </c>
      <c r="C10038" s="22" t="s">
        <v>13</v>
      </c>
      <c r="D10038" s="20">
        <v>1935.66</v>
      </c>
      <c r="E10038" s="20">
        <v>1946.55</v>
      </c>
      <c r="F10038" s="20">
        <v>1997.94</v>
      </c>
      <c r="G10038" s="20">
        <v>1973.11</v>
      </c>
      <c r="H10038" s="20">
        <v>2036.73</v>
      </c>
      <c r="I10038" s="20">
        <v>2020.57</v>
      </c>
      <c r="J10038" s="20">
        <v>1921.83</v>
      </c>
      <c r="K10038" s="20">
        <v>2009.62</v>
      </c>
      <c r="L10038" s="20">
        <f t="shared" si="159"/>
        <v>2036.73</v>
      </c>
    </row>
    <row r="10039" spans="1:12" ht="16.5">
      <c r="A10039" s="19">
        <v>1760000518</v>
      </c>
      <c r="B10039" s="15" t="s">
        <v>9899</v>
      </c>
      <c r="C10039" s="22" t="s">
        <v>13</v>
      </c>
      <c r="D10039" s="20">
        <v>1164.33</v>
      </c>
      <c r="E10039" s="20">
        <v>1164.54</v>
      </c>
      <c r="F10039" s="20">
        <v>1165.04</v>
      </c>
      <c r="G10039" s="20">
        <v>1164.69</v>
      </c>
      <c r="H10039" s="20">
        <v>1165.71</v>
      </c>
      <c r="I10039" s="20">
        <v>1165.45</v>
      </c>
      <c r="J10039" s="20">
        <v>1164.1300000000001</v>
      </c>
      <c r="K10039" s="20">
        <v>1165.17</v>
      </c>
      <c r="L10039" s="20">
        <f t="shared" si="159"/>
        <v>1165.71</v>
      </c>
    </row>
    <row r="10040" spans="1:12" ht="57.75">
      <c r="A10040" s="19">
        <v>1760000519</v>
      </c>
      <c r="B10040" s="15" t="s">
        <v>9900</v>
      </c>
      <c r="C10040" s="22" t="s">
        <v>13</v>
      </c>
      <c r="D10040" s="20">
        <v>2474.4299999999998</v>
      </c>
      <c r="E10040" s="20">
        <v>2497.66</v>
      </c>
      <c r="F10040" s="20">
        <v>2625.01</v>
      </c>
      <c r="G10040" s="20">
        <v>2600.66</v>
      </c>
      <c r="H10040" s="20">
        <v>2660.62</v>
      </c>
      <c r="I10040" s="20">
        <v>2626.96</v>
      </c>
      <c r="J10040" s="20">
        <v>2410.64</v>
      </c>
      <c r="K10040" s="20">
        <v>2550.75</v>
      </c>
      <c r="L10040" s="20">
        <f t="shared" si="159"/>
        <v>2660.62</v>
      </c>
    </row>
    <row r="10041" spans="1:12" ht="41.25">
      <c r="A10041" s="19">
        <v>1760000520</v>
      </c>
      <c r="B10041" s="15" t="s">
        <v>9984</v>
      </c>
      <c r="C10041" s="22" t="s">
        <v>13</v>
      </c>
      <c r="D10041" s="20">
        <v>1861.32</v>
      </c>
      <c r="E10041" s="20">
        <v>1872.26</v>
      </c>
      <c r="F10041" s="20">
        <v>1917.92</v>
      </c>
      <c r="G10041" s="20">
        <v>1890.58</v>
      </c>
      <c r="H10041" s="20">
        <v>1953.8</v>
      </c>
      <c r="I10041" s="20">
        <v>1939.16</v>
      </c>
      <c r="J10041" s="20">
        <v>1835.9</v>
      </c>
      <c r="K10041" s="20">
        <v>1930.71</v>
      </c>
      <c r="L10041" s="20">
        <f t="shared" si="159"/>
        <v>1953.8</v>
      </c>
    </row>
    <row r="10042" spans="1:12" ht="24.75">
      <c r="A10042" s="19">
        <v>1760000521</v>
      </c>
      <c r="B10042" s="15" t="s">
        <v>9985</v>
      </c>
      <c r="C10042" s="22" t="s">
        <v>10</v>
      </c>
      <c r="D10042" s="20">
        <v>158.61000000000001</v>
      </c>
      <c r="E10042" s="20">
        <v>158.61000000000001</v>
      </c>
      <c r="F10042" s="20">
        <v>158.61000000000001</v>
      </c>
      <c r="G10042" s="20">
        <v>158.61000000000001</v>
      </c>
      <c r="H10042" s="20">
        <v>158.61000000000001</v>
      </c>
      <c r="I10042" s="20">
        <v>158.61000000000001</v>
      </c>
      <c r="J10042" s="20">
        <v>158.61000000000001</v>
      </c>
      <c r="K10042" s="20">
        <v>158.61000000000001</v>
      </c>
      <c r="L10042" s="20">
        <f t="shared" si="159"/>
        <v>158.61000000000001</v>
      </c>
    </row>
    <row r="10043" spans="1:12" ht="24.75">
      <c r="A10043" s="19">
        <v>1760000522</v>
      </c>
      <c r="B10043" s="15" t="s">
        <v>9907</v>
      </c>
      <c r="C10043" s="22" t="s">
        <v>13</v>
      </c>
      <c r="D10043" s="20">
        <v>2345.2399999999998</v>
      </c>
      <c r="E10043" s="20">
        <v>2345.2399999999998</v>
      </c>
      <c r="F10043" s="20">
        <v>2345.3000000000002</v>
      </c>
      <c r="G10043" s="20">
        <v>2345.3000000000002</v>
      </c>
      <c r="H10043" s="20">
        <v>2345.3000000000002</v>
      </c>
      <c r="I10043" s="20">
        <v>2345.3000000000002</v>
      </c>
      <c r="J10043" s="20">
        <v>2345.3000000000002</v>
      </c>
      <c r="K10043" s="20">
        <v>2345.3000000000002</v>
      </c>
      <c r="L10043" s="20">
        <f t="shared" si="159"/>
        <v>2345.3000000000002</v>
      </c>
    </row>
    <row r="10044" spans="1:12" ht="33">
      <c r="A10044" s="19">
        <v>1760000523</v>
      </c>
      <c r="B10044" s="15" t="s">
        <v>9908</v>
      </c>
      <c r="C10044" s="22" t="s">
        <v>15</v>
      </c>
      <c r="D10044" s="20">
        <v>1867.08</v>
      </c>
      <c r="E10044" s="20">
        <v>1868.35</v>
      </c>
      <c r="F10044" s="20">
        <v>1871.71</v>
      </c>
      <c r="G10044" s="20">
        <v>1870.3</v>
      </c>
      <c r="H10044" s="20">
        <v>1875.36</v>
      </c>
      <c r="I10044" s="20">
        <v>1873.73</v>
      </c>
      <c r="J10044" s="20">
        <v>1866.3</v>
      </c>
      <c r="K10044" s="20">
        <v>1872.33</v>
      </c>
      <c r="L10044" s="20">
        <f t="shared" si="159"/>
        <v>1875.36</v>
      </c>
    </row>
    <row r="10045" spans="1:12" ht="41.25">
      <c r="A10045" s="19">
        <v>1760000524</v>
      </c>
      <c r="B10045" s="15" t="s">
        <v>10020</v>
      </c>
      <c r="C10045" s="22" t="s">
        <v>13</v>
      </c>
      <c r="D10045" s="20">
        <v>2305.9899999999998</v>
      </c>
      <c r="E10045" s="20">
        <v>2305.9899999999998</v>
      </c>
      <c r="F10045" s="20">
        <v>2306.0700000000002</v>
      </c>
      <c r="G10045" s="20">
        <v>2305.84</v>
      </c>
      <c r="H10045" s="20">
        <v>2306.0700000000002</v>
      </c>
      <c r="I10045" s="20">
        <v>2306.06</v>
      </c>
      <c r="J10045" s="20">
        <v>2306.06</v>
      </c>
      <c r="K10045" s="20">
        <v>2306.0700000000002</v>
      </c>
      <c r="L10045" s="20">
        <f t="shared" si="159"/>
        <v>2306.0700000000002</v>
      </c>
    </row>
    <row r="10046" spans="1:12" ht="49.5">
      <c r="A10046" s="19">
        <v>1760000525</v>
      </c>
      <c r="B10046" s="15" t="s">
        <v>10019</v>
      </c>
      <c r="C10046" s="22" t="s">
        <v>13</v>
      </c>
      <c r="D10046" s="20">
        <v>1627.99</v>
      </c>
      <c r="E10046" s="20">
        <v>1627.99</v>
      </c>
      <c r="F10046" s="20">
        <v>1628.05</v>
      </c>
      <c r="G10046" s="20">
        <v>1627.83</v>
      </c>
      <c r="H10046" s="20">
        <v>1628.05</v>
      </c>
      <c r="I10046" s="20">
        <v>1628.03</v>
      </c>
      <c r="J10046" s="20">
        <v>1628.03</v>
      </c>
      <c r="K10046" s="20">
        <v>1628.05</v>
      </c>
      <c r="L10046" s="20">
        <f t="shared" si="159"/>
        <v>1628.05</v>
      </c>
    </row>
    <row r="10047" spans="1:12" ht="49.5">
      <c r="A10047" s="19">
        <v>1760000526</v>
      </c>
      <c r="B10047" s="15" t="s">
        <v>10018</v>
      </c>
      <c r="C10047" s="22" t="s">
        <v>13</v>
      </c>
      <c r="D10047" s="20">
        <v>1545.83</v>
      </c>
      <c r="E10047" s="20">
        <v>1545.83</v>
      </c>
      <c r="F10047" s="20">
        <v>1545.89</v>
      </c>
      <c r="G10047" s="20">
        <v>1545.68</v>
      </c>
      <c r="H10047" s="20">
        <v>1545.89</v>
      </c>
      <c r="I10047" s="20">
        <v>1545.88</v>
      </c>
      <c r="J10047" s="20">
        <v>1545.88</v>
      </c>
      <c r="K10047" s="20">
        <v>1545.89</v>
      </c>
      <c r="L10047" s="20">
        <f t="shared" si="159"/>
        <v>1545.89</v>
      </c>
    </row>
    <row r="10048" spans="1:12" ht="24.75">
      <c r="A10048" s="19">
        <v>1760000531</v>
      </c>
      <c r="B10048" s="15" t="s">
        <v>9895</v>
      </c>
      <c r="C10048" s="22" t="s">
        <v>13</v>
      </c>
      <c r="D10048" s="20">
        <v>19945.080000000002</v>
      </c>
      <c r="E10048" s="20">
        <v>19945.59</v>
      </c>
      <c r="F10048" s="20">
        <v>19947.240000000002</v>
      </c>
      <c r="G10048" s="20">
        <v>19946.39</v>
      </c>
      <c r="H10048" s="20">
        <v>19948.82</v>
      </c>
      <c r="I10048" s="20">
        <v>19948.169999999998</v>
      </c>
      <c r="J10048" s="20">
        <v>19944.990000000002</v>
      </c>
      <c r="K10048" s="20">
        <v>19947.55</v>
      </c>
      <c r="L10048" s="20">
        <f t="shared" si="159"/>
        <v>19948.82</v>
      </c>
    </row>
    <row r="10049" spans="1:12" ht="24.75">
      <c r="A10049" s="19">
        <v>1760000532</v>
      </c>
      <c r="B10049" s="15" t="s">
        <v>9986</v>
      </c>
      <c r="C10049" s="22" t="s">
        <v>13</v>
      </c>
      <c r="D10049" s="20">
        <v>29.74</v>
      </c>
      <c r="E10049" s="20">
        <v>29.74</v>
      </c>
      <c r="F10049" s="20">
        <v>29.74</v>
      </c>
      <c r="G10049" s="20">
        <v>29.71</v>
      </c>
      <c r="H10049" s="20">
        <v>29.74</v>
      </c>
      <c r="I10049" s="20">
        <v>29.74</v>
      </c>
      <c r="J10049" s="20">
        <v>29.74</v>
      </c>
      <c r="K10049" s="20">
        <v>29.74</v>
      </c>
      <c r="L10049" s="20">
        <f t="shared" si="159"/>
        <v>29.74</v>
      </c>
    </row>
    <row r="10050" spans="1:12" ht="24.75">
      <c r="A10050" s="19">
        <v>1760000533</v>
      </c>
      <c r="B10050" s="15" t="s">
        <v>9924</v>
      </c>
      <c r="C10050" s="22" t="s">
        <v>13</v>
      </c>
      <c r="D10050" s="20">
        <v>89021.33</v>
      </c>
      <c r="E10050" s="20">
        <v>89022.23</v>
      </c>
      <c r="F10050" s="20">
        <v>89026.84</v>
      </c>
      <c r="G10050" s="20">
        <v>89025.84</v>
      </c>
      <c r="H10050" s="20">
        <v>89029.47</v>
      </c>
      <c r="I10050" s="20">
        <v>89028.31</v>
      </c>
      <c r="J10050" s="20">
        <v>89022.94</v>
      </c>
      <c r="K10050" s="20">
        <v>89027.3</v>
      </c>
      <c r="L10050" s="20">
        <f t="shared" si="159"/>
        <v>89029.47</v>
      </c>
    </row>
    <row r="10051" spans="1:12" ht="24.75">
      <c r="A10051" s="19">
        <v>1760000534</v>
      </c>
      <c r="B10051" s="15" t="s">
        <v>9925</v>
      </c>
      <c r="C10051" s="22" t="s">
        <v>13</v>
      </c>
      <c r="D10051" s="20">
        <v>12105.61</v>
      </c>
      <c r="E10051" s="20">
        <v>12105.61</v>
      </c>
      <c r="F10051" s="20">
        <v>12105.91</v>
      </c>
      <c r="G10051" s="20">
        <v>12105.91</v>
      </c>
      <c r="H10051" s="20">
        <v>12105.91</v>
      </c>
      <c r="I10051" s="20">
        <v>12105.91</v>
      </c>
      <c r="J10051" s="20">
        <v>12105.91</v>
      </c>
      <c r="K10051" s="20">
        <v>12105.91</v>
      </c>
      <c r="L10051" s="20">
        <f t="shared" si="159"/>
        <v>12105.91</v>
      </c>
    </row>
    <row r="10052" spans="1:12" ht="24.75">
      <c r="A10052" s="19">
        <v>1760000535</v>
      </c>
      <c r="B10052" s="15" t="s">
        <v>9926</v>
      </c>
      <c r="C10052" s="22" t="s">
        <v>13</v>
      </c>
      <c r="D10052" s="20">
        <v>12105.61</v>
      </c>
      <c r="E10052" s="20">
        <v>12105.61</v>
      </c>
      <c r="F10052" s="20">
        <v>12105.91</v>
      </c>
      <c r="G10052" s="20">
        <v>12105.91</v>
      </c>
      <c r="H10052" s="20">
        <v>12105.91</v>
      </c>
      <c r="I10052" s="20">
        <v>12105.91</v>
      </c>
      <c r="J10052" s="20">
        <v>12105.91</v>
      </c>
      <c r="K10052" s="20">
        <v>12105.91</v>
      </c>
      <c r="L10052" s="20">
        <f t="shared" si="159"/>
        <v>12105.91</v>
      </c>
    </row>
    <row r="10053" spans="1:12" ht="24.75">
      <c r="A10053" s="19">
        <v>1760000536</v>
      </c>
      <c r="B10053" s="15" t="s">
        <v>9927</v>
      </c>
      <c r="C10053" s="22" t="s">
        <v>13</v>
      </c>
      <c r="D10053" s="20">
        <v>7962.77</v>
      </c>
      <c r="E10053" s="20">
        <v>7962.77</v>
      </c>
      <c r="F10053" s="20">
        <v>7962.97</v>
      </c>
      <c r="G10053" s="20">
        <v>7962.97</v>
      </c>
      <c r="H10053" s="20">
        <v>7962.97</v>
      </c>
      <c r="I10053" s="20">
        <v>7962.97</v>
      </c>
      <c r="J10053" s="20">
        <v>7962.97</v>
      </c>
      <c r="K10053" s="20">
        <v>7962.97</v>
      </c>
      <c r="L10053" s="20">
        <f t="shared" si="159"/>
        <v>7962.97</v>
      </c>
    </row>
    <row r="10054" spans="1:12" ht="24.75">
      <c r="A10054" s="19">
        <v>1760000537</v>
      </c>
      <c r="B10054" s="15" t="s">
        <v>9928</v>
      </c>
      <c r="C10054" s="22" t="s">
        <v>13</v>
      </c>
      <c r="D10054" s="20">
        <v>8659.61</v>
      </c>
      <c r="E10054" s="20">
        <v>8659.61</v>
      </c>
      <c r="F10054" s="20">
        <v>8659.83</v>
      </c>
      <c r="G10054" s="20">
        <v>8659.83</v>
      </c>
      <c r="H10054" s="20">
        <v>8659.83</v>
      </c>
      <c r="I10054" s="20">
        <v>8659.83</v>
      </c>
      <c r="J10054" s="20">
        <v>8659.83</v>
      </c>
      <c r="K10054" s="20">
        <v>8659.83</v>
      </c>
      <c r="L10054" s="20">
        <f t="shared" si="159"/>
        <v>8659.83</v>
      </c>
    </row>
    <row r="10055" spans="1:12" ht="16.5">
      <c r="A10055" s="19">
        <v>1760000538</v>
      </c>
      <c r="B10055" s="15" t="s">
        <v>9987</v>
      </c>
      <c r="C10055" s="22" t="s">
        <v>10</v>
      </c>
      <c r="D10055" s="20">
        <v>23.18</v>
      </c>
      <c r="E10055" s="20">
        <v>23.18</v>
      </c>
      <c r="F10055" s="20">
        <v>23.18</v>
      </c>
      <c r="G10055" s="20">
        <v>23.18</v>
      </c>
      <c r="H10055" s="20">
        <v>23.18</v>
      </c>
      <c r="I10055" s="20">
        <v>23.18</v>
      </c>
      <c r="J10055" s="20">
        <v>23.18</v>
      </c>
      <c r="K10055" s="20">
        <v>23.18</v>
      </c>
      <c r="L10055" s="20">
        <f t="shared" si="159"/>
        <v>23.18</v>
      </c>
    </row>
    <row r="10056" spans="1:12" ht="24.75">
      <c r="A10056" s="19">
        <v>1760000539</v>
      </c>
      <c r="B10056" s="15" t="s">
        <v>9988</v>
      </c>
      <c r="C10056" s="22" t="s">
        <v>9989</v>
      </c>
      <c r="D10056" s="20">
        <v>1043.77</v>
      </c>
      <c r="E10056" s="20">
        <v>1043.77</v>
      </c>
      <c r="F10056" s="20">
        <v>1043.8</v>
      </c>
      <c r="G10056" s="20">
        <v>1043.8</v>
      </c>
      <c r="H10056" s="20">
        <v>1043.8</v>
      </c>
      <c r="I10056" s="20">
        <v>1043.8</v>
      </c>
      <c r="J10056" s="20">
        <v>1043.8</v>
      </c>
      <c r="K10056" s="20">
        <v>1043.8</v>
      </c>
      <c r="L10056" s="20">
        <f t="shared" ref="L10056:L10118" si="160">MAX(D10056:K10056)</f>
        <v>1043.8</v>
      </c>
    </row>
    <row r="10057" spans="1:12" ht="16.5">
      <c r="A10057" s="19">
        <v>1760000540</v>
      </c>
      <c r="B10057" s="15" t="s">
        <v>9990</v>
      </c>
      <c r="C10057" s="22" t="s">
        <v>9991</v>
      </c>
      <c r="D10057" s="20">
        <v>38.01</v>
      </c>
      <c r="E10057" s="20">
        <v>38.01</v>
      </c>
      <c r="F10057" s="20">
        <v>38.01</v>
      </c>
      <c r="G10057" s="20">
        <v>38.01</v>
      </c>
      <c r="H10057" s="20">
        <v>38.01</v>
      </c>
      <c r="I10057" s="20">
        <v>38.01</v>
      </c>
      <c r="J10057" s="20">
        <v>38.01</v>
      </c>
      <c r="K10057" s="20">
        <v>38.01</v>
      </c>
      <c r="L10057" s="20">
        <f t="shared" si="160"/>
        <v>38.01</v>
      </c>
    </row>
    <row r="10058" spans="1:12" ht="16.5">
      <c r="A10058" s="19">
        <v>1760000541</v>
      </c>
      <c r="B10058" s="15" t="s">
        <v>9992</v>
      </c>
      <c r="C10058" s="22" t="s">
        <v>13</v>
      </c>
      <c r="D10058" s="20">
        <v>1013.05</v>
      </c>
      <c r="E10058" s="20">
        <v>1013.05</v>
      </c>
      <c r="F10058" s="20">
        <v>1013.08</v>
      </c>
      <c r="G10058" s="20">
        <v>1013.08</v>
      </c>
      <c r="H10058" s="20">
        <v>1013.08</v>
      </c>
      <c r="I10058" s="20">
        <v>1013.08</v>
      </c>
      <c r="J10058" s="20">
        <v>1007.87</v>
      </c>
      <c r="K10058" s="20">
        <v>1013.13</v>
      </c>
      <c r="L10058" s="20">
        <f t="shared" si="160"/>
        <v>1013.13</v>
      </c>
    </row>
    <row r="10059" spans="1:12" ht="24.75">
      <c r="A10059" s="19">
        <v>1760000542</v>
      </c>
      <c r="B10059" s="15" t="s">
        <v>9929</v>
      </c>
      <c r="C10059" s="22" t="s">
        <v>13</v>
      </c>
      <c r="D10059" s="20">
        <v>17954.27</v>
      </c>
      <c r="E10059" s="20">
        <v>17954.27</v>
      </c>
      <c r="F10059" s="20">
        <v>17954.96</v>
      </c>
      <c r="G10059" s="20">
        <v>17943.52</v>
      </c>
      <c r="H10059" s="20">
        <v>17954.96</v>
      </c>
      <c r="I10059" s="20">
        <v>17954.900000000001</v>
      </c>
      <c r="J10059" s="20">
        <v>17954.72</v>
      </c>
      <c r="K10059" s="20">
        <v>17954.96</v>
      </c>
      <c r="L10059" s="20">
        <f t="shared" si="160"/>
        <v>17954.96</v>
      </c>
    </row>
    <row r="10060" spans="1:12" ht="24.75">
      <c r="A10060" s="19">
        <v>1760000543</v>
      </c>
      <c r="B10060" s="15" t="s">
        <v>9930</v>
      </c>
      <c r="C10060" s="22" t="s">
        <v>13</v>
      </c>
      <c r="D10060" s="20">
        <v>27379.01</v>
      </c>
      <c r="E10060" s="20">
        <v>27379.01</v>
      </c>
      <c r="F10060" s="20">
        <v>27379.69</v>
      </c>
      <c r="G10060" s="20">
        <v>27379.69</v>
      </c>
      <c r="H10060" s="20">
        <v>27379.69</v>
      </c>
      <c r="I10060" s="20">
        <v>27379.69</v>
      </c>
      <c r="J10060" s="20">
        <v>27379.69</v>
      </c>
      <c r="K10060" s="20">
        <v>27379.69</v>
      </c>
      <c r="L10060" s="20">
        <f t="shared" si="160"/>
        <v>27379.69</v>
      </c>
    </row>
    <row r="10061" spans="1:12" ht="41.25">
      <c r="A10061" s="19">
        <v>1760000544</v>
      </c>
      <c r="B10061" s="15" t="s">
        <v>9931</v>
      </c>
      <c r="C10061" s="22" t="s">
        <v>13</v>
      </c>
      <c r="D10061" s="20">
        <v>3967.38</v>
      </c>
      <c r="E10061" s="20">
        <v>3967.38</v>
      </c>
      <c r="F10061" s="20">
        <v>3967.52</v>
      </c>
      <c r="G10061" s="20">
        <v>3967.26</v>
      </c>
      <c r="H10061" s="20">
        <v>3967.52</v>
      </c>
      <c r="I10061" s="20">
        <v>3967.5</v>
      </c>
      <c r="J10061" s="20">
        <v>3967.49</v>
      </c>
      <c r="K10061" s="20">
        <v>3967.52</v>
      </c>
      <c r="L10061" s="20">
        <f t="shared" si="160"/>
        <v>3967.52</v>
      </c>
    </row>
    <row r="10062" spans="1:12" ht="33">
      <c r="A10062" s="19">
        <v>1760000545</v>
      </c>
      <c r="B10062" s="15" t="s">
        <v>9932</v>
      </c>
      <c r="C10062" s="22" t="s">
        <v>13</v>
      </c>
      <c r="D10062" s="20">
        <v>1249.67</v>
      </c>
      <c r="E10062" s="20">
        <v>1249.67</v>
      </c>
      <c r="F10062" s="20">
        <v>1249.72</v>
      </c>
      <c r="G10062" s="20">
        <v>1249.47</v>
      </c>
      <c r="H10062" s="20">
        <v>1249.72</v>
      </c>
      <c r="I10062" s="20">
        <v>1249.71</v>
      </c>
      <c r="J10062" s="20">
        <v>1249.7</v>
      </c>
      <c r="K10062" s="20">
        <v>1249.72</v>
      </c>
      <c r="L10062" s="20">
        <f t="shared" si="160"/>
        <v>1249.72</v>
      </c>
    </row>
    <row r="10063" spans="1:12" ht="33">
      <c r="A10063" s="19">
        <v>1760000546</v>
      </c>
      <c r="B10063" s="15" t="s">
        <v>9933</v>
      </c>
      <c r="C10063" s="22" t="s">
        <v>13</v>
      </c>
      <c r="D10063" s="20">
        <v>551.66999999999996</v>
      </c>
      <c r="E10063" s="20">
        <v>551.66999999999996</v>
      </c>
      <c r="F10063" s="20">
        <v>551.70000000000005</v>
      </c>
      <c r="G10063" s="20">
        <v>551.45000000000005</v>
      </c>
      <c r="H10063" s="20">
        <v>551.70000000000005</v>
      </c>
      <c r="I10063" s="20">
        <v>551.69000000000005</v>
      </c>
      <c r="J10063" s="20">
        <v>551.67999999999995</v>
      </c>
      <c r="K10063" s="20">
        <v>551.70000000000005</v>
      </c>
      <c r="L10063" s="20">
        <f t="shared" si="160"/>
        <v>551.70000000000005</v>
      </c>
    </row>
    <row r="10064" spans="1:12" ht="33">
      <c r="A10064" s="19">
        <v>1760000547</v>
      </c>
      <c r="B10064" s="15" t="s">
        <v>9934</v>
      </c>
      <c r="C10064" s="22" t="s">
        <v>13</v>
      </c>
      <c r="D10064" s="20">
        <v>881.65</v>
      </c>
      <c r="E10064" s="20">
        <v>881.65</v>
      </c>
      <c r="F10064" s="20">
        <v>881.69</v>
      </c>
      <c r="G10064" s="20">
        <v>881.44</v>
      </c>
      <c r="H10064" s="20">
        <v>881.69</v>
      </c>
      <c r="I10064" s="20">
        <v>881.68</v>
      </c>
      <c r="J10064" s="20">
        <v>881.67</v>
      </c>
      <c r="K10064" s="20">
        <v>881.69</v>
      </c>
      <c r="L10064" s="20">
        <f t="shared" si="160"/>
        <v>881.69</v>
      </c>
    </row>
    <row r="10065" spans="1:12" ht="33">
      <c r="A10065" s="19">
        <v>1760000548</v>
      </c>
      <c r="B10065" s="15" t="s">
        <v>9935</v>
      </c>
      <c r="C10065" s="22" t="s">
        <v>13</v>
      </c>
      <c r="D10065" s="20">
        <v>1108.5899999999999</v>
      </c>
      <c r="E10065" s="20">
        <v>1108.5899999999999</v>
      </c>
      <c r="F10065" s="20">
        <v>1108.6300000000001</v>
      </c>
      <c r="G10065" s="20">
        <v>1108.3800000000001</v>
      </c>
      <c r="H10065" s="20">
        <v>1108.6300000000001</v>
      </c>
      <c r="I10065" s="20">
        <v>1108.6199999999999</v>
      </c>
      <c r="J10065" s="20">
        <v>1108.6099999999999</v>
      </c>
      <c r="K10065" s="20">
        <v>1108.6300000000001</v>
      </c>
      <c r="L10065" s="20">
        <f t="shared" si="160"/>
        <v>1108.6300000000001</v>
      </c>
    </row>
    <row r="10066" spans="1:12" ht="33">
      <c r="A10066" s="19">
        <v>1760000549</v>
      </c>
      <c r="B10066" s="15" t="s">
        <v>9936</v>
      </c>
      <c r="C10066" s="22" t="s">
        <v>13</v>
      </c>
      <c r="D10066" s="20">
        <v>1028.5</v>
      </c>
      <c r="E10066" s="20">
        <v>1028.5</v>
      </c>
      <c r="F10066" s="20">
        <v>1028.54</v>
      </c>
      <c r="G10066" s="20">
        <v>1028.29</v>
      </c>
      <c r="H10066" s="20">
        <v>1028.54</v>
      </c>
      <c r="I10066" s="20">
        <v>1028.53</v>
      </c>
      <c r="J10066" s="20">
        <v>1028.52</v>
      </c>
      <c r="K10066" s="20">
        <v>1028.54</v>
      </c>
      <c r="L10066" s="20">
        <f t="shared" si="160"/>
        <v>1028.54</v>
      </c>
    </row>
    <row r="10067" spans="1:12" ht="33">
      <c r="A10067" s="19">
        <v>1760000550</v>
      </c>
      <c r="B10067" s="15" t="s">
        <v>9937</v>
      </c>
      <c r="C10067" s="22" t="s">
        <v>13</v>
      </c>
      <c r="D10067" s="20">
        <v>12871.6</v>
      </c>
      <c r="E10067" s="20">
        <v>12871.6</v>
      </c>
      <c r="F10067" s="20">
        <v>12871.92</v>
      </c>
      <c r="G10067" s="20">
        <v>12871.92</v>
      </c>
      <c r="H10067" s="20">
        <v>12871.92</v>
      </c>
      <c r="I10067" s="20">
        <v>12871.92</v>
      </c>
      <c r="J10067" s="20">
        <v>12871.92</v>
      </c>
      <c r="K10067" s="20">
        <v>12871.92</v>
      </c>
      <c r="L10067" s="20">
        <f t="shared" si="160"/>
        <v>12871.92</v>
      </c>
    </row>
    <row r="10068" spans="1:12" ht="24.75">
      <c r="A10068" s="19">
        <v>1760000551</v>
      </c>
      <c r="B10068" s="15" t="s">
        <v>9938</v>
      </c>
      <c r="C10068" s="22" t="s">
        <v>13</v>
      </c>
      <c r="D10068" s="20">
        <v>1107.75</v>
      </c>
      <c r="E10068" s="20">
        <v>1107.75</v>
      </c>
      <c r="F10068" s="20">
        <v>1107.81</v>
      </c>
      <c r="G10068" s="20">
        <v>1107.78</v>
      </c>
      <c r="H10068" s="20">
        <v>1107.81</v>
      </c>
      <c r="I10068" s="20">
        <v>1107.81</v>
      </c>
      <c r="J10068" s="20">
        <v>1107.79</v>
      </c>
      <c r="K10068" s="20">
        <v>1107.79</v>
      </c>
      <c r="L10068" s="20">
        <f t="shared" si="160"/>
        <v>1107.81</v>
      </c>
    </row>
    <row r="10069" spans="1:12" ht="33">
      <c r="A10069" s="19">
        <v>1760000552</v>
      </c>
      <c r="B10069" s="15" t="s">
        <v>9939</v>
      </c>
      <c r="C10069" s="22" t="s">
        <v>15</v>
      </c>
      <c r="D10069" s="20">
        <v>2087.11</v>
      </c>
      <c r="E10069" s="20">
        <v>2088.36</v>
      </c>
      <c r="F10069" s="20">
        <v>2091.75</v>
      </c>
      <c r="G10069" s="20">
        <v>2090.34</v>
      </c>
      <c r="H10069" s="20">
        <v>2095.4</v>
      </c>
      <c r="I10069" s="20">
        <v>2093.75</v>
      </c>
      <c r="J10069" s="20">
        <v>2086.33</v>
      </c>
      <c r="K10069" s="20">
        <v>2092.36</v>
      </c>
      <c r="L10069" s="20">
        <f t="shared" si="160"/>
        <v>2095.4</v>
      </c>
    </row>
    <row r="10070" spans="1:12" ht="41.25">
      <c r="A10070" s="19">
        <v>1760000553</v>
      </c>
      <c r="B10070" s="15" t="s">
        <v>9940</v>
      </c>
      <c r="C10070" s="22" t="s">
        <v>15</v>
      </c>
      <c r="D10070" s="20">
        <v>1937.87</v>
      </c>
      <c r="E10070" s="20">
        <v>1937.87</v>
      </c>
      <c r="F10070" s="20">
        <v>1937.91</v>
      </c>
      <c r="G10070" s="20">
        <v>1937.91</v>
      </c>
      <c r="H10070" s="20">
        <v>1937.91</v>
      </c>
      <c r="I10070" s="20">
        <v>1937.91</v>
      </c>
      <c r="J10070" s="20">
        <v>1937.91</v>
      </c>
      <c r="K10070" s="20">
        <v>1937.91</v>
      </c>
      <c r="L10070" s="20">
        <f t="shared" si="160"/>
        <v>1937.91</v>
      </c>
    </row>
    <row r="10071" spans="1:12" ht="33">
      <c r="A10071" s="19">
        <v>1760000554</v>
      </c>
      <c r="B10071" s="15" t="s">
        <v>9941</v>
      </c>
      <c r="C10071" s="22" t="s">
        <v>15</v>
      </c>
      <c r="D10071" s="20">
        <v>1624.68</v>
      </c>
      <c r="E10071" s="20">
        <v>1624.68</v>
      </c>
      <c r="F10071" s="20">
        <v>1624.72</v>
      </c>
      <c r="G10071" s="20">
        <v>1624.72</v>
      </c>
      <c r="H10071" s="20">
        <v>1624.72</v>
      </c>
      <c r="I10071" s="20">
        <v>1624.72</v>
      </c>
      <c r="J10071" s="20">
        <v>1624.72</v>
      </c>
      <c r="K10071" s="20">
        <v>1624.72</v>
      </c>
      <c r="L10071" s="20">
        <f t="shared" si="160"/>
        <v>1624.72</v>
      </c>
    </row>
    <row r="10072" spans="1:12" ht="57.75">
      <c r="A10072" s="19">
        <v>1760000555</v>
      </c>
      <c r="B10072" s="15" t="s">
        <v>9942</v>
      </c>
      <c r="C10072" s="22" t="s">
        <v>13</v>
      </c>
      <c r="D10072" s="20">
        <v>5024.62</v>
      </c>
      <c r="E10072" s="20">
        <v>5064.1400000000003</v>
      </c>
      <c r="F10072" s="20">
        <v>5382.37</v>
      </c>
      <c r="G10072" s="20">
        <v>5274.01</v>
      </c>
      <c r="H10072" s="20">
        <v>5482.01</v>
      </c>
      <c r="I10072" s="20">
        <v>5439.16</v>
      </c>
      <c r="J10072" s="20">
        <v>4957.49</v>
      </c>
      <c r="K10072" s="20">
        <v>5378.64</v>
      </c>
      <c r="L10072" s="20">
        <f t="shared" si="160"/>
        <v>5482.01</v>
      </c>
    </row>
    <row r="10073" spans="1:12" ht="49.5">
      <c r="A10073" s="19">
        <v>1760000556</v>
      </c>
      <c r="B10073" s="15" t="s">
        <v>9993</v>
      </c>
      <c r="C10073" s="22" t="s">
        <v>13</v>
      </c>
      <c r="D10073" s="20">
        <v>3069.31</v>
      </c>
      <c r="E10073" s="20">
        <v>3095.73</v>
      </c>
      <c r="F10073" s="20">
        <v>3250.18</v>
      </c>
      <c r="G10073" s="20">
        <v>3218.53</v>
      </c>
      <c r="H10073" s="20">
        <v>3293.15</v>
      </c>
      <c r="I10073" s="20">
        <v>3255.01</v>
      </c>
      <c r="J10073" s="20">
        <v>3002.58</v>
      </c>
      <c r="K10073" s="20">
        <v>3172.06</v>
      </c>
      <c r="L10073" s="20">
        <f t="shared" si="160"/>
        <v>3293.15</v>
      </c>
    </row>
    <row r="10074" spans="1:12" ht="57.75">
      <c r="A10074" s="19">
        <v>1760000558</v>
      </c>
      <c r="B10074" s="15" t="s">
        <v>9972</v>
      </c>
      <c r="C10074" s="22" t="s">
        <v>13</v>
      </c>
      <c r="D10074" s="20">
        <v>13315.95</v>
      </c>
      <c r="E10074" s="20">
        <v>13320.79</v>
      </c>
      <c r="F10074" s="20">
        <v>13338.69</v>
      </c>
      <c r="G10074" s="20">
        <v>13323.72</v>
      </c>
      <c r="H10074" s="20">
        <v>13353.02</v>
      </c>
      <c r="I10074" s="20">
        <v>13348.26</v>
      </c>
      <c r="J10074" s="20">
        <v>13313.52</v>
      </c>
      <c r="K10074" s="20">
        <v>13350.21</v>
      </c>
      <c r="L10074" s="20">
        <f t="shared" si="160"/>
        <v>13353.02</v>
      </c>
    </row>
    <row r="10075" spans="1:12" ht="57.75">
      <c r="A10075" s="19">
        <v>1760000558</v>
      </c>
      <c r="B10075" s="15" t="s">
        <v>9972</v>
      </c>
      <c r="C10075" s="22" t="s">
        <v>13</v>
      </c>
      <c r="D10075" s="20">
        <v>13315.95</v>
      </c>
      <c r="E10075" s="20">
        <v>13320.79</v>
      </c>
      <c r="F10075" s="20">
        <v>13338.69</v>
      </c>
      <c r="G10075" s="20">
        <v>13323.72</v>
      </c>
      <c r="H10075" s="20">
        <v>13353.02</v>
      </c>
      <c r="I10075" s="20">
        <v>13348.26</v>
      </c>
      <c r="J10075" s="20">
        <v>13313.52</v>
      </c>
      <c r="K10075" s="20">
        <v>13350.21</v>
      </c>
      <c r="L10075" s="20">
        <f t="shared" si="160"/>
        <v>13353.02</v>
      </c>
    </row>
    <row r="10076" spans="1:12" ht="16.5">
      <c r="A10076" s="19">
        <v>1760000560</v>
      </c>
      <c r="B10076" s="15" t="s">
        <v>9943</v>
      </c>
      <c r="C10076" s="22" t="s">
        <v>13</v>
      </c>
      <c r="D10076" s="20">
        <v>1670.5</v>
      </c>
      <c r="E10076" s="20">
        <v>1670.5</v>
      </c>
      <c r="F10076" s="20">
        <v>1670.54</v>
      </c>
      <c r="G10076" s="20">
        <v>1670.54</v>
      </c>
      <c r="H10076" s="20">
        <v>1670.54</v>
      </c>
      <c r="I10076" s="20">
        <v>1670.54</v>
      </c>
      <c r="J10076" s="20">
        <v>1670.54</v>
      </c>
      <c r="K10076" s="20">
        <v>1670.54</v>
      </c>
      <c r="L10076" s="20">
        <f t="shared" si="160"/>
        <v>1670.54</v>
      </c>
    </row>
    <row r="10077" spans="1:12" ht="24.75">
      <c r="A10077" s="19">
        <v>1760000561</v>
      </c>
      <c r="B10077" s="15" t="s">
        <v>9951</v>
      </c>
      <c r="C10077" s="22" t="s">
        <v>13</v>
      </c>
      <c r="D10077" s="20">
        <v>6183.85</v>
      </c>
      <c r="E10077" s="20">
        <v>6207.3</v>
      </c>
      <c r="F10077" s="20">
        <v>6273.05</v>
      </c>
      <c r="G10077" s="20">
        <v>6234.79</v>
      </c>
      <c r="H10077" s="20">
        <v>6343.1</v>
      </c>
      <c r="I10077" s="20">
        <v>6315.12</v>
      </c>
      <c r="J10077" s="20">
        <v>6111.38</v>
      </c>
      <c r="K10077" s="20">
        <v>6297.47</v>
      </c>
      <c r="L10077" s="20">
        <f t="shared" si="160"/>
        <v>6343.1</v>
      </c>
    </row>
    <row r="10078" spans="1:12" ht="24.75">
      <c r="A10078" s="19">
        <v>1760000562</v>
      </c>
      <c r="B10078" s="15" t="s">
        <v>9952</v>
      </c>
      <c r="C10078" s="22" t="s">
        <v>13</v>
      </c>
      <c r="D10078" s="20">
        <v>60146.29</v>
      </c>
      <c r="E10078" s="20">
        <v>60146.29</v>
      </c>
      <c r="F10078" s="20">
        <v>60147.8</v>
      </c>
      <c r="G10078" s="20">
        <v>60147.8</v>
      </c>
      <c r="H10078" s="20">
        <v>60147.8</v>
      </c>
      <c r="I10078" s="20">
        <v>60147.8</v>
      </c>
      <c r="J10078" s="20">
        <v>60147.8</v>
      </c>
      <c r="K10078" s="20">
        <v>60147.8</v>
      </c>
      <c r="L10078" s="20">
        <f t="shared" si="160"/>
        <v>60147.8</v>
      </c>
    </row>
    <row r="10079" spans="1:12" ht="24.75">
      <c r="A10079" s="19">
        <v>1760000563</v>
      </c>
      <c r="B10079" s="15" t="s">
        <v>9953</v>
      </c>
      <c r="C10079" s="22" t="s">
        <v>13</v>
      </c>
      <c r="D10079" s="20">
        <v>62137.43</v>
      </c>
      <c r="E10079" s="20">
        <v>62140.35</v>
      </c>
      <c r="F10079" s="20">
        <v>62148.2</v>
      </c>
      <c r="G10079" s="20">
        <v>62143.59</v>
      </c>
      <c r="H10079" s="20">
        <v>62157.03</v>
      </c>
      <c r="I10079" s="20">
        <v>62153.41</v>
      </c>
      <c r="J10079" s="20">
        <v>62135.77</v>
      </c>
      <c r="K10079" s="20">
        <v>62149.91</v>
      </c>
      <c r="L10079" s="20">
        <f t="shared" si="160"/>
        <v>62157.03</v>
      </c>
    </row>
    <row r="10080" spans="1:12" ht="24.75">
      <c r="A10080" s="19">
        <v>1760000564</v>
      </c>
      <c r="B10080" s="15" t="s">
        <v>9954</v>
      </c>
      <c r="C10080" s="22" t="s">
        <v>13</v>
      </c>
      <c r="D10080" s="20">
        <v>63514.16</v>
      </c>
      <c r="E10080" s="20">
        <v>63514.16</v>
      </c>
      <c r="F10080" s="20">
        <v>63515.74</v>
      </c>
      <c r="G10080" s="20">
        <v>63515.74</v>
      </c>
      <c r="H10080" s="20">
        <v>63515.74</v>
      </c>
      <c r="I10080" s="20">
        <v>63515.74</v>
      </c>
      <c r="J10080" s="20">
        <v>63515.74</v>
      </c>
      <c r="K10080" s="20">
        <v>63515.74</v>
      </c>
      <c r="L10080" s="20">
        <f t="shared" si="160"/>
        <v>63515.74</v>
      </c>
    </row>
    <row r="10081" spans="1:12" ht="33">
      <c r="A10081" s="19">
        <v>1760000565</v>
      </c>
      <c r="B10081" s="15" t="s">
        <v>9960</v>
      </c>
      <c r="C10081" s="22" t="s">
        <v>13</v>
      </c>
      <c r="D10081" s="20">
        <v>83190.78</v>
      </c>
      <c r="E10081" s="20">
        <v>83191.22</v>
      </c>
      <c r="F10081" s="20">
        <v>83194.37</v>
      </c>
      <c r="G10081" s="20">
        <v>83193.91</v>
      </c>
      <c r="H10081" s="20">
        <v>83195.56</v>
      </c>
      <c r="I10081" s="20">
        <v>83195.03</v>
      </c>
      <c r="J10081" s="20">
        <v>83192.61</v>
      </c>
      <c r="K10081" s="20">
        <v>83194.570000000007</v>
      </c>
      <c r="L10081" s="20">
        <f t="shared" si="160"/>
        <v>83195.56</v>
      </c>
    </row>
    <row r="10082" spans="1:12" ht="24.75">
      <c r="A10082" s="19">
        <v>1760000566</v>
      </c>
      <c r="B10082" s="15" t="s">
        <v>9944</v>
      </c>
      <c r="C10082" s="22" t="s">
        <v>13</v>
      </c>
      <c r="D10082" s="20">
        <v>7365.81</v>
      </c>
      <c r="E10082" s="20">
        <v>7366.24</v>
      </c>
      <c r="F10082" s="20">
        <v>7367.39</v>
      </c>
      <c r="G10082" s="20">
        <v>7366.68</v>
      </c>
      <c r="H10082" s="20">
        <v>7368.74</v>
      </c>
      <c r="I10082" s="20">
        <v>7368.21</v>
      </c>
      <c r="J10082" s="20">
        <v>7365.51</v>
      </c>
      <c r="K10082" s="20">
        <v>7367.64</v>
      </c>
      <c r="L10082" s="20">
        <f t="shared" si="160"/>
        <v>7368.74</v>
      </c>
    </row>
    <row r="10083" spans="1:12" ht="24.75">
      <c r="A10083" s="19">
        <v>1760000567</v>
      </c>
      <c r="B10083" s="15" t="s">
        <v>9961</v>
      </c>
      <c r="C10083" s="22" t="s">
        <v>13</v>
      </c>
      <c r="D10083" s="20">
        <v>53824</v>
      </c>
      <c r="E10083" s="20">
        <v>53824.39</v>
      </c>
      <c r="F10083" s="20">
        <v>53826.81</v>
      </c>
      <c r="G10083" s="20">
        <v>53826.36</v>
      </c>
      <c r="H10083" s="20">
        <v>53827.98</v>
      </c>
      <c r="I10083" s="20">
        <v>53827.45</v>
      </c>
      <c r="J10083" s="20">
        <v>53825.05</v>
      </c>
      <c r="K10083" s="20">
        <v>53827.01</v>
      </c>
      <c r="L10083" s="20">
        <f t="shared" si="160"/>
        <v>53827.98</v>
      </c>
    </row>
    <row r="10084" spans="1:12" ht="24.75">
      <c r="A10084" s="19">
        <v>1760000568</v>
      </c>
      <c r="B10084" s="15" t="s">
        <v>9962</v>
      </c>
      <c r="C10084" s="22" t="s">
        <v>13</v>
      </c>
      <c r="D10084" s="20">
        <v>89332.94</v>
      </c>
      <c r="E10084" s="20">
        <v>89332.94</v>
      </c>
      <c r="F10084" s="20">
        <v>89335.18</v>
      </c>
      <c r="G10084" s="20">
        <v>89335.18</v>
      </c>
      <c r="H10084" s="20">
        <v>89335.18</v>
      </c>
      <c r="I10084" s="20">
        <v>89335.18</v>
      </c>
      <c r="J10084" s="20">
        <v>89335.18</v>
      </c>
      <c r="K10084" s="20">
        <v>89335.18</v>
      </c>
      <c r="L10084" s="20">
        <f t="shared" si="160"/>
        <v>89335.18</v>
      </c>
    </row>
    <row r="10085" spans="1:12" ht="16.5">
      <c r="A10085" s="19">
        <v>1760000569</v>
      </c>
      <c r="B10085" s="15" t="s">
        <v>9955</v>
      </c>
      <c r="C10085" s="22" t="s">
        <v>13</v>
      </c>
      <c r="D10085" s="20">
        <v>59339.89</v>
      </c>
      <c r="E10085" s="20">
        <v>59342.26</v>
      </c>
      <c r="F10085" s="20">
        <v>59348.89</v>
      </c>
      <c r="G10085" s="20">
        <v>59345.120000000003</v>
      </c>
      <c r="H10085" s="20">
        <v>59356.09</v>
      </c>
      <c r="I10085" s="20">
        <v>59353.13</v>
      </c>
      <c r="J10085" s="20">
        <v>59338.75</v>
      </c>
      <c r="K10085" s="20">
        <v>59350.28</v>
      </c>
      <c r="L10085" s="20">
        <f t="shared" si="160"/>
        <v>59356.09</v>
      </c>
    </row>
    <row r="10086" spans="1:12" ht="24.75">
      <c r="A10086" s="19">
        <v>1760000570</v>
      </c>
      <c r="B10086" s="15" t="s">
        <v>9956</v>
      </c>
      <c r="C10086" s="22" t="s">
        <v>13</v>
      </c>
      <c r="D10086" s="20">
        <v>7146.85</v>
      </c>
      <c r="E10086" s="20">
        <v>7146.85</v>
      </c>
      <c r="F10086" s="20">
        <v>7147.04</v>
      </c>
      <c r="G10086" s="20">
        <v>7147.04</v>
      </c>
      <c r="H10086" s="20">
        <v>7147.04</v>
      </c>
      <c r="I10086" s="20">
        <v>7147.04</v>
      </c>
      <c r="J10086" s="20">
        <v>7147.04</v>
      </c>
      <c r="K10086" s="20">
        <v>7147.04</v>
      </c>
      <c r="L10086" s="20">
        <f t="shared" si="160"/>
        <v>7147.04</v>
      </c>
    </row>
    <row r="10087" spans="1:12" ht="24.75">
      <c r="A10087" s="19">
        <v>1760000571</v>
      </c>
      <c r="B10087" s="15" t="s">
        <v>9957</v>
      </c>
      <c r="C10087" s="22" t="s">
        <v>13</v>
      </c>
      <c r="D10087" s="20">
        <v>27707.13</v>
      </c>
      <c r="E10087" s="20">
        <v>27707.13</v>
      </c>
      <c r="F10087" s="20">
        <v>27707.83</v>
      </c>
      <c r="G10087" s="20">
        <v>27707.83</v>
      </c>
      <c r="H10087" s="20">
        <v>27707.83</v>
      </c>
      <c r="I10087" s="20">
        <v>27707.83</v>
      </c>
      <c r="J10087" s="20">
        <v>27707.83</v>
      </c>
      <c r="K10087" s="20">
        <v>27707.83</v>
      </c>
      <c r="L10087" s="20">
        <f t="shared" si="160"/>
        <v>27707.83</v>
      </c>
    </row>
    <row r="10088" spans="1:12" ht="16.5">
      <c r="A10088" s="19">
        <v>1760000572</v>
      </c>
      <c r="B10088" s="15" t="s">
        <v>9958</v>
      </c>
      <c r="C10088" s="22" t="s">
        <v>13</v>
      </c>
      <c r="D10088" s="20">
        <v>1833.39</v>
      </c>
      <c r="E10088" s="20">
        <v>1833.39</v>
      </c>
      <c r="F10088" s="20">
        <v>1833.44</v>
      </c>
      <c r="G10088" s="20">
        <v>1833.44</v>
      </c>
      <c r="H10088" s="20">
        <v>1833.44</v>
      </c>
      <c r="I10088" s="20">
        <v>1833.44</v>
      </c>
      <c r="J10088" s="20">
        <v>1833.44</v>
      </c>
      <c r="K10088" s="20">
        <v>1833.44</v>
      </c>
      <c r="L10088" s="20">
        <f t="shared" si="160"/>
        <v>1833.44</v>
      </c>
    </row>
    <row r="10089" spans="1:12" ht="24.75">
      <c r="A10089" s="19">
        <v>1760000573</v>
      </c>
      <c r="B10089" s="15" t="s">
        <v>9963</v>
      </c>
      <c r="C10089" s="22" t="s">
        <v>13</v>
      </c>
      <c r="D10089" s="20">
        <v>60146.29</v>
      </c>
      <c r="E10089" s="20">
        <v>60146.29</v>
      </c>
      <c r="F10089" s="20">
        <v>60147.8</v>
      </c>
      <c r="G10089" s="20">
        <v>60147.8</v>
      </c>
      <c r="H10089" s="20">
        <v>60147.8</v>
      </c>
      <c r="I10089" s="20">
        <v>60147.8</v>
      </c>
      <c r="J10089" s="20">
        <v>60147.8</v>
      </c>
      <c r="K10089" s="20">
        <v>60147.8</v>
      </c>
      <c r="L10089" s="20">
        <f t="shared" si="160"/>
        <v>60147.8</v>
      </c>
    </row>
    <row r="10090" spans="1:12" ht="24.75">
      <c r="A10090" s="19">
        <v>1760000574</v>
      </c>
      <c r="B10090" s="15" t="s">
        <v>9945</v>
      </c>
      <c r="C10090" s="22" t="s">
        <v>13</v>
      </c>
      <c r="D10090" s="20">
        <v>2389.69</v>
      </c>
      <c r="E10090" s="20">
        <v>2389.69</v>
      </c>
      <c r="F10090" s="20">
        <v>2389.75</v>
      </c>
      <c r="G10090" s="20">
        <v>2389.75</v>
      </c>
      <c r="H10090" s="20">
        <v>2389.75</v>
      </c>
      <c r="I10090" s="20">
        <v>2389.75</v>
      </c>
      <c r="J10090" s="20">
        <v>2389.75</v>
      </c>
      <c r="K10090" s="20">
        <v>2389.75</v>
      </c>
      <c r="L10090" s="20">
        <f t="shared" si="160"/>
        <v>2389.75</v>
      </c>
    </row>
    <row r="10091" spans="1:12" ht="24.75">
      <c r="A10091" s="19">
        <v>1760000575</v>
      </c>
      <c r="B10091" s="15" t="s">
        <v>9964</v>
      </c>
      <c r="C10091" s="22" t="s">
        <v>10</v>
      </c>
      <c r="D10091" s="20">
        <v>203.35</v>
      </c>
      <c r="E10091" s="20">
        <v>203.35</v>
      </c>
      <c r="F10091" s="20">
        <v>203.36</v>
      </c>
      <c r="G10091" s="20">
        <v>203.36</v>
      </c>
      <c r="H10091" s="20">
        <v>203.36</v>
      </c>
      <c r="I10091" s="20">
        <v>203.36</v>
      </c>
      <c r="J10091" s="20">
        <v>203.36</v>
      </c>
      <c r="K10091" s="20">
        <v>203.36</v>
      </c>
      <c r="L10091" s="20">
        <f t="shared" si="160"/>
        <v>203.36</v>
      </c>
    </row>
    <row r="10092" spans="1:12" ht="24.75">
      <c r="A10092" s="19">
        <v>1760000576</v>
      </c>
      <c r="B10092" s="15" t="s">
        <v>9946</v>
      </c>
      <c r="C10092" s="22" t="s">
        <v>13</v>
      </c>
      <c r="D10092" s="20">
        <v>257.97000000000003</v>
      </c>
      <c r="E10092" s="20">
        <v>257.97000000000003</v>
      </c>
      <c r="F10092" s="20">
        <v>257.98</v>
      </c>
      <c r="G10092" s="20">
        <v>257.98</v>
      </c>
      <c r="H10092" s="20">
        <v>257.98</v>
      </c>
      <c r="I10092" s="20">
        <v>257.98</v>
      </c>
      <c r="J10092" s="20">
        <v>257.98</v>
      </c>
      <c r="K10092" s="20">
        <v>257.98</v>
      </c>
      <c r="L10092" s="20">
        <f t="shared" si="160"/>
        <v>257.98</v>
      </c>
    </row>
    <row r="10093" spans="1:12" ht="33">
      <c r="A10093" s="19">
        <v>1760000577</v>
      </c>
      <c r="B10093" s="15" t="s">
        <v>9947</v>
      </c>
      <c r="C10093" s="22" t="s">
        <v>15</v>
      </c>
      <c r="D10093" s="20">
        <v>1443.4</v>
      </c>
      <c r="E10093" s="20">
        <v>1443.4</v>
      </c>
      <c r="F10093" s="20">
        <v>1443.44</v>
      </c>
      <c r="G10093" s="20">
        <v>1443.44</v>
      </c>
      <c r="H10093" s="20">
        <v>1443.44</v>
      </c>
      <c r="I10093" s="20">
        <v>1443.44</v>
      </c>
      <c r="J10093" s="20">
        <v>1443.44</v>
      </c>
      <c r="K10093" s="20">
        <v>1443.44</v>
      </c>
      <c r="L10093" s="20">
        <f t="shared" si="160"/>
        <v>1443.44</v>
      </c>
    </row>
    <row r="10094" spans="1:12" ht="16.5">
      <c r="A10094" s="19">
        <v>1760000578</v>
      </c>
      <c r="B10094" s="15" t="s">
        <v>9965</v>
      </c>
      <c r="C10094" s="22" t="s">
        <v>13</v>
      </c>
      <c r="D10094" s="20">
        <v>69692.33</v>
      </c>
      <c r="E10094" s="20">
        <v>69692.33</v>
      </c>
      <c r="F10094" s="20">
        <v>69694.070000000007</v>
      </c>
      <c r="G10094" s="20">
        <v>69694.070000000007</v>
      </c>
      <c r="H10094" s="20">
        <v>69694.070000000007</v>
      </c>
      <c r="I10094" s="20">
        <v>69694.070000000007</v>
      </c>
      <c r="J10094" s="20">
        <v>69694.070000000007</v>
      </c>
      <c r="K10094" s="20">
        <v>69694.070000000007</v>
      </c>
      <c r="L10094" s="20">
        <f t="shared" si="160"/>
        <v>69694.070000000007</v>
      </c>
    </row>
    <row r="10095" spans="1:12" ht="24.75">
      <c r="A10095" s="19">
        <v>1760000579</v>
      </c>
      <c r="B10095" s="15" t="s">
        <v>10112</v>
      </c>
      <c r="C10095" s="22" t="s">
        <v>10</v>
      </c>
      <c r="D10095" s="20">
        <v>241.17</v>
      </c>
      <c r="E10095" s="20">
        <v>241.17</v>
      </c>
      <c r="F10095" s="20">
        <v>241.18</v>
      </c>
      <c r="G10095" s="20">
        <v>241.18</v>
      </c>
      <c r="H10095" s="20">
        <v>241.18</v>
      </c>
      <c r="I10095" s="20">
        <v>241.18</v>
      </c>
      <c r="J10095" s="20">
        <v>241.18</v>
      </c>
      <c r="K10095" s="20">
        <v>241.18</v>
      </c>
      <c r="L10095" s="20">
        <f t="shared" si="160"/>
        <v>241.18</v>
      </c>
    </row>
    <row r="10096" spans="1:12" ht="33">
      <c r="A10096" s="19">
        <v>1760000580</v>
      </c>
      <c r="B10096" s="15" t="s">
        <v>9966</v>
      </c>
      <c r="C10096" s="22" t="s">
        <v>13</v>
      </c>
      <c r="D10096" s="20">
        <v>5884.99</v>
      </c>
      <c r="E10096" s="20">
        <v>5884.99</v>
      </c>
      <c r="F10096" s="20">
        <v>5885.13</v>
      </c>
      <c r="G10096" s="20">
        <v>5885.13</v>
      </c>
      <c r="H10096" s="20">
        <v>5885.13</v>
      </c>
      <c r="I10096" s="20">
        <v>5885.13</v>
      </c>
      <c r="J10096" s="20">
        <v>5867.18</v>
      </c>
      <c r="K10096" s="20">
        <v>5885.27</v>
      </c>
      <c r="L10096" s="20">
        <f t="shared" si="160"/>
        <v>5885.27</v>
      </c>
    </row>
    <row r="10097" spans="1:12" ht="41.25">
      <c r="A10097" s="19">
        <v>1760000581</v>
      </c>
      <c r="B10097" s="15" t="s">
        <v>9948</v>
      </c>
      <c r="C10097" s="22" t="s">
        <v>13</v>
      </c>
      <c r="D10097" s="20">
        <v>1338.45</v>
      </c>
      <c r="E10097" s="20">
        <v>1345.02</v>
      </c>
      <c r="F10097" s="20">
        <v>1373.67</v>
      </c>
      <c r="G10097" s="20">
        <v>1356.42</v>
      </c>
      <c r="H10097" s="20">
        <v>1395.24</v>
      </c>
      <c r="I10097" s="20">
        <v>1385.53</v>
      </c>
      <c r="J10097" s="20">
        <v>1327.14</v>
      </c>
      <c r="K10097" s="20">
        <v>1379.43</v>
      </c>
      <c r="L10097" s="20">
        <f t="shared" si="160"/>
        <v>1395.24</v>
      </c>
    </row>
    <row r="10098" spans="1:12" ht="24.75">
      <c r="A10098" s="19">
        <v>1760000582</v>
      </c>
      <c r="B10098" s="15" t="s">
        <v>9967</v>
      </c>
      <c r="C10098" s="22" t="s">
        <v>13</v>
      </c>
      <c r="D10098" s="20">
        <v>7975.55</v>
      </c>
      <c r="E10098" s="20">
        <v>7984.32</v>
      </c>
      <c r="F10098" s="20">
        <v>8012.9</v>
      </c>
      <c r="G10098" s="20">
        <v>7993.09</v>
      </c>
      <c r="H10098" s="20">
        <v>8038.73</v>
      </c>
      <c r="I10098" s="20">
        <v>8030.51</v>
      </c>
      <c r="J10098" s="20">
        <v>7928.73</v>
      </c>
      <c r="K10098" s="20">
        <v>8035.26</v>
      </c>
      <c r="L10098" s="20">
        <f t="shared" si="160"/>
        <v>8038.73</v>
      </c>
    </row>
    <row r="10099" spans="1:12" ht="24.75">
      <c r="A10099" s="19">
        <v>1760000583</v>
      </c>
      <c r="B10099" s="15" t="s">
        <v>9994</v>
      </c>
      <c r="C10099" s="22" t="s">
        <v>0</v>
      </c>
      <c r="D10099" s="20">
        <v>1781.87</v>
      </c>
      <c r="E10099" s="20">
        <v>1781.87</v>
      </c>
      <c r="F10099" s="20">
        <v>1781.91</v>
      </c>
      <c r="G10099" s="20">
        <v>1781.91</v>
      </c>
      <c r="H10099" s="20">
        <v>1781.91</v>
      </c>
      <c r="I10099" s="20">
        <v>1781.91</v>
      </c>
      <c r="J10099" s="20">
        <v>1781.91</v>
      </c>
      <c r="K10099" s="20">
        <v>1781.91</v>
      </c>
      <c r="L10099" s="20">
        <f t="shared" si="160"/>
        <v>1781.91</v>
      </c>
    </row>
    <row r="10100" spans="1:12" ht="57.75">
      <c r="A10100" s="19">
        <v>1760000584</v>
      </c>
      <c r="B10100" s="15" t="s">
        <v>9949</v>
      </c>
      <c r="C10100" s="22" t="s">
        <v>13</v>
      </c>
      <c r="D10100" s="20">
        <v>4506.21</v>
      </c>
      <c r="E10100" s="20">
        <v>4537.62</v>
      </c>
      <c r="F10100" s="20">
        <v>4676.6899999999996</v>
      </c>
      <c r="G10100" s="20">
        <v>4598.72</v>
      </c>
      <c r="H10100" s="20">
        <v>4785.5200000000004</v>
      </c>
      <c r="I10100" s="20">
        <v>4741.3900000000003</v>
      </c>
      <c r="J10100" s="20">
        <v>4470.1000000000004</v>
      </c>
      <c r="K10100" s="20">
        <v>4715.9399999999996</v>
      </c>
      <c r="L10100" s="20">
        <f t="shared" si="160"/>
        <v>4785.5200000000004</v>
      </c>
    </row>
    <row r="10101" spans="1:12" ht="41.25">
      <c r="A10101" s="19">
        <v>1760000585</v>
      </c>
      <c r="B10101" s="15" t="s">
        <v>9968</v>
      </c>
      <c r="C10101" s="22" t="s">
        <v>13</v>
      </c>
      <c r="D10101" s="20">
        <v>382034.47</v>
      </c>
      <c r="E10101" s="20">
        <v>382034.47</v>
      </c>
      <c r="F10101" s="20">
        <v>382044.02</v>
      </c>
      <c r="G10101" s="20">
        <v>382044.02</v>
      </c>
      <c r="H10101" s="20">
        <v>382044.02</v>
      </c>
      <c r="I10101" s="20">
        <v>382044.02</v>
      </c>
      <c r="J10101" s="20">
        <v>382044.02</v>
      </c>
      <c r="K10101" s="20">
        <v>382044.02</v>
      </c>
      <c r="L10101" s="20">
        <f t="shared" si="160"/>
        <v>382044.02</v>
      </c>
    </row>
    <row r="10102" spans="1:12" ht="82.5">
      <c r="A10102" s="19">
        <v>1760000590</v>
      </c>
      <c r="B10102" s="15" t="s">
        <v>9950</v>
      </c>
      <c r="C10102" s="22" t="s">
        <v>13</v>
      </c>
      <c r="D10102" s="20">
        <v>36030.17</v>
      </c>
      <c r="E10102" s="20">
        <v>36030.17</v>
      </c>
      <c r="F10102" s="20">
        <v>36031.07</v>
      </c>
      <c r="G10102" s="20">
        <v>36031.07</v>
      </c>
      <c r="H10102" s="20">
        <v>36031.07</v>
      </c>
      <c r="I10102" s="20">
        <v>36031.07</v>
      </c>
      <c r="J10102" s="20">
        <v>36031.07</v>
      </c>
      <c r="K10102" s="20">
        <v>36031.07</v>
      </c>
      <c r="L10102" s="20">
        <f t="shared" si="160"/>
        <v>36031.07</v>
      </c>
    </row>
    <row r="10103" spans="1:12" ht="82.5">
      <c r="A10103" s="19">
        <v>1760000590</v>
      </c>
      <c r="B10103" s="15" t="s">
        <v>9950</v>
      </c>
      <c r="C10103" s="22" t="s">
        <v>13</v>
      </c>
      <c r="D10103" s="20">
        <v>36030.17</v>
      </c>
      <c r="E10103" s="20">
        <v>36030.17</v>
      </c>
      <c r="F10103" s="20">
        <v>36031.07</v>
      </c>
      <c r="G10103" s="20">
        <v>36031.07</v>
      </c>
      <c r="H10103" s="20">
        <v>36031.07</v>
      </c>
      <c r="I10103" s="20">
        <v>36031.07</v>
      </c>
      <c r="J10103" s="20">
        <v>36031.07</v>
      </c>
      <c r="K10103" s="20">
        <v>36031.07</v>
      </c>
      <c r="L10103" s="20">
        <f t="shared" si="160"/>
        <v>36031.07</v>
      </c>
    </row>
    <row r="10104" spans="1:12" ht="16.5">
      <c r="A10104" s="19">
        <v>1760000591</v>
      </c>
      <c r="B10104" s="15" t="s">
        <v>9969</v>
      </c>
      <c r="C10104" s="22" t="s">
        <v>13</v>
      </c>
      <c r="D10104" s="20">
        <v>53642.55</v>
      </c>
      <c r="E10104" s="20">
        <v>53642.55</v>
      </c>
      <c r="F10104" s="20">
        <v>53643.89</v>
      </c>
      <c r="G10104" s="20">
        <v>53643.89</v>
      </c>
      <c r="H10104" s="20">
        <v>53643.89</v>
      </c>
      <c r="I10104" s="20">
        <v>53643.89</v>
      </c>
      <c r="J10104" s="20">
        <v>53643.89</v>
      </c>
      <c r="K10104" s="20">
        <v>53643.89</v>
      </c>
      <c r="L10104" s="20">
        <f t="shared" si="160"/>
        <v>53643.89</v>
      </c>
    </row>
    <row r="10105" spans="1:12" ht="16.5">
      <c r="A10105" s="19">
        <v>1760000592</v>
      </c>
      <c r="B10105" s="15" t="s">
        <v>9970</v>
      </c>
      <c r="C10105" s="22" t="s">
        <v>26</v>
      </c>
      <c r="D10105" s="20">
        <v>92.48</v>
      </c>
      <c r="E10105" s="20">
        <v>92.48</v>
      </c>
      <c r="F10105" s="20">
        <v>92.48</v>
      </c>
      <c r="G10105" s="20">
        <v>92.48</v>
      </c>
      <c r="H10105" s="20">
        <v>92.48</v>
      </c>
      <c r="I10105" s="20">
        <v>92.48</v>
      </c>
      <c r="J10105" s="20">
        <v>92.48</v>
      </c>
      <c r="K10105" s="20">
        <v>92.48</v>
      </c>
      <c r="L10105" s="20">
        <f t="shared" si="160"/>
        <v>92.48</v>
      </c>
    </row>
    <row r="10106" spans="1:12" ht="24.75">
      <c r="A10106" s="19">
        <v>1760000593</v>
      </c>
      <c r="B10106" s="15" t="s">
        <v>10028</v>
      </c>
      <c r="C10106" s="22" t="s">
        <v>13</v>
      </c>
      <c r="D10106" s="20">
        <v>7570.31</v>
      </c>
      <c r="E10106" s="20">
        <v>7570.31</v>
      </c>
      <c r="F10106" s="20">
        <v>7570.5</v>
      </c>
      <c r="G10106" s="20">
        <v>7570.5</v>
      </c>
      <c r="H10106" s="20">
        <v>7570.5</v>
      </c>
      <c r="I10106" s="20">
        <v>7570.5</v>
      </c>
      <c r="J10106" s="20">
        <v>7570.5</v>
      </c>
      <c r="K10106" s="20">
        <v>7570.5</v>
      </c>
      <c r="L10106" s="21">
        <f t="shared" si="160"/>
        <v>7570.5</v>
      </c>
    </row>
    <row r="10107" spans="1:12" ht="24.75">
      <c r="A10107" s="19">
        <v>1760000594</v>
      </c>
      <c r="B10107" s="15" t="s">
        <v>10010</v>
      </c>
      <c r="C10107" s="22" t="s">
        <v>15</v>
      </c>
      <c r="D10107" s="20">
        <v>849.59</v>
      </c>
      <c r="E10107" s="20">
        <v>849.59</v>
      </c>
      <c r="F10107" s="20">
        <v>849.95</v>
      </c>
      <c r="G10107" s="20">
        <v>849.89</v>
      </c>
      <c r="H10107" s="20">
        <v>849.95</v>
      </c>
      <c r="I10107" s="20">
        <v>849.91</v>
      </c>
      <c r="J10107" s="20">
        <v>849.53</v>
      </c>
      <c r="K10107" s="20">
        <v>849.74</v>
      </c>
      <c r="L10107" s="20">
        <f t="shared" si="160"/>
        <v>849.95</v>
      </c>
    </row>
    <row r="10108" spans="1:12" ht="24.75">
      <c r="A10108" s="19">
        <v>1760000596</v>
      </c>
      <c r="B10108" s="15" t="s">
        <v>10011</v>
      </c>
      <c r="C10108" s="22" t="s">
        <v>13</v>
      </c>
      <c r="D10108" s="20">
        <v>466.79</v>
      </c>
      <c r="E10108" s="20">
        <v>466.79</v>
      </c>
      <c r="F10108" s="20">
        <v>466.8</v>
      </c>
      <c r="G10108" s="20">
        <v>466.8</v>
      </c>
      <c r="H10108" s="20">
        <v>466.8</v>
      </c>
      <c r="I10108" s="20">
        <v>466.8</v>
      </c>
      <c r="J10108" s="20">
        <v>466.8</v>
      </c>
      <c r="K10108" s="20">
        <v>466.8</v>
      </c>
      <c r="L10108" s="20">
        <f t="shared" si="160"/>
        <v>466.8</v>
      </c>
    </row>
    <row r="10109" spans="1:12" ht="24.75">
      <c r="A10109" s="19">
        <v>1760000597</v>
      </c>
      <c r="B10109" s="15" t="s">
        <v>10003</v>
      </c>
      <c r="C10109" s="22" t="s">
        <v>13</v>
      </c>
      <c r="D10109" s="20">
        <v>73227.03</v>
      </c>
      <c r="E10109" s="20">
        <v>73227.03</v>
      </c>
      <c r="F10109" s="20">
        <v>73228.86</v>
      </c>
      <c r="G10109" s="20">
        <v>73228.86</v>
      </c>
      <c r="H10109" s="20">
        <v>73228.86</v>
      </c>
      <c r="I10109" s="20">
        <v>73228.86</v>
      </c>
      <c r="J10109" s="20">
        <v>73228.86</v>
      </c>
      <c r="K10109" s="20">
        <v>73228.86</v>
      </c>
      <c r="L10109" s="20">
        <f t="shared" si="160"/>
        <v>73228.86</v>
      </c>
    </row>
    <row r="10110" spans="1:12" ht="33">
      <c r="A10110" s="19">
        <v>1760000598</v>
      </c>
      <c r="B10110" s="15" t="s">
        <v>10012</v>
      </c>
      <c r="C10110" s="22" t="s">
        <v>0</v>
      </c>
      <c r="D10110" s="20">
        <v>4581.6400000000003</v>
      </c>
      <c r="E10110" s="20">
        <v>4581.6400000000003</v>
      </c>
      <c r="F10110" s="20">
        <v>4581.6400000000003</v>
      </c>
      <c r="G10110" s="20">
        <v>4581.6400000000003</v>
      </c>
      <c r="H10110" s="20">
        <v>4581.6400000000003</v>
      </c>
      <c r="I10110" s="20">
        <v>4581.6400000000003</v>
      </c>
      <c r="J10110" s="20">
        <v>4581.6400000000003</v>
      </c>
      <c r="K10110" s="20">
        <v>4581.6400000000003</v>
      </c>
      <c r="L10110" s="20">
        <f t="shared" si="160"/>
        <v>4581.6400000000003</v>
      </c>
    </row>
    <row r="10111" spans="1:12" ht="24.75">
      <c r="A10111" s="19">
        <v>1760000599</v>
      </c>
      <c r="B10111" s="15" t="s">
        <v>10004</v>
      </c>
      <c r="C10111" s="22" t="s">
        <v>10</v>
      </c>
      <c r="D10111" s="20">
        <v>566.29999999999995</v>
      </c>
      <c r="E10111" s="20">
        <v>566.29999999999995</v>
      </c>
      <c r="F10111" s="20">
        <v>566.36</v>
      </c>
      <c r="G10111" s="20">
        <v>566.29999999999995</v>
      </c>
      <c r="H10111" s="20">
        <v>566.36</v>
      </c>
      <c r="I10111" s="20">
        <v>566.36</v>
      </c>
      <c r="J10111" s="20">
        <v>566.32000000000005</v>
      </c>
      <c r="K10111" s="20">
        <v>566.36</v>
      </c>
      <c r="L10111" s="20">
        <f t="shared" si="160"/>
        <v>566.36</v>
      </c>
    </row>
    <row r="10112" spans="1:12" ht="24.75">
      <c r="A10112" s="19">
        <v>1760000600</v>
      </c>
      <c r="B10112" s="15" t="s">
        <v>10005</v>
      </c>
      <c r="C10112" s="22" t="s">
        <v>13</v>
      </c>
      <c r="D10112" s="20">
        <v>2040.95</v>
      </c>
      <c r="E10112" s="20">
        <v>2040.95</v>
      </c>
      <c r="F10112" s="20">
        <v>2041</v>
      </c>
      <c r="G10112" s="20">
        <v>2041</v>
      </c>
      <c r="H10112" s="20">
        <v>2041</v>
      </c>
      <c r="I10112" s="20">
        <v>2041</v>
      </c>
      <c r="J10112" s="20">
        <v>2029.63</v>
      </c>
      <c r="K10112" s="20">
        <v>2041</v>
      </c>
      <c r="L10112" s="20">
        <f t="shared" si="160"/>
        <v>2041</v>
      </c>
    </row>
    <row r="10113" spans="1:12" ht="49.5">
      <c r="A10113" s="19">
        <v>1760000601</v>
      </c>
      <c r="B10113" s="15" t="s">
        <v>10006</v>
      </c>
      <c r="C10113" s="22" t="s">
        <v>13</v>
      </c>
      <c r="D10113" s="20">
        <v>23036.74</v>
      </c>
      <c r="E10113" s="20">
        <v>23115.88</v>
      </c>
      <c r="F10113" s="20">
        <v>23571.06</v>
      </c>
      <c r="G10113" s="20">
        <v>23415.63</v>
      </c>
      <c r="H10113" s="20">
        <v>23762.49</v>
      </c>
      <c r="I10113" s="20">
        <v>23628.06</v>
      </c>
      <c r="J10113" s="20">
        <v>22901.16</v>
      </c>
      <c r="K10113" s="20">
        <v>23503.89</v>
      </c>
      <c r="L10113" s="20">
        <f t="shared" si="160"/>
        <v>23762.49</v>
      </c>
    </row>
    <row r="10114" spans="1:12" ht="33">
      <c r="A10114" s="19">
        <v>1760000602</v>
      </c>
      <c r="B10114" s="15" t="s">
        <v>10007</v>
      </c>
      <c r="C10114" s="22" t="s">
        <v>13</v>
      </c>
      <c r="D10114" s="20">
        <v>292834.37</v>
      </c>
      <c r="E10114" s="20">
        <v>292834.37</v>
      </c>
      <c r="F10114" s="20">
        <v>292841.68</v>
      </c>
      <c r="G10114" s="20">
        <v>292841.68</v>
      </c>
      <c r="H10114" s="20">
        <v>292841.68</v>
      </c>
      <c r="I10114" s="20">
        <v>292841.68</v>
      </c>
      <c r="J10114" s="20">
        <v>292841.68</v>
      </c>
      <c r="K10114" s="20">
        <v>292841.68</v>
      </c>
      <c r="L10114" s="20">
        <f t="shared" si="160"/>
        <v>292841.68</v>
      </c>
    </row>
    <row r="10115" spans="1:12" ht="24.75">
      <c r="A10115" s="19">
        <v>1760000603</v>
      </c>
      <c r="B10115" s="15" t="s">
        <v>9995</v>
      </c>
      <c r="C10115" s="22" t="s">
        <v>13</v>
      </c>
      <c r="D10115" s="20">
        <v>51060.98</v>
      </c>
      <c r="E10115" s="20">
        <v>51061.42</v>
      </c>
      <c r="F10115" s="20">
        <v>51063.67</v>
      </c>
      <c r="G10115" s="20">
        <v>51062.97</v>
      </c>
      <c r="H10115" s="20">
        <v>51065.03</v>
      </c>
      <c r="I10115" s="20">
        <v>51064.49</v>
      </c>
      <c r="J10115" s="20">
        <v>51061.78</v>
      </c>
      <c r="K10115" s="20">
        <v>51063.91</v>
      </c>
      <c r="L10115" s="20">
        <f t="shared" si="160"/>
        <v>51065.03</v>
      </c>
    </row>
    <row r="10116" spans="1:12" ht="24.75">
      <c r="A10116" s="19">
        <v>1760000604</v>
      </c>
      <c r="B10116" s="15" t="s">
        <v>10123</v>
      </c>
      <c r="C10116" s="22" t="s">
        <v>13</v>
      </c>
      <c r="D10116" s="20">
        <v>28532.17</v>
      </c>
      <c r="E10116" s="20">
        <v>28532.17</v>
      </c>
      <c r="F10116" s="20">
        <v>28532.880000000001</v>
      </c>
      <c r="G10116" s="20">
        <v>28532.880000000001</v>
      </c>
      <c r="H10116" s="20">
        <v>28532.880000000001</v>
      </c>
      <c r="I10116" s="20">
        <v>28532.880000000001</v>
      </c>
      <c r="J10116" s="20">
        <v>28532.880000000001</v>
      </c>
      <c r="K10116" s="20">
        <v>28532.880000000001</v>
      </c>
      <c r="L10116" s="20">
        <f t="shared" si="160"/>
        <v>28532.880000000001</v>
      </c>
    </row>
    <row r="10117" spans="1:12" ht="24.75">
      <c r="A10117" s="19">
        <v>1760000606</v>
      </c>
      <c r="B10117" s="15" t="s">
        <v>9997</v>
      </c>
      <c r="C10117" s="22" t="s">
        <v>13</v>
      </c>
      <c r="D10117" s="20">
        <v>52772.36</v>
      </c>
      <c r="E10117" s="20">
        <v>52776.35</v>
      </c>
      <c r="F10117" s="20">
        <v>52786.29</v>
      </c>
      <c r="G10117" s="20">
        <v>52779.99</v>
      </c>
      <c r="H10117" s="20">
        <v>52798.37</v>
      </c>
      <c r="I10117" s="20">
        <v>52793.440000000002</v>
      </c>
      <c r="J10117" s="20">
        <v>52769.279999999999</v>
      </c>
      <c r="K10117" s="20">
        <v>52788.639999999999</v>
      </c>
      <c r="L10117" s="20">
        <f t="shared" si="160"/>
        <v>52798.37</v>
      </c>
    </row>
    <row r="10118" spans="1:12" ht="16.5">
      <c r="A10118" s="19">
        <v>1760000607</v>
      </c>
      <c r="B10118" s="15" t="s">
        <v>9998</v>
      </c>
      <c r="C10118" s="22" t="s">
        <v>13</v>
      </c>
      <c r="D10118" s="20">
        <v>60146.29</v>
      </c>
      <c r="E10118" s="20">
        <v>60146.29</v>
      </c>
      <c r="F10118" s="20">
        <v>60147.8</v>
      </c>
      <c r="G10118" s="20">
        <v>60147.8</v>
      </c>
      <c r="H10118" s="20">
        <v>60147.8</v>
      </c>
      <c r="I10118" s="20">
        <v>60147.8</v>
      </c>
      <c r="J10118" s="20">
        <v>60147.8</v>
      </c>
      <c r="K10118" s="20">
        <v>60147.8</v>
      </c>
      <c r="L10118" s="20">
        <f t="shared" si="160"/>
        <v>60147.8</v>
      </c>
    </row>
    <row r="10119" spans="1:12" ht="16.5">
      <c r="A10119" s="19">
        <v>1760000608</v>
      </c>
      <c r="B10119" s="15" t="s">
        <v>9999</v>
      </c>
      <c r="C10119" s="22" t="s">
        <v>13</v>
      </c>
      <c r="D10119" s="20">
        <v>3928.82</v>
      </c>
      <c r="E10119" s="20">
        <v>3928.82</v>
      </c>
      <c r="F10119" s="20">
        <v>3928.91</v>
      </c>
      <c r="G10119" s="20">
        <v>3928.91</v>
      </c>
      <c r="H10119" s="20">
        <v>3928.91</v>
      </c>
      <c r="I10119" s="20">
        <v>3928.91</v>
      </c>
      <c r="J10119" s="20">
        <v>3923.96</v>
      </c>
      <c r="K10119" s="20">
        <v>3928.96</v>
      </c>
      <c r="L10119" s="20">
        <f t="shared" ref="L10119:L10179" si="161">MAX(D10119:K10119)</f>
        <v>3928.96</v>
      </c>
    </row>
    <row r="10120" spans="1:12" ht="57.75">
      <c r="A10120" s="19">
        <v>1760000609</v>
      </c>
      <c r="B10120" s="15" t="s">
        <v>10000</v>
      </c>
      <c r="C10120" s="22" t="s">
        <v>13</v>
      </c>
      <c r="D10120" s="20">
        <v>4920.57</v>
      </c>
      <c r="E10120" s="20">
        <v>4991.92</v>
      </c>
      <c r="F10120" s="20">
        <v>5433.04</v>
      </c>
      <c r="G10120" s="20">
        <v>5330.87</v>
      </c>
      <c r="H10120" s="20">
        <v>5548.47</v>
      </c>
      <c r="I10120" s="20">
        <v>5458.07</v>
      </c>
      <c r="J10120" s="20">
        <v>4763.03</v>
      </c>
      <c r="K10120" s="20">
        <v>5252.9</v>
      </c>
      <c r="L10120" s="20">
        <f t="shared" si="161"/>
        <v>5548.47</v>
      </c>
    </row>
    <row r="10121" spans="1:12" ht="66">
      <c r="A10121" s="19">
        <v>1760000610</v>
      </c>
      <c r="B10121" s="15" t="s">
        <v>10001</v>
      </c>
      <c r="C10121" s="22" t="s">
        <v>13</v>
      </c>
      <c r="D10121" s="20">
        <v>49577.120000000003</v>
      </c>
      <c r="E10121" s="20">
        <v>49577.120000000003</v>
      </c>
      <c r="F10121" s="20">
        <v>49578.35</v>
      </c>
      <c r="G10121" s="20">
        <v>49578.35</v>
      </c>
      <c r="H10121" s="20">
        <v>49578.35</v>
      </c>
      <c r="I10121" s="20">
        <v>49578.35</v>
      </c>
      <c r="J10121" s="20">
        <v>49578.35</v>
      </c>
      <c r="K10121" s="20">
        <v>49578.35</v>
      </c>
      <c r="L10121" s="20">
        <f t="shared" si="161"/>
        <v>49578.35</v>
      </c>
    </row>
    <row r="10122" spans="1:12" ht="24.75">
      <c r="A10122" s="19">
        <v>1760000611</v>
      </c>
      <c r="B10122" s="15" t="s">
        <v>10002</v>
      </c>
      <c r="C10122" s="22" t="s">
        <v>13</v>
      </c>
      <c r="D10122" s="20">
        <v>9034.6</v>
      </c>
      <c r="E10122" s="20">
        <v>9034.6</v>
      </c>
      <c r="F10122" s="20">
        <v>9034.83</v>
      </c>
      <c r="G10122" s="20">
        <v>9034.83</v>
      </c>
      <c r="H10122" s="20">
        <v>9034.83</v>
      </c>
      <c r="I10122" s="20">
        <v>9034.83</v>
      </c>
      <c r="J10122" s="20">
        <v>9034.83</v>
      </c>
      <c r="K10122" s="20">
        <v>9034.83</v>
      </c>
      <c r="L10122" s="20">
        <f t="shared" si="161"/>
        <v>9034.83</v>
      </c>
    </row>
    <row r="10123" spans="1:12" ht="41.25">
      <c r="A10123" s="19">
        <v>1760000613</v>
      </c>
      <c r="B10123" s="15" t="s">
        <v>10013</v>
      </c>
      <c r="C10123" s="22" t="s">
        <v>13</v>
      </c>
      <c r="D10123" s="20">
        <v>930.16</v>
      </c>
      <c r="E10123" s="20">
        <v>930.16</v>
      </c>
      <c r="F10123" s="20">
        <v>930.18</v>
      </c>
      <c r="G10123" s="20">
        <v>930.18</v>
      </c>
      <c r="H10123" s="20">
        <v>930.18</v>
      </c>
      <c r="I10123" s="20">
        <v>930.18</v>
      </c>
      <c r="J10123" s="20">
        <v>930.18</v>
      </c>
      <c r="K10123" s="20">
        <v>930.18</v>
      </c>
      <c r="L10123" s="20">
        <f t="shared" si="161"/>
        <v>930.18</v>
      </c>
    </row>
    <row r="10124" spans="1:12" ht="33">
      <c r="A10124" s="19">
        <v>1760000614</v>
      </c>
      <c r="B10124" s="15" t="s">
        <v>10014</v>
      </c>
      <c r="C10124" s="22" t="s">
        <v>13</v>
      </c>
      <c r="D10124" s="20">
        <v>7378.26</v>
      </c>
      <c r="E10124" s="20">
        <v>7378.26</v>
      </c>
      <c r="F10124" s="20">
        <v>7378.45</v>
      </c>
      <c r="G10124" s="20">
        <v>7378.45</v>
      </c>
      <c r="H10124" s="20">
        <v>7378.45</v>
      </c>
      <c r="I10124" s="20">
        <v>7378.45</v>
      </c>
      <c r="J10124" s="20">
        <v>7378.45</v>
      </c>
      <c r="K10124" s="20">
        <v>7378.45</v>
      </c>
      <c r="L10124" s="20">
        <f t="shared" si="161"/>
        <v>7378.45</v>
      </c>
    </row>
    <row r="10125" spans="1:12" ht="57.75">
      <c r="A10125" s="19">
        <v>1760000615</v>
      </c>
      <c r="B10125" s="15" t="s">
        <v>10015</v>
      </c>
      <c r="C10125" s="22" t="s">
        <v>13</v>
      </c>
      <c r="D10125" s="20">
        <v>38850.92</v>
      </c>
      <c r="E10125" s="20">
        <v>38850.92</v>
      </c>
      <c r="F10125" s="20">
        <v>38851.89</v>
      </c>
      <c r="G10125" s="20">
        <v>38851.89</v>
      </c>
      <c r="H10125" s="20">
        <v>38851.89</v>
      </c>
      <c r="I10125" s="20">
        <v>38851.89</v>
      </c>
      <c r="J10125" s="20">
        <v>38851.89</v>
      </c>
      <c r="K10125" s="20">
        <v>38851.89</v>
      </c>
      <c r="L10125" s="20">
        <f t="shared" si="161"/>
        <v>38851.89</v>
      </c>
    </row>
    <row r="10126" spans="1:12" ht="57.75">
      <c r="A10126" s="19">
        <v>1760000616</v>
      </c>
      <c r="B10126" s="15" t="s">
        <v>10016</v>
      </c>
      <c r="C10126" s="22" t="s">
        <v>13</v>
      </c>
      <c r="D10126" s="20">
        <v>38712.589999999997</v>
      </c>
      <c r="E10126" s="20">
        <v>38712.589999999997</v>
      </c>
      <c r="F10126" s="20">
        <v>38713.56</v>
      </c>
      <c r="G10126" s="20">
        <v>38713.56</v>
      </c>
      <c r="H10126" s="20">
        <v>38713.56</v>
      </c>
      <c r="I10126" s="20">
        <v>38713.56</v>
      </c>
      <c r="J10126" s="20">
        <v>38713.56</v>
      </c>
      <c r="K10126" s="20">
        <v>38713.56</v>
      </c>
      <c r="L10126" s="20">
        <f t="shared" si="161"/>
        <v>38713.56</v>
      </c>
    </row>
    <row r="10127" spans="1:12" ht="16.5">
      <c r="A10127" s="19">
        <v>1760000619</v>
      </c>
      <c r="B10127" s="15" t="s">
        <v>10042</v>
      </c>
      <c r="C10127" s="22" t="s">
        <v>13</v>
      </c>
      <c r="D10127" s="20">
        <v>7363.67</v>
      </c>
      <c r="E10127" s="20">
        <v>7363.67</v>
      </c>
      <c r="F10127" s="20">
        <v>7363.85</v>
      </c>
      <c r="G10127" s="20">
        <v>7363.85</v>
      </c>
      <c r="H10127" s="20">
        <v>7363.85</v>
      </c>
      <c r="I10127" s="20">
        <v>7363.85</v>
      </c>
      <c r="J10127" s="20">
        <v>7363.85</v>
      </c>
      <c r="K10127" s="20">
        <v>7363.85</v>
      </c>
      <c r="L10127" s="20">
        <f t="shared" si="161"/>
        <v>7363.85</v>
      </c>
    </row>
    <row r="10128" spans="1:12" ht="16.5">
      <c r="A10128" s="19">
        <v>1760000621</v>
      </c>
      <c r="B10128" s="15" t="s">
        <v>10048</v>
      </c>
      <c r="C10128" s="22" t="s">
        <v>13</v>
      </c>
      <c r="D10128" s="20">
        <v>9596.23</v>
      </c>
      <c r="E10128" s="20">
        <v>9596.23</v>
      </c>
      <c r="F10128" s="20">
        <v>9596.4699999999993</v>
      </c>
      <c r="G10128" s="20">
        <v>9596.4699999999993</v>
      </c>
      <c r="H10128" s="20">
        <v>9596.4699999999993</v>
      </c>
      <c r="I10128" s="20">
        <v>9596.4699999999993</v>
      </c>
      <c r="J10128" s="20">
        <v>9596.4699999999993</v>
      </c>
      <c r="K10128" s="20">
        <v>9596.4699999999993</v>
      </c>
      <c r="L10128" s="20">
        <f t="shared" si="161"/>
        <v>9596.4699999999993</v>
      </c>
    </row>
    <row r="10129" spans="1:12" ht="16.5">
      <c r="A10129" s="19">
        <v>1760000622</v>
      </c>
      <c r="B10129" s="15" t="s">
        <v>10047</v>
      </c>
      <c r="C10129" s="22" t="s">
        <v>13</v>
      </c>
      <c r="D10129" s="20">
        <v>5724.76</v>
      </c>
      <c r="E10129" s="20">
        <v>5724.76</v>
      </c>
      <c r="F10129" s="20">
        <v>5724.9</v>
      </c>
      <c r="G10129" s="20">
        <v>5724.9</v>
      </c>
      <c r="H10129" s="20">
        <v>5724.9</v>
      </c>
      <c r="I10129" s="20">
        <v>5724.9</v>
      </c>
      <c r="J10129" s="20">
        <v>5724.9</v>
      </c>
      <c r="K10129" s="20">
        <v>5724.9</v>
      </c>
      <c r="L10129" s="20">
        <f t="shared" si="161"/>
        <v>5724.9</v>
      </c>
    </row>
    <row r="10130" spans="1:12">
      <c r="A10130" s="19">
        <v>1760000623</v>
      </c>
      <c r="B10130" s="15" t="s">
        <v>10034</v>
      </c>
      <c r="C10130" s="22" t="s">
        <v>13</v>
      </c>
      <c r="D10130" s="20">
        <v>1677.23</v>
      </c>
      <c r="E10130" s="20">
        <v>1677.23</v>
      </c>
      <c r="F10130" s="20">
        <v>1677.27</v>
      </c>
      <c r="G10130" s="20">
        <v>1677.27</v>
      </c>
      <c r="H10130" s="20">
        <v>1677.27</v>
      </c>
      <c r="I10130" s="20">
        <v>1677.27</v>
      </c>
      <c r="J10130" s="20">
        <v>1677.27</v>
      </c>
      <c r="K10130" s="20">
        <v>1677.27</v>
      </c>
      <c r="L10130" s="20">
        <f t="shared" si="161"/>
        <v>1677.27</v>
      </c>
    </row>
    <row r="10131" spans="1:12">
      <c r="A10131" s="19">
        <v>1760000624</v>
      </c>
      <c r="B10131" s="15" t="s">
        <v>10035</v>
      </c>
      <c r="C10131" s="22" t="s">
        <v>13</v>
      </c>
      <c r="D10131" s="20">
        <v>1956.96</v>
      </c>
      <c r="E10131" s="20">
        <v>1956.96</v>
      </c>
      <c r="F10131" s="20">
        <v>1957.01</v>
      </c>
      <c r="G10131" s="20">
        <v>1957.01</v>
      </c>
      <c r="H10131" s="20">
        <v>1957.01</v>
      </c>
      <c r="I10131" s="20">
        <v>1957.01</v>
      </c>
      <c r="J10131" s="20">
        <v>1957.01</v>
      </c>
      <c r="K10131" s="20">
        <v>1957.01</v>
      </c>
      <c r="L10131" s="20">
        <f t="shared" si="161"/>
        <v>1957.01</v>
      </c>
    </row>
    <row r="10132" spans="1:12" ht="16.5">
      <c r="A10132" s="19">
        <v>1760000625</v>
      </c>
      <c r="B10132" s="15" t="s">
        <v>10036</v>
      </c>
      <c r="C10132" s="22" t="s">
        <v>13</v>
      </c>
      <c r="D10132" s="20">
        <v>1371.84</v>
      </c>
      <c r="E10132" s="20">
        <v>1371.84</v>
      </c>
      <c r="F10132" s="20">
        <v>1371.87</v>
      </c>
      <c r="G10132" s="20">
        <v>1371.87</v>
      </c>
      <c r="H10132" s="20">
        <v>1371.87</v>
      </c>
      <c r="I10132" s="20">
        <v>1371.87</v>
      </c>
      <c r="J10132" s="20">
        <v>1371.87</v>
      </c>
      <c r="K10132" s="20">
        <v>1371.87</v>
      </c>
      <c r="L10132" s="20">
        <f t="shared" si="161"/>
        <v>1371.87</v>
      </c>
    </row>
    <row r="10133" spans="1:12" ht="33">
      <c r="A10133" s="19">
        <v>1760000626</v>
      </c>
      <c r="B10133" s="15" t="s">
        <v>10037</v>
      </c>
      <c r="C10133" s="22" t="s">
        <v>26</v>
      </c>
      <c r="D10133" s="20">
        <v>678.1</v>
      </c>
      <c r="E10133" s="20">
        <v>678.1</v>
      </c>
      <c r="F10133" s="20">
        <v>678.12</v>
      </c>
      <c r="G10133" s="20">
        <v>678.12</v>
      </c>
      <c r="H10133" s="20">
        <v>678.12</v>
      </c>
      <c r="I10133" s="20">
        <v>678.12</v>
      </c>
      <c r="J10133" s="20">
        <v>678.12</v>
      </c>
      <c r="K10133" s="20">
        <v>678.12</v>
      </c>
      <c r="L10133" s="20">
        <f t="shared" si="161"/>
        <v>678.12</v>
      </c>
    </row>
    <row r="10134" spans="1:12" ht="16.5">
      <c r="A10134" s="19">
        <v>1760000659</v>
      </c>
      <c r="B10134" s="15" t="s">
        <v>10083</v>
      </c>
      <c r="C10134" s="22" t="s">
        <v>13</v>
      </c>
      <c r="D10134" s="20">
        <v>516.36</v>
      </c>
      <c r="E10134" s="20">
        <v>516.36</v>
      </c>
      <c r="F10134" s="20">
        <v>516.37</v>
      </c>
      <c r="G10134" s="20">
        <v>516.37</v>
      </c>
      <c r="H10134" s="20">
        <v>516.37</v>
      </c>
      <c r="I10134" s="20">
        <v>516.37</v>
      </c>
      <c r="J10134" s="20">
        <v>516.37</v>
      </c>
      <c r="K10134" s="20">
        <v>516.37</v>
      </c>
      <c r="L10134" s="20">
        <f t="shared" si="161"/>
        <v>516.37</v>
      </c>
    </row>
    <row r="10135" spans="1:12" ht="16.5">
      <c r="A10135" s="19">
        <v>1760000694</v>
      </c>
      <c r="B10135" s="15" t="s">
        <v>10155</v>
      </c>
      <c r="C10135" s="22" t="s">
        <v>13</v>
      </c>
      <c r="D10135" s="20">
        <v>110724.39</v>
      </c>
      <c r="E10135" s="20">
        <v>110724.39</v>
      </c>
      <c r="F10135" s="20">
        <v>110727.16</v>
      </c>
      <c r="G10135" s="20">
        <v>110727.16</v>
      </c>
      <c r="H10135" s="20">
        <v>110727.16</v>
      </c>
      <c r="I10135" s="20">
        <v>110727.16</v>
      </c>
      <c r="J10135" s="20">
        <v>110727.16</v>
      </c>
      <c r="K10135" s="20">
        <v>110727.16</v>
      </c>
      <c r="L10135" s="20">
        <f t="shared" si="161"/>
        <v>110727.16</v>
      </c>
    </row>
    <row r="10136" spans="1:12" ht="24.75">
      <c r="A10136" s="19">
        <v>1760000717</v>
      </c>
      <c r="B10136" s="15" t="s">
        <v>10079</v>
      </c>
      <c r="C10136" s="22" t="s">
        <v>13</v>
      </c>
      <c r="D10136" s="20">
        <v>942.03</v>
      </c>
      <c r="E10136" s="20">
        <v>942.03</v>
      </c>
      <c r="F10136" s="20">
        <v>942.06</v>
      </c>
      <c r="G10136" s="20">
        <v>942.01</v>
      </c>
      <c r="H10136" s="20">
        <v>942.06</v>
      </c>
      <c r="I10136" s="20">
        <v>942.06</v>
      </c>
      <c r="J10136" s="20">
        <v>942.06</v>
      </c>
      <c r="K10136" s="20">
        <v>942.06</v>
      </c>
      <c r="L10136" s="20">
        <f t="shared" si="161"/>
        <v>942.06</v>
      </c>
    </row>
    <row r="10137" spans="1:12" ht="24.75">
      <c r="A10137" s="19">
        <v>1760000718</v>
      </c>
      <c r="B10137" s="15" t="s">
        <v>10023</v>
      </c>
      <c r="C10137" s="22" t="s">
        <v>13</v>
      </c>
      <c r="D10137" s="20">
        <v>27707.13</v>
      </c>
      <c r="E10137" s="20">
        <v>27707.13</v>
      </c>
      <c r="F10137" s="20">
        <v>27707.83</v>
      </c>
      <c r="G10137" s="20">
        <v>27707.83</v>
      </c>
      <c r="H10137" s="20">
        <v>27707.83</v>
      </c>
      <c r="I10137" s="20">
        <v>27707.83</v>
      </c>
      <c r="J10137" s="20">
        <v>27707.83</v>
      </c>
      <c r="K10137" s="20">
        <v>27707.83</v>
      </c>
      <c r="L10137" s="20">
        <f t="shared" si="161"/>
        <v>27707.83</v>
      </c>
    </row>
    <row r="10138" spans="1:12" ht="24.75">
      <c r="A10138" s="19">
        <v>1760000720</v>
      </c>
      <c r="B10138" s="15" t="s">
        <v>10024</v>
      </c>
      <c r="C10138" s="22" t="s">
        <v>13</v>
      </c>
      <c r="D10138" s="20">
        <v>39117.800000000003</v>
      </c>
      <c r="E10138" s="20">
        <v>39120.61</v>
      </c>
      <c r="F10138" s="20">
        <v>39127.65</v>
      </c>
      <c r="G10138" s="20">
        <v>39123.230000000003</v>
      </c>
      <c r="H10138" s="20">
        <v>39136.089999999997</v>
      </c>
      <c r="I10138" s="20">
        <v>39132.639999999999</v>
      </c>
      <c r="J10138" s="20">
        <v>39115.71</v>
      </c>
      <c r="K10138" s="20">
        <v>39129.26</v>
      </c>
      <c r="L10138" s="20">
        <f t="shared" si="161"/>
        <v>39136.089999999997</v>
      </c>
    </row>
    <row r="10139" spans="1:12" ht="16.5">
      <c r="A10139" s="19">
        <v>1760000729</v>
      </c>
      <c r="B10139" s="15" t="s">
        <v>10044</v>
      </c>
      <c r="C10139" s="22" t="s">
        <v>13</v>
      </c>
      <c r="D10139" s="20">
        <v>989.79</v>
      </c>
      <c r="E10139" s="20">
        <v>989.97</v>
      </c>
      <c r="F10139" s="20">
        <v>990.42</v>
      </c>
      <c r="G10139" s="20">
        <v>990.12</v>
      </c>
      <c r="H10139" s="20">
        <v>991.01</v>
      </c>
      <c r="I10139" s="20">
        <v>990.77</v>
      </c>
      <c r="J10139" s="20">
        <v>989.6</v>
      </c>
      <c r="K10139" s="20">
        <v>990.53</v>
      </c>
      <c r="L10139" s="20">
        <f t="shared" si="161"/>
        <v>991.01</v>
      </c>
    </row>
    <row r="10140" spans="1:12" ht="41.25">
      <c r="A10140" s="19">
        <v>1760000735</v>
      </c>
      <c r="B10140" s="15" t="s">
        <v>10025</v>
      </c>
      <c r="C10140" s="22" t="s">
        <v>13</v>
      </c>
      <c r="D10140" s="20">
        <v>87214.78</v>
      </c>
      <c r="E10140" s="20">
        <v>87214.78</v>
      </c>
      <c r="F10140" s="20">
        <v>87216.95</v>
      </c>
      <c r="G10140" s="20">
        <v>87216.95</v>
      </c>
      <c r="H10140" s="20">
        <v>87216.95</v>
      </c>
      <c r="I10140" s="20">
        <v>87216.95</v>
      </c>
      <c r="J10140" s="20">
        <v>87216.95</v>
      </c>
      <c r="K10140" s="20">
        <v>87216.95</v>
      </c>
      <c r="L10140" s="20">
        <f t="shared" si="161"/>
        <v>87216.95</v>
      </c>
    </row>
    <row r="10141" spans="1:12" ht="24.75">
      <c r="A10141" s="19">
        <v>1760000737</v>
      </c>
      <c r="B10141" s="15" t="s">
        <v>10029</v>
      </c>
      <c r="C10141" s="22" t="s">
        <v>13</v>
      </c>
      <c r="D10141" s="20">
        <v>50345.82</v>
      </c>
      <c r="E10141" s="20">
        <v>50345.82</v>
      </c>
      <c r="F10141" s="20">
        <v>50347.08</v>
      </c>
      <c r="G10141" s="20">
        <v>50347.08</v>
      </c>
      <c r="H10141" s="20">
        <v>50347.08</v>
      </c>
      <c r="I10141" s="20">
        <v>50347.08</v>
      </c>
      <c r="J10141" s="20">
        <v>50347.08</v>
      </c>
      <c r="K10141" s="20">
        <v>50347.08</v>
      </c>
      <c r="L10141" s="20">
        <f t="shared" si="161"/>
        <v>50347.08</v>
      </c>
    </row>
    <row r="10142" spans="1:12" ht="16.5">
      <c r="A10142" s="19">
        <v>1760000738</v>
      </c>
      <c r="B10142" s="15" t="s">
        <v>10030</v>
      </c>
      <c r="C10142" s="22" t="s">
        <v>13</v>
      </c>
      <c r="D10142" s="20">
        <v>15971.34</v>
      </c>
      <c r="E10142" s="20">
        <v>15971.34</v>
      </c>
      <c r="F10142" s="20">
        <v>15971.75</v>
      </c>
      <c r="G10142" s="20">
        <v>15971.75</v>
      </c>
      <c r="H10142" s="20">
        <v>15971.75</v>
      </c>
      <c r="I10142" s="20">
        <v>15971.75</v>
      </c>
      <c r="J10142" s="20">
        <v>15971.75</v>
      </c>
      <c r="K10142" s="20">
        <v>15971.75</v>
      </c>
      <c r="L10142" s="20">
        <f t="shared" si="161"/>
        <v>15971.75</v>
      </c>
    </row>
    <row r="10143" spans="1:12" ht="16.5">
      <c r="A10143" s="19">
        <v>1760000743</v>
      </c>
      <c r="B10143" s="15" t="s">
        <v>10107</v>
      </c>
      <c r="C10143" s="22" t="s">
        <v>13</v>
      </c>
      <c r="D10143" s="20">
        <v>11381.36</v>
      </c>
      <c r="E10143" s="20">
        <v>11381.36</v>
      </c>
      <c r="F10143" s="20">
        <v>11381.63</v>
      </c>
      <c r="G10143" s="20">
        <v>11381.63</v>
      </c>
      <c r="H10143" s="20">
        <v>11381.63</v>
      </c>
      <c r="I10143" s="20">
        <v>11381.63</v>
      </c>
      <c r="J10143" s="20">
        <v>11381.63</v>
      </c>
      <c r="K10143" s="20">
        <v>11381.63</v>
      </c>
      <c r="L10143" s="20">
        <f t="shared" si="161"/>
        <v>11381.63</v>
      </c>
    </row>
    <row r="10144" spans="1:12" ht="24.75">
      <c r="A10144" s="19">
        <v>1760000749</v>
      </c>
      <c r="B10144" s="15" t="s">
        <v>10046</v>
      </c>
      <c r="C10144" s="22" t="s">
        <v>13</v>
      </c>
      <c r="D10144" s="20">
        <v>60844.71</v>
      </c>
      <c r="E10144" s="20">
        <v>60844.71</v>
      </c>
      <c r="F10144" s="20">
        <v>60846.23</v>
      </c>
      <c r="G10144" s="20">
        <v>60846.23</v>
      </c>
      <c r="H10144" s="20">
        <v>60846.23</v>
      </c>
      <c r="I10144" s="20">
        <v>60846.23</v>
      </c>
      <c r="J10144" s="20">
        <v>60846.23</v>
      </c>
      <c r="K10144" s="20">
        <v>60846.23</v>
      </c>
      <c r="L10144" s="20">
        <f t="shared" si="161"/>
        <v>60846.23</v>
      </c>
    </row>
    <row r="10145" spans="1:12" ht="16.5">
      <c r="A10145" s="19">
        <v>1760000750</v>
      </c>
      <c r="B10145" s="15" t="s">
        <v>10045</v>
      </c>
      <c r="C10145" s="22" t="s">
        <v>13</v>
      </c>
      <c r="D10145" s="20">
        <v>5429.91</v>
      </c>
      <c r="E10145" s="20">
        <v>5429.91</v>
      </c>
      <c r="F10145" s="20">
        <v>5430.05</v>
      </c>
      <c r="G10145" s="20">
        <v>5430.05</v>
      </c>
      <c r="H10145" s="20">
        <v>5430.05</v>
      </c>
      <c r="I10145" s="20">
        <v>5430.05</v>
      </c>
      <c r="J10145" s="20">
        <v>5430.05</v>
      </c>
      <c r="K10145" s="20">
        <v>5430.05</v>
      </c>
      <c r="L10145" s="20">
        <f t="shared" si="161"/>
        <v>5430.05</v>
      </c>
    </row>
    <row r="10146" spans="1:12" ht="16.5">
      <c r="A10146" s="19">
        <v>1760000752</v>
      </c>
      <c r="B10146" s="15" t="s">
        <v>10038</v>
      </c>
      <c r="C10146" s="22" t="s">
        <v>13</v>
      </c>
      <c r="D10146" s="20">
        <v>2033.9</v>
      </c>
      <c r="E10146" s="20">
        <v>2033.9</v>
      </c>
      <c r="F10146" s="20">
        <v>2033.95</v>
      </c>
      <c r="G10146" s="20">
        <v>2033.95</v>
      </c>
      <c r="H10146" s="20">
        <v>2033.95</v>
      </c>
      <c r="I10146" s="20">
        <v>2033.95</v>
      </c>
      <c r="J10146" s="20">
        <v>2033.95</v>
      </c>
      <c r="K10146" s="20">
        <v>2033.95</v>
      </c>
      <c r="L10146" s="20">
        <f t="shared" si="161"/>
        <v>2033.95</v>
      </c>
    </row>
    <row r="10147" spans="1:12" ht="24.75">
      <c r="A10147" s="19">
        <v>1760000753</v>
      </c>
      <c r="B10147" s="15" t="s">
        <v>10108</v>
      </c>
      <c r="C10147" s="22" t="s">
        <v>13</v>
      </c>
      <c r="D10147" s="20">
        <v>43703.98</v>
      </c>
      <c r="E10147" s="20">
        <v>43703.98</v>
      </c>
      <c r="F10147" s="20">
        <v>43705.07</v>
      </c>
      <c r="G10147" s="20">
        <v>43705.07</v>
      </c>
      <c r="H10147" s="20">
        <v>43705.07</v>
      </c>
      <c r="I10147" s="20">
        <v>43705.07</v>
      </c>
      <c r="J10147" s="20">
        <v>43705.07</v>
      </c>
      <c r="K10147" s="20">
        <v>43705.07</v>
      </c>
      <c r="L10147" s="20">
        <f t="shared" si="161"/>
        <v>43705.07</v>
      </c>
    </row>
    <row r="10148" spans="1:12" ht="16.5">
      <c r="A10148" s="19">
        <v>1760000757</v>
      </c>
      <c r="B10148" s="15" t="s">
        <v>10055</v>
      </c>
      <c r="C10148" s="22" t="s">
        <v>13</v>
      </c>
      <c r="D10148" s="20">
        <v>5281.7</v>
      </c>
      <c r="E10148" s="20">
        <v>5281.7</v>
      </c>
      <c r="F10148" s="20">
        <v>5281.83</v>
      </c>
      <c r="G10148" s="20">
        <v>5281.83</v>
      </c>
      <c r="H10148" s="20">
        <v>5281.83</v>
      </c>
      <c r="I10148" s="20">
        <v>5281.83</v>
      </c>
      <c r="J10148" s="20">
        <v>5281.83</v>
      </c>
      <c r="K10148" s="20">
        <v>5281.83</v>
      </c>
      <c r="L10148" s="20">
        <f t="shared" si="161"/>
        <v>5281.83</v>
      </c>
    </row>
    <row r="10149" spans="1:12" ht="24.75">
      <c r="A10149" s="19">
        <v>1760000777</v>
      </c>
      <c r="B10149" s="15" t="s">
        <v>10084</v>
      </c>
      <c r="C10149" s="22" t="s">
        <v>13</v>
      </c>
      <c r="D10149" s="20">
        <v>15957.08</v>
      </c>
      <c r="E10149" s="20">
        <v>15957.08</v>
      </c>
      <c r="F10149" s="20">
        <v>15957.48</v>
      </c>
      <c r="G10149" s="20">
        <v>15957.48</v>
      </c>
      <c r="H10149" s="20">
        <v>15957.48</v>
      </c>
      <c r="I10149" s="20">
        <v>15957.48</v>
      </c>
      <c r="J10149" s="20">
        <v>15843.41</v>
      </c>
      <c r="K10149" s="20">
        <v>15957.89</v>
      </c>
      <c r="L10149" s="20">
        <f t="shared" si="161"/>
        <v>15957.89</v>
      </c>
    </row>
    <row r="10150" spans="1:12" ht="24.75">
      <c r="A10150" s="19">
        <v>1760000779</v>
      </c>
      <c r="B10150" s="15" t="s">
        <v>10085</v>
      </c>
      <c r="C10150" s="22" t="s">
        <v>13</v>
      </c>
      <c r="D10150" s="20">
        <v>14426.38</v>
      </c>
      <c r="E10150" s="20">
        <v>14426.38</v>
      </c>
      <c r="F10150" s="20">
        <v>14426.74</v>
      </c>
      <c r="G10150" s="20">
        <v>14426.74</v>
      </c>
      <c r="H10150" s="20">
        <v>14426.74</v>
      </c>
      <c r="I10150" s="20">
        <v>14426.74</v>
      </c>
      <c r="J10150" s="20">
        <v>14312.67</v>
      </c>
      <c r="K10150" s="20">
        <v>14427.17</v>
      </c>
      <c r="L10150" s="20">
        <f t="shared" si="161"/>
        <v>14427.17</v>
      </c>
    </row>
    <row r="10151" spans="1:12" ht="24.75">
      <c r="A10151" s="19">
        <v>1760000787</v>
      </c>
      <c r="B10151" s="15" t="s">
        <v>10086</v>
      </c>
      <c r="C10151" s="22" t="s">
        <v>13</v>
      </c>
      <c r="D10151" s="20">
        <v>8345.2199999999993</v>
      </c>
      <c r="E10151" s="20">
        <v>8345.2199999999993</v>
      </c>
      <c r="F10151" s="20">
        <v>8345.44</v>
      </c>
      <c r="G10151" s="20">
        <v>8345.44</v>
      </c>
      <c r="H10151" s="20">
        <v>8345.44</v>
      </c>
      <c r="I10151" s="20">
        <v>8345.44</v>
      </c>
      <c r="J10151" s="20">
        <v>8337.67</v>
      </c>
      <c r="K10151" s="20">
        <v>8345.52</v>
      </c>
      <c r="L10151" s="20">
        <f t="shared" si="161"/>
        <v>8345.52</v>
      </c>
    </row>
    <row r="10152" spans="1:12" ht="24.75">
      <c r="A10152" s="19">
        <v>1760000796</v>
      </c>
      <c r="B10152" s="15" t="s">
        <v>10080</v>
      </c>
      <c r="C10152" s="22" t="s">
        <v>13</v>
      </c>
      <c r="D10152" s="20">
        <v>245.76</v>
      </c>
      <c r="E10152" s="20">
        <v>245.76</v>
      </c>
      <c r="F10152" s="20">
        <v>245.77</v>
      </c>
      <c r="G10152" s="20">
        <v>245.77</v>
      </c>
      <c r="H10152" s="20">
        <v>245.77</v>
      </c>
      <c r="I10152" s="20">
        <v>245.77</v>
      </c>
      <c r="J10152" s="20">
        <v>245.77</v>
      </c>
      <c r="K10152" s="20">
        <v>245.77</v>
      </c>
      <c r="L10152" s="20">
        <f t="shared" si="161"/>
        <v>245.77</v>
      </c>
    </row>
    <row r="10153" spans="1:12" ht="24.75">
      <c r="A10153" s="19">
        <v>1760000797</v>
      </c>
      <c r="B10153" s="15" t="s">
        <v>10081</v>
      </c>
      <c r="C10153" s="22" t="s">
        <v>13</v>
      </c>
      <c r="D10153" s="20">
        <v>2794.04</v>
      </c>
      <c r="E10153" s="20">
        <v>2794.04</v>
      </c>
      <c r="F10153" s="20">
        <v>2794.11</v>
      </c>
      <c r="G10153" s="20">
        <v>2794.11</v>
      </c>
      <c r="H10153" s="20">
        <v>2794.11</v>
      </c>
      <c r="I10153" s="20">
        <v>2794.11</v>
      </c>
      <c r="J10153" s="20">
        <v>2794.11</v>
      </c>
      <c r="K10153" s="20">
        <v>2794.11</v>
      </c>
      <c r="L10153" s="20">
        <f t="shared" si="161"/>
        <v>2794.11</v>
      </c>
    </row>
    <row r="10154" spans="1:12" ht="16.5">
      <c r="A10154" s="19">
        <v>1760000799</v>
      </c>
      <c r="B10154" s="15" t="s">
        <v>10076</v>
      </c>
      <c r="C10154" s="22" t="s">
        <v>13</v>
      </c>
      <c r="D10154" s="20">
        <v>712.89</v>
      </c>
      <c r="E10154" s="20">
        <v>712.89</v>
      </c>
      <c r="F10154" s="20">
        <v>712.91</v>
      </c>
      <c r="G10154" s="20">
        <v>712.91</v>
      </c>
      <c r="H10154" s="20">
        <v>712.91</v>
      </c>
      <c r="I10154" s="20">
        <v>712.91</v>
      </c>
      <c r="J10154" s="20">
        <v>712.91</v>
      </c>
      <c r="K10154" s="20">
        <v>712.91</v>
      </c>
      <c r="L10154" s="20">
        <f t="shared" si="161"/>
        <v>712.91</v>
      </c>
    </row>
    <row r="10155" spans="1:12" ht="33">
      <c r="A10155" s="19">
        <v>1760000801</v>
      </c>
      <c r="B10155" s="15" t="s">
        <v>10031</v>
      </c>
      <c r="C10155" s="22" t="s">
        <v>10</v>
      </c>
      <c r="D10155" s="20">
        <v>541.4</v>
      </c>
      <c r="E10155" s="20">
        <v>541.4</v>
      </c>
      <c r="F10155" s="20">
        <v>541.42999999999995</v>
      </c>
      <c r="G10155" s="20">
        <v>541.39</v>
      </c>
      <c r="H10155" s="20">
        <v>541.42999999999995</v>
      </c>
      <c r="I10155" s="20">
        <v>541.42999999999995</v>
      </c>
      <c r="J10155" s="20">
        <v>541.41999999999996</v>
      </c>
      <c r="K10155" s="20">
        <v>541.42999999999995</v>
      </c>
      <c r="L10155" s="20">
        <f t="shared" si="161"/>
        <v>541.42999999999995</v>
      </c>
    </row>
    <row r="10156" spans="1:12" ht="24.75">
      <c r="A10156" s="19">
        <v>1760000804</v>
      </c>
      <c r="B10156" s="15" t="s">
        <v>10106</v>
      </c>
      <c r="C10156" s="22" t="s">
        <v>13</v>
      </c>
      <c r="D10156" s="20">
        <v>43703.98</v>
      </c>
      <c r="E10156" s="20">
        <v>43703.98</v>
      </c>
      <c r="F10156" s="20">
        <v>43705.07</v>
      </c>
      <c r="G10156" s="20">
        <v>43705.07</v>
      </c>
      <c r="H10156" s="20">
        <v>43705.07</v>
      </c>
      <c r="I10156" s="20">
        <v>43705.07</v>
      </c>
      <c r="J10156" s="20">
        <v>43705.07</v>
      </c>
      <c r="K10156" s="20">
        <v>43705.07</v>
      </c>
      <c r="L10156" s="20">
        <f t="shared" si="161"/>
        <v>43705.07</v>
      </c>
    </row>
    <row r="10157" spans="1:12" ht="24.75">
      <c r="A10157" s="19">
        <v>1760000806</v>
      </c>
      <c r="B10157" s="15" t="s">
        <v>10039</v>
      </c>
      <c r="C10157" s="22" t="s">
        <v>13</v>
      </c>
      <c r="D10157" s="20">
        <v>17996.28</v>
      </c>
      <c r="E10157" s="20">
        <v>17996.28</v>
      </c>
      <c r="F10157" s="20">
        <v>17996.740000000002</v>
      </c>
      <c r="G10157" s="20">
        <v>17996.740000000002</v>
      </c>
      <c r="H10157" s="20">
        <v>17996.740000000002</v>
      </c>
      <c r="I10157" s="20">
        <v>17996.740000000002</v>
      </c>
      <c r="J10157" s="20">
        <v>17996.740000000002</v>
      </c>
      <c r="K10157" s="20">
        <v>17996.740000000002</v>
      </c>
      <c r="L10157" s="20">
        <f t="shared" si="161"/>
        <v>17996.740000000002</v>
      </c>
    </row>
    <row r="10158" spans="1:12" ht="16.5">
      <c r="A10158" s="19">
        <v>1760000814</v>
      </c>
      <c r="B10158" s="15" t="s">
        <v>10050</v>
      </c>
      <c r="C10158" s="22" t="s">
        <v>13</v>
      </c>
      <c r="D10158" s="20">
        <v>461.42</v>
      </c>
      <c r="E10158" s="20">
        <v>461.42</v>
      </c>
      <c r="F10158" s="20">
        <v>461.44</v>
      </c>
      <c r="G10158" s="20">
        <v>461.44</v>
      </c>
      <c r="H10158" s="20">
        <v>461.44</v>
      </c>
      <c r="I10158" s="20">
        <v>461.44</v>
      </c>
      <c r="J10158" s="20">
        <v>461.44</v>
      </c>
      <c r="K10158" s="20">
        <v>461.44</v>
      </c>
      <c r="L10158" s="20">
        <f t="shared" si="161"/>
        <v>461.44</v>
      </c>
    </row>
    <row r="10159" spans="1:12" ht="16.5">
      <c r="A10159" s="19">
        <v>1760000815</v>
      </c>
      <c r="B10159" s="15" t="s">
        <v>10156</v>
      </c>
      <c r="C10159" s="22" t="s">
        <v>13</v>
      </c>
      <c r="D10159" s="20">
        <v>27052.22</v>
      </c>
      <c r="E10159" s="20">
        <v>27052.22</v>
      </c>
      <c r="F10159" s="20">
        <v>27052.9</v>
      </c>
      <c r="G10159" s="20">
        <v>27052.9</v>
      </c>
      <c r="H10159" s="20">
        <v>27052.9</v>
      </c>
      <c r="I10159" s="20">
        <v>27052.9</v>
      </c>
      <c r="J10159" s="20">
        <v>27052.9</v>
      </c>
      <c r="K10159" s="20">
        <v>27052.9</v>
      </c>
      <c r="L10159" s="20">
        <f t="shared" si="161"/>
        <v>27052.9</v>
      </c>
    </row>
    <row r="10160" spans="1:12" ht="24.75">
      <c r="A10160" s="19">
        <v>1760000818</v>
      </c>
      <c r="B10160" s="15" t="s">
        <v>10056</v>
      </c>
      <c r="C10160" s="22" t="s">
        <v>13</v>
      </c>
      <c r="D10160" s="20">
        <v>44593.29</v>
      </c>
      <c r="E10160" s="20">
        <v>44593.29</v>
      </c>
      <c r="F10160" s="20">
        <v>44594.42</v>
      </c>
      <c r="G10160" s="20">
        <v>44594.42</v>
      </c>
      <c r="H10160" s="20">
        <v>44594.42</v>
      </c>
      <c r="I10160" s="20">
        <v>44594.42</v>
      </c>
      <c r="J10160" s="20">
        <v>44594.42</v>
      </c>
      <c r="K10160" s="20">
        <v>44594.42</v>
      </c>
      <c r="L10160" s="20">
        <f t="shared" si="161"/>
        <v>44594.42</v>
      </c>
    </row>
    <row r="10161" spans="1:12" ht="24.75">
      <c r="A10161" s="19">
        <v>1760000820</v>
      </c>
      <c r="B10161" s="15" t="s">
        <v>10207</v>
      </c>
      <c r="C10161" s="22" t="s">
        <v>13</v>
      </c>
      <c r="D10161" s="20">
        <v>20660.13</v>
      </c>
      <c r="E10161" s="20">
        <v>20660.13</v>
      </c>
      <c r="F10161" s="20">
        <v>20660.650000000001</v>
      </c>
      <c r="G10161" s="20">
        <v>20660.650000000001</v>
      </c>
      <c r="H10161" s="20">
        <v>20660.650000000001</v>
      </c>
      <c r="I10161" s="20">
        <v>20660.650000000001</v>
      </c>
      <c r="J10161" s="20">
        <v>20660.650000000001</v>
      </c>
      <c r="K10161" s="20">
        <v>20660.650000000001</v>
      </c>
      <c r="L10161" s="20">
        <f t="shared" si="161"/>
        <v>20660.650000000001</v>
      </c>
    </row>
    <row r="10162" spans="1:12" ht="24.75">
      <c r="A10162" s="19">
        <v>1760000821</v>
      </c>
      <c r="B10162" s="15" t="s">
        <v>10208</v>
      </c>
      <c r="C10162" s="22" t="s">
        <v>13</v>
      </c>
      <c r="D10162" s="20">
        <v>15437.75</v>
      </c>
      <c r="E10162" s="20">
        <v>15437.75</v>
      </c>
      <c r="F10162" s="20">
        <v>15438.14</v>
      </c>
      <c r="G10162" s="20">
        <v>15438.14</v>
      </c>
      <c r="H10162" s="20">
        <v>15438.14</v>
      </c>
      <c r="I10162" s="20">
        <v>15438.14</v>
      </c>
      <c r="J10162" s="20">
        <v>15438.14</v>
      </c>
      <c r="K10162" s="20">
        <v>15438.14</v>
      </c>
      <c r="L10162" s="20">
        <f t="shared" si="161"/>
        <v>15438.14</v>
      </c>
    </row>
    <row r="10163" spans="1:12" ht="24.75">
      <c r="A10163" s="19">
        <v>1760000822</v>
      </c>
      <c r="B10163" s="15" t="s">
        <v>10062</v>
      </c>
      <c r="C10163" s="22" t="s">
        <v>13</v>
      </c>
      <c r="D10163" s="20">
        <v>327.41000000000003</v>
      </c>
      <c r="E10163" s="20">
        <v>327.47000000000003</v>
      </c>
      <c r="F10163" s="20">
        <v>327.61</v>
      </c>
      <c r="G10163" s="20">
        <v>327.51</v>
      </c>
      <c r="H10163" s="20">
        <v>327.84</v>
      </c>
      <c r="I10163" s="20">
        <v>327.75</v>
      </c>
      <c r="J10163" s="20">
        <v>327.33999999999997</v>
      </c>
      <c r="K10163" s="20">
        <v>327.66000000000003</v>
      </c>
      <c r="L10163" s="20">
        <f t="shared" si="161"/>
        <v>327.84</v>
      </c>
    </row>
    <row r="10164" spans="1:12" ht="24.75">
      <c r="A10164" s="19">
        <v>1760000826</v>
      </c>
      <c r="B10164" s="15" t="s">
        <v>10043</v>
      </c>
      <c r="C10164" s="22" t="s">
        <v>13</v>
      </c>
      <c r="D10164" s="20">
        <v>9871.7099999999991</v>
      </c>
      <c r="E10164" s="20">
        <v>9871.7099999999991</v>
      </c>
      <c r="F10164" s="20">
        <v>9871.94</v>
      </c>
      <c r="G10164" s="20">
        <v>9871.94</v>
      </c>
      <c r="H10164" s="20">
        <v>9871.94</v>
      </c>
      <c r="I10164" s="20">
        <v>9871.94</v>
      </c>
      <c r="J10164" s="20">
        <v>9871.94</v>
      </c>
      <c r="K10164" s="20">
        <v>9871.94</v>
      </c>
      <c r="L10164" s="20">
        <f t="shared" si="161"/>
        <v>9871.94</v>
      </c>
    </row>
    <row r="10165" spans="1:12" ht="24.75">
      <c r="A10165" s="19">
        <v>1760000828</v>
      </c>
      <c r="B10165" s="15" t="s">
        <v>10040</v>
      </c>
      <c r="C10165" s="22" t="s">
        <v>13</v>
      </c>
      <c r="D10165" s="20">
        <v>54989.64</v>
      </c>
      <c r="E10165" s="20">
        <v>54989.64</v>
      </c>
      <c r="F10165" s="20">
        <v>54991.02</v>
      </c>
      <c r="G10165" s="20">
        <v>54991.02</v>
      </c>
      <c r="H10165" s="20">
        <v>54991.02</v>
      </c>
      <c r="I10165" s="20">
        <v>54991.02</v>
      </c>
      <c r="J10165" s="20">
        <v>54991.02</v>
      </c>
      <c r="K10165" s="20">
        <v>54991.02</v>
      </c>
      <c r="L10165" s="20">
        <f t="shared" si="161"/>
        <v>54991.02</v>
      </c>
    </row>
    <row r="10166" spans="1:12" ht="33">
      <c r="A10166" s="19">
        <v>1760000829</v>
      </c>
      <c r="B10166" s="15" t="s">
        <v>10087</v>
      </c>
      <c r="C10166" s="22" t="s">
        <v>13</v>
      </c>
      <c r="D10166" s="20">
        <v>13095.46</v>
      </c>
      <c r="E10166" s="20">
        <v>13095.46</v>
      </c>
      <c r="F10166" s="20">
        <v>13095.79</v>
      </c>
      <c r="G10166" s="20">
        <v>13095.79</v>
      </c>
      <c r="H10166" s="20">
        <v>13095.79</v>
      </c>
      <c r="I10166" s="20">
        <v>13095.79</v>
      </c>
      <c r="J10166" s="20">
        <v>12981.72</v>
      </c>
      <c r="K10166" s="20">
        <v>13096.22</v>
      </c>
      <c r="L10166" s="20">
        <f t="shared" si="161"/>
        <v>13096.22</v>
      </c>
    </row>
    <row r="10167" spans="1:12" ht="24.75">
      <c r="A10167" s="19">
        <v>1760000830</v>
      </c>
      <c r="B10167" s="15" t="s">
        <v>10088</v>
      </c>
      <c r="C10167" s="22" t="s">
        <v>13</v>
      </c>
      <c r="D10167" s="20">
        <v>84.75</v>
      </c>
      <c r="E10167" s="20">
        <v>84.75</v>
      </c>
      <c r="F10167" s="20">
        <v>84.77</v>
      </c>
      <c r="G10167" s="20">
        <v>84.74</v>
      </c>
      <c r="H10167" s="20">
        <v>84.77</v>
      </c>
      <c r="I10167" s="20">
        <v>84.77</v>
      </c>
      <c r="J10167" s="20">
        <v>84.75</v>
      </c>
      <c r="K10167" s="20">
        <v>84.77</v>
      </c>
      <c r="L10167" s="20">
        <f t="shared" si="161"/>
        <v>84.77</v>
      </c>
    </row>
    <row r="10168" spans="1:12" ht="16.5">
      <c r="A10168" s="19">
        <v>1760000832</v>
      </c>
      <c r="B10168" s="15" t="s">
        <v>10089</v>
      </c>
      <c r="C10168" s="22" t="s">
        <v>13</v>
      </c>
      <c r="D10168" s="20">
        <v>21.73</v>
      </c>
      <c r="E10168" s="20">
        <v>21.73</v>
      </c>
      <c r="F10168" s="20">
        <v>21.73</v>
      </c>
      <c r="G10168" s="20">
        <v>21.73</v>
      </c>
      <c r="H10168" s="20">
        <v>21.73</v>
      </c>
      <c r="I10168" s="20">
        <v>21.73</v>
      </c>
      <c r="J10168" s="20">
        <v>21.73</v>
      </c>
      <c r="K10168" s="20">
        <v>21.73</v>
      </c>
      <c r="L10168" s="20">
        <f t="shared" si="161"/>
        <v>21.73</v>
      </c>
    </row>
    <row r="10169" spans="1:12" ht="16.5">
      <c r="A10169" s="19">
        <v>1760000833</v>
      </c>
      <c r="B10169" s="15" t="s">
        <v>10090</v>
      </c>
      <c r="C10169" s="22" t="s">
        <v>13</v>
      </c>
      <c r="D10169" s="20">
        <v>8716.2000000000007</v>
      </c>
      <c r="E10169" s="20">
        <v>8716.56</v>
      </c>
      <c r="F10169" s="20">
        <v>8717.6200000000008</v>
      </c>
      <c r="G10169" s="20">
        <v>8717</v>
      </c>
      <c r="H10169" s="20">
        <v>8718.7900000000009</v>
      </c>
      <c r="I10169" s="20">
        <v>8718.32</v>
      </c>
      <c r="J10169" s="20">
        <v>8715.98</v>
      </c>
      <c r="K10169" s="20">
        <v>8717.84</v>
      </c>
      <c r="L10169" s="20">
        <f t="shared" si="161"/>
        <v>8718.7900000000009</v>
      </c>
    </row>
    <row r="10170" spans="1:12" ht="16.5">
      <c r="A10170" s="19">
        <v>1760000834</v>
      </c>
      <c r="B10170" s="15" t="s">
        <v>10091</v>
      </c>
      <c r="C10170" s="22" t="s">
        <v>13</v>
      </c>
      <c r="D10170" s="20">
        <v>105.86</v>
      </c>
      <c r="E10170" s="20">
        <v>105.86</v>
      </c>
      <c r="F10170" s="20">
        <v>105.86</v>
      </c>
      <c r="G10170" s="20">
        <v>105.86</v>
      </c>
      <c r="H10170" s="20">
        <v>105.86</v>
      </c>
      <c r="I10170" s="20">
        <v>105.86</v>
      </c>
      <c r="J10170" s="20">
        <v>105.86</v>
      </c>
      <c r="K10170" s="20">
        <v>105.86</v>
      </c>
      <c r="L10170" s="20">
        <f t="shared" si="161"/>
        <v>105.86</v>
      </c>
    </row>
    <row r="10171" spans="1:12" ht="16.5">
      <c r="A10171" s="19">
        <v>1760000836</v>
      </c>
      <c r="B10171" s="15" t="s">
        <v>10092</v>
      </c>
      <c r="C10171" s="22" t="s">
        <v>13</v>
      </c>
      <c r="D10171" s="20">
        <v>52.86</v>
      </c>
      <c r="E10171" s="20">
        <v>52.86</v>
      </c>
      <c r="F10171" s="20">
        <v>52.87</v>
      </c>
      <c r="G10171" s="20">
        <v>52.87</v>
      </c>
      <c r="H10171" s="20">
        <v>52.87</v>
      </c>
      <c r="I10171" s="20">
        <v>52.87</v>
      </c>
      <c r="J10171" s="20">
        <v>52.87</v>
      </c>
      <c r="K10171" s="20">
        <v>52.87</v>
      </c>
      <c r="L10171" s="20">
        <f t="shared" si="161"/>
        <v>52.87</v>
      </c>
    </row>
    <row r="10172" spans="1:12" ht="16.5">
      <c r="A10172" s="19">
        <v>1760000837</v>
      </c>
      <c r="B10172" s="15" t="s">
        <v>10093</v>
      </c>
      <c r="C10172" s="22" t="s">
        <v>13</v>
      </c>
      <c r="D10172" s="20">
        <v>131.52000000000001</v>
      </c>
      <c r="E10172" s="20">
        <v>131.52000000000001</v>
      </c>
      <c r="F10172" s="20">
        <v>131.53</v>
      </c>
      <c r="G10172" s="20">
        <v>131.53</v>
      </c>
      <c r="H10172" s="20">
        <v>131.53</v>
      </c>
      <c r="I10172" s="20">
        <v>131.53</v>
      </c>
      <c r="J10172" s="20">
        <v>131.53</v>
      </c>
      <c r="K10172" s="20">
        <v>131.53</v>
      </c>
      <c r="L10172" s="20">
        <f t="shared" si="161"/>
        <v>131.53</v>
      </c>
    </row>
    <row r="10173" spans="1:12" ht="16.5">
      <c r="A10173" s="19">
        <v>1760000838</v>
      </c>
      <c r="B10173" s="15" t="s">
        <v>10094</v>
      </c>
      <c r="C10173" s="22" t="s">
        <v>13</v>
      </c>
      <c r="D10173" s="20">
        <v>183.32</v>
      </c>
      <c r="E10173" s="20">
        <v>183.32</v>
      </c>
      <c r="F10173" s="20">
        <v>183.33</v>
      </c>
      <c r="G10173" s="20">
        <v>183.33</v>
      </c>
      <c r="H10173" s="20">
        <v>183.33</v>
      </c>
      <c r="I10173" s="20">
        <v>183.33</v>
      </c>
      <c r="J10173" s="20">
        <v>183.33</v>
      </c>
      <c r="K10173" s="20">
        <v>183.33</v>
      </c>
      <c r="L10173" s="20">
        <f t="shared" si="161"/>
        <v>183.33</v>
      </c>
    </row>
    <row r="10174" spans="1:12" ht="16.5">
      <c r="A10174" s="19">
        <v>1760000839</v>
      </c>
      <c r="B10174" s="15" t="s">
        <v>10095</v>
      </c>
      <c r="C10174" s="22" t="s">
        <v>13</v>
      </c>
      <c r="D10174" s="20">
        <v>1411.5</v>
      </c>
      <c r="E10174" s="20">
        <v>1411.5</v>
      </c>
      <c r="F10174" s="20">
        <v>1411.53</v>
      </c>
      <c r="G10174" s="20">
        <v>1411.53</v>
      </c>
      <c r="H10174" s="20">
        <v>1411.53</v>
      </c>
      <c r="I10174" s="20">
        <v>1411.53</v>
      </c>
      <c r="J10174" s="20">
        <v>1411.53</v>
      </c>
      <c r="K10174" s="20">
        <v>1411.53</v>
      </c>
      <c r="L10174" s="20">
        <f t="shared" si="161"/>
        <v>1411.53</v>
      </c>
    </row>
    <row r="10175" spans="1:12" ht="16.5">
      <c r="A10175" s="19">
        <v>1760000840</v>
      </c>
      <c r="B10175" s="15" t="s">
        <v>10096</v>
      </c>
      <c r="C10175" s="22" t="s">
        <v>13</v>
      </c>
      <c r="D10175" s="20">
        <v>1487.64</v>
      </c>
      <c r="E10175" s="20">
        <v>1487.64</v>
      </c>
      <c r="F10175" s="20">
        <v>1487.67</v>
      </c>
      <c r="G10175" s="20">
        <v>1487.67</v>
      </c>
      <c r="H10175" s="20">
        <v>1487.67</v>
      </c>
      <c r="I10175" s="20">
        <v>1487.67</v>
      </c>
      <c r="J10175" s="20">
        <v>1487.67</v>
      </c>
      <c r="K10175" s="20">
        <v>1487.67</v>
      </c>
      <c r="L10175" s="20">
        <f t="shared" si="161"/>
        <v>1487.67</v>
      </c>
    </row>
    <row r="10176" spans="1:12" ht="16.5">
      <c r="A10176" s="19">
        <v>1760000841</v>
      </c>
      <c r="B10176" s="15" t="s">
        <v>10097</v>
      </c>
      <c r="C10176" s="22" t="s">
        <v>13</v>
      </c>
      <c r="D10176" s="20">
        <v>194.81</v>
      </c>
      <c r="E10176" s="20">
        <v>194.81</v>
      </c>
      <c r="F10176" s="20">
        <v>194.81</v>
      </c>
      <c r="G10176" s="20">
        <v>194.81</v>
      </c>
      <c r="H10176" s="20">
        <v>194.81</v>
      </c>
      <c r="I10176" s="20">
        <v>194.81</v>
      </c>
      <c r="J10176" s="20">
        <v>194.81</v>
      </c>
      <c r="K10176" s="20">
        <v>194.81</v>
      </c>
      <c r="L10176" s="20">
        <f t="shared" si="161"/>
        <v>194.81</v>
      </c>
    </row>
    <row r="10177" spans="1:12" ht="16.5">
      <c r="A10177" s="19">
        <v>1760000842</v>
      </c>
      <c r="B10177" s="15" t="s">
        <v>10098</v>
      </c>
      <c r="C10177" s="22" t="s">
        <v>13</v>
      </c>
      <c r="D10177" s="20">
        <v>1512.29</v>
      </c>
      <c r="E10177" s="20">
        <v>1512.29</v>
      </c>
      <c r="F10177" s="20">
        <v>1512.32</v>
      </c>
      <c r="G10177" s="20">
        <v>1512.32</v>
      </c>
      <c r="H10177" s="20">
        <v>1512.32</v>
      </c>
      <c r="I10177" s="20">
        <v>1512.32</v>
      </c>
      <c r="J10177" s="20">
        <v>1512.32</v>
      </c>
      <c r="K10177" s="20">
        <v>1512.32</v>
      </c>
      <c r="L10177" s="20">
        <f t="shared" si="161"/>
        <v>1512.32</v>
      </c>
    </row>
    <row r="10178" spans="1:12" ht="16.5">
      <c r="A10178" s="19">
        <v>1760000843</v>
      </c>
      <c r="B10178" s="15" t="s">
        <v>10099</v>
      </c>
      <c r="C10178" s="22" t="s">
        <v>13</v>
      </c>
      <c r="D10178" s="20">
        <v>2348.36</v>
      </c>
      <c r="E10178" s="20">
        <v>2348.36</v>
      </c>
      <c r="F10178" s="20">
        <v>2348.42</v>
      </c>
      <c r="G10178" s="20">
        <v>2348.42</v>
      </c>
      <c r="H10178" s="20">
        <v>2348.42</v>
      </c>
      <c r="I10178" s="20">
        <v>2348.42</v>
      </c>
      <c r="J10178" s="20">
        <v>2348.42</v>
      </c>
      <c r="K10178" s="20">
        <v>2348.42</v>
      </c>
      <c r="L10178" s="20">
        <f t="shared" si="161"/>
        <v>2348.42</v>
      </c>
    </row>
    <row r="10179" spans="1:12" ht="33">
      <c r="A10179" s="19">
        <v>1760000845</v>
      </c>
      <c r="B10179" s="15" t="s">
        <v>10100</v>
      </c>
      <c r="C10179" s="22" t="s">
        <v>13</v>
      </c>
      <c r="D10179" s="20">
        <v>6034.74</v>
      </c>
      <c r="E10179" s="20">
        <v>6038.4</v>
      </c>
      <c r="F10179" s="20">
        <v>6070.59</v>
      </c>
      <c r="G10179" s="20">
        <v>6057.86</v>
      </c>
      <c r="H10179" s="20">
        <v>6084.66</v>
      </c>
      <c r="I10179" s="20">
        <v>6077.85</v>
      </c>
      <c r="J10179" s="20">
        <v>6031.68</v>
      </c>
      <c r="K10179" s="20">
        <v>6076.71</v>
      </c>
      <c r="L10179" s="20">
        <f t="shared" si="161"/>
        <v>6084.66</v>
      </c>
    </row>
    <row r="10180" spans="1:12" ht="16.5">
      <c r="A10180" s="19">
        <v>1760000853</v>
      </c>
      <c r="B10180" s="15" t="s">
        <v>10053</v>
      </c>
      <c r="C10180" s="22" t="s">
        <v>13</v>
      </c>
      <c r="D10180" s="20">
        <v>26865.54</v>
      </c>
      <c r="E10180" s="20">
        <v>26865.54</v>
      </c>
      <c r="F10180" s="20">
        <v>26866.21</v>
      </c>
      <c r="G10180" s="20">
        <v>26866.21</v>
      </c>
      <c r="H10180" s="20">
        <v>26866.21</v>
      </c>
      <c r="I10180" s="20">
        <v>26866.21</v>
      </c>
      <c r="J10180" s="20">
        <v>26866.21</v>
      </c>
      <c r="K10180" s="20">
        <v>26866.21</v>
      </c>
      <c r="L10180" s="20">
        <f t="shared" ref="L10180:L10244" si="162">MAX(D10180:K10180)</f>
        <v>26866.21</v>
      </c>
    </row>
    <row r="10181" spans="1:12" ht="41.25">
      <c r="A10181" s="19">
        <v>1760000854</v>
      </c>
      <c r="B10181" s="15" t="s">
        <v>10054</v>
      </c>
      <c r="C10181" s="22" t="s">
        <v>13</v>
      </c>
      <c r="D10181" s="20">
        <v>87908.71</v>
      </c>
      <c r="E10181" s="20">
        <v>87908.71</v>
      </c>
      <c r="F10181" s="20">
        <v>87910.9</v>
      </c>
      <c r="G10181" s="20">
        <v>87910.9</v>
      </c>
      <c r="H10181" s="20">
        <v>87910.9</v>
      </c>
      <c r="I10181" s="20">
        <v>87910.9</v>
      </c>
      <c r="J10181" s="20">
        <v>87910.9</v>
      </c>
      <c r="K10181" s="20">
        <v>87910.9</v>
      </c>
      <c r="L10181" s="20">
        <f t="shared" si="162"/>
        <v>87910.9</v>
      </c>
    </row>
    <row r="10182" spans="1:12" ht="24.75">
      <c r="A10182" s="19">
        <v>1760000855</v>
      </c>
      <c r="B10182" s="15" t="s">
        <v>10059</v>
      </c>
      <c r="C10182" s="22" t="s">
        <v>13</v>
      </c>
      <c r="D10182" s="20">
        <v>90864.6</v>
      </c>
      <c r="E10182" s="20">
        <v>90867.38</v>
      </c>
      <c r="F10182" s="20">
        <v>90875.73</v>
      </c>
      <c r="G10182" s="20">
        <v>90871.31</v>
      </c>
      <c r="H10182" s="20">
        <v>90884.18</v>
      </c>
      <c r="I10182" s="20">
        <v>90880.72</v>
      </c>
      <c r="J10182" s="20">
        <v>90863.8</v>
      </c>
      <c r="K10182" s="20">
        <v>90877.35</v>
      </c>
      <c r="L10182" s="20">
        <f t="shared" si="162"/>
        <v>90884.18</v>
      </c>
    </row>
    <row r="10183" spans="1:12" ht="24.75">
      <c r="A10183" s="19">
        <v>1760000855</v>
      </c>
      <c r="B10183" s="15" t="s">
        <v>10059</v>
      </c>
      <c r="C10183" s="22" t="s">
        <v>13</v>
      </c>
      <c r="D10183" s="20">
        <v>90864.6</v>
      </c>
      <c r="E10183" s="20">
        <v>90867.38</v>
      </c>
      <c r="F10183" s="20">
        <v>90875.73</v>
      </c>
      <c r="G10183" s="20">
        <v>90871.31</v>
      </c>
      <c r="H10183" s="20">
        <v>90884.18</v>
      </c>
      <c r="I10183" s="20">
        <v>90880.72</v>
      </c>
      <c r="J10183" s="20">
        <v>90863.8</v>
      </c>
      <c r="K10183" s="20">
        <v>90877.35</v>
      </c>
      <c r="L10183" s="20">
        <f t="shared" si="162"/>
        <v>90884.18</v>
      </c>
    </row>
    <row r="10184" spans="1:12" ht="24.75">
      <c r="A10184" s="19">
        <v>1760000856</v>
      </c>
      <c r="B10184" s="15" t="s">
        <v>10060</v>
      </c>
      <c r="C10184" s="22" t="s">
        <v>13</v>
      </c>
      <c r="D10184" s="20">
        <v>7146.85</v>
      </c>
      <c r="E10184" s="20">
        <v>7146.85</v>
      </c>
      <c r="F10184" s="20">
        <v>7147.04</v>
      </c>
      <c r="G10184" s="20">
        <v>7147.04</v>
      </c>
      <c r="H10184" s="20">
        <v>7147.04</v>
      </c>
      <c r="I10184" s="20">
        <v>7147.04</v>
      </c>
      <c r="J10184" s="20">
        <v>7147.04</v>
      </c>
      <c r="K10184" s="20">
        <v>7147.04</v>
      </c>
      <c r="L10184" s="20">
        <f t="shared" si="162"/>
        <v>7147.04</v>
      </c>
    </row>
    <row r="10185" spans="1:12" ht="24.75">
      <c r="A10185" s="19">
        <v>1760000857</v>
      </c>
      <c r="B10185" s="15" t="s">
        <v>10061</v>
      </c>
      <c r="C10185" s="22" t="s">
        <v>13</v>
      </c>
      <c r="D10185" s="20">
        <v>7146.85</v>
      </c>
      <c r="E10185" s="20">
        <v>7146.85</v>
      </c>
      <c r="F10185" s="20">
        <v>7147.04</v>
      </c>
      <c r="G10185" s="20">
        <v>7147.04</v>
      </c>
      <c r="H10185" s="20">
        <v>7147.04</v>
      </c>
      <c r="I10185" s="20">
        <v>7147.04</v>
      </c>
      <c r="J10185" s="20">
        <v>7147.04</v>
      </c>
      <c r="K10185" s="20">
        <v>7147.04</v>
      </c>
      <c r="L10185" s="20">
        <f t="shared" si="162"/>
        <v>7147.04</v>
      </c>
    </row>
    <row r="10186" spans="1:12" ht="41.25">
      <c r="A10186" s="19">
        <v>1760000858</v>
      </c>
      <c r="B10186" s="15" t="s">
        <v>10063</v>
      </c>
      <c r="C10186" s="22" t="s">
        <v>13</v>
      </c>
      <c r="D10186" s="20">
        <v>4855.6400000000003</v>
      </c>
      <c r="E10186" s="20">
        <v>4855.6400000000003</v>
      </c>
      <c r="F10186" s="20">
        <v>4855.75</v>
      </c>
      <c r="G10186" s="20">
        <v>4855.6899999999996</v>
      </c>
      <c r="H10186" s="20">
        <v>4855.75</v>
      </c>
      <c r="I10186" s="20">
        <v>4855.75</v>
      </c>
      <c r="J10186" s="20">
        <v>4855.75</v>
      </c>
      <c r="K10186" s="20">
        <v>4855.75</v>
      </c>
      <c r="L10186" s="20">
        <f t="shared" si="162"/>
        <v>4855.75</v>
      </c>
    </row>
    <row r="10187" spans="1:12" ht="33">
      <c r="A10187" s="19">
        <v>1760000859</v>
      </c>
      <c r="B10187" s="15" t="s">
        <v>10064</v>
      </c>
      <c r="C10187" s="22" t="s">
        <v>13</v>
      </c>
      <c r="D10187" s="20">
        <v>850.18</v>
      </c>
      <c r="E10187" s="20">
        <v>850.18</v>
      </c>
      <c r="F10187" s="20">
        <v>850.21</v>
      </c>
      <c r="G10187" s="20">
        <v>850.14</v>
      </c>
      <c r="H10187" s="20">
        <v>850.21</v>
      </c>
      <c r="I10187" s="20">
        <v>850.21</v>
      </c>
      <c r="J10187" s="20">
        <v>850.2</v>
      </c>
      <c r="K10187" s="20">
        <v>850.2</v>
      </c>
      <c r="L10187" s="20">
        <f t="shared" si="162"/>
        <v>850.21</v>
      </c>
    </row>
    <row r="10188" spans="1:12" ht="41.25">
      <c r="A10188" s="19">
        <v>1760000860</v>
      </c>
      <c r="B10188" s="15" t="s">
        <v>10065</v>
      </c>
      <c r="C10188" s="22" t="s">
        <v>13</v>
      </c>
      <c r="D10188" s="20">
        <v>189255.82</v>
      </c>
      <c r="E10188" s="20">
        <v>189255.82</v>
      </c>
      <c r="F10188" s="20">
        <v>189260.54</v>
      </c>
      <c r="G10188" s="20">
        <v>189260.54</v>
      </c>
      <c r="H10188" s="20">
        <v>189260.54</v>
      </c>
      <c r="I10188" s="20">
        <v>189260.54</v>
      </c>
      <c r="J10188" s="20">
        <v>189260.54</v>
      </c>
      <c r="K10188" s="20">
        <v>189260.54</v>
      </c>
      <c r="L10188" s="20">
        <f t="shared" si="162"/>
        <v>189260.54</v>
      </c>
    </row>
    <row r="10189" spans="1:12" ht="33">
      <c r="A10189" s="19">
        <v>1760000861</v>
      </c>
      <c r="B10189" s="15" t="s">
        <v>10066</v>
      </c>
      <c r="C10189" s="22" t="s">
        <v>26</v>
      </c>
      <c r="D10189" s="20">
        <v>1297.56</v>
      </c>
      <c r="E10189" s="20">
        <v>1297.56</v>
      </c>
      <c r="F10189" s="20">
        <v>1297.5899999999999</v>
      </c>
      <c r="G10189" s="20">
        <v>1297.54</v>
      </c>
      <c r="H10189" s="20">
        <v>1297.5899999999999</v>
      </c>
      <c r="I10189" s="20">
        <v>1297.5899999999999</v>
      </c>
      <c r="J10189" s="20">
        <v>1297.5899999999999</v>
      </c>
      <c r="K10189" s="20">
        <v>1297.5899999999999</v>
      </c>
      <c r="L10189" s="20">
        <f t="shared" si="162"/>
        <v>1297.5899999999999</v>
      </c>
    </row>
    <row r="10190" spans="1:12" ht="24.75">
      <c r="A10190" s="19">
        <v>1760000862</v>
      </c>
      <c r="B10190" s="15" t="s">
        <v>10067</v>
      </c>
      <c r="C10190" s="22" t="s">
        <v>26</v>
      </c>
      <c r="D10190" s="20">
        <v>1017.19</v>
      </c>
      <c r="E10190" s="20">
        <v>1017.19</v>
      </c>
      <c r="F10190" s="20">
        <v>1017.22</v>
      </c>
      <c r="G10190" s="20">
        <v>1017.18</v>
      </c>
      <c r="H10190" s="20">
        <v>1017.22</v>
      </c>
      <c r="I10190" s="20">
        <v>1017.22</v>
      </c>
      <c r="J10190" s="20">
        <v>1017.22</v>
      </c>
      <c r="K10190" s="20">
        <v>1017.22</v>
      </c>
      <c r="L10190" s="20">
        <f t="shared" si="162"/>
        <v>1017.22</v>
      </c>
    </row>
    <row r="10191" spans="1:12" ht="24.75">
      <c r="A10191" s="19">
        <v>1760000863</v>
      </c>
      <c r="B10191" s="15" t="s">
        <v>10077</v>
      </c>
      <c r="C10191" s="22" t="s">
        <v>26</v>
      </c>
      <c r="D10191" s="20">
        <v>1093.3599999999999</v>
      </c>
      <c r="E10191" s="20">
        <v>1093.3599999999999</v>
      </c>
      <c r="F10191" s="20">
        <v>1093.3900000000001</v>
      </c>
      <c r="G10191" s="20">
        <v>1093.3900000000001</v>
      </c>
      <c r="H10191" s="20">
        <v>1093.3900000000001</v>
      </c>
      <c r="I10191" s="20">
        <v>1093.3900000000001</v>
      </c>
      <c r="J10191" s="20">
        <v>1093.3900000000001</v>
      </c>
      <c r="K10191" s="20">
        <v>1093.3900000000001</v>
      </c>
      <c r="L10191" s="20">
        <f t="shared" si="162"/>
        <v>1093.3900000000001</v>
      </c>
    </row>
    <row r="10192" spans="1:12" ht="24.75">
      <c r="A10192" s="19">
        <v>1760000864</v>
      </c>
      <c r="B10192" s="15" t="s">
        <v>10078</v>
      </c>
      <c r="C10192" s="22" t="s">
        <v>26</v>
      </c>
      <c r="D10192" s="20">
        <v>62.64</v>
      </c>
      <c r="E10192" s="20">
        <v>62.64</v>
      </c>
      <c r="F10192" s="20">
        <v>62.64</v>
      </c>
      <c r="G10192" s="20">
        <v>62.64</v>
      </c>
      <c r="H10192" s="20">
        <v>62.64</v>
      </c>
      <c r="I10192" s="20">
        <v>62.64</v>
      </c>
      <c r="J10192" s="20">
        <v>62.64</v>
      </c>
      <c r="K10192" s="20">
        <v>62.64</v>
      </c>
      <c r="L10192" s="20">
        <f t="shared" si="162"/>
        <v>62.64</v>
      </c>
    </row>
    <row r="10193" spans="1:12" ht="24.75">
      <c r="A10193" s="19">
        <v>1760000865</v>
      </c>
      <c r="B10193" s="15" t="s">
        <v>10068</v>
      </c>
      <c r="C10193" s="22" t="s">
        <v>13</v>
      </c>
      <c r="D10193" s="20">
        <v>17108.21</v>
      </c>
      <c r="E10193" s="20">
        <v>17108.21</v>
      </c>
      <c r="F10193" s="20">
        <v>17108.64</v>
      </c>
      <c r="G10193" s="20">
        <v>17108.64</v>
      </c>
      <c r="H10193" s="20">
        <v>17108.64</v>
      </c>
      <c r="I10193" s="20">
        <v>17108.64</v>
      </c>
      <c r="J10193" s="20">
        <v>17040.189999999999</v>
      </c>
      <c r="K10193" s="20">
        <v>17108.900000000001</v>
      </c>
      <c r="L10193" s="20">
        <f t="shared" si="162"/>
        <v>17108.900000000001</v>
      </c>
    </row>
    <row r="10194" spans="1:12" ht="33">
      <c r="A10194" s="19">
        <v>1760000866</v>
      </c>
      <c r="B10194" s="15" t="s">
        <v>10069</v>
      </c>
      <c r="C10194" s="22" t="s">
        <v>13</v>
      </c>
      <c r="D10194" s="20">
        <v>8890.14</v>
      </c>
      <c r="E10194" s="20">
        <v>8890.14</v>
      </c>
      <c r="F10194" s="20">
        <v>8890.36</v>
      </c>
      <c r="G10194" s="20">
        <v>8890.36</v>
      </c>
      <c r="H10194" s="20">
        <v>8890.36</v>
      </c>
      <c r="I10194" s="20">
        <v>8890.36</v>
      </c>
      <c r="J10194" s="20">
        <v>8890.36</v>
      </c>
      <c r="K10194" s="20">
        <v>8890.36</v>
      </c>
      <c r="L10194" s="20">
        <f t="shared" si="162"/>
        <v>8890.36</v>
      </c>
    </row>
    <row r="10195" spans="1:12" ht="33">
      <c r="A10195" s="19">
        <v>1760000867</v>
      </c>
      <c r="B10195" s="15" t="s">
        <v>10070</v>
      </c>
      <c r="C10195" s="22" t="s">
        <v>13</v>
      </c>
      <c r="D10195" s="20">
        <v>3137.41</v>
      </c>
      <c r="E10195" s="20">
        <v>3137.41</v>
      </c>
      <c r="F10195" s="20">
        <v>3137.48</v>
      </c>
      <c r="G10195" s="20">
        <v>3137.48</v>
      </c>
      <c r="H10195" s="20">
        <v>3137.48</v>
      </c>
      <c r="I10195" s="20">
        <v>3137.48</v>
      </c>
      <c r="J10195" s="20">
        <v>3137.48</v>
      </c>
      <c r="K10195" s="20">
        <v>3137.48</v>
      </c>
      <c r="L10195" s="20">
        <f t="shared" si="162"/>
        <v>3137.48</v>
      </c>
    </row>
    <row r="10196" spans="1:12" ht="16.5">
      <c r="A10196" s="19">
        <v>1760000868</v>
      </c>
      <c r="B10196" s="15" t="s">
        <v>10071</v>
      </c>
      <c r="C10196" s="22" t="s">
        <v>13</v>
      </c>
      <c r="D10196" s="20">
        <v>53966.97</v>
      </c>
      <c r="E10196" s="20">
        <v>53967.18</v>
      </c>
      <c r="F10196" s="20">
        <v>53969.11</v>
      </c>
      <c r="G10196" s="20">
        <v>53968.87</v>
      </c>
      <c r="H10196" s="20">
        <v>53969.75</v>
      </c>
      <c r="I10196" s="20">
        <v>53969.47</v>
      </c>
      <c r="J10196" s="20">
        <v>53968.18</v>
      </c>
      <c r="K10196" s="20">
        <v>53969.21</v>
      </c>
      <c r="L10196" s="20">
        <f t="shared" si="162"/>
        <v>53969.75</v>
      </c>
    </row>
    <row r="10197" spans="1:12" ht="33">
      <c r="A10197" s="19">
        <v>1760000869</v>
      </c>
      <c r="B10197" s="15" t="s">
        <v>10051</v>
      </c>
      <c r="C10197" s="22" t="s">
        <v>13</v>
      </c>
      <c r="D10197" s="20">
        <v>2544.16</v>
      </c>
      <c r="E10197" s="20">
        <v>2544.16</v>
      </c>
      <c r="F10197" s="20">
        <v>2544.2199999999998</v>
      </c>
      <c r="G10197" s="20">
        <v>2544.2199999999998</v>
      </c>
      <c r="H10197" s="20">
        <v>2544.2199999999998</v>
      </c>
      <c r="I10197" s="20">
        <v>2544.2199999999998</v>
      </c>
      <c r="J10197" s="20">
        <v>2544.2199999999998</v>
      </c>
      <c r="K10197" s="20">
        <v>2544.2199999999998</v>
      </c>
      <c r="L10197" s="20">
        <f t="shared" si="162"/>
        <v>2544.2199999999998</v>
      </c>
    </row>
    <row r="10198" spans="1:12" ht="24.75">
      <c r="A10198" s="19">
        <v>1760000870</v>
      </c>
      <c r="B10198" s="15" t="s">
        <v>10052</v>
      </c>
      <c r="C10198" s="22" t="s">
        <v>13</v>
      </c>
      <c r="D10198" s="20">
        <v>1369.62</v>
      </c>
      <c r="E10198" s="20">
        <v>1369.62</v>
      </c>
      <c r="F10198" s="20">
        <v>1369.55</v>
      </c>
      <c r="G10198" s="20">
        <v>1369.55</v>
      </c>
      <c r="H10198" s="20">
        <v>1369.89</v>
      </c>
      <c r="I10198" s="20">
        <v>1369.89</v>
      </c>
      <c r="J10198" s="20">
        <v>1369.65</v>
      </c>
      <c r="K10198" s="20">
        <v>1369.89</v>
      </c>
      <c r="L10198" s="20">
        <f t="shared" si="162"/>
        <v>1369.89</v>
      </c>
    </row>
    <row r="10199" spans="1:12" ht="41.25">
      <c r="A10199" s="19">
        <v>1760000875</v>
      </c>
      <c r="B10199" s="15" t="s">
        <v>10072</v>
      </c>
      <c r="C10199" s="22" t="s">
        <v>13</v>
      </c>
      <c r="D10199" s="20">
        <v>4154.1099999999997</v>
      </c>
      <c r="E10199" s="20">
        <v>4154.1099999999997</v>
      </c>
      <c r="F10199" s="20">
        <v>4154.2299999999996</v>
      </c>
      <c r="G10199" s="20">
        <v>4154.1400000000003</v>
      </c>
      <c r="H10199" s="20">
        <v>4154.2299999999996</v>
      </c>
      <c r="I10199" s="20">
        <v>4154.22</v>
      </c>
      <c r="J10199" s="20">
        <v>4154.22</v>
      </c>
      <c r="K10199" s="20">
        <v>4154.22</v>
      </c>
      <c r="L10199" s="20">
        <f t="shared" si="162"/>
        <v>4154.2299999999996</v>
      </c>
    </row>
    <row r="10200" spans="1:12" ht="33">
      <c r="A10200" s="19">
        <v>1760000876</v>
      </c>
      <c r="B10200" s="15" t="s">
        <v>10073</v>
      </c>
      <c r="C10200" s="22" t="s">
        <v>13</v>
      </c>
      <c r="D10200" s="20">
        <v>914.35</v>
      </c>
      <c r="E10200" s="20">
        <v>914.35</v>
      </c>
      <c r="F10200" s="20">
        <v>914.4</v>
      </c>
      <c r="G10200" s="20">
        <v>914.15</v>
      </c>
      <c r="H10200" s="20">
        <v>914.4</v>
      </c>
      <c r="I10200" s="20">
        <v>914.38</v>
      </c>
      <c r="J10200" s="20">
        <v>914.37</v>
      </c>
      <c r="K10200" s="20">
        <v>914.4</v>
      </c>
      <c r="L10200" s="20">
        <f t="shared" si="162"/>
        <v>914.4</v>
      </c>
    </row>
    <row r="10201" spans="1:12" ht="33">
      <c r="A10201" s="19">
        <v>1760000877</v>
      </c>
      <c r="B10201" s="15" t="s">
        <v>10074</v>
      </c>
      <c r="C10201" s="22" t="s">
        <v>13</v>
      </c>
      <c r="D10201" s="20">
        <v>6625.22</v>
      </c>
      <c r="E10201" s="20">
        <v>6625.22</v>
      </c>
      <c r="F10201" s="20">
        <v>6625.38</v>
      </c>
      <c r="G10201" s="20">
        <v>6625.38</v>
      </c>
      <c r="H10201" s="20">
        <v>6625.38</v>
      </c>
      <c r="I10201" s="20">
        <v>6625.38</v>
      </c>
      <c r="J10201" s="20">
        <v>6625.38</v>
      </c>
      <c r="K10201" s="20">
        <v>6625.38</v>
      </c>
      <c r="L10201" s="20">
        <f t="shared" si="162"/>
        <v>6625.38</v>
      </c>
    </row>
    <row r="10202" spans="1:12" ht="16.5">
      <c r="A10202" s="19">
        <v>1760000878</v>
      </c>
      <c r="B10202" s="15" t="s">
        <v>10075</v>
      </c>
      <c r="C10202" s="22" t="s">
        <v>13</v>
      </c>
      <c r="D10202" s="20">
        <v>5429.91</v>
      </c>
      <c r="E10202" s="20">
        <v>5429.91</v>
      </c>
      <c r="F10202" s="20">
        <v>5430.05</v>
      </c>
      <c r="G10202" s="20">
        <v>5430.05</v>
      </c>
      <c r="H10202" s="20">
        <v>5430.05</v>
      </c>
      <c r="I10202" s="20">
        <v>5430.05</v>
      </c>
      <c r="J10202" s="20">
        <v>5430.05</v>
      </c>
      <c r="K10202" s="20">
        <v>5430.05</v>
      </c>
      <c r="L10202" s="20">
        <f t="shared" si="162"/>
        <v>5430.05</v>
      </c>
    </row>
    <row r="10203" spans="1:12" ht="24.75">
      <c r="A10203" s="19">
        <v>1760000879</v>
      </c>
      <c r="B10203" s="15" t="s">
        <v>10110</v>
      </c>
      <c r="C10203" s="22" t="s">
        <v>13</v>
      </c>
      <c r="D10203" s="20">
        <v>8678.35</v>
      </c>
      <c r="E10203" s="20">
        <v>8678.35</v>
      </c>
      <c r="F10203" s="20">
        <v>8678.56</v>
      </c>
      <c r="G10203" s="20">
        <v>8678.56</v>
      </c>
      <c r="H10203" s="20">
        <v>8678.56</v>
      </c>
      <c r="I10203" s="20">
        <v>8678.56</v>
      </c>
      <c r="J10203" s="20">
        <v>8678.56</v>
      </c>
      <c r="K10203" s="20">
        <v>8678.56</v>
      </c>
      <c r="L10203" s="20">
        <f t="shared" si="162"/>
        <v>8678.56</v>
      </c>
    </row>
    <row r="10204" spans="1:12" ht="24.75">
      <c r="A10204" s="19">
        <v>1760000882</v>
      </c>
      <c r="B10204" s="15" t="s">
        <v>10103</v>
      </c>
      <c r="C10204" s="22" t="s">
        <v>13</v>
      </c>
      <c r="D10204" s="20">
        <v>2407.09</v>
      </c>
      <c r="E10204" s="20">
        <v>2407.09</v>
      </c>
      <c r="F10204" s="20">
        <v>2407.15</v>
      </c>
      <c r="G10204" s="20">
        <v>2407.15</v>
      </c>
      <c r="H10204" s="20">
        <v>2407.15</v>
      </c>
      <c r="I10204" s="20">
        <v>2407.15</v>
      </c>
      <c r="J10204" s="20">
        <v>2407.15</v>
      </c>
      <c r="K10204" s="20">
        <v>2407.15</v>
      </c>
      <c r="L10204" s="20">
        <f t="shared" si="162"/>
        <v>2407.15</v>
      </c>
    </row>
    <row r="10205" spans="1:12" ht="41.25">
      <c r="A10205" s="19">
        <v>1760000883</v>
      </c>
      <c r="B10205" s="15" t="s">
        <v>10104</v>
      </c>
      <c r="C10205" s="22" t="s">
        <v>15</v>
      </c>
      <c r="D10205" s="20">
        <v>1218.0899999999999</v>
      </c>
      <c r="E10205" s="20">
        <v>1218.0899999999999</v>
      </c>
      <c r="F10205" s="20">
        <v>1218.1300000000001</v>
      </c>
      <c r="G10205" s="20">
        <v>1217.94</v>
      </c>
      <c r="H10205" s="20">
        <v>1218.1300000000001</v>
      </c>
      <c r="I10205" s="20">
        <v>1218.1300000000001</v>
      </c>
      <c r="J10205" s="20">
        <v>1218.1199999999999</v>
      </c>
      <c r="K10205" s="20">
        <v>1218.1300000000001</v>
      </c>
      <c r="L10205" s="20">
        <f t="shared" si="162"/>
        <v>1218.1300000000001</v>
      </c>
    </row>
    <row r="10206" spans="1:12" ht="24.75">
      <c r="A10206" s="19">
        <v>1760000884</v>
      </c>
      <c r="B10206" s="15" t="s">
        <v>10082</v>
      </c>
      <c r="C10206" s="22" t="s">
        <v>13</v>
      </c>
      <c r="D10206" s="20">
        <v>19945.080000000002</v>
      </c>
      <c r="E10206" s="20">
        <v>19945.59</v>
      </c>
      <c r="F10206" s="20">
        <v>19947.240000000002</v>
      </c>
      <c r="G10206" s="20">
        <v>19946.39</v>
      </c>
      <c r="H10206" s="20">
        <v>19948.82</v>
      </c>
      <c r="I10206" s="20">
        <v>19948.169999999998</v>
      </c>
      <c r="J10206" s="20">
        <v>19944.990000000002</v>
      </c>
      <c r="K10206" s="20">
        <v>19947.55</v>
      </c>
      <c r="L10206" s="20">
        <f t="shared" si="162"/>
        <v>19948.82</v>
      </c>
    </row>
    <row r="10207" spans="1:12" ht="33">
      <c r="A10207" s="19">
        <v>1760000885</v>
      </c>
      <c r="B10207" s="15" t="s">
        <v>10113</v>
      </c>
      <c r="C10207" s="22" t="s">
        <v>15</v>
      </c>
      <c r="D10207" s="20">
        <v>1240.3499999999999</v>
      </c>
      <c r="E10207" s="20">
        <v>1240.3499999999999</v>
      </c>
      <c r="F10207" s="20">
        <v>1240.3800000000001</v>
      </c>
      <c r="G10207" s="20">
        <v>1240.3800000000001</v>
      </c>
      <c r="H10207" s="20">
        <v>1240.3800000000001</v>
      </c>
      <c r="I10207" s="20">
        <v>1240.3800000000001</v>
      </c>
      <c r="J10207" s="20">
        <v>1240.3800000000001</v>
      </c>
      <c r="K10207" s="20">
        <v>1240.3800000000001</v>
      </c>
      <c r="L10207" s="20">
        <f t="shared" si="162"/>
        <v>1240.3800000000001</v>
      </c>
    </row>
    <row r="10208" spans="1:12" ht="16.5">
      <c r="A10208" s="19">
        <v>1760000886</v>
      </c>
      <c r="B10208" s="15" t="s">
        <v>10114</v>
      </c>
      <c r="C10208" s="22" t="s">
        <v>13</v>
      </c>
      <c r="D10208" s="20">
        <v>63394.66</v>
      </c>
      <c r="E10208" s="20">
        <v>63394.66</v>
      </c>
      <c r="F10208" s="20">
        <v>63396.24</v>
      </c>
      <c r="G10208" s="20">
        <v>63396.24</v>
      </c>
      <c r="H10208" s="20">
        <v>63396.24</v>
      </c>
      <c r="I10208" s="20">
        <v>63396.24</v>
      </c>
      <c r="J10208" s="20">
        <v>63396.24</v>
      </c>
      <c r="K10208" s="20">
        <v>63396.24</v>
      </c>
      <c r="L10208" s="20">
        <f t="shared" si="162"/>
        <v>63396.24</v>
      </c>
    </row>
    <row r="10209" spans="1:12" ht="24.75">
      <c r="A10209" s="19">
        <v>1760000887</v>
      </c>
      <c r="B10209" s="15" t="s">
        <v>10115</v>
      </c>
      <c r="C10209" s="22" t="s">
        <v>13</v>
      </c>
      <c r="D10209" s="20">
        <v>97602.240000000005</v>
      </c>
      <c r="E10209" s="20">
        <v>97602.240000000005</v>
      </c>
      <c r="F10209" s="20">
        <v>97604.68</v>
      </c>
      <c r="G10209" s="20">
        <v>97604.68</v>
      </c>
      <c r="H10209" s="20">
        <v>97604.68</v>
      </c>
      <c r="I10209" s="20">
        <v>97604.68</v>
      </c>
      <c r="J10209" s="20">
        <v>97604.68</v>
      </c>
      <c r="K10209" s="20">
        <v>97604.68</v>
      </c>
      <c r="L10209" s="20">
        <f t="shared" si="162"/>
        <v>97604.68</v>
      </c>
    </row>
    <row r="10210" spans="1:12" ht="24.75">
      <c r="A10210" s="19">
        <v>1760000888</v>
      </c>
      <c r="B10210" s="15" t="s">
        <v>10116</v>
      </c>
      <c r="C10210" s="22" t="s">
        <v>13</v>
      </c>
      <c r="D10210" s="20">
        <v>103493.85</v>
      </c>
      <c r="E10210" s="20">
        <v>103493.85</v>
      </c>
      <c r="F10210" s="20">
        <v>103496.45</v>
      </c>
      <c r="G10210" s="20">
        <v>103496.45</v>
      </c>
      <c r="H10210" s="20">
        <v>103496.45</v>
      </c>
      <c r="I10210" s="20">
        <v>103496.45</v>
      </c>
      <c r="J10210" s="20">
        <v>103496.45</v>
      </c>
      <c r="K10210" s="20">
        <v>103496.45</v>
      </c>
      <c r="L10210" s="20">
        <f t="shared" si="162"/>
        <v>103496.45</v>
      </c>
    </row>
    <row r="10211" spans="1:12" ht="33">
      <c r="A10211" s="19">
        <v>1760000889</v>
      </c>
      <c r="B10211" s="15" t="s">
        <v>10117</v>
      </c>
      <c r="C10211" s="22" t="s">
        <v>13</v>
      </c>
      <c r="D10211" s="20">
        <v>8304.6</v>
      </c>
      <c r="E10211" s="20">
        <v>8304.6</v>
      </c>
      <c r="F10211" s="20">
        <v>8304.81</v>
      </c>
      <c r="G10211" s="20">
        <v>8304.81</v>
      </c>
      <c r="H10211" s="20">
        <v>8304.81</v>
      </c>
      <c r="I10211" s="20">
        <v>8304.81</v>
      </c>
      <c r="J10211" s="20">
        <v>8304.81</v>
      </c>
      <c r="K10211" s="20">
        <v>8304.81</v>
      </c>
      <c r="L10211" s="20">
        <f t="shared" si="162"/>
        <v>8304.81</v>
      </c>
    </row>
    <row r="10212" spans="1:12" ht="24.75">
      <c r="A10212" s="19">
        <v>1760000890</v>
      </c>
      <c r="B10212" s="15" t="s">
        <v>10118</v>
      </c>
      <c r="C10212" s="22" t="s">
        <v>13</v>
      </c>
      <c r="D10212" s="20">
        <v>7146.85</v>
      </c>
      <c r="E10212" s="20">
        <v>7146.85</v>
      </c>
      <c r="F10212" s="20">
        <v>7147.04</v>
      </c>
      <c r="G10212" s="20">
        <v>7147.04</v>
      </c>
      <c r="H10212" s="20">
        <v>7147.04</v>
      </c>
      <c r="I10212" s="20">
        <v>7147.04</v>
      </c>
      <c r="J10212" s="20">
        <v>7147.04</v>
      </c>
      <c r="K10212" s="20">
        <v>7147.04</v>
      </c>
      <c r="L10212" s="20">
        <f t="shared" si="162"/>
        <v>7147.04</v>
      </c>
    </row>
    <row r="10213" spans="1:12" ht="24.75">
      <c r="A10213" s="19">
        <v>1760000891</v>
      </c>
      <c r="B10213" s="15" t="s">
        <v>10119</v>
      </c>
      <c r="C10213" s="22" t="s">
        <v>13</v>
      </c>
      <c r="D10213" s="20">
        <v>10559.06</v>
      </c>
      <c r="E10213" s="20">
        <v>10559.06</v>
      </c>
      <c r="F10213" s="20">
        <v>10559.31</v>
      </c>
      <c r="G10213" s="20">
        <v>10559.31</v>
      </c>
      <c r="H10213" s="20">
        <v>10559.31</v>
      </c>
      <c r="I10213" s="20">
        <v>10559.31</v>
      </c>
      <c r="J10213" s="20">
        <v>10559.31</v>
      </c>
      <c r="K10213" s="20">
        <v>10559.31</v>
      </c>
      <c r="L10213" s="20">
        <f t="shared" si="162"/>
        <v>10559.31</v>
      </c>
    </row>
    <row r="10214" spans="1:12" ht="24.75">
      <c r="A10214" s="19">
        <v>1760000892</v>
      </c>
      <c r="B10214" s="15" t="s">
        <v>10120</v>
      </c>
      <c r="C10214" s="22" t="s">
        <v>13</v>
      </c>
      <c r="D10214" s="20">
        <v>15612.04</v>
      </c>
      <c r="E10214" s="20">
        <v>15612.04</v>
      </c>
      <c r="F10214" s="20">
        <v>15612.43</v>
      </c>
      <c r="G10214" s="20">
        <v>15612.43</v>
      </c>
      <c r="H10214" s="20">
        <v>15612.43</v>
      </c>
      <c r="I10214" s="20">
        <v>15612.43</v>
      </c>
      <c r="J10214" s="20">
        <v>15612.43</v>
      </c>
      <c r="K10214" s="20">
        <v>15612.43</v>
      </c>
      <c r="L10214" s="20">
        <f t="shared" si="162"/>
        <v>15612.43</v>
      </c>
    </row>
    <row r="10215" spans="1:12" ht="24.75">
      <c r="A10215" s="19">
        <v>1760000894</v>
      </c>
      <c r="B10215" s="15" t="s">
        <v>10133</v>
      </c>
      <c r="C10215" s="22" t="s">
        <v>13</v>
      </c>
      <c r="D10215" s="20">
        <v>7146.85</v>
      </c>
      <c r="E10215" s="20">
        <v>7146.85</v>
      </c>
      <c r="F10215" s="20">
        <v>7147.04</v>
      </c>
      <c r="G10215" s="20">
        <v>7147.04</v>
      </c>
      <c r="H10215" s="20">
        <v>7147.04</v>
      </c>
      <c r="I10215" s="20">
        <v>7147.04</v>
      </c>
      <c r="J10215" s="20">
        <v>7147.04</v>
      </c>
      <c r="K10215" s="20">
        <v>7147.04</v>
      </c>
      <c r="L10215" s="20">
        <f t="shared" si="162"/>
        <v>7147.04</v>
      </c>
    </row>
    <row r="10216" spans="1:12" ht="24.75">
      <c r="A10216" s="19">
        <v>1760000895</v>
      </c>
      <c r="B10216" s="15" t="s">
        <v>10134</v>
      </c>
      <c r="C10216" s="22" t="s">
        <v>13</v>
      </c>
      <c r="D10216" s="20">
        <v>10387.120000000001</v>
      </c>
      <c r="E10216" s="20">
        <v>10387.120000000001</v>
      </c>
      <c r="F10216" s="20">
        <v>10387.39</v>
      </c>
      <c r="G10216" s="20">
        <v>10387.39</v>
      </c>
      <c r="H10216" s="20">
        <v>10387.39</v>
      </c>
      <c r="I10216" s="20">
        <v>10387.39</v>
      </c>
      <c r="J10216" s="20">
        <v>10387.39</v>
      </c>
      <c r="K10216" s="20">
        <v>10387.39</v>
      </c>
      <c r="L10216" s="20">
        <f t="shared" si="162"/>
        <v>10387.39</v>
      </c>
    </row>
    <row r="10217" spans="1:12" ht="24.75">
      <c r="A10217" s="19">
        <v>1760000896</v>
      </c>
      <c r="B10217" s="15" t="s">
        <v>10135</v>
      </c>
      <c r="C10217" s="22" t="s">
        <v>13</v>
      </c>
      <c r="D10217" s="20">
        <v>10387.120000000001</v>
      </c>
      <c r="E10217" s="20">
        <v>10387.120000000001</v>
      </c>
      <c r="F10217" s="20">
        <v>10387.39</v>
      </c>
      <c r="G10217" s="20">
        <v>10387.39</v>
      </c>
      <c r="H10217" s="20">
        <v>10387.39</v>
      </c>
      <c r="I10217" s="20">
        <v>10387.39</v>
      </c>
      <c r="J10217" s="20">
        <v>10387.39</v>
      </c>
      <c r="K10217" s="20">
        <v>10387.39</v>
      </c>
      <c r="L10217" s="20">
        <f t="shared" si="162"/>
        <v>10387.39</v>
      </c>
    </row>
    <row r="10218" spans="1:12" ht="24.75">
      <c r="A10218" s="19">
        <v>1760000897</v>
      </c>
      <c r="B10218" s="15" t="s">
        <v>10111</v>
      </c>
      <c r="C10218" s="22" t="s">
        <v>13</v>
      </c>
      <c r="D10218" s="20">
        <v>5040.8599999999997</v>
      </c>
      <c r="E10218" s="20">
        <v>5040.8599999999997</v>
      </c>
      <c r="F10218" s="20">
        <v>5040.9799999999996</v>
      </c>
      <c r="G10218" s="20">
        <v>5040.9799999999996</v>
      </c>
      <c r="H10218" s="20">
        <v>5040.9799999999996</v>
      </c>
      <c r="I10218" s="20">
        <v>5040.9799999999996</v>
      </c>
      <c r="J10218" s="20">
        <v>5040.9799999999996</v>
      </c>
      <c r="K10218" s="20">
        <v>5040.9799999999996</v>
      </c>
      <c r="L10218" s="20">
        <f t="shared" si="162"/>
        <v>5040.9799999999996</v>
      </c>
    </row>
    <row r="10219" spans="1:12" ht="16.5">
      <c r="A10219" s="19">
        <v>1760000901</v>
      </c>
      <c r="B10219" s="15" t="s">
        <v>10105</v>
      </c>
      <c r="C10219" s="22" t="s">
        <v>13</v>
      </c>
      <c r="D10219" s="20">
        <v>13950.82</v>
      </c>
      <c r="E10219" s="20">
        <v>13950.82</v>
      </c>
      <c r="F10219" s="20">
        <v>13951.17</v>
      </c>
      <c r="G10219" s="20">
        <v>13951.17</v>
      </c>
      <c r="H10219" s="20">
        <v>13951.17</v>
      </c>
      <c r="I10219" s="20">
        <v>13951.17</v>
      </c>
      <c r="J10219" s="20">
        <v>13951.17</v>
      </c>
      <c r="K10219" s="20">
        <v>13951.17</v>
      </c>
      <c r="L10219" s="20">
        <f t="shared" si="162"/>
        <v>13951.17</v>
      </c>
    </row>
    <row r="10220" spans="1:12" ht="24.75">
      <c r="A10220" s="19">
        <v>1760000906</v>
      </c>
      <c r="B10220" s="15" t="s">
        <v>10102</v>
      </c>
      <c r="C10220" s="22" t="s">
        <v>13</v>
      </c>
      <c r="D10220" s="20">
        <v>37336.43</v>
      </c>
      <c r="E10220" s="20">
        <v>37336.43</v>
      </c>
      <c r="F10220" s="20">
        <v>37337.360000000001</v>
      </c>
      <c r="G10220" s="20">
        <v>37337.360000000001</v>
      </c>
      <c r="H10220" s="20">
        <v>37337.360000000001</v>
      </c>
      <c r="I10220" s="20">
        <v>37337.360000000001</v>
      </c>
      <c r="J10220" s="20">
        <v>37337.360000000001</v>
      </c>
      <c r="K10220" s="20">
        <v>37337.360000000001</v>
      </c>
      <c r="L10220" s="20">
        <f t="shared" si="162"/>
        <v>37337.360000000001</v>
      </c>
    </row>
    <row r="10221" spans="1:12" ht="24.75">
      <c r="A10221" s="19">
        <v>1760000907</v>
      </c>
      <c r="B10221" s="15" t="s">
        <v>10130</v>
      </c>
      <c r="C10221" s="22" t="s">
        <v>13</v>
      </c>
      <c r="D10221" s="20">
        <v>3048.07</v>
      </c>
      <c r="E10221" s="20">
        <v>3048.07</v>
      </c>
      <c r="F10221" s="20">
        <v>3048.15</v>
      </c>
      <c r="G10221" s="20">
        <v>3048.15</v>
      </c>
      <c r="H10221" s="20">
        <v>3048.15</v>
      </c>
      <c r="I10221" s="20">
        <v>3048.15</v>
      </c>
      <c r="J10221" s="20">
        <v>3048.15</v>
      </c>
      <c r="K10221" s="20">
        <v>3048.15</v>
      </c>
      <c r="L10221" s="20">
        <f t="shared" si="162"/>
        <v>3048.15</v>
      </c>
    </row>
    <row r="10222" spans="1:12" ht="24.75">
      <c r="A10222" s="19">
        <v>1760000911</v>
      </c>
      <c r="B10222" s="15" t="s">
        <v>10109</v>
      </c>
      <c r="C10222" s="22" t="s">
        <v>13</v>
      </c>
      <c r="D10222" s="20">
        <v>2040.91</v>
      </c>
      <c r="E10222" s="20">
        <v>2040.91</v>
      </c>
      <c r="F10222" s="20">
        <v>2040.97</v>
      </c>
      <c r="G10222" s="20">
        <v>2040.97</v>
      </c>
      <c r="H10222" s="20">
        <v>2040.97</v>
      </c>
      <c r="I10222" s="20">
        <v>2040.97</v>
      </c>
      <c r="J10222" s="20">
        <v>2040.97</v>
      </c>
      <c r="K10222" s="20">
        <v>2040.97</v>
      </c>
      <c r="L10222" s="20">
        <f t="shared" si="162"/>
        <v>2040.97</v>
      </c>
    </row>
    <row r="10223" spans="1:12" ht="33">
      <c r="A10223" s="19">
        <v>1760000914</v>
      </c>
      <c r="B10223" s="15" t="s">
        <v>10126</v>
      </c>
      <c r="C10223" s="22" t="s">
        <v>13</v>
      </c>
      <c r="D10223" s="20">
        <v>1863.07</v>
      </c>
      <c r="E10223" s="20">
        <v>1863.07</v>
      </c>
      <c r="F10223" s="20">
        <v>1863.13</v>
      </c>
      <c r="G10223" s="20">
        <v>1863.13</v>
      </c>
      <c r="H10223" s="20">
        <v>1863.13</v>
      </c>
      <c r="I10223" s="20">
        <v>1863.13</v>
      </c>
      <c r="J10223" s="20">
        <v>1863.13</v>
      </c>
      <c r="K10223" s="20">
        <v>1863.13</v>
      </c>
      <c r="L10223" s="20">
        <f t="shared" si="162"/>
        <v>1863.13</v>
      </c>
    </row>
    <row r="10224" spans="1:12" ht="33">
      <c r="A10224" s="19">
        <v>1760000915</v>
      </c>
      <c r="B10224" s="15" t="s">
        <v>10127</v>
      </c>
      <c r="C10224" s="22" t="s">
        <v>13</v>
      </c>
      <c r="D10224" s="20">
        <v>673.71</v>
      </c>
      <c r="E10224" s="20">
        <v>673.71</v>
      </c>
      <c r="F10224" s="20">
        <v>673.72</v>
      </c>
      <c r="G10224" s="20">
        <v>673.72</v>
      </c>
      <c r="H10224" s="20">
        <v>673.72</v>
      </c>
      <c r="I10224" s="20">
        <v>673.72</v>
      </c>
      <c r="J10224" s="20">
        <v>673.72</v>
      </c>
      <c r="K10224" s="20">
        <v>673.72</v>
      </c>
      <c r="L10224" s="20">
        <f t="shared" si="162"/>
        <v>673.72</v>
      </c>
    </row>
    <row r="10225" spans="1:12" ht="24.75">
      <c r="A10225" s="19">
        <v>1760000917</v>
      </c>
      <c r="B10225" s="15" t="s">
        <v>20352</v>
      </c>
      <c r="C10225" s="22" t="s">
        <v>13</v>
      </c>
      <c r="D10225" s="20">
        <v>4885.1499999999996</v>
      </c>
      <c r="E10225" s="20">
        <v>4885.1499999999996</v>
      </c>
      <c r="F10225" s="20">
        <v>4885.1499999999996</v>
      </c>
      <c r="G10225" s="20">
        <v>4885.1499999999996</v>
      </c>
      <c r="H10225" s="20">
        <v>4885.1499999999996</v>
      </c>
      <c r="I10225" s="20">
        <v>4885.1499999999996</v>
      </c>
      <c r="J10225" s="20">
        <v>4885.1499999999996</v>
      </c>
      <c r="K10225" s="20">
        <v>4885.1499999999996</v>
      </c>
      <c r="L10225" s="20">
        <f t="shared" si="162"/>
        <v>4885.1499999999996</v>
      </c>
    </row>
    <row r="10226" spans="1:12" ht="41.25">
      <c r="A10226" s="19">
        <v>1760000922</v>
      </c>
      <c r="B10226" s="15" t="s">
        <v>10139</v>
      </c>
      <c r="C10226" s="22" t="s">
        <v>13</v>
      </c>
      <c r="D10226" s="20">
        <v>38691.879999999997</v>
      </c>
      <c r="E10226" s="20">
        <v>38691.879999999997</v>
      </c>
      <c r="F10226" s="20">
        <v>38692.85</v>
      </c>
      <c r="G10226" s="20">
        <v>38692.85</v>
      </c>
      <c r="H10226" s="20">
        <v>38692.85</v>
      </c>
      <c r="I10226" s="20">
        <v>38692.85</v>
      </c>
      <c r="J10226" s="20">
        <v>38692.85</v>
      </c>
      <c r="K10226" s="20">
        <v>38692.85</v>
      </c>
      <c r="L10226" s="20">
        <f t="shared" si="162"/>
        <v>38692.85</v>
      </c>
    </row>
    <row r="10227" spans="1:12" ht="41.25">
      <c r="A10227" s="19">
        <v>1760000922</v>
      </c>
      <c r="B10227" s="15" t="s">
        <v>10139</v>
      </c>
      <c r="C10227" s="22" t="s">
        <v>13</v>
      </c>
      <c r="D10227" s="20">
        <v>38691.879999999997</v>
      </c>
      <c r="E10227" s="20">
        <v>38691.879999999997</v>
      </c>
      <c r="F10227" s="20">
        <v>38692.85</v>
      </c>
      <c r="G10227" s="20">
        <v>38692.85</v>
      </c>
      <c r="H10227" s="20">
        <v>38692.85</v>
      </c>
      <c r="I10227" s="20">
        <v>38692.85</v>
      </c>
      <c r="J10227" s="20">
        <v>38692.85</v>
      </c>
      <c r="K10227" s="20">
        <v>38692.85</v>
      </c>
      <c r="L10227" s="20">
        <f t="shared" si="162"/>
        <v>38692.85</v>
      </c>
    </row>
    <row r="10228" spans="1:12" ht="24.75">
      <c r="A10228" s="19">
        <v>1760000923</v>
      </c>
      <c r="B10228" s="15" t="s">
        <v>10140</v>
      </c>
      <c r="C10228" s="22" t="s">
        <v>13</v>
      </c>
      <c r="D10228" s="20">
        <v>10614.34</v>
      </c>
      <c r="E10228" s="20">
        <v>10614.34</v>
      </c>
      <c r="F10228" s="20">
        <v>10614.6</v>
      </c>
      <c r="G10228" s="20">
        <v>10614.6</v>
      </c>
      <c r="H10228" s="20">
        <v>10614.6</v>
      </c>
      <c r="I10228" s="20">
        <v>10614.6</v>
      </c>
      <c r="J10228" s="20">
        <v>10614.6</v>
      </c>
      <c r="K10228" s="20">
        <v>10614.6</v>
      </c>
      <c r="L10228" s="20">
        <f t="shared" si="162"/>
        <v>10614.6</v>
      </c>
    </row>
    <row r="10229" spans="1:12" ht="24.75">
      <c r="A10229" s="19">
        <v>1760000935</v>
      </c>
      <c r="B10229" s="15" t="s">
        <v>10128</v>
      </c>
      <c r="C10229" s="22" t="s">
        <v>13</v>
      </c>
      <c r="D10229" s="20">
        <v>7146.85</v>
      </c>
      <c r="E10229" s="20">
        <v>7146.85</v>
      </c>
      <c r="F10229" s="20">
        <v>7147.04</v>
      </c>
      <c r="G10229" s="20">
        <v>7147.04</v>
      </c>
      <c r="H10229" s="20">
        <v>7147.04</v>
      </c>
      <c r="I10229" s="20">
        <v>7147.04</v>
      </c>
      <c r="J10229" s="20">
        <v>7147.04</v>
      </c>
      <c r="K10229" s="20">
        <v>7147.04</v>
      </c>
      <c r="L10229" s="20">
        <f t="shared" si="162"/>
        <v>7147.04</v>
      </c>
    </row>
    <row r="10230" spans="1:12" ht="41.25">
      <c r="A10230" s="19">
        <v>1760000936</v>
      </c>
      <c r="B10230" s="15" t="s">
        <v>10136</v>
      </c>
      <c r="C10230" s="22" t="s">
        <v>13</v>
      </c>
      <c r="D10230" s="20">
        <v>7575.63</v>
      </c>
      <c r="E10230" s="20">
        <v>7575.63</v>
      </c>
      <c r="F10230" s="20">
        <v>7575.83</v>
      </c>
      <c r="G10230" s="20">
        <v>7575.79</v>
      </c>
      <c r="H10230" s="20">
        <v>7575.83</v>
      </c>
      <c r="I10230" s="20">
        <v>7575.83</v>
      </c>
      <c r="J10230" s="20">
        <v>7575.83</v>
      </c>
      <c r="K10230" s="20">
        <v>7575.83</v>
      </c>
      <c r="L10230" s="20">
        <f t="shared" si="162"/>
        <v>7575.83</v>
      </c>
    </row>
    <row r="10231" spans="1:12" ht="33">
      <c r="A10231" s="19">
        <v>1760000937</v>
      </c>
      <c r="B10231" s="15" t="s">
        <v>10141</v>
      </c>
      <c r="C10231" s="22" t="s">
        <v>15</v>
      </c>
      <c r="D10231" s="20">
        <v>1202.58</v>
      </c>
      <c r="E10231" s="20">
        <v>1202.58</v>
      </c>
      <c r="F10231" s="20">
        <v>1202.6099999999999</v>
      </c>
      <c r="G10231" s="20">
        <v>1202.6099999999999</v>
      </c>
      <c r="H10231" s="20">
        <v>1202.6099999999999</v>
      </c>
      <c r="I10231" s="20">
        <v>1202.6099999999999</v>
      </c>
      <c r="J10231" s="20">
        <v>1202.6099999999999</v>
      </c>
      <c r="K10231" s="20">
        <v>1202.6099999999999</v>
      </c>
      <c r="L10231" s="20">
        <f t="shared" si="162"/>
        <v>1202.6099999999999</v>
      </c>
    </row>
    <row r="10232" spans="1:12" ht="33">
      <c r="A10232" s="19">
        <v>1760000937</v>
      </c>
      <c r="B10232" s="15" t="s">
        <v>10141</v>
      </c>
      <c r="C10232" s="22" t="s">
        <v>15</v>
      </c>
      <c r="D10232" s="20">
        <v>1202.58</v>
      </c>
      <c r="E10232" s="20">
        <v>1202.58</v>
      </c>
      <c r="F10232" s="20">
        <v>1202.6099999999999</v>
      </c>
      <c r="G10232" s="20">
        <v>1202.6099999999999</v>
      </c>
      <c r="H10232" s="20">
        <v>1202.6099999999999</v>
      </c>
      <c r="I10232" s="20">
        <v>1202.6099999999999</v>
      </c>
      <c r="J10232" s="20">
        <v>1202.6099999999999</v>
      </c>
      <c r="K10232" s="20">
        <v>1202.6099999999999</v>
      </c>
      <c r="L10232" s="20">
        <f t="shared" si="162"/>
        <v>1202.6099999999999</v>
      </c>
    </row>
    <row r="10233" spans="1:12" ht="49.5">
      <c r="A10233" s="19">
        <v>1760000938</v>
      </c>
      <c r="B10233" s="15" t="s">
        <v>10137</v>
      </c>
      <c r="C10233" s="22" t="s">
        <v>13</v>
      </c>
      <c r="D10233" s="20">
        <v>151473.87</v>
      </c>
      <c r="E10233" s="20">
        <v>151473.87</v>
      </c>
      <c r="F10233" s="20">
        <v>151477.66</v>
      </c>
      <c r="G10233" s="20">
        <v>151477.66</v>
      </c>
      <c r="H10233" s="20">
        <v>151477.66</v>
      </c>
      <c r="I10233" s="20">
        <v>151477.66</v>
      </c>
      <c r="J10233" s="20">
        <v>151477.66</v>
      </c>
      <c r="K10233" s="20">
        <v>151477.66</v>
      </c>
      <c r="L10233" s="20">
        <f t="shared" si="162"/>
        <v>151477.66</v>
      </c>
    </row>
    <row r="10234" spans="1:12" ht="24.75">
      <c r="A10234" s="19">
        <v>1760000939</v>
      </c>
      <c r="B10234" s="15" t="s">
        <v>10138</v>
      </c>
      <c r="C10234" s="22" t="s">
        <v>13</v>
      </c>
      <c r="D10234" s="20">
        <v>30128.95</v>
      </c>
      <c r="E10234" s="20">
        <v>30128.95</v>
      </c>
      <c r="F10234" s="20">
        <v>30129.7</v>
      </c>
      <c r="G10234" s="20">
        <v>30129.7</v>
      </c>
      <c r="H10234" s="20">
        <v>30129.7</v>
      </c>
      <c r="I10234" s="20">
        <v>30129.7</v>
      </c>
      <c r="J10234" s="20">
        <v>30129.7</v>
      </c>
      <c r="K10234" s="20">
        <v>30129.7</v>
      </c>
      <c r="L10234" s="20">
        <f t="shared" si="162"/>
        <v>30129.7</v>
      </c>
    </row>
    <row r="10235" spans="1:12" ht="33">
      <c r="A10235" s="19">
        <v>1760000940</v>
      </c>
      <c r="B10235" s="15" t="s">
        <v>10122</v>
      </c>
      <c r="C10235" s="22" t="s">
        <v>13</v>
      </c>
      <c r="D10235" s="20">
        <v>1513.16</v>
      </c>
      <c r="E10235" s="20">
        <v>1513.16</v>
      </c>
      <c r="F10235" s="20">
        <v>1513.2</v>
      </c>
      <c r="G10235" s="20">
        <v>1513.16</v>
      </c>
      <c r="H10235" s="20">
        <v>1513.2</v>
      </c>
      <c r="I10235" s="20">
        <v>1513.2</v>
      </c>
      <c r="J10235" s="20">
        <v>1513.2</v>
      </c>
      <c r="K10235" s="20">
        <v>1513.2</v>
      </c>
      <c r="L10235" s="20">
        <f t="shared" si="162"/>
        <v>1513.2</v>
      </c>
    </row>
    <row r="10236" spans="1:12" ht="24.75">
      <c r="A10236" s="19">
        <v>1760000941</v>
      </c>
      <c r="B10236" s="15" t="s">
        <v>10124</v>
      </c>
      <c r="C10236" s="22" t="s">
        <v>13</v>
      </c>
      <c r="D10236" s="20">
        <v>73129.56</v>
      </c>
      <c r="E10236" s="20">
        <v>73129.56</v>
      </c>
      <c r="F10236" s="20">
        <v>73131.39</v>
      </c>
      <c r="G10236" s="20">
        <v>73131.39</v>
      </c>
      <c r="H10236" s="20">
        <v>73131.39</v>
      </c>
      <c r="I10236" s="20">
        <v>73131.39</v>
      </c>
      <c r="J10236" s="20">
        <v>73131.39</v>
      </c>
      <c r="K10236" s="20">
        <v>73131.39</v>
      </c>
      <c r="L10236" s="20">
        <f t="shared" si="162"/>
        <v>73131.39</v>
      </c>
    </row>
    <row r="10237" spans="1:12" ht="33">
      <c r="A10237" s="19">
        <v>1760000945</v>
      </c>
      <c r="B10237" s="15" t="s">
        <v>10142</v>
      </c>
      <c r="C10237" s="22" t="s">
        <v>13</v>
      </c>
      <c r="D10237" s="20">
        <v>5575.79</v>
      </c>
      <c r="E10237" s="20">
        <v>5575.79</v>
      </c>
      <c r="F10237" s="20">
        <v>5575.94</v>
      </c>
      <c r="G10237" s="20">
        <v>5575.89</v>
      </c>
      <c r="H10237" s="20">
        <v>5575.94</v>
      </c>
      <c r="I10237" s="20">
        <v>5575.94</v>
      </c>
      <c r="J10237" s="20">
        <v>5575.94</v>
      </c>
      <c r="K10237" s="20">
        <v>5575.94</v>
      </c>
      <c r="L10237" s="20">
        <f t="shared" si="162"/>
        <v>5575.94</v>
      </c>
    </row>
    <row r="10238" spans="1:12" ht="41.25">
      <c r="A10238" s="19">
        <v>1760000946</v>
      </c>
      <c r="B10238" s="15" t="s">
        <v>10143</v>
      </c>
      <c r="C10238" s="22" t="s">
        <v>13</v>
      </c>
      <c r="D10238" s="20">
        <v>4870.95</v>
      </c>
      <c r="E10238" s="20">
        <v>4870.95</v>
      </c>
      <c r="F10238" s="20">
        <v>4871.08</v>
      </c>
      <c r="G10238" s="20">
        <v>4871.05</v>
      </c>
      <c r="H10238" s="20">
        <v>4871.08</v>
      </c>
      <c r="I10238" s="20">
        <v>4871.08</v>
      </c>
      <c r="J10238" s="20">
        <v>4871.08</v>
      </c>
      <c r="K10238" s="20">
        <v>4871.08</v>
      </c>
      <c r="L10238" s="20">
        <f t="shared" si="162"/>
        <v>4871.08</v>
      </c>
    </row>
    <row r="10239" spans="1:12" ht="41.25">
      <c r="A10239" s="19">
        <v>1760000946</v>
      </c>
      <c r="B10239" s="15" t="s">
        <v>10143</v>
      </c>
      <c r="C10239" s="22" t="s">
        <v>13</v>
      </c>
      <c r="D10239" s="20">
        <v>4870.95</v>
      </c>
      <c r="E10239" s="20">
        <v>4870.95</v>
      </c>
      <c r="F10239" s="20">
        <v>4871.08</v>
      </c>
      <c r="G10239" s="20">
        <v>4871.05</v>
      </c>
      <c r="H10239" s="20">
        <v>4871.08</v>
      </c>
      <c r="I10239" s="20">
        <v>4871.08</v>
      </c>
      <c r="J10239" s="20">
        <v>4871.08</v>
      </c>
      <c r="K10239" s="20">
        <v>4871.08</v>
      </c>
      <c r="L10239" s="20">
        <f t="shared" si="162"/>
        <v>4871.08</v>
      </c>
    </row>
    <row r="10240" spans="1:12" ht="41.25">
      <c r="A10240" s="19">
        <v>1760000947</v>
      </c>
      <c r="B10240" s="15" t="s">
        <v>10144</v>
      </c>
      <c r="C10240" s="22" t="s">
        <v>13</v>
      </c>
      <c r="D10240" s="20">
        <v>2074.41</v>
      </c>
      <c r="E10240" s="20">
        <v>2074.41</v>
      </c>
      <c r="F10240" s="20">
        <v>2074.46</v>
      </c>
      <c r="G10240" s="20">
        <v>2074.42</v>
      </c>
      <c r="H10240" s="20">
        <v>2074.46</v>
      </c>
      <c r="I10240" s="20">
        <v>2074.46</v>
      </c>
      <c r="J10240" s="20">
        <v>2074.46</v>
      </c>
      <c r="K10240" s="20">
        <v>2074.46</v>
      </c>
      <c r="L10240" s="20">
        <f t="shared" si="162"/>
        <v>2074.46</v>
      </c>
    </row>
    <row r="10241" spans="1:12" ht="41.25">
      <c r="A10241" s="19">
        <v>1760000948</v>
      </c>
      <c r="B10241" s="15" t="s">
        <v>10145</v>
      </c>
      <c r="C10241" s="22" t="s">
        <v>13</v>
      </c>
      <c r="D10241" s="20">
        <v>2520.2800000000002</v>
      </c>
      <c r="E10241" s="20">
        <v>2520.2800000000002</v>
      </c>
      <c r="F10241" s="20">
        <v>2520.35</v>
      </c>
      <c r="G10241" s="20">
        <v>2520.3200000000002</v>
      </c>
      <c r="H10241" s="20">
        <v>2520.35</v>
      </c>
      <c r="I10241" s="20">
        <v>2520.35</v>
      </c>
      <c r="J10241" s="20">
        <v>2520.35</v>
      </c>
      <c r="K10241" s="20">
        <v>2520.35</v>
      </c>
      <c r="L10241" s="20">
        <f t="shared" si="162"/>
        <v>2520.35</v>
      </c>
    </row>
    <row r="10242" spans="1:12" ht="41.25">
      <c r="A10242" s="19">
        <v>1760000949</v>
      </c>
      <c r="B10242" s="15" t="s">
        <v>10146</v>
      </c>
      <c r="C10242" s="22" t="s">
        <v>13</v>
      </c>
      <c r="D10242" s="20">
        <v>10166.530000000001</v>
      </c>
      <c r="E10242" s="20">
        <v>10166.530000000001</v>
      </c>
      <c r="F10242" s="20">
        <v>10166.780000000001</v>
      </c>
      <c r="G10242" s="20">
        <v>10166.74</v>
      </c>
      <c r="H10242" s="20">
        <v>10166.780000000001</v>
      </c>
      <c r="I10242" s="20">
        <v>10166.780000000001</v>
      </c>
      <c r="J10242" s="20">
        <v>10166.780000000001</v>
      </c>
      <c r="K10242" s="20">
        <v>10166.780000000001</v>
      </c>
      <c r="L10242" s="20">
        <f t="shared" si="162"/>
        <v>10166.780000000001</v>
      </c>
    </row>
    <row r="10243" spans="1:12" ht="41.25">
      <c r="A10243" s="19">
        <v>1760000949</v>
      </c>
      <c r="B10243" s="15" t="s">
        <v>10146</v>
      </c>
      <c r="C10243" s="22" t="s">
        <v>13</v>
      </c>
      <c r="D10243" s="20">
        <v>10166.530000000001</v>
      </c>
      <c r="E10243" s="20">
        <v>10166.530000000001</v>
      </c>
      <c r="F10243" s="20">
        <v>10166.780000000001</v>
      </c>
      <c r="G10243" s="20">
        <v>10166.74</v>
      </c>
      <c r="H10243" s="20">
        <v>10166.780000000001</v>
      </c>
      <c r="I10243" s="20">
        <v>10166.780000000001</v>
      </c>
      <c r="J10243" s="20">
        <v>10166.780000000001</v>
      </c>
      <c r="K10243" s="20">
        <v>10166.780000000001</v>
      </c>
      <c r="L10243" s="20">
        <f t="shared" si="162"/>
        <v>10166.780000000001</v>
      </c>
    </row>
    <row r="10244" spans="1:12" ht="24.75">
      <c r="A10244" s="19">
        <v>1760000950</v>
      </c>
      <c r="B10244" s="15" t="s">
        <v>10147</v>
      </c>
      <c r="C10244" s="22" t="s">
        <v>13</v>
      </c>
      <c r="D10244" s="20">
        <v>59323.98</v>
      </c>
      <c r="E10244" s="20">
        <v>59326.9</v>
      </c>
      <c r="F10244" s="20">
        <v>59334.71</v>
      </c>
      <c r="G10244" s="20">
        <v>59330.080000000002</v>
      </c>
      <c r="H10244" s="20">
        <v>59343.56</v>
      </c>
      <c r="I10244" s="20">
        <v>59339.94</v>
      </c>
      <c r="J10244" s="20">
        <v>59322.239999999998</v>
      </c>
      <c r="K10244" s="20">
        <v>59336.42</v>
      </c>
      <c r="L10244" s="20">
        <f t="shared" si="162"/>
        <v>59343.56</v>
      </c>
    </row>
    <row r="10245" spans="1:12" ht="24.75">
      <c r="A10245" s="19">
        <v>1760000951</v>
      </c>
      <c r="B10245" s="15" t="s">
        <v>10148</v>
      </c>
      <c r="C10245" s="22" t="s">
        <v>13</v>
      </c>
      <c r="D10245" s="20">
        <v>73129.56</v>
      </c>
      <c r="E10245" s="20">
        <v>73129.56</v>
      </c>
      <c r="F10245" s="20">
        <v>73131.39</v>
      </c>
      <c r="G10245" s="20">
        <v>73131.39</v>
      </c>
      <c r="H10245" s="20">
        <v>73131.39</v>
      </c>
      <c r="I10245" s="20">
        <v>73131.39</v>
      </c>
      <c r="J10245" s="20">
        <v>73131.39</v>
      </c>
      <c r="K10245" s="20">
        <v>73131.39</v>
      </c>
      <c r="L10245" s="20">
        <f t="shared" ref="L10245:L10302" si="163">MAX(D10245:K10245)</f>
        <v>73131.39</v>
      </c>
    </row>
    <row r="10246" spans="1:12" ht="33">
      <c r="A10246" s="19">
        <v>1760000956</v>
      </c>
      <c r="B10246" s="15" t="s">
        <v>10175</v>
      </c>
      <c r="C10246" s="22" t="s">
        <v>13</v>
      </c>
      <c r="D10246" s="20">
        <v>1070.3800000000001</v>
      </c>
      <c r="E10246" s="20">
        <v>1070.3800000000001</v>
      </c>
      <c r="F10246" s="20">
        <v>1070.4100000000001</v>
      </c>
      <c r="G10246" s="20">
        <v>1070.4100000000001</v>
      </c>
      <c r="H10246" s="20">
        <v>1070.4100000000001</v>
      </c>
      <c r="I10246" s="20">
        <v>1070.4100000000001</v>
      </c>
      <c r="J10246" s="20">
        <v>1070.4100000000001</v>
      </c>
      <c r="K10246" s="20">
        <v>1070.4100000000001</v>
      </c>
      <c r="L10246" s="20">
        <f t="shared" si="163"/>
        <v>1070.4100000000001</v>
      </c>
    </row>
    <row r="10247" spans="1:12" ht="41.25">
      <c r="A10247" s="19">
        <v>1760000957</v>
      </c>
      <c r="B10247" s="15" t="s">
        <v>10153</v>
      </c>
      <c r="C10247" s="22" t="s">
        <v>13</v>
      </c>
      <c r="D10247" s="20">
        <v>896.62</v>
      </c>
      <c r="E10247" s="20">
        <v>896.62</v>
      </c>
      <c r="F10247" s="20">
        <v>896.64</v>
      </c>
      <c r="G10247" s="20">
        <v>896.59</v>
      </c>
      <c r="H10247" s="20">
        <v>896.64</v>
      </c>
      <c r="I10247" s="20">
        <v>896.64</v>
      </c>
      <c r="J10247" s="20">
        <v>896.64</v>
      </c>
      <c r="K10247" s="20">
        <v>896.64</v>
      </c>
      <c r="L10247" s="20">
        <f t="shared" si="163"/>
        <v>896.64</v>
      </c>
    </row>
    <row r="10248" spans="1:12" ht="41.25">
      <c r="A10248" s="19">
        <v>1760000958</v>
      </c>
      <c r="B10248" s="15" t="s">
        <v>10154</v>
      </c>
      <c r="C10248" s="22" t="s">
        <v>13</v>
      </c>
      <c r="D10248" s="20">
        <v>896.62</v>
      </c>
      <c r="E10248" s="20">
        <v>896.62</v>
      </c>
      <c r="F10248" s="20">
        <v>896.64</v>
      </c>
      <c r="G10248" s="20">
        <v>896.59</v>
      </c>
      <c r="H10248" s="20">
        <v>896.64</v>
      </c>
      <c r="I10248" s="20">
        <v>896.64</v>
      </c>
      <c r="J10248" s="20">
        <v>896.64</v>
      </c>
      <c r="K10248" s="20">
        <v>896.64</v>
      </c>
      <c r="L10248" s="20">
        <f t="shared" si="163"/>
        <v>896.64</v>
      </c>
    </row>
    <row r="10249" spans="1:12" ht="24.75">
      <c r="A10249" s="19">
        <v>1760000959</v>
      </c>
      <c r="B10249" s="15" t="s">
        <v>10157</v>
      </c>
      <c r="C10249" s="22" t="s">
        <v>13</v>
      </c>
      <c r="D10249" s="20">
        <v>195269.2</v>
      </c>
      <c r="E10249" s="20">
        <v>195269.2</v>
      </c>
      <c r="F10249" s="20">
        <v>195274.08</v>
      </c>
      <c r="G10249" s="20">
        <v>195274.08</v>
      </c>
      <c r="H10249" s="20">
        <v>195274.08</v>
      </c>
      <c r="I10249" s="20">
        <v>195274.08</v>
      </c>
      <c r="J10249" s="20">
        <v>195274.08</v>
      </c>
      <c r="K10249" s="20">
        <v>195274.08</v>
      </c>
      <c r="L10249" s="20">
        <f t="shared" si="163"/>
        <v>195274.08</v>
      </c>
    </row>
    <row r="10250" spans="1:12" ht="24.75">
      <c r="A10250" s="19">
        <v>1760000960</v>
      </c>
      <c r="B10250" s="15" t="s">
        <v>10158</v>
      </c>
      <c r="C10250" s="22" t="s">
        <v>13</v>
      </c>
      <c r="D10250" s="20">
        <v>149145.59</v>
      </c>
      <c r="E10250" s="20">
        <v>149145.59</v>
      </c>
      <c r="F10250" s="20">
        <v>149149.31</v>
      </c>
      <c r="G10250" s="20">
        <v>149149.31</v>
      </c>
      <c r="H10250" s="20">
        <v>149149.31</v>
      </c>
      <c r="I10250" s="20">
        <v>149149.31</v>
      </c>
      <c r="J10250" s="20">
        <v>149149.31</v>
      </c>
      <c r="K10250" s="20">
        <v>149149.31</v>
      </c>
      <c r="L10250" s="20">
        <f t="shared" si="163"/>
        <v>149149.31</v>
      </c>
    </row>
    <row r="10251" spans="1:12" ht="24.75">
      <c r="A10251" s="19">
        <v>1760000961</v>
      </c>
      <c r="B10251" s="15" t="s">
        <v>10159</v>
      </c>
      <c r="C10251" s="22" t="s">
        <v>13</v>
      </c>
      <c r="D10251" s="20">
        <v>11706.96</v>
      </c>
      <c r="E10251" s="20">
        <v>11706.96</v>
      </c>
      <c r="F10251" s="20">
        <v>11707.25</v>
      </c>
      <c r="G10251" s="20">
        <v>11707.25</v>
      </c>
      <c r="H10251" s="20">
        <v>11707.25</v>
      </c>
      <c r="I10251" s="20">
        <v>11707.25</v>
      </c>
      <c r="J10251" s="20">
        <v>11707.25</v>
      </c>
      <c r="K10251" s="20">
        <v>11707.25</v>
      </c>
      <c r="L10251" s="20">
        <f t="shared" si="163"/>
        <v>11707.25</v>
      </c>
    </row>
    <row r="10252" spans="1:12" ht="33">
      <c r="A10252" s="19">
        <v>1760000962</v>
      </c>
      <c r="B10252" s="15" t="s">
        <v>10160</v>
      </c>
      <c r="C10252" s="22" t="s">
        <v>26</v>
      </c>
      <c r="D10252" s="20">
        <v>1351.63</v>
      </c>
      <c r="E10252" s="20">
        <v>1351.63</v>
      </c>
      <c r="F10252" s="20">
        <v>1351.66</v>
      </c>
      <c r="G10252" s="20">
        <v>1351.66</v>
      </c>
      <c r="H10252" s="20">
        <v>1351.66</v>
      </c>
      <c r="I10252" s="20">
        <v>1351.66</v>
      </c>
      <c r="J10252" s="20">
        <v>1351.66</v>
      </c>
      <c r="K10252" s="20">
        <v>1351.66</v>
      </c>
      <c r="L10252" s="20">
        <f t="shared" si="163"/>
        <v>1351.66</v>
      </c>
    </row>
    <row r="10253" spans="1:12" ht="24.75">
      <c r="A10253" s="19">
        <v>1760000963</v>
      </c>
      <c r="B10253" s="15" t="s">
        <v>10161</v>
      </c>
      <c r="C10253" s="22" t="s">
        <v>13</v>
      </c>
      <c r="D10253" s="20">
        <v>11157.18</v>
      </c>
      <c r="E10253" s="20">
        <v>11157.18</v>
      </c>
      <c r="F10253" s="20">
        <v>11157.46</v>
      </c>
      <c r="G10253" s="20">
        <v>11157.46</v>
      </c>
      <c r="H10253" s="20">
        <v>11157.46</v>
      </c>
      <c r="I10253" s="20">
        <v>11157.46</v>
      </c>
      <c r="J10253" s="20">
        <v>11157.46</v>
      </c>
      <c r="K10253" s="20">
        <v>11157.46</v>
      </c>
      <c r="L10253" s="20">
        <f t="shared" si="163"/>
        <v>11157.46</v>
      </c>
    </row>
    <row r="10254" spans="1:12" ht="24.75">
      <c r="A10254" s="19">
        <v>1760000964</v>
      </c>
      <c r="B10254" s="15" t="s">
        <v>10150</v>
      </c>
      <c r="C10254" s="22" t="s">
        <v>13</v>
      </c>
      <c r="D10254" s="20">
        <v>127816.31</v>
      </c>
      <c r="E10254" s="20">
        <v>127816.31</v>
      </c>
      <c r="F10254" s="20">
        <v>127819.5</v>
      </c>
      <c r="G10254" s="20">
        <v>127819.5</v>
      </c>
      <c r="H10254" s="20">
        <v>127819.5</v>
      </c>
      <c r="I10254" s="20">
        <v>127819.5</v>
      </c>
      <c r="J10254" s="20">
        <v>127819.5</v>
      </c>
      <c r="K10254" s="20">
        <v>127819.5</v>
      </c>
      <c r="L10254" s="20">
        <f t="shared" si="163"/>
        <v>127819.5</v>
      </c>
    </row>
    <row r="10255" spans="1:12" ht="24.75">
      <c r="A10255" s="19">
        <v>1760000965</v>
      </c>
      <c r="B10255" s="15" t="s">
        <v>10151</v>
      </c>
      <c r="C10255" s="22" t="s">
        <v>13</v>
      </c>
      <c r="D10255" s="20">
        <v>73129.56</v>
      </c>
      <c r="E10255" s="20">
        <v>73129.56</v>
      </c>
      <c r="F10255" s="20">
        <v>73131.39</v>
      </c>
      <c r="G10255" s="20">
        <v>73131.39</v>
      </c>
      <c r="H10255" s="20">
        <v>73131.39</v>
      </c>
      <c r="I10255" s="20">
        <v>73131.39</v>
      </c>
      <c r="J10255" s="20">
        <v>73131.39</v>
      </c>
      <c r="K10255" s="20">
        <v>73131.39</v>
      </c>
      <c r="L10255" s="20">
        <f t="shared" si="163"/>
        <v>73131.39</v>
      </c>
    </row>
    <row r="10256" spans="1:12" ht="49.5">
      <c r="A10256" s="19">
        <v>1760000966</v>
      </c>
      <c r="B10256" s="15" t="s">
        <v>10178</v>
      </c>
      <c r="C10256" s="22" t="s">
        <v>13</v>
      </c>
      <c r="D10256" s="20">
        <v>1681.64</v>
      </c>
      <c r="E10256" s="20">
        <v>1681.64</v>
      </c>
      <c r="F10256" s="20">
        <v>1681.68</v>
      </c>
      <c r="G10256" s="20">
        <v>1681.62</v>
      </c>
      <c r="H10256" s="20">
        <v>1681.68</v>
      </c>
      <c r="I10256" s="20">
        <v>1681.68</v>
      </c>
      <c r="J10256" s="20">
        <v>1681.68</v>
      </c>
      <c r="K10256" s="20">
        <v>1681.68</v>
      </c>
      <c r="L10256" s="20">
        <f t="shared" si="163"/>
        <v>1681.68</v>
      </c>
    </row>
    <row r="10257" spans="1:12" ht="33">
      <c r="A10257" s="19">
        <v>1760000967</v>
      </c>
      <c r="B10257" s="15" t="s">
        <v>10179</v>
      </c>
      <c r="C10257" s="22" t="s">
        <v>13</v>
      </c>
      <c r="D10257" s="20">
        <v>281993.28999999998</v>
      </c>
      <c r="E10257" s="20">
        <v>281993.28999999998</v>
      </c>
      <c r="F10257" s="20">
        <v>281997.96999999997</v>
      </c>
      <c r="G10257" s="20">
        <v>281997.96999999997</v>
      </c>
      <c r="H10257" s="20">
        <v>282006.07</v>
      </c>
      <c r="I10257" s="20">
        <v>282006.07</v>
      </c>
      <c r="J10257" s="20">
        <v>282000.33</v>
      </c>
      <c r="K10257" s="20">
        <v>282006.07</v>
      </c>
      <c r="L10257" s="20">
        <f t="shared" si="163"/>
        <v>282006.07</v>
      </c>
    </row>
    <row r="10258" spans="1:12" ht="33">
      <c r="A10258" s="19">
        <v>1760000968</v>
      </c>
      <c r="B10258" s="15" t="s">
        <v>10180</v>
      </c>
      <c r="C10258" s="22" t="s">
        <v>13</v>
      </c>
      <c r="D10258" s="20">
        <v>10972.98</v>
      </c>
      <c r="E10258" s="20">
        <v>10972.98</v>
      </c>
      <c r="F10258" s="20">
        <v>10973.26</v>
      </c>
      <c r="G10258" s="20">
        <v>10973.26</v>
      </c>
      <c r="H10258" s="20">
        <v>10973.26</v>
      </c>
      <c r="I10258" s="20">
        <v>10973.26</v>
      </c>
      <c r="J10258" s="20">
        <v>10973.26</v>
      </c>
      <c r="K10258" s="20">
        <v>10973.26</v>
      </c>
      <c r="L10258" s="20">
        <f t="shared" si="163"/>
        <v>10973.26</v>
      </c>
    </row>
    <row r="10259" spans="1:12" ht="16.5">
      <c r="A10259" s="19">
        <v>1760000969</v>
      </c>
      <c r="B10259" s="15" t="s">
        <v>10181</v>
      </c>
      <c r="C10259" s="22" t="s">
        <v>13</v>
      </c>
      <c r="D10259" s="20">
        <v>1330.96</v>
      </c>
      <c r="E10259" s="20">
        <v>1330.96</v>
      </c>
      <c r="F10259" s="20">
        <v>1331</v>
      </c>
      <c r="G10259" s="20">
        <v>1331</v>
      </c>
      <c r="H10259" s="20">
        <v>1331</v>
      </c>
      <c r="I10259" s="20">
        <v>1331</v>
      </c>
      <c r="J10259" s="20">
        <v>1331</v>
      </c>
      <c r="K10259" s="20">
        <v>1331</v>
      </c>
      <c r="L10259" s="20">
        <f t="shared" si="163"/>
        <v>1331</v>
      </c>
    </row>
    <row r="10260" spans="1:12" ht="24.75">
      <c r="A10260" s="19">
        <v>1760000970</v>
      </c>
      <c r="B10260" s="15" t="s">
        <v>10182</v>
      </c>
      <c r="C10260" s="22" t="s">
        <v>13</v>
      </c>
      <c r="D10260" s="20">
        <v>5082.96</v>
      </c>
      <c r="E10260" s="20">
        <v>5082.96</v>
      </c>
      <c r="F10260" s="20">
        <v>5083.09</v>
      </c>
      <c r="G10260" s="20">
        <v>5083.09</v>
      </c>
      <c r="H10260" s="20">
        <v>5083.09</v>
      </c>
      <c r="I10260" s="20">
        <v>5083.09</v>
      </c>
      <c r="J10260" s="20">
        <v>5083.09</v>
      </c>
      <c r="K10260" s="20">
        <v>5083.09</v>
      </c>
      <c r="L10260" s="20">
        <f t="shared" si="163"/>
        <v>5083.09</v>
      </c>
    </row>
    <row r="10261" spans="1:12" ht="16.5">
      <c r="A10261" s="19">
        <v>1760000971</v>
      </c>
      <c r="B10261" s="15" t="s">
        <v>10183</v>
      </c>
      <c r="C10261" s="22" t="s">
        <v>13</v>
      </c>
      <c r="D10261" s="20">
        <v>6394.17</v>
      </c>
      <c r="E10261" s="20">
        <v>6394.17</v>
      </c>
      <c r="F10261" s="20">
        <v>6394.33</v>
      </c>
      <c r="G10261" s="20">
        <v>6394.33</v>
      </c>
      <c r="H10261" s="20">
        <v>6394.33</v>
      </c>
      <c r="I10261" s="20">
        <v>6394.33</v>
      </c>
      <c r="J10261" s="20">
        <v>6394.33</v>
      </c>
      <c r="K10261" s="20">
        <v>6394.33</v>
      </c>
      <c r="L10261" s="20">
        <f t="shared" si="163"/>
        <v>6394.33</v>
      </c>
    </row>
    <row r="10262" spans="1:12" ht="16.5">
      <c r="A10262" s="19">
        <v>1760000972</v>
      </c>
      <c r="B10262" s="15" t="s">
        <v>10184</v>
      </c>
      <c r="C10262" s="22" t="s">
        <v>13</v>
      </c>
      <c r="D10262" s="20">
        <v>2179.4499999999998</v>
      </c>
      <c r="E10262" s="20">
        <v>2179.4499999999998</v>
      </c>
      <c r="F10262" s="20">
        <v>2179.5100000000002</v>
      </c>
      <c r="G10262" s="20">
        <v>2179.5100000000002</v>
      </c>
      <c r="H10262" s="20">
        <v>2179.5100000000002</v>
      </c>
      <c r="I10262" s="20">
        <v>2179.5100000000002</v>
      </c>
      <c r="J10262" s="20">
        <v>2179.5100000000002</v>
      </c>
      <c r="K10262" s="20">
        <v>2179.5100000000002</v>
      </c>
      <c r="L10262" s="20">
        <f t="shared" si="163"/>
        <v>2179.5100000000002</v>
      </c>
    </row>
    <row r="10263" spans="1:12" ht="24.75">
      <c r="A10263" s="19">
        <v>1760000973</v>
      </c>
      <c r="B10263" s="15" t="s">
        <v>10185</v>
      </c>
      <c r="C10263" s="22" t="s">
        <v>13</v>
      </c>
      <c r="D10263" s="20">
        <v>1990.21</v>
      </c>
      <c r="E10263" s="20">
        <v>1990.21</v>
      </c>
      <c r="F10263" s="20">
        <v>1990.26</v>
      </c>
      <c r="G10263" s="20">
        <v>1990.26</v>
      </c>
      <c r="H10263" s="20">
        <v>1990.26</v>
      </c>
      <c r="I10263" s="20">
        <v>1990.26</v>
      </c>
      <c r="J10263" s="20">
        <v>1990.26</v>
      </c>
      <c r="K10263" s="20">
        <v>1990.26</v>
      </c>
      <c r="L10263" s="20">
        <f t="shared" si="163"/>
        <v>1990.26</v>
      </c>
    </row>
    <row r="10264" spans="1:12" ht="24.75">
      <c r="A10264" s="19">
        <v>1760000974</v>
      </c>
      <c r="B10264" s="15" t="s">
        <v>10186</v>
      </c>
      <c r="C10264" s="22" t="s">
        <v>13</v>
      </c>
      <c r="D10264" s="20">
        <v>1211.19</v>
      </c>
      <c r="E10264" s="20">
        <v>1211.19</v>
      </c>
      <c r="F10264" s="20">
        <v>1211.22</v>
      </c>
      <c r="G10264" s="20">
        <v>1211.22</v>
      </c>
      <c r="H10264" s="20">
        <v>1211.22</v>
      </c>
      <c r="I10264" s="20">
        <v>1211.22</v>
      </c>
      <c r="J10264" s="20">
        <v>1211.22</v>
      </c>
      <c r="K10264" s="20">
        <v>1211.22</v>
      </c>
      <c r="L10264" s="20">
        <f t="shared" si="163"/>
        <v>1211.22</v>
      </c>
    </row>
    <row r="10265" spans="1:12" ht="16.5">
      <c r="A10265" s="19">
        <v>1760000975</v>
      </c>
      <c r="B10265" s="15" t="s">
        <v>10187</v>
      </c>
      <c r="C10265" s="22" t="s">
        <v>13</v>
      </c>
      <c r="D10265" s="20">
        <v>1969.45</v>
      </c>
      <c r="E10265" s="20">
        <v>1969.45</v>
      </c>
      <c r="F10265" s="20">
        <v>1969.5</v>
      </c>
      <c r="G10265" s="20">
        <v>1969.5</v>
      </c>
      <c r="H10265" s="20">
        <v>1969.5</v>
      </c>
      <c r="I10265" s="20">
        <v>1969.5</v>
      </c>
      <c r="J10265" s="20">
        <v>1969.5</v>
      </c>
      <c r="K10265" s="20">
        <v>1969.5</v>
      </c>
      <c r="L10265" s="20">
        <f t="shared" si="163"/>
        <v>1969.5</v>
      </c>
    </row>
    <row r="10266" spans="1:12" ht="16.5">
      <c r="A10266" s="19">
        <v>1760000976</v>
      </c>
      <c r="B10266" s="15" t="s">
        <v>10188</v>
      </c>
      <c r="C10266" s="22" t="s">
        <v>13</v>
      </c>
      <c r="D10266" s="20">
        <v>1065.72</v>
      </c>
      <c r="E10266" s="20">
        <v>1065.72</v>
      </c>
      <c r="F10266" s="20">
        <v>1065.75</v>
      </c>
      <c r="G10266" s="20">
        <v>1065.75</v>
      </c>
      <c r="H10266" s="20">
        <v>1065.75</v>
      </c>
      <c r="I10266" s="20">
        <v>1065.75</v>
      </c>
      <c r="J10266" s="20">
        <v>1065.75</v>
      </c>
      <c r="K10266" s="20">
        <v>1065.75</v>
      </c>
      <c r="L10266" s="20">
        <f t="shared" si="163"/>
        <v>1065.75</v>
      </c>
    </row>
    <row r="10267" spans="1:12" ht="24.75">
      <c r="A10267" s="19">
        <v>1760000977</v>
      </c>
      <c r="B10267" s="15" t="s">
        <v>10189</v>
      </c>
      <c r="C10267" s="22" t="s">
        <v>13</v>
      </c>
      <c r="D10267" s="20">
        <v>12527.95</v>
      </c>
      <c r="E10267" s="20">
        <v>12527.95</v>
      </c>
      <c r="F10267" s="20">
        <v>12528.26</v>
      </c>
      <c r="G10267" s="20">
        <v>12528.26</v>
      </c>
      <c r="H10267" s="20">
        <v>12528.26</v>
      </c>
      <c r="I10267" s="20">
        <v>12528.26</v>
      </c>
      <c r="J10267" s="20">
        <v>12528.26</v>
      </c>
      <c r="K10267" s="20">
        <v>12528.26</v>
      </c>
      <c r="L10267" s="20">
        <f t="shared" si="163"/>
        <v>12528.26</v>
      </c>
    </row>
    <row r="10268" spans="1:12" ht="16.5">
      <c r="A10268" s="19">
        <v>1760000978</v>
      </c>
      <c r="B10268" s="15" t="s">
        <v>10190</v>
      </c>
      <c r="C10268" s="22" t="s">
        <v>13</v>
      </c>
      <c r="D10268" s="20">
        <v>7002.67</v>
      </c>
      <c r="E10268" s="20">
        <v>7002.67</v>
      </c>
      <c r="F10268" s="20">
        <v>7002.85</v>
      </c>
      <c r="G10268" s="20">
        <v>7002.85</v>
      </c>
      <c r="H10268" s="20">
        <v>7002.85</v>
      </c>
      <c r="I10268" s="20">
        <v>7002.85</v>
      </c>
      <c r="J10268" s="20">
        <v>7002.85</v>
      </c>
      <c r="K10268" s="20">
        <v>7002.85</v>
      </c>
      <c r="L10268" s="20">
        <f t="shared" si="163"/>
        <v>7002.85</v>
      </c>
    </row>
    <row r="10269" spans="1:12" ht="16.5">
      <c r="A10269" s="19">
        <v>1760000979</v>
      </c>
      <c r="B10269" s="15" t="s">
        <v>10191</v>
      </c>
      <c r="C10269" s="22" t="s">
        <v>13</v>
      </c>
      <c r="D10269" s="20">
        <v>5329.36</v>
      </c>
      <c r="E10269" s="20">
        <v>5329.36</v>
      </c>
      <c r="F10269" s="20">
        <v>5329.5</v>
      </c>
      <c r="G10269" s="20">
        <v>5329.5</v>
      </c>
      <c r="H10269" s="20">
        <v>5329.5</v>
      </c>
      <c r="I10269" s="20">
        <v>5329.5</v>
      </c>
      <c r="J10269" s="20">
        <v>5329.5</v>
      </c>
      <c r="K10269" s="20">
        <v>5329.5</v>
      </c>
      <c r="L10269" s="20">
        <f t="shared" si="163"/>
        <v>5329.5</v>
      </c>
    </row>
    <row r="10270" spans="1:12" ht="16.5">
      <c r="A10270" s="19">
        <v>1760000980</v>
      </c>
      <c r="B10270" s="15" t="s">
        <v>10192</v>
      </c>
      <c r="C10270" s="22" t="s">
        <v>13</v>
      </c>
      <c r="D10270" s="20">
        <v>1487.64</v>
      </c>
      <c r="E10270" s="20">
        <v>1487.64</v>
      </c>
      <c r="F10270" s="20">
        <v>1487.67</v>
      </c>
      <c r="G10270" s="20">
        <v>1487.67</v>
      </c>
      <c r="H10270" s="20">
        <v>1487.67</v>
      </c>
      <c r="I10270" s="20">
        <v>1487.67</v>
      </c>
      <c r="J10270" s="20">
        <v>1487.67</v>
      </c>
      <c r="K10270" s="20">
        <v>1487.67</v>
      </c>
      <c r="L10270" s="20">
        <f t="shared" si="163"/>
        <v>1487.67</v>
      </c>
    </row>
    <row r="10271" spans="1:12" ht="33">
      <c r="A10271" s="19">
        <v>1760000981</v>
      </c>
      <c r="B10271" s="15" t="s">
        <v>10162</v>
      </c>
      <c r="C10271" s="22" t="s">
        <v>13</v>
      </c>
      <c r="D10271" s="20">
        <v>2373.5700000000002</v>
      </c>
      <c r="E10271" s="20">
        <v>2373.5700000000002</v>
      </c>
      <c r="F10271" s="20">
        <v>2373.62</v>
      </c>
      <c r="G10271" s="20">
        <v>2373.5700000000002</v>
      </c>
      <c r="H10271" s="20">
        <v>2373.62</v>
      </c>
      <c r="I10271" s="20">
        <v>2373.62</v>
      </c>
      <c r="J10271" s="20">
        <v>2373.62</v>
      </c>
      <c r="K10271" s="20">
        <v>2373.62</v>
      </c>
      <c r="L10271" s="20">
        <f t="shared" si="163"/>
        <v>2373.62</v>
      </c>
    </row>
    <row r="10272" spans="1:12" ht="33">
      <c r="A10272" s="19">
        <v>1760000982</v>
      </c>
      <c r="B10272" s="15" t="s">
        <v>10163</v>
      </c>
      <c r="C10272" s="22" t="s">
        <v>13</v>
      </c>
      <c r="D10272" s="20">
        <v>1557.65</v>
      </c>
      <c r="E10272" s="20">
        <v>1557.65</v>
      </c>
      <c r="F10272" s="20">
        <v>1557.68</v>
      </c>
      <c r="G10272" s="20">
        <v>1557.64</v>
      </c>
      <c r="H10272" s="20">
        <v>1557.68</v>
      </c>
      <c r="I10272" s="20">
        <v>1557.68</v>
      </c>
      <c r="J10272" s="20">
        <v>1557.68</v>
      </c>
      <c r="K10272" s="20">
        <v>1557.68</v>
      </c>
      <c r="L10272" s="20">
        <f t="shared" si="163"/>
        <v>1557.68</v>
      </c>
    </row>
    <row r="10273" spans="1:12" ht="33">
      <c r="A10273" s="19">
        <v>1760000984</v>
      </c>
      <c r="B10273" s="15" t="s">
        <v>10164</v>
      </c>
      <c r="C10273" s="22" t="s">
        <v>13</v>
      </c>
      <c r="D10273" s="20">
        <v>9597.5400000000009</v>
      </c>
      <c r="E10273" s="20">
        <v>9597.5400000000009</v>
      </c>
      <c r="F10273" s="20">
        <v>9597.7800000000007</v>
      </c>
      <c r="G10273" s="20">
        <v>9597.7800000000007</v>
      </c>
      <c r="H10273" s="20">
        <v>9597.7800000000007</v>
      </c>
      <c r="I10273" s="20">
        <v>9597.7800000000007</v>
      </c>
      <c r="J10273" s="20">
        <v>9597.7800000000007</v>
      </c>
      <c r="K10273" s="20">
        <v>9597.7800000000007</v>
      </c>
      <c r="L10273" s="20">
        <f t="shared" si="163"/>
        <v>9597.7800000000007</v>
      </c>
    </row>
    <row r="10274" spans="1:12" ht="49.5">
      <c r="A10274" s="19">
        <v>1760000987</v>
      </c>
      <c r="B10274" s="15" t="s">
        <v>10165</v>
      </c>
      <c r="C10274" s="22" t="s">
        <v>13</v>
      </c>
      <c r="D10274" s="20">
        <v>151473.87</v>
      </c>
      <c r="E10274" s="20">
        <v>151473.87</v>
      </c>
      <c r="F10274" s="20">
        <v>151477.66</v>
      </c>
      <c r="G10274" s="20">
        <v>151477.66</v>
      </c>
      <c r="H10274" s="20">
        <v>151477.66</v>
      </c>
      <c r="I10274" s="20">
        <v>151477.66</v>
      </c>
      <c r="J10274" s="20">
        <v>151477.66</v>
      </c>
      <c r="K10274" s="20">
        <v>151477.66</v>
      </c>
      <c r="L10274" s="20">
        <f t="shared" si="163"/>
        <v>151477.66</v>
      </c>
    </row>
    <row r="10275" spans="1:12" ht="24.75">
      <c r="A10275" s="19">
        <v>1760000989</v>
      </c>
      <c r="B10275" s="15" t="s">
        <v>10166</v>
      </c>
      <c r="C10275" s="22" t="s">
        <v>13</v>
      </c>
      <c r="D10275" s="20">
        <v>44358.9</v>
      </c>
      <c r="E10275" s="20">
        <v>44358.9</v>
      </c>
      <c r="F10275" s="20">
        <v>44360</v>
      </c>
      <c r="G10275" s="20">
        <v>44360</v>
      </c>
      <c r="H10275" s="20">
        <v>44360</v>
      </c>
      <c r="I10275" s="20">
        <v>44360</v>
      </c>
      <c r="J10275" s="20">
        <v>44360</v>
      </c>
      <c r="K10275" s="20">
        <v>44360</v>
      </c>
      <c r="L10275" s="20">
        <f t="shared" si="163"/>
        <v>44360</v>
      </c>
    </row>
    <row r="10276" spans="1:12" ht="24.75">
      <c r="A10276" s="19">
        <v>1760000990</v>
      </c>
      <c r="B10276" s="15" t="s">
        <v>10167</v>
      </c>
      <c r="C10276" s="22" t="s">
        <v>13</v>
      </c>
      <c r="D10276" s="20">
        <v>27707.13</v>
      </c>
      <c r="E10276" s="20">
        <v>27707.13</v>
      </c>
      <c r="F10276" s="20">
        <v>27707.83</v>
      </c>
      <c r="G10276" s="20">
        <v>27707.83</v>
      </c>
      <c r="H10276" s="20">
        <v>27707.83</v>
      </c>
      <c r="I10276" s="20">
        <v>27707.83</v>
      </c>
      <c r="J10276" s="20">
        <v>27707.83</v>
      </c>
      <c r="K10276" s="20">
        <v>27707.83</v>
      </c>
      <c r="L10276" s="20">
        <f t="shared" si="163"/>
        <v>27707.83</v>
      </c>
    </row>
    <row r="10277" spans="1:12" ht="24.75">
      <c r="A10277" s="19">
        <v>1760000991</v>
      </c>
      <c r="B10277" s="15" t="s">
        <v>10168</v>
      </c>
      <c r="C10277" s="22" t="s">
        <v>13</v>
      </c>
      <c r="D10277" s="20">
        <v>27707.13</v>
      </c>
      <c r="E10277" s="20">
        <v>27707.13</v>
      </c>
      <c r="F10277" s="20">
        <v>27707.83</v>
      </c>
      <c r="G10277" s="20">
        <v>27707.83</v>
      </c>
      <c r="H10277" s="20">
        <v>27707.83</v>
      </c>
      <c r="I10277" s="20">
        <v>27707.83</v>
      </c>
      <c r="J10277" s="20">
        <v>27707.83</v>
      </c>
      <c r="K10277" s="20">
        <v>27707.83</v>
      </c>
      <c r="L10277" s="20">
        <f t="shared" si="163"/>
        <v>27707.83</v>
      </c>
    </row>
    <row r="10278" spans="1:12" ht="24.75">
      <c r="A10278" s="19">
        <v>1760000992</v>
      </c>
      <c r="B10278" s="15" t="s">
        <v>10169</v>
      </c>
      <c r="C10278" s="22" t="s">
        <v>13</v>
      </c>
      <c r="D10278" s="20">
        <v>30128.95</v>
      </c>
      <c r="E10278" s="20">
        <v>30128.95</v>
      </c>
      <c r="F10278" s="20">
        <v>30129.7</v>
      </c>
      <c r="G10278" s="20">
        <v>30129.7</v>
      </c>
      <c r="H10278" s="20">
        <v>30129.7</v>
      </c>
      <c r="I10278" s="20">
        <v>30129.7</v>
      </c>
      <c r="J10278" s="20">
        <v>30129.7</v>
      </c>
      <c r="K10278" s="20">
        <v>30129.7</v>
      </c>
      <c r="L10278" s="20">
        <f t="shared" si="163"/>
        <v>30129.7</v>
      </c>
    </row>
    <row r="10279" spans="1:12" ht="24.75">
      <c r="A10279" s="19">
        <v>1760000993</v>
      </c>
      <c r="B10279" s="15" t="s">
        <v>10170</v>
      </c>
      <c r="C10279" s="22" t="s">
        <v>13</v>
      </c>
      <c r="D10279" s="20">
        <v>93878.44</v>
      </c>
      <c r="E10279" s="20">
        <v>93878.44</v>
      </c>
      <c r="F10279" s="20">
        <v>93880.79</v>
      </c>
      <c r="G10279" s="20">
        <v>93880.79</v>
      </c>
      <c r="H10279" s="20">
        <v>93880.79</v>
      </c>
      <c r="I10279" s="20">
        <v>93880.79</v>
      </c>
      <c r="J10279" s="20">
        <v>93880.79</v>
      </c>
      <c r="K10279" s="20">
        <v>93880.79</v>
      </c>
      <c r="L10279" s="20">
        <f t="shared" si="163"/>
        <v>93880.79</v>
      </c>
    </row>
    <row r="10280" spans="1:12" ht="24.75">
      <c r="A10280" s="19">
        <v>1760000994</v>
      </c>
      <c r="B10280" s="15" t="s">
        <v>10171</v>
      </c>
      <c r="C10280" s="22" t="s">
        <v>13</v>
      </c>
      <c r="D10280" s="20">
        <v>10559.06</v>
      </c>
      <c r="E10280" s="20">
        <v>10559.06</v>
      </c>
      <c r="F10280" s="20">
        <v>10559.31</v>
      </c>
      <c r="G10280" s="20">
        <v>10559.31</v>
      </c>
      <c r="H10280" s="20">
        <v>10559.31</v>
      </c>
      <c r="I10280" s="20">
        <v>10559.31</v>
      </c>
      <c r="J10280" s="20">
        <v>10559.31</v>
      </c>
      <c r="K10280" s="20">
        <v>10559.31</v>
      </c>
      <c r="L10280" s="20">
        <f t="shared" si="163"/>
        <v>10559.31</v>
      </c>
    </row>
    <row r="10281" spans="1:12" ht="16.5">
      <c r="A10281" s="19">
        <v>1760000995</v>
      </c>
      <c r="B10281" s="15" t="s">
        <v>10193</v>
      </c>
      <c r="C10281" s="22" t="s">
        <v>13</v>
      </c>
      <c r="D10281" s="20">
        <v>548.22</v>
      </c>
      <c r="E10281" s="20">
        <v>548.22</v>
      </c>
      <c r="F10281" s="20">
        <v>548.23</v>
      </c>
      <c r="G10281" s="20">
        <v>548.23</v>
      </c>
      <c r="H10281" s="20">
        <v>548.23</v>
      </c>
      <c r="I10281" s="20">
        <v>548.23</v>
      </c>
      <c r="J10281" s="20">
        <v>548.23</v>
      </c>
      <c r="K10281" s="20">
        <v>548.23</v>
      </c>
      <c r="L10281" s="20">
        <f t="shared" si="163"/>
        <v>548.23</v>
      </c>
    </row>
    <row r="10282" spans="1:12" ht="16.5">
      <c r="A10282" s="19">
        <v>1760000996</v>
      </c>
      <c r="B10282" s="15" t="s">
        <v>10194</v>
      </c>
      <c r="C10282" s="22" t="s">
        <v>13</v>
      </c>
      <c r="D10282" s="20">
        <v>194.92</v>
      </c>
      <c r="E10282" s="20">
        <v>194.92</v>
      </c>
      <c r="F10282" s="20">
        <v>194.92</v>
      </c>
      <c r="G10282" s="20">
        <v>194.92</v>
      </c>
      <c r="H10282" s="20">
        <v>194.92</v>
      </c>
      <c r="I10282" s="20">
        <v>194.92</v>
      </c>
      <c r="J10282" s="20">
        <v>194.92</v>
      </c>
      <c r="K10282" s="20">
        <v>194.92</v>
      </c>
      <c r="L10282" s="20">
        <f t="shared" si="163"/>
        <v>194.92</v>
      </c>
    </row>
    <row r="10283" spans="1:12" ht="16.5">
      <c r="A10283" s="19">
        <v>1760000997</v>
      </c>
      <c r="B10283" s="15" t="s">
        <v>10195</v>
      </c>
      <c r="C10283" s="22" t="s">
        <v>13</v>
      </c>
      <c r="D10283" s="20">
        <v>242.62</v>
      </c>
      <c r="E10283" s="20">
        <v>242.62</v>
      </c>
      <c r="F10283" s="20">
        <v>242.63</v>
      </c>
      <c r="G10283" s="20">
        <v>242.63</v>
      </c>
      <c r="H10283" s="20">
        <v>242.63</v>
      </c>
      <c r="I10283" s="20">
        <v>242.63</v>
      </c>
      <c r="J10283" s="20">
        <v>242.63</v>
      </c>
      <c r="K10283" s="20">
        <v>242.63</v>
      </c>
      <c r="L10283" s="20">
        <f t="shared" si="163"/>
        <v>242.63</v>
      </c>
    </row>
    <row r="10284" spans="1:12" ht="24.75">
      <c r="A10284" s="19">
        <v>1760000998</v>
      </c>
      <c r="B10284" s="15" t="s">
        <v>10196</v>
      </c>
      <c r="C10284" s="22" t="s">
        <v>26</v>
      </c>
      <c r="D10284" s="20">
        <v>444.18</v>
      </c>
      <c r="E10284" s="20">
        <v>445.11</v>
      </c>
      <c r="F10284" s="20">
        <v>449.86</v>
      </c>
      <c r="G10284" s="20">
        <v>444.99</v>
      </c>
      <c r="H10284" s="20">
        <v>453.38</v>
      </c>
      <c r="I10284" s="20">
        <v>452.38</v>
      </c>
      <c r="J10284" s="20">
        <v>440.71</v>
      </c>
      <c r="K10284" s="20">
        <v>452.86</v>
      </c>
      <c r="L10284" s="20">
        <f t="shared" si="163"/>
        <v>453.38</v>
      </c>
    </row>
    <row r="10285" spans="1:12" ht="33">
      <c r="A10285" s="19">
        <v>1760000999</v>
      </c>
      <c r="B10285" s="15" t="s">
        <v>10197</v>
      </c>
      <c r="C10285" s="22" t="s">
        <v>0</v>
      </c>
      <c r="D10285" s="20">
        <v>1886.98</v>
      </c>
      <c r="E10285" s="20">
        <v>1886.98</v>
      </c>
      <c r="F10285" s="20">
        <v>1887.03</v>
      </c>
      <c r="G10285" s="20">
        <v>1887.03</v>
      </c>
      <c r="H10285" s="20">
        <v>1887.03</v>
      </c>
      <c r="I10285" s="20">
        <v>1887.03</v>
      </c>
      <c r="J10285" s="20">
        <v>1887.03</v>
      </c>
      <c r="K10285" s="20">
        <v>1887.03</v>
      </c>
      <c r="L10285" s="20">
        <f t="shared" si="163"/>
        <v>1887.03</v>
      </c>
    </row>
    <row r="10286" spans="1:12" ht="24.75">
      <c r="A10286" s="19">
        <v>1760001000</v>
      </c>
      <c r="B10286" s="15" t="s">
        <v>10198</v>
      </c>
      <c r="C10286" s="22" t="s">
        <v>13</v>
      </c>
      <c r="D10286" s="20">
        <v>1365.34</v>
      </c>
      <c r="E10286" s="20">
        <v>1365.34</v>
      </c>
      <c r="F10286" s="20">
        <v>1366.02</v>
      </c>
      <c r="G10286" s="20">
        <v>1365.6</v>
      </c>
      <c r="H10286" s="20">
        <v>1366.21</v>
      </c>
      <c r="I10286" s="20">
        <v>1366.28</v>
      </c>
      <c r="J10286" s="20">
        <v>1362.23</v>
      </c>
      <c r="K10286" s="20">
        <v>1366.73</v>
      </c>
      <c r="L10286" s="20">
        <f t="shared" si="163"/>
        <v>1366.73</v>
      </c>
    </row>
    <row r="10287" spans="1:12" ht="16.5">
      <c r="A10287" s="19">
        <v>1760001001</v>
      </c>
      <c r="B10287" s="15" t="s">
        <v>10199</v>
      </c>
      <c r="C10287" s="22" t="s">
        <v>0</v>
      </c>
      <c r="D10287" s="20">
        <v>1138.47</v>
      </c>
      <c r="E10287" s="20">
        <v>1138.47</v>
      </c>
      <c r="F10287" s="20">
        <v>1138.5</v>
      </c>
      <c r="G10287" s="20">
        <v>1138.5</v>
      </c>
      <c r="H10287" s="20">
        <v>1138.5</v>
      </c>
      <c r="I10287" s="20">
        <v>1138.5</v>
      </c>
      <c r="J10287" s="20">
        <v>1132.98</v>
      </c>
      <c r="K10287" s="20">
        <v>1138.5</v>
      </c>
      <c r="L10287" s="20">
        <f t="shared" si="163"/>
        <v>1138.5</v>
      </c>
    </row>
    <row r="10288" spans="1:12" ht="24.75">
      <c r="A10288" s="19">
        <v>1760001002</v>
      </c>
      <c r="B10288" s="15" t="s">
        <v>10200</v>
      </c>
      <c r="C10288" s="22" t="s">
        <v>13</v>
      </c>
      <c r="D10288" s="20">
        <v>110724.39</v>
      </c>
      <c r="E10288" s="20">
        <v>110724.39</v>
      </c>
      <c r="F10288" s="20">
        <v>110727.16</v>
      </c>
      <c r="G10288" s="20">
        <v>110727.16</v>
      </c>
      <c r="H10288" s="20">
        <v>110727.16</v>
      </c>
      <c r="I10288" s="20">
        <v>110727.16</v>
      </c>
      <c r="J10288" s="20">
        <v>110727.16</v>
      </c>
      <c r="K10288" s="20">
        <v>110727.16</v>
      </c>
      <c r="L10288" s="20">
        <f t="shared" si="163"/>
        <v>110727.16</v>
      </c>
    </row>
    <row r="10289" spans="1:12" ht="24.75">
      <c r="A10289" s="19">
        <v>1760001003</v>
      </c>
      <c r="B10289" s="15" t="s">
        <v>10201</v>
      </c>
      <c r="C10289" s="22" t="s">
        <v>13</v>
      </c>
      <c r="D10289" s="20">
        <v>60146.29</v>
      </c>
      <c r="E10289" s="20">
        <v>60146.29</v>
      </c>
      <c r="F10289" s="20">
        <v>60147.8</v>
      </c>
      <c r="G10289" s="20">
        <v>60147.8</v>
      </c>
      <c r="H10289" s="20">
        <v>60147.8</v>
      </c>
      <c r="I10289" s="20">
        <v>60147.8</v>
      </c>
      <c r="J10289" s="20">
        <v>60147.8</v>
      </c>
      <c r="K10289" s="20">
        <v>60147.8</v>
      </c>
      <c r="L10289" s="20">
        <f t="shared" si="163"/>
        <v>60147.8</v>
      </c>
    </row>
    <row r="10290" spans="1:12" ht="24.75">
      <c r="A10290" s="19">
        <v>1760001004</v>
      </c>
      <c r="B10290" s="15" t="s">
        <v>10202</v>
      </c>
      <c r="C10290" s="22" t="s">
        <v>13</v>
      </c>
      <c r="D10290" s="20">
        <v>7013.15</v>
      </c>
      <c r="E10290" s="20">
        <v>7013.15</v>
      </c>
      <c r="F10290" s="20">
        <v>7013.32</v>
      </c>
      <c r="G10290" s="20">
        <v>7013.32</v>
      </c>
      <c r="H10290" s="20">
        <v>7013.32</v>
      </c>
      <c r="I10290" s="20">
        <v>7013.32</v>
      </c>
      <c r="J10290" s="20">
        <v>7013.32</v>
      </c>
      <c r="K10290" s="20">
        <v>7013.32</v>
      </c>
      <c r="L10290" s="20">
        <f t="shared" si="163"/>
        <v>7013.32</v>
      </c>
    </row>
    <row r="10291" spans="1:12" ht="16.5">
      <c r="A10291" s="19">
        <v>1760001005</v>
      </c>
      <c r="B10291" s="15" t="s">
        <v>10203</v>
      </c>
      <c r="C10291" s="22" t="s">
        <v>26</v>
      </c>
      <c r="D10291" s="20">
        <v>394.21</v>
      </c>
      <c r="E10291" s="20">
        <v>394.21</v>
      </c>
      <c r="F10291" s="20">
        <v>394.22</v>
      </c>
      <c r="G10291" s="20">
        <v>394.22</v>
      </c>
      <c r="H10291" s="20">
        <v>394.22</v>
      </c>
      <c r="I10291" s="20">
        <v>394.22</v>
      </c>
      <c r="J10291" s="20">
        <v>394.22</v>
      </c>
      <c r="K10291" s="20">
        <v>394.22</v>
      </c>
      <c r="L10291" s="20">
        <f t="shared" si="163"/>
        <v>394.22</v>
      </c>
    </row>
    <row r="10292" spans="1:12" ht="16.5">
      <c r="A10292" s="19">
        <v>1760001006</v>
      </c>
      <c r="B10292" s="15" t="s">
        <v>10204</v>
      </c>
      <c r="C10292" s="22" t="s">
        <v>26</v>
      </c>
      <c r="D10292" s="20">
        <v>108.43</v>
      </c>
      <c r="E10292" s="20">
        <v>108.43</v>
      </c>
      <c r="F10292" s="20">
        <v>108.44</v>
      </c>
      <c r="G10292" s="20">
        <v>108.44</v>
      </c>
      <c r="H10292" s="20">
        <v>108.44</v>
      </c>
      <c r="I10292" s="20">
        <v>108.44</v>
      </c>
      <c r="J10292" s="20">
        <v>108.44</v>
      </c>
      <c r="K10292" s="20">
        <v>108.44</v>
      </c>
      <c r="L10292" s="20">
        <f t="shared" si="163"/>
        <v>108.44</v>
      </c>
    </row>
    <row r="10293" spans="1:12" ht="41.25">
      <c r="A10293" s="19">
        <v>1760001007</v>
      </c>
      <c r="B10293" s="15" t="s">
        <v>10172</v>
      </c>
      <c r="C10293" s="22" t="s">
        <v>15</v>
      </c>
      <c r="D10293" s="20">
        <v>1213.9100000000001</v>
      </c>
      <c r="E10293" s="20">
        <v>1213.9100000000001</v>
      </c>
      <c r="F10293" s="20">
        <v>1213.94</v>
      </c>
      <c r="G10293" s="20">
        <v>1213.94</v>
      </c>
      <c r="H10293" s="20">
        <v>1213.94</v>
      </c>
      <c r="I10293" s="20">
        <v>1213.94</v>
      </c>
      <c r="J10293" s="20">
        <v>1213.94</v>
      </c>
      <c r="K10293" s="20">
        <v>1213.94</v>
      </c>
      <c r="L10293" s="20">
        <f t="shared" si="163"/>
        <v>1213.94</v>
      </c>
    </row>
    <row r="10294" spans="1:12" ht="16.5">
      <c r="A10294" s="19">
        <v>1760001008</v>
      </c>
      <c r="B10294" s="15" t="s">
        <v>10205</v>
      </c>
      <c r="C10294" s="22" t="s">
        <v>26</v>
      </c>
      <c r="D10294" s="20">
        <v>155.66999999999999</v>
      </c>
      <c r="E10294" s="20">
        <v>155.66999999999999</v>
      </c>
      <c r="F10294" s="20">
        <v>155.68</v>
      </c>
      <c r="G10294" s="20">
        <v>155.68</v>
      </c>
      <c r="H10294" s="20">
        <v>155.68</v>
      </c>
      <c r="I10294" s="20">
        <v>155.68</v>
      </c>
      <c r="J10294" s="20">
        <v>155.68</v>
      </c>
      <c r="K10294" s="20">
        <v>155.68</v>
      </c>
      <c r="L10294" s="20">
        <f t="shared" si="163"/>
        <v>155.68</v>
      </c>
    </row>
    <row r="10295" spans="1:12" ht="16.5">
      <c r="A10295" s="19">
        <v>1760001009</v>
      </c>
      <c r="B10295" s="15" t="s">
        <v>10206</v>
      </c>
      <c r="C10295" s="22" t="s">
        <v>26</v>
      </c>
      <c r="D10295" s="20">
        <v>25.43</v>
      </c>
      <c r="E10295" s="20">
        <v>25.43</v>
      </c>
      <c r="F10295" s="20">
        <v>25.43</v>
      </c>
      <c r="G10295" s="20">
        <v>25.43</v>
      </c>
      <c r="H10295" s="20">
        <v>25.43</v>
      </c>
      <c r="I10295" s="20">
        <v>25.43</v>
      </c>
      <c r="J10295" s="20">
        <v>25.43</v>
      </c>
      <c r="K10295" s="20">
        <v>25.43</v>
      </c>
      <c r="L10295" s="20">
        <f t="shared" si="163"/>
        <v>25.43</v>
      </c>
    </row>
    <row r="10296" spans="1:12" ht="24.75">
      <c r="A10296" s="19">
        <v>1760001014</v>
      </c>
      <c r="B10296" s="15" t="s">
        <v>10173</v>
      </c>
      <c r="C10296" s="22" t="s">
        <v>13</v>
      </c>
      <c r="D10296" s="20">
        <v>7365.81</v>
      </c>
      <c r="E10296" s="20">
        <v>7366.24</v>
      </c>
      <c r="F10296" s="20">
        <v>7367.39</v>
      </c>
      <c r="G10296" s="20">
        <v>7366.68</v>
      </c>
      <c r="H10296" s="20">
        <v>7368.74</v>
      </c>
      <c r="I10296" s="20">
        <v>7368.21</v>
      </c>
      <c r="J10296" s="20">
        <v>7365.51</v>
      </c>
      <c r="K10296" s="20">
        <v>7367.64</v>
      </c>
      <c r="L10296" s="20">
        <f t="shared" si="163"/>
        <v>7368.74</v>
      </c>
    </row>
    <row r="10297" spans="1:12" ht="24.75">
      <c r="A10297" s="19">
        <v>1760001015</v>
      </c>
      <c r="B10297" s="15" t="s">
        <v>10174</v>
      </c>
      <c r="C10297" s="22" t="s">
        <v>13</v>
      </c>
      <c r="D10297" s="20">
        <v>20660.13</v>
      </c>
      <c r="E10297" s="20">
        <v>20660.13</v>
      </c>
      <c r="F10297" s="20">
        <v>20660.650000000001</v>
      </c>
      <c r="G10297" s="20">
        <v>20660.650000000001</v>
      </c>
      <c r="H10297" s="20">
        <v>20660.650000000001</v>
      </c>
      <c r="I10297" s="20">
        <v>20660.650000000001</v>
      </c>
      <c r="J10297" s="20">
        <v>20660.650000000001</v>
      </c>
      <c r="K10297" s="20">
        <v>20660.650000000001</v>
      </c>
      <c r="L10297" s="20">
        <f t="shared" si="163"/>
        <v>20660.650000000001</v>
      </c>
    </row>
    <row r="10298" spans="1:12" ht="24.75">
      <c r="A10298" s="19">
        <v>1760001026</v>
      </c>
      <c r="B10298" s="15" t="s">
        <v>10176</v>
      </c>
      <c r="C10298" s="22" t="s">
        <v>13</v>
      </c>
      <c r="D10298" s="20">
        <v>1283.95</v>
      </c>
      <c r="E10298" s="20">
        <v>1283.95</v>
      </c>
      <c r="F10298" s="20">
        <v>1283.98</v>
      </c>
      <c r="G10298" s="20">
        <v>1283.98</v>
      </c>
      <c r="H10298" s="20">
        <v>1283.98</v>
      </c>
      <c r="I10298" s="20">
        <v>1283.98</v>
      </c>
      <c r="J10298" s="20">
        <v>1283.98</v>
      </c>
      <c r="K10298" s="20">
        <v>1283.98</v>
      </c>
      <c r="L10298" s="20">
        <f t="shared" si="163"/>
        <v>1283.98</v>
      </c>
    </row>
    <row r="10299" spans="1:12" ht="41.25">
      <c r="A10299" s="19">
        <v>1760001027</v>
      </c>
      <c r="B10299" s="15" t="s">
        <v>10177</v>
      </c>
      <c r="C10299" s="22" t="s">
        <v>13</v>
      </c>
      <c r="D10299" s="20">
        <v>191453.04</v>
      </c>
      <c r="E10299" s="20">
        <v>191453.04</v>
      </c>
      <c r="F10299" s="20">
        <v>191457.83</v>
      </c>
      <c r="G10299" s="20">
        <v>191457.83</v>
      </c>
      <c r="H10299" s="20">
        <v>191457.83</v>
      </c>
      <c r="I10299" s="20">
        <v>191457.83</v>
      </c>
      <c r="J10299" s="20">
        <v>191457.83</v>
      </c>
      <c r="K10299" s="20">
        <v>191457.83</v>
      </c>
      <c r="L10299" s="20">
        <f t="shared" si="163"/>
        <v>191457.83</v>
      </c>
    </row>
    <row r="10300" spans="1:12" ht="16.5">
      <c r="A10300" s="19">
        <v>1760001031</v>
      </c>
      <c r="B10300" s="15" t="s">
        <v>10209</v>
      </c>
      <c r="C10300" s="22" t="s">
        <v>13</v>
      </c>
      <c r="D10300" s="20">
        <v>17996.28</v>
      </c>
      <c r="E10300" s="20">
        <v>17996.28</v>
      </c>
      <c r="F10300" s="20">
        <v>17996.740000000002</v>
      </c>
      <c r="G10300" s="20">
        <v>17996.740000000002</v>
      </c>
      <c r="H10300" s="20">
        <v>17996.740000000002</v>
      </c>
      <c r="I10300" s="20">
        <v>17996.740000000002</v>
      </c>
      <c r="J10300" s="20">
        <v>17996.740000000002</v>
      </c>
      <c r="K10300" s="20">
        <v>17996.740000000002</v>
      </c>
      <c r="L10300" s="20">
        <f t="shared" si="163"/>
        <v>17996.740000000002</v>
      </c>
    </row>
    <row r="10301" spans="1:12" ht="24.75">
      <c r="A10301" s="19">
        <v>1760001032</v>
      </c>
      <c r="B10301" s="15" t="s">
        <v>10210</v>
      </c>
      <c r="C10301" s="22" t="s">
        <v>15</v>
      </c>
      <c r="D10301" s="20">
        <v>509.14</v>
      </c>
      <c r="E10301" s="20">
        <v>509.14</v>
      </c>
      <c r="F10301" s="20">
        <v>509.51</v>
      </c>
      <c r="G10301" s="20">
        <v>509.46</v>
      </c>
      <c r="H10301" s="20">
        <v>509.52</v>
      </c>
      <c r="I10301" s="20">
        <v>509.48</v>
      </c>
      <c r="J10301" s="20">
        <v>509.09</v>
      </c>
      <c r="K10301" s="20">
        <v>509.29</v>
      </c>
      <c r="L10301" s="20">
        <f t="shared" si="163"/>
        <v>509.52</v>
      </c>
    </row>
    <row r="10302" spans="1:12" ht="57.75">
      <c r="A10302" s="19">
        <v>1760001033</v>
      </c>
      <c r="B10302" s="15" t="s">
        <v>10211</v>
      </c>
      <c r="C10302" s="22" t="s">
        <v>13</v>
      </c>
      <c r="D10302" s="20">
        <v>16752.5</v>
      </c>
      <c r="E10302" s="20">
        <v>16752.5</v>
      </c>
      <c r="F10302" s="20">
        <v>16753.16</v>
      </c>
      <c r="G10302" s="20">
        <v>16741.73</v>
      </c>
      <c r="H10302" s="20">
        <v>16753.16</v>
      </c>
      <c r="I10302" s="20">
        <v>16753.09</v>
      </c>
      <c r="J10302" s="20">
        <v>16752.91</v>
      </c>
      <c r="K10302" s="20">
        <v>16753.16</v>
      </c>
      <c r="L10302" s="20">
        <f t="shared" si="163"/>
        <v>16753.16</v>
      </c>
    </row>
    <row r="10303" spans="1:12" ht="57.75">
      <c r="A10303" s="19">
        <v>1760001034</v>
      </c>
      <c r="B10303" s="15" t="s">
        <v>10212</v>
      </c>
      <c r="C10303" s="22" t="s">
        <v>13</v>
      </c>
      <c r="D10303" s="20">
        <v>27379.01</v>
      </c>
      <c r="E10303" s="20">
        <v>27379.01</v>
      </c>
      <c r="F10303" s="20">
        <v>27379.69</v>
      </c>
      <c r="G10303" s="20">
        <v>27379.69</v>
      </c>
      <c r="H10303" s="20">
        <v>27379.69</v>
      </c>
      <c r="I10303" s="20">
        <v>27379.69</v>
      </c>
      <c r="J10303" s="20">
        <v>27379.69</v>
      </c>
      <c r="K10303" s="20">
        <v>27379.69</v>
      </c>
      <c r="L10303" s="20">
        <f t="shared" ref="L10303:L10367" si="164">MAX(D10303:K10303)</f>
        <v>27379.69</v>
      </c>
    </row>
    <row r="10304" spans="1:12" ht="41.25">
      <c r="A10304" s="19">
        <v>1760001057</v>
      </c>
      <c r="B10304" s="15" t="s">
        <v>10213</v>
      </c>
      <c r="C10304" s="22" t="s">
        <v>13</v>
      </c>
      <c r="D10304" s="20">
        <v>9369.61</v>
      </c>
      <c r="E10304" s="20">
        <v>9369.61</v>
      </c>
      <c r="F10304" s="20">
        <v>9369.86</v>
      </c>
      <c r="G10304" s="20">
        <v>9369.7999999999993</v>
      </c>
      <c r="H10304" s="20">
        <v>9369.86</v>
      </c>
      <c r="I10304" s="20">
        <v>9369.86</v>
      </c>
      <c r="J10304" s="20">
        <v>9369.85</v>
      </c>
      <c r="K10304" s="20">
        <v>9369.85</v>
      </c>
      <c r="L10304" s="20">
        <f t="shared" si="164"/>
        <v>9369.86</v>
      </c>
    </row>
    <row r="10305" spans="1:12" ht="16.5">
      <c r="A10305" s="19">
        <v>1760001058</v>
      </c>
      <c r="B10305" s="15" t="s">
        <v>10214</v>
      </c>
      <c r="C10305" s="22" t="s">
        <v>13</v>
      </c>
      <c r="D10305" s="20">
        <v>13746.13</v>
      </c>
      <c r="E10305" s="20">
        <v>13746.13</v>
      </c>
      <c r="F10305" s="20">
        <v>13746.48</v>
      </c>
      <c r="G10305" s="20">
        <v>13746.48</v>
      </c>
      <c r="H10305" s="20">
        <v>13746.48</v>
      </c>
      <c r="I10305" s="20">
        <v>13746.48</v>
      </c>
      <c r="J10305" s="20">
        <v>13632.41</v>
      </c>
      <c r="K10305" s="20">
        <v>13746.9</v>
      </c>
      <c r="L10305" s="20">
        <f t="shared" si="164"/>
        <v>13746.9</v>
      </c>
    </row>
    <row r="10306" spans="1:12" ht="33">
      <c r="A10306" s="19">
        <v>1760001152</v>
      </c>
      <c r="B10306" s="15" t="s">
        <v>20351</v>
      </c>
      <c r="C10306" s="22" t="s">
        <v>13</v>
      </c>
      <c r="D10306" s="20">
        <v>1645.47</v>
      </c>
      <c r="E10306" s="20">
        <v>1645.47</v>
      </c>
      <c r="F10306" s="20">
        <v>1645.47</v>
      </c>
      <c r="G10306" s="20">
        <v>1645.47</v>
      </c>
      <c r="H10306" s="20">
        <v>1645.47</v>
      </c>
      <c r="I10306" s="20">
        <v>1645.47</v>
      </c>
      <c r="J10306" s="20">
        <v>1645.47</v>
      </c>
      <c r="K10306" s="20">
        <v>1645.47</v>
      </c>
      <c r="L10306" s="20">
        <f t="shared" si="164"/>
        <v>1645.47</v>
      </c>
    </row>
    <row r="10307" spans="1:12" ht="24.75">
      <c r="A10307" s="19">
        <v>1762000011</v>
      </c>
      <c r="B10307" s="15" t="s">
        <v>10149</v>
      </c>
      <c r="C10307" s="22" t="s">
        <v>13</v>
      </c>
      <c r="D10307" s="20">
        <v>7365.81</v>
      </c>
      <c r="E10307" s="20">
        <v>7366.24</v>
      </c>
      <c r="F10307" s="20">
        <v>7367.39</v>
      </c>
      <c r="G10307" s="20">
        <v>7366.68</v>
      </c>
      <c r="H10307" s="20">
        <v>7368.74</v>
      </c>
      <c r="I10307" s="20">
        <v>7368.21</v>
      </c>
      <c r="J10307" s="20">
        <v>7365.51</v>
      </c>
      <c r="K10307" s="20">
        <v>7367.64</v>
      </c>
      <c r="L10307" s="20">
        <f t="shared" si="164"/>
        <v>7368.74</v>
      </c>
    </row>
    <row r="10308" spans="1:12" ht="24.75">
      <c r="A10308" s="19">
        <v>1762000021</v>
      </c>
      <c r="B10308" s="15" t="s">
        <v>10121</v>
      </c>
      <c r="C10308" s="22" t="s">
        <v>13</v>
      </c>
      <c r="D10308" s="20">
        <v>88408.75</v>
      </c>
      <c r="E10308" s="20">
        <v>88408.75</v>
      </c>
      <c r="F10308" s="20">
        <v>88410.96</v>
      </c>
      <c r="G10308" s="20">
        <v>88410.96</v>
      </c>
      <c r="H10308" s="20">
        <v>88410.96</v>
      </c>
      <c r="I10308" s="20">
        <v>88410.96</v>
      </c>
      <c r="J10308" s="20">
        <v>88410.96</v>
      </c>
      <c r="K10308" s="20">
        <v>88410.96</v>
      </c>
      <c r="L10308" s="20">
        <f t="shared" si="164"/>
        <v>88410.96</v>
      </c>
    </row>
    <row r="10309" spans="1:12" ht="16.5">
      <c r="A10309" s="19">
        <v>1790000202</v>
      </c>
      <c r="B10309" s="15" t="s">
        <v>8834</v>
      </c>
      <c r="C10309" s="22" t="s">
        <v>13</v>
      </c>
      <c r="D10309" s="20">
        <v>11817.62</v>
      </c>
      <c r="E10309" s="20">
        <v>11817.62</v>
      </c>
      <c r="F10309" s="20">
        <v>11817.92</v>
      </c>
      <c r="G10309" s="20">
        <v>11817.92</v>
      </c>
      <c r="H10309" s="20">
        <v>11817.92</v>
      </c>
      <c r="I10309" s="20">
        <v>11817.92</v>
      </c>
      <c r="J10309" s="20">
        <v>11817.92</v>
      </c>
      <c r="K10309" s="20">
        <v>11817.92</v>
      </c>
      <c r="L10309" s="20">
        <f t="shared" si="164"/>
        <v>11817.92</v>
      </c>
    </row>
    <row r="10310" spans="1:12" ht="16.5">
      <c r="A10310" s="19">
        <v>1790000206</v>
      </c>
      <c r="B10310" s="15" t="s">
        <v>8631</v>
      </c>
      <c r="C10310" s="22" t="s">
        <v>13</v>
      </c>
      <c r="D10310" s="20">
        <v>44.45</v>
      </c>
      <c r="E10310" s="20">
        <v>44.45</v>
      </c>
      <c r="F10310" s="20">
        <v>44.45</v>
      </c>
      <c r="G10310" s="20">
        <v>44.45</v>
      </c>
      <c r="H10310" s="20">
        <v>44.45</v>
      </c>
      <c r="I10310" s="20">
        <v>44.45</v>
      </c>
      <c r="J10310" s="20">
        <v>44.45</v>
      </c>
      <c r="K10310" s="20">
        <v>44.45</v>
      </c>
      <c r="L10310" s="20">
        <f t="shared" si="164"/>
        <v>44.45</v>
      </c>
    </row>
    <row r="10311" spans="1:12" ht="33">
      <c r="A10311" s="19">
        <v>1790000207</v>
      </c>
      <c r="B10311" s="15" t="s">
        <v>8425</v>
      </c>
      <c r="C10311" s="22" t="s">
        <v>15</v>
      </c>
      <c r="D10311" s="20">
        <v>1042.1600000000001</v>
      </c>
      <c r="E10311" s="20">
        <v>1042.1600000000001</v>
      </c>
      <c r="F10311" s="20">
        <v>1042.6600000000001</v>
      </c>
      <c r="G10311" s="20">
        <v>1042.5899999999999</v>
      </c>
      <c r="H10311" s="20">
        <v>1042.6600000000001</v>
      </c>
      <c r="I10311" s="20">
        <v>1042.6199999999999</v>
      </c>
      <c r="J10311" s="20">
        <v>1042.1099999999999</v>
      </c>
      <c r="K10311" s="20">
        <v>1042.3599999999999</v>
      </c>
      <c r="L10311" s="20">
        <f t="shared" si="164"/>
        <v>1042.6600000000001</v>
      </c>
    </row>
    <row r="10312" spans="1:12" ht="16.5">
      <c r="A10312" s="19">
        <v>1790000208</v>
      </c>
      <c r="B10312" s="15" t="s">
        <v>8327</v>
      </c>
      <c r="C10312" s="22" t="s">
        <v>13</v>
      </c>
      <c r="D10312" s="20">
        <v>10707.26</v>
      </c>
      <c r="E10312" s="20">
        <v>10707.26</v>
      </c>
      <c r="F10312" s="20">
        <v>10707.52</v>
      </c>
      <c r="G10312" s="20">
        <v>10707.52</v>
      </c>
      <c r="H10312" s="20">
        <v>10707.52</v>
      </c>
      <c r="I10312" s="20">
        <v>10707.52</v>
      </c>
      <c r="J10312" s="20">
        <v>10707.52</v>
      </c>
      <c r="K10312" s="20">
        <v>10707.52</v>
      </c>
      <c r="L10312" s="20">
        <f t="shared" si="164"/>
        <v>10707.52</v>
      </c>
    </row>
    <row r="10313" spans="1:12" ht="16.5">
      <c r="A10313" s="19">
        <v>1790000213</v>
      </c>
      <c r="B10313" s="15" t="s">
        <v>8328</v>
      </c>
      <c r="C10313" s="22" t="s">
        <v>13</v>
      </c>
      <c r="D10313" s="20">
        <v>533.99</v>
      </c>
      <c r="E10313" s="20">
        <v>533.99</v>
      </c>
      <c r="F10313" s="20">
        <v>534</v>
      </c>
      <c r="G10313" s="20">
        <v>534</v>
      </c>
      <c r="H10313" s="20">
        <v>534</v>
      </c>
      <c r="I10313" s="20">
        <v>534</v>
      </c>
      <c r="J10313" s="20">
        <v>534</v>
      </c>
      <c r="K10313" s="20">
        <v>534</v>
      </c>
      <c r="L10313" s="20">
        <f t="shared" si="164"/>
        <v>534</v>
      </c>
    </row>
    <row r="10314" spans="1:12" ht="16.5">
      <c r="A10314" s="19">
        <v>1790000216</v>
      </c>
      <c r="B10314" s="15" t="s">
        <v>8329</v>
      </c>
      <c r="C10314" s="22" t="s">
        <v>13</v>
      </c>
      <c r="D10314" s="20">
        <v>89.04</v>
      </c>
      <c r="E10314" s="20">
        <v>89.04</v>
      </c>
      <c r="F10314" s="20">
        <v>89.04</v>
      </c>
      <c r="G10314" s="20">
        <v>89.04</v>
      </c>
      <c r="H10314" s="20">
        <v>89.04</v>
      </c>
      <c r="I10314" s="20">
        <v>89.04</v>
      </c>
      <c r="J10314" s="20">
        <v>89.04</v>
      </c>
      <c r="K10314" s="20">
        <v>89.04</v>
      </c>
      <c r="L10314" s="20">
        <f t="shared" si="164"/>
        <v>89.04</v>
      </c>
    </row>
    <row r="10315" spans="1:12" ht="16.5">
      <c r="A10315" s="19">
        <v>1790000217</v>
      </c>
      <c r="B10315" s="15" t="s">
        <v>8330</v>
      </c>
      <c r="C10315" s="22" t="s">
        <v>14</v>
      </c>
      <c r="D10315" s="20">
        <v>2392.61</v>
      </c>
      <c r="E10315" s="20">
        <v>2392.61</v>
      </c>
      <c r="F10315" s="20">
        <v>2392.67</v>
      </c>
      <c r="G10315" s="20">
        <v>2392.67</v>
      </c>
      <c r="H10315" s="20">
        <v>2392.67</v>
      </c>
      <c r="I10315" s="20">
        <v>2392.67</v>
      </c>
      <c r="J10315" s="20">
        <v>2392.67</v>
      </c>
      <c r="K10315" s="20">
        <v>2392.67</v>
      </c>
      <c r="L10315" s="20">
        <f t="shared" si="164"/>
        <v>2392.67</v>
      </c>
    </row>
    <row r="10316" spans="1:12" ht="16.5">
      <c r="A10316" s="19">
        <v>1790000221</v>
      </c>
      <c r="B10316" s="15" t="s">
        <v>8331</v>
      </c>
      <c r="C10316" s="22" t="s">
        <v>13</v>
      </c>
      <c r="D10316" s="20">
        <v>10245.469999999999</v>
      </c>
      <c r="E10316" s="20">
        <v>10245.469999999999</v>
      </c>
      <c r="F10316" s="20">
        <v>10245.73</v>
      </c>
      <c r="G10316" s="20">
        <v>10245.73</v>
      </c>
      <c r="H10316" s="20">
        <v>10245.73</v>
      </c>
      <c r="I10316" s="20">
        <v>10245.73</v>
      </c>
      <c r="J10316" s="20">
        <v>10131.65</v>
      </c>
      <c r="K10316" s="20">
        <v>10246.15</v>
      </c>
      <c r="L10316" s="20">
        <f t="shared" si="164"/>
        <v>10246.15</v>
      </c>
    </row>
    <row r="10317" spans="1:12" ht="16.5">
      <c r="A10317" s="19">
        <v>1790000228</v>
      </c>
      <c r="B10317" s="15" t="s">
        <v>8332</v>
      </c>
      <c r="C10317" s="22" t="s">
        <v>13</v>
      </c>
      <c r="D10317" s="20">
        <v>4404.8599999999997</v>
      </c>
      <c r="E10317" s="20">
        <v>4404.8599999999997</v>
      </c>
      <c r="F10317" s="20">
        <v>4404.96</v>
      </c>
      <c r="G10317" s="20">
        <v>4404.96</v>
      </c>
      <c r="H10317" s="20">
        <v>4404.96</v>
      </c>
      <c r="I10317" s="20">
        <v>4404.96</v>
      </c>
      <c r="J10317" s="20">
        <v>4404.96</v>
      </c>
      <c r="K10317" s="20">
        <v>4404.96</v>
      </c>
      <c r="L10317" s="20">
        <f t="shared" si="164"/>
        <v>4404.96</v>
      </c>
    </row>
    <row r="10318" spans="1:12" ht="57.75">
      <c r="A10318" s="19">
        <v>1790000233</v>
      </c>
      <c r="B10318" s="15" t="s">
        <v>8333</v>
      </c>
      <c r="C10318" s="22" t="s">
        <v>13</v>
      </c>
      <c r="D10318" s="20">
        <v>12865.28</v>
      </c>
      <c r="E10318" s="20">
        <v>13063.36</v>
      </c>
      <c r="F10318" s="20">
        <v>13614.17</v>
      </c>
      <c r="G10318" s="20">
        <v>13264.01</v>
      </c>
      <c r="H10318" s="20">
        <v>14176.89</v>
      </c>
      <c r="I10318" s="20">
        <v>13945.97</v>
      </c>
      <c r="J10318" s="20">
        <v>12682.69</v>
      </c>
      <c r="K10318" s="20">
        <v>13857.37</v>
      </c>
      <c r="L10318" s="20">
        <f t="shared" si="164"/>
        <v>14176.89</v>
      </c>
    </row>
    <row r="10319" spans="1:12" ht="24.75">
      <c r="A10319" s="19">
        <v>1790000234</v>
      </c>
      <c r="B10319" s="15" t="s">
        <v>8334</v>
      </c>
      <c r="C10319" s="22" t="s">
        <v>26</v>
      </c>
      <c r="D10319" s="20">
        <v>52.19</v>
      </c>
      <c r="E10319" s="20">
        <v>52.19</v>
      </c>
      <c r="F10319" s="20">
        <v>52.19</v>
      </c>
      <c r="G10319" s="20">
        <v>52.19</v>
      </c>
      <c r="H10319" s="20">
        <v>52.19</v>
      </c>
      <c r="I10319" s="20">
        <v>52.19</v>
      </c>
      <c r="J10319" s="20">
        <v>52.19</v>
      </c>
      <c r="K10319" s="20">
        <v>52.19</v>
      </c>
      <c r="L10319" s="20">
        <f t="shared" si="164"/>
        <v>52.19</v>
      </c>
    </row>
    <row r="10320" spans="1:12" ht="24.75">
      <c r="A10320" s="19">
        <v>1790000236</v>
      </c>
      <c r="B10320" s="15" t="s">
        <v>8712</v>
      </c>
      <c r="C10320" s="22" t="s">
        <v>13</v>
      </c>
      <c r="D10320" s="20">
        <v>257.87</v>
      </c>
      <c r="E10320" s="20">
        <v>257.87</v>
      </c>
      <c r="F10320" s="20">
        <v>257.87</v>
      </c>
      <c r="G10320" s="20">
        <v>257.87</v>
      </c>
      <c r="H10320" s="20">
        <v>257.87</v>
      </c>
      <c r="I10320" s="20">
        <v>257.87</v>
      </c>
      <c r="J10320" s="20">
        <v>257.87</v>
      </c>
      <c r="K10320" s="20">
        <v>257.87</v>
      </c>
      <c r="L10320" s="20">
        <f t="shared" si="164"/>
        <v>257.87</v>
      </c>
    </row>
    <row r="10321" spans="1:12" ht="57.75">
      <c r="A10321" s="19">
        <v>1790000248</v>
      </c>
      <c r="B10321" s="15" t="s">
        <v>8377</v>
      </c>
      <c r="C10321" s="22" t="s">
        <v>13</v>
      </c>
      <c r="D10321" s="20">
        <v>54919.46</v>
      </c>
      <c r="E10321" s="20">
        <v>54919.46</v>
      </c>
      <c r="F10321" s="20">
        <v>54920.83</v>
      </c>
      <c r="G10321" s="20">
        <v>54920.83</v>
      </c>
      <c r="H10321" s="20">
        <v>54920.83</v>
      </c>
      <c r="I10321" s="20">
        <v>54920.83</v>
      </c>
      <c r="J10321" s="20">
        <v>54920.83</v>
      </c>
      <c r="K10321" s="20">
        <v>54920.83</v>
      </c>
      <c r="L10321" s="20">
        <f t="shared" si="164"/>
        <v>54920.83</v>
      </c>
    </row>
    <row r="10322" spans="1:12" ht="66">
      <c r="A10322" s="19">
        <v>1790000249</v>
      </c>
      <c r="B10322" s="15" t="s">
        <v>8379</v>
      </c>
      <c r="C10322" s="22" t="s">
        <v>13</v>
      </c>
      <c r="D10322" s="20">
        <v>70245.42</v>
      </c>
      <c r="E10322" s="20">
        <v>70245.42</v>
      </c>
      <c r="F10322" s="20">
        <v>70247.17</v>
      </c>
      <c r="G10322" s="20">
        <v>70247.17</v>
      </c>
      <c r="H10322" s="20">
        <v>70247.17</v>
      </c>
      <c r="I10322" s="20">
        <v>70247.17</v>
      </c>
      <c r="J10322" s="20">
        <v>70247.17</v>
      </c>
      <c r="K10322" s="20">
        <v>70247.17</v>
      </c>
      <c r="L10322" s="20">
        <f t="shared" si="164"/>
        <v>70247.17</v>
      </c>
    </row>
    <row r="10323" spans="1:12" ht="41.25">
      <c r="A10323" s="19">
        <v>1790000250</v>
      </c>
      <c r="B10323" s="15" t="s">
        <v>8380</v>
      </c>
      <c r="C10323" s="22" t="s">
        <v>13</v>
      </c>
      <c r="D10323" s="20">
        <v>31555.31</v>
      </c>
      <c r="E10323" s="20">
        <v>31555.31</v>
      </c>
      <c r="F10323" s="20">
        <v>31556.09</v>
      </c>
      <c r="G10323" s="20">
        <v>31556.09</v>
      </c>
      <c r="H10323" s="20">
        <v>31556.09</v>
      </c>
      <c r="I10323" s="20">
        <v>31556.09</v>
      </c>
      <c r="J10323" s="20">
        <v>31556.09</v>
      </c>
      <c r="K10323" s="20">
        <v>31556.09</v>
      </c>
      <c r="L10323" s="20">
        <f t="shared" si="164"/>
        <v>31556.09</v>
      </c>
    </row>
    <row r="10324" spans="1:12" ht="33">
      <c r="A10324" s="19">
        <v>1790000251</v>
      </c>
      <c r="B10324" s="15" t="s">
        <v>8424</v>
      </c>
      <c r="C10324" s="22" t="s">
        <v>13</v>
      </c>
      <c r="D10324" s="20">
        <v>572.58000000000004</v>
      </c>
      <c r="E10324" s="20">
        <v>572.58000000000004</v>
      </c>
      <c r="F10324" s="20">
        <v>572.59</v>
      </c>
      <c r="G10324" s="20">
        <v>572.59</v>
      </c>
      <c r="H10324" s="20">
        <v>572.59</v>
      </c>
      <c r="I10324" s="20">
        <v>572.59</v>
      </c>
      <c r="J10324" s="20">
        <v>572.59</v>
      </c>
      <c r="K10324" s="20">
        <v>572.59</v>
      </c>
      <c r="L10324" s="20">
        <f t="shared" si="164"/>
        <v>572.59</v>
      </c>
    </row>
    <row r="10325" spans="1:12" ht="33">
      <c r="A10325" s="19">
        <v>1790000252</v>
      </c>
      <c r="B10325" s="15" t="s">
        <v>8426</v>
      </c>
      <c r="C10325" s="22" t="s">
        <v>13</v>
      </c>
      <c r="D10325" s="20">
        <v>1343.88</v>
      </c>
      <c r="E10325" s="20">
        <v>1343.88</v>
      </c>
      <c r="F10325" s="20">
        <v>1343.92</v>
      </c>
      <c r="G10325" s="20">
        <v>1343.92</v>
      </c>
      <c r="H10325" s="20">
        <v>1343.92</v>
      </c>
      <c r="I10325" s="20">
        <v>1343.92</v>
      </c>
      <c r="J10325" s="20">
        <v>1343.92</v>
      </c>
      <c r="K10325" s="20">
        <v>1343.92</v>
      </c>
      <c r="L10325" s="20">
        <f t="shared" si="164"/>
        <v>1343.92</v>
      </c>
    </row>
    <row r="10326" spans="1:12" ht="24.75">
      <c r="A10326" s="19">
        <v>1790000253</v>
      </c>
      <c r="B10326" s="15" t="s">
        <v>8423</v>
      </c>
      <c r="C10326" s="22" t="s">
        <v>13</v>
      </c>
      <c r="D10326" s="20">
        <v>834.14</v>
      </c>
      <c r="E10326" s="20">
        <v>834.22</v>
      </c>
      <c r="F10326" s="20">
        <v>834.44</v>
      </c>
      <c r="G10326" s="20">
        <v>834.29</v>
      </c>
      <c r="H10326" s="20">
        <v>834.7</v>
      </c>
      <c r="I10326" s="20">
        <v>834.6</v>
      </c>
      <c r="J10326" s="20">
        <v>834.04</v>
      </c>
      <c r="K10326" s="20">
        <v>834.48</v>
      </c>
      <c r="L10326" s="20">
        <f t="shared" si="164"/>
        <v>834.7</v>
      </c>
    </row>
    <row r="10327" spans="1:12" ht="57.75">
      <c r="A10327" s="19">
        <v>1790000255</v>
      </c>
      <c r="B10327" s="15" t="s">
        <v>8431</v>
      </c>
      <c r="C10327" s="22" t="s">
        <v>13</v>
      </c>
      <c r="D10327" s="20">
        <v>1591.35</v>
      </c>
      <c r="E10327" s="20">
        <v>1591.35</v>
      </c>
      <c r="F10327" s="20">
        <v>1591.39</v>
      </c>
      <c r="G10327" s="20">
        <v>1591.39</v>
      </c>
      <c r="H10327" s="20">
        <v>1591.39</v>
      </c>
      <c r="I10327" s="20">
        <v>1591.39</v>
      </c>
      <c r="J10327" s="20">
        <v>1591.39</v>
      </c>
      <c r="K10327" s="20">
        <v>1591.39</v>
      </c>
      <c r="L10327" s="20">
        <f t="shared" si="164"/>
        <v>1591.39</v>
      </c>
    </row>
    <row r="10328" spans="1:12" ht="57.75">
      <c r="A10328" s="19">
        <v>1790000256</v>
      </c>
      <c r="B10328" s="15" t="s">
        <v>8433</v>
      </c>
      <c r="C10328" s="22" t="s">
        <v>13</v>
      </c>
      <c r="D10328" s="20">
        <v>1614.49</v>
      </c>
      <c r="E10328" s="20">
        <v>1614.49</v>
      </c>
      <c r="F10328" s="20">
        <v>1614.54</v>
      </c>
      <c r="G10328" s="20">
        <v>1614.54</v>
      </c>
      <c r="H10328" s="20">
        <v>1614.54</v>
      </c>
      <c r="I10328" s="20">
        <v>1614.54</v>
      </c>
      <c r="J10328" s="20">
        <v>1614.54</v>
      </c>
      <c r="K10328" s="20">
        <v>1614.54</v>
      </c>
      <c r="L10328" s="20">
        <f t="shared" si="164"/>
        <v>1614.54</v>
      </c>
    </row>
    <row r="10329" spans="1:12" ht="57.75">
      <c r="A10329" s="19">
        <v>1790000257</v>
      </c>
      <c r="B10329" s="15" t="s">
        <v>8434</v>
      </c>
      <c r="C10329" s="22" t="s">
        <v>13</v>
      </c>
      <c r="D10329" s="20">
        <v>831.84</v>
      </c>
      <c r="E10329" s="20">
        <v>831.84</v>
      </c>
      <c r="F10329" s="20">
        <v>831.86</v>
      </c>
      <c r="G10329" s="20">
        <v>831.86</v>
      </c>
      <c r="H10329" s="20">
        <v>831.86</v>
      </c>
      <c r="I10329" s="20">
        <v>831.86</v>
      </c>
      <c r="J10329" s="20">
        <v>831.86</v>
      </c>
      <c r="K10329" s="20">
        <v>831.86</v>
      </c>
      <c r="L10329" s="20">
        <f t="shared" si="164"/>
        <v>831.86</v>
      </c>
    </row>
    <row r="10330" spans="1:12" ht="33">
      <c r="A10330" s="19">
        <v>1790000258</v>
      </c>
      <c r="B10330" s="15" t="s">
        <v>8436</v>
      </c>
      <c r="C10330" s="22" t="s">
        <v>15</v>
      </c>
      <c r="D10330" s="20">
        <v>836.4</v>
      </c>
      <c r="E10330" s="20">
        <v>836.4</v>
      </c>
      <c r="F10330" s="20">
        <v>836.42</v>
      </c>
      <c r="G10330" s="20">
        <v>836.42</v>
      </c>
      <c r="H10330" s="20">
        <v>836.42</v>
      </c>
      <c r="I10330" s="20">
        <v>836.42</v>
      </c>
      <c r="J10330" s="20">
        <v>836.42</v>
      </c>
      <c r="K10330" s="20">
        <v>836.42</v>
      </c>
      <c r="L10330" s="20">
        <f t="shared" si="164"/>
        <v>836.42</v>
      </c>
    </row>
    <row r="10331" spans="1:12" ht="57.75">
      <c r="A10331" s="19">
        <v>1790000259</v>
      </c>
      <c r="B10331" s="15" t="s">
        <v>8430</v>
      </c>
      <c r="C10331" s="22" t="s">
        <v>13</v>
      </c>
      <c r="D10331" s="20">
        <v>1761.75</v>
      </c>
      <c r="E10331" s="20">
        <v>1768.7</v>
      </c>
      <c r="F10331" s="20">
        <v>1816.54</v>
      </c>
      <c r="G10331" s="20">
        <v>1791.39</v>
      </c>
      <c r="H10331" s="20">
        <v>1845.37</v>
      </c>
      <c r="I10331" s="20">
        <v>1834.27</v>
      </c>
      <c r="J10331" s="20">
        <v>1745.83</v>
      </c>
      <c r="K10331" s="20">
        <v>1829.08</v>
      </c>
      <c r="L10331" s="20">
        <f t="shared" si="164"/>
        <v>1845.37</v>
      </c>
    </row>
    <row r="10332" spans="1:12" ht="24.75">
      <c r="A10332" s="19">
        <v>1790000260</v>
      </c>
      <c r="B10332" s="15" t="s">
        <v>8432</v>
      </c>
      <c r="C10332" s="22" t="s">
        <v>13</v>
      </c>
      <c r="D10332" s="20">
        <v>2975.44</v>
      </c>
      <c r="E10332" s="20">
        <v>2975.44</v>
      </c>
      <c r="F10332" s="20">
        <v>2975.52</v>
      </c>
      <c r="G10332" s="20">
        <v>2975.52</v>
      </c>
      <c r="H10332" s="20">
        <v>2975.52</v>
      </c>
      <c r="I10332" s="20">
        <v>2975.52</v>
      </c>
      <c r="J10332" s="20">
        <v>2975.52</v>
      </c>
      <c r="K10332" s="20">
        <v>2975.52</v>
      </c>
      <c r="L10332" s="20">
        <f t="shared" si="164"/>
        <v>2975.52</v>
      </c>
    </row>
    <row r="10333" spans="1:12" ht="57.75">
      <c r="A10333" s="19">
        <v>1790000261</v>
      </c>
      <c r="B10333" s="15" t="s">
        <v>8437</v>
      </c>
      <c r="C10333" s="22" t="s">
        <v>13</v>
      </c>
      <c r="D10333" s="20">
        <v>1412.28</v>
      </c>
      <c r="E10333" s="20">
        <v>1418.39</v>
      </c>
      <c r="F10333" s="20">
        <v>1443.6</v>
      </c>
      <c r="G10333" s="20">
        <v>1427.54</v>
      </c>
      <c r="H10333" s="20">
        <v>1463.08</v>
      </c>
      <c r="I10333" s="20">
        <v>1454.65</v>
      </c>
      <c r="J10333" s="20">
        <v>1402.52</v>
      </c>
      <c r="K10333" s="20">
        <v>1449.92</v>
      </c>
      <c r="L10333" s="20">
        <f t="shared" si="164"/>
        <v>1463.08</v>
      </c>
    </row>
    <row r="10334" spans="1:12" ht="41.25">
      <c r="A10334" s="19">
        <v>1800000081</v>
      </c>
      <c r="B10334" s="15" t="s">
        <v>10215</v>
      </c>
      <c r="C10334" s="22" t="s">
        <v>13</v>
      </c>
      <c r="D10334" s="20">
        <v>2741.56</v>
      </c>
      <c r="E10334" s="20">
        <v>2772.7</v>
      </c>
      <c r="F10334" s="20">
        <v>2938.18</v>
      </c>
      <c r="G10334" s="20">
        <v>2900.16</v>
      </c>
      <c r="H10334" s="20">
        <v>2991.92</v>
      </c>
      <c r="I10334" s="20">
        <v>2948.06</v>
      </c>
      <c r="J10334" s="20">
        <v>2683.13</v>
      </c>
      <c r="K10334" s="20">
        <v>2851.68</v>
      </c>
      <c r="L10334" s="20">
        <f t="shared" si="164"/>
        <v>2991.92</v>
      </c>
    </row>
    <row r="10335" spans="1:12" ht="41.25">
      <c r="A10335" s="19">
        <v>1800000082</v>
      </c>
      <c r="B10335" s="15" t="s">
        <v>10216</v>
      </c>
      <c r="C10335" s="22" t="s">
        <v>13</v>
      </c>
      <c r="D10335" s="20">
        <v>5306.56</v>
      </c>
      <c r="E10335" s="20">
        <v>5323.77</v>
      </c>
      <c r="F10335" s="20">
        <v>5395.67</v>
      </c>
      <c r="G10335" s="20">
        <v>5355.05</v>
      </c>
      <c r="H10335" s="20">
        <v>5455.18</v>
      </c>
      <c r="I10335" s="20">
        <v>5430.37</v>
      </c>
      <c r="J10335" s="20">
        <v>5288.68</v>
      </c>
      <c r="K10335" s="20">
        <v>5412.71</v>
      </c>
      <c r="L10335" s="20">
        <f t="shared" si="164"/>
        <v>5455.18</v>
      </c>
    </row>
    <row r="10336" spans="1:12" ht="41.25">
      <c r="A10336" s="19">
        <v>1800000083</v>
      </c>
      <c r="B10336" s="15" t="s">
        <v>10217</v>
      </c>
      <c r="C10336" s="22" t="s">
        <v>13</v>
      </c>
      <c r="D10336" s="20">
        <v>3620.13</v>
      </c>
      <c r="E10336" s="20">
        <v>3620.13</v>
      </c>
      <c r="F10336" s="20">
        <v>3620.22</v>
      </c>
      <c r="G10336" s="20">
        <v>3620.22</v>
      </c>
      <c r="H10336" s="20">
        <v>3620.22</v>
      </c>
      <c r="I10336" s="20">
        <v>3620.22</v>
      </c>
      <c r="J10336" s="20">
        <v>3190.18</v>
      </c>
      <c r="K10336" s="20">
        <v>3620.22</v>
      </c>
      <c r="L10336" s="20">
        <f t="shared" si="164"/>
        <v>3620.22</v>
      </c>
    </row>
    <row r="10337" spans="1:12" ht="16.5">
      <c r="A10337" s="19">
        <v>1801000001</v>
      </c>
      <c r="B10337" s="15" t="s">
        <v>10218</v>
      </c>
      <c r="C10337" s="22" t="s">
        <v>13</v>
      </c>
      <c r="D10337" s="20">
        <v>7864.81</v>
      </c>
      <c r="E10337" s="20">
        <v>7864.81</v>
      </c>
      <c r="F10337" s="20">
        <v>7865.01</v>
      </c>
      <c r="G10337" s="20">
        <v>7865.01</v>
      </c>
      <c r="H10337" s="20">
        <v>7865.01</v>
      </c>
      <c r="I10337" s="20">
        <v>7865.01</v>
      </c>
      <c r="J10337" s="20">
        <v>7865.01</v>
      </c>
      <c r="K10337" s="20">
        <v>7865.01</v>
      </c>
      <c r="L10337" s="20">
        <f t="shared" si="164"/>
        <v>7865.01</v>
      </c>
    </row>
    <row r="10338" spans="1:12" ht="24.75">
      <c r="A10338" s="19">
        <v>1801000002</v>
      </c>
      <c r="B10338" s="15" t="s">
        <v>10219</v>
      </c>
      <c r="C10338" s="22" t="s">
        <v>13</v>
      </c>
      <c r="D10338" s="20">
        <v>2750.25</v>
      </c>
      <c r="E10338" s="20">
        <v>2750.25</v>
      </c>
      <c r="F10338" s="20">
        <v>2750.33</v>
      </c>
      <c r="G10338" s="20">
        <v>2750.33</v>
      </c>
      <c r="H10338" s="20">
        <v>2750.33</v>
      </c>
      <c r="I10338" s="20">
        <v>2750.33</v>
      </c>
      <c r="J10338" s="20">
        <v>2750.33</v>
      </c>
      <c r="K10338" s="20">
        <v>2750.33</v>
      </c>
      <c r="L10338" s="20">
        <f t="shared" si="164"/>
        <v>2750.33</v>
      </c>
    </row>
    <row r="10339" spans="1:12" ht="16.5">
      <c r="A10339" s="19">
        <v>1801000003</v>
      </c>
      <c r="B10339" s="15" t="s">
        <v>10220</v>
      </c>
      <c r="C10339" s="22" t="s">
        <v>13</v>
      </c>
      <c r="D10339" s="20">
        <v>8922.81</v>
      </c>
      <c r="E10339" s="20">
        <v>8922.81</v>
      </c>
      <c r="F10339" s="20">
        <v>8923.0300000000007</v>
      </c>
      <c r="G10339" s="20">
        <v>8923.0300000000007</v>
      </c>
      <c r="H10339" s="20">
        <v>8923.0300000000007</v>
      </c>
      <c r="I10339" s="20">
        <v>8923.0300000000007</v>
      </c>
      <c r="J10339" s="20">
        <v>8923.0300000000007</v>
      </c>
      <c r="K10339" s="20">
        <v>8923.0300000000007</v>
      </c>
      <c r="L10339" s="20">
        <f t="shared" si="164"/>
        <v>8923.0300000000007</v>
      </c>
    </row>
    <row r="10340" spans="1:12" ht="16.5">
      <c r="A10340" s="19">
        <v>1801000004</v>
      </c>
      <c r="B10340" s="15" t="s">
        <v>10221</v>
      </c>
      <c r="C10340" s="22" t="s">
        <v>13</v>
      </c>
      <c r="D10340" s="20">
        <v>5457.44</v>
      </c>
      <c r="E10340" s="20">
        <v>5457.44</v>
      </c>
      <c r="F10340" s="20">
        <v>5457.58</v>
      </c>
      <c r="G10340" s="20">
        <v>5457.58</v>
      </c>
      <c r="H10340" s="20">
        <v>5457.58</v>
      </c>
      <c r="I10340" s="20">
        <v>5457.58</v>
      </c>
      <c r="J10340" s="20">
        <v>5457.58</v>
      </c>
      <c r="K10340" s="20">
        <v>5457.58</v>
      </c>
      <c r="L10340" s="20">
        <f t="shared" si="164"/>
        <v>5457.58</v>
      </c>
    </row>
    <row r="10341" spans="1:12" ht="16.5">
      <c r="A10341" s="19">
        <v>1801000005</v>
      </c>
      <c r="B10341" s="15" t="s">
        <v>10222</v>
      </c>
      <c r="C10341" s="22" t="s">
        <v>13</v>
      </c>
      <c r="D10341" s="20">
        <v>343.04</v>
      </c>
      <c r="E10341" s="20">
        <v>343.04</v>
      </c>
      <c r="F10341" s="20">
        <v>343.04</v>
      </c>
      <c r="G10341" s="20">
        <v>343.04</v>
      </c>
      <c r="H10341" s="20">
        <v>343.04</v>
      </c>
      <c r="I10341" s="20">
        <v>343.04</v>
      </c>
      <c r="J10341" s="20">
        <v>343.04</v>
      </c>
      <c r="K10341" s="20">
        <v>343.04</v>
      </c>
      <c r="L10341" s="20">
        <f t="shared" si="164"/>
        <v>343.04</v>
      </c>
    </row>
    <row r="10342" spans="1:12" ht="16.5">
      <c r="A10342" s="19">
        <v>1801000006</v>
      </c>
      <c r="B10342" s="15" t="s">
        <v>10223</v>
      </c>
      <c r="C10342" s="22" t="s">
        <v>13</v>
      </c>
      <c r="D10342" s="20">
        <v>994.5</v>
      </c>
      <c r="E10342" s="20">
        <v>994.5</v>
      </c>
      <c r="F10342" s="20">
        <v>994.53</v>
      </c>
      <c r="G10342" s="20">
        <v>994.53</v>
      </c>
      <c r="H10342" s="20">
        <v>994.53</v>
      </c>
      <c r="I10342" s="20">
        <v>994.53</v>
      </c>
      <c r="J10342" s="20">
        <v>994.53</v>
      </c>
      <c r="K10342" s="20">
        <v>994.53</v>
      </c>
      <c r="L10342" s="20">
        <f t="shared" si="164"/>
        <v>994.53</v>
      </c>
    </row>
    <row r="10343" spans="1:12" ht="24.75">
      <c r="A10343" s="19">
        <v>1801000007</v>
      </c>
      <c r="B10343" s="15" t="s">
        <v>10224</v>
      </c>
      <c r="C10343" s="22" t="s">
        <v>13</v>
      </c>
      <c r="D10343" s="20">
        <v>1899.91</v>
      </c>
      <c r="E10343" s="20">
        <v>1899.91</v>
      </c>
      <c r="F10343" s="20">
        <v>1899.96</v>
      </c>
      <c r="G10343" s="20">
        <v>1899.96</v>
      </c>
      <c r="H10343" s="20">
        <v>1899.96</v>
      </c>
      <c r="I10343" s="20">
        <v>1899.96</v>
      </c>
      <c r="J10343" s="20">
        <v>1899.96</v>
      </c>
      <c r="K10343" s="20">
        <v>1899.96</v>
      </c>
      <c r="L10343" s="20">
        <f t="shared" si="164"/>
        <v>1899.96</v>
      </c>
    </row>
    <row r="10344" spans="1:12" ht="16.5">
      <c r="A10344" s="19">
        <v>1801000008</v>
      </c>
      <c r="B10344" s="15" t="s">
        <v>10225</v>
      </c>
      <c r="C10344" s="22" t="s">
        <v>13</v>
      </c>
      <c r="D10344" s="20">
        <v>8514.52</v>
      </c>
      <c r="E10344" s="20">
        <v>8514.52</v>
      </c>
      <c r="F10344" s="20">
        <v>8514.7199999999993</v>
      </c>
      <c r="G10344" s="20">
        <v>8514.7199999999993</v>
      </c>
      <c r="H10344" s="20">
        <v>8514.7199999999993</v>
      </c>
      <c r="I10344" s="20">
        <v>8514.7199999999993</v>
      </c>
      <c r="J10344" s="20">
        <v>8514.7199999999993</v>
      </c>
      <c r="K10344" s="20">
        <v>8514.7199999999993</v>
      </c>
      <c r="L10344" s="20">
        <f t="shared" si="164"/>
        <v>8514.7199999999993</v>
      </c>
    </row>
    <row r="10345" spans="1:12" ht="16.5">
      <c r="A10345" s="19">
        <v>1801000009</v>
      </c>
      <c r="B10345" s="15" t="s">
        <v>10226</v>
      </c>
      <c r="C10345" s="22" t="s">
        <v>13</v>
      </c>
      <c r="D10345" s="20">
        <v>5165.7299999999996</v>
      </c>
      <c r="E10345" s="20">
        <v>5165.7299999999996</v>
      </c>
      <c r="F10345" s="20">
        <v>5165.8599999999997</v>
      </c>
      <c r="G10345" s="20">
        <v>5165.8599999999997</v>
      </c>
      <c r="H10345" s="20">
        <v>5165.8599999999997</v>
      </c>
      <c r="I10345" s="20">
        <v>5165.8599999999997</v>
      </c>
      <c r="J10345" s="20">
        <v>5165.8599999999997</v>
      </c>
      <c r="K10345" s="20">
        <v>5165.8599999999997</v>
      </c>
      <c r="L10345" s="20">
        <f t="shared" si="164"/>
        <v>5165.8599999999997</v>
      </c>
    </row>
    <row r="10346" spans="1:12" ht="24.75">
      <c r="A10346" s="19">
        <v>1801000010</v>
      </c>
      <c r="B10346" s="15" t="s">
        <v>10227</v>
      </c>
      <c r="C10346" s="22" t="s">
        <v>13</v>
      </c>
      <c r="D10346" s="20">
        <v>877.81</v>
      </c>
      <c r="E10346" s="20">
        <v>877.81</v>
      </c>
      <c r="F10346" s="20">
        <v>877.83</v>
      </c>
      <c r="G10346" s="20">
        <v>877.83</v>
      </c>
      <c r="H10346" s="20">
        <v>877.83</v>
      </c>
      <c r="I10346" s="20">
        <v>877.83</v>
      </c>
      <c r="J10346" s="20">
        <v>877.83</v>
      </c>
      <c r="K10346" s="20">
        <v>877.83</v>
      </c>
      <c r="L10346" s="20">
        <f t="shared" si="164"/>
        <v>877.83</v>
      </c>
    </row>
    <row r="10347" spans="1:12" ht="24.75">
      <c r="A10347" s="19">
        <v>1801000011</v>
      </c>
      <c r="B10347" s="15" t="s">
        <v>10228</v>
      </c>
      <c r="C10347" s="22" t="s">
        <v>13</v>
      </c>
      <c r="D10347" s="20">
        <v>738.31</v>
      </c>
      <c r="E10347" s="20">
        <v>738.31</v>
      </c>
      <c r="F10347" s="20">
        <v>738.33</v>
      </c>
      <c r="G10347" s="20">
        <v>738.33</v>
      </c>
      <c r="H10347" s="20">
        <v>738.33</v>
      </c>
      <c r="I10347" s="20">
        <v>738.33</v>
      </c>
      <c r="J10347" s="20">
        <v>738.33</v>
      </c>
      <c r="K10347" s="20">
        <v>738.33</v>
      </c>
      <c r="L10347" s="20">
        <f t="shared" si="164"/>
        <v>738.33</v>
      </c>
    </row>
    <row r="10348" spans="1:12" ht="24.75">
      <c r="A10348" s="19">
        <v>1801000012</v>
      </c>
      <c r="B10348" s="15" t="s">
        <v>10229</v>
      </c>
      <c r="C10348" s="22" t="s">
        <v>13</v>
      </c>
      <c r="D10348" s="20">
        <v>1553.4</v>
      </c>
      <c r="E10348" s="20">
        <v>1553.4</v>
      </c>
      <c r="F10348" s="20">
        <v>1553.45</v>
      </c>
      <c r="G10348" s="20">
        <v>1553.45</v>
      </c>
      <c r="H10348" s="20">
        <v>1553.45</v>
      </c>
      <c r="I10348" s="20">
        <v>1553.45</v>
      </c>
      <c r="J10348" s="20">
        <v>1553.45</v>
      </c>
      <c r="K10348" s="20">
        <v>1553.45</v>
      </c>
      <c r="L10348" s="20">
        <f t="shared" si="164"/>
        <v>1553.45</v>
      </c>
    </row>
    <row r="10349" spans="1:12" ht="16.5">
      <c r="A10349" s="19">
        <v>1801000013</v>
      </c>
      <c r="B10349" s="15" t="s">
        <v>10230</v>
      </c>
      <c r="C10349" s="22" t="s">
        <v>13</v>
      </c>
      <c r="D10349" s="20">
        <v>510.93</v>
      </c>
      <c r="E10349" s="20">
        <v>510.93</v>
      </c>
      <c r="F10349" s="20">
        <v>510.94</v>
      </c>
      <c r="G10349" s="20">
        <v>510.94</v>
      </c>
      <c r="H10349" s="20">
        <v>510.94</v>
      </c>
      <c r="I10349" s="20">
        <v>510.94</v>
      </c>
      <c r="J10349" s="20">
        <v>510.94</v>
      </c>
      <c r="K10349" s="20">
        <v>510.94</v>
      </c>
      <c r="L10349" s="20">
        <f t="shared" si="164"/>
        <v>510.94</v>
      </c>
    </row>
    <row r="10350" spans="1:12" ht="16.5">
      <c r="A10350" s="19">
        <v>1801000014</v>
      </c>
      <c r="B10350" s="15" t="s">
        <v>10231</v>
      </c>
      <c r="C10350" s="22" t="s">
        <v>13</v>
      </c>
      <c r="D10350" s="20">
        <v>188.54</v>
      </c>
      <c r="E10350" s="20">
        <v>188.54</v>
      </c>
      <c r="F10350" s="20">
        <v>188.54</v>
      </c>
      <c r="G10350" s="20">
        <v>188.54</v>
      </c>
      <c r="H10350" s="20">
        <v>188.54</v>
      </c>
      <c r="I10350" s="20">
        <v>188.54</v>
      </c>
      <c r="J10350" s="20">
        <v>188.54</v>
      </c>
      <c r="K10350" s="20">
        <v>188.54</v>
      </c>
      <c r="L10350" s="20">
        <f t="shared" si="164"/>
        <v>188.54</v>
      </c>
    </row>
    <row r="10351" spans="1:12" ht="16.5">
      <c r="A10351" s="19">
        <v>1801000015</v>
      </c>
      <c r="B10351" s="15" t="s">
        <v>10232</v>
      </c>
      <c r="C10351" s="22" t="s">
        <v>13</v>
      </c>
      <c r="D10351" s="20">
        <v>504.49</v>
      </c>
      <c r="E10351" s="20">
        <v>504.49</v>
      </c>
      <c r="F10351" s="20">
        <v>504.51</v>
      </c>
      <c r="G10351" s="20">
        <v>504.51</v>
      </c>
      <c r="H10351" s="20">
        <v>504.51</v>
      </c>
      <c r="I10351" s="20">
        <v>504.51</v>
      </c>
      <c r="J10351" s="20">
        <v>504.51</v>
      </c>
      <c r="K10351" s="20">
        <v>504.51</v>
      </c>
      <c r="L10351" s="20">
        <f t="shared" si="164"/>
        <v>504.51</v>
      </c>
    </row>
    <row r="10352" spans="1:12" ht="16.5">
      <c r="A10352" s="19">
        <v>1801000016</v>
      </c>
      <c r="B10352" s="15" t="s">
        <v>10233</v>
      </c>
      <c r="C10352" s="22" t="s">
        <v>13</v>
      </c>
      <c r="D10352" s="20">
        <v>119.94</v>
      </c>
      <c r="E10352" s="20">
        <v>119.94</v>
      </c>
      <c r="F10352" s="20">
        <v>119.94</v>
      </c>
      <c r="G10352" s="20">
        <v>119.94</v>
      </c>
      <c r="H10352" s="20">
        <v>119.94</v>
      </c>
      <c r="I10352" s="20">
        <v>119.94</v>
      </c>
      <c r="J10352" s="20">
        <v>119.94</v>
      </c>
      <c r="K10352" s="20">
        <v>119.94</v>
      </c>
      <c r="L10352" s="20">
        <f t="shared" si="164"/>
        <v>119.94</v>
      </c>
    </row>
    <row r="10353" spans="1:12" ht="16.5">
      <c r="A10353" s="19">
        <v>1801000017</v>
      </c>
      <c r="B10353" s="15" t="s">
        <v>10234</v>
      </c>
      <c r="C10353" s="22" t="s">
        <v>13</v>
      </c>
      <c r="D10353" s="20">
        <v>121.73</v>
      </c>
      <c r="E10353" s="20">
        <v>121.73</v>
      </c>
      <c r="F10353" s="20">
        <v>121.73</v>
      </c>
      <c r="G10353" s="20">
        <v>121.73</v>
      </c>
      <c r="H10353" s="20">
        <v>121.73</v>
      </c>
      <c r="I10353" s="20">
        <v>121.73</v>
      </c>
      <c r="J10353" s="20">
        <v>121.73</v>
      </c>
      <c r="K10353" s="20">
        <v>121.73</v>
      </c>
      <c r="L10353" s="20">
        <f t="shared" si="164"/>
        <v>121.73</v>
      </c>
    </row>
    <row r="10354" spans="1:12" ht="16.5">
      <c r="A10354" s="19">
        <v>1801000018</v>
      </c>
      <c r="B10354" s="15" t="s">
        <v>10235</v>
      </c>
      <c r="C10354" s="22" t="s">
        <v>13</v>
      </c>
      <c r="D10354" s="20">
        <v>36.14</v>
      </c>
      <c r="E10354" s="20">
        <v>36.14</v>
      </c>
      <c r="F10354" s="20">
        <v>36.14</v>
      </c>
      <c r="G10354" s="20">
        <v>36.14</v>
      </c>
      <c r="H10354" s="20">
        <v>36.14</v>
      </c>
      <c r="I10354" s="20">
        <v>36.14</v>
      </c>
      <c r="J10354" s="20">
        <v>36.14</v>
      </c>
      <c r="K10354" s="20">
        <v>36.14</v>
      </c>
      <c r="L10354" s="20">
        <f t="shared" si="164"/>
        <v>36.14</v>
      </c>
    </row>
    <row r="10355" spans="1:12" ht="41.25">
      <c r="A10355" s="19">
        <v>1801000019</v>
      </c>
      <c r="B10355" s="15" t="s">
        <v>10236</v>
      </c>
      <c r="C10355" s="22" t="s">
        <v>13</v>
      </c>
      <c r="D10355" s="20">
        <v>4874.7</v>
      </c>
      <c r="E10355" s="20">
        <v>4874.7</v>
      </c>
      <c r="F10355" s="20">
        <v>4874.83</v>
      </c>
      <c r="G10355" s="20">
        <v>4874.83</v>
      </c>
      <c r="H10355" s="20">
        <v>4874.83</v>
      </c>
      <c r="I10355" s="20">
        <v>4874.83</v>
      </c>
      <c r="J10355" s="20">
        <v>4874.83</v>
      </c>
      <c r="K10355" s="20">
        <v>4874.83</v>
      </c>
      <c r="L10355" s="20">
        <f t="shared" si="164"/>
        <v>4874.83</v>
      </c>
    </row>
    <row r="10356" spans="1:12" ht="24.75">
      <c r="A10356" s="19">
        <v>1801000020</v>
      </c>
      <c r="B10356" s="15" t="s">
        <v>10237</v>
      </c>
      <c r="C10356" s="22" t="s">
        <v>13</v>
      </c>
      <c r="D10356" s="20">
        <v>460.35</v>
      </c>
      <c r="E10356" s="20">
        <v>460.35</v>
      </c>
      <c r="F10356" s="20">
        <v>460.36</v>
      </c>
      <c r="G10356" s="20">
        <v>460.36</v>
      </c>
      <c r="H10356" s="20">
        <v>460.36</v>
      </c>
      <c r="I10356" s="20">
        <v>460.36</v>
      </c>
      <c r="J10356" s="20">
        <v>460.36</v>
      </c>
      <c r="K10356" s="20">
        <v>460.36</v>
      </c>
      <c r="L10356" s="20">
        <f t="shared" si="164"/>
        <v>460.36</v>
      </c>
    </row>
    <row r="10357" spans="1:12" ht="41.25">
      <c r="A10357" s="19">
        <v>1801000021</v>
      </c>
      <c r="B10357" s="15" t="s">
        <v>10238</v>
      </c>
      <c r="C10357" s="22" t="s">
        <v>13</v>
      </c>
      <c r="D10357" s="20">
        <v>7714.59</v>
      </c>
      <c r="E10357" s="20">
        <v>7714.59</v>
      </c>
      <c r="F10357" s="20">
        <v>7714.77</v>
      </c>
      <c r="G10357" s="20">
        <v>7714.77</v>
      </c>
      <c r="H10357" s="20">
        <v>7714.77</v>
      </c>
      <c r="I10357" s="20">
        <v>7714.77</v>
      </c>
      <c r="J10357" s="20">
        <v>7714.77</v>
      </c>
      <c r="K10357" s="20">
        <v>7714.77</v>
      </c>
      <c r="L10357" s="20">
        <f t="shared" si="164"/>
        <v>7714.77</v>
      </c>
    </row>
    <row r="10358" spans="1:12" ht="33">
      <c r="A10358" s="19">
        <v>1801000022</v>
      </c>
      <c r="B10358" s="15" t="s">
        <v>10239</v>
      </c>
      <c r="C10358" s="22" t="s">
        <v>13</v>
      </c>
      <c r="D10358" s="20">
        <v>3460.95</v>
      </c>
      <c r="E10358" s="20">
        <v>3460.95</v>
      </c>
      <c r="F10358" s="20">
        <v>3461.04</v>
      </c>
      <c r="G10358" s="20">
        <v>3461.04</v>
      </c>
      <c r="H10358" s="20">
        <v>3461.04</v>
      </c>
      <c r="I10358" s="20">
        <v>3461.04</v>
      </c>
      <c r="J10358" s="20">
        <v>3461.04</v>
      </c>
      <c r="K10358" s="20">
        <v>3461.04</v>
      </c>
      <c r="L10358" s="20">
        <f t="shared" si="164"/>
        <v>3461.04</v>
      </c>
    </row>
    <row r="10359" spans="1:12" ht="24.75">
      <c r="A10359" s="19">
        <v>1801000023</v>
      </c>
      <c r="B10359" s="15" t="s">
        <v>10240</v>
      </c>
      <c r="C10359" s="22" t="s">
        <v>13</v>
      </c>
      <c r="D10359" s="20">
        <v>1407.77</v>
      </c>
      <c r="E10359" s="20">
        <v>1407.77</v>
      </c>
      <c r="F10359" s="20">
        <v>1407.81</v>
      </c>
      <c r="G10359" s="20">
        <v>1407.81</v>
      </c>
      <c r="H10359" s="20">
        <v>1407.81</v>
      </c>
      <c r="I10359" s="20">
        <v>1407.81</v>
      </c>
      <c r="J10359" s="20">
        <v>1407.81</v>
      </c>
      <c r="K10359" s="20">
        <v>1407.81</v>
      </c>
      <c r="L10359" s="20">
        <f t="shared" si="164"/>
        <v>1407.81</v>
      </c>
    </row>
    <row r="10360" spans="1:12" ht="33">
      <c r="A10360" s="19">
        <v>1801000024</v>
      </c>
      <c r="B10360" s="15" t="s">
        <v>10241</v>
      </c>
      <c r="C10360" s="22" t="s">
        <v>13</v>
      </c>
      <c r="D10360" s="20">
        <v>1870.17</v>
      </c>
      <c r="E10360" s="20">
        <v>1870.17</v>
      </c>
      <c r="F10360" s="20">
        <v>1870.21</v>
      </c>
      <c r="G10360" s="20">
        <v>1870.21</v>
      </c>
      <c r="H10360" s="20">
        <v>1870.21</v>
      </c>
      <c r="I10360" s="20">
        <v>1870.21</v>
      </c>
      <c r="J10360" s="20">
        <v>1870.21</v>
      </c>
      <c r="K10360" s="20">
        <v>1870.21</v>
      </c>
      <c r="L10360" s="20">
        <f t="shared" si="164"/>
        <v>1870.21</v>
      </c>
    </row>
    <row r="10361" spans="1:12" ht="24.75">
      <c r="A10361" s="19">
        <v>1801000025</v>
      </c>
      <c r="B10361" s="15" t="s">
        <v>10242</v>
      </c>
      <c r="C10361" s="22" t="s">
        <v>13</v>
      </c>
      <c r="D10361" s="20">
        <v>1659.34</v>
      </c>
      <c r="E10361" s="20">
        <v>1666.55</v>
      </c>
      <c r="F10361" s="20">
        <v>1686.09</v>
      </c>
      <c r="G10361" s="20">
        <v>1676.62</v>
      </c>
      <c r="H10361" s="20">
        <v>1708.8</v>
      </c>
      <c r="I10361" s="20">
        <v>1699.2</v>
      </c>
      <c r="J10361" s="20">
        <v>1654</v>
      </c>
      <c r="K10361" s="20">
        <v>1689.25</v>
      </c>
      <c r="L10361" s="20">
        <f t="shared" si="164"/>
        <v>1708.8</v>
      </c>
    </row>
    <row r="10362" spans="1:12" ht="16.5">
      <c r="A10362" s="19">
        <v>1801000026</v>
      </c>
      <c r="B10362" s="15" t="s">
        <v>10243</v>
      </c>
      <c r="C10362" s="22" t="s">
        <v>13</v>
      </c>
      <c r="D10362" s="20">
        <v>703.84</v>
      </c>
      <c r="E10362" s="20">
        <v>703.84</v>
      </c>
      <c r="F10362" s="20">
        <v>703.85</v>
      </c>
      <c r="G10362" s="20">
        <v>703.85</v>
      </c>
      <c r="H10362" s="20">
        <v>703.85</v>
      </c>
      <c r="I10362" s="20">
        <v>703.85</v>
      </c>
      <c r="J10362" s="20">
        <v>703.85</v>
      </c>
      <c r="K10362" s="20">
        <v>703.85</v>
      </c>
      <c r="L10362" s="20">
        <f t="shared" si="164"/>
        <v>703.85</v>
      </c>
    </row>
    <row r="10363" spans="1:12" ht="33">
      <c r="A10363" s="19">
        <v>1801000027</v>
      </c>
      <c r="B10363" s="15" t="s">
        <v>10244</v>
      </c>
      <c r="C10363" s="22" t="s">
        <v>26</v>
      </c>
      <c r="D10363" s="20">
        <v>66.260000000000005</v>
      </c>
      <c r="E10363" s="20">
        <v>66.260000000000005</v>
      </c>
      <c r="F10363" s="20">
        <v>66.569999999999993</v>
      </c>
      <c r="G10363" s="20">
        <v>66.19</v>
      </c>
      <c r="H10363" s="20">
        <v>66.569999999999993</v>
      </c>
      <c r="I10363" s="20">
        <v>66.5</v>
      </c>
      <c r="J10363" s="20">
        <v>66.260000000000005</v>
      </c>
      <c r="K10363" s="20">
        <v>66.569999999999993</v>
      </c>
      <c r="L10363" s="20">
        <f t="shared" si="164"/>
        <v>66.569999999999993</v>
      </c>
    </row>
    <row r="10364" spans="1:12" ht="16.5">
      <c r="A10364" s="19">
        <v>1801000028</v>
      </c>
      <c r="B10364" s="15" t="s">
        <v>10245</v>
      </c>
      <c r="C10364" s="22" t="s">
        <v>15</v>
      </c>
      <c r="D10364" s="20">
        <v>974.26</v>
      </c>
      <c r="E10364" s="20">
        <v>974.26</v>
      </c>
      <c r="F10364" s="20">
        <v>974.28</v>
      </c>
      <c r="G10364" s="20">
        <v>974.28</v>
      </c>
      <c r="H10364" s="20">
        <v>974.28</v>
      </c>
      <c r="I10364" s="20">
        <v>974.28</v>
      </c>
      <c r="J10364" s="20">
        <v>974.28</v>
      </c>
      <c r="K10364" s="20">
        <v>974.28</v>
      </c>
      <c r="L10364" s="20">
        <f t="shared" si="164"/>
        <v>974.28</v>
      </c>
    </row>
    <row r="10365" spans="1:12" ht="41.25">
      <c r="A10365" s="19">
        <v>1801000029</v>
      </c>
      <c r="B10365" s="15" t="s">
        <v>10246</v>
      </c>
      <c r="C10365" s="22" t="s">
        <v>13</v>
      </c>
      <c r="D10365" s="20">
        <v>1433.3</v>
      </c>
      <c r="E10365" s="20">
        <v>1433.3</v>
      </c>
      <c r="F10365" s="20">
        <v>1433.34</v>
      </c>
      <c r="G10365" s="20">
        <v>1433.34</v>
      </c>
      <c r="H10365" s="20">
        <v>1433.34</v>
      </c>
      <c r="I10365" s="20">
        <v>1433.34</v>
      </c>
      <c r="J10365" s="20">
        <v>1433.34</v>
      </c>
      <c r="K10365" s="20">
        <v>1433.34</v>
      </c>
      <c r="L10365" s="20">
        <f t="shared" si="164"/>
        <v>1433.34</v>
      </c>
    </row>
    <row r="10366" spans="1:12" ht="16.5">
      <c r="A10366" s="19">
        <v>1801000030</v>
      </c>
      <c r="B10366" s="15" t="s">
        <v>10247</v>
      </c>
      <c r="C10366" s="22" t="s">
        <v>13</v>
      </c>
      <c r="D10366" s="20">
        <v>224.2</v>
      </c>
      <c r="E10366" s="20">
        <v>224.2</v>
      </c>
      <c r="F10366" s="20">
        <v>224.21</v>
      </c>
      <c r="G10366" s="20">
        <v>224.21</v>
      </c>
      <c r="H10366" s="20">
        <v>224.21</v>
      </c>
      <c r="I10366" s="20">
        <v>224.21</v>
      </c>
      <c r="J10366" s="20">
        <v>224.21</v>
      </c>
      <c r="K10366" s="20">
        <v>224.21</v>
      </c>
      <c r="L10366" s="20">
        <f t="shared" si="164"/>
        <v>224.21</v>
      </c>
    </row>
    <row r="10367" spans="1:12" ht="16.5">
      <c r="A10367" s="19">
        <v>1801000031</v>
      </c>
      <c r="B10367" s="15" t="s">
        <v>10248</v>
      </c>
      <c r="C10367" s="22" t="s">
        <v>26</v>
      </c>
      <c r="D10367" s="20">
        <v>97.94</v>
      </c>
      <c r="E10367" s="20">
        <v>97.94</v>
      </c>
      <c r="F10367" s="20">
        <v>97.94</v>
      </c>
      <c r="G10367" s="20">
        <v>97.94</v>
      </c>
      <c r="H10367" s="20">
        <v>97.94</v>
      </c>
      <c r="I10367" s="20">
        <v>97.94</v>
      </c>
      <c r="J10367" s="20">
        <v>97.94</v>
      </c>
      <c r="K10367" s="20">
        <v>97.94</v>
      </c>
      <c r="L10367" s="20">
        <f t="shared" si="164"/>
        <v>97.94</v>
      </c>
    </row>
    <row r="10368" spans="1:12" ht="16.5">
      <c r="A10368" s="19">
        <v>1801000032</v>
      </c>
      <c r="B10368" s="15" t="s">
        <v>10249</v>
      </c>
      <c r="C10368" s="22" t="s">
        <v>13</v>
      </c>
      <c r="D10368" s="20">
        <v>1899.91</v>
      </c>
      <c r="E10368" s="20">
        <v>1899.91</v>
      </c>
      <c r="F10368" s="20">
        <v>1899.96</v>
      </c>
      <c r="G10368" s="20">
        <v>1899.96</v>
      </c>
      <c r="H10368" s="20">
        <v>1899.96</v>
      </c>
      <c r="I10368" s="20">
        <v>1899.96</v>
      </c>
      <c r="J10368" s="20">
        <v>1899.96</v>
      </c>
      <c r="K10368" s="20">
        <v>1899.96</v>
      </c>
      <c r="L10368" s="20">
        <f t="shared" ref="L10368:L10431" si="165">MAX(D10368:K10368)</f>
        <v>1899.96</v>
      </c>
    </row>
    <row r="10369" spans="1:12" ht="24.75">
      <c r="A10369" s="19">
        <v>1801000033</v>
      </c>
      <c r="B10369" s="15" t="s">
        <v>10250</v>
      </c>
      <c r="C10369" s="22" t="s">
        <v>15</v>
      </c>
      <c r="D10369" s="20">
        <v>455.28</v>
      </c>
      <c r="E10369" s="20">
        <v>455.28</v>
      </c>
      <c r="F10369" s="20">
        <v>455.29</v>
      </c>
      <c r="G10369" s="20">
        <v>455.29</v>
      </c>
      <c r="H10369" s="20">
        <v>455.29</v>
      </c>
      <c r="I10369" s="20">
        <v>455.29</v>
      </c>
      <c r="J10369" s="20">
        <v>455.29</v>
      </c>
      <c r="K10369" s="20">
        <v>455.29</v>
      </c>
      <c r="L10369" s="20">
        <f t="shared" si="165"/>
        <v>455.29</v>
      </c>
    </row>
    <row r="10370" spans="1:12" ht="33">
      <c r="A10370" s="19">
        <v>1801000034</v>
      </c>
      <c r="B10370" s="15" t="s">
        <v>10251</v>
      </c>
      <c r="C10370" s="22" t="s">
        <v>15</v>
      </c>
      <c r="D10370" s="20">
        <v>446.19</v>
      </c>
      <c r="E10370" s="20">
        <v>446.19</v>
      </c>
      <c r="F10370" s="20">
        <v>446.2</v>
      </c>
      <c r="G10370" s="20">
        <v>446.2</v>
      </c>
      <c r="H10370" s="20">
        <v>446.2</v>
      </c>
      <c r="I10370" s="20">
        <v>446.2</v>
      </c>
      <c r="J10370" s="20">
        <v>446.2</v>
      </c>
      <c r="K10370" s="20">
        <v>446.2</v>
      </c>
      <c r="L10370" s="20">
        <f t="shared" si="165"/>
        <v>446.2</v>
      </c>
    </row>
    <row r="10371" spans="1:12" ht="16.5">
      <c r="A10371" s="19">
        <v>1801000035</v>
      </c>
      <c r="B10371" s="15" t="s">
        <v>10252</v>
      </c>
      <c r="C10371" s="22" t="s">
        <v>26</v>
      </c>
      <c r="D10371" s="20">
        <v>34.299999999999997</v>
      </c>
      <c r="E10371" s="20">
        <v>34.299999999999997</v>
      </c>
      <c r="F10371" s="20">
        <v>34.31</v>
      </c>
      <c r="G10371" s="20">
        <v>34.31</v>
      </c>
      <c r="H10371" s="20">
        <v>34.31</v>
      </c>
      <c r="I10371" s="20">
        <v>34.31</v>
      </c>
      <c r="J10371" s="20">
        <v>34.31</v>
      </c>
      <c r="K10371" s="20">
        <v>34.31</v>
      </c>
      <c r="L10371" s="20">
        <f t="shared" si="165"/>
        <v>34.31</v>
      </c>
    </row>
    <row r="10372" spans="1:12" ht="16.5">
      <c r="A10372" s="19">
        <v>1801000036</v>
      </c>
      <c r="B10372" s="15" t="s">
        <v>10253</v>
      </c>
      <c r="C10372" s="22" t="s">
        <v>13</v>
      </c>
      <c r="D10372" s="20">
        <v>210.96</v>
      </c>
      <c r="E10372" s="20">
        <v>210.96</v>
      </c>
      <c r="F10372" s="20">
        <v>210.96</v>
      </c>
      <c r="G10372" s="20">
        <v>210.96</v>
      </c>
      <c r="H10372" s="20">
        <v>210.96</v>
      </c>
      <c r="I10372" s="20">
        <v>210.96</v>
      </c>
      <c r="J10372" s="20">
        <v>210.96</v>
      </c>
      <c r="K10372" s="20">
        <v>210.96</v>
      </c>
      <c r="L10372" s="20">
        <f t="shared" si="165"/>
        <v>210.96</v>
      </c>
    </row>
    <row r="10373" spans="1:12" ht="41.25">
      <c r="A10373" s="19">
        <v>1801000037</v>
      </c>
      <c r="B10373" s="15" t="s">
        <v>10254</v>
      </c>
      <c r="C10373" s="22" t="s">
        <v>13</v>
      </c>
      <c r="D10373" s="20">
        <v>2016.54</v>
      </c>
      <c r="E10373" s="20">
        <v>2016.54</v>
      </c>
      <c r="F10373" s="20">
        <v>2016.6</v>
      </c>
      <c r="G10373" s="20">
        <v>2016.6</v>
      </c>
      <c r="H10373" s="20">
        <v>2016.6</v>
      </c>
      <c r="I10373" s="20">
        <v>2016.6</v>
      </c>
      <c r="J10373" s="20">
        <v>2016.6</v>
      </c>
      <c r="K10373" s="20">
        <v>2016.6</v>
      </c>
      <c r="L10373" s="20">
        <f t="shared" si="165"/>
        <v>2016.6</v>
      </c>
    </row>
    <row r="10374" spans="1:12" ht="41.25">
      <c r="A10374" s="19">
        <v>1801000038</v>
      </c>
      <c r="B10374" s="15" t="s">
        <v>10255</v>
      </c>
      <c r="C10374" s="22" t="s">
        <v>13</v>
      </c>
      <c r="D10374" s="20">
        <v>2429.23</v>
      </c>
      <c r="E10374" s="20">
        <v>2429.23</v>
      </c>
      <c r="F10374" s="20">
        <v>2429.3000000000002</v>
      </c>
      <c r="G10374" s="20">
        <v>2429.3000000000002</v>
      </c>
      <c r="H10374" s="20">
        <v>2429.3000000000002</v>
      </c>
      <c r="I10374" s="20">
        <v>2429.3000000000002</v>
      </c>
      <c r="J10374" s="20">
        <v>2429.3000000000002</v>
      </c>
      <c r="K10374" s="20">
        <v>2429.3000000000002</v>
      </c>
      <c r="L10374" s="20">
        <f t="shared" si="165"/>
        <v>2429.3000000000002</v>
      </c>
    </row>
    <row r="10375" spans="1:12" ht="33">
      <c r="A10375" s="19">
        <v>1801000039</v>
      </c>
      <c r="B10375" s="15" t="s">
        <v>10256</v>
      </c>
      <c r="C10375" s="22" t="s">
        <v>13</v>
      </c>
      <c r="D10375" s="20">
        <v>5090.63</v>
      </c>
      <c r="E10375" s="20">
        <v>5172.84</v>
      </c>
      <c r="F10375" s="20">
        <v>7580.36</v>
      </c>
      <c r="G10375" s="20">
        <v>7442.23</v>
      </c>
      <c r="H10375" s="20">
        <v>7841.01</v>
      </c>
      <c r="I10375" s="20">
        <v>6987.81</v>
      </c>
      <c r="J10375" s="20">
        <v>5002.62</v>
      </c>
      <c r="K10375" s="20">
        <v>6292.06</v>
      </c>
      <c r="L10375" s="20">
        <f t="shared" si="165"/>
        <v>7841.01</v>
      </c>
    </row>
    <row r="10376" spans="1:12" ht="16.5">
      <c r="A10376" s="19">
        <v>1801000040</v>
      </c>
      <c r="B10376" s="15" t="s">
        <v>10257</v>
      </c>
      <c r="C10376" s="22" t="s">
        <v>13</v>
      </c>
      <c r="D10376" s="20">
        <v>35.04</v>
      </c>
      <c r="E10376" s="20">
        <v>35.04</v>
      </c>
      <c r="F10376" s="20">
        <v>35.04</v>
      </c>
      <c r="G10376" s="20">
        <v>35.04</v>
      </c>
      <c r="H10376" s="20">
        <v>35.04</v>
      </c>
      <c r="I10376" s="20">
        <v>35.04</v>
      </c>
      <c r="J10376" s="20">
        <v>35.04</v>
      </c>
      <c r="K10376" s="20">
        <v>35.04</v>
      </c>
      <c r="L10376" s="20">
        <f t="shared" si="165"/>
        <v>35.04</v>
      </c>
    </row>
    <row r="10377" spans="1:12" ht="24.75">
      <c r="A10377" s="19">
        <v>1801000041</v>
      </c>
      <c r="B10377" s="15" t="s">
        <v>10258</v>
      </c>
      <c r="C10377" s="22" t="s">
        <v>15</v>
      </c>
      <c r="D10377" s="20">
        <v>1392.89</v>
      </c>
      <c r="E10377" s="20">
        <v>1392.89</v>
      </c>
      <c r="F10377" s="20">
        <v>1392.92</v>
      </c>
      <c r="G10377" s="20">
        <v>1392.92</v>
      </c>
      <c r="H10377" s="20">
        <v>1392.92</v>
      </c>
      <c r="I10377" s="20">
        <v>1392.92</v>
      </c>
      <c r="J10377" s="20">
        <v>1392.92</v>
      </c>
      <c r="K10377" s="20">
        <v>1392.92</v>
      </c>
      <c r="L10377" s="20">
        <f t="shared" si="165"/>
        <v>1392.92</v>
      </c>
    </row>
    <row r="10378" spans="1:12" ht="24.75">
      <c r="A10378" s="19">
        <v>1801000042</v>
      </c>
      <c r="B10378" s="15" t="s">
        <v>10259</v>
      </c>
      <c r="C10378" s="22" t="s">
        <v>13</v>
      </c>
      <c r="D10378" s="20">
        <v>3902.73</v>
      </c>
      <c r="E10378" s="20">
        <v>3902.73</v>
      </c>
      <c r="F10378" s="20">
        <v>3902.82</v>
      </c>
      <c r="G10378" s="20">
        <v>3902.82</v>
      </c>
      <c r="H10378" s="20">
        <v>3902.82</v>
      </c>
      <c r="I10378" s="20">
        <v>3902.82</v>
      </c>
      <c r="J10378" s="20">
        <v>3902.82</v>
      </c>
      <c r="K10378" s="20">
        <v>3902.82</v>
      </c>
      <c r="L10378" s="20">
        <f t="shared" si="165"/>
        <v>3902.82</v>
      </c>
    </row>
    <row r="10379" spans="1:12" ht="16.5">
      <c r="A10379" s="19">
        <v>1801000043</v>
      </c>
      <c r="B10379" s="15" t="s">
        <v>10260</v>
      </c>
      <c r="C10379" s="22" t="s">
        <v>13</v>
      </c>
      <c r="D10379" s="20">
        <v>39</v>
      </c>
      <c r="E10379" s="20">
        <v>39</v>
      </c>
      <c r="F10379" s="20">
        <v>39</v>
      </c>
      <c r="G10379" s="20">
        <v>39</v>
      </c>
      <c r="H10379" s="20">
        <v>39</v>
      </c>
      <c r="I10379" s="20">
        <v>39</v>
      </c>
      <c r="J10379" s="20">
        <v>39</v>
      </c>
      <c r="K10379" s="20">
        <v>39</v>
      </c>
      <c r="L10379" s="20">
        <f t="shared" si="165"/>
        <v>39</v>
      </c>
    </row>
    <row r="10380" spans="1:12" ht="24.75">
      <c r="A10380" s="19">
        <v>1801000044</v>
      </c>
      <c r="B10380" s="15" t="s">
        <v>10261</v>
      </c>
      <c r="C10380" s="22" t="s">
        <v>26</v>
      </c>
      <c r="D10380" s="20">
        <v>15.2</v>
      </c>
      <c r="E10380" s="20">
        <v>15.2</v>
      </c>
      <c r="F10380" s="20">
        <v>15.2</v>
      </c>
      <c r="G10380" s="20">
        <v>15.2</v>
      </c>
      <c r="H10380" s="20">
        <v>15.2</v>
      </c>
      <c r="I10380" s="20">
        <v>15.2</v>
      </c>
      <c r="J10380" s="20">
        <v>15.2</v>
      </c>
      <c r="K10380" s="20">
        <v>15.2</v>
      </c>
      <c r="L10380" s="20">
        <f t="shared" si="165"/>
        <v>15.2</v>
      </c>
    </row>
    <row r="10381" spans="1:12" ht="16.5">
      <c r="A10381" s="19">
        <v>1801000045</v>
      </c>
      <c r="B10381" s="15" t="s">
        <v>10262</v>
      </c>
      <c r="C10381" s="22" t="s">
        <v>13</v>
      </c>
      <c r="D10381" s="20">
        <v>96.86</v>
      </c>
      <c r="E10381" s="20">
        <v>96.87</v>
      </c>
      <c r="F10381" s="20">
        <v>96.9</v>
      </c>
      <c r="G10381" s="20">
        <v>96.89</v>
      </c>
      <c r="H10381" s="20">
        <v>96.92</v>
      </c>
      <c r="I10381" s="20">
        <v>96.91</v>
      </c>
      <c r="J10381" s="20">
        <v>96.86</v>
      </c>
      <c r="K10381" s="20">
        <v>96.9</v>
      </c>
      <c r="L10381" s="20">
        <f t="shared" si="165"/>
        <v>96.92</v>
      </c>
    </row>
    <row r="10382" spans="1:12" ht="24.75">
      <c r="A10382" s="19">
        <v>1801000046</v>
      </c>
      <c r="B10382" s="15" t="s">
        <v>10263</v>
      </c>
      <c r="C10382" s="22" t="s">
        <v>13</v>
      </c>
      <c r="D10382" s="20">
        <v>165.18</v>
      </c>
      <c r="E10382" s="20">
        <v>165.18</v>
      </c>
      <c r="F10382" s="20">
        <v>165.19</v>
      </c>
      <c r="G10382" s="20">
        <v>165.19</v>
      </c>
      <c r="H10382" s="20">
        <v>165.19</v>
      </c>
      <c r="I10382" s="20">
        <v>165.19</v>
      </c>
      <c r="J10382" s="20">
        <v>165.19</v>
      </c>
      <c r="K10382" s="20">
        <v>165.19</v>
      </c>
      <c r="L10382" s="20">
        <f t="shared" si="165"/>
        <v>165.19</v>
      </c>
    </row>
    <row r="10383" spans="1:12" ht="16.5">
      <c r="A10383" s="19">
        <v>1801000047</v>
      </c>
      <c r="B10383" s="15" t="s">
        <v>10264</v>
      </c>
      <c r="C10383" s="22" t="s">
        <v>13</v>
      </c>
      <c r="D10383" s="20">
        <v>138.32</v>
      </c>
      <c r="E10383" s="20">
        <v>138.32</v>
      </c>
      <c r="F10383" s="20">
        <v>138.32</v>
      </c>
      <c r="G10383" s="20">
        <v>138.32</v>
      </c>
      <c r="H10383" s="20">
        <v>138.32</v>
      </c>
      <c r="I10383" s="20">
        <v>138.32</v>
      </c>
      <c r="J10383" s="20">
        <v>138.32</v>
      </c>
      <c r="K10383" s="20">
        <v>138.32</v>
      </c>
      <c r="L10383" s="20">
        <f t="shared" si="165"/>
        <v>138.32</v>
      </c>
    </row>
    <row r="10384" spans="1:12" ht="16.5">
      <c r="A10384" s="19">
        <v>1801000048</v>
      </c>
      <c r="B10384" s="15" t="s">
        <v>10265</v>
      </c>
      <c r="C10384" s="22" t="s">
        <v>13</v>
      </c>
      <c r="D10384" s="20">
        <v>94.55</v>
      </c>
      <c r="E10384" s="20">
        <v>94.55</v>
      </c>
      <c r="F10384" s="20">
        <v>94.55</v>
      </c>
      <c r="G10384" s="20">
        <v>94.55</v>
      </c>
      <c r="H10384" s="20">
        <v>94.55</v>
      </c>
      <c r="I10384" s="20">
        <v>94.55</v>
      </c>
      <c r="J10384" s="20">
        <v>94.55</v>
      </c>
      <c r="K10384" s="20">
        <v>94.55</v>
      </c>
      <c r="L10384" s="20">
        <f t="shared" si="165"/>
        <v>94.55</v>
      </c>
    </row>
    <row r="10385" spans="1:12" ht="24.75">
      <c r="A10385" s="19">
        <v>1801000049</v>
      </c>
      <c r="B10385" s="15" t="s">
        <v>10266</v>
      </c>
      <c r="C10385" s="22" t="s">
        <v>15</v>
      </c>
      <c r="D10385" s="20">
        <v>2072.61</v>
      </c>
      <c r="E10385" s="20">
        <v>2072.61</v>
      </c>
      <c r="F10385" s="20">
        <v>2072.66</v>
      </c>
      <c r="G10385" s="20">
        <v>2072.66</v>
      </c>
      <c r="H10385" s="20">
        <v>2072.66</v>
      </c>
      <c r="I10385" s="20">
        <v>2072.66</v>
      </c>
      <c r="J10385" s="20">
        <v>2072.66</v>
      </c>
      <c r="K10385" s="20">
        <v>2072.66</v>
      </c>
      <c r="L10385" s="20">
        <f t="shared" si="165"/>
        <v>2072.66</v>
      </c>
    </row>
    <row r="10386" spans="1:12" ht="24.75">
      <c r="A10386" s="19">
        <v>1801000050</v>
      </c>
      <c r="B10386" s="15" t="s">
        <v>10267</v>
      </c>
      <c r="C10386" s="22" t="s">
        <v>15</v>
      </c>
      <c r="D10386" s="20">
        <v>2136.21</v>
      </c>
      <c r="E10386" s="20">
        <v>2136.21</v>
      </c>
      <c r="F10386" s="20">
        <v>2136.2600000000002</v>
      </c>
      <c r="G10386" s="20">
        <v>2136.2600000000002</v>
      </c>
      <c r="H10386" s="20">
        <v>2136.2600000000002</v>
      </c>
      <c r="I10386" s="20">
        <v>2136.2600000000002</v>
      </c>
      <c r="J10386" s="20">
        <v>2136.2600000000002</v>
      </c>
      <c r="K10386" s="20">
        <v>2136.2600000000002</v>
      </c>
      <c r="L10386" s="20">
        <f t="shared" si="165"/>
        <v>2136.2600000000002</v>
      </c>
    </row>
    <row r="10387" spans="1:12" ht="16.5">
      <c r="A10387" s="19">
        <v>1801000051</v>
      </c>
      <c r="B10387" s="15" t="s">
        <v>10268</v>
      </c>
      <c r="C10387" s="22" t="s">
        <v>13</v>
      </c>
      <c r="D10387" s="20">
        <v>562.34</v>
      </c>
      <c r="E10387" s="20">
        <v>562.62</v>
      </c>
      <c r="F10387" s="20">
        <v>563.20000000000005</v>
      </c>
      <c r="G10387" s="20">
        <v>562.78</v>
      </c>
      <c r="H10387" s="20">
        <v>564.02</v>
      </c>
      <c r="I10387" s="20">
        <v>563.67999999999995</v>
      </c>
      <c r="J10387" s="20">
        <v>562.05999999999995</v>
      </c>
      <c r="K10387" s="20">
        <v>563.36</v>
      </c>
      <c r="L10387" s="20">
        <f t="shared" si="165"/>
        <v>564.02</v>
      </c>
    </row>
    <row r="10388" spans="1:12" ht="16.5">
      <c r="A10388" s="19">
        <v>1801000052</v>
      </c>
      <c r="B10388" s="15" t="s">
        <v>10269</v>
      </c>
      <c r="C10388" s="22" t="s">
        <v>13</v>
      </c>
      <c r="D10388" s="20">
        <v>96.63</v>
      </c>
      <c r="E10388" s="20">
        <v>96.63</v>
      </c>
      <c r="F10388" s="20">
        <v>97.76</v>
      </c>
      <c r="G10388" s="20">
        <v>94.77</v>
      </c>
      <c r="H10388" s="20">
        <v>97.8</v>
      </c>
      <c r="I10388" s="20">
        <v>97.63</v>
      </c>
      <c r="J10388" s="20">
        <v>96.59</v>
      </c>
      <c r="K10388" s="20">
        <v>97.56</v>
      </c>
      <c r="L10388" s="20">
        <f t="shared" si="165"/>
        <v>97.8</v>
      </c>
    </row>
    <row r="10389" spans="1:12" ht="16.5">
      <c r="A10389" s="19">
        <v>1801000053</v>
      </c>
      <c r="B10389" s="15" t="s">
        <v>10270</v>
      </c>
      <c r="C10389" s="22" t="s">
        <v>26</v>
      </c>
      <c r="D10389" s="20">
        <v>5.38</v>
      </c>
      <c r="E10389" s="20">
        <v>5.38</v>
      </c>
      <c r="F10389" s="20">
        <v>5.38</v>
      </c>
      <c r="G10389" s="20">
        <v>5.38</v>
      </c>
      <c r="H10389" s="20">
        <v>5.38</v>
      </c>
      <c r="I10389" s="20">
        <v>5.38</v>
      </c>
      <c r="J10389" s="20">
        <v>5.38</v>
      </c>
      <c r="K10389" s="20">
        <v>5.38</v>
      </c>
      <c r="L10389" s="20">
        <f t="shared" si="165"/>
        <v>5.38</v>
      </c>
    </row>
    <row r="10390" spans="1:12" ht="16.5">
      <c r="A10390" s="19">
        <v>1801000054</v>
      </c>
      <c r="B10390" s="15" t="s">
        <v>10271</v>
      </c>
      <c r="C10390" s="22" t="s">
        <v>26</v>
      </c>
      <c r="D10390" s="20">
        <v>413.07</v>
      </c>
      <c r="E10390" s="20">
        <v>413.07</v>
      </c>
      <c r="F10390" s="20">
        <v>413.08</v>
      </c>
      <c r="G10390" s="20">
        <v>413.08</v>
      </c>
      <c r="H10390" s="20">
        <v>413.08</v>
      </c>
      <c r="I10390" s="20">
        <v>413.08</v>
      </c>
      <c r="J10390" s="20">
        <v>413.08</v>
      </c>
      <c r="K10390" s="20">
        <v>413.08</v>
      </c>
      <c r="L10390" s="20">
        <f t="shared" si="165"/>
        <v>413.08</v>
      </c>
    </row>
    <row r="10391" spans="1:12" ht="24.75">
      <c r="A10391" s="19">
        <v>1801000055</v>
      </c>
      <c r="B10391" s="15" t="s">
        <v>10272</v>
      </c>
      <c r="C10391" s="22" t="s">
        <v>13</v>
      </c>
      <c r="D10391" s="20">
        <v>9995.7199999999993</v>
      </c>
      <c r="E10391" s="20">
        <v>10033.85</v>
      </c>
      <c r="F10391" s="20">
        <v>10157.64</v>
      </c>
      <c r="G10391" s="20">
        <v>10071.66</v>
      </c>
      <c r="H10391" s="20">
        <v>10271.73</v>
      </c>
      <c r="I10391" s="20">
        <v>10235</v>
      </c>
      <c r="J10391" s="20">
        <v>9943.83</v>
      </c>
      <c r="K10391" s="20">
        <v>10229.11</v>
      </c>
      <c r="L10391" s="20">
        <f t="shared" si="165"/>
        <v>10271.73</v>
      </c>
    </row>
    <row r="10392" spans="1:12" ht="16.5">
      <c r="A10392" s="19">
        <v>1801000056</v>
      </c>
      <c r="B10392" s="15" t="s">
        <v>10273</v>
      </c>
      <c r="C10392" s="22" t="s">
        <v>13</v>
      </c>
      <c r="D10392" s="20">
        <v>209.97</v>
      </c>
      <c r="E10392" s="20">
        <v>209.97</v>
      </c>
      <c r="F10392" s="20">
        <v>209.98</v>
      </c>
      <c r="G10392" s="20">
        <v>209.98</v>
      </c>
      <c r="H10392" s="20">
        <v>209.98</v>
      </c>
      <c r="I10392" s="20">
        <v>209.98</v>
      </c>
      <c r="J10392" s="20">
        <v>209.98</v>
      </c>
      <c r="K10392" s="20">
        <v>209.98</v>
      </c>
      <c r="L10392" s="20">
        <f t="shared" si="165"/>
        <v>209.98</v>
      </c>
    </row>
    <row r="10393" spans="1:12" ht="24.75">
      <c r="A10393" s="19">
        <v>1801000057</v>
      </c>
      <c r="B10393" s="15" t="s">
        <v>10274</v>
      </c>
      <c r="C10393" s="22" t="s">
        <v>13</v>
      </c>
      <c r="D10393" s="20">
        <v>107.49</v>
      </c>
      <c r="E10393" s="20">
        <v>107.49</v>
      </c>
      <c r="F10393" s="20">
        <v>107.49</v>
      </c>
      <c r="G10393" s="20">
        <v>107.49</v>
      </c>
      <c r="H10393" s="20">
        <v>107.49</v>
      </c>
      <c r="I10393" s="20">
        <v>107.49</v>
      </c>
      <c r="J10393" s="20">
        <v>107.49</v>
      </c>
      <c r="K10393" s="20">
        <v>115.93</v>
      </c>
      <c r="L10393" s="20">
        <f t="shared" si="165"/>
        <v>115.93</v>
      </c>
    </row>
    <row r="10394" spans="1:12" ht="24.75">
      <c r="A10394" s="19">
        <v>1801000058</v>
      </c>
      <c r="B10394" s="15" t="s">
        <v>10275</v>
      </c>
      <c r="C10394" s="22" t="s">
        <v>13</v>
      </c>
      <c r="D10394" s="20">
        <v>451.83</v>
      </c>
      <c r="E10394" s="20">
        <v>454.69</v>
      </c>
      <c r="F10394" s="20">
        <v>470.52</v>
      </c>
      <c r="G10394" s="20">
        <v>463.32</v>
      </c>
      <c r="H10394" s="20">
        <v>478.61</v>
      </c>
      <c r="I10394" s="20">
        <v>475.53</v>
      </c>
      <c r="J10394" s="20">
        <v>450.71</v>
      </c>
      <c r="K10394" s="20">
        <v>477.93</v>
      </c>
      <c r="L10394" s="20">
        <f t="shared" si="165"/>
        <v>478.61</v>
      </c>
    </row>
    <row r="10395" spans="1:12" ht="16.5">
      <c r="A10395" s="19">
        <v>1801000059</v>
      </c>
      <c r="B10395" s="15" t="s">
        <v>10276</v>
      </c>
      <c r="C10395" s="22" t="s">
        <v>13</v>
      </c>
      <c r="D10395" s="20">
        <v>689.89</v>
      </c>
      <c r="E10395" s="20">
        <v>689.89</v>
      </c>
      <c r="F10395" s="20">
        <v>689.9</v>
      </c>
      <c r="G10395" s="20">
        <v>689.9</v>
      </c>
      <c r="H10395" s="20">
        <v>689.9</v>
      </c>
      <c r="I10395" s="20">
        <v>689.9</v>
      </c>
      <c r="J10395" s="20">
        <v>689.9</v>
      </c>
      <c r="K10395" s="20">
        <v>689.9</v>
      </c>
      <c r="L10395" s="20">
        <f t="shared" si="165"/>
        <v>689.9</v>
      </c>
    </row>
    <row r="10396" spans="1:12" ht="33">
      <c r="A10396" s="19">
        <v>1801000060</v>
      </c>
      <c r="B10396" s="15" t="s">
        <v>10277</v>
      </c>
      <c r="C10396" s="22" t="s">
        <v>15</v>
      </c>
      <c r="D10396" s="20">
        <v>2196.35</v>
      </c>
      <c r="E10396" s="20">
        <v>2196.35</v>
      </c>
      <c r="F10396" s="20">
        <v>2196.4</v>
      </c>
      <c r="G10396" s="20">
        <v>2196.4</v>
      </c>
      <c r="H10396" s="20">
        <v>2196.4</v>
      </c>
      <c r="I10396" s="20">
        <v>2196.4</v>
      </c>
      <c r="J10396" s="20">
        <v>2196.4</v>
      </c>
      <c r="K10396" s="20">
        <v>2196.4</v>
      </c>
      <c r="L10396" s="20">
        <f t="shared" si="165"/>
        <v>2196.4</v>
      </c>
    </row>
    <row r="10397" spans="1:12" ht="24.75">
      <c r="A10397" s="19">
        <v>1801000061</v>
      </c>
      <c r="B10397" s="15" t="s">
        <v>10278</v>
      </c>
      <c r="C10397" s="22" t="s">
        <v>13</v>
      </c>
      <c r="D10397" s="20">
        <v>312.87</v>
      </c>
      <c r="E10397" s="20">
        <v>312.87</v>
      </c>
      <c r="F10397" s="20">
        <v>312.87</v>
      </c>
      <c r="G10397" s="20">
        <v>312.87</v>
      </c>
      <c r="H10397" s="20">
        <v>312.87</v>
      </c>
      <c r="I10397" s="20">
        <v>312.87</v>
      </c>
      <c r="J10397" s="20">
        <v>312.87</v>
      </c>
      <c r="K10397" s="20">
        <v>312.87</v>
      </c>
      <c r="L10397" s="20">
        <f t="shared" si="165"/>
        <v>312.87</v>
      </c>
    </row>
    <row r="10398" spans="1:12" ht="24.75">
      <c r="A10398" s="19">
        <v>1801000062</v>
      </c>
      <c r="B10398" s="15" t="s">
        <v>10279</v>
      </c>
      <c r="C10398" s="22" t="s">
        <v>26</v>
      </c>
      <c r="D10398" s="20">
        <v>201.66</v>
      </c>
      <c r="E10398" s="20">
        <v>201.66</v>
      </c>
      <c r="F10398" s="20">
        <v>201.66</v>
      </c>
      <c r="G10398" s="20">
        <v>201.66</v>
      </c>
      <c r="H10398" s="20">
        <v>201.66</v>
      </c>
      <c r="I10398" s="20">
        <v>201.66</v>
      </c>
      <c r="J10398" s="20">
        <v>201.66</v>
      </c>
      <c r="K10398" s="20">
        <v>201.66</v>
      </c>
      <c r="L10398" s="20">
        <f t="shared" si="165"/>
        <v>201.66</v>
      </c>
    </row>
    <row r="10399" spans="1:12" ht="16.5">
      <c r="A10399" s="19">
        <v>1801000063</v>
      </c>
      <c r="B10399" s="15" t="s">
        <v>10280</v>
      </c>
      <c r="C10399" s="22" t="s">
        <v>13</v>
      </c>
      <c r="D10399" s="20">
        <v>1438.66</v>
      </c>
      <c r="E10399" s="20">
        <v>1438.88</v>
      </c>
      <c r="F10399" s="20">
        <v>1439.48</v>
      </c>
      <c r="G10399" s="20">
        <v>1439.24</v>
      </c>
      <c r="H10399" s="20">
        <v>1440.1</v>
      </c>
      <c r="I10399" s="20">
        <v>1439.81</v>
      </c>
      <c r="J10399" s="20">
        <v>1438.55</v>
      </c>
      <c r="K10399" s="20">
        <v>1439.58</v>
      </c>
      <c r="L10399" s="20">
        <f t="shared" si="165"/>
        <v>1440.1</v>
      </c>
    </row>
    <row r="10400" spans="1:12" ht="16.5">
      <c r="A10400" s="19">
        <v>1801000064</v>
      </c>
      <c r="B10400" s="15" t="s">
        <v>10281</v>
      </c>
      <c r="C10400" s="22" t="s">
        <v>13</v>
      </c>
      <c r="D10400" s="20">
        <v>209.97</v>
      </c>
      <c r="E10400" s="20">
        <v>209.97</v>
      </c>
      <c r="F10400" s="20">
        <v>209.98</v>
      </c>
      <c r="G10400" s="20">
        <v>209.98</v>
      </c>
      <c r="H10400" s="20">
        <v>209.98</v>
      </c>
      <c r="I10400" s="20">
        <v>209.98</v>
      </c>
      <c r="J10400" s="20">
        <v>209.98</v>
      </c>
      <c r="K10400" s="20">
        <v>209.98</v>
      </c>
      <c r="L10400" s="20">
        <f t="shared" si="165"/>
        <v>209.98</v>
      </c>
    </row>
    <row r="10401" spans="1:12" ht="16.5">
      <c r="A10401" s="19">
        <v>1801000065</v>
      </c>
      <c r="B10401" s="15" t="s">
        <v>10282</v>
      </c>
      <c r="C10401" s="22" t="s">
        <v>13</v>
      </c>
      <c r="D10401" s="20">
        <v>702.49</v>
      </c>
      <c r="E10401" s="20">
        <v>702.49</v>
      </c>
      <c r="F10401" s="20">
        <v>702.51</v>
      </c>
      <c r="G10401" s="20">
        <v>702.51</v>
      </c>
      <c r="H10401" s="20">
        <v>702.51</v>
      </c>
      <c r="I10401" s="20">
        <v>702.51</v>
      </c>
      <c r="J10401" s="20">
        <v>702.51</v>
      </c>
      <c r="K10401" s="20">
        <v>702.51</v>
      </c>
      <c r="L10401" s="20">
        <f t="shared" si="165"/>
        <v>702.51</v>
      </c>
    </row>
    <row r="10402" spans="1:12" ht="16.5">
      <c r="A10402" s="19">
        <v>1801000066</v>
      </c>
      <c r="B10402" s="15" t="s">
        <v>10283</v>
      </c>
      <c r="C10402" s="22" t="s">
        <v>13</v>
      </c>
      <c r="D10402" s="20">
        <v>157.29</v>
      </c>
      <c r="E10402" s="20">
        <v>157.29</v>
      </c>
      <c r="F10402" s="20">
        <v>157.29</v>
      </c>
      <c r="G10402" s="20">
        <v>157.29</v>
      </c>
      <c r="H10402" s="20">
        <v>157.29</v>
      </c>
      <c r="I10402" s="20">
        <v>157.29</v>
      </c>
      <c r="J10402" s="20">
        <v>157.29</v>
      </c>
      <c r="K10402" s="20">
        <v>157.29</v>
      </c>
      <c r="L10402" s="20">
        <f t="shared" si="165"/>
        <v>157.29</v>
      </c>
    </row>
    <row r="10403" spans="1:12" ht="16.5">
      <c r="A10403" s="19">
        <v>1801000067</v>
      </c>
      <c r="B10403" s="15" t="s">
        <v>10284</v>
      </c>
      <c r="C10403" s="22" t="s">
        <v>13</v>
      </c>
      <c r="D10403" s="20">
        <v>2849.67</v>
      </c>
      <c r="E10403" s="20">
        <v>2849.85</v>
      </c>
      <c r="F10403" s="20">
        <v>2850.35</v>
      </c>
      <c r="G10403" s="20">
        <v>2850.03</v>
      </c>
      <c r="H10403" s="20">
        <v>2850.93</v>
      </c>
      <c r="I10403" s="20">
        <v>2850.69</v>
      </c>
      <c r="J10403" s="20">
        <v>2849.53</v>
      </c>
      <c r="K10403" s="20">
        <v>2850.46</v>
      </c>
      <c r="L10403" s="20">
        <f t="shared" si="165"/>
        <v>2850.93</v>
      </c>
    </row>
    <row r="10404" spans="1:12" ht="16.5">
      <c r="A10404" s="19">
        <v>1801000068</v>
      </c>
      <c r="B10404" s="15" t="s">
        <v>10285</v>
      </c>
      <c r="C10404" s="22" t="s">
        <v>26</v>
      </c>
      <c r="D10404" s="20">
        <v>90.55</v>
      </c>
      <c r="E10404" s="20">
        <v>90.55</v>
      </c>
      <c r="F10404" s="20">
        <v>90.55</v>
      </c>
      <c r="G10404" s="20">
        <v>90.55</v>
      </c>
      <c r="H10404" s="20">
        <v>90.55</v>
      </c>
      <c r="I10404" s="20">
        <v>90.55</v>
      </c>
      <c r="J10404" s="20">
        <v>90.55</v>
      </c>
      <c r="K10404" s="20">
        <v>90.55</v>
      </c>
      <c r="L10404" s="20">
        <f t="shared" si="165"/>
        <v>90.55</v>
      </c>
    </row>
    <row r="10405" spans="1:12" ht="33">
      <c r="A10405" s="19">
        <v>1801000069</v>
      </c>
      <c r="B10405" s="15" t="s">
        <v>10286</v>
      </c>
      <c r="C10405" s="22" t="s">
        <v>15</v>
      </c>
      <c r="D10405" s="20">
        <v>1027.0899999999999</v>
      </c>
      <c r="E10405" s="20">
        <v>1027.55</v>
      </c>
      <c r="F10405" s="20">
        <v>1028.53</v>
      </c>
      <c r="G10405" s="20">
        <v>1027.83</v>
      </c>
      <c r="H10405" s="20">
        <v>1029.9000000000001</v>
      </c>
      <c r="I10405" s="20">
        <v>1029.33</v>
      </c>
      <c r="J10405" s="20">
        <v>1026.6099999999999</v>
      </c>
      <c r="K10405" s="20">
        <v>1028.79</v>
      </c>
      <c r="L10405" s="20">
        <f t="shared" si="165"/>
        <v>1029.9000000000001</v>
      </c>
    </row>
    <row r="10406" spans="1:12" ht="16.5">
      <c r="A10406" s="19">
        <v>1801000070</v>
      </c>
      <c r="B10406" s="15" t="s">
        <v>10287</v>
      </c>
      <c r="C10406" s="22" t="s">
        <v>13</v>
      </c>
      <c r="D10406" s="20">
        <v>190.37</v>
      </c>
      <c r="E10406" s="20">
        <v>190.37</v>
      </c>
      <c r="F10406" s="20">
        <v>190.37</v>
      </c>
      <c r="G10406" s="20">
        <v>190.37</v>
      </c>
      <c r="H10406" s="20">
        <v>190.37</v>
      </c>
      <c r="I10406" s="20">
        <v>190.37</v>
      </c>
      <c r="J10406" s="20">
        <v>190.37</v>
      </c>
      <c r="K10406" s="20">
        <v>190.37</v>
      </c>
      <c r="L10406" s="20">
        <f t="shared" si="165"/>
        <v>190.37</v>
      </c>
    </row>
    <row r="10407" spans="1:12" ht="24.75">
      <c r="A10407" s="19">
        <v>1801000071</v>
      </c>
      <c r="B10407" s="15" t="s">
        <v>10288</v>
      </c>
      <c r="C10407" s="22" t="s">
        <v>26</v>
      </c>
      <c r="D10407" s="20">
        <v>483.01</v>
      </c>
      <c r="E10407" s="20">
        <v>486.6</v>
      </c>
      <c r="F10407" s="20">
        <v>506.22</v>
      </c>
      <c r="G10407" s="20">
        <v>491.63</v>
      </c>
      <c r="H10407" s="20">
        <v>517.85</v>
      </c>
      <c r="I10407" s="20">
        <v>513.05999999999995</v>
      </c>
      <c r="J10407" s="20">
        <v>480.38</v>
      </c>
      <c r="K10407" s="20">
        <v>513.58000000000004</v>
      </c>
      <c r="L10407" s="20">
        <f t="shared" si="165"/>
        <v>517.85</v>
      </c>
    </row>
    <row r="10408" spans="1:12" ht="16.5">
      <c r="A10408" s="19">
        <v>1801000072</v>
      </c>
      <c r="B10408" s="15" t="s">
        <v>10289</v>
      </c>
      <c r="C10408" s="22" t="s">
        <v>13</v>
      </c>
      <c r="D10408" s="20">
        <v>2346.81</v>
      </c>
      <c r="E10408" s="20">
        <v>2346.81</v>
      </c>
      <c r="F10408" s="20">
        <v>2346.88</v>
      </c>
      <c r="G10408" s="20">
        <v>2346.88</v>
      </c>
      <c r="H10408" s="20">
        <v>2346.88</v>
      </c>
      <c r="I10408" s="20">
        <v>2346.88</v>
      </c>
      <c r="J10408" s="20">
        <v>2346.88</v>
      </c>
      <c r="K10408" s="20">
        <v>2346.88</v>
      </c>
      <c r="L10408" s="20">
        <f t="shared" si="165"/>
        <v>2346.88</v>
      </c>
    </row>
    <row r="10409" spans="1:12" ht="24.75">
      <c r="A10409" s="19">
        <v>1801000073</v>
      </c>
      <c r="B10409" s="15" t="s">
        <v>10290</v>
      </c>
      <c r="C10409" s="22" t="s">
        <v>26</v>
      </c>
      <c r="D10409" s="20">
        <v>47.71</v>
      </c>
      <c r="E10409" s="20">
        <v>48.14</v>
      </c>
      <c r="F10409" s="20">
        <v>49.11</v>
      </c>
      <c r="G10409" s="20">
        <v>48.4</v>
      </c>
      <c r="H10409" s="20">
        <v>50.46</v>
      </c>
      <c r="I10409" s="20">
        <v>49.91</v>
      </c>
      <c r="J10409" s="20">
        <v>47.24</v>
      </c>
      <c r="K10409" s="20">
        <v>49.35</v>
      </c>
      <c r="L10409" s="20">
        <f t="shared" si="165"/>
        <v>50.46</v>
      </c>
    </row>
    <row r="10410" spans="1:12" ht="24.75">
      <c r="A10410" s="19">
        <v>1801000074</v>
      </c>
      <c r="B10410" s="15" t="s">
        <v>10291</v>
      </c>
      <c r="C10410" s="22" t="s">
        <v>13</v>
      </c>
      <c r="D10410" s="20">
        <v>654.15</v>
      </c>
      <c r="E10410" s="20">
        <v>655.95</v>
      </c>
      <c r="F10410" s="20">
        <v>659.87</v>
      </c>
      <c r="G10410" s="20">
        <v>656.44</v>
      </c>
      <c r="H10410" s="20">
        <v>665.3</v>
      </c>
      <c r="I10410" s="20">
        <v>663.07</v>
      </c>
      <c r="J10410" s="20">
        <v>652.19000000000005</v>
      </c>
      <c r="K10410" s="20">
        <v>660.92</v>
      </c>
      <c r="L10410" s="20">
        <f t="shared" si="165"/>
        <v>665.3</v>
      </c>
    </row>
    <row r="10411" spans="1:12" ht="16.5">
      <c r="A10411" s="19">
        <v>1801000075</v>
      </c>
      <c r="B10411" s="15" t="s">
        <v>10292</v>
      </c>
      <c r="C10411" s="22" t="s">
        <v>26</v>
      </c>
      <c r="D10411" s="20">
        <v>434.6</v>
      </c>
      <c r="E10411" s="20">
        <v>442.21</v>
      </c>
      <c r="F10411" s="20">
        <v>459.63</v>
      </c>
      <c r="G10411" s="20">
        <v>443.79</v>
      </c>
      <c r="H10411" s="20">
        <v>482.67</v>
      </c>
      <c r="I10411" s="20">
        <v>473.11</v>
      </c>
      <c r="J10411" s="20">
        <v>426.19</v>
      </c>
      <c r="K10411" s="20">
        <v>463.89</v>
      </c>
      <c r="L10411" s="20">
        <f t="shared" si="165"/>
        <v>482.67</v>
      </c>
    </row>
    <row r="10412" spans="1:12" ht="16.5">
      <c r="A10412" s="19">
        <v>1801000076</v>
      </c>
      <c r="B10412" s="15" t="s">
        <v>10293</v>
      </c>
      <c r="C10412" s="22" t="s">
        <v>26</v>
      </c>
      <c r="D10412" s="20">
        <v>664.01</v>
      </c>
      <c r="E10412" s="20">
        <v>676.96</v>
      </c>
      <c r="F10412" s="20">
        <v>706.73</v>
      </c>
      <c r="G10412" s="20">
        <v>679.38</v>
      </c>
      <c r="H10412" s="20">
        <v>746.09</v>
      </c>
      <c r="I10412" s="20">
        <v>729.76</v>
      </c>
      <c r="J10412" s="20">
        <v>649.65</v>
      </c>
      <c r="K10412" s="20">
        <v>714.01</v>
      </c>
      <c r="L10412" s="20">
        <f t="shared" si="165"/>
        <v>746.09</v>
      </c>
    </row>
    <row r="10413" spans="1:12" ht="33">
      <c r="A10413" s="19">
        <v>1801000077</v>
      </c>
      <c r="B10413" s="15" t="s">
        <v>10294</v>
      </c>
      <c r="C10413" s="22" t="s">
        <v>13</v>
      </c>
      <c r="D10413" s="20">
        <v>3188.28</v>
      </c>
      <c r="E10413" s="20">
        <v>3206.57</v>
      </c>
      <c r="F10413" s="20">
        <v>3300.1</v>
      </c>
      <c r="G10413" s="20">
        <v>3256.17</v>
      </c>
      <c r="H10413" s="20">
        <v>3357.49</v>
      </c>
      <c r="I10413" s="20">
        <v>3329.43</v>
      </c>
      <c r="J10413" s="20">
        <v>3149.76</v>
      </c>
      <c r="K10413" s="20">
        <v>3317.12</v>
      </c>
      <c r="L10413" s="20">
        <f t="shared" si="165"/>
        <v>3357.49</v>
      </c>
    </row>
    <row r="10414" spans="1:12" ht="16.5">
      <c r="A10414" s="19">
        <v>1801000078</v>
      </c>
      <c r="B10414" s="15" t="s">
        <v>10295</v>
      </c>
      <c r="C10414" s="22" t="s">
        <v>13</v>
      </c>
      <c r="D10414" s="20">
        <v>2500</v>
      </c>
      <c r="E10414" s="20">
        <v>2500</v>
      </c>
      <c r="F10414" s="20">
        <v>2500.06</v>
      </c>
      <c r="G10414" s="20">
        <v>2500.06</v>
      </c>
      <c r="H10414" s="20">
        <v>2500.06</v>
      </c>
      <c r="I10414" s="20">
        <v>2500.06</v>
      </c>
      <c r="J10414" s="20">
        <v>2500.06</v>
      </c>
      <c r="K10414" s="20">
        <v>2500.06</v>
      </c>
      <c r="L10414" s="20">
        <f t="shared" si="165"/>
        <v>2500.06</v>
      </c>
    </row>
    <row r="10415" spans="1:12" ht="33">
      <c r="A10415" s="19">
        <v>1801000079</v>
      </c>
      <c r="B10415" s="15" t="s">
        <v>10296</v>
      </c>
      <c r="C10415" s="22" t="s">
        <v>13</v>
      </c>
      <c r="D10415" s="20">
        <v>1646.12</v>
      </c>
      <c r="E10415" s="20">
        <v>1664.53</v>
      </c>
      <c r="F10415" s="20">
        <v>1732.85</v>
      </c>
      <c r="G10415" s="20">
        <v>1691.38</v>
      </c>
      <c r="H10415" s="20">
        <v>1793.96</v>
      </c>
      <c r="I10415" s="20">
        <v>1768.67</v>
      </c>
      <c r="J10415" s="20">
        <v>1622.12</v>
      </c>
      <c r="K10415" s="20">
        <v>1747.03</v>
      </c>
      <c r="L10415" s="20">
        <f t="shared" si="165"/>
        <v>1793.96</v>
      </c>
    </row>
    <row r="10416" spans="1:12" ht="33">
      <c r="A10416" s="19">
        <v>1801000080</v>
      </c>
      <c r="B10416" s="15" t="s">
        <v>10297</v>
      </c>
      <c r="C10416" s="22" t="s">
        <v>13</v>
      </c>
      <c r="D10416" s="20">
        <v>1585.17</v>
      </c>
      <c r="E10416" s="20">
        <v>1599.63</v>
      </c>
      <c r="F10416" s="20">
        <v>1654.6</v>
      </c>
      <c r="G10416" s="20">
        <v>1621.7</v>
      </c>
      <c r="H10416" s="20">
        <v>1702.84</v>
      </c>
      <c r="I10416" s="20">
        <v>1682.6</v>
      </c>
      <c r="J10416" s="20">
        <v>1566.22</v>
      </c>
      <c r="K10416" s="20">
        <v>1665.1</v>
      </c>
      <c r="L10416" s="20">
        <f t="shared" si="165"/>
        <v>1702.84</v>
      </c>
    </row>
    <row r="10417" spans="1:12" ht="24.75">
      <c r="A10417" s="19">
        <v>1801000081</v>
      </c>
      <c r="B10417" s="15" t="s">
        <v>10298</v>
      </c>
      <c r="C10417" s="22" t="s">
        <v>13</v>
      </c>
      <c r="D10417" s="20">
        <v>1097.82</v>
      </c>
      <c r="E10417" s="20">
        <v>1099.48</v>
      </c>
      <c r="F10417" s="20">
        <v>1104.97</v>
      </c>
      <c r="G10417" s="20">
        <v>1100.8399999999999</v>
      </c>
      <c r="H10417" s="20">
        <v>1109.8800000000001</v>
      </c>
      <c r="I10417" s="20">
        <v>1108.31</v>
      </c>
      <c r="J10417" s="20">
        <v>1096.93</v>
      </c>
      <c r="K10417" s="20">
        <v>1109.08</v>
      </c>
      <c r="L10417" s="20">
        <f t="shared" si="165"/>
        <v>1109.8800000000001</v>
      </c>
    </row>
    <row r="10418" spans="1:12" ht="24.75">
      <c r="A10418" s="19">
        <v>1801000082</v>
      </c>
      <c r="B10418" s="15" t="s">
        <v>10299</v>
      </c>
      <c r="C10418" s="22" t="s">
        <v>13</v>
      </c>
      <c r="D10418" s="20">
        <v>4024.55</v>
      </c>
      <c r="E10418" s="20">
        <v>4045.98</v>
      </c>
      <c r="F10418" s="20">
        <v>4132.3500000000004</v>
      </c>
      <c r="G10418" s="20">
        <v>4118.17</v>
      </c>
      <c r="H10418" s="20">
        <v>4161.6000000000004</v>
      </c>
      <c r="I10418" s="20">
        <v>4133.3599999999997</v>
      </c>
      <c r="J10418" s="20">
        <v>3985.79</v>
      </c>
      <c r="K10418" s="20">
        <v>4068.44</v>
      </c>
      <c r="L10418" s="20">
        <f t="shared" si="165"/>
        <v>4161.6000000000004</v>
      </c>
    </row>
    <row r="10419" spans="1:12" ht="16.5">
      <c r="A10419" s="19">
        <v>1801000083</v>
      </c>
      <c r="B10419" s="15" t="s">
        <v>10300</v>
      </c>
      <c r="C10419" s="22" t="s">
        <v>13</v>
      </c>
      <c r="D10419" s="20">
        <v>3243.02</v>
      </c>
      <c r="E10419" s="20">
        <v>3243.02</v>
      </c>
      <c r="F10419" s="20">
        <v>3243.1</v>
      </c>
      <c r="G10419" s="20">
        <v>3243.1</v>
      </c>
      <c r="H10419" s="20">
        <v>3243.1</v>
      </c>
      <c r="I10419" s="20">
        <v>3243.1</v>
      </c>
      <c r="J10419" s="20">
        <v>3243.1</v>
      </c>
      <c r="K10419" s="20">
        <v>3243.1</v>
      </c>
      <c r="L10419" s="20">
        <f t="shared" si="165"/>
        <v>3243.1</v>
      </c>
    </row>
    <row r="10420" spans="1:12" ht="16.5">
      <c r="A10420" s="19">
        <v>1801000084</v>
      </c>
      <c r="B10420" s="15" t="s">
        <v>10301</v>
      </c>
      <c r="C10420" s="22" t="s">
        <v>12</v>
      </c>
      <c r="D10420" s="20">
        <v>306.57</v>
      </c>
      <c r="E10420" s="20">
        <v>306.85000000000002</v>
      </c>
      <c r="F10420" s="20">
        <v>330.92</v>
      </c>
      <c r="G10420" s="20">
        <v>327.81</v>
      </c>
      <c r="H10420" s="20">
        <v>333.36</v>
      </c>
      <c r="I10420" s="20">
        <v>331.44</v>
      </c>
      <c r="J10420" s="20">
        <v>308.61</v>
      </c>
      <c r="K10420" s="20">
        <v>333.41</v>
      </c>
      <c r="L10420" s="20">
        <f t="shared" si="165"/>
        <v>333.41</v>
      </c>
    </row>
    <row r="10421" spans="1:12" ht="16.5">
      <c r="A10421" s="19">
        <v>1801000085</v>
      </c>
      <c r="B10421" s="15" t="s">
        <v>10302</v>
      </c>
      <c r="C10421" s="22" t="s">
        <v>13</v>
      </c>
      <c r="D10421" s="20">
        <v>2803.39</v>
      </c>
      <c r="E10421" s="20">
        <v>2803.39</v>
      </c>
      <c r="F10421" s="20">
        <v>2803.46</v>
      </c>
      <c r="G10421" s="20">
        <v>2803.46</v>
      </c>
      <c r="H10421" s="20">
        <v>2803.46</v>
      </c>
      <c r="I10421" s="20">
        <v>2803.46</v>
      </c>
      <c r="J10421" s="20">
        <v>2803.46</v>
      </c>
      <c r="K10421" s="20">
        <v>2803.46</v>
      </c>
      <c r="L10421" s="20">
        <f t="shared" si="165"/>
        <v>2803.46</v>
      </c>
    </row>
    <row r="10422" spans="1:12" ht="16.5">
      <c r="A10422" s="19">
        <v>1801000086</v>
      </c>
      <c r="B10422" s="15" t="s">
        <v>10303</v>
      </c>
      <c r="C10422" s="22" t="s">
        <v>13</v>
      </c>
      <c r="D10422" s="20">
        <v>111.04</v>
      </c>
      <c r="E10422" s="20">
        <v>111.04</v>
      </c>
      <c r="F10422" s="20">
        <v>111.04</v>
      </c>
      <c r="G10422" s="20">
        <v>111.04</v>
      </c>
      <c r="H10422" s="20">
        <v>111.04</v>
      </c>
      <c r="I10422" s="20">
        <v>111.04</v>
      </c>
      <c r="J10422" s="20">
        <v>111.04</v>
      </c>
      <c r="K10422" s="20">
        <v>111.04</v>
      </c>
      <c r="L10422" s="20">
        <f t="shared" si="165"/>
        <v>111.04</v>
      </c>
    </row>
    <row r="10423" spans="1:12" ht="16.5">
      <c r="A10423" s="19">
        <v>1801000087</v>
      </c>
      <c r="B10423" s="15" t="s">
        <v>10304</v>
      </c>
      <c r="C10423" s="22" t="s">
        <v>13</v>
      </c>
      <c r="D10423" s="20">
        <v>209.12</v>
      </c>
      <c r="E10423" s="20">
        <v>209.12</v>
      </c>
      <c r="F10423" s="20">
        <v>209.12</v>
      </c>
      <c r="G10423" s="20">
        <v>209.12</v>
      </c>
      <c r="H10423" s="20">
        <v>209.12</v>
      </c>
      <c r="I10423" s="20">
        <v>209.12</v>
      </c>
      <c r="J10423" s="20">
        <v>209.12</v>
      </c>
      <c r="K10423" s="20">
        <v>209.12</v>
      </c>
      <c r="L10423" s="20">
        <f t="shared" si="165"/>
        <v>209.12</v>
      </c>
    </row>
    <row r="10424" spans="1:12" ht="16.5">
      <c r="A10424" s="19">
        <v>1801000088</v>
      </c>
      <c r="B10424" s="15" t="s">
        <v>10305</v>
      </c>
      <c r="C10424" s="22" t="s">
        <v>13</v>
      </c>
      <c r="D10424" s="20">
        <v>148.36000000000001</v>
      </c>
      <c r="E10424" s="20">
        <v>148.36000000000001</v>
      </c>
      <c r="F10424" s="20">
        <v>148.37</v>
      </c>
      <c r="G10424" s="20">
        <v>148.37</v>
      </c>
      <c r="H10424" s="20">
        <v>148.37</v>
      </c>
      <c r="I10424" s="20">
        <v>148.37</v>
      </c>
      <c r="J10424" s="20">
        <v>148.37</v>
      </c>
      <c r="K10424" s="20">
        <v>148.37</v>
      </c>
      <c r="L10424" s="20">
        <f t="shared" si="165"/>
        <v>148.37</v>
      </c>
    </row>
    <row r="10425" spans="1:12" ht="16.5">
      <c r="A10425" s="19">
        <v>1801000089</v>
      </c>
      <c r="B10425" s="15" t="s">
        <v>10306</v>
      </c>
      <c r="C10425" s="22" t="s">
        <v>13</v>
      </c>
      <c r="D10425" s="20">
        <v>91.92</v>
      </c>
      <c r="E10425" s="20">
        <v>91.92</v>
      </c>
      <c r="F10425" s="20">
        <v>91.92</v>
      </c>
      <c r="G10425" s="20">
        <v>91.92</v>
      </c>
      <c r="H10425" s="20">
        <v>91.92</v>
      </c>
      <c r="I10425" s="20">
        <v>91.92</v>
      </c>
      <c r="J10425" s="20">
        <v>91.92</v>
      </c>
      <c r="K10425" s="20">
        <v>91.92</v>
      </c>
      <c r="L10425" s="20">
        <f t="shared" si="165"/>
        <v>91.92</v>
      </c>
    </row>
    <row r="10426" spans="1:12" ht="16.5">
      <c r="A10426" s="19">
        <v>1801000090</v>
      </c>
      <c r="B10426" s="15" t="s">
        <v>10307</v>
      </c>
      <c r="C10426" s="22" t="s">
        <v>13</v>
      </c>
      <c r="D10426" s="20">
        <v>1251.2</v>
      </c>
      <c r="E10426" s="20">
        <v>1251.2</v>
      </c>
      <c r="F10426" s="20">
        <v>1251.24</v>
      </c>
      <c r="G10426" s="20">
        <v>1250.79</v>
      </c>
      <c r="H10426" s="20">
        <v>1251.24</v>
      </c>
      <c r="I10426" s="20">
        <v>1251.24</v>
      </c>
      <c r="J10426" s="20">
        <v>1251.23</v>
      </c>
      <c r="K10426" s="20">
        <v>1251.24</v>
      </c>
      <c r="L10426" s="20">
        <f t="shared" si="165"/>
        <v>1251.24</v>
      </c>
    </row>
    <row r="10427" spans="1:12" ht="33">
      <c r="A10427" s="19">
        <v>1801000091</v>
      </c>
      <c r="B10427" s="15" t="s">
        <v>10308</v>
      </c>
      <c r="C10427" s="22" t="s">
        <v>13</v>
      </c>
      <c r="D10427" s="20">
        <v>3796.33</v>
      </c>
      <c r="E10427" s="20">
        <v>3796.33</v>
      </c>
      <c r="F10427" s="20">
        <v>3796.43</v>
      </c>
      <c r="G10427" s="20">
        <v>3796.43</v>
      </c>
      <c r="H10427" s="20">
        <v>3796.43</v>
      </c>
      <c r="I10427" s="20">
        <v>3796.43</v>
      </c>
      <c r="J10427" s="20">
        <v>3796.43</v>
      </c>
      <c r="K10427" s="20">
        <v>3796.43</v>
      </c>
      <c r="L10427" s="20">
        <f t="shared" si="165"/>
        <v>3796.43</v>
      </c>
    </row>
    <row r="10428" spans="1:12" ht="24.75">
      <c r="A10428" s="19">
        <v>1801000092</v>
      </c>
      <c r="B10428" s="15" t="s">
        <v>10309</v>
      </c>
      <c r="C10428" s="22" t="s">
        <v>13</v>
      </c>
      <c r="D10428" s="20">
        <v>12766.53</v>
      </c>
      <c r="E10428" s="20">
        <v>12766.53</v>
      </c>
      <c r="F10428" s="20">
        <v>12766.85</v>
      </c>
      <c r="G10428" s="20">
        <v>12766.85</v>
      </c>
      <c r="H10428" s="20">
        <v>12766.85</v>
      </c>
      <c r="I10428" s="20">
        <v>12766.85</v>
      </c>
      <c r="J10428" s="20">
        <v>12766.85</v>
      </c>
      <c r="K10428" s="20">
        <v>12766.85</v>
      </c>
      <c r="L10428" s="20">
        <f t="shared" si="165"/>
        <v>12766.85</v>
      </c>
    </row>
    <row r="10429" spans="1:12" ht="41.25">
      <c r="A10429" s="19">
        <v>1801000093</v>
      </c>
      <c r="B10429" s="15" t="s">
        <v>10310</v>
      </c>
      <c r="C10429" s="22" t="s">
        <v>13</v>
      </c>
      <c r="D10429" s="20">
        <v>17315.43</v>
      </c>
      <c r="E10429" s="20">
        <v>17315.43</v>
      </c>
      <c r="F10429" s="20">
        <v>17315.87</v>
      </c>
      <c r="G10429" s="20">
        <v>17315.87</v>
      </c>
      <c r="H10429" s="20">
        <v>17315.87</v>
      </c>
      <c r="I10429" s="20">
        <v>17315.87</v>
      </c>
      <c r="J10429" s="20">
        <v>17315.87</v>
      </c>
      <c r="K10429" s="20">
        <v>17315.87</v>
      </c>
      <c r="L10429" s="20">
        <f t="shared" si="165"/>
        <v>17315.87</v>
      </c>
    </row>
    <row r="10430" spans="1:12" ht="24.75">
      <c r="A10430" s="19">
        <v>1801000094</v>
      </c>
      <c r="B10430" s="15" t="s">
        <v>10311</v>
      </c>
      <c r="C10430" s="22" t="s">
        <v>13</v>
      </c>
      <c r="D10430" s="20">
        <v>1232.1500000000001</v>
      </c>
      <c r="E10430" s="20">
        <v>1232.1500000000001</v>
      </c>
      <c r="F10430" s="20">
        <v>1232.18</v>
      </c>
      <c r="G10430" s="20">
        <v>1232.18</v>
      </c>
      <c r="H10430" s="20">
        <v>1232.18</v>
      </c>
      <c r="I10430" s="20">
        <v>1232.18</v>
      </c>
      <c r="J10430" s="20">
        <v>1232.18</v>
      </c>
      <c r="K10430" s="20">
        <v>1232.18</v>
      </c>
      <c r="L10430" s="20">
        <f t="shared" si="165"/>
        <v>1232.18</v>
      </c>
    </row>
    <row r="10431" spans="1:12" ht="41.25">
      <c r="A10431" s="19">
        <v>1801000095</v>
      </c>
      <c r="B10431" s="15" t="s">
        <v>10312</v>
      </c>
      <c r="C10431" s="22" t="s">
        <v>13</v>
      </c>
      <c r="D10431" s="20">
        <v>3836.87</v>
      </c>
      <c r="E10431" s="20">
        <v>3877.79</v>
      </c>
      <c r="F10431" s="20">
        <v>3985.67</v>
      </c>
      <c r="G10431" s="20">
        <v>3916.65</v>
      </c>
      <c r="H10431" s="20">
        <v>4105.66</v>
      </c>
      <c r="I10431" s="20">
        <v>4057.82</v>
      </c>
      <c r="J10431" s="20">
        <v>3746.17</v>
      </c>
      <c r="K10431" s="20">
        <v>4025.88</v>
      </c>
      <c r="L10431" s="20">
        <f t="shared" si="165"/>
        <v>4105.66</v>
      </c>
    </row>
    <row r="10432" spans="1:12" ht="24.75">
      <c r="A10432" s="19">
        <v>1801000096</v>
      </c>
      <c r="B10432" s="15" t="s">
        <v>10313</v>
      </c>
      <c r="C10432" s="22" t="s">
        <v>13</v>
      </c>
      <c r="D10432" s="20">
        <v>3981.76</v>
      </c>
      <c r="E10432" s="20">
        <v>3981.76</v>
      </c>
      <c r="F10432" s="20">
        <v>3981.87</v>
      </c>
      <c r="G10432" s="20">
        <v>3981.87</v>
      </c>
      <c r="H10432" s="20">
        <v>3981.87</v>
      </c>
      <c r="I10432" s="20">
        <v>3981.87</v>
      </c>
      <c r="J10432" s="20">
        <v>3981.87</v>
      </c>
      <c r="K10432" s="20">
        <v>3981.87</v>
      </c>
      <c r="L10432" s="20">
        <f t="shared" ref="L10432:L10495" si="166">MAX(D10432:K10432)</f>
        <v>3981.87</v>
      </c>
    </row>
    <row r="10433" spans="1:12" ht="16.5">
      <c r="A10433" s="19">
        <v>1801000097</v>
      </c>
      <c r="B10433" s="15" t="s">
        <v>10314</v>
      </c>
      <c r="C10433" s="22" t="s">
        <v>13</v>
      </c>
      <c r="D10433" s="20">
        <v>468.2</v>
      </c>
      <c r="E10433" s="20">
        <v>468.2</v>
      </c>
      <c r="F10433" s="20">
        <v>468.21</v>
      </c>
      <c r="G10433" s="20">
        <v>468.21</v>
      </c>
      <c r="H10433" s="20">
        <v>468.21</v>
      </c>
      <c r="I10433" s="20">
        <v>468.21</v>
      </c>
      <c r="J10433" s="20">
        <v>468.21</v>
      </c>
      <c r="K10433" s="20">
        <v>468.21</v>
      </c>
      <c r="L10433" s="20">
        <f t="shared" si="166"/>
        <v>468.21</v>
      </c>
    </row>
    <row r="10434" spans="1:12" ht="16.5">
      <c r="A10434" s="19">
        <v>1801000098</v>
      </c>
      <c r="B10434" s="15" t="s">
        <v>10315</v>
      </c>
      <c r="C10434" s="22" t="s">
        <v>13</v>
      </c>
      <c r="D10434" s="20">
        <v>508.86</v>
      </c>
      <c r="E10434" s="20">
        <v>508.86</v>
      </c>
      <c r="F10434" s="20">
        <v>508.87</v>
      </c>
      <c r="G10434" s="20">
        <v>508.87</v>
      </c>
      <c r="H10434" s="20">
        <v>508.87</v>
      </c>
      <c r="I10434" s="20">
        <v>508.87</v>
      </c>
      <c r="J10434" s="20">
        <v>508.87</v>
      </c>
      <c r="K10434" s="20">
        <v>508.87</v>
      </c>
      <c r="L10434" s="20">
        <f t="shared" si="166"/>
        <v>508.87</v>
      </c>
    </row>
    <row r="10435" spans="1:12" ht="33">
      <c r="A10435" s="19">
        <v>1801000099</v>
      </c>
      <c r="B10435" s="15" t="s">
        <v>10316</v>
      </c>
      <c r="C10435" s="22" t="s">
        <v>26</v>
      </c>
      <c r="D10435" s="20">
        <v>1564.75</v>
      </c>
      <c r="E10435" s="20">
        <v>1564.75</v>
      </c>
      <c r="F10435" s="20">
        <v>1564.79</v>
      </c>
      <c r="G10435" s="20">
        <v>1564.79</v>
      </c>
      <c r="H10435" s="20">
        <v>1564.79</v>
      </c>
      <c r="I10435" s="20">
        <v>1564.79</v>
      </c>
      <c r="J10435" s="20">
        <v>1564.79</v>
      </c>
      <c r="K10435" s="20">
        <v>1564.79</v>
      </c>
      <c r="L10435" s="20">
        <f t="shared" si="166"/>
        <v>1564.79</v>
      </c>
    </row>
    <row r="10436" spans="1:12" ht="16.5">
      <c r="A10436" s="19">
        <v>1801000100</v>
      </c>
      <c r="B10436" s="15" t="s">
        <v>10317</v>
      </c>
      <c r="C10436" s="22" t="s">
        <v>13</v>
      </c>
      <c r="D10436" s="20">
        <v>2774.98</v>
      </c>
      <c r="E10436" s="20">
        <v>2774.98</v>
      </c>
      <c r="F10436" s="20">
        <v>2775.05</v>
      </c>
      <c r="G10436" s="20">
        <v>2775.05</v>
      </c>
      <c r="H10436" s="20">
        <v>2775.05</v>
      </c>
      <c r="I10436" s="20">
        <v>2775.05</v>
      </c>
      <c r="J10436" s="20">
        <v>2775.05</v>
      </c>
      <c r="K10436" s="20">
        <v>2775.05</v>
      </c>
      <c r="L10436" s="20">
        <f t="shared" si="166"/>
        <v>2775.05</v>
      </c>
    </row>
    <row r="10437" spans="1:12" ht="16.5">
      <c r="A10437" s="19">
        <v>1801000101</v>
      </c>
      <c r="B10437" s="15" t="s">
        <v>10318</v>
      </c>
      <c r="C10437" s="22" t="s">
        <v>13</v>
      </c>
      <c r="D10437" s="20">
        <v>167.08</v>
      </c>
      <c r="E10437" s="20">
        <v>167.08</v>
      </c>
      <c r="F10437" s="20">
        <v>167.09</v>
      </c>
      <c r="G10437" s="20">
        <v>167.02</v>
      </c>
      <c r="H10437" s="20">
        <v>167.09</v>
      </c>
      <c r="I10437" s="20">
        <v>167.09</v>
      </c>
      <c r="J10437" s="20">
        <v>167.09</v>
      </c>
      <c r="K10437" s="20">
        <v>167.09</v>
      </c>
      <c r="L10437" s="20">
        <f t="shared" si="166"/>
        <v>167.09</v>
      </c>
    </row>
    <row r="10438" spans="1:12" ht="49.5">
      <c r="A10438" s="19">
        <v>1801000102</v>
      </c>
      <c r="B10438" s="15" t="s">
        <v>10319</v>
      </c>
      <c r="C10438" s="22" t="s">
        <v>13</v>
      </c>
      <c r="D10438" s="20">
        <v>54304.12</v>
      </c>
      <c r="E10438" s="20">
        <v>54304.12</v>
      </c>
      <c r="F10438" s="20">
        <v>54305.47</v>
      </c>
      <c r="G10438" s="20">
        <v>54305.47</v>
      </c>
      <c r="H10438" s="20">
        <v>54305.47</v>
      </c>
      <c r="I10438" s="20">
        <v>54305.47</v>
      </c>
      <c r="J10438" s="20">
        <v>54305.47</v>
      </c>
      <c r="K10438" s="20">
        <v>54305.47</v>
      </c>
      <c r="L10438" s="20">
        <f t="shared" si="166"/>
        <v>54305.47</v>
      </c>
    </row>
    <row r="10439" spans="1:12" ht="24.75">
      <c r="A10439" s="19">
        <v>1801000103</v>
      </c>
      <c r="B10439" s="15" t="s">
        <v>10320</v>
      </c>
      <c r="C10439" s="22" t="s">
        <v>13</v>
      </c>
      <c r="D10439" s="20">
        <v>192.3</v>
      </c>
      <c r="E10439" s="20">
        <v>192.3</v>
      </c>
      <c r="F10439" s="20">
        <v>192.31</v>
      </c>
      <c r="G10439" s="20">
        <v>192.31</v>
      </c>
      <c r="H10439" s="20">
        <v>192.31</v>
      </c>
      <c r="I10439" s="20">
        <v>192.31</v>
      </c>
      <c r="J10439" s="20">
        <v>192.31</v>
      </c>
      <c r="K10439" s="20">
        <v>192.31</v>
      </c>
      <c r="L10439" s="20">
        <f t="shared" si="166"/>
        <v>192.31</v>
      </c>
    </row>
    <row r="10440" spans="1:12" ht="49.5">
      <c r="A10440" s="19">
        <v>1801000104</v>
      </c>
      <c r="B10440" s="15" t="s">
        <v>10321</v>
      </c>
      <c r="C10440" s="22" t="s">
        <v>13</v>
      </c>
      <c r="D10440" s="20">
        <v>19710.66</v>
      </c>
      <c r="E10440" s="20">
        <v>19710.66</v>
      </c>
      <c r="F10440" s="20">
        <v>19711.150000000001</v>
      </c>
      <c r="G10440" s="20">
        <v>19711.150000000001</v>
      </c>
      <c r="H10440" s="20">
        <v>19711.150000000001</v>
      </c>
      <c r="I10440" s="20">
        <v>19711.150000000001</v>
      </c>
      <c r="J10440" s="20">
        <v>19711.150000000001</v>
      </c>
      <c r="K10440" s="20">
        <v>19711.150000000001</v>
      </c>
      <c r="L10440" s="20">
        <f t="shared" si="166"/>
        <v>19711.150000000001</v>
      </c>
    </row>
    <row r="10441" spans="1:12" ht="24.75">
      <c r="A10441" s="19">
        <v>1801000105</v>
      </c>
      <c r="B10441" s="15" t="s">
        <v>10322</v>
      </c>
      <c r="C10441" s="22" t="s">
        <v>13</v>
      </c>
      <c r="D10441" s="20">
        <v>2527.83</v>
      </c>
      <c r="E10441" s="20">
        <v>2527.83</v>
      </c>
      <c r="F10441" s="20">
        <v>2527.89</v>
      </c>
      <c r="G10441" s="20">
        <v>2527.89</v>
      </c>
      <c r="H10441" s="20">
        <v>2527.89</v>
      </c>
      <c r="I10441" s="20">
        <v>2527.89</v>
      </c>
      <c r="J10441" s="20">
        <v>2527.89</v>
      </c>
      <c r="K10441" s="20">
        <v>2527.89</v>
      </c>
      <c r="L10441" s="20">
        <f t="shared" si="166"/>
        <v>2527.89</v>
      </c>
    </row>
    <row r="10442" spans="1:12" ht="24.75">
      <c r="A10442" s="19">
        <v>1801000106</v>
      </c>
      <c r="B10442" s="15" t="s">
        <v>10323</v>
      </c>
      <c r="C10442" s="22" t="s">
        <v>13</v>
      </c>
      <c r="D10442" s="20">
        <v>556.25</v>
      </c>
      <c r="E10442" s="20">
        <v>557.09</v>
      </c>
      <c r="F10442" s="20">
        <v>560.03</v>
      </c>
      <c r="G10442" s="20">
        <v>558.01</v>
      </c>
      <c r="H10442" s="20">
        <v>562.72</v>
      </c>
      <c r="I10442" s="20">
        <v>561.91</v>
      </c>
      <c r="J10442" s="20">
        <v>555.14</v>
      </c>
      <c r="K10442" s="20">
        <v>561.62</v>
      </c>
      <c r="L10442" s="20">
        <f t="shared" si="166"/>
        <v>562.72</v>
      </c>
    </row>
    <row r="10443" spans="1:12" ht="33">
      <c r="A10443" s="19">
        <v>1801000107</v>
      </c>
      <c r="B10443" s="15" t="s">
        <v>10324</v>
      </c>
      <c r="C10443" s="22" t="s">
        <v>13</v>
      </c>
      <c r="D10443" s="20">
        <v>3172.37</v>
      </c>
      <c r="E10443" s="20">
        <v>3172.37</v>
      </c>
      <c r="F10443" s="20">
        <v>3172.37</v>
      </c>
      <c r="G10443" s="20">
        <v>3172.37</v>
      </c>
      <c r="H10443" s="20">
        <v>3172.37</v>
      </c>
      <c r="I10443" s="20">
        <v>3172.37</v>
      </c>
      <c r="J10443" s="20">
        <v>3172.37</v>
      </c>
      <c r="K10443" s="20">
        <v>3172.37</v>
      </c>
      <c r="L10443" s="20">
        <f t="shared" si="166"/>
        <v>3172.37</v>
      </c>
    </row>
    <row r="10444" spans="1:12" ht="24.75">
      <c r="A10444" s="19">
        <v>1801000108</v>
      </c>
      <c r="B10444" s="15" t="s">
        <v>10325</v>
      </c>
      <c r="C10444" s="22" t="s">
        <v>13</v>
      </c>
      <c r="D10444" s="20">
        <v>1991.02</v>
      </c>
      <c r="E10444" s="20">
        <v>1999.7</v>
      </c>
      <c r="F10444" s="20">
        <v>2019.3</v>
      </c>
      <c r="G10444" s="20">
        <v>2005.08</v>
      </c>
      <c r="H10444" s="20">
        <v>2046.59</v>
      </c>
      <c r="I10444" s="20">
        <v>2035.6</v>
      </c>
      <c r="J10444" s="20">
        <v>1981.59</v>
      </c>
      <c r="K10444" s="20">
        <v>2024.04</v>
      </c>
      <c r="L10444" s="20">
        <f t="shared" si="166"/>
        <v>2046.59</v>
      </c>
    </row>
    <row r="10445" spans="1:12" ht="16.5">
      <c r="A10445" s="19">
        <v>1801000109</v>
      </c>
      <c r="B10445" s="15" t="s">
        <v>10326</v>
      </c>
      <c r="C10445" s="22" t="s">
        <v>13</v>
      </c>
      <c r="D10445" s="20">
        <v>701.46</v>
      </c>
      <c r="E10445" s="20">
        <v>701.46</v>
      </c>
      <c r="F10445" s="20">
        <v>701.48</v>
      </c>
      <c r="G10445" s="20">
        <v>701.48</v>
      </c>
      <c r="H10445" s="20">
        <v>701.48</v>
      </c>
      <c r="I10445" s="20">
        <v>701.48</v>
      </c>
      <c r="J10445" s="20">
        <v>701.48</v>
      </c>
      <c r="K10445" s="20">
        <v>701.48</v>
      </c>
      <c r="L10445" s="20">
        <f t="shared" si="166"/>
        <v>701.48</v>
      </c>
    </row>
    <row r="10446" spans="1:12" ht="16.5">
      <c r="A10446" s="19">
        <v>1801000110</v>
      </c>
      <c r="B10446" s="15" t="s">
        <v>10327</v>
      </c>
      <c r="C10446" s="22" t="s">
        <v>15</v>
      </c>
      <c r="D10446" s="20">
        <v>558.29</v>
      </c>
      <c r="E10446" s="20">
        <v>558.29</v>
      </c>
      <c r="F10446" s="20">
        <v>558.30999999999995</v>
      </c>
      <c r="G10446" s="20">
        <v>558.30999999999995</v>
      </c>
      <c r="H10446" s="20">
        <v>558.30999999999995</v>
      </c>
      <c r="I10446" s="20">
        <v>558.30999999999995</v>
      </c>
      <c r="J10446" s="20">
        <v>558.30999999999995</v>
      </c>
      <c r="K10446" s="20">
        <v>558.30999999999995</v>
      </c>
      <c r="L10446" s="20">
        <f t="shared" si="166"/>
        <v>558.30999999999995</v>
      </c>
    </row>
    <row r="10447" spans="1:12" ht="16.5">
      <c r="A10447" s="19">
        <v>1801000111</v>
      </c>
      <c r="B10447" s="15" t="s">
        <v>10328</v>
      </c>
      <c r="C10447" s="22" t="s">
        <v>13</v>
      </c>
      <c r="D10447" s="20">
        <v>1940.7</v>
      </c>
      <c r="E10447" s="20">
        <v>1946.69</v>
      </c>
      <c r="F10447" s="20">
        <v>1991.83</v>
      </c>
      <c r="G10447" s="20">
        <v>1989.34</v>
      </c>
      <c r="H10447" s="20">
        <v>1997.26</v>
      </c>
      <c r="I10447" s="20">
        <v>1972.13</v>
      </c>
      <c r="J10447" s="20">
        <v>1920.15</v>
      </c>
      <c r="K10447" s="20">
        <v>1973.37</v>
      </c>
      <c r="L10447" s="20">
        <f t="shared" si="166"/>
        <v>1997.26</v>
      </c>
    </row>
    <row r="10448" spans="1:12" ht="16.5">
      <c r="A10448" s="19">
        <v>1801000112</v>
      </c>
      <c r="B10448" s="15" t="s">
        <v>10329</v>
      </c>
      <c r="C10448" s="22" t="s">
        <v>13</v>
      </c>
      <c r="D10448" s="20">
        <v>1313.38</v>
      </c>
      <c r="E10448" s="20">
        <v>1313.38</v>
      </c>
      <c r="F10448" s="20">
        <v>1313.41</v>
      </c>
      <c r="G10448" s="20">
        <v>1313.41</v>
      </c>
      <c r="H10448" s="20">
        <v>1313.41</v>
      </c>
      <c r="I10448" s="20">
        <v>1313.41</v>
      </c>
      <c r="J10448" s="20">
        <v>1313.41</v>
      </c>
      <c r="K10448" s="20">
        <v>1313.41</v>
      </c>
      <c r="L10448" s="20">
        <f t="shared" si="166"/>
        <v>1313.41</v>
      </c>
    </row>
    <row r="10449" spans="1:12" ht="16.5">
      <c r="A10449" s="19">
        <v>1801000113</v>
      </c>
      <c r="B10449" s="15" t="s">
        <v>10330</v>
      </c>
      <c r="C10449" s="22" t="s">
        <v>13</v>
      </c>
      <c r="D10449" s="20">
        <v>576.39</v>
      </c>
      <c r="E10449" s="20">
        <v>576.39</v>
      </c>
      <c r="F10449" s="20">
        <v>576.41</v>
      </c>
      <c r="G10449" s="20">
        <v>576.41</v>
      </c>
      <c r="H10449" s="20">
        <v>576.41</v>
      </c>
      <c r="I10449" s="20">
        <v>576.41</v>
      </c>
      <c r="J10449" s="20">
        <v>576.41</v>
      </c>
      <c r="K10449" s="20">
        <v>576.41</v>
      </c>
      <c r="L10449" s="20">
        <f t="shared" si="166"/>
        <v>576.41</v>
      </c>
    </row>
    <row r="10450" spans="1:12" ht="16.5">
      <c r="A10450" s="19">
        <v>1801000114</v>
      </c>
      <c r="B10450" s="15" t="s">
        <v>10331</v>
      </c>
      <c r="C10450" s="22" t="s">
        <v>13</v>
      </c>
      <c r="D10450" s="20">
        <v>513.5</v>
      </c>
      <c r="E10450" s="20">
        <v>513.5</v>
      </c>
      <c r="F10450" s="20">
        <v>513.51</v>
      </c>
      <c r="G10450" s="20">
        <v>513.51</v>
      </c>
      <c r="H10450" s="20">
        <v>513.51</v>
      </c>
      <c r="I10450" s="20">
        <v>513.51</v>
      </c>
      <c r="J10450" s="20">
        <v>513.51</v>
      </c>
      <c r="K10450" s="20">
        <v>513.51</v>
      </c>
      <c r="L10450" s="20">
        <f t="shared" si="166"/>
        <v>513.51</v>
      </c>
    </row>
    <row r="10451" spans="1:12" ht="16.5">
      <c r="A10451" s="19">
        <v>1801000115</v>
      </c>
      <c r="B10451" s="15" t="s">
        <v>10332</v>
      </c>
      <c r="C10451" s="22" t="s">
        <v>13</v>
      </c>
      <c r="D10451" s="20">
        <v>1209.46</v>
      </c>
      <c r="E10451" s="20">
        <v>1209.46</v>
      </c>
      <c r="F10451" s="20">
        <v>1209.49</v>
      </c>
      <c r="G10451" s="20">
        <v>1209.49</v>
      </c>
      <c r="H10451" s="20">
        <v>1209.49</v>
      </c>
      <c r="I10451" s="20">
        <v>1209.49</v>
      </c>
      <c r="J10451" s="20">
        <v>1209.49</v>
      </c>
      <c r="K10451" s="20">
        <v>1209.49</v>
      </c>
      <c r="L10451" s="20">
        <f t="shared" si="166"/>
        <v>1209.49</v>
      </c>
    </row>
    <row r="10452" spans="1:12" ht="16.5">
      <c r="A10452" s="19">
        <v>1801000116</v>
      </c>
      <c r="B10452" s="15" t="s">
        <v>10333</v>
      </c>
      <c r="C10452" s="22" t="s">
        <v>13</v>
      </c>
      <c r="D10452" s="20">
        <v>263</v>
      </c>
      <c r="E10452" s="20">
        <v>263</v>
      </c>
      <c r="F10452" s="20">
        <v>263</v>
      </c>
      <c r="G10452" s="20">
        <v>263</v>
      </c>
      <c r="H10452" s="20">
        <v>263</v>
      </c>
      <c r="I10452" s="20">
        <v>263</v>
      </c>
      <c r="J10452" s="20">
        <v>263</v>
      </c>
      <c r="K10452" s="20">
        <v>263</v>
      </c>
      <c r="L10452" s="20">
        <f t="shared" si="166"/>
        <v>263</v>
      </c>
    </row>
    <row r="10453" spans="1:12" ht="16.5">
      <c r="A10453" s="19">
        <v>1801000117</v>
      </c>
      <c r="B10453" s="15" t="s">
        <v>10334</v>
      </c>
      <c r="C10453" s="22" t="s">
        <v>15</v>
      </c>
      <c r="D10453" s="20">
        <v>843.6</v>
      </c>
      <c r="E10453" s="20">
        <v>843.6</v>
      </c>
      <c r="F10453" s="20">
        <v>843.62</v>
      </c>
      <c r="G10453" s="20">
        <v>843.62</v>
      </c>
      <c r="H10453" s="20">
        <v>843.62</v>
      </c>
      <c r="I10453" s="20">
        <v>843.62</v>
      </c>
      <c r="J10453" s="20">
        <v>843.62</v>
      </c>
      <c r="K10453" s="20">
        <v>843.62</v>
      </c>
      <c r="L10453" s="20">
        <f t="shared" si="166"/>
        <v>843.62</v>
      </c>
    </row>
    <row r="10454" spans="1:12" ht="24.75">
      <c r="A10454" s="19">
        <v>1801000118</v>
      </c>
      <c r="B10454" s="15" t="s">
        <v>10335</v>
      </c>
      <c r="C10454" s="22" t="s">
        <v>13</v>
      </c>
      <c r="D10454" s="20">
        <v>4580.07</v>
      </c>
      <c r="E10454" s="20">
        <v>4580.49</v>
      </c>
      <c r="F10454" s="20">
        <v>4581.5600000000004</v>
      </c>
      <c r="G10454" s="20">
        <v>4580.87</v>
      </c>
      <c r="H10454" s="20">
        <v>4582.9399999999996</v>
      </c>
      <c r="I10454" s="20">
        <v>4582.41</v>
      </c>
      <c r="J10454" s="20">
        <v>4579.7</v>
      </c>
      <c r="K10454" s="20">
        <v>4581.84</v>
      </c>
      <c r="L10454" s="20">
        <f t="shared" si="166"/>
        <v>4582.9399999999996</v>
      </c>
    </row>
    <row r="10455" spans="1:12">
      <c r="A10455" s="19">
        <v>1801000119</v>
      </c>
      <c r="B10455" s="15" t="s">
        <v>10336</v>
      </c>
      <c r="C10455" s="22" t="s">
        <v>13</v>
      </c>
      <c r="D10455" s="20">
        <v>75.739999999999995</v>
      </c>
      <c r="E10455" s="20">
        <v>75.739999999999995</v>
      </c>
      <c r="F10455" s="20">
        <v>75.739999999999995</v>
      </c>
      <c r="G10455" s="20">
        <v>75.739999999999995</v>
      </c>
      <c r="H10455" s="20">
        <v>75.739999999999995</v>
      </c>
      <c r="I10455" s="20">
        <v>75.739999999999995</v>
      </c>
      <c r="J10455" s="20">
        <v>75.739999999999995</v>
      </c>
      <c r="K10455" s="20">
        <v>75.739999999999995</v>
      </c>
      <c r="L10455" s="20">
        <f t="shared" si="166"/>
        <v>75.739999999999995</v>
      </c>
    </row>
    <row r="10456" spans="1:12" ht="41.25">
      <c r="A10456" s="19">
        <v>1801000121</v>
      </c>
      <c r="B10456" s="15" t="s">
        <v>10337</v>
      </c>
      <c r="C10456" s="22" t="s">
        <v>13</v>
      </c>
      <c r="D10456" s="20">
        <v>9297.56</v>
      </c>
      <c r="E10456" s="20">
        <v>9297.56</v>
      </c>
      <c r="F10456" s="20">
        <v>9297.7999999999993</v>
      </c>
      <c r="G10456" s="20">
        <v>9297.7999999999993</v>
      </c>
      <c r="H10456" s="20">
        <v>9297.7999999999993</v>
      </c>
      <c r="I10456" s="20">
        <v>9297.7999999999993</v>
      </c>
      <c r="J10456" s="20">
        <v>9297.7999999999993</v>
      </c>
      <c r="K10456" s="20">
        <v>9297.7999999999993</v>
      </c>
      <c r="L10456" s="20">
        <f t="shared" si="166"/>
        <v>9297.7999999999993</v>
      </c>
    </row>
    <row r="10457" spans="1:12" ht="24.75">
      <c r="A10457" s="19">
        <v>1801000127</v>
      </c>
      <c r="B10457" s="15" t="s">
        <v>10338</v>
      </c>
      <c r="C10457" s="22" t="s">
        <v>26</v>
      </c>
      <c r="D10457" s="20">
        <v>721.82</v>
      </c>
      <c r="E10457" s="20">
        <v>721.82</v>
      </c>
      <c r="F10457" s="20">
        <v>721.83</v>
      </c>
      <c r="G10457" s="20">
        <v>721.83</v>
      </c>
      <c r="H10457" s="20">
        <v>721.83</v>
      </c>
      <c r="I10457" s="20">
        <v>721.83</v>
      </c>
      <c r="J10457" s="20">
        <v>721.83</v>
      </c>
      <c r="K10457" s="20">
        <v>721.83</v>
      </c>
      <c r="L10457" s="20">
        <f t="shared" si="166"/>
        <v>721.83</v>
      </c>
    </row>
    <row r="10458" spans="1:12" ht="16.5">
      <c r="A10458" s="19">
        <v>1801000128</v>
      </c>
      <c r="B10458" s="15" t="s">
        <v>10339</v>
      </c>
      <c r="C10458" s="22" t="s">
        <v>61</v>
      </c>
      <c r="D10458" s="20">
        <v>115.41</v>
      </c>
      <c r="E10458" s="20">
        <v>115.41</v>
      </c>
      <c r="F10458" s="20">
        <v>115.42</v>
      </c>
      <c r="G10458" s="20">
        <v>115.42</v>
      </c>
      <c r="H10458" s="20">
        <v>115.42</v>
      </c>
      <c r="I10458" s="20">
        <v>115.42</v>
      </c>
      <c r="J10458" s="20">
        <v>115.42</v>
      </c>
      <c r="K10458" s="20">
        <v>115.42</v>
      </c>
      <c r="L10458" s="20">
        <f t="shared" si="166"/>
        <v>115.42</v>
      </c>
    </row>
    <row r="10459" spans="1:12" ht="33">
      <c r="A10459" s="19">
        <v>1801000129</v>
      </c>
      <c r="B10459" s="15" t="s">
        <v>10340</v>
      </c>
      <c r="C10459" s="22" t="s">
        <v>15</v>
      </c>
      <c r="D10459" s="20">
        <v>7745.02</v>
      </c>
      <c r="E10459" s="20">
        <v>7745.02</v>
      </c>
      <c r="F10459" s="20">
        <v>7745.22</v>
      </c>
      <c r="G10459" s="20">
        <v>7745.22</v>
      </c>
      <c r="H10459" s="20">
        <v>7745.22</v>
      </c>
      <c r="I10459" s="20">
        <v>7745.22</v>
      </c>
      <c r="J10459" s="20">
        <v>7745.22</v>
      </c>
      <c r="K10459" s="20">
        <v>7745.22</v>
      </c>
      <c r="L10459" s="20">
        <f t="shared" si="166"/>
        <v>7745.22</v>
      </c>
    </row>
    <row r="10460" spans="1:12" ht="24.75">
      <c r="A10460" s="19">
        <v>1801000130</v>
      </c>
      <c r="B10460" s="15" t="s">
        <v>10341</v>
      </c>
      <c r="C10460" s="22" t="s">
        <v>13</v>
      </c>
      <c r="D10460" s="20">
        <v>6311.05</v>
      </c>
      <c r="E10460" s="20">
        <v>6401.44</v>
      </c>
      <c r="F10460" s="20">
        <v>6849.86</v>
      </c>
      <c r="G10460" s="20">
        <v>6775.09</v>
      </c>
      <c r="H10460" s="20">
        <v>6998.85</v>
      </c>
      <c r="I10460" s="20">
        <v>6865.9</v>
      </c>
      <c r="J10460" s="20">
        <v>6161.15</v>
      </c>
      <c r="K10460" s="20">
        <v>6594.34</v>
      </c>
      <c r="L10460" s="20">
        <f t="shared" si="166"/>
        <v>6998.85</v>
      </c>
    </row>
    <row r="10461" spans="1:12" ht="74.25">
      <c r="A10461" s="19">
        <v>1801000131</v>
      </c>
      <c r="B10461" s="15" t="s">
        <v>10342</v>
      </c>
      <c r="C10461" s="22" t="s">
        <v>13</v>
      </c>
      <c r="D10461" s="20">
        <v>5191.7700000000004</v>
      </c>
      <c r="E10461" s="20">
        <v>5243.63</v>
      </c>
      <c r="F10461" s="20">
        <v>5527.75</v>
      </c>
      <c r="G10461" s="20">
        <v>5451.06</v>
      </c>
      <c r="H10461" s="20">
        <v>5648.1</v>
      </c>
      <c r="I10461" s="20">
        <v>5524.98</v>
      </c>
      <c r="J10461" s="20">
        <v>5095.71</v>
      </c>
      <c r="K10461" s="20">
        <v>5507.04</v>
      </c>
      <c r="L10461" s="20">
        <f t="shared" si="166"/>
        <v>5648.1</v>
      </c>
    </row>
    <row r="10462" spans="1:12" ht="24.75">
      <c r="A10462" s="19">
        <v>1801000150</v>
      </c>
      <c r="B10462" s="15" t="s">
        <v>10343</v>
      </c>
      <c r="C10462" s="22" t="s">
        <v>26</v>
      </c>
      <c r="D10462" s="20">
        <v>116.01</v>
      </c>
      <c r="E10462" s="20">
        <v>116.01</v>
      </c>
      <c r="F10462" s="20">
        <v>116.01</v>
      </c>
      <c r="G10462" s="20">
        <v>116.01</v>
      </c>
      <c r="H10462" s="20">
        <v>116.01</v>
      </c>
      <c r="I10462" s="20">
        <v>116.01</v>
      </c>
      <c r="J10462" s="20">
        <v>116.01</v>
      </c>
      <c r="K10462" s="20">
        <v>116.01</v>
      </c>
      <c r="L10462" s="20">
        <f t="shared" si="166"/>
        <v>116.01</v>
      </c>
    </row>
    <row r="10463" spans="1:12" ht="16.5">
      <c r="A10463" s="19">
        <v>1801000151</v>
      </c>
      <c r="B10463" s="15" t="s">
        <v>12475</v>
      </c>
      <c r="C10463" s="22" t="s">
        <v>26</v>
      </c>
      <c r="D10463" s="20">
        <v>269.41000000000003</v>
      </c>
      <c r="E10463" s="20">
        <v>269.41000000000003</v>
      </c>
      <c r="F10463" s="20">
        <v>269.42</v>
      </c>
      <c r="G10463" s="20">
        <v>269.38</v>
      </c>
      <c r="H10463" s="20">
        <v>269.42</v>
      </c>
      <c r="I10463" s="20">
        <v>269.42</v>
      </c>
      <c r="J10463" s="20">
        <v>269.42</v>
      </c>
      <c r="K10463" s="20">
        <v>269.42</v>
      </c>
      <c r="L10463" s="20">
        <f t="shared" si="166"/>
        <v>269.42</v>
      </c>
    </row>
    <row r="10464" spans="1:12" ht="57.75">
      <c r="A10464" s="19">
        <v>1801000220</v>
      </c>
      <c r="B10464" s="15" t="s">
        <v>10344</v>
      </c>
      <c r="C10464" s="22" t="s">
        <v>13</v>
      </c>
      <c r="D10464" s="20">
        <v>3396.55</v>
      </c>
      <c r="E10464" s="20">
        <v>3467.9</v>
      </c>
      <c r="F10464" s="20">
        <v>3866.58</v>
      </c>
      <c r="G10464" s="20">
        <v>3831.11</v>
      </c>
      <c r="H10464" s="20">
        <v>3936.46</v>
      </c>
      <c r="I10464" s="20">
        <v>3829.61</v>
      </c>
      <c r="J10464" s="20">
        <v>3243.19</v>
      </c>
      <c r="K10464" s="20">
        <v>3537.47</v>
      </c>
      <c r="L10464" s="20">
        <f t="shared" si="166"/>
        <v>3936.46</v>
      </c>
    </row>
    <row r="10465" spans="1:12" ht="24.75">
      <c r="A10465" s="19">
        <v>1801000231</v>
      </c>
      <c r="B10465" s="15" t="s">
        <v>10345</v>
      </c>
      <c r="C10465" s="22" t="s">
        <v>13</v>
      </c>
      <c r="D10465" s="20">
        <v>131.04</v>
      </c>
      <c r="E10465" s="20">
        <v>131.61000000000001</v>
      </c>
      <c r="F10465" s="20">
        <v>132.87</v>
      </c>
      <c r="G10465" s="20">
        <v>131.96</v>
      </c>
      <c r="H10465" s="20">
        <v>134.09</v>
      </c>
      <c r="I10465" s="20">
        <v>133.56</v>
      </c>
      <c r="J10465" s="20">
        <v>130.25</v>
      </c>
      <c r="K10465" s="20">
        <v>133.84</v>
      </c>
      <c r="L10465" s="20">
        <f t="shared" si="166"/>
        <v>134.09</v>
      </c>
    </row>
    <row r="10466" spans="1:12" ht="16.5">
      <c r="A10466" s="19">
        <v>1801000232</v>
      </c>
      <c r="B10466" s="15" t="s">
        <v>10346</v>
      </c>
      <c r="C10466" s="22" t="s">
        <v>13</v>
      </c>
      <c r="D10466" s="20">
        <v>2899.47</v>
      </c>
      <c r="E10466" s="20">
        <v>2899.47</v>
      </c>
      <c r="F10466" s="20">
        <v>2899.54</v>
      </c>
      <c r="G10466" s="20">
        <v>2899.54</v>
      </c>
      <c r="H10466" s="20">
        <v>2899.54</v>
      </c>
      <c r="I10466" s="20">
        <v>2899.54</v>
      </c>
      <c r="J10466" s="20">
        <v>2899.54</v>
      </c>
      <c r="K10466" s="20">
        <v>2899.54</v>
      </c>
      <c r="L10466" s="20">
        <f t="shared" si="166"/>
        <v>2899.54</v>
      </c>
    </row>
    <row r="10467" spans="1:12" ht="16.5">
      <c r="A10467" s="19">
        <v>1801000233</v>
      </c>
      <c r="B10467" s="15" t="s">
        <v>10347</v>
      </c>
      <c r="C10467" s="22" t="s">
        <v>13</v>
      </c>
      <c r="D10467" s="20">
        <v>73</v>
      </c>
      <c r="E10467" s="20">
        <v>73</v>
      </c>
      <c r="F10467" s="20">
        <v>73</v>
      </c>
      <c r="G10467" s="20">
        <v>73</v>
      </c>
      <c r="H10467" s="20">
        <v>73</v>
      </c>
      <c r="I10467" s="20">
        <v>73</v>
      </c>
      <c r="J10467" s="20">
        <v>73</v>
      </c>
      <c r="K10467" s="20">
        <v>73</v>
      </c>
      <c r="L10467" s="20">
        <f t="shared" si="166"/>
        <v>73</v>
      </c>
    </row>
    <row r="10468" spans="1:12" ht="24.75">
      <c r="A10468" s="19">
        <v>1801000300</v>
      </c>
      <c r="B10468" s="15" t="s">
        <v>10348</v>
      </c>
      <c r="C10468" s="22" t="s">
        <v>26</v>
      </c>
      <c r="D10468" s="20">
        <v>930.81</v>
      </c>
      <c r="E10468" s="20">
        <v>930.81</v>
      </c>
      <c r="F10468" s="20">
        <v>930.83</v>
      </c>
      <c r="G10468" s="20">
        <v>930.83</v>
      </c>
      <c r="H10468" s="20">
        <v>930.83</v>
      </c>
      <c r="I10468" s="20">
        <v>930.83</v>
      </c>
      <c r="J10468" s="20">
        <v>930.83</v>
      </c>
      <c r="K10468" s="20">
        <v>930.83</v>
      </c>
      <c r="L10468" s="20">
        <f t="shared" si="166"/>
        <v>930.83</v>
      </c>
    </row>
    <row r="10469" spans="1:12" ht="33">
      <c r="A10469" s="19">
        <v>1801000301</v>
      </c>
      <c r="B10469" s="15" t="s">
        <v>10349</v>
      </c>
      <c r="C10469" s="22" t="s">
        <v>15</v>
      </c>
      <c r="D10469" s="20">
        <v>2588.06</v>
      </c>
      <c r="E10469" s="20">
        <v>2588.06</v>
      </c>
      <c r="F10469" s="20">
        <v>2588.12</v>
      </c>
      <c r="G10469" s="20">
        <v>2588.12</v>
      </c>
      <c r="H10469" s="20">
        <v>2588.12</v>
      </c>
      <c r="I10469" s="20">
        <v>2588.12</v>
      </c>
      <c r="J10469" s="20">
        <v>2588.12</v>
      </c>
      <c r="K10469" s="20">
        <v>2588.12</v>
      </c>
      <c r="L10469" s="20">
        <f t="shared" si="166"/>
        <v>2588.12</v>
      </c>
    </row>
    <row r="10470" spans="1:12" ht="24.75">
      <c r="A10470" s="19">
        <v>1801000302</v>
      </c>
      <c r="B10470" s="15" t="s">
        <v>10350</v>
      </c>
      <c r="C10470" s="22" t="s">
        <v>13</v>
      </c>
      <c r="D10470" s="20">
        <v>243.55</v>
      </c>
      <c r="E10470" s="20">
        <v>243.55</v>
      </c>
      <c r="F10470" s="20">
        <v>243.56</v>
      </c>
      <c r="G10470" s="20">
        <v>243.51</v>
      </c>
      <c r="H10470" s="20">
        <v>243.56</v>
      </c>
      <c r="I10470" s="20">
        <v>243.56</v>
      </c>
      <c r="J10470" s="20">
        <v>243.56</v>
      </c>
      <c r="K10470" s="20">
        <v>243.56</v>
      </c>
      <c r="L10470" s="20">
        <f t="shared" si="166"/>
        <v>243.56</v>
      </c>
    </row>
    <row r="10471" spans="1:12" ht="16.5">
      <c r="A10471" s="19">
        <v>1801000303</v>
      </c>
      <c r="B10471" s="15" t="s">
        <v>10351</v>
      </c>
      <c r="C10471" s="22" t="s">
        <v>26</v>
      </c>
      <c r="D10471" s="20">
        <v>10.94</v>
      </c>
      <c r="E10471" s="20">
        <v>10.94</v>
      </c>
      <c r="F10471" s="20">
        <v>10.94</v>
      </c>
      <c r="G10471" s="20">
        <v>10.94</v>
      </c>
      <c r="H10471" s="20">
        <v>10.94</v>
      </c>
      <c r="I10471" s="20">
        <v>10.94</v>
      </c>
      <c r="J10471" s="20">
        <v>10.94</v>
      </c>
      <c r="K10471" s="20">
        <v>10.94</v>
      </c>
      <c r="L10471" s="20">
        <f t="shared" si="166"/>
        <v>10.94</v>
      </c>
    </row>
    <row r="10472" spans="1:12" ht="49.5">
      <c r="A10472" s="19">
        <v>1801000304</v>
      </c>
      <c r="B10472" s="15" t="s">
        <v>10352</v>
      </c>
      <c r="C10472" s="22" t="s">
        <v>13</v>
      </c>
      <c r="D10472" s="20">
        <v>3304.53</v>
      </c>
      <c r="E10472" s="20">
        <v>3338.56</v>
      </c>
      <c r="F10472" s="20">
        <v>3480.3</v>
      </c>
      <c r="G10472" s="20">
        <v>3405.04</v>
      </c>
      <c r="H10472" s="20">
        <v>3592.61</v>
      </c>
      <c r="I10472" s="20">
        <v>3543.86</v>
      </c>
      <c r="J10472" s="20">
        <v>3256.86</v>
      </c>
      <c r="K10472" s="20">
        <v>3500.93</v>
      </c>
      <c r="L10472" s="20">
        <f t="shared" si="166"/>
        <v>3592.61</v>
      </c>
    </row>
    <row r="10473" spans="1:12" ht="16.5">
      <c r="A10473" s="19">
        <v>1801000305</v>
      </c>
      <c r="B10473" s="15" t="s">
        <v>10353</v>
      </c>
      <c r="C10473" s="22" t="s">
        <v>13</v>
      </c>
      <c r="D10473" s="20">
        <v>316.77999999999997</v>
      </c>
      <c r="E10473" s="20">
        <v>317.18</v>
      </c>
      <c r="F10473" s="20">
        <v>318.04000000000002</v>
      </c>
      <c r="G10473" s="20">
        <v>317.43</v>
      </c>
      <c r="H10473" s="20">
        <v>319.27999999999997</v>
      </c>
      <c r="I10473" s="20">
        <v>318.79000000000002</v>
      </c>
      <c r="J10473" s="20">
        <v>316.35000000000002</v>
      </c>
      <c r="K10473" s="20">
        <v>318.29000000000002</v>
      </c>
      <c r="L10473" s="20">
        <f t="shared" si="166"/>
        <v>319.27999999999997</v>
      </c>
    </row>
    <row r="10474" spans="1:12" ht="49.5">
      <c r="A10474" s="19">
        <v>1801000306</v>
      </c>
      <c r="B10474" s="15" t="s">
        <v>10354</v>
      </c>
      <c r="C10474" s="22" t="s">
        <v>13</v>
      </c>
      <c r="D10474" s="20">
        <v>4921.2</v>
      </c>
      <c r="E10474" s="20">
        <v>4947.1499999999996</v>
      </c>
      <c r="F10474" s="20">
        <v>5063.63</v>
      </c>
      <c r="G10474" s="20">
        <v>4986.9799999999996</v>
      </c>
      <c r="H10474" s="20">
        <v>5184.07</v>
      </c>
      <c r="I10474" s="20">
        <v>5122.8599999999997</v>
      </c>
      <c r="J10474" s="20">
        <v>4861.04</v>
      </c>
      <c r="K10474" s="20">
        <v>5146.72</v>
      </c>
      <c r="L10474" s="20">
        <f t="shared" si="166"/>
        <v>5184.07</v>
      </c>
    </row>
    <row r="10475" spans="1:12" ht="24.75">
      <c r="A10475" s="19">
        <v>1801000307</v>
      </c>
      <c r="B10475" s="15" t="s">
        <v>10355</v>
      </c>
      <c r="C10475" s="22" t="s">
        <v>26</v>
      </c>
      <c r="D10475" s="20">
        <v>194.07</v>
      </c>
      <c r="E10475" s="20">
        <v>194.07</v>
      </c>
      <c r="F10475" s="20">
        <v>194.08</v>
      </c>
      <c r="G10475" s="20">
        <v>194.08</v>
      </c>
      <c r="H10475" s="20">
        <v>194.08</v>
      </c>
      <c r="I10475" s="20">
        <v>194.08</v>
      </c>
      <c r="J10475" s="20">
        <v>194.08</v>
      </c>
      <c r="K10475" s="20">
        <v>194.08</v>
      </c>
      <c r="L10475" s="20">
        <f t="shared" si="166"/>
        <v>194.08</v>
      </c>
    </row>
    <row r="10476" spans="1:12" ht="41.25">
      <c r="A10476" s="19">
        <v>1801000308</v>
      </c>
      <c r="B10476" s="15" t="s">
        <v>10356</v>
      </c>
      <c r="C10476" s="22" t="s">
        <v>13</v>
      </c>
      <c r="D10476" s="20">
        <v>3382.9</v>
      </c>
      <c r="E10476" s="20">
        <v>3383.68</v>
      </c>
      <c r="F10476" s="20">
        <v>3498.24</v>
      </c>
      <c r="G10476" s="20">
        <v>3496.44</v>
      </c>
      <c r="H10476" s="20">
        <v>3507.74</v>
      </c>
      <c r="I10476" s="20">
        <v>3498.8</v>
      </c>
      <c r="J10476" s="20">
        <v>3391.44</v>
      </c>
      <c r="K10476" s="20">
        <v>3506.13</v>
      </c>
      <c r="L10476" s="20">
        <f t="shared" si="166"/>
        <v>3507.74</v>
      </c>
    </row>
    <row r="10477" spans="1:12" ht="49.5">
      <c r="A10477" s="19">
        <v>1801000309</v>
      </c>
      <c r="B10477" s="15" t="s">
        <v>10357</v>
      </c>
      <c r="C10477" s="22" t="s">
        <v>13</v>
      </c>
      <c r="D10477" s="20">
        <v>2760.78</v>
      </c>
      <c r="E10477" s="20">
        <v>2795.5</v>
      </c>
      <c r="F10477" s="20">
        <v>3055.71</v>
      </c>
      <c r="G10477" s="20">
        <v>3022.54</v>
      </c>
      <c r="H10477" s="20">
        <v>3111.4</v>
      </c>
      <c r="I10477" s="20">
        <v>3064.43</v>
      </c>
      <c r="J10477" s="20">
        <v>2720.16</v>
      </c>
      <c r="K10477" s="20">
        <v>2974.6</v>
      </c>
      <c r="L10477" s="20">
        <f t="shared" si="166"/>
        <v>3111.4</v>
      </c>
    </row>
    <row r="10478" spans="1:12" ht="16.5">
      <c r="A10478" s="19">
        <v>1801000310</v>
      </c>
      <c r="B10478" s="15" t="s">
        <v>10358</v>
      </c>
      <c r="C10478" s="22" t="s">
        <v>26</v>
      </c>
      <c r="D10478" s="20">
        <v>412.61</v>
      </c>
      <c r="E10478" s="20">
        <v>412.61</v>
      </c>
      <c r="F10478" s="20">
        <v>412.62</v>
      </c>
      <c r="G10478" s="20">
        <v>412.62</v>
      </c>
      <c r="H10478" s="20">
        <v>412.62</v>
      </c>
      <c r="I10478" s="20">
        <v>412.62</v>
      </c>
      <c r="J10478" s="20">
        <v>412.62</v>
      </c>
      <c r="K10478" s="20">
        <v>412.62</v>
      </c>
      <c r="L10478" s="20">
        <f t="shared" si="166"/>
        <v>412.62</v>
      </c>
    </row>
    <row r="10479" spans="1:12" ht="16.5">
      <c r="A10479" s="19">
        <v>1801000311</v>
      </c>
      <c r="B10479" s="15" t="s">
        <v>10359</v>
      </c>
      <c r="C10479" s="22" t="s">
        <v>13</v>
      </c>
      <c r="D10479" s="20">
        <v>3457.39</v>
      </c>
      <c r="E10479" s="20">
        <v>3457.62</v>
      </c>
      <c r="F10479" s="20">
        <v>3458.17</v>
      </c>
      <c r="G10479" s="20">
        <v>3457.82</v>
      </c>
      <c r="H10479" s="20">
        <v>3458.86</v>
      </c>
      <c r="I10479" s="20">
        <v>3458.6</v>
      </c>
      <c r="J10479" s="20">
        <v>3457.25</v>
      </c>
      <c r="K10479" s="20">
        <v>3458.29</v>
      </c>
      <c r="L10479" s="20">
        <f t="shared" si="166"/>
        <v>3458.86</v>
      </c>
    </row>
    <row r="10480" spans="1:12" ht="41.25">
      <c r="A10480" s="19">
        <v>1801000312</v>
      </c>
      <c r="B10480" s="15" t="s">
        <v>10360</v>
      </c>
      <c r="C10480" s="22" t="s">
        <v>13</v>
      </c>
      <c r="D10480" s="20">
        <v>4019.38</v>
      </c>
      <c r="E10480" s="20">
        <v>4071.4</v>
      </c>
      <c r="F10480" s="20">
        <v>4262.7700000000004</v>
      </c>
      <c r="G10480" s="20">
        <v>4138.63</v>
      </c>
      <c r="H10480" s="20">
        <v>4439.88</v>
      </c>
      <c r="I10480" s="20">
        <v>4379.67</v>
      </c>
      <c r="J10480" s="20">
        <v>3981.32</v>
      </c>
      <c r="K10480" s="20">
        <v>4359.62</v>
      </c>
      <c r="L10480" s="20">
        <f t="shared" si="166"/>
        <v>4439.88</v>
      </c>
    </row>
    <row r="10481" spans="1:12" ht="16.5">
      <c r="A10481" s="19">
        <v>1801000313</v>
      </c>
      <c r="B10481" s="15" t="s">
        <v>10361</v>
      </c>
      <c r="C10481" s="22" t="s">
        <v>13</v>
      </c>
      <c r="D10481" s="20">
        <v>496.07</v>
      </c>
      <c r="E10481" s="20">
        <v>496.07</v>
      </c>
      <c r="F10481" s="20">
        <v>496.08</v>
      </c>
      <c r="G10481" s="20">
        <v>496.08</v>
      </c>
      <c r="H10481" s="20">
        <v>496.08</v>
      </c>
      <c r="I10481" s="20">
        <v>496.08</v>
      </c>
      <c r="J10481" s="20">
        <v>496.08</v>
      </c>
      <c r="K10481" s="20">
        <v>496.08</v>
      </c>
      <c r="L10481" s="20">
        <f t="shared" si="166"/>
        <v>496.08</v>
      </c>
    </row>
    <row r="10482" spans="1:12" ht="57.75">
      <c r="A10482" s="19">
        <v>1801000314</v>
      </c>
      <c r="B10482" s="15" t="s">
        <v>10362</v>
      </c>
      <c r="C10482" s="22" t="s">
        <v>13</v>
      </c>
      <c r="D10482" s="20">
        <v>2416.73</v>
      </c>
      <c r="E10482" s="20">
        <v>2454.13</v>
      </c>
      <c r="F10482" s="20">
        <v>2650.92</v>
      </c>
      <c r="G10482" s="20">
        <v>2620.5700000000002</v>
      </c>
      <c r="H10482" s="20">
        <v>2702.46</v>
      </c>
      <c r="I10482" s="20">
        <v>2648.39</v>
      </c>
      <c r="J10482" s="20">
        <v>2324.4</v>
      </c>
      <c r="K10482" s="20">
        <v>2517.92</v>
      </c>
      <c r="L10482" s="20">
        <f t="shared" si="166"/>
        <v>2702.46</v>
      </c>
    </row>
    <row r="10483" spans="1:12" ht="24.75">
      <c r="A10483" s="19">
        <v>1801000315</v>
      </c>
      <c r="B10483" s="15" t="s">
        <v>10363</v>
      </c>
      <c r="C10483" s="22" t="s">
        <v>13</v>
      </c>
      <c r="D10483" s="20">
        <v>184.23</v>
      </c>
      <c r="E10483" s="20">
        <v>184.23</v>
      </c>
      <c r="F10483" s="20">
        <v>184.23</v>
      </c>
      <c r="G10483" s="20">
        <v>184.23</v>
      </c>
      <c r="H10483" s="20">
        <v>184.23</v>
      </c>
      <c r="I10483" s="20">
        <v>184.23</v>
      </c>
      <c r="J10483" s="20">
        <v>184.23</v>
      </c>
      <c r="K10483" s="20">
        <v>184.23</v>
      </c>
      <c r="L10483" s="20">
        <f t="shared" si="166"/>
        <v>184.23</v>
      </c>
    </row>
    <row r="10484" spans="1:12" ht="16.5">
      <c r="A10484" s="19">
        <v>1801000316</v>
      </c>
      <c r="B10484" s="15" t="s">
        <v>10364</v>
      </c>
      <c r="C10484" s="22" t="s">
        <v>26</v>
      </c>
      <c r="D10484" s="20">
        <v>1303.5</v>
      </c>
      <c r="E10484" s="20">
        <v>1303.5</v>
      </c>
      <c r="F10484" s="20">
        <v>1303.53</v>
      </c>
      <c r="G10484" s="20">
        <v>1303.53</v>
      </c>
      <c r="H10484" s="20">
        <v>1303.53</v>
      </c>
      <c r="I10484" s="20">
        <v>1303.53</v>
      </c>
      <c r="J10484" s="20">
        <v>1303.53</v>
      </c>
      <c r="K10484" s="20">
        <v>1303.53</v>
      </c>
      <c r="L10484" s="20">
        <f t="shared" si="166"/>
        <v>1303.53</v>
      </c>
    </row>
    <row r="10485" spans="1:12" ht="24.75">
      <c r="A10485" s="19">
        <v>1801000317</v>
      </c>
      <c r="B10485" s="15" t="s">
        <v>10365</v>
      </c>
      <c r="C10485" s="22" t="s">
        <v>13</v>
      </c>
      <c r="D10485" s="20">
        <v>1838.95</v>
      </c>
      <c r="E10485" s="20">
        <v>1845.18</v>
      </c>
      <c r="F10485" s="20">
        <v>1866.92</v>
      </c>
      <c r="G10485" s="20">
        <v>1846.39</v>
      </c>
      <c r="H10485" s="20">
        <v>1885.42</v>
      </c>
      <c r="I10485" s="20">
        <v>1879.38</v>
      </c>
      <c r="J10485" s="20">
        <v>1835.44</v>
      </c>
      <c r="K10485" s="20">
        <v>1881.92</v>
      </c>
      <c r="L10485" s="20">
        <f t="shared" si="166"/>
        <v>1885.42</v>
      </c>
    </row>
    <row r="10486" spans="1:12" ht="16.5">
      <c r="A10486" s="19">
        <v>1801000318</v>
      </c>
      <c r="B10486" s="15" t="s">
        <v>10366</v>
      </c>
      <c r="C10486" s="22" t="s">
        <v>26</v>
      </c>
      <c r="D10486" s="20">
        <v>535.62</v>
      </c>
      <c r="E10486" s="20">
        <v>535.62</v>
      </c>
      <c r="F10486" s="20">
        <v>535.64</v>
      </c>
      <c r="G10486" s="20">
        <v>535.64</v>
      </c>
      <c r="H10486" s="20">
        <v>535.64</v>
      </c>
      <c r="I10486" s="20">
        <v>535.64</v>
      </c>
      <c r="J10486" s="20">
        <v>535.64</v>
      </c>
      <c r="K10486" s="20">
        <v>535.64</v>
      </c>
      <c r="L10486" s="20">
        <f t="shared" si="166"/>
        <v>535.64</v>
      </c>
    </row>
    <row r="10487" spans="1:12" ht="41.25">
      <c r="A10487" s="19">
        <v>1801000319</v>
      </c>
      <c r="B10487" s="15" t="s">
        <v>10367</v>
      </c>
      <c r="C10487" s="22" t="s">
        <v>13</v>
      </c>
      <c r="D10487" s="20">
        <v>1645.46</v>
      </c>
      <c r="E10487" s="20">
        <v>1665.54</v>
      </c>
      <c r="F10487" s="20">
        <v>1795.79</v>
      </c>
      <c r="G10487" s="20">
        <v>1773.64</v>
      </c>
      <c r="H10487" s="20">
        <v>1830.88</v>
      </c>
      <c r="I10487" s="20">
        <v>1767.95</v>
      </c>
      <c r="J10487" s="20">
        <v>1596.23</v>
      </c>
      <c r="K10487" s="20">
        <v>1767.59</v>
      </c>
      <c r="L10487" s="20">
        <f t="shared" si="166"/>
        <v>1830.88</v>
      </c>
    </row>
    <row r="10488" spans="1:12" ht="41.25">
      <c r="A10488" s="19">
        <v>1801000320</v>
      </c>
      <c r="B10488" s="15" t="s">
        <v>10368</v>
      </c>
      <c r="C10488" s="22" t="s">
        <v>13</v>
      </c>
      <c r="D10488" s="20">
        <v>3371.73</v>
      </c>
      <c r="E10488" s="20">
        <v>3419.91</v>
      </c>
      <c r="F10488" s="20">
        <v>3717.41</v>
      </c>
      <c r="G10488" s="20">
        <v>3669.51</v>
      </c>
      <c r="H10488" s="20">
        <v>3798.96</v>
      </c>
      <c r="I10488" s="20">
        <v>3647.04</v>
      </c>
      <c r="J10488" s="20">
        <v>3251.83</v>
      </c>
      <c r="K10488" s="20">
        <v>3644.29</v>
      </c>
      <c r="L10488" s="20">
        <f t="shared" si="166"/>
        <v>3798.96</v>
      </c>
    </row>
    <row r="10489" spans="1:12" ht="24.75">
      <c r="A10489" s="19">
        <v>1801000321</v>
      </c>
      <c r="B10489" s="15" t="s">
        <v>10369</v>
      </c>
      <c r="C10489" s="22" t="s">
        <v>15</v>
      </c>
      <c r="D10489" s="20">
        <v>1403.78</v>
      </c>
      <c r="E10489" s="20">
        <v>1403.78</v>
      </c>
      <c r="F10489" s="20">
        <v>1403.82</v>
      </c>
      <c r="G10489" s="20">
        <v>1403.82</v>
      </c>
      <c r="H10489" s="20">
        <v>1403.82</v>
      </c>
      <c r="I10489" s="20">
        <v>1403.82</v>
      </c>
      <c r="J10489" s="20">
        <v>1403.82</v>
      </c>
      <c r="K10489" s="20">
        <v>1403.82</v>
      </c>
      <c r="L10489" s="20">
        <f t="shared" si="166"/>
        <v>1403.82</v>
      </c>
    </row>
    <row r="10490" spans="1:12" ht="49.5">
      <c r="A10490" s="19">
        <v>1801000322</v>
      </c>
      <c r="B10490" s="15" t="s">
        <v>10370</v>
      </c>
      <c r="C10490" s="22" t="s">
        <v>13</v>
      </c>
      <c r="D10490" s="20">
        <v>2326.2600000000002</v>
      </c>
      <c r="E10490" s="20">
        <v>2343.15</v>
      </c>
      <c r="F10490" s="20">
        <v>2457.5</v>
      </c>
      <c r="G10490" s="20">
        <v>2424.23</v>
      </c>
      <c r="H10490" s="20">
        <v>2496.9</v>
      </c>
      <c r="I10490" s="20">
        <v>2449.6</v>
      </c>
      <c r="J10490" s="20">
        <v>2272.34</v>
      </c>
      <c r="K10490" s="20">
        <v>2448.34</v>
      </c>
      <c r="L10490" s="20">
        <f t="shared" si="166"/>
        <v>2496.9</v>
      </c>
    </row>
    <row r="10491" spans="1:12" ht="24.75">
      <c r="A10491" s="19">
        <v>1801000323</v>
      </c>
      <c r="B10491" s="15" t="s">
        <v>10371</v>
      </c>
      <c r="C10491" s="22" t="s">
        <v>26</v>
      </c>
      <c r="D10491" s="20">
        <v>550.79999999999995</v>
      </c>
      <c r="E10491" s="20">
        <v>556.59</v>
      </c>
      <c r="F10491" s="20">
        <v>577.82000000000005</v>
      </c>
      <c r="G10491" s="20">
        <v>560.58000000000004</v>
      </c>
      <c r="H10491" s="20">
        <v>595.01</v>
      </c>
      <c r="I10491" s="20">
        <v>593.23</v>
      </c>
      <c r="J10491" s="20">
        <v>547.58000000000004</v>
      </c>
      <c r="K10491" s="20">
        <v>591.97</v>
      </c>
      <c r="L10491" s="20">
        <f t="shared" si="166"/>
        <v>595.01</v>
      </c>
    </row>
    <row r="10492" spans="1:12" ht="24.75">
      <c r="A10492" s="19">
        <v>1801000324</v>
      </c>
      <c r="B10492" s="15" t="s">
        <v>10372</v>
      </c>
      <c r="C10492" s="22" t="s">
        <v>11</v>
      </c>
      <c r="D10492" s="20">
        <v>725.78</v>
      </c>
      <c r="E10492" s="20">
        <v>725.78</v>
      </c>
      <c r="F10492" s="20">
        <v>725.8</v>
      </c>
      <c r="G10492" s="20">
        <v>725.8</v>
      </c>
      <c r="H10492" s="20">
        <v>725.8</v>
      </c>
      <c r="I10492" s="20">
        <v>725.8</v>
      </c>
      <c r="J10492" s="20">
        <v>725.8</v>
      </c>
      <c r="K10492" s="20">
        <v>725.8</v>
      </c>
      <c r="L10492" s="20">
        <f t="shared" si="166"/>
        <v>725.8</v>
      </c>
    </row>
    <row r="10493" spans="1:12" ht="41.25">
      <c r="A10493" s="19">
        <v>1801000325</v>
      </c>
      <c r="B10493" s="15" t="s">
        <v>10373</v>
      </c>
      <c r="C10493" s="22" t="s">
        <v>13</v>
      </c>
      <c r="D10493" s="20">
        <v>1827.41</v>
      </c>
      <c r="E10493" s="20">
        <v>1836.22</v>
      </c>
      <c r="F10493" s="20">
        <v>1884.34</v>
      </c>
      <c r="G10493" s="20">
        <v>1861.76</v>
      </c>
      <c r="H10493" s="20">
        <v>1916.83</v>
      </c>
      <c r="I10493" s="20">
        <v>1904.42</v>
      </c>
      <c r="J10493" s="20">
        <v>1818.45</v>
      </c>
      <c r="K10493" s="20">
        <v>1898.27</v>
      </c>
      <c r="L10493" s="20">
        <f t="shared" si="166"/>
        <v>1916.83</v>
      </c>
    </row>
    <row r="10494" spans="1:12" ht="24.75">
      <c r="A10494" s="19">
        <v>1801000326</v>
      </c>
      <c r="B10494" s="15" t="s">
        <v>10374</v>
      </c>
      <c r="C10494" s="22" t="s">
        <v>13</v>
      </c>
      <c r="D10494" s="20">
        <v>3791.54</v>
      </c>
      <c r="E10494" s="20">
        <v>3791.54</v>
      </c>
      <c r="F10494" s="20">
        <v>3791.65</v>
      </c>
      <c r="G10494" s="20">
        <v>3791.65</v>
      </c>
      <c r="H10494" s="20">
        <v>3791.65</v>
      </c>
      <c r="I10494" s="20">
        <v>3791.65</v>
      </c>
      <c r="J10494" s="20">
        <v>3791.65</v>
      </c>
      <c r="K10494" s="20">
        <v>3791.65</v>
      </c>
      <c r="L10494" s="20">
        <f t="shared" si="166"/>
        <v>3791.65</v>
      </c>
    </row>
    <row r="10495" spans="1:12" ht="24.75">
      <c r="A10495" s="19">
        <v>1801000327</v>
      </c>
      <c r="B10495" s="15" t="s">
        <v>10375</v>
      </c>
      <c r="C10495" s="22" t="s">
        <v>13</v>
      </c>
      <c r="D10495" s="20">
        <v>2839.59</v>
      </c>
      <c r="E10495" s="20">
        <v>2847.46</v>
      </c>
      <c r="F10495" s="20">
        <v>2874.92</v>
      </c>
      <c r="G10495" s="20">
        <v>2856.96</v>
      </c>
      <c r="H10495" s="20">
        <v>2900.13</v>
      </c>
      <c r="I10495" s="20">
        <v>2892.42</v>
      </c>
      <c r="J10495" s="20">
        <v>2828.94</v>
      </c>
      <c r="K10495" s="20">
        <v>2889.78</v>
      </c>
      <c r="L10495" s="20">
        <f t="shared" si="166"/>
        <v>2900.13</v>
      </c>
    </row>
    <row r="10496" spans="1:12" ht="16.5">
      <c r="A10496" s="19">
        <v>1801000328</v>
      </c>
      <c r="B10496" s="15" t="s">
        <v>10376</v>
      </c>
      <c r="C10496" s="22" t="s">
        <v>13</v>
      </c>
      <c r="D10496" s="20">
        <v>812.24</v>
      </c>
      <c r="E10496" s="20">
        <v>812.24</v>
      </c>
      <c r="F10496" s="20">
        <v>812.26</v>
      </c>
      <c r="G10496" s="20">
        <v>812.26</v>
      </c>
      <c r="H10496" s="20">
        <v>812.26</v>
      </c>
      <c r="I10496" s="20">
        <v>812.26</v>
      </c>
      <c r="J10496" s="20">
        <v>812.26</v>
      </c>
      <c r="K10496" s="20">
        <v>812.26</v>
      </c>
      <c r="L10496" s="20">
        <f t="shared" ref="L10496:L10559" si="167">MAX(D10496:K10496)</f>
        <v>812.26</v>
      </c>
    </row>
    <row r="10497" spans="1:12" ht="33">
      <c r="A10497" s="19">
        <v>1801000329</v>
      </c>
      <c r="B10497" s="15" t="s">
        <v>10377</v>
      </c>
      <c r="C10497" s="22" t="s">
        <v>15</v>
      </c>
      <c r="D10497" s="20">
        <v>420.89</v>
      </c>
      <c r="E10497" s="20">
        <v>420.89</v>
      </c>
      <c r="F10497" s="20">
        <v>420.9</v>
      </c>
      <c r="G10497" s="20">
        <v>420.9</v>
      </c>
      <c r="H10497" s="20">
        <v>420.9</v>
      </c>
      <c r="I10497" s="20">
        <v>420.9</v>
      </c>
      <c r="J10497" s="20">
        <v>420.9</v>
      </c>
      <c r="K10497" s="20">
        <v>420.9</v>
      </c>
      <c r="L10497" s="20">
        <f t="shared" si="167"/>
        <v>420.9</v>
      </c>
    </row>
    <row r="10498" spans="1:12" ht="33">
      <c r="A10498" s="19">
        <v>1801000330</v>
      </c>
      <c r="B10498" s="15" t="s">
        <v>10378</v>
      </c>
      <c r="C10498" s="22" t="s">
        <v>13</v>
      </c>
      <c r="D10498" s="20">
        <v>2984.05</v>
      </c>
      <c r="E10498" s="20">
        <v>2984.05</v>
      </c>
      <c r="F10498" s="20">
        <v>2984.13</v>
      </c>
      <c r="G10498" s="20">
        <v>2984.13</v>
      </c>
      <c r="H10498" s="20">
        <v>2984.15</v>
      </c>
      <c r="I10498" s="20">
        <v>2984.15</v>
      </c>
      <c r="J10498" s="20">
        <v>2984.13</v>
      </c>
      <c r="K10498" s="20">
        <v>2984.15</v>
      </c>
      <c r="L10498" s="20">
        <f t="shared" si="167"/>
        <v>2984.15</v>
      </c>
    </row>
    <row r="10499" spans="1:12" ht="33">
      <c r="A10499" s="19">
        <v>1801000331</v>
      </c>
      <c r="B10499" s="15" t="s">
        <v>10379</v>
      </c>
      <c r="C10499" s="22" t="s">
        <v>13</v>
      </c>
      <c r="D10499" s="20">
        <v>45248.29</v>
      </c>
      <c r="E10499" s="20">
        <v>45248.29</v>
      </c>
      <c r="F10499" s="20">
        <v>45249.42</v>
      </c>
      <c r="G10499" s="20">
        <v>45249.42</v>
      </c>
      <c r="H10499" s="20">
        <v>45249.42</v>
      </c>
      <c r="I10499" s="20">
        <v>45249.42</v>
      </c>
      <c r="J10499" s="20">
        <v>45249.42</v>
      </c>
      <c r="K10499" s="20">
        <v>45249.42</v>
      </c>
      <c r="L10499" s="20">
        <f t="shared" si="167"/>
        <v>45249.42</v>
      </c>
    </row>
    <row r="10500" spans="1:12" ht="33">
      <c r="A10500" s="19">
        <v>1801000332</v>
      </c>
      <c r="B10500" s="15" t="s">
        <v>10380</v>
      </c>
      <c r="C10500" s="22" t="s">
        <v>13</v>
      </c>
      <c r="D10500" s="20">
        <v>20080.900000000001</v>
      </c>
      <c r="E10500" s="20">
        <v>20080.900000000001</v>
      </c>
      <c r="F10500" s="20">
        <v>20081.400000000001</v>
      </c>
      <c r="G10500" s="20">
        <v>20081.400000000001</v>
      </c>
      <c r="H10500" s="20">
        <v>20081.400000000001</v>
      </c>
      <c r="I10500" s="20">
        <v>20081.400000000001</v>
      </c>
      <c r="J10500" s="20">
        <v>20081.400000000001</v>
      </c>
      <c r="K10500" s="20">
        <v>20081.400000000001</v>
      </c>
      <c r="L10500" s="20">
        <f t="shared" si="167"/>
        <v>20081.400000000001</v>
      </c>
    </row>
    <row r="10501" spans="1:12" ht="16.5">
      <c r="A10501" s="19">
        <v>1801000333</v>
      </c>
      <c r="B10501" s="15" t="s">
        <v>10381</v>
      </c>
      <c r="C10501" s="22" t="s">
        <v>13</v>
      </c>
      <c r="D10501" s="20">
        <v>37.51</v>
      </c>
      <c r="E10501" s="20">
        <v>37.51</v>
      </c>
      <c r="F10501" s="20">
        <v>37.51</v>
      </c>
      <c r="G10501" s="20">
        <v>37.51</v>
      </c>
      <c r="H10501" s="20">
        <v>37.51</v>
      </c>
      <c r="I10501" s="20">
        <v>37.51</v>
      </c>
      <c r="J10501" s="20">
        <v>37.51</v>
      </c>
      <c r="K10501" s="20">
        <v>37.51</v>
      </c>
      <c r="L10501" s="20">
        <f t="shared" si="167"/>
        <v>37.51</v>
      </c>
    </row>
    <row r="10502" spans="1:12" ht="16.5">
      <c r="A10502" s="19">
        <v>1801000334</v>
      </c>
      <c r="B10502" s="15" t="s">
        <v>10382</v>
      </c>
      <c r="C10502" s="22" t="s">
        <v>13</v>
      </c>
      <c r="D10502" s="20">
        <v>50.19</v>
      </c>
      <c r="E10502" s="20">
        <v>50.19</v>
      </c>
      <c r="F10502" s="20">
        <v>50.19</v>
      </c>
      <c r="G10502" s="20">
        <v>50.19</v>
      </c>
      <c r="H10502" s="20">
        <v>50.19</v>
      </c>
      <c r="I10502" s="20">
        <v>50.19</v>
      </c>
      <c r="J10502" s="20">
        <v>50.19</v>
      </c>
      <c r="K10502" s="20">
        <v>50.19</v>
      </c>
      <c r="L10502" s="20">
        <f t="shared" si="167"/>
        <v>50.19</v>
      </c>
    </row>
    <row r="10503" spans="1:12" ht="16.5">
      <c r="A10503" s="19">
        <v>1801000335</v>
      </c>
      <c r="B10503" s="15" t="s">
        <v>10383</v>
      </c>
      <c r="C10503" s="22" t="s">
        <v>26</v>
      </c>
      <c r="D10503" s="20">
        <v>136.87</v>
      </c>
      <c r="E10503" s="20">
        <v>136.87</v>
      </c>
      <c r="F10503" s="20">
        <v>136.87</v>
      </c>
      <c r="G10503" s="20">
        <v>136.87</v>
      </c>
      <c r="H10503" s="20">
        <v>136.87</v>
      </c>
      <c r="I10503" s="20">
        <v>136.87</v>
      </c>
      <c r="J10503" s="20">
        <v>136.87</v>
      </c>
      <c r="K10503" s="20">
        <v>136.87</v>
      </c>
      <c r="L10503" s="20">
        <f t="shared" si="167"/>
        <v>136.87</v>
      </c>
    </row>
    <row r="10504" spans="1:12" ht="66">
      <c r="A10504" s="19">
        <v>1801000336</v>
      </c>
      <c r="B10504" s="15" t="s">
        <v>10384</v>
      </c>
      <c r="C10504" s="22" t="s">
        <v>13</v>
      </c>
      <c r="D10504" s="20">
        <v>4436.6000000000004</v>
      </c>
      <c r="E10504" s="20">
        <v>4453.6899999999996</v>
      </c>
      <c r="F10504" s="20">
        <v>4525.66</v>
      </c>
      <c r="G10504" s="20">
        <v>4485.01</v>
      </c>
      <c r="H10504" s="20">
        <v>4585.07</v>
      </c>
      <c r="I10504" s="20">
        <v>4560.3900000000003</v>
      </c>
      <c r="J10504" s="20">
        <v>4419.51</v>
      </c>
      <c r="K10504" s="20">
        <v>4543.2</v>
      </c>
      <c r="L10504" s="20">
        <f t="shared" si="167"/>
        <v>4585.07</v>
      </c>
    </row>
    <row r="10505" spans="1:12" ht="24.75">
      <c r="A10505" s="19">
        <v>1801000337</v>
      </c>
      <c r="B10505" s="15" t="s">
        <v>10385</v>
      </c>
      <c r="C10505" s="22" t="s">
        <v>13</v>
      </c>
      <c r="D10505" s="20">
        <v>3920.03</v>
      </c>
      <c r="E10505" s="20">
        <v>3921.13</v>
      </c>
      <c r="F10505" s="20">
        <v>3930.48</v>
      </c>
      <c r="G10505" s="20">
        <v>3925.26</v>
      </c>
      <c r="H10505" s="20">
        <v>3933.78</v>
      </c>
      <c r="I10505" s="20">
        <v>3932.27</v>
      </c>
      <c r="J10505" s="20">
        <v>3919.79</v>
      </c>
      <c r="K10505" s="20">
        <v>3933.23</v>
      </c>
      <c r="L10505" s="20">
        <f t="shared" si="167"/>
        <v>3933.78</v>
      </c>
    </row>
    <row r="10506" spans="1:12" ht="24.75">
      <c r="A10506" s="19">
        <v>1801000338</v>
      </c>
      <c r="B10506" s="15" t="s">
        <v>10386</v>
      </c>
      <c r="C10506" s="22" t="s">
        <v>26</v>
      </c>
      <c r="D10506" s="20">
        <v>578.13</v>
      </c>
      <c r="E10506" s="20">
        <v>578.13</v>
      </c>
      <c r="F10506" s="20">
        <v>578.15</v>
      </c>
      <c r="G10506" s="20">
        <v>578.15</v>
      </c>
      <c r="H10506" s="20">
        <v>578.15</v>
      </c>
      <c r="I10506" s="20">
        <v>578.15</v>
      </c>
      <c r="J10506" s="20">
        <v>578.15</v>
      </c>
      <c r="K10506" s="20">
        <v>578.15</v>
      </c>
      <c r="L10506" s="20">
        <f t="shared" si="167"/>
        <v>578.15</v>
      </c>
    </row>
    <row r="10507" spans="1:12" ht="24.75">
      <c r="A10507" s="19">
        <v>1801000340</v>
      </c>
      <c r="B10507" s="15" t="s">
        <v>10387</v>
      </c>
      <c r="C10507" s="22" t="s">
        <v>26</v>
      </c>
      <c r="D10507" s="20">
        <v>67.94</v>
      </c>
      <c r="E10507" s="20">
        <v>67.94</v>
      </c>
      <c r="F10507" s="20">
        <v>67.94</v>
      </c>
      <c r="G10507" s="20">
        <v>67.94</v>
      </c>
      <c r="H10507" s="20">
        <v>67.94</v>
      </c>
      <c r="I10507" s="20">
        <v>67.94</v>
      </c>
      <c r="J10507" s="20">
        <v>67.94</v>
      </c>
      <c r="K10507" s="20">
        <v>67.94</v>
      </c>
      <c r="L10507" s="20">
        <f t="shared" si="167"/>
        <v>67.94</v>
      </c>
    </row>
    <row r="10508" spans="1:12" ht="16.5">
      <c r="A10508" s="19">
        <v>1801000341</v>
      </c>
      <c r="B10508" s="15" t="s">
        <v>10388</v>
      </c>
      <c r="C10508" s="22" t="s">
        <v>13</v>
      </c>
      <c r="D10508" s="20">
        <v>2166.06</v>
      </c>
      <c r="E10508" s="20">
        <v>2166.06</v>
      </c>
      <c r="F10508" s="20">
        <v>2166.11</v>
      </c>
      <c r="G10508" s="20">
        <v>2166.11</v>
      </c>
      <c r="H10508" s="20">
        <v>2166.11</v>
      </c>
      <c r="I10508" s="20">
        <v>2166.11</v>
      </c>
      <c r="J10508" s="20">
        <v>2166.11</v>
      </c>
      <c r="K10508" s="20">
        <v>2166.11</v>
      </c>
      <c r="L10508" s="20">
        <f t="shared" si="167"/>
        <v>2166.11</v>
      </c>
    </row>
    <row r="10509" spans="1:12" ht="24.75">
      <c r="A10509" s="19">
        <v>1801000342</v>
      </c>
      <c r="B10509" s="15" t="s">
        <v>10389</v>
      </c>
      <c r="C10509" s="22" t="s">
        <v>26</v>
      </c>
      <c r="D10509" s="20">
        <v>92.35</v>
      </c>
      <c r="E10509" s="20">
        <v>92.35</v>
      </c>
      <c r="F10509" s="20">
        <v>92.35</v>
      </c>
      <c r="G10509" s="20">
        <v>92.35</v>
      </c>
      <c r="H10509" s="20">
        <v>92.35</v>
      </c>
      <c r="I10509" s="20">
        <v>92.35</v>
      </c>
      <c r="J10509" s="20">
        <v>92.35</v>
      </c>
      <c r="K10509" s="20">
        <v>92.35</v>
      </c>
      <c r="L10509" s="20">
        <f t="shared" si="167"/>
        <v>92.35</v>
      </c>
    </row>
    <row r="10510" spans="1:12" ht="16.5">
      <c r="A10510" s="19">
        <v>1801000343</v>
      </c>
      <c r="B10510" s="15" t="s">
        <v>10390</v>
      </c>
      <c r="C10510" s="22" t="s">
        <v>26</v>
      </c>
      <c r="D10510" s="20">
        <v>36.020000000000003</v>
      </c>
      <c r="E10510" s="20">
        <v>36.020000000000003</v>
      </c>
      <c r="F10510" s="20">
        <v>36.020000000000003</v>
      </c>
      <c r="G10510" s="20">
        <v>36.020000000000003</v>
      </c>
      <c r="H10510" s="20">
        <v>36.020000000000003</v>
      </c>
      <c r="I10510" s="20">
        <v>36.020000000000003</v>
      </c>
      <c r="J10510" s="20">
        <v>36.020000000000003</v>
      </c>
      <c r="K10510" s="20">
        <v>36.020000000000003</v>
      </c>
      <c r="L10510" s="20">
        <f t="shared" si="167"/>
        <v>36.020000000000003</v>
      </c>
    </row>
    <row r="10511" spans="1:12" ht="16.5">
      <c r="A10511" s="19">
        <v>1801000344</v>
      </c>
      <c r="B10511" s="15" t="s">
        <v>10391</v>
      </c>
      <c r="C10511" s="22" t="s">
        <v>13</v>
      </c>
      <c r="D10511" s="20">
        <v>23817.05</v>
      </c>
      <c r="E10511" s="20">
        <v>23817.05</v>
      </c>
      <c r="F10511" s="20">
        <v>23817.65</v>
      </c>
      <c r="G10511" s="20">
        <v>23817.65</v>
      </c>
      <c r="H10511" s="20">
        <v>23817.65</v>
      </c>
      <c r="I10511" s="20">
        <v>23817.65</v>
      </c>
      <c r="J10511" s="20">
        <v>23817.65</v>
      </c>
      <c r="K10511" s="20">
        <v>23817.65</v>
      </c>
      <c r="L10511" s="20">
        <f t="shared" si="167"/>
        <v>23817.65</v>
      </c>
    </row>
    <row r="10512" spans="1:12" ht="16.5">
      <c r="A10512" s="19">
        <v>1801000345</v>
      </c>
      <c r="B10512" s="15" t="s">
        <v>10392</v>
      </c>
      <c r="C10512" s="22" t="s">
        <v>13</v>
      </c>
      <c r="D10512" s="20">
        <v>534.19000000000005</v>
      </c>
      <c r="E10512" s="20">
        <v>534.19000000000005</v>
      </c>
      <c r="F10512" s="20">
        <v>534.20000000000005</v>
      </c>
      <c r="G10512" s="20">
        <v>534.20000000000005</v>
      </c>
      <c r="H10512" s="20">
        <v>534.20000000000005</v>
      </c>
      <c r="I10512" s="20">
        <v>534.20000000000005</v>
      </c>
      <c r="J10512" s="20">
        <v>534.20000000000005</v>
      </c>
      <c r="K10512" s="20">
        <v>534.20000000000005</v>
      </c>
      <c r="L10512" s="20">
        <f t="shared" si="167"/>
        <v>534.20000000000005</v>
      </c>
    </row>
    <row r="10513" spans="1:12" ht="16.5">
      <c r="A10513" s="19">
        <v>1801000346</v>
      </c>
      <c r="B10513" s="15" t="s">
        <v>10393</v>
      </c>
      <c r="C10513" s="22" t="s">
        <v>13</v>
      </c>
      <c r="D10513" s="20">
        <v>457.6</v>
      </c>
      <c r="E10513" s="20">
        <v>457.6</v>
      </c>
      <c r="F10513" s="20">
        <v>457.61</v>
      </c>
      <c r="G10513" s="20">
        <v>457.61</v>
      </c>
      <c r="H10513" s="20">
        <v>457.61</v>
      </c>
      <c r="I10513" s="20">
        <v>457.61</v>
      </c>
      <c r="J10513" s="20">
        <v>457.61</v>
      </c>
      <c r="K10513" s="20">
        <v>457.61</v>
      </c>
      <c r="L10513" s="20">
        <f t="shared" si="167"/>
        <v>457.61</v>
      </c>
    </row>
    <row r="10514" spans="1:12" ht="16.5">
      <c r="A10514" s="19">
        <v>1801000347</v>
      </c>
      <c r="B10514" s="15" t="s">
        <v>10394</v>
      </c>
      <c r="C10514" s="22" t="s">
        <v>13</v>
      </c>
      <c r="D10514" s="20">
        <v>311.58999999999997</v>
      </c>
      <c r="E10514" s="20">
        <v>311.58999999999997</v>
      </c>
      <c r="F10514" s="20">
        <v>311.60000000000002</v>
      </c>
      <c r="G10514" s="20">
        <v>311.60000000000002</v>
      </c>
      <c r="H10514" s="20">
        <v>311.60000000000002</v>
      </c>
      <c r="I10514" s="20">
        <v>311.60000000000002</v>
      </c>
      <c r="J10514" s="20">
        <v>311.60000000000002</v>
      </c>
      <c r="K10514" s="20">
        <v>311.60000000000002</v>
      </c>
      <c r="L10514" s="20">
        <f t="shared" si="167"/>
        <v>311.60000000000002</v>
      </c>
    </row>
    <row r="10515" spans="1:12" ht="16.5">
      <c r="A10515" s="19">
        <v>1801000348</v>
      </c>
      <c r="B10515" s="15" t="s">
        <v>10395</v>
      </c>
      <c r="C10515" s="22" t="s">
        <v>15</v>
      </c>
      <c r="D10515" s="20">
        <v>73</v>
      </c>
      <c r="E10515" s="20">
        <v>73</v>
      </c>
      <c r="F10515" s="20">
        <v>73</v>
      </c>
      <c r="G10515" s="20">
        <v>73</v>
      </c>
      <c r="H10515" s="20">
        <v>73</v>
      </c>
      <c r="I10515" s="20">
        <v>73</v>
      </c>
      <c r="J10515" s="20">
        <v>73</v>
      </c>
      <c r="K10515" s="20">
        <v>73</v>
      </c>
      <c r="L10515" s="20">
        <f t="shared" si="167"/>
        <v>73</v>
      </c>
    </row>
    <row r="10516" spans="1:12" ht="49.5">
      <c r="A10516" s="19">
        <v>1801000349</v>
      </c>
      <c r="B10516" s="15" t="s">
        <v>9922</v>
      </c>
      <c r="C10516" s="22" t="s">
        <v>13</v>
      </c>
      <c r="D10516" s="20">
        <v>2106.2399999999998</v>
      </c>
      <c r="E10516" s="20">
        <v>2115.94</v>
      </c>
      <c r="F10516" s="20">
        <v>2166.54</v>
      </c>
      <c r="G10516" s="20">
        <v>2140.37</v>
      </c>
      <c r="H10516" s="20">
        <v>2201.34</v>
      </c>
      <c r="I10516" s="20">
        <v>2187.23</v>
      </c>
      <c r="J10516" s="20">
        <v>2080.5700000000002</v>
      </c>
      <c r="K10516" s="20">
        <v>2178.11</v>
      </c>
      <c r="L10516" s="20">
        <f t="shared" si="167"/>
        <v>2201.34</v>
      </c>
    </row>
    <row r="10517" spans="1:12" ht="16.5">
      <c r="A10517" s="19">
        <v>1801000350</v>
      </c>
      <c r="B10517" s="15" t="s">
        <v>10396</v>
      </c>
      <c r="C10517" s="22" t="s">
        <v>13</v>
      </c>
      <c r="D10517" s="20">
        <v>1285</v>
      </c>
      <c r="E10517" s="20">
        <v>1285</v>
      </c>
      <c r="F10517" s="20">
        <v>1285.03</v>
      </c>
      <c r="G10517" s="20">
        <v>1285.03</v>
      </c>
      <c r="H10517" s="20">
        <v>1285.03</v>
      </c>
      <c r="I10517" s="20">
        <v>1285.03</v>
      </c>
      <c r="J10517" s="20">
        <v>1285.03</v>
      </c>
      <c r="K10517" s="20">
        <v>1285.03</v>
      </c>
      <c r="L10517" s="20">
        <f t="shared" si="167"/>
        <v>1285.03</v>
      </c>
    </row>
    <row r="10518" spans="1:12" ht="49.5">
      <c r="A10518" s="19">
        <v>1801000351</v>
      </c>
      <c r="B10518" s="15" t="s">
        <v>10397</v>
      </c>
      <c r="C10518" s="22" t="s">
        <v>13</v>
      </c>
      <c r="D10518" s="20">
        <v>54241.599999999999</v>
      </c>
      <c r="E10518" s="20">
        <v>54916.42</v>
      </c>
      <c r="F10518" s="20">
        <v>58440.74</v>
      </c>
      <c r="G10518" s="20">
        <v>56827.49</v>
      </c>
      <c r="H10518" s="20">
        <v>60319.83</v>
      </c>
      <c r="I10518" s="20">
        <v>59182.41</v>
      </c>
      <c r="J10518" s="20">
        <v>53445.440000000002</v>
      </c>
      <c r="K10518" s="20">
        <v>59075.39</v>
      </c>
      <c r="L10518" s="20">
        <f t="shared" si="167"/>
        <v>60319.83</v>
      </c>
    </row>
    <row r="10519" spans="1:12" ht="16.5">
      <c r="A10519" s="19">
        <v>1801000352</v>
      </c>
      <c r="B10519" s="15" t="s">
        <v>10398</v>
      </c>
      <c r="C10519" s="22" t="s">
        <v>13</v>
      </c>
      <c r="D10519" s="20">
        <v>147.13</v>
      </c>
      <c r="E10519" s="20">
        <v>147.13</v>
      </c>
      <c r="F10519" s="20">
        <v>147.13</v>
      </c>
      <c r="G10519" s="20">
        <v>147.13</v>
      </c>
      <c r="H10519" s="20">
        <v>147.13</v>
      </c>
      <c r="I10519" s="20">
        <v>147.13</v>
      </c>
      <c r="J10519" s="20">
        <v>147.13</v>
      </c>
      <c r="K10519" s="20">
        <v>147.13</v>
      </c>
      <c r="L10519" s="20">
        <f t="shared" si="167"/>
        <v>147.13</v>
      </c>
    </row>
    <row r="10520" spans="1:12" ht="16.5">
      <c r="A10520" s="19">
        <v>1801000353</v>
      </c>
      <c r="B10520" s="15" t="s">
        <v>10399</v>
      </c>
      <c r="C10520" s="22" t="s">
        <v>13</v>
      </c>
      <c r="D10520" s="20">
        <v>14031.41</v>
      </c>
      <c r="E10520" s="20">
        <v>14163.12</v>
      </c>
      <c r="F10520" s="20">
        <v>14676.8</v>
      </c>
      <c r="G10520" s="20">
        <v>14368.51</v>
      </c>
      <c r="H10520" s="20">
        <v>15065.56</v>
      </c>
      <c r="I10520" s="20">
        <v>14850.57</v>
      </c>
      <c r="J10520" s="20">
        <v>13928.22</v>
      </c>
      <c r="K10520" s="20">
        <v>14849.57</v>
      </c>
      <c r="L10520" s="20">
        <f t="shared" si="167"/>
        <v>15065.56</v>
      </c>
    </row>
    <row r="10521" spans="1:12" ht="24.75">
      <c r="A10521" s="19">
        <v>1801000355</v>
      </c>
      <c r="B10521" s="15" t="s">
        <v>10400</v>
      </c>
      <c r="C10521" s="22" t="s">
        <v>26</v>
      </c>
      <c r="D10521" s="20">
        <v>1102.6500000000001</v>
      </c>
      <c r="E10521" s="20">
        <v>1111.3499999999999</v>
      </c>
      <c r="F10521" s="20">
        <v>1146.5999999999999</v>
      </c>
      <c r="G10521" s="20">
        <v>1116.25</v>
      </c>
      <c r="H10521" s="20">
        <v>1173.96</v>
      </c>
      <c r="I10521" s="20">
        <v>1173.18</v>
      </c>
      <c r="J10521" s="20">
        <v>1079.07</v>
      </c>
      <c r="K10521" s="20">
        <v>1168.02</v>
      </c>
      <c r="L10521" s="20">
        <f t="shared" si="167"/>
        <v>1173.96</v>
      </c>
    </row>
    <row r="10522" spans="1:12" ht="24.75">
      <c r="A10522" s="19">
        <v>1801000358</v>
      </c>
      <c r="B10522" s="15" t="s">
        <v>10401</v>
      </c>
      <c r="C10522" s="22" t="s">
        <v>13</v>
      </c>
      <c r="D10522" s="20">
        <v>1543.01</v>
      </c>
      <c r="E10522" s="20">
        <v>1543.01</v>
      </c>
      <c r="F10522" s="20">
        <v>1543.05</v>
      </c>
      <c r="G10522" s="20">
        <v>1543.05</v>
      </c>
      <c r="H10522" s="20">
        <v>1543.05</v>
      </c>
      <c r="I10522" s="20">
        <v>1543.05</v>
      </c>
      <c r="J10522" s="20">
        <v>1543.05</v>
      </c>
      <c r="K10522" s="20">
        <v>1543.05</v>
      </c>
      <c r="L10522" s="20">
        <f t="shared" si="167"/>
        <v>1543.05</v>
      </c>
    </row>
    <row r="10523" spans="1:12" ht="16.5">
      <c r="A10523" s="19">
        <v>1801000359</v>
      </c>
      <c r="B10523" s="15" t="s">
        <v>10402</v>
      </c>
      <c r="C10523" s="22" t="s">
        <v>13</v>
      </c>
      <c r="D10523" s="20">
        <v>470.31</v>
      </c>
      <c r="E10523" s="20">
        <v>470.31</v>
      </c>
      <c r="F10523" s="20">
        <v>470.33</v>
      </c>
      <c r="G10523" s="20">
        <v>470.33</v>
      </c>
      <c r="H10523" s="20">
        <v>470.33</v>
      </c>
      <c r="I10523" s="20">
        <v>470.33</v>
      </c>
      <c r="J10523" s="20">
        <v>470.33</v>
      </c>
      <c r="K10523" s="20">
        <v>470.33</v>
      </c>
      <c r="L10523" s="20">
        <f t="shared" si="167"/>
        <v>470.33</v>
      </c>
    </row>
    <row r="10524" spans="1:12" ht="16.5">
      <c r="A10524" s="19">
        <v>1801000360</v>
      </c>
      <c r="B10524" s="15" t="s">
        <v>10403</v>
      </c>
      <c r="C10524" s="22" t="s">
        <v>13</v>
      </c>
      <c r="D10524" s="20">
        <v>1475.62</v>
      </c>
      <c r="E10524" s="20">
        <v>1475.62</v>
      </c>
      <c r="F10524" s="20">
        <v>1475.66</v>
      </c>
      <c r="G10524" s="20">
        <v>1475.66</v>
      </c>
      <c r="H10524" s="20">
        <v>1475.66</v>
      </c>
      <c r="I10524" s="20">
        <v>1475.66</v>
      </c>
      <c r="J10524" s="20">
        <v>1475.66</v>
      </c>
      <c r="K10524" s="20">
        <v>1475.66</v>
      </c>
      <c r="L10524" s="20">
        <f t="shared" si="167"/>
        <v>1475.66</v>
      </c>
    </row>
    <row r="10525" spans="1:12" ht="24.75">
      <c r="A10525" s="19">
        <v>1801000361</v>
      </c>
      <c r="B10525" s="15" t="s">
        <v>10404</v>
      </c>
      <c r="C10525" s="22" t="s">
        <v>13</v>
      </c>
      <c r="D10525" s="20">
        <v>611.22</v>
      </c>
      <c r="E10525" s="20">
        <v>611.95000000000005</v>
      </c>
      <c r="F10525" s="20">
        <v>613.41999999999996</v>
      </c>
      <c r="G10525" s="20">
        <v>612.37</v>
      </c>
      <c r="H10525" s="20">
        <v>615.44000000000005</v>
      </c>
      <c r="I10525" s="20">
        <v>614.57000000000005</v>
      </c>
      <c r="J10525" s="20">
        <v>610.41</v>
      </c>
      <c r="K10525" s="20">
        <v>613.94000000000005</v>
      </c>
      <c r="L10525" s="20">
        <f t="shared" si="167"/>
        <v>615.44000000000005</v>
      </c>
    </row>
    <row r="10526" spans="1:12" ht="16.5">
      <c r="A10526" s="19">
        <v>1801000364</v>
      </c>
      <c r="B10526" s="15" t="s">
        <v>10405</v>
      </c>
      <c r="C10526" s="22" t="s">
        <v>13</v>
      </c>
      <c r="D10526" s="20">
        <v>250.42</v>
      </c>
      <c r="E10526" s="20">
        <v>250.42</v>
      </c>
      <c r="F10526" s="20">
        <v>250.42</v>
      </c>
      <c r="G10526" s="20">
        <v>250.42</v>
      </c>
      <c r="H10526" s="20">
        <v>250.42</v>
      </c>
      <c r="I10526" s="20">
        <v>250.42</v>
      </c>
      <c r="J10526" s="20">
        <v>250.42</v>
      </c>
      <c r="K10526" s="20">
        <v>250.42</v>
      </c>
      <c r="L10526" s="20">
        <f t="shared" si="167"/>
        <v>250.42</v>
      </c>
    </row>
    <row r="10527" spans="1:12" ht="41.25">
      <c r="A10527" s="19">
        <v>1801000367</v>
      </c>
      <c r="B10527" s="15" t="s">
        <v>10406</v>
      </c>
      <c r="C10527" s="22" t="s">
        <v>13</v>
      </c>
      <c r="D10527" s="20">
        <v>2581.6</v>
      </c>
      <c r="E10527" s="20">
        <v>2628.85</v>
      </c>
      <c r="F10527" s="20">
        <v>2852.13</v>
      </c>
      <c r="G10527" s="20">
        <v>2799.05</v>
      </c>
      <c r="H10527" s="20">
        <v>2930.29</v>
      </c>
      <c r="I10527" s="20">
        <v>2869.09</v>
      </c>
      <c r="J10527" s="20">
        <v>2499.52</v>
      </c>
      <c r="K10527" s="20">
        <v>2745.57</v>
      </c>
      <c r="L10527" s="20">
        <f t="shared" si="167"/>
        <v>2930.29</v>
      </c>
    </row>
    <row r="10528" spans="1:12" ht="57.75">
      <c r="A10528" s="19">
        <v>1801000368</v>
      </c>
      <c r="B10528" s="15" t="s">
        <v>10407</v>
      </c>
      <c r="C10528" s="22" t="s">
        <v>13</v>
      </c>
      <c r="D10528" s="20">
        <v>1784.07</v>
      </c>
      <c r="E10528" s="20">
        <v>1805.28</v>
      </c>
      <c r="F10528" s="20">
        <v>1890.77</v>
      </c>
      <c r="G10528" s="20">
        <v>1862.35</v>
      </c>
      <c r="H10528" s="20">
        <v>1943.18</v>
      </c>
      <c r="I10528" s="20">
        <v>1897.51</v>
      </c>
      <c r="J10528" s="20">
        <v>1744.79</v>
      </c>
      <c r="K10528" s="20">
        <v>1881.17</v>
      </c>
      <c r="L10528" s="20">
        <f t="shared" si="167"/>
        <v>1943.18</v>
      </c>
    </row>
    <row r="10529" spans="1:12" ht="41.25">
      <c r="A10529" s="19">
        <v>1801000369</v>
      </c>
      <c r="B10529" s="15" t="s">
        <v>10408</v>
      </c>
      <c r="C10529" s="22" t="s">
        <v>13</v>
      </c>
      <c r="D10529" s="20">
        <v>2104.81</v>
      </c>
      <c r="E10529" s="20">
        <v>2117.52</v>
      </c>
      <c r="F10529" s="20">
        <v>2155.79</v>
      </c>
      <c r="G10529" s="20">
        <v>2134.04</v>
      </c>
      <c r="H10529" s="20">
        <v>2196.34</v>
      </c>
      <c r="I10529" s="20">
        <v>2179.29</v>
      </c>
      <c r="J10529" s="20">
        <v>2092.11</v>
      </c>
      <c r="K10529" s="20">
        <v>2162.9</v>
      </c>
      <c r="L10529" s="20">
        <f t="shared" si="167"/>
        <v>2196.34</v>
      </c>
    </row>
    <row r="10530" spans="1:12" ht="24.75">
      <c r="A10530" s="19">
        <v>1801000370</v>
      </c>
      <c r="B10530" s="15" t="s">
        <v>10409</v>
      </c>
      <c r="C10530" s="22" t="s">
        <v>26</v>
      </c>
      <c r="D10530" s="20">
        <v>207.99</v>
      </c>
      <c r="E10530" s="20">
        <v>207.99</v>
      </c>
      <c r="F10530" s="20">
        <v>208</v>
      </c>
      <c r="G10530" s="20">
        <v>208</v>
      </c>
      <c r="H10530" s="20">
        <v>208</v>
      </c>
      <c r="I10530" s="20">
        <v>208</v>
      </c>
      <c r="J10530" s="20">
        <v>208</v>
      </c>
      <c r="K10530" s="20">
        <v>208</v>
      </c>
      <c r="L10530" s="20">
        <f t="shared" si="167"/>
        <v>208</v>
      </c>
    </row>
    <row r="10531" spans="1:12" ht="49.5">
      <c r="A10531" s="19">
        <v>1801000372</v>
      </c>
      <c r="B10531" s="15" t="s">
        <v>10410</v>
      </c>
      <c r="C10531" s="22" t="s">
        <v>13</v>
      </c>
      <c r="D10531" s="20">
        <v>2208.6</v>
      </c>
      <c r="E10531" s="20">
        <v>2223.69</v>
      </c>
      <c r="F10531" s="20">
        <v>2267.14</v>
      </c>
      <c r="G10531" s="20">
        <v>2242.23</v>
      </c>
      <c r="H10531" s="20">
        <v>2314.33</v>
      </c>
      <c r="I10531" s="20">
        <v>2294.4</v>
      </c>
      <c r="J10531" s="20">
        <v>2193.59</v>
      </c>
      <c r="K10531" s="20">
        <v>2275.7600000000002</v>
      </c>
      <c r="L10531" s="20">
        <f t="shared" si="167"/>
        <v>2314.33</v>
      </c>
    </row>
    <row r="10532" spans="1:12" ht="49.5">
      <c r="A10532" s="19">
        <v>1801000373</v>
      </c>
      <c r="B10532" s="15" t="s">
        <v>10411</v>
      </c>
      <c r="C10532" s="22" t="s">
        <v>13</v>
      </c>
      <c r="D10532" s="20">
        <v>2266.85</v>
      </c>
      <c r="E10532" s="20">
        <v>2283.41</v>
      </c>
      <c r="F10532" s="20">
        <v>2329.61</v>
      </c>
      <c r="G10532" s="20">
        <v>2302.58</v>
      </c>
      <c r="H10532" s="20">
        <v>2380.77</v>
      </c>
      <c r="I10532" s="20">
        <v>2359.11</v>
      </c>
      <c r="J10532" s="20">
        <v>2250.14</v>
      </c>
      <c r="K10532" s="20">
        <v>2339.25</v>
      </c>
      <c r="L10532" s="20">
        <f t="shared" si="167"/>
        <v>2380.77</v>
      </c>
    </row>
    <row r="10533" spans="1:12" ht="41.25">
      <c r="A10533" s="19">
        <v>1801000374</v>
      </c>
      <c r="B10533" s="15" t="s">
        <v>10412</v>
      </c>
      <c r="C10533" s="22" t="s">
        <v>13</v>
      </c>
      <c r="D10533" s="20">
        <v>4037.25</v>
      </c>
      <c r="E10533" s="20">
        <v>4061.68</v>
      </c>
      <c r="F10533" s="20">
        <v>4121.24</v>
      </c>
      <c r="G10533" s="20">
        <v>4077.56</v>
      </c>
      <c r="H10533" s="20">
        <v>4196.8900000000003</v>
      </c>
      <c r="I10533" s="20">
        <v>4167.07</v>
      </c>
      <c r="J10533" s="20">
        <v>4010.38</v>
      </c>
      <c r="K10533" s="20">
        <v>4139.8900000000003</v>
      </c>
      <c r="L10533" s="20">
        <f t="shared" si="167"/>
        <v>4196.8900000000003</v>
      </c>
    </row>
    <row r="10534" spans="1:12" ht="41.25">
      <c r="A10534" s="19">
        <v>1801000375</v>
      </c>
      <c r="B10534" s="15" t="s">
        <v>10413</v>
      </c>
      <c r="C10534" s="22" t="s">
        <v>13</v>
      </c>
      <c r="D10534" s="20">
        <v>3361.21</v>
      </c>
      <c r="E10534" s="20">
        <v>3380.51</v>
      </c>
      <c r="F10534" s="20">
        <v>3428.83</v>
      </c>
      <c r="G10534" s="20">
        <v>3393.34</v>
      </c>
      <c r="H10534" s="20">
        <v>3488.84</v>
      </c>
      <c r="I10534" s="20">
        <v>3465.4</v>
      </c>
      <c r="J10534" s="20">
        <v>3339.99</v>
      </c>
      <c r="K10534" s="20">
        <v>3444.56</v>
      </c>
      <c r="L10534" s="20">
        <f t="shared" si="167"/>
        <v>3488.84</v>
      </c>
    </row>
    <row r="10535" spans="1:12" ht="41.25">
      <c r="A10535" s="19">
        <v>1801000376</v>
      </c>
      <c r="B10535" s="15" t="s">
        <v>10414</v>
      </c>
      <c r="C10535" s="22" t="s">
        <v>13</v>
      </c>
      <c r="D10535" s="20">
        <v>2842.86</v>
      </c>
      <c r="E10535" s="20">
        <v>2862.06</v>
      </c>
      <c r="F10535" s="20">
        <v>2910.3</v>
      </c>
      <c r="G10535" s="20">
        <v>2874.86</v>
      </c>
      <c r="H10535" s="20">
        <v>2970.21</v>
      </c>
      <c r="I10535" s="20">
        <v>2946.88</v>
      </c>
      <c r="J10535" s="20">
        <v>2821.79</v>
      </c>
      <c r="K10535" s="20">
        <v>2925.8</v>
      </c>
      <c r="L10535" s="20">
        <f t="shared" si="167"/>
        <v>2970.21</v>
      </c>
    </row>
    <row r="10536" spans="1:12" ht="41.25">
      <c r="A10536" s="19">
        <v>1801000500</v>
      </c>
      <c r="B10536" s="15" t="s">
        <v>10415</v>
      </c>
      <c r="C10536" s="22" t="s">
        <v>13</v>
      </c>
      <c r="D10536" s="20">
        <v>58448.46</v>
      </c>
      <c r="E10536" s="20">
        <v>58989.14</v>
      </c>
      <c r="F10536" s="20">
        <v>61999.519999999997</v>
      </c>
      <c r="G10536" s="20">
        <v>61029.16</v>
      </c>
      <c r="H10536" s="20">
        <v>63493.24</v>
      </c>
      <c r="I10536" s="20">
        <v>62828.79</v>
      </c>
      <c r="J10536" s="20">
        <v>58028.98</v>
      </c>
      <c r="K10536" s="20">
        <v>62552.03</v>
      </c>
      <c r="L10536" s="20">
        <f t="shared" si="167"/>
        <v>63493.24</v>
      </c>
    </row>
    <row r="10537" spans="1:12" ht="41.25">
      <c r="A10537" s="19">
        <v>1801000501</v>
      </c>
      <c r="B10537" s="15" t="s">
        <v>10416</v>
      </c>
      <c r="C10537" s="22" t="s">
        <v>13</v>
      </c>
      <c r="D10537" s="20">
        <v>55135.51</v>
      </c>
      <c r="E10537" s="20">
        <v>55612.61</v>
      </c>
      <c r="F10537" s="20">
        <v>58436.27</v>
      </c>
      <c r="G10537" s="20">
        <v>57601.14</v>
      </c>
      <c r="H10537" s="20">
        <v>59760.18</v>
      </c>
      <c r="I10537" s="20">
        <v>59153.59</v>
      </c>
      <c r="J10537" s="20">
        <v>54749.07</v>
      </c>
      <c r="K10537" s="20">
        <v>58833.75</v>
      </c>
      <c r="L10537" s="20">
        <f t="shared" si="167"/>
        <v>59760.18</v>
      </c>
    </row>
    <row r="10538" spans="1:12" ht="33">
      <c r="A10538" s="19">
        <v>1801000502</v>
      </c>
      <c r="B10538" s="15" t="s">
        <v>10417</v>
      </c>
      <c r="C10538" s="22" t="s">
        <v>13</v>
      </c>
      <c r="D10538" s="20">
        <v>1993.69</v>
      </c>
      <c r="E10538" s="20">
        <v>1994.99</v>
      </c>
      <c r="F10538" s="20">
        <v>1997.97</v>
      </c>
      <c r="G10538" s="20">
        <v>1995.84</v>
      </c>
      <c r="H10538" s="20">
        <v>2002.06</v>
      </c>
      <c r="I10538" s="20">
        <v>2000.41</v>
      </c>
      <c r="J10538" s="20">
        <v>1992.31</v>
      </c>
      <c r="K10538" s="20">
        <v>1998.67</v>
      </c>
      <c r="L10538" s="20">
        <f t="shared" si="167"/>
        <v>2002.06</v>
      </c>
    </row>
    <row r="10539" spans="1:12" ht="41.25">
      <c r="A10539" s="19">
        <v>1801000503</v>
      </c>
      <c r="B10539" s="15" t="s">
        <v>10418</v>
      </c>
      <c r="C10539" s="22" t="s">
        <v>13</v>
      </c>
      <c r="D10539" s="20">
        <v>4867.41</v>
      </c>
      <c r="E10539" s="20">
        <v>4901.16</v>
      </c>
      <c r="F10539" s="20">
        <v>5046.49</v>
      </c>
      <c r="G10539" s="20">
        <v>5023.0200000000004</v>
      </c>
      <c r="H10539" s="20">
        <v>5095.3900000000003</v>
      </c>
      <c r="I10539" s="20">
        <v>5049.22</v>
      </c>
      <c r="J10539" s="20">
        <v>4805.1000000000004</v>
      </c>
      <c r="K10539" s="20">
        <v>4935.16</v>
      </c>
      <c r="L10539" s="20">
        <f t="shared" si="167"/>
        <v>5095.3900000000003</v>
      </c>
    </row>
    <row r="10540" spans="1:12" ht="24.75">
      <c r="A10540" s="19">
        <v>1801000504</v>
      </c>
      <c r="B10540" s="15" t="s">
        <v>10419</v>
      </c>
      <c r="C10540" s="22" t="s">
        <v>13</v>
      </c>
      <c r="D10540" s="20">
        <v>611.22</v>
      </c>
      <c r="E10540" s="20">
        <v>611.95000000000005</v>
      </c>
      <c r="F10540" s="20">
        <v>613.41999999999996</v>
      </c>
      <c r="G10540" s="20">
        <v>612.37</v>
      </c>
      <c r="H10540" s="20">
        <v>615.44000000000005</v>
      </c>
      <c r="I10540" s="20">
        <v>614.57000000000005</v>
      </c>
      <c r="J10540" s="20">
        <v>610.41</v>
      </c>
      <c r="K10540" s="20">
        <v>613.94000000000005</v>
      </c>
      <c r="L10540" s="20">
        <f t="shared" si="167"/>
        <v>615.44000000000005</v>
      </c>
    </row>
    <row r="10541" spans="1:12" ht="24.75">
      <c r="A10541" s="19">
        <v>1801000505</v>
      </c>
      <c r="B10541" s="15" t="s">
        <v>10420</v>
      </c>
      <c r="C10541" s="22" t="s">
        <v>13</v>
      </c>
      <c r="D10541" s="20">
        <v>2774.98</v>
      </c>
      <c r="E10541" s="20">
        <v>2774.98</v>
      </c>
      <c r="F10541" s="20">
        <v>2775.05</v>
      </c>
      <c r="G10541" s="20">
        <v>2775.05</v>
      </c>
      <c r="H10541" s="20">
        <v>2775.05</v>
      </c>
      <c r="I10541" s="20">
        <v>2775.05</v>
      </c>
      <c r="J10541" s="20">
        <v>2775.05</v>
      </c>
      <c r="K10541" s="20">
        <v>2775.05</v>
      </c>
      <c r="L10541" s="20">
        <f t="shared" si="167"/>
        <v>2775.05</v>
      </c>
    </row>
    <row r="10542" spans="1:12" ht="16.5">
      <c r="A10542" s="19">
        <v>1801000506</v>
      </c>
      <c r="B10542" s="15" t="s">
        <v>10421</v>
      </c>
      <c r="C10542" s="22" t="s">
        <v>13</v>
      </c>
      <c r="D10542" s="20">
        <v>53.32</v>
      </c>
      <c r="E10542" s="20">
        <v>53.32</v>
      </c>
      <c r="F10542" s="20">
        <v>53.32</v>
      </c>
      <c r="G10542" s="20">
        <v>53.32</v>
      </c>
      <c r="H10542" s="20">
        <v>53.32</v>
      </c>
      <c r="I10542" s="20">
        <v>53.32</v>
      </c>
      <c r="J10542" s="20">
        <v>53.32</v>
      </c>
      <c r="K10542" s="20">
        <v>53.46</v>
      </c>
      <c r="L10542" s="20">
        <f t="shared" si="167"/>
        <v>53.46</v>
      </c>
    </row>
    <row r="10543" spans="1:12" ht="49.5">
      <c r="A10543" s="19">
        <v>1801000507</v>
      </c>
      <c r="B10543" s="15" t="s">
        <v>10422</v>
      </c>
      <c r="C10543" s="22" t="s">
        <v>13</v>
      </c>
      <c r="D10543" s="20">
        <v>11889.05</v>
      </c>
      <c r="E10543" s="20">
        <v>11889.05</v>
      </c>
      <c r="F10543" s="20">
        <v>11889.35</v>
      </c>
      <c r="G10543" s="20">
        <v>11889.35</v>
      </c>
      <c r="H10543" s="20">
        <v>11889.35</v>
      </c>
      <c r="I10543" s="20">
        <v>11889.35</v>
      </c>
      <c r="J10543" s="20">
        <v>11889.35</v>
      </c>
      <c r="K10543" s="20">
        <v>11889.35</v>
      </c>
      <c r="L10543" s="20">
        <f t="shared" si="167"/>
        <v>11889.35</v>
      </c>
    </row>
    <row r="10544" spans="1:12" ht="24.75">
      <c r="A10544" s="19">
        <v>1801000508</v>
      </c>
      <c r="B10544" s="15" t="s">
        <v>10423</v>
      </c>
      <c r="C10544" s="22" t="s">
        <v>13</v>
      </c>
      <c r="D10544" s="20">
        <v>1423.34</v>
      </c>
      <c r="E10544" s="20">
        <v>1423.34</v>
      </c>
      <c r="F10544" s="20">
        <v>1423.37</v>
      </c>
      <c r="G10544" s="20">
        <v>1423.37</v>
      </c>
      <c r="H10544" s="20">
        <v>1423.37</v>
      </c>
      <c r="I10544" s="20">
        <v>1423.37</v>
      </c>
      <c r="J10544" s="20">
        <v>1423.37</v>
      </c>
      <c r="K10544" s="20">
        <v>1423.37</v>
      </c>
      <c r="L10544" s="20">
        <f t="shared" si="167"/>
        <v>1423.37</v>
      </c>
    </row>
    <row r="10545" spans="1:12" ht="33">
      <c r="A10545" s="19">
        <v>1801000509</v>
      </c>
      <c r="B10545" s="15" t="s">
        <v>12402</v>
      </c>
      <c r="C10545" s="22" t="s">
        <v>13</v>
      </c>
      <c r="D10545" s="20">
        <v>2630.83</v>
      </c>
      <c r="E10545" s="20">
        <v>2630.83</v>
      </c>
      <c r="F10545" s="20">
        <v>2630.89</v>
      </c>
      <c r="G10545" s="20">
        <v>2630.89</v>
      </c>
      <c r="H10545" s="20">
        <v>2630.89</v>
      </c>
      <c r="I10545" s="20">
        <v>2630.89</v>
      </c>
      <c r="J10545" s="20">
        <v>2630.89</v>
      </c>
      <c r="K10545" s="20">
        <v>2630.89</v>
      </c>
      <c r="L10545" s="20">
        <f t="shared" si="167"/>
        <v>2630.89</v>
      </c>
    </row>
    <row r="10546" spans="1:12" ht="33">
      <c r="A10546" s="19">
        <v>1801000510</v>
      </c>
      <c r="B10546" s="15" t="s">
        <v>10424</v>
      </c>
      <c r="C10546" s="22" t="s">
        <v>13</v>
      </c>
      <c r="D10546" s="20">
        <v>1991.03</v>
      </c>
      <c r="E10546" s="20">
        <v>1991.03</v>
      </c>
      <c r="F10546" s="20">
        <v>1991.08</v>
      </c>
      <c r="G10546" s="20">
        <v>1991.08</v>
      </c>
      <c r="H10546" s="20">
        <v>1991.08</v>
      </c>
      <c r="I10546" s="20">
        <v>1991.08</v>
      </c>
      <c r="J10546" s="20">
        <v>1991.08</v>
      </c>
      <c r="K10546" s="20">
        <v>1991.08</v>
      </c>
      <c r="L10546" s="20">
        <f t="shared" si="167"/>
        <v>1991.08</v>
      </c>
    </row>
    <row r="10547" spans="1:12" ht="24.75">
      <c r="A10547" s="19">
        <v>1801000511</v>
      </c>
      <c r="B10547" s="15" t="s">
        <v>10425</v>
      </c>
      <c r="C10547" s="22" t="s">
        <v>13</v>
      </c>
      <c r="D10547" s="20">
        <v>312.05</v>
      </c>
      <c r="E10547" s="20">
        <v>312.05</v>
      </c>
      <c r="F10547" s="20">
        <v>312.05</v>
      </c>
      <c r="G10547" s="20">
        <v>312.05</v>
      </c>
      <c r="H10547" s="20">
        <v>312.05</v>
      </c>
      <c r="I10547" s="20">
        <v>312.05</v>
      </c>
      <c r="J10547" s="20">
        <v>312.05</v>
      </c>
      <c r="K10547" s="20">
        <v>312.05</v>
      </c>
      <c r="L10547" s="20">
        <f t="shared" si="167"/>
        <v>312.05</v>
      </c>
    </row>
    <row r="10548" spans="1:12" ht="24.75">
      <c r="A10548" s="19">
        <v>1801000515</v>
      </c>
      <c r="B10548" s="15" t="s">
        <v>10426</v>
      </c>
      <c r="C10548" s="22" t="s">
        <v>1065</v>
      </c>
      <c r="D10548" s="20">
        <v>3506.46</v>
      </c>
      <c r="E10548" s="20">
        <v>3513.85</v>
      </c>
      <c r="F10548" s="20">
        <v>3528.32</v>
      </c>
      <c r="G10548" s="20">
        <v>3517.69</v>
      </c>
      <c r="H10548" s="20">
        <v>3548.53</v>
      </c>
      <c r="I10548" s="20">
        <v>3539.83</v>
      </c>
      <c r="J10548" s="20">
        <v>3498.22</v>
      </c>
      <c r="K10548" s="20">
        <v>3533.51</v>
      </c>
      <c r="L10548" s="20">
        <f t="shared" si="167"/>
        <v>3548.53</v>
      </c>
    </row>
    <row r="10549" spans="1:12" ht="33">
      <c r="A10549" s="19">
        <v>1801000516</v>
      </c>
      <c r="B10549" s="15" t="s">
        <v>10427</v>
      </c>
      <c r="C10549" s="22" t="s">
        <v>1065</v>
      </c>
      <c r="D10549" s="20">
        <v>3723.64</v>
      </c>
      <c r="E10549" s="20">
        <v>3723.64</v>
      </c>
      <c r="F10549" s="20">
        <v>3723.73</v>
      </c>
      <c r="G10549" s="20">
        <v>3723.73</v>
      </c>
      <c r="H10549" s="20">
        <v>3723.73</v>
      </c>
      <c r="I10549" s="20">
        <v>3723.73</v>
      </c>
      <c r="J10549" s="20">
        <v>3723.73</v>
      </c>
      <c r="K10549" s="20">
        <v>3723.73</v>
      </c>
      <c r="L10549" s="20">
        <f t="shared" si="167"/>
        <v>3723.73</v>
      </c>
    </row>
    <row r="10550" spans="1:12" ht="16.5">
      <c r="A10550" s="19">
        <v>1801000517</v>
      </c>
      <c r="B10550" s="15" t="s">
        <v>10428</v>
      </c>
      <c r="C10550" s="22" t="s">
        <v>13</v>
      </c>
      <c r="D10550" s="20">
        <v>1243.8800000000001</v>
      </c>
      <c r="E10550" s="20">
        <v>1247.9000000000001</v>
      </c>
      <c r="F10550" s="20">
        <v>1255.58</v>
      </c>
      <c r="G10550" s="20">
        <v>1249.6400000000001</v>
      </c>
      <c r="H10550" s="20">
        <v>1266.26</v>
      </c>
      <c r="I10550" s="20">
        <v>1261.57</v>
      </c>
      <c r="J10550" s="20">
        <v>1239.3499999999999</v>
      </c>
      <c r="K10550" s="20">
        <v>1258.45</v>
      </c>
      <c r="L10550" s="20">
        <f t="shared" si="167"/>
        <v>1266.26</v>
      </c>
    </row>
    <row r="10551" spans="1:12" ht="16.5">
      <c r="A10551" s="19">
        <v>1801000518</v>
      </c>
      <c r="B10551" s="15" t="s">
        <v>10429</v>
      </c>
      <c r="C10551" s="22" t="s">
        <v>1065</v>
      </c>
      <c r="D10551" s="20">
        <v>1897.08</v>
      </c>
      <c r="E10551" s="20">
        <v>1898.79</v>
      </c>
      <c r="F10551" s="20">
        <v>1903.33</v>
      </c>
      <c r="G10551" s="20">
        <v>1901.43</v>
      </c>
      <c r="H10551" s="20">
        <v>1908.24</v>
      </c>
      <c r="I10551" s="20">
        <v>1906.03</v>
      </c>
      <c r="J10551" s="20">
        <v>1895.99</v>
      </c>
      <c r="K10551" s="20">
        <v>1904.16</v>
      </c>
      <c r="L10551" s="20">
        <f t="shared" si="167"/>
        <v>1908.24</v>
      </c>
    </row>
    <row r="10552" spans="1:12" ht="16.5">
      <c r="A10552" s="19">
        <v>1801000520</v>
      </c>
      <c r="B10552" s="15" t="s">
        <v>10430</v>
      </c>
      <c r="C10552" s="22" t="s">
        <v>13</v>
      </c>
      <c r="D10552" s="20">
        <v>135520.79999999999</v>
      </c>
      <c r="E10552" s="20">
        <v>135520.79999999999</v>
      </c>
      <c r="F10552" s="20">
        <v>135524.18</v>
      </c>
      <c r="G10552" s="20">
        <v>135524.18</v>
      </c>
      <c r="H10552" s="20">
        <v>135524.18</v>
      </c>
      <c r="I10552" s="20">
        <v>135524.18</v>
      </c>
      <c r="J10552" s="20">
        <v>135524.18</v>
      </c>
      <c r="K10552" s="20">
        <v>135524.18</v>
      </c>
      <c r="L10552" s="20">
        <f t="shared" si="167"/>
        <v>135524.18</v>
      </c>
    </row>
    <row r="10553" spans="1:12" ht="16.5">
      <c r="A10553" s="19">
        <v>1801000521</v>
      </c>
      <c r="B10553" s="15" t="s">
        <v>10431</v>
      </c>
      <c r="C10553" s="22" t="s">
        <v>13</v>
      </c>
      <c r="D10553" s="20">
        <v>71832.289999999994</v>
      </c>
      <c r="E10553" s="20">
        <v>71832.289999999994</v>
      </c>
      <c r="F10553" s="20">
        <v>71834.080000000002</v>
      </c>
      <c r="G10553" s="20">
        <v>71834.080000000002</v>
      </c>
      <c r="H10553" s="20">
        <v>71834.080000000002</v>
      </c>
      <c r="I10553" s="20">
        <v>71834.080000000002</v>
      </c>
      <c r="J10553" s="20">
        <v>71834.080000000002</v>
      </c>
      <c r="K10553" s="20">
        <v>71834.080000000002</v>
      </c>
      <c r="L10553" s="20">
        <f t="shared" si="167"/>
        <v>71834.080000000002</v>
      </c>
    </row>
    <row r="10554" spans="1:12" ht="16.5">
      <c r="A10554" s="19">
        <v>1801000522</v>
      </c>
      <c r="B10554" s="15" t="s">
        <v>10432</v>
      </c>
      <c r="C10554" s="22" t="s">
        <v>15</v>
      </c>
      <c r="D10554" s="20">
        <v>1419.68</v>
      </c>
      <c r="E10554" s="20">
        <v>1419.68</v>
      </c>
      <c r="F10554" s="20">
        <v>1419.72</v>
      </c>
      <c r="G10554" s="20">
        <v>1419.72</v>
      </c>
      <c r="H10554" s="20">
        <v>1419.72</v>
      </c>
      <c r="I10554" s="20">
        <v>1419.72</v>
      </c>
      <c r="J10554" s="20">
        <v>1419.72</v>
      </c>
      <c r="K10554" s="20">
        <v>1419.72</v>
      </c>
      <c r="L10554" s="20">
        <f t="shared" si="167"/>
        <v>1419.72</v>
      </c>
    </row>
    <row r="10555" spans="1:12" ht="16.5">
      <c r="A10555" s="19">
        <v>1801000523</v>
      </c>
      <c r="B10555" s="15" t="s">
        <v>10433</v>
      </c>
      <c r="C10555" s="22" t="s">
        <v>13</v>
      </c>
      <c r="D10555" s="20">
        <v>8481.0400000000009</v>
      </c>
      <c r="E10555" s="20">
        <v>8481.0400000000009</v>
      </c>
      <c r="F10555" s="20">
        <v>8481.26</v>
      </c>
      <c r="G10555" s="20">
        <v>8481.26</v>
      </c>
      <c r="H10555" s="20">
        <v>8481.26</v>
      </c>
      <c r="I10555" s="20">
        <v>8481.26</v>
      </c>
      <c r="J10555" s="20">
        <v>8481.26</v>
      </c>
      <c r="K10555" s="20">
        <v>8481.26</v>
      </c>
      <c r="L10555" s="20">
        <f t="shared" si="167"/>
        <v>8481.26</v>
      </c>
    </row>
    <row r="10556" spans="1:12" ht="16.5">
      <c r="A10556" s="19">
        <v>1801000524</v>
      </c>
      <c r="B10556" s="15" t="s">
        <v>10434</v>
      </c>
      <c r="C10556" s="22" t="s">
        <v>13</v>
      </c>
      <c r="D10556" s="20">
        <v>64.97</v>
      </c>
      <c r="E10556" s="20">
        <v>64.97</v>
      </c>
      <c r="F10556" s="20">
        <v>64.97</v>
      </c>
      <c r="G10556" s="20">
        <v>64.97</v>
      </c>
      <c r="H10556" s="20">
        <v>64.97</v>
      </c>
      <c r="I10556" s="20">
        <v>64.97</v>
      </c>
      <c r="J10556" s="20">
        <v>64.97</v>
      </c>
      <c r="K10556" s="20">
        <v>64.97</v>
      </c>
      <c r="L10556" s="20">
        <f t="shared" si="167"/>
        <v>64.97</v>
      </c>
    </row>
    <row r="10557" spans="1:12" ht="16.5">
      <c r="A10557" s="19">
        <v>1801000525</v>
      </c>
      <c r="B10557" s="15" t="s">
        <v>10435</v>
      </c>
      <c r="C10557" s="22" t="s">
        <v>13</v>
      </c>
      <c r="D10557" s="20">
        <v>314.43</v>
      </c>
      <c r="E10557" s="20">
        <v>314.43</v>
      </c>
      <c r="F10557" s="20">
        <v>314.43</v>
      </c>
      <c r="G10557" s="20">
        <v>314.43</v>
      </c>
      <c r="H10557" s="20">
        <v>314.43</v>
      </c>
      <c r="I10557" s="20">
        <v>314.43</v>
      </c>
      <c r="J10557" s="20">
        <v>314.43</v>
      </c>
      <c r="K10557" s="20">
        <v>314.43</v>
      </c>
      <c r="L10557" s="20">
        <f t="shared" si="167"/>
        <v>314.43</v>
      </c>
    </row>
    <row r="10558" spans="1:12" ht="16.5">
      <c r="A10558" s="19">
        <v>1801000526</v>
      </c>
      <c r="B10558" s="15" t="s">
        <v>10436</v>
      </c>
      <c r="C10558" s="22" t="s">
        <v>13</v>
      </c>
      <c r="D10558" s="20">
        <v>986.41</v>
      </c>
      <c r="E10558" s="20">
        <v>986.41</v>
      </c>
      <c r="F10558" s="20">
        <v>986.44</v>
      </c>
      <c r="G10558" s="20">
        <v>986.44</v>
      </c>
      <c r="H10558" s="20">
        <v>986.44</v>
      </c>
      <c r="I10558" s="20">
        <v>986.44</v>
      </c>
      <c r="J10558" s="20">
        <v>986.44</v>
      </c>
      <c r="K10558" s="20">
        <v>986.44</v>
      </c>
      <c r="L10558" s="20">
        <f t="shared" si="167"/>
        <v>986.44</v>
      </c>
    </row>
    <row r="10559" spans="1:12" ht="16.5">
      <c r="A10559" s="19">
        <v>1801000527</v>
      </c>
      <c r="B10559" s="15" t="s">
        <v>10437</v>
      </c>
      <c r="C10559" s="22" t="s">
        <v>13</v>
      </c>
      <c r="D10559" s="20">
        <v>68.8</v>
      </c>
      <c r="E10559" s="20">
        <v>68.8</v>
      </c>
      <c r="F10559" s="20">
        <v>68.8</v>
      </c>
      <c r="G10559" s="20">
        <v>68.8</v>
      </c>
      <c r="H10559" s="20">
        <v>68.8</v>
      </c>
      <c r="I10559" s="20">
        <v>68.8</v>
      </c>
      <c r="J10559" s="20">
        <v>68.8</v>
      </c>
      <c r="K10559" s="20">
        <v>68.8</v>
      </c>
      <c r="L10559" s="20">
        <f t="shared" si="167"/>
        <v>68.8</v>
      </c>
    </row>
    <row r="10560" spans="1:12" ht="16.5">
      <c r="A10560" s="19">
        <v>1801000528</v>
      </c>
      <c r="B10560" s="15" t="s">
        <v>10438</v>
      </c>
      <c r="C10560" s="22" t="s">
        <v>13</v>
      </c>
      <c r="D10560" s="20">
        <v>4260.42</v>
      </c>
      <c r="E10560" s="20">
        <v>4260.42</v>
      </c>
      <c r="F10560" s="20">
        <v>4260.5200000000004</v>
      </c>
      <c r="G10560" s="20">
        <v>4260.5200000000004</v>
      </c>
      <c r="H10560" s="20">
        <v>4260.5200000000004</v>
      </c>
      <c r="I10560" s="20">
        <v>4260.5200000000004</v>
      </c>
      <c r="J10560" s="20">
        <v>4260.5200000000004</v>
      </c>
      <c r="K10560" s="20">
        <v>4260.5200000000004</v>
      </c>
      <c r="L10560" s="20">
        <f t="shared" ref="L10560:L10623" si="168">MAX(D10560:K10560)</f>
        <v>4260.5200000000004</v>
      </c>
    </row>
    <row r="10561" spans="1:12" ht="16.5">
      <c r="A10561" s="19">
        <v>1801000529</v>
      </c>
      <c r="B10561" s="15" t="s">
        <v>10439</v>
      </c>
      <c r="C10561" s="22" t="s">
        <v>13</v>
      </c>
      <c r="D10561" s="20">
        <v>49.58</v>
      </c>
      <c r="E10561" s="20">
        <v>49.58</v>
      </c>
      <c r="F10561" s="20">
        <v>49.58</v>
      </c>
      <c r="G10561" s="20">
        <v>49.58</v>
      </c>
      <c r="H10561" s="20">
        <v>49.58</v>
      </c>
      <c r="I10561" s="20">
        <v>49.58</v>
      </c>
      <c r="J10561" s="20">
        <v>49.58</v>
      </c>
      <c r="K10561" s="20">
        <v>49.58</v>
      </c>
      <c r="L10561" s="20">
        <f t="shared" si="168"/>
        <v>49.58</v>
      </c>
    </row>
    <row r="10562" spans="1:12" ht="16.5">
      <c r="A10562" s="19">
        <v>1801000530</v>
      </c>
      <c r="B10562" s="15" t="s">
        <v>10440</v>
      </c>
      <c r="C10562" s="22" t="s">
        <v>13</v>
      </c>
      <c r="D10562" s="20">
        <v>54.64</v>
      </c>
      <c r="E10562" s="20">
        <v>54.64</v>
      </c>
      <c r="F10562" s="20">
        <v>54.64</v>
      </c>
      <c r="G10562" s="20">
        <v>54.64</v>
      </c>
      <c r="H10562" s="20">
        <v>54.64</v>
      </c>
      <c r="I10562" s="20">
        <v>54.64</v>
      </c>
      <c r="J10562" s="20">
        <v>54.64</v>
      </c>
      <c r="K10562" s="20">
        <v>54.64</v>
      </c>
      <c r="L10562" s="20">
        <f t="shared" si="168"/>
        <v>54.64</v>
      </c>
    </row>
    <row r="10563" spans="1:12" ht="16.5">
      <c r="A10563" s="19">
        <v>1801000531</v>
      </c>
      <c r="B10563" s="15" t="s">
        <v>10441</v>
      </c>
      <c r="C10563" s="22" t="s">
        <v>13</v>
      </c>
      <c r="D10563" s="20">
        <v>63.37</v>
      </c>
      <c r="E10563" s="20">
        <v>63.37</v>
      </c>
      <c r="F10563" s="20">
        <v>63.37</v>
      </c>
      <c r="G10563" s="20">
        <v>63.37</v>
      </c>
      <c r="H10563" s="20">
        <v>63.37</v>
      </c>
      <c r="I10563" s="20">
        <v>63.37</v>
      </c>
      <c r="J10563" s="20">
        <v>63.37</v>
      </c>
      <c r="K10563" s="20">
        <v>63.37</v>
      </c>
      <c r="L10563" s="20">
        <f t="shared" si="168"/>
        <v>63.37</v>
      </c>
    </row>
    <row r="10564" spans="1:12" ht="16.5">
      <c r="A10564" s="19">
        <v>1801000532</v>
      </c>
      <c r="B10564" s="15" t="s">
        <v>10442</v>
      </c>
      <c r="C10564" s="22" t="s">
        <v>13</v>
      </c>
      <c r="D10564" s="20">
        <v>77.02</v>
      </c>
      <c r="E10564" s="20">
        <v>77.02</v>
      </c>
      <c r="F10564" s="20">
        <v>77.02</v>
      </c>
      <c r="G10564" s="20">
        <v>77.02</v>
      </c>
      <c r="H10564" s="20">
        <v>77.02</v>
      </c>
      <c r="I10564" s="20">
        <v>77.02</v>
      </c>
      <c r="J10564" s="20">
        <v>77.02</v>
      </c>
      <c r="K10564" s="20">
        <v>77.02</v>
      </c>
      <c r="L10564" s="20">
        <f t="shared" si="168"/>
        <v>77.02</v>
      </c>
    </row>
    <row r="10565" spans="1:12" ht="16.5">
      <c r="A10565" s="19">
        <v>1801000533</v>
      </c>
      <c r="B10565" s="15" t="s">
        <v>10443</v>
      </c>
      <c r="C10565" s="22" t="s">
        <v>13</v>
      </c>
      <c r="D10565" s="20">
        <v>1126.25</v>
      </c>
      <c r="E10565" s="20">
        <v>1126.25</v>
      </c>
      <c r="F10565" s="20">
        <v>1126.27</v>
      </c>
      <c r="G10565" s="20">
        <v>1126.27</v>
      </c>
      <c r="H10565" s="20">
        <v>1126.27</v>
      </c>
      <c r="I10565" s="20">
        <v>1126.27</v>
      </c>
      <c r="J10565" s="20">
        <v>1126.27</v>
      </c>
      <c r="K10565" s="20">
        <v>1126.27</v>
      </c>
      <c r="L10565" s="20">
        <f t="shared" si="168"/>
        <v>1126.27</v>
      </c>
    </row>
    <row r="10566" spans="1:12" ht="24.75">
      <c r="A10566" s="19">
        <v>1801000534</v>
      </c>
      <c r="B10566" s="15" t="s">
        <v>10444</v>
      </c>
      <c r="C10566" s="22" t="s">
        <v>13</v>
      </c>
      <c r="D10566" s="20">
        <v>1935.59</v>
      </c>
      <c r="E10566" s="20">
        <v>1935.59</v>
      </c>
      <c r="F10566" s="20">
        <v>1935.64</v>
      </c>
      <c r="G10566" s="20">
        <v>1935.64</v>
      </c>
      <c r="H10566" s="20">
        <v>1935.64</v>
      </c>
      <c r="I10566" s="20">
        <v>1935.64</v>
      </c>
      <c r="J10566" s="20">
        <v>1935.64</v>
      </c>
      <c r="K10566" s="20">
        <v>1935.64</v>
      </c>
      <c r="L10566" s="20">
        <f t="shared" si="168"/>
        <v>1935.64</v>
      </c>
    </row>
    <row r="10567" spans="1:12" ht="24.75">
      <c r="A10567" s="19">
        <v>1801000536</v>
      </c>
      <c r="B10567" s="15" t="s">
        <v>10445</v>
      </c>
      <c r="C10567" s="22" t="s">
        <v>13</v>
      </c>
      <c r="D10567" s="20">
        <v>81.09</v>
      </c>
      <c r="E10567" s="20">
        <v>81.09</v>
      </c>
      <c r="F10567" s="20">
        <v>81.09</v>
      </c>
      <c r="G10567" s="20">
        <v>81.09</v>
      </c>
      <c r="H10567" s="20">
        <v>81.09</v>
      </c>
      <c r="I10567" s="20">
        <v>81.09</v>
      </c>
      <c r="J10567" s="20">
        <v>81.09</v>
      </c>
      <c r="K10567" s="20">
        <v>81.09</v>
      </c>
      <c r="L10567" s="20">
        <f t="shared" si="168"/>
        <v>81.09</v>
      </c>
    </row>
    <row r="10568" spans="1:12" ht="49.5">
      <c r="A10568" s="19">
        <v>1801000541</v>
      </c>
      <c r="B10568" s="15" t="s">
        <v>10446</v>
      </c>
      <c r="C10568" s="22" t="s">
        <v>13</v>
      </c>
      <c r="D10568" s="20">
        <v>8898.0499999999993</v>
      </c>
      <c r="E10568" s="20">
        <v>8898.0499999999993</v>
      </c>
      <c r="F10568" s="20">
        <v>8898.27</v>
      </c>
      <c r="G10568" s="20">
        <v>8898.27</v>
      </c>
      <c r="H10568" s="20">
        <v>8898.27</v>
      </c>
      <c r="I10568" s="20">
        <v>8898.27</v>
      </c>
      <c r="J10568" s="20">
        <v>8898.27</v>
      </c>
      <c r="K10568" s="20">
        <v>8898.27</v>
      </c>
      <c r="L10568" s="20">
        <f t="shared" si="168"/>
        <v>8898.27</v>
      </c>
    </row>
    <row r="10569" spans="1:12">
      <c r="A10569" s="19">
        <v>1801000542</v>
      </c>
      <c r="B10569" s="15" t="s">
        <v>10447</v>
      </c>
      <c r="C10569" s="22" t="s">
        <v>13</v>
      </c>
      <c r="D10569" s="20">
        <v>2210.2199999999998</v>
      </c>
      <c r="E10569" s="20">
        <v>2210.2199999999998</v>
      </c>
      <c r="F10569" s="20">
        <v>2210.27</v>
      </c>
      <c r="G10569" s="20">
        <v>2210.27</v>
      </c>
      <c r="H10569" s="20">
        <v>2210.27</v>
      </c>
      <c r="I10569" s="20">
        <v>2210.27</v>
      </c>
      <c r="J10569" s="20">
        <v>2210.27</v>
      </c>
      <c r="K10569" s="20">
        <v>2210.27</v>
      </c>
      <c r="L10569" s="20">
        <f t="shared" si="168"/>
        <v>2210.27</v>
      </c>
    </row>
    <row r="10570" spans="1:12" ht="16.5">
      <c r="A10570" s="19">
        <v>1801000543</v>
      </c>
      <c r="B10570" s="15" t="s">
        <v>10448</v>
      </c>
      <c r="C10570" s="22" t="s">
        <v>26</v>
      </c>
      <c r="D10570" s="20">
        <v>92.04</v>
      </c>
      <c r="E10570" s="20">
        <v>93.36</v>
      </c>
      <c r="F10570" s="20">
        <v>98.03</v>
      </c>
      <c r="G10570" s="20">
        <v>94.55</v>
      </c>
      <c r="H10570" s="20">
        <v>102.28</v>
      </c>
      <c r="I10570" s="20">
        <v>100.97</v>
      </c>
      <c r="J10570" s="20">
        <v>90.26</v>
      </c>
      <c r="K10570" s="20">
        <v>100.53</v>
      </c>
      <c r="L10570" s="20">
        <f t="shared" si="168"/>
        <v>102.28</v>
      </c>
    </row>
    <row r="10571" spans="1:12" ht="16.5">
      <c r="A10571" s="19">
        <v>1801000545</v>
      </c>
      <c r="B10571" s="15" t="s">
        <v>10449</v>
      </c>
      <c r="C10571" s="22" t="s">
        <v>26</v>
      </c>
      <c r="D10571" s="20">
        <v>270.08999999999997</v>
      </c>
      <c r="E10571" s="20">
        <v>271.89999999999998</v>
      </c>
      <c r="F10571" s="20">
        <v>278.18</v>
      </c>
      <c r="G10571" s="20">
        <v>273.74</v>
      </c>
      <c r="H10571" s="20">
        <v>283.99</v>
      </c>
      <c r="I10571" s="20">
        <v>282.2</v>
      </c>
      <c r="J10571" s="20">
        <v>267.64</v>
      </c>
      <c r="K10571" s="20">
        <v>281.61</v>
      </c>
      <c r="L10571" s="20">
        <f t="shared" si="168"/>
        <v>283.99</v>
      </c>
    </row>
    <row r="10572" spans="1:12" ht="24.75">
      <c r="A10572" s="19">
        <v>1801000547</v>
      </c>
      <c r="B10572" s="15" t="s">
        <v>10450</v>
      </c>
      <c r="C10572" s="22" t="s">
        <v>13</v>
      </c>
      <c r="D10572" s="20">
        <v>1039.01</v>
      </c>
      <c r="E10572" s="20">
        <v>1039.3800000000001</v>
      </c>
      <c r="F10572" s="20">
        <v>1040.18</v>
      </c>
      <c r="G10572" s="20">
        <v>1039.6199999999999</v>
      </c>
      <c r="H10572" s="20">
        <v>1041.28</v>
      </c>
      <c r="I10572" s="20">
        <v>1040.83</v>
      </c>
      <c r="J10572" s="20">
        <v>1038.6600000000001</v>
      </c>
      <c r="K10572" s="20">
        <v>1040.4000000000001</v>
      </c>
      <c r="L10572" s="20">
        <f t="shared" si="168"/>
        <v>1041.28</v>
      </c>
    </row>
    <row r="10573" spans="1:12" ht="41.25">
      <c r="A10573" s="19">
        <v>1801000558</v>
      </c>
      <c r="B10573" s="15" t="s">
        <v>12352</v>
      </c>
      <c r="C10573" s="22" t="s">
        <v>13</v>
      </c>
      <c r="D10573" s="20">
        <v>52.12</v>
      </c>
      <c r="E10573" s="20">
        <v>52.12</v>
      </c>
      <c r="F10573" s="20">
        <v>52.12</v>
      </c>
      <c r="G10573" s="20">
        <v>52.12</v>
      </c>
      <c r="H10573" s="20">
        <v>52.12</v>
      </c>
      <c r="I10573" s="20">
        <v>52.12</v>
      </c>
      <c r="J10573" s="20">
        <v>52.12</v>
      </c>
      <c r="K10573" s="20">
        <v>52.12</v>
      </c>
      <c r="L10573" s="20">
        <f t="shared" si="168"/>
        <v>52.12</v>
      </c>
    </row>
    <row r="10574" spans="1:12">
      <c r="A10574" s="19">
        <v>1801000561</v>
      </c>
      <c r="B10574" s="15" t="s">
        <v>12235</v>
      </c>
      <c r="C10574" s="22" t="s">
        <v>13</v>
      </c>
      <c r="D10574" s="20">
        <v>30.81</v>
      </c>
      <c r="E10574" s="20">
        <v>30.81</v>
      </c>
      <c r="F10574" s="20">
        <v>30.81</v>
      </c>
      <c r="G10574" s="20">
        <v>30.81</v>
      </c>
      <c r="H10574" s="20">
        <v>30.81</v>
      </c>
      <c r="I10574" s="20">
        <v>30.81</v>
      </c>
      <c r="J10574" s="20">
        <v>30.81</v>
      </c>
      <c r="K10574" s="20">
        <v>30.81</v>
      </c>
      <c r="L10574" s="20">
        <f t="shared" si="168"/>
        <v>30.81</v>
      </c>
    </row>
    <row r="10575" spans="1:12" ht="49.5">
      <c r="A10575" s="19">
        <v>1801000565</v>
      </c>
      <c r="B10575" s="15" t="s">
        <v>12111</v>
      </c>
      <c r="C10575" s="22" t="s">
        <v>13</v>
      </c>
      <c r="D10575" s="20">
        <v>73.52</v>
      </c>
      <c r="E10575" s="20">
        <v>73.52</v>
      </c>
      <c r="F10575" s="20">
        <v>73.53</v>
      </c>
      <c r="G10575" s="20">
        <v>73.53</v>
      </c>
      <c r="H10575" s="20">
        <v>73.53</v>
      </c>
      <c r="I10575" s="20">
        <v>73.53</v>
      </c>
      <c r="J10575" s="20">
        <v>73.53</v>
      </c>
      <c r="K10575" s="20">
        <v>73.53</v>
      </c>
      <c r="L10575" s="20">
        <f t="shared" si="168"/>
        <v>73.53</v>
      </c>
    </row>
    <row r="10576" spans="1:12" ht="49.5">
      <c r="A10576" s="19">
        <v>1801000566</v>
      </c>
      <c r="B10576" s="15" t="s">
        <v>12223</v>
      </c>
      <c r="C10576" s="22" t="s">
        <v>13</v>
      </c>
      <c r="D10576" s="20">
        <v>77.56</v>
      </c>
      <c r="E10576" s="20">
        <v>77.56</v>
      </c>
      <c r="F10576" s="20">
        <v>77.569999999999993</v>
      </c>
      <c r="G10576" s="20">
        <v>77.569999999999993</v>
      </c>
      <c r="H10576" s="20">
        <v>77.569999999999993</v>
      </c>
      <c r="I10576" s="20">
        <v>77.569999999999993</v>
      </c>
      <c r="J10576" s="20">
        <v>77.569999999999993</v>
      </c>
      <c r="K10576" s="20">
        <v>77.569999999999993</v>
      </c>
      <c r="L10576" s="20">
        <f t="shared" si="168"/>
        <v>77.569999999999993</v>
      </c>
    </row>
    <row r="10577" spans="1:12" ht="16.5">
      <c r="A10577" s="19">
        <v>1801000578</v>
      </c>
      <c r="B10577" s="15" t="s">
        <v>12142</v>
      </c>
      <c r="C10577" s="22" t="s">
        <v>13</v>
      </c>
      <c r="D10577" s="20">
        <v>34.81</v>
      </c>
      <c r="E10577" s="20">
        <v>34.81</v>
      </c>
      <c r="F10577" s="20">
        <v>34.81</v>
      </c>
      <c r="G10577" s="20">
        <v>34.81</v>
      </c>
      <c r="H10577" s="20">
        <v>34.81</v>
      </c>
      <c r="I10577" s="20">
        <v>34.81</v>
      </c>
      <c r="J10577" s="20">
        <v>34.81</v>
      </c>
      <c r="K10577" s="20">
        <v>34.81</v>
      </c>
      <c r="L10577" s="20">
        <f t="shared" si="168"/>
        <v>34.81</v>
      </c>
    </row>
    <row r="10578" spans="1:12" ht="33">
      <c r="A10578" s="19">
        <v>1802000000</v>
      </c>
      <c r="B10578" s="15" t="s">
        <v>10451</v>
      </c>
      <c r="C10578" s="22" t="s">
        <v>13</v>
      </c>
      <c r="D10578" s="20">
        <v>478</v>
      </c>
      <c r="E10578" s="20">
        <v>478</v>
      </c>
      <c r="F10578" s="20">
        <v>478.01</v>
      </c>
      <c r="G10578" s="20">
        <v>478.01</v>
      </c>
      <c r="H10578" s="20">
        <v>478.01</v>
      </c>
      <c r="I10578" s="20">
        <v>478.01</v>
      </c>
      <c r="J10578" s="20">
        <v>478.01</v>
      </c>
      <c r="K10578" s="20">
        <v>478.01</v>
      </c>
      <c r="L10578" s="20">
        <f t="shared" si="168"/>
        <v>478.01</v>
      </c>
    </row>
    <row r="10579" spans="1:12" ht="16.5">
      <c r="A10579" s="19">
        <v>1802000001</v>
      </c>
      <c r="B10579" s="15" t="s">
        <v>10452</v>
      </c>
      <c r="C10579" s="22" t="s">
        <v>26</v>
      </c>
      <c r="D10579" s="20">
        <v>375.29</v>
      </c>
      <c r="E10579" s="20">
        <v>375.29</v>
      </c>
      <c r="F10579" s="20">
        <v>374.92</v>
      </c>
      <c r="G10579" s="20">
        <v>374.92</v>
      </c>
      <c r="H10579" s="20">
        <v>376.26</v>
      </c>
      <c r="I10579" s="20">
        <v>376.26</v>
      </c>
      <c r="J10579" s="20">
        <v>375.3</v>
      </c>
      <c r="K10579" s="20">
        <v>376.26</v>
      </c>
      <c r="L10579" s="20">
        <f t="shared" si="168"/>
        <v>376.26</v>
      </c>
    </row>
    <row r="10580" spans="1:12" ht="49.5">
      <c r="A10580" s="19">
        <v>1802000002</v>
      </c>
      <c r="B10580" s="15" t="s">
        <v>10453</v>
      </c>
      <c r="C10580" s="22" t="s">
        <v>13</v>
      </c>
      <c r="D10580" s="20">
        <v>4366.22</v>
      </c>
      <c r="E10580" s="20">
        <v>4377.16</v>
      </c>
      <c r="F10580" s="20">
        <v>4484.91</v>
      </c>
      <c r="G10580" s="20">
        <v>4437.55</v>
      </c>
      <c r="H10580" s="20">
        <v>4535.58</v>
      </c>
      <c r="I10580" s="20">
        <v>4516.28</v>
      </c>
      <c r="J10580" s="20">
        <v>4327.82</v>
      </c>
      <c r="K10580" s="20">
        <v>4511.79</v>
      </c>
      <c r="L10580" s="20">
        <f t="shared" si="168"/>
        <v>4535.58</v>
      </c>
    </row>
    <row r="10581" spans="1:12" ht="16.5">
      <c r="A10581" s="19">
        <v>1802000003</v>
      </c>
      <c r="B10581" s="15" t="s">
        <v>10454</v>
      </c>
      <c r="C10581" s="22" t="s">
        <v>15</v>
      </c>
      <c r="D10581" s="20">
        <v>1289.3699999999999</v>
      </c>
      <c r="E10581" s="20">
        <v>1289.3699999999999</v>
      </c>
      <c r="F10581" s="20">
        <v>1289.4100000000001</v>
      </c>
      <c r="G10581" s="20">
        <v>1289.4100000000001</v>
      </c>
      <c r="H10581" s="20">
        <v>1289.4100000000001</v>
      </c>
      <c r="I10581" s="20">
        <v>1289.4100000000001</v>
      </c>
      <c r="J10581" s="20">
        <v>1289.4100000000001</v>
      </c>
      <c r="K10581" s="20">
        <v>1289.4100000000001</v>
      </c>
      <c r="L10581" s="20">
        <f t="shared" si="168"/>
        <v>1289.4100000000001</v>
      </c>
    </row>
    <row r="10582" spans="1:12" ht="16.5">
      <c r="A10582" s="19">
        <v>1802000004</v>
      </c>
      <c r="B10582" s="15" t="s">
        <v>10455</v>
      </c>
      <c r="C10582" s="22" t="s">
        <v>26</v>
      </c>
      <c r="D10582" s="20">
        <v>1009.12</v>
      </c>
      <c r="E10582" s="20">
        <v>1008.51</v>
      </c>
      <c r="F10582" s="20">
        <v>1051.06</v>
      </c>
      <c r="G10582" s="20">
        <v>1024.57</v>
      </c>
      <c r="H10582" s="20">
        <v>1064.6199999999999</v>
      </c>
      <c r="I10582" s="20">
        <v>1070.23</v>
      </c>
      <c r="J10582" s="20">
        <v>1026.82</v>
      </c>
      <c r="K10582" s="20">
        <v>1098.26</v>
      </c>
      <c r="L10582" s="20">
        <f t="shared" si="168"/>
        <v>1098.26</v>
      </c>
    </row>
    <row r="10583" spans="1:12" ht="33">
      <c r="A10583" s="19">
        <v>1802000005</v>
      </c>
      <c r="B10583" s="15" t="s">
        <v>10456</v>
      </c>
      <c r="C10583" s="22" t="s">
        <v>13</v>
      </c>
      <c r="D10583" s="20">
        <v>1802.06</v>
      </c>
      <c r="E10583" s="20">
        <v>1831.63</v>
      </c>
      <c r="F10583" s="20">
        <v>1899.4</v>
      </c>
      <c r="G10583" s="20">
        <v>1856.76</v>
      </c>
      <c r="H10583" s="20">
        <v>1980.88</v>
      </c>
      <c r="I10583" s="20">
        <v>1945.34</v>
      </c>
      <c r="J10583" s="20">
        <v>1769.67</v>
      </c>
      <c r="K10583" s="20">
        <v>1920.72</v>
      </c>
      <c r="L10583" s="20">
        <f t="shared" si="168"/>
        <v>1980.88</v>
      </c>
    </row>
    <row r="10584" spans="1:12" ht="24.75">
      <c r="A10584" s="19">
        <v>1802000006</v>
      </c>
      <c r="B10584" s="15" t="s">
        <v>10457</v>
      </c>
      <c r="C10584" s="22" t="s">
        <v>15</v>
      </c>
      <c r="D10584" s="20">
        <v>995.45</v>
      </c>
      <c r="E10584" s="20">
        <v>997.65</v>
      </c>
      <c r="F10584" s="20">
        <v>1001.96</v>
      </c>
      <c r="G10584" s="20">
        <v>998.79</v>
      </c>
      <c r="H10584" s="20">
        <v>1007.95</v>
      </c>
      <c r="I10584" s="20">
        <v>1005.37</v>
      </c>
      <c r="J10584" s="20">
        <v>993.02</v>
      </c>
      <c r="K10584" s="20">
        <v>1003.5</v>
      </c>
      <c r="L10584" s="20">
        <f t="shared" si="168"/>
        <v>1007.95</v>
      </c>
    </row>
    <row r="10585" spans="1:12" ht="24.75">
      <c r="A10585" s="19">
        <v>1802000007</v>
      </c>
      <c r="B10585" s="15" t="s">
        <v>10458</v>
      </c>
      <c r="C10585" s="22" t="s">
        <v>15</v>
      </c>
      <c r="D10585" s="20">
        <v>2027.69</v>
      </c>
      <c r="E10585" s="20">
        <v>2027.69</v>
      </c>
      <c r="F10585" s="20">
        <v>2027.74</v>
      </c>
      <c r="G10585" s="20">
        <v>2027.74</v>
      </c>
      <c r="H10585" s="20">
        <v>2027.74</v>
      </c>
      <c r="I10585" s="20">
        <v>2027.74</v>
      </c>
      <c r="J10585" s="20">
        <v>2027.74</v>
      </c>
      <c r="K10585" s="20">
        <v>2027.74</v>
      </c>
      <c r="L10585" s="20">
        <f t="shared" si="168"/>
        <v>2027.74</v>
      </c>
    </row>
    <row r="10586" spans="1:12" ht="24.75">
      <c r="A10586" s="19">
        <v>1802000008</v>
      </c>
      <c r="B10586" s="15" t="s">
        <v>10459</v>
      </c>
      <c r="C10586" s="22" t="s">
        <v>15</v>
      </c>
      <c r="D10586" s="20">
        <v>2009.44</v>
      </c>
      <c r="E10586" s="20">
        <v>2009.44</v>
      </c>
      <c r="F10586" s="20">
        <v>2009.49</v>
      </c>
      <c r="G10586" s="20">
        <v>2009.49</v>
      </c>
      <c r="H10586" s="20">
        <v>2009.49</v>
      </c>
      <c r="I10586" s="20">
        <v>2009.49</v>
      </c>
      <c r="J10586" s="20">
        <v>2009.49</v>
      </c>
      <c r="K10586" s="20">
        <v>2009.49</v>
      </c>
      <c r="L10586" s="20">
        <f t="shared" si="168"/>
        <v>2009.49</v>
      </c>
    </row>
    <row r="10587" spans="1:12" ht="33">
      <c r="A10587" s="19">
        <v>1802000009</v>
      </c>
      <c r="B10587" s="15" t="s">
        <v>10460</v>
      </c>
      <c r="C10587" s="22" t="s">
        <v>13</v>
      </c>
      <c r="D10587" s="20">
        <v>2369.71</v>
      </c>
      <c r="E10587" s="20">
        <v>2376.7399999999998</v>
      </c>
      <c r="F10587" s="20">
        <v>2424.19</v>
      </c>
      <c r="G10587" s="20">
        <v>2394.6999999999998</v>
      </c>
      <c r="H10587" s="20">
        <v>2444.4499999999998</v>
      </c>
      <c r="I10587" s="20">
        <v>2435.85</v>
      </c>
      <c r="J10587" s="20">
        <v>2367.37</v>
      </c>
      <c r="K10587" s="20">
        <v>2442.65</v>
      </c>
      <c r="L10587" s="20">
        <f t="shared" si="168"/>
        <v>2444.4499999999998</v>
      </c>
    </row>
    <row r="10588" spans="1:12" ht="16.5">
      <c r="A10588" s="19">
        <v>1802000010</v>
      </c>
      <c r="B10588" s="15" t="s">
        <v>10461</v>
      </c>
      <c r="C10588" s="22" t="s">
        <v>13</v>
      </c>
      <c r="D10588" s="20">
        <v>818.18</v>
      </c>
      <c r="E10588" s="20">
        <v>818.18</v>
      </c>
      <c r="F10588" s="20">
        <v>818.2</v>
      </c>
      <c r="G10588" s="20">
        <v>818.2</v>
      </c>
      <c r="H10588" s="20">
        <v>818.2</v>
      </c>
      <c r="I10588" s="20">
        <v>818.2</v>
      </c>
      <c r="J10588" s="20">
        <v>818.2</v>
      </c>
      <c r="K10588" s="20">
        <v>818.2</v>
      </c>
      <c r="L10588" s="20">
        <f t="shared" si="168"/>
        <v>818.2</v>
      </c>
    </row>
    <row r="10589" spans="1:12" ht="66">
      <c r="A10589" s="19">
        <v>1802000011</v>
      </c>
      <c r="B10589" s="15" t="s">
        <v>10462</v>
      </c>
      <c r="C10589" s="22" t="s">
        <v>13</v>
      </c>
      <c r="D10589" s="20">
        <v>55965.53</v>
      </c>
      <c r="E10589" s="20">
        <v>56413.9</v>
      </c>
      <c r="F10589" s="20">
        <v>58912.12</v>
      </c>
      <c r="G10589" s="20">
        <v>58108.74</v>
      </c>
      <c r="H10589" s="20">
        <v>59906.89</v>
      </c>
      <c r="I10589" s="20">
        <v>59269.18</v>
      </c>
      <c r="J10589" s="20">
        <v>55080.94</v>
      </c>
      <c r="K10589" s="20">
        <v>58566.9</v>
      </c>
      <c r="L10589" s="20">
        <f t="shared" si="168"/>
        <v>59906.89</v>
      </c>
    </row>
    <row r="10590" spans="1:12" ht="24.75">
      <c r="A10590" s="19">
        <v>1802000013</v>
      </c>
      <c r="B10590" s="15" t="s">
        <v>10463</v>
      </c>
      <c r="C10590" s="22" t="s">
        <v>13</v>
      </c>
      <c r="D10590" s="20">
        <v>508.39</v>
      </c>
      <c r="E10590" s="20">
        <v>510.55</v>
      </c>
      <c r="F10590" s="20">
        <v>515.44000000000005</v>
      </c>
      <c r="G10590" s="20">
        <v>511.89</v>
      </c>
      <c r="H10590" s="20">
        <v>522.27</v>
      </c>
      <c r="I10590" s="20">
        <v>519.52</v>
      </c>
      <c r="J10590" s="20">
        <v>506.02</v>
      </c>
      <c r="K10590" s="20">
        <v>516.63</v>
      </c>
      <c r="L10590" s="20">
        <f t="shared" si="168"/>
        <v>522.27</v>
      </c>
    </row>
    <row r="10591" spans="1:12" ht="24.75">
      <c r="A10591" s="19">
        <v>1802000014</v>
      </c>
      <c r="B10591" s="15" t="s">
        <v>10464</v>
      </c>
      <c r="C10591" s="22" t="s">
        <v>13</v>
      </c>
      <c r="D10591" s="20">
        <v>316.77999999999997</v>
      </c>
      <c r="E10591" s="20">
        <v>317.18</v>
      </c>
      <c r="F10591" s="20">
        <v>318.04000000000002</v>
      </c>
      <c r="G10591" s="20">
        <v>317.43</v>
      </c>
      <c r="H10591" s="20">
        <v>319.27999999999997</v>
      </c>
      <c r="I10591" s="20">
        <v>318.79000000000002</v>
      </c>
      <c r="J10591" s="20">
        <v>316.35000000000002</v>
      </c>
      <c r="K10591" s="20">
        <v>318.29000000000002</v>
      </c>
      <c r="L10591" s="20">
        <f t="shared" si="168"/>
        <v>319.27999999999997</v>
      </c>
    </row>
    <row r="10592" spans="1:12" ht="66">
      <c r="A10592" s="19">
        <v>1802000016</v>
      </c>
      <c r="B10592" s="15" t="s">
        <v>10465</v>
      </c>
      <c r="C10592" s="22" t="s">
        <v>13</v>
      </c>
      <c r="D10592" s="20">
        <v>24937.759999999998</v>
      </c>
      <c r="E10592" s="20">
        <v>25159.55</v>
      </c>
      <c r="F10592" s="20">
        <v>26434.46</v>
      </c>
      <c r="G10592" s="20">
        <v>26026.47</v>
      </c>
      <c r="H10592" s="20">
        <v>26926.799999999999</v>
      </c>
      <c r="I10592" s="20">
        <v>26612.81</v>
      </c>
      <c r="J10592" s="20">
        <v>24529.46</v>
      </c>
      <c r="K10592" s="20">
        <v>26282.93</v>
      </c>
      <c r="L10592" s="20">
        <f t="shared" si="168"/>
        <v>26926.799999999999</v>
      </c>
    </row>
    <row r="10593" spans="1:12" ht="49.5">
      <c r="A10593" s="19">
        <v>1802000017</v>
      </c>
      <c r="B10593" s="15" t="s">
        <v>12067</v>
      </c>
      <c r="C10593" s="22" t="s">
        <v>13</v>
      </c>
      <c r="D10593" s="20">
        <v>2094.08</v>
      </c>
      <c r="E10593" s="20">
        <v>2094.08</v>
      </c>
      <c r="F10593" s="20">
        <v>2094.13</v>
      </c>
      <c r="G10593" s="20">
        <v>2094.13</v>
      </c>
      <c r="H10593" s="20">
        <v>2094.13</v>
      </c>
      <c r="I10593" s="20">
        <v>2094.13</v>
      </c>
      <c r="J10593" s="20">
        <v>2094.13</v>
      </c>
      <c r="K10593" s="20">
        <v>2094.13</v>
      </c>
      <c r="L10593" s="20">
        <f t="shared" si="168"/>
        <v>2094.13</v>
      </c>
    </row>
    <row r="10594" spans="1:12" ht="16.5">
      <c r="A10594" s="19">
        <v>1803000010</v>
      </c>
      <c r="B10594" s="15" t="s">
        <v>10466</v>
      </c>
      <c r="C10594" s="22" t="s">
        <v>13</v>
      </c>
      <c r="D10594" s="20">
        <v>140.54</v>
      </c>
      <c r="E10594" s="20">
        <v>140.54</v>
      </c>
      <c r="F10594" s="20">
        <v>140.54</v>
      </c>
      <c r="G10594" s="20">
        <v>140.54</v>
      </c>
      <c r="H10594" s="20">
        <v>140.54</v>
      </c>
      <c r="I10594" s="20">
        <v>140.54</v>
      </c>
      <c r="J10594" s="20">
        <v>140.54</v>
      </c>
      <c r="K10594" s="20">
        <v>140.54</v>
      </c>
      <c r="L10594" s="20">
        <f t="shared" si="168"/>
        <v>140.54</v>
      </c>
    </row>
    <row r="10595" spans="1:12" ht="16.5">
      <c r="A10595" s="19">
        <v>1803000011</v>
      </c>
      <c r="B10595" s="15" t="s">
        <v>10467</v>
      </c>
      <c r="C10595" s="22" t="s">
        <v>13</v>
      </c>
      <c r="D10595" s="20">
        <v>114.34</v>
      </c>
      <c r="E10595" s="20">
        <v>114.34</v>
      </c>
      <c r="F10595" s="20">
        <v>114.34</v>
      </c>
      <c r="G10595" s="20">
        <v>114.34</v>
      </c>
      <c r="H10595" s="20">
        <v>114.34</v>
      </c>
      <c r="I10595" s="20">
        <v>114.34</v>
      </c>
      <c r="J10595" s="20">
        <v>114.34</v>
      </c>
      <c r="K10595" s="20">
        <v>114.34</v>
      </c>
      <c r="L10595" s="20">
        <f t="shared" si="168"/>
        <v>114.34</v>
      </c>
    </row>
    <row r="10596" spans="1:12" ht="33">
      <c r="A10596" s="19">
        <v>1803000012</v>
      </c>
      <c r="B10596" s="15" t="s">
        <v>10468</v>
      </c>
      <c r="C10596" s="22" t="s">
        <v>15</v>
      </c>
      <c r="D10596" s="20">
        <v>2137.29</v>
      </c>
      <c r="E10596" s="20">
        <v>2137.29</v>
      </c>
      <c r="F10596" s="20">
        <v>2137.34</v>
      </c>
      <c r="G10596" s="20">
        <v>2137.34</v>
      </c>
      <c r="H10596" s="20">
        <v>2137.34</v>
      </c>
      <c r="I10596" s="20">
        <v>2137.34</v>
      </c>
      <c r="J10596" s="20">
        <v>2137.34</v>
      </c>
      <c r="K10596" s="20">
        <v>2137.34</v>
      </c>
      <c r="L10596" s="20">
        <f t="shared" si="168"/>
        <v>2137.34</v>
      </c>
    </row>
    <row r="10597" spans="1:12" ht="33">
      <c r="A10597" s="19">
        <v>1803000012</v>
      </c>
      <c r="B10597" s="15" t="s">
        <v>10468</v>
      </c>
      <c r="C10597" s="22" t="s">
        <v>15</v>
      </c>
      <c r="D10597" s="20">
        <v>2137.29</v>
      </c>
      <c r="E10597" s="20">
        <v>2137.29</v>
      </c>
      <c r="F10597" s="20">
        <v>2137.34</v>
      </c>
      <c r="G10597" s="20">
        <v>2137.34</v>
      </c>
      <c r="H10597" s="20">
        <v>2137.34</v>
      </c>
      <c r="I10597" s="20">
        <v>2137.34</v>
      </c>
      <c r="J10597" s="20">
        <v>2137.34</v>
      </c>
      <c r="K10597" s="20">
        <v>2137.34</v>
      </c>
      <c r="L10597" s="20">
        <f t="shared" si="168"/>
        <v>2137.34</v>
      </c>
    </row>
    <row r="10598" spans="1:12" ht="16.5">
      <c r="A10598" s="19">
        <v>1803000013</v>
      </c>
      <c r="B10598" s="15" t="s">
        <v>10469</v>
      </c>
      <c r="C10598" s="22" t="s">
        <v>13</v>
      </c>
      <c r="D10598" s="20">
        <v>22691.55</v>
      </c>
      <c r="E10598" s="20">
        <v>22691.55</v>
      </c>
      <c r="F10598" s="20">
        <v>22692.12</v>
      </c>
      <c r="G10598" s="20">
        <v>22692.12</v>
      </c>
      <c r="H10598" s="20">
        <v>22692.12</v>
      </c>
      <c r="I10598" s="20">
        <v>22692.12</v>
      </c>
      <c r="J10598" s="20">
        <v>22692.12</v>
      </c>
      <c r="K10598" s="20">
        <v>22692.12</v>
      </c>
      <c r="L10598" s="20">
        <f t="shared" si="168"/>
        <v>22692.12</v>
      </c>
    </row>
    <row r="10599" spans="1:12" ht="16.5">
      <c r="A10599" s="19">
        <v>1803000014</v>
      </c>
      <c r="B10599" s="15" t="s">
        <v>10470</v>
      </c>
      <c r="C10599" s="22" t="s">
        <v>13</v>
      </c>
      <c r="D10599" s="20">
        <v>11543.11</v>
      </c>
      <c r="E10599" s="20">
        <v>11543.11</v>
      </c>
      <c r="F10599" s="20">
        <v>11543.4</v>
      </c>
      <c r="G10599" s="20">
        <v>11543.4</v>
      </c>
      <c r="H10599" s="20">
        <v>11543.4</v>
      </c>
      <c r="I10599" s="20">
        <v>11543.4</v>
      </c>
      <c r="J10599" s="20">
        <v>11543.4</v>
      </c>
      <c r="K10599" s="20">
        <v>11543.4</v>
      </c>
      <c r="L10599" s="20">
        <f t="shared" si="168"/>
        <v>11543.4</v>
      </c>
    </row>
    <row r="10600" spans="1:12" ht="16.5">
      <c r="A10600" s="19">
        <v>1803000015</v>
      </c>
      <c r="B10600" s="15" t="s">
        <v>10471</v>
      </c>
      <c r="C10600" s="22" t="s">
        <v>26</v>
      </c>
      <c r="D10600" s="20">
        <v>412.24</v>
      </c>
      <c r="E10600" s="20">
        <v>412.24</v>
      </c>
      <c r="F10600" s="20">
        <v>412.25</v>
      </c>
      <c r="G10600" s="20">
        <v>412.25</v>
      </c>
      <c r="H10600" s="20">
        <v>412.25</v>
      </c>
      <c r="I10600" s="20">
        <v>412.25</v>
      </c>
      <c r="J10600" s="20">
        <v>396.47</v>
      </c>
      <c r="K10600" s="20">
        <v>412.25</v>
      </c>
      <c r="L10600" s="20">
        <f t="shared" si="168"/>
        <v>412.25</v>
      </c>
    </row>
    <row r="10601" spans="1:12" ht="33">
      <c r="A10601" s="19">
        <v>1803000016</v>
      </c>
      <c r="B10601" s="15" t="s">
        <v>10472</v>
      </c>
      <c r="C10601" s="22" t="s">
        <v>13</v>
      </c>
      <c r="D10601" s="20">
        <v>4491.6899999999996</v>
      </c>
      <c r="E10601" s="20">
        <v>4492.26</v>
      </c>
      <c r="F10601" s="20">
        <v>4493.8599999999997</v>
      </c>
      <c r="G10601" s="20">
        <v>4493.2299999999996</v>
      </c>
      <c r="H10601" s="20">
        <v>4495.49</v>
      </c>
      <c r="I10601" s="20">
        <v>4494.7700000000004</v>
      </c>
      <c r="J10601" s="20">
        <v>4491.42</v>
      </c>
      <c r="K10601" s="20">
        <v>4494.1400000000003</v>
      </c>
      <c r="L10601" s="20">
        <f t="shared" si="168"/>
        <v>4495.49</v>
      </c>
    </row>
    <row r="10602" spans="1:12" ht="24.75">
      <c r="A10602" s="19">
        <v>1803000017</v>
      </c>
      <c r="B10602" s="15" t="s">
        <v>10473</v>
      </c>
      <c r="C10602" s="22" t="s">
        <v>26</v>
      </c>
      <c r="D10602" s="20">
        <v>721.55</v>
      </c>
      <c r="E10602" s="20">
        <v>725.11</v>
      </c>
      <c r="F10602" s="20">
        <v>737.24</v>
      </c>
      <c r="G10602" s="20">
        <v>728.8</v>
      </c>
      <c r="H10602" s="20">
        <v>748.44</v>
      </c>
      <c r="I10602" s="20">
        <v>744.97</v>
      </c>
      <c r="J10602" s="20">
        <v>700.08</v>
      </c>
      <c r="K10602" s="20">
        <v>743.97</v>
      </c>
      <c r="L10602" s="20">
        <f t="shared" si="168"/>
        <v>748.44</v>
      </c>
    </row>
    <row r="10603" spans="1:12" ht="16.5">
      <c r="A10603" s="19">
        <v>1803000018</v>
      </c>
      <c r="B10603" s="15" t="s">
        <v>10474</v>
      </c>
      <c r="C10603" s="22" t="s">
        <v>13</v>
      </c>
      <c r="D10603" s="20">
        <v>1477.4</v>
      </c>
      <c r="E10603" s="20">
        <v>1477.4</v>
      </c>
      <c r="F10603" s="20">
        <v>1477.44</v>
      </c>
      <c r="G10603" s="20">
        <v>1477.44</v>
      </c>
      <c r="H10603" s="20">
        <v>1477.44</v>
      </c>
      <c r="I10603" s="20">
        <v>1477.44</v>
      </c>
      <c r="J10603" s="20">
        <v>1477.44</v>
      </c>
      <c r="K10603" s="20">
        <v>1477.44</v>
      </c>
      <c r="L10603" s="20">
        <f t="shared" si="168"/>
        <v>1477.44</v>
      </c>
    </row>
    <row r="10604" spans="1:12" ht="16.5">
      <c r="A10604" s="19">
        <v>1803000019</v>
      </c>
      <c r="B10604" s="15" t="s">
        <v>10475</v>
      </c>
      <c r="C10604" s="22" t="s">
        <v>13</v>
      </c>
      <c r="D10604" s="20">
        <v>54.74</v>
      </c>
      <c r="E10604" s="20">
        <v>54.74</v>
      </c>
      <c r="F10604" s="20">
        <v>54.74</v>
      </c>
      <c r="G10604" s="20">
        <v>54.74</v>
      </c>
      <c r="H10604" s="20">
        <v>54.74</v>
      </c>
      <c r="I10604" s="20">
        <v>54.74</v>
      </c>
      <c r="J10604" s="20">
        <v>54.74</v>
      </c>
      <c r="K10604" s="20">
        <v>54.74</v>
      </c>
      <c r="L10604" s="20">
        <f t="shared" si="168"/>
        <v>54.74</v>
      </c>
    </row>
    <row r="10605" spans="1:12" ht="16.5">
      <c r="A10605" s="19">
        <v>1803000020</v>
      </c>
      <c r="B10605" s="15" t="s">
        <v>10476</v>
      </c>
      <c r="C10605" s="22" t="s">
        <v>15</v>
      </c>
      <c r="D10605" s="20">
        <v>1574.99</v>
      </c>
      <c r="E10605" s="20">
        <v>1576.74</v>
      </c>
      <c r="F10605" s="20">
        <v>1580.68</v>
      </c>
      <c r="G10605" s="20">
        <v>1577.84</v>
      </c>
      <c r="H10605" s="20">
        <v>1586.15</v>
      </c>
      <c r="I10605" s="20">
        <v>1583.94</v>
      </c>
      <c r="J10605" s="20">
        <v>1573.15</v>
      </c>
      <c r="K10605" s="20">
        <v>1581.63</v>
      </c>
      <c r="L10605" s="20">
        <f t="shared" si="168"/>
        <v>1586.15</v>
      </c>
    </row>
    <row r="10606" spans="1:12" ht="16.5">
      <c r="A10606" s="19">
        <v>1803000021</v>
      </c>
      <c r="B10606" s="15" t="s">
        <v>10477</v>
      </c>
      <c r="C10606" s="22" t="s">
        <v>15</v>
      </c>
      <c r="D10606" s="20">
        <v>1708.03</v>
      </c>
      <c r="E10606" s="20">
        <v>1709.77</v>
      </c>
      <c r="F10606" s="20">
        <v>1713.73</v>
      </c>
      <c r="G10606" s="20">
        <v>1710.89</v>
      </c>
      <c r="H10606" s="20">
        <v>1719.18</v>
      </c>
      <c r="I10606" s="20">
        <v>1716.98</v>
      </c>
      <c r="J10606" s="20">
        <v>1706.18</v>
      </c>
      <c r="K10606" s="20">
        <v>1714.68</v>
      </c>
      <c r="L10606" s="20">
        <f t="shared" si="168"/>
        <v>1719.18</v>
      </c>
    </row>
    <row r="10607" spans="1:12" ht="16.5">
      <c r="A10607" s="19">
        <v>1803000022</v>
      </c>
      <c r="B10607" s="15" t="s">
        <v>10478</v>
      </c>
      <c r="C10607" s="22" t="s">
        <v>15</v>
      </c>
      <c r="D10607" s="20">
        <v>1154.54</v>
      </c>
      <c r="E10607" s="20">
        <v>1156.27</v>
      </c>
      <c r="F10607" s="20">
        <v>1160.21</v>
      </c>
      <c r="G10607" s="20">
        <v>1157.3800000000001</v>
      </c>
      <c r="H10607" s="20">
        <v>1165.6600000000001</v>
      </c>
      <c r="I10607" s="20">
        <v>1163.47</v>
      </c>
      <c r="J10607" s="20">
        <v>1152.67</v>
      </c>
      <c r="K10607" s="20">
        <v>1161.1600000000001</v>
      </c>
      <c r="L10607" s="20">
        <f t="shared" si="168"/>
        <v>1165.6600000000001</v>
      </c>
    </row>
    <row r="10608" spans="1:12" ht="16.5">
      <c r="A10608" s="19">
        <v>1803000023</v>
      </c>
      <c r="B10608" s="15" t="s">
        <v>10479</v>
      </c>
      <c r="C10608" s="22" t="s">
        <v>13</v>
      </c>
      <c r="D10608" s="20">
        <v>181.73</v>
      </c>
      <c r="E10608" s="20">
        <v>181.73</v>
      </c>
      <c r="F10608" s="20">
        <v>181.74</v>
      </c>
      <c r="G10608" s="20">
        <v>181.74</v>
      </c>
      <c r="H10608" s="20">
        <v>181.74</v>
      </c>
      <c r="I10608" s="20">
        <v>181.74</v>
      </c>
      <c r="J10608" s="20">
        <v>181.74</v>
      </c>
      <c r="K10608" s="20">
        <v>181.74</v>
      </c>
      <c r="L10608" s="20">
        <f t="shared" si="168"/>
        <v>181.74</v>
      </c>
    </row>
    <row r="10609" spans="1:12" ht="16.5">
      <c r="A10609" s="19">
        <v>1803000024</v>
      </c>
      <c r="B10609" s="15" t="s">
        <v>10480</v>
      </c>
      <c r="C10609" s="22" t="s">
        <v>13</v>
      </c>
      <c r="D10609" s="20">
        <v>586.37</v>
      </c>
      <c r="E10609" s="20">
        <v>593.20000000000005</v>
      </c>
      <c r="F10609" s="20">
        <v>608.61</v>
      </c>
      <c r="G10609" s="20">
        <v>597.41999999999996</v>
      </c>
      <c r="H10609" s="20">
        <v>630.1</v>
      </c>
      <c r="I10609" s="20">
        <v>621.45000000000005</v>
      </c>
      <c r="J10609" s="20">
        <v>578.89</v>
      </c>
      <c r="K10609" s="20">
        <v>612.36</v>
      </c>
      <c r="L10609" s="20">
        <f t="shared" si="168"/>
        <v>630.1</v>
      </c>
    </row>
    <row r="10610" spans="1:12" ht="16.5">
      <c r="A10610" s="19">
        <v>1803000025</v>
      </c>
      <c r="B10610" s="15" t="s">
        <v>10481</v>
      </c>
      <c r="C10610" s="22" t="s">
        <v>13</v>
      </c>
      <c r="D10610" s="20">
        <v>470.13</v>
      </c>
      <c r="E10610" s="20">
        <v>470.13</v>
      </c>
      <c r="F10610" s="20">
        <v>470.14</v>
      </c>
      <c r="G10610" s="20">
        <v>470.14</v>
      </c>
      <c r="H10610" s="20">
        <v>470.14</v>
      </c>
      <c r="I10610" s="20">
        <v>470.14</v>
      </c>
      <c r="J10610" s="20">
        <v>470.14</v>
      </c>
      <c r="K10610" s="20">
        <v>470.14</v>
      </c>
      <c r="L10610" s="20">
        <f t="shared" si="168"/>
        <v>470.14</v>
      </c>
    </row>
    <row r="10611" spans="1:12" ht="16.5">
      <c r="A10611" s="19">
        <v>1803000026</v>
      </c>
      <c r="B10611" s="15" t="s">
        <v>10482</v>
      </c>
      <c r="C10611" s="22" t="s">
        <v>13</v>
      </c>
      <c r="D10611" s="20">
        <v>467.2</v>
      </c>
      <c r="E10611" s="20">
        <v>467.2</v>
      </c>
      <c r="F10611" s="20">
        <v>467.21</v>
      </c>
      <c r="G10611" s="20">
        <v>467.21</v>
      </c>
      <c r="H10611" s="20">
        <v>467.21</v>
      </c>
      <c r="I10611" s="20">
        <v>467.21</v>
      </c>
      <c r="J10611" s="20">
        <v>467.21</v>
      </c>
      <c r="K10611" s="20">
        <v>467.21</v>
      </c>
      <c r="L10611" s="20">
        <f t="shared" si="168"/>
        <v>467.21</v>
      </c>
    </row>
    <row r="10612" spans="1:12" ht="16.5">
      <c r="A10612" s="19">
        <v>1803000027</v>
      </c>
      <c r="B10612" s="15" t="s">
        <v>10483</v>
      </c>
      <c r="C10612" s="22" t="s">
        <v>13</v>
      </c>
      <c r="D10612" s="20">
        <v>276.18</v>
      </c>
      <c r="E10612" s="20">
        <v>276.18</v>
      </c>
      <c r="F10612" s="20">
        <v>276.19</v>
      </c>
      <c r="G10612" s="20">
        <v>276.19</v>
      </c>
      <c r="H10612" s="20">
        <v>276.19</v>
      </c>
      <c r="I10612" s="20">
        <v>276.19</v>
      </c>
      <c r="J10612" s="20">
        <v>276.19</v>
      </c>
      <c r="K10612" s="20">
        <v>276.19</v>
      </c>
      <c r="L10612" s="20">
        <f t="shared" si="168"/>
        <v>276.19</v>
      </c>
    </row>
    <row r="10613" spans="1:12" ht="16.5">
      <c r="A10613" s="19">
        <v>1803000028</v>
      </c>
      <c r="B10613" s="15" t="s">
        <v>10484</v>
      </c>
      <c r="C10613" s="22" t="s">
        <v>13</v>
      </c>
      <c r="D10613" s="20">
        <v>1899.22</v>
      </c>
      <c r="E10613" s="20">
        <v>1899.22</v>
      </c>
      <c r="F10613" s="20">
        <v>1899.27</v>
      </c>
      <c r="G10613" s="20">
        <v>1899.27</v>
      </c>
      <c r="H10613" s="20">
        <v>1899.27</v>
      </c>
      <c r="I10613" s="20">
        <v>1899.27</v>
      </c>
      <c r="J10613" s="20">
        <v>1899.27</v>
      </c>
      <c r="K10613" s="20">
        <v>1899.43</v>
      </c>
      <c r="L10613" s="20">
        <f t="shared" si="168"/>
        <v>1899.43</v>
      </c>
    </row>
    <row r="10614" spans="1:12" ht="16.5">
      <c r="A10614" s="19">
        <v>1803000029</v>
      </c>
      <c r="B10614" s="15" t="s">
        <v>10485</v>
      </c>
      <c r="C10614" s="22" t="s">
        <v>26</v>
      </c>
      <c r="D10614" s="20">
        <v>48.42</v>
      </c>
      <c r="E10614" s="20">
        <v>48.42</v>
      </c>
      <c r="F10614" s="20">
        <v>48.42</v>
      </c>
      <c r="G10614" s="20">
        <v>48.42</v>
      </c>
      <c r="H10614" s="20">
        <v>48.42</v>
      </c>
      <c r="I10614" s="20">
        <v>48.42</v>
      </c>
      <c r="J10614" s="20">
        <v>48.42</v>
      </c>
      <c r="K10614" s="20">
        <v>48.42</v>
      </c>
      <c r="L10614" s="20">
        <f t="shared" si="168"/>
        <v>48.42</v>
      </c>
    </row>
    <row r="10615" spans="1:12" ht="16.5">
      <c r="A10615" s="19">
        <v>1803000030</v>
      </c>
      <c r="B10615" s="15" t="s">
        <v>10486</v>
      </c>
      <c r="C10615" s="22" t="s">
        <v>13</v>
      </c>
      <c r="D10615" s="20">
        <v>514.54</v>
      </c>
      <c r="E10615" s="20">
        <v>514.54</v>
      </c>
      <c r="F10615" s="20">
        <v>514.55999999999995</v>
      </c>
      <c r="G10615" s="20">
        <v>514.55999999999995</v>
      </c>
      <c r="H10615" s="20">
        <v>514.55999999999995</v>
      </c>
      <c r="I10615" s="20">
        <v>514.55999999999995</v>
      </c>
      <c r="J10615" s="20">
        <v>514.55999999999995</v>
      </c>
      <c r="K10615" s="20">
        <v>514.55999999999995</v>
      </c>
      <c r="L10615" s="20">
        <f t="shared" si="168"/>
        <v>514.55999999999995</v>
      </c>
    </row>
    <row r="10616" spans="1:12" ht="16.5">
      <c r="A10616" s="19">
        <v>1803000031</v>
      </c>
      <c r="B10616" s="15" t="s">
        <v>10487</v>
      </c>
      <c r="C10616" s="22" t="s">
        <v>13</v>
      </c>
      <c r="D10616" s="20">
        <v>2111.08</v>
      </c>
      <c r="E10616" s="20">
        <v>2111.08</v>
      </c>
      <c r="F10616" s="20">
        <v>2111.13</v>
      </c>
      <c r="G10616" s="20">
        <v>2111.13</v>
      </c>
      <c r="H10616" s="20">
        <v>2111.13</v>
      </c>
      <c r="I10616" s="20">
        <v>2111.13</v>
      </c>
      <c r="J10616" s="20">
        <v>2111.13</v>
      </c>
      <c r="K10616" s="20">
        <v>2111.13</v>
      </c>
      <c r="L10616" s="20">
        <f t="shared" si="168"/>
        <v>2111.13</v>
      </c>
    </row>
    <row r="10617" spans="1:12" ht="16.5">
      <c r="A10617" s="19">
        <v>1803000032</v>
      </c>
      <c r="B10617" s="15" t="s">
        <v>10488</v>
      </c>
      <c r="C10617" s="22" t="s">
        <v>13</v>
      </c>
      <c r="D10617" s="20">
        <v>1920.6</v>
      </c>
      <c r="E10617" s="20">
        <v>1920.6</v>
      </c>
      <c r="F10617" s="20">
        <v>1920.65</v>
      </c>
      <c r="G10617" s="20">
        <v>1920.65</v>
      </c>
      <c r="H10617" s="20">
        <v>1920.65</v>
      </c>
      <c r="I10617" s="20">
        <v>1920.65</v>
      </c>
      <c r="J10617" s="20">
        <v>1920.65</v>
      </c>
      <c r="K10617" s="20">
        <v>1921.26</v>
      </c>
      <c r="L10617" s="20">
        <f t="shared" si="168"/>
        <v>1921.26</v>
      </c>
    </row>
    <row r="10618" spans="1:12" ht="33">
      <c r="A10618" s="19">
        <v>1803000033</v>
      </c>
      <c r="B10618" s="15" t="s">
        <v>10489</v>
      </c>
      <c r="C10618" s="22" t="s">
        <v>13</v>
      </c>
      <c r="D10618" s="20">
        <v>11045.26</v>
      </c>
      <c r="E10618" s="20">
        <v>11100.1</v>
      </c>
      <c r="F10618" s="20">
        <v>11231.89</v>
      </c>
      <c r="G10618" s="20">
        <v>11127.3</v>
      </c>
      <c r="H10618" s="20">
        <v>11397.35</v>
      </c>
      <c r="I10618" s="20">
        <v>11327.52</v>
      </c>
      <c r="J10618" s="20">
        <v>10993.84</v>
      </c>
      <c r="K10618" s="20">
        <v>11261.54</v>
      </c>
      <c r="L10618" s="20">
        <f t="shared" si="168"/>
        <v>11397.35</v>
      </c>
    </row>
    <row r="10619" spans="1:12" ht="33">
      <c r="A10619" s="19">
        <v>1803000034</v>
      </c>
      <c r="B10619" s="15" t="s">
        <v>10490</v>
      </c>
      <c r="C10619" s="22" t="s">
        <v>13</v>
      </c>
      <c r="D10619" s="20">
        <v>6534.84</v>
      </c>
      <c r="E10619" s="20">
        <v>6534.84</v>
      </c>
      <c r="F10619" s="20">
        <v>6534.99</v>
      </c>
      <c r="G10619" s="20">
        <v>6534.99</v>
      </c>
      <c r="H10619" s="20">
        <v>6534.99</v>
      </c>
      <c r="I10619" s="20">
        <v>6534.99</v>
      </c>
      <c r="J10619" s="20">
        <v>6534.99</v>
      </c>
      <c r="K10619" s="20">
        <v>6534.99</v>
      </c>
      <c r="L10619" s="20">
        <f t="shared" si="168"/>
        <v>6534.99</v>
      </c>
    </row>
    <row r="10620" spans="1:12" ht="16.5">
      <c r="A10620" s="19">
        <v>1803000035</v>
      </c>
      <c r="B10620" s="15" t="s">
        <v>10491</v>
      </c>
      <c r="C10620" s="22" t="s">
        <v>13</v>
      </c>
      <c r="D10620" s="20">
        <v>2010.65</v>
      </c>
      <c r="E10620" s="20">
        <v>2010.65</v>
      </c>
      <c r="F10620" s="20">
        <v>2010.7</v>
      </c>
      <c r="G10620" s="20">
        <v>2010.7</v>
      </c>
      <c r="H10620" s="20">
        <v>2010.7</v>
      </c>
      <c r="I10620" s="20">
        <v>2010.7</v>
      </c>
      <c r="J10620" s="20">
        <v>2010.7</v>
      </c>
      <c r="K10620" s="20">
        <v>2010.7</v>
      </c>
      <c r="L10620" s="20">
        <f t="shared" si="168"/>
        <v>2010.7</v>
      </c>
    </row>
    <row r="10621" spans="1:12" ht="24.75">
      <c r="A10621" s="19">
        <v>1803000036</v>
      </c>
      <c r="B10621" s="15" t="s">
        <v>10492</v>
      </c>
      <c r="C10621" s="22" t="s">
        <v>13</v>
      </c>
      <c r="D10621" s="20">
        <v>2103.81</v>
      </c>
      <c r="E10621" s="20">
        <v>2103.81</v>
      </c>
      <c r="F10621" s="20">
        <v>2103.86</v>
      </c>
      <c r="G10621" s="20">
        <v>2103.86</v>
      </c>
      <c r="H10621" s="20">
        <v>2103.86</v>
      </c>
      <c r="I10621" s="20">
        <v>2103.86</v>
      </c>
      <c r="J10621" s="20">
        <v>2103.86</v>
      </c>
      <c r="K10621" s="20">
        <v>2103.86</v>
      </c>
      <c r="L10621" s="20">
        <f t="shared" si="168"/>
        <v>2103.86</v>
      </c>
    </row>
    <row r="10622" spans="1:12" ht="16.5">
      <c r="A10622" s="19">
        <v>1803000037</v>
      </c>
      <c r="B10622" s="15" t="s">
        <v>10493</v>
      </c>
      <c r="C10622" s="22" t="s">
        <v>13</v>
      </c>
      <c r="D10622" s="20">
        <v>1317.05</v>
      </c>
      <c r="E10622" s="20">
        <v>1327.83</v>
      </c>
      <c r="F10622" s="20">
        <v>1352.96</v>
      </c>
      <c r="G10622" s="20">
        <v>1339.44</v>
      </c>
      <c r="H10622" s="20">
        <v>1382.97</v>
      </c>
      <c r="I10622" s="20">
        <v>1369.63</v>
      </c>
      <c r="J10622" s="20">
        <v>1307.77</v>
      </c>
      <c r="K10622" s="20">
        <v>1359.39</v>
      </c>
      <c r="L10622" s="20">
        <f t="shared" si="168"/>
        <v>1382.97</v>
      </c>
    </row>
    <row r="10623" spans="1:12" ht="16.5">
      <c r="A10623" s="19">
        <v>1803000038</v>
      </c>
      <c r="B10623" s="15" t="s">
        <v>10494</v>
      </c>
      <c r="C10623" s="22" t="s">
        <v>13</v>
      </c>
      <c r="D10623" s="20">
        <v>670.32</v>
      </c>
      <c r="E10623" s="20">
        <v>671.32</v>
      </c>
      <c r="F10623" s="20">
        <v>673.24</v>
      </c>
      <c r="G10623" s="20">
        <v>671.83</v>
      </c>
      <c r="H10623" s="20">
        <v>675.94</v>
      </c>
      <c r="I10623" s="20">
        <v>674.78</v>
      </c>
      <c r="J10623" s="20">
        <v>669.23</v>
      </c>
      <c r="K10623" s="20">
        <v>673.94</v>
      </c>
      <c r="L10623" s="20">
        <f t="shared" si="168"/>
        <v>675.94</v>
      </c>
    </row>
    <row r="10624" spans="1:12" ht="16.5">
      <c r="A10624" s="19">
        <v>1803000039</v>
      </c>
      <c r="B10624" s="15" t="s">
        <v>10495</v>
      </c>
      <c r="C10624" s="22" t="s">
        <v>13</v>
      </c>
      <c r="D10624" s="20">
        <v>1828.87</v>
      </c>
      <c r="E10624" s="20">
        <v>1828.87</v>
      </c>
      <c r="F10624" s="20">
        <v>1828.91</v>
      </c>
      <c r="G10624" s="20">
        <v>1828.91</v>
      </c>
      <c r="H10624" s="20">
        <v>1828.91</v>
      </c>
      <c r="I10624" s="20">
        <v>1828.91</v>
      </c>
      <c r="J10624" s="20">
        <v>1828.91</v>
      </c>
      <c r="K10624" s="20">
        <v>1828.91</v>
      </c>
      <c r="L10624" s="20">
        <f t="shared" ref="L10624:L10687" si="169">MAX(D10624:K10624)</f>
        <v>1828.91</v>
      </c>
    </row>
    <row r="10625" spans="1:12" ht="16.5">
      <c r="A10625" s="19">
        <v>1803000040</v>
      </c>
      <c r="B10625" s="15" t="s">
        <v>10494</v>
      </c>
      <c r="C10625" s="22" t="s">
        <v>13</v>
      </c>
      <c r="D10625" s="20">
        <v>730.92</v>
      </c>
      <c r="E10625" s="20">
        <v>731.9</v>
      </c>
      <c r="F10625" s="20">
        <v>733.83</v>
      </c>
      <c r="G10625" s="20">
        <v>732.41</v>
      </c>
      <c r="H10625" s="20">
        <v>736.52</v>
      </c>
      <c r="I10625" s="20">
        <v>735.37</v>
      </c>
      <c r="J10625" s="20">
        <v>729.83</v>
      </c>
      <c r="K10625" s="20">
        <v>734.51</v>
      </c>
      <c r="L10625" s="20">
        <f t="shared" si="169"/>
        <v>736.52</v>
      </c>
    </row>
    <row r="10626" spans="1:12" ht="24.75">
      <c r="A10626" s="19">
        <v>1803000041</v>
      </c>
      <c r="B10626" s="15" t="s">
        <v>10496</v>
      </c>
      <c r="C10626" s="22" t="s">
        <v>13</v>
      </c>
      <c r="D10626" s="20">
        <v>3980.34</v>
      </c>
      <c r="E10626" s="20">
        <v>3980.34</v>
      </c>
      <c r="F10626" s="20">
        <v>3980.44</v>
      </c>
      <c r="G10626" s="20">
        <v>3980.44</v>
      </c>
      <c r="H10626" s="20">
        <v>3980.44</v>
      </c>
      <c r="I10626" s="20">
        <v>3980.44</v>
      </c>
      <c r="J10626" s="20">
        <v>3980.44</v>
      </c>
      <c r="K10626" s="20">
        <v>3980.44</v>
      </c>
      <c r="L10626" s="20">
        <f t="shared" si="169"/>
        <v>3980.44</v>
      </c>
    </row>
    <row r="10627" spans="1:12" ht="16.5">
      <c r="A10627" s="19">
        <v>1803000042</v>
      </c>
      <c r="B10627" s="15" t="s">
        <v>10497</v>
      </c>
      <c r="C10627" s="22" t="s">
        <v>13</v>
      </c>
      <c r="D10627" s="20">
        <v>633.63</v>
      </c>
      <c r="E10627" s="20">
        <v>633.63</v>
      </c>
      <c r="F10627" s="20">
        <v>633.65</v>
      </c>
      <c r="G10627" s="20">
        <v>633.65</v>
      </c>
      <c r="H10627" s="20">
        <v>633.65</v>
      </c>
      <c r="I10627" s="20">
        <v>633.65</v>
      </c>
      <c r="J10627" s="20">
        <v>633.65</v>
      </c>
      <c r="K10627" s="20">
        <v>633.65</v>
      </c>
      <c r="L10627" s="20">
        <f t="shared" si="169"/>
        <v>633.65</v>
      </c>
    </row>
    <row r="10628" spans="1:12" ht="24.75">
      <c r="A10628" s="19">
        <v>1803000043</v>
      </c>
      <c r="B10628" s="15" t="s">
        <v>10498</v>
      </c>
      <c r="C10628" s="22" t="s">
        <v>14</v>
      </c>
      <c r="D10628" s="20">
        <v>870.45</v>
      </c>
      <c r="E10628" s="20">
        <v>870.45</v>
      </c>
      <c r="F10628" s="20">
        <v>870.47</v>
      </c>
      <c r="G10628" s="20">
        <v>870.47</v>
      </c>
      <c r="H10628" s="20">
        <v>870.47</v>
      </c>
      <c r="I10628" s="20">
        <v>870.47</v>
      </c>
      <c r="J10628" s="20">
        <v>870.47</v>
      </c>
      <c r="K10628" s="20">
        <v>870.47</v>
      </c>
      <c r="L10628" s="20">
        <f t="shared" si="169"/>
        <v>870.47</v>
      </c>
    </row>
    <row r="10629" spans="1:12" ht="24.75">
      <c r="A10629" s="19">
        <v>1803000044</v>
      </c>
      <c r="B10629" s="15" t="s">
        <v>10499</v>
      </c>
      <c r="C10629" s="22" t="s">
        <v>15</v>
      </c>
      <c r="D10629" s="20">
        <v>1785.55</v>
      </c>
      <c r="E10629" s="20">
        <v>1785.55</v>
      </c>
      <c r="F10629" s="20">
        <v>1785.6</v>
      </c>
      <c r="G10629" s="20">
        <v>1785.6</v>
      </c>
      <c r="H10629" s="20">
        <v>1785.6</v>
      </c>
      <c r="I10629" s="20">
        <v>1785.6</v>
      </c>
      <c r="J10629" s="20">
        <v>1785.6</v>
      </c>
      <c r="K10629" s="20">
        <v>1785.6</v>
      </c>
      <c r="L10629" s="20">
        <f t="shared" si="169"/>
        <v>1785.6</v>
      </c>
    </row>
    <row r="10630" spans="1:12" ht="33">
      <c r="A10630" s="19">
        <v>1803000045</v>
      </c>
      <c r="B10630" s="15" t="s">
        <v>10500</v>
      </c>
      <c r="C10630" s="22" t="s">
        <v>13</v>
      </c>
      <c r="D10630" s="20">
        <v>4940.54</v>
      </c>
      <c r="E10630" s="20">
        <v>4973.16</v>
      </c>
      <c r="F10630" s="20">
        <v>5174.24</v>
      </c>
      <c r="G10630" s="20">
        <v>5079.78</v>
      </c>
      <c r="H10630" s="20">
        <v>5321.38</v>
      </c>
      <c r="I10630" s="20">
        <v>5240.4399999999996</v>
      </c>
      <c r="J10630" s="20">
        <v>4910.82</v>
      </c>
      <c r="K10630" s="20">
        <v>5227.41</v>
      </c>
      <c r="L10630" s="20">
        <f t="shared" si="169"/>
        <v>5321.38</v>
      </c>
    </row>
    <row r="10631" spans="1:12" ht="24.75">
      <c r="A10631" s="19">
        <v>1803000046</v>
      </c>
      <c r="B10631" s="15" t="s">
        <v>10501</v>
      </c>
      <c r="C10631" s="22" t="s">
        <v>13</v>
      </c>
      <c r="D10631" s="20">
        <v>1416.33</v>
      </c>
      <c r="E10631" s="20">
        <v>1420.73</v>
      </c>
      <c r="F10631" s="20">
        <v>1432.71</v>
      </c>
      <c r="G10631" s="20">
        <v>1426.9</v>
      </c>
      <c r="H10631" s="20">
        <v>1446.61</v>
      </c>
      <c r="I10631" s="20">
        <v>1440.74</v>
      </c>
      <c r="J10631" s="20">
        <v>1413.06</v>
      </c>
      <c r="K10631" s="20">
        <v>1434.64</v>
      </c>
      <c r="L10631" s="20">
        <f t="shared" si="169"/>
        <v>1446.61</v>
      </c>
    </row>
    <row r="10632" spans="1:12" ht="16.5">
      <c r="A10632" s="19">
        <v>1803000047</v>
      </c>
      <c r="B10632" s="15" t="s">
        <v>10502</v>
      </c>
      <c r="C10632" s="22" t="s">
        <v>13</v>
      </c>
      <c r="D10632" s="20">
        <v>392.13</v>
      </c>
      <c r="E10632" s="20">
        <v>392.13</v>
      </c>
      <c r="F10632" s="20">
        <v>392.14</v>
      </c>
      <c r="G10632" s="20">
        <v>392.14</v>
      </c>
      <c r="H10632" s="20">
        <v>392.14</v>
      </c>
      <c r="I10632" s="20">
        <v>392.14</v>
      </c>
      <c r="J10632" s="20">
        <v>392.14</v>
      </c>
      <c r="K10632" s="20">
        <v>392.14</v>
      </c>
      <c r="L10632" s="20">
        <f t="shared" si="169"/>
        <v>392.14</v>
      </c>
    </row>
    <row r="10633" spans="1:12" ht="33">
      <c r="A10633" s="19">
        <v>1803000048</v>
      </c>
      <c r="B10633" s="15" t="s">
        <v>10503</v>
      </c>
      <c r="C10633" s="22" t="s">
        <v>13</v>
      </c>
      <c r="D10633" s="20">
        <v>2257.37</v>
      </c>
      <c r="E10633" s="20">
        <v>2257.37</v>
      </c>
      <c r="F10633" s="20">
        <v>2257.4299999999998</v>
      </c>
      <c r="G10633" s="20">
        <v>2257.4299999999998</v>
      </c>
      <c r="H10633" s="20">
        <v>2257.4299999999998</v>
      </c>
      <c r="I10633" s="20">
        <v>2257.4299999999998</v>
      </c>
      <c r="J10633" s="20">
        <v>2257.4299999999998</v>
      </c>
      <c r="K10633" s="20">
        <v>2257.4299999999998</v>
      </c>
      <c r="L10633" s="20">
        <f t="shared" si="169"/>
        <v>2257.4299999999998</v>
      </c>
    </row>
    <row r="10634" spans="1:12" ht="16.5">
      <c r="A10634" s="19">
        <v>1803000049</v>
      </c>
      <c r="B10634" s="15" t="s">
        <v>10504</v>
      </c>
      <c r="C10634" s="22" t="s">
        <v>26</v>
      </c>
      <c r="D10634" s="20">
        <v>173.79</v>
      </c>
      <c r="E10634" s="20">
        <v>173.79</v>
      </c>
      <c r="F10634" s="20">
        <v>173.79</v>
      </c>
      <c r="G10634" s="20">
        <v>173.79</v>
      </c>
      <c r="H10634" s="20">
        <v>173.79</v>
      </c>
      <c r="I10634" s="20">
        <v>173.79</v>
      </c>
      <c r="J10634" s="20">
        <v>173.79</v>
      </c>
      <c r="K10634" s="20">
        <v>173.79</v>
      </c>
      <c r="L10634" s="20">
        <f t="shared" si="169"/>
        <v>173.79</v>
      </c>
    </row>
    <row r="10635" spans="1:12" ht="16.5">
      <c r="A10635" s="19">
        <v>1803000050</v>
      </c>
      <c r="B10635" s="15" t="s">
        <v>10505</v>
      </c>
      <c r="C10635" s="22" t="s">
        <v>13</v>
      </c>
      <c r="D10635" s="20">
        <v>1942.62</v>
      </c>
      <c r="E10635" s="20">
        <v>1942.62</v>
      </c>
      <c r="F10635" s="20">
        <v>1942.67</v>
      </c>
      <c r="G10635" s="20">
        <v>1942.67</v>
      </c>
      <c r="H10635" s="20">
        <v>1942.67</v>
      </c>
      <c r="I10635" s="20">
        <v>1942.67</v>
      </c>
      <c r="J10635" s="20">
        <v>1942.67</v>
      </c>
      <c r="K10635" s="20">
        <v>1942.67</v>
      </c>
      <c r="L10635" s="20">
        <f t="shared" si="169"/>
        <v>1942.67</v>
      </c>
    </row>
    <row r="10636" spans="1:12" ht="16.5">
      <c r="A10636" s="19">
        <v>1803000051</v>
      </c>
      <c r="B10636" s="15" t="s">
        <v>10506</v>
      </c>
      <c r="C10636" s="22" t="s">
        <v>15</v>
      </c>
      <c r="D10636" s="20">
        <v>668.34</v>
      </c>
      <c r="E10636" s="20">
        <v>668.34</v>
      </c>
      <c r="F10636" s="20">
        <v>668.35</v>
      </c>
      <c r="G10636" s="20">
        <v>668.35</v>
      </c>
      <c r="H10636" s="20">
        <v>668.35</v>
      </c>
      <c r="I10636" s="20">
        <v>668.35</v>
      </c>
      <c r="J10636" s="20">
        <v>668.35</v>
      </c>
      <c r="K10636" s="20">
        <v>668.35</v>
      </c>
      <c r="L10636" s="20">
        <f t="shared" si="169"/>
        <v>668.35</v>
      </c>
    </row>
    <row r="10637" spans="1:12" ht="33">
      <c r="A10637" s="19">
        <v>1803000052</v>
      </c>
      <c r="B10637" s="15" t="s">
        <v>10507</v>
      </c>
      <c r="C10637" s="22" t="s">
        <v>13</v>
      </c>
      <c r="D10637" s="20">
        <v>1417.77</v>
      </c>
      <c r="E10637" s="20">
        <v>1470.25</v>
      </c>
      <c r="F10637" s="20">
        <v>1652.85</v>
      </c>
      <c r="G10637" s="20">
        <v>1527</v>
      </c>
      <c r="H10637" s="20">
        <v>1821.02</v>
      </c>
      <c r="I10637" s="20">
        <v>1769.59</v>
      </c>
      <c r="J10637" s="20">
        <v>1346.44</v>
      </c>
      <c r="K10637" s="20">
        <v>1752</v>
      </c>
      <c r="L10637" s="20">
        <f t="shared" si="169"/>
        <v>1821.02</v>
      </c>
    </row>
    <row r="10638" spans="1:12" ht="41.25">
      <c r="A10638" s="19">
        <v>1803000053</v>
      </c>
      <c r="B10638" s="15" t="s">
        <v>10509</v>
      </c>
      <c r="C10638" s="22" t="s">
        <v>13</v>
      </c>
      <c r="D10638" s="20">
        <v>2413.52</v>
      </c>
      <c r="E10638" s="20">
        <v>2430.7399999999998</v>
      </c>
      <c r="F10638" s="20">
        <v>2499.67</v>
      </c>
      <c r="G10638" s="20">
        <v>2459.0500000000002</v>
      </c>
      <c r="H10638" s="20">
        <v>2558.1799999999998</v>
      </c>
      <c r="I10638" s="20">
        <v>2534.7399999999998</v>
      </c>
      <c r="J10638" s="20">
        <v>2397.0700000000002</v>
      </c>
      <c r="K10638" s="20">
        <v>2519.0100000000002</v>
      </c>
      <c r="L10638" s="20">
        <f t="shared" si="169"/>
        <v>2558.1799999999998</v>
      </c>
    </row>
    <row r="10639" spans="1:12" ht="24.75">
      <c r="A10639" s="19">
        <v>1803000054</v>
      </c>
      <c r="B10639" s="15" t="s">
        <v>10510</v>
      </c>
      <c r="C10639" s="22" t="s">
        <v>15</v>
      </c>
      <c r="D10639" s="20">
        <v>1366.57</v>
      </c>
      <c r="E10639" s="20">
        <v>1366.57</v>
      </c>
      <c r="F10639" s="20">
        <v>1366.6</v>
      </c>
      <c r="G10639" s="20">
        <v>1366.6</v>
      </c>
      <c r="H10639" s="20">
        <v>1366.6</v>
      </c>
      <c r="I10639" s="20">
        <v>1366.6</v>
      </c>
      <c r="J10639" s="20">
        <v>1366.6</v>
      </c>
      <c r="K10639" s="20">
        <v>1366.6</v>
      </c>
      <c r="L10639" s="20">
        <f t="shared" si="169"/>
        <v>1366.6</v>
      </c>
    </row>
    <row r="10640" spans="1:12" ht="16.5">
      <c r="A10640" s="19">
        <v>1803000055</v>
      </c>
      <c r="B10640" s="15" t="s">
        <v>10511</v>
      </c>
      <c r="C10640" s="22" t="s">
        <v>26</v>
      </c>
      <c r="D10640" s="20">
        <v>126.72</v>
      </c>
      <c r="E10640" s="20">
        <v>126.72</v>
      </c>
      <c r="F10640" s="20">
        <v>126.72</v>
      </c>
      <c r="G10640" s="20">
        <v>126.72</v>
      </c>
      <c r="H10640" s="20">
        <v>126.72</v>
      </c>
      <c r="I10640" s="20">
        <v>126.72</v>
      </c>
      <c r="J10640" s="20">
        <v>126.72</v>
      </c>
      <c r="K10640" s="20">
        <v>126.72</v>
      </c>
      <c r="L10640" s="20">
        <f t="shared" si="169"/>
        <v>126.72</v>
      </c>
    </row>
    <row r="10641" spans="1:12" ht="57.75">
      <c r="A10641" s="19">
        <v>1803000056</v>
      </c>
      <c r="B10641" s="15" t="s">
        <v>10512</v>
      </c>
      <c r="C10641" s="22" t="s">
        <v>13</v>
      </c>
      <c r="D10641" s="20">
        <v>4405.76</v>
      </c>
      <c r="E10641" s="20">
        <v>4416.51</v>
      </c>
      <c r="F10641" s="20">
        <v>4491.54</v>
      </c>
      <c r="G10641" s="20">
        <v>4460.17</v>
      </c>
      <c r="H10641" s="20">
        <v>4534.18</v>
      </c>
      <c r="I10641" s="20">
        <v>4510.6400000000003</v>
      </c>
      <c r="J10641" s="20">
        <v>4383.03</v>
      </c>
      <c r="K10641" s="20">
        <v>4491.53</v>
      </c>
      <c r="L10641" s="20">
        <f t="shared" si="169"/>
        <v>4534.18</v>
      </c>
    </row>
    <row r="10642" spans="1:12" ht="24.75">
      <c r="A10642" s="19">
        <v>1803000057</v>
      </c>
      <c r="B10642" s="15" t="s">
        <v>10513</v>
      </c>
      <c r="C10642" s="22" t="s">
        <v>13</v>
      </c>
      <c r="D10642" s="20">
        <v>995.93</v>
      </c>
      <c r="E10642" s="20">
        <v>995.93</v>
      </c>
      <c r="F10642" s="20">
        <v>995.95</v>
      </c>
      <c r="G10642" s="20">
        <v>995.95</v>
      </c>
      <c r="H10642" s="20">
        <v>995.95</v>
      </c>
      <c r="I10642" s="20">
        <v>995.95</v>
      </c>
      <c r="J10642" s="20">
        <v>995.95</v>
      </c>
      <c r="K10642" s="20">
        <v>995.95</v>
      </c>
      <c r="L10642" s="20">
        <f t="shared" si="169"/>
        <v>995.95</v>
      </c>
    </row>
    <row r="10643" spans="1:12" ht="16.5">
      <c r="A10643" s="19">
        <v>1803000058</v>
      </c>
      <c r="B10643" s="15" t="s">
        <v>10514</v>
      </c>
      <c r="C10643" s="22" t="s">
        <v>15</v>
      </c>
      <c r="D10643" s="20">
        <v>1520.64</v>
      </c>
      <c r="E10643" s="20">
        <v>1520.64</v>
      </c>
      <c r="F10643" s="20">
        <v>1520.68</v>
      </c>
      <c r="G10643" s="20">
        <v>1520.68</v>
      </c>
      <c r="H10643" s="20">
        <v>1520.68</v>
      </c>
      <c r="I10643" s="20">
        <v>1520.68</v>
      </c>
      <c r="J10643" s="20">
        <v>1520.68</v>
      </c>
      <c r="K10643" s="20">
        <v>1520.68</v>
      </c>
      <c r="L10643" s="20">
        <f t="shared" si="169"/>
        <v>1520.68</v>
      </c>
    </row>
    <row r="10644" spans="1:12" ht="16.5">
      <c r="A10644" s="19">
        <v>1803000059</v>
      </c>
      <c r="B10644" s="15" t="s">
        <v>10515</v>
      </c>
      <c r="C10644" s="22" t="s">
        <v>13</v>
      </c>
      <c r="D10644" s="20">
        <v>3765.59</v>
      </c>
      <c r="E10644" s="20">
        <v>3765.59</v>
      </c>
      <c r="F10644" s="20">
        <v>3765.68</v>
      </c>
      <c r="G10644" s="20">
        <v>3765.68</v>
      </c>
      <c r="H10644" s="20">
        <v>3765.68</v>
      </c>
      <c r="I10644" s="20">
        <v>3765.68</v>
      </c>
      <c r="J10644" s="20">
        <v>3765.68</v>
      </c>
      <c r="K10644" s="20">
        <v>3765.68</v>
      </c>
      <c r="L10644" s="20">
        <f t="shared" si="169"/>
        <v>3765.68</v>
      </c>
    </row>
    <row r="10645" spans="1:12" ht="16.5">
      <c r="A10645" s="19">
        <v>1803000060</v>
      </c>
      <c r="B10645" s="15" t="s">
        <v>10516</v>
      </c>
      <c r="C10645" s="22" t="s">
        <v>12</v>
      </c>
      <c r="D10645" s="20">
        <v>27.46</v>
      </c>
      <c r="E10645" s="20">
        <v>30.93</v>
      </c>
      <c r="F10645" s="20">
        <v>42.53</v>
      </c>
      <c r="G10645" s="20">
        <v>34.409999999999997</v>
      </c>
      <c r="H10645" s="20">
        <v>58.46</v>
      </c>
      <c r="I10645" s="20">
        <v>52.97</v>
      </c>
      <c r="J10645" s="20">
        <v>23.99</v>
      </c>
      <c r="K10645" s="20">
        <v>42.56</v>
      </c>
      <c r="L10645" s="20">
        <f t="shared" si="169"/>
        <v>58.46</v>
      </c>
    </row>
    <row r="10646" spans="1:12" ht="33">
      <c r="A10646" s="19">
        <v>1803000061</v>
      </c>
      <c r="B10646" s="15" t="s">
        <v>10517</v>
      </c>
      <c r="C10646" s="22" t="s">
        <v>26</v>
      </c>
      <c r="D10646" s="20">
        <v>1147.3599999999999</v>
      </c>
      <c r="E10646" s="20">
        <v>1152.92</v>
      </c>
      <c r="F10646" s="20">
        <v>1177.8800000000001</v>
      </c>
      <c r="G10646" s="20">
        <v>1151.42</v>
      </c>
      <c r="H10646" s="20">
        <v>1196.6500000000001</v>
      </c>
      <c r="I10646" s="20">
        <v>1189.47</v>
      </c>
      <c r="J10646" s="20">
        <v>1138.07</v>
      </c>
      <c r="K10646" s="20">
        <v>1185.18</v>
      </c>
      <c r="L10646" s="20">
        <f t="shared" si="169"/>
        <v>1196.6500000000001</v>
      </c>
    </row>
    <row r="10647" spans="1:12" ht="24.75">
      <c r="A10647" s="19">
        <v>1803000062</v>
      </c>
      <c r="B10647" s="15" t="s">
        <v>10518</v>
      </c>
      <c r="C10647" s="22" t="s">
        <v>13</v>
      </c>
      <c r="D10647" s="20">
        <v>1616.37</v>
      </c>
      <c r="E10647" s="20">
        <v>1616.37</v>
      </c>
      <c r="F10647" s="20">
        <v>1616.41</v>
      </c>
      <c r="G10647" s="20">
        <v>1616.41</v>
      </c>
      <c r="H10647" s="20">
        <v>1616.41</v>
      </c>
      <c r="I10647" s="20">
        <v>1616.41</v>
      </c>
      <c r="J10647" s="20">
        <v>1616.41</v>
      </c>
      <c r="K10647" s="20">
        <v>1616.41</v>
      </c>
      <c r="L10647" s="21">
        <f t="shared" si="169"/>
        <v>1616.41</v>
      </c>
    </row>
    <row r="10648" spans="1:12" ht="24.75">
      <c r="A10648" s="19">
        <v>1803000063</v>
      </c>
      <c r="B10648" s="15" t="s">
        <v>10519</v>
      </c>
      <c r="C10648" s="22" t="s">
        <v>13</v>
      </c>
      <c r="D10648" s="20">
        <v>2375.4699999999998</v>
      </c>
      <c r="E10648" s="20">
        <v>2375.4699999999998</v>
      </c>
      <c r="F10648" s="20">
        <v>2375.5300000000002</v>
      </c>
      <c r="G10648" s="20">
        <v>2375.5300000000002</v>
      </c>
      <c r="H10648" s="20">
        <v>2375.5300000000002</v>
      </c>
      <c r="I10648" s="20">
        <v>2375.5300000000002</v>
      </c>
      <c r="J10648" s="20">
        <v>2375.5300000000002</v>
      </c>
      <c r="K10648" s="20">
        <v>2375.5300000000002</v>
      </c>
      <c r="L10648" s="20">
        <f t="shared" si="169"/>
        <v>2375.5300000000002</v>
      </c>
    </row>
    <row r="10649" spans="1:12" ht="24.75">
      <c r="A10649" s="19">
        <v>1803000064</v>
      </c>
      <c r="B10649" s="15" t="s">
        <v>10520</v>
      </c>
      <c r="C10649" s="22" t="s">
        <v>26</v>
      </c>
      <c r="D10649" s="20">
        <v>870.64</v>
      </c>
      <c r="E10649" s="20">
        <v>870.64</v>
      </c>
      <c r="F10649" s="20">
        <v>870.66</v>
      </c>
      <c r="G10649" s="20">
        <v>870.66</v>
      </c>
      <c r="H10649" s="20">
        <v>870.66</v>
      </c>
      <c r="I10649" s="20">
        <v>870.66</v>
      </c>
      <c r="J10649" s="20">
        <v>870.66</v>
      </c>
      <c r="K10649" s="20">
        <v>870.66</v>
      </c>
      <c r="L10649" s="20">
        <f t="shared" si="169"/>
        <v>870.66</v>
      </c>
    </row>
    <row r="10650" spans="1:12" ht="16.5">
      <c r="A10650" s="19">
        <v>1803000065</v>
      </c>
      <c r="B10650" s="15" t="s">
        <v>10521</v>
      </c>
      <c r="C10650" s="22" t="s">
        <v>13</v>
      </c>
      <c r="D10650" s="20">
        <v>35.21</v>
      </c>
      <c r="E10650" s="20">
        <v>35.21</v>
      </c>
      <c r="F10650" s="20">
        <v>35.21</v>
      </c>
      <c r="G10650" s="20">
        <v>35.21</v>
      </c>
      <c r="H10650" s="20">
        <v>35.21</v>
      </c>
      <c r="I10650" s="20">
        <v>35.21</v>
      </c>
      <c r="J10650" s="20">
        <v>35.21</v>
      </c>
      <c r="K10650" s="20">
        <v>35.21</v>
      </c>
      <c r="L10650" s="20">
        <f t="shared" si="169"/>
        <v>35.21</v>
      </c>
    </row>
    <row r="10651" spans="1:12" ht="16.5">
      <c r="A10651" s="19">
        <v>1803000066</v>
      </c>
      <c r="B10651" s="15" t="s">
        <v>10522</v>
      </c>
      <c r="C10651" s="22" t="s">
        <v>13</v>
      </c>
      <c r="D10651" s="20">
        <v>222.06</v>
      </c>
      <c r="E10651" s="20">
        <v>222.06</v>
      </c>
      <c r="F10651" s="20">
        <v>222.07</v>
      </c>
      <c r="G10651" s="20">
        <v>222.07</v>
      </c>
      <c r="H10651" s="20">
        <v>222.07</v>
      </c>
      <c r="I10651" s="20">
        <v>222.07</v>
      </c>
      <c r="J10651" s="20">
        <v>222.07</v>
      </c>
      <c r="K10651" s="20">
        <v>222.07</v>
      </c>
      <c r="L10651" s="20">
        <f t="shared" si="169"/>
        <v>222.07</v>
      </c>
    </row>
    <row r="10652" spans="1:12" ht="16.5">
      <c r="A10652" s="19">
        <v>1803000067</v>
      </c>
      <c r="B10652" s="15" t="s">
        <v>10523</v>
      </c>
      <c r="C10652" s="22" t="s">
        <v>26</v>
      </c>
      <c r="D10652" s="20">
        <v>254.62</v>
      </c>
      <c r="E10652" s="20">
        <v>254.62</v>
      </c>
      <c r="F10652" s="20">
        <v>254.63</v>
      </c>
      <c r="G10652" s="20">
        <v>254.63</v>
      </c>
      <c r="H10652" s="20">
        <v>254.63</v>
      </c>
      <c r="I10652" s="20">
        <v>254.63</v>
      </c>
      <c r="J10652" s="20">
        <v>254.63</v>
      </c>
      <c r="K10652" s="20">
        <v>254.63</v>
      </c>
      <c r="L10652" s="20">
        <f t="shared" si="169"/>
        <v>254.63</v>
      </c>
    </row>
    <row r="10653" spans="1:12" ht="16.5">
      <c r="A10653" s="19">
        <v>1803000068</v>
      </c>
      <c r="B10653" s="15" t="s">
        <v>10524</v>
      </c>
      <c r="C10653" s="22" t="s">
        <v>14</v>
      </c>
      <c r="D10653" s="20">
        <v>273.66000000000003</v>
      </c>
      <c r="E10653" s="20">
        <v>273.66000000000003</v>
      </c>
      <c r="F10653" s="20">
        <v>273.66000000000003</v>
      </c>
      <c r="G10653" s="20">
        <v>273.66000000000003</v>
      </c>
      <c r="H10653" s="20">
        <v>273.66000000000003</v>
      </c>
      <c r="I10653" s="20">
        <v>273.66000000000003</v>
      </c>
      <c r="J10653" s="20">
        <v>273.66000000000003</v>
      </c>
      <c r="K10653" s="20">
        <v>273.66000000000003</v>
      </c>
      <c r="L10653" s="20">
        <f t="shared" si="169"/>
        <v>273.66000000000003</v>
      </c>
    </row>
    <row r="10654" spans="1:12" ht="16.5">
      <c r="A10654" s="19">
        <v>1803000069</v>
      </c>
      <c r="B10654" s="15" t="s">
        <v>10525</v>
      </c>
      <c r="C10654" s="22" t="s">
        <v>13</v>
      </c>
      <c r="D10654" s="20">
        <v>679.8</v>
      </c>
      <c r="E10654" s="20">
        <v>679.8</v>
      </c>
      <c r="F10654" s="20">
        <v>679.81</v>
      </c>
      <c r="G10654" s="20">
        <v>679.81</v>
      </c>
      <c r="H10654" s="20">
        <v>679.81</v>
      </c>
      <c r="I10654" s="20">
        <v>679.81</v>
      </c>
      <c r="J10654" s="20">
        <v>679.81</v>
      </c>
      <c r="K10654" s="20">
        <v>679.81</v>
      </c>
      <c r="L10654" s="20">
        <f t="shared" si="169"/>
        <v>679.81</v>
      </c>
    </row>
    <row r="10655" spans="1:12" ht="24.75">
      <c r="A10655" s="19">
        <v>1803000070</v>
      </c>
      <c r="B10655" s="15" t="s">
        <v>10526</v>
      </c>
      <c r="C10655" s="22" t="s">
        <v>13</v>
      </c>
      <c r="D10655" s="20">
        <v>164.47</v>
      </c>
      <c r="E10655" s="20">
        <v>164.47</v>
      </c>
      <c r="F10655" s="20">
        <v>164.48</v>
      </c>
      <c r="G10655" s="20">
        <v>164.48</v>
      </c>
      <c r="H10655" s="20">
        <v>164.48</v>
      </c>
      <c r="I10655" s="20">
        <v>164.48</v>
      </c>
      <c r="J10655" s="20">
        <v>164.48</v>
      </c>
      <c r="K10655" s="20">
        <v>164.48</v>
      </c>
      <c r="L10655" s="20">
        <f t="shared" si="169"/>
        <v>164.48</v>
      </c>
    </row>
    <row r="10656" spans="1:12" ht="24.75">
      <c r="A10656" s="19">
        <v>1803000071</v>
      </c>
      <c r="B10656" s="15" t="s">
        <v>10527</v>
      </c>
      <c r="C10656" s="22" t="s">
        <v>13</v>
      </c>
      <c r="D10656" s="20">
        <v>913.15</v>
      </c>
      <c r="E10656" s="20">
        <v>913.15</v>
      </c>
      <c r="F10656" s="20">
        <v>913.17</v>
      </c>
      <c r="G10656" s="20">
        <v>913.17</v>
      </c>
      <c r="H10656" s="20">
        <v>913.17</v>
      </c>
      <c r="I10656" s="20">
        <v>913.17</v>
      </c>
      <c r="J10656" s="20">
        <v>913.17</v>
      </c>
      <c r="K10656" s="20">
        <v>913.17</v>
      </c>
      <c r="L10656" s="20">
        <f t="shared" si="169"/>
        <v>913.17</v>
      </c>
    </row>
    <row r="10657" spans="1:12" ht="16.5">
      <c r="A10657" s="19">
        <v>1803000072</v>
      </c>
      <c r="B10657" s="15" t="s">
        <v>10528</v>
      </c>
      <c r="C10657" s="22" t="s">
        <v>26</v>
      </c>
      <c r="D10657" s="20">
        <v>22.6</v>
      </c>
      <c r="E10657" s="20">
        <v>22.6</v>
      </c>
      <c r="F10657" s="20">
        <v>22.6</v>
      </c>
      <c r="G10657" s="20">
        <v>22.6</v>
      </c>
      <c r="H10657" s="20">
        <v>22.6</v>
      </c>
      <c r="I10657" s="20">
        <v>22.6</v>
      </c>
      <c r="J10657" s="20">
        <v>22.6</v>
      </c>
      <c r="K10657" s="20">
        <v>22.6</v>
      </c>
      <c r="L10657" s="20">
        <f t="shared" si="169"/>
        <v>22.6</v>
      </c>
    </row>
    <row r="10658" spans="1:12" ht="24.75">
      <c r="A10658" s="19">
        <v>1803000073</v>
      </c>
      <c r="B10658" s="15" t="s">
        <v>10529</v>
      </c>
      <c r="C10658" s="22" t="s">
        <v>13</v>
      </c>
      <c r="D10658" s="20">
        <v>104.93</v>
      </c>
      <c r="E10658" s="20">
        <v>104.93</v>
      </c>
      <c r="F10658" s="20">
        <v>104.93</v>
      </c>
      <c r="G10658" s="20">
        <v>104.93</v>
      </c>
      <c r="H10658" s="20">
        <v>104.93</v>
      </c>
      <c r="I10658" s="20">
        <v>104.93</v>
      </c>
      <c r="J10658" s="20">
        <v>104.93</v>
      </c>
      <c r="K10658" s="20">
        <v>104.93</v>
      </c>
      <c r="L10658" s="20">
        <f t="shared" si="169"/>
        <v>104.93</v>
      </c>
    </row>
    <row r="10659" spans="1:12" ht="41.25">
      <c r="A10659" s="19">
        <v>1803000074</v>
      </c>
      <c r="B10659" s="15" t="s">
        <v>10530</v>
      </c>
      <c r="C10659" s="22" t="s">
        <v>13</v>
      </c>
      <c r="D10659" s="20">
        <v>6250.75</v>
      </c>
      <c r="E10659" s="20">
        <v>6296.4</v>
      </c>
      <c r="F10659" s="20">
        <v>6439.62</v>
      </c>
      <c r="G10659" s="20">
        <v>6329.59</v>
      </c>
      <c r="H10659" s="20">
        <v>6635.29</v>
      </c>
      <c r="I10659" s="20">
        <v>6524</v>
      </c>
      <c r="J10659" s="20">
        <v>6200.4</v>
      </c>
      <c r="K10659" s="20">
        <v>6521.54</v>
      </c>
      <c r="L10659" s="20">
        <f t="shared" si="169"/>
        <v>6635.29</v>
      </c>
    </row>
    <row r="10660" spans="1:12" ht="41.25">
      <c r="A10660" s="19">
        <v>1803000076</v>
      </c>
      <c r="B10660" s="15" t="s">
        <v>10531</v>
      </c>
      <c r="C10660" s="22" t="s">
        <v>13</v>
      </c>
      <c r="D10660" s="20">
        <v>1470.6</v>
      </c>
      <c r="E10660" s="20">
        <v>1482.53</v>
      </c>
      <c r="F10660" s="20">
        <v>1525.24</v>
      </c>
      <c r="G10660" s="20">
        <v>1499.82</v>
      </c>
      <c r="H10660" s="20">
        <v>1571.62</v>
      </c>
      <c r="I10660" s="20">
        <v>1548.5</v>
      </c>
      <c r="J10660" s="20">
        <v>1458.78</v>
      </c>
      <c r="K10660" s="20">
        <v>1549.07</v>
      </c>
      <c r="L10660" s="20">
        <f t="shared" si="169"/>
        <v>1571.62</v>
      </c>
    </row>
    <row r="10661" spans="1:12" ht="16.5">
      <c r="A10661" s="19">
        <v>1803000077</v>
      </c>
      <c r="B10661" s="15" t="s">
        <v>10532</v>
      </c>
      <c r="C10661" s="22" t="s">
        <v>15</v>
      </c>
      <c r="D10661" s="20">
        <v>4176.0600000000004</v>
      </c>
      <c r="E10661" s="20">
        <v>4176.0600000000004</v>
      </c>
      <c r="F10661" s="20">
        <v>4176.17</v>
      </c>
      <c r="G10661" s="20">
        <v>4176.17</v>
      </c>
      <c r="H10661" s="20">
        <v>4176.17</v>
      </c>
      <c r="I10661" s="20">
        <v>4176.17</v>
      </c>
      <c r="J10661" s="20">
        <v>4176.17</v>
      </c>
      <c r="K10661" s="20">
        <v>4176.17</v>
      </c>
      <c r="L10661" s="20">
        <f t="shared" si="169"/>
        <v>4176.17</v>
      </c>
    </row>
    <row r="10662" spans="1:12" ht="24.75">
      <c r="A10662" s="19">
        <v>1803000079</v>
      </c>
      <c r="B10662" s="15" t="s">
        <v>10533</v>
      </c>
      <c r="C10662" s="22" t="s">
        <v>13</v>
      </c>
      <c r="D10662" s="20">
        <v>4301.54</v>
      </c>
      <c r="E10662" s="20">
        <v>4301.54</v>
      </c>
      <c r="F10662" s="20">
        <v>4301.6400000000003</v>
      </c>
      <c r="G10662" s="20">
        <v>4301.6400000000003</v>
      </c>
      <c r="H10662" s="20">
        <v>4301.6400000000003</v>
      </c>
      <c r="I10662" s="20">
        <v>4301.6400000000003</v>
      </c>
      <c r="J10662" s="20">
        <v>4301.6400000000003</v>
      </c>
      <c r="K10662" s="20">
        <v>4301.6400000000003</v>
      </c>
      <c r="L10662" s="20">
        <f t="shared" si="169"/>
        <v>4301.6400000000003</v>
      </c>
    </row>
    <row r="10663" spans="1:12" ht="16.5">
      <c r="A10663" s="19">
        <v>1803000081</v>
      </c>
      <c r="B10663" s="15" t="s">
        <v>10534</v>
      </c>
      <c r="C10663" s="22" t="s">
        <v>13</v>
      </c>
      <c r="D10663" s="20">
        <v>951.51</v>
      </c>
      <c r="E10663" s="20">
        <v>955.29</v>
      </c>
      <c r="F10663" s="20">
        <v>984.06</v>
      </c>
      <c r="G10663" s="20">
        <v>971.42</v>
      </c>
      <c r="H10663" s="20">
        <v>997.03</v>
      </c>
      <c r="I10663" s="20">
        <v>992.04</v>
      </c>
      <c r="J10663" s="20">
        <v>947.28</v>
      </c>
      <c r="K10663" s="20">
        <v>991.22</v>
      </c>
      <c r="L10663" s="20">
        <f t="shared" si="169"/>
        <v>997.03</v>
      </c>
    </row>
    <row r="10664" spans="1:12" ht="16.5">
      <c r="A10664" s="19">
        <v>1803000082</v>
      </c>
      <c r="B10664" s="15" t="s">
        <v>10535</v>
      </c>
      <c r="C10664" s="22" t="s">
        <v>13</v>
      </c>
      <c r="D10664" s="20">
        <v>5374.08</v>
      </c>
      <c r="E10664" s="20">
        <v>5377.86</v>
      </c>
      <c r="F10664" s="20">
        <v>5406.73</v>
      </c>
      <c r="G10664" s="20">
        <v>5394.09</v>
      </c>
      <c r="H10664" s="20">
        <v>5419.72</v>
      </c>
      <c r="I10664" s="20">
        <v>5414.71</v>
      </c>
      <c r="J10664" s="20">
        <v>5369.95</v>
      </c>
      <c r="K10664" s="20">
        <v>5413.91</v>
      </c>
      <c r="L10664" s="20">
        <f t="shared" si="169"/>
        <v>5419.72</v>
      </c>
    </row>
    <row r="10665" spans="1:12" ht="16.5">
      <c r="A10665" s="19">
        <v>1803000083</v>
      </c>
      <c r="B10665" s="15" t="s">
        <v>10536</v>
      </c>
      <c r="C10665" s="22" t="s">
        <v>13</v>
      </c>
      <c r="D10665" s="20">
        <v>587.91999999999996</v>
      </c>
      <c r="E10665" s="20">
        <v>587.91999999999996</v>
      </c>
      <c r="F10665" s="20">
        <v>587.94000000000005</v>
      </c>
      <c r="G10665" s="20">
        <v>587.94000000000005</v>
      </c>
      <c r="H10665" s="20">
        <v>587.94000000000005</v>
      </c>
      <c r="I10665" s="20">
        <v>587.94000000000005</v>
      </c>
      <c r="J10665" s="20">
        <v>587.94000000000005</v>
      </c>
      <c r="K10665" s="20">
        <v>587.94000000000005</v>
      </c>
      <c r="L10665" s="20">
        <f t="shared" si="169"/>
        <v>587.94000000000005</v>
      </c>
    </row>
    <row r="10666" spans="1:12" ht="24.75">
      <c r="A10666" s="19">
        <v>1803000084</v>
      </c>
      <c r="B10666" s="15" t="s">
        <v>10537</v>
      </c>
      <c r="C10666" s="22" t="s">
        <v>10</v>
      </c>
      <c r="D10666" s="20">
        <v>270.22000000000003</v>
      </c>
      <c r="E10666" s="20">
        <v>273.26</v>
      </c>
      <c r="F10666" s="20">
        <v>288.17</v>
      </c>
      <c r="G10666" s="20">
        <v>274.23</v>
      </c>
      <c r="H10666" s="20">
        <v>298.27</v>
      </c>
      <c r="I10666" s="20">
        <v>298.32</v>
      </c>
      <c r="J10666" s="20">
        <v>266.67</v>
      </c>
      <c r="K10666" s="20">
        <v>294.26</v>
      </c>
      <c r="L10666" s="20">
        <f t="shared" si="169"/>
        <v>298.32</v>
      </c>
    </row>
    <row r="10667" spans="1:12" ht="24.75">
      <c r="A10667" s="19">
        <v>1803000085</v>
      </c>
      <c r="B10667" s="15" t="s">
        <v>10538</v>
      </c>
      <c r="C10667" s="22" t="s">
        <v>13</v>
      </c>
      <c r="D10667" s="20">
        <v>908.86</v>
      </c>
      <c r="E10667" s="20">
        <v>908.86</v>
      </c>
      <c r="F10667" s="20">
        <v>908.88</v>
      </c>
      <c r="G10667" s="20">
        <v>908.88</v>
      </c>
      <c r="H10667" s="20">
        <v>908.88</v>
      </c>
      <c r="I10667" s="20">
        <v>908.88</v>
      </c>
      <c r="J10667" s="20">
        <v>908.88</v>
      </c>
      <c r="K10667" s="20">
        <v>908.88</v>
      </c>
      <c r="L10667" s="20">
        <f t="shared" si="169"/>
        <v>908.88</v>
      </c>
    </row>
    <row r="10668" spans="1:12" ht="16.5">
      <c r="A10668" s="19">
        <v>1803000086</v>
      </c>
      <c r="B10668" s="15" t="s">
        <v>10539</v>
      </c>
      <c r="C10668" s="22" t="s">
        <v>26</v>
      </c>
      <c r="D10668" s="20">
        <v>221.72</v>
      </c>
      <c r="E10668" s="20">
        <v>222.95</v>
      </c>
      <c r="F10668" s="20">
        <v>227.64</v>
      </c>
      <c r="G10668" s="20">
        <v>222.87</v>
      </c>
      <c r="H10668" s="20">
        <v>231.63</v>
      </c>
      <c r="I10668" s="20">
        <v>230.37</v>
      </c>
      <c r="J10668" s="20">
        <v>219.99</v>
      </c>
      <c r="K10668" s="20">
        <v>229.88</v>
      </c>
      <c r="L10668" s="20">
        <f t="shared" si="169"/>
        <v>231.63</v>
      </c>
    </row>
    <row r="10669" spans="1:12" ht="33">
      <c r="A10669" s="19">
        <v>1803000087</v>
      </c>
      <c r="B10669" s="15" t="s">
        <v>10540</v>
      </c>
      <c r="C10669" s="22" t="s">
        <v>13</v>
      </c>
      <c r="D10669" s="20">
        <v>2221.5500000000002</v>
      </c>
      <c r="E10669" s="20">
        <v>2221.5500000000002</v>
      </c>
      <c r="F10669" s="20">
        <v>2221.6</v>
      </c>
      <c r="G10669" s="20">
        <v>2221.6</v>
      </c>
      <c r="H10669" s="20">
        <v>2221.6</v>
      </c>
      <c r="I10669" s="20">
        <v>2221.6</v>
      </c>
      <c r="J10669" s="20">
        <v>2221.6</v>
      </c>
      <c r="K10669" s="20">
        <v>2221.6</v>
      </c>
      <c r="L10669" s="20">
        <f t="shared" si="169"/>
        <v>2221.6</v>
      </c>
    </row>
    <row r="10670" spans="1:12" ht="16.5">
      <c r="A10670" s="19">
        <v>1803000088</v>
      </c>
      <c r="B10670" s="15" t="s">
        <v>10541</v>
      </c>
      <c r="C10670" s="22" t="s">
        <v>26</v>
      </c>
      <c r="D10670" s="20">
        <v>708.74</v>
      </c>
      <c r="E10670" s="20">
        <v>708.74</v>
      </c>
      <c r="F10670" s="20">
        <v>708.76</v>
      </c>
      <c r="G10670" s="20">
        <v>708.76</v>
      </c>
      <c r="H10670" s="20">
        <v>708.76</v>
      </c>
      <c r="I10670" s="20">
        <v>708.76</v>
      </c>
      <c r="J10670" s="20">
        <v>708.76</v>
      </c>
      <c r="K10670" s="20">
        <v>708.76</v>
      </c>
      <c r="L10670" s="20">
        <f t="shared" si="169"/>
        <v>708.76</v>
      </c>
    </row>
    <row r="10671" spans="1:12" ht="16.5">
      <c r="A10671" s="19">
        <v>1803000089</v>
      </c>
      <c r="B10671" s="15" t="s">
        <v>10542</v>
      </c>
      <c r="C10671" s="22" t="s">
        <v>13</v>
      </c>
      <c r="D10671" s="20">
        <v>2386.61</v>
      </c>
      <c r="E10671" s="20">
        <v>2386.61</v>
      </c>
      <c r="F10671" s="20">
        <v>2386.67</v>
      </c>
      <c r="G10671" s="20">
        <v>2386.67</v>
      </c>
      <c r="H10671" s="20">
        <v>2386.67</v>
      </c>
      <c r="I10671" s="20">
        <v>2386.67</v>
      </c>
      <c r="J10671" s="20">
        <v>2386.67</v>
      </c>
      <c r="K10671" s="20">
        <v>2386.67</v>
      </c>
      <c r="L10671" s="20">
        <f t="shared" si="169"/>
        <v>2386.67</v>
      </c>
    </row>
    <row r="10672" spans="1:12" ht="24.75">
      <c r="A10672" s="19">
        <v>1803000090</v>
      </c>
      <c r="B10672" s="15" t="s">
        <v>10529</v>
      </c>
      <c r="C10672" s="22" t="s">
        <v>13</v>
      </c>
      <c r="D10672" s="20">
        <v>417.13</v>
      </c>
      <c r="E10672" s="20">
        <v>417.13</v>
      </c>
      <c r="F10672" s="20">
        <v>417.14</v>
      </c>
      <c r="G10672" s="20">
        <v>417.14</v>
      </c>
      <c r="H10672" s="20">
        <v>417.14</v>
      </c>
      <c r="I10672" s="20">
        <v>417.14</v>
      </c>
      <c r="J10672" s="20">
        <v>417.14</v>
      </c>
      <c r="K10672" s="20">
        <v>417.14</v>
      </c>
      <c r="L10672" s="20">
        <f t="shared" si="169"/>
        <v>417.14</v>
      </c>
    </row>
    <row r="10673" spans="1:12">
      <c r="A10673" s="19">
        <v>1803000091</v>
      </c>
      <c r="B10673" s="15" t="s">
        <v>10543</v>
      </c>
      <c r="C10673" s="22" t="s">
        <v>13</v>
      </c>
      <c r="D10673" s="20">
        <v>358.52</v>
      </c>
      <c r="E10673" s="20">
        <v>358.52</v>
      </c>
      <c r="F10673" s="20">
        <v>358.53</v>
      </c>
      <c r="G10673" s="20">
        <v>358.53</v>
      </c>
      <c r="H10673" s="20">
        <v>358.53</v>
      </c>
      <c r="I10673" s="20">
        <v>358.53</v>
      </c>
      <c r="J10673" s="20">
        <v>358.53</v>
      </c>
      <c r="K10673" s="20">
        <v>358.53</v>
      </c>
      <c r="L10673" s="20">
        <f t="shared" si="169"/>
        <v>358.53</v>
      </c>
    </row>
    <row r="10674" spans="1:12" ht="33">
      <c r="A10674" s="19">
        <v>1803000092</v>
      </c>
      <c r="B10674" s="15" t="s">
        <v>10544</v>
      </c>
      <c r="C10674" s="22" t="s">
        <v>13</v>
      </c>
      <c r="D10674" s="20">
        <v>2147.69</v>
      </c>
      <c r="E10674" s="20">
        <v>2147.69</v>
      </c>
      <c r="F10674" s="20">
        <v>2147.75</v>
      </c>
      <c r="G10674" s="20">
        <v>2147.75</v>
      </c>
      <c r="H10674" s="20">
        <v>2147.75</v>
      </c>
      <c r="I10674" s="20">
        <v>2147.75</v>
      </c>
      <c r="J10674" s="20">
        <v>2147.75</v>
      </c>
      <c r="K10674" s="20">
        <v>2147.75</v>
      </c>
      <c r="L10674" s="20">
        <f t="shared" si="169"/>
        <v>2147.75</v>
      </c>
    </row>
    <row r="10675" spans="1:12" ht="41.25">
      <c r="A10675" s="19">
        <v>1803000094</v>
      </c>
      <c r="B10675" s="15" t="s">
        <v>10545</v>
      </c>
      <c r="C10675" s="22" t="s">
        <v>26</v>
      </c>
      <c r="D10675" s="20">
        <v>157.47999999999999</v>
      </c>
      <c r="E10675" s="20">
        <v>157.47999999999999</v>
      </c>
      <c r="F10675" s="20">
        <v>157.47999999999999</v>
      </c>
      <c r="G10675" s="20">
        <v>157.47999999999999</v>
      </c>
      <c r="H10675" s="20">
        <v>157.47999999999999</v>
      </c>
      <c r="I10675" s="20">
        <v>157.47999999999999</v>
      </c>
      <c r="J10675" s="20">
        <v>157.47999999999999</v>
      </c>
      <c r="K10675" s="20">
        <v>157.47999999999999</v>
      </c>
      <c r="L10675" s="20">
        <f t="shared" si="169"/>
        <v>157.47999999999999</v>
      </c>
    </row>
    <row r="10676" spans="1:12" ht="41.25">
      <c r="A10676" s="19">
        <v>1803000100</v>
      </c>
      <c r="B10676" s="15" t="s">
        <v>10546</v>
      </c>
      <c r="C10676" s="22" t="s">
        <v>13</v>
      </c>
      <c r="D10676" s="20">
        <v>4070.56</v>
      </c>
      <c r="E10676" s="20">
        <v>4071.54</v>
      </c>
      <c r="F10676" s="20">
        <v>4073.55</v>
      </c>
      <c r="G10676" s="20">
        <v>4072.15</v>
      </c>
      <c r="H10676" s="20">
        <v>4076.26</v>
      </c>
      <c r="I10676" s="20">
        <v>4075.09</v>
      </c>
      <c r="J10676" s="20">
        <v>4069.55</v>
      </c>
      <c r="K10676" s="20">
        <v>4074.25</v>
      </c>
      <c r="L10676" s="20">
        <f t="shared" si="169"/>
        <v>4076.26</v>
      </c>
    </row>
    <row r="10677" spans="1:12" ht="16.5">
      <c r="A10677" s="19">
        <v>1803000102</v>
      </c>
      <c r="B10677" s="15" t="s">
        <v>12203</v>
      </c>
      <c r="C10677" s="22" t="s">
        <v>13</v>
      </c>
      <c r="D10677" s="20">
        <v>1525.75</v>
      </c>
      <c r="E10677" s="20">
        <v>1525.75</v>
      </c>
      <c r="F10677" s="20">
        <v>1525.79</v>
      </c>
      <c r="G10677" s="20">
        <v>1525.79</v>
      </c>
      <c r="H10677" s="20">
        <v>1525.79</v>
      </c>
      <c r="I10677" s="20">
        <v>1525.79</v>
      </c>
      <c r="J10677" s="20">
        <v>1525.79</v>
      </c>
      <c r="K10677" s="20">
        <v>1525.79</v>
      </c>
      <c r="L10677" s="20">
        <f t="shared" si="169"/>
        <v>1525.79</v>
      </c>
    </row>
    <row r="10678" spans="1:12" ht="24.75">
      <c r="A10678" s="19">
        <v>1803000103</v>
      </c>
      <c r="B10678" s="15" t="s">
        <v>10547</v>
      </c>
      <c r="C10678" s="22" t="s">
        <v>15</v>
      </c>
      <c r="D10678" s="20">
        <v>3656.65</v>
      </c>
      <c r="E10678" s="20">
        <v>3656.65</v>
      </c>
      <c r="F10678" s="20">
        <v>3656.75</v>
      </c>
      <c r="G10678" s="20">
        <v>3656.75</v>
      </c>
      <c r="H10678" s="20">
        <v>3656.75</v>
      </c>
      <c r="I10678" s="20">
        <v>3656.75</v>
      </c>
      <c r="J10678" s="20">
        <v>3656.75</v>
      </c>
      <c r="K10678" s="20">
        <v>3656.75</v>
      </c>
      <c r="L10678" s="20">
        <f t="shared" si="169"/>
        <v>3656.75</v>
      </c>
    </row>
    <row r="10679" spans="1:12" ht="41.25">
      <c r="A10679" s="19">
        <v>1803000104</v>
      </c>
      <c r="B10679" s="15" t="s">
        <v>10548</v>
      </c>
      <c r="C10679" s="22" t="s">
        <v>13</v>
      </c>
      <c r="D10679" s="20">
        <v>22125.439999999999</v>
      </c>
      <c r="E10679" s="20">
        <v>22344.75</v>
      </c>
      <c r="F10679" s="20">
        <v>22814.31</v>
      </c>
      <c r="G10679" s="20">
        <v>22480.65</v>
      </c>
      <c r="H10679" s="20">
        <v>23460.68</v>
      </c>
      <c r="I10679" s="20">
        <v>23189.98</v>
      </c>
      <c r="J10679" s="20">
        <v>21888.87</v>
      </c>
      <c r="K10679" s="20">
        <v>22946.52</v>
      </c>
      <c r="L10679" s="20">
        <f t="shared" si="169"/>
        <v>23460.68</v>
      </c>
    </row>
    <row r="10680" spans="1:12" ht="33">
      <c r="A10680" s="19">
        <v>1803000105</v>
      </c>
      <c r="B10680" s="15" t="s">
        <v>10549</v>
      </c>
      <c r="C10680" s="22" t="s">
        <v>13</v>
      </c>
      <c r="D10680" s="20">
        <v>23201.09</v>
      </c>
      <c r="E10680" s="20">
        <v>23334.28</v>
      </c>
      <c r="F10680" s="20">
        <v>24219.82</v>
      </c>
      <c r="G10680" s="20">
        <v>23782.28</v>
      </c>
      <c r="H10680" s="20">
        <v>24628.78</v>
      </c>
      <c r="I10680" s="20">
        <v>24457.49</v>
      </c>
      <c r="J10680" s="20">
        <v>22733.91</v>
      </c>
      <c r="K10680" s="20">
        <v>24578.54</v>
      </c>
      <c r="L10680" s="20">
        <f t="shared" si="169"/>
        <v>24628.78</v>
      </c>
    </row>
    <row r="10681" spans="1:12" ht="33">
      <c r="A10681" s="19">
        <v>1803000106</v>
      </c>
      <c r="B10681" s="15" t="s">
        <v>10550</v>
      </c>
      <c r="C10681" s="22" t="s">
        <v>1065</v>
      </c>
      <c r="D10681" s="20">
        <v>433.72</v>
      </c>
      <c r="E10681" s="20">
        <v>435.62</v>
      </c>
      <c r="F10681" s="20">
        <v>442.2</v>
      </c>
      <c r="G10681" s="20">
        <v>437.64</v>
      </c>
      <c r="H10681" s="20">
        <v>448.26</v>
      </c>
      <c r="I10681" s="20">
        <v>446.4</v>
      </c>
      <c r="J10681" s="20">
        <v>431.16</v>
      </c>
      <c r="K10681" s="20">
        <v>445.85</v>
      </c>
      <c r="L10681" s="20">
        <f t="shared" si="169"/>
        <v>448.26</v>
      </c>
    </row>
    <row r="10682" spans="1:12" ht="33">
      <c r="A10682" s="19">
        <v>1803000107</v>
      </c>
      <c r="B10682" s="15" t="s">
        <v>12150</v>
      </c>
      <c r="C10682" s="22" t="s">
        <v>1065</v>
      </c>
      <c r="D10682" s="20">
        <v>14944.06</v>
      </c>
      <c r="E10682" s="20">
        <v>14976.02</v>
      </c>
      <c r="F10682" s="20">
        <v>15049.85</v>
      </c>
      <c r="G10682" s="20">
        <v>14974.35</v>
      </c>
      <c r="H10682" s="20">
        <v>15150.41</v>
      </c>
      <c r="I10682" s="20">
        <v>15109.68</v>
      </c>
      <c r="J10682" s="20">
        <v>14909.49</v>
      </c>
      <c r="K10682" s="20">
        <v>15067.26</v>
      </c>
      <c r="L10682" s="20">
        <f t="shared" si="169"/>
        <v>15150.41</v>
      </c>
    </row>
    <row r="10683" spans="1:12" ht="33">
      <c r="A10683" s="19">
        <v>1803000108</v>
      </c>
      <c r="B10683" s="15" t="s">
        <v>10551</v>
      </c>
      <c r="C10683" s="22" t="s">
        <v>26</v>
      </c>
      <c r="D10683" s="20">
        <v>1064.3699999999999</v>
      </c>
      <c r="E10683" s="20">
        <v>1068.74</v>
      </c>
      <c r="F10683" s="20">
        <v>1087.6400000000001</v>
      </c>
      <c r="G10683" s="20">
        <v>1070.53</v>
      </c>
      <c r="H10683" s="20">
        <v>1102.21</v>
      </c>
      <c r="I10683" s="20">
        <v>1100.75</v>
      </c>
      <c r="J10683" s="20">
        <v>1053.73</v>
      </c>
      <c r="K10683" s="20">
        <v>1097.18</v>
      </c>
      <c r="L10683" s="20">
        <f t="shared" si="169"/>
        <v>1102.21</v>
      </c>
    </row>
    <row r="10684" spans="1:12" ht="41.25">
      <c r="A10684" s="19">
        <v>1803000109</v>
      </c>
      <c r="B10684" s="15" t="s">
        <v>12350</v>
      </c>
      <c r="C10684" s="22" t="s">
        <v>13</v>
      </c>
      <c r="D10684" s="20">
        <v>4917.4399999999996</v>
      </c>
      <c r="E10684" s="20">
        <v>4918.3500000000004</v>
      </c>
      <c r="F10684" s="20">
        <v>4920.53</v>
      </c>
      <c r="G10684" s="20">
        <v>4919.03</v>
      </c>
      <c r="H10684" s="20">
        <v>4923.3900000000003</v>
      </c>
      <c r="I10684" s="20">
        <v>4922.25</v>
      </c>
      <c r="J10684" s="20">
        <v>4916.57</v>
      </c>
      <c r="K10684" s="20">
        <v>4921.32</v>
      </c>
      <c r="L10684" s="20">
        <f t="shared" si="169"/>
        <v>4923.3900000000003</v>
      </c>
    </row>
    <row r="10685" spans="1:12" ht="66">
      <c r="A10685" s="19">
        <v>1803000110</v>
      </c>
      <c r="B10685" s="15" t="s">
        <v>10552</v>
      </c>
      <c r="C10685" s="22" t="s">
        <v>13</v>
      </c>
      <c r="D10685" s="20">
        <v>59251.98</v>
      </c>
      <c r="E10685" s="20">
        <v>59719.65</v>
      </c>
      <c r="F10685" s="20">
        <v>62282.46</v>
      </c>
      <c r="G10685" s="20">
        <v>61452.58</v>
      </c>
      <c r="H10685" s="20">
        <v>63321.08</v>
      </c>
      <c r="I10685" s="20">
        <v>62664.19</v>
      </c>
      <c r="J10685" s="20">
        <v>58353.38</v>
      </c>
      <c r="K10685" s="20">
        <v>61975.73</v>
      </c>
      <c r="L10685" s="20">
        <f t="shared" si="169"/>
        <v>63321.08</v>
      </c>
    </row>
    <row r="10686" spans="1:12" ht="16.5">
      <c r="A10686" s="19">
        <v>1803000111</v>
      </c>
      <c r="B10686" s="15" t="s">
        <v>10553</v>
      </c>
      <c r="C10686" s="22" t="s">
        <v>26</v>
      </c>
      <c r="D10686" s="20">
        <v>189.16</v>
      </c>
      <c r="E10686" s="20">
        <v>190.8</v>
      </c>
      <c r="F10686" s="20">
        <v>197.28</v>
      </c>
      <c r="G10686" s="20">
        <v>189.89</v>
      </c>
      <c r="H10686" s="20">
        <v>202.58</v>
      </c>
      <c r="I10686" s="20">
        <v>200.87</v>
      </c>
      <c r="J10686" s="20">
        <v>186.84</v>
      </c>
      <c r="K10686" s="20">
        <v>200.17</v>
      </c>
      <c r="L10686" s="20">
        <f t="shared" si="169"/>
        <v>202.58</v>
      </c>
    </row>
    <row r="10687" spans="1:12" ht="33">
      <c r="A10687" s="19">
        <v>1803000113</v>
      </c>
      <c r="B10687" s="15" t="s">
        <v>10554</v>
      </c>
      <c r="C10687" s="22" t="s">
        <v>13</v>
      </c>
      <c r="D10687" s="20">
        <v>6864.39</v>
      </c>
      <c r="E10687" s="20">
        <v>6865.7</v>
      </c>
      <c r="F10687" s="20">
        <v>6870.44</v>
      </c>
      <c r="G10687" s="20">
        <v>6867.3</v>
      </c>
      <c r="H10687" s="20">
        <v>6874.64</v>
      </c>
      <c r="I10687" s="20">
        <v>6873.35</v>
      </c>
      <c r="J10687" s="20">
        <v>6862.79</v>
      </c>
      <c r="K10687" s="20">
        <v>6872.92</v>
      </c>
      <c r="L10687" s="20">
        <f t="shared" si="169"/>
        <v>6874.64</v>
      </c>
    </row>
    <row r="10688" spans="1:12" ht="16.5">
      <c r="A10688" s="19">
        <v>1803000114</v>
      </c>
      <c r="B10688" s="15" t="s">
        <v>10555</v>
      </c>
      <c r="C10688" s="22" t="s">
        <v>13</v>
      </c>
      <c r="D10688" s="20">
        <v>17214.34</v>
      </c>
      <c r="E10688" s="20">
        <v>17353.75</v>
      </c>
      <c r="F10688" s="20">
        <v>18158.63</v>
      </c>
      <c r="G10688" s="20">
        <v>17902.64</v>
      </c>
      <c r="H10688" s="20">
        <v>18469.55</v>
      </c>
      <c r="I10688" s="20">
        <v>18271.689999999999</v>
      </c>
      <c r="J10688" s="20">
        <v>17051.740000000002</v>
      </c>
      <c r="K10688" s="20">
        <v>18092.48</v>
      </c>
      <c r="L10688" s="20">
        <f t="shared" ref="L10688:L10751" si="170">MAX(D10688:K10688)</f>
        <v>18469.55</v>
      </c>
    </row>
    <row r="10689" spans="1:12" ht="16.5">
      <c r="A10689" s="19">
        <v>1803000115</v>
      </c>
      <c r="B10689" s="15" t="s">
        <v>10556</v>
      </c>
      <c r="C10689" s="22" t="s">
        <v>13</v>
      </c>
      <c r="D10689" s="20">
        <v>370.7</v>
      </c>
      <c r="E10689" s="20">
        <v>370.7</v>
      </c>
      <c r="F10689" s="20">
        <v>370.71</v>
      </c>
      <c r="G10689" s="20">
        <v>370.71</v>
      </c>
      <c r="H10689" s="20">
        <v>370.71</v>
      </c>
      <c r="I10689" s="20">
        <v>370.71</v>
      </c>
      <c r="J10689" s="20">
        <v>370.71</v>
      </c>
      <c r="K10689" s="20">
        <v>370.71</v>
      </c>
      <c r="L10689" s="20">
        <f t="shared" si="170"/>
        <v>370.71</v>
      </c>
    </row>
    <row r="10690" spans="1:12">
      <c r="A10690" s="19">
        <v>1803000331</v>
      </c>
      <c r="B10690" s="15" t="s">
        <v>10557</v>
      </c>
      <c r="C10690" s="22" t="s">
        <v>11</v>
      </c>
      <c r="D10690" s="20">
        <v>433.2</v>
      </c>
      <c r="E10690" s="20">
        <v>433.2</v>
      </c>
      <c r="F10690" s="20">
        <v>433.21</v>
      </c>
      <c r="G10690" s="20">
        <v>433.21</v>
      </c>
      <c r="H10690" s="20">
        <v>433.21</v>
      </c>
      <c r="I10690" s="20">
        <v>433.21</v>
      </c>
      <c r="J10690" s="20">
        <v>433.21</v>
      </c>
      <c r="K10690" s="20">
        <v>433.21</v>
      </c>
      <c r="L10690" s="20">
        <f t="shared" si="170"/>
        <v>433.21</v>
      </c>
    </row>
    <row r="10691" spans="1:12" ht="16.5">
      <c r="A10691" s="19">
        <v>1803000335</v>
      </c>
      <c r="B10691" s="15" t="s">
        <v>12019</v>
      </c>
      <c r="C10691" s="22" t="s">
        <v>15</v>
      </c>
      <c r="D10691" s="20">
        <v>865.23</v>
      </c>
      <c r="E10691" s="20">
        <v>865.23</v>
      </c>
      <c r="F10691" s="20">
        <v>865.25</v>
      </c>
      <c r="G10691" s="20">
        <v>865.25</v>
      </c>
      <c r="H10691" s="20">
        <v>865.25</v>
      </c>
      <c r="I10691" s="20">
        <v>865.25</v>
      </c>
      <c r="J10691" s="20">
        <v>865.25</v>
      </c>
      <c r="K10691" s="20">
        <v>865.25</v>
      </c>
      <c r="L10691" s="20">
        <f t="shared" si="170"/>
        <v>865.25</v>
      </c>
    </row>
    <row r="10692" spans="1:12" ht="16.5">
      <c r="A10692" s="19">
        <v>1803000338</v>
      </c>
      <c r="B10692" s="15" t="s">
        <v>10558</v>
      </c>
      <c r="C10692" s="22" t="s">
        <v>13</v>
      </c>
      <c r="D10692" s="20">
        <v>735.87</v>
      </c>
      <c r="E10692" s="20">
        <v>735.87</v>
      </c>
      <c r="F10692" s="20">
        <v>735.89</v>
      </c>
      <c r="G10692" s="20">
        <v>735.89</v>
      </c>
      <c r="H10692" s="20">
        <v>735.89</v>
      </c>
      <c r="I10692" s="20">
        <v>735.89</v>
      </c>
      <c r="J10692" s="20">
        <v>735.89</v>
      </c>
      <c r="K10692" s="20">
        <v>735.89</v>
      </c>
      <c r="L10692" s="20">
        <f t="shared" si="170"/>
        <v>735.89</v>
      </c>
    </row>
    <row r="10693" spans="1:12" ht="49.5">
      <c r="A10693" s="19">
        <v>1803000350</v>
      </c>
      <c r="B10693" s="15" t="s">
        <v>12110</v>
      </c>
      <c r="C10693" s="22" t="s">
        <v>13</v>
      </c>
      <c r="D10693" s="20">
        <v>859.75</v>
      </c>
      <c r="E10693" s="20">
        <v>859.75</v>
      </c>
      <c r="F10693" s="20">
        <v>859.78</v>
      </c>
      <c r="G10693" s="20">
        <v>859.78</v>
      </c>
      <c r="H10693" s="20">
        <v>859.78</v>
      </c>
      <c r="I10693" s="20">
        <v>859.78</v>
      </c>
      <c r="J10693" s="20">
        <v>859.78</v>
      </c>
      <c r="K10693" s="20">
        <v>859.78</v>
      </c>
      <c r="L10693" s="20">
        <f t="shared" si="170"/>
        <v>859.78</v>
      </c>
    </row>
    <row r="10694" spans="1:12" ht="16.5">
      <c r="A10694" s="19">
        <v>1803000354</v>
      </c>
      <c r="B10694" s="15" t="s">
        <v>12058</v>
      </c>
      <c r="C10694" s="22" t="s">
        <v>13</v>
      </c>
      <c r="D10694" s="20">
        <v>686.19</v>
      </c>
      <c r="E10694" s="20">
        <v>686.19</v>
      </c>
      <c r="F10694" s="20">
        <v>686.21</v>
      </c>
      <c r="G10694" s="20">
        <v>686.21</v>
      </c>
      <c r="H10694" s="20">
        <v>686.21</v>
      </c>
      <c r="I10694" s="20">
        <v>686.21</v>
      </c>
      <c r="J10694" s="20">
        <v>686.21</v>
      </c>
      <c r="K10694" s="20">
        <v>686.21</v>
      </c>
      <c r="L10694" s="20">
        <f t="shared" si="170"/>
        <v>686.21</v>
      </c>
    </row>
    <row r="10695" spans="1:12" ht="33">
      <c r="A10695" s="19">
        <v>1803000355</v>
      </c>
      <c r="B10695" s="15" t="s">
        <v>12101</v>
      </c>
      <c r="C10695" s="22" t="s">
        <v>13</v>
      </c>
      <c r="D10695" s="20">
        <v>4561.51</v>
      </c>
      <c r="E10695" s="20">
        <v>4563.38</v>
      </c>
      <c r="F10695" s="20">
        <v>4570.88</v>
      </c>
      <c r="G10695" s="20">
        <v>4565.84</v>
      </c>
      <c r="H10695" s="20">
        <v>4577.58</v>
      </c>
      <c r="I10695" s="20">
        <v>4575.67</v>
      </c>
      <c r="J10695" s="20">
        <v>4560.8500000000004</v>
      </c>
      <c r="K10695" s="20">
        <v>4575.83</v>
      </c>
      <c r="L10695" s="20">
        <f t="shared" si="170"/>
        <v>4577.58</v>
      </c>
    </row>
    <row r="10696" spans="1:12" ht="24.75">
      <c r="A10696" s="19">
        <v>1803000356</v>
      </c>
      <c r="B10696" s="15" t="s">
        <v>12102</v>
      </c>
      <c r="C10696" s="22" t="s">
        <v>13</v>
      </c>
      <c r="D10696" s="20">
        <v>2837.2</v>
      </c>
      <c r="E10696" s="20">
        <v>2837.2</v>
      </c>
      <c r="F10696" s="20">
        <v>2837.27</v>
      </c>
      <c r="G10696" s="20">
        <v>2837.27</v>
      </c>
      <c r="H10696" s="20">
        <v>2837.27</v>
      </c>
      <c r="I10696" s="20">
        <v>2837.27</v>
      </c>
      <c r="J10696" s="20">
        <v>2837.27</v>
      </c>
      <c r="K10696" s="20">
        <v>2837.27</v>
      </c>
      <c r="L10696" s="20">
        <f t="shared" si="170"/>
        <v>2837.27</v>
      </c>
    </row>
    <row r="10697" spans="1:12" ht="24.75">
      <c r="A10697" s="19">
        <v>1805000015</v>
      </c>
      <c r="B10697" s="15" t="s">
        <v>10559</v>
      </c>
      <c r="C10697" s="22" t="s">
        <v>13</v>
      </c>
      <c r="D10697" s="20">
        <v>1489.37</v>
      </c>
      <c r="E10697" s="20">
        <v>1490.22</v>
      </c>
      <c r="F10697" s="20">
        <v>1492.22</v>
      </c>
      <c r="G10697" s="20">
        <v>1490.8</v>
      </c>
      <c r="H10697" s="20">
        <v>1494.95</v>
      </c>
      <c r="I10697" s="20">
        <v>1493.86</v>
      </c>
      <c r="J10697" s="20">
        <v>1488.44</v>
      </c>
      <c r="K10697" s="20">
        <v>1492.7</v>
      </c>
      <c r="L10697" s="20">
        <f t="shared" si="170"/>
        <v>1494.95</v>
      </c>
    </row>
    <row r="10698" spans="1:12" ht="24.75">
      <c r="A10698" s="19">
        <v>1805000019</v>
      </c>
      <c r="B10698" s="15" t="s">
        <v>10560</v>
      </c>
      <c r="C10698" s="22" t="s">
        <v>13</v>
      </c>
      <c r="D10698" s="20">
        <v>127.11</v>
      </c>
      <c r="E10698" s="20">
        <v>127.11</v>
      </c>
      <c r="F10698" s="20">
        <v>127.11</v>
      </c>
      <c r="G10698" s="20">
        <v>127.11</v>
      </c>
      <c r="H10698" s="20">
        <v>127.11</v>
      </c>
      <c r="I10698" s="20">
        <v>127.11</v>
      </c>
      <c r="J10698" s="20">
        <v>127.11</v>
      </c>
      <c r="K10698" s="20">
        <v>127.11</v>
      </c>
      <c r="L10698" s="20">
        <f t="shared" si="170"/>
        <v>127.11</v>
      </c>
    </row>
    <row r="10699" spans="1:12" ht="24.75">
      <c r="A10699" s="19">
        <v>1805000020</v>
      </c>
      <c r="B10699" s="15" t="s">
        <v>10561</v>
      </c>
      <c r="C10699" s="22" t="s">
        <v>13</v>
      </c>
      <c r="D10699" s="20">
        <v>1619.56</v>
      </c>
      <c r="E10699" s="20">
        <v>1619.56</v>
      </c>
      <c r="F10699" s="20">
        <v>1619.6</v>
      </c>
      <c r="G10699" s="20">
        <v>1619.6</v>
      </c>
      <c r="H10699" s="20">
        <v>1619.6</v>
      </c>
      <c r="I10699" s="20">
        <v>1619.6</v>
      </c>
      <c r="J10699" s="20">
        <v>1619.6</v>
      </c>
      <c r="K10699" s="20">
        <v>1619.6</v>
      </c>
      <c r="L10699" s="20">
        <f t="shared" si="170"/>
        <v>1619.6</v>
      </c>
    </row>
    <row r="10700" spans="1:12" ht="24.75">
      <c r="A10700" s="19">
        <v>1805000021</v>
      </c>
      <c r="B10700" s="15" t="s">
        <v>10562</v>
      </c>
      <c r="C10700" s="22" t="s">
        <v>13</v>
      </c>
      <c r="D10700" s="20">
        <v>1791.76</v>
      </c>
      <c r="E10700" s="20">
        <v>1792.65</v>
      </c>
      <c r="F10700" s="20">
        <v>1794.64</v>
      </c>
      <c r="G10700" s="20">
        <v>1793.23</v>
      </c>
      <c r="H10700" s="20">
        <v>1797.35</v>
      </c>
      <c r="I10700" s="20">
        <v>1796.25</v>
      </c>
      <c r="J10700" s="20">
        <v>1790.83</v>
      </c>
      <c r="K10700" s="20">
        <v>1795.17</v>
      </c>
      <c r="L10700" s="20">
        <f t="shared" si="170"/>
        <v>1797.35</v>
      </c>
    </row>
    <row r="10701" spans="1:12" ht="24.75">
      <c r="A10701" s="19">
        <v>1805000022</v>
      </c>
      <c r="B10701" s="15" t="s">
        <v>10563</v>
      </c>
      <c r="C10701" s="22" t="s">
        <v>13</v>
      </c>
      <c r="D10701" s="20">
        <v>3033.44</v>
      </c>
      <c r="E10701" s="20">
        <v>3036.8</v>
      </c>
      <c r="F10701" s="20">
        <v>3134.7</v>
      </c>
      <c r="G10701" s="20">
        <v>3125.75</v>
      </c>
      <c r="H10701" s="20">
        <v>3146.63</v>
      </c>
      <c r="I10701" s="20">
        <v>3120.92</v>
      </c>
      <c r="J10701" s="20">
        <v>3032.13</v>
      </c>
      <c r="K10701" s="20">
        <v>3093.83</v>
      </c>
      <c r="L10701" s="20">
        <f t="shared" si="170"/>
        <v>3146.63</v>
      </c>
    </row>
    <row r="10702" spans="1:12" ht="16.5">
      <c r="A10702" s="19">
        <v>1805000023</v>
      </c>
      <c r="B10702" s="15" t="s">
        <v>10564</v>
      </c>
      <c r="C10702" s="22" t="s">
        <v>13</v>
      </c>
      <c r="D10702" s="20">
        <v>451.29</v>
      </c>
      <c r="E10702" s="20">
        <v>451.29</v>
      </c>
      <c r="F10702" s="20">
        <v>451.3</v>
      </c>
      <c r="G10702" s="20">
        <v>451.3</v>
      </c>
      <c r="H10702" s="20">
        <v>451.3</v>
      </c>
      <c r="I10702" s="20">
        <v>451.3</v>
      </c>
      <c r="J10702" s="20">
        <v>451.3</v>
      </c>
      <c r="K10702" s="20">
        <v>451.3</v>
      </c>
      <c r="L10702" s="20">
        <f t="shared" si="170"/>
        <v>451.3</v>
      </c>
    </row>
    <row r="10703" spans="1:12" ht="16.5">
      <c r="A10703" s="19">
        <v>1805000024</v>
      </c>
      <c r="B10703" s="15" t="s">
        <v>10565</v>
      </c>
      <c r="C10703" s="22" t="s">
        <v>13</v>
      </c>
      <c r="D10703" s="20">
        <v>734.74</v>
      </c>
      <c r="E10703" s="20">
        <v>734.74</v>
      </c>
      <c r="F10703" s="20">
        <v>734.75</v>
      </c>
      <c r="G10703" s="20">
        <v>734.75</v>
      </c>
      <c r="H10703" s="20">
        <v>734.75</v>
      </c>
      <c r="I10703" s="20">
        <v>734.75</v>
      </c>
      <c r="J10703" s="20">
        <v>734.75</v>
      </c>
      <c r="K10703" s="20">
        <v>734.75</v>
      </c>
      <c r="L10703" s="20">
        <f t="shared" si="170"/>
        <v>734.75</v>
      </c>
    </row>
    <row r="10704" spans="1:12" ht="24.75">
      <c r="A10704" s="19">
        <v>1805000031</v>
      </c>
      <c r="B10704" s="15" t="s">
        <v>10566</v>
      </c>
      <c r="C10704" s="22" t="s">
        <v>13</v>
      </c>
      <c r="D10704" s="20">
        <v>1197.06</v>
      </c>
      <c r="E10704" s="20">
        <v>1197.94</v>
      </c>
      <c r="F10704" s="20">
        <v>1199.93</v>
      </c>
      <c r="G10704" s="20">
        <v>1198.5</v>
      </c>
      <c r="H10704" s="20">
        <v>1202.6300000000001</v>
      </c>
      <c r="I10704" s="20">
        <v>1201.54</v>
      </c>
      <c r="J10704" s="20">
        <v>1196.1099999999999</v>
      </c>
      <c r="K10704" s="20">
        <v>1200.44</v>
      </c>
      <c r="L10704" s="21">
        <f t="shared" si="170"/>
        <v>1202.6300000000001</v>
      </c>
    </row>
    <row r="10705" spans="1:12" ht="24.75">
      <c r="A10705" s="19">
        <v>1805000032</v>
      </c>
      <c r="B10705" s="15" t="s">
        <v>10567</v>
      </c>
      <c r="C10705" s="22" t="s">
        <v>13</v>
      </c>
      <c r="D10705" s="20">
        <v>1195.94</v>
      </c>
      <c r="E10705" s="20">
        <v>1196.8</v>
      </c>
      <c r="F10705" s="20">
        <v>1198.8</v>
      </c>
      <c r="G10705" s="20">
        <v>1197.3800000000001</v>
      </c>
      <c r="H10705" s="20">
        <v>1201.54</v>
      </c>
      <c r="I10705" s="20">
        <v>1200.43</v>
      </c>
      <c r="J10705" s="20">
        <v>1195.01</v>
      </c>
      <c r="K10705" s="20">
        <v>1199.26</v>
      </c>
      <c r="L10705" s="20">
        <f t="shared" si="170"/>
        <v>1201.54</v>
      </c>
    </row>
    <row r="10706" spans="1:12" ht="24.75">
      <c r="A10706" s="19">
        <v>1805000041</v>
      </c>
      <c r="B10706" s="15" t="s">
        <v>10568</v>
      </c>
      <c r="C10706" s="22" t="s">
        <v>13</v>
      </c>
      <c r="D10706" s="20">
        <v>1048.22</v>
      </c>
      <c r="E10706" s="20">
        <v>1049.1199999999999</v>
      </c>
      <c r="F10706" s="20">
        <v>1051.08</v>
      </c>
      <c r="G10706" s="20">
        <v>1049.6600000000001</v>
      </c>
      <c r="H10706" s="20">
        <v>1053.8</v>
      </c>
      <c r="I10706" s="20">
        <v>1052.7</v>
      </c>
      <c r="J10706" s="20">
        <v>1047.26</v>
      </c>
      <c r="K10706" s="20">
        <v>1051.5999999999999</v>
      </c>
      <c r="L10706" s="21">
        <f t="shared" si="170"/>
        <v>1053.8</v>
      </c>
    </row>
    <row r="10707" spans="1:12" ht="24.75">
      <c r="A10707" s="19">
        <v>1805000042</v>
      </c>
      <c r="B10707" s="15" t="s">
        <v>10569</v>
      </c>
      <c r="C10707" s="22" t="s">
        <v>13</v>
      </c>
      <c r="D10707" s="20">
        <v>1047.0999999999999</v>
      </c>
      <c r="E10707" s="20">
        <v>1047.98</v>
      </c>
      <c r="F10707" s="20">
        <v>1049.96</v>
      </c>
      <c r="G10707" s="20">
        <v>1048.55</v>
      </c>
      <c r="H10707" s="20">
        <v>1052.7</v>
      </c>
      <c r="I10707" s="20">
        <v>1051.5899999999999</v>
      </c>
      <c r="J10707" s="20">
        <v>1046.18</v>
      </c>
      <c r="K10707" s="20">
        <v>1050.42</v>
      </c>
      <c r="L10707" s="20">
        <f t="shared" si="170"/>
        <v>1052.7</v>
      </c>
    </row>
    <row r="10708" spans="1:12" ht="24.75">
      <c r="A10708" s="19">
        <v>1805000043</v>
      </c>
      <c r="B10708" s="15" t="s">
        <v>12155</v>
      </c>
      <c r="C10708" s="22" t="s">
        <v>13</v>
      </c>
      <c r="D10708" s="20">
        <v>637.82000000000005</v>
      </c>
      <c r="E10708" s="20">
        <v>638.13</v>
      </c>
      <c r="F10708" s="20">
        <v>638.82000000000005</v>
      </c>
      <c r="G10708" s="20">
        <v>638.32000000000005</v>
      </c>
      <c r="H10708" s="20">
        <v>639.75</v>
      </c>
      <c r="I10708" s="20">
        <v>639.38</v>
      </c>
      <c r="J10708" s="20">
        <v>637.49</v>
      </c>
      <c r="K10708" s="20">
        <v>639</v>
      </c>
      <c r="L10708" s="20">
        <f t="shared" si="170"/>
        <v>639.75</v>
      </c>
    </row>
    <row r="10709" spans="1:12" ht="16.5">
      <c r="A10709" s="19">
        <v>1805000044</v>
      </c>
      <c r="B10709" s="15" t="s">
        <v>12135</v>
      </c>
      <c r="C10709" s="22" t="s">
        <v>26</v>
      </c>
      <c r="D10709" s="20">
        <v>616.82000000000005</v>
      </c>
      <c r="E10709" s="20">
        <v>616.82000000000005</v>
      </c>
      <c r="F10709" s="20">
        <v>616.83000000000004</v>
      </c>
      <c r="G10709" s="20">
        <v>616.83000000000004</v>
      </c>
      <c r="H10709" s="20">
        <v>616.83000000000004</v>
      </c>
      <c r="I10709" s="20">
        <v>616.83000000000004</v>
      </c>
      <c r="J10709" s="20">
        <v>616.83000000000004</v>
      </c>
      <c r="K10709" s="20">
        <v>616.83000000000004</v>
      </c>
      <c r="L10709" s="20">
        <f t="shared" si="170"/>
        <v>616.83000000000004</v>
      </c>
    </row>
    <row r="10710" spans="1:12" ht="41.25">
      <c r="A10710" s="19">
        <v>1805000045</v>
      </c>
      <c r="B10710" s="15" t="s">
        <v>10570</v>
      </c>
      <c r="C10710" s="22" t="s">
        <v>26</v>
      </c>
      <c r="D10710" s="20">
        <v>711.13</v>
      </c>
      <c r="E10710" s="20">
        <v>713.3</v>
      </c>
      <c r="F10710" s="20">
        <v>718.2</v>
      </c>
      <c r="G10710" s="20">
        <v>714.67</v>
      </c>
      <c r="H10710" s="20">
        <v>725.03</v>
      </c>
      <c r="I10710" s="20">
        <v>722.29</v>
      </c>
      <c r="J10710" s="20">
        <v>708.77</v>
      </c>
      <c r="K10710" s="20">
        <v>719.39</v>
      </c>
      <c r="L10710" s="20">
        <f t="shared" si="170"/>
        <v>725.03</v>
      </c>
    </row>
    <row r="10711" spans="1:12" ht="16.5">
      <c r="A10711" s="19">
        <v>1805000046</v>
      </c>
      <c r="B10711" s="15" t="s">
        <v>10571</v>
      </c>
      <c r="C10711" s="22" t="s">
        <v>13</v>
      </c>
      <c r="D10711" s="20">
        <v>1650.45</v>
      </c>
      <c r="E10711" s="20">
        <v>1650.45</v>
      </c>
      <c r="F10711" s="20">
        <v>1650.49</v>
      </c>
      <c r="G10711" s="20">
        <v>1650.49</v>
      </c>
      <c r="H10711" s="20">
        <v>1650.49</v>
      </c>
      <c r="I10711" s="20">
        <v>1650.49</v>
      </c>
      <c r="J10711" s="20">
        <v>1650.49</v>
      </c>
      <c r="K10711" s="20">
        <v>1650.49</v>
      </c>
      <c r="L10711" s="20">
        <f t="shared" si="170"/>
        <v>1650.49</v>
      </c>
    </row>
    <row r="10712" spans="1:12" ht="24.75">
      <c r="A10712" s="19">
        <v>1805000050</v>
      </c>
      <c r="B10712" s="15" t="s">
        <v>10572</v>
      </c>
      <c r="C10712" s="22" t="s">
        <v>15</v>
      </c>
      <c r="D10712" s="20">
        <v>456.96</v>
      </c>
      <c r="E10712" s="20">
        <v>456.96</v>
      </c>
      <c r="F10712" s="20">
        <v>456.97</v>
      </c>
      <c r="G10712" s="20">
        <v>456.97</v>
      </c>
      <c r="H10712" s="20">
        <v>456.97</v>
      </c>
      <c r="I10712" s="20">
        <v>456.97</v>
      </c>
      <c r="J10712" s="20">
        <v>456.97</v>
      </c>
      <c r="K10712" s="20">
        <v>456.97</v>
      </c>
      <c r="L10712" s="20">
        <f t="shared" si="170"/>
        <v>456.97</v>
      </c>
    </row>
    <row r="10713" spans="1:12" ht="41.25">
      <c r="A10713" s="19">
        <v>1805000054</v>
      </c>
      <c r="B10713" s="15" t="s">
        <v>10573</v>
      </c>
      <c r="C10713" s="22" t="s">
        <v>13</v>
      </c>
      <c r="D10713" s="20">
        <v>1623.29</v>
      </c>
      <c r="E10713" s="20">
        <v>1623.74</v>
      </c>
      <c r="F10713" s="20">
        <v>1624.81</v>
      </c>
      <c r="G10713" s="20">
        <v>1624.06</v>
      </c>
      <c r="H10713" s="20">
        <v>1626.28</v>
      </c>
      <c r="I10713" s="20">
        <v>1625.68</v>
      </c>
      <c r="J10713" s="20">
        <v>1622.82</v>
      </c>
      <c r="K10713" s="20">
        <v>1625.05</v>
      </c>
      <c r="L10713" s="20">
        <f t="shared" si="170"/>
        <v>1626.28</v>
      </c>
    </row>
    <row r="10714" spans="1:12" ht="24.75">
      <c r="A10714" s="19">
        <v>1805000055</v>
      </c>
      <c r="B10714" s="15" t="s">
        <v>10574</v>
      </c>
      <c r="C10714" s="22" t="s">
        <v>13</v>
      </c>
      <c r="D10714" s="20">
        <v>2273.37</v>
      </c>
      <c r="E10714" s="20">
        <v>2273.37</v>
      </c>
      <c r="F10714" s="20">
        <v>2273.44</v>
      </c>
      <c r="G10714" s="20">
        <v>2273.44</v>
      </c>
      <c r="H10714" s="20">
        <v>2273.44</v>
      </c>
      <c r="I10714" s="20">
        <v>2273.44</v>
      </c>
      <c r="J10714" s="20">
        <v>2273.44</v>
      </c>
      <c r="K10714" s="20">
        <v>2273.44</v>
      </c>
      <c r="L10714" s="20">
        <f t="shared" si="170"/>
        <v>2273.44</v>
      </c>
    </row>
    <row r="10715" spans="1:12" ht="24.75">
      <c r="A10715" s="19">
        <v>1805000056</v>
      </c>
      <c r="B10715" s="15" t="s">
        <v>10575</v>
      </c>
      <c r="C10715" s="22" t="s">
        <v>13</v>
      </c>
      <c r="D10715" s="20">
        <v>150.34</v>
      </c>
      <c r="E10715" s="20">
        <v>150.34</v>
      </c>
      <c r="F10715" s="20">
        <v>150.35</v>
      </c>
      <c r="G10715" s="20">
        <v>150.35</v>
      </c>
      <c r="H10715" s="20">
        <v>150.35</v>
      </c>
      <c r="I10715" s="20">
        <v>150.35</v>
      </c>
      <c r="J10715" s="20">
        <v>150.35</v>
      </c>
      <c r="K10715" s="20">
        <v>150.35</v>
      </c>
      <c r="L10715" s="20">
        <f t="shared" si="170"/>
        <v>150.35</v>
      </c>
    </row>
    <row r="10716" spans="1:12" ht="16.5">
      <c r="A10716" s="19">
        <v>1805000057</v>
      </c>
      <c r="B10716" s="15" t="s">
        <v>10576</v>
      </c>
      <c r="C10716" s="22" t="s">
        <v>26</v>
      </c>
      <c r="D10716" s="20">
        <v>55.83</v>
      </c>
      <c r="E10716" s="20">
        <v>55.83</v>
      </c>
      <c r="F10716" s="20">
        <v>55.83</v>
      </c>
      <c r="G10716" s="20">
        <v>55.83</v>
      </c>
      <c r="H10716" s="20">
        <v>55.83</v>
      </c>
      <c r="I10716" s="20">
        <v>55.83</v>
      </c>
      <c r="J10716" s="20">
        <v>55.83</v>
      </c>
      <c r="K10716" s="20">
        <v>55.83</v>
      </c>
      <c r="L10716" s="20">
        <f t="shared" si="170"/>
        <v>55.83</v>
      </c>
    </row>
    <row r="10717" spans="1:12" ht="16.5">
      <c r="A10717" s="19">
        <v>1805000058</v>
      </c>
      <c r="B10717" s="15" t="s">
        <v>10577</v>
      </c>
      <c r="C10717" s="22" t="s">
        <v>15</v>
      </c>
      <c r="D10717" s="20">
        <v>129.27000000000001</v>
      </c>
      <c r="E10717" s="20">
        <v>129.27000000000001</v>
      </c>
      <c r="F10717" s="20">
        <v>129.28</v>
      </c>
      <c r="G10717" s="20">
        <v>129.28</v>
      </c>
      <c r="H10717" s="20">
        <v>129.28</v>
      </c>
      <c r="I10717" s="20">
        <v>129.28</v>
      </c>
      <c r="J10717" s="20">
        <v>129.28</v>
      </c>
      <c r="K10717" s="20">
        <v>129.28</v>
      </c>
      <c r="L10717" s="20">
        <f t="shared" si="170"/>
        <v>129.28</v>
      </c>
    </row>
    <row r="10718" spans="1:12" ht="24.75">
      <c r="A10718" s="19">
        <v>1805000059</v>
      </c>
      <c r="B10718" s="15" t="s">
        <v>10578</v>
      </c>
      <c r="C10718" s="22" t="s">
        <v>26</v>
      </c>
      <c r="D10718" s="20">
        <v>350</v>
      </c>
      <c r="E10718" s="20">
        <v>350</v>
      </c>
      <c r="F10718" s="20">
        <v>350.01</v>
      </c>
      <c r="G10718" s="20">
        <v>350.01</v>
      </c>
      <c r="H10718" s="20">
        <v>350.01</v>
      </c>
      <c r="I10718" s="20">
        <v>350.01</v>
      </c>
      <c r="J10718" s="20">
        <v>350.01</v>
      </c>
      <c r="K10718" s="20">
        <v>350.01</v>
      </c>
      <c r="L10718" s="20">
        <f t="shared" si="170"/>
        <v>350.01</v>
      </c>
    </row>
    <row r="10719" spans="1:12" ht="24.75">
      <c r="A10719" s="19">
        <v>1805000060</v>
      </c>
      <c r="B10719" s="15" t="s">
        <v>10579</v>
      </c>
      <c r="C10719" s="22" t="s">
        <v>26</v>
      </c>
      <c r="D10719" s="20">
        <v>560.91999999999996</v>
      </c>
      <c r="E10719" s="20">
        <v>560.91999999999996</v>
      </c>
      <c r="F10719" s="20">
        <v>560.92999999999995</v>
      </c>
      <c r="G10719" s="20">
        <v>560.92999999999995</v>
      </c>
      <c r="H10719" s="20">
        <v>560.92999999999995</v>
      </c>
      <c r="I10719" s="20">
        <v>560.92999999999995</v>
      </c>
      <c r="J10719" s="20">
        <v>560.92999999999995</v>
      </c>
      <c r="K10719" s="20">
        <v>560.92999999999995</v>
      </c>
      <c r="L10719" s="20">
        <f t="shared" si="170"/>
        <v>560.92999999999995</v>
      </c>
    </row>
    <row r="10720" spans="1:12" ht="24.75">
      <c r="A10720" s="19">
        <v>1805000065</v>
      </c>
      <c r="B10720" s="15" t="s">
        <v>10580</v>
      </c>
      <c r="C10720" s="22" t="s">
        <v>13</v>
      </c>
      <c r="D10720" s="20">
        <v>1438.31</v>
      </c>
      <c r="E10720" s="20">
        <v>1438.93</v>
      </c>
      <c r="F10720" s="20">
        <v>1440.19</v>
      </c>
      <c r="G10720" s="20">
        <v>1439.28</v>
      </c>
      <c r="H10720" s="20">
        <v>1441.88</v>
      </c>
      <c r="I10720" s="20">
        <v>1441.17</v>
      </c>
      <c r="J10720" s="20">
        <v>1437.66</v>
      </c>
      <c r="K10720" s="20">
        <v>1440.63</v>
      </c>
      <c r="L10720" s="20">
        <f t="shared" si="170"/>
        <v>1441.88</v>
      </c>
    </row>
    <row r="10721" spans="1:12" ht="16.5">
      <c r="A10721" s="19">
        <v>1805000069</v>
      </c>
      <c r="B10721" s="15" t="s">
        <v>10581</v>
      </c>
      <c r="C10721" s="22" t="s">
        <v>13</v>
      </c>
      <c r="D10721" s="20">
        <v>821.3</v>
      </c>
      <c r="E10721" s="20">
        <v>821.3</v>
      </c>
      <c r="F10721" s="20">
        <v>821.32</v>
      </c>
      <c r="G10721" s="20">
        <v>821.32</v>
      </c>
      <c r="H10721" s="20">
        <v>821.32</v>
      </c>
      <c r="I10721" s="20">
        <v>821.32</v>
      </c>
      <c r="J10721" s="20">
        <v>821.32</v>
      </c>
      <c r="K10721" s="20">
        <v>821.32</v>
      </c>
      <c r="L10721" s="20">
        <f t="shared" si="170"/>
        <v>821.32</v>
      </c>
    </row>
    <row r="10722" spans="1:12" ht="24.75">
      <c r="A10722" s="19">
        <v>1805000070</v>
      </c>
      <c r="B10722" s="15" t="s">
        <v>10582</v>
      </c>
      <c r="C10722" s="22" t="s">
        <v>15</v>
      </c>
      <c r="D10722" s="20">
        <v>2540.91</v>
      </c>
      <c r="E10722" s="20">
        <v>2540.91</v>
      </c>
      <c r="F10722" s="20">
        <v>2540.9699999999998</v>
      </c>
      <c r="G10722" s="20">
        <v>2540.9699999999998</v>
      </c>
      <c r="H10722" s="20">
        <v>2540.9699999999998</v>
      </c>
      <c r="I10722" s="20">
        <v>2540.9699999999998</v>
      </c>
      <c r="J10722" s="20">
        <v>2540.9699999999998</v>
      </c>
      <c r="K10722" s="20">
        <v>2540.9699999999998</v>
      </c>
      <c r="L10722" s="20">
        <f t="shared" si="170"/>
        <v>2540.9699999999998</v>
      </c>
    </row>
    <row r="10723" spans="1:12" ht="24.75">
      <c r="A10723" s="19">
        <v>1805000071</v>
      </c>
      <c r="B10723" s="15" t="s">
        <v>10583</v>
      </c>
      <c r="C10723" s="22" t="s">
        <v>15</v>
      </c>
      <c r="D10723" s="20">
        <v>1863.79</v>
      </c>
      <c r="E10723" s="20">
        <v>1863.79</v>
      </c>
      <c r="F10723" s="20">
        <v>1863.83</v>
      </c>
      <c r="G10723" s="20">
        <v>1863.83</v>
      </c>
      <c r="H10723" s="20">
        <v>1863.83</v>
      </c>
      <c r="I10723" s="20">
        <v>1863.83</v>
      </c>
      <c r="J10723" s="20">
        <v>1863.83</v>
      </c>
      <c r="K10723" s="20">
        <v>1863.83</v>
      </c>
      <c r="L10723" s="20">
        <f t="shared" si="170"/>
        <v>1863.83</v>
      </c>
    </row>
    <row r="10724" spans="1:12" ht="16.5">
      <c r="A10724" s="19">
        <v>1805000076</v>
      </c>
      <c r="B10724" s="15" t="s">
        <v>10584</v>
      </c>
      <c r="C10724" s="22" t="s">
        <v>13</v>
      </c>
      <c r="D10724" s="20">
        <v>1293.7</v>
      </c>
      <c r="E10724" s="20">
        <v>1293.7</v>
      </c>
      <c r="F10724" s="20">
        <v>1293.73</v>
      </c>
      <c r="G10724" s="20">
        <v>1293.73</v>
      </c>
      <c r="H10724" s="20">
        <v>1293.73</v>
      </c>
      <c r="I10724" s="20">
        <v>1293.73</v>
      </c>
      <c r="J10724" s="20">
        <v>1293.73</v>
      </c>
      <c r="K10724" s="20">
        <v>1293.73</v>
      </c>
      <c r="L10724" s="20">
        <f t="shared" si="170"/>
        <v>1293.73</v>
      </c>
    </row>
    <row r="10725" spans="1:12" ht="16.5">
      <c r="A10725" s="19">
        <v>1806000020</v>
      </c>
      <c r="B10725" s="15" t="s">
        <v>10585</v>
      </c>
      <c r="C10725" s="22" t="s">
        <v>13</v>
      </c>
      <c r="D10725" s="20">
        <v>2628</v>
      </c>
      <c r="E10725" s="20">
        <v>2639.04</v>
      </c>
      <c r="F10725" s="20">
        <v>2675.06</v>
      </c>
      <c r="G10725" s="20">
        <v>2650.15</v>
      </c>
      <c r="H10725" s="20">
        <v>2707.78</v>
      </c>
      <c r="I10725" s="20">
        <v>2697.43</v>
      </c>
      <c r="J10725" s="20">
        <v>2622.04</v>
      </c>
      <c r="K10725" s="20">
        <v>2702.53</v>
      </c>
      <c r="L10725" s="20">
        <f t="shared" si="170"/>
        <v>2707.78</v>
      </c>
    </row>
    <row r="10726" spans="1:12" ht="16.5">
      <c r="A10726" s="19">
        <v>1806000021</v>
      </c>
      <c r="B10726" s="15" t="s">
        <v>10586</v>
      </c>
      <c r="C10726" s="22" t="s">
        <v>13</v>
      </c>
      <c r="D10726" s="20">
        <v>1036.4100000000001</v>
      </c>
      <c r="E10726" s="20">
        <v>1036.5999999999999</v>
      </c>
      <c r="F10726" s="20">
        <v>1037.3499999999999</v>
      </c>
      <c r="G10726" s="20">
        <v>1036.75</v>
      </c>
      <c r="H10726" s="20">
        <v>1037.98</v>
      </c>
      <c r="I10726" s="20">
        <v>1037.79</v>
      </c>
      <c r="J10726" s="20">
        <v>1036.17</v>
      </c>
      <c r="K10726" s="20">
        <v>1037.73</v>
      </c>
      <c r="L10726" s="20">
        <f t="shared" si="170"/>
        <v>1037.98</v>
      </c>
    </row>
    <row r="10727" spans="1:12" ht="24.75">
      <c r="A10727" s="19">
        <v>1806000022</v>
      </c>
      <c r="B10727" s="15" t="s">
        <v>10587</v>
      </c>
      <c r="C10727" s="22" t="s">
        <v>13</v>
      </c>
      <c r="D10727" s="20">
        <v>4647.3999999999996</v>
      </c>
      <c r="E10727" s="20">
        <v>4647.3999999999996</v>
      </c>
      <c r="F10727" s="20">
        <v>4647.51</v>
      </c>
      <c r="G10727" s="20">
        <v>4647.51</v>
      </c>
      <c r="H10727" s="20">
        <v>4647.51</v>
      </c>
      <c r="I10727" s="20">
        <v>4647.51</v>
      </c>
      <c r="J10727" s="20">
        <v>4647.51</v>
      </c>
      <c r="K10727" s="20">
        <v>4647.51</v>
      </c>
      <c r="L10727" s="20">
        <f t="shared" si="170"/>
        <v>4647.51</v>
      </c>
    </row>
    <row r="10728" spans="1:12" ht="24.75">
      <c r="A10728" s="19">
        <v>1806000023</v>
      </c>
      <c r="B10728" s="15" t="s">
        <v>10588</v>
      </c>
      <c r="C10728" s="22" t="s">
        <v>13</v>
      </c>
      <c r="D10728" s="20">
        <v>21292.87</v>
      </c>
      <c r="E10728" s="20">
        <v>21292.87</v>
      </c>
      <c r="F10728" s="20">
        <v>21293.41</v>
      </c>
      <c r="G10728" s="20">
        <v>21293.41</v>
      </c>
      <c r="H10728" s="20">
        <v>21293.41</v>
      </c>
      <c r="I10728" s="20">
        <v>21293.41</v>
      </c>
      <c r="J10728" s="20">
        <v>21293.41</v>
      </c>
      <c r="K10728" s="20">
        <v>21293.41</v>
      </c>
      <c r="L10728" s="20">
        <f t="shared" si="170"/>
        <v>21293.41</v>
      </c>
    </row>
    <row r="10729" spans="1:12" ht="16.5">
      <c r="A10729" s="19">
        <v>1806000024</v>
      </c>
      <c r="B10729" s="15" t="s">
        <v>10589</v>
      </c>
      <c r="C10729" s="22" t="s">
        <v>13</v>
      </c>
      <c r="D10729" s="20">
        <v>3551.6</v>
      </c>
      <c r="E10729" s="20">
        <v>3551.6</v>
      </c>
      <c r="F10729" s="20">
        <v>3551.69</v>
      </c>
      <c r="G10729" s="20">
        <v>3551.69</v>
      </c>
      <c r="H10729" s="20">
        <v>3551.69</v>
      </c>
      <c r="I10729" s="20">
        <v>3551.69</v>
      </c>
      <c r="J10729" s="20">
        <v>3551.69</v>
      </c>
      <c r="K10729" s="20">
        <v>3551.69</v>
      </c>
      <c r="L10729" s="20">
        <f t="shared" si="170"/>
        <v>3551.69</v>
      </c>
    </row>
    <row r="10730" spans="1:12" ht="16.5">
      <c r="A10730" s="19">
        <v>1806000025</v>
      </c>
      <c r="B10730" s="15" t="s">
        <v>10590</v>
      </c>
      <c r="C10730" s="22" t="s">
        <v>13</v>
      </c>
      <c r="D10730" s="20">
        <v>6437.3</v>
      </c>
      <c r="E10730" s="20">
        <v>6437.3</v>
      </c>
      <c r="F10730" s="20">
        <v>6437.47</v>
      </c>
      <c r="G10730" s="20">
        <v>6437.47</v>
      </c>
      <c r="H10730" s="20">
        <v>6437.47</v>
      </c>
      <c r="I10730" s="20">
        <v>6437.47</v>
      </c>
      <c r="J10730" s="20">
        <v>6437.47</v>
      </c>
      <c r="K10730" s="20">
        <v>6437.47</v>
      </c>
      <c r="L10730" s="20">
        <f t="shared" si="170"/>
        <v>6437.47</v>
      </c>
    </row>
    <row r="10731" spans="1:12" ht="16.5">
      <c r="A10731" s="19">
        <v>1806000026</v>
      </c>
      <c r="B10731" s="15" t="s">
        <v>10591</v>
      </c>
      <c r="C10731" s="22" t="s">
        <v>13</v>
      </c>
      <c r="D10731" s="20">
        <v>306.93</v>
      </c>
      <c r="E10731" s="20">
        <v>306.93</v>
      </c>
      <c r="F10731" s="20">
        <v>306.94</v>
      </c>
      <c r="G10731" s="20">
        <v>306.94</v>
      </c>
      <c r="H10731" s="20">
        <v>306.94</v>
      </c>
      <c r="I10731" s="20">
        <v>306.94</v>
      </c>
      <c r="J10731" s="20">
        <v>306.94</v>
      </c>
      <c r="K10731" s="20">
        <v>306.94</v>
      </c>
      <c r="L10731" s="20">
        <f t="shared" si="170"/>
        <v>306.94</v>
      </c>
    </row>
    <row r="10732" spans="1:12" ht="24.75">
      <c r="A10732" s="19">
        <v>1806000027</v>
      </c>
      <c r="B10732" s="15" t="s">
        <v>10592</v>
      </c>
      <c r="C10732" s="22" t="s">
        <v>13</v>
      </c>
      <c r="D10732" s="20">
        <v>1868.19</v>
      </c>
      <c r="E10732" s="20">
        <v>1868.19</v>
      </c>
      <c r="F10732" s="20">
        <v>1868.24</v>
      </c>
      <c r="G10732" s="20">
        <v>1868.24</v>
      </c>
      <c r="H10732" s="20">
        <v>1868.24</v>
      </c>
      <c r="I10732" s="20">
        <v>1868.24</v>
      </c>
      <c r="J10732" s="20">
        <v>1868.24</v>
      </c>
      <c r="K10732" s="20">
        <v>1868.24</v>
      </c>
      <c r="L10732" s="20">
        <f t="shared" si="170"/>
        <v>1868.24</v>
      </c>
    </row>
    <row r="10733" spans="1:12" ht="49.5">
      <c r="A10733" s="19">
        <v>1806000028</v>
      </c>
      <c r="B10733" s="15" t="s">
        <v>10593</v>
      </c>
      <c r="C10733" s="22" t="s">
        <v>13</v>
      </c>
      <c r="D10733" s="20">
        <v>3201.82</v>
      </c>
      <c r="E10733" s="20">
        <v>3220.3</v>
      </c>
      <c r="F10733" s="20">
        <v>3283.82</v>
      </c>
      <c r="G10733" s="20">
        <v>3243.87</v>
      </c>
      <c r="H10733" s="20">
        <v>3344.61</v>
      </c>
      <c r="I10733" s="20">
        <v>3319.19</v>
      </c>
      <c r="J10733" s="20">
        <v>3159.86</v>
      </c>
      <c r="K10733" s="20">
        <v>3297.39</v>
      </c>
      <c r="L10733" s="20">
        <f t="shared" si="170"/>
        <v>3344.61</v>
      </c>
    </row>
    <row r="10734" spans="1:12" ht="16.5">
      <c r="A10734" s="19">
        <v>1806000029</v>
      </c>
      <c r="B10734" s="15" t="s">
        <v>10594</v>
      </c>
      <c r="C10734" s="22" t="s">
        <v>13</v>
      </c>
      <c r="D10734" s="20">
        <v>492.26</v>
      </c>
      <c r="E10734" s="20">
        <v>492.26</v>
      </c>
      <c r="F10734" s="20">
        <v>492.27</v>
      </c>
      <c r="G10734" s="20">
        <v>492.27</v>
      </c>
      <c r="H10734" s="20">
        <v>492.27</v>
      </c>
      <c r="I10734" s="20">
        <v>492.27</v>
      </c>
      <c r="J10734" s="20">
        <v>492.27</v>
      </c>
      <c r="K10734" s="20">
        <v>492.27</v>
      </c>
      <c r="L10734" s="20">
        <f t="shared" si="170"/>
        <v>492.27</v>
      </c>
    </row>
    <row r="10735" spans="1:12" ht="16.5">
      <c r="A10735" s="19">
        <v>1806000041</v>
      </c>
      <c r="B10735" s="15" t="s">
        <v>10595</v>
      </c>
      <c r="C10735" s="22" t="s">
        <v>13</v>
      </c>
      <c r="D10735" s="20">
        <v>1654</v>
      </c>
      <c r="E10735" s="20">
        <v>1654.65</v>
      </c>
      <c r="F10735" s="20">
        <v>1657.09</v>
      </c>
      <c r="G10735" s="20">
        <v>1655.01</v>
      </c>
      <c r="H10735" s="20">
        <v>1659.19</v>
      </c>
      <c r="I10735" s="20">
        <v>1658.54</v>
      </c>
      <c r="J10735" s="20">
        <v>1653.15</v>
      </c>
      <c r="K10735" s="20">
        <v>1658.29</v>
      </c>
      <c r="L10735" s="20">
        <f t="shared" si="170"/>
        <v>1659.19</v>
      </c>
    </row>
    <row r="10736" spans="1:12" ht="16.5">
      <c r="A10736" s="19">
        <v>1806000042</v>
      </c>
      <c r="B10736" s="15" t="s">
        <v>10596</v>
      </c>
      <c r="C10736" s="22" t="s">
        <v>13</v>
      </c>
      <c r="D10736" s="20">
        <v>5113.93</v>
      </c>
      <c r="E10736" s="20">
        <v>5115.9799999999996</v>
      </c>
      <c r="F10736" s="20">
        <v>5123.28</v>
      </c>
      <c r="G10736" s="20">
        <v>5118.34</v>
      </c>
      <c r="H10736" s="20">
        <v>5129.8500000000004</v>
      </c>
      <c r="I10736" s="20">
        <v>5127.84</v>
      </c>
      <c r="J10736" s="20">
        <v>5111.26</v>
      </c>
      <c r="K10736" s="20">
        <v>5127.16</v>
      </c>
      <c r="L10736" s="20">
        <f t="shared" si="170"/>
        <v>5129.8500000000004</v>
      </c>
    </row>
    <row r="10737" spans="1:12" ht="16.5">
      <c r="A10737" s="19">
        <v>1806000044</v>
      </c>
      <c r="B10737" s="15" t="s">
        <v>10597</v>
      </c>
      <c r="C10737" s="22" t="s">
        <v>13</v>
      </c>
      <c r="D10737" s="20">
        <v>1740.6</v>
      </c>
      <c r="E10737" s="20">
        <v>1742.7</v>
      </c>
      <c r="F10737" s="20">
        <v>1750.53</v>
      </c>
      <c r="G10737" s="20">
        <v>1744.23</v>
      </c>
      <c r="H10737" s="20">
        <v>1757.24</v>
      </c>
      <c r="I10737" s="20">
        <v>1755.13</v>
      </c>
      <c r="J10737" s="20">
        <v>1737.77</v>
      </c>
      <c r="K10737" s="20">
        <v>1754.41</v>
      </c>
      <c r="L10737" s="20">
        <f t="shared" si="170"/>
        <v>1757.24</v>
      </c>
    </row>
    <row r="10738" spans="1:12" ht="24.75">
      <c r="A10738" s="19">
        <v>1806000045</v>
      </c>
      <c r="B10738" s="15" t="s">
        <v>10598</v>
      </c>
      <c r="C10738" s="22" t="s">
        <v>13</v>
      </c>
      <c r="D10738" s="20">
        <v>156.76</v>
      </c>
      <c r="E10738" s="20">
        <v>156.84</v>
      </c>
      <c r="F10738" s="20">
        <v>157.03</v>
      </c>
      <c r="G10738" s="20">
        <v>156.88999999999999</v>
      </c>
      <c r="H10738" s="20">
        <v>157.30000000000001</v>
      </c>
      <c r="I10738" s="20">
        <v>157.19</v>
      </c>
      <c r="J10738" s="20">
        <v>156.65</v>
      </c>
      <c r="K10738" s="20">
        <v>157.09</v>
      </c>
      <c r="L10738" s="20">
        <f t="shared" si="170"/>
        <v>157.30000000000001</v>
      </c>
    </row>
    <row r="10739" spans="1:12" ht="24.75">
      <c r="A10739" s="19">
        <v>1806000046</v>
      </c>
      <c r="B10739" s="15" t="s">
        <v>10599</v>
      </c>
      <c r="C10739" s="22" t="s">
        <v>13</v>
      </c>
      <c r="D10739" s="20">
        <v>6045.42</v>
      </c>
      <c r="E10739" s="20">
        <v>6060.08</v>
      </c>
      <c r="F10739" s="20">
        <v>6091.13</v>
      </c>
      <c r="G10739" s="20">
        <v>6068.47</v>
      </c>
      <c r="H10739" s="20">
        <v>6134.24</v>
      </c>
      <c r="I10739" s="20">
        <v>6116.38</v>
      </c>
      <c r="J10739" s="20">
        <v>6029.3</v>
      </c>
      <c r="K10739" s="20">
        <v>6100.11</v>
      </c>
      <c r="L10739" s="20">
        <f t="shared" si="170"/>
        <v>6134.24</v>
      </c>
    </row>
    <row r="10740" spans="1:12" ht="24.75">
      <c r="A10740" s="19">
        <v>1806000047</v>
      </c>
      <c r="B10740" s="15" t="s">
        <v>10600</v>
      </c>
      <c r="C10740" s="22" t="s">
        <v>15</v>
      </c>
      <c r="D10740" s="20">
        <v>1644.18</v>
      </c>
      <c r="E10740" s="20">
        <v>1647.95</v>
      </c>
      <c r="F10740" s="20">
        <v>1661.14</v>
      </c>
      <c r="G10740" s="20">
        <v>1652.08</v>
      </c>
      <c r="H10740" s="20">
        <v>1673.25</v>
      </c>
      <c r="I10740" s="20">
        <v>1669.55</v>
      </c>
      <c r="J10740" s="20">
        <v>1639.08</v>
      </c>
      <c r="K10740" s="20">
        <v>1668.28</v>
      </c>
      <c r="L10740" s="20">
        <f t="shared" si="170"/>
        <v>1673.25</v>
      </c>
    </row>
    <row r="10741" spans="1:12" ht="16.5">
      <c r="A10741" s="19">
        <v>1806000048</v>
      </c>
      <c r="B10741" s="15" t="s">
        <v>10601</v>
      </c>
      <c r="C10741" s="22" t="s">
        <v>15</v>
      </c>
      <c r="D10741" s="20">
        <v>1764.14</v>
      </c>
      <c r="E10741" s="20">
        <v>1764.14</v>
      </c>
      <c r="F10741" s="20">
        <v>1764.19</v>
      </c>
      <c r="G10741" s="20">
        <v>1764.19</v>
      </c>
      <c r="H10741" s="20">
        <v>1764.19</v>
      </c>
      <c r="I10741" s="20">
        <v>1764.19</v>
      </c>
      <c r="J10741" s="20">
        <v>1764.19</v>
      </c>
      <c r="K10741" s="20">
        <v>1764.19</v>
      </c>
      <c r="L10741" s="20">
        <f t="shared" si="170"/>
        <v>1764.19</v>
      </c>
    </row>
    <row r="10742" spans="1:12" ht="16.5">
      <c r="A10742" s="19">
        <v>1806000049</v>
      </c>
      <c r="B10742" s="15" t="s">
        <v>10602</v>
      </c>
      <c r="C10742" s="22" t="s">
        <v>13</v>
      </c>
      <c r="D10742" s="20">
        <v>875.99</v>
      </c>
      <c r="E10742" s="20">
        <v>875.99</v>
      </c>
      <c r="F10742" s="20">
        <v>876.02</v>
      </c>
      <c r="G10742" s="20">
        <v>876.02</v>
      </c>
      <c r="H10742" s="20">
        <v>876.02</v>
      </c>
      <c r="I10742" s="20">
        <v>876.02</v>
      </c>
      <c r="J10742" s="20">
        <v>876.02</v>
      </c>
      <c r="K10742" s="20">
        <v>876.02</v>
      </c>
      <c r="L10742" s="20">
        <f t="shared" si="170"/>
        <v>876.02</v>
      </c>
    </row>
    <row r="10743" spans="1:12" ht="16.5">
      <c r="A10743" s="19">
        <v>1806000050</v>
      </c>
      <c r="B10743" s="15" t="s">
        <v>10603</v>
      </c>
      <c r="C10743" s="22" t="s">
        <v>13</v>
      </c>
      <c r="D10743" s="20">
        <v>412.08</v>
      </c>
      <c r="E10743" s="20">
        <v>412.08</v>
      </c>
      <c r="F10743" s="20">
        <v>412.09</v>
      </c>
      <c r="G10743" s="20">
        <v>412.09</v>
      </c>
      <c r="H10743" s="20">
        <v>412.09</v>
      </c>
      <c r="I10743" s="20">
        <v>412.09</v>
      </c>
      <c r="J10743" s="20">
        <v>412.09</v>
      </c>
      <c r="K10743" s="20">
        <v>412.09</v>
      </c>
      <c r="L10743" s="20">
        <f t="shared" si="170"/>
        <v>412.09</v>
      </c>
    </row>
    <row r="10744" spans="1:12" ht="16.5">
      <c r="A10744" s="19">
        <v>1806000051</v>
      </c>
      <c r="B10744" s="15" t="s">
        <v>10604</v>
      </c>
      <c r="C10744" s="22" t="s">
        <v>13</v>
      </c>
      <c r="D10744" s="20">
        <v>1713.22</v>
      </c>
      <c r="E10744" s="20">
        <v>1715.1</v>
      </c>
      <c r="F10744" s="20">
        <v>1721.82</v>
      </c>
      <c r="G10744" s="20">
        <v>1716.81</v>
      </c>
      <c r="H10744" s="20">
        <v>1727.88</v>
      </c>
      <c r="I10744" s="20">
        <v>1726</v>
      </c>
      <c r="J10744" s="20">
        <v>1710.69</v>
      </c>
      <c r="K10744" s="20">
        <v>1725.36</v>
      </c>
      <c r="L10744" s="20">
        <f t="shared" si="170"/>
        <v>1727.88</v>
      </c>
    </row>
    <row r="10745" spans="1:12" ht="16.5">
      <c r="A10745" s="19">
        <v>1806000061</v>
      </c>
      <c r="B10745" s="15" t="s">
        <v>10605</v>
      </c>
      <c r="C10745" s="22" t="s">
        <v>13</v>
      </c>
      <c r="D10745" s="20">
        <v>4741.76</v>
      </c>
      <c r="E10745" s="20">
        <v>4742.8100000000004</v>
      </c>
      <c r="F10745" s="20">
        <v>4746.9799999999996</v>
      </c>
      <c r="G10745" s="20">
        <v>4743.46</v>
      </c>
      <c r="H10745" s="20">
        <v>4750.32</v>
      </c>
      <c r="I10745" s="20">
        <v>4749.24</v>
      </c>
      <c r="J10745" s="20">
        <v>4740.43</v>
      </c>
      <c r="K10745" s="20">
        <v>4748.88</v>
      </c>
      <c r="L10745" s="20">
        <f t="shared" si="170"/>
        <v>4750.32</v>
      </c>
    </row>
    <row r="10746" spans="1:12" ht="16.5">
      <c r="A10746" s="19">
        <v>1806000062</v>
      </c>
      <c r="B10746" s="15" t="s">
        <v>10606</v>
      </c>
      <c r="C10746" s="22" t="s">
        <v>13</v>
      </c>
      <c r="D10746" s="20">
        <v>3647.11</v>
      </c>
      <c r="E10746" s="20">
        <v>3647.54</v>
      </c>
      <c r="F10746" s="20">
        <v>3649.31</v>
      </c>
      <c r="G10746" s="20">
        <v>3647.58</v>
      </c>
      <c r="H10746" s="20">
        <v>3650.72</v>
      </c>
      <c r="I10746" s="20">
        <v>3650.26</v>
      </c>
      <c r="J10746" s="20">
        <v>3646.56</v>
      </c>
      <c r="K10746" s="20">
        <v>3650.1</v>
      </c>
      <c r="L10746" s="20">
        <f t="shared" si="170"/>
        <v>3650.72</v>
      </c>
    </row>
    <row r="10747" spans="1:12" ht="33">
      <c r="A10747" s="19">
        <v>1806000063</v>
      </c>
      <c r="B10747" s="15" t="s">
        <v>10607</v>
      </c>
      <c r="C10747" s="22" t="s">
        <v>13</v>
      </c>
      <c r="D10747" s="20">
        <v>2264.3000000000002</v>
      </c>
      <c r="E10747" s="20">
        <v>2264.3000000000002</v>
      </c>
      <c r="F10747" s="20">
        <v>2264.36</v>
      </c>
      <c r="G10747" s="20">
        <v>2264.36</v>
      </c>
      <c r="H10747" s="20">
        <v>2264.36</v>
      </c>
      <c r="I10747" s="20">
        <v>2264.36</v>
      </c>
      <c r="J10747" s="20">
        <v>2264.36</v>
      </c>
      <c r="K10747" s="20">
        <v>2264.36</v>
      </c>
      <c r="L10747" s="20">
        <f t="shared" si="170"/>
        <v>2264.36</v>
      </c>
    </row>
    <row r="10748" spans="1:12" ht="16.5">
      <c r="A10748" s="19">
        <v>1806000064</v>
      </c>
      <c r="B10748" s="15" t="s">
        <v>10608</v>
      </c>
      <c r="C10748" s="22" t="s">
        <v>13</v>
      </c>
      <c r="D10748" s="20">
        <v>6642.63</v>
      </c>
      <c r="E10748" s="20">
        <v>6642.63</v>
      </c>
      <c r="F10748" s="20">
        <v>6642.8</v>
      </c>
      <c r="G10748" s="20">
        <v>6642.8</v>
      </c>
      <c r="H10748" s="20">
        <v>6642.8</v>
      </c>
      <c r="I10748" s="20">
        <v>6642.8</v>
      </c>
      <c r="J10748" s="20">
        <v>6642.8</v>
      </c>
      <c r="K10748" s="20">
        <v>6642.8</v>
      </c>
      <c r="L10748" s="20">
        <f t="shared" si="170"/>
        <v>6642.8</v>
      </c>
    </row>
    <row r="10749" spans="1:12" ht="16.5">
      <c r="A10749" s="19">
        <v>1806000065</v>
      </c>
      <c r="B10749" s="15" t="s">
        <v>10609</v>
      </c>
      <c r="C10749" s="22" t="s">
        <v>11</v>
      </c>
      <c r="D10749" s="20">
        <v>71.05</v>
      </c>
      <c r="E10749" s="20">
        <v>71.05</v>
      </c>
      <c r="F10749" s="20">
        <v>71.05</v>
      </c>
      <c r="G10749" s="20">
        <v>71.05</v>
      </c>
      <c r="H10749" s="20">
        <v>71.05</v>
      </c>
      <c r="I10749" s="20">
        <v>71.05</v>
      </c>
      <c r="J10749" s="20">
        <v>71.05</v>
      </c>
      <c r="K10749" s="20">
        <v>71.05</v>
      </c>
      <c r="L10749" s="20">
        <f t="shared" si="170"/>
        <v>71.05</v>
      </c>
    </row>
    <row r="10750" spans="1:12" ht="16.5">
      <c r="A10750" s="19">
        <v>1806000071</v>
      </c>
      <c r="B10750" s="15" t="s">
        <v>10610</v>
      </c>
      <c r="C10750" s="22" t="s">
        <v>13</v>
      </c>
      <c r="D10750" s="20">
        <v>2758.59</v>
      </c>
      <c r="E10750" s="20">
        <v>2760.48</v>
      </c>
      <c r="F10750" s="20">
        <v>2767.61</v>
      </c>
      <c r="G10750" s="20">
        <v>2761.84</v>
      </c>
      <c r="H10750" s="20">
        <v>2773.67</v>
      </c>
      <c r="I10750" s="20">
        <v>2771.76</v>
      </c>
      <c r="J10750" s="20">
        <v>2756.09</v>
      </c>
      <c r="K10750" s="20">
        <v>2771.09</v>
      </c>
      <c r="L10750" s="20">
        <f t="shared" si="170"/>
        <v>2773.67</v>
      </c>
    </row>
    <row r="10751" spans="1:12" ht="16.5">
      <c r="A10751" s="19">
        <v>1806000081</v>
      </c>
      <c r="B10751" s="15" t="s">
        <v>10611</v>
      </c>
      <c r="C10751" s="22" t="s">
        <v>13</v>
      </c>
      <c r="D10751" s="20">
        <v>3031.36</v>
      </c>
      <c r="E10751" s="20">
        <v>3042.39</v>
      </c>
      <c r="F10751" s="20">
        <v>3078.42</v>
      </c>
      <c r="G10751" s="20">
        <v>3053.52</v>
      </c>
      <c r="H10751" s="20">
        <v>3111.15</v>
      </c>
      <c r="I10751" s="20">
        <v>3100.79</v>
      </c>
      <c r="J10751" s="20">
        <v>3025.41</v>
      </c>
      <c r="K10751" s="20">
        <v>3105.91</v>
      </c>
      <c r="L10751" s="20">
        <f t="shared" si="170"/>
        <v>3111.15</v>
      </c>
    </row>
    <row r="10752" spans="1:12" ht="24.75">
      <c r="A10752" s="19">
        <v>1806000083</v>
      </c>
      <c r="B10752" s="15" t="s">
        <v>10612</v>
      </c>
      <c r="C10752" s="22" t="s">
        <v>13</v>
      </c>
      <c r="D10752" s="20">
        <v>6816.93</v>
      </c>
      <c r="E10752" s="20">
        <v>6816.93</v>
      </c>
      <c r="F10752" s="20">
        <v>6817.11</v>
      </c>
      <c r="G10752" s="20">
        <v>6817.11</v>
      </c>
      <c r="H10752" s="20">
        <v>6817.11</v>
      </c>
      <c r="I10752" s="20">
        <v>6817.11</v>
      </c>
      <c r="J10752" s="20">
        <v>6817.11</v>
      </c>
      <c r="K10752" s="20">
        <v>6817.11</v>
      </c>
      <c r="L10752" s="20">
        <f t="shared" ref="L10752:L10815" si="171">MAX(D10752:K10752)</f>
        <v>6817.11</v>
      </c>
    </row>
    <row r="10753" spans="1:12" ht="24.75">
      <c r="A10753" s="19">
        <v>1806000142</v>
      </c>
      <c r="B10753" s="15" t="s">
        <v>10613</v>
      </c>
      <c r="C10753" s="22" t="s">
        <v>13</v>
      </c>
      <c r="D10753" s="20">
        <v>3553.7</v>
      </c>
      <c r="E10753" s="20">
        <v>3555.35</v>
      </c>
      <c r="F10753" s="20">
        <v>3561.29</v>
      </c>
      <c r="G10753" s="20">
        <v>3557.25</v>
      </c>
      <c r="H10753" s="20">
        <v>3566.66</v>
      </c>
      <c r="I10753" s="20">
        <v>3565.04</v>
      </c>
      <c r="J10753" s="20">
        <v>3551.49</v>
      </c>
      <c r="K10753" s="20">
        <v>3564.47</v>
      </c>
      <c r="L10753" s="20">
        <f t="shared" si="171"/>
        <v>3566.66</v>
      </c>
    </row>
    <row r="10754" spans="1:12" ht="16.5">
      <c r="A10754" s="19">
        <v>1806000143</v>
      </c>
      <c r="B10754" s="15" t="s">
        <v>10614</v>
      </c>
      <c r="C10754" s="22" t="s">
        <v>13</v>
      </c>
      <c r="D10754" s="20">
        <v>212.66</v>
      </c>
      <c r="E10754" s="20">
        <v>212.66</v>
      </c>
      <c r="F10754" s="20">
        <v>212.66</v>
      </c>
      <c r="G10754" s="20">
        <v>212.66</v>
      </c>
      <c r="H10754" s="20">
        <v>212.66</v>
      </c>
      <c r="I10754" s="20">
        <v>212.66</v>
      </c>
      <c r="J10754" s="20">
        <v>212.66</v>
      </c>
      <c r="K10754" s="20">
        <v>212.66</v>
      </c>
      <c r="L10754" s="20">
        <f t="shared" si="171"/>
        <v>212.66</v>
      </c>
    </row>
    <row r="10755" spans="1:12" ht="16.5">
      <c r="A10755" s="19">
        <v>1806000150</v>
      </c>
      <c r="B10755" s="15" t="s">
        <v>10615</v>
      </c>
      <c r="C10755" s="22" t="s">
        <v>13</v>
      </c>
      <c r="D10755" s="20">
        <v>37.159999999999997</v>
      </c>
      <c r="E10755" s="20">
        <v>37.159999999999997</v>
      </c>
      <c r="F10755" s="20">
        <v>37.159999999999997</v>
      </c>
      <c r="G10755" s="20">
        <v>37.159999999999997</v>
      </c>
      <c r="H10755" s="20">
        <v>37.159999999999997</v>
      </c>
      <c r="I10755" s="20">
        <v>37.159999999999997</v>
      </c>
      <c r="J10755" s="20">
        <v>37.159999999999997</v>
      </c>
      <c r="K10755" s="20">
        <v>37.159999999999997</v>
      </c>
      <c r="L10755" s="20">
        <f t="shared" si="171"/>
        <v>37.159999999999997</v>
      </c>
    </row>
    <row r="10756" spans="1:12" ht="16.5">
      <c r="A10756" s="19">
        <v>1806000151</v>
      </c>
      <c r="B10756" s="15" t="s">
        <v>10616</v>
      </c>
      <c r="C10756" s="22" t="s">
        <v>13</v>
      </c>
      <c r="D10756" s="20">
        <v>3132.12</v>
      </c>
      <c r="E10756" s="20">
        <v>3132.12</v>
      </c>
      <c r="F10756" s="20">
        <v>3132.19</v>
      </c>
      <c r="G10756" s="20">
        <v>3132.19</v>
      </c>
      <c r="H10756" s="20">
        <v>3132.19</v>
      </c>
      <c r="I10756" s="20">
        <v>3132.19</v>
      </c>
      <c r="J10756" s="20">
        <v>3132.19</v>
      </c>
      <c r="K10756" s="20">
        <v>3132.19</v>
      </c>
      <c r="L10756" s="20">
        <f t="shared" si="171"/>
        <v>3132.19</v>
      </c>
    </row>
    <row r="10757" spans="1:12" ht="24.75">
      <c r="A10757" s="19">
        <v>1806000152</v>
      </c>
      <c r="B10757" s="15" t="s">
        <v>10617</v>
      </c>
      <c r="C10757" s="22" t="s">
        <v>13</v>
      </c>
      <c r="D10757" s="20">
        <v>5091.13</v>
      </c>
      <c r="E10757" s="20">
        <v>5092.1899999999996</v>
      </c>
      <c r="F10757" s="20">
        <v>5096.34</v>
      </c>
      <c r="G10757" s="20">
        <v>5092.8100000000004</v>
      </c>
      <c r="H10757" s="20">
        <v>5099.6899999999996</v>
      </c>
      <c r="I10757" s="20">
        <v>5098.6099999999997</v>
      </c>
      <c r="J10757" s="20">
        <v>5089.8100000000004</v>
      </c>
      <c r="K10757" s="20">
        <v>5098.24</v>
      </c>
      <c r="L10757" s="20">
        <f t="shared" si="171"/>
        <v>5099.6899999999996</v>
      </c>
    </row>
    <row r="10758" spans="1:12" ht="33">
      <c r="A10758" s="19">
        <v>1806000153</v>
      </c>
      <c r="B10758" s="15" t="s">
        <v>10618</v>
      </c>
      <c r="C10758" s="22" t="s">
        <v>13</v>
      </c>
      <c r="D10758" s="20">
        <v>8788.74</v>
      </c>
      <c r="E10758" s="20">
        <v>8788.74</v>
      </c>
      <c r="F10758" s="20">
        <v>8788.74</v>
      </c>
      <c r="G10758" s="20">
        <v>8788.74</v>
      </c>
      <c r="H10758" s="20">
        <v>8788.74</v>
      </c>
      <c r="I10758" s="20">
        <v>8788.74</v>
      </c>
      <c r="J10758" s="20">
        <v>8788.74</v>
      </c>
      <c r="K10758" s="20">
        <v>8788.74</v>
      </c>
      <c r="L10758" s="20">
        <f t="shared" si="171"/>
        <v>8788.74</v>
      </c>
    </row>
    <row r="10759" spans="1:12" ht="24.75">
      <c r="A10759" s="19">
        <v>1806000155</v>
      </c>
      <c r="B10759" s="15" t="s">
        <v>10619</v>
      </c>
      <c r="C10759" s="22" t="s">
        <v>13</v>
      </c>
      <c r="D10759" s="20">
        <v>2102.9699999999998</v>
      </c>
      <c r="E10759" s="20">
        <v>2102.9699999999998</v>
      </c>
      <c r="F10759" s="20">
        <v>2103.02</v>
      </c>
      <c r="G10759" s="20">
        <v>2103.02</v>
      </c>
      <c r="H10759" s="20">
        <v>2103.02</v>
      </c>
      <c r="I10759" s="20">
        <v>2103.02</v>
      </c>
      <c r="J10759" s="20">
        <v>2103.02</v>
      </c>
      <c r="K10759" s="20">
        <v>2103.02</v>
      </c>
      <c r="L10759" s="20">
        <f t="shared" si="171"/>
        <v>2103.02</v>
      </c>
    </row>
    <row r="10760" spans="1:12" ht="24.75">
      <c r="A10760" s="19">
        <v>1806000157</v>
      </c>
      <c r="B10760" s="15" t="s">
        <v>10620</v>
      </c>
      <c r="C10760" s="22" t="s">
        <v>13</v>
      </c>
      <c r="D10760" s="20">
        <v>1661.77</v>
      </c>
      <c r="E10760" s="20">
        <v>1664.41</v>
      </c>
      <c r="F10760" s="20">
        <v>1673.76</v>
      </c>
      <c r="G10760" s="20">
        <v>1666.9</v>
      </c>
      <c r="H10760" s="20">
        <v>1682.24</v>
      </c>
      <c r="I10760" s="20">
        <v>1679.63</v>
      </c>
      <c r="J10760" s="20">
        <v>1658.19</v>
      </c>
      <c r="K10760" s="20">
        <v>1678.71</v>
      </c>
      <c r="L10760" s="20">
        <f t="shared" si="171"/>
        <v>1682.24</v>
      </c>
    </row>
    <row r="10761" spans="1:12" ht="16.5">
      <c r="A10761" s="19">
        <v>1806000158</v>
      </c>
      <c r="B10761" s="15" t="s">
        <v>10621</v>
      </c>
      <c r="C10761" s="22" t="s">
        <v>13</v>
      </c>
      <c r="D10761" s="20">
        <v>90.98</v>
      </c>
      <c r="E10761" s="20">
        <v>90.98</v>
      </c>
      <c r="F10761" s="20">
        <v>90.98</v>
      </c>
      <c r="G10761" s="20">
        <v>90.98</v>
      </c>
      <c r="H10761" s="20">
        <v>90.98</v>
      </c>
      <c r="I10761" s="20">
        <v>90.98</v>
      </c>
      <c r="J10761" s="20">
        <v>90.98</v>
      </c>
      <c r="K10761" s="20">
        <v>90.98</v>
      </c>
      <c r="L10761" s="20">
        <f t="shared" si="171"/>
        <v>90.98</v>
      </c>
    </row>
    <row r="10762" spans="1:12" ht="74.25">
      <c r="A10762" s="19">
        <v>1806000183</v>
      </c>
      <c r="B10762" s="15" t="s">
        <v>12069</v>
      </c>
      <c r="C10762" s="22" t="s">
        <v>13</v>
      </c>
      <c r="D10762" s="20">
        <v>147867.60999999999</v>
      </c>
      <c r="E10762" s="20">
        <v>148836.21</v>
      </c>
      <c r="F10762" s="20">
        <v>155150.43</v>
      </c>
      <c r="G10762" s="20">
        <v>152191.72</v>
      </c>
      <c r="H10762" s="20">
        <v>157976.94</v>
      </c>
      <c r="I10762" s="20">
        <v>156715.62</v>
      </c>
      <c r="J10762" s="20">
        <v>146163.26</v>
      </c>
      <c r="K10762" s="20">
        <v>157250.03</v>
      </c>
      <c r="L10762" s="20">
        <f t="shared" si="171"/>
        <v>157976.94</v>
      </c>
    </row>
    <row r="10763" spans="1:12" ht="74.25">
      <c r="A10763" s="19">
        <v>1806000190</v>
      </c>
      <c r="B10763" s="15" t="s">
        <v>12057</v>
      </c>
      <c r="C10763" s="22" t="s">
        <v>13</v>
      </c>
      <c r="D10763" s="20">
        <v>114750.18</v>
      </c>
      <c r="E10763" s="20">
        <v>115700.62</v>
      </c>
      <c r="F10763" s="20">
        <v>121896.61</v>
      </c>
      <c r="G10763" s="20">
        <v>119485.82</v>
      </c>
      <c r="H10763" s="20">
        <v>124482.82</v>
      </c>
      <c r="I10763" s="20">
        <v>123543.5</v>
      </c>
      <c r="J10763" s="20">
        <v>114698.16</v>
      </c>
      <c r="K10763" s="20">
        <v>123674.35</v>
      </c>
      <c r="L10763" s="20">
        <f t="shared" si="171"/>
        <v>124482.82</v>
      </c>
    </row>
    <row r="10764" spans="1:12" ht="16.5">
      <c r="A10764" s="19">
        <v>1808000004</v>
      </c>
      <c r="B10764" s="15" t="s">
        <v>10622</v>
      </c>
      <c r="C10764" s="22" t="s">
        <v>26</v>
      </c>
      <c r="D10764" s="20">
        <v>1077.1600000000001</v>
      </c>
      <c r="E10764" s="20">
        <v>1077.1600000000001</v>
      </c>
      <c r="F10764" s="20">
        <v>1076.72</v>
      </c>
      <c r="G10764" s="20">
        <v>1076.72</v>
      </c>
      <c r="H10764" s="20">
        <v>1078.33</v>
      </c>
      <c r="I10764" s="20">
        <v>1078.33</v>
      </c>
      <c r="J10764" s="20">
        <v>1077.19</v>
      </c>
      <c r="K10764" s="20">
        <v>1078.33</v>
      </c>
      <c r="L10764" s="20">
        <f t="shared" si="171"/>
        <v>1078.33</v>
      </c>
    </row>
    <row r="10765" spans="1:12" ht="16.5">
      <c r="A10765" s="19">
        <v>1808000005</v>
      </c>
      <c r="B10765" s="15" t="s">
        <v>12386</v>
      </c>
      <c r="C10765" s="22" t="s">
        <v>11</v>
      </c>
      <c r="D10765" s="20">
        <v>368.37</v>
      </c>
      <c r="E10765" s="20">
        <v>415.09</v>
      </c>
      <c r="F10765" s="20">
        <v>571.08000000000004</v>
      </c>
      <c r="G10765" s="20">
        <v>461.84</v>
      </c>
      <c r="H10765" s="20">
        <v>785.81</v>
      </c>
      <c r="I10765" s="20">
        <v>711.82</v>
      </c>
      <c r="J10765" s="20">
        <v>321.73</v>
      </c>
      <c r="K10765" s="20">
        <v>571.61</v>
      </c>
      <c r="L10765" s="20">
        <f t="shared" si="171"/>
        <v>785.81</v>
      </c>
    </row>
    <row r="10766" spans="1:12" ht="24.75">
      <c r="A10766" s="19">
        <v>1809000031</v>
      </c>
      <c r="B10766" s="15" t="s">
        <v>10623</v>
      </c>
      <c r="C10766" s="22" t="s">
        <v>13</v>
      </c>
      <c r="D10766" s="20">
        <v>6798.01</v>
      </c>
      <c r="E10766" s="20">
        <v>6798.01</v>
      </c>
      <c r="F10766" s="20">
        <v>6798.19</v>
      </c>
      <c r="G10766" s="20">
        <v>6798.19</v>
      </c>
      <c r="H10766" s="20">
        <v>6798.19</v>
      </c>
      <c r="I10766" s="20">
        <v>6798.19</v>
      </c>
      <c r="J10766" s="20">
        <v>6798.19</v>
      </c>
      <c r="K10766" s="20">
        <v>6798.19</v>
      </c>
      <c r="L10766" s="20">
        <f t="shared" si="171"/>
        <v>6798.19</v>
      </c>
    </row>
    <row r="10767" spans="1:12" ht="24.75">
      <c r="A10767" s="19">
        <v>1809000032</v>
      </c>
      <c r="B10767" s="15" t="s">
        <v>10624</v>
      </c>
      <c r="C10767" s="22" t="s">
        <v>13</v>
      </c>
      <c r="D10767" s="20">
        <v>3094.76</v>
      </c>
      <c r="E10767" s="20">
        <v>3094.76</v>
      </c>
      <c r="F10767" s="20">
        <v>3094.84</v>
      </c>
      <c r="G10767" s="20">
        <v>3094.84</v>
      </c>
      <c r="H10767" s="20">
        <v>3094.84</v>
      </c>
      <c r="I10767" s="20">
        <v>3094.84</v>
      </c>
      <c r="J10767" s="20">
        <v>3094.84</v>
      </c>
      <c r="K10767" s="20">
        <v>3094.84</v>
      </c>
      <c r="L10767" s="20">
        <f t="shared" si="171"/>
        <v>3094.84</v>
      </c>
    </row>
    <row r="10768" spans="1:12" ht="24.75">
      <c r="A10768" s="19">
        <v>1809000033</v>
      </c>
      <c r="B10768" s="15" t="s">
        <v>10625</v>
      </c>
      <c r="C10768" s="22" t="s">
        <v>13</v>
      </c>
      <c r="D10768" s="20">
        <v>6060.75</v>
      </c>
      <c r="E10768" s="20">
        <v>6060.75</v>
      </c>
      <c r="F10768" s="20">
        <v>6060.9</v>
      </c>
      <c r="G10768" s="20">
        <v>6060.9</v>
      </c>
      <c r="H10768" s="20">
        <v>6060.9</v>
      </c>
      <c r="I10768" s="20">
        <v>6060.9</v>
      </c>
      <c r="J10768" s="20">
        <v>6060.9</v>
      </c>
      <c r="K10768" s="20">
        <v>6060.9</v>
      </c>
      <c r="L10768" s="20">
        <f t="shared" si="171"/>
        <v>6060.9</v>
      </c>
    </row>
    <row r="10769" spans="1:12" ht="49.5">
      <c r="A10769" s="19">
        <v>1809000034</v>
      </c>
      <c r="B10769" s="15" t="s">
        <v>10626</v>
      </c>
      <c r="C10769" s="22" t="s">
        <v>13</v>
      </c>
      <c r="D10769" s="20">
        <v>17802.12</v>
      </c>
      <c r="E10769" s="20">
        <v>17886.349999999999</v>
      </c>
      <c r="F10769" s="20">
        <v>18471.09</v>
      </c>
      <c r="G10769" s="20">
        <v>18225.97</v>
      </c>
      <c r="H10769" s="20">
        <v>18746.990000000002</v>
      </c>
      <c r="I10769" s="20">
        <v>18572.3</v>
      </c>
      <c r="J10769" s="20">
        <v>17726.07</v>
      </c>
      <c r="K10769" s="20">
        <v>18564.849999999999</v>
      </c>
      <c r="L10769" s="20">
        <f t="shared" si="171"/>
        <v>18746.990000000002</v>
      </c>
    </row>
    <row r="10770" spans="1:12" ht="16.5">
      <c r="A10770" s="19">
        <v>1809000035</v>
      </c>
      <c r="B10770" s="15" t="s">
        <v>10627</v>
      </c>
      <c r="C10770" s="22" t="s">
        <v>13</v>
      </c>
      <c r="D10770" s="20">
        <v>463.63</v>
      </c>
      <c r="E10770" s="20">
        <v>463.63</v>
      </c>
      <c r="F10770" s="20">
        <v>463.65</v>
      </c>
      <c r="G10770" s="20">
        <v>463.65</v>
      </c>
      <c r="H10770" s="20">
        <v>463.65</v>
      </c>
      <c r="I10770" s="20">
        <v>463.65</v>
      </c>
      <c r="J10770" s="20">
        <v>463.65</v>
      </c>
      <c r="K10770" s="20">
        <v>463.65</v>
      </c>
      <c r="L10770" s="20">
        <f t="shared" si="171"/>
        <v>463.65</v>
      </c>
    </row>
    <row r="10771" spans="1:12" ht="16.5">
      <c r="A10771" s="19">
        <v>1809000041</v>
      </c>
      <c r="B10771" s="15" t="s">
        <v>10628</v>
      </c>
      <c r="C10771" s="22" t="s">
        <v>13</v>
      </c>
      <c r="D10771" s="20">
        <v>1488.36</v>
      </c>
      <c r="E10771" s="20">
        <v>1488.36</v>
      </c>
      <c r="F10771" s="20">
        <v>1488.39</v>
      </c>
      <c r="G10771" s="20">
        <v>1488.39</v>
      </c>
      <c r="H10771" s="20">
        <v>1488.39</v>
      </c>
      <c r="I10771" s="20">
        <v>1488.39</v>
      </c>
      <c r="J10771" s="20">
        <v>1488.39</v>
      </c>
      <c r="K10771" s="20">
        <v>1488.39</v>
      </c>
      <c r="L10771" s="20">
        <f t="shared" si="171"/>
        <v>1488.39</v>
      </c>
    </row>
    <row r="10772" spans="1:12" ht="16.5">
      <c r="A10772" s="19">
        <v>1809000045</v>
      </c>
      <c r="B10772" s="15" t="s">
        <v>10629</v>
      </c>
      <c r="C10772" s="22" t="s">
        <v>13</v>
      </c>
      <c r="D10772" s="20">
        <v>1584.85</v>
      </c>
      <c r="E10772" s="20">
        <v>1584.85</v>
      </c>
      <c r="F10772" s="20">
        <v>1584.89</v>
      </c>
      <c r="G10772" s="20">
        <v>1584.89</v>
      </c>
      <c r="H10772" s="20">
        <v>1584.89</v>
      </c>
      <c r="I10772" s="20">
        <v>1584.89</v>
      </c>
      <c r="J10772" s="20">
        <v>1584.89</v>
      </c>
      <c r="K10772" s="20">
        <v>1584.89</v>
      </c>
      <c r="L10772" s="20">
        <f t="shared" si="171"/>
        <v>1584.89</v>
      </c>
    </row>
    <row r="10773" spans="1:12" ht="16.5">
      <c r="A10773" s="19">
        <v>1809000051</v>
      </c>
      <c r="B10773" s="15" t="s">
        <v>10630</v>
      </c>
      <c r="C10773" s="22" t="s">
        <v>14</v>
      </c>
      <c r="D10773" s="20">
        <v>3665.63</v>
      </c>
      <c r="E10773" s="20">
        <v>3665.63</v>
      </c>
      <c r="F10773" s="20">
        <v>3665.72</v>
      </c>
      <c r="G10773" s="20">
        <v>3665.72</v>
      </c>
      <c r="H10773" s="20">
        <v>3665.72</v>
      </c>
      <c r="I10773" s="20">
        <v>3665.72</v>
      </c>
      <c r="J10773" s="20">
        <v>3665.72</v>
      </c>
      <c r="K10773" s="20">
        <v>3665.72</v>
      </c>
      <c r="L10773" s="20">
        <f t="shared" si="171"/>
        <v>3665.72</v>
      </c>
    </row>
    <row r="10774" spans="1:12" ht="33">
      <c r="A10774" s="19">
        <v>1809000053</v>
      </c>
      <c r="B10774" s="15" t="s">
        <v>10631</v>
      </c>
      <c r="C10774" s="22" t="s">
        <v>13</v>
      </c>
      <c r="D10774" s="20">
        <v>9604.1299999999992</v>
      </c>
      <c r="E10774" s="20">
        <v>9604.1299999999992</v>
      </c>
      <c r="F10774" s="20">
        <v>9604.3700000000008</v>
      </c>
      <c r="G10774" s="20">
        <v>9604.3700000000008</v>
      </c>
      <c r="H10774" s="20">
        <v>9604.3700000000008</v>
      </c>
      <c r="I10774" s="20">
        <v>9604.3700000000008</v>
      </c>
      <c r="J10774" s="20">
        <v>9604.3700000000008</v>
      </c>
      <c r="K10774" s="20">
        <v>9604.3700000000008</v>
      </c>
      <c r="L10774" s="20">
        <f t="shared" si="171"/>
        <v>9604.3700000000008</v>
      </c>
    </row>
    <row r="10775" spans="1:12" ht="33">
      <c r="A10775" s="19">
        <v>1809000054</v>
      </c>
      <c r="B10775" s="15" t="s">
        <v>10632</v>
      </c>
      <c r="C10775" s="22" t="s">
        <v>13</v>
      </c>
      <c r="D10775" s="20">
        <v>27872.22</v>
      </c>
      <c r="E10775" s="20">
        <v>27872.22</v>
      </c>
      <c r="F10775" s="20">
        <v>27872.92</v>
      </c>
      <c r="G10775" s="20">
        <v>27872.92</v>
      </c>
      <c r="H10775" s="20">
        <v>27872.92</v>
      </c>
      <c r="I10775" s="20">
        <v>27872.92</v>
      </c>
      <c r="J10775" s="20">
        <v>27872.92</v>
      </c>
      <c r="K10775" s="20">
        <v>27872.92</v>
      </c>
      <c r="L10775" s="20">
        <f t="shared" si="171"/>
        <v>27872.92</v>
      </c>
    </row>
    <row r="10776" spans="1:12" ht="33">
      <c r="A10776" s="19">
        <v>1809000055</v>
      </c>
      <c r="B10776" s="15" t="s">
        <v>10633</v>
      </c>
      <c r="C10776" s="22" t="s">
        <v>13</v>
      </c>
      <c r="D10776" s="20">
        <v>8834.15</v>
      </c>
      <c r="E10776" s="20">
        <v>8834.15</v>
      </c>
      <c r="F10776" s="20">
        <v>8834.3700000000008</v>
      </c>
      <c r="G10776" s="20">
        <v>8834.3700000000008</v>
      </c>
      <c r="H10776" s="20">
        <v>8834.3700000000008</v>
      </c>
      <c r="I10776" s="20">
        <v>8834.3700000000008</v>
      </c>
      <c r="J10776" s="20">
        <v>8834.3700000000008</v>
      </c>
      <c r="K10776" s="20">
        <v>8834.3700000000008</v>
      </c>
      <c r="L10776" s="20">
        <f t="shared" si="171"/>
        <v>8834.3700000000008</v>
      </c>
    </row>
    <row r="10777" spans="1:12" ht="16.5">
      <c r="A10777" s="19">
        <v>1809000056</v>
      </c>
      <c r="B10777" s="15" t="s">
        <v>10634</v>
      </c>
      <c r="C10777" s="22" t="s">
        <v>13</v>
      </c>
      <c r="D10777" s="20">
        <v>45217.75</v>
      </c>
      <c r="E10777" s="20">
        <v>45217.75</v>
      </c>
      <c r="F10777" s="20">
        <v>45218.879999999997</v>
      </c>
      <c r="G10777" s="20">
        <v>45218.879999999997</v>
      </c>
      <c r="H10777" s="20">
        <v>45218.879999999997</v>
      </c>
      <c r="I10777" s="20">
        <v>45218.879999999997</v>
      </c>
      <c r="J10777" s="20">
        <v>45218.879999999997</v>
      </c>
      <c r="K10777" s="20">
        <v>45218.879999999997</v>
      </c>
      <c r="L10777" s="20">
        <f t="shared" si="171"/>
        <v>45218.879999999997</v>
      </c>
    </row>
    <row r="10778" spans="1:12" ht="24.75">
      <c r="A10778" s="19">
        <v>1809000057</v>
      </c>
      <c r="B10778" s="15" t="s">
        <v>10635</v>
      </c>
      <c r="C10778" s="22" t="s">
        <v>13</v>
      </c>
      <c r="D10778" s="20">
        <v>377.73</v>
      </c>
      <c r="E10778" s="20">
        <v>377.73</v>
      </c>
      <c r="F10778" s="20">
        <v>377.74</v>
      </c>
      <c r="G10778" s="20">
        <v>377.74</v>
      </c>
      <c r="H10778" s="20">
        <v>377.74</v>
      </c>
      <c r="I10778" s="20">
        <v>377.74</v>
      </c>
      <c r="J10778" s="20">
        <v>377.74</v>
      </c>
      <c r="K10778" s="20">
        <v>377.74</v>
      </c>
      <c r="L10778" s="20">
        <f t="shared" si="171"/>
        <v>377.74</v>
      </c>
    </row>
    <row r="10779" spans="1:12" ht="16.5">
      <c r="A10779" s="19">
        <v>1809000058</v>
      </c>
      <c r="B10779" s="15" t="s">
        <v>10636</v>
      </c>
      <c r="C10779" s="22" t="s">
        <v>13</v>
      </c>
      <c r="D10779" s="20">
        <v>215.75</v>
      </c>
      <c r="E10779" s="20">
        <v>215.75</v>
      </c>
      <c r="F10779" s="20">
        <v>215.75</v>
      </c>
      <c r="G10779" s="20">
        <v>215.75</v>
      </c>
      <c r="H10779" s="20">
        <v>215.75</v>
      </c>
      <c r="I10779" s="20">
        <v>215.75</v>
      </c>
      <c r="J10779" s="20">
        <v>215.75</v>
      </c>
      <c r="K10779" s="20">
        <v>215.75</v>
      </c>
      <c r="L10779" s="20">
        <f t="shared" si="171"/>
        <v>215.75</v>
      </c>
    </row>
    <row r="10780" spans="1:12" ht="24.75">
      <c r="A10780" s="19">
        <v>1809000059</v>
      </c>
      <c r="B10780" s="15" t="s">
        <v>10637</v>
      </c>
      <c r="C10780" s="22" t="s">
        <v>13</v>
      </c>
      <c r="D10780" s="20">
        <v>528.66999999999996</v>
      </c>
      <c r="E10780" s="20">
        <v>528.66999999999996</v>
      </c>
      <c r="F10780" s="20">
        <v>528.67999999999995</v>
      </c>
      <c r="G10780" s="20">
        <v>528.67999999999995</v>
      </c>
      <c r="H10780" s="20">
        <v>528.67999999999995</v>
      </c>
      <c r="I10780" s="20">
        <v>528.67999999999995</v>
      </c>
      <c r="J10780" s="20">
        <v>528.67999999999995</v>
      </c>
      <c r="K10780" s="20">
        <v>528.67999999999995</v>
      </c>
      <c r="L10780" s="20">
        <f t="shared" si="171"/>
        <v>528.67999999999995</v>
      </c>
    </row>
    <row r="10781" spans="1:12" ht="24.75">
      <c r="A10781" s="19">
        <v>1809000060</v>
      </c>
      <c r="B10781" s="15" t="s">
        <v>10638</v>
      </c>
      <c r="C10781" s="22" t="s">
        <v>13</v>
      </c>
      <c r="D10781" s="20">
        <v>686.19</v>
      </c>
      <c r="E10781" s="20">
        <v>686.19</v>
      </c>
      <c r="F10781" s="20">
        <v>686.21</v>
      </c>
      <c r="G10781" s="20">
        <v>686.21</v>
      </c>
      <c r="H10781" s="20">
        <v>686.21</v>
      </c>
      <c r="I10781" s="20">
        <v>686.21</v>
      </c>
      <c r="J10781" s="20">
        <v>686.21</v>
      </c>
      <c r="K10781" s="20">
        <v>686.21</v>
      </c>
      <c r="L10781" s="20">
        <f t="shared" si="171"/>
        <v>686.21</v>
      </c>
    </row>
    <row r="10782" spans="1:12" ht="16.5">
      <c r="A10782" s="19">
        <v>1809000061</v>
      </c>
      <c r="B10782" s="15" t="s">
        <v>10639</v>
      </c>
      <c r="C10782" s="22" t="s">
        <v>13</v>
      </c>
      <c r="D10782" s="20">
        <v>539.25</v>
      </c>
      <c r="E10782" s="20">
        <v>539.25</v>
      </c>
      <c r="F10782" s="20">
        <v>539.26</v>
      </c>
      <c r="G10782" s="20">
        <v>539.26</v>
      </c>
      <c r="H10782" s="20">
        <v>539.26</v>
      </c>
      <c r="I10782" s="20">
        <v>539.26</v>
      </c>
      <c r="J10782" s="20">
        <v>539.26</v>
      </c>
      <c r="K10782" s="20">
        <v>539.26</v>
      </c>
      <c r="L10782" s="20">
        <f t="shared" si="171"/>
        <v>539.26</v>
      </c>
    </row>
    <row r="10783" spans="1:12" ht="16.5">
      <c r="A10783" s="19">
        <v>1809000062</v>
      </c>
      <c r="B10783" s="15" t="s">
        <v>10640</v>
      </c>
      <c r="C10783" s="22" t="s">
        <v>13</v>
      </c>
      <c r="D10783" s="20">
        <v>1257.6400000000001</v>
      </c>
      <c r="E10783" s="20">
        <v>1257.6400000000001</v>
      </c>
      <c r="F10783" s="20">
        <v>1257.68</v>
      </c>
      <c r="G10783" s="20">
        <v>1257.4100000000001</v>
      </c>
      <c r="H10783" s="20">
        <v>1257.68</v>
      </c>
      <c r="I10783" s="20">
        <v>1257.68</v>
      </c>
      <c r="J10783" s="20">
        <v>1257.67</v>
      </c>
      <c r="K10783" s="20">
        <v>1257.68</v>
      </c>
      <c r="L10783" s="20">
        <f t="shared" si="171"/>
        <v>1257.68</v>
      </c>
    </row>
    <row r="10784" spans="1:12" ht="16.5">
      <c r="A10784" s="19">
        <v>1809000063</v>
      </c>
      <c r="B10784" s="15" t="s">
        <v>10641</v>
      </c>
      <c r="C10784" s="22" t="s">
        <v>13</v>
      </c>
      <c r="D10784" s="20">
        <v>1655.69</v>
      </c>
      <c r="E10784" s="20">
        <v>1655.69</v>
      </c>
      <c r="F10784" s="20">
        <v>1655.75</v>
      </c>
      <c r="G10784" s="20">
        <v>1655.42</v>
      </c>
      <c r="H10784" s="20">
        <v>1655.75</v>
      </c>
      <c r="I10784" s="20">
        <v>1655.75</v>
      </c>
      <c r="J10784" s="20">
        <v>1655.74</v>
      </c>
      <c r="K10784" s="20">
        <v>1655.75</v>
      </c>
      <c r="L10784" s="20">
        <f t="shared" si="171"/>
        <v>1655.75</v>
      </c>
    </row>
    <row r="10785" spans="1:12" ht="49.5">
      <c r="A10785" s="19">
        <v>1809000064</v>
      </c>
      <c r="B10785" s="15" t="s">
        <v>10642</v>
      </c>
      <c r="C10785" s="22" t="s">
        <v>13</v>
      </c>
      <c r="D10785" s="20">
        <v>20773.82</v>
      </c>
      <c r="E10785" s="20">
        <v>20900.68</v>
      </c>
      <c r="F10785" s="20">
        <v>21623.89</v>
      </c>
      <c r="G10785" s="20">
        <v>21262.75</v>
      </c>
      <c r="H10785" s="20">
        <v>22017.99</v>
      </c>
      <c r="I10785" s="20">
        <v>21798.799999999999</v>
      </c>
      <c r="J10785" s="20">
        <v>20663.63</v>
      </c>
      <c r="K10785" s="20">
        <v>21808.799999999999</v>
      </c>
      <c r="L10785" s="20">
        <f t="shared" si="171"/>
        <v>22017.99</v>
      </c>
    </row>
    <row r="10786" spans="1:12" ht="24.75">
      <c r="A10786" s="19">
        <v>1809000065</v>
      </c>
      <c r="B10786" s="15" t="s">
        <v>10643</v>
      </c>
      <c r="C10786" s="22" t="s">
        <v>13</v>
      </c>
      <c r="D10786" s="20">
        <v>4784.8</v>
      </c>
      <c r="E10786" s="20">
        <v>4784.8</v>
      </c>
      <c r="F10786" s="20">
        <v>4784.92</v>
      </c>
      <c r="G10786" s="20">
        <v>4784.92</v>
      </c>
      <c r="H10786" s="20">
        <v>4784.92</v>
      </c>
      <c r="I10786" s="20">
        <v>4784.92</v>
      </c>
      <c r="J10786" s="20">
        <v>4784.92</v>
      </c>
      <c r="K10786" s="20">
        <v>4784.92</v>
      </c>
      <c r="L10786" s="20">
        <f t="shared" si="171"/>
        <v>4784.92</v>
      </c>
    </row>
    <row r="10787" spans="1:12" ht="16.5">
      <c r="A10787" s="19">
        <v>1809000066</v>
      </c>
      <c r="B10787" s="15" t="s">
        <v>10644</v>
      </c>
      <c r="C10787" s="22" t="s">
        <v>13</v>
      </c>
      <c r="D10787" s="20">
        <v>3205.44</v>
      </c>
      <c r="E10787" s="20">
        <v>3205.44</v>
      </c>
      <c r="F10787" s="20">
        <v>3205.52</v>
      </c>
      <c r="G10787" s="20">
        <v>3205.52</v>
      </c>
      <c r="H10787" s="20">
        <v>3205.52</v>
      </c>
      <c r="I10787" s="20">
        <v>3205.52</v>
      </c>
      <c r="J10787" s="20">
        <v>3205.52</v>
      </c>
      <c r="K10787" s="20">
        <v>3205.52</v>
      </c>
      <c r="L10787" s="20">
        <f t="shared" si="171"/>
        <v>3205.52</v>
      </c>
    </row>
    <row r="10788" spans="1:12" ht="16.5">
      <c r="A10788" s="19">
        <v>1809000067</v>
      </c>
      <c r="B10788" s="15" t="s">
        <v>10645</v>
      </c>
      <c r="C10788" s="22" t="s">
        <v>13</v>
      </c>
      <c r="D10788" s="20">
        <v>2210.2199999999998</v>
      </c>
      <c r="E10788" s="20">
        <v>2210.2199999999998</v>
      </c>
      <c r="F10788" s="20">
        <v>2210.27</v>
      </c>
      <c r="G10788" s="20">
        <v>2210.27</v>
      </c>
      <c r="H10788" s="20">
        <v>2210.27</v>
      </c>
      <c r="I10788" s="20">
        <v>2210.27</v>
      </c>
      <c r="J10788" s="20">
        <v>2210.27</v>
      </c>
      <c r="K10788" s="20">
        <v>2210.27</v>
      </c>
      <c r="L10788" s="20">
        <f t="shared" si="171"/>
        <v>2210.27</v>
      </c>
    </row>
    <row r="10789" spans="1:12" ht="24.75">
      <c r="A10789" s="19">
        <v>1809000069</v>
      </c>
      <c r="B10789" s="15" t="s">
        <v>10646</v>
      </c>
      <c r="C10789" s="22" t="s">
        <v>13</v>
      </c>
      <c r="D10789" s="20">
        <v>622.49</v>
      </c>
      <c r="E10789" s="20">
        <v>622.49</v>
      </c>
      <c r="F10789" s="20">
        <v>622.51</v>
      </c>
      <c r="G10789" s="20">
        <v>622.51</v>
      </c>
      <c r="H10789" s="20">
        <v>622.51</v>
      </c>
      <c r="I10789" s="20">
        <v>622.51</v>
      </c>
      <c r="J10789" s="20">
        <v>622.51</v>
      </c>
      <c r="K10789" s="20">
        <v>622.51</v>
      </c>
      <c r="L10789" s="20">
        <f t="shared" si="171"/>
        <v>622.51</v>
      </c>
    </row>
    <row r="10790" spans="1:12" ht="49.5">
      <c r="A10790" s="19">
        <v>1809000070</v>
      </c>
      <c r="B10790" s="15" t="s">
        <v>12104</v>
      </c>
      <c r="C10790" s="22" t="s">
        <v>13</v>
      </c>
      <c r="D10790" s="20">
        <v>2094.08</v>
      </c>
      <c r="E10790" s="20">
        <v>2094.08</v>
      </c>
      <c r="F10790" s="20">
        <v>2094.13</v>
      </c>
      <c r="G10790" s="20">
        <v>2094.13</v>
      </c>
      <c r="H10790" s="20">
        <v>2094.13</v>
      </c>
      <c r="I10790" s="20">
        <v>2094.13</v>
      </c>
      <c r="J10790" s="20">
        <v>2094.13</v>
      </c>
      <c r="K10790" s="20">
        <v>2094.13</v>
      </c>
      <c r="L10790" s="20">
        <f t="shared" si="171"/>
        <v>2094.13</v>
      </c>
    </row>
    <row r="10791" spans="1:12" ht="16.5">
      <c r="A10791" s="19">
        <v>1809000071</v>
      </c>
      <c r="B10791" s="15" t="s">
        <v>12173</v>
      </c>
      <c r="C10791" s="22" t="s">
        <v>12174</v>
      </c>
      <c r="D10791" s="20">
        <v>9084.44</v>
      </c>
      <c r="E10791" s="20">
        <v>9084.44</v>
      </c>
      <c r="F10791" s="20">
        <v>9084.66</v>
      </c>
      <c r="G10791" s="20">
        <v>9084.66</v>
      </c>
      <c r="H10791" s="20">
        <v>9084.66</v>
      </c>
      <c r="I10791" s="20">
        <v>9084.66</v>
      </c>
      <c r="J10791" s="20">
        <v>9084.66</v>
      </c>
      <c r="K10791" s="20">
        <v>9084.66</v>
      </c>
      <c r="L10791" s="20">
        <f t="shared" si="171"/>
        <v>9084.66</v>
      </c>
    </row>
    <row r="10792" spans="1:12" ht="16.5">
      <c r="A10792" s="19">
        <v>1810000043</v>
      </c>
      <c r="B10792" s="15" t="s">
        <v>10647</v>
      </c>
      <c r="C10792" s="22" t="s">
        <v>13</v>
      </c>
      <c r="D10792" s="20">
        <v>1179.33</v>
      </c>
      <c r="E10792" s="20">
        <v>1179.33</v>
      </c>
      <c r="F10792" s="20">
        <v>1179.3599999999999</v>
      </c>
      <c r="G10792" s="20">
        <v>1179.3599999999999</v>
      </c>
      <c r="H10792" s="20">
        <v>1179.3599999999999</v>
      </c>
      <c r="I10792" s="20">
        <v>1179.3599999999999</v>
      </c>
      <c r="J10792" s="20">
        <v>1179.3599999999999</v>
      </c>
      <c r="K10792" s="20">
        <v>1179.3599999999999</v>
      </c>
      <c r="L10792" s="20">
        <f t="shared" si="171"/>
        <v>1179.3599999999999</v>
      </c>
    </row>
    <row r="10793" spans="1:12" ht="57.75">
      <c r="A10793" s="19">
        <v>1810000064</v>
      </c>
      <c r="B10793" s="15" t="s">
        <v>10648</v>
      </c>
      <c r="C10793" s="22" t="s">
        <v>13</v>
      </c>
      <c r="D10793" s="20">
        <v>20803.759999999998</v>
      </c>
      <c r="E10793" s="20">
        <v>20803.759999999998</v>
      </c>
      <c r="F10793" s="20">
        <v>20804.28</v>
      </c>
      <c r="G10793" s="20">
        <v>20804.28</v>
      </c>
      <c r="H10793" s="20">
        <v>20804.28</v>
      </c>
      <c r="I10793" s="20">
        <v>20804.28</v>
      </c>
      <c r="J10793" s="20">
        <v>20804.28</v>
      </c>
      <c r="K10793" s="20">
        <v>20804.28</v>
      </c>
      <c r="L10793" s="20">
        <f t="shared" si="171"/>
        <v>20804.28</v>
      </c>
    </row>
    <row r="10794" spans="1:12" ht="24.75">
      <c r="A10794" s="19">
        <v>1811000001</v>
      </c>
      <c r="B10794" s="15" t="s">
        <v>10649</v>
      </c>
      <c r="C10794" s="22" t="s">
        <v>15</v>
      </c>
      <c r="D10794" s="20">
        <v>989.18</v>
      </c>
      <c r="E10794" s="20">
        <v>989.18</v>
      </c>
      <c r="F10794" s="20">
        <v>989.2</v>
      </c>
      <c r="G10794" s="20">
        <v>989.2</v>
      </c>
      <c r="H10794" s="20">
        <v>989.2</v>
      </c>
      <c r="I10794" s="20">
        <v>989.2</v>
      </c>
      <c r="J10794" s="20">
        <v>989.2</v>
      </c>
      <c r="K10794" s="20">
        <v>989.2</v>
      </c>
      <c r="L10794" s="20">
        <f t="shared" si="171"/>
        <v>989.2</v>
      </c>
    </row>
    <row r="10795" spans="1:12" ht="24.75">
      <c r="A10795" s="19">
        <v>1811000006</v>
      </c>
      <c r="B10795" s="15" t="s">
        <v>10650</v>
      </c>
      <c r="C10795" s="22" t="s">
        <v>15</v>
      </c>
      <c r="D10795" s="20">
        <v>1119.8699999999999</v>
      </c>
      <c r="E10795" s="20">
        <v>1121.6099999999999</v>
      </c>
      <c r="F10795" s="20">
        <v>1125.55</v>
      </c>
      <c r="G10795" s="20">
        <v>1122.7</v>
      </c>
      <c r="H10795" s="20">
        <v>1131.01</v>
      </c>
      <c r="I10795" s="20">
        <v>1128.81</v>
      </c>
      <c r="J10795" s="20">
        <v>1118</v>
      </c>
      <c r="K10795" s="20">
        <v>1126.49</v>
      </c>
      <c r="L10795" s="20">
        <f t="shared" si="171"/>
        <v>1131.01</v>
      </c>
    </row>
    <row r="10796" spans="1:12" ht="24.75">
      <c r="A10796" s="19">
        <v>1811000009</v>
      </c>
      <c r="B10796" s="15" t="s">
        <v>10651</v>
      </c>
      <c r="C10796" s="22" t="s">
        <v>13</v>
      </c>
      <c r="D10796" s="20">
        <v>3371.48</v>
      </c>
      <c r="E10796" s="20">
        <v>3371.48</v>
      </c>
      <c r="F10796" s="20">
        <v>3371.56</v>
      </c>
      <c r="G10796" s="20">
        <v>3371.56</v>
      </c>
      <c r="H10796" s="20">
        <v>3371.56</v>
      </c>
      <c r="I10796" s="20">
        <v>3371.56</v>
      </c>
      <c r="J10796" s="20">
        <v>3371.56</v>
      </c>
      <c r="K10796" s="20">
        <v>3371.56</v>
      </c>
      <c r="L10796" s="20">
        <f t="shared" si="171"/>
        <v>3371.56</v>
      </c>
    </row>
    <row r="10797" spans="1:12" ht="57.75">
      <c r="A10797" s="19">
        <v>1811000011</v>
      </c>
      <c r="B10797" s="15" t="s">
        <v>12630</v>
      </c>
      <c r="C10797" s="22" t="s">
        <v>13</v>
      </c>
      <c r="D10797" s="20">
        <v>13613.63</v>
      </c>
      <c r="E10797" s="20">
        <v>13613.63</v>
      </c>
      <c r="F10797" s="20">
        <v>13613.97</v>
      </c>
      <c r="G10797" s="20">
        <v>13613.97</v>
      </c>
      <c r="H10797" s="20">
        <v>13613.97</v>
      </c>
      <c r="I10797" s="20">
        <v>13613.97</v>
      </c>
      <c r="J10797" s="20">
        <v>13613.97</v>
      </c>
      <c r="K10797" s="20">
        <v>13613.97</v>
      </c>
      <c r="L10797" s="20">
        <f t="shared" si="171"/>
        <v>13613.97</v>
      </c>
    </row>
    <row r="10798" spans="1:12" ht="24.75">
      <c r="A10798" s="19">
        <v>1811000015</v>
      </c>
      <c r="B10798" s="15" t="s">
        <v>10652</v>
      </c>
      <c r="C10798" s="22" t="s">
        <v>12</v>
      </c>
      <c r="D10798" s="20">
        <v>59.76</v>
      </c>
      <c r="E10798" s="20">
        <v>59.76</v>
      </c>
      <c r="F10798" s="20">
        <v>59.76</v>
      </c>
      <c r="G10798" s="20">
        <v>59.68</v>
      </c>
      <c r="H10798" s="20">
        <v>59.76</v>
      </c>
      <c r="I10798" s="20">
        <v>59.76</v>
      </c>
      <c r="J10798" s="20">
        <v>59.76</v>
      </c>
      <c r="K10798" s="20">
        <v>59.76</v>
      </c>
      <c r="L10798" s="20">
        <f t="shared" si="171"/>
        <v>59.76</v>
      </c>
    </row>
    <row r="10799" spans="1:12" ht="16.5">
      <c r="A10799" s="19">
        <v>1811000020</v>
      </c>
      <c r="B10799" s="15" t="s">
        <v>10653</v>
      </c>
      <c r="C10799" s="22" t="s">
        <v>13</v>
      </c>
      <c r="D10799" s="20">
        <v>181.42</v>
      </c>
      <c r="E10799" s="20">
        <v>181.42</v>
      </c>
      <c r="F10799" s="20">
        <v>181.43</v>
      </c>
      <c r="G10799" s="20">
        <v>181.43</v>
      </c>
      <c r="H10799" s="20">
        <v>181.43</v>
      </c>
      <c r="I10799" s="20">
        <v>181.43</v>
      </c>
      <c r="J10799" s="20">
        <v>181.43</v>
      </c>
      <c r="K10799" s="20">
        <v>181.43</v>
      </c>
      <c r="L10799" s="20">
        <f t="shared" si="171"/>
        <v>181.43</v>
      </c>
    </row>
    <row r="10800" spans="1:12" ht="24.75">
      <c r="A10800" s="19">
        <v>1811000025</v>
      </c>
      <c r="B10800" s="15" t="s">
        <v>10654</v>
      </c>
      <c r="C10800" s="22" t="s">
        <v>26</v>
      </c>
      <c r="D10800" s="20">
        <v>117.16</v>
      </c>
      <c r="E10800" s="20">
        <v>117.16</v>
      </c>
      <c r="F10800" s="20">
        <v>117.17</v>
      </c>
      <c r="G10800" s="20">
        <v>117.17</v>
      </c>
      <c r="H10800" s="20">
        <v>117.17</v>
      </c>
      <c r="I10800" s="20">
        <v>117.17</v>
      </c>
      <c r="J10800" s="20">
        <v>117.17</v>
      </c>
      <c r="K10800" s="20">
        <v>117.17</v>
      </c>
      <c r="L10800" s="20">
        <f t="shared" si="171"/>
        <v>117.17</v>
      </c>
    </row>
    <row r="10801" spans="1:12" ht="41.25">
      <c r="A10801" s="19">
        <v>1811000028</v>
      </c>
      <c r="B10801" s="15" t="s">
        <v>10655</v>
      </c>
      <c r="C10801" s="22" t="s">
        <v>15</v>
      </c>
      <c r="D10801" s="20">
        <v>866.76</v>
      </c>
      <c r="E10801" s="20">
        <v>866.76</v>
      </c>
      <c r="F10801" s="20">
        <v>866.78</v>
      </c>
      <c r="G10801" s="20">
        <v>866.78</v>
      </c>
      <c r="H10801" s="20">
        <v>866.78</v>
      </c>
      <c r="I10801" s="20">
        <v>866.78</v>
      </c>
      <c r="J10801" s="20">
        <v>866.78</v>
      </c>
      <c r="K10801" s="20">
        <v>866.78</v>
      </c>
      <c r="L10801" s="20">
        <f t="shared" si="171"/>
        <v>866.78</v>
      </c>
    </row>
    <row r="10802" spans="1:12" ht="24.75">
      <c r="A10802" s="19">
        <v>1811000029</v>
      </c>
      <c r="B10802" s="15" t="s">
        <v>10656</v>
      </c>
      <c r="C10802" s="22" t="s">
        <v>13</v>
      </c>
      <c r="D10802" s="20">
        <v>1899.79</v>
      </c>
      <c r="E10802" s="20">
        <v>1899.79</v>
      </c>
      <c r="F10802" s="20">
        <v>1899.85</v>
      </c>
      <c r="G10802" s="20">
        <v>1899.85</v>
      </c>
      <c r="H10802" s="20">
        <v>1899.85</v>
      </c>
      <c r="I10802" s="20">
        <v>1899.85</v>
      </c>
      <c r="J10802" s="20">
        <v>1899.85</v>
      </c>
      <c r="K10802" s="20">
        <v>1899.85</v>
      </c>
      <c r="L10802" s="20">
        <f t="shared" si="171"/>
        <v>1899.85</v>
      </c>
    </row>
    <row r="10803" spans="1:12" ht="16.5">
      <c r="A10803" s="19">
        <v>1811000030</v>
      </c>
      <c r="B10803" s="15" t="s">
        <v>10657</v>
      </c>
      <c r="C10803" s="22" t="s">
        <v>13</v>
      </c>
      <c r="D10803" s="20">
        <v>1886.01</v>
      </c>
      <c r="E10803" s="20">
        <v>1886.01</v>
      </c>
      <c r="F10803" s="20">
        <v>1886.06</v>
      </c>
      <c r="G10803" s="20">
        <v>1886.06</v>
      </c>
      <c r="H10803" s="20">
        <v>1886.06</v>
      </c>
      <c r="I10803" s="20">
        <v>1886.06</v>
      </c>
      <c r="J10803" s="20">
        <v>1886.06</v>
      </c>
      <c r="K10803" s="20">
        <v>1886.06</v>
      </c>
      <c r="L10803" s="20">
        <f t="shared" si="171"/>
        <v>1886.06</v>
      </c>
    </row>
    <row r="10804" spans="1:12" ht="16.5">
      <c r="A10804" s="19">
        <v>1811000031</v>
      </c>
      <c r="B10804" s="15" t="s">
        <v>10658</v>
      </c>
      <c r="C10804" s="22" t="s">
        <v>26</v>
      </c>
      <c r="D10804" s="20">
        <v>125.71</v>
      </c>
      <c r="E10804" s="20">
        <v>125.71</v>
      </c>
      <c r="F10804" s="20">
        <v>125.72</v>
      </c>
      <c r="G10804" s="20">
        <v>125.72</v>
      </c>
      <c r="H10804" s="20">
        <v>125.72</v>
      </c>
      <c r="I10804" s="20">
        <v>125.72</v>
      </c>
      <c r="J10804" s="20">
        <v>125.72</v>
      </c>
      <c r="K10804" s="20">
        <v>125.72</v>
      </c>
      <c r="L10804" s="20">
        <f t="shared" si="171"/>
        <v>125.72</v>
      </c>
    </row>
    <row r="10805" spans="1:12" ht="33">
      <c r="A10805" s="19">
        <v>1811000300</v>
      </c>
      <c r="B10805" s="15" t="s">
        <v>10659</v>
      </c>
      <c r="C10805" s="22" t="s">
        <v>15</v>
      </c>
      <c r="D10805" s="20">
        <v>1650.72</v>
      </c>
      <c r="E10805" s="20">
        <v>1652.46</v>
      </c>
      <c r="F10805" s="20">
        <v>1656.42</v>
      </c>
      <c r="G10805" s="20">
        <v>1653.57</v>
      </c>
      <c r="H10805" s="20">
        <v>1661.87</v>
      </c>
      <c r="I10805" s="20">
        <v>1659.66</v>
      </c>
      <c r="J10805" s="20">
        <v>1648.87</v>
      </c>
      <c r="K10805" s="20">
        <v>1657.35</v>
      </c>
      <c r="L10805" s="20">
        <f t="shared" si="171"/>
        <v>1661.87</v>
      </c>
    </row>
    <row r="10806" spans="1:12" ht="24.75">
      <c r="A10806" s="19">
        <v>1811000301</v>
      </c>
      <c r="B10806" s="15" t="s">
        <v>10660</v>
      </c>
      <c r="C10806" s="22" t="s">
        <v>15</v>
      </c>
      <c r="D10806" s="20">
        <v>779.94</v>
      </c>
      <c r="E10806" s="20">
        <v>779.94</v>
      </c>
      <c r="F10806" s="20">
        <v>779.96</v>
      </c>
      <c r="G10806" s="20">
        <v>779.96</v>
      </c>
      <c r="H10806" s="20">
        <v>779.96</v>
      </c>
      <c r="I10806" s="20">
        <v>779.96</v>
      </c>
      <c r="J10806" s="20">
        <v>779.96</v>
      </c>
      <c r="K10806" s="20">
        <v>779.96</v>
      </c>
      <c r="L10806" s="20">
        <f t="shared" si="171"/>
        <v>779.96</v>
      </c>
    </row>
    <row r="10807" spans="1:12" ht="24.75">
      <c r="A10807" s="19">
        <v>1811000304</v>
      </c>
      <c r="B10807" s="15" t="s">
        <v>10661</v>
      </c>
      <c r="C10807" s="22" t="s">
        <v>15</v>
      </c>
      <c r="D10807" s="20">
        <v>1574.99</v>
      </c>
      <c r="E10807" s="20">
        <v>1576.74</v>
      </c>
      <c r="F10807" s="20">
        <v>1580.68</v>
      </c>
      <c r="G10807" s="20">
        <v>1577.84</v>
      </c>
      <c r="H10807" s="20">
        <v>1586.15</v>
      </c>
      <c r="I10807" s="20">
        <v>1583.94</v>
      </c>
      <c r="J10807" s="20">
        <v>1573.15</v>
      </c>
      <c r="K10807" s="20">
        <v>1581.63</v>
      </c>
      <c r="L10807" s="20">
        <f t="shared" si="171"/>
        <v>1586.15</v>
      </c>
    </row>
    <row r="10808" spans="1:12" ht="24.75">
      <c r="A10808" s="19">
        <v>1811000306</v>
      </c>
      <c r="B10808" s="15" t="s">
        <v>10662</v>
      </c>
      <c r="C10808" s="22" t="s">
        <v>15</v>
      </c>
      <c r="D10808" s="20">
        <v>1186.1400000000001</v>
      </c>
      <c r="E10808" s="20">
        <v>1192.96</v>
      </c>
      <c r="F10808" s="20">
        <v>1208.4000000000001</v>
      </c>
      <c r="G10808" s="20">
        <v>1197.2</v>
      </c>
      <c r="H10808" s="20">
        <v>1229.9000000000001</v>
      </c>
      <c r="I10808" s="20">
        <v>1221.22</v>
      </c>
      <c r="J10808" s="20">
        <v>1178.71</v>
      </c>
      <c r="K10808" s="20">
        <v>1212.1300000000001</v>
      </c>
      <c r="L10808" s="20">
        <f t="shared" si="171"/>
        <v>1229.9000000000001</v>
      </c>
    </row>
    <row r="10809" spans="1:12" ht="24.75">
      <c r="A10809" s="19">
        <v>1811000310</v>
      </c>
      <c r="B10809" s="15" t="s">
        <v>12206</v>
      </c>
      <c r="C10809" s="22" t="s">
        <v>15</v>
      </c>
      <c r="D10809" s="20">
        <v>1509.24</v>
      </c>
      <c r="E10809" s="20">
        <v>1509.24</v>
      </c>
      <c r="F10809" s="20">
        <v>1509.28</v>
      </c>
      <c r="G10809" s="20">
        <v>1509.28</v>
      </c>
      <c r="H10809" s="20">
        <v>1509.28</v>
      </c>
      <c r="I10809" s="20">
        <v>1509.28</v>
      </c>
      <c r="J10809" s="20">
        <v>1509.28</v>
      </c>
      <c r="K10809" s="20">
        <v>1509.28</v>
      </c>
      <c r="L10809" s="20">
        <f t="shared" si="171"/>
        <v>1509.28</v>
      </c>
    </row>
    <row r="10810" spans="1:12" ht="16.5">
      <c r="A10810" s="19">
        <v>1811000311</v>
      </c>
      <c r="B10810" s="15" t="s">
        <v>10663</v>
      </c>
      <c r="C10810" s="22" t="s">
        <v>13</v>
      </c>
      <c r="D10810" s="20">
        <v>1671.59</v>
      </c>
      <c r="E10810" s="20">
        <v>1671.59</v>
      </c>
      <c r="F10810" s="20">
        <v>1671.63</v>
      </c>
      <c r="G10810" s="20">
        <v>1671.63</v>
      </c>
      <c r="H10810" s="20">
        <v>1671.63</v>
      </c>
      <c r="I10810" s="20">
        <v>1671.63</v>
      </c>
      <c r="J10810" s="20">
        <v>1671.63</v>
      </c>
      <c r="K10810" s="20">
        <v>1671.63</v>
      </c>
      <c r="L10810" s="20">
        <f t="shared" si="171"/>
        <v>1671.63</v>
      </c>
    </row>
    <row r="10811" spans="1:12" ht="33">
      <c r="A10811" s="19">
        <v>1811000312</v>
      </c>
      <c r="B10811" s="15" t="s">
        <v>10664</v>
      </c>
      <c r="C10811" s="22" t="s">
        <v>13</v>
      </c>
      <c r="D10811" s="20">
        <v>2084.02</v>
      </c>
      <c r="E10811" s="20">
        <v>2093.85</v>
      </c>
      <c r="F10811" s="20">
        <v>2122.84</v>
      </c>
      <c r="G10811" s="20">
        <v>2102.5500000000002</v>
      </c>
      <c r="H10811" s="20">
        <v>2154.15</v>
      </c>
      <c r="I10811" s="20">
        <v>2143.27</v>
      </c>
      <c r="J10811" s="20">
        <v>2071.81</v>
      </c>
      <c r="K10811" s="20">
        <v>2135.62</v>
      </c>
      <c r="L10811" s="20">
        <f t="shared" si="171"/>
        <v>2154.15</v>
      </c>
    </row>
    <row r="10812" spans="1:12" ht="24.75">
      <c r="A10812" s="19">
        <v>1811000313</v>
      </c>
      <c r="B10812" s="15" t="s">
        <v>10665</v>
      </c>
      <c r="C10812" s="22" t="s">
        <v>13</v>
      </c>
      <c r="D10812" s="20">
        <v>1287.6199999999999</v>
      </c>
      <c r="E10812" s="20">
        <v>1287.6199999999999</v>
      </c>
      <c r="F10812" s="20">
        <v>1287.6500000000001</v>
      </c>
      <c r="G10812" s="20">
        <v>1287.6500000000001</v>
      </c>
      <c r="H10812" s="20">
        <v>1287.6500000000001</v>
      </c>
      <c r="I10812" s="20">
        <v>1287.6500000000001</v>
      </c>
      <c r="J10812" s="20">
        <v>1287.6500000000001</v>
      </c>
      <c r="K10812" s="20">
        <v>1287.6500000000001</v>
      </c>
      <c r="L10812" s="20">
        <f t="shared" si="171"/>
        <v>1287.6500000000001</v>
      </c>
    </row>
    <row r="10813" spans="1:12" ht="24.75">
      <c r="A10813" s="19">
        <v>1811800003</v>
      </c>
      <c r="B10813" s="15" t="s">
        <v>10837</v>
      </c>
      <c r="C10813" s="22" t="s">
        <v>13</v>
      </c>
      <c r="D10813" s="20">
        <v>7420.41</v>
      </c>
      <c r="E10813" s="20">
        <v>7420.41</v>
      </c>
      <c r="F10813" s="20">
        <v>7420.59</v>
      </c>
      <c r="G10813" s="20">
        <v>7420.59</v>
      </c>
      <c r="H10813" s="20">
        <v>7420.59</v>
      </c>
      <c r="I10813" s="20">
        <v>7420.59</v>
      </c>
      <c r="J10813" s="20">
        <v>7420.59</v>
      </c>
      <c r="K10813" s="20">
        <v>7420.59</v>
      </c>
      <c r="L10813" s="20">
        <f t="shared" si="171"/>
        <v>7420.59</v>
      </c>
    </row>
    <row r="10814" spans="1:12" ht="33">
      <c r="A10814" s="19">
        <v>1811800004</v>
      </c>
      <c r="B10814" s="15" t="s">
        <v>10666</v>
      </c>
      <c r="C10814" s="22" t="s">
        <v>13</v>
      </c>
      <c r="D10814" s="20">
        <v>8051.19</v>
      </c>
      <c r="E10814" s="20">
        <v>8051.19</v>
      </c>
      <c r="F10814" s="20">
        <v>8051.4</v>
      </c>
      <c r="G10814" s="20">
        <v>8051.4</v>
      </c>
      <c r="H10814" s="20">
        <v>8051.4</v>
      </c>
      <c r="I10814" s="20">
        <v>8051.4</v>
      </c>
      <c r="J10814" s="20">
        <v>8051.4</v>
      </c>
      <c r="K10814" s="20">
        <v>8051.4</v>
      </c>
      <c r="L10814" s="20">
        <f t="shared" si="171"/>
        <v>8051.4</v>
      </c>
    </row>
    <row r="10815" spans="1:12" ht="16.5">
      <c r="A10815" s="19">
        <v>1812000001</v>
      </c>
      <c r="B10815" s="15" t="s">
        <v>12497</v>
      </c>
      <c r="C10815" s="22" t="s">
        <v>15</v>
      </c>
      <c r="D10815" s="20">
        <v>1080.54</v>
      </c>
      <c r="E10815" s="20">
        <v>1080.54</v>
      </c>
      <c r="F10815" s="20">
        <v>1080.56</v>
      </c>
      <c r="G10815" s="20">
        <v>1080.56</v>
      </c>
      <c r="H10815" s="20">
        <v>1080.56</v>
      </c>
      <c r="I10815" s="20">
        <v>1080.56</v>
      </c>
      <c r="J10815" s="20">
        <v>1080.56</v>
      </c>
      <c r="K10815" s="20">
        <v>1080.56</v>
      </c>
      <c r="L10815" s="20">
        <f t="shared" si="171"/>
        <v>1080.56</v>
      </c>
    </row>
    <row r="10816" spans="1:12" ht="24.75">
      <c r="A10816" s="19">
        <v>1813000011</v>
      </c>
      <c r="B10816" s="15" t="s">
        <v>10667</v>
      </c>
      <c r="C10816" s="22" t="s">
        <v>13</v>
      </c>
      <c r="D10816" s="20">
        <v>166.15</v>
      </c>
      <c r="E10816" s="20">
        <v>166.59</v>
      </c>
      <c r="F10816" s="20">
        <v>167.57</v>
      </c>
      <c r="G10816" s="20">
        <v>166.86</v>
      </c>
      <c r="H10816" s="20">
        <v>168.93</v>
      </c>
      <c r="I10816" s="20">
        <v>168.36</v>
      </c>
      <c r="J10816" s="20">
        <v>165.64</v>
      </c>
      <c r="K10816" s="20">
        <v>167.84</v>
      </c>
      <c r="L10816" s="20">
        <f t="shared" ref="L10816:L10879" si="172">MAX(D10816:K10816)</f>
        <v>168.93</v>
      </c>
    </row>
    <row r="10817" spans="1:12" ht="33">
      <c r="A10817" s="19">
        <v>1813000019</v>
      </c>
      <c r="B10817" s="15" t="s">
        <v>10668</v>
      </c>
      <c r="C10817" s="22" t="s">
        <v>13</v>
      </c>
      <c r="D10817" s="20">
        <v>6095.06</v>
      </c>
      <c r="E10817" s="20">
        <v>6181.34</v>
      </c>
      <c r="F10817" s="20">
        <v>6498.57</v>
      </c>
      <c r="G10817" s="20">
        <v>6297.38</v>
      </c>
      <c r="H10817" s="20">
        <v>6735.66</v>
      </c>
      <c r="I10817" s="20">
        <v>6648.85</v>
      </c>
      <c r="J10817" s="20">
        <v>6039.64</v>
      </c>
      <c r="K10817" s="20">
        <v>6700.55</v>
      </c>
      <c r="L10817" s="20">
        <f t="shared" si="172"/>
        <v>6735.66</v>
      </c>
    </row>
    <row r="10818" spans="1:12" ht="16.5">
      <c r="A10818" s="19">
        <v>1813000020</v>
      </c>
      <c r="B10818" s="15" t="s">
        <v>10669</v>
      </c>
      <c r="C10818" s="22" t="s">
        <v>13</v>
      </c>
      <c r="D10818" s="20">
        <v>1764.27</v>
      </c>
      <c r="E10818" s="20">
        <v>1764.27</v>
      </c>
      <c r="F10818" s="20">
        <v>1764.31</v>
      </c>
      <c r="G10818" s="20">
        <v>1764.31</v>
      </c>
      <c r="H10818" s="20">
        <v>1764.31</v>
      </c>
      <c r="I10818" s="20">
        <v>1764.31</v>
      </c>
      <c r="J10818" s="20">
        <v>1764.31</v>
      </c>
      <c r="K10818" s="20">
        <v>1764.31</v>
      </c>
      <c r="L10818" s="20">
        <f t="shared" si="172"/>
        <v>1764.31</v>
      </c>
    </row>
    <row r="10819" spans="1:12" ht="24.75">
      <c r="A10819" s="19">
        <v>1813000021</v>
      </c>
      <c r="B10819" s="15" t="s">
        <v>10670</v>
      </c>
      <c r="C10819" s="22" t="s">
        <v>13</v>
      </c>
      <c r="D10819" s="20">
        <v>142.94</v>
      </c>
      <c r="E10819" s="20">
        <v>143.12</v>
      </c>
      <c r="F10819" s="20">
        <v>143.5</v>
      </c>
      <c r="G10819" s="20">
        <v>143.22999999999999</v>
      </c>
      <c r="H10819" s="20">
        <v>144.06</v>
      </c>
      <c r="I10819" s="20">
        <v>143.84</v>
      </c>
      <c r="J10819" s="20">
        <v>142.77000000000001</v>
      </c>
      <c r="K10819" s="20">
        <v>143.6</v>
      </c>
      <c r="L10819" s="20">
        <f t="shared" si="172"/>
        <v>144.06</v>
      </c>
    </row>
    <row r="10820" spans="1:12" ht="24.75">
      <c r="A10820" s="19">
        <v>1813000031</v>
      </c>
      <c r="B10820" s="15" t="s">
        <v>10671</v>
      </c>
      <c r="C10820" s="22" t="s">
        <v>13</v>
      </c>
      <c r="D10820" s="20">
        <v>130.78</v>
      </c>
      <c r="E10820" s="20">
        <v>130.94999999999999</v>
      </c>
      <c r="F10820" s="20">
        <v>131.34</v>
      </c>
      <c r="G10820" s="20">
        <v>131.07</v>
      </c>
      <c r="H10820" s="20">
        <v>131.9</v>
      </c>
      <c r="I10820" s="20">
        <v>131.66</v>
      </c>
      <c r="J10820" s="20">
        <v>130.57</v>
      </c>
      <c r="K10820" s="20">
        <v>131.44</v>
      </c>
      <c r="L10820" s="21">
        <f t="shared" si="172"/>
        <v>131.9</v>
      </c>
    </row>
    <row r="10821" spans="1:12" ht="24.75">
      <c r="A10821" s="19">
        <v>1813000037</v>
      </c>
      <c r="B10821" s="15" t="s">
        <v>10672</v>
      </c>
      <c r="C10821" s="22" t="s">
        <v>15</v>
      </c>
      <c r="D10821" s="20">
        <v>1229.6199999999999</v>
      </c>
      <c r="E10821" s="20">
        <v>1229.6199999999999</v>
      </c>
      <c r="F10821" s="20">
        <v>1229.6600000000001</v>
      </c>
      <c r="G10821" s="20">
        <v>1229.6600000000001</v>
      </c>
      <c r="H10821" s="20">
        <v>1229.6600000000001</v>
      </c>
      <c r="I10821" s="20">
        <v>1229.6600000000001</v>
      </c>
      <c r="J10821" s="20">
        <v>1229.6600000000001</v>
      </c>
      <c r="K10821" s="20">
        <v>1229.6600000000001</v>
      </c>
      <c r="L10821" s="20">
        <f t="shared" si="172"/>
        <v>1229.6600000000001</v>
      </c>
    </row>
    <row r="10822" spans="1:12" ht="24.75">
      <c r="A10822" s="19">
        <v>1813000038</v>
      </c>
      <c r="B10822" s="15" t="s">
        <v>10673</v>
      </c>
      <c r="C10822" s="22" t="s">
        <v>13</v>
      </c>
      <c r="D10822" s="20">
        <v>2058.79</v>
      </c>
      <c r="E10822" s="20">
        <v>2058.88</v>
      </c>
      <c r="F10822" s="20">
        <v>2059.12</v>
      </c>
      <c r="G10822" s="20">
        <v>2058.9899999999998</v>
      </c>
      <c r="H10822" s="20">
        <v>2059.39</v>
      </c>
      <c r="I10822" s="20">
        <v>2059.27</v>
      </c>
      <c r="J10822" s="20">
        <v>2058.6999999999998</v>
      </c>
      <c r="K10822" s="20">
        <v>2059.1999999999998</v>
      </c>
      <c r="L10822" s="20">
        <f t="shared" si="172"/>
        <v>2059.39</v>
      </c>
    </row>
    <row r="10823" spans="1:12" ht="24.75">
      <c r="A10823" s="19">
        <v>1813000039</v>
      </c>
      <c r="B10823" s="15" t="s">
        <v>10674</v>
      </c>
      <c r="C10823" s="22" t="s">
        <v>13</v>
      </c>
      <c r="D10823" s="20">
        <v>131.03</v>
      </c>
      <c r="E10823" s="20">
        <v>131.03</v>
      </c>
      <c r="F10823" s="20">
        <v>131.03</v>
      </c>
      <c r="G10823" s="20">
        <v>131.03</v>
      </c>
      <c r="H10823" s="20">
        <v>131.03</v>
      </c>
      <c r="I10823" s="20">
        <v>131.03</v>
      </c>
      <c r="J10823" s="20">
        <v>131.03</v>
      </c>
      <c r="K10823" s="20">
        <v>131.03</v>
      </c>
      <c r="L10823" s="20">
        <f t="shared" si="172"/>
        <v>131.03</v>
      </c>
    </row>
    <row r="10824" spans="1:12" ht="16.5">
      <c r="A10824" s="19">
        <v>1813000040</v>
      </c>
      <c r="B10824" s="15" t="s">
        <v>10675</v>
      </c>
      <c r="C10824" s="22" t="s">
        <v>13</v>
      </c>
      <c r="D10824" s="20">
        <v>101.91</v>
      </c>
      <c r="E10824" s="20">
        <v>101.91</v>
      </c>
      <c r="F10824" s="20">
        <v>101.91</v>
      </c>
      <c r="G10824" s="20">
        <v>101.91</v>
      </c>
      <c r="H10824" s="20">
        <v>101.91</v>
      </c>
      <c r="I10824" s="20">
        <v>101.91</v>
      </c>
      <c r="J10824" s="20">
        <v>101.91</v>
      </c>
      <c r="K10824" s="20">
        <v>101.91</v>
      </c>
      <c r="L10824" s="20">
        <f t="shared" si="172"/>
        <v>101.91</v>
      </c>
    </row>
    <row r="10825" spans="1:12" ht="24.75">
      <c r="A10825" s="19">
        <v>1813000041</v>
      </c>
      <c r="B10825" s="15" t="s">
        <v>10676</v>
      </c>
      <c r="C10825" s="22" t="s">
        <v>13</v>
      </c>
      <c r="D10825" s="20">
        <v>125.47</v>
      </c>
      <c r="E10825" s="20">
        <v>125.64</v>
      </c>
      <c r="F10825" s="20">
        <v>126.04</v>
      </c>
      <c r="G10825" s="20">
        <v>125.75</v>
      </c>
      <c r="H10825" s="20">
        <v>126.58</v>
      </c>
      <c r="I10825" s="20">
        <v>126.36</v>
      </c>
      <c r="J10825" s="20">
        <v>125.28</v>
      </c>
      <c r="K10825" s="20">
        <v>126.12</v>
      </c>
      <c r="L10825" s="20">
        <f t="shared" si="172"/>
        <v>126.58</v>
      </c>
    </row>
    <row r="10826" spans="1:12" ht="24.75">
      <c r="A10826" s="19">
        <v>1813000042</v>
      </c>
      <c r="B10826" s="15" t="s">
        <v>10677</v>
      </c>
      <c r="C10826" s="22" t="s">
        <v>13</v>
      </c>
      <c r="D10826" s="20">
        <v>3559.39</v>
      </c>
      <c r="E10826" s="20">
        <v>3581.95</v>
      </c>
      <c r="F10826" s="20">
        <v>3713.34</v>
      </c>
      <c r="G10826" s="20">
        <v>3643</v>
      </c>
      <c r="H10826" s="20">
        <v>3793.38</v>
      </c>
      <c r="I10826" s="20">
        <v>3764.05</v>
      </c>
      <c r="J10826" s="20">
        <v>3547.36</v>
      </c>
      <c r="K10826" s="20">
        <v>3766.31</v>
      </c>
      <c r="L10826" s="20">
        <f t="shared" si="172"/>
        <v>3793.38</v>
      </c>
    </row>
    <row r="10827" spans="1:12" ht="24.75">
      <c r="A10827" s="19">
        <v>1813000051</v>
      </c>
      <c r="B10827" s="15" t="s">
        <v>10678</v>
      </c>
      <c r="C10827" s="22" t="s">
        <v>13</v>
      </c>
      <c r="D10827" s="20">
        <v>166.15</v>
      </c>
      <c r="E10827" s="20">
        <v>166.59</v>
      </c>
      <c r="F10827" s="20">
        <v>167.57</v>
      </c>
      <c r="G10827" s="20">
        <v>166.86</v>
      </c>
      <c r="H10827" s="20">
        <v>168.93</v>
      </c>
      <c r="I10827" s="20">
        <v>168.36</v>
      </c>
      <c r="J10827" s="20">
        <v>165.64</v>
      </c>
      <c r="K10827" s="20">
        <v>167.84</v>
      </c>
      <c r="L10827" s="21">
        <f t="shared" si="172"/>
        <v>168.93</v>
      </c>
    </row>
    <row r="10828" spans="1:12" ht="16.5">
      <c r="A10828" s="19">
        <v>1813000061</v>
      </c>
      <c r="B10828" s="15" t="s">
        <v>10679</v>
      </c>
      <c r="C10828" s="22" t="s">
        <v>13</v>
      </c>
      <c r="D10828" s="20">
        <v>2510.0100000000002</v>
      </c>
      <c r="E10828" s="20">
        <v>2510.0100000000002</v>
      </c>
      <c r="F10828" s="20">
        <v>2510.0700000000002</v>
      </c>
      <c r="G10828" s="20">
        <v>2510.0700000000002</v>
      </c>
      <c r="H10828" s="20">
        <v>2510.0700000000002</v>
      </c>
      <c r="I10828" s="20">
        <v>2510.0700000000002</v>
      </c>
      <c r="J10828" s="20">
        <v>2510.0700000000002</v>
      </c>
      <c r="K10828" s="20">
        <v>2510.0700000000002</v>
      </c>
      <c r="L10828" s="20">
        <f t="shared" si="172"/>
        <v>2510.0700000000002</v>
      </c>
    </row>
    <row r="10829" spans="1:12" ht="16.5">
      <c r="A10829" s="19">
        <v>1813000062</v>
      </c>
      <c r="B10829" s="15" t="s">
        <v>10680</v>
      </c>
      <c r="C10829" s="22" t="s">
        <v>13</v>
      </c>
      <c r="D10829" s="20">
        <v>2332.14</v>
      </c>
      <c r="E10829" s="20">
        <v>2332.14</v>
      </c>
      <c r="F10829" s="20">
        <v>2332.1999999999998</v>
      </c>
      <c r="G10829" s="20">
        <v>2332.1999999999998</v>
      </c>
      <c r="H10829" s="20">
        <v>2332.1999999999998</v>
      </c>
      <c r="I10829" s="20">
        <v>2332.1999999999998</v>
      </c>
      <c r="J10829" s="20">
        <v>2332.1999999999998</v>
      </c>
      <c r="K10829" s="20">
        <v>2332.1999999999998</v>
      </c>
      <c r="L10829" s="20">
        <f t="shared" si="172"/>
        <v>2332.1999999999998</v>
      </c>
    </row>
    <row r="10830" spans="1:12" ht="33">
      <c r="A10830" s="19">
        <v>1813000063</v>
      </c>
      <c r="B10830" s="15" t="s">
        <v>10681</v>
      </c>
      <c r="C10830" s="22" t="s">
        <v>13</v>
      </c>
      <c r="D10830" s="20">
        <v>1140.46</v>
      </c>
      <c r="E10830" s="20">
        <v>1141.74</v>
      </c>
      <c r="F10830" s="20">
        <v>1144.71</v>
      </c>
      <c r="G10830" s="20">
        <v>1142.58</v>
      </c>
      <c r="H10830" s="20">
        <v>1148.8</v>
      </c>
      <c r="I10830" s="20">
        <v>1147.1500000000001</v>
      </c>
      <c r="J10830" s="20">
        <v>1139.06</v>
      </c>
      <c r="K10830" s="20">
        <v>1145.4100000000001</v>
      </c>
      <c r="L10830" s="20">
        <f t="shared" si="172"/>
        <v>1148.8</v>
      </c>
    </row>
    <row r="10831" spans="1:12" ht="16.5">
      <c r="A10831" s="19">
        <v>1813000064</v>
      </c>
      <c r="B10831" s="15" t="s">
        <v>10682</v>
      </c>
      <c r="C10831" s="22" t="s">
        <v>13</v>
      </c>
      <c r="D10831" s="20">
        <v>1023.32</v>
      </c>
      <c r="E10831" s="20">
        <v>1023.32</v>
      </c>
      <c r="F10831" s="20">
        <v>1023.34</v>
      </c>
      <c r="G10831" s="20">
        <v>1023.34</v>
      </c>
      <c r="H10831" s="20">
        <v>1023.34</v>
      </c>
      <c r="I10831" s="20">
        <v>1023.34</v>
      </c>
      <c r="J10831" s="20">
        <v>1023.34</v>
      </c>
      <c r="K10831" s="20">
        <v>1023.34</v>
      </c>
      <c r="L10831" s="20">
        <f t="shared" si="172"/>
        <v>1023.34</v>
      </c>
    </row>
    <row r="10832" spans="1:12" ht="24.75">
      <c r="A10832" s="19">
        <v>1813000071</v>
      </c>
      <c r="B10832" s="15" t="s">
        <v>10683</v>
      </c>
      <c r="C10832" s="22" t="s">
        <v>13</v>
      </c>
      <c r="D10832" s="20">
        <v>4301.54</v>
      </c>
      <c r="E10832" s="20">
        <v>4301.54</v>
      </c>
      <c r="F10832" s="20">
        <v>4301.6400000000003</v>
      </c>
      <c r="G10832" s="20">
        <v>4301.6400000000003</v>
      </c>
      <c r="H10832" s="20">
        <v>4301.6400000000003</v>
      </c>
      <c r="I10832" s="20">
        <v>4301.6400000000003</v>
      </c>
      <c r="J10832" s="20">
        <v>4301.6400000000003</v>
      </c>
      <c r="K10832" s="20">
        <v>4301.6400000000003</v>
      </c>
      <c r="L10832" s="20">
        <f t="shared" si="172"/>
        <v>4301.6400000000003</v>
      </c>
    </row>
    <row r="10833" spans="1:12" ht="24.75">
      <c r="A10833" s="19">
        <v>1813000072</v>
      </c>
      <c r="B10833" s="15" t="s">
        <v>10684</v>
      </c>
      <c r="C10833" s="22" t="s">
        <v>13</v>
      </c>
      <c r="D10833" s="20">
        <v>5590.92</v>
      </c>
      <c r="E10833" s="20">
        <v>5590.92</v>
      </c>
      <c r="F10833" s="20">
        <v>5591.07</v>
      </c>
      <c r="G10833" s="20">
        <v>5591.07</v>
      </c>
      <c r="H10833" s="20">
        <v>5591.07</v>
      </c>
      <c r="I10833" s="20">
        <v>5591.07</v>
      </c>
      <c r="J10833" s="20">
        <v>5591.07</v>
      </c>
      <c r="K10833" s="20">
        <v>5591.07</v>
      </c>
      <c r="L10833" s="20">
        <f t="shared" si="172"/>
        <v>5591.07</v>
      </c>
    </row>
    <row r="10834" spans="1:12" ht="24.75">
      <c r="A10834" s="19">
        <v>1813000073</v>
      </c>
      <c r="B10834" s="15" t="s">
        <v>10685</v>
      </c>
      <c r="C10834" s="22" t="s">
        <v>13</v>
      </c>
      <c r="D10834" s="20">
        <v>1284.0999999999999</v>
      </c>
      <c r="E10834" s="20">
        <v>1284.0999999999999</v>
      </c>
      <c r="F10834" s="20">
        <v>1284.1300000000001</v>
      </c>
      <c r="G10834" s="20">
        <v>1284.1300000000001</v>
      </c>
      <c r="H10834" s="20">
        <v>1284.1300000000001</v>
      </c>
      <c r="I10834" s="20">
        <v>1284.1300000000001</v>
      </c>
      <c r="J10834" s="20">
        <v>1284.1300000000001</v>
      </c>
      <c r="K10834" s="20">
        <v>1284.1300000000001</v>
      </c>
      <c r="L10834" s="20">
        <f t="shared" si="172"/>
        <v>1284.1300000000001</v>
      </c>
    </row>
    <row r="10835" spans="1:12" ht="16.5">
      <c r="A10835" s="19">
        <v>1813000074</v>
      </c>
      <c r="B10835" s="15" t="s">
        <v>10686</v>
      </c>
      <c r="C10835" s="22" t="s">
        <v>13</v>
      </c>
      <c r="D10835" s="20">
        <v>7125.17</v>
      </c>
      <c r="E10835" s="20">
        <v>7125.17</v>
      </c>
      <c r="F10835" s="20">
        <v>7125.34</v>
      </c>
      <c r="G10835" s="20">
        <v>7125.34</v>
      </c>
      <c r="H10835" s="20">
        <v>7125.34</v>
      </c>
      <c r="I10835" s="20">
        <v>7125.34</v>
      </c>
      <c r="J10835" s="20">
        <v>7125.34</v>
      </c>
      <c r="K10835" s="20">
        <v>7125.34</v>
      </c>
      <c r="L10835" s="20">
        <f t="shared" si="172"/>
        <v>7125.34</v>
      </c>
    </row>
    <row r="10836" spans="1:12" ht="16.5">
      <c r="A10836" s="19">
        <v>1813000111</v>
      </c>
      <c r="B10836" s="15" t="s">
        <v>10687</v>
      </c>
      <c r="C10836" s="22" t="s">
        <v>13</v>
      </c>
      <c r="D10836" s="20">
        <v>374.45</v>
      </c>
      <c r="E10836" s="20">
        <v>374.45</v>
      </c>
      <c r="F10836" s="20">
        <v>374.45</v>
      </c>
      <c r="G10836" s="20">
        <v>374.45</v>
      </c>
      <c r="H10836" s="20">
        <v>374.45</v>
      </c>
      <c r="I10836" s="20">
        <v>374.45</v>
      </c>
      <c r="J10836" s="20">
        <v>374.45</v>
      </c>
      <c r="K10836" s="20">
        <v>374.45</v>
      </c>
      <c r="L10836" s="21">
        <f t="shared" si="172"/>
        <v>374.45</v>
      </c>
    </row>
    <row r="10837" spans="1:12" ht="16.5">
      <c r="A10837" s="19">
        <v>1813000116</v>
      </c>
      <c r="B10837" s="15" t="s">
        <v>12344</v>
      </c>
      <c r="C10837" s="22" t="s">
        <v>13</v>
      </c>
      <c r="D10837" s="20">
        <v>2664.35</v>
      </c>
      <c r="E10837" s="20">
        <v>2664.35</v>
      </c>
      <c r="F10837" s="20">
        <v>2664.41</v>
      </c>
      <c r="G10837" s="20">
        <v>2664.41</v>
      </c>
      <c r="H10837" s="20">
        <v>2664.41</v>
      </c>
      <c r="I10837" s="20">
        <v>2664.41</v>
      </c>
      <c r="J10837" s="20">
        <v>2664.41</v>
      </c>
      <c r="K10837" s="20">
        <v>2664.41</v>
      </c>
      <c r="L10837" s="20">
        <f t="shared" si="172"/>
        <v>2664.41</v>
      </c>
    </row>
    <row r="10838" spans="1:12" ht="24.75">
      <c r="A10838" s="19">
        <v>1813000130</v>
      </c>
      <c r="B10838" s="15" t="s">
        <v>10688</v>
      </c>
      <c r="C10838" s="22" t="s">
        <v>13</v>
      </c>
      <c r="D10838" s="20">
        <v>657.69</v>
      </c>
      <c r="E10838" s="20">
        <v>657.69</v>
      </c>
      <c r="F10838" s="20">
        <v>657.71</v>
      </c>
      <c r="G10838" s="20">
        <v>657.71</v>
      </c>
      <c r="H10838" s="20">
        <v>657.71</v>
      </c>
      <c r="I10838" s="20">
        <v>657.71</v>
      </c>
      <c r="J10838" s="20">
        <v>657.71</v>
      </c>
      <c r="K10838" s="20">
        <v>657.71</v>
      </c>
      <c r="L10838" s="20">
        <f t="shared" si="172"/>
        <v>657.71</v>
      </c>
    </row>
    <row r="10839" spans="1:12" ht="16.5">
      <c r="A10839" s="19">
        <v>1813000131</v>
      </c>
      <c r="B10839" s="15" t="s">
        <v>10689</v>
      </c>
      <c r="C10839" s="22" t="s">
        <v>13</v>
      </c>
      <c r="D10839" s="20">
        <v>1812.46</v>
      </c>
      <c r="E10839" s="20">
        <v>1812.46</v>
      </c>
      <c r="F10839" s="20">
        <v>1812.51</v>
      </c>
      <c r="G10839" s="20">
        <v>1812.51</v>
      </c>
      <c r="H10839" s="20">
        <v>1812.51</v>
      </c>
      <c r="I10839" s="20">
        <v>1812.51</v>
      </c>
      <c r="J10839" s="20">
        <v>1812.51</v>
      </c>
      <c r="K10839" s="20">
        <v>1812.51</v>
      </c>
      <c r="L10839" s="20">
        <f t="shared" si="172"/>
        <v>1812.51</v>
      </c>
    </row>
    <row r="10840" spans="1:12" ht="16.5">
      <c r="A10840" s="19">
        <v>1813000132</v>
      </c>
      <c r="B10840" s="15" t="s">
        <v>10690</v>
      </c>
      <c r="C10840" s="22" t="s">
        <v>13</v>
      </c>
      <c r="D10840" s="20">
        <v>1418.27</v>
      </c>
      <c r="E10840" s="20">
        <v>1418.27</v>
      </c>
      <c r="F10840" s="20">
        <v>1418.3</v>
      </c>
      <c r="G10840" s="20">
        <v>1418.3</v>
      </c>
      <c r="H10840" s="20">
        <v>1418.3</v>
      </c>
      <c r="I10840" s="20">
        <v>1418.3</v>
      </c>
      <c r="J10840" s="20">
        <v>1418.3</v>
      </c>
      <c r="K10840" s="20">
        <v>1418.3</v>
      </c>
      <c r="L10840" s="20">
        <f t="shared" si="172"/>
        <v>1418.3</v>
      </c>
    </row>
    <row r="10841" spans="1:12" ht="24.75">
      <c r="A10841" s="19">
        <v>1813000141</v>
      </c>
      <c r="B10841" s="15" t="s">
        <v>10691</v>
      </c>
      <c r="C10841" s="22" t="s">
        <v>13</v>
      </c>
      <c r="D10841" s="20">
        <v>3021.28</v>
      </c>
      <c r="E10841" s="20">
        <v>3021.28</v>
      </c>
      <c r="F10841" s="20">
        <v>3021.36</v>
      </c>
      <c r="G10841" s="20">
        <v>3021.36</v>
      </c>
      <c r="H10841" s="20">
        <v>3021.36</v>
      </c>
      <c r="I10841" s="20">
        <v>3021.36</v>
      </c>
      <c r="J10841" s="20">
        <v>3021.36</v>
      </c>
      <c r="K10841" s="20">
        <v>3021.36</v>
      </c>
      <c r="L10841" s="20">
        <f t="shared" si="172"/>
        <v>3021.36</v>
      </c>
    </row>
    <row r="10842" spans="1:12" ht="24.75">
      <c r="A10842" s="19">
        <v>1813000142</v>
      </c>
      <c r="B10842" s="15" t="s">
        <v>10692</v>
      </c>
      <c r="C10842" s="22" t="s">
        <v>13</v>
      </c>
      <c r="D10842" s="20">
        <v>1362.45</v>
      </c>
      <c r="E10842" s="20">
        <v>1362.45</v>
      </c>
      <c r="F10842" s="20">
        <v>1362.49</v>
      </c>
      <c r="G10842" s="20">
        <v>1362.49</v>
      </c>
      <c r="H10842" s="20">
        <v>1362.49</v>
      </c>
      <c r="I10842" s="20">
        <v>1362.49</v>
      </c>
      <c r="J10842" s="20">
        <v>1362.49</v>
      </c>
      <c r="K10842" s="20">
        <v>1362.49</v>
      </c>
      <c r="L10842" s="20">
        <f t="shared" si="172"/>
        <v>1362.49</v>
      </c>
    </row>
    <row r="10843" spans="1:12" ht="24.75">
      <c r="A10843" s="19">
        <v>1813000151</v>
      </c>
      <c r="B10843" s="15" t="s">
        <v>10693</v>
      </c>
      <c r="C10843" s="22" t="s">
        <v>13</v>
      </c>
      <c r="D10843" s="20">
        <v>2646.8</v>
      </c>
      <c r="E10843" s="20">
        <v>2646.8</v>
      </c>
      <c r="F10843" s="20">
        <v>2646.87</v>
      </c>
      <c r="G10843" s="20">
        <v>2646.87</v>
      </c>
      <c r="H10843" s="20">
        <v>2646.87</v>
      </c>
      <c r="I10843" s="20">
        <v>2646.87</v>
      </c>
      <c r="J10843" s="20">
        <v>2646.87</v>
      </c>
      <c r="K10843" s="20">
        <v>2646.87</v>
      </c>
      <c r="L10843" s="20">
        <f t="shared" si="172"/>
        <v>2646.87</v>
      </c>
    </row>
    <row r="10844" spans="1:12" ht="16.5">
      <c r="A10844" s="19">
        <v>1813000160</v>
      </c>
      <c r="B10844" s="15" t="s">
        <v>10694</v>
      </c>
      <c r="C10844" s="22" t="s">
        <v>13</v>
      </c>
      <c r="D10844" s="20">
        <v>1214.32</v>
      </c>
      <c r="E10844" s="20">
        <v>1214.32</v>
      </c>
      <c r="F10844" s="20">
        <v>1214.3499999999999</v>
      </c>
      <c r="G10844" s="20">
        <v>1214.3499999999999</v>
      </c>
      <c r="H10844" s="20">
        <v>1214.3499999999999</v>
      </c>
      <c r="I10844" s="20">
        <v>1214.3499999999999</v>
      </c>
      <c r="J10844" s="20">
        <v>1214.3499999999999</v>
      </c>
      <c r="K10844" s="20">
        <v>1214.3499999999999</v>
      </c>
      <c r="L10844" s="20">
        <f t="shared" si="172"/>
        <v>1214.3499999999999</v>
      </c>
    </row>
    <row r="10845" spans="1:12" ht="16.5">
      <c r="A10845" s="19">
        <v>1813000161</v>
      </c>
      <c r="B10845" s="15" t="s">
        <v>10695</v>
      </c>
      <c r="C10845" s="22" t="s">
        <v>13</v>
      </c>
      <c r="D10845" s="20">
        <v>392.52</v>
      </c>
      <c r="E10845" s="20">
        <v>392.52</v>
      </c>
      <c r="F10845" s="20">
        <v>392.53</v>
      </c>
      <c r="G10845" s="20">
        <v>392.53</v>
      </c>
      <c r="H10845" s="20">
        <v>392.53</v>
      </c>
      <c r="I10845" s="20">
        <v>392.53</v>
      </c>
      <c r="J10845" s="20">
        <v>392.53</v>
      </c>
      <c r="K10845" s="20">
        <v>392.53</v>
      </c>
      <c r="L10845" s="20">
        <f t="shared" si="172"/>
        <v>392.53</v>
      </c>
    </row>
    <row r="10846" spans="1:12" ht="24.75">
      <c r="A10846" s="19">
        <v>1813000162</v>
      </c>
      <c r="B10846" s="15" t="s">
        <v>10404</v>
      </c>
      <c r="C10846" s="22" t="s">
        <v>13</v>
      </c>
      <c r="D10846" s="20">
        <v>611.22</v>
      </c>
      <c r="E10846" s="20">
        <v>611.95000000000005</v>
      </c>
      <c r="F10846" s="20">
        <v>613.41999999999996</v>
      </c>
      <c r="G10846" s="20">
        <v>612.37</v>
      </c>
      <c r="H10846" s="20">
        <v>615.44000000000005</v>
      </c>
      <c r="I10846" s="20">
        <v>614.57000000000005</v>
      </c>
      <c r="J10846" s="20">
        <v>610.41</v>
      </c>
      <c r="K10846" s="20">
        <v>613.94000000000005</v>
      </c>
      <c r="L10846" s="21">
        <f t="shared" si="172"/>
        <v>615.44000000000005</v>
      </c>
    </row>
    <row r="10847" spans="1:12" ht="24.75">
      <c r="A10847" s="19">
        <v>1813000163</v>
      </c>
      <c r="B10847" s="15" t="s">
        <v>10696</v>
      </c>
      <c r="C10847" s="22" t="s">
        <v>13</v>
      </c>
      <c r="D10847" s="20">
        <v>421.37</v>
      </c>
      <c r="E10847" s="20">
        <v>421.37</v>
      </c>
      <c r="F10847" s="20">
        <v>421.22</v>
      </c>
      <c r="G10847" s="20">
        <v>421.22</v>
      </c>
      <c r="H10847" s="20">
        <v>421.75</v>
      </c>
      <c r="I10847" s="20">
        <v>421.75</v>
      </c>
      <c r="J10847" s="20">
        <v>421.38</v>
      </c>
      <c r="K10847" s="20">
        <v>421.75</v>
      </c>
      <c r="L10847" s="20">
        <f t="shared" si="172"/>
        <v>421.75</v>
      </c>
    </row>
    <row r="10848" spans="1:12" ht="16.5">
      <c r="A10848" s="19">
        <v>1813000164</v>
      </c>
      <c r="B10848" s="15" t="s">
        <v>10697</v>
      </c>
      <c r="C10848" s="22" t="s">
        <v>13</v>
      </c>
      <c r="D10848" s="20">
        <v>34.299999999999997</v>
      </c>
      <c r="E10848" s="20">
        <v>34.299999999999997</v>
      </c>
      <c r="F10848" s="20">
        <v>34.31</v>
      </c>
      <c r="G10848" s="20">
        <v>34.31</v>
      </c>
      <c r="H10848" s="20">
        <v>34.31</v>
      </c>
      <c r="I10848" s="20">
        <v>34.31</v>
      </c>
      <c r="J10848" s="20">
        <v>34.31</v>
      </c>
      <c r="K10848" s="20">
        <v>34.31</v>
      </c>
      <c r="L10848" s="20">
        <f t="shared" si="172"/>
        <v>34.31</v>
      </c>
    </row>
    <row r="10849" spans="1:12" ht="24.75">
      <c r="A10849" s="19">
        <v>1813000165</v>
      </c>
      <c r="B10849" s="15" t="s">
        <v>10698</v>
      </c>
      <c r="C10849" s="22" t="s">
        <v>13</v>
      </c>
      <c r="D10849" s="20">
        <v>296.52999999999997</v>
      </c>
      <c r="E10849" s="20">
        <v>297.60000000000002</v>
      </c>
      <c r="F10849" s="20">
        <v>306.44</v>
      </c>
      <c r="G10849" s="20">
        <v>303.33999999999997</v>
      </c>
      <c r="H10849" s="20">
        <v>310.13</v>
      </c>
      <c r="I10849" s="20">
        <v>308.73</v>
      </c>
      <c r="J10849" s="20">
        <v>295.51</v>
      </c>
      <c r="K10849" s="20">
        <v>308.66000000000003</v>
      </c>
      <c r="L10849" s="20">
        <f t="shared" si="172"/>
        <v>310.13</v>
      </c>
    </row>
    <row r="10850" spans="1:12" ht="16.5">
      <c r="A10850" s="19">
        <v>1813000166</v>
      </c>
      <c r="B10850" s="15" t="s">
        <v>10699</v>
      </c>
      <c r="C10850" s="22" t="s">
        <v>15</v>
      </c>
      <c r="D10850" s="20">
        <v>797.6</v>
      </c>
      <c r="E10850" s="20">
        <v>797.6</v>
      </c>
      <c r="F10850" s="20">
        <v>797.62</v>
      </c>
      <c r="G10850" s="20">
        <v>797.62</v>
      </c>
      <c r="H10850" s="20">
        <v>797.62</v>
      </c>
      <c r="I10850" s="20">
        <v>797.62</v>
      </c>
      <c r="J10850" s="20">
        <v>797.62</v>
      </c>
      <c r="K10850" s="20">
        <v>797.62</v>
      </c>
      <c r="L10850" s="20">
        <f t="shared" si="172"/>
        <v>797.62</v>
      </c>
    </row>
    <row r="10851" spans="1:12" ht="16.5">
      <c r="A10851" s="19">
        <v>1813000171</v>
      </c>
      <c r="B10851" s="15" t="s">
        <v>10700</v>
      </c>
      <c r="C10851" s="22" t="s">
        <v>13</v>
      </c>
      <c r="D10851" s="20">
        <v>1441.26</v>
      </c>
      <c r="E10851" s="20">
        <v>1441.26</v>
      </c>
      <c r="F10851" s="20">
        <v>1441.29</v>
      </c>
      <c r="G10851" s="20">
        <v>1441.29</v>
      </c>
      <c r="H10851" s="20">
        <v>1441.29</v>
      </c>
      <c r="I10851" s="20">
        <v>1441.29</v>
      </c>
      <c r="J10851" s="20">
        <v>1441.29</v>
      </c>
      <c r="K10851" s="20">
        <v>1441.29</v>
      </c>
      <c r="L10851" s="20">
        <f t="shared" si="172"/>
        <v>1441.29</v>
      </c>
    </row>
    <row r="10852" spans="1:12" ht="33">
      <c r="A10852" s="19">
        <v>1813000181</v>
      </c>
      <c r="B10852" s="15" t="s">
        <v>10701</v>
      </c>
      <c r="C10852" s="22" t="s">
        <v>13</v>
      </c>
      <c r="D10852" s="20">
        <v>2799.28</v>
      </c>
      <c r="E10852" s="20">
        <v>2799.28</v>
      </c>
      <c r="F10852" s="20">
        <v>2799.35</v>
      </c>
      <c r="G10852" s="20">
        <v>2799.35</v>
      </c>
      <c r="H10852" s="20">
        <v>2799.35</v>
      </c>
      <c r="I10852" s="20">
        <v>2799.35</v>
      </c>
      <c r="J10852" s="20">
        <v>2799.35</v>
      </c>
      <c r="K10852" s="20">
        <v>2799.35</v>
      </c>
      <c r="L10852" s="20">
        <f t="shared" si="172"/>
        <v>2799.35</v>
      </c>
    </row>
    <row r="10853" spans="1:12" ht="33">
      <c r="A10853" s="19">
        <v>1813000182</v>
      </c>
      <c r="B10853" s="15" t="s">
        <v>10702</v>
      </c>
      <c r="C10853" s="22" t="s">
        <v>13</v>
      </c>
      <c r="D10853" s="20">
        <v>867.64</v>
      </c>
      <c r="E10853" s="20">
        <v>867.64</v>
      </c>
      <c r="F10853" s="20">
        <v>867.66</v>
      </c>
      <c r="G10853" s="20">
        <v>867.66</v>
      </c>
      <c r="H10853" s="20">
        <v>867.66</v>
      </c>
      <c r="I10853" s="20">
        <v>867.66</v>
      </c>
      <c r="J10853" s="20">
        <v>867.66</v>
      </c>
      <c r="K10853" s="20">
        <v>867.66</v>
      </c>
      <c r="L10853" s="20">
        <f t="shared" si="172"/>
        <v>867.66</v>
      </c>
    </row>
    <row r="10854" spans="1:12" ht="24.75">
      <c r="A10854" s="19">
        <v>1813000191</v>
      </c>
      <c r="B10854" s="15" t="s">
        <v>10703</v>
      </c>
      <c r="C10854" s="22" t="s">
        <v>13</v>
      </c>
      <c r="D10854" s="20">
        <v>3332.02</v>
      </c>
      <c r="E10854" s="20">
        <v>3332.02</v>
      </c>
      <c r="F10854" s="20">
        <v>3332.1</v>
      </c>
      <c r="G10854" s="20">
        <v>3332.1</v>
      </c>
      <c r="H10854" s="20">
        <v>3332.1</v>
      </c>
      <c r="I10854" s="20">
        <v>3332.1</v>
      </c>
      <c r="J10854" s="20">
        <v>3332.1</v>
      </c>
      <c r="K10854" s="20">
        <v>3332.1</v>
      </c>
      <c r="L10854" s="21">
        <f t="shared" si="172"/>
        <v>3332.1</v>
      </c>
    </row>
    <row r="10855" spans="1:12" ht="16.5">
      <c r="A10855" s="19">
        <v>1813000192</v>
      </c>
      <c r="B10855" s="15" t="s">
        <v>10704</v>
      </c>
      <c r="C10855" s="22" t="s">
        <v>13</v>
      </c>
      <c r="D10855" s="20">
        <v>1332.09</v>
      </c>
      <c r="E10855" s="20">
        <v>1332.09</v>
      </c>
      <c r="F10855" s="20">
        <v>1332.12</v>
      </c>
      <c r="G10855" s="20">
        <v>1332.12</v>
      </c>
      <c r="H10855" s="20">
        <v>1332.12</v>
      </c>
      <c r="I10855" s="20">
        <v>1332.12</v>
      </c>
      <c r="J10855" s="20">
        <v>1332.12</v>
      </c>
      <c r="K10855" s="20">
        <v>1332.12</v>
      </c>
      <c r="L10855" s="20">
        <f t="shared" si="172"/>
        <v>1332.12</v>
      </c>
    </row>
    <row r="10856" spans="1:12" ht="16.5">
      <c r="A10856" s="19">
        <v>1813000193</v>
      </c>
      <c r="B10856" s="15" t="s">
        <v>10705</v>
      </c>
      <c r="C10856" s="22" t="s">
        <v>13</v>
      </c>
      <c r="D10856" s="20">
        <v>1536.48</v>
      </c>
      <c r="E10856" s="20">
        <v>1536.48</v>
      </c>
      <c r="F10856" s="20">
        <v>1536.52</v>
      </c>
      <c r="G10856" s="20">
        <v>1536.52</v>
      </c>
      <c r="H10856" s="20">
        <v>1536.52</v>
      </c>
      <c r="I10856" s="20">
        <v>1536.52</v>
      </c>
      <c r="J10856" s="20">
        <v>1536.52</v>
      </c>
      <c r="K10856" s="20">
        <v>1536.52</v>
      </c>
      <c r="L10856" s="20">
        <f t="shared" si="172"/>
        <v>1536.52</v>
      </c>
    </row>
    <row r="10857" spans="1:12" ht="16.5">
      <c r="A10857" s="19">
        <v>1813000194</v>
      </c>
      <c r="B10857" s="15" t="s">
        <v>10706</v>
      </c>
      <c r="C10857" s="22" t="s">
        <v>13</v>
      </c>
      <c r="D10857" s="20">
        <v>108.62</v>
      </c>
      <c r="E10857" s="20">
        <v>108.62</v>
      </c>
      <c r="F10857" s="20">
        <v>108.62</v>
      </c>
      <c r="G10857" s="20">
        <v>108.62</v>
      </c>
      <c r="H10857" s="20">
        <v>108.62</v>
      </c>
      <c r="I10857" s="20">
        <v>108.62</v>
      </c>
      <c r="J10857" s="20">
        <v>108.62</v>
      </c>
      <c r="K10857" s="20">
        <v>108.62</v>
      </c>
      <c r="L10857" s="20">
        <f t="shared" si="172"/>
        <v>108.62</v>
      </c>
    </row>
    <row r="10858" spans="1:12" ht="16.5">
      <c r="A10858" s="19">
        <v>1813000195</v>
      </c>
      <c r="B10858" s="15" t="s">
        <v>12168</v>
      </c>
      <c r="C10858" s="22" t="s">
        <v>13</v>
      </c>
      <c r="D10858" s="20">
        <v>178.13</v>
      </c>
      <c r="E10858" s="20">
        <v>178.13</v>
      </c>
      <c r="F10858" s="20">
        <v>178.14</v>
      </c>
      <c r="G10858" s="20">
        <v>178.14</v>
      </c>
      <c r="H10858" s="20">
        <v>178.14</v>
      </c>
      <c r="I10858" s="20">
        <v>178.14</v>
      </c>
      <c r="J10858" s="20">
        <v>178.14</v>
      </c>
      <c r="K10858" s="20">
        <v>178.14</v>
      </c>
      <c r="L10858" s="20">
        <f t="shared" si="172"/>
        <v>178.14</v>
      </c>
    </row>
    <row r="10859" spans="1:12" ht="24.75">
      <c r="A10859" s="19">
        <v>1813000199</v>
      </c>
      <c r="B10859" s="15" t="s">
        <v>10707</v>
      </c>
      <c r="C10859" s="22" t="s">
        <v>13</v>
      </c>
      <c r="D10859" s="20">
        <v>2442.1799999999998</v>
      </c>
      <c r="E10859" s="20">
        <v>2442.1799999999998</v>
      </c>
      <c r="F10859" s="20">
        <v>2442.23</v>
      </c>
      <c r="G10859" s="20">
        <v>2442.23</v>
      </c>
      <c r="H10859" s="20">
        <v>2442.23</v>
      </c>
      <c r="I10859" s="20">
        <v>2442.23</v>
      </c>
      <c r="J10859" s="20">
        <v>2442.23</v>
      </c>
      <c r="K10859" s="20">
        <v>2442.23</v>
      </c>
      <c r="L10859" s="20">
        <f t="shared" si="172"/>
        <v>2442.23</v>
      </c>
    </row>
    <row r="10860" spans="1:12" ht="24.75">
      <c r="A10860" s="19">
        <v>1813000200</v>
      </c>
      <c r="B10860" s="15" t="s">
        <v>10708</v>
      </c>
      <c r="C10860" s="22" t="s">
        <v>13</v>
      </c>
      <c r="D10860" s="20">
        <v>7557.49</v>
      </c>
      <c r="E10860" s="20">
        <v>7557.49</v>
      </c>
      <c r="F10860" s="20">
        <v>7557.68</v>
      </c>
      <c r="G10860" s="20">
        <v>7557.68</v>
      </c>
      <c r="H10860" s="20">
        <v>7557.68</v>
      </c>
      <c r="I10860" s="20">
        <v>7557.68</v>
      </c>
      <c r="J10860" s="20">
        <v>7557.68</v>
      </c>
      <c r="K10860" s="20">
        <v>7557.68</v>
      </c>
      <c r="L10860" s="20">
        <f t="shared" si="172"/>
        <v>7557.68</v>
      </c>
    </row>
    <row r="10861" spans="1:12" ht="24.75">
      <c r="A10861" s="19">
        <v>1813000201</v>
      </c>
      <c r="B10861" s="15" t="s">
        <v>10709</v>
      </c>
      <c r="C10861" s="22" t="s">
        <v>13</v>
      </c>
      <c r="D10861" s="20">
        <v>1000.54</v>
      </c>
      <c r="E10861" s="20">
        <v>1000.54</v>
      </c>
      <c r="F10861" s="20">
        <v>1000.57</v>
      </c>
      <c r="G10861" s="20">
        <v>1000.57</v>
      </c>
      <c r="H10861" s="20">
        <v>1000.57</v>
      </c>
      <c r="I10861" s="20">
        <v>1000.57</v>
      </c>
      <c r="J10861" s="20">
        <v>1000.57</v>
      </c>
      <c r="K10861" s="20">
        <v>1000.57</v>
      </c>
      <c r="L10861" s="20">
        <f t="shared" si="172"/>
        <v>1000.57</v>
      </c>
    </row>
    <row r="10862" spans="1:12" ht="24.75">
      <c r="A10862" s="19">
        <v>1813000202</v>
      </c>
      <c r="B10862" s="15" t="s">
        <v>10710</v>
      </c>
      <c r="C10862" s="22" t="s">
        <v>13</v>
      </c>
      <c r="D10862" s="20">
        <v>802.31</v>
      </c>
      <c r="E10862" s="20">
        <v>802.31</v>
      </c>
      <c r="F10862" s="20">
        <v>802.33</v>
      </c>
      <c r="G10862" s="20">
        <v>802.33</v>
      </c>
      <c r="H10862" s="20">
        <v>802.33</v>
      </c>
      <c r="I10862" s="20">
        <v>802.33</v>
      </c>
      <c r="J10862" s="20">
        <v>802.33</v>
      </c>
      <c r="K10862" s="20">
        <v>802.33</v>
      </c>
      <c r="L10862" s="20">
        <f t="shared" si="172"/>
        <v>802.33</v>
      </c>
    </row>
    <row r="10863" spans="1:12" ht="33">
      <c r="A10863" s="19">
        <v>1813000203</v>
      </c>
      <c r="B10863" s="15" t="s">
        <v>10711</v>
      </c>
      <c r="C10863" s="22" t="s">
        <v>13</v>
      </c>
      <c r="D10863" s="20">
        <v>8051.19</v>
      </c>
      <c r="E10863" s="20">
        <v>8051.19</v>
      </c>
      <c r="F10863" s="20">
        <v>8051.4</v>
      </c>
      <c r="G10863" s="20">
        <v>8051.4</v>
      </c>
      <c r="H10863" s="20">
        <v>8051.4</v>
      </c>
      <c r="I10863" s="20">
        <v>8051.4</v>
      </c>
      <c r="J10863" s="20">
        <v>8051.4</v>
      </c>
      <c r="K10863" s="20">
        <v>8051.4</v>
      </c>
      <c r="L10863" s="20">
        <f t="shared" si="172"/>
        <v>8051.4</v>
      </c>
    </row>
    <row r="10864" spans="1:12" ht="24.75">
      <c r="A10864" s="19">
        <v>1813000211</v>
      </c>
      <c r="B10864" s="15" t="s">
        <v>10712</v>
      </c>
      <c r="C10864" s="22" t="s">
        <v>13</v>
      </c>
      <c r="D10864" s="20">
        <v>2649.86</v>
      </c>
      <c r="E10864" s="20">
        <v>2649.86</v>
      </c>
      <c r="F10864" s="20">
        <v>2649.92</v>
      </c>
      <c r="G10864" s="20">
        <v>2649.92</v>
      </c>
      <c r="H10864" s="20">
        <v>2649.92</v>
      </c>
      <c r="I10864" s="20">
        <v>2649.92</v>
      </c>
      <c r="J10864" s="20">
        <v>2649.92</v>
      </c>
      <c r="K10864" s="20">
        <v>2649.92</v>
      </c>
      <c r="L10864" s="21">
        <f t="shared" si="172"/>
        <v>2649.92</v>
      </c>
    </row>
    <row r="10865" spans="1:12" ht="16.5">
      <c r="A10865" s="19">
        <v>1813000212</v>
      </c>
      <c r="B10865" s="15" t="s">
        <v>10713</v>
      </c>
      <c r="C10865" s="22" t="s">
        <v>13</v>
      </c>
      <c r="D10865" s="20">
        <v>1126.51</v>
      </c>
      <c r="E10865" s="20">
        <v>1126.51</v>
      </c>
      <c r="F10865" s="20">
        <v>1126.54</v>
      </c>
      <c r="G10865" s="20">
        <v>1126.54</v>
      </c>
      <c r="H10865" s="20">
        <v>1126.54</v>
      </c>
      <c r="I10865" s="20">
        <v>1126.54</v>
      </c>
      <c r="J10865" s="20">
        <v>1126.54</v>
      </c>
      <c r="K10865" s="20">
        <v>1126.54</v>
      </c>
      <c r="L10865" s="20">
        <f t="shared" si="172"/>
        <v>1126.54</v>
      </c>
    </row>
    <row r="10866" spans="1:12" ht="33">
      <c r="A10866" s="19">
        <v>1813000213</v>
      </c>
      <c r="B10866" s="15" t="s">
        <v>10714</v>
      </c>
      <c r="C10866" s="22" t="s">
        <v>15</v>
      </c>
      <c r="D10866" s="20">
        <v>2903.27</v>
      </c>
      <c r="E10866" s="20">
        <v>2906.58</v>
      </c>
      <c r="F10866" s="20">
        <v>2929.06</v>
      </c>
      <c r="G10866" s="20">
        <v>2921.68</v>
      </c>
      <c r="H10866" s="20">
        <v>2938.73</v>
      </c>
      <c r="I10866" s="20">
        <v>2936.16</v>
      </c>
      <c r="J10866" s="20">
        <v>2899.61</v>
      </c>
      <c r="K10866" s="20">
        <v>2933.38</v>
      </c>
      <c r="L10866" s="20">
        <f t="shared" si="172"/>
        <v>2938.73</v>
      </c>
    </row>
    <row r="10867" spans="1:12" ht="24.75">
      <c r="A10867" s="19">
        <v>1813000215</v>
      </c>
      <c r="B10867" s="15" t="s">
        <v>10715</v>
      </c>
      <c r="C10867" s="22" t="s">
        <v>13</v>
      </c>
      <c r="D10867" s="20">
        <v>1000.54</v>
      </c>
      <c r="E10867" s="20">
        <v>1000.54</v>
      </c>
      <c r="F10867" s="20">
        <v>1000.57</v>
      </c>
      <c r="G10867" s="20">
        <v>1000.57</v>
      </c>
      <c r="H10867" s="20">
        <v>1000.57</v>
      </c>
      <c r="I10867" s="20">
        <v>1000.57</v>
      </c>
      <c r="J10867" s="20">
        <v>1000.57</v>
      </c>
      <c r="K10867" s="20">
        <v>1000.57</v>
      </c>
      <c r="L10867" s="20">
        <f t="shared" si="172"/>
        <v>1000.57</v>
      </c>
    </row>
    <row r="10868" spans="1:12" ht="24.75">
      <c r="A10868" s="19">
        <v>1813000220</v>
      </c>
      <c r="B10868" s="15" t="s">
        <v>10716</v>
      </c>
      <c r="C10868" s="22" t="s">
        <v>13</v>
      </c>
      <c r="D10868" s="20">
        <v>1278.04</v>
      </c>
      <c r="E10868" s="20">
        <v>1278.94</v>
      </c>
      <c r="F10868" s="20">
        <v>1280.93</v>
      </c>
      <c r="G10868" s="20">
        <v>1279.51</v>
      </c>
      <c r="H10868" s="20">
        <v>1283.6300000000001</v>
      </c>
      <c r="I10868" s="20">
        <v>1282.53</v>
      </c>
      <c r="J10868" s="20">
        <v>1277.1099999999999</v>
      </c>
      <c r="K10868" s="20">
        <v>1281.56</v>
      </c>
      <c r="L10868" s="20">
        <f t="shared" si="172"/>
        <v>1283.6300000000001</v>
      </c>
    </row>
    <row r="10869" spans="1:12" ht="24.75">
      <c r="A10869" s="19">
        <v>1813000221</v>
      </c>
      <c r="B10869" s="15" t="s">
        <v>10717</v>
      </c>
      <c r="C10869" s="22" t="s">
        <v>13</v>
      </c>
      <c r="D10869" s="20">
        <v>2051.65</v>
      </c>
      <c r="E10869" s="20">
        <v>2051.65</v>
      </c>
      <c r="F10869" s="20">
        <v>2051.6999999999998</v>
      </c>
      <c r="G10869" s="20">
        <v>2051.6999999999998</v>
      </c>
      <c r="H10869" s="20">
        <v>2051.6999999999998</v>
      </c>
      <c r="I10869" s="20">
        <v>2051.6999999999998</v>
      </c>
      <c r="J10869" s="20">
        <v>2051.6999999999998</v>
      </c>
      <c r="K10869" s="20">
        <v>2051.6999999999998</v>
      </c>
      <c r="L10869" s="20">
        <f t="shared" si="172"/>
        <v>2051.6999999999998</v>
      </c>
    </row>
    <row r="10870" spans="1:12" ht="24.75">
      <c r="A10870" s="19">
        <v>1813000232</v>
      </c>
      <c r="B10870" s="15" t="s">
        <v>10718</v>
      </c>
      <c r="C10870" s="22" t="s">
        <v>13</v>
      </c>
      <c r="D10870" s="20">
        <v>1765.13</v>
      </c>
      <c r="E10870" s="20">
        <v>1765.13</v>
      </c>
      <c r="F10870" s="20">
        <v>1765.18</v>
      </c>
      <c r="G10870" s="20">
        <v>1765.18</v>
      </c>
      <c r="H10870" s="20">
        <v>1765.18</v>
      </c>
      <c r="I10870" s="20">
        <v>1765.18</v>
      </c>
      <c r="J10870" s="20">
        <v>1765.18</v>
      </c>
      <c r="K10870" s="20">
        <v>1765.18</v>
      </c>
      <c r="L10870" s="20">
        <f t="shared" si="172"/>
        <v>1765.18</v>
      </c>
    </row>
    <row r="10871" spans="1:12" ht="24.75">
      <c r="A10871" s="19">
        <v>1813000233</v>
      </c>
      <c r="B10871" s="15" t="s">
        <v>10719</v>
      </c>
      <c r="C10871" s="22" t="s">
        <v>13</v>
      </c>
      <c r="D10871" s="20">
        <v>1370.03</v>
      </c>
      <c r="E10871" s="20">
        <v>1370.03</v>
      </c>
      <c r="F10871" s="20">
        <v>1370.06</v>
      </c>
      <c r="G10871" s="20">
        <v>1370.06</v>
      </c>
      <c r="H10871" s="20">
        <v>1370.06</v>
      </c>
      <c r="I10871" s="20">
        <v>1370.06</v>
      </c>
      <c r="J10871" s="20">
        <v>1370.06</v>
      </c>
      <c r="K10871" s="20">
        <v>1370.06</v>
      </c>
      <c r="L10871" s="20">
        <f t="shared" si="172"/>
        <v>1370.06</v>
      </c>
    </row>
    <row r="10872" spans="1:12" ht="16.5">
      <c r="A10872" s="19">
        <v>1813000241</v>
      </c>
      <c r="B10872" s="15" t="s">
        <v>10720</v>
      </c>
      <c r="C10872" s="22" t="s">
        <v>13</v>
      </c>
      <c r="D10872" s="20">
        <v>227.37</v>
      </c>
      <c r="E10872" s="20">
        <v>227.37</v>
      </c>
      <c r="F10872" s="20">
        <v>227.37</v>
      </c>
      <c r="G10872" s="20">
        <v>227.37</v>
      </c>
      <c r="H10872" s="20">
        <v>227.37</v>
      </c>
      <c r="I10872" s="20">
        <v>227.37</v>
      </c>
      <c r="J10872" s="20">
        <v>227.37</v>
      </c>
      <c r="K10872" s="20">
        <v>227.37</v>
      </c>
      <c r="L10872" s="20">
        <f t="shared" si="172"/>
        <v>227.37</v>
      </c>
    </row>
    <row r="10873" spans="1:12" ht="16.5">
      <c r="A10873" s="19">
        <v>1813000250</v>
      </c>
      <c r="B10873" s="15" t="s">
        <v>10721</v>
      </c>
      <c r="C10873" s="22" t="s">
        <v>13</v>
      </c>
      <c r="D10873" s="20">
        <v>1905.77</v>
      </c>
      <c r="E10873" s="20">
        <v>1905.77</v>
      </c>
      <c r="F10873" s="20">
        <v>1905.82</v>
      </c>
      <c r="G10873" s="20">
        <v>1905.82</v>
      </c>
      <c r="H10873" s="20">
        <v>1905.82</v>
      </c>
      <c r="I10873" s="20">
        <v>1905.82</v>
      </c>
      <c r="J10873" s="20">
        <v>1905.82</v>
      </c>
      <c r="K10873" s="20">
        <v>1905.82</v>
      </c>
      <c r="L10873" s="20">
        <f t="shared" si="172"/>
        <v>1905.82</v>
      </c>
    </row>
    <row r="10874" spans="1:12" ht="33">
      <c r="A10874" s="19">
        <v>1813000251</v>
      </c>
      <c r="B10874" s="15" t="s">
        <v>10722</v>
      </c>
      <c r="C10874" s="22" t="s">
        <v>13</v>
      </c>
      <c r="D10874" s="20">
        <v>2100.71</v>
      </c>
      <c r="E10874" s="20">
        <v>2105.1</v>
      </c>
      <c r="F10874" s="20">
        <v>2117.1</v>
      </c>
      <c r="G10874" s="20">
        <v>2111.29</v>
      </c>
      <c r="H10874" s="20">
        <v>2131.0100000000002</v>
      </c>
      <c r="I10874" s="20">
        <v>2125.13</v>
      </c>
      <c r="J10874" s="20">
        <v>2097.4499999999998</v>
      </c>
      <c r="K10874" s="20">
        <v>2119.02</v>
      </c>
      <c r="L10874" s="20">
        <f t="shared" si="172"/>
        <v>2131.0100000000002</v>
      </c>
    </row>
    <row r="10875" spans="1:12" ht="33">
      <c r="A10875" s="19">
        <v>1813000252</v>
      </c>
      <c r="B10875" s="15" t="s">
        <v>10723</v>
      </c>
      <c r="C10875" s="22" t="s">
        <v>13</v>
      </c>
      <c r="D10875" s="20">
        <v>2559.63</v>
      </c>
      <c r="E10875" s="20">
        <v>2564.0300000000002</v>
      </c>
      <c r="F10875" s="20">
        <v>2576.04</v>
      </c>
      <c r="G10875" s="20">
        <v>2570.2399999999998</v>
      </c>
      <c r="H10875" s="20">
        <v>2589.9499999999998</v>
      </c>
      <c r="I10875" s="20">
        <v>2584.08</v>
      </c>
      <c r="J10875" s="20">
        <v>2556.39</v>
      </c>
      <c r="K10875" s="20">
        <v>2577.9699999999998</v>
      </c>
      <c r="L10875" s="20">
        <f t="shared" si="172"/>
        <v>2589.9499999999998</v>
      </c>
    </row>
    <row r="10876" spans="1:12" ht="24.75">
      <c r="A10876" s="19">
        <v>1813000253</v>
      </c>
      <c r="B10876" s="15" t="s">
        <v>10724</v>
      </c>
      <c r="C10876" s="22" t="s">
        <v>13</v>
      </c>
      <c r="D10876" s="20">
        <v>4632.05</v>
      </c>
      <c r="E10876" s="20">
        <v>4632.05</v>
      </c>
      <c r="F10876" s="20">
        <v>4633.01</v>
      </c>
      <c r="G10876" s="20">
        <v>4631.9799999999996</v>
      </c>
      <c r="H10876" s="20">
        <v>4633.01</v>
      </c>
      <c r="I10876" s="20">
        <v>4632.84</v>
      </c>
      <c r="J10876" s="20">
        <v>4632.17</v>
      </c>
      <c r="K10876" s="20">
        <v>4633.01</v>
      </c>
      <c r="L10876" s="20">
        <f t="shared" si="172"/>
        <v>4633.01</v>
      </c>
    </row>
    <row r="10877" spans="1:12" ht="33">
      <c r="A10877" s="19">
        <v>1813000254</v>
      </c>
      <c r="B10877" s="15" t="s">
        <v>10725</v>
      </c>
      <c r="C10877" s="22" t="s">
        <v>13</v>
      </c>
      <c r="D10877" s="20">
        <v>1835.96</v>
      </c>
      <c r="E10877" s="20">
        <v>1835.96</v>
      </c>
      <c r="F10877" s="20">
        <v>1836.01</v>
      </c>
      <c r="G10877" s="20">
        <v>1836.01</v>
      </c>
      <c r="H10877" s="20">
        <v>1836.01</v>
      </c>
      <c r="I10877" s="20">
        <v>1836.01</v>
      </c>
      <c r="J10877" s="20">
        <v>1836.01</v>
      </c>
      <c r="K10877" s="20">
        <v>1836.01</v>
      </c>
      <c r="L10877" s="20">
        <f t="shared" si="172"/>
        <v>1836.01</v>
      </c>
    </row>
    <row r="10878" spans="1:12" ht="16.5">
      <c r="A10878" s="19">
        <v>1813000255</v>
      </c>
      <c r="B10878" s="15" t="s">
        <v>10726</v>
      </c>
      <c r="C10878" s="22" t="s">
        <v>13</v>
      </c>
      <c r="D10878" s="20">
        <v>570.65</v>
      </c>
      <c r="E10878" s="20">
        <v>570.65</v>
      </c>
      <c r="F10878" s="20">
        <v>570.66999999999996</v>
      </c>
      <c r="G10878" s="20">
        <v>570.66999999999996</v>
      </c>
      <c r="H10878" s="20">
        <v>570.66999999999996</v>
      </c>
      <c r="I10878" s="20">
        <v>570.66999999999996</v>
      </c>
      <c r="J10878" s="20">
        <v>570.66999999999996</v>
      </c>
      <c r="K10878" s="20">
        <v>570.66999999999996</v>
      </c>
      <c r="L10878" s="20">
        <f t="shared" si="172"/>
        <v>570.66999999999996</v>
      </c>
    </row>
    <row r="10879" spans="1:12" ht="16.5">
      <c r="A10879" s="19">
        <v>1813000256</v>
      </c>
      <c r="B10879" s="15" t="s">
        <v>10727</v>
      </c>
      <c r="C10879" s="22" t="s">
        <v>13</v>
      </c>
      <c r="D10879" s="20">
        <v>971.31</v>
      </c>
      <c r="E10879" s="20">
        <v>971.31</v>
      </c>
      <c r="F10879" s="20">
        <v>971.33</v>
      </c>
      <c r="G10879" s="20">
        <v>971.33</v>
      </c>
      <c r="H10879" s="20">
        <v>971.33</v>
      </c>
      <c r="I10879" s="20">
        <v>971.33</v>
      </c>
      <c r="J10879" s="20">
        <v>971.33</v>
      </c>
      <c r="K10879" s="20">
        <v>971.33</v>
      </c>
      <c r="L10879" s="21">
        <f t="shared" si="172"/>
        <v>971.33</v>
      </c>
    </row>
    <row r="10880" spans="1:12" ht="16.5">
      <c r="A10880" s="19">
        <v>1813000258</v>
      </c>
      <c r="B10880" s="15" t="s">
        <v>10728</v>
      </c>
      <c r="C10880" s="22" t="s">
        <v>13</v>
      </c>
      <c r="D10880" s="20">
        <v>1119.58</v>
      </c>
      <c r="E10880" s="20">
        <v>1119.58</v>
      </c>
      <c r="F10880" s="20">
        <v>1119.5999999999999</v>
      </c>
      <c r="G10880" s="20">
        <v>1119.5999999999999</v>
      </c>
      <c r="H10880" s="20">
        <v>1119.5999999999999</v>
      </c>
      <c r="I10880" s="20">
        <v>1119.5999999999999</v>
      </c>
      <c r="J10880" s="20">
        <v>1119.5999999999999</v>
      </c>
      <c r="K10880" s="20">
        <v>1119.5999999999999</v>
      </c>
      <c r="L10880" s="20">
        <f t="shared" ref="L10880:L10943" si="173">MAX(D10880:K10880)</f>
        <v>1119.5999999999999</v>
      </c>
    </row>
    <row r="10881" spans="1:12" ht="16.5">
      <c r="A10881" s="19">
        <v>1813000259</v>
      </c>
      <c r="B10881" s="15" t="s">
        <v>10729</v>
      </c>
      <c r="C10881" s="22" t="s">
        <v>13</v>
      </c>
      <c r="D10881" s="20">
        <v>501.82</v>
      </c>
      <c r="E10881" s="20">
        <v>501.82</v>
      </c>
      <c r="F10881" s="20">
        <v>501.83</v>
      </c>
      <c r="G10881" s="20">
        <v>501.83</v>
      </c>
      <c r="H10881" s="20">
        <v>501.83</v>
      </c>
      <c r="I10881" s="20">
        <v>501.83</v>
      </c>
      <c r="J10881" s="20">
        <v>501.83</v>
      </c>
      <c r="K10881" s="20">
        <v>501.83</v>
      </c>
      <c r="L10881" s="20">
        <f t="shared" si="173"/>
        <v>501.83</v>
      </c>
    </row>
    <row r="10882" spans="1:12" ht="16.5">
      <c r="A10882" s="19">
        <v>1813000260</v>
      </c>
      <c r="B10882" s="15" t="s">
        <v>10730</v>
      </c>
      <c r="C10882" s="22" t="s">
        <v>13</v>
      </c>
      <c r="D10882" s="20">
        <v>448.29</v>
      </c>
      <c r="E10882" s="20">
        <v>448.29</v>
      </c>
      <c r="F10882" s="20">
        <v>448.3</v>
      </c>
      <c r="G10882" s="20">
        <v>448.3</v>
      </c>
      <c r="H10882" s="20">
        <v>448.3</v>
      </c>
      <c r="I10882" s="20">
        <v>448.3</v>
      </c>
      <c r="J10882" s="20">
        <v>448.3</v>
      </c>
      <c r="K10882" s="20">
        <v>448.3</v>
      </c>
      <c r="L10882" s="20">
        <f t="shared" si="173"/>
        <v>448.3</v>
      </c>
    </row>
    <row r="10883" spans="1:12" ht="16.5">
      <c r="A10883" s="19">
        <v>1813000261</v>
      </c>
      <c r="B10883" s="15" t="s">
        <v>10731</v>
      </c>
      <c r="C10883" s="22" t="s">
        <v>13</v>
      </c>
      <c r="D10883" s="20">
        <v>747.86</v>
      </c>
      <c r="E10883" s="20">
        <v>747.86</v>
      </c>
      <c r="F10883" s="20">
        <v>747.88</v>
      </c>
      <c r="G10883" s="20">
        <v>747.88</v>
      </c>
      <c r="H10883" s="20">
        <v>747.88</v>
      </c>
      <c r="I10883" s="20">
        <v>747.88</v>
      </c>
      <c r="J10883" s="20">
        <v>747.88</v>
      </c>
      <c r="K10883" s="20">
        <v>747.88</v>
      </c>
      <c r="L10883" s="20">
        <f t="shared" si="173"/>
        <v>747.88</v>
      </c>
    </row>
    <row r="10884" spans="1:12" ht="16.5">
      <c r="A10884" s="19">
        <v>1813000262</v>
      </c>
      <c r="B10884" s="15" t="s">
        <v>10732</v>
      </c>
      <c r="C10884" s="22" t="s">
        <v>13</v>
      </c>
      <c r="D10884" s="20">
        <v>1699.52</v>
      </c>
      <c r="E10884" s="20">
        <v>1699.52</v>
      </c>
      <c r="F10884" s="20">
        <v>1699.56</v>
      </c>
      <c r="G10884" s="20">
        <v>1699.56</v>
      </c>
      <c r="H10884" s="20">
        <v>1699.56</v>
      </c>
      <c r="I10884" s="20">
        <v>1699.56</v>
      </c>
      <c r="J10884" s="20">
        <v>1699.56</v>
      </c>
      <c r="K10884" s="20">
        <v>1699.56</v>
      </c>
      <c r="L10884" s="20">
        <f t="shared" si="173"/>
        <v>1699.56</v>
      </c>
    </row>
    <row r="10885" spans="1:12" ht="16.5">
      <c r="A10885" s="19">
        <v>1813000263</v>
      </c>
      <c r="B10885" s="15" t="s">
        <v>10733</v>
      </c>
      <c r="C10885" s="22" t="s">
        <v>13</v>
      </c>
      <c r="D10885" s="20">
        <v>1035.93</v>
      </c>
      <c r="E10885" s="20">
        <v>1035.93</v>
      </c>
      <c r="F10885" s="20">
        <v>1035.95</v>
      </c>
      <c r="G10885" s="20">
        <v>1035.95</v>
      </c>
      <c r="H10885" s="20">
        <v>1035.95</v>
      </c>
      <c r="I10885" s="20">
        <v>1035.95</v>
      </c>
      <c r="J10885" s="20">
        <v>1035.95</v>
      </c>
      <c r="K10885" s="20">
        <v>1035.95</v>
      </c>
      <c r="L10885" s="20">
        <f t="shared" si="173"/>
        <v>1035.95</v>
      </c>
    </row>
    <row r="10886" spans="1:12" ht="16.5">
      <c r="A10886" s="19">
        <v>1813000264</v>
      </c>
      <c r="B10886" s="15" t="s">
        <v>10734</v>
      </c>
      <c r="C10886" s="22" t="s">
        <v>13</v>
      </c>
      <c r="D10886" s="20">
        <v>490.99</v>
      </c>
      <c r="E10886" s="20">
        <v>490.99</v>
      </c>
      <c r="F10886" s="20">
        <v>491.01</v>
      </c>
      <c r="G10886" s="20">
        <v>491.01</v>
      </c>
      <c r="H10886" s="20">
        <v>491.01</v>
      </c>
      <c r="I10886" s="20">
        <v>491.01</v>
      </c>
      <c r="J10886" s="20">
        <v>491.01</v>
      </c>
      <c r="K10886" s="20">
        <v>491.01</v>
      </c>
      <c r="L10886" s="20">
        <f t="shared" si="173"/>
        <v>491.01</v>
      </c>
    </row>
    <row r="10887" spans="1:12" ht="16.5">
      <c r="A10887" s="19">
        <v>1813000265</v>
      </c>
      <c r="B10887" s="15" t="s">
        <v>10735</v>
      </c>
      <c r="C10887" s="22" t="s">
        <v>13</v>
      </c>
      <c r="D10887" s="20">
        <v>942.12</v>
      </c>
      <c r="E10887" s="20">
        <v>942.12</v>
      </c>
      <c r="F10887" s="20">
        <v>942.14</v>
      </c>
      <c r="G10887" s="20">
        <v>942.14</v>
      </c>
      <c r="H10887" s="20">
        <v>942.14</v>
      </c>
      <c r="I10887" s="20">
        <v>942.14</v>
      </c>
      <c r="J10887" s="20">
        <v>942.14</v>
      </c>
      <c r="K10887" s="20">
        <v>942.14</v>
      </c>
      <c r="L10887" s="20">
        <f t="shared" si="173"/>
        <v>942.14</v>
      </c>
    </row>
    <row r="10888" spans="1:12" ht="16.5">
      <c r="A10888" s="19">
        <v>1813000266</v>
      </c>
      <c r="B10888" s="15" t="s">
        <v>10736</v>
      </c>
      <c r="C10888" s="22" t="s">
        <v>13</v>
      </c>
      <c r="D10888" s="20">
        <v>722.24</v>
      </c>
      <c r="E10888" s="20">
        <v>722.24</v>
      </c>
      <c r="F10888" s="20">
        <v>722.26</v>
      </c>
      <c r="G10888" s="20">
        <v>722.26</v>
      </c>
      <c r="H10888" s="20">
        <v>722.26</v>
      </c>
      <c r="I10888" s="20">
        <v>722.26</v>
      </c>
      <c r="J10888" s="20">
        <v>722.26</v>
      </c>
      <c r="K10888" s="20">
        <v>722.26</v>
      </c>
      <c r="L10888" s="20">
        <f t="shared" si="173"/>
        <v>722.26</v>
      </c>
    </row>
    <row r="10889" spans="1:12" ht="16.5">
      <c r="A10889" s="19">
        <v>1813000267</v>
      </c>
      <c r="B10889" s="15" t="s">
        <v>10737</v>
      </c>
      <c r="C10889" s="22" t="s">
        <v>13</v>
      </c>
      <c r="D10889" s="20">
        <v>1115.4100000000001</v>
      </c>
      <c r="E10889" s="20">
        <v>1115.4100000000001</v>
      </c>
      <c r="F10889" s="20">
        <v>1115.44</v>
      </c>
      <c r="G10889" s="20">
        <v>1115.44</v>
      </c>
      <c r="H10889" s="20">
        <v>1115.44</v>
      </c>
      <c r="I10889" s="20">
        <v>1115.44</v>
      </c>
      <c r="J10889" s="20">
        <v>1115.44</v>
      </c>
      <c r="K10889" s="20">
        <v>1115.44</v>
      </c>
      <c r="L10889" s="20">
        <f t="shared" si="173"/>
        <v>1115.44</v>
      </c>
    </row>
    <row r="10890" spans="1:12" ht="16.5">
      <c r="A10890" s="19">
        <v>1813000268</v>
      </c>
      <c r="B10890" s="15" t="s">
        <v>10738</v>
      </c>
      <c r="C10890" s="22" t="s">
        <v>13</v>
      </c>
      <c r="D10890" s="20">
        <v>723.93</v>
      </c>
      <c r="E10890" s="20">
        <v>723.93</v>
      </c>
      <c r="F10890" s="20">
        <v>723.95</v>
      </c>
      <c r="G10890" s="20">
        <v>723.95</v>
      </c>
      <c r="H10890" s="20">
        <v>723.95</v>
      </c>
      <c r="I10890" s="20">
        <v>723.95</v>
      </c>
      <c r="J10890" s="20">
        <v>723.95</v>
      </c>
      <c r="K10890" s="20">
        <v>723.95</v>
      </c>
      <c r="L10890" s="20">
        <f t="shared" si="173"/>
        <v>723.95</v>
      </c>
    </row>
    <row r="10891" spans="1:12" ht="16.5">
      <c r="A10891" s="19">
        <v>1813000269</v>
      </c>
      <c r="B10891" s="15" t="s">
        <v>10739</v>
      </c>
      <c r="C10891" s="22" t="s">
        <v>13</v>
      </c>
      <c r="D10891" s="20">
        <v>2050.5300000000002</v>
      </c>
      <c r="E10891" s="20">
        <v>2050.5300000000002</v>
      </c>
      <c r="F10891" s="20">
        <v>2050.59</v>
      </c>
      <c r="G10891" s="20">
        <v>2050.59</v>
      </c>
      <c r="H10891" s="20">
        <v>2050.59</v>
      </c>
      <c r="I10891" s="20">
        <v>2050.59</v>
      </c>
      <c r="J10891" s="20">
        <v>2050.59</v>
      </c>
      <c r="K10891" s="20">
        <v>2050.59</v>
      </c>
      <c r="L10891" s="20">
        <f t="shared" si="173"/>
        <v>2050.59</v>
      </c>
    </row>
    <row r="10892" spans="1:12" ht="16.5">
      <c r="A10892" s="19">
        <v>1813000270</v>
      </c>
      <c r="B10892" s="15" t="s">
        <v>10740</v>
      </c>
      <c r="C10892" s="22" t="s">
        <v>13</v>
      </c>
      <c r="D10892" s="20">
        <v>934.79</v>
      </c>
      <c r="E10892" s="20">
        <v>934.79</v>
      </c>
      <c r="F10892" s="20">
        <v>934.81</v>
      </c>
      <c r="G10892" s="20">
        <v>934.81</v>
      </c>
      <c r="H10892" s="20">
        <v>934.81</v>
      </c>
      <c r="I10892" s="20">
        <v>934.81</v>
      </c>
      <c r="J10892" s="20">
        <v>934.81</v>
      </c>
      <c r="K10892" s="20">
        <v>934.81</v>
      </c>
      <c r="L10892" s="20">
        <f t="shared" si="173"/>
        <v>934.81</v>
      </c>
    </row>
    <row r="10893" spans="1:12" ht="24.75">
      <c r="A10893" s="19">
        <v>1813000271</v>
      </c>
      <c r="B10893" s="15" t="s">
        <v>10741</v>
      </c>
      <c r="C10893" s="22" t="s">
        <v>13</v>
      </c>
      <c r="D10893" s="20">
        <v>1448.26</v>
      </c>
      <c r="E10893" s="20">
        <v>1448.26</v>
      </c>
      <c r="F10893" s="20">
        <v>1448.3</v>
      </c>
      <c r="G10893" s="20">
        <v>1448.3</v>
      </c>
      <c r="H10893" s="20">
        <v>1448.3</v>
      </c>
      <c r="I10893" s="20">
        <v>1448.3</v>
      </c>
      <c r="J10893" s="20">
        <v>1448.3</v>
      </c>
      <c r="K10893" s="20">
        <v>1448.3</v>
      </c>
      <c r="L10893" s="20">
        <f t="shared" si="173"/>
        <v>1448.3</v>
      </c>
    </row>
    <row r="10894" spans="1:12" ht="24.75">
      <c r="A10894" s="19">
        <v>1813000272</v>
      </c>
      <c r="B10894" s="15" t="s">
        <v>10742</v>
      </c>
      <c r="C10894" s="22" t="s">
        <v>13</v>
      </c>
      <c r="D10894" s="20">
        <v>227.69</v>
      </c>
      <c r="E10894" s="20">
        <v>227.69</v>
      </c>
      <c r="F10894" s="20">
        <v>227.68</v>
      </c>
      <c r="G10894" s="20">
        <v>227.68</v>
      </c>
      <c r="H10894" s="20">
        <v>227.74</v>
      </c>
      <c r="I10894" s="20">
        <v>227.74</v>
      </c>
      <c r="J10894" s="20">
        <v>227.7</v>
      </c>
      <c r="K10894" s="20">
        <v>227.74</v>
      </c>
      <c r="L10894" s="20">
        <f t="shared" si="173"/>
        <v>227.74</v>
      </c>
    </row>
    <row r="10895" spans="1:12" ht="16.5">
      <c r="A10895" s="19">
        <v>1813000273</v>
      </c>
      <c r="B10895" s="15" t="s">
        <v>10743</v>
      </c>
      <c r="C10895" s="22" t="s">
        <v>13</v>
      </c>
      <c r="D10895" s="20">
        <v>226.67</v>
      </c>
      <c r="E10895" s="20">
        <v>226.67</v>
      </c>
      <c r="F10895" s="20">
        <v>226.68</v>
      </c>
      <c r="G10895" s="20">
        <v>226.68</v>
      </c>
      <c r="H10895" s="20">
        <v>226.68</v>
      </c>
      <c r="I10895" s="20">
        <v>226.68</v>
      </c>
      <c r="J10895" s="20">
        <v>226.68</v>
      </c>
      <c r="K10895" s="20">
        <v>226.68</v>
      </c>
      <c r="L10895" s="20">
        <f t="shared" si="173"/>
        <v>226.68</v>
      </c>
    </row>
    <row r="10896" spans="1:12" ht="16.5">
      <c r="A10896" s="19">
        <v>1813000274</v>
      </c>
      <c r="B10896" s="15" t="s">
        <v>10744</v>
      </c>
      <c r="C10896" s="22" t="s">
        <v>13</v>
      </c>
      <c r="D10896" s="20">
        <v>332.42</v>
      </c>
      <c r="E10896" s="20">
        <v>332.42</v>
      </c>
      <c r="F10896" s="20">
        <v>332.43</v>
      </c>
      <c r="G10896" s="20">
        <v>332.43</v>
      </c>
      <c r="H10896" s="20">
        <v>332.43</v>
      </c>
      <c r="I10896" s="20">
        <v>332.43</v>
      </c>
      <c r="J10896" s="20">
        <v>332.43</v>
      </c>
      <c r="K10896" s="20">
        <v>332.43</v>
      </c>
      <c r="L10896" s="20">
        <f t="shared" si="173"/>
        <v>332.43</v>
      </c>
    </row>
    <row r="10897" spans="1:12" ht="16.5">
      <c r="A10897" s="19">
        <v>1813000275</v>
      </c>
      <c r="B10897" s="15" t="s">
        <v>10745</v>
      </c>
      <c r="C10897" s="22" t="s">
        <v>13</v>
      </c>
      <c r="D10897" s="20">
        <v>1572.39</v>
      </c>
      <c r="E10897" s="20">
        <v>1572.39</v>
      </c>
      <c r="F10897" s="20">
        <v>1572.43</v>
      </c>
      <c r="G10897" s="20">
        <v>1572.43</v>
      </c>
      <c r="H10897" s="20">
        <v>1572.43</v>
      </c>
      <c r="I10897" s="20">
        <v>1572.43</v>
      </c>
      <c r="J10897" s="20">
        <v>1572.43</v>
      </c>
      <c r="K10897" s="20">
        <v>1572.43</v>
      </c>
      <c r="L10897" s="20">
        <f t="shared" si="173"/>
        <v>1572.43</v>
      </c>
    </row>
    <row r="10898" spans="1:12" ht="16.5">
      <c r="A10898" s="19">
        <v>1813000276</v>
      </c>
      <c r="B10898" s="15" t="s">
        <v>10746</v>
      </c>
      <c r="C10898" s="22" t="s">
        <v>13</v>
      </c>
      <c r="D10898" s="20">
        <v>3243.02</v>
      </c>
      <c r="E10898" s="20">
        <v>3243.02</v>
      </c>
      <c r="F10898" s="20">
        <v>3243.1</v>
      </c>
      <c r="G10898" s="20">
        <v>3243.1</v>
      </c>
      <c r="H10898" s="20">
        <v>3243.1</v>
      </c>
      <c r="I10898" s="20">
        <v>3243.1</v>
      </c>
      <c r="J10898" s="20">
        <v>3243.1</v>
      </c>
      <c r="K10898" s="20">
        <v>3243.1</v>
      </c>
      <c r="L10898" s="20">
        <f t="shared" si="173"/>
        <v>3243.1</v>
      </c>
    </row>
    <row r="10899" spans="1:12" ht="16.5">
      <c r="A10899" s="19">
        <v>1813000277</v>
      </c>
      <c r="B10899" s="15" t="s">
        <v>10728</v>
      </c>
      <c r="C10899" s="22" t="s">
        <v>13</v>
      </c>
      <c r="D10899" s="20">
        <v>1891.14</v>
      </c>
      <c r="E10899" s="20">
        <v>1891.14</v>
      </c>
      <c r="F10899" s="20">
        <v>1891.19</v>
      </c>
      <c r="G10899" s="20">
        <v>1891.19</v>
      </c>
      <c r="H10899" s="20">
        <v>1891.19</v>
      </c>
      <c r="I10899" s="20">
        <v>1891.19</v>
      </c>
      <c r="J10899" s="20">
        <v>1891.19</v>
      </c>
      <c r="K10899" s="20">
        <v>1891.19</v>
      </c>
      <c r="L10899" s="20">
        <f t="shared" si="173"/>
        <v>1891.19</v>
      </c>
    </row>
    <row r="10900" spans="1:12" ht="24.75">
      <c r="A10900" s="19">
        <v>1813000278</v>
      </c>
      <c r="B10900" s="15" t="s">
        <v>10747</v>
      </c>
      <c r="C10900" s="22" t="s">
        <v>13</v>
      </c>
      <c r="D10900" s="20">
        <v>936.45</v>
      </c>
      <c r="E10900" s="20">
        <v>936.45</v>
      </c>
      <c r="F10900" s="20">
        <v>936.47</v>
      </c>
      <c r="G10900" s="20">
        <v>936.47</v>
      </c>
      <c r="H10900" s="20">
        <v>936.47</v>
      </c>
      <c r="I10900" s="20">
        <v>936.47</v>
      </c>
      <c r="J10900" s="20">
        <v>936.47</v>
      </c>
      <c r="K10900" s="20">
        <v>936.47</v>
      </c>
      <c r="L10900" s="20">
        <f t="shared" si="173"/>
        <v>936.47</v>
      </c>
    </row>
    <row r="10901" spans="1:12" ht="24.75">
      <c r="A10901" s="19">
        <v>1813000279</v>
      </c>
      <c r="B10901" s="15" t="s">
        <v>10748</v>
      </c>
      <c r="C10901" s="22" t="s">
        <v>13</v>
      </c>
      <c r="D10901" s="20">
        <v>820.46</v>
      </c>
      <c r="E10901" s="20">
        <v>820.46</v>
      </c>
      <c r="F10901" s="20">
        <v>820.48</v>
      </c>
      <c r="G10901" s="20">
        <v>820.48</v>
      </c>
      <c r="H10901" s="20">
        <v>820.48</v>
      </c>
      <c r="I10901" s="20">
        <v>820.48</v>
      </c>
      <c r="J10901" s="20">
        <v>820.48</v>
      </c>
      <c r="K10901" s="20">
        <v>820.48</v>
      </c>
      <c r="L10901" s="20">
        <f t="shared" si="173"/>
        <v>820.48</v>
      </c>
    </row>
    <row r="10902" spans="1:12" ht="24.75">
      <c r="A10902" s="19">
        <v>1813000280</v>
      </c>
      <c r="B10902" s="15" t="s">
        <v>10749</v>
      </c>
      <c r="C10902" s="22" t="s">
        <v>13</v>
      </c>
      <c r="D10902" s="20">
        <v>1331.23</v>
      </c>
      <c r="E10902" s="20">
        <v>1331.23</v>
      </c>
      <c r="F10902" s="20">
        <v>1331.28</v>
      </c>
      <c r="G10902" s="20">
        <v>1331.28</v>
      </c>
      <c r="H10902" s="20">
        <v>1331.28</v>
      </c>
      <c r="I10902" s="20">
        <v>1331.28</v>
      </c>
      <c r="J10902" s="20">
        <v>1331.28</v>
      </c>
      <c r="K10902" s="20">
        <v>1331.28</v>
      </c>
      <c r="L10902" s="20">
        <f t="shared" si="173"/>
        <v>1331.28</v>
      </c>
    </row>
    <row r="10903" spans="1:12" ht="24.75">
      <c r="A10903" s="19">
        <v>1813000281</v>
      </c>
      <c r="B10903" s="15" t="s">
        <v>10750</v>
      </c>
      <c r="C10903" s="22" t="s">
        <v>13</v>
      </c>
      <c r="D10903" s="20">
        <v>707.63</v>
      </c>
      <c r="E10903" s="20">
        <v>707.63</v>
      </c>
      <c r="F10903" s="20">
        <v>707.64</v>
      </c>
      <c r="G10903" s="20">
        <v>707.48</v>
      </c>
      <c r="H10903" s="20">
        <v>707.64</v>
      </c>
      <c r="I10903" s="20">
        <v>707.64</v>
      </c>
      <c r="J10903" s="20">
        <v>707.64</v>
      </c>
      <c r="K10903" s="20">
        <v>707.64</v>
      </c>
      <c r="L10903" s="20">
        <f t="shared" si="173"/>
        <v>707.64</v>
      </c>
    </row>
    <row r="10904" spans="1:12" ht="16.5">
      <c r="A10904" s="19">
        <v>1813000282</v>
      </c>
      <c r="B10904" s="15" t="s">
        <v>10751</v>
      </c>
      <c r="C10904" s="22" t="s">
        <v>13</v>
      </c>
      <c r="D10904" s="20">
        <v>2050.5300000000002</v>
      </c>
      <c r="E10904" s="20">
        <v>2050.5300000000002</v>
      </c>
      <c r="F10904" s="20">
        <v>2050.59</v>
      </c>
      <c r="G10904" s="20">
        <v>2050.59</v>
      </c>
      <c r="H10904" s="20">
        <v>2050.59</v>
      </c>
      <c r="I10904" s="20">
        <v>2050.59</v>
      </c>
      <c r="J10904" s="20">
        <v>2050.59</v>
      </c>
      <c r="K10904" s="20">
        <v>2050.59</v>
      </c>
      <c r="L10904" s="20">
        <f t="shared" si="173"/>
        <v>2050.59</v>
      </c>
    </row>
    <row r="10905" spans="1:12" ht="16.5">
      <c r="A10905" s="19">
        <v>1813000283</v>
      </c>
      <c r="B10905" s="15" t="s">
        <v>10752</v>
      </c>
      <c r="C10905" s="22" t="s">
        <v>13</v>
      </c>
      <c r="D10905" s="20">
        <v>141.26</v>
      </c>
      <c r="E10905" s="20">
        <v>141.26</v>
      </c>
      <c r="F10905" s="20">
        <v>141.26</v>
      </c>
      <c r="G10905" s="20">
        <v>141.26</v>
      </c>
      <c r="H10905" s="20">
        <v>141.26</v>
      </c>
      <c r="I10905" s="20">
        <v>141.26</v>
      </c>
      <c r="J10905" s="20">
        <v>141.26</v>
      </c>
      <c r="K10905" s="20">
        <v>141.26</v>
      </c>
      <c r="L10905" s="20">
        <f t="shared" si="173"/>
        <v>141.26</v>
      </c>
    </row>
    <row r="10906" spans="1:12" ht="16.5">
      <c r="A10906" s="19">
        <v>1813000284</v>
      </c>
      <c r="B10906" s="15" t="s">
        <v>10753</v>
      </c>
      <c r="C10906" s="22" t="s">
        <v>13</v>
      </c>
      <c r="D10906" s="20">
        <v>343.44</v>
      </c>
      <c r="E10906" s="20">
        <v>343.44</v>
      </c>
      <c r="F10906" s="20">
        <v>343.44</v>
      </c>
      <c r="G10906" s="20">
        <v>343.44</v>
      </c>
      <c r="H10906" s="20">
        <v>343.44</v>
      </c>
      <c r="I10906" s="20">
        <v>343.44</v>
      </c>
      <c r="J10906" s="20">
        <v>343.44</v>
      </c>
      <c r="K10906" s="20">
        <v>343.44</v>
      </c>
      <c r="L10906" s="20">
        <f t="shared" si="173"/>
        <v>343.44</v>
      </c>
    </row>
    <row r="10907" spans="1:12" ht="24.75">
      <c r="A10907" s="19">
        <v>1813000285</v>
      </c>
      <c r="B10907" s="15" t="s">
        <v>10754</v>
      </c>
      <c r="C10907" s="22" t="s">
        <v>13</v>
      </c>
      <c r="D10907" s="20">
        <v>308.95</v>
      </c>
      <c r="E10907" s="20">
        <v>308.95</v>
      </c>
      <c r="F10907" s="20">
        <v>308.95999999999998</v>
      </c>
      <c r="G10907" s="20">
        <v>308.95999999999998</v>
      </c>
      <c r="H10907" s="20">
        <v>308.95999999999998</v>
      </c>
      <c r="I10907" s="20">
        <v>308.95999999999998</v>
      </c>
      <c r="J10907" s="20">
        <v>308.95999999999998</v>
      </c>
      <c r="K10907" s="20">
        <v>308.95999999999998</v>
      </c>
      <c r="L10907" s="20">
        <f t="shared" si="173"/>
        <v>308.95999999999998</v>
      </c>
    </row>
    <row r="10908" spans="1:12" ht="24.75">
      <c r="A10908" s="19">
        <v>1813000286</v>
      </c>
      <c r="B10908" s="15" t="s">
        <v>10755</v>
      </c>
      <c r="C10908" s="22" t="s">
        <v>26</v>
      </c>
      <c r="D10908" s="20">
        <v>95.37</v>
      </c>
      <c r="E10908" s="20">
        <v>95.37</v>
      </c>
      <c r="F10908" s="20">
        <v>95.37</v>
      </c>
      <c r="G10908" s="20">
        <v>95.37</v>
      </c>
      <c r="H10908" s="20">
        <v>95.37</v>
      </c>
      <c r="I10908" s="20">
        <v>95.37</v>
      </c>
      <c r="J10908" s="20">
        <v>95.37</v>
      </c>
      <c r="K10908" s="20">
        <v>95.37</v>
      </c>
      <c r="L10908" s="20">
        <f t="shared" si="173"/>
        <v>95.37</v>
      </c>
    </row>
    <row r="10909" spans="1:12" ht="16.5">
      <c r="A10909" s="19">
        <v>1813000287</v>
      </c>
      <c r="B10909" s="15" t="s">
        <v>10756</v>
      </c>
      <c r="C10909" s="22" t="s">
        <v>13</v>
      </c>
      <c r="D10909" s="20">
        <v>213.17</v>
      </c>
      <c r="E10909" s="20">
        <v>213.17</v>
      </c>
      <c r="F10909" s="20">
        <v>213.17</v>
      </c>
      <c r="G10909" s="20">
        <v>213.17</v>
      </c>
      <c r="H10909" s="20">
        <v>213.17</v>
      </c>
      <c r="I10909" s="20">
        <v>213.17</v>
      </c>
      <c r="J10909" s="20">
        <v>213.17</v>
      </c>
      <c r="K10909" s="20">
        <v>213.17</v>
      </c>
      <c r="L10909" s="20">
        <f t="shared" si="173"/>
        <v>213.17</v>
      </c>
    </row>
    <row r="10910" spans="1:12" ht="24.75">
      <c r="A10910" s="19">
        <v>1813000288</v>
      </c>
      <c r="B10910" s="15" t="s">
        <v>10757</v>
      </c>
      <c r="C10910" s="22" t="s">
        <v>13</v>
      </c>
      <c r="D10910" s="20">
        <v>788.44</v>
      </c>
      <c r="E10910" s="20">
        <v>788.44</v>
      </c>
      <c r="F10910" s="20">
        <v>788.47</v>
      </c>
      <c r="G10910" s="20">
        <v>788.47</v>
      </c>
      <c r="H10910" s="20">
        <v>788.47</v>
      </c>
      <c r="I10910" s="20">
        <v>788.47</v>
      </c>
      <c r="J10910" s="20">
        <v>788.47</v>
      </c>
      <c r="K10910" s="20">
        <v>788.47</v>
      </c>
      <c r="L10910" s="20">
        <f t="shared" si="173"/>
        <v>788.47</v>
      </c>
    </row>
    <row r="10911" spans="1:12" ht="16.5">
      <c r="A10911" s="19">
        <v>1813000291</v>
      </c>
      <c r="B10911" s="15" t="s">
        <v>10758</v>
      </c>
      <c r="C10911" s="22" t="s">
        <v>13</v>
      </c>
      <c r="D10911" s="20">
        <v>184.23</v>
      </c>
      <c r="E10911" s="20">
        <v>184.23</v>
      </c>
      <c r="F10911" s="20">
        <v>184.23</v>
      </c>
      <c r="G10911" s="20">
        <v>184.23</v>
      </c>
      <c r="H10911" s="20">
        <v>184.23</v>
      </c>
      <c r="I10911" s="20">
        <v>184.23</v>
      </c>
      <c r="J10911" s="20">
        <v>184.23</v>
      </c>
      <c r="K10911" s="20">
        <v>184.23</v>
      </c>
      <c r="L10911" s="20">
        <f t="shared" si="173"/>
        <v>184.23</v>
      </c>
    </row>
    <row r="10912" spans="1:12" ht="24.75">
      <c r="A10912" s="19">
        <v>1813000292</v>
      </c>
      <c r="B10912" s="15" t="s">
        <v>10759</v>
      </c>
      <c r="C10912" s="22" t="s">
        <v>13</v>
      </c>
      <c r="D10912" s="20">
        <v>2267.63</v>
      </c>
      <c r="E10912" s="20">
        <v>2267.63</v>
      </c>
      <c r="F10912" s="20">
        <v>2267.6799999999998</v>
      </c>
      <c r="G10912" s="20">
        <v>2267.6799999999998</v>
      </c>
      <c r="H10912" s="20">
        <v>2267.6799999999998</v>
      </c>
      <c r="I10912" s="20">
        <v>2267.6799999999998</v>
      </c>
      <c r="J10912" s="20">
        <v>2267.6799999999998</v>
      </c>
      <c r="K10912" s="20">
        <v>2267.6799999999998</v>
      </c>
      <c r="L10912" s="20">
        <f t="shared" si="173"/>
        <v>2267.6799999999998</v>
      </c>
    </row>
    <row r="10913" spans="1:12" ht="33">
      <c r="A10913" s="19">
        <v>1813000293</v>
      </c>
      <c r="B10913" s="15" t="s">
        <v>10760</v>
      </c>
      <c r="C10913" s="22" t="s">
        <v>13</v>
      </c>
      <c r="D10913" s="20">
        <v>128305.06</v>
      </c>
      <c r="E10913" s="20">
        <v>128305.06</v>
      </c>
      <c r="F10913" s="20">
        <v>128308.26</v>
      </c>
      <c r="G10913" s="20">
        <v>128308.26</v>
      </c>
      <c r="H10913" s="20">
        <v>128308.26</v>
      </c>
      <c r="I10913" s="20">
        <v>128308.26</v>
      </c>
      <c r="J10913" s="20">
        <v>128308.26</v>
      </c>
      <c r="K10913" s="20">
        <v>128308.26</v>
      </c>
      <c r="L10913" s="20">
        <f t="shared" si="173"/>
        <v>128308.26</v>
      </c>
    </row>
    <row r="10914" spans="1:12" ht="41.25">
      <c r="A10914" s="19">
        <v>1813000294</v>
      </c>
      <c r="B10914" s="15" t="s">
        <v>10761</v>
      </c>
      <c r="C10914" s="22" t="s">
        <v>13</v>
      </c>
      <c r="D10914" s="20">
        <v>9082.36</v>
      </c>
      <c r="E10914" s="20">
        <v>9082.36</v>
      </c>
      <c r="F10914" s="20">
        <v>9082.59</v>
      </c>
      <c r="G10914" s="20">
        <v>9082.59</v>
      </c>
      <c r="H10914" s="20">
        <v>9082.59</v>
      </c>
      <c r="I10914" s="20">
        <v>9082.59</v>
      </c>
      <c r="J10914" s="20">
        <v>9082.59</v>
      </c>
      <c r="K10914" s="20">
        <v>9082.59</v>
      </c>
      <c r="L10914" s="20">
        <f t="shared" si="173"/>
        <v>9082.59</v>
      </c>
    </row>
    <row r="10915" spans="1:12" ht="24.75">
      <c r="A10915" s="19">
        <v>1813000295</v>
      </c>
      <c r="B10915" s="15" t="s">
        <v>10762</v>
      </c>
      <c r="C10915" s="22" t="s">
        <v>13</v>
      </c>
      <c r="D10915" s="20">
        <v>231.08</v>
      </c>
      <c r="E10915" s="20">
        <v>231.57</v>
      </c>
      <c r="F10915" s="20">
        <v>232.54</v>
      </c>
      <c r="G10915" s="20">
        <v>231.82</v>
      </c>
      <c r="H10915" s="20">
        <v>233.88</v>
      </c>
      <c r="I10915" s="20">
        <v>233.31</v>
      </c>
      <c r="J10915" s="20">
        <v>230.52</v>
      </c>
      <c r="K10915" s="20">
        <v>232.87</v>
      </c>
      <c r="L10915" s="20">
        <f t="shared" si="173"/>
        <v>233.88</v>
      </c>
    </row>
    <row r="10916" spans="1:12" ht="16.5">
      <c r="A10916" s="19">
        <v>1813000296</v>
      </c>
      <c r="B10916" s="15" t="s">
        <v>10763</v>
      </c>
      <c r="C10916" s="22" t="s">
        <v>13</v>
      </c>
      <c r="D10916" s="20">
        <v>179.62</v>
      </c>
      <c r="E10916" s="20">
        <v>179.62</v>
      </c>
      <c r="F10916" s="20">
        <v>179.63</v>
      </c>
      <c r="G10916" s="20">
        <v>179.63</v>
      </c>
      <c r="H10916" s="20">
        <v>179.63</v>
      </c>
      <c r="I10916" s="20">
        <v>179.63</v>
      </c>
      <c r="J10916" s="20">
        <v>179.63</v>
      </c>
      <c r="K10916" s="20">
        <v>179.63</v>
      </c>
      <c r="L10916" s="20">
        <f t="shared" si="173"/>
        <v>179.63</v>
      </c>
    </row>
    <row r="10917" spans="1:12" ht="33">
      <c r="A10917" s="19">
        <v>1813000297</v>
      </c>
      <c r="B10917" s="15" t="s">
        <v>10764</v>
      </c>
      <c r="C10917" s="22" t="s">
        <v>15</v>
      </c>
      <c r="D10917" s="20">
        <v>6265.73</v>
      </c>
      <c r="E10917" s="20">
        <v>6265.73</v>
      </c>
      <c r="F10917" s="20">
        <v>6265.89</v>
      </c>
      <c r="G10917" s="20">
        <v>6265.89</v>
      </c>
      <c r="H10917" s="20">
        <v>6265.89</v>
      </c>
      <c r="I10917" s="20">
        <v>6265.89</v>
      </c>
      <c r="J10917" s="20">
        <v>6265.89</v>
      </c>
      <c r="K10917" s="20">
        <v>6265.89</v>
      </c>
      <c r="L10917" s="20">
        <f t="shared" si="173"/>
        <v>6265.89</v>
      </c>
    </row>
    <row r="10918" spans="1:12" ht="16.5">
      <c r="A10918" s="19">
        <v>1813000298</v>
      </c>
      <c r="B10918" s="15" t="s">
        <v>10765</v>
      </c>
      <c r="C10918" s="22" t="s">
        <v>13</v>
      </c>
      <c r="D10918" s="20">
        <v>195.56</v>
      </c>
      <c r="E10918" s="20">
        <v>195.56</v>
      </c>
      <c r="F10918" s="20">
        <v>195.57</v>
      </c>
      <c r="G10918" s="20">
        <v>195.57</v>
      </c>
      <c r="H10918" s="20">
        <v>195.57</v>
      </c>
      <c r="I10918" s="20">
        <v>195.57</v>
      </c>
      <c r="J10918" s="20">
        <v>195.57</v>
      </c>
      <c r="K10918" s="20">
        <v>195.57</v>
      </c>
      <c r="L10918" s="20">
        <f t="shared" si="173"/>
        <v>195.57</v>
      </c>
    </row>
    <row r="10919" spans="1:12" ht="16.5">
      <c r="A10919" s="19">
        <v>1813000299</v>
      </c>
      <c r="B10919" s="15" t="s">
        <v>10766</v>
      </c>
      <c r="C10919" s="22" t="s">
        <v>13</v>
      </c>
      <c r="D10919" s="20">
        <v>49.76</v>
      </c>
      <c r="E10919" s="20">
        <v>49.76</v>
      </c>
      <c r="F10919" s="20">
        <v>49.76</v>
      </c>
      <c r="G10919" s="20">
        <v>49.76</v>
      </c>
      <c r="H10919" s="20">
        <v>49.76</v>
      </c>
      <c r="I10919" s="20">
        <v>49.76</v>
      </c>
      <c r="J10919" s="20">
        <v>49.76</v>
      </c>
      <c r="K10919" s="20">
        <v>49.76</v>
      </c>
      <c r="L10919" s="20">
        <f t="shared" si="173"/>
        <v>49.76</v>
      </c>
    </row>
    <row r="10920" spans="1:12" ht="16.5">
      <c r="A10920" s="19">
        <v>1813000300</v>
      </c>
      <c r="B10920" s="15" t="s">
        <v>10767</v>
      </c>
      <c r="C10920" s="22" t="s">
        <v>13</v>
      </c>
      <c r="D10920" s="20">
        <v>74.39</v>
      </c>
      <c r="E10920" s="20">
        <v>74.39</v>
      </c>
      <c r="F10920" s="20">
        <v>74.39</v>
      </c>
      <c r="G10920" s="20">
        <v>74.39</v>
      </c>
      <c r="H10920" s="20">
        <v>74.39</v>
      </c>
      <c r="I10920" s="20">
        <v>74.39</v>
      </c>
      <c r="J10920" s="20">
        <v>74.39</v>
      </c>
      <c r="K10920" s="20">
        <v>74.39</v>
      </c>
      <c r="L10920" s="20">
        <f t="shared" si="173"/>
        <v>74.39</v>
      </c>
    </row>
    <row r="10921" spans="1:12" ht="16.5">
      <c r="A10921" s="19">
        <v>1813000301</v>
      </c>
      <c r="B10921" s="15" t="s">
        <v>10768</v>
      </c>
      <c r="C10921" s="22" t="s">
        <v>13</v>
      </c>
      <c r="D10921" s="20">
        <v>197.76</v>
      </c>
      <c r="E10921" s="20">
        <v>197.76</v>
      </c>
      <c r="F10921" s="20">
        <v>197.77</v>
      </c>
      <c r="G10921" s="20">
        <v>197.77</v>
      </c>
      <c r="H10921" s="20">
        <v>197.77</v>
      </c>
      <c r="I10921" s="20">
        <v>197.77</v>
      </c>
      <c r="J10921" s="20">
        <v>197.77</v>
      </c>
      <c r="K10921" s="20">
        <v>197.77</v>
      </c>
      <c r="L10921" s="20">
        <f t="shared" si="173"/>
        <v>197.77</v>
      </c>
    </row>
    <row r="10922" spans="1:12" ht="16.5">
      <c r="A10922" s="19">
        <v>1813000302</v>
      </c>
      <c r="B10922" s="15" t="s">
        <v>10769</v>
      </c>
      <c r="C10922" s="22" t="s">
        <v>13</v>
      </c>
      <c r="D10922" s="20">
        <v>301.83999999999997</v>
      </c>
      <c r="E10922" s="20">
        <v>301.83999999999997</v>
      </c>
      <c r="F10922" s="20">
        <v>301.85000000000002</v>
      </c>
      <c r="G10922" s="20">
        <v>301.85000000000002</v>
      </c>
      <c r="H10922" s="20">
        <v>301.85000000000002</v>
      </c>
      <c r="I10922" s="20">
        <v>301.85000000000002</v>
      </c>
      <c r="J10922" s="20">
        <v>301.85000000000002</v>
      </c>
      <c r="K10922" s="20">
        <v>301.85000000000002</v>
      </c>
      <c r="L10922" s="20">
        <f t="shared" si="173"/>
        <v>301.85000000000002</v>
      </c>
    </row>
    <row r="10923" spans="1:12" ht="16.5">
      <c r="A10923" s="19">
        <v>1813000303</v>
      </c>
      <c r="B10923" s="15" t="s">
        <v>10770</v>
      </c>
      <c r="C10923" s="22" t="s">
        <v>13</v>
      </c>
      <c r="D10923" s="20">
        <v>200.22</v>
      </c>
      <c r="E10923" s="20">
        <v>200.22</v>
      </c>
      <c r="F10923" s="20">
        <v>200.23</v>
      </c>
      <c r="G10923" s="20">
        <v>200.23</v>
      </c>
      <c r="H10923" s="20">
        <v>200.23</v>
      </c>
      <c r="I10923" s="20">
        <v>200.23</v>
      </c>
      <c r="J10923" s="20">
        <v>200.23</v>
      </c>
      <c r="K10923" s="20">
        <v>200.23</v>
      </c>
      <c r="L10923" s="20">
        <f t="shared" si="173"/>
        <v>200.23</v>
      </c>
    </row>
    <row r="10924" spans="1:12" ht="16.5">
      <c r="A10924" s="19">
        <v>1813000304</v>
      </c>
      <c r="B10924" s="15" t="s">
        <v>10771</v>
      </c>
      <c r="C10924" s="22" t="s">
        <v>13</v>
      </c>
      <c r="D10924" s="20">
        <v>79.180000000000007</v>
      </c>
      <c r="E10924" s="20">
        <v>79.180000000000007</v>
      </c>
      <c r="F10924" s="20">
        <v>79.180000000000007</v>
      </c>
      <c r="G10924" s="20">
        <v>79.180000000000007</v>
      </c>
      <c r="H10924" s="20">
        <v>79.180000000000007</v>
      </c>
      <c r="I10924" s="20">
        <v>79.180000000000007</v>
      </c>
      <c r="J10924" s="20">
        <v>79.180000000000007</v>
      </c>
      <c r="K10924" s="20">
        <v>79.180000000000007</v>
      </c>
      <c r="L10924" s="20">
        <f t="shared" si="173"/>
        <v>79.180000000000007</v>
      </c>
    </row>
    <row r="10925" spans="1:12" ht="16.5">
      <c r="A10925" s="19">
        <v>1813000305</v>
      </c>
      <c r="B10925" s="15" t="s">
        <v>10772</v>
      </c>
      <c r="C10925" s="22" t="s">
        <v>13</v>
      </c>
      <c r="D10925" s="20">
        <v>197.74</v>
      </c>
      <c r="E10925" s="20">
        <v>197.74</v>
      </c>
      <c r="F10925" s="20">
        <v>197.75</v>
      </c>
      <c r="G10925" s="20">
        <v>197.75</v>
      </c>
      <c r="H10925" s="20">
        <v>197.75</v>
      </c>
      <c r="I10925" s="20">
        <v>197.75</v>
      </c>
      <c r="J10925" s="20">
        <v>197.75</v>
      </c>
      <c r="K10925" s="20">
        <v>197.75</v>
      </c>
      <c r="L10925" s="20">
        <f t="shared" si="173"/>
        <v>197.75</v>
      </c>
    </row>
    <row r="10926" spans="1:12" ht="16.5">
      <c r="A10926" s="19">
        <v>1813000306</v>
      </c>
      <c r="B10926" s="15" t="s">
        <v>10773</v>
      </c>
      <c r="C10926" s="22" t="s">
        <v>13</v>
      </c>
      <c r="D10926" s="20">
        <v>48.45</v>
      </c>
      <c r="E10926" s="20">
        <v>48.45</v>
      </c>
      <c r="F10926" s="20">
        <v>48.45</v>
      </c>
      <c r="G10926" s="20">
        <v>48.45</v>
      </c>
      <c r="H10926" s="20">
        <v>48.45</v>
      </c>
      <c r="I10926" s="20">
        <v>48.45</v>
      </c>
      <c r="J10926" s="20">
        <v>48.45</v>
      </c>
      <c r="K10926" s="20">
        <v>48.45</v>
      </c>
      <c r="L10926" s="20">
        <f t="shared" si="173"/>
        <v>48.45</v>
      </c>
    </row>
    <row r="10927" spans="1:12" ht="16.5">
      <c r="A10927" s="19">
        <v>1813000307</v>
      </c>
      <c r="B10927" s="15" t="s">
        <v>10774</v>
      </c>
      <c r="C10927" s="22" t="s">
        <v>13</v>
      </c>
      <c r="D10927" s="20">
        <v>151.55000000000001</v>
      </c>
      <c r="E10927" s="20">
        <v>151.55000000000001</v>
      </c>
      <c r="F10927" s="20">
        <v>151.55000000000001</v>
      </c>
      <c r="G10927" s="20">
        <v>151.55000000000001</v>
      </c>
      <c r="H10927" s="20">
        <v>151.55000000000001</v>
      </c>
      <c r="I10927" s="20">
        <v>151.55000000000001</v>
      </c>
      <c r="J10927" s="20">
        <v>151.55000000000001</v>
      </c>
      <c r="K10927" s="20">
        <v>151.55000000000001</v>
      </c>
      <c r="L10927" s="20">
        <f t="shared" si="173"/>
        <v>151.55000000000001</v>
      </c>
    </row>
    <row r="10928" spans="1:12" ht="16.5">
      <c r="A10928" s="19">
        <v>1813000308</v>
      </c>
      <c r="B10928" s="15" t="s">
        <v>10775</v>
      </c>
      <c r="C10928" s="22" t="s">
        <v>13</v>
      </c>
      <c r="D10928" s="20">
        <v>870.48</v>
      </c>
      <c r="E10928" s="20">
        <v>870.48</v>
      </c>
      <c r="F10928" s="20">
        <v>870.5</v>
      </c>
      <c r="G10928" s="20">
        <v>870.5</v>
      </c>
      <c r="H10928" s="20">
        <v>870.5</v>
      </c>
      <c r="I10928" s="20">
        <v>870.5</v>
      </c>
      <c r="J10928" s="20">
        <v>870.5</v>
      </c>
      <c r="K10928" s="20">
        <v>870.5</v>
      </c>
      <c r="L10928" s="20">
        <f t="shared" si="173"/>
        <v>870.5</v>
      </c>
    </row>
    <row r="10929" spans="1:12" ht="16.5">
      <c r="A10929" s="19">
        <v>1813000309</v>
      </c>
      <c r="B10929" s="15" t="s">
        <v>10776</v>
      </c>
      <c r="C10929" s="22" t="s">
        <v>13</v>
      </c>
      <c r="D10929" s="20">
        <v>36.76</v>
      </c>
      <c r="E10929" s="20">
        <v>36.76</v>
      </c>
      <c r="F10929" s="20">
        <v>36.76</v>
      </c>
      <c r="G10929" s="20">
        <v>36.76</v>
      </c>
      <c r="H10929" s="20">
        <v>36.76</v>
      </c>
      <c r="I10929" s="20">
        <v>36.76</v>
      </c>
      <c r="J10929" s="20">
        <v>36.76</v>
      </c>
      <c r="K10929" s="20">
        <v>36.76</v>
      </c>
      <c r="L10929" s="20">
        <f t="shared" si="173"/>
        <v>36.76</v>
      </c>
    </row>
    <row r="10930" spans="1:12" ht="16.5">
      <c r="A10930" s="19">
        <v>1813000310</v>
      </c>
      <c r="B10930" s="15" t="s">
        <v>10777</v>
      </c>
      <c r="C10930" s="22" t="s">
        <v>13</v>
      </c>
      <c r="D10930" s="20">
        <v>59.31</v>
      </c>
      <c r="E10930" s="20">
        <v>59.31</v>
      </c>
      <c r="F10930" s="20">
        <v>59.31</v>
      </c>
      <c r="G10930" s="20">
        <v>59.31</v>
      </c>
      <c r="H10930" s="20">
        <v>59.31</v>
      </c>
      <c r="I10930" s="20">
        <v>59.31</v>
      </c>
      <c r="J10930" s="20">
        <v>59.31</v>
      </c>
      <c r="K10930" s="20">
        <v>59.31</v>
      </c>
      <c r="L10930" s="20">
        <f t="shared" si="173"/>
        <v>59.31</v>
      </c>
    </row>
    <row r="10931" spans="1:12" ht="16.5">
      <c r="A10931" s="19">
        <v>1813000311</v>
      </c>
      <c r="B10931" s="15" t="s">
        <v>10778</v>
      </c>
      <c r="C10931" s="22" t="s">
        <v>13</v>
      </c>
      <c r="D10931" s="20">
        <v>43.73</v>
      </c>
      <c r="E10931" s="20">
        <v>43.73</v>
      </c>
      <c r="F10931" s="20">
        <v>43.73</v>
      </c>
      <c r="G10931" s="20">
        <v>43.73</v>
      </c>
      <c r="H10931" s="20">
        <v>43.73</v>
      </c>
      <c r="I10931" s="20">
        <v>43.73</v>
      </c>
      <c r="J10931" s="20">
        <v>43.73</v>
      </c>
      <c r="K10931" s="20">
        <v>43.73</v>
      </c>
      <c r="L10931" s="20">
        <f t="shared" si="173"/>
        <v>43.73</v>
      </c>
    </row>
    <row r="10932" spans="1:12" ht="16.5">
      <c r="A10932" s="19">
        <v>1813000312</v>
      </c>
      <c r="B10932" s="15" t="s">
        <v>10779</v>
      </c>
      <c r="C10932" s="22" t="s">
        <v>13</v>
      </c>
      <c r="D10932" s="20">
        <v>83.7</v>
      </c>
      <c r="E10932" s="20">
        <v>83.7</v>
      </c>
      <c r="F10932" s="20">
        <v>83.7</v>
      </c>
      <c r="G10932" s="20">
        <v>83.7</v>
      </c>
      <c r="H10932" s="20">
        <v>83.7</v>
      </c>
      <c r="I10932" s="20">
        <v>83.7</v>
      </c>
      <c r="J10932" s="20">
        <v>83.7</v>
      </c>
      <c r="K10932" s="20">
        <v>83.7</v>
      </c>
      <c r="L10932" s="20">
        <f t="shared" si="173"/>
        <v>83.7</v>
      </c>
    </row>
    <row r="10933" spans="1:12" ht="16.5">
      <c r="A10933" s="19">
        <v>1813000313</v>
      </c>
      <c r="B10933" s="15" t="s">
        <v>10780</v>
      </c>
      <c r="C10933" s="22" t="s">
        <v>13</v>
      </c>
      <c r="D10933" s="20">
        <v>4066.05</v>
      </c>
      <c r="E10933" s="20">
        <v>4066.05</v>
      </c>
      <c r="F10933" s="20">
        <v>4066.14</v>
      </c>
      <c r="G10933" s="20">
        <v>4066.14</v>
      </c>
      <c r="H10933" s="20">
        <v>4066.14</v>
      </c>
      <c r="I10933" s="20">
        <v>4066.14</v>
      </c>
      <c r="J10933" s="20">
        <v>4066.14</v>
      </c>
      <c r="K10933" s="20">
        <v>4066.14</v>
      </c>
      <c r="L10933" s="20">
        <f t="shared" si="173"/>
        <v>4066.14</v>
      </c>
    </row>
    <row r="10934" spans="1:12" ht="16.5">
      <c r="A10934" s="19">
        <v>1813000314</v>
      </c>
      <c r="B10934" s="15" t="s">
        <v>10781</v>
      </c>
      <c r="C10934" s="22" t="s">
        <v>13</v>
      </c>
      <c r="D10934" s="20">
        <v>237.53</v>
      </c>
      <c r="E10934" s="20">
        <v>237.53</v>
      </c>
      <c r="F10934" s="20">
        <v>237.54</v>
      </c>
      <c r="G10934" s="20">
        <v>237.54</v>
      </c>
      <c r="H10934" s="20">
        <v>237.54</v>
      </c>
      <c r="I10934" s="20">
        <v>237.54</v>
      </c>
      <c r="J10934" s="20">
        <v>237.54</v>
      </c>
      <c r="K10934" s="20">
        <v>237.54</v>
      </c>
      <c r="L10934" s="20">
        <f t="shared" si="173"/>
        <v>237.54</v>
      </c>
    </row>
    <row r="10935" spans="1:12" ht="16.5">
      <c r="A10935" s="19">
        <v>1813000315</v>
      </c>
      <c r="B10935" s="15" t="s">
        <v>10782</v>
      </c>
      <c r="C10935" s="22" t="s">
        <v>26</v>
      </c>
      <c r="D10935" s="20">
        <v>23.5</v>
      </c>
      <c r="E10935" s="20">
        <v>23.5</v>
      </c>
      <c r="F10935" s="20">
        <v>23.5</v>
      </c>
      <c r="G10935" s="20">
        <v>23.5</v>
      </c>
      <c r="H10935" s="20">
        <v>23.5</v>
      </c>
      <c r="I10935" s="20">
        <v>23.5</v>
      </c>
      <c r="J10935" s="20">
        <v>23.5</v>
      </c>
      <c r="K10935" s="20">
        <v>23.5</v>
      </c>
      <c r="L10935" s="20">
        <f t="shared" si="173"/>
        <v>23.5</v>
      </c>
    </row>
    <row r="10936" spans="1:12" ht="16.5">
      <c r="A10936" s="19">
        <v>1813000316</v>
      </c>
      <c r="B10936" s="15" t="s">
        <v>10783</v>
      </c>
      <c r="C10936" s="22" t="s">
        <v>13</v>
      </c>
      <c r="D10936" s="20">
        <v>396.45</v>
      </c>
      <c r="E10936" s="20">
        <v>396.45</v>
      </c>
      <c r="F10936" s="20">
        <v>396.46</v>
      </c>
      <c r="G10936" s="20">
        <v>396.46</v>
      </c>
      <c r="H10936" s="20">
        <v>396.46</v>
      </c>
      <c r="I10936" s="20">
        <v>396.46</v>
      </c>
      <c r="J10936" s="20">
        <v>396.46</v>
      </c>
      <c r="K10936" s="20">
        <v>396.46</v>
      </c>
      <c r="L10936" s="20">
        <f t="shared" si="173"/>
        <v>396.46</v>
      </c>
    </row>
    <row r="10937" spans="1:12" ht="16.5">
      <c r="A10937" s="19">
        <v>1813000317</v>
      </c>
      <c r="B10937" s="15" t="s">
        <v>10769</v>
      </c>
      <c r="C10937" s="22" t="s">
        <v>13</v>
      </c>
      <c r="D10937" s="20">
        <v>485.02</v>
      </c>
      <c r="E10937" s="20">
        <v>485.02</v>
      </c>
      <c r="F10937" s="20">
        <v>485.03</v>
      </c>
      <c r="G10937" s="20">
        <v>485.03</v>
      </c>
      <c r="H10937" s="20">
        <v>485.03</v>
      </c>
      <c r="I10937" s="20">
        <v>485.03</v>
      </c>
      <c r="J10937" s="20">
        <v>485.03</v>
      </c>
      <c r="K10937" s="20">
        <v>485.03</v>
      </c>
      <c r="L10937" s="20">
        <f t="shared" si="173"/>
        <v>485.03</v>
      </c>
    </row>
    <row r="10938" spans="1:12" ht="16.5">
      <c r="A10938" s="19">
        <v>1813000318</v>
      </c>
      <c r="B10938" s="15" t="s">
        <v>10784</v>
      </c>
      <c r="C10938" s="22" t="s">
        <v>13</v>
      </c>
      <c r="D10938" s="20">
        <v>372.82</v>
      </c>
      <c r="E10938" s="20">
        <v>372.82</v>
      </c>
      <c r="F10938" s="20">
        <v>372.83</v>
      </c>
      <c r="G10938" s="20">
        <v>372.83</v>
      </c>
      <c r="H10938" s="20">
        <v>372.83</v>
      </c>
      <c r="I10938" s="20">
        <v>372.83</v>
      </c>
      <c r="J10938" s="20">
        <v>372.83</v>
      </c>
      <c r="K10938" s="20">
        <v>372.83</v>
      </c>
      <c r="L10938" s="20">
        <f t="shared" si="173"/>
        <v>372.83</v>
      </c>
    </row>
    <row r="10939" spans="1:12" ht="24.75">
      <c r="A10939" s="19">
        <v>1813000319</v>
      </c>
      <c r="B10939" s="15" t="s">
        <v>10785</v>
      </c>
      <c r="C10939" s="22" t="s">
        <v>13</v>
      </c>
      <c r="D10939" s="20">
        <v>91.24</v>
      </c>
      <c r="E10939" s="20">
        <v>91.24</v>
      </c>
      <c r="F10939" s="20">
        <v>91.24</v>
      </c>
      <c r="G10939" s="20">
        <v>91.24</v>
      </c>
      <c r="H10939" s="20">
        <v>91.24</v>
      </c>
      <c r="I10939" s="20">
        <v>91.24</v>
      </c>
      <c r="J10939" s="20">
        <v>91.24</v>
      </c>
      <c r="K10939" s="20">
        <v>91.24</v>
      </c>
      <c r="L10939" s="20">
        <f t="shared" si="173"/>
        <v>91.24</v>
      </c>
    </row>
    <row r="10940" spans="1:12" ht="24.75">
      <c r="A10940" s="19">
        <v>1813000320</v>
      </c>
      <c r="B10940" s="15" t="s">
        <v>10786</v>
      </c>
      <c r="C10940" s="22" t="s">
        <v>13</v>
      </c>
      <c r="D10940" s="20">
        <v>136.97</v>
      </c>
      <c r="E10940" s="20">
        <v>136.97</v>
      </c>
      <c r="F10940" s="20">
        <v>136.97</v>
      </c>
      <c r="G10940" s="20">
        <v>136.97</v>
      </c>
      <c r="H10940" s="20">
        <v>136.97</v>
      </c>
      <c r="I10940" s="20">
        <v>136.97</v>
      </c>
      <c r="J10940" s="20">
        <v>136.97</v>
      </c>
      <c r="K10940" s="20">
        <v>136.97</v>
      </c>
      <c r="L10940" s="20">
        <f t="shared" si="173"/>
        <v>136.97</v>
      </c>
    </row>
    <row r="10941" spans="1:12" ht="16.5">
      <c r="A10941" s="19">
        <v>1813000321</v>
      </c>
      <c r="B10941" s="15" t="s">
        <v>10787</v>
      </c>
      <c r="C10941" s="22" t="s">
        <v>13</v>
      </c>
      <c r="D10941" s="20">
        <v>600.52</v>
      </c>
      <c r="E10941" s="20">
        <v>600.52</v>
      </c>
      <c r="F10941" s="20">
        <v>600.53</v>
      </c>
      <c r="G10941" s="20">
        <v>600.53</v>
      </c>
      <c r="H10941" s="20">
        <v>600.53</v>
      </c>
      <c r="I10941" s="20">
        <v>600.53</v>
      </c>
      <c r="J10941" s="20">
        <v>600.53</v>
      </c>
      <c r="K10941" s="20">
        <v>600.53</v>
      </c>
      <c r="L10941" s="20">
        <f t="shared" si="173"/>
        <v>600.53</v>
      </c>
    </row>
    <row r="10942" spans="1:12" ht="16.5">
      <c r="A10942" s="19">
        <v>1813000322</v>
      </c>
      <c r="B10942" s="15" t="s">
        <v>10788</v>
      </c>
      <c r="C10942" s="22" t="s">
        <v>13</v>
      </c>
      <c r="D10942" s="20">
        <v>440.7</v>
      </c>
      <c r="E10942" s="20">
        <v>440.7</v>
      </c>
      <c r="F10942" s="20">
        <v>440.72</v>
      </c>
      <c r="G10942" s="20">
        <v>440.72</v>
      </c>
      <c r="H10942" s="20">
        <v>440.72</v>
      </c>
      <c r="I10942" s="20">
        <v>440.72</v>
      </c>
      <c r="J10942" s="20">
        <v>440.72</v>
      </c>
      <c r="K10942" s="20">
        <v>440.72</v>
      </c>
      <c r="L10942" s="20">
        <f t="shared" si="173"/>
        <v>440.72</v>
      </c>
    </row>
    <row r="10943" spans="1:12" ht="16.5">
      <c r="A10943" s="19">
        <v>1813000323</v>
      </c>
      <c r="B10943" s="15" t="s">
        <v>10789</v>
      </c>
      <c r="C10943" s="22" t="s">
        <v>13</v>
      </c>
      <c r="D10943" s="20">
        <v>1624.91</v>
      </c>
      <c r="E10943" s="20">
        <v>1624.91</v>
      </c>
      <c r="F10943" s="20">
        <v>1624.95</v>
      </c>
      <c r="G10943" s="20">
        <v>1624.95</v>
      </c>
      <c r="H10943" s="20">
        <v>1624.95</v>
      </c>
      <c r="I10943" s="20">
        <v>1624.95</v>
      </c>
      <c r="J10943" s="20">
        <v>1624.95</v>
      </c>
      <c r="K10943" s="20">
        <v>1624.95</v>
      </c>
      <c r="L10943" s="20">
        <f t="shared" si="173"/>
        <v>1624.95</v>
      </c>
    </row>
    <row r="10944" spans="1:12" ht="16.5">
      <c r="A10944" s="19">
        <v>1813000324</v>
      </c>
      <c r="B10944" s="15" t="s">
        <v>10790</v>
      </c>
      <c r="C10944" s="22" t="s">
        <v>13</v>
      </c>
      <c r="D10944" s="20">
        <v>144.15</v>
      </c>
      <c r="E10944" s="20">
        <v>144.15</v>
      </c>
      <c r="F10944" s="20">
        <v>144.16</v>
      </c>
      <c r="G10944" s="20">
        <v>144.16</v>
      </c>
      <c r="H10944" s="20">
        <v>144.16</v>
      </c>
      <c r="I10944" s="20">
        <v>144.16</v>
      </c>
      <c r="J10944" s="20">
        <v>144.16</v>
      </c>
      <c r="K10944" s="20">
        <v>144.16</v>
      </c>
      <c r="L10944" s="20">
        <f t="shared" ref="L10944:L11007" si="174">MAX(D10944:K10944)</f>
        <v>144.16</v>
      </c>
    </row>
    <row r="10945" spans="1:12" ht="24.75">
      <c r="A10945" s="19">
        <v>1813000325</v>
      </c>
      <c r="B10945" s="15" t="s">
        <v>10791</v>
      </c>
      <c r="C10945" s="22" t="s">
        <v>13</v>
      </c>
      <c r="D10945" s="20">
        <v>750.69</v>
      </c>
      <c r="E10945" s="20">
        <v>750.69</v>
      </c>
      <c r="F10945" s="20">
        <v>750.72</v>
      </c>
      <c r="G10945" s="20">
        <v>750.72</v>
      </c>
      <c r="H10945" s="20">
        <v>750.72</v>
      </c>
      <c r="I10945" s="20">
        <v>750.72</v>
      </c>
      <c r="J10945" s="20">
        <v>750.72</v>
      </c>
      <c r="K10945" s="20">
        <v>750.72</v>
      </c>
      <c r="L10945" s="20">
        <f t="shared" si="174"/>
        <v>750.72</v>
      </c>
    </row>
    <row r="10946" spans="1:12" ht="33">
      <c r="A10946" s="19">
        <v>1813000326</v>
      </c>
      <c r="B10946" s="15" t="s">
        <v>10792</v>
      </c>
      <c r="C10946" s="22" t="s">
        <v>13</v>
      </c>
      <c r="D10946" s="20">
        <v>5019.41</v>
      </c>
      <c r="E10946" s="20">
        <v>5154.8500000000004</v>
      </c>
      <c r="F10946" s="20">
        <v>6428.69</v>
      </c>
      <c r="G10946" s="20">
        <v>6377.69</v>
      </c>
      <c r="H10946" s="20">
        <v>6544.25</v>
      </c>
      <c r="I10946" s="20">
        <v>6156.03</v>
      </c>
      <c r="J10946" s="20">
        <v>4724.9799999999996</v>
      </c>
      <c r="K10946" s="20">
        <v>5441.27</v>
      </c>
      <c r="L10946" s="20">
        <f t="shared" si="174"/>
        <v>6544.25</v>
      </c>
    </row>
    <row r="10947" spans="1:12" ht="24.75">
      <c r="A10947" s="19">
        <v>1813000327</v>
      </c>
      <c r="B10947" s="15" t="s">
        <v>10793</v>
      </c>
      <c r="C10947" s="22" t="s">
        <v>26</v>
      </c>
      <c r="D10947" s="20">
        <v>195.82</v>
      </c>
      <c r="E10947" s="20">
        <v>195.82</v>
      </c>
      <c r="F10947" s="20">
        <v>195.83</v>
      </c>
      <c r="G10947" s="20">
        <v>195.83</v>
      </c>
      <c r="H10947" s="20">
        <v>195.83</v>
      </c>
      <c r="I10947" s="20">
        <v>195.83</v>
      </c>
      <c r="J10947" s="20">
        <v>195.83</v>
      </c>
      <c r="K10947" s="20">
        <v>195.83</v>
      </c>
      <c r="L10947" s="20">
        <f t="shared" si="174"/>
        <v>195.83</v>
      </c>
    </row>
    <row r="10948" spans="1:12" ht="24.75">
      <c r="A10948" s="19">
        <v>1813000328</v>
      </c>
      <c r="B10948" s="15" t="s">
        <v>10794</v>
      </c>
      <c r="C10948" s="22" t="s">
        <v>26</v>
      </c>
      <c r="D10948" s="20">
        <v>526.07000000000005</v>
      </c>
      <c r="E10948" s="20">
        <v>526.07000000000005</v>
      </c>
      <c r="F10948" s="20">
        <v>526.09</v>
      </c>
      <c r="G10948" s="20">
        <v>526.09</v>
      </c>
      <c r="H10948" s="20">
        <v>526.09</v>
      </c>
      <c r="I10948" s="20">
        <v>526.09</v>
      </c>
      <c r="J10948" s="20">
        <v>526.09</v>
      </c>
      <c r="K10948" s="20">
        <v>526.09</v>
      </c>
      <c r="L10948" s="20">
        <f t="shared" si="174"/>
        <v>526.09</v>
      </c>
    </row>
    <row r="10949" spans="1:12" ht="16.5">
      <c r="A10949" s="19">
        <v>1813000329</v>
      </c>
      <c r="B10949" s="15" t="s">
        <v>10795</v>
      </c>
      <c r="C10949" s="22" t="s">
        <v>13</v>
      </c>
      <c r="D10949" s="20">
        <v>214.79</v>
      </c>
      <c r="E10949" s="20">
        <v>214.79</v>
      </c>
      <c r="F10949" s="20">
        <v>214.8</v>
      </c>
      <c r="G10949" s="20">
        <v>214.8</v>
      </c>
      <c r="H10949" s="20">
        <v>214.8</v>
      </c>
      <c r="I10949" s="20">
        <v>214.8</v>
      </c>
      <c r="J10949" s="20">
        <v>214.8</v>
      </c>
      <c r="K10949" s="20">
        <v>214.8</v>
      </c>
      <c r="L10949" s="20">
        <f t="shared" si="174"/>
        <v>214.8</v>
      </c>
    </row>
    <row r="10950" spans="1:12" ht="24.75">
      <c r="A10950" s="19">
        <v>1813000330</v>
      </c>
      <c r="B10950" s="15" t="s">
        <v>10796</v>
      </c>
      <c r="C10950" s="22" t="s">
        <v>13</v>
      </c>
      <c r="D10950" s="20">
        <v>1298.68</v>
      </c>
      <c r="E10950" s="20">
        <v>1298.68</v>
      </c>
      <c r="F10950" s="20">
        <v>1298.72</v>
      </c>
      <c r="G10950" s="20">
        <v>1298.72</v>
      </c>
      <c r="H10950" s="20">
        <v>1298.72</v>
      </c>
      <c r="I10950" s="20">
        <v>1298.72</v>
      </c>
      <c r="J10950" s="20">
        <v>1298.72</v>
      </c>
      <c r="K10950" s="20">
        <v>1298.72</v>
      </c>
      <c r="L10950" s="20">
        <f t="shared" si="174"/>
        <v>1298.72</v>
      </c>
    </row>
    <row r="10951" spans="1:12" ht="16.5">
      <c r="A10951" s="19">
        <v>1813000331</v>
      </c>
      <c r="B10951" s="15" t="s">
        <v>10797</v>
      </c>
      <c r="C10951" s="22" t="s">
        <v>13</v>
      </c>
      <c r="D10951" s="20">
        <v>648.66</v>
      </c>
      <c r="E10951" s="20">
        <v>648.66</v>
      </c>
      <c r="F10951" s="20">
        <v>648.66999999999996</v>
      </c>
      <c r="G10951" s="20">
        <v>648.66999999999996</v>
      </c>
      <c r="H10951" s="20">
        <v>648.66999999999996</v>
      </c>
      <c r="I10951" s="20">
        <v>648.66999999999996</v>
      </c>
      <c r="J10951" s="20">
        <v>648.66999999999996</v>
      </c>
      <c r="K10951" s="20">
        <v>648.66999999999996</v>
      </c>
      <c r="L10951" s="20">
        <f t="shared" si="174"/>
        <v>648.66999999999996</v>
      </c>
    </row>
    <row r="10952" spans="1:12" ht="16.5">
      <c r="A10952" s="19">
        <v>1813000332</v>
      </c>
      <c r="B10952" s="15" t="s">
        <v>10798</v>
      </c>
      <c r="C10952" s="22" t="s">
        <v>13</v>
      </c>
      <c r="D10952" s="20">
        <v>586.72</v>
      </c>
      <c r="E10952" s="20">
        <v>586.72</v>
      </c>
      <c r="F10952" s="20">
        <v>586.73</v>
      </c>
      <c r="G10952" s="20">
        <v>586.73</v>
      </c>
      <c r="H10952" s="20">
        <v>586.73</v>
      </c>
      <c r="I10952" s="20">
        <v>586.73</v>
      </c>
      <c r="J10952" s="20">
        <v>586.73</v>
      </c>
      <c r="K10952" s="20">
        <v>586.75</v>
      </c>
      <c r="L10952" s="20">
        <f t="shared" si="174"/>
        <v>586.75</v>
      </c>
    </row>
    <row r="10953" spans="1:12" ht="16.5">
      <c r="A10953" s="19">
        <v>1813000333</v>
      </c>
      <c r="B10953" s="15" t="s">
        <v>10799</v>
      </c>
      <c r="C10953" s="22" t="s">
        <v>13</v>
      </c>
      <c r="D10953" s="20">
        <v>2814.74</v>
      </c>
      <c r="E10953" s="20">
        <v>2814.74</v>
      </c>
      <c r="F10953" s="20">
        <v>2814.81</v>
      </c>
      <c r="G10953" s="20">
        <v>2814.81</v>
      </c>
      <c r="H10953" s="20">
        <v>2814.81</v>
      </c>
      <c r="I10953" s="20">
        <v>2814.81</v>
      </c>
      <c r="J10953" s="20">
        <v>2814.81</v>
      </c>
      <c r="K10953" s="20">
        <v>2814.81</v>
      </c>
      <c r="L10953" s="20">
        <f t="shared" si="174"/>
        <v>2814.81</v>
      </c>
    </row>
    <row r="10954" spans="1:12" ht="24.75">
      <c r="A10954" s="19">
        <v>1813000334</v>
      </c>
      <c r="B10954" s="15" t="s">
        <v>10800</v>
      </c>
      <c r="C10954" s="22" t="s">
        <v>13</v>
      </c>
      <c r="D10954" s="20">
        <v>6174.98</v>
      </c>
      <c r="E10954" s="20">
        <v>6174.98</v>
      </c>
      <c r="F10954" s="20">
        <v>6175.14</v>
      </c>
      <c r="G10954" s="20">
        <v>6175.14</v>
      </c>
      <c r="H10954" s="20">
        <v>6175.14</v>
      </c>
      <c r="I10954" s="20">
        <v>6175.14</v>
      </c>
      <c r="J10954" s="20">
        <v>6175.14</v>
      </c>
      <c r="K10954" s="20">
        <v>6175.14</v>
      </c>
      <c r="L10954" s="20">
        <f t="shared" si="174"/>
        <v>6175.14</v>
      </c>
    </row>
    <row r="10955" spans="1:12" ht="24.75">
      <c r="A10955" s="19">
        <v>1813000335</v>
      </c>
      <c r="B10955" s="15" t="s">
        <v>10801</v>
      </c>
      <c r="C10955" s="22" t="s">
        <v>13</v>
      </c>
      <c r="D10955" s="20">
        <v>5330.59</v>
      </c>
      <c r="E10955" s="20">
        <v>5330.59</v>
      </c>
      <c r="F10955" s="20">
        <v>5330.72</v>
      </c>
      <c r="G10955" s="20">
        <v>5330.72</v>
      </c>
      <c r="H10955" s="20">
        <v>5330.72</v>
      </c>
      <c r="I10955" s="20">
        <v>5330.72</v>
      </c>
      <c r="J10955" s="20">
        <v>5330.72</v>
      </c>
      <c r="K10955" s="20">
        <v>5330.72</v>
      </c>
      <c r="L10955" s="20">
        <f t="shared" si="174"/>
        <v>5330.72</v>
      </c>
    </row>
    <row r="10956" spans="1:12" ht="16.5">
      <c r="A10956" s="19">
        <v>1813000336</v>
      </c>
      <c r="B10956" s="15" t="s">
        <v>10802</v>
      </c>
      <c r="C10956" s="22" t="s">
        <v>13</v>
      </c>
      <c r="D10956" s="20">
        <v>175.19</v>
      </c>
      <c r="E10956" s="20">
        <v>175.19</v>
      </c>
      <c r="F10956" s="20">
        <v>175.19</v>
      </c>
      <c r="G10956" s="20">
        <v>175.19</v>
      </c>
      <c r="H10956" s="20">
        <v>175.19</v>
      </c>
      <c r="I10956" s="20">
        <v>175.19</v>
      </c>
      <c r="J10956" s="20">
        <v>175.19</v>
      </c>
      <c r="K10956" s="20">
        <v>175.19</v>
      </c>
      <c r="L10956" s="20">
        <f t="shared" si="174"/>
        <v>175.19</v>
      </c>
    </row>
    <row r="10957" spans="1:12" ht="24.75">
      <c r="A10957" s="19">
        <v>1813000337</v>
      </c>
      <c r="B10957" s="15" t="s">
        <v>10803</v>
      </c>
      <c r="C10957" s="22" t="s">
        <v>13</v>
      </c>
      <c r="D10957" s="20">
        <v>2172.66</v>
      </c>
      <c r="E10957" s="20">
        <v>2172.66</v>
      </c>
      <c r="F10957" s="20">
        <v>2172.7199999999998</v>
      </c>
      <c r="G10957" s="20">
        <v>2172.7199999999998</v>
      </c>
      <c r="H10957" s="20">
        <v>2172.7199999999998</v>
      </c>
      <c r="I10957" s="20">
        <v>2172.7199999999998</v>
      </c>
      <c r="J10957" s="20">
        <v>2172.7199999999998</v>
      </c>
      <c r="K10957" s="20">
        <v>2172.7199999999998</v>
      </c>
      <c r="L10957" s="20">
        <f t="shared" si="174"/>
        <v>2172.7199999999998</v>
      </c>
    </row>
    <row r="10958" spans="1:12" ht="16.5">
      <c r="A10958" s="19">
        <v>1813000338</v>
      </c>
      <c r="B10958" s="15" t="s">
        <v>10804</v>
      </c>
      <c r="C10958" s="22" t="s">
        <v>13</v>
      </c>
      <c r="D10958" s="20">
        <v>955.47</v>
      </c>
      <c r="E10958" s="20">
        <v>955.47</v>
      </c>
      <c r="F10958" s="20">
        <v>955.49</v>
      </c>
      <c r="G10958" s="20">
        <v>955.49</v>
      </c>
      <c r="H10958" s="20">
        <v>955.49</v>
      </c>
      <c r="I10958" s="20">
        <v>955.49</v>
      </c>
      <c r="J10958" s="20">
        <v>955.49</v>
      </c>
      <c r="K10958" s="20">
        <v>955.49</v>
      </c>
      <c r="L10958" s="20">
        <f t="shared" si="174"/>
        <v>955.49</v>
      </c>
    </row>
    <row r="10959" spans="1:12" ht="24.75">
      <c r="A10959" s="19">
        <v>1813000339</v>
      </c>
      <c r="B10959" s="15" t="s">
        <v>10805</v>
      </c>
      <c r="C10959" s="22" t="s">
        <v>13</v>
      </c>
      <c r="D10959" s="20">
        <v>638.6</v>
      </c>
      <c r="E10959" s="20">
        <v>638.6</v>
      </c>
      <c r="F10959" s="20">
        <v>638.62</v>
      </c>
      <c r="G10959" s="20">
        <v>638.62</v>
      </c>
      <c r="H10959" s="20">
        <v>638.62</v>
      </c>
      <c r="I10959" s="20">
        <v>638.62</v>
      </c>
      <c r="J10959" s="20">
        <v>638.62</v>
      </c>
      <c r="K10959" s="20">
        <v>638.62</v>
      </c>
      <c r="L10959" s="20">
        <f t="shared" si="174"/>
        <v>638.62</v>
      </c>
    </row>
    <row r="10960" spans="1:12" ht="24.75">
      <c r="A10960" s="19">
        <v>1813000340</v>
      </c>
      <c r="B10960" s="15" t="s">
        <v>10806</v>
      </c>
      <c r="C10960" s="22" t="s">
        <v>26</v>
      </c>
      <c r="D10960" s="20">
        <v>703.17</v>
      </c>
      <c r="E10960" s="20">
        <v>703.17</v>
      </c>
      <c r="F10960" s="20">
        <v>703.2</v>
      </c>
      <c r="G10960" s="20">
        <v>703.04</v>
      </c>
      <c r="H10960" s="20">
        <v>703.2</v>
      </c>
      <c r="I10960" s="20">
        <v>703.19</v>
      </c>
      <c r="J10960" s="20">
        <v>703.19</v>
      </c>
      <c r="K10960" s="20">
        <v>703.19</v>
      </c>
      <c r="L10960" s="20">
        <f t="shared" si="174"/>
        <v>703.2</v>
      </c>
    </row>
    <row r="10961" spans="1:12" ht="16.5">
      <c r="A10961" s="19">
        <v>1813000341</v>
      </c>
      <c r="B10961" s="15" t="s">
        <v>10807</v>
      </c>
      <c r="C10961" s="22" t="s">
        <v>13</v>
      </c>
      <c r="D10961" s="20">
        <v>562.05999999999995</v>
      </c>
      <c r="E10961" s="20">
        <v>562.05999999999995</v>
      </c>
      <c r="F10961" s="20">
        <v>562.08000000000004</v>
      </c>
      <c r="G10961" s="20">
        <v>562.08000000000004</v>
      </c>
      <c r="H10961" s="20">
        <v>562.08000000000004</v>
      </c>
      <c r="I10961" s="20">
        <v>562.08000000000004</v>
      </c>
      <c r="J10961" s="20">
        <v>562.08000000000004</v>
      </c>
      <c r="K10961" s="20">
        <v>562.08000000000004</v>
      </c>
      <c r="L10961" s="20">
        <f t="shared" si="174"/>
        <v>562.08000000000004</v>
      </c>
    </row>
    <row r="10962" spans="1:12" ht="16.5">
      <c r="A10962" s="19">
        <v>1813000342</v>
      </c>
      <c r="B10962" s="15" t="s">
        <v>10808</v>
      </c>
      <c r="C10962" s="22" t="s">
        <v>13</v>
      </c>
      <c r="D10962" s="20">
        <v>387.89</v>
      </c>
      <c r="E10962" s="20">
        <v>387.89</v>
      </c>
      <c r="F10962" s="20">
        <v>387.9</v>
      </c>
      <c r="G10962" s="20">
        <v>387.9</v>
      </c>
      <c r="H10962" s="20">
        <v>387.9</v>
      </c>
      <c r="I10962" s="20">
        <v>387.9</v>
      </c>
      <c r="J10962" s="20">
        <v>387.9</v>
      </c>
      <c r="K10962" s="20">
        <v>387.9</v>
      </c>
      <c r="L10962" s="20">
        <f t="shared" si="174"/>
        <v>387.9</v>
      </c>
    </row>
    <row r="10963" spans="1:12" ht="16.5">
      <c r="A10963" s="19">
        <v>1813000343</v>
      </c>
      <c r="B10963" s="15" t="s">
        <v>10809</v>
      </c>
      <c r="C10963" s="22" t="s">
        <v>13</v>
      </c>
      <c r="D10963" s="20">
        <v>561.64</v>
      </c>
      <c r="E10963" s="20">
        <v>561.64</v>
      </c>
      <c r="F10963" s="20">
        <v>561.65</v>
      </c>
      <c r="G10963" s="20">
        <v>561.65</v>
      </c>
      <c r="H10963" s="20">
        <v>561.65</v>
      </c>
      <c r="I10963" s="20">
        <v>561.65</v>
      </c>
      <c r="J10963" s="20">
        <v>561.65</v>
      </c>
      <c r="K10963" s="20">
        <v>561.65</v>
      </c>
      <c r="L10963" s="20">
        <f t="shared" si="174"/>
        <v>561.65</v>
      </c>
    </row>
    <row r="10964" spans="1:12" ht="16.5">
      <c r="A10964" s="19">
        <v>1813000344</v>
      </c>
      <c r="B10964" s="15" t="s">
        <v>10810</v>
      </c>
      <c r="C10964" s="22" t="s">
        <v>13</v>
      </c>
      <c r="D10964" s="20">
        <v>461.75</v>
      </c>
      <c r="E10964" s="20">
        <v>461.75</v>
      </c>
      <c r="F10964" s="20">
        <v>461.77</v>
      </c>
      <c r="G10964" s="20">
        <v>461.59</v>
      </c>
      <c r="H10964" s="20">
        <v>461.77</v>
      </c>
      <c r="I10964" s="20">
        <v>461.77</v>
      </c>
      <c r="J10964" s="20">
        <v>461.76</v>
      </c>
      <c r="K10964" s="20">
        <v>461.77</v>
      </c>
      <c r="L10964" s="20">
        <f t="shared" si="174"/>
        <v>461.77</v>
      </c>
    </row>
    <row r="10965" spans="1:12" ht="24.75">
      <c r="A10965" s="19">
        <v>1813000346</v>
      </c>
      <c r="B10965" s="15" t="s">
        <v>12533</v>
      </c>
      <c r="C10965" s="22" t="s">
        <v>13</v>
      </c>
      <c r="D10965" s="20">
        <v>1297.21</v>
      </c>
      <c r="E10965" s="20">
        <v>1297.21</v>
      </c>
      <c r="F10965" s="20">
        <v>1297.24</v>
      </c>
      <c r="G10965" s="20">
        <v>1297.24</v>
      </c>
      <c r="H10965" s="20">
        <v>1297.24</v>
      </c>
      <c r="I10965" s="20">
        <v>1297.24</v>
      </c>
      <c r="J10965" s="20">
        <v>1297.24</v>
      </c>
      <c r="K10965" s="20">
        <v>1297.24</v>
      </c>
      <c r="L10965" s="20">
        <f t="shared" si="174"/>
        <v>1297.24</v>
      </c>
    </row>
    <row r="10966" spans="1:12" ht="16.5">
      <c r="A10966" s="19">
        <v>1813000350</v>
      </c>
      <c r="B10966" s="15" t="s">
        <v>12202</v>
      </c>
      <c r="C10966" s="22" t="s">
        <v>13</v>
      </c>
      <c r="D10966" s="20">
        <v>425.29</v>
      </c>
      <c r="E10966" s="20">
        <v>425.29</v>
      </c>
      <c r="F10966" s="20">
        <v>425.3</v>
      </c>
      <c r="G10966" s="20">
        <v>425.3</v>
      </c>
      <c r="H10966" s="20">
        <v>425.3</v>
      </c>
      <c r="I10966" s="20">
        <v>425.3</v>
      </c>
      <c r="J10966" s="20">
        <v>425.3</v>
      </c>
      <c r="K10966" s="20">
        <v>425.3</v>
      </c>
      <c r="L10966" s="20">
        <f t="shared" si="174"/>
        <v>425.3</v>
      </c>
    </row>
    <row r="10967" spans="1:12" ht="16.5">
      <c r="A10967" s="19">
        <v>1813000352</v>
      </c>
      <c r="B10967" s="15" t="s">
        <v>12211</v>
      </c>
      <c r="C10967" s="22" t="s">
        <v>13</v>
      </c>
      <c r="D10967" s="20">
        <v>768.96</v>
      </c>
      <c r="E10967" s="20">
        <v>770.22</v>
      </c>
      <c r="F10967" s="20">
        <v>772.65</v>
      </c>
      <c r="G10967" s="20">
        <v>770.5</v>
      </c>
      <c r="H10967" s="20">
        <v>776.06</v>
      </c>
      <c r="I10967" s="20">
        <v>774.6</v>
      </c>
      <c r="J10967" s="20">
        <v>767.58</v>
      </c>
      <c r="K10967" s="20">
        <v>773.52</v>
      </c>
      <c r="L10967" s="20">
        <f t="shared" si="174"/>
        <v>776.06</v>
      </c>
    </row>
    <row r="10968" spans="1:12" ht="24.75">
      <c r="A10968" s="19">
        <v>1813000355</v>
      </c>
      <c r="B10968" s="15" t="s">
        <v>10811</v>
      </c>
      <c r="C10968" s="22" t="s">
        <v>13</v>
      </c>
      <c r="D10968" s="20">
        <v>3419.2</v>
      </c>
      <c r="E10968" s="20">
        <v>3419.62</v>
      </c>
      <c r="F10968" s="20">
        <v>3420.68</v>
      </c>
      <c r="G10968" s="20">
        <v>3419.98</v>
      </c>
      <c r="H10968" s="20">
        <v>3422.05</v>
      </c>
      <c r="I10968" s="20">
        <v>3421.5</v>
      </c>
      <c r="J10968" s="20">
        <v>3418.8</v>
      </c>
      <c r="K10968" s="20">
        <v>3420.92</v>
      </c>
      <c r="L10968" s="20">
        <f t="shared" si="174"/>
        <v>3422.05</v>
      </c>
    </row>
    <row r="10969" spans="1:12" ht="16.5">
      <c r="A10969" s="19">
        <v>1813000358</v>
      </c>
      <c r="B10969" s="15" t="s">
        <v>10812</v>
      </c>
      <c r="C10969" s="22" t="s">
        <v>13</v>
      </c>
      <c r="D10969" s="20">
        <v>2078.65</v>
      </c>
      <c r="E10969" s="20">
        <v>2078.65</v>
      </c>
      <c r="F10969" s="20">
        <v>2078.6999999999998</v>
      </c>
      <c r="G10969" s="20">
        <v>2078.6999999999998</v>
      </c>
      <c r="H10969" s="20">
        <v>2078.6999999999998</v>
      </c>
      <c r="I10969" s="20">
        <v>2078.6999999999998</v>
      </c>
      <c r="J10969" s="20">
        <v>2078.6999999999998</v>
      </c>
      <c r="K10969" s="20">
        <v>2078.6999999999998</v>
      </c>
      <c r="L10969" s="20">
        <f t="shared" si="174"/>
        <v>2078.6999999999998</v>
      </c>
    </row>
    <row r="10970" spans="1:12" ht="16.5">
      <c r="A10970" s="19">
        <v>1813000359</v>
      </c>
      <c r="B10970" s="15" t="s">
        <v>10813</v>
      </c>
      <c r="C10970" s="22" t="s">
        <v>13</v>
      </c>
      <c r="D10970" s="20">
        <v>1438.66</v>
      </c>
      <c r="E10970" s="20">
        <v>1438.88</v>
      </c>
      <c r="F10970" s="20">
        <v>1439.48</v>
      </c>
      <c r="G10970" s="20">
        <v>1439.24</v>
      </c>
      <c r="H10970" s="20">
        <v>1440.1</v>
      </c>
      <c r="I10970" s="20">
        <v>1439.81</v>
      </c>
      <c r="J10970" s="20">
        <v>1438.55</v>
      </c>
      <c r="K10970" s="20">
        <v>1439.58</v>
      </c>
      <c r="L10970" s="20">
        <f t="shared" si="174"/>
        <v>1440.1</v>
      </c>
    </row>
    <row r="10971" spans="1:12" ht="16.5">
      <c r="A10971" s="19">
        <v>1813000360</v>
      </c>
      <c r="B10971" s="15" t="s">
        <v>10814</v>
      </c>
      <c r="C10971" s="22" t="s">
        <v>1065</v>
      </c>
      <c r="D10971" s="20">
        <v>444.61</v>
      </c>
      <c r="E10971" s="20">
        <v>444.61</v>
      </c>
      <c r="F10971" s="20">
        <v>444.62</v>
      </c>
      <c r="G10971" s="20">
        <v>444.62</v>
      </c>
      <c r="H10971" s="20">
        <v>444.62</v>
      </c>
      <c r="I10971" s="20">
        <v>444.62</v>
      </c>
      <c r="J10971" s="20">
        <v>444.62</v>
      </c>
      <c r="K10971" s="20">
        <v>444.62</v>
      </c>
      <c r="L10971" s="20">
        <f t="shared" si="174"/>
        <v>444.62</v>
      </c>
    </row>
    <row r="10972" spans="1:12" ht="24.75">
      <c r="A10972" s="19">
        <v>1813000361</v>
      </c>
      <c r="B10972" s="15" t="s">
        <v>10815</v>
      </c>
      <c r="C10972" s="22" t="s">
        <v>13</v>
      </c>
      <c r="D10972" s="20">
        <v>2078.65</v>
      </c>
      <c r="E10972" s="20">
        <v>2078.65</v>
      </c>
      <c r="F10972" s="20">
        <v>2078.6999999999998</v>
      </c>
      <c r="G10972" s="20">
        <v>2078.6999999999998</v>
      </c>
      <c r="H10972" s="20">
        <v>2078.6999999999998</v>
      </c>
      <c r="I10972" s="20">
        <v>2078.6999999999998</v>
      </c>
      <c r="J10972" s="20">
        <v>2078.6999999999998</v>
      </c>
      <c r="K10972" s="20">
        <v>2078.6999999999998</v>
      </c>
      <c r="L10972" s="20">
        <f t="shared" si="174"/>
        <v>2078.6999999999998</v>
      </c>
    </row>
    <row r="10973" spans="1:12" ht="16.5">
      <c r="A10973" s="19">
        <v>1813000362</v>
      </c>
      <c r="B10973" s="15" t="s">
        <v>10816</v>
      </c>
      <c r="C10973" s="22" t="s">
        <v>13</v>
      </c>
      <c r="D10973" s="20">
        <v>1192.56</v>
      </c>
      <c r="E10973" s="20">
        <v>1192.56</v>
      </c>
      <c r="F10973" s="20">
        <v>1192.5999999999999</v>
      </c>
      <c r="G10973" s="20">
        <v>1192.5999999999999</v>
      </c>
      <c r="H10973" s="20">
        <v>1192.5999999999999</v>
      </c>
      <c r="I10973" s="20">
        <v>1192.5999999999999</v>
      </c>
      <c r="J10973" s="20">
        <v>1192.5999999999999</v>
      </c>
      <c r="K10973" s="20">
        <v>1192.5999999999999</v>
      </c>
      <c r="L10973" s="20">
        <f t="shared" si="174"/>
        <v>1192.5999999999999</v>
      </c>
    </row>
    <row r="10974" spans="1:12" ht="24.75">
      <c r="A10974" s="19">
        <v>1813000363</v>
      </c>
      <c r="B10974" s="15" t="s">
        <v>10817</v>
      </c>
      <c r="C10974" s="22" t="s">
        <v>13</v>
      </c>
      <c r="D10974" s="20">
        <v>1133.26</v>
      </c>
      <c r="E10974" s="20">
        <v>1133.26</v>
      </c>
      <c r="F10974" s="20">
        <v>1133.29</v>
      </c>
      <c r="G10974" s="20">
        <v>1133.29</v>
      </c>
      <c r="H10974" s="20">
        <v>1133.29</v>
      </c>
      <c r="I10974" s="20">
        <v>1133.29</v>
      </c>
      <c r="J10974" s="20">
        <v>1133.29</v>
      </c>
      <c r="K10974" s="20">
        <v>1133.29</v>
      </c>
      <c r="L10974" s="20">
        <f t="shared" si="174"/>
        <v>1133.29</v>
      </c>
    </row>
    <row r="10975" spans="1:12" ht="24.75">
      <c r="A10975" s="19">
        <v>1813000364</v>
      </c>
      <c r="B10975" s="15" t="s">
        <v>10818</v>
      </c>
      <c r="C10975" s="22" t="s">
        <v>13</v>
      </c>
      <c r="D10975" s="20">
        <v>3412.83</v>
      </c>
      <c r="E10975" s="20">
        <v>3412.83</v>
      </c>
      <c r="F10975" s="20">
        <v>3412.92</v>
      </c>
      <c r="G10975" s="20">
        <v>3412.92</v>
      </c>
      <c r="H10975" s="20">
        <v>3412.92</v>
      </c>
      <c r="I10975" s="20">
        <v>3412.92</v>
      </c>
      <c r="J10975" s="20">
        <v>3412.92</v>
      </c>
      <c r="K10975" s="20">
        <v>3412.92</v>
      </c>
      <c r="L10975" s="20">
        <f t="shared" si="174"/>
        <v>3412.92</v>
      </c>
    </row>
    <row r="10976" spans="1:12" ht="16.5">
      <c r="A10976" s="19">
        <v>1813000369</v>
      </c>
      <c r="B10976" s="15" t="s">
        <v>10819</v>
      </c>
      <c r="C10976" s="22" t="s">
        <v>13</v>
      </c>
      <c r="D10976" s="20">
        <v>387.89</v>
      </c>
      <c r="E10976" s="20">
        <v>387.89</v>
      </c>
      <c r="F10976" s="20">
        <v>387.9</v>
      </c>
      <c r="G10976" s="20">
        <v>387.9</v>
      </c>
      <c r="H10976" s="20">
        <v>387.9</v>
      </c>
      <c r="I10976" s="20">
        <v>387.9</v>
      </c>
      <c r="J10976" s="20">
        <v>387.9</v>
      </c>
      <c r="K10976" s="20">
        <v>387.9</v>
      </c>
      <c r="L10976" s="20">
        <f t="shared" si="174"/>
        <v>387.9</v>
      </c>
    </row>
    <row r="10977" spans="1:12" ht="49.5">
      <c r="A10977" s="19">
        <v>1813000370</v>
      </c>
      <c r="B10977" s="15" t="s">
        <v>10820</v>
      </c>
      <c r="C10977" s="22" t="s">
        <v>13</v>
      </c>
      <c r="D10977" s="20">
        <v>4881.63</v>
      </c>
      <c r="E10977" s="20">
        <v>5024.8999999999996</v>
      </c>
      <c r="F10977" s="20">
        <v>6120.17</v>
      </c>
      <c r="G10977" s="20">
        <v>6041.83</v>
      </c>
      <c r="H10977" s="20">
        <v>6254.18</v>
      </c>
      <c r="I10977" s="20">
        <v>5968.62</v>
      </c>
      <c r="J10977" s="20">
        <v>4595.74</v>
      </c>
      <c r="K10977" s="20">
        <v>5366.38</v>
      </c>
      <c r="L10977" s="20">
        <f t="shared" si="174"/>
        <v>6254.18</v>
      </c>
    </row>
    <row r="10978" spans="1:12" ht="16.5">
      <c r="A10978" s="19">
        <v>1813000371</v>
      </c>
      <c r="B10978" s="15" t="s">
        <v>10821</v>
      </c>
      <c r="C10978" s="22" t="s">
        <v>13</v>
      </c>
      <c r="D10978" s="20">
        <v>955.47</v>
      </c>
      <c r="E10978" s="20">
        <v>955.47</v>
      </c>
      <c r="F10978" s="20">
        <v>955.49</v>
      </c>
      <c r="G10978" s="20">
        <v>955.49</v>
      </c>
      <c r="H10978" s="20">
        <v>955.49</v>
      </c>
      <c r="I10978" s="20">
        <v>955.49</v>
      </c>
      <c r="J10978" s="20">
        <v>955.49</v>
      </c>
      <c r="K10978" s="20">
        <v>955.49</v>
      </c>
      <c r="L10978" s="20">
        <f t="shared" si="174"/>
        <v>955.49</v>
      </c>
    </row>
    <row r="10979" spans="1:12" ht="24.75">
      <c r="A10979" s="19">
        <v>1813000373</v>
      </c>
      <c r="B10979" s="15" t="s">
        <v>10822</v>
      </c>
      <c r="C10979" s="22" t="s">
        <v>13</v>
      </c>
      <c r="D10979" s="20">
        <v>986.79</v>
      </c>
      <c r="E10979" s="20">
        <v>986.79</v>
      </c>
      <c r="F10979" s="20">
        <v>986.82</v>
      </c>
      <c r="G10979" s="20">
        <v>986.82</v>
      </c>
      <c r="H10979" s="20">
        <v>986.82</v>
      </c>
      <c r="I10979" s="20">
        <v>986.82</v>
      </c>
      <c r="J10979" s="20">
        <v>986.82</v>
      </c>
      <c r="K10979" s="20">
        <v>986.82</v>
      </c>
      <c r="L10979" s="20">
        <f t="shared" si="174"/>
        <v>986.82</v>
      </c>
    </row>
    <row r="10980" spans="1:12" ht="16.5">
      <c r="A10980" s="19">
        <v>1813000374</v>
      </c>
      <c r="B10980" s="15" t="s">
        <v>10823</v>
      </c>
      <c r="C10980" s="22" t="s">
        <v>13</v>
      </c>
      <c r="D10980" s="20">
        <v>1905.77</v>
      </c>
      <c r="E10980" s="20">
        <v>1905.77</v>
      </c>
      <c r="F10980" s="20">
        <v>1905.82</v>
      </c>
      <c r="G10980" s="20">
        <v>1905.82</v>
      </c>
      <c r="H10980" s="20">
        <v>1905.82</v>
      </c>
      <c r="I10980" s="20">
        <v>1905.82</v>
      </c>
      <c r="J10980" s="20">
        <v>1905.82</v>
      </c>
      <c r="K10980" s="20">
        <v>1905.82</v>
      </c>
      <c r="L10980" s="20">
        <f t="shared" si="174"/>
        <v>1905.82</v>
      </c>
    </row>
    <row r="10981" spans="1:12" ht="24.75">
      <c r="A10981" s="19">
        <v>1813000379</v>
      </c>
      <c r="B10981" s="15" t="s">
        <v>10824</v>
      </c>
      <c r="C10981" s="22" t="s">
        <v>13</v>
      </c>
      <c r="D10981" s="20">
        <v>2129.4899999999998</v>
      </c>
      <c r="E10981" s="20">
        <v>2129.4899999999998</v>
      </c>
      <c r="F10981" s="20">
        <v>2129.5500000000002</v>
      </c>
      <c r="G10981" s="20">
        <v>2129.5500000000002</v>
      </c>
      <c r="H10981" s="20">
        <v>2129.5500000000002</v>
      </c>
      <c r="I10981" s="20">
        <v>2129.5500000000002</v>
      </c>
      <c r="J10981" s="20">
        <v>2129.5500000000002</v>
      </c>
      <c r="K10981" s="20">
        <v>2129.5500000000002</v>
      </c>
      <c r="L10981" s="20">
        <f t="shared" si="174"/>
        <v>2129.5500000000002</v>
      </c>
    </row>
    <row r="10982" spans="1:12" ht="24.75">
      <c r="A10982" s="19">
        <v>1813000380</v>
      </c>
      <c r="B10982" s="15" t="s">
        <v>10825</v>
      </c>
      <c r="C10982" s="22" t="s">
        <v>13</v>
      </c>
      <c r="D10982" s="20">
        <v>1979.12</v>
      </c>
      <c r="E10982" s="20">
        <v>1979.12</v>
      </c>
      <c r="F10982" s="20">
        <v>1979.18</v>
      </c>
      <c r="G10982" s="20">
        <v>1979.18</v>
      </c>
      <c r="H10982" s="20">
        <v>1979.18</v>
      </c>
      <c r="I10982" s="20">
        <v>1979.18</v>
      </c>
      <c r="J10982" s="20">
        <v>1979.18</v>
      </c>
      <c r="K10982" s="20">
        <v>1979.18</v>
      </c>
      <c r="L10982" s="20">
        <f t="shared" si="174"/>
        <v>1979.18</v>
      </c>
    </row>
    <row r="10983" spans="1:12" ht="16.5">
      <c r="A10983" s="19">
        <v>1813000381</v>
      </c>
      <c r="B10983" s="15" t="s">
        <v>10826</v>
      </c>
      <c r="C10983" s="22" t="s">
        <v>13</v>
      </c>
      <c r="D10983" s="20">
        <v>30.36</v>
      </c>
      <c r="E10983" s="20">
        <v>30.36</v>
      </c>
      <c r="F10983" s="20">
        <v>30.36</v>
      </c>
      <c r="G10983" s="20">
        <v>30.36</v>
      </c>
      <c r="H10983" s="20">
        <v>30.36</v>
      </c>
      <c r="I10983" s="20">
        <v>30.36</v>
      </c>
      <c r="J10983" s="20">
        <v>30.36</v>
      </c>
      <c r="K10983" s="20">
        <v>30.36</v>
      </c>
      <c r="L10983" s="20">
        <f t="shared" si="174"/>
        <v>30.36</v>
      </c>
    </row>
    <row r="10984" spans="1:12" ht="16.5">
      <c r="A10984" s="19">
        <v>1813000382</v>
      </c>
      <c r="B10984" s="15" t="s">
        <v>10827</v>
      </c>
      <c r="C10984" s="22" t="s">
        <v>13</v>
      </c>
      <c r="D10984" s="20">
        <v>32.69</v>
      </c>
      <c r="E10984" s="20">
        <v>32.69</v>
      </c>
      <c r="F10984" s="20">
        <v>32.69</v>
      </c>
      <c r="G10984" s="20">
        <v>32.69</v>
      </c>
      <c r="H10984" s="20">
        <v>32.69</v>
      </c>
      <c r="I10984" s="20">
        <v>32.69</v>
      </c>
      <c r="J10984" s="20">
        <v>32.69</v>
      </c>
      <c r="K10984" s="20">
        <v>32.69</v>
      </c>
      <c r="L10984" s="20">
        <f t="shared" si="174"/>
        <v>32.69</v>
      </c>
    </row>
    <row r="10985" spans="1:12" ht="16.5">
      <c r="A10985" s="19">
        <v>1813000383</v>
      </c>
      <c r="B10985" s="15" t="s">
        <v>10828</v>
      </c>
      <c r="C10985" s="22" t="s">
        <v>13</v>
      </c>
      <c r="D10985" s="20">
        <v>729.2</v>
      </c>
      <c r="E10985" s="20">
        <v>729.2</v>
      </c>
      <c r="F10985" s="20">
        <v>729.21</v>
      </c>
      <c r="G10985" s="20">
        <v>729.21</v>
      </c>
      <c r="H10985" s="20">
        <v>729.21</v>
      </c>
      <c r="I10985" s="20">
        <v>729.21</v>
      </c>
      <c r="J10985" s="20">
        <v>729.21</v>
      </c>
      <c r="K10985" s="20">
        <v>729.21</v>
      </c>
      <c r="L10985" s="20">
        <f t="shared" si="174"/>
        <v>729.21</v>
      </c>
    </row>
    <row r="10986" spans="1:12" ht="24.75">
      <c r="A10986" s="19">
        <v>1813000384</v>
      </c>
      <c r="B10986" s="15" t="s">
        <v>12100</v>
      </c>
      <c r="C10986" s="22" t="s">
        <v>13</v>
      </c>
      <c r="D10986" s="20">
        <v>7278.45</v>
      </c>
      <c r="E10986" s="20">
        <v>7278.45</v>
      </c>
      <c r="F10986" s="20">
        <v>7278.63</v>
      </c>
      <c r="G10986" s="20">
        <v>7278.63</v>
      </c>
      <c r="H10986" s="20">
        <v>7278.63</v>
      </c>
      <c r="I10986" s="20">
        <v>7278.63</v>
      </c>
      <c r="J10986" s="20">
        <v>7278.63</v>
      </c>
      <c r="K10986" s="20">
        <v>7278.63</v>
      </c>
      <c r="L10986" s="20">
        <f t="shared" si="174"/>
        <v>7278.63</v>
      </c>
    </row>
    <row r="10987" spans="1:12" ht="16.5">
      <c r="A10987" s="19">
        <v>1813000386</v>
      </c>
      <c r="B10987" s="15" t="s">
        <v>10829</v>
      </c>
      <c r="C10987" s="22" t="s">
        <v>13</v>
      </c>
      <c r="D10987" s="20">
        <v>1253.7</v>
      </c>
      <c r="E10987" s="20">
        <v>1253.7</v>
      </c>
      <c r="F10987" s="20">
        <v>1253.73</v>
      </c>
      <c r="G10987" s="20">
        <v>1253.73</v>
      </c>
      <c r="H10987" s="20">
        <v>1253.73</v>
      </c>
      <c r="I10987" s="20">
        <v>1253.73</v>
      </c>
      <c r="J10987" s="20">
        <v>1253.73</v>
      </c>
      <c r="K10987" s="20">
        <v>1253.73</v>
      </c>
      <c r="L10987" s="20">
        <f t="shared" si="174"/>
        <v>1253.73</v>
      </c>
    </row>
    <row r="10988" spans="1:12" ht="16.5">
      <c r="A10988" s="19">
        <v>1813000389</v>
      </c>
      <c r="B10988" s="15" t="s">
        <v>10830</v>
      </c>
      <c r="C10988" s="22" t="s">
        <v>13</v>
      </c>
      <c r="D10988" s="20">
        <v>2118.83</v>
      </c>
      <c r="E10988" s="20">
        <v>2118.83</v>
      </c>
      <c r="F10988" s="20">
        <v>2118.89</v>
      </c>
      <c r="G10988" s="20">
        <v>2118.89</v>
      </c>
      <c r="H10988" s="20">
        <v>2118.89</v>
      </c>
      <c r="I10988" s="20">
        <v>2118.89</v>
      </c>
      <c r="J10988" s="20">
        <v>2118.89</v>
      </c>
      <c r="K10988" s="20">
        <v>2118.89</v>
      </c>
      <c r="L10988" s="20">
        <f t="shared" si="174"/>
        <v>2118.89</v>
      </c>
    </row>
    <row r="10989" spans="1:12" ht="16.5">
      <c r="A10989" s="19">
        <v>1813000390</v>
      </c>
      <c r="B10989" s="15" t="s">
        <v>10831</v>
      </c>
      <c r="C10989" s="22" t="s">
        <v>13</v>
      </c>
      <c r="D10989" s="20">
        <v>2162.65</v>
      </c>
      <c r="E10989" s="20">
        <v>2162.65</v>
      </c>
      <c r="F10989" s="20">
        <v>2162.6999999999998</v>
      </c>
      <c r="G10989" s="20">
        <v>2162.6999999999998</v>
      </c>
      <c r="H10989" s="20">
        <v>2162.6999999999998</v>
      </c>
      <c r="I10989" s="20">
        <v>2162.6999999999998</v>
      </c>
      <c r="J10989" s="20">
        <v>2162.6999999999998</v>
      </c>
      <c r="K10989" s="20">
        <v>2162.6999999999998</v>
      </c>
      <c r="L10989" s="20">
        <f t="shared" si="174"/>
        <v>2162.6999999999998</v>
      </c>
    </row>
    <row r="10990" spans="1:12" ht="16.5">
      <c r="A10990" s="19">
        <v>1813000391</v>
      </c>
      <c r="B10990" s="15" t="s">
        <v>10832</v>
      </c>
      <c r="C10990" s="22" t="s">
        <v>13</v>
      </c>
      <c r="D10990" s="20">
        <v>109.62</v>
      </c>
      <c r="E10990" s="20">
        <v>109.62</v>
      </c>
      <c r="F10990" s="20">
        <v>109.62</v>
      </c>
      <c r="G10990" s="20">
        <v>109.62</v>
      </c>
      <c r="H10990" s="20">
        <v>109.62</v>
      </c>
      <c r="I10990" s="20">
        <v>109.62</v>
      </c>
      <c r="J10990" s="20">
        <v>109.62</v>
      </c>
      <c r="K10990" s="20">
        <v>109.62</v>
      </c>
      <c r="L10990" s="20">
        <f t="shared" si="174"/>
        <v>109.62</v>
      </c>
    </row>
    <row r="10991" spans="1:12" ht="16.5">
      <c r="A10991" s="19">
        <v>1813000392</v>
      </c>
      <c r="B10991" s="15" t="s">
        <v>10833</v>
      </c>
      <c r="C10991" s="22" t="s">
        <v>13</v>
      </c>
      <c r="D10991" s="20">
        <v>454.87</v>
      </c>
      <c r="E10991" s="20">
        <v>454.87</v>
      </c>
      <c r="F10991" s="20">
        <v>454.89</v>
      </c>
      <c r="G10991" s="20">
        <v>454.89</v>
      </c>
      <c r="H10991" s="20">
        <v>454.89</v>
      </c>
      <c r="I10991" s="20">
        <v>454.89</v>
      </c>
      <c r="J10991" s="20">
        <v>454.89</v>
      </c>
      <c r="K10991" s="20">
        <v>454.89</v>
      </c>
      <c r="L10991" s="20">
        <f t="shared" si="174"/>
        <v>454.89</v>
      </c>
    </row>
    <row r="10992" spans="1:12" ht="16.5">
      <c r="A10992" s="19">
        <v>1813000393</v>
      </c>
      <c r="B10992" s="15" t="s">
        <v>10834</v>
      </c>
      <c r="C10992" s="22" t="s">
        <v>13</v>
      </c>
      <c r="D10992" s="20">
        <v>217.26</v>
      </c>
      <c r="E10992" s="20">
        <v>217.26</v>
      </c>
      <c r="F10992" s="20">
        <v>217.26</v>
      </c>
      <c r="G10992" s="20">
        <v>217.26</v>
      </c>
      <c r="H10992" s="20">
        <v>217.26</v>
      </c>
      <c r="I10992" s="20">
        <v>217.26</v>
      </c>
      <c r="J10992" s="20">
        <v>217.26</v>
      </c>
      <c r="K10992" s="20">
        <v>217.26</v>
      </c>
      <c r="L10992" s="20">
        <f t="shared" si="174"/>
        <v>217.26</v>
      </c>
    </row>
    <row r="10993" spans="1:12" ht="33">
      <c r="A10993" s="19">
        <v>1813000396</v>
      </c>
      <c r="B10993" s="15" t="s">
        <v>10835</v>
      </c>
      <c r="C10993" s="22" t="s">
        <v>13</v>
      </c>
      <c r="D10993" s="20">
        <v>1721.35</v>
      </c>
      <c r="E10993" s="20">
        <v>1721.35</v>
      </c>
      <c r="F10993" s="20">
        <v>1721.39</v>
      </c>
      <c r="G10993" s="20">
        <v>1721.39</v>
      </c>
      <c r="H10993" s="20">
        <v>1721.39</v>
      </c>
      <c r="I10993" s="20">
        <v>1721.39</v>
      </c>
      <c r="J10993" s="20">
        <v>1721.39</v>
      </c>
      <c r="K10993" s="20">
        <v>1721.39</v>
      </c>
      <c r="L10993" s="20">
        <f t="shared" si="174"/>
        <v>1721.39</v>
      </c>
    </row>
    <row r="10994" spans="1:12" ht="24.75">
      <c r="A10994" s="19">
        <v>1813000397</v>
      </c>
      <c r="B10994" s="15" t="s">
        <v>10836</v>
      </c>
      <c r="C10994" s="22" t="s">
        <v>13</v>
      </c>
      <c r="D10994" s="20">
        <v>3014.88</v>
      </c>
      <c r="E10994" s="20">
        <v>3014.88</v>
      </c>
      <c r="F10994" s="20">
        <v>3014.95</v>
      </c>
      <c r="G10994" s="20">
        <v>3014.95</v>
      </c>
      <c r="H10994" s="20">
        <v>3014.95</v>
      </c>
      <c r="I10994" s="20">
        <v>3014.95</v>
      </c>
      <c r="J10994" s="20">
        <v>3014.95</v>
      </c>
      <c r="K10994" s="20">
        <v>3014.95</v>
      </c>
      <c r="L10994" s="20">
        <f t="shared" si="174"/>
        <v>3014.95</v>
      </c>
    </row>
    <row r="10995" spans="1:12" ht="24.75">
      <c r="A10995" s="19">
        <v>1813000398</v>
      </c>
      <c r="B10995" s="15" t="s">
        <v>10837</v>
      </c>
      <c r="C10995" s="22" t="s">
        <v>13</v>
      </c>
      <c r="D10995" s="20">
        <v>7131.48</v>
      </c>
      <c r="E10995" s="20">
        <v>7131.48</v>
      </c>
      <c r="F10995" s="20">
        <v>7131.66</v>
      </c>
      <c r="G10995" s="20">
        <v>7131.66</v>
      </c>
      <c r="H10995" s="20">
        <v>7131.66</v>
      </c>
      <c r="I10995" s="20">
        <v>7131.66</v>
      </c>
      <c r="J10995" s="20">
        <v>7131.66</v>
      </c>
      <c r="K10995" s="20">
        <v>7131.66</v>
      </c>
      <c r="L10995" s="20">
        <f t="shared" si="174"/>
        <v>7131.66</v>
      </c>
    </row>
    <row r="10996" spans="1:12" ht="24.75">
      <c r="A10996" s="19">
        <v>1813000399</v>
      </c>
      <c r="B10996" s="15" t="s">
        <v>10838</v>
      </c>
      <c r="C10996" s="22" t="s">
        <v>10839</v>
      </c>
      <c r="D10996" s="20">
        <v>2684.21</v>
      </c>
      <c r="E10996" s="20">
        <v>2684.21</v>
      </c>
      <c r="F10996" s="20">
        <v>2684.27</v>
      </c>
      <c r="G10996" s="20">
        <v>2684.27</v>
      </c>
      <c r="H10996" s="20">
        <v>2684.27</v>
      </c>
      <c r="I10996" s="20">
        <v>2684.27</v>
      </c>
      <c r="J10996" s="20">
        <v>2684.27</v>
      </c>
      <c r="K10996" s="20">
        <v>2684.27</v>
      </c>
      <c r="L10996" s="20">
        <f t="shared" si="174"/>
        <v>2684.27</v>
      </c>
    </row>
    <row r="10997" spans="1:12" ht="24.75">
      <c r="A10997" s="19">
        <v>1813000403</v>
      </c>
      <c r="B10997" s="15" t="s">
        <v>12156</v>
      </c>
      <c r="C10997" s="22" t="s">
        <v>13</v>
      </c>
      <c r="D10997" s="20">
        <v>2951.55</v>
      </c>
      <c r="E10997" s="20">
        <v>2951.77</v>
      </c>
      <c r="F10997" s="20">
        <v>2952.4</v>
      </c>
      <c r="G10997" s="20">
        <v>2952.17</v>
      </c>
      <c r="H10997" s="20">
        <v>2953.02</v>
      </c>
      <c r="I10997" s="20">
        <v>2952.73</v>
      </c>
      <c r="J10997" s="20">
        <v>2951.49</v>
      </c>
      <c r="K10997" s="20">
        <v>2952.51</v>
      </c>
      <c r="L10997" s="20">
        <f t="shared" si="174"/>
        <v>2953.02</v>
      </c>
    </row>
    <row r="10998" spans="1:12" ht="24.75">
      <c r="A10998" s="19">
        <v>1813000405</v>
      </c>
      <c r="B10998" s="15" t="s">
        <v>10840</v>
      </c>
      <c r="C10998" s="22" t="s">
        <v>13</v>
      </c>
      <c r="D10998" s="20">
        <v>158.61000000000001</v>
      </c>
      <c r="E10998" s="20">
        <v>159.06</v>
      </c>
      <c r="F10998" s="20">
        <v>160.02000000000001</v>
      </c>
      <c r="G10998" s="20">
        <v>159.32</v>
      </c>
      <c r="H10998" s="20">
        <v>161.38</v>
      </c>
      <c r="I10998" s="20">
        <v>160.82</v>
      </c>
      <c r="J10998" s="20">
        <v>158.11000000000001</v>
      </c>
      <c r="K10998" s="20">
        <v>160.28</v>
      </c>
      <c r="L10998" s="20">
        <f t="shared" si="174"/>
        <v>161.38</v>
      </c>
    </row>
    <row r="10999" spans="1:12" ht="33">
      <c r="A10999" s="19">
        <v>1813000406</v>
      </c>
      <c r="B10999" s="15" t="s">
        <v>10841</v>
      </c>
      <c r="C10999" s="22" t="s">
        <v>13</v>
      </c>
      <c r="D10999" s="20">
        <v>4333.99</v>
      </c>
      <c r="E10999" s="20">
        <v>4333.99</v>
      </c>
      <c r="F10999" s="20">
        <v>4334.1000000000004</v>
      </c>
      <c r="G10999" s="20">
        <v>4334.1000000000004</v>
      </c>
      <c r="H10999" s="20">
        <v>4334.1000000000004</v>
      </c>
      <c r="I10999" s="20">
        <v>4334.1000000000004</v>
      </c>
      <c r="J10999" s="20">
        <v>4334.1000000000004</v>
      </c>
      <c r="K10999" s="20">
        <v>4334.1000000000004</v>
      </c>
      <c r="L10999" s="20">
        <f t="shared" si="174"/>
        <v>4334.1000000000004</v>
      </c>
    </row>
    <row r="11000" spans="1:12" ht="24.75">
      <c r="A11000" s="19">
        <v>1813000407</v>
      </c>
      <c r="B11000" s="15" t="s">
        <v>10842</v>
      </c>
      <c r="C11000" s="22" t="s">
        <v>13</v>
      </c>
      <c r="D11000" s="20">
        <v>3908.72</v>
      </c>
      <c r="E11000" s="20">
        <v>3908.72</v>
      </c>
      <c r="F11000" s="20">
        <v>3908.81</v>
      </c>
      <c r="G11000" s="20">
        <v>3908.81</v>
      </c>
      <c r="H11000" s="20">
        <v>3908.81</v>
      </c>
      <c r="I11000" s="20">
        <v>3908.81</v>
      </c>
      <c r="J11000" s="20">
        <v>3908.81</v>
      </c>
      <c r="K11000" s="20">
        <v>3908.81</v>
      </c>
      <c r="L11000" s="20">
        <f t="shared" si="174"/>
        <v>3908.81</v>
      </c>
    </row>
    <row r="11001" spans="1:12" ht="24.75">
      <c r="A11001" s="19">
        <v>1813000408</v>
      </c>
      <c r="B11001" s="15" t="s">
        <v>10843</v>
      </c>
      <c r="C11001" s="22" t="s">
        <v>13</v>
      </c>
      <c r="D11001" s="20">
        <v>377.19</v>
      </c>
      <c r="E11001" s="20">
        <v>377.19</v>
      </c>
      <c r="F11001" s="20">
        <v>377.2</v>
      </c>
      <c r="G11001" s="20">
        <v>377.2</v>
      </c>
      <c r="H11001" s="20">
        <v>377.2</v>
      </c>
      <c r="I11001" s="20">
        <v>377.2</v>
      </c>
      <c r="J11001" s="20">
        <v>377.2</v>
      </c>
      <c r="K11001" s="20">
        <v>377.2</v>
      </c>
      <c r="L11001" s="20">
        <f t="shared" si="174"/>
        <v>377.2</v>
      </c>
    </row>
    <row r="11002" spans="1:12" ht="24.75">
      <c r="A11002" s="19">
        <v>1813000409</v>
      </c>
      <c r="B11002" s="15" t="s">
        <v>10844</v>
      </c>
      <c r="C11002" s="22" t="s">
        <v>13</v>
      </c>
      <c r="D11002" s="20">
        <v>1438.63</v>
      </c>
      <c r="E11002" s="20">
        <v>1440.4</v>
      </c>
      <c r="F11002" s="20">
        <v>1444.33</v>
      </c>
      <c r="G11002" s="20">
        <v>1441.49</v>
      </c>
      <c r="H11002" s="20">
        <v>1449.75</v>
      </c>
      <c r="I11002" s="20">
        <v>1447.53</v>
      </c>
      <c r="J11002" s="20">
        <v>1436.69</v>
      </c>
      <c r="K11002" s="20">
        <v>1445.37</v>
      </c>
      <c r="L11002" s="20">
        <f t="shared" si="174"/>
        <v>1449.75</v>
      </c>
    </row>
    <row r="11003" spans="1:12" ht="24.75">
      <c r="A11003" s="19">
        <v>1813000411</v>
      </c>
      <c r="B11003" s="15" t="s">
        <v>12109</v>
      </c>
      <c r="C11003" s="22" t="s">
        <v>13</v>
      </c>
      <c r="D11003" s="20">
        <v>6806.51</v>
      </c>
      <c r="E11003" s="20">
        <v>6806.51</v>
      </c>
      <c r="F11003" s="20">
        <v>6806.68</v>
      </c>
      <c r="G11003" s="20">
        <v>6806.68</v>
      </c>
      <c r="H11003" s="20">
        <v>6806.68</v>
      </c>
      <c r="I11003" s="20">
        <v>6806.68</v>
      </c>
      <c r="J11003" s="20">
        <v>6806.68</v>
      </c>
      <c r="K11003" s="20">
        <v>6806.68</v>
      </c>
      <c r="L11003" s="20">
        <f t="shared" si="174"/>
        <v>6806.68</v>
      </c>
    </row>
    <row r="11004" spans="1:12" ht="33">
      <c r="A11004" s="19">
        <v>1813000413</v>
      </c>
      <c r="B11004" s="15" t="s">
        <v>10845</v>
      </c>
      <c r="C11004" s="22" t="s">
        <v>13</v>
      </c>
      <c r="D11004" s="20">
        <v>2810.45</v>
      </c>
      <c r="E11004" s="20">
        <v>2810.45</v>
      </c>
      <c r="F11004" s="20">
        <v>2810.51</v>
      </c>
      <c r="G11004" s="20">
        <v>2810.51</v>
      </c>
      <c r="H11004" s="20">
        <v>2810.51</v>
      </c>
      <c r="I11004" s="20">
        <v>2810.51</v>
      </c>
      <c r="J11004" s="20">
        <v>2810.51</v>
      </c>
      <c r="K11004" s="20">
        <v>2810.51</v>
      </c>
      <c r="L11004" s="20">
        <f t="shared" si="174"/>
        <v>2810.51</v>
      </c>
    </row>
    <row r="11005" spans="1:12" ht="16.5">
      <c r="A11005" s="19">
        <v>1813000414</v>
      </c>
      <c r="B11005" s="15" t="s">
        <v>12144</v>
      </c>
      <c r="C11005" s="22" t="s">
        <v>13</v>
      </c>
      <c r="D11005" s="20">
        <v>565.36</v>
      </c>
      <c r="E11005" s="20">
        <v>565.36</v>
      </c>
      <c r="F11005" s="20">
        <v>565.37</v>
      </c>
      <c r="G11005" s="20">
        <v>565.37</v>
      </c>
      <c r="H11005" s="20">
        <v>565.37</v>
      </c>
      <c r="I11005" s="20">
        <v>565.37</v>
      </c>
      <c r="J11005" s="20">
        <v>565.37</v>
      </c>
      <c r="K11005" s="20">
        <v>565.37</v>
      </c>
      <c r="L11005" s="20">
        <f t="shared" si="174"/>
        <v>565.37</v>
      </c>
    </row>
    <row r="11006" spans="1:12" ht="16.5">
      <c r="A11006" s="19">
        <v>1813000415</v>
      </c>
      <c r="B11006" s="15" t="s">
        <v>12145</v>
      </c>
      <c r="C11006" s="22" t="s">
        <v>13</v>
      </c>
      <c r="D11006" s="20">
        <v>942.11</v>
      </c>
      <c r="E11006" s="20">
        <v>942.11</v>
      </c>
      <c r="F11006" s="20">
        <v>942.13</v>
      </c>
      <c r="G11006" s="20">
        <v>942.13</v>
      </c>
      <c r="H11006" s="20">
        <v>942.13</v>
      </c>
      <c r="I11006" s="20">
        <v>942.13</v>
      </c>
      <c r="J11006" s="20">
        <v>942.13</v>
      </c>
      <c r="K11006" s="20">
        <v>942.13</v>
      </c>
      <c r="L11006" s="20">
        <f t="shared" si="174"/>
        <v>942.13</v>
      </c>
    </row>
    <row r="11007" spans="1:12" ht="33">
      <c r="A11007" s="19">
        <v>1813038004</v>
      </c>
      <c r="B11007" s="15" t="s">
        <v>10846</v>
      </c>
      <c r="C11007" s="22" t="s">
        <v>13</v>
      </c>
      <c r="D11007" s="20">
        <v>1000.54</v>
      </c>
      <c r="E11007" s="20">
        <v>1000.54</v>
      </c>
      <c r="F11007" s="20">
        <v>1000.57</v>
      </c>
      <c r="G11007" s="20">
        <v>1000.57</v>
      </c>
      <c r="H11007" s="20">
        <v>1000.57</v>
      </c>
      <c r="I11007" s="20">
        <v>1000.57</v>
      </c>
      <c r="J11007" s="20">
        <v>1000.57</v>
      </c>
      <c r="K11007" s="20">
        <v>1000.57</v>
      </c>
      <c r="L11007" s="20">
        <f t="shared" si="174"/>
        <v>1000.57</v>
      </c>
    </row>
    <row r="11008" spans="1:12" ht="24.75">
      <c r="A11008" s="19">
        <v>1813038005</v>
      </c>
      <c r="B11008" s="15" t="s">
        <v>12115</v>
      </c>
      <c r="C11008" s="22" t="s">
        <v>13</v>
      </c>
      <c r="D11008" s="20">
        <v>2311.12</v>
      </c>
      <c r="E11008" s="20">
        <v>2311.12</v>
      </c>
      <c r="F11008" s="20">
        <v>2311.1799999999998</v>
      </c>
      <c r="G11008" s="20">
        <v>2311.1799999999998</v>
      </c>
      <c r="H11008" s="20">
        <v>2311.1799999999998</v>
      </c>
      <c r="I11008" s="20">
        <v>2311.1799999999998</v>
      </c>
      <c r="J11008" s="20">
        <v>2311.1799999999998</v>
      </c>
      <c r="K11008" s="20">
        <v>2311.1799999999998</v>
      </c>
      <c r="L11008" s="20">
        <f t="shared" ref="L11008:L11071" si="175">MAX(D11008:K11008)</f>
        <v>2311.1799999999998</v>
      </c>
    </row>
    <row r="11009" spans="1:12" ht="24.75">
      <c r="A11009" s="19">
        <v>1813038006</v>
      </c>
      <c r="B11009" s="15" t="s">
        <v>10847</v>
      </c>
      <c r="C11009" s="22" t="s">
        <v>10</v>
      </c>
      <c r="D11009" s="20">
        <v>1213.8</v>
      </c>
      <c r="E11009" s="20">
        <v>1213.8</v>
      </c>
      <c r="F11009" s="20">
        <v>1213.83</v>
      </c>
      <c r="G11009" s="20">
        <v>1213.83</v>
      </c>
      <c r="H11009" s="20">
        <v>1213.83</v>
      </c>
      <c r="I11009" s="20">
        <v>1213.83</v>
      </c>
      <c r="J11009" s="20">
        <v>1213.83</v>
      </c>
      <c r="K11009" s="20">
        <v>1213.83</v>
      </c>
      <c r="L11009" s="20">
        <f t="shared" si="175"/>
        <v>1213.83</v>
      </c>
    </row>
    <row r="11010" spans="1:12" ht="49.5">
      <c r="A11010" s="19">
        <v>1813038009</v>
      </c>
      <c r="B11010" s="15" t="s">
        <v>12237</v>
      </c>
      <c r="C11010" s="22" t="s">
        <v>13</v>
      </c>
      <c r="D11010" s="20">
        <v>2258.7800000000002</v>
      </c>
      <c r="E11010" s="20">
        <v>2258.7800000000002</v>
      </c>
      <c r="F11010" s="20">
        <v>2258.84</v>
      </c>
      <c r="G11010" s="20">
        <v>2258.84</v>
      </c>
      <c r="H11010" s="20">
        <v>2258.84</v>
      </c>
      <c r="I11010" s="20">
        <v>2258.84</v>
      </c>
      <c r="J11010" s="20">
        <v>2258.84</v>
      </c>
      <c r="K11010" s="20">
        <v>2258.84</v>
      </c>
      <c r="L11010" s="20">
        <f t="shared" si="175"/>
        <v>2258.84</v>
      </c>
    </row>
    <row r="11011" spans="1:12" ht="24.75">
      <c r="A11011" s="19">
        <v>1814000010</v>
      </c>
      <c r="B11011" s="15" t="s">
        <v>10848</v>
      </c>
      <c r="C11011" s="22" t="s">
        <v>26</v>
      </c>
      <c r="D11011" s="20">
        <v>64.02</v>
      </c>
      <c r="E11011" s="20">
        <v>64.02</v>
      </c>
      <c r="F11011" s="20">
        <v>64.02</v>
      </c>
      <c r="G11011" s="20">
        <v>64.02</v>
      </c>
      <c r="H11011" s="20">
        <v>64.02</v>
      </c>
      <c r="I11011" s="20">
        <v>64.02</v>
      </c>
      <c r="J11011" s="20">
        <v>64.02</v>
      </c>
      <c r="K11011" s="20">
        <v>64.02</v>
      </c>
      <c r="L11011" s="20">
        <f t="shared" si="175"/>
        <v>64.02</v>
      </c>
    </row>
    <row r="11012" spans="1:12" ht="24.75">
      <c r="A11012" s="19">
        <v>1814000011</v>
      </c>
      <c r="B11012" s="15" t="s">
        <v>10849</v>
      </c>
      <c r="C11012" s="22" t="s">
        <v>26</v>
      </c>
      <c r="D11012" s="20">
        <v>134.74</v>
      </c>
      <c r="E11012" s="20">
        <v>134.74</v>
      </c>
      <c r="F11012" s="20">
        <v>134.74</v>
      </c>
      <c r="G11012" s="20">
        <v>134.74</v>
      </c>
      <c r="H11012" s="20">
        <v>134.74</v>
      </c>
      <c r="I11012" s="20">
        <v>134.74</v>
      </c>
      <c r="J11012" s="20">
        <v>134.74</v>
      </c>
      <c r="K11012" s="20">
        <v>134.74</v>
      </c>
      <c r="L11012" s="20">
        <f t="shared" si="175"/>
        <v>134.74</v>
      </c>
    </row>
    <row r="11013" spans="1:12" ht="16.5">
      <c r="A11013" s="19">
        <v>1814000013</v>
      </c>
      <c r="B11013" s="15" t="s">
        <v>10850</v>
      </c>
      <c r="C11013" s="22" t="s">
        <v>13</v>
      </c>
      <c r="D11013" s="20">
        <v>140.4</v>
      </c>
      <c r="E11013" s="20">
        <v>140.4</v>
      </c>
      <c r="F11013" s="20">
        <v>140.4</v>
      </c>
      <c r="G11013" s="20">
        <v>140.4</v>
      </c>
      <c r="H11013" s="20">
        <v>140.4</v>
      </c>
      <c r="I11013" s="20">
        <v>140.4</v>
      </c>
      <c r="J11013" s="20">
        <v>140.4</v>
      </c>
      <c r="K11013" s="20">
        <v>140.4</v>
      </c>
      <c r="L11013" s="20">
        <f t="shared" si="175"/>
        <v>140.4</v>
      </c>
    </row>
    <row r="11014" spans="1:12" ht="16.5">
      <c r="A11014" s="19">
        <v>1814000014</v>
      </c>
      <c r="B11014" s="15" t="s">
        <v>10851</v>
      </c>
      <c r="C11014" s="22" t="s">
        <v>13</v>
      </c>
      <c r="D11014" s="20">
        <v>270.60000000000002</v>
      </c>
      <c r="E11014" s="20">
        <v>270.60000000000002</v>
      </c>
      <c r="F11014" s="20">
        <v>270.60000000000002</v>
      </c>
      <c r="G11014" s="20">
        <v>270.60000000000002</v>
      </c>
      <c r="H11014" s="20">
        <v>270.60000000000002</v>
      </c>
      <c r="I11014" s="20">
        <v>270.60000000000002</v>
      </c>
      <c r="J11014" s="20">
        <v>270.60000000000002</v>
      </c>
      <c r="K11014" s="20">
        <v>270.60000000000002</v>
      </c>
      <c r="L11014" s="20">
        <f t="shared" si="175"/>
        <v>270.60000000000002</v>
      </c>
    </row>
    <row r="11015" spans="1:12" ht="16.5">
      <c r="A11015" s="19">
        <v>1814000031</v>
      </c>
      <c r="B11015" s="15" t="s">
        <v>10852</v>
      </c>
      <c r="C11015" s="22" t="s">
        <v>26</v>
      </c>
      <c r="D11015" s="20">
        <v>158.6</v>
      </c>
      <c r="E11015" s="20">
        <v>158.6</v>
      </c>
      <c r="F11015" s="20">
        <v>158.61000000000001</v>
      </c>
      <c r="G11015" s="20">
        <v>158.61000000000001</v>
      </c>
      <c r="H11015" s="20">
        <v>158.61000000000001</v>
      </c>
      <c r="I11015" s="20">
        <v>158.61000000000001</v>
      </c>
      <c r="J11015" s="20">
        <v>158.61000000000001</v>
      </c>
      <c r="K11015" s="20">
        <v>158.61000000000001</v>
      </c>
      <c r="L11015" s="20">
        <f t="shared" si="175"/>
        <v>158.61000000000001</v>
      </c>
    </row>
    <row r="11016" spans="1:12" ht="24.75">
      <c r="A11016" s="19">
        <v>1814000040</v>
      </c>
      <c r="B11016" s="15" t="s">
        <v>10853</v>
      </c>
      <c r="C11016" s="22" t="s">
        <v>26</v>
      </c>
      <c r="D11016" s="20">
        <v>58.28</v>
      </c>
      <c r="E11016" s="20">
        <v>58.28</v>
      </c>
      <c r="F11016" s="20">
        <v>58.28</v>
      </c>
      <c r="G11016" s="20">
        <v>58.28</v>
      </c>
      <c r="H11016" s="20">
        <v>58.28</v>
      </c>
      <c r="I11016" s="20">
        <v>58.28</v>
      </c>
      <c r="J11016" s="20">
        <v>58.28</v>
      </c>
      <c r="K11016" s="20">
        <v>58.28</v>
      </c>
      <c r="L11016" s="20">
        <f t="shared" si="175"/>
        <v>58.28</v>
      </c>
    </row>
    <row r="11017" spans="1:12" ht="16.5">
      <c r="A11017" s="19">
        <v>1814000041</v>
      </c>
      <c r="B11017" s="15" t="s">
        <v>10854</v>
      </c>
      <c r="C11017" s="22" t="s">
        <v>26</v>
      </c>
      <c r="D11017" s="20">
        <v>199.39</v>
      </c>
      <c r="E11017" s="20">
        <v>199.39</v>
      </c>
      <c r="F11017" s="20">
        <v>199.39</v>
      </c>
      <c r="G11017" s="20">
        <v>199.39</v>
      </c>
      <c r="H11017" s="20">
        <v>199.39</v>
      </c>
      <c r="I11017" s="20">
        <v>199.39</v>
      </c>
      <c r="J11017" s="20">
        <v>199.39</v>
      </c>
      <c r="K11017" s="20">
        <v>199.39</v>
      </c>
      <c r="L11017" s="20">
        <f t="shared" si="175"/>
        <v>199.39</v>
      </c>
    </row>
    <row r="11018" spans="1:12" ht="16.5">
      <c r="A11018" s="19">
        <v>1814000051</v>
      </c>
      <c r="B11018" s="15" t="s">
        <v>10855</v>
      </c>
      <c r="C11018" s="22" t="s">
        <v>26</v>
      </c>
      <c r="D11018" s="20">
        <v>78.34</v>
      </c>
      <c r="E11018" s="20">
        <v>78.34</v>
      </c>
      <c r="F11018" s="20">
        <v>78.34</v>
      </c>
      <c r="G11018" s="20">
        <v>78.34</v>
      </c>
      <c r="H11018" s="20">
        <v>78.34</v>
      </c>
      <c r="I11018" s="20">
        <v>78.34</v>
      </c>
      <c r="J11018" s="20">
        <v>78.34</v>
      </c>
      <c r="K11018" s="20">
        <v>78.34</v>
      </c>
      <c r="L11018" s="20">
        <f t="shared" si="175"/>
        <v>78.34</v>
      </c>
    </row>
    <row r="11019" spans="1:12" ht="24.75">
      <c r="A11019" s="19">
        <v>1814000055</v>
      </c>
      <c r="B11019" s="15" t="s">
        <v>10856</v>
      </c>
      <c r="C11019" s="22" t="s">
        <v>26</v>
      </c>
      <c r="D11019" s="20">
        <v>880.09</v>
      </c>
      <c r="E11019" s="20">
        <v>880.09</v>
      </c>
      <c r="F11019" s="20">
        <v>880.11</v>
      </c>
      <c r="G11019" s="20">
        <v>880.11</v>
      </c>
      <c r="H11019" s="20">
        <v>880.11</v>
      </c>
      <c r="I11019" s="20">
        <v>880.11</v>
      </c>
      <c r="J11019" s="20">
        <v>880.11</v>
      </c>
      <c r="K11019" s="20">
        <v>880.11</v>
      </c>
      <c r="L11019" s="20">
        <f t="shared" si="175"/>
        <v>880.11</v>
      </c>
    </row>
    <row r="11020" spans="1:12" ht="24.75">
      <c r="A11020" s="19">
        <v>1814000061</v>
      </c>
      <c r="B11020" s="15" t="s">
        <v>10857</v>
      </c>
      <c r="C11020" s="22" t="s">
        <v>26</v>
      </c>
      <c r="D11020" s="20">
        <v>108.07</v>
      </c>
      <c r="E11020" s="20">
        <v>108.07</v>
      </c>
      <c r="F11020" s="20">
        <v>108.07</v>
      </c>
      <c r="G11020" s="20">
        <v>108.07</v>
      </c>
      <c r="H11020" s="20">
        <v>108.07</v>
      </c>
      <c r="I11020" s="20">
        <v>108.07</v>
      </c>
      <c r="J11020" s="20">
        <v>108.07</v>
      </c>
      <c r="K11020" s="20">
        <v>108.07</v>
      </c>
      <c r="L11020" s="20">
        <f t="shared" si="175"/>
        <v>108.07</v>
      </c>
    </row>
    <row r="11021" spans="1:12" ht="24.75">
      <c r="A11021" s="19">
        <v>1814000071</v>
      </c>
      <c r="B11021" s="15" t="s">
        <v>10858</v>
      </c>
      <c r="C11021" s="22" t="s">
        <v>26</v>
      </c>
      <c r="D11021" s="20">
        <v>182.44</v>
      </c>
      <c r="E11021" s="20">
        <v>182.44</v>
      </c>
      <c r="F11021" s="20">
        <v>182.44</v>
      </c>
      <c r="G11021" s="20">
        <v>182.44</v>
      </c>
      <c r="H11021" s="20">
        <v>182.44</v>
      </c>
      <c r="I11021" s="20">
        <v>182.44</v>
      </c>
      <c r="J11021" s="20">
        <v>182.44</v>
      </c>
      <c r="K11021" s="20">
        <v>182.44</v>
      </c>
      <c r="L11021" s="20">
        <f t="shared" si="175"/>
        <v>182.44</v>
      </c>
    </row>
    <row r="11022" spans="1:12" ht="16.5">
      <c r="A11022" s="19">
        <v>1814000081</v>
      </c>
      <c r="B11022" s="15" t="s">
        <v>10859</v>
      </c>
      <c r="C11022" s="22" t="s">
        <v>26</v>
      </c>
      <c r="D11022" s="20">
        <v>142.46</v>
      </c>
      <c r="E11022" s="20">
        <v>142.46</v>
      </c>
      <c r="F11022" s="20">
        <v>142.46</v>
      </c>
      <c r="G11022" s="20">
        <v>142.46</v>
      </c>
      <c r="H11022" s="20">
        <v>142.46</v>
      </c>
      <c r="I11022" s="20">
        <v>142.46</v>
      </c>
      <c r="J11022" s="20">
        <v>142.46</v>
      </c>
      <c r="K11022" s="20">
        <v>142.46</v>
      </c>
      <c r="L11022" s="20">
        <f t="shared" si="175"/>
        <v>142.46</v>
      </c>
    </row>
    <row r="11023" spans="1:12" ht="16.5">
      <c r="A11023" s="19">
        <v>1814000091</v>
      </c>
      <c r="B11023" s="15" t="s">
        <v>10860</v>
      </c>
      <c r="C11023" s="22" t="s">
        <v>26</v>
      </c>
      <c r="D11023" s="20">
        <v>56.43</v>
      </c>
      <c r="E11023" s="20">
        <v>56.43</v>
      </c>
      <c r="F11023" s="20">
        <v>56.43</v>
      </c>
      <c r="G11023" s="20">
        <v>56.43</v>
      </c>
      <c r="H11023" s="20">
        <v>56.43</v>
      </c>
      <c r="I11023" s="20">
        <v>56.43</v>
      </c>
      <c r="J11023" s="20">
        <v>56.43</v>
      </c>
      <c r="K11023" s="20">
        <v>56.43</v>
      </c>
      <c r="L11023" s="20">
        <f t="shared" si="175"/>
        <v>56.43</v>
      </c>
    </row>
    <row r="11024" spans="1:12" ht="16.5">
      <c r="A11024" s="19">
        <v>1814000092</v>
      </c>
      <c r="B11024" s="15" t="s">
        <v>10861</v>
      </c>
      <c r="C11024" s="22" t="s">
        <v>26</v>
      </c>
      <c r="D11024" s="20">
        <v>12.32</v>
      </c>
      <c r="E11024" s="20">
        <v>12.32</v>
      </c>
      <c r="F11024" s="20">
        <v>12.32</v>
      </c>
      <c r="G11024" s="20">
        <v>12.32</v>
      </c>
      <c r="H11024" s="20">
        <v>12.32</v>
      </c>
      <c r="I11024" s="20">
        <v>12.32</v>
      </c>
      <c r="J11024" s="20">
        <v>12.32</v>
      </c>
      <c r="K11024" s="20">
        <v>12.32</v>
      </c>
      <c r="L11024" s="20">
        <f t="shared" si="175"/>
        <v>12.32</v>
      </c>
    </row>
    <row r="11025" spans="1:12" ht="24.75">
      <c r="A11025" s="19">
        <v>1814000093</v>
      </c>
      <c r="B11025" s="15" t="s">
        <v>10862</v>
      </c>
      <c r="C11025" s="22" t="s">
        <v>26</v>
      </c>
      <c r="D11025" s="20">
        <v>79.84</v>
      </c>
      <c r="E11025" s="20">
        <v>79.84</v>
      </c>
      <c r="F11025" s="20">
        <v>79.86</v>
      </c>
      <c r="G11025" s="20">
        <v>79.760000000000005</v>
      </c>
      <c r="H11025" s="20">
        <v>79.86</v>
      </c>
      <c r="I11025" s="20">
        <v>79.86</v>
      </c>
      <c r="J11025" s="20">
        <v>79.849999999999994</v>
      </c>
      <c r="K11025" s="20">
        <v>79.86</v>
      </c>
      <c r="L11025" s="20">
        <f t="shared" si="175"/>
        <v>79.86</v>
      </c>
    </row>
    <row r="11026" spans="1:12" ht="16.5">
      <c r="A11026" s="19">
        <v>1814000094</v>
      </c>
      <c r="B11026" s="15" t="s">
        <v>10863</v>
      </c>
      <c r="C11026" s="22" t="s">
        <v>26</v>
      </c>
      <c r="D11026" s="20">
        <v>243.49</v>
      </c>
      <c r="E11026" s="20">
        <v>243.49</v>
      </c>
      <c r="F11026" s="20">
        <v>243.5</v>
      </c>
      <c r="G11026" s="20">
        <v>243.5</v>
      </c>
      <c r="H11026" s="20">
        <v>243.5</v>
      </c>
      <c r="I11026" s="20">
        <v>243.5</v>
      </c>
      <c r="J11026" s="20">
        <v>243.5</v>
      </c>
      <c r="K11026" s="20">
        <v>243.5</v>
      </c>
      <c r="L11026" s="20">
        <f t="shared" si="175"/>
        <v>243.5</v>
      </c>
    </row>
    <row r="11027" spans="1:12" ht="33">
      <c r="A11027" s="19">
        <v>1814000095</v>
      </c>
      <c r="B11027" s="15" t="s">
        <v>10864</v>
      </c>
      <c r="C11027" s="22" t="s">
        <v>13</v>
      </c>
      <c r="D11027" s="20">
        <v>2013.02</v>
      </c>
      <c r="E11027" s="20">
        <v>2013.02</v>
      </c>
      <c r="F11027" s="20">
        <v>2013.07</v>
      </c>
      <c r="G11027" s="20">
        <v>2013.07</v>
      </c>
      <c r="H11027" s="20">
        <v>2013.07</v>
      </c>
      <c r="I11027" s="20">
        <v>2013.07</v>
      </c>
      <c r="J11027" s="20">
        <v>2013.07</v>
      </c>
      <c r="K11027" s="20">
        <v>2013.07</v>
      </c>
      <c r="L11027" s="20">
        <f t="shared" si="175"/>
        <v>2013.07</v>
      </c>
    </row>
    <row r="11028" spans="1:12" ht="16.5">
      <c r="A11028" s="19">
        <v>1814000096</v>
      </c>
      <c r="B11028" s="15" t="s">
        <v>10865</v>
      </c>
      <c r="C11028" s="22" t="s">
        <v>13</v>
      </c>
      <c r="D11028" s="20">
        <v>72.19</v>
      </c>
      <c r="E11028" s="20">
        <v>72.19</v>
      </c>
      <c r="F11028" s="20">
        <v>72.19</v>
      </c>
      <c r="G11028" s="20">
        <v>72.19</v>
      </c>
      <c r="H11028" s="20">
        <v>72.19</v>
      </c>
      <c r="I11028" s="20">
        <v>72.19</v>
      </c>
      <c r="J11028" s="20">
        <v>72.19</v>
      </c>
      <c r="K11028" s="20">
        <v>72.19</v>
      </c>
      <c r="L11028" s="20">
        <f t="shared" si="175"/>
        <v>72.19</v>
      </c>
    </row>
    <row r="11029" spans="1:12" ht="16.5">
      <c r="A11029" s="19">
        <v>1814000097</v>
      </c>
      <c r="B11029" s="15" t="s">
        <v>10866</v>
      </c>
      <c r="C11029" s="22" t="s">
        <v>13</v>
      </c>
      <c r="D11029" s="20">
        <v>186.39</v>
      </c>
      <c r="E11029" s="20">
        <v>186.39</v>
      </c>
      <c r="F11029" s="20">
        <v>186.39</v>
      </c>
      <c r="G11029" s="20">
        <v>186.39</v>
      </c>
      <c r="H11029" s="20">
        <v>186.39</v>
      </c>
      <c r="I11029" s="20">
        <v>186.39</v>
      </c>
      <c r="J11029" s="20">
        <v>186.39</v>
      </c>
      <c r="K11029" s="20">
        <v>186.39</v>
      </c>
      <c r="L11029" s="20">
        <f t="shared" si="175"/>
        <v>186.39</v>
      </c>
    </row>
    <row r="11030" spans="1:12" ht="33">
      <c r="A11030" s="19">
        <v>1814000098</v>
      </c>
      <c r="B11030" s="15" t="s">
        <v>10867</v>
      </c>
      <c r="C11030" s="22" t="s">
        <v>26</v>
      </c>
      <c r="D11030" s="20">
        <v>528.78</v>
      </c>
      <c r="E11030" s="20">
        <v>534.04</v>
      </c>
      <c r="F11030" s="20">
        <v>554.53</v>
      </c>
      <c r="G11030" s="20">
        <v>540.53</v>
      </c>
      <c r="H11030" s="20">
        <v>573.15</v>
      </c>
      <c r="I11030" s="20">
        <v>567.85</v>
      </c>
      <c r="J11030" s="20">
        <v>526.66</v>
      </c>
      <c r="K11030" s="20">
        <v>568.30999999999995</v>
      </c>
      <c r="L11030" s="20">
        <f t="shared" si="175"/>
        <v>573.15</v>
      </c>
    </row>
    <row r="11031" spans="1:12" ht="33">
      <c r="A11031" s="19">
        <v>1814000099</v>
      </c>
      <c r="B11031" s="15" t="s">
        <v>10868</v>
      </c>
      <c r="C11031" s="22" t="s">
        <v>13</v>
      </c>
      <c r="D11031" s="20">
        <v>1507.2</v>
      </c>
      <c r="E11031" s="20">
        <v>1512.46</v>
      </c>
      <c r="F11031" s="20">
        <v>1532.96</v>
      </c>
      <c r="G11031" s="20">
        <v>1518.98</v>
      </c>
      <c r="H11031" s="20">
        <v>1551.61</v>
      </c>
      <c r="I11031" s="20">
        <v>1546.28</v>
      </c>
      <c r="J11031" s="20">
        <v>1505.11</v>
      </c>
      <c r="K11031" s="20">
        <v>1546.74</v>
      </c>
      <c r="L11031" s="20">
        <f t="shared" si="175"/>
        <v>1551.61</v>
      </c>
    </row>
    <row r="11032" spans="1:12" ht="16.5">
      <c r="A11032" s="19">
        <v>1814000100</v>
      </c>
      <c r="B11032" s="15" t="s">
        <v>10869</v>
      </c>
      <c r="C11032" s="22" t="s">
        <v>26</v>
      </c>
      <c r="D11032" s="20">
        <v>176.4</v>
      </c>
      <c r="E11032" s="20">
        <v>176.4</v>
      </c>
      <c r="F11032" s="20">
        <v>176.4</v>
      </c>
      <c r="G11032" s="20">
        <v>176.4</v>
      </c>
      <c r="H11032" s="20">
        <v>176.4</v>
      </c>
      <c r="I11032" s="20">
        <v>176.4</v>
      </c>
      <c r="J11032" s="20">
        <v>176.4</v>
      </c>
      <c r="K11032" s="20">
        <v>176.4</v>
      </c>
      <c r="L11032" s="20">
        <f t="shared" si="175"/>
        <v>176.4</v>
      </c>
    </row>
    <row r="11033" spans="1:12" ht="16.5">
      <c r="A11033" s="19">
        <v>1814000101</v>
      </c>
      <c r="B11033" s="15" t="s">
        <v>10870</v>
      </c>
      <c r="C11033" s="22" t="s">
        <v>26</v>
      </c>
      <c r="D11033" s="20">
        <v>121.99</v>
      </c>
      <c r="E11033" s="20">
        <v>121.99</v>
      </c>
      <c r="F11033" s="20">
        <v>121.99</v>
      </c>
      <c r="G11033" s="20">
        <v>121.99</v>
      </c>
      <c r="H11033" s="20">
        <v>121.99</v>
      </c>
      <c r="I11033" s="20">
        <v>121.99</v>
      </c>
      <c r="J11033" s="20">
        <v>121.99</v>
      </c>
      <c r="K11033" s="20">
        <v>121.99</v>
      </c>
      <c r="L11033" s="21">
        <f t="shared" si="175"/>
        <v>121.99</v>
      </c>
    </row>
    <row r="11034" spans="1:12" ht="16.5">
      <c r="A11034" s="19">
        <v>1814000102</v>
      </c>
      <c r="B11034" s="15" t="s">
        <v>10871</v>
      </c>
      <c r="C11034" s="22" t="s">
        <v>13</v>
      </c>
      <c r="D11034" s="20">
        <v>40.29</v>
      </c>
      <c r="E11034" s="20">
        <v>40.29</v>
      </c>
      <c r="F11034" s="20">
        <v>40.29</v>
      </c>
      <c r="G11034" s="20">
        <v>40.29</v>
      </c>
      <c r="H11034" s="20">
        <v>40.29</v>
      </c>
      <c r="I11034" s="20">
        <v>40.29</v>
      </c>
      <c r="J11034" s="20">
        <v>40.29</v>
      </c>
      <c r="K11034" s="20">
        <v>40.29</v>
      </c>
      <c r="L11034" s="20">
        <f t="shared" si="175"/>
        <v>40.29</v>
      </c>
    </row>
    <row r="11035" spans="1:12" ht="16.5">
      <c r="A11035" s="19">
        <v>1814000103</v>
      </c>
      <c r="B11035" s="15" t="s">
        <v>10872</v>
      </c>
      <c r="C11035" s="22" t="s">
        <v>26</v>
      </c>
      <c r="D11035" s="20">
        <v>48.67</v>
      </c>
      <c r="E11035" s="20">
        <v>48.67</v>
      </c>
      <c r="F11035" s="20">
        <v>48.68</v>
      </c>
      <c r="G11035" s="20">
        <v>48.68</v>
      </c>
      <c r="H11035" s="20">
        <v>48.68</v>
      </c>
      <c r="I11035" s="20">
        <v>48.68</v>
      </c>
      <c r="J11035" s="20">
        <v>48.68</v>
      </c>
      <c r="K11035" s="20">
        <v>48.7</v>
      </c>
      <c r="L11035" s="20">
        <f t="shared" si="175"/>
        <v>48.7</v>
      </c>
    </row>
    <row r="11036" spans="1:12" ht="16.5">
      <c r="A11036" s="19">
        <v>1814000104</v>
      </c>
      <c r="B11036" s="15" t="s">
        <v>10873</v>
      </c>
      <c r="C11036" s="22" t="s">
        <v>26</v>
      </c>
      <c r="D11036" s="20">
        <v>511.44</v>
      </c>
      <c r="E11036" s="20">
        <v>511.44</v>
      </c>
      <c r="F11036" s="20">
        <v>511.45</v>
      </c>
      <c r="G11036" s="20">
        <v>511.45</v>
      </c>
      <c r="H11036" s="20">
        <v>511.45</v>
      </c>
      <c r="I11036" s="20">
        <v>511.45</v>
      </c>
      <c r="J11036" s="20">
        <v>507.71</v>
      </c>
      <c r="K11036" s="20">
        <v>511.5</v>
      </c>
      <c r="L11036" s="20">
        <f t="shared" si="175"/>
        <v>511.5</v>
      </c>
    </row>
    <row r="11037" spans="1:12" ht="24.75">
      <c r="A11037" s="19">
        <v>1814000105</v>
      </c>
      <c r="B11037" s="15" t="s">
        <v>10874</v>
      </c>
      <c r="C11037" s="22" t="s">
        <v>26</v>
      </c>
      <c r="D11037" s="20">
        <v>142.68</v>
      </c>
      <c r="E11037" s="20">
        <v>142.68</v>
      </c>
      <c r="F11037" s="20">
        <v>142.68</v>
      </c>
      <c r="G11037" s="20">
        <v>142.68</v>
      </c>
      <c r="H11037" s="20">
        <v>142.68</v>
      </c>
      <c r="I11037" s="20">
        <v>142.68</v>
      </c>
      <c r="J11037" s="20">
        <v>142.68</v>
      </c>
      <c r="K11037" s="20">
        <v>142.68</v>
      </c>
      <c r="L11037" s="20">
        <f t="shared" si="175"/>
        <v>142.68</v>
      </c>
    </row>
    <row r="11038" spans="1:12" ht="16.5">
      <c r="A11038" s="19">
        <v>1814000111</v>
      </c>
      <c r="B11038" s="15" t="s">
        <v>10875</v>
      </c>
      <c r="C11038" s="22" t="s">
        <v>26</v>
      </c>
      <c r="D11038" s="20">
        <v>227.08</v>
      </c>
      <c r="E11038" s="20">
        <v>227.08</v>
      </c>
      <c r="F11038" s="20">
        <v>227.09</v>
      </c>
      <c r="G11038" s="20">
        <v>227.09</v>
      </c>
      <c r="H11038" s="20">
        <v>227.09</v>
      </c>
      <c r="I11038" s="20">
        <v>227.09</v>
      </c>
      <c r="J11038" s="20">
        <v>227.09</v>
      </c>
      <c r="K11038" s="20">
        <v>227.09</v>
      </c>
      <c r="L11038" s="20">
        <f t="shared" si="175"/>
        <v>227.09</v>
      </c>
    </row>
    <row r="11039" spans="1:12" ht="16.5">
      <c r="A11039" s="19">
        <v>1814000112</v>
      </c>
      <c r="B11039" s="15" t="s">
        <v>10876</v>
      </c>
      <c r="C11039" s="22" t="s">
        <v>13</v>
      </c>
      <c r="D11039" s="20">
        <v>311.77</v>
      </c>
      <c r="E11039" s="20">
        <v>311.77</v>
      </c>
      <c r="F11039" s="20">
        <v>311.77999999999997</v>
      </c>
      <c r="G11039" s="20">
        <v>311.77999999999997</v>
      </c>
      <c r="H11039" s="20">
        <v>311.77999999999997</v>
      </c>
      <c r="I11039" s="20">
        <v>311.77999999999997</v>
      </c>
      <c r="J11039" s="20">
        <v>311.77999999999997</v>
      </c>
      <c r="K11039" s="20">
        <v>311.77999999999997</v>
      </c>
      <c r="L11039" s="20">
        <f t="shared" si="175"/>
        <v>311.77999999999997</v>
      </c>
    </row>
    <row r="11040" spans="1:12" ht="16.5">
      <c r="A11040" s="19">
        <v>1814000113</v>
      </c>
      <c r="B11040" s="15" t="s">
        <v>10877</v>
      </c>
      <c r="C11040" s="22" t="s">
        <v>13</v>
      </c>
      <c r="D11040" s="20">
        <v>615.55999999999995</v>
      </c>
      <c r="E11040" s="20">
        <v>615.55999999999995</v>
      </c>
      <c r="F11040" s="20">
        <v>615.57000000000005</v>
      </c>
      <c r="G11040" s="20">
        <v>615.57000000000005</v>
      </c>
      <c r="H11040" s="20">
        <v>615.57000000000005</v>
      </c>
      <c r="I11040" s="20">
        <v>615.57000000000005</v>
      </c>
      <c r="J11040" s="20">
        <v>615.57000000000005</v>
      </c>
      <c r="K11040" s="20">
        <v>615.57000000000005</v>
      </c>
      <c r="L11040" s="20">
        <f t="shared" si="175"/>
        <v>615.57000000000005</v>
      </c>
    </row>
    <row r="11041" spans="1:12" ht="16.5">
      <c r="A11041" s="19">
        <v>1814000114</v>
      </c>
      <c r="B11041" s="15" t="s">
        <v>10878</v>
      </c>
      <c r="C11041" s="22" t="s">
        <v>14</v>
      </c>
      <c r="D11041" s="20">
        <v>271.14</v>
      </c>
      <c r="E11041" s="20">
        <v>271.14</v>
      </c>
      <c r="F11041" s="20">
        <v>271.14999999999998</v>
      </c>
      <c r="G11041" s="20">
        <v>271.14999999999998</v>
      </c>
      <c r="H11041" s="20">
        <v>271.14999999999998</v>
      </c>
      <c r="I11041" s="20">
        <v>271.14999999999998</v>
      </c>
      <c r="J11041" s="20">
        <v>271.14999999999998</v>
      </c>
      <c r="K11041" s="20">
        <v>271.14999999999998</v>
      </c>
      <c r="L11041" s="20">
        <f t="shared" si="175"/>
        <v>271.14999999999998</v>
      </c>
    </row>
    <row r="11042" spans="1:12" ht="16.5">
      <c r="A11042" s="19">
        <v>1814000115</v>
      </c>
      <c r="B11042" s="15" t="s">
        <v>10879</v>
      </c>
      <c r="C11042" s="22" t="s">
        <v>13</v>
      </c>
      <c r="D11042" s="20">
        <v>2333.79</v>
      </c>
      <c r="E11042" s="20">
        <v>2337.67</v>
      </c>
      <c r="F11042" s="20">
        <v>2346.6799999999998</v>
      </c>
      <c r="G11042" s="20">
        <v>2341.37</v>
      </c>
      <c r="H11042" s="20">
        <v>2358.04</v>
      </c>
      <c r="I11042" s="20">
        <v>2353.19</v>
      </c>
      <c r="J11042" s="20">
        <v>2330.21</v>
      </c>
      <c r="K11042" s="20">
        <v>2348.88</v>
      </c>
      <c r="L11042" s="20">
        <f t="shared" si="175"/>
        <v>2358.04</v>
      </c>
    </row>
    <row r="11043" spans="1:12" ht="33">
      <c r="A11043" s="19">
        <v>1814000116</v>
      </c>
      <c r="B11043" s="15" t="s">
        <v>10880</v>
      </c>
      <c r="C11043" s="22" t="s">
        <v>15</v>
      </c>
      <c r="D11043" s="20">
        <v>430.93</v>
      </c>
      <c r="E11043" s="20">
        <v>430.93</v>
      </c>
      <c r="F11043" s="20">
        <v>430.95</v>
      </c>
      <c r="G11043" s="20">
        <v>430.95</v>
      </c>
      <c r="H11043" s="20">
        <v>430.95</v>
      </c>
      <c r="I11043" s="20">
        <v>430.95</v>
      </c>
      <c r="J11043" s="20">
        <v>430.95</v>
      </c>
      <c r="K11043" s="20">
        <v>430.95</v>
      </c>
      <c r="L11043" s="20">
        <f t="shared" si="175"/>
        <v>430.95</v>
      </c>
    </row>
    <row r="11044" spans="1:12" ht="24.75">
      <c r="A11044" s="19">
        <v>1814000117</v>
      </c>
      <c r="B11044" s="15" t="s">
        <v>10881</v>
      </c>
      <c r="C11044" s="22" t="s">
        <v>13</v>
      </c>
      <c r="D11044" s="20">
        <v>810.26</v>
      </c>
      <c r="E11044" s="20">
        <v>810.26</v>
      </c>
      <c r="F11044" s="20">
        <v>810.28</v>
      </c>
      <c r="G11044" s="20">
        <v>810.28</v>
      </c>
      <c r="H11044" s="20">
        <v>810.28</v>
      </c>
      <c r="I11044" s="20">
        <v>810.28</v>
      </c>
      <c r="J11044" s="20">
        <v>810.28</v>
      </c>
      <c r="K11044" s="20">
        <v>810.42</v>
      </c>
      <c r="L11044" s="20">
        <f t="shared" si="175"/>
        <v>810.42</v>
      </c>
    </row>
    <row r="11045" spans="1:12" ht="49.5">
      <c r="A11045" s="19">
        <v>1814000118</v>
      </c>
      <c r="B11045" s="15" t="s">
        <v>10882</v>
      </c>
      <c r="C11045" s="22" t="s">
        <v>13</v>
      </c>
      <c r="D11045" s="20">
        <v>4736.33</v>
      </c>
      <c r="E11045" s="20">
        <v>4794.2299999999996</v>
      </c>
      <c r="F11045" s="20">
        <v>5029.09</v>
      </c>
      <c r="G11045" s="20">
        <v>4917.78</v>
      </c>
      <c r="H11045" s="20">
        <v>5209.04</v>
      </c>
      <c r="I11045" s="20">
        <v>5127.45</v>
      </c>
      <c r="J11045" s="20">
        <v>4675.0200000000004</v>
      </c>
      <c r="K11045" s="20">
        <v>5069.97</v>
      </c>
      <c r="L11045" s="20">
        <f t="shared" si="175"/>
        <v>5209.04</v>
      </c>
    </row>
    <row r="11046" spans="1:12" ht="24.75">
      <c r="A11046" s="19">
        <v>1814000119</v>
      </c>
      <c r="B11046" s="15" t="s">
        <v>10883</v>
      </c>
      <c r="C11046" s="22" t="s">
        <v>13</v>
      </c>
      <c r="D11046" s="20">
        <v>2106.75</v>
      </c>
      <c r="E11046" s="20">
        <v>2107.13</v>
      </c>
      <c r="F11046" s="20">
        <v>2108.04</v>
      </c>
      <c r="G11046" s="20">
        <v>2107.42</v>
      </c>
      <c r="H11046" s="20">
        <v>2109.2600000000002</v>
      </c>
      <c r="I11046" s="20">
        <v>2108.79</v>
      </c>
      <c r="J11046" s="20">
        <v>2106.36</v>
      </c>
      <c r="K11046" s="20">
        <v>2108.27</v>
      </c>
      <c r="L11046" s="20">
        <f t="shared" si="175"/>
        <v>2109.2600000000002</v>
      </c>
    </row>
    <row r="11047" spans="1:12" ht="16.5">
      <c r="A11047" s="19">
        <v>1814000120</v>
      </c>
      <c r="B11047" s="15" t="s">
        <v>10884</v>
      </c>
      <c r="C11047" s="22" t="s">
        <v>26</v>
      </c>
      <c r="D11047" s="20">
        <v>68.61</v>
      </c>
      <c r="E11047" s="20">
        <v>68.61</v>
      </c>
      <c r="F11047" s="20">
        <v>68.61</v>
      </c>
      <c r="G11047" s="20">
        <v>68.61</v>
      </c>
      <c r="H11047" s="20">
        <v>68.61</v>
      </c>
      <c r="I11047" s="20">
        <v>68.61</v>
      </c>
      <c r="J11047" s="20">
        <v>68.61</v>
      </c>
      <c r="K11047" s="20">
        <v>68.61</v>
      </c>
      <c r="L11047" s="20">
        <f t="shared" si="175"/>
        <v>68.61</v>
      </c>
    </row>
    <row r="11048" spans="1:12" ht="24.75">
      <c r="A11048" s="19">
        <v>1814000121</v>
      </c>
      <c r="B11048" s="15" t="s">
        <v>10885</v>
      </c>
      <c r="C11048" s="22" t="s">
        <v>13</v>
      </c>
      <c r="D11048" s="20">
        <v>1190.28</v>
      </c>
      <c r="E11048" s="20">
        <v>1190.28</v>
      </c>
      <c r="F11048" s="20">
        <v>1190.3</v>
      </c>
      <c r="G11048" s="20">
        <v>1190.3</v>
      </c>
      <c r="H11048" s="20">
        <v>1190.3</v>
      </c>
      <c r="I11048" s="20">
        <v>1190.3</v>
      </c>
      <c r="J11048" s="20">
        <v>1190.3</v>
      </c>
      <c r="K11048" s="20">
        <v>1190.3</v>
      </c>
      <c r="L11048" s="20">
        <f t="shared" si="175"/>
        <v>1190.3</v>
      </c>
    </row>
    <row r="11049" spans="1:12" ht="16.5">
      <c r="A11049" s="19">
        <v>1814000122</v>
      </c>
      <c r="B11049" s="15" t="s">
        <v>10886</v>
      </c>
      <c r="C11049" s="22" t="s">
        <v>26</v>
      </c>
      <c r="D11049" s="20">
        <v>616.82000000000005</v>
      </c>
      <c r="E11049" s="20">
        <v>616.82000000000005</v>
      </c>
      <c r="F11049" s="20">
        <v>616.83000000000004</v>
      </c>
      <c r="G11049" s="20">
        <v>616.83000000000004</v>
      </c>
      <c r="H11049" s="20">
        <v>616.83000000000004</v>
      </c>
      <c r="I11049" s="20">
        <v>616.83000000000004</v>
      </c>
      <c r="J11049" s="20">
        <v>616.83000000000004</v>
      </c>
      <c r="K11049" s="20">
        <v>616.83000000000004</v>
      </c>
      <c r="L11049" s="20">
        <f t="shared" si="175"/>
        <v>616.83000000000004</v>
      </c>
    </row>
    <row r="11050" spans="1:12" ht="16.5">
      <c r="A11050" s="19">
        <v>1814000123</v>
      </c>
      <c r="B11050" s="15" t="s">
        <v>10887</v>
      </c>
      <c r="C11050" s="22" t="s">
        <v>26</v>
      </c>
      <c r="D11050" s="20">
        <v>195.82</v>
      </c>
      <c r="E11050" s="20">
        <v>195.82</v>
      </c>
      <c r="F11050" s="20">
        <v>195.83</v>
      </c>
      <c r="G11050" s="20">
        <v>195.83</v>
      </c>
      <c r="H11050" s="20">
        <v>195.83</v>
      </c>
      <c r="I11050" s="20">
        <v>195.83</v>
      </c>
      <c r="J11050" s="20">
        <v>195.83</v>
      </c>
      <c r="K11050" s="20">
        <v>195.83</v>
      </c>
      <c r="L11050" s="20">
        <f t="shared" si="175"/>
        <v>195.83</v>
      </c>
    </row>
    <row r="11051" spans="1:12" ht="24.75">
      <c r="A11051" s="19">
        <v>1814000124</v>
      </c>
      <c r="B11051" s="15" t="s">
        <v>10888</v>
      </c>
      <c r="C11051" s="22" t="s">
        <v>13</v>
      </c>
      <c r="D11051" s="20">
        <v>4168.6899999999996</v>
      </c>
      <c r="E11051" s="20">
        <v>4168.6899999999996</v>
      </c>
      <c r="F11051" s="20">
        <v>4168.79</v>
      </c>
      <c r="G11051" s="20">
        <v>4168.79</v>
      </c>
      <c r="H11051" s="20">
        <v>4168.79</v>
      </c>
      <c r="I11051" s="20">
        <v>4168.79</v>
      </c>
      <c r="J11051" s="20">
        <v>4168.79</v>
      </c>
      <c r="K11051" s="20">
        <v>4168.79</v>
      </c>
      <c r="L11051" s="20">
        <f t="shared" si="175"/>
        <v>4168.79</v>
      </c>
    </row>
    <row r="11052" spans="1:12" ht="33">
      <c r="A11052" s="19">
        <v>1814000144</v>
      </c>
      <c r="B11052" s="15" t="s">
        <v>12600</v>
      </c>
      <c r="C11052" s="22" t="s">
        <v>26</v>
      </c>
      <c r="D11052" s="20">
        <v>1294.28</v>
      </c>
      <c r="E11052" s="20">
        <v>1296.1300000000001</v>
      </c>
      <c r="F11052" s="20">
        <v>1300.25</v>
      </c>
      <c r="G11052" s="20">
        <v>1297.29</v>
      </c>
      <c r="H11052" s="20">
        <v>1305.96</v>
      </c>
      <c r="I11052" s="20">
        <v>1303.6199999999999</v>
      </c>
      <c r="J11052" s="20">
        <v>1292.23</v>
      </c>
      <c r="K11052" s="20">
        <v>1301.3499999999999</v>
      </c>
      <c r="L11052" s="20">
        <f t="shared" si="175"/>
        <v>1305.96</v>
      </c>
    </row>
    <row r="11053" spans="1:12" ht="16.5">
      <c r="A11053" s="19">
        <v>1814000146</v>
      </c>
      <c r="B11053" s="15" t="s">
        <v>12157</v>
      </c>
      <c r="C11053" s="22" t="s">
        <v>26</v>
      </c>
      <c r="D11053" s="20">
        <v>65.87</v>
      </c>
      <c r="E11053" s="20">
        <v>65.87</v>
      </c>
      <c r="F11053" s="20">
        <v>65.87</v>
      </c>
      <c r="G11053" s="20">
        <v>65.87</v>
      </c>
      <c r="H11053" s="20">
        <v>65.87</v>
      </c>
      <c r="I11053" s="20">
        <v>65.87</v>
      </c>
      <c r="J11053" s="20">
        <v>65.87</v>
      </c>
      <c r="K11053" s="20">
        <v>65.87</v>
      </c>
      <c r="L11053" s="20">
        <f t="shared" si="175"/>
        <v>65.87</v>
      </c>
    </row>
    <row r="11054" spans="1:12" ht="24.75">
      <c r="A11054" s="19">
        <v>1814000149</v>
      </c>
      <c r="B11054" s="15" t="s">
        <v>10889</v>
      </c>
      <c r="C11054" s="22" t="s">
        <v>26</v>
      </c>
      <c r="D11054" s="20">
        <v>253.12</v>
      </c>
      <c r="E11054" s="20">
        <v>257.13</v>
      </c>
      <c r="F11054" s="20">
        <v>270.5</v>
      </c>
      <c r="G11054" s="20">
        <v>261.14</v>
      </c>
      <c r="H11054" s="20">
        <v>288.89999999999998</v>
      </c>
      <c r="I11054" s="20">
        <v>282.55</v>
      </c>
      <c r="J11054" s="20">
        <v>249.12</v>
      </c>
      <c r="K11054" s="20">
        <v>270.55</v>
      </c>
      <c r="L11054" s="20">
        <f t="shared" si="175"/>
        <v>288.89999999999998</v>
      </c>
    </row>
    <row r="11055" spans="1:12" ht="24.75">
      <c r="A11055" s="19">
        <v>1814000150</v>
      </c>
      <c r="B11055" s="15" t="s">
        <v>10890</v>
      </c>
      <c r="C11055" s="22" t="s">
        <v>13</v>
      </c>
      <c r="D11055" s="20">
        <v>2565.0300000000002</v>
      </c>
      <c r="E11055" s="20">
        <v>2565.0300000000002</v>
      </c>
      <c r="F11055" s="20">
        <v>2565.1</v>
      </c>
      <c r="G11055" s="20">
        <v>2565.1</v>
      </c>
      <c r="H11055" s="20">
        <v>2565.1</v>
      </c>
      <c r="I11055" s="20">
        <v>2565.1</v>
      </c>
      <c r="J11055" s="20">
        <v>2565.1</v>
      </c>
      <c r="K11055" s="20">
        <v>2565.1</v>
      </c>
      <c r="L11055" s="20">
        <f t="shared" si="175"/>
        <v>2565.1</v>
      </c>
    </row>
    <row r="11056" spans="1:12" ht="16.5">
      <c r="A11056" s="19">
        <v>1814000152</v>
      </c>
      <c r="B11056" s="15" t="s">
        <v>10891</v>
      </c>
      <c r="C11056" s="22" t="s">
        <v>26</v>
      </c>
      <c r="D11056" s="20">
        <v>106.36</v>
      </c>
      <c r="E11056" s="20">
        <v>106.36</v>
      </c>
      <c r="F11056" s="20">
        <v>106.37</v>
      </c>
      <c r="G11056" s="20">
        <v>106.37</v>
      </c>
      <c r="H11056" s="20">
        <v>106.37</v>
      </c>
      <c r="I11056" s="20">
        <v>106.37</v>
      </c>
      <c r="J11056" s="20">
        <v>106.37</v>
      </c>
      <c r="K11056" s="20">
        <v>106.37</v>
      </c>
      <c r="L11056" s="20">
        <f t="shared" si="175"/>
        <v>106.37</v>
      </c>
    </row>
    <row r="11057" spans="1:12" ht="16.5">
      <c r="A11057" s="19">
        <v>1814000153</v>
      </c>
      <c r="B11057" s="15" t="s">
        <v>10892</v>
      </c>
      <c r="C11057" s="22" t="s">
        <v>13</v>
      </c>
      <c r="D11057" s="20">
        <v>725.31</v>
      </c>
      <c r="E11057" s="20">
        <v>725.31</v>
      </c>
      <c r="F11057" s="20">
        <v>725.33</v>
      </c>
      <c r="G11057" s="20">
        <v>725.33</v>
      </c>
      <c r="H11057" s="20">
        <v>725.33</v>
      </c>
      <c r="I11057" s="20">
        <v>725.33</v>
      </c>
      <c r="J11057" s="20">
        <v>725.33</v>
      </c>
      <c r="K11057" s="20">
        <v>725.33</v>
      </c>
      <c r="L11057" s="20">
        <f t="shared" si="175"/>
        <v>725.33</v>
      </c>
    </row>
    <row r="11058" spans="1:12" ht="16.5">
      <c r="A11058" s="19">
        <v>1814000154</v>
      </c>
      <c r="B11058" s="15" t="s">
        <v>10893</v>
      </c>
      <c r="C11058" s="22" t="s">
        <v>26</v>
      </c>
      <c r="D11058" s="20">
        <v>202.42</v>
      </c>
      <c r="E11058" s="20">
        <v>202.42</v>
      </c>
      <c r="F11058" s="20">
        <v>202.42</v>
      </c>
      <c r="G11058" s="20">
        <v>202.42</v>
      </c>
      <c r="H11058" s="20">
        <v>202.42</v>
      </c>
      <c r="I11058" s="20">
        <v>202.42</v>
      </c>
      <c r="J11058" s="20">
        <v>202.42</v>
      </c>
      <c r="K11058" s="20">
        <v>202.42</v>
      </c>
      <c r="L11058" s="20">
        <f t="shared" si="175"/>
        <v>202.42</v>
      </c>
    </row>
    <row r="11059" spans="1:12" ht="16.5">
      <c r="A11059" s="19">
        <v>1814000156</v>
      </c>
      <c r="B11059" s="15" t="s">
        <v>10894</v>
      </c>
      <c r="C11059" s="22" t="s">
        <v>26</v>
      </c>
      <c r="D11059" s="20">
        <v>844.47</v>
      </c>
      <c r="E11059" s="20">
        <v>844.47</v>
      </c>
      <c r="F11059" s="20">
        <v>844.49</v>
      </c>
      <c r="G11059" s="20">
        <v>844.49</v>
      </c>
      <c r="H11059" s="20">
        <v>844.49</v>
      </c>
      <c r="I11059" s="20">
        <v>844.49</v>
      </c>
      <c r="J11059" s="20">
        <v>844.49</v>
      </c>
      <c r="K11059" s="20">
        <v>844.49</v>
      </c>
      <c r="L11059" s="20">
        <f t="shared" si="175"/>
        <v>844.49</v>
      </c>
    </row>
    <row r="11060" spans="1:12" ht="49.5">
      <c r="A11060" s="19">
        <v>1814000179</v>
      </c>
      <c r="B11060" s="15" t="s">
        <v>12396</v>
      </c>
      <c r="C11060" s="22" t="s">
        <v>13</v>
      </c>
      <c r="D11060" s="20">
        <v>100776.96000000001</v>
      </c>
      <c r="E11060" s="20">
        <v>101716.86</v>
      </c>
      <c r="F11060" s="20">
        <v>107877.54</v>
      </c>
      <c r="G11060" s="20">
        <v>105490.95</v>
      </c>
      <c r="H11060" s="20">
        <v>110432.47</v>
      </c>
      <c r="I11060" s="20">
        <v>109502.92</v>
      </c>
      <c r="J11060" s="20">
        <v>100730.13</v>
      </c>
      <c r="K11060" s="20">
        <v>109628.1</v>
      </c>
      <c r="L11060" s="20">
        <f t="shared" si="175"/>
        <v>110432.47</v>
      </c>
    </row>
    <row r="11061" spans="1:12" ht="24.75">
      <c r="A11061" s="19">
        <v>1814000180</v>
      </c>
      <c r="B11061" s="15" t="s">
        <v>12354</v>
      </c>
      <c r="C11061" s="22" t="s">
        <v>26</v>
      </c>
      <c r="D11061" s="20">
        <v>269.55</v>
      </c>
      <c r="E11061" s="20">
        <v>269.55</v>
      </c>
      <c r="F11061" s="20">
        <v>269.56</v>
      </c>
      <c r="G11061" s="20">
        <v>269.56</v>
      </c>
      <c r="H11061" s="20">
        <v>269.56</v>
      </c>
      <c r="I11061" s="20">
        <v>269.56</v>
      </c>
      <c r="J11061" s="20">
        <v>269.56</v>
      </c>
      <c r="K11061" s="20">
        <v>269.56</v>
      </c>
      <c r="L11061" s="20">
        <f t="shared" si="175"/>
        <v>269.56</v>
      </c>
    </row>
    <row r="11062" spans="1:12" ht="16.5">
      <c r="A11062" s="19">
        <v>1814000181</v>
      </c>
      <c r="B11062" s="15" t="s">
        <v>12308</v>
      </c>
      <c r="C11062" s="22" t="s">
        <v>26</v>
      </c>
      <c r="D11062" s="20">
        <v>225.06</v>
      </c>
      <c r="E11062" s="20">
        <v>225.06</v>
      </c>
      <c r="F11062" s="20">
        <v>225.06</v>
      </c>
      <c r="G11062" s="20">
        <v>225.06</v>
      </c>
      <c r="H11062" s="20">
        <v>225.06</v>
      </c>
      <c r="I11062" s="20">
        <v>225.06</v>
      </c>
      <c r="J11062" s="20">
        <v>225.06</v>
      </c>
      <c r="K11062" s="20">
        <v>225.06</v>
      </c>
      <c r="L11062" s="20">
        <f t="shared" si="175"/>
        <v>225.06</v>
      </c>
    </row>
    <row r="11063" spans="1:12" ht="24.75">
      <c r="A11063" s="19">
        <v>1814000189</v>
      </c>
      <c r="B11063" s="15" t="s">
        <v>12107</v>
      </c>
      <c r="C11063" s="22" t="s">
        <v>10</v>
      </c>
      <c r="D11063" s="20">
        <v>66.72</v>
      </c>
      <c r="E11063" s="20">
        <v>66.72</v>
      </c>
      <c r="F11063" s="20">
        <v>66.72</v>
      </c>
      <c r="G11063" s="20">
        <v>66.72</v>
      </c>
      <c r="H11063" s="20">
        <v>66.72</v>
      </c>
      <c r="I11063" s="20">
        <v>66.72</v>
      </c>
      <c r="J11063" s="20">
        <v>66.72</v>
      </c>
      <c r="K11063" s="20">
        <v>66.72</v>
      </c>
      <c r="L11063" s="20">
        <f t="shared" si="175"/>
        <v>66.72</v>
      </c>
    </row>
    <row r="11064" spans="1:12" ht="16.5">
      <c r="A11064" s="19">
        <v>1815000021</v>
      </c>
      <c r="B11064" s="15" t="s">
        <v>10895</v>
      </c>
      <c r="C11064" s="22" t="s">
        <v>26</v>
      </c>
      <c r="D11064" s="20">
        <v>42.33</v>
      </c>
      <c r="E11064" s="20">
        <v>42.33</v>
      </c>
      <c r="F11064" s="20">
        <v>42.33</v>
      </c>
      <c r="G11064" s="20">
        <v>42.33</v>
      </c>
      <c r="H11064" s="20">
        <v>42.33</v>
      </c>
      <c r="I11064" s="20">
        <v>42.33</v>
      </c>
      <c r="J11064" s="20">
        <v>42.33</v>
      </c>
      <c r="K11064" s="20">
        <v>42.33</v>
      </c>
      <c r="L11064" s="20">
        <f t="shared" si="175"/>
        <v>42.33</v>
      </c>
    </row>
    <row r="11065" spans="1:12" ht="16.5">
      <c r="A11065" s="19">
        <v>1815000031</v>
      </c>
      <c r="B11065" s="15" t="s">
        <v>10896</v>
      </c>
      <c r="C11065" s="22" t="s">
        <v>26</v>
      </c>
      <c r="D11065" s="20">
        <v>64.069999999999993</v>
      </c>
      <c r="E11065" s="20">
        <v>64.069999999999993</v>
      </c>
      <c r="F11065" s="20">
        <v>64.069999999999993</v>
      </c>
      <c r="G11065" s="20">
        <v>64.069999999999993</v>
      </c>
      <c r="H11065" s="20">
        <v>64.069999999999993</v>
      </c>
      <c r="I11065" s="20">
        <v>64.069999999999993</v>
      </c>
      <c r="J11065" s="20">
        <v>64.069999999999993</v>
      </c>
      <c r="K11065" s="20">
        <v>64.069999999999993</v>
      </c>
      <c r="L11065" s="20">
        <f t="shared" si="175"/>
        <v>64.069999999999993</v>
      </c>
    </row>
    <row r="11066" spans="1:12" ht="16.5">
      <c r="A11066" s="19">
        <v>1815000041</v>
      </c>
      <c r="B11066" s="15" t="s">
        <v>10897</v>
      </c>
      <c r="C11066" s="22" t="s">
        <v>26</v>
      </c>
      <c r="D11066" s="20">
        <v>65.099999999999994</v>
      </c>
      <c r="E11066" s="20">
        <v>65.099999999999994</v>
      </c>
      <c r="F11066" s="20">
        <v>65.11</v>
      </c>
      <c r="G11066" s="20">
        <v>65.11</v>
      </c>
      <c r="H11066" s="20">
        <v>65.11</v>
      </c>
      <c r="I11066" s="20">
        <v>65.11</v>
      </c>
      <c r="J11066" s="20">
        <v>65.11</v>
      </c>
      <c r="K11066" s="20">
        <v>65.11</v>
      </c>
      <c r="L11066" s="20">
        <f t="shared" si="175"/>
        <v>65.11</v>
      </c>
    </row>
    <row r="11067" spans="1:12" ht="16.5">
      <c r="A11067" s="19">
        <v>1815000051</v>
      </c>
      <c r="B11067" s="15" t="s">
        <v>10898</v>
      </c>
      <c r="C11067" s="22" t="s">
        <v>26</v>
      </c>
      <c r="D11067" s="20">
        <v>92.04</v>
      </c>
      <c r="E11067" s="20">
        <v>92.04</v>
      </c>
      <c r="F11067" s="20">
        <v>92.05</v>
      </c>
      <c r="G11067" s="20">
        <v>92.05</v>
      </c>
      <c r="H11067" s="20">
        <v>92.05</v>
      </c>
      <c r="I11067" s="20">
        <v>92.05</v>
      </c>
      <c r="J11067" s="20">
        <v>92.05</v>
      </c>
      <c r="K11067" s="20">
        <v>92.05</v>
      </c>
      <c r="L11067" s="20">
        <f t="shared" si="175"/>
        <v>92.05</v>
      </c>
    </row>
    <row r="11068" spans="1:12" ht="49.5">
      <c r="A11068" s="19">
        <v>1815000053</v>
      </c>
      <c r="B11068" s="15" t="s">
        <v>10899</v>
      </c>
      <c r="C11068" s="22" t="s">
        <v>26</v>
      </c>
      <c r="D11068" s="20">
        <v>1028.8699999999999</v>
      </c>
      <c r="E11068" s="20">
        <v>1050.3599999999999</v>
      </c>
      <c r="F11068" s="20">
        <v>1163.72</v>
      </c>
      <c r="G11068" s="20">
        <v>1143.98</v>
      </c>
      <c r="H11068" s="20">
        <v>1208.04</v>
      </c>
      <c r="I11068" s="20">
        <v>1183.83</v>
      </c>
      <c r="J11068" s="20">
        <v>997.57</v>
      </c>
      <c r="K11068" s="20">
        <v>1138.79</v>
      </c>
      <c r="L11068" s="20">
        <f t="shared" si="175"/>
        <v>1208.04</v>
      </c>
    </row>
    <row r="11069" spans="1:12" ht="41.25">
      <c r="A11069" s="19">
        <v>1815000057</v>
      </c>
      <c r="B11069" s="15" t="s">
        <v>10900</v>
      </c>
      <c r="C11069" s="22" t="s">
        <v>26</v>
      </c>
      <c r="D11069" s="20">
        <v>764.44</v>
      </c>
      <c r="E11069" s="20">
        <v>772.09</v>
      </c>
      <c r="F11069" s="20">
        <v>802.02</v>
      </c>
      <c r="G11069" s="20">
        <v>773.11</v>
      </c>
      <c r="H11069" s="20">
        <v>825.03</v>
      </c>
      <c r="I11069" s="20">
        <v>821.61</v>
      </c>
      <c r="J11069" s="20">
        <v>744.27</v>
      </c>
      <c r="K11069" s="20">
        <v>812.97</v>
      </c>
      <c r="L11069" s="20">
        <f t="shared" si="175"/>
        <v>825.03</v>
      </c>
    </row>
    <row r="11070" spans="1:12" ht="41.25">
      <c r="A11070" s="19">
        <v>1815000059</v>
      </c>
      <c r="B11070" s="15" t="s">
        <v>10901</v>
      </c>
      <c r="C11070" s="22" t="s">
        <v>26</v>
      </c>
      <c r="D11070" s="20">
        <v>1068.1300000000001</v>
      </c>
      <c r="E11070" s="20">
        <v>1075.6300000000001</v>
      </c>
      <c r="F11070" s="20">
        <v>1104.42</v>
      </c>
      <c r="G11070" s="20">
        <v>1080.96</v>
      </c>
      <c r="H11070" s="20">
        <v>1129.1300000000001</v>
      </c>
      <c r="I11070" s="20">
        <v>1121.46</v>
      </c>
      <c r="J11070" s="20">
        <v>1054.8800000000001</v>
      </c>
      <c r="K11070" s="20">
        <v>1119.5899999999999</v>
      </c>
      <c r="L11070" s="20">
        <f t="shared" si="175"/>
        <v>1129.1300000000001</v>
      </c>
    </row>
    <row r="11071" spans="1:12" ht="33">
      <c r="A11071" s="19">
        <v>1815000060</v>
      </c>
      <c r="B11071" s="15" t="s">
        <v>10902</v>
      </c>
      <c r="C11071" s="22" t="s">
        <v>26</v>
      </c>
      <c r="D11071" s="20">
        <v>1175</v>
      </c>
      <c r="E11071" s="20">
        <v>1181.73</v>
      </c>
      <c r="F11071" s="20">
        <v>1207.9100000000001</v>
      </c>
      <c r="G11071" s="20">
        <v>1191.6500000000001</v>
      </c>
      <c r="H11071" s="20">
        <v>1229.82</v>
      </c>
      <c r="I11071" s="20">
        <v>1229.24</v>
      </c>
      <c r="J11071" s="20">
        <v>1151.42</v>
      </c>
      <c r="K11071" s="20">
        <v>1221.54</v>
      </c>
      <c r="L11071" s="20">
        <f t="shared" si="175"/>
        <v>1229.82</v>
      </c>
    </row>
    <row r="11072" spans="1:12" ht="16.5">
      <c r="A11072" s="19">
        <v>1815000061</v>
      </c>
      <c r="B11072" s="15" t="s">
        <v>10903</v>
      </c>
      <c r="C11072" s="22" t="s">
        <v>26</v>
      </c>
      <c r="D11072" s="20">
        <v>114.64</v>
      </c>
      <c r="E11072" s="20">
        <v>114.64</v>
      </c>
      <c r="F11072" s="20">
        <v>114.65</v>
      </c>
      <c r="G11072" s="20">
        <v>114.65</v>
      </c>
      <c r="H11072" s="20">
        <v>114.65</v>
      </c>
      <c r="I11072" s="20">
        <v>114.65</v>
      </c>
      <c r="J11072" s="20">
        <v>114.65</v>
      </c>
      <c r="K11072" s="20">
        <v>114.65</v>
      </c>
      <c r="L11072" s="20">
        <f t="shared" ref="L11072:L11135" si="176">MAX(D11072:K11072)</f>
        <v>114.65</v>
      </c>
    </row>
    <row r="11073" spans="1:12" ht="16.5">
      <c r="A11073" s="19">
        <v>1815000062</v>
      </c>
      <c r="B11073" s="15" t="s">
        <v>10904</v>
      </c>
      <c r="C11073" s="22" t="s">
        <v>26</v>
      </c>
      <c r="D11073" s="20">
        <v>475.54</v>
      </c>
      <c r="E11073" s="20">
        <v>475.54</v>
      </c>
      <c r="F11073" s="20">
        <v>475.55</v>
      </c>
      <c r="G11073" s="20">
        <v>475.55</v>
      </c>
      <c r="H11073" s="20">
        <v>475.55</v>
      </c>
      <c r="I11073" s="20">
        <v>475.55</v>
      </c>
      <c r="J11073" s="20">
        <v>475.55</v>
      </c>
      <c r="K11073" s="20">
        <v>475.55</v>
      </c>
      <c r="L11073" s="20">
        <f t="shared" si="176"/>
        <v>475.55</v>
      </c>
    </row>
    <row r="11074" spans="1:12" ht="57.75">
      <c r="A11074" s="19">
        <v>1815000065</v>
      </c>
      <c r="B11074" s="15" t="s">
        <v>10905</v>
      </c>
      <c r="C11074" s="22" t="s">
        <v>13</v>
      </c>
      <c r="D11074" s="20">
        <v>1235.1600000000001</v>
      </c>
      <c r="E11074" s="20">
        <v>1265.6400000000001</v>
      </c>
      <c r="F11074" s="20">
        <v>1355.2</v>
      </c>
      <c r="G11074" s="20">
        <v>1292.6600000000001</v>
      </c>
      <c r="H11074" s="20">
        <v>1436.56</v>
      </c>
      <c r="I11074" s="20">
        <v>1409.14</v>
      </c>
      <c r="J11074" s="20">
        <v>1216.4100000000001</v>
      </c>
      <c r="K11074" s="20">
        <v>1429.4</v>
      </c>
      <c r="L11074" s="20">
        <f t="shared" si="176"/>
        <v>1436.56</v>
      </c>
    </row>
    <row r="11075" spans="1:12" ht="33">
      <c r="A11075" s="19">
        <v>1815000067</v>
      </c>
      <c r="B11075" s="15" t="s">
        <v>10906</v>
      </c>
      <c r="C11075" s="22" t="s">
        <v>26</v>
      </c>
      <c r="D11075" s="20">
        <v>102.08</v>
      </c>
      <c r="E11075" s="20">
        <v>102.08</v>
      </c>
      <c r="F11075" s="20">
        <v>102.09</v>
      </c>
      <c r="G11075" s="20">
        <v>102.09</v>
      </c>
      <c r="H11075" s="20">
        <v>102.09</v>
      </c>
      <c r="I11075" s="20">
        <v>102.09</v>
      </c>
      <c r="J11075" s="20">
        <v>102.09</v>
      </c>
      <c r="K11075" s="20">
        <v>102.09</v>
      </c>
      <c r="L11075" s="20">
        <f t="shared" si="176"/>
        <v>102.09</v>
      </c>
    </row>
    <row r="11076" spans="1:12" ht="16.5">
      <c r="A11076" s="19">
        <v>1815000068</v>
      </c>
      <c r="B11076" s="15" t="s">
        <v>12148</v>
      </c>
      <c r="C11076" s="22" t="s">
        <v>26</v>
      </c>
      <c r="D11076" s="20">
        <v>253.95</v>
      </c>
      <c r="E11076" s="20">
        <v>258.29000000000002</v>
      </c>
      <c r="F11076" s="20">
        <v>273.89</v>
      </c>
      <c r="G11076" s="20">
        <v>261.43</v>
      </c>
      <c r="H11076" s="20">
        <v>287.83999999999997</v>
      </c>
      <c r="I11076" s="20">
        <v>283.5</v>
      </c>
      <c r="J11076" s="20">
        <v>248</v>
      </c>
      <c r="K11076" s="20">
        <v>282.02</v>
      </c>
      <c r="L11076" s="20">
        <f t="shared" si="176"/>
        <v>287.83999999999997</v>
      </c>
    </row>
    <row r="11077" spans="1:12" ht="16.5">
      <c r="A11077" s="19">
        <v>1815000071</v>
      </c>
      <c r="B11077" s="15" t="s">
        <v>10907</v>
      </c>
      <c r="C11077" s="22" t="s">
        <v>26</v>
      </c>
      <c r="D11077" s="20">
        <v>186.55</v>
      </c>
      <c r="E11077" s="20">
        <v>186.55</v>
      </c>
      <c r="F11077" s="20">
        <v>186.55</v>
      </c>
      <c r="G11077" s="20">
        <v>186.55</v>
      </c>
      <c r="H11077" s="20">
        <v>186.55</v>
      </c>
      <c r="I11077" s="20">
        <v>186.55</v>
      </c>
      <c r="J11077" s="20">
        <v>186.55</v>
      </c>
      <c r="K11077" s="20">
        <v>186.55</v>
      </c>
      <c r="L11077" s="20">
        <f t="shared" si="176"/>
        <v>186.55</v>
      </c>
    </row>
    <row r="11078" spans="1:12" ht="16.5">
      <c r="A11078" s="19">
        <v>1815000072</v>
      </c>
      <c r="B11078" s="15" t="s">
        <v>12023</v>
      </c>
      <c r="C11078" s="22" t="s">
        <v>1218</v>
      </c>
      <c r="D11078" s="20">
        <v>180.29</v>
      </c>
      <c r="E11078" s="20">
        <v>180.29</v>
      </c>
      <c r="F11078" s="20">
        <v>180.29</v>
      </c>
      <c r="G11078" s="20">
        <v>180.29</v>
      </c>
      <c r="H11078" s="20">
        <v>180.29</v>
      </c>
      <c r="I11078" s="20">
        <v>180.29</v>
      </c>
      <c r="J11078" s="20">
        <v>180.29</v>
      </c>
      <c r="K11078" s="20">
        <v>180.29</v>
      </c>
      <c r="L11078" s="20">
        <f t="shared" si="176"/>
        <v>180.29</v>
      </c>
    </row>
    <row r="11079" spans="1:12" ht="33">
      <c r="A11079" s="19">
        <v>1815000076</v>
      </c>
      <c r="B11079" s="15" t="s">
        <v>10908</v>
      </c>
      <c r="C11079" s="22" t="s">
        <v>26</v>
      </c>
      <c r="D11079" s="20">
        <v>174.18</v>
      </c>
      <c r="E11079" s="20">
        <v>176.49</v>
      </c>
      <c r="F11079" s="20">
        <v>184.61</v>
      </c>
      <c r="G11079" s="20">
        <v>178.71</v>
      </c>
      <c r="H11079" s="20">
        <v>192.03</v>
      </c>
      <c r="I11079" s="20">
        <v>189.75</v>
      </c>
      <c r="J11079" s="20">
        <v>171.02</v>
      </c>
      <c r="K11079" s="20">
        <v>189.08</v>
      </c>
      <c r="L11079" s="20">
        <f t="shared" si="176"/>
        <v>192.03</v>
      </c>
    </row>
    <row r="11080" spans="1:12" ht="24.75">
      <c r="A11080" s="19">
        <v>1815000077</v>
      </c>
      <c r="B11080" s="15" t="s">
        <v>10909</v>
      </c>
      <c r="C11080" s="22" t="s">
        <v>26</v>
      </c>
      <c r="D11080" s="20">
        <v>170.77</v>
      </c>
      <c r="E11080" s="20">
        <v>172.91</v>
      </c>
      <c r="F11080" s="20">
        <v>181.26</v>
      </c>
      <c r="G11080" s="20">
        <v>173.62</v>
      </c>
      <c r="H11080" s="20">
        <v>187.99</v>
      </c>
      <c r="I11080" s="20">
        <v>185.78</v>
      </c>
      <c r="J11080" s="20">
        <v>165.58</v>
      </c>
      <c r="K11080" s="20">
        <v>185.02</v>
      </c>
      <c r="L11080" s="20">
        <f t="shared" si="176"/>
        <v>187.99</v>
      </c>
    </row>
    <row r="11081" spans="1:12" ht="24.75">
      <c r="A11081" s="19">
        <v>1815000079</v>
      </c>
      <c r="B11081" s="15" t="s">
        <v>12496</v>
      </c>
      <c r="C11081" s="22" t="s">
        <v>26</v>
      </c>
      <c r="D11081" s="20">
        <v>476.38</v>
      </c>
      <c r="E11081" s="20">
        <v>485.57</v>
      </c>
      <c r="F11081" s="20">
        <v>521.04999999999995</v>
      </c>
      <c r="G11081" s="20">
        <v>498.04</v>
      </c>
      <c r="H11081" s="20">
        <v>551.79</v>
      </c>
      <c r="I11081" s="20">
        <v>547.23</v>
      </c>
      <c r="J11081" s="20">
        <v>462.25</v>
      </c>
      <c r="K11081" s="20">
        <v>541.33000000000004</v>
      </c>
      <c r="L11081" s="20">
        <f t="shared" si="176"/>
        <v>551.79</v>
      </c>
    </row>
    <row r="11082" spans="1:12" ht="24.75">
      <c r="A11082" s="19">
        <v>1815000079</v>
      </c>
      <c r="B11082" s="15" t="s">
        <v>12496</v>
      </c>
      <c r="C11082" s="22" t="s">
        <v>26</v>
      </c>
      <c r="D11082" s="20">
        <v>476.38</v>
      </c>
      <c r="E11082" s="20">
        <v>485.57</v>
      </c>
      <c r="F11082" s="20">
        <v>521.04999999999995</v>
      </c>
      <c r="G11082" s="20">
        <v>498.04</v>
      </c>
      <c r="H11082" s="20">
        <v>551.79</v>
      </c>
      <c r="I11082" s="20">
        <v>547.23</v>
      </c>
      <c r="J11082" s="20">
        <v>462.25</v>
      </c>
      <c r="K11082" s="20">
        <v>541.33000000000004</v>
      </c>
      <c r="L11082" s="20">
        <f t="shared" si="176"/>
        <v>551.79</v>
      </c>
    </row>
    <row r="11083" spans="1:12" ht="33">
      <c r="A11083" s="19">
        <v>1815000080</v>
      </c>
      <c r="B11083" s="15" t="s">
        <v>10910</v>
      </c>
      <c r="C11083" s="22" t="s">
        <v>26</v>
      </c>
      <c r="D11083" s="20">
        <v>1405.3</v>
      </c>
      <c r="E11083" s="20">
        <v>1417.05</v>
      </c>
      <c r="F11083" s="20">
        <v>1450.5</v>
      </c>
      <c r="G11083" s="20">
        <v>1409.8</v>
      </c>
      <c r="H11083" s="20">
        <v>1486.88</v>
      </c>
      <c r="I11083" s="20">
        <v>1484.78</v>
      </c>
      <c r="J11083" s="20">
        <v>1399.09</v>
      </c>
      <c r="K11083" s="20">
        <v>1479.07</v>
      </c>
      <c r="L11083" s="20">
        <f t="shared" si="176"/>
        <v>1486.88</v>
      </c>
    </row>
    <row r="11084" spans="1:12" ht="41.25">
      <c r="A11084" s="19">
        <v>1815000090</v>
      </c>
      <c r="B11084" s="15" t="s">
        <v>12467</v>
      </c>
      <c r="C11084" s="22" t="s">
        <v>26</v>
      </c>
      <c r="D11084" s="20">
        <v>568.6</v>
      </c>
      <c r="E11084" s="20">
        <v>577.70000000000005</v>
      </c>
      <c r="F11084" s="20">
        <v>615.91</v>
      </c>
      <c r="G11084" s="20">
        <v>598.82000000000005</v>
      </c>
      <c r="H11084" s="20">
        <v>640.69000000000005</v>
      </c>
      <c r="I11084" s="20">
        <v>624.97</v>
      </c>
      <c r="J11084" s="20">
        <v>547.39</v>
      </c>
      <c r="K11084" s="20">
        <v>622.91999999999996</v>
      </c>
      <c r="L11084" s="20">
        <f t="shared" si="176"/>
        <v>640.69000000000005</v>
      </c>
    </row>
    <row r="11085" spans="1:12" ht="16.5">
      <c r="A11085" s="19">
        <v>1815000101</v>
      </c>
      <c r="B11085" s="15" t="s">
        <v>10911</v>
      </c>
      <c r="C11085" s="22" t="s">
        <v>26</v>
      </c>
      <c r="D11085" s="20">
        <v>921.45</v>
      </c>
      <c r="E11085" s="20">
        <v>921.45</v>
      </c>
      <c r="F11085" s="20">
        <v>921.47</v>
      </c>
      <c r="G11085" s="20">
        <v>921.47</v>
      </c>
      <c r="H11085" s="20">
        <v>921.47</v>
      </c>
      <c r="I11085" s="20">
        <v>921.47</v>
      </c>
      <c r="J11085" s="20">
        <v>921.47</v>
      </c>
      <c r="K11085" s="20">
        <v>921.47</v>
      </c>
      <c r="L11085" s="20">
        <f t="shared" si="176"/>
        <v>921.47</v>
      </c>
    </row>
    <row r="11086" spans="1:12" ht="24.75">
      <c r="A11086" s="19">
        <v>1815000111</v>
      </c>
      <c r="B11086" s="15" t="s">
        <v>10912</v>
      </c>
      <c r="C11086" s="22" t="s">
        <v>26</v>
      </c>
      <c r="D11086" s="20">
        <v>100.52</v>
      </c>
      <c r="E11086" s="20">
        <v>100.52</v>
      </c>
      <c r="F11086" s="20">
        <v>100.52</v>
      </c>
      <c r="G11086" s="20">
        <v>100.52</v>
      </c>
      <c r="H11086" s="20">
        <v>100.52</v>
      </c>
      <c r="I11086" s="20">
        <v>100.52</v>
      </c>
      <c r="J11086" s="20">
        <v>100.52</v>
      </c>
      <c r="K11086" s="20">
        <v>100.52</v>
      </c>
      <c r="L11086" s="20">
        <f t="shared" si="176"/>
        <v>100.52</v>
      </c>
    </row>
    <row r="11087" spans="1:12" ht="24.75">
      <c r="A11087" s="19">
        <v>1815000121</v>
      </c>
      <c r="B11087" s="15" t="s">
        <v>10913</v>
      </c>
      <c r="C11087" s="22" t="s">
        <v>26</v>
      </c>
      <c r="D11087" s="20">
        <v>171.59</v>
      </c>
      <c r="E11087" s="20">
        <v>171.59</v>
      </c>
      <c r="F11087" s="20">
        <v>171.59</v>
      </c>
      <c r="G11087" s="20">
        <v>171.59</v>
      </c>
      <c r="H11087" s="20">
        <v>171.59</v>
      </c>
      <c r="I11087" s="20">
        <v>171.59</v>
      </c>
      <c r="J11087" s="20">
        <v>171.59</v>
      </c>
      <c r="K11087" s="20">
        <v>171.59</v>
      </c>
      <c r="L11087" s="20">
        <f t="shared" si="176"/>
        <v>171.59</v>
      </c>
    </row>
    <row r="11088" spans="1:12" ht="24.75">
      <c r="A11088" s="19">
        <v>1815000131</v>
      </c>
      <c r="B11088" s="15" t="s">
        <v>10914</v>
      </c>
      <c r="C11088" s="22" t="s">
        <v>26</v>
      </c>
      <c r="D11088" s="20">
        <v>218.83</v>
      </c>
      <c r="E11088" s="20">
        <v>218.83</v>
      </c>
      <c r="F11088" s="20">
        <v>218.83</v>
      </c>
      <c r="G11088" s="20">
        <v>218.83</v>
      </c>
      <c r="H11088" s="20">
        <v>218.83</v>
      </c>
      <c r="I11088" s="20">
        <v>218.83</v>
      </c>
      <c r="J11088" s="20">
        <v>218.83</v>
      </c>
      <c r="K11088" s="20">
        <v>218.83</v>
      </c>
      <c r="L11088" s="20">
        <f t="shared" si="176"/>
        <v>218.83</v>
      </c>
    </row>
    <row r="11089" spans="1:12" ht="24.75">
      <c r="A11089" s="19">
        <v>1815000132</v>
      </c>
      <c r="B11089" s="15" t="s">
        <v>10915</v>
      </c>
      <c r="C11089" s="22" t="s">
        <v>13</v>
      </c>
      <c r="D11089" s="20">
        <v>953.78</v>
      </c>
      <c r="E11089" s="20">
        <v>953.78</v>
      </c>
      <c r="F11089" s="20">
        <v>953.8</v>
      </c>
      <c r="G11089" s="20">
        <v>953.8</v>
      </c>
      <c r="H11089" s="20">
        <v>953.8</v>
      </c>
      <c r="I11089" s="20">
        <v>953.8</v>
      </c>
      <c r="J11089" s="20">
        <v>953.8</v>
      </c>
      <c r="K11089" s="20">
        <v>953.8</v>
      </c>
      <c r="L11089" s="20">
        <f t="shared" si="176"/>
        <v>953.8</v>
      </c>
    </row>
    <row r="11090" spans="1:12" ht="24.75">
      <c r="A11090" s="19">
        <v>1815000141</v>
      </c>
      <c r="B11090" s="15" t="s">
        <v>10916</v>
      </c>
      <c r="C11090" s="22" t="s">
        <v>26</v>
      </c>
      <c r="D11090" s="20">
        <v>333.15</v>
      </c>
      <c r="E11090" s="20">
        <v>333.15</v>
      </c>
      <c r="F11090" s="20">
        <v>333.16</v>
      </c>
      <c r="G11090" s="20">
        <v>333.16</v>
      </c>
      <c r="H11090" s="20">
        <v>333.16</v>
      </c>
      <c r="I11090" s="20">
        <v>333.16</v>
      </c>
      <c r="J11090" s="20">
        <v>333.16</v>
      </c>
      <c r="K11090" s="20">
        <v>333.16</v>
      </c>
      <c r="L11090" s="20">
        <f t="shared" si="176"/>
        <v>333.16</v>
      </c>
    </row>
    <row r="11091" spans="1:12" ht="24.75">
      <c r="A11091" s="19">
        <v>1815000151</v>
      </c>
      <c r="B11091" s="15" t="s">
        <v>10917</v>
      </c>
      <c r="C11091" s="22" t="s">
        <v>26</v>
      </c>
      <c r="D11091" s="20">
        <v>579.86</v>
      </c>
      <c r="E11091" s="20">
        <v>579.86</v>
      </c>
      <c r="F11091" s="20">
        <v>579.87</v>
      </c>
      <c r="G11091" s="20">
        <v>579.87</v>
      </c>
      <c r="H11091" s="20">
        <v>579.87</v>
      </c>
      <c r="I11091" s="20">
        <v>579.87</v>
      </c>
      <c r="J11091" s="20">
        <v>579.87</v>
      </c>
      <c r="K11091" s="20">
        <v>579.87</v>
      </c>
      <c r="L11091" s="20">
        <f t="shared" si="176"/>
        <v>579.87</v>
      </c>
    </row>
    <row r="11092" spans="1:12" ht="24.75">
      <c r="A11092" s="19">
        <v>1815000161</v>
      </c>
      <c r="B11092" s="15" t="s">
        <v>10918</v>
      </c>
      <c r="C11092" s="22" t="s">
        <v>26</v>
      </c>
      <c r="D11092" s="20">
        <v>725.31</v>
      </c>
      <c r="E11092" s="20">
        <v>725.31</v>
      </c>
      <c r="F11092" s="20">
        <v>725.33</v>
      </c>
      <c r="G11092" s="20">
        <v>725.33</v>
      </c>
      <c r="H11092" s="20">
        <v>725.33</v>
      </c>
      <c r="I11092" s="20">
        <v>725.33</v>
      </c>
      <c r="J11092" s="20">
        <v>725.33</v>
      </c>
      <c r="K11092" s="20">
        <v>725.33</v>
      </c>
      <c r="L11092" s="20">
        <f t="shared" si="176"/>
        <v>725.33</v>
      </c>
    </row>
    <row r="11093" spans="1:12" ht="16.5">
      <c r="A11093" s="19">
        <v>1815000162</v>
      </c>
      <c r="B11093" s="15" t="s">
        <v>10919</v>
      </c>
      <c r="C11093" s="22" t="s">
        <v>26</v>
      </c>
      <c r="D11093" s="20">
        <v>467.82</v>
      </c>
      <c r="E11093" s="20">
        <v>467.82</v>
      </c>
      <c r="F11093" s="20">
        <v>467.83</v>
      </c>
      <c r="G11093" s="20">
        <v>467.83</v>
      </c>
      <c r="H11093" s="20">
        <v>467.83</v>
      </c>
      <c r="I11093" s="20">
        <v>467.83</v>
      </c>
      <c r="J11093" s="20">
        <v>467.83</v>
      </c>
      <c r="K11093" s="20">
        <v>467.83</v>
      </c>
      <c r="L11093" s="20">
        <f t="shared" si="176"/>
        <v>467.83</v>
      </c>
    </row>
    <row r="11094" spans="1:12" ht="24.75">
      <c r="A11094" s="19">
        <v>1815000163</v>
      </c>
      <c r="B11094" s="15" t="s">
        <v>10920</v>
      </c>
      <c r="C11094" s="22" t="s">
        <v>26</v>
      </c>
      <c r="D11094" s="20">
        <v>812.26</v>
      </c>
      <c r="E11094" s="20">
        <v>813.74</v>
      </c>
      <c r="F11094" s="20">
        <v>818.66</v>
      </c>
      <c r="G11094" s="20">
        <v>815.22</v>
      </c>
      <c r="H11094" s="20">
        <v>825.43</v>
      </c>
      <c r="I11094" s="20">
        <v>823.09</v>
      </c>
      <c r="J11094" s="20">
        <v>810.8</v>
      </c>
      <c r="K11094" s="20">
        <v>818.75</v>
      </c>
      <c r="L11094" s="20">
        <f t="shared" si="176"/>
        <v>825.43</v>
      </c>
    </row>
    <row r="11095" spans="1:12" ht="24.75">
      <c r="A11095" s="19">
        <v>1815000171</v>
      </c>
      <c r="B11095" s="15" t="s">
        <v>10921</v>
      </c>
      <c r="C11095" s="22" t="s">
        <v>26</v>
      </c>
      <c r="D11095" s="20">
        <v>1379.01</v>
      </c>
      <c r="E11095" s="20">
        <v>1379.01</v>
      </c>
      <c r="F11095" s="20">
        <v>1379.04</v>
      </c>
      <c r="G11095" s="20">
        <v>1379.04</v>
      </c>
      <c r="H11095" s="20">
        <v>1379.04</v>
      </c>
      <c r="I11095" s="20">
        <v>1379.04</v>
      </c>
      <c r="J11095" s="20">
        <v>1379.04</v>
      </c>
      <c r="K11095" s="20">
        <v>1379.04</v>
      </c>
      <c r="L11095" s="20">
        <f t="shared" si="176"/>
        <v>1379.04</v>
      </c>
    </row>
    <row r="11096" spans="1:12" ht="24.75">
      <c r="A11096" s="19">
        <v>1815000172</v>
      </c>
      <c r="B11096" s="15" t="s">
        <v>10922</v>
      </c>
      <c r="C11096" s="22" t="s">
        <v>26</v>
      </c>
      <c r="D11096" s="20">
        <v>1921.85</v>
      </c>
      <c r="E11096" s="20">
        <v>1921.85</v>
      </c>
      <c r="F11096" s="20">
        <v>1921.9</v>
      </c>
      <c r="G11096" s="20">
        <v>1921.9</v>
      </c>
      <c r="H11096" s="20">
        <v>1921.9</v>
      </c>
      <c r="I11096" s="20">
        <v>1921.9</v>
      </c>
      <c r="J11096" s="20">
        <v>1921.9</v>
      </c>
      <c r="K11096" s="20">
        <v>1921.9</v>
      </c>
      <c r="L11096" s="20">
        <f t="shared" si="176"/>
        <v>1921.9</v>
      </c>
    </row>
    <row r="11097" spans="1:12" ht="24.75">
      <c r="A11097" s="19">
        <v>1815000174</v>
      </c>
      <c r="B11097" s="15" t="s">
        <v>12355</v>
      </c>
      <c r="C11097" s="22" t="s">
        <v>26</v>
      </c>
      <c r="D11097" s="20">
        <v>1382.67</v>
      </c>
      <c r="E11097" s="20">
        <v>1382.67</v>
      </c>
      <c r="F11097" s="20">
        <v>1382.7</v>
      </c>
      <c r="G11097" s="20">
        <v>1382.7</v>
      </c>
      <c r="H11097" s="20">
        <v>1382.7</v>
      </c>
      <c r="I11097" s="20">
        <v>1382.7</v>
      </c>
      <c r="J11097" s="20">
        <v>1382.7</v>
      </c>
      <c r="K11097" s="20">
        <v>1382.7</v>
      </c>
      <c r="L11097" s="20">
        <f t="shared" si="176"/>
        <v>1382.7</v>
      </c>
    </row>
    <row r="11098" spans="1:12" ht="24.75">
      <c r="A11098" s="19">
        <v>1815000181</v>
      </c>
      <c r="B11098" s="15" t="s">
        <v>10923</v>
      </c>
      <c r="C11098" s="22" t="s">
        <v>26</v>
      </c>
      <c r="D11098" s="20">
        <v>138.47</v>
      </c>
      <c r="E11098" s="20">
        <v>138.47</v>
      </c>
      <c r="F11098" s="20">
        <v>138.47</v>
      </c>
      <c r="G11098" s="20">
        <v>138.47</v>
      </c>
      <c r="H11098" s="20">
        <v>138.47</v>
      </c>
      <c r="I11098" s="20">
        <v>138.47</v>
      </c>
      <c r="J11098" s="20">
        <v>138.47</v>
      </c>
      <c r="K11098" s="20">
        <v>138.47</v>
      </c>
      <c r="L11098" s="20">
        <f t="shared" si="176"/>
        <v>138.47</v>
      </c>
    </row>
    <row r="11099" spans="1:12" ht="16.5">
      <c r="A11099" s="19">
        <v>1815000191</v>
      </c>
      <c r="B11099" s="15" t="s">
        <v>10924</v>
      </c>
      <c r="C11099" s="22" t="s">
        <v>26</v>
      </c>
      <c r="D11099" s="20">
        <v>209.29</v>
      </c>
      <c r="E11099" s="20">
        <v>209.29</v>
      </c>
      <c r="F11099" s="20">
        <v>209.3</v>
      </c>
      <c r="G11099" s="20">
        <v>209.3</v>
      </c>
      <c r="H11099" s="20">
        <v>209.3</v>
      </c>
      <c r="I11099" s="20">
        <v>209.3</v>
      </c>
      <c r="J11099" s="20">
        <v>209.3</v>
      </c>
      <c r="K11099" s="20">
        <v>209.3</v>
      </c>
      <c r="L11099" s="20">
        <f t="shared" si="176"/>
        <v>209.3</v>
      </c>
    </row>
    <row r="11100" spans="1:12" ht="24.75">
      <c r="A11100" s="19">
        <v>1815000192</v>
      </c>
      <c r="B11100" s="15" t="s">
        <v>10925</v>
      </c>
      <c r="C11100" s="22" t="s">
        <v>26</v>
      </c>
      <c r="D11100" s="20">
        <v>1379.01</v>
      </c>
      <c r="E11100" s="20">
        <v>1379.01</v>
      </c>
      <c r="F11100" s="20">
        <v>1379.04</v>
      </c>
      <c r="G11100" s="20">
        <v>1379.04</v>
      </c>
      <c r="H11100" s="20">
        <v>1379.04</v>
      </c>
      <c r="I11100" s="20">
        <v>1379.04</v>
      </c>
      <c r="J11100" s="20">
        <v>1379.04</v>
      </c>
      <c r="K11100" s="20">
        <v>1379.04</v>
      </c>
      <c r="L11100" s="20">
        <f t="shared" si="176"/>
        <v>1379.04</v>
      </c>
    </row>
    <row r="11101" spans="1:12" ht="24.75">
      <c r="A11101" s="19">
        <v>1815000200</v>
      </c>
      <c r="B11101" s="15" t="s">
        <v>10926</v>
      </c>
      <c r="C11101" s="22" t="s">
        <v>26</v>
      </c>
      <c r="D11101" s="20">
        <v>210.82</v>
      </c>
      <c r="E11101" s="20">
        <v>210.82</v>
      </c>
      <c r="F11101" s="20">
        <v>210.82</v>
      </c>
      <c r="G11101" s="20">
        <v>210.75</v>
      </c>
      <c r="H11101" s="20">
        <v>210.82</v>
      </c>
      <c r="I11101" s="20">
        <v>210.82</v>
      </c>
      <c r="J11101" s="20">
        <v>210.82</v>
      </c>
      <c r="K11101" s="20">
        <v>210.82</v>
      </c>
      <c r="L11101" s="20">
        <f t="shared" si="176"/>
        <v>210.82</v>
      </c>
    </row>
    <row r="11102" spans="1:12" ht="24.75">
      <c r="A11102" s="19">
        <v>1815000201</v>
      </c>
      <c r="B11102" s="15" t="s">
        <v>10927</v>
      </c>
      <c r="C11102" s="22" t="s">
        <v>26</v>
      </c>
      <c r="D11102" s="20">
        <v>356.94</v>
      </c>
      <c r="E11102" s="20">
        <v>356.94</v>
      </c>
      <c r="F11102" s="20">
        <v>356.95</v>
      </c>
      <c r="G11102" s="20">
        <v>356.95</v>
      </c>
      <c r="H11102" s="20">
        <v>356.95</v>
      </c>
      <c r="I11102" s="20">
        <v>356.95</v>
      </c>
      <c r="J11102" s="20">
        <v>356.95</v>
      </c>
      <c r="K11102" s="20">
        <v>356.95</v>
      </c>
      <c r="L11102" s="20">
        <f t="shared" si="176"/>
        <v>356.95</v>
      </c>
    </row>
    <row r="11103" spans="1:12" ht="24.75">
      <c r="A11103" s="19">
        <v>1815000202</v>
      </c>
      <c r="B11103" s="15" t="s">
        <v>10928</v>
      </c>
      <c r="C11103" s="22" t="s">
        <v>26</v>
      </c>
      <c r="D11103" s="20">
        <v>354.75</v>
      </c>
      <c r="E11103" s="20">
        <v>354.75</v>
      </c>
      <c r="F11103" s="20">
        <v>354.76</v>
      </c>
      <c r="G11103" s="20">
        <v>354.76</v>
      </c>
      <c r="H11103" s="20">
        <v>354.76</v>
      </c>
      <c r="I11103" s="20">
        <v>354.76</v>
      </c>
      <c r="J11103" s="20">
        <v>354.76</v>
      </c>
      <c r="K11103" s="20">
        <v>354.76</v>
      </c>
      <c r="L11103" s="20">
        <f t="shared" si="176"/>
        <v>354.76</v>
      </c>
    </row>
    <row r="11104" spans="1:12" ht="24.75">
      <c r="A11104" s="19">
        <v>1815000203</v>
      </c>
      <c r="B11104" s="15" t="s">
        <v>10929</v>
      </c>
      <c r="C11104" s="22" t="s">
        <v>26</v>
      </c>
      <c r="D11104" s="20">
        <v>580.52</v>
      </c>
      <c r="E11104" s="20">
        <v>580.52</v>
      </c>
      <c r="F11104" s="20">
        <v>580.54</v>
      </c>
      <c r="G11104" s="20">
        <v>580.54</v>
      </c>
      <c r="H11104" s="20">
        <v>580.54</v>
      </c>
      <c r="I11104" s="20">
        <v>580.54</v>
      </c>
      <c r="J11104" s="20">
        <v>580.54</v>
      </c>
      <c r="K11104" s="20">
        <v>580.54</v>
      </c>
      <c r="L11104" s="20">
        <f t="shared" si="176"/>
        <v>580.54</v>
      </c>
    </row>
    <row r="11105" spans="1:12" ht="24.75">
      <c r="A11105" s="19">
        <v>1815000204</v>
      </c>
      <c r="B11105" s="15" t="s">
        <v>10930</v>
      </c>
      <c r="C11105" s="22" t="s">
        <v>26</v>
      </c>
      <c r="D11105" s="20">
        <v>511.11</v>
      </c>
      <c r="E11105" s="20">
        <v>511.11</v>
      </c>
      <c r="F11105" s="20">
        <v>511.12</v>
      </c>
      <c r="G11105" s="20">
        <v>511.06</v>
      </c>
      <c r="H11105" s="20">
        <v>511.12</v>
      </c>
      <c r="I11105" s="20">
        <v>511.12</v>
      </c>
      <c r="J11105" s="20">
        <v>511.12</v>
      </c>
      <c r="K11105" s="20">
        <v>511.12</v>
      </c>
      <c r="L11105" s="20">
        <f t="shared" si="176"/>
        <v>511.12</v>
      </c>
    </row>
    <row r="11106" spans="1:12" ht="24.75">
      <c r="A11106" s="19">
        <v>1815000211</v>
      </c>
      <c r="B11106" s="15" t="s">
        <v>10931</v>
      </c>
      <c r="C11106" s="22" t="s">
        <v>26</v>
      </c>
      <c r="D11106" s="20">
        <v>464.74</v>
      </c>
      <c r="E11106" s="20">
        <v>464.74</v>
      </c>
      <c r="F11106" s="20">
        <v>464.76</v>
      </c>
      <c r="G11106" s="20">
        <v>464.76</v>
      </c>
      <c r="H11106" s="20">
        <v>464.76</v>
      </c>
      <c r="I11106" s="20">
        <v>464.76</v>
      </c>
      <c r="J11106" s="20">
        <v>464.76</v>
      </c>
      <c r="K11106" s="20">
        <v>464.76</v>
      </c>
      <c r="L11106" s="20">
        <f t="shared" si="176"/>
        <v>464.76</v>
      </c>
    </row>
    <row r="11107" spans="1:12" ht="16.5">
      <c r="A11107" s="19">
        <v>1815000231</v>
      </c>
      <c r="B11107" s="15" t="s">
        <v>10932</v>
      </c>
      <c r="C11107" s="22" t="s">
        <v>26</v>
      </c>
      <c r="D11107" s="20">
        <v>979.61</v>
      </c>
      <c r="E11107" s="20">
        <v>979.61</v>
      </c>
      <c r="F11107" s="20">
        <v>979.63</v>
      </c>
      <c r="G11107" s="20">
        <v>979.63</v>
      </c>
      <c r="H11107" s="20">
        <v>979.63</v>
      </c>
      <c r="I11107" s="20">
        <v>979.63</v>
      </c>
      <c r="J11107" s="20">
        <v>979.63</v>
      </c>
      <c r="K11107" s="20">
        <v>979.63</v>
      </c>
      <c r="L11107" s="20">
        <f t="shared" si="176"/>
        <v>979.63</v>
      </c>
    </row>
    <row r="11108" spans="1:12" ht="24.75">
      <c r="A11108" s="19">
        <v>1815000241</v>
      </c>
      <c r="B11108" s="15" t="s">
        <v>10933</v>
      </c>
      <c r="C11108" s="22" t="s">
        <v>26</v>
      </c>
      <c r="D11108" s="20">
        <v>101.92</v>
      </c>
      <c r="E11108" s="20">
        <v>102.77</v>
      </c>
      <c r="F11108" s="20">
        <v>104.73</v>
      </c>
      <c r="G11108" s="20">
        <v>103.32</v>
      </c>
      <c r="H11108" s="20">
        <v>107.46</v>
      </c>
      <c r="I11108" s="20">
        <v>106.37</v>
      </c>
      <c r="J11108" s="20">
        <v>100.97</v>
      </c>
      <c r="K11108" s="20">
        <v>105.22</v>
      </c>
      <c r="L11108" s="20">
        <f t="shared" si="176"/>
        <v>107.46</v>
      </c>
    </row>
    <row r="11109" spans="1:12" ht="16.5">
      <c r="A11109" s="19">
        <v>1815000250</v>
      </c>
      <c r="B11109" s="15" t="s">
        <v>10934</v>
      </c>
      <c r="C11109" s="22" t="s">
        <v>26</v>
      </c>
      <c r="D11109" s="20">
        <v>2925.96</v>
      </c>
      <c r="E11109" s="20">
        <v>2925.96</v>
      </c>
      <c r="F11109" s="20">
        <v>2924.85</v>
      </c>
      <c r="G11109" s="20">
        <v>2924.85</v>
      </c>
      <c r="H11109" s="20">
        <v>2928.91</v>
      </c>
      <c r="I11109" s="20">
        <v>2928.91</v>
      </c>
      <c r="J11109" s="20">
        <v>2926.03</v>
      </c>
      <c r="K11109" s="20">
        <v>2928.91</v>
      </c>
      <c r="L11109" s="20">
        <f t="shared" si="176"/>
        <v>2928.91</v>
      </c>
    </row>
    <row r="11110" spans="1:12" ht="24.75">
      <c r="A11110" s="19">
        <v>1815000251</v>
      </c>
      <c r="B11110" s="15" t="s">
        <v>10935</v>
      </c>
      <c r="C11110" s="22" t="s">
        <v>26</v>
      </c>
      <c r="D11110" s="20">
        <v>143.13</v>
      </c>
      <c r="E11110" s="20">
        <v>143.38</v>
      </c>
      <c r="F11110" s="20">
        <v>143.94</v>
      </c>
      <c r="G11110" s="20">
        <v>143.52000000000001</v>
      </c>
      <c r="H11110" s="20">
        <v>144.74</v>
      </c>
      <c r="I11110" s="20">
        <v>144.43</v>
      </c>
      <c r="J11110" s="20">
        <v>142.85</v>
      </c>
      <c r="K11110" s="20">
        <v>144.09</v>
      </c>
      <c r="L11110" s="20">
        <f t="shared" si="176"/>
        <v>144.74</v>
      </c>
    </row>
    <row r="11111" spans="1:12" ht="16.5">
      <c r="A11111" s="19">
        <v>1815000252</v>
      </c>
      <c r="B11111" s="15" t="s">
        <v>10936</v>
      </c>
      <c r="C11111" s="22" t="s">
        <v>26</v>
      </c>
      <c r="D11111" s="20">
        <v>198.17</v>
      </c>
      <c r="E11111" s="20">
        <v>205.43</v>
      </c>
      <c r="F11111" s="20">
        <v>229.28</v>
      </c>
      <c r="G11111" s="20">
        <v>212.57</v>
      </c>
      <c r="H11111" s="20">
        <v>262.14999999999998</v>
      </c>
      <c r="I11111" s="20">
        <v>250.76</v>
      </c>
      <c r="J11111" s="20">
        <v>190.93</v>
      </c>
      <c r="K11111" s="20">
        <v>229.51</v>
      </c>
      <c r="L11111" s="20">
        <f t="shared" si="176"/>
        <v>262.14999999999998</v>
      </c>
    </row>
    <row r="11112" spans="1:12" ht="16.5">
      <c r="A11112" s="19">
        <v>1815000253</v>
      </c>
      <c r="B11112" s="15" t="s">
        <v>10937</v>
      </c>
      <c r="C11112" s="22" t="s">
        <v>26</v>
      </c>
      <c r="D11112" s="20">
        <v>333</v>
      </c>
      <c r="E11112" s="20">
        <v>337.17</v>
      </c>
      <c r="F11112" s="20">
        <v>351.41</v>
      </c>
      <c r="G11112" s="20">
        <v>337.61</v>
      </c>
      <c r="H11112" s="20">
        <v>363.74</v>
      </c>
      <c r="I11112" s="20">
        <v>359.63</v>
      </c>
      <c r="J11112" s="20">
        <v>327.27999999999997</v>
      </c>
      <c r="K11112" s="20">
        <v>358.74</v>
      </c>
      <c r="L11112" s="20">
        <f t="shared" si="176"/>
        <v>363.74</v>
      </c>
    </row>
    <row r="11113" spans="1:12" ht="16.5">
      <c r="A11113" s="19">
        <v>1815000254</v>
      </c>
      <c r="B11113" s="15" t="s">
        <v>10938</v>
      </c>
      <c r="C11113" s="22" t="s">
        <v>26</v>
      </c>
      <c r="D11113" s="20">
        <v>72.53</v>
      </c>
      <c r="E11113" s="20">
        <v>72.53</v>
      </c>
      <c r="F11113" s="20">
        <v>72.53</v>
      </c>
      <c r="G11113" s="20">
        <v>72.53</v>
      </c>
      <c r="H11113" s="20">
        <v>72.53</v>
      </c>
      <c r="I11113" s="20">
        <v>72.53</v>
      </c>
      <c r="J11113" s="20">
        <v>72.53</v>
      </c>
      <c r="K11113" s="20">
        <v>72.53</v>
      </c>
      <c r="L11113" s="20">
        <f t="shared" si="176"/>
        <v>72.53</v>
      </c>
    </row>
    <row r="11114" spans="1:12" ht="16.5">
      <c r="A11114" s="19">
        <v>1815000255</v>
      </c>
      <c r="B11114" s="15" t="s">
        <v>10939</v>
      </c>
      <c r="C11114" s="22" t="s">
        <v>12</v>
      </c>
      <c r="D11114" s="20">
        <v>256.88</v>
      </c>
      <c r="E11114" s="20">
        <v>262.12</v>
      </c>
      <c r="F11114" s="20">
        <v>280.42</v>
      </c>
      <c r="G11114" s="20">
        <v>267.7</v>
      </c>
      <c r="H11114" s="20">
        <v>297.23</v>
      </c>
      <c r="I11114" s="20">
        <v>292.08</v>
      </c>
      <c r="J11114" s="20">
        <v>249.74</v>
      </c>
      <c r="K11114" s="20">
        <v>290.33</v>
      </c>
      <c r="L11114" s="20">
        <f t="shared" si="176"/>
        <v>297.23</v>
      </c>
    </row>
    <row r="11115" spans="1:12" ht="16.5">
      <c r="A11115" s="19">
        <v>1815000256</v>
      </c>
      <c r="B11115" s="15" t="s">
        <v>10940</v>
      </c>
      <c r="C11115" s="22" t="s">
        <v>26</v>
      </c>
      <c r="D11115" s="20">
        <v>92.43</v>
      </c>
      <c r="E11115" s="20">
        <v>92.43</v>
      </c>
      <c r="F11115" s="20">
        <v>92.43</v>
      </c>
      <c r="G11115" s="20">
        <v>92.43</v>
      </c>
      <c r="H11115" s="20">
        <v>92.43</v>
      </c>
      <c r="I11115" s="20">
        <v>92.43</v>
      </c>
      <c r="J11115" s="20">
        <v>92.43</v>
      </c>
      <c r="K11115" s="20">
        <v>92.43</v>
      </c>
      <c r="L11115" s="20">
        <f t="shared" si="176"/>
        <v>92.43</v>
      </c>
    </row>
    <row r="11116" spans="1:12" ht="16.5">
      <c r="A11116" s="19">
        <v>1815000353</v>
      </c>
      <c r="B11116" s="15" t="s">
        <v>10941</v>
      </c>
      <c r="C11116" s="22" t="s">
        <v>26</v>
      </c>
      <c r="D11116" s="20">
        <v>284.27</v>
      </c>
      <c r="E11116" s="20">
        <v>287.39</v>
      </c>
      <c r="F11116" s="20">
        <v>298</v>
      </c>
      <c r="G11116" s="20">
        <v>287.57</v>
      </c>
      <c r="H11116" s="20">
        <v>307.2</v>
      </c>
      <c r="I11116" s="20">
        <v>304.10000000000002</v>
      </c>
      <c r="J11116" s="20">
        <v>279.95</v>
      </c>
      <c r="K11116" s="20">
        <v>303.52</v>
      </c>
      <c r="L11116" s="20">
        <f t="shared" si="176"/>
        <v>307.2</v>
      </c>
    </row>
    <row r="11117" spans="1:12" ht="33">
      <c r="A11117" s="19">
        <v>1815000354</v>
      </c>
      <c r="B11117" s="15" t="s">
        <v>10942</v>
      </c>
      <c r="C11117" s="22" t="s">
        <v>26</v>
      </c>
      <c r="D11117" s="20">
        <v>420.62</v>
      </c>
      <c r="E11117" s="20">
        <v>436.63</v>
      </c>
      <c r="F11117" s="20">
        <v>509.5</v>
      </c>
      <c r="G11117" s="20">
        <v>500.2</v>
      </c>
      <c r="H11117" s="20">
        <v>528.14</v>
      </c>
      <c r="I11117" s="20">
        <v>506.58</v>
      </c>
      <c r="J11117" s="20">
        <v>390.1</v>
      </c>
      <c r="K11117" s="20">
        <v>451.49</v>
      </c>
      <c r="L11117" s="20">
        <f t="shared" si="176"/>
        <v>528.14</v>
      </c>
    </row>
    <row r="11118" spans="1:12" ht="16.5">
      <c r="A11118" s="19">
        <v>1815000355</v>
      </c>
      <c r="B11118" s="15" t="s">
        <v>10943</v>
      </c>
      <c r="C11118" s="22" t="s">
        <v>26</v>
      </c>
      <c r="D11118" s="20">
        <v>367.27</v>
      </c>
      <c r="E11118" s="20">
        <v>368.85</v>
      </c>
      <c r="F11118" s="20">
        <v>374.9</v>
      </c>
      <c r="G11118" s="20">
        <v>369.65</v>
      </c>
      <c r="H11118" s="20">
        <v>379.95</v>
      </c>
      <c r="I11118" s="20">
        <v>378.35</v>
      </c>
      <c r="J11118" s="20">
        <v>365.12</v>
      </c>
      <c r="K11118" s="20">
        <v>377.76</v>
      </c>
      <c r="L11118" s="21">
        <f t="shared" si="176"/>
        <v>379.95</v>
      </c>
    </row>
    <row r="11119" spans="1:12" ht="24.75">
      <c r="A11119" s="19">
        <v>1815000356</v>
      </c>
      <c r="B11119" s="15" t="s">
        <v>10944</v>
      </c>
      <c r="C11119" s="22" t="s">
        <v>26</v>
      </c>
      <c r="D11119" s="20">
        <v>453.52</v>
      </c>
      <c r="E11119" s="20">
        <v>461.33</v>
      </c>
      <c r="F11119" s="20">
        <v>486.54</v>
      </c>
      <c r="G11119" s="20">
        <v>469.34</v>
      </c>
      <c r="H11119" s="20">
        <v>507.39</v>
      </c>
      <c r="I11119" s="20">
        <v>505.37</v>
      </c>
      <c r="J11119" s="20">
        <v>448.71</v>
      </c>
      <c r="K11119" s="20">
        <v>505.46</v>
      </c>
      <c r="L11119" s="20">
        <f t="shared" si="176"/>
        <v>507.39</v>
      </c>
    </row>
    <row r="11120" spans="1:12" ht="24.75">
      <c r="A11120" s="19">
        <v>1815000357</v>
      </c>
      <c r="B11120" s="15" t="s">
        <v>10945</v>
      </c>
      <c r="C11120" s="22" t="s">
        <v>13</v>
      </c>
      <c r="D11120" s="20">
        <v>9770.6299999999992</v>
      </c>
      <c r="E11120" s="20">
        <v>9770.6299999999992</v>
      </c>
      <c r="F11120" s="20">
        <v>9770.8700000000008</v>
      </c>
      <c r="G11120" s="20">
        <v>9770.8700000000008</v>
      </c>
      <c r="H11120" s="20">
        <v>9770.8700000000008</v>
      </c>
      <c r="I11120" s="20">
        <v>9770.8700000000008</v>
      </c>
      <c r="J11120" s="20">
        <v>9770.8700000000008</v>
      </c>
      <c r="K11120" s="20">
        <v>9770.8700000000008</v>
      </c>
      <c r="L11120" s="20">
        <f t="shared" si="176"/>
        <v>9770.8700000000008</v>
      </c>
    </row>
    <row r="11121" spans="1:12" ht="16.5">
      <c r="A11121" s="19">
        <v>1815000358</v>
      </c>
      <c r="B11121" s="15" t="s">
        <v>10946</v>
      </c>
      <c r="C11121" s="22" t="s">
        <v>13</v>
      </c>
      <c r="D11121" s="20">
        <v>538.38</v>
      </c>
      <c r="E11121" s="20">
        <v>538.38</v>
      </c>
      <c r="F11121" s="20">
        <v>538.4</v>
      </c>
      <c r="G11121" s="20">
        <v>538.4</v>
      </c>
      <c r="H11121" s="20">
        <v>538.4</v>
      </c>
      <c r="I11121" s="20">
        <v>538.4</v>
      </c>
      <c r="J11121" s="20">
        <v>538.4</v>
      </c>
      <c r="K11121" s="20">
        <v>538.4</v>
      </c>
      <c r="L11121" s="20">
        <f t="shared" si="176"/>
        <v>538.4</v>
      </c>
    </row>
    <row r="11122" spans="1:12" ht="16.5">
      <c r="A11122" s="19">
        <v>1815000359</v>
      </c>
      <c r="B11122" s="15" t="s">
        <v>10947</v>
      </c>
      <c r="C11122" s="22" t="s">
        <v>13</v>
      </c>
      <c r="D11122" s="20">
        <v>963.17</v>
      </c>
      <c r="E11122" s="20">
        <v>963.17</v>
      </c>
      <c r="F11122" s="20">
        <v>963.19</v>
      </c>
      <c r="G11122" s="20">
        <v>963.19</v>
      </c>
      <c r="H11122" s="20">
        <v>963.19</v>
      </c>
      <c r="I11122" s="20">
        <v>963.19</v>
      </c>
      <c r="J11122" s="20">
        <v>963.19</v>
      </c>
      <c r="K11122" s="20">
        <v>963.19</v>
      </c>
      <c r="L11122" s="20">
        <f t="shared" si="176"/>
        <v>963.19</v>
      </c>
    </row>
    <row r="11123" spans="1:12" ht="24.75">
      <c r="A11123" s="19">
        <v>1815000360</v>
      </c>
      <c r="B11123" s="15" t="s">
        <v>10948</v>
      </c>
      <c r="C11123" s="22" t="s">
        <v>13</v>
      </c>
      <c r="D11123" s="20">
        <v>68.16</v>
      </c>
      <c r="E11123" s="20">
        <v>69.03</v>
      </c>
      <c r="F11123" s="20">
        <v>72.22</v>
      </c>
      <c r="G11123" s="20">
        <v>70.02</v>
      </c>
      <c r="H11123" s="20">
        <v>74.84</v>
      </c>
      <c r="I11123" s="20">
        <v>74.59</v>
      </c>
      <c r="J11123" s="20">
        <v>67.67</v>
      </c>
      <c r="K11123" s="20">
        <v>74.42</v>
      </c>
      <c r="L11123" s="20">
        <f t="shared" si="176"/>
        <v>74.84</v>
      </c>
    </row>
    <row r="11124" spans="1:12" ht="24.75">
      <c r="A11124" s="19">
        <v>1815000361</v>
      </c>
      <c r="B11124" s="15" t="s">
        <v>10949</v>
      </c>
      <c r="C11124" s="22" t="s">
        <v>13</v>
      </c>
      <c r="D11124" s="20">
        <v>1491.56</v>
      </c>
      <c r="E11124" s="20">
        <v>1498.35</v>
      </c>
      <c r="F11124" s="20">
        <v>1516.56</v>
      </c>
      <c r="G11124" s="20">
        <v>1503.58</v>
      </c>
      <c r="H11124" s="20">
        <v>1536.71</v>
      </c>
      <c r="I11124" s="20">
        <v>1529.31</v>
      </c>
      <c r="J11124" s="20">
        <v>1475.27</v>
      </c>
      <c r="K11124" s="20">
        <v>1525.2</v>
      </c>
      <c r="L11124" s="20">
        <f t="shared" si="176"/>
        <v>1536.71</v>
      </c>
    </row>
    <row r="11125" spans="1:12" ht="16.5">
      <c r="A11125" s="19">
        <v>1815000362</v>
      </c>
      <c r="B11125" s="15" t="s">
        <v>10950</v>
      </c>
      <c r="C11125" s="22" t="s">
        <v>13</v>
      </c>
      <c r="D11125" s="20">
        <v>1820.91</v>
      </c>
      <c r="E11125" s="20">
        <v>1820.91</v>
      </c>
      <c r="F11125" s="20">
        <v>1820.96</v>
      </c>
      <c r="G11125" s="20">
        <v>1820.96</v>
      </c>
      <c r="H11125" s="20">
        <v>1820.96</v>
      </c>
      <c r="I11125" s="20">
        <v>1820.96</v>
      </c>
      <c r="J11125" s="20">
        <v>1820.96</v>
      </c>
      <c r="K11125" s="20">
        <v>1820.96</v>
      </c>
      <c r="L11125" s="20">
        <f t="shared" si="176"/>
        <v>1820.96</v>
      </c>
    </row>
    <row r="11126" spans="1:12" ht="24.75">
      <c r="A11126" s="19">
        <v>1815000363</v>
      </c>
      <c r="B11126" s="15" t="s">
        <v>10951</v>
      </c>
      <c r="C11126" s="22" t="s">
        <v>13</v>
      </c>
      <c r="D11126" s="20">
        <v>1097.8</v>
      </c>
      <c r="E11126" s="20">
        <v>1097.8</v>
      </c>
      <c r="F11126" s="20">
        <v>1097.8399999999999</v>
      </c>
      <c r="G11126" s="20">
        <v>1097.8399999999999</v>
      </c>
      <c r="H11126" s="20">
        <v>1097.8399999999999</v>
      </c>
      <c r="I11126" s="20">
        <v>1097.8399999999999</v>
      </c>
      <c r="J11126" s="20">
        <v>1097.8399999999999</v>
      </c>
      <c r="K11126" s="20">
        <v>1097.8399999999999</v>
      </c>
      <c r="L11126" s="20">
        <f t="shared" si="176"/>
        <v>1097.8399999999999</v>
      </c>
    </row>
    <row r="11127" spans="1:12" ht="33">
      <c r="A11127" s="19">
        <v>1815000364</v>
      </c>
      <c r="B11127" s="15" t="s">
        <v>10952</v>
      </c>
      <c r="C11127" s="22" t="s">
        <v>13</v>
      </c>
      <c r="D11127" s="20">
        <v>794.81</v>
      </c>
      <c r="E11127" s="20">
        <v>795.29</v>
      </c>
      <c r="F11127" s="20">
        <v>796.27</v>
      </c>
      <c r="G11127" s="20">
        <v>795.56</v>
      </c>
      <c r="H11127" s="20">
        <v>797.63</v>
      </c>
      <c r="I11127" s="20">
        <v>797.04</v>
      </c>
      <c r="J11127" s="20">
        <v>794.27</v>
      </c>
      <c r="K11127" s="20">
        <v>796.61</v>
      </c>
      <c r="L11127" s="20">
        <f t="shared" si="176"/>
        <v>797.63</v>
      </c>
    </row>
    <row r="11128" spans="1:12" ht="33">
      <c r="A11128" s="19">
        <v>1815000365</v>
      </c>
      <c r="B11128" s="15" t="s">
        <v>10953</v>
      </c>
      <c r="C11128" s="22" t="s">
        <v>13</v>
      </c>
      <c r="D11128" s="20">
        <v>1494.28</v>
      </c>
      <c r="E11128" s="20">
        <v>1494.79</v>
      </c>
      <c r="F11128" s="20">
        <v>1495.79</v>
      </c>
      <c r="G11128" s="20">
        <v>1495.06</v>
      </c>
      <c r="H11128" s="20">
        <v>1497.13</v>
      </c>
      <c r="I11128" s="20">
        <v>1496.53</v>
      </c>
      <c r="J11128" s="20">
        <v>1493.76</v>
      </c>
      <c r="K11128" s="20">
        <v>1496.12</v>
      </c>
      <c r="L11128" s="20">
        <f t="shared" si="176"/>
        <v>1497.13</v>
      </c>
    </row>
    <row r="11129" spans="1:12" ht="33">
      <c r="A11129" s="19">
        <v>1815000366</v>
      </c>
      <c r="B11129" s="15" t="s">
        <v>10954</v>
      </c>
      <c r="C11129" s="22" t="s">
        <v>13</v>
      </c>
      <c r="D11129" s="20">
        <v>1692.5</v>
      </c>
      <c r="E11129" s="20">
        <v>1692.5</v>
      </c>
      <c r="F11129" s="20">
        <v>1692.54</v>
      </c>
      <c r="G11129" s="20">
        <v>1692.54</v>
      </c>
      <c r="H11129" s="20">
        <v>1692.54</v>
      </c>
      <c r="I11129" s="20">
        <v>1692.54</v>
      </c>
      <c r="J11129" s="20">
        <v>1666.22</v>
      </c>
      <c r="K11129" s="20">
        <v>1692.98</v>
      </c>
      <c r="L11129" s="20">
        <f t="shared" si="176"/>
        <v>1692.98</v>
      </c>
    </row>
    <row r="11130" spans="1:12" ht="16.5">
      <c r="A11130" s="19">
        <v>1815000367</v>
      </c>
      <c r="B11130" s="15" t="s">
        <v>10955</v>
      </c>
      <c r="C11130" s="22" t="s">
        <v>26</v>
      </c>
      <c r="D11130" s="20">
        <v>1182.0899999999999</v>
      </c>
      <c r="E11130" s="20">
        <v>1190.3399999999999</v>
      </c>
      <c r="F11130" s="20">
        <v>1224.74</v>
      </c>
      <c r="G11130" s="20">
        <v>1186.96</v>
      </c>
      <c r="H11130" s="20">
        <v>1251.23</v>
      </c>
      <c r="I11130" s="20">
        <v>1248.18</v>
      </c>
      <c r="J11130" s="20">
        <v>1170.67</v>
      </c>
      <c r="K11130" s="20">
        <v>1239.74</v>
      </c>
      <c r="L11130" s="20">
        <f t="shared" si="176"/>
        <v>1251.23</v>
      </c>
    </row>
    <row r="11131" spans="1:12" ht="16.5">
      <c r="A11131" s="19">
        <v>1815000368</v>
      </c>
      <c r="B11131" s="15" t="s">
        <v>10956</v>
      </c>
      <c r="C11131" s="22" t="s">
        <v>13</v>
      </c>
      <c r="D11131" s="20">
        <v>2774.98</v>
      </c>
      <c r="E11131" s="20">
        <v>2774.98</v>
      </c>
      <c r="F11131" s="20">
        <v>2775.05</v>
      </c>
      <c r="G11131" s="20">
        <v>2775.05</v>
      </c>
      <c r="H11131" s="20">
        <v>2775.05</v>
      </c>
      <c r="I11131" s="20">
        <v>2775.05</v>
      </c>
      <c r="J11131" s="20">
        <v>2775.05</v>
      </c>
      <c r="K11131" s="20">
        <v>2775.05</v>
      </c>
      <c r="L11131" s="20">
        <f t="shared" si="176"/>
        <v>2775.05</v>
      </c>
    </row>
    <row r="11132" spans="1:12" ht="16.5">
      <c r="A11132" s="19">
        <v>1815000369</v>
      </c>
      <c r="B11132" s="15" t="s">
        <v>10957</v>
      </c>
      <c r="C11132" s="22" t="s">
        <v>13</v>
      </c>
      <c r="D11132" s="20">
        <v>1937.9</v>
      </c>
      <c r="E11132" s="20">
        <v>1937.9</v>
      </c>
      <c r="F11132" s="20">
        <v>1937.96</v>
      </c>
      <c r="G11132" s="20">
        <v>1937.96</v>
      </c>
      <c r="H11132" s="20">
        <v>1937.96</v>
      </c>
      <c r="I11132" s="20">
        <v>1937.96</v>
      </c>
      <c r="J11132" s="20">
        <v>1937.96</v>
      </c>
      <c r="K11132" s="20">
        <v>1937.96</v>
      </c>
      <c r="L11132" s="20">
        <f t="shared" si="176"/>
        <v>1937.96</v>
      </c>
    </row>
    <row r="11133" spans="1:12" ht="16.5">
      <c r="A11133" s="19">
        <v>1815000370</v>
      </c>
      <c r="B11133" s="15" t="s">
        <v>10958</v>
      </c>
      <c r="C11133" s="22" t="s">
        <v>26</v>
      </c>
      <c r="D11133" s="20">
        <v>199.83</v>
      </c>
      <c r="E11133" s="20">
        <v>207.11</v>
      </c>
      <c r="F11133" s="20">
        <v>230.96</v>
      </c>
      <c r="G11133" s="20">
        <v>214.23</v>
      </c>
      <c r="H11133" s="20">
        <v>263.81</v>
      </c>
      <c r="I11133" s="20">
        <v>252.42</v>
      </c>
      <c r="J11133" s="20">
        <v>192.51</v>
      </c>
      <c r="K11133" s="20">
        <v>231.28</v>
      </c>
      <c r="L11133" s="20">
        <f t="shared" si="176"/>
        <v>263.81</v>
      </c>
    </row>
    <row r="11134" spans="1:12" ht="41.25">
      <c r="A11134" s="19">
        <v>1815000371</v>
      </c>
      <c r="B11134" s="15" t="s">
        <v>10959</v>
      </c>
      <c r="C11134" s="22" t="s">
        <v>13</v>
      </c>
      <c r="D11134" s="20">
        <v>4449.41</v>
      </c>
      <c r="E11134" s="20">
        <v>4450.41</v>
      </c>
      <c r="F11134" s="20">
        <v>4452.42</v>
      </c>
      <c r="G11134" s="20">
        <v>4451.0200000000004</v>
      </c>
      <c r="H11134" s="20">
        <v>4455.13</v>
      </c>
      <c r="I11134" s="20">
        <v>4453.96</v>
      </c>
      <c r="J11134" s="20">
        <v>4448.42</v>
      </c>
      <c r="K11134" s="20">
        <v>4453.1099999999997</v>
      </c>
      <c r="L11134" s="20">
        <f t="shared" si="176"/>
        <v>4455.13</v>
      </c>
    </row>
    <row r="11135" spans="1:12" ht="33">
      <c r="A11135" s="19">
        <v>1815000372</v>
      </c>
      <c r="B11135" s="15" t="s">
        <v>10960</v>
      </c>
      <c r="C11135" s="22" t="s">
        <v>13</v>
      </c>
      <c r="D11135" s="20">
        <v>2615.1</v>
      </c>
      <c r="E11135" s="20">
        <v>2615.58</v>
      </c>
      <c r="F11135" s="20">
        <v>2616.62</v>
      </c>
      <c r="G11135" s="20">
        <v>2615.89</v>
      </c>
      <c r="H11135" s="20">
        <v>2617.96</v>
      </c>
      <c r="I11135" s="20">
        <v>2617.37</v>
      </c>
      <c r="J11135" s="20">
        <v>2614.6</v>
      </c>
      <c r="K11135" s="20">
        <v>2616.9499999999998</v>
      </c>
      <c r="L11135" s="20">
        <f t="shared" si="176"/>
        <v>2617.96</v>
      </c>
    </row>
    <row r="11136" spans="1:12" ht="33">
      <c r="A11136" s="19">
        <v>1815000373</v>
      </c>
      <c r="B11136" s="15" t="s">
        <v>10961</v>
      </c>
      <c r="C11136" s="22" t="s">
        <v>13</v>
      </c>
      <c r="D11136" s="20">
        <v>3720.1</v>
      </c>
      <c r="E11136" s="20">
        <v>3722.92</v>
      </c>
      <c r="F11136" s="20">
        <v>3733.02</v>
      </c>
      <c r="G11136" s="20">
        <v>3725.56</v>
      </c>
      <c r="H11136" s="20">
        <v>3742.07</v>
      </c>
      <c r="I11136" s="20">
        <v>3739.26</v>
      </c>
      <c r="J11136" s="20">
        <v>3716.33</v>
      </c>
      <c r="K11136" s="20">
        <v>3738.34</v>
      </c>
      <c r="L11136" s="20">
        <f t="shared" ref="L11136:L11199" si="177">MAX(D11136:K11136)</f>
        <v>3742.07</v>
      </c>
    </row>
    <row r="11137" spans="1:12" ht="16.5">
      <c r="A11137" s="19">
        <v>1815000378</v>
      </c>
      <c r="B11137" s="15" t="s">
        <v>10962</v>
      </c>
      <c r="C11137" s="22" t="s">
        <v>26</v>
      </c>
      <c r="D11137" s="20">
        <v>116.16</v>
      </c>
      <c r="E11137" s="20">
        <v>116.16</v>
      </c>
      <c r="F11137" s="20">
        <v>116.16</v>
      </c>
      <c r="G11137" s="20">
        <v>116.16</v>
      </c>
      <c r="H11137" s="20">
        <v>116.16</v>
      </c>
      <c r="I11137" s="20">
        <v>116.16</v>
      </c>
      <c r="J11137" s="20">
        <v>116.16</v>
      </c>
      <c r="K11137" s="20">
        <v>116.16</v>
      </c>
      <c r="L11137" s="20">
        <f t="shared" si="177"/>
        <v>116.16</v>
      </c>
    </row>
    <row r="11138" spans="1:12" ht="41.25">
      <c r="A11138" s="19">
        <v>1815000380</v>
      </c>
      <c r="B11138" s="15" t="s">
        <v>10963</v>
      </c>
      <c r="C11138" s="22" t="s">
        <v>13</v>
      </c>
      <c r="D11138" s="20">
        <v>1988.05</v>
      </c>
      <c r="E11138" s="20">
        <v>1999.07</v>
      </c>
      <c r="F11138" s="20">
        <v>2050.7800000000002</v>
      </c>
      <c r="G11138" s="20">
        <v>2025.73</v>
      </c>
      <c r="H11138" s="20">
        <v>2089.96</v>
      </c>
      <c r="I11138" s="20">
        <v>2073.63</v>
      </c>
      <c r="J11138" s="20">
        <v>1974.08</v>
      </c>
      <c r="K11138" s="20">
        <v>2062.5100000000002</v>
      </c>
      <c r="L11138" s="20">
        <f t="shared" si="177"/>
        <v>2089.96</v>
      </c>
    </row>
    <row r="11139" spans="1:12" ht="33">
      <c r="A11139" s="19">
        <v>1815000381</v>
      </c>
      <c r="B11139" s="15" t="s">
        <v>10964</v>
      </c>
      <c r="C11139" s="22" t="s">
        <v>13</v>
      </c>
      <c r="D11139" s="20">
        <v>1856.24</v>
      </c>
      <c r="E11139" s="20">
        <v>1892.88</v>
      </c>
      <c r="F11139" s="20">
        <v>2060.61</v>
      </c>
      <c r="G11139" s="20">
        <v>2028.92</v>
      </c>
      <c r="H11139" s="20">
        <v>2111.4299999999998</v>
      </c>
      <c r="I11139" s="20">
        <v>2066.09</v>
      </c>
      <c r="J11139" s="20">
        <v>1788.28</v>
      </c>
      <c r="K11139" s="20">
        <v>1941.08</v>
      </c>
      <c r="L11139" s="20">
        <f t="shared" si="177"/>
        <v>2111.4299999999998</v>
      </c>
    </row>
    <row r="11140" spans="1:12" ht="24.75">
      <c r="A11140" s="19">
        <v>1815000396</v>
      </c>
      <c r="B11140" s="15" t="s">
        <v>10965</v>
      </c>
      <c r="C11140" s="22" t="s">
        <v>10</v>
      </c>
      <c r="D11140" s="20">
        <v>3267.47</v>
      </c>
      <c r="E11140" s="20">
        <v>3267.47</v>
      </c>
      <c r="F11140" s="20">
        <v>3267.55</v>
      </c>
      <c r="G11140" s="20">
        <v>3267.55</v>
      </c>
      <c r="H11140" s="20">
        <v>3267.55</v>
      </c>
      <c r="I11140" s="20">
        <v>3267.55</v>
      </c>
      <c r="J11140" s="20">
        <v>3267.55</v>
      </c>
      <c r="K11140" s="20">
        <v>3267.55</v>
      </c>
      <c r="L11140" s="20">
        <f t="shared" si="177"/>
        <v>3267.55</v>
      </c>
    </row>
    <row r="11141" spans="1:12" ht="33">
      <c r="A11141" s="19">
        <v>1815000397</v>
      </c>
      <c r="B11141" s="15" t="s">
        <v>10966</v>
      </c>
      <c r="C11141" s="22" t="s">
        <v>26</v>
      </c>
      <c r="D11141" s="20">
        <v>1087.76</v>
      </c>
      <c r="E11141" s="20">
        <v>1093.1199999999999</v>
      </c>
      <c r="F11141" s="20">
        <v>1105.2</v>
      </c>
      <c r="G11141" s="20">
        <v>1096.23</v>
      </c>
      <c r="H11141" s="20">
        <v>1122.04</v>
      </c>
      <c r="I11141" s="20">
        <v>1115.27</v>
      </c>
      <c r="J11141" s="20">
        <v>1081.93</v>
      </c>
      <c r="K11141" s="20">
        <v>1108.1400000000001</v>
      </c>
      <c r="L11141" s="20">
        <f t="shared" si="177"/>
        <v>1122.04</v>
      </c>
    </row>
    <row r="11142" spans="1:12" ht="33">
      <c r="A11142" s="19">
        <v>1815000398</v>
      </c>
      <c r="B11142" s="15" t="s">
        <v>10967</v>
      </c>
      <c r="C11142" s="22" t="s">
        <v>13</v>
      </c>
      <c r="D11142" s="20">
        <v>2475.3200000000002</v>
      </c>
      <c r="E11142" s="20">
        <v>2499.0300000000002</v>
      </c>
      <c r="F11142" s="20">
        <v>2581.56</v>
      </c>
      <c r="G11142" s="20">
        <v>2528.46</v>
      </c>
      <c r="H11142" s="20">
        <v>2656.25</v>
      </c>
      <c r="I11142" s="20">
        <v>2625.61</v>
      </c>
      <c r="J11142" s="20">
        <v>2455.64</v>
      </c>
      <c r="K11142" s="20">
        <v>2607.13</v>
      </c>
      <c r="L11142" s="20">
        <f t="shared" si="177"/>
        <v>2656.25</v>
      </c>
    </row>
    <row r="11143" spans="1:12" ht="24.75">
      <c r="A11143" s="19">
        <v>1815000399</v>
      </c>
      <c r="B11143" s="15" t="s">
        <v>10968</v>
      </c>
      <c r="C11143" s="22" t="s">
        <v>13</v>
      </c>
      <c r="D11143" s="20">
        <v>1620.12</v>
      </c>
      <c r="E11143" s="20">
        <v>1650.37</v>
      </c>
      <c r="F11143" s="20">
        <v>1851.8</v>
      </c>
      <c r="G11143" s="20">
        <v>1831.39</v>
      </c>
      <c r="H11143" s="20">
        <v>1886.4</v>
      </c>
      <c r="I11143" s="20">
        <v>1850.18</v>
      </c>
      <c r="J11143" s="20">
        <v>1564.64</v>
      </c>
      <c r="K11143" s="20">
        <v>1739.99</v>
      </c>
      <c r="L11143" s="20">
        <f t="shared" si="177"/>
        <v>1886.4</v>
      </c>
    </row>
    <row r="11144" spans="1:12" ht="24.75">
      <c r="A11144" s="19">
        <v>1815000401</v>
      </c>
      <c r="B11144" s="15" t="s">
        <v>10969</v>
      </c>
      <c r="C11144" s="22" t="s">
        <v>13</v>
      </c>
      <c r="D11144" s="20">
        <v>11102.51</v>
      </c>
      <c r="E11144" s="20">
        <v>11102.51</v>
      </c>
      <c r="F11144" s="20">
        <v>11102.79</v>
      </c>
      <c r="G11144" s="20">
        <v>11102.79</v>
      </c>
      <c r="H11144" s="20">
        <v>11102.79</v>
      </c>
      <c r="I11144" s="20">
        <v>11102.79</v>
      </c>
      <c r="J11144" s="20">
        <v>11102.79</v>
      </c>
      <c r="K11144" s="20">
        <v>11102.79</v>
      </c>
      <c r="L11144" s="20">
        <f t="shared" si="177"/>
        <v>11102.79</v>
      </c>
    </row>
    <row r="11145" spans="1:12" ht="24.75">
      <c r="A11145" s="19">
        <v>1815000403</v>
      </c>
      <c r="B11145" s="15" t="s">
        <v>10970</v>
      </c>
      <c r="C11145" s="22" t="s">
        <v>26</v>
      </c>
      <c r="D11145" s="20">
        <v>2271.89</v>
      </c>
      <c r="E11145" s="20">
        <v>2271.89</v>
      </c>
      <c r="F11145" s="20">
        <v>2271.9499999999998</v>
      </c>
      <c r="G11145" s="20">
        <v>2271.9499999999998</v>
      </c>
      <c r="H11145" s="20">
        <v>2271.9499999999998</v>
      </c>
      <c r="I11145" s="20">
        <v>2271.9499999999998</v>
      </c>
      <c r="J11145" s="20">
        <v>2271.9499999999998</v>
      </c>
      <c r="K11145" s="20">
        <v>2271.9499999999998</v>
      </c>
      <c r="L11145" s="20">
        <f t="shared" si="177"/>
        <v>2271.9499999999998</v>
      </c>
    </row>
    <row r="11146" spans="1:12" ht="24.75">
      <c r="A11146" s="19">
        <v>1815000404</v>
      </c>
      <c r="B11146" s="15" t="s">
        <v>10971</v>
      </c>
      <c r="C11146" s="22" t="s">
        <v>26</v>
      </c>
      <c r="D11146" s="20">
        <v>3168.14</v>
      </c>
      <c r="E11146" s="20">
        <v>3168.14</v>
      </c>
      <c r="F11146" s="20">
        <v>3168.22</v>
      </c>
      <c r="G11146" s="20">
        <v>3168.22</v>
      </c>
      <c r="H11146" s="20">
        <v>3168.22</v>
      </c>
      <c r="I11146" s="20">
        <v>3168.22</v>
      </c>
      <c r="J11146" s="20">
        <v>3168.22</v>
      </c>
      <c r="K11146" s="20">
        <v>3168.22</v>
      </c>
      <c r="L11146" s="20">
        <f t="shared" si="177"/>
        <v>3168.22</v>
      </c>
    </row>
    <row r="11147" spans="1:12" ht="24.75">
      <c r="A11147" s="19">
        <v>1815000405</v>
      </c>
      <c r="B11147" s="15" t="s">
        <v>10972</v>
      </c>
      <c r="C11147" s="22" t="s">
        <v>26</v>
      </c>
      <c r="D11147" s="20">
        <v>368.61</v>
      </c>
      <c r="E11147" s="20">
        <v>368.61</v>
      </c>
      <c r="F11147" s="20">
        <v>368.62</v>
      </c>
      <c r="G11147" s="20">
        <v>368.62</v>
      </c>
      <c r="H11147" s="20">
        <v>368.62</v>
      </c>
      <c r="I11147" s="20">
        <v>368.62</v>
      </c>
      <c r="J11147" s="20">
        <v>368.62</v>
      </c>
      <c r="K11147" s="20">
        <v>368.62</v>
      </c>
      <c r="L11147" s="20">
        <f t="shared" si="177"/>
        <v>368.62</v>
      </c>
    </row>
    <row r="11148" spans="1:12" ht="16.5">
      <c r="A11148" s="19">
        <v>1815000406</v>
      </c>
      <c r="B11148" s="15" t="s">
        <v>10973</v>
      </c>
      <c r="C11148" s="22" t="s">
        <v>26</v>
      </c>
      <c r="D11148" s="20">
        <v>501.77</v>
      </c>
      <c r="E11148" s="20">
        <v>514.64</v>
      </c>
      <c r="F11148" s="20">
        <v>556.17999999999995</v>
      </c>
      <c r="G11148" s="20">
        <v>527.16999999999996</v>
      </c>
      <c r="H11148" s="20">
        <v>593.95000000000005</v>
      </c>
      <c r="I11148" s="20">
        <v>581.89</v>
      </c>
      <c r="J11148" s="20">
        <v>494.61</v>
      </c>
      <c r="K11148" s="20">
        <v>587.99</v>
      </c>
      <c r="L11148" s="20">
        <f t="shared" si="177"/>
        <v>593.95000000000005</v>
      </c>
    </row>
    <row r="11149" spans="1:12" ht="33">
      <c r="A11149" s="19">
        <v>1815000408</v>
      </c>
      <c r="B11149" s="15" t="s">
        <v>10974</v>
      </c>
      <c r="C11149" s="22" t="s">
        <v>26</v>
      </c>
      <c r="D11149" s="20">
        <v>999.53</v>
      </c>
      <c r="E11149" s="20">
        <v>1013.91</v>
      </c>
      <c r="F11149" s="20">
        <v>1074.6199999999999</v>
      </c>
      <c r="G11149" s="20">
        <v>1022.77</v>
      </c>
      <c r="H11149" s="20">
        <v>1121.53</v>
      </c>
      <c r="I11149" s="20">
        <v>1114.57</v>
      </c>
      <c r="J11149" s="20">
        <v>964.37</v>
      </c>
      <c r="K11149" s="20">
        <v>1102.3</v>
      </c>
      <c r="L11149" s="20">
        <f t="shared" si="177"/>
        <v>1121.53</v>
      </c>
    </row>
    <row r="11150" spans="1:12" ht="24.75">
      <c r="A11150" s="19">
        <v>1815000409</v>
      </c>
      <c r="B11150" s="15" t="s">
        <v>10975</v>
      </c>
      <c r="C11150" s="22" t="s">
        <v>13</v>
      </c>
      <c r="D11150" s="20">
        <v>710.56</v>
      </c>
      <c r="E11150" s="20">
        <v>718.5</v>
      </c>
      <c r="F11150" s="20">
        <v>755.07</v>
      </c>
      <c r="G11150" s="20">
        <v>750.85</v>
      </c>
      <c r="H11150" s="20">
        <v>765.5</v>
      </c>
      <c r="I11150" s="20">
        <v>754.33</v>
      </c>
      <c r="J11150" s="20">
        <v>695.93</v>
      </c>
      <c r="K11150" s="20">
        <v>725.89</v>
      </c>
      <c r="L11150" s="20">
        <f t="shared" si="177"/>
        <v>765.5</v>
      </c>
    </row>
    <row r="11151" spans="1:12" ht="41.25">
      <c r="A11151" s="19">
        <v>1815000412</v>
      </c>
      <c r="B11151" s="15" t="s">
        <v>10976</v>
      </c>
      <c r="C11151" s="22" t="s">
        <v>13</v>
      </c>
      <c r="D11151" s="20">
        <v>23671.48</v>
      </c>
      <c r="E11151" s="20">
        <v>23931.85</v>
      </c>
      <c r="F11151" s="20">
        <v>25225.02</v>
      </c>
      <c r="G11151" s="20">
        <v>24913.75</v>
      </c>
      <c r="H11151" s="20">
        <v>25675.78</v>
      </c>
      <c r="I11151" s="20">
        <v>25328.34</v>
      </c>
      <c r="J11151" s="20">
        <v>23286.74</v>
      </c>
      <c r="K11151" s="20">
        <v>24708.1</v>
      </c>
      <c r="L11151" s="20">
        <f t="shared" si="177"/>
        <v>25675.78</v>
      </c>
    </row>
    <row r="11152" spans="1:12" ht="33">
      <c r="A11152" s="19">
        <v>1815000413</v>
      </c>
      <c r="B11152" s="15" t="s">
        <v>10977</v>
      </c>
      <c r="C11152" s="22" t="s">
        <v>13</v>
      </c>
      <c r="D11152" s="20">
        <v>3767.3</v>
      </c>
      <c r="E11152" s="20">
        <v>3768.29</v>
      </c>
      <c r="F11152" s="20">
        <v>3770.29</v>
      </c>
      <c r="G11152" s="20">
        <v>3768.86</v>
      </c>
      <c r="H11152" s="20">
        <v>3772.97</v>
      </c>
      <c r="I11152" s="20">
        <v>3771.83</v>
      </c>
      <c r="J11152" s="20">
        <v>3766.29</v>
      </c>
      <c r="K11152" s="20">
        <v>3770.98</v>
      </c>
      <c r="L11152" s="20">
        <f t="shared" si="177"/>
        <v>3772.97</v>
      </c>
    </row>
    <row r="11153" spans="1:12" ht="33">
      <c r="A11153" s="19">
        <v>1815000414</v>
      </c>
      <c r="B11153" s="15" t="s">
        <v>10978</v>
      </c>
      <c r="C11153" s="22" t="s">
        <v>13</v>
      </c>
      <c r="D11153" s="20">
        <v>4202.6400000000003</v>
      </c>
      <c r="E11153" s="20">
        <v>4203.62</v>
      </c>
      <c r="F11153" s="20">
        <v>4205.63</v>
      </c>
      <c r="G11153" s="20">
        <v>4204.22</v>
      </c>
      <c r="H11153" s="20">
        <v>4208.33</v>
      </c>
      <c r="I11153" s="20">
        <v>4207.16</v>
      </c>
      <c r="J11153" s="20">
        <v>4201.63</v>
      </c>
      <c r="K11153" s="20">
        <v>4206.33</v>
      </c>
      <c r="L11153" s="20">
        <f t="shared" si="177"/>
        <v>4208.33</v>
      </c>
    </row>
    <row r="11154" spans="1:12" ht="41.25">
      <c r="A11154" s="19">
        <v>1815000418</v>
      </c>
      <c r="B11154" s="15" t="s">
        <v>10979</v>
      </c>
      <c r="C11154" s="22" t="s">
        <v>13</v>
      </c>
      <c r="D11154" s="20">
        <v>4135.7299999999996</v>
      </c>
      <c r="E11154" s="20">
        <v>4136.72</v>
      </c>
      <c r="F11154" s="20">
        <v>4138.7299999999996</v>
      </c>
      <c r="G11154" s="20">
        <v>4137.3</v>
      </c>
      <c r="H11154" s="20">
        <v>4141.41</v>
      </c>
      <c r="I11154" s="20">
        <v>4140.2700000000004</v>
      </c>
      <c r="J11154" s="20">
        <v>4134.72</v>
      </c>
      <c r="K11154" s="20">
        <v>4139.43</v>
      </c>
      <c r="L11154" s="20">
        <f t="shared" si="177"/>
        <v>4141.41</v>
      </c>
    </row>
    <row r="11155" spans="1:12" ht="41.25">
      <c r="A11155" s="19">
        <v>1815000419</v>
      </c>
      <c r="B11155" s="15" t="s">
        <v>10980</v>
      </c>
      <c r="C11155" s="22" t="s">
        <v>13</v>
      </c>
      <c r="D11155" s="20">
        <v>3573.98</v>
      </c>
      <c r="E11155" s="20">
        <v>3574.95</v>
      </c>
      <c r="F11155" s="20">
        <v>3576.95</v>
      </c>
      <c r="G11155" s="20">
        <v>3575.55</v>
      </c>
      <c r="H11155" s="20">
        <v>3579.66</v>
      </c>
      <c r="I11155" s="20">
        <v>3578.49</v>
      </c>
      <c r="J11155" s="20">
        <v>3572.95</v>
      </c>
      <c r="K11155" s="20">
        <v>3577.64</v>
      </c>
      <c r="L11155" s="20">
        <f t="shared" si="177"/>
        <v>3579.66</v>
      </c>
    </row>
    <row r="11156" spans="1:12" ht="33">
      <c r="A11156" s="19">
        <v>1815000420</v>
      </c>
      <c r="B11156" s="15" t="s">
        <v>10981</v>
      </c>
      <c r="C11156" s="22" t="s">
        <v>13</v>
      </c>
      <c r="D11156" s="20">
        <v>2408.8000000000002</v>
      </c>
      <c r="E11156" s="20">
        <v>2441.36</v>
      </c>
      <c r="F11156" s="20">
        <v>2609.3000000000002</v>
      </c>
      <c r="G11156" s="20">
        <v>2540.31</v>
      </c>
      <c r="H11156" s="20">
        <v>2702.34</v>
      </c>
      <c r="I11156" s="20">
        <v>2638.13</v>
      </c>
      <c r="J11156" s="20">
        <v>2357.1999999999998</v>
      </c>
      <c r="K11156" s="20">
        <v>2613.2600000000002</v>
      </c>
      <c r="L11156" s="20">
        <f t="shared" si="177"/>
        <v>2702.34</v>
      </c>
    </row>
    <row r="11157" spans="1:12" ht="33">
      <c r="A11157" s="19">
        <v>1815000421</v>
      </c>
      <c r="B11157" s="15" t="s">
        <v>10982</v>
      </c>
      <c r="C11157" s="22" t="s">
        <v>10</v>
      </c>
      <c r="D11157" s="20">
        <v>1542.1</v>
      </c>
      <c r="E11157" s="20">
        <v>1552.34</v>
      </c>
      <c r="F11157" s="20">
        <v>1594.86</v>
      </c>
      <c r="G11157" s="20">
        <v>1557.35</v>
      </c>
      <c r="H11157" s="20">
        <v>1627.68</v>
      </c>
      <c r="I11157" s="20">
        <v>1623.58</v>
      </c>
      <c r="J11157" s="20">
        <v>1528.24</v>
      </c>
      <c r="K11157" s="20">
        <v>1612</v>
      </c>
      <c r="L11157" s="20">
        <f t="shared" si="177"/>
        <v>1627.68</v>
      </c>
    </row>
    <row r="11158" spans="1:12" ht="41.25">
      <c r="A11158" s="19">
        <v>1815000422</v>
      </c>
      <c r="B11158" s="15" t="s">
        <v>12214</v>
      </c>
      <c r="C11158" s="22" t="s">
        <v>13</v>
      </c>
      <c r="D11158" s="20">
        <v>2734.04</v>
      </c>
      <c r="E11158" s="20">
        <v>2734.04</v>
      </c>
      <c r="F11158" s="20">
        <v>2734.11</v>
      </c>
      <c r="G11158" s="20">
        <v>2734.11</v>
      </c>
      <c r="H11158" s="20">
        <v>2734.11</v>
      </c>
      <c r="I11158" s="20">
        <v>2734.11</v>
      </c>
      <c r="J11158" s="20">
        <v>2734.11</v>
      </c>
      <c r="K11158" s="20">
        <v>2734.11</v>
      </c>
      <c r="L11158" s="20">
        <f t="shared" si="177"/>
        <v>2734.11</v>
      </c>
    </row>
    <row r="11159" spans="1:12" ht="16.5">
      <c r="A11159" s="19">
        <v>1815000424</v>
      </c>
      <c r="B11159" s="15" t="s">
        <v>12201</v>
      </c>
      <c r="C11159" s="22" t="s">
        <v>26</v>
      </c>
      <c r="D11159" s="20">
        <v>94.16</v>
      </c>
      <c r="E11159" s="20">
        <v>94.16</v>
      </c>
      <c r="F11159" s="20">
        <v>94.17</v>
      </c>
      <c r="G11159" s="20">
        <v>94.17</v>
      </c>
      <c r="H11159" s="20">
        <v>94.17</v>
      </c>
      <c r="I11159" s="20">
        <v>94.17</v>
      </c>
      <c r="J11159" s="20">
        <v>94.17</v>
      </c>
      <c r="K11159" s="20">
        <v>94.17</v>
      </c>
      <c r="L11159" s="20">
        <f t="shared" si="177"/>
        <v>94.17</v>
      </c>
    </row>
    <row r="11160" spans="1:12" ht="33">
      <c r="A11160" s="19">
        <v>1815000445</v>
      </c>
      <c r="B11160" s="15" t="s">
        <v>12099</v>
      </c>
      <c r="C11160" s="22" t="s">
        <v>13</v>
      </c>
      <c r="D11160" s="20">
        <v>5549.83</v>
      </c>
      <c r="E11160" s="20">
        <v>5552.28</v>
      </c>
      <c r="F11160" s="20">
        <v>5557.21</v>
      </c>
      <c r="G11160" s="20">
        <v>5553.66</v>
      </c>
      <c r="H11160" s="20">
        <v>5563.95</v>
      </c>
      <c r="I11160" s="20">
        <v>5561.03</v>
      </c>
      <c r="J11160" s="20">
        <v>5547.19</v>
      </c>
      <c r="K11160" s="20">
        <v>5558.93</v>
      </c>
      <c r="L11160" s="20">
        <f t="shared" si="177"/>
        <v>5563.95</v>
      </c>
    </row>
    <row r="11161" spans="1:12" ht="33">
      <c r="A11161" s="19">
        <v>1815000446</v>
      </c>
      <c r="B11161" s="15" t="s">
        <v>12129</v>
      </c>
      <c r="C11161" s="22" t="s">
        <v>13</v>
      </c>
      <c r="D11161" s="20">
        <v>4899.2700000000004</v>
      </c>
      <c r="E11161" s="20">
        <v>5028.03</v>
      </c>
      <c r="F11161" s="20">
        <v>6263.15</v>
      </c>
      <c r="G11161" s="20">
        <v>6212.16</v>
      </c>
      <c r="H11161" s="20">
        <v>6377.38</v>
      </c>
      <c r="I11161" s="20">
        <v>5998.78</v>
      </c>
      <c r="J11161" s="20">
        <v>4620.8500000000004</v>
      </c>
      <c r="K11161" s="20">
        <v>5316.59</v>
      </c>
      <c r="L11161" s="20">
        <f t="shared" si="177"/>
        <v>6377.38</v>
      </c>
    </row>
    <row r="11162" spans="1:12" ht="16.5">
      <c r="A11162" s="19">
        <v>1815000447</v>
      </c>
      <c r="B11162" s="15" t="s">
        <v>12130</v>
      </c>
      <c r="C11162" s="22" t="s">
        <v>10</v>
      </c>
      <c r="D11162" s="20">
        <v>211.06</v>
      </c>
      <c r="E11162" s="20">
        <v>211.06</v>
      </c>
      <c r="F11162" s="20">
        <v>211.06</v>
      </c>
      <c r="G11162" s="20">
        <v>211.06</v>
      </c>
      <c r="H11162" s="20">
        <v>211.06</v>
      </c>
      <c r="I11162" s="20">
        <v>211.06</v>
      </c>
      <c r="J11162" s="20">
        <v>211.06</v>
      </c>
      <c r="K11162" s="20">
        <v>211.06</v>
      </c>
      <c r="L11162" s="20">
        <f t="shared" si="177"/>
        <v>211.06</v>
      </c>
    </row>
    <row r="11163" spans="1:12" ht="16.5">
      <c r="A11163" s="19">
        <v>1815000448</v>
      </c>
      <c r="B11163" s="15" t="s">
        <v>12131</v>
      </c>
      <c r="C11163" s="22" t="s">
        <v>26</v>
      </c>
      <c r="D11163" s="20">
        <v>209.15</v>
      </c>
      <c r="E11163" s="20">
        <v>211.97</v>
      </c>
      <c r="F11163" s="20">
        <v>218.1</v>
      </c>
      <c r="G11163" s="20">
        <v>213.63</v>
      </c>
      <c r="H11163" s="20">
        <v>226.65</v>
      </c>
      <c r="I11163" s="20">
        <v>223.15</v>
      </c>
      <c r="J11163" s="20">
        <v>206.06</v>
      </c>
      <c r="K11163" s="20">
        <v>219.75</v>
      </c>
      <c r="L11163" s="20">
        <f t="shared" si="177"/>
        <v>226.65</v>
      </c>
    </row>
    <row r="11164" spans="1:12" ht="16.5">
      <c r="A11164" s="19">
        <v>1815000449</v>
      </c>
      <c r="B11164" s="15" t="s">
        <v>12132</v>
      </c>
      <c r="C11164" s="22" t="s">
        <v>26</v>
      </c>
      <c r="D11164" s="20">
        <v>341.16</v>
      </c>
      <c r="E11164" s="20">
        <v>343.96</v>
      </c>
      <c r="F11164" s="20">
        <v>350.09</v>
      </c>
      <c r="G11164" s="20">
        <v>345.64</v>
      </c>
      <c r="H11164" s="20">
        <v>358.65</v>
      </c>
      <c r="I11164" s="20">
        <v>355.14</v>
      </c>
      <c r="J11164" s="20">
        <v>338.07</v>
      </c>
      <c r="K11164" s="20">
        <v>351.75</v>
      </c>
      <c r="L11164" s="20">
        <f t="shared" si="177"/>
        <v>358.65</v>
      </c>
    </row>
    <row r="11165" spans="1:12" ht="24.75">
      <c r="A11165" s="19">
        <v>1815000450</v>
      </c>
      <c r="B11165" s="15" t="s">
        <v>12146</v>
      </c>
      <c r="C11165" s="22" t="s">
        <v>10</v>
      </c>
      <c r="D11165" s="20">
        <v>20.56</v>
      </c>
      <c r="E11165" s="20">
        <v>20.56</v>
      </c>
      <c r="F11165" s="20">
        <v>20.56</v>
      </c>
      <c r="G11165" s="20">
        <v>20.56</v>
      </c>
      <c r="H11165" s="20">
        <v>20.56</v>
      </c>
      <c r="I11165" s="20">
        <v>20.56</v>
      </c>
      <c r="J11165" s="20">
        <v>20.56</v>
      </c>
      <c r="K11165" s="20">
        <v>20.56</v>
      </c>
      <c r="L11165" s="20">
        <f t="shared" si="177"/>
        <v>20.56</v>
      </c>
    </row>
    <row r="11166" spans="1:12" ht="24.75">
      <c r="A11166" s="19">
        <v>1815000451</v>
      </c>
      <c r="B11166" s="15" t="s">
        <v>12119</v>
      </c>
      <c r="C11166" s="22" t="s">
        <v>13</v>
      </c>
      <c r="D11166" s="20">
        <v>379.93</v>
      </c>
      <c r="E11166" s="20">
        <v>379.93</v>
      </c>
      <c r="F11166" s="20">
        <v>379.94</v>
      </c>
      <c r="G11166" s="20">
        <v>379.94</v>
      </c>
      <c r="H11166" s="20">
        <v>379.94</v>
      </c>
      <c r="I11166" s="20">
        <v>379.94</v>
      </c>
      <c r="J11166" s="20">
        <v>379.94</v>
      </c>
      <c r="K11166" s="20">
        <v>379.94</v>
      </c>
      <c r="L11166" s="20">
        <f t="shared" si="177"/>
        <v>379.94</v>
      </c>
    </row>
    <row r="11167" spans="1:12" ht="33">
      <c r="A11167" s="19">
        <v>1816000010</v>
      </c>
      <c r="B11167" s="15" t="s">
        <v>10983</v>
      </c>
      <c r="C11167" s="22" t="s">
        <v>13</v>
      </c>
      <c r="D11167" s="20">
        <v>643.80999999999995</v>
      </c>
      <c r="E11167" s="20">
        <v>646.69000000000005</v>
      </c>
      <c r="F11167" s="20">
        <v>655.16999999999996</v>
      </c>
      <c r="G11167" s="20">
        <v>650.54</v>
      </c>
      <c r="H11167" s="20">
        <v>664.59</v>
      </c>
      <c r="I11167" s="20">
        <v>660.78</v>
      </c>
      <c r="J11167" s="20">
        <v>641.54</v>
      </c>
      <c r="K11167" s="20">
        <v>657.2</v>
      </c>
      <c r="L11167" s="20">
        <f t="shared" si="177"/>
        <v>664.59</v>
      </c>
    </row>
    <row r="11168" spans="1:12" ht="41.25">
      <c r="A11168" s="19">
        <v>1816000011</v>
      </c>
      <c r="B11168" s="15" t="s">
        <v>10984</v>
      </c>
      <c r="C11168" s="22" t="s">
        <v>13</v>
      </c>
      <c r="D11168" s="20">
        <v>2360.58</v>
      </c>
      <c r="E11168" s="20">
        <v>2400.63</v>
      </c>
      <c r="F11168" s="20">
        <v>2604.7600000000002</v>
      </c>
      <c r="G11168" s="20">
        <v>2569.14</v>
      </c>
      <c r="H11168" s="20">
        <v>2664.84</v>
      </c>
      <c r="I11168" s="20">
        <v>2607.5500000000002</v>
      </c>
      <c r="J11168" s="20">
        <v>2265.8000000000002</v>
      </c>
      <c r="K11168" s="20">
        <v>2474.79</v>
      </c>
      <c r="L11168" s="21">
        <f t="shared" si="177"/>
        <v>2664.84</v>
      </c>
    </row>
    <row r="11169" spans="1:12" ht="49.5">
      <c r="A11169" s="19">
        <v>1816000012</v>
      </c>
      <c r="B11169" s="15" t="s">
        <v>10985</v>
      </c>
      <c r="C11169" s="22" t="s">
        <v>13</v>
      </c>
      <c r="D11169" s="20">
        <v>2443.44</v>
      </c>
      <c r="E11169" s="20">
        <v>2455.9</v>
      </c>
      <c r="F11169" s="20">
        <v>2509.75</v>
      </c>
      <c r="G11169" s="20">
        <v>2481.81</v>
      </c>
      <c r="H11169" s="20">
        <v>2555.11</v>
      </c>
      <c r="I11169" s="20">
        <v>2535.7399999999998</v>
      </c>
      <c r="J11169" s="20">
        <v>2427.65</v>
      </c>
      <c r="K11169" s="20">
        <v>2515.4899999999998</v>
      </c>
      <c r="L11169" s="20">
        <f t="shared" si="177"/>
        <v>2555.11</v>
      </c>
    </row>
    <row r="11170" spans="1:12" ht="49.5">
      <c r="A11170" s="19">
        <v>1816000013</v>
      </c>
      <c r="B11170" s="15" t="s">
        <v>10986</v>
      </c>
      <c r="C11170" s="22" t="s">
        <v>13</v>
      </c>
      <c r="D11170" s="20">
        <v>2544.2800000000002</v>
      </c>
      <c r="E11170" s="20">
        <v>2559.98</v>
      </c>
      <c r="F11170" s="20">
        <v>2621.65</v>
      </c>
      <c r="G11170" s="20">
        <v>2583.54</v>
      </c>
      <c r="H11170" s="20">
        <v>2672.45</v>
      </c>
      <c r="I11170" s="20">
        <v>2652.18</v>
      </c>
      <c r="J11170" s="20">
        <v>2507.91</v>
      </c>
      <c r="K11170" s="20">
        <v>2643.06</v>
      </c>
      <c r="L11170" s="20">
        <f t="shared" si="177"/>
        <v>2672.45</v>
      </c>
    </row>
    <row r="11171" spans="1:12" ht="24.75">
      <c r="A11171" s="19">
        <v>1816000014</v>
      </c>
      <c r="B11171" s="15" t="s">
        <v>10987</v>
      </c>
      <c r="C11171" s="22" t="s">
        <v>13</v>
      </c>
      <c r="D11171" s="20">
        <v>1159.3</v>
      </c>
      <c r="E11171" s="20">
        <v>1164.3699999999999</v>
      </c>
      <c r="F11171" s="20">
        <v>1182.58</v>
      </c>
      <c r="G11171" s="20">
        <v>1171.26</v>
      </c>
      <c r="H11171" s="20">
        <v>1200.21</v>
      </c>
      <c r="I11171" s="20">
        <v>1194.4000000000001</v>
      </c>
      <c r="J11171" s="20">
        <v>1151.05</v>
      </c>
      <c r="K11171" s="20">
        <v>1191.5899999999999</v>
      </c>
      <c r="L11171" s="20">
        <f t="shared" si="177"/>
        <v>1200.21</v>
      </c>
    </row>
    <row r="11172" spans="1:12" ht="41.25">
      <c r="A11172" s="19">
        <v>1816000015</v>
      </c>
      <c r="B11172" s="15" t="s">
        <v>10988</v>
      </c>
      <c r="C11172" s="22" t="s">
        <v>13</v>
      </c>
      <c r="D11172" s="20">
        <v>2515.6</v>
      </c>
      <c r="E11172" s="20">
        <v>2553.48</v>
      </c>
      <c r="F11172" s="20">
        <v>2755.43</v>
      </c>
      <c r="G11172" s="20">
        <v>2723.02</v>
      </c>
      <c r="H11172" s="20">
        <v>2808.89</v>
      </c>
      <c r="I11172" s="20">
        <v>2753.86</v>
      </c>
      <c r="J11172" s="20">
        <v>2421.5500000000002</v>
      </c>
      <c r="K11172" s="20">
        <v>2623.03</v>
      </c>
      <c r="L11172" s="20">
        <f t="shared" si="177"/>
        <v>2808.89</v>
      </c>
    </row>
    <row r="11173" spans="1:12" ht="41.25">
      <c r="A11173" s="19">
        <v>1816000016</v>
      </c>
      <c r="B11173" s="15" t="s">
        <v>10989</v>
      </c>
      <c r="C11173" s="22" t="s">
        <v>13</v>
      </c>
      <c r="D11173" s="20">
        <v>7599.24</v>
      </c>
      <c r="E11173" s="20">
        <v>7641.53</v>
      </c>
      <c r="F11173" s="20">
        <v>7822.04</v>
      </c>
      <c r="G11173" s="20">
        <v>7711.18</v>
      </c>
      <c r="H11173" s="20">
        <v>7956.99</v>
      </c>
      <c r="I11173" s="20">
        <v>7896.66</v>
      </c>
      <c r="J11173" s="20">
        <v>7544.76</v>
      </c>
      <c r="K11173" s="20">
        <v>7854.52</v>
      </c>
      <c r="L11173" s="20">
        <f t="shared" si="177"/>
        <v>7956.99</v>
      </c>
    </row>
    <row r="11174" spans="1:12" ht="41.25">
      <c r="A11174" s="19">
        <v>1816000017</v>
      </c>
      <c r="B11174" s="15" t="s">
        <v>10990</v>
      </c>
      <c r="C11174" s="22" t="s">
        <v>13</v>
      </c>
      <c r="D11174" s="20">
        <v>1800</v>
      </c>
      <c r="E11174" s="20">
        <v>1807.05</v>
      </c>
      <c r="F11174" s="20">
        <v>1836.97</v>
      </c>
      <c r="G11174" s="20">
        <v>1814.78</v>
      </c>
      <c r="H11174" s="20">
        <v>1856.29</v>
      </c>
      <c r="I11174" s="20">
        <v>1849.16</v>
      </c>
      <c r="J11174" s="20">
        <v>1796.24</v>
      </c>
      <c r="K11174" s="20">
        <v>1854.28</v>
      </c>
      <c r="L11174" s="20">
        <f t="shared" si="177"/>
        <v>1856.29</v>
      </c>
    </row>
    <row r="11175" spans="1:12" ht="16.5">
      <c r="A11175" s="19">
        <v>1816000018</v>
      </c>
      <c r="B11175" s="15" t="s">
        <v>10991</v>
      </c>
      <c r="C11175" s="22" t="s">
        <v>26</v>
      </c>
      <c r="D11175" s="20">
        <v>489.7</v>
      </c>
      <c r="E11175" s="20">
        <v>492.24</v>
      </c>
      <c r="F11175" s="20">
        <v>500.84</v>
      </c>
      <c r="G11175" s="20">
        <v>494.39</v>
      </c>
      <c r="H11175" s="20">
        <v>508.39</v>
      </c>
      <c r="I11175" s="20">
        <v>505.97</v>
      </c>
      <c r="J11175" s="20">
        <v>488.31</v>
      </c>
      <c r="K11175" s="20">
        <v>507.13</v>
      </c>
      <c r="L11175" s="20">
        <f t="shared" si="177"/>
        <v>508.39</v>
      </c>
    </row>
    <row r="11176" spans="1:12" ht="57.75">
      <c r="A11176" s="19">
        <v>1816000019</v>
      </c>
      <c r="B11176" s="15" t="s">
        <v>10992</v>
      </c>
      <c r="C11176" s="22" t="s">
        <v>13</v>
      </c>
      <c r="D11176" s="20">
        <v>4233.6000000000004</v>
      </c>
      <c r="E11176" s="20">
        <v>4262.91</v>
      </c>
      <c r="F11176" s="20">
        <v>4377.45</v>
      </c>
      <c r="G11176" s="20">
        <v>4317.7700000000004</v>
      </c>
      <c r="H11176" s="20">
        <v>4474.8999999999996</v>
      </c>
      <c r="I11176" s="20">
        <v>4435.17</v>
      </c>
      <c r="J11176" s="20">
        <v>4208.6099999999997</v>
      </c>
      <c r="K11176" s="20">
        <v>4406.79</v>
      </c>
      <c r="L11176" s="20">
        <f t="shared" si="177"/>
        <v>4474.8999999999996</v>
      </c>
    </row>
    <row r="11177" spans="1:12" ht="41.25">
      <c r="A11177" s="19">
        <v>1816000020</v>
      </c>
      <c r="B11177" s="15" t="s">
        <v>10993</v>
      </c>
      <c r="C11177" s="22" t="s">
        <v>13</v>
      </c>
      <c r="D11177" s="20">
        <v>694.95</v>
      </c>
      <c r="E11177" s="20">
        <v>712.5</v>
      </c>
      <c r="F11177" s="20">
        <v>757.13</v>
      </c>
      <c r="G11177" s="20">
        <v>725.23</v>
      </c>
      <c r="H11177" s="20">
        <v>813.45</v>
      </c>
      <c r="I11177" s="20">
        <v>792.04</v>
      </c>
      <c r="J11177" s="20">
        <v>676.41</v>
      </c>
      <c r="K11177" s="20">
        <v>772.29</v>
      </c>
      <c r="L11177" s="20">
        <f t="shared" si="177"/>
        <v>813.45</v>
      </c>
    </row>
    <row r="11178" spans="1:12" ht="16.5">
      <c r="A11178" s="19">
        <v>1816000024</v>
      </c>
      <c r="B11178" s="15" t="s">
        <v>10994</v>
      </c>
      <c r="C11178" s="22" t="s">
        <v>13</v>
      </c>
      <c r="D11178" s="20">
        <v>2380.88</v>
      </c>
      <c r="E11178" s="20">
        <v>2389.5100000000002</v>
      </c>
      <c r="F11178" s="20">
        <v>2443.6799999999998</v>
      </c>
      <c r="G11178" s="20">
        <v>2424.44</v>
      </c>
      <c r="H11178" s="20">
        <v>2475</v>
      </c>
      <c r="I11178" s="20">
        <v>2459.92</v>
      </c>
      <c r="J11178" s="20">
        <v>2368.69</v>
      </c>
      <c r="K11178" s="20">
        <v>2448.2399999999998</v>
      </c>
      <c r="L11178" s="20">
        <f t="shared" si="177"/>
        <v>2475</v>
      </c>
    </row>
    <row r="11179" spans="1:12" ht="49.5">
      <c r="A11179" s="19">
        <v>1816000031</v>
      </c>
      <c r="B11179" s="15" t="s">
        <v>10995</v>
      </c>
      <c r="C11179" s="22" t="s">
        <v>13</v>
      </c>
      <c r="D11179" s="20">
        <v>1958.42</v>
      </c>
      <c r="E11179" s="20">
        <v>1980.5</v>
      </c>
      <c r="F11179" s="20">
        <v>2063.48</v>
      </c>
      <c r="G11179" s="20">
        <v>2019.09</v>
      </c>
      <c r="H11179" s="20">
        <v>2139.13</v>
      </c>
      <c r="I11179" s="20">
        <v>2107.4</v>
      </c>
      <c r="J11179" s="20">
        <v>1932.98</v>
      </c>
      <c r="K11179" s="20">
        <v>2082.6</v>
      </c>
      <c r="L11179" s="20">
        <f t="shared" si="177"/>
        <v>2139.13</v>
      </c>
    </row>
    <row r="11180" spans="1:12" ht="16.5">
      <c r="A11180" s="19">
        <v>1816000032</v>
      </c>
      <c r="B11180" s="15" t="s">
        <v>10996</v>
      </c>
      <c r="C11180" s="22" t="s">
        <v>13</v>
      </c>
      <c r="D11180" s="20">
        <v>1350.04</v>
      </c>
      <c r="E11180" s="20">
        <v>1374.86</v>
      </c>
      <c r="F11180" s="20">
        <v>1506.59</v>
      </c>
      <c r="G11180" s="20">
        <v>1500.9</v>
      </c>
      <c r="H11180" s="20">
        <v>1521.78</v>
      </c>
      <c r="I11180" s="20">
        <v>1486.63</v>
      </c>
      <c r="J11180" s="20">
        <v>1295</v>
      </c>
      <c r="K11180" s="20">
        <v>1377.76</v>
      </c>
      <c r="L11180" s="20">
        <f t="shared" si="177"/>
        <v>1521.78</v>
      </c>
    </row>
    <row r="11181" spans="1:12" ht="41.25">
      <c r="A11181" s="19">
        <v>1816000033</v>
      </c>
      <c r="B11181" s="15" t="s">
        <v>10997</v>
      </c>
      <c r="C11181" s="22" t="s">
        <v>13</v>
      </c>
      <c r="D11181" s="20">
        <v>3510.29</v>
      </c>
      <c r="E11181" s="20">
        <v>3562.32</v>
      </c>
      <c r="F11181" s="20">
        <v>3753.68</v>
      </c>
      <c r="G11181" s="20">
        <v>3629.54</v>
      </c>
      <c r="H11181" s="20">
        <v>3930.8</v>
      </c>
      <c r="I11181" s="20">
        <v>3870.59</v>
      </c>
      <c r="J11181" s="20">
        <v>3472.22</v>
      </c>
      <c r="K11181" s="20">
        <v>3850.53</v>
      </c>
      <c r="L11181" s="20">
        <f t="shared" si="177"/>
        <v>3930.8</v>
      </c>
    </row>
    <row r="11182" spans="1:12" ht="41.25">
      <c r="A11182" s="19">
        <v>1816000034</v>
      </c>
      <c r="B11182" s="15" t="s">
        <v>10998</v>
      </c>
      <c r="C11182" s="22" t="s">
        <v>13</v>
      </c>
      <c r="D11182" s="20">
        <v>4019.38</v>
      </c>
      <c r="E11182" s="20">
        <v>4071.4</v>
      </c>
      <c r="F11182" s="20">
        <v>4262.7700000000004</v>
      </c>
      <c r="G11182" s="20">
        <v>4138.63</v>
      </c>
      <c r="H11182" s="20">
        <v>4439.88</v>
      </c>
      <c r="I11182" s="20">
        <v>4379.67</v>
      </c>
      <c r="J11182" s="20">
        <v>3981.32</v>
      </c>
      <c r="K11182" s="20">
        <v>4359.62</v>
      </c>
      <c r="L11182" s="20">
        <f t="shared" si="177"/>
        <v>4439.88</v>
      </c>
    </row>
    <row r="11183" spans="1:12" ht="41.25">
      <c r="A11183" s="19">
        <v>1816000041</v>
      </c>
      <c r="B11183" s="15" t="s">
        <v>10999</v>
      </c>
      <c r="C11183" s="22" t="s">
        <v>13</v>
      </c>
      <c r="D11183" s="20">
        <v>3939.88</v>
      </c>
      <c r="E11183" s="20">
        <v>3991.91</v>
      </c>
      <c r="F11183" s="20">
        <v>4183.28</v>
      </c>
      <c r="G11183" s="20">
        <v>4059.14</v>
      </c>
      <c r="H11183" s="20">
        <v>4360.3999999999996</v>
      </c>
      <c r="I11183" s="20">
        <v>4300.18</v>
      </c>
      <c r="J11183" s="20">
        <v>3901.8</v>
      </c>
      <c r="K11183" s="20">
        <v>4280.12</v>
      </c>
      <c r="L11183" s="20">
        <f t="shared" si="177"/>
        <v>4360.3999999999996</v>
      </c>
    </row>
    <row r="11184" spans="1:12" ht="49.5">
      <c r="A11184" s="19">
        <v>1816000042</v>
      </c>
      <c r="B11184" s="15" t="s">
        <v>11000</v>
      </c>
      <c r="C11184" s="22" t="s">
        <v>13</v>
      </c>
      <c r="D11184" s="20">
        <v>2707.89</v>
      </c>
      <c r="E11184" s="20">
        <v>2745.28</v>
      </c>
      <c r="F11184" s="20">
        <v>2942.06</v>
      </c>
      <c r="G11184" s="20">
        <v>2911.93</v>
      </c>
      <c r="H11184" s="20">
        <v>2993.58</v>
      </c>
      <c r="I11184" s="20">
        <v>2939.51</v>
      </c>
      <c r="J11184" s="20">
        <v>2615.5700000000002</v>
      </c>
      <c r="K11184" s="20">
        <v>2809.03</v>
      </c>
      <c r="L11184" s="20">
        <f t="shared" si="177"/>
        <v>2993.58</v>
      </c>
    </row>
    <row r="11185" spans="1:12" ht="49.5">
      <c r="A11185" s="19">
        <v>1816000051</v>
      </c>
      <c r="B11185" s="15" t="s">
        <v>11001</v>
      </c>
      <c r="C11185" s="22" t="s">
        <v>13</v>
      </c>
      <c r="D11185" s="20">
        <v>4233.6000000000004</v>
      </c>
      <c r="E11185" s="20">
        <v>4262.91</v>
      </c>
      <c r="F11185" s="20">
        <v>4377.45</v>
      </c>
      <c r="G11185" s="20">
        <v>4317.7700000000004</v>
      </c>
      <c r="H11185" s="20">
        <v>4474.8999999999996</v>
      </c>
      <c r="I11185" s="20">
        <v>4435.17</v>
      </c>
      <c r="J11185" s="20">
        <v>4208.6099999999997</v>
      </c>
      <c r="K11185" s="20">
        <v>4406.79</v>
      </c>
      <c r="L11185" s="20">
        <f t="shared" si="177"/>
        <v>4474.8999999999996</v>
      </c>
    </row>
    <row r="11186" spans="1:12" ht="33">
      <c r="A11186" s="19">
        <v>1816000052</v>
      </c>
      <c r="B11186" s="15" t="s">
        <v>11002</v>
      </c>
      <c r="C11186" s="22" t="s">
        <v>13</v>
      </c>
      <c r="D11186" s="20">
        <v>5012.3599999999997</v>
      </c>
      <c r="E11186" s="20">
        <v>5035.8</v>
      </c>
      <c r="F11186" s="20">
        <v>5102.34</v>
      </c>
      <c r="G11186" s="20">
        <v>5064.0600000000004</v>
      </c>
      <c r="H11186" s="20">
        <v>5172.66</v>
      </c>
      <c r="I11186" s="20">
        <v>5144.2700000000004</v>
      </c>
      <c r="J11186" s="20">
        <v>4939.45</v>
      </c>
      <c r="K11186" s="20">
        <v>5126.1099999999997</v>
      </c>
      <c r="L11186" s="20">
        <f t="shared" si="177"/>
        <v>5172.66</v>
      </c>
    </row>
    <row r="11187" spans="1:12" ht="24.75">
      <c r="A11187" s="19">
        <v>1816000054</v>
      </c>
      <c r="B11187" s="15" t="s">
        <v>11003</v>
      </c>
      <c r="C11187" s="22" t="s">
        <v>13</v>
      </c>
      <c r="D11187" s="20">
        <v>3306.4</v>
      </c>
      <c r="E11187" s="20">
        <v>3352.21</v>
      </c>
      <c r="F11187" s="20">
        <v>4254.5200000000004</v>
      </c>
      <c r="G11187" s="20">
        <v>4184.29</v>
      </c>
      <c r="H11187" s="20">
        <v>4391.67</v>
      </c>
      <c r="I11187" s="20">
        <v>4066.34</v>
      </c>
      <c r="J11187" s="20">
        <v>3210.58</v>
      </c>
      <c r="K11187" s="20">
        <v>3808.56</v>
      </c>
      <c r="L11187" s="20">
        <f t="shared" si="177"/>
        <v>4391.67</v>
      </c>
    </row>
    <row r="11188" spans="1:12" ht="24.75">
      <c r="A11188" s="19">
        <v>1816000055</v>
      </c>
      <c r="B11188" s="15" t="s">
        <v>11004</v>
      </c>
      <c r="C11188" s="22" t="s">
        <v>26</v>
      </c>
      <c r="D11188" s="20">
        <v>307.47000000000003</v>
      </c>
      <c r="E11188" s="20">
        <v>309.44</v>
      </c>
      <c r="F11188" s="20">
        <v>315.62</v>
      </c>
      <c r="G11188" s="20">
        <v>311.32</v>
      </c>
      <c r="H11188" s="20">
        <v>321.94</v>
      </c>
      <c r="I11188" s="20">
        <v>319.82</v>
      </c>
      <c r="J11188" s="20">
        <v>304.93</v>
      </c>
      <c r="K11188" s="20">
        <v>318.54000000000002</v>
      </c>
      <c r="L11188" s="20">
        <f t="shared" si="177"/>
        <v>321.94</v>
      </c>
    </row>
    <row r="11189" spans="1:12" ht="49.5">
      <c r="A11189" s="19">
        <v>1816000056</v>
      </c>
      <c r="B11189" s="15" t="s">
        <v>11005</v>
      </c>
      <c r="C11189" s="22" t="s">
        <v>13</v>
      </c>
      <c r="D11189" s="20">
        <v>1920.4</v>
      </c>
      <c r="E11189" s="20">
        <v>1935.64</v>
      </c>
      <c r="F11189" s="20">
        <v>1996.14</v>
      </c>
      <c r="G11189" s="20">
        <v>1968.87</v>
      </c>
      <c r="H11189" s="20">
        <v>2043.17</v>
      </c>
      <c r="I11189" s="20">
        <v>2021.84</v>
      </c>
      <c r="J11189" s="20">
        <v>1902.78</v>
      </c>
      <c r="K11189" s="20">
        <v>2006.99</v>
      </c>
      <c r="L11189" s="20">
        <f t="shared" si="177"/>
        <v>2043.17</v>
      </c>
    </row>
    <row r="11190" spans="1:12" ht="49.5">
      <c r="A11190" s="19">
        <v>1816000057</v>
      </c>
      <c r="B11190" s="15" t="s">
        <v>11005</v>
      </c>
      <c r="C11190" s="22" t="s">
        <v>13</v>
      </c>
      <c r="D11190" s="20">
        <v>2517.56</v>
      </c>
      <c r="E11190" s="20">
        <v>2543.1799999999998</v>
      </c>
      <c r="F11190" s="20">
        <v>2622.52</v>
      </c>
      <c r="G11190" s="20">
        <v>2581.14</v>
      </c>
      <c r="H11190" s="20">
        <v>2698.07</v>
      </c>
      <c r="I11190" s="20">
        <v>2664.31</v>
      </c>
      <c r="J11190" s="20">
        <v>2489.0300000000002</v>
      </c>
      <c r="K11190" s="20">
        <v>2639.18</v>
      </c>
      <c r="L11190" s="20">
        <f t="shared" si="177"/>
        <v>2698.07</v>
      </c>
    </row>
    <row r="11191" spans="1:12" ht="33">
      <c r="A11191" s="19">
        <v>1816000058</v>
      </c>
      <c r="B11191" s="15" t="s">
        <v>11006</v>
      </c>
      <c r="C11191" s="22" t="s">
        <v>13</v>
      </c>
      <c r="D11191" s="20">
        <v>8428.36</v>
      </c>
      <c r="E11191" s="20">
        <v>8470.25</v>
      </c>
      <c r="F11191" s="20">
        <v>9081.11</v>
      </c>
      <c r="G11191" s="20">
        <v>8715.23</v>
      </c>
      <c r="H11191" s="20">
        <v>9359.99</v>
      </c>
      <c r="I11191" s="20">
        <v>9363.2900000000009</v>
      </c>
      <c r="J11191" s="20">
        <v>8301.3700000000008</v>
      </c>
      <c r="K11191" s="20">
        <v>9645.1</v>
      </c>
      <c r="L11191" s="20">
        <f t="shared" si="177"/>
        <v>9645.1</v>
      </c>
    </row>
    <row r="11192" spans="1:12" ht="33">
      <c r="A11192" s="19">
        <v>1816000059</v>
      </c>
      <c r="B11192" s="15" t="s">
        <v>11007</v>
      </c>
      <c r="C11192" s="22" t="s">
        <v>13</v>
      </c>
      <c r="D11192" s="20">
        <v>6356.48</v>
      </c>
      <c r="E11192" s="20">
        <v>6477.75</v>
      </c>
      <c r="F11192" s="20">
        <v>7180.04</v>
      </c>
      <c r="G11192" s="20">
        <v>7053.74</v>
      </c>
      <c r="H11192" s="20">
        <v>7335.18</v>
      </c>
      <c r="I11192" s="20">
        <v>7181.9</v>
      </c>
      <c r="J11192" s="20">
        <v>6156.71</v>
      </c>
      <c r="K11192" s="20">
        <v>6801.21</v>
      </c>
      <c r="L11192" s="20">
        <f t="shared" si="177"/>
        <v>7335.18</v>
      </c>
    </row>
    <row r="11193" spans="1:12" ht="33">
      <c r="A11193" s="19">
        <v>1816000060</v>
      </c>
      <c r="B11193" s="15" t="s">
        <v>11008</v>
      </c>
      <c r="C11193" s="22" t="s">
        <v>13</v>
      </c>
      <c r="D11193" s="20">
        <v>8747.73</v>
      </c>
      <c r="E11193" s="20">
        <v>8792.56</v>
      </c>
      <c r="F11193" s="20">
        <v>9413.15</v>
      </c>
      <c r="G11193" s="20">
        <v>9041.69</v>
      </c>
      <c r="H11193" s="20">
        <v>9700.5</v>
      </c>
      <c r="I11193" s="20">
        <v>9700.52</v>
      </c>
      <c r="J11193" s="20">
        <v>8592</v>
      </c>
      <c r="K11193" s="20">
        <v>9981.82</v>
      </c>
      <c r="L11193" s="20">
        <f t="shared" si="177"/>
        <v>9981.82</v>
      </c>
    </row>
    <row r="11194" spans="1:12" ht="33">
      <c r="A11194" s="19">
        <v>1816000061</v>
      </c>
      <c r="B11194" s="15" t="s">
        <v>11009</v>
      </c>
      <c r="C11194" s="22" t="s">
        <v>13</v>
      </c>
      <c r="D11194" s="20">
        <v>9140.18</v>
      </c>
      <c r="E11194" s="20">
        <v>9178.7199999999993</v>
      </c>
      <c r="F11194" s="20">
        <v>9831.2000000000007</v>
      </c>
      <c r="G11194" s="20">
        <v>9434.9</v>
      </c>
      <c r="H11194" s="20">
        <v>10121.42</v>
      </c>
      <c r="I11194" s="20">
        <v>10135.51</v>
      </c>
      <c r="J11194" s="20">
        <v>8954.39</v>
      </c>
      <c r="K11194" s="20">
        <v>10453.99</v>
      </c>
      <c r="L11194" s="20">
        <f t="shared" si="177"/>
        <v>10453.99</v>
      </c>
    </row>
    <row r="11195" spans="1:12" ht="24.75">
      <c r="A11195" s="19">
        <v>1816000062</v>
      </c>
      <c r="B11195" s="15" t="s">
        <v>11010</v>
      </c>
      <c r="C11195" s="22" t="s">
        <v>13</v>
      </c>
      <c r="D11195" s="20">
        <v>1971.38</v>
      </c>
      <c r="E11195" s="20">
        <v>1971.38</v>
      </c>
      <c r="F11195" s="20">
        <v>1971.43</v>
      </c>
      <c r="G11195" s="20">
        <v>1971.43</v>
      </c>
      <c r="H11195" s="20">
        <v>1971.43</v>
      </c>
      <c r="I11195" s="20">
        <v>1971.43</v>
      </c>
      <c r="J11195" s="20">
        <v>1971.43</v>
      </c>
      <c r="K11195" s="20">
        <v>1971.43</v>
      </c>
      <c r="L11195" s="20">
        <f t="shared" si="177"/>
        <v>1971.43</v>
      </c>
    </row>
    <row r="11196" spans="1:12" ht="24.75">
      <c r="A11196" s="19">
        <v>1816000063</v>
      </c>
      <c r="B11196" s="15" t="s">
        <v>11011</v>
      </c>
      <c r="C11196" s="22" t="s">
        <v>26</v>
      </c>
      <c r="D11196" s="20">
        <v>6371.14</v>
      </c>
      <c r="E11196" s="20">
        <v>6385.37</v>
      </c>
      <c r="F11196" s="20">
        <v>6429.76</v>
      </c>
      <c r="G11196" s="20">
        <v>6352.45</v>
      </c>
      <c r="H11196" s="20">
        <v>6480.46</v>
      </c>
      <c r="I11196" s="20">
        <v>6501.88</v>
      </c>
      <c r="J11196" s="20">
        <v>6372.55</v>
      </c>
      <c r="K11196" s="20">
        <v>6490.16</v>
      </c>
      <c r="L11196" s="20">
        <f t="shared" si="177"/>
        <v>6501.88</v>
      </c>
    </row>
    <row r="11197" spans="1:12" ht="24.75">
      <c r="A11197" s="19">
        <v>1816000064</v>
      </c>
      <c r="B11197" s="15" t="s">
        <v>11012</v>
      </c>
      <c r="C11197" s="22" t="s">
        <v>13</v>
      </c>
      <c r="D11197" s="20">
        <v>259.91000000000003</v>
      </c>
      <c r="E11197" s="20">
        <v>260.68</v>
      </c>
      <c r="F11197" s="20">
        <v>262.70999999999998</v>
      </c>
      <c r="G11197" s="20">
        <v>261.27999999999997</v>
      </c>
      <c r="H11197" s="20">
        <v>265.52</v>
      </c>
      <c r="I11197" s="20">
        <v>264.45</v>
      </c>
      <c r="J11197" s="20">
        <v>259.11</v>
      </c>
      <c r="K11197" s="20">
        <v>263</v>
      </c>
      <c r="L11197" s="20">
        <f t="shared" si="177"/>
        <v>265.52</v>
      </c>
    </row>
    <row r="11198" spans="1:12" ht="41.25">
      <c r="A11198" s="19">
        <v>1816000066</v>
      </c>
      <c r="B11198" s="15" t="s">
        <v>12053</v>
      </c>
      <c r="C11198" s="22" t="s">
        <v>13</v>
      </c>
      <c r="D11198" s="20">
        <v>22189.040000000001</v>
      </c>
      <c r="E11198" s="20">
        <v>22470.76</v>
      </c>
      <c r="F11198" s="20">
        <v>24261.95</v>
      </c>
      <c r="G11198" s="20">
        <v>23844.01</v>
      </c>
      <c r="H11198" s="20">
        <v>24691.53</v>
      </c>
      <c r="I11198" s="20">
        <v>24354.98</v>
      </c>
      <c r="J11198" s="20">
        <v>21316.97</v>
      </c>
      <c r="K11198" s="20">
        <v>23634.76</v>
      </c>
      <c r="L11198" s="20">
        <f t="shared" si="177"/>
        <v>24691.53</v>
      </c>
    </row>
    <row r="11199" spans="1:12" ht="24.75">
      <c r="A11199" s="19">
        <v>1816000068</v>
      </c>
      <c r="B11199" s="15" t="s">
        <v>11013</v>
      </c>
      <c r="C11199" s="22" t="s">
        <v>13</v>
      </c>
      <c r="D11199" s="20">
        <v>65568.66</v>
      </c>
      <c r="E11199" s="20">
        <v>65972.649999999994</v>
      </c>
      <c r="F11199" s="20">
        <v>68406.600000000006</v>
      </c>
      <c r="G11199" s="20">
        <v>66971.22</v>
      </c>
      <c r="H11199" s="20">
        <v>69600.289999999994</v>
      </c>
      <c r="I11199" s="20">
        <v>68999.67</v>
      </c>
      <c r="J11199" s="20">
        <v>64184.46</v>
      </c>
      <c r="K11199" s="20">
        <v>69413.52</v>
      </c>
      <c r="L11199" s="20">
        <f t="shared" si="177"/>
        <v>69600.289999999994</v>
      </c>
    </row>
    <row r="11200" spans="1:12" ht="66">
      <c r="A11200" s="19">
        <v>1816000069</v>
      </c>
      <c r="B11200" s="15" t="s">
        <v>12121</v>
      </c>
      <c r="C11200" s="22" t="s">
        <v>13</v>
      </c>
      <c r="D11200" s="20">
        <v>10451.540000000001</v>
      </c>
      <c r="E11200" s="20">
        <v>10569.77</v>
      </c>
      <c r="F11200" s="20">
        <v>11062.89</v>
      </c>
      <c r="G11200" s="20">
        <v>10796.9</v>
      </c>
      <c r="H11200" s="20">
        <v>11383.62</v>
      </c>
      <c r="I11200" s="20">
        <v>11219.85</v>
      </c>
      <c r="J11200" s="20">
        <v>10293.950000000001</v>
      </c>
      <c r="K11200" s="20">
        <v>11230.51</v>
      </c>
      <c r="L11200" s="20">
        <f t="shared" ref="L11200:L11263" si="178">MAX(D11200:K11200)</f>
        <v>11383.62</v>
      </c>
    </row>
    <row r="11201" spans="1:12" ht="33">
      <c r="A11201" s="19">
        <v>1816000071</v>
      </c>
      <c r="B11201" s="15" t="s">
        <v>11014</v>
      </c>
      <c r="C11201" s="22" t="s">
        <v>13</v>
      </c>
      <c r="D11201" s="20">
        <v>10160.35</v>
      </c>
      <c r="E11201" s="20">
        <v>10242.870000000001</v>
      </c>
      <c r="F11201" s="20">
        <v>10490.98</v>
      </c>
      <c r="G11201" s="20">
        <v>10334.17</v>
      </c>
      <c r="H11201" s="20">
        <v>10724.91</v>
      </c>
      <c r="I11201" s="20">
        <v>10629.44</v>
      </c>
      <c r="J11201" s="20">
        <v>9855.7900000000009</v>
      </c>
      <c r="K11201" s="20">
        <v>10595.7</v>
      </c>
      <c r="L11201" s="20">
        <f t="shared" si="178"/>
        <v>10724.91</v>
      </c>
    </row>
    <row r="11202" spans="1:12" ht="33">
      <c r="A11202" s="19">
        <v>1816000072</v>
      </c>
      <c r="B11202" s="15" t="s">
        <v>11015</v>
      </c>
      <c r="C11202" s="22" t="s">
        <v>13</v>
      </c>
      <c r="D11202" s="20">
        <v>10160.35</v>
      </c>
      <c r="E11202" s="20">
        <v>10242.870000000001</v>
      </c>
      <c r="F11202" s="20">
        <v>10490.98</v>
      </c>
      <c r="G11202" s="20">
        <v>10334.17</v>
      </c>
      <c r="H11202" s="20">
        <v>10724.91</v>
      </c>
      <c r="I11202" s="20">
        <v>10629.44</v>
      </c>
      <c r="J11202" s="20">
        <v>9855.7900000000009</v>
      </c>
      <c r="K11202" s="20">
        <v>10595.7</v>
      </c>
      <c r="L11202" s="20">
        <f t="shared" si="178"/>
        <v>10724.91</v>
      </c>
    </row>
    <row r="11203" spans="1:12" ht="49.5">
      <c r="A11203" s="19">
        <v>1816000073</v>
      </c>
      <c r="B11203" s="15" t="s">
        <v>11016</v>
      </c>
      <c r="C11203" s="22" t="s">
        <v>13</v>
      </c>
      <c r="D11203" s="20">
        <v>1905.92</v>
      </c>
      <c r="E11203" s="20">
        <v>1906.42</v>
      </c>
      <c r="F11203" s="20">
        <v>1953.37</v>
      </c>
      <c r="G11203" s="20">
        <v>1927.81</v>
      </c>
      <c r="H11203" s="20">
        <v>1966.83</v>
      </c>
      <c r="I11203" s="20">
        <v>1967.56</v>
      </c>
      <c r="J11203" s="20">
        <v>1916.19</v>
      </c>
      <c r="K11203" s="20">
        <v>1984.99</v>
      </c>
      <c r="L11203" s="20">
        <f t="shared" si="178"/>
        <v>1984.99</v>
      </c>
    </row>
    <row r="11204" spans="1:12" ht="41.25">
      <c r="A11204" s="19">
        <v>1816000074</v>
      </c>
      <c r="B11204" s="15" t="s">
        <v>11017</v>
      </c>
      <c r="C11204" s="22" t="s">
        <v>13</v>
      </c>
      <c r="D11204" s="20">
        <v>1932.13</v>
      </c>
      <c r="E11204" s="20">
        <v>1932.84</v>
      </c>
      <c r="F11204" s="20">
        <v>1964.21</v>
      </c>
      <c r="G11204" s="20">
        <v>1948.37</v>
      </c>
      <c r="H11204" s="20">
        <v>1972.68</v>
      </c>
      <c r="I11204" s="20">
        <v>1971.36</v>
      </c>
      <c r="J11204" s="20">
        <v>1935.93</v>
      </c>
      <c r="K11204" s="20">
        <v>1978.52</v>
      </c>
      <c r="L11204" s="20">
        <f t="shared" si="178"/>
        <v>1978.52</v>
      </c>
    </row>
    <row r="11205" spans="1:12" ht="33">
      <c r="A11205" s="19">
        <v>1816000081</v>
      </c>
      <c r="B11205" s="15" t="s">
        <v>11018</v>
      </c>
      <c r="C11205" s="22" t="s">
        <v>13</v>
      </c>
      <c r="D11205" s="20">
        <v>19629.400000000001</v>
      </c>
      <c r="E11205" s="20">
        <v>19822.62</v>
      </c>
      <c r="F11205" s="20">
        <v>20938.419999999998</v>
      </c>
      <c r="G11205" s="20">
        <v>20647.22</v>
      </c>
      <c r="H11205" s="20">
        <v>21465.46</v>
      </c>
      <c r="I11205" s="20">
        <v>21262.42</v>
      </c>
      <c r="J11205" s="20">
        <v>19148.62</v>
      </c>
      <c r="K11205" s="20">
        <v>21140.84</v>
      </c>
      <c r="L11205" s="20">
        <f t="shared" si="178"/>
        <v>21465.46</v>
      </c>
    </row>
    <row r="11206" spans="1:12" ht="24.75">
      <c r="A11206" s="19">
        <v>1816000083</v>
      </c>
      <c r="B11206" s="15" t="s">
        <v>11019</v>
      </c>
      <c r="C11206" s="22" t="s">
        <v>13</v>
      </c>
      <c r="D11206" s="20">
        <v>39102.49</v>
      </c>
      <c r="E11206" s="20">
        <v>39102.49</v>
      </c>
      <c r="F11206" s="20">
        <v>39103.47</v>
      </c>
      <c r="G11206" s="20">
        <v>39103.47</v>
      </c>
      <c r="H11206" s="20">
        <v>39103.47</v>
      </c>
      <c r="I11206" s="20">
        <v>39103.47</v>
      </c>
      <c r="J11206" s="20">
        <v>39103.47</v>
      </c>
      <c r="K11206" s="20">
        <v>39103.47</v>
      </c>
      <c r="L11206" s="20">
        <f t="shared" si="178"/>
        <v>39103.47</v>
      </c>
    </row>
    <row r="11207" spans="1:12" ht="16.5">
      <c r="A11207" s="19">
        <v>1816000085</v>
      </c>
      <c r="B11207" s="15" t="s">
        <v>11020</v>
      </c>
      <c r="C11207" s="22" t="s">
        <v>26</v>
      </c>
      <c r="D11207" s="20">
        <v>458.28</v>
      </c>
      <c r="E11207" s="20">
        <v>458.28</v>
      </c>
      <c r="F11207" s="20">
        <v>458.29</v>
      </c>
      <c r="G11207" s="20">
        <v>458.29</v>
      </c>
      <c r="H11207" s="20">
        <v>458.29</v>
      </c>
      <c r="I11207" s="20">
        <v>458.29</v>
      </c>
      <c r="J11207" s="20">
        <v>458.29</v>
      </c>
      <c r="K11207" s="20">
        <v>458.29</v>
      </c>
      <c r="L11207" s="20">
        <f t="shared" si="178"/>
        <v>458.29</v>
      </c>
    </row>
    <row r="11208" spans="1:12" ht="57.75">
      <c r="A11208" s="19">
        <v>1816000090</v>
      </c>
      <c r="B11208" s="15" t="s">
        <v>11021</v>
      </c>
      <c r="C11208" s="22" t="s">
        <v>13</v>
      </c>
      <c r="D11208" s="20">
        <v>2856.64</v>
      </c>
      <c r="E11208" s="20">
        <v>2921.53</v>
      </c>
      <c r="F11208" s="20">
        <v>3268.39</v>
      </c>
      <c r="G11208" s="20">
        <v>3222.04</v>
      </c>
      <c r="H11208" s="20">
        <v>3344.54</v>
      </c>
      <c r="I11208" s="20">
        <v>3250.92</v>
      </c>
      <c r="J11208" s="20">
        <v>2724.08</v>
      </c>
      <c r="K11208" s="20">
        <v>3007.56</v>
      </c>
      <c r="L11208" s="20">
        <f t="shared" si="178"/>
        <v>3344.54</v>
      </c>
    </row>
    <row r="11209" spans="1:12" ht="57.75">
      <c r="A11209" s="19">
        <v>1816000091</v>
      </c>
      <c r="B11209" s="15" t="s">
        <v>11022</v>
      </c>
      <c r="C11209" s="22" t="s">
        <v>13</v>
      </c>
      <c r="D11209" s="20">
        <v>3265.5</v>
      </c>
      <c r="E11209" s="20">
        <v>3343.17</v>
      </c>
      <c r="F11209" s="20">
        <v>3756.29</v>
      </c>
      <c r="G11209" s="20">
        <v>3706.15</v>
      </c>
      <c r="H11209" s="20">
        <v>3841.76</v>
      </c>
      <c r="I11209" s="20">
        <v>3730.07</v>
      </c>
      <c r="J11209" s="20">
        <v>3105.15</v>
      </c>
      <c r="K11209" s="20">
        <v>3432.33</v>
      </c>
      <c r="L11209" s="20">
        <f t="shared" si="178"/>
        <v>3841.76</v>
      </c>
    </row>
    <row r="11210" spans="1:12" ht="57.75">
      <c r="A11210" s="19">
        <v>1816000092</v>
      </c>
      <c r="B11210" s="15" t="s">
        <v>11023</v>
      </c>
      <c r="C11210" s="22" t="s">
        <v>13</v>
      </c>
      <c r="D11210" s="20">
        <v>1968.21</v>
      </c>
      <c r="E11210" s="20">
        <v>2007.35</v>
      </c>
      <c r="F11210" s="20">
        <v>2221.42</v>
      </c>
      <c r="G11210" s="20">
        <v>2182.96</v>
      </c>
      <c r="H11210" s="20">
        <v>2278.67</v>
      </c>
      <c r="I11210" s="20">
        <v>2221.3000000000002</v>
      </c>
      <c r="J11210" s="20">
        <v>1891.32</v>
      </c>
      <c r="K11210" s="20">
        <v>2086.94</v>
      </c>
      <c r="L11210" s="20">
        <f t="shared" si="178"/>
        <v>2278.67</v>
      </c>
    </row>
    <row r="11211" spans="1:12" ht="57.75">
      <c r="A11211" s="19">
        <v>1816000093</v>
      </c>
      <c r="B11211" s="15" t="s">
        <v>11024</v>
      </c>
      <c r="C11211" s="22" t="s">
        <v>13</v>
      </c>
      <c r="D11211" s="20">
        <v>2237.14</v>
      </c>
      <c r="E11211" s="20">
        <v>2284.58</v>
      </c>
      <c r="F11211" s="20">
        <v>2541.5500000000002</v>
      </c>
      <c r="G11211" s="20">
        <v>2500.6</v>
      </c>
      <c r="H11211" s="20">
        <v>2604.8200000000002</v>
      </c>
      <c r="I11211" s="20">
        <v>2535.77</v>
      </c>
      <c r="J11211" s="20">
        <v>2142.27</v>
      </c>
      <c r="K11211" s="20">
        <v>2366.23</v>
      </c>
      <c r="L11211" s="20">
        <f t="shared" si="178"/>
        <v>2604.8200000000002</v>
      </c>
    </row>
    <row r="11212" spans="1:12" ht="57.75">
      <c r="A11212" s="19">
        <v>1816000094</v>
      </c>
      <c r="B11212" s="15" t="s">
        <v>11025</v>
      </c>
      <c r="C11212" s="22" t="s">
        <v>13</v>
      </c>
      <c r="D11212" s="20">
        <v>1894.96</v>
      </c>
      <c r="E11212" s="20">
        <v>1931.12</v>
      </c>
      <c r="F11212" s="20">
        <v>2129.69</v>
      </c>
      <c r="G11212" s="20">
        <v>2092.16</v>
      </c>
      <c r="H11212" s="20">
        <v>2184.7199999999998</v>
      </c>
      <c r="I11212" s="20">
        <v>2131.59</v>
      </c>
      <c r="J11212" s="20">
        <v>1824.57</v>
      </c>
      <c r="K11212" s="20">
        <v>2009.98</v>
      </c>
      <c r="L11212" s="20">
        <f t="shared" si="178"/>
        <v>2184.7199999999998</v>
      </c>
    </row>
    <row r="11213" spans="1:12" ht="24.75">
      <c r="A11213" s="19">
        <v>1816000095</v>
      </c>
      <c r="B11213" s="15" t="s">
        <v>11026</v>
      </c>
      <c r="C11213" s="22" t="s">
        <v>26</v>
      </c>
      <c r="D11213" s="20">
        <v>456.38</v>
      </c>
      <c r="E11213" s="20">
        <v>459.96</v>
      </c>
      <c r="F11213" s="20">
        <v>472.06</v>
      </c>
      <c r="G11213" s="20">
        <v>463.62</v>
      </c>
      <c r="H11213" s="20">
        <v>483.26</v>
      </c>
      <c r="I11213" s="20">
        <v>479.78</v>
      </c>
      <c r="J11213" s="20">
        <v>434.9</v>
      </c>
      <c r="K11213" s="20">
        <v>478.8</v>
      </c>
      <c r="L11213" s="20">
        <f t="shared" si="178"/>
        <v>483.26</v>
      </c>
    </row>
    <row r="11214" spans="1:12" ht="24.75">
      <c r="A11214" s="19">
        <v>1816000096</v>
      </c>
      <c r="B11214" s="15" t="s">
        <v>11027</v>
      </c>
      <c r="C11214" s="22" t="s">
        <v>26</v>
      </c>
      <c r="D11214" s="20">
        <v>550.6</v>
      </c>
      <c r="E11214" s="20">
        <v>554.16</v>
      </c>
      <c r="F11214" s="20">
        <v>566.28</v>
      </c>
      <c r="G11214" s="20">
        <v>557.85</v>
      </c>
      <c r="H11214" s="20">
        <v>577.48</v>
      </c>
      <c r="I11214" s="20">
        <v>574.01</v>
      </c>
      <c r="J11214" s="20">
        <v>529.12</v>
      </c>
      <c r="K11214" s="20">
        <v>573</v>
      </c>
      <c r="L11214" s="20">
        <f t="shared" si="178"/>
        <v>577.48</v>
      </c>
    </row>
    <row r="11215" spans="1:12" ht="24.75">
      <c r="A11215" s="19">
        <v>1816000097</v>
      </c>
      <c r="B11215" s="15" t="s">
        <v>11028</v>
      </c>
      <c r="C11215" s="22" t="s">
        <v>15</v>
      </c>
      <c r="D11215" s="20">
        <v>188.31</v>
      </c>
      <c r="E11215" s="20">
        <v>189.2</v>
      </c>
      <c r="F11215" s="20">
        <v>192.24</v>
      </c>
      <c r="G11215" s="20">
        <v>190.14</v>
      </c>
      <c r="H11215" s="20">
        <v>195.05</v>
      </c>
      <c r="I11215" s="20">
        <v>194.19</v>
      </c>
      <c r="J11215" s="20">
        <v>187.11</v>
      </c>
      <c r="K11215" s="20">
        <v>193.93</v>
      </c>
      <c r="L11215" s="20">
        <f t="shared" si="178"/>
        <v>195.05</v>
      </c>
    </row>
    <row r="11216" spans="1:12" ht="24.75">
      <c r="A11216" s="19">
        <v>1816000098</v>
      </c>
      <c r="B11216" s="15" t="s">
        <v>11029</v>
      </c>
      <c r="C11216" s="22" t="s">
        <v>13</v>
      </c>
      <c r="D11216" s="20">
        <v>2213.9899999999998</v>
      </c>
      <c r="E11216" s="20">
        <v>2242.2800000000002</v>
      </c>
      <c r="F11216" s="20">
        <v>2373.59</v>
      </c>
      <c r="G11216" s="20">
        <v>2288.56</v>
      </c>
      <c r="H11216" s="20">
        <v>2451.9699999999998</v>
      </c>
      <c r="I11216" s="20">
        <v>2422.77</v>
      </c>
      <c r="J11216" s="20">
        <v>2199.71</v>
      </c>
      <c r="K11216" s="20">
        <v>2443.7399999999998</v>
      </c>
      <c r="L11216" s="20">
        <f t="shared" si="178"/>
        <v>2451.9699999999998</v>
      </c>
    </row>
    <row r="11217" spans="1:12" ht="33">
      <c r="A11217" s="19">
        <v>1816000099</v>
      </c>
      <c r="B11217" s="15" t="s">
        <v>11030</v>
      </c>
      <c r="C11217" s="22" t="s">
        <v>13</v>
      </c>
      <c r="D11217" s="20">
        <v>3258.18</v>
      </c>
      <c r="E11217" s="20">
        <v>3305.64</v>
      </c>
      <c r="F11217" s="20">
        <v>4448.21</v>
      </c>
      <c r="G11217" s="20">
        <v>4365.84</v>
      </c>
      <c r="H11217" s="20">
        <v>4597.63</v>
      </c>
      <c r="I11217" s="20">
        <v>4190.62</v>
      </c>
      <c r="J11217" s="20">
        <v>3207.06</v>
      </c>
      <c r="K11217" s="20">
        <v>3860.42</v>
      </c>
      <c r="L11217" s="20">
        <f t="shared" si="178"/>
        <v>4597.63</v>
      </c>
    </row>
    <row r="11218" spans="1:12" ht="49.5">
      <c r="A11218" s="19">
        <v>1816000100</v>
      </c>
      <c r="B11218" s="15" t="s">
        <v>11031</v>
      </c>
      <c r="C11218" s="22" t="s">
        <v>13</v>
      </c>
      <c r="D11218" s="20">
        <v>2450.9899999999998</v>
      </c>
      <c r="E11218" s="20">
        <v>2486.2600000000002</v>
      </c>
      <c r="F11218" s="20">
        <v>2669.28</v>
      </c>
      <c r="G11218" s="20">
        <v>2635.5</v>
      </c>
      <c r="H11218" s="20">
        <v>2729.82</v>
      </c>
      <c r="I11218" s="20">
        <v>2675.15</v>
      </c>
      <c r="J11218" s="20">
        <v>2364.48</v>
      </c>
      <c r="K11218" s="20">
        <v>2554.7199999999998</v>
      </c>
      <c r="L11218" s="20">
        <f t="shared" si="178"/>
        <v>2729.82</v>
      </c>
    </row>
    <row r="11219" spans="1:12" ht="41.25">
      <c r="A11219" s="19">
        <v>1816000101</v>
      </c>
      <c r="B11219" s="15" t="s">
        <v>11032</v>
      </c>
      <c r="C11219" s="22" t="s">
        <v>13</v>
      </c>
      <c r="D11219" s="20">
        <v>2197.54</v>
      </c>
      <c r="E11219" s="20">
        <v>2226.92</v>
      </c>
      <c r="F11219" s="20">
        <v>2377.58</v>
      </c>
      <c r="G11219" s="20">
        <v>2348.52</v>
      </c>
      <c r="H11219" s="20">
        <v>2422.84</v>
      </c>
      <c r="I11219" s="20">
        <v>2380.7600000000002</v>
      </c>
      <c r="J11219" s="20">
        <v>2121.5100000000002</v>
      </c>
      <c r="K11219" s="20">
        <v>2288.13</v>
      </c>
      <c r="L11219" s="20">
        <f t="shared" si="178"/>
        <v>2422.84</v>
      </c>
    </row>
    <row r="11220" spans="1:12" ht="33">
      <c r="A11220" s="19">
        <v>1816000102</v>
      </c>
      <c r="B11220" s="15" t="s">
        <v>11033</v>
      </c>
      <c r="C11220" s="22" t="s">
        <v>13</v>
      </c>
      <c r="D11220" s="20">
        <v>10058.98</v>
      </c>
      <c r="E11220" s="20">
        <v>10097.52</v>
      </c>
      <c r="F11220" s="20">
        <v>13630.59</v>
      </c>
      <c r="G11220" s="20">
        <v>13234.32</v>
      </c>
      <c r="H11220" s="20">
        <v>13920.83</v>
      </c>
      <c r="I11220" s="20">
        <v>12955.1</v>
      </c>
      <c r="J11220" s="20">
        <v>9873.2099999999991</v>
      </c>
      <c r="K11220" s="20">
        <v>12501.52</v>
      </c>
      <c r="L11220" s="20">
        <f t="shared" si="178"/>
        <v>13920.83</v>
      </c>
    </row>
    <row r="11221" spans="1:12" ht="24.75">
      <c r="A11221" s="19">
        <v>1816000103</v>
      </c>
      <c r="B11221" s="15" t="s">
        <v>11034</v>
      </c>
      <c r="C11221" s="22" t="s">
        <v>13</v>
      </c>
      <c r="D11221" s="20">
        <v>2738.46</v>
      </c>
      <c r="E11221" s="20">
        <v>2738.46</v>
      </c>
      <c r="F11221" s="20">
        <v>2738.53</v>
      </c>
      <c r="G11221" s="20">
        <v>2738.53</v>
      </c>
      <c r="H11221" s="20">
        <v>2738.53</v>
      </c>
      <c r="I11221" s="20">
        <v>2738.53</v>
      </c>
      <c r="J11221" s="20">
        <v>2738.53</v>
      </c>
      <c r="K11221" s="20">
        <v>2738.53</v>
      </c>
      <c r="L11221" s="20">
        <f t="shared" si="178"/>
        <v>2738.53</v>
      </c>
    </row>
    <row r="11222" spans="1:12" ht="41.25">
      <c r="A11222" s="19">
        <v>1816000104</v>
      </c>
      <c r="B11222" s="15" t="s">
        <v>11035</v>
      </c>
      <c r="C11222" s="22" t="s">
        <v>13</v>
      </c>
      <c r="D11222" s="20">
        <v>2686.48</v>
      </c>
      <c r="E11222" s="20">
        <v>2733.41</v>
      </c>
      <c r="F11222" s="20">
        <v>2969.97</v>
      </c>
      <c r="G11222" s="20">
        <v>2922.64</v>
      </c>
      <c r="H11222" s="20">
        <v>3037.16</v>
      </c>
      <c r="I11222" s="20">
        <v>2971.55</v>
      </c>
      <c r="J11222" s="20">
        <v>2603.5300000000002</v>
      </c>
      <c r="K11222" s="20">
        <v>2838.48</v>
      </c>
      <c r="L11222" s="20">
        <f t="shared" si="178"/>
        <v>3037.16</v>
      </c>
    </row>
    <row r="11223" spans="1:12" ht="24.75">
      <c r="A11223" s="19">
        <v>1816000105</v>
      </c>
      <c r="B11223" s="15" t="s">
        <v>11036</v>
      </c>
      <c r="C11223" s="22" t="s">
        <v>13</v>
      </c>
      <c r="D11223" s="20">
        <v>87.31</v>
      </c>
      <c r="E11223" s="20">
        <v>87.31</v>
      </c>
      <c r="F11223" s="20">
        <v>87.31</v>
      </c>
      <c r="G11223" s="20">
        <v>87.31</v>
      </c>
      <c r="H11223" s="20">
        <v>87.31</v>
      </c>
      <c r="I11223" s="20">
        <v>87.31</v>
      </c>
      <c r="J11223" s="20">
        <v>87.31</v>
      </c>
      <c r="K11223" s="20">
        <v>87.31</v>
      </c>
      <c r="L11223" s="20">
        <f t="shared" si="178"/>
        <v>87.31</v>
      </c>
    </row>
    <row r="11224" spans="1:12" ht="24.75">
      <c r="A11224" s="19">
        <v>1816000106</v>
      </c>
      <c r="B11224" s="15" t="s">
        <v>11037</v>
      </c>
      <c r="C11224" s="22" t="s">
        <v>13</v>
      </c>
      <c r="D11224" s="20">
        <v>1034.17</v>
      </c>
      <c r="E11224" s="20">
        <v>1034.17</v>
      </c>
      <c r="F11224" s="20">
        <v>1034.19</v>
      </c>
      <c r="G11224" s="20">
        <v>1034.19</v>
      </c>
      <c r="H11224" s="20">
        <v>1034.19</v>
      </c>
      <c r="I11224" s="20">
        <v>1034.19</v>
      </c>
      <c r="J11224" s="20">
        <v>1034.19</v>
      </c>
      <c r="K11224" s="20">
        <v>1034.19</v>
      </c>
      <c r="L11224" s="20">
        <f t="shared" si="178"/>
        <v>1034.19</v>
      </c>
    </row>
    <row r="11225" spans="1:12" ht="16.5">
      <c r="A11225" s="19">
        <v>1816000107</v>
      </c>
      <c r="B11225" s="15" t="s">
        <v>11038</v>
      </c>
      <c r="C11225" s="22" t="s">
        <v>13</v>
      </c>
      <c r="D11225" s="20">
        <v>363.46</v>
      </c>
      <c r="E11225" s="20">
        <v>363.46</v>
      </c>
      <c r="F11225" s="20">
        <v>363.47</v>
      </c>
      <c r="G11225" s="20">
        <v>363.47</v>
      </c>
      <c r="H11225" s="20">
        <v>363.47</v>
      </c>
      <c r="I11225" s="20">
        <v>363.47</v>
      </c>
      <c r="J11225" s="20">
        <v>363.47</v>
      </c>
      <c r="K11225" s="20">
        <v>363.47</v>
      </c>
      <c r="L11225" s="20">
        <f t="shared" si="178"/>
        <v>363.47</v>
      </c>
    </row>
    <row r="11226" spans="1:12" ht="24.75">
      <c r="A11226" s="19">
        <v>1816000108</v>
      </c>
      <c r="B11226" s="15" t="s">
        <v>11039</v>
      </c>
      <c r="C11226" s="22" t="s">
        <v>13</v>
      </c>
      <c r="D11226" s="20">
        <v>6247.51</v>
      </c>
      <c r="E11226" s="20">
        <v>6314.18</v>
      </c>
      <c r="F11226" s="20">
        <v>6585.56</v>
      </c>
      <c r="G11226" s="20">
        <v>6514.1</v>
      </c>
      <c r="H11226" s="20">
        <v>6691.64</v>
      </c>
      <c r="I11226" s="20">
        <v>6602.41</v>
      </c>
      <c r="J11226" s="20">
        <v>6129.48</v>
      </c>
      <c r="K11226" s="20">
        <v>6401.59</v>
      </c>
      <c r="L11226" s="20">
        <f t="shared" si="178"/>
        <v>6691.64</v>
      </c>
    </row>
    <row r="11227" spans="1:12" ht="16.5">
      <c r="A11227" s="19">
        <v>1816000109</v>
      </c>
      <c r="B11227" s="15" t="s">
        <v>11040</v>
      </c>
      <c r="C11227" s="22" t="s">
        <v>13</v>
      </c>
      <c r="D11227" s="20">
        <v>164.68</v>
      </c>
      <c r="E11227" s="20">
        <v>164.69</v>
      </c>
      <c r="F11227" s="20">
        <v>164.73</v>
      </c>
      <c r="G11227" s="20">
        <v>164.71</v>
      </c>
      <c r="H11227" s="20">
        <v>164.76</v>
      </c>
      <c r="I11227" s="20">
        <v>164.75</v>
      </c>
      <c r="J11227" s="20">
        <v>164.69</v>
      </c>
      <c r="K11227" s="20">
        <v>164.73</v>
      </c>
      <c r="L11227" s="20">
        <f t="shared" si="178"/>
        <v>164.76</v>
      </c>
    </row>
    <row r="11228" spans="1:12" ht="33">
      <c r="A11228" s="19">
        <v>1816000110</v>
      </c>
      <c r="B11228" s="15" t="s">
        <v>11041</v>
      </c>
      <c r="C11228" s="22" t="s">
        <v>13</v>
      </c>
      <c r="D11228" s="20">
        <v>6381.49</v>
      </c>
      <c r="E11228" s="20">
        <v>6383.47</v>
      </c>
      <c r="F11228" s="20">
        <v>6399.87</v>
      </c>
      <c r="G11228" s="20">
        <v>6393.27</v>
      </c>
      <c r="H11228" s="20">
        <v>6406.82</v>
      </c>
      <c r="I11228" s="20">
        <v>6404.2</v>
      </c>
      <c r="J11228" s="20">
        <v>6379.71</v>
      </c>
      <c r="K11228" s="20">
        <v>6404.13</v>
      </c>
      <c r="L11228" s="20">
        <f t="shared" si="178"/>
        <v>6406.82</v>
      </c>
    </row>
    <row r="11229" spans="1:12" ht="49.5">
      <c r="A11229" s="19">
        <v>1816000111</v>
      </c>
      <c r="B11229" s="15" t="s">
        <v>11042</v>
      </c>
      <c r="C11229" s="22" t="s">
        <v>13</v>
      </c>
      <c r="D11229" s="20">
        <v>2416.73</v>
      </c>
      <c r="E11229" s="20">
        <v>2454.13</v>
      </c>
      <c r="F11229" s="20">
        <v>2650.92</v>
      </c>
      <c r="G11229" s="20">
        <v>2620.5700000000002</v>
      </c>
      <c r="H11229" s="20">
        <v>2702.46</v>
      </c>
      <c r="I11229" s="20">
        <v>2648.39</v>
      </c>
      <c r="J11229" s="20">
        <v>2324.4</v>
      </c>
      <c r="K11229" s="20">
        <v>2517.92</v>
      </c>
      <c r="L11229" s="20">
        <f t="shared" si="178"/>
        <v>2702.46</v>
      </c>
    </row>
    <row r="11230" spans="1:12" ht="16.5">
      <c r="A11230" s="19">
        <v>1816000112</v>
      </c>
      <c r="B11230" s="15" t="s">
        <v>11043</v>
      </c>
      <c r="C11230" s="22" t="s">
        <v>26</v>
      </c>
      <c r="D11230" s="20">
        <v>158.18</v>
      </c>
      <c r="E11230" s="20">
        <v>158.18</v>
      </c>
      <c r="F11230" s="20">
        <v>158.19</v>
      </c>
      <c r="G11230" s="20">
        <v>158.19</v>
      </c>
      <c r="H11230" s="20">
        <v>158.19</v>
      </c>
      <c r="I11230" s="20">
        <v>158.19</v>
      </c>
      <c r="J11230" s="20">
        <v>158.19</v>
      </c>
      <c r="K11230" s="20">
        <v>158.19</v>
      </c>
      <c r="L11230" s="20">
        <f t="shared" si="178"/>
        <v>158.19</v>
      </c>
    </row>
    <row r="11231" spans="1:12" ht="16.5">
      <c r="A11231" s="19">
        <v>1816000113</v>
      </c>
      <c r="B11231" s="15" t="s">
        <v>11044</v>
      </c>
      <c r="C11231" s="22" t="s">
        <v>11</v>
      </c>
      <c r="D11231" s="20">
        <v>369.96</v>
      </c>
      <c r="E11231" s="20">
        <v>369.96</v>
      </c>
      <c r="F11231" s="20">
        <v>369.97</v>
      </c>
      <c r="G11231" s="20">
        <v>369.97</v>
      </c>
      <c r="H11231" s="20">
        <v>369.97</v>
      </c>
      <c r="I11231" s="20">
        <v>369.97</v>
      </c>
      <c r="J11231" s="20">
        <v>369.97</v>
      </c>
      <c r="K11231" s="20">
        <v>369.97</v>
      </c>
      <c r="L11231" s="20">
        <f t="shared" si="178"/>
        <v>369.97</v>
      </c>
    </row>
    <row r="11232" spans="1:12" ht="16.5">
      <c r="A11232" s="19">
        <v>1816000114</v>
      </c>
      <c r="B11232" s="15" t="s">
        <v>11045</v>
      </c>
      <c r="C11232" s="22" t="s">
        <v>26</v>
      </c>
      <c r="D11232" s="20">
        <v>87.53</v>
      </c>
      <c r="E11232" s="20">
        <v>87.53</v>
      </c>
      <c r="F11232" s="20">
        <v>87.53</v>
      </c>
      <c r="G11232" s="20">
        <v>87.53</v>
      </c>
      <c r="H11232" s="20">
        <v>87.53</v>
      </c>
      <c r="I11232" s="20">
        <v>87.53</v>
      </c>
      <c r="J11232" s="20">
        <v>87.53</v>
      </c>
      <c r="K11232" s="20">
        <v>87.53</v>
      </c>
      <c r="L11232" s="20">
        <f t="shared" si="178"/>
        <v>87.53</v>
      </c>
    </row>
    <row r="11233" spans="1:12" ht="66">
      <c r="A11233" s="19">
        <v>1816000121</v>
      </c>
      <c r="B11233" s="15" t="s">
        <v>11046</v>
      </c>
      <c r="C11233" s="22" t="s">
        <v>26</v>
      </c>
      <c r="D11233" s="20">
        <v>2895.99</v>
      </c>
      <c r="E11233" s="20">
        <v>2912.21</v>
      </c>
      <c r="F11233" s="20">
        <v>2975.76</v>
      </c>
      <c r="G11233" s="20">
        <v>2918.75</v>
      </c>
      <c r="H11233" s="20">
        <v>3027.58</v>
      </c>
      <c r="I11233" s="20">
        <v>3012.46</v>
      </c>
      <c r="J11233" s="20">
        <v>2847.06</v>
      </c>
      <c r="K11233" s="20">
        <v>3005.43</v>
      </c>
      <c r="L11233" s="20">
        <f t="shared" si="178"/>
        <v>3027.58</v>
      </c>
    </row>
    <row r="11234" spans="1:12" ht="24.75">
      <c r="A11234" s="19">
        <v>1816000122</v>
      </c>
      <c r="B11234" s="15" t="s">
        <v>11047</v>
      </c>
      <c r="C11234" s="22" t="s">
        <v>13</v>
      </c>
      <c r="D11234" s="20">
        <v>486.76</v>
      </c>
      <c r="E11234" s="20">
        <v>486.76</v>
      </c>
      <c r="F11234" s="20">
        <v>486.77</v>
      </c>
      <c r="G11234" s="20">
        <v>486.77</v>
      </c>
      <c r="H11234" s="20">
        <v>486.77</v>
      </c>
      <c r="I11234" s="20">
        <v>486.77</v>
      </c>
      <c r="J11234" s="20">
        <v>486.77</v>
      </c>
      <c r="K11234" s="20">
        <v>486.77</v>
      </c>
      <c r="L11234" s="20">
        <f t="shared" si="178"/>
        <v>486.77</v>
      </c>
    </row>
    <row r="11235" spans="1:12" ht="57.75">
      <c r="A11235" s="19">
        <v>1816000500</v>
      </c>
      <c r="B11235" s="15" t="s">
        <v>11048</v>
      </c>
      <c r="C11235" s="22" t="s">
        <v>13</v>
      </c>
      <c r="D11235" s="20">
        <v>3965.31</v>
      </c>
      <c r="E11235" s="20">
        <v>4017.33</v>
      </c>
      <c r="F11235" s="20">
        <v>4208.7</v>
      </c>
      <c r="G11235" s="20">
        <v>4084.57</v>
      </c>
      <c r="H11235" s="20">
        <v>4385.8100000000004</v>
      </c>
      <c r="I11235" s="20">
        <v>4325.6099999999997</v>
      </c>
      <c r="J11235" s="20">
        <v>3927.25</v>
      </c>
      <c r="K11235" s="20">
        <v>4305.55</v>
      </c>
      <c r="L11235" s="20">
        <f t="shared" si="178"/>
        <v>4385.8100000000004</v>
      </c>
    </row>
    <row r="11236" spans="1:12" ht="41.25">
      <c r="A11236" s="19">
        <v>1816000511</v>
      </c>
      <c r="B11236" s="15" t="s">
        <v>11049</v>
      </c>
      <c r="C11236" s="22" t="s">
        <v>13</v>
      </c>
      <c r="D11236" s="20">
        <v>4302.8</v>
      </c>
      <c r="E11236" s="20">
        <v>4394.87</v>
      </c>
      <c r="F11236" s="20">
        <v>4818.55</v>
      </c>
      <c r="G11236" s="20">
        <v>4694.41</v>
      </c>
      <c r="H11236" s="20">
        <v>5003.66</v>
      </c>
      <c r="I11236" s="20">
        <v>4885.79</v>
      </c>
      <c r="J11236" s="20">
        <v>4168.63</v>
      </c>
      <c r="K11236" s="20">
        <v>4670.29</v>
      </c>
      <c r="L11236" s="20">
        <f t="shared" si="178"/>
        <v>5003.66</v>
      </c>
    </row>
    <row r="11237" spans="1:12" ht="24.75">
      <c r="A11237" s="19">
        <v>1816000512</v>
      </c>
      <c r="B11237" s="15" t="s">
        <v>11050</v>
      </c>
      <c r="C11237" s="22" t="s">
        <v>13</v>
      </c>
      <c r="D11237" s="20">
        <v>2254.86</v>
      </c>
      <c r="E11237" s="20">
        <v>2260.23</v>
      </c>
      <c r="F11237" s="20">
        <v>2272.42</v>
      </c>
      <c r="G11237" s="20">
        <v>2263.6</v>
      </c>
      <c r="H11237" s="20">
        <v>2289.33</v>
      </c>
      <c r="I11237" s="20">
        <v>2282.5300000000002</v>
      </c>
      <c r="J11237" s="20">
        <v>2249.0300000000002</v>
      </c>
      <c r="K11237" s="20">
        <v>2275.36</v>
      </c>
      <c r="L11237" s="20">
        <f t="shared" si="178"/>
        <v>2289.33</v>
      </c>
    </row>
    <row r="11238" spans="1:12" ht="24.75">
      <c r="A11238" s="19">
        <v>1816000513</v>
      </c>
      <c r="B11238" s="15" t="s">
        <v>11051</v>
      </c>
      <c r="C11238" s="22" t="s">
        <v>13</v>
      </c>
      <c r="D11238" s="20">
        <v>35091.51</v>
      </c>
      <c r="E11238" s="20">
        <v>35091.51</v>
      </c>
      <c r="F11238" s="20">
        <v>35092.39</v>
      </c>
      <c r="G11238" s="20">
        <v>35092.39</v>
      </c>
      <c r="H11238" s="20">
        <v>35092.39</v>
      </c>
      <c r="I11238" s="20">
        <v>35092.39</v>
      </c>
      <c r="J11238" s="20">
        <v>35092.39</v>
      </c>
      <c r="K11238" s="20">
        <v>35092.39</v>
      </c>
      <c r="L11238" s="20">
        <f t="shared" si="178"/>
        <v>35092.39</v>
      </c>
    </row>
    <row r="11239" spans="1:12" ht="24.75">
      <c r="A11239" s="19">
        <v>1816000514</v>
      </c>
      <c r="B11239" s="15" t="s">
        <v>11052</v>
      </c>
      <c r="C11239" s="22" t="s">
        <v>13</v>
      </c>
      <c r="D11239" s="20">
        <v>2984.06</v>
      </c>
      <c r="E11239" s="20">
        <v>2984.06</v>
      </c>
      <c r="F11239" s="20">
        <v>2984.14</v>
      </c>
      <c r="G11239" s="20">
        <v>2984.14</v>
      </c>
      <c r="H11239" s="20">
        <v>2984.14</v>
      </c>
      <c r="I11239" s="20">
        <v>2984.14</v>
      </c>
      <c r="J11239" s="20">
        <v>2984.14</v>
      </c>
      <c r="K11239" s="20">
        <v>2984.14</v>
      </c>
      <c r="L11239" s="20">
        <f t="shared" si="178"/>
        <v>2984.14</v>
      </c>
    </row>
    <row r="11240" spans="1:12" ht="16.5">
      <c r="A11240" s="19">
        <v>1816000515</v>
      </c>
      <c r="B11240" s="15" t="s">
        <v>11053</v>
      </c>
      <c r="C11240" s="22" t="s">
        <v>13</v>
      </c>
      <c r="D11240" s="20">
        <v>5008.1899999999996</v>
      </c>
      <c r="E11240" s="20">
        <v>5008.1899999999996</v>
      </c>
      <c r="F11240" s="20">
        <v>5008.3100000000004</v>
      </c>
      <c r="G11240" s="20">
        <v>5008.3100000000004</v>
      </c>
      <c r="H11240" s="20">
        <v>5008.3100000000004</v>
      </c>
      <c r="I11240" s="20">
        <v>5008.3100000000004</v>
      </c>
      <c r="J11240" s="20">
        <v>5008.3100000000004</v>
      </c>
      <c r="K11240" s="20">
        <v>5008.3100000000004</v>
      </c>
      <c r="L11240" s="20">
        <f t="shared" si="178"/>
        <v>5008.3100000000004</v>
      </c>
    </row>
    <row r="11241" spans="1:12" ht="16.5">
      <c r="A11241" s="19">
        <v>1816000517</v>
      </c>
      <c r="B11241" s="15" t="s">
        <v>11054</v>
      </c>
      <c r="C11241" s="22" t="s">
        <v>13</v>
      </c>
      <c r="D11241" s="20">
        <v>163.38</v>
      </c>
      <c r="E11241" s="20">
        <v>163.38999999999999</v>
      </c>
      <c r="F11241" s="20">
        <v>163.41</v>
      </c>
      <c r="G11241" s="20">
        <v>163.4</v>
      </c>
      <c r="H11241" s="20">
        <v>163.43</v>
      </c>
      <c r="I11241" s="20">
        <v>163.41999999999999</v>
      </c>
      <c r="J11241" s="20">
        <v>163.38</v>
      </c>
      <c r="K11241" s="20">
        <v>163.41</v>
      </c>
      <c r="L11241" s="20">
        <f t="shared" si="178"/>
        <v>163.43</v>
      </c>
    </row>
    <row r="11242" spans="1:12" ht="24.75">
      <c r="A11242" s="19">
        <v>1816000518</v>
      </c>
      <c r="B11242" s="15" t="s">
        <v>11055</v>
      </c>
      <c r="C11242" s="22" t="s">
        <v>13</v>
      </c>
      <c r="D11242" s="20">
        <v>1948.48</v>
      </c>
      <c r="E11242" s="20">
        <v>1948.48</v>
      </c>
      <c r="F11242" s="20">
        <v>1948.53</v>
      </c>
      <c r="G11242" s="20">
        <v>1948.53</v>
      </c>
      <c r="H11242" s="20">
        <v>1948.53</v>
      </c>
      <c r="I11242" s="20">
        <v>1948.53</v>
      </c>
      <c r="J11242" s="20">
        <v>1948.53</v>
      </c>
      <c r="K11242" s="20">
        <v>1948.53</v>
      </c>
      <c r="L11242" s="20">
        <f t="shared" si="178"/>
        <v>1948.53</v>
      </c>
    </row>
    <row r="11243" spans="1:12" ht="24.75">
      <c r="A11243" s="19">
        <v>1816000520</v>
      </c>
      <c r="B11243" s="15" t="s">
        <v>11056</v>
      </c>
      <c r="C11243" s="22" t="s">
        <v>13</v>
      </c>
      <c r="D11243" s="20">
        <v>168.74</v>
      </c>
      <c r="E11243" s="20">
        <v>169.61</v>
      </c>
      <c r="F11243" s="20">
        <v>171.58</v>
      </c>
      <c r="G11243" s="20">
        <v>170.15</v>
      </c>
      <c r="H11243" s="20">
        <v>174.31</v>
      </c>
      <c r="I11243" s="20">
        <v>173.22</v>
      </c>
      <c r="J11243" s="20">
        <v>167.81</v>
      </c>
      <c r="K11243" s="20">
        <v>172.04</v>
      </c>
      <c r="L11243" s="20">
        <f t="shared" si="178"/>
        <v>174.31</v>
      </c>
    </row>
    <row r="11244" spans="1:12" ht="24.75">
      <c r="A11244" s="19">
        <v>1816000521</v>
      </c>
      <c r="B11244" s="15" t="s">
        <v>11057</v>
      </c>
      <c r="C11244" s="22" t="s">
        <v>13</v>
      </c>
      <c r="D11244" s="20">
        <v>159.52000000000001</v>
      </c>
      <c r="E11244" s="20">
        <v>159.52000000000001</v>
      </c>
      <c r="F11244" s="20">
        <v>159.52000000000001</v>
      </c>
      <c r="G11244" s="20">
        <v>159.52000000000001</v>
      </c>
      <c r="H11244" s="20">
        <v>159.52000000000001</v>
      </c>
      <c r="I11244" s="20">
        <v>159.52000000000001</v>
      </c>
      <c r="J11244" s="20">
        <v>159.52000000000001</v>
      </c>
      <c r="K11244" s="20">
        <v>159.52000000000001</v>
      </c>
      <c r="L11244" s="20">
        <f t="shared" si="178"/>
        <v>159.52000000000001</v>
      </c>
    </row>
    <row r="11245" spans="1:12" ht="24.75">
      <c r="A11245" s="19">
        <v>1816000522</v>
      </c>
      <c r="B11245" s="15" t="s">
        <v>11058</v>
      </c>
      <c r="C11245" s="22" t="s">
        <v>15</v>
      </c>
      <c r="D11245" s="20">
        <v>1519.11</v>
      </c>
      <c r="E11245" s="20">
        <v>1519.11</v>
      </c>
      <c r="F11245" s="20">
        <v>1519.15</v>
      </c>
      <c r="G11245" s="20">
        <v>1519.15</v>
      </c>
      <c r="H11245" s="20">
        <v>1519.15</v>
      </c>
      <c r="I11245" s="20">
        <v>1519.15</v>
      </c>
      <c r="J11245" s="20">
        <v>1519.15</v>
      </c>
      <c r="K11245" s="20">
        <v>1519.15</v>
      </c>
      <c r="L11245" s="20">
        <f t="shared" si="178"/>
        <v>1519.15</v>
      </c>
    </row>
    <row r="11246" spans="1:12" ht="24.75">
      <c r="A11246" s="19">
        <v>1816000523</v>
      </c>
      <c r="B11246" s="15" t="s">
        <v>11059</v>
      </c>
      <c r="C11246" s="22" t="s">
        <v>15</v>
      </c>
      <c r="D11246" s="20">
        <v>1160.93</v>
      </c>
      <c r="E11246" s="20">
        <v>1160.93</v>
      </c>
      <c r="F11246" s="20">
        <v>1160.95</v>
      </c>
      <c r="G11246" s="20">
        <v>1160.95</v>
      </c>
      <c r="H11246" s="20">
        <v>1160.95</v>
      </c>
      <c r="I11246" s="20">
        <v>1160.95</v>
      </c>
      <c r="J11246" s="20">
        <v>1160.95</v>
      </c>
      <c r="K11246" s="20">
        <v>1160.95</v>
      </c>
      <c r="L11246" s="20">
        <f t="shared" si="178"/>
        <v>1160.95</v>
      </c>
    </row>
    <row r="11247" spans="1:12" ht="33">
      <c r="A11247" s="19">
        <v>1816000524</v>
      </c>
      <c r="B11247" s="15" t="s">
        <v>11060</v>
      </c>
      <c r="C11247" s="22" t="s">
        <v>13</v>
      </c>
      <c r="D11247" s="20">
        <v>2157.6999999999998</v>
      </c>
      <c r="E11247" s="20">
        <v>2157.6999999999998</v>
      </c>
      <c r="F11247" s="20">
        <v>2157.7600000000002</v>
      </c>
      <c r="G11247" s="20">
        <v>2157.7600000000002</v>
      </c>
      <c r="H11247" s="20">
        <v>2157.7600000000002</v>
      </c>
      <c r="I11247" s="20">
        <v>2157.7600000000002</v>
      </c>
      <c r="J11247" s="20">
        <v>2157.7600000000002</v>
      </c>
      <c r="K11247" s="20">
        <v>2157.7600000000002</v>
      </c>
      <c r="L11247" s="20">
        <f t="shared" si="178"/>
        <v>2157.7600000000002</v>
      </c>
    </row>
    <row r="11248" spans="1:12">
      <c r="A11248" s="19">
        <v>1816000525</v>
      </c>
      <c r="B11248" s="15" t="s">
        <v>11061</v>
      </c>
      <c r="C11248" s="22" t="s">
        <v>13</v>
      </c>
      <c r="D11248" s="20">
        <v>64067.18</v>
      </c>
      <c r="E11248" s="20">
        <v>64572.38</v>
      </c>
      <c r="F11248" s="20">
        <v>66555.17</v>
      </c>
      <c r="G11248" s="20">
        <v>65180.75</v>
      </c>
      <c r="H11248" s="20">
        <v>67975.08</v>
      </c>
      <c r="I11248" s="20">
        <v>67476.41</v>
      </c>
      <c r="J11248" s="20">
        <v>63800.42</v>
      </c>
      <c r="K11248" s="20">
        <v>67598.320000000007</v>
      </c>
      <c r="L11248" s="20">
        <f t="shared" si="178"/>
        <v>67975.08</v>
      </c>
    </row>
    <row r="11249" spans="1:12" ht="66">
      <c r="A11249" s="19">
        <v>1816000526</v>
      </c>
      <c r="B11249" s="15" t="s">
        <v>11062</v>
      </c>
      <c r="C11249" s="22" t="s">
        <v>13</v>
      </c>
      <c r="D11249" s="20">
        <v>1073.07</v>
      </c>
      <c r="E11249" s="20">
        <v>1083.96</v>
      </c>
      <c r="F11249" s="20">
        <v>1159.57</v>
      </c>
      <c r="G11249" s="20">
        <v>1146.1400000000001</v>
      </c>
      <c r="H11249" s="20">
        <v>1180.8699999999999</v>
      </c>
      <c r="I11249" s="20">
        <v>1146.97</v>
      </c>
      <c r="J11249" s="20">
        <v>1044.24</v>
      </c>
      <c r="K11249" s="20">
        <v>1144.4100000000001</v>
      </c>
      <c r="L11249" s="20">
        <f t="shared" si="178"/>
        <v>1180.8699999999999</v>
      </c>
    </row>
    <row r="11250" spans="1:12" ht="57.75">
      <c r="A11250" s="19">
        <v>1816000527</v>
      </c>
      <c r="B11250" s="15" t="s">
        <v>12105</v>
      </c>
      <c r="C11250" s="22" t="s">
        <v>13</v>
      </c>
      <c r="D11250" s="20">
        <v>2362</v>
      </c>
      <c r="E11250" s="20">
        <v>2379.21</v>
      </c>
      <c r="F11250" s="20">
        <v>2451.04</v>
      </c>
      <c r="G11250" s="20">
        <v>2410.4299999999998</v>
      </c>
      <c r="H11250" s="20">
        <v>2510.5500000000002</v>
      </c>
      <c r="I11250" s="20">
        <v>2485.73</v>
      </c>
      <c r="J11250" s="20">
        <v>2344.0500000000002</v>
      </c>
      <c r="K11250" s="20">
        <v>2468.08</v>
      </c>
      <c r="L11250" s="20">
        <f t="shared" si="178"/>
        <v>2510.5500000000002</v>
      </c>
    </row>
    <row r="11251" spans="1:12" ht="24.75">
      <c r="A11251" s="19">
        <v>1816000528</v>
      </c>
      <c r="B11251" s="15" t="s">
        <v>11063</v>
      </c>
      <c r="C11251" s="22" t="s">
        <v>26</v>
      </c>
      <c r="D11251" s="20">
        <v>188.77</v>
      </c>
      <c r="E11251" s="20">
        <v>188.77</v>
      </c>
      <c r="F11251" s="20">
        <v>188.68</v>
      </c>
      <c r="G11251" s="20">
        <v>188.68</v>
      </c>
      <c r="H11251" s="20">
        <v>188.94</v>
      </c>
      <c r="I11251" s="20">
        <v>188.94</v>
      </c>
      <c r="J11251" s="20">
        <v>188.77</v>
      </c>
      <c r="K11251" s="20">
        <v>188.94</v>
      </c>
      <c r="L11251" s="20">
        <f t="shared" si="178"/>
        <v>188.94</v>
      </c>
    </row>
    <row r="11252" spans="1:12" ht="16.5">
      <c r="A11252" s="19">
        <v>1816000529</v>
      </c>
      <c r="B11252" s="15" t="s">
        <v>11064</v>
      </c>
      <c r="C11252" s="22" t="s">
        <v>26</v>
      </c>
      <c r="D11252" s="20">
        <v>79.2</v>
      </c>
      <c r="E11252" s="20">
        <v>79.2</v>
      </c>
      <c r="F11252" s="20">
        <v>79.2</v>
      </c>
      <c r="G11252" s="20">
        <v>79.2</v>
      </c>
      <c r="H11252" s="20">
        <v>79.2</v>
      </c>
      <c r="I11252" s="20">
        <v>79.2</v>
      </c>
      <c r="J11252" s="20">
        <v>79.2</v>
      </c>
      <c r="K11252" s="20">
        <v>79.2</v>
      </c>
      <c r="L11252" s="20">
        <f t="shared" si="178"/>
        <v>79.2</v>
      </c>
    </row>
    <row r="11253" spans="1:12" ht="33">
      <c r="A11253" s="19">
        <v>1816000535</v>
      </c>
      <c r="B11253" s="15" t="s">
        <v>12051</v>
      </c>
      <c r="C11253" s="22" t="s">
        <v>13</v>
      </c>
      <c r="D11253" s="20">
        <v>21471.13</v>
      </c>
      <c r="E11253" s="20">
        <v>21758.21</v>
      </c>
      <c r="F11253" s="20">
        <v>26319.119999999999</v>
      </c>
      <c r="G11253" s="20">
        <v>25590.45</v>
      </c>
      <c r="H11253" s="20">
        <v>27339.33</v>
      </c>
      <c r="I11253" s="20">
        <v>25846.91</v>
      </c>
      <c r="J11253" s="20">
        <v>21323.91</v>
      </c>
      <c r="K11253" s="20">
        <v>24845.05</v>
      </c>
      <c r="L11253" s="20">
        <f t="shared" si="178"/>
        <v>27339.33</v>
      </c>
    </row>
    <row r="11254" spans="1:12" ht="66">
      <c r="A11254" s="19">
        <v>1816000537</v>
      </c>
      <c r="B11254" s="15" t="s">
        <v>12188</v>
      </c>
      <c r="C11254" s="22" t="s">
        <v>13</v>
      </c>
      <c r="D11254" s="20">
        <v>3102.7</v>
      </c>
      <c r="E11254" s="20">
        <v>3120.33</v>
      </c>
      <c r="F11254" s="20">
        <v>3192.11</v>
      </c>
      <c r="G11254" s="20">
        <v>3158.55</v>
      </c>
      <c r="H11254" s="20">
        <v>3252.28</v>
      </c>
      <c r="I11254" s="20">
        <v>3227.2</v>
      </c>
      <c r="J11254" s="20">
        <v>3086.06</v>
      </c>
      <c r="K11254" s="20">
        <v>3209.36</v>
      </c>
      <c r="L11254" s="20">
        <f t="shared" si="178"/>
        <v>3252.28</v>
      </c>
    </row>
    <row r="11255" spans="1:12" ht="24.75">
      <c r="A11255" s="19">
        <v>1816000538</v>
      </c>
      <c r="B11255" s="15" t="s">
        <v>12190</v>
      </c>
      <c r="C11255" s="22" t="s">
        <v>13</v>
      </c>
      <c r="D11255" s="20">
        <v>147.96</v>
      </c>
      <c r="E11255" s="20">
        <v>147.96</v>
      </c>
      <c r="F11255" s="20">
        <v>147.96</v>
      </c>
      <c r="G11255" s="20">
        <v>147.96</v>
      </c>
      <c r="H11255" s="20">
        <v>147.96</v>
      </c>
      <c r="I11255" s="20">
        <v>147.96</v>
      </c>
      <c r="J11255" s="20">
        <v>147.96</v>
      </c>
      <c r="K11255" s="20">
        <v>147.96</v>
      </c>
      <c r="L11255" s="20">
        <f t="shared" si="178"/>
        <v>147.96</v>
      </c>
    </row>
    <row r="11256" spans="1:12" ht="74.25">
      <c r="A11256" s="19">
        <v>1816000539</v>
      </c>
      <c r="B11256" s="15" t="s">
        <v>12192</v>
      </c>
      <c r="C11256" s="22" t="s">
        <v>13</v>
      </c>
      <c r="D11256" s="20">
        <v>8615.32</v>
      </c>
      <c r="E11256" s="20">
        <v>8877.2199999999993</v>
      </c>
      <c r="F11256" s="20">
        <v>10117.49</v>
      </c>
      <c r="G11256" s="20">
        <v>9886.99</v>
      </c>
      <c r="H11256" s="20">
        <v>10548.66</v>
      </c>
      <c r="I11256" s="20">
        <v>10157.99</v>
      </c>
      <c r="J11256" s="20">
        <v>8172.17</v>
      </c>
      <c r="K11256" s="20">
        <v>9356.58</v>
      </c>
      <c r="L11256" s="20">
        <f t="shared" si="178"/>
        <v>10548.66</v>
      </c>
    </row>
    <row r="11257" spans="1:12" ht="74.25">
      <c r="A11257" s="19">
        <v>1816000540</v>
      </c>
      <c r="B11257" s="15" t="s">
        <v>12193</v>
      </c>
      <c r="C11257" s="22" t="s">
        <v>13</v>
      </c>
      <c r="D11257" s="20">
        <v>9553.1</v>
      </c>
      <c r="E11257" s="20">
        <v>9854.67</v>
      </c>
      <c r="F11257" s="20">
        <v>11282.52</v>
      </c>
      <c r="G11257" s="20">
        <v>11023.67</v>
      </c>
      <c r="H11257" s="20">
        <v>11772.45</v>
      </c>
      <c r="I11257" s="20">
        <v>11320.86</v>
      </c>
      <c r="J11257" s="20">
        <v>9037.61</v>
      </c>
      <c r="K11257" s="20">
        <v>10384.129999999999</v>
      </c>
      <c r="L11257" s="20">
        <f t="shared" si="178"/>
        <v>11772.45</v>
      </c>
    </row>
    <row r="11258" spans="1:12" ht="16.5">
      <c r="A11258" s="19">
        <v>1816000542</v>
      </c>
      <c r="B11258" s="15" t="s">
        <v>12191</v>
      </c>
      <c r="C11258" s="22" t="s">
        <v>10</v>
      </c>
      <c r="D11258" s="20">
        <v>1365.29</v>
      </c>
      <c r="E11258" s="20">
        <v>1365.29</v>
      </c>
      <c r="F11258" s="20">
        <v>1365.33</v>
      </c>
      <c r="G11258" s="20">
        <v>1365.33</v>
      </c>
      <c r="H11258" s="20">
        <v>1365.33</v>
      </c>
      <c r="I11258" s="20">
        <v>1365.33</v>
      </c>
      <c r="J11258" s="20">
        <v>1365.33</v>
      </c>
      <c r="K11258" s="20">
        <v>1365.33</v>
      </c>
      <c r="L11258" s="20">
        <f t="shared" si="178"/>
        <v>1365.33</v>
      </c>
    </row>
    <row r="11259" spans="1:12" ht="33">
      <c r="A11259" s="19">
        <v>1816000543</v>
      </c>
      <c r="B11259" s="15" t="s">
        <v>12521</v>
      </c>
      <c r="C11259" s="22" t="s">
        <v>13</v>
      </c>
      <c r="D11259" s="20">
        <v>3787.99</v>
      </c>
      <c r="E11259" s="20">
        <v>3787.99</v>
      </c>
      <c r="F11259" s="20">
        <v>3788.08</v>
      </c>
      <c r="G11259" s="20">
        <v>3788.08</v>
      </c>
      <c r="H11259" s="20">
        <v>3788.08</v>
      </c>
      <c r="I11259" s="20">
        <v>3788.08</v>
      </c>
      <c r="J11259" s="20">
        <v>3728.38</v>
      </c>
      <c r="K11259" s="20">
        <v>3789.08</v>
      </c>
      <c r="L11259" s="20">
        <f t="shared" si="178"/>
        <v>3789.08</v>
      </c>
    </row>
    <row r="11260" spans="1:12" ht="16.5">
      <c r="A11260" s="19">
        <v>1816000566</v>
      </c>
      <c r="B11260" s="15" t="s">
        <v>11065</v>
      </c>
      <c r="C11260" s="22" t="s">
        <v>26</v>
      </c>
      <c r="D11260" s="20">
        <v>122.49</v>
      </c>
      <c r="E11260" s="20">
        <v>122.49</v>
      </c>
      <c r="F11260" s="20">
        <v>122.49</v>
      </c>
      <c r="G11260" s="20">
        <v>122.49</v>
      </c>
      <c r="H11260" s="20">
        <v>122.49</v>
      </c>
      <c r="I11260" s="20">
        <v>122.49</v>
      </c>
      <c r="J11260" s="20">
        <v>122.49</v>
      </c>
      <c r="K11260" s="20">
        <v>122.49</v>
      </c>
      <c r="L11260" s="20">
        <f t="shared" si="178"/>
        <v>122.49</v>
      </c>
    </row>
    <row r="11261" spans="1:12" ht="16.5">
      <c r="A11261" s="19">
        <v>1816011402</v>
      </c>
      <c r="B11261" s="15" t="s">
        <v>11066</v>
      </c>
      <c r="C11261" s="22" t="s">
        <v>13</v>
      </c>
      <c r="D11261" s="20">
        <v>1739.66</v>
      </c>
      <c r="E11261" s="20">
        <v>1739.66</v>
      </c>
      <c r="F11261" s="20">
        <v>1739.7</v>
      </c>
      <c r="G11261" s="20">
        <v>1739.7</v>
      </c>
      <c r="H11261" s="20">
        <v>1739.7</v>
      </c>
      <c r="I11261" s="20">
        <v>1739.7</v>
      </c>
      <c r="J11261" s="20">
        <v>1739.7</v>
      </c>
      <c r="K11261" s="20">
        <v>1739.7</v>
      </c>
      <c r="L11261" s="20">
        <f t="shared" si="178"/>
        <v>1739.7</v>
      </c>
    </row>
    <row r="11262" spans="1:12" ht="16.5">
      <c r="A11262" s="19">
        <v>1817000000</v>
      </c>
      <c r="B11262" s="15" t="s">
        <v>11067</v>
      </c>
      <c r="C11262" s="22" t="s">
        <v>13</v>
      </c>
      <c r="D11262" s="20">
        <v>350.81</v>
      </c>
      <c r="E11262" s="20">
        <v>351.86</v>
      </c>
      <c r="F11262" s="20">
        <v>354.22</v>
      </c>
      <c r="G11262" s="20">
        <v>352.51</v>
      </c>
      <c r="H11262" s="20">
        <v>357.47</v>
      </c>
      <c r="I11262" s="20">
        <v>356.17</v>
      </c>
      <c r="J11262" s="20">
        <v>349.69</v>
      </c>
      <c r="K11262" s="20">
        <v>354.78</v>
      </c>
      <c r="L11262" s="20">
        <f t="shared" si="178"/>
        <v>357.47</v>
      </c>
    </row>
    <row r="11263" spans="1:12" ht="16.5">
      <c r="A11263" s="19">
        <v>1817000010</v>
      </c>
      <c r="B11263" s="15" t="s">
        <v>11068</v>
      </c>
      <c r="C11263" s="22" t="s">
        <v>13</v>
      </c>
      <c r="D11263" s="20">
        <v>829.78</v>
      </c>
      <c r="E11263" s="20">
        <v>830.3</v>
      </c>
      <c r="F11263" s="20">
        <v>831.49</v>
      </c>
      <c r="G11263" s="20">
        <v>830.65</v>
      </c>
      <c r="H11263" s="20">
        <v>833.15</v>
      </c>
      <c r="I11263" s="20">
        <v>832.49</v>
      </c>
      <c r="J11263" s="20">
        <v>829.23</v>
      </c>
      <c r="K11263" s="20">
        <v>831.78</v>
      </c>
      <c r="L11263" s="20">
        <f t="shared" si="178"/>
        <v>833.15</v>
      </c>
    </row>
    <row r="11264" spans="1:12" ht="24.75">
      <c r="A11264" s="19">
        <v>1817000011</v>
      </c>
      <c r="B11264" s="15" t="s">
        <v>11069</v>
      </c>
      <c r="C11264" s="22" t="s">
        <v>26</v>
      </c>
      <c r="D11264" s="20">
        <v>43.89</v>
      </c>
      <c r="E11264" s="20">
        <v>43.89</v>
      </c>
      <c r="F11264" s="20">
        <v>43.89</v>
      </c>
      <c r="G11264" s="20">
        <v>43.89</v>
      </c>
      <c r="H11264" s="20">
        <v>43.89</v>
      </c>
      <c r="I11264" s="20">
        <v>43.89</v>
      </c>
      <c r="J11264" s="20">
        <v>43.89</v>
      </c>
      <c r="K11264" s="20">
        <v>43.89</v>
      </c>
      <c r="L11264" s="20">
        <f t="shared" ref="L11264:L11327" si="179">MAX(D11264:K11264)</f>
        <v>43.89</v>
      </c>
    </row>
    <row r="11265" spans="1:12" ht="16.5">
      <c r="A11265" s="19">
        <v>1817000015</v>
      </c>
      <c r="B11265" s="15" t="s">
        <v>11070</v>
      </c>
      <c r="C11265" s="22" t="s">
        <v>13</v>
      </c>
      <c r="D11265" s="20">
        <v>5145.95</v>
      </c>
      <c r="E11265" s="20">
        <v>5145.95</v>
      </c>
      <c r="F11265" s="20">
        <v>5146.08</v>
      </c>
      <c r="G11265" s="20">
        <v>5146.08</v>
      </c>
      <c r="H11265" s="20">
        <v>5146.08</v>
      </c>
      <c r="I11265" s="20">
        <v>5146.08</v>
      </c>
      <c r="J11265" s="20">
        <v>5146.08</v>
      </c>
      <c r="K11265" s="20">
        <v>5146.08</v>
      </c>
      <c r="L11265" s="20">
        <f t="shared" si="179"/>
        <v>5146.08</v>
      </c>
    </row>
    <row r="11266" spans="1:12" ht="33">
      <c r="A11266" s="19">
        <v>1818000010</v>
      </c>
      <c r="B11266" s="15" t="s">
        <v>11071</v>
      </c>
      <c r="C11266" s="22" t="s">
        <v>13</v>
      </c>
      <c r="D11266" s="20">
        <v>605.79999999999995</v>
      </c>
      <c r="E11266" s="20">
        <v>611.4</v>
      </c>
      <c r="F11266" s="20">
        <v>638.85</v>
      </c>
      <c r="G11266" s="20">
        <v>635.5</v>
      </c>
      <c r="H11266" s="20">
        <v>645.96</v>
      </c>
      <c r="I11266" s="20">
        <v>638.11</v>
      </c>
      <c r="J11266" s="20">
        <v>595.29999999999995</v>
      </c>
      <c r="K11266" s="20">
        <v>617.70000000000005</v>
      </c>
      <c r="L11266" s="20">
        <f t="shared" si="179"/>
        <v>645.96</v>
      </c>
    </row>
    <row r="11267" spans="1:12" ht="41.25">
      <c r="A11267" s="19">
        <v>1818000011</v>
      </c>
      <c r="B11267" s="15" t="s">
        <v>11072</v>
      </c>
      <c r="C11267" s="22" t="s">
        <v>13</v>
      </c>
      <c r="D11267" s="20">
        <v>2662.45</v>
      </c>
      <c r="E11267" s="20">
        <v>2697.78</v>
      </c>
      <c r="F11267" s="20">
        <v>2884.58</v>
      </c>
      <c r="G11267" s="20">
        <v>2847.68</v>
      </c>
      <c r="H11267" s="20">
        <v>2941.19</v>
      </c>
      <c r="I11267" s="20">
        <v>2889.62</v>
      </c>
      <c r="J11267" s="20">
        <v>2597.7399999999998</v>
      </c>
      <c r="K11267" s="20">
        <v>2773.2</v>
      </c>
      <c r="L11267" s="20">
        <f t="shared" si="179"/>
        <v>2941.19</v>
      </c>
    </row>
    <row r="11268" spans="1:12" ht="16.5">
      <c r="A11268" s="19">
        <v>1818000012</v>
      </c>
      <c r="B11268" s="15" t="s">
        <v>11073</v>
      </c>
      <c r="C11268" s="22" t="s">
        <v>13</v>
      </c>
      <c r="D11268" s="20">
        <v>6300.66</v>
      </c>
      <c r="E11268" s="20">
        <v>6528.88</v>
      </c>
      <c r="F11268" s="20">
        <v>7629.76</v>
      </c>
      <c r="G11268" s="20">
        <v>7463.95</v>
      </c>
      <c r="H11268" s="20">
        <v>7911.77</v>
      </c>
      <c r="I11268" s="20">
        <v>7610.34</v>
      </c>
      <c r="J11268" s="20">
        <v>5843.9</v>
      </c>
      <c r="K11268" s="20">
        <v>6824.76</v>
      </c>
      <c r="L11268" s="20">
        <f t="shared" si="179"/>
        <v>7911.77</v>
      </c>
    </row>
    <row r="11269" spans="1:12" ht="57.75">
      <c r="A11269" s="19">
        <v>1818000013</v>
      </c>
      <c r="B11269" s="15" t="s">
        <v>11074</v>
      </c>
      <c r="C11269" s="22" t="s">
        <v>13</v>
      </c>
      <c r="D11269" s="20">
        <v>4806.92</v>
      </c>
      <c r="E11269" s="20">
        <v>4851.3999999999996</v>
      </c>
      <c r="F11269" s="20">
        <v>5107.34</v>
      </c>
      <c r="G11269" s="20">
        <v>5070.42</v>
      </c>
      <c r="H11269" s="20">
        <v>5166.49</v>
      </c>
      <c r="I11269" s="20">
        <v>5095.3500000000004</v>
      </c>
      <c r="J11269" s="20">
        <v>4708.07</v>
      </c>
      <c r="K11269" s="20">
        <v>4927.0600000000004</v>
      </c>
      <c r="L11269" s="20">
        <f t="shared" si="179"/>
        <v>5166.49</v>
      </c>
    </row>
    <row r="11270" spans="1:12" ht="33">
      <c r="A11270" s="19">
        <v>1818000014</v>
      </c>
      <c r="B11270" s="15" t="s">
        <v>11075</v>
      </c>
      <c r="C11270" s="22" t="s">
        <v>13</v>
      </c>
      <c r="D11270" s="20">
        <v>9636.73</v>
      </c>
      <c r="E11270" s="20">
        <v>9756.91</v>
      </c>
      <c r="F11270" s="20">
        <v>10917.77</v>
      </c>
      <c r="G11270" s="20">
        <v>10534.48</v>
      </c>
      <c r="H11270" s="20">
        <v>11201.51</v>
      </c>
      <c r="I11270" s="20">
        <v>11095.63</v>
      </c>
      <c r="J11270" s="20">
        <v>9243.5</v>
      </c>
      <c r="K11270" s="20">
        <v>10979.34</v>
      </c>
      <c r="L11270" s="20">
        <f t="shared" si="179"/>
        <v>11201.51</v>
      </c>
    </row>
    <row r="11271" spans="1:12" ht="33">
      <c r="A11271" s="19">
        <v>1818000015</v>
      </c>
      <c r="B11271" s="15" t="s">
        <v>11076</v>
      </c>
      <c r="C11271" s="22" t="s">
        <v>13</v>
      </c>
      <c r="D11271" s="20">
        <v>10242.69</v>
      </c>
      <c r="E11271" s="20">
        <v>10428.6</v>
      </c>
      <c r="F11271" s="20">
        <v>11904.9</v>
      </c>
      <c r="G11271" s="20">
        <v>11547.41</v>
      </c>
      <c r="H11271" s="20">
        <v>12195.9</v>
      </c>
      <c r="I11271" s="20">
        <v>11990.2</v>
      </c>
      <c r="J11271" s="20">
        <v>9736.0300000000007</v>
      </c>
      <c r="K11271" s="20">
        <v>11543.99</v>
      </c>
      <c r="L11271" s="20">
        <f t="shared" si="179"/>
        <v>12195.9</v>
      </c>
    </row>
    <row r="11272" spans="1:12" ht="49.5">
      <c r="A11272" s="19">
        <v>1818000016</v>
      </c>
      <c r="B11272" s="15" t="s">
        <v>11077</v>
      </c>
      <c r="C11272" s="22" t="s">
        <v>13</v>
      </c>
      <c r="D11272" s="20">
        <v>4311.2700000000004</v>
      </c>
      <c r="E11272" s="20">
        <v>4372.99</v>
      </c>
      <c r="F11272" s="20">
        <v>4705.45</v>
      </c>
      <c r="G11272" s="20">
        <v>4658.18</v>
      </c>
      <c r="H11272" s="20">
        <v>4784.1000000000004</v>
      </c>
      <c r="I11272" s="20">
        <v>4696.3100000000004</v>
      </c>
      <c r="J11272" s="20">
        <v>4195.1499999999996</v>
      </c>
      <c r="K11272" s="20">
        <v>4477.22</v>
      </c>
      <c r="L11272" s="20">
        <f t="shared" si="179"/>
        <v>4784.1000000000004</v>
      </c>
    </row>
    <row r="11273" spans="1:12" ht="49.5">
      <c r="A11273" s="19">
        <v>1818000017</v>
      </c>
      <c r="B11273" s="15" t="s">
        <v>11078</v>
      </c>
      <c r="C11273" s="22" t="s">
        <v>13</v>
      </c>
      <c r="D11273" s="20">
        <v>4002.87</v>
      </c>
      <c r="E11273" s="20">
        <v>4047.01</v>
      </c>
      <c r="F11273" s="20">
        <v>4297.3900000000003</v>
      </c>
      <c r="G11273" s="20">
        <v>4258.13</v>
      </c>
      <c r="H11273" s="20">
        <v>4355.62</v>
      </c>
      <c r="I11273" s="20">
        <v>4292.24</v>
      </c>
      <c r="J11273" s="20">
        <v>3919.62</v>
      </c>
      <c r="K11273" s="20">
        <v>4136.8500000000004</v>
      </c>
      <c r="L11273" s="20">
        <f t="shared" si="179"/>
        <v>4355.62</v>
      </c>
    </row>
    <row r="11274" spans="1:12" ht="33">
      <c r="A11274" s="19">
        <v>1818000018</v>
      </c>
      <c r="B11274" s="15" t="s">
        <v>11079</v>
      </c>
      <c r="C11274" s="22" t="s">
        <v>13</v>
      </c>
      <c r="D11274" s="20">
        <v>2242.5700000000002</v>
      </c>
      <c r="E11274" s="20">
        <v>2242.5700000000002</v>
      </c>
      <c r="F11274" s="20">
        <v>2242.63</v>
      </c>
      <c r="G11274" s="20">
        <v>2242.63</v>
      </c>
      <c r="H11274" s="20">
        <v>2242.63</v>
      </c>
      <c r="I11274" s="20">
        <v>2242.63</v>
      </c>
      <c r="J11274" s="20">
        <v>2242.63</v>
      </c>
      <c r="K11274" s="20">
        <v>2242.63</v>
      </c>
      <c r="L11274" s="20">
        <f t="shared" si="179"/>
        <v>2242.63</v>
      </c>
    </row>
    <row r="11275" spans="1:12" ht="41.25">
      <c r="A11275" s="19">
        <v>1818000020</v>
      </c>
      <c r="B11275" s="15" t="s">
        <v>11080</v>
      </c>
      <c r="C11275" s="22" t="s">
        <v>13</v>
      </c>
      <c r="D11275" s="20">
        <v>5352.61</v>
      </c>
      <c r="E11275" s="20">
        <v>5387.93</v>
      </c>
      <c r="F11275" s="20">
        <v>5574.64</v>
      </c>
      <c r="G11275" s="20">
        <v>5537.72</v>
      </c>
      <c r="H11275" s="20">
        <v>5631.28</v>
      </c>
      <c r="I11275" s="20">
        <v>5579.73</v>
      </c>
      <c r="J11275" s="20">
        <v>5288.04</v>
      </c>
      <c r="K11275" s="20">
        <v>5463.47</v>
      </c>
      <c r="L11275" s="20">
        <f t="shared" si="179"/>
        <v>5631.28</v>
      </c>
    </row>
    <row r="11276" spans="1:12" ht="49.5">
      <c r="A11276" s="19">
        <v>1818000021</v>
      </c>
      <c r="B11276" s="15" t="s">
        <v>11081</v>
      </c>
      <c r="C11276" s="22" t="s">
        <v>13</v>
      </c>
      <c r="D11276" s="20">
        <v>2520.04</v>
      </c>
      <c r="E11276" s="20">
        <v>2563.9</v>
      </c>
      <c r="F11276" s="20">
        <v>2793.31</v>
      </c>
      <c r="G11276" s="20">
        <v>2768.53</v>
      </c>
      <c r="H11276" s="20">
        <v>2843.28</v>
      </c>
      <c r="I11276" s="20">
        <v>2780.26</v>
      </c>
      <c r="J11276" s="20">
        <v>2433.13</v>
      </c>
      <c r="K11276" s="20">
        <v>2619.87</v>
      </c>
      <c r="L11276" s="20">
        <f t="shared" si="179"/>
        <v>2843.28</v>
      </c>
    </row>
    <row r="11277" spans="1:12" ht="24.75">
      <c r="A11277" s="19">
        <v>1818000024</v>
      </c>
      <c r="B11277" s="15" t="s">
        <v>11082</v>
      </c>
      <c r="C11277" s="22" t="s">
        <v>13</v>
      </c>
      <c r="D11277" s="20">
        <v>110.51</v>
      </c>
      <c r="E11277" s="20">
        <v>111.08</v>
      </c>
      <c r="F11277" s="20">
        <v>112.2</v>
      </c>
      <c r="G11277" s="20">
        <v>111.38</v>
      </c>
      <c r="H11277" s="20">
        <v>113.76</v>
      </c>
      <c r="I11277" s="20">
        <v>113.08</v>
      </c>
      <c r="J11277" s="20">
        <v>109.88</v>
      </c>
      <c r="K11277" s="20">
        <v>112.63</v>
      </c>
      <c r="L11277" s="20">
        <f t="shared" si="179"/>
        <v>113.76</v>
      </c>
    </row>
    <row r="11278" spans="1:12" ht="49.5">
      <c r="A11278" s="19">
        <v>1818000025</v>
      </c>
      <c r="B11278" s="15" t="s">
        <v>11083</v>
      </c>
      <c r="C11278" s="22" t="s">
        <v>13</v>
      </c>
      <c r="D11278" s="20">
        <v>4611.9399999999996</v>
      </c>
      <c r="E11278" s="20">
        <v>4676.97</v>
      </c>
      <c r="F11278" s="20">
        <v>4987.8999999999996</v>
      </c>
      <c r="G11278" s="20">
        <v>4889.54</v>
      </c>
      <c r="H11278" s="20">
        <v>5146.4799999999996</v>
      </c>
      <c r="I11278" s="20">
        <v>5052.26</v>
      </c>
      <c r="J11278" s="20">
        <v>4522.01</v>
      </c>
      <c r="K11278" s="20">
        <v>4923.75</v>
      </c>
      <c r="L11278" s="20">
        <f t="shared" si="179"/>
        <v>5146.4799999999996</v>
      </c>
    </row>
    <row r="11279" spans="1:12" ht="49.5">
      <c r="A11279" s="19">
        <v>1818000026</v>
      </c>
      <c r="B11279" s="15" t="s">
        <v>11084</v>
      </c>
      <c r="C11279" s="22" t="s">
        <v>13</v>
      </c>
      <c r="D11279" s="20">
        <v>3598.38</v>
      </c>
      <c r="E11279" s="20">
        <v>3676.6</v>
      </c>
      <c r="F11279" s="20">
        <v>4022.42</v>
      </c>
      <c r="G11279" s="20">
        <v>3899.24</v>
      </c>
      <c r="H11279" s="20">
        <v>4203.1099999999997</v>
      </c>
      <c r="I11279" s="20">
        <v>4105.01</v>
      </c>
      <c r="J11279" s="20">
        <v>3496.57</v>
      </c>
      <c r="K11279" s="20">
        <v>3954.47</v>
      </c>
      <c r="L11279" s="20">
        <f t="shared" si="179"/>
        <v>4203.1099999999997</v>
      </c>
    </row>
    <row r="11280" spans="1:12" ht="24.75">
      <c r="A11280" s="19">
        <v>1818000027</v>
      </c>
      <c r="B11280" s="15" t="s">
        <v>11085</v>
      </c>
      <c r="C11280" s="22" t="s">
        <v>13</v>
      </c>
      <c r="D11280" s="20">
        <v>288.12</v>
      </c>
      <c r="E11280" s="20">
        <v>290.24</v>
      </c>
      <c r="F11280" s="20">
        <v>296.68</v>
      </c>
      <c r="G11280" s="20">
        <v>292.19</v>
      </c>
      <c r="H11280" s="20">
        <v>303.39</v>
      </c>
      <c r="I11280" s="20">
        <v>301.11</v>
      </c>
      <c r="J11280" s="20">
        <v>285.47000000000003</v>
      </c>
      <c r="K11280" s="20">
        <v>299.69</v>
      </c>
      <c r="L11280" s="20">
        <f t="shared" si="179"/>
        <v>303.39</v>
      </c>
    </row>
    <row r="11281" spans="1:12" ht="49.5">
      <c r="A11281" s="19">
        <v>1818000028</v>
      </c>
      <c r="B11281" s="15" t="s">
        <v>11086</v>
      </c>
      <c r="C11281" s="22" t="s">
        <v>13</v>
      </c>
      <c r="D11281" s="20">
        <v>4169.96</v>
      </c>
      <c r="E11281" s="20">
        <v>4254.62</v>
      </c>
      <c r="F11281" s="20">
        <v>4632.8900000000003</v>
      </c>
      <c r="G11281" s="20">
        <v>4507.8900000000003</v>
      </c>
      <c r="H11281" s="20">
        <v>4818.0600000000004</v>
      </c>
      <c r="I11281" s="20">
        <v>4711.03</v>
      </c>
      <c r="J11281" s="20">
        <v>4054.37</v>
      </c>
      <c r="K11281" s="20">
        <v>4534.1899999999996</v>
      </c>
      <c r="L11281" s="20">
        <f t="shared" si="179"/>
        <v>4818.0600000000004</v>
      </c>
    </row>
    <row r="11282" spans="1:12" ht="24.75">
      <c r="A11282" s="19">
        <v>1818000029</v>
      </c>
      <c r="B11282" s="15" t="s">
        <v>11087</v>
      </c>
      <c r="C11282" s="22" t="s">
        <v>13</v>
      </c>
      <c r="D11282" s="20">
        <v>5236.38</v>
      </c>
      <c r="E11282" s="20">
        <v>5351.9</v>
      </c>
      <c r="F11282" s="20">
        <v>5870</v>
      </c>
      <c r="G11282" s="20">
        <v>5756.51</v>
      </c>
      <c r="H11282" s="20">
        <v>6056.51</v>
      </c>
      <c r="I11282" s="20">
        <v>5904.49</v>
      </c>
      <c r="J11282" s="20">
        <v>5049.49</v>
      </c>
      <c r="K11282" s="20">
        <v>5593.51</v>
      </c>
      <c r="L11282" s="20">
        <f t="shared" si="179"/>
        <v>6056.51</v>
      </c>
    </row>
    <row r="11283" spans="1:12" ht="49.5">
      <c r="A11283" s="19">
        <v>1818000030</v>
      </c>
      <c r="B11283" s="15" t="s">
        <v>11088</v>
      </c>
      <c r="C11283" s="22" t="s">
        <v>13</v>
      </c>
      <c r="D11283" s="20">
        <v>2459.56</v>
      </c>
      <c r="E11283" s="20">
        <v>2494.9</v>
      </c>
      <c r="F11283" s="20">
        <v>2678.64</v>
      </c>
      <c r="G11283" s="20">
        <v>2641.72</v>
      </c>
      <c r="H11283" s="20">
        <v>2734.3</v>
      </c>
      <c r="I11283" s="20">
        <v>2684.11</v>
      </c>
      <c r="J11283" s="20">
        <v>2396.4299999999998</v>
      </c>
      <c r="K11283" s="20">
        <v>2569.77</v>
      </c>
      <c r="L11283" s="20">
        <f t="shared" si="179"/>
        <v>2734.3</v>
      </c>
    </row>
    <row r="11284" spans="1:12" ht="24.75">
      <c r="A11284" s="19">
        <v>1818000031</v>
      </c>
      <c r="B11284" s="15" t="s">
        <v>11089</v>
      </c>
      <c r="C11284" s="22" t="s">
        <v>13</v>
      </c>
      <c r="D11284" s="20">
        <v>5225.63</v>
      </c>
      <c r="E11284" s="20">
        <v>5323.4</v>
      </c>
      <c r="F11284" s="20">
        <v>5814.36</v>
      </c>
      <c r="G11284" s="20">
        <v>5755.98</v>
      </c>
      <c r="H11284" s="20">
        <v>5932.67</v>
      </c>
      <c r="I11284" s="20">
        <v>5792.99</v>
      </c>
      <c r="J11284" s="20">
        <v>5037.41</v>
      </c>
      <c r="K11284" s="20">
        <v>5437.56</v>
      </c>
      <c r="L11284" s="20">
        <f t="shared" si="179"/>
        <v>5932.67</v>
      </c>
    </row>
    <row r="11285" spans="1:12" ht="24.75">
      <c r="A11285" s="19">
        <v>1818000032</v>
      </c>
      <c r="B11285" s="15" t="s">
        <v>11090</v>
      </c>
      <c r="C11285" s="22" t="s">
        <v>13</v>
      </c>
      <c r="D11285" s="20">
        <v>1187.0899999999999</v>
      </c>
      <c r="E11285" s="20">
        <v>1194.6500000000001</v>
      </c>
      <c r="F11285" s="20">
        <v>1211.18</v>
      </c>
      <c r="G11285" s="20">
        <v>1199.17</v>
      </c>
      <c r="H11285" s="20">
        <v>1233.23</v>
      </c>
      <c r="I11285" s="20">
        <v>1224.2</v>
      </c>
      <c r="J11285" s="20">
        <v>1178.48</v>
      </c>
      <c r="K11285" s="20">
        <v>1216.9000000000001</v>
      </c>
      <c r="L11285" s="20">
        <f t="shared" si="179"/>
        <v>1233.23</v>
      </c>
    </row>
    <row r="11286" spans="1:12" ht="33">
      <c r="A11286" s="19">
        <v>1818000033</v>
      </c>
      <c r="B11286" s="15" t="s">
        <v>11091</v>
      </c>
      <c r="C11286" s="22" t="s">
        <v>13</v>
      </c>
      <c r="D11286" s="20">
        <v>2465.4</v>
      </c>
      <c r="E11286" s="20">
        <v>2502.08</v>
      </c>
      <c r="F11286" s="20">
        <v>2683.35</v>
      </c>
      <c r="G11286" s="20">
        <v>2646.72</v>
      </c>
      <c r="H11286" s="20">
        <v>2744.15</v>
      </c>
      <c r="I11286" s="20">
        <v>2690.45</v>
      </c>
      <c r="J11286" s="20">
        <v>2394.88</v>
      </c>
      <c r="K11286" s="20">
        <v>2570.64</v>
      </c>
      <c r="L11286" s="20">
        <f t="shared" si="179"/>
        <v>2744.15</v>
      </c>
    </row>
    <row r="11287" spans="1:12" ht="24.75">
      <c r="A11287" s="19">
        <v>1818000034</v>
      </c>
      <c r="B11287" s="15" t="s">
        <v>11092</v>
      </c>
      <c r="C11287" s="22" t="s">
        <v>13</v>
      </c>
      <c r="D11287" s="20">
        <v>2592.92</v>
      </c>
      <c r="E11287" s="20">
        <v>2629.61</v>
      </c>
      <c r="F11287" s="20">
        <v>2810.88</v>
      </c>
      <c r="G11287" s="20">
        <v>2774.24</v>
      </c>
      <c r="H11287" s="20">
        <v>2871.67</v>
      </c>
      <c r="I11287" s="20">
        <v>2817.98</v>
      </c>
      <c r="J11287" s="20">
        <v>2522.41</v>
      </c>
      <c r="K11287" s="20">
        <v>2698.18</v>
      </c>
      <c r="L11287" s="20">
        <f t="shared" si="179"/>
        <v>2871.67</v>
      </c>
    </row>
    <row r="11288" spans="1:12" ht="24.75">
      <c r="A11288" s="19">
        <v>1818000035</v>
      </c>
      <c r="B11288" s="15" t="s">
        <v>11093</v>
      </c>
      <c r="C11288" s="22" t="s">
        <v>13</v>
      </c>
      <c r="D11288" s="20">
        <v>3045.57</v>
      </c>
      <c r="E11288" s="20">
        <v>3082.24</v>
      </c>
      <c r="F11288" s="20">
        <v>3263.52</v>
      </c>
      <c r="G11288" s="20">
        <v>3226.88</v>
      </c>
      <c r="H11288" s="20">
        <v>3324.3</v>
      </c>
      <c r="I11288" s="20">
        <v>3270.62</v>
      </c>
      <c r="J11288" s="20">
        <v>2975.07</v>
      </c>
      <c r="K11288" s="20">
        <v>3150.8</v>
      </c>
      <c r="L11288" s="20">
        <f t="shared" si="179"/>
        <v>3324.3</v>
      </c>
    </row>
    <row r="11289" spans="1:12" ht="41.25">
      <c r="A11289" s="19">
        <v>1818000036</v>
      </c>
      <c r="B11289" s="15" t="s">
        <v>11094</v>
      </c>
      <c r="C11289" s="22" t="s">
        <v>13</v>
      </c>
      <c r="D11289" s="20">
        <v>1681.11</v>
      </c>
      <c r="E11289" s="20">
        <v>1699.24</v>
      </c>
      <c r="F11289" s="20">
        <v>1799.19</v>
      </c>
      <c r="G11289" s="20">
        <v>1779.09</v>
      </c>
      <c r="H11289" s="20">
        <v>1827.71</v>
      </c>
      <c r="I11289" s="20">
        <v>1801.45</v>
      </c>
      <c r="J11289" s="20">
        <v>1646.91</v>
      </c>
      <c r="K11289" s="20">
        <v>1744.2</v>
      </c>
      <c r="L11289" s="20">
        <f t="shared" si="179"/>
        <v>1827.71</v>
      </c>
    </row>
    <row r="11290" spans="1:12" ht="41.25">
      <c r="A11290" s="19">
        <v>1818000037</v>
      </c>
      <c r="B11290" s="15" t="s">
        <v>11095</v>
      </c>
      <c r="C11290" s="22" t="s">
        <v>13</v>
      </c>
      <c r="D11290" s="20">
        <v>7184.56</v>
      </c>
      <c r="E11290" s="20">
        <v>7233.83</v>
      </c>
      <c r="F11290" s="20">
        <v>7523.71</v>
      </c>
      <c r="G11290" s="20">
        <v>7476.45</v>
      </c>
      <c r="H11290" s="20">
        <v>7586.27</v>
      </c>
      <c r="I11290" s="20">
        <v>7508.66</v>
      </c>
      <c r="J11290" s="20">
        <v>7082.76</v>
      </c>
      <c r="K11290" s="20">
        <v>7330.45</v>
      </c>
      <c r="L11290" s="20">
        <f t="shared" si="179"/>
        <v>7586.27</v>
      </c>
    </row>
    <row r="11291" spans="1:12" ht="33">
      <c r="A11291" s="19">
        <v>1818000038</v>
      </c>
      <c r="B11291" s="15" t="s">
        <v>11096</v>
      </c>
      <c r="C11291" s="22" t="s">
        <v>13</v>
      </c>
      <c r="D11291" s="20">
        <v>8218.82</v>
      </c>
      <c r="E11291" s="20">
        <v>8414.66</v>
      </c>
      <c r="F11291" s="20">
        <v>9746.67</v>
      </c>
      <c r="G11291" s="20">
        <v>9568.11</v>
      </c>
      <c r="H11291" s="20">
        <v>10065</v>
      </c>
      <c r="I11291" s="20">
        <v>9649.82</v>
      </c>
      <c r="J11291" s="20">
        <v>7879.51</v>
      </c>
      <c r="K11291" s="20">
        <v>8966.49</v>
      </c>
      <c r="L11291" s="20">
        <f t="shared" si="179"/>
        <v>10065</v>
      </c>
    </row>
    <row r="11292" spans="1:12" ht="16.5">
      <c r="A11292" s="19">
        <v>1818000039</v>
      </c>
      <c r="B11292" s="15" t="s">
        <v>11097</v>
      </c>
      <c r="C11292" s="22" t="s">
        <v>26</v>
      </c>
      <c r="D11292" s="20">
        <v>331.03</v>
      </c>
      <c r="E11292" s="20">
        <v>343.88</v>
      </c>
      <c r="F11292" s="20">
        <v>401.78</v>
      </c>
      <c r="G11292" s="20">
        <v>386</v>
      </c>
      <c r="H11292" s="20">
        <v>424.1</v>
      </c>
      <c r="I11292" s="20">
        <v>408.21</v>
      </c>
      <c r="J11292" s="20">
        <v>307.43</v>
      </c>
      <c r="K11292" s="20">
        <v>374.13</v>
      </c>
      <c r="L11292" s="20">
        <f t="shared" si="179"/>
        <v>424.1</v>
      </c>
    </row>
    <row r="11293" spans="1:12" ht="33">
      <c r="A11293" s="19">
        <v>1818000040</v>
      </c>
      <c r="B11293" s="15" t="s">
        <v>11098</v>
      </c>
      <c r="C11293" s="22" t="s">
        <v>13</v>
      </c>
      <c r="D11293" s="20">
        <v>10740.73</v>
      </c>
      <c r="E11293" s="20">
        <v>10928.41</v>
      </c>
      <c r="F11293" s="20">
        <v>12270.2</v>
      </c>
      <c r="G11293" s="20">
        <v>11908.2</v>
      </c>
      <c r="H11293" s="20">
        <v>12596.32</v>
      </c>
      <c r="I11293" s="20">
        <v>12385.69</v>
      </c>
      <c r="J11293" s="20">
        <v>10301.42</v>
      </c>
      <c r="K11293" s="20">
        <v>11977.13</v>
      </c>
      <c r="L11293" s="20">
        <f t="shared" si="179"/>
        <v>12596.32</v>
      </c>
    </row>
    <row r="11294" spans="1:12" ht="33">
      <c r="A11294" s="19">
        <v>1818000041</v>
      </c>
      <c r="B11294" s="15" t="s">
        <v>11099</v>
      </c>
      <c r="C11294" s="22" t="s">
        <v>13</v>
      </c>
      <c r="D11294" s="20">
        <v>3969.41</v>
      </c>
      <c r="E11294" s="20">
        <v>4021.05</v>
      </c>
      <c r="F11294" s="20">
        <v>4266.67</v>
      </c>
      <c r="G11294" s="20">
        <v>4197.93</v>
      </c>
      <c r="H11294" s="20">
        <v>4380.41</v>
      </c>
      <c r="I11294" s="20">
        <v>4306.5600000000004</v>
      </c>
      <c r="J11294" s="20">
        <v>3886.13</v>
      </c>
      <c r="K11294" s="20">
        <v>4153.55</v>
      </c>
      <c r="L11294" s="20">
        <f t="shared" si="179"/>
        <v>4380.41</v>
      </c>
    </row>
    <row r="11295" spans="1:12" ht="33">
      <c r="A11295" s="19">
        <v>1818000042</v>
      </c>
      <c r="B11295" s="15" t="s">
        <v>11100</v>
      </c>
      <c r="C11295" s="22" t="s">
        <v>13</v>
      </c>
      <c r="D11295" s="20">
        <v>22189.040000000001</v>
      </c>
      <c r="E11295" s="20">
        <v>22470.76</v>
      </c>
      <c r="F11295" s="20">
        <v>24261.95</v>
      </c>
      <c r="G11295" s="20">
        <v>23844.01</v>
      </c>
      <c r="H11295" s="20">
        <v>24691.53</v>
      </c>
      <c r="I11295" s="20">
        <v>24354.98</v>
      </c>
      <c r="J11295" s="20">
        <v>21316.97</v>
      </c>
      <c r="K11295" s="20">
        <v>23634.76</v>
      </c>
      <c r="L11295" s="20">
        <f t="shared" si="179"/>
        <v>24691.53</v>
      </c>
    </row>
    <row r="11296" spans="1:12" ht="49.5">
      <c r="A11296" s="19">
        <v>1818000043</v>
      </c>
      <c r="B11296" s="15" t="s">
        <v>11101</v>
      </c>
      <c r="C11296" s="22" t="s">
        <v>13</v>
      </c>
      <c r="D11296" s="20">
        <v>4005.81</v>
      </c>
      <c r="E11296" s="20">
        <v>4081.45</v>
      </c>
      <c r="F11296" s="20">
        <v>4414.3599999999997</v>
      </c>
      <c r="G11296" s="20">
        <v>4291.8900000000003</v>
      </c>
      <c r="H11296" s="20">
        <v>4593.22</v>
      </c>
      <c r="I11296" s="20">
        <v>4498.7</v>
      </c>
      <c r="J11296" s="20">
        <v>3909.54</v>
      </c>
      <c r="K11296" s="20">
        <v>4358.68</v>
      </c>
      <c r="L11296" s="20">
        <f t="shared" si="179"/>
        <v>4593.22</v>
      </c>
    </row>
    <row r="11297" spans="1:12" ht="33">
      <c r="A11297" s="19">
        <v>1818000044</v>
      </c>
      <c r="B11297" s="15" t="s">
        <v>11102</v>
      </c>
      <c r="C11297" s="22" t="s">
        <v>13</v>
      </c>
      <c r="D11297" s="20">
        <v>644.36</v>
      </c>
      <c r="E11297" s="20">
        <v>652.28</v>
      </c>
      <c r="F11297" s="20">
        <v>689.68</v>
      </c>
      <c r="G11297" s="20">
        <v>684.93</v>
      </c>
      <c r="H11297" s="20">
        <v>700.38</v>
      </c>
      <c r="I11297" s="20">
        <v>689.31</v>
      </c>
      <c r="J11297" s="20">
        <v>630.07000000000005</v>
      </c>
      <c r="K11297" s="20">
        <v>661.45</v>
      </c>
      <c r="L11297" s="20">
        <f t="shared" si="179"/>
        <v>700.38</v>
      </c>
    </row>
    <row r="11298" spans="1:12" ht="41.25">
      <c r="A11298" s="19">
        <v>1818000045</v>
      </c>
      <c r="B11298" s="15" t="s">
        <v>11103</v>
      </c>
      <c r="C11298" s="22" t="s">
        <v>13</v>
      </c>
      <c r="D11298" s="20">
        <v>2662.12</v>
      </c>
      <c r="E11298" s="20">
        <v>2697.44</v>
      </c>
      <c r="F11298" s="20">
        <v>2884.09</v>
      </c>
      <c r="G11298" s="20">
        <v>2847.18</v>
      </c>
      <c r="H11298" s="20">
        <v>2940.73</v>
      </c>
      <c r="I11298" s="20">
        <v>2889.19</v>
      </c>
      <c r="J11298" s="20">
        <v>2597.48</v>
      </c>
      <c r="K11298" s="20">
        <v>2772.92</v>
      </c>
      <c r="L11298" s="20">
        <f t="shared" si="179"/>
        <v>2940.73</v>
      </c>
    </row>
    <row r="11299" spans="1:12" ht="41.25">
      <c r="A11299" s="19">
        <v>1818000046</v>
      </c>
      <c r="B11299" s="15" t="s">
        <v>11104</v>
      </c>
      <c r="C11299" s="22" t="s">
        <v>13</v>
      </c>
      <c r="D11299" s="20">
        <v>3974.06</v>
      </c>
      <c r="E11299" s="20">
        <v>4026.69</v>
      </c>
      <c r="F11299" s="20">
        <v>4219.25</v>
      </c>
      <c r="G11299" s="20">
        <v>4094.23</v>
      </c>
      <c r="H11299" s="20">
        <v>4398.01</v>
      </c>
      <c r="I11299" s="20">
        <v>4337.08</v>
      </c>
      <c r="J11299" s="20">
        <v>3935.31</v>
      </c>
      <c r="K11299" s="20">
        <v>4316.53</v>
      </c>
      <c r="L11299" s="20">
        <f t="shared" si="179"/>
        <v>4398.01</v>
      </c>
    </row>
    <row r="11300" spans="1:12" ht="49.5">
      <c r="A11300" s="19">
        <v>1818000047</v>
      </c>
      <c r="B11300" s="15" t="s">
        <v>11105</v>
      </c>
      <c r="C11300" s="22" t="s">
        <v>13</v>
      </c>
      <c r="D11300" s="20">
        <v>2548.77</v>
      </c>
      <c r="E11300" s="20">
        <v>2586.96</v>
      </c>
      <c r="F11300" s="20">
        <v>2783.78</v>
      </c>
      <c r="G11300" s="20">
        <v>2750.87</v>
      </c>
      <c r="H11300" s="20">
        <v>2837.97</v>
      </c>
      <c r="I11300" s="20">
        <v>2783.12</v>
      </c>
      <c r="J11300" s="20">
        <v>2454</v>
      </c>
      <c r="K11300" s="20">
        <v>2651.7</v>
      </c>
      <c r="L11300" s="20">
        <f t="shared" si="179"/>
        <v>2837.97</v>
      </c>
    </row>
    <row r="11301" spans="1:12" ht="49.5">
      <c r="A11301" s="19">
        <v>1818000048</v>
      </c>
      <c r="B11301" s="15" t="s">
        <v>7447</v>
      </c>
      <c r="C11301" s="22" t="s">
        <v>13</v>
      </c>
      <c r="D11301" s="20">
        <v>2583.92</v>
      </c>
      <c r="E11301" s="20">
        <v>2615.94</v>
      </c>
      <c r="F11301" s="20">
        <v>2784.48</v>
      </c>
      <c r="G11301" s="20">
        <v>2752.95</v>
      </c>
      <c r="H11301" s="20">
        <v>2829.74</v>
      </c>
      <c r="I11301" s="20">
        <v>2785.04</v>
      </c>
      <c r="J11301" s="20">
        <v>2503.5</v>
      </c>
      <c r="K11301" s="20">
        <v>2678.93</v>
      </c>
      <c r="L11301" s="20">
        <f t="shared" si="179"/>
        <v>2829.74</v>
      </c>
    </row>
    <row r="11302" spans="1:12" ht="49.5">
      <c r="A11302" s="19">
        <v>1818000052</v>
      </c>
      <c r="B11302" s="15" t="s">
        <v>11106</v>
      </c>
      <c r="C11302" s="22" t="s">
        <v>13</v>
      </c>
      <c r="D11302" s="20">
        <v>838.67</v>
      </c>
      <c r="E11302" s="20">
        <v>846.53</v>
      </c>
      <c r="F11302" s="20">
        <v>882.84</v>
      </c>
      <c r="G11302" s="20">
        <v>872.11</v>
      </c>
      <c r="H11302" s="20">
        <v>899.11</v>
      </c>
      <c r="I11302" s="20">
        <v>887.88</v>
      </c>
      <c r="J11302" s="20">
        <v>825.46</v>
      </c>
      <c r="K11302" s="20">
        <v>870.07</v>
      </c>
      <c r="L11302" s="20">
        <f t="shared" si="179"/>
        <v>899.11</v>
      </c>
    </row>
    <row r="11303" spans="1:12" ht="16.5">
      <c r="A11303" s="19">
        <v>1818000053</v>
      </c>
      <c r="B11303" s="15" t="s">
        <v>11107</v>
      </c>
      <c r="C11303" s="22" t="s">
        <v>13</v>
      </c>
      <c r="D11303" s="20">
        <v>284.67</v>
      </c>
      <c r="E11303" s="20">
        <v>284.67</v>
      </c>
      <c r="F11303" s="20">
        <v>284.68</v>
      </c>
      <c r="G11303" s="20">
        <v>284.68</v>
      </c>
      <c r="H11303" s="20">
        <v>284.68</v>
      </c>
      <c r="I11303" s="20">
        <v>284.68</v>
      </c>
      <c r="J11303" s="20">
        <v>284.68</v>
      </c>
      <c r="K11303" s="20">
        <v>284.68</v>
      </c>
      <c r="L11303" s="20">
        <f t="shared" si="179"/>
        <v>284.68</v>
      </c>
    </row>
    <row r="11304" spans="1:12" ht="49.5">
      <c r="A11304" s="19">
        <v>1818000054</v>
      </c>
      <c r="B11304" s="15" t="s">
        <v>11108</v>
      </c>
      <c r="C11304" s="22" t="s">
        <v>13</v>
      </c>
      <c r="D11304" s="20">
        <v>58736.36</v>
      </c>
      <c r="E11304" s="20">
        <v>59195.74</v>
      </c>
      <c r="F11304" s="20">
        <v>61775.12</v>
      </c>
      <c r="G11304" s="20">
        <v>60946.55</v>
      </c>
      <c r="H11304" s="20">
        <v>62805.54</v>
      </c>
      <c r="I11304" s="20">
        <v>62154.26</v>
      </c>
      <c r="J11304" s="20">
        <v>57849.53</v>
      </c>
      <c r="K11304" s="20">
        <v>61460.3</v>
      </c>
      <c r="L11304" s="20">
        <f t="shared" si="179"/>
        <v>62805.54</v>
      </c>
    </row>
    <row r="11305" spans="1:12" ht="41.25">
      <c r="A11305" s="19">
        <v>1818000056</v>
      </c>
      <c r="B11305" s="15" t="s">
        <v>11109</v>
      </c>
      <c r="C11305" s="22" t="s">
        <v>13</v>
      </c>
      <c r="D11305" s="20">
        <v>1888.4</v>
      </c>
      <c r="E11305" s="20">
        <v>1904.85</v>
      </c>
      <c r="F11305" s="20">
        <v>2004.58</v>
      </c>
      <c r="G11305" s="20">
        <v>1977.35</v>
      </c>
      <c r="H11305" s="20">
        <v>2038.07</v>
      </c>
      <c r="I11305" s="20">
        <v>2011.44</v>
      </c>
      <c r="J11305" s="20">
        <v>1861.89</v>
      </c>
      <c r="K11305" s="20">
        <v>1973.09</v>
      </c>
      <c r="L11305" s="20">
        <f t="shared" si="179"/>
        <v>2038.07</v>
      </c>
    </row>
    <row r="11306" spans="1:12" ht="41.25">
      <c r="A11306" s="19">
        <v>1818000057</v>
      </c>
      <c r="B11306" s="15" t="s">
        <v>11110</v>
      </c>
      <c r="C11306" s="22" t="s">
        <v>13</v>
      </c>
      <c r="D11306" s="20">
        <v>23592.93</v>
      </c>
      <c r="E11306" s="20">
        <v>23762.080000000002</v>
      </c>
      <c r="F11306" s="20">
        <v>24272.82</v>
      </c>
      <c r="G11306" s="20">
        <v>23944.62</v>
      </c>
      <c r="H11306" s="20">
        <v>24797.4</v>
      </c>
      <c r="I11306" s="20">
        <v>24584.49</v>
      </c>
      <c r="J11306" s="20">
        <v>23430.6</v>
      </c>
      <c r="K11306" s="20">
        <v>24423.5</v>
      </c>
      <c r="L11306" s="20">
        <f t="shared" si="179"/>
        <v>24797.4</v>
      </c>
    </row>
    <row r="11307" spans="1:12" ht="33">
      <c r="A11307" s="19">
        <v>1818000058</v>
      </c>
      <c r="B11307" s="15" t="s">
        <v>12460</v>
      </c>
      <c r="C11307" s="22" t="s">
        <v>13</v>
      </c>
      <c r="D11307" s="20">
        <v>1604.66</v>
      </c>
      <c r="E11307" s="20">
        <v>1604.66</v>
      </c>
      <c r="F11307" s="20">
        <v>1604.7</v>
      </c>
      <c r="G11307" s="20">
        <v>1604.7</v>
      </c>
      <c r="H11307" s="20">
        <v>1604.7</v>
      </c>
      <c r="I11307" s="20">
        <v>1604.7</v>
      </c>
      <c r="J11307" s="20">
        <v>1604.7</v>
      </c>
      <c r="K11307" s="20">
        <v>1604.7</v>
      </c>
      <c r="L11307" s="20">
        <f t="shared" si="179"/>
        <v>1604.7</v>
      </c>
    </row>
    <row r="11308" spans="1:12" ht="49.5">
      <c r="A11308" s="19">
        <v>1818000059</v>
      </c>
      <c r="B11308" s="15" t="s">
        <v>11111</v>
      </c>
      <c r="C11308" s="22" t="s">
        <v>13</v>
      </c>
      <c r="D11308" s="20">
        <v>59541.34</v>
      </c>
      <c r="E11308" s="20">
        <v>60009.01</v>
      </c>
      <c r="F11308" s="20">
        <v>62594.39</v>
      </c>
      <c r="G11308" s="20">
        <v>61761.97</v>
      </c>
      <c r="H11308" s="20">
        <v>63634.49</v>
      </c>
      <c r="I11308" s="20">
        <v>62975.97</v>
      </c>
      <c r="J11308" s="20">
        <v>58644.63</v>
      </c>
      <c r="K11308" s="20">
        <v>62289.13</v>
      </c>
      <c r="L11308" s="20">
        <f t="shared" si="179"/>
        <v>63634.49</v>
      </c>
    </row>
    <row r="11309" spans="1:12" ht="49.5">
      <c r="A11309" s="19">
        <v>1818000060</v>
      </c>
      <c r="B11309" s="15" t="s">
        <v>11112</v>
      </c>
      <c r="C11309" s="22" t="s">
        <v>13</v>
      </c>
      <c r="D11309" s="20">
        <v>35120.660000000003</v>
      </c>
      <c r="E11309" s="20">
        <v>35304.160000000003</v>
      </c>
      <c r="F11309" s="20">
        <v>36326.61</v>
      </c>
      <c r="G11309" s="20">
        <v>36001.43</v>
      </c>
      <c r="H11309" s="20">
        <v>36732.58</v>
      </c>
      <c r="I11309" s="20">
        <v>36472.22</v>
      </c>
      <c r="J11309" s="20">
        <v>34763.410000000003</v>
      </c>
      <c r="K11309" s="20">
        <v>36194.69</v>
      </c>
      <c r="L11309" s="20">
        <f t="shared" si="179"/>
        <v>36732.58</v>
      </c>
    </row>
    <row r="11310" spans="1:12" ht="49.5">
      <c r="A11310" s="19">
        <v>1818000061</v>
      </c>
      <c r="B11310" s="15" t="s">
        <v>11113</v>
      </c>
      <c r="C11310" s="22" t="s">
        <v>13</v>
      </c>
      <c r="D11310" s="20">
        <v>58176.01</v>
      </c>
      <c r="E11310" s="20">
        <v>58633.29</v>
      </c>
      <c r="F11310" s="20">
        <v>61185.06</v>
      </c>
      <c r="G11310" s="20">
        <v>60375.47</v>
      </c>
      <c r="H11310" s="20">
        <v>62194.54</v>
      </c>
      <c r="I11310" s="20">
        <v>61545.71</v>
      </c>
      <c r="J11310" s="20">
        <v>57284.37</v>
      </c>
      <c r="K11310" s="20">
        <v>60853.52</v>
      </c>
      <c r="L11310" s="20">
        <f t="shared" si="179"/>
        <v>62194.54</v>
      </c>
    </row>
    <row r="11311" spans="1:12" ht="49.5">
      <c r="A11311" s="19">
        <v>1818000062</v>
      </c>
      <c r="B11311" s="15" t="s">
        <v>11114</v>
      </c>
      <c r="C11311" s="22" t="s">
        <v>13</v>
      </c>
      <c r="D11311" s="20">
        <v>66745.61</v>
      </c>
      <c r="E11311" s="20">
        <v>67395.539999999994</v>
      </c>
      <c r="F11311" s="20">
        <v>71533.53</v>
      </c>
      <c r="G11311" s="20">
        <v>70521.119999999995</v>
      </c>
      <c r="H11311" s="20">
        <v>72996.98</v>
      </c>
      <c r="I11311" s="20">
        <v>72143.3</v>
      </c>
      <c r="J11311" s="20">
        <v>65521.94</v>
      </c>
      <c r="K11311" s="20">
        <v>71263.66</v>
      </c>
      <c r="L11311" s="20">
        <f t="shared" si="179"/>
        <v>72996.98</v>
      </c>
    </row>
    <row r="11312" spans="1:12" ht="49.5">
      <c r="A11312" s="19">
        <v>1818000063</v>
      </c>
      <c r="B11312" s="15" t="s">
        <v>11115</v>
      </c>
      <c r="C11312" s="22" t="s">
        <v>13</v>
      </c>
      <c r="D11312" s="20">
        <v>66140.83</v>
      </c>
      <c r="E11312" s="20">
        <v>66721.61</v>
      </c>
      <c r="F11312" s="20">
        <v>70002.34</v>
      </c>
      <c r="G11312" s="20">
        <v>68948.47</v>
      </c>
      <c r="H11312" s="20">
        <v>71311.679999999993</v>
      </c>
      <c r="I11312" s="20">
        <v>70491.42</v>
      </c>
      <c r="J11312" s="20">
        <v>64810.31</v>
      </c>
      <c r="K11312" s="20">
        <v>69752.59</v>
      </c>
      <c r="L11312" s="20">
        <f t="shared" si="179"/>
        <v>71311.679999999993</v>
      </c>
    </row>
    <row r="11313" spans="1:12" ht="41.25">
      <c r="A11313" s="19">
        <v>1818000064</v>
      </c>
      <c r="B11313" s="15" t="s">
        <v>11116</v>
      </c>
      <c r="C11313" s="22" t="s">
        <v>13</v>
      </c>
      <c r="D11313" s="20">
        <v>61023.8</v>
      </c>
      <c r="E11313" s="20">
        <v>61607.24</v>
      </c>
      <c r="F11313" s="20">
        <v>64891.68</v>
      </c>
      <c r="G11313" s="20">
        <v>63835.18</v>
      </c>
      <c r="H11313" s="20">
        <v>66208.929999999993</v>
      </c>
      <c r="I11313" s="20">
        <v>65385.06</v>
      </c>
      <c r="J11313" s="20">
        <v>60353.21</v>
      </c>
      <c r="K11313" s="20">
        <v>64639.96</v>
      </c>
      <c r="L11313" s="20">
        <f t="shared" si="179"/>
        <v>66208.929999999993</v>
      </c>
    </row>
    <row r="11314" spans="1:12" ht="49.5">
      <c r="A11314" s="19">
        <v>1818000065</v>
      </c>
      <c r="B11314" s="15" t="s">
        <v>11117</v>
      </c>
      <c r="C11314" s="22" t="s">
        <v>13</v>
      </c>
      <c r="D11314" s="20">
        <v>71799.19</v>
      </c>
      <c r="E11314" s="20">
        <v>72379.12</v>
      </c>
      <c r="F11314" s="20">
        <v>75656.98</v>
      </c>
      <c r="G11314" s="20">
        <v>74605.38</v>
      </c>
      <c r="H11314" s="20">
        <v>76963.61</v>
      </c>
      <c r="I11314" s="20">
        <v>76144.179999999993</v>
      </c>
      <c r="J11314" s="20">
        <v>71132.63</v>
      </c>
      <c r="K11314" s="20">
        <v>75405.649999999994</v>
      </c>
      <c r="L11314" s="20">
        <f t="shared" si="179"/>
        <v>76963.61</v>
      </c>
    </row>
    <row r="11315" spans="1:12" ht="49.5">
      <c r="A11315" s="19">
        <v>1818000066</v>
      </c>
      <c r="B11315" s="15" t="s">
        <v>11118</v>
      </c>
      <c r="C11315" s="22" t="s">
        <v>13</v>
      </c>
      <c r="D11315" s="20">
        <v>68857.31</v>
      </c>
      <c r="E11315" s="20">
        <v>69414.990000000005</v>
      </c>
      <c r="F11315" s="20">
        <v>72634.509999999995</v>
      </c>
      <c r="G11315" s="20">
        <v>71610.55</v>
      </c>
      <c r="H11315" s="20">
        <v>73878.17</v>
      </c>
      <c r="I11315" s="20">
        <v>73086.740000000005</v>
      </c>
      <c r="J11315" s="20">
        <v>68207</v>
      </c>
      <c r="K11315" s="20">
        <v>72369.94</v>
      </c>
      <c r="L11315" s="20">
        <f t="shared" si="179"/>
        <v>73878.17</v>
      </c>
    </row>
    <row r="11316" spans="1:12" ht="49.5">
      <c r="A11316" s="19">
        <v>1818000067</v>
      </c>
      <c r="B11316" s="15" t="s">
        <v>11119</v>
      </c>
      <c r="C11316" s="22" t="s">
        <v>13</v>
      </c>
      <c r="D11316" s="20">
        <v>60726.41</v>
      </c>
      <c r="E11316" s="20">
        <v>61183.94</v>
      </c>
      <c r="F11316" s="20">
        <v>63735.360000000001</v>
      </c>
      <c r="G11316" s="20">
        <v>62926.42</v>
      </c>
      <c r="H11316" s="20">
        <v>64745.53</v>
      </c>
      <c r="I11316" s="20">
        <v>64096.25</v>
      </c>
      <c r="J11316" s="20">
        <v>59834.74</v>
      </c>
      <c r="K11316" s="20">
        <v>63403.16</v>
      </c>
      <c r="L11316" s="20">
        <f t="shared" si="179"/>
        <v>64745.53</v>
      </c>
    </row>
    <row r="11317" spans="1:12" ht="49.5">
      <c r="A11317" s="19">
        <v>1818000068</v>
      </c>
      <c r="B11317" s="15" t="s">
        <v>11120</v>
      </c>
      <c r="C11317" s="22" t="s">
        <v>13</v>
      </c>
      <c r="D11317" s="20">
        <v>66347.55</v>
      </c>
      <c r="E11317" s="20">
        <v>66804.649999999994</v>
      </c>
      <c r="F11317" s="20">
        <v>69355.27</v>
      </c>
      <c r="G11317" s="20">
        <v>68547</v>
      </c>
      <c r="H11317" s="20">
        <v>70364.06</v>
      </c>
      <c r="I11317" s="20">
        <v>69715.33</v>
      </c>
      <c r="J11317" s="20">
        <v>65456.49</v>
      </c>
      <c r="K11317" s="20">
        <v>69022.789999999994</v>
      </c>
      <c r="L11317" s="20">
        <f t="shared" si="179"/>
        <v>70364.06</v>
      </c>
    </row>
    <row r="11318" spans="1:12" ht="24.75">
      <c r="A11318" s="19">
        <v>1818000069</v>
      </c>
      <c r="B11318" s="15" t="s">
        <v>11121</v>
      </c>
      <c r="C11318" s="22" t="s">
        <v>13</v>
      </c>
      <c r="D11318" s="20">
        <v>3380.64</v>
      </c>
      <c r="E11318" s="20">
        <v>3437.56</v>
      </c>
      <c r="F11318" s="20">
        <v>3726.01</v>
      </c>
      <c r="G11318" s="20">
        <v>3654.18</v>
      </c>
      <c r="H11318" s="20">
        <v>3823.64</v>
      </c>
      <c r="I11318" s="20">
        <v>3747.29</v>
      </c>
      <c r="J11318" s="20">
        <v>3250.82</v>
      </c>
      <c r="K11318" s="20">
        <v>3599.97</v>
      </c>
      <c r="L11318" s="20">
        <f t="shared" si="179"/>
        <v>3823.64</v>
      </c>
    </row>
    <row r="11319" spans="1:12" ht="49.5">
      <c r="A11319" s="19">
        <v>1818000070</v>
      </c>
      <c r="B11319" s="15" t="s">
        <v>11122</v>
      </c>
      <c r="C11319" s="22" t="s">
        <v>13</v>
      </c>
      <c r="D11319" s="20">
        <v>1878.16</v>
      </c>
      <c r="E11319" s="20">
        <v>1915.38</v>
      </c>
      <c r="F11319" s="20">
        <v>2087.85</v>
      </c>
      <c r="G11319" s="20">
        <v>2058.16</v>
      </c>
      <c r="H11319" s="20">
        <v>2145.0700000000002</v>
      </c>
      <c r="I11319" s="20">
        <v>2093.37</v>
      </c>
      <c r="J11319" s="20">
        <v>1809.99</v>
      </c>
      <c r="K11319" s="20">
        <v>1973.08</v>
      </c>
      <c r="L11319" s="20">
        <f t="shared" si="179"/>
        <v>2145.0700000000002</v>
      </c>
    </row>
    <row r="11320" spans="1:12" ht="33">
      <c r="A11320" s="19">
        <v>1818000071</v>
      </c>
      <c r="B11320" s="15" t="s">
        <v>11123</v>
      </c>
      <c r="C11320" s="22" t="s">
        <v>13</v>
      </c>
      <c r="D11320" s="20">
        <v>29764.560000000001</v>
      </c>
      <c r="E11320" s="20">
        <v>30065.79</v>
      </c>
      <c r="F11320" s="20">
        <v>31917.35</v>
      </c>
      <c r="G11320" s="20">
        <v>31445.95</v>
      </c>
      <c r="H11320" s="20">
        <v>32445.67</v>
      </c>
      <c r="I11320" s="20">
        <v>31836.27</v>
      </c>
      <c r="J11320" s="20">
        <v>29119.86</v>
      </c>
      <c r="K11320" s="20">
        <v>31412.47</v>
      </c>
      <c r="L11320" s="20">
        <f t="shared" si="179"/>
        <v>32445.67</v>
      </c>
    </row>
    <row r="11321" spans="1:12" ht="24.75">
      <c r="A11321" s="19">
        <v>1818000072</v>
      </c>
      <c r="B11321" s="15" t="s">
        <v>11124</v>
      </c>
      <c r="C11321" s="22" t="s">
        <v>13</v>
      </c>
      <c r="D11321" s="20">
        <v>26199.71</v>
      </c>
      <c r="E11321" s="20">
        <v>26392.080000000002</v>
      </c>
      <c r="F11321" s="20">
        <v>27368</v>
      </c>
      <c r="G11321" s="20">
        <v>26970.25</v>
      </c>
      <c r="H11321" s="20">
        <v>28054.25</v>
      </c>
      <c r="I11321" s="20">
        <v>27632.01</v>
      </c>
      <c r="J11321" s="20">
        <v>26042.58</v>
      </c>
      <c r="K11321" s="20">
        <v>27649.41</v>
      </c>
      <c r="L11321" s="20">
        <f t="shared" si="179"/>
        <v>28054.25</v>
      </c>
    </row>
    <row r="11322" spans="1:12" ht="49.5">
      <c r="A11322" s="19">
        <v>1818000073</v>
      </c>
      <c r="B11322" s="15" t="s">
        <v>11125</v>
      </c>
      <c r="C11322" s="22" t="s">
        <v>13</v>
      </c>
      <c r="D11322" s="20">
        <v>1964.35</v>
      </c>
      <c r="E11322" s="20">
        <v>1993.62</v>
      </c>
      <c r="F11322" s="20">
        <v>2145.92</v>
      </c>
      <c r="G11322" s="20">
        <v>2110.17</v>
      </c>
      <c r="H11322" s="20">
        <v>2200.86</v>
      </c>
      <c r="I11322" s="20">
        <v>2158.27</v>
      </c>
      <c r="J11322" s="20">
        <v>1914.65</v>
      </c>
      <c r="K11322" s="20">
        <v>2078.94</v>
      </c>
      <c r="L11322" s="20">
        <f t="shared" si="179"/>
        <v>2200.86</v>
      </c>
    </row>
    <row r="11323" spans="1:12" ht="24.75">
      <c r="A11323" s="19">
        <v>1818000074</v>
      </c>
      <c r="B11323" s="15" t="s">
        <v>11126</v>
      </c>
      <c r="C11323" s="22" t="s">
        <v>13</v>
      </c>
      <c r="D11323" s="20">
        <v>33636.76</v>
      </c>
      <c r="E11323" s="20">
        <v>34070.660000000003</v>
      </c>
      <c r="F11323" s="20">
        <v>36268.980000000003</v>
      </c>
      <c r="G11323" s="20">
        <v>35698.58</v>
      </c>
      <c r="H11323" s="20">
        <v>37040.1</v>
      </c>
      <c r="I11323" s="20">
        <v>36446.080000000002</v>
      </c>
      <c r="J11323" s="20">
        <v>32656.91</v>
      </c>
      <c r="K11323" s="20">
        <v>35456.04</v>
      </c>
      <c r="L11323" s="20">
        <f t="shared" si="179"/>
        <v>37040.1</v>
      </c>
    </row>
    <row r="11324" spans="1:12" ht="41.25">
      <c r="A11324" s="19">
        <v>1818000075</v>
      </c>
      <c r="B11324" s="15" t="s">
        <v>11127</v>
      </c>
      <c r="C11324" s="22" t="s">
        <v>13</v>
      </c>
      <c r="D11324" s="20">
        <v>57934.64</v>
      </c>
      <c r="E11324" s="20">
        <v>58520.39</v>
      </c>
      <c r="F11324" s="20">
        <v>61828.1</v>
      </c>
      <c r="G11324" s="20">
        <v>60776.5</v>
      </c>
      <c r="H11324" s="20">
        <v>63137.120000000003</v>
      </c>
      <c r="I11324" s="20">
        <v>62309.49</v>
      </c>
      <c r="J11324" s="20">
        <v>56592.03</v>
      </c>
      <c r="K11324" s="20">
        <v>61545.21</v>
      </c>
      <c r="L11324" s="20">
        <f t="shared" si="179"/>
        <v>63137.120000000003</v>
      </c>
    </row>
    <row r="11325" spans="1:12" ht="49.5">
      <c r="A11325" s="19">
        <v>1818000076</v>
      </c>
      <c r="B11325" s="15" t="s">
        <v>11128</v>
      </c>
      <c r="C11325" s="22" t="s">
        <v>13</v>
      </c>
      <c r="D11325" s="20">
        <v>2968.57</v>
      </c>
      <c r="E11325" s="20">
        <v>2983.08</v>
      </c>
      <c r="F11325" s="20">
        <v>3023.66</v>
      </c>
      <c r="G11325" s="20">
        <v>2997.57</v>
      </c>
      <c r="H11325" s="20">
        <v>3068.87</v>
      </c>
      <c r="I11325" s="20">
        <v>3051.91</v>
      </c>
      <c r="J11325" s="20">
        <v>2953.36</v>
      </c>
      <c r="K11325" s="20">
        <v>3039.04</v>
      </c>
      <c r="L11325" s="20">
        <f t="shared" si="179"/>
        <v>3068.87</v>
      </c>
    </row>
    <row r="11326" spans="1:12" ht="16.5">
      <c r="A11326" s="19">
        <v>1818000077</v>
      </c>
      <c r="B11326" s="15" t="s">
        <v>11129</v>
      </c>
      <c r="C11326" s="22" t="s">
        <v>13</v>
      </c>
      <c r="D11326" s="20">
        <v>528.77</v>
      </c>
      <c r="E11326" s="20">
        <v>528.77</v>
      </c>
      <c r="F11326" s="20">
        <v>528.78</v>
      </c>
      <c r="G11326" s="20">
        <v>528.78</v>
      </c>
      <c r="H11326" s="20">
        <v>528.78</v>
      </c>
      <c r="I11326" s="20">
        <v>528.78</v>
      </c>
      <c r="J11326" s="20">
        <v>528.78</v>
      </c>
      <c r="K11326" s="20">
        <v>528.78</v>
      </c>
      <c r="L11326" s="20">
        <f t="shared" si="179"/>
        <v>528.78</v>
      </c>
    </row>
    <row r="11327" spans="1:12" ht="33">
      <c r="A11327" s="19">
        <v>1818000078</v>
      </c>
      <c r="B11327" s="15" t="s">
        <v>11130</v>
      </c>
      <c r="C11327" s="22" t="s">
        <v>13</v>
      </c>
      <c r="D11327" s="20">
        <v>21874.25</v>
      </c>
      <c r="E11327" s="20">
        <v>22032.31</v>
      </c>
      <c r="F11327" s="20">
        <v>23208.98</v>
      </c>
      <c r="G11327" s="20">
        <v>23057.62</v>
      </c>
      <c r="H11327" s="20">
        <v>23408.09</v>
      </c>
      <c r="I11327" s="20">
        <v>22825.7</v>
      </c>
      <c r="J11327" s="20">
        <v>21415.82</v>
      </c>
      <c r="K11327" s="20">
        <v>22878.99</v>
      </c>
      <c r="L11327" s="20">
        <f t="shared" si="179"/>
        <v>23408.09</v>
      </c>
    </row>
    <row r="11328" spans="1:12" ht="24.75">
      <c r="A11328" s="19">
        <v>1818000079</v>
      </c>
      <c r="B11328" s="15" t="s">
        <v>11131</v>
      </c>
      <c r="C11328" s="22" t="s">
        <v>13</v>
      </c>
      <c r="D11328" s="20">
        <v>333.07</v>
      </c>
      <c r="E11328" s="20">
        <v>333.07</v>
      </c>
      <c r="F11328" s="20">
        <v>333.08</v>
      </c>
      <c r="G11328" s="20">
        <v>333.08</v>
      </c>
      <c r="H11328" s="20">
        <v>333.08</v>
      </c>
      <c r="I11328" s="20">
        <v>333.08</v>
      </c>
      <c r="J11328" s="20">
        <v>333.08</v>
      </c>
      <c r="K11328" s="20">
        <v>333.08</v>
      </c>
      <c r="L11328" s="20">
        <f t="shared" ref="L11328:L11391" si="180">MAX(D11328:K11328)</f>
        <v>333.08</v>
      </c>
    </row>
    <row r="11329" spans="1:12" ht="24.75">
      <c r="A11329" s="19">
        <v>1818000080</v>
      </c>
      <c r="B11329" s="15" t="s">
        <v>11132</v>
      </c>
      <c r="C11329" s="22" t="s">
        <v>13</v>
      </c>
      <c r="D11329" s="20">
        <v>386.9</v>
      </c>
      <c r="E11329" s="20">
        <v>386.9</v>
      </c>
      <c r="F11329" s="20">
        <v>386.91</v>
      </c>
      <c r="G11329" s="20">
        <v>386.91</v>
      </c>
      <c r="H11329" s="20">
        <v>386.91</v>
      </c>
      <c r="I11329" s="20">
        <v>386.91</v>
      </c>
      <c r="J11329" s="20">
        <v>386.91</v>
      </c>
      <c r="K11329" s="20">
        <v>386.91</v>
      </c>
      <c r="L11329" s="20">
        <f t="shared" si="180"/>
        <v>386.91</v>
      </c>
    </row>
    <row r="11330" spans="1:12" ht="49.5">
      <c r="A11330" s="19">
        <v>1818000081</v>
      </c>
      <c r="B11330" s="15" t="s">
        <v>6778</v>
      </c>
      <c r="C11330" s="22" t="s">
        <v>13</v>
      </c>
      <c r="D11330" s="20">
        <v>1601.2</v>
      </c>
      <c r="E11330" s="20">
        <v>1612.07</v>
      </c>
      <c r="F11330" s="20">
        <v>1723.87</v>
      </c>
      <c r="G11330" s="20">
        <v>1696.38</v>
      </c>
      <c r="H11330" s="20">
        <v>1755.9</v>
      </c>
      <c r="I11330" s="20">
        <v>1734.01</v>
      </c>
      <c r="J11330" s="20">
        <v>1578.71</v>
      </c>
      <c r="K11330" s="20">
        <v>1709.84</v>
      </c>
      <c r="L11330" s="20">
        <f t="shared" si="180"/>
        <v>1755.9</v>
      </c>
    </row>
    <row r="11331" spans="1:12" ht="24.75">
      <c r="A11331" s="19">
        <v>1818000083</v>
      </c>
      <c r="B11331" s="15" t="s">
        <v>12055</v>
      </c>
      <c r="C11331" s="22" t="s">
        <v>13</v>
      </c>
      <c r="D11331" s="20">
        <v>4562.99</v>
      </c>
      <c r="E11331" s="20">
        <v>4562.99</v>
      </c>
      <c r="F11331" s="20">
        <v>4563.1099999999997</v>
      </c>
      <c r="G11331" s="20">
        <v>4563.1099999999997</v>
      </c>
      <c r="H11331" s="20">
        <v>4563.1099999999997</v>
      </c>
      <c r="I11331" s="20">
        <v>4563.1099999999997</v>
      </c>
      <c r="J11331" s="20">
        <v>4563.1099999999997</v>
      </c>
      <c r="K11331" s="20">
        <v>4563.1099999999997</v>
      </c>
      <c r="L11331" s="20">
        <f t="shared" si="180"/>
        <v>4563.1099999999997</v>
      </c>
    </row>
    <row r="11332" spans="1:12" ht="16.5">
      <c r="A11332" s="19">
        <v>1818000084</v>
      </c>
      <c r="B11332" s="15" t="s">
        <v>12445</v>
      </c>
      <c r="C11332" s="22" t="s">
        <v>10</v>
      </c>
      <c r="D11332" s="20">
        <v>79.680000000000007</v>
      </c>
      <c r="E11332" s="20">
        <v>79.680000000000007</v>
      </c>
      <c r="F11332" s="20">
        <v>79.69</v>
      </c>
      <c r="G11332" s="20">
        <v>79.69</v>
      </c>
      <c r="H11332" s="20">
        <v>79.69</v>
      </c>
      <c r="I11332" s="20">
        <v>79.69</v>
      </c>
      <c r="J11332" s="20">
        <v>79.69</v>
      </c>
      <c r="K11332" s="20">
        <v>79.69</v>
      </c>
      <c r="L11332" s="20">
        <f t="shared" si="180"/>
        <v>79.69</v>
      </c>
    </row>
    <row r="11333" spans="1:12" ht="24.75">
      <c r="A11333" s="19">
        <v>1818000086</v>
      </c>
      <c r="B11333" s="15" t="s">
        <v>12323</v>
      </c>
      <c r="C11333" s="22" t="s">
        <v>13</v>
      </c>
      <c r="D11333" s="20">
        <v>2324.8200000000002</v>
      </c>
      <c r="E11333" s="20">
        <v>2324.8200000000002</v>
      </c>
      <c r="F11333" s="20">
        <v>2324.89</v>
      </c>
      <c r="G11333" s="20">
        <v>2324.89</v>
      </c>
      <c r="H11333" s="20">
        <v>2324.89</v>
      </c>
      <c r="I11333" s="20">
        <v>2324.89</v>
      </c>
      <c r="J11333" s="20">
        <v>2324.89</v>
      </c>
      <c r="K11333" s="20">
        <v>2324.89</v>
      </c>
      <c r="L11333" s="20">
        <f t="shared" si="180"/>
        <v>2324.89</v>
      </c>
    </row>
    <row r="11334" spans="1:12" ht="41.25">
      <c r="A11334" s="19">
        <v>1818000090</v>
      </c>
      <c r="B11334" s="15" t="s">
        <v>11133</v>
      </c>
      <c r="C11334" s="22" t="s">
        <v>13</v>
      </c>
      <c r="D11334" s="20">
        <v>1873.83</v>
      </c>
      <c r="E11334" s="20">
        <v>1879.1</v>
      </c>
      <c r="F11334" s="20">
        <v>1899.63</v>
      </c>
      <c r="G11334" s="20">
        <v>1885.63</v>
      </c>
      <c r="H11334" s="20">
        <v>1918.25</v>
      </c>
      <c r="I11334" s="20">
        <v>1912.94</v>
      </c>
      <c r="J11334" s="20">
        <v>1871.76</v>
      </c>
      <c r="K11334" s="20">
        <v>1913.41</v>
      </c>
      <c r="L11334" s="20">
        <f t="shared" si="180"/>
        <v>1918.25</v>
      </c>
    </row>
    <row r="11335" spans="1:12" ht="33">
      <c r="A11335" s="19">
        <v>1818000091</v>
      </c>
      <c r="B11335" s="15" t="s">
        <v>12140</v>
      </c>
      <c r="C11335" s="22" t="s">
        <v>26</v>
      </c>
      <c r="D11335" s="20">
        <v>270.42</v>
      </c>
      <c r="E11335" s="20">
        <v>270.45999999999998</v>
      </c>
      <c r="F11335" s="20">
        <v>270.52999999999997</v>
      </c>
      <c r="G11335" s="20">
        <v>270.48</v>
      </c>
      <c r="H11335" s="20">
        <v>270.64</v>
      </c>
      <c r="I11335" s="20">
        <v>270.58</v>
      </c>
      <c r="J11335" s="20">
        <v>270.36</v>
      </c>
      <c r="K11335" s="20">
        <v>270.57</v>
      </c>
      <c r="L11335" s="20">
        <f t="shared" si="180"/>
        <v>270.64</v>
      </c>
    </row>
    <row r="11336" spans="1:12" ht="16.5">
      <c r="A11336" s="19">
        <v>1818000095</v>
      </c>
      <c r="B11336" s="15" t="s">
        <v>12349</v>
      </c>
      <c r="C11336" s="22" t="s">
        <v>13</v>
      </c>
      <c r="D11336" s="20">
        <v>5439.93</v>
      </c>
      <c r="E11336" s="20">
        <v>5439.93</v>
      </c>
      <c r="F11336" s="20">
        <v>5440.07</v>
      </c>
      <c r="G11336" s="20">
        <v>5440.07</v>
      </c>
      <c r="H11336" s="20">
        <v>5440.07</v>
      </c>
      <c r="I11336" s="20">
        <v>5440.07</v>
      </c>
      <c r="J11336" s="20">
        <v>5440.07</v>
      </c>
      <c r="K11336" s="20">
        <v>5440.07</v>
      </c>
      <c r="L11336" s="20">
        <f t="shared" si="180"/>
        <v>5440.07</v>
      </c>
    </row>
    <row r="11337" spans="1:12" ht="33">
      <c r="A11337" s="19">
        <v>1818000101</v>
      </c>
      <c r="B11337" s="15" t="s">
        <v>11134</v>
      </c>
      <c r="C11337" s="22" t="s">
        <v>13</v>
      </c>
      <c r="D11337" s="20">
        <v>2164.42</v>
      </c>
      <c r="E11337" s="20">
        <v>2164.42</v>
      </c>
      <c r="F11337" s="20">
        <v>2164.4699999999998</v>
      </c>
      <c r="G11337" s="20">
        <v>2164.4699999999998</v>
      </c>
      <c r="H11337" s="20">
        <v>2164.4699999999998</v>
      </c>
      <c r="I11337" s="20">
        <v>2164.4699999999998</v>
      </c>
      <c r="J11337" s="20">
        <v>2164.4699999999998</v>
      </c>
      <c r="K11337" s="20">
        <v>2164.4699999999998</v>
      </c>
      <c r="L11337" s="20">
        <f t="shared" si="180"/>
        <v>2164.4699999999998</v>
      </c>
    </row>
    <row r="11338" spans="1:12" ht="24.75">
      <c r="A11338" s="19">
        <v>1818000103</v>
      </c>
      <c r="B11338" s="15" t="s">
        <v>11135</v>
      </c>
      <c r="C11338" s="22" t="s">
        <v>10</v>
      </c>
      <c r="D11338" s="20">
        <v>476.74</v>
      </c>
      <c r="E11338" s="20">
        <v>476.74</v>
      </c>
      <c r="F11338" s="20">
        <v>476.75</v>
      </c>
      <c r="G11338" s="20">
        <v>476.75</v>
      </c>
      <c r="H11338" s="20">
        <v>476.75</v>
      </c>
      <c r="I11338" s="20">
        <v>476.75</v>
      </c>
      <c r="J11338" s="20">
        <v>476.75</v>
      </c>
      <c r="K11338" s="20">
        <v>476.75</v>
      </c>
      <c r="L11338" s="20">
        <f t="shared" si="180"/>
        <v>476.75</v>
      </c>
    </row>
    <row r="11339" spans="1:12" ht="33">
      <c r="A11339" s="19">
        <v>1818000108</v>
      </c>
      <c r="B11339" s="15" t="s">
        <v>11136</v>
      </c>
      <c r="C11339" s="22" t="s">
        <v>13</v>
      </c>
      <c r="D11339" s="20">
        <v>38555.65</v>
      </c>
      <c r="E11339" s="20">
        <v>38983.919999999998</v>
      </c>
      <c r="F11339" s="20">
        <v>40712.800000000003</v>
      </c>
      <c r="G11339" s="20">
        <v>40044.19</v>
      </c>
      <c r="H11339" s="20">
        <v>41872.6</v>
      </c>
      <c r="I11339" s="20">
        <v>41279.32</v>
      </c>
      <c r="J11339" s="20">
        <v>38067.01</v>
      </c>
      <c r="K11339" s="20">
        <v>41017.54</v>
      </c>
      <c r="L11339" s="20">
        <f t="shared" si="180"/>
        <v>41872.6</v>
      </c>
    </row>
    <row r="11340" spans="1:12" ht="16.5">
      <c r="A11340" s="19">
        <v>1818000111</v>
      </c>
      <c r="B11340" s="15" t="s">
        <v>11137</v>
      </c>
      <c r="C11340" s="22" t="s">
        <v>13</v>
      </c>
      <c r="D11340" s="20">
        <v>395.62</v>
      </c>
      <c r="E11340" s="20">
        <v>395.62</v>
      </c>
      <c r="F11340" s="20">
        <v>395.63</v>
      </c>
      <c r="G11340" s="20">
        <v>395.63</v>
      </c>
      <c r="H11340" s="20">
        <v>395.63</v>
      </c>
      <c r="I11340" s="20">
        <v>395.63</v>
      </c>
      <c r="J11340" s="20">
        <v>395.63</v>
      </c>
      <c r="K11340" s="20">
        <v>395.63</v>
      </c>
      <c r="L11340" s="20">
        <f t="shared" si="180"/>
        <v>395.63</v>
      </c>
    </row>
    <row r="11341" spans="1:12" ht="16.5">
      <c r="A11341" s="19">
        <v>1818000115</v>
      </c>
      <c r="B11341" s="15" t="s">
        <v>11138</v>
      </c>
      <c r="C11341" s="22" t="s">
        <v>13</v>
      </c>
      <c r="D11341" s="20">
        <v>184.53</v>
      </c>
      <c r="E11341" s="20">
        <v>184.53</v>
      </c>
      <c r="F11341" s="20">
        <v>184.53</v>
      </c>
      <c r="G11341" s="20">
        <v>184.53</v>
      </c>
      <c r="H11341" s="20">
        <v>184.53</v>
      </c>
      <c r="I11341" s="20">
        <v>184.53</v>
      </c>
      <c r="J11341" s="20">
        <v>184.53</v>
      </c>
      <c r="K11341" s="20">
        <v>184.53</v>
      </c>
      <c r="L11341" s="20">
        <f t="shared" si="180"/>
        <v>184.53</v>
      </c>
    </row>
    <row r="11342" spans="1:12" ht="16.5">
      <c r="A11342" s="19">
        <v>1818000118</v>
      </c>
      <c r="B11342" s="15" t="s">
        <v>11139</v>
      </c>
      <c r="C11342" s="22" t="s">
        <v>13</v>
      </c>
      <c r="D11342" s="20">
        <v>667.58</v>
      </c>
      <c r="E11342" s="20">
        <v>667.58</v>
      </c>
      <c r="F11342" s="20">
        <v>667.6</v>
      </c>
      <c r="G11342" s="20">
        <v>667.6</v>
      </c>
      <c r="H11342" s="20">
        <v>667.6</v>
      </c>
      <c r="I11342" s="20">
        <v>667.6</v>
      </c>
      <c r="J11342" s="20">
        <v>667.6</v>
      </c>
      <c r="K11342" s="20">
        <v>667.6</v>
      </c>
      <c r="L11342" s="20">
        <f t="shared" si="180"/>
        <v>667.6</v>
      </c>
    </row>
    <row r="11343" spans="1:12" ht="41.25">
      <c r="A11343" s="19">
        <v>1818000124</v>
      </c>
      <c r="B11343" s="15" t="s">
        <v>11140</v>
      </c>
      <c r="C11343" s="22" t="s">
        <v>15</v>
      </c>
      <c r="D11343" s="20">
        <v>1633.65</v>
      </c>
      <c r="E11343" s="20">
        <v>1633.65</v>
      </c>
      <c r="F11343" s="20">
        <v>1633.69</v>
      </c>
      <c r="G11343" s="20">
        <v>1633.69</v>
      </c>
      <c r="H11343" s="20">
        <v>1633.69</v>
      </c>
      <c r="I11343" s="20">
        <v>1633.69</v>
      </c>
      <c r="J11343" s="20">
        <v>1633.69</v>
      </c>
      <c r="K11343" s="20">
        <v>1633.69</v>
      </c>
      <c r="L11343" s="20">
        <f t="shared" si="180"/>
        <v>1633.69</v>
      </c>
    </row>
    <row r="11344" spans="1:12" ht="24.75">
      <c r="A11344" s="19">
        <v>1818000127</v>
      </c>
      <c r="B11344" s="15" t="s">
        <v>12563</v>
      </c>
      <c r="C11344" s="22" t="s">
        <v>13</v>
      </c>
      <c r="D11344" s="20">
        <v>1388.62</v>
      </c>
      <c r="E11344" s="20">
        <v>1388.63</v>
      </c>
      <c r="F11344" s="20">
        <v>1388.7</v>
      </c>
      <c r="G11344" s="20">
        <v>1388.69</v>
      </c>
      <c r="H11344" s="20">
        <v>1388.72</v>
      </c>
      <c r="I11344" s="20">
        <v>1388.71</v>
      </c>
      <c r="J11344" s="20">
        <v>1388.65</v>
      </c>
      <c r="K11344" s="20">
        <v>1388.7</v>
      </c>
      <c r="L11344" s="20">
        <f t="shared" si="180"/>
        <v>1388.72</v>
      </c>
    </row>
    <row r="11345" spans="1:12" ht="24.75">
      <c r="A11345" s="19">
        <v>1818000129</v>
      </c>
      <c r="B11345" s="15" t="s">
        <v>11141</v>
      </c>
      <c r="C11345" s="22" t="s">
        <v>15</v>
      </c>
      <c r="D11345" s="20">
        <v>4379.95</v>
      </c>
      <c r="E11345" s="20">
        <v>4379.95</v>
      </c>
      <c r="F11345" s="20">
        <v>4380.05</v>
      </c>
      <c r="G11345" s="20">
        <v>4380.05</v>
      </c>
      <c r="H11345" s="20">
        <v>4380.05</v>
      </c>
      <c r="I11345" s="20">
        <v>4380.05</v>
      </c>
      <c r="J11345" s="20">
        <v>4380.05</v>
      </c>
      <c r="K11345" s="20">
        <v>4380.05</v>
      </c>
      <c r="L11345" s="20">
        <f t="shared" si="180"/>
        <v>4380.05</v>
      </c>
    </row>
    <row r="11346" spans="1:12" ht="16.5">
      <c r="A11346" s="19">
        <v>1818000130</v>
      </c>
      <c r="B11346" s="15" t="s">
        <v>11142</v>
      </c>
      <c r="C11346" s="22" t="s">
        <v>13</v>
      </c>
      <c r="D11346" s="20">
        <v>285.62</v>
      </c>
      <c r="E11346" s="20">
        <v>285.62</v>
      </c>
      <c r="F11346" s="20">
        <v>285.63</v>
      </c>
      <c r="G11346" s="20">
        <v>285.63</v>
      </c>
      <c r="H11346" s="20">
        <v>285.63</v>
      </c>
      <c r="I11346" s="20">
        <v>285.63</v>
      </c>
      <c r="J11346" s="20">
        <v>285.63</v>
      </c>
      <c r="K11346" s="20">
        <v>285.63</v>
      </c>
      <c r="L11346" s="20">
        <f t="shared" si="180"/>
        <v>285.63</v>
      </c>
    </row>
    <row r="11347" spans="1:12" ht="16.5">
      <c r="A11347" s="19">
        <v>1818000131</v>
      </c>
      <c r="B11347" s="15" t="s">
        <v>11143</v>
      </c>
      <c r="C11347" s="22" t="s">
        <v>13</v>
      </c>
      <c r="D11347" s="20">
        <v>233.83</v>
      </c>
      <c r="E11347" s="20">
        <v>233.83</v>
      </c>
      <c r="F11347" s="20">
        <v>233.83</v>
      </c>
      <c r="G11347" s="20">
        <v>233.83</v>
      </c>
      <c r="H11347" s="20">
        <v>233.83</v>
      </c>
      <c r="I11347" s="20">
        <v>233.83</v>
      </c>
      <c r="J11347" s="20">
        <v>233.83</v>
      </c>
      <c r="K11347" s="20">
        <v>233.83</v>
      </c>
      <c r="L11347" s="20">
        <f t="shared" si="180"/>
        <v>233.83</v>
      </c>
    </row>
    <row r="11348" spans="1:12" ht="16.5">
      <c r="A11348" s="19">
        <v>1818000132</v>
      </c>
      <c r="B11348" s="15" t="s">
        <v>11144</v>
      </c>
      <c r="C11348" s="22" t="s">
        <v>13</v>
      </c>
      <c r="D11348" s="20">
        <v>329.82</v>
      </c>
      <c r="E11348" s="20">
        <v>329.82</v>
      </c>
      <c r="F11348" s="20">
        <v>329.83</v>
      </c>
      <c r="G11348" s="20">
        <v>329.83</v>
      </c>
      <c r="H11348" s="20">
        <v>329.83</v>
      </c>
      <c r="I11348" s="20">
        <v>329.83</v>
      </c>
      <c r="J11348" s="20">
        <v>329.83</v>
      </c>
      <c r="K11348" s="20">
        <v>329.83</v>
      </c>
      <c r="L11348" s="20">
        <f t="shared" si="180"/>
        <v>329.83</v>
      </c>
    </row>
    <row r="11349" spans="1:12" ht="16.5">
      <c r="A11349" s="19">
        <v>1818000133</v>
      </c>
      <c r="B11349" s="15" t="s">
        <v>11145</v>
      </c>
      <c r="C11349" s="22" t="s">
        <v>13</v>
      </c>
      <c r="D11349" s="20">
        <v>1106.52</v>
      </c>
      <c r="E11349" s="20">
        <v>1106.52</v>
      </c>
      <c r="F11349" s="20">
        <v>1106.55</v>
      </c>
      <c r="G11349" s="20">
        <v>1106.55</v>
      </c>
      <c r="H11349" s="20">
        <v>1106.55</v>
      </c>
      <c r="I11349" s="20">
        <v>1106.55</v>
      </c>
      <c r="J11349" s="20">
        <v>1106.55</v>
      </c>
      <c r="K11349" s="20">
        <v>1106.55</v>
      </c>
      <c r="L11349" s="20">
        <f t="shared" si="180"/>
        <v>1106.55</v>
      </c>
    </row>
    <row r="11350" spans="1:12" ht="16.5">
      <c r="A11350" s="19">
        <v>1818000134</v>
      </c>
      <c r="B11350" s="15" t="s">
        <v>11146</v>
      </c>
      <c r="C11350" s="22" t="s">
        <v>13</v>
      </c>
      <c r="D11350" s="20">
        <v>313.67</v>
      </c>
      <c r="E11350" s="20">
        <v>313.67</v>
      </c>
      <c r="F11350" s="20">
        <v>313.68</v>
      </c>
      <c r="G11350" s="20">
        <v>313.68</v>
      </c>
      <c r="H11350" s="20">
        <v>313.68</v>
      </c>
      <c r="I11350" s="20">
        <v>313.68</v>
      </c>
      <c r="J11350" s="20">
        <v>313.68</v>
      </c>
      <c r="K11350" s="20">
        <v>313.68</v>
      </c>
      <c r="L11350" s="20">
        <f t="shared" si="180"/>
        <v>313.68</v>
      </c>
    </row>
    <row r="11351" spans="1:12" ht="16.5">
      <c r="A11351" s="19">
        <v>1818000135</v>
      </c>
      <c r="B11351" s="15" t="s">
        <v>11147</v>
      </c>
      <c r="C11351" s="22" t="s">
        <v>13</v>
      </c>
      <c r="D11351" s="20">
        <v>157.88999999999999</v>
      </c>
      <c r="E11351" s="20">
        <v>157.88999999999999</v>
      </c>
      <c r="F11351" s="20">
        <v>157.88999999999999</v>
      </c>
      <c r="G11351" s="20">
        <v>157.88999999999999</v>
      </c>
      <c r="H11351" s="20">
        <v>157.88999999999999</v>
      </c>
      <c r="I11351" s="20">
        <v>157.88999999999999</v>
      </c>
      <c r="J11351" s="20">
        <v>157.88999999999999</v>
      </c>
      <c r="K11351" s="20">
        <v>157.88999999999999</v>
      </c>
      <c r="L11351" s="20">
        <f t="shared" si="180"/>
        <v>157.88999999999999</v>
      </c>
    </row>
    <row r="11352" spans="1:12" ht="41.25">
      <c r="A11352" s="19">
        <v>1818000139</v>
      </c>
      <c r="B11352" s="15" t="s">
        <v>11148</v>
      </c>
      <c r="C11352" s="22" t="s">
        <v>13</v>
      </c>
      <c r="D11352" s="20">
        <v>38766.639999999999</v>
      </c>
      <c r="E11352" s="20">
        <v>38766.639999999999</v>
      </c>
      <c r="F11352" s="20">
        <v>38767.599999999999</v>
      </c>
      <c r="G11352" s="20">
        <v>38767.599999999999</v>
      </c>
      <c r="H11352" s="20">
        <v>38767.599999999999</v>
      </c>
      <c r="I11352" s="20">
        <v>38767.599999999999</v>
      </c>
      <c r="J11352" s="20">
        <v>38767.599999999999</v>
      </c>
      <c r="K11352" s="20">
        <v>38767.599999999999</v>
      </c>
      <c r="L11352" s="20">
        <f t="shared" si="180"/>
        <v>38767.599999999999</v>
      </c>
    </row>
    <row r="11353" spans="1:12" ht="16.5">
      <c r="A11353" s="19">
        <v>1818000140</v>
      </c>
      <c r="B11353" s="15" t="s">
        <v>11149</v>
      </c>
      <c r="C11353" s="22" t="s">
        <v>13</v>
      </c>
      <c r="D11353" s="20">
        <v>214.12</v>
      </c>
      <c r="E11353" s="20">
        <v>214.12</v>
      </c>
      <c r="F11353" s="20">
        <v>214.13</v>
      </c>
      <c r="G11353" s="20">
        <v>214.13</v>
      </c>
      <c r="H11353" s="20">
        <v>214.13</v>
      </c>
      <c r="I11353" s="20">
        <v>214.13</v>
      </c>
      <c r="J11353" s="20">
        <v>214.13</v>
      </c>
      <c r="K11353" s="20">
        <v>214.13</v>
      </c>
      <c r="L11353" s="20">
        <f t="shared" si="180"/>
        <v>214.13</v>
      </c>
    </row>
    <row r="11354" spans="1:12" ht="33">
      <c r="A11354" s="19">
        <v>1818000141</v>
      </c>
      <c r="B11354" s="15" t="s">
        <v>11150</v>
      </c>
      <c r="C11354" s="22" t="s">
        <v>13</v>
      </c>
      <c r="D11354" s="20">
        <v>858.63</v>
      </c>
      <c r="E11354" s="20">
        <v>859.63</v>
      </c>
      <c r="F11354" s="20">
        <v>861.55</v>
      </c>
      <c r="G11354" s="20">
        <v>860.13</v>
      </c>
      <c r="H11354" s="20">
        <v>864.24</v>
      </c>
      <c r="I11354" s="20">
        <v>863.1</v>
      </c>
      <c r="J11354" s="20">
        <v>857.54</v>
      </c>
      <c r="K11354" s="20">
        <v>862.24</v>
      </c>
      <c r="L11354" s="20">
        <f t="shared" si="180"/>
        <v>864.24</v>
      </c>
    </row>
    <row r="11355" spans="1:12" ht="16.5">
      <c r="A11355" s="19">
        <v>1818000143</v>
      </c>
      <c r="B11355" s="15" t="s">
        <v>11151</v>
      </c>
      <c r="C11355" s="22" t="s">
        <v>11</v>
      </c>
      <c r="D11355" s="20">
        <v>547.99</v>
      </c>
      <c r="E11355" s="20">
        <v>546.27</v>
      </c>
      <c r="F11355" s="20">
        <v>670.24</v>
      </c>
      <c r="G11355" s="20">
        <v>592.98</v>
      </c>
      <c r="H11355" s="20">
        <v>709.79</v>
      </c>
      <c r="I11355" s="20">
        <v>726.17</v>
      </c>
      <c r="J11355" s="20">
        <v>599.58000000000004</v>
      </c>
      <c r="K11355" s="20">
        <v>807.91</v>
      </c>
      <c r="L11355" s="20">
        <f t="shared" si="180"/>
        <v>807.91</v>
      </c>
    </row>
    <row r="11356" spans="1:12" ht="24.75">
      <c r="A11356" s="19">
        <v>1818000145</v>
      </c>
      <c r="B11356" s="15" t="s">
        <v>11152</v>
      </c>
      <c r="C11356" s="22" t="s">
        <v>13</v>
      </c>
      <c r="D11356" s="20">
        <v>540.54</v>
      </c>
      <c r="E11356" s="20">
        <v>540.54</v>
      </c>
      <c r="F11356" s="20">
        <v>540.55999999999995</v>
      </c>
      <c r="G11356" s="20">
        <v>540.55999999999995</v>
      </c>
      <c r="H11356" s="20">
        <v>540.55999999999995</v>
      </c>
      <c r="I11356" s="20">
        <v>540.55999999999995</v>
      </c>
      <c r="J11356" s="20">
        <v>540.55999999999995</v>
      </c>
      <c r="K11356" s="20">
        <v>540.55999999999995</v>
      </c>
      <c r="L11356" s="20">
        <f t="shared" si="180"/>
        <v>540.55999999999995</v>
      </c>
    </row>
    <row r="11357" spans="1:12" ht="16.5">
      <c r="A11357" s="19">
        <v>1818000148</v>
      </c>
      <c r="B11357" s="15" t="s">
        <v>11153</v>
      </c>
      <c r="C11357" s="22" t="s">
        <v>13</v>
      </c>
      <c r="D11357" s="20">
        <v>1567.35</v>
      </c>
      <c r="E11357" s="20">
        <v>1567.35</v>
      </c>
      <c r="F11357" s="20">
        <v>1567.39</v>
      </c>
      <c r="G11357" s="20">
        <v>1567.39</v>
      </c>
      <c r="H11357" s="20">
        <v>1567.39</v>
      </c>
      <c r="I11357" s="20">
        <v>1567.39</v>
      </c>
      <c r="J11357" s="20">
        <v>1567.39</v>
      </c>
      <c r="K11357" s="20">
        <v>1567.39</v>
      </c>
      <c r="L11357" s="20">
        <f t="shared" si="180"/>
        <v>1567.39</v>
      </c>
    </row>
    <row r="11358" spans="1:12" ht="24.75">
      <c r="A11358" s="19">
        <v>1818000149</v>
      </c>
      <c r="B11358" s="15" t="s">
        <v>11154</v>
      </c>
      <c r="C11358" s="22" t="s">
        <v>13</v>
      </c>
      <c r="D11358" s="20">
        <v>245.66</v>
      </c>
      <c r="E11358" s="20">
        <v>245.66</v>
      </c>
      <c r="F11358" s="20">
        <v>245.66</v>
      </c>
      <c r="G11358" s="20">
        <v>245.66</v>
      </c>
      <c r="H11358" s="20">
        <v>245.66</v>
      </c>
      <c r="I11358" s="20">
        <v>245.66</v>
      </c>
      <c r="J11358" s="20">
        <v>245.66</v>
      </c>
      <c r="K11358" s="20">
        <v>245.66</v>
      </c>
      <c r="L11358" s="20">
        <f t="shared" si="180"/>
        <v>245.66</v>
      </c>
    </row>
    <row r="11359" spans="1:12" ht="49.5">
      <c r="A11359" s="19">
        <v>1818000155</v>
      </c>
      <c r="B11359" s="15" t="s">
        <v>11155</v>
      </c>
      <c r="C11359" s="22" t="s">
        <v>13</v>
      </c>
      <c r="D11359" s="20">
        <v>10367.4</v>
      </c>
      <c r="E11359" s="20">
        <v>10372.33</v>
      </c>
      <c r="F11359" s="20">
        <v>10385.41</v>
      </c>
      <c r="G11359" s="20">
        <v>10375.290000000001</v>
      </c>
      <c r="H11359" s="20">
        <v>10401.040000000001</v>
      </c>
      <c r="I11359" s="20">
        <v>10395.030000000001</v>
      </c>
      <c r="J11359" s="20">
        <v>10361.93</v>
      </c>
      <c r="K11359" s="20">
        <v>10403.5</v>
      </c>
      <c r="L11359" s="20">
        <f t="shared" si="180"/>
        <v>10403.5</v>
      </c>
    </row>
    <row r="11360" spans="1:12" ht="24.75">
      <c r="A11360" s="19">
        <v>1818000156</v>
      </c>
      <c r="B11360" s="15" t="s">
        <v>12136</v>
      </c>
      <c r="C11360" s="22" t="s">
        <v>13</v>
      </c>
      <c r="D11360" s="20">
        <v>12814.96</v>
      </c>
      <c r="E11360" s="20">
        <v>12825.97</v>
      </c>
      <c r="F11360" s="20">
        <v>12862.26</v>
      </c>
      <c r="G11360" s="20">
        <v>12837.36</v>
      </c>
      <c r="H11360" s="20">
        <v>12894.99</v>
      </c>
      <c r="I11360" s="20">
        <v>12884.64</v>
      </c>
      <c r="J11360" s="20">
        <v>12809.24</v>
      </c>
      <c r="K11360" s="20">
        <v>12890.4</v>
      </c>
      <c r="L11360" s="20">
        <f t="shared" si="180"/>
        <v>12894.99</v>
      </c>
    </row>
    <row r="11361" spans="1:12" ht="49.5">
      <c r="A11361" s="19">
        <v>1818000157</v>
      </c>
      <c r="B11361" s="15" t="s">
        <v>11156</v>
      </c>
      <c r="C11361" s="22" t="s">
        <v>13</v>
      </c>
      <c r="D11361" s="20">
        <v>57980.78</v>
      </c>
      <c r="E11361" s="20">
        <v>58425.96</v>
      </c>
      <c r="F11361" s="20">
        <v>60900.34</v>
      </c>
      <c r="G11361" s="20">
        <v>60132.65</v>
      </c>
      <c r="H11361" s="20">
        <v>61871.44</v>
      </c>
      <c r="I11361" s="20">
        <v>61242.53</v>
      </c>
      <c r="J11361" s="20">
        <v>57117.65</v>
      </c>
      <c r="K11361" s="20">
        <v>60549.43</v>
      </c>
      <c r="L11361" s="20">
        <f t="shared" si="180"/>
        <v>61871.44</v>
      </c>
    </row>
    <row r="11362" spans="1:12" ht="24.75">
      <c r="A11362" s="19">
        <v>1818000159</v>
      </c>
      <c r="B11362" s="15" t="s">
        <v>11157</v>
      </c>
      <c r="C11362" s="22" t="s">
        <v>15</v>
      </c>
      <c r="D11362" s="20">
        <v>838</v>
      </c>
      <c r="E11362" s="20">
        <v>838</v>
      </c>
      <c r="F11362" s="20">
        <v>838.02</v>
      </c>
      <c r="G11362" s="20">
        <v>838.02</v>
      </c>
      <c r="H11362" s="20">
        <v>838.02</v>
      </c>
      <c r="I11362" s="20">
        <v>838.02</v>
      </c>
      <c r="J11362" s="20">
        <v>838.02</v>
      </c>
      <c r="K11362" s="20">
        <v>838.02</v>
      </c>
      <c r="L11362" s="20">
        <f t="shared" si="180"/>
        <v>838.02</v>
      </c>
    </row>
    <row r="11363" spans="1:12" ht="24.75">
      <c r="A11363" s="19">
        <v>1818000160</v>
      </c>
      <c r="B11363" s="15" t="s">
        <v>11158</v>
      </c>
      <c r="C11363" s="22" t="s">
        <v>15</v>
      </c>
      <c r="D11363" s="20">
        <v>432.15</v>
      </c>
      <c r="E11363" s="20">
        <v>432.15</v>
      </c>
      <c r="F11363" s="20">
        <v>432.16</v>
      </c>
      <c r="G11363" s="20">
        <v>432.16</v>
      </c>
      <c r="H11363" s="20">
        <v>432.16</v>
      </c>
      <c r="I11363" s="20">
        <v>432.16</v>
      </c>
      <c r="J11363" s="20">
        <v>432.16</v>
      </c>
      <c r="K11363" s="20">
        <v>432.16</v>
      </c>
      <c r="L11363" s="20">
        <f t="shared" si="180"/>
        <v>432.16</v>
      </c>
    </row>
    <row r="11364" spans="1:12" ht="16.5">
      <c r="A11364" s="19">
        <v>1818000164</v>
      </c>
      <c r="B11364" s="15" t="s">
        <v>11159</v>
      </c>
      <c r="C11364" s="22" t="s">
        <v>13</v>
      </c>
      <c r="D11364" s="20">
        <v>4237.7299999999996</v>
      </c>
      <c r="E11364" s="20">
        <v>4237.7299999999996</v>
      </c>
      <c r="F11364" s="20">
        <v>4237.83</v>
      </c>
      <c r="G11364" s="20">
        <v>4237.83</v>
      </c>
      <c r="H11364" s="20">
        <v>4237.83</v>
      </c>
      <c r="I11364" s="20">
        <v>4237.83</v>
      </c>
      <c r="J11364" s="20">
        <v>4237.83</v>
      </c>
      <c r="K11364" s="20">
        <v>4237.83</v>
      </c>
      <c r="L11364" s="20">
        <f t="shared" si="180"/>
        <v>4237.83</v>
      </c>
    </row>
    <row r="11365" spans="1:12" ht="24.75">
      <c r="A11365" s="19">
        <v>1818000170</v>
      </c>
      <c r="B11365" s="15" t="s">
        <v>11160</v>
      </c>
      <c r="C11365" s="22" t="s">
        <v>13</v>
      </c>
      <c r="D11365" s="20">
        <v>632.26</v>
      </c>
      <c r="E11365" s="20">
        <v>632.26</v>
      </c>
      <c r="F11365" s="20">
        <v>632.27</v>
      </c>
      <c r="G11365" s="20">
        <v>632.27</v>
      </c>
      <c r="H11365" s="20">
        <v>632.27</v>
      </c>
      <c r="I11365" s="20">
        <v>632.27</v>
      </c>
      <c r="J11365" s="20">
        <v>632.27</v>
      </c>
      <c r="K11365" s="20">
        <v>632.27</v>
      </c>
      <c r="L11365" s="20">
        <f t="shared" si="180"/>
        <v>632.27</v>
      </c>
    </row>
    <row r="11366" spans="1:12" ht="24.75">
      <c r="A11366" s="19">
        <v>1818000178</v>
      </c>
      <c r="B11366" s="15" t="s">
        <v>11161</v>
      </c>
      <c r="C11366" s="22" t="s">
        <v>26</v>
      </c>
      <c r="D11366" s="20">
        <v>475.53</v>
      </c>
      <c r="E11366" s="20">
        <v>475.53</v>
      </c>
      <c r="F11366" s="20">
        <v>475.54</v>
      </c>
      <c r="G11366" s="20">
        <v>475.54</v>
      </c>
      <c r="H11366" s="20">
        <v>475.54</v>
      </c>
      <c r="I11366" s="20">
        <v>475.54</v>
      </c>
      <c r="J11366" s="20">
        <v>475.54</v>
      </c>
      <c r="K11366" s="20">
        <v>475.54</v>
      </c>
      <c r="L11366" s="20">
        <f t="shared" si="180"/>
        <v>475.54</v>
      </c>
    </row>
    <row r="11367" spans="1:12" ht="16.5">
      <c r="A11367" s="19">
        <v>1818000185</v>
      </c>
      <c r="B11367" s="15" t="s">
        <v>11162</v>
      </c>
      <c r="C11367" s="22" t="s">
        <v>13</v>
      </c>
      <c r="D11367" s="20">
        <v>270.04000000000002</v>
      </c>
      <c r="E11367" s="20">
        <v>270.04000000000002</v>
      </c>
      <c r="F11367" s="20">
        <v>270.05</v>
      </c>
      <c r="G11367" s="20">
        <v>270.05</v>
      </c>
      <c r="H11367" s="20">
        <v>270.05</v>
      </c>
      <c r="I11367" s="20">
        <v>270.05</v>
      </c>
      <c r="J11367" s="20">
        <v>270.05</v>
      </c>
      <c r="K11367" s="20">
        <v>270.05</v>
      </c>
      <c r="L11367" s="20">
        <f t="shared" si="180"/>
        <v>270.05</v>
      </c>
    </row>
    <row r="11368" spans="1:12" ht="24.75">
      <c r="A11368" s="19">
        <v>1818000187</v>
      </c>
      <c r="B11368" s="15" t="s">
        <v>11163</v>
      </c>
      <c r="C11368" s="22" t="s">
        <v>13</v>
      </c>
      <c r="D11368" s="20">
        <v>295.72000000000003</v>
      </c>
      <c r="E11368" s="20">
        <v>295.72000000000003</v>
      </c>
      <c r="F11368" s="20">
        <v>295.72000000000003</v>
      </c>
      <c r="G11368" s="20">
        <v>295.72000000000003</v>
      </c>
      <c r="H11368" s="20">
        <v>295.72000000000003</v>
      </c>
      <c r="I11368" s="20">
        <v>295.72000000000003</v>
      </c>
      <c r="J11368" s="20">
        <v>295.72000000000003</v>
      </c>
      <c r="K11368" s="20">
        <v>295.74</v>
      </c>
      <c r="L11368" s="20">
        <f t="shared" si="180"/>
        <v>295.74</v>
      </c>
    </row>
    <row r="11369" spans="1:12" ht="16.5">
      <c r="A11369" s="19">
        <v>1818000189</v>
      </c>
      <c r="B11369" s="15" t="s">
        <v>11164</v>
      </c>
      <c r="C11369" s="22" t="s">
        <v>26</v>
      </c>
      <c r="D11369" s="20">
        <v>110.32</v>
      </c>
      <c r="E11369" s="20">
        <v>110.32</v>
      </c>
      <c r="F11369" s="20">
        <v>110.32</v>
      </c>
      <c r="G11369" s="20">
        <v>110.32</v>
      </c>
      <c r="H11369" s="20">
        <v>110.32</v>
      </c>
      <c r="I11369" s="20">
        <v>110.32</v>
      </c>
      <c r="J11369" s="20">
        <v>110.32</v>
      </c>
      <c r="K11369" s="20">
        <v>110.32</v>
      </c>
      <c r="L11369" s="20">
        <f t="shared" si="180"/>
        <v>110.32</v>
      </c>
    </row>
    <row r="11370" spans="1:12" ht="16.5">
      <c r="A11370" s="19">
        <v>1818000200</v>
      </c>
      <c r="B11370" s="15" t="s">
        <v>12207</v>
      </c>
      <c r="C11370" s="22" t="s">
        <v>26</v>
      </c>
      <c r="D11370" s="20">
        <v>54.9</v>
      </c>
      <c r="E11370" s="20">
        <v>54.9</v>
      </c>
      <c r="F11370" s="20">
        <v>54.91</v>
      </c>
      <c r="G11370" s="20">
        <v>54.91</v>
      </c>
      <c r="H11370" s="20">
        <v>54.91</v>
      </c>
      <c r="I11370" s="20">
        <v>54.91</v>
      </c>
      <c r="J11370" s="20">
        <v>54.91</v>
      </c>
      <c r="K11370" s="20">
        <v>54.91</v>
      </c>
      <c r="L11370" s="20">
        <f t="shared" si="180"/>
        <v>54.91</v>
      </c>
    </row>
    <row r="11371" spans="1:12" ht="16.5">
      <c r="A11371" s="19">
        <v>1818000210</v>
      </c>
      <c r="B11371" s="15" t="s">
        <v>11165</v>
      </c>
      <c r="C11371" s="22" t="s">
        <v>13</v>
      </c>
      <c r="D11371" s="20">
        <v>799.66</v>
      </c>
      <c r="E11371" s="20">
        <v>799.66</v>
      </c>
      <c r="F11371" s="20">
        <v>799.68</v>
      </c>
      <c r="G11371" s="20">
        <v>799.68</v>
      </c>
      <c r="H11371" s="20">
        <v>799.68</v>
      </c>
      <c r="I11371" s="20">
        <v>799.68</v>
      </c>
      <c r="J11371" s="20">
        <v>799.68</v>
      </c>
      <c r="K11371" s="20">
        <v>799.68</v>
      </c>
      <c r="L11371" s="20">
        <f t="shared" si="180"/>
        <v>799.68</v>
      </c>
    </row>
    <row r="11372" spans="1:12" ht="24.75">
      <c r="A11372" s="19">
        <v>1818000213</v>
      </c>
      <c r="B11372" s="15" t="s">
        <v>12158</v>
      </c>
      <c r="C11372" s="22" t="s">
        <v>26</v>
      </c>
      <c r="D11372" s="20">
        <v>52.52</v>
      </c>
      <c r="E11372" s="20">
        <v>52.52</v>
      </c>
      <c r="F11372" s="20">
        <v>52.52</v>
      </c>
      <c r="G11372" s="20">
        <v>52.52</v>
      </c>
      <c r="H11372" s="20">
        <v>52.52</v>
      </c>
      <c r="I11372" s="20">
        <v>52.52</v>
      </c>
      <c r="J11372" s="20">
        <v>52.52</v>
      </c>
      <c r="K11372" s="20">
        <v>52.52</v>
      </c>
      <c r="L11372" s="20">
        <f t="shared" si="180"/>
        <v>52.52</v>
      </c>
    </row>
    <row r="11373" spans="1:12" ht="24.75">
      <c r="A11373" s="19">
        <v>1818000214</v>
      </c>
      <c r="B11373" s="15" t="s">
        <v>12542</v>
      </c>
      <c r="C11373" s="22" t="s">
        <v>26</v>
      </c>
      <c r="D11373" s="20">
        <v>345.48</v>
      </c>
      <c r="E11373" s="20">
        <v>345.48</v>
      </c>
      <c r="F11373" s="20">
        <v>345.49</v>
      </c>
      <c r="G11373" s="20">
        <v>345.49</v>
      </c>
      <c r="H11373" s="20">
        <v>345.49</v>
      </c>
      <c r="I11373" s="20">
        <v>345.49</v>
      </c>
      <c r="J11373" s="20">
        <v>345.49</v>
      </c>
      <c r="K11373" s="20">
        <v>345.49</v>
      </c>
      <c r="L11373" s="20">
        <f t="shared" si="180"/>
        <v>345.49</v>
      </c>
    </row>
    <row r="11374" spans="1:12" ht="16.5">
      <c r="A11374" s="19">
        <v>1818000215</v>
      </c>
      <c r="B11374" s="15" t="s">
        <v>12365</v>
      </c>
      <c r="C11374" s="22" t="s">
        <v>26</v>
      </c>
      <c r="D11374" s="20">
        <v>386.79</v>
      </c>
      <c r="E11374" s="20">
        <v>386.79</v>
      </c>
      <c r="F11374" s="20">
        <v>386.79</v>
      </c>
      <c r="G11374" s="20">
        <v>386.79</v>
      </c>
      <c r="H11374" s="20">
        <v>386.79</v>
      </c>
      <c r="I11374" s="20">
        <v>386.79</v>
      </c>
      <c r="J11374" s="20">
        <v>381.26</v>
      </c>
      <c r="K11374" s="20">
        <v>386.79</v>
      </c>
      <c r="L11374" s="20">
        <f t="shared" si="180"/>
        <v>386.79</v>
      </c>
    </row>
    <row r="11375" spans="1:12" ht="33">
      <c r="A11375" s="19">
        <v>1818000220</v>
      </c>
      <c r="B11375" s="15" t="s">
        <v>11166</v>
      </c>
      <c r="C11375" s="22" t="s">
        <v>13</v>
      </c>
      <c r="D11375" s="20">
        <v>2865.04</v>
      </c>
      <c r="E11375" s="20">
        <v>2865.04</v>
      </c>
      <c r="F11375" s="20">
        <v>2865.1</v>
      </c>
      <c r="G11375" s="20">
        <v>2865.1</v>
      </c>
      <c r="H11375" s="20">
        <v>2865.1</v>
      </c>
      <c r="I11375" s="20">
        <v>2865.1</v>
      </c>
      <c r="J11375" s="20">
        <v>2865.1</v>
      </c>
      <c r="K11375" s="20">
        <v>2865.1</v>
      </c>
      <c r="L11375" s="20">
        <f t="shared" si="180"/>
        <v>2865.1</v>
      </c>
    </row>
    <row r="11376" spans="1:12" ht="16.5">
      <c r="A11376" s="19">
        <v>1818000221</v>
      </c>
      <c r="B11376" s="15" t="s">
        <v>11167</v>
      </c>
      <c r="C11376" s="22" t="s">
        <v>10</v>
      </c>
      <c r="D11376" s="20">
        <v>174.65</v>
      </c>
      <c r="E11376" s="20">
        <v>174.65</v>
      </c>
      <c r="F11376" s="20">
        <v>174.66</v>
      </c>
      <c r="G11376" s="20">
        <v>174.66</v>
      </c>
      <c r="H11376" s="20">
        <v>174.66</v>
      </c>
      <c r="I11376" s="20">
        <v>174.66</v>
      </c>
      <c r="J11376" s="20">
        <v>174.66</v>
      </c>
      <c r="K11376" s="20">
        <v>174.66</v>
      </c>
      <c r="L11376" s="20">
        <f t="shared" si="180"/>
        <v>174.66</v>
      </c>
    </row>
    <row r="11377" spans="1:12" ht="33">
      <c r="A11377" s="19">
        <v>1818000222</v>
      </c>
      <c r="B11377" s="15" t="s">
        <v>11168</v>
      </c>
      <c r="C11377" s="22" t="s">
        <v>15</v>
      </c>
      <c r="D11377" s="20">
        <v>75.91</v>
      </c>
      <c r="E11377" s="20">
        <v>75.91</v>
      </c>
      <c r="F11377" s="20">
        <v>75.91</v>
      </c>
      <c r="G11377" s="20">
        <v>75.91</v>
      </c>
      <c r="H11377" s="20">
        <v>75.91</v>
      </c>
      <c r="I11377" s="20">
        <v>75.91</v>
      </c>
      <c r="J11377" s="20">
        <v>75.91</v>
      </c>
      <c r="K11377" s="20">
        <v>75.91</v>
      </c>
      <c r="L11377" s="20">
        <f t="shared" si="180"/>
        <v>75.91</v>
      </c>
    </row>
    <row r="11378" spans="1:12" ht="66">
      <c r="A11378" s="19">
        <v>1818000223</v>
      </c>
      <c r="B11378" s="15" t="s">
        <v>11169</v>
      </c>
      <c r="C11378" s="22" t="s">
        <v>15</v>
      </c>
      <c r="D11378" s="20">
        <v>4213.75</v>
      </c>
      <c r="E11378" s="20">
        <v>4213.75</v>
      </c>
      <c r="F11378" s="20">
        <v>4213.8500000000004</v>
      </c>
      <c r="G11378" s="20">
        <v>4213.8500000000004</v>
      </c>
      <c r="H11378" s="20">
        <v>4213.8500000000004</v>
      </c>
      <c r="I11378" s="20">
        <v>4213.8500000000004</v>
      </c>
      <c r="J11378" s="20">
        <v>4213.8500000000004</v>
      </c>
      <c r="K11378" s="20">
        <v>4213.8500000000004</v>
      </c>
      <c r="L11378" s="20">
        <f t="shared" si="180"/>
        <v>4213.8500000000004</v>
      </c>
    </row>
    <row r="11379" spans="1:12" ht="16.5">
      <c r="A11379" s="19">
        <v>1818000224</v>
      </c>
      <c r="B11379" s="15" t="s">
        <v>11170</v>
      </c>
      <c r="C11379" s="22" t="s">
        <v>13</v>
      </c>
      <c r="D11379" s="20">
        <v>4071.28</v>
      </c>
      <c r="E11379" s="20">
        <v>4077.1</v>
      </c>
      <c r="F11379" s="20">
        <v>4106.3100000000004</v>
      </c>
      <c r="G11379" s="20">
        <v>4094.48</v>
      </c>
      <c r="H11379" s="20">
        <v>4125.16</v>
      </c>
      <c r="I11379" s="20">
        <v>4116.1400000000003</v>
      </c>
      <c r="J11379" s="20">
        <v>4064.1</v>
      </c>
      <c r="K11379" s="20">
        <v>4108.6000000000004</v>
      </c>
      <c r="L11379" s="20">
        <f t="shared" si="180"/>
        <v>4125.16</v>
      </c>
    </row>
    <row r="11380" spans="1:12" ht="41.25">
      <c r="A11380" s="19">
        <v>1818000225</v>
      </c>
      <c r="B11380" s="15" t="s">
        <v>11171</v>
      </c>
      <c r="C11380" s="22" t="s">
        <v>13</v>
      </c>
      <c r="D11380" s="20">
        <v>70012.91</v>
      </c>
      <c r="E11380" s="20">
        <v>70577.78</v>
      </c>
      <c r="F11380" s="20">
        <v>73983.929999999993</v>
      </c>
      <c r="G11380" s="20">
        <v>72936.759999999995</v>
      </c>
      <c r="H11380" s="20">
        <v>75255.16</v>
      </c>
      <c r="I11380" s="20">
        <v>74417.149999999994</v>
      </c>
      <c r="J11380" s="20">
        <v>68731.05</v>
      </c>
      <c r="K11380" s="20">
        <v>73577.240000000005</v>
      </c>
      <c r="L11380" s="20">
        <f t="shared" si="180"/>
        <v>75255.16</v>
      </c>
    </row>
    <row r="11381" spans="1:12" ht="24.75">
      <c r="A11381" s="19">
        <v>1818000226</v>
      </c>
      <c r="B11381" s="15" t="s">
        <v>11172</v>
      </c>
      <c r="C11381" s="22" t="s">
        <v>13</v>
      </c>
      <c r="D11381" s="20">
        <v>949.08</v>
      </c>
      <c r="E11381" s="20">
        <v>950.19</v>
      </c>
      <c r="F11381" s="20">
        <v>953.8</v>
      </c>
      <c r="G11381" s="20">
        <v>951.31</v>
      </c>
      <c r="H11381" s="20">
        <v>957.08</v>
      </c>
      <c r="I11381" s="20">
        <v>956.04</v>
      </c>
      <c r="J11381" s="20">
        <v>948.52</v>
      </c>
      <c r="K11381" s="20">
        <v>956.56</v>
      </c>
      <c r="L11381" s="20">
        <f t="shared" si="180"/>
        <v>957.08</v>
      </c>
    </row>
    <row r="11382" spans="1:12" ht="16.5">
      <c r="A11382" s="19">
        <v>1818000227</v>
      </c>
      <c r="B11382" s="15" t="s">
        <v>11173</v>
      </c>
      <c r="C11382" s="22" t="s">
        <v>13</v>
      </c>
      <c r="D11382" s="20">
        <v>493.93</v>
      </c>
      <c r="E11382" s="20">
        <v>493.93</v>
      </c>
      <c r="F11382" s="20">
        <v>493.94</v>
      </c>
      <c r="G11382" s="20">
        <v>493.94</v>
      </c>
      <c r="H11382" s="20">
        <v>493.94</v>
      </c>
      <c r="I11382" s="20">
        <v>493.94</v>
      </c>
      <c r="J11382" s="20">
        <v>493.94</v>
      </c>
      <c r="K11382" s="20">
        <v>493.94</v>
      </c>
      <c r="L11382" s="20">
        <f t="shared" si="180"/>
        <v>493.94</v>
      </c>
    </row>
    <row r="11383" spans="1:12" ht="16.5">
      <c r="A11383" s="19">
        <v>1818000228</v>
      </c>
      <c r="B11383" s="15" t="s">
        <v>11174</v>
      </c>
      <c r="C11383" s="22" t="s">
        <v>15</v>
      </c>
      <c r="D11383" s="20">
        <v>2434.9499999999998</v>
      </c>
      <c r="E11383" s="20">
        <v>2434.9499999999998</v>
      </c>
      <c r="F11383" s="20">
        <v>2435.0100000000002</v>
      </c>
      <c r="G11383" s="20">
        <v>2435.0100000000002</v>
      </c>
      <c r="H11383" s="20">
        <v>2435.0100000000002</v>
      </c>
      <c r="I11383" s="20">
        <v>2435.0100000000002</v>
      </c>
      <c r="J11383" s="20">
        <v>2435.0100000000002</v>
      </c>
      <c r="K11383" s="20">
        <v>2435.0100000000002</v>
      </c>
      <c r="L11383" s="20">
        <f t="shared" si="180"/>
        <v>2435.0100000000002</v>
      </c>
    </row>
    <row r="11384" spans="1:12" ht="16.5">
      <c r="A11384" s="19">
        <v>1818000229</v>
      </c>
      <c r="B11384" s="15" t="s">
        <v>11175</v>
      </c>
      <c r="C11384" s="22" t="s">
        <v>13</v>
      </c>
      <c r="D11384" s="20">
        <v>299.39</v>
      </c>
      <c r="E11384" s="20">
        <v>299.39</v>
      </c>
      <c r="F11384" s="20">
        <v>299.39999999999998</v>
      </c>
      <c r="G11384" s="20">
        <v>299.39999999999998</v>
      </c>
      <c r="H11384" s="20">
        <v>299.39999999999998</v>
      </c>
      <c r="I11384" s="20">
        <v>299.39999999999998</v>
      </c>
      <c r="J11384" s="20">
        <v>299.39999999999998</v>
      </c>
      <c r="K11384" s="20">
        <v>299.39999999999998</v>
      </c>
      <c r="L11384" s="20">
        <f t="shared" si="180"/>
        <v>299.39999999999998</v>
      </c>
    </row>
    <row r="11385" spans="1:12" ht="24.75">
      <c r="A11385" s="19">
        <v>1818000230</v>
      </c>
      <c r="B11385" s="15" t="s">
        <v>11176</v>
      </c>
      <c r="C11385" s="22" t="s">
        <v>26</v>
      </c>
      <c r="D11385" s="20">
        <v>238.01</v>
      </c>
      <c r="E11385" s="20">
        <v>238.3</v>
      </c>
      <c r="F11385" s="20">
        <v>239.23</v>
      </c>
      <c r="G11385" s="20">
        <v>238.6</v>
      </c>
      <c r="H11385" s="20">
        <v>240.09</v>
      </c>
      <c r="I11385" s="20">
        <v>239.84</v>
      </c>
      <c r="J11385" s="20">
        <v>237.64</v>
      </c>
      <c r="K11385" s="20">
        <v>239.74</v>
      </c>
      <c r="L11385" s="20">
        <f t="shared" si="180"/>
        <v>240.09</v>
      </c>
    </row>
    <row r="11386" spans="1:12" ht="33">
      <c r="A11386" s="19">
        <v>1818000231</v>
      </c>
      <c r="B11386" s="15" t="s">
        <v>11177</v>
      </c>
      <c r="C11386" s="22" t="s">
        <v>15</v>
      </c>
      <c r="D11386" s="20">
        <v>2091.42</v>
      </c>
      <c r="E11386" s="20">
        <v>2091.42</v>
      </c>
      <c r="F11386" s="20">
        <v>2091.4699999999998</v>
      </c>
      <c r="G11386" s="20">
        <v>2091.4699999999998</v>
      </c>
      <c r="H11386" s="20">
        <v>2091.4699999999998</v>
      </c>
      <c r="I11386" s="20">
        <v>2091.4699999999998</v>
      </c>
      <c r="J11386" s="20">
        <v>2083.5700000000002</v>
      </c>
      <c r="K11386" s="20">
        <v>2091.58</v>
      </c>
      <c r="L11386" s="20">
        <f t="shared" si="180"/>
        <v>2091.58</v>
      </c>
    </row>
    <row r="11387" spans="1:12" ht="24.75">
      <c r="A11387" s="19">
        <v>1818000233</v>
      </c>
      <c r="B11387" s="15" t="s">
        <v>12048</v>
      </c>
      <c r="C11387" s="22" t="s">
        <v>1218</v>
      </c>
      <c r="D11387" s="20">
        <v>227.08</v>
      </c>
      <c r="E11387" s="20">
        <v>227.08</v>
      </c>
      <c r="F11387" s="20">
        <v>227.09</v>
      </c>
      <c r="G11387" s="20">
        <v>227.09</v>
      </c>
      <c r="H11387" s="20">
        <v>227.09</v>
      </c>
      <c r="I11387" s="20">
        <v>227.09</v>
      </c>
      <c r="J11387" s="20">
        <v>227.09</v>
      </c>
      <c r="K11387" s="20">
        <v>227.09</v>
      </c>
      <c r="L11387" s="20">
        <f t="shared" si="180"/>
        <v>227.09</v>
      </c>
    </row>
    <row r="11388" spans="1:12" ht="16.5">
      <c r="A11388" s="19">
        <v>1818000235</v>
      </c>
      <c r="B11388" s="15" t="s">
        <v>11178</v>
      </c>
      <c r="C11388" s="22" t="s">
        <v>15</v>
      </c>
      <c r="D11388" s="20">
        <v>128.80000000000001</v>
      </c>
      <c r="E11388" s="20">
        <v>128.80000000000001</v>
      </c>
      <c r="F11388" s="20">
        <v>128.80000000000001</v>
      </c>
      <c r="G11388" s="20">
        <v>128.80000000000001</v>
      </c>
      <c r="H11388" s="20">
        <v>128.80000000000001</v>
      </c>
      <c r="I11388" s="20">
        <v>128.80000000000001</v>
      </c>
      <c r="J11388" s="20">
        <v>128.80000000000001</v>
      </c>
      <c r="K11388" s="20">
        <v>128.80000000000001</v>
      </c>
      <c r="L11388" s="20">
        <f t="shared" si="180"/>
        <v>128.80000000000001</v>
      </c>
    </row>
    <row r="11389" spans="1:12" ht="16.5">
      <c r="A11389" s="19">
        <v>1818000236</v>
      </c>
      <c r="B11389" s="15" t="s">
        <v>11179</v>
      </c>
      <c r="C11389" s="22" t="s">
        <v>13</v>
      </c>
      <c r="D11389" s="20">
        <v>72.59</v>
      </c>
      <c r="E11389" s="20">
        <v>72.59</v>
      </c>
      <c r="F11389" s="20">
        <v>72.59</v>
      </c>
      <c r="G11389" s="20">
        <v>72.59</v>
      </c>
      <c r="H11389" s="20">
        <v>72.59</v>
      </c>
      <c r="I11389" s="20">
        <v>72.59</v>
      </c>
      <c r="J11389" s="20">
        <v>72.59</v>
      </c>
      <c r="K11389" s="20">
        <v>72.59</v>
      </c>
      <c r="L11389" s="20">
        <f t="shared" si="180"/>
        <v>72.59</v>
      </c>
    </row>
    <row r="11390" spans="1:12" ht="16.5">
      <c r="A11390" s="19">
        <v>1818000237</v>
      </c>
      <c r="B11390" s="15" t="s">
        <v>11180</v>
      </c>
      <c r="C11390" s="22" t="s">
        <v>10</v>
      </c>
      <c r="D11390" s="20">
        <v>116.16</v>
      </c>
      <c r="E11390" s="20">
        <v>116.16</v>
      </c>
      <c r="F11390" s="20">
        <v>116.16</v>
      </c>
      <c r="G11390" s="20">
        <v>116.16</v>
      </c>
      <c r="H11390" s="20">
        <v>116.16</v>
      </c>
      <c r="I11390" s="20">
        <v>116.16</v>
      </c>
      <c r="J11390" s="20">
        <v>116.16</v>
      </c>
      <c r="K11390" s="20">
        <v>116.16</v>
      </c>
      <c r="L11390" s="20">
        <f t="shared" si="180"/>
        <v>116.16</v>
      </c>
    </row>
    <row r="11391" spans="1:12" ht="24.75">
      <c r="A11391" s="19">
        <v>1818000238</v>
      </c>
      <c r="B11391" s="15" t="s">
        <v>11181</v>
      </c>
      <c r="C11391" s="22" t="s">
        <v>26</v>
      </c>
      <c r="D11391" s="20">
        <v>96.14</v>
      </c>
      <c r="E11391" s="20">
        <v>96.14</v>
      </c>
      <c r="F11391" s="20">
        <v>96.15</v>
      </c>
      <c r="G11391" s="20">
        <v>96.15</v>
      </c>
      <c r="H11391" s="20">
        <v>96.15</v>
      </c>
      <c r="I11391" s="20">
        <v>96.15</v>
      </c>
      <c r="J11391" s="20">
        <v>96.15</v>
      </c>
      <c r="K11391" s="20">
        <v>96.15</v>
      </c>
      <c r="L11391" s="20">
        <f t="shared" si="180"/>
        <v>96.15</v>
      </c>
    </row>
    <row r="11392" spans="1:12" ht="24.75">
      <c r="A11392" s="19">
        <v>1818000239</v>
      </c>
      <c r="B11392" s="15" t="s">
        <v>11182</v>
      </c>
      <c r="C11392" s="22" t="s">
        <v>13</v>
      </c>
      <c r="D11392" s="20">
        <v>1776.1</v>
      </c>
      <c r="E11392" s="20">
        <v>1776.33</v>
      </c>
      <c r="F11392" s="20">
        <v>1776.83</v>
      </c>
      <c r="G11392" s="20">
        <v>1776.49</v>
      </c>
      <c r="H11392" s="20">
        <v>1777.48</v>
      </c>
      <c r="I11392" s="20">
        <v>1777.22</v>
      </c>
      <c r="J11392" s="20">
        <v>1775.92</v>
      </c>
      <c r="K11392" s="20">
        <v>1776.97</v>
      </c>
      <c r="L11392" s="20">
        <f t="shared" ref="L11392:L11455" si="181">MAX(D11392:K11392)</f>
        <v>1777.48</v>
      </c>
    </row>
    <row r="11393" spans="1:12" ht="16.5">
      <c r="A11393" s="19">
        <v>1818000244</v>
      </c>
      <c r="B11393" s="15" t="s">
        <v>11183</v>
      </c>
      <c r="C11393" s="22" t="s">
        <v>13</v>
      </c>
      <c r="D11393" s="20">
        <v>110.62</v>
      </c>
      <c r="E11393" s="20">
        <v>110.62</v>
      </c>
      <c r="F11393" s="20">
        <v>110.63</v>
      </c>
      <c r="G11393" s="20">
        <v>110.63</v>
      </c>
      <c r="H11393" s="20">
        <v>110.63</v>
      </c>
      <c r="I11393" s="20">
        <v>110.63</v>
      </c>
      <c r="J11393" s="20">
        <v>110.63</v>
      </c>
      <c r="K11393" s="20">
        <v>110.63</v>
      </c>
      <c r="L11393" s="20">
        <f t="shared" si="181"/>
        <v>110.63</v>
      </c>
    </row>
    <row r="11394" spans="1:12" ht="16.5">
      <c r="A11394" s="19">
        <v>1818000245</v>
      </c>
      <c r="B11394" s="15" t="s">
        <v>11184</v>
      </c>
      <c r="C11394" s="22" t="s">
        <v>13</v>
      </c>
      <c r="D11394" s="20">
        <v>1141.79</v>
      </c>
      <c r="E11394" s="20">
        <v>1141.81</v>
      </c>
      <c r="F11394" s="20">
        <v>1141.8599999999999</v>
      </c>
      <c r="G11394" s="20">
        <v>1141.8499999999999</v>
      </c>
      <c r="H11394" s="20">
        <v>1141.8800000000001</v>
      </c>
      <c r="I11394" s="20">
        <v>1141.8699999999999</v>
      </c>
      <c r="J11394" s="20">
        <v>1141.82</v>
      </c>
      <c r="K11394" s="20">
        <v>1141.8599999999999</v>
      </c>
      <c r="L11394" s="20">
        <f t="shared" si="181"/>
        <v>1141.8800000000001</v>
      </c>
    </row>
    <row r="11395" spans="1:12" ht="16.5">
      <c r="A11395" s="19">
        <v>1818000248</v>
      </c>
      <c r="B11395" s="15" t="s">
        <v>11185</v>
      </c>
      <c r="C11395" s="22" t="s">
        <v>13</v>
      </c>
      <c r="D11395" s="20">
        <v>20.67</v>
      </c>
      <c r="E11395" s="20">
        <v>20.67</v>
      </c>
      <c r="F11395" s="20">
        <v>20.67</v>
      </c>
      <c r="G11395" s="20">
        <v>20.67</v>
      </c>
      <c r="H11395" s="20">
        <v>20.67</v>
      </c>
      <c r="I11395" s="20">
        <v>20.67</v>
      </c>
      <c r="J11395" s="20">
        <v>20.67</v>
      </c>
      <c r="K11395" s="20">
        <v>20.67</v>
      </c>
      <c r="L11395" s="20">
        <f t="shared" si="181"/>
        <v>20.67</v>
      </c>
    </row>
    <row r="11396" spans="1:12" ht="49.5">
      <c r="A11396" s="19">
        <v>1818000250</v>
      </c>
      <c r="B11396" s="15" t="s">
        <v>11186</v>
      </c>
      <c r="C11396" s="22" t="s">
        <v>13</v>
      </c>
      <c r="D11396" s="20">
        <v>9386.7199999999993</v>
      </c>
      <c r="E11396" s="20">
        <v>9608.07</v>
      </c>
      <c r="F11396" s="20">
        <v>10756.41</v>
      </c>
      <c r="G11396" s="20">
        <v>10578.64</v>
      </c>
      <c r="H11396" s="20">
        <v>11112.72</v>
      </c>
      <c r="I11396" s="20">
        <v>10839.3</v>
      </c>
      <c r="J11396" s="20">
        <v>9049.0300000000007</v>
      </c>
      <c r="K11396" s="20">
        <v>10182.31</v>
      </c>
      <c r="L11396" s="20">
        <f t="shared" si="181"/>
        <v>11112.72</v>
      </c>
    </row>
    <row r="11397" spans="1:12" ht="16.5">
      <c r="A11397" s="19">
        <v>1818000251</v>
      </c>
      <c r="B11397" s="15" t="s">
        <v>11187</v>
      </c>
      <c r="C11397" s="22" t="s">
        <v>13</v>
      </c>
      <c r="D11397" s="20">
        <v>18569.02</v>
      </c>
      <c r="E11397" s="20">
        <v>18569.02</v>
      </c>
      <c r="F11397" s="20">
        <v>18569.48</v>
      </c>
      <c r="G11397" s="20">
        <v>18569.48</v>
      </c>
      <c r="H11397" s="20">
        <v>18569.48</v>
      </c>
      <c r="I11397" s="20">
        <v>18569.48</v>
      </c>
      <c r="J11397" s="20">
        <v>18569.48</v>
      </c>
      <c r="K11397" s="20">
        <v>18569.48</v>
      </c>
      <c r="L11397" s="20">
        <f t="shared" si="181"/>
        <v>18569.48</v>
      </c>
    </row>
    <row r="11398" spans="1:12" ht="16.5">
      <c r="A11398" s="19">
        <v>1818000252</v>
      </c>
      <c r="B11398" s="15" t="s">
        <v>11188</v>
      </c>
      <c r="C11398" s="22" t="s">
        <v>13</v>
      </c>
      <c r="D11398" s="20">
        <v>1317.75</v>
      </c>
      <c r="E11398" s="20">
        <v>1317.75</v>
      </c>
      <c r="F11398" s="20">
        <v>1317.78</v>
      </c>
      <c r="G11398" s="20">
        <v>1317.78</v>
      </c>
      <c r="H11398" s="20">
        <v>1317.78</v>
      </c>
      <c r="I11398" s="20">
        <v>1317.78</v>
      </c>
      <c r="J11398" s="20">
        <v>1317.78</v>
      </c>
      <c r="K11398" s="20">
        <v>1317.78</v>
      </c>
      <c r="L11398" s="20">
        <f t="shared" si="181"/>
        <v>1317.78</v>
      </c>
    </row>
    <row r="11399" spans="1:12" ht="16.5">
      <c r="A11399" s="19">
        <v>1818000253</v>
      </c>
      <c r="B11399" s="15" t="s">
        <v>11189</v>
      </c>
      <c r="C11399" s="22" t="s">
        <v>13</v>
      </c>
      <c r="D11399" s="20">
        <v>561.38</v>
      </c>
      <c r="E11399" s="20">
        <v>561.38</v>
      </c>
      <c r="F11399" s="20">
        <v>561.39</v>
      </c>
      <c r="G11399" s="20">
        <v>561.39</v>
      </c>
      <c r="H11399" s="20">
        <v>561.39</v>
      </c>
      <c r="I11399" s="20">
        <v>561.39</v>
      </c>
      <c r="J11399" s="20">
        <v>561.39</v>
      </c>
      <c r="K11399" s="20">
        <v>561.39</v>
      </c>
      <c r="L11399" s="20">
        <f t="shared" si="181"/>
        <v>561.39</v>
      </c>
    </row>
    <row r="11400" spans="1:12" ht="16.5">
      <c r="A11400" s="19">
        <v>1818000254</v>
      </c>
      <c r="B11400" s="15" t="s">
        <v>11190</v>
      </c>
      <c r="C11400" s="22" t="s">
        <v>13</v>
      </c>
      <c r="D11400" s="20">
        <v>1892.21</v>
      </c>
      <c r="E11400" s="20">
        <v>1892.21</v>
      </c>
      <c r="F11400" s="20">
        <v>1892.26</v>
      </c>
      <c r="G11400" s="20">
        <v>1892.26</v>
      </c>
      <c r="H11400" s="20">
        <v>1892.26</v>
      </c>
      <c r="I11400" s="20">
        <v>1892.26</v>
      </c>
      <c r="J11400" s="20">
        <v>1892.26</v>
      </c>
      <c r="K11400" s="20">
        <v>1892.26</v>
      </c>
      <c r="L11400" s="20">
        <f t="shared" si="181"/>
        <v>1892.26</v>
      </c>
    </row>
    <row r="11401" spans="1:12" ht="16.5">
      <c r="A11401" s="19">
        <v>1818000255</v>
      </c>
      <c r="B11401" s="15" t="s">
        <v>11191</v>
      </c>
      <c r="C11401" s="22" t="s">
        <v>13</v>
      </c>
      <c r="D11401" s="20">
        <v>1063.8399999999999</v>
      </c>
      <c r="E11401" s="20">
        <v>1063.8399999999999</v>
      </c>
      <c r="F11401" s="20">
        <v>1063.8699999999999</v>
      </c>
      <c r="G11401" s="20">
        <v>1063.8699999999999</v>
      </c>
      <c r="H11401" s="20">
        <v>1063.8699999999999</v>
      </c>
      <c r="I11401" s="20">
        <v>1063.8699999999999</v>
      </c>
      <c r="J11401" s="20">
        <v>1063.8699999999999</v>
      </c>
      <c r="K11401" s="20">
        <v>1063.8699999999999</v>
      </c>
      <c r="L11401" s="20">
        <f t="shared" si="181"/>
        <v>1063.8699999999999</v>
      </c>
    </row>
    <row r="11402" spans="1:12" ht="16.5">
      <c r="A11402" s="19">
        <v>1818000256</v>
      </c>
      <c r="B11402" s="15" t="s">
        <v>11192</v>
      </c>
      <c r="C11402" s="22" t="s">
        <v>13</v>
      </c>
      <c r="D11402" s="20">
        <v>722.43</v>
      </c>
      <c r="E11402" s="20">
        <v>722.43</v>
      </c>
      <c r="F11402" s="20">
        <v>722.45</v>
      </c>
      <c r="G11402" s="20">
        <v>722.45</v>
      </c>
      <c r="H11402" s="20">
        <v>722.45</v>
      </c>
      <c r="I11402" s="20">
        <v>722.45</v>
      </c>
      <c r="J11402" s="20">
        <v>722.45</v>
      </c>
      <c r="K11402" s="20">
        <v>722.45</v>
      </c>
      <c r="L11402" s="20">
        <f t="shared" si="181"/>
        <v>722.45</v>
      </c>
    </row>
    <row r="11403" spans="1:12" ht="16.5">
      <c r="A11403" s="19">
        <v>1818000257</v>
      </c>
      <c r="B11403" s="15" t="s">
        <v>11193</v>
      </c>
      <c r="C11403" s="22" t="s">
        <v>13</v>
      </c>
      <c r="D11403" s="20">
        <v>510.08</v>
      </c>
      <c r="E11403" s="20">
        <v>510.08</v>
      </c>
      <c r="F11403" s="20">
        <v>510.09</v>
      </c>
      <c r="G11403" s="20">
        <v>510.09</v>
      </c>
      <c r="H11403" s="20">
        <v>510.09</v>
      </c>
      <c r="I11403" s="20">
        <v>510.09</v>
      </c>
      <c r="J11403" s="20">
        <v>510.09</v>
      </c>
      <c r="K11403" s="20">
        <v>510.09</v>
      </c>
      <c r="L11403" s="20">
        <f t="shared" si="181"/>
        <v>510.09</v>
      </c>
    </row>
    <row r="11404" spans="1:12" ht="16.5">
      <c r="A11404" s="19">
        <v>1818000258</v>
      </c>
      <c r="B11404" s="15" t="s">
        <v>11194</v>
      </c>
      <c r="C11404" s="22" t="s">
        <v>13</v>
      </c>
      <c r="D11404" s="20">
        <v>572.22</v>
      </c>
      <c r="E11404" s="20">
        <v>572.22</v>
      </c>
      <c r="F11404" s="20">
        <v>572.24</v>
      </c>
      <c r="G11404" s="20">
        <v>572.24</v>
      </c>
      <c r="H11404" s="20">
        <v>572.24</v>
      </c>
      <c r="I11404" s="20">
        <v>572.24</v>
      </c>
      <c r="J11404" s="20">
        <v>572.24</v>
      </c>
      <c r="K11404" s="20">
        <v>572.24</v>
      </c>
      <c r="L11404" s="20">
        <f t="shared" si="181"/>
        <v>572.24</v>
      </c>
    </row>
    <row r="11405" spans="1:12" ht="57.75">
      <c r="A11405" s="19">
        <v>1818000259</v>
      </c>
      <c r="B11405" s="15" t="s">
        <v>11195</v>
      </c>
      <c r="C11405" s="22" t="s">
        <v>13</v>
      </c>
      <c r="D11405" s="20">
        <v>58000.98</v>
      </c>
      <c r="E11405" s="20">
        <v>58455.73</v>
      </c>
      <c r="F11405" s="20">
        <v>61017.54</v>
      </c>
      <c r="G11405" s="20">
        <v>60201</v>
      </c>
      <c r="H11405" s="20">
        <v>62032.49</v>
      </c>
      <c r="I11405" s="20">
        <v>61385.65</v>
      </c>
      <c r="J11405" s="20">
        <v>57115.99</v>
      </c>
      <c r="K11405" s="20">
        <v>60690.25</v>
      </c>
      <c r="L11405" s="20">
        <f t="shared" si="181"/>
        <v>62032.49</v>
      </c>
    </row>
    <row r="11406" spans="1:12" ht="16.5">
      <c r="A11406" s="19">
        <v>1818000260</v>
      </c>
      <c r="B11406" s="15" t="s">
        <v>11196</v>
      </c>
      <c r="C11406" s="22" t="s">
        <v>13</v>
      </c>
      <c r="D11406" s="20">
        <v>136.9</v>
      </c>
      <c r="E11406" s="20">
        <v>136.9</v>
      </c>
      <c r="F11406" s="20">
        <v>136.9</v>
      </c>
      <c r="G11406" s="20">
        <v>136.9</v>
      </c>
      <c r="H11406" s="20">
        <v>136.9</v>
      </c>
      <c r="I11406" s="20">
        <v>136.9</v>
      </c>
      <c r="J11406" s="20">
        <v>136.9</v>
      </c>
      <c r="K11406" s="20">
        <v>136.9</v>
      </c>
      <c r="L11406" s="20">
        <f t="shared" si="181"/>
        <v>136.9</v>
      </c>
    </row>
    <row r="11407" spans="1:12" ht="24.75">
      <c r="A11407" s="19">
        <v>1818000261</v>
      </c>
      <c r="B11407" s="15" t="s">
        <v>11197</v>
      </c>
      <c r="C11407" s="22" t="s">
        <v>13</v>
      </c>
      <c r="D11407" s="20">
        <v>86.96</v>
      </c>
      <c r="E11407" s="20">
        <v>86.96</v>
      </c>
      <c r="F11407" s="20">
        <v>86.96</v>
      </c>
      <c r="G11407" s="20">
        <v>86.96</v>
      </c>
      <c r="H11407" s="20">
        <v>86.96</v>
      </c>
      <c r="I11407" s="20">
        <v>86.96</v>
      </c>
      <c r="J11407" s="20">
        <v>86.96</v>
      </c>
      <c r="K11407" s="20">
        <v>86.96</v>
      </c>
      <c r="L11407" s="20">
        <f t="shared" si="181"/>
        <v>86.96</v>
      </c>
    </row>
    <row r="11408" spans="1:12" ht="16.5">
      <c r="A11408" s="19">
        <v>1818000262</v>
      </c>
      <c r="B11408" s="15" t="s">
        <v>11198</v>
      </c>
      <c r="C11408" s="22" t="s">
        <v>13</v>
      </c>
      <c r="D11408" s="20">
        <v>235.41</v>
      </c>
      <c r="E11408" s="20">
        <v>235.41</v>
      </c>
      <c r="F11408" s="20">
        <v>235.44</v>
      </c>
      <c r="G11408" s="20">
        <v>234.99</v>
      </c>
      <c r="H11408" s="20">
        <v>235.44</v>
      </c>
      <c r="I11408" s="20">
        <v>235.44</v>
      </c>
      <c r="J11408" s="20">
        <v>235.42</v>
      </c>
      <c r="K11408" s="20">
        <v>235.44</v>
      </c>
      <c r="L11408" s="20">
        <f t="shared" si="181"/>
        <v>235.44</v>
      </c>
    </row>
    <row r="11409" spans="1:12" ht="24.75">
      <c r="A11409" s="19">
        <v>1818000263</v>
      </c>
      <c r="B11409" s="15" t="s">
        <v>11199</v>
      </c>
      <c r="C11409" s="22" t="s">
        <v>13</v>
      </c>
      <c r="D11409" s="20">
        <v>1438.31</v>
      </c>
      <c r="E11409" s="20">
        <v>1438.93</v>
      </c>
      <c r="F11409" s="20">
        <v>1440.19</v>
      </c>
      <c r="G11409" s="20">
        <v>1439.28</v>
      </c>
      <c r="H11409" s="20">
        <v>1441.88</v>
      </c>
      <c r="I11409" s="20">
        <v>1441.17</v>
      </c>
      <c r="J11409" s="20">
        <v>1437.66</v>
      </c>
      <c r="K11409" s="20">
        <v>1440.63</v>
      </c>
      <c r="L11409" s="20">
        <f t="shared" si="181"/>
        <v>1441.88</v>
      </c>
    </row>
    <row r="11410" spans="1:12" ht="16.5">
      <c r="A11410" s="19">
        <v>1818000264</v>
      </c>
      <c r="B11410" s="15" t="s">
        <v>11200</v>
      </c>
      <c r="C11410" s="22" t="s">
        <v>13</v>
      </c>
      <c r="D11410" s="20">
        <v>54.54</v>
      </c>
      <c r="E11410" s="20">
        <v>54.54</v>
      </c>
      <c r="F11410" s="20">
        <v>54.54</v>
      </c>
      <c r="G11410" s="20">
        <v>54.54</v>
      </c>
      <c r="H11410" s="20">
        <v>54.54</v>
      </c>
      <c r="I11410" s="20">
        <v>54.54</v>
      </c>
      <c r="J11410" s="20">
        <v>54.54</v>
      </c>
      <c r="K11410" s="20">
        <v>54.54</v>
      </c>
      <c r="L11410" s="20">
        <f t="shared" si="181"/>
        <v>54.54</v>
      </c>
    </row>
    <row r="11411" spans="1:12" ht="16.5">
      <c r="A11411" s="19">
        <v>1818000265</v>
      </c>
      <c r="B11411" s="15" t="s">
        <v>11201</v>
      </c>
      <c r="C11411" s="22" t="s">
        <v>13</v>
      </c>
      <c r="D11411" s="20">
        <v>63.79</v>
      </c>
      <c r="E11411" s="20">
        <v>63.79</v>
      </c>
      <c r="F11411" s="20">
        <v>63.79</v>
      </c>
      <c r="G11411" s="20">
        <v>63.79</v>
      </c>
      <c r="H11411" s="20">
        <v>63.79</v>
      </c>
      <c r="I11411" s="20">
        <v>63.79</v>
      </c>
      <c r="J11411" s="20">
        <v>63.79</v>
      </c>
      <c r="K11411" s="20">
        <v>63.79</v>
      </c>
      <c r="L11411" s="20">
        <f t="shared" si="181"/>
        <v>63.79</v>
      </c>
    </row>
    <row r="11412" spans="1:12" ht="16.5">
      <c r="A11412" s="19">
        <v>1818000266</v>
      </c>
      <c r="B11412" s="15" t="s">
        <v>11202</v>
      </c>
      <c r="C11412" s="22" t="s">
        <v>13</v>
      </c>
      <c r="D11412" s="20">
        <v>209.48</v>
      </c>
      <c r="E11412" s="20">
        <v>209.48</v>
      </c>
      <c r="F11412" s="20">
        <v>209.48</v>
      </c>
      <c r="G11412" s="20">
        <v>209.48</v>
      </c>
      <c r="H11412" s="20">
        <v>209.48</v>
      </c>
      <c r="I11412" s="20">
        <v>209.48</v>
      </c>
      <c r="J11412" s="20">
        <v>209.48</v>
      </c>
      <c r="K11412" s="20">
        <v>209.48</v>
      </c>
      <c r="L11412" s="20">
        <f t="shared" si="181"/>
        <v>209.48</v>
      </c>
    </row>
    <row r="11413" spans="1:12" ht="16.5">
      <c r="A11413" s="19">
        <v>1818000267</v>
      </c>
      <c r="B11413" s="15" t="s">
        <v>11203</v>
      </c>
      <c r="C11413" s="22" t="s">
        <v>13</v>
      </c>
      <c r="D11413" s="20">
        <v>57.95</v>
      </c>
      <c r="E11413" s="20">
        <v>57.95</v>
      </c>
      <c r="F11413" s="20">
        <v>57.95</v>
      </c>
      <c r="G11413" s="20">
        <v>57.95</v>
      </c>
      <c r="H11413" s="20">
        <v>57.95</v>
      </c>
      <c r="I11413" s="20">
        <v>57.95</v>
      </c>
      <c r="J11413" s="20">
        <v>57.95</v>
      </c>
      <c r="K11413" s="20">
        <v>57.95</v>
      </c>
      <c r="L11413" s="20">
        <f t="shared" si="181"/>
        <v>57.95</v>
      </c>
    </row>
    <row r="11414" spans="1:12" ht="16.5">
      <c r="A11414" s="19">
        <v>1818000269</v>
      </c>
      <c r="B11414" s="15" t="s">
        <v>11204</v>
      </c>
      <c r="C11414" s="22" t="s">
        <v>13</v>
      </c>
      <c r="D11414" s="20">
        <v>108.82</v>
      </c>
      <c r="E11414" s="20">
        <v>108.82</v>
      </c>
      <c r="F11414" s="20">
        <v>108.82</v>
      </c>
      <c r="G11414" s="20">
        <v>108.82</v>
      </c>
      <c r="H11414" s="20">
        <v>108.82</v>
      </c>
      <c r="I11414" s="20">
        <v>108.82</v>
      </c>
      <c r="J11414" s="20">
        <v>108.82</v>
      </c>
      <c r="K11414" s="20">
        <v>108.82</v>
      </c>
      <c r="L11414" s="20">
        <f t="shared" si="181"/>
        <v>108.82</v>
      </c>
    </row>
    <row r="11415" spans="1:12" ht="16.5">
      <c r="A11415" s="19">
        <v>1818000271</v>
      </c>
      <c r="B11415" s="15" t="s">
        <v>11205</v>
      </c>
      <c r="C11415" s="22" t="s">
        <v>13</v>
      </c>
      <c r="D11415" s="20">
        <v>79.61</v>
      </c>
      <c r="E11415" s="20">
        <v>79.61</v>
      </c>
      <c r="F11415" s="20">
        <v>79.61</v>
      </c>
      <c r="G11415" s="20">
        <v>79.61</v>
      </c>
      <c r="H11415" s="20">
        <v>79.61</v>
      </c>
      <c r="I11415" s="20">
        <v>79.61</v>
      </c>
      <c r="J11415" s="20">
        <v>79.61</v>
      </c>
      <c r="K11415" s="20">
        <v>79.61</v>
      </c>
      <c r="L11415" s="20">
        <f t="shared" si="181"/>
        <v>79.61</v>
      </c>
    </row>
    <row r="11416" spans="1:12" ht="24.75">
      <c r="A11416" s="19">
        <v>1818000272</v>
      </c>
      <c r="B11416" s="15" t="s">
        <v>11206</v>
      </c>
      <c r="C11416" s="22" t="s">
        <v>13</v>
      </c>
      <c r="D11416" s="20">
        <v>79.73</v>
      </c>
      <c r="E11416" s="20">
        <v>79.73</v>
      </c>
      <c r="F11416" s="20">
        <v>79.73</v>
      </c>
      <c r="G11416" s="20">
        <v>79.73</v>
      </c>
      <c r="H11416" s="20">
        <v>79.73</v>
      </c>
      <c r="I11416" s="20">
        <v>79.73</v>
      </c>
      <c r="J11416" s="20">
        <v>79.73</v>
      </c>
      <c r="K11416" s="20">
        <v>79.73</v>
      </c>
      <c r="L11416" s="20">
        <f t="shared" si="181"/>
        <v>79.73</v>
      </c>
    </row>
    <row r="11417" spans="1:12" ht="24.75">
      <c r="A11417" s="19">
        <v>1818000273</v>
      </c>
      <c r="B11417" s="15" t="s">
        <v>11207</v>
      </c>
      <c r="C11417" s="22" t="s">
        <v>13</v>
      </c>
      <c r="D11417" s="20">
        <v>35.200000000000003</v>
      </c>
      <c r="E11417" s="20">
        <v>35.200000000000003</v>
      </c>
      <c r="F11417" s="20">
        <v>35.200000000000003</v>
      </c>
      <c r="G11417" s="20">
        <v>35.200000000000003</v>
      </c>
      <c r="H11417" s="20">
        <v>35.200000000000003</v>
      </c>
      <c r="I11417" s="20">
        <v>35.200000000000003</v>
      </c>
      <c r="J11417" s="20">
        <v>35.200000000000003</v>
      </c>
      <c r="K11417" s="20">
        <v>35.200000000000003</v>
      </c>
      <c r="L11417" s="20">
        <f t="shared" si="181"/>
        <v>35.200000000000003</v>
      </c>
    </row>
    <row r="11418" spans="1:12" ht="24.75">
      <c r="A11418" s="19">
        <v>1818000274</v>
      </c>
      <c r="B11418" s="15" t="s">
        <v>11208</v>
      </c>
      <c r="C11418" s="22" t="s">
        <v>13</v>
      </c>
      <c r="D11418" s="20">
        <v>2684.21</v>
      </c>
      <c r="E11418" s="20">
        <v>2684.21</v>
      </c>
      <c r="F11418" s="20">
        <v>2684.27</v>
      </c>
      <c r="G11418" s="20">
        <v>2684.27</v>
      </c>
      <c r="H11418" s="20">
        <v>2684.27</v>
      </c>
      <c r="I11418" s="20">
        <v>2684.27</v>
      </c>
      <c r="J11418" s="20">
        <v>2684.27</v>
      </c>
      <c r="K11418" s="20">
        <v>2684.27</v>
      </c>
      <c r="L11418" s="20">
        <f t="shared" si="181"/>
        <v>2684.27</v>
      </c>
    </row>
    <row r="11419" spans="1:12" ht="24.75">
      <c r="A11419" s="19">
        <v>1818000275</v>
      </c>
      <c r="B11419" s="15" t="s">
        <v>11209</v>
      </c>
      <c r="C11419" s="22" t="s">
        <v>13</v>
      </c>
      <c r="D11419" s="20">
        <v>334.55</v>
      </c>
      <c r="E11419" s="20">
        <v>334.55</v>
      </c>
      <c r="F11419" s="20">
        <v>334.56</v>
      </c>
      <c r="G11419" s="20">
        <v>334.56</v>
      </c>
      <c r="H11419" s="20">
        <v>334.56</v>
      </c>
      <c r="I11419" s="20">
        <v>334.56</v>
      </c>
      <c r="J11419" s="20">
        <v>334.56</v>
      </c>
      <c r="K11419" s="20">
        <v>334.56</v>
      </c>
      <c r="L11419" s="20">
        <f t="shared" si="181"/>
        <v>334.56</v>
      </c>
    </row>
    <row r="11420" spans="1:12" ht="24.75">
      <c r="A11420" s="19">
        <v>1818000292</v>
      </c>
      <c r="B11420" s="15" t="s">
        <v>11210</v>
      </c>
      <c r="C11420" s="22" t="s">
        <v>26</v>
      </c>
      <c r="D11420" s="20">
        <v>1494.78</v>
      </c>
      <c r="E11420" s="20">
        <v>1494.78</v>
      </c>
      <c r="F11420" s="20">
        <v>1494.82</v>
      </c>
      <c r="G11420" s="20">
        <v>1494.82</v>
      </c>
      <c r="H11420" s="20">
        <v>1494.82</v>
      </c>
      <c r="I11420" s="20">
        <v>1494.82</v>
      </c>
      <c r="J11420" s="20">
        <v>1494.82</v>
      </c>
      <c r="K11420" s="20">
        <v>1494.82</v>
      </c>
      <c r="L11420" s="20">
        <f t="shared" si="181"/>
        <v>1494.82</v>
      </c>
    </row>
    <row r="11421" spans="1:12" ht="16.5">
      <c r="A11421" s="19">
        <v>1818000293</v>
      </c>
      <c r="B11421" s="15" t="s">
        <v>11211</v>
      </c>
      <c r="C11421" s="22" t="s">
        <v>26</v>
      </c>
      <c r="D11421" s="20">
        <v>330.44</v>
      </c>
      <c r="E11421" s="20">
        <v>333.75</v>
      </c>
      <c r="F11421" s="20">
        <v>340.2</v>
      </c>
      <c r="G11421" s="20">
        <v>335.44</v>
      </c>
      <c r="H11421" s="20">
        <v>349.26</v>
      </c>
      <c r="I11421" s="20">
        <v>345.36</v>
      </c>
      <c r="J11421" s="20">
        <v>326.72000000000003</v>
      </c>
      <c r="K11421" s="20">
        <v>342.52</v>
      </c>
      <c r="L11421" s="20">
        <f t="shared" si="181"/>
        <v>349.26</v>
      </c>
    </row>
    <row r="11422" spans="1:12" ht="16.5">
      <c r="A11422" s="19">
        <v>1818000294</v>
      </c>
      <c r="B11422" s="15" t="s">
        <v>11212</v>
      </c>
      <c r="C11422" s="22" t="s">
        <v>26</v>
      </c>
      <c r="D11422" s="20">
        <v>2414.29</v>
      </c>
      <c r="E11422" s="20">
        <v>2414.29</v>
      </c>
      <c r="F11422" s="20">
        <v>2412.79</v>
      </c>
      <c r="G11422" s="20">
        <v>2412.79</v>
      </c>
      <c r="H11422" s="20">
        <v>2418.17</v>
      </c>
      <c r="I11422" s="20">
        <v>2418.17</v>
      </c>
      <c r="J11422" s="20">
        <v>2414.35</v>
      </c>
      <c r="K11422" s="20">
        <v>2418.17</v>
      </c>
      <c r="L11422" s="20">
        <f t="shared" si="181"/>
        <v>2418.17</v>
      </c>
    </row>
    <row r="11423" spans="1:12" ht="16.5">
      <c r="A11423" s="19">
        <v>1818000296</v>
      </c>
      <c r="B11423" s="15" t="s">
        <v>11213</v>
      </c>
      <c r="C11423" s="22" t="s">
        <v>26</v>
      </c>
      <c r="D11423" s="20">
        <v>229.13</v>
      </c>
      <c r="E11423" s="20">
        <v>229.13</v>
      </c>
      <c r="F11423" s="20">
        <v>229.14</v>
      </c>
      <c r="G11423" s="20">
        <v>229.14</v>
      </c>
      <c r="H11423" s="20">
        <v>229.14</v>
      </c>
      <c r="I11423" s="20">
        <v>229.14</v>
      </c>
      <c r="J11423" s="20">
        <v>229.14</v>
      </c>
      <c r="K11423" s="20">
        <v>229.14</v>
      </c>
      <c r="L11423" s="20">
        <f t="shared" si="181"/>
        <v>229.14</v>
      </c>
    </row>
    <row r="11424" spans="1:12" ht="16.5">
      <c r="A11424" s="19">
        <v>1818000297</v>
      </c>
      <c r="B11424" s="15" t="s">
        <v>11214</v>
      </c>
      <c r="C11424" s="22" t="s">
        <v>26</v>
      </c>
      <c r="D11424" s="20">
        <v>114.08</v>
      </c>
      <c r="E11424" s="20">
        <v>114.08</v>
      </c>
      <c r="F11424" s="20">
        <v>114.08</v>
      </c>
      <c r="G11424" s="20">
        <v>114.08</v>
      </c>
      <c r="H11424" s="20">
        <v>114.08</v>
      </c>
      <c r="I11424" s="20">
        <v>114.08</v>
      </c>
      <c r="J11424" s="20">
        <v>114.08</v>
      </c>
      <c r="K11424" s="20">
        <v>114.08</v>
      </c>
      <c r="L11424" s="20">
        <f t="shared" si="181"/>
        <v>114.08</v>
      </c>
    </row>
    <row r="11425" spans="1:12" ht="24.75">
      <c r="A11425" s="19">
        <v>1818000298</v>
      </c>
      <c r="B11425" s="15" t="s">
        <v>11215</v>
      </c>
      <c r="C11425" s="22" t="s">
        <v>13</v>
      </c>
      <c r="D11425" s="20">
        <v>388.45</v>
      </c>
      <c r="E11425" s="20">
        <v>388.45</v>
      </c>
      <c r="F11425" s="20">
        <v>388.46</v>
      </c>
      <c r="G11425" s="20">
        <v>388.46</v>
      </c>
      <c r="H11425" s="20">
        <v>388.46</v>
      </c>
      <c r="I11425" s="20">
        <v>388.46</v>
      </c>
      <c r="J11425" s="20">
        <v>388.46</v>
      </c>
      <c r="K11425" s="20">
        <v>388.67</v>
      </c>
      <c r="L11425" s="20">
        <f t="shared" si="181"/>
        <v>388.67</v>
      </c>
    </row>
    <row r="11426" spans="1:12" ht="66">
      <c r="A11426" s="19">
        <v>1818000306</v>
      </c>
      <c r="B11426" s="15" t="s">
        <v>11216</v>
      </c>
      <c r="C11426" s="22" t="s">
        <v>13</v>
      </c>
      <c r="D11426" s="20">
        <v>25771.82</v>
      </c>
      <c r="E11426" s="20">
        <v>26431.4</v>
      </c>
      <c r="F11426" s="20">
        <v>29590.91</v>
      </c>
      <c r="G11426" s="20">
        <v>29151.56</v>
      </c>
      <c r="H11426" s="20">
        <v>30489.96</v>
      </c>
      <c r="I11426" s="20">
        <v>29512.89</v>
      </c>
      <c r="J11426" s="20">
        <v>24540.81</v>
      </c>
      <c r="K11426" s="20">
        <v>27197.98</v>
      </c>
      <c r="L11426" s="20">
        <f t="shared" si="181"/>
        <v>30489.96</v>
      </c>
    </row>
    <row r="11427" spans="1:12" ht="41.25">
      <c r="A11427" s="19">
        <v>1818000307</v>
      </c>
      <c r="B11427" s="15" t="s">
        <v>12194</v>
      </c>
      <c r="C11427" s="22" t="s">
        <v>13</v>
      </c>
      <c r="D11427" s="20">
        <v>2723.79</v>
      </c>
      <c r="E11427" s="20">
        <v>2773.89</v>
      </c>
      <c r="F11427" s="20">
        <v>3070.11</v>
      </c>
      <c r="G11427" s="20">
        <v>3010.99</v>
      </c>
      <c r="H11427" s="20">
        <v>3158.8</v>
      </c>
      <c r="I11427" s="20">
        <v>3096.93</v>
      </c>
      <c r="J11427" s="20">
        <v>2646.32</v>
      </c>
      <c r="K11427" s="20">
        <v>2961.02</v>
      </c>
      <c r="L11427" s="20">
        <f t="shared" si="181"/>
        <v>3158.8</v>
      </c>
    </row>
    <row r="11428" spans="1:12" ht="57.75">
      <c r="A11428" s="19">
        <v>1818000500</v>
      </c>
      <c r="B11428" s="15" t="s">
        <v>12559</v>
      </c>
      <c r="C11428" s="22" t="s">
        <v>13</v>
      </c>
      <c r="D11428" s="20">
        <v>2415.61</v>
      </c>
      <c r="E11428" s="20">
        <v>2434.1799999999998</v>
      </c>
      <c r="F11428" s="20">
        <v>2500.75</v>
      </c>
      <c r="G11428" s="20">
        <v>2461.59</v>
      </c>
      <c r="H11428" s="20">
        <v>2560.38</v>
      </c>
      <c r="I11428" s="20">
        <v>2535.65</v>
      </c>
      <c r="J11428" s="20">
        <v>2394.17</v>
      </c>
      <c r="K11428" s="20">
        <v>2519.2600000000002</v>
      </c>
      <c r="L11428" s="20">
        <f t="shared" si="181"/>
        <v>2560.38</v>
      </c>
    </row>
    <row r="11429" spans="1:12" ht="16.5">
      <c r="A11429" s="19">
        <v>1818000501</v>
      </c>
      <c r="B11429" s="15" t="s">
        <v>12451</v>
      </c>
      <c r="C11429" s="22" t="s">
        <v>13</v>
      </c>
      <c r="D11429" s="20">
        <v>149.03</v>
      </c>
      <c r="E11429" s="20">
        <v>149.03</v>
      </c>
      <c r="F11429" s="20">
        <v>149.03</v>
      </c>
      <c r="G11429" s="20">
        <v>149.03</v>
      </c>
      <c r="H11429" s="20">
        <v>149.03</v>
      </c>
      <c r="I11429" s="20">
        <v>149.03</v>
      </c>
      <c r="J11429" s="20">
        <v>149.03</v>
      </c>
      <c r="K11429" s="20">
        <v>149.03</v>
      </c>
      <c r="L11429" s="20">
        <f t="shared" si="181"/>
        <v>149.03</v>
      </c>
    </row>
    <row r="11430" spans="1:12" ht="33">
      <c r="A11430" s="19">
        <v>1818000504</v>
      </c>
      <c r="B11430" s="15" t="s">
        <v>11217</v>
      </c>
      <c r="C11430" s="22" t="s">
        <v>13</v>
      </c>
      <c r="D11430" s="20">
        <v>3700.76</v>
      </c>
      <c r="E11430" s="20">
        <v>3700.76</v>
      </c>
      <c r="F11430" s="20">
        <v>3700.85</v>
      </c>
      <c r="G11430" s="20">
        <v>3700.85</v>
      </c>
      <c r="H11430" s="20">
        <v>3700.85</v>
      </c>
      <c r="I11430" s="20">
        <v>3700.85</v>
      </c>
      <c r="J11430" s="20">
        <v>3700.85</v>
      </c>
      <c r="K11430" s="20">
        <v>3700.85</v>
      </c>
      <c r="L11430" s="20">
        <f t="shared" si="181"/>
        <v>3700.85</v>
      </c>
    </row>
    <row r="11431" spans="1:12" ht="41.25">
      <c r="A11431" s="19">
        <v>1818000505</v>
      </c>
      <c r="B11431" s="15" t="s">
        <v>11218</v>
      </c>
      <c r="C11431" s="22" t="s">
        <v>13</v>
      </c>
      <c r="D11431" s="20">
        <v>5556.48</v>
      </c>
      <c r="E11431" s="20">
        <v>5556.48</v>
      </c>
      <c r="F11431" s="20">
        <v>5556.61</v>
      </c>
      <c r="G11431" s="20">
        <v>5556.61</v>
      </c>
      <c r="H11431" s="20">
        <v>5556.61</v>
      </c>
      <c r="I11431" s="20">
        <v>5556.61</v>
      </c>
      <c r="J11431" s="20">
        <v>5556.61</v>
      </c>
      <c r="K11431" s="20">
        <v>5556.61</v>
      </c>
      <c r="L11431" s="20">
        <f t="shared" si="181"/>
        <v>5556.61</v>
      </c>
    </row>
    <row r="11432" spans="1:12" ht="24.75">
      <c r="A11432" s="19">
        <v>1818000506</v>
      </c>
      <c r="B11432" s="15" t="s">
        <v>11219</v>
      </c>
      <c r="C11432" s="22" t="s">
        <v>13</v>
      </c>
      <c r="D11432" s="20">
        <v>1208.03</v>
      </c>
      <c r="E11432" s="20">
        <v>1208.03</v>
      </c>
      <c r="F11432" s="20">
        <v>1208.06</v>
      </c>
      <c r="G11432" s="20">
        <v>1208.06</v>
      </c>
      <c r="H11432" s="20">
        <v>1208.06</v>
      </c>
      <c r="I11432" s="20">
        <v>1208.06</v>
      </c>
      <c r="J11432" s="20">
        <v>1208.06</v>
      </c>
      <c r="K11432" s="20">
        <v>1208.06</v>
      </c>
      <c r="L11432" s="20">
        <f t="shared" si="181"/>
        <v>1208.06</v>
      </c>
    </row>
    <row r="11433" spans="1:12" ht="24.75">
      <c r="A11433" s="19">
        <v>1818000507</v>
      </c>
      <c r="B11433" s="15" t="s">
        <v>11220</v>
      </c>
      <c r="C11433" s="22" t="s">
        <v>13</v>
      </c>
      <c r="D11433" s="20">
        <v>1528.74</v>
      </c>
      <c r="E11433" s="20">
        <v>1528.74</v>
      </c>
      <c r="F11433" s="20">
        <v>1528.77</v>
      </c>
      <c r="G11433" s="20">
        <v>1528.77</v>
      </c>
      <c r="H11433" s="20">
        <v>1528.77</v>
      </c>
      <c r="I11433" s="20">
        <v>1528.77</v>
      </c>
      <c r="J11433" s="20">
        <v>1528.77</v>
      </c>
      <c r="K11433" s="20">
        <v>1528.77</v>
      </c>
      <c r="L11433" s="20">
        <f t="shared" si="181"/>
        <v>1528.77</v>
      </c>
    </row>
    <row r="11434" spans="1:12" ht="24.75">
      <c r="A11434" s="19">
        <v>1818000508</v>
      </c>
      <c r="B11434" s="15" t="s">
        <v>11221</v>
      </c>
      <c r="C11434" s="22" t="s">
        <v>13</v>
      </c>
      <c r="D11434" s="20">
        <v>2146.4499999999998</v>
      </c>
      <c r="E11434" s="20">
        <v>2147.5100000000002</v>
      </c>
      <c r="F11434" s="20">
        <v>2149.9</v>
      </c>
      <c r="G11434" s="20">
        <v>2148.1999999999998</v>
      </c>
      <c r="H11434" s="20">
        <v>2153.15</v>
      </c>
      <c r="I11434" s="20">
        <v>2151.8200000000002</v>
      </c>
      <c r="J11434" s="20">
        <v>2145.3000000000002</v>
      </c>
      <c r="K11434" s="20">
        <v>2150.52</v>
      </c>
      <c r="L11434" s="20">
        <f t="shared" si="181"/>
        <v>2153.15</v>
      </c>
    </row>
    <row r="11435" spans="1:12" ht="33">
      <c r="A11435" s="19">
        <v>1818000509</v>
      </c>
      <c r="B11435" s="15" t="s">
        <v>11222</v>
      </c>
      <c r="C11435" s="22" t="s">
        <v>13</v>
      </c>
      <c r="D11435" s="20">
        <v>3700.76</v>
      </c>
      <c r="E11435" s="20">
        <v>3700.76</v>
      </c>
      <c r="F11435" s="20">
        <v>3700.85</v>
      </c>
      <c r="G11435" s="20">
        <v>3700.85</v>
      </c>
      <c r="H11435" s="20">
        <v>3700.85</v>
      </c>
      <c r="I11435" s="20">
        <v>3700.85</v>
      </c>
      <c r="J11435" s="20">
        <v>3700.85</v>
      </c>
      <c r="K11435" s="20">
        <v>3700.85</v>
      </c>
      <c r="L11435" s="20">
        <f t="shared" si="181"/>
        <v>3700.85</v>
      </c>
    </row>
    <row r="11436" spans="1:12" ht="24.75">
      <c r="A11436" s="19">
        <v>1818000510</v>
      </c>
      <c r="B11436" s="15" t="s">
        <v>11223</v>
      </c>
      <c r="C11436" s="22" t="s">
        <v>13</v>
      </c>
      <c r="D11436" s="20">
        <v>1528.74</v>
      </c>
      <c r="E11436" s="20">
        <v>1528.74</v>
      </c>
      <c r="F11436" s="20">
        <v>1528.77</v>
      </c>
      <c r="G11436" s="20">
        <v>1528.77</v>
      </c>
      <c r="H11436" s="20">
        <v>1528.77</v>
      </c>
      <c r="I11436" s="20">
        <v>1528.77</v>
      </c>
      <c r="J11436" s="20">
        <v>1528.77</v>
      </c>
      <c r="K11436" s="20">
        <v>1528.77</v>
      </c>
      <c r="L11436" s="20">
        <f t="shared" si="181"/>
        <v>1528.77</v>
      </c>
    </row>
    <row r="11437" spans="1:12" ht="24.75">
      <c r="A11437" s="19">
        <v>1818000511</v>
      </c>
      <c r="B11437" s="15" t="s">
        <v>11224</v>
      </c>
      <c r="C11437" s="22" t="s">
        <v>13</v>
      </c>
      <c r="D11437" s="20">
        <v>2146.4499999999998</v>
      </c>
      <c r="E11437" s="20">
        <v>2147.5100000000002</v>
      </c>
      <c r="F11437" s="20">
        <v>2149.9</v>
      </c>
      <c r="G11437" s="20">
        <v>2148.1999999999998</v>
      </c>
      <c r="H11437" s="20">
        <v>2153.15</v>
      </c>
      <c r="I11437" s="20">
        <v>2151.8200000000002</v>
      </c>
      <c r="J11437" s="20">
        <v>2145.3000000000002</v>
      </c>
      <c r="K11437" s="20">
        <v>2150.52</v>
      </c>
      <c r="L11437" s="20">
        <f t="shared" si="181"/>
        <v>2153.15</v>
      </c>
    </row>
    <row r="11438" spans="1:12" ht="16.5">
      <c r="A11438" s="19">
        <v>1818000512</v>
      </c>
      <c r="B11438" s="15" t="s">
        <v>11225</v>
      </c>
      <c r="C11438" s="22" t="s">
        <v>13</v>
      </c>
      <c r="D11438" s="20">
        <v>31</v>
      </c>
      <c r="E11438" s="20">
        <v>31</v>
      </c>
      <c r="F11438" s="20">
        <v>31</v>
      </c>
      <c r="G11438" s="20">
        <v>31</v>
      </c>
      <c r="H11438" s="20">
        <v>31</v>
      </c>
      <c r="I11438" s="20">
        <v>31</v>
      </c>
      <c r="J11438" s="20">
        <v>31</v>
      </c>
      <c r="K11438" s="20">
        <v>31</v>
      </c>
      <c r="L11438" s="20">
        <f t="shared" si="181"/>
        <v>31</v>
      </c>
    </row>
    <row r="11439" spans="1:12" ht="16.5">
      <c r="A11439" s="19">
        <v>1818000513</v>
      </c>
      <c r="B11439" s="15" t="s">
        <v>11226</v>
      </c>
      <c r="C11439" s="22" t="s">
        <v>13</v>
      </c>
      <c r="D11439" s="20">
        <v>256.89</v>
      </c>
      <c r="E11439" s="20">
        <v>256.89</v>
      </c>
      <c r="F11439" s="20">
        <v>256.89</v>
      </c>
      <c r="G11439" s="20">
        <v>256.89</v>
      </c>
      <c r="H11439" s="20">
        <v>256.89</v>
      </c>
      <c r="I11439" s="20">
        <v>256.89</v>
      </c>
      <c r="J11439" s="20">
        <v>256.89</v>
      </c>
      <c r="K11439" s="20">
        <v>256.89</v>
      </c>
      <c r="L11439" s="20">
        <f t="shared" si="181"/>
        <v>256.89</v>
      </c>
    </row>
    <row r="11440" spans="1:12" ht="16.5">
      <c r="A11440" s="19">
        <v>1818000514</v>
      </c>
      <c r="B11440" s="15" t="s">
        <v>11227</v>
      </c>
      <c r="C11440" s="22" t="s">
        <v>13</v>
      </c>
      <c r="D11440" s="20">
        <v>1919.95</v>
      </c>
      <c r="E11440" s="20">
        <v>1919.95</v>
      </c>
      <c r="F11440" s="20">
        <v>1919.99</v>
      </c>
      <c r="G11440" s="20">
        <v>1919.99</v>
      </c>
      <c r="H11440" s="20">
        <v>1919.99</v>
      </c>
      <c r="I11440" s="20">
        <v>1919.99</v>
      </c>
      <c r="J11440" s="20">
        <v>1919.99</v>
      </c>
      <c r="K11440" s="20">
        <v>1919.99</v>
      </c>
      <c r="L11440" s="20">
        <f t="shared" si="181"/>
        <v>1919.99</v>
      </c>
    </row>
    <row r="11441" spans="1:12" ht="16.5">
      <c r="A11441" s="19">
        <v>1818000515</v>
      </c>
      <c r="B11441" s="15" t="s">
        <v>11228</v>
      </c>
      <c r="C11441" s="22" t="s">
        <v>13</v>
      </c>
      <c r="D11441" s="20">
        <v>2974.54</v>
      </c>
      <c r="E11441" s="20">
        <v>2974.54</v>
      </c>
      <c r="F11441" s="20">
        <v>2974.61</v>
      </c>
      <c r="G11441" s="20">
        <v>2974.61</v>
      </c>
      <c r="H11441" s="20">
        <v>2974.61</v>
      </c>
      <c r="I11441" s="20">
        <v>2974.61</v>
      </c>
      <c r="J11441" s="20">
        <v>2974.61</v>
      </c>
      <c r="K11441" s="20">
        <v>2974.61</v>
      </c>
      <c r="L11441" s="20">
        <f t="shared" si="181"/>
        <v>2974.61</v>
      </c>
    </row>
    <row r="11442" spans="1:12" ht="16.5">
      <c r="A11442" s="19">
        <v>1818000516</v>
      </c>
      <c r="B11442" s="15" t="s">
        <v>11229</v>
      </c>
      <c r="C11442" s="22" t="s">
        <v>13</v>
      </c>
      <c r="D11442" s="20">
        <v>3248.83</v>
      </c>
      <c r="E11442" s="20">
        <v>3248.83</v>
      </c>
      <c r="F11442" s="20">
        <v>3248.91</v>
      </c>
      <c r="G11442" s="20">
        <v>3248.91</v>
      </c>
      <c r="H11442" s="20">
        <v>3248.91</v>
      </c>
      <c r="I11442" s="20">
        <v>3248.91</v>
      </c>
      <c r="J11442" s="20">
        <v>3248.91</v>
      </c>
      <c r="K11442" s="20">
        <v>3248.91</v>
      </c>
      <c r="L11442" s="20">
        <f t="shared" si="181"/>
        <v>3248.91</v>
      </c>
    </row>
    <row r="11443" spans="1:12" ht="16.5">
      <c r="A11443" s="19">
        <v>1818000517</v>
      </c>
      <c r="B11443" s="15" t="s">
        <v>11230</v>
      </c>
      <c r="C11443" s="22" t="s">
        <v>13</v>
      </c>
      <c r="D11443" s="20">
        <v>22.86</v>
      </c>
      <c r="E11443" s="20">
        <v>22.86</v>
      </c>
      <c r="F11443" s="20">
        <v>22.86</v>
      </c>
      <c r="G11443" s="20">
        <v>22.86</v>
      </c>
      <c r="H11443" s="20">
        <v>22.86</v>
      </c>
      <c r="I11443" s="20">
        <v>22.86</v>
      </c>
      <c r="J11443" s="20">
        <v>22.86</v>
      </c>
      <c r="K11443" s="20">
        <v>22.86</v>
      </c>
      <c r="L11443" s="20">
        <f t="shared" si="181"/>
        <v>22.86</v>
      </c>
    </row>
    <row r="11444" spans="1:12" ht="16.5">
      <c r="A11444" s="19">
        <v>1818000518</v>
      </c>
      <c r="B11444" s="15" t="s">
        <v>11231</v>
      </c>
      <c r="C11444" s="22" t="s">
        <v>13</v>
      </c>
      <c r="D11444" s="20">
        <v>90.61</v>
      </c>
      <c r="E11444" s="20">
        <v>90.61</v>
      </c>
      <c r="F11444" s="20">
        <v>90.61</v>
      </c>
      <c r="G11444" s="20">
        <v>90.61</v>
      </c>
      <c r="H11444" s="20">
        <v>90.61</v>
      </c>
      <c r="I11444" s="20">
        <v>90.61</v>
      </c>
      <c r="J11444" s="20">
        <v>90.61</v>
      </c>
      <c r="K11444" s="20">
        <v>90.61</v>
      </c>
      <c r="L11444" s="20">
        <f t="shared" si="181"/>
        <v>90.61</v>
      </c>
    </row>
    <row r="11445" spans="1:12" ht="16.5">
      <c r="A11445" s="19">
        <v>1818000520</v>
      </c>
      <c r="B11445" s="15" t="s">
        <v>11232</v>
      </c>
      <c r="C11445" s="22" t="s">
        <v>13</v>
      </c>
      <c r="D11445" s="20">
        <v>61.91</v>
      </c>
      <c r="E11445" s="20">
        <v>61.91</v>
      </c>
      <c r="F11445" s="20">
        <v>61.91</v>
      </c>
      <c r="G11445" s="20">
        <v>61.91</v>
      </c>
      <c r="H11445" s="20">
        <v>61.91</v>
      </c>
      <c r="I11445" s="20">
        <v>61.91</v>
      </c>
      <c r="J11445" s="20">
        <v>61.91</v>
      </c>
      <c r="K11445" s="20">
        <v>61.91</v>
      </c>
      <c r="L11445" s="20">
        <f t="shared" si="181"/>
        <v>61.91</v>
      </c>
    </row>
    <row r="11446" spans="1:12" ht="16.5">
      <c r="A11446" s="19">
        <v>1818000521</v>
      </c>
      <c r="B11446" s="15" t="s">
        <v>11233</v>
      </c>
      <c r="C11446" s="22" t="s">
        <v>13</v>
      </c>
      <c r="D11446" s="20">
        <v>111.13</v>
      </c>
      <c r="E11446" s="20">
        <v>111.13</v>
      </c>
      <c r="F11446" s="20">
        <v>111.13</v>
      </c>
      <c r="G11446" s="20">
        <v>111.13</v>
      </c>
      <c r="H11446" s="20">
        <v>111.13</v>
      </c>
      <c r="I11446" s="20">
        <v>111.13</v>
      </c>
      <c r="J11446" s="20">
        <v>111.13</v>
      </c>
      <c r="K11446" s="20">
        <v>111.13</v>
      </c>
      <c r="L11446" s="20">
        <f t="shared" si="181"/>
        <v>111.13</v>
      </c>
    </row>
    <row r="11447" spans="1:12" ht="24.75">
      <c r="A11447" s="19">
        <v>1818000522</v>
      </c>
      <c r="B11447" s="15" t="s">
        <v>11234</v>
      </c>
      <c r="C11447" s="22" t="s">
        <v>13</v>
      </c>
      <c r="D11447" s="20">
        <v>54.88</v>
      </c>
      <c r="E11447" s="20">
        <v>54.88</v>
      </c>
      <c r="F11447" s="20">
        <v>54.89</v>
      </c>
      <c r="G11447" s="20">
        <v>54.89</v>
      </c>
      <c r="H11447" s="20">
        <v>54.89</v>
      </c>
      <c r="I11447" s="20">
        <v>54.89</v>
      </c>
      <c r="J11447" s="20">
        <v>54.89</v>
      </c>
      <c r="K11447" s="20">
        <v>54.89</v>
      </c>
      <c r="L11447" s="20">
        <f t="shared" si="181"/>
        <v>54.89</v>
      </c>
    </row>
    <row r="11448" spans="1:12" ht="24.75">
      <c r="A11448" s="19">
        <v>1818000523</v>
      </c>
      <c r="B11448" s="15" t="s">
        <v>11235</v>
      </c>
      <c r="C11448" s="22" t="s">
        <v>13</v>
      </c>
      <c r="D11448" s="20">
        <v>87.32</v>
      </c>
      <c r="E11448" s="20">
        <v>87.32</v>
      </c>
      <c r="F11448" s="20">
        <v>87.32</v>
      </c>
      <c r="G11448" s="20">
        <v>87.32</v>
      </c>
      <c r="H11448" s="20">
        <v>87.32</v>
      </c>
      <c r="I11448" s="20">
        <v>87.32</v>
      </c>
      <c r="J11448" s="20">
        <v>87.32</v>
      </c>
      <c r="K11448" s="20">
        <v>87.32</v>
      </c>
      <c r="L11448" s="20">
        <f t="shared" si="181"/>
        <v>87.32</v>
      </c>
    </row>
    <row r="11449" spans="1:12" ht="24.75">
      <c r="A11449" s="19">
        <v>1818000524</v>
      </c>
      <c r="B11449" s="15" t="s">
        <v>12021</v>
      </c>
      <c r="C11449" s="22" t="s">
        <v>10</v>
      </c>
      <c r="D11449" s="20">
        <v>327.54000000000002</v>
      </c>
      <c r="E11449" s="20">
        <v>329.85</v>
      </c>
      <c r="F11449" s="20">
        <v>338.19</v>
      </c>
      <c r="G11449" s="20">
        <v>331.26</v>
      </c>
      <c r="H11449" s="20">
        <v>345.57</v>
      </c>
      <c r="I11449" s="20">
        <v>343.27</v>
      </c>
      <c r="J11449" s="20">
        <v>324.38</v>
      </c>
      <c r="K11449" s="20">
        <v>342.45</v>
      </c>
      <c r="L11449" s="20">
        <f t="shared" si="181"/>
        <v>345.57</v>
      </c>
    </row>
    <row r="11450" spans="1:12" ht="16.5">
      <c r="A11450" s="19">
        <v>1818000526</v>
      </c>
      <c r="B11450" s="15" t="s">
        <v>12050</v>
      </c>
      <c r="C11450" s="22" t="s">
        <v>10</v>
      </c>
      <c r="D11450" s="20">
        <v>583.28</v>
      </c>
      <c r="E11450" s="20">
        <v>583.28</v>
      </c>
      <c r="F11450" s="20">
        <v>583.29999999999995</v>
      </c>
      <c r="G11450" s="20">
        <v>583.29999999999995</v>
      </c>
      <c r="H11450" s="20">
        <v>583.29999999999995</v>
      </c>
      <c r="I11450" s="20">
        <v>583.29999999999995</v>
      </c>
      <c r="J11450" s="20">
        <v>583.29999999999995</v>
      </c>
      <c r="K11450" s="20">
        <v>583.29999999999995</v>
      </c>
      <c r="L11450" s="20">
        <f t="shared" si="181"/>
        <v>583.29999999999995</v>
      </c>
    </row>
    <row r="11451" spans="1:12" ht="41.25">
      <c r="A11451" s="19">
        <v>1818000556</v>
      </c>
      <c r="B11451" s="15" t="s">
        <v>12476</v>
      </c>
      <c r="C11451" s="22" t="s">
        <v>26</v>
      </c>
      <c r="D11451" s="20">
        <v>53.59</v>
      </c>
      <c r="E11451" s="20">
        <v>53.59</v>
      </c>
      <c r="F11451" s="20">
        <v>53.59</v>
      </c>
      <c r="G11451" s="20">
        <v>53.59</v>
      </c>
      <c r="H11451" s="20">
        <v>53.59</v>
      </c>
      <c r="I11451" s="20">
        <v>53.59</v>
      </c>
      <c r="J11451" s="20">
        <v>53.59</v>
      </c>
      <c r="K11451" s="20">
        <v>53.59</v>
      </c>
      <c r="L11451" s="20">
        <f t="shared" si="181"/>
        <v>53.59</v>
      </c>
    </row>
    <row r="11452" spans="1:12" ht="24.75">
      <c r="A11452" s="19">
        <v>1818000557</v>
      </c>
      <c r="B11452" s="15" t="s">
        <v>12056</v>
      </c>
      <c r="C11452" s="22" t="s">
        <v>13</v>
      </c>
      <c r="D11452" s="20">
        <v>1647.65</v>
      </c>
      <c r="E11452" s="20">
        <v>1647.65</v>
      </c>
      <c r="F11452" s="20">
        <v>1647.69</v>
      </c>
      <c r="G11452" s="20">
        <v>1647.69</v>
      </c>
      <c r="H11452" s="20">
        <v>1647.69</v>
      </c>
      <c r="I11452" s="20">
        <v>1647.69</v>
      </c>
      <c r="J11452" s="20">
        <v>1647.69</v>
      </c>
      <c r="K11452" s="20">
        <v>1647.69</v>
      </c>
      <c r="L11452" s="20">
        <f t="shared" si="181"/>
        <v>1647.69</v>
      </c>
    </row>
    <row r="11453" spans="1:12" ht="16.5">
      <c r="A11453" s="19">
        <v>1818000558</v>
      </c>
      <c r="B11453" s="15" t="s">
        <v>12090</v>
      </c>
      <c r="C11453" s="22" t="s">
        <v>13</v>
      </c>
      <c r="D11453" s="20">
        <v>222.76</v>
      </c>
      <c r="E11453" s="20">
        <v>222.76</v>
      </c>
      <c r="F11453" s="20">
        <v>222.77</v>
      </c>
      <c r="G11453" s="20">
        <v>222.77</v>
      </c>
      <c r="H11453" s="20">
        <v>222.77</v>
      </c>
      <c r="I11453" s="20">
        <v>222.77</v>
      </c>
      <c r="J11453" s="20">
        <v>222.77</v>
      </c>
      <c r="K11453" s="20">
        <v>222.77</v>
      </c>
      <c r="L11453" s="20">
        <f t="shared" si="181"/>
        <v>222.77</v>
      </c>
    </row>
    <row r="11454" spans="1:12" ht="16.5">
      <c r="A11454" s="19">
        <v>1818000559</v>
      </c>
      <c r="B11454" s="15" t="s">
        <v>12079</v>
      </c>
      <c r="C11454" s="22" t="s">
        <v>13</v>
      </c>
      <c r="D11454" s="20">
        <v>259.77</v>
      </c>
      <c r="E11454" s="20">
        <v>259.77</v>
      </c>
      <c r="F11454" s="20">
        <v>259.77999999999997</v>
      </c>
      <c r="G11454" s="20">
        <v>259.77999999999997</v>
      </c>
      <c r="H11454" s="20">
        <v>259.77999999999997</v>
      </c>
      <c r="I11454" s="20">
        <v>259.77999999999997</v>
      </c>
      <c r="J11454" s="20">
        <v>259.77999999999997</v>
      </c>
      <c r="K11454" s="20">
        <v>259.77999999999997</v>
      </c>
      <c r="L11454" s="20">
        <f t="shared" si="181"/>
        <v>259.77999999999997</v>
      </c>
    </row>
    <row r="11455" spans="1:12" ht="16.5">
      <c r="A11455" s="19">
        <v>1818000560</v>
      </c>
      <c r="B11455" s="15" t="s">
        <v>12089</v>
      </c>
      <c r="C11455" s="22" t="s">
        <v>13</v>
      </c>
      <c r="D11455" s="20">
        <v>25.54</v>
      </c>
      <c r="E11455" s="20">
        <v>25.54</v>
      </c>
      <c r="F11455" s="20">
        <v>25.54</v>
      </c>
      <c r="G11455" s="20">
        <v>25.54</v>
      </c>
      <c r="H11455" s="20">
        <v>25.54</v>
      </c>
      <c r="I11455" s="20">
        <v>25.54</v>
      </c>
      <c r="J11455" s="20">
        <v>25.54</v>
      </c>
      <c r="K11455" s="20">
        <v>25.54</v>
      </c>
      <c r="L11455" s="20">
        <f t="shared" si="181"/>
        <v>25.54</v>
      </c>
    </row>
    <row r="11456" spans="1:12" ht="24.75">
      <c r="A11456" s="19">
        <v>1818000561</v>
      </c>
      <c r="B11456" s="15" t="s">
        <v>12088</v>
      </c>
      <c r="C11456" s="22" t="s">
        <v>13</v>
      </c>
      <c r="D11456" s="20">
        <v>20.74</v>
      </c>
      <c r="E11456" s="20">
        <v>20.74</v>
      </c>
      <c r="F11456" s="20">
        <v>20.74</v>
      </c>
      <c r="G11456" s="20">
        <v>20.74</v>
      </c>
      <c r="H11456" s="20">
        <v>20.74</v>
      </c>
      <c r="I11456" s="20">
        <v>20.74</v>
      </c>
      <c r="J11456" s="20">
        <v>20.74</v>
      </c>
      <c r="K11456" s="20">
        <v>20.74</v>
      </c>
      <c r="L11456" s="20">
        <f t="shared" ref="L11456:L11518" si="182">MAX(D11456:K11456)</f>
        <v>20.74</v>
      </c>
    </row>
    <row r="11457" spans="1:12" ht="24.75">
      <c r="A11457" s="19">
        <v>1818000562</v>
      </c>
      <c r="B11457" s="15" t="s">
        <v>12087</v>
      </c>
      <c r="C11457" s="22" t="s">
        <v>13</v>
      </c>
      <c r="D11457" s="20">
        <v>241.56</v>
      </c>
      <c r="E11457" s="20">
        <v>241.56</v>
      </c>
      <c r="F11457" s="20">
        <v>241.57</v>
      </c>
      <c r="G11457" s="20">
        <v>241.57</v>
      </c>
      <c r="H11457" s="20">
        <v>241.57</v>
      </c>
      <c r="I11457" s="20">
        <v>241.57</v>
      </c>
      <c r="J11457" s="20">
        <v>241.57</v>
      </c>
      <c r="K11457" s="20">
        <v>241.57</v>
      </c>
      <c r="L11457" s="20">
        <f t="shared" si="182"/>
        <v>241.57</v>
      </c>
    </row>
    <row r="11458" spans="1:12" ht="24.75">
      <c r="A11458" s="19">
        <v>1818000563</v>
      </c>
      <c r="B11458" s="15" t="s">
        <v>12086</v>
      </c>
      <c r="C11458" s="22" t="s">
        <v>13</v>
      </c>
      <c r="D11458" s="20">
        <v>98.95</v>
      </c>
      <c r="E11458" s="20">
        <v>98.95</v>
      </c>
      <c r="F11458" s="20">
        <v>98.95</v>
      </c>
      <c r="G11458" s="20">
        <v>98.95</v>
      </c>
      <c r="H11458" s="20">
        <v>98.95</v>
      </c>
      <c r="I11458" s="20">
        <v>98.95</v>
      </c>
      <c r="J11458" s="20">
        <v>98.95</v>
      </c>
      <c r="K11458" s="20">
        <v>98.95</v>
      </c>
      <c r="L11458" s="20">
        <f t="shared" si="182"/>
        <v>98.95</v>
      </c>
    </row>
    <row r="11459" spans="1:12" ht="24.75">
      <c r="A11459" s="19">
        <v>1818000564</v>
      </c>
      <c r="B11459" s="15" t="s">
        <v>12085</v>
      </c>
      <c r="C11459" s="22" t="s">
        <v>13</v>
      </c>
      <c r="D11459" s="20">
        <v>775.77</v>
      </c>
      <c r="E11459" s="20">
        <v>775.77</v>
      </c>
      <c r="F11459" s="20">
        <v>775.79</v>
      </c>
      <c r="G11459" s="20">
        <v>775.79</v>
      </c>
      <c r="H11459" s="20">
        <v>775.79</v>
      </c>
      <c r="I11459" s="20">
        <v>775.79</v>
      </c>
      <c r="J11459" s="20">
        <v>775.79</v>
      </c>
      <c r="K11459" s="20">
        <v>775.79</v>
      </c>
      <c r="L11459" s="20">
        <f t="shared" si="182"/>
        <v>775.79</v>
      </c>
    </row>
    <row r="11460" spans="1:12" ht="24.75">
      <c r="A11460" s="19">
        <v>1818000565</v>
      </c>
      <c r="B11460" s="15" t="s">
        <v>12084</v>
      </c>
      <c r="C11460" s="22" t="s">
        <v>10</v>
      </c>
      <c r="D11460" s="20">
        <v>329.49</v>
      </c>
      <c r="E11460" s="20">
        <v>329.49</v>
      </c>
      <c r="F11460" s="20">
        <v>329.5</v>
      </c>
      <c r="G11460" s="20">
        <v>329.5</v>
      </c>
      <c r="H11460" s="20">
        <v>329.5</v>
      </c>
      <c r="I11460" s="20">
        <v>329.5</v>
      </c>
      <c r="J11460" s="20">
        <v>329.5</v>
      </c>
      <c r="K11460" s="20">
        <v>329.5</v>
      </c>
      <c r="L11460" s="20">
        <f t="shared" si="182"/>
        <v>329.5</v>
      </c>
    </row>
    <row r="11461" spans="1:12" ht="24.75">
      <c r="A11461" s="19">
        <v>1818000566</v>
      </c>
      <c r="B11461" s="15" t="s">
        <v>12083</v>
      </c>
      <c r="C11461" s="22" t="s">
        <v>10</v>
      </c>
      <c r="D11461" s="20">
        <v>183.61</v>
      </c>
      <c r="E11461" s="20">
        <v>183.61</v>
      </c>
      <c r="F11461" s="20">
        <v>183.61</v>
      </c>
      <c r="G11461" s="20">
        <v>183.61</v>
      </c>
      <c r="H11461" s="20">
        <v>183.61</v>
      </c>
      <c r="I11461" s="20">
        <v>183.61</v>
      </c>
      <c r="J11461" s="20">
        <v>183.61</v>
      </c>
      <c r="K11461" s="20">
        <v>183.61</v>
      </c>
      <c r="L11461" s="20">
        <f t="shared" si="182"/>
        <v>183.61</v>
      </c>
    </row>
    <row r="11462" spans="1:12" ht="16.5">
      <c r="A11462" s="19">
        <v>1818000567</v>
      </c>
      <c r="B11462" s="15" t="s">
        <v>12082</v>
      </c>
      <c r="C11462" s="22" t="s">
        <v>13</v>
      </c>
      <c r="D11462" s="20">
        <v>699.78</v>
      </c>
      <c r="E11462" s="20">
        <v>699.78</v>
      </c>
      <c r="F11462" s="20">
        <v>699.79</v>
      </c>
      <c r="G11462" s="20">
        <v>699.79</v>
      </c>
      <c r="H11462" s="20">
        <v>699.79</v>
      </c>
      <c r="I11462" s="20">
        <v>699.79</v>
      </c>
      <c r="J11462" s="20">
        <v>699.79</v>
      </c>
      <c r="K11462" s="20">
        <v>699.79</v>
      </c>
      <c r="L11462" s="20">
        <f t="shared" si="182"/>
        <v>699.79</v>
      </c>
    </row>
    <row r="11463" spans="1:12" ht="16.5">
      <c r="A11463" s="19">
        <v>1818000568</v>
      </c>
      <c r="B11463" s="15" t="s">
        <v>12081</v>
      </c>
      <c r="C11463" s="22" t="s">
        <v>13</v>
      </c>
      <c r="D11463" s="20">
        <v>183.28</v>
      </c>
      <c r="E11463" s="20">
        <v>183.28</v>
      </c>
      <c r="F11463" s="20">
        <v>183.29</v>
      </c>
      <c r="G11463" s="20">
        <v>183.29</v>
      </c>
      <c r="H11463" s="20">
        <v>183.29</v>
      </c>
      <c r="I11463" s="20">
        <v>183.29</v>
      </c>
      <c r="J11463" s="20">
        <v>183.29</v>
      </c>
      <c r="K11463" s="20">
        <v>183.29</v>
      </c>
      <c r="L11463" s="20">
        <f t="shared" si="182"/>
        <v>183.29</v>
      </c>
    </row>
    <row r="11464" spans="1:12" ht="16.5">
      <c r="A11464" s="19">
        <v>1818000569</v>
      </c>
      <c r="B11464" s="15" t="s">
        <v>12065</v>
      </c>
      <c r="C11464" s="22" t="s">
        <v>13</v>
      </c>
      <c r="D11464" s="20">
        <v>482.12</v>
      </c>
      <c r="E11464" s="20">
        <v>482.12</v>
      </c>
      <c r="F11464" s="20">
        <v>482.13</v>
      </c>
      <c r="G11464" s="20">
        <v>482.13</v>
      </c>
      <c r="H11464" s="20">
        <v>482.13</v>
      </c>
      <c r="I11464" s="20">
        <v>482.13</v>
      </c>
      <c r="J11464" s="20">
        <v>482.13</v>
      </c>
      <c r="K11464" s="20">
        <v>482.13</v>
      </c>
      <c r="L11464" s="20">
        <f t="shared" si="182"/>
        <v>482.13</v>
      </c>
    </row>
    <row r="11465" spans="1:12" ht="24.75">
      <c r="A11465" s="19">
        <v>1818000570</v>
      </c>
      <c r="B11465" s="15" t="s">
        <v>12091</v>
      </c>
      <c r="C11465" s="22" t="s">
        <v>13</v>
      </c>
      <c r="D11465" s="20">
        <v>136.28</v>
      </c>
      <c r="E11465" s="20">
        <v>136.28</v>
      </c>
      <c r="F11465" s="20">
        <v>136.28</v>
      </c>
      <c r="G11465" s="20">
        <v>136.28</v>
      </c>
      <c r="H11465" s="20">
        <v>136.28</v>
      </c>
      <c r="I11465" s="20">
        <v>136.28</v>
      </c>
      <c r="J11465" s="20">
        <v>136.28</v>
      </c>
      <c r="K11465" s="20">
        <v>136.28</v>
      </c>
      <c r="L11465" s="20">
        <f t="shared" si="182"/>
        <v>136.28</v>
      </c>
    </row>
    <row r="11466" spans="1:12" ht="24.75">
      <c r="A11466" s="19">
        <v>1818000571</v>
      </c>
      <c r="B11466" s="15" t="s">
        <v>12063</v>
      </c>
      <c r="C11466" s="22" t="s">
        <v>13</v>
      </c>
      <c r="D11466" s="20">
        <v>434.3</v>
      </c>
      <c r="E11466" s="20">
        <v>434.3</v>
      </c>
      <c r="F11466" s="20">
        <v>434.31</v>
      </c>
      <c r="G11466" s="20">
        <v>434.31</v>
      </c>
      <c r="H11466" s="20">
        <v>434.31</v>
      </c>
      <c r="I11466" s="20">
        <v>434.31</v>
      </c>
      <c r="J11466" s="20">
        <v>434.31</v>
      </c>
      <c r="K11466" s="20">
        <v>434.31</v>
      </c>
      <c r="L11466" s="20">
        <f t="shared" si="182"/>
        <v>434.31</v>
      </c>
    </row>
    <row r="11467" spans="1:12" ht="24.75">
      <c r="A11467" s="19">
        <v>1818000572</v>
      </c>
      <c r="B11467" s="15" t="s">
        <v>12080</v>
      </c>
      <c r="C11467" s="22" t="s">
        <v>13</v>
      </c>
      <c r="D11467" s="20">
        <v>1306.5</v>
      </c>
      <c r="E11467" s="20">
        <v>1306.5</v>
      </c>
      <c r="F11467" s="20">
        <v>1306.53</v>
      </c>
      <c r="G11467" s="20">
        <v>1306.53</v>
      </c>
      <c r="H11467" s="20">
        <v>1306.53</v>
      </c>
      <c r="I11467" s="20">
        <v>1306.53</v>
      </c>
      <c r="J11467" s="20">
        <v>1306.53</v>
      </c>
      <c r="K11467" s="20">
        <v>1306.53</v>
      </c>
      <c r="L11467" s="20">
        <f t="shared" si="182"/>
        <v>1306.53</v>
      </c>
    </row>
    <row r="11468" spans="1:12" ht="24.75">
      <c r="A11468" s="19">
        <v>1818000573</v>
      </c>
      <c r="B11468" s="15" t="s">
        <v>12078</v>
      </c>
      <c r="C11468" s="22" t="s">
        <v>13</v>
      </c>
      <c r="D11468" s="20">
        <v>482.43</v>
      </c>
      <c r="E11468" s="20">
        <v>482.43</v>
      </c>
      <c r="F11468" s="20">
        <v>482.44</v>
      </c>
      <c r="G11468" s="20">
        <v>482.44</v>
      </c>
      <c r="H11468" s="20">
        <v>482.44</v>
      </c>
      <c r="I11468" s="20">
        <v>482.44</v>
      </c>
      <c r="J11468" s="20">
        <v>482.44</v>
      </c>
      <c r="K11468" s="20">
        <v>482.44</v>
      </c>
      <c r="L11468" s="20">
        <f t="shared" si="182"/>
        <v>482.44</v>
      </c>
    </row>
    <row r="11469" spans="1:12" ht="24.75">
      <c r="A11469" s="19">
        <v>1818000574</v>
      </c>
      <c r="B11469" s="15" t="s">
        <v>12077</v>
      </c>
      <c r="C11469" s="22" t="s">
        <v>13</v>
      </c>
      <c r="D11469" s="20">
        <v>383.42</v>
      </c>
      <c r="E11469" s="20">
        <v>383.42</v>
      </c>
      <c r="F11469" s="20">
        <v>383.43</v>
      </c>
      <c r="G11469" s="20">
        <v>383.43</v>
      </c>
      <c r="H11469" s="20">
        <v>383.43</v>
      </c>
      <c r="I11469" s="20">
        <v>383.43</v>
      </c>
      <c r="J11469" s="20">
        <v>383.43</v>
      </c>
      <c r="K11469" s="20">
        <v>383.43</v>
      </c>
      <c r="L11469" s="20">
        <f t="shared" si="182"/>
        <v>383.43</v>
      </c>
    </row>
    <row r="11470" spans="1:12" ht="16.5">
      <c r="A11470" s="19">
        <v>1818000575</v>
      </c>
      <c r="B11470" s="15" t="s">
        <v>12076</v>
      </c>
      <c r="C11470" s="22" t="s">
        <v>13</v>
      </c>
      <c r="D11470" s="20">
        <v>184.7</v>
      </c>
      <c r="E11470" s="20">
        <v>184.7</v>
      </c>
      <c r="F11470" s="20">
        <v>184.71</v>
      </c>
      <c r="G11470" s="20">
        <v>184.71</v>
      </c>
      <c r="H11470" s="20">
        <v>184.71</v>
      </c>
      <c r="I11470" s="20">
        <v>184.71</v>
      </c>
      <c r="J11470" s="20">
        <v>184.71</v>
      </c>
      <c r="K11470" s="20">
        <v>184.71</v>
      </c>
      <c r="L11470" s="20">
        <f t="shared" si="182"/>
        <v>184.71</v>
      </c>
    </row>
    <row r="11471" spans="1:12" ht="16.5">
      <c r="A11471" s="19">
        <v>1818000576</v>
      </c>
      <c r="B11471" s="15" t="s">
        <v>12062</v>
      </c>
      <c r="C11471" s="22" t="s">
        <v>13</v>
      </c>
      <c r="D11471" s="20">
        <v>120.7</v>
      </c>
      <c r="E11471" s="20">
        <v>120.7</v>
      </c>
      <c r="F11471" s="20">
        <v>120.7</v>
      </c>
      <c r="G11471" s="20">
        <v>120.7</v>
      </c>
      <c r="H11471" s="20">
        <v>120.7</v>
      </c>
      <c r="I11471" s="20">
        <v>120.7</v>
      </c>
      <c r="J11471" s="20">
        <v>120.7</v>
      </c>
      <c r="K11471" s="20">
        <v>120.7</v>
      </c>
      <c r="L11471" s="20">
        <f t="shared" si="182"/>
        <v>120.7</v>
      </c>
    </row>
    <row r="11472" spans="1:12" ht="24.75">
      <c r="A11472" s="19">
        <v>1818000577</v>
      </c>
      <c r="B11472" s="15" t="s">
        <v>12075</v>
      </c>
      <c r="C11472" s="22" t="s">
        <v>13</v>
      </c>
      <c r="D11472" s="20">
        <v>50.85</v>
      </c>
      <c r="E11472" s="20">
        <v>50.85</v>
      </c>
      <c r="F11472" s="20">
        <v>50.86</v>
      </c>
      <c r="G11472" s="20">
        <v>50.86</v>
      </c>
      <c r="H11472" s="20">
        <v>50.86</v>
      </c>
      <c r="I11472" s="20">
        <v>50.86</v>
      </c>
      <c r="J11472" s="20">
        <v>50.86</v>
      </c>
      <c r="K11472" s="20">
        <v>50.86</v>
      </c>
      <c r="L11472" s="20">
        <f t="shared" si="182"/>
        <v>50.86</v>
      </c>
    </row>
    <row r="11473" spans="1:12" ht="24.75">
      <c r="A11473" s="19">
        <v>1818000578</v>
      </c>
      <c r="B11473" s="15" t="s">
        <v>12074</v>
      </c>
      <c r="C11473" s="22" t="s">
        <v>13</v>
      </c>
      <c r="D11473" s="20">
        <v>1164.1199999999999</v>
      </c>
      <c r="E11473" s="20">
        <v>1164.1199999999999</v>
      </c>
      <c r="F11473" s="20">
        <v>1164.1500000000001</v>
      </c>
      <c r="G11473" s="20">
        <v>1164.1500000000001</v>
      </c>
      <c r="H11473" s="20">
        <v>1164.1500000000001</v>
      </c>
      <c r="I11473" s="20">
        <v>1164.1500000000001</v>
      </c>
      <c r="J11473" s="20">
        <v>1164.1500000000001</v>
      </c>
      <c r="K11473" s="20">
        <v>1164.1500000000001</v>
      </c>
      <c r="L11473" s="20">
        <f t="shared" si="182"/>
        <v>1164.1500000000001</v>
      </c>
    </row>
    <row r="11474" spans="1:12" ht="16.5">
      <c r="A11474" s="19">
        <v>1818000580</v>
      </c>
      <c r="B11474" s="15" t="s">
        <v>12071</v>
      </c>
      <c r="C11474" s="22" t="s">
        <v>10</v>
      </c>
      <c r="D11474" s="20">
        <v>351.71</v>
      </c>
      <c r="E11474" s="20">
        <v>353.11</v>
      </c>
      <c r="F11474" s="20">
        <v>357.8</v>
      </c>
      <c r="G11474" s="20">
        <v>354.52</v>
      </c>
      <c r="H11474" s="20">
        <v>364.25</v>
      </c>
      <c r="I11474" s="20">
        <v>362.01</v>
      </c>
      <c r="J11474" s="20">
        <v>339.27</v>
      </c>
      <c r="K11474" s="20">
        <v>357.98</v>
      </c>
      <c r="L11474" s="20">
        <f t="shared" si="182"/>
        <v>364.25</v>
      </c>
    </row>
    <row r="11475" spans="1:12" ht="16.5">
      <c r="A11475" s="19">
        <v>1818000580</v>
      </c>
      <c r="B11475" s="15" t="s">
        <v>12071</v>
      </c>
      <c r="C11475" s="22" t="s">
        <v>10</v>
      </c>
      <c r="D11475" s="20">
        <v>351.71</v>
      </c>
      <c r="E11475" s="20">
        <v>353.11</v>
      </c>
      <c r="F11475" s="20">
        <v>357.8</v>
      </c>
      <c r="G11475" s="20">
        <v>354.52</v>
      </c>
      <c r="H11475" s="20">
        <v>364.25</v>
      </c>
      <c r="I11475" s="20">
        <v>362.01</v>
      </c>
      <c r="J11475" s="20">
        <v>339.27</v>
      </c>
      <c r="K11475" s="20">
        <v>357.98</v>
      </c>
      <c r="L11475" s="20">
        <f t="shared" si="182"/>
        <v>364.25</v>
      </c>
    </row>
    <row r="11476" spans="1:12" ht="33">
      <c r="A11476" s="19">
        <v>1818000581</v>
      </c>
      <c r="B11476" s="15" t="s">
        <v>12097</v>
      </c>
      <c r="C11476" s="22" t="s">
        <v>13</v>
      </c>
      <c r="D11476" s="20">
        <v>4138.8</v>
      </c>
      <c r="E11476" s="20">
        <v>4138.8</v>
      </c>
      <c r="F11476" s="20">
        <v>4138.8999999999996</v>
      </c>
      <c r="G11476" s="20">
        <v>4138.8999999999996</v>
      </c>
      <c r="H11476" s="20">
        <v>4138.8999999999996</v>
      </c>
      <c r="I11476" s="20">
        <v>4138.8999999999996</v>
      </c>
      <c r="J11476" s="20">
        <v>4138.8999999999996</v>
      </c>
      <c r="K11476" s="20">
        <v>4138.8999999999996</v>
      </c>
      <c r="L11476" s="20">
        <f t="shared" si="182"/>
        <v>4138.8999999999996</v>
      </c>
    </row>
    <row r="11477" spans="1:12" ht="41.25">
      <c r="A11477" s="19">
        <v>1818000582</v>
      </c>
      <c r="B11477" s="15" t="s">
        <v>12545</v>
      </c>
      <c r="C11477" s="22" t="s">
        <v>15</v>
      </c>
      <c r="D11477" s="20">
        <v>1955.55</v>
      </c>
      <c r="E11477" s="20">
        <v>1955.55</v>
      </c>
      <c r="F11477" s="20">
        <v>1955.59</v>
      </c>
      <c r="G11477" s="20">
        <v>1955.59</v>
      </c>
      <c r="H11477" s="20">
        <v>1955.59</v>
      </c>
      <c r="I11477" s="20">
        <v>1955.59</v>
      </c>
      <c r="J11477" s="20">
        <v>1955.59</v>
      </c>
      <c r="K11477" s="20">
        <v>1955.59</v>
      </c>
      <c r="L11477" s="20">
        <f t="shared" si="182"/>
        <v>1955.59</v>
      </c>
    </row>
    <row r="11478" spans="1:12" ht="24.75">
      <c r="A11478" s="19">
        <v>1818000583</v>
      </c>
      <c r="B11478" s="15" t="s">
        <v>12093</v>
      </c>
      <c r="C11478" s="22" t="s">
        <v>13</v>
      </c>
      <c r="D11478" s="20">
        <v>922.35</v>
      </c>
      <c r="E11478" s="20">
        <v>927.27</v>
      </c>
      <c r="F11478" s="20">
        <v>936.88</v>
      </c>
      <c r="G11478" s="20">
        <v>929.78</v>
      </c>
      <c r="H11478" s="20">
        <v>950.36</v>
      </c>
      <c r="I11478" s="20">
        <v>944.56</v>
      </c>
      <c r="J11478" s="20">
        <v>916.8</v>
      </c>
      <c r="K11478" s="20">
        <v>940.31</v>
      </c>
      <c r="L11478" s="20">
        <f t="shared" si="182"/>
        <v>950.36</v>
      </c>
    </row>
    <row r="11479" spans="1:12" ht="57.75">
      <c r="A11479" s="19">
        <v>1818000584</v>
      </c>
      <c r="B11479" s="15" t="s">
        <v>12094</v>
      </c>
      <c r="C11479" s="22" t="s">
        <v>13</v>
      </c>
      <c r="D11479" s="20">
        <v>2380.71</v>
      </c>
      <c r="E11479" s="20">
        <v>2399.79</v>
      </c>
      <c r="F11479" s="20">
        <v>2446.8200000000002</v>
      </c>
      <c r="G11479" s="20">
        <v>2418.9899999999998</v>
      </c>
      <c r="H11479" s="20">
        <v>2506.31</v>
      </c>
      <c r="I11479" s="20">
        <v>2481.6</v>
      </c>
      <c r="J11479" s="20">
        <v>2363.12</v>
      </c>
      <c r="K11479" s="20">
        <v>2456.46</v>
      </c>
      <c r="L11479" s="20">
        <f t="shared" si="182"/>
        <v>2506.31</v>
      </c>
    </row>
    <row r="11480" spans="1:12" ht="33">
      <c r="A11480" s="19">
        <v>1818000586</v>
      </c>
      <c r="B11480" s="15" t="s">
        <v>12092</v>
      </c>
      <c r="C11480" s="22" t="s">
        <v>13</v>
      </c>
      <c r="D11480" s="20">
        <v>3766.57</v>
      </c>
      <c r="E11480" s="20">
        <v>3766.57</v>
      </c>
      <c r="F11480" s="20">
        <v>3766.66</v>
      </c>
      <c r="G11480" s="20">
        <v>3766.66</v>
      </c>
      <c r="H11480" s="20">
        <v>3766.66</v>
      </c>
      <c r="I11480" s="20">
        <v>3766.66</v>
      </c>
      <c r="J11480" s="20">
        <v>3766.66</v>
      </c>
      <c r="K11480" s="20">
        <v>3766.66</v>
      </c>
      <c r="L11480" s="20">
        <f t="shared" si="182"/>
        <v>3766.66</v>
      </c>
    </row>
    <row r="11481" spans="1:12" ht="24.75">
      <c r="A11481" s="19">
        <v>1818000587</v>
      </c>
      <c r="B11481" s="15" t="s">
        <v>12175</v>
      </c>
      <c r="C11481" s="22" t="s">
        <v>13</v>
      </c>
      <c r="D11481" s="20">
        <v>1745.89</v>
      </c>
      <c r="E11481" s="20">
        <v>1745.89</v>
      </c>
      <c r="F11481" s="20">
        <v>1745.94</v>
      </c>
      <c r="G11481" s="20">
        <v>1745.94</v>
      </c>
      <c r="H11481" s="20">
        <v>1745.94</v>
      </c>
      <c r="I11481" s="20">
        <v>1745.94</v>
      </c>
      <c r="J11481" s="20">
        <v>1745.94</v>
      </c>
      <c r="K11481" s="20">
        <v>1745.94</v>
      </c>
      <c r="L11481" s="20">
        <f t="shared" si="182"/>
        <v>1745.94</v>
      </c>
    </row>
    <row r="11482" spans="1:12" ht="24.75">
      <c r="A11482" s="19">
        <v>1818000589</v>
      </c>
      <c r="B11482" s="15" t="s">
        <v>12098</v>
      </c>
      <c r="C11482" s="22" t="s">
        <v>13</v>
      </c>
      <c r="D11482" s="20">
        <v>14111.73</v>
      </c>
      <c r="E11482" s="20">
        <v>14111.73</v>
      </c>
      <c r="F11482" s="20">
        <v>14112.08</v>
      </c>
      <c r="G11482" s="20">
        <v>14112.08</v>
      </c>
      <c r="H11482" s="20">
        <v>14112.08</v>
      </c>
      <c r="I11482" s="20">
        <v>14112.08</v>
      </c>
      <c r="J11482" s="20">
        <v>14112.08</v>
      </c>
      <c r="K11482" s="20">
        <v>14112.08</v>
      </c>
      <c r="L11482" s="20">
        <f t="shared" si="182"/>
        <v>14112.08</v>
      </c>
    </row>
    <row r="11483" spans="1:12" ht="41.25">
      <c r="A11483" s="19">
        <v>1818000591</v>
      </c>
      <c r="B11483" s="15" t="s">
        <v>12103</v>
      </c>
      <c r="C11483" s="22" t="s">
        <v>13</v>
      </c>
      <c r="D11483" s="20">
        <v>7874.26</v>
      </c>
      <c r="E11483" s="20">
        <v>7895.85</v>
      </c>
      <c r="F11483" s="20">
        <v>8074.85</v>
      </c>
      <c r="G11483" s="20">
        <v>8025.25</v>
      </c>
      <c r="H11483" s="20">
        <v>8129.31</v>
      </c>
      <c r="I11483" s="20">
        <v>8082.61</v>
      </c>
      <c r="J11483" s="20">
        <v>7851.09</v>
      </c>
      <c r="K11483" s="20">
        <v>8069.73</v>
      </c>
      <c r="L11483" s="20">
        <f t="shared" si="182"/>
        <v>8129.31</v>
      </c>
    </row>
    <row r="11484" spans="1:12" ht="16.5">
      <c r="A11484" s="19">
        <v>1818000592</v>
      </c>
      <c r="B11484" s="15" t="s">
        <v>12113</v>
      </c>
      <c r="C11484" s="22" t="s">
        <v>13</v>
      </c>
      <c r="D11484" s="20">
        <v>147.13</v>
      </c>
      <c r="E11484" s="20">
        <v>147.13</v>
      </c>
      <c r="F11484" s="20">
        <v>147.13</v>
      </c>
      <c r="G11484" s="20">
        <v>147.13</v>
      </c>
      <c r="H11484" s="20">
        <v>147.13</v>
      </c>
      <c r="I11484" s="20">
        <v>147.13</v>
      </c>
      <c r="J11484" s="20">
        <v>147.13</v>
      </c>
      <c r="K11484" s="20">
        <v>147.13</v>
      </c>
      <c r="L11484" s="20">
        <f t="shared" si="182"/>
        <v>147.13</v>
      </c>
    </row>
    <row r="11485" spans="1:12" ht="57.75">
      <c r="A11485" s="19">
        <v>1818000593</v>
      </c>
      <c r="B11485" s="15" t="s">
        <v>12114</v>
      </c>
      <c r="C11485" s="22" t="s">
        <v>13</v>
      </c>
      <c r="D11485" s="20">
        <v>2104.81</v>
      </c>
      <c r="E11485" s="20">
        <v>2117.52</v>
      </c>
      <c r="F11485" s="20">
        <v>2155.79</v>
      </c>
      <c r="G11485" s="20">
        <v>2134.04</v>
      </c>
      <c r="H11485" s="20">
        <v>2196.34</v>
      </c>
      <c r="I11485" s="20">
        <v>2179.29</v>
      </c>
      <c r="J11485" s="20">
        <v>2092.11</v>
      </c>
      <c r="K11485" s="20">
        <v>2162.9</v>
      </c>
      <c r="L11485" s="20">
        <f t="shared" si="182"/>
        <v>2196.34</v>
      </c>
    </row>
    <row r="11486" spans="1:12" ht="16.5">
      <c r="A11486" s="19">
        <v>1818000595</v>
      </c>
      <c r="B11486" s="15" t="s">
        <v>12112</v>
      </c>
      <c r="C11486" s="22" t="s">
        <v>10</v>
      </c>
      <c r="D11486" s="20">
        <v>190.71</v>
      </c>
      <c r="E11486" s="20">
        <v>190.71</v>
      </c>
      <c r="F11486" s="20">
        <v>190.73</v>
      </c>
      <c r="G11486" s="20">
        <v>190.73</v>
      </c>
      <c r="H11486" s="20">
        <v>190.73</v>
      </c>
      <c r="I11486" s="20">
        <v>190.73</v>
      </c>
      <c r="J11486" s="20">
        <v>190.73</v>
      </c>
      <c r="K11486" s="20">
        <v>190.73</v>
      </c>
      <c r="L11486" s="20">
        <f t="shared" si="182"/>
        <v>190.73</v>
      </c>
    </row>
    <row r="11487" spans="1:12" ht="33">
      <c r="A11487" s="19">
        <v>1818000597</v>
      </c>
      <c r="B11487" s="15" t="s">
        <v>12438</v>
      </c>
      <c r="C11487" s="22" t="s">
        <v>9991</v>
      </c>
      <c r="D11487" s="20">
        <v>8553.68</v>
      </c>
      <c r="E11487" s="20">
        <v>8553.68</v>
      </c>
      <c r="F11487" s="20">
        <v>8553.89</v>
      </c>
      <c r="G11487" s="20">
        <v>8553.89</v>
      </c>
      <c r="H11487" s="20">
        <v>8553.89</v>
      </c>
      <c r="I11487" s="20">
        <v>8553.89</v>
      </c>
      <c r="J11487" s="20">
        <v>8553.89</v>
      </c>
      <c r="K11487" s="20">
        <v>8553.89</v>
      </c>
      <c r="L11487" s="20">
        <f t="shared" si="182"/>
        <v>8553.89</v>
      </c>
    </row>
    <row r="11488" spans="1:12" ht="24.75">
      <c r="A11488" s="19">
        <v>1819000005</v>
      </c>
      <c r="B11488" s="15" t="s">
        <v>11236</v>
      </c>
      <c r="C11488" s="22" t="s">
        <v>15</v>
      </c>
      <c r="D11488" s="20">
        <v>1576.1</v>
      </c>
      <c r="E11488" s="20">
        <v>1577.83</v>
      </c>
      <c r="F11488" s="20">
        <v>1581.78</v>
      </c>
      <c r="G11488" s="20">
        <v>1578.94</v>
      </c>
      <c r="H11488" s="20">
        <v>1587.23</v>
      </c>
      <c r="I11488" s="20">
        <v>1585.04</v>
      </c>
      <c r="J11488" s="20">
        <v>1574.22</v>
      </c>
      <c r="K11488" s="20">
        <v>1582.72</v>
      </c>
      <c r="L11488" s="20">
        <f t="shared" si="182"/>
        <v>1587.23</v>
      </c>
    </row>
    <row r="11489" spans="1:12" ht="16.5">
      <c r="A11489" s="19">
        <v>1819000006</v>
      </c>
      <c r="B11489" s="15" t="s">
        <v>11237</v>
      </c>
      <c r="C11489" s="22" t="s">
        <v>12</v>
      </c>
      <c r="D11489" s="20">
        <v>36.44</v>
      </c>
      <c r="E11489" s="20">
        <v>36.44</v>
      </c>
      <c r="F11489" s="20">
        <v>36.44</v>
      </c>
      <c r="G11489" s="20">
        <v>36.44</v>
      </c>
      <c r="H11489" s="20">
        <v>36.44</v>
      </c>
      <c r="I11489" s="20">
        <v>36.44</v>
      </c>
      <c r="J11489" s="20">
        <v>36.44</v>
      </c>
      <c r="K11489" s="20">
        <v>36.44</v>
      </c>
      <c r="L11489" s="20">
        <f t="shared" si="182"/>
        <v>36.44</v>
      </c>
    </row>
    <row r="11490" spans="1:12" ht="16.5">
      <c r="A11490" s="19">
        <v>1819000026</v>
      </c>
      <c r="B11490" s="15" t="s">
        <v>12141</v>
      </c>
      <c r="C11490" s="22" t="s">
        <v>13</v>
      </c>
      <c r="D11490" s="20">
        <v>572.91999999999996</v>
      </c>
      <c r="E11490" s="20">
        <v>572.91999999999996</v>
      </c>
      <c r="F11490" s="20">
        <v>572.94000000000005</v>
      </c>
      <c r="G11490" s="20">
        <v>572.94000000000005</v>
      </c>
      <c r="H11490" s="20">
        <v>572.94000000000005</v>
      </c>
      <c r="I11490" s="20">
        <v>572.94000000000005</v>
      </c>
      <c r="J11490" s="20">
        <v>572.94000000000005</v>
      </c>
      <c r="K11490" s="20">
        <v>573.07000000000005</v>
      </c>
      <c r="L11490" s="20">
        <f t="shared" si="182"/>
        <v>573.07000000000005</v>
      </c>
    </row>
    <row r="11491" spans="1:12" ht="24.75">
      <c r="A11491" s="19">
        <v>1819000041</v>
      </c>
      <c r="B11491" s="15" t="s">
        <v>12118</v>
      </c>
      <c r="C11491" s="22" t="s">
        <v>13</v>
      </c>
      <c r="D11491" s="20">
        <v>1970.93</v>
      </c>
      <c r="E11491" s="20">
        <v>1970.93</v>
      </c>
      <c r="F11491" s="20">
        <v>1970.97</v>
      </c>
      <c r="G11491" s="20">
        <v>1970.97</v>
      </c>
      <c r="H11491" s="20">
        <v>1970.97</v>
      </c>
      <c r="I11491" s="20">
        <v>1970.97</v>
      </c>
      <c r="J11491" s="20">
        <v>1957.8</v>
      </c>
      <c r="K11491" s="20">
        <v>1971.13</v>
      </c>
      <c r="L11491" s="20">
        <f t="shared" si="182"/>
        <v>1971.13</v>
      </c>
    </row>
    <row r="11492" spans="1:12" ht="16.5">
      <c r="A11492" s="19">
        <v>1819000076</v>
      </c>
      <c r="B11492" s="15" t="s">
        <v>11238</v>
      </c>
      <c r="C11492" s="22" t="s">
        <v>13</v>
      </c>
      <c r="D11492" s="20">
        <v>385.3</v>
      </c>
      <c r="E11492" s="20">
        <v>385.3</v>
      </c>
      <c r="F11492" s="20">
        <v>385.31</v>
      </c>
      <c r="G11492" s="20">
        <v>385.31</v>
      </c>
      <c r="H11492" s="20">
        <v>385.31</v>
      </c>
      <c r="I11492" s="20">
        <v>385.31</v>
      </c>
      <c r="J11492" s="20">
        <v>385.31</v>
      </c>
      <c r="K11492" s="20">
        <v>385.31</v>
      </c>
      <c r="L11492" s="20">
        <f t="shared" si="182"/>
        <v>385.31</v>
      </c>
    </row>
    <row r="11493" spans="1:12" ht="16.5">
      <c r="A11493" s="19">
        <v>1819000077</v>
      </c>
      <c r="B11493" s="15" t="s">
        <v>11239</v>
      </c>
      <c r="C11493" s="22" t="s">
        <v>13</v>
      </c>
      <c r="D11493" s="20">
        <v>97.53</v>
      </c>
      <c r="E11493" s="20">
        <v>97.53</v>
      </c>
      <c r="F11493" s="20">
        <v>97.53</v>
      </c>
      <c r="G11493" s="20">
        <v>97.53</v>
      </c>
      <c r="H11493" s="20">
        <v>97.53</v>
      </c>
      <c r="I11493" s="20">
        <v>97.53</v>
      </c>
      <c r="J11493" s="20">
        <v>97.53</v>
      </c>
      <c r="K11493" s="20">
        <v>97.53</v>
      </c>
      <c r="L11493" s="20">
        <f t="shared" si="182"/>
        <v>97.53</v>
      </c>
    </row>
    <row r="11494" spans="1:12" ht="16.5">
      <c r="A11494" s="19">
        <v>1819000081</v>
      </c>
      <c r="B11494" s="15" t="s">
        <v>11240</v>
      </c>
      <c r="C11494" s="22" t="s">
        <v>13</v>
      </c>
      <c r="D11494" s="20">
        <v>157.88</v>
      </c>
      <c r="E11494" s="20">
        <v>157.88</v>
      </c>
      <c r="F11494" s="20">
        <v>157.88</v>
      </c>
      <c r="G11494" s="20">
        <v>157.88</v>
      </c>
      <c r="H11494" s="20">
        <v>157.88</v>
      </c>
      <c r="I11494" s="20">
        <v>157.88</v>
      </c>
      <c r="J11494" s="20">
        <v>157.88</v>
      </c>
      <c r="K11494" s="20">
        <v>157.88</v>
      </c>
      <c r="L11494" s="20">
        <f t="shared" si="182"/>
        <v>157.88</v>
      </c>
    </row>
    <row r="11495" spans="1:12" ht="24.75">
      <c r="A11495" s="19">
        <v>1819000084</v>
      </c>
      <c r="B11495" s="15" t="s">
        <v>12096</v>
      </c>
      <c r="C11495" s="22" t="s">
        <v>13</v>
      </c>
      <c r="D11495" s="20">
        <v>493.97</v>
      </c>
      <c r="E11495" s="20">
        <v>493.97</v>
      </c>
      <c r="F11495" s="20">
        <v>493.98</v>
      </c>
      <c r="G11495" s="20">
        <v>493.98</v>
      </c>
      <c r="H11495" s="20">
        <v>493.98</v>
      </c>
      <c r="I11495" s="20">
        <v>493.98</v>
      </c>
      <c r="J11495" s="20">
        <v>493.98</v>
      </c>
      <c r="K11495" s="20">
        <v>493.98</v>
      </c>
      <c r="L11495" s="20">
        <f t="shared" si="182"/>
        <v>493.98</v>
      </c>
    </row>
    <row r="11496" spans="1:12" ht="24.75">
      <c r="A11496" s="19">
        <v>1819000085</v>
      </c>
      <c r="B11496" s="15" t="s">
        <v>12095</v>
      </c>
      <c r="C11496" s="22" t="s">
        <v>13</v>
      </c>
      <c r="D11496" s="20">
        <v>920.02</v>
      </c>
      <c r="E11496" s="20">
        <v>920.02</v>
      </c>
      <c r="F11496" s="20">
        <v>920.04</v>
      </c>
      <c r="G11496" s="20">
        <v>920.04</v>
      </c>
      <c r="H11496" s="20">
        <v>920.04</v>
      </c>
      <c r="I11496" s="20">
        <v>920.04</v>
      </c>
      <c r="J11496" s="20">
        <v>920.04</v>
      </c>
      <c r="K11496" s="20">
        <v>920.04</v>
      </c>
      <c r="L11496" s="20">
        <f t="shared" si="182"/>
        <v>920.04</v>
      </c>
    </row>
    <row r="11497" spans="1:12" ht="16.5">
      <c r="A11497" s="19">
        <v>1819000087</v>
      </c>
      <c r="B11497" s="15" t="s">
        <v>12149</v>
      </c>
      <c r="C11497" s="22" t="s">
        <v>12</v>
      </c>
      <c r="D11497" s="20">
        <v>28.22</v>
      </c>
      <c r="E11497" s="20">
        <v>28.22</v>
      </c>
      <c r="F11497" s="20">
        <v>28.22</v>
      </c>
      <c r="G11497" s="20">
        <v>28.22</v>
      </c>
      <c r="H11497" s="20">
        <v>28.22</v>
      </c>
      <c r="I11497" s="20">
        <v>28.22</v>
      </c>
      <c r="J11497" s="20">
        <v>28.22</v>
      </c>
      <c r="K11497" s="20">
        <v>28.22</v>
      </c>
      <c r="L11497" s="20">
        <f t="shared" si="182"/>
        <v>28.22</v>
      </c>
    </row>
    <row r="11498" spans="1:12" ht="16.5">
      <c r="A11498" s="19">
        <v>1819000088</v>
      </c>
      <c r="B11498" s="15" t="s">
        <v>12049</v>
      </c>
      <c r="C11498" s="22" t="s">
        <v>13</v>
      </c>
      <c r="D11498" s="20">
        <v>872.53</v>
      </c>
      <c r="E11498" s="20">
        <v>872.53</v>
      </c>
      <c r="F11498" s="20">
        <v>872.55</v>
      </c>
      <c r="G11498" s="20">
        <v>872.55</v>
      </c>
      <c r="H11498" s="20">
        <v>872.55</v>
      </c>
      <c r="I11498" s="20">
        <v>872.55</v>
      </c>
      <c r="J11498" s="20">
        <v>872.55</v>
      </c>
      <c r="K11498" s="20">
        <v>872.55</v>
      </c>
      <c r="L11498" s="20">
        <f t="shared" si="182"/>
        <v>872.55</v>
      </c>
    </row>
    <row r="11499" spans="1:12" ht="24.75">
      <c r="A11499" s="19">
        <v>1819000095</v>
      </c>
      <c r="B11499" s="15" t="s">
        <v>12195</v>
      </c>
      <c r="C11499" s="22" t="s">
        <v>13</v>
      </c>
      <c r="D11499" s="20">
        <v>715.19</v>
      </c>
      <c r="E11499" s="20">
        <v>715.19</v>
      </c>
      <c r="F11499" s="20">
        <v>715.21</v>
      </c>
      <c r="G11499" s="20">
        <v>715.21</v>
      </c>
      <c r="H11499" s="20">
        <v>715.21</v>
      </c>
      <c r="I11499" s="20">
        <v>715.21</v>
      </c>
      <c r="J11499" s="20">
        <v>698.38</v>
      </c>
      <c r="K11499" s="20">
        <v>715.48</v>
      </c>
      <c r="L11499" s="20">
        <f t="shared" si="182"/>
        <v>715.48</v>
      </c>
    </row>
    <row r="11500" spans="1:12" ht="16.5">
      <c r="A11500" s="19">
        <v>1819000096</v>
      </c>
      <c r="B11500" s="15" t="s">
        <v>12216</v>
      </c>
      <c r="C11500" s="22" t="s">
        <v>13</v>
      </c>
      <c r="D11500" s="20">
        <v>59127.02</v>
      </c>
      <c r="E11500" s="20">
        <v>59130.98</v>
      </c>
      <c r="F11500" s="20">
        <v>59146.45</v>
      </c>
      <c r="G11500" s="20">
        <v>59136.01</v>
      </c>
      <c r="H11500" s="20">
        <v>59159.18</v>
      </c>
      <c r="I11500" s="20">
        <v>59155.25</v>
      </c>
      <c r="J11500" s="20">
        <v>59123.08</v>
      </c>
      <c r="K11500" s="20">
        <v>59153.919999999998</v>
      </c>
      <c r="L11500" s="20">
        <f t="shared" si="182"/>
        <v>59159.18</v>
      </c>
    </row>
    <row r="11501" spans="1:12" ht="24.75">
      <c r="A11501" s="19">
        <v>1820000002</v>
      </c>
      <c r="B11501" s="15" t="s">
        <v>11241</v>
      </c>
      <c r="C11501" s="22" t="s">
        <v>26</v>
      </c>
      <c r="D11501" s="20">
        <v>192.59</v>
      </c>
      <c r="E11501" s="20">
        <v>192.59</v>
      </c>
      <c r="F11501" s="20">
        <v>192.6</v>
      </c>
      <c r="G11501" s="20">
        <v>192.6</v>
      </c>
      <c r="H11501" s="20">
        <v>192.6</v>
      </c>
      <c r="I11501" s="20">
        <v>192.6</v>
      </c>
      <c r="J11501" s="20">
        <v>192.6</v>
      </c>
      <c r="K11501" s="20">
        <v>192.6</v>
      </c>
      <c r="L11501" s="20">
        <f t="shared" si="182"/>
        <v>192.6</v>
      </c>
    </row>
    <row r="11502" spans="1:12" ht="16.5">
      <c r="A11502" s="19">
        <v>1820000004</v>
      </c>
      <c r="B11502" s="15" t="s">
        <v>12028</v>
      </c>
      <c r="C11502" s="22" t="s">
        <v>13</v>
      </c>
      <c r="D11502" s="20">
        <v>507617.75</v>
      </c>
      <c r="E11502" s="20">
        <v>507617.75</v>
      </c>
      <c r="F11502" s="20">
        <v>507630.44</v>
      </c>
      <c r="G11502" s="20">
        <v>507630.44</v>
      </c>
      <c r="H11502" s="20">
        <v>507630.44</v>
      </c>
      <c r="I11502" s="20">
        <v>507630.44</v>
      </c>
      <c r="J11502" s="20">
        <v>507630.44</v>
      </c>
      <c r="K11502" s="20">
        <v>507630.44</v>
      </c>
      <c r="L11502" s="20">
        <f t="shared" si="182"/>
        <v>507630.44</v>
      </c>
    </row>
    <row r="11503" spans="1:12" ht="16.5">
      <c r="A11503" s="19">
        <v>1820000004</v>
      </c>
      <c r="B11503" s="15" t="s">
        <v>12028</v>
      </c>
      <c r="C11503" s="22" t="s">
        <v>13</v>
      </c>
      <c r="D11503" s="20">
        <v>507617.75</v>
      </c>
      <c r="E11503" s="20">
        <v>507617.75</v>
      </c>
      <c r="F11503" s="20">
        <v>507630.44</v>
      </c>
      <c r="G11503" s="20">
        <v>507630.44</v>
      </c>
      <c r="H11503" s="20">
        <v>507630.44</v>
      </c>
      <c r="I11503" s="20">
        <v>507630.44</v>
      </c>
      <c r="J11503" s="20">
        <v>507630.44</v>
      </c>
      <c r="K11503" s="20">
        <v>507630.44</v>
      </c>
      <c r="L11503" s="20">
        <f t="shared" si="182"/>
        <v>507630.44</v>
      </c>
    </row>
    <row r="11504" spans="1:12" ht="16.5">
      <c r="A11504" s="19">
        <v>1820000005</v>
      </c>
      <c r="B11504" s="15" t="s">
        <v>11242</v>
      </c>
      <c r="C11504" s="22" t="s">
        <v>13</v>
      </c>
      <c r="D11504" s="20">
        <v>2619.35</v>
      </c>
      <c r="E11504" s="20">
        <v>2619.35</v>
      </c>
      <c r="F11504" s="20">
        <v>2619.41</v>
      </c>
      <c r="G11504" s="20">
        <v>2619.41</v>
      </c>
      <c r="H11504" s="20">
        <v>2619.41</v>
      </c>
      <c r="I11504" s="20">
        <v>2619.41</v>
      </c>
      <c r="J11504" s="20">
        <v>2619.41</v>
      </c>
      <c r="K11504" s="20">
        <v>2619.41</v>
      </c>
      <c r="L11504" s="20">
        <f t="shared" si="182"/>
        <v>2619.41</v>
      </c>
    </row>
    <row r="11505" spans="1:12" ht="16.5">
      <c r="A11505" s="19">
        <v>1820000006</v>
      </c>
      <c r="B11505" s="15" t="s">
        <v>12029</v>
      </c>
      <c r="C11505" s="22" t="s">
        <v>13</v>
      </c>
      <c r="D11505" s="20">
        <v>395.58</v>
      </c>
      <c r="E11505" s="20">
        <v>395.58</v>
      </c>
      <c r="F11505" s="20">
        <v>395.59</v>
      </c>
      <c r="G11505" s="20">
        <v>395.59</v>
      </c>
      <c r="H11505" s="20">
        <v>395.59</v>
      </c>
      <c r="I11505" s="20">
        <v>395.59</v>
      </c>
      <c r="J11505" s="20">
        <v>395.59</v>
      </c>
      <c r="K11505" s="20">
        <v>395.59</v>
      </c>
      <c r="L11505" s="20">
        <f t="shared" si="182"/>
        <v>395.59</v>
      </c>
    </row>
    <row r="11506" spans="1:12" ht="16.5">
      <c r="A11506" s="19">
        <v>1820000006</v>
      </c>
      <c r="B11506" s="15" t="s">
        <v>12029</v>
      </c>
      <c r="C11506" s="22" t="s">
        <v>13</v>
      </c>
      <c r="D11506" s="20">
        <v>395.58</v>
      </c>
      <c r="E11506" s="20">
        <v>395.58</v>
      </c>
      <c r="F11506" s="20">
        <v>395.59</v>
      </c>
      <c r="G11506" s="20">
        <v>395.59</v>
      </c>
      <c r="H11506" s="20">
        <v>395.59</v>
      </c>
      <c r="I11506" s="20">
        <v>395.59</v>
      </c>
      <c r="J11506" s="20">
        <v>395.59</v>
      </c>
      <c r="K11506" s="20">
        <v>395.59</v>
      </c>
      <c r="L11506" s="20">
        <f t="shared" si="182"/>
        <v>395.59</v>
      </c>
    </row>
    <row r="11507" spans="1:12" ht="16.5">
      <c r="A11507" s="19">
        <v>1820000007</v>
      </c>
      <c r="B11507" s="15" t="s">
        <v>11243</v>
      </c>
      <c r="C11507" s="22" t="s">
        <v>13</v>
      </c>
      <c r="D11507" s="20">
        <v>525.77</v>
      </c>
      <c r="E11507" s="20">
        <v>525.77</v>
      </c>
      <c r="F11507" s="20">
        <v>525.78</v>
      </c>
      <c r="G11507" s="20">
        <v>525.78</v>
      </c>
      <c r="H11507" s="20">
        <v>525.78</v>
      </c>
      <c r="I11507" s="20">
        <v>525.78</v>
      </c>
      <c r="J11507" s="20">
        <v>525.78</v>
      </c>
      <c r="K11507" s="20">
        <v>525.78</v>
      </c>
      <c r="L11507" s="20">
        <f t="shared" si="182"/>
        <v>525.78</v>
      </c>
    </row>
    <row r="11508" spans="1:12" ht="16.5">
      <c r="A11508" s="19">
        <v>1820000008</v>
      </c>
      <c r="B11508" s="15" t="s">
        <v>11244</v>
      </c>
      <c r="C11508" s="22" t="s">
        <v>13</v>
      </c>
      <c r="D11508" s="20">
        <v>317.32</v>
      </c>
      <c r="E11508" s="20">
        <v>317.32</v>
      </c>
      <c r="F11508" s="20">
        <v>317.33</v>
      </c>
      <c r="G11508" s="20">
        <v>317.33</v>
      </c>
      <c r="H11508" s="20">
        <v>317.33</v>
      </c>
      <c r="I11508" s="20">
        <v>317.33</v>
      </c>
      <c r="J11508" s="20">
        <v>317.33</v>
      </c>
      <c r="K11508" s="20">
        <v>317.33</v>
      </c>
      <c r="L11508" s="20">
        <f t="shared" si="182"/>
        <v>317.33</v>
      </c>
    </row>
    <row r="11509" spans="1:12" ht="16.5">
      <c r="A11509" s="19">
        <v>1820000009</v>
      </c>
      <c r="B11509" s="15" t="s">
        <v>11245</v>
      </c>
      <c r="C11509" s="22" t="s">
        <v>13</v>
      </c>
      <c r="D11509" s="20">
        <v>1126.25</v>
      </c>
      <c r="E11509" s="20">
        <v>1126.25</v>
      </c>
      <c r="F11509" s="20">
        <v>1126.27</v>
      </c>
      <c r="G11509" s="20">
        <v>1126.27</v>
      </c>
      <c r="H11509" s="20">
        <v>1126.27</v>
      </c>
      <c r="I11509" s="20">
        <v>1126.27</v>
      </c>
      <c r="J11509" s="20">
        <v>1126.27</v>
      </c>
      <c r="K11509" s="20">
        <v>1126.27</v>
      </c>
      <c r="L11509" s="20">
        <f t="shared" si="182"/>
        <v>1126.27</v>
      </c>
    </row>
    <row r="11510" spans="1:12" ht="16.5">
      <c r="A11510" s="19">
        <v>1820000010</v>
      </c>
      <c r="B11510" s="15" t="s">
        <v>11246</v>
      </c>
      <c r="C11510" s="22" t="s">
        <v>13</v>
      </c>
      <c r="D11510" s="20">
        <v>309.14</v>
      </c>
      <c r="E11510" s="20">
        <v>309.14</v>
      </c>
      <c r="F11510" s="20">
        <v>309.14999999999998</v>
      </c>
      <c r="G11510" s="20">
        <v>309.14999999999998</v>
      </c>
      <c r="H11510" s="20">
        <v>309.14999999999998</v>
      </c>
      <c r="I11510" s="20">
        <v>309.14999999999998</v>
      </c>
      <c r="J11510" s="20">
        <v>309.14999999999998</v>
      </c>
      <c r="K11510" s="20">
        <v>309.14999999999998</v>
      </c>
      <c r="L11510" s="20">
        <f t="shared" si="182"/>
        <v>309.14999999999998</v>
      </c>
    </row>
    <row r="11511" spans="1:12" ht="16.5">
      <c r="A11511" s="19">
        <v>1820000011</v>
      </c>
      <c r="B11511" s="15" t="s">
        <v>11247</v>
      </c>
      <c r="C11511" s="22" t="s">
        <v>13</v>
      </c>
      <c r="D11511" s="20">
        <v>120.04</v>
      </c>
      <c r="E11511" s="20">
        <v>120.04</v>
      </c>
      <c r="F11511" s="20">
        <v>120.04</v>
      </c>
      <c r="G11511" s="20">
        <v>120.04</v>
      </c>
      <c r="H11511" s="20">
        <v>120.04</v>
      </c>
      <c r="I11511" s="20">
        <v>120.04</v>
      </c>
      <c r="J11511" s="20">
        <v>120.04</v>
      </c>
      <c r="K11511" s="20">
        <v>120.04</v>
      </c>
      <c r="L11511" s="20">
        <f t="shared" si="182"/>
        <v>120.04</v>
      </c>
    </row>
    <row r="11512" spans="1:12" ht="16.5">
      <c r="A11512" s="19">
        <v>1820000012</v>
      </c>
      <c r="B11512" s="15" t="s">
        <v>11248</v>
      </c>
      <c r="C11512" s="22" t="s">
        <v>13</v>
      </c>
      <c r="D11512" s="20">
        <v>908.37</v>
      </c>
      <c r="E11512" s="20">
        <v>908.37</v>
      </c>
      <c r="F11512" s="20">
        <v>908.39</v>
      </c>
      <c r="G11512" s="20">
        <v>908.39</v>
      </c>
      <c r="H11512" s="20">
        <v>908.39</v>
      </c>
      <c r="I11512" s="20">
        <v>908.39</v>
      </c>
      <c r="J11512" s="20">
        <v>908.39</v>
      </c>
      <c r="K11512" s="20">
        <v>908.39</v>
      </c>
      <c r="L11512" s="20">
        <f t="shared" si="182"/>
        <v>908.39</v>
      </c>
    </row>
    <row r="11513" spans="1:12" ht="16.5">
      <c r="A11513" s="19">
        <v>1820000013</v>
      </c>
      <c r="B11513" s="15" t="s">
        <v>11249</v>
      </c>
      <c r="C11513" s="22" t="s">
        <v>13</v>
      </c>
      <c r="D11513" s="20">
        <v>121</v>
      </c>
      <c r="E11513" s="20">
        <v>121</v>
      </c>
      <c r="F11513" s="20">
        <v>121.01</v>
      </c>
      <c r="G11513" s="20">
        <v>121.01</v>
      </c>
      <c r="H11513" s="20">
        <v>121.01</v>
      </c>
      <c r="I11513" s="20">
        <v>121.01</v>
      </c>
      <c r="J11513" s="20">
        <v>121.01</v>
      </c>
      <c r="K11513" s="20">
        <v>121.01</v>
      </c>
      <c r="L11513" s="20">
        <f t="shared" si="182"/>
        <v>121.01</v>
      </c>
    </row>
    <row r="11514" spans="1:12" ht="16.5">
      <c r="A11514" s="19">
        <v>1820000014</v>
      </c>
      <c r="B11514" s="15" t="s">
        <v>11250</v>
      </c>
      <c r="C11514" s="22" t="s">
        <v>13</v>
      </c>
      <c r="D11514" s="20">
        <v>574.49</v>
      </c>
      <c r="E11514" s="20">
        <v>574.49</v>
      </c>
      <c r="F11514" s="20">
        <v>574.5</v>
      </c>
      <c r="G11514" s="20">
        <v>574.5</v>
      </c>
      <c r="H11514" s="20">
        <v>574.5</v>
      </c>
      <c r="I11514" s="20">
        <v>574.5</v>
      </c>
      <c r="J11514" s="20">
        <v>574.5</v>
      </c>
      <c r="K11514" s="20">
        <v>574.5</v>
      </c>
      <c r="L11514" s="20">
        <f t="shared" si="182"/>
        <v>574.5</v>
      </c>
    </row>
    <row r="11515" spans="1:12" ht="16.5">
      <c r="A11515" s="19">
        <v>1820000015</v>
      </c>
      <c r="B11515" s="15" t="s">
        <v>11251</v>
      </c>
      <c r="C11515" s="22" t="s">
        <v>13</v>
      </c>
      <c r="D11515" s="20">
        <v>2125.86</v>
      </c>
      <c r="E11515" s="20">
        <v>2125.86</v>
      </c>
      <c r="F11515" s="20">
        <v>2125.91</v>
      </c>
      <c r="G11515" s="20">
        <v>2125.91</v>
      </c>
      <c r="H11515" s="20">
        <v>2125.91</v>
      </c>
      <c r="I11515" s="20">
        <v>2125.91</v>
      </c>
      <c r="J11515" s="20">
        <v>2125.91</v>
      </c>
      <c r="K11515" s="20">
        <v>2125.91</v>
      </c>
      <c r="L11515" s="20">
        <f t="shared" si="182"/>
        <v>2125.91</v>
      </c>
    </row>
    <row r="11516" spans="1:12" ht="16.5">
      <c r="A11516" s="19">
        <v>1820000016</v>
      </c>
      <c r="B11516" s="15" t="s">
        <v>11252</v>
      </c>
      <c r="C11516" s="22" t="s">
        <v>13</v>
      </c>
      <c r="D11516" s="20">
        <v>535.63</v>
      </c>
      <c r="E11516" s="20">
        <v>535.63</v>
      </c>
      <c r="F11516" s="20">
        <v>535.65</v>
      </c>
      <c r="G11516" s="20">
        <v>535.65</v>
      </c>
      <c r="H11516" s="20">
        <v>535.65</v>
      </c>
      <c r="I11516" s="20">
        <v>535.65</v>
      </c>
      <c r="J11516" s="20">
        <v>535.65</v>
      </c>
      <c r="K11516" s="20">
        <v>535.65</v>
      </c>
      <c r="L11516" s="20">
        <f t="shared" si="182"/>
        <v>535.65</v>
      </c>
    </row>
    <row r="11517" spans="1:12" ht="16.5">
      <c r="A11517" s="19">
        <v>1820000017</v>
      </c>
      <c r="B11517" s="15" t="s">
        <v>11253</v>
      </c>
      <c r="C11517" s="22" t="s">
        <v>13</v>
      </c>
      <c r="D11517" s="20">
        <v>549.41</v>
      </c>
      <c r="E11517" s="20">
        <v>549.41</v>
      </c>
      <c r="F11517" s="20">
        <v>549.41999999999996</v>
      </c>
      <c r="G11517" s="20">
        <v>549.41999999999996</v>
      </c>
      <c r="H11517" s="20">
        <v>549.41999999999996</v>
      </c>
      <c r="I11517" s="20">
        <v>549.41999999999996</v>
      </c>
      <c r="J11517" s="20">
        <v>549.41999999999996</v>
      </c>
      <c r="K11517" s="20">
        <v>549.41999999999996</v>
      </c>
      <c r="L11517" s="20">
        <f t="shared" si="182"/>
        <v>549.41999999999996</v>
      </c>
    </row>
    <row r="11518" spans="1:12" ht="16.5">
      <c r="A11518" s="19">
        <v>1820000018</v>
      </c>
      <c r="B11518" s="15" t="s">
        <v>11254</v>
      </c>
      <c r="C11518" s="22" t="s">
        <v>13</v>
      </c>
      <c r="D11518" s="20">
        <v>3243.02</v>
      </c>
      <c r="E11518" s="20">
        <v>3243.02</v>
      </c>
      <c r="F11518" s="20">
        <v>3243.1</v>
      </c>
      <c r="G11518" s="20">
        <v>3243.1</v>
      </c>
      <c r="H11518" s="20">
        <v>3243.1</v>
      </c>
      <c r="I11518" s="20">
        <v>3243.1</v>
      </c>
      <c r="J11518" s="20">
        <v>3243.1</v>
      </c>
      <c r="K11518" s="20">
        <v>3243.1</v>
      </c>
      <c r="L11518" s="20">
        <f t="shared" si="182"/>
        <v>3243.1</v>
      </c>
    </row>
    <row r="11519" spans="1:12" ht="16.5">
      <c r="A11519" s="19">
        <v>1820000019</v>
      </c>
      <c r="B11519" s="15" t="s">
        <v>11255</v>
      </c>
      <c r="C11519" s="22" t="s">
        <v>10</v>
      </c>
      <c r="D11519" s="20">
        <v>217.27</v>
      </c>
      <c r="E11519" s="20">
        <v>217.27</v>
      </c>
      <c r="F11519" s="20">
        <v>217.27</v>
      </c>
      <c r="G11519" s="20">
        <v>217.27</v>
      </c>
      <c r="H11519" s="20">
        <v>217.27</v>
      </c>
      <c r="I11519" s="20">
        <v>217.27</v>
      </c>
      <c r="J11519" s="20">
        <v>217.27</v>
      </c>
      <c r="K11519" s="20">
        <v>217.27</v>
      </c>
      <c r="L11519" s="20">
        <f t="shared" ref="L11519:L11582" si="183">MAX(D11519:K11519)</f>
        <v>217.27</v>
      </c>
    </row>
    <row r="11520" spans="1:12" ht="16.5">
      <c r="A11520" s="19">
        <v>1820000020</v>
      </c>
      <c r="B11520" s="15" t="s">
        <v>11256</v>
      </c>
      <c r="C11520" s="22" t="s">
        <v>10</v>
      </c>
      <c r="D11520" s="20">
        <v>1915.49</v>
      </c>
      <c r="E11520" s="20">
        <v>1915.49</v>
      </c>
      <c r="F11520" s="20">
        <v>1915.54</v>
      </c>
      <c r="G11520" s="20">
        <v>1915.54</v>
      </c>
      <c r="H11520" s="20">
        <v>1915.54</v>
      </c>
      <c r="I11520" s="20">
        <v>1915.54</v>
      </c>
      <c r="J11520" s="20">
        <v>1915.54</v>
      </c>
      <c r="K11520" s="20">
        <v>1915.54</v>
      </c>
      <c r="L11520" s="20">
        <f t="shared" si="183"/>
        <v>1915.54</v>
      </c>
    </row>
    <row r="11521" spans="1:12" ht="16.5">
      <c r="A11521" s="19">
        <v>1820000021</v>
      </c>
      <c r="B11521" s="15" t="s">
        <v>11257</v>
      </c>
      <c r="C11521" s="22" t="s">
        <v>10</v>
      </c>
      <c r="D11521" s="20">
        <v>1316</v>
      </c>
      <c r="E11521" s="20">
        <v>1316</v>
      </c>
      <c r="F11521" s="20">
        <v>1316.03</v>
      </c>
      <c r="G11521" s="20">
        <v>1316.03</v>
      </c>
      <c r="H11521" s="20">
        <v>1316.03</v>
      </c>
      <c r="I11521" s="20">
        <v>1316.03</v>
      </c>
      <c r="J11521" s="20">
        <v>1316.03</v>
      </c>
      <c r="K11521" s="20">
        <v>1316.03</v>
      </c>
      <c r="L11521" s="20">
        <f t="shared" si="183"/>
        <v>1316.03</v>
      </c>
    </row>
    <row r="11522" spans="1:12" ht="16.5">
      <c r="A11522" s="19">
        <v>1820000022</v>
      </c>
      <c r="B11522" s="15" t="s">
        <v>11258</v>
      </c>
      <c r="C11522" s="22" t="s">
        <v>10</v>
      </c>
      <c r="D11522" s="20">
        <v>727.39</v>
      </c>
      <c r="E11522" s="20">
        <v>727.39</v>
      </c>
      <c r="F11522" s="20">
        <v>727.41</v>
      </c>
      <c r="G11522" s="20">
        <v>727.41</v>
      </c>
      <c r="H11522" s="20">
        <v>727.41</v>
      </c>
      <c r="I11522" s="20">
        <v>727.41</v>
      </c>
      <c r="J11522" s="20">
        <v>727.41</v>
      </c>
      <c r="K11522" s="20">
        <v>727.41</v>
      </c>
      <c r="L11522" s="20">
        <f t="shared" si="183"/>
        <v>727.41</v>
      </c>
    </row>
    <row r="11523" spans="1:12" ht="16.5">
      <c r="A11523" s="19">
        <v>1820000023</v>
      </c>
      <c r="B11523" s="15" t="s">
        <v>11259</v>
      </c>
      <c r="C11523" s="22" t="s">
        <v>10</v>
      </c>
      <c r="D11523" s="20">
        <v>99.92</v>
      </c>
      <c r="E11523" s="20">
        <v>99.92</v>
      </c>
      <c r="F11523" s="20">
        <v>99.92</v>
      </c>
      <c r="G11523" s="20">
        <v>99.92</v>
      </c>
      <c r="H11523" s="20">
        <v>99.92</v>
      </c>
      <c r="I11523" s="20">
        <v>99.92</v>
      </c>
      <c r="J11523" s="20">
        <v>99.92</v>
      </c>
      <c r="K11523" s="20">
        <v>99.92</v>
      </c>
      <c r="L11523" s="20">
        <f t="shared" si="183"/>
        <v>99.92</v>
      </c>
    </row>
    <row r="11524" spans="1:12" ht="16.5">
      <c r="A11524" s="19">
        <v>1820000024</v>
      </c>
      <c r="B11524" s="15" t="s">
        <v>11260</v>
      </c>
      <c r="C11524" s="22" t="s">
        <v>10</v>
      </c>
      <c r="D11524" s="20">
        <v>470.18</v>
      </c>
      <c r="E11524" s="20">
        <v>470.18</v>
      </c>
      <c r="F11524" s="20">
        <v>470.2</v>
      </c>
      <c r="G11524" s="20">
        <v>470.2</v>
      </c>
      <c r="H11524" s="20">
        <v>470.2</v>
      </c>
      <c r="I11524" s="20">
        <v>470.2</v>
      </c>
      <c r="J11524" s="20">
        <v>470.2</v>
      </c>
      <c r="K11524" s="20">
        <v>470.2</v>
      </c>
      <c r="L11524" s="20">
        <f t="shared" si="183"/>
        <v>470.2</v>
      </c>
    </row>
    <row r="11525" spans="1:12" ht="16.5">
      <c r="A11525" s="19">
        <v>1820000025</v>
      </c>
      <c r="B11525" s="15" t="s">
        <v>11261</v>
      </c>
      <c r="C11525" s="22" t="s">
        <v>10</v>
      </c>
      <c r="D11525" s="20">
        <v>334.82</v>
      </c>
      <c r="E11525" s="20">
        <v>334.82</v>
      </c>
      <c r="F11525" s="20">
        <v>334.82</v>
      </c>
      <c r="G11525" s="20">
        <v>334.82</v>
      </c>
      <c r="H11525" s="20">
        <v>334.82</v>
      </c>
      <c r="I11525" s="20">
        <v>334.82</v>
      </c>
      <c r="J11525" s="20">
        <v>334.82</v>
      </c>
      <c r="K11525" s="20">
        <v>334.82</v>
      </c>
      <c r="L11525" s="20">
        <f t="shared" si="183"/>
        <v>334.82</v>
      </c>
    </row>
    <row r="11526" spans="1:12" ht="16.5">
      <c r="A11526" s="19">
        <v>1820000026</v>
      </c>
      <c r="B11526" s="15" t="s">
        <v>11262</v>
      </c>
      <c r="C11526" s="22" t="s">
        <v>13</v>
      </c>
      <c r="D11526" s="20">
        <v>1767.38</v>
      </c>
      <c r="E11526" s="20">
        <v>1767.38</v>
      </c>
      <c r="F11526" s="20">
        <v>1767.42</v>
      </c>
      <c r="G11526" s="20">
        <v>1767.42</v>
      </c>
      <c r="H11526" s="20">
        <v>1767.42</v>
      </c>
      <c r="I11526" s="20">
        <v>1767.42</v>
      </c>
      <c r="J11526" s="20">
        <v>1767.42</v>
      </c>
      <c r="K11526" s="20">
        <v>1767.42</v>
      </c>
      <c r="L11526" s="20">
        <f t="shared" si="183"/>
        <v>1767.42</v>
      </c>
    </row>
    <row r="11527" spans="1:12" ht="16.5">
      <c r="A11527" s="19">
        <v>1820000027</v>
      </c>
      <c r="B11527" s="15" t="s">
        <v>11263</v>
      </c>
      <c r="C11527" s="22" t="s">
        <v>13</v>
      </c>
      <c r="D11527" s="20">
        <v>307.26</v>
      </c>
      <c r="E11527" s="20">
        <v>307.26</v>
      </c>
      <c r="F11527" s="20">
        <v>307.27</v>
      </c>
      <c r="G11527" s="20">
        <v>307.27</v>
      </c>
      <c r="H11527" s="20">
        <v>307.27</v>
      </c>
      <c r="I11527" s="20">
        <v>307.27</v>
      </c>
      <c r="J11527" s="20">
        <v>307.27</v>
      </c>
      <c r="K11527" s="20">
        <v>307.27</v>
      </c>
      <c r="L11527" s="20">
        <f t="shared" si="183"/>
        <v>307.27</v>
      </c>
    </row>
    <row r="11528" spans="1:12" ht="16.5">
      <c r="A11528" s="19">
        <v>1820000028</v>
      </c>
      <c r="B11528" s="15" t="s">
        <v>11264</v>
      </c>
      <c r="C11528" s="22" t="s">
        <v>13</v>
      </c>
      <c r="D11528" s="20">
        <v>1295.1099999999999</v>
      </c>
      <c r="E11528" s="20">
        <v>1295.1099999999999</v>
      </c>
      <c r="F11528" s="20">
        <v>1295.1400000000001</v>
      </c>
      <c r="G11528" s="20">
        <v>1295.1400000000001</v>
      </c>
      <c r="H11528" s="20">
        <v>1295.1400000000001</v>
      </c>
      <c r="I11528" s="20">
        <v>1295.1400000000001</v>
      </c>
      <c r="J11528" s="20">
        <v>1295.1400000000001</v>
      </c>
      <c r="K11528" s="20">
        <v>1295.1400000000001</v>
      </c>
      <c r="L11528" s="20">
        <f t="shared" si="183"/>
        <v>1295.1400000000001</v>
      </c>
    </row>
    <row r="11529" spans="1:12" ht="16.5">
      <c r="A11529" s="19">
        <v>1820000029</v>
      </c>
      <c r="B11529" s="15" t="s">
        <v>11265</v>
      </c>
      <c r="C11529" s="22" t="s">
        <v>13</v>
      </c>
      <c r="D11529" s="20">
        <v>187.26</v>
      </c>
      <c r="E11529" s="20">
        <v>187.26</v>
      </c>
      <c r="F11529" s="20">
        <v>187.27</v>
      </c>
      <c r="G11529" s="20">
        <v>187.27</v>
      </c>
      <c r="H11529" s="20">
        <v>187.27</v>
      </c>
      <c r="I11529" s="20">
        <v>187.27</v>
      </c>
      <c r="J11529" s="20">
        <v>187.27</v>
      </c>
      <c r="K11529" s="20">
        <v>187.27</v>
      </c>
      <c r="L11529" s="20">
        <f t="shared" si="183"/>
        <v>187.27</v>
      </c>
    </row>
    <row r="11530" spans="1:12" ht="16.5">
      <c r="A11530" s="19">
        <v>1820000030</v>
      </c>
      <c r="B11530" s="15" t="s">
        <v>11266</v>
      </c>
      <c r="C11530" s="22" t="s">
        <v>13</v>
      </c>
      <c r="D11530" s="20">
        <v>313.5</v>
      </c>
      <c r="E11530" s="20">
        <v>313.5</v>
      </c>
      <c r="F11530" s="20">
        <v>313.51</v>
      </c>
      <c r="G11530" s="20">
        <v>313.51</v>
      </c>
      <c r="H11530" s="20">
        <v>313.51</v>
      </c>
      <c r="I11530" s="20">
        <v>313.51</v>
      </c>
      <c r="J11530" s="20">
        <v>313.51</v>
      </c>
      <c r="K11530" s="20">
        <v>313.51</v>
      </c>
      <c r="L11530" s="20">
        <f t="shared" si="183"/>
        <v>313.51</v>
      </c>
    </row>
    <row r="11531" spans="1:12" ht="16.5">
      <c r="A11531" s="19">
        <v>1820000031</v>
      </c>
      <c r="B11531" s="15" t="s">
        <v>11267</v>
      </c>
      <c r="C11531" s="22" t="s">
        <v>13</v>
      </c>
      <c r="D11531" s="20">
        <v>95.86</v>
      </c>
      <c r="E11531" s="20">
        <v>95.86</v>
      </c>
      <c r="F11531" s="20">
        <v>95.86</v>
      </c>
      <c r="G11531" s="20">
        <v>95.86</v>
      </c>
      <c r="H11531" s="20">
        <v>95.86</v>
      </c>
      <c r="I11531" s="20">
        <v>95.86</v>
      </c>
      <c r="J11531" s="20">
        <v>95.86</v>
      </c>
      <c r="K11531" s="20">
        <v>95.86</v>
      </c>
      <c r="L11531" s="20">
        <f t="shared" si="183"/>
        <v>95.86</v>
      </c>
    </row>
    <row r="11532" spans="1:12" ht="16.5">
      <c r="A11532" s="19">
        <v>1820000032</v>
      </c>
      <c r="B11532" s="15" t="s">
        <v>11268</v>
      </c>
      <c r="C11532" s="22" t="s">
        <v>13</v>
      </c>
      <c r="D11532" s="20">
        <v>66.47</v>
      </c>
      <c r="E11532" s="20">
        <v>66.47</v>
      </c>
      <c r="F11532" s="20">
        <v>66.47</v>
      </c>
      <c r="G11532" s="20">
        <v>66.47</v>
      </c>
      <c r="H11532" s="20">
        <v>66.47</v>
      </c>
      <c r="I11532" s="20">
        <v>66.47</v>
      </c>
      <c r="J11532" s="20">
        <v>66.47</v>
      </c>
      <c r="K11532" s="20">
        <v>66.47</v>
      </c>
      <c r="L11532" s="20">
        <f t="shared" si="183"/>
        <v>66.47</v>
      </c>
    </row>
    <row r="11533" spans="1:12" ht="16.5">
      <c r="A11533" s="19">
        <v>1820000033</v>
      </c>
      <c r="B11533" s="15" t="s">
        <v>11269</v>
      </c>
      <c r="C11533" s="22" t="s">
        <v>13</v>
      </c>
      <c r="D11533" s="20">
        <v>259.77</v>
      </c>
      <c r="E11533" s="20">
        <v>259.77</v>
      </c>
      <c r="F11533" s="20">
        <v>259.77999999999997</v>
      </c>
      <c r="G11533" s="20">
        <v>259.77999999999997</v>
      </c>
      <c r="H11533" s="20">
        <v>259.77999999999997</v>
      </c>
      <c r="I11533" s="20">
        <v>259.77999999999997</v>
      </c>
      <c r="J11533" s="20">
        <v>259.77999999999997</v>
      </c>
      <c r="K11533" s="20">
        <v>259.77999999999997</v>
      </c>
      <c r="L11533" s="20">
        <f t="shared" si="183"/>
        <v>259.77999999999997</v>
      </c>
    </row>
    <row r="11534" spans="1:12" ht="16.5">
      <c r="A11534" s="19">
        <v>1820000034</v>
      </c>
      <c r="B11534" s="15" t="s">
        <v>11270</v>
      </c>
      <c r="C11534" s="22" t="s">
        <v>13</v>
      </c>
      <c r="D11534" s="20">
        <v>260.44</v>
      </c>
      <c r="E11534" s="20">
        <v>260.44</v>
      </c>
      <c r="F11534" s="20">
        <v>260.45</v>
      </c>
      <c r="G11534" s="20">
        <v>260.45</v>
      </c>
      <c r="H11534" s="20">
        <v>260.45</v>
      </c>
      <c r="I11534" s="20">
        <v>260.45</v>
      </c>
      <c r="J11534" s="20">
        <v>260.45</v>
      </c>
      <c r="K11534" s="20">
        <v>260.45</v>
      </c>
      <c r="L11534" s="20">
        <f t="shared" si="183"/>
        <v>260.45</v>
      </c>
    </row>
    <row r="11535" spans="1:12" ht="16.5">
      <c r="A11535" s="19">
        <v>1820000035</v>
      </c>
      <c r="B11535" s="15" t="s">
        <v>11271</v>
      </c>
      <c r="C11535" s="22" t="s">
        <v>13</v>
      </c>
      <c r="D11535" s="20">
        <v>318.83999999999997</v>
      </c>
      <c r="E11535" s="20">
        <v>318.83999999999997</v>
      </c>
      <c r="F11535" s="20">
        <v>318.85000000000002</v>
      </c>
      <c r="G11535" s="20">
        <v>318.85000000000002</v>
      </c>
      <c r="H11535" s="20">
        <v>318.85000000000002</v>
      </c>
      <c r="I11535" s="20">
        <v>318.85000000000002</v>
      </c>
      <c r="J11535" s="20">
        <v>318.85000000000002</v>
      </c>
      <c r="K11535" s="20">
        <v>318.85000000000002</v>
      </c>
      <c r="L11535" s="20">
        <f t="shared" si="183"/>
        <v>318.85000000000002</v>
      </c>
    </row>
    <row r="11536" spans="1:12" ht="16.5">
      <c r="A11536" s="19">
        <v>1820000036</v>
      </c>
      <c r="B11536" s="15" t="s">
        <v>11272</v>
      </c>
      <c r="C11536" s="22" t="s">
        <v>13</v>
      </c>
      <c r="D11536" s="20">
        <v>247.48</v>
      </c>
      <c r="E11536" s="20">
        <v>247.48</v>
      </c>
      <c r="F11536" s="20">
        <v>247.49</v>
      </c>
      <c r="G11536" s="20">
        <v>247.49</v>
      </c>
      <c r="H11536" s="20">
        <v>247.49</v>
      </c>
      <c r="I11536" s="20">
        <v>247.49</v>
      </c>
      <c r="J11536" s="20">
        <v>247.49</v>
      </c>
      <c r="K11536" s="20">
        <v>247.49</v>
      </c>
      <c r="L11536" s="20">
        <f t="shared" si="183"/>
        <v>247.49</v>
      </c>
    </row>
    <row r="11537" spans="1:12" ht="16.5">
      <c r="A11537" s="19">
        <v>1820000037</v>
      </c>
      <c r="B11537" s="15" t="s">
        <v>11273</v>
      </c>
      <c r="C11537" s="22" t="s">
        <v>13</v>
      </c>
      <c r="D11537" s="20">
        <v>187.48</v>
      </c>
      <c r="E11537" s="20">
        <v>187.48</v>
      </c>
      <c r="F11537" s="20">
        <v>187.49</v>
      </c>
      <c r="G11537" s="20">
        <v>187.49</v>
      </c>
      <c r="H11537" s="20">
        <v>187.49</v>
      </c>
      <c r="I11537" s="20">
        <v>187.49</v>
      </c>
      <c r="J11537" s="20">
        <v>187.49</v>
      </c>
      <c r="K11537" s="20">
        <v>187.49</v>
      </c>
      <c r="L11537" s="20">
        <f t="shared" si="183"/>
        <v>187.49</v>
      </c>
    </row>
    <row r="11538" spans="1:12" ht="16.5">
      <c r="A11538" s="19">
        <v>1820000038</v>
      </c>
      <c r="B11538" s="15" t="s">
        <v>11274</v>
      </c>
      <c r="C11538" s="22" t="s">
        <v>13</v>
      </c>
      <c r="D11538" s="20">
        <v>1331.23</v>
      </c>
      <c r="E11538" s="20">
        <v>1331.23</v>
      </c>
      <c r="F11538" s="20">
        <v>1331.28</v>
      </c>
      <c r="G11538" s="20">
        <v>1331.28</v>
      </c>
      <c r="H11538" s="20">
        <v>1331.28</v>
      </c>
      <c r="I11538" s="20">
        <v>1331.28</v>
      </c>
      <c r="J11538" s="20">
        <v>1331.28</v>
      </c>
      <c r="K11538" s="20">
        <v>1331.28</v>
      </c>
      <c r="L11538" s="20">
        <f t="shared" si="183"/>
        <v>1331.28</v>
      </c>
    </row>
    <row r="11539" spans="1:12" ht="16.5">
      <c r="A11539" s="19">
        <v>1820000039</v>
      </c>
      <c r="B11539" s="15" t="s">
        <v>11275</v>
      </c>
      <c r="C11539" s="22" t="s">
        <v>13</v>
      </c>
      <c r="D11539" s="20">
        <v>508.63</v>
      </c>
      <c r="E11539" s="20">
        <v>508.63</v>
      </c>
      <c r="F11539" s="20">
        <v>508.66</v>
      </c>
      <c r="G11539" s="20">
        <v>508.66</v>
      </c>
      <c r="H11539" s="20">
        <v>508.66</v>
      </c>
      <c r="I11539" s="20">
        <v>508.66</v>
      </c>
      <c r="J11539" s="20">
        <v>508.66</v>
      </c>
      <c r="K11539" s="20">
        <v>508.66</v>
      </c>
      <c r="L11539" s="20">
        <f t="shared" si="183"/>
        <v>508.66</v>
      </c>
    </row>
    <row r="11540" spans="1:12" ht="16.5">
      <c r="A11540" s="19">
        <v>1820000040</v>
      </c>
      <c r="B11540" s="15" t="s">
        <v>11276</v>
      </c>
      <c r="C11540" s="22" t="s">
        <v>13</v>
      </c>
      <c r="D11540" s="20">
        <v>4882.1499999999996</v>
      </c>
      <c r="E11540" s="20">
        <v>4882.1499999999996</v>
      </c>
      <c r="F11540" s="20">
        <v>4882.2700000000004</v>
      </c>
      <c r="G11540" s="20">
        <v>4882.2700000000004</v>
      </c>
      <c r="H11540" s="20">
        <v>4882.2700000000004</v>
      </c>
      <c r="I11540" s="20">
        <v>4882.2700000000004</v>
      </c>
      <c r="J11540" s="20">
        <v>4882.2700000000004</v>
      </c>
      <c r="K11540" s="20">
        <v>4882.2700000000004</v>
      </c>
      <c r="L11540" s="20">
        <f t="shared" si="183"/>
        <v>4882.2700000000004</v>
      </c>
    </row>
    <row r="11541" spans="1:12" ht="16.5">
      <c r="A11541" s="19">
        <v>1820000041</v>
      </c>
      <c r="B11541" s="15" t="s">
        <v>11277</v>
      </c>
      <c r="C11541" s="22" t="s">
        <v>13</v>
      </c>
      <c r="D11541" s="20">
        <v>461.3</v>
      </c>
      <c r="E11541" s="20">
        <v>461.3</v>
      </c>
      <c r="F11541" s="20">
        <v>461.31</v>
      </c>
      <c r="G11541" s="20">
        <v>461.31</v>
      </c>
      <c r="H11541" s="20">
        <v>461.31</v>
      </c>
      <c r="I11541" s="20">
        <v>461.31</v>
      </c>
      <c r="J11541" s="20">
        <v>461.31</v>
      </c>
      <c r="K11541" s="20">
        <v>461.31</v>
      </c>
      <c r="L11541" s="20">
        <f t="shared" si="183"/>
        <v>461.31</v>
      </c>
    </row>
    <row r="11542" spans="1:12" ht="16.5">
      <c r="A11542" s="19">
        <v>1820000042</v>
      </c>
      <c r="B11542" s="15" t="s">
        <v>11278</v>
      </c>
      <c r="C11542" s="22" t="s">
        <v>13</v>
      </c>
      <c r="D11542" s="20">
        <v>3405.48</v>
      </c>
      <c r="E11542" s="20">
        <v>3405.48</v>
      </c>
      <c r="F11542" s="20">
        <v>3405.56</v>
      </c>
      <c r="G11542" s="20">
        <v>3405.56</v>
      </c>
      <c r="H11542" s="20">
        <v>3405.56</v>
      </c>
      <c r="I11542" s="20">
        <v>3405.56</v>
      </c>
      <c r="J11542" s="20">
        <v>3405.56</v>
      </c>
      <c r="K11542" s="20">
        <v>3405.56</v>
      </c>
      <c r="L11542" s="20">
        <f t="shared" si="183"/>
        <v>3405.56</v>
      </c>
    </row>
    <row r="11543" spans="1:12" ht="16.5">
      <c r="A11543" s="19">
        <v>1820000043</v>
      </c>
      <c r="B11543" s="15" t="s">
        <v>11279</v>
      </c>
      <c r="C11543" s="22" t="s">
        <v>13</v>
      </c>
      <c r="D11543" s="20">
        <v>266.62</v>
      </c>
      <c r="E11543" s="20">
        <v>266.62</v>
      </c>
      <c r="F11543" s="20">
        <v>266.62</v>
      </c>
      <c r="G11543" s="20">
        <v>266.62</v>
      </c>
      <c r="H11543" s="20">
        <v>266.62</v>
      </c>
      <c r="I11543" s="20">
        <v>266.62</v>
      </c>
      <c r="J11543" s="20">
        <v>266.62</v>
      </c>
      <c r="K11543" s="20">
        <v>266.62</v>
      </c>
      <c r="L11543" s="20">
        <f t="shared" si="183"/>
        <v>266.62</v>
      </c>
    </row>
    <row r="11544" spans="1:12" ht="16.5">
      <c r="A11544" s="19">
        <v>1820000044</v>
      </c>
      <c r="B11544" s="15" t="s">
        <v>11280</v>
      </c>
      <c r="C11544" s="22" t="s">
        <v>13</v>
      </c>
      <c r="D11544" s="20">
        <v>57.14</v>
      </c>
      <c r="E11544" s="20">
        <v>57.14</v>
      </c>
      <c r="F11544" s="20">
        <v>57.14</v>
      </c>
      <c r="G11544" s="20">
        <v>57.14</v>
      </c>
      <c r="H11544" s="20">
        <v>57.14</v>
      </c>
      <c r="I11544" s="20">
        <v>57.14</v>
      </c>
      <c r="J11544" s="20">
        <v>57.14</v>
      </c>
      <c r="K11544" s="20">
        <v>57.14</v>
      </c>
      <c r="L11544" s="20">
        <f t="shared" si="183"/>
        <v>57.14</v>
      </c>
    </row>
    <row r="11545" spans="1:12" ht="16.5">
      <c r="A11545" s="19">
        <v>1820000045</v>
      </c>
      <c r="B11545" s="15" t="s">
        <v>11281</v>
      </c>
      <c r="C11545" s="22" t="s">
        <v>13</v>
      </c>
      <c r="D11545" s="20">
        <v>602.73</v>
      </c>
      <c r="E11545" s="20">
        <v>602.73</v>
      </c>
      <c r="F11545" s="20">
        <v>602.74</v>
      </c>
      <c r="G11545" s="20">
        <v>602.74</v>
      </c>
      <c r="H11545" s="20">
        <v>602.74</v>
      </c>
      <c r="I11545" s="20">
        <v>602.74</v>
      </c>
      <c r="J11545" s="20">
        <v>602.74</v>
      </c>
      <c r="K11545" s="20">
        <v>602.74</v>
      </c>
      <c r="L11545" s="20">
        <f t="shared" si="183"/>
        <v>602.74</v>
      </c>
    </row>
    <row r="11546" spans="1:12" ht="16.5">
      <c r="A11546" s="19">
        <v>1820000046</v>
      </c>
      <c r="B11546" s="15" t="s">
        <v>11282</v>
      </c>
      <c r="C11546" s="22" t="s">
        <v>13</v>
      </c>
      <c r="D11546" s="20">
        <v>181.49</v>
      </c>
      <c r="E11546" s="20">
        <v>181.49</v>
      </c>
      <c r="F11546" s="20">
        <v>181.5</v>
      </c>
      <c r="G11546" s="20">
        <v>181.5</v>
      </c>
      <c r="H11546" s="20">
        <v>181.5</v>
      </c>
      <c r="I11546" s="20">
        <v>181.5</v>
      </c>
      <c r="J11546" s="20">
        <v>181.5</v>
      </c>
      <c r="K11546" s="20">
        <v>181.5</v>
      </c>
      <c r="L11546" s="20">
        <f t="shared" si="183"/>
        <v>181.5</v>
      </c>
    </row>
    <row r="11547" spans="1:12" ht="16.5">
      <c r="A11547" s="19">
        <v>1820000047</v>
      </c>
      <c r="B11547" s="15" t="s">
        <v>11283</v>
      </c>
      <c r="C11547" s="22" t="s">
        <v>13</v>
      </c>
      <c r="D11547" s="20">
        <v>196.09</v>
      </c>
      <c r="E11547" s="20">
        <v>196.09</v>
      </c>
      <c r="F11547" s="20">
        <v>196.1</v>
      </c>
      <c r="G11547" s="20">
        <v>196.1</v>
      </c>
      <c r="H11547" s="20">
        <v>196.1</v>
      </c>
      <c r="I11547" s="20">
        <v>196.1</v>
      </c>
      <c r="J11547" s="20">
        <v>196.1</v>
      </c>
      <c r="K11547" s="20">
        <v>196.1</v>
      </c>
      <c r="L11547" s="20">
        <f t="shared" si="183"/>
        <v>196.1</v>
      </c>
    </row>
    <row r="11548" spans="1:12" ht="16.5">
      <c r="A11548" s="19">
        <v>1820000048</v>
      </c>
      <c r="B11548" s="15" t="s">
        <v>11284</v>
      </c>
      <c r="C11548" s="22" t="s">
        <v>13</v>
      </c>
      <c r="D11548" s="20">
        <v>435.1</v>
      </c>
      <c r="E11548" s="20">
        <v>435.1</v>
      </c>
      <c r="F11548" s="20">
        <v>435.11</v>
      </c>
      <c r="G11548" s="20">
        <v>435.11</v>
      </c>
      <c r="H11548" s="20">
        <v>435.11</v>
      </c>
      <c r="I11548" s="20">
        <v>435.11</v>
      </c>
      <c r="J11548" s="20">
        <v>435.11</v>
      </c>
      <c r="K11548" s="20">
        <v>435.11</v>
      </c>
      <c r="L11548" s="20">
        <f t="shared" si="183"/>
        <v>435.11</v>
      </c>
    </row>
    <row r="11549" spans="1:12" ht="16.5">
      <c r="A11549" s="19">
        <v>1820000049</v>
      </c>
      <c r="B11549" s="15" t="s">
        <v>11285</v>
      </c>
      <c r="C11549" s="22" t="s">
        <v>13</v>
      </c>
      <c r="D11549" s="20">
        <v>177.05</v>
      </c>
      <c r="E11549" s="20">
        <v>177.05</v>
      </c>
      <c r="F11549" s="20">
        <v>177.06</v>
      </c>
      <c r="G11549" s="20">
        <v>177.06</v>
      </c>
      <c r="H11549" s="20">
        <v>177.06</v>
      </c>
      <c r="I11549" s="20">
        <v>177.06</v>
      </c>
      <c r="J11549" s="20">
        <v>177.06</v>
      </c>
      <c r="K11549" s="20">
        <v>177.06</v>
      </c>
      <c r="L11549" s="20">
        <f t="shared" si="183"/>
        <v>177.06</v>
      </c>
    </row>
    <row r="11550" spans="1:12" ht="16.5">
      <c r="A11550" s="19">
        <v>1820000050</v>
      </c>
      <c r="B11550" s="15" t="s">
        <v>11286</v>
      </c>
      <c r="C11550" s="22" t="s">
        <v>13</v>
      </c>
      <c r="D11550" s="20">
        <v>353.32</v>
      </c>
      <c r="E11550" s="20">
        <v>353.32</v>
      </c>
      <c r="F11550" s="20">
        <v>353.33</v>
      </c>
      <c r="G11550" s="20">
        <v>353.33</v>
      </c>
      <c r="H11550" s="20">
        <v>353.33</v>
      </c>
      <c r="I11550" s="20">
        <v>353.33</v>
      </c>
      <c r="J11550" s="20">
        <v>353.33</v>
      </c>
      <c r="K11550" s="20">
        <v>353.33</v>
      </c>
      <c r="L11550" s="20">
        <f t="shared" si="183"/>
        <v>353.33</v>
      </c>
    </row>
    <row r="11551" spans="1:12" ht="16.5">
      <c r="A11551" s="19">
        <v>1820000051</v>
      </c>
      <c r="B11551" s="15" t="s">
        <v>11287</v>
      </c>
      <c r="C11551" s="22" t="s">
        <v>13</v>
      </c>
      <c r="D11551" s="20">
        <v>203.34</v>
      </c>
      <c r="E11551" s="20">
        <v>203.34</v>
      </c>
      <c r="F11551" s="20">
        <v>203.34</v>
      </c>
      <c r="G11551" s="20">
        <v>203.34</v>
      </c>
      <c r="H11551" s="20">
        <v>203.34</v>
      </c>
      <c r="I11551" s="20">
        <v>203.34</v>
      </c>
      <c r="J11551" s="20">
        <v>203.34</v>
      </c>
      <c r="K11551" s="20">
        <v>203.34</v>
      </c>
      <c r="L11551" s="20">
        <f t="shared" si="183"/>
        <v>203.34</v>
      </c>
    </row>
    <row r="11552" spans="1:12" ht="16.5">
      <c r="A11552" s="19">
        <v>1820000052</v>
      </c>
      <c r="B11552" s="15" t="s">
        <v>11288</v>
      </c>
      <c r="C11552" s="22" t="s">
        <v>13</v>
      </c>
      <c r="D11552" s="20">
        <v>114.07</v>
      </c>
      <c r="E11552" s="20">
        <v>114.07</v>
      </c>
      <c r="F11552" s="20">
        <v>114.07</v>
      </c>
      <c r="G11552" s="20">
        <v>114.07</v>
      </c>
      <c r="H11552" s="20">
        <v>114.07</v>
      </c>
      <c r="I11552" s="20">
        <v>114.07</v>
      </c>
      <c r="J11552" s="20">
        <v>114.07</v>
      </c>
      <c r="K11552" s="20">
        <v>114.07</v>
      </c>
      <c r="L11552" s="20">
        <f t="shared" si="183"/>
        <v>114.07</v>
      </c>
    </row>
    <row r="11553" spans="1:12" ht="16.5">
      <c r="A11553" s="19">
        <v>1820000053</v>
      </c>
      <c r="B11553" s="15" t="s">
        <v>12032</v>
      </c>
      <c r="C11553" s="22" t="s">
        <v>13</v>
      </c>
      <c r="D11553" s="20">
        <v>310.63</v>
      </c>
      <c r="E11553" s="20">
        <v>310.63</v>
      </c>
      <c r="F11553" s="20">
        <v>310.64</v>
      </c>
      <c r="G11553" s="20">
        <v>310.64</v>
      </c>
      <c r="H11553" s="20">
        <v>310.64</v>
      </c>
      <c r="I11553" s="20">
        <v>310.64</v>
      </c>
      <c r="J11553" s="20">
        <v>310.64</v>
      </c>
      <c r="K11553" s="20">
        <v>310.64</v>
      </c>
      <c r="L11553" s="20">
        <f t="shared" si="183"/>
        <v>310.64</v>
      </c>
    </row>
    <row r="11554" spans="1:12" ht="16.5">
      <c r="A11554" s="19">
        <v>1820000053</v>
      </c>
      <c r="B11554" s="15" t="s">
        <v>12032</v>
      </c>
      <c r="C11554" s="22" t="s">
        <v>13</v>
      </c>
      <c r="D11554" s="20">
        <v>310.63</v>
      </c>
      <c r="E11554" s="20">
        <v>310.63</v>
      </c>
      <c r="F11554" s="20">
        <v>310.64</v>
      </c>
      <c r="G11554" s="20">
        <v>310.64</v>
      </c>
      <c r="H11554" s="20">
        <v>310.64</v>
      </c>
      <c r="I11554" s="20">
        <v>310.64</v>
      </c>
      <c r="J11554" s="20">
        <v>310.64</v>
      </c>
      <c r="K11554" s="20">
        <v>310.64</v>
      </c>
      <c r="L11554" s="20">
        <f t="shared" si="183"/>
        <v>310.64</v>
      </c>
    </row>
    <row r="11555" spans="1:12" ht="16.5">
      <c r="A11555" s="19">
        <v>1820000054</v>
      </c>
      <c r="B11555" s="15" t="s">
        <v>12036</v>
      </c>
      <c r="C11555" s="22" t="s">
        <v>13</v>
      </c>
      <c r="D11555" s="20">
        <v>187.59</v>
      </c>
      <c r="E11555" s="20">
        <v>187.59</v>
      </c>
      <c r="F11555" s="20">
        <v>187.59</v>
      </c>
      <c r="G11555" s="20">
        <v>187.59</v>
      </c>
      <c r="H11555" s="20">
        <v>187.59</v>
      </c>
      <c r="I11555" s="20">
        <v>187.59</v>
      </c>
      <c r="J11555" s="20">
        <v>187.59</v>
      </c>
      <c r="K11555" s="20">
        <v>187.59</v>
      </c>
      <c r="L11555" s="20">
        <f t="shared" si="183"/>
        <v>187.59</v>
      </c>
    </row>
    <row r="11556" spans="1:12" ht="16.5">
      <c r="A11556" s="19">
        <v>1820000054</v>
      </c>
      <c r="B11556" s="15" t="s">
        <v>12036</v>
      </c>
      <c r="C11556" s="22" t="s">
        <v>13</v>
      </c>
      <c r="D11556" s="20">
        <v>187.59</v>
      </c>
      <c r="E11556" s="20">
        <v>187.59</v>
      </c>
      <c r="F11556" s="20">
        <v>187.59</v>
      </c>
      <c r="G11556" s="20">
        <v>187.59</v>
      </c>
      <c r="H11556" s="20">
        <v>187.59</v>
      </c>
      <c r="I11556" s="20">
        <v>187.59</v>
      </c>
      <c r="J11556" s="20">
        <v>187.59</v>
      </c>
      <c r="K11556" s="20">
        <v>187.59</v>
      </c>
      <c r="L11556" s="20">
        <f t="shared" si="183"/>
        <v>187.59</v>
      </c>
    </row>
    <row r="11557" spans="1:12" ht="16.5">
      <c r="A11557" s="19">
        <v>1820000055</v>
      </c>
      <c r="B11557" s="15" t="s">
        <v>12035</v>
      </c>
      <c r="C11557" s="22" t="s">
        <v>13</v>
      </c>
      <c r="D11557" s="20">
        <v>189.57</v>
      </c>
      <c r="E11557" s="20">
        <v>189.57</v>
      </c>
      <c r="F11557" s="20">
        <v>189.57</v>
      </c>
      <c r="G11557" s="20">
        <v>189.57</v>
      </c>
      <c r="H11557" s="20">
        <v>189.57</v>
      </c>
      <c r="I11557" s="20">
        <v>189.57</v>
      </c>
      <c r="J11557" s="20">
        <v>189.57</v>
      </c>
      <c r="K11557" s="20">
        <v>189.57</v>
      </c>
      <c r="L11557" s="20">
        <f t="shared" si="183"/>
        <v>189.57</v>
      </c>
    </row>
    <row r="11558" spans="1:12" ht="16.5">
      <c r="A11558" s="19">
        <v>1820000055</v>
      </c>
      <c r="B11558" s="15" t="s">
        <v>12035</v>
      </c>
      <c r="C11558" s="22" t="s">
        <v>13</v>
      </c>
      <c r="D11558" s="20">
        <v>189.57</v>
      </c>
      <c r="E11558" s="20">
        <v>189.57</v>
      </c>
      <c r="F11558" s="20">
        <v>189.57</v>
      </c>
      <c r="G11558" s="20">
        <v>189.57</v>
      </c>
      <c r="H11558" s="20">
        <v>189.57</v>
      </c>
      <c r="I11558" s="20">
        <v>189.57</v>
      </c>
      <c r="J11558" s="20">
        <v>189.57</v>
      </c>
      <c r="K11558" s="20">
        <v>189.57</v>
      </c>
      <c r="L11558" s="20">
        <f t="shared" si="183"/>
        <v>189.57</v>
      </c>
    </row>
    <row r="11559" spans="1:12" ht="16.5">
      <c r="A11559" s="19">
        <v>1820000056</v>
      </c>
      <c r="B11559" s="15" t="s">
        <v>12034</v>
      </c>
      <c r="C11559" s="22" t="s">
        <v>13</v>
      </c>
      <c r="D11559" s="20">
        <v>195.67</v>
      </c>
      <c r="E11559" s="20">
        <v>195.67</v>
      </c>
      <c r="F11559" s="20">
        <v>195.67</v>
      </c>
      <c r="G11559" s="20">
        <v>195.67</v>
      </c>
      <c r="H11559" s="20">
        <v>195.67</v>
      </c>
      <c r="I11559" s="20">
        <v>195.67</v>
      </c>
      <c r="J11559" s="20">
        <v>195.67</v>
      </c>
      <c r="K11559" s="20">
        <v>195.67</v>
      </c>
      <c r="L11559" s="20">
        <f t="shared" si="183"/>
        <v>195.67</v>
      </c>
    </row>
    <row r="11560" spans="1:12" ht="16.5">
      <c r="A11560" s="19">
        <v>1820000056</v>
      </c>
      <c r="B11560" s="15" t="s">
        <v>12034</v>
      </c>
      <c r="C11560" s="22" t="s">
        <v>13</v>
      </c>
      <c r="D11560" s="20">
        <v>195.67</v>
      </c>
      <c r="E11560" s="20">
        <v>195.67</v>
      </c>
      <c r="F11560" s="20">
        <v>195.67</v>
      </c>
      <c r="G11560" s="20">
        <v>195.67</v>
      </c>
      <c r="H11560" s="20">
        <v>195.67</v>
      </c>
      <c r="I11560" s="20">
        <v>195.67</v>
      </c>
      <c r="J11560" s="20">
        <v>195.67</v>
      </c>
      <c r="K11560" s="20">
        <v>195.67</v>
      </c>
      <c r="L11560" s="20">
        <f t="shared" si="183"/>
        <v>195.67</v>
      </c>
    </row>
    <row r="11561" spans="1:12" ht="16.5">
      <c r="A11561" s="19">
        <v>1820000057</v>
      </c>
      <c r="B11561" s="15" t="s">
        <v>12033</v>
      </c>
      <c r="C11561" s="22" t="s">
        <v>13</v>
      </c>
      <c r="D11561" s="20">
        <v>199.74</v>
      </c>
      <c r="E11561" s="20">
        <v>199.74</v>
      </c>
      <c r="F11561" s="20">
        <v>199.74</v>
      </c>
      <c r="G11561" s="20">
        <v>199.74</v>
      </c>
      <c r="H11561" s="20">
        <v>199.74</v>
      </c>
      <c r="I11561" s="20">
        <v>199.74</v>
      </c>
      <c r="J11561" s="20">
        <v>199.74</v>
      </c>
      <c r="K11561" s="20">
        <v>199.74</v>
      </c>
      <c r="L11561" s="20">
        <f t="shared" si="183"/>
        <v>199.74</v>
      </c>
    </row>
    <row r="11562" spans="1:12" ht="16.5">
      <c r="A11562" s="19">
        <v>1820000057</v>
      </c>
      <c r="B11562" s="15" t="s">
        <v>12033</v>
      </c>
      <c r="C11562" s="22" t="s">
        <v>13</v>
      </c>
      <c r="D11562" s="20">
        <v>199.74</v>
      </c>
      <c r="E11562" s="20">
        <v>199.74</v>
      </c>
      <c r="F11562" s="20">
        <v>199.74</v>
      </c>
      <c r="G11562" s="20">
        <v>199.74</v>
      </c>
      <c r="H11562" s="20">
        <v>199.74</v>
      </c>
      <c r="I11562" s="20">
        <v>199.74</v>
      </c>
      <c r="J11562" s="20">
        <v>199.74</v>
      </c>
      <c r="K11562" s="20">
        <v>199.74</v>
      </c>
      <c r="L11562" s="20">
        <f t="shared" si="183"/>
        <v>199.74</v>
      </c>
    </row>
    <row r="11563" spans="1:12" ht="16.5">
      <c r="A11563" s="19">
        <v>1820000058</v>
      </c>
      <c r="B11563" s="15" t="s">
        <v>12037</v>
      </c>
      <c r="C11563" s="22" t="s">
        <v>13</v>
      </c>
      <c r="D11563" s="20">
        <v>206.04</v>
      </c>
      <c r="E11563" s="20">
        <v>206.04</v>
      </c>
      <c r="F11563" s="20">
        <v>206.04</v>
      </c>
      <c r="G11563" s="20">
        <v>206.04</v>
      </c>
      <c r="H11563" s="20">
        <v>206.04</v>
      </c>
      <c r="I11563" s="20">
        <v>206.04</v>
      </c>
      <c r="J11563" s="20">
        <v>206.04</v>
      </c>
      <c r="K11563" s="20">
        <v>206.04</v>
      </c>
      <c r="L11563" s="20">
        <f t="shared" si="183"/>
        <v>206.04</v>
      </c>
    </row>
    <row r="11564" spans="1:12" ht="16.5">
      <c r="A11564" s="19">
        <v>1820000058</v>
      </c>
      <c r="B11564" s="15" t="s">
        <v>12037</v>
      </c>
      <c r="C11564" s="22" t="s">
        <v>13</v>
      </c>
      <c r="D11564" s="20">
        <v>206.04</v>
      </c>
      <c r="E11564" s="20">
        <v>206.04</v>
      </c>
      <c r="F11564" s="20">
        <v>206.04</v>
      </c>
      <c r="G11564" s="20">
        <v>206.04</v>
      </c>
      <c r="H11564" s="20">
        <v>206.04</v>
      </c>
      <c r="I11564" s="20">
        <v>206.04</v>
      </c>
      <c r="J11564" s="20">
        <v>206.04</v>
      </c>
      <c r="K11564" s="20">
        <v>206.04</v>
      </c>
      <c r="L11564" s="20">
        <f t="shared" si="183"/>
        <v>206.04</v>
      </c>
    </row>
    <row r="11565" spans="1:12" ht="16.5">
      <c r="A11565" s="19">
        <v>1820000059</v>
      </c>
      <c r="B11565" s="15" t="s">
        <v>12031</v>
      </c>
      <c r="C11565" s="22" t="s">
        <v>13</v>
      </c>
      <c r="D11565" s="20">
        <v>215.9</v>
      </c>
      <c r="E11565" s="20">
        <v>215.9</v>
      </c>
      <c r="F11565" s="20">
        <v>215.9</v>
      </c>
      <c r="G11565" s="20">
        <v>215.9</v>
      </c>
      <c r="H11565" s="20">
        <v>215.9</v>
      </c>
      <c r="I11565" s="20">
        <v>215.9</v>
      </c>
      <c r="J11565" s="20">
        <v>215.9</v>
      </c>
      <c r="K11565" s="20">
        <v>215.9</v>
      </c>
      <c r="L11565" s="20">
        <f t="shared" si="183"/>
        <v>215.9</v>
      </c>
    </row>
    <row r="11566" spans="1:12" ht="16.5">
      <c r="A11566" s="19">
        <v>1820000059</v>
      </c>
      <c r="B11566" s="15" t="s">
        <v>12031</v>
      </c>
      <c r="C11566" s="22" t="s">
        <v>13</v>
      </c>
      <c r="D11566" s="20">
        <v>215.9</v>
      </c>
      <c r="E11566" s="20">
        <v>215.9</v>
      </c>
      <c r="F11566" s="20">
        <v>215.9</v>
      </c>
      <c r="G11566" s="20">
        <v>215.9</v>
      </c>
      <c r="H11566" s="20">
        <v>215.9</v>
      </c>
      <c r="I11566" s="20">
        <v>215.9</v>
      </c>
      <c r="J11566" s="20">
        <v>215.9</v>
      </c>
      <c r="K11566" s="20">
        <v>215.9</v>
      </c>
      <c r="L11566" s="20">
        <f t="shared" si="183"/>
        <v>215.9</v>
      </c>
    </row>
    <row r="11567" spans="1:12" ht="16.5">
      <c r="A11567" s="19">
        <v>1820000060</v>
      </c>
      <c r="B11567" s="15" t="s">
        <v>12030</v>
      </c>
      <c r="C11567" s="22" t="s">
        <v>13</v>
      </c>
      <c r="D11567" s="20">
        <v>6589.59</v>
      </c>
      <c r="E11567" s="20">
        <v>6589.59</v>
      </c>
      <c r="F11567" s="20">
        <v>6589.75</v>
      </c>
      <c r="G11567" s="20">
        <v>6589.75</v>
      </c>
      <c r="H11567" s="20">
        <v>6589.75</v>
      </c>
      <c r="I11567" s="20">
        <v>6589.75</v>
      </c>
      <c r="J11567" s="20">
        <v>6589.75</v>
      </c>
      <c r="K11567" s="20">
        <v>6589.75</v>
      </c>
      <c r="L11567" s="20">
        <f t="shared" si="183"/>
        <v>6589.75</v>
      </c>
    </row>
    <row r="11568" spans="1:12" ht="16.5">
      <c r="A11568" s="19">
        <v>1820000060</v>
      </c>
      <c r="B11568" s="15" t="s">
        <v>12030</v>
      </c>
      <c r="C11568" s="22" t="s">
        <v>13</v>
      </c>
      <c r="D11568" s="20">
        <v>6589.59</v>
      </c>
      <c r="E11568" s="20">
        <v>6589.59</v>
      </c>
      <c r="F11568" s="20">
        <v>6589.75</v>
      </c>
      <c r="G11568" s="20">
        <v>6589.75</v>
      </c>
      <c r="H11568" s="20">
        <v>6589.75</v>
      </c>
      <c r="I11568" s="20">
        <v>6589.75</v>
      </c>
      <c r="J11568" s="20">
        <v>6589.75</v>
      </c>
      <c r="K11568" s="20">
        <v>6589.75</v>
      </c>
      <c r="L11568" s="20">
        <f t="shared" si="183"/>
        <v>6589.75</v>
      </c>
    </row>
    <row r="11569" spans="1:12" ht="16.5">
      <c r="A11569" s="19">
        <v>1820000061</v>
      </c>
      <c r="B11569" s="15" t="s">
        <v>11289</v>
      </c>
      <c r="C11569" s="22" t="s">
        <v>10</v>
      </c>
      <c r="D11569" s="20">
        <v>155.88999999999999</v>
      </c>
      <c r="E11569" s="20">
        <v>155.88999999999999</v>
      </c>
      <c r="F11569" s="20">
        <v>155.9</v>
      </c>
      <c r="G11569" s="20">
        <v>155.9</v>
      </c>
      <c r="H11569" s="20">
        <v>155.9</v>
      </c>
      <c r="I11569" s="20">
        <v>155.9</v>
      </c>
      <c r="J11569" s="20">
        <v>155.9</v>
      </c>
      <c r="K11569" s="20">
        <v>155.9</v>
      </c>
      <c r="L11569" s="20">
        <f t="shared" si="183"/>
        <v>155.9</v>
      </c>
    </row>
    <row r="11570" spans="1:12" ht="16.5">
      <c r="A11570" s="19">
        <v>1820000062</v>
      </c>
      <c r="B11570" s="15" t="s">
        <v>11290</v>
      </c>
      <c r="C11570" s="22" t="s">
        <v>13</v>
      </c>
      <c r="D11570" s="20">
        <v>108.52</v>
      </c>
      <c r="E11570" s="20">
        <v>108.52</v>
      </c>
      <c r="F11570" s="20">
        <v>108.52</v>
      </c>
      <c r="G11570" s="20">
        <v>108.52</v>
      </c>
      <c r="H11570" s="20">
        <v>108.52</v>
      </c>
      <c r="I11570" s="20">
        <v>108.52</v>
      </c>
      <c r="J11570" s="20">
        <v>108.52</v>
      </c>
      <c r="K11570" s="20">
        <v>108.52</v>
      </c>
      <c r="L11570" s="20">
        <f t="shared" si="183"/>
        <v>108.52</v>
      </c>
    </row>
    <row r="11571" spans="1:12" ht="16.5">
      <c r="A11571" s="19">
        <v>1820000063</v>
      </c>
      <c r="B11571" s="15" t="s">
        <v>11291</v>
      </c>
      <c r="C11571" s="22" t="s">
        <v>13</v>
      </c>
      <c r="D11571" s="20">
        <v>561.66</v>
      </c>
      <c r="E11571" s="20">
        <v>561.66</v>
      </c>
      <c r="F11571" s="20">
        <v>561.66999999999996</v>
      </c>
      <c r="G11571" s="20">
        <v>561.66999999999996</v>
      </c>
      <c r="H11571" s="20">
        <v>561.66999999999996</v>
      </c>
      <c r="I11571" s="20">
        <v>561.66999999999996</v>
      </c>
      <c r="J11571" s="20">
        <v>561.66999999999996</v>
      </c>
      <c r="K11571" s="20">
        <v>561.66999999999996</v>
      </c>
      <c r="L11571" s="20">
        <f t="shared" si="183"/>
        <v>561.66999999999996</v>
      </c>
    </row>
    <row r="11572" spans="1:12" ht="16.5">
      <c r="A11572" s="19">
        <v>1820000064</v>
      </c>
      <c r="B11572" s="15" t="s">
        <v>11292</v>
      </c>
      <c r="C11572" s="22" t="s">
        <v>13</v>
      </c>
      <c r="D11572" s="20">
        <v>66.58</v>
      </c>
      <c r="E11572" s="20">
        <v>66.58</v>
      </c>
      <c r="F11572" s="20">
        <v>66.58</v>
      </c>
      <c r="G11572" s="20">
        <v>66.58</v>
      </c>
      <c r="H11572" s="20">
        <v>66.58</v>
      </c>
      <c r="I11572" s="20">
        <v>66.58</v>
      </c>
      <c r="J11572" s="20">
        <v>66.58</v>
      </c>
      <c r="K11572" s="20">
        <v>66.58</v>
      </c>
      <c r="L11572" s="20">
        <f t="shared" si="183"/>
        <v>66.58</v>
      </c>
    </row>
    <row r="11573" spans="1:12" ht="16.5">
      <c r="A11573" s="19">
        <v>1820000065</v>
      </c>
      <c r="B11573" s="15" t="s">
        <v>11293</v>
      </c>
      <c r="C11573" s="22" t="s">
        <v>13</v>
      </c>
      <c r="D11573" s="20">
        <v>10367.01</v>
      </c>
      <c r="E11573" s="20">
        <v>10367.01</v>
      </c>
      <c r="F11573" s="20">
        <v>10367.27</v>
      </c>
      <c r="G11573" s="20">
        <v>10367.27</v>
      </c>
      <c r="H11573" s="20">
        <v>10367.27</v>
      </c>
      <c r="I11573" s="20">
        <v>10367.27</v>
      </c>
      <c r="J11573" s="20">
        <v>10367.27</v>
      </c>
      <c r="K11573" s="20">
        <v>10367.27</v>
      </c>
      <c r="L11573" s="20">
        <f t="shared" si="183"/>
        <v>10367.27</v>
      </c>
    </row>
    <row r="11574" spans="1:12" ht="16.5">
      <c r="A11574" s="19">
        <v>1820000066</v>
      </c>
      <c r="B11574" s="15" t="s">
        <v>11294</v>
      </c>
      <c r="C11574" s="22" t="s">
        <v>13</v>
      </c>
      <c r="D11574" s="20">
        <v>707.58</v>
      </c>
      <c r="E11574" s="20">
        <v>707.58</v>
      </c>
      <c r="F11574" s="20">
        <v>707.6</v>
      </c>
      <c r="G11574" s="20">
        <v>707.6</v>
      </c>
      <c r="H11574" s="20">
        <v>707.6</v>
      </c>
      <c r="I11574" s="20">
        <v>707.6</v>
      </c>
      <c r="J11574" s="20">
        <v>707.6</v>
      </c>
      <c r="K11574" s="20">
        <v>707.6</v>
      </c>
      <c r="L11574" s="20">
        <f t="shared" si="183"/>
        <v>707.6</v>
      </c>
    </row>
    <row r="11575" spans="1:12" ht="16.5">
      <c r="A11575" s="19">
        <v>1820000067</v>
      </c>
      <c r="B11575" s="15" t="s">
        <v>11295</v>
      </c>
      <c r="C11575" s="22" t="s">
        <v>13</v>
      </c>
      <c r="D11575" s="20">
        <v>4371.93</v>
      </c>
      <c r="E11575" s="20">
        <v>4371.93</v>
      </c>
      <c r="F11575" s="20">
        <v>4372.04</v>
      </c>
      <c r="G11575" s="20">
        <v>4372.04</v>
      </c>
      <c r="H11575" s="20">
        <v>4372.04</v>
      </c>
      <c r="I11575" s="20">
        <v>4372.04</v>
      </c>
      <c r="J11575" s="20">
        <v>4372.04</v>
      </c>
      <c r="K11575" s="20">
        <v>4372.04</v>
      </c>
      <c r="L11575" s="20">
        <f t="shared" si="183"/>
        <v>4372.04</v>
      </c>
    </row>
    <row r="11576" spans="1:12" ht="16.5">
      <c r="A11576" s="19">
        <v>1820000068</v>
      </c>
      <c r="B11576" s="15" t="s">
        <v>11296</v>
      </c>
      <c r="C11576" s="22" t="s">
        <v>10</v>
      </c>
      <c r="D11576" s="20">
        <v>3267.47</v>
      </c>
      <c r="E11576" s="20">
        <v>3267.47</v>
      </c>
      <c r="F11576" s="20">
        <v>3267.55</v>
      </c>
      <c r="G11576" s="20">
        <v>3267.55</v>
      </c>
      <c r="H11576" s="20">
        <v>3267.55</v>
      </c>
      <c r="I11576" s="20">
        <v>3267.55</v>
      </c>
      <c r="J11576" s="20">
        <v>3267.55</v>
      </c>
      <c r="K11576" s="20">
        <v>3267.55</v>
      </c>
      <c r="L11576" s="20">
        <f t="shared" si="183"/>
        <v>3267.55</v>
      </c>
    </row>
    <row r="11577" spans="1:12" ht="24.75">
      <c r="A11577" s="19">
        <v>1820000084</v>
      </c>
      <c r="B11577" s="15" t="s">
        <v>11220</v>
      </c>
      <c r="C11577" s="22" t="s">
        <v>13</v>
      </c>
      <c r="D11577" s="20">
        <v>1528.74</v>
      </c>
      <c r="E11577" s="20">
        <v>1528.74</v>
      </c>
      <c r="F11577" s="20">
        <v>1528.77</v>
      </c>
      <c r="G11577" s="20">
        <v>1528.77</v>
      </c>
      <c r="H11577" s="20">
        <v>1528.77</v>
      </c>
      <c r="I11577" s="20">
        <v>1528.77</v>
      </c>
      <c r="J11577" s="20">
        <v>1528.77</v>
      </c>
      <c r="K11577" s="20">
        <v>1528.77</v>
      </c>
      <c r="L11577" s="20">
        <f t="shared" si="183"/>
        <v>1528.77</v>
      </c>
    </row>
    <row r="11578" spans="1:12" ht="16.5">
      <c r="A11578" s="19">
        <v>1820000087</v>
      </c>
      <c r="B11578" s="15" t="s">
        <v>12468</v>
      </c>
      <c r="C11578" s="22" t="s">
        <v>15</v>
      </c>
      <c r="D11578" s="20">
        <v>745.83</v>
      </c>
      <c r="E11578" s="20">
        <v>746.05</v>
      </c>
      <c r="F11578" s="20">
        <v>746.62</v>
      </c>
      <c r="G11578" s="20">
        <v>746.38</v>
      </c>
      <c r="H11578" s="20">
        <v>747.25</v>
      </c>
      <c r="I11578" s="20">
        <v>746.96</v>
      </c>
      <c r="J11578" s="20">
        <v>745.7</v>
      </c>
      <c r="K11578" s="20">
        <v>746.72</v>
      </c>
      <c r="L11578" s="20">
        <f t="shared" si="183"/>
        <v>747.25</v>
      </c>
    </row>
    <row r="11579" spans="1:12" ht="41.25">
      <c r="A11579" s="19">
        <v>1820000114</v>
      </c>
      <c r="B11579" s="15" t="s">
        <v>12116</v>
      </c>
      <c r="C11579" s="22" t="s">
        <v>13</v>
      </c>
      <c r="D11579" s="20">
        <v>27825.55</v>
      </c>
      <c r="E11579" s="20">
        <v>27904.720000000001</v>
      </c>
      <c r="F11579" s="20">
        <v>28457.53</v>
      </c>
      <c r="G11579" s="20">
        <v>28237.73</v>
      </c>
      <c r="H11579" s="20">
        <v>28667.23</v>
      </c>
      <c r="I11579" s="20">
        <v>28535.16</v>
      </c>
      <c r="J11579" s="20">
        <v>27743.64</v>
      </c>
      <c r="K11579" s="20">
        <v>28545.79</v>
      </c>
      <c r="L11579" s="20">
        <f t="shared" si="183"/>
        <v>28667.23</v>
      </c>
    </row>
    <row r="11580" spans="1:12" ht="24.75">
      <c r="A11580" s="19">
        <v>1821000002</v>
      </c>
      <c r="B11580" s="15" t="s">
        <v>11297</v>
      </c>
      <c r="C11580" s="22" t="s">
        <v>13</v>
      </c>
      <c r="D11580" s="20">
        <v>81.150000000000006</v>
      </c>
      <c r="E11580" s="20">
        <v>81.150000000000006</v>
      </c>
      <c r="F11580" s="20">
        <v>81.150000000000006</v>
      </c>
      <c r="G11580" s="20">
        <v>81.150000000000006</v>
      </c>
      <c r="H11580" s="20">
        <v>81.150000000000006</v>
      </c>
      <c r="I11580" s="20">
        <v>81.150000000000006</v>
      </c>
      <c r="J11580" s="20">
        <v>81.150000000000006</v>
      </c>
      <c r="K11580" s="20">
        <v>81.150000000000006</v>
      </c>
      <c r="L11580" s="20">
        <f t="shared" si="183"/>
        <v>81.150000000000006</v>
      </c>
    </row>
    <row r="11581" spans="1:12" ht="16.5">
      <c r="A11581" s="19">
        <v>1821000003</v>
      </c>
      <c r="B11581" s="15" t="s">
        <v>11298</v>
      </c>
      <c r="C11581" s="22" t="s">
        <v>13</v>
      </c>
      <c r="D11581" s="20">
        <v>251.97</v>
      </c>
      <c r="E11581" s="20">
        <v>251.97</v>
      </c>
      <c r="F11581" s="20">
        <v>251.98</v>
      </c>
      <c r="G11581" s="20">
        <v>251.98</v>
      </c>
      <c r="H11581" s="20">
        <v>251.98</v>
      </c>
      <c r="I11581" s="20">
        <v>251.98</v>
      </c>
      <c r="J11581" s="20">
        <v>251.98</v>
      </c>
      <c r="K11581" s="20">
        <v>251.98</v>
      </c>
      <c r="L11581" s="20">
        <f t="shared" si="183"/>
        <v>251.98</v>
      </c>
    </row>
    <row r="11582" spans="1:12" ht="16.5">
      <c r="A11582" s="19">
        <v>1821000007</v>
      </c>
      <c r="B11582" s="15" t="s">
        <v>12020</v>
      </c>
      <c r="C11582" s="22" t="s">
        <v>15</v>
      </c>
      <c r="D11582" s="20">
        <v>163.41</v>
      </c>
      <c r="E11582" s="20">
        <v>163.41</v>
      </c>
      <c r="F11582" s="20">
        <v>163.41</v>
      </c>
      <c r="G11582" s="20">
        <v>163.41</v>
      </c>
      <c r="H11582" s="20">
        <v>163.41</v>
      </c>
      <c r="I11582" s="20">
        <v>163.41</v>
      </c>
      <c r="J11582" s="20">
        <v>163.41</v>
      </c>
      <c r="K11582" s="20">
        <v>163.41</v>
      </c>
      <c r="L11582" s="20">
        <f t="shared" si="183"/>
        <v>163.41</v>
      </c>
    </row>
    <row r="11583" spans="1:12" ht="16.5">
      <c r="A11583" s="19">
        <v>1821000008</v>
      </c>
      <c r="B11583" s="15" t="s">
        <v>11299</v>
      </c>
      <c r="C11583" s="22" t="s">
        <v>13</v>
      </c>
      <c r="D11583" s="20">
        <v>1858.74</v>
      </c>
      <c r="E11583" s="20">
        <v>1858.74</v>
      </c>
      <c r="F11583" s="20">
        <v>1858.78</v>
      </c>
      <c r="G11583" s="20">
        <v>1858.78</v>
      </c>
      <c r="H11583" s="20">
        <v>1858.78</v>
      </c>
      <c r="I11583" s="20">
        <v>1858.78</v>
      </c>
      <c r="J11583" s="20">
        <v>1858.78</v>
      </c>
      <c r="K11583" s="20">
        <v>1858.78</v>
      </c>
      <c r="L11583" s="20">
        <f t="shared" ref="L11583:L11646" si="184">MAX(D11583:K11583)</f>
        <v>1858.78</v>
      </c>
    </row>
    <row r="11584" spans="1:12" ht="16.5">
      <c r="A11584" s="19">
        <v>1821000009</v>
      </c>
      <c r="B11584" s="15" t="s">
        <v>11300</v>
      </c>
      <c r="C11584" s="22" t="s">
        <v>13</v>
      </c>
      <c r="D11584" s="20">
        <v>285.62</v>
      </c>
      <c r="E11584" s="20">
        <v>285.62</v>
      </c>
      <c r="F11584" s="20">
        <v>285.63</v>
      </c>
      <c r="G11584" s="20">
        <v>285.63</v>
      </c>
      <c r="H11584" s="20">
        <v>285.63</v>
      </c>
      <c r="I11584" s="20">
        <v>285.63</v>
      </c>
      <c r="J11584" s="20">
        <v>285.63</v>
      </c>
      <c r="K11584" s="20">
        <v>285.63</v>
      </c>
      <c r="L11584" s="20">
        <f t="shared" si="184"/>
        <v>285.63</v>
      </c>
    </row>
    <row r="11585" spans="1:12" ht="16.5">
      <c r="A11585" s="19">
        <v>1821000010</v>
      </c>
      <c r="B11585" s="15" t="s">
        <v>12106</v>
      </c>
      <c r="C11585" s="22" t="s">
        <v>13</v>
      </c>
      <c r="D11585" s="20">
        <v>32.94</v>
      </c>
      <c r="E11585" s="20">
        <v>32.94</v>
      </c>
      <c r="F11585" s="20">
        <v>32.94</v>
      </c>
      <c r="G11585" s="20">
        <v>32.94</v>
      </c>
      <c r="H11585" s="20">
        <v>32.94</v>
      </c>
      <c r="I11585" s="20">
        <v>32.94</v>
      </c>
      <c r="J11585" s="20">
        <v>32.94</v>
      </c>
      <c r="K11585" s="20">
        <v>32.94</v>
      </c>
      <c r="L11585" s="20">
        <f t="shared" si="184"/>
        <v>32.94</v>
      </c>
    </row>
    <row r="11586" spans="1:12" ht="16.5">
      <c r="A11586" s="19">
        <v>1821000012</v>
      </c>
      <c r="B11586" s="15" t="s">
        <v>11301</v>
      </c>
      <c r="C11586" s="22" t="s">
        <v>13</v>
      </c>
      <c r="D11586" s="20">
        <v>449.86</v>
      </c>
      <c r="E11586" s="20">
        <v>449.86</v>
      </c>
      <c r="F11586" s="20">
        <v>449.87</v>
      </c>
      <c r="G11586" s="20">
        <v>449.87</v>
      </c>
      <c r="H11586" s="20">
        <v>449.87</v>
      </c>
      <c r="I11586" s="20">
        <v>449.87</v>
      </c>
      <c r="J11586" s="20">
        <v>449.87</v>
      </c>
      <c r="K11586" s="20">
        <v>449.87</v>
      </c>
      <c r="L11586" s="20">
        <f t="shared" si="184"/>
        <v>449.87</v>
      </c>
    </row>
    <row r="11587" spans="1:12" ht="16.5">
      <c r="A11587" s="19">
        <v>1821000020</v>
      </c>
      <c r="B11587" s="15" t="s">
        <v>11302</v>
      </c>
      <c r="C11587" s="22" t="s">
        <v>13</v>
      </c>
      <c r="D11587" s="20">
        <v>255.55</v>
      </c>
      <c r="E11587" s="20">
        <v>255.55</v>
      </c>
      <c r="F11587" s="20">
        <v>255.56</v>
      </c>
      <c r="G11587" s="20">
        <v>255.56</v>
      </c>
      <c r="H11587" s="20">
        <v>255.56</v>
      </c>
      <c r="I11587" s="20">
        <v>255.56</v>
      </c>
      <c r="J11587" s="20">
        <v>255.56</v>
      </c>
      <c r="K11587" s="20">
        <v>255.56</v>
      </c>
      <c r="L11587" s="20">
        <f t="shared" si="184"/>
        <v>255.56</v>
      </c>
    </row>
    <row r="11588" spans="1:12" ht="33">
      <c r="A11588" s="19">
        <v>1821000031</v>
      </c>
      <c r="B11588" s="15" t="s">
        <v>11303</v>
      </c>
      <c r="C11588" s="22" t="s">
        <v>13</v>
      </c>
      <c r="D11588" s="20">
        <v>2619.35</v>
      </c>
      <c r="E11588" s="20">
        <v>2619.35</v>
      </c>
      <c r="F11588" s="20">
        <v>2619.41</v>
      </c>
      <c r="G11588" s="20">
        <v>2619.41</v>
      </c>
      <c r="H11588" s="20">
        <v>2619.41</v>
      </c>
      <c r="I11588" s="20">
        <v>2619.41</v>
      </c>
      <c r="J11588" s="20">
        <v>2619.41</v>
      </c>
      <c r="K11588" s="20">
        <v>2619.41</v>
      </c>
      <c r="L11588" s="20">
        <f t="shared" si="184"/>
        <v>2619.41</v>
      </c>
    </row>
    <row r="11589" spans="1:12" ht="24.75">
      <c r="A11589" s="19">
        <v>1821000032</v>
      </c>
      <c r="B11589" s="15" t="s">
        <v>11304</v>
      </c>
      <c r="C11589" s="22" t="s">
        <v>13</v>
      </c>
      <c r="D11589" s="20">
        <v>908.37</v>
      </c>
      <c r="E11589" s="20">
        <v>908.37</v>
      </c>
      <c r="F11589" s="20">
        <v>908.39</v>
      </c>
      <c r="G11589" s="20">
        <v>908.39</v>
      </c>
      <c r="H11589" s="20">
        <v>908.39</v>
      </c>
      <c r="I11589" s="20">
        <v>908.39</v>
      </c>
      <c r="J11589" s="20">
        <v>908.39</v>
      </c>
      <c r="K11589" s="20">
        <v>908.39</v>
      </c>
      <c r="L11589" s="20">
        <f t="shared" si="184"/>
        <v>908.39</v>
      </c>
    </row>
    <row r="11590" spans="1:12" ht="24.75">
      <c r="A11590" s="19">
        <v>1821000033</v>
      </c>
      <c r="B11590" s="15" t="s">
        <v>11305</v>
      </c>
      <c r="C11590" s="22" t="s">
        <v>13</v>
      </c>
      <c r="D11590" s="20">
        <v>1106.52</v>
      </c>
      <c r="E11590" s="20">
        <v>1106.52</v>
      </c>
      <c r="F11590" s="20">
        <v>1106.55</v>
      </c>
      <c r="G11590" s="20">
        <v>1106.55</v>
      </c>
      <c r="H11590" s="20">
        <v>1106.55</v>
      </c>
      <c r="I11590" s="20">
        <v>1106.55</v>
      </c>
      <c r="J11590" s="20">
        <v>1106.55</v>
      </c>
      <c r="K11590" s="20">
        <v>1106.55</v>
      </c>
      <c r="L11590" s="20">
        <f t="shared" si="184"/>
        <v>1106.55</v>
      </c>
    </row>
    <row r="11591" spans="1:12" ht="24.75">
      <c r="A11591" s="19">
        <v>1821000034</v>
      </c>
      <c r="B11591" s="15" t="s">
        <v>11306</v>
      </c>
      <c r="C11591" s="22" t="s">
        <v>13</v>
      </c>
      <c r="D11591" s="20">
        <v>1202.1400000000001</v>
      </c>
      <c r="E11591" s="20">
        <v>1202.1400000000001</v>
      </c>
      <c r="F11591" s="20">
        <v>1202.1600000000001</v>
      </c>
      <c r="G11591" s="20">
        <v>1202.1600000000001</v>
      </c>
      <c r="H11591" s="20">
        <v>1202.1600000000001</v>
      </c>
      <c r="I11591" s="20">
        <v>1202.1600000000001</v>
      </c>
      <c r="J11591" s="20">
        <v>1202.1600000000001</v>
      </c>
      <c r="K11591" s="20">
        <v>1202.1600000000001</v>
      </c>
      <c r="L11591" s="20">
        <f t="shared" si="184"/>
        <v>1202.1600000000001</v>
      </c>
    </row>
    <row r="11592" spans="1:12" ht="16.5">
      <c r="A11592" s="19">
        <v>1821000035</v>
      </c>
      <c r="B11592" s="15" t="s">
        <v>11307</v>
      </c>
      <c r="C11592" s="22" t="s">
        <v>13</v>
      </c>
      <c r="D11592" s="20">
        <v>287.74</v>
      </c>
      <c r="E11592" s="20">
        <v>287.74</v>
      </c>
      <c r="F11592" s="20">
        <v>287.75</v>
      </c>
      <c r="G11592" s="20">
        <v>287.75</v>
      </c>
      <c r="H11592" s="20">
        <v>287.75</v>
      </c>
      <c r="I11592" s="20">
        <v>287.75</v>
      </c>
      <c r="J11592" s="20">
        <v>287.75</v>
      </c>
      <c r="K11592" s="20">
        <v>287.75</v>
      </c>
      <c r="L11592" s="20">
        <f t="shared" si="184"/>
        <v>287.75</v>
      </c>
    </row>
    <row r="11593" spans="1:12" ht="24.75">
      <c r="A11593" s="19">
        <v>1821000037</v>
      </c>
      <c r="B11593" s="15" t="s">
        <v>11308</v>
      </c>
      <c r="C11593" s="22" t="s">
        <v>13</v>
      </c>
      <c r="D11593" s="20">
        <v>248.76</v>
      </c>
      <c r="E11593" s="20">
        <v>248.76</v>
      </c>
      <c r="F11593" s="20">
        <v>248.77</v>
      </c>
      <c r="G11593" s="20">
        <v>248.77</v>
      </c>
      <c r="H11593" s="20">
        <v>248.77</v>
      </c>
      <c r="I11593" s="20">
        <v>248.77</v>
      </c>
      <c r="J11593" s="20">
        <v>248.77</v>
      </c>
      <c r="K11593" s="20">
        <v>248.77</v>
      </c>
      <c r="L11593" s="20">
        <f t="shared" si="184"/>
        <v>248.77</v>
      </c>
    </row>
    <row r="11594" spans="1:12" ht="16.5">
      <c r="A11594" s="19">
        <v>1821000038</v>
      </c>
      <c r="B11594" s="15" t="s">
        <v>11309</v>
      </c>
      <c r="C11594" s="22" t="s">
        <v>13</v>
      </c>
      <c r="D11594" s="20">
        <v>1892.21</v>
      </c>
      <c r="E11594" s="20">
        <v>1892.21</v>
      </c>
      <c r="F11594" s="20">
        <v>1892.26</v>
      </c>
      <c r="G11594" s="20">
        <v>1892.26</v>
      </c>
      <c r="H11594" s="20">
        <v>1892.26</v>
      </c>
      <c r="I11594" s="20">
        <v>1892.26</v>
      </c>
      <c r="J11594" s="20">
        <v>1892.26</v>
      </c>
      <c r="K11594" s="20">
        <v>1892.26</v>
      </c>
      <c r="L11594" s="20">
        <f t="shared" si="184"/>
        <v>1892.26</v>
      </c>
    </row>
    <row r="11595" spans="1:12" ht="24.75">
      <c r="A11595" s="19">
        <v>1821000039</v>
      </c>
      <c r="B11595" s="15" t="s">
        <v>11310</v>
      </c>
      <c r="C11595" s="22" t="s">
        <v>13</v>
      </c>
      <c r="D11595" s="20">
        <v>348.02</v>
      </c>
      <c r="E11595" s="20">
        <v>348.02</v>
      </c>
      <c r="F11595" s="20">
        <v>348.03</v>
      </c>
      <c r="G11595" s="20">
        <v>348.03</v>
      </c>
      <c r="H11595" s="20">
        <v>348.03</v>
      </c>
      <c r="I11595" s="20">
        <v>348.03</v>
      </c>
      <c r="J11595" s="20">
        <v>348.03</v>
      </c>
      <c r="K11595" s="20">
        <v>348.03</v>
      </c>
      <c r="L11595" s="20">
        <f t="shared" si="184"/>
        <v>348.03</v>
      </c>
    </row>
    <row r="11596" spans="1:12" ht="24.75">
      <c r="A11596" s="19">
        <v>1821000040</v>
      </c>
      <c r="B11596" s="15" t="s">
        <v>11311</v>
      </c>
      <c r="C11596" s="22" t="s">
        <v>13</v>
      </c>
      <c r="D11596" s="20">
        <v>535.99</v>
      </c>
      <c r="E11596" s="20">
        <v>535.99</v>
      </c>
      <c r="F11596" s="20">
        <v>536</v>
      </c>
      <c r="G11596" s="20">
        <v>536</v>
      </c>
      <c r="H11596" s="20">
        <v>536</v>
      </c>
      <c r="I11596" s="20">
        <v>536</v>
      </c>
      <c r="J11596" s="20">
        <v>536</v>
      </c>
      <c r="K11596" s="20">
        <v>536</v>
      </c>
      <c r="L11596" s="20">
        <f t="shared" si="184"/>
        <v>536</v>
      </c>
    </row>
    <row r="11597" spans="1:12" ht="16.5">
      <c r="A11597" s="19">
        <v>1821000041</v>
      </c>
      <c r="B11597" s="15" t="s">
        <v>11312</v>
      </c>
      <c r="C11597" s="22" t="s">
        <v>13</v>
      </c>
      <c r="D11597" s="20">
        <v>787.54</v>
      </c>
      <c r="E11597" s="20">
        <v>787.54</v>
      </c>
      <c r="F11597" s="20">
        <v>787.56</v>
      </c>
      <c r="G11597" s="20">
        <v>787.56</v>
      </c>
      <c r="H11597" s="20">
        <v>787.56</v>
      </c>
      <c r="I11597" s="20">
        <v>787.56</v>
      </c>
      <c r="J11597" s="20">
        <v>787.56</v>
      </c>
      <c r="K11597" s="20">
        <v>787.56</v>
      </c>
      <c r="L11597" s="20">
        <f t="shared" si="184"/>
        <v>787.56</v>
      </c>
    </row>
    <row r="11598" spans="1:12" ht="16.5">
      <c r="A11598" s="19">
        <v>1821000042</v>
      </c>
      <c r="B11598" s="15" t="s">
        <v>11313</v>
      </c>
      <c r="C11598" s="22" t="s">
        <v>13</v>
      </c>
      <c r="D11598" s="20">
        <v>10367.01</v>
      </c>
      <c r="E11598" s="20">
        <v>10367.01</v>
      </c>
      <c r="F11598" s="20">
        <v>10367.27</v>
      </c>
      <c r="G11598" s="20">
        <v>10367.27</v>
      </c>
      <c r="H11598" s="20">
        <v>10367.27</v>
      </c>
      <c r="I11598" s="20">
        <v>10367.27</v>
      </c>
      <c r="J11598" s="20">
        <v>10367.27</v>
      </c>
      <c r="K11598" s="20">
        <v>10367.27</v>
      </c>
      <c r="L11598" s="20">
        <f t="shared" si="184"/>
        <v>10367.27</v>
      </c>
    </row>
    <row r="11599" spans="1:12" ht="24.75">
      <c r="A11599" s="19">
        <v>1821000043</v>
      </c>
      <c r="B11599" s="15" t="s">
        <v>11314</v>
      </c>
      <c r="C11599" s="22" t="s">
        <v>13</v>
      </c>
      <c r="D11599" s="20">
        <v>508.59</v>
      </c>
      <c r="E11599" s="20">
        <v>508.59</v>
      </c>
      <c r="F11599" s="20">
        <v>508.61</v>
      </c>
      <c r="G11599" s="20">
        <v>508.61</v>
      </c>
      <c r="H11599" s="20">
        <v>508.61</v>
      </c>
      <c r="I11599" s="20">
        <v>508.61</v>
      </c>
      <c r="J11599" s="20">
        <v>508.61</v>
      </c>
      <c r="K11599" s="20">
        <v>508.61</v>
      </c>
      <c r="L11599" s="20">
        <f t="shared" si="184"/>
        <v>508.61</v>
      </c>
    </row>
    <row r="11600" spans="1:12" ht="16.5">
      <c r="A11600" s="19">
        <v>1821000044</v>
      </c>
      <c r="B11600" s="15" t="s">
        <v>11315</v>
      </c>
      <c r="C11600" s="22" t="s">
        <v>13</v>
      </c>
      <c r="D11600" s="20">
        <v>5917.43</v>
      </c>
      <c r="E11600" s="20">
        <v>5917.43</v>
      </c>
      <c r="F11600" s="20">
        <v>5917.58</v>
      </c>
      <c r="G11600" s="20">
        <v>5917.58</v>
      </c>
      <c r="H11600" s="20">
        <v>5917.58</v>
      </c>
      <c r="I11600" s="20">
        <v>5917.58</v>
      </c>
      <c r="J11600" s="20">
        <v>5917.58</v>
      </c>
      <c r="K11600" s="20">
        <v>5917.58</v>
      </c>
      <c r="L11600" s="20">
        <f t="shared" si="184"/>
        <v>5917.58</v>
      </c>
    </row>
    <row r="11601" spans="1:12" ht="16.5">
      <c r="A11601" s="19">
        <v>1821000045</v>
      </c>
      <c r="B11601" s="15" t="s">
        <v>11316</v>
      </c>
      <c r="C11601" s="22" t="s">
        <v>13</v>
      </c>
      <c r="D11601" s="20">
        <v>676.55</v>
      </c>
      <c r="E11601" s="20">
        <v>676.55</v>
      </c>
      <c r="F11601" s="20">
        <v>676.56</v>
      </c>
      <c r="G11601" s="20">
        <v>676.56</v>
      </c>
      <c r="H11601" s="20">
        <v>676.56</v>
      </c>
      <c r="I11601" s="20">
        <v>676.56</v>
      </c>
      <c r="J11601" s="20">
        <v>676.56</v>
      </c>
      <c r="K11601" s="20">
        <v>676.56</v>
      </c>
      <c r="L11601" s="20">
        <f t="shared" si="184"/>
        <v>676.56</v>
      </c>
    </row>
    <row r="11602" spans="1:12" ht="16.5">
      <c r="A11602" s="19">
        <v>1821000046</v>
      </c>
      <c r="B11602" s="15" t="s">
        <v>11317</v>
      </c>
      <c r="C11602" s="22" t="s">
        <v>13</v>
      </c>
      <c r="D11602" s="20">
        <v>314.76</v>
      </c>
      <c r="E11602" s="20">
        <v>314.76</v>
      </c>
      <c r="F11602" s="20">
        <v>314.77</v>
      </c>
      <c r="G11602" s="20">
        <v>314.77</v>
      </c>
      <c r="H11602" s="20">
        <v>314.77</v>
      </c>
      <c r="I11602" s="20">
        <v>314.77</v>
      </c>
      <c r="J11602" s="20">
        <v>314.77</v>
      </c>
      <c r="K11602" s="20">
        <v>314.77</v>
      </c>
      <c r="L11602" s="20">
        <f t="shared" si="184"/>
        <v>314.77</v>
      </c>
    </row>
    <row r="11603" spans="1:12" ht="16.5">
      <c r="A11603" s="19">
        <v>1821000047</v>
      </c>
      <c r="B11603" s="15" t="s">
        <v>11318</v>
      </c>
      <c r="C11603" s="22" t="s">
        <v>13</v>
      </c>
      <c r="D11603" s="20">
        <v>252.02</v>
      </c>
      <c r="E11603" s="20">
        <v>252.02</v>
      </c>
      <c r="F11603" s="20">
        <v>252.02</v>
      </c>
      <c r="G11603" s="20">
        <v>252.02</v>
      </c>
      <c r="H11603" s="20">
        <v>252.02</v>
      </c>
      <c r="I11603" s="20">
        <v>252.02</v>
      </c>
      <c r="J11603" s="20">
        <v>252.02</v>
      </c>
      <c r="K11603" s="20">
        <v>252.02</v>
      </c>
      <c r="L11603" s="20">
        <f t="shared" si="184"/>
        <v>252.02</v>
      </c>
    </row>
    <row r="11604" spans="1:12" ht="24.75">
      <c r="A11604" s="19">
        <v>1821000048</v>
      </c>
      <c r="B11604" s="15" t="s">
        <v>11319</v>
      </c>
      <c r="C11604" s="22" t="s">
        <v>13</v>
      </c>
      <c r="D11604" s="20">
        <v>309.5</v>
      </c>
      <c r="E11604" s="20">
        <v>309.5</v>
      </c>
      <c r="F11604" s="20">
        <v>309.52</v>
      </c>
      <c r="G11604" s="20">
        <v>309.52</v>
      </c>
      <c r="H11604" s="20">
        <v>309.52</v>
      </c>
      <c r="I11604" s="20">
        <v>309.52</v>
      </c>
      <c r="J11604" s="20">
        <v>309.52</v>
      </c>
      <c r="K11604" s="20">
        <v>309.52</v>
      </c>
      <c r="L11604" s="20">
        <f t="shared" si="184"/>
        <v>309.52</v>
      </c>
    </row>
    <row r="11605" spans="1:12" ht="33">
      <c r="A11605" s="19">
        <v>1821000049</v>
      </c>
      <c r="B11605" s="15" t="s">
        <v>11320</v>
      </c>
      <c r="C11605" s="22" t="s">
        <v>13</v>
      </c>
      <c r="D11605" s="20">
        <v>2172.0500000000002</v>
      </c>
      <c r="E11605" s="20">
        <v>2180.75</v>
      </c>
      <c r="F11605" s="20">
        <v>2214.9699999999998</v>
      </c>
      <c r="G11605" s="20">
        <v>2181.35</v>
      </c>
      <c r="H11605" s="20">
        <v>2239.6</v>
      </c>
      <c r="I11605" s="20">
        <v>2241.41</v>
      </c>
      <c r="J11605" s="20">
        <v>2166.61</v>
      </c>
      <c r="K11605" s="20">
        <v>2234.91</v>
      </c>
      <c r="L11605" s="20">
        <f t="shared" si="184"/>
        <v>2241.41</v>
      </c>
    </row>
    <row r="11606" spans="1:12" ht="24.75">
      <c r="A11606" s="19">
        <v>1821000050</v>
      </c>
      <c r="B11606" s="15" t="s">
        <v>11321</v>
      </c>
      <c r="C11606" s="22" t="s">
        <v>13</v>
      </c>
      <c r="D11606" s="20">
        <v>4077.93</v>
      </c>
      <c r="E11606" s="20">
        <v>4077.93</v>
      </c>
      <c r="F11606" s="20">
        <v>4078.04</v>
      </c>
      <c r="G11606" s="20">
        <v>4078.04</v>
      </c>
      <c r="H11606" s="20">
        <v>4078.04</v>
      </c>
      <c r="I11606" s="20">
        <v>4078.04</v>
      </c>
      <c r="J11606" s="20">
        <v>4078.04</v>
      </c>
      <c r="K11606" s="20">
        <v>4078.04</v>
      </c>
      <c r="L11606" s="20">
        <f t="shared" si="184"/>
        <v>4078.04</v>
      </c>
    </row>
    <row r="11607" spans="1:12" ht="24.75">
      <c r="A11607" s="19">
        <v>1821000051</v>
      </c>
      <c r="B11607" s="15" t="s">
        <v>11322</v>
      </c>
      <c r="C11607" s="22" t="s">
        <v>13</v>
      </c>
      <c r="D11607" s="20">
        <v>4275.3999999999996</v>
      </c>
      <c r="E11607" s="20">
        <v>4275.3999999999996</v>
      </c>
      <c r="F11607" s="20">
        <v>4275.5</v>
      </c>
      <c r="G11607" s="20">
        <v>4275.5</v>
      </c>
      <c r="H11607" s="20">
        <v>4275.5</v>
      </c>
      <c r="I11607" s="20">
        <v>4275.5</v>
      </c>
      <c r="J11607" s="20">
        <v>4275.5</v>
      </c>
      <c r="K11607" s="20">
        <v>4275.5</v>
      </c>
      <c r="L11607" s="20">
        <f t="shared" si="184"/>
        <v>4275.5</v>
      </c>
    </row>
    <row r="11608" spans="1:12" ht="24.75">
      <c r="A11608" s="19">
        <v>1821000052</v>
      </c>
      <c r="B11608" s="15" t="s">
        <v>11323</v>
      </c>
      <c r="C11608" s="22" t="s">
        <v>13</v>
      </c>
      <c r="D11608" s="20">
        <v>1662.33</v>
      </c>
      <c r="E11608" s="20">
        <v>1662.33</v>
      </c>
      <c r="F11608" s="20">
        <v>1662.37</v>
      </c>
      <c r="G11608" s="20">
        <v>1662.37</v>
      </c>
      <c r="H11608" s="20">
        <v>1662.37</v>
      </c>
      <c r="I11608" s="20">
        <v>1662.37</v>
      </c>
      <c r="J11608" s="20">
        <v>1662.37</v>
      </c>
      <c r="K11608" s="20">
        <v>1662.37</v>
      </c>
      <c r="L11608" s="20">
        <f t="shared" si="184"/>
        <v>1662.37</v>
      </c>
    </row>
    <row r="11609" spans="1:12" ht="16.5">
      <c r="A11609" s="19">
        <v>1821000056</v>
      </c>
      <c r="B11609" s="15" t="s">
        <v>11324</v>
      </c>
      <c r="C11609" s="22" t="s">
        <v>13</v>
      </c>
      <c r="D11609" s="20">
        <v>215.14</v>
      </c>
      <c r="E11609" s="20">
        <v>215.14</v>
      </c>
      <c r="F11609" s="20">
        <v>215.15</v>
      </c>
      <c r="G11609" s="20">
        <v>215.15</v>
      </c>
      <c r="H11609" s="20">
        <v>215.15</v>
      </c>
      <c r="I11609" s="20">
        <v>215.15</v>
      </c>
      <c r="J11609" s="20">
        <v>215.15</v>
      </c>
      <c r="K11609" s="20">
        <v>215.15</v>
      </c>
      <c r="L11609" s="20">
        <f t="shared" si="184"/>
        <v>215.15</v>
      </c>
    </row>
    <row r="11610" spans="1:12" ht="16.5">
      <c r="A11610" s="19">
        <v>1821000058</v>
      </c>
      <c r="B11610" s="15" t="s">
        <v>11325</v>
      </c>
      <c r="C11610" s="22" t="s">
        <v>13</v>
      </c>
      <c r="D11610" s="20">
        <v>98.65</v>
      </c>
      <c r="E11610" s="20">
        <v>98.65</v>
      </c>
      <c r="F11610" s="20">
        <v>98.66</v>
      </c>
      <c r="G11610" s="20">
        <v>98.66</v>
      </c>
      <c r="H11610" s="20">
        <v>98.66</v>
      </c>
      <c r="I11610" s="20">
        <v>98.66</v>
      </c>
      <c r="J11610" s="20">
        <v>98.66</v>
      </c>
      <c r="K11610" s="20">
        <v>98.66</v>
      </c>
      <c r="L11610" s="20">
        <f t="shared" si="184"/>
        <v>98.66</v>
      </c>
    </row>
    <row r="11611" spans="1:12" ht="24.75">
      <c r="A11611" s="19">
        <v>1821000061</v>
      </c>
      <c r="B11611" s="15" t="s">
        <v>12414</v>
      </c>
      <c r="C11611" s="22" t="s">
        <v>13</v>
      </c>
      <c r="D11611" s="20">
        <v>4723.72</v>
      </c>
      <c r="E11611" s="20">
        <v>4723.72</v>
      </c>
      <c r="F11611" s="20">
        <v>4723.84</v>
      </c>
      <c r="G11611" s="20">
        <v>4723.84</v>
      </c>
      <c r="H11611" s="20">
        <v>4723.84</v>
      </c>
      <c r="I11611" s="20">
        <v>4723.84</v>
      </c>
      <c r="J11611" s="20">
        <v>4723.84</v>
      </c>
      <c r="K11611" s="20">
        <v>4723.84</v>
      </c>
      <c r="L11611" s="20">
        <f t="shared" si="184"/>
        <v>4723.84</v>
      </c>
    </row>
    <row r="11612" spans="1:12" ht="16.5">
      <c r="A11612" s="19">
        <v>1821000063</v>
      </c>
      <c r="B11612" s="15" t="s">
        <v>12471</v>
      </c>
      <c r="C11612" s="22" t="s">
        <v>13</v>
      </c>
      <c r="D11612" s="20">
        <v>470.34</v>
      </c>
      <c r="E11612" s="20">
        <v>470.34</v>
      </c>
      <c r="F11612" s="20">
        <v>470.35</v>
      </c>
      <c r="G11612" s="20">
        <v>470.35</v>
      </c>
      <c r="H11612" s="20">
        <v>470.35</v>
      </c>
      <c r="I11612" s="20">
        <v>470.35</v>
      </c>
      <c r="J11612" s="20">
        <v>470.35</v>
      </c>
      <c r="K11612" s="20">
        <v>470.35</v>
      </c>
      <c r="L11612" s="20">
        <f t="shared" si="184"/>
        <v>470.35</v>
      </c>
    </row>
    <row r="11613" spans="1:12" ht="16.5">
      <c r="A11613" s="19">
        <v>1821000066</v>
      </c>
      <c r="B11613" s="15" t="s">
        <v>12470</v>
      </c>
      <c r="C11613" s="22" t="s">
        <v>13</v>
      </c>
      <c r="D11613" s="20">
        <v>2308.98</v>
      </c>
      <c r="E11613" s="20">
        <v>2308.98</v>
      </c>
      <c r="F11613" s="20">
        <v>2309.04</v>
      </c>
      <c r="G11613" s="20">
        <v>2309.04</v>
      </c>
      <c r="H11613" s="20">
        <v>2309.04</v>
      </c>
      <c r="I11613" s="20">
        <v>2309.04</v>
      </c>
      <c r="J11613" s="20">
        <v>2309.04</v>
      </c>
      <c r="K11613" s="20">
        <v>2309.04</v>
      </c>
      <c r="L11613" s="20">
        <f t="shared" si="184"/>
        <v>2309.04</v>
      </c>
    </row>
    <row r="11614" spans="1:12" ht="16.5">
      <c r="A11614" s="19">
        <v>1821000068</v>
      </c>
      <c r="B11614" s="15" t="s">
        <v>12621</v>
      </c>
      <c r="C11614" s="22" t="s">
        <v>13</v>
      </c>
      <c r="D11614" s="20">
        <v>99.12</v>
      </c>
      <c r="E11614" s="20">
        <v>99.12</v>
      </c>
      <c r="F11614" s="20">
        <v>99.12</v>
      </c>
      <c r="G11614" s="20">
        <v>99.12</v>
      </c>
      <c r="H11614" s="20">
        <v>99.12</v>
      </c>
      <c r="I11614" s="20">
        <v>99.12</v>
      </c>
      <c r="J11614" s="20">
        <v>99.12</v>
      </c>
      <c r="K11614" s="20">
        <v>99.12</v>
      </c>
      <c r="L11614" s="20">
        <f t="shared" si="184"/>
        <v>99.12</v>
      </c>
    </row>
    <row r="11615" spans="1:12" ht="16.5">
      <c r="A11615" s="19">
        <v>1821000069</v>
      </c>
      <c r="B11615" s="15" t="s">
        <v>12622</v>
      </c>
      <c r="C11615" s="22" t="s">
        <v>13</v>
      </c>
      <c r="D11615" s="20">
        <v>99.12</v>
      </c>
      <c r="E11615" s="20">
        <v>99.12</v>
      </c>
      <c r="F11615" s="20">
        <v>99.12</v>
      </c>
      <c r="G11615" s="20">
        <v>99.12</v>
      </c>
      <c r="H11615" s="20">
        <v>99.12</v>
      </c>
      <c r="I11615" s="20">
        <v>99.12</v>
      </c>
      <c r="J11615" s="20">
        <v>99.12</v>
      </c>
      <c r="K11615" s="20">
        <v>99.12</v>
      </c>
      <c r="L11615" s="20">
        <f t="shared" si="184"/>
        <v>99.12</v>
      </c>
    </row>
    <row r="11616" spans="1:12" ht="24.75">
      <c r="A11616" s="19">
        <v>1821000070</v>
      </c>
      <c r="B11616" s="15" t="s">
        <v>12238</v>
      </c>
      <c r="C11616" s="22" t="s">
        <v>13</v>
      </c>
      <c r="D11616" s="20">
        <v>174.12</v>
      </c>
      <c r="E11616" s="20">
        <v>174.12</v>
      </c>
      <c r="F11616" s="20">
        <v>174.12</v>
      </c>
      <c r="G11616" s="20">
        <v>174.12</v>
      </c>
      <c r="H11616" s="20">
        <v>174.12</v>
      </c>
      <c r="I11616" s="20">
        <v>174.12</v>
      </c>
      <c r="J11616" s="20">
        <v>174.12</v>
      </c>
      <c r="K11616" s="20">
        <v>174.12</v>
      </c>
      <c r="L11616" s="20">
        <f t="shared" si="184"/>
        <v>174.12</v>
      </c>
    </row>
    <row r="11617" spans="1:12" ht="16.5">
      <c r="A11617" s="19">
        <v>1821000071</v>
      </c>
      <c r="B11617" s="15" t="s">
        <v>12060</v>
      </c>
      <c r="C11617" s="22" t="s">
        <v>13</v>
      </c>
      <c r="D11617" s="20">
        <v>1024.6099999999999</v>
      </c>
      <c r="E11617" s="20">
        <v>1024.6099999999999</v>
      </c>
      <c r="F11617" s="20">
        <v>1024.6300000000001</v>
      </c>
      <c r="G11617" s="20">
        <v>1024.6300000000001</v>
      </c>
      <c r="H11617" s="20">
        <v>1024.6300000000001</v>
      </c>
      <c r="I11617" s="20">
        <v>1024.6300000000001</v>
      </c>
      <c r="J11617" s="20">
        <v>1024.6300000000001</v>
      </c>
      <c r="K11617" s="20">
        <v>1024.6300000000001</v>
      </c>
      <c r="L11617" s="20">
        <f t="shared" si="184"/>
        <v>1024.6300000000001</v>
      </c>
    </row>
    <row r="11618" spans="1:12" ht="16.5">
      <c r="A11618" s="19">
        <v>1821000074</v>
      </c>
      <c r="B11618" s="15" t="s">
        <v>11326</v>
      </c>
      <c r="C11618" s="22" t="s">
        <v>13</v>
      </c>
      <c r="D11618" s="20">
        <v>373.61</v>
      </c>
      <c r="E11618" s="20">
        <v>373.61</v>
      </c>
      <c r="F11618" s="20">
        <v>373.62</v>
      </c>
      <c r="G11618" s="20">
        <v>373.62</v>
      </c>
      <c r="H11618" s="20">
        <v>373.62</v>
      </c>
      <c r="I11618" s="20">
        <v>373.62</v>
      </c>
      <c r="J11618" s="20">
        <v>373.62</v>
      </c>
      <c r="K11618" s="20">
        <v>373.62</v>
      </c>
      <c r="L11618" s="20">
        <f t="shared" si="184"/>
        <v>373.62</v>
      </c>
    </row>
    <row r="11619" spans="1:12" ht="16.5">
      <c r="A11619" s="19">
        <v>1821000088</v>
      </c>
      <c r="B11619" s="15" t="s">
        <v>11327</v>
      </c>
      <c r="C11619" s="22" t="s">
        <v>13</v>
      </c>
      <c r="D11619" s="20">
        <v>5054.1899999999996</v>
      </c>
      <c r="E11619" s="20">
        <v>5054.62</v>
      </c>
      <c r="F11619" s="20">
        <v>5056.29</v>
      </c>
      <c r="G11619" s="20">
        <v>5055.24</v>
      </c>
      <c r="H11619" s="20">
        <v>5057.7</v>
      </c>
      <c r="I11619" s="20">
        <v>5057.26</v>
      </c>
      <c r="J11619" s="20">
        <v>5053.71</v>
      </c>
      <c r="K11619" s="20">
        <v>5057.1099999999997</v>
      </c>
      <c r="L11619" s="20">
        <f t="shared" si="184"/>
        <v>5057.7</v>
      </c>
    </row>
    <row r="11620" spans="1:12" ht="16.5">
      <c r="A11620" s="19">
        <v>1821000091</v>
      </c>
      <c r="B11620" s="15" t="s">
        <v>11328</v>
      </c>
      <c r="C11620" s="22" t="s">
        <v>13</v>
      </c>
      <c r="D11620" s="20">
        <v>1192.48</v>
      </c>
      <c r="E11620" s="20">
        <v>1192.49</v>
      </c>
      <c r="F11620" s="20">
        <v>1192.55</v>
      </c>
      <c r="G11620" s="20">
        <v>1192.53</v>
      </c>
      <c r="H11620" s="20">
        <v>1192.58</v>
      </c>
      <c r="I11620" s="20">
        <v>1192.56</v>
      </c>
      <c r="J11620" s="20">
        <v>1192.51</v>
      </c>
      <c r="K11620" s="20">
        <v>1192.55</v>
      </c>
      <c r="L11620" s="20">
        <f t="shared" si="184"/>
        <v>1192.58</v>
      </c>
    </row>
    <row r="11621" spans="1:12" ht="16.5">
      <c r="A11621" s="19">
        <v>1821000092</v>
      </c>
      <c r="B11621" s="15" t="s">
        <v>12452</v>
      </c>
      <c r="C11621" s="22" t="s">
        <v>13</v>
      </c>
      <c r="D11621" s="20">
        <v>202.75</v>
      </c>
      <c r="E11621" s="20">
        <v>202.75</v>
      </c>
      <c r="F11621" s="20">
        <v>202.75</v>
      </c>
      <c r="G11621" s="20">
        <v>202.75</v>
      </c>
      <c r="H11621" s="20">
        <v>202.75</v>
      </c>
      <c r="I11621" s="20">
        <v>202.75</v>
      </c>
      <c r="J11621" s="20">
        <v>202.75</v>
      </c>
      <c r="K11621" s="20">
        <v>202.75</v>
      </c>
      <c r="L11621" s="20">
        <f t="shared" si="184"/>
        <v>202.75</v>
      </c>
    </row>
    <row r="11622" spans="1:12" ht="16.5">
      <c r="A11622" s="19">
        <v>1821000093</v>
      </c>
      <c r="B11622" s="15" t="s">
        <v>12439</v>
      </c>
      <c r="C11622" s="22" t="s">
        <v>13</v>
      </c>
      <c r="D11622" s="20">
        <v>321.69</v>
      </c>
      <c r="E11622" s="20">
        <v>321.69</v>
      </c>
      <c r="F11622" s="20">
        <v>321.7</v>
      </c>
      <c r="G11622" s="20">
        <v>321.7</v>
      </c>
      <c r="H11622" s="20">
        <v>321.7</v>
      </c>
      <c r="I11622" s="20">
        <v>321.7</v>
      </c>
      <c r="J11622" s="20">
        <v>321.7</v>
      </c>
      <c r="K11622" s="20">
        <v>321.7</v>
      </c>
      <c r="L11622" s="20">
        <f t="shared" si="184"/>
        <v>321.7</v>
      </c>
    </row>
    <row r="11623" spans="1:12" ht="16.5">
      <c r="A11623" s="19">
        <v>1821000100</v>
      </c>
      <c r="B11623" s="15" t="s">
        <v>12444</v>
      </c>
      <c r="C11623" s="22" t="s">
        <v>13</v>
      </c>
      <c r="D11623" s="20">
        <v>102.5</v>
      </c>
      <c r="E11623" s="20">
        <v>102.5</v>
      </c>
      <c r="F11623" s="20">
        <v>102.51</v>
      </c>
      <c r="G11623" s="20">
        <v>102.51</v>
      </c>
      <c r="H11623" s="20">
        <v>102.51</v>
      </c>
      <c r="I11623" s="20">
        <v>102.51</v>
      </c>
      <c r="J11623" s="20">
        <v>102.51</v>
      </c>
      <c r="K11623" s="20">
        <v>102.51</v>
      </c>
      <c r="L11623" s="20">
        <f t="shared" si="184"/>
        <v>102.51</v>
      </c>
    </row>
    <row r="11624" spans="1:12" ht="16.5">
      <c r="A11624" s="19">
        <v>1821000109</v>
      </c>
      <c r="B11624" s="15" t="s">
        <v>11329</v>
      </c>
      <c r="C11624" s="22" t="s">
        <v>13</v>
      </c>
      <c r="D11624" s="20">
        <v>4503.3100000000004</v>
      </c>
      <c r="E11624" s="20">
        <v>4503.3100000000004</v>
      </c>
      <c r="F11624" s="20">
        <v>4503.43</v>
      </c>
      <c r="G11624" s="20">
        <v>4503.43</v>
      </c>
      <c r="H11624" s="20">
        <v>4503.43</v>
      </c>
      <c r="I11624" s="20">
        <v>4503.43</v>
      </c>
      <c r="J11624" s="20">
        <v>4503.43</v>
      </c>
      <c r="K11624" s="20">
        <v>4503.43</v>
      </c>
      <c r="L11624" s="20">
        <f t="shared" si="184"/>
        <v>4503.43</v>
      </c>
    </row>
    <row r="11625" spans="1:12" ht="16.5">
      <c r="A11625" s="19">
        <v>1821000125</v>
      </c>
      <c r="B11625" s="15" t="s">
        <v>11330</v>
      </c>
      <c r="C11625" s="22" t="s">
        <v>13</v>
      </c>
      <c r="D11625" s="20">
        <v>4543.4799999999996</v>
      </c>
      <c r="E11625" s="20">
        <v>4543.4799999999996</v>
      </c>
      <c r="F11625" s="20">
        <v>4543.6000000000004</v>
      </c>
      <c r="G11625" s="20">
        <v>4543.6000000000004</v>
      </c>
      <c r="H11625" s="20">
        <v>4543.6000000000004</v>
      </c>
      <c r="I11625" s="20">
        <v>4543.6000000000004</v>
      </c>
      <c r="J11625" s="20">
        <v>4543.6000000000004</v>
      </c>
      <c r="K11625" s="20">
        <v>4543.6000000000004</v>
      </c>
      <c r="L11625" s="20">
        <f t="shared" si="184"/>
        <v>4543.6000000000004</v>
      </c>
    </row>
    <row r="11626" spans="1:12" ht="24.75">
      <c r="A11626" s="19">
        <v>1821000130</v>
      </c>
      <c r="B11626" s="15" t="s">
        <v>12213</v>
      </c>
      <c r="C11626" s="22" t="s">
        <v>13</v>
      </c>
      <c r="D11626" s="20">
        <v>1569.63</v>
      </c>
      <c r="E11626" s="20">
        <v>1569.63</v>
      </c>
      <c r="F11626" s="20">
        <v>1569.67</v>
      </c>
      <c r="G11626" s="20">
        <v>1569.67</v>
      </c>
      <c r="H11626" s="20">
        <v>1569.67</v>
      </c>
      <c r="I11626" s="20">
        <v>1569.67</v>
      </c>
      <c r="J11626" s="20">
        <v>1569.67</v>
      </c>
      <c r="K11626" s="20">
        <v>1569.67</v>
      </c>
      <c r="L11626" s="20">
        <f t="shared" si="184"/>
        <v>1569.67</v>
      </c>
    </row>
    <row r="11627" spans="1:12" ht="24.75">
      <c r="A11627" s="19">
        <v>1821000146</v>
      </c>
      <c r="B11627" s="15" t="s">
        <v>11331</v>
      </c>
      <c r="C11627" s="22" t="s">
        <v>13</v>
      </c>
      <c r="D11627" s="20">
        <v>1544.67</v>
      </c>
      <c r="E11627" s="20">
        <v>1545.67</v>
      </c>
      <c r="F11627" s="20">
        <v>1547.62</v>
      </c>
      <c r="G11627" s="20">
        <v>1546.19</v>
      </c>
      <c r="H11627" s="20">
        <v>1550.31</v>
      </c>
      <c r="I11627" s="20">
        <v>1549.14</v>
      </c>
      <c r="J11627" s="20">
        <v>1543.61</v>
      </c>
      <c r="K11627" s="20">
        <v>1548.32</v>
      </c>
      <c r="L11627" s="20">
        <f t="shared" si="184"/>
        <v>1550.31</v>
      </c>
    </row>
    <row r="11628" spans="1:12" ht="16.5">
      <c r="A11628" s="19">
        <v>1821000150</v>
      </c>
      <c r="B11628" s="15" t="s">
        <v>11332</v>
      </c>
      <c r="C11628" s="22" t="s">
        <v>13</v>
      </c>
      <c r="D11628" s="20">
        <v>24.02</v>
      </c>
      <c r="E11628" s="20">
        <v>24.02</v>
      </c>
      <c r="F11628" s="20">
        <v>24.02</v>
      </c>
      <c r="G11628" s="20">
        <v>24.02</v>
      </c>
      <c r="H11628" s="20">
        <v>24.02</v>
      </c>
      <c r="I11628" s="20">
        <v>24.02</v>
      </c>
      <c r="J11628" s="20">
        <v>24.02</v>
      </c>
      <c r="K11628" s="20">
        <v>24.02</v>
      </c>
      <c r="L11628" s="20">
        <f t="shared" si="184"/>
        <v>24.02</v>
      </c>
    </row>
    <row r="11629" spans="1:12" ht="24.75">
      <c r="A11629" s="19">
        <v>1821000151</v>
      </c>
      <c r="B11629" s="15" t="s">
        <v>11333</v>
      </c>
      <c r="C11629" s="22" t="s">
        <v>13</v>
      </c>
      <c r="D11629" s="20">
        <v>6066.54</v>
      </c>
      <c r="E11629" s="20">
        <v>6066.54</v>
      </c>
      <c r="F11629" s="20">
        <v>6066.69</v>
      </c>
      <c r="G11629" s="20">
        <v>6066.69</v>
      </c>
      <c r="H11629" s="20">
        <v>6066.69</v>
      </c>
      <c r="I11629" s="20">
        <v>6066.69</v>
      </c>
      <c r="J11629" s="20">
        <v>6066.69</v>
      </c>
      <c r="K11629" s="20">
        <v>6066.69</v>
      </c>
      <c r="L11629" s="20">
        <f t="shared" si="184"/>
        <v>6066.69</v>
      </c>
    </row>
    <row r="11630" spans="1:12" ht="16.5">
      <c r="A11630" s="19">
        <v>1821000153</v>
      </c>
      <c r="B11630" s="15" t="s">
        <v>11334</v>
      </c>
      <c r="C11630" s="22" t="s">
        <v>13</v>
      </c>
      <c r="D11630" s="20">
        <v>110.77</v>
      </c>
      <c r="E11630" s="20">
        <v>110.77</v>
      </c>
      <c r="F11630" s="20">
        <v>110.78</v>
      </c>
      <c r="G11630" s="20">
        <v>110.78</v>
      </c>
      <c r="H11630" s="20">
        <v>110.78</v>
      </c>
      <c r="I11630" s="20">
        <v>110.78</v>
      </c>
      <c r="J11630" s="20">
        <v>110.78</v>
      </c>
      <c r="K11630" s="20">
        <v>110.78</v>
      </c>
      <c r="L11630" s="20">
        <f t="shared" si="184"/>
        <v>110.78</v>
      </c>
    </row>
    <row r="11631" spans="1:12" ht="16.5">
      <c r="A11631" s="19">
        <v>1821000154</v>
      </c>
      <c r="B11631" s="15" t="s">
        <v>11335</v>
      </c>
      <c r="C11631" s="22" t="s">
        <v>13</v>
      </c>
      <c r="D11631" s="20">
        <v>56.26</v>
      </c>
      <c r="E11631" s="20">
        <v>56.26</v>
      </c>
      <c r="F11631" s="20">
        <v>56.26</v>
      </c>
      <c r="G11631" s="20">
        <v>56.26</v>
      </c>
      <c r="H11631" s="20">
        <v>56.26</v>
      </c>
      <c r="I11631" s="20">
        <v>56.26</v>
      </c>
      <c r="J11631" s="20">
        <v>56.26</v>
      </c>
      <c r="K11631" s="20">
        <v>56.26</v>
      </c>
      <c r="L11631" s="20">
        <f t="shared" si="184"/>
        <v>56.26</v>
      </c>
    </row>
    <row r="11632" spans="1:12" ht="16.5">
      <c r="A11632" s="19">
        <v>1821000155</v>
      </c>
      <c r="B11632" s="15" t="s">
        <v>11336</v>
      </c>
      <c r="C11632" s="22" t="s">
        <v>13</v>
      </c>
      <c r="D11632" s="20">
        <v>65.010000000000005</v>
      </c>
      <c r="E11632" s="20">
        <v>65.010000000000005</v>
      </c>
      <c r="F11632" s="20">
        <v>65.010000000000005</v>
      </c>
      <c r="G11632" s="20">
        <v>65.010000000000005</v>
      </c>
      <c r="H11632" s="20">
        <v>65.010000000000005</v>
      </c>
      <c r="I11632" s="20">
        <v>65.010000000000005</v>
      </c>
      <c r="J11632" s="20">
        <v>65.010000000000005</v>
      </c>
      <c r="K11632" s="20">
        <v>65.010000000000005</v>
      </c>
      <c r="L11632" s="20">
        <f t="shared" si="184"/>
        <v>65.010000000000005</v>
      </c>
    </row>
    <row r="11633" spans="1:12" ht="24.75">
      <c r="A11633" s="19">
        <v>1821000156</v>
      </c>
      <c r="B11633" s="15" t="s">
        <v>11337</v>
      </c>
      <c r="C11633" s="22" t="s">
        <v>26</v>
      </c>
      <c r="D11633" s="20">
        <v>260.83</v>
      </c>
      <c r="E11633" s="20">
        <v>263.64999999999998</v>
      </c>
      <c r="F11633" s="20">
        <v>273.06</v>
      </c>
      <c r="G11633" s="20">
        <v>266.54000000000002</v>
      </c>
      <c r="H11633" s="20">
        <v>285.89</v>
      </c>
      <c r="I11633" s="20">
        <v>281.43</v>
      </c>
      <c r="J11633" s="20">
        <v>258.08</v>
      </c>
      <c r="K11633" s="20">
        <v>273.14999999999998</v>
      </c>
      <c r="L11633" s="20">
        <f t="shared" si="184"/>
        <v>285.89</v>
      </c>
    </row>
    <row r="11634" spans="1:12" ht="24.75">
      <c r="A11634" s="19">
        <v>1821000158</v>
      </c>
      <c r="B11634" s="15" t="s">
        <v>11338</v>
      </c>
      <c r="C11634" s="22" t="s">
        <v>13</v>
      </c>
      <c r="D11634" s="20">
        <v>565.36</v>
      </c>
      <c r="E11634" s="20">
        <v>565.36</v>
      </c>
      <c r="F11634" s="20">
        <v>565.37</v>
      </c>
      <c r="G11634" s="20">
        <v>565.37</v>
      </c>
      <c r="H11634" s="20">
        <v>565.37</v>
      </c>
      <c r="I11634" s="20">
        <v>565.37</v>
      </c>
      <c r="J11634" s="20">
        <v>565.37</v>
      </c>
      <c r="K11634" s="20">
        <v>565.37</v>
      </c>
      <c r="L11634" s="20">
        <f t="shared" si="184"/>
        <v>565.37</v>
      </c>
    </row>
    <row r="11635" spans="1:12" ht="33">
      <c r="A11635" s="19">
        <v>1821000161</v>
      </c>
      <c r="B11635" s="15" t="s">
        <v>11339</v>
      </c>
      <c r="C11635" s="22" t="s">
        <v>13</v>
      </c>
      <c r="D11635" s="20">
        <v>974.42</v>
      </c>
      <c r="E11635" s="20">
        <v>974.42</v>
      </c>
      <c r="F11635" s="20">
        <v>974.45</v>
      </c>
      <c r="G11635" s="20">
        <v>974.45</v>
      </c>
      <c r="H11635" s="20">
        <v>974.45</v>
      </c>
      <c r="I11635" s="20">
        <v>974.45</v>
      </c>
      <c r="J11635" s="20">
        <v>974.45</v>
      </c>
      <c r="K11635" s="20">
        <v>974.45</v>
      </c>
      <c r="L11635" s="20">
        <f t="shared" si="184"/>
        <v>974.45</v>
      </c>
    </row>
    <row r="11636" spans="1:12" ht="33">
      <c r="A11636" s="19">
        <v>1821000162</v>
      </c>
      <c r="B11636" s="15" t="s">
        <v>11340</v>
      </c>
      <c r="C11636" s="22" t="s">
        <v>13</v>
      </c>
      <c r="D11636" s="20">
        <v>139626.79</v>
      </c>
      <c r="E11636" s="20">
        <v>139626.79</v>
      </c>
      <c r="F11636" s="20">
        <v>139630.28</v>
      </c>
      <c r="G11636" s="20">
        <v>139630.28</v>
      </c>
      <c r="H11636" s="20">
        <v>139630.28</v>
      </c>
      <c r="I11636" s="20">
        <v>139630.28</v>
      </c>
      <c r="J11636" s="20">
        <v>139630.28</v>
      </c>
      <c r="K11636" s="20">
        <v>139630.28</v>
      </c>
      <c r="L11636" s="20">
        <f t="shared" si="184"/>
        <v>139630.28</v>
      </c>
    </row>
    <row r="11637" spans="1:12" ht="33">
      <c r="A11637" s="19">
        <v>1821000163</v>
      </c>
      <c r="B11637" s="15" t="s">
        <v>11341</v>
      </c>
      <c r="C11637" s="22" t="s">
        <v>13</v>
      </c>
      <c r="D11637" s="20">
        <v>4250.2299999999996</v>
      </c>
      <c r="E11637" s="20">
        <v>4250.2299999999996</v>
      </c>
      <c r="F11637" s="20">
        <v>4250.34</v>
      </c>
      <c r="G11637" s="20">
        <v>4250.34</v>
      </c>
      <c r="H11637" s="20">
        <v>4250.34</v>
      </c>
      <c r="I11637" s="20">
        <v>4250.34</v>
      </c>
      <c r="J11637" s="20">
        <v>4250.34</v>
      </c>
      <c r="K11637" s="20">
        <v>4250.34</v>
      </c>
      <c r="L11637" s="20">
        <f t="shared" si="184"/>
        <v>4250.34</v>
      </c>
    </row>
    <row r="11638" spans="1:12" ht="24.75">
      <c r="A11638" s="19">
        <v>1821000164</v>
      </c>
      <c r="B11638" s="15" t="s">
        <v>11342</v>
      </c>
      <c r="C11638" s="22" t="s">
        <v>13</v>
      </c>
      <c r="D11638" s="20">
        <v>2380.69</v>
      </c>
      <c r="E11638" s="20">
        <v>2380.69</v>
      </c>
      <c r="F11638" s="20">
        <v>2380.75</v>
      </c>
      <c r="G11638" s="20">
        <v>2380.75</v>
      </c>
      <c r="H11638" s="20">
        <v>2380.75</v>
      </c>
      <c r="I11638" s="20">
        <v>2380.75</v>
      </c>
      <c r="J11638" s="20">
        <v>2380.75</v>
      </c>
      <c r="K11638" s="20">
        <v>2380.75</v>
      </c>
      <c r="L11638" s="20">
        <f t="shared" si="184"/>
        <v>2380.75</v>
      </c>
    </row>
    <row r="11639" spans="1:12" ht="16.5">
      <c r="A11639" s="19">
        <v>1821000168</v>
      </c>
      <c r="B11639" s="15" t="s">
        <v>11343</v>
      </c>
      <c r="C11639" s="22" t="s">
        <v>13</v>
      </c>
      <c r="D11639" s="20">
        <v>181.92</v>
      </c>
      <c r="E11639" s="20">
        <v>181.92</v>
      </c>
      <c r="F11639" s="20">
        <v>181.92</v>
      </c>
      <c r="G11639" s="20">
        <v>181.92</v>
      </c>
      <c r="H11639" s="20">
        <v>181.92</v>
      </c>
      <c r="I11639" s="20">
        <v>181.92</v>
      </c>
      <c r="J11639" s="20">
        <v>181.92</v>
      </c>
      <c r="K11639" s="20">
        <v>181.92</v>
      </c>
      <c r="L11639" s="20">
        <f t="shared" si="184"/>
        <v>181.92</v>
      </c>
    </row>
    <row r="11640" spans="1:12" ht="16.5">
      <c r="A11640" s="19">
        <v>1821000169</v>
      </c>
      <c r="B11640" s="15" t="s">
        <v>11344</v>
      </c>
      <c r="C11640" s="22" t="s">
        <v>13</v>
      </c>
      <c r="D11640" s="20">
        <v>149.80000000000001</v>
      </c>
      <c r="E11640" s="20">
        <v>149.80000000000001</v>
      </c>
      <c r="F11640" s="20">
        <v>149.80000000000001</v>
      </c>
      <c r="G11640" s="20">
        <v>149.80000000000001</v>
      </c>
      <c r="H11640" s="20">
        <v>149.80000000000001</v>
      </c>
      <c r="I11640" s="20">
        <v>149.80000000000001</v>
      </c>
      <c r="J11640" s="20">
        <v>149.80000000000001</v>
      </c>
      <c r="K11640" s="20">
        <v>149.80000000000001</v>
      </c>
      <c r="L11640" s="20">
        <f t="shared" si="184"/>
        <v>149.80000000000001</v>
      </c>
    </row>
    <row r="11641" spans="1:12" ht="16.5">
      <c r="A11641" s="19">
        <v>1821000170</v>
      </c>
      <c r="B11641" s="15" t="s">
        <v>11345</v>
      </c>
      <c r="C11641" s="22" t="s">
        <v>13</v>
      </c>
      <c r="D11641" s="20">
        <v>273.27999999999997</v>
      </c>
      <c r="E11641" s="20">
        <v>273.27999999999997</v>
      </c>
      <c r="F11641" s="20">
        <v>273.27999999999997</v>
      </c>
      <c r="G11641" s="20">
        <v>273.27999999999997</v>
      </c>
      <c r="H11641" s="20">
        <v>273.27999999999997</v>
      </c>
      <c r="I11641" s="20">
        <v>273.27999999999997</v>
      </c>
      <c r="J11641" s="20">
        <v>273.27999999999997</v>
      </c>
      <c r="K11641" s="20">
        <v>273.27999999999997</v>
      </c>
      <c r="L11641" s="20">
        <f t="shared" si="184"/>
        <v>273.27999999999997</v>
      </c>
    </row>
    <row r="11642" spans="1:12" ht="16.5">
      <c r="A11642" s="19">
        <v>1821000171</v>
      </c>
      <c r="B11642" s="15" t="s">
        <v>11346</v>
      </c>
      <c r="C11642" s="22" t="s">
        <v>13</v>
      </c>
      <c r="D11642" s="20">
        <v>102.52</v>
      </c>
      <c r="E11642" s="20">
        <v>102.52</v>
      </c>
      <c r="F11642" s="20">
        <v>102.53</v>
      </c>
      <c r="G11642" s="20">
        <v>102.53</v>
      </c>
      <c r="H11642" s="20">
        <v>102.53</v>
      </c>
      <c r="I11642" s="20">
        <v>102.53</v>
      </c>
      <c r="J11642" s="20">
        <v>102.53</v>
      </c>
      <c r="K11642" s="20">
        <v>102.53</v>
      </c>
      <c r="L11642" s="20">
        <f t="shared" si="184"/>
        <v>102.53</v>
      </c>
    </row>
    <row r="11643" spans="1:12" ht="16.5">
      <c r="A11643" s="19">
        <v>1821000172</v>
      </c>
      <c r="B11643" s="15" t="s">
        <v>11347</v>
      </c>
      <c r="C11643" s="22" t="s">
        <v>13</v>
      </c>
      <c r="D11643" s="20">
        <v>409.36</v>
      </c>
      <c r="E11643" s="20">
        <v>409.36</v>
      </c>
      <c r="F11643" s="20">
        <v>409.37</v>
      </c>
      <c r="G11643" s="20">
        <v>409.37</v>
      </c>
      <c r="H11643" s="20">
        <v>409.37</v>
      </c>
      <c r="I11643" s="20">
        <v>409.37</v>
      </c>
      <c r="J11643" s="20">
        <v>409.37</v>
      </c>
      <c r="K11643" s="20">
        <v>409.37</v>
      </c>
      <c r="L11643" s="20">
        <f t="shared" si="184"/>
        <v>409.37</v>
      </c>
    </row>
    <row r="11644" spans="1:12" ht="16.5">
      <c r="A11644" s="19">
        <v>1821000173</v>
      </c>
      <c r="B11644" s="15" t="s">
        <v>11348</v>
      </c>
      <c r="C11644" s="22" t="s">
        <v>13</v>
      </c>
      <c r="D11644" s="20">
        <v>217.14</v>
      </c>
      <c r="E11644" s="20">
        <v>217.14</v>
      </c>
      <c r="F11644" s="20">
        <v>217.14</v>
      </c>
      <c r="G11644" s="20">
        <v>217.14</v>
      </c>
      <c r="H11644" s="20">
        <v>217.14</v>
      </c>
      <c r="I11644" s="20">
        <v>217.14</v>
      </c>
      <c r="J11644" s="20">
        <v>217.14</v>
      </c>
      <c r="K11644" s="20">
        <v>217.14</v>
      </c>
      <c r="L11644" s="20">
        <f t="shared" si="184"/>
        <v>217.14</v>
      </c>
    </row>
    <row r="11645" spans="1:12" ht="16.5">
      <c r="A11645" s="19">
        <v>1821000174</v>
      </c>
      <c r="B11645" s="15" t="s">
        <v>11349</v>
      </c>
      <c r="C11645" s="22" t="s">
        <v>13</v>
      </c>
      <c r="D11645" s="20">
        <v>300.12</v>
      </c>
      <c r="E11645" s="20">
        <v>300.12</v>
      </c>
      <c r="F11645" s="20">
        <v>300.13</v>
      </c>
      <c r="G11645" s="20">
        <v>300.13</v>
      </c>
      <c r="H11645" s="20">
        <v>300.13</v>
      </c>
      <c r="I11645" s="20">
        <v>300.13</v>
      </c>
      <c r="J11645" s="20">
        <v>300.13</v>
      </c>
      <c r="K11645" s="20">
        <v>300.13</v>
      </c>
      <c r="L11645" s="20">
        <f t="shared" si="184"/>
        <v>300.13</v>
      </c>
    </row>
    <row r="11646" spans="1:12" ht="16.5">
      <c r="A11646" s="19">
        <v>1821000175</v>
      </c>
      <c r="B11646" s="15" t="s">
        <v>11350</v>
      </c>
      <c r="C11646" s="22" t="s">
        <v>13</v>
      </c>
      <c r="D11646" s="20">
        <v>313.5</v>
      </c>
      <c r="E11646" s="20">
        <v>313.5</v>
      </c>
      <c r="F11646" s="20">
        <v>313.51</v>
      </c>
      <c r="G11646" s="20">
        <v>313.51</v>
      </c>
      <c r="H11646" s="20">
        <v>313.51</v>
      </c>
      <c r="I11646" s="20">
        <v>313.51</v>
      </c>
      <c r="J11646" s="20">
        <v>313.51</v>
      </c>
      <c r="K11646" s="20">
        <v>313.51</v>
      </c>
      <c r="L11646" s="20">
        <f t="shared" si="184"/>
        <v>313.51</v>
      </c>
    </row>
    <row r="11647" spans="1:12" ht="16.5">
      <c r="A11647" s="19">
        <v>1821000176</v>
      </c>
      <c r="B11647" s="15" t="s">
        <v>11351</v>
      </c>
      <c r="C11647" s="22" t="s">
        <v>13</v>
      </c>
      <c r="D11647" s="20">
        <v>503.51</v>
      </c>
      <c r="E11647" s="20">
        <v>503.51</v>
      </c>
      <c r="F11647" s="20">
        <v>503.52</v>
      </c>
      <c r="G11647" s="20">
        <v>503.52</v>
      </c>
      <c r="H11647" s="20">
        <v>503.52</v>
      </c>
      <c r="I11647" s="20">
        <v>503.52</v>
      </c>
      <c r="J11647" s="20">
        <v>503.52</v>
      </c>
      <c r="K11647" s="20">
        <v>503.52</v>
      </c>
      <c r="L11647" s="20">
        <f t="shared" ref="L11647:L11710" si="185">MAX(D11647:K11647)</f>
        <v>503.52</v>
      </c>
    </row>
    <row r="11648" spans="1:12" ht="16.5">
      <c r="A11648" s="19">
        <v>1821000177</v>
      </c>
      <c r="B11648" s="15" t="s">
        <v>11352</v>
      </c>
      <c r="C11648" s="22" t="s">
        <v>13</v>
      </c>
      <c r="D11648" s="20">
        <v>503.51</v>
      </c>
      <c r="E11648" s="20">
        <v>503.51</v>
      </c>
      <c r="F11648" s="20">
        <v>503.52</v>
      </c>
      <c r="G11648" s="20">
        <v>503.52</v>
      </c>
      <c r="H11648" s="20">
        <v>503.52</v>
      </c>
      <c r="I11648" s="20">
        <v>503.52</v>
      </c>
      <c r="J11648" s="20">
        <v>503.52</v>
      </c>
      <c r="K11648" s="20">
        <v>503.52</v>
      </c>
      <c r="L11648" s="20">
        <f t="shared" si="185"/>
        <v>503.52</v>
      </c>
    </row>
    <row r="11649" spans="1:12" ht="16.5">
      <c r="A11649" s="19">
        <v>1821000178</v>
      </c>
      <c r="B11649" s="15" t="s">
        <v>11353</v>
      </c>
      <c r="C11649" s="22" t="s">
        <v>13</v>
      </c>
      <c r="D11649" s="20">
        <v>384.99</v>
      </c>
      <c r="E11649" s="20">
        <v>384.99</v>
      </c>
      <c r="F11649" s="20">
        <v>385</v>
      </c>
      <c r="G11649" s="20">
        <v>385</v>
      </c>
      <c r="H11649" s="20">
        <v>385</v>
      </c>
      <c r="I11649" s="20">
        <v>385</v>
      </c>
      <c r="J11649" s="20">
        <v>385</v>
      </c>
      <c r="K11649" s="20">
        <v>385</v>
      </c>
      <c r="L11649" s="20">
        <f t="shared" si="185"/>
        <v>385</v>
      </c>
    </row>
    <row r="11650" spans="1:12" ht="16.5">
      <c r="A11650" s="19">
        <v>1821000179</v>
      </c>
      <c r="B11650" s="15" t="s">
        <v>11354</v>
      </c>
      <c r="C11650" s="22" t="s">
        <v>13</v>
      </c>
      <c r="D11650" s="20">
        <v>384.99</v>
      </c>
      <c r="E11650" s="20">
        <v>384.99</v>
      </c>
      <c r="F11650" s="20">
        <v>385</v>
      </c>
      <c r="G11650" s="20">
        <v>385</v>
      </c>
      <c r="H11650" s="20">
        <v>385</v>
      </c>
      <c r="I11650" s="20">
        <v>385</v>
      </c>
      <c r="J11650" s="20">
        <v>385</v>
      </c>
      <c r="K11650" s="20">
        <v>385</v>
      </c>
      <c r="L11650" s="20">
        <f t="shared" si="185"/>
        <v>385</v>
      </c>
    </row>
    <row r="11651" spans="1:12" ht="16.5">
      <c r="A11651" s="19">
        <v>1821000180</v>
      </c>
      <c r="B11651" s="15" t="s">
        <v>11355</v>
      </c>
      <c r="C11651" s="22" t="s">
        <v>13</v>
      </c>
      <c r="D11651" s="20">
        <v>384.99</v>
      </c>
      <c r="E11651" s="20">
        <v>384.99</v>
      </c>
      <c r="F11651" s="20">
        <v>385</v>
      </c>
      <c r="G11651" s="20">
        <v>385</v>
      </c>
      <c r="H11651" s="20">
        <v>385</v>
      </c>
      <c r="I11651" s="20">
        <v>385</v>
      </c>
      <c r="J11651" s="20">
        <v>385</v>
      </c>
      <c r="K11651" s="20">
        <v>385</v>
      </c>
      <c r="L11651" s="20">
        <f t="shared" si="185"/>
        <v>385</v>
      </c>
    </row>
    <row r="11652" spans="1:12" ht="16.5">
      <c r="A11652" s="19">
        <v>1821000181</v>
      </c>
      <c r="B11652" s="15" t="s">
        <v>11356</v>
      </c>
      <c r="C11652" s="22" t="s">
        <v>13</v>
      </c>
      <c r="D11652" s="20">
        <v>134.68</v>
      </c>
      <c r="E11652" s="20">
        <v>134.68</v>
      </c>
      <c r="F11652" s="20">
        <v>134.68</v>
      </c>
      <c r="G11652" s="20">
        <v>134.68</v>
      </c>
      <c r="H11652" s="20">
        <v>134.68</v>
      </c>
      <c r="I11652" s="20">
        <v>134.68</v>
      </c>
      <c r="J11652" s="20">
        <v>134.68</v>
      </c>
      <c r="K11652" s="20">
        <v>134.68</v>
      </c>
      <c r="L11652" s="20">
        <f t="shared" si="185"/>
        <v>134.68</v>
      </c>
    </row>
    <row r="11653" spans="1:12" ht="16.5">
      <c r="A11653" s="19">
        <v>1821000182</v>
      </c>
      <c r="B11653" s="15" t="s">
        <v>11357</v>
      </c>
      <c r="C11653" s="22" t="s">
        <v>13</v>
      </c>
      <c r="D11653" s="20">
        <v>36.17</v>
      </c>
      <c r="E11653" s="20">
        <v>36.17</v>
      </c>
      <c r="F11653" s="20">
        <v>36.17</v>
      </c>
      <c r="G11653" s="20">
        <v>36.17</v>
      </c>
      <c r="H11653" s="20">
        <v>36.17</v>
      </c>
      <c r="I11653" s="20">
        <v>36.17</v>
      </c>
      <c r="J11653" s="20">
        <v>36.17</v>
      </c>
      <c r="K11653" s="20">
        <v>36.17</v>
      </c>
      <c r="L11653" s="20">
        <f t="shared" si="185"/>
        <v>36.17</v>
      </c>
    </row>
    <row r="11654" spans="1:12" ht="16.5">
      <c r="A11654" s="19">
        <v>1821000184</v>
      </c>
      <c r="B11654" s="15" t="s">
        <v>11358</v>
      </c>
      <c r="C11654" s="22" t="s">
        <v>13</v>
      </c>
      <c r="D11654" s="20">
        <v>199.19</v>
      </c>
      <c r="E11654" s="20">
        <v>199.19</v>
      </c>
      <c r="F11654" s="20">
        <v>199.2</v>
      </c>
      <c r="G11654" s="20">
        <v>199.2</v>
      </c>
      <c r="H11654" s="20">
        <v>199.2</v>
      </c>
      <c r="I11654" s="20">
        <v>199.2</v>
      </c>
      <c r="J11654" s="20">
        <v>199.2</v>
      </c>
      <c r="K11654" s="20">
        <v>199.2</v>
      </c>
      <c r="L11654" s="20">
        <f t="shared" si="185"/>
        <v>199.2</v>
      </c>
    </row>
    <row r="11655" spans="1:12" ht="16.5">
      <c r="A11655" s="19">
        <v>1821000185</v>
      </c>
      <c r="B11655" s="15" t="s">
        <v>11359</v>
      </c>
      <c r="C11655" s="22" t="s">
        <v>13</v>
      </c>
      <c r="D11655" s="20">
        <v>123.37</v>
      </c>
      <c r="E11655" s="20">
        <v>123.37</v>
      </c>
      <c r="F11655" s="20">
        <v>123.38</v>
      </c>
      <c r="G11655" s="20">
        <v>123.38</v>
      </c>
      <c r="H11655" s="20">
        <v>123.38</v>
      </c>
      <c r="I11655" s="20">
        <v>123.38</v>
      </c>
      <c r="J11655" s="20">
        <v>123.38</v>
      </c>
      <c r="K11655" s="20">
        <v>123.38</v>
      </c>
      <c r="L11655" s="20">
        <f t="shared" si="185"/>
        <v>123.38</v>
      </c>
    </row>
    <row r="11656" spans="1:12" ht="24.75">
      <c r="A11656" s="19">
        <v>1821000186</v>
      </c>
      <c r="B11656" s="15" t="s">
        <v>11360</v>
      </c>
      <c r="C11656" s="22" t="s">
        <v>13</v>
      </c>
      <c r="D11656" s="20">
        <v>2924.55</v>
      </c>
      <c r="E11656" s="20">
        <v>2924.55</v>
      </c>
      <c r="F11656" s="20">
        <v>2924.62</v>
      </c>
      <c r="G11656" s="20">
        <v>2924.62</v>
      </c>
      <c r="H11656" s="20">
        <v>2924.62</v>
      </c>
      <c r="I11656" s="20">
        <v>2924.62</v>
      </c>
      <c r="J11656" s="20">
        <v>2924.62</v>
      </c>
      <c r="K11656" s="20">
        <v>2924.62</v>
      </c>
      <c r="L11656" s="20">
        <f t="shared" si="185"/>
        <v>2924.62</v>
      </c>
    </row>
    <row r="11657" spans="1:12" ht="33">
      <c r="A11657" s="19">
        <v>1821000187</v>
      </c>
      <c r="B11657" s="15" t="s">
        <v>11361</v>
      </c>
      <c r="C11657" s="22" t="s">
        <v>13</v>
      </c>
      <c r="D11657" s="20">
        <v>139626.79</v>
      </c>
      <c r="E11657" s="20">
        <v>139626.79</v>
      </c>
      <c r="F11657" s="20">
        <v>139630.28</v>
      </c>
      <c r="G11657" s="20">
        <v>139630.28</v>
      </c>
      <c r="H11657" s="20">
        <v>139630.28</v>
      </c>
      <c r="I11657" s="20">
        <v>139630.28</v>
      </c>
      <c r="J11657" s="20">
        <v>139630.28</v>
      </c>
      <c r="K11657" s="20">
        <v>139630.28</v>
      </c>
      <c r="L11657" s="20">
        <f t="shared" si="185"/>
        <v>139630.28</v>
      </c>
    </row>
    <row r="11658" spans="1:12" ht="16.5">
      <c r="A11658" s="19">
        <v>1821000188</v>
      </c>
      <c r="B11658" s="15" t="s">
        <v>11362</v>
      </c>
      <c r="C11658" s="22" t="s">
        <v>13</v>
      </c>
      <c r="D11658" s="20">
        <v>1719.59</v>
      </c>
      <c r="E11658" s="20">
        <v>1719.59</v>
      </c>
      <c r="F11658" s="20">
        <v>1719.63</v>
      </c>
      <c r="G11658" s="20">
        <v>1719.63</v>
      </c>
      <c r="H11658" s="20">
        <v>1719.63</v>
      </c>
      <c r="I11658" s="20">
        <v>1719.63</v>
      </c>
      <c r="J11658" s="20">
        <v>1719.63</v>
      </c>
      <c r="K11658" s="20">
        <v>1719.63</v>
      </c>
      <c r="L11658" s="20">
        <f t="shared" si="185"/>
        <v>1719.63</v>
      </c>
    </row>
    <row r="11659" spans="1:12" ht="16.5">
      <c r="A11659" s="19">
        <v>1821000189</v>
      </c>
      <c r="B11659" s="15" t="s">
        <v>11363</v>
      </c>
      <c r="C11659" s="22" t="s">
        <v>13</v>
      </c>
      <c r="D11659" s="20">
        <v>109.49</v>
      </c>
      <c r="E11659" s="20">
        <v>109.49</v>
      </c>
      <c r="F11659" s="20">
        <v>109.5</v>
      </c>
      <c r="G11659" s="20">
        <v>109.5</v>
      </c>
      <c r="H11659" s="20">
        <v>109.5</v>
      </c>
      <c r="I11659" s="20">
        <v>109.5</v>
      </c>
      <c r="J11659" s="20">
        <v>109.5</v>
      </c>
      <c r="K11659" s="20">
        <v>109.5</v>
      </c>
      <c r="L11659" s="20">
        <f t="shared" si="185"/>
        <v>109.5</v>
      </c>
    </row>
    <row r="11660" spans="1:12" ht="16.5">
      <c r="A11660" s="19">
        <v>1821000190</v>
      </c>
      <c r="B11660" s="15" t="s">
        <v>11364</v>
      </c>
      <c r="C11660" s="22" t="s">
        <v>13</v>
      </c>
      <c r="D11660" s="20">
        <v>5354.92</v>
      </c>
      <c r="E11660" s="20">
        <v>5354.92</v>
      </c>
      <c r="F11660" s="20">
        <v>5355.05</v>
      </c>
      <c r="G11660" s="20">
        <v>5355.05</v>
      </c>
      <c r="H11660" s="20">
        <v>5355.05</v>
      </c>
      <c r="I11660" s="20">
        <v>5355.05</v>
      </c>
      <c r="J11660" s="20">
        <v>5355.05</v>
      </c>
      <c r="K11660" s="20">
        <v>5355.05</v>
      </c>
      <c r="L11660" s="20">
        <f t="shared" si="185"/>
        <v>5355.05</v>
      </c>
    </row>
    <row r="11661" spans="1:12" ht="16.5">
      <c r="A11661" s="19">
        <v>1821000191</v>
      </c>
      <c r="B11661" s="15" t="s">
        <v>11365</v>
      </c>
      <c r="C11661" s="22" t="s">
        <v>13</v>
      </c>
      <c r="D11661" s="20">
        <v>1106.52</v>
      </c>
      <c r="E11661" s="20">
        <v>1106.52</v>
      </c>
      <c r="F11661" s="20">
        <v>1106.55</v>
      </c>
      <c r="G11661" s="20">
        <v>1106.55</v>
      </c>
      <c r="H11661" s="20">
        <v>1106.55</v>
      </c>
      <c r="I11661" s="20">
        <v>1106.55</v>
      </c>
      <c r="J11661" s="20">
        <v>1106.55</v>
      </c>
      <c r="K11661" s="20">
        <v>1106.55</v>
      </c>
      <c r="L11661" s="20">
        <f t="shared" si="185"/>
        <v>1106.55</v>
      </c>
    </row>
    <row r="11662" spans="1:12" ht="16.5">
      <c r="A11662" s="19">
        <v>1821000194</v>
      </c>
      <c r="B11662" s="15" t="s">
        <v>11366</v>
      </c>
      <c r="C11662" s="22" t="s">
        <v>13</v>
      </c>
      <c r="D11662" s="20">
        <v>124.44</v>
      </c>
      <c r="E11662" s="20">
        <v>124.44</v>
      </c>
      <c r="F11662" s="20">
        <v>124.44</v>
      </c>
      <c r="G11662" s="20">
        <v>124.44</v>
      </c>
      <c r="H11662" s="20">
        <v>124.44</v>
      </c>
      <c r="I11662" s="20">
        <v>124.44</v>
      </c>
      <c r="J11662" s="20">
        <v>124.44</v>
      </c>
      <c r="K11662" s="20">
        <v>124.44</v>
      </c>
      <c r="L11662" s="20">
        <f t="shared" si="185"/>
        <v>124.44</v>
      </c>
    </row>
    <row r="11663" spans="1:12" ht="16.5">
      <c r="A11663" s="19">
        <v>1821000195</v>
      </c>
      <c r="B11663" s="15" t="s">
        <v>11367</v>
      </c>
      <c r="C11663" s="22" t="s">
        <v>13</v>
      </c>
      <c r="D11663" s="20">
        <v>64.97</v>
      </c>
      <c r="E11663" s="20">
        <v>64.97</v>
      </c>
      <c r="F11663" s="20">
        <v>64.97</v>
      </c>
      <c r="G11663" s="20">
        <v>64.97</v>
      </c>
      <c r="H11663" s="20">
        <v>64.97</v>
      </c>
      <c r="I11663" s="20">
        <v>64.97</v>
      </c>
      <c r="J11663" s="20">
        <v>64.97</v>
      </c>
      <c r="K11663" s="20">
        <v>64.97</v>
      </c>
      <c r="L11663" s="20">
        <f t="shared" si="185"/>
        <v>64.97</v>
      </c>
    </row>
    <row r="11664" spans="1:12" ht="16.5">
      <c r="A11664" s="19">
        <v>1821000196</v>
      </c>
      <c r="B11664" s="15" t="s">
        <v>11368</v>
      </c>
      <c r="C11664" s="22" t="s">
        <v>13</v>
      </c>
      <c r="D11664" s="20">
        <v>66.58</v>
      </c>
      <c r="E11664" s="20">
        <v>66.58</v>
      </c>
      <c r="F11664" s="20">
        <v>66.58</v>
      </c>
      <c r="G11664" s="20">
        <v>66.58</v>
      </c>
      <c r="H11664" s="20">
        <v>66.58</v>
      </c>
      <c r="I11664" s="20">
        <v>66.58</v>
      </c>
      <c r="J11664" s="20">
        <v>66.58</v>
      </c>
      <c r="K11664" s="20">
        <v>66.58</v>
      </c>
      <c r="L11664" s="20">
        <f t="shared" si="185"/>
        <v>66.58</v>
      </c>
    </row>
    <row r="11665" spans="1:12" ht="16.5">
      <c r="A11665" s="19">
        <v>1821000197</v>
      </c>
      <c r="B11665" s="15" t="s">
        <v>11369</v>
      </c>
      <c r="C11665" s="22" t="s">
        <v>13</v>
      </c>
      <c r="D11665" s="20">
        <v>195.56</v>
      </c>
      <c r="E11665" s="20">
        <v>195.56</v>
      </c>
      <c r="F11665" s="20">
        <v>195.57</v>
      </c>
      <c r="G11665" s="20">
        <v>195.57</v>
      </c>
      <c r="H11665" s="20">
        <v>195.57</v>
      </c>
      <c r="I11665" s="20">
        <v>195.57</v>
      </c>
      <c r="J11665" s="20">
        <v>195.57</v>
      </c>
      <c r="K11665" s="20">
        <v>195.57</v>
      </c>
      <c r="L11665" s="20">
        <f t="shared" si="185"/>
        <v>195.57</v>
      </c>
    </row>
    <row r="11666" spans="1:12" ht="24.75">
      <c r="A11666" s="19">
        <v>1821000198</v>
      </c>
      <c r="B11666" s="15" t="s">
        <v>11370</v>
      </c>
      <c r="C11666" s="22" t="s">
        <v>13</v>
      </c>
      <c r="D11666" s="20">
        <v>235.41</v>
      </c>
      <c r="E11666" s="20">
        <v>235.41</v>
      </c>
      <c r="F11666" s="20">
        <v>235.44</v>
      </c>
      <c r="G11666" s="20">
        <v>234.99</v>
      </c>
      <c r="H11666" s="20">
        <v>235.44</v>
      </c>
      <c r="I11666" s="20">
        <v>235.44</v>
      </c>
      <c r="J11666" s="20">
        <v>235.42</v>
      </c>
      <c r="K11666" s="20">
        <v>235.44</v>
      </c>
      <c r="L11666" s="20">
        <f t="shared" si="185"/>
        <v>235.44</v>
      </c>
    </row>
    <row r="11667" spans="1:12" ht="16.5">
      <c r="A11667" s="19">
        <v>1821000199</v>
      </c>
      <c r="B11667" s="15" t="s">
        <v>11371</v>
      </c>
      <c r="C11667" s="22" t="s">
        <v>13</v>
      </c>
      <c r="D11667" s="20">
        <v>273.27999999999997</v>
      </c>
      <c r="E11667" s="20">
        <v>273.27999999999997</v>
      </c>
      <c r="F11667" s="20">
        <v>273.27999999999997</v>
      </c>
      <c r="G11667" s="20">
        <v>273.27999999999997</v>
      </c>
      <c r="H11667" s="20">
        <v>273.27999999999997</v>
      </c>
      <c r="I11667" s="20">
        <v>273.27999999999997</v>
      </c>
      <c r="J11667" s="20">
        <v>273.27999999999997</v>
      </c>
      <c r="K11667" s="20">
        <v>273.27999999999997</v>
      </c>
      <c r="L11667" s="20">
        <f t="shared" si="185"/>
        <v>273.27999999999997</v>
      </c>
    </row>
    <row r="11668" spans="1:12" ht="16.5">
      <c r="A11668" s="19">
        <v>1821000200</v>
      </c>
      <c r="B11668" s="15" t="s">
        <v>11372</v>
      </c>
      <c r="C11668" s="22" t="s">
        <v>13</v>
      </c>
      <c r="D11668" s="20">
        <v>153.82</v>
      </c>
      <c r="E11668" s="20">
        <v>153.82</v>
      </c>
      <c r="F11668" s="20">
        <v>153.82</v>
      </c>
      <c r="G11668" s="20">
        <v>153.82</v>
      </c>
      <c r="H11668" s="20">
        <v>153.82</v>
      </c>
      <c r="I11668" s="20">
        <v>153.82</v>
      </c>
      <c r="J11668" s="20">
        <v>153.82</v>
      </c>
      <c r="K11668" s="20">
        <v>153.82</v>
      </c>
      <c r="L11668" s="20">
        <f t="shared" si="185"/>
        <v>153.82</v>
      </c>
    </row>
    <row r="11669" spans="1:12" ht="16.5">
      <c r="A11669" s="19">
        <v>1821000201</v>
      </c>
      <c r="B11669" s="15" t="s">
        <v>11373</v>
      </c>
      <c r="C11669" s="22" t="s">
        <v>13</v>
      </c>
      <c r="D11669" s="20">
        <v>88.49</v>
      </c>
      <c r="E11669" s="20">
        <v>88.49</v>
      </c>
      <c r="F11669" s="20">
        <v>88.49</v>
      </c>
      <c r="G11669" s="20">
        <v>88.49</v>
      </c>
      <c r="H11669" s="20">
        <v>88.49</v>
      </c>
      <c r="I11669" s="20">
        <v>88.49</v>
      </c>
      <c r="J11669" s="20">
        <v>88.49</v>
      </c>
      <c r="K11669" s="20">
        <v>88.49</v>
      </c>
      <c r="L11669" s="20">
        <f t="shared" si="185"/>
        <v>88.49</v>
      </c>
    </row>
    <row r="11670" spans="1:12" ht="16.5">
      <c r="A11670" s="19">
        <v>1821000202</v>
      </c>
      <c r="B11670" s="15" t="s">
        <v>11374</v>
      </c>
      <c r="C11670" s="22" t="s">
        <v>13</v>
      </c>
      <c r="D11670" s="20">
        <v>986.41</v>
      </c>
      <c r="E11670" s="20">
        <v>986.41</v>
      </c>
      <c r="F11670" s="20">
        <v>986.44</v>
      </c>
      <c r="G11670" s="20">
        <v>986.44</v>
      </c>
      <c r="H11670" s="20">
        <v>986.44</v>
      </c>
      <c r="I11670" s="20">
        <v>986.44</v>
      </c>
      <c r="J11670" s="20">
        <v>986.44</v>
      </c>
      <c r="K11670" s="20">
        <v>986.44</v>
      </c>
      <c r="L11670" s="20">
        <f t="shared" si="185"/>
        <v>986.44</v>
      </c>
    </row>
    <row r="11671" spans="1:12" ht="16.5">
      <c r="A11671" s="19">
        <v>1821000203</v>
      </c>
      <c r="B11671" s="15" t="s">
        <v>11375</v>
      </c>
      <c r="C11671" s="22" t="s">
        <v>13</v>
      </c>
      <c r="D11671" s="20">
        <v>353.75</v>
      </c>
      <c r="E11671" s="20">
        <v>353.75</v>
      </c>
      <c r="F11671" s="20">
        <v>353.77</v>
      </c>
      <c r="G11671" s="20">
        <v>353.34</v>
      </c>
      <c r="H11671" s="20">
        <v>353.77</v>
      </c>
      <c r="I11671" s="20">
        <v>353.77</v>
      </c>
      <c r="J11671" s="20">
        <v>353.76</v>
      </c>
      <c r="K11671" s="20">
        <v>353.77</v>
      </c>
      <c r="L11671" s="20">
        <f t="shared" si="185"/>
        <v>353.77</v>
      </c>
    </row>
    <row r="11672" spans="1:12" ht="16.5">
      <c r="A11672" s="19">
        <v>1821000204</v>
      </c>
      <c r="B11672" s="15" t="s">
        <v>11376</v>
      </c>
      <c r="C11672" s="22" t="s">
        <v>13</v>
      </c>
      <c r="D11672" s="20">
        <v>164.95</v>
      </c>
      <c r="E11672" s="20">
        <v>164.95</v>
      </c>
      <c r="F11672" s="20">
        <v>164.98</v>
      </c>
      <c r="G11672" s="20">
        <v>164.53</v>
      </c>
      <c r="H11672" s="20">
        <v>164.98</v>
      </c>
      <c r="I11672" s="20">
        <v>164.98</v>
      </c>
      <c r="J11672" s="20">
        <v>164.96</v>
      </c>
      <c r="K11672" s="20">
        <v>164.98</v>
      </c>
      <c r="L11672" s="20">
        <f t="shared" si="185"/>
        <v>164.98</v>
      </c>
    </row>
    <row r="11673" spans="1:12" ht="16.5">
      <c r="A11673" s="19">
        <v>1821000205</v>
      </c>
      <c r="B11673" s="15" t="s">
        <v>11377</v>
      </c>
      <c r="C11673" s="22" t="s">
        <v>13</v>
      </c>
      <c r="D11673" s="20">
        <v>44.91</v>
      </c>
      <c r="E11673" s="20">
        <v>44.91</v>
      </c>
      <c r="F11673" s="20">
        <v>44.91</v>
      </c>
      <c r="G11673" s="20">
        <v>44.91</v>
      </c>
      <c r="H11673" s="20">
        <v>44.91</v>
      </c>
      <c r="I11673" s="20">
        <v>44.91</v>
      </c>
      <c r="J11673" s="20">
        <v>44.91</v>
      </c>
      <c r="K11673" s="20">
        <v>44.91</v>
      </c>
      <c r="L11673" s="20">
        <f t="shared" si="185"/>
        <v>44.91</v>
      </c>
    </row>
    <row r="11674" spans="1:12" ht="24.75">
      <c r="A11674" s="19">
        <v>1821000206</v>
      </c>
      <c r="B11674" s="15" t="s">
        <v>11378</v>
      </c>
      <c r="C11674" s="22" t="s">
        <v>13</v>
      </c>
      <c r="D11674" s="20">
        <v>41.96</v>
      </c>
      <c r="E11674" s="20">
        <v>41.96</v>
      </c>
      <c r="F11674" s="20">
        <v>41.96</v>
      </c>
      <c r="G11674" s="20">
        <v>41.96</v>
      </c>
      <c r="H11674" s="20">
        <v>41.96</v>
      </c>
      <c r="I11674" s="20">
        <v>41.96</v>
      </c>
      <c r="J11674" s="20">
        <v>41.96</v>
      </c>
      <c r="K11674" s="20">
        <v>41.96</v>
      </c>
      <c r="L11674" s="20">
        <f t="shared" si="185"/>
        <v>41.96</v>
      </c>
    </row>
    <row r="11675" spans="1:12" ht="16.5">
      <c r="A11675" s="19">
        <v>1821000211</v>
      </c>
      <c r="B11675" s="15" t="s">
        <v>11379</v>
      </c>
      <c r="C11675" s="22" t="s">
        <v>13</v>
      </c>
      <c r="D11675" s="20">
        <v>2240.2399999999998</v>
      </c>
      <c r="E11675" s="20">
        <v>2240.2399999999998</v>
      </c>
      <c r="F11675" s="20">
        <v>2240.3000000000002</v>
      </c>
      <c r="G11675" s="20">
        <v>2240.3000000000002</v>
      </c>
      <c r="H11675" s="20">
        <v>2240.3000000000002</v>
      </c>
      <c r="I11675" s="20">
        <v>2240.3000000000002</v>
      </c>
      <c r="J11675" s="20">
        <v>2240.3000000000002</v>
      </c>
      <c r="K11675" s="20">
        <v>2240.3000000000002</v>
      </c>
      <c r="L11675" s="20">
        <f t="shared" si="185"/>
        <v>2240.3000000000002</v>
      </c>
    </row>
    <row r="11676" spans="1:12" ht="16.5">
      <c r="A11676" s="19">
        <v>1821000212</v>
      </c>
      <c r="B11676" s="15" t="s">
        <v>11380</v>
      </c>
      <c r="C11676" s="22" t="s">
        <v>13</v>
      </c>
      <c r="D11676" s="20">
        <v>2908.56</v>
      </c>
      <c r="E11676" s="20">
        <v>2908.56</v>
      </c>
      <c r="F11676" s="20">
        <v>2908.63</v>
      </c>
      <c r="G11676" s="20">
        <v>2908.63</v>
      </c>
      <c r="H11676" s="20">
        <v>2908.63</v>
      </c>
      <c r="I11676" s="20">
        <v>2908.63</v>
      </c>
      <c r="J11676" s="20">
        <v>2908.63</v>
      </c>
      <c r="K11676" s="20">
        <v>2908.63</v>
      </c>
      <c r="L11676" s="20">
        <f t="shared" si="185"/>
        <v>2908.63</v>
      </c>
    </row>
    <row r="11677" spans="1:12" ht="16.5">
      <c r="A11677" s="19">
        <v>1821000213</v>
      </c>
      <c r="B11677" s="15" t="s">
        <v>11381</v>
      </c>
      <c r="C11677" s="22" t="s">
        <v>13</v>
      </c>
      <c r="D11677" s="20">
        <v>2163.61</v>
      </c>
      <c r="E11677" s="20">
        <v>2163.61</v>
      </c>
      <c r="F11677" s="20">
        <v>2163.66</v>
      </c>
      <c r="G11677" s="20">
        <v>2163.66</v>
      </c>
      <c r="H11677" s="20">
        <v>2163.66</v>
      </c>
      <c r="I11677" s="20">
        <v>2163.66</v>
      </c>
      <c r="J11677" s="20">
        <v>2163.66</v>
      </c>
      <c r="K11677" s="20">
        <v>2163.66</v>
      </c>
      <c r="L11677" s="20">
        <f t="shared" si="185"/>
        <v>2163.66</v>
      </c>
    </row>
    <row r="11678" spans="1:12" ht="16.5">
      <c r="A11678" s="19">
        <v>1821000214</v>
      </c>
      <c r="B11678" s="15" t="s">
        <v>11382</v>
      </c>
      <c r="C11678" s="22" t="s">
        <v>13</v>
      </c>
      <c r="D11678" s="20">
        <v>4956.62</v>
      </c>
      <c r="E11678" s="20">
        <v>4956.62</v>
      </c>
      <c r="F11678" s="20">
        <v>4956.74</v>
      </c>
      <c r="G11678" s="20">
        <v>4956.74</v>
      </c>
      <c r="H11678" s="20">
        <v>4956.74</v>
      </c>
      <c r="I11678" s="20">
        <v>4956.74</v>
      </c>
      <c r="J11678" s="20">
        <v>4956.74</v>
      </c>
      <c r="K11678" s="20">
        <v>4956.74</v>
      </c>
      <c r="L11678" s="20">
        <f t="shared" si="185"/>
        <v>4956.74</v>
      </c>
    </row>
    <row r="11679" spans="1:12" ht="16.5">
      <c r="A11679" s="19">
        <v>1821000215</v>
      </c>
      <c r="B11679" s="15" t="s">
        <v>11383</v>
      </c>
      <c r="C11679" s="22" t="s">
        <v>13</v>
      </c>
      <c r="D11679" s="20">
        <v>1899.91</v>
      </c>
      <c r="E11679" s="20">
        <v>1899.91</v>
      </c>
      <c r="F11679" s="20">
        <v>1899.96</v>
      </c>
      <c r="G11679" s="20">
        <v>1899.96</v>
      </c>
      <c r="H11679" s="20">
        <v>1899.96</v>
      </c>
      <c r="I11679" s="20">
        <v>1899.96</v>
      </c>
      <c r="J11679" s="20">
        <v>1899.96</v>
      </c>
      <c r="K11679" s="20">
        <v>1899.96</v>
      </c>
      <c r="L11679" s="20">
        <f t="shared" si="185"/>
        <v>1899.96</v>
      </c>
    </row>
    <row r="11680" spans="1:12" ht="16.5">
      <c r="A11680" s="19">
        <v>1821000216</v>
      </c>
      <c r="B11680" s="15" t="s">
        <v>11384</v>
      </c>
      <c r="C11680" s="22" t="s">
        <v>13</v>
      </c>
      <c r="D11680" s="20">
        <v>1617.68</v>
      </c>
      <c r="E11680" s="20">
        <v>1618.68</v>
      </c>
      <c r="F11680" s="20">
        <v>1620.62</v>
      </c>
      <c r="G11680" s="20">
        <v>1619.22</v>
      </c>
      <c r="H11680" s="20">
        <v>1623.33</v>
      </c>
      <c r="I11680" s="20">
        <v>1622.15</v>
      </c>
      <c r="J11680" s="20">
        <v>1616.63</v>
      </c>
      <c r="K11680" s="20">
        <v>1621.31</v>
      </c>
      <c r="L11680" s="20">
        <f t="shared" si="185"/>
        <v>1623.33</v>
      </c>
    </row>
    <row r="11681" spans="1:12" ht="16.5">
      <c r="A11681" s="19">
        <v>1821000217</v>
      </c>
      <c r="B11681" s="15" t="s">
        <v>11385</v>
      </c>
      <c r="C11681" s="22" t="s">
        <v>13</v>
      </c>
      <c r="D11681" s="20">
        <v>1441.45</v>
      </c>
      <c r="E11681" s="20">
        <v>1441.45</v>
      </c>
      <c r="F11681" s="20">
        <v>1441.5</v>
      </c>
      <c r="G11681" s="20">
        <v>1441.5</v>
      </c>
      <c r="H11681" s="20">
        <v>1441.5</v>
      </c>
      <c r="I11681" s="20">
        <v>1441.5</v>
      </c>
      <c r="J11681" s="20">
        <v>1441.5</v>
      </c>
      <c r="K11681" s="20">
        <v>1441.5</v>
      </c>
      <c r="L11681" s="20">
        <f t="shared" si="185"/>
        <v>1441.5</v>
      </c>
    </row>
    <row r="11682" spans="1:12" ht="24.75">
      <c r="A11682" s="19">
        <v>1821000227</v>
      </c>
      <c r="B11682" s="15" t="s">
        <v>12246</v>
      </c>
      <c r="C11682" s="22" t="s">
        <v>13</v>
      </c>
      <c r="D11682" s="20">
        <v>1016.21</v>
      </c>
      <c r="E11682" s="20">
        <v>1016.21</v>
      </c>
      <c r="F11682" s="20">
        <v>1016.24</v>
      </c>
      <c r="G11682" s="20">
        <v>1016.24</v>
      </c>
      <c r="H11682" s="20">
        <v>1016.24</v>
      </c>
      <c r="I11682" s="20">
        <v>1016.24</v>
      </c>
      <c r="J11682" s="20">
        <v>1016.24</v>
      </c>
      <c r="K11682" s="20">
        <v>1016.24</v>
      </c>
      <c r="L11682" s="20">
        <f t="shared" si="185"/>
        <v>1016.24</v>
      </c>
    </row>
    <row r="11683" spans="1:12" ht="16.5">
      <c r="A11683" s="19">
        <v>1821000230</v>
      </c>
      <c r="B11683" s="15" t="s">
        <v>12068</v>
      </c>
      <c r="C11683" s="22" t="s">
        <v>13</v>
      </c>
      <c r="D11683" s="20">
        <v>139626.79</v>
      </c>
      <c r="E11683" s="20">
        <v>139626.79</v>
      </c>
      <c r="F11683" s="20">
        <v>139630.28</v>
      </c>
      <c r="G11683" s="20">
        <v>139630.28</v>
      </c>
      <c r="H11683" s="20">
        <v>139630.28</v>
      </c>
      <c r="I11683" s="20">
        <v>139630.28</v>
      </c>
      <c r="J11683" s="20">
        <v>139630.28</v>
      </c>
      <c r="K11683" s="20">
        <v>139630.28</v>
      </c>
      <c r="L11683" s="20">
        <f t="shared" si="185"/>
        <v>139630.28</v>
      </c>
    </row>
    <row r="11684" spans="1:12" ht="33">
      <c r="A11684" s="19">
        <v>1821000231</v>
      </c>
      <c r="B11684" s="15" t="s">
        <v>12073</v>
      </c>
      <c r="C11684" s="22" t="s">
        <v>13</v>
      </c>
      <c r="D11684" s="20">
        <v>5771.52</v>
      </c>
      <c r="E11684" s="20">
        <v>5771.52</v>
      </c>
      <c r="F11684" s="20">
        <v>5771.67</v>
      </c>
      <c r="G11684" s="20">
        <v>5771.67</v>
      </c>
      <c r="H11684" s="20">
        <v>5771.67</v>
      </c>
      <c r="I11684" s="20">
        <v>5771.67</v>
      </c>
      <c r="J11684" s="20">
        <v>5771.67</v>
      </c>
      <c r="K11684" s="20">
        <v>5771.67</v>
      </c>
      <c r="L11684" s="20">
        <f t="shared" si="185"/>
        <v>5771.67</v>
      </c>
    </row>
    <row r="11685" spans="1:12" ht="24.75">
      <c r="A11685" s="19">
        <v>1821000232</v>
      </c>
      <c r="B11685" s="15" t="s">
        <v>12072</v>
      </c>
      <c r="C11685" s="22" t="s">
        <v>13</v>
      </c>
      <c r="D11685" s="20">
        <v>7633.07</v>
      </c>
      <c r="E11685" s="20">
        <v>7633.07</v>
      </c>
      <c r="F11685" s="20">
        <v>7633.27</v>
      </c>
      <c r="G11685" s="20">
        <v>7633.27</v>
      </c>
      <c r="H11685" s="20">
        <v>7633.27</v>
      </c>
      <c r="I11685" s="20">
        <v>7633.27</v>
      </c>
      <c r="J11685" s="20">
        <v>7633.27</v>
      </c>
      <c r="K11685" s="20">
        <v>7633.27</v>
      </c>
      <c r="L11685" s="20">
        <f t="shared" si="185"/>
        <v>7633.27</v>
      </c>
    </row>
    <row r="11686" spans="1:12" ht="24.75">
      <c r="A11686" s="19">
        <v>1821000235</v>
      </c>
      <c r="B11686" s="15" t="s">
        <v>12120</v>
      </c>
      <c r="C11686" s="22" t="s">
        <v>13</v>
      </c>
      <c r="D11686" s="20">
        <v>430.9</v>
      </c>
      <c r="E11686" s="20">
        <v>435.87</v>
      </c>
      <c r="F11686" s="20">
        <v>453.45</v>
      </c>
      <c r="G11686" s="20">
        <v>442.24</v>
      </c>
      <c r="H11686" s="20">
        <v>468.16</v>
      </c>
      <c r="I11686" s="20">
        <v>466.95</v>
      </c>
      <c r="J11686" s="20">
        <v>421.61</v>
      </c>
      <c r="K11686" s="20">
        <v>466.05</v>
      </c>
      <c r="L11686" s="20">
        <f t="shared" si="185"/>
        <v>468.16</v>
      </c>
    </row>
    <row r="11687" spans="1:12" ht="24.75">
      <c r="A11687" s="19">
        <v>1822000002</v>
      </c>
      <c r="B11687" s="15" t="s">
        <v>11386</v>
      </c>
      <c r="C11687" s="22" t="s">
        <v>13</v>
      </c>
      <c r="D11687" s="20">
        <v>1951.15</v>
      </c>
      <c r="E11687" s="20">
        <v>1951.15</v>
      </c>
      <c r="F11687" s="20">
        <v>1951.2</v>
      </c>
      <c r="G11687" s="20">
        <v>1951.2</v>
      </c>
      <c r="H11687" s="20">
        <v>1951.2</v>
      </c>
      <c r="I11687" s="20">
        <v>1951.2</v>
      </c>
      <c r="J11687" s="20">
        <v>1951.2</v>
      </c>
      <c r="K11687" s="20">
        <v>1951.2</v>
      </c>
      <c r="L11687" s="20">
        <f t="shared" si="185"/>
        <v>1951.2</v>
      </c>
    </row>
    <row r="11688" spans="1:12" ht="16.5">
      <c r="A11688" s="19">
        <v>1825000006</v>
      </c>
      <c r="B11688" s="15" t="s">
        <v>11387</v>
      </c>
      <c r="C11688" s="22" t="s">
        <v>13</v>
      </c>
      <c r="D11688" s="20">
        <v>201.46</v>
      </c>
      <c r="E11688" s="20">
        <v>201.46</v>
      </c>
      <c r="F11688" s="20">
        <v>201.47</v>
      </c>
      <c r="G11688" s="20">
        <v>201.47</v>
      </c>
      <c r="H11688" s="20">
        <v>201.47</v>
      </c>
      <c r="I11688" s="20">
        <v>201.47</v>
      </c>
      <c r="J11688" s="20">
        <v>201.47</v>
      </c>
      <c r="K11688" s="20">
        <v>201.47</v>
      </c>
      <c r="L11688" s="20">
        <f t="shared" si="185"/>
        <v>201.47</v>
      </c>
    </row>
    <row r="11689" spans="1:12" ht="16.5">
      <c r="A11689" s="19">
        <v>1825000009</v>
      </c>
      <c r="B11689" s="15" t="s">
        <v>11388</v>
      </c>
      <c r="C11689" s="22" t="s">
        <v>26</v>
      </c>
      <c r="D11689" s="20">
        <v>94.56</v>
      </c>
      <c r="E11689" s="20">
        <v>94.56</v>
      </c>
      <c r="F11689" s="20">
        <v>94.56</v>
      </c>
      <c r="G11689" s="20">
        <v>94.56</v>
      </c>
      <c r="H11689" s="20">
        <v>94.56</v>
      </c>
      <c r="I11689" s="20">
        <v>94.56</v>
      </c>
      <c r="J11689" s="20">
        <v>94.56</v>
      </c>
      <c r="K11689" s="20">
        <v>94.56</v>
      </c>
      <c r="L11689" s="20">
        <f t="shared" si="185"/>
        <v>94.56</v>
      </c>
    </row>
    <row r="11690" spans="1:12" ht="16.5">
      <c r="A11690" s="19">
        <v>1825000010</v>
      </c>
      <c r="B11690" s="15" t="s">
        <v>11389</v>
      </c>
      <c r="C11690" s="22" t="s">
        <v>26</v>
      </c>
      <c r="D11690" s="20">
        <v>382.84</v>
      </c>
      <c r="E11690" s="20">
        <v>386.9</v>
      </c>
      <c r="F11690" s="20">
        <v>400.41</v>
      </c>
      <c r="G11690" s="20">
        <v>391.01</v>
      </c>
      <c r="H11690" s="20">
        <v>418.84</v>
      </c>
      <c r="I11690" s="20">
        <v>412.43</v>
      </c>
      <c r="J11690" s="20">
        <v>364.36</v>
      </c>
      <c r="K11690" s="20">
        <v>400.49</v>
      </c>
      <c r="L11690" s="20">
        <f t="shared" si="185"/>
        <v>418.84</v>
      </c>
    </row>
    <row r="11691" spans="1:12" ht="24.75">
      <c r="A11691" s="19">
        <v>1826000001</v>
      </c>
      <c r="B11691" s="15" t="s">
        <v>11390</v>
      </c>
      <c r="C11691" s="22" t="s">
        <v>15</v>
      </c>
      <c r="D11691" s="20">
        <v>1560.22</v>
      </c>
      <c r="E11691" s="20">
        <v>1560.22</v>
      </c>
      <c r="F11691" s="20">
        <v>1560.25</v>
      </c>
      <c r="G11691" s="20">
        <v>1560.25</v>
      </c>
      <c r="H11691" s="20">
        <v>1560.25</v>
      </c>
      <c r="I11691" s="20">
        <v>1560.25</v>
      </c>
      <c r="J11691" s="20">
        <v>1560.25</v>
      </c>
      <c r="K11691" s="20">
        <v>1560.25</v>
      </c>
      <c r="L11691" s="20">
        <f t="shared" si="185"/>
        <v>1560.25</v>
      </c>
    </row>
    <row r="11692" spans="1:12" ht="16.5">
      <c r="A11692" s="19">
        <v>1827000011</v>
      </c>
      <c r="B11692" s="15" t="s">
        <v>11391</v>
      </c>
      <c r="C11692" s="22" t="s">
        <v>13</v>
      </c>
      <c r="D11692" s="20">
        <v>105.91</v>
      </c>
      <c r="E11692" s="20">
        <v>105.91</v>
      </c>
      <c r="F11692" s="20">
        <v>105.91</v>
      </c>
      <c r="G11692" s="20">
        <v>105.91</v>
      </c>
      <c r="H11692" s="20">
        <v>105.91</v>
      </c>
      <c r="I11692" s="20">
        <v>105.91</v>
      </c>
      <c r="J11692" s="20">
        <v>105.91</v>
      </c>
      <c r="K11692" s="20">
        <v>105.91</v>
      </c>
      <c r="L11692" s="20">
        <f t="shared" si="185"/>
        <v>105.91</v>
      </c>
    </row>
    <row r="11693" spans="1:12" ht="24.75">
      <c r="A11693" s="19">
        <v>1827000012</v>
      </c>
      <c r="B11693" s="15" t="s">
        <v>11392</v>
      </c>
      <c r="C11693" s="22" t="s">
        <v>13</v>
      </c>
      <c r="D11693" s="20">
        <v>2205.92</v>
      </c>
      <c r="E11693" s="20">
        <v>2205.92</v>
      </c>
      <c r="F11693" s="20">
        <v>2205.9699999999998</v>
      </c>
      <c r="G11693" s="20">
        <v>2205.9699999999998</v>
      </c>
      <c r="H11693" s="20">
        <v>2205.9699999999998</v>
      </c>
      <c r="I11693" s="20">
        <v>2205.9699999999998</v>
      </c>
      <c r="J11693" s="20">
        <v>2205.9699999999998</v>
      </c>
      <c r="K11693" s="20">
        <v>2205.9699999999998</v>
      </c>
      <c r="L11693" s="20">
        <f t="shared" si="185"/>
        <v>2205.9699999999998</v>
      </c>
    </row>
    <row r="11694" spans="1:12" ht="16.5">
      <c r="A11694" s="19">
        <v>1827000021</v>
      </c>
      <c r="B11694" s="15" t="s">
        <v>11393</v>
      </c>
      <c r="C11694" s="22" t="s">
        <v>13</v>
      </c>
      <c r="D11694" s="20">
        <v>273.89999999999998</v>
      </c>
      <c r="E11694" s="20">
        <v>273.89999999999998</v>
      </c>
      <c r="F11694" s="20">
        <v>273.91000000000003</v>
      </c>
      <c r="G11694" s="20">
        <v>273.91000000000003</v>
      </c>
      <c r="H11694" s="20">
        <v>273.91000000000003</v>
      </c>
      <c r="I11694" s="20">
        <v>273.91000000000003</v>
      </c>
      <c r="J11694" s="20">
        <v>273.91000000000003</v>
      </c>
      <c r="K11694" s="20">
        <v>273.91000000000003</v>
      </c>
      <c r="L11694" s="20">
        <f t="shared" si="185"/>
        <v>273.91000000000003</v>
      </c>
    </row>
    <row r="11695" spans="1:12" ht="16.5">
      <c r="A11695" s="19">
        <v>1827000031</v>
      </c>
      <c r="B11695" s="15" t="s">
        <v>11394</v>
      </c>
      <c r="C11695" s="22" t="s">
        <v>13</v>
      </c>
      <c r="D11695" s="20">
        <v>4147.78</v>
      </c>
      <c r="E11695" s="20">
        <v>4148.28</v>
      </c>
      <c r="F11695" s="20">
        <v>4149.33</v>
      </c>
      <c r="G11695" s="20">
        <v>4148.62</v>
      </c>
      <c r="H11695" s="20">
        <v>4150.68</v>
      </c>
      <c r="I11695" s="20">
        <v>4150.1099999999997</v>
      </c>
      <c r="J11695" s="20">
        <v>4147.33</v>
      </c>
      <c r="K11695" s="20">
        <v>4149.67</v>
      </c>
      <c r="L11695" s="20">
        <f t="shared" si="185"/>
        <v>4150.68</v>
      </c>
    </row>
    <row r="11696" spans="1:12" ht="24.75">
      <c r="A11696" s="19">
        <v>1827000032</v>
      </c>
      <c r="B11696" s="15" t="s">
        <v>11395</v>
      </c>
      <c r="C11696" s="22" t="s">
        <v>13</v>
      </c>
      <c r="D11696" s="20">
        <v>4966.09</v>
      </c>
      <c r="E11696" s="20">
        <v>4966.58</v>
      </c>
      <c r="F11696" s="20">
        <v>4967.67</v>
      </c>
      <c r="G11696" s="20">
        <v>4966.9399999999996</v>
      </c>
      <c r="H11696" s="20">
        <v>4969.01</v>
      </c>
      <c r="I11696" s="20">
        <v>4968.42</v>
      </c>
      <c r="J11696" s="20">
        <v>4965.6499999999996</v>
      </c>
      <c r="K11696" s="20">
        <v>4968</v>
      </c>
      <c r="L11696" s="20">
        <f t="shared" si="185"/>
        <v>4969.01</v>
      </c>
    </row>
    <row r="11697" spans="1:12" ht="24.75">
      <c r="A11697" s="19">
        <v>1827000050</v>
      </c>
      <c r="B11697" s="15" t="s">
        <v>12143</v>
      </c>
      <c r="C11697" s="22" t="s">
        <v>13</v>
      </c>
      <c r="D11697" s="20">
        <v>95.26</v>
      </c>
      <c r="E11697" s="20">
        <v>95.26</v>
      </c>
      <c r="F11697" s="20">
        <v>95.26</v>
      </c>
      <c r="G11697" s="20">
        <v>95.26</v>
      </c>
      <c r="H11697" s="20">
        <v>95.26</v>
      </c>
      <c r="I11697" s="20">
        <v>95.26</v>
      </c>
      <c r="J11697" s="20">
        <v>95.26</v>
      </c>
      <c r="K11697" s="20">
        <v>95.26</v>
      </c>
      <c r="L11697" s="20">
        <f t="shared" si="185"/>
        <v>95.26</v>
      </c>
    </row>
    <row r="11698" spans="1:12" ht="16.5">
      <c r="A11698" s="19">
        <v>1827000341</v>
      </c>
      <c r="B11698" s="15" t="s">
        <v>11396</v>
      </c>
      <c r="C11698" s="22" t="s">
        <v>13</v>
      </c>
      <c r="D11698" s="20">
        <v>46.08</v>
      </c>
      <c r="E11698" s="20">
        <v>46.08</v>
      </c>
      <c r="F11698" s="20">
        <v>46.08</v>
      </c>
      <c r="G11698" s="20">
        <v>46.08</v>
      </c>
      <c r="H11698" s="20">
        <v>46.08</v>
      </c>
      <c r="I11698" s="20">
        <v>46.08</v>
      </c>
      <c r="J11698" s="20">
        <v>46.08</v>
      </c>
      <c r="K11698" s="20">
        <v>46.08</v>
      </c>
      <c r="L11698" s="20">
        <f t="shared" si="185"/>
        <v>46.08</v>
      </c>
    </row>
    <row r="11699" spans="1:12" ht="16.5">
      <c r="A11699" s="19">
        <v>1827000481</v>
      </c>
      <c r="B11699" s="15" t="s">
        <v>11397</v>
      </c>
      <c r="C11699" s="22" t="s">
        <v>13</v>
      </c>
      <c r="D11699" s="20">
        <v>37.39</v>
      </c>
      <c r="E11699" s="20">
        <v>37.39</v>
      </c>
      <c r="F11699" s="20">
        <v>37.39</v>
      </c>
      <c r="G11699" s="20">
        <v>37.39</v>
      </c>
      <c r="H11699" s="20">
        <v>37.39</v>
      </c>
      <c r="I11699" s="20">
        <v>37.39</v>
      </c>
      <c r="J11699" s="20">
        <v>37.39</v>
      </c>
      <c r="K11699" s="20">
        <v>37.39</v>
      </c>
      <c r="L11699" s="20">
        <f t="shared" si="185"/>
        <v>37.39</v>
      </c>
    </row>
    <row r="11700" spans="1:12" ht="16.5">
      <c r="A11700" s="19">
        <v>1827000501</v>
      </c>
      <c r="B11700" s="15" t="s">
        <v>11398</v>
      </c>
      <c r="C11700" s="22" t="s">
        <v>13</v>
      </c>
      <c r="D11700" s="20">
        <v>70.3</v>
      </c>
      <c r="E11700" s="20">
        <v>70.3</v>
      </c>
      <c r="F11700" s="20">
        <v>70.3</v>
      </c>
      <c r="G11700" s="20">
        <v>70.3</v>
      </c>
      <c r="H11700" s="20">
        <v>70.3</v>
      </c>
      <c r="I11700" s="20">
        <v>70.3</v>
      </c>
      <c r="J11700" s="20">
        <v>70.3</v>
      </c>
      <c r="K11700" s="20">
        <v>70.3</v>
      </c>
      <c r="L11700" s="21">
        <f t="shared" si="185"/>
        <v>70.3</v>
      </c>
    </row>
    <row r="11701" spans="1:12" ht="16.5">
      <c r="A11701" s="19">
        <v>1827000651</v>
      </c>
      <c r="B11701" s="15" t="s">
        <v>11399</v>
      </c>
      <c r="C11701" s="22" t="s">
        <v>13</v>
      </c>
      <c r="D11701" s="20">
        <v>90.72</v>
      </c>
      <c r="E11701" s="20">
        <v>90.72</v>
      </c>
      <c r="F11701" s="20">
        <v>90.72</v>
      </c>
      <c r="G11701" s="20">
        <v>90.72</v>
      </c>
      <c r="H11701" s="20">
        <v>90.72</v>
      </c>
      <c r="I11701" s="20">
        <v>90.72</v>
      </c>
      <c r="J11701" s="20">
        <v>90.72</v>
      </c>
      <c r="K11701" s="20">
        <v>90.72</v>
      </c>
      <c r="L11701" s="20">
        <f t="shared" si="185"/>
        <v>90.72</v>
      </c>
    </row>
    <row r="11702" spans="1:12" ht="16.5">
      <c r="A11702" s="19">
        <v>1827000801</v>
      </c>
      <c r="B11702" s="15" t="s">
        <v>11400</v>
      </c>
      <c r="C11702" s="22" t="s">
        <v>13</v>
      </c>
      <c r="D11702" s="20">
        <v>153.26</v>
      </c>
      <c r="E11702" s="20">
        <v>153.26</v>
      </c>
      <c r="F11702" s="20">
        <v>153.26</v>
      </c>
      <c r="G11702" s="20">
        <v>153.26</v>
      </c>
      <c r="H11702" s="20">
        <v>153.26</v>
      </c>
      <c r="I11702" s="20">
        <v>153.26</v>
      </c>
      <c r="J11702" s="20">
        <v>153.26</v>
      </c>
      <c r="K11702" s="20">
        <v>153.26</v>
      </c>
      <c r="L11702" s="20">
        <f t="shared" si="185"/>
        <v>153.26</v>
      </c>
    </row>
    <row r="11703" spans="1:12" ht="16.5">
      <c r="A11703" s="19">
        <v>1827000981</v>
      </c>
      <c r="B11703" s="15" t="s">
        <v>11401</v>
      </c>
      <c r="C11703" s="22" t="s">
        <v>13</v>
      </c>
      <c r="D11703" s="20">
        <v>138.83000000000001</v>
      </c>
      <c r="E11703" s="20">
        <v>138.83000000000001</v>
      </c>
      <c r="F11703" s="20">
        <v>138.83000000000001</v>
      </c>
      <c r="G11703" s="20">
        <v>138.83000000000001</v>
      </c>
      <c r="H11703" s="20">
        <v>138.83000000000001</v>
      </c>
      <c r="I11703" s="20">
        <v>138.83000000000001</v>
      </c>
      <c r="J11703" s="20">
        <v>138.83000000000001</v>
      </c>
      <c r="K11703" s="20">
        <v>138.83000000000001</v>
      </c>
      <c r="L11703" s="20">
        <f t="shared" si="185"/>
        <v>138.83000000000001</v>
      </c>
    </row>
    <row r="11704" spans="1:12" ht="16.5">
      <c r="A11704" s="19">
        <v>1827000982</v>
      </c>
      <c r="B11704" s="15" t="s">
        <v>11402</v>
      </c>
      <c r="C11704" s="22" t="s">
        <v>13</v>
      </c>
      <c r="D11704" s="20">
        <v>71.83</v>
      </c>
      <c r="E11704" s="20">
        <v>71.83</v>
      </c>
      <c r="F11704" s="20">
        <v>71.84</v>
      </c>
      <c r="G11704" s="20">
        <v>71.69</v>
      </c>
      <c r="H11704" s="20">
        <v>71.84</v>
      </c>
      <c r="I11704" s="20">
        <v>71.84</v>
      </c>
      <c r="J11704" s="20">
        <v>71.84</v>
      </c>
      <c r="K11704" s="20">
        <v>71.84</v>
      </c>
      <c r="L11704" s="20">
        <f t="shared" si="185"/>
        <v>71.84</v>
      </c>
    </row>
    <row r="11705" spans="1:12" ht="16.5">
      <c r="A11705" s="19">
        <v>1827000983</v>
      </c>
      <c r="B11705" s="15" t="s">
        <v>11403</v>
      </c>
      <c r="C11705" s="22" t="s">
        <v>13</v>
      </c>
      <c r="D11705" s="20">
        <v>19.559999999999999</v>
      </c>
      <c r="E11705" s="20">
        <v>19.559999999999999</v>
      </c>
      <c r="F11705" s="20">
        <v>19.559999999999999</v>
      </c>
      <c r="G11705" s="20">
        <v>19.559999999999999</v>
      </c>
      <c r="H11705" s="20">
        <v>19.559999999999999</v>
      </c>
      <c r="I11705" s="20">
        <v>19.559999999999999</v>
      </c>
      <c r="J11705" s="20">
        <v>19.559999999999999</v>
      </c>
      <c r="K11705" s="20">
        <v>19.559999999999999</v>
      </c>
      <c r="L11705" s="20">
        <f t="shared" si="185"/>
        <v>19.559999999999999</v>
      </c>
    </row>
    <row r="11706" spans="1:12" ht="16.5">
      <c r="A11706" s="19">
        <v>1827000984</v>
      </c>
      <c r="B11706" s="15" t="s">
        <v>11404</v>
      </c>
      <c r="C11706" s="22" t="s">
        <v>13</v>
      </c>
      <c r="D11706" s="20">
        <v>73.81</v>
      </c>
      <c r="E11706" s="20">
        <v>73.81</v>
      </c>
      <c r="F11706" s="20">
        <v>73.819999999999993</v>
      </c>
      <c r="G11706" s="20">
        <v>73.819999999999993</v>
      </c>
      <c r="H11706" s="20">
        <v>73.819999999999993</v>
      </c>
      <c r="I11706" s="20">
        <v>73.819999999999993</v>
      </c>
      <c r="J11706" s="20">
        <v>73.819999999999993</v>
      </c>
      <c r="K11706" s="20">
        <v>73.819999999999993</v>
      </c>
      <c r="L11706" s="20">
        <f t="shared" si="185"/>
        <v>73.819999999999993</v>
      </c>
    </row>
    <row r="11707" spans="1:12" ht="16.5">
      <c r="A11707" s="19">
        <v>1827000985</v>
      </c>
      <c r="B11707" s="15" t="s">
        <v>11405</v>
      </c>
      <c r="C11707" s="22" t="s">
        <v>13</v>
      </c>
      <c r="D11707" s="20">
        <v>33.65</v>
      </c>
      <c r="E11707" s="20">
        <v>33.65</v>
      </c>
      <c r="F11707" s="20">
        <v>33.65</v>
      </c>
      <c r="G11707" s="20">
        <v>33.65</v>
      </c>
      <c r="H11707" s="20">
        <v>33.65</v>
      </c>
      <c r="I11707" s="20">
        <v>33.65</v>
      </c>
      <c r="J11707" s="20">
        <v>33.65</v>
      </c>
      <c r="K11707" s="20">
        <v>33.65</v>
      </c>
      <c r="L11707" s="20">
        <f t="shared" si="185"/>
        <v>33.65</v>
      </c>
    </row>
    <row r="11708" spans="1:12" ht="16.5">
      <c r="A11708" s="19">
        <v>1827000986</v>
      </c>
      <c r="B11708" s="15" t="s">
        <v>11406</v>
      </c>
      <c r="C11708" s="22" t="s">
        <v>13</v>
      </c>
      <c r="D11708" s="20">
        <v>103.92</v>
      </c>
      <c r="E11708" s="20">
        <v>103.92</v>
      </c>
      <c r="F11708" s="20">
        <v>103.92</v>
      </c>
      <c r="G11708" s="20">
        <v>103.92</v>
      </c>
      <c r="H11708" s="20">
        <v>103.92</v>
      </c>
      <c r="I11708" s="20">
        <v>103.92</v>
      </c>
      <c r="J11708" s="20">
        <v>103.92</v>
      </c>
      <c r="K11708" s="20">
        <v>103.92</v>
      </c>
      <c r="L11708" s="20">
        <f t="shared" si="185"/>
        <v>103.92</v>
      </c>
    </row>
    <row r="11709" spans="1:12" ht="24.75">
      <c r="A11709" s="19">
        <v>1827001123</v>
      </c>
      <c r="B11709" s="15" t="s">
        <v>11407</v>
      </c>
      <c r="C11709" s="22" t="s">
        <v>13</v>
      </c>
      <c r="D11709" s="20">
        <v>468.17</v>
      </c>
      <c r="E11709" s="20">
        <v>468.17</v>
      </c>
      <c r="F11709" s="20">
        <v>468.18</v>
      </c>
      <c r="G11709" s="20">
        <v>468.18</v>
      </c>
      <c r="H11709" s="20">
        <v>468.18</v>
      </c>
      <c r="I11709" s="20">
        <v>468.18</v>
      </c>
      <c r="J11709" s="20">
        <v>468.18</v>
      </c>
      <c r="K11709" s="20">
        <v>468.18</v>
      </c>
      <c r="L11709" s="20">
        <f t="shared" si="185"/>
        <v>468.18</v>
      </c>
    </row>
    <row r="11710" spans="1:12" ht="16.5">
      <c r="A11710" s="19">
        <v>1827001221</v>
      </c>
      <c r="B11710" s="15" t="s">
        <v>11408</v>
      </c>
      <c r="C11710" s="22" t="s">
        <v>13</v>
      </c>
      <c r="D11710" s="20">
        <v>109.62</v>
      </c>
      <c r="E11710" s="20">
        <v>109.62</v>
      </c>
      <c r="F11710" s="20">
        <v>109.62</v>
      </c>
      <c r="G11710" s="20">
        <v>109.62</v>
      </c>
      <c r="H11710" s="20">
        <v>109.62</v>
      </c>
      <c r="I11710" s="20">
        <v>109.62</v>
      </c>
      <c r="J11710" s="20">
        <v>109.62</v>
      </c>
      <c r="K11710" s="20">
        <v>109.62</v>
      </c>
      <c r="L11710" s="20">
        <f t="shared" si="185"/>
        <v>109.62</v>
      </c>
    </row>
    <row r="11711" spans="1:12" ht="16.5">
      <c r="A11711" s="19">
        <v>1827001222</v>
      </c>
      <c r="B11711" s="15" t="s">
        <v>11409</v>
      </c>
      <c r="C11711" s="22" t="s">
        <v>13</v>
      </c>
      <c r="D11711" s="20">
        <v>108.03</v>
      </c>
      <c r="E11711" s="20">
        <v>108.03</v>
      </c>
      <c r="F11711" s="20">
        <v>108.03</v>
      </c>
      <c r="G11711" s="20">
        <v>107.89</v>
      </c>
      <c r="H11711" s="20">
        <v>108.03</v>
      </c>
      <c r="I11711" s="20">
        <v>108.03</v>
      </c>
      <c r="J11711" s="20">
        <v>108.03</v>
      </c>
      <c r="K11711" s="20">
        <v>108.03</v>
      </c>
      <c r="L11711" s="20">
        <f t="shared" ref="L11711:L11774" si="186">MAX(D11711:K11711)</f>
        <v>108.03</v>
      </c>
    </row>
    <row r="11712" spans="1:12" ht="16.5">
      <c r="A11712" s="19">
        <v>1827001223</v>
      </c>
      <c r="B11712" s="15" t="s">
        <v>11410</v>
      </c>
      <c r="C11712" s="22" t="s">
        <v>13</v>
      </c>
      <c r="D11712" s="20">
        <v>108.03</v>
      </c>
      <c r="E11712" s="20">
        <v>108.03</v>
      </c>
      <c r="F11712" s="20">
        <v>108.03</v>
      </c>
      <c r="G11712" s="20">
        <v>107.89</v>
      </c>
      <c r="H11712" s="20">
        <v>108.03</v>
      </c>
      <c r="I11712" s="20">
        <v>108.03</v>
      </c>
      <c r="J11712" s="20">
        <v>108.03</v>
      </c>
      <c r="K11712" s="20">
        <v>108.03</v>
      </c>
      <c r="L11712" s="20">
        <f t="shared" si="186"/>
        <v>108.03</v>
      </c>
    </row>
    <row r="11713" spans="1:12" ht="16.5">
      <c r="A11713" s="19">
        <v>1827001224</v>
      </c>
      <c r="B11713" s="15" t="s">
        <v>11411</v>
      </c>
      <c r="C11713" s="22" t="s">
        <v>13</v>
      </c>
      <c r="D11713" s="20">
        <v>97.52</v>
      </c>
      <c r="E11713" s="20">
        <v>97.52</v>
      </c>
      <c r="F11713" s="20">
        <v>97.52</v>
      </c>
      <c r="G11713" s="20">
        <v>97.36</v>
      </c>
      <c r="H11713" s="20">
        <v>97.52</v>
      </c>
      <c r="I11713" s="20">
        <v>97.52</v>
      </c>
      <c r="J11713" s="20">
        <v>97.52</v>
      </c>
      <c r="K11713" s="20">
        <v>97.52</v>
      </c>
      <c r="L11713" s="20">
        <f t="shared" si="186"/>
        <v>97.52</v>
      </c>
    </row>
    <row r="11714" spans="1:12" ht="16.5">
      <c r="A11714" s="19">
        <v>1827001225</v>
      </c>
      <c r="B11714" s="15" t="s">
        <v>11412</v>
      </c>
      <c r="C11714" s="22" t="s">
        <v>13</v>
      </c>
      <c r="D11714" s="20">
        <v>83.71</v>
      </c>
      <c r="E11714" s="20">
        <v>83.71</v>
      </c>
      <c r="F11714" s="20">
        <v>83.71</v>
      </c>
      <c r="G11714" s="20">
        <v>83.54</v>
      </c>
      <c r="H11714" s="20">
        <v>83.71</v>
      </c>
      <c r="I11714" s="20">
        <v>83.71</v>
      </c>
      <c r="J11714" s="20">
        <v>83.71</v>
      </c>
      <c r="K11714" s="20">
        <v>83.71</v>
      </c>
      <c r="L11714" s="20">
        <f t="shared" si="186"/>
        <v>83.71</v>
      </c>
    </row>
    <row r="11715" spans="1:12" ht="24.75">
      <c r="A11715" s="19">
        <v>1827001226</v>
      </c>
      <c r="B11715" s="15" t="s">
        <v>11413</v>
      </c>
      <c r="C11715" s="22" t="s">
        <v>13</v>
      </c>
      <c r="D11715" s="20">
        <v>145.63</v>
      </c>
      <c r="E11715" s="20">
        <v>145.63</v>
      </c>
      <c r="F11715" s="20">
        <v>145.65</v>
      </c>
      <c r="G11715" s="20">
        <v>145.36000000000001</v>
      </c>
      <c r="H11715" s="20">
        <v>145.65</v>
      </c>
      <c r="I11715" s="20">
        <v>145.65</v>
      </c>
      <c r="J11715" s="20">
        <v>145.63</v>
      </c>
      <c r="K11715" s="20">
        <v>145.65</v>
      </c>
      <c r="L11715" s="20">
        <f t="shared" si="186"/>
        <v>145.65</v>
      </c>
    </row>
    <row r="11716" spans="1:12" ht="24.75">
      <c r="A11716" s="19">
        <v>1827001227</v>
      </c>
      <c r="B11716" s="15" t="s">
        <v>11414</v>
      </c>
      <c r="C11716" s="22" t="s">
        <v>13</v>
      </c>
      <c r="D11716" s="20">
        <v>78.83</v>
      </c>
      <c r="E11716" s="20">
        <v>78.83</v>
      </c>
      <c r="F11716" s="20">
        <v>78.83</v>
      </c>
      <c r="G11716" s="20">
        <v>78.62</v>
      </c>
      <c r="H11716" s="20">
        <v>78.83</v>
      </c>
      <c r="I11716" s="20">
        <v>78.83</v>
      </c>
      <c r="J11716" s="20">
        <v>78.83</v>
      </c>
      <c r="K11716" s="20">
        <v>78.83</v>
      </c>
      <c r="L11716" s="20">
        <f t="shared" si="186"/>
        <v>78.83</v>
      </c>
    </row>
    <row r="11717" spans="1:12" ht="16.5">
      <c r="A11717" s="19">
        <v>1827001228</v>
      </c>
      <c r="B11717" s="15" t="s">
        <v>11415</v>
      </c>
      <c r="C11717" s="22" t="s">
        <v>13</v>
      </c>
      <c r="D11717" s="20">
        <v>57.06</v>
      </c>
      <c r="E11717" s="20">
        <v>57.06</v>
      </c>
      <c r="F11717" s="20">
        <v>57.07</v>
      </c>
      <c r="G11717" s="20">
        <v>57</v>
      </c>
      <c r="H11717" s="20">
        <v>57.07</v>
      </c>
      <c r="I11717" s="20">
        <v>57.07</v>
      </c>
      <c r="J11717" s="20">
        <v>57.07</v>
      </c>
      <c r="K11717" s="20">
        <v>57.07</v>
      </c>
      <c r="L11717" s="20">
        <f t="shared" si="186"/>
        <v>57.07</v>
      </c>
    </row>
    <row r="11718" spans="1:12" ht="16.5">
      <c r="A11718" s="19">
        <v>1827001229</v>
      </c>
      <c r="B11718" s="15" t="s">
        <v>11416</v>
      </c>
      <c r="C11718" s="22" t="s">
        <v>13</v>
      </c>
      <c r="D11718" s="20">
        <v>74.45</v>
      </c>
      <c r="E11718" s="20">
        <v>74.45</v>
      </c>
      <c r="F11718" s="20">
        <v>74.45</v>
      </c>
      <c r="G11718" s="20">
        <v>74.36</v>
      </c>
      <c r="H11718" s="20">
        <v>74.45</v>
      </c>
      <c r="I11718" s="20">
        <v>74.45</v>
      </c>
      <c r="J11718" s="20">
        <v>74.45</v>
      </c>
      <c r="K11718" s="20">
        <v>74.45</v>
      </c>
      <c r="L11718" s="20">
        <f t="shared" si="186"/>
        <v>74.45</v>
      </c>
    </row>
    <row r="11719" spans="1:12" ht="16.5">
      <c r="A11719" s="19">
        <v>1827001230</v>
      </c>
      <c r="B11719" s="15" t="s">
        <v>11417</v>
      </c>
      <c r="C11719" s="22" t="s">
        <v>13</v>
      </c>
      <c r="D11719" s="20">
        <v>76.77</v>
      </c>
      <c r="E11719" s="20">
        <v>76.77</v>
      </c>
      <c r="F11719" s="20">
        <v>76.78</v>
      </c>
      <c r="G11719" s="20">
        <v>76.67</v>
      </c>
      <c r="H11719" s="20">
        <v>76.78</v>
      </c>
      <c r="I11719" s="20">
        <v>76.78</v>
      </c>
      <c r="J11719" s="20">
        <v>76.77</v>
      </c>
      <c r="K11719" s="20">
        <v>76.78</v>
      </c>
      <c r="L11719" s="20">
        <f t="shared" si="186"/>
        <v>76.78</v>
      </c>
    </row>
    <row r="11720" spans="1:12" ht="24.75">
      <c r="A11720" s="19">
        <v>1827001231</v>
      </c>
      <c r="B11720" s="15" t="s">
        <v>11418</v>
      </c>
      <c r="C11720" s="22" t="s">
        <v>13</v>
      </c>
      <c r="D11720" s="20">
        <v>129.63</v>
      </c>
      <c r="E11720" s="20">
        <v>129.63</v>
      </c>
      <c r="F11720" s="20">
        <v>129.66</v>
      </c>
      <c r="G11720" s="20">
        <v>129.37</v>
      </c>
      <c r="H11720" s="20">
        <v>129.66</v>
      </c>
      <c r="I11720" s="20">
        <v>129.66</v>
      </c>
      <c r="J11720" s="20">
        <v>129.63999999999999</v>
      </c>
      <c r="K11720" s="20">
        <v>129.66</v>
      </c>
      <c r="L11720" s="20">
        <f t="shared" si="186"/>
        <v>129.66</v>
      </c>
    </row>
    <row r="11721" spans="1:12" ht="24.75">
      <c r="A11721" s="19">
        <v>1827001232</v>
      </c>
      <c r="B11721" s="15" t="s">
        <v>11419</v>
      </c>
      <c r="C11721" s="22" t="s">
        <v>13</v>
      </c>
      <c r="D11721" s="20">
        <v>171.54</v>
      </c>
      <c r="E11721" s="20">
        <v>171.54</v>
      </c>
      <c r="F11721" s="20">
        <v>171.56</v>
      </c>
      <c r="G11721" s="20">
        <v>171.2</v>
      </c>
      <c r="H11721" s="20">
        <v>171.56</v>
      </c>
      <c r="I11721" s="20">
        <v>171.56</v>
      </c>
      <c r="J11721" s="20">
        <v>171.55</v>
      </c>
      <c r="K11721" s="20">
        <v>171.56</v>
      </c>
      <c r="L11721" s="20">
        <f t="shared" si="186"/>
        <v>171.56</v>
      </c>
    </row>
    <row r="11722" spans="1:12" ht="16.5">
      <c r="A11722" s="19">
        <v>1827001341</v>
      </c>
      <c r="B11722" s="15" t="s">
        <v>11420</v>
      </c>
      <c r="C11722" s="22" t="s">
        <v>13</v>
      </c>
      <c r="D11722" s="20">
        <v>62.74</v>
      </c>
      <c r="E11722" s="20">
        <v>62.74</v>
      </c>
      <c r="F11722" s="20">
        <v>62.74</v>
      </c>
      <c r="G11722" s="20">
        <v>62.74</v>
      </c>
      <c r="H11722" s="20">
        <v>62.74</v>
      </c>
      <c r="I11722" s="20">
        <v>62.74</v>
      </c>
      <c r="J11722" s="20">
        <v>62.74</v>
      </c>
      <c r="K11722" s="20">
        <v>62.74</v>
      </c>
      <c r="L11722" s="20">
        <f t="shared" si="186"/>
        <v>62.74</v>
      </c>
    </row>
    <row r="11723" spans="1:12" ht="16.5">
      <c r="A11723" s="19">
        <v>1827001511</v>
      </c>
      <c r="B11723" s="15" t="s">
        <v>11421</v>
      </c>
      <c r="C11723" s="22" t="s">
        <v>13</v>
      </c>
      <c r="D11723" s="20">
        <v>154.54</v>
      </c>
      <c r="E11723" s="20">
        <v>154.54</v>
      </c>
      <c r="F11723" s="20">
        <v>154.54</v>
      </c>
      <c r="G11723" s="20">
        <v>154.54</v>
      </c>
      <c r="H11723" s="20">
        <v>154.54</v>
      </c>
      <c r="I11723" s="20">
        <v>154.54</v>
      </c>
      <c r="J11723" s="20">
        <v>154.54</v>
      </c>
      <c r="K11723" s="20">
        <v>154.54</v>
      </c>
      <c r="L11723" s="20">
        <f t="shared" si="186"/>
        <v>154.54</v>
      </c>
    </row>
    <row r="11724" spans="1:12" ht="16.5">
      <c r="A11724" s="19">
        <v>1827001531</v>
      </c>
      <c r="B11724" s="15" t="s">
        <v>11422</v>
      </c>
      <c r="C11724" s="22" t="s">
        <v>13</v>
      </c>
      <c r="D11724" s="20">
        <v>67.849999999999994</v>
      </c>
      <c r="E11724" s="20">
        <v>67.849999999999994</v>
      </c>
      <c r="F11724" s="20">
        <v>67.849999999999994</v>
      </c>
      <c r="G11724" s="20">
        <v>67.849999999999994</v>
      </c>
      <c r="H11724" s="20">
        <v>67.849999999999994</v>
      </c>
      <c r="I11724" s="20">
        <v>67.849999999999994</v>
      </c>
      <c r="J11724" s="20">
        <v>67.849999999999994</v>
      </c>
      <c r="K11724" s="20">
        <v>67.849999999999994</v>
      </c>
      <c r="L11724" s="20">
        <f t="shared" si="186"/>
        <v>67.849999999999994</v>
      </c>
    </row>
    <row r="11725" spans="1:12" ht="16.5">
      <c r="A11725" s="19">
        <v>1827001561</v>
      </c>
      <c r="B11725" s="15" t="s">
        <v>11423</v>
      </c>
      <c r="C11725" s="22" t="s">
        <v>13</v>
      </c>
      <c r="D11725" s="20">
        <v>67.930000000000007</v>
      </c>
      <c r="E11725" s="20">
        <v>67.930000000000007</v>
      </c>
      <c r="F11725" s="20">
        <v>67.930000000000007</v>
      </c>
      <c r="G11725" s="20">
        <v>67.930000000000007</v>
      </c>
      <c r="H11725" s="20">
        <v>67.930000000000007</v>
      </c>
      <c r="I11725" s="20">
        <v>67.930000000000007</v>
      </c>
      <c r="J11725" s="20">
        <v>67.930000000000007</v>
      </c>
      <c r="K11725" s="20">
        <v>67.930000000000007</v>
      </c>
      <c r="L11725" s="20">
        <f t="shared" si="186"/>
        <v>67.930000000000007</v>
      </c>
    </row>
    <row r="11726" spans="1:12" ht="16.5">
      <c r="A11726" s="19">
        <v>1827001761</v>
      </c>
      <c r="B11726" s="15" t="s">
        <v>11424</v>
      </c>
      <c r="C11726" s="22" t="s">
        <v>13</v>
      </c>
      <c r="D11726" s="20">
        <v>61.15</v>
      </c>
      <c r="E11726" s="20">
        <v>61.15</v>
      </c>
      <c r="F11726" s="20">
        <v>61.16</v>
      </c>
      <c r="G11726" s="20">
        <v>61.16</v>
      </c>
      <c r="H11726" s="20">
        <v>61.16</v>
      </c>
      <c r="I11726" s="20">
        <v>61.16</v>
      </c>
      <c r="J11726" s="20">
        <v>61.16</v>
      </c>
      <c r="K11726" s="20">
        <v>61.16</v>
      </c>
      <c r="L11726" s="20">
        <f t="shared" si="186"/>
        <v>61.16</v>
      </c>
    </row>
    <row r="11727" spans="1:12" ht="16.5">
      <c r="A11727" s="19">
        <v>1827001762</v>
      </c>
      <c r="B11727" s="15" t="s">
        <v>11425</v>
      </c>
      <c r="C11727" s="22" t="s">
        <v>13</v>
      </c>
      <c r="D11727" s="20">
        <v>552.73</v>
      </c>
      <c r="E11727" s="20">
        <v>552.73</v>
      </c>
      <c r="F11727" s="20">
        <v>552.74</v>
      </c>
      <c r="G11727" s="20">
        <v>552.74</v>
      </c>
      <c r="H11727" s="20">
        <v>552.74</v>
      </c>
      <c r="I11727" s="20">
        <v>552.74</v>
      </c>
      <c r="J11727" s="20">
        <v>552.74</v>
      </c>
      <c r="K11727" s="20">
        <v>552.74</v>
      </c>
      <c r="L11727" s="20">
        <f t="shared" si="186"/>
        <v>552.74</v>
      </c>
    </row>
    <row r="11728" spans="1:12" ht="16.5">
      <c r="A11728" s="19">
        <v>1827001771</v>
      </c>
      <c r="B11728" s="15" t="s">
        <v>11426</v>
      </c>
      <c r="C11728" s="22" t="s">
        <v>13</v>
      </c>
      <c r="D11728" s="20">
        <v>75.25</v>
      </c>
      <c r="E11728" s="20">
        <v>75.25</v>
      </c>
      <c r="F11728" s="20">
        <v>75.25</v>
      </c>
      <c r="G11728" s="20">
        <v>75.25</v>
      </c>
      <c r="H11728" s="20">
        <v>75.25</v>
      </c>
      <c r="I11728" s="20">
        <v>75.25</v>
      </c>
      <c r="J11728" s="20">
        <v>75.25</v>
      </c>
      <c r="K11728" s="20">
        <v>75.25</v>
      </c>
      <c r="L11728" s="20">
        <f t="shared" si="186"/>
        <v>75.25</v>
      </c>
    </row>
    <row r="11729" spans="1:12" ht="16.5">
      <c r="A11729" s="19">
        <v>1827001781</v>
      </c>
      <c r="B11729" s="15" t="s">
        <v>11427</v>
      </c>
      <c r="C11729" s="22" t="s">
        <v>13</v>
      </c>
      <c r="D11729" s="20">
        <v>121</v>
      </c>
      <c r="E11729" s="20">
        <v>121</v>
      </c>
      <c r="F11729" s="20">
        <v>121.01</v>
      </c>
      <c r="G11729" s="20">
        <v>121.01</v>
      </c>
      <c r="H11729" s="20">
        <v>121.01</v>
      </c>
      <c r="I11729" s="20">
        <v>121.01</v>
      </c>
      <c r="J11729" s="20">
        <v>121.01</v>
      </c>
      <c r="K11729" s="20">
        <v>121.01</v>
      </c>
      <c r="L11729" s="20">
        <f t="shared" si="186"/>
        <v>121.01</v>
      </c>
    </row>
    <row r="11730" spans="1:12" ht="16.5">
      <c r="A11730" s="19">
        <v>1827001791</v>
      </c>
      <c r="B11730" s="15" t="s">
        <v>11428</v>
      </c>
      <c r="C11730" s="22" t="s">
        <v>13</v>
      </c>
      <c r="D11730" s="20">
        <v>197.13</v>
      </c>
      <c r="E11730" s="20">
        <v>197.13</v>
      </c>
      <c r="F11730" s="20">
        <v>197.13</v>
      </c>
      <c r="G11730" s="20">
        <v>197.13</v>
      </c>
      <c r="H11730" s="20">
        <v>197.13</v>
      </c>
      <c r="I11730" s="20">
        <v>197.13</v>
      </c>
      <c r="J11730" s="20">
        <v>197.13</v>
      </c>
      <c r="K11730" s="20">
        <v>197.13</v>
      </c>
      <c r="L11730" s="20">
        <f t="shared" si="186"/>
        <v>197.13</v>
      </c>
    </row>
    <row r="11731" spans="1:12" ht="16.5">
      <c r="A11731" s="19">
        <v>1827001801</v>
      </c>
      <c r="B11731" s="15" t="s">
        <v>11429</v>
      </c>
      <c r="C11731" s="22" t="s">
        <v>13</v>
      </c>
      <c r="D11731" s="20">
        <v>255.55</v>
      </c>
      <c r="E11731" s="20">
        <v>255.55</v>
      </c>
      <c r="F11731" s="20">
        <v>255.56</v>
      </c>
      <c r="G11731" s="20">
        <v>255.56</v>
      </c>
      <c r="H11731" s="20">
        <v>255.56</v>
      </c>
      <c r="I11731" s="20">
        <v>255.56</v>
      </c>
      <c r="J11731" s="20">
        <v>255.56</v>
      </c>
      <c r="K11731" s="20">
        <v>255.56</v>
      </c>
      <c r="L11731" s="20">
        <f t="shared" si="186"/>
        <v>255.56</v>
      </c>
    </row>
    <row r="11732" spans="1:12" ht="16.5">
      <c r="A11732" s="19">
        <v>1827001811</v>
      </c>
      <c r="B11732" s="15" t="s">
        <v>11430</v>
      </c>
      <c r="C11732" s="22" t="s">
        <v>13</v>
      </c>
      <c r="D11732" s="20">
        <v>415.55</v>
      </c>
      <c r="E11732" s="20">
        <v>415.55</v>
      </c>
      <c r="F11732" s="20">
        <v>415.56</v>
      </c>
      <c r="G11732" s="20">
        <v>415.56</v>
      </c>
      <c r="H11732" s="20">
        <v>415.56</v>
      </c>
      <c r="I11732" s="20">
        <v>415.56</v>
      </c>
      <c r="J11732" s="20">
        <v>415.56</v>
      </c>
      <c r="K11732" s="20">
        <v>415.56</v>
      </c>
      <c r="L11732" s="20">
        <f t="shared" si="186"/>
        <v>415.56</v>
      </c>
    </row>
    <row r="11733" spans="1:12" ht="16.5">
      <c r="A11733" s="19">
        <v>1827001831</v>
      </c>
      <c r="B11733" s="15" t="s">
        <v>11431</v>
      </c>
      <c r="C11733" s="22" t="s">
        <v>13</v>
      </c>
      <c r="D11733" s="20">
        <v>908.37</v>
      </c>
      <c r="E11733" s="20">
        <v>908.37</v>
      </c>
      <c r="F11733" s="20">
        <v>908.39</v>
      </c>
      <c r="G11733" s="20">
        <v>908.39</v>
      </c>
      <c r="H11733" s="20">
        <v>908.39</v>
      </c>
      <c r="I11733" s="20">
        <v>908.39</v>
      </c>
      <c r="J11733" s="20">
        <v>908.39</v>
      </c>
      <c r="K11733" s="20">
        <v>908.39</v>
      </c>
      <c r="L11733" s="20">
        <f t="shared" si="186"/>
        <v>908.39</v>
      </c>
    </row>
    <row r="11734" spans="1:12" ht="16.5">
      <c r="A11734" s="19">
        <v>1827001970</v>
      </c>
      <c r="B11734" s="15" t="s">
        <v>11432</v>
      </c>
      <c r="C11734" s="22" t="s">
        <v>13</v>
      </c>
      <c r="D11734" s="20">
        <v>55.85</v>
      </c>
      <c r="E11734" s="20">
        <v>55.85</v>
      </c>
      <c r="F11734" s="20">
        <v>55.85</v>
      </c>
      <c r="G11734" s="20">
        <v>55.85</v>
      </c>
      <c r="H11734" s="20">
        <v>55.85</v>
      </c>
      <c r="I11734" s="20">
        <v>55.85</v>
      </c>
      <c r="J11734" s="20">
        <v>55.85</v>
      </c>
      <c r="K11734" s="20">
        <v>55.85</v>
      </c>
      <c r="L11734" s="20">
        <f t="shared" si="186"/>
        <v>55.85</v>
      </c>
    </row>
    <row r="11735" spans="1:12" ht="16.5">
      <c r="A11735" s="19">
        <v>1827001971</v>
      </c>
      <c r="B11735" s="15" t="s">
        <v>11433</v>
      </c>
      <c r="C11735" s="22" t="s">
        <v>13</v>
      </c>
      <c r="D11735" s="20">
        <v>57.98</v>
      </c>
      <c r="E11735" s="20">
        <v>57.98</v>
      </c>
      <c r="F11735" s="20">
        <v>57.98</v>
      </c>
      <c r="G11735" s="20">
        <v>57.98</v>
      </c>
      <c r="H11735" s="20">
        <v>57.98</v>
      </c>
      <c r="I11735" s="20">
        <v>57.98</v>
      </c>
      <c r="J11735" s="20">
        <v>57.98</v>
      </c>
      <c r="K11735" s="20">
        <v>57.98</v>
      </c>
      <c r="L11735" s="20">
        <f t="shared" si="186"/>
        <v>57.98</v>
      </c>
    </row>
    <row r="11736" spans="1:12" ht="24.75">
      <c r="A11736" s="19">
        <v>1827001972</v>
      </c>
      <c r="B11736" s="15" t="s">
        <v>11434</v>
      </c>
      <c r="C11736" s="22" t="s">
        <v>13</v>
      </c>
      <c r="D11736" s="20">
        <v>69.84</v>
      </c>
      <c r="E11736" s="20">
        <v>69.84</v>
      </c>
      <c r="F11736" s="20">
        <v>69.84</v>
      </c>
      <c r="G11736" s="20">
        <v>69.69</v>
      </c>
      <c r="H11736" s="20">
        <v>69.84</v>
      </c>
      <c r="I11736" s="20">
        <v>69.84</v>
      </c>
      <c r="J11736" s="20">
        <v>69.84</v>
      </c>
      <c r="K11736" s="20">
        <v>69.84</v>
      </c>
      <c r="L11736" s="20">
        <f t="shared" si="186"/>
        <v>69.84</v>
      </c>
    </row>
    <row r="11737" spans="1:12" ht="16.5">
      <c r="A11737" s="19">
        <v>1827001973</v>
      </c>
      <c r="B11737" s="15" t="s">
        <v>11435</v>
      </c>
      <c r="C11737" s="22" t="s">
        <v>13</v>
      </c>
      <c r="D11737" s="20">
        <v>47.45</v>
      </c>
      <c r="E11737" s="20">
        <v>47.45</v>
      </c>
      <c r="F11737" s="20">
        <v>47.45</v>
      </c>
      <c r="G11737" s="20">
        <v>47.33</v>
      </c>
      <c r="H11737" s="20">
        <v>47.45</v>
      </c>
      <c r="I11737" s="20">
        <v>47.45</v>
      </c>
      <c r="J11737" s="20">
        <v>47.45</v>
      </c>
      <c r="K11737" s="20">
        <v>47.45</v>
      </c>
      <c r="L11737" s="20">
        <f t="shared" si="186"/>
        <v>47.45</v>
      </c>
    </row>
    <row r="11738" spans="1:12" ht="24.75">
      <c r="A11738" s="19">
        <v>1827001974</v>
      </c>
      <c r="B11738" s="15" t="s">
        <v>11436</v>
      </c>
      <c r="C11738" s="22" t="s">
        <v>13</v>
      </c>
      <c r="D11738" s="20">
        <v>37.03</v>
      </c>
      <c r="E11738" s="20">
        <v>37.03</v>
      </c>
      <c r="F11738" s="20">
        <v>37.04</v>
      </c>
      <c r="G11738" s="20">
        <v>36.880000000000003</v>
      </c>
      <c r="H11738" s="20">
        <v>37.04</v>
      </c>
      <c r="I11738" s="20">
        <v>37.04</v>
      </c>
      <c r="J11738" s="20">
        <v>37.03</v>
      </c>
      <c r="K11738" s="20">
        <v>37.04</v>
      </c>
      <c r="L11738" s="20">
        <f t="shared" si="186"/>
        <v>37.04</v>
      </c>
    </row>
    <row r="11739" spans="1:12" ht="16.5">
      <c r="A11739" s="19">
        <v>1827001975</v>
      </c>
      <c r="B11739" s="15" t="s">
        <v>11437</v>
      </c>
      <c r="C11739" s="22" t="s">
        <v>13</v>
      </c>
      <c r="D11739" s="20">
        <v>43.11</v>
      </c>
      <c r="E11739" s="20">
        <v>43.11</v>
      </c>
      <c r="F11739" s="20">
        <v>43.13</v>
      </c>
      <c r="G11739" s="20">
        <v>42.88</v>
      </c>
      <c r="H11739" s="20">
        <v>43.13</v>
      </c>
      <c r="I11739" s="20">
        <v>43.13</v>
      </c>
      <c r="J11739" s="20">
        <v>43.11</v>
      </c>
      <c r="K11739" s="20">
        <v>43.13</v>
      </c>
      <c r="L11739" s="20">
        <f t="shared" si="186"/>
        <v>43.13</v>
      </c>
    </row>
    <row r="11740" spans="1:12" ht="16.5">
      <c r="A11740" s="19">
        <v>1827001976</v>
      </c>
      <c r="B11740" s="15" t="s">
        <v>11438</v>
      </c>
      <c r="C11740" s="22" t="s">
        <v>13</v>
      </c>
      <c r="D11740" s="20">
        <v>14.54</v>
      </c>
      <c r="E11740" s="20">
        <v>14.54</v>
      </c>
      <c r="F11740" s="20">
        <v>14.54</v>
      </c>
      <c r="G11740" s="20">
        <v>14.54</v>
      </c>
      <c r="H11740" s="20">
        <v>14.54</v>
      </c>
      <c r="I11740" s="20">
        <v>14.54</v>
      </c>
      <c r="J11740" s="20">
        <v>14.54</v>
      </c>
      <c r="K11740" s="20">
        <v>14.54</v>
      </c>
      <c r="L11740" s="20">
        <f t="shared" si="186"/>
        <v>14.54</v>
      </c>
    </row>
    <row r="11741" spans="1:12" ht="16.5">
      <c r="A11741" s="19">
        <v>1827002061</v>
      </c>
      <c r="B11741" s="15" t="s">
        <v>11439</v>
      </c>
      <c r="C11741" s="22" t="s">
        <v>13</v>
      </c>
      <c r="D11741" s="20">
        <v>79.92</v>
      </c>
      <c r="E11741" s="20">
        <v>79.92</v>
      </c>
      <c r="F11741" s="20">
        <v>79.930000000000007</v>
      </c>
      <c r="G11741" s="20">
        <v>79.930000000000007</v>
      </c>
      <c r="H11741" s="20">
        <v>79.930000000000007</v>
      </c>
      <c r="I11741" s="20">
        <v>79.930000000000007</v>
      </c>
      <c r="J11741" s="20">
        <v>79.930000000000007</v>
      </c>
      <c r="K11741" s="20">
        <v>79.930000000000007</v>
      </c>
      <c r="L11741" s="20">
        <f t="shared" si="186"/>
        <v>79.930000000000007</v>
      </c>
    </row>
    <row r="11742" spans="1:12" ht="16.5">
      <c r="A11742" s="19">
        <v>1827002071</v>
      </c>
      <c r="B11742" s="15" t="s">
        <v>11440</v>
      </c>
      <c r="C11742" s="22" t="s">
        <v>13</v>
      </c>
      <c r="D11742" s="20">
        <v>117.29</v>
      </c>
      <c r="E11742" s="20">
        <v>117.29</v>
      </c>
      <c r="F11742" s="20">
        <v>117.3</v>
      </c>
      <c r="G11742" s="20">
        <v>117.3</v>
      </c>
      <c r="H11742" s="20">
        <v>117.3</v>
      </c>
      <c r="I11742" s="20">
        <v>117.3</v>
      </c>
      <c r="J11742" s="20">
        <v>117.3</v>
      </c>
      <c r="K11742" s="20">
        <v>117.3</v>
      </c>
      <c r="L11742" s="20">
        <f t="shared" si="186"/>
        <v>117.3</v>
      </c>
    </row>
    <row r="11743" spans="1:12" ht="16.5">
      <c r="A11743" s="19">
        <v>1827002081</v>
      </c>
      <c r="B11743" s="15" t="s">
        <v>11441</v>
      </c>
      <c r="C11743" s="22" t="s">
        <v>13</v>
      </c>
      <c r="D11743" s="20">
        <v>216.96</v>
      </c>
      <c r="E11743" s="20">
        <v>216.96</v>
      </c>
      <c r="F11743" s="20">
        <v>216.97</v>
      </c>
      <c r="G11743" s="20">
        <v>216.97</v>
      </c>
      <c r="H11743" s="20">
        <v>216.97</v>
      </c>
      <c r="I11743" s="20">
        <v>216.97</v>
      </c>
      <c r="J11743" s="20">
        <v>216.97</v>
      </c>
      <c r="K11743" s="20">
        <v>216.97</v>
      </c>
      <c r="L11743" s="20">
        <f t="shared" si="186"/>
        <v>216.97</v>
      </c>
    </row>
    <row r="11744" spans="1:12" ht="16.5">
      <c r="A11744" s="19">
        <v>1827002082</v>
      </c>
      <c r="B11744" s="15" t="s">
        <v>11442</v>
      </c>
      <c r="C11744" s="22" t="s">
        <v>13</v>
      </c>
      <c r="D11744" s="20">
        <v>188.84</v>
      </c>
      <c r="E11744" s="20">
        <v>188.84</v>
      </c>
      <c r="F11744" s="20">
        <v>188.84</v>
      </c>
      <c r="G11744" s="20">
        <v>188.84</v>
      </c>
      <c r="H11744" s="20">
        <v>188.84</v>
      </c>
      <c r="I11744" s="20">
        <v>188.84</v>
      </c>
      <c r="J11744" s="20">
        <v>188.84</v>
      </c>
      <c r="K11744" s="20">
        <v>188.84</v>
      </c>
      <c r="L11744" s="20">
        <f t="shared" si="186"/>
        <v>188.84</v>
      </c>
    </row>
    <row r="11745" spans="1:12" ht="16.5">
      <c r="A11745" s="19">
        <v>1827002091</v>
      </c>
      <c r="B11745" s="15" t="s">
        <v>11443</v>
      </c>
      <c r="C11745" s="22" t="s">
        <v>13</v>
      </c>
      <c r="D11745" s="20">
        <v>369.31</v>
      </c>
      <c r="E11745" s="20">
        <v>369.31</v>
      </c>
      <c r="F11745" s="20">
        <v>369.32</v>
      </c>
      <c r="G11745" s="20">
        <v>369.32</v>
      </c>
      <c r="H11745" s="20">
        <v>369.32</v>
      </c>
      <c r="I11745" s="20">
        <v>369.32</v>
      </c>
      <c r="J11745" s="20">
        <v>369.32</v>
      </c>
      <c r="K11745" s="20">
        <v>369.32</v>
      </c>
      <c r="L11745" s="20">
        <f t="shared" si="186"/>
        <v>369.32</v>
      </c>
    </row>
    <row r="11746" spans="1:12" ht="16.5">
      <c r="A11746" s="19">
        <v>1827002095</v>
      </c>
      <c r="B11746" s="15" t="s">
        <v>11444</v>
      </c>
      <c r="C11746" s="22" t="s">
        <v>13</v>
      </c>
      <c r="D11746" s="20">
        <v>369.31</v>
      </c>
      <c r="E11746" s="20">
        <v>369.31</v>
      </c>
      <c r="F11746" s="20">
        <v>369.32</v>
      </c>
      <c r="G11746" s="20">
        <v>369.32</v>
      </c>
      <c r="H11746" s="20">
        <v>369.32</v>
      </c>
      <c r="I11746" s="20">
        <v>369.32</v>
      </c>
      <c r="J11746" s="20">
        <v>369.32</v>
      </c>
      <c r="K11746" s="20">
        <v>369.32</v>
      </c>
      <c r="L11746" s="20">
        <f t="shared" si="186"/>
        <v>369.32</v>
      </c>
    </row>
    <row r="11747" spans="1:12" ht="16.5">
      <c r="A11747" s="19">
        <v>1827002101</v>
      </c>
      <c r="B11747" s="15" t="s">
        <v>11445</v>
      </c>
      <c r="C11747" s="22" t="s">
        <v>13</v>
      </c>
      <c r="D11747" s="20">
        <v>449.86</v>
      </c>
      <c r="E11747" s="20">
        <v>449.86</v>
      </c>
      <c r="F11747" s="20">
        <v>449.87</v>
      </c>
      <c r="G11747" s="20">
        <v>449.87</v>
      </c>
      <c r="H11747" s="20">
        <v>449.87</v>
      </c>
      <c r="I11747" s="20">
        <v>449.87</v>
      </c>
      <c r="J11747" s="20">
        <v>449.87</v>
      </c>
      <c r="K11747" s="20">
        <v>449.87</v>
      </c>
      <c r="L11747" s="20">
        <f t="shared" si="186"/>
        <v>449.87</v>
      </c>
    </row>
    <row r="11748" spans="1:12" ht="16.5">
      <c r="A11748" s="19">
        <v>1827002111</v>
      </c>
      <c r="B11748" s="15" t="s">
        <v>11446</v>
      </c>
      <c r="C11748" s="22" t="s">
        <v>13</v>
      </c>
      <c r="D11748" s="20">
        <v>718.37</v>
      </c>
      <c r="E11748" s="20">
        <v>718.37</v>
      </c>
      <c r="F11748" s="20">
        <v>718.39</v>
      </c>
      <c r="G11748" s="20">
        <v>718.39</v>
      </c>
      <c r="H11748" s="20">
        <v>718.39</v>
      </c>
      <c r="I11748" s="20">
        <v>718.39</v>
      </c>
      <c r="J11748" s="20">
        <v>718.39</v>
      </c>
      <c r="K11748" s="20">
        <v>718.39</v>
      </c>
      <c r="L11748" s="20">
        <f t="shared" si="186"/>
        <v>718.39</v>
      </c>
    </row>
    <row r="11749" spans="1:12" ht="16.5">
      <c r="A11749" s="19">
        <v>1827002121</v>
      </c>
      <c r="B11749" s="15" t="s">
        <v>11447</v>
      </c>
      <c r="C11749" s="22" t="s">
        <v>13</v>
      </c>
      <c r="D11749" s="20">
        <v>1317.75</v>
      </c>
      <c r="E11749" s="20">
        <v>1317.75</v>
      </c>
      <c r="F11749" s="20">
        <v>1317.78</v>
      </c>
      <c r="G11749" s="20">
        <v>1317.78</v>
      </c>
      <c r="H11749" s="20">
        <v>1317.78</v>
      </c>
      <c r="I11749" s="20">
        <v>1317.78</v>
      </c>
      <c r="J11749" s="20">
        <v>1317.78</v>
      </c>
      <c r="K11749" s="20">
        <v>1317.78</v>
      </c>
      <c r="L11749" s="20">
        <f t="shared" si="186"/>
        <v>1317.78</v>
      </c>
    </row>
    <row r="11750" spans="1:12" ht="16.5">
      <c r="A11750" s="19">
        <v>1827002131</v>
      </c>
      <c r="B11750" s="15" t="s">
        <v>11448</v>
      </c>
      <c r="C11750" s="22" t="s">
        <v>13</v>
      </c>
      <c r="D11750" s="20">
        <v>1965.72</v>
      </c>
      <c r="E11750" s="20">
        <v>1965.72</v>
      </c>
      <c r="F11750" s="20">
        <v>1965.77</v>
      </c>
      <c r="G11750" s="20">
        <v>1965.77</v>
      </c>
      <c r="H11750" s="20">
        <v>1965.77</v>
      </c>
      <c r="I11750" s="20">
        <v>1965.77</v>
      </c>
      <c r="J11750" s="20">
        <v>1965.77</v>
      </c>
      <c r="K11750" s="20">
        <v>1965.77</v>
      </c>
      <c r="L11750" s="20">
        <f t="shared" si="186"/>
        <v>1965.77</v>
      </c>
    </row>
    <row r="11751" spans="1:12" ht="24.75">
      <c r="A11751" s="19">
        <v>1827002291</v>
      </c>
      <c r="B11751" s="15" t="s">
        <v>11449</v>
      </c>
      <c r="C11751" s="22" t="s">
        <v>13</v>
      </c>
      <c r="D11751" s="20">
        <v>178.84</v>
      </c>
      <c r="E11751" s="20">
        <v>178.84</v>
      </c>
      <c r="F11751" s="20">
        <v>178.85</v>
      </c>
      <c r="G11751" s="20">
        <v>178.85</v>
      </c>
      <c r="H11751" s="20">
        <v>178.85</v>
      </c>
      <c r="I11751" s="20">
        <v>178.85</v>
      </c>
      <c r="J11751" s="20">
        <v>178.85</v>
      </c>
      <c r="K11751" s="20">
        <v>178.85</v>
      </c>
      <c r="L11751" s="20">
        <f t="shared" si="186"/>
        <v>178.85</v>
      </c>
    </row>
    <row r="11752" spans="1:12" ht="24.75">
      <c r="A11752" s="19">
        <v>1827002292</v>
      </c>
      <c r="B11752" s="15" t="s">
        <v>11450</v>
      </c>
      <c r="C11752" s="22" t="s">
        <v>13</v>
      </c>
      <c r="D11752" s="20">
        <v>142.16999999999999</v>
      </c>
      <c r="E11752" s="20">
        <v>142.16999999999999</v>
      </c>
      <c r="F11752" s="20">
        <v>142.18</v>
      </c>
      <c r="G11752" s="20">
        <v>142.18</v>
      </c>
      <c r="H11752" s="20">
        <v>142.18</v>
      </c>
      <c r="I11752" s="20">
        <v>142.18</v>
      </c>
      <c r="J11752" s="20">
        <v>142.18</v>
      </c>
      <c r="K11752" s="20">
        <v>142.18</v>
      </c>
      <c r="L11752" s="20">
        <f t="shared" si="186"/>
        <v>142.18</v>
      </c>
    </row>
    <row r="11753" spans="1:12" ht="24.75">
      <c r="A11753" s="19">
        <v>1827002301</v>
      </c>
      <c r="B11753" s="15" t="s">
        <v>11451</v>
      </c>
      <c r="C11753" s="22" t="s">
        <v>13</v>
      </c>
      <c r="D11753" s="20">
        <v>87.33</v>
      </c>
      <c r="E11753" s="20">
        <v>87.33</v>
      </c>
      <c r="F11753" s="20">
        <v>87.33</v>
      </c>
      <c r="G11753" s="20">
        <v>87.33</v>
      </c>
      <c r="H11753" s="20">
        <v>87.33</v>
      </c>
      <c r="I11753" s="20">
        <v>87.33</v>
      </c>
      <c r="J11753" s="20">
        <v>87.33</v>
      </c>
      <c r="K11753" s="20">
        <v>87.33</v>
      </c>
      <c r="L11753" s="20">
        <f t="shared" si="186"/>
        <v>87.33</v>
      </c>
    </row>
    <row r="11754" spans="1:12" ht="24.75">
      <c r="A11754" s="19">
        <v>1827002311</v>
      </c>
      <c r="B11754" s="15" t="s">
        <v>11452</v>
      </c>
      <c r="C11754" s="22" t="s">
        <v>13</v>
      </c>
      <c r="D11754" s="20">
        <v>248.76</v>
      </c>
      <c r="E11754" s="20">
        <v>248.76</v>
      </c>
      <c r="F11754" s="20">
        <v>248.77</v>
      </c>
      <c r="G11754" s="20">
        <v>248.77</v>
      </c>
      <c r="H11754" s="20">
        <v>248.77</v>
      </c>
      <c r="I11754" s="20">
        <v>248.77</v>
      </c>
      <c r="J11754" s="20">
        <v>248.77</v>
      </c>
      <c r="K11754" s="20">
        <v>248.77</v>
      </c>
      <c r="L11754" s="20">
        <f t="shared" si="186"/>
        <v>248.77</v>
      </c>
    </row>
    <row r="11755" spans="1:12" ht="24.75">
      <c r="A11755" s="19">
        <v>1827002321</v>
      </c>
      <c r="B11755" s="15" t="s">
        <v>11453</v>
      </c>
      <c r="C11755" s="22" t="s">
        <v>13</v>
      </c>
      <c r="D11755" s="20">
        <v>142.47</v>
      </c>
      <c r="E11755" s="20">
        <v>142.47</v>
      </c>
      <c r="F11755" s="20">
        <v>142.47</v>
      </c>
      <c r="G11755" s="20">
        <v>142.47</v>
      </c>
      <c r="H11755" s="20">
        <v>142.47</v>
      </c>
      <c r="I11755" s="20">
        <v>142.47</v>
      </c>
      <c r="J11755" s="20">
        <v>142.47</v>
      </c>
      <c r="K11755" s="20">
        <v>142.47</v>
      </c>
      <c r="L11755" s="20">
        <f t="shared" si="186"/>
        <v>142.47</v>
      </c>
    </row>
    <row r="11756" spans="1:12" ht="24.75">
      <c r="A11756" s="19">
        <v>1827002351</v>
      </c>
      <c r="B11756" s="15" t="s">
        <v>11454</v>
      </c>
      <c r="C11756" s="22" t="s">
        <v>13</v>
      </c>
      <c r="D11756" s="20">
        <v>163.5</v>
      </c>
      <c r="E11756" s="20">
        <v>163.5</v>
      </c>
      <c r="F11756" s="20">
        <v>163.5</v>
      </c>
      <c r="G11756" s="20">
        <v>163.5</v>
      </c>
      <c r="H11756" s="20">
        <v>163.5</v>
      </c>
      <c r="I11756" s="20">
        <v>163.5</v>
      </c>
      <c r="J11756" s="20">
        <v>163.5</v>
      </c>
      <c r="K11756" s="20">
        <v>163.5</v>
      </c>
      <c r="L11756" s="20">
        <f t="shared" si="186"/>
        <v>163.5</v>
      </c>
    </row>
    <row r="11757" spans="1:12" ht="24.75">
      <c r="A11757" s="19">
        <v>1827002352</v>
      </c>
      <c r="B11757" s="15" t="s">
        <v>11455</v>
      </c>
      <c r="C11757" s="22" t="s">
        <v>13</v>
      </c>
      <c r="D11757" s="20">
        <v>478.88</v>
      </c>
      <c r="E11757" s="20">
        <v>478.88</v>
      </c>
      <c r="F11757" s="20">
        <v>478.89</v>
      </c>
      <c r="G11757" s="20">
        <v>478.89</v>
      </c>
      <c r="H11757" s="20">
        <v>478.89</v>
      </c>
      <c r="I11757" s="20">
        <v>478.89</v>
      </c>
      <c r="J11757" s="20">
        <v>478.89</v>
      </c>
      <c r="K11757" s="20">
        <v>478.89</v>
      </c>
      <c r="L11757" s="20">
        <f t="shared" si="186"/>
        <v>478.89</v>
      </c>
    </row>
    <row r="11758" spans="1:12" ht="24.75">
      <c r="A11758" s="19">
        <v>1827002353</v>
      </c>
      <c r="B11758" s="15" t="s">
        <v>11456</v>
      </c>
      <c r="C11758" s="22" t="s">
        <v>13</v>
      </c>
      <c r="D11758" s="20">
        <v>1085.3699999999999</v>
      </c>
      <c r="E11758" s="20">
        <v>1085.3699999999999</v>
      </c>
      <c r="F11758" s="20">
        <v>1085.4000000000001</v>
      </c>
      <c r="G11758" s="20">
        <v>1085.4000000000001</v>
      </c>
      <c r="H11758" s="20">
        <v>1085.4000000000001</v>
      </c>
      <c r="I11758" s="20">
        <v>1085.4000000000001</v>
      </c>
      <c r="J11758" s="20">
        <v>1085.4000000000001</v>
      </c>
      <c r="K11758" s="20">
        <v>1085.4000000000001</v>
      </c>
      <c r="L11758" s="20">
        <f t="shared" si="186"/>
        <v>1085.4000000000001</v>
      </c>
    </row>
    <row r="11759" spans="1:12" ht="24.75">
      <c r="A11759" s="19">
        <v>1827002521</v>
      </c>
      <c r="B11759" s="15" t="s">
        <v>11457</v>
      </c>
      <c r="C11759" s="22" t="s">
        <v>13</v>
      </c>
      <c r="D11759" s="20">
        <v>482.49</v>
      </c>
      <c r="E11759" s="20">
        <v>482.49</v>
      </c>
      <c r="F11759" s="20">
        <v>482.5</v>
      </c>
      <c r="G11759" s="20">
        <v>482.5</v>
      </c>
      <c r="H11759" s="20">
        <v>482.5</v>
      </c>
      <c r="I11759" s="20">
        <v>482.5</v>
      </c>
      <c r="J11759" s="20">
        <v>482.5</v>
      </c>
      <c r="K11759" s="20">
        <v>482.5</v>
      </c>
      <c r="L11759" s="20">
        <f t="shared" si="186"/>
        <v>482.5</v>
      </c>
    </row>
    <row r="11760" spans="1:12" ht="16.5">
      <c r="A11760" s="19">
        <v>1827002522</v>
      </c>
      <c r="B11760" s="15" t="s">
        <v>11458</v>
      </c>
      <c r="C11760" s="22" t="s">
        <v>13</v>
      </c>
      <c r="D11760" s="20">
        <v>79.38</v>
      </c>
      <c r="E11760" s="20">
        <v>79.38</v>
      </c>
      <c r="F11760" s="20">
        <v>79.38</v>
      </c>
      <c r="G11760" s="20">
        <v>79.27</v>
      </c>
      <c r="H11760" s="20">
        <v>79.38</v>
      </c>
      <c r="I11760" s="20">
        <v>79.38</v>
      </c>
      <c r="J11760" s="20">
        <v>79.38</v>
      </c>
      <c r="K11760" s="20">
        <v>79.38</v>
      </c>
      <c r="L11760" s="20">
        <f t="shared" si="186"/>
        <v>79.38</v>
      </c>
    </row>
    <row r="11761" spans="1:12" ht="16.5">
      <c r="A11761" s="19">
        <v>1827002523</v>
      </c>
      <c r="B11761" s="15" t="s">
        <v>11459</v>
      </c>
      <c r="C11761" s="22" t="s">
        <v>13</v>
      </c>
      <c r="D11761" s="20">
        <v>47.67</v>
      </c>
      <c r="E11761" s="20">
        <v>47.67</v>
      </c>
      <c r="F11761" s="20">
        <v>47.67</v>
      </c>
      <c r="G11761" s="20">
        <v>47.59</v>
      </c>
      <c r="H11761" s="20">
        <v>47.67</v>
      </c>
      <c r="I11761" s="20">
        <v>47.67</v>
      </c>
      <c r="J11761" s="20">
        <v>47.67</v>
      </c>
      <c r="K11761" s="20">
        <v>47.67</v>
      </c>
      <c r="L11761" s="20">
        <f t="shared" si="186"/>
        <v>47.67</v>
      </c>
    </row>
    <row r="11762" spans="1:12" ht="16.5">
      <c r="A11762" s="19">
        <v>1827002524</v>
      </c>
      <c r="B11762" s="15" t="s">
        <v>11460</v>
      </c>
      <c r="C11762" s="22" t="s">
        <v>13</v>
      </c>
      <c r="D11762" s="20">
        <v>39.950000000000003</v>
      </c>
      <c r="E11762" s="20">
        <v>39.950000000000003</v>
      </c>
      <c r="F11762" s="20">
        <v>39.950000000000003</v>
      </c>
      <c r="G11762" s="20">
        <v>39.950000000000003</v>
      </c>
      <c r="H11762" s="20">
        <v>39.950000000000003</v>
      </c>
      <c r="I11762" s="20">
        <v>39.950000000000003</v>
      </c>
      <c r="J11762" s="20">
        <v>39.950000000000003</v>
      </c>
      <c r="K11762" s="20">
        <v>39.950000000000003</v>
      </c>
      <c r="L11762" s="20">
        <f t="shared" si="186"/>
        <v>39.950000000000003</v>
      </c>
    </row>
    <row r="11763" spans="1:12" ht="24.75">
      <c r="A11763" s="19">
        <v>1827002571</v>
      </c>
      <c r="B11763" s="15" t="s">
        <v>11461</v>
      </c>
      <c r="C11763" s="22" t="s">
        <v>13</v>
      </c>
      <c r="D11763" s="20">
        <v>82.46</v>
      </c>
      <c r="E11763" s="20">
        <v>82.46</v>
      </c>
      <c r="F11763" s="20">
        <v>82.46</v>
      </c>
      <c r="G11763" s="20">
        <v>82.46</v>
      </c>
      <c r="H11763" s="20">
        <v>82.46</v>
      </c>
      <c r="I11763" s="20">
        <v>82.46</v>
      </c>
      <c r="J11763" s="20">
        <v>82.46</v>
      </c>
      <c r="K11763" s="20">
        <v>82.46</v>
      </c>
      <c r="L11763" s="20">
        <f t="shared" si="186"/>
        <v>82.46</v>
      </c>
    </row>
    <row r="11764" spans="1:12" ht="24.75">
      <c r="A11764" s="19">
        <v>1827002621</v>
      </c>
      <c r="B11764" s="15" t="s">
        <v>11462</v>
      </c>
      <c r="C11764" s="22" t="s">
        <v>13</v>
      </c>
      <c r="D11764" s="20">
        <v>77.69</v>
      </c>
      <c r="E11764" s="20">
        <v>77.69</v>
      </c>
      <c r="F11764" s="20">
        <v>77.7</v>
      </c>
      <c r="G11764" s="20">
        <v>77.7</v>
      </c>
      <c r="H11764" s="20">
        <v>77.7</v>
      </c>
      <c r="I11764" s="20">
        <v>77.7</v>
      </c>
      <c r="J11764" s="20">
        <v>77.7</v>
      </c>
      <c r="K11764" s="20">
        <v>77.7</v>
      </c>
      <c r="L11764" s="20">
        <f t="shared" si="186"/>
        <v>77.7</v>
      </c>
    </row>
    <row r="11765" spans="1:12" ht="24.75">
      <c r="A11765" s="19">
        <v>1827002622</v>
      </c>
      <c r="B11765" s="15" t="s">
        <v>11463</v>
      </c>
      <c r="C11765" s="22" t="s">
        <v>13</v>
      </c>
      <c r="D11765" s="20">
        <v>83.89</v>
      </c>
      <c r="E11765" s="20">
        <v>83.89</v>
      </c>
      <c r="F11765" s="20">
        <v>83.91</v>
      </c>
      <c r="G11765" s="20">
        <v>83.72</v>
      </c>
      <c r="H11765" s="20">
        <v>83.91</v>
      </c>
      <c r="I11765" s="20">
        <v>83.91</v>
      </c>
      <c r="J11765" s="20">
        <v>83.9</v>
      </c>
      <c r="K11765" s="20">
        <v>83.91</v>
      </c>
      <c r="L11765" s="20">
        <f t="shared" si="186"/>
        <v>83.91</v>
      </c>
    </row>
    <row r="11766" spans="1:12" ht="16.5">
      <c r="A11766" s="19">
        <v>1827002623</v>
      </c>
      <c r="B11766" s="15" t="s">
        <v>11464</v>
      </c>
      <c r="C11766" s="22" t="s">
        <v>13</v>
      </c>
      <c r="D11766" s="20">
        <v>98.4</v>
      </c>
      <c r="E11766" s="20">
        <v>98.4</v>
      </c>
      <c r="F11766" s="20">
        <v>98.41</v>
      </c>
      <c r="G11766" s="20">
        <v>98.35</v>
      </c>
      <c r="H11766" s="20">
        <v>98.41</v>
      </c>
      <c r="I11766" s="20">
        <v>98.41</v>
      </c>
      <c r="J11766" s="20">
        <v>98.41</v>
      </c>
      <c r="K11766" s="20">
        <v>98.41</v>
      </c>
      <c r="L11766" s="20">
        <f t="shared" si="186"/>
        <v>98.41</v>
      </c>
    </row>
    <row r="11767" spans="1:12" ht="16.5">
      <c r="A11767" s="19">
        <v>1827002624</v>
      </c>
      <c r="B11767" s="15" t="s">
        <v>11465</v>
      </c>
      <c r="C11767" s="22" t="s">
        <v>13</v>
      </c>
      <c r="D11767" s="20">
        <v>80.12</v>
      </c>
      <c r="E11767" s="20">
        <v>80.12</v>
      </c>
      <c r="F11767" s="20">
        <v>80.12</v>
      </c>
      <c r="G11767" s="20">
        <v>80.069999999999993</v>
      </c>
      <c r="H11767" s="20">
        <v>80.12</v>
      </c>
      <c r="I11767" s="20">
        <v>80.12</v>
      </c>
      <c r="J11767" s="20">
        <v>80.12</v>
      </c>
      <c r="K11767" s="20">
        <v>80.12</v>
      </c>
      <c r="L11767" s="20">
        <f t="shared" si="186"/>
        <v>80.12</v>
      </c>
    </row>
    <row r="11768" spans="1:12" ht="16.5">
      <c r="A11768" s="19">
        <v>1827002625</v>
      </c>
      <c r="B11768" s="15" t="s">
        <v>11466</v>
      </c>
      <c r="C11768" s="22" t="s">
        <v>13</v>
      </c>
      <c r="D11768" s="20">
        <v>66.349999999999994</v>
      </c>
      <c r="E11768" s="20">
        <v>66.349999999999994</v>
      </c>
      <c r="F11768" s="20">
        <v>66.349999999999994</v>
      </c>
      <c r="G11768" s="20">
        <v>66.319999999999993</v>
      </c>
      <c r="H11768" s="20">
        <v>66.349999999999994</v>
      </c>
      <c r="I11768" s="20">
        <v>66.349999999999994</v>
      </c>
      <c r="J11768" s="20">
        <v>66.349999999999994</v>
      </c>
      <c r="K11768" s="20">
        <v>66.349999999999994</v>
      </c>
      <c r="L11768" s="20">
        <f t="shared" si="186"/>
        <v>66.349999999999994</v>
      </c>
    </row>
    <row r="11769" spans="1:12" ht="16.5">
      <c r="A11769" s="19">
        <v>1827002626</v>
      </c>
      <c r="B11769" s="15" t="s">
        <v>11467</v>
      </c>
      <c r="C11769" s="22" t="s">
        <v>13</v>
      </c>
      <c r="D11769" s="20">
        <v>71.67</v>
      </c>
      <c r="E11769" s="20">
        <v>71.67</v>
      </c>
      <c r="F11769" s="20">
        <v>71.67</v>
      </c>
      <c r="G11769" s="20">
        <v>71.62</v>
      </c>
      <c r="H11769" s="20">
        <v>71.67</v>
      </c>
      <c r="I11769" s="20">
        <v>71.67</v>
      </c>
      <c r="J11769" s="20">
        <v>71.67</v>
      </c>
      <c r="K11769" s="20">
        <v>71.67</v>
      </c>
      <c r="L11769" s="20">
        <f t="shared" si="186"/>
        <v>71.67</v>
      </c>
    </row>
    <row r="11770" spans="1:12" ht="24.75">
      <c r="A11770" s="19">
        <v>1827002721</v>
      </c>
      <c r="B11770" s="15" t="s">
        <v>11468</v>
      </c>
      <c r="C11770" s="22" t="s">
        <v>13</v>
      </c>
      <c r="D11770" s="20">
        <v>131.19999999999999</v>
      </c>
      <c r="E11770" s="20">
        <v>131.19999999999999</v>
      </c>
      <c r="F11770" s="20">
        <v>131.19999999999999</v>
      </c>
      <c r="G11770" s="20">
        <v>131.19999999999999</v>
      </c>
      <c r="H11770" s="20">
        <v>131.19999999999999</v>
      </c>
      <c r="I11770" s="20">
        <v>131.19999999999999</v>
      </c>
      <c r="J11770" s="20">
        <v>131.19999999999999</v>
      </c>
      <c r="K11770" s="20">
        <v>131.19999999999999</v>
      </c>
      <c r="L11770" s="20">
        <f t="shared" si="186"/>
        <v>131.19999999999999</v>
      </c>
    </row>
    <row r="11771" spans="1:12" ht="24.75">
      <c r="A11771" s="19">
        <v>1827002731</v>
      </c>
      <c r="B11771" s="15" t="s">
        <v>11469</v>
      </c>
      <c r="C11771" s="22" t="s">
        <v>13</v>
      </c>
      <c r="D11771" s="20">
        <v>181.92</v>
      </c>
      <c r="E11771" s="20">
        <v>181.92</v>
      </c>
      <c r="F11771" s="20">
        <v>181.92</v>
      </c>
      <c r="G11771" s="20">
        <v>181.92</v>
      </c>
      <c r="H11771" s="20">
        <v>181.92</v>
      </c>
      <c r="I11771" s="20">
        <v>181.92</v>
      </c>
      <c r="J11771" s="20">
        <v>181.92</v>
      </c>
      <c r="K11771" s="20">
        <v>181.92</v>
      </c>
      <c r="L11771" s="20">
        <f t="shared" si="186"/>
        <v>181.92</v>
      </c>
    </row>
    <row r="11772" spans="1:12" ht="16.5">
      <c r="A11772" s="19">
        <v>1827002743</v>
      </c>
      <c r="B11772" s="15" t="s">
        <v>11470</v>
      </c>
      <c r="C11772" s="22" t="s">
        <v>13</v>
      </c>
      <c r="D11772" s="20">
        <v>151.19999999999999</v>
      </c>
      <c r="E11772" s="20">
        <v>151.19999999999999</v>
      </c>
      <c r="F11772" s="20">
        <v>151.19999999999999</v>
      </c>
      <c r="G11772" s="20">
        <v>150.81</v>
      </c>
      <c r="H11772" s="20">
        <v>151.19999999999999</v>
      </c>
      <c r="I11772" s="20">
        <v>151.19999999999999</v>
      </c>
      <c r="J11772" s="20">
        <v>151.19999999999999</v>
      </c>
      <c r="K11772" s="20">
        <v>151.19999999999999</v>
      </c>
      <c r="L11772" s="20">
        <f t="shared" si="186"/>
        <v>151.19999999999999</v>
      </c>
    </row>
    <row r="11773" spans="1:12" ht="24.75">
      <c r="A11773" s="19">
        <v>1827002751</v>
      </c>
      <c r="B11773" s="15" t="s">
        <v>11471</v>
      </c>
      <c r="C11773" s="22" t="s">
        <v>13</v>
      </c>
      <c r="D11773" s="20">
        <v>181.92</v>
      </c>
      <c r="E11773" s="20">
        <v>181.92</v>
      </c>
      <c r="F11773" s="20">
        <v>181.92</v>
      </c>
      <c r="G11773" s="20">
        <v>181.92</v>
      </c>
      <c r="H11773" s="20">
        <v>181.92</v>
      </c>
      <c r="I11773" s="20">
        <v>181.92</v>
      </c>
      <c r="J11773" s="20">
        <v>181.92</v>
      </c>
      <c r="K11773" s="20">
        <v>181.92</v>
      </c>
      <c r="L11773" s="20">
        <f t="shared" si="186"/>
        <v>181.92</v>
      </c>
    </row>
    <row r="11774" spans="1:12" ht="24.75">
      <c r="A11774" s="19">
        <v>1827002801</v>
      </c>
      <c r="B11774" s="15" t="s">
        <v>11472</v>
      </c>
      <c r="C11774" s="22" t="s">
        <v>13</v>
      </c>
      <c r="D11774" s="20">
        <v>161.5</v>
      </c>
      <c r="E11774" s="20">
        <v>161.5</v>
      </c>
      <c r="F11774" s="20">
        <v>161.5</v>
      </c>
      <c r="G11774" s="20">
        <v>161.5</v>
      </c>
      <c r="H11774" s="20">
        <v>161.5</v>
      </c>
      <c r="I11774" s="20">
        <v>161.5</v>
      </c>
      <c r="J11774" s="20">
        <v>161.5</v>
      </c>
      <c r="K11774" s="20">
        <v>161.5</v>
      </c>
      <c r="L11774" s="20">
        <f t="shared" si="186"/>
        <v>161.5</v>
      </c>
    </row>
    <row r="11775" spans="1:12" ht="24.75">
      <c r="A11775" s="19">
        <v>1827002811</v>
      </c>
      <c r="B11775" s="15" t="s">
        <v>11473</v>
      </c>
      <c r="C11775" s="22" t="s">
        <v>13</v>
      </c>
      <c r="D11775" s="20">
        <v>186.14</v>
      </c>
      <c r="E11775" s="20">
        <v>186.14</v>
      </c>
      <c r="F11775" s="20">
        <v>186.14</v>
      </c>
      <c r="G11775" s="20">
        <v>186.14</v>
      </c>
      <c r="H11775" s="20">
        <v>186.14</v>
      </c>
      <c r="I11775" s="20">
        <v>186.14</v>
      </c>
      <c r="J11775" s="20">
        <v>186.14</v>
      </c>
      <c r="K11775" s="20">
        <v>186.14</v>
      </c>
      <c r="L11775" s="20">
        <f t="shared" ref="L11775:L11838" si="187">MAX(D11775:K11775)</f>
        <v>186.14</v>
      </c>
    </row>
    <row r="11776" spans="1:12" ht="24.75">
      <c r="A11776" s="19">
        <v>1827002821</v>
      </c>
      <c r="B11776" s="15" t="s">
        <v>11474</v>
      </c>
      <c r="C11776" s="22" t="s">
        <v>13</v>
      </c>
      <c r="D11776" s="20">
        <v>161.5</v>
      </c>
      <c r="E11776" s="20">
        <v>161.5</v>
      </c>
      <c r="F11776" s="20">
        <v>161.5</v>
      </c>
      <c r="G11776" s="20">
        <v>161.5</v>
      </c>
      <c r="H11776" s="20">
        <v>161.5</v>
      </c>
      <c r="I11776" s="20">
        <v>161.5</v>
      </c>
      <c r="J11776" s="20">
        <v>161.5</v>
      </c>
      <c r="K11776" s="20">
        <v>161.5</v>
      </c>
      <c r="L11776" s="20">
        <f t="shared" si="187"/>
        <v>161.5</v>
      </c>
    </row>
    <row r="11777" spans="1:12" ht="24.75">
      <c r="A11777" s="19">
        <v>1827002841</v>
      </c>
      <c r="B11777" s="15" t="s">
        <v>11475</v>
      </c>
      <c r="C11777" s="22" t="s">
        <v>13</v>
      </c>
      <c r="D11777" s="20">
        <v>265.05</v>
      </c>
      <c r="E11777" s="20">
        <v>265.05</v>
      </c>
      <c r="F11777" s="20">
        <v>265.06</v>
      </c>
      <c r="G11777" s="20">
        <v>265.06</v>
      </c>
      <c r="H11777" s="20">
        <v>265.06</v>
      </c>
      <c r="I11777" s="20">
        <v>265.06</v>
      </c>
      <c r="J11777" s="20">
        <v>265.06</v>
      </c>
      <c r="K11777" s="20">
        <v>265.06</v>
      </c>
      <c r="L11777" s="20">
        <f t="shared" si="187"/>
        <v>265.06</v>
      </c>
    </row>
    <row r="11778" spans="1:12" ht="24.75">
      <c r="A11778" s="19">
        <v>1827002851</v>
      </c>
      <c r="B11778" s="15" t="s">
        <v>11476</v>
      </c>
      <c r="C11778" s="22" t="s">
        <v>13</v>
      </c>
      <c r="D11778" s="20">
        <v>217.14</v>
      </c>
      <c r="E11778" s="20">
        <v>217.14</v>
      </c>
      <c r="F11778" s="20">
        <v>217.14</v>
      </c>
      <c r="G11778" s="20">
        <v>217.14</v>
      </c>
      <c r="H11778" s="20">
        <v>217.14</v>
      </c>
      <c r="I11778" s="20">
        <v>217.14</v>
      </c>
      <c r="J11778" s="20">
        <v>217.14</v>
      </c>
      <c r="K11778" s="20">
        <v>217.14</v>
      </c>
      <c r="L11778" s="20">
        <f t="shared" si="187"/>
        <v>217.14</v>
      </c>
    </row>
    <row r="11779" spans="1:12" ht="24.75">
      <c r="A11779" s="19">
        <v>1827002891</v>
      </c>
      <c r="B11779" s="15" t="s">
        <v>11477</v>
      </c>
      <c r="C11779" s="22" t="s">
        <v>13</v>
      </c>
      <c r="D11779" s="20">
        <v>267.56</v>
      </c>
      <c r="E11779" s="20">
        <v>267.56</v>
      </c>
      <c r="F11779" s="20">
        <v>267.57</v>
      </c>
      <c r="G11779" s="20">
        <v>267.57</v>
      </c>
      <c r="H11779" s="20">
        <v>267.57</v>
      </c>
      <c r="I11779" s="20">
        <v>267.57</v>
      </c>
      <c r="J11779" s="20">
        <v>267.57</v>
      </c>
      <c r="K11779" s="20">
        <v>267.57</v>
      </c>
      <c r="L11779" s="20">
        <f t="shared" si="187"/>
        <v>267.57</v>
      </c>
    </row>
    <row r="11780" spans="1:12" ht="24.75">
      <c r="A11780" s="19">
        <v>1827002931</v>
      </c>
      <c r="B11780" s="15" t="s">
        <v>11478</v>
      </c>
      <c r="C11780" s="22" t="s">
        <v>13</v>
      </c>
      <c r="D11780" s="20">
        <v>409.36</v>
      </c>
      <c r="E11780" s="20">
        <v>409.36</v>
      </c>
      <c r="F11780" s="20">
        <v>409.37</v>
      </c>
      <c r="G11780" s="20">
        <v>409.37</v>
      </c>
      <c r="H11780" s="20">
        <v>409.37</v>
      </c>
      <c r="I11780" s="20">
        <v>409.37</v>
      </c>
      <c r="J11780" s="20">
        <v>409.37</v>
      </c>
      <c r="K11780" s="20">
        <v>409.37</v>
      </c>
      <c r="L11780" s="20">
        <f t="shared" si="187"/>
        <v>409.37</v>
      </c>
    </row>
    <row r="11781" spans="1:12" ht="24.75">
      <c r="A11781" s="19">
        <v>1827002932</v>
      </c>
      <c r="B11781" s="15" t="s">
        <v>11479</v>
      </c>
      <c r="C11781" s="22" t="s">
        <v>13</v>
      </c>
      <c r="D11781" s="20">
        <v>343.82</v>
      </c>
      <c r="E11781" s="20">
        <v>343.82</v>
      </c>
      <c r="F11781" s="20">
        <v>343.83</v>
      </c>
      <c r="G11781" s="20">
        <v>343.83</v>
      </c>
      <c r="H11781" s="20">
        <v>343.83</v>
      </c>
      <c r="I11781" s="20">
        <v>343.83</v>
      </c>
      <c r="J11781" s="20">
        <v>343.83</v>
      </c>
      <c r="K11781" s="20">
        <v>343.83</v>
      </c>
      <c r="L11781" s="20">
        <f t="shared" si="187"/>
        <v>343.83</v>
      </c>
    </row>
    <row r="11782" spans="1:12" ht="24.75">
      <c r="A11782" s="19">
        <v>1827002933</v>
      </c>
      <c r="B11782" s="15" t="s">
        <v>11480</v>
      </c>
      <c r="C11782" s="22" t="s">
        <v>13</v>
      </c>
      <c r="D11782" s="20">
        <v>209.78</v>
      </c>
      <c r="E11782" s="20">
        <v>209.78</v>
      </c>
      <c r="F11782" s="20">
        <v>209.79</v>
      </c>
      <c r="G11782" s="20">
        <v>209.79</v>
      </c>
      <c r="H11782" s="20">
        <v>209.79</v>
      </c>
      <c r="I11782" s="20">
        <v>209.79</v>
      </c>
      <c r="J11782" s="20">
        <v>209.79</v>
      </c>
      <c r="K11782" s="20">
        <v>209.79</v>
      </c>
      <c r="L11782" s="20">
        <f t="shared" si="187"/>
        <v>209.79</v>
      </c>
    </row>
    <row r="11783" spans="1:12" ht="24.75">
      <c r="A11783" s="19">
        <v>1827002934</v>
      </c>
      <c r="B11783" s="15" t="s">
        <v>11481</v>
      </c>
      <c r="C11783" s="22" t="s">
        <v>13</v>
      </c>
      <c r="D11783" s="20">
        <v>102.52</v>
      </c>
      <c r="E11783" s="20">
        <v>102.52</v>
      </c>
      <c r="F11783" s="20">
        <v>102.53</v>
      </c>
      <c r="G11783" s="20">
        <v>102.53</v>
      </c>
      <c r="H11783" s="20">
        <v>102.53</v>
      </c>
      <c r="I11783" s="20">
        <v>102.53</v>
      </c>
      <c r="J11783" s="20">
        <v>102.53</v>
      </c>
      <c r="K11783" s="20">
        <v>102.53</v>
      </c>
      <c r="L11783" s="20">
        <f t="shared" si="187"/>
        <v>102.53</v>
      </c>
    </row>
    <row r="11784" spans="1:12" ht="24.75">
      <c r="A11784" s="19">
        <v>1827002935</v>
      </c>
      <c r="B11784" s="15" t="s">
        <v>11482</v>
      </c>
      <c r="C11784" s="22" t="s">
        <v>13</v>
      </c>
      <c r="D11784" s="20">
        <v>235.41</v>
      </c>
      <c r="E11784" s="20">
        <v>235.41</v>
      </c>
      <c r="F11784" s="20">
        <v>235.44</v>
      </c>
      <c r="G11784" s="20">
        <v>234.99</v>
      </c>
      <c r="H11784" s="20">
        <v>235.44</v>
      </c>
      <c r="I11784" s="20">
        <v>235.44</v>
      </c>
      <c r="J11784" s="20">
        <v>235.42</v>
      </c>
      <c r="K11784" s="20">
        <v>235.44</v>
      </c>
      <c r="L11784" s="20">
        <f t="shared" si="187"/>
        <v>235.44</v>
      </c>
    </row>
    <row r="11785" spans="1:12" ht="24.75">
      <c r="A11785" s="19">
        <v>1827002961</v>
      </c>
      <c r="B11785" s="15" t="s">
        <v>11483</v>
      </c>
      <c r="C11785" s="22" t="s">
        <v>13</v>
      </c>
      <c r="D11785" s="20">
        <v>338.71</v>
      </c>
      <c r="E11785" s="20">
        <v>338.71</v>
      </c>
      <c r="F11785" s="20">
        <v>338.72</v>
      </c>
      <c r="G11785" s="20">
        <v>338.72</v>
      </c>
      <c r="H11785" s="20">
        <v>338.72</v>
      </c>
      <c r="I11785" s="20">
        <v>338.72</v>
      </c>
      <c r="J11785" s="20">
        <v>338.72</v>
      </c>
      <c r="K11785" s="20">
        <v>338.72</v>
      </c>
      <c r="L11785" s="20">
        <f t="shared" si="187"/>
        <v>338.72</v>
      </c>
    </row>
    <row r="11786" spans="1:12" ht="24.75">
      <c r="A11786" s="19">
        <v>1827002981</v>
      </c>
      <c r="B11786" s="15" t="s">
        <v>11484</v>
      </c>
      <c r="C11786" s="22" t="s">
        <v>13</v>
      </c>
      <c r="D11786" s="20">
        <v>338.71</v>
      </c>
      <c r="E11786" s="20">
        <v>338.71</v>
      </c>
      <c r="F11786" s="20">
        <v>338.72</v>
      </c>
      <c r="G11786" s="20">
        <v>338.72</v>
      </c>
      <c r="H11786" s="20">
        <v>338.72</v>
      </c>
      <c r="I11786" s="20">
        <v>338.72</v>
      </c>
      <c r="J11786" s="20">
        <v>338.72</v>
      </c>
      <c r="K11786" s="20">
        <v>338.72</v>
      </c>
      <c r="L11786" s="20">
        <f t="shared" si="187"/>
        <v>338.72</v>
      </c>
    </row>
    <row r="11787" spans="1:12" ht="24.75">
      <c r="A11787" s="19">
        <v>1827002982</v>
      </c>
      <c r="B11787" s="15" t="s">
        <v>11485</v>
      </c>
      <c r="C11787" s="22" t="s">
        <v>13</v>
      </c>
      <c r="D11787" s="20">
        <v>134.63</v>
      </c>
      <c r="E11787" s="20">
        <v>134.63</v>
      </c>
      <c r="F11787" s="20">
        <v>134.63999999999999</v>
      </c>
      <c r="G11787" s="20">
        <v>134.19999999999999</v>
      </c>
      <c r="H11787" s="20">
        <v>134.63999999999999</v>
      </c>
      <c r="I11787" s="20">
        <v>134.63999999999999</v>
      </c>
      <c r="J11787" s="20">
        <v>134.63</v>
      </c>
      <c r="K11787" s="20">
        <v>134.63999999999999</v>
      </c>
      <c r="L11787" s="20">
        <f t="shared" si="187"/>
        <v>134.63999999999999</v>
      </c>
    </row>
    <row r="11788" spans="1:12" ht="24.75">
      <c r="A11788" s="19">
        <v>1827003021</v>
      </c>
      <c r="B11788" s="15" t="s">
        <v>11486</v>
      </c>
      <c r="C11788" s="22" t="s">
        <v>13</v>
      </c>
      <c r="D11788" s="20">
        <v>338.71</v>
      </c>
      <c r="E11788" s="20">
        <v>338.71</v>
      </c>
      <c r="F11788" s="20">
        <v>338.72</v>
      </c>
      <c r="G11788" s="20">
        <v>338.72</v>
      </c>
      <c r="H11788" s="20">
        <v>338.72</v>
      </c>
      <c r="I11788" s="20">
        <v>338.72</v>
      </c>
      <c r="J11788" s="20">
        <v>338.72</v>
      </c>
      <c r="K11788" s="20">
        <v>338.72</v>
      </c>
      <c r="L11788" s="20">
        <f t="shared" si="187"/>
        <v>338.72</v>
      </c>
    </row>
    <row r="11789" spans="1:12" ht="24.75">
      <c r="A11789" s="19">
        <v>1827003181</v>
      </c>
      <c r="B11789" s="15" t="s">
        <v>11487</v>
      </c>
      <c r="C11789" s="22" t="s">
        <v>13</v>
      </c>
      <c r="D11789" s="20">
        <v>121.29</v>
      </c>
      <c r="E11789" s="20">
        <v>121.29</v>
      </c>
      <c r="F11789" s="20">
        <v>121.29</v>
      </c>
      <c r="G11789" s="20">
        <v>121.29</v>
      </c>
      <c r="H11789" s="20">
        <v>121.29</v>
      </c>
      <c r="I11789" s="20">
        <v>121.29</v>
      </c>
      <c r="J11789" s="20">
        <v>121.29</v>
      </c>
      <c r="K11789" s="20">
        <v>121.29</v>
      </c>
      <c r="L11789" s="20">
        <f t="shared" si="187"/>
        <v>121.29</v>
      </c>
    </row>
    <row r="11790" spans="1:12" ht="24.75">
      <c r="A11790" s="19">
        <v>1827003191</v>
      </c>
      <c r="B11790" s="15" t="s">
        <v>11488</v>
      </c>
      <c r="C11790" s="22" t="s">
        <v>13</v>
      </c>
      <c r="D11790" s="20">
        <v>140.32</v>
      </c>
      <c r="E11790" s="20">
        <v>140.32</v>
      </c>
      <c r="F11790" s="20">
        <v>140.33000000000001</v>
      </c>
      <c r="G11790" s="20">
        <v>140.33000000000001</v>
      </c>
      <c r="H11790" s="20">
        <v>140.33000000000001</v>
      </c>
      <c r="I11790" s="20">
        <v>140.33000000000001</v>
      </c>
      <c r="J11790" s="20">
        <v>140.33000000000001</v>
      </c>
      <c r="K11790" s="20">
        <v>140.33000000000001</v>
      </c>
      <c r="L11790" s="20">
        <f t="shared" si="187"/>
        <v>140.33000000000001</v>
      </c>
    </row>
    <row r="11791" spans="1:12" ht="24.75">
      <c r="A11791" s="19">
        <v>1827003201</v>
      </c>
      <c r="B11791" s="15" t="s">
        <v>11489</v>
      </c>
      <c r="C11791" s="22" t="s">
        <v>13</v>
      </c>
      <c r="D11791" s="20">
        <v>184.53</v>
      </c>
      <c r="E11791" s="20">
        <v>184.53</v>
      </c>
      <c r="F11791" s="20">
        <v>184.53</v>
      </c>
      <c r="G11791" s="20">
        <v>184.53</v>
      </c>
      <c r="H11791" s="20">
        <v>184.53</v>
      </c>
      <c r="I11791" s="20">
        <v>184.53</v>
      </c>
      <c r="J11791" s="20">
        <v>184.53</v>
      </c>
      <c r="K11791" s="20">
        <v>184.53</v>
      </c>
      <c r="L11791" s="20">
        <f t="shared" si="187"/>
        <v>184.53</v>
      </c>
    </row>
    <row r="11792" spans="1:12" ht="24.75">
      <c r="A11792" s="19">
        <v>1827003211</v>
      </c>
      <c r="B11792" s="15" t="s">
        <v>11490</v>
      </c>
      <c r="C11792" s="22" t="s">
        <v>13</v>
      </c>
      <c r="D11792" s="20">
        <v>220.15</v>
      </c>
      <c r="E11792" s="20">
        <v>220.15</v>
      </c>
      <c r="F11792" s="20">
        <v>220.15</v>
      </c>
      <c r="G11792" s="20">
        <v>220.15</v>
      </c>
      <c r="H11792" s="20">
        <v>220.15</v>
      </c>
      <c r="I11792" s="20">
        <v>220.15</v>
      </c>
      <c r="J11792" s="20">
        <v>220.15</v>
      </c>
      <c r="K11792" s="20">
        <v>220.15</v>
      </c>
      <c r="L11792" s="20">
        <f t="shared" si="187"/>
        <v>220.15</v>
      </c>
    </row>
    <row r="11793" spans="1:12" ht="24.75">
      <c r="A11793" s="19">
        <v>1827003271</v>
      </c>
      <c r="B11793" s="15" t="s">
        <v>11491</v>
      </c>
      <c r="C11793" s="22" t="s">
        <v>13</v>
      </c>
      <c r="D11793" s="20">
        <v>124.22</v>
      </c>
      <c r="E11793" s="20">
        <v>124.22</v>
      </c>
      <c r="F11793" s="20">
        <v>124.22</v>
      </c>
      <c r="G11793" s="20">
        <v>124.22</v>
      </c>
      <c r="H11793" s="20">
        <v>124.22</v>
      </c>
      <c r="I11793" s="20">
        <v>124.22</v>
      </c>
      <c r="J11793" s="20">
        <v>124.22</v>
      </c>
      <c r="K11793" s="20">
        <v>124.22</v>
      </c>
      <c r="L11793" s="20">
        <f t="shared" si="187"/>
        <v>124.22</v>
      </c>
    </row>
    <row r="11794" spans="1:12" ht="24.75">
      <c r="A11794" s="19">
        <v>1827003272</v>
      </c>
      <c r="B11794" s="15" t="s">
        <v>11492</v>
      </c>
      <c r="C11794" s="22" t="s">
        <v>13</v>
      </c>
      <c r="D11794" s="20">
        <v>186.63</v>
      </c>
      <c r="E11794" s="20">
        <v>186.63</v>
      </c>
      <c r="F11794" s="20">
        <v>186.63</v>
      </c>
      <c r="G11794" s="20">
        <v>186.63</v>
      </c>
      <c r="H11794" s="20">
        <v>186.63</v>
      </c>
      <c r="I11794" s="20">
        <v>186.63</v>
      </c>
      <c r="J11794" s="20">
        <v>186.63</v>
      </c>
      <c r="K11794" s="20">
        <v>186.63</v>
      </c>
      <c r="L11794" s="20">
        <f t="shared" si="187"/>
        <v>186.63</v>
      </c>
    </row>
    <row r="11795" spans="1:12" ht="16.5">
      <c r="A11795" s="19">
        <v>1827003273</v>
      </c>
      <c r="B11795" s="15" t="s">
        <v>11493</v>
      </c>
      <c r="C11795" s="22" t="s">
        <v>13</v>
      </c>
      <c r="D11795" s="20">
        <v>702.14</v>
      </c>
      <c r="E11795" s="20">
        <v>702.14</v>
      </c>
      <c r="F11795" s="20">
        <v>702.16</v>
      </c>
      <c r="G11795" s="20">
        <v>702.16</v>
      </c>
      <c r="H11795" s="20">
        <v>702.16</v>
      </c>
      <c r="I11795" s="20">
        <v>702.16</v>
      </c>
      <c r="J11795" s="20">
        <v>702.16</v>
      </c>
      <c r="K11795" s="20">
        <v>702.16</v>
      </c>
      <c r="L11795" s="20">
        <f t="shared" si="187"/>
        <v>702.16</v>
      </c>
    </row>
    <row r="11796" spans="1:12" ht="16.5">
      <c r="A11796" s="19">
        <v>1827003274</v>
      </c>
      <c r="B11796" s="15" t="s">
        <v>11494</v>
      </c>
      <c r="C11796" s="22" t="s">
        <v>13</v>
      </c>
      <c r="D11796" s="20">
        <v>72.48</v>
      </c>
      <c r="E11796" s="20">
        <v>72.48</v>
      </c>
      <c r="F11796" s="20">
        <v>72.48</v>
      </c>
      <c r="G11796" s="20">
        <v>72.48</v>
      </c>
      <c r="H11796" s="20">
        <v>72.48</v>
      </c>
      <c r="I11796" s="20">
        <v>72.48</v>
      </c>
      <c r="J11796" s="20">
        <v>72.48</v>
      </c>
      <c r="K11796" s="20">
        <v>72.48</v>
      </c>
      <c r="L11796" s="20">
        <f t="shared" si="187"/>
        <v>72.48</v>
      </c>
    </row>
    <row r="11797" spans="1:12" ht="16.5">
      <c r="A11797" s="19">
        <v>1827003721</v>
      </c>
      <c r="B11797" s="15" t="s">
        <v>11495</v>
      </c>
      <c r="C11797" s="22" t="s">
        <v>13</v>
      </c>
      <c r="D11797" s="20">
        <v>190.16</v>
      </c>
      <c r="E11797" s="20">
        <v>190.16</v>
      </c>
      <c r="F11797" s="20">
        <v>190.17</v>
      </c>
      <c r="G11797" s="20">
        <v>190.17</v>
      </c>
      <c r="H11797" s="20">
        <v>190.17</v>
      </c>
      <c r="I11797" s="20">
        <v>190.17</v>
      </c>
      <c r="J11797" s="20">
        <v>190.17</v>
      </c>
      <c r="K11797" s="20">
        <v>190.17</v>
      </c>
      <c r="L11797" s="20">
        <f t="shared" si="187"/>
        <v>190.17</v>
      </c>
    </row>
    <row r="11798" spans="1:12" ht="16.5">
      <c r="A11798" s="19">
        <v>1827003722</v>
      </c>
      <c r="B11798" s="15" t="s">
        <v>11496</v>
      </c>
      <c r="C11798" s="22" t="s">
        <v>13</v>
      </c>
      <c r="D11798" s="20">
        <v>546.39</v>
      </c>
      <c r="E11798" s="20">
        <v>546.39</v>
      </c>
      <c r="F11798" s="20">
        <v>546.41999999999996</v>
      </c>
      <c r="G11798" s="20">
        <v>546.41999999999996</v>
      </c>
      <c r="H11798" s="20">
        <v>546.41999999999996</v>
      </c>
      <c r="I11798" s="20">
        <v>546.41999999999996</v>
      </c>
      <c r="J11798" s="20">
        <v>546.41999999999996</v>
      </c>
      <c r="K11798" s="20">
        <v>546.41999999999996</v>
      </c>
      <c r="L11798" s="20">
        <f t="shared" si="187"/>
        <v>546.41999999999996</v>
      </c>
    </row>
    <row r="11799" spans="1:12" ht="16.5">
      <c r="A11799" s="19">
        <v>1827003741</v>
      </c>
      <c r="B11799" s="15" t="s">
        <v>11497</v>
      </c>
      <c r="C11799" s="22" t="s">
        <v>13</v>
      </c>
      <c r="D11799" s="20">
        <v>82.24</v>
      </c>
      <c r="E11799" s="20">
        <v>82.24</v>
      </c>
      <c r="F11799" s="20">
        <v>82.24</v>
      </c>
      <c r="G11799" s="20">
        <v>82.24</v>
      </c>
      <c r="H11799" s="20">
        <v>82.24</v>
      </c>
      <c r="I11799" s="20">
        <v>82.24</v>
      </c>
      <c r="J11799" s="20">
        <v>82.24</v>
      </c>
      <c r="K11799" s="20">
        <v>82.24</v>
      </c>
      <c r="L11799" s="20">
        <f t="shared" si="187"/>
        <v>82.24</v>
      </c>
    </row>
    <row r="11800" spans="1:12" ht="16.5">
      <c r="A11800" s="19">
        <v>1827003742</v>
      </c>
      <c r="B11800" s="15" t="s">
        <v>11498</v>
      </c>
      <c r="C11800" s="22" t="s">
        <v>13</v>
      </c>
      <c r="D11800" s="20">
        <v>107.71</v>
      </c>
      <c r="E11800" s="20">
        <v>107.71</v>
      </c>
      <c r="F11800" s="20">
        <v>107.72</v>
      </c>
      <c r="G11800" s="20">
        <v>107.43</v>
      </c>
      <c r="H11800" s="20">
        <v>107.72</v>
      </c>
      <c r="I11800" s="20">
        <v>107.72</v>
      </c>
      <c r="J11800" s="20">
        <v>107.71</v>
      </c>
      <c r="K11800" s="20">
        <v>107.72</v>
      </c>
      <c r="L11800" s="20">
        <f t="shared" si="187"/>
        <v>107.72</v>
      </c>
    </row>
    <row r="11801" spans="1:12" ht="16.5">
      <c r="A11801" s="19">
        <v>1827003872</v>
      </c>
      <c r="B11801" s="15" t="s">
        <v>11499</v>
      </c>
      <c r="C11801" s="22" t="s">
        <v>13</v>
      </c>
      <c r="D11801" s="20">
        <v>225.25</v>
      </c>
      <c r="E11801" s="20">
        <v>225.25</v>
      </c>
      <c r="F11801" s="20">
        <v>225.26</v>
      </c>
      <c r="G11801" s="20">
        <v>225.26</v>
      </c>
      <c r="H11801" s="20">
        <v>225.26</v>
      </c>
      <c r="I11801" s="20">
        <v>225.26</v>
      </c>
      <c r="J11801" s="20">
        <v>225.26</v>
      </c>
      <c r="K11801" s="20">
        <v>225.26</v>
      </c>
      <c r="L11801" s="20">
        <f t="shared" si="187"/>
        <v>225.26</v>
      </c>
    </row>
    <row r="11802" spans="1:12" ht="16.5">
      <c r="A11802" s="19">
        <v>1827003873</v>
      </c>
      <c r="B11802" s="15" t="s">
        <v>11500</v>
      </c>
      <c r="C11802" s="22" t="s">
        <v>13</v>
      </c>
      <c r="D11802" s="20">
        <v>149.91</v>
      </c>
      <c r="E11802" s="20">
        <v>149.91</v>
      </c>
      <c r="F11802" s="20">
        <v>149.91</v>
      </c>
      <c r="G11802" s="20">
        <v>149.66</v>
      </c>
      <c r="H11802" s="20">
        <v>149.91</v>
      </c>
      <c r="I11802" s="20">
        <v>149.91</v>
      </c>
      <c r="J11802" s="20">
        <v>149.91</v>
      </c>
      <c r="K11802" s="20">
        <v>149.91</v>
      </c>
      <c r="L11802" s="20">
        <f t="shared" si="187"/>
        <v>149.91</v>
      </c>
    </row>
    <row r="11803" spans="1:12" ht="24.75">
      <c r="A11803" s="19">
        <v>1827003891</v>
      </c>
      <c r="B11803" s="15" t="s">
        <v>11501</v>
      </c>
      <c r="C11803" s="22" t="s">
        <v>13</v>
      </c>
      <c r="D11803" s="20">
        <v>1698.67</v>
      </c>
      <c r="E11803" s="20">
        <v>1698.67</v>
      </c>
      <c r="F11803" s="20">
        <v>1698.71</v>
      </c>
      <c r="G11803" s="20">
        <v>1698.71</v>
      </c>
      <c r="H11803" s="20">
        <v>1698.71</v>
      </c>
      <c r="I11803" s="20">
        <v>1698.71</v>
      </c>
      <c r="J11803" s="20">
        <v>1698.71</v>
      </c>
      <c r="K11803" s="20">
        <v>1698.71</v>
      </c>
      <c r="L11803" s="20">
        <f t="shared" si="187"/>
        <v>1698.71</v>
      </c>
    </row>
    <row r="11804" spans="1:12" ht="24.75">
      <c r="A11804" s="19">
        <v>1827003892</v>
      </c>
      <c r="B11804" s="15" t="s">
        <v>11502</v>
      </c>
      <c r="C11804" s="22" t="s">
        <v>13</v>
      </c>
      <c r="D11804" s="20">
        <v>1462.53</v>
      </c>
      <c r="E11804" s="20">
        <v>1462.53</v>
      </c>
      <c r="F11804" s="20">
        <v>1462.57</v>
      </c>
      <c r="G11804" s="20">
        <v>1462.57</v>
      </c>
      <c r="H11804" s="20">
        <v>1462.57</v>
      </c>
      <c r="I11804" s="20">
        <v>1462.57</v>
      </c>
      <c r="J11804" s="20">
        <v>1462.57</v>
      </c>
      <c r="K11804" s="20">
        <v>1462.57</v>
      </c>
      <c r="L11804" s="20">
        <f t="shared" si="187"/>
        <v>1462.57</v>
      </c>
    </row>
    <row r="11805" spans="1:12" ht="24.75">
      <c r="A11805" s="19">
        <v>1827003893</v>
      </c>
      <c r="B11805" s="15" t="s">
        <v>11503</v>
      </c>
      <c r="C11805" s="22" t="s">
        <v>13</v>
      </c>
      <c r="D11805" s="20">
        <v>4094.77</v>
      </c>
      <c r="E11805" s="20">
        <v>4094.77</v>
      </c>
      <c r="F11805" s="20">
        <v>4094.87</v>
      </c>
      <c r="G11805" s="20">
        <v>4094.87</v>
      </c>
      <c r="H11805" s="20">
        <v>4094.87</v>
      </c>
      <c r="I11805" s="20">
        <v>4094.87</v>
      </c>
      <c r="J11805" s="20">
        <v>4094.87</v>
      </c>
      <c r="K11805" s="20">
        <v>4094.87</v>
      </c>
      <c r="L11805" s="20">
        <f t="shared" si="187"/>
        <v>4094.87</v>
      </c>
    </row>
    <row r="11806" spans="1:12" ht="16.5">
      <c r="A11806" s="19">
        <v>1827003894</v>
      </c>
      <c r="B11806" s="15" t="s">
        <v>11504</v>
      </c>
      <c r="C11806" s="22" t="s">
        <v>13</v>
      </c>
      <c r="D11806" s="20">
        <v>3097</v>
      </c>
      <c r="E11806" s="20">
        <v>3097.47</v>
      </c>
      <c r="F11806" s="20">
        <v>3098.55</v>
      </c>
      <c r="G11806" s="20">
        <v>3097.82</v>
      </c>
      <c r="H11806" s="20">
        <v>3099.99</v>
      </c>
      <c r="I11806" s="20">
        <v>3099.4</v>
      </c>
      <c r="J11806" s="20">
        <v>3096.56</v>
      </c>
      <c r="K11806" s="20">
        <v>3098.84</v>
      </c>
      <c r="L11806" s="20">
        <f t="shared" si="187"/>
        <v>3099.99</v>
      </c>
    </row>
    <row r="11807" spans="1:12" ht="16.5">
      <c r="A11807" s="19">
        <v>1827003895</v>
      </c>
      <c r="B11807" s="15" t="s">
        <v>11505</v>
      </c>
      <c r="C11807" s="22" t="s">
        <v>13</v>
      </c>
      <c r="D11807" s="20">
        <v>145.19</v>
      </c>
      <c r="E11807" s="20">
        <v>145.19</v>
      </c>
      <c r="F11807" s="20">
        <v>145.19999999999999</v>
      </c>
      <c r="G11807" s="20">
        <v>144.94</v>
      </c>
      <c r="H11807" s="20">
        <v>145.19999999999999</v>
      </c>
      <c r="I11807" s="20">
        <v>145.19</v>
      </c>
      <c r="J11807" s="20">
        <v>145.19</v>
      </c>
      <c r="K11807" s="20">
        <v>145.19999999999999</v>
      </c>
      <c r="L11807" s="20">
        <f t="shared" si="187"/>
        <v>145.19999999999999</v>
      </c>
    </row>
    <row r="11808" spans="1:12" ht="16.5">
      <c r="A11808" s="19">
        <v>1827003896</v>
      </c>
      <c r="B11808" s="15" t="s">
        <v>11506</v>
      </c>
      <c r="C11808" s="22" t="s">
        <v>13</v>
      </c>
      <c r="D11808" s="20">
        <v>86.41</v>
      </c>
      <c r="E11808" s="20">
        <v>86.41</v>
      </c>
      <c r="F11808" s="20">
        <v>86.41</v>
      </c>
      <c r="G11808" s="20">
        <v>86.29</v>
      </c>
      <c r="H11808" s="20">
        <v>86.41</v>
      </c>
      <c r="I11808" s="20">
        <v>86.41</v>
      </c>
      <c r="J11808" s="20">
        <v>86.41</v>
      </c>
      <c r="K11808" s="20">
        <v>86.41</v>
      </c>
      <c r="L11808" s="20">
        <f t="shared" si="187"/>
        <v>86.41</v>
      </c>
    </row>
    <row r="11809" spans="1:12" ht="16.5">
      <c r="A11809" s="19">
        <v>1827003897</v>
      </c>
      <c r="B11809" s="15" t="s">
        <v>11507</v>
      </c>
      <c r="C11809" s="22" t="s">
        <v>13</v>
      </c>
      <c r="D11809" s="20">
        <v>101.09</v>
      </c>
      <c r="E11809" s="20">
        <v>101.09</v>
      </c>
      <c r="F11809" s="20">
        <v>101.09</v>
      </c>
      <c r="G11809" s="20">
        <v>101</v>
      </c>
      <c r="H11809" s="20">
        <v>101.09</v>
      </c>
      <c r="I11809" s="20">
        <v>101.09</v>
      </c>
      <c r="J11809" s="20">
        <v>101.09</v>
      </c>
      <c r="K11809" s="20">
        <v>101.09</v>
      </c>
      <c r="L11809" s="20">
        <f t="shared" si="187"/>
        <v>101.09</v>
      </c>
    </row>
    <row r="11810" spans="1:12" ht="16.5">
      <c r="A11810" s="19">
        <v>1827003898</v>
      </c>
      <c r="B11810" s="15" t="s">
        <v>11508</v>
      </c>
      <c r="C11810" s="22" t="s">
        <v>13</v>
      </c>
      <c r="D11810" s="20">
        <v>106.76</v>
      </c>
      <c r="E11810" s="20">
        <v>106.76</v>
      </c>
      <c r="F11810" s="20">
        <v>106.77</v>
      </c>
      <c r="G11810" s="20">
        <v>106.67</v>
      </c>
      <c r="H11810" s="20">
        <v>106.77</v>
      </c>
      <c r="I11810" s="20">
        <v>106.77</v>
      </c>
      <c r="J11810" s="20">
        <v>106.77</v>
      </c>
      <c r="K11810" s="20">
        <v>106.77</v>
      </c>
      <c r="L11810" s="20">
        <f t="shared" si="187"/>
        <v>106.77</v>
      </c>
    </row>
    <row r="11811" spans="1:12" ht="16.5">
      <c r="A11811" s="19">
        <v>1827003899</v>
      </c>
      <c r="B11811" s="15" t="s">
        <v>11509</v>
      </c>
      <c r="C11811" s="22" t="s">
        <v>13</v>
      </c>
      <c r="D11811" s="20">
        <v>120.55</v>
      </c>
      <c r="E11811" s="20">
        <v>120.55</v>
      </c>
      <c r="F11811" s="20">
        <v>120.55</v>
      </c>
      <c r="G11811" s="20">
        <v>120.44</v>
      </c>
      <c r="H11811" s="20">
        <v>120.55</v>
      </c>
      <c r="I11811" s="20">
        <v>120.55</v>
      </c>
      <c r="J11811" s="20">
        <v>120.55</v>
      </c>
      <c r="K11811" s="20">
        <v>120.55</v>
      </c>
      <c r="L11811" s="20">
        <f t="shared" si="187"/>
        <v>120.55</v>
      </c>
    </row>
    <row r="11812" spans="1:12" ht="16.5">
      <c r="A11812" s="19">
        <v>1827003900</v>
      </c>
      <c r="B11812" s="15" t="s">
        <v>11510</v>
      </c>
      <c r="C11812" s="22" t="s">
        <v>13</v>
      </c>
      <c r="D11812" s="20">
        <v>103.42</v>
      </c>
      <c r="E11812" s="20">
        <v>103.42</v>
      </c>
      <c r="F11812" s="20">
        <v>103.43</v>
      </c>
      <c r="G11812" s="20">
        <v>103.32</v>
      </c>
      <c r="H11812" s="20">
        <v>103.43</v>
      </c>
      <c r="I11812" s="20">
        <v>103.43</v>
      </c>
      <c r="J11812" s="20">
        <v>103.42</v>
      </c>
      <c r="K11812" s="20">
        <v>103.43</v>
      </c>
      <c r="L11812" s="20">
        <f t="shared" si="187"/>
        <v>103.43</v>
      </c>
    </row>
    <row r="11813" spans="1:12" ht="16.5">
      <c r="A11813" s="19">
        <v>1827003901</v>
      </c>
      <c r="B11813" s="15" t="s">
        <v>11511</v>
      </c>
      <c r="C11813" s="22" t="s">
        <v>13</v>
      </c>
      <c r="D11813" s="20">
        <v>128.99</v>
      </c>
      <c r="E11813" s="20">
        <v>128.99</v>
      </c>
      <c r="F11813" s="20">
        <v>129</v>
      </c>
      <c r="G11813" s="20">
        <v>128.87</v>
      </c>
      <c r="H11813" s="20">
        <v>129</v>
      </c>
      <c r="I11813" s="20">
        <v>129</v>
      </c>
      <c r="J11813" s="20">
        <v>128.99</v>
      </c>
      <c r="K11813" s="20">
        <v>129</v>
      </c>
      <c r="L11813" s="20">
        <f t="shared" si="187"/>
        <v>129</v>
      </c>
    </row>
    <row r="11814" spans="1:12" ht="16.5">
      <c r="A11814" s="19">
        <v>1827003902</v>
      </c>
      <c r="B11814" s="15" t="s">
        <v>11512</v>
      </c>
      <c r="C11814" s="22" t="s">
        <v>13</v>
      </c>
      <c r="D11814" s="20">
        <v>131.47999999999999</v>
      </c>
      <c r="E11814" s="20">
        <v>131.47999999999999</v>
      </c>
      <c r="F11814" s="20">
        <v>131.5</v>
      </c>
      <c r="G11814" s="20">
        <v>131.38</v>
      </c>
      <c r="H11814" s="20">
        <v>131.5</v>
      </c>
      <c r="I11814" s="20">
        <v>131.5</v>
      </c>
      <c r="J11814" s="20">
        <v>131.49</v>
      </c>
      <c r="K11814" s="20">
        <v>131.5</v>
      </c>
      <c r="L11814" s="20">
        <f t="shared" si="187"/>
        <v>131.5</v>
      </c>
    </row>
    <row r="11815" spans="1:12" ht="16.5">
      <c r="A11815" s="19">
        <v>1827003903</v>
      </c>
      <c r="B11815" s="15" t="s">
        <v>11513</v>
      </c>
      <c r="C11815" s="22" t="s">
        <v>13</v>
      </c>
      <c r="D11815" s="20">
        <v>132.65</v>
      </c>
      <c r="E11815" s="20">
        <v>132.65</v>
      </c>
      <c r="F11815" s="20">
        <v>132.66999999999999</v>
      </c>
      <c r="G11815" s="20">
        <v>132.56</v>
      </c>
      <c r="H11815" s="20">
        <v>132.66999999999999</v>
      </c>
      <c r="I11815" s="20">
        <v>132.66999999999999</v>
      </c>
      <c r="J11815" s="20">
        <v>132.65</v>
      </c>
      <c r="K11815" s="20">
        <v>132.66999999999999</v>
      </c>
      <c r="L11815" s="20">
        <f t="shared" si="187"/>
        <v>132.66999999999999</v>
      </c>
    </row>
    <row r="11816" spans="1:12" ht="16.5">
      <c r="A11816" s="19">
        <v>1827003904</v>
      </c>
      <c r="B11816" s="15" t="s">
        <v>11514</v>
      </c>
      <c r="C11816" s="22" t="s">
        <v>13</v>
      </c>
      <c r="D11816" s="20">
        <v>133.84</v>
      </c>
      <c r="E11816" s="20">
        <v>133.84</v>
      </c>
      <c r="F11816" s="20">
        <v>133.85</v>
      </c>
      <c r="G11816" s="20">
        <v>133.74</v>
      </c>
      <c r="H11816" s="20">
        <v>133.85</v>
      </c>
      <c r="I11816" s="20">
        <v>133.85</v>
      </c>
      <c r="J11816" s="20">
        <v>133.84</v>
      </c>
      <c r="K11816" s="20">
        <v>133.85</v>
      </c>
      <c r="L11816" s="20">
        <f t="shared" si="187"/>
        <v>133.85</v>
      </c>
    </row>
    <row r="11817" spans="1:12" ht="16.5">
      <c r="A11817" s="19">
        <v>1827003905</v>
      </c>
      <c r="B11817" s="15" t="s">
        <v>11515</v>
      </c>
      <c r="C11817" s="22" t="s">
        <v>13</v>
      </c>
      <c r="D11817" s="20">
        <v>137.06</v>
      </c>
      <c r="E11817" s="20">
        <v>137.06</v>
      </c>
      <c r="F11817" s="20">
        <v>137.07</v>
      </c>
      <c r="G11817" s="20">
        <v>136.96</v>
      </c>
      <c r="H11817" s="20">
        <v>137.07</v>
      </c>
      <c r="I11817" s="20">
        <v>137.07</v>
      </c>
      <c r="J11817" s="20">
        <v>137.06</v>
      </c>
      <c r="K11817" s="20">
        <v>137.07</v>
      </c>
      <c r="L11817" s="20">
        <f t="shared" si="187"/>
        <v>137.07</v>
      </c>
    </row>
    <row r="11818" spans="1:12" ht="16.5">
      <c r="A11818" s="19">
        <v>1827003906</v>
      </c>
      <c r="B11818" s="15" t="s">
        <v>11516</v>
      </c>
      <c r="C11818" s="22" t="s">
        <v>13</v>
      </c>
      <c r="D11818" s="20">
        <v>143.16</v>
      </c>
      <c r="E11818" s="20">
        <v>143.16</v>
      </c>
      <c r="F11818" s="20">
        <v>143.16</v>
      </c>
      <c r="G11818" s="20">
        <v>143.03</v>
      </c>
      <c r="H11818" s="20">
        <v>143.16</v>
      </c>
      <c r="I11818" s="20">
        <v>143.16</v>
      </c>
      <c r="J11818" s="20">
        <v>143.16</v>
      </c>
      <c r="K11818" s="20">
        <v>143.16</v>
      </c>
      <c r="L11818" s="20">
        <f t="shared" si="187"/>
        <v>143.16</v>
      </c>
    </row>
    <row r="11819" spans="1:12" ht="16.5">
      <c r="A11819" s="19">
        <v>1827003907</v>
      </c>
      <c r="B11819" s="15" t="s">
        <v>11517</v>
      </c>
      <c r="C11819" s="22" t="s">
        <v>13</v>
      </c>
      <c r="D11819" s="20">
        <v>256.81</v>
      </c>
      <c r="E11819" s="20">
        <v>256.81</v>
      </c>
      <c r="F11819" s="20">
        <v>256.81</v>
      </c>
      <c r="G11819" s="20">
        <v>256.69</v>
      </c>
      <c r="H11819" s="20">
        <v>256.81</v>
      </c>
      <c r="I11819" s="20">
        <v>256.81</v>
      </c>
      <c r="J11819" s="20">
        <v>256.81</v>
      </c>
      <c r="K11819" s="20">
        <v>256.81</v>
      </c>
      <c r="L11819" s="20">
        <f t="shared" si="187"/>
        <v>256.81</v>
      </c>
    </row>
    <row r="11820" spans="1:12" ht="16.5">
      <c r="A11820" s="19">
        <v>1827003908</v>
      </c>
      <c r="B11820" s="15" t="s">
        <v>11518</v>
      </c>
      <c r="C11820" s="22" t="s">
        <v>13</v>
      </c>
      <c r="D11820" s="20">
        <v>213.76</v>
      </c>
      <c r="E11820" s="20">
        <v>213.76</v>
      </c>
      <c r="F11820" s="20">
        <v>213.77</v>
      </c>
      <c r="G11820" s="20">
        <v>213.64</v>
      </c>
      <c r="H11820" s="20">
        <v>213.77</v>
      </c>
      <c r="I11820" s="20">
        <v>213.77</v>
      </c>
      <c r="J11820" s="20">
        <v>213.77</v>
      </c>
      <c r="K11820" s="20">
        <v>213.77</v>
      </c>
      <c r="L11820" s="20">
        <f t="shared" si="187"/>
        <v>213.77</v>
      </c>
    </row>
    <row r="11821" spans="1:12" ht="16.5">
      <c r="A11821" s="19">
        <v>1827003909</v>
      </c>
      <c r="B11821" s="15" t="s">
        <v>11519</v>
      </c>
      <c r="C11821" s="22" t="s">
        <v>13</v>
      </c>
      <c r="D11821" s="20">
        <v>248.25</v>
      </c>
      <c r="E11821" s="20">
        <v>248.25</v>
      </c>
      <c r="F11821" s="20">
        <v>248.25</v>
      </c>
      <c r="G11821" s="20">
        <v>248.12</v>
      </c>
      <c r="H11821" s="20">
        <v>248.25</v>
      </c>
      <c r="I11821" s="20">
        <v>248.25</v>
      </c>
      <c r="J11821" s="20">
        <v>248.25</v>
      </c>
      <c r="K11821" s="20">
        <v>248.25</v>
      </c>
      <c r="L11821" s="20">
        <f t="shared" si="187"/>
        <v>248.25</v>
      </c>
    </row>
    <row r="11822" spans="1:12" ht="16.5">
      <c r="A11822" s="19">
        <v>1827003910</v>
      </c>
      <c r="B11822" s="15" t="s">
        <v>11520</v>
      </c>
      <c r="C11822" s="22" t="s">
        <v>13</v>
      </c>
      <c r="D11822" s="20">
        <v>293.91000000000003</v>
      </c>
      <c r="E11822" s="20">
        <v>293.91000000000003</v>
      </c>
      <c r="F11822" s="20">
        <v>293.92</v>
      </c>
      <c r="G11822" s="20">
        <v>293.77999999999997</v>
      </c>
      <c r="H11822" s="20">
        <v>293.92</v>
      </c>
      <c r="I11822" s="20">
        <v>293.92</v>
      </c>
      <c r="J11822" s="20">
        <v>293.92</v>
      </c>
      <c r="K11822" s="20">
        <v>293.92</v>
      </c>
      <c r="L11822" s="20">
        <f t="shared" si="187"/>
        <v>293.92</v>
      </c>
    </row>
    <row r="11823" spans="1:12" ht="16.5">
      <c r="A11823" s="19">
        <v>1827003911</v>
      </c>
      <c r="B11823" s="15" t="s">
        <v>11521</v>
      </c>
      <c r="C11823" s="22" t="s">
        <v>13</v>
      </c>
      <c r="D11823" s="20">
        <v>61.41</v>
      </c>
      <c r="E11823" s="20">
        <v>61.41</v>
      </c>
      <c r="F11823" s="20">
        <v>61.41</v>
      </c>
      <c r="G11823" s="20">
        <v>61.41</v>
      </c>
      <c r="H11823" s="20">
        <v>61.41</v>
      </c>
      <c r="I11823" s="20">
        <v>61.41</v>
      </c>
      <c r="J11823" s="20">
        <v>61.41</v>
      </c>
      <c r="K11823" s="20">
        <v>61.41</v>
      </c>
      <c r="L11823" s="20">
        <f t="shared" si="187"/>
        <v>61.41</v>
      </c>
    </row>
    <row r="11824" spans="1:12" ht="41.25">
      <c r="A11824" s="19">
        <v>1827003912</v>
      </c>
      <c r="B11824" s="15" t="s">
        <v>11522</v>
      </c>
      <c r="C11824" s="22" t="s">
        <v>13</v>
      </c>
      <c r="D11824" s="20">
        <v>89696.63</v>
      </c>
      <c r="E11824" s="20">
        <v>89696.63</v>
      </c>
      <c r="F11824" s="20">
        <v>89698.87</v>
      </c>
      <c r="G11824" s="20">
        <v>89698.87</v>
      </c>
      <c r="H11824" s="20">
        <v>89698.87</v>
      </c>
      <c r="I11824" s="20">
        <v>89698.87</v>
      </c>
      <c r="J11824" s="20">
        <v>89698.87</v>
      </c>
      <c r="K11824" s="20">
        <v>89698.87</v>
      </c>
      <c r="L11824" s="20">
        <f t="shared" si="187"/>
        <v>89698.87</v>
      </c>
    </row>
    <row r="11825" spans="1:12" ht="33">
      <c r="A11825" s="19">
        <v>1827003913</v>
      </c>
      <c r="B11825" s="15" t="s">
        <v>11523</v>
      </c>
      <c r="C11825" s="22" t="s">
        <v>13</v>
      </c>
      <c r="D11825" s="20">
        <v>5243.51</v>
      </c>
      <c r="E11825" s="20">
        <v>5243.51</v>
      </c>
      <c r="F11825" s="20">
        <v>5243.65</v>
      </c>
      <c r="G11825" s="20">
        <v>5243.65</v>
      </c>
      <c r="H11825" s="20">
        <v>5243.65</v>
      </c>
      <c r="I11825" s="20">
        <v>5243.65</v>
      </c>
      <c r="J11825" s="20">
        <v>5243.65</v>
      </c>
      <c r="K11825" s="20">
        <v>5243.65</v>
      </c>
      <c r="L11825" s="20">
        <f t="shared" si="187"/>
        <v>5243.65</v>
      </c>
    </row>
    <row r="11826" spans="1:12" ht="16.5">
      <c r="A11826" s="19">
        <v>1827003914</v>
      </c>
      <c r="B11826" s="15" t="s">
        <v>11524</v>
      </c>
      <c r="C11826" s="22" t="s">
        <v>13</v>
      </c>
      <c r="D11826" s="20">
        <v>31.46</v>
      </c>
      <c r="E11826" s="20">
        <v>31.46</v>
      </c>
      <c r="F11826" s="20">
        <v>31.46</v>
      </c>
      <c r="G11826" s="20">
        <v>31.46</v>
      </c>
      <c r="H11826" s="20">
        <v>31.46</v>
      </c>
      <c r="I11826" s="20">
        <v>31.46</v>
      </c>
      <c r="J11826" s="20">
        <v>31.46</v>
      </c>
      <c r="K11826" s="20">
        <v>31.46</v>
      </c>
      <c r="L11826" s="20">
        <f t="shared" si="187"/>
        <v>31.46</v>
      </c>
    </row>
    <row r="11827" spans="1:12" ht="16.5">
      <c r="A11827" s="19">
        <v>1827003915</v>
      </c>
      <c r="B11827" s="15" t="s">
        <v>11525</v>
      </c>
      <c r="C11827" s="22" t="s">
        <v>13</v>
      </c>
      <c r="D11827" s="20">
        <v>183.58</v>
      </c>
      <c r="E11827" s="20">
        <v>183.58</v>
      </c>
      <c r="F11827" s="20">
        <v>183.59</v>
      </c>
      <c r="G11827" s="20">
        <v>183.59</v>
      </c>
      <c r="H11827" s="20">
        <v>183.59</v>
      </c>
      <c r="I11827" s="20">
        <v>183.59</v>
      </c>
      <c r="J11827" s="20">
        <v>183.59</v>
      </c>
      <c r="K11827" s="20">
        <v>183.59</v>
      </c>
      <c r="L11827" s="20">
        <f t="shared" si="187"/>
        <v>183.59</v>
      </c>
    </row>
    <row r="11828" spans="1:12" ht="16.5">
      <c r="A11828" s="19">
        <v>1827003919</v>
      </c>
      <c r="B11828" s="15" t="s">
        <v>11526</v>
      </c>
      <c r="C11828" s="22" t="s">
        <v>13</v>
      </c>
      <c r="D11828" s="20">
        <v>220.15</v>
      </c>
      <c r="E11828" s="20">
        <v>220.15</v>
      </c>
      <c r="F11828" s="20">
        <v>220.15</v>
      </c>
      <c r="G11828" s="20">
        <v>220.15</v>
      </c>
      <c r="H11828" s="20">
        <v>220.15</v>
      </c>
      <c r="I11828" s="20">
        <v>220.15</v>
      </c>
      <c r="J11828" s="20">
        <v>220.15</v>
      </c>
      <c r="K11828" s="20">
        <v>220.15</v>
      </c>
      <c r="L11828" s="20">
        <f t="shared" si="187"/>
        <v>220.15</v>
      </c>
    </row>
    <row r="11829" spans="1:12" ht="16.5">
      <c r="A11829" s="19">
        <v>1827003920</v>
      </c>
      <c r="B11829" s="15" t="s">
        <v>11527</v>
      </c>
      <c r="C11829" s="22" t="s">
        <v>13</v>
      </c>
      <c r="D11829" s="20">
        <v>281.86</v>
      </c>
      <c r="E11829" s="20">
        <v>281.86</v>
      </c>
      <c r="F11829" s="20">
        <v>281.87</v>
      </c>
      <c r="G11829" s="20">
        <v>281.87</v>
      </c>
      <c r="H11829" s="20">
        <v>281.87</v>
      </c>
      <c r="I11829" s="20">
        <v>281.87</v>
      </c>
      <c r="J11829" s="20">
        <v>281.87</v>
      </c>
      <c r="K11829" s="20">
        <v>281.87</v>
      </c>
      <c r="L11829" s="20">
        <f t="shared" si="187"/>
        <v>281.87</v>
      </c>
    </row>
    <row r="11830" spans="1:12" ht="16.5">
      <c r="A11830" s="19">
        <v>1827003921</v>
      </c>
      <c r="B11830" s="15" t="s">
        <v>11528</v>
      </c>
      <c r="C11830" s="22" t="s">
        <v>13</v>
      </c>
      <c r="D11830" s="20">
        <v>255.55</v>
      </c>
      <c r="E11830" s="20">
        <v>255.55</v>
      </c>
      <c r="F11830" s="20">
        <v>255.56</v>
      </c>
      <c r="G11830" s="20">
        <v>255.56</v>
      </c>
      <c r="H11830" s="20">
        <v>255.56</v>
      </c>
      <c r="I11830" s="20">
        <v>255.56</v>
      </c>
      <c r="J11830" s="20">
        <v>255.56</v>
      </c>
      <c r="K11830" s="20">
        <v>255.56</v>
      </c>
      <c r="L11830" s="20">
        <f t="shared" si="187"/>
        <v>255.56</v>
      </c>
    </row>
    <row r="11831" spans="1:12" ht="24.75">
      <c r="A11831" s="19">
        <v>1827003922</v>
      </c>
      <c r="B11831" s="15" t="s">
        <v>12108</v>
      </c>
      <c r="C11831" s="22" t="s">
        <v>13</v>
      </c>
      <c r="D11831" s="20">
        <v>375.18</v>
      </c>
      <c r="E11831" s="20">
        <v>375.18</v>
      </c>
      <c r="F11831" s="20">
        <v>375.19</v>
      </c>
      <c r="G11831" s="20">
        <v>375.19</v>
      </c>
      <c r="H11831" s="20">
        <v>375.19</v>
      </c>
      <c r="I11831" s="20">
        <v>375.19</v>
      </c>
      <c r="J11831" s="20">
        <v>375.19</v>
      </c>
      <c r="K11831" s="20">
        <v>375.19</v>
      </c>
      <c r="L11831" s="20">
        <f t="shared" si="187"/>
        <v>375.19</v>
      </c>
    </row>
    <row r="11832" spans="1:12" ht="24.75">
      <c r="A11832" s="19">
        <v>1827003923</v>
      </c>
      <c r="B11832" s="15" t="s">
        <v>11529</v>
      </c>
      <c r="C11832" s="22" t="s">
        <v>13</v>
      </c>
      <c r="D11832" s="20">
        <v>310.39999999999998</v>
      </c>
      <c r="E11832" s="20">
        <v>310.39999999999998</v>
      </c>
      <c r="F11832" s="20">
        <v>310.41000000000003</v>
      </c>
      <c r="G11832" s="20">
        <v>310.41000000000003</v>
      </c>
      <c r="H11832" s="20">
        <v>310.41000000000003</v>
      </c>
      <c r="I11832" s="20">
        <v>310.41000000000003</v>
      </c>
      <c r="J11832" s="20">
        <v>310.41000000000003</v>
      </c>
      <c r="K11832" s="20">
        <v>310.41000000000003</v>
      </c>
      <c r="L11832" s="20">
        <f t="shared" si="187"/>
        <v>310.41000000000003</v>
      </c>
    </row>
    <row r="11833" spans="1:12" ht="16.5">
      <c r="A11833" s="19">
        <v>1827003925</v>
      </c>
      <c r="B11833" s="15" t="s">
        <v>11530</v>
      </c>
      <c r="C11833" s="22" t="s">
        <v>13</v>
      </c>
      <c r="D11833" s="20">
        <v>108.52</v>
      </c>
      <c r="E11833" s="20">
        <v>108.52</v>
      </c>
      <c r="F11833" s="20">
        <v>108.52</v>
      </c>
      <c r="G11833" s="20">
        <v>108.52</v>
      </c>
      <c r="H11833" s="20">
        <v>108.52</v>
      </c>
      <c r="I11833" s="20">
        <v>108.52</v>
      </c>
      <c r="J11833" s="20">
        <v>108.52</v>
      </c>
      <c r="K11833" s="20">
        <v>108.52</v>
      </c>
      <c r="L11833" s="20">
        <f t="shared" si="187"/>
        <v>108.52</v>
      </c>
    </row>
    <row r="11834" spans="1:12" ht="16.5">
      <c r="A11834" s="19">
        <v>1827003926</v>
      </c>
      <c r="B11834" s="15" t="s">
        <v>11531</v>
      </c>
      <c r="C11834" s="22" t="s">
        <v>13</v>
      </c>
      <c r="D11834" s="20">
        <v>56.49</v>
      </c>
      <c r="E11834" s="20">
        <v>56.49</v>
      </c>
      <c r="F11834" s="20">
        <v>56.49</v>
      </c>
      <c r="G11834" s="20">
        <v>56.49</v>
      </c>
      <c r="H11834" s="20">
        <v>56.49</v>
      </c>
      <c r="I11834" s="20">
        <v>56.49</v>
      </c>
      <c r="J11834" s="20">
        <v>56.49</v>
      </c>
      <c r="K11834" s="20">
        <v>56.49</v>
      </c>
      <c r="L11834" s="20">
        <f t="shared" si="187"/>
        <v>56.49</v>
      </c>
    </row>
    <row r="11835" spans="1:12" ht="24.75">
      <c r="A11835" s="19">
        <v>1827003927</v>
      </c>
      <c r="B11835" s="15" t="s">
        <v>11532</v>
      </c>
      <c r="C11835" s="22" t="s">
        <v>13</v>
      </c>
      <c r="D11835" s="20">
        <v>564.09</v>
      </c>
      <c r="E11835" s="20">
        <v>564.09</v>
      </c>
      <c r="F11835" s="20">
        <v>564.1</v>
      </c>
      <c r="G11835" s="20">
        <v>564.1</v>
      </c>
      <c r="H11835" s="20">
        <v>564.1</v>
      </c>
      <c r="I11835" s="20">
        <v>564.1</v>
      </c>
      <c r="J11835" s="20">
        <v>564.1</v>
      </c>
      <c r="K11835" s="20">
        <v>564.1</v>
      </c>
      <c r="L11835" s="20">
        <f t="shared" si="187"/>
        <v>564.1</v>
      </c>
    </row>
    <row r="11836" spans="1:12" ht="24.75">
      <c r="A11836" s="19">
        <v>1827003928</v>
      </c>
      <c r="B11836" s="15" t="s">
        <v>11533</v>
      </c>
      <c r="C11836" s="22" t="s">
        <v>13</v>
      </c>
      <c r="D11836" s="20">
        <v>398.58</v>
      </c>
      <c r="E11836" s="20">
        <v>398.58</v>
      </c>
      <c r="F11836" s="20">
        <v>398.59</v>
      </c>
      <c r="G11836" s="20">
        <v>398.59</v>
      </c>
      <c r="H11836" s="20">
        <v>398.59</v>
      </c>
      <c r="I11836" s="20">
        <v>398.59</v>
      </c>
      <c r="J11836" s="20">
        <v>398.59</v>
      </c>
      <c r="K11836" s="20">
        <v>398.59</v>
      </c>
      <c r="L11836" s="20">
        <f t="shared" si="187"/>
        <v>398.59</v>
      </c>
    </row>
    <row r="11837" spans="1:12" ht="24.75">
      <c r="A11837" s="19">
        <v>1828000011</v>
      </c>
      <c r="B11837" s="15" t="s">
        <v>11534</v>
      </c>
      <c r="C11837" s="22" t="s">
        <v>15</v>
      </c>
      <c r="D11837" s="20">
        <v>2018.95</v>
      </c>
      <c r="E11837" s="20">
        <v>2018.95</v>
      </c>
      <c r="F11837" s="20">
        <v>2019.01</v>
      </c>
      <c r="G11837" s="20">
        <v>2019.01</v>
      </c>
      <c r="H11837" s="20">
        <v>2019.01</v>
      </c>
      <c r="I11837" s="20">
        <v>2019.01</v>
      </c>
      <c r="J11837" s="20">
        <v>2019.01</v>
      </c>
      <c r="K11837" s="20">
        <v>2019.01</v>
      </c>
      <c r="L11837" s="20">
        <f t="shared" si="187"/>
        <v>2019.01</v>
      </c>
    </row>
    <row r="11838" spans="1:12" ht="49.5">
      <c r="A11838" s="19">
        <v>1828000014</v>
      </c>
      <c r="B11838" s="15" t="s">
        <v>11535</v>
      </c>
      <c r="C11838" s="22" t="s">
        <v>15</v>
      </c>
      <c r="D11838" s="20">
        <v>1409.59</v>
      </c>
      <c r="E11838" s="20">
        <v>1409.59</v>
      </c>
      <c r="F11838" s="20">
        <v>1409.63</v>
      </c>
      <c r="G11838" s="20">
        <v>1409.63</v>
      </c>
      <c r="H11838" s="20">
        <v>1409.63</v>
      </c>
      <c r="I11838" s="20">
        <v>1409.63</v>
      </c>
      <c r="J11838" s="20">
        <v>1409.63</v>
      </c>
      <c r="K11838" s="20">
        <v>1409.63</v>
      </c>
      <c r="L11838" s="20">
        <f t="shared" si="187"/>
        <v>1409.63</v>
      </c>
    </row>
    <row r="11839" spans="1:12" ht="49.5">
      <c r="A11839" s="19">
        <v>1828000015</v>
      </c>
      <c r="B11839" s="15" t="s">
        <v>11536</v>
      </c>
      <c r="C11839" s="22" t="s">
        <v>15</v>
      </c>
      <c r="D11839" s="20">
        <v>1668.31</v>
      </c>
      <c r="E11839" s="20">
        <v>1668.31</v>
      </c>
      <c r="F11839" s="20">
        <v>1668.35</v>
      </c>
      <c r="G11839" s="20">
        <v>1668.35</v>
      </c>
      <c r="H11839" s="20">
        <v>1668.35</v>
      </c>
      <c r="I11839" s="20">
        <v>1668.35</v>
      </c>
      <c r="J11839" s="20">
        <v>1668.35</v>
      </c>
      <c r="K11839" s="20">
        <v>1668.35</v>
      </c>
      <c r="L11839" s="20">
        <f t="shared" ref="L11839:L11902" si="188">MAX(D11839:K11839)</f>
        <v>1668.35</v>
      </c>
    </row>
    <row r="11840" spans="1:12" ht="16.5">
      <c r="A11840" s="19">
        <v>1828000021</v>
      </c>
      <c r="B11840" s="15" t="s">
        <v>11537</v>
      </c>
      <c r="C11840" s="22" t="s">
        <v>15</v>
      </c>
      <c r="D11840" s="20">
        <v>1419.68</v>
      </c>
      <c r="E11840" s="20">
        <v>1419.68</v>
      </c>
      <c r="F11840" s="20">
        <v>1419.72</v>
      </c>
      <c r="G11840" s="20">
        <v>1419.72</v>
      </c>
      <c r="H11840" s="20">
        <v>1419.72</v>
      </c>
      <c r="I11840" s="20">
        <v>1419.72</v>
      </c>
      <c r="J11840" s="20">
        <v>1419.72</v>
      </c>
      <c r="K11840" s="20">
        <v>1419.72</v>
      </c>
      <c r="L11840" s="20">
        <f t="shared" si="188"/>
        <v>1419.72</v>
      </c>
    </row>
    <row r="11841" spans="1:12" ht="16.5">
      <c r="A11841" s="19">
        <v>1828000022</v>
      </c>
      <c r="B11841" s="15" t="s">
        <v>11538</v>
      </c>
      <c r="C11841" s="22" t="s">
        <v>15</v>
      </c>
      <c r="D11841" s="20">
        <v>1419.68</v>
      </c>
      <c r="E11841" s="20">
        <v>1419.68</v>
      </c>
      <c r="F11841" s="20">
        <v>1419.72</v>
      </c>
      <c r="G11841" s="20">
        <v>1419.72</v>
      </c>
      <c r="H11841" s="20">
        <v>1419.72</v>
      </c>
      <c r="I11841" s="20">
        <v>1419.72</v>
      </c>
      <c r="J11841" s="20">
        <v>1419.72</v>
      </c>
      <c r="K11841" s="20">
        <v>1419.72</v>
      </c>
      <c r="L11841" s="20">
        <f t="shared" si="188"/>
        <v>1419.72</v>
      </c>
    </row>
    <row r="11842" spans="1:12" ht="24.75">
      <c r="A11842" s="19">
        <v>1828000023</v>
      </c>
      <c r="B11842" s="15" t="s">
        <v>11539</v>
      </c>
      <c r="C11842" s="22" t="s">
        <v>15</v>
      </c>
      <c r="D11842" s="20">
        <v>877.58</v>
      </c>
      <c r="E11842" s="20">
        <v>877.58</v>
      </c>
      <c r="F11842" s="20">
        <v>877.6</v>
      </c>
      <c r="G11842" s="20">
        <v>877.6</v>
      </c>
      <c r="H11842" s="20">
        <v>877.6</v>
      </c>
      <c r="I11842" s="20">
        <v>877.6</v>
      </c>
      <c r="J11842" s="20">
        <v>877.6</v>
      </c>
      <c r="K11842" s="20">
        <v>877.6</v>
      </c>
      <c r="L11842" s="20">
        <f t="shared" si="188"/>
        <v>877.6</v>
      </c>
    </row>
    <row r="11843" spans="1:12" ht="24.75">
      <c r="A11843" s="19">
        <v>1828000024</v>
      </c>
      <c r="B11843" s="15" t="s">
        <v>11540</v>
      </c>
      <c r="C11843" s="22" t="s">
        <v>15</v>
      </c>
      <c r="D11843" s="20">
        <v>463.3</v>
      </c>
      <c r="E11843" s="20">
        <v>463.3</v>
      </c>
      <c r="F11843" s="20">
        <v>463.31</v>
      </c>
      <c r="G11843" s="20">
        <v>463.31</v>
      </c>
      <c r="H11843" s="20">
        <v>463.31</v>
      </c>
      <c r="I11843" s="20">
        <v>463.31</v>
      </c>
      <c r="J11843" s="20">
        <v>463.31</v>
      </c>
      <c r="K11843" s="20">
        <v>463.31</v>
      </c>
      <c r="L11843" s="20">
        <f t="shared" si="188"/>
        <v>463.31</v>
      </c>
    </row>
    <row r="11844" spans="1:12" ht="16.5">
      <c r="A11844" s="19">
        <v>1828000025</v>
      </c>
      <c r="B11844" s="15" t="s">
        <v>11541</v>
      </c>
      <c r="C11844" s="22" t="s">
        <v>15</v>
      </c>
      <c r="D11844" s="20">
        <v>657.38</v>
      </c>
      <c r="E11844" s="20">
        <v>657.38</v>
      </c>
      <c r="F11844" s="20">
        <v>657.39</v>
      </c>
      <c r="G11844" s="20">
        <v>657.39</v>
      </c>
      <c r="H11844" s="20">
        <v>657.39</v>
      </c>
      <c r="I11844" s="20">
        <v>657.39</v>
      </c>
      <c r="J11844" s="20">
        <v>657.39</v>
      </c>
      <c r="K11844" s="20">
        <v>657.39</v>
      </c>
      <c r="L11844" s="20">
        <f t="shared" si="188"/>
        <v>657.39</v>
      </c>
    </row>
    <row r="11845" spans="1:12" ht="24.75">
      <c r="A11845" s="19">
        <v>1828000026</v>
      </c>
      <c r="B11845" s="15" t="s">
        <v>12477</v>
      </c>
      <c r="C11845" s="22" t="s">
        <v>15</v>
      </c>
      <c r="D11845" s="20">
        <v>2191.7800000000002</v>
      </c>
      <c r="E11845" s="20">
        <v>2191.7800000000002</v>
      </c>
      <c r="F11845" s="20">
        <v>2191.83</v>
      </c>
      <c r="G11845" s="20">
        <v>2191.83</v>
      </c>
      <c r="H11845" s="20">
        <v>2191.83</v>
      </c>
      <c r="I11845" s="20">
        <v>2191.83</v>
      </c>
      <c r="J11845" s="20">
        <v>2191.83</v>
      </c>
      <c r="K11845" s="20">
        <v>2191.83</v>
      </c>
      <c r="L11845" s="20">
        <f t="shared" si="188"/>
        <v>2191.83</v>
      </c>
    </row>
    <row r="11846" spans="1:12" ht="33">
      <c r="A11846" s="19">
        <v>1828000028</v>
      </c>
      <c r="B11846" s="15" t="s">
        <v>11542</v>
      </c>
      <c r="C11846" s="22" t="s">
        <v>15</v>
      </c>
      <c r="D11846" s="20">
        <v>1678.42</v>
      </c>
      <c r="E11846" s="20">
        <v>1679.29</v>
      </c>
      <c r="F11846" s="20">
        <v>1682.24</v>
      </c>
      <c r="G11846" s="20">
        <v>1680.2</v>
      </c>
      <c r="H11846" s="20">
        <v>1685.44</v>
      </c>
      <c r="I11846" s="20">
        <v>1684.39</v>
      </c>
      <c r="J11846" s="20">
        <v>1677.41</v>
      </c>
      <c r="K11846" s="20">
        <v>1683.27</v>
      </c>
      <c r="L11846" s="20">
        <f t="shared" si="188"/>
        <v>1685.44</v>
      </c>
    </row>
    <row r="11847" spans="1:12" ht="41.25">
      <c r="A11847" s="19">
        <v>1828000029</v>
      </c>
      <c r="B11847" s="15" t="s">
        <v>11543</v>
      </c>
      <c r="C11847" s="22" t="s">
        <v>15</v>
      </c>
      <c r="D11847" s="20">
        <v>2648.71</v>
      </c>
      <c r="E11847" s="20">
        <v>2649.56</v>
      </c>
      <c r="F11847" s="20">
        <v>2652.54</v>
      </c>
      <c r="G11847" s="20">
        <v>2650.5</v>
      </c>
      <c r="H11847" s="20">
        <v>2655.73</v>
      </c>
      <c r="I11847" s="20">
        <v>2654.69</v>
      </c>
      <c r="J11847" s="20">
        <v>2647.7</v>
      </c>
      <c r="K11847" s="20">
        <v>2653.56</v>
      </c>
      <c r="L11847" s="20">
        <f t="shared" si="188"/>
        <v>2655.73</v>
      </c>
    </row>
    <row r="11848" spans="1:12" ht="24.75">
      <c r="A11848" s="19">
        <v>1828000030</v>
      </c>
      <c r="B11848" s="15" t="s">
        <v>11544</v>
      </c>
      <c r="C11848" s="22" t="s">
        <v>13</v>
      </c>
      <c r="D11848" s="20">
        <v>289.77</v>
      </c>
      <c r="E11848" s="20">
        <v>289.77</v>
      </c>
      <c r="F11848" s="20">
        <v>289.77</v>
      </c>
      <c r="G11848" s="20">
        <v>289.77</v>
      </c>
      <c r="H11848" s="20">
        <v>289.77</v>
      </c>
      <c r="I11848" s="20">
        <v>289.77</v>
      </c>
      <c r="J11848" s="20">
        <v>289.77</v>
      </c>
      <c r="K11848" s="20">
        <v>289.77</v>
      </c>
      <c r="L11848" s="20">
        <f t="shared" si="188"/>
        <v>289.77</v>
      </c>
    </row>
    <row r="11849" spans="1:12" ht="41.25">
      <c r="A11849" s="19">
        <v>1828000031</v>
      </c>
      <c r="B11849" s="15" t="s">
        <v>11545</v>
      </c>
      <c r="C11849" s="22" t="s">
        <v>15</v>
      </c>
      <c r="D11849" s="20">
        <v>2324.5500000000002</v>
      </c>
      <c r="E11849" s="20">
        <v>2324.5500000000002</v>
      </c>
      <c r="F11849" s="20">
        <v>2324.61</v>
      </c>
      <c r="G11849" s="20">
        <v>2324.61</v>
      </c>
      <c r="H11849" s="20">
        <v>2324.61</v>
      </c>
      <c r="I11849" s="20">
        <v>2324.61</v>
      </c>
      <c r="J11849" s="20">
        <v>2324.61</v>
      </c>
      <c r="K11849" s="20">
        <v>2324.61</v>
      </c>
      <c r="L11849" s="20">
        <f t="shared" si="188"/>
        <v>2324.61</v>
      </c>
    </row>
    <row r="11850" spans="1:12" ht="24.75">
      <c r="A11850" s="19">
        <v>1828000032</v>
      </c>
      <c r="B11850" s="15" t="s">
        <v>11546</v>
      </c>
      <c r="C11850" s="22" t="s">
        <v>15</v>
      </c>
      <c r="D11850" s="20">
        <v>1724.9</v>
      </c>
      <c r="E11850" s="20">
        <v>1724.9</v>
      </c>
      <c r="F11850" s="20">
        <v>1724.94</v>
      </c>
      <c r="G11850" s="20">
        <v>1724.94</v>
      </c>
      <c r="H11850" s="20">
        <v>1724.94</v>
      </c>
      <c r="I11850" s="20">
        <v>1724.94</v>
      </c>
      <c r="J11850" s="20">
        <v>1724.94</v>
      </c>
      <c r="K11850" s="20">
        <v>1724.94</v>
      </c>
      <c r="L11850" s="20">
        <f t="shared" si="188"/>
        <v>1724.94</v>
      </c>
    </row>
    <row r="11851" spans="1:12" ht="49.5">
      <c r="A11851" s="19">
        <v>1828000035</v>
      </c>
      <c r="B11851" s="15" t="s">
        <v>11547</v>
      </c>
      <c r="C11851" s="22" t="s">
        <v>15</v>
      </c>
      <c r="D11851" s="20">
        <v>2257.85</v>
      </c>
      <c r="E11851" s="20">
        <v>2258.7199999999998</v>
      </c>
      <c r="F11851" s="20">
        <v>2261.69</v>
      </c>
      <c r="G11851" s="20">
        <v>2259.66</v>
      </c>
      <c r="H11851" s="20">
        <v>2264.9</v>
      </c>
      <c r="I11851" s="20">
        <v>2263.86</v>
      </c>
      <c r="J11851" s="20">
        <v>2256.86</v>
      </c>
      <c r="K11851" s="20">
        <v>2262.71</v>
      </c>
      <c r="L11851" s="20">
        <f t="shared" si="188"/>
        <v>2264.9</v>
      </c>
    </row>
    <row r="11852" spans="1:12" ht="33">
      <c r="A11852" s="19">
        <v>1828000051</v>
      </c>
      <c r="B11852" s="15" t="s">
        <v>11548</v>
      </c>
      <c r="C11852" s="22" t="s">
        <v>15</v>
      </c>
      <c r="D11852" s="20">
        <v>1257.4000000000001</v>
      </c>
      <c r="E11852" s="20">
        <v>1257.4000000000001</v>
      </c>
      <c r="F11852" s="20">
        <v>1257.43</v>
      </c>
      <c r="G11852" s="20">
        <v>1257.43</v>
      </c>
      <c r="H11852" s="20">
        <v>1257.43</v>
      </c>
      <c r="I11852" s="20">
        <v>1257.43</v>
      </c>
      <c r="J11852" s="20">
        <v>1257.43</v>
      </c>
      <c r="K11852" s="20">
        <v>1257.43</v>
      </c>
      <c r="L11852" s="20">
        <f t="shared" si="188"/>
        <v>1257.43</v>
      </c>
    </row>
    <row r="11853" spans="1:12" ht="41.25">
      <c r="A11853" s="19">
        <v>1828000052</v>
      </c>
      <c r="B11853" s="15" t="s">
        <v>11549</v>
      </c>
      <c r="C11853" s="22" t="s">
        <v>15</v>
      </c>
      <c r="D11853" s="20">
        <v>1636.82</v>
      </c>
      <c r="E11853" s="20">
        <v>1636.82</v>
      </c>
      <c r="F11853" s="20">
        <v>1636.87</v>
      </c>
      <c r="G11853" s="20">
        <v>1636.87</v>
      </c>
      <c r="H11853" s="20">
        <v>1636.87</v>
      </c>
      <c r="I11853" s="20">
        <v>1636.87</v>
      </c>
      <c r="J11853" s="20">
        <v>1636.87</v>
      </c>
      <c r="K11853" s="20">
        <v>1636.87</v>
      </c>
      <c r="L11853" s="20">
        <f t="shared" si="188"/>
        <v>1636.87</v>
      </c>
    </row>
    <row r="11854" spans="1:12" ht="41.25">
      <c r="A11854" s="19">
        <v>1828000053</v>
      </c>
      <c r="B11854" s="15" t="s">
        <v>11550</v>
      </c>
      <c r="C11854" s="22" t="s">
        <v>15</v>
      </c>
      <c r="D11854" s="20">
        <v>1636.82</v>
      </c>
      <c r="E11854" s="20">
        <v>1636.82</v>
      </c>
      <c r="F11854" s="20">
        <v>1636.87</v>
      </c>
      <c r="G11854" s="20">
        <v>1636.87</v>
      </c>
      <c r="H11854" s="20">
        <v>1636.87</v>
      </c>
      <c r="I11854" s="20">
        <v>1636.87</v>
      </c>
      <c r="J11854" s="20">
        <v>1636.87</v>
      </c>
      <c r="K11854" s="20">
        <v>1636.87</v>
      </c>
      <c r="L11854" s="20">
        <f t="shared" si="188"/>
        <v>1636.87</v>
      </c>
    </row>
    <row r="11855" spans="1:12" ht="16.5">
      <c r="A11855" s="19">
        <v>1828000054</v>
      </c>
      <c r="B11855" s="15" t="s">
        <v>11551</v>
      </c>
      <c r="C11855" s="22" t="s">
        <v>15</v>
      </c>
      <c r="D11855" s="20">
        <v>793.71</v>
      </c>
      <c r="E11855" s="20">
        <v>793.89</v>
      </c>
      <c r="F11855" s="20">
        <v>794.29</v>
      </c>
      <c r="G11855" s="20">
        <v>794.02</v>
      </c>
      <c r="H11855" s="20">
        <v>794.84</v>
      </c>
      <c r="I11855" s="20">
        <v>794.62</v>
      </c>
      <c r="J11855" s="20">
        <v>793.55</v>
      </c>
      <c r="K11855" s="20">
        <v>794.39</v>
      </c>
      <c r="L11855" s="20">
        <f t="shared" si="188"/>
        <v>794.84</v>
      </c>
    </row>
    <row r="11856" spans="1:12" ht="41.25">
      <c r="A11856" s="19">
        <v>1828000055</v>
      </c>
      <c r="B11856" s="15" t="s">
        <v>11552</v>
      </c>
      <c r="C11856" s="22" t="s">
        <v>15</v>
      </c>
      <c r="D11856" s="20">
        <v>3827.03</v>
      </c>
      <c r="E11856" s="20">
        <v>3827.47</v>
      </c>
      <c r="F11856" s="20">
        <v>3828.52</v>
      </c>
      <c r="G11856" s="20">
        <v>3827.82</v>
      </c>
      <c r="H11856" s="20">
        <v>3829.88</v>
      </c>
      <c r="I11856" s="20">
        <v>3829.33</v>
      </c>
      <c r="J11856" s="20">
        <v>3826.64</v>
      </c>
      <c r="K11856" s="20">
        <v>3828.77</v>
      </c>
      <c r="L11856" s="20">
        <f t="shared" si="188"/>
        <v>3829.88</v>
      </c>
    </row>
    <row r="11857" spans="1:12" ht="33">
      <c r="A11857" s="19">
        <v>1828000056</v>
      </c>
      <c r="B11857" s="15" t="s">
        <v>11553</v>
      </c>
      <c r="C11857" s="22" t="s">
        <v>15</v>
      </c>
      <c r="D11857" s="20">
        <v>1216.06</v>
      </c>
      <c r="E11857" s="20">
        <v>1216.06</v>
      </c>
      <c r="F11857" s="20">
        <v>1216.0899999999999</v>
      </c>
      <c r="G11857" s="20">
        <v>1216.0899999999999</v>
      </c>
      <c r="H11857" s="20">
        <v>1216.0899999999999</v>
      </c>
      <c r="I11857" s="20">
        <v>1216.0899999999999</v>
      </c>
      <c r="J11857" s="20">
        <v>1216.0899999999999</v>
      </c>
      <c r="K11857" s="20">
        <v>1216.0899999999999</v>
      </c>
      <c r="L11857" s="20">
        <f t="shared" si="188"/>
        <v>1216.0899999999999</v>
      </c>
    </row>
    <row r="11858" spans="1:12" ht="24.75">
      <c r="A11858" s="19">
        <v>1828000057</v>
      </c>
      <c r="B11858" s="15" t="s">
        <v>11554</v>
      </c>
      <c r="C11858" s="22" t="s">
        <v>15</v>
      </c>
      <c r="D11858" s="20">
        <v>681.35</v>
      </c>
      <c r="E11858" s="20">
        <v>681.35</v>
      </c>
      <c r="F11858" s="20">
        <v>681.37</v>
      </c>
      <c r="G11858" s="20">
        <v>681.37</v>
      </c>
      <c r="H11858" s="20">
        <v>681.37</v>
      </c>
      <c r="I11858" s="20">
        <v>681.37</v>
      </c>
      <c r="J11858" s="20">
        <v>681.37</v>
      </c>
      <c r="K11858" s="20">
        <v>681.37</v>
      </c>
      <c r="L11858" s="20">
        <f t="shared" si="188"/>
        <v>681.37</v>
      </c>
    </row>
    <row r="11859" spans="1:12" ht="33">
      <c r="A11859" s="19">
        <v>1828000058</v>
      </c>
      <c r="B11859" s="15" t="s">
        <v>11555</v>
      </c>
      <c r="C11859" s="22" t="s">
        <v>15</v>
      </c>
      <c r="D11859" s="20">
        <v>1568.27</v>
      </c>
      <c r="E11859" s="20">
        <v>1569.28</v>
      </c>
      <c r="F11859" s="20">
        <v>1572.01</v>
      </c>
      <c r="G11859" s="20">
        <v>1570.88</v>
      </c>
      <c r="H11859" s="20">
        <v>1574.97</v>
      </c>
      <c r="I11859" s="20">
        <v>1573.64</v>
      </c>
      <c r="J11859" s="20">
        <v>1567.62</v>
      </c>
      <c r="K11859" s="20">
        <v>1572.52</v>
      </c>
      <c r="L11859" s="20">
        <f t="shared" si="188"/>
        <v>1574.97</v>
      </c>
    </row>
    <row r="11860" spans="1:12" ht="24.75">
      <c r="A11860" s="19">
        <v>1828000059</v>
      </c>
      <c r="B11860" s="15" t="s">
        <v>11556</v>
      </c>
      <c r="C11860" s="22" t="s">
        <v>15</v>
      </c>
      <c r="D11860" s="20">
        <v>622.20000000000005</v>
      </c>
      <c r="E11860" s="20">
        <v>622.42999999999995</v>
      </c>
      <c r="F11860" s="20">
        <v>623.01</v>
      </c>
      <c r="G11860" s="20">
        <v>622.77</v>
      </c>
      <c r="H11860" s="20">
        <v>623.62</v>
      </c>
      <c r="I11860" s="20">
        <v>623.34</v>
      </c>
      <c r="J11860" s="20">
        <v>622.08000000000004</v>
      </c>
      <c r="K11860" s="20">
        <v>623.11</v>
      </c>
      <c r="L11860" s="20">
        <f t="shared" si="188"/>
        <v>623.62</v>
      </c>
    </row>
    <row r="11861" spans="1:12" ht="33">
      <c r="A11861" s="19">
        <v>1828000060</v>
      </c>
      <c r="B11861" s="15" t="s">
        <v>11557</v>
      </c>
      <c r="C11861" s="22" t="s">
        <v>15</v>
      </c>
      <c r="D11861" s="20">
        <v>4286.28</v>
      </c>
      <c r="E11861" s="20">
        <v>4286.28</v>
      </c>
      <c r="F11861" s="20">
        <v>4286.3999999999996</v>
      </c>
      <c r="G11861" s="20">
        <v>4286.3999999999996</v>
      </c>
      <c r="H11861" s="20">
        <v>4286.3999999999996</v>
      </c>
      <c r="I11861" s="20">
        <v>4286.3999999999996</v>
      </c>
      <c r="J11861" s="20">
        <v>4286.3999999999996</v>
      </c>
      <c r="K11861" s="20">
        <v>4286.3999999999996</v>
      </c>
      <c r="L11861" s="20">
        <f t="shared" si="188"/>
        <v>4286.3999999999996</v>
      </c>
    </row>
    <row r="11862" spans="1:12" ht="49.5">
      <c r="A11862" s="19">
        <v>1828000061</v>
      </c>
      <c r="B11862" s="15" t="s">
        <v>11558</v>
      </c>
      <c r="C11862" s="22" t="s">
        <v>15</v>
      </c>
      <c r="D11862" s="20">
        <v>3957.35</v>
      </c>
      <c r="E11862" s="20">
        <v>3957.35</v>
      </c>
      <c r="F11862" s="20">
        <v>3957.45</v>
      </c>
      <c r="G11862" s="20">
        <v>3957.45</v>
      </c>
      <c r="H11862" s="20">
        <v>3957.45</v>
      </c>
      <c r="I11862" s="20">
        <v>3957.45</v>
      </c>
      <c r="J11862" s="20">
        <v>3957.45</v>
      </c>
      <c r="K11862" s="20">
        <v>3957.45</v>
      </c>
      <c r="L11862" s="20">
        <f t="shared" si="188"/>
        <v>3957.45</v>
      </c>
    </row>
    <row r="11863" spans="1:12" ht="41.25">
      <c r="A11863" s="19">
        <v>1828000122</v>
      </c>
      <c r="B11863" s="15" t="s">
        <v>11559</v>
      </c>
      <c r="C11863" s="22" t="s">
        <v>13</v>
      </c>
      <c r="D11863" s="20">
        <v>224.21</v>
      </c>
      <c r="E11863" s="20">
        <v>224.23</v>
      </c>
      <c r="F11863" s="20">
        <v>224.28</v>
      </c>
      <c r="G11863" s="20">
        <v>224.24</v>
      </c>
      <c r="H11863" s="20">
        <v>224.36</v>
      </c>
      <c r="I11863" s="20">
        <v>224.34</v>
      </c>
      <c r="J11863" s="20">
        <v>224.19</v>
      </c>
      <c r="K11863" s="20">
        <v>224.3</v>
      </c>
      <c r="L11863" s="20">
        <f t="shared" si="188"/>
        <v>224.36</v>
      </c>
    </row>
    <row r="11864" spans="1:12" ht="16.5">
      <c r="A11864" s="19">
        <v>1828000123</v>
      </c>
      <c r="B11864" s="15" t="s">
        <v>11560</v>
      </c>
      <c r="C11864" s="22" t="s">
        <v>13</v>
      </c>
      <c r="D11864" s="20">
        <v>1209.68</v>
      </c>
      <c r="E11864" s="20">
        <v>1209.68</v>
      </c>
      <c r="F11864" s="20">
        <v>1209.71</v>
      </c>
      <c r="G11864" s="20">
        <v>1209.71</v>
      </c>
      <c r="H11864" s="20">
        <v>1209.71</v>
      </c>
      <c r="I11864" s="20">
        <v>1209.71</v>
      </c>
      <c r="J11864" s="20">
        <v>1209.71</v>
      </c>
      <c r="K11864" s="20">
        <v>1209.71</v>
      </c>
      <c r="L11864" s="20">
        <f t="shared" si="188"/>
        <v>1209.71</v>
      </c>
    </row>
    <row r="11865" spans="1:12" ht="24.75">
      <c r="A11865" s="19">
        <v>1828000124</v>
      </c>
      <c r="B11865" s="15" t="s">
        <v>11561</v>
      </c>
      <c r="C11865" s="22" t="s">
        <v>13</v>
      </c>
      <c r="D11865" s="20">
        <v>2496.94</v>
      </c>
      <c r="E11865" s="20">
        <v>2496.94</v>
      </c>
      <c r="F11865" s="20">
        <v>2497</v>
      </c>
      <c r="G11865" s="20">
        <v>2497</v>
      </c>
      <c r="H11865" s="20">
        <v>2497</v>
      </c>
      <c r="I11865" s="20">
        <v>2497</v>
      </c>
      <c r="J11865" s="20">
        <v>2497</v>
      </c>
      <c r="K11865" s="20">
        <v>2497</v>
      </c>
      <c r="L11865" s="20">
        <f t="shared" si="188"/>
        <v>2497</v>
      </c>
    </row>
    <row r="11866" spans="1:12" ht="24.75">
      <c r="A11866" s="19">
        <v>1828000125</v>
      </c>
      <c r="B11866" s="15" t="s">
        <v>11562</v>
      </c>
      <c r="C11866" s="22" t="s">
        <v>13</v>
      </c>
      <c r="D11866" s="20">
        <v>2103.86</v>
      </c>
      <c r="E11866" s="20">
        <v>2103.86</v>
      </c>
      <c r="F11866" s="20">
        <v>2103.91</v>
      </c>
      <c r="G11866" s="20">
        <v>2103.91</v>
      </c>
      <c r="H11866" s="20">
        <v>2103.91</v>
      </c>
      <c r="I11866" s="20">
        <v>2103.91</v>
      </c>
      <c r="J11866" s="20">
        <v>2103.91</v>
      </c>
      <c r="K11866" s="20">
        <v>2103.91</v>
      </c>
      <c r="L11866" s="20">
        <f t="shared" si="188"/>
        <v>2103.91</v>
      </c>
    </row>
    <row r="11867" spans="1:12" ht="16.5">
      <c r="A11867" s="19">
        <v>1828000126</v>
      </c>
      <c r="B11867" s="15" t="s">
        <v>11563</v>
      </c>
      <c r="C11867" s="22" t="s">
        <v>13</v>
      </c>
      <c r="D11867" s="20">
        <v>4351.2</v>
      </c>
      <c r="E11867" s="20">
        <v>4352.07</v>
      </c>
      <c r="F11867" s="20">
        <v>4354.1499999999996</v>
      </c>
      <c r="G11867" s="20">
        <v>4352.72</v>
      </c>
      <c r="H11867" s="20">
        <v>4356.87</v>
      </c>
      <c r="I11867" s="20">
        <v>4355.78</v>
      </c>
      <c r="J11867" s="20">
        <v>4350.37</v>
      </c>
      <c r="K11867" s="20">
        <v>4354.6099999999997</v>
      </c>
      <c r="L11867" s="20">
        <f t="shared" si="188"/>
        <v>4356.87</v>
      </c>
    </row>
    <row r="11868" spans="1:12" ht="16.5">
      <c r="A11868" s="19">
        <v>1828000127</v>
      </c>
      <c r="B11868" s="15" t="s">
        <v>11564</v>
      </c>
      <c r="C11868" s="22" t="s">
        <v>13</v>
      </c>
      <c r="D11868" s="20">
        <v>5214.95</v>
      </c>
      <c r="E11868" s="20">
        <v>5215.82</v>
      </c>
      <c r="F11868" s="20">
        <v>5217.92</v>
      </c>
      <c r="G11868" s="20">
        <v>5216.49</v>
      </c>
      <c r="H11868" s="20">
        <v>5220.6400000000003</v>
      </c>
      <c r="I11868" s="20">
        <v>5219.55</v>
      </c>
      <c r="J11868" s="20">
        <v>5214.1400000000003</v>
      </c>
      <c r="K11868" s="20">
        <v>5218.38</v>
      </c>
      <c r="L11868" s="20">
        <f t="shared" si="188"/>
        <v>5220.6400000000003</v>
      </c>
    </row>
    <row r="11869" spans="1:12" ht="24.75">
      <c r="A11869" s="19">
        <v>1828000128</v>
      </c>
      <c r="B11869" s="15" t="s">
        <v>11565</v>
      </c>
      <c r="C11869" s="22" t="s">
        <v>13</v>
      </c>
      <c r="D11869" s="20">
        <v>4964.28</v>
      </c>
      <c r="E11869" s="20">
        <v>4964.72</v>
      </c>
      <c r="F11869" s="20">
        <v>4965.84</v>
      </c>
      <c r="G11869" s="20">
        <v>4965.1000000000004</v>
      </c>
      <c r="H11869" s="20">
        <v>4967.1899999999996</v>
      </c>
      <c r="I11869" s="20">
        <v>4966.63</v>
      </c>
      <c r="J11869" s="20">
        <v>4963.91</v>
      </c>
      <c r="K11869" s="20">
        <v>4966.09</v>
      </c>
      <c r="L11869" s="20">
        <f t="shared" si="188"/>
        <v>4967.1899999999996</v>
      </c>
    </row>
    <row r="11870" spans="1:12" ht="16.5">
      <c r="A11870" s="19">
        <v>1828000129</v>
      </c>
      <c r="B11870" s="15" t="s">
        <v>11566</v>
      </c>
      <c r="C11870" s="22" t="s">
        <v>13</v>
      </c>
      <c r="D11870" s="20">
        <v>4145.99</v>
      </c>
      <c r="E11870" s="20">
        <v>4146.43</v>
      </c>
      <c r="F11870" s="20">
        <v>4147.5</v>
      </c>
      <c r="G11870" s="20">
        <v>4146.79</v>
      </c>
      <c r="H11870" s="20">
        <v>4148.8599999999997</v>
      </c>
      <c r="I11870" s="20">
        <v>4148.3</v>
      </c>
      <c r="J11870" s="20">
        <v>4145.59</v>
      </c>
      <c r="K11870" s="20">
        <v>4147.7700000000004</v>
      </c>
      <c r="L11870" s="20">
        <f t="shared" si="188"/>
        <v>4148.8599999999997</v>
      </c>
    </row>
    <row r="11871" spans="1:12" ht="33">
      <c r="A11871" s="19">
        <v>1828000130</v>
      </c>
      <c r="B11871" s="15" t="s">
        <v>11567</v>
      </c>
      <c r="C11871" s="22" t="s">
        <v>13</v>
      </c>
      <c r="D11871" s="20">
        <v>944.38</v>
      </c>
      <c r="E11871" s="20">
        <v>944.38</v>
      </c>
      <c r="F11871" s="20">
        <v>944.4</v>
      </c>
      <c r="G11871" s="20">
        <v>944.4</v>
      </c>
      <c r="H11871" s="20">
        <v>944.4</v>
      </c>
      <c r="I11871" s="20">
        <v>944.4</v>
      </c>
      <c r="J11871" s="20">
        <v>944.4</v>
      </c>
      <c r="K11871" s="20">
        <v>944.4</v>
      </c>
      <c r="L11871" s="20">
        <f t="shared" si="188"/>
        <v>944.4</v>
      </c>
    </row>
    <row r="11872" spans="1:12" ht="41.25">
      <c r="A11872" s="19">
        <v>1828000131</v>
      </c>
      <c r="B11872" s="15" t="s">
        <v>11568</v>
      </c>
      <c r="C11872" s="22" t="s">
        <v>15</v>
      </c>
      <c r="D11872" s="20">
        <v>1799.93</v>
      </c>
      <c r="E11872" s="20">
        <v>1799.93</v>
      </c>
      <c r="F11872" s="20">
        <v>1799.97</v>
      </c>
      <c r="G11872" s="20">
        <v>1799.97</v>
      </c>
      <c r="H11872" s="20">
        <v>1799.97</v>
      </c>
      <c r="I11872" s="20">
        <v>1799.97</v>
      </c>
      <c r="J11872" s="20">
        <v>1799.97</v>
      </c>
      <c r="K11872" s="20">
        <v>1799.97</v>
      </c>
      <c r="L11872" s="20">
        <f t="shared" si="188"/>
        <v>1799.97</v>
      </c>
    </row>
    <row r="11873" spans="1:12" ht="41.25">
      <c r="A11873" s="19">
        <v>1828000132</v>
      </c>
      <c r="B11873" s="15" t="s">
        <v>11569</v>
      </c>
      <c r="C11873" s="22" t="s">
        <v>15</v>
      </c>
      <c r="D11873" s="20">
        <v>1459.73</v>
      </c>
      <c r="E11873" s="20">
        <v>1459.73</v>
      </c>
      <c r="F11873" s="20">
        <v>1459.77</v>
      </c>
      <c r="G11873" s="20">
        <v>1459.77</v>
      </c>
      <c r="H11873" s="20">
        <v>1459.77</v>
      </c>
      <c r="I11873" s="20">
        <v>1459.77</v>
      </c>
      <c r="J11873" s="20">
        <v>1459.77</v>
      </c>
      <c r="K11873" s="20">
        <v>1459.77</v>
      </c>
      <c r="L11873" s="20">
        <f t="shared" si="188"/>
        <v>1459.77</v>
      </c>
    </row>
    <row r="11874" spans="1:12" ht="33">
      <c r="A11874" s="19">
        <v>1828000133</v>
      </c>
      <c r="B11874" s="15" t="s">
        <v>11570</v>
      </c>
      <c r="C11874" s="22" t="s">
        <v>15</v>
      </c>
      <c r="D11874" s="20">
        <v>1845.46</v>
      </c>
      <c r="E11874" s="20">
        <v>1845.46</v>
      </c>
      <c r="F11874" s="20">
        <v>1845.5</v>
      </c>
      <c r="G11874" s="20">
        <v>1845.5</v>
      </c>
      <c r="H11874" s="20">
        <v>1845.5</v>
      </c>
      <c r="I11874" s="20">
        <v>1845.5</v>
      </c>
      <c r="J11874" s="20">
        <v>1845.5</v>
      </c>
      <c r="K11874" s="20">
        <v>1845.5</v>
      </c>
      <c r="L11874" s="20">
        <f t="shared" si="188"/>
        <v>1845.5</v>
      </c>
    </row>
    <row r="11875" spans="1:12" ht="24.75">
      <c r="A11875" s="19">
        <v>1828000134</v>
      </c>
      <c r="B11875" s="15" t="s">
        <v>11571</v>
      </c>
      <c r="C11875" s="22" t="s">
        <v>15</v>
      </c>
      <c r="D11875" s="20">
        <v>316.24</v>
      </c>
      <c r="E11875" s="20">
        <v>319.56</v>
      </c>
      <c r="F11875" s="20">
        <v>341.97</v>
      </c>
      <c r="G11875" s="20">
        <v>334.57</v>
      </c>
      <c r="H11875" s="20">
        <v>351.64</v>
      </c>
      <c r="I11875" s="20">
        <v>349.06</v>
      </c>
      <c r="J11875" s="20">
        <v>312.52</v>
      </c>
      <c r="K11875" s="20">
        <v>346.3</v>
      </c>
      <c r="L11875" s="20">
        <f t="shared" si="188"/>
        <v>351.64</v>
      </c>
    </row>
    <row r="11876" spans="1:12" ht="16.5">
      <c r="A11876" s="19">
        <v>1828000135</v>
      </c>
      <c r="B11876" s="15" t="s">
        <v>11572</v>
      </c>
      <c r="C11876" s="22" t="s">
        <v>13</v>
      </c>
      <c r="D11876" s="20">
        <v>4355.55</v>
      </c>
      <c r="E11876" s="20">
        <v>4356</v>
      </c>
      <c r="F11876" s="20">
        <v>4357.09</v>
      </c>
      <c r="G11876" s="20">
        <v>4356.37</v>
      </c>
      <c r="H11876" s="20">
        <v>4358.46</v>
      </c>
      <c r="I11876" s="20">
        <v>4357.8900000000003</v>
      </c>
      <c r="J11876" s="20">
        <v>4355.17</v>
      </c>
      <c r="K11876" s="20">
        <v>4357.3500000000004</v>
      </c>
      <c r="L11876" s="20">
        <f t="shared" si="188"/>
        <v>4358.46</v>
      </c>
    </row>
    <row r="11877" spans="1:12" ht="16.5">
      <c r="A11877" s="19">
        <v>1828000236</v>
      </c>
      <c r="B11877" s="15" t="s">
        <v>11573</v>
      </c>
      <c r="C11877" s="22" t="s">
        <v>13</v>
      </c>
      <c r="D11877" s="20">
        <v>1467.61</v>
      </c>
      <c r="E11877" s="20">
        <v>1473.96</v>
      </c>
      <c r="F11877" s="20">
        <v>1489.63</v>
      </c>
      <c r="G11877" s="20">
        <v>1481.63</v>
      </c>
      <c r="H11877" s="20">
        <v>1507.98</v>
      </c>
      <c r="I11877" s="20">
        <v>1499.92</v>
      </c>
      <c r="J11877" s="20">
        <v>1462.48</v>
      </c>
      <c r="K11877" s="20">
        <v>1493.13</v>
      </c>
      <c r="L11877" s="20">
        <f t="shared" si="188"/>
        <v>1507.98</v>
      </c>
    </row>
    <row r="11878" spans="1:12" ht="24.75">
      <c r="A11878" s="19">
        <v>1828000237</v>
      </c>
      <c r="B11878" s="15" t="s">
        <v>11574</v>
      </c>
      <c r="C11878" s="22" t="s">
        <v>13</v>
      </c>
      <c r="D11878" s="20">
        <v>841.48</v>
      </c>
      <c r="E11878" s="20">
        <v>841.48</v>
      </c>
      <c r="F11878" s="20">
        <v>841.5</v>
      </c>
      <c r="G11878" s="20">
        <v>841.5</v>
      </c>
      <c r="H11878" s="20">
        <v>841.5</v>
      </c>
      <c r="I11878" s="20">
        <v>841.5</v>
      </c>
      <c r="J11878" s="20">
        <v>841.5</v>
      </c>
      <c r="K11878" s="20">
        <v>841.5</v>
      </c>
      <c r="L11878" s="20">
        <f t="shared" si="188"/>
        <v>841.5</v>
      </c>
    </row>
    <row r="11879" spans="1:12" ht="49.5">
      <c r="A11879" s="19">
        <v>1828000238</v>
      </c>
      <c r="B11879" s="15" t="s">
        <v>11575</v>
      </c>
      <c r="C11879" s="22" t="s">
        <v>12</v>
      </c>
      <c r="D11879" s="20">
        <v>117.12</v>
      </c>
      <c r="E11879" s="20">
        <v>120.22</v>
      </c>
      <c r="F11879" s="20">
        <v>126.27</v>
      </c>
      <c r="G11879" s="20">
        <v>121.8</v>
      </c>
      <c r="H11879" s="20">
        <v>134.77000000000001</v>
      </c>
      <c r="I11879" s="20">
        <v>131.09</v>
      </c>
      <c r="J11879" s="20">
        <v>113.63</v>
      </c>
      <c r="K11879" s="20">
        <v>128.44999999999999</v>
      </c>
      <c r="L11879" s="20">
        <f t="shared" si="188"/>
        <v>134.77000000000001</v>
      </c>
    </row>
    <row r="11880" spans="1:12" ht="24.75">
      <c r="A11880" s="19">
        <v>1828000239</v>
      </c>
      <c r="B11880" s="15" t="s">
        <v>11576</v>
      </c>
      <c r="C11880" s="22" t="s">
        <v>13</v>
      </c>
      <c r="D11880" s="20">
        <v>5240.26</v>
      </c>
      <c r="E11880" s="20">
        <v>5241.13</v>
      </c>
      <c r="F11880" s="20">
        <v>5243.23</v>
      </c>
      <c r="G11880" s="20">
        <v>5241.8</v>
      </c>
      <c r="H11880" s="20">
        <v>5245.94</v>
      </c>
      <c r="I11880" s="20">
        <v>5244.85</v>
      </c>
      <c r="J11880" s="20">
        <v>5239.45</v>
      </c>
      <c r="K11880" s="20">
        <v>5243.7</v>
      </c>
      <c r="L11880" s="20">
        <f t="shared" si="188"/>
        <v>5245.94</v>
      </c>
    </row>
    <row r="11881" spans="1:12" ht="24.75">
      <c r="A11881" s="19">
        <v>1828000240</v>
      </c>
      <c r="B11881" s="15" t="s">
        <v>11577</v>
      </c>
      <c r="C11881" s="22" t="s">
        <v>15</v>
      </c>
      <c r="D11881" s="20">
        <v>941.52</v>
      </c>
      <c r="E11881" s="20">
        <v>942.42</v>
      </c>
      <c r="F11881" s="20">
        <v>944.4</v>
      </c>
      <c r="G11881" s="20">
        <v>942.98</v>
      </c>
      <c r="H11881" s="20">
        <v>947.11</v>
      </c>
      <c r="I11881" s="20">
        <v>945.98</v>
      </c>
      <c r="J11881" s="20">
        <v>940.58</v>
      </c>
      <c r="K11881" s="20">
        <v>944.91</v>
      </c>
      <c r="L11881" s="20">
        <f t="shared" si="188"/>
        <v>947.11</v>
      </c>
    </row>
    <row r="11882" spans="1:12" ht="41.25">
      <c r="A11882" s="19">
        <v>1828000241</v>
      </c>
      <c r="B11882" s="15" t="s">
        <v>11578</v>
      </c>
      <c r="C11882" s="22" t="s">
        <v>15</v>
      </c>
      <c r="D11882" s="20">
        <v>2027.14</v>
      </c>
      <c r="E11882" s="20">
        <v>2027.14</v>
      </c>
      <c r="F11882" s="20">
        <v>2027.19</v>
      </c>
      <c r="G11882" s="20">
        <v>2027.19</v>
      </c>
      <c r="H11882" s="20">
        <v>2027.19</v>
      </c>
      <c r="I11882" s="20">
        <v>2027.19</v>
      </c>
      <c r="J11882" s="20">
        <v>2027.19</v>
      </c>
      <c r="K11882" s="20">
        <v>2027.19</v>
      </c>
      <c r="L11882" s="20">
        <f t="shared" si="188"/>
        <v>2027.19</v>
      </c>
    </row>
    <row r="11883" spans="1:12" ht="16.5">
      <c r="A11883" s="19">
        <v>1828000242</v>
      </c>
      <c r="B11883" s="15" t="s">
        <v>11579</v>
      </c>
      <c r="C11883" s="22" t="s">
        <v>13</v>
      </c>
      <c r="D11883" s="20">
        <v>2806.07</v>
      </c>
      <c r="E11883" s="20">
        <v>2806.07</v>
      </c>
      <c r="F11883" s="20">
        <v>2806.13</v>
      </c>
      <c r="G11883" s="20">
        <v>2806.13</v>
      </c>
      <c r="H11883" s="20">
        <v>2806.13</v>
      </c>
      <c r="I11883" s="20">
        <v>2806.13</v>
      </c>
      <c r="J11883" s="20">
        <v>2806.13</v>
      </c>
      <c r="K11883" s="20">
        <v>2806.13</v>
      </c>
      <c r="L11883" s="20">
        <f t="shared" si="188"/>
        <v>2806.13</v>
      </c>
    </row>
    <row r="11884" spans="1:12" ht="16.5">
      <c r="A11884" s="19">
        <v>1828000243</v>
      </c>
      <c r="B11884" s="15" t="s">
        <v>11580</v>
      </c>
      <c r="C11884" s="22" t="s">
        <v>13</v>
      </c>
      <c r="D11884" s="20">
        <v>1397.32</v>
      </c>
      <c r="E11884" s="20">
        <v>1397.32</v>
      </c>
      <c r="F11884" s="20">
        <v>1397.36</v>
      </c>
      <c r="G11884" s="20">
        <v>1397.36</v>
      </c>
      <c r="H11884" s="20">
        <v>1397.36</v>
      </c>
      <c r="I11884" s="20">
        <v>1397.36</v>
      </c>
      <c r="J11884" s="20">
        <v>1397.36</v>
      </c>
      <c r="K11884" s="20">
        <v>1397.36</v>
      </c>
      <c r="L11884" s="20">
        <f t="shared" si="188"/>
        <v>1397.36</v>
      </c>
    </row>
    <row r="11885" spans="1:12" ht="16.5">
      <c r="A11885" s="19">
        <v>1828000244</v>
      </c>
      <c r="B11885" s="15" t="s">
        <v>11581</v>
      </c>
      <c r="C11885" s="22" t="s">
        <v>13</v>
      </c>
      <c r="D11885" s="20">
        <v>989.65</v>
      </c>
      <c r="E11885" s="20">
        <v>989.65</v>
      </c>
      <c r="F11885" s="20">
        <v>989.69</v>
      </c>
      <c r="G11885" s="20">
        <v>989.69</v>
      </c>
      <c r="H11885" s="20">
        <v>989.69</v>
      </c>
      <c r="I11885" s="20">
        <v>989.69</v>
      </c>
      <c r="J11885" s="20">
        <v>989.69</v>
      </c>
      <c r="K11885" s="20">
        <v>989.69</v>
      </c>
      <c r="L11885" s="20">
        <f t="shared" si="188"/>
        <v>989.69</v>
      </c>
    </row>
    <row r="11886" spans="1:12" ht="16.5">
      <c r="A11886" s="19">
        <v>1828000245</v>
      </c>
      <c r="B11886" s="15" t="s">
        <v>11582</v>
      </c>
      <c r="C11886" s="22" t="s">
        <v>13</v>
      </c>
      <c r="D11886" s="20">
        <v>561.64</v>
      </c>
      <c r="E11886" s="20">
        <v>561.64</v>
      </c>
      <c r="F11886" s="20">
        <v>561.65</v>
      </c>
      <c r="G11886" s="20">
        <v>561.65</v>
      </c>
      <c r="H11886" s="20">
        <v>561.65</v>
      </c>
      <c r="I11886" s="20">
        <v>561.65</v>
      </c>
      <c r="J11886" s="20">
        <v>561.65</v>
      </c>
      <c r="K11886" s="20">
        <v>561.65</v>
      </c>
      <c r="L11886" s="20">
        <f t="shared" si="188"/>
        <v>561.65</v>
      </c>
    </row>
    <row r="11887" spans="1:12" ht="16.5">
      <c r="A11887" s="19">
        <v>1828000246</v>
      </c>
      <c r="B11887" s="15" t="s">
        <v>11583</v>
      </c>
      <c r="C11887" s="22" t="s">
        <v>13</v>
      </c>
      <c r="D11887" s="20">
        <v>4503.3100000000004</v>
      </c>
      <c r="E11887" s="20">
        <v>4503.3100000000004</v>
      </c>
      <c r="F11887" s="20">
        <v>4503.43</v>
      </c>
      <c r="G11887" s="20">
        <v>4503.43</v>
      </c>
      <c r="H11887" s="20">
        <v>4503.43</v>
      </c>
      <c r="I11887" s="20">
        <v>4503.43</v>
      </c>
      <c r="J11887" s="20">
        <v>4503.43</v>
      </c>
      <c r="K11887" s="20">
        <v>4503.43</v>
      </c>
      <c r="L11887" s="20">
        <f t="shared" si="188"/>
        <v>4503.43</v>
      </c>
    </row>
    <row r="11888" spans="1:12" ht="16.5">
      <c r="A11888" s="19">
        <v>1828000247</v>
      </c>
      <c r="B11888" s="15" t="s">
        <v>11584</v>
      </c>
      <c r="C11888" s="22" t="s">
        <v>13</v>
      </c>
      <c r="D11888" s="20">
        <v>431.48</v>
      </c>
      <c r="E11888" s="20">
        <v>431.48</v>
      </c>
      <c r="F11888" s="20">
        <v>431.49</v>
      </c>
      <c r="G11888" s="20">
        <v>431.49</v>
      </c>
      <c r="H11888" s="20">
        <v>431.49</v>
      </c>
      <c r="I11888" s="20">
        <v>431.49</v>
      </c>
      <c r="J11888" s="20">
        <v>431.49</v>
      </c>
      <c r="K11888" s="20">
        <v>431.49</v>
      </c>
      <c r="L11888" s="20">
        <f t="shared" si="188"/>
        <v>431.49</v>
      </c>
    </row>
    <row r="11889" spans="1:12" ht="24.75">
      <c r="A11889" s="19">
        <v>1828000248</v>
      </c>
      <c r="B11889" s="15" t="s">
        <v>11585</v>
      </c>
      <c r="C11889" s="22" t="s">
        <v>13</v>
      </c>
      <c r="D11889" s="20">
        <v>417.71</v>
      </c>
      <c r="E11889" s="20">
        <v>417.71</v>
      </c>
      <c r="F11889" s="20">
        <v>417.72</v>
      </c>
      <c r="G11889" s="20">
        <v>417.72</v>
      </c>
      <c r="H11889" s="20">
        <v>417.72</v>
      </c>
      <c r="I11889" s="20">
        <v>417.72</v>
      </c>
      <c r="J11889" s="20">
        <v>417.72</v>
      </c>
      <c r="K11889" s="20">
        <v>417.72</v>
      </c>
      <c r="L11889" s="20">
        <f t="shared" si="188"/>
        <v>417.72</v>
      </c>
    </row>
    <row r="11890" spans="1:12" ht="24.75">
      <c r="A11890" s="19">
        <v>1828000249</v>
      </c>
      <c r="B11890" s="15" t="s">
        <v>11586</v>
      </c>
      <c r="C11890" s="22" t="s">
        <v>13</v>
      </c>
      <c r="D11890" s="20">
        <v>532.02</v>
      </c>
      <c r="E11890" s="20">
        <v>532.02</v>
      </c>
      <c r="F11890" s="20">
        <v>532.03</v>
      </c>
      <c r="G11890" s="20">
        <v>532.03</v>
      </c>
      <c r="H11890" s="20">
        <v>532.03</v>
      </c>
      <c r="I11890" s="20">
        <v>532.03</v>
      </c>
      <c r="J11890" s="20">
        <v>532.03</v>
      </c>
      <c r="K11890" s="20">
        <v>532.03</v>
      </c>
      <c r="L11890" s="20">
        <f t="shared" si="188"/>
        <v>532.03</v>
      </c>
    </row>
    <row r="11891" spans="1:12" ht="24.75">
      <c r="A11891" s="19">
        <v>1828000250</v>
      </c>
      <c r="B11891" s="15" t="s">
        <v>11587</v>
      </c>
      <c r="C11891" s="22" t="s">
        <v>13</v>
      </c>
      <c r="D11891" s="20">
        <v>803.19</v>
      </c>
      <c r="E11891" s="20">
        <v>803.19</v>
      </c>
      <c r="F11891" s="20">
        <v>803.2</v>
      </c>
      <c r="G11891" s="20">
        <v>803.2</v>
      </c>
      <c r="H11891" s="20">
        <v>803.2</v>
      </c>
      <c r="I11891" s="20">
        <v>803.2</v>
      </c>
      <c r="J11891" s="20">
        <v>803.2</v>
      </c>
      <c r="K11891" s="20">
        <v>803.2</v>
      </c>
      <c r="L11891" s="20">
        <f t="shared" si="188"/>
        <v>803.2</v>
      </c>
    </row>
    <row r="11892" spans="1:12" ht="16.5">
      <c r="A11892" s="19">
        <v>1828000251</v>
      </c>
      <c r="B11892" s="15" t="s">
        <v>11588</v>
      </c>
      <c r="C11892" s="22" t="s">
        <v>13</v>
      </c>
      <c r="D11892" s="20">
        <v>2731.69</v>
      </c>
      <c r="E11892" s="20">
        <v>2731.69</v>
      </c>
      <c r="F11892" s="20">
        <v>2731.76</v>
      </c>
      <c r="G11892" s="20">
        <v>2731.76</v>
      </c>
      <c r="H11892" s="20">
        <v>2731.76</v>
      </c>
      <c r="I11892" s="20">
        <v>2731.76</v>
      </c>
      <c r="J11892" s="20">
        <v>2731.76</v>
      </c>
      <c r="K11892" s="20">
        <v>2731.76</v>
      </c>
      <c r="L11892" s="20">
        <f t="shared" si="188"/>
        <v>2731.76</v>
      </c>
    </row>
    <row r="11893" spans="1:12" ht="24.75">
      <c r="A11893" s="19">
        <v>1828000255</v>
      </c>
      <c r="B11893" s="15" t="s">
        <v>11589</v>
      </c>
      <c r="C11893" s="22" t="s">
        <v>13</v>
      </c>
      <c r="D11893" s="20">
        <v>107.95</v>
      </c>
      <c r="E11893" s="20">
        <v>107.95</v>
      </c>
      <c r="F11893" s="20">
        <v>107.95</v>
      </c>
      <c r="G11893" s="20">
        <v>107.95</v>
      </c>
      <c r="H11893" s="20">
        <v>107.95</v>
      </c>
      <c r="I11893" s="20">
        <v>107.95</v>
      </c>
      <c r="J11893" s="20">
        <v>107.95</v>
      </c>
      <c r="K11893" s="20">
        <v>107.95</v>
      </c>
      <c r="L11893" s="20">
        <f t="shared" si="188"/>
        <v>107.95</v>
      </c>
    </row>
    <row r="11894" spans="1:12" ht="16.5">
      <c r="A11894" s="19">
        <v>1828000256</v>
      </c>
      <c r="B11894" s="15" t="s">
        <v>11590</v>
      </c>
      <c r="C11894" s="22" t="s">
        <v>13</v>
      </c>
      <c r="D11894" s="20">
        <v>15945.57</v>
      </c>
      <c r="E11894" s="20">
        <v>15945.57</v>
      </c>
      <c r="F11894" s="20">
        <v>15945.98</v>
      </c>
      <c r="G11894" s="20">
        <v>15945.98</v>
      </c>
      <c r="H11894" s="20">
        <v>15945.98</v>
      </c>
      <c r="I11894" s="20">
        <v>15945.98</v>
      </c>
      <c r="J11894" s="20">
        <v>15945.98</v>
      </c>
      <c r="K11894" s="20">
        <v>15945.98</v>
      </c>
      <c r="L11894" s="20">
        <f t="shared" si="188"/>
        <v>15945.98</v>
      </c>
    </row>
    <row r="11895" spans="1:12" ht="24.75">
      <c r="A11895" s="19">
        <v>1828000257</v>
      </c>
      <c r="B11895" s="15" t="s">
        <v>11591</v>
      </c>
      <c r="C11895" s="22" t="s">
        <v>13</v>
      </c>
      <c r="D11895" s="20">
        <v>2284.73</v>
      </c>
      <c r="E11895" s="20">
        <v>2284.73</v>
      </c>
      <c r="F11895" s="20">
        <v>2284.79</v>
      </c>
      <c r="G11895" s="20">
        <v>2284.79</v>
      </c>
      <c r="H11895" s="20">
        <v>2284.79</v>
      </c>
      <c r="I11895" s="20">
        <v>2284.79</v>
      </c>
      <c r="J11895" s="20">
        <v>2284.79</v>
      </c>
      <c r="K11895" s="20">
        <v>2284.79</v>
      </c>
      <c r="L11895" s="20">
        <f t="shared" si="188"/>
        <v>2284.79</v>
      </c>
    </row>
    <row r="11896" spans="1:12" ht="24.75">
      <c r="A11896" s="19">
        <v>1828000258</v>
      </c>
      <c r="B11896" s="15" t="s">
        <v>11592</v>
      </c>
      <c r="C11896" s="22" t="s">
        <v>13</v>
      </c>
      <c r="D11896" s="20">
        <v>1987.05</v>
      </c>
      <c r="E11896" s="20">
        <v>1987.05</v>
      </c>
      <c r="F11896" s="20">
        <v>1987.1</v>
      </c>
      <c r="G11896" s="20">
        <v>1987.1</v>
      </c>
      <c r="H11896" s="20">
        <v>1987.1</v>
      </c>
      <c r="I11896" s="20">
        <v>1987.1</v>
      </c>
      <c r="J11896" s="20">
        <v>1987.1</v>
      </c>
      <c r="K11896" s="20">
        <v>1987.1</v>
      </c>
      <c r="L11896" s="20">
        <f t="shared" si="188"/>
        <v>1987.1</v>
      </c>
    </row>
    <row r="11897" spans="1:12" ht="24.75">
      <c r="A11897" s="19">
        <v>1828000259</v>
      </c>
      <c r="B11897" s="15" t="s">
        <v>11593</v>
      </c>
      <c r="C11897" s="22" t="s">
        <v>13</v>
      </c>
      <c r="D11897" s="20">
        <v>1503.64</v>
      </c>
      <c r="E11897" s="20">
        <v>1503.64</v>
      </c>
      <c r="F11897" s="20">
        <v>1503.68</v>
      </c>
      <c r="G11897" s="20">
        <v>1503.68</v>
      </c>
      <c r="H11897" s="20">
        <v>1503.68</v>
      </c>
      <c r="I11897" s="20">
        <v>1503.68</v>
      </c>
      <c r="J11897" s="20">
        <v>1503.68</v>
      </c>
      <c r="K11897" s="20">
        <v>1503.68</v>
      </c>
      <c r="L11897" s="20">
        <f t="shared" si="188"/>
        <v>1503.68</v>
      </c>
    </row>
    <row r="11898" spans="1:12" ht="24.75">
      <c r="A11898" s="19">
        <v>1828000260</v>
      </c>
      <c r="B11898" s="15" t="s">
        <v>11594</v>
      </c>
      <c r="C11898" s="22" t="s">
        <v>13</v>
      </c>
      <c r="D11898" s="20">
        <v>1256.07</v>
      </c>
      <c r="E11898" s="20">
        <v>1256.07</v>
      </c>
      <c r="F11898" s="20">
        <v>1256.1199999999999</v>
      </c>
      <c r="G11898" s="20">
        <v>1256.1199999999999</v>
      </c>
      <c r="H11898" s="20">
        <v>1256.1199999999999</v>
      </c>
      <c r="I11898" s="20">
        <v>1256.1199999999999</v>
      </c>
      <c r="J11898" s="20">
        <v>1256.1199999999999</v>
      </c>
      <c r="K11898" s="20">
        <v>1256.1199999999999</v>
      </c>
      <c r="L11898" s="20">
        <f t="shared" si="188"/>
        <v>1256.1199999999999</v>
      </c>
    </row>
    <row r="11899" spans="1:12" ht="24.75">
      <c r="A11899" s="19">
        <v>1828000261</v>
      </c>
      <c r="B11899" s="15" t="s">
        <v>11595</v>
      </c>
      <c r="C11899" s="22" t="s">
        <v>13</v>
      </c>
      <c r="D11899" s="20">
        <v>884.7</v>
      </c>
      <c r="E11899" s="20">
        <v>884.7</v>
      </c>
      <c r="F11899" s="20">
        <v>884.72</v>
      </c>
      <c r="G11899" s="20">
        <v>884.72</v>
      </c>
      <c r="H11899" s="20">
        <v>884.72</v>
      </c>
      <c r="I11899" s="20">
        <v>884.72</v>
      </c>
      <c r="J11899" s="20">
        <v>884.72</v>
      </c>
      <c r="K11899" s="20">
        <v>884.72</v>
      </c>
      <c r="L11899" s="20">
        <f t="shared" si="188"/>
        <v>884.72</v>
      </c>
    </row>
    <row r="11900" spans="1:12" ht="16.5">
      <c r="A11900" s="19">
        <v>1828000262</v>
      </c>
      <c r="B11900" s="15" t="s">
        <v>11596</v>
      </c>
      <c r="C11900" s="22" t="s">
        <v>13</v>
      </c>
      <c r="D11900" s="20">
        <v>2118.83</v>
      </c>
      <c r="E11900" s="20">
        <v>2118.83</v>
      </c>
      <c r="F11900" s="20">
        <v>2118.89</v>
      </c>
      <c r="G11900" s="20">
        <v>2118.89</v>
      </c>
      <c r="H11900" s="20">
        <v>2118.89</v>
      </c>
      <c r="I11900" s="20">
        <v>2118.89</v>
      </c>
      <c r="J11900" s="20">
        <v>2118.89</v>
      </c>
      <c r="K11900" s="20">
        <v>2118.89</v>
      </c>
      <c r="L11900" s="20">
        <f t="shared" si="188"/>
        <v>2118.89</v>
      </c>
    </row>
    <row r="11901" spans="1:12" ht="24.75">
      <c r="A11901" s="19">
        <v>1828000264</v>
      </c>
      <c r="B11901" s="15" t="s">
        <v>11597</v>
      </c>
      <c r="C11901" s="22" t="s">
        <v>15</v>
      </c>
      <c r="D11901" s="20">
        <v>793.71</v>
      </c>
      <c r="E11901" s="20">
        <v>793.89</v>
      </c>
      <c r="F11901" s="20">
        <v>794.29</v>
      </c>
      <c r="G11901" s="20">
        <v>794.02</v>
      </c>
      <c r="H11901" s="20">
        <v>794.84</v>
      </c>
      <c r="I11901" s="20">
        <v>794.62</v>
      </c>
      <c r="J11901" s="20">
        <v>793.55</v>
      </c>
      <c r="K11901" s="20">
        <v>794.39</v>
      </c>
      <c r="L11901" s="20">
        <f t="shared" si="188"/>
        <v>794.84</v>
      </c>
    </row>
    <row r="11902" spans="1:12" ht="24.75">
      <c r="A11902" s="19">
        <v>1828000265</v>
      </c>
      <c r="B11902" s="15" t="s">
        <v>11598</v>
      </c>
      <c r="C11902" s="22" t="s">
        <v>15</v>
      </c>
      <c r="D11902" s="20">
        <v>2072.61</v>
      </c>
      <c r="E11902" s="20">
        <v>2072.61</v>
      </c>
      <c r="F11902" s="20">
        <v>2072.66</v>
      </c>
      <c r="G11902" s="20">
        <v>2072.66</v>
      </c>
      <c r="H11902" s="20">
        <v>2072.66</v>
      </c>
      <c r="I11902" s="20">
        <v>2072.66</v>
      </c>
      <c r="J11902" s="20">
        <v>2072.66</v>
      </c>
      <c r="K11902" s="20">
        <v>2072.66</v>
      </c>
      <c r="L11902" s="20">
        <f t="shared" si="188"/>
        <v>2072.66</v>
      </c>
    </row>
    <row r="11903" spans="1:12" ht="24.75">
      <c r="A11903" s="19">
        <v>1828000266</v>
      </c>
      <c r="B11903" s="15" t="s">
        <v>11599</v>
      </c>
      <c r="C11903" s="22" t="s">
        <v>13</v>
      </c>
      <c r="D11903" s="20">
        <v>713.46</v>
      </c>
      <c r="E11903" s="20">
        <v>713.46</v>
      </c>
      <c r="F11903" s="20">
        <v>713.48</v>
      </c>
      <c r="G11903" s="20">
        <v>713.48</v>
      </c>
      <c r="H11903" s="20">
        <v>713.48</v>
      </c>
      <c r="I11903" s="20">
        <v>713.48</v>
      </c>
      <c r="J11903" s="20">
        <v>713.48</v>
      </c>
      <c r="K11903" s="20">
        <v>713.48</v>
      </c>
      <c r="L11903" s="20">
        <f t="shared" ref="L11903:L11966" si="189">MAX(D11903:K11903)</f>
        <v>713.48</v>
      </c>
    </row>
    <row r="11904" spans="1:12" ht="41.25">
      <c r="A11904" s="19">
        <v>1828000267</v>
      </c>
      <c r="B11904" s="15" t="s">
        <v>11600</v>
      </c>
      <c r="C11904" s="22" t="s">
        <v>15</v>
      </c>
      <c r="D11904" s="20">
        <v>1109.68</v>
      </c>
      <c r="E11904" s="20">
        <v>1109.68</v>
      </c>
      <c r="F11904" s="20">
        <v>1109.71</v>
      </c>
      <c r="G11904" s="20">
        <v>1109.71</v>
      </c>
      <c r="H11904" s="20">
        <v>1109.71</v>
      </c>
      <c r="I11904" s="20">
        <v>1109.71</v>
      </c>
      <c r="J11904" s="20">
        <v>1109.71</v>
      </c>
      <c r="K11904" s="20">
        <v>1109.71</v>
      </c>
      <c r="L11904" s="20">
        <f t="shared" si="189"/>
        <v>1109.71</v>
      </c>
    </row>
    <row r="11905" spans="1:12" ht="16.5">
      <c r="A11905" s="19">
        <v>1828000278</v>
      </c>
      <c r="B11905" s="15" t="s">
        <v>11601</v>
      </c>
      <c r="C11905" s="22" t="s">
        <v>26</v>
      </c>
      <c r="D11905" s="20">
        <v>79.349999999999994</v>
      </c>
      <c r="E11905" s="20">
        <v>79.349999999999994</v>
      </c>
      <c r="F11905" s="20">
        <v>79.349999999999994</v>
      </c>
      <c r="G11905" s="20">
        <v>79.349999999999994</v>
      </c>
      <c r="H11905" s="20">
        <v>79.349999999999994</v>
      </c>
      <c r="I11905" s="20">
        <v>79.349999999999994</v>
      </c>
      <c r="J11905" s="20">
        <v>79.349999999999994</v>
      </c>
      <c r="K11905" s="20">
        <v>79.349999999999994</v>
      </c>
      <c r="L11905" s="20">
        <f t="shared" si="189"/>
        <v>79.349999999999994</v>
      </c>
    </row>
    <row r="11906" spans="1:12" ht="24.75">
      <c r="A11906" s="19">
        <v>1828000279</v>
      </c>
      <c r="B11906" s="15" t="s">
        <v>11602</v>
      </c>
      <c r="C11906" s="22" t="s">
        <v>26</v>
      </c>
      <c r="D11906" s="20">
        <v>467.82</v>
      </c>
      <c r="E11906" s="20">
        <v>467.82</v>
      </c>
      <c r="F11906" s="20">
        <v>467.83</v>
      </c>
      <c r="G11906" s="20">
        <v>467.83</v>
      </c>
      <c r="H11906" s="20">
        <v>467.83</v>
      </c>
      <c r="I11906" s="20">
        <v>467.83</v>
      </c>
      <c r="J11906" s="20">
        <v>467.83</v>
      </c>
      <c r="K11906" s="20">
        <v>467.83</v>
      </c>
      <c r="L11906" s="20">
        <f t="shared" si="189"/>
        <v>467.83</v>
      </c>
    </row>
    <row r="11907" spans="1:12" ht="33">
      <c r="A11907" s="19">
        <v>1828000280</v>
      </c>
      <c r="B11907" s="15" t="s">
        <v>11603</v>
      </c>
      <c r="C11907" s="22" t="s">
        <v>26</v>
      </c>
      <c r="D11907" s="20">
        <v>353.37</v>
      </c>
      <c r="E11907" s="20">
        <v>353.64</v>
      </c>
      <c r="F11907" s="20">
        <v>354.63</v>
      </c>
      <c r="G11907" s="20">
        <v>353.94</v>
      </c>
      <c r="H11907" s="20">
        <v>355.51</v>
      </c>
      <c r="I11907" s="20">
        <v>355.27</v>
      </c>
      <c r="J11907" s="20">
        <v>353.29</v>
      </c>
      <c r="K11907" s="20">
        <v>355.28</v>
      </c>
      <c r="L11907" s="20">
        <f t="shared" si="189"/>
        <v>355.51</v>
      </c>
    </row>
    <row r="11908" spans="1:12" ht="16.5">
      <c r="A11908" s="19">
        <v>1828000290</v>
      </c>
      <c r="B11908" s="15" t="s">
        <v>11604</v>
      </c>
      <c r="C11908" s="22" t="s">
        <v>13</v>
      </c>
      <c r="D11908" s="20">
        <v>87.71</v>
      </c>
      <c r="E11908" s="20">
        <v>87.71</v>
      </c>
      <c r="F11908" s="20">
        <v>87.71</v>
      </c>
      <c r="G11908" s="20">
        <v>87.71</v>
      </c>
      <c r="H11908" s="20">
        <v>87.71</v>
      </c>
      <c r="I11908" s="20">
        <v>87.71</v>
      </c>
      <c r="J11908" s="20">
        <v>87.71</v>
      </c>
      <c r="K11908" s="20">
        <v>87.71</v>
      </c>
      <c r="L11908" s="20">
        <f t="shared" si="189"/>
        <v>87.71</v>
      </c>
    </row>
    <row r="11909" spans="1:12" ht="16.5">
      <c r="A11909" s="19">
        <v>1828000291</v>
      </c>
      <c r="B11909" s="15" t="s">
        <v>11605</v>
      </c>
      <c r="C11909" s="22" t="s">
        <v>13</v>
      </c>
      <c r="D11909" s="20">
        <v>73.53</v>
      </c>
      <c r="E11909" s="20">
        <v>73.53</v>
      </c>
      <c r="F11909" s="20">
        <v>73.540000000000006</v>
      </c>
      <c r="G11909" s="20">
        <v>73.540000000000006</v>
      </c>
      <c r="H11909" s="20">
        <v>73.540000000000006</v>
      </c>
      <c r="I11909" s="20">
        <v>73.540000000000006</v>
      </c>
      <c r="J11909" s="20">
        <v>73.540000000000006</v>
      </c>
      <c r="K11909" s="20">
        <v>73.540000000000006</v>
      </c>
      <c r="L11909" s="20">
        <f t="shared" si="189"/>
        <v>73.540000000000006</v>
      </c>
    </row>
    <row r="11910" spans="1:12" ht="16.5">
      <c r="A11910" s="19">
        <v>1828000292</v>
      </c>
      <c r="B11910" s="15" t="s">
        <v>11606</v>
      </c>
      <c r="C11910" s="22" t="s">
        <v>13</v>
      </c>
      <c r="D11910" s="20">
        <v>120.74</v>
      </c>
      <c r="E11910" s="20">
        <v>120.74</v>
      </c>
      <c r="F11910" s="20">
        <v>120.74</v>
      </c>
      <c r="G11910" s="20">
        <v>120.74</v>
      </c>
      <c r="H11910" s="20">
        <v>120.74</v>
      </c>
      <c r="I11910" s="20">
        <v>120.74</v>
      </c>
      <c r="J11910" s="20">
        <v>120.74</v>
      </c>
      <c r="K11910" s="20">
        <v>120.74</v>
      </c>
      <c r="L11910" s="20">
        <f t="shared" si="189"/>
        <v>120.74</v>
      </c>
    </row>
    <row r="11911" spans="1:12" ht="16.5">
      <c r="A11911" s="19">
        <v>1828000297</v>
      </c>
      <c r="B11911" s="15" t="s">
        <v>12574</v>
      </c>
      <c r="C11911" s="22" t="s">
        <v>26</v>
      </c>
      <c r="D11911" s="20">
        <v>64.55</v>
      </c>
      <c r="E11911" s="20">
        <v>64.55</v>
      </c>
      <c r="F11911" s="20">
        <v>64.55</v>
      </c>
      <c r="G11911" s="20">
        <v>64.55</v>
      </c>
      <c r="H11911" s="20">
        <v>64.55</v>
      </c>
      <c r="I11911" s="20">
        <v>64.55</v>
      </c>
      <c r="J11911" s="20">
        <v>64.55</v>
      </c>
      <c r="K11911" s="20">
        <v>64.55</v>
      </c>
      <c r="L11911" s="20">
        <f t="shared" si="189"/>
        <v>64.55</v>
      </c>
    </row>
    <row r="11912" spans="1:12" ht="24.75">
      <c r="A11912" s="19">
        <v>1828000312</v>
      </c>
      <c r="B11912" s="15" t="s">
        <v>12122</v>
      </c>
      <c r="C11912" s="22" t="s">
        <v>15</v>
      </c>
      <c r="D11912" s="20">
        <v>2031.82</v>
      </c>
      <c r="E11912" s="20">
        <v>2031.82</v>
      </c>
      <c r="F11912" s="20">
        <v>2031.87</v>
      </c>
      <c r="G11912" s="20">
        <v>2031.87</v>
      </c>
      <c r="H11912" s="20">
        <v>2031.87</v>
      </c>
      <c r="I11912" s="20">
        <v>2031.87</v>
      </c>
      <c r="J11912" s="20">
        <v>2031.87</v>
      </c>
      <c r="K11912" s="20">
        <v>2031.87</v>
      </c>
      <c r="L11912" s="20">
        <f t="shared" si="189"/>
        <v>2031.87</v>
      </c>
    </row>
    <row r="11913" spans="1:12" ht="24.75">
      <c r="A11913" s="19">
        <v>1828000313</v>
      </c>
      <c r="B11913" s="15" t="s">
        <v>12123</v>
      </c>
      <c r="C11913" s="22" t="s">
        <v>15</v>
      </c>
      <c r="D11913" s="20">
        <v>1992.36</v>
      </c>
      <c r="E11913" s="20">
        <v>1992.36</v>
      </c>
      <c r="F11913" s="20">
        <v>1992.4</v>
      </c>
      <c r="G11913" s="20">
        <v>1992.4</v>
      </c>
      <c r="H11913" s="20">
        <v>1992.4</v>
      </c>
      <c r="I11913" s="20">
        <v>1992.4</v>
      </c>
      <c r="J11913" s="20">
        <v>1992.4</v>
      </c>
      <c r="K11913" s="20">
        <v>1992.4</v>
      </c>
      <c r="L11913" s="20">
        <f t="shared" si="189"/>
        <v>1992.4</v>
      </c>
    </row>
    <row r="11914" spans="1:12" ht="33">
      <c r="A11914" s="19">
        <v>1828000314</v>
      </c>
      <c r="B11914" s="15" t="s">
        <v>12341</v>
      </c>
      <c r="C11914" s="22" t="s">
        <v>13</v>
      </c>
      <c r="D11914" s="20">
        <v>63044.17</v>
      </c>
      <c r="E11914" s="20">
        <v>63065.95</v>
      </c>
      <c r="F11914" s="20">
        <v>63218.69</v>
      </c>
      <c r="G11914" s="20">
        <v>63191.81</v>
      </c>
      <c r="H11914" s="20">
        <v>63261.3</v>
      </c>
      <c r="I11914" s="20">
        <v>63193.49</v>
      </c>
      <c r="J11914" s="20">
        <v>62948.55</v>
      </c>
      <c r="K11914" s="20">
        <v>63189.02</v>
      </c>
      <c r="L11914" s="20">
        <f t="shared" si="189"/>
        <v>63261.3</v>
      </c>
    </row>
    <row r="11915" spans="1:12">
      <c r="A11915" s="19">
        <v>1828000315</v>
      </c>
      <c r="B11915" s="15" t="s">
        <v>12124</v>
      </c>
      <c r="C11915" s="22" t="s">
        <v>15</v>
      </c>
      <c r="D11915" s="20">
        <v>3251.23</v>
      </c>
      <c r="E11915" s="20">
        <v>3251.23</v>
      </c>
      <c r="F11915" s="20">
        <v>3251.31</v>
      </c>
      <c r="G11915" s="20">
        <v>3251.31</v>
      </c>
      <c r="H11915" s="20">
        <v>3251.31</v>
      </c>
      <c r="I11915" s="20">
        <v>3251.31</v>
      </c>
      <c r="J11915" s="20">
        <v>3251.31</v>
      </c>
      <c r="K11915" s="20">
        <v>3251.31</v>
      </c>
      <c r="L11915" s="20">
        <f t="shared" si="189"/>
        <v>3251.31</v>
      </c>
    </row>
    <row r="11916" spans="1:12" ht="16.5">
      <c r="A11916" s="19">
        <v>1829000011</v>
      </c>
      <c r="B11916" s="15" t="s">
        <v>11607</v>
      </c>
      <c r="C11916" s="22" t="s">
        <v>15</v>
      </c>
      <c r="D11916" s="20">
        <v>1140.5</v>
      </c>
      <c r="E11916" s="20">
        <v>1140.5</v>
      </c>
      <c r="F11916" s="20">
        <v>1140.52</v>
      </c>
      <c r="G11916" s="20">
        <v>1140.52</v>
      </c>
      <c r="H11916" s="20">
        <v>1140.52</v>
      </c>
      <c r="I11916" s="20">
        <v>1140.52</v>
      </c>
      <c r="J11916" s="20">
        <v>1140.52</v>
      </c>
      <c r="K11916" s="20">
        <v>1140.52</v>
      </c>
      <c r="L11916" s="20">
        <f t="shared" si="189"/>
        <v>1140.52</v>
      </c>
    </row>
    <row r="11917" spans="1:12" ht="16.5">
      <c r="A11917" s="19">
        <v>1829000021</v>
      </c>
      <c r="B11917" s="15" t="s">
        <v>11608</v>
      </c>
      <c r="C11917" s="22" t="s">
        <v>15</v>
      </c>
      <c r="D11917" s="20">
        <v>1140.5</v>
      </c>
      <c r="E11917" s="20">
        <v>1140.5</v>
      </c>
      <c r="F11917" s="20">
        <v>1140.52</v>
      </c>
      <c r="G11917" s="20">
        <v>1140.52</v>
      </c>
      <c r="H11917" s="20">
        <v>1140.52</v>
      </c>
      <c r="I11917" s="20">
        <v>1140.52</v>
      </c>
      <c r="J11917" s="20">
        <v>1140.52</v>
      </c>
      <c r="K11917" s="20">
        <v>1140.52</v>
      </c>
      <c r="L11917" s="20">
        <f t="shared" si="189"/>
        <v>1140.52</v>
      </c>
    </row>
    <row r="11918" spans="1:12" ht="16.5">
      <c r="A11918" s="19">
        <v>1829000031</v>
      </c>
      <c r="B11918" s="15" t="s">
        <v>11609</v>
      </c>
      <c r="C11918" s="22" t="s">
        <v>15</v>
      </c>
      <c r="D11918" s="20">
        <v>1216.6199999999999</v>
      </c>
      <c r="E11918" s="20">
        <v>1216.6199999999999</v>
      </c>
      <c r="F11918" s="20">
        <v>1216.6500000000001</v>
      </c>
      <c r="G11918" s="20">
        <v>1216.6500000000001</v>
      </c>
      <c r="H11918" s="20">
        <v>1216.6500000000001</v>
      </c>
      <c r="I11918" s="20">
        <v>1216.6500000000001</v>
      </c>
      <c r="J11918" s="20">
        <v>1216.6500000000001</v>
      </c>
      <c r="K11918" s="20">
        <v>1216.6500000000001</v>
      </c>
      <c r="L11918" s="20">
        <f t="shared" si="189"/>
        <v>1216.6500000000001</v>
      </c>
    </row>
    <row r="11919" spans="1:12" ht="24.75">
      <c r="A11919" s="19">
        <v>1829000041</v>
      </c>
      <c r="B11919" s="15" t="s">
        <v>11610</v>
      </c>
      <c r="C11919" s="22" t="s">
        <v>15</v>
      </c>
      <c r="D11919" s="20">
        <v>1758.09</v>
      </c>
      <c r="E11919" s="20">
        <v>1758.09</v>
      </c>
      <c r="F11919" s="20">
        <v>1758.13</v>
      </c>
      <c r="G11919" s="20">
        <v>1758.13</v>
      </c>
      <c r="H11919" s="20">
        <v>1758.13</v>
      </c>
      <c r="I11919" s="20">
        <v>1758.13</v>
      </c>
      <c r="J11919" s="20">
        <v>1758.13</v>
      </c>
      <c r="K11919" s="20">
        <v>1758.13</v>
      </c>
      <c r="L11919" s="20">
        <f t="shared" si="189"/>
        <v>1758.13</v>
      </c>
    </row>
    <row r="11920" spans="1:12" ht="24.75">
      <c r="A11920" s="19">
        <v>1829000051</v>
      </c>
      <c r="B11920" s="15" t="s">
        <v>11611</v>
      </c>
      <c r="C11920" s="22" t="s">
        <v>13</v>
      </c>
      <c r="D11920" s="20">
        <v>8583.34</v>
      </c>
      <c r="E11920" s="20">
        <v>8583.34</v>
      </c>
      <c r="F11920" s="20">
        <v>8583.56</v>
      </c>
      <c r="G11920" s="20">
        <v>8583.56</v>
      </c>
      <c r="H11920" s="20">
        <v>8583.56</v>
      </c>
      <c r="I11920" s="20">
        <v>8583.56</v>
      </c>
      <c r="J11920" s="20">
        <v>8583.56</v>
      </c>
      <c r="K11920" s="20">
        <v>8583.56</v>
      </c>
      <c r="L11920" s="20">
        <f t="shared" si="189"/>
        <v>8583.56</v>
      </c>
    </row>
    <row r="11921" spans="1:12" ht="66">
      <c r="A11921" s="19">
        <v>1829000052</v>
      </c>
      <c r="B11921" s="15" t="s">
        <v>11612</v>
      </c>
      <c r="C11921" s="22" t="s">
        <v>13</v>
      </c>
      <c r="D11921" s="20">
        <v>65009.9</v>
      </c>
      <c r="E11921" s="20">
        <v>65579.539999999994</v>
      </c>
      <c r="F11921" s="20">
        <v>68849.11</v>
      </c>
      <c r="G11921" s="20">
        <v>67803.19</v>
      </c>
      <c r="H11921" s="20">
        <v>70142.81</v>
      </c>
      <c r="I11921" s="20">
        <v>69332.61</v>
      </c>
      <c r="J11921" s="20">
        <v>63692.83</v>
      </c>
      <c r="K11921" s="20">
        <v>68586.289999999994</v>
      </c>
      <c r="L11921" s="20">
        <f t="shared" si="189"/>
        <v>70142.81</v>
      </c>
    </row>
    <row r="11922" spans="1:12" ht="66">
      <c r="A11922" s="19">
        <v>1829000053</v>
      </c>
      <c r="B11922" s="15" t="s">
        <v>11613</v>
      </c>
      <c r="C11922" s="22" t="s">
        <v>13</v>
      </c>
      <c r="D11922" s="20">
        <v>62727.1</v>
      </c>
      <c r="E11922" s="20">
        <v>63251.61</v>
      </c>
      <c r="F11922" s="20">
        <v>66498.53</v>
      </c>
      <c r="G11922" s="20">
        <v>65483.48</v>
      </c>
      <c r="H11922" s="20">
        <v>67720.990000000005</v>
      </c>
      <c r="I11922" s="20">
        <v>66930.27</v>
      </c>
      <c r="J11922" s="20">
        <v>61510.45</v>
      </c>
      <c r="K11922" s="20">
        <v>66174.02</v>
      </c>
      <c r="L11922" s="20">
        <f t="shared" si="189"/>
        <v>67720.990000000005</v>
      </c>
    </row>
    <row r="11923" spans="1:12" ht="33">
      <c r="A11923" s="19">
        <v>1829000054</v>
      </c>
      <c r="B11923" s="15" t="s">
        <v>11614</v>
      </c>
      <c r="C11923" s="22" t="s">
        <v>13</v>
      </c>
      <c r="D11923" s="20">
        <v>155327.46</v>
      </c>
      <c r="E11923" s="20">
        <v>155327.46</v>
      </c>
      <c r="F11923" s="20">
        <v>155331.32999999999</v>
      </c>
      <c r="G11923" s="20">
        <v>155331.32999999999</v>
      </c>
      <c r="H11923" s="20">
        <v>155331.32999999999</v>
      </c>
      <c r="I11923" s="20">
        <v>155331.32999999999</v>
      </c>
      <c r="J11923" s="20">
        <v>155331.32999999999</v>
      </c>
      <c r="K11923" s="20">
        <v>155331.32999999999</v>
      </c>
      <c r="L11923" s="20">
        <f t="shared" si="189"/>
        <v>155331.32999999999</v>
      </c>
    </row>
    <row r="11924" spans="1:12" ht="16.5">
      <c r="A11924" s="19">
        <v>1829000055</v>
      </c>
      <c r="B11924" s="15" t="s">
        <v>11615</v>
      </c>
      <c r="C11924" s="22" t="s">
        <v>13</v>
      </c>
      <c r="D11924" s="20">
        <v>3119.77</v>
      </c>
      <c r="E11924" s="20">
        <v>3119.77</v>
      </c>
      <c r="F11924" s="20">
        <v>3119.85</v>
      </c>
      <c r="G11924" s="20">
        <v>3119.85</v>
      </c>
      <c r="H11924" s="20">
        <v>3119.85</v>
      </c>
      <c r="I11924" s="20">
        <v>3119.85</v>
      </c>
      <c r="J11924" s="20">
        <v>3119.85</v>
      </c>
      <c r="K11924" s="20">
        <v>3119.85</v>
      </c>
      <c r="L11924" s="20">
        <f t="shared" si="189"/>
        <v>3119.85</v>
      </c>
    </row>
    <row r="11925" spans="1:12" ht="16.5">
      <c r="A11925" s="19">
        <v>1829000056</v>
      </c>
      <c r="B11925" s="15" t="s">
        <v>11616</v>
      </c>
      <c r="C11925" s="22" t="s">
        <v>13</v>
      </c>
      <c r="D11925" s="20">
        <v>336.67</v>
      </c>
      <c r="E11925" s="20">
        <v>336.67</v>
      </c>
      <c r="F11925" s="20">
        <v>336.68</v>
      </c>
      <c r="G11925" s="20">
        <v>336.68</v>
      </c>
      <c r="H11925" s="20">
        <v>336.68</v>
      </c>
      <c r="I11925" s="20">
        <v>336.68</v>
      </c>
      <c r="J11925" s="20">
        <v>336.68</v>
      </c>
      <c r="K11925" s="20">
        <v>336.68</v>
      </c>
      <c r="L11925" s="20">
        <f t="shared" si="189"/>
        <v>336.68</v>
      </c>
    </row>
    <row r="11926" spans="1:12" ht="24.75">
      <c r="A11926" s="19">
        <v>1829000058</v>
      </c>
      <c r="B11926" s="15" t="s">
        <v>12562</v>
      </c>
      <c r="C11926" s="22" t="s">
        <v>15</v>
      </c>
      <c r="D11926" s="20">
        <v>2010.11</v>
      </c>
      <c r="E11926" s="20">
        <v>2010.11</v>
      </c>
      <c r="F11926" s="20">
        <v>2010.16</v>
      </c>
      <c r="G11926" s="20">
        <v>2010.16</v>
      </c>
      <c r="H11926" s="20">
        <v>2010.16</v>
      </c>
      <c r="I11926" s="20">
        <v>2010.16</v>
      </c>
      <c r="J11926" s="20">
        <v>2010.16</v>
      </c>
      <c r="K11926" s="20">
        <v>2010.16</v>
      </c>
      <c r="L11926" s="20">
        <f t="shared" si="189"/>
        <v>2010.16</v>
      </c>
    </row>
    <row r="11927" spans="1:12" ht="24.75">
      <c r="A11927" s="19">
        <v>1829000059</v>
      </c>
      <c r="B11927" s="15" t="s">
        <v>11617</v>
      </c>
      <c r="C11927" s="22" t="s">
        <v>13</v>
      </c>
      <c r="D11927" s="20">
        <v>3801.44</v>
      </c>
      <c r="E11927" s="20">
        <v>3801.44</v>
      </c>
      <c r="F11927" s="20">
        <v>3801.53</v>
      </c>
      <c r="G11927" s="20">
        <v>3801.53</v>
      </c>
      <c r="H11927" s="20">
        <v>3801.53</v>
      </c>
      <c r="I11927" s="20">
        <v>3801.53</v>
      </c>
      <c r="J11927" s="20">
        <v>3801.53</v>
      </c>
      <c r="K11927" s="20">
        <v>3801.53</v>
      </c>
      <c r="L11927" s="20">
        <f t="shared" si="189"/>
        <v>3801.53</v>
      </c>
    </row>
    <row r="11928" spans="1:12" ht="33">
      <c r="A11928" s="19">
        <v>1829000060</v>
      </c>
      <c r="B11928" s="15" t="s">
        <v>11618</v>
      </c>
      <c r="C11928" s="22" t="s">
        <v>13</v>
      </c>
      <c r="D11928" s="20">
        <v>195881.57</v>
      </c>
      <c r="E11928" s="20">
        <v>195881.57</v>
      </c>
      <c r="F11928" s="20">
        <v>195886.45</v>
      </c>
      <c r="G11928" s="20">
        <v>195886.45</v>
      </c>
      <c r="H11928" s="20">
        <v>195886.45</v>
      </c>
      <c r="I11928" s="20">
        <v>195886.45</v>
      </c>
      <c r="J11928" s="20">
        <v>195886.45</v>
      </c>
      <c r="K11928" s="20">
        <v>195886.45</v>
      </c>
      <c r="L11928" s="20">
        <f t="shared" si="189"/>
        <v>195886.45</v>
      </c>
    </row>
    <row r="11929" spans="1:12" ht="66">
      <c r="A11929" s="19">
        <v>1829000061</v>
      </c>
      <c r="B11929" s="15" t="s">
        <v>11619</v>
      </c>
      <c r="C11929" s="22" t="s">
        <v>13</v>
      </c>
      <c r="D11929" s="20">
        <v>76028.320000000007</v>
      </c>
      <c r="E11929" s="20">
        <v>76576.929999999993</v>
      </c>
      <c r="F11929" s="20">
        <v>79948.83</v>
      </c>
      <c r="G11929" s="20">
        <v>78926.59</v>
      </c>
      <c r="H11929" s="20">
        <v>81188.73</v>
      </c>
      <c r="I11929" s="20">
        <v>80364.039999999994</v>
      </c>
      <c r="J11929" s="20">
        <v>74759.72</v>
      </c>
      <c r="K11929" s="20">
        <v>79505.33</v>
      </c>
      <c r="L11929" s="20">
        <f t="shared" si="189"/>
        <v>81188.73</v>
      </c>
    </row>
    <row r="11930" spans="1:12" ht="24.75">
      <c r="A11930" s="19">
        <v>1829000062</v>
      </c>
      <c r="B11930" s="15" t="s">
        <v>11620</v>
      </c>
      <c r="C11930" s="22" t="s">
        <v>26</v>
      </c>
      <c r="D11930" s="20">
        <v>344.84</v>
      </c>
      <c r="E11930" s="20">
        <v>350.74</v>
      </c>
      <c r="F11930" s="20">
        <v>369.78</v>
      </c>
      <c r="G11930" s="20">
        <v>356.69</v>
      </c>
      <c r="H11930" s="20">
        <v>385.35</v>
      </c>
      <c r="I11930" s="20">
        <v>383.94</v>
      </c>
      <c r="J11930" s="20">
        <v>341.29</v>
      </c>
      <c r="K11930" s="20">
        <v>383.9</v>
      </c>
      <c r="L11930" s="20">
        <f t="shared" si="189"/>
        <v>385.35</v>
      </c>
    </row>
    <row r="11931" spans="1:12" ht="41.25">
      <c r="A11931" s="19">
        <v>1830000071</v>
      </c>
      <c r="B11931" s="15" t="s">
        <v>11621</v>
      </c>
      <c r="C11931" s="22" t="s">
        <v>13</v>
      </c>
      <c r="D11931" s="20">
        <v>1946.38</v>
      </c>
      <c r="E11931" s="20">
        <v>1982.21</v>
      </c>
      <c r="F11931" s="20">
        <v>2177.84</v>
      </c>
      <c r="G11931" s="20">
        <v>2156.91</v>
      </c>
      <c r="H11931" s="20">
        <v>2212.62</v>
      </c>
      <c r="I11931" s="20">
        <v>2161.81</v>
      </c>
      <c r="J11931" s="20">
        <v>1871.75</v>
      </c>
      <c r="K11931" s="20">
        <v>2019.04</v>
      </c>
      <c r="L11931" s="20">
        <f t="shared" si="189"/>
        <v>2212.62</v>
      </c>
    </row>
    <row r="11932" spans="1:12" ht="49.5">
      <c r="A11932" s="19">
        <v>1830000072</v>
      </c>
      <c r="B11932" s="15" t="s">
        <v>11622</v>
      </c>
      <c r="C11932" s="22" t="s">
        <v>13</v>
      </c>
      <c r="D11932" s="20">
        <v>2148.0300000000002</v>
      </c>
      <c r="E11932" s="20">
        <v>2165.4899999999998</v>
      </c>
      <c r="F11932" s="20">
        <v>2261.64</v>
      </c>
      <c r="G11932" s="20">
        <v>2237.4499999999998</v>
      </c>
      <c r="H11932" s="20">
        <v>2299.86</v>
      </c>
      <c r="I11932" s="20">
        <v>2253.66</v>
      </c>
      <c r="J11932" s="20">
        <v>2105.7800000000002</v>
      </c>
      <c r="K11932" s="20">
        <v>2247.9299999999998</v>
      </c>
      <c r="L11932" s="20">
        <f t="shared" si="189"/>
        <v>2299.86</v>
      </c>
    </row>
    <row r="11933" spans="1:12" ht="49.5">
      <c r="A11933" s="19">
        <v>1830000074</v>
      </c>
      <c r="B11933" s="15" t="s">
        <v>11623</v>
      </c>
      <c r="C11933" s="22" t="s">
        <v>13</v>
      </c>
      <c r="D11933" s="20">
        <v>2566.0500000000002</v>
      </c>
      <c r="E11933" s="20">
        <v>2601.89</v>
      </c>
      <c r="F11933" s="20">
        <v>2800.13</v>
      </c>
      <c r="G11933" s="20">
        <v>2779.25</v>
      </c>
      <c r="H11933" s="20">
        <v>2835.85</v>
      </c>
      <c r="I11933" s="20">
        <v>2783.12</v>
      </c>
      <c r="J11933" s="20">
        <v>2489.9699999999998</v>
      </c>
      <c r="K11933" s="20">
        <v>2639</v>
      </c>
      <c r="L11933" s="20">
        <f t="shared" si="189"/>
        <v>2835.85</v>
      </c>
    </row>
    <row r="11934" spans="1:12" ht="66">
      <c r="A11934" s="19">
        <v>1830000081</v>
      </c>
      <c r="B11934" s="15" t="s">
        <v>11624</v>
      </c>
      <c r="C11934" s="22" t="s">
        <v>13</v>
      </c>
      <c r="D11934" s="20">
        <v>3054.22</v>
      </c>
      <c r="E11934" s="20">
        <v>3089.09</v>
      </c>
      <c r="F11934" s="20">
        <v>3284.88</v>
      </c>
      <c r="G11934" s="20">
        <v>3265.66</v>
      </c>
      <c r="H11934" s="20">
        <v>3318.11</v>
      </c>
      <c r="I11934" s="20">
        <v>3268.04</v>
      </c>
      <c r="J11934" s="20">
        <v>2981.67</v>
      </c>
      <c r="K11934" s="20">
        <v>3124.73</v>
      </c>
      <c r="L11934" s="20">
        <f t="shared" si="189"/>
        <v>3318.11</v>
      </c>
    </row>
    <row r="11935" spans="1:12" ht="33">
      <c r="A11935" s="19">
        <v>1830000091</v>
      </c>
      <c r="B11935" s="15" t="s">
        <v>11625</v>
      </c>
      <c r="C11935" s="22" t="s">
        <v>13</v>
      </c>
      <c r="D11935" s="20">
        <v>3836.09</v>
      </c>
      <c r="E11935" s="20">
        <v>3866.66</v>
      </c>
      <c r="F11935" s="20">
        <v>3985.35</v>
      </c>
      <c r="G11935" s="20">
        <v>3914.77</v>
      </c>
      <c r="H11935" s="20">
        <v>4098.04</v>
      </c>
      <c r="I11935" s="20">
        <v>4054.86</v>
      </c>
      <c r="J11935" s="20">
        <v>3804.92</v>
      </c>
      <c r="K11935" s="20">
        <v>4009.61</v>
      </c>
      <c r="L11935" s="20">
        <f t="shared" si="189"/>
        <v>4098.04</v>
      </c>
    </row>
    <row r="11936" spans="1:12" ht="24.75">
      <c r="A11936" s="19">
        <v>1830000092</v>
      </c>
      <c r="B11936" s="15" t="s">
        <v>11626</v>
      </c>
      <c r="C11936" s="22" t="s">
        <v>13</v>
      </c>
      <c r="D11936" s="20">
        <v>1360.21</v>
      </c>
      <c r="E11936" s="20">
        <v>1361.76</v>
      </c>
      <c r="F11936" s="20">
        <v>1380.63</v>
      </c>
      <c r="G11936" s="20">
        <v>1377.41</v>
      </c>
      <c r="H11936" s="20">
        <v>1386.17</v>
      </c>
      <c r="I11936" s="20">
        <v>1381.71</v>
      </c>
      <c r="J11936" s="20">
        <v>1357.23</v>
      </c>
      <c r="K11936" s="20">
        <v>1379.33</v>
      </c>
      <c r="L11936" s="20">
        <f t="shared" si="189"/>
        <v>1386.17</v>
      </c>
    </row>
    <row r="11937" spans="1:12" ht="24.75">
      <c r="A11937" s="19">
        <v>1830000095</v>
      </c>
      <c r="B11937" s="15" t="s">
        <v>11627</v>
      </c>
      <c r="C11937" s="22" t="s">
        <v>26</v>
      </c>
      <c r="D11937" s="20">
        <v>89.39</v>
      </c>
      <c r="E11937" s="20">
        <v>89.39</v>
      </c>
      <c r="F11937" s="20">
        <v>89.39</v>
      </c>
      <c r="G11937" s="20">
        <v>89.39</v>
      </c>
      <c r="H11937" s="20">
        <v>89.39</v>
      </c>
      <c r="I11937" s="20">
        <v>89.39</v>
      </c>
      <c r="J11937" s="20">
        <v>89.39</v>
      </c>
      <c r="K11937" s="20">
        <v>89.39</v>
      </c>
      <c r="L11937" s="20">
        <f t="shared" si="189"/>
        <v>89.39</v>
      </c>
    </row>
    <row r="11938" spans="1:12" ht="24.75">
      <c r="A11938" s="19">
        <v>1830000096</v>
      </c>
      <c r="B11938" s="15" t="s">
        <v>11628</v>
      </c>
      <c r="C11938" s="22" t="s">
        <v>13</v>
      </c>
      <c r="D11938" s="20">
        <v>864.55</v>
      </c>
      <c r="E11938" s="20">
        <v>868.17</v>
      </c>
      <c r="F11938" s="20">
        <v>895.38</v>
      </c>
      <c r="G11938" s="20">
        <v>883.76</v>
      </c>
      <c r="H11938" s="20">
        <v>908.23</v>
      </c>
      <c r="I11938" s="20">
        <v>901.99</v>
      </c>
      <c r="J11938" s="20">
        <v>859.57</v>
      </c>
      <c r="K11938" s="20">
        <v>898.77</v>
      </c>
      <c r="L11938" s="20">
        <f t="shared" si="189"/>
        <v>908.23</v>
      </c>
    </row>
    <row r="11939" spans="1:12" ht="24.75">
      <c r="A11939" s="19">
        <v>1830000097</v>
      </c>
      <c r="B11939" s="15" t="s">
        <v>11629</v>
      </c>
      <c r="C11939" s="22" t="s">
        <v>13</v>
      </c>
      <c r="D11939" s="20">
        <v>20613.04</v>
      </c>
      <c r="E11939" s="20">
        <v>20613.04</v>
      </c>
      <c r="F11939" s="20">
        <v>20613.55</v>
      </c>
      <c r="G11939" s="20">
        <v>20613.55</v>
      </c>
      <c r="H11939" s="20">
        <v>20613.55</v>
      </c>
      <c r="I11939" s="20">
        <v>20613.55</v>
      </c>
      <c r="J11939" s="20">
        <v>20613.55</v>
      </c>
      <c r="K11939" s="20">
        <v>20613.55</v>
      </c>
      <c r="L11939" s="20">
        <f t="shared" si="189"/>
        <v>20613.55</v>
      </c>
    </row>
    <row r="11940" spans="1:12" ht="33">
      <c r="A11940" s="19">
        <v>1830000098</v>
      </c>
      <c r="B11940" s="15" t="s">
        <v>11630</v>
      </c>
      <c r="C11940" s="22" t="s">
        <v>13</v>
      </c>
      <c r="D11940" s="20">
        <v>5668.88</v>
      </c>
      <c r="E11940" s="20">
        <v>5668.88</v>
      </c>
      <c r="F11940" s="20">
        <v>5669.03</v>
      </c>
      <c r="G11940" s="20">
        <v>5669.03</v>
      </c>
      <c r="H11940" s="20">
        <v>5669.03</v>
      </c>
      <c r="I11940" s="20">
        <v>5669.03</v>
      </c>
      <c r="J11940" s="20">
        <v>5669.03</v>
      </c>
      <c r="K11940" s="20">
        <v>5669.03</v>
      </c>
      <c r="L11940" s="20">
        <f t="shared" si="189"/>
        <v>5669.03</v>
      </c>
    </row>
    <row r="11941" spans="1:12" ht="41.25">
      <c r="A11941" s="19">
        <v>1830000101</v>
      </c>
      <c r="B11941" s="15" t="s">
        <v>11631</v>
      </c>
      <c r="C11941" s="22" t="s">
        <v>13</v>
      </c>
      <c r="D11941" s="20">
        <v>2616.08</v>
      </c>
      <c r="E11941" s="20">
        <v>2633.29</v>
      </c>
      <c r="F11941" s="20">
        <v>2705.11</v>
      </c>
      <c r="G11941" s="20">
        <v>2664.51</v>
      </c>
      <c r="H11941" s="20">
        <v>2764.62</v>
      </c>
      <c r="I11941" s="20">
        <v>2739.82</v>
      </c>
      <c r="J11941" s="20">
        <v>2598.13</v>
      </c>
      <c r="K11941" s="20">
        <v>2722.17</v>
      </c>
      <c r="L11941" s="20">
        <f t="shared" si="189"/>
        <v>2764.62</v>
      </c>
    </row>
    <row r="11942" spans="1:12" ht="33">
      <c r="A11942" s="19">
        <v>1830000102</v>
      </c>
      <c r="B11942" s="15" t="s">
        <v>11632</v>
      </c>
      <c r="C11942" s="22" t="s">
        <v>13</v>
      </c>
      <c r="D11942" s="20">
        <v>1103.94</v>
      </c>
      <c r="E11942" s="20">
        <v>1113.78</v>
      </c>
      <c r="F11942" s="20">
        <v>1141.49</v>
      </c>
      <c r="G11942" s="20">
        <v>1123.79</v>
      </c>
      <c r="H11942" s="20">
        <v>1171.67</v>
      </c>
      <c r="I11942" s="20">
        <v>1158.96</v>
      </c>
      <c r="J11942" s="20">
        <v>1077.57</v>
      </c>
      <c r="K11942" s="20">
        <v>1148.78</v>
      </c>
      <c r="L11942" s="20">
        <f t="shared" si="189"/>
        <v>1171.67</v>
      </c>
    </row>
    <row r="11943" spans="1:12" ht="33">
      <c r="A11943" s="19">
        <v>1830000103</v>
      </c>
      <c r="B11943" s="15" t="s">
        <v>11633</v>
      </c>
      <c r="C11943" s="22" t="s">
        <v>13</v>
      </c>
      <c r="D11943" s="20">
        <v>984.86</v>
      </c>
      <c r="E11943" s="20">
        <v>987.7</v>
      </c>
      <c r="F11943" s="20">
        <v>994.2</v>
      </c>
      <c r="G11943" s="20">
        <v>989.48</v>
      </c>
      <c r="H11943" s="20">
        <v>1003.19</v>
      </c>
      <c r="I11943" s="20">
        <v>999.56</v>
      </c>
      <c r="J11943" s="20">
        <v>981.73</v>
      </c>
      <c r="K11943" s="20">
        <v>995.75</v>
      </c>
      <c r="L11943" s="20">
        <f t="shared" si="189"/>
        <v>1003.19</v>
      </c>
    </row>
    <row r="11944" spans="1:12" ht="41.25">
      <c r="A11944" s="19">
        <v>1830000104</v>
      </c>
      <c r="B11944" s="15" t="s">
        <v>12167</v>
      </c>
      <c r="C11944" s="22" t="s">
        <v>13</v>
      </c>
      <c r="D11944" s="20">
        <v>1090.1199999999999</v>
      </c>
      <c r="E11944" s="20">
        <v>1093.75</v>
      </c>
      <c r="F11944" s="20">
        <v>1120.96</v>
      </c>
      <c r="G11944" s="20">
        <v>1109.33</v>
      </c>
      <c r="H11944" s="20">
        <v>1133.82</v>
      </c>
      <c r="I11944" s="20">
        <v>1127.57</v>
      </c>
      <c r="J11944" s="20">
        <v>1085.1300000000001</v>
      </c>
      <c r="K11944" s="20">
        <v>1124.3599999999999</v>
      </c>
      <c r="L11944" s="20">
        <f t="shared" si="189"/>
        <v>1133.82</v>
      </c>
    </row>
    <row r="11945" spans="1:12" ht="57.75">
      <c r="A11945" s="19">
        <v>1830000107</v>
      </c>
      <c r="B11945" s="15" t="s">
        <v>11634</v>
      </c>
      <c r="C11945" s="22" t="s">
        <v>13</v>
      </c>
      <c r="D11945" s="20">
        <v>123078.8</v>
      </c>
      <c r="E11945" s="20">
        <v>124020.28</v>
      </c>
      <c r="F11945" s="20">
        <v>130187.67</v>
      </c>
      <c r="G11945" s="20">
        <v>127796.88</v>
      </c>
      <c r="H11945" s="20">
        <v>132747.75</v>
      </c>
      <c r="I11945" s="20">
        <v>131816.76999999999</v>
      </c>
      <c r="J11945" s="20">
        <v>123030.27</v>
      </c>
      <c r="K11945" s="20">
        <v>131941.84</v>
      </c>
      <c r="L11945" s="20">
        <f t="shared" si="189"/>
        <v>132747.75</v>
      </c>
    </row>
    <row r="11946" spans="1:12" ht="33">
      <c r="A11946" s="19">
        <v>1830000108</v>
      </c>
      <c r="B11946" s="15" t="s">
        <v>11635</v>
      </c>
      <c r="C11946" s="22" t="s">
        <v>13</v>
      </c>
      <c r="D11946" s="20">
        <v>95136.22</v>
      </c>
      <c r="E11946" s="20">
        <v>95912.39</v>
      </c>
      <c r="F11946" s="20">
        <v>100053.55</v>
      </c>
      <c r="G11946" s="20">
        <v>97925.97</v>
      </c>
      <c r="H11946" s="20">
        <v>102293.33</v>
      </c>
      <c r="I11946" s="20">
        <v>101334.06</v>
      </c>
      <c r="J11946" s="20">
        <v>93651.37</v>
      </c>
      <c r="K11946" s="20">
        <v>101691.01</v>
      </c>
      <c r="L11946" s="20">
        <f t="shared" si="189"/>
        <v>102293.33</v>
      </c>
    </row>
    <row r="11947" spans="1:12" ht="49.5">
      <c r="A11947" s="19">
        <v>1830000109</v>
      </c>
      <c r="B11947" s="15" t="s">
        <v>11636</v>
      </c>
      <c r="C11947" s="22" t="s">
        <v>13</v>
      </c>
      <c r="D11947" s="20">
        <v>58740.77</v>
      </c>
      <c r="E11947" s="20">
        <v>59199.519999999997</v>
      </c>
      <c r="F11947" s="20">
        <v>61776.49</v>
      </c>
      <c r="G11947" s="20">
        <v>60950.02</v>
      </c>
      <c r="H11947" s="20">
        <v>62804.82</v>
      </c>
      <c r="I11947" s="20">
        <v>62154.21</v>
      </c>
      <c r="J11947" s="20">
        <v>57854.879999999997</v>
      </c>
      <c r="K11947" s="20">
        <v>61460.480000000003</v>
      </c>
      <c r="L11947" s="20">
        <f t="shared" si="189"/>
        <v>62804.82</v>
      </c>
    </row>
    <row r="11948" spans="1:12" ht="41.25">
      <c r="A11948" s="19">
        <v>1830000110</v>
      </c>
      <c r="B11948" s="15" t="s">
        <v>11637</v>
      </c>
      <c r="C11948" s="22" t="s">
        <v>13</v>
      </c>
      <c r="D11948" s="20">
        <v>126445.33</v>
      </c>
      <c r="E11948" s="20">
        <v>127308.65</v>
      </c>
      <c r="F11948" s="20">
        <v>132244.29999999999</v>
      </c>
      <c r="G11948" s="20">
        <v>129980.93</v>
      </c>
      <c r="H11948" s="20">
        <v>134951</v>
      </c>
      <c r="I11948" s="20">
        <v>133721.81</v>
      </c>
      <c r="J11948" s="20">
        <v>124548.48</v>
      </c>
      <c r="K11948" s="20">
        <v>133815.94</v>
      </c>
      <c r="L11948" s="20">
        <f t="shared" si="189"/>
        <v>134951</v>
      </c>
    </row>
    <row r="11949" spans="1:12" ht="41.25">
      <c r="A11949" s="19">
        <v>1830000111</v>
      </c>
      <c r="B11949" s="15" t="s">
        <v>11638</v>
      </c>
      <c r="C11949" s="22" t="s">
        <v>13</v>
      </c>
      <c r="D11949" s="20">
        <v>127302.44</v>
      </c>
      <c r="E11949" s="20">
        <v>128164.35</v>
      </c>
      <c r="F11949" s="20">
        <v>133097.14000000001</v>
      </c>
      <c r="G11949" s="20">
        <v>130833.24</v>
      </c>
      <c r="H11949" s="20">
        <v>135804.18</v>
      </c>
      <c r="I11949" s="20">
        <v>134576.38</v>
      </c>
      <c r="J11949" s="20">
        <v>125403.99</v>
      </c>
      <c r="K11949" s="20">
        <v>134668.32</v>
      </c>
      <c r="L11949" s="20">
        <f t="shared" si="189"/>
        <v>135804.18</v>
      </c>
    </row>
    <row r="11950" spans="1:12" ht="41.25">
      <c r="A11950" s="19">
        <v>1830000112</v>
      </c>
      <c r="B11950" s="15" t="s">
        <v>11639</v>
      </c>
      <c r="C11950" s="22" t="s">
        <v>13</v>
      </c>
      <c r="D11950" s="20">
        <v>107499.22</v>
      </c>
      <c r="E11950" s="20">
        <v>108276.77</v>
      </c>
      <c r="F11950" s="20">
        <v>112418.91</v>
      </c>
      <c r="G11950" s="20">
        <v>110290.04</v>
      </c>
      <c r="H11950" s="20">
        <v>114658.82</v>
      </c>
      <c r="I11950" s="20">
        <v>113698.63</v>
      </c>
      <c r="J11950" s="20">
        <v>105712.76</v>
      </c>
      <c r="K11950" s="20">
        <v>114054.21</v>
      </c>
      <c r="L11950" s="20">
        <f t="shared" si="189"/>
        <v>114658.82</v>
      </c>
    </row>
    <row r="11951" spans="1:12" ht="24.75">
      <c r="A11951" s="19">
        <v>1830000113</v>
      </c>
      <c r="B11951" s="15" t="s">
        <v>11640</v>
      </c>
      <c r="C11951" s="22" t="s">
        <v>13</v>
      </c>
      <c r="D11951" s="20">
        <v>25378.33</v>
      </c>
      <c r="E11951" s="20">
        <v>25572.37</v>
      </c>
      <c r="F11951" s="20">
        <v>26426.76</v>
      </c>
      <c r="G11951" s="20">
        <v>26033.1</v>
      </c>
      <c r="H11951" s="20">
        <v>27024.89</v>
      </c>
      <c r="I11951" s="20">
        <v>26711.96</v>
      </c>
      <c r="J11951" s="20">
        <v>25209.46</v>
      </c>
      <c r="K11951" s="20">
        <v>26585.439999999999</v>
      </c>
      <c r="L11951" s="20">
        <f t="shared" si="189"/>
        <v>27024.89</v>
      </c>
    </row>
    <row r="11952" spans="1:12" ht="24.75">
      <c r="A11952" s="19">
        <v>1830000114</v>
      </c>
      <c r="B11952" s="15" t="s">
        <v>11641</v>
      </c>
      <c r="C11952" s="22" t="s">
        <v>13</v>
      </c>
      <c r="D11952" s="20">
        <v>450.79</v>
      </c>
      <c r="E11952" s="20">
        <v>452.4</v>
      </c>
      <c r="F11952" s="20">
        <v>468.97</v>
      </c>
      <c r="G11952" s="20">
        <v>462.9</v>
      </c>
      <c r="H11952" s="20">
        <v>474.86</v>
      </c>
      <c r="I11952" s="20">
        <v>472.53</v>
      </c>
      <c r="J11952" s="20">
        <v>449.65</v>
      </c>
      <c r="K11952" s="20">
        <v>473.02</v>
      </c>
      <c r="L11952" s="20">
        <f t="shared" si="189"/>
        <v>474.86</v>
      </c>
    </row>
    <row r="11953" spans="1:12" ht="41.25">
      <c r="A11953" s="19">
        <v>1830000115</v>
      </c>
      <c r="B11953" s="15" t="s">
        <v>11642</v>
      </c>
      <c r="C11953" s="22" t="s">
        <v>13</v>
      </c>
      <c r="D11953" s="20">
        <v>34740.639999999999</v>
      </c>
      <c r="E11953" s="20">
        <v>34920.39</v>
      </c>
      <c r="F11953" s="20">
        <v>35939.089999999997</v>
      </c>
      <c r="G11953" s="20">
        <v>35616.53</v>
      </c>
      <c r="H11953" s="20">
        <v>36339.81</v>
      </c>
      <c r="I11953" s="20">
        <v>36082.83</v>
      </c>
      <c r="J11953" s="20">
        <v>34387.9</v>
      </c>
      <c r="K11953" s="20">
        <v>35802.769999999997</v>
      </c>
      <c r="L11953" s="20">
        <f t="shared" si="189"/>
        <v>36339.81</v>
      </c>
    </row>
    <row r="11954" spans="1:12" ht="41.25">
      <c r="A11954" s="19">
        <v>1830000116</v>
      </c>
      <c r="B11954" s="15" t="s">
        <v>11643</v>
      </c>
      <c r="C11954" s="22" t="s">
        <v>13</v>
      </c>
      <c r="D11954" s="20">
        <v>57375.43</v>
      </c>
      <c r="E11954" s="20">
        <v>57823.79</v>
      </c>
      <c r="F11954" s="20">
        <v>60367.17</v>
      </c>
      <c r="G11954" s="20">
        <v>59563.53</v>
      </c>
      <c r="H11954" s="20">
        <v>61364.87</v>
      </c>
      <c r="I11954" s="20">
        <v>60723.95</v>
      </c>
      <c r="J11954" s="20">
        <v>56494.62</v>
      </c>
      <c r="K11954" s="20">
        <v>60024.9</v>
      </c>
      <c r="L11954" s="20">
        <f t="shared" si="189"/>
        <v>61364.87</v>
      </c>
    </row>
    <row r="11955" spans="1:12" ht="41.25">
      <c r="A11955" s="19">
        <v>1830000117</v>
      </c>
      <c r="B11955" s="15" t="s">
        <v>11644</v>
      </c>
      <c r="C11955" s="22" t="s">
        <v>13</v>
      </c>
      <c r="D11955" s="20">
        <v>65951</v>
      </c>
      <c r="E11955" s="20">
        <v>66500</v>
      </c>
      <c r="F11955" s="20">
        <v>69886.080000000002</v>
      </c>
      <c r="G11955" s="20">
        <v>68899.13</v>
      </c>
      <c r="H11955" s="20">
        <v>71131.11</v>
      </c>
      <c r="I11955" s="20">
        <v>70305.919999999998</v>
      </c>
      <c r="J11955" s="20">
        <v>64552.54</v>
      </c>
      <c r="K11955" s="20">
        <v>69447.39</v>
      </c>
      <c r="L11955" s="20">
        <f t="shared" si="189"/>
        <v>71131.11</v>
      </c>
    </row>
    <row r="11956" spans="1:12" ht="41.25">
      <c r="A11956" s="19">
        <v>1830000118</v>
      </c>
      <c r="B11956" s="15" t="s">
        <v>11645</v>
      </c>
      <c r="C11956" s="22" t="s">
        <v>13</v>
      </c>
      <c r="D11956" s="20">
        <v>65009.9</v>
      </c>
      <c r="E11956" s="20">
        <v>65579.539999999994</v>
      </c>
      <c r="F11956" s="20">
        <v>68849.11</v>
      </c>
      <c r="G11956" s="20">
        <v>67803.19</v>
      </c>
      <c r="H11956" s="20">
        <v>70142.81</v>
      </c>
      <c r="I11956" s="20">
        <v>69332.61</v>
      </c>
      <c r="J11956" s="20">
        <v>63692.83</v>
      </c>
      <c r="K11956" s="20">
        <v>68586.289999999994</v>
      </c>
      <c r="L11956" s="20">
        <f t="shared" si="189"/>
        <v>70142.81</v>
      </c>
    </row>
    <row r="11957" spans="1:12" ht="57.75">
      <c r="A11957" s="19">
        <v>1830000119</v>
      </c>
      <c r="B11957" s="15" t="s">
        <v>11646</v>
      </c>
      <c r="C11957" s="22" t="s">
        <v>13</v>
      </c>
      <c r="D11957" s="20">
        <v>154673.96</v>
      </c>
      <c r="E11957" s="20">
        <v>155561.88</v>
      </c>
      <c r="F11957" s="20">
        <v>161465.41</v>
      </c>
      <c r="G11957" s="20">
        <v>158548.56</v>
      </c>
      <c r="H11957" s="20">
        <v>164191.91</v>
      </c>
      <c r="I11957" s="20">
        <v>163049.94</v>
      </c>
      <c r="J11957" s="20">
        <v>151559.42000000001</v>
      </c>
      <c r="K11957" s="20">
        <v>163856.93</v>
      </c>
      <c r="L11957" s="20">
        <f t="shared" si="189"/>
        <v>164191.91</v>
      </c>
    </row>
    <row r="11958" spans="1:12" ht="57.75">
      <c r="A11958" s="19">
        <v>1830000120</v>
      </c>
      <c r="B11958" s="15" t="s">
        <v>11647</v>
      </c>
      <c r="C11958" s="22" t="s">
        <v>13</v>
      </c>
      <c r="D11958" s="20">
        <v>47779.519999999997</v>
      </c>
      <c r="E11958" s="20">
        <v>48044.79</v>
      </c>
      <c r="F11958" s="20">
        <v>49703.02</v>
      </c>
      <c r="G11958" s="20">
        <v>48736.84</v>
      </c>
      <c r="H11958" s="20">
        <v>50493.47</v>
      </c>
      <c r="I11958" s="20">
        <v>50068.28</v>
      </c>
      <c r="J11958" s="20">
        <v>46847.9</v>
      </c>
      <c r="K11958" s="20">
        <v>50356.72</v>
      </c>
      <c r="L11958" s="20">
        <f t="shared" si="189"/>
        <v>50493.47</v>
      </c>
    </row>
    <row r="11959" spans="1:12" ht="57.75">
      <c r="A11959" s="19">
        <v>1830000121</v>
      </c>
      <c r="B11959" s="15" t="s">
        <v>11648</v>
      </c>
      <c r="C11959" s="22" t="s">
        <v>13</v>
      </c>
      <c r="D11959" s="20">
        <v>52025.8</v>
      </c>
      <c r="E11959" s="20">
        <v>52341.15</v>
      </c>
      <c r="F11959" s="20">
        <v>54249.64</v>
      </c>
      <c r="G11959" s="20">
        <v>53124.38</v>
      </c>
      <c r="H11959" s="20">
        <v>55183.94</v>
      </c>
      <c r="I11959" s="20">
        <v>54698.23</v>
      </c>
      <c r="J11959" s="20">
        <v>50934.080000000002</v>
      </c>
      <c r="K11959" s="20">
        <v>55029.91</v>
      </c>
      <c r="L11959" s="20">
        <f t="shared" si="189"/>
        <v>55183.94</v>
      </c>
    </row>
    <row r="11960" spans="1:12" ht="16.5">
      <c r="A11960" s="19">
        <v>1830000122</v>
      </c>
      <c r="B11960" s="15" t="s">
        <v>11649</v>
      </c>
      <c r="C11960" s="22" t="s">
        <v>13</v>
      </c>
      <c r="D11960" s="20">
        <v>58495.8</v>
      </c>
      <c r="E11960" s="20">
        <v>58860.35</v>
      </c>
      <c r="F11960" s="20">
        <v>60994.07</v>
      </c>
      <c r="G11960" s="20">
        <v>59706.66</v>
      </c>
      <c r="H11960" s="20">
        <v>62068.06</v>
      </c>
      <c r="I11960" s="20">
        <v>61525.42</v>
      </c>
      <c r="J11960" s="20">
        <v>57254.31</v>
      </c>
      <c r="K11960" s="20">
        <v>61896.81</v>
      </c>
      <c r="L11960" s="20">
        <f t="shared" si="189"/>
        <v>62068.06</v>
      </c>
    </row>
    <row r="11961" spans="1:12" ht="16.5">
      <c r="A11961" s="19">
        <v>1830000123</v>
      </c>
      <c r="B11961" s="15" t="s">
        <v>11650</v>
      </c>
      <c r="C11961" s="22" t="s">
        <v>13</v>
      </c>
      <c r="D11961" s="20">
        <v>66952.649999999994</v>
      </c>
      <c r="E11961" s="20">
        <v>67356.639999999999</v>
      </c>
      <c r="F11961" s="20">
        <v>69790.62</v>
      </c>
      <c r="G11961" s="20">
        <v>68355.23</v>
      </c>
      <c r="H11961" s="20">
        <v>70984.33</v>
      </c>
      <c r="I11961" s="20">
        <v>70383.69</v>
      </c>
      <c r="J11961" s="20">
        <v>65568.479999999996</v>
      </c>
      <c r="K11961" s="20">
        <v>70797.53</v>
      </c>
      <c r="L11961" s="20">
        <f t="shared" si="189"/>
        <v>70984.33</v>
      </c>
    </row>
    <row r="11962" spans="1:12" ht="16.5">
      <c r="A11962" s="19">
        <v>1830000124</v>
      </c>
      <c r="B11962" s="15" t="s">
        <v>11651</v>
      </c>
      <c r="C11962" s="22" t="s">
        <v>13</v>
      </c>
      <c r="D11962" s="20">
        <v>83318.87</v>
      </c>
      <c r="E11962" s="20">
        <v>83809.119999999995</v>
      </c>
      <c r="F11962" s="20">
        <v>86766.77</v>
      </c>
      <c r="G11962" s="20">
        <v>85039.46</v>
      </c>
      <c r="H11962" s="20">
        <v>88215.87</v>
      </c>
      <c r="I11962" s="20">
        <v>87512.03</v>
      </c>
      <c r="J11962" s="20">
        <v>81652.06</v>
      </c>
      <c r="K11962" s="20">
        <v>88000.46</v>
      </c>
      <c r="L11962" s="20">
        <f t="shared" si="189"/>
        <v>88215.87</v>
      </c>
    </row>
    <row r="11963" spans="1:12" ht="24.75">
      <c r="A11963" s="19">
        <v>1830000125</v>
      </c>
      <c r="B11963" s="15" t="s">
        <v>11652</v>
      </c>
      <c r="C11963" s="22" t="s">
        <v>13</v>
      </c>
      <c r="D11963" s="20">
        <v>32030.48</v>
      </c>
      <c r="E11963" s="20">
        <v>32221.599999999999</v>
      </c>
      <c r="F11963" s="20">
        <v>33067.64</v>
      </c>
      <c r="G11963" s="20">
        <v>32679.919999999998</v>
      </c>
      <c r="H11963" s="20">
        <v>33658</v>
      </c>
      <c r="I11963" s="20">
        <v>33347.699999999997</v>
      </c>
      <c r="J11963" s="20">
        <v>31863.54</v>
      </c>
      <c r="K11963" s="20">
        <v>33219.120000000003</v>
      </c>
      <c r="L11963" s="20">
        <f t="shared" si="189"/>
        <v>33658</v>
      </c>
    </row>
    <row r="11964" spans="1:12" ht="24.75">
      <c r="A11964" s="19">
        <v>1830000126</v>
      </c>
      <c r="B11964" s="15" t="s">
        <v>11653</v>
      </c>
      <c r="C11964" s="22" t="s">
        <v>13</v>
      </c>
      <c r="D11964" s="20">
        <v>43969.53</v>
      </c>
      <c r="E11964" s="20">
        <v>44294.73</v>
      </c>
      <c r="F11964" s="20">
        <v>46003.74</v>
      </c>
      <c r="G11964" s="20">
        <v>45576.41</v>
      </c>
      <c r="H11964" s="20">
        <v>46593.55</v>
      </c>
      <c r="I11964" s="20">
        <v>46123.67</v>
      </c>
      <c r="J11964" s="20">
        <v>43485.72</v>
      </c>
      <c r="K11964" s="20">
        <v>45426.34</v>
      </c>
      <c r="L11964" s="21">
        <f t="shared" si="189"/>
        <v>46593.55</v>
      </c>
    </row>
    <row r="11965" spans="1:12" ht="33">
      <c r="A11965" s="19">
        <v>1830000127</v>
      </c>
      <c r="B11965" s="15" t="s">
        <v>11654</v>
      </c>
      <c r="C11965" s="22" t="s">
        <v>13</v>
      </c>
      <c r="D11965" s="20">
        <v>33104.32</v>
      </c>
      <c r="E11965" s="20">
        <v>33369.57</v>
      </c>
      <c r="F11965" s="20">
        <v>34805.64</v>
      </c>
      <c r="G11965" s="20">
        <v>34260.69</v>
      </c>
      <c r="H11965" s="20">
        <v>35555.26</v>
      </c>
      <c r="I11965" s="20">
        <v>34943.85</v>
      </c>
      <c r="J11965" s="20">
        <v>32650.52</v>
      </c>
      <c r="K11965" s="20">
        <v>35004.54</v>
      </c>
      <c r="L11965" s="20">
        <f t="shared" si="189"/>
        <v>35555.26</v>
      </c>
    </row>
    <row r="11966" spans="1:12" ht="24.75">
      <c r="A11966" s="19">
        <v>1830000130</v>
      </c>
      <c r="B11966" s="15" t="s">
        <v>11655</v>
      </c>
      <c r="C11966" s="22" t="s">
        <v>13</v>
      </c>
      <c r="D11966" s="20">
        <v>77627.88</v>
      </c>
      <c r="E11966" s="20">
        <v>77999.460000000006</v>
      </c>
      <c r="F11966" s="20">
        <v>79418.59</v>
      </c>
      <c r="G11966" s="20">
        <v>78629.78</v>
      </c>
      <c r="H11966" s="20">
        <v>80655.509999999995</v>
      </c>
      <c r="I11966" s="20">
        <v>79969.22</v>
      </c>
      <c r="J11966" s="20">
        <v>77325.62</v>
      </c>
      <c r="K11966" s="20">
        <v>80044.210000000006</v>
      </c>
      <c r="L11966" s="20">
        <f t="shared" si="189"/>
        <v>80655.509999999995</v>
      </c>
    </row>
    <row r="11967" spans="1:12" ht="41.25">
      <c r="A11967" s="19">
        <v>1830000132</v>
      </c>
      <c r="B11967" s="15" t="s">
        <v>11656</v>
      </c>
      <c r="C11967" s="22" t="s">
        <v>13</v>
      </c>
      <c r="D11967" s="20">
        <v>1238.81</v>
      </c>
      <c r="E11967" s="20">
        <v>1244.51</v>
      </c>
      <c r="F11967" s="20">
        <v>1260.94</v>
      </c>
      <c r="G11967" s="20">
        <v>1249.4100000000001</v>
      </c>
      <c r="H11967" s="20">
        <v>1278.22</v>
      </c>
      <c r="I11967" s="20">
        <v>1272.18</v>
      </c>
      <c r="J11967" s="20">
        <v>1234.54</v>
      </c>
      <c r="K11967" s="20">
        <v>1270.9100000000001</v>
      </c>
      <c r="L11967" s="20">
        <f t="shared" ref="L11967:L12029" si="190">MAX(D11967:K11967)</f>
        <v>1278.22</v>
      </c>
    </row>
    <row r="11968" spans="1:12" ht="33">
      <c r="A11968" s="19">
        <v>1830000133</v>
      </c>
      <c r="B11968" s="15" t="s">
        <v>11657</v>
      </c>
      <c r="C11968" s="22" t="s">
        <v>13</v>
      </c>
      <c r="D11968" s="20">
        <v>60333.08</v>
      </c>
      <c r="E11968" s="20">
        <v>60695.95</v>
      </c>
      <c r="F11968" s="20">
        <v>62888.52</v>
      </c>
      <c r="G11968" s="20">
        <v>61593.59</v>
      </c>
      <c r="H11968" s="20">
        <v>63962.95</v>
      </c>
      <c r="I11968" s="20">
        <v>63414.75</v>
      </c>
      <c r="J11968" s="20">
        <v>59085.65</v>
      </c>
      <c r="K11968" s="20">
        <v>63789.94</v>
      </c>
      <c r="L11968" s="20">
        <f t="shared" si="190"/>
        <v>63962.95</v>
      </c>
    </row>
    <row r="11969" spans="1:12" ht="41.25">
      <c r="A11969" s="19">
        <v>1830000135</v>
      </c>
      <c r="B11969" s="15" t="s">
        <v>11658</v>
      </c>
      <c r="C11969" s="22" t="s">
        <v>13</v>
      </c>
      <c r="D11969" s="20">
        <v>4522.83</v>
      </c>
      <c r="E11969" s="20">
        <v>4564.75</v>
      </c>
      <c r="F11969" s="20">
        <v>4827.92</v>
      </c>
      <c r="G11969" s="20">
        <v>4754.08</v>
      </c>
      <c r="H11969" s="20">
        <v>4926.78</v>
      </c>
      <c r="I11969" s="20">
        <v>4814.76</v>
      </c>
      <c r="J11969" s="20">
        <v>4404.29</v>
      </c>
      <c r="K11969" s="20">
        <v>4800.01</v>
      </c>
      <c r="L11969" s="20">
        <f t="shared" si="190"/>
        <v>4926.78</v>
      </c>
    </row>
    <row r="11970" spans="1:12" ht="41.25">
      <c r="A11970" s="19">
        <v>1830000136</v>
      </c>
      <c r="B11970" s="15" t="s">
        <v>11659</v>
      </c>
      <c r="C11970" s="22" t="s">
        <v>13</v>
      </c>
      <c r="D11970" s="20">
        <v>57929.87</v>
      </c>
      <c r="E11970" s="20">
        <v>58498.28</v>
      </c>
      <c r="F11970" s="20">
        <v>61763.01</v>
      </c>
      <c r="G11970" s="20">
        <v>60720.78</v>
      </c>
      <c r="H11970" s="20">
        <v>63052.76</v>
      </c>
      <c r="I11970" s="20">
        <v>62243.8</v>
      </c>
      <c r="J11970" s="20">
        <v>57276.98</v>
      </c>
      <c r="K11970" s="20">
        <v>61495.96</v>
      </c>
      <c r="L11970" s="20">
        <f t="shared" si="190"/>
        <v>63052.76</v>
      </c>
    </row>
    <row r="11971" spans="1:12" ht="57.75">
      <c r="A11971" s="19">
        <v>1830000137</v>
      </c>
      <c r="B11971" s="15" t="s">
        <v>11660</v>
      </c>
      <c r="C11971" s="22" t="s">
        <v>13</v>
      </c>
      <c r="D11971" s="20">
        <v>59432.05</v>
      </c>
      <c r="E11971" s="20">
        <v>59794.92</v>
      </c>
      <c r="F11971" s="20">
        <v>61987.47</v>
      </c>
      <c r="G11971" s="20">
        <v>60692.53</v>
      </c>
      <c r="H11971" s="20">
        <v>63061.89</v>
      </c>
      <c r="I11971" s="20">
        <v>62513.7</v>
      </c>
      <c r="J11971" s="20">
        <v>58184.59</v>
      </c>
      <c r="K11971" s="20">
        <v>62888.89</v>
      </c>
      <c r="L11971" s="20">
        <f t="shared" si="190"/>
        <v>63061.89</v>
      </c>
    </row>
    <row r="11972" spans="1:12" ht="33">
      <c r="A11972" s="19">
        <v>1830000138</v>
      </c>
      <c r="B11972" s="15" t="s">
        <v>11661</v>
      </c>
      <c r="C11972" s="22" t="s">
        <v>13</v>
      </c>
      <c r="D11972" s="20">
        <v>1186.95</v>
      </c>
      <c r="E11972" s="20">
        <v>1235.8900000000001</v>
      </c>
      <c r="F11972" s="20">
        <v>1365.29</v>
      </c>
      <c r="G11972" s="20">
        <v>1292.79</v>
      </c>
      <c r="H11972" s="20">
        <v>1505.14</v>
      </c>
      <c r="I11972" s="20">
        <v>1441.97</v>
      </c>
      <c r="J11972" s="20">
        <v>1126.53</v>
      </c>
      <c r="K11972" s="20">
        <v>1358.96</v>
      </c>
      <c r="L11972" s="20">
        <f t="shared" si="190"/>
        <v>1505.14</v>
      </c>
    </row>
    <row r="11973" spans="1:12" ht="49.5">
      <c r="A11973" s="19">
        <v>1830000139</v>
      </c>
      <c r="B11973" s="15" t="s">
        <v>11662</v>
      </c>
      <c r="C11973" s="22" t="s">
        <v>13</v>
      </c>
      <c r="D11973" s="20">
        <v>136598.35999999999</v>
      </c>
      <c r="E11973" s="20">
        <v>137456.92000000001</v>
      </c>
      <c r="F11973" s="20">
        <v>143245.4</v>
      </c>
      <c r="G11973" s="20">
        <v>140406.94</v>
      </c>
      <c r="H11973" s="20">
        <v>145867.75</v>
      </c>
      <c r="I11973" s="20">
        <v>144755.53</v>
      </c>
      <c r="J11973" s="20">
        <v>135101.88</v>
      </c>
      <c r="K11973" s="20">
        <v>145543.97</v>
      </c>
      <c r="L11973" s="20">
        <f t="shared" si="190"/>
        <v>145867.75</v>
      </c>
    </row>
    <row r="11974" spans="1:12" ht="33">
      <c r="A11974" s="19">
        <v>1830000140</v>
      </c>
      <c r="B11974" s="15" t="s">
        <v>11663</v>
      </c>
      <c r="C11974" s="22" t="s">
        <v>13</v>
      </c>
      <c r="D11974" s="20">
        <v>20167.349999999999</v>
      </c>
      <c r="E11974" s="20">
        <v>20350.61</v>
      </c>
      <c r="F11974" s="20">
        <v>21459.84</v>
      </c>
      <c r="G11974" s="20">
        <v>21126.07</v>
      </c>
      <c r="H11974" s="20">
        <v>21871.65</v>
      </c>
      <c r="I11974" s="20">
        <v>21399.96</v>
      </c>
      <c r="J11974" s="20">
        <v>19813.12</v>
      </c>
      <c r="K11974" s="20">
        <v>21389.48</v>
      </c>
      <c r="L11974" s="20">
        <f t="shared" si="190"/>
        <v>21871.65</v>
      </c>
    </row>
    <row r="11975" spans="1:12" ht="24.75">
      <c r="A11975" s="19">
        <v>1830000141</v>
      </c>
      <c r="B11975" s="15" t="s">
        <v>11664</v>
      </c>
      <c r="C11975" s="22" t="s">
        <v>13</v>
      </c>
      <c r="D11975" s="20">
        <v>29342.95</v>
      </c>
      <c r="E11975" s="20">
        <v>29537.64</v>
      </c>
      <c r="F11975" s="20">
        <v>30411.73</v>
      </c>
      <c r="G11975" s="20">
        <v>30022.53</v>
      </c>
      <c r="H11975" s="20">
        <v>31005.4</v>
      </c>
      <c r="I11975" s="20">
        <v>30679.52</v>
      </c>
      <c r="J11975" s="20">
        <v>29163.279999999999</v>
      </c>
      <c r="K11975" s="20">
        <v>30551.43</v>
      </c>
      <c r="L11975" s="20">
        <f t="shared" si="190"/>
        <v>31005.4</v>
      </c>
    </row>
    <row r="11976" spans="1:12" ht="41.25">
      <c r="A11976" s="19">
        <v>1830000142</v>
      </c>
      <c r="B11976" s="15" t="s">
        <v>11665</v>
      </c>
      <c r="C11976" s="22" t="s">
        <v>13</v>
      </c>
      <c r="D11976" s="20">
        <v>9674.24</v>
      </c>
      <c r="E11976" s="20">
        <v>9676.83</v>
      </c>
      <c r="F11976" s="20">
        <v>9682.94</v>
      </c>
      <c r="G11976" s="20">
        <v>9678.67</v>
      </c>
      <c r="H11976" s="20">
        <v>9691.1299999999992</v>
      </c>
      <c r="I11976" s="20">
        <v>9687.83</v>
      </c>
      <c r="J11976" s="20">
        <v>9671.6200000000008</v>
      </c>
      <c r="K11976" s="20">
        <v>9684.36</v>
      </c>
      <c r="L11976" s="20">
        <f t="shared" si="190"/>
        <v>9691.1299999999992</v>
      </c>
    </row>
    <row r="11977" spans="1:12" ht="49.5">
      <c r="A11977" s="19">
        <v>1830000143</v>
      </c>
      <c r="B11977" s="15" t="s">
        <v>11666</v>
      </c>
      <c r="C11977" s="22" t="s">
        <v>13</v>
      </c>
      <c r="D11977" s="20">
        <v>70668.259999999995</v>
      </c>
      <c r="E11977" s="20">
        <v>71237.070000000007</v>
      </c>
      <c r="F11977" s="20">
        <v>74503.75</v>
      </c>
      <c r="G11977" s="20">
        <v>73460.09</v>
      </c>
      <c r="H11977" s="20">
        <v>75794.759999999995</v>
      </c>
      <c r="I11977" s="20">
        <v>74985.38</v>
      </c>
      <c r="J11977" s="20">
        <v>70015.16</v>
      </c>
      <c r="K11977" s="20">
        <v>74239.350000000006</v>
      </c>
      <c r="L11977" s="20">
        <f t="shared" si="190"/>
        <v>75794.759999999995</v>
      </c>
    </row>
    <row r="11978" spans="1:12" ht="49.5">
      <c r="A11978" s="19">
        <v>1830000144</v>
      </c>
      <c r="B11978" s="15" t="s">
        <v>11667</v>
      </c>
      <c r="C11978" s="22" t="s">
        <v>13</v>
      </c>
      <c r="D11978" s="20">
        <v>67726.39</v>
      </c>
      <c r="E11978" s="20">
        <v>68272.92</v>
      </c>
      <c r="F11978" s="20">
        <v>71481.279999999999</v>
      </c>
      <c r="G11978" s="20">
        <v>70465.25</v>
      </c>
      <c r="H11978" s="20">
        <v>72709.33</v>
      </c>
      <c r="I11978" s="20">
        <v>71927.95</v>
      </c>
      <c r="J11978" s="20">
        <v>67089.53</v>
      </c>
      <c r="K11978" s="20">
        <v>71203.64</v>
      </c>
      <c r="L11978" s="20">
        <f t="shared" si="190"/>
        <v>72709.33</v>
      </c>
    </row>
    <row r="11979" spans="1:12" ht="49.5">
      <c r="A11979" s="19">
        <v>1830000145</v>
      </c>
      <c r="B11979" s="15" t="s">
        <v>11668</v>
      </c>
      <c r="C11979" s="22" t="s">
        <v>13</v>
      </c>
      <c r="D11979" s="20">
        <v>57823.86</v>
      </c>
      <c r="E11979" s="20">
        <v>58271.14</v>
      </c>
      <c r="F11979" s="20">
        <v>60811.15</v>
      </c>
      <c r="G11979" s="20">
        <v>60010.29</v>
      </c>
      <c r="H11979" s="20">
        <v>61805.4</v>
      </c>
      <c r="I11979" s="20">
        <v>61165.68</v>
      </c>
      <c r="J11979" s="20">
        <v>56944.44</v>
      </c>
      <c r="K11979" s="20">
        <v>60467.43</v>
      </c>
      <c r="L11979" s="20">
        <f t="shared" si="190"/>
        <v>61805.4</v>
      </c>
    </row>
    <row r="11980" spans="1:12" ht="33">
      <c r="A11980" s="19">
        <v>1830000146</v>
      </c>
      <c r="B11980" s="15" t="s">
        <v>11669</v>
      </c>
      <c r="C11980" s="22" t="s">
        <v>13</v>
      </c>
      <c r="D11980" s="20">
        <v>8969.26</v>
      </c>
      <c r="E11980" s="20">
        <v>8971.86</v>
      </c>
      <c r="F11980" s="20">
        <v>8977.9500000000007</v>
      </c>
      <c r="G11980" s="20">
        <v>8973.67</v>
      </c>
      <c r="H11980" s="20">
        <v>8986.1299999999992</v>
      </c>
      <c r="I11980" s="20">
        <v>8982.85</v>
      </c>
      <c r="J11980" s="20">
        <v>8966.64</v>
      </c>
      <c r="K11980" s="20">
        <v>8979.36</v>
      </c>
      <c r="L11980" s="20">
        <f t="shared" si="190"/>
        <v>8986.1299999999992</v>
      </c>
    </row>
    <row r="11981" spans="1:12" ht="41.25">
      <c r="A11981" s="19">
        <v>1830000147</v>
      </c>
      <c r="B11981" s="15" t="s">
        <v>11670</v>
      </c>
      <c r="C11981" s="22" t="s">
        <v>13</v>
      </c>
      <c r="D11981" s="20">
        <v>64308.9</v>
      </c>
      <c r="E11981" s="20">
        <v>64774.16</v>
      </c>
      <c r="F11981" s="20">
        <v>67355.59</v>
      </c>
      <c r="G11981" s="20">
        <v>66123.34</v>
      </c>
      <c r="H11981" s="20">
        <v>68825.210000000006</v>
      </c>
      <c r="I11981" s="20">
        <v>68190.27</v>
      </c>
      <c r="J11981" s="20">
        <v>63355.18</v>
      </c>
      <c r="K11981" s="20">
        <v>68386.78</v>
      </c>
      <c r="L11981" s="20">
        <f t="shared" si="190"/>
        <v>68825.210000000006</v>
      </c>
    </row>
    <row r="11982" spans="1:12" ht="49.5">
      <c r="A11982" s="19">
        <v>1830000148</v>
      </c>
      <c r="B11982" s="15" t="s">
        <v>11671</v>
      </c>
      <c r="C11982" s="22" t="s">
        <v>13</v>
      </c>
      <c r="D11982" s="20">
        <v>4251.6899999999996</v>
      </c>
      <c r="E11982" s="20">
        <v>4253.66</v>
      </c>
      <c r="F11982" s="20">
        <v>4363.34</v>
      </c>
      <c r="G11982" s="20">
        <v>4360.4799999999996</v>
      </c>
      <c r="H11982" s="20">
        <v>4375.76</v>
      </c>
      <c r="I11982" s="20">
        <v>4366.3900000000003</v>
      </c>
      <c r="J11982" s="20">
        <v>4260.17</v>
      </c>
      <c r="K11982" s="20">
        <v>4375.28</v>
      </c>
      <c r="L11982" s="20">
        <f t="shared" si="190"/>
        <v>4375.76</v>
      </c>
    </row>
    <row r="11983" spans="1:12" ht="49.5">
      <c r="A11983" s="19">
        <v>1830000150</v>
      </c>
      <c r="B11983" s="15" t="s">
        <v>11672</v>
      </c>
      <c r="C11983" s="22" t="s">
        <v>13</v>
      </c>
      <c r="D11983" s="20">
        <v>80517.61</v>
      </c>
      <c r="E11983" s="20">
        <v>81065.08</v>
      </c>
      <c r="F11983" s="20">
        <v>83810.17</v>
      </c>
      <c r="G11983" s="20">
        <v>82674.47</v>
      </c>
      <c r="H11983" s="20">
        <v>85448.62</v>
      </c>
      <c r="I11983" s="20">
        <v>84785.86</v>
      </c>
      <c r="J11983" s="20">
        <v>79991.03</v>
      </c>
      <c r="K11983" s="20">
        <v>84843.45</v>
      </c>
      <c r="L11983" s="20">
        <f t="shared" si="190"/>
        <v>85448.62</v>
      </c>
    </row>
    <row r="11984" spans="1:12" ht="33">
      <c r="A11984" s="19">
        <v>1830000151</v>
      </c>
      <c r="B11984" s="15" t="s">
        <v>11673</v>
      </c>
      <c r="C11984" s="22" t="s">
        <v>13</v>
      </c>
      <c r="D11984" s="20">
        <v>21277.73</v>
      </c>
      <c r="E11984" s="20">
        <v>21405.759999999998</v>
      </c>
      <c r="F11984" s="20">
        <v>22379.8</v>
      </c>
      <c r="G11984" s="20">
        <v>22042.37</v>
      </c>
      <c r="H11984" s="20">
        <v>22714.55</v>
      </c>
      <c r="I11984" s="20">
        <v>22507.87</v>
      </c>
      <c r="J11984" s="20">
        <v>21130.38</v>
      </c>
      <c r="K11984" s="20">
        <v>22417.88</v>
      </c>
      <c r="L11984" s="20">
        <f t="shared" si="190"/>
        <v>22714.55</v>
      </c>
    </row>
    <row r="11985" spans="1:12" ht="57.75">
      <c r="A11985" s="19">
        <v>1830000152</v>
      </c>
      <c r="B11985" s="15" t="s">
        <v>11674</v>
      </c>
      <c r="C11985" s="22" t="s">
        <v>13</v>
      </c>
      <c r="D11985" s="20">
        <v>176551.88</v>
      </c>
      <c r="E11985" s="20">
        <v>177940</v>
      </c>
      <c r="F11985" s="20">
        <v>186645.58</v>
      </c>
      <c r="G11985" s="20">
        <v>183313.42</v>
      </c>
      <c r="H11985" s="20">
        <v>190508.94</v>
      </c>
      <c r="I11985" s="20">
        <v>189057.34</v>
      </c>
      <c r="J11985" s="20">
        <v>174882.56</v>
      </c>
      <c r="K11985" s="20">
        <v>188397.41</v>
      </c>
      <c r="L11985" s="20">
        <f t="shared" si="190"/>
        <v>190508.94</v>
      </c>
    </row>
    <row r="11986" spans="1:12" ht="57.75">
      <c r="A11986" s="19">
        <v>1830000153</v>
      </c>
      <c r="B11986" s="15" t="s">
        <v>11675</v>
      </c>
      <c r="C11986" s="22" t="s">
        <v>13</v>
      </c>
      <c r="D11986" s="20">
        <v>337206.53</v>
      </c>
      <c r="E11986" s="20">
        <v>341235.71</v>
      </c>
      <c r="F11986" s="20">
        <v>367770.82</v>
      </c>
      <c r="G11986" s="20">
        <v>361759.33</v>
      </c>
      <c r="H11986" s="20">
        <v>375594.08</v>
      </c>
      <c r="I11986" s="20">
        <v>365587.91</v>
      </c>
      <c r="J11986" s="20">
        <v>328445.67</v>
      </c>
      <c r="K11986" s="20">
        <v>365122.42</v>
      </c>
      <c r="L11986" s="20">
        <f t="shared" si="190"/>
        <v>375594.08</v>
      </c>
    </row>
    <row r="11987" spans="1:12" ht="41.25">
      <c r="A11987" s="19">
        <v>1830000154</v>
      </c>
      <c r="B11987" s="15" t="s">
        <v>11676</v>
      </c>
      <c r="C11987" s="22" t="s">
        <v>15</v>
      </c>
      <c r="D11987" s="20">
        <v>5313.31</v>
      </c>
      <c r="E11987" s="20">
        <v>5313.31</v>
      </c>
      <c r="F11987" s="20">
        <v>5313.44</v>
      </c>
      <c r="G11987" s="20">
        <v>5313.44</v>
      </c>
      <c r="H11987" s="20">
        <v>5313.44</v>
      </c>
      <c r="I11987" s="20">
        <v>5313.44</v>
      </c>
      <c r="J11987" s="20">
        <v>5313.44</v>
      </c>
      <c r="K11987" s="20">
        <v>5313.44</v>
      </c>
      <c r="L11987" s="20">
        <f t="shared" si="190"/>
        <v>5313.44</v>
      </c>
    </row>
    <row r="11988" spans="1:12" ht="33">
      <c r="A11988" s="19">
        <v>1830000156</v>
      </c>
      <c r="B11988" s="15" t="s">
        <v>11677</v>
      </c>
      <c r="C11988" s="22" t="s">
        <v>13</v>
      </c>
      <c r="D11988" s="20">
        <v>30771.91</v>
      </c>
      <c r="E11988" s="20">
        <v>30771.91</v>
      </c>
      <c r="F11988" s="20">
        <v>30772.67</v>
      </c>
      <c r="G11988" s="20">
        <v>30772.67</v>
      </c>
      <c r="H11988" s="20">
        <v>30772.67</v>
      </c>
      <c r="I11988" s="20">
        <v>30772.67</v>
      </c>
      <c r="J11988" s="20">
        <v>30772.67</v>
      </c>
      <c r="K11988" s="20">
        <v>30772.67</v>
      </c>
      <c r="L11988" s="20">
        <f t="shared" si="190"/>
        <v>30772.67</v>
      </c>
    </row>
    <row r="11989" spans="1:12" ht="41.25">
      <c r="A11989" s="19">
        <v>1830000157</v>
      </c>
      <c r="B11989" s="15" t="s">
        <v>11678</v>
      </c>
      <c r="C11989" s="22" t="s">
        <v>13</v>
      </c>
      <c r="D11989" s="20">
        <v>60214.32</v>
      </c>
      <c r="E11989" s="20">
        <v>60581.25</v>
      </c>
      <c r="F11989" s="20">
        <v>62803.81</v>
      </c>
      <c r="G11989" s="20">
        <v>61822.09</v>
      </c>
      <c r="H11989" s="20">
        <v>63947.26</v>
      </c>
      <c r="I11989" s="20">
        <v>63422.21</v>
      </c>
      <c r="J11989" s="20">
        <v>59335.92</v>
      </c>
      <c r="K11989" s="20">
        <v>63532.49</v>
      </c>
      <c r="L11989" s="20">
        <f t="shared" si="190"/>
        <v>63947.26</v>
      </c>
    </row>
    <row r="11990" spans="1:12" ht="24.75">
      <c r="A11990" s="19">
        <v>1830000159</v>
      </c>
      <c r="B11990" s="15" t="s">
        <v>11679</v>
      </c>
      <c r="C11990" s="22" t="s">
        <v>13</v>
      </c>
      <c r="D11990" s="20">
        <v>130.62</v>
      </c>
      <c r="E11990" s="20">
        <v>131.81</v>
      </c>
      <c r="F11990" s="20">
        <v>134.16999999999999</v>
      </c>
      <c r="G11990" s="20">
        <v>132.44</v>
      </c>
      <c r="H11990" s="20">
        <v>137.44</v>
      </c>
      <c r="I11990" s="20">
        <v>136.03</v>
      </c>
      <c r="J11990" s="20">
        <v>129.27000000000001</v>
      </c>
      <c r="K11990" s="20">
        <v>135.03</v>
      </c>
      <c r="L11990" s="20">
        <f t="shared" si="190"/>
        <v>137.44</v>
      </c>
    </row>
    <row r="11991" spans="1:12" ht="49.5">
      <c r="A11991" s="19">
        <v>1830000160</v>
      </c>
      <c r="B11991" s="15" t="s">
        <v>11680</v>
      </c>
      <c r="C11991" s="22" t="s">
        <v>13</v>
      </c>
      <c r="D11991" s="20">
        <v>56750.720000000001</v>
      </c>
      <c r="E11991" s="20">
        <v>57198.9</v>
      </c>
      <c r="F11991" s="20">
        <v>59740.88</v>
      </c>
      <c r="G11991" s="20">
        <v>58938.58</v>
      </c>
      <c r="H11991" s="20">
        <v>60737.919999999998</v>
      </c>
      <c r="I11991" s="20">
        <v>60097.06</v>
      </c>
      <c r="J11991" s="20">
        <v>55870.29</v>
      </c>
      <c r="K11991" s="20">
        <v>59397.67</v>
      </c>
      <c r="L11991" s="20">
        <f t="shared" si="190"/>
        <v>60737.919999999998</v>
      </c>
    </row>
    <row r="11992" spans="1:12" ht="33">
      <c r="A11992" s="19">
        <v>1830000161</v>
      </c>
      <c r="B11992" s="15" t="s">
        <v>11681</v>
      </c>
      <c r="C11992" s="22" t="s">
        <v>13</v>
      </c>
      <c r="D11992" s="20">
        <v>16633.04</v>
      </c>
      <c r="E11992" s="20">
        <v>16871.59</v>
      </c>
      <c r="F11992" s="20">
        <v>18350.73</v>
      </c>
      <c r="G11992" s="20">
        <v>17713.97</v>
      </c>
      <c r="H11992" s="20">
        <v>19042.330000000002</v>
      </c>
      <c r="I11992" s="20">
        <v>18759.349999999999</v>
      </c>
      <c r="J11992" s="20">
        <v>16531.84</v>
      </c>
      <c r="K11992" s="20">
        <v>18923.37</v>
      </c>
      <c r="L11992" s="20">
        <f t="shared" si="190"/>
        <v>19042.330000000002</v>
      </c>
    </row>
    <row r="11993" spans="1:12" ht="24.75">
      <c r="A11993" s="19">
        <v>1830000162</v>
      </c>
      <c r="B11993" s="15" t="s">
        <v>11682</v>
      </c>
      <c r="C11993" s="22" t="s">
        <v>26</v>
      </c>
      <c r="D11993" s="20">
        <v>273.07</v>
      </c>
      <c r="E11993" s="20">
        <v>276.01</v>
      </c>
      <c r="F11993" s="20">
        <v>285.95</v>
      </c>
      <c r="G11993" s="20">
        <v>277.08</v>
      </c>
      <c r="H11993" s="20">
        <v>295.02</v>
      </c>
      <c r="I11993" s="20">
        <v>291.63</v>
      </c>
      <c r="J11993" s="20">
        <v>269.86</v>
      </c>
      <c r="K11993" s="20">
        <v>289.52999999999997</v>
      </c>
      <c r="L11993" s="20">
        <f t="shared" si="190"/>
        <v>295.02</v>
      </c>
    </row>
    <row r="11994" spans="1:12" ht="16.5">
      <c r="A11994" s="19">
        <v>1830000163</v>
      </c>
      <c r="B11994" s="15" t="s">
        <v>11683</v>
      </c>
      <c r="C11994" s="22" t="s">
        <v>26</v>
      </c>
      <c r="D11994" s="20">
        <v>93.72</v>
      </c>
      <c r="E11994" s="20">
        <v>93.88</v>
      </c>
      <c r="F11994" s="20">
        <v>94.28</v>
      </c>
      <c r="G11994" s="20">
        <v>93.99</v>
      </c>
      <c r="H11994" s="20">
        <v>94.82</v>
      </c>
      <c r="I11994" s="20">
        <v>94.62</v>
      </c>
      <c r="J11994" s="20">
        <v>93.52</v>
      </c>
      <c r="K11994" s="20">
        <v>94.36</v>
      </c>
      <c r="L11994" s="20">
        <f t="shared" si="190"/>
        <v>94.82</v>
      </c>
    </row>
    <row r="11995" spans="1:12" ht="24.75">
      <c r="A11995" s="19">
        <v>1830000164</v>
      </c>
      <c r="B11995" s="15" t="s">
        <v>11684</v>
      </c>
      <c r="C11995" s="22" t="s">
        <v>13</v>
      </c>
      <c r="D11995" s="20">
        <v>165.5</v>
      </c>
      <c r="E11995" s="20">
        <v>167.27</v>
      </c>
      <c r="F11995" s="20">
        <v>171.94</v>
      </c>
      <c r="G11995" s="20">
        <v>168.64</v>
      </c>
      <c r="H11995" s="20">
        <v>177.15</v>
      </c>
      <c r="I11995" s="20">
        <v>175.21</v>
      </c>
      <c r="J11995" s="20">
        <v>163.34</v>
      </c>
      <c r="K11995" s="20">
        <v>174.12</v>
      </c>
      <c r="L11995" s="20">
        <f t="shared" si="190"/>
        <v>177.15</v>
      </c>
    </row>
    <row r="11996" spans="1:12" ht="24.75">
      <c r="A11996" s="19">
        <v>1830000165</v>
      </c>
      <c r="B11996" s="15" t="s">
        <v>11685</v>
      </c>
      <c r="C11996" s="22" t="s">
        <v>13</v>
      </c>
      <c r="D11996" s="20">
        <v>1113.99</v>
      </c>
      <c r="E11996" s="20">
        <v>1113.99</v>
      </c>
      <c r="F11996" s="20">
        <v>1114.02</v>
      </c>
      <c r="G11996" s="20">
        <v>1114.02</v>
      </c>
      <c r="H11996" s="20">
        <v>1114.02</v>
      </c>
      <c r="I11996" s="20">
        <v>1114.02</v>
      </c>
      <c r="J11996" s="20">
        <v>1114.02</v>
      </c>
      <c r="K11996" s="20">
        <v>1114.02</v>
      </c>
      <c r="L11996" s="20">
        <f t="shared" si="190"/>
        <v>1114.02</v>
      </c>
    </row>
    <row r="11997" spans="1:12" ht="90.75">
      <c r="A11997" s="19">
        <v>1830000166</v>
      </c>
      <c r="B11997" s="15" t="s">
        <v>11686</v>
      </c>
      <c r="C11997" s="22" t="s">
        <v>13</v>
      </c>
      <c r="D11997" s="20">
        <v>100648.95</v>
      </c>
      <c r="E11997" s="20">
        <v>101187.91</v>
      </c>
      <c r="F11997" s="20">
        <v>104320.2</v>
      </c>
      <c r="G11997" s="20">
        <v>102889.1</v>
      </c>
      <c r="H11997" s="20">
        <v>105986.95</v>
      </c>
      <c r="I11997" s="20">
        <v>105202.16</v>
      </c>
      <c r="J11997" s="20">
        <v>100051.11</v>
      </c>
      <c r="K11997" s="20">
        <v>105332.48</v>
      </c>
      <c r="L11997" s="20">
        <f t="shared" si="190"/>
        <v>105986.95</v>
      </c>
    </row>
    <row r="11998" spans="1:12" ht="90.75">
      <c r="A11998" s="19">
        <v>1830000170</v>
      </c>
      <c r="B11998" s="15" t="s">
        <v>11687</v>
      </c>
      <c r="C11998" s="22" t="s">
        <v>13</v>
      </c>
      <c r="D11998" s="20">
        <v>40007.54</v>
      </c>
      <c r="E11998" s="20">
        <v>40371.620000000003</v>
      </c>
      <c r="F11998" s="20">
        <v>42464.68</v>
      </c>
      <c r="G11998" s="20">
        <v>41618.94</v>
      </c>
      <c r="H11998" s="20">
        <v>43289.62</v>
      </c>
      <c r="I11998" s="20">
        <v>42849.64</v>
      </c>
      <c r="J11998" s="20">
        <v>39690.79</v>
      </c>
      <c r="K11998" s="20">
        <v>42654.57</v>
      </c>
      <c r="L11998" s="20">
        <f t="shared" si="190"/>
        <v>43289.62</v>
      </c>
    </row>
    <row r="11999" spans="1:12" ht="41.25">
      <c r="A11999" s="19">
        <v>1830000171</v>
      </c>
      <c r="B11999" s="15" t="s">
        <v>11688</v>
      </c>
      <c r="C11999" s="22" t="s">
        <v>13</v>
      </c>
      <c r="D11999" s="20">
        <v>2482.54</v>
      </c>
      <c r="E11999" s="20">
        <v>2482.54</v>
      </c>
      <c r="F11999" s="20">
        <v>2482.6</v>
      </c>
      <c r="G11999" s="20">
        <v>2482.6</v>
      </c>
      <c r="H11999" s="20">
        <v>2482.6</v>
      </c>
      <c r="I11999" s="20">
        <v>2482.6</v>
      </c>
      <c r="J11999" s="20">
        <v>2482.6</v>
      </c>
      <c r="K11999" s="20">
        <v>2482.6</v>
      </c>
      <c r="L11999" s="20">
        <f t="shared" si="190"/>
        <v>2482.6</v>
      </c>
    </row>
    <row r="12000" spans="1:12" ht="49.5">
      <c r="A12000" s="19">
        <v>1830000172</v>
      </c>
      <c r="B12000" s="15" t="s">
        <v>11689</v>
      </c>
      <c r="C12000" s="22" t="s">
        <v>13</v>
      </c>
      <c r="D12000" s="20">
        <v>2050.2399999999998</v>
      </c>
      <c r="E12000" s="20">
        <v>2050.2399999999998</v>
      </c>
      <c r="F12000" s="20">
        <v>2050.29</v>
      </c>
      <c r="G12000" s="20">
        <v>2045.8</v>
      </c>
      <c r="H12000" s="20">
        <v>2050.29</v>
      </c>
      <c r="I12000" s="20">
        <v>2050.29</v>
      </c>
      <c r="J12000" s="20">
        <v>2050.29</v>
      </c>
      <c r="K12000" s="20">
        <v>2050.29</v>
      </c>
      <c r="L12000" s="20">
        <f t="shared" si="190"/>
        <v>2050.29</v>
      </c>
    </row>
    <row r="12001" spans="1:12" ht="24.75">
      <c r="A12001" s="19">
        <v>1830000173</v>
      </c>
      <c r="B12001" s="15" t="s">
        <v>11690</v>
      </c>
      <c r="C12001" s="22" t="s">
        <v>11</v>
      </c>
      <c r="D12001" s="20">
        <v>373.21</v>
      </c>
      <c r="E12001" s="20">
        <v>373.21</v>
      </c>
      <c r="F12001" s="20">
        <v>373.22</v>
      </c>
      <c r="G12001" s="20">
        <v>373.22</v>
      </c>
      <c r="H12001" s="20">
        <v>373.22</v>
      </c>
      <c r="I12001" s="20">
        <v>373.22</v>
      </c>
      <c r="J12001" s="20">
        <v>373.22</v>
      </c>
      <c r="K12001" s="20">
        <v>373.22</v>
      </c>
      <c r="L12001" s="20">
        <f t="shared" si="190"/>
        <v>373.22</v>
      </c>
    </row>
    <row r="12002" spans="1:12" ht="24.75">
      <c r="A12002" s="19">
        <v>1830000174</v>
      </c>
      <c r="B12002" s="15" t="s">
        <v>11691</v>
      </c>
      <c r="C12002" s="22" t="s">
        <v>26</v>
      </c>
      <c r="D12002" s="20">
        <v>111.2</v>
      </c>
      <c r="E12002" s="20">
        <v>112.73</v>
      </c>
      <c r="F12002" s="20">
        <v>123.35</v>
      </c>
      <c r="G12002" s="20">
        <v>121.68</v>
      </c>
      <c r="H12002" s="20">
        <v>125.67</v>
      </c>
      <c r="I12002" s="20">
        <v>120.47</v>
      </c>
      <c r="J12002" s="20">
        <v>106.61</v>
      </c>
      <c r="K12002" s="20">
        <v>120.77</v>
      </c>
      <c r="L12002" s="20">
        <f t="shared" si="190"/>
        <v>125.67</v>
      </c>
    </row>
    <row r="12003" spans="1:12" ht="24.75">
      <c r="A12003" s="19">
        <v>1830000175</v>
      </c>
      <c r="B12003" s="15" t="s">
        <v>11692</v>
      </c>
      <c r="C12003" s="22" t="s">
        <v>26</v>
      </c>
      <c r="D12003" s="20">
        <v>114.93</v>
      </c>
      <c r="E12003" s="20">
        <v>116.6</v>
      </c>
      <c r="F12003" s="20">
        <v>127.69</v>
      </c>
      <c r="G12003" s="20">
        <v>125.71</v>
      </c>
      <c r="H12003" s="20">
        <v>130.44999999999999</v>
      </c>
      <c r="I12003" s="20">
        <v>125.12</v>
      </c>
      <c r="J12003" s="20">
        <v>110.14</v>
      </c>
      <c r="K12003" s="20">
        <v>125.37</v>
      </c>
      <c r="L12003" s="20">
        <f t="shared" si="190"/>
        <v>130.44999999999999</v>
      </c>
    </row>
    <row r="12004" spans="1:12" ht="41.25">
      <c r="A12004" s="19">
        <v>1830000176</v>
      </c>
      <c r="B12004" s="15" t="s">
        <v>11693</v>
      </c>
      <c r="C12004" s="22" t="s">
        <v>13</v>
      </c>
      <c r="D12004" s="20">
        <v>2675.24</v>
      </c>
      <c r="E12004" s="20">
        <v>2695.09</v>
      </c>
      <c r="F12004" s="20">
        <v>2803.58</v>
      </c>
      <c r="G12004" s="20">
        <v>2767.73</v>
      </c>
      <c r="H12004" s="20">
        <v>2844.38</v>
      </c>
      <c r="I12004" s="20">
        <v>2818.79</v>
      </c>
      <c r="J12004" s="20">
        <v>2653.5</v>
      </c>
      <c r="K12004" s="20">
        <v>2792.97</v>
      </c>
      <c r="L12004" s="20">
        <f t="shared" si="190"/>
        <v>2844.38</v>
      </c>
    </row>
    <row r="12005" spans="1:12" ht="33">
      <c r="A12005" s="19">
        <v>1830000177</v>
      </c>
      <c r="B12005" s="15" t="s">
        <v>11694</v>
      </c>
      <c r="C12005" s="22" t="s">
        <v>13</v>
      </c>
      <c r="D12005" s="20">
        <v>1103.02</v>
      </c>
      <c r="E12005" s="20">
        <v>1103.02</v>
      </c>
      <c r="F12005" s="20">
        <v>1103.04</v>
      </c>
      <c r="G12005" s="20">
        <v>1103.04</v>
      </c>
      <c r="H12005" s="20">
        <v>1103.04</v>
      </c>
      <c r="I12005" s="20">
        <v>1103.04</v>
      </c>
      <c r="J12005" s="20">
        <v>1103.04</v>
      </c>
      <c r="K12005" s="20">
        <v>1103.04</v>
      </c>
      <c r="L12005" s="20">
        <f t="shared" si="190"/>
        <v>1103.04</v>
      </c>
    </row>
    <row r="12006" spans="1:12" ht="33">
      <c r="A12006" s="19">
        <v>1830000178</v>
      </c>
      <c r="B12006" s="15" t="s">
        <v>11695</v>
      </c>
      <c r="C12006" s="22" t="s">
        <v>13</v>
      </c>
      <c r="D12006" s="20">
        <v>1932.65</v>
      </c>
      <c r="E12006" s="20">
        <v>1932.65</v>
      </c>
      <c r="F12006" s="20">
        <v>1932.69</v>
      </c>
      <c r="G12006" s="20">
        <v>1932.69</v>
      </c>
      <c r="H12006" s="20">
        <v>1932.69</v>
      </c>
      <c r="I12006" s="20">
        <v>1932.69</v>
      </c>
      <c r="J12006" s="20">
        <v>1932.69</v>
      </c>
      <c r="K12006" s="20">
        <v>1932.69</v>
      </c>
      <c r="L12006" s="20">
        <f t="shared" si="190"/>
        <v>1932.69</v>
      </c>
    </row>
    <row r="12007" spans="1:12" ht="24.75">
      <c r="A12007" s="19">
        <v>1830000179</v>
      </c>
      <c r="B12007" s="15" t="s">
        <v>11696</v>
      </c>
      <c r="C12007" s="22" t="s">
        <v>13</v>
      </c>
      <c r="D12007" s="20">
        <v>1103.5999999999999</v>
      </c>
      <c r="E12007" s="20">
        <v>1103.5999999999999</v>
      </c>
      <c r="F12007" s="20">
        <v>1103.6300000000001</v>
      </c>
      <c r="G12007" s="20">
        <v>1103.6300000000001</v>
      </c>
      <c r="H12007" s="20">
        <v>1103.6300000000001</v>
      </c>
      <c r="I12007" s="20">
        <v>1103.6300000000001</v>
      </c>
      <c r="J12007" s="20">
        <v>1103.6300000000001</v>
      </c>
      <c r="K12007" s="20">
        <v>1103.6300000000001</v>
      </c>
      <c r="L12007" s="20">
        <f t="shared" si="190"/>
        <v>1103.6300000000001</v>
      </c>
    </row>
    <row r="12008" spans="1:12" ht="24.75">
      <c r="A12008" s="19">
        <v>1830000180</v>
      </c>
      <c r="B12008" s="15" t="s">
        <v>11697</v>
      </c>
      <c r="C12008" s="22" t="s">
        <v>13</v>
      </c>
      <c r="D12008" s="20">
        <v>3178.31</v>
      </c>
      <c r="E12008" s="20">
        <v>3178.31</v>
      </c>
      <c r="F12008" s="20">
        <v>3178.39</v>
      </c>
      <c r="G12008" s="20">
        <v>3178.39</v>
      </c>
      <c r="H12008" s="20">
        <v>3178.39</v>
      </c>
      <c r="I12008" s="20">
        <v>3178.39</v>
      </c>
      <c r="J12008" s="20">
        <v>3178.39</v>
      </c>
      <c r="K12008" s="20">
        <v>3178.39</v>
      </c>
      <c r="L12008" s="20">
        <f t="shared" si="190"/>
        <v>3178.39</v>
      </c>
    </row>
    <row r="12009" spans="1:12" ht="16.5">
      <c r="A12009" s="19">
        <v>1830000181</v>
      </c>
      <c r="B12009" s="15" t="s">
        <v>11698</v>
      </c>
      <c r="C12009" s="22" t="s">
        <v>13</v>
      </c>
      <c r="D12009" s="20">
        <v>1601.15</v>
      </c>
      <c r="E12009" s="20">
        <v>1601.15</v>
      </c>
      <c r="F12009" s="20">
        <v>1601.19</v>
      </c>
      <c r="G12009" s="20">
        <v>1601.19</v>
      </c>
      <c r="H12009" s="20">
        <v>1601.19</v>
      </c>
      <c r="I12009" s="20">
        <v>1601.19</v>
      </c>
      <c r="J12009" s="20">
        <v>1601.19</v>
      </c>
      <c r="K12009" s="20">
        <v>1601.19</v>
      </c>
      <c r="L12009" s="20">
        <f t="shared" si="190"/>
        <v>1601.19</v>
      </c>
    </row>
    <row r="12010" spans="1:12" ht="33">
      <c r="A12010" s="19">
        <v>1830000182</v>
      </c>
      <c r="B12010" s="15" t="s">
        <v>11699</v>
      </c>
      <c r="C12010" s="22" t="s">
        <v>13</v>
      </c>
      <c r="D12010" s="20">
        <v>5199.6400000000003</v>
      </c>
      <c r="E12010" s="20">
        <v>5345.08</v>
      </c>
      <c r="F12010" s="20">
        <v>6676.99</v>
      </c>
      <c r="G12010" s="20">
        <v>6625.99</v>
      </c>
      <c r="H12010" s="20">
        <v>6794.55</v>
      </c>
      <c r="I12010" s="20">
        <v>6391.92</v>
      </c>
      <c r="J12010" s="20">
        <v>4881.1499999999996</v>
      </c>
      <c r="K12010" s="20">
        <v>5628.3</v>
      </c>
      <c r="L12010" s="20">
        <f t="shared" si="190"/>
        <v>6794.55</v>
      </c>
    </row>
    <row r="12011" spans="1:12" ht="41.25">
      <c r="A12011" s="19">
        <v>1830000183</v>
      </c>
      <c r="B12011" s="15" t="s">
        <v>11700</v>
      </c>
      <c r="C12011" s="22" t="s">
        <v>13</v>
      </c>
      <c r="D12011" s="20">
        <v>16382.79</v>
      </c>
      <c r="E12011" s="20">
        <v>16433.87</v>
      </c>
      <c r="F12011" s="20">
        <v>16651.02</v>
      </c>
      <c r="G12011" s="20">
        <v>16485.8</v>
      </c>
      <c r="H12011" s="20">
        <v>16810.189999999999</v>
      </c>
      <c r="I12011" s="20">
        <v>16740.91</v>
      </c>
      <c r="J12011" s="20">
        <v>16337.38</v>
      </c>
      <c r="K12011" s="20">
        <v>16696.36</v>
      </c>
      <c r="L12011" s="20">
        <f t="shared" si="190"/>
        <v>16810.189999999999</v>
      </c>
    </row>
    <row r="12012" spans="1:12" ht="24.75">
      <c r="A12012" s="19">
        <v>1830000184</v>
      </c>
      <c r="B12012" s="15" t="s">
        <v>11701</v>
      </c>
      <c r="C12012" s="22" t="s">
        <v>13</v>
      </c>
      <c r="D12012" s="20">
        <v>127.56</v>
      </c>
      <c r="E12012" s="20">
        <v>127.56</v>
      </c>
      <c r="F12012" s="20">
        <v>127.57</v>
      </c>
      <c r="G12012" s="20">
        <v>127.57</v>
      </c>
      <c r="H12012" s="20">
        <v>127.57</v>
      </c>
      <c r="I12012" s="20">
        <v>127.57</v>
      </c>
      <c r="J12012" s="20">
        <v>127.57</v>
      </c>
      <c r="K12012" s="20">
        <v>127.57</v>
      </c>
      <c r="L12012" s="20">
        <f t="shared" si="190"/>
        <v>127.57</v>
      </c>
    </row>
    <row r="12013" spans="1:12" ht="33">
      <c r="A12013" s="19">
        <v>1830000190</v>
      </c>
      <c r="B12013" s="15" t="s">
        <v>11702</v>
      </c>
      <c r="C12013" s="22" t="s">
        <v>13</v>
      </c>
      <c r="D12013" s="20">
        <v>59432.05</v>
      </c>
      <c r="E12013" s="20">
        <v>59794.92</v>
      </c>
      <c r="F12013" s="20">
        <v>61987.47</v>
      </c>
      <c r="G12013" s="20">
        <v>60692.53</v>
      </c>
      <c r="H12013" s="20">
        <v>63061.89</v>
      </c>
      <c r="I12013" s="20">
        <v>62513.7</v>
      </c>
      <c r="J12013" s="20">
        <v>58184.59</v>
      </c>
      <c r="K12013" s="20">
        <v>62888.89</v>
      </c>
      <c r="L12013" s="20">
        <f t="shared" si="190"/>
        <v>63061.89</v>
      </c>
    </row>
    <row r="12014" spans="1:12" ht="33">
      <c r="A12014" s="19">
        <v>1830000191</v>
      </c>
      <c r="B12014" s="15" t="s">
        <v>12126</v>
      </c>
      <c r="C12014" s="22" t="s">
        <v>13</v>
      </c>
      <c r="D12014" s="20">
        <v>66952.649999999994</v>
      </c>
      <c r="E12014" s="20">
        <v>67356.639999999999</v>
      </c>
      <c r="F12014" s="20">
        <v>69790.62</v>
      </c>
      <c r="G12014" s="20">
        <v>68355.23</v>
      </c>
      <c r="H12014" s="20">
        <v>70984.33</v>
      </c>
      <c r="I12014" s="20">
        <v>70383.69</v>
      </c>
      <c r="J12014" s="20">
        <v>65568.479999999996</v>
      </c>
      <c r="K12014" s="20">
        <v>70797.53</v>
      </c>
      <c r="L12014" s="20">
        <f t="shared" si="190"/>
        <v>70984.33</v>
      </c>
    </row>
    <row r="12015" spans="1:12" ht="16.5">
      <c r="A12015" s="19">
        <v>1830000192</v>
      </c>
      <c r="B12015" s="15" t="s">
        <v>11703</v>
      </c>
      <c r="C12015" s="22" t="s">
        <v>13</v>
      </c>
      <c r="D12015" s="20">
        <v>39712</v>
      </c>
      <c r="E12015" s="20">
        <v>40169.06</v>
      </c>
      <c r="F12015" s="20">
        <v>42598.25</v>
      </c>
      <c r="G12015" s="20">
        <v>41962.400000000001</v>
      </c>
      <c r="H12015" s="20">
        <v>43370.01</v>
      </c>
      <c r="I12015" s="20">
        <v>42733.42</v>
      </c>
      <c r="J12015" s="20">
        <v>39012.589999999997</v>
      </c>
      <c r="K12015" s="20">
        <v>41663.24</v>
      </c>
      <c r="L12015" s="20">
        <f t="shared" si="190"/>
        <v>43370.01</v>
      </c>
    </row>
    <row r="12016" spans="1:12" ht="24.75">
      <c r="A12016" s="19">
        <v>1830000193</v>
      </c>
      <c r="B12016" s="15" t="s">
        <v>11704</v>
      </c>
      <c r="C12016" s="22" t="s">
        <v>13</v>
      </c>
      <c r="D12016" s="20">
        <v>39773.29</v>
      </c>
      <c r="E12016" s="20">
        <v>40136.68</v>
      </c>
      <c r="F12016" s="20">
        <v>42489.09</v>
      </c>
      <c r="G12016" s="20">
        <v>41773.46</v>
      </c>
      <c r="H12016" s="20">
        <v>43356.24</v>
      </c>
      <c r="I12016" s="20">
        <v>42507.14</v>
      </c>
      <c r="J12016" s="20">
        <v>38700.379999999997</v>
      </c>
      <c r="K12016" s="20">
        <v>42555.19</v>
      </c>
      <c r="L12016" s="20">
        <f t="shared" si="190"/>
        <v>43356.24</v>
      </c>
    </row>
    <row r="12017" spans="1:12" ht="57.75">
      <c r="A12017" s="19">
        <v>1830000194</v>
      </c>
      <c r="B12017" s="15" t="s">
        <v>11705</v>
      </c>
      <c r="C12017" s="22" t="s">
        <v>13</v>
      </c>
      <c r="D12017" s="20">
        <v>47779.519999999997</v>
      </c>
      <c r="E12017" s="20">
        <v>48044.79</v>
      </c>
      <c r="F12017" s="20">
        <v>49703.02</v>
      </c>
      <c r="G12017" s="20">
        <v>48736.84</v>
      </c>
      <c r="H12017" s="20">
        <v>50493.47</v>
      </c>
      <c r="I12017" s="20">
        <v>50068.28</v>
      </c>
      <c r="J12017" s="20">
        <v>46847.9</v>
      </c>
      <c r="K12017" s="20">
        <v>50356.72</v>
      </c>
      <c r="L12017" s="20">
        <f t="shared" si="190"/>
        <v>50493.47</v>
      </c>
    </row>
    <row r="12018" spans="1:12" ht="33">
      <c r="A12018" s="19">
        <v>1830000195</v>
      </c>
      <c r="B12018" s="15" t="s">
        <v>11706</v>
      </c>
      <c r="C12018" s="22" t="s">
        <v>13</v>
      </c>
      <c r="D12018" s="20">
        <v>58495.8</v>
      </c>
      <c r="E12018" s="20">
        <v>58860.35</v>
      </c>
      <c r="F12018" s="20">
        <v>60994.07</v>
      </c>
      <c r="G12018" s="20">
        <v>59706.66</v>
      </c>
      <c r="H12018" s="20">
        <v>62068.06</v>
      </c>
      <c r="I12018" s="20">
        <v>61525.42</v>
      </c>
      <c r="J12018" s="20">
        <v>57254.31</v>
      </c>
      <c r="K12018" s="20">
        <v>61896.81</v>
      </c>
      <c r="L12018" s="20">
        <f t="shared" si="190"/>
        <v>62068.06</v>
      </c>
    </row>
    <row r="12019" spans="1:12" ht="16.5">
      <c r="A12019" s="19">
        <v>1830000198</v>
      </c>
      <c r="B12019" s="15" t="s">
        <v>11707</v>
      </c>
      <c r="C12019" s="22" t="s">
        <v>13</v>
      </c>
      <c r="D12019" s="20">
        <v>575.79</v>
      </c>
      <c r="E12019" s="20">
        <v>577.71</v>
      </c>
      <c r="F12019" s="20">
        <v>581.49</v>
      </c>
      <c r="G12019" s="20">
        <v>578.72</v>
      </c>
      <c r="H12019" s="20">
        <v>586.77</v>
      </c>
      <c r="I12019" s="20">
        <v>584.49</v>
      </c>
      <c r="J12019" s="20">
        <v>573.62</v>
      </c>
      <c r="K12019" s="20">
        <v>582.84</v>
      </c>
      <c r="L12019" s="20">
        <f t="shared" si="190"/>
        <v>586.77</v>
      </c>
    </row>
    <row r="12020" spans="1:12" ht="16.5">
      <c r="A12020" s="19">
        <v>1830000200</v>
      </c>
      <c r="B12020" s="15" t="s">
        <v>11708</v>
      </c>
      <c r="C12020" s="22" t="s">
        <v>13</v>
      </c>
      <c r="D12020" s="20">
        <v>11692.22</v>
      </c>
      <c r="E12020" s="20">
        <v>11788.1</v>
      </c>
      <c r="F12020" s="20">
        <v>12446.09</v>
      </c>
      <c r="G12020" s="20">
        <v>12044.7</v>
      </c>
      <c r="H12020" s="20">
        <v>12861.93</v>
      </c>
      <c r="I12020" s="20">
        <v>12787.85</v>
      </c>
      <c r="J12020" s="20">
        <v>11747.33</v>
      </c>
      <c r="K12020" s="20">
        <v>12952.13</v>
      </c>
      <c r="L12020" s="20">
        <f t="shared" si="190"/>
        <v>12952.13</v>
      </c>
    </row>
    <row r="12021" spans="1:12" ht="41.25">
      <c r="A12021" s="19">
        <v>1830000225</v>
      </c>
      <c r="B12021" s="15" t="s">
        <v>11709</v>
      </c>
      <c r="C12021" s="22" t="s">
        <v>13</v>
      </c>
      <c r="D12021" s="20">
        <v>34229.379999999997</v>
      </c>
      <c r="E12021" s="20">
        <v>34562.379999999997</v>
      </c>
      <c r="F12021" s="20">
        <v>36737.370000000003</v>
      </c>
      <c r="G12021" s="20">
        <v>36167.769999999997</v>
      </c>
      <c r="H12021" s="20">
        <v>37488.699999999997</v>
      </c>
      <c r="I12021" s="20">
        <v>36647.980000000003</v>
      </c>
      <c r="J12021" s="20">
        <v>33042.660000000003</v>
      </c>
      <c r="K12021" s="20">
        <v>36672.47</v>
      </c>
      <c r="L12021" s="20">
        <f t="shared" si="190"/>
        <v>37488.699999999997</v>
      </c>
    </row>
    <row r="12022" spans="1:12" ht="49.5">
      <c r="A12022" s="19">
        <v>1830000228</v>
      </c>
      <c r="B12022" s="15" t="s">
        <v>11710</v>
      </c>
      <c r="C12022" s="22" t="s">
        <v>13</v>
      </c>
      <c r="D12022" s="20">
        <v>2637.99</v>
      </c>
      <c r="E12022" s="20">
        <v>2672.14</v>
      </c>
      <c r="F12022" s="20">
        <v>2869.14</v>
      </c>
      <c r="G12022" s="20">
        <v>2849.09</v>
      </c>
      <c r="H12022" s="20">
        <v>2901.15</v>
      </c>
      <c r="I12022" s="20">
        <v>2851.05</v>
      </c>
      <c r="J12022" s="20">
        <v>2563.4299999999998</v>
      </c>
      <c r="K12022" s="20">
        <v>2715.92</v>
      </c>
      <c r="L12022" s="20">
        <f t="shared" si="190"/>
        <v>2901.15</v>
      </c>
    </row>
    <row r="12023" spans="1:12" ht="24.75">
      <c r="A12023" s="19">
        <v>1830000229</v>
      </c>
      <c r="B12023" s="15" t="s">
        <v>11711</v>
      </c>
      <c r="C12023" s="22" t="s">
        <v>13</v>
      </c>
      <c r="D12023" s="20">
        <v>1681.17</v>
      </c>
      <c r="E12023" s="20">
        <v>1687.15</v>
      </c>
      <c r="F12023" s="20">
        <v>1719.08</v>
      </c>
      <c r="G12023" s="20">
        <v>1704.37</v>
      </c>
      <c r="H12023" s="20">
        <v>1737.37</v>
      </c>
      <c r="I12023" s="20">
        <v>1730.45</v>
      </c>
      <c r="J12023" s="20">
        <v>1678.31</v>
      </c>
      <c r="K12023" s="20">
        <v>1732.44</v>
      </c>
      <c r="L12023" s="20">
        <f t="shared" si="190"/>
        <v>1737.37</v>
      </c>
    </row>
    <row r="12024" spans="1:12" ht="24.75">
      <c r="A12024" s="19">
        <v>1830000230</v>
      </c>
      <c r="B12024" s="15" t="s">
        <v>11712</v>
      </c>
      <c r="C12024" s="22" t="s">
        <v>13</v>
      </c>
      <c r="D12024" s="20">
        <v>76923.990000000005</v>
      </c>
      <c r="E12024" s="20">
        <v>77295.59</v>
      </c>
      <c r="F12024" s="20">
        <v>78714.720000000001</v>
      </c>
      <c r="G12024" s="20">
        <v>77925.89</v>
      </c>
      <c r="H12024" s="20">
        <v>79951.62</v>
      </c>
      <c r="I12024" s="20">
        <v>79265.33</v>
      </c>
      <c r="J12024" s="20">
        <v>76621.73</v>
      </c>
      <c r="K12024" s="20">
        <v>79340.31</v>
      </c>
      <c r="L12024" s="20">
        <f t="shared" si="190"/>
        <v>79951.62</v>
      </c>
    </row>
    <row r="12025" spans="1:12" ht="16.5">
      <c r="A12025" s="19">
        <v>1830000231</v>
      </c>
      <c r="B12025" s="15" t="s">
        <v>11713</v>
      </c>
      <c r="C12025" s="22" t="s">
        <v>15</v>
      </c>
      <c r="D12025" s="20">
        <v>490.21</v>
      </c>
      <c r="E12025" s="20">
        <v>490.21</v>
      </c>
      <c r="F12025" s="20">
        <v>490.22</v>
      </c>
      <c r="G12025" s="20">
        <v>490.22</v>
      </c>
      <c r="H12025" s="20">
        <v>490.22</v>
      </c>
      <c r="I12025" s="20">
        <v>490.22</v>
      </c>
      <c r="J12025" s="20">
        <v>490.22</v>
      </c>
      <c r="K12025" s="20">
        <v>490.22</v>
      </c>
      <c r="L12025" s="20">
        <f t="shared" si="190"/>
        <v>490.22</v>
      </c>
    </row>
    <row r="12026" spans="1:12" ht="24.75">
      <c r="A12026" s="19">
        <v>1830000232</v>
      </c>
      <c r="B12026" s="15" t="s">
        <v>11714</v>
      </c>
      <c r="C12026" s="22" t="s">
        <v>15</v>
      </c>
      <c r="D12026" s="20">
        <v>567.47</v>
      </c>
      <c r="E12026" s="20">
        <v>567.47</v>
      </c>
      <c r="F12026" s="20">
        <v>567.48</v>
      </c>
      <c r="G12026" s="20">
        <v>567.48</v>
      </c>
      <c r="H12026" s="20">
        <v>567.48</v>
      </c>
      <c r="I12026" s="20">
        <v>567.48</v>
      </c>
      <c r="J12026" s="20">
        <v>567.48</v>
      </c>
      <c r="K12026" s="20">
        <v>567.48</v>
      </c>
      <c r="L12026" s="20">
        <f t="shared" si="190"/>
        <v>567.48</v>
      </c>
    </row>
    <row r="12027" spans="1:12" ht="33">
      <c r="A12027" s="19">
        <v>1830000233</v>
      </c>
      <c r="B12027" s="15" t="s">
        <v>11715</v>
      </c>
      <c r="C12027" s="22" t="s">
        <v>15</v>
      </c>
      <c r="D12027" s="20">
        <v>2918.38</v>
      </c>
      <c r="E12027" s="20">
        <v>2918.38</v>
      </c>
      <c r="F12027" s="20">
        <v>2918.45</v>
      </c>
      <c r="G12027" s="20">
        <v>2918.45</v>
      </c>
      <c r="H12027" s="20">
        <v>2918.45</v>
      </c>
      <c r="I12027" s="20">
        <v>2918.45</v>
      </c>
      <c r="J12027" s="20">
        <v>2918.45</v>
      </c>
      <c r="K12027" s="20">
        <v>2918.45</v>
      </c>
      <c r="L12027" s="20">
        <f t="shared" si="190"/>
        <v>2918.45</v>
      </c>
    </row>
    <row r="12028" spans="1:12" ht="33">
      <c r="A12028" s="19">
        <v>1830000234</v>
      </c>
      <c r="B12028" s="15" t="s">
        <v>11716</v>
      </c>
      <c r="C12028" s="22" t="s">
        <v>15</v>
      </c>
      <c r="D12028" s="20">
        <v>608.20000000000005</v>
      </c>
      <c r="E12028" s="20">
        <v>608.20000000000005</v>
      </c>
      <c r="F12028" s="20">
        <v>608.23</v>
      </c>
      <c r="G12028" s="20">
        <v>608.23</v>
      </c>
      <c r="H12028" s="20">
        <v>608.23</v>
      </c>
      <c r="I12028" s="20">
        <v>608.23</v>
      </c>
      <c r="J12028" s="20">
        <v>608.23</v>
      </c>
      <c r="K12028" s="20">
        <v>608.23</v>
      </c>
      <c r="L12028" s="20">
        <f t="shared" si="190"/>
        <v>608.23</v>
      </c>
    </row>
    <row r="12029" spans="1:12" ht="24.75">
      <c r="A12029" s="19">
        <v>1830000235</v>
      </c>
      <c r="B12029" s="15" t="s">
        <v>11717</v>
      </c>
      <c r="C12029" s="22" t="s">
        <v>13</v>
      </c>
      <c r="D12029" s="20">
        <v>1142.9100000000001</v>
      </c>
      <c r="E12029" s="20">
        <v>1145.7</v>
      </c>
      <c r="F12029" s="20">
        <v>1163.43</v>
      </c>
      <c r="G12029" s="20">
        <v>1156.06</v>
      </c>
      <c r="H12029" s="20">
        <v>1171.47</v>
      </c>
      <c r="I12029" s="20">
        <v>1168.29</v>
      </c>
      <c r="J12029" s="20">
        <v>1141.99</v>
      </c>
      <c r="K12029" s="20">
        <v>1170.79</v>
      </c>
      <c r="L12029" s="20">
        <f t="shared" si="190"/>
        <v>1171.47</v>
      </c>
    </row>
    <row r="12030" spans="1:12" ht="24.75">
      <c r="A12030" s="19">
        <v>1830000236</v>
      </c>
      <c r="B12030" s="15" t="s">
        <v>11718</v>
      </c>
      <c r="C12030" s="22" t="s">
        <v>26</v>
      </c>
      <c r="D12030" s="20">
        <v>236.63</v>
      </c>
      <c r="E12030" s="20">
        <v>237.57</v>
      </c>
      <c r="F12030" s="20">
        <v>239.62</v>
      </c>
      <c r="G12030" s="20">
        <v>238.12</v>
      </c>
      <c r="H12030" s="20">
        <v>242.48</v>
      </c>
      <c r="I12030" s="20">
        <v>241.33</v>
      </c>
      <c r="J12030" s="20">
        <v>235.65</v>
      </c>
      <c r="K12030" s="20">
        <v>240.11</v>
      </c>
      <c r="L12030" s="20">
        <f t="shared" ref="L12030:L12093" si="191">MAX(D12030:K12030)</f>
        <v>242.48</v>
      </c>
    </row>
    <row r="12031" spans="1:12" ht="24.75">
      <c r="A12031" s="19">
        <v>1830000237</v>
      </c>
      <c r="B12031" s="15" t="s">
        <v>11719</v>
      </c>
      <c r="C12031" s="22" t="s">
        <v>26</v>
      </c>
      <c r="D12031" s="20">
        <v>195.78</v>
      </c>
      <c r="E12031" s="20">
        <v>195.78</v>
      </c>
      <c r="F12031" s="20">
        <v>195.78</v>
      </c>
      <c r="G12031" s="20">
        <v>195.78</v>
      </c>
      <c r="H12031" s="20">
        <v>195.78</v>
      </c>
      <c r="I12031" s="20">
        <v>195.78</v>
      </c>
      <c r="J12031" s="20">
        <v>195.78</v>
      </c>
      <c r="K12031" s="20">
        <v>195.78</v>
      </c>
      <c r="L12031" s="20">
        <f t="shared" si="191"/>
        <v>195.78</v>
      </c>
    </row>
    <row r="12032" spans="1:12" ht="24.75">
      <c r="A12032" s="19">
        <v>1830000238</v>
      </c>
      <c r="B12032" s="15" t="s">
        <v>11720</v>
      </c>
      <c r="C12032" s="22" t="s">
        <v>13</v>
      </c>
      <c r="D12032" s="20">
        <v>1827.28</v>
      </c>
      <c r="E12032" s="20">
        <v>1827.56</v>
      </c>
      <c r="F12032" s="20">
        <v>1828.21</v>
      </c>
      <c r="G12032" s="20">
        <v>1827.77</v>
      </c>
      <c r="H12032" s="20">
        <v>1829.06</v>
      </c>
      <c r="I12032" s="20">
        <v>1828.71</v>
      </c>
      <c r="J12032" s="20">
        <v>1827.02</v>
      </c>
      <c r="K12032" s="20">
        <v>1828.38</v>
      </c>
      <c r="L12032" s="20">
        <f t="shared" si="191"/>
        <v>1829.06</v>
      </c>
    </row>
    <row r="12033" spans="1:12" ht="49.5">
      <c r="A12033" s="19">
        <v>1830000239</v>
      </c>
      <c r="B12033" s="15" t="s">
        <v>11721</v>
      </c>
      <c r="C12033" s="22" t="s">
        <v>13</v>
      </c>
      <c r="D12033" s="20">
        <v>4350.58</v>
      </c>
      <c r="E12033" s="20">
        <v>4384.3900000000003</v>
      </c>
      <c r="F12033" s="20">
        <v>4570.8900000000003</v>
      </c>
      <c r="G12033" s="20">
        <v>4517.37</v>
      </c>
      <c r="H12033" s="20">
        <v>4648.3900000000003</v>
      </c>
      <c r="I12033" s="20">
        <v>4563.49</v>
      </c>
      <c r="J12033" s="20">
        <v>4251.6899999999996</v>
      </c>
      <c r="K12033" s="20">
        <v>4552.29</v>
      </c>
      <c r="L12033" s="20">
        <f t="shared" si="191"/>
        <v>4648.3900000000003</v>
      </c>
    </row>
    <row r="12034" spans="1:12" ht="24.75">
      <c r="A12034" s="19">
        <v>1830000240</v>
      </c>
      <c r="B12034" s="15" t="s">
        <v>11722</v>
      </c>
      <c r="C12034" s="22" t="s">
        <v>13</v>
      </c>
      <c r="D12034" s="20">
        <v>29075.13</v>
      </c>
      <c r="E12034" s="20">
        <v>29266.26</v>
      </c>
      <c r="F12034" s="20">
        <v>30112.21</v>
      </c>
      <c r="G12034" s="20">
        <v>29724.49</v>
      </c>
      <c r="H12034" s="20">
        <v>30702.57</v>
      </c>
      <c r="I12034" s="20">
        <v>30392.29</v>
      </c>
      <c r="J12034" s="20">
        <v>28908.1</v>
      </c>
      <c r="K12034" s="20">
        <v>30263.68</v>
      </c>
      <c r="L12034" s="20">
        <f t="shared" si="191"/>
        <v>30702.57</v>
      </c>
    </row>
    <row r="12035" spans="1:12" ht="41.25">
      <c r="A12035" s="19">
        <v>1830000241</v>
      </c>
      <c r="B12035" s="15" t="s">
        <v>11723</v>
      </c>
      <c r="C12035" s="22" t="s">
        <v>13</v>
      </c>
      <c r="D12035" s="20">
        <v>119096.22</v>
      </c>
      <c r="E12035" s="20">
        <v>119767.77</v>
      </c>
      <c r="F12035" s="20">
        <v>125600.12</v>
      </c>
      <c r="G12035" s="20">
        <v>123587.96</v>
      </c>
      <c r="H12035" s="20">
        <v>127671.17</v>
      </c>
      <c r="I12035" s="20">
        <v>126745.26</v>
      </c>
      <c r="J12035" s="20">
        <v>118618.52</v>
      </c>
      <c r="K12035" s="20">
        <v>127090.67</v>
      </c>
      <c r="L12035" s="20">
        <f t="shared" si="191"/>
        <v>127671.17</v>
      </c>
    </row>
    <row r="12036" spans="1:12" ht="16.5">
      <c r="A12036" s="19">
        <v>1830000242</v>
      </c>
      <c r="B12036" s="15" t="s">
        <v>11724</v>
      </c>
      <c r="C12036" s="22" t="s">
        <v>13</v>
      </c>
      <c r="D12036" s="20">
        <v>109.49</v>
      </c>
      <c r="E12036" s="20">
        <v>109.49</v>
      </c>
      <c r="F12036" s="20">
        <v>109.5</v>
      </c>
      <c r="G12036" s="20">
        <v>109.5</v>
      </c>
      <c r="H12036" s="20">
        <v>109.5</v>
      </c>
      <c r="I12036" s="20">
        <v>109.5</v>
      </c>
      <c r="J12036" s="20">
        <v>109.5</v>
      </c>
      <c r="K12036" s="20">
        <v>109.5</v>
      </c>
      <c r="L12036" s="20">
        <f t="shared" si="191"/>
        <v>109.5</v>
      </c>
    </row>
    <row r="12037" spans="1:12" ht="41.25">
      <c r="A12037" s="19">
        <v>1830000243</v>
      </c>
      <c r="B12037" s="15" t="s">
        <v>11725</v>
      </c>
      <c r="C12037" s="22" t="s">
        <v>13</v>
      </c>
      <c r="D12037" s="20">
        <v>27403.81</v>
      </c>
      <c r="E12037" s="20">
        <v>27613.53</v>
      </c>
      <c r="F12037" s="20">
        <v>28616.48</v>
      </c>
      <c r="G12037" s="20">
        <v>28171.14</v>
      </c>
      <c r="H12037" s="20">
        <v>29149.13</v>
      </c>
      <c r="I12037" s="20">
        <v>28728.85</v>
      </c>
      <c r="J12037" s="20">
        <v>27146.94</v>
      </c>
      <c r="K12037" s="20">
        <v>28808.720000000001</v>
      </c>
      <c r="L12037" s="20">
        <f t="shared" si="191"/>
        <v>29149.13</v>
      </c>
    </row>
    <row r="12038" spans="1:12" ht="16.5">
      <c r="A12038" s="19">
        <v>1830000244</v>
      </c>
      <c r="B12038" s="15" t="s">
        <v>11726</v>
      </c>
      <c r="C12038" s="22" t="s">
        <v>13</v>
      </c>
      <c r="D12038" s="20">
        <v>29416.880000000001</v>
      </c>
      <c r="E12038" s="20">
        <v>29655.77</v>
      </c>
      <c r="F12038" s="20">
        <v>30721.85</v>
      </c>
      <c r="G12038" s="20">
        <v>30163.23</v>
      </c>
      <c r="H12038" s="20">
        <v>31569.5</v>
      </c>
      <c r="I12038" s="20">
        <v>31130.76</v>
      </c>
      <c r="J12038" s="20">
        <v>28927.65</v>
      </c>
      <c r="K12038" s="20">
        <v>31194.46</v>
      </c>
      <c r="L12038" s="20">
        <f t="shared" si="191"/>
        <v>31569.5</v>
      </c>
    </row>
    <row r="12039" spans="1:12" ht="24.75">
      <c r="A12039" s="19">
        <v>1830000245</v>
      </c>
      <c r="B12039" s="15" t="s">
        <v>11727</v>
      </c>
      <c r="C12039" s="22" t="s">
        <v>13</v>
      </c>
      <c r="D12039" s="20">
        <v>6365.67</v>
      </c>
      <c r="E12039" s="20">
        <v>6365.67</v>
      </c>
      <c r="F12039" s="20">
        <v>6365.82</v>
      </c>
      <c r="G12039" s="20">
        <v>6365.82</v>
      </c>
      <c r="H12039" s="20">
        <v>6365.82</v>
      </c>
      <c r="I12039" s="20">
        <v>6365.82</v>
      </c>
      <c r="J12039" s="20">
        <v>6365.82</v>
      </c>
      <c r="K12039" s="20">
        <v>6365.82</v>
      </c>
      <c r="L12039" s="20">
        <f t="shared" si="191"/>
        <v>6365.82</v>
      </c>
    </row>
    <row r="12040" spans="1:12" ht="24.75">
      <c r="A12040" s="19">
        <v>1830000246</v>
      </c>
      <c r="B12040" s="15" t="s">
        <v>11728</v>
      </c>
      <c r="C12040" s="22" t="s">
        <v>13</v>
      </c>
      <c r="D12040" s="20">
        <v>19445.04</v>
      </c>
      <c r="E12040" s="20">
        <v>19445.04</v>
      </c>
      <c r="F12040" s="20">
        <v>19445.52</v>
      </c>
      <c r="G12040" s="20">
        <v>19445.52</v>
      </c>
      <c r="H12040" s="20">
        <v>19445.52</v>
      </c>
      <c r="I12040" s="20">
        <v>19445.52</v>
      </c>
      <c r="J12040" s="20">
        <v>19445.52</v>
      </c>
      <c r="K12040" s="20">
        <v>19445.52</v>
      </c>
      <c r="L12040" s="20">
        <f t="shared" si="191"/>
        <v>19445.52</v>
      </c>
    </row>
    <row r="12041" spans="1:12" ht="16.5">
      <c r="A12041" s="19">
        <v>1830000247</v>
      </c>
      <c r="B12041" s="15" t="s">
        <v>11729</v>
      </c>
      <c r="C12041" s="22" t="s">
        <v>11</v>
      </c>
      <c r="D12041" s="20">
        <v>644.52</v>
      </c>
      <c r="E12041" s="20">
        <v>644.52</v>
      </c>
      <c r="F12041" s="20">
        <v>1353.16</v>
      </c>
      <c r="G12041" s="20">
        <v>1353.16</v>
      </c>
      <c r="H12041" s="20">
        <v>1353.16</v>
      </c>
      <c r="I12041" s="20">
        <v>1112.1199999999999</v>
      </c>
      <c r="J12041" s="20">
        <v>644.53</v>
      </c>
      <c r="K12041" s="20">
        <v>922.19</v>
      </c>
      <c r="L12041" s="20">
        <f t="shared" si="191"/>
        <v>1353.16</v>
      </c>
    </row>
    <row r="12042" spans="1:12" ht="33">
      <c r="A12042" s="19">
        <v>1830000248</v>
      </c>
      <c r="B12042" s="15" t="s">
        <v>11730</v>
      </c>
      <c r="C12042" s="22" t="s">
        <v>13</v>
      </c>
      <c r="D12042" s="20">
        <v>47436.74</v>
      </c>
      <c r="E12042" s="20">
        <v>47884.5</v>
      </c>
      <c r="F12042" s="20">
        <v>50425.27</v>
      </c>
      <c r="G12042" s="20">
        <v>49623.69</v>
      </c>
      <c r="H12042" s="20">
        <v>51420.94</v>
      </c>
      <c r="I12042" s="20">
        <v>50780.65</v>
      </c>
      <c r="J12042" s="20">
        <v>46556.55</v>
      </c>
      <c r="K12042" s="20">
        <v>50081.82</v>
      </c>
      <c r="L12042" s="20">
        <f t="shared" si="191"/>
        <v>51420.94</v>
      </c>
    </row>
    <row r="12043" spans="1:12" ht="24.75">
      <c r="A12043" s="19">
        <v>1830000249</v>
      </c>
      <c r="B12043" s="15" t="s">
        <v>11731</v>
      </c>
      <c r="C12043" s="22" t="s">
        <v>13</v>
      </c>
      <c r="D12043" s="20">
        <v>57972.85</v>
      </c>
      <c r="E12043" s="20">
        <v>58519.39</v>
      </c>
      <c r="F12043" s="20">
        <v>61727.5</v>
      </c>
      <c r="G12043" s="20">
        <v>60711.48</v>
      </c>
      <c r="H12043" s="20">
        <v>62955.54</v>
      </c>
      <c r="I12043" s="20">
        <v>62174.18</v>
      </c>
      <c r="J12043" s="20">
        <v>57335.74</v>
      </c>
      <c r="K12043" s="20">
        <v>61449.83</v>
      </c>
      <c r="L12043" s="20">
        <f t="shared" si="191"/>
        <v>62955.54</v>
      </c>
    </row>
    <row r="12044" spans="1:12" ht="16.5">
      <c r="A12044" s="19">
        <v>1830000250</v>
      </c>
      <c r="B12044" s="15" t="s">
        <v>11732</v>
      </c>
      <c r="C12044" s="22" t="s">
        <v>13</v>
      </c>
      <c r="D12044" s="20">
        <v>4852.9799999999996</v>
      </c>
      <c r="E12044" s="20">
        <v>4852.9799999999996</v>
      </c>
      <c r="F12044" s="20">
        <v>4853.09</v>
      </c>
      <c r="G12044" s="20">
        <v>4853.09</v>
      </c>
      <c r="H12044" s="20">
        <v>4853.09</v>
      </c>
      <c r="I12044" s="20">
        <v>4853.09</v>
      </c>
      <c r="J12044" s="20">
        <v>4853.09</v>
      </c>
      <c r="K12044" s="20">
        <v>4853.09</v>
      </c>
      <c r="L12044" s="20">
        <f t="shared" si="191"/>
        <v>4853.09</v>
      </c>
    </row>
    <row r="12045" spans="1:12" ht="24.75">
      <c r="A12045" s="19">
        <v>1830000251</v>
      </c>
      <c r="B12045" s="15" t="s">
        <v>11733</v>
      </c>
      <c r="C12045" s="22" t="s">
        <v>13</v>
      </c>
      <c r="D12045" s="20">
        <v>790.76</v>
      </c>
      <c r="E12045" s="20">
        <v>790.76</v>
      </c>
      <c r="F12045" s="20">
        <v>803.08</v>
      </c>
      <c r="G12045" s="20">
        <v>802.13</v>
      </c>
      <c r="H12045" s="20">
        <v>804.92</v>
      </c>
      <c r="I12045" s="20">
        <v>802.52</v>
      </c>
      <c r="J12045" s="20">
        <v>789.52</v>
      </c>
      <c r="K12045" s="20">
        <v>800.61</v>
      </c>
      <c r="L12045" s="20">
        <f t="shared" si="191"/>
        <v>804.92</v>
      </c>
    </row>
    <row r="12046" spans="1:12" ht="24.75">
      <c r="A12046" s="19">
        <v>1830000252</v>
      </c>
      <c r="B12046" s="15" t="s">
        <v>11734</v>
      </c>
      <c r="C12046" s="22" t="s">
        <v>13</v>
      </c>
      <c r="D12046" s="20">
        <v>33620.14</v>
      </c>
      <c r="E12046" s="20">
        <v>33813.56</v>
      </c>
      <c r="F12046" s="20">
        <v>34671.89</v>
      </c>
      <c r="G12046" s="20">
        <v>34273.9</v>
      </c>
      <c r="H12046" s="20">
        <v>35269.32</v>
      </c>
      <c r="I12046" s="20">
        <v>34956.370000000003</v>
      </c>
      <c r="J12046" s="20">
        <v>33452.25</v>
      </c>
      <c r="K12046" s="20">
        <v>34829.269999999997</v>
      </c>
      <c r="L12046" s="20">
        <f t="shared" si="191"/>
        <v>35269.32</v>
      </c>
    </row>
    <row r="12047" spans="1:12" ht="16.5">
      <c r="A12047" s="19">
        <v>1830000253</v>
      </c>
      <c r="B12047" s="15" t="s">
        <v>11735</v>
      </c>
      <c r="C12047" s="22" t="s">
        <v>13</v>
      </c>
      <c r="D12047" s="20">
        <v>24152.15</v>
      </c>
      <c r="E12047" s="20">
        <v>24346.17</v>
      </c>
      <c r="F12047" s="20">
        <v>25200.53</v>
      </c>
      <c r="G12047" s="20">
        <v>24806.87</v>
      </c>
      <c r="H12047" s="20">
        <v>25798.66</v>
      </c>
      <c r="I12047" s="20">
        <v>25485.74</v>
      </c>
      <c r="J12047" s="20">
        <v>23983.22</v>
      </c>
      <c r="K12047" s="20">
        <v>25359.21</v>
      </c>
      <c r="L12047" s="20">
        <f t="shared" si="191"/>
        <v>25798.66</v>
      </c>
    </row>
    <row r="12048" spans="1:12" ht="16.5">
      <c r="A12048" s="19">
        <v>1830000254</v>
      </c>
      <c r="B12048" s="15" t="s">
        <v>11736</v>
      </c>
      <c r="C12048" s="22" t="s">
        <v>26</v>
      </c>
      <c r="D12048" s="20">
        <v>145.30000000000001</v>
      </c>
      <c r="E12048" s="20">
        <v>145.30000000000001</v>
      </c>
      <c r="F12048" s="20">
        <v>145.30000000000001</v>
      </c>
      <c r="G12048" s="20">
        <v>145.30000000000001</v>
      </c>
      <c r="H12048" s="20">
        <v>145.30000000000001</v>
      </c>
      <c r="I12048" s="20">
        <v>145.30000000000001</v>
      </c>
      <c r="J12048" s="20">
        <v>145.30000000000001</v>
      </c>
      <c r="K12048" s="20">
        <v>145.30000000000001</v>
      </c>
      <c r="L12048" s="20">
        <f t="shared" si="191"/>
        <v>145.30000000000001</v>
      </c>
    </row>
    <row r="12049" spans="1:12" ht="33">
      <c r="A12049" s="19">
        <v>1830000259</v>
      </c>
      <c r="B12049" s="15" t="s">
        <v>11737</v>
      </c>
      <c r="C12049" s="22" t="s">
        <v>13</v>
      </c>
      <c r="D12049" s="20">
        <v>3091.88</v>
      </c>
      <c r="E12049" s="20">
        <v>3112.65</v>
      </c>
      <c r="F12049" s="20">
        <v>3244.96</v>
      </c>
      <c r="G12049" s="20">
        <v>3183.61</v>
      </c>
      <c r="H12049" s="20">
        <v>3307.66</v>
      </c>
      <c r="I12049" s="20">
        <v>3279.92</v>
      </c>
      <c r="J12049" s="20">
        <v>3079.79</v>
      </c>
      <c r="K12049" s="20">
        <v>3288.12</v>
      </c>
      <c r="L12049" s="20">
        <f t="shared" si="191"/>
        <v>3307.66</v>
      </c>
    </row>
    <row r="12050" spans="1:12" ht="41.25">
      <c r="A12050" s="19">
        <v>1830000300</v>
      </c>
      <c r="B12050" s="15" t="s">
        <v>11738</v>
      </c>
      <c r="C12050" s="22" t="s">
        <v>13</v>
      </c>
      <c r="D12050" s="20">
        <v>32524.41</v>
      </c>
      <c r="E12050" s="20">
        <v>32784.589999999997</v>
      </c>
      <c r="F12050" s="20">
        <v>34178.74</v>
      </c>
      <c r="G12050" s="20">
        <v>33635.800000000003</v>
      </c>
      <c r="H12050" s="20">
        <v>34924.550000000003</v>
      </c>
      <c r="I12050" s="20">
        <v>34336.36</v>
      </c>
      <c r="J12050" s="20">
        <v>32115.78</v>
      </c>
      <c r="K12050" s="20">
        <v>34395.74</v>
      </c>
      <c r="L12050" s="20">
        <f t="shared" si="191"/>
        <v>34924.550000000003</v>
      </c>
    </row>
    <row r="12051" spans="1:12" ht="41.25">
      <c r="A12051" s="19">
        <v>1830000301</v>
      </c>
      <c r="B12051" s="15" t="s">
        <v>11739</v>
      </c>
      <c r="C12051" s="22" t="s">
        <v>13</v>
      </c>
      <c r="D12051" s="20">
        <v>47030.9</v>
      </c>
      <c r="E12051" s="20">
        <v>47456.22</v>
      </c>
      <c r="F12051" s="20">
        <v>49820.42</v>
      </c>
      <c r="G12051" s="20">
        <v>49023.76</v>
      </c>
      <c r="H12051" s="20">
        <v>51218.62</v>
      </c>
      <c r="I12051" s="20">
        <v>50484.07</v>
      </c>
      <c r="J12051" s="20">
        <v>46673.36</v>
      </c>
      <c r="K12051" s="20">
        <v>50450.93</v>
      </c>
      <c r="L12051" s="20">
        <f t="shared" si="191"/>
        <v>51218.62</v>
      </c>
    </row>
    <row r="12052" spans="1:12" ht="41.25">
      <c r="A12052" s="19">
        <v>1830000302</v>
      </c>
      <c r="B12052" s="15" t="s">
        <v>11740</v>
      </c>
      <c r="C12052" s="22" t="s">
        <v>13</v>
      </c>
      <c r="D12052" s="20">
        <v>244033.85</v>
      </c>
      <c r="E12052" s="20">
        <v>245644.86</v>
      </c>
      <c r="F12052" s="20">
        <v>255028.33</v>
      </c>
      <c r="G12052" s="20">
        <v>249862.97</v>
      </c>
      <c r="H12052" s="20">
        <v>259882.04</v>
      </c>
      <c r="I12052" s="20">
        <v>257880.34</v>
      </c>
      <c r="J12052" s="20">
        <v>240176.31</v>
      </c>
      <c r="K12052" s="20">
        <v>259237.86</v>
      </c>
      <c r="L12052" s="20">
        <f t="shared" si="191"/>
        <v>259882.04</v>
      </c>
    </row>
    <row r="12053" spans="1:12" ht="41.25">
      <c r="A12053" s="19">
        <v>1830000303</v>
      </c>
      <c r="B12053" s="15" t="s">
        <v>11741</v>
      </c>
      <c r="C12053" s="22" t="s">
        <v>13</v>
      </c>
      <c r="D12053" s="20">
        <v>105889.8</v>
      </c>
      <c r="E12053" s="20">
        <v>106667.38</v>
      </c>
      <c r="F12053" s="20">
        <v>110808.36</v>
      </c>
      <c r="G12053" s="20">
        <v>108751.1</v>
      </c>
      <c r="H12053" s="20">
        <v>113048.27</v>
      </c>
      <c r="I12053" s="20">
        <v>112088.07</v>
      </c>
      <c r="J12053" s="20">
        <v>104103.33</v>
      </c>
      <c r="K12053" s="20">
        <v>112443.67</v>
      </c>
      <c r="L12053" s="20">
        <f t="shared" si="191"/>
        <v>113048.27</v>
      </c>
    </row>
    <row r="12054" spans="1:12" ht="33">
      <c r="A12054" s="19">
        <v>1830000304</v>
      </c>
      <c r="B12054" s="15" t="s">
        <v>11742</v>
      </c>
      <c r="C12054" s="22" t="s">
        <v>13</v>
      </c>
      <c r="D12054" s="20">
        <v>20188.740000000002</v>
      </c>
      <c r="E12054" s="20">
        <v>20362.509999999998</v>
      </c>
      <c r="F12054" s="20">
        <v>20777.939999999999</v>
      </c>
      <c r="G12054" s="20">
        <v>20368.88</v>
      </c>
      <c r="H12054" s="20">
        <v>21246.080000000002</v>
      </c>
      <c r="I12054" s="20">
        <v>21117.87</v>
      </c>
      <c r="J12054" s="20">
        <v>19747.599999999999</v>
      </c>
      <c r="K12054" s="20">
        <v>21064.400000000001</v>
      </c>
      <c r="L12054" s="20">
        <f t="shared" si="191"/>
        <v>21246.080000000002</v>
      </c>
    </row>
    <row r="12055" spans="1:12" ht="41.25">
      <c r="A12055" s="19">
        <v>1830000305</v>
      </c>
      <c r="B12055" s="15" t="s">
        <v>11743</v>
      </c>
      <c r="C12055" s="22" t="s">
        <v>13</v>
      </c>
      <c r="D12055" s="20">
        <v>1643.61</v>
      </c>
      <c r="E12055" s="20">
        <v>1652.52</v>
      </c>
      <c r="F12055" s="20">
        <v>1677.97</v>
      </c>
      <c r="G12055" s="20">
        <v>1657.23</v>
      </c>
      <c r="H12055" s="20">
        <v>1704.99</v>
      </c>
      <c r="I12055" s="20">
        <v>1694.89</v>
      </c>
      <c r="J12055" s="20">
        <v>1632.61</v>
      </c>
      <c r="K12055" s="20">
        <v>1687.61</v>
      </c>
      <c r="L12055" s="20">
        <f t="shared" si="191"/>
        <v>1704.99</v>
      </c>
    </row>
    <row r="12056" spans="1:12" ht="16.5">
      <c r="A12056" s="19">
        <v>1830000306</v>
      </c>
      <c r="B12056" s="15" t="s">
        <v>11744</v>
      </c>
      <c r="C12056" s="22" t="s">
        <v>13</v>
      </c>
      <c r="D12056" s="20">
        <v>15454.68</v>
      </c>
      <c r="E12056" s="20">
        <v>15454.68</v>
      </c>
      <c r="F12056" s="20">
        <v>15455.07</v>
      </c>
      <c r="G12056" s="20">
        <v>15455.07</v>
      </c>
      <c r="H12056" s="20">
        <v>15455.07</v>
      </c>
      <c r="I12056" s="20">
        <v>15455.07</v>
      </c>
      <c r="J12056" s="20">
        <v>15455.07</v>
      </c>
      <c r="K12056" s="20">
        <v>15455.07</v>
      </c>
      <c r="L12056" s="20">
        <f t="shared" si="191"/>
        <v>15455.07</v>
      </c>
    </row>
    <row r="12057" spans="1:12" ht="49.5">
      <c r="A12057" s="19">
        <v>1830000307</v>
      </c>
      <c r="B12057" s="15" t="s">
        <v>11745</v>
      </c>
      <c r="C12057" s="22" t="s">
        <v>13</v>
      </c>
      <c r="D12057" s="20">
        <v>2981.75</v>
      </c>
      <c r="E12057" s="20">
        <v>3014.31</v>
      </c>
      <c r="F12057" s="20">
        <v>3182.24</v>
      </c>
      <c r="G12057" s="20">
        <v>3113.26</v>
      </c>
      <c r="H12057" s="20">
        <v>3275.31</v>
      </c>
      <c r="I12057" s="20">
        <v>3211.07</v>
      </c>
      <c r="J12057" s="20">
        <v>2930.15</v>
      </c>
      <c r="K12057" s="20">
        <v>3186.22</v>
      </c>
      <c r="L12057" s="20">
        <f t="shared" si="191"/>
        <v>3275.31</v>
      </c>
    </row>
    <row r="12058" spans="1:12" ht="49.5">
      <c r="A12058" s="19">
        <v>18300003076</v>
      </c>
      <c r="B12058" s="15" t="s">
        <v>11746</v>
      </c>
      <c r="C12058" s="22" t="s">
        <v>13</v>
      </c>
      <c r="D12058" s="20">
        <v>114750.18</v>
      </c>
      <c r="E12058" s="20">
        <v>115700.62</v>
      </c>
      <c r="F12058" s="20">
        <v>121896.61</v>
      </c>
      <c r="G12058" s="20">
        <v>119485.82</v>
      </c>
      <c r="H12058" s="20">
        <v>124482.82</v>
      </c>
      <c r="I12058" s="20">
        <v>123543.5</v>
      </c>
      <c r="J12058" s="20">
        <v>114698.16</v>
      </c>
      <c r="K12058" s="20">
        <v>123674.35</v>
      </c>
      <c r="L12058" s="20">
        <f t="shared" si="191"/>
        <v>124482.82</v>
      </c>
    </row>
    <row r="12059" spans="1:12" ht="16.5">
      <c r="A12059" s="19">
        <v>1830000308</v>
      </c>
      <c r="B12059" s="15" t="s">
        <v>11747</v>
      </c>
      <c r="C12059" s="22" t="s">
        <v>13</v>
      </c>
      <c r="D12059" s="20">
        <v>292.01</v>
      </c>
      <c r="E12059" s="20">
        <v>292.01</v>
      </c>
      <c r="F12059" s="20">
        <v>292.02</v>
      </c>
      <c r="G12059" s="20">
        <v>292.02</v>
      </c>
      <c r="H12059" s="20">
        <v>292.02</v>
      </c>
      <c r="I12059" s="20">
        <v>292.02</v>
      </c>
      <c r="J12059" s="20">
        <v>292.02</v>
      </c>
      <c r="K12059" s="20">
        <v>292.02</v>
      </c>
      <c r="L12059" s="20">
        <f t="shared" si="191"/>
        <v>292.02</v>
      </c>
    </row>
    <row r="12060" spans="1:12" ht="41.25">
      <c r="A12060" s="19">
        <v>1830000309</v>
      </c>
      <c r="B12060" s="15" t="s">
        <v>11748</v>
      </c>
      <c r="C12060" s="22" t="s">
        <v>13</v>
      </c>
      <c r="D12060" s="20">
        <v>4782.2299999999996</v>
      </c>
      <c r="E12060" s="20">
        <v>4818.05</v>
      </c>
      <c r="F12060" s="20">
        <v>4940.8100000000004</v>
      </c>
      <c r="G12060" s="20">
        <v>4878.3100000000004</v>
      </c>
      <c r="H12060" s="20">
        <v>5054.07</v>
      </c>
      <c r="I12060" s="20">
        <v>5004.05</v>
      </c>
      <c r="J12060" s="20">
        <v>4745.96</v>
      </c>
      <c r="K12060" s="20">
        <v>4959.83</v>
      </c>
      <c r="L12060" s="20">
        <f t="shared" si="191"/>
        <v>5054.07</v>
      </c>
    </row>
    <row r="12061" spans="1:12" ht="16.5">
      <c r="A12061" s="19">
        <v>1830000310</v>
      </c>
      <c r="B12061" s="15" t="s">
        <v>11749</v>
      </c>
      <c r="C12061" s="22" t="s">
        <v>13</v>
      </c>
      <c r="D12061" s="20">
        <v>328.47</v>
      </c>
      <c r="E12061" s="20">
        <v>328.47</v>
      </c>
      <c r="F12061" s="20">
        <v>328.48</v>
      </c>
      <c r="G12061" s="20">
        <v>328.48</v>
      </c>
      <c r="H12061" s="20">
        <v>328.48</v>
      </c>
      <c r="I12061" s="20">
        <v>328.48</v>
      </c>
      <c r="J12061" s="20">
        <v>328.48</v>
      </c>
      <c r="K12061" s="20">
        <v>328.48</v>
      </c>
      <c r="L12061" s="20">
        <f t="shared" si="191"/>
        <v>328.48</v>
      </c>
    </row>
    <row r="12062" spans="1:12" ht="33">
      <c r="A12062" s="19">
        <v>1830000311</v>
      </c>
      <c r="B12062" s="15" t="s">
        <v>11750</v>
      </c>
      <c r="C12062" s="22" t="s">
        <v>13</v>
      </c>
      <c r="D12062" s="20">
        <v>9213.35</v>
      </c>
      <c r="E12062" s="20">
        <v>9414.43</v>
      </c>
      <c r="F12062" s="20">
        <v>10324.49</v>
      </c>
      <c r="G12062" s="20">
        <v>10135.89</v>
      </c>
      <c r="H12062" s="20">
        <v>10691.64</v>
      </c>
      <c r="I12062" s="20">
        <v>10381.64</v>
      </c>
      <c r="J12062" s="20">
        <v>8876.9500000000007</v>
      </c>
      <c r="K12062" s="20">
        <v>9783.51</v>
      </c>
      <c r="L12062" s="20">
        <f t="shared" si="191"/>
        <v>10691.64</v>
      </c>
    </row>
    <row r="12063" spans="1:12" ht="33">
      <c r="A12063" s="19">
        <v>1830000312</v>
      </c>
      <c r="B12063" s="15" t="s">
        <v>11751</v>
      </c>
      <c r="C12063" s="22" t="s">
        <v>13</v>
      </c>
      <c r="D12063" s="20">
        <v>14335.48</v>
      </c>
      <c r="E12063" s="20">
        <v>14702.24</v>
      </c>
      <c r="F12063" s="20">
        <v>16455.87</v>
      </c>
      <c r="G12063" s="20">
        <v>16212.78</v>
      </c>
      <c r="H12063" s="20">
        <v>16954.09</v>
      </c>
      <c r="I12063" s="20">
        <v>16411.189999999999</v>
      </c>
      <c r="J12063" s="20">
        <v>13644.79</v>
      </c>
      <c r="K12063" s="20">
        <v>15122.19</v>
      </c>
      <c r="L12063" s="20">
        <f t="shared" si="191"/>
        <v>16954.09</v>
      </c>
    </row>
    <row r="12064" spans="1:12" ht="24.75">
      <c r="A12064" s="19">
        <v>1830000313</v>
      </c>
      <c r="B12064" s="15" t="s">
        <v>11752</v>
      </c>
      <c r="C12064" s="22" t="s">
        <v>13</v>
      </c>
      <c r="D12064" s="20">
        <v>1313.99</v>
      </c>
      <c r="E12064" s="20">
        <v>1313.99</v>
      </c>
      <c r="F12064" s="20">
        <v>1314.02</v>
      </c>
      <c r="G12064" s="20">
        <v>1314.02</v>
      </c>
      <c r="H12064" s="20">
        <v>1314.02</v>
      </c>
      <c r="I12064" s="20">
        <v>1314.02</v>
      </c>
      <c r="J12064" s="20">
        <v>1314.02</v>
      </c>
      <c r="K12064" s="20">
        <v>1314.02</v>
      </c>
      <c r="L12064" s="20">
        <f t="shared" si="191"/>
        <v>1314.02</v>
      </c>
    </row>
    <row r="12065" spans="1:12" ht="24.75">
      <c r="A12065" s="19">
        <v>1830000314</v>
      </c>
      <c r="B12065" s="15" t="s">
        <v>11753</v>
      </c>
      <c r="C12065" s="22" t="s">
        <v>13</v>
      </c>
      <c r="D12065" s="20">
        <v>4548</v>
      </c>
      <c r="E12065" s="20">
        <v>4548</v>
      </c>
      <c r="F12065" s="20">
        <v>4548.1099999999997</v>
      </c>
      <c r="G12065" s="20">
        <v>4548.1099999999997</v>
      </c>
      <c r="H12065" s="20">
        <v>4548.1099999999997</v>
      </c>
      <c r="I12065" s="20">
        <v>4548.1099999999997</v>
      </c>
      <c r="J12065" s="20">
        <v>4548.1099999999997</v>
      </c>
      <c r="K12065" s="20">
        <v>4548.1099999999997</v>
      </c>
      <c r="L12065" s="20">
        <f t="shared" si="191"/>
        <v>4548.1099999999997</v>
      </c>
    </row>
    <row r="12066" spans="1:12" ht="24.75">
      <c r="A12066" s="19">
        <v>1830000315</v>
      </c>
      <c r="B12066" s="15" t="s">
        <v>11754</v>
      </c>
      <c r="C12066" s="22" t="s">
        <v>13</v>
      </c>
      <c r="D12066" s="20">
        <v>3075.74</v>
      </c>
      <c r="E12066" s="20">
        <v>3118.26</v>
      </c>
      <c r="F12066" s="20">
        <v>3304.65</v>
      </c>
      <c r="G12066" s="20">
        <v>3218.57</v>
      </c>
      <c r="H12066" s="20">
        <v>3430.51</v>
      </c>
      <c r="I12066" s="20">
        <v>3373.04</v>
      </c>
      <c r="J12066" s="20">
        <v>3049.17</v>
      </c>
      <c r="K12066" s="20">
        <v>3351.11</v>
      </c>
      <c r="L12066" s="20">
        <f t="shared" si="191"/>
        <v>3430.51</v>
      </c>
    </row>
    <row r="12067" spans="1:12" ht="24.75">
      <c r="A12067" s="19">
        <v>1830000316</v>
      </c>
      <c r="B12067" s="15" t="s">
        <v>11755</v>
      </c>
      <c r="C12067" s="22" t="s">
        <v>13</v>
      </c>
      <c r="D12067" s="20">
        <v>973.13</v>
      </c>
      <c r="E12067" s="20">
        <v>973.13</v>
      </c>
      <c r="F12067" s="20">
        <v>973.15</v>
      </c>
      <c r="G12067" s="20">
        <v>973.15</v>
      </c>
      <c r="H12067" s="20">
        <v>973.15</v>
      </c>
      <c r="I12067" s="20">
        <v>973.15</v>
      </c>
      <c r="J12067" s="20">
        <v>973.15</v>
      </c>
      <c r="K12067" s="20">
        <v>973.15</v>
      </c>
      <c r="L12067" s="20">
        <f t="shared" si="191"/>
        <v>973.15</v>
      </c>
    </row>
    <row r="12068" spans="1:12" ht="33">
      <c r="A12068" s="19">
        <v>1830000317</v>
      </c>
      <c r="B12068" s="15" t="s">
        <v>11756</v>
      </c>
      <c r="C12068" s="22" t="s">
        <v>13</v>
      </c>
      <c r="D12068" s="20">
        <v>1263.8599999999999</v>
      </c>
      <c r="E12068" s="20">
        <v>1263.8599999999999</v>
      </c>
      <c r="F12068" s="20">
        <v>1263.8900000000001</v>
      </c>
      <c r="G12068" s="20">
        <v>1263.8900000000001</v>
      </c>
      <c r="H12068" s="20">
        <v>1263.8900000000001</v>
      </c>
      <c r="I12068" s="20">
        <v>1263.8900000000001</v>
      </c>
      <c r="J12068" s="20">
        <v>1263.8900000000001</v>
      </c>
      <c r="K12068" s="20">
        <v>1263.8900000000001</v>
      </c>
      <c r="L12068" s="20">
        <f t="shared" si="191"/>
        <v>1263.8900000000001</v>
      </c>
    </row>
    <row r="12069" spans="1:12" ht="41.25">
      <c r="A12069" s="19">
        <v>1830000318</v>
      </c>
      <c r="B12069" s="15" t="s">
        <v>11757</v>
      </c>
      <c r="C12069" s="22" t="s">
        <v>13</v>
      </c>
      <c r="D12069" s="20">
        <v>62727.1</v>
      </c>
      <c r="E12069" s="20">
        <v>63251.61</v>
      </c>
      <c r="F12069" s="20">
        <v>66498.53</v>
      </c>
      <c r="G12069" s="20">
        <v>65483.48</v>
      </c>
      <c r="H12069" s="20">
        <v>67720.990000000005</v>
      </c>
      <c r="I12069" s="20">
        <v>66930.27</v>
      </c>
      <c r="J12069" s="20">
        <v>61510.45</v>
      </c>
      <c r="K12069" s="20">
        <v>66174.02</v>
      </c>
      <c r="L12069" s="20">
        <f t="shared" si="191"/>
        <v>67720.990000000005</v>
      </c>
    </row>
    <row r="12070" spans="1:12" ht="57.75">
      <c r="A12070" s="19">
        <v>1830000319</v>
      </c>
      <c r="B12070" s="15" t="s">
        <v>12066</v>
      </c>
      <c r="C12070" s="22" t="s">
        <v>13</v>
      </c>
      <c r="D12070" s="20">
        <v>42693.19</v>
      </c>
      <c r="E12070" s="20">
        <v>43018.38</v>
      </c>
      <c r="F12070" s="20">
        <v>44727.38</v>
      </c>
      <c r="G12070" s="20">
        <v>44300.02</v>
      </c>
      <c r="H12070" s="20">
        <v>45317.18</v>
      </c>
      <c r="I12070" s="20">
        <v>44847.29</v>
      </c>
      <c r="J12070" s="20">
        <v>42209.34</v>
      </c>
      <c r="K12070" s="20">
        <v>44149.98</v>
      </c>
      <c r="L12070" s="20">
        <f t="shared" si="191"/>
        <v>45317.18</v>
      </c>
    </row>
    <row r="12071" spans="1:12" ht="49.5">
      <c r="A12071" s="19">
        <v>1830000320</v>
      </c>
      <c r="B12071" s="15" t="s">
        <v>12070</v>
      </c>
      <c r="C12071" s="22" t="s">
        <v>13</v>
      </c>
      <c r="D12071" s="20">
        <v>6120.97</v>
      </c>
      <c r="E12071" s="20">
        <v>6280.06</v>
      </c>
      <c r="F12071" s="20">
        <v>7681.78</v>
      </c>
      <c r="G12071" s="20">
        <v>7623.96</v>
      </c>
      <c r="H12071" s="20">
        <v>7813.69</v>
      </c>
      <c r="I12071" s="20">
        <v>7391.33</v>
      </c>
      <c r="J12071" s="20">
        <v>5773.12</v>
      </c>
      <c r="K12071" s="20">
        <v>6573.62</v>
      </c>
      <c r="L12071" s="20">
        <f t="shared" si="191"/>
        <v>7813.69</v>
      </c>
    </row>
    <row r="12072" spans="1:12" ht="24.75">
      <c r="A12072" s="19">
        <v>1830000322</v>
      </c>
      <c r="B12072" s="15" t="s">
        <v>12614</v>
      </c>
      <c r="C12072" s="22" t="s">
        <v>26</v>
      </c>
      <c r="D12072" s="20">
        <v>307.77999999999997</v>
      </c>
      <c r="E12072" s="20">
        <v>307.77999999999997</v>
      </c>
      <c r="F12072" s="20">
        <v>307.79000000000002</v>
      </c>
      <c r="G12072" s="20">
        <v>307.79000000000002</v>
      </c>
      <c r="H12072" s="20">
        <v>307.79000000000002</v>
      </c>
      <c r="I12072" s="20">
        <v>307.79000000000002</v>
      </c>
      <c r="J12072" s="20">
        <v>307.79000000000002</v>
      </c>
      <c r="K12072" s="20">
        <v>307.79000000000002</v>
      </c>
      <c r="L12072" s="20">
        <f t="shared" si="191"/>
        <v>307.79000000000002</v>
      </c>
    </row>
    <row r="12073" spans="1:12" ht="33">
      <c r="A12073" s="19">
        <v>1830000330</v>
      </c>
      <c r="B12073" s="15" t="s">
        <v>11758</v>
      </c>
      <c r="C12073" s="22" t="s">
        <v>13</v>
      </c>
      <c r="D12073" s="20">
        <v>9386.7199999999993</v>
      </c>
      <c r="E12073" s="20">
        <v>9608.07</v>
      </c>
      <c r="F12073" s="20">
        <v>10756.41</v>
      </c>
      <c r="G12073" s="20">
        <v>10578.64</v>
      </c>
      <c r="H12073" s="20">
        <v>11112.72</v>
      </c>
      <c r="I12073" s="20">
        <v>10839.3</v>
      </c>
      <c r="J12073" s="20">
        <v>9049.0300000000007</v>
      </c>
      <c r="K12073" s="20">
        <v>10182.31</v>
      </c>
      <c r="L12073" s="20">
        <f t="shared" si="191"/>
        <v>11112.72</v>
      </c>
    </row>
    <row r="12074" spans="1:12" ht="24.75">
      <c r="A12074" s="19">
        <v>1830000331</v>
      </c>
      <c r="B12074" s="15" t="s">
        <v>11759</v>
      </c>
      <c r="C12074" s="22" t="s">
        <v>13</v>
      </c>
      <c r="D12074" s="20">
        <v>6431.53</v>
      </c>
      <c r="E12074" s="20">
        <v>6550.15</v>
      </c>
      <c r="F12074" s="20">
        <v>6844.09</v>
      </c>
      <c r="G12074" s="20">
        <v>6654.84</v>
      </c>
      <c r="H12074" s="20">
        <v>7184.4</v>
      </c>
      <c r="I12074" s="20">
        <v>7042.17</v>
      </c>
      <c r="J12074" s="20">
        <v>6300.55</v>
      </c>
      <c r="K12074" s="20">
        <v>6940.79</v>
      </c>
      <c r="L12074" s="20">
        <f t="shared" si="191"/>
        <v>7184.4</v>
      </c>
    </row>
    <row r="12075" spans="1:12" ht="33">
      <c r="A12075" s="19">
        <v>1830000332</v>
      </c>
      <c r="B12075" s="15" t="s">
        <v>12212</v>
      </c>
      <c r="C12075" s="22" t="s">
        <v>13</v>
      </c>
      <c r="D12075" s="20">
        <v>7005.52</v>
      </c>
      <c r="E12075" s="20">
        <v>7084.16</v>
      </c>
      <c r="F12075" s="20">
        <v>7375.84</v>
      </c>
      <c r="G12075" s="20">
        <v>7224.51</v>
      </c>
      <c r="H12075" s="20">
        <v>7622.77</v>
      </c>
      <c r="I12075" s="20">
        <v>7518.81</v>
      </c>
      <c r="J12075" s="20">
        <v>6923.38</v>
      </c>
      <c r="K12075" s="20">
        <v>7447.54</v>
      </c>
      <c r="L12075" s="20">
        <f t="shared" si="191"/>
        <v>7622.77</v>
      </c>
    </row>
    <row r="12076" spans="1:12" ht="74.25">
      <c r="A12076" s="19">
        <v>1830000336</v>
      </c>
      <c r="B12076" s="15" t="s">
        <v>12525</v>
      </c>
      <c r="C12076" s="22" t="s">
        <v>26</v>
      </c>
      <c r="D12076" s="20">
        <v>1693.62</v>
      </c>
      <c r="E12076" s="20">
        <v>1706.68</v>
      </c>
      <c r="F12076" s="20">
        <v>1758.44</v>
      </c>
      <c r="G12076" s="20">
        <v>1717.96</v>
      </c>
      <c r="H12076" s="20">
        <v>1801.19</v>
      </c>
      <c r="I12076" s="20">
        <v>1795.09</v>
      </c>
      <c r="J12076" s="20">
        <v>1660.75</v>
      </c>
      <c r="K12076" s="20">
        <v>1785.11</v>
      </c>
      <c r="L12076" s="20">
        <f t="shared" si="191"/>
        <v>1801.19</v>
      </c>
    </row>
    <row r="12077" spans="1:12" ht="74.25">
      <c r="A12077" s="19">
        <v>1830000336</v>
      </c>
      <c r="B12077" s="15" t="s">
        <v>12525</v>
      </c>
      <c r="C12077" s="22" t="s">
        <v>26</v>
      </c>
      <c r="D12077" s="20">
        <v>1693.62</v>
      </c>
      <c r="E12077" s="20">
        <v>1706.68</v>
      </c>
      <c r="F12077" s="20">
        <v>1758.44</v>
      </c>
      <c r="G12077" s="20">
        <v>1717.96</v>
      </c>
      <c r="H12077" s="20">
        <v>1801.19</v>
      </c>
      <c r="I12077" s="20">
        <v>1795.09</v>
      </c>
      <c r="J12077" s="20">
        <v>1660.75</v>
      </c>
      <c r="K12077" s="20">
        <v>1785.11</v>
      </c>
      <c r="L12077" s="20">
        <f t="shared" si="191"/>
        <v>1801.19</v>
      </c>
    </row>
    <row r="12078" spans="1:12" ht="57.75">
      <c r="A12078" s="19">
        <v>1830000338</v>
      </c>
      <c r="B12078" s="15" t="s">
        <v>11760</v>
      </c>
      <c r="C12078" s="22" t="s">
        <v>13</v>
      </c>
      <c r="D12078" s="20">
        <v>118183.98</v>
      </c>
      <c r="E12078" s="20">
        <v>119227.31</v>
      </c>
      <c r="F12078" s="20">
        <v>126150.87</v>
      </c>
      <c r="G12078" s="20">
        <v>123679.38</v>
      </c>
      <c r="H12078" s="20">
        <v>128521.68</v>
      </c>
      <c r="I12078" s="20">
        <v>126282.13</v>
      </c>
      <c r="J12078" s="20">
        <v>115097.03</v>
      </c>
      <c r="K12078" s="20">
        <v>126997.41</v>
      </c>
      <c r="L12078" s="20">
        <f t="shared" si="191"/>
        <v>128521.68</v>
      </c>
    </row>
    <row r="12079" spans="1:12" ht="24.75">
      <c r="A12079" s="19">
        <v>1830000600</v>
      </c>
      <c r="B12079" s="15" t="s">
        <v>11761</v>
      </c>
      <c r="C12079" s="22" t="s">
        <v>15</v>
      </c>
      <c r="D12079" s="20">
        <v>980.43</v>
      </c>
      <c r="E12079" s="20">
        <v>980.43</v>
      </c>
      <c r="F12079" s="20">
        <v>980.46</v>
      </c>
      <c r="G12079" s="20">
        <v>980.46</v>
      </c>
      <c r="H12079" s="20">
        <v>980.46</v>
      </c>
      <c r="I12079" s="20">
        <v>980.46</v>
      </c>
      <c r="J12079" s="20">
        <v>980.46</v>
      </c>
      <c r="K12079" s="20">
        <v>980.46</v>
      </c>
      <c r="L12079" s="20">
        <f t="shared" si="191"/>
        <v>980.46</v>
      </c>
    </row>
    <row r="12080" spans="1:12" ht="16.5">
      <c r="A12080" s="19">
        <v>1830000601</v>
      </c>
      <c r="B12080" s="15" t="s">
        <v>11762</v>
      </c>
      <c r="C12080" s="22" t="s">
        <v>13</v>
      </c>
      <c r="D12080" s="20">
        <v>38452.550000000003</v>
      </c>
      <c r="E12080" s="20">
        <v>38719.82</v>
      </c>
      <c r="F12080" s="20">
        <v>40586.620000000003</v>
      </c>
      <c r="G12080" s="20">
        <v>39891.15</v>
      </c>
      <c r="H12080" s="20">
        <v>41212.97</v>
      </c>
      <c r="I12080" s="20">
        <v>40558.660000000003</v>
      </c>
      <c r="J12080" s="20">
        <v>37627.68</v>
      </c>
      <c r="K12080" s="20">
        <v>40641.31</v>
      </c>
      <c r="L12080" s="20">
        <f t="shared" si="191"/>
        <v>41212.97</v>
      </c>
    </row>
    <row r="12081" spans="1:12" ht="24.75">
      <c r="A12081" s="19">
        <v>1830003041</v>
      </c>
      <c r="B12081" s="15" t="s">
        <v>11763</v>
      </c>
      <c r="C12081" s="22" t="s">
        <v>13</v>
      </c>
      <c r="D12081" s="20">
        <v>78.84</v>
      </c>
      <c r="E12081" s="20">
        <v>78.84</v>
      </c>
      <c r="F12081" s="20">
        <v>78.84</v>
      </c>
      <c r="G12081" s="20">
        <v>78.84</v>
      </c>
      <c r="H12081" s="20">
        <v>78.84</v>
      </c>
      <c r="I12081" s="20">
        <v>78.84</v>
      </c>
      <c r="J12081" s="20">
        <v>78.84</v>
      </c>
      <c r="K12081" s="20">
        <v>78.84</v>
      </c>
      <c r="L12081" s="20">
        <f t="shared" si="191"/>
        <v>78.84</v>
      </c>
    </row>
    <row r="12082" spans="1:12" ht="24.75">
      <c r="A12082" s="19">
        <v>1830003042</v>
      </c>
      <c r="B12082" s="15" t="s">
        <v>11764</v>
      </c>
      <c r="C12082" s="22" t="s">
        <v>13</v>
      </c>
      <c r="D12082" s="20">
        <v>98.19</v>
      </c>
      <c r="E12082" s="20">
        <v>98.19</v>
      </c>
      <c r="F12082" s="20">
        <v>98.2</v>
      </c>
      <c r="G12082" s="20">
        <v>98.2</v>
      </c>
      <c r="H12082" s="20">
        <v>98.2</v>
      </c>
      <c r="I12082" s="20">
        <v>98.2</v>
      </c>
      <c r="J12082" s="20">
        <v>98.2</v>
      </c>
      <c r="K12082" s="20">
        <v>98.2</v>
      </c>
      <c r="L12082" s="20">
        <f t="shared" si="191"/>
        <v>98.2</v>
      </c>
    </row>
    <row r="12083" spans="1:12" ht="24.75">
      <c r="A12083" s="19">
        <v>1830003043</v>
      </c>
      <c r="B12083" s="15" t="s">
        <v>11765</v>
      </c>
      <c r="C12083" s="22" t="s">
        <v>13</v>
      </c>
      <c r="D12083" s="20">
        <v>4156.74</v>
      </c>
      <c r="E12083" s="20">
        <v>4156.74</v>
      </c>
      <c r="F12083" s="20">
        <v>4156.84</v>
      </c>
      <c r="G12083" s="20">
        <v>4156.84</v>
      </c>
      <c r="H12083" s="20">
        <v>4156.84</v>
      </c>
      <c r="I12083" s="20">
        <v>4156.84</v>
      </c>
      <c r="J12083" s="20">
        <v>4156.84</v>
      </c>
      <c r="K12083" s="20">
        <v>4156.84</v>
      </c>
      <c r="L12083" s="20">
        <f t="shared" si="191"/>
        <v>4156.84</v>
      </c>
    </row>
    <row r="12084" spans="1:12" ht="33">
      <c r="A12084" s="19">
        <v>1830003044</v>
      </c>
      <c r="B12084" s="15" t="s">
        <v>11766</v>
      </c>
      <c r="C12084" s="22" t="s">
        <v>13</v>
      </c>
      <c r="D12084" s="20">
        <v>1283.1400000000001</v>
      </c>
      <c r="E12084" s="20">
        <v>1283.1400000000001</v>
      </c>
      <c r="F12084" s="20">
        <v>1283.17</v>
      </c>
      <c r="G12084" s="20">
        <v>1283.17</v>
      </c>
      <c r="H12084" s="20">
        <v>1283.17</v>
      </c>
      <c r="I12084" s="20">
        <v>1283.17</v>
      </c>
      <c r="J12084" s="20">
        <v>1283.17</v>
      </c>
      <c r="K12084" s="20">
        <v>1283.17</v>
      </c>
      <c r="L12084" s="20">
        <f t="shared" si="191"/>
        <v>1283.17</v>
      </c>
    </row>
    <row r="12085" spans="1:12" ht="16.5">
      <c r="A12085" s="19">
        <v>1830003045</v>
      </c>
      <c r="B12085" s="15" t="s">
        <v>11767</v>
      </c>
      <c r="C12085" s="22" t="s">
        <v>13</v>
      </c>
      <c r="D12085" s="20">
        <v>657</v>
      </c>
      <c r="E12085" s="20">
        <v>657</v>
      </c>
      <c r="F12085" s="20">
        <v>657.01</v>
      </c>
      <c r="G12085" s="20">
        <v>657.01</v>
      </c>
      <c r="H12085" s="20">
        <v>657.01</v>
      </c>
      <c r="I12085" s="20">
        <v>657.01</v>
      </c>
      <c r="J12085" s="20">
        <v>657.01</v>
      </c>
      <c r="K12085" s="20">
        <v>657.01</v>
      </c>
      <c r="L12085" s="20">
        <f t="shared" si="191"/>
        <v>657.01</v>
      </c>
    </row>
    <row r="12086" spans="1:12" ht="49.5">
      <c r="A12086" s="19">
        <v>1830003046</v>
      </c>
      <c r="B12086" s="15" t="s">
        <v>11768</v>
      </c>
      <c r="C12086" s="22" t="s">
        <v>26</v>
      </c>
      <c r="D12086" s="20">
        <v>2304.25</v>
      </c>
      <c r="E12086" s="20">
        <v>2311.58</v>
      </c>
      <c r="F12086" s="20">
        <v>2340.5100000000002</v>
      </c>
      <c r="G12086" s="20">
        <v>2317.2600000000002</v>
      </c>
      <c r="H12086" s="20">
        <v>2366.5100000000002</v>
      </c>
      <c r="I12086" s="20">
        <v>2364.0500000000002</v>
      </c>
      <c r="J12086" s="20">
        <v>2294.41</v>
      </c>
      <c r="K12086" s="20">
        <v>2356.5</v>
      </c>
      <c r="L12086" s="20">
        <f t="shared" si="191"/>
        <v>2366.5100000000002</v>
      </c>
    </row>
    <row r="12087" spans="1:12" ht="16.5">
      <c r="A12087" s="19">
        <v>1830003047</v>
      </c>
      <c r="B12087" s="15" t="s">
        <v>11769</v>
      </c>
      <c r="C12087" s="22" t="s">
        <v>13</v>
      </c>
      <c r="D12087" s="20">
        <v>764.82</v>
      </c>
      <c r="E12087" s="20">
        <v>764.84</v>
      </c>
      <c r="F12087" s="20">
        <v>764.93</v>
      </c>
      <c r="G12087" s="20">
        <v>764.88</v>
      </c>
      <c r="H12087" s="20">
        <v>765.02</v>
      </c>
      <c r="I12087" s="20">
        <v>764.99</v>
      </c>
      <c r="J12087" s="20">
        <v>764.8</v>
      </c>
      <c r="K12087" s="20">
        <v>764.95</v>
      </c>
      <c r="L12087" s="20">
        <f t="shared" si="191"/>
        <v>765.02</v>
      </c>
    </row>
    <row r="12088" spans="1:12" ht="24.75">
      <c r="A12088" s="19">
        <v>1830003048</v>
      </c>
      <c r="B12088" s="15" t="s">
        <v>11770</v>
      </c>
      <c r="C12088" s="22" t="s">
        <v>0</v>
      </c>
      <c r="D12088" s="20">
        <v>10516.86</v>
      </c>
      <c r="E12088" s="20">
        <v>10516.86</v>
      </c>
      <c r="F12088" s="20">
        <v>10517.11</v>
      </c>
      <c r="G12088" s="20">
        <v>10517.11</v>
      </c>
      <c r="H12088" s="20">
        <v>10517.11</v>
      </c>
      <c r="I12088" s="20">
        <v>10517.11</v>
      </c>
      <c r="J12088" s="20">
        <v>10517.11</v>
      </c>
      <c r="K12088" s="20">
        <v>10517.11</v>
      </c>
      <c r="L12088" s="20">
        <f t="shared" si="191"/>
        <v>10517.11</v>
      </c>
    </row>
    <row r="12089" spans="1:12" ht="16.5">
      <c r="A12089" s="19">
        <v>1830003049</v>
      </c>
      <c r="B12089" s="15" t="s">
        <v>11771</v>
      </c>
      <c r="C12089" s="22" t="s">
        <v>13</v>
      </c>
      <c r="D12089" s="20">
        <v>36862.300000000003</v>
      </c>
      <c r="E12089" s="20">
        <v>36862.300000000003</v>
      </c>
      <c r="F12089" s="20">
        <v>36863.08</v>
      </c>
      <c r="G12089" s="20">
        <v>36863.08</v>
      </c>
      <c r="H12089" s="20">
        <v>36863.550000000003</v>
      </c>
      <c r="I12089" s="20">
        <v>36863.550000000003</v>
      </c>
      <c r="J12089" s="20">
        <v>36863.22</v>
      </c>
      <c r="K12089" s="20">
        <v>36863.550000000003</v>
      </c>
      <c r="L12089" s="20">
        <f t="shared" si="191"/>
        <v>36863.550000000003</v>
      </c>
    </row>
    <row r="12090" spans="1:12" ht="16.5">
      <c r="A12090" s="19">
        <v>1830003050</v>
      </c>
      <c r="B12090" s="15" t="s">
        <v>11772</v>
      </c>
      <c r="C12090" s="22" t="s">
        <v>13</v>
      </c>
      <c r="D12090" s="20">
        <v>8886.8799999999992</v>
      </c>
      <c r="E12090" s="20">
        <v>8886.8799999999992</v>
      </c>
      <c r="F12090" s="20">
        <v>8887.0400000000009</v>
      </c>
      <c r="G12090" s="20">
        <v>8887.0400000000009</v>
      </c>
      <c r="H12090" s="20">
        <v>8887.32</v>
      </c>
      <c r="I12090" s="20">
        <v>8887.32</v>
      </c>
      <c r="J12090" s="20">
        <v>8887.11</v>
      </c>
      <c r="K12090" s="20">
        <v>8887.32</v>
      </c>
      <c r="L12090" s="20">
        <f t="shared" si="191"/>
        <v>8887.32</v>
      </c>
    </row>
    <row r="12091" spans="1:12" ht="16.5">
      <c r="A12091" s="19">
        <v>1830003051</v>
      </c>
      <c r="B12091" s="15" t="s">
        <v>11773</v>
      </c>
      <c r="C12091" s="22" t="s">
        <v>13</v>
      </c>
      <c r="D12091" s="20">
        <v>16804.810000000001</v>
      </c>
      <c r="E12091" s="20">
        <v>16804.810000000001</v>
      </c>
      <c r="F12091" s="20">
        <v>16804.98</v>
      </c>
      <c r="G12091" s="20">
        <v>16804.98</v>
      </c>
      <c r="H12091" s="20">
        <v>16805.86</v>
      </c>
      <c r="I12091" s="20">
        <v>16805.86</v>
      </c>
      <c r="J12091" s="20">
        <v>16805.23</v>
      </c>
      <c r="K12091" s="20">
        <v>16805.86</v>
      </c>
      <c r="L12091" s="20">
        <f t="shared" si="191"/>
        <v>16805.86</v>
      </c>
    </row>
    <row r="12092" spans="1:12" ht="16.5">
      <c r="A12092" s="19">
        <v>1830003052</v>
      </c>
      <c r="B12092" s="15" t="s">
        <v>11774</v>
      </c>
      <c r="C12092" s="22" t="s">
        <v>13</v>
      </c>
      <c r="D12092" s="20">
        <v>584.05999999999995</v>
      </c>
      <c r="E12092" s="20">
        <v>584.05999999999995</v>
      </c>
      <c r="F12092" s="20">
        <v>584.04999999999995</v>
      </c>
      <c r="G12092" s="20">
        <v>584.04999999999995</v>
      </c>
      <c r="H12092" s="20">
        <v>584.08000000000004</v>
      </c>
      <c r="I12092" s="20">
        <v>584.08000000000004</v>
      </c>
      <c r="J12092" s="20">
        <v>584.07000000000005</v>
      </c>
      <c r="K12092" s="20">
        <v>584.08000000000004</v>
      </c>
      <c r="L12092" s="20">
        <f t="shared" si="191"/>
        <v>584.08000000000004</v>
      </c>
    </row>
    <row r="12093" spans="1:12" ht="16.5">
      <c r="A12093" s="19">
        <v>1830003053</v>
      </c>
      <c r="B12093" s="15" t="s">
        <v>11775</v>
      </c>
      <c r="C12093" s="22" t="s">
        <v>13</v>
      </c>
      <c r="D12093" s="20">
        <v>1284.75</v>
      </c>
      <c r="E12093" s="20">
        <v>1284.75</v>
      </c>
      <c r="F12093" s="20">
        <v>1284.77</v>
      </c>
      <c r="G12093" s="20">
        <v>1284.77</v>
      </c>
      <c r="H12093" s="20">
        <v>1284.79</v>
      </c>
      <c r="I12093" s="20">
        <v>1284.79</v>
      </c>
      <c r="J12093" s="20">
        <v>1284.78</v>
      </c>
      <c r="K12093" s="20">
        <v>1284.79</v>
      </c>
      <c r="L12093" s="20">
        <f t="shared" si="191"/>
        <v>1284.79</v>
      </c>
    </row>
    <row r="12094" spans="1:12" ht="16.5">
      <c r="A12094" s="19">
        <v>1830003054</v>
      </c>
      <c r="B12094" s="15" t="s">
        <v>11776</v>
      </c>
      <c r="C12094" s="22" t="s">
        <v>13</v>
      </c>
      <c r="D12094" s="20">
        <v>17954.66</v>
      </c>
      <c r="E12094" s="20">
        <v>17954.66</v>
      </c>
      <c r="F12094" s="20">
        <v>17954.98</v>
      </c>
      <c r="G12094" s="20">
        <v>17954.98</v>
      </c>
      <c r="H12094" s="20">
        <v>17955.43</v>
      </c>
      <c r="I12094" s="20">
        <v>17955.43</v>
      </c>
      <c r="J12094" s="20">
        <v>17955.11</v>
      </c>
      <c r="K12094" s="20">
        <v>17955.43</v>
      </c>
      <c r="L12094" s="20">
        <f t="shared" ref="L12094:L12157" si="192">MAX(D12094:K12094)</f>
        <v>17955.43</v>
      </c>
    </row>
    <row r="12095" spans="1:12" ht="33">
      <c r="A12095" s="19">
        <v>1830003055</v>
      </c>
      <c r="B12095" s="15" t="s">
        <v>11777</v>
      </c>
      <c r="C12095" s="22" t="s">
        <v>15</v>
      </c>
      <c r="D12095" s="20">
        <v>1546.74</v>
      </c>
      <c r="E12095" s="20">
        <v>1546.74</v>
      </c>
      <c r="F12095" s="20">
        <v>1546.78</v>
      </c>
      <c r="G12095" s="20">
        <v>1546.78</v>
      </c>
      <c r="H12095" s="20">
        <v>1546.78</v>
      </c>
      <c r="I12095" s="20">
        <v>1546.78</v>
      </c>
      <c r="J12095" s="20">
        <v>1546.78</v>
      </c>
      <c r="K12095" s="20">
        <v>1546.78</v>
      </c>
      <c r="L12095" s="20">
        <f t="shared" si="192"/>
        <v>1546.78</v>
      </c>
    </row>
    <row r="12096" spans="1:12" ht="66">
      <c r="A12096" s="19">
        <v>1830003056</v>
      </c>
      <c r="B12096" s="15" t="s">
        <v>11778</v>
      </c>
      <c r="C12096" s="22" t="s">
        <v>13</v>
      </c>
      <c r="D12096" s="20">
        <v>16888.580000000002</v>
      </c>
      <c r="E12096" s="20">
        <v>16986.48</v>
      </c>
      <c r="F12096" s="20">
        <v>17437.43</v>
      </c>
      <c r="G12096" s="20">
        <v>17235.32</v>
      </c>
      <c r="H12096" s="20">
        <v>17699.57</v>
      </c>
      <c r="I12096" s="20">
        <v>17565.47</v>
      </c>
      <c r="J12096" s="20">
        <v>16801.7</v>
      </c>
      <c r="K12096" s="20">
        <v>17476.84</v>
      </c>
      <c r="L12096" s="20">
        <f t="shared" si="192"/>
        <v>17699.57</v>
      </c>
    </row>
    <row r="12097" spans="1:12" ht="24.75">
      <c r="A12097" s="19">
        <v>1830003057</v>
      </c>
      <c r="B12097" s="15" t="s">
        <v>11779</v>
      </c>
      <c r="C12097" s="22" t="s">
        <v>13</v>
      </c>
      <c r="D12097" s="20">
        <v>48172.3</v>
      </c>
      <c r="E12097" s="20">
        <v>48815.9</v>
      </c>
      <c r="F12097" s="20">
        <v>52349.56</v>
      </c>
      <c r="G12097" s="20">
        <v>51638.96</v>
      </c>
      <c r="H12097" s="20">
        <v>53386.86</v>
      </c>
      <c r="I12097" s="20">
        <v>52458.51</v>
      </c>
      <c r="J12097" s="20">
        <v>46589.04</v>
      </c>
      <c r="K12097" s="20">
        <v>50774.239999999998</v>
      </c>
      <c r="L12097" s="20">
        <f t="shared" si="192"/>
        <v>53386.86</v>
      </c>
    </row>
    <row r="12098" spans="1:12" ht="24.75">
      <c r="A12098" s="19">
        <v>1830003058</v>
      </c>
      <c r="B12098" s="15" t="s">
        <v>11780</v>
      </c>
      <c r="C12098" s="22" t="s">
        <v>13</v>
      </c>
      <c r="D12098" s="20">
        <v>517.36</v>
      </c>
      <c r="E12098" s="20">
        <v>517.36</v>
      </c>
      <c r="F12098" s="20">
        <v>517.37</v>
      </c>
      <c r="G12098" s="20">
        <v>517.37</v>
      </c>
      <c r="H12098" s="20">
        <v>517.37</v>
      </c>
      <c r="I12098" s="20">
        <v>517.37</v>
      </c>
      <c r="J12098" s="20">
        <v>517.37</v>
      </c>
      <c r="K12098" s="20">
        <v>517.37</v>
      </c>
      <c r="L12098" s="20">
        <f t="shared" si="192"/>
        <v>517.37</v>
      </c>
    </row>
    <row r="12099" spans="1:12" ht="16.5">
      <c r="A12099" s="19">
        <v>1830003059</v>
      </c>
      <c r="B12099" s="15" t="s">
        <v>11781</v>
      </c>
      <c r="C12099" s="22" t="s">
        <v>13</v>
      </c>
      <c r="D12099" s="20">
        <v>10723.52</v>
      </c>
      <c r="E12099" s="20">
        <v>10723.52</v>
      </c>
      <c r="F12099" s="20">
        <v>10723.78</v>
      </c>
      <c r="G12099" s="20">
        <v>10723.78</v>
      </c>
      <c r="H12099" s="20">
        <v>10723.78</v>
      </c>
      <c r="I12099" s="20">
        <v>10723.78</v>
      </c>
      <c r="J12099" s="20">
        <v>10723.78</v>
      </c>
      <c r="K12099" s="20">
        <v>10723.78</v>
      </c>
      <c r="L12099" s="20">
        <f t="shared" si="192"/>
        <v>10723.78</v>
      </c>
    </row>
    <row r="12100" spans="1:12" ht="33">
      <c r="A12100" s="19">
        <v>1830003060</v>
      </c>
      <c r="B12100" s="15" t="s">
        <v>11782</v>
      </c>
      <c r="C12100" s="22" t="s">
        <v>26</v>
      </c>
      <c r="D12100" s="20">
        <v>163.27000000000001</v>
      </c>
      <c r="E12100" s="20">
        <v>163.27000000000001</v>
      </c>
      <c r="F12100" s="20">
        <v>163.27000000000001</v>
      </c>
      <c r="G12100" s="20">
        <v>163.27000000000001</v>
      </c>
      <c r="H12100" s="20">
        <v>163.27000000000001</v>
      </c>
      <c r="I12100" s="20">
        <v>163.27000000000001</v>
      </c>
      <c r="J12100" s="20">
        <v>163.27000000000001</v>
      </c>
      <c r="K12100" s="20">
        <v>163.27000000000001</v>
      </c>
      <c r="L12100" s="20">
        <f t="shared" si="192"/>
        <v>163.27000000000001</v>
      </c>
    </row>
    <row r="12101" spans="1:12" ht="33">
      <c r="A12101" s="19">
        <v>1830003061</v>
      </c>
      <c r="B12101" s="15" t="s">
        <v>11783</v>
      </c>
      <c r="C12101" s="22" t="s">
        <v>26</v>
      </c>
      <c r="D12101" s="20">
        <v>241.46</v>
      </c>
      <c r="E12101" s="20">
        <v>241.46</v>
      </c>
      <c r="F12101" s="20">
        <v>241.47</v>
      </c>
      <c r="G12101" s="20">
        <v>241.47</v>
      </c>
      <c r="H12101" s="20">
        <v>241.47</v>
      </c>
      <c r="I12101" s="20">
        <v>241.47</v>
      </c>
      <c r="J12101" s="20">
        <v>241.47</v>
      </c>
      <c r="K12101" s="20">
        <v>241.47</v>
      </c>
      <c r="L12101" s="20">
        <f t="shared" si="192"/>
        <v>241.47</v>
      </c>
    </row>
    <row r="12102" spans="1:12" ht="49.5">
      <c r="A12102" s="19">
        <v>1830003062</v>
      </c>
      <c r="B12102" s="15" t="s">
        <v>11784</v>
      </c>
      <c r="C12102" s="22" t="s">
        <v>13</v>
      </c>
      <c r="D12102" s="20">
        <v>84569.36</v>
      </c>
      <c r="E12102" s="20">
        <v>85314.62</v>
      </c>
      <c r="F12102" s="20">
        <v>90108.04</v>
      </c>
      <c r="G12102" s="20">
        <v>88651.199999999997</v>
      </c>
      <c r="H12102" s="20">
        <v>91512.87</v>
      </c>
      <c r="I12102" s="20">
        <v>89912.35</v>
      </c>
      <c r="J12102" s="20">
        <v>82468.31</v>
      </c>
      <c r="K12102" s="20">
        <v>89223.31</v>
      </c>
      <c r="L12102" s="20">
        <f t="shared" si="192"/>
        <v>91512.87</v>
      </c>
    </row>
    <row r="12103" spans="1:12" ht="24.75">
      <c r="A12103" s="19">
        <v>1830003064</v>
      </c>
      <c r="B12103" s="15" t="s">
        <v>11785</v>
      </c>
      <c r="C12103" s="22" t="s">
        <v>13</v>
      </c>
      <c r="D12103" s="20">
        <v>37676.519999999997</v>
      </c>
      <c r="E12103" s="20">
        <v>37676.519999999997</v>
      </c>
      <c r="F12103" s="20">
        <v>37677.33</v>
      </c>
      <c r="G12103" s="20">
        <v>37677.33</v>
      </c>
      <c r="H12103" s="20">
        <v>37677.79</v>
      </c>
      <c r="I12103" s="20">
        <v>37677.79</v>
      </c>
      <c r="J12103" s="20">
        <v>37677.47</v>
      </c>
      <c r="K12103" s="20">
        <v>37677.79</v>
      </c>
      <c r="L12103" s="20">
        <f t="shared" si="192"/>
        <v>37677.79</v>
      </c>
    </row>
    <row r="12104" spans="1:12" ht="24.75">
      <c r="A12104" s="19">
        <v>1830003065</v>
      </c>
      <c r="B12104" s="15" t="s">
        <v>11786</v>
      </c>
      <c r="C12104" s="22" t="s">
        <v>13</v>
      </c>
      <c r="D12104" s="20">
        <v>18798.919999999998</v>
      </c>
      <c r="E12104" s="20">
        <v>18798.919999999998</v>
      </c>
      <c r="F12104" s="20">
        <v>18799.25</v>
      </c>
      <c r="G12104" s="20">
        <v>18799.25</v>
      </c>
      <c r="H12104" s="20">
        <v>18799.71</v>
      </c>
      <c r="I12104" s="20">
        <v>18799.71</v>
      </c>
      <c r="J12104" s="20">
        <v>18799.38</v>
      </c>
      <c r="K12104" s="20">
        <v>18799.71</v>
      </c>
      <c r="L12104" s="20">
        <f t="shared" si="192"/>
        <v>18799.71</v>
      </c>
    </row>
    <row r="12105" spans="1:12" ht="24.75">
      <c r="A12105" s="19">
        <v>1830003066</v>
      </c>
      <c r="B12105" s="15" t="s">
        <v>11787</v>
      </c>
      <c r="C12105" s="22" t="s">
        <v>13</v>
      </c>
      <c r="D12105" s="20">
        <v>1176.04</v>
      </c>
      <c r="E12105" s="20">
        <v>1176.04</v>
      </c>
      <c r="F12105" s="20">
        <v>1176.06</v>
      </c>
      <c r="G12105" s="20">
        <v>1176.06</v>
      </c>
      <c r="H12105" s="20">
        <v>1176.08</v>
      </c>
      <c r="I12105" s="20">
        <v>1176.08</v>
      </c>
      <c r="J12105" s="20">
        <v>1176.07</v>
      </c>
      <c r="K12105" s="20">
        <v>1176.08</v>
      </c>
      <c r="L12105" s="20">
        <f t="shared" si="192"/>
        <v>1176.08</v>
      </c>
    </row>
    <row r="12106" spans="1:12" ht="24.75">
      <c r="A12106" s="19">
        <v>1830003067</v>
      </c>
      <c r="B12106" s="15" t="s">
        <v>11788</v>
      </c>
      <c r="C12106" s="22" t="s">
        <v>13</v>
      </c>
      <c r="D12106" s="20">
        <v>18087.919999999998</v>
      </c>
      <c r="E12106" s="20">
        <v>18087.919999999998</v>
      </c>
      <c r="F12106" s="20">
        <v>18088.099999999999</v>
      </c>
      <c r="G12106" s="20">
        <v>18088.099999999999</v>
      </c>
      <c r="H12106" s="20">
        <v>18089.009999999998</v>
      </c>
      <c r="I12106" s="20">
        <v>18089.009999999998</v>
      </c>
      <c r="J12106" s="20">
        <v>18088.38</v>
      </c>
      <c r="K12106" s="20">
        <v>18089.009999999998</v>
      </c>
      <c r="L12106" s="20">
        <f t="shared" si="192"/>
        <v>18089.009999999998</v>
      </c>
    </row>
    <row r="12107" spans="1:12" ht="24.75">
      <c r="A12107" s="19">
        <v>1830003068</v>
      </c>
      <c r="B12107" s="15" t="s">
        <v>11789</v>
      </c>
      <c r="C12107" s="22" t="s">
        <v>13</v>
      </c>
      <c r="D12107" s="20">
        <v>1708.68</v>
      </c>
      <c r="E12107" s="20">
        <v>1708.68</v>
      </c>
      <c r="F12107" s="20">
        <v>1708.71</v>
      </c>
      <c r="G12107" s="20">
        <v>1708.71</v>
      </c>
      <c r="H12107" s="20">
        <v>1708.73</v>
      </c>
      <c r="I12107" s="20">
        <v>1708.73</v>
      </c>
      <c r="J12107" s="20">
        <v>1708.72</v>
      </c>
      <c r="K12107" s="20">
        <v>1708.73</v>
      </c>
      <c r="L12107" s="20">
        <f t="shared" si="192"/>
        <v>1708.73</v>
      </c>
    </row>
    <row r="12108" spans="1:12" ht="24.75">
      <c r="A12108" s="19">
        <v>1830003069</v>
      </c>
      <c r="B12108" s="15" t="s">
        <v>11790</v>
      </c>
      <c r="C12108" s="22" t="s">
        <v>13</v>
      </c>
      <c r="D12108" s="20">
        <v>10179.4</v>
      </c>
      <c r="E12108" s="20">
        <v>10179.4</v>
      </c>
      <c r="F12108" s="20">
        <v>10179.56</v>
      </c>
      <c r="G12108" s="20">
        <v>10179.56</v>
      </c>
      <c r="H12108" s="20">
        <v>10179.870000000001</v>
      </c>
      <c r="I12108" s="20">
        <v>10179.870000000001</v>
      </c>
      <c r="J12108" s="20">
        <v>10179.64</v>
      </c>
      <c r="K12108" s="20">
        <v>10179.870000000001</v>
      </c>
      <c r="L12108" s="20">
        <f t="shared" si="192"/>
        <v>10179.870000000001</v>
      </c>
    </row>
    <row r="12109" spans="1:12" ht="16.5">
      <c r="A12109" s="19">
        <v>1830003072</v>
      </c>
      <c r="B12109" s="15" t="s">
        <v>12186</v>
      </c>
      <c r="C12109" s="22" t="s">
        <v>13</v>
      </c>
      <c r="D12109" s="20">
        <v>11497.4</v>
      </c>
      <c r="E12109" s="20">
        <v>11497.4</v>
      </c>
      <c r="F12109" s="20">
        <v>11497.68</v>
      </c>
      <c r="G12109" s="20">
        <v>11497.68</v>
      </c>
      <c r="H12109" s="20">
        <v>11497.68</v>
      </c>
      <c r="I12109" s="20">
        <v>11497.68</v>
      </c>
      <c r="J12109" s="20">
        <v>11497.68</v>
      </c>
      <c r="K12109" s="20">
        <v>11497.68</v>
      </c>
      <c r="L12109" s="20">
        <f t="shared" si="192"/>
        <v>11497.68</v>
      </c>
    </row>
    <row r="12110" spans="1:12" ht="41.25">
      <c r="A12110" s="19">
        <v>1830003073</v>
      </c>
      <c r="B12110" s="15" t="s">
        <v>11791</v>
      </c>
      <c r="C12110" s="22" t="s">
        <v>13</v>
      </c>
      <c r="D12110" s="20">
        <v>61958.68</v>
      </c>
      <c r="E12110" s="20">
        <v>62248.31</v>
      </c>
      <c r="F12110" s="20">
        <v>64252.02</v>
      </c>
      <c r="G12110" s="20">
        <v>63285.08</v>
      </c>
      <c r="H12110" s="20">
        <v>65131.49</v>
      </c>
      <c r="I12110" s="20">
        <v>64621.440000000002</v>
      </c>
      <c r="J12110" s="20">
        <v>61429.36</v>
      </c>
      <c r="K12110" s="20">
        <v>64813.34</v>
      </c>
      <c r="L12110" s="20">
        <f t="shared" si="192"/>
        <v>65131.49</v>
      </c>
    </row>
    <row r="12111" spans="1:12" ht="24.75">
      <c r="A12111" s="19">
        <v>1830003074</v>
      </c>
      <c r="B12111" s="15" t="s">
        <v>11792</v>
      </c>
      <c r="C12111" s="22" t="s">
        <v>13</v>
      </c>
      <c r="D12111" s="20">
        <v>30934.78</v>
      </c>
      <c r="E12111" s="20">
        <v>31112.37</v>
      </c>
      <c r="F12111" s="20">
        <v>32293.08</v>
      </c>
      <c r="G12111" s="20">
        <v>31709.7</v>
      </c>
      <c r="H12111" s="20">
        <v>32838.370000000003</v>
      </c>
      <c r="I12111" s="20">
        <v>32609.98</v>
      </c>
      <c r="J12111" s="20">
        <v>30311.89</v>
      </c>
      <c r="K12111" s="20">
        <v>32771.39</v>
      </c>
      <c r="L12111" s="20">
        <f t="shared" si="192"/>
        <v>32838.370000000003</v>
      </c>
    </row>
    <row r="12112" spans="1:12" ht="16.5">
      <c r="A12112" s="19">
        <v>1830003075</v>
      </c>
      <c r="B12112" s="15" t="s">
        <v>11793</v>
      </c>
      <c r="C12112" s="22" t="s">
        <v>13</v>
      </c>
      <c r="D12112" s="20">
        <v>1126.29</v>
      </c>
      <c r="E12112" s="20">
        <v>1126.29</v>
      </c>
      <c r="F12112" s="20">
        <v>1126.33</v>
      </c>
      <c r="G12112" s="20">
        <v>1126.33</v>
      </c>
      <c r="H12112" s="20">
        <v>1126.33</v>
      </c>
      <c r="I12112" s="20">
        <v>1126.33</v>
      </c>
      <c r="J12112" s="20">
        <v>1126.33</v>
      </c>
      <c r="K12112" s="20">
        <v>1126.33</v>
      </c>
      <c r="L12112" s="20">
        <f t="shared" si="192"/>
        <v>1126.33</v>
      </c>
    </row>
    <row r="12113" spans="1:12" ht="33">
      <c r="A12113" s="19">
        <v>1830003078</v>
      </c>
      <c r="B12113" s="15" t="s">
        <v>11794</v>
      </c>
      <c r="C12113" s="22" t="s">
        <v>13</v>
      </c>
      <c r="D12113" s="20">
        <v>7326.35</v>
      </c>
      <c r="E12113" s="20">
        <v>7354.17</v>
      </c>
      <c r="F12113" s="20">
        <v>7421.01</v>
      </c>
      <c r="G12113" s="20">
        <v>7368.04</v>
      </c>
      <c r="H12113" s="20">
        <v>7504.99</v>
      </c>
      <c r="I12113" s="20">
        <v>7469.58</v>
      </c>
      <c r="J12113" s="20">
        <v>7300.25</v>
      </c>
      <c r="K12113" s="20">
        <v>7436.04</v>
      </c>
      <c r="L12113" s="20">
        <f t="shared" si="192"/>
        <v>7504.99</v>
      </c>
    </row>
    <row r="12114" spans="1:12" ht="33">
      <c r="A12114" s="19">
        <v>1830003079</v>
      </c>
      <c r="B12114" s="15" t="s">
        <v>11795</v>
      </c>
      <c r="C12114" s="22" t="s">
        <v>13</v>
      </c>
      <c r="D12114" s="20">
        <v>82986.39</v>
      </c>
      <c r="E12114" s="20">
        <v>83426.98</v>
      </c>
      <c r="F12114" s="20">
        <v>86733.11</v>
      </c>
      <c r="G12114" s="20">
        <v>84827.61</v>
      </c>
      <c r="H12114" s="20">
        <v>88159.16</v>
      </c>
      <c r="I12114" s="20">
        <v>87561.31</v>
      </c>
      <c r="J12114" s="20">
        <v>81646.100000000006</v>
      </c>
      <c r="K12114" s="20">
        <v>87903.78</v>
      </c>
      <c r="L12114" s="20">
        <f t="shared" si="192"/>
        <v>88159.16</v>
      </c>
    </row>
    <row r="12115" spans="1:12" ht="24.75">
      <c r="A12115" s="19">
        <v>1830003080</v>
      </c>
      <c r="B12115" s="15" t="s">
        <v>11796</v>
      </c>
      <c r="C12115" s="22" t="s">
        <v>13</v>
      </c>
      <c r="D12115" s="20">
        <v>105767.96</v>
      </c>
      <c r="E12115" s="20">
        <v>106769.24</v>
      </c>
      <c r="F12115" s="20">
        <v>111243.63</v>
      </c>
      <c r="G12115" s="20">
        <v>108387.05</v>
      </c>
      <c r="H12115" s="20">
        <v>114059.67</v>
      </c>
      <c r="I12115" s="20">
        <v>113030.35</v>
      </c>
      <c r="J12115" s="20">
        <v>102353.52</v>
      </c>
      <c r="K12115" s="20">
        <v>113778.69</v>
      </c>
      <c r="L12115" s="20">
        <f t="shared" si="192"/>
        <v>114059.67</v>
      </c>
    </row>
    <row r="12116" spans="1:12" ht="66">
      <c r="A12116" s="19">
        <v>1830003081</v>
      </c>
      <c r="B12116" s="15" t="s">
        <v>11797</v>
      </c>
      <c r="C12116" s="22" t="s">
        <v>13</v>
      </c>
      <c r="D12116" s="20">
        <v>59541.34</v>
      </c>
      <c r="E12116" s="20">
        <v>60009.01</v>
      </c>
      <c r="F12116" s="20">
        <v>62594.39</v>
      </c>
      <c r="G12116" s="20">
        <v>61761.97</v>
      </c>
      <c r="H12116" s="20">
        <v>63634.49</v>
      </c>
      <c r="I12116" s="20">
        <v>62975.97</v>
      </c>
      <c r="J12116" s="20">
        <v>58644.63</v>
      </c>
      <c r="K12116" s="20">
        <v>62289.13</v>
      </c>
      <c r="L12116" s="20">
        <f t="shared" si="192"/>
        <v>63634.49</v>
      </c>
    </row>
    <row r="12117" spans="1:12" ht="16.5">
      <c r="A12117" s="19">
        <v>1830003083</v>
      </c>
      <c r="B12117" s="15" t="s">
        <v>12054</v>
      </c>
      <c r="C12117" s="22" t="s">
        <v>13</v>
      </c>
      <c r="D12117" s="20">
        <v>17013.46</v>
      </c>
      <c r="E12117" s="20">
        <v>17230.150000000001</v>
      </c>
      <c r="F12117" s="20">
        <v>18607.96</v>
      </c>
      <c r="G12117" s="20">
        <v>18286.48</v>
      </c>
      <c r="H12117" s="20">
        <v>18938.47</v>
      </c>
      <c r="I12117" s="20">
        <v>18679.580000000002</v>
      </c>
      <c r="J12117" s="20">
        <v>16342.64</v>
      </c>
      <c r="K12117" s="20">
        <v>18125.560000000001</v>
      </c>
      <c r="L12117" s="20">
        <f t="shared" si="192"/>
        <v>18938.47</v>
      </c>
    </row>
    <row r="12118" spans="1:12" ht="24.75">
      <c r="A12118" s="19">
        <v>1830003088</v>
      </c>
      <c r="B12118" s="15" t="s">
        <v>12059</v>
      </c>
      <c r="C12118" s="22" t="s">
        <v>13</v>
      </c>
      <c r="D12118" s="20">
        <v>11647.27</v>
      </c>
      <c r="E12118" s="20">
        <v>11647.27</v>
      </c>
      <c r="F12118" s="20">
        <v>11647.56</v>
      </c>
      <c r="G12118" s="20">
        <v>11647.56</v>
      </c>
      <c r="H12118" s="20">
        <v>11647.56</v>
      </c>
      <c r="I12118" s="20">
        <v>11647.56</v>
      </c>
      <c r="J12118" s="20">
        <v>11647.56</v>
      </c>
      <c r="K12118" s="20">
        <v>11647.56</v>
      </c>
      <c r="L12118" s="20">
        <f t="shared" si="192"/>
        <v>11647.56</v>
      </c>
    </row>
    <row r="12119" spans="1:12" ht="49.5">
      <c r="A12119" s="19">
        <v>1830003089</v>
      </c>
      <c r="B12119" s="15" t="s">
        <v>12061</v>
      </c>
      <c r="C12119" s="22" t="s">
        <v>13</v>
      </c>
      <c r="D12119" s="20">
        <v>2079.37</v>
      </c>
      <c r="E12119" s="20">
        <v>2100.13</v>
      </c>
      <c r="F12119" s="20">
        <v>2164.94</v>
      </c>
      <c r="G12119" s="20">
        <v>2127.04</v>
      </c>
      <c r="H12119" s="20">
        <v>2240.1</v>
      </c>
      <c r="I12119" s="20">
        <v>2199.13</v>
      </c>
      <c r="J12119" s="20">
        <v>2053.04</v>
      </c>
      <c r="K12119" s="20">
        <v>2192.5100000000002</v>
      </c>
      <c r="L12119" s="20">
        <f t="shared" si="192"/>
        <v>2240.1</v>
      </c>
    </row>
    <row r="12120" spans="1:12" ht="16.5">
      <c r="A12120" s="19">
        <v>1830003090</v>
      </c>
      <c r="B12120" s="15" t="s">
        <v>12474</v>
      </c>
      <c r="C12120" s="22" t="s">
        <v>13</v>
      </c>
      <c r="D12120" s="20">
        <v>219</v>
      </c>
      <c r="E12120" s="20">
        <v>219</v>
      </c>
      <c r="F12120" s="20">
        <v>219</v>
      </c>
      <c r="G12120" s="20">
        <v>219</v>
      </c>
      <c r="H12120" s="20">
        <v>219</v>
      </c>
      <c r="I12120" s="20">
        <v>219</v>
      </c>
      <c r="J12120" s="20">
        <v>219</v>
      </c>
      <c r="K12120" s="20">
        <v>219</v>
      </c>
      <c r="L12120" s="20">
        <f t="shared" si="192"/>
        <v>219</v>
      </c>
    </row>
    <row r="12121" spans="1:12" ht="16.5">
      <c r="A12121" s="19">
        <v>1830003091</v>
      </c>
      <c r="B12121" s="15" t="s">
        <v>12133</v>
      </c>
      <c r="C12121" s="22" t="s">
        <v>13</v>
      </c>
      <c r="D12121" s="20">
        <v>3503.63</v>
      </c>
      <c r="E12121" s="20">
        <v>3506.84</v>
      </c>
      <c r="F12121" s="20">
        <v>3513.93</v>
      </c>
      <c r="G12121" s="20">
        <v>3508.83</v>
      </c>
      <c r="H12121" s="20">
        <v>3523.69</v>
      </c>
      <c r="I12121" s="20">
        <v>3519.69</v>
      </c>
      <c r="J12121" s="20">
        <v>3500.16</v>
      </c>
      <c r="K12121" s="20">
        <v>3515.81</v>
      </c>
      <c r="L12121" s="20">
        <f t="shared" si="192"/>
        <v>3523.69</v>
      </c>
    </row>
    <row r="12122" spans="1:12" ht="16.5">
      <c r="A12122" s="19">
        <v>1831000010</v>
      </c>
      <c r="B12122" s="15" t="s">
        <v>11798</v>
      </c>
      <c r="C12122" s="22" t="s">
        <v>13</v>
      </c>
      <c r="D12122" s="20">
        <v>93.64</v>
      </c>
      <c r="E12122" s="20">
        <v>93.64</v>
      </c>
      <c r="F12122" s="20">
        <v>93.64</v>
      </c>
      <c r="G12122" s="20">
        <v>93.64</v>
      </c>
      <c r="H12122" s="20">
        <v>93.64</v>
      </c>
      <c r="I12122" s="20">
        <v>93.64</v>
      </c>
      <c r="J12122" s="20">
        <v>93.64</v>
      </c>
      <c r="K12122" s="20">
        <v>93.64</v>
      </c>
      <c r="L12122" s="20">
        <f t="shared" si="192"/>
        <v>93.64</v>
      </c>
    </row>
    <row r="12123" spans="1:12" ht="16.5">
      <c r="A12123" s="19">
        <v>1831000011</v>
      </c>
      <c r="B12123" s="15" t="s">
        <v>11799</v>
      </c>
      <c r="C12123" s="22" t="s">
        <v>13</v>
      </c>
      <c r="D12123" s="20">
        <v>95.91</v>
      </c>
      <c r="E12123" s="20">
        <v>95.91</v>
      </c>
      <c r="F12123" s="20">
        <v>95.91</v>
      </c>
      <c r="G12123" s="20">
        <v>95.91</v>
      </c>
      <c r="H12123" s="20">
        <v>95.91</v>
      </c>
      <c r="I12123" s="20">
        <v>95.91</v>
      </c>
      <c r="J12123" s="20">
        <v>95.91</v>
      </c>
      <c r="K12123" s="20">
        <v>95.91</v>
      </c>
      <c r="L12123" s="20">
        <f t="shared" si="192"/>
        <v>95.91</v>
      </c>
    </row>
    <row r="12124" spans="1:12" ht="16.5">
      <c r="A12124" s="19">
        <v>1831000012</v>
      </c>
      <c r="B12124" s="15" t="s">
        <v>11800</v>
      </c>
      <c r="C12124" s="22" t="s">
        <v>13</v>
      </c>
      <c r="D12124" s="20">
        <v>124.42</v>
      </c>
      <c r="E12124" s="20">
        <v>124.42</v>
      </c>
      <c r="F12124" s="20">
        <v>124.42</v>
      </c>
      <c r="G12124" s="20">
        <v>124.42</v>
      </c>
      <c r="H12124" s="20">
        <v>124.42</v>
      </c>
      <c r="I12124" s="20">
        <v>124.42</v>
      </c>
      <c r="J12124" s="20">
        <v>124.42</v>
      </c>
      <c r="K12124" s="20">
        <v>124.42</v>
      </c>
      <c r="L12124" s="20">
        <f t="shared" si="192"/>
        <v>124.42</v>
      </c>
    </row>
    <row r="12125" spans="1:12" ht="24.75">
      <c r="A12125" s="19">
        <v>1831000013</v>
      </c>
      <c r="B12125" s="15" t="s">
        <v>11801</v>
      </c>
      <c r="C12125" s="22" t="s">
        <v>13</v>
      </c>
      <c r="D12125" s="20">
        <v>1992.51</v>
      </c>
      <c r="E12125" s="20">
        <v>1992.51</v>
      </c>
      <c r="F12125" s="20">
        <v>1992.57</v>
      </c>
      <c r="G12125" s="20">
        <v>1992.57</v>
      </c>
      <c r="H12125" s="20">
        <v>1992.57</v>
      </c>
      <c r="I12125" s="20">
        <v>1992.57</v>
      </c>
      <c r="J12125" s="20">
        <v>1992.57</v>
      </c>
      <c r="K12125" s="20">
        <v>1992.57</v>
      </c>
      <c r="L12125" s="20">
        <f t="shared" si="192"/>
        <v>1992.57</v>
      </c>
    </row>
    <row r="12126" spans="1:12" ht="24.75">
      <c r="A12126" s="19">
        <v>1831000014</v>
      </c>
      <c r="B12126" s="15" t="s">
        <v>11802</v>
      </c>
      <c r="C12126" s="22" t="s">
        <v>1065</v>
      </c>
      <c r="D12126" s="20">
        <v>3899.84</v>
      </c>
      <c r="E12126" s="20">
        <v>3899.84</v>
      </c>
      <c r="F12126" s="20">
        <v>3899.93</v>
      </c>
      <c r="G12126" s="20">
        <v>3899.93</v>
      </c>
      <c r="H12126" s="20">
        <v>3899.93</v>
      </c>
      <c r="I12126" s="20">
        <v>3899.93</v>
      </c>
      <c r="J12126" s="20">
        <v>3899.93</v>
      </c>
      <c r="K12126" s="20">
        <v>3899.93</v>
      </c>
      <c r="L12126" s="20">
        <f t="shared" si="192"/>
        <v>3899.93</v>
      </c>
    </row>
    <row r="12127" spans="1:12" ht="24.75">
      <c r="A12127" s="19">
        <v>1831000015</v>
      </c>
      <c r="B12127" s="15" t="s">
        <v>11803</v>
      </c>
      <c r="C12127" s="22" t="s">
        <v>13</v>
      </c>
      <c r="D12127" s="20">
        <v>6276.76</v>
      </c>
      <c r="E12127" s="20">
        <v>6276.76</v>
      </c>
      <c r="F12127" s="20">
        <v>6276.91</v>
      </c>
      <c r="G12127" s="20">
        <v>6276.91</v>
      </c>
      <c r="H12127" s="20">
        <v>6276.91</v>
      </c>
      <c r="I12127" s="20">
        <v>6276.91</v>
      </c>
      <c r="J12127" s="20">
        <v>6276.91</v>
      </c>
      <c r="K12127" s="20">
        <v>6276.91</v>
      </c>
      <c r="L12127" s="20">
        <f t="shared" si="192"/>
        <v>6276.91</v>
      </c>
    </row>
    <row r="12128" spans="1:12" ht="24.75">
      <c r="A12128" s="19">
        <v>1831000016</v>
      </c>
      <c r="B12128" s="15" t="s">
        <v>11804</v>
      </c>
      <c r="C12128" s="22" t="s">
        <v>13</v>
      </c>
      <c r="D12128" s="20">
        <v>1458.91</v>
      </c>
      <c r="E12128" s="20">
        <v>1458.91</v>
      </c>
      <c r="F12128" s="20">
        <v>1458.94</v>
      </c>
      <c r="G12128" s="20">
        <v>1458.94</v>
      </c>
      <c r="H12128" s="20">
        <v>1458.94</v>
      </c>
      <c r="I12128" s="20">
        <v>1458.94</v>
      </c>
      <c r="J12128" s="20">
        <v>1458.94</v>
      </c>
      <c r="K12128" s="20">
        <v>1458.94</v>
      </c>
      <c r="L12128" s="20">
        <f t="shared" si="192"/>
        <v>1458.94</v>
      </c>
    </row>
    <row r="12129" spans="1:12" ht="24.75">
      <c r="A12129" s="19">
        <v>1831000017</v>
      </c>
      <c r="B12129" s="15" t="s">
        <v>11805</v>
      </c>
      <c r="C12129" s="22" t="s">
        <v>13</v>
      </c>
      <c r="D12129" s="20">
        <v>1079.78</v>
      </c>
      <c r="E12129" s="20">
        <v>1079.78</v>
      </c>
      <c r="F12129" s="20">
        <v>1079.8</v>
      </c>
      <c r="G12129" s="20">
        <v>1079.8</v>
      </c>
      <c r="H12129" s="20">
        <v>1079.8</v>
      </c>
      <c r="I12129" s="20">
        <v>1079.8</v>
      </c>
      <c r="J12129" s="20">
        <v>1079.8</v>
      </c>
      <c r="K12129" s="20">
        <v>1079.8</v>
      </c>
      <c r="L12129" s="20">
        <f t="shared" si="192"/>
        <v>1079.8</v>
      </c>
    </row>
    <row r="12130" spans="1:12" ht="24.75">
      <c r="A12130" s="19">
        <v>1831000018</v>
      </c>
      <c r="B12130" s="15" t="s">
        <v>11806</v>
      </c>
      <c r="C12130" s="22" t="s">
        <v>13</v>
      </c>
      <c r="D12130" s="20">
        <v>161.55000000000001</v>
      </c>
      <c r="E12130" s="20">
        <v>161.72999999999999</v>
      </c>
      <c r="F12130" s="20">
        <v>162.1</v>
      </c>
      <c r="G12130" s="20">
        <v>161.83000000000001</v>
      </c>
      <c r="H12130" s="20">
        <v>162.66</v>
      </c>
      <c r="I12130" s="20">
        <v>162.44</v>
      </c>
      <c r="J12130" s="20">
        <v>161.36000000000001</v>
      </c>
      <c r="K12130" s="20">
        <v>162.21</v>
      </c>
      <c r="L12130" s="20">
        <f t="shared" si="192"/>
        <v>162.66</v>
      </c>
    </row>
    <row r="12131" spans="1:12" ht="16.5">
      <c r="A12131" s="19">
        <v>1831000019</v>
      </c>
      <c r="B12131" s="15" t="s">
        <v>11807</v>
      </c>
      <c r="C12131" s="22" t="s">
        <v>13</v>
      </c>
      <c r="D12131" s="20">
        <v>161.55000000000001</v>
      </c>
      <c r="E12131" s="20">
        <v>161.72999999999999</v>
      </c>
      <c r="F12131" s="20">
        <v>162.1</v>
      </c>
      <c r="G12131" s="20">
        <v>161.83000000000001</v>
      </c>
      <c r="H12131" s="20">
        <v>162.66</v>
      </c>
      <c r="I12131" s="20">
        <v>162.44</v>
      </c>
      <c r="J12131" s="20">
        <v>161.36000000000001</v>
      </c>
      <c r="K12131" s="20">
        <v>162.21</v>
      </c>
      <c r="L12131" s="20">
        <f t="shared" si="192"/>
        <v>162.66</v>
      </c>
    </row>
    <row r="12132" spans="1:12" ht="16.5">
      <c r="A12132" s="19">
        <v>1831000020</v>
      </c>
      <c r="B12132" s="15" t="s">
        <v>11808</v>
      </c>
      <c r="C12132" s="22" t="s">
        <v>13</v>
      </c>
      <c r="D12132" s="20">
        <v>161.55000000000001</v>
      </c>
      <c r="E12132" s="20">
        <v>161.72999999999999</v>
      </c>
      <c r="F12132" s="20">
        <v>162.1</v>
      </c>
      <c r="G12132" s="20">
        <v>161.83000000000001</v>
      </c>
      <c r="H12132" s="20">
        <v>162.66</v>
      </c>
      <c r="I12132" s="20">
        <v>162.44</v>
      </c>
      <c r="J12132" s="20">
        <v>161.36000000000001</v>
      </c>
      <c r="K12132" s="20">
        <v>162.21</v>
      </c>
      <c r="L12132" s="20">
        <f t="shared" si="192"/>
        <v>162.66</v>
      </c>
    </row>
    <row r="12133" spans="1:12" ht="24.75">
      <c r="A12133" s="19">
        <v>1831000021</v>
      </c>
      <c r="B12133" s="15" t="s">
        <v>11809</v>
      </c>
      <c r="C12133" s="22" t="s">
        <v>13</v>
      </c>
      <c r="D12133" s="20">
        <v>161.55000000000001</v>
      </c>
      <c r="E12133" s="20">
        <v>161.72999999999999</v>
      </c>
      <c r="F12133" s="20">
        <v>162.1</v>
      </c>
      <c r="G12133" s="20">
        <v>161.83000000000001</v>
      </c>
      <c r="H12133" s="20">
        <v>162.66</v>
      </c>
      <c r="I12133" s="20">
        <v>162.44</v>
      </c>
      <c r="J12133" s="20">
        <v>161.36000000000001</v>
      </c>
      <c r="K12133" s="20">
        <v>162.21</v>
      </c>
      <c r="L12133" s="20">
        <f t="shared" si="192"/>
        <v>162.66</v>
      </c>
    </row>
    <row r="12134" spans="1:12" ht="24.75">
      <c r="A12134" s="19">
        <v>1831000022</v>
      </c>
      <c r="B12134" s="15" t="s">
        <v>11810</v>
      </c>
      <c r="C12134" s="22" t="s">
        <v>13</v>
      </c>
      <c r="D12134" s="20">
        <v>164.49</v>
      </c>
      <c r="E12134" s="20">
        <v>164.49</v>
      </c>
      <c r="F12134" s="20">
        <v>164.5</v>
      </c>
      <c r="G12134" s="20">
        <v>164.5</v>
      </c>
      <c r="H12134" s="20">
        <v>164.5</v>
      </c>
      <c r="I12134" s="20">
        <v>164.5</v>
      </c>
      <c r="J12134" s="20">
        <v>164.5</v>
      </c>
      <c r="K12134" s="20">
        <v>164.5</v>
      </c>
      <c r="L12134" s="20">
        <f t="shared" si="192"/>
        <v>164.5</v>
      </c>
    </row>
    <row r="12135" spans="1:12" ht="16.5">
      <c r="A12135" s="19">
        <v>1831000023</v>
      </c>
      <c r="B12135" s="15" t="s">
        <v>11811</v>
      </c>
      <c r="C12135" s="22" t="s">
        <v>13</v>
      </c>
      <c r="D12135" s="20">
        <v>292.01</v>
      </c>
      <c r="E12135" s="20">
        <v>292.01</v>
      </c>
      <c r="F12135" s="20">
        <v>292.02</v>
      </c>
      <c r="G12135" s="20">
        <v>292.02</v>
      </c>
      <c r="H12135" s="20">
        <v>292.02</v>
      </c>
      <c r="I12135" s="20">
        <v>292.02</v>
      </c>
      <c r="J12135" s="20">
        <v>292.02</v>
      </c>
      <c r="K12135" s="20">
        <v>292.02</v>
      </c>
      <c r="L12135" s="20">
        <f t="shared" si="192"/>
        <v>292.02</v>
      </c>
    </row>
    <row r="12136" spans="1:12" ht="16.5">
      <c r="A12136" s="19">
        <v>1831000024</v>
      </c>
      <c r="B12136" s="15" t="s">
        <v>11812</v>
      </c>
      <c r="C12136" s="22" t="s">
        <v>26</v>
      </c>
      <c r="D12136" s="20">
        <v>128.35</v>
      </c>
      <c r="E12136" s="20">
        <v>128.35</v>
      </c>
      <c r="F12136" s="20">
        <v>128.35</v>
      </c>
      <c r="G12136" s="20">
        <v>128.35</v>
      </c>
      <c r="H12136" s="20">
        <v>128.35</v>
      </c>
      <c r="I12136" s="20">
        <v>128.35</v>
      </c>
      <c r="J12136" s="20">
        <v>128.35</v>
      </c>
      <c r="K12136" s="20">
        <v>128.35</v>
      </c>
      <c r="L12136" s="20">
        <f t="shared" si="192"/>
        <v>128.35</v>
      </c>
    </row>
    <row r="12137" spans="1:12" ht="24.75">
      <c r="A12137" s="19">
        <v>1831000025</v>
      </c>
      <c r="B12137" s="15" t="s">
        <v>11813</v>
      </c>
      <c r="C12137" s="22" t="s">
        <v>13</v>
      </c>
      <c r="D12137" s="20">
        <v>1156.94</v>
      </c>
      <c r="E12137" s="20">
        <v>1156.94</v>
      </c>
      <c r="F12137" s="20">
        <v>1156.97</v>
      </c>
      <c r="G12137" s="20">
        <v>1156.97</v>
      </c>
      <c r="H12137" s="20">
        <v>1156.97</v>
      </c>
      <c r="I12137" s="20">
        <v>1156.97</v>
      </c>
      <c r="J12137" s="20">
        <v>1156.97</v>
      </c>
      <c r="K12137" s="20">
        <v>1156.97</v>
      </c>
      <c r="L12137" s="20">
        <f t="shared" si="192"/>
        <v>1156.97</v>
      </c>
    </row>
    <row r="12138" spans="1:12" ht="24.75">
      <c r="A12138" s="19">
        <v>1831000026</v>
      </c>
      <c r="B12138" s="15" t="s">
        <v>11814</v>
      </c>
      <c r="C12138" s="22" t="s">
        <v>13</v>
      </c>
      <c r="D12138" s="20">
        <v>1617.19</v>
      </c>
      <c r="E12138" s="20">
        <v>1617.19</v>
      </c>
      <c r="F12138" s="20">
        <v>1617.23</v>
      </c>
      <c r="G12138" s="20">
        <v>1617.23</v>
      </c>
      <c r="H12138" s="20">
        <v>1617.23</v>
      </c>
      <c r="I12138" s="20">
        <v>1617.23</v>
      </c>
      <c r="J12138" s="20">
        <v>1617.23</v>
      </c>
      <c r="K12138" s="20">
        <v>1617.23</v>
      </c>
      <c r="L12138" s="20">
        <f t="shared" si="192"/>
        <v>1617.23</v>
      </c>
    </row>
    <row r="12139" spans="1:12" ht="24.75">
      <c r="A12139" s="19">
        <v>1831000027</v>
      </c>
      <c r="B12139" s="15" t="s">
        <v>11815</v>
      </c>
      <c r="C12139" s="22" t="s">
        <v>13</v>
      </c>
      <c r="D12139" s="20">
        <v>361.57</v>
      </c>
      <c r="E12139" s="20">
        <v>361.57</v>
      </c>
      <c r="F12139" s="20">
        <v>361.58</v>
      </c>
      <c r="G12139" s="20">
        <v>361.58</v>
      </c>
      <c r="H12139" s="20">
        <v>361.59</v>
      </c>
      <c r="I12139" s="20">
        <v>361.59</v>
      </c>
      <c r="J12139" s="20">
        <v>361.58</v>
      </c>
      <c r="K12139" s="20">
        <v>361.59</v>
      </c>
      <c r="L12139" s="20">
        <f t="shared" si="192"/>
        <v>361.59</v>
      </c>
    </row>
    <row r="12140" spans="1:12" ht="24.75">
      <c r="A12140" s="19">
        <v>1831000028</v>
      </c>
      <c r="B12140" s="15" t="s">
        <v>11816</v>
      </c>
      <c r="C12140" s="22" t="s">
        <v>13</v>
      </c>
      <c r="D12140" s="20">
        <v>1779.95</v>
      </c>
      <c r="E12140" s="20">
        <v>1779.95</v>
      </c>
      <c r="F12140" s="20">
        <v>1779.99</v>
      </c>
      <c r="G12140" s="20">
        <v>1779.99</v>
      </c>
      <c r="H12140" s="20">
        <v>1780</v>
      </c>
      <c r="I12140" s="20">
        <v>1780</v>
      </c>
      <c r="J12140" s="20">
        <v>1779.99</v>
      </c>
      <c r="K12140" s="20">
        <v>1780</v>
      </c>
      <c r="L12140" s="20">
        <f t="shared" si="192"/>
        <v>1780</v>
      </c>
    </row>
    <row r="12141" spans="1:12" ht="24.75">
      <c r="A12141" s="19">
        <v>1831000029</v>
      </c>
      <c r="B12141" s="15" t="s">
        <v>11817</v>
      </c>
      <c r="C12141" s="22" t="s">
        <v>13</v>
      </c>
      <c r="D12141" s="20">
        <v>2879.32</v>
      </c>
      <c r="E12141" s="20">
        <v>2879.32</v>
      </c>
      <c r="F12141" s="20">
        <v>2879.4</v>
      </c>
      <c r="G12141" s="20">
        <v>2879.4</v>
      </c>
      <c r="H12141" s="20">
        <v>2879.41</v>
      </c>
      <c r="I12141" s="20">
        <v>2879.41</v>
      </c>
      <c r="J12141" s="20">
        <v>2879.4</v>
      </c>
      <c r="K12141" s="20">
        <v>2879.41</v>
      </c>
      <c r="L12141" s="20">
        <f t="shared" si="192"/>
        <v>2879.41</v>
      </c>
    </row>
    <row r="12142" spans="1:12">
      <c r="A12142" s="19">
        <v>1831000030</v>
      </c>
      <c r="B12142" s="15" t="s">
        <v>11818</v>
      </c>
      <c r="C12142" s="22" t="s">
        <v>13</v>
      </c>
      <c r="D12142" s="20">
        <v>219</v>
      </c>
      <c r="E12142" s="20">
        <v>219</v>
      </c>
      <c r="F12142" s="20">
        <v>219</v>
      </c>
      <c r="G12142" s="20">
        <v>219</v>
      </c>
      <c r="H12142" s="20">
        <v>219</v>
      </c>
      <c r="I12142" s="20">
        <v>219</v>
      </c>
      <c r="J12142" s="20">
        <v>219</v>
      </c>
      <c r="K12142" s="20">
        <v>219</v>
      </c>
      <c r="L12142" s="20">
        <f t="shared" si="192"/>
        <v>219</v>
      </c>
    </row>
    <row r="12143" spans="1:12" ht="24.75">
      <c r="A12143" s="19">
        <v>1831000031</v>
      </c>
      <c r="B12143" s="15" t="s">
        <v>11819</v>
      </c>
      <c r="C12143" s="22" t="s">
        <v>13</v>
      </c>
      <c r="D12143" s="20">
        <v>754.01</v>
      </c>
      <c r="E12143" s="20">
        <v>761.79</v>
      </c>
      <c r="F12143" s="20">
        <v>803.15</v>
      </c>
      <c r="G12143" s="20">
        <v>793.67</v>
      </c>
      <c r="H12143" s="20">
        <v>816.59</v>
      </c>
      <c r="I12143" s="20">
        <v>805.65</v>
      </c>
      <c r="J12143" s="20">
        <v>739.39</v>
      </c>
      <c r="K12143" s="20">
        <v>781.53</v>
      </c>
      <c r="L12143" s="20">
        <f t="shared" si="192"/>
        <v>816.59</v>
      </c>
    </row>
    <row r="12144" spans="1:12" ht="24.75">
      <c r="A12144" s="19">
        <v>1831000032</v>
      </c>
      <c r="B12144" s="15" t="s">
        <v>11820</v>
      </c>
      <c r="C12144" s="22" t="s">
        <v>26</v>
      </c>
      <c r="D12144" s="20">
        <v>2855.89</v>
      </c>
      <c r="E12144" s="20">
        <v>2868.89</v>
      </c>
      <c r="F12144" s="20">
        <v>2924.54</v>
      </c>
      <c r="G12144" s="20">
        <v>2878.93</v>
      </c>
      <c r="H12144" s="20">
        <v>2967.13</v>
      </c>
      <c r="I12144" s="20">
        <v>2961.36</v>
      </c>
      <c r="J12144" s="20">
        <v>2840.33</v>
      </c>
      <c r="K12144" s="20">
        <v>2949.3</v>
      </c>
      <c r="L12144" s="20">
        <f t="shared" si="192"/>
        <v>2967.13</v>
      </c>
    </row>
    <row r="12145" spans="1:12" ht="16.5">
      <c r="A12145" s="19">
        <v>1831000033</v>
      </c>
      <c r="B12145" s="15" t="s">
        <v>11821</v>
      </c>
      <c r="C12145" s="22" t="s">
        <v>13</v>
      </c>
      <c r="D12145" s="20">
        <v>212.58</v>
      </c>
      <c r="E12145" s="20">
        <v>212.58</v>
      </c>
      <c r="F12145" s="20">
        <v>212.59</v>
      </c>
      <c r="G12145" s="20">
        <v>212.59</v>
      </c>
      <c r="H12145" s="20">
        <v>212.59</v>
      </c>
      <c r="I12145" s="20">
        <v>212.59</v>
      </c>
      <c r="J12145" s="20">
        <v>212.59</v>
      </c>
      <c r="K12145" s="20">
        <v>212.59</v>
      </c>
      <c r="L12145" s="20">
        <f t="shared" si="192"/>
        <v>212.59</v>
      </c>
    </row>
    <row r="12146" spans="1:12" ht="16.5">
      <c r="A12146" s="19">
        <v>1831000034</v>
      </c>
      <c r="B12146" s="15" t="s">
        <v>11822</v>
      </c>
      <c r="C12146" s="22" t="s">
        <v>13</v>
      </c>
      <c r="D12146" s="20">
        <v>91.24</v>
      </c>
      <c r="E12146" s="20">
        <v>91.24</v>
      </c>
      <c r="F12146" s="20">
        <v>91.24</v>
      </c>
      <c r="G12146" s="20">
        <v>91.24</v>
      </c>
      <c r="H12146" s="20">
        <v>91.24</v>
      </c>
      <c r="I12146" s="20">
        <v>91.24</v>
      </c>
      <c r="J12146" s="20">
        <v>91.24</v>
      </c>
      <c r="K12146" s="20">
        <v>91.24</v>
      </c>
      <c r="L12146" s="20">
        <f t="shared" si="192"/>
        <v>91.24</v>
      </c>
    </row>
    <row r="12147" spans="1:12" ht="41.25">
      <c r="A12147" s="19">
        <v>1831000035</v>
      </c>
      <c r="B12147" s="15" t="s">
        <v>11823</v>
      </c>
      <c r="C12147" s="22" t="s">
        <v>13</v>
      </c>
      <c r="D12147" s="20">
        <v>72236.77</v>
      </c>
      <c r="E12147" s="20">
        <v>72785.38</v>
      </c>
      <c r="F12147" s="20">
        <v>76157.2</v>
      </c>
      <c r="G12147" s="20">
        <v>75134.97</v>
      </c>
      <c r="H12147" s="20">
        <v>77397.100000000006</v>
      </c>
      <c r="I12147" s="20">
        <v>76572.399999999994</v>
      </c>
      <c r="J12147" s="20">
        <v>70968.08</v>
      </c>
      <c r="K12147" s="20">
        <v>75713.7</v>
      </c>
      <c r="L12147" s="20">
        <f t="shared" si="192"/>
        <v>77397.100000000006</v>
      </c>
    </row>
    <row r="12148" spans="1:12" ht="16.5">
      <c r="A12148" s="19">
        <v>1831000036</v>
      </c>
      <c r="B12148" s="15" t="s">
        <v>11824</v>
      </c>
      <c r="C12148" s="22" t="s">
        <v>13</v>
      </c>
      <c r="D12148" s="20">
        <v>292.01</v>
      </c>
      <c r="E12148" s="20">
        <v>292.01</v>
      </c>
      <c r="F12148" s="20">
        <v>292.02</v>
      </c>
      <c r="G12148" s="20">
        <v>292.02</v>
      </c>
      <c r="H12148" s="20">
        <v>292.02</v>
      </c>
      <c r="I12148" s="20">
        <v>292.02</v>
      </c>
      <c r="J12148" s="20">
        <v>292.02</v>
      </c>
      <c r="K12148" s="20">
        <v>292.02</v>
      </c>
      <c r="L12148" s="20">
        <f t="shared" si="192"/>
        <v>292.02</v>
      </c>
    </row>
    <row r="12149" spans="1:12" ht="33">
      <c r="A12149" s="19">
        <v>1831000037</v>
      </c>
      <c r="B12149" s="15" t="s">
        <v>11825</v>
      </c>
      <c r="C12149" s="22" t="s">
        <v>13</v>
      </c>
      <c r="D12149" s="20">
        <v>20094.59</v>
      </c>
      <c r="E12149" s="20">
        <v>20178.09</v>
      </c>
      <c r="F12149" s="20">
        <v>20359.89</v>
      </c>
      <c r="G12149" s="20">
        <v>20227.47</v>
      </c>
      <c r="H12149" s="20">
        <v>20612.66</v>
      </c>
      <c r="I12149" s="20">
        <v>20509.169999999998</v>
      </c>
      <c r="J12149" s="20">
        <v>20002.87</v>
      </c>
      <c r="K12149" s="20">
        <v>20408.75</v>
      </c>
      <c r="L12149" s="20">
        <f t="shared" si="192"/>
        <v>20612.66</v>
      </c>
    </row>
    <row r="12150" spans="1:12" ht="16.5">
      <c r="A12150" s="19">
        <v>1831000038</v>
      </c>
      <c r="B12150" s="15" t="s">
        <v>11826</v>
      </c>
      <c r="C12150" s="22" t="s">
        <v>13</v>
      </c>
      <c r="D12150" s="20">
        <v>53.18</v>
      </c>
      <c r="E12150" s="20">
        <v>53.18</v>
      </c>
      <c r="F12150" s="20">
        <v>52.94</v>
      </c>
      <c r="G12150" s="20">
        <v>52.94</v>
      </c>
      <c r="H12150" s="20">
        <v>52.94</v>
      </c>
      <c r="I12150" s="20">
        <v>52.94</v>
      </c>
      <c r="J12150" s="20">
        <v>52.94</v>
      </c>
      <c r="K12150" s="20">
        <v>53.03</v>
      </c>
      <c r="L12150" s="20">
        <f t="shared" si="192"/>
        <v>53.18</v>
      </c>
    </row>
    <row r="12151" spans="1:12" ht="16.5">
      <c r="A12151" s="19">
        <v>1831000039</v>
      </c>
      <c r="B12151" s="15" t="s">
        <v>11827</v>
      </c>
      <c r="C12151" s="22" t="s">
        <v>13</v>
      </c>
      <c r="D12151" s="20">
        <v>38.81</v>
      </c>
      <c r="E12151" s="20">
        <v>38.81</v>
      </c>
      <c r="F12151" s="20">
        <v>38.57</v>
      </c>
      <c r="G12151" s="20">
        <v>38.57</v>
      </c>
      <c r="H12151" s="20">
        <v>38.57</v>
      </c>
      <c r="I12151" s="20">
        <v>38.57</v>
      </c>
      <c r="J12151" s="20">
        <v>38.57</v>
      </c>
      <c r="K12151" s="20">
        <v>38.6</v>
      </c>
      <c r="L12151" s="20">
        <f t="shared" si="192"/>
        <v>38.81</v>
      </c>
    </row>
    <row r="12152" spans="1:12" ht="33">
      <c r="A12152" s="19">
        <v>1831000040</v>
      </c>
      <c r="B12152" s="15" t="s">
        <v>11828</v>
      </c>
      <c r="C12152" s="22" t="s">
        <v>13</v>
      </c>
      <c r="D12152" s="20">
        <v>213.68</v>
      </c>
      <c r="E12152" s="20">
        <v>213.68</v>
      </c>
      <c r="F12152" s="20">
        <v>213.68</v>
      </c>
      <c r="G12152" s="20">
        <v>213.68</v>
      </c>
      <c r="H12152" s="20">
        <v>213.68</v>
      </c>
      <c r="I12152" s="20">
        <v>213.68</v>
      </c>
      <c r="J12152" s="20">
        <v>213.68</v>
      </c>
      <c r="K12152" s="20">
        <v>213.68</v>
      </c>
      <c r="L12152" s="20">
        <f t="shared" si="192"/>
        <v>213.68</v>
      </c>
    </row>
    <row r="12153" spans="1:12" ht="33">
      <c r="A12153" s="19">
        <v>1831000041</v>
      </c>
      <c r="B12153" s="15" t="s">
        <v>11829</v>
      </c>
      <c r="C12153" s="22" t="s">
        <v>13</v>
      </c>
      <c r="D12153" s="20">
        <v>241.34</v>
      </c>
      <c r="E12153" s="20">
        <v>241.34</v>
      </c>
      <c r="F12153" s="20">
        <v>241.35</v>
      </c>
      <c r="G12153" s="20">
        <v>241.35</v>
      </c>
      <c r="H12153" s="20">
        <v>241.35</v>
      </c>
      <c r="I12153" s="20">
        <v>241.35</v>
      </c>
      <c r="J12153" s="20">
        <v>241.35</v>
      </c>
      <c r="K12153" s="20">
        <v>241.35</v>
      </c>
      <c r="L12153" s="20">
        <f t="shared" si="192"/>
        <v>241.35</v>
      </c>
    </row>
    <row r="12154" spans="1:12" ht="33">
      <c r="A12154" s="19">
        <v>1831000042</v>
      </c>
      <c r="B12154" s="15" t="s">
        <v>11830</v>
      </c>
      <c r="C12154" s="22" t="s">
        <v>13</v>
      </c>
      <c r="D12154" s="20">
        <v>248.2</v>
      </c>
      <c r="E12154" s="20">
        <v>248.2</v>
      </c>
      <c r="F12154" s="20">
        <v>248.2</v>
      </c>
      <c r="G12154" s="20">
        <v>248.2</v>
      </c>
      <c r="H12154" s="20">
        <v>248.2</v>
      </c>
      <c r="I12154" s="20">
        <v>248.2</v>
      </c>
      <c r="J12154" s="20">
        <v>248.2</v>
      </c>
      <c r="K12154" s="20">
        <v>248.2</v>
      </c>
      <c r="L12154" s="20">
        <f t="shared" si="192"/>
        <v>248.2</v>
      </c>
    </row>
    <row r="12155" spans="1:12" ht="33">
      <c r="A12155" s="19">
        <v>1831000043</v>
      </c>
      <c r="B12155" s="15" t="s">
        <v>11831</v>
      </c>
      <c r="C12155" s="22" t="s">
        <v>13</v>
      </c>
      <c r="D12155" s="20">
        <v>184.37</v>
      </c>
      <c r="E12155" s="20">
        <v>184.37</v>
      </c>
      <c r="F12155" s="20">
        <v>184.37</v>
      </c>
      <c r="G12155" s="20">
        <v>184.37</v>
      </c>
      <c r="H12155" s="20">
        <v>184.37</v>
      </c>
      <c r="I12155" s="20">
        <v>184.37</v>
      </c>
      <c r="J12155" s="20">
        <v>184.37</v>
      </c>
      <c r="K12155" s="20">
        <v>184.37</v>
      </c>
      <c r="L12155" s="20">
        <f t="shared" si="192"/>
        <v>184.37</v>
      </c>
    </row>
    <row r="12156" spans="1:12" ht="33">
      <c r="A12156" s="19">
        <v>1831000044</v>
      </c>
      <c r="B12156" s="15" t="s">
        <v>11832</v>
      </c>
      <c r="C12156" s="22" t="s">
        <v>13</v>
      </c>
      <c r="D12156" s="20">
        <v>192.21</v>
      </c>
      <c r="E12156" s="20">
        <v>192.21</v>
      </c>
      <c r="F12156" s="20">
        <v>192.22</v>
      </c>
      <c r="G12156" s="20">
        <v>192.22</v>
      </c>
      <c r="H12156" s="20">
        <v>192.22</v>
      </c>
      <c r="I12156" s="20">
        <v>192.22</v>
      </c>
      <c r="J12156" s="20">
        <v>192.22</v>
      </c>
      <c r="K12156" s="20">
        <v>192.22</v>
      </c>
      <c r="L12156" s="20">
        <f t="shared" si="192"/>
        <v>192.22</v>
      </c>
    </row>
    <row r="12157" spans="1:12" ht="24.75">
      <c r="A12157" s="19">
        <v>1831000045</v>
      </c>
      <c r="B12157" s="15" t="s">
        <v>11833</v>
      </c>
      <c r="C12157" s="22" t="s">
        <v>15</v>
      </c>
      <c r="D12157" s="20">
        <v>1234.57</v>
      </c>
      <c r="E12157" s="20">
        <v>1234.57</v>
      </c>
      <c r="F12157" s="20">
        <v>1234.5999999999999</v>
      </c>
      <c r="G12157" s="20">
        <v>1234.5999999999999</v>
      </c>
      <c r="H12157" s="20">
        <v>1234.5999999999999</v>
      </c>
      <c r="I12157" s="20">
        <v>1234.5999999999999</v>
      </c>
      <c r="J12157" s="20">
        <v>1234.5999999999999</v>
      </c>
      <c r="K12157" s="20">
        <v>1234.5999999999999</v>
      </c>
      <c r="L12157" s="20">
        <f t="shared" si="192"/>
        <v>1234.5999999999999</v>
      </c>
    </row>
    <row r="12158" spans="1:12" ht="24.75">
      <c r="A12158" s="19">
        <v>1831000046</v>
      </c>
      <c r="B12158" s="15" t="s">
        <v>11834</v>
      </c>
      <c r="C12158" s="22" t="s">
        <v>15</v>
      </c>
      <c r="D12158" s="20">
        <v>8185.83</v>
      </c>
      <c r="E12158" s="20">
        <v>8185.83</v>
      </c>
      <c r="F12158" s="20">
        <v>8186.04</v>
      </c>
      <c r="G12158" s="20">
        <v>8186.04</v>
      </c>
      <c r="H12158" s="20">
        <v>8186.04</v>
      </c>
      <c r="I12158" s="20">
        <v>8186.04</v>
      </c>
      <c r="J12158" s="20">
        <v>8186.04</v>
      </c>
      <c r="K12158" s="20">
        <v>8186.04</v>
      </c>
      <c r="L12158" s="20">
        <f t="shared" ref="L12158:L12221" si="193">MAX(D12158:K12158)</f>
        <v>8186.04</v>
      </c>
    </row>
    <row r="12159" spans="1:12" ht="16.5">
      <c r="A12159" s="19">
        <v>1831000047</v>
      </c>
      <c r="B12159" s="15" t="s">
        <v>11835</v>
      </c>
      <c r="C12159" s="22" t="s">
        <v>13</v>
      </c>
      <c r="D12159" s="20">
        <v>5897.88</v>
      </c>
      <c r="E12159" s="20">
        <v>5897.88</v>
      </c>
      <c r="F12159" s="20">
        <v>5898.04</v>
      </c>
      <c r="G12159" s="20">
        <v>5898.04</v>
      </c>
      <c r="H12159" s="20">
        <v>5898.04</v>
      </c>
      <c r="I12159" s="20">
        <v>5898.04</v>
      </c>
      <c r="J12159" s="20">
        <v>5898.04</v>
      </c>
      <c r="K12159" s="20">
        <v>5898.04</v>
      </c>
      <c r="L12159" s="20">
        <f t="shared" si="193"/>
        <v>5898.04</v>
      </c>
    </row>
    <row r="12160" spans="1:12" ht="24.75">
      <c r="A12160" s="19">
        <v>1831000048</v>
      </c>
      <c r="B12160" s="15" t="s">
        <v>11836</v>
      </c>
      <c r="C12160" s="22" t="s">
        <v>13</v>
      </c>
      <c r="D12160" s="20">
        <v>1060.5999999999999</v>
      </c>
      <c r="E12160" s="20">
        <v>1060.5999999999999</v>
      </c>
      <c r="F12160" s="20">
        <v>1060.6300000000001</v>
      </c>
      <c r="G12160" s="20">
        <v>1060.6300000000001</v>
      </c>
      <c r="H12160" s="20">
        <v>1060.6300000000001</v>
      </c>
      <c r="I12160" s="20">
        <v>1060.6300000000001</v>
      </c>
      <c r="J12160" s="20">
        <v>1060.6300000000001</v>
      </c>
      <c r="K12160" s="20">
        <v>1060.6300000000001</v>
      </c>
      <c r="L12160" s="20">
        <f t="shared" si="193"/>
        <v>1060.6300000000001</v>
      </c>
    </row>
    <row r="12161" spans="1:12" ht="49.5">
      <c r="A12161" s="19">
        <v>1831000049</v>
      </c>
      <c r="B12161" s="15" t="s">
        <v>10986</v>
      </c>
      <c r="C12161" s="22" t="s">
        <v>13</v>
      </c>
      <c r="D12161" s="20">
        <v>2524.94</v>
      </c>
      <c r="E12161" s="20">
        <v>2540.67</v>
      </c>
      <c r="F12161" s="20">
        <v>2602.34</v>
      </c>
      <c r="G12161" s="20">
        <v>2564.21</v>
      </c>
      <c r="H12161" s="20">
        <v>2653.1</v>
      </c>
      <c r="I12161" s="20">
        <v>2632.84</v>
      </c>
      <c r="J12161" s="20">
        <v>2488.59</v>
      </c>
      <c r="K12161" s="20">
        <v>2623.75</v>
      </c>
      <c r="L12161" s="20">
        <f t="shared" si="193"/>
        <v>2653.1</v>
      </c>
    </row>
    <row r="12162" spans="1:12" ht="16.5">
      <c r="A12162" s="19">
        <v>1831000050</v>
      </c>
      <c r="B12162" s="15" t="s">
        <v>11837</v>
      </c>
      <c r="C12162" s="22" t="s">
        <v>13</v>
      </c>
      <c r="D12162" s="20">
        <v>870.62</v>
      </c>
      <c r="E12162" s="20">
        <v>870.62</v>
      </c>
      <c r="F12162" s="20">
        <v>870.64</v>
      </c>
      <c r="G12162" s="20">
        <v>870.64</v>
      </c>
      <c r="H12162" s="20">
        <v>870.64</v>
      </c>
      <c r="I12162" s="20">
        <v>870.64</v>
      </c>
      <c r="J12162" s="20">
        <v>870.64</v>
      </c>
      <c r="K12162" s="20">
        <v>870.64</v>
      </c>
      <c r="L12162" s="20">
        <f t="shared" si="193"/>
        <v>870.64</v>
      </c>
    </row>
    <row r="12163" spans="1:12" ht="41.25">
      <c r="A12163" s="19">
        <v>1831000051</v>
      </c>
      <c r="B12163" s="15" t="s">
        <v>11838</v>
      </c>
      <c r="C12163" s="22" t="s">
        <v>13</v>
      </c>
      <c r="D12163" s="20">
        <v>3683.42</v>
      </c>
      <c r="E12163" s="20">
        <v>3683.62</v>
      </c>
      <c r="F12163" s="20">
        <v>3684.09</v>
      </c>
      <c r="G12163" s="20">
        <v>3683.81</v>
      </c>
      <c r="H12163" s="20">
        <v>3684.63</v>
      </c>
      <c r="I12163" s="20">
        <v>3684.41</v>
      </c>
      <c r="J12163" s="20">
        <v>3683.3</v>
      </c>
      <c r="K12163" s="20">
        <v>3684.22</v>
      </c>
      <c r="L12163" s="20">
        <f t="shared" si="193"/>
        <v>3684.63</v>
      </c>
    </row>
    <row r="12164" spans="1:12" ht="24.75">
      <c r="A12164" s="19">
        <v>1831000052</v>
      </c>
      <c r="B12164" s="15" t="s">
        <v>11839</v>
      </c>
      <c r="C12164" s="22" t="s">
        <v>13</v>
      </c>
      <c r="D12164" s="20">
        <v>1073.57</v>
      </c>
      <c r="E12164" s="20">
        <v>1073.57</v>
      </c>
      <c r="F12164" s="20">
        <v>1073.5899999999999</v>
      </c>
      <c r="G12164" s="20">
        <v>1073.5899999999999</v>
      </c>
      <c r="H12164" s="20">
        <v>1073.5899999999999</v>
      </c>
      <c r="I12164" s="20">
        <v>1073.5899999999999</v>
      </c>
      <c r="J12164" s="20">
        <v>1073.5899999999999</v>
      </c>
      <c r="K12164" s="20">
        <v>1073.5899999999999</v>
      </c>
      <c r="L12164" s="20">
        <f t="shared" si="193"/>
        <v>1073.5899999999999</v>
      </c>
    </row>
    <row r="12165" spans="1:12" ht="24.75">
      <c r="A12165" s="19">
        <v>1831000053</v>
      </c>
      <c r="B12165" s="15" t="s">
        <v>11840</v>
      </c>
      <c r="C12165" s="22" t="s">
        <v>26</v>
      </c>
      <c r="D12165" s="20">
        <v>107.41</v>
      </c>
      <c r="E12165" s="20">
        <v>107.41</v>
      </c>
      <c r="F12165" s="20">
        <v>107.41</v>
      </c>
      <c r="G12165" s="20">
        <v>107.41</v>
      </c>
      <c r="H12165" s="20">
        <v>107.41</v>
      </c>
      <c r="I12165" s="20">
        <v>107.41</v>
      </c>
      <c r="J12165" s="20">
        <v>107.41</v>
      </c>
      <c r="K12165" s="20">
        <v>107.41</v>
      </c>
      <c r="L12165" s="20">
        <f t="shared" si="193"/>
        <v>107.41</v>
      </c>
    </row>
    <row r="12166" spans="1:12" ht="16.5">
      <c r="A12166" s="19">
        <v>1831000054</v>
      </c>
      <c r="B12166" s="15" t="s">
        <v>11841</v>
      </c>
      <c r="C12166" s="22" t="s">
        <v>11</v>
      </c>
      <c r="D12166" s="20">
        <v>544.62</v>
      </c>
      <c r="E12166" s="20">
        <v>544.62</v>
      </c>
      <c r="F12166" s="20">
        <v>544.64</v>
      </c>
      <c r="G12166" s="20">
        <v>544.64</v>
      </c>
      <c r="H12166" s="20">
        <v>544.64</v>
      </c>
      <c r="I12166" s="20">
        <v>544.64</v>
      </c>
      <c r="J12166" s="20">
        <v>544.64</v>
      </c>
      <c r="K12166" s="20">
        <v>544.64</v>
      </c>
      <c r="L12166" s="20">
        <f t="shared" si="193"/>
        <v>544.64</v>
      </c>
    </row>
    <row r="12167" spans="1:12" ht="74.25">
      <c r="A12167" s="19">
        <v>1831000055</v>
      </c>
      <c r="B12167" s="15" t="s">
        <v>11842</v>
      </c>
      <c r="C12167" s="22" t="s">
        <v>13</v>
      </c>
      <c r="D12167" s="20">
        <v>8426.93</v>
      </c>
      <c r="E12167" s="20">
        <v>8506.2999999999993</v>
      </c>
      <c r="F12167" s="20">
        <v>8899.52</v>
      </c>
      <c r="G12167" s="20">
        <v>8814.6</v>
      </c>
      <c r="H12167" s="20">
        <v>9026.41</v>
      </c>
      <c r="I12167" s="20">
        <v>8916.02</v>
      </c>
      <c r="J12167" s="20">
        <v>8300.09</v>
      </c>
      <c r="K12167" s="20">
        <v>8705.4500000000007</v>
      </c>
      <c r="L12167" s="20">
        <f t="shared" si="193"/>
        <v>9026.41</v>
      </c>
    </row>
    <row r="12168" spans="1:12" ht="16.5">
      <c r="A12168" s="19">
        <v>1831000056</v>
      </c>
      <c r="B12168" s="15" t="s">
        <v>11843</v>
      </c>
      <c r="C12168" s="22" t="s">
        <v>26</v>
      </c>
      <c r="D12168" s="20">
        <v>90.88</v>
      </c>
      <c r="E12168" s="20">
        <v>90.88</v>
      </c>
      <c r="F12168" s="20">
        <v>90.88</v>
      </c>
      <c r="G12168" s="20">
        <v>90.88</v>
      </c>
      <c r="H12168" s="20">
        <v>90.88</v>
      </c>
      <c r="I12168" s="20">
        <v>90.88</v>
      </c>
      <c r="J12168" s="20">
        <v>90.88</v>
      </c>
      <c r="K12168" s="20">
        <v>90.88</v>
      </c>
      <c r="L12168" s="20">
        <f t="shared" si="193"/>
        <v>90.88</v>
      </c>
    </row>
    <row r="12169" spans="1:12" ht="24.75">
      <c r="A12169" s="19">
        <v>1831000057</v>
      </c>
      <c r="B12169" s="15" t="s">
        <v>11844</v>
      </c>
      <c r="C12169" s="22" t="s">
        <v>13</v>
      </c>
      <c r="D12169" s="20">
        <v>1691.27</v>
      </c>
      <c r="E12169" s="20">
        <v>1691.27</v>
      </c>
      <c r="F12169" s="20">
        <v>1691.31</v>
      </c>
      <c r="G12169" s="20">
        <v>1691.31</v>
      </c>
      <c r="H12169" s="20">
        <v>1691.31</v>
      </c>
      <c r="I12169" s="20">
        <v>1691.31</v>
      </c>
      <c r="J12169" s="20">
        <v>1691.31</v>
      </c>
      <c r="K12169" s="20">
        <v>1691.31</v>
      </c>
      <c r="L12169" s="20">
        <f t="shared" si="193"/>
        <v>1691.31</v>
      </c>
    </row>
    <row r="12170" spans="1:12" ht="49.5">
      <c r="A12170" s="19">
        <v>1831000058</v>
      </c>
      <c r="B12170" s="15" t="s">
        <v>11845</v>
      </c>
      <c r="C12170" s="22" t="s">
        <v>15</v>
      </c>
      <c r="D12170" s="20">
        <v>2331.44</v>
      </c>
      <c r="E12170" s="20">
        <v>2331.44</v>
      </c>
      <c r="F12170" s="20">
        <v>2331.5</v>
      </c>
      <c r="G12170" s="20">
        <v>2331.5</v>
      </c>
      <c r="H12170" s="20">
        <v>2331.5</v>
      </c>
      <c r="I12170" s="20">
        <v>2331.5</v>
      </c>
      <c r="J12170" s="20">
        <v>2331.5</v>
      </c>
      <c r="K12170" s="20">
        <v>2331.5</v>
      </c>
      <c r="L12170" s="20">
        <f t="shared" si="193"/>
        <v>2331.5</v>
      </c>
    </row>
    <row r="12171" spans="1:12" ht="33">
      <c r="A12171" s="19">
        <v>1831000059</v>
      </c>
      <c r="B12171" s="15" t="s">
        <v>11846</v>
      </c>
      <c r="C12171" s="22" t="s">
        <v>15</v>
      </c>
      <c r="D12171" s="20">
        <v>4986.07</v>
      </c>
      <c r="E12171" s="20">
        <v>4986.1400000000003</v>
      </c>
      <c r="F12171" s="20">
        <v>4986.43</v>
      </c>
      <c r="G12171" s="20">
        <v>4986.3900000000003</v>
      </c>
      <c r="H12171" s="20">
        <v>4986.49</v>
      </c>
      <c r="I12171" s="20">
        <v>4986.42</v>
      </c>
      <c r="J12171" s="20">
        <v>4984.6400000000003</v>
      </c>
      <c r="K12171" s="20">
        <v>4986.51</v>
      </c>
      <c r="L12171" s="20">
        <f t="shared" si="193"/>
        <v>4986.51</v>
      </c>
    </row>
    <row r="12172" spans="1:12" ht="16.5">
      <c r="A12172" s="19">
        <v>1831000060</v>
      </c>
      <c r="B12172" s="15" t="s">
        <v>11847</v>
      </c>
      <c r="C12172" s="22" t="s">
        <v>13</v>
      </c>
      <c r="D12172" s="20">
        <v>521.15</v>
      </c>
      <c r="E12172" s="20">
        <v>521.49</v>
      </c>
      <c r="F12172" s="20">
        <v>522.29</v>
      </c>
      <c r="G12172" s="20">
        <v>521.73</v>
      </c>
      <c r="H12172" s="20">
        <v>523.37</v>
      </c>
      <c r="I12172" s="20">
        <v>522.92999999999995</v>
      </c>
      <c r="J12172" s="20">
        <v>520.79</v>
      </c>
      <c r="K12172" s="20">
        <v>522.49</v>
      </c>
      <c r="L12172" s="20">
        <f t="shared" si="193"/>
        <v>523.37</v>
      </c>
    </row>
    <row r="12173" spans="1:12" ht="16.5">
      <c r="A12173" s="19">
        <v>1831000061</v>
      </c>
      <c r="B12173" s="15" t="s">
        <v>11848</v>
      </c>
      <c r="C12173" s="22" t="s">
        <v>13</v>
      </c>
      <c r="D12173" s="20">
        <v>660.2</v>
      </c>
      <c r="E12173" s="20">
        <v>660.2</v>
      </c>
      <c r="F12173" s="20">
        <v>660.22</v>
      </c>
      <c r="G12173" s="20">
        <v>660.22</v>
      </c>
      <c r="H12173" s="20">
        <v>660.22</v>
      </c>
      <c r="I12173" s="20">
        <v>660.22</v>
      </c>
      <c r="J12173" s="20">
        <v>660.22</v>
      </c>
      <c r="K12173" s="20">
        <v>660.22</v>
      </c>
      <c r="L12173" s="20">
        <f t="shared" si="193"/>
        <v>660.22</v>
      </c>
    </row>
    <row r="12174" spans="1:12" ht="49.5">
      <c r="A12174" s="19">
        <v>1831000062</v>
      </c>
      <c r="B12174" s="15" t="s">
        <v>11849</v>
      </c>
      <c r="C12174" s="22" t="s">
        <v>13</v>
      </c>
      <c r="D12174" s="20">
        <v>4440.22</v>
      </c>
      <c r="E12174" s="20">
        <v>4490.42</v>
      </c>
      <c r="F12174" s="20">
        <v>4734.1000000000004</v>
      </c>
      <c r="G12174" s="20">
        <v>4680.2</v>
      </c>
      <c r="H12174" s="20">
        <v>4818.7299999999996</v>
      </c>
      <c r="I12174" s="20">
        <v>4748.4799999999996</v>
      </c>
      <c r="J12174" s="20">
        <v>4323.8100000000004</v>
      </c>
      <c r="K12174" s="20">
        <v>4603.6000000000004</v>
      </c>
      <c r="L12174" s="20">
        <f t="shared" si="193"/>
        <v>4818.7299999999996</v>
      </c>
    </row>
    <row r="12175" spans="1:12" ht="49.5">
      <c r="A12175" s="19">
        <v>1831000063</v>
      </c>
      <c r="B12175" s="15" t="s">
        <v>11850</v>
      </c>
      <c r="C12175" s="22" t="s">
        <v>13</v>
      </c>
      <c r="D12175" s="20">
        <v>2764.6</v>
      </c>
      <c r="E12175" s="20">
        <v>2794.52</v>
      </c>
      <c r="F12175" s="20">
        <v>2949.64</v>
      </c>
      <c r="G12175" s="20">
        <v>2921.67</v>
      </c>
      <c r="H12175" s="20">
        <v>2998.48</v>
      </c>
      <c r="I12175" s="20">
        <v>2953.98</v>
      </c>
      <c r="J12175" s="20">
        <v>2706.9</v>
      </c>
      <c r="K12175" s="20">
        <v>2848.54</v>
      </c>
      <c r="L12175" s="20">
        <f t="shared" si="193"/>
        <v>2998.48</v>
      </c>
    </row>
    <row r="12176" spans="1:12" ht="16.5">
      <c r="A12176" s="19">
        <v>1831000064</v>
      </c>
      <c r="B12176" s="15" t="s">
        <v>12187</v>
      </c>
      <c r="C12176" s="22" t="s">
        <v>13</v>
      </c>
      <c r="D12176" s="20">
        <v>1779.95</v>
      </c>
      <c r="E12176" s="20">
        <v>1779.95</v>
      </c>
      <c r="F12176" s="20">
        <v>1779.99</v>
      </c>
      <c r="G12176" s="20">
        <v>1779.99</v>
      </c>
      <c r="H12176" s="20">
        <v>1780</v>
      </c>
      <c r="I12176" s="20">
        <v>1780</v>
      </c>
      <c r="J12176" s="20">
        <v>1779.99</v>
      </c>
      <c r="K12176" s="20">
        <v>1780</v>
      </c>
      <c r="L12176" s="20">
        <f t="shared" si="193"/>
        <v>1780</v>
      </c>
    </row>
    <row r="12177" spans="1:12" ht="41.25">
      <c r="A12177" s="19">
        <v>1831000067</v>
      </c>
      <c r="B12177" s="15" t="s">
        <v>11851</v>
      </c>
      <c r="C12177" s="22" t="s">
        <v>10</v>
      </c>
      <c r="D12177" s="20">
        <v>1445.82</v>
      </c>
      <c r="E12177" s="20">
        <v>1469.74</v>
      </c>
      <c r="F12177" s="20">
        <v>1590.94</v>
      </c>
      <c r="G12177" s="20">
        <v>1578.42</v>
      </c>
      <c r="H12177" s="20">
        <v>1615.34</v>
      </c>
      <c r="I12177" s="20">
        <v>1582.82</v>
      </c>
      <c r="J12177" s="20">
        <v>1397.17</v>
      </c>
      <c r="K12177" s="20">
        <v>1492.68</v>
      </c>
      <c r="L12177" s="20">
        <f t="shared" si="193"/>
        <v>1615.34</v>
      </c>
    </row>
    <row r="12178" spans="1:12" ht="33">
      <c r="A12178" s="19">
        <v>1831000068</v>
      </c>
      <c r="B12178" s="15" t="s">
        <v>11852</v>
      </c>
      <c r="C12178" s="22" t="s">
        <v>26</v>
      </c>
      <c r="D12178" s="20">
        <v>2479.12</v>
      </c>
      <c r="E12178" s="20">
        <v>2490.7199999999998</v>
      </c>
      <c r="F12178" s="20">
        <v>2537.2800000000002</v>
      </c>
      <c r="G12178" s="20">
        <v>2500.4</v>
      </c>
      <c r="H12178" s="20">
        <v>2575.0300000000002</v>
      </c>
      <c r="I12178" s="20">
        <v>2568.66</v>
      </c>
      <c r="J12178" s="20">
        <v>2465.89</v>
      </c>
      <c r="K12178" s="20">
        <v>2559.59</v>
      </c>
      <c r="L12178" s="20">
        <f t="shared" si="193"/>
        <v>2575.0300000000002</v>
      </c>
    </row>
    <row r="12179" spans="1:12" ht="33">
      <c r="A12179" s="19">
        <v>1831000069</v>
      </c>
      <c r="B12179" s="15" t="s">
        <v>11853</v>
      </c>
      <c r="C12179" s="22" t="s">
        <v>26</v>
      </c>
      <c r="D12179" s="20">
        <v>2140.83</v>
      </c>
      <c r="E12179" s="20">
        <v>2152.42</v>
      </c>
      <c r="F12179" s="20">
        <v>2198.73</v>
      </c>
      <c r="G12179" s="20">
        <v>2161.84</v>
      </c>
      <c r="H12179" s="20">
        <v>2236.4699999999998</v>
      </c>
      <c r="I12179" s="20">
        <v>2229.38</v>
      </c>
      <c r="J12179" s="20">
        <v>2127.62</v>
      </c>
      <c r="K12179" s="20">
        <v>2221.04</v>
      </c>
      <c r="L12179" s="20">
        <f t="shared" si="193"/>
        <v>2236.4699999999998</v>
      </c>
    </row>
    <row r="12180" spans="1:12" ht="16.5">
      <c r="A12180" s="19">
        <v>1831000070</v>
      </c>
      <c r="B12180" s="15" t="s">
        <v>11854</v>
      </c>
      <c r="C12180" s="22" t="s">
        <v>13</v>
      </c>
      <c r="D12180" s="20">
        <v>35.04</v>
      </c>
      <c r="E12180" s="20">
        <v>35.04</v>
      </c>
      <c r="F12180" s="20">
        <v>35.04</v>
      </c>
      <c r="G12180" s="20">
        <v>35.04</v>
      </c>
      <c r="H12180" s="20">
        <v>35.04</v>
      </c>
      <c r="I12180" s="20">
        <v>35.04</v>
      </c>
      <c r="J12180" s="20">
        <v>35.04</v>
      </c>
      <c r="K12180" s="20">
        <v>35.04</v>
      </c>
      <c r="L12180" s="20">
        <f t="shared" si="193"/>
        <v>35.04</v>
      </c>
    </row>
    <row r="12181" spans="1:12" ht="16.5">
      <c r="A12181" s="19">
        <v>1831000071</v>
      </c>
      <c r="B12181" s="15" t="s">
        <v>11855</v>
      </c>
      <c r="C12181" s="22" t="s">
        <v>13</v>
      </c>
      <c r="D12181" s="20">
        <v>35.04</v>
      </c>
      <c r="E12181" s="20">
        <v>35.04</v>
      </c>
      <c r="F12181" s="20">
        <v>35.04</v>
      </c>
      <c r="G12181" s="20">
        <v>35.04</v>
      </c>
      <c r="H12181" s="20">
        <v>35.04</v>
      </c>
      <c r="I12181" s="20">
        <v>35.04</v>
      </c>
      <c r="J12181" s="20">
        <v>35.04</v>
      </c>
      <c r="K12181" s="20">
        <v>35.04</v>
      </c>
      <c r="L12181" s="20">
        <f t="shared" si="193"/>
        <v>35.04</v>
      </c>
    </row>
    <row r="12182" spans="1:12" ht="16.5">
      <c r="A12182" s="19">
        <v>1831000072</v>
      </c>
      <c r="B12182" s="15" t="s">
        <v>11856</v>
      </c>
      <c r="C12182" s="22" t="s">
        <v>13</v>
      </c>
      <c r="D12182" s="20">
        <v>35.04</v>
      </c>
      <c r="E12182" s="20">
        <v>35.04</v>
      </c>
      <c r="F12182" s="20">
        <v>35.04</v>
      </c>
      <c r="G12182" s="20">
        <v>35.04</v>
      </c>
      <c r="H12182" s="20">
        <v>35.04</v>
      </c>
      <c r="I12182" s="20">
        <v>35.04</v>
      </c>
      <c r="J12182" s="20">
        <v>35.04</v>
      </c>
      <c r="K12182" s="20">
        <v>35.04</v>
      </c>
      <c r="L12182" s="20">
        <f t="shared" si="193"/>
        <v>35.04</v>
      </c>
    </row>
    <row r="12183" spans="1:12" ht="16.5">
      <c r="A12183" s="19">
        <v>1831000073</v>
      </c>
      <c r="B12183" s="15" t="s">
        <v>12137</v>
      </c>
      <c r="C12183" s="22" t="s">
        <v>13</v>
      </c>
      <c r="D12183" s="20">
        <v>219</v>
      </c>
      <c r="E12183" s="20">
        <v>219</v>
      </c>
      <c r="F12183" s="20">
        <v>219</v>
      </c>
      <c r="G12183" s="20">
        <v>219</v>
      </c>
      <c r="H12183" s="20">
        <v>219</v>
      </c>
      <c r="I12183" s="20">
        <v>219</v>
      </c>
      <c r="J12183" s="20">
        <v>219</v>
      </c>
      <c r="K12183" s="20">
        <v>219</v>
      </c>
      <c r="L12183" s="20">
        <f t="shared" si="193"/>
        <v>219</v>
      </c>
    </row>
    <row r="12184" spans="1:12" ht="24.75">
      <c r="A12184" s="19">
        <v>1831000074</v>
      </c>
      <c r="B12184" s="15" t="s">
        <v>11857</v>
      </c>
      <c r="C12184" s="22" t="s">
        <v>10</v>
      </c>
      <c r="D12184" s="20">
        <v>3582.33</v>
      </c>
      <c r="E12184" s="20">
        <v>3598.69</v>
      </c>
      <c r="F12184" s="20">
        <v>3666.98</v>
      </c>
      <c r="G12184" s="20">
        <v>3612.06</v>
      </c>
      <c r="H12184" s="20">
        <v>3720.58</v>
      </c>
      <c r="I12184" s="20">
        <v>3712.1</v>
      </c>
      <c r="J12184" s="20">
        <v>3536.38</v>
      </c>
      <c r="K12184" s="20">
        <v>3686.81</v>
      </c>
      <c r="L12184" s="20">
        <f t="shared" si="193"/>
        <v>3720.58</v>
      </c>
    </row>
    <row r="12185" spans="1:12" ht="24.75">
      <c r="A12185" s="19">
        <v>1831000075</v>
      </c>
      <c r="B12185" s="15" t="s">
        <v>11858</v>
      </c>
      <c r="C12185" s="22" t="s">
        <v>26</v>
      </c>
      <c r="D12185" s="20">
        <v>229.85</v>
      </c>
      <c r="E12185" s="20">
        <v>229.85</v>
      </c>
      <c r="F12185" s="20">
        <v>229.87</v>
      </c>
      <c r="G12185" s="20">
        <v>229.87</v>
      </c>
      <c r="H12185" s="20">
        <v>229.87</v>
      </c>
      <c r="I12185" s="20">
        <v>229.87</v>
      </c>
      <c r="J12185" s="20">
        <v>229.87</v>
      </c>
      <c r="K12185" s="20">
        <v>229.87</v>
      </c>
      <c r="L12185" s="20">
        <f t="shared" si="193"/>
        <v>229.87</v>
      </c>
    </row>
    <row r="12186" spans="1:12" ht="16.5">
      <c r="A12186" s="19">
        <v>1831000076</v>
      </c>
      <c r="B12186" s="15" t="s">
        <v>11859</v>
      </c>
      <c r="C12186" s="22" t="s">
        <v>13</v>
      </c>
      <c r="D12186" s="20">
        <v>19.559999999999999</v>
      </c>
      <c r="E12186" s="20">
        <v>19.559999999999999</v>
      </c>
      <c r="F12186" s="20">
        <v>19.559999999999999</v>
      </c>
      <c r="G12186" s="20">
        <v>19.559999999999999</v>
      </c>
      <c r="H12186" s="20">
        <v>19.559999999999999</v>
      </c>
      <c r="I12186" s="20">
        <v>19.559999999999999</v>
      </c>
      <c r="J12186" s="20">
        <v>19.559999999999999</v>
      </c>
      <c r="K12186" s="20">
        <v>19.559999999999999</v>
      </c>
      <c r="L12186" s="20">
        <f t="shared" si="193"/>
        <v>19.559999999999999</v>
      </c>
    </row>
    <row r="12187" spans="1:12" ht="41.25">
      <c r="A12187" s="19">
        <v>1831000077</v>
      </c>
      <c r="B12187" s="15" t="s">
        <v>11860</v>
      </c>
      <c r="C12187" s="22" t="s">
        <v>13</v>
      </c>
      <c r="D12187" s="20">
        <v>184785.37</v>
      </c>
      <c r="E12187" s="20">
        <v>184785.37</v>
      </c>
      <c r="F12187" s="20">
        <v>184789.98</v>
      </c>
      <c r="G12187" s="20">
        <v>184789.98</v>
      </c>
      <c r="H12187" s="20">
        <v>184789.98</v>
      </c>
      <c r="I12187" s="20">
        <v>184789.98</v>
      </c>
      <c r="J12187" s="20">
        <v>184789.98</v>
      </c>
      <c r="K12187" s="20">
        <v>184789.98</v>
      </c>
      <c r="L12187" s="20">
        <f t="shared" si="193"/>
        <v>184789.98</v>
      </c>
    </row>
    <row r="12188" spans="1:12" ht="16.5">
      <c r="A12188" s="19">
        <v>1831000078</v>
      </c>
      <c r="B12188" s="15" t="s">
        <v>11861</v>
      </c>
      <c r="C12188" s="22" t="s">
        <v>13</v>
      </c>
      <c r="D12188" s="20">
        <v>907.8</v>
      </c>
      <c r="E12188" s="20">
        <v>907.8</v>
      </c>
      <c r="F12188" s="20">
        <v>907.82</v>
      </c>
      <c r="G12188" s="20">
        <v>907.82</v>
      </c>
      <c r="H12188" s="20">
        <v>907.82</v>
      </c>
      <c r="I12188" s="20">
        <v>907.82</v>
      </c>
      <c r="J12188" s="20">
        <v>907.82</v>
      </c>
      <c r="K12188" s="20">
        <v>907.82</v>
      </c>
      <c r="L12188" s="20">
        <f t="shared" si="193"/>
        <v>907.82</v>
      </c>
    </row>
    <row r="12189" spans="1:12" ht="16.5">
      <c r="A12189" s="19">
        <v>1831000079</v>
      </c>
      <c r="B12189" s="15" t="s">
        <v>11862</v>
      </c>
      <c r="C12189" s="22" t="s">
        <v>13</v>
      </c>
      <c r="D12189" s="20">
        <v>1185.32</v>
      </c>
      <c r="E12189" s="20">
        <v>1185.32</v>
      </c>
      <c r="F12189" s="20">
        <v>1185.3499999999999</v>
      </c>
      <c r="G12189" s="20">
        <v>1185.3499999999999</v>
      </c>
      <c r="H12189" s="20">
        <v>1185.3499999999999</v>
      </c>
      <c r="I12189" s="20">
        <v>1185.3499999999999</v>
      </c>
      <c r="J12189" s="20">
        <v>1185.3499999999999</v>
      </c>
      <c r="K12189" s="20">
        <v>1185.3499999999999</v>
      </c>
      <c r="L12189" s="20">
        <f t="shared" si="193"/>
        <v>1185.3499999999999</v>
      </c>
    </row>
    <row r="12190" spans="1:12" ht="16.5">
      <c r="A12190" s="19">
        <v>1831000081</v>
      </c>
      <c r="B12190" s="15" t="s">
        <v>11863</v>
      </c>
      <c r="C12190" s="22" t="s">
        <v>13</v>
      </c>
      <c r="D12190" s="20">
        <v>3119.77</v>
      </c>
      <c r="E12190" s="20">
        <v>3119.77</v>
      </c>
      <c r="F12190" s="20">
        <v>3119.85</v>
      </c>
      <c r="G12190" s="20">
        <v>3119.85</v>
      </c>
      <c r="H12190" s="20">
        <v>3119.85</v>
      </c>
      <c r="I12190" s="20">
        <v>3119.85</v>
      </c>
      <c r="J12190" s="20">
        <v>3119.85</v>
      </c>
      <c r="K12190" s="20">
        <v>3119.85</v>
      </c>
      <c r="L12190" s="20">
        <f t="shared" si="193"/>
        <v>3119.85</v>
      </c>
    </row>
    <row r="12191" spans="1:12" ht="16.5">
      <c r="A12191" s="19">
        <v>1831000082</v>
      </c>
      <c r="B12191" s="15" t="s">
        <v>11864</v>
      </c>
      <c r="C12191" s="22" t="s">
        <v>13</v>
      </c>
      <c r="D12191" s="20">
        <v>250.63</v>
      </c>
      <c r="E12191" s="20">
        <v>250.63</v>
      </c>
      <c r="F12191" s="20">
        <v>250.63</v>
      </c>
      <c r="G12191" s="20">
        <v>250.63</v>
      </c>
      <c r="H12191" s="20">
        <v>250.63</v>
      </c>
      <c r="I12191" s="20">
        <v>250.63</v>
      </c>
      <c r="J12191" s="20">
        <v>250.63</v>
      </c>
      <c r="K12191" s="20">
        <v>250.63</v>
      </c>
      <c r="L12191" s="20">
        <f t="shared" si="193"/>
        <v>250.63</v>
      </c>
    </row>
    <row r="12192" spans="1:12" ht="16.5">
      <c r="A12192" s="19">
        <v>1831000091</v>
      </c>
      <c r="B12192" s="15" t="s">
        <v>11865</v>
      </c>
      <c r="C12192" s="22" t="s">
        <v>26</v>
      </c>
      <c r="D12192" s="20">
        <v>23.03</v>
      </c>
      <c r="E12192" s="20">
        <v>23.03</v>
      </c>
      <c r="F12192" s="20">
        <v>23.03</v>
      </c>
      <c r="G12192" s="20">
        <v>23.03</v>
      </c>
      <c r="H12192" s="20">
        <v>23.03</v>
      </c>
      <c r="I12192" s="20">
        <v>23.03</v>
      </c>
      <c r="J12192" s="20">
        <v>23.03</v>
      </c>
      <c r="K12192" s="20">
        <v>23.03</v>
      </c>
      <c r="L12192" s="20">
        <f t="shared" si="193"/>
        <v>23.03</v>
      </c>
    </row>
    <row r="12193" spans="1:12" ht="24.75">
      <c r="A12193" s="19">
        <v>1831000095</v>
      </c>
      <c r="B12193" s="15" t="s">
        <v>11866</v>
      </c>
      <c r="C12193" s="22" t="s">
        <v>26</v>
      </c>
      <c r="D12193" s="20">
        <v>49.4</v>
      </c>
      <c r="E12193" s="20">
        <v>49.4</v>
      </c>
      <c r="F12193" s="20">
        <v>49.4</v>
      </c>
      <c r="G12193" s="20">
        <v>49.4</v>
      </c>
      <c r="H12193" s="20">
        <v>49.4</v>
      </c>
      <c r="I12193" s="20">
        <v>49.4</v>
      </c>
      <c r="J12193" s="20">
        <v>49.4</v>
      </c>
      <c r="K12193" s="20">
        <v>49.4</v>
      </c>
      <c r="L12193" s="20">
        <f t="shared" si="193"/>
        <v>49.4</v>
      </c>
    </row>
    <row r="12194" spans="1:12" ht="24.75">
      <c r="A12194" s="19">
        <v>1831000099</v>
      </c>
      <c r="B12194" s="15" t="s">
        <v>11867</v>
      </c>
      <c r="C12194" s="22" t="s">
        <v>26</v>
      </c>
      <c r="D12194" s="20">
        <v>345.32</v>
      </c>
      <c r="E12194" s="20">
        <v>349.08</v>
      </c>
      <c r="F12194" s="20">
        <v>361.59</v>
      </c>
      <c r="G12194" s="20">
        <v>352.85</v>
      </c>
      <c r="H12194" s="20">
        <v>378.78</v>
      </c>
      <c r="I12194" s="20">
        <v>372.85</v>
      </c>
      <c r="J12194" s="20">
        <v>323.94</v>
      </c>
      <c r="K12194" s="20">
        <v>361.65</v>
      </c>
      <c r="L12194" s="20">
        <f t="shared" si="193"/>
        <v>378.78</v>
      </c>
    </row>
    <row r="12195" spans="1:12" ht="24.75">
      <c r="A12195" s="19">
        <v>1831000100</v>
      </c>
      <c r="B12195" s="15" t="s">
        <v>11868</v>
      </c>
      <c r="C12195" s="22" t="s">
        <v>26</v>
      </c>
      <c r="D12195" s="20">
        <v>269.55</v>
      </c>
      <c r="E12195" s="20">
        <v>269.55</v>
      </c>
      <c r="F12195" s="20">
        <v>269.56</v>
      </c>
      <c r="G12195" s="20">
        <v>269.56</v>
      </c>
      <c r="H12195" s="20">
        <v>269.56</v>
      </c>
      <c r="I12195" s="20">
        <v>269.56</v>
      </c>
      <c r="J12195" s="20">
        <v>269.56</v>
      </c>
      <c r="K12195" s="20">
        <v>269.56</v>
      </c>
      <c r="L12195" s="20">
        <f t="shared" si="193"/>
        <v>269.56</v>
      </c>
    </row>
    <row r="12196" spans="1:12" ht="24.75">
      <c r="A12196" s="19">
        <v>1831000101</v>
      </c>
      <c r="B12196" s="15" t="s">
        <v>11869</v>
      </c>
      <c r="C12196" s="22" t="s">
        <v>26</v>
      </c>
      <c r="D12196" s="20">
        <v>2163.71</v>
      </c>
      <c r="E12196" s="20">
        <v>2163.71</v>
      </c>
      <c r="F12196" s="20">
        <v>2163.7600000000002</v>
      </c>
      <c r="G12196" s="20">
        <v>2163.7600000000002</v>
      </c>
      <c r="H12196" s="20">
        <v>2163.7600000000002</v>
      </c>
      <c r="I12196" s="20">
        <v>2163.7600000000002</v>
      </c>
      <c r="J12196" s="20">
        <v>2163.7600000000002</v>
      </c>
      <c r="K12196" s="20">
        <v>2163.7600000000002</v>
      </c>
      <c r="L12196" s="20">
        <f t="shared" si="193"/>
        <v>2163.7600000000002</v>
      </c>
    </row>
    <row r="12197" spans="1:12" ht="16.5">
      <c r="A12197" s="19">
        <v>1831000102</v>
      </c>
      <c r="B12197" s="15" t="s">
        <v>11870</v>
      </c>
      <c r="C12197" s="22" t="s">
        <v>13</v>
      </c>
      <c r="D12197" s="20">
        <v>142.58000000000001</v>
      </c>
      <c r="E12197" s="20">
        <v>142.58000000000001</v>
      </c>
      <c r="F12197" s="20">
        <v>142.58000000000001</v>
      </c>
      <c r="G12197" s="20">
        <v>142.58000000000001</v>
      </c>
      <c r="H12197" s="20">
        <v>142.58000000000001</v>
      </c>
      <c r="I12197" s="20">
        <v>142.58000000000001</v>
      </c>
      <c r="J12197" s="20">
        <v>142.58000000000001</v>
      </c>
      <c r="K12197" s="20">
        <v>142.58000000000001</v>
      </c>
      <c r="L12197" s="20">
        <f t="shared" si="193"/>
        <v>142.58000000000001</v>
      </c>
    </row>
    <row r="12198" spans="1:12" ht="24.75">
      <c r="A12198" s="19">
        <v>1831000105</v>
      </c>
      <c r="B12198" s="15" t="s">
        <v>11871</v>
      </c>
      <c r="C12198" s="22" t="s">
        <v>26</v>
      </c>
      <c r="D12198" s="20">
        <v>215.3</v>
      </c>
      <c r="E12198" s="20">
        <v>215.3</v>
      </c>
      <c r="F12198" s="20">
        <v>215.3</v>
      </c>
      <c r="G12198" s="20">
        <v>215.3</v>
      </c>
      <c r="H12198" s="20">
        <v>215.3</v>
      </c>
      <c r="I12198" s="20">
        <v>215.3</v>
      </c>
      <c r="J12198" s="20">
        <v>215.3</v>
      </c>
      <c r="K12198" s="20">
        <v>215.3</v>
      </c>
      <c r="L12198" s="20">
        <f t="shared" si="193"/>
        <v>215.3</v>
      </c>
    </row>
    <row r="12199" spans="1:12" ht="24.75">
      <c r="A12199" s="19">
        <v>1831000106</v>
      </c>
      <c r="B12199" s="15" t="s">
        <v>11872</v>
      </c>
      <c r="C12199" s="22" t="s">
        <v>26</v>
      </c>
      <c r="D12199" s="20">
        <v>333.15</v>
      </c>
      <c r="E12199" s="20">
        <v>333.15</v>
      </c>
      <c r="F12199" s="20">
        <v>333.16</v>
      </c>
      <c r="G12199" s="20">
        <v>333.16</v>
      </c>
      <c r="H12199" s="20">
        <v>333.16</v>
      </c>
      <c r="I12199" s="20">
        <v>333.16</v>
      </c>
      <c r="J12199" s="20">
        <v>333.16</v>
      </c>
      <c r="K12199" s="20">
        <v>333.16</v>
      </c>
      <c r="L12199" s="20">
        <f t="shared" si="193"/>
        <v>333.16</v>
      </c>
    </row>
    <row r="12200" spans="1:12" ht="24.75">
      <c r="A12200" s="19">
        <v>1831000107</v>
      </c>
      <c r="B12200" s="15" t="s">
        <v>11873</v>
      </c>
      <c r="C12200" s="22" t="s">
        <v>13</v>
      </c>
      <c r="D12200" s="20">
        <v>1368.4</v>
      </c>
      <c r="E12200" s="20">
        <v>1368.4</v>
      </c>
      <c r="F12200" s="20">
        <v>1368.43</v>
      </c>
      <c r="G12200" s="20">
        <v>1368.43</v>
      </c>
      <c r="H12200" s="20">
        <v>1368.43</v>
      </c>
      <c r="I12200" s="20">
        <v>1368.43</v>
      </c>
      <c r="J12200" s="20">
        <v>1368.43</v>
      </c>
      <c r="K12200" s="20">
        <v>1368.43</v>
      </c>
      <c r="L12200" s="20">
        <f t="shared" si="193"/>
        <v>1368.43</v>
      </c>
    </row>
    <row r="12201" spans="1:12" ht="16.5">
      <c r="A12201" s="19">
        <v>1831000108</v>
      </c>
      <c r="B12201" s="15" t="s">
        <v>11874</v>
      </c>
      <c r="C12201" s="22" t="s">
        <v>13</v>
      </c>
      <c r="D12201" s="20">
        <v>634</v>
      </c>
      <c r="E12201" s="20">
        <v>634.89</v>
      </c>
      <c r="F12201" s="20">
        <v>636.86</v>
      </c>
      <c r="G12201" s="20">
        <v>635.45000000000005</v>
      </c>
      <c r="H12201" s="20">
        <v>639.57000000000005</v>
      </c>
      <c r="I12201" s="20">
        <v>638.45000000000005</v>
      </c>
      <c r="J12201" s="20">
        <v>633.04</v>
      </c>
      <c r="K12201" s="20">
        <v>637.37</v>
      </c>
      <c r="L12201" s="20">
        <f t="shared" si="193"/>
        <v>639.57000000000005</v>
      </c>
    </row>
    <row r="12202" spans="1:12" ht="16.5">
      <c r="A12202" s="19">
        <v>1831000110</v>
      </c>
      <c r="B12202" s="15" t="s">
        <v>11875</v>
      </c>
      <c r="C12202" s="22" t="s">
        <v>13</v>
      </c>
      <c r="D12202" s="20">
        <v>1636.04</v>
      </c>
      <c r="E12202" s="20">
        <v>1636.04</v>
      </c>
      <c r="F12202" s="20">
        <v>1636.08</v>
      </c>
      <c r="G12202" s="20">
        <v>1636.08</v>
      </c>
      <c r="H12202" s="20">
        <v>1636.08</v>
      </c>
      <c r="I12202" s="20">
        <v>1636.08</v>
      </c>
      <c r="J12202" s="20">
        <v>1636.08</v>
      </c>
      <c r="K12202" s="20">
        <v>1636.08</v>
      </c>
      <c r="L12202" s="20">
        <f t="shared" si="193"/>
        <v>1636.08</v>
      </c>
    </row>
    <row r="12203" spans="1:12" ht="24.75">
      <c r="A12203" s="19">
        <v>1831000111</v>
      </c>
      <c r="B12203" s="15" t="s">
        <v>11876</v>
      </c>
      <c r="C12203" s="22" t="s">
        <v>13</v>
      </c>
      <c r="D12203" s="20">
        <v>561.72</v>
      </c>
      <c r="E12203" s="20">
        <v>561.72</v>
      </c>
      <c r="F12203" s="20">
        <v>561.73</v>
      </c>
      <c r="G12203" s="20">
        <v>561.73</v>
      </c>
      <c r="H12203" s="20">
        <v>561.73</v>
      </c>
      <c r="I12203" s="20">
        <v>561.73</v>
      </c>
      <c r="J12203" s="20">
        <v>561.73</v>
      </c>
      <c r="K12203" s="20">
        <v>561.73</v>
      </c>
      <c r="L12203" s="20">
        <f t="shared" si="193"/>
        <v>561.73</v>
      </c>
    </row>
    <row r="12204" spans="1:12" ht="16.5">
      <c r="A12204" s="19">
        <v>1831000112</v>
      </c>
      <c r="B12204" s="15" t="s">
        <v>11877</v>
      </c>
      <c r="C12204" s="22" t="s">
        <v>13</v>
      </c>
      <c r="D12204" s="20">
        <v>1083.78</v>
      </c>
      <c r="E12204" s="20">
        <v>1083.78</v>
      </c>
      <c r="F12204" s="20">
        <v>1083.81</v>
      </c>
      <c r="G12204" s="20">
        <v>1083.81</v>
      </c>
      <c r="H12204" s="20">
        <v>1083.81</v>
      </c>
      <c r="I12204" s="20">
        <v>1083.81</v>
      </c>
      <c r="J12204" s="20">
        <v>1083.81</v>
      </c>
      <c r="K12204" s="20">
        <v>1083.81</v>
      </c>
      <c r="L12204" s="20">
        <f t="shared" si="193"/>
        <v>1083.81</v>
      </c>
    </row>
    <row r="12205" spans="1:12" ht="16.5">
      <c r="A12205" s="19">
        <v>1831000113</v>
      </c>
      <c r="B12205" s="15" t="s">
        <v>11878</v>
      </c>
      <c r="C12205" s="22" t="s">
        <v>13</v>
      </c>
      <c r="D12205" s="20">
        <v>3764.35</v>
      </c>
      <c r="E12205" s="20">
        <v>3764.35</v>
      </c>
      <c r="F12205" s="20">
        <v>3764.44</v>
      </c>
      <c r="G12205" s="20">
        <v>3764.44</v>
      </c>
      <c r="H12205" s="20">
        <v>3764.44</v>
      </c>
      <c r="I12205" s="20">
        <v>3764.44</v>
      </c>
      <c r="J12205" s="20">
        <v>3764.44</v>
      </c>
      <c r="K12205" s="20">
        <v>3764.44</v>
      </c>
      <c r="L12205" s="20">
        <f t="shared" si="193"/>
        <v>3764.44</v>
      </c>
    </row>
    <row r="12206" spans="1:12" ht="16.5">
      <c r="A12206" s="19">
        <v>1831000114</v>
      </c>
      <c r="B12206" s="15" t="s">
        <v>11879</v>
      </c>
      <c r="C12206" s="22" t="s">
        <v>13</v>
      </c>
      <c r="D12206" s="20">
        <v>554.79</v>
      </c>
      <c r="E12206" s="20">
        <v>554.79</v>
      </c>
      <c r="F12206" s="20">
        <v>554.79999999999995</v>
      </c>
      <c r="G12206" s="20">
        <v>554.79999999999995</v>
      </c>
      <c r="H12206" s="20">
        <v>554.79999999999995</v>
      </c>
      <c r="I12206" s="20">
        <v>554.79999999999995</v>
      </c>
      <c r="J12206" s="20">
        <v>554.79999999999995</v>
      </c>
      <c r="K12206" s="20">
        <v>554.79999999999995</v>
      </c>
      <c r="L12206" s="20">
        <f t="shared" si="193"/>
        <v>554.79999999999995</v>
      </c>
    </row>
    <row r="12207" spans="1:12" ht="16.5">
      <c r="A12207" s="19">
        <v>1831000115</v>
      </c>
      <c r="B12207" s="15" t="s">
        <v>11880</v>
      </c>
      <c r="C12207" s="22" t="s">
        <v>13</v>
      </c>
      <c r="D12207" s="20">
        <v>560.22</v>
      </c>
      <c r="E12207" s="20">
        <v>560.22</v>
      </c>
      <c r="F12207" s="20">
        <v>560.24</v>
      </c>
      <c r="G12207" s="20">
        <v>560.24</v>
      </c>
      <c r="H12207" s="20">
        <v>560.24</v>
      </c>
      <c r="I12207" s="20">
        <v>560.24</v>
      </c>
      <c r="J12207" s="20">
        <v>560.24</v>
      </c>
      <c r="K12207" s="20">
        <v>560.24</v>
      </c>
      <c r="L12207" s="20">
        <f t="shared" si="193"/>
        <v>560.24</v>
      </c>
    </row>
    <row r="12208" spans="1:12" ht="16.5">
      <c r="A12208" s="19">
        <v>1831000116</v>
      </c>
      <c r="B12208" s="15" t="s">
        <v>11881</v>
      </c>
      <c r="C12208" s="22" t="s">
        <v>13</v>
      </c>
      <c r="D12208" s="20">
        <v>121.11</v>
      </c>
      <c r="E12208" s="20">
        <v>121.11</v>
      </c>
      <c r="F12208" s="20">
        <v>121.12</v>
      </c>
      <c r="G12208" s="20">
        <v>121.12</v>
      </c>
      <c r="H12208" s="20">
        <v>121.12</v>
      </c>
      <c r="I12208" s="20">
        <v>121.12</v>
      </c>
      <c r="J12208" s="20">
        <v>121.12</v>
      </c>
      <c r="K12208" s="20">
        <v>121.12</v>
      </c>
      <c r="L12208" s="20">
        <f t="shared" si="193"/>
        <v>121.12</v>
      </c>
    </row>
    <row r="12209" spans="1:12" ht="16.5">
      <c r="A12209" s="19">
        <v>1831000117</v>
      </c>
      <c r="B12209" s="15" t="s">
        <v>11882</v>
      </c>
      <c r="C12209" s="22" t="s">
        <v>13</v>
      </c>
      <c r="D12209" s="20">
        <v>34.81</v>
      </c>
      <c r="E12209" s="20">
        <v>34.81</v>
      </c>
      <c r="F12209" s="20">
        <v>34.81</v>
      </c>
      <c r="G12209" s="20">
        <v>34.81</v>
      </c>
      <c r="H12209" s="20">
        <v>34.81</v>
      </c>
      <c r="I12209" s="20">
        <v>34.81</v>
      </c>
      <c r="J12209" s="20">
        <v>34.81</v>
      </c>
      <c r="K12209" s="20">
        <v>34.81</v>
      </c>
      <c r="L12209" s="20">
        <f t="shared" si="193"/>
        <v>34.81</v>
      </c>
    </row>
    <row r="12210" spans="1:12" ht="16.5">
      <c r="A12210" s="19">
        <v>1831000118</v>
      </c>
      <c r="B12210" s="15" t="s">
        <v>11883</v>
      </c>
      <c r="C12210" s="22" t="s">
        <v>13</v>
      </c>
      <c r="D12210" s="20">
        <v>115.54</v>
      </c>
      <c r="E12210" s="20">
        <v>115.54</v>
      </c>
      <c r="F12210" s="20">
        <v>115.54</v>
      </c>
      <c r="G12210" s="20">
        <v>115.54</v>
      </c>
      <c r="H12210" s="20">
        <v>115.54</v>
      </c>
      <c r="I12210" s="20">
        <v>115.54</v>
      </c>
      <c r="J12210" s="20">
        <v>115.54</v>
      </c>
      <c r="K12210" s="20">
        <v>115.54</v>
      </c>
      <c r="L12210" s="20">
        <f t="shared" si="193"/>
        <v>115.54</v>
      </c>
    </row>
    <row r="12211" spans="1:12" ht="16.5">
      <c r="A12211" s="19">
        <v>1831000119</v>
      </c>
      <c r="B12211" s="15" t="s">
        <v>11884</v>
      </c>
      <c r="C12211" s="22" t="s">
        <v>13</v>
      </c>
      <c r="D12211" s="20">
        <v>104.18</v>
      </c>
      <c r="E12211" s="20">
        <v>104.18</v>
      </c>
      <c r="F12211" s="20">
        <v>104.18</v>
      </c>
      <c r="G12211" s="20">
        <v>104.18</v>
      </c>
      <c r="H12211" s="20">
        <v>104.18</v>
      </c>
      <c r="I12211" s="20">
        <v>104.18</v>
      </c>
      <c r="J12211" s="20">
        <v>104.18</v>
      </c>
      <c r="K12211" s="20">
        <v>104.18</v>
      </c>
      <c r="L12211" s="20">
        <f t="shared" si="193"/>
        <v>104.18</v>
      </c>
    </row>
    <row r="12212" spans="1:12" ht="16.5">
      <c r="A12212" s="19">
        <v>1831000120</v>
      </c>
      <c r="B12212" s="15" t="s">
        <v>11885</v>
      </c>
      <c r="C12212" s="22" t="s">
        <v>13</v>
      </c>
      <c r="D12212" s="20">
        <v>186.14</v>
      </c>
      <c r="E12212" s="20">
        <v>186.14</v>
      </c>
      <c r="F12212" s="20">
        <v>186.14</v>
      </c>
      <c r="G12212" s="20">
        <v>186.14</v>
      </c>
      <c r="H12212" s="20">
        <v>186.14</v>
      </c>
      <c r="I12212" s="20">
        <v>186.14</v>
      </c>
      <c r="J12212" s="20">
        <v>186.14</v>
      </c>
      <c r="K12212" s="20">
        <v>186.14</v>
      </c>
      <c r="L12212" s="20">
        <f t="shared" si="193"/>
        <v>186.14</v>
      </c>
    </row>
    <row r="12213" spans="1:12" ht="16.5">
      <c r="A12213" s="19">
        <v>1831000121</v>
      </c>
      <c r="B12213" s="15" t="s">
        <v>11886</v>
      </c>
      <c r="C12213" s="22" t="s">
        <v>13</v>
      </c>
      <c r="D12213" s="20">
        <v>217.14</v>
      </c>
      <c r="E12213" s="20">
        <v>217.14</v>
      </c>
      <c r="F12213" s="20">
        <v>217.14</v>
      </c>
      <c r="G12213" s="20">
        <v>217.14</v>
      </c>
      <c r="H12213" s="20">
        <v>217.14</v>
      </c>
      <c r="I12213" s="20">
        <v>217.14</v>
      </c>
      <c r="J12213" s="20">
        <v>217.14</v>
      </c>
      <c r="K12213" s="20">
        <v>217.14</v>
      </c>
      <c r="L12213" s="20">
        <f t="shared" si="193"/>
        <v>217.14</v>
      </c>
    </row>
    <row r="12214" spans="1:12" ht="16.5">
      <c r="A12214" s="19">
        <v>1831000122</v>
      </c>
      <c r="B12214" s="15" t="s">
        <v>11887</v>
      </c>
      <c r="C12214" s="22" t="s">
        <v>13</v>
      </c>
      <c r="D12214" s="20">
        <v>197.13</v>
      </c>
      <c r="E12214" s="20">
        <v>197.13</v>
      </c>
      <c r="F12214" s="20">
        <v>197.13</v>
      </c>
      <c r="G12214" s="20">
        <v>197.13</v>
      </c>
      <c r="H12214" s="20">
        <v>197.13</v>
      </c>
      <c r="I12214" s="20">
        <v>197.13</v>
      </c>
      <c r="J12214" s="20">
        <v>197.13</v>
      </c>
      <c r="K12214" s="20">
        <v>197.13</v>
      </c>
      <c r="L12214" s="20">
        <f t="shared" si="193"/>
        <v>197.13</v>
      </c>
    </row>
    <row r="12215" spans="1:12" ht="16.5">
      <c r="A12215" s="19">
        <v>1831000123</v>
      </c>
      <c r="B12215" s="15" t="s">
        <v>11888</v>
      </c>
      <c r="C12215" s="22" t="s">
        <v>13</v>
      </c>
      <c r="D12215" s="20">
        <v>174.06</v>
      </c>
      <c r="E12215" s="20">
        <v>174.06</v>
      </c>
      <c r="F12215" s="20">
        <v>174.06</v>
      </c>
      <c r="G12215" s="20">
        <v>174.06</v>
      </c>
      <c r="H12215" s="20">
        <v>174.06</v>
      </c>
      <c r="I12215" s="20">
        <v>174.06</v>
      </c>
      <c r="J12215" s="20">
        <v>174.06</v>
      </c>
      <c r="K12215" s="20">
        <v>174.06</v>
      </c>
      <c r="L12215" s="20">
        <f t="shared" si="193"/>
        <v>174.06</v>
      </c>
    </row>
    <row r="12216" spans="1:12" ht="16.5">
      <c r="A12216" s="19">
        <v>1831000126</v>
      </c>
      <c r="B12216" s="15" t="s">
        <v>11889</v>
      </c>
      <c r="C12216" s="22" t="s">
        <v>13</v>
      </c>
      <c r="D12216" s="20">
        <v>133.38999999999999</v>
      </c>
      <c r="E12216" s="20">
        <v>133.38999999999999</v>
      </c>
      <c r="F12216" s="20">
        <v>133.4</v>
      </c>
      <c r="G12216" s="20">
        <v>133.4</v>
      </c>
      <c r="H12216" s="20">
        <v>133.4</v>
      </c>
      <c r="I12216" s="20">
        <v>133.4</v>
      </c>
      <c r="J12216" s="20">
        <v>133.4</v>
      </c>
      <c r="K12216" s="20">
        <v>133.4</v>
      </c>
      <c r="L12216" s="20">
        <f t="shared" si="193"/>
        <v>133.4</v>
      </c>
    </row>
    <row r="12217" spans="1:12" ht="16.5">
      <c r="A12217" s="19">
        <v>1831000127</v>
      </c>
      <c r="B12217" s="15" t="s">
        <v>11890</v>
      </c>
      <c r="C12217" s="22" t="s">
        <v>13</v>
      </c>
      <c r="D12217" s="20">
        <v>1024.81</v>
      </c>
      <c r="E12217" s="20">
        <v>1024.81</v>
      </c>
      <c r="F12217" s="20">
        <v>1024.83</v>
      </c>
      <c r="G12217" s="20">
        <v>1024.83</v>
      </c>
      <c r="H12217" s="20">
        <v>1024.83</v>
      </c>
      <c r="I12217" s="20">
        <v>1024.83</v>
      </c>
      <c r="J12217" s="20">
        <v>1024.83</v>
      </c>
      <c r="K12217" s="20">
        <v>1024.83</v>
      </c>
      <c r="L12217" s="20">
        <f t="shared" si="193"/>
        <v>1024.83</v>
      </c>
    </row>
    <row r="12218" spans="1:12" ht="16.5">
      <c r="A12218" s="19">
        <v>1831000129</v>
      </c>
      <c r="B12218" s="15" t="s">
        <v>11891</v>
      </c>
      <c r="C12218" s="22" t="s">
        <v>13</v>
      </c>
      <c r="D12218" s="20">
        <v>140.13999999999999</v>
      </c>
      <c r="E12218" s="20">
        <v>140.13999999999999</v>
      </c>
      <c r="F12218" s="20">
        <v>140.15</v>
      </c>
      <c r="G12218" s="20">
        <v>140.15</v>
      </c>
      <c r="H12218" s="20">
        <v>140.15</v>
      </c>
      <c r="I12218" s="20">
        <v>140.15</v>
      </c>
      <c r="J12218" s="20">
        <v>140.15</v>
      </c>
      <c r="K12218" s="20">
        <v>140.15</v>
      </c>
      <c r="L12218" s="20">
        <f t="shared" si="193"/>
        <v>140.15</v>
      </c>
    </row>
    <row r="12219" spans="1:12" ht="16.5">
      <c r="A12219" s="19">
        <v>1831000130</v>
      </c>
      <c r="B12219" s="15" t="s">
        <v>11892</v>
      </c>
      <c r="C12219" s="22" t="s">
        <v>13</v>
      </c>
      <c r="D12219" s="20">
        <v>3021.28</v>
      </c>
      <c r="E12219" s="20">
        <v>3021.28</v>
      </c>
      <c r="F12219" s="20">
        <v>3021.36</v>
      </c>
      <c r="G12219" s="20">
        <v>3021.36</v>
      </c>
      <c r="H12219" s="20">
        <v>3021.36</v>
      </c>
      <c r="I12219" s="20">
        <v>3021.36</v>
      </c>
      <c r="J12219" s="20">
        <v>3021.36</v>
      </c>
      <c r="K12219" s="20">
        <v>3021.36</v>
      </c>
      <c r="L12219" s="20">
        <f t="shared" si="193"/>
        <v>3021.36</v>
      </c>
    </row>
    <row r="12220" spans="1:12" ht="16.5">
      <c r="A12220" s="19">
        <v>1831000131</v>
      </c>
      <c r="B12220" s="15" t="s">
        <v>11893</v>
      </c>
      <c r="C12220" s="22" t="s">
        <v>13</v>
      </c>
      <c r="D12220" s="20">
        <v>1303.8</v>
      </c>
      <c r="E12220" s="20">
        <v>1303.8</v>
      </c>
      <c r="F12220" s="20">
        <v>1303.8399999999999</v>
      </c>
      <c r="G12220" s="20">
        <v>1303.8399999999999</v>
      </c>
      <c r="H12220" s="20">
        <v>1303.8399999999999</v>
      </c>
      <c r="I12220" s="20">
        <v>1303.8399999999999</v>
      </c>
      <c r="J12220" s="20">
        <v>1303.8399999999999</v>
      </c>
      <c r="K12220" s="20">
        <v>1303.8399999999999</v>
      </c>
      <c r="L12220" s="20">
        <f t="shared" si="193"/>
        <v>1303.8399999999999</v>
      </c>
    </row>
    <row r="12221" spans="1:12" ht="16.5">
      <c r="A12221" s="19">
        <v>1831000132</v>
      </c>
      <c r="B12221" s="15" t="s">
        <v>11894</v>
      </c>
      <c r="C12221" s="22" t="s">
        <v>13</v>
      </c>
      <c r="D12221" s="20">
        <v>232.48</v>
      </c>
      <c r="E12221" s="20">
        <v>232.48</v>
      </c>
      <c r="F12221" s="20">
        <v>232.49</v>
      </c>
      <c r="G12221" s="20">
        <v>232.49</v>
      </c>
      <c r="H12221" s="20">
        <v>232.49</v>
      </c>
      <c r="I12221" s="20">
        <v>232.49</v>
      </c>
      <c r="J12221" s="20">
        <v>232.49</v>
      </c>
      <c r="K12221" s="20">
        <v>232.49</v>
      </c>
      <c r="L12221" s="20">
        <f t="shared" si="193"/>
        <v>232.49</v>
      </c>
    </row>
    <row r="12222" spans="1:12" ht="16.5">
      <c r="A12222" s="19">
        <v>1831000133</v>
      </c>
      <c r="B12222" s="15" t="s">
        <v>11895</v>
      </c>
      <c r="C12222" s="22" t="s">
        <v>13</v>
      </c>
      <c r="D12222" s="20">
        <v>1126.51</v>
      </c>
      <c r="E12222" s="20">
        <v>1126.51</v>
      </c>
      <c r="F12222" s="20">
        <v>1126.54</v>
      </c>
      <c r="G12222" s="20">
        <v>1126.54</v>
      </c>
      <c r="H12222" s="20">
        <v>1126.54</v>
      </c>
      <c r="I12222" s="20">
        <v>1126.54</v>
      </c>
      <c r="J12222" s="20">
        <v>1126.54</v>
      </c>
      <c r="K12222" s="20">
        <v>1126.54</v>
      </c>
      <c r="L12222" s="20">
        <f t="shared" ref="L12222:L12283" si="194">MAX(D12222:K12222)</f>
        <v>1126.54</v>
      </c>
    </row>
    <row r="12223" spans="1:12" ht="16.5">
      <c r="A12223" s="19">
        <v>1831000134</v>
      </c>
      <c r="B12223" s="15" t="s">
        <v>11896</v>
      </c>
      <c r="C12223" s="22" t="s">
        <v>13</v>
      </c>
      <c r="D12223" s="20">
        <v>2997.03</v>
      </c>
      <c r="E12223" s="20">
        <v>2997.03</v>
      </c>
      <c r="F12223" s="20">
        <v>2997.1</v>
      </c>
      <c r="G12223" s="20">
        <v>2997.1</v>
      </c>
      <c r="H12223" s="20">
        <v>2997.1</v>
      </c>
      <c r="I12223" s="20">
        <v>2997.1</v>
      </c>
      <c r="J12223" s="20">
        <v>2997.1</v>
      </c>
      <c r="K12223" s="20">
        <v>2997.1</v>
      </c>
      <c r="L12223" s="20">
        <f t="shared" si="194"/>
        <v>2997.1</v>
      </c>
    </row>
    <row r="12224" spans="1:12" ht="16.5">
      <c r="A12224" s="19">
        <v>1831000135</v>
      </c>
      <c r="B12224" s="15" t="s">
        <v>11897</v>
      </c>
      <c r="C12224" s="22" t="s">
        <v>13</v>
      </c>
      <c r="D12224" s="20">
        <v>31</v>
      </c>
      <c r="E12224" s="20">
        <v>31</v>
      </c>
      <c r="F12224" s="20">
        <v>31</v>
      </c>
      <c r="G12224" s="20">
        <v>31</v>
      </c>
      <c r="H12224" s="20">
        <v>31</v>
      </c>
      <c r="I12224" s="20">
        <v>31</v>
      </c>
      <c r="J12224" s="20">
        <v>31</v>
      </c>
      <c r="K12224" s="20">
        <v>31</v>
      </c>
      <c r="L12224" s="20">
        <f t="shared" si="194"/>
        <v>31</v>
      </c>
    </row>
    <row r="12225" spans="1:12" ht="16.5">
      <c r="A12225" s="19">
        <v>1831000143</v>
      </c>
      <c r="B12225" s="15" t="s">
        <v>11898</v>
      </c>
      <c r="C12225" s="22" t="s">
        <v>13</v>
      </c>
      <c r="D12225" s="20">
        <v>247.27</v>
      </c>
      <c r="E12225" s="20">
        <v>247.27</v>
      </c>
      <c r="F12225" s="20">
        <v>247.28</v>
      </c>
      <c r="G12225" s="20">
        <v>247.28</v>
      </c>
      <c r="H12225" s="20">
        <v>247.28</v>
      </c>
      <c r="I12225" s="20">
        <v>247.28</v>
      </c>
      <c r="J12225" s="20">
        <v>247.28</v>
      </c>
      <c r="K12225" s="20">
        <v>247.28</v>
      </c>
      <c r="L12225" s="20">
        <f t="shared" si="194"/>
        <v>247.28</v>
      </c>
    </row>
    <row r="12226" spans="1:12" ht="16.5">
      <c r="A12226" s="19">
        <v>1831000144</v>
      </c>
      <c r="B12226" s="15" t="s">
        <v>11899</v>
      </c>
      <c r="C12226" s="22" t="s">
        <v>13</v>
      </c>
      <c r="D12226" s="20">
        <v>45.64</v>
      </c>
      <c r="E12226" s="20">
        <v>45.64</v>
      </c>
      <c r="F12226" s="20">
        <v>45.64</v>
      </c>
      <c r="G12226" s="20">
        <v>45.64</v>
      </c>
      <c r="H12226" s="20">
        <v>45.64</v>
      </c>
      <c r="I12226" s="20">
        <v>45.64</v>
      </c>
      <c r="J12226" s="20">
        <v>45.64</v>
      </c>
      <c r="K12226" s="20">
        <v>45.64</v>
      </c>
      <c r="L12226" s="20">
        <f t="shared" si="194"/>
        <v>45.64</v>
      </c>
    </row>
    <row r="12227" spans="1:12" ht="16.5">
      <c r="A12227" s="19">
        <v>1831000146</v>
      </c>
      <c r="B12227" s="15" t="s">
        <v>11900</v>
      </c>
      <c r="C12227" s="22" t="s">
        <v>13</v>
      </c>
      <c r="D12227" s="20">
        <v>62.52</v>
      </c>
      <c r="E12227" s="20">
        <v>62.52</v>
      </c>
      <c r="F12227" s="20">
        <v>62.52</v>
      </c>
      <c r="G12227" s="20">
        <v>62.52</v>
      </c>
      <c r="H12227" s="20">
        <v>62.52</v>
      </c>
      <c r="I12227" s="20">
        <v>62.52</v>
      </c>
      <c r="J12227" s="20">
        <v>62.52</v>
      </c>
      <c r="K12227" s="20">
        <v>62.52</v>
      </c>
      <c r="L12227" s="20">
        <f t="shared" si="194"/>
        <v>62.52</v>
      </c>
    </row>
    <row r="12228" spans="1:12" ht="16.5">
      <c r="A12228" s="19">
        <v>1831000147</v>
      </c>
      <c r="B12228" s="15" t="s">
        <v>11901</v>
      </c>
      <c r="C12228" s="22" t="s">
        <v>13</v>
      </c>
      <c r="D12228" s="20">
        <v>27.26</v>
      </c>
      <c r="E12228" s="20">
        <v>27.26</v>
      </c>
      <c r="F12228" s="20">
        <v>27.26</v>
      </c>
      <c r="G12228" s="20">
        <v>27.26</v>
      </c>
      <c r="H12228" s="20">
        <v>27.26</v>
      </c>
      <c r="I12228" s="20">
        <v>27.26</v>
      </c>
      <c r="J12228" s="20">
        <v>27.26</v>
      </c>
      <c r="K12228" s="20">
        <v>27.26</v>
      </c>
      <c r="L12228" s="20">
        <f t="shared" si="194"/>
        <v>27.26</v>
      </c>
    </row>
    <row r="12229" spans="1:12" ht="16.5">
      <c r="A12229" s="19">
        <v>1831000148</v>
      </c>
      <c r="B12229" s="15" t="s">
        <v>11902</v>
      </c>
      <c r="C12229" s="22" t="s">
        <v>13</v>
      </c>
      <c r="D12229" s="20">
        <v>30.39</v>
      </c>
      <c r="E12229" s="20">
        <v>30.39</v>
      </c>
      <c r="F12229" s="20">
        <v>30.39</v>
      </c>
      <c r="G12229" s="20">
        <v>30.39</v>
      </c>
      <c r="H12229" s="20">
        <v>30.39</v>
      </c>
      <c r="I12229" s="20">
        <v>30.39</v>
      </c>
      <c r="J12229" s="20">
        <v>30.39</v>
      </c>
      <c r="K12229" s="20">
        <v>30.39</v>
      </c>
      <c r="L12229" s="20">
        <f t="shared" si="194"/>
        <v>30.39</v>
      </c>
    </row>
    <row r="12230" spans="1:12" ht="16.5">
      <c r="A12230" s="19">
        <v>1831000151</v>
      </c>
      <c r="B12230" s="15" t="s">
        <v>11903</v>
      </c>
      <c r="C12230" s="22" t="s">
        <v>10</v>
      </c>
      <c r="D12230" s="20">
        <v>226.93</v>
      </c>
      <c r="E12230" s="20">
        <v>226.93</v>
      </c>
      <c r="F12230" s="20">
        <v>226.94</v>
      </c>
      <c r="G12230" s="20">
        <v>226.94</v>
      </c>
      <c r="H12230" s="20">
        <v>226.94</v>
      </c>
      <c r="I12230" s="20">
        <v>226.94</v>
      </c>
      <c r="J12230" s="20">
        <v>226.94</v>
      </c>
      <c r="K12230" s="20">
        <v>226.94</v>
      </c>
      <c r="L12230" s="20">
        <f t="shared" si="194"/>
        <v>226.94</v>
      </c>
    </row>
    <row r="12231" spans="1:12" ht="16.5">
      <c r="A12231" s="19">
        <v>1831000152</v>
      </c>
      <c r="B12231" s="15" t="s">
        <v>11904</v>
      </c>
      <c r="C12231" s="22" t="s">
        <v>10</v>
      </c>
      <c r="D12231" s="20">
        <v>132.94</v>
      </c>
      <c r="E12231" s="20">
        <v>132.94</v>
      </c>
      <c r="F12231" s="20">
        <v>132.94</v>
      </c>
      <c r="G12231" s="20">
        <v>132.94</v>
      </c>
      <c r="H12231" s="20">
        <v>132.94</v>
      </c>
      <c r="I12231" s="20">
        <v>132.94</v>
      </c>
      <c r="J12231" s="20">
        <v>132.94</v>
      </c>
      <c r="K12231" s="20">
        <v>132.94</v>
      </c>
      <c r="L12231" s="20">
        <f t="shared" si="194"/>
        <v>132.94</v>
      </c>
    </row>
    <row r="12232" spans="1:12" ht="16.5">
      <c r="A12232" s="19">
        <v>1831000153</v>
      </c>
      <c r="B12232" s="15" t="s">
        <v>11905</v>
      </c>
      <c r="C12232" s="22" t="s">
        <v>10</v>
      </c>
      <c r="D12232" s="20">
        <v>51.26</v>
      </c>
      <c r="E12232" s="20">
        <v>51.26</v>
      </c>
      <c r="F12232" s="20">
        <v>51.26</v>
      </c>
      <c r="G12232" s="20">
        <v>51.26</v>
      </c>
      <c r="H12232" s="20">
        <v>51.26</v>
      </c>
      <c r="I12232" s="20">
        <v>51.26</v>
      </c>
      <c r="J12232" s="20">
        <v>51.26</v>
      </c>
      <c r="K12232" s="20">
        <v>51.26</v>
      </c>
      <c r="L12232" s="20">
        <f t="shared" si="194"/>
        <v>51.26</v>
      </c>
    </row>
    <row r="12233" spans="1:12" ht="16.5">
      <c r="A12233" s="19">
        <v>1831000154</v>
      </c>
      <c r="B12233" s="15" t="s">
        <v>11906</v>
      </c>
      <c r="C12233" s="22" t="s">
        <v>13</v>
      </c>
      <c r="D12233" s="20">
        <v>183.12</v>
      </c>
      <c r="E12233" s="20">
        <v>183.12</v>
      </c>
      <c r="F12233" s="20">
        <v>183.13</v>
      </c>
      <c r="G12233" s="20">
        <v>183.13</v>
      </c>
      <c r="H12233" s="20">
        <v>183.13</v>
      </c>
      <c r="I12233" s="20">
        <v>183.13</v>
      </c>
      <c r="J12233" s="20">
        <v>183.13</v>
      </c>
      <c r="K12233" s="20">
        <v>183.13</v>
      </c>
      <c r="L12233" s="20">
        <f t="shared" si="194"/>
        <v>183.13</v>
      </c>
    </row>
    <row r="12234" spans="1:12" ht="16.5">
      <c r="A12234" s="19">
        <v>1831000155</v>
      </c>
      <c r="B12234" s="15" t="s">
        <v>11907</v>
      </c>
      <c r="C12234" s="22" t="s">
        <v>13</v>
      </c>
      <c r="D12234" s="20">
        <v>113.67</v>
      </c>
      <c r="E12234" s="20">
        <v>113.67</v>
      </c>
      <c r="F12234" s="20">
        <v>113.67</v>
      </c>
      <c r="G12234" s="20">
        <v>113.67</v>
      </c>
      <c r="H12234" s="20">
        <v>113.67</v>
      </c>
      <c r="I12234" s="20">
        <v>113.67</v>
      </c>
      <c r="J12234" s="20">
        <v>113.67</v>
      </c>
      <c r="K12234" s="20">
        <v>113.67</v>
      </c>
      <c r="L12234" s="20">
        <f t="shared" si="194"/>
        <v>113.67</v>
      </c>
    </row>
    <row r="12235" spans="1:12" ht="16.5">
      <c r="A12235" s="19">
        <v>1831000156</v>
      </c>
      <c r="B12235" s="15" t="s">
        <v>11908</v>
      </c>
      <c r="C12235" s="22" t="s">
        <v>13</v>
      </c>
      <c r="D12235" s="20">
        <v>108.93</v>
      </c>
      <c r="E12235" s="20">
        <v>108.93</v>
      </c>
      <c r="F12235" s="20">
        <v>108.94</v>
      </c>
      <c r="G12235" s="20">
        <v>108.94</v>
      </c>
      <c r="H12235" s="20">
        <v>108.94</v>
      </c>
      <c r="I12235" s="20">
        <v>108.94</v>
      </c>
      <c r="J12235" s="20">
        <v>108.94</v>
      </c>
      <c r="K12235" s="20">
        <v>108.94</v>
      </c>
      <c r="L12235" s="20">
        <f t="shared" si="194"/>
        <v>108.94</v>
      </c>
    </row>
    <row r="12236" spans="1:12" ht="16.5">
      <c r="A12236" s="19">
        <v>1831000157</v>
      </c>
      <c r="B12236" s="15" t="s">
        <v>11909</v>
      </c>
      <c r="C12236" s="22" t="s">
        <v>13</v>
      </c>
      <c r="D12236" s="20">
        <v>54.96</v>
      </c>
      <c r="E12236" s="20">
        <v>54.96</v>
      </c>
      <c r="F12236" s="20">
        <v>54.97</v>
      </c>
      <c r="G12236" s="20">
        <v>54.97</v>
      </c>
      <c r="H12236" s="20">
        <v>54.97</v>
      </c>
      <c r="I12236" s="20">
        <v>54.97</v>
      </c>
      <c r="J12236" s="20">
        <v>54.97</v>
      </c>
      <c r="K12236" s="20">
        <v>54.97</v>
      </c>
      <c r="L12236" s="20">
        <f t="shared" si="194"/>
        <v>54.97</v>
      </c>
    </row>
    <row r="12237" spans="1:12" ht="24.75">
      <c r="A12237" s="19">
        <v>1831000159</v>
      </c>
      <c r="B12237" s="15" t="s">
        <v>12345</v>
      </c>
      <c r="C12237" s="22" t="s">
        <v>13</v>
      </c>
      <c r="D12237" s="20">
        <v>156488</v>
      </c>
      <c r="E12237" s="20">
        <v>156488</v>
      </c>
      <c r="F12237" s="20">
        <v>156491.91</v>
      </c>
      <c r="G12237" s="20">
        <v>156491.91</v>
      </c>
      <c r="H12237" s="20">
        <v>156491.91</v>
      </c>
      <c r="I12237" s="20">
        <v>156491.91</v>
      </c>
      <c r="J12237" s="20">
        <v>156491.91</v>
      </c>
      <c r="K12237" s="20">
        <v>156491.91</v>
      </c>
      <c r="L12237" s="20">
        <f t="shared" si="194"/>
        <v>156491.91</v>
      </c>
    </row>
    <row r="12238" spans="1:12">
      <c r="A12238" s="19">
        <v>1831000160</v>
      </c>
      <c r="B12238" s="15" t="s">
        <v>11910</v>
      </c>
      <c r="C12238" s="22" t="s">
        <v>26</v>
      </c>
      <c r="D12238" s="20">
        <v>14.8</v>
      </c>
      <c r="E12238" s="20">
        <v>14.8</v>
      </c>
      <c r="F12238" s="20">
        <v>14.8</v>
      </c>
      <c r="G12238" s="20">
        <v>14.8</v>
      </c>
      <c r="H12238" s="20">
        <v>14.8</v>
      </c>
      <c r="I12238" s="20">
        <v>14.8</v>
      </c>
      <c r="J12238" s="20">
        <v>14.8</v>
      </c>
      <c r="K12238" s="20">
        <v>14.8</v>
      </c>
      <c r="L12238" s="20">
        <f t="shared" si="194"/>
        <v>14.8</v>
      </c>
    </row>
    <row r="12239" spans="1:12" ht="33">
      <c r="A12239" s="19">
        <v>1839000008</v>
      </c>
      <c r="B12239" s="15" t="s">
        <v>11911</v>
      </c>
      <c r="C12239" s="22" t="s">
        <v>13</v>
      </c>
      <c r="D12239" s="20">
        <v>36155.589999999997</v>
      </c>
      <c r="E12239" s="20">
        <v>36155.589999999997</v>
      </c>
      <c r="F12239" s="20">
        <v>36156.49</v>
      </c>
      <c r="G12239" s="20">
        <v>36156.49</v>
      </c>
      <c r="H12239" s="20">
        <v>36156.49</v>
      </c>
      <c r="I12239" s="20">
        <v>36156.49</v>
      </c>
      <c r="J12239" s="20">
        <v>36156.49</v>
      </c>
      <c r="K12239" s="20">
        <v>36156.49</v>
      </c>
      <c r="L12239" s="20">
        <f t="shared" si="194"/>
        <v>36156.49</v>
      </c>
    </row>
    <row r="12240" spans="1:12" ht="24.75">
      <c r="A12240" s="19">
        <v>1839000014</v>
      </c>
      <c r="B12240" s="15" t="s">
        <v>11912</v>
      </c>
      <c r="C12240" s="22" t="s">
        <v>13</v>
      </c>
      <c r="D12240" s="20">
        <v>5508.59</v>
      </c>
      <c r="E12240" s="20">
        <v>5553.2</v>
      </c>
      <c r="F12240" s="20">
        <v>5810.78</v>
      </c>
      <c r="G12240" s="20">
        <v>5728.84</v>
      </c>
      <c r="H12240" s="20">
        <v>5910.25</v>
      </c>
      <c r="I12240" s="20">
        <v>5846.95</v>
      </c>
      <c r="J12240" s="20">
        <v>5456.57</v>
      </c>
      <c r="K12240" s="20">
        <v>5789.6</v>
      </c>
      <c r="L12240" s="20">
        <f t="shared" si="194"/>
        <v>5910.25</v>
      </c>
    </row>
    <row r="12241" spans="1:12" ht="16.5">
      <c r="A12241" s="19">
        <v>1839000016</v>
      </c>
      <c r="B12241" s="15" t="s">
        <v>11913</v>
      </c>
      <c r="C12241" s="22" t="s">
        <v>13</v>
      </c>
      <c r="D12241" s="20">
        <v>2235.64</v>
      </c>
      <c r="E12241" s="20">
        <v>2235.64</v>
      </c>
      <c r="F12241" s="20">
        <v>2235.69</v>
      </c>
      <c r="G12241" s="20">
        <v>2235.69</v>
      </c>
      <c r="H12241" s="20">
        <v>2235.69</v>
      </c>
      <c r="I12241" s="20">
        <v>2235.69</v>
      </c>
      <c r="J12241" s="20">
        <v>2235.69</v>
      </c>
      <c r="K12241" s="20">
        <v>2235.69</v>
      </c>
      <c r="L12241" s="20">
        <f t="shared" si="194"/>
        <v>2235.69</v>
      </c>
    </row>
    <row r="12242" spans="1:12" ht="49.5">
      <c r="A12242" s="19">
        <v>1839000017</v>
      </c>
      <c r="B12242" s="15" t="s">
        <v>11914</v>
      </c>
      <c r="C12242" s="22" t="s">
        <v>13</v>
      </c>
      <c r="D12242" s="20">
        <v>815.26</v>
      </c>
      <c r="E12242" s="20">
        <v>815.26</v>
      </c>
      <c r="F12242" s="20">
        <v>815.28</v>
      </c>
      <c r="G12242" s="20">
        <v>815.28</v>
      </c>
      <c r="H12242" s="20">
        <v>815.28</v>
      </c>
      <c r="I12242" s="20">
        <v>815.28</v>
      </c>
      <c r="J12242" s="20">
        <v>815.28</v>
      </c>
      <c r="K12242" s="20">
        <v>815.28</v>
      </c>
      <c r="L12242" s="20">
        <f t="shared" si="194"/>
        <v>815.28</v>
      </c>
    </row>
    <row r="12243" spans="1:12" ht="16.5">
      <c r="A12243" s="19">
        <v>1839000021</v>
      </c>
      <c r="B12243" s="15" t="s">
        <v>11915</v>
      </c>
      <c r="C12243" s="22" t="s">
        <v>13</v>
      </c>
      <c r="D12243" s="20">
        <v>337.57</v>
      </c>
      <c r="E12243" s="20">
        <v>337.57</v>
      </c>
      <c r="F12243" s="20">
        <v>337.58</v>
      </c>
      <c r="G12243" s="20">
        <v>337.58</v>
      </c>
      <c r="H12243" s="20">
        <v>337.58</v>
      </c>
      <c r="I12243" s="20">
        <v>337.58</v>
      </c>
      <c r="J12243" s="20">
        <v>337.58</v>
      </c>
      <c r="K12243" s="20">
        <v>337.58</v>
      </c>
      <c r="L12243" s="20">
        <f t="shared" si="194"/>
        <v>337.58</v>
      </c>
    </row>
    <row r="12244" spans="1:12" ht="24.75">
      <c r="A12244" s="19">
        <v>1839000022</v>
      </c>
      <c r="B12244" s="15" t="s">
        <v>11916</v>
      </c>
      <c r="C12244" s="22" t="s">
        <v>13</v>
      </c>
      <c r="D12244" s="20">
        <v>2015.8</v>
      </c>
      <c r="E12244" s="20">
        <v>2015.8</v>
      </c>
      <c r="F12244" s="20">
        <v>2015.85</v>
      </c>
      <c r="G12244" s="20">
        <v>2015.85</v>
      </c>
      <c r="H12244" s="20">
        <v>2015.85</v>
      </c>
      <c r="I12244" s="20">
        <v>2015.85</v>
      </c>
      <c r="J12244" s="20">
        <v>2015.85</v>
      </c>
      <c r="K12244" s="20">
        <v>2015.85</v>
      </c>
      <c r="L12244" s="20">
        <f t="shared" si="194"/>
        <v>2015.85</v>
      </c>
    </row>
    <row r="12245" spans="1:12" ht="16.5">
      <c r="A12245" s="19">
        <v>1839000032</v>
      </c>
      <c r="B12245" s="15" t="s">
        <v>12176</v>
      </c>
      <c r="C12245" s="22" t="s">
        <v>13</v>
      </c>
      <c r="D12245" s="20">
        <v>1561.81</v>
      </c>
      <c r="E12245" s="20">
        <v>1561.81</v>
      </c>
      <c r="F12245" s="20">
        <v>1561.85</v>
      </c>
      <c r="G12245" s="20">
        <v>1561.85</v>
      </c>
      <c r="H12245" s="20">
        <v>1561.85</v>
      </c>
      <c r="I12245" s="20">
        <v>1561.85</v>
      </c>
      <c r="J12245" s="20">
        <v>1561.85</v>
      </c>
      <c r="K12245" s="20">
        <v>1561.85</v>
      </c>
      <c r="L12245" s="20">
        <f t="shared" si="194"/>
        <v>1561.85</v>
      </c>
    </row>
    <row r="12246" spans="1:12" ht="16.5">
      <c r="A12246" s="19">
        <v>1839000034</v>
      </c>
      <c r="B12246" s="15" t="s">
        <v>12117</v>
      </c>
      <c r="C12246" s="22" t="s">
        <v>13</v>
      </c>
      <c r="D12246" s="20">
        <v>2249.85</v>
      </c>
      <c r="E12246" s="20">
        <v>2249.85</v>
      </c>
      <c r="F12246" s="20">
        <v>2249.9</v>
      </c>
      <c r="G12246" s="20">
        <v>2249.9</v>
      </c>
      <c r="H12246" s="20">
        <v>2249.9</v>
      </c>
      <c r="I12246" s="20">
        <v>2249.9</v>
      </c>
      <c r="J12246" s="20">
        <v>2249.9</v>
      </c>
      <c r="K12246" s="20">
        <v>2249.9</v>
      </c>
      <c r="L12246" s="20">
        <f t="shared" si="194"/>
        <v>2249.9</v>
      </c>
    </row>
    <row r="12247" spans="1:12" ht="24.75">
      <c r="A12247" s="19">
        <v>1839000036</v>
      </c>
      <c r="B12247" s="15" t="s">
        <v>11917</v>
      </c>
      <c r="C12247" s="22" t="s">
        <v>15</v>
      </c>
      <c r="D12247" s="20">
        <v>2269.85</v>
      </c>
      <c r="E12247" s="20">
        <v>2271.58</v>
      </c>
      <c r="F12247" s="20">
        <v>2275.56</v>
      </c>
      <c r="G12247" s="20">
        <v>2272.71</v>
      </c>
      <c r="H12247" s="20">
        <v>2281.0100000000002</v>
      </c>
      <c r="I12247" s="20">
        <v>2278.8000000000002</v>
      </c>
      <c r="J12247" s="20">
        <v>2268.0100000000002</v>
      </c>
      <c r="K12247" s="20">
        <v>2276.5100000000002</v>
      </c>
      <c r="L12247" s="20">
        <f t="shared" si="194"/>
        <v>2281.0100000000002</v>
      </c>
    </row>
    <row r="12248" spans="1:12" ht="33">
      <c r="A12248" s="19">
        <v>1839000037</v>
      </c>
      <c r="B12248" s="15" t="s">
        <v>12406</v>
      </c>
      <c r="C12248" s="22" t="s">
        <v>13</v>
      </c>
      <c r="D12248" s="20">
        <v>1651.17</v>
      </c>
      <c r="E12248" s="20">
        <v>1651.17</v>
      </c>
      <c r="F12248" s="20">
        <v>1651.21</v>
      </c>
      <c r="G12248" s="20">
        <v>1651.21</v>
      </c>
      <c r="H12248" s="20">
        <v>1651.21</v>
      </c>
      <c r="I12248" s="20">
        <v>1651.21</v>
      </c>
      <c r="J12248" s="20">
        <v>1647.05</v>
      </c>
      <c r="K12248" s="20">
        <v>1651.27</v>
      </c>
      <c r="L12248" s="20">
        <f t="shared" si="194"/>
        <v>1651.27</v>
      </c>
    </row>
    <row r="12249" spans="1:12" ht="33">
      <c r="A12249" s="19">
        <v>1839000101</v>
      </c>
      <c r="B12249" s="15" t="s">
        <v>11918</v>
      </c>
      <c r="C12249" s="22" t="s">
        <v>13</v>
      </c>
      <c r="D12249" s="20">
        <v>1625.1</v>
      </c>
      <c r="E12249" s="20">
        <v>1636.44</v>
      </c>
      <c r="F12249" s="20">
        <v>1683.05</v>
      </c>
      <c r="G12249" s="20">
        <v>1642.89</v>
      </c>
      <c r="H12249" s="20">
        <v>1719.38</v>
      </c>
      <c r="I12249" s="20">
        <v>1714.81</v>
      </c>
      <c r="J12249" s="20">
        <v>1609.75</v>
      </c>
      <c r="K12249" s="20">
        <v>1702.27</v>
      </c>
      <c r="L12249" s="20">
        <f t="shared" si="194"/>
        <v>1719.38</v>
      </c>
    </row>
    <row r="12250" spans="1:12" ht="66">
      <c r="A12250" s="19">
        <v>1839000102</v>
      </c>
      <c r="B12250" s="15" t="s">
        <v>11919</v>
      </c>
      <c r="C12250" s="22" t="s">
        <v>13</v>
      </c>
      <c r="D12250" s="20">
        <v>58337.440000000002</v>
      </c>
      <c r="E12250" s="20">
        <v>58796.17</v>
      </c>
      <c r="F12250" s="20">
        <v>61373.15</v>
      </c>
      <c r="G12250" s="20">
        <v>60546.68</v>
      </c>
      <c r="H12250" s="20">
        <v>62401.47</v>
      </c>
      <c r="I12250" s="20">
        <v>61750.85</v>
      </c>
      <c r="J12250" s="20">
        <v>57451.5</v>
      </c>
      <c r="K12250" s="20">
        <v>61057.14</v>
      </c>
      <c r="L12250" s="20">
        <f t="shared" si="194"/>
        <v>62401.47</v>
      </c>
    </row>
    <row r="12251" spans="1:12" ht="33">
      <c r="A12251" s="19">
        <v>1839000103</v>
      </c>
      <c r="B12251" s="15" t="s">
        <v>12431</v>
      </c>
      <c r="C12251" s="22" t="s">
        <v>10</v>
      </c>
      <c r="D12251" s="20">
        <v>981.72</v>
      </c>
      <c r="E12251" s="20">
        <v>996.94</v>
      </c>
      <c r="F12251" s="20">
        <v>1072.44</v>
      </c>
      <c r="G12251" s="20">
        <v>1049.3699999999999</v>
      </c>
      <c r="H12251" s="20">
        <v>1108.31</v>
      </c>
      <c r="I12251" s="20">
        <v>1072.75</v>
      </c>
      <c r="J12251" s="20">
        <v>937.16</v>
      </c>
      <c r="K12251" s="20">
        <v>1068.73</v>
      </c>
      <c r="L12251" s="20">
        <f t="shared" si="194"/>
        <v>1108.31</v>
      </c>
    </row>
    <row r="12252" spans="1:12" ht="66">
      <c r="A12252" s="19">
        <v>1839000105</v>
      </c>
      <c r="B12252" s="15" t="s">
        <v>12022</v>
      </c>
      <c r="C12252" s="22" t="s">
        <v>13</v>
      </c>
      <c r="D12252" s="20">
        <v>2415.61</v>
      </c>
      <c r="E12252" s="20">
        <v>2434.1799999999998</v>
      </c>
      <c r="F12252" s="20">
        <v>2500.75</v>
      </c>
      <c r="G12252" s="20">
        <v>2461.59</v>
      </c>
      <c r="H12252" s="20">
        <v>2560.38</v>
      </c>
      <c r="I12252" s="20">
        <v>2535.65</v>
      </c>
      <c r="J12252" s="20">
        <v>2394.17</v>
      </c>
      <c r="K12252" s="20">
        <v>2519.2600000000002</v>
      </c>
      <c r="L12252" s="21">
        <f t="shared" si="194"/>
        <v>2560.38</v>
      </c>
    </row>
    <row r="12253" spans="1:12" ht="16.5">
      <c r="A12253" s="19">
        <v>1839000110</v>
      </c>
      <c r="B12253" s="15" t="s">
        <v>11920</v>
      </c>
      <c r="C12253" s="22" t="s">
        <v>13</v>
      </c>
      <c r="D12253" s="20">
        <v>34091.06</v>
      </c>
      <c r="E12253" s="20">
        <v>34091.06</v>
      </c>
      <c r="F12253" s="20">
        <v>34091.919999999998</v>
      </c>
      <c r="G12253" s="20">
        <v>34091.919999999998</v>
      </c>
      <c r="H12253" s="20">
        <v>34091.919999999998</v>
      </c>
      <c r="I12253" s="20">
        <v>34091.919999999998</v>
      </c>
      <c r="J12253" s="20">
        <v>34091.919999999998</v>
      </c>
      <c r="K12253" s="20">
        <v>34091.919999999998</v>
      </c>
      <c r="L12253" s="20">
        <f t="shared" si="194"/>
        <v>34091.919999999998</v>
      </c>
    </row>
    <row r="12254" spans="1:12" ht="16.5">
      <c r="A12254" s="19">
        <v>1839000111</v>
      </c>
      <c r="B12254" s="15" t="s">
        <v>11921</v>
      </c>
      <c r="C12254" s="22" t="s">
        <v>13</v>
      </c>
      <c r="D12254" s="20">
        <v>284.98</v>
      </c>
      <c r="E12254" s="20">
        <v>284.98</v>
      </c>
      <c r="F12254" s="20">
        <v>284.99</v>
      </c>
      <c r="G12254" s="20">
        <v>284.99</v>
      </c>
      <c r="H12254" s="20">
        <v>284.99</v>
      </c>
      <c r="I12254" s="20">
        <v>284.99</v>
      </c>
      <c r="J12254" s="20">
        <v>284.99</v>
      </c>
      <c r="K12254" s="20">
        <v>284.99</v>
      </c>
      <c r="L12254" s="20">
        <f t="shared" si="194"/>
        <v>284.99</v>
      </c>
    </row>
    <row r="12255" spans="1:12" ht="24.75">
      <c r="A12255" s="19">
        <v>1839000116</v>
      </c>
      <c r="B12255" s="15" t="s">
        <v>11922</v>
      </c>
      <c r="C12255" s="22" t="s">
        <v>13</v>
      </c>
      <c r="D12255" s="20">
        <v>2795.03</v>
      </c>
      <c r="E12255" s="20">
        <v>2795.03</v>
      </c>
      <c r="F12255" s="20">
        <v>2795.1</v>
      </c>
      <c r="G12255" s="20">
        <v>2795.1</v>
      </c>
      <c r="H12255" s="20">
        <v>2795.1</v>
      </c>
      <c r="I12255" s="20">
        <v>2795.1</v>
      </c>
      <c r="J12255" s="20">
        <v>2795.1</v>
      </c>
      <c r="K12255" s="20">
        <v>2795.1</v>
      </c>
      <c r="L12255" s="20">
        <f t="shared" si="194"/>
        <v>2795.1</v>
      </c>
    </row>
    <row r="12256" spans="1:12" ht="24.75">
      <c r="A12256" s="19">
        <v>1839000117</v>
      </c>
      <c r="B12256" s="15" t="s">
        <v>11923</v>
      </c>
      <c r="C12256" s="22" t="s">
        <v>13</v>
      </c>
      <c r="D12256" s="20">
        <v>2558.0100000000002</v>
      </c>
      <c r="E12256" s="20">
        <v>2558.0100000000002</v>
      </c>
      <c r="F12256" s="20">
        <v>2558.0700000000002</v>
      </c>
      <c r="G12256" s="20">
        <v>2558.0700000000002</v>
      </c>
      <c r="H12256" s="20">
        <v>2558.0700000000002</v>
      </c>
      <c r="I12256" s="20">
        <v>2558.0700000000002</v>
      </c>
      <c r="J12256" s="20">
        <v>2558.0700000000002</v>
      </c>
      <c r="K12256" s="20">
        <v>2558.0700000000002</v>
      </c>
      <c r="L12256" s="20">
        <f t="shared" si="194"/>
        <v>2558.0700000000002</v>
      </c>
    </row>
    <row r="12257" spans="1:12" ht="24.75">
      <c r="A12257" s="19">
        <v>1839000119</v>
      </c>
      <c r="B12257" s="15" t="s">
        <v>11924</v>
      </c>
      <c r="C12257" s="22" t="s">
        <v>13</v>
      </c>
      <c r="D12257" s="20">
        <v>12574.44</v>
      </c>
      <c r="E12257" s="20">
        <v>12574.44</v>
      </c>
      <c r="F12257" s="20">
        <v>12574.74</v>
      </c>
      <c r="G12257" s="20">
        <v>12574.74</v>
      </c>
      <c r="H12257" s="20">
        <v>12574.74</v>
      </c>
      <c r="I12257" s="20">
        <v>12574.74</v>
      </c>
      <c r="J12257" s="20">
        <v>12574.74</v>
      </c>
      <c r="K12257" s="20">
        <v>12574.74</v>
      </c>
      <c r="L12257" s="20">
        <f t="shared" si="194"/>
        <v>12574.74</v>
      </c>
    </row>
    <row r="12258" spans="1:12" ht="24.75">
      <c r="A12258" s="19">
        <v>1839000120</v>
      </c>
      <c r="B12258" s="15" t="s">
        <v>11925</v>
      </c>
      <c r="C12258" s="22" t="s">
        <v>13</v>
      </c>
      <c r="D12258" s="20">
        <v>6160.35</v>
      </c>
      <c r="E12258" s="20">
        <v>6160.35</v>
      </c>
      <c r="F12258" s="20">
        <v>6160.5</v>
      </c>
      <c r="G12258" s="20">
        <v>6160.5</v>
      </c>
      <c r="H12258" s="20">
        <v>6160.5</v>
      </c>
      <c r="I12258" s="20">
        <v>6160.5</v>
      </c>
      <c r="J12258" s="20">
        <v>6160.5</v>
      </c>
      <c r="K12258" s="20">
        <v>6160.5</v>
      </c>
      <c r="L12258" s="20">
        <f t="shared" si="194"/>
        <v>6160.5</v>
      </c>
    </row>
    <row r="12259" spans="1:12" ht="16.5">
      <c r="A12259" s="19">
        <v>1839000121</v>
      </c>
      <c r="B12259" s="15" t="s">
        <v>11926</v>
      </c>
      <c r="C12259" s="22" t="s">
        <v>26</v>
      </c>
      <c r="D12259" s="20">
        <v>54.17</v>
      </c>
      <c r="E12259" s="20">
        <v>54.17</v>
      </c>
      <c r="F12259" s="20">
        <v>54.17</v>
      </c>
      <c r="G12259" s="20">
        <v>54.17</v>
      </c>
      <c r="H12259" s="20">
        <v>54.17</v>
      </c>
      <c r="I12259" s="20">
        <v>54.17</v>
      </c>
      <c r="J12259" s="20">
        <v>54.17</v>
      </c>
      <c r="K12259" s="20">
        <v>54.17</v>
      </c>
      <c r="L12259" s="20">
        <f t="shared" si="194"/>
        <v>54.17</v>
      </c>
    </row>
    <row r="12260" spans="1:12" ht="16.5">
      <c r="A12260" s="19">
        <v>1839000122</v>
      </c>
      <c r="B12260" s="15" t="s">
        <v>11927</v>
      </c>
      <c r="C12260" s="22" t="s">
        <v>13</v>
      </c>
      <c r="D12260" s="20">
        <v>261.74</v>
      </c>
      <c r="E12260" s="20">
        <v>261.74</v>
      </c>
      <c r="F12260" s="20">
        <v>261.75</v>
      </c>
      <c r="G12260" s="20">
        <v>261.75</v>
      </c>
      <c r="H12260" s="20">
        <v>261.75</v>
      </c>
      <c r="I12260" s="20">
        <v>261.75</v>
      </c>
      <c r="J12260" s="20">
        <v>261.75</v>
      </c>
      <c r="K12260" s="20">
        <v>261.75</v>
      </c>
      <c r="L12260" s="20">
        <f t="shared" si="194"/>
        <v>261.75</v>
      </c>
    </row>
    <row r="12261" spans="1:12" ht="16.5">
      <c r="A12261" s="19">
        <v>1839000123</v>
      </c>
      <c r="B12261" s="15" t="s">
        <v>11928</v>
      </c>
      <c r="C12261" s="22" t="s">
        <v>1218</v>
      </c>
      <c r="D12261" s="20">
        <v>181.4</v>
      </c>
      <c r="E12261" s="20">
        <v>181.4</v>
      </c>
      <c r="F12261" s="20">
        <v>181.4</v>
      </c>
      <c r="G12261" s="20">
        <v>181.4</v>
      </c>
      <c r="H12261" s="20">
        <v>181.4</v>
      </c>
      <c r="I12261" s="20">
        <v>181.4</v>
      </c>
      <c r="J12261" s="20">
        <v>181.4</v>
      </c>
      <c r="K12261" s="20">
        <v>181.4</v>
      </c>
      <c r="L12261" s="20">
        <f t="shared" si="194"/>
        <v>181.4</v>
      </c>
    </row>
    <row r="12262" spans="1:12" ht="24.75">
      <c r="A12262" s="19">
        <v>1839000124</v>
      </c>
      <c r="B12262" s="15" t="s">
        <v>12027</v>
      </c>
      <c r="C12262" s="22" t="s">
        <v>13</v>
      </c>
      <c r="D12262" s="20">
        <v>657.02</v>
      </c>
      <c r="E12262" s="20">
        <v>657.02</v>
      </c>
      <c r="F12262" s="20">
        <v>657.03</v>
      </c>
      <c r="G12262" s="20">
        <v>657.03</v>
      </c>
      <c r="H12262" s="20">
        <v>657.03</v>
      </c>
      <c r="I12262" s="20">
        <v>657.03</v>
      </c>
      <c r="J12262" s="20">
        <v>657.03</v>
      </c>
      <c r="K12262" s="20">
        <v>657.03</v>
      </c>
      <c r="L12262" s="20">
        <f t="shared" si="194"/>
        <v>657.03</v>
      </c>
    </row>
    <row r="12263" spans="1:12" ht="24.75">
      <c r="A12263" s="19">
        <v>1839000125</v>
      </c>
      <c r="B12263" s="15" t="s">
        <v>12025</v>
      </c>
      <c r="C12263" s="22" t="s">
        <v>13</v>
      </c>
      <c r="D12263" s="20">
        <v>219</v>
      </c>
      <c r="E12263" s="20">
        <v>219</v>
      </c>
      <c r="F12263" s="20">
        <v>219</v>
      </c>
      <c r="G12263" s="20">
        <v>219</v>
      </c>
      <c r="H12263" s="20">
        <v>219</v>
      </c>
      <c r="I12263" s="20">
        <v>219</v>
      </c>
      <c r="J12263" s="20">
        <v>219</v>
      </c>
      <c r="K12263" s="20">
        <v>219</v>
      </c>
      <c r="L12263" s="20">
        <f t="shared" si="194"/>
        <v>219</v>
      </c>
    </row>
    <row r="12264" spans="1:12" ht="33">
      <c r="A12264" s="19">
        <v>1839000127</v>
      </c>
      <c r="B12264" s="15" t="s">
        <v>12039</v>
      </c>
      <c r="C12264" s="22" t="s">
        <v>13</v>
      </c>
      <c r="D12264" s="20">
        <v>130701.79</v>
      </c>
      <c r="E12264" s="20">
        <v>130701.79</v>
      </c>
      <c r="F12264" s="20">
        <v>130705.05</v>
      </c>
      <c r="G12264" s="20">
        <v>130705.05</v>
      </c>
      <c r="H12264" s="20">
        <v>130705.05</v>
      </c>
      <c r="I12264" s="20">
        <v>130705.05</v>
      </c>
      <c r="J12264" s="20">
        <v>130705.05</v>
      </c>
      <c r="K12264" s="20">
        <v>130705.05</v>
      </c>
      <c r="L12264" s="20">
        <f t="shared" si="194"/>
        <v>130705.05</v>
      </c>
    </row>
    <row r="12265" spans="1:12" ht="16.5">
      <c r="A12265" s="19">
        <v>1839000128</v>
      </c>
      <c r="B12265" s="15" t="s">
        <v>11929</v>
      </c>
      <c r="C12265" s="22" t="s">
        <v>13</v>
      </c>
      <c r="D12265" s="20">
        <v>380.91</v>
      </c>
      <c r="E12265" s="20">
        <v>380.91</v>
      </c>
      <c r="F12265" s="20">
        <v>380.91</v>
      </c>
      <c r="G12265" s="20">
        <v>380.91</v>
      </c>
      <c r="H12265" s="20">
        <v>380.91</v>
      </c>
      <c r="I12265" s="20">
        <v>380.91</v>
      </c>
      <c r="J12265" s="20">
        <v>380.91</v>
      </c>
      <c r="K12265" s="20">
        <v>380.91</v>
      </c>
      <c r="L12265" s="20">
        <f t="shared" si="194"/>
        <v>380.91</v>
      </c>
    </row>
    <row r="12266" spans="1:12" ht="16.5">
      <c r="A12266" s="19">
        <v>1839000129</v>
      </c>
      <c r="B12266" s="15" t="s">
        <v>11930</v>
      </c>
      <c r="C12266" s="22" t="s">
        <v>13</v>
      </c>
      <c r="D12266" s="20">
        <v>791.83</v>
      </c>
      <c r="E12266" s="20">
        <v>791.83</v>
      </c>
      <c r="F12266" s="20">
        <v>791.85</v>
      </c>
      <c r="G12266" s="20">
        <v>791.85</v>
      </c>
      <c r="H12266" s="20">
        <v>791.85</v>
      </c>
      <c r="I12266" s="20">
        <v>791.85</v>
      </c>
      <c r="J12266" s="20">
        <v>791.85</v>
      </c>
      <c r="K12266" s="20">
        <v>791.85</v>
      </c>
      <c r="L12266" s="20">
        <f t="shared" si="194"/>
        <v>791.85</v>
      </c>
    </row>
    <row r="12267" spans="1:12" ht="16.5">
      <c r="A12267" s="19">
        <v>1839000130</v>
      </c>
      <c r="B12267" s="15" t="s">
        <v>11931</v>
      </c>
      <c r="C12267" s="22" t="s">
        <v>13</v>
      </c>
      <c r="D12267" s="20">
        <v>331.06</v>
      </c>
      <c r="E12267" s="20">
        <v>331.06</v>
      </c>
      <c r="F12267" s="20">
        <v>331.07</v>
      </c>
      <c r="G12267" s="20">
        <v>331.07</v>
      </c>
      <c r="H12267" s="20">
        <v>331.07</v>
      </c>
      <c r="I12267" s="20">
        <v>331.07</v>
      </c>
      <c r="J12267" s="20">
        <v>331.07</v>
      </c>
      <c r="K12267" s="20">
        <v>331.07</v>
      </c>
      <c r="L12267" s="20">
        <f t="shared" si="194"/>
        <v>331.07</v>
      </c>
    </row>
    <row r="12268" spans="1:12" ht="16.5">
      <c r="A12268" s="19">
        <v>1839000131</v>
      </c>
      <c r="B12268" s="15" t="s">
        <v>11932</v>
      </c>
      <c r="C12268" s="22" t="s">
        <v>13</v>
      </c>
      <c r="D12268" s="20">
        <v>289.7</v>
      </c>
      <c r="E12268" s="20">
        <v>289.7</v>
      </c>
      <c r="F12268" s="20">
        <v>289.7</v>
      </c>
      <c r="G12268" s="20">
        <v>289.7</v>
      </c>
      <c r="H12268" s="20">
        <v>289.7</v>
      </c>
      <c r="I12268" s="20">
        <v>289.7</v>
      </c>
      <c r="J12268" s="20">
        <v>289.7</v>
      </c>
      <c r="K12268" s="20">
        <v>289.7</v>
      </c>
      <c r="L12268" s="20">
        <f t="shared" si="194"/>
        <v>289.7</v>
      </c>
    </row>
    <row r="12269" spans="1:12" ht="16.5">
      <c r="A12269" s="19">
        <v>1839000132</v>
      </c>
      <c r="B12269" s="15" t="s">
        <v>11933</v>
      </c>
      <c r="C12269" s="22" t="s">
        <v>13</v>
      </c>
      <c r="D12269" s="20">
        <v>816.74</v>
      </c>
      <c r="E12269" s="20">
        <v>816.74</v>
      </c>
      <c r="F12269" s="20">
        <v>816.76</v>
      </c>
      <c r="G12269" s="20">
        <v>816.76</v>
      </c>
      <c r="H12269" s="20">
        <v>816.76</v>
      </c>
      <c r="I12269" s="20">
        <v>816.76</v>
      </c>
      <c r="J12269" s="20">
        <v>816.76</v>
      </c>
      <c r="K12269" s="20">
        <v>816.76</v>
      </c>
      <c r="L12269" s="20">
        <f t="shared" si="194"/>
        <v>816.76</v>
      </c>
    </row>
    <row r="12270" spans="1:12" ht="16.5">
      <c r="A12270" s="19">
        <v>1839000133</v>
      </c>
      <c r="B12270" s="15" t="s">
        <v>11934</v>
      </c>
      <c r="C12270" s="22" t="s">
        <v>13</v>
      </c>
      <c r="D12270" s="20">
        <v>18.18</v>
      </c>
      <c r="E12270" s="20">
        <v>18.18</v>
      </c>
      <c r="F12270" s="20">
        <v>18.18</v>
      </c>
      <c r="G12270" s="20">
        <v>18.18</v>
      </c>
      <c r="H12270" s="20">
        <v>18.18</v>
      </c>
      <c r="I12270" s="20">
        <v>18.18</v>
      </c>
      <c r="J12270" s="20">
        <v>18.18</v>
      </c>
      <c r="K12270" s="20">
        <v>18.18</v>
      </c>
      <c r="L12270" s="20">
        <f t="shared" si="194"/>
        <v>18.18</v>
      </c>
    </row>
    <row r="12271" spans="1:12" ht="16.5">
      <c r="A12271" s="19">
        <v>1839000134</v>
      </c>
      <c r="B12271" s="15" t="s">
        <v>11935</v>
      </c>
      <c r="C12271" s="22" t="s">
        <v>13</v>
      </c>
      <c r="D12271" s="20">
        <v>195.19</v>
      </c>
      <c r="E12271" s="20">
        <v>195.19</v>
      </c>
      <c r="F12271" s="20">
        <v>195.2</v>
      </c>
      <c r="G12271" s="20">
        <v>195.2</v>
      </c>
      <c r="H12271" s="20">
        <v>195.2</v>
      </c>
      <c r="I12271" s="20">
        <v>195.2</v>
      </c>
      <c r="J12271" s="20">
        <v>195.2</v>
      </c>
      <c r="K12271" s="20">
        <v>195.2</v>
      </c>
      <c r="L12271" s="20">
        <f t="shared" si="194"/>
        <v>195.2</v>
      </c>
    </row>
    <row r="12272" spans="1:12" ht="24.75">
      <c r="A12272" s="19">
        <v>1839000135</v>
      </c>
      <c r="B12272" s="15" t="s">
        <v>11936</v>
      </c>
      <c r="C12272" s="22" t="s">
        <v>13</v>
      </c>
      <c r="D12272" s="20">
        <v>66.58</v>
      </c>
      <c r="E12272" s="20">
        <v>66.58</v>
      </c>
      <c r="F12272" s="20">
        <v>66.58</v>
      </c>
      <c r="G12272" s="20">
        <v>66.58</v>
      </c>
      <c r="H12272" s="20">
        <v>66.58</v>
      </c>
      <c r="I12272" s="20">
        <v>66.58</v>
      </c>
      <c r="J12272" s="20">
        <v>66.58</v>
      </c>
      <c r="K12272" s="20">
        <v>66.58</v>
      </c>
      <c r="L12272" s="20">
        <f t="shared" si="194"/>
        <v>66.58</v>
      </c>
    </row>
    <row r="12273" spans="1:12" ht="16.5">
      <c r="A12273" s="19">
        <v>1839000137</v>
      </c>
      <c r="B12273" s="15" t="s">
        <v>11937</v>
      </c>
      <c r="C12273" s="22" t="s">
        <v>13</v>
      </c>
      <c r="D12273" s="20">
        <v>40.51</v>
      </c>
      <c r="E12273" s="20">
        <v>40.51</v>
      </c>
      <c r="F12273" s="20">
        <v>40.51</v>
      </c>
      <c r="G12273" s="20">
        <v>40.51</v>
      </c>
      <c r="H12273" s="20">
        <v>40.51</v>
      </c>
      <c r="I12273" s="20">
        <v>40.51</v>
      </c>
      <c r="J12273" s="20">
        <v>40.51</v>
      </c>
      <c r="K12273" s="20">
        <v>40.51</v>
      </c>
      <c r="L12273" s="20">
        <f t="shared" si="194"/>
        <v>40.51</v>
      </c>
    </row>
    <row r="12274" spans="1:12" ht="16.5">
      <c r="A12274" s="19">
        <v>1839000138</v>
      </c>
      <c r="B12274" s="15" t="s">
        <v>11938</v>
      </c>
      <c r="C12274" s="22" t="s">
        <v>13</v>
      </c>
      <c r="D12274" s="20">
        <v>42.77</v>
      </c>
      <c r="E12274" s="20">
        <v>42.77</v>
      </c>
      <c r="F12274" s="20">
        <v>42.77</v>
      </c>
      <c r="G12274" s="20">
        <v>42.77</v>
      </c>
      <c r="H12274" s="20">
        <v>42.77</v>
      </c>
      <c r="I12274" s="20">
        <v>42.77</v>
      </c>
      <c r="J12274" s="20">
        <v>42.77</v>
      </c>
      <c r="K12274" s="20">
        <v>42.77</v>
      </c>
      <c r="L12274" s="20">
        <f t="shared" si="194"/>
        <v>42.77</v>
      </c>
    </row>
    <row r="12275" spans="1:12" ht="16.5">
      <c r="A12275" s="19">
        <v>1839000139</v>
      </c>
      <c r="B12275" s="15" t="s">
        <v>11939</v>
      </c>
      <c r="C12275" s="22" t="s">
        <v>13</v>
      </c>
      <c r="D12275" s="20">
        <v>37.32</v>
      </c>
      <c r="E12275" s="20">
        <v>37.32</v>
      </c>
      <c r="F12275" s="20">
        <v>37.32</v>
      </c>
      <c r="G12275" s="20">
        <v>37.32</v>
      </c>
      <c r="H12275" s="20">
        <v>37.32</v>
      </c>
      <c r="I12275" s="20">
        <v>37.32</v>
      </c>
      <c r="J12275" s="20">
        <v>37.32</v>
      </c>
      <c r="K12275" s="20">
        <v>37.32</v>
      </c>
      <c r="L12275" s="20">
        <f t="shared" si="194"/>
        <v>37.32</v>
      </c>
    </row>
    <row r="12276" spans="1:12" ht="16.5">
      <c r="A12276" s="19">
        <v>1839000140</v>
      </c>
      <c r="B12276" s="15" t="s">
        <v>11940</v>
      </c>
      <c r="C12276" s="22" t="s">
        <v>13</v>
      </c>
      <c r="D12276" s="20">
        <v>20.75</v>
      </c>
      <c r="E12276" s="20">
        <v>20.75</v>
      </c>
      <c r="F12276" s="20">
        <v>20.75</v>
      </c>
      <c r="G12276" s="20">
        <v>20.75</v>
      </c>
      <c r="H12276" s="20">
        <v>20.75</v>
      </c>
      <c r="I12276" s="20">
        <v>20.75</v>
      </c>
      <c r="J12276" s="20">
        <v>20.75</v>
      </c>
      <c r="K12276" s="20">
        <v>20.75</v>
      </c>
      <c r="L12276" s="20">
        <f t="shared" si="194"/>
        <v>20.75</v>
      </c>
    </row>
    <row r="12277" spans="1:12" ht="16.5">
      <c r="A12277" s="19">
        <v>1839000141</v>
      </c>
      <c r="B12277" s="15" t="s">
        <v>11941</v>
      </c>
      <c r="C12277" s="22" t="s">
        <v>13</v>
      </c>
      <c r="D12277" s="20">
        <v>83.66</v>
      </c>
      <c r="E12277" s="20">
        <v>83.66</v>
      </c>
      <c r="F12277" s="20">
        <v>83.66</v>
      </c>
      <c r="G12277" s="20">
        <v>83.66</v>
      </c>
      <c r="H12277" s="20">
        <v>83.66</v>
      </c>
      <c r="I12277" s="20">
        <v>83.66</v>
      </c>
      <c r="J12277" s="20">
        <v>83.66</v>
      </c>
      <c r="K12277" s="20">
        <v>83.66</v>
      </c>
      <c r="L12277" s="20">
        <f t="shared" si="194"/>
        <v>83.66</v>
      </c>
    </row>
    <row r="12278" spans="1:12" ht="16.5">
      <c r="A12278" s="19">
        <v>1839000142</v>
      </c>
      <c r="B12278" s="15" t="s">
        <v>11942</v>
      </c>
      <c r="C12278" s="22" t="s">
        <v>13</v>
      </c>
      <c r="D12278" s="20">
        <v>78.010000000000005</v>
      </c>
      <c r="E12278" s="20">
        <v>78.010000000000005</v>
      </c>
      <c r="F12278" s="20">
        <v>78.010000000000005</v>
      </c>
      <c r="G12278" s="20">
        <v>78.010000000000005</v>
      </c>
      <c r="H12278" s="20">
        <v>78.010000000000005</v>
      </c>
      <c r="I12278" s="20">
        <v>78.010000000000005</v>
      </c>
      <c r="J12278" s="20">
        <v>78.010000000000005</v>
      </c>
      <c r="K12278" s="20">
        <v>78.010000000000005</v>
      </c>
      <c r="L12278" s="20">
        <f t="shared" si="194"/>
        <v>78.010000000000005</v>
      </c>
    </row>
    <row r="12279" spans="1:12" ht="16.5">
      <c r="A12279" s="19">
        <v>1839000143</v>
      </c>
      <c r="B12279" s="15" t="s">
        <v>11943</v>
      </c>
      <c r="C12279" s="22" t="s">
        <v>13</v>
      </c>
      <c r="D12279" s="20">
        <v>75.52</v>
      </c>
      <c r="E12279" s="20">
        <v>75.52</v>
      </c>
      <c r="F12279" s="20">
        <v>75.52</v>
      </c>
      <c r="G12279" s="20">
        <v>75.52</v>
      </c>
      <c r="H12279" s="20">
        <v>75.52</v>
      </c>
      <c r="I12279" s="20">
        <v>75.52</v>
      </c>
      <c r="J12279" s="20">
        <v>75.52</v>
      </c>
      <c r="K12279" s="20">
        <v>75.52</v>
      </c>
      <c r="L12279" s="20">
        <f t="shared" si="194"/>
        <v>75.52</v>
      </c>
    </row>
    <row r="12280" spans="1:12" ht="16.5">
      <c r="A12280" s="19">
        <v>1839000144</v>
      </c>
      <c r="B12280" s="15" t="s">
        <v>11944</v>
      </c>
      <c r="C12280" s="22" t="s">
        <v>13</v>
      </c>
      <c r="D12280" s="20">
        <v>43.76</v>
      </c>
      <c r="E12280" s="20">
        <v>43.76</v>
      </c>
      <c r="F12280" s="20">
        <v>43.76</v>
      </c>
      <c r="G12280" s="20">
        <v>43.76</v>
      </c>
      <c r="H12280" s="20">
        <v>43.76</v>
      </c>
      <c r="I12280" s="20">
        <v>43.76</v>
      </c>
      <c r="J12280" s="20">
        <v>43.76</v>
      </c>
      <c r="K12280" s="20">
        <v>43.76</v>
      </c>
      <c r="L12280" s="20">
        <f t="shared" si="194"/>
        <v>43.76</v>
      </c>
    </row>
    <row r="12281" spans="1:12" ht="16.5">
      <c r="A12281" s="19">
        <v>1839000145</v>
      </c>
      <c r="B12281" s="15" t="s">
        <v>11945</v>
      </c>
      <c r="C12281" s="22" t="s">
        <v>13</v>
      </c>
      <c r="D12281" s="20">
        <v>90.29</v>
      </c>
      <c r="E12281" s="20">
        <v>90.29</v>
      </c>
      <c r="F12281" s="20">
        <v>90.3</v>
      </c>
      <c r="G12281" s="20">
        <v>90.3</v>
      </c>
      <c r="H12281" s="20">
        <v>90.3</v>
      </c>
      <c r="I12281" s="20">
        <v>90.3</v>
      </c>
      <c r="J12281" s="20">
        <v>90.3</v>
      </c>
      <c r="K12281" s="20">
        <v>90.3</v>
      </c>
      <c r="L12281" s="20">
        <f t="shared" si="194"/>
        <v>90.3</v>
      </c>
    </row>
    <row r="12282" spans="1:12" ht="16.5">
      <c r="A12282" s="19">
        <v>1839000146</v>
      </c>
      <c r="B12282" s="15" t="s">
        <v>11946</v>
      </c>
      <c r="C12282" s="22" t="s">
        <v>13</v>
      </c>
      <c r="D12282" s="20">
        <v>71.78</v>
      </c>
      <c r="E12282" s="20">
        <v>71.78</v>
      </c>
      <c r="F12282" s="20">
        <v>71.78</v>
      </c>
      <c r="G12282" s="20">
        <v>71.78</v>
      </c>
      <c r="H12282" s="20">
        <v>71.78</v>
      </c>
      <c r="I12282" s="20">
        <v>71.78</v>
      </c>
      <c r="J12282" s="20">
        <v>71.78</v>
      </c>
      <c r="K12282" s="20">
        <v>71.78</v>
      </c>
      <c r="L12282" s="20">
        <f t="shared" si="194"/>
        <v>71.78</v>
      </c>
    </row>
    <row r="12283" spans="1:12" ht="16.5">
      <c r="A12283" s="19">
        <v>1839000147</v>
      </c>
      <c r="B12283" s="15" t="s">
        <v>11947</v>
      </c>
      <c r="C12283" s="22" t="s">
        <v>13</v>
      </c>
      <c r="D12283" s="20">
        <v>141.86000000000001</v>
      </c>
      <c r="E12283" s="20">
        <v>141.86000000000001</v>
      </c>
      <c r="F12283" s="20">
        <v>141.87</v>
      </c>
      <c r="G12283" s="20">
        <v>141.87</v>
      </c>
      <c r="H12283" s="20">
        <v>141.87</v>
      </c>
      <c r="I12283" s="20">
        <v>141.87</v>
      </c>
      <c r="J12283" s="20">
        <v>141.87</v>
      </c>
      <c r="K12283" s="20">
        <v>141.87</v>
      </c>
      <c r="L12283" s="20">
        <f t="shared" si="194"/>
        <v>141.87</v>
      </c>
    </row>
    <row r="12284" spans="1:12" ht="16.5">
      <c r="A12284" s="19">
        <v>1839000148</v>
      </c>
      <c r="B12284" s="15" t="s">
        <v>11948</v>
      </c>
      <c r="C12284" s="22" t="s">
        <v>13</v>
      </c>
      <c r="D12284" s="20">
        <v>153.82</v>
      </c>
      <c r="E12284" s="20">
        <v>153.82</v>
      </c>
      <c r="F12284" s="20">
        <v>153.82</v>
      </c>
      <c r="G12284" s="20">
        <v>153.82</v>
      </c>
      <c r="H12284" s="20">
        <v>153.82</v>
      </c>
      <c r="I12284" s="20">
        <v>153.82</v>
      </c>
      <c r="J12284" s="20">
        <v>153.82</v>
      </c>
      <c r="K12284" s="20">
        <v>153.82</v>
      </c>
      <c r="L12284" s="20">
        <f t="shared" ref="L12284:L12346" si="195">MAX(D12284:K12284)</f>
        <v>153.82</v>
      </c>
    </row>
    <row r="12285" spans="1:12" ht="16.5">
      <c r="A12285" s="19">
        <v>1839000149</v>
      </c>
      <c r="B12285" s="15" t="s">
        <v>11949</v>
      </c>
      <c r="C12285" s="22" t="s">
        <v>13</v>
      </c>
      <c r="D12285" s="20">
        <v>174.06</v>
      </c>
      <c r="E12285" s="20">
        <v>174.06</v>
      </c>
      <c r="F12285" s="20">
        <v>174.06</v>
      </c>
      <c r="G12285" s="20">
        <v>174.06</v>
      </c>
      <c r="H12285" s="20">
        <v>174.06</v>
      </c>
      <c r="I12285" s="20">
        <v>174.06</v>
      </c>
      <c r="J12285" s="20">
        <v>174.06</v>
      </c>
      <c r="K12285" s="20">
        <v>174.06</v>
      </c>
      <c r="L12285" s="20">
        <f t="shared" si="195"/>
        <v>174.06</v>
      </c>
    </row>
    <row r="12286" spans="1:12" ht="16.5">
      <c r="A12286" s="19">
        <v>1839000150</v>
      </c>
      <c r="B12286" s="15" t="s">
        <v>11950</v>
      </c>
      <c r="C12286" s="22" t="s">
        <v>13</v>
      </c>
      <c r="D12286" s="20">
        <v>95.86</v>
      </c>
      <c r="E12286" s="20">
        <v>95.86</v>
      </c>
      <c r="F12286" s="20">
        <v>95.86</v>
      </c>
      <c r="G12286" s="20">
        <v>95.86</v>
      </c>
      <c r="H12286" s="20">
        <v>95.86</v>
      </c>
      <c r="I12286" s="20">
        <v>95.86</v>
      </c>
      <c r="J12286" s="20">
        <v>95.86</v>
      </c>
      <c r="K12286" s="20">
        <v>95.86</v>
      </c>
      <c r="L12286" s="20">
        <f t="shared" si="195"/>
        <v>95.86</v>
      </c>
    </row>
    <row r="12287" spans="1:12" ht="16.5">
      <c r="A12287" s="19">
        <v>1839000151</v>
      </c>
      <c r="B12287" s="15" t="s">
        <v>11951</v>
      </c>
      <c r="C12287" s="22" t="s">
        <v>13</v>
      </c>
      <c r="D12287" s="20">
        <v>114.24</v>
      </c>
      <c r="E12287" s="20">
        <v>114.24</v>
      </c>
      <c r="F12287" s="20">
        <v>114.24</v>
      </c>
      <c r="G12287" s="20">
        <v>114.24</v>
      </c>
      <c r="H12287" s="20">
        <v>114.24</v>
      </c>
      <c r="I12287" s="20">
        <v>114.24</v>
      </c>
      <c r="J12287" s="20">
        <v>114.24</v>
      </c>
      <c r="K12287" s="20">
        <v>114.24</v>
      </c>
      <c r="L12287" s="20">
        <f t="shared" si="195"/>
        <v>114.24</v>
      </c>
    </row>
    <row r="12288" spans="1:12" ht="16.5">
      <c r="A12288" s="19">
        <v>1839000152</v>
      </c>
      <c r="B12288" s="15" t="s">
        <v>11952</v>
      </c>
      <c r="C12288" s="22" t="s">
        <v>13</v>
      </c>
      <c r="D12288" s="20">
        <v>164.26</v>
      </c>
      <c r="E12288" s="20">
        <v>164.26</v>
      </c>
      <c r="F12288" s="20">
        <v>164.27</v>
      </c>
      <c r="G12288" s="20">
        <v>164.27</v>
      </c>
      <c r="H12288" s="20">
        <v>164.27</v>
      </c>
      <c r="I12288" s="20">
        <v>164.27</v>
      </c>
      <c r="J12288" s="20">
        <v>164.27</v>
      </c>
      <c r="K12288" s="20">
        <v>164.27</v>
      </c>
      <c r="L12288" s="20">
        <f t="shared" si="195"/>
        <v>164.27</v>
      </c>
    </row>
    <row r="12289" spans="1:12" ht="16.5">
      <c r="A12289" s="19">
        <v>1839000153</v>
      </c>
      <c r="B12289" s="15" t="s">
        <v>11953</v>
      </c>
      <c r="C12289" s="22" t="s">
        <v>13</v>
      </c>
      <c r="D12289" s="20">
        <v>104.18</v>
      </c>
      <c r="E12289" s="20">
        <v>104.18</v>
      </c>
      <c r="F12289" s="20">
        <v>104.18</v>
      </c>
      <c r="G12289" s="20">
        <v>104.18</v>
      </c>
      <c r="H12289" s="20">
        <v>104.18</v>
      </c>
      <c r="I12289" s="20">
        <v>104.18</v>
      </c>
      <c r="J12289" s="20">
        <v>104.18</v>
      </c>
      <c r="K12289" s="20">
        <v>104.18</v>
      </c>
      <c r="L12289" s="20">
        <f t="shared" si="195"/>
        <v>104.18</v>
      </c>
    </row>
    <row r="12290" spans="1:12" ht="16.5">
      <c r="A12290" s="19">
        <v>1839000154</v>
      </c>
      <c r="B12290" s="15" t="s">
        <v>11954</v>
      </c>
      <c r="C12290" s="22" t="s">
        <v>13</v>
      </c>
      <c r="D12290" s="20">
        <v>385.84</v>
      </c>
      <c r="E12290" s="20">
        <v>385.84</v>
      </c>
      <c r="F12290" s="20">
        <v>385.85</v>
      </c>
      <c r="G12290" s="20">
        <v>385.85</v>
      </c>
      <c r="H12290" s="20">
        <v>385.85</v>
      </c>
      <c r="I12290" s="20">
        <v>385.85</v>
      </c>
      <c r="J12290" s="20">
        <v>385.85</v>
      </c>
      <c r="K12290" s="20">
        <v>385.85</v>
      </c>
      <c r="L12290" s="20">
        <f t="shared" si="195"/>
        <v>385.85</v>
      </c>
    </row>
    <row r="12291" spans="1:12" ht="16.5">
      <c r="A12291" s="19">
        <v>1839000155</v>
      </c>
      <c r="B12291" s="15" t="s">
        <v>11955</v>
      </c>
      <c r="C12291" s="22" t="s">
        <v>13</v>
      </c>
      <c r="D12291" s="20">
        <v>410.46</v>
      </c>
      <c r="E12291" s="20">
        <v>410.46</v>
      </c>
      <c r="F12291" s="20">
        <v>410.47</v>
      </c>
      <c r="G12291" s="20">
        <v>410.47</v>
      </c>
      <c r="H12291" s="20">
        <v>410.47</v>
      </c>
      <c r="I12291" s="20">
        <v>410.47</v>
      </c>
      <c r="J12291" s="20">
        <v>410.47</v>
      </c>
      <c r="K12291" s="20">
        <v>410.47</v>
      </c>
      <c r="L12291" s="20">
        <f t="shared" si="195"/>
        <v>410.47</v>
      </c>
    </row>
    <row r="12292" spans="1:12" ht="16.5">
      <c r="A12292" s="19">
        <v>1839000156</v>
      </c>
      <c r="B12292" s="15" t="s">
        <v>11956</v>
      </c>
      <c r="C12292" s="22" t="s">
        <v>13</v>
      </c>
      <c r="D12292" s="20">
        <v>397.11</v>
      </c>
      <c r="E12292" s="20">
        <v>397.11</v>
      </c>
      <c r="F12292" s="20">
        <v>397.12</v>
      </c>
      <c r="G12292" s="20">
        <v>397.12</v>
      </c>
      <c r="H12292" s="20">
        <v>397.12</v>
      </c>
      <c r="I12292" s="20">
        <v>397.12</v>
      </c>
      <c r="J12292" s="20">
        <v>397.12</v>
      </c>
      <c r="K12292" s="20">
        <v>397.12</v>
      </c>
      <c r="L12292" s="20">
        <f t="shared" si="195"/>
        <v>397.12</v>
      </c>
    </row>
    <row r="12293" spans="1:12" ht="16.5">
      <c r="A12293" s="19">
        <v>1839000157</v>
      </c>
      <c r="B12293" s="15" t="s">
        <v>11957</v>
      </c>
      <c r="C12293" s="22" t="s">
        <v>13</v>
      </c>
      <c r="D12293" s="20">
        <v>384.99</v>
      </c>
      <c r="E12293" s="20">
        <v>384.99</v>
      </c>
      <c r="F12293" s="20">
        <v>385</v>
      </c>
      <c r="G12293" s="20">
        <v>385</v>
      </c>
      <c r="H12293" s="20">
        <v>385</v>
      </c>
      <c r="I12293" s="20">
        <v>385</v>
      </c>
      <c r="J12293" s="20">
        <v>385</v>
      </c>
      <c r="K12293" s="20">
        <v>385</v>
      </c>
      <c r="L12293" s="20">
        <f t="shared" si="195"/>
        <v>385</v>
      </c>
    </row>
    <row r="12294" spans="1:12" ht="16.5">
      <c r="A12294" s="19">
        <v>1839000158</v>
      </c>
      <c r="B12294" s="15" t="s">
        <v>11958</v>
      </c>
      <c r="C12294" s="22" t="s">
        <v>13</v>
      </c>
      <c r="D12294" s="20">
        <v>503.51</v>
      </c>
      <c r="E12294" s="20">
        <v>503.51</v>
      </c>
      <c r="F12294" s="20">
        <v>503.52</v>
      </c>
      <c r="G12294" s="20">
        <v>503.52</v>
      </c>
      <c r="H12294" s="20">
        <v>503.52</v>
      </c>
      <c r="I12294" s="20">
        <v>503.52</v>
      </c>
      <c r="J12294" s="20">
        <v>503.52</v>
      </c>
      <c r="K12294" s="20">
        <v>503.52</v>
      </c>
      <c r="L12294" s="20">
        <f t="shared" si="195"/>
        <v>503.52</v>
      </c>
    </row>
    <row r="12295" spans="1:12" ht="16.5">
      <c r="A12295" s="19">
        <v>1839000159</v>
      </c>
      <c r="B12295" s="15" t="s">
        <v>12038</v>
      </c>
      <c r="C12295" s="22" t="s">
        <v>13</v>
      </c>
      <c r="D12295" s="20">
        <v>792.21</v>
      </c>
      <c r="E12295" s="20">
        <v>792.21</v>
      </c>
      <c r="F12295" s="20">
        <v>792.23</v>
      </c>
      <c r="G12295" s="20">
        <v>792.23</v>
      </c>
      <c r="H12295" s="20">
        <v>792.23</v>
      </c>
      <c r="I12295" s="20">
        <v>792.23</v>
      </c>
      <c r="J12295" s="20">
        <v>792.23</v>
      </c>
      <c r="K12295" s="20">
        <v>792.23</v>
      </c>
      <c r="L12295" s="20">
        <f t="shared" si="195"/>
        <v>792.23</v>
      </c>
    </row>
    <row r="12296" spans="1:12" ht="16.5">
      <c r="A12296" s="19">
        <v>1839000160</v>
      </c>
      <c r="B12296" s="15" t="s">
        <v>11959</v>
      </c>
      <c r="C12296" s="22" t="s">
        <v>13</v>
      </c>
      <c r="D12296" s="20">
        <v>838.52</v>
      </c>
      <c r="E12296" s="20">
        <v>838.52</v>
      </c>
      <c r="F12296" s="20">
        <v>838.54</v>
      </c>
      <c r="G12296" s="20">
        <v>838.54</v>
      </c>
      <c r="H12296" s="20">
        <v>838.54</v>
      </c>
      <c r="I12296" s="20">
        <v>838.54</v>
      </c>
      <c r="J12296" s="20">
        <v>838.54</v>
      </c>
      <c r="K12296" s="20">
        <v>838.54</v>
      </c>
      <c r="L12296" s="20">
        <f t="shared" si="195"/>
        <v>838.54</v>
      </c>
    </row>
    <row r="12297" spans="1:12" ht="16.5">
      <c r="A12297" s="19">
        <v>1839000161</v>
      </c>
      <c r="B12297" s="15" t="s">
        <v>11960</v>
      </c>
      <c r="C12297" s="22" t="s">
        <v>13</v>
      </c>
      <c r="D12297" s="20">
        <v>905.96</v>
      </c>
      <c r="E12297" s="20">
        <v>905.96</v>
      </c>
      <c r="F12297" s="20">
        <v>905.98</v>
      </c>
      <c r="G12297" s="20">
        <v>905.98</v>
      </c>
      <c r="H12297" s="20">
        <v>905.98</v>
      </c>
      <c r="I12297" s="20">
        <v>905.98</v>
      </c>
      <c r="J12297" s="20">
        <v>905.98</v>
      </c>
      <c r="K12297" s="20">
        <v>905.98</v>
      </c>
      <c r="L12297" s="20">
        <f t="shared" si="195"/>
        <v>905.98</v>
      </c>
    </row>
    <row r="12298" spans="1:12" ht="16.5">
      <c r="A12298" s="19">
        <v>1839000162</v>
      </c>
      <c r="B12298" s="15" t="s">
        <v>11961</v>
      </c>
      <c r="C12298" s="22" t="s">
        <v>13</v>
      </c>
      <c r="D12298" s="20">
        <v>456.75</v>
      </c>
      <c r="E12298" s="20">
        <v>456.75</v>
      </c>
      <c r="F12298" s="20">
        <v>456.77</v>
      </c>
      <c r="G12298" s="20">
        <v>456.77</v>
      </c>
      <c r="H12298" s="20">
        <v>456.77</v>
      </c>
      <c r="I12298" s="20">
        <v>456.77</v>
      </c>
      <c r="J12298" s="20">
        <v>456.77</v>
      </c>
      <c r="K12298" s="20">
        <v>456.77</v>
      </c>
      <c r="L12298" s="20">
        <f t="shared" si="195"/>
        <v>456.77</v>
      </c>
    </row>
    <row r="12299" spans="1:12" ht="16.5">
      <c r="A12299" s="19">
        <v>1839000163</v>
      </c>
      <c r="B12299" s="15" t="s">
        <v>11962</v>
      </c>
      <c r="C12299" s="22" t="s">
        <v>13</v>
      </c>
      <c r="D12299" s="20">
        <v>100.57</v>
      </c>
      <c r="E12299" s="20">
        <v>100.57</v>
      </c>
      <c r="F12299" s="20">
        <v>100.58</v>
      </c>
      <c r="G12299" s="20">
        <v>100.58</v>
      </c>
      <c r="H12299" s="20">
        <v>100.58</v>
      </c>
      <c r="I12299" s="20">
        <v>100.58</v>
      </c>
      <c r="J12299" s="20">
        <v>100.58</v>
      </c>
      <c r="K12299" s="20">
        <v>100.58</v>
      </c>
      <c r="L12299" s="20">
        <f t="shared" si="195"/>
        <v>100.58</v>
      </c>
    </row>
    <row r="12300" spans="1:12" ht="16.5">
      <c r="A12300" s="19">
        <v>1839000164</v>
      </c>
      <c r="B12300" s="15" t="s">
        <v>11963</v>
      </c>
      <c r="C12300" s="22" t="s">
        <v>13</v>
      </c>
      <c r="D12300" s="20">
        <v>218.66</v>
      </c>
      <c r="E12300" s="20">
        <v>218.66</v>
      </c>
      <c r="F12300" s="20">
        <v>218.66</v>
      </c>
      <c r="G12300" s="20">
        <v>218.66</v>
      </c>
      <c r="H12300" s="20">
        <v>218.66</v>
      </c>
      <c r="I12300" s="20">
        <v>218.66</v>
      </c>
      <c r="J12300" s="20">
        <v>218.66</v>
      </c>
      <c r="K12300" s="20">
        <v>218.66</v>
      </c>
      <c r="L12300" s="20">
        <f t="shared" si="195"/>
        <v>218.66</v>
      </c>
    </row>
    <row r="12301" spans="1:12" ht="16.5">
      <c r="A12301" s="19">
        <v>1839000165</v>
      </c>
      <c r="B12301" s="15" t="s">
        <v>11964</v>
      </c>
      <c r="C12301" s="22" t="s">
        <v>13</v>
      </c>
      <c r="D12301" s="20">
        <v>569.54999999999995</v>
      </c>
      <c r="E12301" s="20">
        <v>569.54999999999995</v>
      </c>
      <c r="F12301" s="20">
        <v>569.55999999999995</v>
      </c>
      <c r="G12301" s="20">
        <v>569.55999999999995</v>
      </c>
      <c r="H12301" s="20">
        <v>569.55999999999995</v>
      </c>
      <c r="I12301" s="20">
        <v>569.55999999999995</v>
      </c>
      <c r="J12301" s="20">
        <v>569.55999999999995</v>
      </c>
      <c r="K12301" s="20">
        <v>569.55999999999995</v>
      </c>
      <c r="L12301" s="20">
        <f t="shared" si="195"/>
        <v>569.55999999999995</v>
      </c>
    </row>
    <row r="12302" spans="1:12" ht="16.5">
      <c r="A12302" s="19">
        <v>1839000166</v>
      </c>
      <c r="B12302" s="15" t="s">
        <v>11965</v>
      </c>
      <c r="C12302" s="22" t="s">
        <v>13</v>
      </c>
      <c r="D12302" s="20">
        <v>420.85</v>
      </c>
      <c r="E12302" s="20">
        <v>420.85</v>
      </c>
      <c r="F12302" s="20">
        <v>420.86</v>
      </c>
      <c r="G12302" s="20">
        <v>420.86</v>
      </c>
      <c r="H12302" s="20">
        <v>420.86</v>
      </c>
      <c r="I12302" s="20">
        <v>420.86</v>
      </c>
      <c r="J12302" s="20">
        <v>420.86</v>
      </c>
      <c r="K12302" s="20">
        <v>420.86</v>
      </c>
      <c r="L12302" s="20">
        <f t="shared" si="195"/>
        <v>420.86</v>
      </c>
    </row>
    <row r="12303" spans="1:12" ht="16.5">
      <c r="A12303" s="19">
        <v>1839000167</v>
      </c>
      <c r="B12303" s="15" t="s">
        <v>11966</v>
      </c>
      <c r="C12303" s="22" t="s">
        <v>26</v>
      </c>
      <c r="D12303" s="20">
        <v>536.54</v>
      </c>
      <c r="E12303" s="20">
        <v>536.54</v>
      </c>
      <c r="F12303" s="20">
        <v>536.54999999999995</v>
      </c>
      <c r="G12303" s="20">
        <v>536.54999999999995</v>
      </c>
      <c r="H12303" s="20">
        <v>536.54999999999995</v>
      </c>
      <c r="I12303" s="20">
        <v>536.54999999999995</v>
      </c>
      <c r="J12303" s="20">
        <v>536.54999999999995</v>
      </c>
      <c r="K12303" s="20">
        <v>536.54999999999995</v>
      </c>
      <c r="L12303" s="20">
        <f t="shared" si="195"/>
        <v>536.54999999999995</v>
      </c>
    </row>
    <row r="12304" spans="1:12" ht="16.5">
      <c r="A12304" s="19">
        <v>1839000168</v>
      </c>
      <c r="B12304" s="15" t="s">
        <v>11967</v>
      </c>
      <c r="C12304" s="22" t="s">
        <v>1218</v>
      </c>
      <c r="D12304" s="20">
        <v>603.5</v>
      </c>
      <c r="E12304" s="20">
        <v>603.5</v>
      </c>
      <c r="F12304" s="20">
        <v>603.51</v>
      </c>
      <c r="G12304" s="20">
        <v>603.51</v>
      </c>
      <c r="H12304" s="20">
        <v>603.51</v>
      </c>
      <c r="I12304" s="20">
        <v>603.51</v>
      </c>
      <c r="J12304" s="20">
        <v>603.51</v>
      </c>
      <c r="K12304" s="20">
        <v>603.51</v>
      </c>
      <c r="L12304" s="20">
        <f t="shared" si="195"/>
        <v>603.51</v>
      </c>
    </row>
    <row r="12305" spans="1:12" ht="16.5">
      <c r="A12305" s="19">
        <v>1839000169</v>
      </c>
      <c r="B12305" s="15" t="s">
        <v>11968</v>
      </c>
      <c r="C12305" s="22" t="s">
        <v>26</v>
      </c>
      <c r="D12305" s="20">
        <v>777.12</v>
      </c>
      <c r="E12305" s="20">
        <v>777.12</v>
      </c>
      <c r="F12305" s="20">
        <v>777.15</v>
      </c>
      <c r="G12305" s="20">
        <v>777.15</v>
      </c>
      <c r="H12305" s="20">
        <v>777.15</v>
      </c>
      <c r="I12305" s="20">
        <v>777.15</v>
      </c>
      <c r="J12305" s="20">
        <v>777.15</v>
      </c>
      <c r="K12305" s="20">
        <v>777.15</v>
      </c>
      <c r="L12305" s="20">
        <f t="shared" si="195"/>
        <v>777.15</v>
      </c>
    </row>
    <row r="12306" spans="1:12" ht="16.5">
      <c r="A12306" s="19">
        <v>1839000170</v>
      </c>
      <c r="B12306" s="15" t="s">
        <v>11969</v>
      </c>
      <c r="C12306" s="22" t="s">
        <v>26</v>
      </c>
      <c r="D12306" s="20">
        <v>843.97</v>
      </c>
      <c r="E12306" s="20">
        <v>843.97</v>
      </c>
      <c r="F12306" s="20">
        <v>843.99</v>
      </c>
      <c r="G12306" s="20">
        <v>843.99</v>
      </c>
      <c r="H12306" s="20">
        <v>843.99</v>
      </c>
      <c r="I12306" s="20">
        <v>843.99</v>
      </c>
      <c r="J12306" s="20">
        <v>843.99</v>
      </c>
      <c r="K12306" s="20">
        <v>843.99</v>
      </c>
      <c r="L12306" s="20">
        <f t="shared" si="195"/>
        <v>843.99</v>
      </c>
    </row>
    <row r="12307" spans="1:12" ht="16.5">
      <c r="A12307" s="19">
        <v>1839000171</v>
      </c>
      <c r="B12307" s="15" t="s">
        <v>11970</v>
      </c>
      <c r="C12307" s="22" t="s">
        <v>13</v>
      </c>
      <c r="D12307" s="20">
        <v>1434.41</v>
      </c>
      <c r="E12307" s="20">
        <v>1434.41</v>
      </c>
      <c r="F12307" s="20">
        <v>1434.45</v>
      </c>
      <c r="G12307" s="20">
        <v>1434.45</v>
      </c>
      <c r="H12307" s="20">
        <v>1434.45</v>
      </c>
      <c r="I12307" s="20">
        <v>1434.45</v>
      </c>
      <c r="J12307" s="20">
        <v>1434.45</v>
      </c>
      <c r="K12307" s="20">
        <v>1434.45</v>
      </c>
      <c r="L12307" s="20">
        <f t="shared" si="195"/>
        <v>1434.45</v>
      </c>
    </row>
    <row r="12308" spans="1:12" ht="16.5">
      <c r="A12308" s="19">
        <v>1839000172</v>
      </c>
      <c r="B12308" s="15" t="s">
        <v>12026</v>
      </c>
      <c r="C12308" s="22" t="s">
        <v>13</v>
      </c>
      <c r="D12308" s="20">
        <v>12687.73</v>
      </c>
      <c r="E12308" s="20">
        <v>12687.73</v>
      </c>
      <c r="F12308" s="20">
        <v>12688.04</v>
      </c>
      <c r="G12308" s="20">
        <v>12688.04</v>
      </c>
      <c r="H12308" s="20">
        <v>12688.04</v>
      </c>
      <c r="I12308" s="20">
        <v>12688.04</v>
      </c>
      <c r="J12308" s="20">
        <v>12688.04</v>
      </c>
      <c r="K12308" s="20">
        <v>12688.04</v>
      </c>
      <c r="L12308" s="20">
        <f t="shared" si="195"/>
        <v>12688.04</v>
      </c>
    </row>
    <row r="12309" spans="1:12" ht="16.5">
      <c r="A12309" s="19">
        <v>1839000173</v>
      </c>
      <c r="B12309" s="15" t="s">
        <v>11971</v>
      </c>
      <c r="C12309" s="22" t="s">
        <v>13</v>
      </c>
      <c r="D12309" s="20">
        <v>203.69</v>
      </c>
      <c r="E12309" s="20">
        <v>203.69</v>
      </c>
      <c r="F12309" s="20">
        <v>203.7</v>
      </c>
      <c r="G12309" s="20">
        <v>203.7</v>
      </c>
      <c r="H12309" s="20">
        <v>203.7</v>
      </c>
      <c r="I12309" s="20">
        <v>203.7</v>
      </c>
      <c r="J12309" s="20">
        <v>203.7</v>
      </c>
      <c r="K12309" s="20">
        <v>203.7</v>
      </c>
      <c r="L12309" s="20">
        <f t="shared" si="195"/>
        <v>203.7</v>
      </c>
    </row>
    <row r="12310" spans="1:12" ht="16.5">
      <c r="A12310" s="19">
        <v>1839000174</v>
      </c>
      <c r="B12310" s="15" t="s">
        <v>11972</v>
      </c>
      <c r="C12310" s="22" t="s">
        <v>13</v>
      </c>
      <c r="D12310" s="20">
        <v>216.01</v>
      </c>
      <c r="E12310" s="20">
        <v>216.01</v>
      </c>
      <c r="F12310" s="20">
        <v>216.01</v>
      </c>
      <c r="G12310" s="20">
        <v>216.01</v>
      </c>
      <c r="H12310" s="20">
        <v>216.01</v>
      </c>
      <c r="I12310" s="20">
        <v>216.01</v>
      </c>
      <c r="J12310" s="20">
        <v>216.01</v>
      </c>
      <c r="K12310" s="20">
        <v>216.01</v>
      </c>
      <c r="L12310" s="20">
        <f t="shared" si="195"/>
        <v>216.01</v>
      </c>
    </row>
    <row r="12311" spans="1:12" ht="16.5">
      <c r="A12311" s="19">
        <v>1839000175</v>
      </c>
      <c r="B12311" s="15" t="s">
        <v>12024</v>
      </c>
      <c r="C12311" s="22" t="s">
        <v>13</v>
      </c>
      <c r="D12311" s="20">
        <v>6966.6</v>
      </c>
      <c r="E12311" s="20">
        <v>6966.6</v>
      </c>
      <c r="F12311" s="20">
        <v>6966.78</v>
      </c>
      <c r="G12311" s="20">
        <v>6966.78</v>
      </c>
      <c r="H12311" s="20">
        <v>6966.78</v>
      </c>
      <c r="I12311" s="20">
        <v>6966.78</v>
      </c>
      <c r="J12311" s="20">
        <v>6966.78</v>
      </c>
      <c r="K12311" s="20">
        <v>6966.78</v>
      </c>
      <c r="L12311" s="20">
        <f t="shared" si="195"/>
        <v>6966.78</v>
      </c>
    </row>
    <row r="12312" spans="1:12" ht="33">
      <c r="A12312" s="19">
        <v>1839000177</v>
      </c>
      <c r="B12312" s="15" t="s">
        <v>11973</v>
      </c>
      <c r="C12312" s="22" t="s">
        <v>10</v>
      </c>
      <c r="D12312" s="20">
        <v>2140.83</v>
      </c>
      <c r="E12312" s="20">
        <v>2152.42</v>
      </c>
      <c r="F12312" s="20">
        <v>2198.73</v>
      </c>
      <c r="G12312" s="20">
        <v>2161.84</v>
      </c>
      <c r="H12312" s="20">
        <v>2236.4699999999998</v>
      </c>
      <c r="I12312" s="20">
        <v>2229.38</v>
      </c>
      <c r="J12312" s="20">
        <v>2127.62</v>
      </c>
      <c r="K12312" s="20">
        <v>2221.04</v>
      </c>
      <c r="L12312" s="20">
        <f t="shared" si="195"/>
        <v>2236.4699999999998</v>
      </c>
    </row>
    <row r="12313" spans="1:12" ht="24.75">
      <c r="A12313" s="19">
        <v>1839000180</v>
      </c>
      <c r="B12313" s="15" t="s">
        <v>11974</v>
      </c>
      <c r="C12313" s="22" t="s">
        <v>13</v>
      </c>
      <c r="D12313" s="20">
        <v>15971.72</v>
      </c>
      <c r="E12313" s="20">
        <v>15971.72</v>
      </c>
      <c r="F12313" s="20">
        <v>15972.12</v>
      </c>
      <c r="G12313" s="20">
        <v>15972.12</v>
      </c>
      <c r="H12313" s="20">
        <v>15972.12</v>
      </c>
      <c r="I12313" s="20">
        <v>15972.12</v>
      </c>
      <c r="J12313" s="20">
        <v>15972.12</v>
      </c>
      <c r="K12313" s="20">
        <v>15972.12</v>
      </c>
      <c r="L12313" s="20">
        <f t="shared" si="195"/>
        <v>15972.12</v>
      </c>
    </row>
    <row r="12314" spans="1:12" ht="24.75">
      <c r="A12314" s="19">
        <v>1839000181</v>
      </c>
      <c r="B12314" s="15" t="s">
        <v>11975</v>
      </c>
      <c r="C12314" s="22" t="s">
        <v>13</v>
      </c>
      <c r="D12314" s="20">
        <v>9954.89</v>
      </c>
      <c r="E12314" s="20">
        <v>9954.89</v>
      </c>
      <c r="F12314" s="20">
        <v>9955.14</v>
      </c>
      <c r="G12314" s="20">
        <v>9955.14</v>
      </c>
      <c r="H12314" s="20">
        <v>9955.14</v>
      </c>
      <c r="I12314" s="20">
        <v>9955.14</v>
      </c>
      <c r="J12314" s="20">
        <v>9955.14</v>
      </c>
      <c r="K12314" s="20">
        <v>9955.14</v>
      </c>
      <c r="L12314" s="20">
        <f t="shared" si="195"/>
        <v>9955.14</v>
      </c>
    </row>
    <row r="12315" spans="1:12" ht="24.75">
      <c r="A12315" s="19">
        <v>1839000182</v>
      </c>
      <c r="B12315" s="15" t="s">
        <v>11976</v>
      </c>
      <c r="C12315" s="22" t="s">
        <v>13</v>
      </c>
      <c r="D12315" s="20">
        <v>22430.65</v>
      </c>
      <c r="E12315" s="20">
        <v>22430.65</v>
      </c>
      <c r="F12315" s="20">
        <v>22431.21</v>
      </c>
      <c r="G12315" s="20">
        <v>22431.21</v>
      </c>
      <c r="H12315" s="20">
        <v>22431.21</v>
      </c>
      <c r="I12315" s="20">
        <v>22431.21</v>
      </c>
      <c r="J12315" s="20">
        <v>22431.21</v>
      </c>
      <c r="K12315" s="20">
        <v>22431.21</v>
      </c>
      <c r="L12315" s="20">
        <f t="shared" si="195"/>
        <v>22431.21</v>
      </c>
    </row>
    <row r="12316" spans="1:12" ht="16.5">
      <c r="A12316" s="19">
        <v>1839000183</v>
      </c>
      <c r="B12316" s="15" t="s">
        <v>11977</v>
      </c>
      <c r="C12316" s="22" t="s">
        <v>13</v>
      </c>
      <c r="D12316" s="20">
        <v>3944.84</v>
      </c>
      <c r="E12316" s="20">
        <v>3944.84</v>
      </c>
      <c r="F12316" s="20">
        <v>3944.93</v>
      </c>
      <c r="G12316" s="20">
        <v>3944.93</v>
      </c>
      <c r="H12316" s="20">
        <v>3944.93</v>
      </c>
      <c r="I12316" s="20">
        <v>3944.93</v>
      </c>
      <c r="J12316" s="20">
        <v>3944.93</v>
      </c>
      <c r="K12316" s="20">
        <v>3944.93</v>
      </c>
      <c r="L12316" s="20">
        <f t="shared" si="195"/>
        <v>3944.93</v>
      </c>
    </row>
    <row r="12317" spans="1:12" ht="16.5">
      <c r="A12317" s="19">
        <v>1839000184</v>
      </c>
      <c r="B12317" s="15" t="s">
        <v>11978</v>
      </c>
      <c r="C12317" s="22" t="s">
        <v>13</v>
      </c>
      <c r="D12317" s="20">
        <v>416.28</v>
      </c>
      <c r="E12317" s="20">
        <v>416.28</v>
      </c>
      <c r="F12317" s="20">
        <v>416.3</v>
      </c>
      <c r="G12317" s="20">
        <v>416.3</v>
      </c>
      <c r="H12317" s="20">
        <v>416.3</v>
      </c>
      <c r="I12317" s="20">
        <v>416.3</v>
      </c>
      <c r="J12317" s="20">
        <v>416.3</v>
      </c>
      <c r="K12317" s="20">
        <v>416.3</v>
      </c>
      <c r="L12317" s="20">
        <f t="shared" si="195"/>
        <v>416.3</v>
      </c>
    </row>
    <row r="12318" spans="1:12" ht="16.5">
      <c r="A12318" s="19">
        <v>1839000185</v>
      </c>
      <c r="B12318" s="15" t="s">
        <v>11979</v>
      </c>
      <c r="C12318" s="22" t="s">
        <v>13</v>
      </c>
      <c r="D12318" s="20">
        <v>1435.76</v>
      </c>
      <c r="E12318" s="20">
        <v>1435.76</v>
      </c>
      <c r="F12318" s="20">
        <v>1435.79</v>
      </c>
      <c r="G12318" s="20">
        <v>1435.79</v>
      </c>
      <c r="H12318" s="20">
        <v>1435.79</v>
      </c>
      <c r="I12318" s="20">
        <v>1435.79</v>
      </c>
      <c r="J12318" s="20">
        <v>1435.79</v>
      </c>
      <c r="K12318" s="20">
        <v>1435.79</v>
      </c>
      <c r="L12318" s="20">
        <f t="shared" si="195"/>
        <v>1435.79</v>
      </c>
    </row>
    <row r="12319" spans="1:12" ht="16.5">
      <c r="A12319" s="19">
        <v>1839000186</v>
      </c>
      <c r="B12319" s="15" t="s">
        <v>11980</v>
      </c>
      <c r="C12319" s="22" t="s">
        <v>13</v>
      </c>
      <c r="D12319" s="20">
        <v>3388.45</v>
      </c>
      <c r="E12319" s="20">
        <v>3388.45</v>
      </c>
      <c r="F12319" s="20">
        <v>3388.54</v>
      </c>
      <c r="G12319" s="20">
        <v>3388.54</v>
      </c>
      <c r="H12319" s="20">
        <v>3388.54</v>
      </c>
      <c r="I12319" s="20">
        <v>3388.54</v>
      </c>
      <c r="J12319" s="20">
        <v>3388.54</v>
      </c>
      <c r="K12319" s="20">
        <v>3388.54</v>
      </c>
      <c r="L12319" s="20">
        <f t="shared" si="195"/>
        <v>3388.54</v>
      </c>
    </row>
    <row r="12320" spans="1:12" ht="16.5">
      <c r="A12320" s="19">
        <v>1839000187</v>
      </c>
      <c r="B12320" s="15" t="s">
        <v>11981</v>
      </c>
      <c r="C12320" s="22" t="s">
        <v>13</v>
      </c>
      <c r="D12320" s="20">
        <v>1347.88</v>
      </c>
      <c r="E12320" s="20">
        <v>1347.88</v>
      </c>
      <c r="F12320" s="20">
        <v>1347.91</v>
      </c>
      <c r="G12320" s="20">
        <v>1347.91</v>
      </c>
      <c r="H12320" s="20">
        <v>1347.91</v>
      </c>
      <c r="I12320" s="20">
        <v>1347.91</v>
      </c>
      <c r="J12320" s="20">
        <v>1347.91</v>
      </c>
      <c r="K12320" s="20">
        <v>1347.91</v>
      </c>
      <c r="L12320" s="20">
        <f t="shared" si="195"/>
        <v>1347.91</v>
      </c>
    </row>
    <row r="12321" spans="1:12" ht="16.5">
      <c r="A12321" s="19">
        <v>1839000188</v>
      </c>
      <c r="B12321" s="15" t="s">
        <v>11982</v>
      </c>
      <c r="C12321" s="22" t="s">
        <v>13</v>
      </c>
      <c r="D12321" s="20">
        <v>213.97</v>
      </c>
      <c r="E12321" s="20">
        <v>213.97</v>
      </c>
      <c r="F12321" s="20">
        <v>213.98</v>
      </c>
      <c r="G12321" s="20">
        <v>213.98</v>
      </c>
      <c r="H12321" s="20">
        <v>213.98</v>
      </c>
      <c r="I12321" s="20">
        <v>213.98</v>
      </c>
      <c r="J12321" s="20">
        <v>213.98</v>
      </c>
      <c r="K12321" s="20">
        <v>213.98</v>
      </c>
      <c r="L12321" s="20">
        <f t="shared" si="195"/>
        <v>213.98</v>
      </c>
    </row>
    <row r="12322" spans="1:12" ht="16.5">
      <c r="A12322" s="19">
        <v>1839000189</v>
      </c>
      <c r="B12322" s="15" t="s">
        <v>11983</v>
      </c>
      <c r="C12322" s="22" t="s">
        <v>13</v>
      </c>
      <c r="D12322" s="20">
        <v>162.30000000000001</v>
      </c>
      <c r="E12322" s="20">
        <v>162.30000000000001</v>
      </c>
      <c r="F12322" s="20">
        <v>162.31</v>
      </c>
      <c r="G12322" s="20">
        <v>162.31</v>
      </c>
      <c r="H12322" s="20">
        <v>162.31</v>
      </c>
      <c r="I12322" s="20">
        <v>162.31</v>
      </c>
      <c r="J12322" s="20">
        <v>162.31</v>
      </c>
      <c r="K12322" s="20">
        <v>162.31</v>
      </c>
      <c r="L12322" s="20">
        <f t="shared" si="195"/>
        <v>162.31</v>
      </c>
    </row>
    <row r="12323" spans="1:12" ht="16.5">
      <c r="A12323" s="19">
        <v>1839000190</v>
      </c>
      <c r="B12323" s="15" t="s">
        <v>11984</v>
      </c>
      <c r="C12323" s="22" t="s">
        <v>13</v>
      </c>
      <c r="D12323" s="20">
        <v>71.17</v>
      </c>
      <c r="E12323" s="20">
        <v>71.17</v>
      </c>
      <c r="F12323" s="20">
        <v>71.17</v>
      </c>
      <c r="G12323" s="20">
        <v>71.040000000000006</v>
      </c>
      <c r="H12323" s="20">
        <v>71.17</v>
      </c>
      <c r="I12323" s="20">
        <v>71.17</v>
      </c>
      <c r="J12323" s="20">
        <v>71.17</v>
      </c>
      <c r="K12323" s="20">
        <v>71.17</v>
      </c>
      <c r="L12323" s="20">
        <f t="shared" si="195"/>
        <v>71.17</v>
      </c>
    </row>
    <row r="12324" spans="1:12" ht="16.5">
      <c r="A12324" s="19">
        <v>1839000191</v>
      </c>
      <c r="B12324" s="15" t="s">
        <v>11985</v>
      </c>
      <c r="C12324" s="22" t="s">
        <v>13</v>
      </c>
      <c r="D12324" s="20">
        <v>62.32</v>
      </c>
      <c r="E12324" s="20">
        <v>62.32</v>
      </c>
      <c r="F12324" s="20">
        <v>62.32</v>
      </c>
      <c r="G12324" s="20">
        <v>62.32</v>
      </c>
      <c r="H12324" s="20">
        <v>62.32</v>
      </c>
      <c r="I12324" s="20">
        <v>62.32</v>
      </c>
      <c r="J12324" s="20">
        <v>62.32</v>
      </c>
      <c r="K12324" s="20">
        <v>62.32</v>
      </c>
      <c r="L12324" s="20">
        <f t="shared" si="195"/>
        <v>62.32</v>
      </c>
    </row>
    <row r="12325" spans="1:12" ht="16.5">
      <c r="A12325" s="19">
        <v>1839000192</v>
      </c>
      <c r="B12325" s="15" t="s">
        <v>11986</v>
      </c>
      <c r="C12325" s="22" t="s">
        <v>13</v>
      </c>
      <c r="D12325" s="20">
        <v>28.97</v>
      </c>
      <c r="E12325" s="20">
        <v>28.97</v>
      </c>
      <c r="F12325" s="20">
        <v>28.97</v>
      </c>
      <c r="G12325" s="20">
        <v>28.97</v>
      </c>
      <c r="H12325" s="20">
        <v>28.97</v>
      </c>
      <c r="I12325" s="20">
        <v>28.97</v>
      </c>
      <c r="J12325" s="20">
        <v>28.97</v>
      </c>
      <c r="K12325" s="20">
        <v>28.97</v>
      </c>
      <c r="L12325" s="20">
        <f t="shared" si="195"/>
        <v>28.97</v>
      </c>
    </row>
    <row r="12326" spans="1:12" ht="16.5">
      <c r="A12326" s="19">
        <v>1839000193</v>
      </c>
      <c r="B12326" s="15" t="s">
        <v>11987</v>
      </c>
      <c r="C12326" s="22" t="s">
        <v>13</v>
      </c>
      <c r="D12326" s="20">
        <v>71.3</v>
      </c>
      <c r="E12326" s="20">
        <v>71.3</v>
      </c>
      <c r="F12326" s="20">
        <v>71.3</v>
      </c>
      <c r="G12326" s="20">
        <v>71.150000000000006</v>
      </c>
      <c r="H12326" s="20">
        <v>71.3</v>
      </c>
      <c r="I12326" s="20">
        <v>71.3</v>
      </c>
      <c r="J12326" s="20">
        <v>71.3</v>
      </c>
      <c r="K12326" s="20">
        <v>71.3</v>
      </c>
      <c r="L12326" s="20">
        <f t="shared" si="195"/>
        <v>71.3</v>
      </c>
    </row>
    <row r="12327" spans="1:12" ht="16.5">
      <c r="A12327" s="19">
        <v>1839000194</v>
      </c>
      <c r="B12327" s="15" t="s">
        <v>11988</v>
      </c>
      <c r="C12327" s="22" t="s">
        <v>13</v>
      </c>
      <c r="D12327" s="20">
        <v>41.55</v>
      </c>
      <c r="E12327" s="20">
        <v>41.55</v>
      </c>
      <c r="F12327" s="20">
        <v>41.55</v>
      </c>
      <c r="G12327" s="20">
        <v>41.55</v>
      </c>
      <c r="H12327" s="20">
        <v>41.55</v>
      </c>
      <c r="I12327" s="20">
        <v>41.55</v>
      </c>
      <c r="J12327" s="20">
        <v>41.55</v>
      </c>
      <c r="K12327" s="20">
        <v>41.55</v>
      </c>
      <c r="L12327" s="20">
        <f t="shared" si="195"/>
        <v>41.55</v>
      </c>
    </row>
    <row r="12328" spans="1:12" ht="16.5">
      <c r="A12328" s="19">
        <v>1839000195</v>
      </c>
      <c r="B12328" s="15" t="s">
        <v>11989</v>
      </c>
      <c r="C12328" s="22" t="s">
        <v>13</v>
      </c>
      <c r="D12328" s="20">
        <v>56.74</v>
      </c>
      <c r="E12328" s="20">
        <v>56.74</v>
      </c>
      <c r="F12328" s="20">
        <v>56.74</v>
      </c>
      <c r="G12328" s="20">
        <v>56.74</v>
      </c>
      <c r="H12328" s="20">
        <v>56.74</v>
      </c>
      <c r="I12328" s="20">
        <v>56.74</v>
      </c>
      <c r="J12328" s="20">
        <v>56.74</v>
      </c>
      <c r="K12328" s="20">
        <v>56.74</v>
      </c>
      <c r="L12328" s="20">
        <f t="shared" si="195"/>
        <v>56.74</v>
      </c>
    </row>
    <row r="12329" spans="1:12" ht="16.5">
      <c r="A12329" s="19">
        <v>1839000196</v>
      </c>
      <c r="B12329" s="15" t="s">
        <v>11990</v>
      </c>
      <c r="C12329" s="22" t="s">
        <v>13</v>
      </c>
      <c r="D12329" s="20">
        <v>34.630000000000003</v>
      </c>
      <c r="E12329" s="20">
        <v>34.630000000000003</v>
      </c>
      <c r="F12329" s="20">
        <v>34.630000000000003</v>
      </c>
      <c r="G12329" s="20">
        <v>34.630000000000003</v>
      </c>
      <c r="H12329" s="20">
        <v>34.630000000000003</v>
      </c>
      <c r="I12329" s="20">
        <v>34.630000000000003</v>
      </c>
      <c r="J12329" s="20">
        <v>34.630000000000003</v>
      </c>
      <c r="K12329" s="20">
        <v>34.630000000000003</v>
      </c>
      <c r="L12329" s="20">
        <f t="shared" si="195"/>
        <v>34.630000000000003</v>
      </c>
    </row>
    <row r="12330" spans="1:12" ht="16.5">
      <c r="A12330" s="19">
        <v>1839000197</v>
      </c>
      <c r="B12330" s="15" t="s">
        <v>11991</v>
      </c>
      <c r="C12330" s="22" t="s">
        <v>13</v>
      </c>
      <c r="D12330" s="20">
        <v>24.57</v>
      </c>
      <c r="E12330" s="20">
        <v>24.57</v>
      </c>
      <c r="F12330" s="20">
        <v>24.57</v>
      </c>
      <c r="G12330" s="20">
        <v>24.57</v>
      </c>
      <c r="H12330" s="20">
        <v>24.57</v>
      </c>
      <c r="I12330" s="20">
        <v>24.57</v>
      </c>
      <c r="J12330" s="20">
        <v>24.57</v>
      </c>
      <c r="K12330" s="20">
        <v>24.57</v>
      </c>
      <c r="L12330" s="20">
        <f t="shared" si="195"/>
        <v>24.57</v>
      </c>
    </row>
    <row r="12331" spans="1:12" ht="16.5">
      <c r="A12331" s="19">
        <v>1839000198</v>
      </c>
      <c r="B12331" s="15" t="s">
        <v>11992</v>
      </c>
      <c r="C12331" s="22" t="s">
        <v>13</v>
      </c>
      <c r="D12331" s="20">
        <v>93.48</v>
      </c>
      <c r="E12331" s="20">
        <v>93.48</v>
      </c>
      <c r="F12331" s="20">
        <v>93.48</v>
      </c>
      <c r="G12331" s="20">
        <v>93.48</v>
      </c>
      <c r="H12331" s="20">
        <v>93.48</v>
      </c>
      <c r="I12331" s="20">
        <v>93.48</v>
      </c>
      <c r="J12331" s="20">
        <v>93.48</v>
      </c>
      <c r="K12331" s="20">
        <v>93.48</v>
      </c>
      <c r="L12331" s="20">
        <f t="shared" si="195"/>
        <v>93.48</v>
      </c>
    </row>
    <row r="12332" spans="1:12" ht="16.5">
      <c r="A12332" s="19">
        <v>1839000199</v>
      </c>
      <c r="B12332" s="15" t="s">
        <v>11993</v>
      </c>
      <c r="C12332" s="22" t="s">
        <v>13</v>
      </c>
      <c r="D12332" s="20">
        <v>44.16</v>
      </c>
      <c r="E12332" s="20">
        <v>44.16</v>
      </c>
      <c r="F12332" s="20">
        <v>44.16</v>
      </c>
      <c r="G12332" s="20">
        <v>44.16</v>
      </c>
      <c r="H12332" s="20">
        <v>44.16</v>
      </c>
      <c r="I12332" s="20">
        <v>44.16</v>
      </c>
      <c r="J12332" s="20">
        <v>44.16</v>
      </c>
      <c r="K12332" s="20">
        <v>44.16</v>
      </c>
      <c r="L12332" s="20">
        <f t="shared" si="195"/>
        <v>44.16</v>
      </c>
    </row>
    <row r="12333" spans="1:12" ht="16.5">
      <c r="A12333" s="19">
        <v>1839000200</v>
      </c>
      <c r="B12333" s="15" t="s">
        <v>11994</v>
      </c>
      <c r="C12333" s="22" t="s">
        <v>13</v>
      </c>
      <c r="D12333" s="20">
        <v>48.22</v>
      </c>
      <c r="E12333" s="20">
        <v>48.22</v>
      </c>
      <c r="F12333" s="20">
        <v>48.22</v>
      </c>
      <c r="G12333" s="20">
        <v>48.22</v>
      </c>
      <c r="H12333" s="20">
        <v>48.22</v>
      </c>
      <c r="I12333" s="20">
        <v>48.22</v>
      </c>
      <c r="J12333" s="20">
        <v>48.22</v>
      </c>
      <c r="K12333" s="20">
        <v>48.22</v>
      </c>
      <c r="L12333" s="20">
        <f t="shared" si="195"/>
        <v>48.22</v>
      </c>
    </row>
    <row r="12334" spans="1:12" ht="16.5">
      <c r="A12334" s="19">
        <v>1839000201</v>
      </c>
      <c r="B12334" s="15" t="s">
        <v>11995</v>
      </c>
      <c r="C12334" s="22" t="s">
        <v>13</v>
      </c>
      <c r="D12334" s="20">
        <v>24.56</v>
      </c>
      <c r="E12334" s="20">
        <v>24.56</v>
      </c>
      <c r="F12334" s="20">
        <v>24.56</v>
      </c>
      <c r="G12334" s="20">
        <v>24.56</v>
      </c>
      <c r="H12334" s="20">
        <v>24.56</v>
      </c>
      <c r="I12334" s="20">
        <v>24.56</v>
      </c>
      <c r="J12334" s="20">
        <v>24.56</v>
      </c>
      <c r="K12334" s="20">
        <v>24.56</v>
      </c>
      <c r="L12334" s="20">
        <f t="shared" si="195"/>
        <v>24.56</v>
      </c>
    </row>
    <row r="12335" spans="1:12" ht="16.5">
      <c r="A12335" s="19">
        <v>1839000202</v>
      </c>
      <c r="B12335" s="15" t="s">
        <v>11996</v>
      </c>
      <c r="C12335" s="22" t="s">
        <v>13</v>
      </c>
      <c r="D12335" s="20">
        <v>40.19</v>
      </c>
      <c r="E12335" s="20">
        <v>40.19</v>
      </c>
      <c r="F12335" s="20">
        <v>40.19</v>
      </c>
      <c r="G12335" s="20">
        <v>40.19</v>
      </c>
      <c r="H12335" s="20">
        <v>40.19</v>
      </c>
      <c r="I12335" s="20">
        <v>40.19</v>
      </c>
      <c r="J12335" s="20">
        <v>40.19</v>
      </c>
      <c r="K12335" s="20">
        <v>40.19</v>
      </c>
      <c r="L12335" s="20">
        <f t="shared" si="195"/>
        <v>40.19</v>
      </c>
    </row>
    <row r="12336" spans="1:12" ht="16.5">
      <c r="A12336" s="19">
        <v>1839000203</v>
      </c>
      <c r="B12336" s="15" t="s">
        <v>11997</v>
      </c>
      <c r="C12336" s="22" t="s">
        <v>13</v>
      </c>
      <c r="D12336" s="20">
        <v>19.39</v>
      </c>
      <c r="E12336" s="20">
        <v>19.39</v>
      </c>
      <c r="F12336" s="20">
        <v>19.39</v>
      </c>
      <c r="G12336" s="20">
        <v>19.39</v>
      </c>
      <c r="H12336" s="20">
        <v>19.39</v>
      </c>
      <c r="I12336" s="20">
        <v>19.39</v>
      </c>
      <c r="J12336" s="20">
        <v>19.39</v>
      </c>
      <c r="K12336" s="20">
        <v>19.39</v>
      </c>
      <c r="L12336" s="20">
        <f t="shared" si="195"/>
        <v>19.39</v>
      </c>
    </row>
    <row r="12337" spans="1:12" ht="16.5">
      <c r="A12337" s="19">
        <v>1839000204</v>
      </c>
      <c r="B12337" s="15" t="s">
        <v>11998</v>
      </c>
      <c r="C12337" s="22" t="s">
        <v>13</v>
      </c>
      <c r="D12337" s="20">
        <v>13.12</v>
      </c>
      <c r="E12337" s="20">
        <v>13.12</v>
      </c>
      <c r="F12337" s="20">
        <v>13.12</v>
      </c>
      <c r="G12337" s="20">
        <v>13.12</v>
      </c>
      <c r="H12337" s="20">
        <v>13.12</v>
      </c>
      <c r="I12337" s="20">
        <v>13.12</v>
      </c>
      <c r="J12337" s="20">
        <v>13.12</v>
      </c>
      <c r="K12337" s="20">
        <v>13.12</v>
      </c>
      <c r="L12337" s="20">
        <f t="shared" si="195"/>
        <v>13.12</v>
      </c>
    </row>
    <row r="12338" spans="1:12" ht="16.5">
      <c r="A12338" s="19">
        <v>1839000205</v>
      </c>
      <c r="B12338" s="15" t="s">
        <v>11999</v>
      </c>
      <c r="C12338" s="22" t="s">
        <v>13</v>
      </c>
      <c r="D12338" s="20">
        <v>168.83</v>
      </c>
      <c r="E12338" s="20">
        <v>168.83</v>
      </c>
      <c r="F12338" s="20">
        <v>168.84</v>
      </c>
      <c r="G12338" s="20">
        <v>168.84</v>
      </c>
      <c r="H12338" s="20">
        <v>168.84</v>
      </c>
      <c r="I12338" s="20">
        <v>168.84</v>
      </c>
      <c r="J12338" s="20">
        <v>168.84</v>
      </c>
      <c r="K12338" s="20">
        <v>168.84</v>
      </c>
      <c r="L12338" s="20">
        <f t="shared" si="195"/>
        <v>168.84</v>
      </c>
    </row>
    <row r="12339" spans="1:12" ht="16.5">
      <c r="A12339" s="19">
        <v>1839000206</v>
      </c>
      <c r="B12339" s="15" t="s">
        <v>12000</v>
      </c>
      <c r="C12339" s="22" t="s">
        <v>13</v>
      </c>
      <c r="D12339" s="20">
        <v>32.94</v>
      </c>
      <c r="E12339" s="20">
        <v>32.94</v>
      </c>
      <c r="F12339" s="20">
        <v>32.94</v>
      </c>
      <c r="G12339" s="20">
        <v>32.94</v>
      </c>
      <c r="H12339" s="20">
        <v>32.94</v>
      </c>
      <c r="I12339" s="20">
        <v>32.94</v>
      </c>
      <c r="J12339" s="20">
        <v>32.94</v>
      </c>
      <c r="K12339" s="20">
        <v>32.94</v>
      </c>
      <c r="L12339" s="20">
        <f t="shared" si="195"/>
        <v>32.94</v>
      </c>
    </row>
    <row r="12340" spans="1:12" ht="16.5">
      <c r="A12340" s="19">
        <v>1839000207</v>
      </c>
      <c r="B12340" s="15" t="s">
        <v>12001</v>
      </c>
      <c r="C12340" s="22" t="s">
        <v>10</v>
      </c>
      <c r="D12340" s="20">
        <v>202.42</v>
      </c>
      <c r="E12340" s="20">
        <v>202.42</v>
      </c>
      <c r="F12340" s="20">
        <v>202.42</v>
      </c>
      <c r="G12340" s="20">
        <v>202.42</v>
      </c>
      <c r="H12340" s="20">
        <v>202.42</v>
      </c>
      <c r="I12340" s="20">
        <v>202.42</v>
      </c>
      <c r="J12340" s="20">
        <v>202.42</v>
      </c>
      <c r="K12340" s="20">
        <v>202.42</v>
      </c>
      <c r="L12340" s="20">
        <f t="shared" si="195"/>
        <v>202.42</v>
      </c>
    </row>
    <row r="12341" spans="1:12" ht="16.5">
      <c r="A12341" s="19">
        <v>1839000208</v>
      </c>
      <c r="B12341" s="15" t="s">
        <v>12002</v>
      </c>
      <c r="C12341" s="22" t="s">
        <v>10</v>
      </c>
      <c r="D12341" s="20">
        <v>48.67</v>
      </c>
      <c r="E12341" s="20">
        <v>48.67</v>
      </c>
      <c r="F12341" s="20">
        <v>48.68</v>
      </c>
      <c r="G12341" s="20">
        <v>48.68</v>
      </c>
      <c r="H12341" s="20">
        <v>48.68</v>
      </c>
      <c r="I12341" s="20">
        <v>48.68</v>
      </c>
      <c r="J12341" s="20">
        <v>48.68</v>
      </c>
      <c r="K12341" s="20">
        <v>48.7</v>
      </c>
      <c r="L12341" s="20">
        <f t="shared" si="195"/>
        <v>48.7</v>
      </c>
    </row>
    <row r="12342" spans="1:12" ht="16.5">
      <c r="A12342" s="19">
        <v>1839000209</v>
      </c>
      <c r="B12342" s="15" t="s">
        <v>12003</v>
      </c>
      <c r="C12342" s="22" t="s">
        <v>13</v>
      </c>
      <c r="D12342" s="20">
        <v>85.15</v>
      </c>
      <c r="E12342" s="20">
        <v>85.15</v>
      </c>
      <c r="F12342" s="20">
        <v>85.15</v>
      </c>
      <c r="G12342" s="20">
        <v>85.15</v>
      </c>
      <c r="H12342" s="20">
        <v>85.15</v>
      </c>
      <c r="I12342" s="20">
        <v>85.15</v>
      </c>
      <c r="J12342" s="20">
        <v>85.15</v>
      </c>
      <c r="K12342" s="20">
        <v>85.15</v>
      </c>
      <c r="L12342" s="20">
        <f t="shared" si="195"/>
        <v>85.15</v>
      </c>
    </row>
    <row r="12343" spans="1:12" ht="16.5">
      <c r="A12343" s="19">
        <v>1839000210</v>
      </c>
      <c r="B12343" s="15" t="s">
        <v>12004</v>
      </c>
      <c r="C12343" s="22" t="s">
        <v>13</v>
      </c>
      <c r="D12343" s="20">
        <v>10136.86</v>
      </c>
      <c r="E12343" s="20">
        <v>10136.86</v>
      </c>
      <c r="F12343" s="20">
        <v>10137.120000000001</v>
      </c>
      <c r="G12343" s="20">
        <v>10137.120000000001</v>
      </c>
      <c r="H12343" s="20">
        <v>10137.120000000001</v>
      </c>
      <c r="I12343" s="20">
        <v>10137.120000000001</v>
      </c>
      <c r="J12343" s="20">
        <v>10137.120000000001</v>
      </c>
      <c r="K12343" s="20">
        <v>10137.120000000001</v>
      </c>
      <c r="L12343" s="20">
        <f t="shared" si="195"/>
        <v>10137.120000000001</v>
      </c>
    </row>
    <row r="12344" spans="1:12" ht="16.5">
      <c r="A12344" s="19">
        <v>1839000211</v>
      </c>
      <c r="B12344" s="15" t="s">
        <v>12005</v>
      </c>
      <c r="C12344" s="22" t="s">
        <v>13</v>
      </c>
      <c r="D12344" s="20">
        <v>1574.95</v>
      </c>
      <c r="E12344" s="20">
        <v>1574.95</v>
      </c>
      <c r="F12344" s="20">
        <v>1574.98</v>
      </c>
      <c r="G12344" s="20">
        <v>1574.98</v>
      </c>
      <c r="H12344" s="20">
        <v>1574.98</v>
      </c>
      <c r="I12344" s="20">
        <v>1574.98</v>
      </c>
      <c r="J12344" s="20">
        <v>1574.98</v>
      </c>
      <c r="K12344" s="20">
        <v>1574.98</v>
      </c>
      <c r="L12344" s="20">
        <f t="shared" si="195"/>
        <v>1574.98</v>
      </c>
    </row>
    <row r="12345" spans="1:12" ht="16.5">
      <c r="A12345" s="19">
        <v>1839000212</v>
      </c>
      <c r="B12345" s="15" t="s">
        <v>12006</v>
      </c>
      <c r="C12345" s="22" t="s">
        <v>13</v>
      </c>
      <c r="D12345" s="20">
        <v>206.68</v>
      </c>
      <c r="E12345" s="20">
        <v>206.68</v>
      </c>
      <c r="F12345" s="20">
        <v>206.68</v>
      </c>
      <c r="G12345" s="20">
        <v>206.68</v>
      </c>
      <c r="H12345" s="20">
        <v>206.68</v>
      </c>
      <c r="I12345" s="20">
        <v>206.68</v>
      </c>
      <c r="J12345" s="20">
        <v>206.68</v>
      </c>
      <c r="K12345" s="20">
        <v>206.68</v>
      </c>
      <c r="L12345" s="20">
        <f t="shared" si="195"/>
        <v>206.68</v>
      </c>
    </row>
    <row r="12346" spans="1:12" ht="41.25">
      <c r="A12346" s="19">
        <v>1839000213</v>
      </c>
      <c r="B12346" s="15" t="s">
        <v>12007</v>
      </c>
      <c r="C12346" s="22" t="s">
        <v>0</v>
      </c>
      <c r="D12346" s="20">
        <v>7719.83</v>
      </c>
      <c r="E12346" s="20">
        <v>7719.83</v>
      </c>
      <c r="F12346" s="20">
        <v>7720.03</v>
      </c>
      <c r="G12346" s="20">
        <v>7720.03</v>
      </c>
      <c r="H12346" s="20">
        <v>7720.03</v>
      </c>
      <c r="I12346" s="20">
        <v>7720.03</v>
      </c>
      <c r="J12346" s="20">
        <v>7720.03</v>
      </c>
      <c r="K12346" s="20">
        <v>7720.03</v>
      </c>
      <c r="L12346" s="20">
        <f t="shared" si="195"/>
        <v>7720.03</v>
      </c>
    </row>
    <row r="12347" spans="1:12" ht="24.75">
      <c r="A12347" s="19">
        <v>1839000214</v>
      </c>
      <c r="B12347" s="15" t="s">
        <v>12008</v>
      </c>
      <c r="C12347" s="22" t="s">
        <v>0</v>
      </c>
      <c r="D12347" s="20">
        <v>42270.16</v>
      </c>
      <c r="E12347" s="20">
        <v>42270.16</v>
      </c>
      <c r="F12347" s="20">
        <v>42271.22</v>
      </c>
      <c r="G12347" s="20">
        <v>42271.22</v>
      </c>
      <c r="H12347" s="20">
        <v>42271.22</v>
      </c>
      <c r="I12347" s="20">
        <v>42271.22</v>
      </c>
      <c r="J12347" s="20">
        <v>42271.22</v>
      </c>
      <c r="K12347" s="20">
        <v>42271.22</v>
      </c>
      <c r="L12347" s="20">
        <f t="shared" ref="L12347:L12410" si="196">MAX(D12347:K12347)</f>
        <v>42271.22</v>
      </c>
    </row>
    <row r="12348" spans="1:12" ht="33">
      <c r="A12348" s="19">
        <v>1839000215</v>
      </c>
      <c r="B12348" s="15" t="s">
        <v>12041</v>
      </c>
      <c r="C12348" s="22" t="s">
        <v>13</v>
      </c>
      <c r="D12348" s="20">
        <v>7529.02</v>
      </c>
      <c r="E12348" s="20">
        <v>7529.02</v>
      </c>
      <c r="F12348" s="20">
        <v>7529.21</v>
      </c>
      <c r="G12348" s="20">
        <v>7529.21</v>
      </c>
      <c r="H12348" s="20">
        <v>7529.21</v>
      </c>
      <c r="I12348" s="20">
        <v>7529.21</v>
      </c>
      <c r="J12348" s="20">
        <v>7529.21</v>
      </c>
      <c r="K12348" s="20">
        <v>7529.21</v>
      </c>
      <c r="L12348" s="20">
        <f t="shared" si="196"/>
        <v>7529.21</v>
      </c>
    </row>
    <row r="12349" spans="1:12" ht="49.5">
      <c r="A12349" s="19">
        <v>1839000216</v>
      </c>
      <c r="B12349" s="15" t="s">
        <v>12047</v>
      </c>
      <c r="C12349" s="22" t="s">
        <v>13</v>
      </c>
      <c r="D12349" s="20">
        <v>975.54</v>
      </c>
      <c r="E12349" s="20">
        <v>975.5</v>
      </c>
      <c r="F12349" s="20">
        <v>979.26</v>
      </c>
      <c r="G12349" s="20">
        <v>976.92</v>
      </c>
      <c r="H12349" s="20">
        <v>980.45</v>
      </c>
      <c r="I12349" s="20">
        <v>980.95</v>
      </c>
      <c r="J12349" s="20">
        <v>977.12</v>
      </c>
      <c r="K12349" s="20">
        <v>983.4</v>
      </c>
      <c r="L12349" s="20">
        <f t="shared" si="196"/>
        <v>983.4</v>
      </c>
    </row>
    <row r="12350" spans="1:12" ht="49.5">
      <c r="A12350" s="19">
        <v>1839000217</v>
      </c>
      <c r="B12350" s="15" t="s">
        <v>12046</v>
      </c>
      <c r="C12350" s="22" t="s">
        <v>13</v>
      </c>
      <c r="D12350" s="20">
        <v>988.78</v>
      </c>
      <c r="E12350" s="20">
        <v>988.68</v>
      </c>
      <c r="F12350" s="20">
        <v>995.91</v>
      </c>
      <c r="G12350" s="20">
        <v>991.42</v>
      </c>
      <c r="H12350" s="20">
        <v>998.22</v>
      </c>
      <c r="I12350" s="20">
        <v>999.18</v>
      </c>
      <c r="J12350" s="20">
        <v>991.8</v>
      </c>
      <c r="K12350" s="20">
        <v>1003.92</v>
      </c>
      <c r="L12350" s="20">
        <f t="shared" si="196"/>
        <v>1003.92</v>
      </c>
    </row>
    <row r="12351" spans="1:12" ht="33">
      <c r="A12351" s="19">
        <v>1839000218</v>
      </c>
      <c r="B12351" s="15" t="s">
        <v>12044</v>
      </c>
      <c r="C12351" s="22" t="s">
        <v>13</v>
      </c>
      <c r="D12351" s="20">
        <v>1075.52</v>
      </c>
      <c r="E12351" s="20">
        <v>1075.52</v>
      </c>
      <c r="F12351" s="20">
        <v>1075.55</v>
      </c>
      <c r="G12351" s="20">
        <v>1075.55</v>
      </c>
      <c r="H12351" s="20">
        <v>1075.55</v>
      </c>
      <c r="I12351" s="20">
        <v>1075.55</v>
      </c>
      <c r="J12351" s="20">
        <v>1075.55</v>
      </c>
      <c r="K12351" s="20">
        <v>1075.55</v>
      </c>
      <c r="L12351" s="20">
        <f t="shared" si="196"/>
        <v>1075.55</v>
      </c>
    </row>
    <row r="12352" spans="1:12" ht="33">
      <c r="A12352" s="19">
        <v>1839000219</v>
      </c>
      <c r="B12352" s="15" t="s">
        <v>12040</v>
      </c>
      <c r="C12352" s="22" t="s">
        <v>13</v>
      </c>
      <c r="D12352" s="20">
        <v>721.69</v>
      </c>
      <c r="E12352" s="20">
        <v>721.69</v>
      </c>
      <c r="F12352" s="20">
        <v>721.71</v>
      </c>
      <c r="G12352" s="20">
        <v>721.71</v>
      </c>
      <c r="H12352" s="20">
        <v>721.71</v>
      </c>
      <c r="I12352" s="20">
        <v>721.71</v>
      </c>
      <c r="J12352" s="20">
        <v>721.71</v>
      </c>
      <c r="K12352" s="20">
        <v>721.71</v>
      </c>
      <c r="L12352" s="20">
        <f t="shared" si="196"/>
        <v>721.71</v>
      </c>
    </row>
    <row r="12353" spans="1:12" ht="33">
      <c r="A12353" s="19">
        <v>1839000220</v>
      </c>
      <c r="B12353" s="15" t="s">
        <v>12043</v>
      </c>
      <c r="C12353" s="22" t="s">
        <v>13</v>
      </c>
      <c r="D12353" s="20">
        <v>1036.46</v>
      </c>
      <c r="E12353" s="20">
        <v>1036.46</v>
      </c>
      <c r="F12353" s="20">
        <v>1036.49</v>
      </c>
      <c r="G12353" s="20">
        <v>1036.49</v>
      </c>
      <c r="H12353" s="20">
        <v>1036.49</v>
      </c>
      <c r="I12353" s="20">
        <v>1036.49</v>
      </c>
      <c r="J12353" s="20">
        <v>1036.49</v>
      </c>
      <c r="K12353" s="20">
        <v>1036.49</v>
      </c>
      <c r="L12353" s="20">
        <f t="shared" si="196"/>
        <v>1036.49</v>
      </c>
    </row>
    <row r="12354" spans="1:12" ht="90.75">
      <c r="A12354" s="19">
        <v>1839000221</v>
      </c>
      <c r="B12354" s="15" t="s">
        <v>12045</v>
      </c>
      <c r="C12354" s="22" t="s">
        <v>13</v>
      </c>
      <c r="D12354" s="20">
        <v>13431.18</v>
      </c>
      <c r="E12354" s="20">
        <v>13431.18</v>
      </c>
      <c r="F12354" s="20">
        <v>13431.51</v>
      </c>
      <c r="G12354" s="20">
        <v>13431.51</v>
      </c>
      <c r="H12354" s="20">
        <v>13431.51</v>
      </c>
      <c r="I12354" s="20">
        <v>13431.51</v>
      </c>
      <c r="J12354" s="20">
        <v>13431.51</v>
      </c>
      <c r="K12354" s="20">
        <v>13431.51</v>
      </c>
      <c r="L12354" s="20">
        <f t="shared" si="196"/>
        <v>13431.51</v>
      </c>
    </row>
    <row r="12355" spans="1:12" ht="24.75">
      <c r="A12355" s="19">
        <v>1839000222</v>
      </c>
      <c r="B12355" s="15" t="s">
        <v>12042</v>
      </c>
      <c r="C12355" s="22" t="s">
        <v>13</v>
      </c>
      <c r="D12355" s="20">
        <v>2510.0100000000002</v>
      </c>
      <c r="E12355" s="20">
        <v>2510.0100000000002</v>
      </c>
      <c r="F12355" s="20">
        <v>2510.0700000000002</v>
      </c>
      <c r="G12355" s="20">
        <v>2510.0700000000002</v>
      </c>
      <c r="H12355" s="20">
        <v>2510.0700000000002</v>
      </c>
      <c r="I12355" s="20">
        <v>2510.0700000000002</v>
      </c>
      <c r="J12355" s="20">
        <v>2510.0700000000002</v>
      </c>
      <c r="K12355" s="20">
        <v>2510.0700000000002</v>
      </c>
      <c r="L12355" s="20">
        <f t="shared" si="196"/>
        <v>2510.0700000000002</v>
      </c>
    </row>
    <row r="12356" spans="1:12" ht="41.25">
      <c r="A12356" s="19">
        <v>1839000227</v>
      </c>
      <c r="B12356" s="15" t="s">
        <v>12215</v>
      </c>
      <c r="C12356" s="22" t="s">
        <v>13</v>
      </c>
      <c r="D12356" s="20">
        <v>2652.81</v>
      </c>
      <c r="E12356" s="20">
        <v>2676.49</v>
      </c>
      <c r="F12356" s="20">
        <v>2759.05</v>
      </c>
      <c r="G12356" s="20">
        <v>2705.94</v>
      </c>
      <c r="H12356" s="20">
        <v>2833.72</v>
      </c>
      <c r="I12356" s="20">
        <v>2803.08</v>
      </c>
      <c r="J12356" s="20">
        <v>2633.11</v>
      </c>
      <c r="K12356" s="20">
        <v>2784.61</v>
      </c>
      <c r="L12356" s="20">
        <f t="shared" si="196"/>
        <v>2833.72</v>
      </c>
    </row>
    <row r="12357" spans="1:12" ht="41.25">
      <c r="A12357" s="19">
        <v>1839000227</v>
      </c>
      <c r="B12357" s="15" t="s">
        <v>12215</v>
      </c>
      <c r="C12357" s="22" t="s">
        <v>13</v>
      </c>
      <c r="D12357" s="20">
        <v>2652.81</v>
      </c>
      <c r="E12357" s="20">
        <v>2676.49</v>
      </c>
      <c r="F12357" s="20">
        <v>2759.05</v>
      </c>
      <c r="G12357" s="20">
        <v>2705.94</v>
      </c>
      <c r="H12357" s="20">
        <v>2833.72</v>
      </c>
      <c r="I12357" s="20">
        <v>2803.08</v>
      </c>
      <c r="J12357" s="20">
        <v>2633.11</v>
      </c>
      <c r="K12357" s="20">
        <v>2784.61</v>
      </c>
      <c r="L12357" s="20">
        <f t="shared" si="196"/>
        <v>2833.72</v>
      </c>
    </row>
    <row r="12358" spans="1:12" ht="41.25">
      <c r="A12358" s="19">
        <v>1839000243</v>
      </c>
      <c r="B12358" s="15" t="s">
        <v>12052</v>
      </c>
      <c r="C12358" s="22" t="s">
        <v>13</v>
      </c>
      <c r="D12358" s="20">
        <v>64979.05</v>
      </c>
      <c r="E12358" s="20">
        <v>65198.5</v>
      </c>
      <c r="F12358" s="20">
        <v>65914.52</v>
      </c>
      <c r="G12358" s="20">
        <v>65539.199999999997</v>
      </c>
      <c r="H12358" s="20">
        <v>66556.740000000005</v>
      </c>
      <c r="I12358" s="20">
        <v>68509.399999999994</v>
      </c>
      <c r="J12358" s="20">
        <v>64704.09</v>
      </c>
      <c r="K12358" s="20">
        <v>67685.649999999994</v>
      </c>
      <c r="L12358" s="20">
        <f t="shared" si="196"/>
        <v>68509.399999999994</v>
      </c>
    </row>
    <row r="12359" spans="1:12" ht="49.5">
      <c r="A12359" s="19">
        <v>1839000244</v>
      </c>
      <c r="B12359" s="15" t="s">
        <v>12128</v>
      </c>
      <c r="C12359" s="22" t="s">
        <v>13</v>
      </c>
      <c r="D12359" s="20">
        <v>1833.89</v>
      </c>
      <c r="E12359" s="20">
        <v>1851.22</v>
      </c>
      <c r="F12359" s="20">
        <v>1915.68</v>
      </c>
      <c r="G12359" s="20">
        <v>1883.92</v>
      </c>
      <c r="H12359" s="20">
        <v>1974.51</v>
      </c>
      <c r="I12359" s="20">
        <v>1947.59</v>
      </c>
      <c r="J12359" s="20">
        <v>1810.37</v>
      </c>
      <c r="K12359" s="20">
        <v>1922.37</v>
      </c>
      <c r="L12359" s="20">
        <f t="shared" si="196"/>
        <v>1974.51</v>
      </c>
    </row>
    <row r="12360" spans="1:12" ht="57.75">
      <c r="A12360" s="19">
        <v>1839000245</v>
      </c>
      <c r="B12360" s="15" t="s">
        <v>12127</v>
      </c>
      <c r="C12360" s="22" t="s">
        <v>13</v>
      </c>
      <c r="D12360" s="20">
        <v>147867.60999999999</v>
      </c>
      <c r="E12360" s="20">
        <v>148836.21</v>
      </c>
      <c r="F12360" s="20">
        <v>155150.43</v>
      </c>
      <c r="G12360" s="20">
        <v>152191.72</v>
      </c>
      <c r="H12360" s="20">
        <v>157976.94</v>
      </c>
      <c r="I12360" s="20">
        <v>156715.62</v>
      </c>
      <c r="J12360" s="20">
        <v>146163.26</v>
      </c>
      <c r="K12360" s="20">
        <v>157250.03</v>
      </c>
      <c r="L12360" s="20">
        <f t="shared" si="196"/>
        <v>157976.94</v>
      </c>
    </row>
    <row r="12361" spans="1:12" ht="41.25">
      <c r="A12361" s="19">
        <v>1839000246</v>
      </c>
      <c r="B12361" s="15" t="s">
        <v>12134</v>
      </c>
      <c r="C12361" s="22" t="s">
        <v>13</v>
      </c>
      <c r="D12361" s="20">
        <v>1992.77</v>
      </c>
      <c r="E12361" s="20">
        <v>2001.58</v>
      </c>
      <c r="F12361" s="20">
        <v>2034.44</v>
      </c>
      <c r="G12361" s="20">
        <v>2016.46</v>
      </c>
      <c r="H12361" s="20">
        <v>2062.9699999999998</v>
      </c>
      <c r="I12361" s="20">
        <v>2052.15</v>
      </c>
      <c r="J12361" s="20">
        <v>1982.99</v>
      </c>
      <c r="K12361" s="20">
        <v>2044.34</v>
      </c>
      <c r="L12361" s="20">
        <f t="shared" si="196"/>
        <v>2062.9699999999998</v>
      </c>
    </row>
    <row r="12362" spans="1:12" ht="16.5">
      <c r="A12362" s="19">
        <v>1839000300</v>
      </c>
      <c r="B12362" s="15" t="s">
        <v>12125</v>
      </c>
      <c r="C12362" s="22" t="s">
        <v>26</v>
      </c>
      <c r="D12362" s="20">
        <v>314.68</v>
      </c>
      <c r="E12362" s="20">
        <v>314.68</v>
      </c>
      <c r="F12362" s="20">
        <v>314.69</v>
      </c>
      <c r="G12362" s="20">
        <v>314.69</v>
      </c>
      <c r="H12362" s="20">
        <v>314.69</v>
      </c>
      <c r="I12362" s="20">
        <v>314.69</v>
      </c>
      <c r="J12362" s="20">
        <v>314.69</v>
      </c>
      <c r="K12362" s="20">
        <v>314.69</v>
      </c>
      <c r="L12362" s="20">
        <f t="shared" si="196"/>
        <v>314.69</v>
      </c>
    </row>
    <row r="12363" spans="1:12" ht="24.75">
      <c r="A12363" s="19">
        <v>1840000001</v>
      </c>
      <c r="B12363" s="15" t="s">
        <v>12240</v>
      </c>
      <c r="C12363" s="22" t="s">
        <v>13</v>
      </c>
      <c r="D12363" s="20">
        <v>921.2</v>
      </c>
      <c r="E12363" s="20">
        <v>931.32</v>
      </c>
      <c r="F12363" s="20">
        <v>987.98</v>
      </c>
      <c r="G12363" s="20">
        <v>954.32</v>
      </c>
      <c r="H12363" s="20">
        <v>1019.35</v>
      </c>
      <c r="I12363" s="20">
        <v>1006.2</v>
      </c>
      <c r="J12363" s="20">
        <v>903.54</v>
      </c>
      <c r="K12363" s="20">
        <v>1009.65</v>
      </c>
      <c r="L12363" s="20">
        <f t="shared" si="196"/>
        <v>1019.35</v>
      </c>
    </row>
    <row r="12364" spans="1:12" ht="16.5">
      <c r="A12364" s="19">
        <v>1840000002</v>
      </c>
      <c r="B12364" s="15" t="s">
        <v>12490</v>
      </c>
      <c r="C12364" s="22" t="s">
        <v>13</v>
      </c>
      <c r="D12364" s="20">
        <v>3974.54</v>
      </c>
      <c r="E12364" s="20">
        <v>3974.54</v>
      </c>
      <c r="F12364" s="20">
        <v>3974.64</v>
      </c>
      <c r="G12364" s="20">
        <v>3974.64</v>
      </c>
      <c r="H12364" s="20">
        <v>3974.64</v>
      </c>
      <c r="I12364" s="20">
        <v>3974.64</v>
      </c>
      <c r="J12364" s="20">
        <v>3974.64</v>
      </c>
      <c r="K12364" s="20">
        <v>3974.64</v>
      </c>
      <c r="L12364" s="20">
        <f t="shared" si="196"/>
        <v>3974.64</v>
      </c>
    </row>
    <row r="12365" spans="1:12" ht="24.75">
      <c r="A12365" s="19">
        <v>1840000003</v>
      </c>
      <c r="B12365" s="15" t="s">
        <v>12560</v>
      </c>
      <c r="C12365" s="22" t="s">
        <v>10</v>
      </c>
      <c r="D12365" s="20">
        <v>1102.6500000000001</v>
      </c>
      <c r="E12365" s="20">
        <v>1111.3499999999999</v>
      </c>
      <c r="F12365" s="20">
        <v>1146.5999999999999</v>
      </c>
      <c r="G12365" s="20">
        <v>1116.25</v>
      </c>
      <c r="H12365" s="20">
        <v>1173.96</v>
      </c>
      <c r="I12365" s="20">
        <v>1173.18</v>
      </c>
      <c r="J12365" s="20">
        <v>1079.07</v>
      </c>
      <c r="K12365" s="20">
        <v>1168.02</v>
      </c>
      <c r="L12365" s="20">
        <f t="shared" si="196"/>
        <v>1173.96</v>
      </c>
    </row>
    <row r="12366" spans="1:12" ht="24.75">
      <c r="A12366" s="19">
        <v>1840000003</v>
      </c>
      <c r="B12366" s="15" t="s">
        <v>12560</v>
      </c>
      <c r="C12366" s="22" t="s">
        <v>10</v>
      </c>
      <c r="D12366" s="20">
        <v>1102.6500000000001</v>
      </c>
      <c r="E12366" s="20">
        <v>1111.3499999999999</v>
      </c>
      <c r="F12366" s="20">
        <v>1146.5999999999999</v>
      </c>
      <c r="G12366" s="20">
        <v>1116.25</v>
      </c>
      <c r="H12366" s="20">
        <v>1173.96</v>
      </c>
      <c r="I12366" s="20">
        <v>1173.18</v>
      </c>
      <c r="J12366" s="20">
        <v>1079.07</v>
      </c>
      <c r="K12366" s="20">
        <v>1168.02</v>
      </c>
      <c r="L12366" s="20">
        <f t="shared" si="196"/>
        <v>1173.96</v>
      </c>
    </row>
    <row r="12367" spans="1:12" ht="24.75">
      <c r="A12367" s="19">
        <v>1841000001</v>
      </c>
      <c r="B12367" s="15" t="s">
        <v>12181</v>
      </c>
      <c r="C12367" s="22" t="s">
        <v>10</v>
      </c>
      <c r="D12367" s="20">
        <v>276.48</v>
      </c>
      <c r="E12367" s="20">
        <v>276.48</v>
      </c>
      <c r="F12367" s="20">
        <v>276.5</v>
      </c>
      <c r="G12367" s="20">
        <v>276.45999999999998</v>
      </c>
      <c r="H12367" s="20">
        <v>276.5</v>
      </c>
      <c r="I12367" s="20">
        <v>276.5</v>
      </c>
      <c r="J12367" s="20">
        <v>276.49</v>
      </c>
      <c r="K12367" s="20">
        <v>276.5</v>
      </c>
      <c r="L12367" s="20">
        <f t="shared" si="196"/>
        <v>276.5</v>
      </c>
    </row>
    <row r="12368" spans="1:12" ht="16.5">
      <c r="A12368" s="19">
        <v>1841000003</v>
      </c>
      <c r="B12368" s="15" t="s">
        <v>12506</v>
      </c>
      <c r="C12368" s="22" t="s">
        <v>10</v>
      </c>
      <c r="D12368" s="20">
        <v>55.23</v>
      </c>
      <c r="E12368" s="20">
        <v>55.23</v>
      </c>
      <c r="F12368" s="20">
        <v>55.23</v>
      </c>
      <c r="G12368" s="20">
        <v>55.23</v>
      </c>
      <c r="H12368" s="20">
        <v>55.23</v>
      </c>
      <c r="I12368" s="20">
        <v>55.23</v>
      </c>
      <c r="J12368" s="20">
        <v>55.23</v>
      </c>
      <c r="K12368" s="20">
        <v>55.23</v>
      </c>
      <c r="L12368" s="20">
        <f t="shared" si="196"/>
        <v>55.23</v>
      </c>
    </row>
    <row r="12369" spans="1:12" ht="24.75">
      <c r="A12369" s="19">
        <v>1841000004</v>
      </c>
      <c r="B12369" s="15" t="s">
        <v>12138</v>
      </c>
      <c r="C12369" s="22" t="s">
        <v>13</v>
      </c>
      <c r="D12369" s="20">
        <v>1048.22</v>
      </c>
      <c r="E12369" s="20">
        <v>1049.1199999999999</v>
      </c>
      <c r="F12369" s="20">
        <v>1051.08</v>
      </c>
      <c r="G12369" s="20">
        <v>1049.6600000000001</v>
      </c>
      <c r="H12369" s="20">
        <v>1053.8</v>
      </c>
      <c r="I12369" s="20">
        <v>1052.7</v>
      </c>
      <c r="J12369" s="20">
        <v>1047.26</v>
      </c>
      <c r="K12369" s="20">
        <v>1051.5999999999999</v>
      </c>
      <c r="L12369" s="20">
        <f t="shared" si="196"/>
        <v>1053.8</v>
      </c>
    </row>
    <row r="12370" spans="1:12" ht="24.75">
      <c r="A12370" s="19">
        <v>1841000005</v>
      </c>
      <c r="B12370" s="15" t="s">
        <v>12469</v>
      </c>
      <c r="C12370" s="22" t="s">
        <v>13</v>
      </c>
      <c r="D12370" s="20">
        <v>293.77</v>
      </c>
      <c r="E12370" s="20">
        <v>296.01</v>
      </c>
      <c r="F12370" s="20">
        <v>300.91000000000003</v>
      </c>
      <c r="G12370" s="20">
        <v>297.33</v>
      </c>
      <c r="H12370" s="20">
        <v>307.77</v>
      </c>
      <c r="I12370" s="20">
        <v>304.95999999999998</v>
      </c>
      <c r="J12370" s="20">
        <v>291.27</v>
      </c>
      <c r="K12370" s="20">
        <v>302.24</v>
      </c>
      <c r="L12370" s="20">
        <f t="shared" si="196"/>
        <v>307.77</v>
      </c>
    </row>
    <row r="12371" spans="1:12" ht="24.75">
      <c r="A12371" s="19">
        <v>1841000007</v>
      </c>
      <c r="B12371" s="15" t="s">
        <v>12139</v>
      </c>
      <c r="C12371" s="22" t="s">
        <v>13</v>
      </c>
      <c r="D12371" s="20">
        <v>4327.46</v>
      </c>
      <c r="E12371" s="20">
        <v>4328.58</v>
      </c>
      <c r="F12371" s="20">
        <v>4337.9399999999996</v>
      </c>
      <c r="G12371" s="20">
        <v>4332.71</v>
      </c>
      <c r="H12371" s="20">
        <v>4341.22</v>
      </c>
      <c r="I12371" s="20">
        <v>4339.7299999999996</v>
      </c>
      <c r="J12371" s="20">
        <v>4327.24</v>
      </c>
      <c r="K12371" s="20">
        <v>4340.68</v>
      </c>
      <c r="L12371" s="20">
        <f t="shared" si="196"/>
        <v>4341.22</v>
      </c>
    </row>
    <row r="12372" spans="1:12" ht="24.75">
      <c r="A12372" s="19">
        <v>1841000008</v>
      </c>
      <c r="B12372" s="15" t="s">
        <v>12339</v>
      </c>
      <c r="C12372" s="22" t="s">
        <v>15</v>
      </c>
      <c r="D12372" s="20">
        <v>216.56</v>
      </c>
      <c r="E12372" s="20">
        <v>216.56</v>
      </c>
      <c r="F12372" s="20">
        <v>216.57</v>
      </c>
      <c r="G12372" s="20">
        <v>216.57</v>
      </c>
      <c r="H12372" s="20">
        <v>216.57</v>
      </c>
      <c r="I12372" s="20">
        <v>216.57</v>
      </c>
      <c r="J12372" s="20">
        <v>216.57</v>
      </c>
      <c r="K12372" s="20">
        <v>216.57</v>
      </c>
      <c r="L12372" s="20">
        <f t="shared" si="196"/>
        <v>216.57</v>
      </c>
    </row>
    <row r="12373" spans="1:12" ht="33">
      <c r="A12373" s="19">
        <v>1841000009</v>
      </c>
      <c r="B12373" s="15" t="s">
        <v>12338</v>
      </c>
      <c r="C12373" s="22" t="s">
        <v>15</v>
      </c>
      <c r="D12373" s="20">
        <v>203.2</v>
      </c>
      <c r="E12373" s="20">
        <v>203.2</v>
      </c>
      <c r="F12373" s="20">
        <v>203.2</v>
      </c>
      <c r="G12373" s="20">
        <v>203.2</v>
      </c>
      <c r="H12373" s="20">
        <v>203.2</v>
      </c>
      <c r="I12373" s="20">
        <v>203.2</v>
      </c>
      <c r="J12373" s="20">
        <v>203.2</v>
      </c>
      <c r="K12373" s="20">
        <v>203.2</v>
      </c>
      <c r="L12373" s="20">
        <f t="shared" si="196"/>
        <v>203.2</v>
      </c>
    </row>
    <row r="12374" spans="1:12" ht="33">
      <c r="A12374" s="19">
        <v>1841000010</v>
      </c>
      <c r="B12374" s="15" t="s">
        <v>12151</v>
      </c>
      <c r="C12374" s="22" t="s">
        <v>13</v>
      </c>
      <c r="D12374" s="20">
        <v>12052.48</v>
      </c>
      <c r="E12374" s="20">
        <v>12255.53</v>
      </c>
      <c r="F12374" s="20">
        <v>13718.84</v>
      </c>
      <c r="G12374" s="20">
        <v>13326.86</v>
      </c>
      <c r="H12374" s="20">
        <v>14068.63</v>
      </c>
      <c r="I12374" s="20">
        <v>13841.11</v>
      </c>
      <c r="J12374" s="20">
        <v>11529.73</v>
      </c>
      <c r="K12374" s="20">
        <v>13395.42</v>
      </c>
      <c r="L12374" s="20">
        <f t="shared" si="196"/>
        <v>14068.63</v>
      </c>
    </row>
    <row r="12375" spans="1:12" ht="41.25">
      <c r="A12375" s="19">
        <v>1841000011</v>
      </c>
      <c r="B12375" s="15" t="s">
        <v>12236</v>
      </c>
      <c r="C12375" s="22" t="s">
        <v>26</v>
      </c>
      <c r="D12375" s="20">
        <v>18.190000000000001</v>
      </c>
      <c r="E12375" s="20">
        <v>18.190000000000001</v>
      </c>
      <c r="F12375" s="20">
        <v>18.190000000000001</v>
      </c>
      <c r="G12375" s="20">
        <v>18.190000000000001</v>
      </c>
      <c r="H12375" s="20">
        <v>18.190000000000001</v>
      </c>
      <c r="I12375" s="20">
        <v>18.190000000000001</v>
      </c>
      <c r="J12375" s="20">
        <v>18.190000000000001</v>
      </c>
      <c r="K12375" s="20">
        <v>18.190000000000001</v>
      </c>
      <c r="L12375" s="20">
        <f t="shared" si="196"/>
        <v>18.190000000000001</v>
      </c>
    </row>
    <row r="12376" spans="1:12" ht="41.25">
      <c r="A12376" s="19">
        <v>1841000011</v>
      </c>
      <c r="B12376" s="15" t="s">
        <v>12236</v>
      </c>
      <c r="C12376" s="22" t="s">
        <v>26</v>
      </c>
      <c r="D12376" s="20">
        <v>18.190000000000001</v>
      </c>
      <c r="E12376" s="20">
        <v>18.190000000000001</v>
      </c>
      <c r="F12376" s="20">
        <v>18.190000000000001</v>
      </c>
      <c r="G12376" s="20">
        <v>18.190000000000001</v>
      </c>
      <c r="H12376" s="20">
        <v>18.190000000000001</v>
      </c>
      <c r="I12376" s="20">
        <v>18.190000000000001</v>
      </c>
      <c r="J12376" s="20">
        <v>18.190000000000001</v>
      </c>
      <c r="K12376" s="20">
        <v>18.190000000000001</v>
      </c>
      <c r="L12376" s="20">
        <f t="shared" si="196"/>
        <v>18.190000000000001</v>
      </c>
    </row>
    <row r="12377" spans="1:12" ht="24.75">
      <c r="A12377" s="19">
        <v>1841000012</v>
      </c>
      <c r="B12377" s="15" t="s">
        <v>12242</v>
      </c>
      <c r="C12377" s="22" t="s">
        <v>26</v>
      </c>
      <c r="D12377" s="20">
        <v>34.729999999999997</v>
      </c>
      <c r="E12377" s="20">
        <v>34.729999999999997</v>
      </c>
      <c r="F12377" s="20">
        <v>34.729999999999997</v>
      </c>
      <c r="G12377" s="20">
        <v>34.729999999999997</v>
      </c>
      <c r="H12377" s="20">
        <v>34.729999999999997</v>
      </c>
      <c r="I12377" s="20">
        <v>34.729999999999997</v>
      </c>
      <c r="J12377" s="20">
        <v>34.729999999999997</v>
      </c>
      <c r="K12377" s="20">
        <v>34.729999999999997</v>
      </c>
      <c r="L12377" s="20">
        <f t="shared" si="196"/>
        <v>34.729999999999997</v>
      </c>
    </row>
    <row r="12378" spans="1:12" ht="24.75">
      <c r="A12378" s="19">
        <v>1841000013</v>
      </c>
      <c r="B12378" s="15" t="s">
        <v>12205</v>
      </c>
      <c r="C12378" s="22" t="s">
        <v>26</v>
      </c>
      <c r="D12378" s="20">
        <v>113.76</v>
      </c>
      <c r="E12378" s="20">
        <v>113.76</v>
      </c>
      <c r="F12378" s="20">
        <v>113.76</v>
      </c>
      <c r="G12378" s="20">
        <v>113.76</v>
      </c>
      <c r="H12378" s="20">
        <v>113.76</v>
      </c>
      <c r="I12378" s="20">
        <v>113.76</v>
      </c>
      <c r="J12378" s="20">
        <v>113.76</v>
      </c>
      <c r="K12378" s="20">
        <v>113.76</v>
      </c>
      <c r="L12378" s="20">
        <f t="shared" si="196"/>
        <v>113.76</v>
      </c>
    </row>
    <row r="12379" spans="1:12" ht="24.75">
      <c r="A12379" s="19">
        <v>1841000013</v>
      </c>
      <c r="B12379" s="15" t="s">
        <v>12205</v>
      </c>
      <c r="C12379" s="22" t="s">
        <v>26</v>
      </c>
      <c r="D12379" s="20">
        <v>113.76</v>
      </c>
      <c r="E12379" s="20">
        <v>113.76</v>
      </c>
      <c r="F12379" s="20">
        <v>113.76</v>
      </c>
      <c r="G12379" s="20">
        <v>113.76</v>
      </c>
      <c r="H12379" s="20">
        <v>113.76</v>
      </c>
      <c r="I12379" s="20">
        <v>113.76</v>
      </c>
      <c r="J12379" s="20">
        <v>113.76</v>
      </c>
      <c r="K12379" s="20">
        <v>113.76</v>
      </c>
      <c r="L12379" s="20">
        <f t="shared" si="196"/>
        <v>113.76</v>
      </c>
    </row>
    <row r="12380" spans="1:12" ht="16.5">
      <c r="A12380" s="19">
        <v>1841000014</v>
      </c>
      <c r="B12380" s="15" t="s">
        <v>12243</v>
      </c>
      <c r="C12380" s="22" t="s">
        <v>13</v>
      </c>
      <c r="D12380" s="20">
        <v>62.43</v>
      </c>
      <c r="E12380" s="20">
        <v>62.43</v>
      </c>
      <c r="F12380" s="20">
        <v>62.43</v>
      </c>
      <c r="G12380" s="20">
        <v>62.43</v>
      </c>
      <c r="H12380" s="20">
        <v>62.43</v>
      </c>
      <c r="I12380" s="20">
        <v>62.43</v>
      </c>
      <c r="J12380" s="20">
        <v>62.43</v>
      </c>
      <c r="K12380" s="20">
        <v>62.43</v>
      </c>
      <c r="L12380" s="20">
        <f t="shared" si="196"/>
        <v>62.43</v>
      </c>
    </row>
    <row r="12381" spans="1:12" ht="16.5">
      <c r="A12381" s="19">
        <v>1841000015</v>
      </c>
      <c r="B12381" s="15" t="s">
        <v>12244</v>
      </c>
      <c r="C12381" s="22" t="s">
        <v>13</v>
      </c>
      <c r="D12381" s="20">
        <v>64.459999999999994</v>
      </c>
      <c r="E12381" s="20">
        <v>64.459999999999994</v>
      </c>
      <c r="F12381" s="20">
        <v>64.459999999999994</v>
      </c>
      <c r="G12381" s="20">
        <v>64.459999999999994</v>
      </c>
      <c r="H12381" s="20">
        <v>64.459999999999994</v>
      </c>
      <c r="I12381" s="20">
        <v>64.459999999999994</v>
      </c>
      <c r="J12381" s="20">
        <v>64.459999999999994</v>
      </c>
      <c r="K12381" s="20">
        <v>64.459999999999994</v>
      </c>
      <c r="L12381" s="20">
        <f t="shared" si="196"/>
        <v>64.459999999999994</v>
      </c>
    </row>
    <row r="12382" spans="1:12" ht="16.5">
      <c r="A12382" s="19">
        <v>1841000016</v>
      </c>
      <c r="B12382" s="15" t="s">
        <v>12245</v>
      </c>
      <c r="C12382" s="22" t="s">
        <v>13</v>
      </c>
      <c r="D12382" s="20">
        <v>54.21</v>
      </c>
      <c r="E12382" s="20">
        <v>54.21</v>
      </c>
      <c r="F12382" s="20">
        <v>54.21</v>
      </c>
      <c r="G12382" s="20">
        <v>54.21</v>
      </c>
      <c r="H12382" s="20">
        <v>54.21</v>
      </c>
      <c r="I12382" s="20">
        <v>54.21</v>
      </c>
      <c r="J12382" s="20">
        <v>54.21</v>
      </c>
      <c r="K12382" s="20">
        <v>54.21</v>
      </c>
      <c r="L12382" s="20">
        <f t="shared" si="196"/>
        <v>54.21</v>
      </c>
    </row>
    <row r="12383" spans="1:12" ht="16.5">
      <c r="A12383" s="19">
        <v>1841000017</v>
      </c>
      <c r="B12383" s="15" t="s">
        <v>12224</v>
      </c>
      <c r="C12383" s="22" t="s">
        <v>13</v>
      </c>
      <c r="D12383" s="20">
        <v>54.65</v>
      </c>
      <c r="E12383" s="20">
        <v>54.65</v>
      </c>
      <c r="F12383" s="20">
        <v>54.65</v>
      </c>
      <c r="G12383" s="20">
        <v>54.65</v>
      </c>
      <c r="H12383" s="20">
        <v>54.65</v>
      </c>
      <c r="I12383" s="20">
        <v>54.65</v>
      </c>
      <c r="J12383" s="20">
        <v>54.65</v>
      </c>
      <c r="K12383" s="20">
        <v>54.65</v>
      </c>
      <c r="L12383" s="20">
        <f t="shared" si="196"/>
        <v>54.65</v>
      </c>
    </row>
    <row r="12384" spans="1:12" ht="16.5">
      <c r="A12384" s="19">
        <v>1841000018</v>
      </c>
      <c r="B12384" s="15" t="s">
        <v>12241</v>
      </c>
      <c r="C12384" s="22" t="s">
        <v>13</v>
      </c>
      <c r="D12384" s="20">
        <v>71.98</v>
      </c>
      <c r="E12384" s="20">
        <v>71.98</v>
      </c>
      <c r="F12384" s="20">
        <v>71.98</v>
      </c>
      <c r="G12384" s="20">
        <v>71.98</v>
      </c>
      <c r="H12384" s="20">
        <v>71.98</v>
      </c>
      <c r="I12384" s="20">
        <v>71.98</v>
      </c>
      <c r="J12384" s="20">
        <v>71.98</v>
      </c>
      <c r="K12384" s="20">
        <v>71.98</v>
      </c>
      <c r="L12384" s="20">
        <f t="shared" si="196"/>
        <v>71.98</v>
      </c>
    </row>
    <row r="12385" spans="1:12" ht="24.75">
      <c r="A12385" s="19">
        <v>1841000019</v>
      </c>
      <c r="B12385" s="15" t="s">
        <v>12239</v>
      </c>
      <c r="C12385" s="22" t="s">
        <v>13</v>
      </c>
      <c r="D12385" s="20">
        <v>33.770000000000003</v>
      </c>
      <c r="E12385" s="20">
        <v>33.770000000000003</v>
      </c>
      <c r="F12385" s="20">
        <v>33.770000000000003</v>
      </c>
      <c r="G12385" s="20">
        <v>33.770000000000003</v>
      </c>
      <c r="H12385" s="20">
        <v>33.770000000000003</v>
      </c>
      <c r="I12385" s="20">
        <v>33.770000000000003</v>
      </c>
      <c r="J12385" s="20">
        <v>33.770000000000003</v>
      </c>
      <c r="K12385" s="20">
        <v>33.770000000000003</v>
      </c>
      <c r="L12385" s="20">
        <f t="shared" si="196"/>
        <v>33.770000000000003</v>
      </c>
    </row>
    <row r="12386" spans="1:12" ht="24.75">
      <c r="A12386" s="19">
        <v>1841000020</v>
      </c>
      <c r="B12386" s="15" t="s">
        <v>12234</v>
      </c>
      <c r="C12386" s="22" t="s">
        <v>13</v>
      </c>
      <c r="D12386" s="20">
        <v>51.26</v>
      </c>
      <c r="E12386" s="20">
        <v>51.26</v>
      </c>
      <c r="F12386" s="20">
        <v>51.26</v>
      </c>
      <c r="G12386" s="20">
        <v>51.26</v>
      </c>
      <c r="H12386" s="20">
        <v>51.26</v>
      </c>
      <c r="I12386" s="20">
        <v>51.26</v>
      </c>
      <c r="J12386" s="20">
        <v>51.26</v>
      </c>
      <c r="K12386" s="20">
        <v>51.26</v>
      </c>
      <c r="L12386" s="20">
        <f t="shared" si="196"/>
        <v>51.26</v>
      </c>
    </row>
    <row r="12387" spans="1:12" ht="41.25">
      <c r="A12387" s="19">
        <v>1841000021</v>
      </c>
      <c r="B12387" s="15" t="s">
        <v>12233</v>
      </c>
      <c r="C12387" s="22" t="s">
        <v>13</v>
      </c>
      <c r="D12387" s="20">
        <v>53.43</v>
      </c>
      <c r="E12387" s="20">
        <v>53.43</v>
      </c>
      <c r="F12387" s="20">
        <v>53.43</v>
      </c>
      <c r="G12387" s="20">
        <v>53.43</v>
      </c>
      <c r="H12387" s="20">
        <v>53.43</v>
      </c>
      <c r="I12387" s="20">
        <v>53.43</v>
      </c>
      <c r="J12387" s="20">
        <v>53.43</v>
      </c>
      <c r="K12387" s="20">
        <v>53.43</v>
      </c>
      <c r="L12387" s="20">
        <f t="shared" si="196"/>
        <v>53.43</v>
      </c>
    </row>
    <row r="12388" spans="1:12" ht="24.75">
      <c r="A12388" s="19">
        <v>1841000022</v>
      </c>
      <c r="B12388" s="15" t="s">
        <v>12232</v>
      </c>
      <c r="C12388" s="22" t="s">
        <v>13</v>
      </c>
      <c r="D12388" s="20">
        <v>41.54</v>
      </c>
      <c r="E12388" s="20">
        <v>41.54</v>
      </c>
      <c r="F12388" s="20">
        <v>41.54</v>
      </c>
      <c r="G12388" s="20">
        <v>41.54</v>
      </c>
      <c r="H12388" s="20">
        <v>41.54</v>
      </c>
      <c r="I12388" s="20">
        <v>41.54</v>
      </c>
      <c r="J12388" s="20">
        <v>41.54</v>
      </c>
      <c r="K12388" s="20">
        <v>41.54</v>
      </c>
      <c r="L12388" s="20">
        <f t="shared" si="196"/>
        <v>41.54</v>
      </c>
    </row>
    <row r="12389" spans="1:12" ht="24.75">
      <c r="A12389" s="19">
        <v>1841000023</v>
      </c>
      <c r="B12389" s="15" t="s">
        <v>12231</v>
      </c>
      <c r="C12389" s="22" t="s">
        <v>13</v>
      </c>
      <c r="D12389" s="20">
        <v>57.38</v>
      </c>
      <c r="E12389" s="20">
        <v>57.38</v>
      </c>
      <c r="F12389" s="20">
        <v>57.38</v>
      </c>
      <c r="G12389" s="20">
        <v>57.38</v>
      </c>
      <c r="H12389" s="20">
        <v>57.38</v>
      </c>
      <c r="I12389" s="20">
        <v>57.38</v>
      </c>
      <c r="J12389" s="20">
        <v>57.38</v>
      </c>
      <c r="K12389" s="20">
        <v>57.38</v>
      </c>
      <c r="L12389" s="20">
        <f t="shared" si="196"/>
        <v>57.38</v>
      </c>
    </row>
    <row r="12390" spans="1:12" ht="41.25">
      <c r="A12390" s="19">
        <v>1841000024</v>
      </c>
      <c r="B12390" s="15" t="s">
        <v>12230</v>
      </c>
      <c r="C12390" s="22" t="s">
        <v>13</v>
      </c>
      <c r="D12390" s="20">
        <v>107.01</v>
      </c>
      <c r="E12390" s="20">
        <v>107.01</v>
      </c>
      <c r="F12390" s="20">
        <v>107.01</v>
      </c>
      <c r="G12390" s="20">
        <v>107.01</v>
      </c>
      <c r="H12390" s="20">
        <v>107.01</v>
      </c>
      <c r="I12390" s="20">
        <v>107.01</v>
      </c>
      <c r="J12390" s="20">
        <v>107.01</v>
      </c>
      <c r="K12390" s="20">
        <v>107.01</v>
      </c>
      <c r="L12390" s="20">
        <f t="shared" si="196"/>
        <v>107.01</v>
      </c>
    </row>
    <row r="12391" spans="1:12" ht="41.25">
      <c r="A12391" s="19">
        <v>1841000025</v>
      </c>
      <c r="B12391" s="15" t="s">
        <v>12229</v>
      </c>
      <c r="C12391" s="22" t="s">
        <v>13</v>
      </c>
      <c r="D12391" s="20">
        <v>85.21</v>
      </c>
      <c r="E12391" s="20">
        <v>85.21</v>
      </c>
      <c r="F12391" s="20">
        <v>85.21</v>
      </c>
      <c r="G12391" s="20">
        <v>85.21</v>
      </c>
      <c r="H12391" s="20">
        <v>85.21</v>
      </c>
      <c r="I12391" s="20">
        <v>85.21</v>
      </c>
      <c r="J12391" s="20">
        <v>85.21</v>
      </c>
      <c r="K12391" s="20">
        <v>85.21</v>
      </c>
      <c r="L12391" s="20">
        <f t="shared" si="196"/>
        <v>85.21</v>
      </c>
    </row>
    <row r="12392" spans="1:12" ht="16.5">
      <c r="A12392" s="19">
        <v>1841000026</v>
      </c>
      <c r="B12392" s="15" t="s">
        <v>12248</v>
      </c>
      <c r="C12392" s="22" t="s">
        <v>13</v>
      </c>
      <c r="D12392" s="20">
        <v>30.7</v>
      </c>
      <c r="E12392" s="20">
        <v>30.7</v>
      </c>
      <c r="F12392" s="20">
        <v>30.7</v>
      </c>
      <c r="G12392" s="20">
        <v>30.7</v>
      </c>
      <c r="H12392" s="20">
        <v>30.7</v>
      </c>
      <c r="I12392" s="20">
        <v>30.7</v>
      </c>
      <c r="J12392" s="20">
        <v>30.7</v>
      </c>
      <c r="K12392" s="20">
        <v>30.7</v>
      </c>
      <c r="L12392" s="20">
        <f t="shared" si="196"/>
        <v>30.7</v>
      </c>
    </row>
    <row r="12393" spans="1:12" ht="16.5">
      <c r="A12393" s="19">
        <v>1841000027</v>
      </c>
      <c r="B12393" s="15" t="s">
        <v>12228</v>
      </c>
      <c r="C12393" s="22" t="s">
        <v>13</v>
      </c>
      <c r="D12393" s="20">
        <v>130.85</v>
      </c>
      <c r="E12393" s="20">
        <v>130.85</v>
      </c>
      <c r="F12393" s="20">
        <v>130.85</v>
      </c>
      <c r="G12393" s="20">
        <v>130.85</v>
      </c>
      <c r="H12393" s="20">
        <v>130.85</v>
      </c>
      <c r="I12393" s="20">
        <v>130.85</v>
      </c>
      <c r="J12393" s="20">
        <v>130.85</v>
      </c>
      <c r="K12393" s="20">
        <v>130.85</v>
      </c>
      <c r="L12393" s="20">
        <f t="shared" si="196"/>
        <v>130.85</v>
      </c>
    </row>
    <row r="12394" spans="1:12" ht="41.25">
      <c r="A12394" s="19">
        <v>1841000028</v>
      </c>
      <c r="B12394" s="15" t="s">
        <v>12309</v>
      </c>
      <c r="C12394" s="22" t="s">
        <v>13</v>
      </c>
      <c r="D12394" s="20">
        <v>70.680000000000007</v>
      </c>
      <c r="E12394" s="20">
        <v>70.680000000000007</v>
      </c>
      <c r="F12394" s="20">
        <v>70.680000000000007</v>
      </c>
      <c r="G12394" s="20">
        <v>70.680000000000007</v>
      </c>
      <c r="H12394" s="20">
        <v>70.680000000000007</v>
      </c>
      <c r="I12394" s="20">
        <v>70.680000000000007</v>
      </c>
      <c r="J12394" s="20">
        <v>70.680000000000007</v>
      </c>
      <c r="K12394" s="20">
        <v>70.680000000000007</v>
      </c>
      <c r="L12394" s="20">
        <f t="shared" si="196"/>
        <v>70.680000000000007</v>
      </c>
    </row>
    <row r="12395" spans="1:12" ht="41.25">
      <c r="A12395" s="19">
        <v>1841000029</v>
      </c>
      <c r="B12395" s="15" t="s">
        <v>12227</v>
      </c>
      <c r="C12395" s="22" t="s">
        <v>13</v>
      </c>
      <c r="D12395" s="20">
        <v>186.51</v>
      </c>
      <c r="E12395" s="20">
        <v>186.51</v>
      </c>
      <c r="F12395" s="20">
        <v>186.51</v>
      </c>
      <c r="G12395" s="20">
        <v>186.51</v>
      </c>
      <c r="H12395" s="20">
        <v>186.51</v>
      </c>
      <c r="I12395" s="20">
        <v>186.51</v>
      </c>
      <c r="J12395" s="20">
        <v>186.51</v>
      </c>
      <c r="K12395" s="20">
        <v>186.51</v>
      </c>
      <c r="L12395" s="20">
        <f t="shared" si="196"/>
        <v>186.51</v>
      </c>
    </row>
    <row r="12396" spans="1:12" ht="24.75">
      <c r="A12396" s="19">
        <v>1841000030</v>
      </c>
      <c r="B12396" s="15" t="s">
        <v>12152</v>
      </c>
      <c r="C12396" s="22" t="s">
        <v>13</v>
      </c>
      <c r="D12396" s="20">
        <v>496.07</v>
      </c>
      <c r="E12396" s="20">
        <v>496.07</v>
      </c>
      <c r="F12396" s="20">
        <v>496.08</v>
      </c>
      <c r="G12396" s="20">
        <v>496.08</v>
      </c>
      <c r="H12396" s="20">
        <v>496.08</v>
      </c>
      <c r="I12396" s="20">
        <v>496.08</v>
      </c>
      <c r="J12396" s="20">
        <v>496.08</v>
      </c>
      <c r="K12396" s="20">
        <v>496.08</v>
      </c>
      <c r="L12396" s="20">
        <f t="shared" si="196"/>
        <v>496.08</v>
      </c>
    </row>
    <row r="12397" spans="1:12" ht="16.5">
      <c r="A12397" s="19">
        <v>1841000031</v>
      </c>
      <c r="B12397" s="15" t="s">
        <v>12226</v>
      </c>
      <c r="C12397" s="22" t="s">
        <v>13</v>
      </c>
      <c r="D12397" s="20">
        <v>1230.25</v>
      </c>
      <c r="E12397" s="20">
        <v>1230.25</v>
      </c>
      <c r="F12397" s="20">
        <v>1230.28</v>
      </c>
      <c r="G12397" s="20">
        <v>1230.28</v>
      </c>
      <c r="H12397" s="20">
        <v>1230.28</v>
      </c>
      <c r="I12397" s="20">
        <v>1230.28</v>
      </c>
      <c r="J12397" s="20">
        <v>1230.28</v>
      </c>
      <c r="K12397" s="20">
        <v>1230.28</v>
      </c>
      <c r="L12397" s="20">
        <f t="shared" si="196"/>
        <v>1230.28</v>
      </c>
    </row>
    <row r="12398" spans="1:12" ht="41.25">
      <c r="A12398" s="19">
        <v>1841000032</v>
      </c>
      <c r="B12398" s="15" t="s">
        <v>12225</v>
      </c>
      <c r="C12398" s="22" t="s">
        <v>26</v>
      </c>
      <c r="D12398" s="20">
        <v>36.21</v>
      </c>
      <c r="E12398" s="20">
        <v>36.21</v>
      </c>
      <c r="F12398" s="20">
        <v>36.229999999999997</v>
      </c>
      <c r="G12398" s="20">
        <v>36.229999999999997</v>
      </c>
      <c r="H12398" s="20">
        <v>36.229999999999997</v>
      </c>
      <c r="I12398" s="20">
        <v>36.229999999999997</v>
      </c>
      <c r="J12398" s="20">
        <v>36.229999999999997</v>
      </c>
      <c r="K12398" s="20">
        <v>36.229999999999997</v>
      </c>
      <c r="L12398" s="20">
        <f t="shared" si="196"/>
        <v>36.229999999999997</v>
      </c>
    </row>
    <row r="12399" spans="1:12" ht="16.5">
      <c r="A12399" s="19">
        <v>1841000034</v>
      </c>
      <c r="B12399" s="15" t="s">
        <v>12247</v>
      </c>
      <c r="C12399" s="22" t="s">
        <v>13</v>
      </c>
      <c r="D12399" s="20">
        <v>30.19</v>
      </c>
      <c r="E12399" s="20">
        <v>30.19</v>
      </c>
      <c r="F12399" s="20">
        <v>30.2</v>
      </c>
      <c r="G12399" s="20">
        <v>30.2</v>
      </c>
      <c r="H12399" s="20">
        <v>30.2</v>
      </c>
      <c r="I12399" s="20">
        <v>30.2</v>
      </c>
      <c r="J12399" s="20">
        <v>30.2</v>
      </c>
      <c r="K12399" s="20">
        <v>30.2</v>
      </c>
      <c r="L12399" s="20">
        <f t="shared" si="196"/>
        <v>30.2</v>
      </c>
    </row>
    <row r="12400" spans="1:12" ht="16.5">
      <c r="A12400" s="19">
        <v>1841000035</v>
      </c>
      <c r="B12400" s="15" t="s">
        <v>12276</v>
      </c>
      <c r="C12400" s="22" t="s">
        <v>13</v>
      </c>
      <c r="D12400" s="20">
        <v>40.39</v>
      </c>
      <c r="E12400" s="20">
        <v>40.39</v>
      </c>
      <c r="F12400" s="20">
        <v>40.4</v>
      </c>
      <c r="G12400" s="20">
        <v>40.4</v>
      </c>
      <c r="H12400" s="20">
        <v>40.4</v>
      </c>
      <c r="I12400" s="20">
        <v>40.4</v>
      </c>
      <c r="J12400" s="20">
        <v>40.4</v>
      </c>
      <c r="K12400" s="20">
        <v>40.4</v>
      </c>
      <c r="L12400" s="20">
        <f t="shared" si="196"/>
        <v>40.4</v>
      </c>
    </row>
    <row r="12401" spans="1:12" ht="16.5">
      <c r="A12401" s="19">
        <v>1841000035</v>
      </c>
      <c r="B12401" s="15" t="s">
        <v>12276</v>
      </c>
      <c r="C12401" s="22" t="s">
        <v>13</v>
      </c>
      <c r="D12401" s="20">
        <v>40.39</v>
      </c>
      <c r="E12401" s="20">
        <v>40.39</v>
      </c>
      <c r="F12401" s="20">
        <v>40.4</v>
      </c>
      <c r="G12401" s="20">
        <v>40.4</v>
      </c>
      <c r="H12401" s="20">
        <v>40.4</v>
      </c>
      <c r="I12401" s="20">
        <v>40.4</v>
      </c>
      <c r="J12401" s="20">
        <v>40.4</v>
      </c>
      <c r="K12401" s="20">
        <v>40.4</v>
      </c>
      <c r="L12401" s="20">
        <f t="shared" si="196"/>
        <v>40.4</v>
      </c>
    </row>
    <row r="12402" spans="1:12" ht="41.25">
      <c r="A12402" s="19">
        <v>1841000036</v>
      </c>
      <c r="B12402" s="15" t="s">
        <v>12275</v>
      </c>
      <c r="C12402" s="22" t="s">
        <v>13</v>
      </c>
      <c r="D12402" s="20">
        <v>38.78</v>
      </c>
      <c r="E12402" s="20">
        <v>38.78</v>
      </c>
      <c r="F12402" s="20">
        <v>38.78</v>
      </c>
      <c r="G12402" s="20">
        <v>38.78</v>
      </c>
      <c r="H12402" s="20">
        <v>38.78</v>
      </c>
      <c r="I12402" s="20">
        <v>38.78</v>
      </c>
      <c r="J12402" s="20">
        <v>38.78</v>
      </c>
      <c r="K12402" s="20">
        <v>38.78</v>
      </c>
      <c r="L12402" s="20">
        <f t="shared" si="196"/>
        <v>38.78</v>
      </c>
    </row>
    <row r="12403" spans="1:12" ht="24.75">
      <c r="A12403" s="19">
        <v>1841000037</v>
      </c>
      <c r="B12403" s="15" t="s">
        <v>12274</v>
      </c>
      <c r="C12403" s="22" t="s">
        <v>13</v>
      </c>
      <c r="D12403" s="20">
        <v>24.74</v>
      </c>
      <c r="E12403" s="20">
        <v>24.74</v>
      </c>
      <c r="F12403" s="20">
        <v>24.74</v>
      </c>
      <c r="G12403" s="20">
        <v>24.74</v>
      </c>
      <c r="H12403" s="20">
        <v>24.74</v>
      </c>
      <c r="I12403" s="20">
        <v>24.74</v>
      </c>
      <c r="J12403" s="20">
        <v>24.74</v>
      </c>
      <c r="K12403" s="20">
        <v>24.74</v>
      </c>
      <c r="L12403" s="20">
        <f t="shared" si="196"/>
        <v>24.74</v>
      </c>
    </row>
    <row r="12404" spans="1:12" ht="41.25">
      <c r="A12404" s="19">
        <v>1841000038</v>
      </c>
      <c r="B12404" s="15" t="s">
        <v>12273</v>
      </c>
      <c r="C12404" s="22" t="s">
        <v>13</v>
      </c>
      <c r="D12404" s="20">
        <v>48.75</v>
      </c>
      <c r="E12404" s="20">
        <v>48.75</v>
      </c>
      <c r="F12404" s="20">
        <v>48.75</v>
      </c>
      <c r="G12404" s="20">
        <v>48.75</v>
      </c>
      <c r="H12404" s="20">
        <v>48.75</v>
      </c>
      <c r="I12404" s="20">
        <v>48.75</v>
      </c>
      <c r="J12404" s="20">
        <v>48.75</v>
      </c>
      <c r="K12404" s="20">
        <v>48.75</v>
      </c>
      <c r="L12404" s="20">
        <f t="shared" si="196"/>
        <v>48.75</v>
      </c>
    </row>
    <row r="12405" spans="1:12" ht="41.25">
      <c r="A12405" s="19">
        <v>1841000039</v>
      </c>
      <c r="B12405" s="15" t="s">
        <v>12272</v>
      </c>
      <c r="C12405" s="22" t="s">
        <v>26</v>
      </c>
      <c r="D12405" s="20">
        <v>14.13</v>
      </c>
      <c r="E12405" s="20">
        <v>14.13</v>
      </c>
      <c r="F12405" s="20">
        <v>14.13</v>
      </c>
      <c r="G12405" s="20">
        <v>14.13</v>
      </c>
      <c r="H12405" s="20">
        <v>14.13</v>
      </c>
      <c r="I12405" s="20">
        <v>14.13</v>
      </c>
      <c r="J12405" s="20">
        <v>14.13</v>
      </c>
      <c r="K12405" s="20">
        <v>14.13</v>
      </c>
      <c r="L12405" s="20">
        <f t="shared" si="196"/>
        <v>14.13</v>
      </c>
    </row>
    <row r="12406" spans="1:12" ht="24.75">
      <c r="A12406" s="19">
        <v>1841000040</v>
      </c>
      <c r="B12406" s="15" t="s">
        <v>12271</v>
      </c>
      <c r="C12406" s="22" t="s">
        <v>13</v>
      </c>
      <c r="D12406" s="20">
        <v>32.35</v>
      </c>
      <c r="E12406" s="20">
        <v>32.35</v>
      </c>
      <c r="F12406" s="20">
        <v>32.35</v>
      </c>
      <c r="G12406" s="20">
        <v>32.35</v>
      </c>
      <c r="H12406" s="20">
        <v>32.35</v>
      </c>
      <c r="I12406" s="20">
        <v>32.35</v>
      </c>
      <c r="J12406" s="20">
        <v>32.35</v>
      </c>
      <c r="K12406" s="20">
        <v>32.35</v>
      </c>
      <c r="L12406" s="20">
        <f t="shared" si="196"/>
        <v>32.35</v>
      </c>
    </row>
    <row r="12407" spans="1:12" ht="41.25">
      <c r="A12407" s="19">
        <v>1841000041</v>
      </c>
      <c r="B12407" s="15" t="s">
        <v>12270</v>
      </c>
      <c r="C12407" s="22" t="s">
        <v>13</v>
      </c>
      <c r="D12407" s="20">
        <v>37.909999999999997</v>
      </c>
      <c r="E12407" s="20">
        <v>37.909999999999997</v>
      </c>
      <c r="F12407" s="20">
        <v>37.909999999999997</v>
      </c>
      <c r="G12407" s="20">
        <v>37.909999999999997</v>
      </c>
      <c r="H12407" s="20">
        <v>37.909999999999997</v>
      </c>
      <c r="I12407" s="20">
        <v>37.909999999999997</v>
      </c>
      <c r="J12407" s="20">
        <v>37.909999999999997</v>
      </c>
      <c r="K12407" s="20">
        <v>37.909999999999997</v>
      </c>
      <c r="L12407" s="20">
        <f t="shared" si="196"/>
        <v>37.909999999999997</v>
      </c>
    </row>
    <row r="12408" spans="1:12" ht="33">
      <c r="A12408" s="19">
        <v>1841000042</v>
      </c>
      <c r="B12408" s="15" t="s">
        <v>12269</v>
      </c>
      <c r="C12408" s="22" t="s">
        <v>13</v>
      </c>
      <c r="D12408" s="20">
        <v>691.82</v>
      </c>
      <c r="E12408" s="20">
        <v>691.92</v>
      </c>
      <c r="F12408" s="20">
        <v>692.18</v>
      </c>
      <c r="G12408" s="20">
        <v>692.02</v>
      </c>
      <c r="H12408" s="20">
        <v>692.53</v>
      </c>
      <c r="I12408" s="20">
        <v>692.39</v>
      </c>
      <c r="J12408" s="20">
        <v>691.71</v>
      </c>
      <c r="K12408" s="20">
        <v>692.25</v>
      </c>
      <c r="L12408" s="20">
        <f t="shared" si="196"/>
        <v>692.53</v>
      </c>
    </row>
    <row r="12409" spans="1:12" ht="33">
      <c r="A12409" s="19">
        <v>1841000043</v>
      </c>
      <c r="B12409" s="15" t="s">
        <v>12268</v>
      </c>
      <c r="C12409" s="22" t="s">
        <v>13</v>
      </c>
      <c r="D12409" s="20">
        <v>1404.9</v>
      </c>
      <c r="E12409" s="20">
        <v>1405</v>
      </c>
      <c r="F12409" s="20">
        <v>1405.26</v>
      </c>
      <c r="G12409" s="20">
        <v>1405.08</v>
      </c>
      <c r="H12409" s="20">
        <v>1405.58</v>
      </c>
      <c r="I12409" s="20">
        <v>1405.44</v>
      </c>
      <c r="J12409" s="20">
        <v>1404.81</v>
      </c>
      <c r="K12409" s="20">
        <v>1405.3</v>
      </c>
      <c r="L12409" s="20">
        <f t="shared" si="196"/>
        <v>1405.58</v>
      </c>
    </row>
    <row r="12410" spans="1:12" ht="57.75">
      <c r="A12410" s="19">
        <v>1841000044</v>
      </c>
      <c r="B12410" s="15" t="s">
        <v>12267</v>
      </c>
      <c r="C12410" s="22" t="s">
        <v>13</v>
      </c>
      <c r="D12410" s="20">
        <v>161</v>
      </c>
      <c r="E12410" s="20">
        <v>161</v>
      </c>
      <c r="F12410" s="20">
        <v>161</v>
      </c>
      <c r="G12410" s="20">
        <v>161</v>
      </c>
      <c r="H12410" s="20">
        <v>161</v>
      </c>
      <c r="I12410" s="20">
        <v>161</v>
      </c>
      <c r="J12410" s="20">
        <v>161</v>
      </c>
      <c r="K12410" s="20">
        <v>161</v>
      </c>
      <c r="L12410" s="20">
        <f t="shared" si="196"/>
        <v>161</v>
      </c>
    </row>
    <row r="12411" spans="1:12" ht="57.75">
      <c r="A12411" s="19">
        <v>1841000045</v>
      </c>
      <c r="B12411" s="15" t="s">
        <v>12266</v>
      </c>
      <c r="C12411" s="22" t="s">
        <v>13</v>
      </c>
      <c r="D12411" s="20">
        <v>234.44</v>
      </c>
      <c r="E12411" s="20">
        <v>234.44</v>
      </c>
      <c r="F12411" s="20">
        <v>234.45</v>
      </c>
      <c r="G12411" s="20">
        <v>234.45</v>
      </c>
      <c r="H12411" s="20">
        <v>234.45</v>
      </c>
      <c r="I12411" s="20">
        <v>234.45</v>
      </c>
      <c r="J12411" s="20">
        <v>234.45</v>
      </c>
      <c r="K12411" s="20">
        <v>234.45</v>
      </c>
      <c r="L12411" s="20">
        <f t="shared" ref="L12411:L12474" si="197">MAX(D12411:K12411)</f>
        <v>234.45</v>
      </c>
    </row>
    <row r="12412" spans="1:12" ht="49.5">
      <c r="A12412" s="19">
        <v>1841000046</v>
      </c>
      <c r="B12412" s="15" t="s">
        <v>12265</v>
      </c>
      <c r="C12412" s="22" t="s">
        <v>26</v>
      </c>
      <c r="D12412" s="20">
        <v>36.21</v>
      </c>
      <c r="E12412" s="20">
        <v>36.21</v>
      </c>
      <c r="F12412" s="20">
        <v>36.229999999999997</v>
      </c>
      <c r="G12412" s="20">
        <v>36.229999999999997</v>
      </c>
      <c r="H12412" s="20">
        <v>36.229999999999997</v>
      </c>
      <c r="I12412" s="20">
        <v>36.229999999999997</v>
      </c>
      <c r="J12412" s="20">
        <v>36.229999999999997</v>
      </c>
      <c r="K12412" s="20">
        <v>36.229999999999997</v>
      </c>
      <c r="L12412" s="20">
        <f t="shared" si="197"/>
        <v>36.229999999999997</v>
      </c>
    </row>
    <row r="12413" spans="1:12" ht="49.5">
      <c r="A12413" s="19">
        <v>1841000047</v>
      </c>
      <c r="B12413" s="15" t="s">
        <v>12264</v>
      </c>
      <c r="C12413" s="22" t="s">
        <v>26</v>
      </c>
      <c r="D12413" s="20">
        <v>45.79</v>
      </c>
      <c r="E12413" s="20">
        <v>45.79</v>
      </c>
      <c r="F12413" s="20">
        <v>45.79</v>
      </c>
      <c r="G12413" s="20">
        <v>45.79</v>
      </c>
      <c r="H12413" s="20">
        <v>45.79</v>
      </c>
      <c r="I12413" s="20">
        <v>45.79</v>
      </c>
      <c r="J12413" s="20">
        <v>45.79</v>
      </c>
      <c r="K12413" s="20">
        <v>45.79</v>
      </c>
      <c r="L12413" s="20">
        <f t="shared" si="197"/>
        <v>45.79</v>
      </c>
    </row>
    <row r="12414" spans="1:12" ht="49.5">
      <c r="A12414" s="19">
        <v>1841000048</v>
      </c>
      <c r="B12414" s="15" t="s">
        <v>12249</v>
      </c>
      <c r="C12414" s="22" t="s">
        <v>13</v>
      </c>
      <c r="D12414" s="20">
        <v>75.05</v>
      </c>
      <c r="E12414" s="20">
        <v>75.05</v>
      </c>
      <c r="F12414" s="20">
        <v>75.05</v>
      </c>
      <c r="G12414" s="20">
        <v>75.05</v>
      </c>
      <c r="H12414" s="20">
        <v>75.05</v>
      </c>
      <c r="I12414" s="20">
        <v>75.05</v>
      </c>
      <c r="J12414" s="20">
        <v>75.05</v>
      </c>
      <c r="K12414" s="20">
        <v>75.05</v>
      </c>
      <c r="L12414" s="20">
        <f t="shared" si="197"/>
        <v>75.05</v>
      </c>
    </row>
    <row r="12415" spans="1:12" ht="49.5">
      <c r="A12415" s="19">
        <v>1841000049</v>
      </c>
      <c r="B12415" s="15" t="s">
        <v>12262</v>
      </c>
      <c r="C12415" s="22" t="s">
        <v>26</v>
      </c>
      <c r="D12415" s="20">
        <v>77.239999999999995</v>
      </c>
      <c r="E12415" s="20">
        <v>77.239999999999995</v>
      </c>
      <c r="F12415" s="20">
        <v>77.239999999999995</v>
      </c>
      <c r="G12415" s="20">
        <v>77.239999999999995</v>
      </c>
      <c r="H12415" s="20">
        <v>77.239999999999995</v>
      </c>
      <c r="I12415" s="20">
        <v>77.239999999999995</v>
      </c>
      <c r="J12415" s="20">
        <v>77.239999999999995</v>
      </c>
      <c r="K12415" s="20">
        <v>77.239999999999995</v>
      </c>
      <c r="L12415" s="20">
        <f t="shared" si="197"/>
        <v>77.239999999999995</v>
      </c>
    </row>
    <row r="12416" spans="1:12" ht="49.5">
      <c r="A12416" s="19">
        <v>1841000050</v>
      </c>
      <c r="B12416" s="15" t="s">
        <v>12277</v>
      </c>
      <c r="C12416" s="22" t="s">
        <v>26</v>
      </c>
      <c r="D12416" s="20">
        <v>216.87</v>
      </c>
      <c r="E12416" s="20">
        <v>216.87</v>
      </c>
      <c r="F12416" s="20">
        <v>216.87</v>
      </c>
      <c r="G12416" s="20">
        <v>216.87</v>
      </c>
      <c r="H12416" s="20">
        <v>216.87</v>
      </c>
      <c r="I12416" s="20">
        <v>216.87</v>
      </c>
      <c r="J12416" s="20">
        <v>216.87</v>
      </c>
      <c r="K12416" s="20">
        <v>216.87</v>
      </c>
      <c r="L12416" s="20">
        <f t="shared" si="197"/>
        <v>216.87</v>
      </c>
    </row>
    <row r="12417" spans="1:12" ht="49.5">
      <c r="A12417" s="19">
        <v>1841000051</v>
      </c>
      <c r="B12417" s="15" t="s">
        <v>12260</v>
      </c>
      <c r="C12417" s="22" t="s">
        <v>26</v>
      </c>
      <c r="D12417" s="20">
        <v>196.41</v>
      </c>
      <c r="E12417" s="20">
        <v>196.41</v>
      </c>
      <c r="F12417" s="20">
        <v>196.41</v>
      </c>
      <c r="G12417" s="20">
        <v>196.41</v>
      </c>
      <c r="H12417" s="20">
        <v>196.41</v>
      </c>
      <c r="I12417" s="20">
        <v>196.41</v>
      </c>
      <c r="J12417" s="20">
        <v>196.41</v>
      </c>
      <c r="K12417" s="20">
        <v>196.41</v>
      </c>
      <c r="L12417" s="20">
        <f t="shared" si="197"/>
        <v>196.41</v>
      </c>
    </row>
    <row r="12418" spans="1:12" ht="49.5">
      <c r="A12418" s="19">
        <v>1841000052</v>
      </c>
      <c r="B12418" s="15" t="s">
        <v>12259</v>
      </c>
      <c r="C12418" s="22" t="s">
        <v>13</v>
      </c>
      <c r="D12418" s="20">
        <v>26.12</v>
      </c>
      <c r="E12418" s="20">
        <v>26.12</v>
      </c>
      <c r="F12418" s="20">
        <v>26.12</v>
      </c>
      <c r="G12418" s="20">
        <v>26.12</v>
      </c>
      <c r="H12418" s="20">
        <v>26.12</v>
      </c>
      <c r="I12418" s="20">
        <v>26.12</v>
      </c>
      <c r="J12418" s="20">
        <v>26.12</v>
      </c>
      <c r="K12418" s="20">
        <v>26.12</v>
      </c>
      <c r="L12418" s="20">
        <f t="shared" si="197"/>
        <v>26.12</v>
      </c>
    </row>
    <row r="12419" spans="1:12" ht="49.5">
      <c r="A12419" s="19">
        <v>1841000053</v>
      </c>
      <c r="B12419" s="15" t="s">
        <v>12258</v>
      </c>
      <c r="C12419" s="22" t="s">
        <v>13</v>
      </c>
      <c r="D12419" s="20">
        <v>39.49</v>
      </c>
      <c r="E12419" s="20">
        <v>39.49</v>
      </c>
      <c r="F12419" s="20">
        <v>39.49</v>
      </c>
      <c r="G12419" s="20">
        <v>39.49</v>
      </c>
      <c r="H12419" s="20">
        <v>39.49</v>
      </c>
      <c r="I12419" s="20">
        <v>39.49</v>
      </c>
      <c r="J12419" s="20">
        <v>39.49</v>
      </c>
      <c r="K12419" s="20">
        <v>39.49</v>
      </c>
      <c r="L12419" s="20">
        <f t="shared" si="197"/>
        <v>39.49</v>
      </c>
    </row>
    <row r="12420" spans="1:12" ht="49.5">
      <c r="A12420" s="19">
        <v>1841000053</v>
      </c>
      <c r="B12420" s="15" t="s">
        <v>12258</v>
      </c>
      <c r="C12420" s="22" t="s">
        <v>13</v>
      </c>
      <c r="D12420" s="20">
        <v>39.49</v>
      </c>
      <c r="E12420" s="20">
        <v>39.49</v>
      </c>
      <c r="F12420" s="20">
        <v>39.49</v>
      </c>
      <c r="G12420" s="20">
        <v>39.49</v>
      </c>
      <c r="H12420" s="20">
        <v>39.49</v>
      </c>
      <c r="I12420" s="20">
        <v>39.49</v>
      </c>
      <c r="J12420" s="20">
        <v>39.49</v>
      </c>
      <c r="K12420" s="20">
        <v>39.49</v>
      </c>
      <c r="L12420" s="20">
        <f t="shared" si="197"/>
        <v>39.49</v>
      </c>
    </row>
    <row r="12421" spans="1:12" ht="49.5">
      <c r="A12421" s="19">
        <v>1841000054</v>
      </c>
      <c r="B12421" s="15" t="s">
        <v>12257</v>
      </c>
      <c r="C12421" s="22" t="s">
        <v>13</v>
      </c>
      <c r="D12421" s="20">
        <v>47.09</v>
      </c>
      <c r="E12421" s="20">
        <v>47.09</v>
      </c>
      <c r="F12421" s="20">
        <v>47.09</v>
      </c>
      <c r="G12421" s="20">
        <v>47.09</v>
      </c>
      <c r="H12421" s="20">
        <v>47.09</v>
      </c>
      <c r="I12421" s="20">
        <v>47.09</v>
      </c>
      <c r="J12421" s="20">
        <v>47.09</v>
      </c>
      <c r="K12421" s="20">
        <v>47.09</v>
      </c>
      <c r="L12421" s="20">
        <f t="shared" si="197"/>
        <v>47.09</v>
      </c>
    </row>
    <row r="12422" spans="1:12" ht="41.25">
      <c r="A12422" s="19">
        <v>1841000055</v>
      </c>
      <c r="B12422" s="15" t="s">
        <v>12256</v>
      </c>
      <c r="C12422" s="22" t="s">
        <v>13</v>
      </c>
      <c r="D12422" s="20">
        <v>29.55</v>
      </c>
      <c r="E12422" s="20">
        <v>29.55</v>
      </c>
      <c r="F12422" s="20">
        <v>29.55</v>
      </c>
      <c r="G12422" s="20">
        <v>29.55</v>
      </c>
      <c r="H12422" s="20">
        <v>29.55</v>
      </c>
      <c r="I12422" s="20">
        <v>29.55</v>
      </c>
      <c r="J12422" s="20">
        <v>29.55</v>
      </c>
      <c r="K12422" s="20">
        <v>29.55</v>
      </c>
      <c r="L12422" s="20">
        <f t="shared" si="197"/>
        <v>29.55</v>
      </c>
    </row>
    <row r="12423" spans="1:12" ht="41.25">
      <c r="A12423" s="19">
        <v>1841000056</v>
      </c>
      <c r="B12423" s="15" t="s">
        <v>12255</v>
      </c>
      <c r="C12423" s="22" t="s">
        <v>13</v>
      </c>
      <c r="D12423" s="20">
        <v>34.590000000000003</v>
      </c>
      <c r="E12423" s="20">
        <v>34.590000000000003</v>
      </c>
      <c r="F12423" s="20">
        <v>34.590000000000003</v>
      </c>
      <c r="G12423" s="20">
        <v>34.590000000000003</v>
      </c>
      <c r="H12423" s="20">
        <v>34.590000000000003</v>
      </c>
      <c r="I12423" s="20">
        <v>34.590000000000003</v>
      </c>
      <c r="J12423" s="20">
        <v>34.590000000000003</v>
      </c>
      <c r="K12423" s="20">
        <v>34.590000000000003</v>
      </c>
      <c r="L12423" s="20">
        <f t="shared" si="197"/>
        <v>34.590000000000003</v>
      </c>
    </row>
    <row r="12424" spans="1:12" ht="41.25">
      <c r="A12424" s="19">
        <v>1841000057</v>
      </c>
      <c r="B12424" s="15" t="s">
        <v>12254</v>
      </c>
      <c r="C12424" s="22" t="s">
        <v>13</v>
      </c>
      <c r="D12424" s="20">
        <v>40.61</v>
      </c>
      <c r="E12424" s="20">
        <v>40.61</v>
      </c>
      <c r="F12424" s="20">
        <v>40.61</v>
      </c>
      <c r="G12424" s="20">
        <v>40.61</v>
      </c>
      <c r="H12424" s="20">
        <v>40.61</v>
      </c>
      <c r="I12424" s="20">
        <v>40.61</v>
      </c>
      <c r="J12424" s="20">
        <v>40.61</v>
      </c>
      <c r="K12424" s="20">
        <v>40.61</v>
      </c>
      <c r="L12424" s="20">
        <f t="shared" si="197"/>
        <v>40.61</v>
      </c>
    </row>
    <row r="12425" spans="1:12" ht="41.25">
      <c r="A12425" s="19">
        <v>1841000057</v>
      </c>
      <c r="B12425" s="15" t="s">
        <v>12254</v>
      </c>
      <c r="C12425" s="22" t="s">
        <v>13</v>
      </c>
      <c r="D12425" s="20">
        <v>40.61</v>
      </c>
      <c r="E12425" s="20">
        <v>40.61</v>
      </c>
      <c r="F12425" s="20">
        <v>40.61</v>
      </c>
      <c r="G12425" s="20">
        <v>40.61</v>
      </c>
      <c r="H12425" s="20">
        <v>40.61</v>
      </c>
      <c r="I12425" s="20">
        <v>40.61</v>
      </c>
      <c r="J12425" s="20">
        <v>40.61</v>
      </c>
      <c r="K12425" s="20">
        <v>40.61</v>
      </c>
      <c r="L12425" s="20">
        <f t="shared" si="197"/>
        <v>40.61</v>
      </c>
    </row>
    <row r="12426" spans="1:12" ht="41.25">
      <c r="A12426" s="19">
        <v>1841000058</v>
      </c>
      <c r="B12426" s="15" t="s">
        <v>12253</v>
      </c>
      <c r="C12426" s="22" t="s">
        <v>13</v>
      </c>
      <c r="D12426" s="20">
        <v>38.479999999999997</v>
      </c>
      <c r="E12426" s="20">
        <v>38.479999999999997</v>
      </c>
      <c r="F12426" s="20">
        <v>38.49</v>
      </c>
      <c r="G12426" s="20">
        <v>38.49</v>
      </c>
      <c r="H12426" s="20">
        <v>38.49</v>
      </c>
      <c r="I12426" s="20">
        <v>38.49</v>
      </c>
      <c r="J12426" s="20">
        <v>38.49</v>
      </c>
      <c r="K12426" s="20">
        <v>38.49</v>
      </c>
      <c r="L12426" s="20">
        <f t="shared" si="197"/>
        <v>38.49</v>
      </c>
    </row>
    <row r="12427" spans="1:12" ht="41.25">
      <c r="A12427" s="19">
        <v>1841000059</v>
      </c>
      <c r="B12427" s="15" t="s">
        <v>12252</v>
      </c>
      <c r="C12427" s="22" t="s">
        <v>13</v>
      </c>
      <c r="D12427" s="20">
        <v>48.69</v>
      </c>
      <c r="E12427" s="20">
        <v>48.69</v>
      </c>
      <c r="F12427" s="20">
        <v>48.7</v>
      </c>
      <c r="G12427" s="20">
        <v>48.7</v>
      </c>
      <c r="H12427" s="20">
        <v>48.7</v>
      </c>
      <c r="I12427" s="20">
        <v>48.7</v>
      </c>
      <c r="J12427" s="20">
        <v>48.7</v>
      </c>
      <c r="K12427" s="20">
        <v>48.7</v>
      </c>
      <c r="L12427" s="20">
        <f t="shared" si="197"/>
        <v>48.7</v>
      </c>
    </row>
    <row r="12428" spans="1:12" ht="41.25">
      <c r="A12428" s="19">
        <v>1841000060</v>
      </c>
      <c r="B12428" s="15" t="s">
        <v>12251</v>
      </c>
      <c r="C12428" s="22" t="s">
        <v>13</v>
      </c>
      <c r="D12428" s="20">
        <v>49.6</v>
      </c>
      <c r="E12428" s="20">
        <v>49.6</v>
      </c>
      <c r="F12428" s="20">
        <v>49.6</v>
      </c>
      <c r="G12428" s="20">
        <v>49.6</v>
      </c>
      <c r="H12428" s="20">
        <v>49.6</v>
      </c>
      <c r="I12428" s="20">
        <v>49.6</v>
      </c>
      <c r="J12428" s="20">
        <v>49.6</v>
      </c>
      <c r="K12428" s="20">
        <v>49.6</v>
      </c>
      <c r="L12428" s="20">
        <f t="shared" si="197"/>
        <v>49.6</v>
      </c>
    </row>
    <row r="12429" spans="1:12" ht="41.25">
      <c r="A12429" s="19">
        <v>1841000061</v>
      </c>
      <c r="B12429" s="15" t="s">
        <v>12263</v>
      </c>
      <c r="C12429" s="22" t="s">
        <v>13</v>
      </c>
      <c r="D12429" s="20">
        <v>37.799999999999997</v>
      </c>
      <c r="E12429" s="20">
        <v>37.799999999999997</v>
      </c>
      <c r="F12429" s="20">
        <v>37.799999999999997</v>
      </c>
      <c r="G12429" s="20">
        <v>37.799999999999997</v>
      </c>
      <c r="H12429" s="20">
        <v>37.799999999999997</v>
      </c>
      <c r="I12429" s="20">
        <v>37.799999999999997</v>
      </c>
      <c r="J12429" s="20">
        <v>37.799999999999997</v>
      </c>
      <c r="K12429" s="20">
        <v>37.799999999999997</v>
      </c>
      <c r="L12429" s="20">
        <f t="shared" si="197"/>
        <v>37.799999999999997</v>
      </c>
    </row>
    <row r="12430" spans="1:12" ht="41.25">
      <c r="A12430" s="19">
        <v>1841000062</v>
      </c>
      <c r="B12430" s="15" t="s">
        <v>12250</v>
      </c>
      <c r="C12430" s="22" t="s">
        <v>13</v>
      </c>
      <c r="D12430" s="20">
        <v>43.41</v>
      </c>
      <c r="E12430" s="20">
        <v>43.41</v>
      </c>
      <c r="F12430" s="20">
        <v>43.41</v>
      </c>
      <c r="G12430" s="20">
        <v>43.41</v>
      </c>
      <c r="H12430" s="20">
        <v>43.41</v>
      </c>
      <c r="I12430" s="20">
        <v>43.41</v>
      </c>
      <c r="J12430" s="20">
        <v>43.41</v>
      </c>
      <c r="K12430" s="20">
        <v>43.41</v>
      </c>
      <c r="L12430" s="20">
        <f t="shared" si="197"/>
        <v>43.41</v>
      </c>
    </row>
    <row r="12431" spans="1:12" ht="41.25">
      <c r="A12431" s="19">
        <v>1841000062</v>
      </c>
      <c r="B12431" s="15" t="s">
        <v>12250</v>
      </c>
      <c r="C12431" s="22" t="s">
        <v>13</v>
      </c>
      <c r="D12431" s="20">
        <v>43.41</v>
      </c>
      <c r="E12431" s="20">
        <v>43.41</v>
      </c>
      <c r="F12431" s="20">
        <v>43.41</v>
      </c>
      <c r="G12431" s="20">
        <v>43.41</v>
      </c>
      <c r="H12431" s="20">
        <v>43.41</v>
      </c>
      <c r="I12431" s="20">
        <v>43.41</v>
      </c>
      <c r="J12431" s="20">
        <v>43.41</v>
      </c>
      <c r="K12431" s="20">
        <v>43.41</v>
      </c>
      <c r="L12431" s="20">
        <f t="shared" si="197"/>
        <v>43.41</v>
      </c>
    </row>
    <row r="12432" spans="1:12" ht="41.25">
      <c r="A12432" s="19">
        <v>1841000063</v>
      </c>
      <c r="B12432" s="15" t="s">
        <v>12261</v>
      </c>
      <c r="C12432" s="22" t="s">
        <v>13</v>
      </c>
      <c r="D12432" s="20">
        <v>8.84</v>
      </c>
      <c r="E12432" s="20">
        <v>8.84</v>
      </c>
      <c r="F12432" s="20">
        <v>8.84</v>
      </c>
      <c r="G12432" s="20">
        <v>8.84</v>
      </c>
      <c r="H12432" s="20">
        <v>8.84</v>
      </c>
      <c r="I12432" s="20">
        <v>8.84</v>
      </c>
      <c r="J12432" s="20">
        <v>8.84</v>
      </c>
      <c r="K12432" s="20">
        <v>8.84</v>
      </c>
      <c r="L12432" s="20">
        <f t="shared" si="197"/>
        <v>8.84</v>
      </c>
    </row>
    <row r="12433" spans="1:12" ht="41.25">
      <c r="A12433" s="19">
        <v>1841000064</v>
      </c>
      <c r="B12433" s="15" t="s">
        <v>12278</v>
      </c>
      <c r="C12433" s="22" t="s">
        <v>13</v>
      </c>
      <c r="D12433" s="20">
        <v>92.19</v>
      </c>
      <c r="E12433" s="20">
        <v>92.19</v>
      </c>
      <c r="F12433" s="20">
        <v>92.2</v>
      </c>
      <c r="G12433" s="20">
        <v>92.2</v>
      </c>
      <c r="H12433" s="20">
        <v>92.2</v>
      </c>
      <c r="I12433" s="20">
        <v>92.2</v>
      </c>
      <c r="J12433" s="20">
        <v>92.2</v>
      </c>
      <c r="K12433" s="20">
        <v>92.2</v>
      </c>
      <c r="L12433" s="20">
        <f t="shared" si="197"/>
        <v>92.2</v>
      </c>
    </row>
    <row r="12434" spans="1:12" ht="41.25">
      <c r="A12434" s="19">
        <v>1841000065</v>
      </c>
      <c r="B12434" s="15" t="s">
        <v>12279</v>
      </c>
      <c r="C12434" s="22" t="s">
        <v>13</v>
      </c>
      <c r="D12434" s="20">
        <v>3297.51</v>
      </c>
      <c r="E12434" s="20">
        <v>3297.51</v>
      </c>
      <c r="F12434" s="20">
        <v>3297.6</v>
      </c>
      <c r="G12434" s="20">
        <v>3297.6</v>
      </c>
      <c r="H12434" s="20">
        <v>3297.6</v>
      </c>
      <c r="I12434" s="20">
        <v>3297.6</v>
      </c>
      <c r="J12434" s="20">
        <v>3297.6</v>
      </c>
      <c r="K12434" s="20">
        <v>3297.6</v>
      </c>
      <c r="L12434" s="20">
        <f t="shared" si="197"/>
        <v>3297.6</v>
      </c>
    </row>
    <row r="12435" spans="1:12" ht="41.25">
      <c r="A12435" s="19">
        <v>1841000066</v>
      </c>
      <c r="B12435" s="15" t="s">
        <v>12280</v>
      </c>
      <c r="C12435" s="22" t="s">
        <v>13</v>
      </c>
      <c r="D12435" s="20">
        <v>2340.2800000000002</v>
      </c>
      <c r="E12435" s="20">
        <v>2340.2800000000002</v>
      </c>
      <c r="F12435" s="20">
        <v>2340.34</v>
      </c>
      <c r="G12435" s="20">
        <v>2340.34</v>
      </c>
      <c r="H12435" s="20">
        <v>2340.34</v>
      </c>
      <c r="I12435" s="20">
        <v>2340.34</v>
      </c>
      <c r="J12435" s="20">
        <v>2340.34</v>
      </c>
      <c r="K12435" s="20">
        <v>2340.34</v>
      </c>
      <c r="L12435" s="20">
        <f t="shared" si="197"/>
        <v>2340.34</v>
      </c>
    </row>
    <row r="12436" spans="1:12" ht="41.25">
      <c r="A12436" s="19">
        <v>1841000067</v>
      </c>
      <c r="B12436" s="15" t="s">
        <v>12281</v>
      </c>
      <c r="C12436" s="22" t="s">
        <v>13</v>
      </c>
      <c r="D12436" s="20">
        <v>1900.94</v>
      </c>
      <c r="E12436" s="20">
        <v>1900.94</v>
      </c>
      <c r="F12436" s="20">
        <v>1900.99</v>
      </c>
      <c r="G12436" s="20">
        <v>1900.99</v>
      </c>
      <c r="H12436" s="20">
        <v>1900.99</v>
      </c>
      <c r="I12436" s="20">
        <v>1900.99</v>
      </c>
      <c r="J12436" s="20">
        <v>1900.99</v>
      </c>
      <c r="K12436" s="20">
        <v>1900.99</v>
      </c>
      <c r="L12436" s="20">
        <f t="shared" si="197"/>
        <v>1900.99</v>
      </c>
    </row>
    <row r="12437" spans="1:12" ht="41.25">
      <c r="A12437" s="19">
        <v>1841000068</v>
      </c>
      <c r="B12437" s="15" t="s">
        <v>12453</v>
      </c>
      <c r="C12437" s="22" t="s">
        <v>13</v>
      </c>
      <c r="D12437" s="20">
        <v>2284.56</v>
      </c>
      <c r="E12437" s="20">
        <v>2284.56</v>
      </c>
      <c r="F12437" s="20">
        <v>2284.61</v>
      </c>
      <c r="G12437" s="20">
        <v>2284.61</v>
      </c>
      <c r="H12437" s="20">
        <v>2284.61</v>
      </c>
      <c r="I12437" s="20">
        <v>2284.61</v>
      </c>
      <c r="J12437" s="20">
        <v>2284.61</v>
      </c>
      <c r="K12437" s="20">
        <v>2284.61</v>
      </c>
      <c r="L12437" s="20">
        <f t="shared" si="197"/>
        <v>2284.61</v>
      </c>
    </row>
    <row r="12438" spans="1:12" ht="49.5">
      <c r="A12438" s="19">
        <v>1841000069</v>
      </c>
      <c r="B12438" s="15" t="s">
        <v>12303</v>
      </c>
      <c r="C12438" s="22" t="s">
        <v>13</v>
      </c>
      <c r="D12438" s="20">
        <v>3750.72</v>
      </c>
      <c r="E12438" s="20">
        <v>3750.72</v>
      </c>
      <c r="F12438" s="20">
        <v>3750.81</v>
      </c>
      <c r="G12438" s="20">
        <v>3750.81</v>
      </c>
      <c r="H12438" s="20">
        <v>3750.86</v>
      </c>
      <c r="I12438" s="20">
        <v>3750.86</v>
      </c>
      <c r="J12438" s="20">
        <v>3750.82</v>
      </c>
      <c r="K12438" s="20">
        <v>3750.86</v>
      </c>
      <c r="L12438" s="20">
        <f t="shared" si="197"/>
        <v>3750.86</v>
      </c>
    </row>
    <row r="12439" spans="1:12" ht="24.75">
      <c r="A12439" s="19">
        <v>1841000071</v>
      </c>
      <c r="B12439" s="15" t="s">
        <v>12196</v>
      </c>
      <c r="C12439" s="22" t="s">
        <v>10</v>
      </c>
      <c r="D12439" s="20">
        <v>341.14</v>
      </c>
      <c r="E12439" s="20">
        <v>341.14</v>
      </c>
      <c r="F12439" s="20">
        <v>341.15</v>
      </c>
      <c r="G12439" s="20">
        <v>341.15</v>
      </c>
      <c r="H12439" s="20">
        <v>341.15</v>
      </c>
      <c r="I12439" s="20">
        <v>341.15</v>
      </c>
      <c r="J12439" s="20">
        <v>341.15</v>
      </c>
      <c r="K12439" s="20">
        <v>341.15</v>
      </c>
      <c r="L12439" s="20">
        <f t="shared" si="197"/>
        <v>341.15</v>
      </c>
    </row>
    <row r="12440" spans="1:12" ht="24.75">
      <c r="A12440" s="19">
        <v>1841000072</v>
      </c>
      <c r="B12440" s="15" t="s">
        <v>12159</v>
      </c>
      <c r="C12440" s="22" t="s">
        <v>13</v>
      </c>
      <c r="D12440" s="20">
        <v>79366.23</v>
      </c>
      <c r="E12440" s="20">
        <v>79366.23</v>
      </c>
      <c r="F12440" s="20">
        <v>79368.22</v>
      </c>
      <c r="G12440" s="20">
        <v>79368.22</v>
      </c>
      <c r="H12440" s="20">
        <v>79368.22</v>
      </c>
      <c r="I12440" s="20">
        <v>79368.22</v>
      </c>
      <c r="J12440" s="20">
        <v>79368.22</v>
      </c>
      <c r="K12440" s="20">
        <v>79368.22</v>
      </c>
      <c r="L12440" s="20">
        <f t="shared" si="197"/>
        <v>79368.22</v>
      </c>
    </row>
    <row r="12441" spans="1:12" ht="24.75">
      <c r="A12441" s="19">
        <v>1841000073</v>
      </c>
      <c r="B12441" s="15" t="s">
        <v>12165</v>
      </c>
      <c r="C12441" s="22" t="s">
        <v>13</v>
      </c>
      <c r="D12441" s="20">
        <v>18623.03</v>
      </c>
      <c r="E12441" s="20">
        <v>18623.03</v>
      </c>
      <c r="F12441" s="20">
        <v>18623.490000000002</v>
      </c>
      <c r="G12441" s="20">
        <v>18623.490000000002</v>
      </c>
      <c r="H12441" s="20">
        <v>18623.490000000002</v>
      </c>
      <c r="I12441" s="20">
        <v>18623.490000000002</v>
      </c>
      <c r="J12441" s="20">
        <v>18623.490000000002</v>
      </c>
      <c r="K12441" s="20">
        <v>18623.490000000002</v>
      </c>
      <c r="L12441" s="20">
        <f t="shared" si="197"/>
        <v>18623.490000000002</v>
      </c>
    </row>
    <row r="12442" spans="1:12" ht="24.75">
      <c r="A12442" s="19">
        <v>1841000074</v>
      </c>
      <c r="B12442" s="15" t="s">
        <v>12160</v>
      </c>
      <c r="C12442" s="22" t="s">
        <v>13</v>
      </c>
      <c r="D12442" s="20">
        <v>4000.5</v>
      </c>
      <c r="E12442" s="20">
        <v>4000.5</v>
      </c>
      <c r="F12442" s="20">
        <v>4000.59</v>
      </c>
      <c r="G12442" s="20">
        <v>4000.59</v>
      </c>
      <c r="H12442" s="20">
        <v>4000.59</v>
      </c>
      <c r="I12442" s="20">
        <v>4000.59</v>
      </c>
      <c r="J12442" s="20">
        <v>4000.59</v>
      </c>
      <c r="K12442" s="20">
        <v>4000.59</v>
      </c>
      <c r="L12442" s="20">
        <f t="shared" si="197"/>
        <v>4000.59</v>
      </c>
    </row>
    <row r="12443" spans="1:12" ht="33">
      <c r="A12443" s="19">
        <v>1841000075</v>
      </c>
      <c r="B12443" s="15" t="s">
        <v>12154</v>
      </c>
      <c r="C12443" s="22" t="s">
        <v>13</v>
      </c>
      <c r="D12443" s="20">
        <v>1004.51</v>
      </c>
      <c r="E12443" s="20">
        <v>1004.51</v>
      </c>
      <c r="F12443" s="20">
        <v>1004.54</v>
      </c>
      <c r="G12443" s="20">
        <v>1004.54</v>
      </c>
      <c r="H12443" s="20">
        <v>1004.54</v>
      </c>
      <c r="I12443" s="20">
        <v>1004.54</v>
      </c>
      <c r="J12443" s="20">
        <v>1004.54</v>
      </c>
      <c r="K12443" s="20">
        <v>1004.54</v>
      </c>
      <c r="L12443" s="20">
        <f t="shared" si="197"/>
        <v>1004.54</v>
      </c>
    </row>
    <row r="12444" spans="1:12" ht="16.5">
      <c r="A12444" s="19">
        <v>1841000076</v>
      </c>
      <c r="B12444" s="15" t="s">
        <v>12161</v>
      </c>
      <c r="C12444" s="22" t="s">
        <v>9</v>
      </c>
      <c r="D12444" s="20">
        <v>10.78</v>
      </c>
      <c r="E12444" s="20">
        <v>10.78</v>
      </c>
      <c r="F12444" s="20">
        <v>10.78</v>
      </c>
      <c r="G12444" s="20">
        <v>10.78</v>
      </c>
      <c r="H12444" s="20">
        <v>10.78</v>
      </c>
      <c r="I12444" s="20">
        <v>10.78</v>
      </c>
      <c r="J12444" s="20">
        <v>10.78</v>
      </c>
      <c r="K12444" s="20">
        <v>10.78</v>
      </c>
      <c r="L12444" s="20">
        <f t="shared" si="197"/>
        <v>10.78</v>
      </c>
    </row>
    <row r="12445" spans="1:12" ht="16.5">
      <c r="A12445" s="19">
        <v>1841000077</v>
      </c>
      <c r="B12445" s="15" t="s">
        <v>12162</v>
      </c>
      <c r="C12445" s="22" t="s">
        <v>9</v>
      </c>
      <c r="D12445" s="20">
        <v>10.78</v>
      </c>
      <c r="E12445" s="20">
        <v>10.78</v>
      </c>
      <c r="F12445" s="20">
        <v>10.78</v>
      </c>
      <c r="G12445" s="20">
        <v>10.78</v>
      </c>
      <c r="H12445" s="20">
        <v>10.78</v>
      </c>
      <c r="I12445" s="20">
        <v>10.78</v>
      </c>
      <c r="J12445" s="20">
        <v>10.78</v>
      </c>
      <c r="K12445" s="20">
        <v>10.78</v>
      </c>
      <c r="L12445" s="20">
        <f t="shared" si="197"/>
        <v>10.78</v>
      </c>
    </row>
    <row r="12446" spans="1:12" ht="41.25">
      <c r="A12446" s="19">
        <v>1841000078</v>
      </c>
      <c r="B12446" s="15" t="s">
        <v>12153</v>
      </c>
      <c r="C12446" s="22" t="s">
        <v>13</v>
      </c>
      <c r="D12446" s="20">
        <v>21782.69</v>
      </c>
      <c r="E12446" s="20">
        <v>21983.17</v>
      </c>
      <c r="F12446" s="20">
        <v>22929.42</v>
      </c>
      <c r="G12446" s="20">
        <v>22452.39</v>
      </c>
      <c r="H12446" s="20">
        <v>23553.32</v>
      </c>
      <c r="I12446" s="20">
        <v>23310.67</v>
      </c>
      <c r="J12446" s="20">
        <v>21659.33</v>
      </c>
      <c r="K12446" s="20">
        <v>23342.13</v>
      </c>
      <c r="L12446" s="20">
        <f t="shared" si="197"/>
        <v>23553.32</v>
      </c>
    </row>
    <row r="12447" spans="1:12" ht="33">
      <c r="A12447" s="19">
        <v>1841000079</v>
      </c>
      <c r="B12447" s="15" t="s">
        <v>12163</v>
      </c>
      <c r="C12447" s="22" t="s">
        <v>13</v>
      </c>
      <c r="D12447" s="20">
        <v>193803.58</v>
      </c>
      <c r="E12447" s="20">
        <v>195412.5</v>
      </c>
      <c r="F12447" s="20">
        <v>203825.69</v>
      </c>
      <c r="G12447" s="20">
        <v>198645.58</v>
      </c>
      <c r="H12447" s="20">
        <v>208849.63</v>
      </c>
      <c r="I12447" s="20">
        <v>206983.17</v>
      </c>
      <c r="J12447" s="20">
        <v>189966.1</v>
      </c>
      <c r="K12447" s="20">
        <v>208276.45</v>
      </c>
      <c r="L12447" s="20">
        <f t="shared" si="197"/>
        <v>208849.63</v>
      </c>
    </row>
    <row r="12448" spans="1:12" ht="16.5">
      <c r="A12448" s="19">
        <v>1841000080</v>
      </c>
      <c r="B12448" s="15" t="s">
        <v>12164</v>
      </c>
      <c r="C12448" s="22" t="s">
        <v>13</v>
      </c>
      <c r="D12448" s="20">
        <v>507.38</v>
      </c>
      <c r="E12448" s="20">
        <v>507.38</v>
      </c>
      <c r="F12448" s="20">
        <v>507.39</v>
      </c>
      <c r="G12448" s="20">
        <v>507.39</v>
      </c>
      <c r="H12448" s="20">
        <v>507.39</v>
      </c>
      <c r="I12448" s="20">
        <v>507.39</v>
      </c>
      <c r="J12448" s="20">
        <v>507.39</v>
      </c>
      <c r="K12448" s="20">
        <v>507.39</v>
      </c>
      <c r="L12448" s="20">
        <f t="shared" si="197"/>
        <v>507.39</v>
      </c>
    </row>
    <row r="12449" spans="1:12" ht="24.75">
      <c r="A12449" s="19">
        <v>1841000081</v>
      </c>
      <c r="B12449" s="15" t="s">
        <v>12210</v>
      </c>
      <c r="C12449" s="22" t="s">
        <v>15</v>
      </c>
      <c r="D12449" s="20">
        <v>792.63</v>
      </c>
      <c r="E12449" s="20">
        <v>792.63</v>
      </c>
      <c r="F12449" s="20">
        <v>792.65</v>
      </c>
      <c r="G12449" s="20">
        <v>792.65</v>
      </c>
      <c r="H12449" s="20">
        <v>792.65</v>
      </c>
      <c r="I12449" s="20">
        <v>792.65</v>
      </c>
      <c r="J12449" s="20">
        <v>792.65</v>
      </c>
      <c r="K12449" s="20">
        <v>792.65</v>
      </c>
      <c r="L12449" s="20">
        <f t="shared" si="197"/>
        <v>792.65</v>
      </c>
    </row>
    <row r="12450" spans="1:12" ht="33">
      <c r="A12450" s="19">
        <v>1841000082</v>
      </c>
      <c r="B12450" s="15" t="s">
        <v>12178</v>
      </c>
      <c r="C12450" s="22" t="s">
        <v>13</v>
      </c>
      <c r="D12450" s="20">
        <v>2270.19</v>
      </c>
      <c r="E12450" s="20">
        <v>2270.19</v>
      </c>
      <c r="F12450" s="20">
        <v>2270.2399999999998</v>
      </c>
      <c r="G12450" s="20">
        <v>2270.2399999999998</v>
      </c>
      <c r="H12450" s="20">
        <v>2270.2399999999998</v>
      </c>
      <c r="I12450" s="20">
        <v>2270.2399999999998</v>
      </c>
      <c r="J12450" s="20">
        <v>2270.2399999999998</v>
      </c>
      <c r="K12450" s="20">
        <v>2270.2399999999998</v>
      </c>
      <c r="L12450" s="20">
        <f t="shared" si="197"/>
        <v>2270.2399999999998</v>
      </c>
    </row>
    <row r="12451" spans="1:12" ht="74.25">
      <c r="A12451" s="19">
        <v>1841000083</v>
      </c>
      <c r="B12451" s="15" t="s">
        <v>12184</v>
      </c>
      <c r="C12451" s="22" t="s">
        <v>13</v>
      </c>
      <c r="D12451" s="20">
        <v>1724670.65</v>
      </c>
      <c r="E12451" s="20">
        <v>1724670.65</v>
      </c>
      <c r="F12451" s="20">
        <v>1724713.77</v>
      </c>
      <c r="G12451" s="20">
        <v>1724713.77</v>
      </c>
      <c r="H12451" s="20">
        <v>1724713.77</v>
      </c>
      <c r="I12451" s="20">
        <v>1724713.77</v>
      </c>
      <c r="J12451" s="20">
        <v>1724713.77</v>
      </c>
      <c r="K12451" s="20">
        <v>1724713.77</v>
      </c>
      <c r="L12451" s="20">
        <f t="shared" si="197"/>
        <v>1724713.77</v>
      </c>
    </row>
    <row r="12452" spans="1:12" ht="24.75">
      <c r="A12452" s="19">
        <v>1841000084</v>
      </c>
      <c r="B12452" s="15" t="s">
        <v>12197</v>
      </c>
      <c r="C12452" s="22" t="s">
        <v>13</v>
      </c>
      <c r="D12452" s="20">
        <v>2156.34</v>
      </c>
      <c r="E12452" s="20">
        <v>2156.34</v>
      </c>
      <c r="F12452" s="20">
        <v>2156.4</v>
      </c>
      <c r="G12452" s="20">
        <v>2156.4</v>
      </c>
      <c r="H12452" s="20">
        <v>2156.4</v>
      </c>
      <c r="I12452" s="20">
        <v>2156.4</v>
      </c>
      <c r="J12452" s="20">
        <v>2156.4</v>
      </c>
      <c r="K12452" s="20">
        <v>2156.4</v>
      </c>
      <c r="L12452" s="20">
        <f t="shared" si="197"/>
        <v>2156.4</v>
      </c>
    </row>
    <row r="12453" spans="1:12" ht="24.75">
      <c r="A12453" s="19">
        <v>1841000088</v>
      </c>
      <c r="B12453" s="15" t="s">
        <v>12166</v>
      </c>
      <c r="C12453" s="22" t="s">
        <v>13</v>
      </c>
      <c r="D12453" s="20">
        <v>3438.28</v>
      </c>
      <c r="E12453" s="20">
        <v>3462.88</v>
      </c>
      <c r="F12453" s="20">
        <v>3548.67</v>
      </c>
      <c r="G12453" s="20">
        <v>3489.08</v>
      </c>
      <c r="H12453" s="20">
        <v>3627.46</v>
      </c>
      <c r="I12453" s="20">
        <v>3603.35</v>
      </c>
      <c r="J12453" s="20">
        <v>3404.97</v>
      </c>
      <c r="K12453" s="20">
        <v>3595.79</v>
      </c>
      <c r="L12453" s="20">
        <f t="shared" si="197"/>
        <v>3627.46</v>
      </c>
    </row>
    <row r="12454" spans="1:12" ht="24.75">
      <c r="A12454" s="19">
        <v>1841000090</v>
      </c>
      <c r="B12454" s="15" t="s">
        <v>12200</v>
      </c>
      <c r="C12454" s="22" t="s">
        <v>13</v>
      </c>
      <c r="D12454" s="20">
        <v>1876.81</v>
      </c>
      <c r="E12454" s="20">
        <v>1881.84</v>
      </c>
      <c r="F12454" s="20">
        <v>1927.94</v>
      </c>
      <c r="G12454" s="20">
        <v>1918.94</v>
      </c>
      <c r="H12454" s="20">
        <v>1937.76</v>
      </c>
      <c r="I12454" s="20">
        <v>1918.68</v>
      </c>
      <c r="J12454" s="20">
        <v>1861.08</v>
      </c>
      <c r="K12454" s="20">
        <v>1916.89</v>
      </c>
      <c r="L12454" s="20">
        <f t="shared" si="197"/>
        <v>1937.76</v>
      </c>
    </row>
    <row r="12455" spans="1:12" ht="16.5">
      <c r="A12455" s="19">
        <v>1841000091</v>
      </c>
      <c r="B12455" s="15" t="s">
        <v>12204</v>
      </c>
      <c r="C12455" s="22" t="s">
        <v>13</v>
      </c>
      <c r="D12455" s="20">
        <v>543.63</v>
      </c>
      <c r="E12455" s="20">
        <v>543.63</v>
      </c>
      <c r="F12455" s="20">
        <v>543.64</v>
      </c>
      <c r="G12455" s="20">
        <v>543.64</v>
      </c>
      <c r="H12455" s="20">
        <v>543.64</v>
      </c>
      <c r="I12455" s="20">
        <v>543.64</v>
      </c>
      <c r="J12455" s="20">
        <v>543.64</v>
      </c>
      <c r="K12455" s="20">
        <v>543.64</v>
      </c>
      <c r="L12455" s="20">
        <f t="shared" si="197"/>
        <v>543.64</v>
      </c>
    </row>
    <row r="12456" spans="1:12" ht="16.5">
      <c r="A12456" s="19">
        <v>1841000092</v>
      </c>
      <c r="B12456" s="15" t="s">
        <v>12199</v>
      </c>
      <c r="C12456" s="22" t="s">
        <v>13</v>
      </c>
      <c r="D12456" s="20">
        <v>660.27</v>
      </c>
      <c r="E12456" s="20">
        <v>660.27</v>
      </c>
      <c r="F12456" s="20">
        <v>660.29</v>
      </c>
      <c r="G12456" s="20">
        <v>660.29</v>
      </c>
      <c r="H12456" s="20">
        <v>660.29</v>
      </c>
      <c r="I12456" s="20">
        <v>660.29</v>
      </c>
      <c r="J12456" s="20">
        <v>660.29</v>
      </c>
      <c r="K12456" s="20">
        <v>660.29</v>
      </c>
      <c r="L12456" s="20">
        <f t="shared" si="197"/>
        <v>660.29</v>
      </c>
    </row>
    <row r="12457" spans="1:12" ht="16.5">
      <c r="A12457" s="19">
        <v>1841000093</v>
      </c>
      <c r="B12457" s="15" t="s">
        <v>12198</v>
      </c>
      <c r="C12457" s="22" t="s">
        <v>13</v>
      </c>
      <c r="D12457" s="20">
        <v>1451.37</v>
      </c>
      <c r="E12457" s="20">
        <v>1451.37</v>
      </c>
      <c r="F12457" s="20">
        <v>1451.4</v>
      </c>
      <c r="G12457" s="20">
        <v>1451.4</v>
      </c>
      <c r="H12457" s="20">
        <v>1451.4</v>
      </c>
      <c r="I12457" s="20">
        <v>1451.4</v>
      </c>
      <c r="J12457" s="20">
        <v>1451.4</v>
      </c>
      <c r="K12457" s="20">
        <v>1451.4</v>
      </c>
      <c r="L12457" s="20">
        <f t="shared" si="197"/>
        <v>1451.4</v>
      </c>
    </row>
    <row r="12458" spans="1:12" ht="24.75">
      <c r="A12458" s="19">
        <v>1841000094</v>
      </c>
      <c r="B12458" s="15" t="s">
        <v>12179</v>
      </c>
      <c r="C12458" s="22" t="s">
        <v>13</v>
      </c>
      <c r="D12458" s="20">
        <v>218.04</v>
      </c>
      <c r="E12458" s="20">
        <v>218.04</v>
      </c>
      <c r="F12458" s="20">
        <v>218.05</v>
      </c>
      <c r="G12458" s="20">
        <v>218.05</v>
      </c>
      <c r="H12458" s="20">
        <v>218.05</v>
      </c>
      <c r="I12458" s="20">
        <v>218.05</v>
      </c>
      <c r="J12458" s="20">
        <v>216.39</v>
      </c>
      <c r="K12458" s="20">
        <v>218.08</v>
      </c>
      <c r="L12458" s="20">
        <f t="shared" si="197"/>
        <v>218.08</v>
      </c>
    </row>
    <row r="12459" spans="1:12" ht="24.75">
      <c r="A12459" s="19">
        <v>1841000095</v>
      </c>
      <c r="B12459" s="15" t="s">
        <v>12180</v>
      </c>
      <c r="C12459" s="22" t="s">
        <v>13</v>
      </c>
      <c r="D12459" s="20">
        <v>218.04</v>
      </c>
      <c r="E12459" s="20">
        <v>218.04</v>
      </c>
      <c r="F12459" s="20">
        <v>218.05</v>
      </c>
      <c r="G12459" s="20">
        <v>218.05</v>
      </c>
      <c r="H12459" s="20">
        <v>218.05</v>
      </c>
      <c r="I12459" s="20">
        <v>218.05</v>
      </c>
      <c r="J12459" s="20">
        <v>216.39</v>
      </c>
      <c r="K12459" s="20">
        <v>218.08</v>
      </c>
      <c r="L12459" s="20">
        <f t="shared" si="197"/>
        <v>218.08</v>
      </c>
    </row>
    <row r="12460" spans="1:12" ht="16.5">
      <c r="A12460" s="19">
        <v>1841000099</v>
      </c>
      <c r="B12460" s="15" t="s">
        <v>12172</v>
      </c>
      <c r="C12460" s="22" t="s">
        <v>13</v>
      </c>
      <c r="D12460" s="20">
        <v>70.19</v>
      </c>
      <c r="E12460" s="20">
        <v>70.650000000000006</v>
      </c>
      <c r="F12460" s="20">
        <v>71.62</v>
      </c>
      <c r="G12460" s="20">
        <v>70.89</v>
      </c>
      <c r="H12460" s="20">
        <v>72.98</v>
      </c>
      <c r="I12460" s="20">
        <v>72.41</v>
      </c>
      <c r="J12460" s="20">
        <v>69.709999999999994</v>
      </c>
      <c r="K12460" s="20">
        <v>71.88</v>
      </c>
      <c r="L12460" s="20">
        <f t="shared" si="197"/>
        <v>72.98</v>
      </c>
    </row>
    <row r="12461" spans="1:12" ht="16.5">
      <c r="A12461" s="19">
        <v>1841000100</v>
      </c>
      <c r="B12461" s="15" t="s">
        <v>12171</v>
      </c>
      <c r="C12461" s="22" t="s">
        <v>13</v>
      </c>
      <c r="D12461" s="20">
        <v>70.19</v>
      </c>
      <c r="E12461" s="20">
        <v>70.650000000000006</v>
      </c>
      <c r="F12461" s="20">
        <v>71.62</v>
      </c>
      <c r="G12461" s="20">
        <v>70.89</v>
      </c>
      <c r="H12461" s="20">
        <v>72.98</v>
      </c>
      <c r="I12461" s="20">
        <v>72.41</v>
      </c>
      <c r="J12461" s="20">
        <v>69.709999999999994</v>
      </c>
      <c r="K12461" s="20">
        <v>71.88</v>
      </c>
      <c r="L12461" s="20">
        <f t="shared" si="197"/>
        <v>72.98</v>
      </c>
    </row>
    <row r="12462" spans="1:12" ht="24.75">
      <c r="A12462" s="19">
        <v>1841000101</v>
      </c>
      <c r="B12462" s="15" t="s">
        <v>12170</v>
      </c>
      <c r="C12462" s="22" t="s">
        <v>13</v>
      </c>
      <c r="D12462" s="20">
        <v>194.12</v>
      </c>
      <c r="E12462" s="20">
        <v>195.12</v>
      </c>
      <c r="F12462" s="20">
        <v>197.03</v>
      </c>
      <c r="G12462" s="20">
        <v>195.62</v>
      </c>
      <c r="H12462" s="20">
        <v>199.73</v>
      </c>
      <c r="I12462" s="20">
        <v>198.56</v>
      </c>
      <c r="J12462" s="20">
        <v>193.02</v>
      </c>
      <c r="K12462" s="20">
        <v>197.72</v>
      </c>
      <c r="L12462" s="20">
        <f t="shared" si="197"/>
        <v>199.73</v>
      </c>
    </row>
    <row r="12463" spans="1:12" ht="24.75">
      <c r="A12463" s="19">
        <v>1841000102</v>
      </c>
      <c r="B12463" s="15" t="s">
        <v>12169</v>
      </c>
      <c r="C12463" s="22" t="s">
        <v>13</v>
      </c>
      <c r="D12463" s="20">
        <v>268.74</v>
      </c>
      <c r="E12463" s="20">
        <v>268.74</v>
      </c>
      <c r="F12463" s="20">
        <v>268.74</v>
      </c>
      <c r="G12463" s="20">
        <v>268.74</v>
      </c>
      <c r="H12463" s="20">
        <v>268.74</v>
      </c>
      <c r="I12463" s="20">
        <v>268.74</v>
      </c>
      <c r="J12463" s="20">
        <v>268.74</v>
      </c>
      <c r="K12463" s="20">
        <v>268.74</v>
      </c>
      <c r="L12463" s="20">
        <f t="shared" si="197"/>
        <v>268.74</v>
      </c>
    </row>
    <row r="12464" spans="1:12" ht="33">
      <c r="A12464" s="19">
        <v>1841000105</v>
      </c>
      <c r="B12464" s="15" t="s">
        <v>12185</v>
      </c>
      <c r="C12464" s="22" t="s">
        <v>13</v>
      </c>
      <c r="D12464" s="20">
        <v>3618.19</v>
      </c>
      <c r="E12464" s="20">
        <v>3626.15</v>
      </c>
      <c r="F12464" s="20">
        <v>3645.32</v>
      </c>
      <c r="G12464" s="20">
        <v>3635.46</v>
      </c>
      <c r="H12464" s="20">
        <v>3667.97</v>
      </c>
      <c r="I12464" s="20">
        <v>3657.99</v>
      </c>
      <c r="J12464" s="20">
        <v>3611.67</v>
      </c>
      <c r="K12464" s="20">
        <v>3649.88</v>
      </c>
      <c r="L12464" s="20">
        <f t="shared" si="197"/>
        <v>3667.97</v>
      </c>
    </row>
    <row r="12465" spans="1:12" ht="24.75">
      <c r="A12465" s="19">
        <v>1841000106</v>
      </c>
      <c r="B12465" s="15" t="s">
        <v>12189</v>
      </c>
      <c r="C12465" s="22" t="s">
        <v>10</v>
      </c>
      <c r="D12465" s="20">
        <v>63.33</v>
      </c>
      <c r="E12465" s="20">
        <v>63.33</v>
      </c>
      <c r="F12465" s="20">
        <v>63.35</v>
      </c>
      <c r="G12465" s="20">
        <v>63.35</v>
      </c>
      <c r="H12465" s="20">
        <v>63.35</v>
      </c>
      <c r="I12465" s="20">
        <v>63.35</v>
      </c>
      <c r="J12465" s="20">
        <v>63.35</v>
      </c>
      <c r="K12465" s="20">
        <v>63.35</v>
      </c>
      <c r="L12465" s="20">
        <f t="shared" si="197"/>
        <v>63.35</v>
      </c>
    </row>
    <row r="12466" spans="1:12" ht="24.75">
      <c r="A12466" s="19">
        <v>1841000108</v>
      </c>
      <c r="B12466" s="15" t="s">
        <v>12177</v>
      </c>
      <c r="C12466" s="22" t="s">
        <v>13</v>
      </c>
      <c r="D12466" s="20">
        <v>2293.5300000000002</v>
      </c>
      <c r="E12466" s="20">
        <v>2293.5300000000002</v>
      </c>
      <c r="F12466" s="20">
        <v>2293.59</v>
      </c>
      <c r="G12466" s="20">
        <v>2293.59</v>
      </c>
      <c r="H12466" s="20">
        <v>2293.59</v>
      </c>
      <c r="I12466" s="20">
        <v>2293.59</v>
      </c>
      <c r="J12466" s="20">
        <v>2293.59</v>
      </c>
      <c r="K12466" s="20">
        <v>2293.59</v>
      </c>
      <c r="L12466" s="20">
        <f t="shared" si="197"/>
        <v>2293.59</v>
      </c>
    </row>
    <row r="12467" spans="1:12" ht="16.5">
      <c r="A12467" s="19">
        <v>1841000109</v>
      </c>
      <c r="B12467" s="15" t="s">
        <v>12218</v>
      </c>
      <c r="C12467" s="22" t="s">
        <v>13</v>
      </c>
      <c r="D12467" s="20">
        <v>1875.39</v>
      </c>
      <c r="E12467" s="20">
        <v>1875.39</v>
      </c>
      <c r="F12467" s="20">
        <v>1875.44</v>
      </c>
      <c r="G12467" s="20">
        <v>1875.44</v>
      </c>
      <c r="H12467" s="20">
        <v>1875.44</v>
      </c>
      <c r="I12467" s="20">
        <v>1875.44</v>
      </c>
      <c r="J12467" s="20">
        <v>1875.44</v>
      </c>
      <c r="K12467" s="20">
        <v>1875.44</v>
      </c>
      <c r="L12467" s="20">
        <f t="shared" si="197"/>
        <v>1875.44</v>
      </c>
    </row>
    <row r="12468" spans="1:12" ht="24.75">
      <c r="A12468" s="19">
        <v>1841000110</v>
      </c>
      <c r="B12468" s="15" t="s">
        <v>12217</v>
      </c>
      <c r="C12468" s="22" t="s">
        <v>13</v>
      </c>
      <c r="D12468" s="20">
        <v>319.24</v>
      </c>
      <c r="E12468" s="20">
        <v>319.24</v>
      </c>
      <c r="F12468" s="20">
        <v>319.25</v>
      </c>
      <c r="G12468" s="20">
        <v>319.25</v>
      </c>
      <c r="H12468" s="20">
        <v>319.25</v>
      </c>
      <c r="I12468" s="20">
        <v>319.25</v>
      </c>
      <c r="J12468" s="20">
        <v>319.25</v>
      </c>
      <c r="K12468" s="20">
        <v>319.25</v>
      </c>
      <c r="L12468" s="20">
        <f t="shared" si="197"/>
        <v>319.25</v>
      </c>
    </row>
    <row r="12469" spans="1:12" ht="16.5">
      <c r="A12469" s="19">
        <v>1841000111</v>
      </c>
      <c r="B12469" s="15" t="s">
        <v>12219</v>
      </c>
      <c r="C12469" s="22" t="s">
        <v>13</v>
      </c>
      <c r="D12469" s="20">
        <v>1678.5</v>
      </c>
      <c r="E12469" s="20">
        <v>1678.5</v>
      </c>
      <c r="F12469" s="20">
        <v>1678.54</v>
      </c>
      <c r="G12469" s="20">
        <v>1678.54</v>
      </c>
      <c r="H12469" s="20">
        <v>1678.54</v>
      </c>
      <c r="I12469" s="20">
        <v>1678.54</v>
      </c>
      <c r="J12469" s="20">
        <v>1678.54</v>
      </c>
      <c r="K12469" s="20">
        <v>1678.54</v>
      </c>
      <c r="L12469" s="20">
        <f t="shared" si="197"/>
        <v>1678.54</v>
      </c>
    </row>
    <row r="12470" spans="1:12" ht="16.5">
      <c r="A12470" s="19">
        <v>1841000112</v>
      </c>
      <c r="B12470" s="15" t="s">
        <v>12222</v>
      </c>
      <c r="C12470" s="22" t="s">
        <v>13</v>
      </c>
      <c r="D12470" s="20">
        <v>430.47</v>
      </c>
      <c r="E12470" s="20">
        <v>430.47</v>
      </c>
      <c r="F12470" s="20">
        <v>430.48</v>
      </c>
      <c r="G12470" s="20">
        <v>430.48</v>
      </c>
      <c r="H12470" s="20">
        <v>430.48</v>
      </c>
      <c r="I12470" s="20">
        <v>430.48</v>
      </c>
      <c r="J12470" s="20">
        <v>430.48</v>
      </c>
      <c r="K12470" s="20">
        <v>430.48</v>
      </c>
      <c r="L12470" s="20">
        <f t="shared" si="197"/>
        <v>430.48</v>
      </c>
    </row>
    <row r="12471" spans="1:12" ht="24.75">
      <c r="A12471" s="19">
        <v>1841000113</v>
      </c>
      <c r="B12471" s="15" t="s">
        <v>12220</v>
      </c>
      <c r="C12471" s="22" t="s">
        <v>13</v>
      </c>
      <c r="D12471" s="20">
        <v>2800.83</v>
      </c>
      <c r="E12471" s="20">
        <v>2800.83</v>
      </c>
      <c r="F12471" s="20">
        <v>2800.9</v>
      </c>
      <c r="G12471" s="20">
        <v>2800.9</v>
      </c>
      <c r="H12471" s="20">
        <v>2800.9</v>
      </c>
      <c r="I12471" s="20">
        <v>2800.9</v>
      </c>
      <c r="J12471" s="20">
        <v>2800.9</v>
      </c>
      <c r="K12471" s="20">
        <v>2800.9</v>
      </c>
      <c r="L12471" s="20">
        <f t="shared" si="197"/>
        <v>2800.9</v>
      </c>
    </row>
    <row r="12472" spans="1:12" ht="24.75">
      <c r="A12472" s="19">
        <v>1841000114</v>
      </c>
      <c r="B12472" s="15" t="s">
        <v>12221</v>
      </c>
      <c r="C12472" s="22" t="s">
        <v>13</v>
      </c>
      <c r="D12472" s="20">
        <v>62.47</v>
      </c>
      <c r="E12472" s="20">
        <v>62.47</v>
      </c>
      <c r="F12472" s="20">
        <v>62.47</v>
      </c>
      <c r="G12472" s="20">
        <v>62.47</v>
      </c>
      <c r="H12472" s="20">
        <v>62.47</v>
      </c>
      <c r="I12472" s="20">
        <v>62.47</v>
      </c>
      <c r="J12472" s="20">
        <v>62.47</v>
      </c>
      <c r="K12472" s="20">
        <v>62.47</v>
      </c>
      <c r="L12472" s="20">
        <f t="shared" si="197"/>
        <v>62.47</v>
      </c>
    </row>
    <row r="12473" spans="1:12" ht="24.75">
      <c r="A12473" s="19">
        <v>1841000115</v>
      </c>
      <c r="B12473" s="15" t="s">
        <v>12183</v>
      </c>
      <c r="C12473" s="22" t="s">
        <v>10</v>
      </c>
      <c r="D12473" s="20">
        <v>800.28</v>
      </c>
      <c r="E12473" s="20">
        <v>808.25</v>
      </c>
      <c r="F12473" s="20">
        <v>836.68</v>
      </c>
      <c r="G12473" s="20">
        <v>812.26</v>
      </c>
      <c r="H12473" s="20">
        <v>859.76</v>
      </c>
      <c r="I12473" s="20">
        <v>855.86</v>
      </c>
      <c r="J12473" s="20">
        <v>782.43</v>
      </c>
      <c r="K12473" s="20">
        <v>855.93</v>
      </c>
      <c r="L12473" s="20">
        <f t="shared" si="197"/>
        <v>859.76</v>
      </c>
    </row>
    <row r="12474" spans="1:12" ht="24.75">
      <c r="A12474" s="19">
        <v>1841000118</v>
      </c>
      <c r="B12474" s="15" t="s">
        <v>12566</v>
      </c>
      <c r="C12474" s="22" t="s">
        <v>26</v>
      </c>
      <c r="D12474" s="20">
        <v>218.83</v>
      </c>
      <c r="E12474" s="20">
        <v>218.83</v>
      </c>
      <c r="F12474" s="20">
        <v>218.83</v>
      </c>
      <c r="G12474" s="20">
        <v>218.83</v>
      </c>
      <c r="H12474" s="20">
        <v>218.83</v>
      </c>
      <c r="I12474" s="20">
        <v>218.83</v>
      </c>
      <c r="J12474" s="20">
        <v>218.83</v>
      </c>
      <c r="K12474" s="20">
        <v>218.83</v>
      </c>
      <c r="L12474" s="20">
        <f t="shared" si="197"/>
        <v>218.83</v>
      </c>
    </row>
    <row r="12475" spans="1:12" ht="24.75">
      <c r="A12475" s="19">
        <v>1841000120</v>
      </c>
      <c r="B12475" s="15" t="s">
        <v>12209</v>
      </c>
      <c r="C12475" s="22" t="s">
        <v>13</v>
      </c>
      <c r="D12475" s="20">
        <v>2649.86</v>
      </c>
      <c r="E12475" s="20">
        <v>2649.86</v>
      </c>
      <c r="F12475" s="20">
        <v>2649.92</v>
      </c>
      <c r="G12475" s="20">
        <v>2649.92</v>
      </c>
      <c r="H12475" s="20">
        <v>2649.92</v>
      </c>
      <c r="I12475" s="20">
        <v>2649.92</v>
      </c>
      <c r="J12475" s="20">
        <v>2649.92</v>
      </c>
      <c r="K12475" s="20">
        <v>2649.92</v>
      </c>
      <c r="L12475" s="20">
        <f t="shared" ref="L12475:L12538" si="198">MAX(D12475:K12475)</f>
        <v>2649.92</v>
      </c>
    </row>
    <row r="12476" spans="1:12" ht="24.75">
      <c r="A12476" s="19">
        <v>1841000121</v>
      </c>
      <c r="B12476" s="15" t="s">
        <v>12208</v>
      </c>
      <c r="C12476" s="22" t="s">
        <v>13</v>
      </c>
      <c r="D12476" s="20">
        <v>142</v>
      </c>
      <c r="E12476" s="20">
        <v>142</v>
      </c>
      <c r="F12476" s="20">
        <v>142.01</v>
      </c>
      <c r="G12476" s="20">
        <v>142.01</v>
      </c>
      <c r="H12476" s="20">
        <v>142.01</v>
      </c>
      <c r="I12476" s="20">
        <v>142.01</v>
      </c>
      <c r="J12476" s="20">
        <v>142.01</v>
      </c>
      <c r="K12476" s="20">
        <v>142.01</v>
      </c>
      <c r="L12476" s="20">
        <f t="shared" si="198"/>
        <v>142.01</v>
      </c>
    </row>
    <row r="12477" spans="1:12" ht="24.75">
      <c r="A12477" s="19">
        <v>1841000122</v>
      </c>
      <c r="B12477" s="15" t="s">
        <v>12409</v>
      </c>
      <c r="C12477" s="22" t="s">
        <v>13</v>
      </c>
      <c r="D12477" s="20">
        <v>1504.03</v>
      </c>
      <c r="E12477" s="20">
        <v>1504.03</v>
      </c>
      <c r="F12477" s="20">
        <v>1504.06</v>
      </c>
      <c r="G12477" s="20">
        <v>1504.06</v>
      </c>
      <c r="H12477" s="20">
        <v>1504.06</v>
      </c>
      <c r="I12477" s="20">
        <v>1504.06</v>
      </c>
      <c r="J12477" s="20">
        <v>1504.06</v>
      </c>
      <c r="K12477" s="20">
        <v>1504.06</v>
      </c>
      <c r="L12477" s="20">
        <f t="shared" si="198"/>
        <v>1504.06</v>
      </c>
    </row>
    <row r="12478" spans="1:12" ht="57.75">
      <c r="A12478" s="19">
        <v>1841000123</v>
      </c>
      <c r="B12478" s="15" t="s">
        <v>12305</v>
      </c>
      <c r="C12478" s="22" t="s">
        <v>10</v>
      </c>
      <c r="D12478" s="20">
        <v>179.48</v>
      </c>
      <c r="E12478" s="20">
        <v>179.48</v>
      </c>
      <c r="F12478" s="20">
        <v>179.48</v>
      </c>
      <c r="G12478" s="20">
        <v>179.48</v>
      </c>
      <c r="H12478" s="20">
        <v>179.48</v>
      </c>
      <c r="I12478" s="20">
        <v>179.48</v>
      </c>
      <c r="J12478" s="20">
        <v>179.48</v>
      </c>
      <c r="K12478" s="20">
        <v>179.48</v>
      </c>
      <c r="L12478" s="20">
        <f t="shared" si="198"/>
        <v>179.48</v>
      </c>
    </row>
    <row r="12479" spans="1:12" ht="57.75">
      <c r="A12479" s="19">
        <v>1841000124</v>
      </c>
      <c r="B12479" s="15" t="s">
        <v>12304</v>
      </c>
      <c r="C12479" s="22" t="s">
        <v>10</v>
      </c>
      <c r="D12479" s="20">
        <v>276.25</v>
      </c>
      <c r="E12479" s="20">
        <v>276.25</v>
      </c>
      <c r="F12479" s="20">
        <v>276.26</v>
      </c>
      <c r="G12479" s="20">
        <v>276.26</v>
      </c>
      <c r="H12479" s="20">
        <v>276.26</v>
      </c>
      <c r="I12479" s="20">
        <v>276.26</v>
      </c>
      <c r="J12479" s="20">
        <v>276.26</v>
      </c>
      <c r="K12479" s="20">
        <v>276.26</v>
      </c>
      <c r="L12479" s="20">
        <f t="shared" si="198"/>
        <v>276.26</v>
      </c>
    </row>
    <row r="12480" spans="1:12" ht="57.75">
      <c r="A12480" s="19">
        <v>1841000125</v>
      </c>
      <c r="B12480" s="15" t="s">
        <v>12294</v>
      </c>
      <c r="C12480" s="22" t="s">
        <v>10</v>
      </c>
      <c r="D12480" s="20">
        <v>191.8</v>
      </c>
      <c r="E12480" s="20">
        <v>191.8</v>
      </c>
      <c r="F12480" s="20">
        <v>191.8</v>
      </c>
      <c r="G12480" s="20">
        <v>191.8</v>
      </c>
      <c r="H12480" s="20">
        <v>191.8</v>
      </c>
      <c r="I12480" s="20">
        <v>191.8</v>
      </c>
      <c r="J12480" s="20">
        <v>191.8</v>
      </c>
      <c r="K12480" s="20">
        <v>191.8</v>
      </c>
      <c r="L12480" s="20">
        <f t="shared" si="198"/>
        <v>191.8</v>
      </c>
    </row>
    <row r="12481" spans="1:12" ht="57.75">
      <c r="A12481" s="19">
        <v>1841000126</v>
      </c>
      <c r="B12481" s="15" t="s">
        <v>12284</v>
      </c>
      <c r="C12481" s="22" t="s">
        <v>10</v>
      </c>
      <c r="D12481" s="20">
        <v>72.37</v>
      </c>
      <c r="E12481" s="20">
        <v>72.37</v>
      </c>
      <c r="F12481" s="20">
        <v>72.37</v>
      </c>
      <c r="G12481" s="20">
        <v>72.37</v>
      </c>
      <c r="H12481" s="20">
        <v>72.37</v>
      </c>
      <c r="I12481" s="20">
        <v>72.37</v>
      </c>
      <c r="J12481" s="20">
        <v>72.37</v>
      </c>
      <c r="K12481" s="20">
        <v>72.37</v>
      </c>
      <c r="L12481" s="20">
        <f t="shared" si="198"/>
        <v>72.37</v>
      </c>
    </row>
    <row r="12482" spans="1:12" ht="16.5">
      <c r="A12482" s="19">
        <v>1841000127</v>
      </c>
      <c r="B12482" s="15" t="s">
        <v>12306</v>
      </c>
      <c r="C12482" s="22" t="s">
        <v>13</v>
      </c>
      <c r="D12482" s="20">
        <v>85.75</v>
      </c>
      <c r="E12482" s="20">
        <v>85.75</v>
      </c>
      <c r="F12482" s="20">
        <v>85.76</v>
      </c>
      <c r="G12482" s="20">
        <v>85.76</v>
      </c>
      <c r="H12482" s="20">
        <v>85.76</v>
      </c>
      <c r="I12482" s="20">
        <v>85.76</v>
      </c>
      <c r="J12482" s="20">
        <v>85.76</v>
      </c>
      <c r="K12482" s="20">
        <v>85.76</v>
      </c>
      <c r="L12482" s="20">
        <f t="shared" si="198"/>
        <v>85.76</v>
      </c>
    </row>
    <row r="12483" spans="1:12" ht="16.5">
      <c r="A12483" s="19">
        <v>1841000128</v>
      </c>
      <c r="B12483" s="15" t="s">
        <v>12285</v>
      </c>
      <c r="C12483" s="22" t="s">
        <v>13</v>
      </c>
      <c r="D12483" s="20">
        <v>81.66</v>
      </c>
      <c r="E12483" s="20">
        <v>81.66</v>
      </c>
      <c r="F12483" s="20">
        <v>81.67</v>
      </c>
      <c r="G12483" s="20">
        <v>81.67</v>
      </c>
      <c r="H12483" s="20">
        <v>81.67</v>
      </c>
      <c r="I12483" s="20">
        <v>81.67</v>
      </c>
      <c r="J12483" s="20">
        <v>81.67</v>
      </c>
      <c r="K12483" s="20">
        <v>81.67</v>
      </c>
      <c r="L12483" s="20">
        <f t="shared" si="198"/>
        <v>81.67</v>
      </c>
    </row>
    <row r="12484" spans="1:12" ht="16.5">
      <c r="A12484" s="19">
        <v>1841000129</v>
      </c>
      <c r="B12484" s="15" t="s">
        <v>12286</v>
      </c>
      <c r="C12484" s="22" t="s">
        <v>13</v>
      </c>
      <c r="D12484" s="20">
        <v>45.71</v>
      </c>
      <c r="E12484" s="20">
        <v>45.71</v>
      </c>
      <c r="F12484" s="20">
        <v>45.71</v>
      </c>
      <c r="G12484" s="20">
        <v>45.71</v>
      </c>
      <c r="H12484" s="20">
        <v>45.71</v>
      </c>
      <c r="I12484" s="20">
        <v>45.71</v>
      </c>
      <c r="J12484" s="20">
        <v>45.71</v>
      </c>
      <c r="K12484" s="20">
        <v>45.71</v>
      </c>
      <c r="L12484" s="20">
        <f t="shared" si="198"/>
        <v>45.71</v>
      </c>
    </row>
    <row r="12485" spans="1:12" ht="16.5">
      <c r="A12485" s="19">
        <v>1841000130</v>
      </c>
      <c r="B12485" s="15" t="s">
        <v>12287</v>
      </c>
      <c r="C12485" s="22" t="s">
        <v>13</v>
      </c>
      <c r="D12485" s="20">
        <v>55.23</v>
      </c>
      <c r="E12485" s="20">
        <v>55.23</v>
      </c>
      <c r="F12485" s="20">
        <v>55.23</v>
      </c>
      <c r="G12485" s="20">
        <v>55.23</v>
      </c>
      <c r="H12485" s="20">
        <v>55.23</v>
      </c>
      <c r="I12485" s="20">
        <v>55.23</v>
      </c>
      <c r="J12485" s="20">
        <v>55.23</v>
      </c>
      <c r="K12485" s="20">
        <v>55.23</v>
      </c>
      <c r="L12485" s="20">
        <f t="shared" si="198"/>
        <v>55.23</v>
      </c>
    </row>
    <row r="12486" spans="1:12" ht="16.5">
      <c r="A12486" s="19">
        <v>1841000131</v>
      </c>
      <c r="B12486" s="15" t="s">
        <v>12288</v>
      </c>
      <c r="C12486" s="22" t="s">
        <v>13</v>
      </c>
      <c r="D12486" s="20">
        <v>99.93</v>
      </c>
      <c r="E12486" s="20">
        <v>99.93</v>
      </c>
      <c r="F12486" s="20">
        <v>99.93</v>
      </c>
      <c r="G12486" s="20">
        <v>99.93</v>
      </c>
      <c r="H12486" s="20">
        <v>99.93</v>
      </c>
      <c r="I12486" s="20">
        <v>99.93</v>
      </c>
      <c r="J12486" s="20">
        <v>99.93</v>
      </c>
      <c r="K12486" s="20">
        <v>99.93</v>
      </c>
      <c r="L12486" s="20">
        <f t="shared" si="198"/>
        <v>99.93</v>
      </c>
    </row>
    <row r="12487" spans="1:12" ht="16.5">
      <c r="A12487" s="19">
        <v>1841000132</v>
      </c>
      <c r="B12487" s="15" t="s">
        <v>12289</v>
      </c>
      <c r="C12487" s="22" t="s">
        <v>13</v>
      </c>
      <c r="D12487" s="20">
        <v>102.78</v>
      </c>
      <c r="E12487" s="20">
        <v>102.78</v>
      </c>
      <c r="F12487" s="20">
        <v>102.78</v>
      </c>
      <c r="G12487" s="20">
        <v>102.78</v>
      </c>
      <c r="H12487" s="20">
        <v>102.78</v>
      </c>
      <c r="I12487" s="20">
        <v>102.78</v>
      </c>
      <c r="J12487" s="20">
        <v>102.78</v>
      </c>
      <c r="K12487" s="20">
        <v>102.78</v>
      </c>
      <c r="L12487" s="20">
        <f t="shared" si="198"/>
        <v>102.78</v>
      </c>
    </row>
    <row r="12488" spans="1:12" ht="16.5">
      <c r="A12488" s="19">
        <v>1841000133</v>
      </c>
      <c r="B12488" s="15" t="s">
        <v>12290</v>
      </c>
      <c r="C12488" s="22" t="s">
        <v>13</v>
      </c>
      <c r="D12488" s="20">
        <v>52.06</v>
      </c>
      <c r="E12488" s="20">
        <v>52.06</v>
      </c>
      <c r="F12488" s="20">
        <v>52.06</v>
      </c>
      <c r="G12488" s="20">
        <v>52.06</v>
      </c>
      <c r="H12488" s="20">
        <v>52.06</v>
      </c>
      <c r="I12488" s="20">
        <v>52.06</v>
      </c>
      <c r="J12488" s="20">
        <v>52.06</v>
      </c>
      <c r="K12488" s="20">
        <v>52.06</v>
      </c>
      <c r="L12488" s="20">
        <f t="shared" si="198"/>
        <v>52.06</v>
      </c>
    </row>
    <row r="12489" spans="1:12" ht="16.5">
      <c r="A12489" s="19">
        <v>1841000134</v>
      </c>
      <c r="B12489" s="15" t="s">
        <v>12291</v>
      </c>
      <c r="C12489" s="22" t="s">
        <v>13</v>
      </c>
      <c r="D12489" s="20">
        <v>110.25</v>
      </c>
      <c r="E12489" s="20">
        <v>110.25</v>
      </c>
      <c r="F12489" s="20">
        <v>110.25</v>
      </c>
      <c r="G12489" s="20">
        <v>110.25</v>
      </c>
      <c r="H12489" s="20">
        <v>110.25</v>
      </c>
      <c r="I12489" s="20">
        <v>110.25</v>
      </c>
      <c r="J12489" s="20">
        <v>110.25</v>
      </c>
      <c r="K12489" s="20">
        <v>110.25</v>
      </c>
      <c r="L12489" s="20">
        <f t="shared" si="198"/>
        <v>110.25</v>
      </c>
    </row>
    <row r="12490" spans="1:12" ht="16.5">
      <c r="A12490" s="19">
        <v>1841000135</v>
      </c>
      <c r="B12490" s="15" t="s">
        <v>12292</v>
      </c>
      <c r="C12490" s="22" t="s">
        <v>13</v>
      </c>
      <c r="D12490" s="20">
        <v>124.68</v>
      </c>
      <c r="E12490" s="20">
        <v>124.68</v>
      </c>
      <c r="F12490" s="20">
        <v>124.68</v>
      </c>
      <c r="G12490" s="20">
        <v>124.68</v>
      </c>
      <c r="H12490" s="20">
        <v>124.68</v>
      </c>
      <c r="I12490" s="20">
        <v>124.68</v>
      </c>
      <c r="J12490" s="20">
        <v>124.68</v>
      </c>
      <c r="K12490" s="20">
        <v>124.68</v>
      </c>
      <c r="L12490" s="20">
        <f t="shared" si="198"/>
        <v>124.68</v>
      </c>
    </row>
    <row r="12491" spans="1:12" ht="16.5">
      <c r="A12491" s="19">
        <v>1841000136</v>
      </c>
      <c r="B12491" s="15" t="s">
        <v>12293</v>
      </c>
      <c r="C12491" s="22" t="s">
        <v>13</v>
      </c>
      <c r="D12491" s="20">
        <v>62.55</v>
      </c>
      <c r="E12491" s="20">
        <v>62.55</v>
      </c>
      <c r="F12491" s="20">
        <v>62.55</v>
      </c>
      <c r="G12491" s="20">
        <v>62.55</v>
      </c>
      <c r="H12491" s="20">
        <v>62.55</v>
      </c>
      <c r="I12491" s="20">
        <v>62.55</v>
      </c>
      <c r="J12491" s="20">
        <v>62.55</v>
      </c>
      <c r="K12491" s="20">
        <v>62.55</v>
      </c>
      <c r="L12491" s="20">
        <f t="shared" si="198"/>
        <v>62.55</v>
      </c>
    </row>
    <row r="12492" spans="1:12" ht="16.5">
      <c r="A12492" s="19">
        <v>1841000137</v>
      </c>
      <c r="B12492" s="15" t="s">
        <v>12283</v>
      </c>
      <c r="C12492" s="22" t="s">
        <v>13</v>
      </c>
      <c r="D12492" s="20">
        <v>85.01</v>
      </c>
      <c r="E12492" s="20">
        <v>85.01</v>
      </c>
      <c r="F12492" s="20">
        <v>85.01</v>
      </c>
      <c r="G12492" s="20">
        <v>85.01</v>
      </c>
      <c r="H12492" s="20">
        <v>85.01</v>
      </c>
      <c r="I12492" s="20">
        <v>85.01</v>
      </c>
      <c r="J12492" s="20">
        <v>85.01</v>
      </c>
      <c r="K12492" s="20">
        <v>85.01</v>
      </c>
      <c r="L12492" s="20">
        <f t="shared" si="198"/>
        <v>85.01</v>
      </c>
    </row>
    <row r="12493" spans="1:12" ht="16.5">
      <c r="A12493" s="19">
        <v>1841000138</v>
      </c>
      <c r="B12493" s="15" t="s">
        <v>12295</v>
      </c>
      <c r="C12493" s="22" t="s">
        <v>13</v>
      </c>
      <c r="D12493" s="20">
        <v>44.06</v>
      </c>
      <c r="E12493" s="20">
        <v>44.06</v>
      </c>
      <c r="F12493" s="20">
        <v>44.06</v>
      </c>
      <c r="G12493" s="20">
        <v>44.06</v>
      </c>
      <c r="H12493" s="20">
        <v>44.06</v>
      </c>
      <c r="I12493" s="20">
        <v>44.06</v>
      </c>
      <c r="J12493" s="20">
        <v>44.06</v>
      </c>
      <c r="K12493" s="20">
        <v>44.06</v>
      </c>
      <c r="L12493" s="20">
        <f t="shared" si="198"/>
        <v>44.06</v>
      </c>
    </row>
    <row r="12494" spans="1:12" ht="41.25">
      <c r="A12494" s="19">
        <v>1841000139</v>
      </c>
      <c r="B12494" s="15" t="s">
        <v>12296</v>
      </c>
      <c r="C12494" s="22" t="s">
        <v>13</v>
      </c>
      <c r="D12494" s="20">
        <v>497.82</v>
      </c>
      <c r="E12494" s="20">
        <v>497.82</v>
      </c>
      <c r="F12494" s="20">
        <v>497.84</v>
      </c>
      <c r="G12494" s="20">
        <v>497.84</v>
      </c>
      <c r="H12494" s="20">
        <v>497.84</v>
      </c>
      <c r="I12494" s="20">
        <v>497.84</v>
      </c>
      <c r="J12494" s="20">
        <v>497.84</v>
      </c>
      <c r="K12494" s="20">
        <v>497.84</v>
      </c>
      <c r="L12494" s="20">
        <f t="shared" si="198"/>
        <v>497.84</v>
      </c>
    </row>
    <row r="12495" spans="1:12" ht="41.25">
      <c r="A12495" s="19">
        <v>1841000140</v>
      </c>
      <c r="B12495" s="15" t="s">
        <v>12297</v>
      </c>
      <c r="C12495" s="22" t="s">
        <v>13</v>
      </c>
      <c r="D12495" s="20">
        <v>105.47</v>
      </c>
      <c r="E12495" s="20">
        <v>105.47</v>
      </c>
      <c r="F12495" s="20">
        <v>105.47</v>
      </c>
      <c r="G12495" s="20">
        <v>105.47</v>
      </c>
      <c r="H12495" s="20">
        <v>105.47</v>
      </c>
      <c r="I12495" s="20">
        <v>105.47</v>
      </c>
      <c r="J12495" s="20">
        <v>105.47</v>
      </c>
      <c r="K12495" s="20">
        <v>105.47</v>
      </c>
      <c r="L12495" s="20">
        <f t="shared" si="198"/>
        <v>105.47</v>
      </c>
    </row>
    <row r="12496" spans="1:12" ht="49.5">
      <c r="A12496" s="19">
        <v>1841000141</v>
      </c>
      <c r="B12496" s="15" t="s">
        <v>12298</v>
      </c>
      <c r="C12496" s="22" t="s">
        <v>13</v>
      </c>
      <c r="D12496" s="20">
        <v>131.34</v>
      </c>
      <c r="E12496" s="20">
        <v>131.34</v>
      </c>
      <c r="F12496" s="20">
        <v>131.35</v>
      </c>
      <c r="G12496" s="20">
        <v>131.35</v>
      </c>
      <c r="H12496" s="20">
        <v>131.35</v>
      </c>
      <c r="I12496" s="20">
        <v>131.35</v>
      </c>
      <c r="J12496" s="20">
        <v>131.35</v>
      </c>
      <c r="K12496" s="20">
        <v>131.35</v>
      </c>
      <c r="L12496" s="20">
        <f t="shared" si="198"/>
        <v>131.35</v>
      </c>
    </row>
    <row r="12497" spans="1:12" ht="57.75">
      <c r="A12497" s="19">
        <v>1841000142</v>
      </c>
      <c r="B12497" s="15" t="s">
        <v>12299</v>
      </c>
      <c r="C12497" s="22" t="s">
        <v>26</v>
      </c>
      <c r="D12497" s="20">
        <v>374.86</v>
      </c>
      <c r="E12497" s="20">
        <v>374.86</v>
      </c>
      <c r="F12497" s="20">
        <v>374.87</v>
      </c>
      <c r="G12497" s="20">
        <v>374.87</v>
      </c>
      <c r="H12497" s="20">
        <v>374.87</v>
      </c>
      <c r="I12497" s="20">
        <v>374.87</v>
      </c>
      <c r="J12497" s="20">
        <v>374.87</v>
      </c>
      <c r="K12497" s="20">
        <v>374.87</v>
      </c>
      <c r="L12497" s="20">
        <f t="shared" si="198"/>
        <v>374.87</v>
      </c>
    </row>
    <row r="12498" spans="1:12" ht="41.25">
      <c r="A12498" s="19">
        <v>1841000143</v>
      </c>
      <c r="B12498" s="15" t="s">
        <v>12300</v>
      </c>
      <c r="C12498" s="22" t="s">
        <v>13</v>
      </c>
      <c r="D12498" s="20">
        <v>117.51</v>
      </c>
      <c r="E12498" s="20">
        <v>117.51</v>
      </c>
      <c r="F12498" s="20">
        <v>117.51</v>
      </c>
      <c r="G12498" s="20">
        <v>117.51</v>
      </c>
      <c r="H12498" s="20">
        <v>117.51</v>
      </c>
      <c r="I12498" s="20">
        <v>117.51</v>
      </c>
      <c r="J12498" s="20">
        <v>117.51</v>
      </c>
      <c r="K12498" s="20">
        <v>117.51</v>
      </c>
      <c r="L12498" s="20">
        <f t="shared" si="198"/>
        <v>117.51</v>
      </c>
    </row>
    <row r="12499" spans="1:12" ht="41.25">
      <c r="A12499" s="19">
        <v>1841000144</v>
      </c>
      <c r="B12499" s="15" t="s">
        <v>12301</v>
      </c>
      <c r="C12499" s="22" t="s">
        <v>13</v>
      </c>
      <c r="D12499" s="20">
        <v>379.88</v>
      </c>
      <c r="E12499" s="20">
        <v>379.88</v>
      </c>
      <c r="F12499" s="20">
        <v>379.89</v>
      </c>
      <c r="G12499" s="20">
        <v>379.89</v>
      </c>
      <c r="H12499" s="20">
        <v>379.89</v>
      </c>
      <c r="I12499" s="20">
        <v>379.89</v>
      </c>
      <c r="J12499" s="20">
        <v>379.89</v>
      </c>
      <c r="K12499" s="20">
        <v>379.89</v>
      </c>
      <c r="L12499" s="20">
        <f t="shared" si="198"/>
        <v>379.89</v>
      </c>
    </row>
    <row r="12500" spans="1:12" ht="16.5">
      <c r="A12500" s="19">
        <v>1841000145</v>
      </c>
      <c r="B12500" s="15" t="s">
        <v>12302</v>
      </c>
      <c r="C12500" s="22" t="s">
        <v>13</v>
      </c>
      <c r="D12500" s="20">
        <v>35</v>
      </c>
      <c r="E12500" s="20">
        <v>35</v>
      </c>
      <c r="F12500" s="20">
        <v>35</v>
      </c>
      <c r="G12500" s="20">
        <v>35</v>
      </c>
      <c r="H12500" s="20">
        <v>35</v>
      </c>
      <c r="I12500" s="20">
        <v>35</v>
      </c>
      <c r="J12500" s="20">
        <v>35</v>
      </c>
      <c r="K12500" s="20">
        <v>35</v>
      </c>
      <c r="L12500" s="20">
        <f t="shared" si="198"/>
        <v>35</v>
      </c>
    </row>
    <row r="12501" spans="1:12" ht="16.5">
      <c r="A12501" s="19">
        <v>1841000146</v>
      </c>
      <c r="B12501" s="15" t="s">
        <v>12307</v>
      </c>
      <c r="C12501" s="22" t="s">
        <v>13</v>
      </c>
      <c r="D12501" s="20">
        <v>49.98</v>
      </c>
      <c r="E12501" s="20">
        <v>49.98</v>
      </c>
      <c r="F12501" s="20">
        <v>49.98</v>
      </c>
      <c r="G12501" s="20">
        <v>49.98</v>
      </c>
      <c r="H12501" s="20">
        <v>49.98</v>
      </c>
      <c r="I12501" s="20">
        <v>49.98</v>
      </c>
      <c r="J12501" s="20">
        <v>49.98</v>
      </c>
      <c r="K12501" s="20">
        <v>49.98</v>
      </c>
      <c r="L12501" s="20">
        <f t="shared" si="198"/>
        <v>49.98</v>
      </c>
    </row>
    <row r="12502" spans="1:12" ht="24.75">
      <c r="A12502" s="19">
        <v>1850000004</v>
      </c>
      <c r="B12502" s="15" t="s">
        <v>12390</v>
      </c>
      <c r="C12502" s="22" t="s">
        <v>26</v>
      </c>
      <c r="D12502" s="20">
        <v>29.2</v>
      </c>
      <c r="E12502" s="20">
        <v>29.2</v>
      </c>
      <c r="F12502" s="20">
        <v>29.2</v>
      </c>
      <c r="G12502" s="20">
        <v>29.2</v>
      </c>
      <c r="H12502" s="20">
        <v>29.2</v>
      </c>
      <c r="I12502" s="20">
        <v>29.2</v>
      </c>
      <c r="J12502" s="20">
        <v>29.2</v>
      </c>
      <c r="K12502" s="20">
        <v>29.2</v>
      </c>
      <c r="L12502" s="20">
        <f t="shared" si="198"/>
        <v>29.2</v>
      </c>
    </row>
    <row r="12503" spans="1:12" ht="24.75">
      <c r="A12503" s="19">
        <v>1850000004</v>
      </c>
      <c r="B12503" s="15" t="s">
        <v>12390</v>
      </c>
      <c r="C12503" s="22" t="s">
        <v>26</v>
      </c>
      <c r="D12503" s="20">
        <v>29.2</v>
      </c>
      <c r="E12503" s="20">
        <v>29.2</v>
      </c>
      <c r="F12503" s="20">
        <v>29.2</v>
      </c>
      <c r="G12503" s="20">
        <v>29.2</v>
      </c>
      <c r="H12503" s="20">
        <v>29.2</v>
      </c>
      <c r="I12503" s="20">
        <v>29.2</v>
      </c>
      <c r="J12503" s="20">
        <v>29.2</v>
      </c>
      <c r="K12503" s="20">
        <v>29.2</v>
      </c>
      <c r="L12503" s="20">
        <f t="shared" si="198"/>
        <v>29.2</v>
      </c>
    </row>
    <row r="12504" spans="1:12" ht="24.75">
      <c r="A12504" s="19">
        <v>1850000013</v>
      </c>
      <c r="B12504" s="15" t="s">
        <v>12353</v>
      </c>
      <c r="C12504" s="22" t="s">
        <v>13</v>
      </c>
      <c r="D12504" s="20">
        <v>44.38</v>
      </c>
      <c r="E12504" s="20">
        <v>44.38</v>
      </c>
      <c r="F12504" s="20">
        <v>44.38</v>
      </c>
      <c r="G12504" s="20">
        <v>44.38</v>
      </c>
      <c r="H12504" s="20">
        <v>44.38</v>
      </c>
      <c r="I12504" s="20">
        <v>44.38</v>
      </c>
      <c r="J12504" s="20">
        <v>44.38</v>
      </c>
      <c r="K12504" s="20">
        <v>44.38</v>
      </c>
      <c r="L12504" s="20">
        <f t="shared" si="198"/>
        <v>44.38</v>
      </c>
    </row>
    <row r="12505" spans="1:12" ht="16.5">
      <c r="A12505" s="19">
        <v>1850000015</v>
      </c>
      <c r="B12505" s="15" t="s">
        <v>12325</v>
      </c>
      <c r="C12505" s="22" t="s">
        <v>13</v>
      </c>
      <c r="D12505" s="20">
        <v>10499.23</v>
      </c>
      <c r="E12505" s="20">
        <v>10499.23</v>
      </c>
      <c r="F12505" s="20">
        <v>10499.49</v>
      </c>
      <c r="G12505" s="20">
        <v>10499.49</v>
      </c>
      <c r="H12505" s="20">
        <v>10499.49</v>
      </c>
      <c r="I12505" s="20">
        <v>10499.49</v>
      </c>
      <c r="J12505" s="20">
        <v>10499.49</v>
      </c>
      <c r="K12505" s="20">
        <v>10499.49</v>
      </c>
      <c r="L12505" s="20">
        <f t="shared" si="198"/>
        <v>10499.49</v>
      </c>
    </row>
    <row r="12506" spans="1:12" ht="16.5">
      <c r="A12506" s="19">
        <v>1850000015</v>
      </c>
      <c r="B12506" s="15" t="s">
        <v>12325</v>
      </c>
      <c r="C12506" s="22" t="s">
        <v>13</v>
      </c>
      <c r="D12506" s="20">
        <v>10499.23</v>
      </c>
      <c r="E12506" s="20">
        <v>10499.23</v>
      </c>
      <c r="F12506" s="20">
        <v>10499.49</v>
      </c>
      <c r="G12506" s="20">
        <v>10499.49</v>
      </c>
      <c r="H12506" s="20">
        <v>10499.49</v>
      </c>
      <c r="I12506" s="20">
        <v>10499.49</v>
      </c>
      <c r="J12506" s="20">
        <v>10499.49</v>
      </c>
      <c r="K12506" s="20">
        <v>10499.49</v>
      </c>
      <c r="L12506" s="20">
        <f t="shared" si="198"/>
        <v>10499.49</v>
      </c>
    </row>
    <row r="12507" spans="1:12" ht="24.75">
      <c r="A12507" s="19">
        <v>1850000016</v>
      </c>
      <c r="B12507" s="15" t="s">
        <v>12282</v>
      </c>
      <c r="C12507" s="22" t="s">
        <v>10</v>
      </c>
      <c r="D12507" s="20">
        <v>151.63</v>
      </c>
      <c r="E12507" s="20">
        <v>151.63</v>
      </c>
      <c r="F12507" s="20">
        <v>151.63999999999999</v>
      </c>
      <c r="G12507" s="20">
        <v>151.63999999999999</v>
      </c>
      <c r="H12507" s="20">
        <v>151.63999999999999</v>
      </c>
      <c r="I12507" s="20">
        <v>151.63999999999999</v>
      </c>
      <c r="J12507" s="20">
        <v>151.63999999999999</v>
      </c>
      <c r="K12507" s="20">
        <v>151.63999999999999</v>
      </c>
      <c r="L12507" s="20">
        <f t="shared" si="198"/>
        <v>151.63999999999999</v>
      </c>
    </row>
    <row r="12508" spans="1:12" ht="41.25">
      <c r="A12508" s="19">
        <v>1850000022</v>
      </c>
      <c r="B12508" s="15" t="s">
        <v>12315</v>
      </c>
      <c r="C12508" s="22" t="s">
        <v>13</v>
      </c>
      <c r="D12508" s="20">
        <v>42.9</v>
      </c>
      <c r="E12508" s="20">
        <v>42.9</v>
      </c>
      <c r="F12508" s="20">
        <v>42.9</v>
      </c>
      <c r="G12508" s="20">
        <v>42.9</v>
      </c>
      <c r="H12508" s="20">
        <v>42.9</v>
      </c>
      <c r="I12508" s="20">
        <v>42.9</v>
      </c>
      <c r="J12508" s="20">
        <v>42.9</v>
      </c>
      <c r="K12508" s="20">
        <v>42.9</v>
      </c>
      <c r="L12508" s="20">
        <f t="shared" si="198"/>
        <v>42.9</v>
      </c>
    </row>
    <row r="12509" spans="1:12" ht="41.25">
      <c r="A12509" s="19">
        <v>1850000023</v>
      </c>
      <c r="B12509" s="15" t="s">
        <v>12317</v>
      </c>
      <c r="C12509" s="22" t="s">
        <v>13</v>
      </c>
      <c r="D12509" s="20">
        <v>54.5</v>
      </c>
      <c r="E12509" s="20">
        <v>54.5</v>
      </c>
      <c r="F12509" s="20">
        <v>54.5</v>
      </c>
      <c r="G12509" s="20">
        <v>54.5</v>
      </c>
      <c r="H12509" s="20">
        <v>54.5</v>
      </c>
      <c r="I12509" s="20">
        <v>54.5</v>
      </c>
      <c r="J12509" s="20">
        <v>54.5</v>
      </c>
      <c r="K12509" s="20">
        <v>54.5</v>
      </c>
      <c r="L12509" s="20">
        <f t="shared" si="198"/>
        <v>54.5</v>
      </c>
    </row>
    <row r="12510" spans="1:12" ht="41.25">
      <c r="A12510" s="19">
        <v>1850000025</v>
      </c>
      <c r="B12510" s="15" t="s">
        <v>12311</v>
      </c>
      <c r="C12510" s="22" t="s">
        <v>13</v>
      </c>
      <c r="D12510" s="20">
        <v>27.31</v>
      </c>
      <c r="E12510" s="20">
        <v>27.31</v>
      </c>
      <c r="F12510" s="20">
        <v>27.31</v>
      </c>
      <c r="G12510" s="20">
        <v>27.31</v>
      </c>
      <c r="H12510" s="20">
        <v>27.31</v>
      </c>
      <c r="I12510" s="20">
        <v>27.31</v>
      </c>
      <c r="J12510" s="20">
        <v>27.31</v>
      </c>
      <c r="K12510" s="20">
        <v>27.31</v>
      </c>
      <c r="L12510" s="20">
        <f t="shared" si="198"/>
        <v>27.31</v>
      </c>
    </row>
    <row r="12511" spans="1:12" ht="41.25">
      <c r="A12511" s="19">
        <v>1850000026</v>
      </c>
      <c r="B12511" s="15" t="s">
        <v>12321</v>
      </c>
      <c r="C12511" s="22" t="s">
        <v>13</v>
      </c>
      <c r="D12511" s="20">
        <v>37.57</v>
      </c>
      <c r="E12511" s="20">
        <v>37.57</v>
      </c>
      <c r="F12511" s="20">
        <v>37.57</v>
      </c>
      <c r="G12511" s="20">
        <v>37.57</v>
      </c>
      <c r="H12511" s="20">
        <v>37.57</v>
      </c>
      <c r="I12511" s="20">
        <v>37.57</v>
      </c>
      <c r="J12511" s="20">
        <v>37.57</v>
      </c>
      <c r="K12511" s="20">
        <v>37.57</v>
      </c>
      <c r="L12511" s="20">
        <f t="shared" si="198"/>
        <v>37.57</v>
      </c>
    </row>
    <row r="12512" spans="1:12" ht="41.25">
      <c r="A12512" s="19">
        <v>1850000027</v>
      </c>
      <c r="B12512" s="15" t="s">
        <v>12320</v>
      </c>
      <c r="C12512" s="22" t="s">
        <v>13</v>
      </c>
      <c r="D12512" s="20">
        <v>179.58</v>
      </c>
      <c r="E12512" s="20">
        <v>179.58</v>
      </c>
      <c r="F12512" s="20">
        <v>179.59</v>
      </c>
      <c r="G12512" s="20">
        <v>179.59</v>
      </c>
      <c r="H12512" s="20">
        <v>179.59</v>
      </c>
      <c r="I12512" s="20">
        <v>179.59</v>
      </c>
      <c r="J12512" s="20">
        <v>179.59</v>
      </c>
      <c r="K12512" s="20">
        <v>179.59</v>
      </c>
      <c r="L12512" s="20">
        <f t="shared" si="198"/>
        <v>179.59</v>
      </c>
    </row>
    <row r="12513" spans="1:12" ht="41.25">
      <c r="A12513" s="19">
        <v>1850000028</v>
      </c>
      <c r="B12513" s="15" t="s">
        <v>12319</v>
      </c>
      <c r="C12513" s="22" t="s">
        <v>13</v>
      </c>
      <c r="D12513" s="20">
        <v>1120.55</v>
      </c>
      <c r="E12513" s="20">
        <v>1120.55</v>
      </c>
      <c r="F12513" s="20">
        <v>1120.58</v>
      </c>
      <c r="G12513" s="20">
        <v>1120.58</v>
      </c>
      <c r="H12513" s="20">
        <v>1120.58</v>
      </c>
      <c r="I12513" s="20">
        <v>1120.58</v>
      </c>
      <c r="J12513" s="20">
        <v>1120.58</v>
      </c>
      <c r="K12513" s="20">
        <v>1120.58</v>
      </c>
      <c r="L12513" s="20">
        <f t="shared" si="198"/>
        <v>1120.58</v>
      </c>
    </row>
    <row r="12514" spans="1:12" ht="41.25">
      <c r="A12514" s="19">
        <v>1850000029</v>
      </c>
      <c r="B12514" s="15" t="s">
        <v>12318</v>
      </c>
      <c r="C12514" s="22" t="s">
        <v>13</v>
      </c>
      <c r="D12514" s="20">
        <v>209.24</v>
      </c>
      <c r="E12514" s="20">
        <v>209.24</v>
      </c>
      <c r="F12514" s="20">
        <v>209.24</v>
      </c>
      <c r="G12514" s="20">
        <v>209.24</v>
      </c>
      <c r="H12514" s="20">
        <v>209.24</v>
      </c>
      <c r="I12514" s="20">
        <v>209.24</v>
      </c>
      <c r="J12514" s="20">
        <v>209.24</v>
      </c>
      <c r="K12514" s="20">
        <v>209.24</v>
      </c>
      <c r="L12514" s="20">
        <f t="shared" si="198"/>
        <v>209.24</v>
      </c>
    </row>
    <row r="12515" spans="1:12" ht="16.5">
      <c r="A12515" s="19">
        <v>1850000031</v>
      </c>
      <c r="B12515" s="15" t="s">
        <v>12316</v>
      </c>
      <c r="C12515" s="22" t="s">
        <v>26</v>
      </c>
      <c r="D12515" s="20">
        <v>13.47</v>
      </c>
      <c r="E12515" s="20">
        <v>13.47</v>
      </c>
      <c r="F12515" s="20">
        <v>13.48</v>
      </c>
      <c r="G12515" s="20">
        <v>13.48</v>
      </c>
      <c r="H12515" s="20">
        <v>13.48</v>
      </c>
      <c r="I12515" s="20">
        <v>13.48</v>
      </c>
      <c r="J12515" s="20">
        <v>13.48</v>
      </c>
      <c r="K12515" s="20">
        <v>13.48</v>
      </c>
      <c r="L12515" s="20">
        <f t="shared" si="198"/>
        <v>13.48</v>
      </c>
    </row>
    <row r="12516" spans="1:12" ht="41.25">
      <c r="A12516" s="19">
        <v>1850000032</v>
      </c>
      <c r="B12516" s="15" t="s">
        <v>12322</v>
      </c>
      <c r="C12516" s="22" t="s">
        <v>13</v>
      </c>
      <c r="D12516" s="20">
        <v>116.14</v>
      </c>
      <c r="E12516" s="20">
        <v>116.14</v>
      </c>
      <c r="F12516" s="20">
        <v>116.14</v>
      </c>
      <c r="G12516" s="20">
        <v>116.14</v>
      </c>
      <c r="H12516" s="20">
        <v>116.14</v>
      </c>
      <c r="I12516" s="20">
        <v>116.14</v>
      </c>
      <c r="J12516" s="20">
        <v>116.14</v>
      </c>
      <c r="K12516" s="20">
        <v>116.14</v>
      </c>
      <c r="L12516" s="20">
        <f t="shared" si="198"/>
        <v>116.14</v>
      </c>
    </row>
    <row r="12517" spans="1:12" ht="41.25">
      <c r="A12517" s="19">
        <v>1850000033</v>
      </c>
      <c r="B12517" s="15" t="s">
        <v>12314</v>
      </c>
      <c r="C12517" s="22" t="s">
        <v>13</v>
      </c>
      <c r="D12517" s="20">
        <v>121.76</v>
      </c>
      <c r="E12517" s="20">
        <v>121.76</v>
      </c>
      <c r="F12517" s="20">
        <v>121.76</v>
      </c>
      <c r="G12517" s="20">
        <v>121.76</v>
      </c>
      <c r="H12517" s="20">
        <v>121.76</v>
      </c>
      <c r="I12517" s="20">
        <v>121.76</v>
      </c>
      <c r="J12517" s="20">
        <v>121.76</v>
      </c>
      <c r="K12517" s="20">
        <v>121.76</v>
      </c>
      <c r="L12517" s="20">
        <f t="shared" si="198"/>
        <v>121.76</v>
      </c>
    </row>
    <row r="12518" spans="1:12" ht="41.25">
      <c r="A12518" s="19">
        <v>1850000034</v>
      </c>
      <c r="B12518" s="15" t="s">
        <v>12313</v>
      </c>
      <c r="C12518" s="22" t="s">
        <v>13</v>
      </c>
      <c r="D12518" s="20">
        <v>286.48</v>
      </c>
      <c r="E12518" s="20">
        <v>286.48</v>
      </c>
      <c r="F12518" s="20">
        <v>286.49</v>
      </c>
      <c r="G12518" s="20">
        <v>286.49</v>
      </c>
      <c r="H12518" s="20">
        <v>286.49</v>
      </c>
      <c r="I12518" s="20">
        <v>286.49</v>
      </c>
      <c r="J12518" s="20">
        <v>286.49</v>
      </c>
      <c r="K12518" s="20">
        <v>286.49</v>
      </c>
      <c r="L12518" s="20">
        <f t="shared" si="198"/>
        <v>286.49</v>
      </c>
    </row>
    <row r="12519" spans="1:12" ht="16.5">
      <c r="A12519" s="19">
        <v>1850000035</v>
      </c>
      <c r="B12519" s="15" t="s">
        <v>12312</v>
      </c>
      <c r="C12519" s="22" t="s">
        <v>13</v>
      </c>
      <c r="D12519" s="20">
        <v>40.700000000000003</v>
      </c>
      <c r="E12519" s="20">
        <v>40.700000000000003</v>
      </c>
      <c r="F12519" s="20">
        <v>40.700000000000003</v>
      </c>
      <c r="G12519" s="20">
        <v>40.700000000000003</v>
      </c>
      <c r="H12519" s="20">
        <v>40.700000000000003</v>
      </c>
      <c r="I12519" s="20">
        <v>40.700000000000003</v>
      </c>
      <c r="J12519" s="20">
        <v>40.700000000000003</v>
      </c>
      <c r="K12519" s="20">
        <v>40.700000000000003</v>
      </c>
      <c r="L12519" s="20">
        <f t="shared" si="198"/>
        <v>40.700000000000003</v>
      </c>
    </row>
    <row r="12520" spans="1:12" ht="41.25">
      <c r="A12520" s="19">
        <v>1850000036</v>
      </c>
      <c r="B12520" s="15" t="s">
        <v>12311</v>
      </c>
      <c r="C12520" s="22" t="s">
        <v>13</v>
      </c>
      <c r="D12520" s="20">
        <v>51.6</v>
      </c>
      <c r="E12520" s="20">
        <v>51.6</v>
      </c>
      <c r="F12520" s="20">
        <v>51.6</v>
      </c>
      <c r="G12520" s="20">
        <v>51.6</v>
      </c>
      <c r="H12520" s="20">
        <v>51.6</v>
      </c>
      <c r="I12520" s="20">
        <v>51.6</v>
      </c>
      <c r="J12520" s="20">
        <v>51.6</v>
      </c>
      <c r="K12520" s="20">
        <v>51.6</v>
      </c>
      <c r="L12520" s="20">
        <f t="shared" si="198"/>
        <v>51.6</v>
      </c>
    </row>
    <row r="12521" spans="1:12" ht="41.25">
      <c r="A12521" s="19">
        <v>1850000037</v>
      </c>
      <c r="B12521" s="15" t="s">
        <v>12310</v>
      </c>
      <c r="C12521" s="22" t="s">
        <v>13</v>
      </c>
      <c r="D12521" s="20">
        <v>103.39</v>
      </c>
      <c r="E12521" s="20">
        <v>103.39</v>
      </c>
      <c r="F12521" s="20">
        <v>103.39</v>
      </c>
      <c r="G12521" s="20">
        <v>103.39</v>
      </c>
      <c r="H12521" s="20">
        <v>103.39</v>
      </c>
      <c r="I12521" s="20">
        <v>103.39</v>
      </c>
      <c r="J12521" s="20">
        <v>103.39</v>
      </c>
      <c r="K12521" s="20">
        <v>103.39</v>
      </c>
      <c r="L12521" s="20">
        <f t="shared" si="198"/>
        <v>103.39</v>
      </c>
    </row>
    <row r="12522" spans="1:12" ht="33">
      <c r="A12522" s="19">
        <v>1850000047</v>
      </c>
      <c r="B12522" s="15" t="s">
        <v>12366</v>
      </c>
      <c r="C12522" s="22" t="s">
        <v>13</v>
      </c>
      <c r="D12522" s="20">
        <v>2188.7800000000002</v>
      </c>
      <c r="E12522" s="20">
        <v>2189.08</v>
      </c>
      <c r="F12522" s="20">
        <v>2189.7199999999998</v>
      </c>
      <c r="G12522" s="20">
        <v>2189.29</v>
      </c>
      <c r="H12522" s="20">
        <v>2190.5700000000002</v>
      </c>
      <c r="I12522" s="20">
        <v>2190.2199999999998</v>
      </c>
      <c r="J12522" s="20">
        <v>2188.5300000000002</v>
      </c>
      <c r="K12522" s="20">
        <v>2189.89</v>
      </c>
      <c r="L12522" s="20">
        <f t="shared" si="198"/>
        <v>2190.5700000000002</v>
      </c>
    </row>
    <row r="12523" spans="1:12" ht="41.25">
      <c r="A12523" s="19">
        <v>1850000061</v>
      </c>
      <c r="B12523" s="15" t="s">
        <v>12391</v>
      </c>
      <c r="C12523" s="22" t="s">
        <v>13</v>
      </c>
      <c r="D12523" s="20">
        <v>51.38</v>
      </c>
      <c r="E12523" s="20">
        <v>51.38</v>
      </c>
      <c r="F12523" s="20">
        <v>51.38</v>
      </c>
      <c r="G12523" s="20">
        <v>51.38</v>
      </c>
      <c r="H12523" s="20">
        <v>51.38</v>
      </c>
      <c r="I12523" s="20">
        <v>51.38</v>
      </c>
      <c r="J12523" s="20">
        <v>51.38</v>
      </c>
      <c r="K12523" s="20">
        <v>51.38</v>
      </c>
      <c r="L12523" s="20">
        <f t="shared" si="198"/>
        <v>51.38</v>
      </c>
    </row>
    <row r="12524" spans="1:12" ht="41.25">
      <c r="A12524" s="19">
        <v>1850000061</v>
      </c>
      <c r="B12524" s="15" t="s">
        <v>12391</v>
      </c>
      <c r="C12524" s="22" t="s">
        <v>13</v>
      </c>
      <c r="D12524" s="20">
        <v>51.38</v>
      </c>
      <c r="E12524" s="20">
        <v>51.38</v>
      </c>
      <c r="F12524" s="20">
        <v>51.38</v>
      </c>
      <c r="G12524" s="20">
        <v>51.38</v>
      </c>
      <c r="H12524" s="20">
        <v>51.38</v>
      </c>
      <c r="I12524" s="20">
        <v>51.38</v>
      </c>
      <c r="J12524" s="20">
        <v>51.38</v>
      </c>
      <c r="K12524" s="20">
        <v>51.38</v>
      </c>
      <c r="L12524" s="20">
        <f t="shared" si="198"/>
        <v>51.38</v>
      </c>
    </row>
    <row r="12525" spans="1:12" ht="66">
      <c r="A12525" s="19">
        <v>1850000065</v>
      </c>
      <c r="B12525" s="15" t="s">
        <v>12336</v>
      </c>
      <c r="C12525" s="22" t="s">
        <v>13</v>
      </c>
      <c r="D12525" s="20">
        <v>17213.45</v>
      </c>
      <c r="E12525" s="20">
        <v>17213.62</v>
      </c>
      <c r="F12525" s="20">
        <v>17214.43</v>
      </c>
      <c r="G12525" s="20">
        <v>17214.150000000001</v>
      </c>
      <c r="H12525" s="20">
        <v>17214.98</v>
      </c>
      <c r="I12525" s="20">
        <v>17214.759999999998</v>
      </c>
      <c r="J12525" s="20">
        <v>17213.689999999999</v>
      </c>
      <c r="K12525" s="20">
        <v>17214.52</v>
      </c>
      <c r="L12525" s="20">
        <f t="shared" si="198"/>
        <v>17214.98</v>
      </c>
    </row>
    <row r="12526" spans="1:12" ht="66">
      <c r="A12526" s="19">
        <v>1850000066</v>
      </c>
      <c r="B12526" s="15" t="s">
        <v>12335</v>
      </c>
      <c r="C12526" s="22" t="s">
        <v>13</v>
      </c>
      <c r="D12526" s="20">
        <v>18288.900000000001</v>
      </c>
      <c r="E12526" s="20">
        <v>18289.060000000001</v>
      </c>
      <c r="F12526" s="20">
        <v>18289.91</v>
      </c>
      <c r="G12526" s="20">
        <v>18289.63</v>
      </c>
      <c r="H12526" s="20">
        <v>18290.45</v>
      </c>
      <c r="I12526" s="20">
        <v>18290.25</v>
      </c>
      <c r="J12526" s="20">
        <v>18289.16</v>
      </c>
      <c r="K12526" s="20">
        <v>18289.990000000002</v>
      </c>
      <c r="L12526" s="20">
        <f t="shared" si="198"/>
        <v>18290.45</v>
      </c>
    </row>
    <row r="12527" spans="1:12" ht="49.5">
      <c r="A12527" s="19">
        <v>1850000067</v>
      </c>
      <c r="B12527" s="15" t="s">
        <v>12327</v>
      </c>
      <c r="C12527" s="22" t="s">
        <v>26</v>
      </c>
      <c r="D12527" s="20">
        <v>465.19</v>
      </c>
      <c r="E12527" s="20">
        <v>465.19</v>
      </c>
      <c r="F12527" s="20">
        <v>465.2</v>
      </c>
      <c r="G12527" s="20">
        <v>465.2</v>
      </c>
      <c r="H12527" s="20">
        <v>465.2</v>
      </c>
      <c r="I12527" s="20">
        <v>465.2</v>
      </c>
      <c r="J12527" s="20">
        <v>465.2</v>
      </c>
      <c r="K12527" s="20">
        <v>465.2</v>
      </c>
      <c r="L12527" s="20">
        <f t="shared" si="198"/>
        <v>465.2</v>
      </c>
    </row>
    <row r="12528" spans="1:12" ht="41.25">
      <c r="A12528" s="19">
        <v>1850000068</v>
      </c>
      <c r="B12528" s="15" t="s">
        <v>12328</v>
      </c>
      <c r="C12528" s="22" t="s">
        <v>13</v>
      </c>
      <c r="D12528" s="20">
        <v>115.06</v>
      </c>
      <c r="E12528" s="20">
        <v>115.06</v>
      </c>
      <c r="F12528" s="20">
        <v>115.07</v>
      </c>
      <c r="G12528" s="20">
        <v>115.07</v>
      </c>
      <c r="H12528" s="20">
        <v>115.07</v>
      </c>
      <c r="I12528" s="20">
        <v>115.07</v>
      </c>
      <c r="J12528" s="20">
        <v>115.07</v>
      </c>
      <c r="K12528" s="20">
        <v>115.07</v>
      </c>
      <c r="L12528" s="20">
        <f t="shared" si="198"/>
        <v>115.07</v>
      </c>
    </row>
    <row r="12529" spans="1:12" ht="41.25">
      <c r="A12529" s="19">
        <v>1850000069</v>
      </c>
      <c r="B12529" s="15" t="s">
        <v>12329</v>
      </c>
      <c r="C12529" s="22" t="s">
        <v>13</v>
      </c>
      <c r="D12529" s="20">
        <v>27994.77</v>
      </c>
      <c r="E12529" s="20">
        <v>27994.77</v>
      </c>
      <c r="F12529" s="20">
        <v>27995.47</v>
      </c>
      <c r="G12529" s="20">
        <v>27995.47</v>
      </c>
      <c r="H12529" s="20">
        <v>27995.47</v>
      </c>
      <c r="I12529" s="20">
        <v>27995.47</v>
      </c>
      <c r="J12529" s="20">
        <v>27995.47</v>
      </c>
      <c r="K12529" s="20">
        <v>27995.47</v>
      </c>
      <c r="L12529" s="20">
        <f t="shared" si="198"/>
        <v>27995.47</v>
      </c>
    </row>
    <row r="12530" spans="1:12" ht="41.25">
      <c r="A12530" s="19">
        <v>1850000070</v>
      </c>
      <c r="B12530" s="15" t="s">
        <v>12330</v>
      </c>
      <c r="C12530" s="22" t="s">
        <v>13</v>
      </c>
      <c r="D12530" s="20">
        <v>822.41</v>
      </c>
      <c r="E12530" s="20">
        <v>822.41</v>
      </c>
      <c r="F12530" s="20">
        <v>822.43</v>
      </c>
      <c r="G12530" s="20">
        <v>822.43</v>
      </c>
      <c r="H12530" s="20">
        <v>822.43</v>
      </c>
      <c r="I12530" s="20">
        <v>822.43</v>
      </c>
      <c r="J12530" s="20">
        <v>822.43</v>
      </c>
      <c r="K12530" s="20">
        <v>822.43</v>
      </c>
      <c r="L12530" s="20">
        <f t="shared" si="198"/>
        <v>822.43</v>
      </c>
    </row>
    <row r="12531" spans="1:12" ht="16.5">
      <c r="A12531" s="19">
        <v>1850000071</v>
      </c>
      <c r="B12531" s="15" t="s">
        <v>12331</v>
      </c>
      <c r="C12531" s="22" t="s">
        <v>26</v>
      </c>
      <c r="D12531" s="20">
        <v>24.59</v>
      </c>
      <c r="E12531" s="20">
        <v>24.59</v>
      </c>
      <c r="F12531" s="20">
        <v>24.59</v>
      </c>
      <c r="G12531" s="20">
        <v>24.59</v>
      </c>
      <c r="H12531" s="20">
        <v>24.59</v>
      </c>
      <c r="I12531" s="20">
        <v>24.59</v>
      </c>
      <c r="J12531" s="20">
        <v>24.59</v>
      </c>
      <c r="K12531" s="20">
        <v>24.59</v>
      </c>
      <c r="L12531" s="20">
        <f t="shared" si="198"/>
        <v>24.59</v>
      </c>
    </row>
    <row r="12532" spans="1:12" ht="16.5">
      <c r="A12532" s="19">
        <v>1850000072</v>
      </c>
      <c r="B12532" s="15" t="s">
        <v>12332</v>
      </c>
      <c r="C12532" s="22" t="s">
        <v>13</v>
      </c>
      <c r="D12532" s="20">
        <v>43.82</v>
      </c>
      <c r="E12532" s="20">
        <v>43.82</v>
      </c>
      <c r="F12532" s="20">
        <v>43.82</v>
      </c>
      <c r="G12532" s="20">
        <v>43.82</v>
      </c>
      <c r="H12532" s="20">
        <v>43.82</v>
      </c>
      <c r="I12532" s="20">
        <v>43.82</v>
      </c>
      <c r="J12532" s="20">
        <v>43.82</v>
      </c>
      <c r="K12532" s="20">
        <v>43.82</v>
      </c>
      <c r="L12532" s="20">
        <f t="shared" si="198"/>
        <v>43.82</v>
      </c>
    </row>
    <row r="12533" spans="1:12" ht="16.5">
      <c r="A12533" s="19">
        <v>1850000073</v>
      </c>
      <c r="B12533" s="15" t="s">
        <v>12333</v>
      </c>
      <c r="C12533" s="22" t="s">
        <v>13</v>
      </c>
      <c r="D12533" s="20">
        <v>44.55</v>
      </c>
      <c r="E12533" s="20">
        <v>44.55</v>
      </c>
      <c r="F12533" s="20">
        <v>44.56</v>
      </c>
      <c r="G12533" s="20">
        <v>44.56</v>
      </c>
      <c r="H12533" s="20">
        <v>44.56</v>
      </c>
      <c r="I12533" s="20">
        <v>44.56</v>
      </c>
      <c r="J12533" s="20">
        <v>44.56</v>
      </c>
      <c r="K12533" s="20">
        <v>44.56</v>
      </c>
      <c r="L12533" s="20">
        <f t="shared" si="198"/>
        <v>44.56</v>
      </c>
    </row>
    <row r="12534" spans="1:12" ht="41.25">
      <c r="A12534" s="19">
        <v>1850000074</v>
      </c>
      <c r="B12534" s="15" t="s">
        <v>12334</v>
      </c>
      <c r="C12534" s="22" t="s">
        <v>13</v>
      </c>
      <c r="D12534" s="20">
        <v>73.650000000000006</v>
      </c>
      <c r="E12534" s="20">
        <v>73.650000000000006</v>
      </c>
      <c r="F12534" s="20">
        <v>73.66</v>
      </c>
      <c r="G12534" s="20">
        <v>73.66</v>
      </c>
      <c r="H12534" s="20">
        <v>73.66</v>
      </c>
      <c r="I12534" s="20">
        <v>73.66</v>
      </c>
      <c r="J12534" s="20">
        <v>73.66</v>
      </c>
      <c r="K12534" s="20">
        <v>73.66</v>
      </c>
      <c r="L12534" s="20">
        <f t="shared" si="198"/>
        <v>73.66</v>
      </c>
    </row>
    <row r="12535" spans="1:12" ht="16.5">
      <c r="A12535" s="19">
        <v>1850000075</v>
      </c>
      <c r="B12535" s="15" t="s">
        <v>12324</v>
      </c>
      <c r="C12535" s="22" t="s">
        <v>13</v>
      </c>
      <c r="D12535" s="20">
        <v>684.55</v>
      </c>
      <c r="E12535" s="20">
        <v>694.61</v>
      </c>
      <c r="F12535" s="20">
        <v>747.17</v>
      </c>
      <c r="G12535" s="20">
        <v>743.79</v>
      </c>
      <c r="H12535" s="20">
        <v>755.41</v>
      </c>
      <c r="I12535" s="20">
        <v>741.17</v>
      </c>
      <c r="J12535" s="20">
        <v>663.55</v>
      </c>
      <c r="K12535" s="20">
        <v>699.46</v>
      </c>
      <c r="L12535" s="20">
        <f t="shared" si="198"/>
        <v>755.41</v>
      </c>
    </row>
    <row r="12536" spans="1:12" ht="16.5">
      <c r="A12536" s="19">
        <v>1850000077</v>
      </c>
      <c r="B12536" s="15" t="s">
        <v>12368</v>
      </c>
      <c r="C12536" s="22" t="s">
        <v>15</v>
      </c>
      <c r="D12536" s="20">
        <v>1040.1400000000001</v>
      </c>
      <c r="E12536" s="20">
        <v>1040.1400000000001</v>
      </c>
      <c r="F12536" s="20">
        <v>1040.17</v>
      </c>
      <c r="G12536" s="20">
        <v>1040.17</v>
      </c>
      <c r="H12536" s="20">
        <v>1040.17</v>
      </c>
      <c r="I12536" s="20">
        <v>1040.17</v>
      </c>
      <c r="J12536" s="20">
        <v>1040.17</v>
      </c>
      <c r="K12536" s="20">
        <v>1040.17</v>
      </c>
      <c r="L12536" s="20">
        <f t="shared" si="198"/>
        <v>1040.17</v>
      </c>
    </row>
    <row r="12537" spans="1:12" ht="24.75">
      <c r="A12537" s="19">
        <v>1850000078</v>
      </c>
      <c r="B12537" s="15" t="s">
        <v>12369</v>
      </c>
      <c r="C12537" s="22" t="s">
        <v>15</v>
      </c>
      <c r="D12537" s="20">
        <v>490.29</v>
      </c>
      <c r="E12537" s="20">
        <v>490.29</v>
      </c>
      <c r="F12537" s="20">
        <v>490.3</v>
      </c>
      <c r="G12537" s="20">
        <v>490.3</v>
      </c>
      <c r="H12537" s="20">
        <v>490.3</v>
      </c>
      <c r="I12537" s="20">
        <v>490.3</v>
      </c>
      <c r="J12537" s="20">
        <v>490.3</v>
      </c>
      <c r="K12537" s="20">
        <v>490.3</v>
      </c>
      <c r="L12537" s="20">
        <f t="shared" si="198"/>
        <v>490.3</v>
      </c>
    </row>
    <row r="12538" spans="1:12" ht="41.25">
      <c r="A12538" s="19">
        <v>1850000082</v>
      </c>
      <c r="B12538" s="15" t="s">
        <v>12370</v>
      </c>
      <c r="C12538" s="22" t="s">
        <v>13</v>
      </c>
      <c r="D12538" s="20">
        <v>2726.73</v>
      </c>
      <c r="E12538" s="20">
        <v>2743.66</v>
      </c>
      <c r="F12538" s="20">
        <v>2816.86</v>
      </c>
      <c r="G12538" s="20">
        <v>2781.19</v>
      </c>
      <c r="H12538" s="20">
        <v>2872.33</v>
      </c>
      <c r="I12538" s="20">
        <v>2847.19</v>
      </c>
      <c r="J12538" s="20">
        <v>2687.17</v>
      </c>
      <c r="K12538" s="20">
        <v>2830.93</v>
      </c>
      <c r="L12538" s="20">
        <f t="shared" si="198"/>
        <v>2872.33</v>
      </c>
    </row>
    <row r="12539" spans="1:12" ht="41.25">
      <c r="A12539" s="19">
        <v>1850000082</v>
      </c>
      <c r="B12539" s="15" t="s">
        <v>12370</v>
      </c>
      <c r="C12539" s="22" t="s">
        <v>13</v>
      </c>
      <c r="D12539" s="20">
        <v>2726.73</v>
      </c>
      <c r="E12539" s="20">
        <v>2743.66</v>
      </c>
      <c r="F12539" s="20">
        <v>2816.86</v>
      </c>
      <c r="G12539" s="20">
        <v>2781.19</v>
      </c>
      <c r="H12539" s="20">
        <v>2872.33</v>
      </c>
      <c r="I12539" s="20">
        <v>2847.19</v>
      </c>
      <c r="J12539" s="20">
        <v>2687.17</v>
      </c>
      <c r="K12539" s="20">
        <v>2830.93</v>
      </c>
      <c r="L12539" s="20">
        <f t="shared" ref="L12539:L12602" si="199">MAX(D12539:K12539)</f>
        <v>2872.33</v>
      </c>
    </row>
    <row r="12540" spans="1:12" ht="16.5">
      <c r="A12540" s="19">
        <v>1850000084</v>
      </c>
      <c r="B12540" s="15" t="s">
        <v>12326</v>
      </c>
      <c r="C12540" s="22" t="s">
        <v>13</v>
      </c>
      <c r="D12540" s="20">
        <v>92.04</v>
      </c>
      <c r="E12540" s="20">
        <v>92.04</v>
      </c>
      <c r="F12540" s="20">
        <v>92.04</v>
      </c>
      <c r="G12540" s="20">
        <v>92.04</v>
      </c>
      <c r="H12540" s="20">
        <v>92.04</v>
      </c>
      <c r="I12540" s="20">
        <v>92.04</v>
      </c>
      <c r="J12540" s="20">
        <v>92.04</v>
      </c>
      <c r="K12540" s="20">
        <v>92.04</v>
      </c>
      <c r="L12540" s="20">
        <f t="shared" si="199"/>
        <v>92.04</v>
      </c>
    </row>
    <row r="12541" spans="1:12" ht="16.5">
      <c r="A12541" s="19">
        <v>1858000019</v>
      </c>
      <c r="B12541" s="15" t="s">
        <v>12009</v>
      </c>
      <c r="C12541" s="22" t="s">
        <v>13</v>
      </c>
      <c r="D12541" s="20">
        <v>1533.55</v>
      </c>
      <c r="E12541" s="20">
        <v>1533.55</v>
      </c>
      <c r="F12541" s="20">
        <v>1533.58</v>
      </c>
      <c r="G12541" s="20">
        <v>1533.58</v>
      </c>
      <c r="H12541" s="20">
        <v>1533.58</v>
      </c>
      <c r="I12541" s="20">
        <v>1533.58</v>
      </c>
      <c r="J12541" s="20">
        <v>1533.58</v>
      </c>
      <c r="K12541" s="20">
        <v>1533.58</v>
      </c>
      <c r="L12541" s="20">
        <f t="shared" si="199"/>
        <v>1533.58</v>
      </c>
    </row>
    <row r="12542" spans="1:12" ht="24.75">
      <c r="A12542" s="19">
        <v>1858000021</v>
      </c>
      <c r="B12542" s="15" t="s">
        <v>12147</v>
      </c>
      <c r="C12542" s="22" t="s">
        <v>13</v>
      </c>
      <c r="D12542" s="20">
        <v>3710.54</v>
      </c>
      <c r="E12542" s="20">
        <v>3790.97</v>
      </c>
      <c r="F12542" s="20">
        <v>4231.5600000000004</v>
      </c>
      <c r="G12542" s="20">
        <v>4199.8</v>
      </c>
      <c r="H12542" s="20">
        <v>4285.75</v>
      </c>
      <c r="I12542" s="20">
        <v>4173.53</v>
      </c>
      <c r="J12542" s="20">
        <v>3491.35</v>
      </c>
      <c r="K12542" s="20">
        <v>3833.75</v>
      </c>
      <c r="L12542" s="20">
        <f t="shared" si="199"/>
        <v>4285.75</v>
      </c>
    </row>
    <row r="12543" spans="1:12" ht="33">
      <c r="A12543" s="19">
        <v>1858000022</v>
      </c>
      <c r="B12543" s="15" t="s">
        <v>12010</v>
      </c>
      <c r="C12543" s="22" t="s">
        <v>13</v>
      </c>
      <c r="D12543" s="20">
        <v>3299.79</v>
      </c>
      <c r="E12543" s="20">
        <v>3370.19</v>
      </c>
      <c r="F12543" s="20">
        <v>3751.85</v>
      </c>
      <c r="G12543" s="20">
        <v>3722.32</v>
      </c>
      <c r="H12543" s="20">
        <v>3804</v>
      </c>
      <c r="I12543" s="20">
        <v>3706.31</v>
      </c>
      <c r="J12543" s="20">
        <v>3107.26</v>
      </c>
      <c r="K12543" s="20">
        <v>3415.47</v>
      </c>
      <c r="L12543" s="20">
        <f t="shared" si="199"/>
        <v>3804</v>
      </c>
    </row>
    <row r="12544" spans="1:12" ht="57.75">
      <c r="A12544" s="19">
        <v>1858000024</v>
      </c>
      <c r="B12544" s="15" t="s">
        <v>12011</v>
      </c>
      <c r="C12544" s="22" t="s">
        <v>13</v>
      </c>
      <c r="D12544" s="20">
        <v>2404.91</v>
      </c>
      <c r="E12544" s="20">
        <v>2419.61</v>
      </c>
      <c r="F12544" s="20">
        <v>2482.15</v>
      </c>
      <c r="G12544" s="20">
        <v>2444.7800000000002</v>
      </c>
      <c r="H12544" s="20">
        <v>2531.4299999999998</v>
      </c>
      <c r="I12544" s="20">
        <v>2512.42</v>
      </c>
      <c r="J12544" s="20">
        <v>2389.58</v>
      </c>
      <c r="K12544" s="20">
        <v>2502.64</v>
      </c>
      <c r="L12544" s="20">
        <f t="shared" si="199"/>
        <v>2531.4299999999998</v>
      </c>
    </row>
    <row r="12545" spans="1:12" ht="49.5">
      <c r="A12545" s="19">
        <v>1858000025</v>
      </c>
      <c r="B12545" s="15" t="s">
        <v>7438</v>
      </c>
      <c r="C12545" s="22" t="s">
        <v>13</v>
      </c>
      <c r="D12545" s="20">
        <v>2085.33</v>
      </c>
      <c r="E12545" s="20">
        <v>2093.4499999999998</v>
      </c>
      <c r="F12545" s="20">
        <v>2158</v>
      </c>
      <c r="G12545" s="20">
        <v>2130.3000000000002</v>
      </c>
      <c r="H12545" s="20">
        <v>2188.46</v>
      </c>
      <c r="I12545" s="20">
        <v>2174.56</v>
      </c>
      <c r="J12545" s="20">
        <v>2073.54</v>
      </c>
      <c r="K12545" s="20">
        <v>2160.2199999999998</v>
      </c>
      <c r="L12545" s="20">
        <f t="shared" si="199"/>
        <v>2188.46</v>
      </c>
    </row>
    <row r="12546" spans="1:12" ht="57.75">
      <c r="A12546" s="19">
        <v>1858000026</v>
      </c>
      <c r="B12546" s="15" t="s">
        <v>12012</v>
      </c>
      <c r="C12546" s="22" t="s">
        <v>13</v>
      </c>
      <c r="D12546" s="20">
        <v>1548.41</v>
      </c>
      <c r="E12546" s="20">
        <v>1563.11</v>
      </c>
      <c r="F12546" s="20">
        <v>1648.82</v>
      </c>
      <c r="G12546" s="20">
        <v>1624.91</v>
      </c>
      <c r="H12546" s="20">
        <v>1682.36</v>
      </c>
      <c r="I12546" s="20">
        <v>1646.2</v>
      </c>
      <c r="J12546" s="20">
        <v>1520.22</v>
      </c>
      <c r="K12546" s="20">
        <v>1643.44</v>
      </c>
      <c r="L12546" s="20">
        <f t="shared" si="199"/>
        <v>1682.36</v>
      </c>
    </row>
    <row r="12547" spans="1:12" ht="41.25">
      <c r="A12547" s="19">
        <v>1858000031</v>
      </c>
      <c r="B12547" s="15" t="s">
        <v>12013</v>
      </c>
      <c r="C12547" s="22" t="s">
        <v>13</v>
      </c>
      <c r="D12547" s="20">
        <v>2189.9299999999998</v>
      </c>
      <c r="E12547" s="20">
        <v>2205.02</v>
      </c>
      <c r="F12547" s="20">
        <v>2251.37</v>
      </c>
      <c r="G12547" s="20">
        <v>2226.4499999999998</v>
      </c>
      <c r="H12547" s="20">
        <v>2299.5500000000002</v>
      </c>
      <c r="I12547" s="20">
        <v>2278.25</v>
      </c>
      <c r="J12547" s="20">
        <v>2173.4</v>
      </c>
      <c r="K12547" s="20">
        <v>2257.69</v>
      </c>
      <c r="L12547" s="20">
        <f t="shared" si="199"/>
        <v>2299.5500000000002</v>
      </c>
    </row>
    <row r="12548" spans="1:12" ht="41.25">
      <c r="A12548" s="19">
        <v>1858000032</v>
      </c>
      <c r="B12548" s="15" t="s">
        <v>12014</v>
      </c>
      <c r="C12548" s="22" t="s">
        <v>13</v>
      </c>
      <c r="D12548" s="20">
        <v>3683.56</v>
      </c>
      <c r="E12548" s="20">
        <v>3784.64</v>
      </c>
      <c r="F12548" s="20">
        <v>4453.26</v>
      </c>
      <c r="G12548" s="20">
        <v>4306.25</v>
      </c>
      <c r="H12548" s="20">
        <v>4599.37</v>
      </c>
      <c r="I12548" s="20">
        <v>4479.6099999999997</v>
      </c>
      <c r="J12548" s="20">
        <v>3544.48</v>
      </c>
      <c r="K12548" s="20">
        <v>4212.92</v>
      </c>
      <c r="L12548" s="20">
        <f t="shared" si="199"/>
        <v>4599.37</v>
      </c>
    </row>
    <row r="12549" spans="1:12" ht="41.25">
      <c r="A12549" s="19">
        <v>1858000033</v>
      </c>
      <c r="B12549" s="15" t="s">
        <v>12015</v>
      </c>
      <c r="C12549" s="22" t="s">
        <v>13</v>
      </c>
      <c r="D12549" s="20">
        <v>3961.24</v>
      </c>
      <c r="E12549" s="20">
        <v>4078.03</v>
      </c>
      <c r="F12549" s="20">
        <v>4824.2299999999996</v>
      </c>
      <c r="G12549" s="20">
        <v>4671.8900000000003</v>
      </c>
      <c r="H12549" s="20">
        <v>4982.37</v>
      </c>
      <c r="I12549" s="20">
        <v>4840.8999999999996</v>
      </c>
      <c r="J12549" s="20">
        <v>3788.93</v>
      </c>
      <c r="K12549" s="20">
        <v>4511.66</v>
      </c>
      <c r="L12549" s="20">
        <f t="shared" si="199"/>
        <v>4982.37</v>
      </c>
    </row>
    <row r="12550" spans="1:12" ht="16.5">
      <c r="A12550" s="19">
        <v>1858000039</v>
      </c>
      <c r="B12550" s="15" t="s">
        <v>12016</v>
      </c>
      <c r="C12550" s="22" t="s">
        <v>13</v>
      </c>
      <c r="D12550" s="20">
        <v>696.47</v>
      </c>
      <c r="E12550" s="20">
        <v>696.47</v>
      </c>
      <c r="F12550" s="20">
        <v>696.49</v>
      </c>
      <c r="G12550" s="20">
        <v>696.49</v>
      </c>
      <c r="H12550" s="20">
        <v>696.49</v>
      </c>
      <c r="I12550" s="20">
        <v>696.49</v>
      </c>
      <c r="J12550" s="20">
        <v>696.49</v>
      </c>
      <c r="K12550" s="20">
        <v>696.49</v>
      </c>
      <c r="L12550" s="20">
        <f t="shared" si="199"/>
        <v>696.49</v>
      </c>
    </row>
    <row r="12551" spans="1:12" ht="24.75">
      <c r="A12551" s="19">
        <v>1858000041</v>
      </c>
      <c r="B12551" s="15" t="s">
        <v>12017</v>
      </c>
      <c r="C12551" s="22" t="s">
        <v>26</v>
      </c>
      <c r="D12551" s="20">
        <v>130.57</v>
      </c>
      <c r="E12551" s="20">
        <v>131.49</v>
      </c>
      <c r="F12551" s="20">
        <v>134.63</v>
      </c>
      <c r="G12551" s="20">
        <v>132.44999999999999</v>
      </c>
      <c r="H12551" s="20">
        <v>138.91999999999999</v>
      </c>
      <c r="I12551" s="20">
        <v>137.46</v>
      </c>
      <c r="J12551" s="20">
        <v>129.65</v>
      </c>
      <c r="K12551" s="20">
        <v>134.72999999999999</v>
      </c>
      <c r="L12551" s="20">
        <f t="shared" si="199"/>
        <v>138.91999999999999</v>
      </c>
    </row>
    <row r="12552" spans="1:12" ht="49.5">
      <c r="A12552" s="19">
        <v>1858000045</v>
      </c>
      <c r="B12552" s="15" t="s">
        <v>12018</v>
      </c>
      <c r="C12552" s="22" t="s">
        <v>13</v>
      </c>
      <c r="D12552" s="20">
        <v>2641.19</v>
      </c>
      <c r="E12552" s="20">
        <v>2687.18</v>
      </c>
      <c r="F12552" s="20">
        <v>2876.25</v>
      </c>
      <c r="G12552" s="20">
        <v>2817.6</v>
      </c>
      <c r="H12552" s="20">
        <v>2976.22</v>
      </c>
      <c r="I12552" s="20">
        <v>2917.23</v>
      </c>
      <c r="J12552" s="20">
        <v>2565.5</v>
      </c>
      <c r="K12552" s="20">
        <v>2811.09</v>
      </c>
      <c r="L12552" s="20">
        <f t="shared" si="199"/>
        <v>2976.22</v>
      </c>
    </row>
    <row r="12553" spans="1:12" ht="16.5">
      <c r="A12553" s="19">
        <v>1858000047</v>
      </c>
      <c r="B12553" s="15" t="s">
        <v>12454</v>
      </c>
      <c r="C12553" s="22" t="s">
        <v>13</v>
      </c>
      <c r="D12553" s="20">
        <v>958.98</v>
      </c>
      <c r="E12553" s="20">
        <v>958.98</v>
      </c>
      <c r="F12553" s="20">
        <v>959</v>
      </c>
      <c r="G12553" s="20">
        <v>959</v>
      </c>
      <c r="H12553" s="20">
        <v>959</v>
      </c>
      <c r="I12553" s="20">
        <v>959</v>
      </c>
      <c r="J12553" s="20">
        <v>959</v>
      </c>
      <c r="K12553" s="20">
        <v>959</v>
      </c>
      <c r="L12553" s="20">
        <f t="shared" si="199"/>
        <v>959</v>
      </c>
    </row>
    <row r="12554" spans="1:12" ht="24.75">
      <c r="A12554" s="19">
        <v>1858000052</v>
      </c>
      <c r="B12554" s="15" t="s">
        <v>12182</v>
      </c>
      <c r="C12554" s="22" t="s">
        <v>13</v>
      </c>
      <c r="D12554" s="20">
        <v>8602.2800000000007</v>
      </c>
      <c r="E12554" s="20">
        <v>8602.2800000000007</v>
      </c>
      <c r="F12554" s="20">
        <v>8602.5</v>
      </c>
      <c r="G12554" s="20">
        <v>8602.5</v>
      </c>
      <c r="H12554" s="20">
        <v>8602.5</v>
      </c>
      <c r="I12554" s="20">
        <v>8602.5</v>
      </c>
      <c r="J12554" s="20">
        <v>8602.5</v>
      </c>
      <c r="K12554" s="20">
        <v>8602.5</v>
      </c>
      <c r="L12554" s="20">
        <f t="shared" si="199"/>
        <v>8602.5</v>
      </c>
    </row>
    <row r="12555" spans="1:12" ht="33">
      <c r="A12555" s="19">
        <v>1860000001</v>
      </c>
      <c r="B12555" s="15" t="s">
        <v>12340</v>
      </c>
      <c r="C12555" s="22" t="s">
        <v>13</v>
      </c>
      <c r="D12555" s="20">
        <v>3898.42</v>
      </c>
      <c r="E12555" s="20">
        <v>3974.11</v>
      </c>
      <c r="F12555" s="20">
        <v>4349.58</v>
      </c>
      <c r="G12555" s="20">
        <v>4275.84</v>
      </c>
      <c r="H12555" s="20">
        <v>4460.42</v>
      </c>
      <c r="I12555" s="20">
        <v>4352.71</v>
      </c>
      <c r="J12555" s="20">
        <v>3754.01</v>
      </c>
      <c r="K12555" s="20">
        <v>4095.68</v>
      </c>
      <c r="L12555" s="20">
        <f t="shared" si="199"/>
        <v>4460.42</v>
      </c>
    </row>
    <row r="12556" spans="1:12" ht="16.5">
      <c r="A12556" s="19">
        <v>1860000002</v>
      </c>
      <c r="B12556" s="15" t="s">
        <v>12342</v>
      </c>
      <c r="C12556" s="22" t="s">
        <v>13</v>
      </c>
      <c r="D12556" s="20">
        <v>4501.32</v>
      </c>
      <c r="E12556" s="20">
        <v>4507.38</v>
      </c>
      <c r="F12556" s="20">
        <v>4528.2</v>
      </c>
      <c r="G12556" s="20">
        <v>4510.34</v>
      </c>
      <c r="H12556" s="20">
        <v>4546.2299999999996</v>
      </c>
      <c r="I12556" s="20">
        <v>4540.38</v>
      </c>
      <c r="J12556" s="20">
        <v>4498.01</v>
      </c>
      <c r="K12556" s="20">
        <v>4543.03</v>
      </c>
      <c r="L12556" s="20">
        <f t="shared" si="199"/>
        <v>4546.2299999999996</v>
      </c>
    </row>
    <row r="12557" spans="1:12" ht="57.75">
      <c r="A12557" s="19">
        <v>1860000003</v>
      </c>
      <c r="B12557" s="15" t="s">
        <v>12337</v>
      </c>
      <c r="C12557" s="22" t="s">
        <v>13</v>
      </c>
      <c r="D12557" s="20">
        <v>2597.8000000000002</v>
      </c>
      <c r="E12557" s="20">
        <v>2608.14</v>
      </c>
      <c r="F12557" s="20">
        <v>2649.88</v>
      </c>
      <c r="G12557" s="20">
        <v>2626.2</v>
      </c>
      <c r="H12557" s="20">
        <v>2684.38</v>
      </c>
      <c r="I12557" s="20">
        <v>2669.94</v>
      </c>
      <c r="J12557" s="20">
        <v>2559.21</v>
      </c>
      <c r="K12557" s="20">
        <v>2657.97</v>
      </c>
      <c r="L12557" s="20">
        <f t="shared" si="199"/>
        <v>2684.38</v>
      </c>
    </row>
    <row r="12558" spans="1:12" ht="16.5">
      <c r="A12558" s="19">
        <v>1860000004</v>
      </c>
      <c r="B12558" s="15" t="s">
        <v>12505</v>
      </c>
      <c r="C12558" s="22" t="s">
        <v>13</v>
      </c>
      <c r="D12558" s="20">
        <v>4252.8900000000003</v>
      </c>
      <c r="E12558" s="20">
        <v>4254.2700000000004</v>
      </c>
      <c r="F12558" s="20">
        <v>4258.87</v>
      </c>
      <c r="G12558" s="20">
        <v>4255.74</v>
      </c>
      <c r="H12558" s="20">
        <v>4262.97</v>
      </c>
      <c r="I12558" s="20">
        <v>4261.66</v>
      </c>
      <c r="J12558" s="20">
        <v>4252.24</v>
      </c>
      <c r="K12558" s="20">
        <v>4262.32</v>
      </c>
      <c r="L12558" s="20">
        <f t="shared" si="199"/>
        <v>4262.97</v>
      </c>
    </row>
    <row r="12559" spans="1:12" ht="16.5">
      <c r="A12559" s="19">
        <v>1860000004</v>
      </c>
      <c r="B12559" s="15" t="s">
        <v>12505</v>
      </c>
      <c r="C12559" s="22" t="s">
        <v>13</v>
      </c>
      <c r="D12559" s="20">
        <v>4252.8900000000003</v>
      </c>
      <c r="E12559" s="20">
        <v>4254.2700000000004</v>
      </c>
      <c r="F12559" s="20">
        <v>4258.87</v>
      </c>
      <c r="G12559" s="20">
        <v>4255.74</v>
      </c>
      <c r="H12559" s="20">
        <v>4262.97</v>
      </c>
      <c r="I12559" s="20">
        <v>4261.66</v>
      </c>
      <c r="J12559" s="20">
        <v>4252.24</v>
      </c>
      <c r="K12559" s="20">
        <v>4262.32</v>
      </c>
      <c r="L12559" s="20">
        <f t="shared" si="199"/>
        <v>4262.97</v>
      </c>
    </row>
    <row r="12560" spans="1:12" ht="24.75">
      <c r="A12560" s="19">
        <v>1860000007</v>
      </c>
      <c r="B12560" s="15" t="s">
        <v>12343</v>
      </c>
      <c r="C12560" s="22" t="s">
        <v>13</v>
      </c>
      <c r="D12560" s="20">
        <v>6499</v>
      </c>
      <c r="E12560" s="20">
        <v>6499</v>
      </c>
      <c r="F12560" s="20">
        <v>6499.17</v>
      </c>
      <c r="G12560" s="20">
        <v>6499.17</v>
      </c>
      <c r="H12560" s="20">
        <v>6499.17</v>
      </c>
      <c r="I12560" s="20">
        <v>6499.17</v>
      </c>
      <c r="J12560" s="20">
        <v>6499.17</v>
      </c>
      <c r="K12560" s="20">
        <v>6499.17</v>
      </c>
      <c r="L12560" s="20">
        <f t="shared" si="199"/>
        <v>6499.17</v>
      </c>
    </row>
    <row r="12561" spans="1:12" ht="24.75">
      <c r="A12561" s="19">
        <v>1860000008</v>
      </c>
      <c r="B12561" s="15" t="s">
        <v>12371</v>
      </c>
      <c r="C12561" s="22" t="s">
        <v>13</v>
      </c>
      <c r="D12561" s="20">
        <v>2167.71</v>
      </c>
      <c r="E12561" s="20">
        <v>2167.71</v>
      </c>
      <c r="F12561" s="20">
        <v>2167.7600000000002</v>
      </c>
      <c r="G12561" s="20">
        <v>2167.7600000000002</v>
      </c>
      <c r="H12561" s="20">
        <v>2167.7600000000002</v>
      </c>
      <c r="I12561" s="20">
        <v>2167.7600000000002</v>
      </c>
      <c r="J12561" s="20">
        <v>2167.7600000000002</v>
      </c>
      <c r="K12561" s="20">
        <v>2167.7600000000002</v>
      </c>
      <c r="L12561" s="20">
        <f t="shared" si="199"/>
        <v>2167.7600000000002</v>
      </c>
    </row>
    <row r="12562" spans="1:12" ht="24.75">
      <c r="A12562" s="19">
        <v>1860000009</v>
      </c>
      <c r="B12562" s="15" t="s">
        <v>12372</v>
      </c>
      <c r="C12562" s="22" t="s">
        <v>13</v>
      </c>
      <c r="D12562" s="20">
        <v>1506.9</v>
      </c>
      <c r="E12562" s="20">
        <v>1506.9</v>
      </c>
      <c r="F12562" s="20">
        <v>1506.94</v>
      </c>
      <c r="G12562" s="20">
        <v>1506.94</v>
      </c>
      <c r="H12562" s="20">
        <v>1506.94</v>
      </c>
      <c r="I12562" s="20">
        <v>1506.94</v>
      </c>
      <c r="J12562" s="20">
        <v>1506.94</v>
      </c>
      <c r="K12562" s="20">
        <v>1506.94</v>
      </c>
      <c r="L12562" s="20">
        <f t="shared" si="199"/>
        <v>1506.94</v>
      </c>
    </row>
    <row r="12563" spans="1:12" ht="33">
      <c r="A12563" s="19">
        <v>1860000010</v>
      </c>
      <c r="B12563" s="15" t="s">
        <v>12373</v>
      </c>
      <c r="C12563" s="22" t="s">
        <v>13</v>
      </c>
      <c r="D12563" s="20">
        <v>3745.78</v>
      </c>
      <c r="E12563" s="20">
        <v>3745.78</v>
      </c>
      <c r="F12563" s="20">
        <v>3745.87</v>
      </c>
      <c r="G12563" s="20">
        <v>3745.87</v>
      </c>
      <c r="H12563" s="20">
        <v>3745.87</v>
      </c>
      <c r="I12563" s="20">
        <v>3745.87</v>
      </c>
      <c r="J12563" s="20">
        <v>3745.87</v>
      </c>
      <c r="K12563" s="20">
        <v>3745.87</v>
      </c>
      <c r="L12563" s="20">
        <f t="shared" si="199"/>
        <v>3745.87</v>
      </c>
    </row>
    <row r="12564" spans="1:12" ht="24.75">
      <c r="A12564" s="19">
        <v>1860000011</v>
      </c>
      <c r="B12564" s="15" t="s">
        <v>12374</v>
      </c>
      <c r="C12564" s="22" t="s">
        <v>13</v>
      </c>
      <c r="D12564" s="20">
        <v>3869.76</v>
      </c>
      <c r="E12564" s="20">
        <v>3869.76</v>
      </c>
      <c r="F12564" s="20">
        <v>3869.85</v>
      </c>
      <c r="G12564" s="20">
        <v>3869.85</v>
      </c>
      <c r="H12564" s="20">
        <v>3869.85</v>
      </c>
      <c r="I12564" s="20">
        <v>3869.85</v>
      </c>
      <c r="J12564" s="20">
        <v>3869.85</v>
      </c>
      <c r="K12564" s="20">
        <v>3869.85</v>
      </c>
      <c r="L12564" s="20">
        <f t="shared" si="199"/>
        <v>3869.85</v>
      </c>
    </row>
    <row r="12565" spans="1:12" ht="16.5">
      <c r="A12565" s="19">
        <v>1860000012</v>
      </c>
      <c r="B12565" s="15" t="s">
        <v>12346</v>
      </c>
      <c r="C12565" s="22" t="s">
        <v>13</v>
      </c>
      <c r="D12565" s="20">
        <v>1895.17</v>
      </c>
      <c r="E12565" s="20">
        <v>1895.17</v>
      </c>
      <c r="F12565" s="20">
        <v>1895.22</v>
      </c>
      <c r="G12565" s="20">
        <v>1895.22</v>
      </c>
      <c r="H12565" s="20">
        <v>1895.22</v>
      </c>
      <c r="I12565" s="20">
        <v>1895.22</v>
      </c>
      <c r="J12565" s="20">
        <v>1895.22</v>
      </c>
      <c r="K12565" s="20">
        <v>1895.22</v>
      </c>
      <c r="L12565" s="20">
        <f t="shared" si="199"/>
        <v>1895.22</v>
      </c>
    </row>
    <row r="12566" spans="1:12" ht="16.5">
      <c r="A12566" s="19">
        <v>1860000013</v>
      </c>
      <c r="B12566" s="15" t="s">
        <v>12347</v>
      </c>
      <c r="C12566" s="22" t="s">
        <v>13</v>
      </c>
      <c r="D12566" s="20">
        <v>2949.74</v>
      </c>
      <c r="E12566" s="20">
        <v>2949.74</v>
      </c>
      <c r="F12566" s="20">
        <v>2949.82</v>
      </c>
      <c r="G12566" s="20">
        <v>2949.82</v>
      </c>
      <c r="H12566" s="20">
        <v>2949.82</v>
      </c>
      <c r="I12566" s="20">
        <v>2949.82</v>
      </c>
      <c r="J12566" s="20">
        <v>2949.82</v>
      </c>
      <c r="K12566" s="20">
        <v>2949.82</v>
      </c>
      <c r="L12566" s="20">
        <f t="shared" si="199"/>
        <v>2949.82</v>
      </c>
    </row>
    <row r="12567" spans="1:12" ht="16.5">
      <c r="A12567" s="19">
        <v>1860000014</v>
      </c>
      <c r="B12567" s="15" t="s">
        <v>12348</v>
      </c>
      <c r="C12567" s="22" t="s">
        <v>13</v>
      </c>
      <c r="D12567" s="20">
        <v>296.31</v>
      </c>
      <c r="E12567" s="20">
        <v>296.31</v>
      </c>
      <c r="F12567" s="20">
        <v>296.31</v>
      </c>
      <c r="G12567" s="20">
        <v>296.31</v>
      </c>
      <c r="H12567" s="20">
        <v>296.31</v>
      </c>
      <c r="I12567" s="20">
        <v>296.31</v>
      </c>
      <c r="J12567" s="20">
        <v>296.31</v>
      </c>
      <c r="K12567" s="20">
        <v>296.31</v>
      </c>
      <c r="L12567" s="20">
        <f t="shared" si="199"/>
        <v>296.31</v>
      </c>
    </row>
    <row r="12568" spans="1:12" ht="33">
      <c r="A12568" s="19">
        <v>1860000015</v>
      </c>
      <c r="B12568" s="15" t="s">
        <v>12375</v>
      </c>
      <c r="C12568" s="22" t="s">
        <v>26</v>
      </c>
      <c r="D12568" s="20">
        <v>109.26</v>
      </c>
      <c r="E12568" s="20">
        <v>110.06</v>
      </c>
      <c r="F12568" s="20">
        <v>113.12</v>
      </c>
      <c r="G12568" s="20">
        <v>111.16</v>
      </c>
      <c r="H12568" s="20">
        <v>115.49</v>
      </c>
      <c r="I12568" s="20">
        <v>115.89</v>
      </c>
      <c r="J12568" s="20">
        <v>108.85</v>
      </c>
      <c r="K12568" s="20">
        <v>115.08</v>
      </c>
      <c r="L12568" s="20">
        <f t="shared" si="199"/>
        <v>115.89</v>
      </c>
    </row>
    <row r="12569" spans="1:12" ht="24.75">
      <c r="A12569" s="19">
        <v>1860000016</v>
      </c>
      <c r="B12569" s="15" t="s">
        <v>12376</v>
      </c>
      <c r="C12569" s="22" t="s">
        <v>13</v>
      </c>
      <c r="D12569" s="20">
        <v>3322.88</v>
      </c>
      <c r="E12569" s="20">
        <v>3322.88</v>
      </c>
      <c r="F12569" s="20">
        <v>3322.97</v>
      </c>
      <c r="G12569" s="20">
        <v>3322.97</v>
      </c>
      <c r="H12569" s="20">
        <v>3322.97</v>
      </c>
      <c r="I12569" s="20">
        <v>3322.97</v>
      </c>
      <c r="J12569" s="20">
        <v>3322.97</v>
      </c>
      <c r="K12569" s="20">
        <v>3322.97</v>
      </c>
      <c r="L12569" s="20">
        <f t="shared" si="199"/>
        <v>3322.97</v>
      </c>
    </row>
    <row r="12570" spans="1:12" ht="33">
      <c r="A12570" s="19">
        <v>1860000017</v>
      </c>
      <c r="B12570" s="15" t="s">
        <v>12377</v>
      </c>
      <c r="C12570" s="22" t="s">
        <v>13</v>
      </c>
      <c r="D12570" s="20">
        <v>29560.31</v>
      </c>
      <c r="E12570" s="20">
        <v>29560.31</v>
      </c>
      <c r="F12570" s="20">
        <v>29561.05</v>
      </c>
      <c r="G12570" s="20">
        <v>29561.05</v>
      </c>
      <c r="H12570" s="20">
        <v>29561.05</v>
      </c>
      <c r="I12570" s="20">
        <v>29561.05</v>
      </c>
      <c r="J12570" s="20">
        <v>29561.05</v>
      </c>
      <c r="K12570" s="20">
        <v>29561.05</v>
      </c>
      <c r="L12570" s="20">
        <f t="shared" si="199"/>
        <v>29561.05</v>
      </c>
    </row>
    <row r="12571" spans="1:12" ht="24.75">
      <c r="A12571" s="19">
        <v>1860000019</v>
      </c>
      <c r="B12571" s="15" t="s">
        <v>12378</v>
      </c>
      <c r="C12571" s="22" t="s">
        <v>13</v>
      </c>
      <c r="D12571" s="20">
        <v>1639.44</v>
      </c>
      <c r="E12571" s="20">
        <v>1639.44</v>
      </c>
      <c r="F12571" s="20">
        <v>1639.48</v>
      </c>
      <c r="G12571" s="20">
        <v>1639.48</v>
      </c>
      <c r="H12571" s="20">
        <v>1639.48</v>
      </c>
      <c r="I12571" s="20">
        <v>1639.48</v>
      </c>
      <c r="J12571" s="20">
        <v>1639.48</v>
      </c>
      <c r="K12571" s="20">
        <v>1639.48</v>
      </c>
      <c r="L12571" s="20">
        <f t="shared" si="199"/>
        <v>1639.48</v>
      </c>
    </row>
    <row r="12572" spans="1:12" ht="33">
      <c r="A12572" s="19">
        <v>1860000020</v>
      </c>
      <c r="B12572" s="15" t="s">
        <v>12379</v>
      </c>
      <c r="C12572" s="22" t="s">
        <v>12380</v>
      </c>
      <c r="D12572" s="20">
        <v>1463.05</v>
      </c>
      <c r="E12572" s="20">
        <v>1463.05</v>
      </c>
      <c r="F12572" s="20">
        <v>1463.09</v>
      </c>
      <c r="G12572" s="20">
        <v>1463.09</v>
      </c>
      <c r="H12572" s="20">
        <v>1463.09</v>
      </c>
      <c r="I12572" s="20">
        <v>1463.09</v>
      </c>
      <c r="J12572" s="20">
        <v>1461.43</v>
      </c>
      <c r="K12572" s="20">
        <v>1463.12</v>
      </c>
      <c r="L12572" s="20">
        <f t="shared" si="199"/>
        <v>1463.12</v>
      </c>
    </row>
    <row r="12573" spans="1:12" ht="24.75">
      <c r="A12573" s="19">
        <v>1860000021</v>
      </c>
      <c r="B12573" s="15" t="s">
        <v>12381</v>
      </c>
      <c r="C12573" s="22" t="s">
        <v>13</v>
      </c>
      <c r="D12573" s="20">
        <v>471.31</v>
      </c>
      <c r="E12573" s="20">
        <v>471.31</v>
      </c>
      <c r="F12573" s="20">
        <v>471.32</v>
      </c>
      <c r="G12573" s="20">
        <v>471.32</v>
      </c>
      <c r="H12573" s="20">
        <v>471.32</v>
      </c>
      <c r="I12573" s="20">
        <v>471.32</v>
      </c>
      <c r="J12573" s="20">
        <v>471.32</v>
      </c>
      <c r="K12573" s="20">
        <v>471.32</v>
      </c>
      <c r="L12573" s="20">
        <f t="shared" si="199"/>
        <v>471.32</v>
      </c>
    </row>
    <row r="12574" spans="1:12" ht="24.75">
      <c r="A12574" s="19">
        <v>1860000022</v>
      </c>
      <c r="B12574" s="15" t="s">
        <v>12382</v>
      </c>
      <c r="C12574" s="22" t="s">
        <v>13</v>
      </c>
      <c r="D12574" s="20">
        <v>298.89</v>
      </c>
      <c r="E12574" s="20">
        <v>298.89</v>
      </c>
      <c r="F12574" s="20">
        <v>298.89999999999998</v>
      </c>
      <c r="G12574" s="20">
        <v>298.89999999999998</v>
      </c>
      <c r="H12574" s="20">
        <v>298.89999999999998</v>
      </c>
      <c r="I12574" s="20">
        <v>298.89999999999998</v>
      </c>
      <c r="J12574" s="20">
        <v>298.89999999999998</v>
      </c>
      <c r="K12574" s="20">
        <v>298.89999999999998</v>
      </c>
      <c r="L12574" s="20">
        <f t="shared" si="199"/>
        <v>298.89999999999998</v>
      </c>
    </row>
    <row r="12575" spans="1:12" ht="16.5">
      <c r="A12575" s="19">
        <v>1860000023</v>
      </c>
      <c r="B12575" s="15" t="s">
        <v>12383</v>
      </c>
      <c r="C12575" s="22" t="s">
        <v>13</v>
      </c>
      <c r="D12575" s="20">
        <v>335.65</v>
      </c>
      <c r="E12575" s="20">
        <v>335.65</v>
      </c>
      <c r="F12575" s="20">
        <v>335.66</v>
      </c>
      <c r="G12575" s="20">
        <v>335.66</v>
      </c>
      <c r="H12575" s="20">
        <v>335.66</v>
      </c>
      <c r="I12575" s="20">
        <v>335.66</v>
      </c>
      <c r="J12575" s="20">
        <v>335.66</v>
      </c>
      <c r="K12575" s="20">
        <v>335.66</v>
      </c>
      <c r="L12575" s="20">
        <f t="shared" si="199"/>
        <v>335.66</v>
      </c>
    </row>
    <row r="12576" spans="1:12" ht="33">
      <c r="A12576" s="19">
        <v>1860000024</v>
      </c>
      <c r="B12576" s="15" t="s">
        <v>12384</v>
      </c>
      <c r="C12576" s="22" t="s">
        <v>13</v>
      </c>
      <c r="D12576" s="20">
        <v>4912.1499999999996</v>
      </c>
      <c r="E12576" s="20">
        <v>4912.1499999999996</v>
      </c>
      <c r="F12576" s="20">
        <v>4912.2700000000004</v>
      </c>
      <c r="G12576" s="20">
        <v>4912.2700000000004</v>
      </c>
      <c r="H12576" s="20">
        <v>4912.2700000000004</v>
      </c>
      <c r="I12576" s="20">
        <v>4912.2700000000004</v>
      </c>
      <c r="J12576" s="20">
        <v>4912.2700000000004</v>
      </c>
      <c r="K12576" s="20">
        <v>4912.2700000000004</v>
      </c>
      <c r="L12576" s="20">
        <f t="shared" si="199"/>
        <v>4912.2700000000004</v>
      </c>
    </row>
    <row r="12577" spans="1:12" ht="49.5">
      <c r="A12577" s="19">
        <v>1860000025</v>
      </c>
      <c r="B12577" s="15" t="s">
        <v>12385</v>
      </c>
      <c r="C12577" s="22" t="s">
        <v>13</v>
      </c>
      <c r="D12577" s="20">
        <v>136059.29</v>
      </c>
      <c r="E12577" s="20">
        <v>136059.29</v>
      </c>
      <c r="F12577" s="20">
        <v>136062.69</v>
      </c>
      <c r="G12577" s="20">
        <v>136062.69</v>
      </c>
      <c r="H12577" s="20">
        <v>136062.69</v>
      </c>
      <c r="I12577" s="20">
        <v>136062.69</v>
      </c>
      <c r="J12577" s="20">
        <v>136062.69</v>
      </c>
      <c r="K12577" s="20">
        <v>136062.69</v>
      </c>
      <c r="L12577" s="20">
        <f t="shared" si="199"/>
        <v>136062.69</v>
      </c>
    </row>
    <row r="12578" spans="1:12" ht="24.75">
      <c r="A12578" s="19">
        <v>1860000030</v>
      </c>
      <c r="B12578" s="15" t="s">
        <v>12351</v>
      </c>
      <c r="C12578" s="22" t="s">
        <v>13</v>
      </c>
      <c r="D12578" s="20">
        <v>72.37</v>
      </c>
      <c r="E12578" s="20">
        <v>72.37</v>
      </c>
      <c r="F12578" s="20">
        <v>72.37</v>
      </c>
      <c r="G12578" s="20">
        <v>72.37</v>
      </c>
      <c r="H12578" s="20">
        <v>72.37</v>
      </c>
      <c r="I12578" s="20">
        <v>72.37</v>
      </c>
      <c r="J12578" s="20">
        <v>72.37</v>
      </c>
      <c r="K12578" s="20">
        <v>72.37</v>
      </c>
      <c r="L12578" s="20">
        <f t="shared" si="199"/>
        <v>72.37</v>
      </c>
    </row>
    <row r="12579" spans="1:12" ht="16.5">
      <c r="A12579" s="19">
        <v>1860000031</v>
      </c>
      <c r="B12579" s="15" t="s">
        <v>12357</v>
      </c>
      <c r="C12579" s="22" t="s">
        <v>13</v>
      </c>
      <c r="D12579" s="20">
        <v>40511.300000000003</v>
      </c>
      <c r="E12579" s="20">
        <v>40511.300000000003</v>
      </c>
      <c r="F12579" s="20">
        <v>40512.32</v>
      </c>
      <c r="G12579" s="20">
        <v>40512.32</v>
      </c>
      <c r="H12579" s="20">
        <v>40512.32</v>
      </c>
      <c r="I12579" s="20">
        <v>40512.32</v>
      </c>
      <c r="J12579" s="20">
        <v>40512.32</v>
      </c>
      <c r="K12579" s="20">
        <v>40512.32</v>
      </c>
      <c r="L12579" s="20">
        <f t="shared" si="199"/>
        <v>40512.32</v>
      </c>
    </row>
    <row r="12580" spans="1:12" ht="16.5">
      <c r="A12580" s="19">
        <v>1860000032</v>
      </c>
      <c r="B12580" s="15" t="s">
        <v>12356</v>
      </c>
      <c r="C12580" s="22" t="s">
        <v>13</v>
      </c>
      <c r="D12580" s="20">
        <v>49048.19</v>
      </c>
      <c r="E12580" s="20">
        <v>49048.19</v>
      </c>
      <c r="F12580" s="20">
        <v>49049.41</v>
      </c>
      <c r="G12580" s="20">
        <v>49049.41</v>
      </c>
      <c r="H12580" s="20">
        <v>49049.41</v>
      </c>
      <c r="I12580" s="20">
        <v>49049.41</v>
      </c>
      <c r="J12580" s="20">
        <v>49049.41</v>
      </c>
      <c r="K12580" s="20">
        <v>49049.41</v>
      </c>
      <c r="L12580" s="20">
        <f t="shared" si="199"/>
        <v>49049.41</v>
      </c>
    </row>
    <row r="12581" spans="1:12" ht="16.5">
      <c r="A12581" s="19">
        <v>1860000033</v>
      </c>
      <c r="B12581" s="15" t="s">
        <v>12361</v>
      </c>
      <c r="C12581" s="22" t="s">
        <v>13</v>
      </c>
      <c r="D12581" s="20">
        <v>30747.279999999999</v>
      </c>
      <c r="E12581" s="20">
        <v>30747.279999999999</v>
      </c>
      <c r="F12581" s="20">
        <v>30748.05</v>
      </c>
      <c r="G12581" s="20">
        <v>30748.05</v>
      </c>
      <c r="H12581" s="20">
        <v>30748.05</v>
      </c>
      <c r="I12581" s="20">
        <v>30748.05</v>
      </c>
      <c r="J12581" s="20">
        <v>30748.05</v>
      </c>
      <c r="K12581" s="20">
        <v>30748.05</v>
      </c>
      <c r="L12581" s="20">
        <f t="shared" si="199"/>
        <v>30748.05</v>
      </c>
    </row>
    <row r="12582" spans="1:12" ht="33">
      <c r="A12582" s="19">
        <v>1860000034</v>
      </c>
      <c r="B12582" s="15" t="s">
        <v>12360</v>
      </c>
      <c r="C12582" s="22" t="s">
        <v>13</v>
      </c>
      <c r="D12582" s="20">
        <v>2458.54</v>
      </c>
      <c r="E12582" s="20">
        <v>2461.0100000000002</v>
      </c>
      <c r="F12582" s="20">
        <v>2465.86</v>
      </c>
      <c r="G12582" s="20">
        <v>2462.3000000000002</v>
      </c>
      <c r="H12582" s="20">
        <v>2472.61</v>
      </c>
      <c r="I12582" s="20">
        <v>2469.69</v>
      </c>
      <c r="J12582" s="20">
        <v>2455.84</v>
      </c>
      <c r="K12582" s="20">
        <v>2467.59</v>
      </c>
      <c r="L12582" s="20">
        <f t="shared" si="199"/>
        <v>2472.61</v>
      </c>
    </row>
    <row r="12583" spans="1:12" ht="16.5">
      <c r="A12583" s="19">
        <v>1860000035</v>
      </c>
      <c r="B12583" s="15" t="s">
        <v>12407</v>
      </c>
      <c r="C12583" s="22" t="s">
        <v>13</v>
      </c>
      <c r="D12583" s="20">
        <v>688.87</v>
      </c>
      <c r="E12583" s="20">
        <v>688.87</v>
      </c>
      <c r="F12583" s="20">
        <v>688.89</v>
      </c>
      <c r="G12583" s="20">
        <v>688.89</v>
      </c>
      <c r="H12583" s="20">
        <v>688.89</v>
      </c>
      <c r="I12583" s="20">
        <v>688.89</v>
      </c>
      <c r="J12583" s="20">
        <v>688.89</v>
      </c>
      <c r="K12583" s="20">
        <v>688.89</v>
      </c>
      <c r="L12583" s="20">
        <f t="shared" si="199"/>
        <v>688.89</v>
      </c>
    </row>
    <row r="12584" spans="1:12" ht="24.75">
      <c r="A12584" s="19">
        <v>1860000036</v>
      </c>
      <c r="B12584" s="15" t="s">
        <v>12359</v>
      </c>
      <c r="C12584" s="22" t="s">
        <v>13</v>
      </c>
      <c r="D12584" s="20">
        <v>1632.64</v>
      </c>
      <c r="E12584" s="20">
        <v>1632.64</v>
      </c>
      <c r="F12584" s="20">
        <v>1632.68</v>
      </c>
      <c r="G12584" s="20">
        <v>1632.68</v>
      </c>
      <c r="H12584" s="20">
        <v>1632.68</v>
      </c>
      <c r="I12584" s="20">
        <v>1632.68</v>
      </c>
      <c r="J12584" s="20">
        <v>1632.68</v>
      </c>
      <c r="K12584" s="20">
        <v>1632.68</v>
      </c>
      <c r="L12584" s="20">
        <f t="shared" si="199"/>
        <v>1632.68</v>
      </c>
    </row>
    <row r="12585" spans="1:12" ht="16.5">
      <c r="A12585" s="19">
        <v>1860000037</v>
      </c>
      <c r="B12585" s="15" t="s">
        <v>12358</v>
      </c>
      <c r="C12585" s="22" t="s">
        <v>13</v>
      </c>
      <c r="D12585" s="20">
        <v>225.33</v>
      </c>
      <c r="E12585" s="20">
        <v>225.33</v>
      </c>
      <c r="F12585" s="20">
        <v>225.34</v>
      </c>
      <c r="G12585" s="20">
        <v>225.34</v>
      </c>
      <c r="H12585" s="20">
        <v>225.34</v>
      </c>
      <c r="I12585" s="20">
        <v>225.34</v>
      </c>
      <c r="J12585" s="20">
        <v>225.34</v>
      </c>
      <c r="K12585" s="20">
        <v>225.34</v>
      </c>
      <c r="L12585" s="20">
        <f t="shared" si="199"/>
        <v>225.34</v>
      </c>
    </row>
    <row r="12586" spans="1:12" ht="33">
      <c r="A12586" s="19">
        <v>1860000038</v>
      </c>
      <c r="B12586" s="15" t="s">
        <v>12362</v>
      </c>
      <c r="C12586" s="22" t="s">
        <v>15</v>
      </c>
      <c r="D12586" s="20">
        <v>1104.8800000000001</v>
      </c>
      <c r="E12586" s="20">
        <v>1104.8800000000001</v>
      </c>
      <c r="F12586" s="20">
        <v>1104.9100000000001</v>
      </c>
      <c r="G12586" s="20">
        <v>1104.9100000000001</v>
      </c>
      <c r="H12586" s="20">
        <v>1104.9100000000001</v>
      </c>
      <c r="I12586" s="20">
        <v>1104.9100000000001</v>
      </c>
      <c r="J12586" s="20">
        <v>1104.9100000000001</v>
      </c>
      <c r="K12586" s="20">
        <v>1104.9100000000001</v>
      </c>
      <c r="L12586" s="20">
        <f t="shared" si="199"/>
        <v>1104.9100000000001</v>
      </c>
    </row>
    <row r="12587" spans="1:12" ht="24.75">
      <c r="A12587" s="19">
        <v>1860000039</v>
      </c>
      <c r="B12587" s="15" t="s">
        <v>12363</v>
      </c>
      <c r="C12587" s="22" t="s">
        <v>13</v>
      </c>
      <c r="D12587" s="20">
        <v>3856.96</v>
      </c>
      <c r="E12587" s="20">
        <v>3921.16</v>
      </c>
      <c r="F12587" s="20">
        <v>4242.76</v>
      </c>
      <c r="G12587" s="20">
        <v>4198.63</v>
      </c>
      <c r="H12587" s="20">
        <v>4314.3599999999997</v>
      </c>
      <c r="I12587" s="20">
        <v>4226.5200000000004</v>
      </c>
      <c r="J12587" s="20">
        <v>3677.11</v>
      </c>
      <c r="K12587" s="20">
        <v>4004.7</v>
      </c>
      <c r="L12587" s="20">
        <f t="shared" si="199"/>
        <v>4314.3599999999997</v>
      </c>
    </row>
    <row r="12588" spans="1:12" ht="41.25">
      <c r="A12588" s="19">
        <v>1860000040</v>
      </c>
      <c r="B12588" s="15" t="s">
        <v>12392</v>
      </c>
      <c r="C12588" s="22" t="s">
        <v>13</v>
      </c>
      <c r="D12588" s="20">
        <v>975.49</v>
      </c>
      <c r="E12588" s="20">
        <v>975.49</v>
      </c>
      <c r="F12588" s="20">
        <v>975.51</v>
      </c>
      <c r="G12588" s="20">
        <v>975.51</v>
      </c>
      <c r="H12588" s="20">
        <v>975.51</v>
      </c>
      <c r="I12588" s="20">
        <v>975.51</v>
      </c>
      <c r="J12588" s="20">
        <v>975.51</v>
      </c>
      <c r="K12588" s="20">
        <v>975.51</v>
      </c>
      <c r="L12588" s="20">
        <f t="shared" si="199"/>
        <v>975.51</v>
      </c>
    </row>
    <row r="12589" spans="1:12" ht="41.25">
      <c r="A12589" s="19">
        <v>1860000040</v>
      </c>
      <c r="B12589" s="15" t="s">
        <v>12392</v>
      </c>
      <c r="C12589" s="22" t="s">
        <v>13</v>
      </c>
      <c r="D12589" s="20">
        <v>975.49</v>
      </c>
      <c r="E12589" s="20">
        <v>975.49</v>
      </c>
      <c r="F12589" s="20">
        <v>975.51</v>
      </c>
      <c r="G12589" s="20">
        <v>975.51</v>
      </c>
      <c r="H12589" s="20">
        <v>975.51</v>
      </c>
      <c r="I12589" s="20">
        <v>975.51</v>
      </c>
      <c r="J12589" s="20">
        <v>975.51</v>
      </c>
      <c r="K12589" s="20">
        <v>975.51</v>
      </c>
      <c r="L12589" s="20">
        <f t="shared" si="199"/>
        <v>975.51</v>
      </c>
    </row>
    <row r="12590" spans="1:12" ht="41.25">
      <c r="A12590" s="19">
        <v>1860000041</v>
      </c>
      <c r="B12590" s="15" t="s">
        <v>12393</v>
      </c>
      <c r="C12590" s="22" t="s">
        <v>26</v>
      </c>
      <c r="D12590" s="20">
        <v>86.25</v>
      </c>
      <c r="E12590" s="20">
        <v>86.25</v>
      </c>
      <c r="F12590" s="20">
        <v>86.25</v>
      </c>
      <c r="G12590" s="20">
        <v>86.25</v>
      </c>
      <c r="H12590" s="20">
        <v>86.25</v>
      </c>
      <c r="I12590" s="20">
        <v>86.25</v>
      </c>
      <c r="J12590" s="20">
        <v>86.25</v>
      </c>
      <c r="K12590" s="20">
        <v>86.25</v>
      </c>
      <c r="L12590" s="20">
        <f t="shared" si="199"/>
        <v>86.25</v>
      </c>
    </row>
    <row r="12591" spans="1:12" ht="41.25">
      <c r="A12591" s="19">
        <v>1860000041</v>
      </c>
      <c r="B12591" s="15" t="s">
        <v>12393</v>
      </c>
      <c r="C12591" s="22" t="s">
        <v>26</v>
      </c>
      <c r="D12591" s="20">
        <v>86.25</v>
      </c>
      <c r="E12591" s="20">
        <v>86.25</v>
      </c>
      <c r="F12591" s="20">
        <v>86.25</v>
      </c>
      <c r="G12591" s="20">
        <v>86.25</v>
      </c>
      <c r="H12591" s="20">
        <v>86.25</v>
      </c>
      <c r="I12591" s="20">
        <v>86.25</v>
      </c>
      <c r="J12591" s="20">
        <v>86.25</v>
      </c>
      <c r="K12591" s="20">
        <v>86.25</v>
      </c>
      <c r="L12591" s="20">
        <f t="shared" si="199"/>
        <v>86.25</v>
      </c>
    </row>
    <row r="12592" spans="1:12" ht="24.75">
      <c r="A12592" s="19">
        <v>1860000042</v>
      </c>
      <c r="B12592" s="15" t="s">
        <v>12364</v>
      </c>
      <c r="C12592" s="22" t="s">
        <v>13</v>
      </c>
      <c r="D12592" s="20">
        <v>34091.06</v>
      </c>
      <c r="E12592" s="20">
        <v>34091.06</v>
      </c>
      <c r="F12592" s="20">
        <v>34091.919999999998</v>
      </c>
      <c r="G12592" s="20">
        <v>34091.919999999998</v>
      </c>
      <c r="H12592" s="20">
        <v>34091.919999999998</v>
      </c>
      <c r="I12592" s="20">
        <v>34091.919999999998</v>
      </c>
      <c r="J12592" s="20">
        <v>34091.919999999998</v>
      </c>
      <c r="K12592" s="20">
        <v>34091.919999999998</v>
      </c>
      <c r="L12592" s="20">
        <f t="shared" si="199"/>
        <v>34091.919999999998</v>
      </c>
    </row>
    <row r="12593" spans="1:12" ht="33">
      <c r="A12593" s="19">
        <v>1860000043</v>
      </c>
      <c r="B12593" s="15" t="s">
        <v>12367</v>
      </c>
      <c r="C12593" s="22" t="s">
        <v>26</v>
      </c>
      <c r="D12593" s="20">
        <v>1090.6199999999999</v>
      </c>
      <c r="E12593" s="20">
        <v>1107.0999999999999</v>
      </c>
      <c r="F12593" s="20">
        <v>1168.25</v>
      </c>
      <c r="G12593" s="20">
        <v>1122.98</v>
      </c>
      <c r="H12593" s="20">
        <v>1219.25</v>
      </c>
      <c r="I12593" s="20">
        <v>1211.99</v>
      </c>
      <c r="J12593" s="20">
        <v>1058.6600000000001</v>
      </c>
      <c r="K12593" s="20">
        <v>1209.29</v>
      </c>
      <c r="L12593" s="20">
        <f t="shared" si="199"/>
        <v>1219.25</v>
      </c>
    </row>
    <row r="12594" spans="1:12" ht="16.5">
      <c r="A12594" s="19">
        <v>1860000046</v>
      </c>
      <c r="B12594" s="15" t="s">
        <v>12408</v>
      </c>
      <c r="C12594" s="22" t="s">
        <v>13</v>
      </c>
      <c r="D12594" s="20">
        <v>29617.33</v>
      </c>
      <c r="E12594" s="20">
        <v>29617.33</v>
      </c>
      <c r="F12594" s="20">
        <v>29618.07</v>
      </c>
      <c r="G12594" s="20">
        <v>29618.07</v>
      </c>
      <c r="H12594" s="20">
        <v>29618.07</v>
      </c>
      <c r="I12594" s="20">
        <v>29618.07</v>
      </c>
      <c r="J12594" s="20">
        <v>29618.07</v>
      </c>
      <c r="K12594" s="20">
        <v>29618.07</v>
      </c>
      <c r="L12594" s="20">
        <f t="shared" si="199"/>
        <v>29618.07</v>
      </c>
    </row>
    <row r="12595" spans="1:12" ht="16.5">
      <c r="A12595" s="19">
        <v>1860000047</v>
      </c>
      <c r="B12595" s="15" t="s">
        <v>12387</v>
      </c>
      <c r="C12595" s="22" t="s">
        <v>13</v>
      </c>
      <c r="D12595" s="20">
        <v>2305.48</v>
      </c>
      <c r="E12595" s="20">
        <v>2305.48</v>
      </c>
      <c r="F12595" s="20">
        <v>2305.5300000000002</v>
      </c>
      <c r="G12595" s="20">
        <v>2305.5300000000002</v>
      </c>
      <c r="H12595" s="20">
        <v>2305.5300000000002</v>
      </c>
      <c r="I12595" s="20">
        <v>2305.5300000000002</v>
      </c>
      <c r="J12595" s="20">
        <v>2305.5300000000002</v>
      </c>
      <c r="K12595" s="20">
        <v>2305.5300000000002</v>
      </c>
      <c r="L12595" s="20">
        <f t="shared" si="199"/>
        <v>2305.5300000000002</v>
      </c>
    </row>
    <row r="12596" spans="1:12" ht="16.5">
      <c r="A12596" s="19">
        <v>1860000049</v>
      </c>
      <c r="B12596" s="15" t="s">
        <v>12388</v>
      </c>
      <c r="C12596" s="22" t="s">
        <v>13</v>
      </c>
      <c r="D12596" s="20">
        <v>2269.92</v>
      </c>
      <c r="E12596" s="20">
        <v>2269.92</v>
      </c>
      <c r="F12596" s="20">
        <v>2269.9899999999998</v>
      </c>
      <c r="G12596" s="20">
        <v>2269.9899999999998</v>
      </c>
      <c r="H12596" s="20">
        <v>2269.9899999999998</v>
      </c>
      <c r="I12596" s="20">
        <v>2269.9899999999998</v>
      </c>
      <c r="J12596" s="20">
        <v>2269.9899999999998</v>
      </c>
      <c r="K12596" s="20">
        <v>2269.9899999999998</v>
      </c>
      <c r="L12596" s="20">
        <f t="shared" si="199"/>
        <v>2269.9899999999998</v>
      </c>
    </row>
    <row r="12597" spans="1:12" ht="16.5">
      <c r="A12597" s="19">
        <v>1860000050</v>
      </c>
      <c r="B12597" s="15" t="s">
        <v>12389</v>
      </c>
      <c r="C12597" s="22" t="s">
        <v>13</v>
      </c>
      <c r="D12597" s="20">
        <v>1128.4100000000001</v>
      </c>
      <c r="E12597" s="20">
        <v>1128.4100000000001</v>
      </c>
      <c r="F12597" s="20">
        <v>1128.44</v>
      </c>
      <c r="G12597" s="20">
        <v>1128.44</v>
      </c>
      <c r="H12597" s="20">
        <v>1128.44</v>
      </c>
      <c r="I12597" s="20">
        <v>1128.44</v>
      </c>
      <c r="J12597" s="20">
        <v>1128.44</v>
      </c>
      <c r="K12597" s="20">
        <v>1128.44</v>
      </c>
      <c r="L12597" s="20">
        <f t="shared" si="199"/>
        <v>1128.44</v>
      </c>
    </row>
    <row r="12598" spans="1:12" ht="66">
      <c r="A12598" s="19">
        <v>1860000051</v>
      </c>
      <c r="B12598" s="15" t="s">
        <v>12404</v>
      </c>
      <c r="C12598" s="22" t="s">
        <v>26</v>
      </c>
      <c r="D12598" s="20">
        <v>2232.7800000000002</v>
      </c>
      <c r="E12598" s="20">
        <v>2241.9299999999998</v>
      </c>
      <c r="F12598" s="20">
        <v>2277.38</v>
      </c>
      <c r="G12598" s="20">
        <v>2249.15</v>
      </c>
      <c r="H12598" s="20">
        <v>2306.7800000000002</v>
      </c>
      <c r="I12598" s="20">
        <v>2302.13</v>
      </c>
      <c r="J12598" s="20">
        <v>2217.3200000000002</v>
      </c>
      <c r="K12598" s="20">
        <v>2299.7399999999998</v>
      </c>
      <c r="L12598" s="20">
        <f t="shared" si="199"/>
        <v>2306.7800000000002</v>
      </c>
    </row>
    <row r="12599" spans="1:12" ht="33">
      <c r="A12599" s="19">
        <v>1860000052</v>
      </c>
      <c r="B12599" s="15" t="s">
        <v>12395</v>
      </c>
      <c r="C12599" s="22" t="s">
        <v>13</v>
      </c>
      <c r="D12599" s="20">
        <v>3318.94</v>
      </c>
      <c r="E12599" s="20">
        <v>3319.94</v>
      </c>
      <c r="F12599" s="20">
        <v>3321.91</v>
      </c>
      <c r="G12599" s="20">
        <v>3320.5</v>
      </c>
      <c r="H12599" s="20">
        <v>3324.61</v>
      </c>
      <c r="I12599" s="20">
        <v>3323.45</v>
      </c>
      <c r="J12599" s="20">
        <v>3317.91</v>
      </c>
      <c r="K12599" s="20">
        <v>3322.6</v>
      </c>
      <c r="L12599" s="20">
        <f t="shared" si="199"/>
        <v>3324.61</v>
      </c>
    </row>
    <row r="12600" spans="1:12" ht="16.5">
      <c r="A12600" s="19">
        <v>1860000053</v>
      </c>
      <c r="B12600" s="15" t="s">
        <v>12405</v>
      </c>
      <c r="C12600" s="22" t="s">
        <v>13</v>
      </c>
      <c r="D12600" s="20">
        <v>8656.7199999999993</v>
      </c>
      <c r="E12600" s="20">
        <v>8656.7199999999993</v>
      </c>
      <c r="F12600" s="20">
        <v>8656.93</v>
      </c>
      <c r="G12600" s="20">
        <v>8656.93</v>
      </c>
      <c r="H12600" s="20">
        <v>8656.93</v>
      </c>
      <c r="I12600" s="20">
        <v>8656.93</v>
      </c>
      <c r="J12600" s="20">
        <v>8656.93</v>
      </c>
      <c r="K12600" s="20">
        <v>8656.93</v>
      </c>
      <c r="L12600" s="20">
        <f t="shared" si="199"/>
        <v>8656.93</v>
      </c>
    </row>
    <row r="12601" spans="1:12" ht="41.25">
      <c r="A12601" s="19">
        <v>1860000054</v>
      </c>
      <c r="B12601" s="15" t="s">
        <v>12394</v>
      </c>
      <c r="C12601" s="22" t="s">
        <v>13</v>
      </c>
      <c r="D12601" s="20">
        <v>90.76</v>
      </c>
      <c r="E12601" s="20">
        <v>90.76</v>
      </c>
      <c r="F12601" s="20">
        <v>90.76</v>
      </c>
      <c r="G12601" s="20">
        <v>90.76</v>
      </c>
      <c r="H12601" s="20">
        <v>90.76</v>
      </c>
      <c r="I12601" s="20">
        <v>90.76</v>
      </c>
      <c r="J12601" s="20">
        <v>90.76</v>
      </c>
      <c r="K12601" s="20">
        <v>90.76</v>
      </c>
      <c r="L12601" s="20">
        <f t="shared" si="199"/>
        <v>90.76</v>
      </c>
    </row>
    <row r="12602" spans="1:12" ht="41.25">
      <c r="A12602" s="19">
        <v>1860000054</v>
      </c>
      <c r="B12602" s="15" t="s">
        <v>12394</v>
      </c>
      <c r="C12602" s="22" t="s">
        <v>13</v>
      </c>
      <c r="D12602" s="20">
        <v>90.76</v>
      </c>
      <c r="E12602" s="20">
        <v>90.76</v>
      </c>
      <c r="F12602" s="20">
        <v>90.76</v>
      </c>
      <c r="G12602" s="20">
        <v>90.76</v>
      </c>
      <c r="H12602" s="20">
        <v>90.76</v>
      </c>
      <c r="I12602" s="20">
        <v>90.76</v>
      </c>
      <c r="J12602" s="20">
        <v>90.76</v>
      </c>
      <c r="K12602" s="20">
        <v>90.76</v>
      </c>
      <c r="L12602" s="20">
        <f t="shared" si="199"/>
        <v>90.76</v>
      </c>
    </row>
    <row r="12603" spans="1:12" ht="33">
      <c r="A12603" s="19">
        <v>1860000056</v>
      </c>
      <c r="B12603" s="15" t="s">
        <v>12397</v>
      </c>
      <c r="C12603" s="22" t="s">
        <v>13</v>
      </c>
      <c r="D12603" s="20">
        <v>3885.84</v>
      </c>
      <c r="E12603" s="20">
        <v>3885.84</v>
      </c>
      <c r="F12603" s="20">
        <v>3885.93</v>
      </c>
      <c r="G12603" s="20">
        <v>3885.93</v>
      </c>
      <c r="H12603" s="20">
        <v>3885.93</v>
      </c>
      <c r="I12603" s="20">
        <v>3885.93</v>
      </c>
      <c r="J12603" s="20">
        <v>3885.93</v>
      </c>
      <c r="K12603" s="20">
        <v>3885.93</v>
      </c>
      <c r="L12603" s="20">
        <f t="shared" ref="L12603:L12666" si="200">MAX(D12603:K12603)</f>
        <v>3885.93</v>
      </c>
    </row>
    <row r="12604" spans="1:12" ht="33">
      <c r="A12604" s="19">
        <v>1860000059</v>
      </c>
      <c r="B12604" s="15" t="s">
        <v>12398</v>
      </c>
      <c r="C12604" s="22" t="s">
        <v>956</v>
      </c>
      <c r="D12604" s="20">
        <v>7901.47</v>
      </c>
      <c r="E12604" s="20">
        <v>7901.47</v>
      </c>
      <c r="F12604" s="20">
        <v>7901.67</v>
      </c>
      <c r="G12604" s="20">
        <v>7901.67</v>
      </c>
      <c r="H12604" s="20">
        <v>7901.67</v>
      </c>
      <c r="I12604" s="20">
        <v>7901.67</v>
      </c>
      <c r="J12604" s="20">
        <v>7901.67</v>
      </c>
      <c r="K12604" s="20">
        <v>7901.67</v>
      </c>
      <c r="L12604" s="20">
        <f t="shared" si="200"/>
        <v>7901.67</v>
      </c>
    </row>
    <row r="12605" spans="1:12" ht="33">
      <c r="A12605" s="19">
        <v>1860000060</v>
      </c>
      <c r="B12605" s="15" t="s">
        <v>12399</v>
      </c>
      <c r="C12605" s="22" t="s">
        <v>13</v>
      </c>
      <c r="D12605" s="20">
        <v>1969.33</v>
      </c>
      <c r="E12605" s="20">
        <v>1969.33</v>
      </c>
      <c r="F12605" s="20">
        <v>1969.38</v>
      </c>
      <c r="G12605" s="20">
        <v>1969.38</v>
      </c>
      <c r="H12605" s="20">
        <v>1969.38</v>
      </c>
      <c r="I12605" s="20">
        <v>1969.38</v>
      </c>
      <c r="J12605" s="20">
        <v>1969.38</v>
      </c>
      <c r="K12605" s="20">
        <v>1969.38</v>
      </c>
      <c r="L12605" s="20">
        <f t="shared" si="200"/>
        <v>1969.38</v>
      </c>
    </row>
    <row r="12606" spans="1:12" ht="24.75">
      <c r="A12606" s="19">
        <v>1860000061</v>
      </c>
      <c r="B12606" s="15" t="s">
        <v>12400</v>
      </c>
      <c r="C12606" s="22" t="s">
        <v>13</v>
      </c>
      <c r="D12606" s="20">
        <v>2334.29</v>
      </c>
      <c r="E12606" s="20">
        <v>2350.71</v>
      </c>
      <c r="F12606" s="20">
        <v>2424.0500000000002</v>
      </c>
      <c r="G12606" s="20">
        <v>2385.6999999999998</v>
      </c>
      <c r="H12606" s="20">
        <v>2482.4499999999998</v>
      </c>
      <c r="I12606" s="20">
        <v>2458.0100000000002</v>
      </c>
      <c r="J12606" s="20">
        <v>2319.08</v>
      </c>
      <c r="K12606" s="20">
        <v>2439.6</v>
      </c>
      <c r="L12606" s="20">
        <f t="shared" si="200"/>
        <v>2482.4499999999998</v>
      </c>
    </row>
    <row r="12607" spans="1:12" ht="49.5">
      <c r="A12607" s="19">
        <v>1860000063</v>
      </c>
      <c r="B12607" s="15" t="s">
        <v>12401</v>
      </c>
      <c r="C12607" s="22" t="s">
        <v>13</v>
      </c>
      <c r="D12607" s="20">
        <v>30697.98</v>
      </c>
      <c r="E12607" s="20">
        <v>30697.98</v>
      </c>
      <c r="F12607" s="20">
        <v>30698.74</v>
      </c>
      <c r="G12607" s="20">
        <v>30698.74</v>
      </c>
      <c r="H12607" s="20">
        <v>30698.74</v>
      </c>
      <c r="I12607" s="20">
        <v>30698.74</v>
      </c>
      <c r="J12607" s="20">
        <v>30698.74</v>
      </c>
      <c r="K12607" s="20">
        <v>30698.74</v>
      </c>
      <c r="L12607" s="20">
        <f t="shared" si="200"/>
        <v>30698.74</v>
      </c>
    </row>
    <row r="12608" spans="1:12" ht="24.75">
      <c r="A12608" s="19">
        <v>1860000064</v>
      </c>
      <c r="B12608" s="15" t="s">
        <v>12403</v>
      </c>
      <c r="C12608" s="22" t="s">
        <v>26</v>
      </c>
      <c r="D12608" s="20">
        <v>564.29</v>
      </c>
      <c r="E12608" s="20">
        <v>574.16</v>
      </c>
      <c r="F12608" s="20">
        <v>611.57000000000005</v>
      </c>
      <c r="G12608" s="20">
        <v>587.16</v>
      </c>
      <c r="H12608" s="20">
        <v>643.80999999999995</v>
      </c>
      <c r="I12608" s="20">
        <v>638.4</v>
      </c>
      <c r="J12608" s="20">
        <v>554.88</v>
      </c>
      <c r="K12608" s="20">
        <v>636.65</v>
      </c>
      <c r="L12608" s="20">
        <f t="shared" si="200"/>
        <v>643.80999999999995</v>
      </c>
    </row>
    <row r="12609" spans="1:12" ht="24.75">
      <c r="A12609" s="19">
        <v>1860000065</v>
      </c>
      <c r="B12609" s="15" t="s">
        <v>10508</v>
      </c>
      <c r="C12609" s="22" t="s">
        <v>13</v>
      </c>
      <c r="D12609" s="20">
        <v>94244.91</v>
      </c>
      <c r="E12609" s="20">
        <v>94244.91</v>
      </c>
      <c r="F12609" s="20">
        <v>94247.27</v>
      </c>
      <c r="G12609" s="20">
        <v>94247.27</v>
      </c>
      <c r="H12609" s="20">
        <v>94247.27</v>
      </c>
      <c r="I12609" s="20">
        <v>94247.27</v>
      </c>
      <c r="J12609" s="20">
        <v>94247.27</v>
      </c>
      <c r="K12609" s="20">
        <v>94247.27</v>
      </c>
      <c r="L12609" s="20">
        <f t="shared" si="200"/>
        <v>94247.27</v>
      </c>
    </row>
    <row r="12610" spans="1:12" ht="24.75">
      <c r="A12610" s="19">
        <v>1860000065</v>
      </c>
      <c r="B12610" s="15" t="s">
        <v>10508</v>
      </c>
      <c r="C12610" s="22" t="s">
        <v>13</v>
      </c>
      <c r="D12610" s="20">
        <v>94244.91</v>
      </c>
      <c r="E12610" s="20">
        <v>94244.91</v>
      </c>
      <c r="F12610" s="20">
        <v>94247.27</v>
      </c>
      <c r="G12610" s="20">
        <v>94247.27</v>
      </c>
      <c r="H12610" s="20">
        <v>94247.27</v>
      </c>
      <c r="I12610" s="20">
        <v>94247.27</v>
      </c>
      <c r="J12610" s="20">
        <v>94247.27</v>
      </c>
      <c r="K12610" s="20">
        <v>94247.27</v>
      </c>
      <c r="L12610" s="20">
        <f t="shared" si="200"/>
        <v>94247.27</v>
      </c>
    </row>
    <row r="12611" spans="1:12" ht="24.75">
      <c r="A12611" s="19">
        <v>1860000065</v>
      </c>
      <c r="B12611" s="15" t="s">
        <v>10508</v>
      </c>
      <c r="C12611" s="22" t="s">
        <v>13</v>
      </c>
      <c r="D12611" s="20">
        <v>94244.91</v>
      </c>
      <c r="E12611" s="20">
        <v>94244.91</v>
      </c>
      <c r="F12611" s="20">
        <v>94247.27</v>
      </c>
      <c r="G12611" s="20">
        <v>94247.27</v>
      </c>
      <c r="H12611" s="20">
        <v>94247.27</v>
      </c>
      <c r="I12611" s="20">
        <v>94247.27</v>
      </c>
      <c r="J12611" s="20">
        <v>94247.27</v>
      </c>
      <c r="K12611" s="20">
        <v>94247.27</v>
      </c>
      <c r="L12611" s="20">
        <f t="shared" si="200"/>
        <v>94247.27</v>
      </c>
    </row>
    <row r="12612" spans="1:12" ht="24.75">
      <c r="A12612" s="19">
        <v>1860000067</v>
      </c>
      <c r="B12612" s="15" t="s">
        <v>12410</v>
      </c>
      <c r="C12612" s="22" t="s">
        <v>13</v>
      </c>
      <c r="D12612" s="20">
        <v>7125.17</v>
      </c>
      <c r="E12612" s="20">
        <v>7125.17</v>
      </c>
      <c r="F12612" s="20">
        <v>7125.34</v>
      </c>
      <c r="G12612" s="20">
        <v>7125.34</v>
      </c>
      <c r="H12612" s="20">
        <v>7125.34</v>
      </c>
      <c r="I12612" s="20">
        <v>7125.34</v>
      </c>
      <c r="J12612" s="20">
        <v>7125.34</v>
      </c>
      <c r="K12612" s="20">
        <v>7125.34</v>
      </c>
      <c r="L12612" s="20">
        <f t="shared" si="200"/>
        <v>7125.34</v>
      </c>
    </row>
    <row r="12613" spans="1:12" ht="49.5">
      <c r="A12613" s="19">
        <v>1860000068</v>
      </c>
      <c r="B12613" s="15" t="s">
        <v>12411</v>
      </c>
      <c r="C12613" s="22" t="s">
        <v>13</v>
      </c>
      <c r="D12613" s="20">
        <v>306567.28000000003</v>
      </c>
      <c r="E12613" s="20">
        <v>308674.84999999998</v>
      </c>
      <c r="F12613" s="20">
        <v>325663.59999999998</v>
      </c>
      <c r="G12613" s="20">
        <v>320457.73</v>
      </c>
      <c r="H12613" s="20">
        <v>332089.52</v>
      </c>
      <c r="I12613" s="20">
        <v>329220.24</v>
      </c>
      <c r="J12613" s="20">
        <v>303649.5</v>
      </c>
      <c r="K12613" s="20">
        <v>330400.92</v>
      </c>
      <c r="L12613" s="20">
        <f t="shared" si="200"/>
        <v>332089.52</v>
      </c>
    </row>
    <row r="12614" spans="1:12" ht="24.75">
      <c r="A12614" s="19">
        <v>1860000069</v>
      </c>
      <c r="B12614" s="15" t="s">
        <v>12412</v>
      </c>
      <c r="C12614" s="22" t="s">
        <v>13</v>
      </c>
      <c r="D12614" s="20">
        <v>12688.71</v>
      </c>
      <c r="E12614" s="20">
        <v>12688.71</v>
      </c>
      <c r="F12614" s="20">
        <v>12689.02</v>
      </c>
      <c r="G12614" s="20">
        <v>12689.02</v>
      </c>
      <c r="H12614" s="20">
        <v>12689.02</v>
      </c>
      <c r="I12614" s="20">
        <v>12689.02</v>
      </c>
      <c r="J12614" s="20">
        <v>12689.02</v>
      </c>
      <c r="K12614" s="20">
        <v>12689.02</v>
      </c>
      <c r="L12614" s="20">
        <f t="shared" si="200"/>
        <v>12689.02</v>
      </c>
    </row>
    <row r="12615" spans="1:12" ht="24.75">
      <c r="A12615" s="19">
        <v>1860000070</v>
      </c>
      <c r="B12615" s="15" t="s">
        <v>12413</v>
      </c>
      <c r="C12615" s="22" t="s">
        <v>13</v>
      </c>
      <c r="D12615" s="20">
        <v>7125.17</v>
      </c>
      <c r="E12615" s="20">
        <v>7125.17</v>
      </c>
      <c r="F12615" s="20">
        <v>7125.34</v>
      </c>
      <c r="G12615" s="20">
        <v>7125.34</v>
      </c>
      <c r="H12615" s="20">
        <v>7125.34</v>
      </c>
      <c r="I12615" s="20">
        <v>7125.34</v>
      </c>
      <c r="J12615" s="20">
        <v>7125.34</v>
      </c>
      <c r="K12615" s="20">
        <v>7125.34</v>
      </c>
      <c r="L12615" s="20">
        <f t="shared" si="200"/>
        <v>7125.34</v>
      </c>
    </row>
    <row r="12616" spans="1:12" ht="57.75">
      <c r="A12616" s="19">
        <v>1860000071</v>
      </c>
      <c r="B12616" s="15" t="s">
        <v>12415</v>
      </c>
      <c r="C12616" s="22" t="s">
        <v>2266</v>
      </c>
      <c r="D12616" s="20">
        <v>551736.5</v>
      </c>
      <c r="E12616" s="20">
        <v>551736.5</v>
      </c>
      <c r="F12616" s="20">
        <v>551750.27</v>
      </c>
      <c r="G12616" s="20">
        <v>551750.27</v>
      </c>
      <c r="H12616" s="20">
        <v>551750.27</v>
      </c>
      <c r="I12616" s="20">
        <v>551750.27</v>
      </c>
      <c r="J12616" s="20">
        <v>551750.27</v>
      </c>
      <c r="K12616" s="20">
        <v>551750.27</v>
      </c>
      <c r="L12616" s="20">
        <f t="shared" si="200"/>
        <v>551750.27</v>
      </c>
    </row>
    <row r="12617" spans="1:12" ht="24.75">
      <c r="A12617" s="19">
        <v>1860000072</v>
      </c>
      <c r="B12617" s="15" t="s">
        <v>12416</v>
      </c>
      <c r="C12617" s="22" t="s">
        <v>10</v>
      </c>
      <c r="D12617" s="20">
        <v>41.74</v>
      </c>
      <c r="E12617" s="20">
        <v>41.74</v>
      </c>
      <c r="F12617" s="20">
        <v>41.74</v>
      </c>
      <c r="G12617" s="20">
        <v>41.74</v>
      </c>
      <c r="H12617" s="20">
        <v>41.74</v>
      </c>
      <c r="I12617" s="20">
        <v>41.74</v>
      </c>
      <c r="J12617" s="20">
        <v>41.74</v>
      </c>
      <c r="K12617" s="20">
        <v>41.74</v>
      </c>
      <c r="L12617" s="20">
        <f t="shared" si="200"/>
        <v>41.74</v>
      </c>
    </row>
    <row r="12618" spans="1:12" ht="24.75">
      <c r="A12618" s="19">
        <v>1860000073</v>
      </c>
      <c r="B12618" s="15" t="s">
        <v>12417</v>
      </c>
      <c r="C12618" s="22" t="s">
        <v>10</v>
      </c>
      <c r="D12618" s="20">
        <v>128.84</v>
      </c>
      <c r="E12618" s="20">
        <v>128.84</v>
      </c>
      <c r="F12618" s="20">
        <v>128.84</v>
      </c>
      <c r="G12618" s="20">
        <v>128.84</v>
      </c>
      <c r="H12618" s="20">
        <v>128.84</v>
      </c>
      <c r="I12618" s="20">
        <v>128.84</v>
      </c>
      <c r="J12618" s="20">
        <v>128.84</v>
      </c>
      <c r="K12618" s="20">
        <v>128.84</v>
      </c>
      <c r="L12618" s="21">
        <f t="shared" si="200"/>
        <v>128.84</v>
      </c>
    </row>
    <row r="12619" spans="1:12" ht="33">
      <c r="A12619" s="19">
        <v>1860000074</v>
      </c>
      <c r="B12619" s="15" t="s">
        <v>12504</v>
      </c>
      <c r="C12619" s="22" t="s">
        <v>13</v>
      </c>
      <c r="D12619" s="20">
        <v>847.94</v>
      </c>
      <c r="E12619" s="20">
        <v>847.94</v>
      </c>
      <c r="F12619" s="20">
        <v>847.96</v>
      </c>
      <c r="G12619" s="20">
        <v>847.96</v>
      </c>
      <c r="H12619" s="20">
        <v>847.96</v>
      </c>
      <c r="I12619" s="20">
        <v>847.96</v>
      </c>
      <c r="J12619" s="20">
        <v>847.96</v>
      </c>
      <c r="K12619" s="20">
        <v>847.96</v>
      </c>
      <c r="L12619" s="20">
        <f t="shared" si="200"/>
        <v>847.96</v>
      </c>
    </row>
    <row r="12620" spans="1:12" ht="16.5">
      <c r="A12620" s="19">
        <v>1860000075</v>
      </c>
      <c r="B12620" s="15" t="s">
        <v>12418</v>
      </c>
      <c r="C12620" s="22" t="s">
        <v>13</v>
      </c>
      <c r="D12620" s="20">
        <v>2844.26</v>
      </c>
      <c r="E12620" s="20">
        <v>2844.26</v>
      </c>
      <c r="F12620" s="20">
        <v>2844.33</v>
      </c>
      <c r="G12620" s="20">
        <v>2844.33</v>
      </c>
      <c r="H12620" s="20">
        <v>2844.33</v>
      </c>
      <c r="I12620" s="20">
        <v>2844.33</v>
      </c>
      <c r="J12620" s="20">
        <v>2844.33</v>
      </c>
      <c r="K12620" s="20">
        <v>2844.33</v>
      </c>
      <c r="L12620" s="20">
        <f t="shared" si="200"/>
        <v>2844.33</v>
      </c>
    </row>
    <row r="12621" spans="1:12" ht="49.5">
      <c r="A12621" s="19">
        <v>1860000076</v>
      </c>
      <c r="B12621" s="15" t="s">
        <v>12419</v>
      </c>
      <c r="C12621" s="22" t="s">
        <v>15</v>
      </c>
      <c r="D12621" s="20">
        <v>1112.2</v>
      </c>
      <c r="E12621" s="20">
        <v>1112.2</v>
      </c>
      <c r="F12621" s="20">
        <v>1112.24</v>
      </c>
      <c r="G12621" s="20">
        <v>1112.24</v>
      </c>
      <c r="H12621" s="20">
        <v>1112.24</v>
      </c>
      <c r="I12621" s="20">
        <v>1112.24</v>
      </c>
      <c r="J12621" s="20">
        <v>1112.24</v>
      </c>
      <c r="K12621" s="20">
        <v>1112.24</v>
      </c>
      <c r="L12621" s="21">
        <f t="shared" si="200"/>
        <v>1112.24</v>
      </c>
    </row>
    <row r="12622" spans="1:12" ht="24.75">
      <c r="A12622" s="19">
        <v>1860000077</v>
      </c>
      <c r="B12622" s="15" t="s">
        <v>12428</v>
      </c>
      <c r="C12622" s="22" t="s">
        <v>10</v>
      </c>
      <c r="D12622" s="20">
        <v>259.97000000000003</v>
      </c>
      <c r="E12622" s="20">
        <v>259.97000000000003</v>
      </c>
      <c r="F12622" s="20">
        <v>259.97000000000003</v>
      </c>
      <c r="G12622" s="20">
        <v>259.97000000000003</v>
      </c>
      <c r="H12622" s="20">
        <v>259.97000000000003</v>
      </c>
      <c r="I12622" s="20">
        <v>259.97000000000003</v>
      </c>
      <c r="J12622" s="20">
        <v>259.97000000000003</v>
      </c>
      <c r="K12622" s="20">
        <v>259.97000000000003</v>
      </c>
      <c r="L12622" s="20">
        <f t="shared" si="200"/>
        <v>259.97000000000003</v>
      </c>
    </row>
    <row r="12623" spans="1:12" ht="24.75">
      <c r="A12623" s="19">
        <v>1860000078</v>
      </c>
      <c r="B12623" s="15" t="s">
        <v>12484</v>
      </c>
      <c r="C12623" s="22" t="s">
        <v>10</v>
      </c>
      <c r="D12623" s="20">
        <v>66.010000000000005</v>
      </c>
      <c r="E12623" s="20">
        <v>66.010000000000005</v>
      </c>
      <c r="F12623" s="20">
        <v>66.010000000000005</v>
      </c>
      <c r="G12623" s="20">
        <v>66.010000000000005</v>
      </c>
      <c r="H12623" s="20">
        <v>66.010000000000005</v>
      </c>
      <c r="I12623" s="20">
        <v>66.010000000000005</v>
      </c>
      <c r="J12623" s="20">
        <v>66.010000000000005</v>
      </c>
      <c r="K12623" s="20">
        <v>66.010000000000005</v>
      </c>
      <c r="L12623" s="20">
        <f t="shared" si="200"/>
        <v>66.010000000000005</v>
      </c>
    </row>
    <row r="12624" spans="1:12" ht="33">
      <c r="A12624" s="19">
        <v>1860000079</v>
      </c>
      <c r="B12624" s="15" t="s">
        <v>12427</v>
      </c>
      <c r="C12624" s="22" t="s">
        <v>13</v>
      </c>
      <c r="D12624" s="20">
        <v>20768.14</v>
      </c>
      <c r="E12624" s="20">
        <v>20768.14</v>
      </c>
      <c r="F12624" s="20">
        <v>20768.650000000001</v>
      </c>
      <c r="G12624" s="20">
        <v>20768.650000000001</v>
      </c>
      <c r="H12624" s="20">
        <v>20768.650000000001</v>
      </c>
      <c r="I12624" s="20">
        <v>20768.650000000001</v>
      </c>
      <c r="J12624" s="20">
        <v>20755.09</v>
      </c>
      <c r="K12624" s="20">
        <v>20768.759999999998</v>
      </c>
      <c r="L12624" s="20">
        <f t="shared" si="200"/>
        <v>20768.759999999998</v>
      </c>
    </row>
    <row r="12625" spans="1:12" ht="24.75">
      <c r="A12625" s="19">
        <v>1860000080</v>
      </c>
      <c r="B12625" s="15" t="s">
        <v>12420</v>
      </c>
      <c r="C12625" s="22" t="s">
        <v>10</v>
      </c>
      <c r="D12625" s="20">
        <v>188.98</v>
      </c>
      <c r="E12625" s="20">
        <v>188.98</v>
      </c>
      <c r="F12625" s="20">
        <v>188.99</v>
      </c>
      <c r="G12625" s="20">
        <v>188.99</v>
      </c>
      <c r="H12625" s="20">
        <v>188.99</v>
      </c>
      <c r="I12625" s="20">
        <v>188.99</v>
      </c>
      <c r="J12625" s="20">
        <v>188.99</v>
      </c>
      <c r="K12625" s="20">
        <v>188.99</v>
      </c>
      <c r="L12625" s="20">
        <f t="shared" si="200"/>
        <v>188.99</v>
      </c>
    </row>
    <row r="12626" spans="1:12" ht="41.25">
      <c r="A12626" s="19">
        <v>1860000081</v>
      </c>
      <c r="B12626" s="15" t="s">
        <v>12421</v>
      </c>
      <c r="C12626" s="22" t="s">
        <v>15</v>
      </c>
      <c r="D12626" s="20">
        <v>1554.84</v>
      </c>
      <c r="E12626" s="20">
        <v>1554.84</v>
      </c>
      <c r="F12626" s="20">
        <v>1554.88</v>
      </c>
      <c r="G12626" s="20">
        <v>1554.88</v>
      </c>
      <c r="H12626" s="20">
        <v>1554.88</v>
      </c>
      <c r="I12626" s="20">
        <v>1554.88</v>
      </c>
      <c r="J12626" s="20">
        <v>1554.88</v>
      </c>
      <c r="K12626" s="20">
        <v>1554.88</v>
      </c>
      <c r="L12626" s="20">
        <f t="shared" si="200"/>
        <v>1554.88</v>
      </c>
    </row>
    <row r="12627" spans="1:12" ht="16.5">
      <c r="A12627" s="19">
        <v>1860000082</v>
      </c>
      <c r="B12627" s="15" t="s">
        <v>12422</v>
      </c>
      <c r="C12627" s="22" t="s">
        <v>13</v>
      </c>
      <c r="D12627" s="20">
        <v>40.21</v>
      </c>
      <c r="E12627" s="20">
        <v>40.21</v>
      </c>
      <c r="F12627" s="20">
        <v>40.21</v>
      </c>
      <c r="G12627" s="20">
        <v>40.21</v>
      </c>
      <c r="H12627" s="20">
        <v>40.21</v>
      </c>
      <c r="I12627" s="20">
        <v>40.21</v>
      </c>
      <c r="J12627" s="20">
        <v>40.21</v>
      </c>
      <c r="K12627" s="20">
        <v>40.21</v>
      </c>
      <c r="L12627" s="20">
        <f t="shared" si="200"/>
        <v>40.21</v>
      </c>
    </row>
    <row r="12628" spans="1:12" ht="24.75">
      <c r="A12628" s="19">
        <v>1860000083</v>
      </c>
      <c r="B12628" s="15" t="s">
        <v>12423</v>
      </c>
      <c r="C12628" s="22" t="s">
        <v>26</v>
      </c>
      <c r="D12628" s="20">
        <v>88.97</v>
      </c>
      <c r="E12628" s="20">
        <v>88.97</v>
      </c>
      <c r="F12628" s="20">
        <v>88.97</v>
      </c>
      <c r="G12628" s="20">
        <v>88.97</v>
      </c>
      <c r="H12628" s="20">
        <v>88.97</v>
      </c>
      <c r="I12628" s="20">
        <v>88.97</v>
      </c>
      <c r="J12628" s="20">
        <v>88.97</v>
      </c>
      <c r="K12628" s="20">
        <v>88.97</v>
      </c>
      <c r="L12628" s="20">
        <f t="shared" si="200"/>
        <v>88.97</v>
      </c>
    </row>
    <row r="12629" spans="1:12" ht="24.75">
      <c r="A12629" s="19">
        <v>1860000084</v>
      </c>
      <c r="B12629" s="15" t="s">
        <v>12443</v>
      </c>
      <c r="C12629" s="22" t="s">
        <v>26</v>
      </c>
      <c r="D12629" s="20">
        <v>36.21</v>
      </c>
      <c r="E12629" s="20">
        <v>36.21</v>
      </c>
      <c r="F12629" s="20">
        <v>36.229999999999997</v>
      </c>
      <c r="G12629" s="20">
        <v>36.229999999999997</v>
      </c>
      <c r="H12629" s="20">
        <v>36.229999999999997</v>
      </c>
      <c r="I12629" s="20">
        <v>36.229999999999997</v>
      </c>
      <c r="J12629" s="20">
        <v>36.229999999999997</v>
      </c>
      <c r="K12629" s="20">
        <v>36.229999999999997</v>
      </c>
      <c r="L12629" s="20">
        <f t="shared" si="200"/>
        <v>36.229999999999997</v>
      </c>
    </row>
    <row r="12630" spans="1:12" ht="24.75">
      <c r="A12630" s="19">
        <v>1860000084</v>
      </c>
      <c r="B12630" s="15" t="s">
        <v>12443</v>
      </c>
      <c r="C12630" s="22" t="s">
        <v>26</v>
      </c>
      <c r="D12630" s="20">
        <v>36.21</v>
      </c>
      <c r="E12630" s="20">
        <v>36.21</v>
      </c>
      <c r="F12630" s="20">
        <v>36.229999999999997</v>
      </c>
      <c r="G12630" s="20">
        <v>36.229999999999997</v>
      </c>
      <c r="H12630" s="20">
        <v>36.229999999999997</v>
      </c>
      <c r="I12630" s="20">
        <v>36.229999999999997</v>
      </c>
      <c r="J12630" s="20">
        <v>36.229999999999997</v>
      </c>
      <c r="K12630" s="20">
        <v>36.229999999999997</v>
      </c>
      <c r="L12630" s="20">
        <f t="shared" si="200"/>
        <v>36.229999999999997</v>
      </c>
    </row>
    <row r="12631" spans="1:12" ht="24.75">
      <c r="A12631" s="19">
        <v>1860000085</v>
      </c>
      <c r="B12631" s="15" t="s">
        <v>12424</v>
      </c>
      <c r="C12631" s="22" t="s">
        <v>26</v>
      </c>
      <c r="D12631" s="20">
        <v>57.42</v>
      </c>
      <c r="E12631" s="20">
        <v>57.42</v>
      </c>
      <c r="F12631" s="20">
        <v>57.42</v>
      </c>
      <c r="G12631" s="20">
        <v>57.42</v>
      </c>
      <c r="H12631" s="20">
        <v>57.42</v>
      </c>
      <c r="I12631" s="20">
        <v>57.42</v>
      </c>
      <c r="J12631" s="20">
        <v>57.42</v>
      </c>
      <c r="K12631" s="20">
        <v>57.42</v>
      </c>
      <c r="L12631" s="20">
        <f t="shared" si="200"/>
        <v>57.42</v>
      </c>
    </row>
    <row r="12632" spans="1:12" ht="24.75">
      <c r="A12632" s="19">
        <v>1860000086</v>
      </c>
      <c r="B12632" s="15" t="s">
        <v>12425</v>
      </c>
      <c r="C12632" s="22" t="s">
        <v>26</v>
      </c>
      <c r="D12632" s="20">
        <v>86.21</v>
      </c>
      <c r="E12632" s="20">
        <v>86.21</v>
      </c>
      <c r="F12632" s="20">
        <v>86.21</v>
      </c>
      <c r="G12632" s="20">
        <v>86.21</v>
      </c>
      <c r="H12632" s="20">
        <v>86.21</v>
      </c>
      <c r="I12632" s="20">
        <v>86.21</v>
      </c>
      <c r="J12632" s="20">
        <v>86.21</v>
      </c>
      <c r="K12632" s="20">
        <v>86.21</v>
      </c>
      <c r="L12632" s="20">
        <f t="shared" si="200"/>
        <v>86.21</v>
      </c>
    </row>
    <row r="12633" spans="1:12" ht="24.75">
      <c r="A12633" s="19">
        <v>1860000087</v>
      </c>
      <c r="B12633" s="15" t="s">
        <v>12434</v>
      </c>
      <c r="C12633" s="22" t="s">
        <v>26</v>
      </c>
      <c r="D12633" s="20">
        <v>89.31</v>
      </c>
      <c r="E12633" s="20">
        <v>89.31</v>
      </c>
      <c r="F12633" s="20">
        <v>89.31</v>
      </c>
      <c r="G12633" s="20">
        <v>89.31</v>
      </c>
      <c r="H12633" s="20">
        <v>89.31</v>
      </c>
      <c r="I12633" s="20">
        <v>89.31</v>
      </c>
      <c r="J12633" s="20">
        <v>89.31</v>
      </c>
      <c r="K12633" s="20">
        <v>89.31</v>
      </c>
      <c r="L12633" s="20">
        <f t="shared" si="200"/>
        <v>89.31</v>
      </c>
    </row>
    <row r="12634" spans="1:12" ht="24.75">
      <c r="A12634" s="19">
        <v>1860000087</v>
      </c>
      <c r="B12634" s="15" t="s">
        <v>12434</v>
      </c>
      <c r="C12634" s="22" t="s">
        <v>26</v>
      </c>
      <c r="D12634" s="20">
        <v>89.31</v>
      </c>
      <c r="E12634" s="20">
        <v>89.31</v>
      </c>
      <c r="F12634" s="20">
        <v>89.31</v>
      </c>
      <c r="G12634" s="20">
        <v>89.31</v>
      </c>
      <c r="H12634" s="20">
        <v>89.31</v>
      </c>
      <c r="I12634" s="20">
        <v>89.31</v>
      </c>
      <c r="J12634" s="20">
        <v>89.31</v>
      </c>
      <c r="K12634" s="20">
        <v>89.31</v>
      </c>
      <c r="L12634" s="20">
        <f t="shared" si="200"/>
        <v>89.31</v>
      </c>
    </row>
    <row r="12635" spans="1:12" ht="24.75">
      <c r="A12635" s="19">
        <v>1860000088</v>
      </c>
      <c r="B12635" s="15" t="s">
        <v>12426</v>
      </c>
      <c r="C12635" s="22" t="s">
        <v>26</v>
      </c>
      <c r="D12635" s="20">
        <v>176.61</v>
      </c>
      <c r="E12635" s="20">
        <v>176.61</v>
      </c>
      <c r="F12635" s="20">
        <v>176.62</v>
      </c>
      <c r="G12635" s="20">
        <v>176.62</v>
      </c>
      <c r="H12635" s="20">
        <v>176.62</v>
      </c>
      <c r="I12635" s="20">
        <v>176.62</v>
      </c>
      <c r="J12635" s="20">
        <v>176.62</v>
      </c>
      <c r="K12635" s="20">
        <v>176.62</v>
      </c>
      <c r="L12635" s="20">
        <f t="shared" si="200"/>
        <v>176.62</v>
      </c>
    </row>
    <row r="12636" spans="1:12" ht="24.75">
      <c r="A12636" s="19">
        <v>1860000089</v>
      </c>
      <c r="B12636" s="15" t="s">
        <v>12429</v>
      </c>
      <c r="C12636" s="22" t="s">
        <v>26</v>
      </c>
      <c r="D12636" s="20">
        <v>154.86000000000001</v>
      </c>
      <c r="E12636" s="20">
        <v>154.86000000000001</v>
      </c>
      <c r="F12636" s="20">
        <v>154.86000000000001</v>
      </c>
      <c r="G12636" s="20">
        <v>154.86000000000001</v>
      </c>
      <c r="H12636" s="20">
        <v>154.86000000000001</v>
      </c>
      <c r="I12636" s="20">
        <v>154.86000000000001</v>
      </c>
      <c r="J12636" s="20">
        <v>154.86000000000001</v>
      </c>
      <c r="K12636" s="20">
        <v>154.86000000000001</v>
      </c>
      <c r="L12636" s="20">
        <f t="shared" si="200"/>
        <v>154.86000000000001</v>
      </c>
    </row>
    <row r="12637" spans="1:12" ht="24.75">
      <c r="A12637" s="19">
        <v>1860000090</v>
      </c>
      <c r="B12637" s="15" t="s">
        <v>12430</v>
      </c>
      <c r="C12637" s="22" t="s">
        <v>15</v>
      </c>
      <c r="D12637" s="20">
        <v>1576.29</v>
      </c>
      <c r="E12637" s="20">
        <v>1576.29</v>
      </c>
      <c r="F12637" s="20">
        <v>1576.33</v>
      </c>
      <c r="G12637" s="20">
        <v>1576.33</v>
      </c>
      <c r="H12637" s="20">
        <v>1576.33</v>
      </c>
      <c r="I12637" s="20">
        <v>1576.33</v>
      </c>
      <c r="J12637" s="20">
        <v>1576.33</v>
      </c>
      <c r="K12637" s="20">
        <v>1576.33</v>
      </c>
      <c r="L12637" s="20">
        <f t="shared" si="200"/>
        <v>1576.33</v>
      </c>
    </row>
    <row r="12638" spans="1:12" ht="24.75">
      <c r="A12638" s="19">
        <v>1860000091</v>
      </c>
      <c r="B12638" s="15" t="s">
        <v>12446</v>
      </c>
      <c r="C12638" s="22" t="s">
        <v>13</v>
      </c>
      <c r="D12638" s="20">
        <v>7522.15</v>
      </c>
      <c r="E12638" s="20">
        <v>7527.73</v>
      </c>
      <c r="F12638" s="20">
        <v>7546.68</v>
      </c>
      <c r="G12638" s="20">
        <v>7531.38</v>
      </c>
      <c r="H12638" s="20">
        <v>7563.18</v>
      </c>
      <c r="I12638" s="20">
        <v>7557.85</v>
      </c>
      <c r="J12638" s="20">
        <v>7519.27</v>
      </c>
      <c r="K12638" s="20">
        <v>7560.39</v>
      </c>
      <c r="L12638" s="20">
        <f t="shared" si="200"/>
        <v>7563.18</v>
      </c>
    </row>
    <row r="12639" spans="1:12" ht="33">
      <c r="A12639" s="19">
        <v>1860000092</v>
      </c>
      <c r="B12639" s="15" t="s">
        <v>12433</v>
      </c>
      <c r="C12639" s="22" t="s">
        <v>26</v>
      </c>
      <c r="D12639" s="20">
        <v>1809.98</v>
      </c>
      <c r="E12639" s="20">
        <v>1819.57</v>
      </c>
      <c r="F12639" s="20">
        <v>1857.78</v>
      </c>
      <c r="G12639" s="20">
        <v>1827.93</v>
      </c>
      <c r="H12639" s="20">
        <v>1889.02</v>
      </c>
      <c r="I12639" s="20">
        <v>1884.41</v>
      </c>
      <c r="J12639" s="20">
        <v>1793</v>
      </c>
      <c r="K12639" s="20">
        <v>1881.84</v>
      </c>
      <c r="L12639" s="20">
        <f t="shared" si="200"/>
        <v>1889.02</v>
      </c>
    </row>
    <row r="12640" spans="1:12" ht="16.5">
      <c r="A12640" s="19">
        <v>1860000094</v>
      </c>
      <c r="B12640" s="15" t="s">
        <v>12447</v>
      </c>
      <c r="C12640" s="22" t="s">
        <v>13</v>
      </c>
      <c r="D12640" s="20">
        <v>25.34</v>
      </c>
      <c r="E12640" s="20">
        <v>25.34</v>
      </c>
      <c r="F12640" s="20">
        <v>25.34</v>
      </c>
      <c r="G12640" s="20">
        <v>25.34</v>
      </c>
      <c r="H12640" s="20">
        <v>25.34</v>
      </c>
      <c r="I12640" s="20">
        <v>25.34</v>
      </c>
      <c r="J12640" s="20">
        <v>25.34</v>
      </c>
      <c r="K12640" s="20">
        <v>25.34</v>
      </c>
      <c r="L12640" s="20">
        <f t="shared" si="200"/>
        <v>25.34</v>
      </c>
    </row>
    <row r="12641" spans="1:12" ht="24.75">
      <c r="A12641" s="19">
        <v>1860000095</v>
      </c>
      <c r="B12641" s="15" t="s">
        <v>12435</v>
      </c>
      <c r="C12641" s="22" t="s">
        <v>10</v>
      </c>
      <c r="D12641" s="20">
        <v>194.34</v>
      </c>
      <c r="E12641" s="20">
        <v>194.34</v>
      </c>
      <c r="F12641" s="20">
        <v>194.34</v>
      </c>
      <c r="G12641" s="20">
        <v>194.34</v>
      </c>
      <c r="H12641" s="20">
        <v>194.34</v>
      </c>
      <c r="I12641" s="20">
        <v>194.34</v>
      </c>
      <c r="J12641" s="20">
        <v>194.34</v>
      </c>
      <c r="K12641" s="20">
        <v>194.34</v>
      </c>
      <c r="L12641" s="20">
        <f t="shared" si="200"/>
        <v>194.34</v>
      </c>
    </row>
    <row r="12642" spans="1:12" ht="24.75">
      <c r="A12642" s="19">
        <v>1860000096</v>
      </c>
      <c r="B12642" s="15" t="s">
        <v>12448</v>
      </c>
      <c r="C12642" s="22" t="s">
        <v>10</v>
      </c>
      <c r="D12642" s="20">
        <v>44.84</v>
      </c>
      <c r="E12642" s="20">
        <v>44.84</v>
      </c>
      <c r="F12642" s="20">
        <v>44.84</v>
      </c>
      <c r="G12642" s="20">
        <v>44.84</v>
      </c>
      <c r="H12642" s="20">
        <v>44.84</v>
      </c>
      <c r="I12642" s="20">
        <v>44.84</v>
      </c>
      <c r="J12642" s="20">
        <v>44.84</v>
      </c>
      <c r="K12642" s="20">
        <v>44.84</v>
      </c>
      <c r="L12642" s="20">
        <f t="shared" si="200"/>
        <v>44.84</v>
      </c>
    </row>
    <row r="12643" spans="1:12" ht="33">
      <c r="A12643" s="19">
        <v>1860000097</v>
      </c>
      <c r="B12643" s="15" t="s">
        <v>12432</v>
      </c>
      <c r="C12643" s="22" t="s">
        <v>26</v>
      </c>
      <c r="D12643" s="20">
        <v>1676.22</v>
      </c>
      <c r="E12643" s="20">
        <v>1702.77</v>
      </c>
      <c r="F12643" s="20">
        <v>1802.43</v>
      </c>
      <c r="G12643" s="20">
        <v>1736.95</v>
      </c>
      <c r="H12643" s="20">
        <v>1889.49</v>
      </c>
      <c r="I12643" s="20">
        <v>1874.57</v>
      </c>
      <c r="J12643" s="20">
        <v>1607.42</v>
      </c>
      <c r="K12643" s="20">
        <v>1859.7</v>
      </c>
      <c r="L12643" s="20">
        <f t="shared" si="200"/>
        <v>1889.49</v>
      </c>
    </row>
    <row r="12644" spans="1:12" ht="16.5">
      <c r="A12644" s="19">
        <v>1860000098</v>
      </c>
      <c r="B12644" s="15" t="s">
        <v>12436</v>
      </c>
      <c r="C12644" s="22" t="s">
        <v>13</v>
      </c>
      <c r="D12644" s="20">
        <v>14.84</v>
      </c>
      <c r="E12644" s="20">
        <v>14.84</v>
      </c>
      <c r="F12644" s="20">
        <v>14.84</v>
      </c>
      <c r="G12644" s="20">
        <v>14.84</v>
      </c>
      <c r="H12644" s="20">
        <v>14.84</v>
      </c>
      <c r="I12644" s="20">
        <v>14.84</v>
      </c>
      <c r="J12644" s="20">
        <v>14.84</v>
      </c>
      <c r="K12644" s="20">
        <v>14.84</v>
      </c>
      <c r="L12644" s="20">
        <f t="shared" si="200"/>
        <v>14.84</v>
      </c>
    </row>
    <row r="12645" spans="1:12" ht="24.75">
      <c r="A12645" s="19">
        <v>1860000099</v>
      </c>
      <c r="B12645" s="15" t="s">
        <v>12449</v>
      </c>
      <c r="C12645" s="22" t="s">
        <v>13</v>
      </c>
      <c r="D12645" s="20">
        <v>5862.12</v>
      </c>
      <c r="E12645" s="20">
        <v>5862.12</v>
      </c>
      <c r="F12645" s="20">
        <v>5862.27</v>
      </c>
      <c r="G12645" s="20">
        <v>5862.27</v>
      </c>
      <c r="H12645" s="20">
        <v>5862.27</v>
      </c>
      <c r="I12645" s="20">
        <v>5862.27</v>
      </c>
      <c r="J12645" s="20">
        <v>5862.27</v>
      </c>
      <c r="K12645" s="20">
        <v>5862.27</v>
      </c>
      <c r="L12645" s="20">
        <f t="shared" si="200"/>
        <v>5862.27</v>
      </c>
    </row>
    <row r="12646" spans="1:12" ht="33">
      <c r="A12646" s="19">
        <v>1860000100</v>
      </c>
      <c r="B12646" s="15" t="s">
        <v>12440</v>
      </c>
      <c r="C12646" s="22" t="s">
        <v>13</v>
      </c>
      <c r="D12646" s="20">
        <v>3372.02</v>
      </c>
      <c r="E12646" s="20">
        <v>3372.02</v>
      </c>
      <c r="F12646" s="20">
        <v>3372.11</v>
      </c>
      <c r="G12646" s="20">
        <v>3372.11</v>
      </c>
      <c r="H12646" s="20">
        <v>3372.11</v>
      </c>
      <c r="I12646" s="20">
        <v>3372.11</v>
      </c>
      <c r="J12646" s="20">
        <v>3372.11</v>
      </c>
      <c r="K12646" s="20">
        <v>3372.11</v>
      </c>
      <c r="L12646" s="20">
        <f t="shared" si="200"/>
        <v>3372.11</v>
      </c>
    </row>
    <row r="12647" spans="1:12" ht="16.5">
      <c r="A12647" s="19">
        <v>1860000101</v>
      </c>
      <c r="B12647" s="15" t="s">
        <v>12441</v>
      </c>
      <c r="C12647" s="22" t="s">
        <v>13</v>
      </c>
      <c r="D12647" s="20">
        <v>409.48</v>
      </c>
      <c r="E12647" s="20">
        <v>409.48</v>
      </c>
      <c r="F12647" s="20">
        <v>409.49</v>
      </c>
      <c r="G12647" s="20">
        <v>409.49</v>
      </c>
      <c r="H12647" s="20">
        <v>409.49</v>
      </c>
      <c r="I12647" s="20">
        <v>409.49</v>
      </c>
      <c r="J12647" s="20">
        <v>409.49</v>
      </c>
      <c r="K12647" s="20">
        <v>409.49</v>
      </c>
      <c r="L12647" s="20">
        <f t="shared" si="200"/>
        <v>409.49</v>
      </c>
    </row>
    <row r="12648" spans="1:12" ht="24.75">
      <c r="A12648" s="19">
        <v>1860000102</v>
      </c>
      <c r="B12648" s="15" t="s">
        <v>12442</v>
      </c>
      <c r="C12648" s="22" t="s">
        <v>13</v>
      </c>
      <c r="D12648" s="20">
        <v>3389.68</v>
      </c>
      <c r="E12648" s="20">
        <v>3389.68</v>
      </c>
      <c r="F12648" s="20">
        <v>3390.48</v>
      </c>
      <c r="G12648" s="20">
        <v>3390.48</v>
      </c>
      <c r="H12648" s="20">
        <v>3390.72</v>
      </c>
      <c r="I12648" s="20">
        <v>3390.39</v>
      </c>
      <c r="J12648" s="20">
        <v>3389.39</v>
      </c>
      <c r="K12648" s="20">
        <v>3389.93</v>
      </c>
      <c r="L12648" s="20">
        <f t="shared" si="200"/>
        <v>3390.72</v>
      </c>
    </row>
    <row r="12649" spans="1:12" ht="24.75">
      <c r="A12649" s="19">
        <v>1860000103</v>
      </c>
      <c r="B12649" s="15" t="s">
        <v>12511</v>
      </c>
      <c r="C12649" s="22" t="s">
        <v>10</v>
      </c>
      <c r="D12649" s="20">
        <v>498.84</v>
      </c>
      <c r="E12649" s="20">
        <v>498.84</v>
      </c>
      <c r="F12649" s="20">
        <v>498.85</v>
      </c>
      <c r="G12649" s="20">
        <v>498.85</v>
      </c>
      <c r="H12649" s="20">
        <v>498.85</v>
      </c>
      <c r="I12649" s="20">
        <v>498.85</v>
      </c>
      <c r="J12649" s="20">
        <v>498.85</v>
      </c>
      <c r="K12649" s="20">
        <v>498.85</v>
      </c>
      <c r="L12649" s="20">
        <f t="shared" si="200"/>
        <v>498.85</v>
      </c>
    </row>
    <row r="12650" spans="1:12" ht="33">
      <c r="A12650" s="19">
        <v>1860000104</v>
      </c>
      <c r="B12650" s="15" t="s">
        <v>12437</v>
      </c>
      <c r="C12650" s="22" t="s">
        <v>15</v>
      </c>
      <c r="D12650" s="20">
        <v>1304.8</v>
      </c>
      <c r="E12650" s="20">
        <v>1306.52</v>
      </c>
      <c r="F12650" s="20">
        <v>1310.48</v>
      </c>
      <c r="G12650" s="20">
        <v>1307.6300000000001</v>
      </c>
      <c r="H12650" s="20">
        <v>1315.94</v>
      </c>
      <c r="I12650" s="20">
        <v>1313.73</v>
      </c>
      <c r="J12650" s="20">
        <v>1302.93</v>
      </c>
      <c r="K12650" s="20">
        <v>1311.42</v>
      </c>
      <c r="L12650" s="20">
        <f t="shared" si="200"/>
        <v>1315.94</v>
      </c>
    </row>
    <row r="12651" spans="1:12" ht="33">
      <c r="A12651" s="19">
        <v>1860000105</v>
      </c>
      <c r="B12651" s="15" t="s">
        <v>12478</v>
      </c>
      <c r="C12651" s="22" t="s">
        <v>10</v>
      </c>
      <c r="D12651" s="20">
        <v>1457.78</v>
      </c>
      <c r="E12651" s="20">
        <v>1469.36</v>
      </c>
      <c r="F12651" s="20">
        <v>1514.12</v>
      </c>
      <c r="G12651" s="20">
        <v>1479.55</v>
      </c>
      <c r="H12651" s="20">
        <v>1551.6</v>
      </c>
      <c r="I12651" s="20">
        <v>1544.36</v>
      </c>
      <c r="J12651" s="20">
        <v>1439.84</v>
      </c>
      <c r="K12651" s="20">
        <v>1543.18</v>
      </c>
      <c r="L12651" s="20">
        <f t="shared" si="200"/>
        <v>1551.6</v>
      </c>
    </row>
    <row r="12652" spans="1:12" ht="33">
      <c r="A12652" s="19">
        <v>1860000106</v>
      </c>
      <c r="B12652" s="15" t="s">
        <v>12479</v>
      </c>
      <c r="C12652" s="22" t="s">
        <v>10</v>
      </c>
      <c r="D12652" s="20">
        <v>1892.44</v>
      </c>
      <c r="E12652" s="20">
        <v>1905.51</v>
      </c>
      <c r="F12652" s="20">
        <v>1956.38</v>
      </c>
      <c r="G12652" s="20">
        <v>1915.33</v>
      </c>
      <c r="H12652" s="20">
        <v>1998.76</v>
      </c>
      <c r="I12652" s="20">
        <v>1989.96</v>
      </c>
      <c r="J12652" s="20">
        <v>1865.15</v>
      </c>
      <c r="K12652" s="20">
        <v>1989.18</v>
      </c>
      <c r="L12652" s="20">
        <f t="shared" si="200"/>
        <v>1998.76</v>
      </c>
    </row>
    <row r="12653" spans="1:12" ht="24.75">
      <c r="A12653" s="19">
        <v>1860000107</v>
      </c>
      <c r="B12653" s="15" t="s">
        <v>12480</v>
      </c>
      <c r="C12653" s="22" t="s">
        <v>10</v>
      </c>
      <c r="D12653" s="20">
        <v>1549.02</v>
      </c>
      <c r="E12653" s="20">
        <v>1572.97</v>
      </c>
      <c r="F12653" s="20">
        <v>1664.66</v>
      </c>
      <c r="G12653" s="20">
        <v>1604.39</v>
      </c>
      <c r="H12653" s="20">
        <v>1744.59</v>
      </c>
      <c r="I12653" s="20">
        <v>1730.49</v>
      </c>
      <c r="J12653" s="20">
        <v>1497.73</v>
      </c>
      <c r="K12653" s="20">
        <v>1716.78</v>
      </c>
      <c r="L12653" s="20">
        <f t="shared" si="200"/>
        <v>1744.59</v>
      </c>
    </row>
    <row r="12654" spans="1:12" ht="16.5">
      <c r="A12654" s="19">
        <v>1860000108</v>
      </c>
      <c r="B12654" s="15" t="s">
        <v>12481</v>
      </c>
      <c r="C12654" s="22" t="s">
        <v>13</v>
      </c>
      <c r="D12654" s="20">
        <v>15092.8</v>
      </c>
      <c r="E12654" s="20">
        <v>15092.8</v>
      </c>
      <c r="F12654" s="20">
        <v>15093.18</v>
      </c>
      <c r="G12654" s="20">
        <v>15093.18</v>
      </c>
      <c r="H12654" s="20">
        <v>15093.18</v>
      </c>
      <c r="I12654" s="20">
        <v>15093.18</v>
      </c>
      <c r="J12654" s="20">
        <v>15093.18</v>
      </c>
      <c r="K12654" s="20">
        <v>15093.18</v>
      </c>
      <c r="L12654" s="20">
        <f t="shared" si="200"/>
        <v>15093.18</v>
      </c>
    </row>
    <row r="12655" spans="1:12" ht="16.5">
      <c r="A12655" s="19">
        <v>1860000109</v>
      </c>
      <c r="B12655" s="15" t="s">
        <v>12482</v>
      </c>
      <c r="C12655" s="22" t="s">
        <v>13</v>
      </c>
      <c r="D12655" s="20">
        <v>19145.28</v>
      </c>
      <c r="E12655" s="20">
        <v>19145.28</v>
      </c>
      <c r="F12655" s="20">
        <v>19145.75</v>
      </c>
      <c r="G12655" s="20">
        <v>19145.75</v>
      </c>
      <c r="H12655" s="20">
        <v>19145.75</v>
      </c>
      <c r="I12655" s="20">
        <v>19145.75</v>
      </c>
      <c r="J12655" s="20">
        <v>19145.75</v>
      </c>
      <c r="K12655" s="20">
        <v>19145.75</v>
      </c>
      <c r="L12655" s="20">
        <f t="shared" si="200"/>
        <v>19145.75</v>
      </c>
    </row>
    <row r="12656" spans="1:12" ht="16.5">
      <c r="A12656" s="19">
        <v>1860000115</v>
      </c>
      <c r="B12656" s="15" t="s">
        <v>12450</v>
      </c>
      <c r="C12656" s="22" t="s">
        <v>13</v>
      </c>
      <c r="D12656" s="20">
        <v>55.49</v>
      </c>
      <c r="E12656" s="20">
        <v>55.49</v>
      </c>
      <c r="F12656" s="20">
        <v>55.49</v>
      </c>
      <c r="G12656" s="20">
        <v>55.49</v>
      </c>
      <c r="H12656" s="20">
        <v>55.49</v>
      </c>
      <c r="I12656" s="20">
        <v>55.49</v>
      </c>
      <c r="J12656" s="20">
        <v>55.49</v>
      </c>
      <c r="K12656" s="20">
        <v>55.49</v>
      </c>
      <c r="L12656" s="20">
        <f t="shared" si="200"/>
        <v>55.49</v>
      </c>
    </row>
    <row r="12657" spans="1:12" ht="24.75">
      <c r="A12657" s="19">
        <v>1860000116</v>
      </c>
      <c r="B12657" s="15" t="s">
        <v>12455</v>
      </c>
      <c r="C12657" s="22" t="s">
        <v>15</v>
      </c>
      <c r="D12657" s="20">
        <v>1445.97</v>
      </c>
      <c r="E12657" s="20">
        <v>1445.97</v>
      </c>
      <c r="F12657" s="20">
        <v>1446.01</v>
      </c>
      <c r="G12657" s="20">
        <v>1446.01</v>
      </c>
      <c r="H12657" s="20">
        <v>1446.01</v>
      </c>
      <c r="I12657" s="20">
        <v>1446.01</v>
      </c>
      <c r="J12657" s="20">
        <v>1446.01</v>
      </c>
      <c r="K12657" s="20">
        <v>1446.01</v>
      </c>
      <c r="L12657" s="20">
        <f t="shared" si="200"/>
        <v>1446.01</v>
      </c>
    </row>
    <row r="12658" spans="1:12" ht="24.75">
      <c r="A12658" s="19">
        <v>1860000117</v>
      </c>
      <c r="B12658" s="15" t="s">
        <v>12456</v>
      </c>
      <c r="C12658" s="22" t="s">
        <v>15</v>
      </c>
      <c r="D12658" s="20">
        <v>1485.13</v>
      </c>
      <c r="E12658" s="20">
        <v>1485.13</v>
      </c>
      <c r="F12658" s="20">
        <v>1485.17</v>
      </c>
      <c r="G12658" s="20">
        <v>1485.17</v>
      </c>
      <c r="H12658" s="20">
        <v>1485.17</v>
      </c>
      <c r="I12658" s="20">
        <v>1485.17</v>
      </c>
      <c r="J12658" s="20">
        <v>1485.17</v>
      </c>
      <c r="K12658" s="20">
        <v>1485.17</v>
      </c>
      <c r="L12658" s="20">
        <f t="shared" si="200"/>
        <v>1485.17</v>
      </c>
    </row>
    <row r="12659" spans="1:12" ht="24.75">
      <c r="A12659" s="19">
        <v>1860000118</v>
      </c>
      <c r="B12659" s="15" t="s">
        <v>12457</v>
      </c>
      <c r="C12659" s="22" t="s">
        <v>13</v>
      </c>
      <c r="D12659" s="20">
        <v>104.72</v>
      </c>
      <c r="E12659" s="20">
        <v>104.72</v>
      </c>
      <c r="F12659" s="20">
        <v>104.73</v>
      </c>
      <c r="G12659" s="20">
        <v>104.73</v>
      </c>
      <c r="H12659" s="20">
        <v>104.73</v>
      </c>
      <c r="I12659" s="20">
        <v>104.73</v>
      </c>
      <c r="J12659" s="20">
        <v>104.73</v>
      </c>
      <c r="K12659" s="20">
        <v>104.73</v>
      </c>
      <c r="L12659" s="20">
        <f t="shared" si="200"/>
        <v>104.73</v>
      </c>
    </row>
    <row r="12660" spans="1:12" ht="24.75">
      <c r="A12660" s="19">
        <v>1860000119</v>
      </c>
      <c r="B12660" s="15" t="s">
        <v>12458</v>
      </c>
      <c r="C12660" s="22" t="s">
        <v>13</v>
      </c>
      <c r="D12660" s="20">
        <v>93.18</v>
      </c>
      <c r="E12660" s="20">
        <v>93.18</v>
      </c>
      <c r="F12660" s="20">
        <v>93.18</v>
      </c>
      <c r="G12660" s="20">
        <v>93.18</v>
      </c>
      <c r="H12660" s="20">
        <v>93.18</v>
      </c>
      <c r="I12660" s="20">
        <v>93.18</v>
      </c>
      <c r="J12660" s="20">
        <v>93.18</v>
      </c>
      <c r="K12660" s="20">
        <v>93.18</v>
      </c>
      <c r="L12660" s="20">
        <f t="shared" si="200"/>
        <v>93.18</v>
      </c>
    </row>
    <row r="12661" spans="1:12" ht="16.5">
      <c r="A12661" s="19">
        <v>1860000120</v>
      </c>
      <c r="B12661" s="15" t="s">
        <v>12461</v>
      </c>
      <c r="C12661" s="22" t="s">
        <v>13</v>
      </c>
      <c r="D12661" s="20">
        <v>17286.490000000002</v>
      </c>
      <c r="E12661" s="20">
        <v>17286.490000000002</v>
      </c>
      <c r="F12661" s="20">
        <v>17286.919999999998</v>
      </c>
      <c r="G12661" s="20">
        <v>17286.919999999998</v>
      </c>
      <c r="H12661" s="20">
        <v>17286.919999999998</v>
      </c>
      <c r="I12661" s="20">
        <v>17286.919999999998</v>
      </c>
      <c r="J12661" s="20">
        <v>17286.919999999998</v>
      </c>
      <c r="K12661" s="20">
        <v>17286.919999999998</v>
      </c>
      <c r="L12661" s="20">
        <f t="shared" si="200"/>
        <v>17286.919999999998</v>
      </c>
    </row>
    <row r="12662" spans="1:12" ht="16.5">
      <c r="A12662" s="19">
        <v>1860000121</v>
      </c>
      <c r="B12662" s="15" t="s">
        <v>12462</v>
      </c>
      <c r="C12662" s="22" t="s">
        <v>13</v>
      </c>
      <c r="D12662" s="20">
        <v>23529.27</v>
      </c>
      <c r="E12662" s="20">
        <v>23529.27</v>
      </c>
      <c r="F12662" s="20">
        <v>23529.86</v>
      </c>
      <c r="G12662" s="20">
        <v>23529.86</v>
      </c>
      <c r="H12662" s="20">
        <v>23529.86</v>
      </c>
      <c r="I12662" s="20">
        <v>23529.86</v>
      </c>
      <c r="J12662" s="20">
        <v>23529.86</v>
      </c>
      <c r="K12662" s="20">
        <v>23529.86</v>
      </c>
      <c r="L12662" s="20">
        <f t="shared" si="200"/>
        <v>23529.86</v>
      </c>
    </row>
    <row r="12663" spans="1:12" ht="16.5">
      <c r="A12663" s="19">
        <v>1860000122</v>
      </c>
      <c r="B12663" s="15" t="s">
        <v>12463</v>
      </c>
      <c r="C12663" s="22" t="s">
        <v>13</v>
      </c>
      <c r="D12663" s="20">
        <v>42641.38</v>
      </c>
      <c r="E12663" s="20">
        <v>42641.38</v>
      </c>
      <c r="F12663" s="20">
        <v>42642.44</v>
      </c>
      <c r="G12663" s="20">
        <v>42642.44</v>
      </c>
      <c r="H12663" s="20">
        <v>42642.44</v>
      </c>
      <c r="I12663" s="20">
        <v>42642.44</v>
      </c>
      <c r="J12663" s="20">
        <v>42642.44</v>
      </c>
      <c r="K12663" s="20">
        <v>42642.44</v>
      </c>
      <c r="L12663" s="20">
        <f t="shared" si="200"/>
        <v>42642.44</v>
      </c>
    </row>
    <row r="12664" spans="1:12" ht="24.75">
      <c r="A12664" s="19">
        <v>1860000123</v>
      </c>
      <c r="B12664" s="15" t="s">
        <v>12464</v>
      </c>
      <c r="C12664" s="22" t="s">
        <v>10</v>
      </c>
      <c r="D12664" s="20">
        <v>96.76</v>
      </c>
      <c r="E12664" s="20">
        <v>96.76</v>
      </c>
      <c r="F12664" s="20">
        <v>96.76</v>
      </c>
      <c r="G12664" s="20">
        <v>96.76</v>
      </c>
      <c r="H12664" s="20">
        <v>96.76</v>
      </c>
      <c r="I12664" s="20">
        <v>96.76</v>
      </c>
      <c r="J12664" s="20">
        <v>96.76</v>
      </c>
      <c r="K12664" s="20">
        <v>96.76</v>
      </c>
      <c r="L12664" s="20">
        <f t="shared" si="200"/>
        <v>96.76</v>
      </c>
    </row>
    <row r="12665" spans="1:12" ht="24.75">
      <c r="A12665" s="19">
        <v>1860000124</v>
      </c>
      <c r="B12665" s="15" t="s">
        <v>12465</v>
      </c>
      <c r="C12665" s="22" t="s">
        <v>10</v>
      </c>
      <c r="D12665" s="20">
        <v>139.01</v>
      </c>
      <c r="E12665" s="20">
        <v>139.01</v>
      </c>
      <c r="F12665" s="20">
        <v>139.01</v>
      </c>
      <c r="G12665" s="20">
        <v>139.01</v>
      </c>
      <c r="H12665" s="20">
        <v>139.01</v>
      </c>
      <c r="I12665" s="20">
        <v>139.01</v>
      </c>
      <c r="J12665" s="20">
        <v>139.01</v>
      </c>
      <c r="K12665" s="20">
        <v>139.01</v>
      </c>
      <c r="L12665" s="20">
        <f t="shared" si="200"/>
        <v>139.01</v>
      </c>
    </row>
    <row r="12666" spans="1:12" ht="16.5">
      <c r="A12666" s="19">
        <v>1860000125</v>
      </c>
      <c r="B12666" s="15" t="s">
        <v>12459</v>
      </c>
      <c r="C12666" s="22" t="s">
        <v>13</v>
      </c>
      <c r="D12666" s="20">
        <v>10499.23</v>
      </c>
      <c r="E12666" s="20">
        <v>10499.23</v>
      </c>
      <c r="F12666" s="20">
        <v>10499.49</v>
      </c>
      <c r="G12666" s="20">
        <v>10499.49</v>
      </c>
      <c r="H12666" s="20">
        <v>10499.49</v>
      </c>
      <c r="I12666" s="20">
        <v>10499.49</v>
      </c>
      <c r="J12666" s="20">
        <v>10499.49</v>
      </c>
      <c r="K12666" s="20">
        <v>10499.49</v>
      </c>
      <c r="L12666" s="20">
        <f t="shared" si="200"/>
        <v>10499.49</v>
      </c>
    </row>
    <row r="12667" spans="1:12" ht="49.5">
      <c r="A12667" s="19">
        <v>1860000126</v>
      </c>
      <c r="B12667" s="15" t="s">
        <v>12466</v>
      </c>
      <c r="C12667" s="22" t="s">
        <v>13</v>
      </c>
      <c r="D12667" s="20">
        <v>3037.81</v>
      </c>
      <c r="E12667" s="20">
        <v>3065.2</v>
      </c>
      <c r="F12667" s="20">
        <v>3212.9</v>
      </c>
      <c r="G12667" s="20">
        <v>3184.61</v>
      </c>
      <c r="H12667" s="20">
        <v>3256.24</v>
      </c>
      <c r="I12667" s="20">
        <v>3216.12</v>
      </c>
      <c r="J12667" s="20">
        <v>2986.16</v>
      </c>
      <c r="K12667" s="20">
        <v>3126.65</v>
      </c>
      <c r="L12667" s="20">
        <f t="shared" ref="L12667:L12730" si="201">MAX(D12667:K12667)</f>
        <v>3256.24</v>
      </c>
    </row>
    <row r="12668" spans="1:12" ht="16.5">
      <c r="A12668" s="19">
        <v>1860000127</v>
      </c>
      <c r="B12668" s="15" t="s">
        <v>12064</v>
      </c>
      <c r="C12668" s="22" t="s">
        <v>13</v>
      </c>
      <c r="D12668" s="20">
        <v>3361.64</v>
      </c>
      <c r="E12668" s="20">
        <v>3361.85</v>
      </c>
      <c r="F12668" s="20">
        <v>3362.34</v>
      </c>
      <c r="G12668" s="20">
        <v>3362.04</v>
      </c>
      <c r="H12668" s="20">
        <v>3362.96</v>
      </c>
      <c r="I12668" s="20">
        <v>3362.71</v>
      </c>
      <c r="J12668" s="20">
        <v>3361.5</v>
      </c>
      <c r="K12668" s="20">
        <v>3362.48</v>
      </c>
      <c r="L12668" s="20">
        <f t="shared" si="201"/>
        <v>3362.96</v>
      </c>
    </row>
    <row r="12669" spans="1:12" ht="16.5">
      <c r="A12669" s="19">
        <v>1860000127</v>
      </c>
      <c r="B12669" s="15" t="s">
        <v>12064</v>
      </c>
      <c r="C12669" s="22" t="s">
        <v>13</v>
      </c>
      <c r="D12669" s="20">
        <v>3361.64</v>
      </c>
      <c r="E12669" s="20">
        <v>3361.85</v>
      </c>
      <c r="F12669" s="20">
        <v>3362.34</v>
      </c>
      <c r="G12669" s="20">
        <v>3362.04</v>
      </c>
      <c r="H12669" s="20">
        <v>3362.96</v>
      </c>
      <c r="I12669" s="20">
        <v>3362.71</v>
      </c>
      <c r="J12669" s="20">
        <v>3361.5</v>
      </c>
      <c r="K12669" s="20">
        <v>3362.48</v>
      </c>
      <c r="L12669" s="20">
        <f t="shared" si="201"/>
        <v>3362.96</v>
      </c>
    </row>
    <row r="12670" spans="1:12" ht="24.75">
      <c r="A12670" s="19">
        <v>1860000129</v>
      </c>
      <c r="B12670" s="15" t="s">
        <v>12473</v>
      </c>
      <c r="C12670" s="22" t="s">
        <v>15</v>
      </c>
      <c r="D12670" s="20">
        <v>1198.46</v>
      </c>
      <c r="E12670" s="20">
        <v>1198.46</v>
      </c>
      <c r="F12670" s="20">
        <v>1198.48</v>
      </c>
      <c r="G12670" s="20">
        <v>1198.48</v>
      </c>
      <c r="H12670" s="20">
        <v>1198.48</v>
      </c>
      <c r="I12670" s="20">
        <v>1198.48</v>
      </c>
      <c r="J12670" s="20">
        <v>1198.48</v>
      </c>
      <c r="K12670" s="20">
        <v>1198.48</v>
      </c>
      <c r="L12670" s="20">
        <f t="shared" si="201"/>
        <v>1198.48</v>
      </c>
    </row>
    <row r="12671" spans="1:12" ht="16.5">
      <c r="A12671" s="19">
        <v>1860000130</v>
      </c>
      <c r="B12671" s="15" t="s">
        <v>12605</v>
      </c>
      <c r="C12671" s="22" t="s">
        <v>13</v>
      </c>
      <c r="D12671" s="20">
        <v>10091.44</v>
      </c>
      <c r="E12671" s="20">
        <v>10091.44</v>
      </c>
      <c r="F12671" s="20">
        <v>10091.68</v>
      </c>
      <c r="G12671" s="20">
        <v>10091.68</v>
      </c>
      <c r="H12671" s="20">
        <v>10091.68</v>
      </c>
      <c r="I12671" s="20">
        <v>10091.68</v>
      </c>
      <c r="J12671" s="20">
        <v>10091.68</v>
      </c>
      <c r="K12671" s="20">
        <v>10091.68</v>
      </c>
      <c r="L12671" s="20">
        <f t="shared" si="201"/>
        <v>10091.68</v>
      </c>
    </row>
    <row r="12672" spans="1:12" ht="24.75">
      <c r="A12672" s="19">
        <v>1860000131</v>
      </c>
      <c r="B12672" s="15" t="s">
        <v>12472</v>
      </c>
      <c r="C12672" s="22" t="s">
        <v>13</v>
      </c>
      <c r="D12672" s="20">
        <v>5494.77</v>
      </c>
      <c r="E12672" s="20">
        <v>5498.76</v>
      </c>
      <c r="F12672" s="20">
        <v>5513.65</v>
      </c>
      <c r="G12672" s="20">
        <v>5499.95</v>
      </c>
      <c r="H12672" s="20">
        <v>5526.27</v>
      </c>
      <c r="I12672" s="20">
        <v>5522.29</v>
      </c>
      <c r="J12672" s="20">
        <v>5492.84</v>
      </c>
      <c r="K12672" s="20">
        <v>5523.46</v>
      </c>
      <c r="L12672" s="20">
        <f t="shared" si="201"/>
        <v>5526.27</v>
      </c>
    </row>
    <row r="12673" spans="1:12" ht="24.75">
      <c r="A12673" s="19">
        <v>1860000132</v>
      </c>
      <c r="B12673" s="15" t="s">
        <v>12524</v>
      </c>
      <c r="C12673" s="22" t="s">
        <v>15</v>
      </c>
      <c r="D12673" s="20">
        <v>926.33</v>
      </c>
      <c r="E12673" s="20">
        <v>926.33</v>
      </c>
      <c r="F12673" s="20">
        <v>926.35</v>
      </c>
      <c r="G12673" s="20">
        <v>926.23</v>
      </c>
      <c r="H12673" s="20">
        <v>926.35</v>
      </c>
      <c r="I12673" s="20">
        <v>926.35</v>
      </c>
      <c r="J12673" s="20">
        <v>926.35</v>
      </c>
      <c r="K12673" s="20">
        <v>926.35</v>
      </c>
      <c r="L12673" s="20">
        <f t="shared" si="201"/>
        <v>926.35</v>
      </c>
    </row>
    <row r="12674" spans="1:12" ht="24.75">
      <c r="A12674" s="19">
        <v>1860000132</v>
      </c>
      <c r="B12674" s="15" t="s">
        <v>12524</v>
      </c>
      <c r="C12674" s="22" t="s">
        <v>15</v>
      </c>
      <c r="D12674" s="20">
        <v>926.33</v>
      </c>
      <c r="E12674" s="20">
        <v>926.33</v>
      </c>
      <c r="F12674" s="20">
        <v>926.35</v>
      </c>
      <c r="G12674" s="20">
        <v>926.23</v>
      </c>
      <c r="H12674" s="20">
        <v>926.35</v>
      </c>
      <c r="I12674" s="20">
        <v>926.35</v>
      </c>
      <c r="J12674" s="20">
        <v>926.35</v>
      </c>
      <c r="K12674" s="20">
        <v>926.35</v>
      </c>
      <c r="L12674" s="20">
        <f t="shared" si="201"/>
        <v>926.35</v>
      </c>
    </row>
    <row r="12675" spans="1:12" ht="24.75">
      <c r="A12675" s="19">
        <v>1860000132</v>
      </c>
      <c r="B12675" s="15" t="s">
        <v>12524</v>
      </c>
      <c r="C12675" s="22" t="s">
        <v>15</v>
      </c>
      <c r="D12675" s="20">
        <v>926.33</v>
      </c>
      <c r="E12675" s="20">
        <v>926.33</v>
      </c>
      <c r="F12675" s="20">
        <v>926.35</v>
      </c>
      <c r="G12675" s="20">
        <v>926.23</v>
      </c>
      <c r="H12675" s="20">
        <v>926.35</v>
      </c>
      <c r="I12675" s="20">
        <v>926.35</v>
      </c>
      <c r="J12675" s="20">
        <v>926.35</v>
      </c>
      <c r="K12675" s="20">
        <v>926.35</v>
      </c>
      <c r="L12675" s="20">
        <f t="shared" si="201"/>
        <v>926.35</v>
      </c>
    </row>
    <row r="12676" spans="1:12" ht="33">
      <c r="A12676" s="19">
        <v>1860000133</v>
      </c>
      <c r="B12676" s="15" t="s">
        <v>12512</v>
      </c>
      <c r="C12676" s="22" t="s">
        <v>13</v>
      </c>
      <c r="D12676" s="20">
        <v>8353.61</v>
      </c>
      <c r="E12676" s="20">
        <v>8353.61</v>
      </c>
      <c r="F12676" s="20">
        <v>8353.82</v>
      </c>
      <c r="G12676" s="20">
        <v>8353.82</v>
      </c>
      <c r="H12676" s="20">
        <v>8353.82</v>
      </c>
      <c r="I12676" s="20">
        <v>8353.82</v>
      </c>
      <c r="J12676" s="20">
        <v>8349.06</v>
      </c>
      <c r="K12676" s="20">
        <v>8353.84</v>
      </c>
      <c r="L12676" s="20">
        <f t="shared" si="201"/>
        <v>8353.84</v>
      </c>
    </row>
    <row r="12677" spans="1:12" ht="24.75">
      <c r="A12677" s="19">
        <v>1860000134</v>
      </c>
      <c r="B12677" s="15" t="s">
        <v>12546</v>
      </c>
      <c r="C12677" s="22" t="s">
        <v>13</v>
      </c>
      <c r="D12677" s="20">
        <v>10765</v>
      </c>
      <c r="E12677" s="20">
        <v>10765</v>
      </c>
      <c r="F12677" s="20">
        <v>10765.27</v>
      </c>
      <c r="G12677" s="20">
        <v>10765.27</v>
      </c>
      <c r="H12677" s="20">
        <v>10765.27</v>
      </c>
      <c r="I12677" s="20">
        <v>10765.27</v>
      </c>
      <c r="J12677" s="20">
        <v>10765.27</v>
      </c>
      <c r="K12677" s="20">
        <v>10765.27</v>
      </c>
      <c r="L12677" s="20">
        <f t="shared" si="201"/>
        <v>10765.27</v>
      </c>
    </row>
    <row r="12678" spans="1:12" ht="24.75">
      <c r="A12678" s="19">
        <v>1860000135</v>
      </c>
      <c r="B12678" s="15" t="s">
        <v>12547</v>
      </c>
      <c r="C12678" s="22" t="s">
        <v>10</v>
      </c>
      <c r="D12678" s="20">
        <v>96.76</v>
      </c>
      <c r="E12678" s="20">
        <v>96.76</v>
      </c>
      <c r="F12678" s="20">
        <v>96.76</v>
      </c>
      <c r="G12678" s="20">
        <v>96.76</v>
      </c>
      <c r="H12678" s="20">
        <v>96.76</v>
      </c>
      <c r="I12678" s="20">
        <v>96.76</v>
      </c>
      <c r="J12678" s="20">
        <v>96.76</v>
      </c>
      <c r="K12678" s="20">
        <v>96.76</v>
      </c>
      <c r="L12678" s="20">
        <f t="shared" si="201"/>
        <v>96.76</v>
      </c>
    </row>
    <row r="12679" spans="1:12" ht="41.25">
      <c r="A12679" s="19">
        <v>1860000136</v>
      </c>
      <c r="B12679" s="15" t="s">
        <v>12485</v>
      </c>
      <c r="C12679" s="22" t="s">
        <v>13</v>
      </c>
      <c r="D12679" s="20">
        <v>46835.71</v>
      </c>
      <c r="E12679" s="20">
        <v>47305.98</v>
      </c>
      <c r="F12679" s="20">
        <v>50106.65</v>
      </c>
      <c r="G12679" s="20">
        <v>49195.16</v>
      </c>
      <c r="H12679" s="20">
        <v>51180.9</v>
      </c>
      <c r="I12679" s="20">
        <v>50487.43</v>
      </c>
      <c r="J12679" s="20">
        <v>45675.66</v>
      </c>
      <c r="K12679" s="20">
        <v>49808.69</v>
      </c>
      <c r="L12679" s="20">
        <f t="shared" si="201"/>
        <v>51180.9</v>
      </c>
    </row>
    <row r="12680" spans="1:12" ht="33">
      <c r="A12680" s="19">
        <v>1860000137</v>
      </c>
      <c r="B12680" s="15" t="s">
        <v>12483</v>
      </c>
      <c r="C12680" s="22" t="s">
        <v>13</v>
      </c>
      <c r="D12680" s="20">
        <v>25163.31</v>
      </c>
      <c r="E12680" s="20">
        <v>25322.15</v>
      </c>
      <c r="F12680" s="20">
        <v>26461.96</v>
      </c>
      <c r="G12680" s="20">
        <v>25731.79</v>
      </c>
      <c r="H12680" s="20">
        <v>26998.27</v>
      </c>
      <c r="I12680" s="20">
        <v>26799.72</v>
      </c>
      <c r="J12680" s="20">
        <v>25121.48</v>
      </c>
      <c r="K12680" s="20">
        <v>26875.56</v>
      </c>
      <c r="L12680" s="20">
        <f t="shared" si="201"/>
        <v>26998.27</v>
      </c>
    </row>
    <row r="12681" spans="1:12" ht="57.75">
      <c r="A12681" s="19">
        <v>1860000138</v>
      </c>
      <c r="B12681" s="15" t="s">
        <v>12495</v>
      </c>
      <c r="C12681" s="22" t="s">
        <v>13</v>
      </c>
      <c r="D12681" s="20">
        <v>113449.59</v>
      </c>
      <c r="E12681" s="20">
        <v>114199.96</v>
      </c>
      <c r="F12681" s="20">
        <v>119378.66</v>
      </c>
      <c r="G12681" s="20">
        <v>116549.08</v>
      </c>
      <c r="H12681" s="20">
        <v>121850.84</v>
      </c>
      <c r="I12681" s="20">
        <v>120856</v>
      </c>
      <c r="J12681" s="20">
        <v>111734.96</v>
      </c>
      <c r="K12681" s="20">
        <v>121488.99</v>
      </c>
      <c r="L12681" s="20">
        <f t="shared" si="201"/>
        <v>121850.84</v>
      </c>
    </row>
    <row r="12682" spans="1:12" ht="24.75">
      <c r="A12682" s="19">
        <v>1860000139</v>
      </c>
      <c r="B12682" s="15" t="s">
        <v>12543</v>
      </c>
      <c r="C12682" s="22" t="s">
        <v>13</v>
      </c>
      <c r="D12682" s="20">
        <v>5678.19</v>
      </c>
      <c r="E12682" s="20">
        <v>5678.19</v>
      </c>
      <c r="F12682" s="20">
        <v>5678.34</v>
      </c>
      <c r="G12682" s="20">
        <v>5678.34</v>
      </c>
      <c r="H12682" s="20">
        <v>5678.34</v>
      </c>
      <c r="I12682" s="20">
        <v>5678.34</v>
      </c>
      <c r="J12682" s="20">
        <v>5678.34</v>
      </c>
      <c r="K12682" s="20">
        <v>5678.34</v>
      </c>
      <c r="L12682" s="20">
        <f t="shared" si="201"/>
        <v>5678.34</v>
      </c>
    </row>
    <row r="12683" spans="1:12" ht="16.5">
      <c r="A12683" s="19">
        <v>1860000140</v>
      </c>
      <c r="B12683" s="15" t="s">
        <v>12486</v>
      </c>
      <c r="C12683" s="22" t="s">
        <v>10</v>
      </c>
      <c r="D12683" s="20">
        <v>269.55</v>
      </c>
      <c r="E12683" s="20">
        <v>269.55</v>
      </c>
      <c r="F12683" s="20">
        <v>269.56</v>
      </c>
      <c r="G12683" s="20">
        <v>269.56</v>
      </c>
      <c r="H12683" s="20">
        <v>269.56</v>
      </c>
      <c r="I12683" s="20">
        <v>269.56</v>
      </c>
      <c r="J12683" s="20">
        <v>269.56</v>
      </c>
      <c r="K12683" s="20">
        <v>269.56</v>
      </c>
      <c r="L12683" s="20">
        <f t="shared" si="201"/>
        <v>269.56</v>
      </c>
    </row>
    <row r="12684" spans="1:12" ht="16.5">
      <c r="A12684" s="19">
        <v>1860000141</v>
      </c>
      <c r="B12684" s="15" t="s">
        <v>12487</v>
      </c>
      <c r="C12684" s="22" t="s">
        <v>15</v>
      </c>
      <c r="D12684" s="20">
        <v>4991.79</v>
      </c>
      <c r="E12684" s="20">
        <v>4991.79</v>
      </c>
      <c r="F12684" s="20">
        <v>4991.92</v>
      </c>
      <c r="G12684" s="20">
        <v>4991.92</v>
      </c>
      <c r="H12684" s="20">
        <v>4991.92</v>
      </c>
      <c r="I12684" s="20">
        <v>4991.92</v>
      </c>
      <c r="J12684" s="20">
        <v>4991.92</v>
      </c>
      <c r="K12684" s="20">
        <v>4991.92</v>
      </c>
      <c r="L12684" s="20">
        <f t="shared" si="201"/>
        <v>4991.92</v>
      </c>
    </row>
    <row r="12685" spans="1:12" ht="24.75">
      <c r="A12685" s="19">
        <v>1860000142</v>
      </c>
      <c r="B12685" s="15" t="s">
        <v>12488</v>
      </c>
      <c r="C12685" s="22" t="s">
        <v>15</v>
      </c>
      <c r="D12685" s="20">
        <v>1725.01</v>
      </c>
      <c r="E12685" s="20">
        <v>1725.01</v>
      </c>
      <c r="F12685" s="20">
        <v>1725.05</v>
      </c>
      <c r="G12685" s="20">
        <v>1725.05</v>
      </c>
      <c r="H12685" s="20">
        <v>1725.05</v>
      </c>
      <c r="I12685" s="20">
        <v>1725.05</v>
      </c>
      <c r="J12685" s="20">
        <v>1725.05</v>
      </c>
      <c r="K12685" s="20">
        <v>1725.05</v>
      </c>
      <c r="L12685" s="20">
        <f t="shared" si="201"/>
        <v>1725.05</v>
      </c>
    </row>
    <row r="12686" spans="1:12" ht="16.5">
      <c r="A12686" s="19">
        <v>1860000143</v>
      </c>
      <c r="B12686" s="15" t="s">
        <v>12486</v>
      </c>
      <c r="C12686" s="22" t="s">
        <v>15</v>
      </c>
      <c r="D12686" s="20">
        <v>269.55</v>
      </c>
      <c r="E12686" s="20">
        <v>269.55</v>
      </c>
      <c r="F12686" s="20">
        <v>269.56</v>
      </c>
      <c r="G12686" s="20">
        <v>269.56</v>
      </c>
      <c r="H12686" s="20">
        <v>269.56</v>
      </c>
      <c r="I12686" s="20">
        <v>269.56</v>
      </c>
      <c r="J12686" s="20">
        <v>269.56</v>
      </c>
      <c r="K12686" s="20">
        <v>269.56</v>
      </c>
      <c r="L12686" s="20">
        <f t="shared" si="201"/>
        <v>269.56</v>
      </c>
    </row>
    <row r="12687" spans="1:12" ht="16.5">
      <c r="A12687" s="19">
        <v>1860000144</v>
      </c>
      <c r="B12687" s="15" t="s">
        <v>12489</v>
      </c>
      <c r="C12687" s="22" t="s">
        <v>10</v>
      </c>
      <c r="D12687" s="20">
        <v>458.2</v>
      </c>
      <c r="E12687" s="20">
        <v>461.51</v>
      </c>
      <c r="F12687" s="20">
        <v>471.27</v>
      </c>
      <c r="G12687" s="20">
        <v>464.45</v>
      </c>
      <c r="H12687" s="20">
        <v>480.12</v>
      </c>
      <c r="I12687" s="20">
        <v>477.14</v>
      </c>
      <c r="J12687" s="20">
        <v>456.16</v>
      </c>
      <c r="K12687" s="20">
        <v>479.34</v>
      </c>
      <c r="L12687" s="20">
        <f t="shared" si="201"/>
        <v>480.12</v>
      </c>
    </row>
    <row r="12688" spans="1:12" ht="33">
      <c r="A12688" s="19">
        <v>1860000145</v>
      </c>
      <c r="B12688" s="15" t="s">
        <v>12498</v>
      </c>
      <c r="C12688" s="22" t="s">
        <v>13</v>
      </c>
      <c r="D12688" s="20">
        <v>2828.25</v>
      </c>
      <c r="E12688" s="20">
        <v>2828.25</v>
      </c>
      <c r="F12688" s="20">
        <v>2828.32</v>
      </c>
      <c r="G12688" s="20">
        <v>2828.05</v>
      </c>
      <c r="H12688" s="20">
        <v>2828.32</v>
      </c>
      <c r="I12688" s="20">
        <v>2828.32</v>
      </c>
      <c r="J12688" s="20">
        <v>2828.31</v>
      </c>
      <c r="K12688" s="20">
        <v>2828.32</v>
      </c>
      <c r="L12688" s="20">
        <f t="shared" si="201"/>
        <v>2828.32</v>
      </c>
    </row>
    <row r="12689" spans="1:12" ht="16.5">
      <c r="A12689" s="19">
        <v>1860000146</v>
      </c>
      <c r="B12689" s="15" t="s">
        <v>12491</v>
      </c>
      <c r="C12689" s="22" t="s">
        <v>13</v>
      </c>
      <c r="D12689" s="20">
        <v>2026.74</v>
      </c>
      <c r="E12689" s="20">
        <v>2026.74</v>
      </c>
      <c r="F12689" s="20">
        <v>2026.79</v>
      </c>
      <c r="G12689" s="20">
        <v>2026.79</v>
      </c>
      <c r="H12689" s="20">
        <v>2026.79</v>
      </c>
      <c r="I12689" s="20">
        <v>2026.79</v>
      </c>
      <c r="J12689" s="20">
        <v>2026.79</v>
      </c>
      <c r="K12689" s="20">
        <v>2026.79</v>
      </c>
      <c r="L12689" s="20">
        <f t="shared" si="201"/>
        <v>2026.79</v>
      </c>
    </row>
    <row r="12690" spans="1:12" ht="41.25">
      <c r="A12690" s="19">
        <v>1860000147</v>
      </c>
      <c r="B12690" s="15" t="s">
        <v>12492</v>
      </c>
      <c r="C12690" s="22" t="s">
        <v>13</v>
      </c>
      <c r="D12690" s="20">
        <v>1989.77</v>
      </c>
      <c r="E12690" s="20">
        <v>2013.27</v>
      </c>
      <c r="F12690" s="20">
        <v>2141.5700000000002</v>
      </c>
      <c r="G12690" s="20">
        <v>2114.7199999999998</v>
      </c>
      <c r="H12690" s="20">
        <v>2180.31</v>
      </c>
      <c r="I12690" s="20">
        <v>2147.1999999999998</v>
      </c>
      <c r="J12690" s="20">
        <v>1928.57</v>
      </c>
      <c r="K12690" s="20">
        <v>2075.5500000000002</v>
      </c>
      <c r="L12690" s="20">
        <f t="shared" si="201"/>
        <v>2180.31</v>
      </c>
    </row>
    <row r="12691" spans="1:12" ht="33">
      <c r="A12691" s="19">
        <v>1860000148</v>
      </c>
      <c r="B12691" s="15" t="s">
        <v>12499</v>
      </c>
      <c r="C12691" s="22" t="s">
        <v>13</v>
      </c>
      <c r="D12691" s="20">
        <v>4586.05</v>
      </c>
      <c r="E12691" s="20">
        <v>4588.9399999999996</v>
      </c>
      <c r="F12691" s="20">
        <v>4598.33</v>
      </c>
      <c r="G12691" s="20">
        <v>4591.8599999999997</v>
      </c>
      <c r="H12691" s="20">
        <v>4607.74</v>
      </c>
      <c r="I12691" s="20">
        <v>4604.66</v>
      </c>
      <c r="J12691" s="20">
        <v>4584.29</v>
      </c>
      <c r="K12691" s="20">
        <v>4603.99</v>
      </c>
      <c r="L12691" s="20">
        <f t="shared" si="201"/>
        <v>4607.74</v>
      </c>
    </row>
    <row r="12692" spans="1:12" ht="33">
      <c r="A12692" s="19">
        <v>1860000149</v>
      </c>
      <c r="B12692" s="15" t="s">
        <v>12500</v>
      </c>
      <c r="C12692" s="22" t="s">
        <v>13</v>
      </c>
      <c r="D12692" s="20">
        <v>3632.32</v>
      </c>
      <c r="E12692" s="20">
        <v>3635.18</v>
      </c>
      <c r="F12692" s="20">
        <v>3644.56</v>
      </c>
      <c r="G12692" s="20">
        <v>3638.11</v>
      </c>
      <c r="H12692" s="20">
        <v>3653.97</v>
      </c>
      <c r="I12692" s="20">
        <v>3650.91</v>
      </c>
      <c r="J12692" s="20">
        <v>3630.52</v>
      </c>
      <c r="K12692" s="20">
        <v>3650.21</v>
      </c>
      <c r="L12692" s="20">
        <f t="shared" si="201"/>
        <v>3653.97</v>
      </c>
    </row>
    <row r="12693" spans="1:12" ht="33">
      <c r="A12693" s="19">
        <v>1860000150</v>
      </c>
      <c r="B12693" s="15" t="s">
        <v>12501</v>
      </c>
      <c r="C12693" s="22" t="s">
        <v>13</v>
      </c>
      <c r="D12693" s="20">
        <v>5977.17</v>
      </c>
      <c r="E12693" s="20">
        <v>5977.17</v>
      </c>
      <c r="F12693" s="20">
        <v>5977.33</v>
      </c>
      <c r="G12693" s="20">
        <v>5977.33</v>
      </c>
      <c r="H12693" s="20">
        <v>5977.33</v>
      </c>
      <c r="I12693" s="20">
        <v>5977.33</v>
      </c>
      <c r="J12693" s="20">
        <v>5977.33</v>
      </c>
      <c r="K12693" s="20">
        <v>5977.33</v>
      </c>
      <c r="L12693" s="20">
        <f t="shared" si="201"/>
        <v>5977.33</v>
      </c>
    </row>
    <row r="12694" spans="1:12" ht="33">
      <c r="A12694" s="19">
        <v>1860000151</v>
      </c>
      <c r="B12694" s="15" t="s">
        <v>12502</v>
      </c>
      <c r="C12694" s="22" t="s">
        <v>13</v>
      </c>
      <c r="D12694" s="20">
        <v>2000.98</v>
      </c>
      <c r="E12694" s="20">
        <v>2000.98</v>
      </c>
      <c r="F12694" s="20">
        <v>2001.03</v>
      </c>
      <c r="G12694" s="20">
        <v>2001.03</v>
      </c>
      <c r="H12694" s="20">
        <v>2001.03</v>
      </c>
      <c r="I12694" s="20">
        <v>2001.03</v>
      </c>
      <c r="J12694" s="20">
        <v>2001.03</v>
      </c>
      <c r="K12694" s="20">
        <v>2001.03</v>
      </c>
      <c r="L12694" s="20">
        <f t="shared" si="201"/>
        <v>2001.03</v>
      </c>
    </row>
    <row r="12695" spans="1:12" ht="24.75">
      <c r="A12695" s="19">
        <v>1860000152</v>
      </c>
      <c r="B12695" s="15" t="s">
        <v>12503</v>
      </c>
      <c r="C12695" s="22" t="s">
        <v>13</v>
      </c>
      <c r="D12695" s="20">
        <v>1686.1</v>
      </c>
      <c r="E12695" s="20">
        <v>1686.1</v>
      </c>
      <c r="F12695" s="20">
        <v>1686.14</v>
      </c>
      <c r="G12695" s="20">
        <v>1686.14</v>
      </c>
      <c r="H12695" s="20">
        <v>1686.14</v>
      </c>
      <c r="I12695" s="20">
        <v>1686.14</v>
      </c>
      <c r="J12695" s="20">
        <v>1686.14</v>
      </c>
      <c r="K12695" s="20">
        <v>1686.14</v>
      </c>
      <c r="L12695" s="20">
        <f t="shared" si="201"/>
        <v>1686.14</v>
      </c>
    </row>
    <row r="12696" spans="1:12" ht="24.75">
      <c r="A12696" s="19">
        <v>1860000153</v>
      </c>
      <c r="B12696" s="15" t="s">
        <v>12493</v>
      </c>
      <c r="C12696" s="22" t="s">
        <v>13</v>
      </c>
      <c r="D12696" s="20">
        <v>330.1</v>
      </c>
      <c r="E12696" s="20">
        <v>330.1</v>
      </c>
      <c r="F12696" s="20">
        <v>330.12</v>
      </c>
      <c r="G12696" s="20">
        <v>330.12</v>
      </c>
      <c r="H12696" s="20">
        <v>330.12</v>
      </c>
      <c r="I12696" s="20">
        <v>330.12</v>
      </c>
      <c r="J12696" s="20">
        <v>330.12</v>
      </c>
      <c r="K12696" s="20">
        <v>330.12</v>
      </c>
      <c r="L12696" s="20">
        <f t="shared" si="201"/>
        <v>330.12</v>
      </c>
    </row>
    <row r="12697" spans="1:12" ht="24.75">
      <c r="A12697" s="19">
        <v>1860000154</v>
      </c>
      <c r="B12697" s="15" t="s">
        <v>12494</v>
      </c>
      <c r="C12697" s="22" t="s">
        <v>13</v>
      </c>
      <c r="D12697" s="20">
        <v>2795.04</v>
      </c>
      <c r="E12697" s="20">
        <v>2795.04</v>
      </c>
      <c r="F12697" s="20">
        <v>2795.11</v>
      </c>
      <c r="G12697" s="20">
        <v>2795.11</v>
      </c>
      <c r="H12697" s="20">
        <v>2795.11</v>
      </c>
      <c r="I12697" s="20">
        <v>2795.11</v>
      </c>
      <c r="J12697" s="20">
        <v>2795.11</v>
      </c>
      <c r="K12697" s="20">
        <v>2795.11</v>
      </c>
      <c r="L12697" s="20">
        <f t="shared" si="201"/>
        <v>2795.11</v>
      </c>
    </row>
    <row r="12698" spans="1:12" ht="41.25">
      <c r="A12698" s="19">
        <v>1860000155</v>
      </c>
      <c r="B12698" s="15" t="s">
        <v>12548</v>
      </c>
      <c r="C12698" s="22" t="s">
        <v>10</v>
      </c>
      <c r="D12698" s="20">
        <v>1327.27</v>
      </c>
      <c r="E12698" s="20">
        <v>1340.95</v>
      </c>
      <c r="F12698" s="20">
        <v>1398.04</v>
      </c>
      <c r="G12698" s="20">
        <v>1349.57</v>
      </c>
      <c r="H12698" s="20">
        <v>1442.8</v>
      </c>
      <c r="I12698" s="20">
        <v>1435.34</v>
      </c>
      <c r="J12698" s="20">
        <v>1291.98</v>
      </c>
      <c r="K12698" s="20">
        <v>1424.78</v>
      </c>
      <c r="L12698" s="20">
        <f t="shared" si="201"/>
        <v>1442.8</v>
      </c>
    </row>
    <row r="12699" spans="1:12" ht="16.5">
      <c r="A12699" s="19">
        <v>1860000157</v>
      </c>
      <c r="B12699" s="15" t="s">
        <v>12522</v>
      </c>
      <c r="C12699" s="22" t="s">
        <v>13</v>
      </c>
      <c r="D12699" s="20">
        <v>38070.870000000003</v>
      </c>
      <c r="E12699" s="20">
        <v>38070.870000000003</v>
      </c>
      <c r="F12699" s="20">
        <v>38071.82</v>
      </c>
      <c r="G12699" s="20">
        <v>38071.82</v>
      </c>
      <c r="H12699" s="20">
        <v>38071.82</v>
      </c>
      <c r="I12699" s="20">
        <v>38071.82</v>
      </c>
      <c r="J12699" s="20">
        <v>38071.82</v>
      </c>
      <c r="K12699" s="20">
        <v>38071.82</v>
      </c>
      <c r="L12699" s="20">
        <f t="shared" si="201"/>
        <v>38071.82</v>
      </c>
    </row>
    <row r="12700" spans="1:12" ht="24.75">
      <c r="A12700" s="19">
        <v>1860000158</v>
      </c>
      <c r="B12700" s="15" t="s">
        <v>12523</v>
      </c>
      <c r="C12700" s="22" t="s">
        <v>13</v>
      </c>
      <c r="D12700" s="20">
        <v>7729.77</v>
      </c>
      <c r="E12700" s="20">
        <v>7729.77</v>
      </c>
      <c r="F12700" s="20">
        <v>7729.96</v>
      </c>
      <c r="G12700" s="20">
        <v>7729.96</v>
      </c>
      <c r="H12700" s="20">
        <v>7729.96</v>
      </c>
      <c r="I12700" s="20">
        <v>7729.96</v>
      </c>
      <c r="J12700" s="20">
        <v>7729.96</v>
      </c>
      <c r="K12700" s="20">
        <v>7729.96</v>
      </c>
      <c r="L12700" s="20">
        <f t="shared" si="201"/>
        <v>7729.96</v>
      </c>
    </row>
    <row r="12701" spans="1:12" ht="74.25">
      <c r="A12701" s="19">
        <v>1860000159</v>
      </c>
      <c r="B12701" s="15" t="s">
        <v>12513</v>
      </c>
      <c r="C12701" s="22" t="s">
        <v>13</v>
      </c>
      <c r="D12701" s="20">
        <v>4181.76</v>
      </c>
      <c r="E12701" s="20">
        <v>4282.97</v>
      </c>
      <c r="F12701" s="20">
        <v>5114.51</v>
      </c>
      <c r="G12701" s="20">
        <v>5017.05</v>
      </c>
      <c r="H12701" s="20">
        <v>5295.7</v>
      </c>
      <c r="I12701" s="20">
        <v>5010.13</v>
      </c>
      <c r="J12701" s="20">
        <v>3955.29</v>
      </c>
      <c r="K12701" s="20">
        <v>4640.37</v>
      </c>
      <c r="L12701" s="20">
        <f t="shared" si="201"/>
        <v>5295.7</v>
      </c>
    </row>
    <row r="12702" spans="1:12" ht="74.25">
      <c r="A12702" s="19">
        <v>1860000160</v>
      </c>
      <c r="B12702" s="15" t="s">
        <v>12514</v>
      </c>
      <c r="C12702" s="22" t="s">
        <v>13</v>
      </c>
      <c r="D12702" s="20">
        <v>5227.33</v>
      </c>
      <c r="E12702" s="20">
        <v>5360.93</v>
      </c>
      <c r="F12702" s="20">
        <v>6321.29</v>
      </c>
      <c r="G12702" s="20">
        <v>6201.34</v>
      </c>
      <c r="H12702" s="20">
        <v>6548.53</v>
      </c>
      <c r="I12702" s="20">
        <v>6220.22</v>
      </c>
      <c r="J12702" s="20">
        <v>4921.84</v>
      </c>
      <c r="K12702" s="20">
        <v>5753.95</v>
      </c>
      <c r="L12702" s="20">
        <f t="shared" si="201"/>
        <v>6548.53</v>
      </c>
    </row>
    <row r="12703" spans="1:12" ht="74.25">
      <c r="A12703" s="19">
        <v>1860000161</v>
      </c>
      <c r="B12703" s="15" t="s">
        <v>12515</v>
      </c>
      <c r="C12703" s="22" t="s">
        <v>13</v>
      </c>
      <c r="D12703" s="20">
        <v>6963.58</v>
      </c>
      <c r="E12703" s="20">
        <v>7148.57</v>
      </c>
      <c r="F12703" s="20">
        <v>8350.23</v>
      </c>
      <c r="G12703" s="20">
        <v>8208.17</v>
      </c>
      <c r="H12703" s="20">
        <v>8626.59</v>
      </c>
      <c r="I12703" s="20">
        <v>8228.0300000000007</v>
      </c>
      <c r="J12703" s="20">
        <v>6535.06</v>
      </c>
      <c r="K12703" s="20">
        <v>7569.88</v>
      </c>
      <c r="L12703" s="20">
        <f t="shared" si="201"/>
        <v>8626.59</v>
      </c>
    </row>
    <row r="12704" spans="1:12" ht="74.25">
      <c r="A12704" s="19">
        <v>1860000162</v>
      </c>
      <c r="B12704" s="15" t="s">
        <v>12516</v>
      </c>
      <c r="C12704" s="22" t="s">
        <v>13</v>
      </c>
      <c r="D12704" s="20">
        <v>8819.25</v>
      </c>
      <c r="E12704" s="20">
        <v>9052.36</v>
      </c>
      <c r="F12704" s="20">
        <v>10479.700000000001</v>
      </c>
      <c r="G12704" s="20">
        <v>10316.67</v>
      </c>
      <c r="H12704" s="20">
        <v>10802.5</v>
      </c>
      <c r="I12704" s="20">
        <v>10338.07</v>
      </c>
      <c r="J12704" s="20">
        <v>8264.82</v>
      </c>
      <c r="K12704" s="20">
        <v>9501.01</v>
      </c>
      <c r="L12704" s="20">
        <f t="shared" si="201"/>
        <v>10802.5</v>
      </c>
    </row>
    <row r="12705" spans="1:12" ht="74.25">
      <c r="A12705" s="19">
        <v>1860000163</v>
      </c>
      <c r="B12705" s="15" t="s">
        <v>12517</v>
      </c>
      <c r="C12705" s="22" t="s">
        <v>13</v>
      </c>
      <c r="D12705" s="20">
        <v>10375.57</v>
      </c>
      <c r="E12705" s="20">
        <v>10659.99</v>
      </c>
      <c r="F12705" s="20">
        <v>12328.5</v>
      </c>
      <c r="G12705" s="20">
        <v>12143.36</v>
      </c>
      <c r="H12705" s="20">
        <v>12700.28</v>
      </c>
      <c r="I12705" s="20">
        <v>12165.67</v>
      </c>
      <c r="J12705" s="20">
        <v>9717.0300000000007</v>
      </c>
      <c r="K12705" s="20">
        <v>11136.8</v>
      </c>
      <c r="L12705" s="20">
        <f t="shared" si="201"/>
        <v>12700.28</v>
      </c>
    </row>
    <row r="12706" spans="1:12" ht="33">
      <c r="A12706" s="19">
        <v>1860000164</v>
      </c>
      <c r="B12706" s="15" t="s">
        <v>12518</v>
      </c>
      <c r="C12706" s="22" t="s">
        <v>13</v>
      </c>
      <c r="D12706" s="20">
        <v>2683.11</v>
      </c>
      <c r="E12706" s="20">
        <v>2690.73</v>
      </c>
      <c r="F12706" s="20">
        <v>2741.18</v>
      </c>
      <c r="G12706" s="20">
        <v>2714.92</v>
      </c>
      <c r="H12706" s="20">
        <v>2768.82</v>
      </c>
      <c r="I12706" s="20">
        <v>2756.67</v>
      </c>
      <c r="J12706" s="20">
        <v>2676.51</v>
      </c>
      <c r="K12706" s="20">
        <v>2754.86</v>
      </c>
      <c r="L12706" s="20">
        <f t="shared" si="201"/>
        <v>2768.82</v>
      </c>
    </row>
    <row r="12707" spans="1:12" ht="33">
      <c r="A12707" s="19">
        <v>1860000165</v>
      </c>
      <c r="B12707" s="15" t="s">
        <v>12519</v>
      </c>
      <c r="C12707" s="22" t="s">
        <v>10</v>
      </c>
      <c r="D12707" s="20">
        <v>576.6</v>
      </c>
      <c r="E12707" s="20">
        <v>588.45000000000005</v>
      </c>
      <c r="F12707" s="20">
        <v>631</v>
      </c>
      <c r="G12707" s="20">
        <v>595.80999999999995</v>
      </c>
      <c r="H12707" s="20">
        <v>668.39</v>
      </c>
      <c r="I12707" s="20">
        <v>656.78</v>
      </c>
      <c r="J12707" s="20">
        <v>570.57000000000005</v>
      </c>
      <c r="K12707" s="20">
        <v>660.49</v>
      </c>
      <c r="L12707" s="20">
        <f t="shared" si="201"/>
        <v>668.39</v>
      </c>
    </row>
    <row r="12708" spans="1:12">
      <c r="A12708" s="19">
        <v>1860000166</v>
      </c>
      <c r="B12708" s="15" t="s">
        <v>12520</v>
      </c>
      <c r="C12708" s="22" t="s">
        <v>10</v>
      </c>
      <c r="D12708" s="20">
        <v>113.76</v>
      </c>
      <c r="E12708" s="20">
        <v>113.76</v>
      </c>
      <c r="F12708" s="20">
        <v>113.76</v>
      </c>
      <c r="G12708" s="20">
        <v>113.76</v>
      </c>
      <c r="H12708" s="20">
        <v>113.76</v>
      </c>
      <c r="I12708" s="20">
        <v>113.76</v>
      </c>
      <c r="J12708" s="20">
        <v>113.76</v>
      </c>
      <c r="K12708" s="20">
        <v>113.76</v>
      </c>
      <c r="L12708" s="20">
        <f t="shared" si="201"/>
        <v>113.76</v>
      </c>
    </row>
    <row r="12709" spans="1:12" ht="24.75">
      <c r="A12709" s="19">
        <v>1860000169</v>
      </c>
      <c r="B12709" s="15" t="s">
        <v>12507</v>
      </c>
      <c r="C12709" s="22" t="s">
        <v>13</v>
      </c>
      <c r="D12709" s="20">
        <v>23629.87</v>
      </c>
      <c r="E12709" s="20">
        <v>23629.87</v>
      </c>
      <c r="F12709" s="20">
        <v>23630.46</v>
      </c>
      <c r="G12709" s="20">
        <v>23630.46</v>
      </c>
      <c r="H12709" s="20">
        <v>23630.46</v>
      </c>
      <c r="I12709" s="20">
        <v>23630.46</v>
      </c>
      <c r="J12709" s="20">
        <v>23630.46</v>
      </c>
      <c r="K12709" s="20">
        <v>23630.46</v>
      </c>
      <c r="L12709" s="20">
        <f t="shared" si="201"/>
        <v>23630.46</v>
      </c>
    </row>
    <row r="12710" spans="1:12" ht="24.75">
      <c r="A12710" s="19">
        <v>1860000170</v>
      </c>
      <c r="B12710" s="15" t="s">
        <v>12508</v>
      </c>
      <c r="C12710" s="22" t="s">
        <v>13</v>
      </c>
      <c r="D12710" s="20">
        <v>1233.1400000000001</v>
      </c>
      <c r="E12710" s="20">
        <v>1233.1400000000001</v>
      </c>
      <c r="F12710" s="20">
        <v>1233.17</v>
      </c>
      <c r="G12710" s="20">
        <v>1233.17</v>
      </c>
      <c r="H12710" s="20">
        <v>1233.17</v>
      </c>
      <c r="I12710" s="20">
        <v>1233.17</v>
      </c>
      <c r="J12710" s="20">
        <v>1233.17</v>
      </c>
      <c r="K12710" s="20">
        <v>1233.17</v>
      </c>
      <c r="L12710" s="20">
        <f t="shared" si="201"/>
        <v>1233.17</v>
      </c>
    </row>
    <row r="12711" spans="1:12" ht="33">
      <c r="A12711" s="19">
        <v>1860000171</v>
      </c>
      <c r="B12711" s="15" t="s">
        <v>12509</v>
      </c>
      <c r="C12711" s="22" t="s">
        <v>13</v>
      </c>
      <c r="D12711" s="20">
        <v>10134.26</v>
      </c>
      <c r="E12711" s="20">
        <v>10134.26</v>
      </c>
      <c r="F12711" s="20">
        <v>10134.52</v>
      </c>
      <c r="G12711" s="20">
        <v>10134.52</v>
      </c>
      <c r="H12711" s="20">
        <v>10134.52</v>
      </c>
      <c r="I12711" s="20">
        <v>10134.52</v>
      </c>
      <c r="J12711" s="20">
        <v>10134.52</v>
      </c>
      <c r="K12711" s="20">
        <v>10134.52</v>
      </c>
      <c r="L12711" s="20">
        <f t="shared" si="201"/>
        <v>10134.52</v>
      </c>
    </row>
    <row r="12712" spans="1:12" ht="24.75">
      <c r="A12712" s="19">
        <v>1860000172</v>
      </c>
      <c r="B12712" s="15" t="s">
        <v>12510</v>
      </c>
      <c r="C12712" s="22" t="s">
        <v>26</v>
      </c>
      <c r="D12712" s="20">
        <v>74.599999999999994</v>
      </c>
      <c r="E12712" s="20">
        <v>74.599999999999994</v>
      </c>
      <c r="F12712" s="20">
        <v>74.599999999999994</v>
      </c>
      <c r="G12712" s="20">
        <v>74.599999999999994</v>
      </c>
      <c r="H12712" s="20">
        <v>74.599999999999994</v>
      </c>
      <c r="I12712" s="20">
        <v>74.599999999999994</v>
      </c>
      <c r="J12712" s="20">
        <v>74.599999999999994</v>
      </c>
      <c r="K12712" s="20">
        <v>74.599999999999994</v>
      </c>
      <c r="L12712" s="20">
        <f t="shared" si="201"/>
        <v>74.599999999999994</v>
      </c>
    </row>
    <row r="12713" spans="1:12" ht="16.5">
      <c r="A12713" s="19">
        <v>1860000174</v>
      </c>
      <c r="B12713" s="15" t="s">
        <v>12540</v>
      </c>
      <c r="C12713" s="22" t="s">
        <v>13</v>
      </c>
      <c r="D12713" s="20">
        <v>601.14</v>
      </c>
      <c r="E12713" s="20">
        <v>601.14</v>
      </c>
      <c r="F12713" s="20">
        <v>601.16</v>
      </c>
      <c r="G12713" s="20">
        <v>601.16</v>
      </c>
      <c r="H12713" s="20">
        <v>601.16</v>
      </c>
      <c r="I12713" s="20">
        <v>601.16</v>
      </c>
      <c r="J12713" s="20">
        <v>601.16</v>
      </c>
      <c r="K12713" s="20">
        <v>601.16</v>
      </c>
      <c r="L12713" s="20">
        <f t="shared" si="201"/>
        <v>601.16</v>
      </c>
    </row>
    <row r="12714" spans="1:12" ht="16.5">
      <c r="A12714" s="19">
        <v>1860000175</v>
      </c>
      <c r="B12714" s="15" t="s">
        <v>12541</v>
      </c>
      <c r="C12714" s="22" t="s">
        <v>13</v>
      </c>
      <c r="D12714" s="20">
        <v>577.74</v>
      </c>
      <c r="E12714" s="20">
        <v>577.74</v>
      </c>
      <c r="F12714" s="20">
        <v>577.75</v>
      </c>
      <c r="G12714" s="20">
        <v>577.75</v>
      </c>
      <c r="H12714" s="20">
        <v>577.75</v>
      </c>
      <c r="I12714" s="20">
        <v>577.75</v>
      </c>
      <c r="J12714" s="20">
        <v>577.75</v>
      </c>
      <c r="K12714" s="20">
        <v>577.75</v>
      </c>
      <c r="L12714" s="20">
        <f t="shared" si="201"/>
        <v>577.75</v>
      </c>
    </row>
    <row r="12715" spans="1:12" ht="41.25">
      <c r="A12715" s="19">
        <v>1860000179</v>
      </c>
      <c r="B12715" s="15" t="s">
        <v>12526</v>
      </c>
      <c r="C12715" s="22" t="s">
        <v>13</v>
      </c>
      <c r="D12715" s="20">
        <v>9465.43</v>
      </c>
      <c r="E12715" s="20">
        <v>9470.7800000000007</v>
      </c>
      <c r="F12715" s="20">
        <v>9485.3700000000008</v>
      </c>
      <c r="G12715" s="20">
        <v>9478.49</v>
      </c>
      <c r="H12715" s="20">
        <v>9502.06</v>
      </c>
      <c r="I12715" s="20">
        <v>9494.98</v>
      </c>
      <c r="J12715" s="20">
        <v>9461.77</v>
      </c>
      <c r="K12715" s="20">
        <v>9487.76</v>
      </c>
      <c r="L12715" s="20">
        <f t="shared" si="201"/>
        <v>9502.06</v>
      </c>
    </row>
    <row r="12716" spans="1:12" ht="16.5">
      <c r="A12716" s="19">
        <v>1860000180</v>
      </c>
      <c r="B12716" s="15" t="s">
        <v>12527</v>
      </c>
      <c r="C12716" s="22" t="s">
        <v>13</v>
      </c>
      <c r="D12716" s="20">
        <v>192.81</v>
      </c>
      <c r="E12716" s="20">
        <v>192.81</v>
      </c>
      <c r="F12716" s="20">
        <v>192.81</v>
      </c>
      <c r="G12716" s="20">
        <v>192.81</v>
      </c>
      <c r="H12716" s="20">
        <v>192.81</v>
      </c>
      <c r="I12716" s="20">
        <v>192.81</v>
      </c>
      <c r="J12716" s="20">
        <v>192.81</v>
      </c>
      <c r="K12716" s="20">
        <v>192.81</v>
      </c>
      <c r="L12716" s="20">
        <f t="shared" si="201"/>
        <v>192.81</v>
      </c>
    </row>
    <row r="12717" spans="1:12" ht="24.75">
      <c r="A12717" s="19">
        <v>1860000181</v>
      </c>
      <c r="B12717" s="15" t="s">
        <v>12528</v>
      </c>
      <c r="C12717" s="22" t="s">
        <v>13</v>
      </c>
      <c r="D12717" s="20">
        <v>6271.97</v>
      </c>
      <c r="E12717" s="20">
        <v>6271.97</v>
      </c>
      <c r="F12717" s="20">
        <v>6272.12</v>
      </c>
      <c r="G12717" s="20">
        <v>6272.12</v>
      </c>
      <c r="H12717" s="20">
        <v>6272.12</v>
      </c>
      <c r="I12717" s="20">
        <v>6272.12</v>
      </c>
      <c r="J12717" s="20">
        <v>6272.12</v>
      </c>
      <c r="K12717" s="20">
        <v>6272.12</v>
      </c>
      <c r="L12717" s="20">
        <f t="shared" si="201"/>
        <v>6272.12</v>
      </c>
    </row>
    <row r="12718" spans="1:12" ht="24.75">
      <c r="A12718" s="19">
        <v>1860000182</v>
      </c>
      <c r="B12718" s="15" t="s">
        <v>12529</v>
      </c>
      <c r="C12718" s="22" t="s">
        <v>13</v>
      </c>
      <c r="D12718" s="20">
        <v>5284.11</v>
      </c>
      <c r="E12718" s="20">
        <v>5284.11</v>
      </c>
      <c r="F12718" s="20">
        <v>5284.23</v>
      </c>
      <c r="G12718" s="20">
        <v>5284.23</v>
      </c>
      <c r="H12718" s="20">
        <v>5284.23</v>
      </c>
      <c r="I12718" s="20">
        <v>5284.23</v>
      </c>
      <c r="J12718" s="20">
        <v>5284.23</v>
      </c>
      <c r="K12718" s="20">
        <v>5284.23</v>
      </c>
      <c r="L12718" s="20">
        <f t="shared" si="201"/>
        <v>5284.23</v>
      </c>
    </row>
    <row r="12719" spans="1:12" ht="24.75">
      <c r="A12719" s="19">
        <v>1860000183</v>
      </c>
      <c r="B12719" s="15" t="s">
        <v>12530</v>
      </c>
      <c r="C12719" s="22" t="s">
        <v>10</v>
      </c>
      <c r="D12719" s="20">
        <v>44.84</v>
      </c>
      <c r="E12719" s="20">
        <v>44.84</v>
      </c>
      <c r="F12719" s="20">
        <v>44.84</v>
      </c>
      <c r="G12719" s="20">
        <v>44.84</v>
      </c>
      <c r="H12719" s="20">
        <v>44.84</v>
      </c>
      <c r="I12719" s="20">
        <v>44.84</v>
      </c>
      <c r="J12719" s="20">
        <v>44.84</v>
      </c>
      <c r="K12719" s="20">
        <v>44.84</v>
      </c>
      <c r="L12719" s="20">
        <f t="shared" si="201"/>
        <v>44.84</v>
      </c>
    </row>
    <row r="12720" spans="1:12" ht="24.75">
      <c r="A12720" s="19">
        <v>1860000184</v>
      </c>
      <c r="B12720" s="15" t="s">
        <v>12531</v>
      </c>
      <c r="C12720" s="22" t="s">
        <v>13</v>
      </c>
      <c r="D12720" s="20">
        <v>1233.73</v>
      </c>
      <c r="E12720" s="20">
        <v>1233.73</v>
      </c>
      <c r="F12720" s="20">
        <v>1233.76</v>
      </c>
      <c r="G12720" s="20">
        <v>1233.76</v>
      </c>
      <c r="H12720" s="20">
        <v>1233.76</v>
      </c>
      <c r="I12720" s="20">
        <v>1233.76</v>
      </c>
      <c r="J12720" s="20">
        <v>1233.76</v>
      </c>
      <c r="K12720" s="20">
        <v>1233.76</v>
      </c>
      <c r="L12720" s="20">
        <f t="shared" si="201"/>
        <v>1233.76</v>
      </c>
    </row>
    <row r="12721" spans="1:12" ht="24.75">
      <c r="A12721" s="19">
        <v>1860000185</v>
      </c>
      <c r="B12721" s="15" t="s">
        <v>12532</v>
      </c>
      <c r="C12721" s="22" t="s">
        <v>13</v>
      </c>
      <c r="D12721" s="20">
        <v>598.97</v>
      </c>
      <c r="E12721" s="20">
        <v>602.08000000000004</v>
      </c>
      <c r="F12721" s="20">
        <v>612.49</v>
      </c>
      <c r="G12721" s="20">
        <v>605.19000000000005</v>
      </c>
      <c r="H12721" s="20">
        <v>626.79999999999995</v>
      </c>
      <c r="I12721" s="20">
        <v>621.87</v>
      </c>
      <c r="J12721" s="20">
        <v>595.87</v>
      </c>
      <c r="K12721" s="20">
        <v>612.53</v>
      </c>
      <c r="L12721" s="20">
        <f t="shared" si="201"/>
        <v>626.79999999999995</v>
      </c>
    </row>
    <row r="12722" spans="1:12" ht="24.75">
      <c r="A12722" s="19">
        <v>1860000187</v>
      </c>
      <c r="B12722" s="15" t="s">
        <v>12534</v>
      </c>
      <c r="C12722" s="22" t="s">
        <v>15</v>
      </c>
      <c r="D12722" s="20">
        <v>581.20000000000005</v>
      </c>
      <c r="E12722" s="20">
        <v>581.20000000000005</v>
      </c>
      <c r="F12722" s="20">
        <v>581.21</v>
      </c>
      <c r="G12722" s="20">
        <v>581.21</v>
      </c>
      <c r="H12722" s="20">
        <v>581.21</v>
      </c>
      <c r="I12722" s="20">
        <v>581.21</v>
      </c>
      <c r="J12722" s="20">
        <v>581.21</v>
      </c>
      <c r="K12722" s="20">
        <v>581.21</v>
      </c>
      <c r="L12722" s="20">
        <f t="shared" si="201"/>
        <v>581.21</v>
      </c>
    </row>
    <row r="12723" spans="1:12">
      <c r="A12723" s="19">
        <v>1860000188</v>
      </c>
      <c r="B12723" s="15" t="s">
        <v>12535</v>
      </c>
      <c r="C12723" s="22" t="s">
        <v>26</v>
      </c>
      <c r="D12723" s="20">
        <v>209.29</v>
      </c>
      <c r="E12723" s="20">
        <v>209.29</v>
      </c>
      <c r="F12723" s="20">
        <v>209.3</v>
      </c>
      <c r="G12723" s="20">
        <v>209.3</v>
      </c>
      <c r="H12723" s="20">
        <v>209.3</v>
      </c>
      <c r="I12723" s="20">
        <v>209.3</v>
      </c>
      <c r="J12723" s="20">
        <v>209.3</v>
      </c>
      <c r="K12723" s="20">
        <v>209.3</v>
      </c>
      <c r="L12723" s="20">
        <f t="shared" si="201"/>
        <v>209.3</v>
      </c>
    </row>
    <row r="12724" spans="1:12" ht="24.75">
      <c r="A12724" s="19">
        <v>1860000189</v>
      </c>
      <c r="B12724" s="15" t="s">
        <v>12536</v>
      </c>
      <c r="C12724" s="22" t="s">
        <v>15</v>
      </c>
      <c r="D12724" s="20">
        <v>1410.39</v>
      </c>
      <c r="E12724" s="20">
        <v>1410.39</v>
      </c>
      <c r="F12724" s="20">
        <v>1410.43</v>
      </c>
      <c r="G12724" s="20">
        <v>1410.43</v>
      </c>
      <c r="H12724" s="20">
        <v>1410.43</v>
      </c>
      <c r="I12724" s="20">
        <v>1410.43</v>
      </c>
      <c r="J12724" s="20">
        <v>1410.43</v>
      </c>
      <c r="K12724" s="20">
        <v>1410.43</v>
      </c>
      <c r="L12724" s="20">
        <f t="shared" si="201"/>
        <v>1410.43</v>
      </c>
    </row>
    <row r="12725" spans="1:12" ht="16.5">
      <c r="A12725" s="19">
        <v>1860000190</v>
      </c>
      <c r="B12725" s="15" t="s">
        <v>12537</v>
      </c>
      <c r="C12725" s="22" t="s">
        <v>0</v>
      </c>
      <c r="D12725" s="20">
        <v>10641.42</v>
      </c>
      <c r="E12725" s="20">
        <v>10642.83</v>
      </c>
      <c r="F12725" s="20">
        <v>10647.57</v>
      </c>
      <c r="G12725" s="20">
        <v>10644.46</v>
      </c>
      <c r="H12725" s="20">
        <v>10651.66</v>
      </c>
      <c r="I12725" s="20">
        <v>10650.36</v>
      </c>
      <c r="J12725" s="20">
        <v>10640.95</v>
      </c>
      <c r="K12725" s="20">
        <v>10651.01</v>
      </c>
      <c r="L12725" s="20">
        <f t="shared" si="201"/>
        <v>10651.66</v>
      </c>
    </row>
    <row r="12726" spans="1:12" ht="16.5">
      <c r="A12726" s="19">
        <v>1860000191</v>
      </c>
      <c r="B12726" s="15" t="s">
        <v>12538</v>
      </c>
      <c r="C12726" s="22" t="s">
        <v>26</v>
      </c>
      <c r="D12726" s="20">
        <v>214.46</v>
      </c>
      <c r="E12726" s="20">
        <v>214.46</v>
      </c>
      <c r="F12726" s="20">
        <v>214.47</v>
      </c>
      <c r="G12726" s="20">
        <v>214.47</v>
      </c>
      <c r="H12726" s="20">
        <v>214.47</v>
      </c>
      <c r="I12726" s="20">
        <v>214.47</v>
      </c>
      <c r="J12726" s="20">
        <v>214.47</v>
      </c>
      <c r="K12726" s="20">
        <v>214.47</v>
      </c>
      <c r="L12726" s="20">
        <f t="shared" si="201"/>
        <v>214.47</v>
      </c>
    </row>
    <row r="12727" spans="1:12" ht="24.75">
      <c r="A12727" s="19">
        <v>1860000192</v>
      </c>
      <c r="B12727" s="15" t="s">
        <v>12539</v>
      </c>
      <c r="C12727" s="22" t="s">
        <v>13</v>
      </c>
      <c r="D12727" s="20">
        <v>39773.29</v>
      </c>
      <c r="E12727" s="20">
        <v>40136.68</v>
      </c>
      <c r="F12727" s="20">
        <v>42489.09</v>
      </c>
      <c r="G12727" s="20">
        <v>41773.46</v>
      </c>
      <c r="H12727" s="20">
        <v>43356.24</v>
      </c>
      <c r="I12727" s="20">
        <v>42507.14</v>
      </c>
      <c r="J12727" s="20">
        <v>38700.379999999997</v>
      </c>
      <c r="K12727" s="20">
        <v>42555.19</v>
      </c>
      <c r="L12727" s="20">
        <f t="shared" si="201"/>
        <v>43356.24</v>
      </c>
    </row>
    <row r="12728" spans="1:12" ht="16.5">
      <c r="A12728" s="19">
        <v>1860000194</v>
      </c>
      <c r="B12728" s="15" t="s">
        <v>12549</v>
      </c>
      <c r="C12728" s="22" t="s">
        <v>13</v>
      </c>
      <c r="D12728" s="20">
        <v>14689.15</v>
      </c>
      <c r="E12728" s="20">
        <v>14689.15</v>
      </c>
      <c r="F12728" s="20">
        <v>14689.51</v>
      </c>
      <c r="G12728" s="20">
        <v>14689.51</v>
      </c>
      <c r="H12728" s="20">
        <v>14689.51</v>
      </c>
      <c r="I12728" s="20">
        <v>14689.51</v>
      </c>
      <c r="J12728" s="20">
        <v>14689.51</v>
      </c>
      <c r="K12728" s="20">
        <v>14689.51</v>
      </c>
      <c r="L12728" s="20">
        <f t="shared" si="201"/>
        <v>14689.51</v>
      </c>
    </row>
    <row r="12729" spans="1:12" ht="16.5">
      <c r="A12729" s="19">
        <v>1860000195</v>
      </c>
      <c r="B12729" s="15" t="s">
        <v>12550</v>
      </c>
      <c r="C12729" s="22" t="s">
        <v>13</v>
      </c>
      <c r="D12729" s="20">
        <v>24110.57</v>
      </c>
      <c r="E12729" s="20">
        <v>24110.57</v>
      </c>
      <c r="F12729" s="20">
        <v>24111.17</v>
      </c>
      <c r="G12729" s="20">
        <v>24111.17</v>
      </c>
      <c r="H12729" s="20">
        <v>24111.17</v>
      </c>
      <c r="I12729" s="20">
        <v>24111.17</v>
      </c>
      <c r="J12729" s="20">
        <v>24111.17</v>
      </c>
      <c r="K12729" s="20">
        <v>24111.17</v>
      </c>
      <c r="L12729" s="20">
        <f t="shared" si="201"/>
        <v>24111.17</v>
      </c>
    </row>
    <row r="12730" spans="1:12" ht="24.75">
      <c r="A12730" s="19">
        <v>1860000202</v>
      </c>
      <c r="B12730" s="15" t="s">
        <v>12561</v>
      </c>
      <c r="C12730" s="22" t="s">
        <v>13</v>
      </c>
      <c r="D12730" s="20">
        <v>2634.52</v>
      </c>
      <c r="E12730" s="20">
        <v>2672.73</v>
      </c>
      <c r="F12730" s="20">
        <v>2869.54</v>
      </c>
      <c r="G12730" s="20">
        <v>2836.63</v>
      </c>
      <c r="H12730" s="20">
        <v>2923.74</v>
      </c>
      <c r="I12730" s="20">
        <v>2868.88</v>
      </c>
      <c r="J12730" s="20">
        <v>2539.75</v>
      </c>
      <c r="K12730" s="20">
        <v>2737.46</v>
      </c>
      <c r="L12730" s="20">
        <f t="shared" si="201"/>
        <v>2923.74</v>
      </c>
    </row>
    <row r="12731" spans="1:12" ht="24.75">
      <c r="A12731" s="19">
        <v>1860000204</v>
      </c>
      <c r="B12731" s="15" t="s">
        <v>12551</v>
      </c>
      <c r="C12731" s="22" t="s">
        <v>13</v>
      </c>
      <c r="D12731" s="20">
        <v>1254.3900000000001</v>
      </c>
      <c r="E12731" s="20">
        <v>1254.3900000000001</v>
      </c>
      <c r="F12731" s="20">
        <v>1254.42</v>
      </c>
      <c r="G12731" s="20">
        <v>1254.42</v>
      </c>
      <c r="H12731" s="20">
        <v>1254.42</v>
      </c>
      <c r="I12731" s="20">
        <v>1254.42</v>
      </c>
      <c r="J12731" s="20">
        <v>1254.42</v>
      </c>
      <c r="K12731" s="20">
        <v>1254.42</v>
      </c>
      <c r="L12731" s="20">
        <f t="shared" ref="L12731:L12794" si="202">MAX(D12731:K12731)</f>
        <v>1254.42</v>
      </c>
    </row>
    <row r="12732" spans="1:12" ht="24.75">
      <c r="A12732" s="19">
        <v>1860000205</v>
      </c>
      <c r="B12732" s="15" t="s">
        <v>12552</v>
      </c>
      <c r="C12732" s="22" t="s">
        <v>13</v>
      </c>
      <c r="D12732" s="20">
        <v>1564.65</v>
      </c>
      <c r="E12732" s="20">
        <v>1566.14</v>
      </c>
      <c r="F12732" s="20">
        <v>1571.78</v>
      </c>
      <c r="G12732" s="20">
        <v>1566.17</v>
      </c>
      <c r="H12732" s="20">
        <v>1576.55</v>
      </c>
      <c r="I12732" s="20">
        <v>1575.02</v>
      </c>
      <c r="J12732" s="20">
        <v>1561.45</v>
      </c>
      <c r="K12732" s="20">
        <v>1574.45</v>
      </c>
      <c r="L12732" s="20">
        <f t="shared" si="202"/>
        <v>1576.55</v>
      </c>
    </row>
    <row r="12733" spans="1:12" ht="16.5">
      <c r="A12733" s="19">
        <v>1860000206</v>
      </c>
      <c r="B12733" s="15" t="s">
        <v>12553</v>
      </c>
      <c r="C12733" s="22" t="s">
        <v>26</v>
      </c>
      <c r="D12733" s="20">
        <v>192.81</v>
      </c>
      <c r="E12733" s="20">
        <v>194.64</v>
      </c>
      <c r="F12733" s="20">
        <v>200.71</v>
      </c>
      <c r="G12733" s="20">
        <v>196.45</v>
      </c>
      <c r="H12733" s="20">
        <v>209.09</v>
      </c>
      <c r="I12733" s="20">
        <v>206.21</v>
      </c>
      <c r="J12733" s="20">
        <v>187.67</v>
      </c>
      <c r="K12733" s="20">
        <v>200.79</v>
      </c>
      <c r="L12733" s="20">
        <f t="shared" si="202"/>
        <v>209.09</v>
      </c>
    </row>
    <row r="12734" spans="1:12" ht="33">
      <c r="A12734" s="19">
        <v>1860000207</v>
      </c>
      <c r="B12734" s="15" t="s">
        <v>12554</v>
      </c>
      <c r="C12734" s="22" t="s">
        <v>10</v>
      </c>
      <c r="D12734" s="20">
        <v>845.42</v>
      </c>
      <c r="E12734" s="20">
        <v>851.08</v>
      </c>
      <c r="F12734" s="20">
        <v>893.88</v>
      </c>
      <c r="G12734" s="20">
        <v>888.94</v>
      </c>
      <c r="H12734" s="20">
        <v>901.09</v>
      </c>
      <c r="I12734" s="20">
        <v>879.65</v>
      </c>
      <c r="J12734" s="20">
        <v>818.58</v>
      </c>
      <c r="K12734" s="20">
        <v>881.18</v>
      </c>
      <c r="L12734" s="20">
        <f t="shared" si="202"/>
        <v>901.09</v>
      </c>
    </row>
    <row r="12735" spans="1:12" ht="33">
      <c r="A12735" s="19">
        <v>1860000208</v>
      </c>
      <c r="B12735" s="15" t="s">
        <v>12555</v>
      </c>
      <c r="C12735" s="22" t="s">
        <v>10</v>
      </c>
      <c r="D12735" s="20">
        <v>346.88</v>
      </c>
      <c r="E12735" s="20">
        <v>346.88</v>
      </c>
      <c r="F12735" s="20">
        <v>346.89</v>
      </c>
      <c r="G12735" s="20">
        <v>346.89</v>
      </c>
      <c r="H12735" s="20">
        <v>346.89</v>
      </c>
      <c r="I12735" s="20">
        <v>346.89</v>
      </c>
      <c r="J12735" s="20">
        <v>346.89</v>
      </c>
      <c r="K12735" s="20">
        <v>346.89</v>
      </c>
      <c r="L12735" s="20">
        <f t="shared" si="202"/>
        <v>346.89</v>
      </c>
    </row>
    <row r="12736" spans="1:12" ht="24.75">
      <c r="A12736" s="19">
        <v>1860000209</v>
      </c>
      <c r="B12736" s="15" t="s">
        <v>12544</v>
      </c>
      <c r="C12736" s="22" t="s">
        <v>13</v>
      </c>
      <c r="D12736" s="20">
        <v>723.93</v>
      </c>
      <c r="E12736" s="20">
        <v>723.93</v>
      </c>
      <c r="F12736" s="20">
        <v>723.95</v>
      </c>
      <c r="G12736" s="20">
        <v>723.95</v>
      </c>
      <c r="H12736" s="20">
        <v>723.95</v>
      </c>
      <c r="I12736" s="20">
        <v>723.95</v>
      </c>
      <c r="J12736" s="20">
        <v>723.95</v>
      </c>
      <c r="K12736" s="20">
        <v>723.95</v>
      </c>
      <c r="L12736" s="20">
        <f t="shared" si="202"/>
        <v>723.95</v>
      </c>
    </row>
    <row r="12737" spans="1:12" ht="24.75">
      <c r="A12737" s="19">
        <v>1860000209</v>
      </c>
      <c r="B12737" s="15" t="s">
        <v>12544</v>
      </c>
      <c r="C12737" s="22" t="s">
        <v>13</v>
      </c>
      <c r="D12737" s="20">
        <v>723.93</v>
      </c>
      <c r="E12737" s="20">
        <v>723.93</v>
      </c>
      <c r="F12737" s="20">
        <v>723.95</v>
      </c>
      <c r="G12737" s="20">
        <v>723.95</v>
      </c>
      <c r="H12737" s="20">
        <v>723.95</v>
      </c>
      <c r="I12737" s="20">
        <v>723.95</v>
      </c>
      <c r="J12737" s="20">
        <v>723.95</v>
      </c>
      <c r="K12737" s="20">
        <v>723.95</v>
      </c>
      <c r="L12737" s="20">
        <f t="shared" si="202"/>
        <v>723.95</v>
      </c>
    </row>
    <row r="12738" spans="1:12" ht="24.75">
      <c r="A12738" s="19">
        <v>1860000210</v>
      </c>
      <c r="B12738" s="15" t="s">
        <v>12556</v>
      </c>
      <c r="C12738" s="22" t="s">
        <v>10</v>
      </c>
      <c r="D12738" s="20">
        <v>509.29</v>
      </c>
      <c r="E12738" s="20">
        <v>511.69</v>
      </c>
      <c r="F12738" s="20">
        <v>566.01</v>
      </c>
      <c r="G12738" s="20">
        <v>562.19000000000005</v>
      </c>
      <c r="H12738" s="20">
        <v>573.35</v>
      </c>
      <c r="I12738" s="20">
        <v>553.65</v>
      </c>
      <c r="J12738" s="20">
        <v>506.65</v>
      </c>
      <c r="K12738" s="20">
        <v>537.61</v>
      </c>
      <c r="L12738" s="20">
        <f t="shared" si="202"/>
        <v>573.35</v>
      </c>
    </row>
    <row r="12739" spans="1:12" ht="16.5">
      <c r="A12739" s="19">
        <v>1860000211</v>
      </c>
      <c r="B12739" s="15" t="s">
        <v>12557</v>
      </c>
      <c r="C12739" s="22" t="s">
        <v>10</v>
      </c>
      <c r="D12739" s="20">
        <v>40.700000000000003</v>
      </c>
      <c r="E12739" s="20">
        <v>40.700000000000003</v>
      </c>
      <c r="F12739" s="20">
        <v>40.700000000000003</v>
      </c>
      <c r="G12739" s="20">
        <v>40.700000000000003</v>
      </c>
      <c r="H12739" s="20">
        <v>40.700000000000003</v>
      </c>
      <c r="I12739" s="20">
        <v>40.700000000000003</v>
      </c>
      <c r="J12739" s="20">
        <v>40.700000000000003</v>
      </c>
      <c r="K12739" s="20">
        <v>40.700000000000003</v>
      </c>
      <c r="L12739" s="20">
        <f t="shared" si="202"/>
        <v>40.700000000000003</v>
      </c>
    </row>
    <row r="12740" spans="1:12" ht="16.5">
      <c r="A12740" s="19">
        <v>1860000213</v>
      </c>
      <c r="B12740" s="15" t="s">
        <v>12558</v>
      </c>
      <c r="C12740" s="22" t="s">
        <v>10</v>
      </c>
      <c r="D12740" s="20">
        <v>318.73</v>
      </c>
      <c r="E12740" s="20">
        <v>319.2</v>
      </c>
      <c r="F12740" s="20">
        <v>320.89999999999998</v>
      </c>
      <c r="G12740" s="20">
        <v>319.74</v>
      </c>
      <c r="H12740" s="20">
        <v>322.44</v>
      </c>
      <c r="I12740" s="20">
        <v>322</v>
      </c>
      <c r="J12740" s="20">
        <v>318.57</v>
      </c>
      <c r="K12740" s="20">
        <v>322.05</v>
      </c>
      <c r="L12740" s="20">
        <f t="shared" si="202"/>
        <v>322.44</v>
      </c>
    </row>
    <row r="12741" spans="1:12" ht="33">
      <c r="A12741" s="19">
        <v>1860000214</v>
      </c>
      <c r="B12741" s="15" t="s">
        <v>12567</v>
      </c>
      <c r="C12741" s="22" t="s">
        <v>13</v>
      </c>
      <c r="D12741" s="20">
        <v>5191.7700000000004</v>
      </c>
      <c r="E12741" s="20">
        <v>5243.63</v>
      </c>
      <c r="F12741" s="20">
        <v>5527.75</v>
      </c>
      <c r="G12741" s="20">
        <v>5451.06</v>
      </c>
      <c r="H12741" s="20">
        <v>5648.1</v>
      </c>
      <c r="I12741" s="20">
        <v>5524.98</v>
      </c>
      <c r="J12741" s="20">
        <v>5095.71</v>
      </c>
      <c r="K12741" s="20">
        <v>5507.04</v>
      </c>
      <c r="L12741" s="20">
        <f t="shared" si="202"/>
        <v>5648.1</v>
      </c>
    </row>
    <row r="12742" spans="1:12" ht="24.75">
      <c r="A12742" s="19">
        <v>1860000218</v>
      </c>
      <c r="B12742" s="15" t="s">
        <v>12569</v>
      </c>
      <c r="C12742" s="22" t="s">
        <v>13</v>
      </c>
      <c r="D12742" s="20">
        <v>1382.92</v>
      </c>
      <c r="E12742" s="20">
        <v>1382.92</v>
      </c>
      <c r="F12742" s="20">
        <v>1382.95</v>
      </c>
      <c r="G12742" s="20">
        <v>1382.95</v>
      </c>
      <c r="H12742" s="20">
        <v>1382.95</v>
      </c>
      <c r="I12742" s="20">
        <v>1382.95</v>
      </c>
      <c r="J12742" s="20">
        <v>1382.95</v>
      </c>
      <c r="K12742" s="20">
        <v>1382.95</v>
      </c>
      <c r="L12742" s="20">
        <f t="shared" si="202"/>
        <v>1382.95</v>
      </c>
    </row>
    <row r="12743" spans="1:12" ht="41.25">
      <c r="A12743" s="19">
        <v>1860000247</v>
      </c>
      <c r="B12743" s="15" t="s">
        <v>12564</v>
      </c>
      <c r="C12743" s="22" t="s">
        <v>13</v>
      </c>
      <c r="D12743" s="20">
        <v>325478.37</v>
      </c>
      <c r="E12743" s="20">
        <v>327663.40000000002</v>
      </c>
      <c r="F12743" s="20">
        <v>344850.74</v>
      </c>
      <c r="G12743" s="20">
        <v>339549</v>
      </c>
      <c r="H12743" s="20">
        <v>351494.37</v>
      </c>
      <c r="I12743" s="20">
        <v>348526.7</v>
      </c>
      <c r="J12743" s="20">
        <v>322506.71999999997</v>
      </c>
      <c r="K12743" s="20">
        <v>349629.48</v>
      </c>
      <c r="L12743" s="20">
        <f t="shared" si="202"/>
        <v>351494.37</v>
      </c>
    </row>
    <row r="12744" spans="1:12" ht="66">
      <c r="A12744" s="19">
        <v>1860000257</v>
      </c>
      <c r="B12744" s="15" t="s">
        <v>12570</v>
      </c>
      <c r="C12744" s="22" t="s">
        <v>13</v>
      </c>
      <c r="D12744" s="20">
        <v>70032.72</v>
      </c>
      <c r="E12744" s="20">
        <v>70498.69</v>
      </c>
      <c r="F12744" s="20">
        <v>73082.37</v>
      </c>
      <c r="G12744" s="20">
        <v>71849.100000000006</v>
      </c>
      <c r="H12744" s="20">
        <v>74553.990000000005</v>
      </c>
      <c r="I12744" s="20">
        <v>73918.41</v>
      </c>
      <c r="J12744" s="20">
        <v>69079.289999999994</v>
      </c>
      <c r="K12744" s="20">
        <v>74115.789999999994</v>
      </c>
      <c r="L12744" s="20">
        <f t="shared" si="202"/>
        <v>74553.990000000005</v>
      </c>
    </row>
    <row r="12745" spans="1:12" ht="49.5">
      <c r="A12745" s="19">
        <v>1860000262</v>
      </c>
      <c r="B12745" s="15" t="s">
        <v>12571</v>
      </c>
      <c r="C12745" s="22" t="s">
        <v>13</v>
      </c>
      <c r="D12745" s="20">
        <v>2796.84</v>
      </c>
      <c r="E12745" s="20">
        <v>2811.44</v>
      </c>
      <c r="F12745" s="20">
        <v>2877.71</v>
      </c>
      <c r="G12745" s="20">
        <v>2843.33</v>
      </c>
      <c r="H12745" s="20">
        <v>2932.05</v>
      </c>
      <c r="I12745" s="20">
        <v>2909.29</v>
      </c>
      <c r="J12745" s="20">
        <v>2779.17</v>
      </c>
      <c r="K12745" s="20">
        <v>2888.06</v>
      </c>
      <c r="L12745" s="20">
        <f t="shared" si="202"/>
        <v>2932.05</v>
      </c>
    </row>
    <row r="12746" spans="1:12" ht="33">
      <c r="A12746" s="19">
        <v>1860000270</v>
      </c>
      <c r="B12746" s="15" t="s">
        <v>12568</v>
      </c>
      <c r="C12746" s="22" t="s">
        <v>15</v>
      </c>
      <c r="D12746" s="20">
        <v>880.02</v>
      </c>
      <c r="E12746" s="20">
        <v>880.02</v>
      </c>
      <c r="F12746" s="20">
        <v>880.04</v>
      </c>
      <c r="G12746" s="20">
        <v>880.04</v>
      </c>
      <c r="H12746" s="20">
        <v>880.04</v>
      </c>
      <c r="I12746" s="20">
        <v>880.04</v>
      </c>
      <c r="J12746" s="20">
        <v>880.04</v>
      </c>
      <c r="K12746" s="20">
        <v>880.04</v>
      </c>
      <c r="L12746" s="20">
        <f t="shared" si="202"/>
        <v>880.04</v>
      </c>
    </row>
    <row r="12747" spans="1:12" ht="57.75">
      <c r="A12747" s="19">
        <v>1860000271</v>
      </c>
      <c r="B12747" s="15" t="s">
        <v>12565</v>
      </c>
      <c r="C12747" s="22" t="s">
        <v>13</v>
      </c>
      <c r="D12747" s="20">
        <v>3279.63</v>
      </c>
      <c r="E12747" s="20">
        <v>3314.9</v>
      </c>
      <c r="F12747" s="20">
        <v>3503.87</v>
      </c>
      <c r="G12747" s="20">
        <v>3470.51</v>
      </c>
      <c r="H12747" s="20">
        <v>3550.48</v>
      </c>
      <c r="I12747" s="20">
        <v>3500.89</v>
      </c>
      <c r="J12747" s="20">
        <v>3207.01</v>
      </c>
      <c r="K12747" s="20">
        <v>3379.89</v>
      </c>
      <c r="L12747" s="20">
        <f t="shared" si="202"/>
        <v>3550.48</v>
      </c>
    </row>
    <row r="12748" spans="1:12" ht="33">
      <c r="A12748" s="19">
        <v>1860000282</v>
      </c>
      <c r="B12748" s="15" t="s">
        <v>12581</v>
      </c>
      <c r="C12748" s="22" t="s">
        <v>13</v>
      </c>
      <c r="D12748" s="20">
        <v>2668.19</v>
      </c>
      <c r="E12748" s="20">
        <v>2668.19</v>
      </c>
      <c r="F12748" s="20">
        <v>2668.26</v>
      </c>
      <c r="G12748" s="20">
        <v>2668.26</v>
      </c>
      <c r="H12748" s="20">
        <v>2668.26</v>
      </c>
      <c r="I12748" s="20">
        <v>2668.26</v>
      </c>
      <c r="J12748" s="20">
        <v>2668.26</v>
      </c>
      <c r="K12748" s="20">
        <v>2668.26</v>
      </c>
      <c r="L12748" s="20">
        <f t="shared" si="202"/>
        <v>2668.26</v>
      </c>
    </row>
    <row r="12749" spans="1:12" ht="16.5">
      <c r="A12749" s="19">
        <v>1860000283</v>
      </c>
      <c r="B12749" s="15" t="s">
        <v>12582</v>
      </c>
      <c r="C12749" s="22" t="s">
        <v>10</v>
      </c>
      <c r="D12749" s="20">
        <v>27.24</v>
      </c>
      <c r="E12749" s="20">
        <v>27.24</v>
      </c>
      <c r="F12749" s="20">
        <v>27.24</v>
      </c>
      <c r="G12749" s="20">
        <v>27.24</v>
      </c>
      <c r="H12749" s="20">
        <v>27.24</v>
      </c>
      <c r="I12749" s="20">
        <v>27.24</v>
      </c>
      <c r="J12749" s="20">
        <v>27.24</v>
      </c>
      <c r="K12749" s="20">
        <v>27.24</v>
      </c>
      <c r="L12749" s="20">
        <f t="shared" si="202"/>
        <v>27.24</v>
      </c>
    </row>
    <row r="12750" spans="1:12" ht="24.75">
      <c r="A12750" s="19">
        <v>1860000293</v>
      </c>
      <c r="B12750" s="15" t="s">
        <v>12573</v>
      </c>
      <c r="C12750" s="22" t="s">
        <v>13</v>
      </c>
      <c r="D12750" s="20">
        <v>4526.9799999999996</v>
      </c>
      <c r="E12750" s="20">
        <v>4530.46</v>
      </c>
      <c r="F12750" s="20">
        <v>4541.91</v>
      </c>
      <c r="G12750" s="20">
        <v>4534.05</v>
      </c>
      <c r="H12750" s="20">
        <v>4552.21</v>
      </c>
      <c r="I12750" s="20">
        <v>4548.9399999999996</v>
      </c>
      <c r="J12750" s="20">
        <v>4525.21</v>
      </c>
      <c r="K12750" s="20">
        <v>4550.55</v>
      </c>
      <c r="L12750" s="20">
        <f t="shared" si="202"/>
        <v>4552.21</v>
      </c>
    </row>
    <row r="12751" spans="1:12" ht="16.5">
      <c r="A12751" s="19">
        <v>1860000296</v>
      </c>
      <c r="B12751" s="15" t="s">
        <v>12572</v>
      </c>
      <c r="C12751" s="22" t="s">
        <v>13</v>
      </c>
      <c r="D12751" s="20">
        <v>231.91</v>
      </c>
      <c r="E12751" s="20">
        <v>231.91</v>
      </c>
      <c r="F12751" s="20">
        <v>231.91</v>
      </c>
      <c r="G12751" s="20">
        <v>231.91</v>
      </c>
      <c r="H12751" s="20">
        <v>231.91</v>
      </c>
      <c r="I12751" s="20">
        <v>231.91</v>
      </c>
      <c r="J12751" s="20">
        <v>231.91</v>
      </c>
      <c r="K12751" s="20">
        <v>231.91</v>
      </c>
      <c r="L12751" s="20">
        <f t="shared" si="202"/>
        <v>231.91</v>
      </c>
    </row>
    <row r="12752" spans="1:12" ht="24.75">
      <c r="A12752" s="19">
        <v>1860000329</v>
      </c>
      <c r="B12752" s="15" t="s">
        <v>12583</v>
      </c>
      <c r="C12752" s="22" t="s">
        <v>13</v>
      </c>
      <c r="D12752" s="20">
        <v>14229.95</v>
      </c>
      <c r="E12752" s="20">
        <v>14229.95</v>
      </c>
      <c r="F12752" s="20">
        <v>14230.32</v>
      </c>
      <c r="G12752" s="20">
        <v>14230.32</v>
      </c>
      <c r="H12752" s="20">
        <v>14230.32</v>
      </c>
      <c r="I12752" s="20">
        <v>14230.32</v>
      </c>
      <c r="J12752" s="20">
        <v>14230.32</v>
      </c>
      <c r="K12752" s="20">
        <v>14230.32</v>
      </c>
      <c r="L12752" s="20">
        <f t="shared" si="202"/>
        <v>14230.32</v>
      </c>
    </row>
    <row r="12753" spans="1:12" ht="33">
      <c r="A12753" s="19">
        <v>1860000330</v>
      </c>
      <c r="B12753" s="15" t="s">
        <v>12584</v>
      </c>
      <c r="C12753" s="22" t="s">
        <v>13</v>
      </c>
      <c r="D12753" s="20">
        <v>26873.29</v>
      </c>
      <c r="E12753" s="20">
        <v>26873.29</v>
      </c>
      <c r="F12753" s="20">
        <v>26873.96</v>
      </c>
      <c r="G12753" s="20">
        <v>26873.96</v>
      </c>
      <c r="H12753" s="20">
        <v>26873.96</v>
      </c>
      <c r="I12753" s="20">
        <v>26873.96</v>
      </c>
      <c r="J12753" s="20">
        <v>26873.96</v>
      </c>
      <c r="K12753" s="20">
        <v>26873.96</v>
      </c>
      <c r="L12753" s="20">
        <f t="shared" si="202"/>
        <v>26873.96</v>
      </c>
    </row>
    <row r="12754" spans="1:12" ht="33">
      <c r="A12754" s="19">
        <v>1860000331</v>
      </c>
      <c r="B12754" s="15" t="s">
        <v>12585</v>
      </c>
      <c r="C12754" s="22" t="s">
        <v>13</v>
      </c>
      <c r="D12754" s="20">
        <v>2131.41</v>
      </c>
      <c r="E12754" s="20">
        <v>2131.41</v>
      </c>
      <c r="F12754" s="20">
        <v>2131.46</v>
      </c>
      <c r="G12754" s="20">
        <v>2131.46</v>
      </c>
      <c r="H12754" s="20">
        <v>2131.46</v>
      </c>
      <c r="I12754" s="20">
        <v>2131.46</v>
      </c>
      <c r="J12754" s="20">
        <v>2131.46</v>
      </c>
      <c r="K12754" s="20">
        <v>2131.46</v>
      </c>
      <c r="L12754" s="20">
        <f t="shared" si="202"/>
        <v>2131.46</v>
      </c>
    </row>
    <row r="12755" spans="1:12" ht="24.75">
      <c r="A12755" s="19">
        <v>1860000332</v>
      </c>
      <c r="B12755" s="15" t="s">
        <v>12586</v>
      </c>
      <c r="C12755" s="22" t="s">
        <v>13</v>
      </c>
      <c r="D12755" s="20">
        <v>1625.22</v>
      </c>
      <c r="E12755" s="20">
        <v>1625.22</v>
      </c>
      <c r="F12755" s="20">
        <v>1625.25</v>
      </c>
      <c r="G12755" s="20">
        <v>1625.25</v>
      </c>
      <c r="H12755" s="20">
        <v>1625.25</v>
      </c>
      <c r="I12755" s="20">
        <v>1625.25</v>
      </c>
      <c r="J12755" s="20">
        <v>1625.25</v>
      </c>
      <c r="K12755" s="20">
        <v>1625.25</v>
      </c>
      <c r="L12755" s="20">
        <f t="shared" si="202"/>
        <v>1625.25</v>
      </c>
    </row>
    <row r="12756" spans="1:12" ht="16.5">
      <c r="A12756" s="19">
        <v>1860000358</v>
      </c>
      <c r="B12756" s="15" t="s">
        <v>12579</v>
      </c>
      <c r="C12756" s="22" t="s">
        <v>13</v>
      </c>
      <c r="D12756" s="20">
        <v>3616.89</v>
      </c>
      <c r="E12756" s="20">
        <v>3621.25</v>
      </c>
      <c r="F12756" s="20">
        <v>3635.56</v>
      </c>
      <c r="G12756" s="20">
        <v>3625.7</v>
      </c>
      <c r="H12756" s="20">
        <v>3648.49</v>
      </c>
      <c r="I12756" s="20">
        <v>3644.39</v>
      </c>
      <c r="J12756" s="20">
        <v>3614.59</v>
      </c>
      <c r="K12756" s="20">
        <v>3646.42</v>
      </c>
      <c r="L12756" s="20">
        <f t="shared" si="202"/>
        <v>3648.49</v>
      </c>
    </row>
    <row r="12757" spans="1:12" ht="57.75">
      <c r="A12757" s="19">
        <v>1860000359</v>
      </c>
      <c r="B12757" s="15" t="s">
        <v>12593</v>
      </c>
      <c r="C12757" s="22" t="s">
        <v>13</v>
      </c>
      <c r="D12757" s="20">
        <v>5113.9399999999996</v>
      </c>
      <c r="E12757" s="20">
        <v>5189.68</v>
      </c>
      <c r="F12757" s="20">
        <v>5570.29</v>
      </c>
      <c r="G12757" s="20">
        <v>5483.44</v>
      </c>
      <c r="H12757" s="20">
        <v>5701.07</v>
      </c>
      <c r="I12757" s="20">
        <v>5601.47</v>
      </c>
      <c r="J12757" s="20">
        <v>4932.01</v>
      </c>
      <c r="K12757" s="20">
        <v>5381.15</v>
      </c>
      <c r="L12757" s="20">
        <f t="shared" si="202"/>
        <v>5701.07</v>
      </c>
    </row>
    <row r="12758" spans="1:12" ht="33">
      <c r="A12758" s="19">
        <v>1860000360</v>
      </c>
      <c r="B12758" s="15" t="s">
        <v>12594</v>
      </c>
      <c r="C12758" s="22" t="s">
        <v>10</v>
      </c>
      <c r="D12758" s="20">
        <v>916.84</v>
      </c>
      <c r="E12758" s="20">
        <v>928.95</v>
      </c>
      <c r="F12758" s="20">
        <v>962.25</v>
      </c>
      <c r="G12758" s="20">
        <v>933.4</v>
      </c>
      <c r="H12758" s="20">
        <v>1001.66</v>
      </c>
      <c r="I12758" s="20">
        <v>997.29</v>
      </c>
      <c r="J12758" s="20">
        <v>902.4</v>
      </c>
      <c r="K12758" s="20">
        <v>989.32</v>
      </c>
      <c r="L12758" s="20">
        <f t="shared" si="202"/>
        <v>1001.66</v>
      </c>
    </row>
    <row r="12759" spans="1:12" ht="33">
      <c r="A12759" s="19">
        <v>1860000362</v>
      </c>
      <c r="B12759" s="15" t="s">
        <v>12575</v>
      </c>
      <c r="C12759" s="22" t="s">
        <v>13</v>
      </c>
      <c r="D12759" s="20">
        <v>567.82000000000005</v>
      </c>
      <c r="E12759" s="20">
        <v>567.82000000000005</v>
      </c>
      <c r="F12759" s="20">
        <v>567.83000000000004</v>
      </c>
      <c r="G12759" s="20">
        <v>567.83000000000004</v>
      </c>
      <c r="H12759" s="20">
        <v>567.83000000000004</v>
      </c>
      <c r="I12759" s="20">
        <v>567.83000000000004</v>
      </c>
      <c r="J12759" s="20">
        <v>567.83000000000004</v>
      </c>
      <c r="K12759" s="20">
        <v>567.83000000000004</v>
      </c>
      <c r="L12759" s="20">
        <f t="shared" si="202"/>
        <v>567.83000000000004</v>
      </c>
    </row>
    <row r="12760" spans="1:12" ht="57.75">
      <c r="A12760" s="19">
        <v>1860000363</v>
      </c>
      <c r="B12760" s="15" t="s">
        <v>9806</v>
      </c>
      <c r="C12760" s="22" t="s">
        <v>13</v>
      </c>
      <c r="D12760" s="20">
        <v>2474.4299999999998</v>
      </c>
      <c r="E12760" s="20">
        <v>2497.66</v>
      </c>
      <c r="F12760" s="20">
        <v>2625.01</v>
      </c>
      <c r="G12760" s="20">
        <v>2600.66</v>
      </c>
      <c r="H12760" s="20">
        <v>2660.62</v>
      </c>
      <c r="I12760" s="20">
        <v>2626.96</v>
      </c>
      <c r="J12760" s="20">
        <v>2410.64</v>
      </c>
      <c r="K12760" s="20">
        <v>2550.75</v>
      </c>
      <c r="L12760" s="20">
        <f t="shared" si="202"/>
        <v>2660.62</v>
      </c>
    </row>
    <row r="12761" spans="1:12" ht="41.25">
      <c r="A12761" s="19">
        <v>1860000364</v>
      </c>
      <c r="B12761" s="15" t="s">
        <v>12576</v>
      </c>
      <c r="C12761" s="22" t="s">
        <v>13</v>
      </c>
      <c r="D12761" s="20">
        <v>8104.23</v>
      </c>
      <c r="E12761" s="20">
        <v>8105.4</v>
      </c>
      <c r="F12761" s="20">
        <v>8109.94</v>
      </c>
      <c r="G12761" s="20">
        <v>8105.76</v>
      </c>
      <c r="H12761" s="20">
        <v>8113.62</v>
      </c>
      <c r="I12761" s="20">
        <v>8112.43</v>
      </c>
      <c r="J12761" s="20">
        <v>8103.82</v>
      </c>
      <c r="K12761" s="20">
        <v>8112.77</v>
      </c>
      <c r="L12761" s="20">
        <f t="shared" si="202"/>
        <v>8113.62</v>
      </c>
    </row>
    <row r="12762" spans="1:12" ht="41.25">
      <c r="A12762" s="19">
        <v>1860000365</v>
      </c>
      <c r="B12762" s="15" t="s">
        <v>12588</v>
      </c>
      <c r="C12762" s="22" t="s">
        <v>13</v>
      </c>
      <c r="D12762" s="20">
        <v>6343.38</v>
      </c>
      <c r="E12762" s="20">
        <v>6350.32</v>
      </c>
      <c r="F12762" s="20">
        <v>6373.78</v>
      </c>
      <c r="G12762" s="20">
        <v>6355.34</v>
      </c>
      <c r="H12762" s="20">
        <v>6394.39</v>
      </c>
      <c r="I12762" s="20">
        <v>6387.77</v>
      </c>
      <c r="J12762" s="20">
        <v>6339.69</v>
      </c>
      <c r="K12762" s="20">
        <v>6390.95</v>
      </c>
      <c r="L12762" s="20">
        <f t="shared" si="202"/>
        <v>6394.39</v>
      </c>
    </row>
    <row r="12763" spans="1:12" ht="41.25">
      <c r="A12763" s="19">
        <v>1860000366</v>
      </c>
      <c r="B12763" s="15" t="s">
        <v>12596</v>
      </c>
      <c r="C12763" s="22" t="s">
        <v>13</v>
      </c>
      <c r="D12763" s="20">
        <v>7461.48</v>
      </c>
      <c r="E12763" s="20">
        <v>7468.44</v>
      </c>
      <c r="F12763" s="20">
        <v>7491.89</v>
      </c>
      <c r="G12763" s="20">
        <v>7473.45</v>
      </c>
      <c r="H12763" s="20">
        <v>7512.52</v>
      </c>
      <c r="I12763" s="20">
        <v>7505.9</v>
      </c>
      <c r="J12763" s="20">
        <v>7457.82</v>
      </c>
      <c r="K12763" s="20">
        <v>7509.08</v>
      </c>
      <c r="L12763" s="20">
        <f t="shared" si="202"/>
        <v>7512.52</v>
      </c>
    </row>
    <row r="12764" spans="1:12" ht="66">
      <c r="A12764" s="19">
        <v>1860000367</v>
      </c>
      <c r="B12764" s="15" t="s">
        <v>12587</v>
      </c>
      <c r="C12764" s="22" t="s">
        <v>13</v>
      </c>
      <c r="D12764" s="20">
        <v>26232.02</v>
      </c>
      <c r="E12764" s="20">
        <v>26234.26</v>
      </c>
      <c r="F12764" s="20">
        <v>26243.24</v>
      </c>
      <c r="G12764" s="20">
        <v>26235.29</v>
      </c>
      <c r="H12764" s="20">
        <v>26250.36</v>
      </c>
      <c r="I12764" s="20">
        <v>26248.12</v>
      </c>
      <c r="J12764" s="20">
        <v>26229.599999999999</v>
      </c>
      <c r="K12764" s="20">
        <v>26247.26</v>
      </c>
      <c r="L12764" s="20">
        <f t="shared" si="202"/>
        <v>26250.36</v>
      </c>
    </row>
    <row r="12765" spans="1:12" ht="24.75">
      <c r="A12765" s="19">
        <v>1860000370</v>
      </c>
      <c r="B12765" s="15" t="s">
        <v>12577</v>
      </c>
      <c r="C12765" s="22" t="s">
        <v>26</v>
      </c>
      <c r="D12765" s="20">
        <v>881.94</v>
      </c>
      <c r="E12765" s="20">
        <v>899.16</v>
      </c>
      <c r="F12765" s="20">
        <v>967.43</v>
      </c>
      <c r="G12765" s="20">
        <v>946.1</v>
      </c>
      <c r="H12765" s="20">
        <v>1000.96</v>
      </c>
      <c r="I12765" s="20">
        <v>983.52</v>
      </c>
      <c r="J12765" s="20">
        <v>844.09</v>
      </c>
      <c r="K12765" s="20">
        <v>939.26</v>
      </c>
      <c r="L12765" s="20">
        <f t="shared" si="202"/>
        <v>1000.96</v>
      </c>
    </row>
    <row r="12766" spans="1:12" ht="24.75">
      <c r="A12766" s="19">
        <v>1860000371</v>
      </c>
      <c r="B12766" s="15" t="s">
        <v>12578</v>
      </c>
      <c r="C12766" s="22" t="s">
        <v>26</v>
      </c>
      <c r="D12766" s="20">
        <v>1010.96</v>
      </c>
      <c r="E12766" s="20">
        <v>1030.04</v>
      </c>
      <c r="F12766" s="20">
        <v>1103.6199999999999</v>
      </c>
      <c r="G12766" s="20">
        <v>1077.71</v>
      </c>
      <c r="H12766" s="20">
        <v>1143.27</v>
      </c>
      <c r="I12766" s="20">
        <v>1125.3</v>
      </c>
      <c r="J12766" s="20">
        <v>968.49</v>
      </c>
      <c r="K12766" s="20">
        <v>1079.43</v>
      </c>
      <c r="L12766" s="20">
        <f t="shared" si="202"/>
        <v>1143.27</v>
      </c>
    </row>
    <row r="12767" spans="1:12" ht="33">
      <c r="A12767" s="19">
        <v>1860000374</v>
      </c>
      <c r="B12767" s="15" t="s">
        <v>12580</v>
      </c>
      <c r="C12767" s="22" t="s">
        <v>13</v>
      </c>
      <c r="D12767" s="20">
        <v>5992.98</v>
      </c>
      <c r="E12767" s="20">
        <v>5992.98</v>
      </c>
      <c r="F12767" s="20">
        <v>5993.13</v>
      </c>
      <c r="G12767" s="20">
        <v>5993.13</v>
      </c>
      <c r="H12767" s="20">
        <v>5993.13</v>
      </c>
      <c r="I12767" s="20">
        <v>5993.13</v>
      </c>
      <c r="J12767" s="20">
        <v>5993.13</v>
      </c>
      <c r="K12767" s="20">
        <v>5993.13</v>
      </c>
      <c r="L12767" s="20">
        <f t="shared" si="202"/>
        <v>5993.13</v>
      </c>
    </row>
    <row r="12768" spans="1:12" ht="24.75">
      <c r="A12768" s="19">
        <v>1860000375</v>
      </c>
      <c r="B12768" s="15" t="s">
        <v>12601</v>
      </c>
      <c r="C12768" s="22" t="s">
        <v>26</v>
      </c>
      <c r="D12768" s="20">
        <v>1048.46</v>
      </c>
      <c r="E12768" s="20">
        <v>1067.6600000000001</v>
      </c>
      <c r="F12768" s="20">
        <v>1158.17</v>
      </c>
      <c r="G12768" s="20">
        <v>1129.6600000000001</v>
      </c>
      <c r="H12768" s="20">
        <v>1197.6400000000001</v>
      </c>
      <c r="I12768" s="20">
        <v>1177.81</v>
      </c>
      <c r="J12768" s="20">
        <v>1004.77</v>
      </c>
      <c r="K12768" s="20">
        <v>1132.8599999999999</v>
      </c>
      <c r="L12768" s="20">
        <f t="shared" si="202"/>
        <v>1197.6400000000001</v>
      </c>
    </row>
    <row r="12769" spans="1:12" ht="33">
      <c r="A12769" s="19">
        <v>1860000376</v>
      </c>
      <c r="B12769" s="15" t="s">
        <v>12602</v>
      </c>
      <c r="C12769" s="22" t="s">
        <v>13</v>
      </c>
      <c r="D12769" s="20">
        <v>3385.25</v>
      </c>
      <c r="E12769" s="20">
        <v>3416.19</v>
      </c>
      <c r="F12769" s="20">
        <v>3596.68</v>
      </c>
      <c r="G12769" s="20">
        <v>3536.98</v>
      </c>
      <c r="H12769" s="20">
        <v>3672.66</v>
      </c>
      <c r="I12769" s="20">
        <v>3633.81</v>
      </c>
      <c r="J12769" s="20">
        <v>3320.71</v>
      </c>
      <c r="K12769" s="20">
        <v>3572.17</v>
      </c>
      <c r="L12769" s="20">
        <f t="shared" si="202"/>
        <v>3672.66</v>
      </c>
    </row>
    <row r="12770" spans="1:12" ht="16.5">
      <c r="A12770" s="19">
        <v>1860000380</v>
      </c>
      <c r="B12770" s="15" t="s">
        <v>12606</v>
      </c>
      <c r="C12770" s="22" t="s">
        <v>13</v>
      </c>
      <c r="D12770" s="20">
        <v>10515.05</v>
      </c>
      <c r="E12770" s="20">
        <v>10515.05</v>
      </c>
      <c r="F12770" s="20">
        <v>10515.32</v>
      </c>
      <c r="G12770" s="20">
        <v>10515.32</v>
      </c>
      <c r="H12770" s="20">
        <v>10515.32</v>
      </c>
      <c r="I12770" s="20">
        <v>10515.32</v>
      </c>
      <c r="J12770" s="20">
        <v>10515.32</v>
      </c>
      <c r="K12770" s="20">
        <v>10515.32</v>
      </c>
      <c r="L12770" s="20">
        <f t="shared" si="202"/>
        <v>10515.32</v>
      </c>
    </row>
    <row r="12771" spans="1:12" ht="41.25">
      <c r="A12771" s="19">
        <v>1860000381</v>
      </c>
      <c r="B12771" s="15" t="s">
        <v>12607</v>
      </c>
      <c r="C12771" s="22" t="s">
        <v>13</v>
      </c>
      <c r="D12771" s="20">
        <v>14663</v>
      </c>
      <c r="E12771" s="20">
        <v>14663</v>
      </c>
      <c r="F12771" s="20">
        <v>14663.36</v>
      </c>
      <c r="G12771" s="20">
        <v>14663.36</v>
      </c>
      <c r="H12771" s="20">
        <v>14663.36</v>
      </c>
      <c r="I12771" s="20">
        <v>14663.36</v>
      </c>
      <c r="J12771" s="20">
        <v>14663.36</v>
      </c>
      <c r="K12771" s="20">
        <v>14663.36</v>
      </c>
      <c r="L12771" s="20">
        <f t="shared" si="202"/>
        <v>14663.36</v>
      </c>
    </row>
    <row r="12772" spans="1:12" ht="24.75">
      <c r="A12772" s="19">
        <v>1860000383</v>
      </c>
      <c r="B12772" s="15" t="s">
        <v>12589</v>
      </c>
      <c r="C12772" s="22" t="s">
        <v>13</v>
      </c>
      <c r="D12772" s="20">
        <v>4461.92</v>
      </c>
      <c r="E12772" s="20">
        <v>4461.92</v>
      </c>
      <c r="F12772" s="20">
        <v>4462.0200000000004</v>
      </c>
      <c r="G12772" s="20">
        <v>4462.0200000000004</v>
      </c>
      <c r="H12772" s="20">
        <v>4462.0200000000004</v>
      </c>
      <c r="I12772" s="20">
        <v>4462.0200000000004</v>
      </c>
      <c r="J12772" s="20">
        <v>4462.0200000000004</v>
      </c>
      <c r="K12772" s="20">
        <v>4462.0200000000004</v>
      </c>
      <c r="L12772" s="20">
        <f t="shared" si="202"/>
        <v>4462.0200000000004</v>
      </c>
    </row>
    <row r="12773" spans="1:12" ht="16.5">
      <c r="A12773" s="19">
        <v>1860000384</v>
      </c>
      <c r="B12773" s="15" t="s">
        <v>12590</v>
      </c>
      <c r="C12773" s="22" t="s">
        <v>13</v>
      </c>
      <c r="D12773" s="20">
        <v>3319.38</v>
      </c>
      <c r="E12773" s="20">
        <v>3320.88</v>
      </c>
      <c r="F12773" s="20">
        <v>3326.28</v>
      </c>
      <c r="G12773" s="20">
        <v>3322.64</v>
      </c>
      <c r="H12773" s="20">
        <v>3331.09</v>
      </c>
      <c r="I12773" s="20">
        <v>3329.63</v>
      </c>
      <c r="J12773" s="20">
        <v>3318.7</v>
      </c>
      <c r="K12773" s="20">
        <v>3330.15</v>
      </c>
      <c r="L12773" s="20">
        <f t="shared" si="202"/>
        <v>3331.09</v>
      </c>
    </row>
    <row r="12774" spans="1:12" ht="24.75">
      <c r="A12774" s="19">
        <v>1860000391</v>
      </c>
      <c r="B12774" s="15" t="s">
        <v>12591</v>
      </c>
      <c r="C12774" s="22" t="s">
        <v>13</v>
      </c>
      <c r="D12774" s="20">
        <v>6551.36</v>
      </c>
      <c r="E12774" s="20">
        <v>6551.36</v>
      </c>
      <c r="F12774" s="20">
        <v>6551.52</v>
      </c>
      <c r="G12774" s="20">
        <v>6551.52</v>
      </c>
      <c r="H12774" s="20">
        <v>6551.52</v>
      </c>
      <c r="I12774" s="20">
        <v>6551.52</v>
      </c>
      <c r="J12774" s="20">
        <v>6551.52</v>
      </c>
      <c r="K12774" s="20">
        <v>6551.52</v>
      </c>
      <c r="L12774" s="20">
        <f t="shared" si="202"/>
        <v>6551.52</v>
      </c>
    </row>
    <row r="12775" spans="1:12" ht="41.25">
      <c r="A12775" s="19">
        <v>1860000392</v>
      </c>
      <c r="B12775" s="15" t="s">
        <v>12592</v>
      </c>
      <c r="C12775" s="22" t="s">
        <v>15</v>
      </c>
      <c r="D12775" s="20">
        <v>1568.33</v>
      </c>
      <c r="E12775" s="20">
        <v>1568.33</v>
      </c>
      <c r="F12775" s="20">
        <v>1568.37</v>
      </c>
      <c r="G12775" s="20">
        <v>1568.37</v>
      </c>
      <c r="H12775" s="20">
        <v>1568.37</v>
      </c>
      <c r="I12775" s="20">
        <v>1568.37</v>
      </c>
      <c r="J12775" s="20">
        <v>1568.37</v>
      </c>
      <c r="K12775" s="20">
        <v>1568.37</v>
      </c>
      <c r="L12775" s="20">
        <f t="shared" si="202"/>
        <v>1568.37</v>
      </c>
    </row>
    <row r="12776" spans="1:12" ht="24.75">
      <c r="A12776" s="19">
        <v>1860000394</v>
      </c>
      <c r="B12776" s="15" t="s">
        <v>12603</v>
      </c>
      <c r="C12776" s="22" t="s">
        <v>13</v>
      </c>
      <c r="D12776" s="20">
        <v>4501.1400000000003</v>
      </c>
      <c r="E12776" s="20">
        <v>4501.3900000000003</v>
      </c>
      <c r="F12776" s="20">
        <v>4502.03</v>
      </c>
      <c r="G12776" s="20">
        <v>4501.6499999999996</v>
      </c>
      <c r="H12776" s="20">
        <v>4502.79</v>
      </c>
      <c r="I12776" s="20">
        <v>4502.4799999999996</v>
      </c>
      <c r="J12776" s="20">
        <v>4500.9799999999996</v>
      </c>
      <c r="K12776" s="20">
        <v>4502.18</v>
      </c>
      <c r="L12776" s="20">
        <f t="shared" si="202"/>
        <v>4502.79</v>
      </c>
    </row>
    <row r="12777" spans="1:12" ht="33">
      <c r="A12777" s="19">
        <v>1860000400</v>
      </c>
      <c r="B12777" s="15" t="s">
        <v>12604</v>
      </c>
      <c r="C12777" s="22" t="s">
        <v>13</v>
      </c>
      <c r="D12777" s="20">
        <v>3283.13</v>
      </c>
      <c r="E12777" s="20">
        <v>3334.6</v>
      </c>
      <c r="F12777" s="20">
        <v>3584.6</v>
      </c>
      <c r="G12777" s="20">
        <v>3534.88</v>
      </c>
      <c r="H12777" s="20">
        <v>3664.38</v>
      </c>
      <c r="I12777" s="20">
        <v>3592.49</v>
      </c>
      <c r="J12777" s="20">
        <v>3157.36</v>
      </c>
      <c r="K12777" s="20">
        <v>3429.8</v>
      </c>
      <c r="L12777" s="20">
        <f t="shared" si="202"/>
        <v>3664.38</v>
      </c>
    </row>
    <row r="12778" spans="1:12" ht="41.25">
      <c r="A12778" s="19">
        <v>1860000401</v>
      </c>
      <c r="B12778" s="15" t="s">
        <v>12595</v>
      </c>
      <c r="C12778" s="22" t="s">
        <v>10</v>
      </c>
      <c r="D12778" s="20">
        <v>942.81</v>
      </c>
      <c r="E12778" s="20">
        <v>959.03</v>
      </c>
      <c r="F12778" s="20">
        <v>1035.57</v>
      </c>
      <c r="G12778" s="20">
        <v>1008.53</v>
      </c>
      <c r="H12778" s="20">
        <v>1071.8399999999999</v>
      </c>
      <c r="I12778" s="20">
        <v>1056.0999999999999</v>
      </c>
      <c r="J12778" s="20">
        <v>905.08</v>
      </c>
      <c r="K12778" s="20">
        <v>1022.36</v>
      </c>
      <c r="L12778" s="20">
        <f t="shared" si="202"/>
        <v>1071.8399999999999</v>
      </c>
    </row>
    <row r="12779" spans="1:12" ht="41.25">
      <c r="A12779" s="19">
        <v>1860000403</v>
      </c>
      <c r="B12779" s="15" t="s">
        <v>12597</v>
      </c>
      <c r="C12779" s="22" t="s">
        <v>10</v>
      </c>
      <c r="D12779" s="20">
        <v>1859.1</v>
      </c>
      <c r="E12779" s="20">
        <v>1888.22</v>
      </c>
      <c r="F12779" s="20">
        <v>2040.78</v>
      </c>
      <c r="G12779" s="20">
        <v>1987.48</v>
      </c>
      <c r="H12779" s="20">
        <v>2106.38</v>
      </c>
      <c r="I12779" s="20">
        <v>2078.46</v>
      </c>
      <c r="J12779" s="20">
        <v>1789.04</v>
      </c>
      <c r="K12779" s="20">
        <v>2020.26</v>
      </c>
      <c r="L12779" s="20">
        <f t="shared" si="202"/>
        <v>2106.38</v>
      </c>
    </row>
    <row r="12780" spans="1:12" ht="33">
      <c r="A12780" s="19">
        <v>1860000404</v>
      </c>
      <c r="B12780" s="15" t="s">
        <v>12598</v>
      </c>
      <c r="C12780" s="22" t="s">
        <v>13</v>
      </c>
      <c r="D12780" s="20">
        <v>219.23</v>
      </c>
      <c r="E12780" s="20">
        <v>221.44</v>
      </c>
      <c r="F12780" s="20">
        <v>230.47</v>
      </c>
      <c r="G12780" s="20">
        <v>224.75</v>
      </c>
      <c r="H12780" s="20">
        <v>237.53</v>
      </c>
      <c r="I12780" s="20">
        <v>237.37</v>
      </c>
      <c r="J12780" s="20">
        <v>216.17</v>
      </c>
      <c r="K12780" s="20">
        <v>234.45</v>
      </c>
      <c r="L12780" s="20">
        <f t="shared" si="202"/>
        <v>237.53</v>
      </c>
    </row>
    <row r="12781" spans="1:12" ht="33">
      <c r="A12781" s="19">
        <v>1860000405</v>
      </c>
      <c r="B12781" s="15" t="s">
        <v>12599</v>
      </c>
      <c r="C12781" s="22" t="s">
        <v>13</v>
      </c>
      <c r="D12781" s="20">
        <v>343.01</v>
      </c>
      <c r="E12781" s="20">
        <v>347.42</v>
      </c>
      <c r="F12781" s="20">
        <v>364.99</v>
      </c>
      <c r="G12781" s="20">
        <v>353.84</v>
      </c>
      <c r="H12781" s="20">
        <v>379.12</v>
      </c>
      <c r="I12781" s="20">
        <v>378.47</v>
      </c>
      <c r="J12781" s="20">
        <v>336.94</v>
      </c>
      <c r="K12781" s="20">
        <v>373.05</v>
      </c>
      <c r="L12781" s="20">
        <f t="shared" si="202"/>
        <v>379.12</v>
      </c>
    </row>
    <row r="12782" spans="1:12" ht="33">
      <c r="A12782" s="19">
        <v>1860000410</v>
      </c>
      <c r="B12782" s="15" t="s">
        <v>12609</v>
      </c>
      <c r="C12782" s="22" t="s">
        <v>13</v>
      </c>
      <c r="D12782" s="20">
        <v>16400.46</v>
      </c>
      <c r="E12782" s="20">
        <v>16400.46</v>
      </c>
      <c r="F12782" s="20">
        <v>16400.87</v>
      </c>
      <c r="G12782" s="20">
        <v>16400.87</v>
      </c>
      <c r="H12782" s="20">
        <v>16400.87</v>
      </c>
      <c r="I12782" s="20">
        <v>16400.87</v>
      </c>
      <c r="J12782" s="20">
        <v>16400.87</v>
      </c>
      <c r="K12782" s="20">
        <v>16400.87</v>
      </c>
      <c r="L12782" s="20">
        <f t="shared" si="202"/>
        <v>16400.87</v>
      </c>
    </row>
    <row r="12783" spans="1:12" ht="24.75">
      <c r="A12783" s="19">
        <v>1860000411</v>
      </c>
      <c r="B12783" s="15" t="s">
        <v>12610</v>
      </c>
      <c r="C12783" s="22" t="s">
        <v>13</v>
      </c>
      <c r="D12783" s="20">
        <v>13585.75</v>
      </c>
      <c r="E12783" s="20">
        <v>13585.75</v>
      </c>
      <c r="F12783" s="20">
        <v>13586.09</v>
      </c>
      <c r="G12783" s="20">
        <v>13586.09</v>
      </c>
      <c r="H12783" s="20">
        <v>13586.09</v>
      </c>
      <c r="I12783" s="20">
        <v>13586.09</v>
      </c>
      <c r="J12783" s="20">
        <v>13586.09</v>
      </c>
      <c r="K12783" s="20">
        <v>13586.09</v>
      </c>
      <c r="L12783" s="20">
        <f t="shared" si="202"/>
        <v>13586.09</v>
      </c>
    </row>
    <row r="12784" spans="1:12" ht="16.5">
      <c r="A12784" s="19">
        <v>1860000412</v>
      </c>
      <c r="B12784" s="15" t="s">
        <v>12611</v>
      </c>
      <c r="C12784" s="22" t="s">
        <v>13</v>
      </c>
      <c r="D12784" s="20">
        <v>13122.28</v>
      </c>
      <c r="E12784" s="20">
        <v>13122.28</v>
      </c>
      <c r="F12784" s="20">
        <v>13122.6</v>
      </c>
      <c r="G12784" s="20">
        <v>13122.6</v>
      </c>
      <c r="H12784" s="20">
        <v>13122.6</v>
      </c>
      <c r="I12784" s="20">
        <v>13122.6</v>
      </c>
      <c r="J12784" s="20">
        <v>13122.6</v>
      </c>
      <c r="K12784" s="20">
        <v>13122.6</v>
      </c>
      <c r="L12784" s="20">
        <f t="shared" si="202"/>
        <v>13122.6</v>
      </c>
    </row>
    <row r="12785" spans="1:12" ht="16.5">
      <c r="A12785" s="19">
        <v>1860000414</v>
      </c>
      <c r="B12785" s="15" t="s">
        <v>12608</v>
      </c>
      <c r="C12785" s="22" t="s">
        <v>10</v>
      </c>
      <c r="D12785" s="20">
        <v>189.86</v>
      </c>
      <c r="E12785" s="20">
        <v>189.86</v>
      </c>
      <c r="F12785" s="20">
        <v>189.86</v>
      </c>
      <c r="G12785" s="20">
        <v>189.86</v>
      </c>
      <c r="H12785" s="20">
        <v>189.86</v>
      </c>
      <c r="I12785" s="20">
        <v>189.86</v>
      </c>
      <c r="J12785" s="20">
        <v>189.86</v>
      </c>
      <c r="K12785" s="20">
        <v>189.86</v>
      </c>
      <c r="L12785" s="20">
        <f t="shared" si="202"/>
        <v>189.86</v>
      </c>
    </row>
    <row r="12786" spans="1:12" ht="24.75">
      <c r="A12786" s="19">
        <v>1860000416</v>
      </c>
      <c r="B12786" s="15" t="s">
        <v>12612</v>
      </c>
      <c r="C12786" s="22" t="s">
        <v>13</v>
      </c>
      <c r="D12786" s="20">
        <v>5871.95</v>
      </c>
      <c r="E12786" s="20">
        <v>5871.95</v>
      </c>
      <c r="F12786" s="20">
        <v>5872.09</v>
      </c>
      <c r="G12786" s="20">
        <v>5872.09</v>
      </c>
      <c r="H12786" s="20">
        <v>5872.09</v>
      </c>
      <c r="I12786" s="20">
        <v>5872.09</v>
      </c>
      <c r="J12786" s="20">
        <v>5872.09</v>
      </c>
      <c r="K12786" s="20">
        <v>5872.09</v>
      </c>
      <c r="L12786" s="20">
        <f t="shared" si="202"/>
        <v>5872.09</v>
      </c>
    </row>
    <row r="12787" spans="1:12" ht="24.75">
      <c r="A12787" s="19">
        <v>1860000416</v>
      </c>
      <c r="B12787" s="15" t="s">
        <v>12612</v>
      </c>
      <c r="C12787" s="22" t="s">
        <v>13</v>
      </c>
      <c r="D12787" s="20">
        <v>5871.95</v>
      </c>
      <c r="E12787" s="20">
        <v>5871.95</v>
      </c>
      <c r="F12787" s="20">
        <v>5872.09</v>
      </c>
      <c r="G12787" s="20">
        <v>5872.09</v>
      </c>
      <c r="H12787" s="20">
        <v>5872.09</v>
      </c>
      <c r="I12787" s="20">
        <v>5872.09</v>
      </c>
      <c r="J12787" s="20">
        <v>5872.09</v>
      </c>
      <c r="K12787" s="20">
        <v>5872.09</v>
      </c>
      <c r="L12787" s="20">
        <f t="shared" si="202"/>
        <v>5872.09</v>
      </c>
    </row>
    <row r="12788" spans="1:12" ht="24.75">
      <c r="A12788" s="19">
        <v>1860000417</v>
      </c>
      <c r="B12788" s="15" t="s">
        <v>12615</v>
      </c>
      <c r="C12788" s="22" t="s">
        <v>10</v>
      </c>
      <c r="D12788" s="20">
        <v>428.81</v>
      </c>
      <c r="E12788" s="20">
        <v>428.81</v>
      </c>
      <c r="F12788" s="20">
        <v>428.82</v>
      </c>
      <c r="G12788" s="20">
        <v>428.82</v>
      </c>
      <c r="H12788" s="20">
        <v>428.82</v>
      </c>
      <c r="I12788" s="20">
        <v>428.82</v>
      </c>
      <c r="J12788" s="20">
        <v>428.82</v>
      </c>
      <c r="K12788" s="20">
        <v>428.82</v>
      </c>
      <c r="L12788" s="20">
        <f t="shared" si="202"/>
        <v>428.82</v>
      </c>
    </row>
    <row r="12789" spans="1:12" ht="16.5">
      <c r="A12789" s="19">
        <v>1860000418</v>
      </c>
      <c r="B12789" s="15" t="s">
        <v>12616</v>
      </c>
      <c r="C12789" s="22" t="s">
        <v>13</v>
      </c>
      <c r="D12789" s="20">
        <v>23173.200000000001</v>
      </c>
      <c r="E12789" s="20">
        <v>23173.200000000001</v>
      </c>
      <c r="F12789" s="20">
        <v>23173.77</v>
      </c>
      <c r="G12789" s="20">
        <v>23173.77</v>
      </c>
      <c r="H12789" s="20">
        <v>23173.77</v>
      </c>
      <c r="I12789" s="20">
        <v>23173.77</v>
      </c>
      <c r="J12789" s="20">
        <v>23173.77</v>
      </c>
      <c r="K12789" s="20">
        <v>23173.77</v>
      </c>
      <c r="L12789" s="20">
        <f t="shared" si="202"/>
        <v>23173.77</v>
      </c>
    </row>
    <row r="12790" spans="1:12" ht="33">
      <c r="A12790" s="19">
        <v>1860000419</v>
      </c>
      <c r="B12790" s="15" t="s">
        <v>12617</v>
      </c>
      <c r="C12790" s="22" t="s">
        <v>13</v>
      </c>
      <c r="D12790" s="20">
        <v>362499.05</v>
      </c>
      <c r="E12790" s="20">
        <v>362499.05</v>
      </c>
      <c r="F12790" s="20">
        <v>362508.12</v>
      </c>
      <c r="G12790" s="20">
        <v>362508.12</v>
      </c>
      <c r="H12790" s="20">
        <v>362508.12</v>
      </c>
      <c r="I12790" s="20">
        <v>362508.12</v>
      </c>
      <c r="J12790" s="20">
        <v>362508.12</v>
      </c>
      <c r="K12790" s="20">
        <v>362508.12</v>
      </c>
      <c r="L12790" s="20">
        <f t="shared" si="202"/>
        <v>362508.12</v>
      </c>
    </row>
    <row r="12791" spans="1:12" ht="33">
      <c r="A12791" s="19">
        <v>1860000420</v>
      </c>
      <c r="B12791" s="15" t="s">
        <v>12618</v>
      </c>
      <c r="C12791" s="22" t="s">
        <v>13</v>
      </c>
      <c r="D12791" s="20">
        <v>4010.4</v>
      </c>
      <c r="E12791" s="20">
        <v>4011.54</v>
      </c>
      <c r="F12791" s="20">
        <v>4016.07</v>
      </c>
      <c r="G12791" s="20">
        <v>4013.04</v>
      </c>
      <c r="H12791" s="20">
        <v>4020.1</v>
      </c>
      <c r="I12791" s="20">
        <v>4018.94</v>
      </c>
      <c r="J12791" s="20">
        <v>4010.05</v>
      </c>
      <c r="K12791" s="20">
        <v>4019.04</v>
      </c>
      <c r="L12791" s="20">
        <f t="shared" si="202"/>
        <v>4020.1</v>
      </c>
    </row>
    <row r="12792" spans="1:12" ht="24.75">
      <c r="A12792" s="19">
        <v>1860000421</v>
      </c>
      <c r="B12792" s="15" t="s">
        <v>12619</v>
      </c>
      <c r="C12792" s="22" t="s">
        <v>13</v>
      </c>
      <c r="D12792" s="20">
        <v>13585.75</v>
      </c>
      <c r="E12792" s="20">
        <v>13585.75</v>
      </c>
      <c r="F12792" s="20">
        <v>13586.09</v>
      </c>
      <c r="G12792" s="20">
        <v>13586.09</v>
      </c>
      <c r="H12792" s="20">
        <v>13586.09</v>
      </c>
      <c r="I12792" s="20">
        <v>13586.09</v>
      </c>
      <c r="J12792" s="20">
        <v>13586.09</v>
      </c>
      <c r="K12792" s="20">
        <v>13586.09</v>
      </c>
      <c r="L12792" s="20">
        <f t="shared" si="202"/>
        <v>13586.09</v>
      </c>
    </row>
    <row r="12793" spans="1:12" ht="16.5">
      <c r="A12793" s="19">
        <v>1860000422</v>
      </c>
      <c r="B12793" s="15" t="s">
        <v>12626</v>
      </c>
      <c r="C12793" s="22" t="s">
        <v>13</v>
      </c>
      <c r="D12793" s="20">
        <v>8574.85</v>
      </c>
      <c r="E12793" s="20">
        <v>8574.85</v>
      </c>
      <c r="F12793" s="20">
        <v>8575.07</v>
      </c>
      <c r="G12793" s="20">
        <v>8575.07</v>
      </c>
      <c r="H12793" s="20">
        <v>8575.07</v>
      </c>
      <c r="I12793" s="20">
        <v>8575.07</v>
      </c>
      <c r="J12793" s="20">
        <v>8575.07</v>
      </c>
      <c r="K12793" s="20">
        <v>8575.07</v>
      </c>
      <c r="L12793" s="20">
        <f t="shared" si="202"/>
        <v>8575.07</v>
      </c>
    </row>
    <row r="12794" spans="1:12" ht="16.5">
      <c r="A12794" s="19">
        <v>1860000423</v>
      </c>
      <c r="B12794" s="15" t="s">
        <v>12627</v>
      </c>
      <c r="C12794" s="22" t="s">
        <v>13</v>
      </c>
      <c r="D12794" s="20">
        <v>6175.61</v>
      </c>
      <c r="E12794" s="20">
        <v>6175.61</v>
      </c>
      <c r="F12794" s="20">
        <v>6175.77</v>
      </c>
      <c r="G12794" s="20">
        <v>6175.77</v>
      </c>
      <c r="H12794" s="20">
        <v>6175.77</v>
      </c>
      <c r="I12794" s="20">
        <v>6175.77</v>
      </c>
      <c r="J12794" s="20">
        <v>6175.77</v>
      </c>
      <c r="K12794" s="20">
        <v>6175.77</v>
      </c>
      <c r="L12794" s="20">
        <f t="shared" si="202"/>
        <v>6175.77</v>
      </c>
    </row>
    <row r="12795" spans="1:12" ht="57.75">
      <c r="A12795" s="19">
        <v>1860000424</v>
      </c>
      <c r="B12795" s="15" t="s">
        <v>12625</v>
      </c>
      <c r="C12795" s="22" t="s">
        <v>13</v>
      </c>
      <c r="D12795" s="20">
        <v>7946.98</v>
      </c>
      <c r="E12795" s="20">
        <v>8033.67</v>
      </c>
      <c r="F12795" s="20">
        <v>8538.61</v>
      </c>
      <c r="G12795" s="20">
        <v>8425.5499999999993</v>
      </c>
      <c r="H12795" s="20">
        <v>8701.6200000000008</v>
      </c>
      <c r="I12795" s="20">
        <v>8579.82</v>
      </c>
      <c r="J12795" s="20">
        <v>7732.87</v>
      </c>
      <c r="K12795" s="20">
        <v>8352.15</v>
      </c>
      <c r="L12795" s="20">
        <f t="shared" ref="L12795:L12863" si="203">MAX(D12795:K12795)</f>
        <v>8701.6200000000008</v>
      </c>
    </row>
    <row r="12796" spans="1:12" ht="24.75">
      <c r="A12796" s="19">
        <v>1860000425</v>
      </c>
      <c r="B12796" s="15" t="s">
        <v>12613</v>
      </c>
      <c r="C12796" s="22" t="s">
        <v>10</v>
      </c>
      <c r="D12796" s="20">
        <v>1191.67</v>
      </c>
      <c r="E12796" s="20">
        <v>1191.93</v>
      </c>
      <c r="F12796" s="20">
        <v>1192.54</v>
      </c>
      <c r="G12796" s="20">
        <v>1192.1099999999999</v>
      </c>
      <c r="H12796" s="20">
        <v>1193.3499999999999</v>
      </c>
      <c r="I12796" s="20">
        <v>1193.03</v>
      </c>
      <c r="J12796" s="20">
        <v>1191.4000000000001</v>
      </c>
      <c r="K12796" s="20">
        <v>1192.69</v>
      </c>
      <c r="L12796" s="20">
        <f t="shared" si="203"/>
        <v>1193.3499999999999</v>
      </c>
    </row>
    <row r="12797" spans="1:12" ht="41.25">
      <c r="A12797" s="19">
        <v>1860000426</v>
      </c>
      <c r="B12797" s="15" t="s">
        <v>12620</v>
      </c>
      <c r="C12797" s="22" t="s">
        <v>13</v>
      </c>
      <c r="D12797" s="20">
        <v>8114.33</v>
      </c>
      <c r="E12797" s="20">
        <v>8114.33</v>
      </c>
      <c r="F12797" s="20">
        <v>8114.53</v>
      </c>
      <c r="G12797" s="20">
        <v>8114.53</v>
      </c>
      <c r="H12797" s="20">
        <v>8114.53</v>
      </c>
      <c r="I12797" s="20">
        <v>8114.53</v>
      </c>
      <c r="J12797" s="20">
        <v>8114.53</v>
      </c>
      <c r="K12797" s="20">
        <v>8114.53</v>
      </c>
      <c r="L12797" s="20">
        <f t="shared" si="203"/>
        <v>8114.53</v>
      </c>
    </row>
    <row r="12798" spans="1:12" ht="33">
      <c r="A12798" s="19">
        <v>1860000427</v>
      </c>
      <c r="B12798" s="15" t="s">
        <v>12633</v>
      </c>
      <c r="C12798" s="22" t="s">
        <v>13</v>
      </c>
      <c r="D12798" s="20">
        <v>66933.490000000005</v>
      </c>
      <c r="E12798" s="20">
        <v>66987.7</v>
      </c>
      <c r="F12798" s="20">
        <v>67178.61</v>
      </c>
      <c r="G12798" s="20">
        <v>67095.09</v>
      </c>
      <c r="H12798" s="20">
        <v>67331.39</v>
      </c>
      <c r="I12798" s="20">
        <v>67233.38</v>
      </c>
      <c r="J12798" s="20">
        <v>66696.02</v>
      </c>
      <c r="K12798" s="20">
        <v>67182.98</v>
      </c>
      <c r="L12798" s="20">
        <f t="shared" si="203"/>
        <v>67331.39</v>
      </c>
    </row>
    <row r="12799" spans="1:12" ht="33">
      <c r="A12799" s="19">
        <v>1860000428</v>
      </c>
      <c r="B12799" s="15" t="s">
        <v>12634</v>
      </c>
      <c r="C12799" s="22" t="s">
        <v>13</v>
      </c>
      <c r="D12799" s="20">
        <v>40443.32</v>
      </c>
      <c r="E12799" s="20">
        <v>40497.54</v>
      </c>
      <c r="F12799" s="20">
        <v>40687.79</v>
      </c>
      <c r="G12799" s="20">
        <v>40604.25</v>
      </c>
      <c r="H12799" s="20">
        <v>40840.57</v>
      </c>
      <c r="I12799" s="20">
        <v>40742.559999999998</v>
      </c>
      <c r="J12799" s="20">
        <v>40205.199999999997</v>
      </c>
      <c r="K12799" s="20">
        <v>40692.15</v>
      </c>
      <c r="L12799" s="20">
        <f t="shared" si="203"/>
        <v>40840.57</v>
      </c>
    </row>
    <row r="12800" spans="1:12" ht="24.75">
      <c r="A12800" s="19">
        <v>1860000429</v>
      </c>
      <c r="B12800" s="15" t="s">
        <v>12635</v>
      </c>
      <c r="C12800" s="22" t="s">
        <v>26</v>
      </c>
      <c r="D12800" s="20">
        <v>1873.84</v>
      </c>
      <c r="E12800" s="20">
        <v>1888.65</v>
      </c>
      <c r="F12800" s="20">
        <v>1967.83</v>
      </c>
      <c r="G12800" s="20">
        <v>1920.69</v>
      </c>
      <c r="H12800" s="20">
        <v>2012.93</v>
      </c>
      <c r="I12800" s="20">
        <v>1996.62</v>
      </c>
      <c r="J12800" s="20">
        <v>1839.86</v>
      </c>
      <c r="K12800" s="20">
        <v>2005.71</v>
      </c>
      <c r="L12800" s="20">
        <f t="shared" si="203"/>
        <v>2012.93</v>
      </c>
    </row>
    <row r="12801" spans="1:12" ht="16.5">
      <c r="A12801" s="19">
        <v>1860000432</v>
      </c>
      <c r="B12801" s="15" t="s">
        <v>12623</v>
      </c>
      <c r="C12801" s="22" t="s">
        <v>13</v>
      </c>
      <c r="D12801" s="20">
        <v>10515.05</v>
      </c>
      <c r="E12801" s="20">
        <v>10515.05</v>
      </c>
      <c r="F12801" s="20">
        <v>10515.32</v>
      </c>
      <c r="G12801" s="20">
        <v>10515.32</v>
      </c>
      <c r="H12801" s="20">
        <v>10515.32</v>
      </c>
      <c r="I12801" s="20">
        <v>10515.32</v>
      </c>
      <c r="J12801" s="20">
        <v>10515.32</v>
      </c>
      <c r="K12801" s="20">
        <v>10515.32</v>
      </c>
      <c r="L12801" s="20">
        <f t="shared" si="203"/>
        <v>10515.32</v>
      </c>
    </row>
    <row r="12802" spans="1:12" ht="24.75">
      <c r="A12802" s="19">
        <v>1860000433</v>
      </c>
      <c r="B12802" s="15" t="s">
        <v>12624</v>
      </c>
      <c r="C12802" s="22" t="s">
        <v>13</v>
      </c>
      <c r="D12802" s="20">
        <v>7393.52</v>
      </c>
      <c r="E12802" s="20">
        <v>7393.52</v>
      </c>
      <c r="F12802" s="20">
        <v>7393.69</v>
      </c>
      <c r="G12802" s="20">
        <v>7393.69</v>
      </c>
      <c r="H12802" s="20">
        <v>7393.69</v>
      </c>
      <c r="I12802" s="20">
        <v>7393.69</v>
      </c>
      <c r="J12802" s="20">
        <v>7393.69</v>
      </c>
      <c r="K12802" s="20">
        <v>7393.69</v>
      </c>
      <c r="L12802" s="20">
        <f t="shared" si="203"/>
        <v>7393.69</v>
      </c>
    </row>
    <row r="12803" spans="1:12" ht="33">
      <c r="A12803" s="19">
        <v>1860000436</v>
      </c>
      <c r="B12803" s="15" t="s">
        <v>12628</v>
      </c>
      <c r="C12803" s="22" t="s">
        <v>10</v>
      </c>
      <c r="D12803" s="20">
        <v>278.13</v>
      </c>
      <c r="E12803" s="20">
        <v>281.8</v>
      </c>
      <c r="F12803" s="20">
        <v>310.08</v>
      </c>
      <c r="G12803" s="20">
        <v>305.37</v>
      </c>
      <c r="H12803" s="20">
        <v>320.95</v>
      </c>
      <c r="I12803" s="20">
        <v>319.58</v>
      </c>
      <c r="J12803" s="20">
        <v>276.08999999999997</v>
      </c>
      <c r="K12803" s="20">
        <v>316.51</v>
      </c>
      <c r="L12803" s="20">
        <f t="shared" si="203"/>
        <v>320.95</v>
      </c>
    </row>
    <row r="12804" spans="1:12" ht="16.5">
      <c r="A12804" s="19">
        <v>1860000439</v>
      </c>
      <c r="B12804" s="15" t="s">
        <v>12629</v>
      </c>
      <c r="C12804" s="22" t="s">
        <v>13</v>
      </c>
      <c r="D12804" s="20">
        <v>15092.8</v>
      </c>
      <c r="E12804" s="20">
        <v>15092.8</v>
      </c>
      <c r="F12804" s="20">
        <v>15093.18</v>
      </c>
      <c r="G12804" s="20">
        <v>15093.18</v>
      </c>
      <c r="H12804" s="20">
        <v>15093.18</v>
      </c>
      <c r="I12804" s="20">
        <v>15093.18</v>
      </c>
      <c r="J12804" s="20">
        <v>15093.18</v>
      </c>
      <c r="K12804" s="20">
        <v>15093.18</v>
      </c>
      <c r="L12804" s="20">
        <f t="shared" si="203"/>
        <v>15093.18</v>
      </c>
    </row>
    <row r="12805" spans="1:12" ht="24.75">
      <c r="A12805" s="19">
        <v>1860000440</v>
      </c>
      <c r="B12805" s="15" t="s">
        <v>12631</v>
      </c>
      <c r="C12805" s="22" t="s">
        <v>13</v>
      </c>
      <c r="D12805" s="20">
        <v>13881.78</v>
      </c>
      <c r="E12805" s="20">
        <v>13881.78</v>
      </c>
      <c r="F12805" s="20">
        <v>13882.13</v>
      </c>
      <c r="G12805" s="20">
        <v>13882.13</v>
      </c>
      <c r="H12805" s="20">
        <v>13882.13</v>
      </c>
      <c r="I12805" s="20">
        <v>13882.13</v>
      </c>
      <c r="J12805" s="20">
        <v>13882.13</v>
      </c>
      <c r="K12805" s="20">
        <v>13882.13</v>
      </c>
      <c r="L12805" s="20">
        <f t="shared" si="203"/>
        <v>13882.13</v>
      </c>
    </row>
    <row r="12806" spans="1:12" ht="33">
      <c r="A12806" s="19">
        <v>1860000441</v>
      </c>
      <c r="B12806" s="15" t="s">
        <v>12632</v>
      </c>
      <c r="C12806" s="22" t="s">
        <v>13</v>
      </c>
      <c r="D12806" s="20">
        <v>14224.14</v>
      </c>
      <c r="E12806" s="20">
        <v>14224.14</v>
      </c>
      <c r="F12806" s="20">
        <v>14224.49</v>
      </c>
      <c r="G12806" s="20">
        <v>14224.49</v>
      </c>
      <c r="H12806" s="20">
        <v>14224.49</v>
      </c>
      <c r="I12806" s="20">
        <v>14224.49</v>
      </c>
      <c r="J12806" s="20">
        <v>14224.49</v>
      </c>
      <c r="K12806" s="20">
        <v>14224.49</v>
      </c>
      <c r="L12806" s="20">
        <f t="shared" si="203"/>
        <v>14224.49</v>
      </c>
    </row>
    <row r="12807" spans="1:12" ht="33">
      <c r="A12807" s="19">
        <v>1860000452</v>
      </c>
      <c r="B12807" s="15" t="s">
        <v>12636</v>
      </c>
      <c r="C12807" s="22" t="s">
        <v>13</v>
      </c>
      <c r="D12807" s="20">
        <v>1468.97</v>
      </c>
      <c r="E12807" s="20">
        <v>1468.97</v>
      </c>
      <c r="F12807" s="20">
        <v>1469.01</v>
      </c>
      <c r="G12807" s="20">
        <v>1469.01</v>
      </c>
      <c r="H12807" s="20">
        <v>1469.01</v>
      </c>
      <c r="I12807" s="20">
        <v>1469.01</v>
      </c>
      <c r="J12807" s="20">
        <v>1466.47</v>
      </c>
      <c r="K12807" s="20">
        <v>1469.02</v>
      </c>
      <c r="L12807" s="20">
        <f t="shared" si="203"/>
        <v>1469.02</v>
      </c>
    </row>
    <row r="12808" spans="1:12" ht="33">
      <c r="A12808" s="19">
        <v>1860000471</v>
      </c>
      <c r="B12808" s="15" t="s">
        <v>20358</v>
      </c>
      <c r="C12808" s="22" t="s">
        <v>13</v>
      </c>
      <c r="D12808" s="20">
        <v>70901.240000000005</v>
      </c>
      <c r="E12808" s="20">
        <v>71003.95</v>
      </c>
      <c r="F12808" s="20">
        <v>71342.31</v>
      </c>
      <c r="G12808" s="20">
        <v>71141.53</v>
      </c>
      <c r="H12808" s="20">
        <v>71679.899999999994</v>
      </c>
      <c r="I12808" s="20">
        <v>71548.69</v>
      </c>
      <c r="J12808" s="20">
        <v>69909.31</v>
      </c>
      <c r="K12808" s="20">
        <v>71465.440000000002</v>
      </c>
      <c r="L12808" s="20">
        <f t="shared" si="203"/>
        <v>71679.899999999994</v>
      </c>
    </row>
    <row r="12809" spans="1:12" ht="41.25">
      <c r="A12809" s="19">
        <v>1860000472</v>
      </c>
      <c r="B12809" s="15" t="s">
        <v>20359</v>
      </c>
      <c r="C12809" s="22" t="s">
        <v>13</v>
      </c>
      <c r="D12809" s="20">
        <v>8914.8799999999992</v>
      </c>
      <c r="E12809" s="20">
        <v>8982.23</v>
      </c>
      <c r="F12809" s="20">
        <v>9250.92</v>
      </c>
      <c r="G12809" s="20">
        <v>9086.4599999999991</v>
      </c>
      <c r="H12809" s="20">
        <v>9470.51</v>
      </c>
      <c r="I12809" s="20">
        <v>9381.5300000000007</v>
      </c>
      <c r="J12809" s="20">
        <v>8702.18</v>
      </c>
      <c r="K12809" s="20">
        <v>9383.2800000000007</v>
      </c>
      <c r="L12809" s="20">
        <f t="shared" si="203"/>
        <v>9470.51</v>
      </c>
    </row>
    <row r="12810" spans="1:12" ht="33">
      <c r="A12810" s="19">
        <v>1860000473</v>
      </c>
      <c r="B12810" s="15" t="s">
        <v>20360</v>
      </c>
      <c r="C12810" s="22" t="s">
        <v>13</v>
      </c>
      <c r="D12810" s="20">
        <v>3749.25</v>
      </c>
      <c r="E12810" s="20">
        <v>3764.87</v>
      </c>
      <c r="F12810" s="20">
        <v>3828.78</v>
      </c>
      <c r="G12810" s="20">
        <v>3790.74</v>
      </c>
      <c r="H12810" s="20">
        <v>3879.47</v>
      </c>
      <c r="I12810" s="20">
        <v>3859.42</v>
      </c>
      <c r="J12810" s="20">
        <v>3712.56</v>
      </c>
      <c r="K12810" s="20">
        <v>3859.59</v>
      </c>
      <c r="L12810" s="20">
        <f t="shared" si="203"/>
        <v>3879.47</v>
      </c>
    </row>
    <row r="12811" spans="1:12" ht="33">
      <c r="A12811" s="19">
        <v>1860000478</v>
      </c>
      <c r="B12811" s="15" t="s">
        <v>20361</v>
      </c>
      <c r="C12811" s="22" t="s">
        <v>13</v>
      </c>
      <c r="D12811" s="20">
        <v>42226.66</v>
      </c>
      <c r="E12811" s="20">
        <v>42309.35</v>
      </c>
      <c r="F12811" s="20">
        <v>42582.34</v>
      </c>
      <c r="G12811" s="20">
        <v>42422.04</v>
      </c>
      <c r="H12811" s="20">
        <v>42853.78</v>
      </c>
      <c r="I12811" s="20">
        <v>42747.25</v>
      </c>
      <c r="J12811" s="20">
        <v>41578.42</v>
      </c>
      <c r="K12811" s="20">
        <v>42676.41</v>
      </c>
      <c r="L12811" s="20">
        <f t="shared" si="203"/>
        <v>42853.78</v>
      </c>
    </row>
    <row r="12812" spans="1:12" ht="41.25">
      <c r="A12812" s="19">
        <v>1860000479</v>
      </c>
      <c r="B12812" s="15" t="s">
        <v>20362</v>
      </c>
      <c r="C12812" s="22" t="s">
        <v>13</v>
      </c>
      <c r="D12812" s="20">
        <v>4888.66</v>
      </c>
      <c r="E12812" s="20">
        <v>4925.3100000000004</v>
      </c>
      <c r="F12812" s="20">
        <v>5072.78</v>
      </c>
      <c r="G12812" s="20">
        <v>4983.6000000000004</v>
      </c>
      <c r="H12812" s="20">
        <v>5191.8500000000004</v>
      </c>
      <c r="I12812" s="20">
        <v>5142.2</v>
      </c>
      <c r="J12812" s="20">
        <v>4783.6099999999997</v>
      </c>
      <c r="K12812" s="20">
        <v>5143.87</v>
      </c>
      <c r="L12812" s="20">
        <f t="shared" si="203"/>
        <v>5191.8500000000004</v>
      </c>
    </row>
    <row r="12813" spans="1:12" ht="33">
      <c r="A12813" s="19">
        <v>1901000007</v>
      </c>
      <c r="B12813" s="15" t="s">
        <v>12638</v>
      </c>
      <c r="C12813" s="22" t="s">
        <v>12</v>
      </c>
      <c r="D12813" s="20">
        <v>417.05</v>
      </c>
      <c r="E12813" s="20">
        <v>417.05</v>
      </c>
      <c r="F12813" s="20">
        <v>417.06</v>
      </c>
      <c r="G12813" s="20">
        <v>417.06</v>
      </c>
      <c r="H12813" s="20">
        <v>417.06</v>
      </c>
      <c r="I12813" s="20">
        <v>417.06</v>
      </c>
      <c r="J12813" s="20">
        <v>417.06</v>
      </c>
      <c r="K12813" s="20">
        <v>417.06</v>
      </c>
      <c r="L12813" s="20">
        <f t="shared" si="203"/>
        <v>417.06</v>
      </c>
    </row>
    <row r="12814" spans="1:12" ht="24.75">
      <c r="A12814" s="19">
        <v>1901000008</v>
      </c>
      <c r="B12814" s="15" t="s">
        <v>12639</v>
      </c>
      <c r="C12814" s="22" t="s">
        <v>12</v>
      </c>
      <c r="D12814" s="20">
        <v>565.79999999999995</v>
      </c>
      <c r="E12814" s="20">
        <v>568.01</v>
      </c>
      <c r="F12814" s="20">
        <v>573.92999999999995</v>
      </c>
      <c r="G12814" s="20">
        <v>571.39</v>
      </c>
      <c r="H12814" s="20">
        <v>580.41</v>
      </c>
      <c r="I12814" s="20">
        <v>577.51</v>
      </c>
      <c r="J12814" s="20">
        <v>564.30999999999995</v>
      </c>
      <c r="K12814" s="20">
        <v>575.04999999999995</v>
      </c>
      <c r="L12814" s="20">
        <f t="shared" si="203"/>
        <v>580.41</v>
      </c>
    </row>
    <row r="12815" spans="1:12" ht="24.75">
      <c r="A12815" s="19">
        <v>1901000009</v>
      </c>
      <c r="B12815" s="15" t="s">
        <v>12640</v>
      </c>
      <c r="C12815" s="22" t="s">
        <v>12</v>
      </c>
      <c r="D12815" s="20">
        <v>629.72</v>
      </c>
      <c r="E12815" s="20">
        <v>631.96</v>
      </c>
      <c r="F12815" s="20">
        <v>637.87</v>
      </c>
      <c r="G12815" s="20">
        <v>635.30999999999995</v>
      </c>
      <c r="H12815" s="20">
        <v>644.33000000000004</v>
      </c>
      <c r="I12815" s="20">
        <v>641.44000000000005</v>
      </c>
      <c r="J12815" s="20">
        <v>628.24</v>
      </c>
      <c r="K12815" s="20">
        <v>638.97</v>
      </c>
      <c r="L12815" s="20">
        <f t="shared" si="203"/>
        <v>644.33000000000004</v>
      </c>
    </row>
    <row r="12816" spans="1:12" ht="16.5">
      <c r="A12816" s="19">
        <v>1901000010</v>
      </c>
      <c r="B12816" s="15" t="s">
        <v>12641</v>
      </c>
      <c r="C12816" s="22" t="s">
        <v>12</v>
      </c>
      <c r="D12816" s="20">
        <v>186.59</v>
      </c>
      <c r="E12816" s="20">
        <v>189.55</v>
      </c>
      <c r="F12816" s="20">
        <v>195.31</v>
      </c>
      <c r="G12816" s="20">
        <v>191.05</v>
      </c>
      <c r="H12816" s="20">
        <v>203.38</v>
      </c>
      <c r="I12816" s="20">
        <v>199.91</v>
      </c>
      <c r="J12816" s="20">
        <v>183.26</v>
      </c>
      <c r="K12816" s="20">
        <v>197.37</v>
      </c>
      <c r="L12816" s="20">
        <f t="shared" si="203"/>
        <v>203.38</v>
      </c>
    </row>
    <row r="12817" spans="1:12" ht="33">
      <c r="A12817" s="19">
        <v>1901000011</v>
      </c>
      <c r="B12817" s="15" t="s">
        <v>12642</v>
      </c>
      <c r="C12817" s="22" t="s">
        <v>12</v>
      </c>
      <c r="D12817" s="20">
        <v>260.27999999999997</v>
      </c>
      <c r="E12817" s="20">
        <v>265.97000000000003</v>
      </c>
      <c r="F12817" s="20">
        <v>285.16000000000003</v>
      </c>
      <c r="G12817" s="20">
        <v>271.8</v>
      </c>
      <c r="H12817" s="20">
        <v>302.95999999999998</v>
      </c>
      <c r="I12817" s="20">
        <v>297.43</v>
      </c>
      <c r="J12817" s="20">
        <v>252.49</v>
      </c>
      <c r="K12817" s="20">
        <v>295.85000000000002</v>
      </c>
      <c r="L12817" s="21">
        <f t="shared" si="203"/>
        <v>302.95999999999998</v>
      </c>
    </row>
    <row r="12818" spans="1:12" ht="24.75">
      <c r="A12818" s="19">
        <v>1901000012</v>
      </c>
      <c r="B12818" s="15" t="s">
        <v>12643</v>
      </c>
      <c r="C12818" s="22" t="s">
        <v>12</v>
      </c>
      <c r="D12818" s="20">
        <v>234.95</v>
      </c>
      <c r="E12818" s="20">
        <v>240.22</v>
      </c>
      <c r="F12818" s="20">
        <v>260.72000000000003</v>
      </c>
      <c r="G12818" s="20">
        <v>246.57</v>
      </c>
      <c r="H12818" s="20">
        <v>279.38</v>
      </c>
      <c r="I12818" s="20">
        <v>274.02999999999997</v>
      </c>
      <c r="J12818" s="20">
        <v>232.82</v>
      </c>
      <c r="K12818" s="20">
        <v>274.51</v>
      </c>
      <c r="L12818" s="20">
        <f t="shared" si="203"/>
        <v>279.38</v>
      </c>
    </row>
    <row r="12819" spans="1:12" ht="24.75">
      <c r="A12819" s="19">
        <v>1901000013</v>
      </c>
      <c r="B12819" s="15" t="s">
        <v>12644</v>
      </c>
      <c r="C12819" s="22" t="s">
        <v>26</v>
      </c>
      <c r="D12819" s="20">
        <v>215.89</v>
      </c>
      <c r="E12819" s="20">
        <v>215.89</v>
      </c>
      <c r="F12819" s="20">
        <v>215.94</v>
      </c>
      <c r="G12819" s="20">
        <v>215.7</v>
      </c>
      <c r="H12819" s="20">
        <v>215.94</v>
      </c>
      <c r="I12819" s="20">
        <v>215.92</v>
      </c>
      <c r="J12819" s="20">
        <v>215.9</v>
      </c>
      <c r="K12819" s="20">
        <v>215.92</v>
      </c>
      <c r="L12819" s="20">
        <f t="shared" si="203"/>
        <v>215.94</v>
      </c>
    </row>
    <row r="12820" spans="1:12" ht="24.75">
      <c r="A12820" s="19">
        <v>1901000014</v>
      </c>
      <c r="B12820" s="15" t="s">
        <v>12645</v>
      </c>
      <c r="C12820" s="22" t="s">
        <v>12</v>
      </c>
      <c r="D12820" s="20">
        <v>383.53</v>
      </c>
      <c r="E12820" s="20">
        <v>386.13</v>
      </c>
      <c r="F12820" s="20">
        <v>392.01</v>
      </c>
      <c r="G12820" s="20">
        <v>387.74</v>
      </c>
      <c r="H12820" s="20">
        <v>400.2</v>
      </c>
      <c r="I12820" s="20">
        <v>396.89</v>
      </c>
      <c r="J12820" s="20">
        <v>380.68</v>
      </c>
      <c r="K12820" s="20">
        <v>393.42</v>
      </c>
      <c r="L12820" s="20">
        <f t="shared" si="203"/>
        <v>400.2</v>
      </c>
    </row>
    <row r="12821" spans="1:12" ht="24.75">
      <c r="A12821" s="19">
        <v>1901000015</v>
      </c>
      <c r="B12821" s="15" t="s">
        <v>12646</v>
      </c>
      <c r="C12821" s="22" t="s">
        <v>26</v>
      </c>
      <c r="D12821" s="20">
        <v>132.22999999999999</v>
      </c>
      <c r="E12821" s="20">
        <v>132.81</v>
      </c>
      <c r="F12821" s="20">
        <v>134.13999999999999</v>
      </c>
      <c r="G12821" s="20">
        <v>132.72999999999999</v>
      </c>
      <c r="H12821" s="20">
        <v>135.85</v>
      </c>
      <c r="I12821" s="20">
        <v>135.13</v>
      </c>
      <c r="J12821" s="20">
        <v>131.61000000000001</v>
      </c>
      <c r="K12821" s="20">
        <v>134.46</v>
      </c>
      <c r="L12821" s="20">
        <f t="shared" si="203"/>
        <v>135.85</v>
      </c>
    </row>
    <row r="12822" spans="1:12" ht="49.5">
      <c r="A12822" s="19">
        <v>1901000016</v>
      </c>
      <c r="B12822" s="15" t="s">
        <v>12647</v>
      </c>
      <c r="C12822" s="22" t="s">
        <v>12</v>
      </c>
      <c r="D12822" s="20">
        <v>661.6</v>
      </c>
      <c r="E12822" s="20">
        <v>666.69</v>
      </c>
      <c r="F12822" s="20">
        <v>687.68</v>
      </c>
      <c r="G12822" s="20">
        <v>676.76</v>
      </c>
      <c r="H12822" s="20">
        <v>703.67</v>
      </c>
      <c r="I12822" s="20">
        <v>696.99</v>
      </c>
      <c r="J12822" s="20">
        <v>657.3</v>
      </c>
      <c r="K12822" s="20">
        <v>693.21</v>
      </c>
      <c r="L12822" s="20">
        <f t="shared" si="203"/>
        <v>703.67</v>
      </c>
    </row>
    <row r="12823" spans="1:12" ht="33">
      <c r="A12823" s="19">
        <v>1901000017</v>
      </c>
      <c r="B12823" s="15" t="s">
        <v>12648</v>
      </c>
      <c r="C12823" s="22" t="s">
        <v>12</v>
      </c>
      <c r="D12823" s="20">
        <v>603.33000000000004</v>
      </c>
      <c r="E12823" s="20">
        <v>607.42999999999995</v>
      </c>
      <c r="F12823" s="20">
        <v>619.71</v>
      </c>
      <c r="G12823" s="20">
        <v>611.63</v>
      </c>
      <c r="H12823" s="20">
        <v>632.37</v>
      </c>
      <c r="I12823" s="20">
        <v>626.99</v>
      </c>
      <c r="J12823" s="20">
        <v>599.07000000000005</v>
      </c>
      <c r="K12823" s="20">
        <v>622.21</v>
      </c>
      <c r="L12823" s="20">
        <f t="shared" si="203"/>
        <v>632.37</v>
      </c>
    </row>
    <row r="12824" spans="1:12" ht="24.75">
      <c r="A12824" s="19">
        <v>1901000018</v>
      </c>
      <c r="B12824" s="15" t="s">
        <v>12649</v>
      </c>
      <c r="C12824" s="22" t="s">
        <v>26</v>
      </c>
      <c r="D12824" s="20">
        <v>1137.06</v>
      </c>
      <c r="E12824" s="20">
        <v>1138.46</v>
      </c>
      <c r="F12824" s="20">
        <v>1150.02</v>
      </c>
      <c r="G12824" s="20">
        <v>1145.8</v>
      </c>
      <c r="H12824" s="20">
        <v>1154.6300000000001</v>
      </c>
      <c r="I12824" s="20">
        <v>1152.1500000000001</v>
      </c>
      <c r="J12824" s="20">
        <v>1135.75</v>
      </c>
      <c r="K12824" s="20">
        <v>1152.18</v>
      </c>
      <c r="L12824" s="20">
        <f t="shared" si="203"/>
        <v>1154.6300000000001</v>
      </c>
    </row>
    <row r="12825" spans="1:12" ht="16.5">
      <c r="A12825" s="19">
        <v>1901000019</v>
      </c>
      <c r="B12825" s="15" t="s">
        <v>12650</v>
      </c>
      <c r="C12825" s="22" t="s">
        <v>26</v>
      </c>
      <c r="D12825" s="20">
        <v>122.99</v>
      </c>
      <c r="E12825" s="20">
        <v>122.99</v>
      </c>
      <c r="F12825" s="20">
        <v>123</v>
      </c>
      <c r="G12825" s="20">
        <v>123</v>
      </c>
      <c r="H12825" s="20">
        <v>123</v>
      </c>
      <c r="I12825" s="20">
        <v>123</v>
      </c>
      <c r="J12825" s="20">
        <v>123</v>
      </c>
      <c r="K12825" s="20">
        <v>123</v>
      </c>
      <c r="L12825" s="20">
        <f t="shared" si="203"/>
        <v>123</v>
      </c>
    </row>
    <row r="12826" spans="1:12" ht="24.75">
      <c r="A12826" s="19">
        <v>1901000020</v>
      </c>
      <c r="B12826" s="15" t="s">
        <v>12651</v>
      </c>
      <c r="C12826" s="22" t="s">
        <v>12</v>
      </c>
      <c r="D12826" s="20">
        <v>410.67</v>
      </c>
      <c r="E12826" s="20">
        <v>410.67</v>
      </c>
      <c r="F12826" s="20">
        <v>410.68</v>
      </c>
      <c r="G12826" s="20">
        <v>410.68</v>
      </c>
      <c r="H12826" s="20">
        <v>410.68</v>
      </c>
      <c r="I12826" s="20">
        <v>410.68</v>
      </c>
      <c r="J12826" s="20">
        <v>410.68</v>
      </c>
      <c r="K12826" s="20">
        <v>410.68</v>
      </c>
      <c r="L12826" s="20">
        <f t="shared" si="203"/>
        <v>410.68</v>
      </c>
    </row>
    <row r="12827" spans="1:12" ht="24.75">
      <c r="A12827" s="19">
        <v>1901000021</v>
      </c>
      <c r="B12827" s="15" t="s">
        <v>12652</v>
      </c>
      <c r="C12827" s="22" t="s">
        <v>12</v>
      </c>
      <c r="D12827" s="20">
        <v>299.54000000000002</v>
      </c>
      <c r="E12827" s="20">
        <v>306.33</v>
      </c>
      <c r="F12827" s="20">
        <v>329.45</v>
      </c>
      <c r="G12827" s="20">
        <v>313.38</v>
      </c>
      <c r="H12827" s="20">
        <v>350.78</v>
      </c>
      <c r="I12827" s="20">
        <v>344.13</v>
      </c>
      <c r="J12827" s="20">
        <v>290.33</v>
      </c>
      <c r="K12827" s="20">
        <v>342.18</v>
      </c>
      <c r="L12827" s="20">
        <f t="shared" si="203"/>
        <v>350.78</v>
      </c>
    </row>
    <row r="12828" spans="1:12" ht="33">
      <c r="A12828" s="19">
        <v>1901000022</v>
      </c>
      <c r="B12828" s="15" t="s">
        <v>12653</v>
      </c>
      <c r="C12828" s="22" t="s">
        <v>12</v>
      </c>
      <c r="D12828" s="20">
        <v>306.83</v>
      </c>
      <c r="E12828" s="20">
        <v>312.56</v>
      </c>
      <c r="F12828" s="20">
        <v>331.77</v>
      </c>
      <c r="G12828" s="20">
        <v>318.38</v>
      </c>
      <c r="H12828" s="20">
        <v>349.55</v>
      </c>
      <c r="I12828" s="20">
        <v>344.03</v>
      </c>
      <c r="J12828" s="20">
        <v>299.10000000000002</v>
      </c>
      <c r="K12828" s="20">
        <v>342.54</v>
      </c>
      <c r="L12828" s="20">
        <f t="shared" si="203"/>
        <v>349.55</v>
      </c>
    </row>
    <row r="12829" spans="1:12" ht="33">
      <c r="A12829" s="19">
        <v>1901000023</v>
      </c>
      <c r="B12829" s="15" t="s">
        <v>12654</v>
      </c>
      <c r="C12829" s="22" t="s">
        <v>12</v>
      </c>
      <c r="D12829" s="20">
        <v>274.77</v>
      </c>
      <c r="E12829" s="20">
        <v>280.79000000000002</v>
      </c>
      <c r="F12829" s="20">
        <v>299.63</v>
      </c>
      <c r="G12829" s="20">
        <v>286.39</v>
      </c>
      <c r="H12829" s="20">
        <v>316.94</v>
      </c>
      <c r="I12829" s="20">
        <v>311.39</v>
      </c>
      <c r="J12829" s="20">
        <v>271.31</v>
      </c>
      <c r="K12829" s="20">
        <v>314.36</v>
      </c>
      <c r="L12829" s="20">
        <f t="shared" si="203"/>
        <v>316.94</v>
      </c>
    </row>
    <row r="12830" spans="1:12" ht="33">
      <c r="A12830" s="19">
        <v>1901000024</v>
      </c>
      <c r="B12830" s="15" t="s">
        <v>12655</v>
      </c>
      <c r="C12830" s="22" t="s">
        <v>12</v>
      </c>
      <c r="D12830" s="20">
        <v>295.19</v>
      </c>
      <c r="E12830" s="20">
        <v>301.37</v>
      </c>
      <c r="F12830" s="20">
        <v>320.82</v>
      </c>
      <c r="G12830" s="20">
        <v>306.92</v>
      </c>
      <c r="H12830" s="20">
        <v>339.18</v>
      </c>
      <c r="I12830" s="20">
        <v>333.16</v>
      </c>
      <c r="J12830" s="20">
        <v>291.42</v>
      </c>
      <c r="K12830" s="20">
        <v>334.83</v>
      </c>
      <c r="L12830" s="20">
        <f t="shared" si="203"/>
        <v>339.18</v>
      </c>
    </row>
    <row r="12831" spans="1:12" ht="33">
      <c r="A12831" s="19">
        <v>1901000025</v>
      </c>
      <c r="B12831" s="15" t="s">
        <v>12656</v>
      </c>
      <c r="C12831" s="22" t="s">
        <v>12</v>
      </c>
      <c r="D12831" s="20">
        <v>320.2</v>
      </c>
      <c r="E12831" s="20">
        <v>327.24</v>
      </c>
      <c r="F12831" s="20">
        <v>349.89</v>
      </c>
      <c r="G12831" s="20">
        <v>334.05</v>
      </c>
      <c r="H12831" s="20">
        <v>370.55</v>
      </c>
      <c r="I12831" s="20">
        <v>363.98</v>
      </c>
      <c r="J12831" s="20">
        <v>316.20999999999998</v>
      </c>
      <c r="K12831" s="20">
        <v>367.35</v>
      </c>
      <c r="L12831" s="20">
        <f t="shared" si="203"/>
        <v>370.55</v>
      </c>
    </row>
    <row r="12832" spans="1:12" ht="24.75">
      <c r="A12832" s="19">
        <v>1901000026</v>
      </c>
      <c r="B12832" s="15" t="s">
        <v>12657</v>
      </c>
      <c r="C12832" s="22" t="s">
        <v>12</v>
      </c>
      <c r="D12832" s="20">
        <v>283.95999999999998</v>
      </c>
      <c r="E12832" s="20">
        <v>289.5</v>
      </c>
      <c r="F12832" s="20">
        <v>310.49</v>
      </c>
      <c r="G12832" s="20">
        <v>297.29000000000002</v>
      </c>
      <c r="H12832" s="20">
        <v>328.2</v>
      </c>
      <c r="I12832" s="20">
        <v>327.23</v>
      </c>
      <c r="J12832" s="20">
        <v>276.39999999999998</v>
      </c>
      <c r="K12832" s="20">
        <v>320.97000000000003</v>
      </c>
      <c r="L12832" s="20">
        <f t="shared" si="203"/>
        <v>328.2</v>
      </c>
    </row>
    <row r="12833" spans="1:12" ht="24.75">
      <c r="A12833" s="19">
        <v>1901000027</v>
      </c>
      <c r="B12833" s="15" t="s">
        <v>12658</v>
      </c>
      <c r="C12833" s="22" t="s">
        <v>12</v>
      </c>
      <c r="D12833" s="20">
        <v>331.51</v>
      </c>
      <c r="E12833" s="20">
        <v>338.55</v>
      </c>
      <c r="F12833" s="20">
        <v>361.25</v>
      </c>
      <c r="G12833" s="20">
        <v>345.08</v>
      </c>
      <c r="H12833" s="20">
        <v>381.94</v>
      </c>
      <c r="I12833" s="20">
        <v>375.32</v>
      </c>
      <c r="J12833" s="20">
        <v>327.49</v>
      </c>
      <c r="K12833" s="20">
        <v>378.67</v>
      </c>
      <c r="L12833" s="20">
        <f t="shared" si="203"/>
        <v>381.94</v>
      </c>
    </row>
    <row r="12834" spans="1:12" ht="24.75">
      <c r="A12834" s="19">
        <v>1901000028</v>
      </c>
      <c r="B12834" s="15" t="s">
        <v>12659</v>
      </c>
      <c r="C12834" s="22" t="s">
        <v>26</v>
      </c>
      <c r="D12834" s="20">
        <v>7.7</v>
      </c>
      <c r="E12834" s="20">
        <v>7.7</v>
      </c>
      <c r="F12834" s="20">
        <v>7.7</v>
      </c>
      <c r="G12834" s="20">
        <v>7.7</v>
      </c>
      <c r="H12834" s="20">
        <v>7.7</v>
      </c>
      <c r="I12834" s="20">
        <v>7.7</v>
      </c>
      <c r="J12834" s="20">
        <v>7.7</v>
      </c>
      <c r="K12834" s="20">
        <v>7.7</v>
      </c>
      <c r="L12834" s="20">
        <f t="shared" si="203"/>
        <v>7.7</v>
      </c>
    </row>
    <row r="12835" spans="1:12" ht="49.5">
      <c r="A12835" s="19">
        <v>1901000029</v>
      </c>
      <c r="B12835" s="15" t="s">
        <v>12660</v>
      </c>
      <c r="C12835" s="22" t="s">
        <v>12</v>
      </c>
      <c r="D12835" s="20">
        <v>400.51</v>
      </c>
      <c r="E12835" s="20">
        <v>400.51</v>
      </c>
      <c r="F12835" s="20">
        <v>400.52</v>
      </c>
      <c r="G12835" s="20">
        <v>400.52</v>
      </c>
      <c r="H12835" s="20">
        <v>400.52</v>
      </c>
      <c r="I12835" s="20">
        <v>400.52</v>
      </c>
      <c r="J12835" s="20">
        <v>400.52</v>
      </c>
      <c r="K12835" s="20">
        <v>400.52</v>
      </c>
      <c r="L12835" s="20">
        <f t="shared" si="203"/>
        <v>400.52</v>
      </c>
    </row>
    <row r="12836" spans="1:12" ht="24.75">
      <c r="A12836" s="19">
        <v>1901000030</v>
      </c>
      <c r="B12836" s="15" t="s">
        <v>12661</v>
      </c>
      <c r="C12836" s="22" t="s">
        <v>26</v>
      </c>
      <c r="D12836" s="20">
        <v>60.2</v>
      </c>
      <c r="E12836" s="20">
        <v>61.08</v>
      </c>
      <c r="F12836" s="20">
        <v>63.17</v>
      </c>
      <c r="G12836" s="20">
        <v>62</v>
      </c>
      <c r="H12836" s="20">
        <v>65.77</v>
      </c>
      <c r="I12836" s="20">
        <v>64.650000000000006</v>
      </c>
      <c r="J12836" s="20">
        <v>59.43</v>
      </c>
      <c r="K12836" s="20">
        <v>63.65</v>
      </c>
      <c r="L12836" s="20">
        <f t="shared" si="203"/>
        <v>65.77</v>
      </c>
    </row>
    <row r="12837" spans="1:12" ht="16.5">
      <c r="A12837" s="19">
        <v>1901000031</v>
      </c>
      <c r="B12837" s="15" t="s">
        <v>12662</v>
      </c>
      <c r="C12837" s="22" t="s">
        <v>12</v>
      </c>
      <c r="D12837" s="20">
        <v>33.14</v>
      </c>
      <c r="E12837" s="20">
        <v>33.14</v>
      </c>
      <c r="F12837" s="20">
        <v>34.78</v>
      </c>
      <c r="G12837" s="20">
        <v>34.78</v>
      </c>
      <c r="H12837" s="20">
        <v>34.78</v>
      </c>
      <c r="I12837" s="20">
        <v>38.729999999999997</v>
      </c>
      <c r="J12837" s="20">
        <v>33.119999999999997</v>
      </c>
      <c r="K12837" s="20">
        <v>34.74</v>
      </c>
      <c r="L12837" s="21">
        <f t="shared" si="203"/>
        <v>38.729999999999997</v>
      </c>
    </row>
    <row r="12838" spans="1:12" ht="16.5">
      <c r="A12838" s="19">
        <v>1901000032</v>
      </c>
      <c r="B12838" s="15" t="s">
        <v>12663</v>
      </c>
      <c r="C12838" s="22" t="s">
        <v>12</v>
      </c>
      <c r="D12838" s="20">
        <v>59.87</v>
      </c>
      <c r="E12838" s="20">
        <v>59.87</v>
      </c>
      <c r="F12838" s="20">
        <v>62.47</v>
      </c>
      <c r="G12838" s="20">
        <v>62.34</v>
      </c>
      <c r="H12838" s="20">
        <v>62.48</v>
      </c>
      <c r="I12838" s="20">
        <v>66.33</v>
      </c>
      <c r="J12838" s="20">
        <v>59.71</v>
      </c>
      <c r="K12838" s="20">
        <v>61.85</v>
      </c>
      <c r="L12838" s="20">
        <f t="shared" si="203"/>
        <v>66.33</v>
      </c>
    </row>
    <row r="12839" spans="1:12" ht="16.5">
      <c r="A12839" s="19">
        <v>1901000033</v>
      </c>
      <c r="B12839" s="15" t="s">
        <v>12664</v>
      </c>
      <c r="C12839" s="22" t="s">
        <v>12</v>
      </c>
      <c r="D12839" s="20">
        <v>79.78</v>
      </c>
      <c r="E12839" s="20">
        <v>79.78</v>
      </c>
      <c r="F12839" s="20">
        <v>74.569999999999993</v>
      </c>
      <c r="G12839" s="20">
        <v>74.430000000000007</v>
      </c>
      <c r="H12839" s="20">
        <v>74.58</v>
      </c>
      <c r="I12839" s="20">
        <v>80.81</v>
      </c>
      <c r="J12839" s="20">
        <v>79.61</v>
      </c>
      <c r="K12839" s="20">
        <v>73.89</v>
      </c>
      <c r="L12839" s="20">
        <f t="shared" si="203"/>
        <v>80.81</v>
      </c>
    </row>
    <row r="12840" spans="1:12" ht="33">
      <c r="A12840" s="19">
        <v>1901000034</v>
      </c>
      <c r="B12840" s="15" t="s">
        <v>12665</v>
      </c>
      <c r="C12840" s="22" t="s">
        <v>12</v>
      </c>
      <c r="D12840" s="20">
        <v>609.87</v>
      </c>
      <c r="E12840" s="20">
        <v>623.92999999999995</v>
      </c>
      <c r="F12840" s="20">
        <v>687.22</v>
      </c>
      <c r="G12840" s="20">
        <v>681.52</v>
      </c>
      <c r="H12840" s="20">
        <v>700.94</v>
      </c>
      <c r="I12840" s="20">
        <v>687.14</v>
      </c>
      <c r="J12840" s="20">
        <v>581.49</v>
      </c>
      <c r="K12840" s="20">
        <v>625.67999999999995</v>
      </c>
      <c r="L12840" s="20">
        <f t="shared" si="203"/>
        <v>700.94</v>
      </c>
    </row>
    <row r="12841" spans="1:12" ht="33">
      <c r="A12841" s="19">
        <v>1901000035</v>
      </c>
      <c r="B12841" s="15" t="s">
        <v>12666</v>
      </c>
      <c r="C12841" s="22" t="s">
        <v>26</v>
      </c>
      <c r="D12841" s="20">
        <v>183.13</v>
      </c>
      <c r="E12841" s="20">
        <v>184.07</v>
      </c>
      <c r="F12841" s="20">
        <v>188.82</v>
      </c>
      <c r="G12841" s="20">
        <v>186.01</v>
      </c>
      <c r="H12841" s="20">
        <v>191.85</v>
      </c>
      <c r="I12841" s="20">
        <v>190.68</v>
      </c>
      <c r="J12841" s="20">
        <v>182.54</v>
      </c>
      <c r="K12841" s="20">
        <v>190.91</v>
      </c>
      <c r="L12841" s="20">
        <f t="shared" si="203"/>
        <v>191.85</v>
      </c>
    </row>
    <row r="12842" spans="1:12" ht="16.5">
      <c r="A12842" s="19">
        <v>1901000036</v>
      </c>
      <c r="B12842" s="15" t="s">
        <v>12667</v>
      </c>
      <c r="C12842" s="22" t="s">
        <v>12</v>
      </c>
      <c r="D12842" s="20">
        <v>35.840000000000003</v>
      </c>
      <c r="E12842" s="20">
        <v>36.01</v>
      </c>
      <c r="F12842" s="20">
        <v>36.090000000000003</v>
      </c>
      <c r="G12842" s="20">
        <v>36.01</v>
      </c>
      <c r="H12842" s="20">
        <v>36.229999999999997</v>
      </c>
      <c r="I12842" s="20">
        <v>36.090000000000003</v>
      </c>
      <c r="J12842" s="20">
        <v>35.619999999999997</v>
      </c>
      <c r="K12842" s="20">
        <v>36.35</v>
      </c>
      <c r="L12842" s="20">
        <f t="shared" si="203"/>
        <v>36.35</v>
      </c>
    </row>
    <row r="12843" spans="1:12" ht="24.75">
      <c r="A12843" s="19">
        <v>1901000037</v>
      </c>
      <c r="B12843" s="15" t="s">
        <v>12668</v>
      </c>
      <c r="C12843" s="22" t="s">
        <v>26</v>
      </c>
      <c r="D12843" s="20">
        <v>231.69</v>
      </c>
      <c r="E12843" s="20">
        <v>233.22</v>
      </c>
      <c r="F12843" s="20">
        <v>245.54</v>
      </c>
      <c r="G12843" s="20">
        <v>240.44</v>
      </c>
      <c r="H12843" s="20">
        <v>250.74</v>
      </c>
      <c r="I12843" s="20">
        <v>247.92</v>
      </c>
      <c r="J12843" s="20">
        <v>230.03</v>
      </c>
      <c r="K12843" s="20">
        <v>247.8</v>
      </c>
      <c r="L12843" s="20">
        <f t="shared" si="203"/>
        <v>250.74</v>
      </c>
    </row>
    <row r="12844" spans="1:12" ht="24.75">
      <c r="A12844" s="19">
        <v>1901000038</v>
      </c>
      <c r="B12844" s="15" t="s">
        <v>12669</v>
      </c>
      <c r="C12844" s="22" t="s">
        <v>12</v>
      </c>
      <c r="D12844" s="20">
        <v>67.8</v>
      </c>
      <c r="E12844" s="20">
        <v>67.8</v>
      </c>
      <c r="F12844" s="20">
        <v>67.8</v>
      </c>
      <c r="G12844" s="20">
        <v>67.8</v>
      </c>
      <c r="H12844" s="20">
        <v>67.8</v>
      </c>
      <c r="I12844" s="20">
        <v>67.8</v>
      </c>
      <c r="J12844" s="20">
        <v>67.8</v>
      </c>
      <c r="K12844" s="20">
        <v>67.8</v>
      </c>
      <c r="L12844" s="20">
        <f t="shared" si="203"/>
        <v>67.8</v>
      </c>
    </row>
    <row r="12845" spans="1:12" ht="16.5">
      <c r="A12845" s="19">
        <v>1901000039</v>
      </c>
      <c r="B12845" s="15" t="s">
        <v>12670</v>
      </c>
      <c r="C12845" s="22" t="s">
        <v>12</v>
      </c>
      <c r="D12845" s="20">
        <v>69.16</v>
      </c>
      <c r="E12845" s="20">
        <v>69.16</v>
      </c>
      <c r="F12845" s="20">
        <v>69.16</v>
      </c>
      <c r="G12845" s="20">
        <v>69.16</v>
      </c>
      <c r="H12845" s="20">
        <v>69.16</v>
      </c>
      <c r="I12845" s="20">
        <v>69.16</v>
      </c>
      <c r="J12845" s="20">
        <v>69.16</v>
      </c>
      <c r="K12845" s="20">
        <v>69.16</v>
      </c>
      <c r="L12845" s="20">
        <f t="shared" si="203"/>
        <v>69.16</v>
      </c>
    </row>
    <row r="12846" spans="1:12" ht="16.5">
      <c r="A12846" s="19">
        <v>1901000040</v>
      </c>
      <c r="B12846" s="15" t="s">
        <v>12671</v>
      </c>
      <c r="C12846" s="22" t="s">
        <v>26</v>
      </c>
      <c r="D12846" s="20">
        <v>186.61</v>
      </c>
      <c r="E12846" s="20">
        <v>186.61</v>
      </c>
      <c r="F12846" s="20">
        <v>186.61</v>
      </c>
      <c r="G12846" s="20">
        <v>186.61</v>
      </c>
      <c r="H12846" s="20">
        <v>186.61</v>
      </c>
      <c r="I12846" s="20">
        <v>186.61</v>
      </c>
      <c r="J12846" s="20">
        <v>186.61</v>
      </c>
      <c r="K12846" s="20">
        <v>186.61</v>
      </c>
      <c r="L12846" s="20">
        <f t="shared" si="203"/>
        <v>186.61</v>
      </c>
    </row>
    <row r="12847" spans="1:12" ht="16.5">
      <c r="A12847" s="19">
        <v>1901000041</v>
      </c>
      <c r="B12847" s="15" t="s">
        <v>12672</v>
      </c>
      <c r="C12847" s="22" t="s">
        <v>12</v>
      </c>
      <c r="D12847" s="20">
        <v>72.17</v>
      </c>
      <c r="E12847" s="20">
        <v>72.17</v>
      </c>
      <c r="F12847" s="20">
        <v>65.91</v>
      </c>
      <c r="G12847" s="20">
        <v>65.91</v>
      </c>
      <c r="H12847" s="20">
        <v>65.91</v>
      </c>
      <c r="I12847" s="20">
        <v>72.23</v>
      </c>
      <c r="J12847" s="20">
        <v>72.16</v>
      </c>
      <c r="K12847" s="20">
        <v>65.87</v>
      </c>
      <c r="L12847" s="20">
        <f t="shared" si="203"/>
        <v>72.23</v>
      </c>
    </row>
    <row r="12848" spans="1:12" ht="16.5">
      <c r="A12848" s="19">
        <v>1901000042</v>
      </c>
      <c r="B12848" s="15" t="s">
        <v>12673</v>
      </c>
      <c r="C12848" s="22" t="s">
        <v>26</v>
      </c>
      <c r="D12848" s="20">
        <v>95.95</v>
      </c>
      <c r="E12848" s="20">
        <v>95.95</v>
      </c>
      <c r="F12848" s="20">
        <v>95.95</v>
      </c>
      <c r="G12848" s="20">
        <v>95.95</v>
      </c>
      <c r="H12848" s="20">
        <v>95.95</v>
      </c>
      <c r="I12848" s="20">
        <v>95.95</v>
      </c>
      <c r="J12848" s="20">
        <v>95.95</v>
      </c>
      <c r="K12848" s="20">
        <v>95.95</v>
      </c>
      <c r="L12848" s="20">
        <f t="shared" si="203"/>
        <v>95.95</v>
      </c>
    </row>
    <row r="12849" spans="1:12" ht="24.75">
      <c r="A12849" s="19">
        <v>1901000043</v>
      </c>
      <c r="B12849" s="15" t="s">
        <v>12674</v>
      </c>
      <c r="C12849" s="22" t="s">
        <v>26</v>
      </c>
      <c r="D12849" s="20">
        <v>283.67</v>
      </c>
      <c r="E12849" s="20">
        <v>285.52999999999997</v>
      </c>
      <c r="F12849" s="20">
        <v>292.04000000000002</v>
      </c>
      <c r="G12849" s="20">
        <v>287.05</v>
      </c>
      <c r="H12849" s="20">
        <v>297.94</v>
      </c>
      <c r="I12849" s="20">
        <v>296.11</v>
      </c>
      <c r="J12849" s="20">
        <v>281.2</v>
      </c>
      <c r="K12849" s="20">
        <v>295.49</v>
      </c>
      <c r="L12849" s="20">
        <f t="shared" si="203"/>
        <v>297.94</v>
      </c>
    </row>
    <row r="12850" spans="1:12" ht="16.5">
      <c r="A12850" s="19">
        <v>1901000044</v>
      </c>
      <c r="B12850" s="15" t="s">
        <v>12675</v>
      </c>
      <c r="C12850" s="22" t="s">
        <v>26</v>
      </c>
      <c r="D12850" s="20">
        <v>114.05</v>
      </c>
      <c r="E12850" s="20">
        <v>116.28</v>
      </c>
      <c r="F12850" s="20">
        <v>121.15</v>
      </c>
      <c r="G12850" s="20">
        <v>117.6</v>
      </c>
      <c r="H12850" s="20">
        <v>127.93</v>
      </c>
      <c r="I12850" s="20">
        <v>125.15</v>
      </c>
      <c r="J12850" s="20">
        <v>111.59</v>
      </c>
      <c r="K12850" s="20">
        <v>122.45</v>
      </c>
      <c r="L12850" s="20">
        <f t="shared" si="203"/>
        <v>127.93</v>
      </c>
    </row>
    <row r="12851" spans="1:12" ht="24.75">
      <c r="A12851" s="19">
        <v>1901000045</v>
      </c>
      <c r="B12851" s="15" t="s">
        <v>12676</v>
      </c>
      <c r="C12851" s="22" t="s">
        <v>12</v>
      </c>
      <c r="D12851" s="20">
        <v>797.41</v>
      </c>
      <c r="E12851" s="20">
        <v>800.23</v>
      </c>
      <c r="F12851" s="20">
        <v>809.94</v>
      </c>
      <c r="G12851" s="20">
        <v>805.05</v>
      </c>
      <c r="H12851" s="20">
        <v>818.63</v>
      </c>
      <c r="I12851" s="20">
        <v>814.85</v>
      </c>
      <c r="J12851" s="20">
        <v>794.2</v>
      </c>
      <c r="K12851" s="20">
        <v>810.69</v>
      </c>
      <c r="L12851" s="20">
        <f t="shared" si="203"/>
        <v>818.63</v>
      </c>
    </row>
    <row r="12852" spans="1:12" ht="33">
      <c r="A12852" s="19">
        <v>1901000046</v>
      </c>
      <c r="B12852" s="15" t="s">
        <v>12677</v>
      </c>
      <c r="C12852" s="22" t="s">
        <v>13</v>
      </c>
      <c r="D12852" s="20">
        <v>1078.98</v>
      </c>
      <c r="E12852" s="20">
        <v>1081.48</v>
      </c>
      <c r="F12852" s="20">
        <v>1104.0899999999999</v>
      </c>
      <c r="G12852" s="20">
        <v>1084.3399999999999</v>
      </c>
      <c r="H12852" s="20">
        <v>1112.68</v>
      </c>
      <c r="I12852" s="20">
        <v>1107.73</v>
      </c>
      <c r="J12852" s="20">
        <v>1076.21</v>
      </c>
      <c r="K12852" s="20">
        <v>1107.28</v>
      </c>
      <c r="L12852" s="20">
        <f t="shared" si="203"/>
        <v>1112.68</v>
      </c>
    </row>
    <row r="12853" spans="1:12" ht="33">
      <c r="A12853" s="19">
        <v>1901000047</v>
      </c>
      <c r="B12853" s="15" t="s">
        <v>12678</v>
      </c>
      <c r="C12853" s="22" t="s">
        <v>13</v>
      </c>
      <c r="D12853" s="20">
        <v>1074.79</v>
      </c>
      <c r="E12853" s="20">
        <v>1076.25</v>
      </c>
      <c r="F12853" s="20">
        <v>1091.9000000000001</v>
      </c>
      <c r="G12853" s="20">
        <v>1072.6400000000001</v>
      </c>
      <c r="H12853" s="20">
        <v>1097.0899999999999</v>
      </c>
      <c r="I12853" s="20">
        <v>1093.73</v>
      </c>
      <c r="J12853" s="20">
        <v>1072.81</v>
      </c>
      <c r="K12853" s="20">
        <v>1092.8</v>
      </c>
      <c r="L12853" s="20">
        <f t="shared" si="203"/>
        <v>1097.0899999999999</v>
      </c>
    </row>
    <row r="12854" spans="1:12" ht="33">
      <c r="A12854" s="19">
        <v>1901000048</v>
      </c>
      <c r="B12854" s="15" t="s">
        <v>12679</v>
      </c>
      <c r="C12854" s="22" t="s">
        <v>13</v>
      </c>
      <c r="D12854" s="20">
        <v>1061.1500000000001</v>
      </c>
      <c r="E12854" s="20">
        <v>1063.1400000000001</v>
      </c>
      <c r="F12854" s="20">
        <v>1081.49</v>
      </c>
      <c r="G12854" s="20">
        <v>1064.52</v>
      </c>
      <c r="H12854" s="20">
        <v>1088.4000000000001</v>
      </c>
      <c r="I12854" s="20">
        <v>1084.3499999999999</v>
      </c>
      <c r="J12854" s="20">
        <v>1058.82</v>
      </c>
      <c r="K12854" s="20">
        <v>1083.8699999999999</v>
      </c>
      <c r="L12854" s="20">
        <f t="shared" si="203"/>
        <v>1088.4000000000001</v>
      </c>
    </row>
    <row r="12855" spans="1:12" ht="33">
      <c r="A12855" s="19">
        <v>1901000049</v>
      </c>
      <c r="B12855" s="15" t="s">
        <v>12680</v>
      </c>
      <c r="C12855" s="22" t="s">
        <v>13</v>
      </c>
      <c r="D12855" s="20">
        <v>1845.02</v>
      </c>
      <c r="E12855" s="20">
        <v>1849.06</v>
      </c>
      <c r="F12855" s="20">
        <v>1886.28</v>
      </c>
      <c r="G12855" s="20">
        <v>1857.23</v>
      </c>
      <c r="H12855" s="20">
        <v>1900.4</v>
      </c>
      <c r="I12855" s="20">
        <v>1892.12</v>
      </c>
      <c r="J12855" s="20">
        <v>1840.24</v>
      </c>
      <c r="K12855" s="20">
        <v>1891.03</v>
      </c>
      <c r="L12855" s="20">
        <f t="shared" si="203"/>
        <v>1900.4</v>
      </c>
    </row>
    <row r="12856" spans="1:12" ht="24.75">
      <c r="A12856" s="19">
        <v>1901000050</v>
      </c>
      <c r="B12856" s="15" t="s">
        <v>12681</v>
      </c>
      <c r="C12856" s="22" t="s">
        <v>12</v>
      </c>
      <c r="D12856" s="20">
        <v>42.27</v>
      </c>
      <c r="E12856" s="20">
        <v>42.27</v>
      </c>
      <c r="F12856" s="20">
        <v>42.27</v>
      </c>
      <c r="G12856" s="20">
        <v>42.27</v>
      </c>
      <c r="H12856" s="20">
        <v>42.27</v>
      </c>
      <c r="I12856" s="20">
        <v>42.27</v>
      </c>
      <c r="J12856" s="20">
        <v>42.27</v>
      </c>
      <c r="K12856" s="20">
        <v>42.27</v>
      </c>
      <c r="L12856" s="20">
        <f t="shared" si="203"/>
        <v>42.27</v>
      </c>
    </row>
    <row r="12857" spans="1:12" ht="33">
      <c r="A12857" s="19">
        <v>1901000051</v>
      </c>
      <c r="B12857" s="15" t="s">
        <v>12682</v>
      </c>
      <c r="C12857" s="22" t="s">
        <v>12</v>
      </c>
      <c r="D12857" s="20">
        <v>371.38</v>
      </c>
      <c r="E12857" s="20">
        <v>378.15</v>
      </c>
      <c r="F12857" s="20">
        <v>394.96</v>
      </c>
      <c r="G12857" s="20">
        <v>378.89</v>
      </c>
      <c r="H12857" s="20">
        <v>416.27</v>
      </c>
      <c r="I12857" s="20">
        <v>415.96</v>
      </c>
      <c r="J12857" s="20">
        <v>362.16</v>
      </c>
      <c r="K12857" s="20">
        <v>407.66</v>
      </c>
      <c r="L12857" s="20">
        <f t="shared" si="203"/>
        <v>416.27</v>
      </c>
    </row>
    <row r="12858" spans="1:12" ht="24.75">
      <c r="A12858" s="19">
        <v>1901000052</v>
      </c>
      <c r="B12858" s="15" t="s">
        <v>12683</v>
      </c>
      <c r="C12858" s="22" t="s">
        <v>12</v>
      </c>
      <c r="D12858" s="20">
        <v>337.07</v>
      </c>
      <c r="E12858" s="20">
        <v>343.86</v>
      </c>
      <c r="F12858" s="20">
        <v>368.56</v>
      </c>
      <c r="G12858" s="20">
        <v>352.49</v>
      </c>
      <c r="H12858" s="20">
        <v>389.89</v>
      </c>
      <c r="I12858" s="20">
        <v>387.19</v>
      </c>
      <c r="J12858" s="20">
        <v>327.86</v>
      </c>
      <c r="K12858" s="20">
        <v>381.3</v>
      </c>
      <c r="L12858" s="20">
        <f t="shared" si="203"/>
        <v>389.89</v>
      </c>
    </row>
    <row r="12859" spans="1:12" ht="33">
      <c r="A12859" s="19">
        <v>1901000053</v>
      </c>
      <c r="B12859" s="15" t="s">
        <v>12684</v>
      </c>
      <c r="C12859" s="22" t="s">
        <v>12</v>
      </c>
      <c r="D12859" s="20">
        <v>284.58999999999997</v>
      </c>
      <c r="E12859" s="20">
        <v>290.26</v>
      </c>
      <c r="F12859" s="20">
        <v>311.14</v>
      </c>
      <c r="G12859" s="20">
        <v>297.72000000000003</v>
      </c>
      <c r="H12859" s="20">
        <v>328.93</v>
      </c>
      <c r="I12859" s="20">
        <v>327.31</v>
      </c>
      <c r="J12859" s="20">
        <v>276.86</v>
      </c>
      <c r="K12859" s="20">
        <v>321.77999999999997</v>
      </c>
      <c r="L12859" s="20">
        <f t="shared" si="203"/>
        <v>328.93</v>
      </c>
    </row>
    <row r="12860" spans="1:12" ht="24.75">
      <c r="A12860" s="19">
        <v>1901000054</v>
      </c>
      <c r="B12860" s="15" t="s">
        <v>12685</v>
      </c>
      <c r="C12860" s="22" t="s">
        <v>12</v>
      </c>
      <c r="D12860" s="20">
        <v>263.27</v>
      </c>
      <c r="E12860" s="20">
        <v>268.76</v>
      </c>
      <c r="F12860" s="20">
        <v>289.55</v>
      </c>
      <c r="G12860" s="20">
        <v>276.23</v>
      </c>
      <c r="H12860" s="20">
        <v>307.23</v>
      </c>
      <c r="I12860" s="20">
        <v>305.76</v>
      </c>
      <c r="J12860" s="20">
        <v>255.77</v>
      </c>
      <c r="K12860" s="20">
        <v>299.95999999999998</v>
      </c>
      <c r="L12860" s="20">
        <f t="shared" si="203"/>
        <v>307.23</v>
      </c>
    </row>
    <row r="12861" spans="1:12" ht="24.75">
      <c r="A12861" s="19">
        <v>1901000055</v>
      </c>
      <c r="B12861" s="15" t="s">
        <v>12686</v>
      </c>
      <c r="C12861" s="22" t="s">
        <v>26</v>
      </c>
      <c r="D12861" s="20">
        <v>1856.25</v>
      </c>
      <c r="E12861" s="20">
        <v>1864.15</v>
      </c>
      <c r="F12861" s="20">
        <v>1909.2</v>
      </c>
      <c r="G12861" s="20">
        <v>1891</v>
      </c>
      <c r="H12861" s="20">
        <v>1935.51</v>
      </c>
      <c r="I12861" s="20">
        <v>1921.57</v>
      </c>
      <c r="J12861" s="20">
        <v>1847.49</v>
      </c>
      <c r="K12861" s="20">
        <v>1912.84</v>
      </c>
      <c r="L12861" s="20">
        <f t="shared" si="203"/>
        <v>1935.51</v>
      </c>
    </row>
    <row r="12862" spans="1:12" ht="16.5">
      <c r="A12862" s="19">
        <v>1901000056</v>
      </c>
      <c r="B12862" s="15" t="s">
        <v>12687</v>
      </c>
      <c r="C12862" s="22" t="s">
        <v>26</v>
      </c>
      <c r="D12862" s="20">
        <v>113.05</v>
      </c>
      <c r="E12862" s="20">
        <v>113.9</v>
      </c>
      <c r="F12862" s="20">
        <v>116.14</v>
      </c>
      <c r="G12862" s="20">
        <v>115.21</v>
      </c>
      <c r="H12862" s="20">
        <v>118.61</v>
      </c>
      <c r="I12862" s="20">
        <v>117.5</v>
      </c>
      <c r="J12862" s="20">
        <v>112.49</v>
      </c>
      <c r="K12862" s="20">
        <v>116.57</v>
      </c>
      <c r="L12862" s="20">
        <f t="shared" si="203"/>
        <v>118.61</v>
      </c>
    </row>
    <row r="12863" spans="1:12" ht="33">
      <c r="A12863" s="19">
        <v>1901000057</v>
      </c>
      <c r="B12863" s="15" t="s">
        <v>12688</v>
      </c>
      <c r="C12863" s="22" t="s">
        <v>26</v>
      </c>
      <c r="D12863" s="20">
        <v>652.29</v>
      </c>
      <c r="E12863" s="20">
        <v>652.29</v>
      </c>
      <c r="F12863" s="20">
        <v>652.30999999999995</v>
      </c>
      <c r="G12863" s="20">
        <v>652.30999999999995</v>
      </c>
      <c r="H12863" s="20">
        <v>652.30999999999995</v>
      </c>
      <c r="I12863" s="20">
        <v>652.30999999999995</v>
      </c>
      <c r="J12863" s="20">
        <v>652.30999999999995</v>
      </c>
      <c r="K12863" s="20">
        <v>652.30999999999995</v>
      </c>
      <c r="L12863" s="20">
        <f t="shared" si="203"/>
        <v>652.30999999999995</v>
      </c>
    </row>
    <row r="12864" spans="1:12" ht="16.5">
      <c r="A12864" s="19">
        <v>1901000058</v>
      </c>
      <c r="B12864" s="15" t="s">
        <v>12689</v>
      </c>
      <c r="C12864" s="22" t="s">
        <v>26</v>
      </c>
      <c r="D12864" s="20">
        <v>372.09</v>
      </c>
      <c r="E12864" s="20">
        <v>381</v>
      </c>
      <c r="F12864" s="20">
        <v>548.29999999999995</v>
      </c>
      <c r="G12864" s="20">
        <v>533.69000000000005</v>
      </c>
      <c r="H12864" s="20">
        <v>576.33000000000004</v>
      </c>
      <c r="I12864" s="20">
        <v>514.99</v>
      </c>
      <c r="J12864" s="20">
        <v>362.34</v>
      </c>
      <c r="K12864" s="20">
        <v>463.66</v>
      </c>
      <c r="L12864" s="20">
        <f t="shared" ref="L12864:L12927" si="204">MAX(D12864:K12864)</f>
        <v>576.33000000000004</v>
      </c>
    </row>
    <row r="12865" spans="1:12" ht="24.75">
      <c r="A12865" s="19">
        <v>1901000059</v>
      </c>
      <c r="B12865" s="15" t="s">
        <v>12690</v>
      </c>
      <c r="C12865" s="22" t="s">
        <v>12</v>
      </c>
      <c r="D12865" s="20">
        <v>387.37</v>
      </c>
      <c r="E12865" s="20">
        <v>394.67</v>
      </c>
      <c r="F12865" s="20">
        <v>410.47</v>
      </c>
      <c r="G12865" s="20">
        <v>399.97</v>
      </c>
      <c r="H12865" s="20">
        <v>430.41</v>
      </c>
      <c r="I12865" s="20">
        <v>425.75</v>
      </c>
      <c r="J12865" s="20">
        <v>379.17</v>
      </c>
      <c r="K12865" s="20">
        <v>415.57</v>
      </c>
      <c r="L12865" s="20">
        <f t="shared" si="204"/>
        <v>430.41</v>
      </c>
    </row>
    <row r="12866" spans="1:12" ht="33">
      <c r="A12866" s="19">
        <v>1901000060</v>
      </c>
      <c r="B12866" s="15" t="s">
        <v>12691</v>
      </c>
      <c r="C12866" s="22" t="s">
        <v>13</v>
      </c>
      <c r="D12866" s="20">
        <v>5769.93</v>
      </c>
      <c r="E12866" s="20">
        <v>5810.85</v>
      </c>
      <c r="F12866" s="20">
        <v>5952.86</v>
      </c>
      <c r="G12866" s="20">
        <v>5861.6</v>
      </c>
      <c r="H12866" s="20">
        <v>6077.49</v>
      </c>
      <c r="I12866" s="20">
        <v>6022.18</v>
      </c>
      <c r="J12866" s="20">
        <v>5732.7</v>
      </c>
      <c r="K12866" s="20">
        <v>5971.3</v>
      </c>
      <c r="L12866" s="20">
        <f t="shared" si="204"/>
        <v>6077.49</v>
      </c>
    </row>
    <row r="12867" spans="1:12" ht="24.75">
      <c r="A12867" s="19">
        <v>1901000061</v>
      </c>
      <c r="B12867" s="15" t="s">
        <v>12692</v>
      </c>
      <c r="C12867" s="22" t="s">
        <v>12</v>
      </c>
      <c r="D12867" s="20">
        <v>354.97</v>
      </c>
      <c r="E12867" s="20">
        <v>357.31</v>
      </c>
      <c r="F12867" s="20">
        <v>362.42</v>
      </c>
      <c r="G12867" s="20">
        <v>358.68</v>
      </c>
      <c r="H12867" s="20">
        <v>369.55</v>
      </c>
      <c r="I12867" s="20">
        <v>366.62</v>
      </c>
      <c r="J12867" s="20">
        <v>352.38</v>
      </c>
      <c r="K12867" s="20">
        <v>363.79</v>
      </c>
      <c r="L12867" s="20">
        <f t="shared" si="204"/>
        <v>369.55</v>
      </c>
    </row>
    <row r="12868" spans="1:12" ht="24.75">
      <c r="A12868" s="19">
        <v>1901000062</v>
      </c>
      <c r="B12868" s="15" t="s">
        <v>12693</v>
      </c>
      <c r="C12868" s="22" t="s">
        <v>26</v>
      </c>
      <c r="D12868" s="20">
        <v>135.6</v>
      </c>
      <c r="E12868" s="20">
        <v>136.13999999999999</v>
      </c>
      <c r="F12868" s="20">
        <v>138.26</v>
      </c>
      <c r="G12868" s="20">
        <v>136.22999999999999</v>
      </c>
      <c r="H12868" s="20">
        <v>140.01</v>
      </c>
      <c r="I12868" s="20">
        <v>139.44</v>
      </c>
      <c r="J12868" s="20">
        <v>134.86000000000001</v>
      </c>
      <c r="K12868" s="20">
        <v>139.25</v>
      </c>
      <c r="L12868" s="20">
        <f t="shared" si="204"/>
        <v>140.01</v>
      </c>
    </row>
    <row r="12869" spans="1:12" ht="16.5">
      <c r="A12869" s="19">
        <v>1901000063</v>
      </c>
      <c r="B12869" s="15" t="s">
        <v>12694</v>
      </c>
      <c r="C12869" s="22" t="s">
        <v>13</v>
      </c>
      <c r="D12869" s="20">
        <v>1305.3</v>
      </c>
      <c r="E12869" s="20">
        <v>1305.3</v>
      </c>
      <c r="F12869" s="20">
        <v>1305.33</v>
      </c>
      <c r="G12869" s="20">
        <v>1309.6300000000001</v>
      </c>
      <c r="H12869" s="20">
        <v>1305.33</v>
      </c>
      <c r="I12869" s="20">
        <v>1305.33</v>
      </c>
      <c r="J12869" s="20">
        <v>1305.33</v>
      </c>
      <c r="K12869" s="20">
        <v>1305.33</v>
      </c>
      <c r="L12869" s="20">
        <f t="shared" si="204"/>
        <v>1309.6300000000001</v>
      </c>
    </row>
    <row r="12870" spans="1:12" ht="33">
      <c r="A12870" s="19">
        <v>1901000064</v>
      </c>
      <c r="B12870" s="15" t="s">
        <v>12695</v>
      </c>
      <c r="C12870" s="22" t="s">
        <v>13</v>
      </c>
      <c r="D12870" s="20">
        <v>7500.67</v>
      </c>
      <c r="E12870" s="20">
        <v>7551.37</v>
      </c>
      <c r="F12870" s="20">
        <v>7736.48</v>
      </c>
      <c r="G12870" s="20">
        <v>7611.96</v>
      </c>
      <c r="H12870" s="20">
        <v>7891.17</v>
      </c>
      <c r="I12870" s="20">
        <v>7821.93</v>
      </c>
      <c r="J12870" s="20">
        <v>7454.1</v>
      </c>
      <c r="K12870" s="20">
        <v>7756.66</v>
      </c>
      <c r="L12870" s="20">
        <f t="shared" si="204"/>
        <v>7891.17</v>
      </c>
    </row>
    <row r="12871" spans="1:12" ht="33">
      <c r="A12871" s="19">
        <v>1901000065</v>
      </c>
      <c r="B12871" s="15" t="s">
        <v>12696</v>
      </c>
      <c r="C12871" s="22" t="s">
        <v>13</v>
      </c>
      <c r="D12871" s="20">
        <v>3703.67</v>
      </c>
      <c r="E12871" s="20">
        <v>3763.29</v>
      </c>
      <c r="F12871" s="20">
        <v>3922.68</v>
      </c>
      <c r="G12871" s="20">
        <v>3798.35</v>
      </c>
      <c r="H12871" s="20">
        <v>4104.62</v>
      </c>
      <c r="I12871" s="20">
        <v>4028.06</v>
      </c>
      <c r="J12871" s="20">
        <v>3640.36</v>
      </c>
      <c r="K12871" s="20">
        <v>3954.67</v>
      </c>
      <c r="L12871" s="20">
        <f t="shared" si="204"/>
        <v>4104.62</v>
      </c>
    </row>
    <row r="12872" spans="1:12" ht="24.75">
      <c r="A12872" s="19">
        <v>1901000066</v>
      </c>
      <c r="B12872" s="15" t="s">
        <v>12697</v>
      </c>
      <c r="C12872" s="22" t="s">
        <v>12</v>
      </c>
      <c r="D12872" s="20">
        <v>543.69000000000005</v>
      </c>
      <c r="E12872" s="20">
        <v>551.11</v>
      </c>
      <c r="F12872" s="20">
        <v>576.53</v>
      </c>
      <c r="G12872" s="20">
        <v>556.47</v>
      </c>
      <c r="H12872" s="20">
        <v>598.51</v>
      </c>
      <c r="I12872" s="20">
        <v>594.62</v>
      </c>
      <c r="J12872" s="20">
        <v>539.39</v>
      </c>
      <c r="K12872" s="20">
        <v>590.75</v>
      </c>
      <c r="L12872" s="20">
        <f t="shared" si="204"/>
        <v>598.51</v>
      </c>
    </row>
    <row r="12873" spans="1:12" ht="16.5">
      <c r="A12873" s="19">
        <v>1901000067</v>
      </c>
      <c r="B12873" s="15" t="s">
        <v>12698</v>
      </c>
      <c r="C12873" s="22" t="s">
        <v>26</v>
      </c>
      <c r="D12873" s="20">
        <v>33.08</v>
      </c>
      <c r="E12873" s="20">
        <v>34.020000000000003</v>
      </c>
      <c r="F12873" s="20">
        <v>36.049999999999997</v>
      </c>
      <c r="G12873" s="20">
        <v>34.58</v>
      </c>
      <c r="H12873" s="20">
        <v>38.93</v>
      </c>
      <c r="I12873" s="20">
        <v>37.76</v>
      </c>
      <c r="J12873" s="20">
        <v>32.11</v>
      </c>
      <c r="K12873" s="20">
        <v>36.57</v>
      </c>
      <c r="L12873" s="20">
        <f t="shared" si="204"/>
        <v>38.93</v>
      </c>
    </row>
    <row r="12874" spans="1:12" ht="16.5">
      <c r="A12874" s="19">
        <v>1901000068</v>
      </c>
      <c r="B12874" s="15" t="s">
        <v>12699</v>
      </c>
      <c r="C12874" s="22" t="s">
        <v>13</v>
      </c>
      <c r="D12874" s="20">
        <v>34.770000000000003</v>
      </c>
      <c r="E12874" s="20">
        <v>34.770000000000003</v>
      </c>
      <c r="F12874" s="20">
        <v>34.770000000000003</v>
      </c>
      <c r="G12874" s="20">
        <v>34.770000000000003</v>
      </c>
      <c r="H12874" s="20">
        <v>34.770000000000003</v>
      </c>
      <c r="I12874" s="20">
        <v>34.770000000000003</v>
      </c>
      <c r="J12874" s="20">
        <v>34.770000000000003</v>
      </c>
      <c r="K12874" s="20">
        <v>34.770000000000003</v>
      </c>
      <c r="L12874" s="20">
        <f t="shared" si="204"/>
        <v>34.770000000000003</v>
      </c>
    </row>
    <row r="12875" spans="1:12" ht="33">
      <c r="A12875" s="19">
        <v>1901000069</v>
      </c>
      <c r="B12875" s="15" t="s">
        <v>12700</v>
      </c>
      <c r="C12875" s="22" t="s">
        <v>12</v>
      </c>
      <c r="D12875" s="20">
        <v>100.99</v>
      </c>
      <c r="E12875" s="20">
        <v>100.99</v>
      </c>
      <c r="F12875" s="20">
        <v>100.99</v>
      </c>
      <c r="G12875" s="20">
        <v>100.99</v>
      </c>
      <c r="H12875" s="20">
        <v>100.99</v>
      </c>
      <c r="I12875" s="20">
        <v>100.99</v>
      </c>
      <c r="J12875" s="20">
        <v>100.99</v>
      </c>
      <c r="K12875" s="20">
        <v>100.99</v>
      </c>
      <c r="L12875" s="20">
        <f t="shared" si="204"/>
        <v>100.99</v>
      </c>
    </row>
    <row r="12876" spans="1:12" ht="16.5">
      <c r="A12876" s="19">
        <v>1901000070</v>
      </c>
      <c r="B12876" s="15" t="s">
        <v>2143</v>
      </c>
      <c r="C12876" s="22" t="s">
        <v>12</v>
      </c>
      <c r="D12876" s="20">
        <v>85.21</v>
      </c>
      <c r="E12876" s="20">
        <v>85.21</v>
      </c>
      <c r="F12876" s="20">
        <v>80</v>
      </c>
      <c r="G12876" s="20">
        <v>79.849999999999994</v>
      </c>
      <c r="H12876" s="20">
        <v>80</v>
      </c>
      <c r="I12876" s="20">
        <v>86.23</v>
      </c>
      <c r="J12876" s="20">
        <v>85.04</v>
      </c>
      <c r="K12876" s="20">
        <v>79.3</v>
      </c>
      <c r="L12876" s="20">
        <f t="shared" si="204"/>
        <v>86.23</v>
      </c>
    </row>
    <row r="12877" spans="1:12" ht="16.5">
      <c r="A12877" s="19">
        <v>1901000071</v>
      </c>
      <c r="B12877" s="15" t="s">
        <v>12701</v>
      </c>
      <c r="C12877" s="22" t="s">
        <v>12</v>
      </c>
      <c r="D12877" s="20">
        <v>80.989999999999995</v>
      </c>
      <c r="E12877" s="20">
        <v>80.989999999999995</v>
      </c>
      <c r="F12877" s="20">
        <v>75.08</v>
      </c>
      <c r="G12877" s="20">
        <v>75.040000000000006</v>
      </c>
      <c r="H12877" s="20">
        <v>75.11</v>
      </c>
      <c r="I12877" s="20">
        <v>81.349999999999994</v>
      </c>
      <c r="J12877" s="20">
        <v>80.89</v>
      </c>
      <c r="K12877" s="20">
        <v>74.81</v>
      </c>
      <c r="L12877" s="20">
        <f t="shared" si="204"/>
        <v>81.349999999999994</v>
      </c>
    </row>
    <row r="12878" spans="1:12" ht="24.75">
      <c r="A12878" s="19">
        <v>1901000072</v>
      </c>
      <c r="B12878" s="15" t="s">
        <v>12702</v>
      </c>
      <c r="C12878" s="22" t="s">
        <v>12</v>
      </c>
      <c r="D12878" s="20">
        <v>57.06</v>
      </c>
      <c r="E12878" s="20">
        <v>57.06</v>
      </c>
      <c r="F12878" s="20">
        <v>60.75</v>
      </c>
      <c r="G12878" s="20">
        <v>60.69</v>
      </c>
      <c r="H12878" s="20">
        <v>60.8</v>
      </c>
      <c r="I12878" s="20">
        <v>68.2</v>
      </c>
      <c r="J12878" s="20">
        <v>56.91</v>
      </c>
      <c r="K12878" s="20">
        <v>60.32</v>
      </c>
      <c r="L12878" s="20">
        <f t="shared" si="204"/>
        <v>68.2</v>
      </c>
    </row>
    <row r="12879" spans="1:12" ht="33">
      <c r="A12879" s="19">
        <v>1901000073</v>
      </c>
      <c r="B12879" s="15" t="s">
        <v>12703</v>
      </c>
      <c r="C12879" s="22" t="s">
        <v>12</v>
      </c>
      <c r="D12879" s="20">
        <v>78.39</v>
      </c>
      <c r="E12879" s="20">
        <v>78.39</v>
      </c>
      <c r="F12879" s="20">
        <v>83.79</v>
      </c>
      <c r="G12879" s="20">
        <v>83.47</v>
      </c>
      <c r="H12879" s="20">
        <v>83.8</v>
      </c>
      <c r="I12879" s="20">
        <v>91.51</v>
      </c>
      <c r="J12879" s="20">
        <v>77.989999999999995</v>
      </c>
      <c r="K12879" s="20">
        <v>82.41</v>
      </c>
      <c r="L12879" s="20">
        <f t="shared" si="204"/>
        <v>91.51</v>
      </c>
    </row>
    <row r="12880" spans="1:12" ht="16.5">
      <c r="A12880" s="19">
        <v>1901000074</v>
      </c>
      <c r="B12880" s="15" t="s">
        <v>12704</v>
      </c>
      <c r="C12880" s="22" t="s">
        <v>12</v>
      </c>
      <c r="D12880" s="20">
        <v>29.68</v>
      </c>
      <c r="E12880" s="20">
        <v>29.68</v>
      </c>
      <c r="F12880" s="20">
        <v>31.75</v>
      </c>
      <c r="G12880" s="20">
        <v>31.69</v>
      </c>
      <c r="H12880" s="20">
        <v>31.77</v>
      </c>
      <c r="I12880" s="20">
        <v>35.659999999999997</v>
      </c>
      <c r="J12880" s="20">
        <v>29.6</v>
      </c>
      <c r="K12880" s="20">
        <v>31.46</v>
      </c>
      <c r="L12880" s="20">
        <f t="shared" si="204"/>
        <v>35.659999999999997</v>
      </c>
    </row>
    <row r="12881" spans="1:12" ht="33">
      <c r="A12881" s="19">
        <v>1901000075</v>
      </c>
      <c r="B12881" s="15" t="s">
        <v>12705</v>
      </c>
      <c r="C12881" s="22" t="s">
        <v>13</v>
      </c>
      <c r="D12881" s="20">
        <v>2493.09</v>
      </c>
      <c r="E12881" s="20">
        <v>2508.94</v>
      </c>
      <c r="F12881" s="20">
        <v>2608.91</v>
      </c>
      <c r="G12881" s="20">
        <v>2565.33</v>
      </c>
      <c r="H12881" s="20">
        <v>2655.75</v>
      </c>
      <c r="I12881" s="20">
        <v>2635.51</v>
      </c>
      <c r="J12881" s="20">
        <v>2484.04</v>
      </c>
      <c r="K12881" s="20">
        <v>2637.51</v>
      </c>
      <c r="L12881" s="20">
        <f t="shared" si="204"/>
        <v>2655.75</v>
      </c>
    </row>
    <row r="12882" spans="1:12" ht="24.75">
      <c r="A12882" s="19">
        <v>1901000076</v>
      </c>
      <c r="B12882" s="15" t="s">
        <v>12706</v>
      </c>
      <c r="C12882" s="22" t="s">
        <v>13</v>
      </c>
      <c r="D12882" s="20">
        <v>1170.1300000000001</v>
      </c>
      <c r="E12882" s="20">
        <v>1174</v>
      </c>
      <c r="F12882" s="20">
        <v>1196.33</v>
      </c>
      <c r="G12882" s="20">
        <v>1183.97</v>
      </c>
      <c r="H12882" s="20">
        <v>1207.32</v>
      </c>
      <c r="I12882" s="20">
        <v>1203</v>
      </c>
      <c r="J12882" s="20">
        <v>1168.58</v>
      </c>
      <c r="K12882" s="20">
        <v>1206.24</v>
      </c>
      <c r="L12882" s="20">
        <f t="shared" si="204"/>
        <v>1207.32</v>
      </c>
    </row>
    <row r="12883" spans="1:12" ht="16.5">
      <c r="A12883" s="19">
        <v>1901000077</v>
      </c>
      <c r="B12883" s="15" t="s">
        <v>12707</v>
      </c>
      <c r="C12883" s="22" t="s">
        <v>26</v>
      </c>
      <c r="D12883" s="20">
        <v>98.91</v>
      </c>
      <c r="E12883" s="20">
        <v>101.15</v>
      </c>
      <c r="F12883" s="20">
        <v>106.01</v>
      </c>
      <c r="G12883" s="20">
        <v>102.47</v>
      </c>
      <c r="H12883" s="20">
        <v>112.79</v>
      </c>
      <c r="I12883" s="20">
        <v>110</v>
      </c>
      <c r="J12883" s="20">
        <v>96.45</v>
      </c>
      <c r="K12883" s="20">
        <v>107.31</v>
      </c>
      <c r="L12883" s="20">
        <f t="shared" si="204"/>
        <v>112.79</v>
      </c>
    </row>
    <row r="12884" spans="1:12" ht="16.5">
      <c r="A12884" s="19">
        <v>1901000078</v>
      </c>
      <c r="B12884" s="15" t="s">
        <v>12708</v>
      </c>
      <c r="C12884" s="22" t="s">
        <v>26</v>
      </c>
      <c r="D12884" s="20">
        <v>107.35</v>
      </c>
      <c r="E12884" s="20">
        <v>108.21</v>
      </c>
      <c r="F12884" s="20">
        <v>110.22</v>
      </c>
      <c r="G12884" s="20">
        <v>108.57</v>
      </c>
      <c r="H12884" s="20">
        <v>112.94</v>
      </c>
      <c r="I12884" s="20">
        <v>111.84</v>
      </c>
      <c r="J12884" s="20">
        <v>106.4</v>
      </c>
      <c r="K12884" s="20">
        <v>110.67</v>
      </c>
      <c r="L12884" s="20">
        <f t="shared" si="204"/>
        <v>112.94</v>
      </c>
    </row>
    <row r="12885" spans="1:12" ht="24.75">
      <c r="A12885" s="19">
        <v>1901000079</v>
      </c>
      <c r="B12885" s="15" t="s">
        <v>12709</v>
      </c>
      <c r="C12885" s="22" t="s">
        <v>13</v>
      </c>
      <c r="D12885" s="20">
        <v>761.85</v>
      </c>
      <c r="E12885" s="20">
        <v>763.25</v>
      </c>
      <c r="F12885" s="20">
        <v>770.32</v>
      </c>
      <c r="G12885" s="20">
        <v>767.01</v>
      </c>
      <c r="H12885" s="20">
        <v>774.62</v>
      </c>
      <c r="I12885" s="20">
        <v>772.77</v>
      </c>
      <c r="J12885" s="20">
        <v>761.25</v>
      </c>
      <c r="K12885" s="20">
        <v>772.26</v>
      </c>
      <c r="L12885" s="20">
        <f t="shared" si="204"/>
        <v>774.62</v>
      </c>
    </row>
    <row r="12886" spans="1:12" ht="24.75">
      <c r="A12886" s="19">
        <v>1901000080</v>
      </c>
      <c r="B12886" s="15" t="s">
        <v>12710</v>
      </c>
      <c r="C12886" s="22" t="s">
        <v>26</v>
      </c>
      <c r="D12886" s="20">
        <v>124.02</v>
      </c>
      <c r="E12886" s="20">
        <v>124.81</v>
      </c>
      <c r="F12886" s="20">
        <v>126.41</v>
      </c>
      <c r="G12886" s="20">
        <v>125.4</v>
      </c>
      <c r="H12886" s="20">
        <v>128.47</v>
      </c>
      <c r="I12886" s="20">
        <v>127.58</v>
      </c>
      <c r="J12886" s="20">
        <v>123.24</v>
      </c>
      <c r="K12886" s="20">
        <v>126.94</v>
      </c>
      <c r="L12886" s="20">
        <f t="shared" si="204"/>
        <v>128.47</v>
      </c>
    </row>
    <row r="12887" spans="1:12" ht="33">
      <c r="A12887" s="19">
        <v>1901000081</v>
      </c>
      <c r="B12887" s="15" t="s">
        <v>12711</v>
      </c>
      <c r="C12887" s="22" t="s">
        <v>12</v>
      </c>
      <c r="D12887" s="20">
        <v>383.47</v>
      </c>
      <c r="E12887" s="20">
        <v>385.8</v>
      </c>
      <c r="F12887" s="20">
        <v>390.9</v>
      </c>
      <c r="G12887" s="20">
        <v>387.18</v>
      </c>
      <c r="H12887" s="20">
        <v>398</v>
      </c>
      <c r="I12887" s="20">
        <v>395.1</v>
      </c>
      <c r="J12887" s="20">
        <v>380.87</v>
      </c>
      <c r="K12887" s="20">
        <v>392.27</v>
      </c>
      <c r="L12887" s="20">
        <f t="shared" si="204"/>
        <v>398</v>
      </c>
    </row>
    <row r="12888" spans="1:12" ht="16.5">
      <c r="A12888" s="19">
        <v>1901000082</v>
      </c>
      <c r="B12888" s="15" t="s">
        <v>12712</v>
      </c>
      <c r="C12888" s="22" t="s">
        <v>26</v>
      </c>
      <c r="D12888" s="20">
        <v>17.489999999999998</v>
      </c>
      <c r="E12888" s="20">
        <v>17.489999999999998</v>
      </c>
      <c r="F12888" s="20">
        <v>17.489999999999998</v>
      </c>
      <c r="G12888" s="20">
        <v>17.489999999999998</v>
      </c>
      <c r="H12888" s="20">
        <v>17.489999999999998</v>
      </c>
      <c r="I12888" s="20">
        <v>17.489999999999998</v>
      </c>
      <c r="J12888" s="20">
        <v>17.489999999999998</v>
      </c>
      <c r="K12888" s="20">
        <v>17.489999999999998</v>
      </c>
      <c r="L12888" s="20">
        <f t="shared" si="204"/>
        <v>17.489999999999998</v>
      </c>
    </row>
    <row r="12889" spans="1:12" ht="24.75">
      <c r="A12889" s="19">
        <v>1901000083</v>
      </c>
      <c r="B12889" s="15" t="s">
        <v>12713</v>
      </c>
      <c r="C12889" s="22" t="s">
        <v>26</v>
      </c>
      <c r="D12889" s="20">
        <v>23.82</v>
      </c>
      <c r="E12889" s="20">
        <v>23.82</v>
      </c>
      <c r="F12889" s="20">
        <v>23.82</v>
      </c>
      <c r="G12889" s="20">
        <v>23.82</v>
      </c>
      <c r="H12889" s="20">
        <v>23.82</v>
      </c>
      <c r="I12889" s="20">
        <v>23.82</v>
      </c>
      <c r="J12889" s="20">
        <v>23.82</v>
      </c>
      <c r="K12889" s="20">
        <v>23.82</v>
      </c>
      <c r="L12889" s="20">
        <f t="shared" si="204"/>
        <v>23.82</v>
      </c>
    </row>
    <row r="12890" spans="1:12" ht="24.75">
      <c r="A12890" s="19">
        <v>1901000084</v>
      </c>
      <c r="B12890" s="15" t="s">
        <v>12714</v>
      </c>
      <c r="C12890" s="22" t="s">
        <v>26</v>
      </c>
      <c r="D12890" s="20">
        <v>16.47</v>
      </c>
      <c r="E12890" s="20">
        <v>18</v>
      </c>
      <c r="F12890" s="20">
        <v>23.09</v>
      </c>
      <c r="G12890" s="20">
        <v>19.52</v>
      </c>
      <c r="H12890" s="20">
        <v>30.14</v>
      </c>
      <c r="I12890" s="20">
        <v>27.71</v>
      </c>
      <c r="J12890" s="20">
        <v>14.94</v>
      </c>
      <c r="K12890" s="20">
        <v>23.12</v>
      </c>
      <c r="L12890" s="20">
        <f t="shared" si="204"/>
        <v>30.14</v>
      </c>
    </row>
    <row r="12891" spans="1:12" ht="24.75">
      <c r="A12891" s="19">
        <v>1901000085</v>
      </c>
      <c r="B12891" s="15" t="s">
        <v>12715</v>
      </c>
      <c r="C12891" s="22" t="s">
        <v>13</v>
      </c>
      <c r="D12891" s="20">
        <v>130.62</v>
      </c>
      <c r="E12891" s="20">
        <v>131.16999999999999</v>
      </c>
      <c r="F12891" s="20">
        <v>131.97</v>
      </c>
      <c r="G12891" s="20">
        <v>130.91</v>
      </c>
      <c r="H12891" s="20">
        <v>132.96</v>
      </c>
      <c r="I12891" s="20">
        <v>132.4</v>
      </c>
      <c r="J12891" s="20">
        <v>129.97999999999999</v>
      </c>
      <c r="K12891" s="20">
        <v>132.47999999999999</v>
      </c>
      <c r="L12891" s="20">
        <f t="shared" si="204"/>
        <v>132.96</v>
      </c>
    </row>
    <row r="12892" spans="1:12" ht="24.75">
      <c r="A12892" s="19">
        <v>1901000086</v>
      </c>
      <c r="B12892" s="15" t="s">
        <v>12716</v>
      </c>
      <c r="C12892" s="22" t="s">
        <v>13</v>
      </c>
      <c r="D12892" s="20">
        <v>164.57</v>
      </c>
      <c r="E12892" s="20">
        <v>165.33</v>
      </c>
      <c r="F12892" s="20">
        <v>166.37</v>
      </c>
      <c r="G12892" s="20">
        <v>165.12</v>
      </c>
      <c r="H12892" s="20">
        <v>167.71</v>
      </c>
      <c r="I12892" s="20">
        <v>166.96</v>
      </c>
      <c r="J12892" s="20">
        <v>163.71</v>
      </c>
      <c r="K12892" s="20">
        <v>167.09</v>
      </c>
      <c r="L12892" s="20">
        <f t="shared" si="204"/>
        <v>167.71</v>
      </c>
    </row>
    <row r="12893" spans="1:12" ht="24.75">
      <c r="A12893" s="19">
        <v>1901000087</v>
      </c>
      <c r="B12893" s="15" t="s">
        <v>12717</v>
      </c>
      <c r="C12893" s="22" t="s">
        <v>12</v>
      </c>
      <c r="D12893" s="20">
        <v>69.88</v>
      </c>
      <c r="E12893" s="20">
        <v>69.88</v>
      </c>
      <c r="F12893" s="20">
        <v>69.89</v>
      </c>
      <c r="G12893" s="20">
        <v>69.849999999999994</v>
      </c>
      <c r="H12893" s="20">
        <v>69.89</v>
      </c>
      <c r="I12893" s="20">
        <v>69.89</v>
      </c>
      <c r="J12893" s="20">
        <v>69.88</v>
      </c>
      <c r="K12893" s="20">
        <v>69.88</v>
      </c>
      <c r="L12893" s="20">
        <f t="shared" si="204"/>
        <v>69.89</v>
      </c>
    </row>
    <row r="12894" spans="1:12" ht="24.75">
      <c r="A12894" s="19">
        <v>1901000088</v>
      </c>
      <c r="B12894" s="15" t="s">
        <v>12718</v>
      </c>
      <c r="C12894" s="22" t="s">
        <v>12</v>
      </c>
      <c r="D12894" s="20">
        <v>190.75</v>
      </c>
      <c r="E12894" s="20">
        <v>197.88</v>
      </c>
      <c r="F12894" s="20">
        <v>213.43</v>
      </c>
      <c r="G12894" s="20">
        <v>202.1</v>
      </c>
      <c r="H12894" s="20">
        <v>235.14</v>
      </c>
      <c r="I12894" s="20">
        <v>226.27</v>
      </c>
      <c r="J12894" s="20">
        <v>182.87</v>
      </c>
      <c r="K12894" s="20">
        <v>217.63</v>
      </c>
      <c r="L12894" s="20">
        <f t="shared" si="204"/>
        <v>235.14</v>
      </c>
    </row>
    <row r="12895" spans="1:12" ht="24.75">
      <c r="A12895" s="19">
        <v>1901000089</v>
      </c>
      <c r="B12895" s="15" t="s">
        <v>12719</v>
      </c>
      <c r="C12895" s="22" t="s">
        <v>26</v>
      </c>
      <c r="D12895" s="20">
        <v>146.74</v>
      </c>
      <c r="E12895" s="20">
        <v>150.63</v>
      </c>
      <c r="F12895" s="20">
        <v>168.7</v>
      </c>
      <c r="G12895" s="20">
        <v>167.1</v>
      </c>
      <c r="H12895" s="20">
        <v>173.39</v>
      </c>
      <c r="I12895" s="20">
        <v>167.97</v>
      </c>
      <c r="J12895" s="20">
        <v>139.85</v>
      </c>
      <c r="K12895" s="20">
        <v>154.4</v>
      </c>
      <c r="L12895" s="20">
        <f t="shared" si="204"/>
        <v>173.39</v>
      </c>
    </row>
    <row r="12896" spans="1:12" ht="24.75">
      <c r="A12896" s="19">
        <v>1901000090</v>
      </c>
      <c r="B12896" s="15" t="s">
        <v>12720</v>
      </c>
      <c r="C12896" s="22" t="s">
        <v>26</v>
      </c>
      <c r="D12896" s="20">
        <v>18.11</v>
      </c>
      <c r="E12896" s="20">
        <v>18.2</v>
      </c>
      <c r="F12896" s="20">
        <v>18.5</v>
      </c>
      <c r="G12896" s="20">
        <v>18.29</v>
      </c>
      <c r="H12896" s="20">
        <v>18.79</v>
      </c>
      <c r="I12896" s="20">
        <v>18.7</v>
      </c>
      <c r="J12896" s="20">
        <v>17.989999999999998</v>
      </c>
      <c r="K12896" s="20">
        <v>18.690000000000001</v>
      </c>
      <c r="L12896" s="20">
        <f t="shared" si="204"/>
        <v>18.79</v>
      </c>
    </row>
    <row r="12897" spans="1:12" ht="33">
      <c r="A12897" s="19">
        <v>1901000091</v>
      </c>
      <c r="B12897" s="15" t="s">
        <v>12721</v>
      </c>
      <c r="C12897" s="22" t="s">
        <v>12</v>
      </c>
      <c r="D12897" s="20">
        <v>105.12</v>
      </c>
      <c r="E12897" s="20">
        <v>107.02</v>
      </c>
      <c r="F12897" s="20">
        <v>112.15</v>
      </c>
      <c r="G12897" s="20">
        <v>109.67</v>
      </c>
      <c r="H12897" s="20">
        <v>118.12</v>
      </c>
      <c r="I12897" s="20">
        <v>115.61</v>
      </c>
      <c r="J12897" s="20">
        <v>103.71</v>
      </c>
      <c r="K12897" s="20">
        <v>113.01</v>
      </c>
      <c r="L12897" s="20">
        <f t="shared" si="204"/>
        <v>118.12</v>
      </c>
    </row>
    <row r="12898" spans="1:12" ht="33">
      <c r="A12898" s="19">
        <v>1901000092</v>
      </c>
      <c r="B12898" s="15" t="s">
        <v>12722</v>
      </c>
      <c r="C12898" s="22" t="s">
        <v>26</v>
      </c>
      <c r="D12898" s="20">
        <v>35.78</v>
      </c>
      <c r="E12898" s="20">
        <v>36.119999999999997</v>
      </c>
      <c r="F12898" s="20">
        <v>37.119999999999997</v>
      </c>
      <c r="G12898" s="20">
        <v>36.65</v>
      </c>
      <c r="H12898" s="20">
        <v>38.25</v>
      </c>
      <c r="I12898" s="20">
        <v>37.770000000000003</v>
      </c>
      <c r="J12898" s="20">
        <v>35.5</v>
      </c>
      <c r="K12898" s="20">
        <v>37.270000000000003</v>
      </c>
      <c r="L12898" s="20">
        <f t="shared" si="204"/>
        <v>38.25</v>
      </c>
    </row>
    <row r="12899" spans="1:12" ht="24.75">
      <c r="A12899" s="19">
        <v>1901000093</v>
      </c>
      <c r="B12899" s="15" t="s">
        <v>12723</v>
      </c>
      <c r="C12899" s="22" t="s">
        <v>12</v>
      </c>
      <c r="D12899" s="20">
        <v>211.47</v>
      </c>
      <c r="E12899" s="20">
        <v>214.25</v>
      </c>
      <c r="F12899" s="20">
        <v>220.22</v>
      </c>
      <c r="G12899" s="20">
        <v>215.97</v>
      </c>
      <c r="H12899" s="20">
        <v>228.44</v>
      </c>
      <c r="I12899" s="20">
        <v>225</v>
      </c>
      <c r="J12899" s="20">
        <v>208.45</v>
      </c>
      <c r="K12899" s="20">
        <v>221.9</v>
      </c>
      <c r="L12899" s="20">
        <f t="shared" si="204"/>
        <v>228.44</v>
      </c>
    </row>
    <row r="12900" spans="1:12" ht="24.75">
      <c r="A12900" s="19">
        <v>1901000094</v>
      </c>
      <c r="B12900" s="15" t="s">
        <v>12724</v>
      </c>
      <c r="C12900" s="22" t="s">
        <v>26</v>
      </c>
      <c r="D12900" s="20">
        <v>59.31</v>
      </c>
      <c r="E12900" s="20">
        <v>60.01</v>
      </c>
      <c r="F12900" s="20">
        <v>61.57</v>
      </c>
      <c r="G12900" s="20">
        <v>60.44</v>
      </c>
      <c r="H12900" s="20">
        <v>63.76</v>
      </c>
      <c r="I12900" s="20">
        <v>62.87</v>
      </c>
      <c r="J12900" s="20">
        <v>58.55</v>
      </c>
      <c r="K12900" s="20">
        <v>61.95</v>
      </c>
      <c r="L12900" s="20">
        <f t="shared" si="204"/>
        <v>63.76</v>
      </c>
    </row>
    <row r="12901" spans="1:12" ht="33">
      <c r="A12901" s="19">
        <v>1901000095</v>
      </c>
      <c r="B12901" s="15" t="s">
        <v>12725</v>
      </c>
      <c r="C12901" s="22" t="s">
        <v>13</v>
      </c>
      <c r="D12901" s="20">
        <v>4296.05</v>
      </c>
      <c r="E12901" s="20">
        <v>4296.05</v>
      </c>
      <c r="F12901" s="20">
        <v>4296.1499999999996</v>
      </c>
      <c r="G12901" s="20">
        <v>4296.1499999999996</v>
      </c>
      <c r="H12901" s="20">
        <v>4296.1499999999996</v>
      </c>
      <c r="I12901" s="20">
        <v>4296.1499999999996</v>
      </c>
      <c r="J12901" s="20">
        <v>4296.1499999999996</v>
      </c>
      <c r="K12901" s="20">
        <v>4296.1499999999996</v>
      </c>
      <c r="L12901" s="20">
        <f t="shared" si="204"/>
        <v>4296.1499999999996</v>
      </c>
    </row>
    <row r="12902" spans="1:12" ht="24.75">
      <c r="A12902" s="19">
        <v>1901000096</v>
      </c>
      <c r="B12902" s="15" t="s">
        <v>12726</v>
      </c>
      <c r="C12902" s="22" t="s">
        <v>12</v>
      </c>
      <c r="D12902" s="20">
        <v>154.19</v>
      </c>
      <c r="E12902" s="20">
        <v>156.58000000000001</v>
      </c>
      <c r="F12902" s="20">
        <v>161.80000000000001</v>
      </c>
      <c r="G12902" s="20">
        <v>157.99</v>
      </c>
      <c r="H12902" s="20">
        <v>169.11</v>
      </c>
      <c r="I12902" s="20">
        <v>166.11</v>
      </c>
      <c r="J12902" s="20">
        <v>151.55000000000001</v>
      </c>
      <c r="K12902" s="20">
        <v>163.19</v>
      </c>
      <c r="L12902" s="20">
        <f t="shared" si="204"/>
        <v>169.11</v>
      </c>
    </row>
    <row r="12903" spans="1:12" ht="16.5">
      <c r="A12903" s="19">
        <v>1901000097</v>
      </c>
      <c r="B12903" s="15" t="s">
        <v>12727</v>
      </c>
      <c r="C12903" s="22" t="s">
        <v>12</v>
      </c>
      <c r="D12903" s="20">
        <v>48.33</v>
      </c>
      <c r="E12903" s="20">
        <v>48.33</v>
      </c>
      <c r="F12903" s="20">
        <v>48.33</v>
      </c>
      <c r="G12903" s="20">
        <v>48.33</v>
      </c>
      <c r="H12903" s="20">
        <v>48.33</v>
      </c>
      <c r="I12903" s="20">
        <v>48.33</v>
      </c>
      <c r="J12903" s="20">
        <v>48.33</v>
      </c>
      <c r="K12903" s="20">
        <v>48.33</v>
      </c>
      <c r="L12903" s="20">
        <f t="shared" si="204"/>
        <v>48.33</v>
      </c>
    </row>
    <row r="12904" spans="1:12" ht="16.5">
      <c r="A12904" s="19">
        <v>1901000098</v>
      </c>
      <c r="B12904" s="15" t="s">
        <v>12728</v>
      </c>
      <c r="C12904" s="22" t="s">
        <v>12</v>
      </c>
      <c r="D12904" s="20">
        <v>96.07</v>
      </c>
      <c r="E12904" s="20">
        <v>99.69</v>
      </c>
      <c r="F12904" s="20">
        <v>107.91</v>
      </c>
      <c r="G12904" s="20">
        <v>101.96</v>
      </c>
      <c r="H12904" s="20">
        <v>119.39</v>
      </c>
      <c r="I12904" s="20">
        <v>114.76</v>
      </c>
      <c r="J12904" s="20">
        <v>92.08</v>
      </c>
      <c r="K12904" s="20">
        <v>109.92</v>
      </c>
      <c r="L12904" s="20">
        <f t="shared" si="204"/>
        <v>119.39</v>
      </c>
    </row>
    <row r="12905" spans="1:12" ht="16.5">
      <c r="A12905" s="19">
        <v>1901000099</v>
      </c>
      <c r="B12905" s="15" t="s">
        <v>12729</v>
      </c>
      <c r="C12905" s="22" t="s">
        <v>12</v>
      </c>
      <c r="D12905" s="20">
        <v>376.88</v>
      </c>
      <c r="E12905" s="20">
        <v>376.88</v>
      </c>
      <c r="F12905" s="20">
        <v>376.89</v>
      </c>
      <c r="G12905" s="20">
        <v>376.89</v>
      </c>
      <c r="H12905" s="20">
        <v>376.89</v>
      </c>
      <c r="I12905" s="20">
        <v>376.89</v>
      </c>
      <c r="J12905" s="20">
        <v>376.89</v>
      </c>
      <c r="K12905" s="20">
        <v>376.89</v>
      </c>
      <c r="L12905" s="20">
        <f t="shared" si="204"/>
        <v>376.89</v>
      </c>
    </row>
    <row r="12906" spans="1:12" ht="16.5">
      <c r="A12906" s="19">
        <v>1901000100</v>
      </c>
      <c r="B12906" s="15" t="s">
        <v>12730</v>
      </c>
      <c r="C12906" s="22" t="s">
        <v>26</v>
      </c>
      <c r="D12906" s="20">
        <v>48.41</v>
      </c>
      <c r="E12906" s="20">
        <v>49.28</v>
      </c>
      <c r="F12906" s="20">
        <v>51.22</v>
      </c>
      <c r="G12906" s="20">
        <v>49.8</v>
      </c>
      <c r="H12906" s="20">
        <v>53.95</v>
      </c>
      <c r="I12906" s="20">
        <v>52.87</v>
      </c>
      <c r="J12906" s="20">
        <v>47.45</v>
      </c>
      <c r="K12906" s="20">
        <v>51.71</v>
      </c>
      <c r="L12906" s="20">
        <f t="shared" si="204"/>
        <v>53.95</v>
      </c>
    </row>
    <row r="12907" spans="1:12" ht="24.75">
      <c r="A12907" s="19">
        <v>1901000101</v>
      </c>
      <c r="B12907" s="15" t="s">
        <v>12731</v>
      </c>
      <c r="C12907" s="22" t="s">
        <v>13</v>
      </c>
      <c r="D12907" s="20">
        <v>115.98</v>
      </c>
      <c r="E12907" s="20">
        <v>116.27</v>
      </c>
      <c r="F12907" s="20">
        <v>117.34</v>
      </c>
      <c r="G12907" s="20">
        <v>115.91</v>
      </c>
      <c r="H12907" s="20">
        <v>118.08</v>
      </c>
      <c r="I12907" s="20">
        <v>117.78</v>
      </c>
      <c r="J12907" s="20">
        <v>115.82</v>
      </c>
      <c r="K12907" s="20">
        <v>118</v>
      </c>
      <c r="L12907" s="20">
        <f t="shared" si="204"/>
        <v>118.08</v>
      </c>
    </row>
    <row r="12908" spans="1:12" ht="16.5">
      <c r="A12908" s="19">
        <v>1901000102</v>
      </c>
      <c r="B12908" s="15" t="s">
        <v>12732</v>
      </c>
      <c r="C12908" s="22" t="s">
        <v>26</v>
      </c>
      <c r="D12908" s="20">
        <v>123.31</v>
      </c>
      <c r="E12908" s="20">
        <v>125.58</v>
      </c>
      <c r="F12908" s="20">
        <v>130.72</v>
      </c>
      <c r="G12908" s="20">
        <v>126.98</v>
      </c>
      <c r="H12908" s="20">
        <v>137.9</v>
      </c>
      <c r="I12908" s="20">
        <v>134.99</v>
      </c>
      <c r="J12908" s="20">
        <v>120.81</v>
      </c>
      <c r="K12908" s="20">
        <v>131.99</v>
      </c>
      <c r="L12908" s="20">
        <f t="shared" si="204"/>
        <v>137.9</v>
      </c>
    </row>
    <row r="12909" spans="1:12" ht="16.5">
      <c r="A12909" s="19">
        <v>1901000103</v>
      </c>
      <c r="B12909" s="15" t="s">
        <v>12733</v>
      </c>
      <c r="C12909" s="22" t="s">
        <v>26</v>
      </c>
      <c r="D12909" s="20">
        <v>17.59</v>
      </c>
      <c r="E12909" s="20">
        <v>17.59</v>
      </c>
      <c r="F12909" s="20">
        <v>17.600000000000001</v>
      </c>
      <c r="G12909" s="20">
        <v>17.600000000000001</v>
      </c>
      <c r="H12909" s="20">
        <v>17.600000000000001</v>
      </c>
      <c r="I12909" s="20">
        <v>17.600000000000001</v>
      </c>
      <c r="J12909" s="20">
        <v>17.600000000000001</v>
      </c>
      <c r="K12909" s="20">
        <v>17.600000000000001</v>
      </c>
      <c r="L12909" s="20">
        <f t="shared" si="204"/>
        <v>17.600000000000001</v>
      </c>
    </row>
    <row r="12910" spans="1:12" ht="24.75">
      <c r="A12910" s="19">
        <v>1901000104</v>
      </c>
      <c r="B12910" s="15" t="s">
        <v>12734</v>
      </c>
      <c r="C12910" s="22" t="s">
        <v>26</v>
      </c>
      <c r="D12910" s="20">
        <v>169.58</v>
      </c>
      <c r="E12910" s="20">
        <v>170.73</v>
      </c>
      <c r="F12910" s="20">
        <v>177.62</v>
      </c>
      <c r="G12910" s="20">
        <v>171.85</v>
      </c>
      <c r="H12910" s="20">
        <v>181.08</v>
      </c>
      <c r="I12910" s="20">
        <v>179.5</v>
      </c>
      <c r="J12910" s="20">
        <v>168.71</v>
      </c>
      <c r="K12910" s="20">
        <v>179.96</v>
      </c>
      <c r="L12910" s="20">
        <f t="shared" si="204"/>
        <v>181.08</v>
      </c>
    </row>
    <row r="12911" spans="1:12" ht="33">
      <c r="A12911" s="19">
        <v>1901000105</v>
      </c>
      <c r="B12911" s="15" t="s">
        <v>12735</v>
      </c>
      <c r="C12911" s="22" t="s">
        <v>26</v>
      </c>
      <c r="D12911" s="20">
        <v>444.93</v>
      </c>
      <c r="E12911" s="20">
        <v>446.41</v>
      </c>
      <c r="F12911" s="20">
        <v>449.23</v>
      </c>
      <c r="G12911" s="20">
        <v>444.51</v>
      </c>
      <c r="H12911" s="20">
        <v>453.65</v>
      </c>
      <c r="I12911" s="20">
        <v>454.53</v>
      </c>
      <c r="J12911" s="20">
        <v>444.08</v>
      </c>
      <c r="K12911" s="20">
        <v>452.85</v>
      </c>
      <c r="L12911" s="20">
        <f t="shared" si="204"/>
        <v>454.53</v>
      </c>
    </row>
    <row r="12912" spans="1:12" ht="16.5">
      <c r="A12912" s="19">
        <v>1901000106</v>
      </c>
      <c r="B12912" s="15" t="s">
        <v>12736</v>
      </c>
      <c r="C12912" s="22" t="s">
        <v>26</v>
      </c>
      <c r="D12912" s="20">
        <v>100.68</v>
      </c>
      <c r="E12912" s="20">
        <v>102.11</v>
      </c>
      <c r="F12912" s="20">
        <v>106.81</v>
      </c>
      <c r="G12912" s="20">
        <v>103.56</v>
      </c>
      <c r="H12912" s="20">
        <v>111.05</v>
      </c>
      <c r="I12912" s="20">
        <v>109.71</v>
      </c>
      <c r="J12912" s="20">
        <v>99.89</v>
      </c>
      <c r="K12912" s="20">
        <v>110.42</v>
      </c>
      <c r="L12912" s="20">
        <f t="shared" si="204"/>
        <v>111.05</v>
      </c>
    </row>
    <row r="12913" spans="1:12" ht="24.75">
      <c r="A12913" s="19">
        <v>1901000107</v>
      </c>
      <c r="B12913" s="15" t="s">
        <v>12737</v>
      </c>
      <c r="C12913" s="22" t="s">
        <v>26</v>
      </c>
      <c r="D12913" s="20">
        <v>192.14</v>
      </c>
      <c r="E12913" s="20">
        <v>195.02</v>
      </c>
      <c r="F12913" s="20">
        <v>204.61</v>
      </c>
      <c r="G12913" s="20">
        <v>196.08</v>
      </c>
      <c r="H12913" s="20">
        <v>213.2</v>
      </c>
      <c r="I12913" s="20">
        <v>210.7</v>
      </c>
      <c r="J12913" s="20">
        <v>190.52</v>
      </c>
      <c r="K12913" s="20">
        <v>211.68</v>
      </c>
      <c r="L12913" s="20">
        <f t="shared" si="204"/>
        <v>213.2</v>
      </c>
    </row>
    <row r="12914" spans="1:12" ht="16.5">
      <c r="A12914" s="19">
        <v>1901000108</v>
      </c>
      <c r="B12914" s="15" t="s">
        <v>12738</v>
      </c>
      <c r="C12914" s="22" t="s">
        <v>12</v>
      </c>
      <c r="D12914" s="20">
        <v>196.38</v>
      </c>
      <c r="E12914" s="20">
        <v>203.4</v>
      </c>
      <c r="F12914" s="20">
        <v>218.69</v>
      </c>
      <c r="G12914" s="20">
        <v>207.53</v>
      </c>
      <c r="H12914" s="20">
        <v>240.04</v>
      </c>
      <c r="I12914" s="20">
        <v>231.31</v>
      </c>
      <c r="J12914" s="20">
        <v>188.6</v>
      </c>
      <c r="K12914" s="20">
        <v>222.83</v>
      </c>
      <c r="L12914" s="20">
        <f t="shared" si="204"/>
        <v>240.04</v>
      </c>
    </row>
    <row r="12915" spans="1:12" ht="16.5">
      <c r="A12915" s="19">
        <v>1901000109</v>
      </c>
      <c r="B12915" s="15" t="s">
        <v>12739</v>
      </c>
      <c r="C12915" s="22" t="s">
        <v>26</v>
      </c>
      <c r="D12915" s="20">
        <v>41.54</v>
      </c>
      <c r="E12915" s="20">
        <v>41.85</v>
      </c>
      <c r="F12915" s="20">
        <v>42.54</v>
      </c>
      <c r="G12915" s="20">
        <v>42.04</v>
      </c>
      <c r="H12915" s="20">
        <v>43.46</v>
      </c>
      <c r="I12915" s="20">
        <v>43.07</v>
      </c>
      <c r="J12915" s="20">
        <v>41.21</v>
      </c>
      <c r="K12915" s="20">
        <v>42.71</v>
      </c>
      <c r="L12915" s="20">
        <f t="shared" si="204"/>
        <v>43.46</v>
      </c>
    </row>
    <row r="12916" spans="1:12" ht="24.75">
      <c r="A12916" s="19">
        <v>1901000110</v>
      </c>
      <c r="B12916" s="15" t="s">
        <v>12740</v>
      </c>
      <c r="C12916" s="22" t="s">
        <v>12</v>
      </c>
      <c r="D12916" s="20">
        <v>578.99</v>
      </c>
      <c r="E12916" s="20">
        <v>582.01</v>
      </c>
      <c r="F12916" s="20">
        <v>588.75</v>
      </c>
      <c r="G12916" s="20">
        <v>582.45000000000005</v>
      </c>
      <c r="H12916" s="20">
        <v>597.97</v>
      </c>
      <c r="I12916" s="20">
        <v>594.16999999999996</v>
      </c>
      <c r="J12916" s="20">
        <v>575.64</v>
      </c>
      <c r="K12916" s="20">
        <v>590.51</v>
      </c>
      <c r="L12916" s="20">
        <f t="shared" si="204"/>
        <v>597.97</v>
      </c>
    </row>
    <row r="12917" spans="1:12" ht="24.75">
      <c r="A12917" s="19">
        <v>1901000111</v>
      </c>
      <c r="B12917" s="15" t="s">
        <v>12741</v>
      </c>
      <c r="C12917" s="22" t="s">
        <v>13</v>
      </c>
      <c r="D12917" s="20">
        <v>875.59</v>
      </c>
      <c r="E12917" s="20">
        <v>875.59</v>
      </c>
      <c r="F12917" s="20">
        <v>875.61</v>
      </c>
      <c r="G12917" s="20">
        <v>875.61</v>
      </c>
      <c r="H12917" s="20">
        <v>875.61</v>
      </c>
      <c r="I12917" s="20">
        <v>875.61</v>
      </c>
      <c r="J12917" s="20">
        <v>875.61</v>
      </c>
      <c r="K12917" s="20">
        <v>875.61</v>
      </c>
      <c r="L12917" s="20">
        <f t="shared" si="204"/>
        <v>875.61</v>
      </c>
    </row>
    <row r="12918" spans="1:12" ht="24.75">
      <c r="A12918" s="19">
        <v>1901000112</v>
      </c>
      <c r="B12918" s="15" t="s">
        <v>12742</v>
      </c>
      <c r="C12918" s="22" t="s">
        <v>12</v>
      </c>
      <c r="D12918" s="20">
        <v>408.84</v>
      </c>
      <c r="E12918" s="20">
        <v>417.54</v>
      </c>
      <c r="F12918" s="20">
        <v>443.26</v>
      </c>
      <c r="G12918" s="20">
        <v>424.8</v>
      </c>
      <c r="H12918" s="20">
        <v>466.52</v>
      </c>
      <c r="I12918" s="20">
        <v>458.65</v>
      </c>
      <c r="J12918" s="20">
        <v>403.48</v>
      </c>
      <c r="K12918" s="20">
        <v>464.43</v>
      </c>
      <c r="L12918" s="20">
        <f t="shared" si="204"/>
        <v>466.52</v>
      </c>
    </row>
    <row r="12919" spans="1:12" ht="24.75">
      <c r="A12919" s="19">
        <v>1901000113</v>
      </c>
      <c r="B12919" s="15" t="s">
        <v>12743</v>
      </c>
      <c r="C12919" s="22" t="s">
        <v>12</v>
      </c>
      <c r="D12919" s="20">
        <v>429.35</v>
      </c>
      <c r="E12919" s="20">
        <v>431.66</v>
      </c>
      <c r="F12919" s="20">
        <v>436.71</v>
      </c>
      <c r="G12919" s="20">
        <v>433.02</v>
      </c>
      <c r="H12919" s="20">
        <v>443.78</v>
      </c>
      <c r="I12919" s="20">
        <v>440.88</v>
      </c>
      <c r="J12919" s="20">
        <v>426.78</v>
      </c>
      <c r="K12919" s="20">
        <v>438.07</v>
      </c>
      <c r="L12919" s="20">
        <f t="shared" si="204"/>
        <v>443.78</v>
      </c>
    </row>
    <row r="12920" spans="1:12" ht="16.5">
      <c r="A12920" s="19">
        <v>1901000114</v>
      </c>
      <c r="B12920" s="15" t="s">
        <v>12744</v>
      </c>
      <c r="C12920" s="22" t="s">
        <v>26</v>
      </c>
      <c r="D12920" s="20">
        <v>45.59</v>
      </c>
      <c r="E12920" s="20">
        <v>45.84</v>
      </c>
      <c r="F12920" s="20">
        <v>46.49</v>
      </c>
      <c r="G12920" s="20">
        <v>46.22</v>
      </c>
      <c r="H12920" s="20">
        <v>47.27</v>
      </c>
      <c r="I12920" s="20">
        <v>46.93</v>
      </c>
      <c r="J12920" s="20">
        <v>45.4</v>
      </c>
      <c r="K12920" s="20">
        <v>46.63</v>
      </c>
      <c r="L12920" s="20">
        <f t="shared" si="204"/>
        <v>47.27</v>
      </c>
    </row>
    <row r="12921" spans="1:12" ht="24.75">
      <c r="A12921" s="19">
        <v>1901000115</v>
      </c>
      <c r="B12921" s="15" t="s">
        <v>12745</v>
      </c>
      <c r="C12921" s="22" t="s">
        <v>12</v>
      </c>
      <c r="D12921" s="20">
        <v>480.24</v>
      </c>
      <c r="E12921" s="20">
        <v>483.16</v>
      </c>
      <c r="F12921" s="20">
        <v>489.95</v>
      </c>
      <c r="G12921" s="20">
        <v>483.62</v>
      </c>
      <c r="H12921" s="20">
        <v>499.21</v>
      </c>
      <c r="I12921" s="20">
        <v>495.44</v>
      </c>
      <c r="J12921" s="20">
        <v>477.02</v>
      </c>
      <c r="K12921" s="20">
        <v>491.55</v>
      </c>
      <c r="L12921" s="20">
        <f t="shared" si="204"/>
        <v>499.21</v>
      </c>
    </row>
    <row r="12922" spans="1:12" ht="33">
      <c r="A12922" s="19">
        <v>1901000116</v>
      </c>
      <c r="B12922" s="15" t="s">
        <v>12746</v>
      </c>
      <c r="C12922" s="22" t="s">
        <v>12</v>
      </c>
      <c r="D12922" s="20">
        <v>883.12</v>
      </c>
      <c r="E12922" s="20">
        <v>883.12</v>
      </c>
      <c r="F12922" s="20">
        <v>883.14</v>
      </c>
      <c r="G12922" s="20">
        <v>883.14</v>
      </c>
      <c r="H12922" s="20">
        <v>883.14</v>
      </c>
      <c r="I12922" s="20">
        <v>883.14</v>
      </c>
      <c r="J12922" s="20">
        <v>883.14</v>
      </c>
      <c r="K12922" s="20">
        <v>883.14</v>
      </c>
      <c r="L12922" s="20">
        <f t="shared" si="204"/>
        <v>883.14</v>
      </c>
    </row>
    <row r="12923" spans="1:12" ht="16.5">
      <c r="A12923" s="19">
        <v>1901000117</v>
      </c>
      <c r="B12923" s="15" t="s">
        <v>12747</v>
      </c>
      <c r="C12923" s="22" t="s">
        <v>26</v>
      </c>
      <c r="D12923" s="20">
        <v>65.95</v>
      </c>
      <c r="E12923" s="20">
        <v>65.95</v>
      </c>
      <c r="F12923" s="20">
        <v>65.95</v>
      </c>
      <c r="G12923" s="20">
        <v>65.95</v>
      </c>
      <c r="H12923" s="20">
        <v>65.95</v>
      </c>
      <c r="I12923" s="20">
        <v>65.95</v>
      </c>
      <c r="J12923" s="20">
        <v>65.95</v>
      </c>
      <c r="K12923" s="20">
        <v>65.95</v>
      </c>
      <c r="L12923" s="20">
        <f t="shared" si="204"/>
        <v>65.95</v>
      </c>
    </row>
    <row r="12924" spans="1:12" ht="24.75">
      <c r="A12924" s="19">
        <v>1901000118</v>
      </c>
      <c r="B12924" s="15" t="s">
        <v>12748</v>
      </c>
      <c r="C12924" s="22" t="s">
        <v>12</v>
      </c>
      <c r="D12924" s="20">
        <v>352.15</v>
      </c>
      <c r="E12924" s="20">
        <v>358.1</v>
      </c>
      <c r="F12924" s="20">
        <v>377.08</v>
      </c>
      <c r="G12924" s="20">
        <v>363.85</v>
      </c>
      <c r="H12924" s="20">
        <v>394.41</v>
      </c>
      <c r="I12924" s="20">
        <v>388.84</v>
      </c>
      <c r="J12924" s="20">
        <v>348.76</v>
      </c>
      <c r="K12924" s="20">
        <v>391.78</v>
      </c>
      <c r="L12924" s="20">
        <f t="shared" si="204"/>
        <v>394.41</v>
      </c>
    </row>
    <row r="12925" spans="1:12" ht="24.75">
      <c r="A12925" s="19">
        <v>1901000119</v>
      </c>
      <c r="B12925" s="15" t="s">
        <v>12749</v>
      </c>
      <c r="C12925" s="22" t="s">
        <v>12</v>
      </c>
      <c r="D12925" s="20">
        <v>408.64</v>
      </c>
      <c r="E12925" s="20">
        <v>408.64</v>
      </c>
      <c r="F12925" s="20">
        <v>408.64</v>
      </c>
      <c r="G12925" s="20">
        <v>408.64</v>
      </c>
      <c r="H12925" s="20">
        <v>408.64</v>
      </c>
      <c r="I12925" s="20">
        <v>408.64</v>
      </c>
      <c r="J12925" s="20">
        <v>408.64</v>
      </c>
      <c r="K12925" s="20">
        <v>408.64</v>
      </c>
      <c r="L12925" s="20">
        <f t="shared" si="204"/>
        <v>408.64</v>
      </c>
    </row>
    <row r="12926" spans="1:12" ht="41.25">
      <c r="A12926" s="19">
        <v>1901000120</v>
      </c>
      <c r="B12926" s="15" t="s">
        <v>12750</v>
      </c>
      <c r="C12926" s="22" t="s">
        <v>12</v>
      </c>
      <c r="D12926" s="20">
        <v>416.74</v>
      </c>
      <c r="E12926" s="20">
        <v>416.74</v>
      </c>
      <c r="F12926" s="20">
        <v>416.75</v>
      </c>
      <c r="G12926" s="20">
        <v>416.75</v>
      </c>
      <c r="H12926" s="20">
        <v>416.75</v>
      </c>
      <c r="I12926" s="20">
        <v>416.75</v>
      </c>
      <c r="J12926" s="20">
        <v>416.75</v>
      </c>
      <c r="K12926" s="20">
        <v>416.75</v>
      </c>
      <c r="L12926" s="20">
        <f t="shared" si="204"/>
        <v>416.75</v>
      </c>
    </row>
    <row r="12927" spans="1:12" ht="24.75">
      <c r="A12927" s="19">
        <v>1901000121</v>
      </c>
      <c r="B12927" s="15" t="s">
        <v>12751</v>
      </c>
      <c r="C12927" s="22" t="s">
        <v>26</v>
      </c>
      <c r="D12927" s="20">
        <v>103.49</v>
      </c>
      <c r="E12927" s="20">
        <v>105.55</v>
      </c>
      <c r="F12927" s="20">
        <v>112.66</v>
      </c>
      <c r="G12927" s="20">
        <v>107.58</v>
      </c>
      <c r="H12927" s="20">
        <v>119.19</v>
      </c>
      <c r="I12927" s="20">
        <v>117.17</v>
      </c>
      <c r="J12927" s="20">
        <v>100.7</v>
      </c>
      <c r="K12927" s="20">
        <v>116.52</v>
      </c>
      <c r="L12927" s="20">
        <f t="shared" si="204"/>
        <v>119.19</v>
      </c>
    </row>
    <row r="12928" spans="1:12" ht="33">
      <c r="A12928" s="19">
        <v>1901000122</v>
      </c>
      <c r="B12928" s="15" t="s">
        <v>12752</v>
      </c>
      <c r="C12928" s="22" t="s">
        <v>12</v>
      </c>
      <c r="D12928" s="20">
        <v>842.66</v>
      </c>
      <c r="E12928" s="20">
        <v>842.66</v>
      </c>
      <c r="F12928" s="20">
        <v>842.68</v>
      </c>
      <c r="G12928" s="20">
        <v>842.68</v>
      </c>
      <c r="H12928" s="20">
        <v>842.68</v>
      </c>
      <c r="I12928" s="20">
        <v>842.68</v>
      </c>
      <c r="J12928" s="20">
        <v>842.68</v>
      </c>
      <c r="K12928" s="20">
        <v>842.68</v>
      </c>
      <c r="L12928" s="20">
        <f t="shared" ref="L12928:L12991" si="205">MAX(D12928:K12928)</f>
        <v>842.68</v>
      </c>
    </row>
    <row r="12929" spans="1:12" ht="33">
      <c r="A12929" s="19">
        <v>1901000123</v>
      </c>
      <c r="B12929" s="15" t="s">
        <v>12656</v>
      </c>
      <c r="C12929" s="22" t="s">
        <v>12</v>
      </c>
      <c r="D12929" s="20">
        <v>317.93</v>
      </c>
      <c r="E12929" s="20">
        <v>324.99</v>
      </c>
      <c r="F12929" s="20">
        <v>347.77</v>
      </c>
      <c r="G12929" s="20">
        <v>331.57</v>
      </c>
      <c r="H12929" s="20">
        <v>368.46</v>
      </c>
      <c r="I12929" s="20">
        <v>361.84</v>
      </c>
      <c r="J12929" s="20">
        <v>314.02</v>
      </c>
      <c r="K12929" s="20">
        <v>365.19</v>
      </c>
      <c r="L12929" s="20">
        <f t="shared" si="205"/>
        <v>368.46</v>
      </c>
    </row>
    <row r="12930" spans="1:12" ht="24.75">
      <c r="A12930" s="19">
        <v>1901000124</v>
      </c>
      <c r="B12930" s="15" t="s">
        <v>12754</v>
      </c>
      <c r="C12930" s="22" t="s">
        <v>12</v>
      </c>
      <c r="D12930" s="20">
        <v>327.26</v>
      </c>
      <c r="E12930" s="20">
        <v>334.33</v>
      </c>
      <c r="F12930" s="20">
        <v>354.95</v>
      </c>
      <c r="G12930" s="20">
        <v>340.12</v>
      </c>
      <c r="H12930" s="20">
        <v>373.6</v>
      </c>
      <c r="I12930" s="20">
        <v>367.23</v>
      </c>
      <c r="J12930" s="20">
        <v>322.83999999999997</v>
      </c>
      <c r="K12930" s="20">
        <v>371.99</v>
      </c>
      <c r="L12930" s="20">
        <f t="shared" si="205"/>
        <v>373.6</v>
      </c>
    </row>
    <row r="12931" spans="1:12" ht="16.5">
      <c r="A12931" s="19">
        <v>1901000125</v>
      </c>
      <c r="B12931" s="15" t="s">
        <v>12755</v>
      </c>
      <c r="C12931" s="22" t="s">
        <v>12</v>
      </c>
      <c r="D12931" s="20">
        <v>125.05</v>
      </c>
      <c r="E12931" s="20">
        <v>125.05</v>
      </c>
      <c r="F12931" s="20">
        <v>125.06</v>
      </c>
      <c r="G12931" s="20">
        <v>125.06</v>
      </c>
      <c r="H12931" s="20">
        <v>125.06</v>
      </c>
      <c r="I12931" s="20">
        <v>125.06</v>
      </c>
      <c r="J12931" s="20">
        <v>125.06</v>
      </c>
      <c r="K12931" s="20">
        <v>125.06</v>
      </c>
      <c r="L12931" s="20">
        <f t="shared" si="205"/>
        <v>125.06</v>
      </c>
    </row>
    <row r="12932" spans="1:12" ht="16.5">
      <c r="A12932" s="19">
        <v>1901000126</v>
      </c>
      <c r="B12932" s="15" t="s">
        <v>12756</v>
      </c>
      <c r="C12932" s="22" t="s">
        <v>12</v>
      </c>
      <c r="D12932" s="20">
        <v>220.15</v>
      </c>
      <c r="E12932" s="20">
        <v>220.15</v>
      </c>
      <c r="F12932" s="20">
        <v>220.16</v>
      </c>
      <c r="G12932" s="20">
        <v>220.16</v>
      </c>
      <c r="H12932" s="20">
        <v>220.16</v>
      </c>
      <c r="I12932" s="20">
        <v>220.16</v>
      </c>
      <c r="J12932" s="20">
        <v>220.16</v>
      </c>
      <c r="K12932" s="20">
        <v>220.16</v>
      </c>
      <c r="L12932" s="20">
        <f t="shared" si="205"/>
        <v>220.16</v>
      </c>
    </row>
    <row r="12933" spans="1:12" ht="24.75">
      <c r="A12933" s="19">
        <v>1901000127</v>
      </c>
      <c r="B12933" s="15" t="s">
        <v>12757</v>
      </c>
      <c r="C12933" s="22" t="s">
        <v>12</v>
      </c>
      <c r="D12933" s="20">
        <v>230.42</v>
      </c>
      <c r="E12933" s="20">
        <v>230.42</v>
      </c>
      <c r="F12933" s="20">
        <v>230.43</v>
      </c>
      <c r="G12933" s="20">
        <v>230.43</v>
      </c>
      <c r="H12933" s="20">
        <v>230.43</v>
      </c>
      <c r="I12933" s="20">
        <v>230.43</v>
      </c>
      <c r="J12933" s="20">
        <v>230.43</v>
      </c>
      <c r="K12933" s="20">
        <v>230.43</v>
      </c>
      <c r="L12933" s="20">
        <f t="shared" si="205"/>
        <v>230.43</v>
      </c>
    </row>
    <row r="12934" spans="1:12" ht="24.75">
      <c r="A12934" s="19">
        <v>1901000128</v>
      </c>
      <c r="B12934" s="15" t="s">
        <v>12758</v>
      </c>
      <c r="C12934" s="22" t="s">
        <v>26</v>
      </c>
      <c r="D12934" s="20">
        <v>115.48</v>
      </c>
      <c r="E12934" s="20">
        <v>115.58</v>
      </c>
      <c r="F12934" s="20">
        <v>115.78</v>
      </c>
      <c r="G12934" s="20">
        <v>115.64</v>
      </c>
      <c r="H12934" s="20">
        <v>116.05</v>
      </c>
      <c r="I12934" s="20">
        <v>115.93</v>
      </c>
      <c r="J12934" s="20">
        <v>115.37</v>
      </c>
      <c r="K12934" s="20">
        <v>115.84</v>
      </c>
      <c r="L12934" s="20">
        <f t="shared" si="205"/>
        <v>116.05</v>
      </c>
    </row>
    <row r="12935" spans="1:12" ht="41.25">
      <c r="A12935" s="19">
        <v>1901000129</v>
      </c>
      <c r="B12935" s="15" t="s">
        <v>12759</v>
      </c>
      <c r="C12935" s="22" t="s">
        <v>13</v>
      </c>
      <c r="D12935" s="20">
        <v>1653.2</v>
      </c>
      <c r="E12935" s="20">
        <v>1657.11</v>
      </c>
      <c r="F12935" s="20">
        <v>1683.54</v>
      </c>
      <c r="G12935" s="20">
        <v>1672.61</v>
      </c>
      <c r="H12935" s="20">
        <v>1695.97</v>
      </c>
      <c r="I12935" s="20">
        <v>1688.22</v>
      </c>
      <c r="J12935" s="20">
        <v>1647.38</v>
      </c>
      <c r="K12935" s="20">
        <v>1683.28</v>
      </c>
      <c r="L12935" s="20">
        <f t="shared" si="205"/>
        <v>1695.97</v>
      </c>
    </row>
    <row r="12936" spans="1:12" ht="33">
      <c r="A12936" s="19">
        <v>1901000130</v>
      </c>
      <c r="B12936" s="15" t="s">
        <v>12760</v>
      </c>
      <c r="C12936" s="22" t="s">
        <v>13</v>
      </c>
      <c r="D12936" s="20">
        <v>2332.4499999999998</v>
      </c>
      <c r="E12936" s="20">
        <v>2332.4499999999998</v>
      </c>
      <c r="F12936" s="20">
        <v>2373.8200000000002</v>
      </c>
      <c r="G12936" s="20">
        <v>2361.81</v>
      </c>
      <c r="H12936" s="20">
        <v>2379.79</v>
      </c>
      <c r="I12936" s="20">
        <v>2371.7399999999998</v>
      </c>
      <c r="J12936" s="20">
        <v>2327.91</v>
      </c>
      <c r="K12936" s="20">
        <v>2364.5100000000002</v>
      </c>
      <c r="L12936" s="20">
        <f t="shared" si="205"/>
        <v>2379.79</v>
      </c>
    </row>
    <row r="12937" spans="1:12" ht="24.75">
      <c r="A12937" s="19">
        <v>1901000131</v>
      </c>
      <c r="B12937" s="15" t="s">
        <v>12761</v>
      </c>
      <c r="C12937" s="22" t="s">
        <v>26</v>
      </c>
      <c r="D12937" s="20">
        <v>135.4</v>
      </c>
      <c r="E12937" s="20">
        <v>136.88</v>
      </c>
      <c r="F12937" s="20">
        <v>142.12</v>
      </c>
      <c r="G12937" s="20">
        <v>137.66</v>
      </c>
      <c r="H12937" s="20">
        <v>146.75</v>
      </c>
      <c r="I12937" s="20">
        <v>145.31</v>
      </c>
      <c r="J12937" s="20">
        <v>133.44</v>
      </c>
      <c r="K12937" s="20">
        <v>144.77000000000001</v>
      </c>
      <c r="L12937" s="20">
        <f t="shared" si="205"/>
        <v>146.75</v>
      </c>
    </row>
    <row r="12938" spans="1:12" ht="24.75">
      <c r="A12938" s="19">
        <v>1901000132</v>
      </c>
      <c r="B12938" s="15" t="s">
        <v>12762</v>
      </c>
      <c r="C12938" s="22" t="s">
        <v>26</v>
      </c>
      <c r="D12938" s="20">
        <v>134.58000000000001</v>
      </c>
      <c r="E12938" s="20">
        <v>134.85</v>
      </c>
      <c r="F12938" s="20">
        <v>135.41999999999999</v>
      </c>
      <c r="G12938" s="20">
        <v>135.01</v>
      </c>
      <c r="H12938" s="20">
        <v>136.24</v>
      </c>
      <c r="I12938" s="20">
        <v>135.91</v>
      </c>
      <c r="J12938" s="20">
        <v>134.27000000000001</v>
      </c>
      <c r="K12938" s="20">
        <v>135.6</v>
      </c>
      <c r="L12938" s="20">
        <f t="shared" si="205"/>
        <v>136.24</v>
      </c>
    </row>
    <row r="12939" spans="1:12" ht="24.75">
      <c r="A12939" s="19">
        <v>1901000133</v>
      </c>
      <c r="B12939" s="15" t="s">
        <v>12763</v>
      </c>
      <c r="C12939" s="22" t="s">
        <v>26</v>
      </c>
      <c r="D12939" s="20">
        <v>66.25</v>
      </c>
      <c r="E12939" s="20">
        <v>66.25</v>
      </c>
      <c r="F12939" s="20">
        <v>66.25</v>
      </c>
      <c r="G12939" s="20">
        <v>66.25</v>
      </c>
      <c r="H12939" s="20">
        <v>66.25</v>
      </c>
      <c r="I12939" s="20">
        <v>66.25</v>
      </c>
      <c r="J12939" s="20">
        <v>66.25</v>
      </c>
      <c r="K12939" s="20">
        <v>66.25</v>
      </c>
      <c r="L12939" s="20">
        <f t="shared" si="205"/>
        <v>66.25</v>
      </c>
    </row>
    <row r="12940" spans="1:12" ht="24.75">
      <c r="A12940" s="19">
        <v>1901000134</v>
      </c>
      <c r="B12940" s="15" t="s">
        <v>12764</v>
      </c>
      <c r="C12940" s="22" t="s">
        <v>26</v>
      </c>
      <c r="D12940" s="20">
        <v>55.76</v>
      </c>
      <c r="E12940" s="20">
        <v>55.76</v>
      </c>
      <c r="F12940" s="20">
        <v>55.76</v>
      </c>
      <c r="G12940" s="20">
        <v>55.76</v>
      </c>
      <c r="H12940" s="20">
        <v>55.76</v>
      </c>
      <c r="I12940" s="20">
        <v>55.76</v>
      </c>
      <c r="J12940" s="20">
        <v>55.76</v>
      </c>
      <c r="K12940" s="20">
        <v>55.76</v>
      </c>
      <c r="L12940" s="20">
        <f t="shared" si="205"/>
        <v>55.76</v>
      </c>
    </row>
    <row r="12941" spans="1:12" ht="24.75">
      <c r="A12941" s="19">
        <v>1901000135</v>
      </c>
      <c r="B12941" s="15" t="s">
        <v>12765</v>
      </c>
      <c r="C12941" s="22" t="s">
        <v>26</v>
      </c>
      <c r="D12941" s="20">
        <v>162.68</v>
      </c>
      <c r="E12941" s="20">
        <v>162.68</v>
      </c>
      <c r="F12941" s="20">
        <v>162.69</v>
      </c>
      <c r="G12941" s="20">
        <v>162.69</v>
      </c>
      <c r="H12941" s="20">
        <v>162.69</v>
      </c>
      <c r="I12941" s="20">
        <v>162.69</v>
      </c>
      <c r="J12941" s="20">
        <v>162.69</v>
      </c>
      <c r="K12941" s="20">
        <v>162.69</v>
      </c>
      <c r="L12941" s="20">
        <f t="shared" si="205"/>
        <v>162.69</v>
      </c>
    </row>
    <row r="12942" spans="1:12" ht="16.5">
      <c r="A12942" s="19">
        <v>1901000136</v>
      </c>
      <c r="B12942" s="15" t="s">
        <v>12766</v>
      </c>
      <c r="C12942" s="22" t="s">
        <v>12</v>
      </c>
      <c r="D12942" s="20">
        <v>173.17</v>
      </c>
      <c r="E12942" s="20">
        <v>175.6</v>
      </c>
      <c r="F12942" s="20">
        <v>180.75</v>
      </c>
      <c r="G12942" s="20">
        <v>176.98</v>
      </c>
      <c r="H12942" s="20">
        <v>187.95</v>
      </c>
      <c r="I12942" s="20">
        <v>184.96</v>
      </c>
      <c r="J12942" s="20">
        <v>170.45</v>
      </c>
      <c r="K12942" s="20">
        <v>182.27</v>
      </c>
      <c r="L12942" s="20">
        <f t="shared" si="205"/>
        <v>187.95</v>
      </c>
    </row>
    <row r="12943" spans="1:12" ht="16.5">
      <c r="A12943" s="19">
        <v>1901000137</v>
      </c>
      <c r="B12943" s="15" t="s">
        <v>12767</v>
      </c>
      <c r="C12943" s="22" t="s">
        <v>26</v>
      </c>
      <c r="D12943" s="20">
        <v>85</v>
      </c>
      <c r="E12943" s="20">
        <v>85.19</v>
      </c>
      <c r="F12943" s="20">
        <v>85.69</v>
      </c>
      <c r="G12943" s="20">
        <v>85.44</v>
      </c>
      <c r="H12943" s="20">
        <v>86.3</v>
      </c>
      <c r="I12943" s="20">
        <v>86.04</v>
      </c>
      <c r="J12943" s="20">
        <v>84.85</v>
      </c>
      <c r="K12943" s="20">
        <v>85.77</v>
      </c>
      <c r="L12943" s="20">
        <f t="shared" si="205"/>
        <v>86.3</v>
      </c>
    </row>
    <row r="12944" spans="1:12" ht="24.75">
      <c r="A12944" s="19">
        <v>1901000138</v>
      </c>
      <c r="B12944" s="15" t="s">
        <v>12768</v>
      </c>
      <c r="C12944" s="22" t="s">
        <v>26</v>
      </c>
      <c r="D12944" s="20">
        <v>130.5</v>
      </c>
      <c r="E12944" s="20">
        <v>131.94999999999999</v>
      </c>
      <c r="F12944" s="20">
        <v>137.21</v>
      </c>
      <c r="G12944" s="20">
        <v>132.72999999999999</v>
      </c>
      <c r="H12944" s="20">
        <v>141.84</v>
      </c>
      <c r="I12944" s="20">
        <v>140.38999999999999</v>
      </c>
      <c r="J12944" s="20">
        <v>128.53</v>
      </c>
      <c r="K12944" s="20">
        <v>139.86000000000001</v>
      </c>
      <c r="L12944" s="20">
        <f t="shared" si="205"/>
        <v>141.84</v>
      </c>
    </row>
    <row r="12945" spans="1:12" ht="16.5">
      <c r="A12945" s="19">
        <v>1901000139</v>
      </c>
      <c r="B12945" s="15" t="s">
        <v>12769</v>
      </c>
      <c r="C12945" s="22" t="s">
        <v>12</v>
      </c>
      <c r="D12945" s="20">
        <v>45.92</v>
      </c>
      <c r="E12945" s="20">
        <v>45.92</v>
      </c>
      <c r="F12945" s="20">
        <v>45.92</v>
      </c>
      <c r="G12945" s="20">
        <v>45.92</v>
      </c>
      <c r="H12945" s="20">
        <v>45.92</v>
      </c>
      <c r="I12945" s="20">
        <v>45.92</v>
      </c>
      <c r="J12945" s="20">
        <v>45.92</v>
      </c>
      <c r="K12945" s="20">
        <v>45.92</v>
      </c>
      <c r="L12945" s="20">
        <f t="shared" si="205"/>
        <v>45.92</v>
      </c>
    </row>
    <row r="12946" spans="1:12" ht="16.5">
      <c r="A12946" s="19">
        <v>1901000140</v>
      </c>
      <c r="B12946" s="15" t="s">
        <v>12770</v>
      </c>
      <c r="C12946" s="22" t="s">
        <v>26</v>
      </c>
      <c r="D12946" s="20">
        <v>53.94</v>
      </c>
      <c r="E12946" s="20">
        <v>54.25</v>
      </c>
      <c r="F12946" s="20">
        <v>55.35</v>
      </c>
      <c r="G12946" s="20">
        <v>54.58</v>
      </c>
      <c r="H12946" s="20">
        <v>56.35</v>
      </c>
      <c r="I12946" s="20">
        <v>56.04</v>
      </c>
      <c r="J12946" s="20">
        <v>53.51</v>
      </c>
      <c r="K12946" s="20">
        <v>55.94</v>
      </c>
      <c r="L12946" s="20">
        <f t="shared" si="205"/>
        <v>56.35</v>
      </c>
    </row>
    <row r="12947" spans="1:12" ht="33">
      <c r="A12947" s="19">
        <v>1901000141</v>
      </c>
      <c r="B12947" s="15" t="s">
        <v>12771</v>
      </c>
      <c r="C12947" s="22" t="s">
        <v>12</v>
      </c>
      <c r="D12947" s="20">
        <v>338.76</v>
      </c>
      <c r="E12947" s="20">
        <v>347.6</v>
      </c>
      <c r="F12947" s="20">
        <v>373.29</v>
      </c>
      <c r="G12947" s="20">
        <v>355.23</v>
      </c>
      <c r="H12947" s="20">
        <v>396.64</v>
      </c>
      <c r="I12947" s="20">
        <v>388.68</v>
      </c>
      <c r="J12947" s="20">
        <v>333.21</v>
      </c>
      <c r="K12947" s="20">
        <v>394.69</v>
      </c>
      <c r="L12947" s="20">
        <f t="shared" si="205"/>
        <v>396.64</v>
      </c>
    </row>
    <row r="12948" spans="1:12" ht="33">
      <c r="A12948" s="19">
        <v>1901000143</v>
      </c>
      <c r="B12948" s="15" t="s">
        <v>12772</v>
      </c>
      <c r="C12948" s="22" t="s">
        <v>13</v>
      </c>
      <c r="D12948" s="20">
        <v>6616.13</v>
      </c>
      <c r="E12948" s="20">
        <v>6666.44</v>
      </c>
      <c r="F12948" s="20">
        <v>6830.61</v>
      </c>
      <c r="G12948" s="20">
        <v>6726.18</v>
      </c>
      <c r="H12948" s="20">
        <v>6983.24</v>
      </c>
      <c r="I12948" s="20">
        <v>6916.08</v>
      </c>
      <c r="J12948" s="20">
        <v>6570.12</v>
      </c>
      <c r="K12948" s="20">
        <v>6854.2</v>
      </c>
      <c r="L12948" s="20">
        <f t="shared" si="205"/>
        <v>6983.24</v>
      </c>
    </row>
    <row r="12949" spans="1:12" ht="33">
      <c r="A12949" s="19">
        <v>1901000144</v>
      </c>
      <c r="B12949" s="15" t="s">
        <v>12773</v>
      </c>
      <c r="C12949" s="22" t="s">
        <v>13</v>
      </c>
      <c r="D12949" s="20">
        <v>6359.91</v>
      </c>
      <c r="E12949" s="20">
        <v>6408.74</v>
      </c>
      <c r="F12949" s="20">
        <v>6569.35</v>
      </c>
      <c r="G12949" s="20">
        <v>6468.7</v>
      </c>
      <c r="H12949" s="20">
        <v>6717.58</v>
      </c>
      <c r="I12949" s="20">
        <v>6652.3</v>
      </c>
      <c r="J12949" s="20">
        <v>6315.28</v>
      </c>
      <c r="K12949" s="20">
        <v>6592.15</v>
      </c>
      <c r="L12949" s="20">
        <f t="shared" si="205"/>
        <v>6717.58</v>
      </c>
    </row>
    <row r="12950" spans="1:12" ht="33">
      <c r="A12950" s="19">
        <v>1901000145</v>
      </c>
      <c r="B12950" s="15" t="s">
        <v>12774</v>
      </c>
      <c r="C12950" s="22" t="s">
        <v>13</v>
      </c>
      <c r="D12950" s="20">
        <v>2689.77</v>
      </c>
      <c r="E12950" s="20">
        <v>2698.49</v>
      </c>
      <c r="F12950" s="20">
        <v>2746.81</v>
      </c>
      <c r="G12950" s="20">
        <v>2704.99</v>
      </c>
      <c r="H12950" s="20">
        <v>2774.06</v>
      </c>
      <c r="I12950" s="20">
        <v>2760.85</v>
      </c>
      <c r="J12950" s="20">
        <v>2682.71</v>
      </c>
      <c r="K12950" s="20">
        <v>2749.08</v>
      </c>
      <c r="L12950" s="20">
        <f t="shared" si="205"/>
        <v>2774.06</v>
      </c>
    </row>
    <row r="12951" spans="1:12" ht="24.75">
      <c r="A12951" s="19">
        <v>1901000146</v>
      </c>
      <c r="B12951" s="15" t="s">
        <v>12775</v>
      </c>
      <c r="C12951" s="22" t="s">
        <v>26</v>
      </c>
      <c r="D12951" s="20">
        <v>24.87</v>
      </c>
      <c r="E12951" s="20">
        <v>24.87</v>
      </c>
      <c r="F12951" s="20">
        <v>25.04</v>
      </c>
      <c r="G12951" s="20">
        <v>25</v>
      </c>
      <c r="H12951" s="20">
        <v>25.04</v>
      </c>
      <c r="I12951" s="20">
        <v>25.01</v>
      </c>
      <c r="J12951" s="20">
        <v>24.84</v>
      </c>
      <c r="K12951" s="20">
        <v>24.93</v>
      </c>
      <c r="L12951" s="20">
        <f t="shared" si="205"/>
        <v>25.04</v>
      </c>
    </row>
    <row r="12952" spans="1:12" ht="24.75">
      <c r="A12952" s="19">
        <v>1901000147</v>
      </c>
      <c r="B12952" s="15" t="s">
        <v>12776</v>
      </c>
      <c r="C12952" s="22" t="s">
        <v>26</v>
      </c>
      <c r="D12952" s="20">
        <v>176.26</v>
      </c>
      <c r="E12952" s="20">
        <v>176.96</v>
      </c>
      <c r="F12952" s="20">
        <v>184.39</v>
      </c>
      <c r="G12952" s="20">
        <v>181.17</v>
      </c>
      <c r="H12952" s="20">
        <v>186.92</v>
      </c>
      <c r="I12952" s="20">
        <v>185.4</v>
      </c>
      <c r="J12952" s="20">
        <v>175.47</v>
      </c>
      <c r="K12952" s="20">
        <v>185.19</v>
      </c>
      <c r="L12952" s="20">
        <f t="shared" si="205"/>
        <v>186.92</v>
      </c>
    </row>
    <row r="12953" spans="1:12" ht="16.5">
      <c r="A12953" s="19">
        <v>1901000148</v>
      </c>
      <c r="B12953" s="15" t="s">
        <v>12777</v>
      </c>
      <c r="C12953" s="22" t="s">
        <v>26</v>
      </c>
      <c r="D12953" s="20">
        <v>63.51</v>
      </c>
      <c r="E12953" s="20">
        <v>63.83</v>
      </c>
      <c r="F12953" s="20">
        <v>65.11</v>
      </c>
      <c r="G12953" s="20">
        <v>63.76</v>
      </c>
      <c r="H12953" s="20">
        <v>66.17</v>
      </c>
      <c r="I12953" s="20">
        <v>65.83</v>
      </c>
      <c r="J12953" s="20">
        <v>63.05</v>
      </c>
      <c r="K12953" s="20">
        <v>65.7</v>
      </c>
      <c r="L12953" s="20">
        <f t="shared" si="205"/>
        <v>66.17</v>
      </c>
    </row>
    <row r="12954" spans="1:12" ht="16.5">
      <c r="A12954" s="19">
        <v>1901000149</v>
      </c>
      <c r="B12954" s="15" t="s">
        <v>12778</v>
      </c>
      <c r="C12954" s="22" t="s">
        <v>12</v>
      </c>
      <c r="D12954" s="20">
        <v>28.02</v>
      </c>
      <c r="E12954" s="20">
        <v>28.02</v>
      </c>
      <c r="F12954" s="20">
        <v>28.03</v>
      </c>
      <c r="G12954" s="20">
        <v>28.03</v>
      </c>
      <c r="H12954" s="20">
        <v>28.03</v>
      </c>
      <c r="I12954" s="20">
        <v>28.03</v>
      </c>
      <c r="J12954" s="20">
        <v>28.03</v>
      </c>
      <c r="K12954" s="20">
        <v>28.03</v>
      </c>
      <c r="L12954" s="20">
        <f t="shared" si="205"/>
        <v>28.03</v>
      </c>
    </row>
    <row r="12955" spans="1:12" ht="33">
      <c r="A12955" s="19">
        <v>1901000150</v>
      </c>
      <c r="B12955" s="15" t="s">
        <v>12779</v>
      </c>
      <c r="C12955" s="22" t="s">
        <v>12</v>
      </c>
      <c r="D12955" s="20">
        <v>537.03</v>
      </c>
      <c r="E12955" s="20">
        <v>537.03</v>
      </c>
      <c r="F12955" s="20">
        <v>537.04</v>
      </c>
      <c r="G12955" s="20">
        <v>537.04</v>
      </c>
      <c r="H12955" s="20">
        <v>537.04</v>
      </c>
      <c r="I12955" s="20">
        <v>537.04</v>
      </c>
      <c r="J12955" s="20">
        <v>537.04</v>
      </c>
      <c r="K12955" s="20">
        <v>537.04</v>
      </c>
      <c r="L12955" s="20">
        <f t="shared" si="205"/>
        <v>537.04</v>
      </c>
    </row>
    <row r="12956" spans="1:12" ht="24.75">
      <c r="A12956" s="19">
        <v>1901000151</v>
      </c>
      <c r="B12956" s="15" t="s">
        <v>12780</v>
      </c>
      <c r="C12956" s="22" t="s">
        <v>26</v>
      </c>
      <c r="D12956" s="20">
        <v>7.7</v>
      </c>
      <c r="E12956" s="20">
        <v>7.7</v>
      </c>
      <c r="F12956" s="20">
        <v>7.7</v>
      </c>
      <c r="G12956" s="20">
        <v>7.7</v>
      </c>
      <c r="H12956" s="20">
        <v>7.7</v>
      </c>
      <c r="I12956" s="20">
        <v>7.7</v>
      </c>
      <c r="J12956" s="20">
        <v>7.7</v>
      </c>
      <c r="K12956" s="20">
        <v>7.7</v>
      </c>
      <c r="L12956" s="20">
        <f t="shared" si="205"/>
        <v>7.7</v>
      </c>
    </row>
    <row r="12957" spans="1:12" ht="24.75">
      <c r="A12957" s="19">
        <v>1901000152</v>
      </c>
      <c r="B12957" s="15" t="s">
        <v>12781</v>
      </c>
      <c r="C12957" s="22" t="s">
        <v>26</v>
      </c>
      <c r="D12957" s="20">
        <v>1099.28</v>
      </c>
      <c r="E12957" s="20">
        <v>1099.28</v>
      </c>
      <c r="F12957" s="20">
        <v>1099.33</v>
      </c>
      <c r="G12957" s="20">
        <v>1098.83</v>
      </c>
      <c r="H12957" s="20">
        <v>1099.33</v>
      </c>
      <c r="I12957" s="20">
        <v>1099.33</v>
      </c>
      <c r="J12957" s="20">
        <v>1099.3</v>
      </c>
      <c r="K12957" s="20">
        <v>1099.33</v>
      </c>
      <c r="L12957" s="20">
        <f t="shared" si="205"/>
        <v>1099.33</v>
      </c>
    </row>
    <row r="12958" spans="1:12" ht="24.75">
      <c r="A12958" s="19">
        <v>1901000153</v>
      </c>
      <c r="B12958" s="15" t="s">
        <v>12782</v>
      </c>
      <c r="C12958" s="22" t="s">
        <v>26</v>
      </c>
      <c r="D12958" s="20">
        <v>722.46</v>
      </c>
      <c r="E12958" s="20">
        <v>722.46</v>
      </c>
      <c r="F12958" s="20">
        <v>722.48</v>
      </c>
      <c r="G12958" s="20">
        <v>722.48</v>
      </c>
      <c r="H12958" s="20">
        <v>722.48</v>
      </c>
      <c r="I12958" s="20">
        <v>722.48</v>
      </c>
      <c r="J12958" s="20">
        <v>722.48</v>
      </c>
      <c r="K12958" s="20">
        <v>722.48</v>
      </c>
      <c r="L12958" s="20">
        <f t="shared" si="205"/>
        <v>722.48</v>
      </c>
    </row>
    <row r="12959" spans="1:12" ht="24.75">
      <c r="A12959" s="19">
        <v>1901000154</v>
      </c>
      <c r="B12959" s="15" t="s">
        <v>12783</v>
      </c>
      <c r="C12959" s="22" t="s">
        <v>26</v>
      </c>
      <c r="D12959" s="20">
        <v>334.76</v>
      </c>
      <c r="E12959" s="20">
        <v>334.76</v>
      </c>
      <c r="F12959" s="20">
        <v>334.77</v>
      </c>
      <c r="G12959" s="20">
        <v>334.77</v>
      </c>
      <c r="H12959" s="20">
        <v>334.77</v>
      </c>
      <c r="I12959" s="20">
        <v>334.77</v>
      </c>
      <c r="J12959" s="20">
        <v>334.77</v>
      </c>
      <c r="K12959" s="20">
        <v>334.77</v>
      </c>
      <c r="L12959" s="20">
        <f t="shared" si="205"/>
        <v>334.77</v>
      </c>
    </row>
    <row r="12960" spans="1:12" ht="24.75">
      <c r="A12960" s="19">
        <v>1901000155</v>
      </c>
      <c r="B12960" s="15" t="s">
        <v>12784</v>
      </c>
      <c r="C12960" s="22" t="s">
        <v>26</v>
      </c>
      <c r="D12960" s="20">
        <v>436.03</v>
      </c>
      <c r="E12960" s="20">
        <v>436.03</v>
      </c>
      <c r="F12960" s="20">
        <v>436.04</v>
      </c>
      <c r="G12960" s="20">
        <v>436.04</v>
      </c>
      <c r="H12960" s="20">
        <v>436.04</v>
      </c>
      <c r="I12960" s="20">
        <v>436.04</v>
      </c>
      <c r="J12960" s="20">
        <v>436.04</v>
      </c>
      <c r="K12960" s="20">
        <v>436.04</v>
      </c>
      <c r="L12960" s="20">
        <f t="shared" si="205"/>
        <v>436.04</v>
      </c>
    </row>
    <row r="12961" spans="1:12" ht="24.75">
      <c r="A12961" s="19">
        <v>1901000156</v>
      </c>
      <c r="B12961" s="15" t="s">
        <v>12785</v>
      </c>
      <c r="C12961" s="22" t="s">
        <v>12</v>
      </c>
      <c r="D12961" s="20">
        <v>559.11</v>
      </c>
      <c r="E12961" s="20">
        <v>562.03</v>
      </c>
      <c r="F12961" s="20">
        <v>586.1</v>
      </c>
      <c r="G12961" s="20">
        <v>571.54999999999995</v>
      </c>
      <c r="H12961" s="20">
        <v>594.75</v>
      </c>
      <c r="I12961" s="20">
        <v>590.82000000000005</v>
      </c>
      <c r="J12961" s="20">
        <v>558.47</v>
      </c>
      <c r="K12961" s="20">
        <v>593.97</v>
      </c>
      <c r="L12961" s="20">
        <f t="shared" si="205"/>
        <v>594.75</v>
      </c>
    </row>
    <row r="12962" spans="1:12" ht="16.5">
      <c r="A12962" s="19">
        <v>1901000157</v>
      </c>
      <c r="B12962" s="15" t="s">
        <v>12786</v>
      </c>
      <c r="C12962" s="22" t="s">
        <v>12</v>
      </c>
      <c r="D12962" s="20">
        <v>261.13</v>
      </c>
      <c r="E12962" s="20">
        <v>266.52999999999997</v>
      </c>
      <c r="F12962" s="20">
        <v>285.37</v>
      </c>
      <c r="G12962" s="20">
        <v>272.27999999999997</v>
      </c>
      <c r="H12962" s="20">
        <v>302.68</v>
      </c>
      <c r="I12962" s="20">
        <v>297.39</v>
      </c>
      <c r="J12962" s="20">
        <v>253.79</v>
      </c>
      <c r="K12962" s="20">
        <v>295.58</v>
      </c>
      <c r="L12962" s="20">
        <f t="shared" si="205"/>
        <v>302.68</v>
      </c>
    </row>
    <row r="12963" spans="1:12" ht="24.75">
      <c r="A12963" s="19">
        <v>1901000158</v>
      </c>
      <c r="B12963" s="15" t="s">
        <v>12787</v>
      </c>
      <c r="C12963" s="22" t="s">
        <v>12</v>
      </c>
      <c r="D12963" s="20">
        <v>23.84</v>
      </c>
      <c r="E12963" s="20">
        <v>23.84</v>
      </c>
      <c r="F12963" s="20">
        <v>23.85</v>
      </c>
      <c r="G12963" s="20">
        <v>23.85</v>
      </c>
      <c r="H12963" s="20">
        <v>23.85</v>
      </c>
      <c r="I12963" s="20">
        <v>23.85</v>
      </c>
      <c r="J12963" s="20">
        <v>23.85</v>
      </c>
      <c r="K12963" s="20">
        <v>23.85</v>
      </c>
      <c r="L12963" s="20">
        <f t="shared" si="205"/>
        <v>23.85</v>
      </c>
    </row>
    <row r="12964" spans="1:12" ht="24.75">
      <c r="A12964" s="19">
        <v>1901000159</v>
      </c>
      <c r="B12964" s="15" t="s">
        <v>12788</v>
      </c>
      <c r="C12964" s="22" t="s">
        <v>26</v>
      </c>
      <c r="D12964" s="20">
        <v>41.62</v>
      </c>
      <c r="E12964" s="20">
        <v>41.74</v>
      </c>
      <c r="F12964" s="20">
        <v>42.29</v>
      </c>
      <c r="G12964" s="20">
        <v>42.07</v>
      </c>
      <c r="H12964" s="20">
        <v>42.68</v>
      </c>
      <c r="I12964" s="20">
        <v>42.46</v>
      </c>
      <c r="J12964" s="20">
        <v>41.38</v>
      </c>
      <c r="K12964" s="20">
        <v>42.25</v>
      </c>
      <c r="L12964" s="20">
        <f t="shared" si="205"/>
        <v>42.68</v>
      </c>
    </row>
    <row r="12965" spans="1:12" ht="16.5">
      <c r="A12965" s="19">
        <v>1901000160</v>
      </c>
      <c r="B12965" s="15" t="s">
        <v>12789</v>
      </c>
      <c r="C12965" s="22" t="s">
        <v>11</v>
      </c>
      <c r="D12965" s="20">
        <v>386.78</v>
      </c>
      <c r="E12965" s="20">
        <v>435.71</v>
      </c>
      <c r="F12965" s="20">
        <v>599.14</v>
      </c>
      <c r="G12965" s="20">
        <v>484.67</v>
      </c>
      <c r="H12965" s="20">
        <v>824.08</v>
      </c>
      <c r="I12965" s="20">
        <v>746.59</v>
      </c>
      <c r="J12965" s="20">
        <v>337.89</v>
      </c>
      <c r="K12965" s="20">
        <v>599.70000000000005</v>
      </c>
      <c r="L12965" s="20">
        <f t="shared" si="205"/>
        <v>824.08</v>
      </c>
    </row>
    <row r="12966" spans="1:12" ht="16.5">
      <c r="A12966" s="19">
        <v>1901000161</v>
      </c>
      <c r="B12966" s="15" t="s">
        <v>12790</v>
      </c>
      <c r="C12966" s="22" t="s">
        <v>12</v>
      </c>
      <c r="D12966" s="20">
        <v>389.47</v>
      </c>
      <c r="E12966" s="20">
        <v>389.47</v>
      </c>
      <c r="F12966" s="20">
        <v>389.48</v>
      </c>
      <c r="G12966" s="20">
        <v>389.48</v>
      </c>
      <c r="H12966" s="20">
        <v>389.48</v>
      </c>
      <c r="I12966" s="20">
        <v>389.48</v>
      </c>
      <c r="J12966" s="20">
        <v>389.48</v>
      </c>
      <c r="K12966" s="20">
        <v>389.48</v>
      </c>
      <c r="L12966" s="20">
        <f t="shared" si="205"/>
        <v>389.48</v>
      </c>
    </row>
    <row r="12967" spans="1:12" ht="16.5">
      <c r="A12967" s="19">
        <v>1901000162</v>
      </c>
      <c r="B12967" s="15" t="s">
        <v>12791</v>
      </c>
      <c r="C12967" s="22" t="s">
        <v>26</v>
      </c>
      <c r="D12967" s="20">
        <v>398.77</v>
      </c>
      <c r="E12967" s="20">
        <v>402.23</v>
      </c>
      <c r="F12967" s="20">
        <v>416.16</v>
      </c>
      <c r="G12967" s="20">
        <v>402.69</v>
      </c>
      <c r="H12967" s="20">
        <v>426.4</v>
      </c>
      <c r="I12967" s="20">
        <v>424.55</v>
      </c>
      <c r="J12967" s="20">
        <v>396.83</v>
      </c>
      <c r="K12967" s="20">
        <v>424.54</v>
      </c>
      <c r="L12967" s="20">
        <f t="shared" si="205"/>
        <v>426.4</v>
      </c>
    </row>
    <row r="12968" spans="1:12" ht="24.75">
      <c r="A12968" s="19">
        <v>1901000163</v>
      </c>
      <c r="B12968" s="15" t="s">
        <v>12792</v>
      </c>
      <c r="C12968" s="22" t="s">
        <v>12</v>
      </c>
      <c r="D12968" s="20">
        <v>201.04</v>
      </c>
      <c r="E12968" s="20">
        <v>202.77</v>
      </c>
      <c r="F12968" s="20">
        <v>208.86</v>
      </c>
      <c r="G12968" s="20">
        <v>204.67</v>
      </c>
      <c r="H12968" s="20">
        <v>214.46</v>
      </c>
      <c r="I12968" s="20">
        <v>212.76</v>
      </c>
      <c r="J12968" s="20">
        <v>198.66</v>
      </c>
      <c r="K12968" s="20">
        <v>212.15</v>
      </c>
      <c r="L12968" s="20">
        <f t="shared" si="205"/>
        <v>214.46</v>
      </c>
    </row>
    <row r="12969" spans="1:12" ht="24.75">
      <c r="A12969" s="19">
        <v>1901000164</v>
      </c>
      <c r="B12969" s="15" t="s">
        <v>12793</v>
      </c>
      <c r="C12969" s="22" t="s">
        <v>26</v>
      </c>
      <c r="D12969" s="20">
        <v>80.98</v>
      </c>
      <c r="E12969" s="20">
        <v>82.02</v>
      </c>
      <c r="F12969" s="20">
        <v>85.67</v>
      </c>
      <c r="G12969" s="20">
        <v>83.16</v>
      </c>
      <c r="H12969" s="20">
        <v>89.04</v>
      </c>
      <c r="I12969" s="20">
        <v>88.02</v>
      </c>
      <c r="J12969" s="20">
        <v>79.56</v>
      </c>
      <c r="K12969" s="20">
        <v>87.67</v>
      </c>
      <c r="L12969" s="20">
        <f t="shared" si="205"/>
        <v>89.04</v>
      </c>
    </row>
    <row r="12970" spans="1:12" ht="16.5">
      <c r="A12970" s="19">
        <v>1901000169</v>
      </c>
      <c r="B12970" s="15" t="s">
        <v>12794</v>
      </c>
      <c r="C12970" s="22" t="s">
        <v>26</v>
      </c>
      <c r="D12970" s="20">
        <v>101.79</v>
      </c>
      <c r="E12970" s="20">
        <v>102.52</v>
      </c>
      <c r="F12970" s="20">
        <v>104.17</v>
      </c>
      <c r="G12970" s="20">
        <v>102.98</v>
      </c>
      <c r="H12970" s="20">
        <v>106.49</v>
      </c>
      <c r="I12970" s="20">
        <v>105.55</v>
      </c>
      <c r="J12970" s="20">
        <v>101</v>
      </c>
      <c r="K12970" s="20">
        <v>104.58</v>
      </c>
      <c r="L12970" s="20">
        <f t="shared" si="205"/>
        <v>106.49</v>
      </c>
    </row>
    <row r="12971" spans="1:12" ht="24.75">
      <c r="A12971" s="19">
        <v>1901000170</v>
      </c>
      <c r="B12971" s="15" t="s">
        <v>12795</v>
      </c>
      <c r="C12971" s="22" t="s">
        <v>12</v>
      </c>
      <c r="D12971" s="20">
        <v>413.68</v>
      </c>
      <c r="E12971" s="20">
        <v>419.14</v>
      </c>
      <c r="F12971" s="20">
        <v>441.93</v>
      </c>
      <c r="G12971" s="20">
        <v>426.12</v>
      </c>
      <c r="H12971" s="20">
        <v>460.72</v>
      </c>
      <c r="I12971" s="20">
        <v>455.78</v>
      </c>
      <c r="J12971" s="20">
        <v>407.64</v>
      </c>
      <c r="K12971" s="20">
        <v>456.37</v>
      </c>
      <c r="L12971" s="20">
        <f t="shared" si="205"/>
        <v>460.72</v>
      </c>
    </row>
    <row r="12972" spans="1:12" ht="24.75">
      <c r="A12972" s="19">
        <v>1901000171</v>
      </c>
      <c r="B12972" s="15" t="s">
        <v>12796</v>
      </c>
      <c r="C12972" s="22" t="s">
        <v>12</v>
      </c>
      <c r="D12972" s="20">
        <v>344.47</v>
      </c>
      <c r="E12972" s="20">
        <v>346.34</v>
      </c>
      <c r="F12972" s="20">
        <v>350.44</v>
      </c>
      <c r="G12972" s="20">
        <v>347.45</v>
      </c>
      <c r="H12972" s="20">
        <v>356.13</v>
      </c>
      <c r="I12972" s="20">
        <v>353.78</v>
      </c>
      <c r="J12972" s="20">
        <v>342.39</v>
      </c>
      <c r="K12972" s="20">
        <v>351.53</v>
      </c>
      <c r="L12972" s="20">
        <f t="shared" si="205"/>
        <v>356.13</v>
      </c>
    </row>
    <row r="12973" spans="1:12" ht="16.5">
      <c r="A12973" s="19">
        <v>1901000172</v>
      </c>
      <c r="B12973" s="15" t="s">
        <v>12797</v>
      </c>
      <c r="C12973" s="22" t="s">
        <v>26</v>
      </c>
      <c r="D12973" s="20">
        <v>133.69999999999999</v>
      </c>
      <c r="E12973" s="20">
        <v>134.19999999999999</v>
      </c>
      <c r="F12973" s="20">
        <v>135.28</v>
      </c>
      <c r="G12973" s="20">
        <v>133.91</v>
      </c>
      <c r="H12973" s="20">
        <v>136.63999999999999</v>
      </c>
      <c r="I12973" s="20">
        <v>136.03</v>
      </c>
      <c r="J12973" s="20">
        <v>133.13</v>
      </c>
      <c r="K12973" s="20">
        <v>135.57</v>
      </c>
      <c r="L12973" s="20">
        <f t="shared" si="205"/>
        <v>136.63999999999999</v>
      </c>
    </row>
    <row r="12974" spans="1:12" ht="33">
      <c r="A12974" s="19">
        <v>1901000180</v>
      </c>
      <c r="B12974" s="15" t="s">
        <v>12798</v>
      </c>
      <c r="C12974" s="22" t="s">
        <v>12</v>
      </c>
      <c r="D12974" s="20">
        <v>524.54</v>
      </c>
      <c r="E12974" s="20">
        <v>526.77</v>
      </c>
      <c r="F12974" s="20">
        <v>532.69000000000005</v>
      </c>
      <c r="G12974" s="20">
        <v>530.11</v>
      </c>
      <c r="H12974" s="20">
        <v>539.16999999999996</v>
      </c>
      <c r="I12974" s="20">
        <v>536.26</v>
      </c>
      <c r="J12974" s="20">
        <v>523.04</v>
      </c>
      <c r="K12974" s="20">
        <v>533.82000000000005</v>
      </c>
      <c r="L12974" s="20">
        <f t="shared" si="205"/>
        <v>539.16999999999996</v>
      </c>
    </row>
    <row r="12975" spans="1:12" ht="24.75">
      <c r="A12975" s="19">
        <v>1901000181</v>
      </c>
      <c r="B12975" s="15" t="s">
        <v>12799</v>
      </c>
      <c r="C12975" s="22" t="s">
        <v>12</v>
      </c>
      <c r="D12975" s="20">
        <v>417.11</v>
      </c>
      <c r="E12975" s="20">
        <v>417.11</v>
      </c>
      <c r="F12975" s="20">
        <v>417.12</v>
      </c>
      <c r="G12975" s="20">
        <v>417.12</v>
      </c>
      <c r="H12975" s="20">
        <v>417.12</v>
      </c>
      <c r="I12975" s="20">
        <v>417.12</v>
      </c>
      <c r="J12975" s="20">
        <v>417.12</v>
      </c>
      <c r="K12975" s="20">
        <v>417.12</v>
      </c>
      <c r="L12975" s="20">
        <f t="shared" si="205"/>
        <v>417.12</v>
      </c>
    </row>
    <row r="12976" spans="1:12" ht="33">
      <c r="A12976" s="19">
        <v>1901000182</v>
      </c>
      <c r="B12976" s="15" t="s">
        <v>12800</v>
      </c>
      <c r="C12976" s="22" t="s">
        <v>12</v>
      </c>
      <c r="D12976" s="20">
        <v>521.73</v>
      </c>
      <c r="E12976" s="20">
        <v>523.94000000000005</v>
      </c>
      <c r="F12976" s="20">
        <v>529.85</v>
      </c>
      <c r="G12976" s="20">
        <v>527.30999999999995</v>
      </c>
      <c r="H12976" s="20">
        <v>536.32000000000005</v>
      </c>
      <c r="I12976" s="20">
        <v>533.44000000000005</v>
      </c>
      <c r="J12976" s="20">
        <v>520.22</v>
      </c>
      <c r="K12976" s="20">
        <v>530.98</v>
      </c>
      <c r="L12976" s="20">
        <f t="shared" si="205"/>
        <v>536.32000000000005</v>
      </c>
    </row>
    <row r="12977" spans="1:12" ht="24.75">
      <c r="A12977" s="19">
        <v>1901000183</v>
      </c>
      <c r="B12977" s="15" t="s">
        <v>12801</v>
      </c>
      <c r="C12977" s="22" t="s">
        <v>12</v>
      </c>
      <c r="D12977" s="20">
        <v>504.8</v>
      </c>
      <c r="E12977" s="20">
        <v>507.14</v>
      </c>
      <c r="F12977" s="20">
        <v>512.26</v>
      </c>
      <c r="G12977" s="20">
        <v>508.52</v>
      </c>
      <c r="H12977" s="20">
        <v>519.37</v>
      </c>
      <c r="I12977" s="20">
        <v>516.46</v>
      </c>
      <c r="J12977" s="20">
        <v>502.24</v>
      </c>
      <c r="K12977" s="20">
        <v>513.62</v>
      </c>
      <c r="L12977" s="20">
        <f t="shared" si="205"/>
        <v>519.37</v>
      </c>
    </row>
    <row r="12978" spans="1:12" ht="24.75">
      <c r="A12978" s="19">
        <v>1901000184</v>
      </c>
      <c r="B12978" s="15" t="s">
        <v>12802</v>
      </c>
      <c r="C12978" s="22" t="s">
        <v>12</v>
      </c>
      <c r="D12978" s="20">
        <v>322.8</v>
      </c>
      <c r="E12978" s="20">
        <v>322.8</v>
      </c>
      <c r="F12978" s="20">
        <v>322.81</v>
      </c>
      <c r="G12978" s="20">
        <v>322.81</v>
      </c>
      <c r="H12978" s="20">
        <v>322.81</v>
      </c>
      <c r="I12978" s="20">
        <v>322.81</v>
      </c>
      <c r="J12978" s="20">
        <v>322.81</v>
      </c>
      <c r="K12978" s="20">
        <v>322.81</v>
      </c>
      <c r="L12978" s="20">
        <f t="shared" si="205"/>
        <v>322.81</v>
      </c>
    </row>
    <row r="12979" spans="1:12" ht="16.5">
      <c r="A12979" s="19">
        <v>1901000185</v>
      </c>
      <c r="B12979" s="15" t="s">
        <v>12803</v>
      </c>
      <c r="C12979" s="22" t="s">
        <v>26</v>
      </c>
      <c r="D12979" s="20">
        <v>187.2</v>
      </c>
      <c r="E12979" s="20">
        <v>192.46</v>
      </c>
      <c r="F12979" s="20">
        <v>210.7</v>
      </c>
      <c r="G12979" s="20">
        <v>198.13</v>
      </c>
      <c r="H12979" s="20">
        <v>227.53</v>
      </c>
      <c r="I12979" s="20">
        <v>222.4</v>
      </c>
      <c r="J12979" s="20">
        <v>180.06</v>
      </c>
      <c r="K12979" s="20">
        <v>220.63</v>
      </c>
      <c r="L12979" s="20">
        <f t="shared" si="205"/>
        <v>227.53</v>
      </c>
    </row>
    <row r="12980" spans="1:12" ht="24.75">
      <c r="A12980" s="19">
        <v>1901000186</v>
      </c>
      <c r="B12980" s="15" t="s">
        <v>12804</v>
      </c>
      <c r="C12980" s="22" t="s">
        <v>12</v>
      </c>
      <c r="D12980" s="20">
        <v>330.42</v>
      </c>
      <c r="E12980" s="20">
        <v>331.81</v>
      </c>
      <c r="F12980" s="20">
        <v>334.88</v>
      </c>
      <c r="G12980" s="20">
        <v>332.66</v>
      </c>
      <c r="H12980" s="20">
        <v>339.15</v>
      </c>
      <c r="I12980" s="20">
        <v>337.41</v>
      </c>
      <c r="J12980" s="20">
        <v>328.87</v>
      </c>
      <c r="K12980" s="20">
        <v>335.71</v>
      </c>
      <c r="L12980" s="20">
        <f t="shared" si="205"/>
        <v>339.15</v>
      </c>
    </row>
    <row r="12981" spans="1:12" ht="33">
      <c r="A12981" s="19">
        <v>1901000187</v>
      </c>
      <c r="B12981" s="15" t="s">
        <v>12805</v>
      </c>
      <c r="C12981" s="22" t="s">
        <v>12</v>
      </c>
      <c r="D12981" s="20">
        <v>407.1</v>
      </c>
      <c r="E12981" s="20">
        <v>408.49</v>
      </c>
      <c r="F12981" s="20">
        <v>411.56</v>
      </c>
      <c r="G12981" s="20">
        <v>409.33</v>
      </c>
      <c r="H12981" s="20">
        <v>415.84</v>
      </c>
      <c r="I12981" s="20">
        <v>414.08</v>
      </c>
      <c r="J12981" s="20">
        <v>405.54</v>
      </c>
      <c r="K12981" s="20">
        <v>412.38</v>
      </c>
      <c r="L12981" s="20">
        <f t="shared" si="205"/>
        <v>415.84</v>
      </c>
    </row>
    <row r="12982" spans="1:12" ht="24.75">
      <c r="A12982" s="19">
        <v>1901000188</v>
      </c>
      <c r="B12982" s="15" t="s">
        <v>12806</v>
      </c>
      <c r="C12982" s="22" t="s">
        <v>12</v>
      </c>
      <c r="D12982" s="20">
        <v>378.71</v>
      </c>
      <c r="E12982" s="20">
        <v>380.12</v>
      </c>
      <c r="F12982" s="20">
        <v>383.18</v>
      </c>
      <c r="G12982" s="20">
        <v>380.95</v>
      </c>
      <c r="H12982" s="20">
        <v>387.46</v>
      </c>
      <c r="I12982" s="20">
        <v>385.71</v>
      </c>
      <c r="J12982" s="20">
        <v>377.17</v>
      </c>
      <c r="K12982" s="20">
        <v>384.01</v>
      </c>
      <c r="L12982" s="20">
        <f t="shared" si="205"/>
        <v>387.46</v>
      </c>
    </row>
    <row r="12983" spans="1:12" ht="41.25">
      <c r="A12983" s="19">
        <v>1901000189</v>
      </c>
      <c r="B12983" s="15" t="s">
        <v>12807</v>
      </c>
      <c r="C12983" s="22" t="s">
        <v>12</v>
      </c>
      <c r="D12983" s="20">
        <v>484.39</v>
      </c>
      <c r="E12983" s="20">
        <v>484.39</v>
      </c>
      <c r="F12983" s="20">
        <v>484.4</v>
      </c>
      <c r="G12983" s="20">
        <v>484.4</v>
      </c>
      <c r="H12983" s="20">
        <v>484.4</v>
      </c>
      <c r="I12983" s="20">
        <v>484.4</v>
      </c>
      <c r="J12983" s="20">
        <v>484.4</v>
      </c>
      <c r="K12983" s="20">
        <v>484.4</v>
      </c>
      <c r="L12983" s="20">
        <f t="shared" si="205"/>
        <v>484.4</v>
      </c>
    </row>
    <row r="12984" spans="1:12" ht="33">
      <c r="A12984" s="19">
        <v>1901000190</v>
      </c>
      <c r="B12984" s="15" t="s">
        <v>12808</v>
      </c>
      <c r="C12984" s="22" t="s">
        <v>12</v>
      </c>
      <c r="D12984" s="20">
        <v>478.71</v>
      </c>
      <c r="E12984" s="20">
        <v>478.71</v>
      </c>
      <c r="F12984" s="20">
        <v>478.72</v>
      </c>
      <c r="G12984" s="20">
        <v>478.72</v>
      </c>
      <c r="H12984" s="20">
        <v>478.72</v>
      </c>
      <c r="I12984" s="20">
        <v>478.72</v>
      </c>
      <c r="J12984" s="20">
        <v>478.72</v>
      </c>
      <c r="K12984" s="20">
        <v>478.75</v>
      </c>
      <c r="L12984" s="20">
        <f t="shared" si="205"/>
        <v>478.75</v>
      </c>
    </row>
    <row r="12985" spans="1:12" ht="41.25">
      <c r="A12985" s="19">
        <v>1901000191</v>
      </c>
      <c r="B12985" s="15" t="s">
        <v>12809</v>
      </c>
      <c r="C12985" s="22" t="s">
        <v>12</v>
      </c>
      <c r="D12985" s="20">
        <v>699.48</v>
      </c>
      <c r="E12985" s="20">
        <v>699.48</v>
      </c>
      <c r="F12985" s="20">
        <v>699.5</v>
      </c>
      <c r="G12985" s="20">
        <v>699.5</v>
      </c>
      <c r="H12985" s="20">
        <v>699.5</v>
      </c>
      <c r="I12985" s="20">
        <v>699.5</v>
      </c>
      <c r="J12985" s="20">
        <v>699.5</v>
      </c>
      <c r="K12985" s="20">
        <v>699.5</v>
      </c>
      <c r="L12985" s="20">
        <f t="shared" si="205"/>
        <v>699.5</v>
      </c>
    </row>
    <row r="12986" spans="1:12" ht="33">
      <c r="A12986" s="19">
        <v>1901000192</v>
      </c>
      <c r="B12986" s="15" t="s">
        <v>12810</v>
      </c>
      <c r="C12986" s="22" t="s">
        <v>12</v>
      </c>
      <c r="D12986" s="20">
        <v>391.25</v>
      </c>
      <c r="E12986" s="20">
        <v>391.25</v>
      </c>
      <c r="F12986" s="20">
        <v>391.26</v>
      </c>
      <c r="G12986" s="20">
        <v>391.26</v>
      </c>
      <c r="H12986" s="20">
        <v>391.26</v>
      </c>
      <c r="I12986" s="20">
        <v>391.26</v>
      </c>
      <c r="J12986" s="20">
        <v>391.26</v>
      </c>
      <c r="K12986" s="20">
        <v>391.26</v>
      </c>
      <c r="L12986" s="20">
        <f t="shared" si="205"/>
        <v>391.26</v>
      </c>
    </row>
    <row r="12987" spans="1:12" ht="24.75">
      <c r="A12987" s="19">
        <v>1901000193</v>
      </c>
      <c r="B12987" s="15" t="s">
        <v>12811</v>
      </c>
      <c r="C12987" s="22" t="s">
        <v>12</v>
      </c>
      <c r="D12987" s="20">
        <v>418.58</v>
      </c>
      <c r="E12987" s="20">
        <v>419.99</v>
      </c>
      <c r="F12987" s="20">
        <v>423.06</v>
      </c>
      <c r="G12987" s="20">
        <v>420.83</v>
      </c>
      <c r="H12987" s="20">
        <v>427.34</v>
      </c>
      <c r="I12987" s="20">
        <v>425.58</v>
      </c>
      <c r="J12987" s="20">
        <v>417.04</v>
      </c>
      <c r="K12987" s="20">
        <v>423.89</v>
      </c>
      <c r="L12987" s="20">
        <f t="shared" si="205"/>
        <v>427.34</v>
      </c>
    </row>
    <row r="12988" spans="1:12" ht="16.5">
      <c r="A12988" s="19">
        <v>1901000194</v>
      </c>
      <c r="B12988" s="15" t="s">
        <v>12812</v>
      </c>
      <c r="C12988" s="22" t="s">
        <v>12</v>
      </c>
      <c r="D12988" s="20">
        <v>376.63</v>
      </c>
      <c r="E12988" s="20">
        <v>378.03</v>
      </c>
      <c r="F12988" s="20">
        <v>381.09</v>
      </c>
      <c r="G12988" s="20">
        <v>378.88</v>
      </c>
      <c r="H12988" s="20">
        <v>385.36</v>
      </c>
      <c r="I12988" s="20">
        <v>383.62</v>
      </c>
      <c r="J12988" s="20">
        <v>375.07</v>
      </c>
      <c r="K12988" s="20">
        <v>381.93</v>
      </c>
      <c r="L12988" s="20">
        <f t="shared" si="205"/>
        <v>385.36</v>
      </c>
    </row>
    <row r="12989" spans="1:12" ht="16.5">
      <c r="A12989" s="19">
        <v>1901000195</v>
      </c>
      <c r="B12989" s="15" t="s">
        <v>12813</v>
      </c>
      <c r="C12989" s="22" t="s">
        <v>26</v>
      </c>
      <c r="D12989" s="20">
        <v>57.29</v>
      </c>
      <c r="E12989" s="20">
        <v>58.31</v>
      </c>
      <c r="F12989" s="20">
        <v>61.13</v>
      </c>
      <c r="G12989" s="20">
        <v>59.76</v>
      </c>
      <c r="H12989" s="20">
        <v>64.39</v>
      </c>
      <c r="I12989" s="20">
        <v>62.99</v>
      </c>
      <c r="J12989" s="20">
        <v>56.51</v>
      </c>
      <c r="K12989" s="20">
        <v>61.58</v>
      </c>
      <c r="L12989" s="20">
        <f t="shared" si="205"/>
        <v>64.39</v>
      </c>
    </row>
    <row r="12990" spans="1:12" ht="16.5">
      <c r="A12990" s="19">
        <v>1901000196</v>
      </c>
      <c r="B12990" s="15" t="s">
        <v>12814</v>
      </c>
      <c r="C12990" s="22" t="s">
        <v>26</v>
      </c>
      <c r="D12990" s="20">
        <v>46.19</v>
      </c>
      <c r="E12990" s="20">
        <v>47.23</v>
      </c>
      <c r="F12990" s="20">
        <v>50.03</v>
      </c>
      <c r="G12990" s="20">
        <v>48.67</v>
      </c>
      <c r="H12990" s="20">
        <v>53.3</v>
      </c>
      <c r="I12990" s="20">
        <v>51.92</v>
      </c>
      <c r="J12990" s="20">
        <v>45.41</v>
      </c>
      <c r="K12990" s="20">
        <v>50.47</v>
      </c>
      <c r="L12990" s="20">
        <f t="shared" si="205"/>
        <v>53.3</v>
      </c>
    </row>
    <row r="12991" spans="1:12" ht="16.5">
      <c r="A12991" s="19">
        <v>1901000197</v>
      </c>
      <c r="B12991" s="15" t="s">
        <v>12815</v>
      </c>
      <c r="C12991" s="22" t="s">
        <v>12</v>
      </c>
      <c r="D12991" s="20">
        <v>353.24</v>
      </c>
      <c r="E12991" s="20">
        <v>353.69</v>
      </c>
      <c r="F12991" s="20">
        <v>354.68</v>
      </c>
      <c r="G12991" s="20">
        <v>353.95</v>
      </c>
      <c r="H12991" s="20">
        <v>356.04</v>
      </c>
      <c r="I12991" s="20">
        <v>355.47</v>
      </c>
      <c r="J12991" s="20">
        <v>352.76</v>
      </c>
      <c r="K12991" s="20">
        <v>355</v>
      </c>
      <c r="L12991" s="20">
        <f t="shared" si="205"/>
        <v>356.04</v>
      </c>
    </row>
    <row r="12992" spans="1:12" ht="16.5">
      <c r="A12992" s="19">
        <v>1901000198</v>
      </c>
      <c r="B12992" s="15" t="s">
        <v>12816</v>
      </c>
      <c r="C12992" s="22" t="s">
        <v>12</v>
      </c>
      <c r="D12992" s="20">
        <v>158.12</v>
      </c>
      <c r="E12992" s="20">
        <v>160.29</v>
      </c>
      <c r="F12992" s="20">
        <v>164.35</v>
      </c>
      <c r="G12992" s="20">
        <v>161.24</v>
      </c>
      <c r="H12992" s="20">
        <v>170.07</v>
      </c>
      <c r="I12992" s="20">
        <v>167.55</v>
      </c>
      <c r="J12992" s="20">
        <v>155.66999999999999</v>
      </c>
      <c r="K12992" s="20">
        <v>165.91</v>
      </c>
      <c r="L12992" s="20">
        <f t="shared" ref="L12992:L13055" si="206">MAX(D12992:K12992)</f>
        <v>170.07</v>
      </c>
    </row>
    <row r="12993" spans="1:12" ht="24.75">
      <c r="A12993" s="19">
        <v>1901000199</v>
      </c>
      <c r="B12993" s="15" t="s">
        <v>12817</v>
      </c>
      <c r="C12993" s="22" t="s">
        <v>12</v>
      </c>
      <c r="D12993" s="20">
        <v>117.89</v>
      </c>
      <c r="E12993" s="20">
        <v>120.36</v>
      </c>
      <c r="F12993" s="20">
        <v>125.7</v>
      </c>
      <c r="G12993" s="20">
        <v>121.79</v>
      </c>
      <c r="H12993" s="20">
        <v>133.15</v>
      </c>
      <c r="I12993" s="20">
        <v>130.1</v>
      </c>
      <c r="J12993" s="20">
        <v>115.2</v>
      </c>
      <c r="K12993" s="20">
        <v>127.12</v>
      </c>
      <c r="L12993" s="20">
        <f t="shared" si="206"/>
        <v>133.15</v>
      </c>
    </row>
    <row r="12994" spans="1:12" ht="16.5">
      <c r="A12994" s="19">
        <v>1901000200</v>
      </c>
      <c r="B12994" s="15" t="s">
        <v>12818</v>
      </c>
      <c r="C12994" s="22" t="s">
        <v>12</v>
      </c>
      <c r="D12994" s="20">
        <v>31</v>
      </c>
      <c r="E12994" s="20">
        <v>31</v>
      </c>
      <c r="F12994" s="20">
        <v>31</v>
      </c>
      <c r="G12994" s="20">
        <v>31</v>
      </c>
      <c r="H12994" s="20">
        <v>31</v>
      </c>
      <c r="I12994" s="20">
        <v>31</v>
      </c>
      <c r="J12994" s="20">
        <v>31</v>
      </c>
      <c r="K12994" s="20">
        <v>31</v>
      </c>
      <c r="L12994" s="20">
        <f t="shared" si="206"/>
        <v>31</v>
      </c>
    </row>
    <row r="12995" spans="1:12" ht="24.75">
      <c r="A12995" s="19">
        <v>1901000201</v>
      </c>
      <c r="B12995" s="15" t="s">
        <v>12819</v>
      </c>
      <c r="C12995" s="22" t="s">
        <v>26</v>
      </c>
      <c r="D12995" s="20">
        <v>101.9</v>
      </c>
      <c r="E12995" s="20">
        <v>101.9</v>
      </c>
      <c r="F12995" s="20">
        <v>101.9</v>
      </c>
      <c r="G12995" s="20">
        <v>101.9</v>
      </c>
      <c r="H12995" s="20">
        <v>101.9</v>
      </c>
      <c r="I12995" s="20">
        <v>101.9</v>
      </c>
      <c r="J12995" s="20">
        <v>101.9</v>
      </c>
      <c r="K12995" s="20">
        <v>101.9</v>
      </c>
      <c r="L12995" s="20">
        <f t="shared" si="206"/>
        <v>101.9</v>
      </c>
    </row>
    <row r="12996" spans="1:12" ht="33">
      <c r="A12996" s="19">
        <v>1901000202</v>
      </c>
      <c r="B12996" s="15" t="s">
        <v>12820</v>
      </c>
      <c r="C12996" s="22" t="s">
        <v>26</v>
      </c>
      <c r="D12996" s="20">
        <v>100.57</v>
      </c>
      <c r="E12996" s="20">
        <v>100.57</v>
      </c>
      <c r="F12996" s="20">
        <v>100.58</v>
      </c>
      <c r="G12996" s="20">
        <v>100.58</v>
      </c>
      <c r="H12996" s="20">
        <v>100.58</v>
      </c>
      <c r="I12996" s="20">
        <v>100.58</v>
      </c>
      <c r="J12996" s="20">
        <v>100.58</v>
      </c>
      <c r="K12996" s="20">
        <v>100.58</v>
      </c>
      <c r="L12996" s="20">
        <f t="shared" si="206"/>
        <v>100.58</v>
      </c>
    </row>
    <row r="12997" spans="1:12" ht="16.5">
      <c r="A12997" s="19">
        <v>1901000203</v>
      </c>
      <c r="B12997" s="15" t="s">
        <v>12821</v>
      </c>
      <c r="C12997" s="22" t="s">
        <v>12</v>
      </c>
      <c r="D12997" s="20">
        <v>290.13</v>
      </c>
      <c r="E12997" s="20">
        <v>290.13</v>
      </c>
      <c r="F12997" s="20">
        <v>290.14</v>
      </c>
      <c r="G12997" s="20">
        <v>290.14</v>
      </c>
      <c r="H12997" s="20">
        <v>290.14</v>
      </c>
      <c r="I12997" s="20">
        <v>290.14</v>
      </c>
      <c r="J12997" s="20">
        <v>290.14</v>
      </c>
      <c r="K12997" s="20">
        <v>290.14</v>
      </c>
      <c r="L12997" s="20">
        <f t="shared" si="206"/>
        <v>290.14</v>
      </c>
    </row>
    <row r="12998" spans="1:12" ht="24.75">
      <c r="A12998" s="19">
        <v>1901000204</v>
      </c>
      <c r="B12998" s="15" t="s">
        <v>12822</v>
      </c>
      <c r="C12998" s="22" t="s">
        <v>26</v>
      </c>
      <c r="D12998" s="20">
        <v>115.96</v>
      </c>
      <c r="E12998" s="20">
        <v>116.19</v>
      </c>
      <c r="F12998" s="20">
        <v>116.7</v>
      </c>
      <c r="G12998" s="20">
        <v>116.32</v>
      </c>
      <c r="H12998" s="20">
        <v>117.42</v>
      </c>
      <c r="I12998" s="20">
        <v>117.12</v>
      </c>
      <c r="J12998" s="20">
        <v>115.7</v>
      </c>
      <c r="K12998" s="20">
        <v>116.84</v>
      </c>
      <c r="L12998" s="20">
        <f t="shared" si="206"/>
        <v>117.42</v>
      </c>
    </row>
    <row r="12999" spans="1:12" ht="16.5">
      <c r="A12999" s="19">
        <v>1901000205</v>
      </c>
      <c r="B12999" s="15" t="s">
        <v>12823</v>
      </c>
      <c r="C12999" s="22" t="s">
        <v>12</v>
      </c>
      <c r="D12999" s="20">
        <v>83.93</v>
      </c>
      <c r="E12999" s="20">
        <v>84.38</v>
      </c>
      <c r="F12999" s="20">
        <v>85.49</v>
      </c>
      <c r="G12999" s="20">
        <v>85.03</v>
      </c>
      <c r="H12999" s="20">
        <v>86.72</v>
      </c>
      <c r="I12999" s="20">
        <v>86.17</v>
      </c>
      <c r="J12999" s="20">
        <v>83.67</v>
      </c>
      <c r="K12999" s="20">
        <v>85.7</v>
      </c>
      <c r="L12999" s="20">
        <f t="shared" si="206"/>
        <v>86.72</v>
      </c>
    </row>
    <row r="13000" spans="1:12" ht="16.5">
      <c r="A13000" s="19">
        <v>1901000206</v>
      </c>
      <c r="B13000" s="15" t="s">
        <v>12824</v>
      </c>
      <c r="C13000" s="22" t="s">
        <v>12</v>
      </c>
      <c r="D13000" s="20">
        <v>66.12</v>
      </c>
      <c r="E13000" s="20">
        <v>66.12</v>
      </c>
      <c r="F13000" s="20">
        <v>66.12</v>
      </c>
      <c r="G13000" s="20">
        <v>66.12</v>
      </c>
      <c r="H13000" s="20">
        <v>66.12</v>
      </c>
      <c r="I13000" s="20">
        <v>66.12</v>
      </c>
      <c r="J13000" s="20">
        <v>66.12</v>
      </c>
      <c r="K13000" s="20">
        <v>66.12</v>
      </c>
      <c r="L13000" s="20">
        <f t="shared" si="206"/>
        <v>66.12</v>
      </c>
    </row>
    <row r="13001" spans="1:12" ht="16.5">
      <c r="A13001" s="19">
        <v>1901000207</v>
      </c>
      <c r="B13001" s="15" t="s">
        <v>12825</v>
      </c>
      <c r="C13001" s="22" t="s">
        <v>12</v>
      </c>
      <c r="D13001" s="20">
        <v>271.20999999999998</v>
      </c>
      <c r="E13001" s="20">
        <v>273.60000000000002</v>
      </c>
      <c r="F13001" s="20">
        <v>278.99</v>
      </c>
      <c r="G13001" s="20">
        <v>275.07</v>
      </c>
      <c r="H13001" s="20">
        <v>286.48</v>
      </c>
      <c r="I13001" s="20">
        <v>283.45999999999998</v>
      </c>
      <c r="J13001" s="20">
        <v>268.60000000000002</v>
      </c>
      <c r="K13001" s="20">
        <v>280.27</v>
      </c>
      <c r="L13001" s="20">
        <f t="shared" si="206"/>
        <v>286.48</v>
      </c>
    </row>
    <row r="13002" spans="1:12" ht="24.75">
      <c r="A13002" s="19">
        <v>1901000208</v>
      </c>
      <c r="B13002" s="15" t="s">
        <v>12826</v>
      </c>
      <c r="C13002" s="22" t="s">
        <v>26</v>
      </c>
      <c r="D13002" s="20">
        <v>233.27</v>
      </c>
      <c r="E13002" s="20">
        <v>238.29</v>
      </c>
      <c r="F13002" s="20">
        <v>252.94</v>
      </c>
      <c r="G13002" s="20">
        <v>242.36</v>
      </c>
      <c r="H13002" s="20">
        <v>266.14</v>
      </c>
      <c r="I13002" s="20">
        <v>261.64</v>
      </c>
      <c r="J13002" s="20">
        <v>230.12</v>
      </c>
      <c r="K13002" s="20">
        <v>265.01</v>
      </c>
      <c r="L13002" s="20">
        <f t="shared" si="206"/>
        <v>266.14</v>
      </c>
    </row>
    <row r="13003" spans="1:12" ht="24.75">
      <c r="A13003" s="19">
        <v>1901000211</v>
      </c>
      <c r="B13003" s="15" t="s">
        <v>12827</v>
      </c>
      <c r="C13003" s="22" t="s">
        <v>12</v>
      </c>
      <c r="D13003" s="20">
        <v>566.84</v>
      </c>
      <c r="E13003" s="20">
        <v>569.05999999999995</v>
      </c>
      <c r="F13003" s="20">
        <v>574.98</v>
      </c>
      <c r="G13003" s="20">
        <v>572.4</v>
      </c>
      <c r="H13003" s="20">
        <v>581.45000000000005</v>
      </c>
      <c r="I13003" s="20">
        <v>578.57000000000005</v>
      </c>
      <c r="J13003" s="20">
        <v>565.35</v>
      </c>
      <c r="K13003" s="20">
        <v>576.1</v>
      </c>
      <c r="L13003" s="20">
        <f t="shared" si="206"/>
        <v>581.45000000000005</v>
      </c>
    </row>
    <row r="13004" spans="1:12" ht="24.75">
      <c r="A13004" s="19">
        <v>1901000212</v>
      </c>
      <c r="B13004" s="15" t="s">
        <v>12828</v>
      </c>
      <c r="C13004" s="22" t="s">
        <v>12</v>
      </c>
      <c r="D13004" s="20">
        <v>314.48</v>
      </c>
      <c r="E13004" s="20">
        <v>314.48</v>
      </c>
      <c r="F13004" s="20">
        <v>314.49</v>
      </c>
      <c r="G13004" s="20">
        <v>314.49</v>
      </c>
      <c r="H13004" s="20">
        <v>314.49</v>
      </c>
      <c r="I13004" s="20">
        <v>314.49</v>
      </c>
      <c r="J13004" s="20">
        <v>314.49</v>
      </c>
      <c r="K13004" s="20">
        <v>314.5</v>
      </c>
      <c r="L13004" s="20">
        <f t="shared" si="206"/>
        <v>314.5</v>
      </c>
    </row>
    <row r="13005" spans="1:12" ht="24.75">
      <c r="A13005" s="19">
        <v>1901000250</v>
      </c>
      <c r="B13005" s="15" t="s">
        <v>12829</v>
      </c>
      <c r="C13005" s="22" t="s">
        <v>12</v>
      </c>
      <c r="D13005" s="20">
        <v>417.15</v>
      </c>
      <c r="E13005" s="20">
        <v>422.66</v>
      </c>
      <c r="F13005" s="20">
        <v>441.86</v>
      </c>
      <c r="G13005" s="20">
        <v>428.52</v>
      </c>
      <c r="H13005" s="20">
        <v>459.52</v>
      </c>
      <c r="I13005" s="20">
        <v>454.12</v>
      </c>
      <c r="J13005" s="20">
        <v>409.67</v>
      </c>
      <c r="K13005" s="20">
        <v>452.25</v>
      </c>
      <c r="L13005" s="20">
        <f t="shared" si="206"/>
        <v>459.52</v>
      </c>
    </row>
    <row r="13006" spans="1:12" ht="16.5">
      <c r="A13006" s="19">
        <v>1901000251</v>
      </c>
      <c r="B13006" s="15" t="s">
        <v>12830</v>
      </c>
      <c r="C13006" s="22" t="s">
        <v>11</v>
      </c>
      <c r="D13006" s="20">
        <v>17748.46</v>
      </c>
      <c r="E13006" s="20">
        <v>17748.46</v>
      </c>
      <c r="F13006" s="20">
        <v>17748.900000000001</v>
      </c>
      <c r="G13006" s="20">
        <v>17748.900000000001</v>
      </c>
      <c r="H13006" s="20">
        <v>17748.900000000001</v>
      </c>
      <c r="I13006" s="20">
        <v>17748.900000000001</v>
      </c>
      <c r="J13006" s="20">
        <v>17748.900000000001</v>
      </c>
      <c r="K13006" s="20">
        <v>17748.900000000001</v>
      </c>
      <c r="L13006" s="20">
        <f t="shared" si="206"/>
        <v>17748.900000000001</v>
      </c>
    </row>
    <row r="13007" spans="1:12" ht="16.5">
      <c r="A13007" s="19">
        <v>1901000252</v>
      </c>
      <c r="B13007" s="15" t="s">
        <v>12831</v>
      </c>
      <c r="C13007" s="22" t="s">
        <v>26</v>
      </c>
      <c r="D13007" s="20">
        <v>90.95</v>
      </c>
      <c r="E13007" s="20">
        <v>90.95</v>
      </c>
      <c r="F13007" s="20">
        <v>90.95</v>
      </c>
      <c r="G13007" s="20">
        <v>90.95</v>
      </c>
      <c r="H13007" s="20">
        <v>90.95</v>
      </c>
      <c r="I13007" s="20">
        <v>90.95</v>
      </c>
      <c r="J13007" s="20">
        <v>90.95</v>
      </c>
      <c r="K13007" s="20">
        <v>90.95</v>
      </c>
      <c r="L13007" s="20">
        <f t="shared" si="206"/>
        <v>90.95</v>
      </c>
    </row>
    <row r="13008" spans="1:12" ht="24.75">
      <c r="A13008" s="19">
        <v>1901000253</v>
      </c>
      <c r="B13008" s="15" t="s">
        <v>12832</v>
      </c>
      <c r="C13008" s="22" t="s">
        <v>12</v>
      </c>
      <c r="D13008" s="20">
        <v>295.20999999999998</v>
      </c>
      <c r="E13008" s="20">
        <v>302.26</v>
      </c>
      <c r="F13008" s="20">
        <v>325.06</v>
      </c>
      <c r="G13008" s="20">
        <v>308.85000000000002</v>
      </c>
      <c r="H13008" s="20">
        <v>345.74</v>
      </c>
      <c r="I13008" s="20">
        <v>339.12</v>
      </c>
      <c r="J13008" s="20">
        <v>291.29000000000002</v>
      </c>
      <c r="K13008" s="20">
        <v>342.46</v>
      </c>
      <c r="L13008" s="20">
        <f t="shared" si="206"/>
        <v>345.74</v>
      </c>
    </row>
    <row r="13009" spans="1:12" ht="24.75">
      <c r="A13009" s="19">
        <v>1901000254</v>
      </c>
      <c r="B13009" s="15" t="s">
        <v>12833</v>
      </c>
      <c r="C13009" s="22" t="s">
        <v>12</v>
      </c>
      <c r="D13009" s="20">
        <v>262.56</v>
      </c>
      <c r="E13009" s="20">
        <v>268.42</v>
      </c>
      <c r="F13009" s="20">
        <v>287.44</v>
      </c>
      <c r="G13009" s="20">
        <v>273.86</v>
      </c>
      <c r="H13009" s="20">
        <v>304.68</v>
      </c>
      <c r="I13009" s="20">
        <v>299.16000000000003</v>
      </c>
      <c r="J13009" s="20">
        <v>259.27</v>
      </c>
      <c r="K13009" s="20">
        <v>301.99</v>
      </c>
      <c r="L13009" s="20">
        <f t="shared" si="206"/>
        <v>304.68</v>
      </c>
    </row>
    <row r="13010" spans="1:12" ht="16.5">
      <c r="A13010" s="19">
        <v>1901000255</v>
      </c>
      <c r="B13010" s="15" t="s">
        <v>12834</v>
      </c>
      <c r="C13010" s="22" t="s">
        <v>11</v>
      </c>
      <c r="D13010" s="20">
        <v>824.94</v>
      </c>
      <c r="E13010" s="20">
        <v>823.85</v>
      </c>
      <c r="F13010" s="20">
        <v>900.62</v>
      </c>
      <c r="G13010" s="20">
        <v>852.8</v>
      </c>
      <c r="H13010" s="20">
        <v>925.1</v>
      </c>
      <c r="I13010" s="20">
        <v>935.24</v>
      </c>
      <c r="J13010" s="20">
        <v>856.87</v>
      </c>
      <c r="K13010" s="20">
        <v>985.85</v>
      </c>
      <c r="L13010" s="20">
        <f t="shared" si="206"/>
        <v>985.85</v>
      </c>
    </row>
    <row r="13011" spans="1:12" ht="24.75">
      <c r="A13011" s="19">
        <v>1901000265</v>
      </c>
      <c r="B13011" s="15" t="s">
        <v>12835</v>
      </c>
      <c r="C13011" s="22" t="s">
        <v>12</v>
      </c>
      <c r="D13011" s="20">
        <v>64.319999999999993</v>
      </c>
      <c r="E13011" s="20">
        <v>64.319999999999993</v>
      </c>
      <c r="F13011" s="20">
        <v>64.319999999999993</v>
      </c>
      <c r="G13011" s="20">
        <v>64.3</v>
      </c>
      <c r="H13011" s="20">
        <v>64.319999999999993</v>
      </c>
      <c r="I13011" s="20">
        <v>64.319999999999993</v>
      </c>
      <c r="J13011" s="20">
        <v>64.319999999999993</v>
      </c>
      <c r="K13011" s="20">
        <v>64.319999999999993</v>
      </c>
      <c r="L13011" s="20">
        <f t="shared" si="206"/>
        <v>64.319999999999993</v>
      </c>
    </row>
    <row r="13012" spans="1:12" ht="24.75">
      <c r="A13012" s="19">
        <v>1901000266</v>
      </c>
      <c r="B13012" s="15" t="s">
        <v>12836</v>
      </c>
      <c r="C13012" s="22" t="s">
        <v>12</v>
      </c>
      <c r="D13012" s="20">
        <v>68.47</v>
      </c>
      <c r="E13012" s="20">
        <v>68.47</v>
      </c>
      <c r="F13012" s="20">
        <v>68.47</v>
      </c>
      <c r="G13012" s="20">
        <v>68.45</v>
      </c>
      <c r="H13012" s="20">
        <v>68.47</v>
      </c>
      <c r="I13012" s="20">
        <v>68.47</v>
      </c>
      <c r="J13012" s="20">
        <v>68.47</v>
      </c>
      <c r="K13012" s="20">
        <v>68.47</v>
      </c>
      <c r="L13012" s="20">
        <f t="shared" si="206"/>
        <v>68.47</v>
      </c>
    </row>
    <row r="13013" spans="1:12" ht="24.75">
      <c r="A13013" s="19">
        <v>1901000267</v>
      </c>
      <c r="B13013" s="15" t="s">
        <v>12837</v>
      </c>
      <c r="C13013" s="22" t="s">
        <v>12</v>
      </c>
      <c r="D13013" s="20">
        <v>71.03</v>
      </c>
      <c r="E13013" s="20">
        <v>71.03</v>
      </c>
      <c r="F13013" s="20">
        <v>71.03</v>
      </c>
      <c r="G13013" s="20">
        <v>71</v>
      </c>
      <c r="H13013" s="20">
        <v>71.03</v>
      </c>
      <c r="I13013" s="20">
        <v>71.03</v>
      </c>
      <c r="J13013" s="20">
        <v>71.03</v>
      </c>
      <c r="K13013" s="20">
        <v>71.03</v>
      </c>
      <c r="L13013" s="20">
        <f t="shared" si="206"/>
        <v>71.03</v>
      </c>
    </row>
    <row r="13014" spans="1:12" ht="33">
      <c r="A13014" s="19">
        <v>1901000268</v>
      </c>
      <c r="B13014" s="15" t="s">
        <v>14097</v>
      </c>
      <c r="C13014" s="22" t="s">
        <v>12</v>
      </c>
      <c r="D13014" s="20">
        <v>99.56</v>
      </c>
      <c r="E13014" s="20">
        <v>99.56</v>
      </c>
      <c r="F13014" s="20">
        <v>99.54</v>
      </c>
      <c r="G13014" s="20">
        <v>99.54</v>
      </c>
      <c r="H13014" s="20">
        <v>99.54</v>
      </c>
      <c r="I13014" s="20">
        <v>99.54</v>
      </c>
      <c r="J13014" s="20">
        <v>99.54</v>
      </c>
      <c r="K13014" s="20">
        <v>99.54</v>
      </c>
      <c r="L13014" s="20">
        <f t="shared" si="206"/>
        <v>99.56</v>
      </c>
    </row>
    <row r="13015" spans="1:12" ht="16.5">
      <c r="A13015" s="19">
        <v>1901000269</v>
      </c>
      <c r="B13015" s="15" t="s">
        <v>13801</v>
      </c>
      <c r="C13015" s="22" t="s">
        <v>12</v>
      </c>
      <c r="D13015" s="20">
        <v>9.7899999999999991</v>
      </c>
      <c r="E13015" s="20">
        <v>9.7899999999999991</v>
      </c>
      <c r="F13015" s="20">
        <v>9.7200000000000006</v>
      </c>
      <c r="G13015" s="20">
        <v>9.7200000000000006</v>
      </c>
      <c r="H13015" s="20">
        <v>9.7200000000000006</v>
      </c>
      <c r="I13015" s="20">
        <v>9.7200000000000006</v>
      </c>
      <c r="J13015" s="20">
        <v>9.7200000000000006</v>
      </c>
      <c r="K13015" s="20">
        <v>9.7200000000000006</v>
      </c>
      <c r="L13015" s="20">
        <f t="shared" si="206"/>
        <v>9.7899999999999991</v>
      </c>
    </row>
    <row r="13016" spans="1:12" ht="24.75">
      <c r="A13016" s="19">
        <v>1901000270</v>
      </c>
      <c r="B13016" s="15" t="s">
        <v>12838</v>
      </c>
      <c r="C13016" s="22" t="s">
        <v>12</v>
      </c>
      <c r="D13016" s="20">
        <v>272.36</v>
      </c>
      <c r="E13016" s="20">
        <v>279.67</v>
      </c>
      <c r="F13016" s="20">
        <v>293.87</v>
      </c>
      <c r="G13016" s="20">
        <v>283.37</v>
      </c>
      <c r="H13016" s="20">
        <v>313.81</v>
      </c>
      <c r="I13016" s="20">
        <v>305.20999999999998</v>
      </c>
      <c r="J13016" s="20">
        <v>264.16000000000003</v>
      </c>
      <c r="K13016" s="20">
        <v>298.98</v>
      </c>
      <c r="L13016" s="20">
        <f t="shared" si="206"/>
        <v>313.81</v>
      </c>
    </row>
    <row r="13017" spans="1:12" ht="24.75">
      <c r="A13017" s="19">
        <v>1901000278</v>
      </c>
      <c r="B13017" s="15" t="s">
        <v>12839</v>
      </c>
      <c r="C13017" s="22" t="s">
        <v>13</v>
      </c>
      <c r="D13017" s="20">
        <v>131.49</v>
      </c>
      <c r="E13017" s="20">
        <v>131.5</v>
      </c>
      <c r="F13017" s="20">
        <v>131.55000000000001</v>
      </c>
      <c r="G13017" s="20">
        <v>131.51</v>
      </c>
      <c r="H13017" s="20">
        <v>131.61000000000001</v>
      </c>
      <c r="I13017" s="20">
        <v>131.58000000000001</v>
      </c>
      <c r="J13017" s="20">
        <v>131.47</v>
      </c>
      <c r="K13017" s="20">
        <v>131.56</v>
      </c>
      <c r="L13017" s="20">
        <f t="shared" si="206"/>
        <v>131.61000000000001</v>
      </c>
    </row>
    <row r="13018" spans="1:12" ht="41.25">
      <c r="A13018" s="19">
        <v>1901000279</v>
      </c>
      <c r="B13018" s="15" t="s">
        <v>12840</v>
      </c>
      <c r="C13018" s="22" t="s">
        <v>13</v>
      </c>
      <c r="D13018" s="20">
        <v>1177.17</v>
      </c>
      <c r="E13018" s="20">
        <v>1179.1199999999999</v>
      </c>
      <c r="F13018" s="20">
        <v>1183.69</v>
      </c>
      <c r="G13018" s="20">
        <v>1179.9000000000001</v>
      </c>
      <c r="H13018" s="20">
        <v>1189.8699999999999</v>
      </c>
      <c r="I13018" s="20">
        <v>1187.3599999999999</v>
      </c>
      <c r="J13018" s="20">
        <v>1175.05</v>
      </c>
      <c r="K13018" s="20">
        <v>1184.72</v>
      </c>
      <c r="L13018" s="20">
        <f t="shared" si="206"/>
        <v>1189.8699999999999</v>
      </c>
    </row>
    <row r="13019" spans="1:12" ht="24.75">
      <c r="A13019" s="19">
        <v>1901000280</v>
      </c>
      <c r="B13019" s="15" t="s">
        <v>12841</v>
      </c>
      <c r="C13019" s="22" t="s">
        <v>26</v>
      </c>
      <c r="D13019" s="20">
        <v>116.15</v>
      </c>
      <c r="E13019" s="20">
        <v>116.15</v>
      </c>
      <c r="F13019" s="20">
        <v>116.39</v>
      </c>
      <c r="G13019" s="20">
        <v>115.2</v>
      </c>
      <c r="H13019" s="20">
        <v>116.39</v>
      </c>
      <c r="I13019" s="20">
        <v>116.36</v>
      </c>
      <c r="J13019" s="20">
        <v>116.13</v>
      </c>
      <c r="K13019" s="20">
        <v>116.31</v>
      </c>
      <c r="L13019" s="20">
        <f t="shared" si="206"/>
        <v>116.39</v>
      </c>
    </row>
    <row r="13020" spans="1:12" ht="33">
      <c r="A13020" s="19">
        <v>1901000281</v>
      </c>
      <c r="B13020" s="15" t="s">
        <v>12842</v>
      </c>
      <c r="C13020" s="22" t="s">
        <v>26</v>
      </c>
      <c r="D13020" s="20">
        <v>322.55</v>
      </c>
      <c r="E13020" s="20">
        <v>325.47000000000003</v>
      </c>
      <c r="F13020" s="20">
        <v>342.92</v>
      </c>
      <c r="G13020" s="20">
        <v>332.75</v>
      </c>
      <c r="H13020" s="20">
        <v>352.75</v>
      </c>
      <c r="I13020" s="20">
        <v>349.32</v>
      </c>
      <c r="J13020" s="20">
        <v>319.26</v>
      </c>
      <c r="K13020" s="20">
        <v>348.82</v>
      </c>
      <c r="L13020" s="20">
        <f t="shared" si="206"/>
        <v>352.75</v>
      </c>
    </row>
    <row r="13021" spans="1:12" ht="16.5">
      <c r="A13021" s="19">
        <v>1901000283</v>
      </c>
      <c r="B13021" s="15" t="s">
        <v>12843</v>
      </c>
      <c r="C13021" s="22" t="s">
        <v>26</v>
      </c>
      <c r="D13021" s="20">
        <v>51.86</v>
      </c>
      <c r="E13021" s="20">
        <v>51.86</v>
      </c>
      <c r="F13021" s="20">
        <v>51.86</v>
      </c>
      <c r="G13021" s="20">
        <v>51.86</v>
      </c>
      <c r="H13021" s="20">
        <v>51.86</v>
      </c>
      <c r="I13021" s="20">
        <v>51.86</v>
      </c>
      <c r="J13021" s="20">
        <v>51.86</v>
      </c>
      <c r="K13021" s="20">
        <v>51.86</v>
      </c>
      <c r="L13021" s="20">
        <f t="shared" si="206"/>
        <v>51.86</v>
      </c>
    </row>
    <row r="13022" spans="1:12" ht="33">
      <c r="A13022" s="19">
        <v>1901000284</v>
      </c>
      <c r="B13022" s="15" t="s">
        <v>12844</v>
      </c>
      <c r="C13022" s="22" t="s">
        <v>26</v>
      </c>
      <c r="D13022" s="20">
        <v>136.72999999999999</v>
      </c>
      <c r="E13022" s="20">
        <v>136.96</v>
      </c>
      <c r="F13022" s="20">
        <v>137.44</v>
      </c>
      <c r="G13022" s="20">
        <v>137.1</v>
      </c>
      <c r="H13022" s="20">
        <v>138.13</v>
      </c>
      <c r="I13022" s="20">
        <v>137.86000000000001</v>
      </c>
      <c r="J13022" s="20">
        <v>136.51</v>
      </c>
      <c r="K13022" s="20">
        <v>137.57</v>
      </c>
      <c r="L13022" s="20">
        <f t="shared" si="206"/>
        <v>138.13</v>
      </c>
    </row>
    <row r="13023" spans="1:12" ht="33">
      <c r="A13023" s="19">
        <v>1901000285</v>
      </c>
      <c r="B13023" s="15" t="s">
        <v>12845</v>
      </c>
      <c r="C13023" s="22" t="s">
        <v>12</v>
      </c>
      <c r="D13023" s="20">
        <v>292.89</v>
      </c>
      <c r="E13023" s="20">
        <v>298.39</v>
      </c>
      <c r="F13023" s="20">
        <v>317.64999999999998</v>
      </c>
      <c r="G13023" s="20">
        <v>303.95999999999998</v>
      </c>
      <c r="H13023" s="20">
        <v>335.31</v>
      </c>
      <c r="I13023" s="20">
        <v>329.9</v>
      </c>
      <c r="J13023" s="20">
        <v>285.37</v>
      </c>
      <c r="K13023" s="20">
        <v>328.07</v>
      </c>
      <c r="L13023" s="20">
        <f t="shared" si="206"/>
        <v>335.31</v>
      </c>
    </row>
    <row r="13024" spans="1:12" ht="24.75">
      <c r="A13024" s="19">
        <v>1901000286</v>
      </c>
      <c r="B13024" s="15" t="s">
        <v>12846</v>
      </c>
      <c r="C13024" s="22" t="s">
        <v>12</v>
      </c>
      <c r="D13024" s="20">
        <v>356.59</v>
      </c>
      <c r="E13024" s="20">
        <v>358.81</v>
      </c>
      <c r="F13024" s="20">
        <v>363.69</v>
      </c>
      <c r="G13024" s="20">
        <v>360.14</v>
      </c>
      <c r="H13024" s="20">
        <v>370.46</v>
      </c>
      <c r="I13024" s="20">
        <v>367.68</v>
      </c>
      <c r="J13024" s="20">
        <v>354.1</v>
      </c>
      <c r="K13024" s="20">
        <v>364.99</v>
      </c>
      <c r="L13024" s="20">
        <f t="shared" si="206"/>
        <v>370.46</v>
      </c>
    </row>
    <row r="13025" spans="1:12" ht="24.75">
      <c r="A13025" s="19">
        <v>1901000288</v>
      </c>
      <c r="B13025" s="15" t="s">
        <v>12847</v>
      </c>
      <c r="C13025" s="22" t="s">
        <v>12</v>
      </c>
      <c r="D13025" s="20">
        <v>122.54</v>
      </c>
      <c r="E13025" s="20">
        <v>127.44</v>
      </c>
      <c r="F13025" s="20">
        <v>143.79</v>
      </c>
      <c r="G13025" s="20">
        <v>132.36000000000001</v>
      </c>
      <c r="H13025" s="20">
        <v>166.27</v>
      </c>
      <c r="I13025" s="20">
        <v>158.55000000000001</v>
      </c>
      <c r="J13025" s="20">
        <v>117.66</v>
      </c>
      <c r="K13025" s="20">
        <v>143.84</v>
      </c>
      <c r="L13025" s="20">
        <f t="shared" si="206"/>
        <v>166.27</v>
      </c>
    </row>
    <row r="13026" spans="1:12" ht="16.5">
      <c r="A13026" s="19">
        <v>1901000291</v>
      </c>
      <c r="B13026" s="15" t="s">
        <v>12848</v>
      </c>
      <c r="C13026" s="22" t="s">
        <v>12</v>
      </c>
      <c r="D13026" s="20">
        <v>240.19</v>
      </c>
      <c r="E13026" s="20">
        <v>249.27</v>
      </c>
      <c r="F13026" s="20">
        <v>269.82</v>
      </c>
      <c r="G13026" s="20">
        <v>254.87</v>
      </c>
      <c r="H13026" s="20">
        <v>298.45999999999998</v>
      </c>
      <c r="I13026" s="20">
        <v>286.92</v>
      </c>
      <c r="J13026" s="20">
        <v>230.19</v>
      </c>
      <c r="K13026" s="20">
        <v>274.79000000000002</v>
      </c>
      <c r="L13026" s="20">
        <f t="shared" si="206"/>
        <v>298.45999999999998</v>
      </c>
    </row>
    <row r="13027" spans="1:12" ht="24.75">
      <c r="A13027" s="19">
        <v>1901000295</v>
      </c>
      <c r="B13027" s="15" t="s">
        <v>13939</v>
      </c>
      <c r="C13027" s="22" t="s">
        <v>12</v>
      </c>
      <c r="D13027" s="20">
        <v>374.46</v>
      </c>
      <c r="E13027" s="20">
        <v>374.46</v>
      </c>
      <c r="F13027" s="20">
        <v>374.47</v>
      </c>
      <c r="G13027" s="20">
        <v>374.47</v>
      </c>
      <c r="H13027" s="20">
        <v>374.47</v>
      </c>
      <c r="I13027" s="20">
        <v>374.47</v>
      </c>
      <c r="J13027" s="20">
        <v>374.47</v>
      </c>
      <c r="K13027" s="20">
        <v>374.47</v>
      </c>
      <c r="L13027" s="20">
        <f t="shared" si="206"/>
        <v>374.47</v>
      </c>
    </row>
    <row r="13028" spans="1:12" ht="33">
      <c r="A13028" s="19">
        <v>1901000300</v>
      </c>
      <c r="B13028" s="15" t="s">
        <v>12849</v>
      </c>
      <c r="C13028" s="22" t="s">
        <v>26</v>
      </c>
      <c r="D13028" s="20">
        <v>288.33999999999997</v>
      </c>
      <c r="E13028" s="20">
        <v>289.57</v>
      </c>
      <c r="F13028" s="20">
        <v>306.94</v>
      </c>
      <c r="G13028" s="20">
        <v>299.02999999999997</v>
      </c>
      <c r="H13028" s="20">
        <v>312.95999999999998</v>
      </c>
      <c r="I13028" s="20">
        <v>308.04000000000002</v>
      </c>
      <c r="J13028" s="20">
        <v>284.33999999999997</v>
      </c>
      <c r="K13028" s="20">
        <v>304.32</v>
      </c>
      <c r="L13028" s="20">
        <f t="shared" si="206"/>
        <v>312.95999999999998</v>
      </c>
    </row>
    <row r="13029" spans="1:12" ht="16.5">
      <c r="A13029" s="19">
        <v>1901000301</v>
      </c>
      <c r="B13029" s="15" t="s">
        <v>12850</v>
      </c>
      <c r="C13029" s="22" t="s">
        <v>12</v>
      </c>
      <c r="D13029" s="20">
        <v>184.09</v>
      </c>
      <c r="E13029" s="20">
        <v>184.09</v>
      </c>
      <c r="F13029" s="20">
        <v>184.09</v>
      </c>
      <c r="G13029" s="20">
        <v>184.09</v>
      </c>
      <c r="H13029" s="20">
        <v>184.09</v>
      </c>
      <c r="I13029" s="20">
        <v>184.09</v>
      </c>
      <c r="J13029" s="20">
        <v>184.09</v>
      </c>
      <c r="K13029" s="20">
        <v>184.09</v>
      </c>
      <c r="L13029" s="20">
        <f t="shared" si="206"/>
        <v>184.09</v>
      </c>
    </row>
    <row r="13030" spans="1:12" ht="33">
      <c r="A13030" s="19">
        <v>1901000302</v>
      </c>
      <c r="B13030" s="15" t="s">
        <v>12851</v>
      </c>
      <c r="C13030" s="22" t="s">
        <v>26</v>
      </c>
      <c r="D13030" s="20">
        <v>243.5</v>
      </c>
      <c r="E13030" s="20">
        <v>245.82</v>
      </c>
      <c r="F13030" s="20">
        <v>254.87</v>
      </c>
      <c r="G13030" s="20">
        <v>244.3</v>
      </c>
      <c r="H13030" s="20">
        <v>262.27</v>
      </c>
      <c r="I13030" s="20">
        <v>259.87</v>
      </c>
      <c r="J13030" s="20">
        <v>240.27</v>
      </c>
      <c r="K13030" s="20">
        <v>258.89</v>
      </c>
      <c r="L13030" s="20">
        <f t="shared" si="206"/>
        <v>262.27</v>
      </c>
    </row>
    <row r="13031" spans="1:12" ht="41.25">
      <c r="A13031" s="19">
        <v>1901000303</v>
      </c>
      <c r="B13031" s="15" t="s">
        <v>12852</v>
      </c>
      <c r="C13031" s="22" t="s">
        <v>26</v>
      </c>
      <c r="D13031" s="20">
        <v>823.16</v>
      </c>
      <c r="E13031" s="20">
        <v>829.64</v>
      </c>
      <c r="F13031" s="20">
        <v>866.47</v>
      </c>
      <c r="G13031" s="20">
        <v>844.73</v>
      </c>
      <c r="H13031" s="20">
        <v>887.36</v>
      </c>
      <c r="I13031" s="20">
        <v>879.14</v>
      </c>
      <c r="J13031" s="20">
        <v>819.25</v>
      </c>
      <c r="K13031" s="20">
        <v>881.15</v>
      </c>
      <c r="L13031" s="20">
        <f t="shared" si="206"/>
        <v>887.36</v>
      </c>
    </row>
    <row r="13032" spans="1:12" ht="33">
      <c r="A13032" s="19">
        <v>1901000314</v>
      </c>
      <c r="B13032" s="15" t="s">
        <v>12853</v>
      </c>
      <c r="C13032" s="22" t="s">
        <v>12</v>
      </c>
      <c r="D13032" s="20">
        <v>248.17</v>
      </c>
      <c r="E13032" s="20">
        <v>253.42</v>
      </c>
      <c r="F13032" s="20">
        <v>275.52999999999997</v>
      </c>
      <c r="G13032" s="20">
        <v>261.38</v>
      </c>
      <c r="H13032" s="20">
        <v>294.17</v>
      </c>
      <c r="I13032" s="20">
        <v>292.77999999999997</v>
      </c>
      <c r="J13032" s="20">
        <v>246.03</v>
      </c>
      <c r="K13032" s="20">
        <v>289.3</v>
      </c>
      <c r="L13032" s="20">
        <f t="shared" si="206"/>
        <v>294.17</v>
      </c>
    </row>
    <row r="13033" spans="1:12" ht="16.5">
      <c r="A13033" s="19">
        <v>1901000315</v>
      </c>
      <c r="B13033" s="15" t="s">
        <v>12854</v>
      </c>
      <c r="C13033" s="22" t="s">
        <v>13</v>
      </c>
      <c r="D13033" s="20">
        <v>136.16</v>
      </c>
      <c r="E13033" s="20">
        <v>137.27000000000001</v>
      </c>
      <c r="F13033" s="20">
        <v>139.18</v>
      </c>
      <c r="G13033" s="20">
        <v>137.74</v>
      </c>
      <c r="H13033" s="20">
        <v>141.93</v>
      </c>
      <c r="I13033" s="20">
        <v>140.69999999999999</v>
      </c>
      <c r="J13033" s="20">
        <v>134.91999999999999</v>
      </c>
      <c r="K13033" s="20">
        <v>140.05000000000001</v>
      </c>
      <c r="L13033" s="20">
        <f t="shared" si="206"/>
        <v>141.93</v>
      </c>
    </row>
    <row r="13034" spans="1:12" ht="16.5">
      <c r="A13034" s="19">
        <v>1901000319</v>
      </c>
      <c r="B13034" s="15" t="s">
        <v>14056</v>
      </c>
      <c r="C13034" s="22" t="s">
        <v>12</v>
      </c>
      <c r="D13034" s="20">
        <v>234.25</v>
      </c>
      <c r="E13034" s="20">
        <v>237.62</v>
      </c>
      <c r="F13034" s="20">
        <v>244.2</v>
      </c>
      <c r="G13034" s="20">
        <v>239.35</v>
      </c>
      <c r="H13034" s="20">
        <v>253.42</v>
      </c>
      <c r="I13034" s="20">
        <v>249.46</v>
      </c>
      <c r="J13034" s="20">
        <v>230.45</v>
      </c>
      <c r="K13034" s="20">
        <v>246.56</v>
      </c>
      <c r="L13034" s="20">
        <f t="shared" si="206"/>
        <v>253.42</v>
      </c>
    </row>
    <row r="13035" spans="1:12" ht="24.75">
      <c r="A13035" s="19">
        <v>1901000320</v>
      </c>
      <c r="B13035" s="15" t="s">
        <v>12855</v>
      </c>
      <c r="C13035" s="22" t="s">
        <v>12</v>
      </c>
      <c r="D13035" s="20">
        <v>334.03</v>
      </c>
      <c r="E13035" s="20">
        <v>339.82</v>
      </c>
      <c r="F13035" s="20">
        <v>362.83</v>
      </c>
      <c r="G13035" s="20">
        <v>348.48</v>
      </c>
      <c r="H13035" s="20">
        <v>380.26</v>
      </c>
      <c r="I13035" s="20">
        <v>374.51</v>
      </c>
      <c r="J13035" s="20">
        <v>331.18</v>
      </c>
      <c r="K13035" s="20">
        <v>377.47</v>
      </c>
      <c r="L13035" s="20">
        <f t="shared" si="206"/>
        <v>380.26</v>
      </c>
    </row>
    <row r="13036" spans="1:12" ht="24.75">
      <c r="A13036" s="19">
        <v>1901000321</v>
      </c>
      <c r="B13036" s="15" t="s">
        <v>12856</v>
      </c>
      <c r="C13036" s="22" t="s">
        <v>12</v>
      </c>
      <c r="D13036" s="20">
        <v>171.56</v>
      </c>
      <c r="E13036" s="20">
        <v>173.83</v>
      </c>
      <c r="F13036" s="20">
        <v>182.66</v>
      </c>
      <c r="G13036" s="20">
        <v>178.63</v>
      </c>
      <c r="H13036" s="20">
        <v>190.47</v>
      </c>
      <c r="I13036" s="20">
        <v>190.63</v>
      </c>
      <c r="J13036" s="20">
        <v>168.08</v>
      </c>
      <c r="K13036" s="20">
        <v>182.28</v>
      </c>
      <c r="L13036" s="20">
        <f t="shared" si="206"/>
        <v>190.63</v>
      </c>
    </row>
    <row r="13037" spans="1:12" ht="16.5">
      <c r="A13037" s="19">
        <v>1901000322</v>
      </c>
      <c r="B13037" s="15" t="s">
        <v>12857</v>
      </c>
      <c r="C13037" s="22" t="s">
        <v>13</v>
      </c>
      <c r="D13037" s="20">
        <v>55.57</v>
      </c>
      <c r="E13037" s="20">
        <v>55.57</v>
      </c>
      <c r="F13037" s="20">
        <v>55.57</v>
      </c>
      <c r="G13037" s="20">
        <v>55.57</v>
      </c>
      <c r="H13037" s="20">
        <v>55.57</v>
      </c>
      <c r="I13037" s="20">
        <v>55.57</v>
      </c>
      <c r="J13037" s="20">
        <v>55.57</v>
      </c>
      <c r="K13037" s="20">
        <v>55.57</v>
      </c>
      <c r="L13037" s="20">
        <f t="shared" si="206"/>
        <v>55.57</v>
      </c>
    </row>
    <row r="13038" spans="1:12" ht="16.5">
      <c r="A13038" s="19">
        <v>1901000323</v>
      </c>
      <c r="B13038" s="15" t="s">
        <v>12858</v>
      </c>
      <c r="C13038" s="22" t="s">
        <v>13</v>
      </c>
      <c r="D13038" s="20">
        <v>55.57</v>
      </c>
      <c r="E13038" s="20">
        <v>55.57</v>
      </c>
      <c r="F13038" s="20">
        <v>55.57</v>
      </c>
      <c r="G13038" s="20">
        <v>55.57</v>
      </c>
      <c r="H13038" s="20">
        <v>55.57</v>
      </c>
      <c r="I13038" s="20">
        <v>55.57</v>
      </c>
      <c r="J13038" s="20">
        <v>55.57</v>
      </c>
      <c r="K13038" s="20">
        <v>55.57</v>
      </c>
      <c r="L13038" s="20">
        <f t="shared" si="206"/>
        <v>55.57</v>
      </c>
    </row>
    <row r="13039" spans="1:12" ht="24.75">
      <c r="A13039" s="19">
        <v>1901000324</v>
      </c>
      <c r="B13039" s="15" t="s">
        <v>14132</v>
      </c>
      <c r="C13039" s="22" t="s">
        <v>12</v>
      </c>
      <c r="D13039" s="20">
        <v>81.87</v>
      </c>
      <c r="E13039" s="20">
        <v>81.87</v>
      </c>
      <c r="F13039" s="20">
        <v>81.89</v>
      </c>
      <c r="G13039" s="20">
        <v>81.89</v>
      </c>
      <c r="H13039" s="20">
        <v>81.89</v>
      </c>
      <c r="I13039" s="20">
        <v>81.89</v>
      </c>
      <c r="J13039" s="20">
        <v>81.89</v>
      </c>
      <c r="K13039" s="20">
        <v>81.89</v>
      </c>
      <c r="L13039" s="20">
        <f t="shared" si="206"/>
        <v>81.89</v>
      </c>
    </row>
    <row r="13040" spans="1:12" ht="33">
      <c r="A13040" s="19">
        <v>1901000325</v>
      </c>
      <c r="B13040" s="15" t="s">
        <v>12859</v>
      </c>
      <c r="C13040" s="22" t="s">
        <v>26</v>
      </c>
      <c r="D13040" s="20">
        <v>78.52</v>
      </c>
      <c r="E13040" s="20">
        <v>78.52</v>
      </c>
      <c r="F13040" s="20">
        <v>78.52</v>
      </c>
      <c r="G13040" s="20">
        <v>78.52</v>
      </c>
      <c r="H13040" s="20">
        <v>78.52</v>
      </c>
      <c r="I13040" s="20">
        <v>78.52</v>
      </c>
      <c r="J13040" s="20">
        <v>78.52</v>
      </c>
      <c r="K13040" s="20">
        <v>78.540000000000006</v>
      </c>
      <c r="L13040" s="20">
        <f t="shared" si="206"/>
        <v>78.540000000000006</v>
      </c>
    </row>
    <row r="13041" spans="1:12" ht="24.75">
      <c r="A13041" s="19">
        <v>1901000328</v>
      </c>
      <c r="B13041" s="15" t="s">
        <v>12860</v>
      </c>
      <c r="C13041" s="22" t="s">
        <v>12</v>
      </c>
      <c r="D13041" s="20">
        <v>74.31</v>
      </c>
      <c r="E13041" s="20">
        <v>74.31</v>
      </c>
      <c r="F13041" s="20">
        <v>74.31</v>
      </c>
      <c r="G13041" s="20">
        <v>74.31</v>
      </c>
      <c r="H13041" s="20">
        <v>74.31</v>
      </c>
      <c r="I13041" s="20">
        <v>74.31</v>
      </c>
      <c r="J13041" s="20">
        <v>74.31</v>
      </c>
      <c r="K13041" s="20">
        <v>74.31</v>
      </c>
      <c r="L13041" s="20">
        <f t="shared" si="206"/>
        <v>74.31</v>
      </c>
    </row>
    <row r="13042" spans="1:12" ht="33">
      <c r="A13042" s="19">
        <v>1901000329</v>
      </c>
      <c r="B13042" s="15" t="s">
        <v>12861</v>
      </c>
      <c r="C13042" s="22" t="s">
        <v>12</v>
      </c>
      <c r="D13042" s="20">
        <v>73.83</v>
      </c>
      <c r="E13042" s="20">
        <v>73.83</v>
      </c>
      <c r="F13042" s="20">
        <v>73.83</v>
      </c>
      <c r="G13042" s="20">
        <v>73.83</v>
      </c>
      <c r="H13042" s="20">
        <v>73.83</v>
      </c>
      <c r="I13042" s="20">
        <v>73.83</v>
      </c>
      <c r="J13042" s="20">
        <v>73.83</v>
      </c>
      <c r="K13042" s="20">
        <v>73.83</v>
      </c>
      <c r="L13042" s="20">
        <f t="shared" si="206"/>
        <v>73.83</v>
      </c>
    </row>
    <row r="13043" spans="1:12" ht="16.5">
      <c r="A13043" s="19">
        <v>1901000330</v>
      </c>
      <c r="B13043" s="15" t="s">
        <v>12862</v>
      </c>
      <c r="C13043" s="22" t="s">
        <v>12</v>
      </c>
      <c r="D13043" s="20">
        <v>75.73</v>
      </c>
      <c r="E13043" s="20">
        <v>75.73</v>
      </c>
      <c r="F13043" s="20">
        <v>75.739999999999995</v>
      </c>
      <c r="G13043" s="20">
        <v>75.739999999999995</v>
      </c>
      <c r="H13043" s="20">
        <v>75.739999999999995</v>
      </c>
      <c r="I13043" s="20">
        <v>75.739999999999995</v>
      </c>
      <c r="J13043" s="20">
        <v>75.739999999999995</v>
      </c>
      <c r="K13043" s="20">
        <v>75.739999999999995</v>
      </c>
      <c r="L13043" s="20">
        <f t="shared" si="206"/>
        <v>75.739999999999995</v>
      </c>
    </row>
    <row r="13044" spans="1:12" ht="24.75">
      <c r="A13044" s="19">
        <v>1901000331</v>
      </c>
      <c r="B13044" s="15" t="s">
        <v>12863</v>
      </c>
      <c r="C13044" s="22" t="s">
        <v>26</v>
      </c>
      <c r="D13044" s="20">
        <v>25.91</v>
      </c>
      <c r="E13044" s="20">
        <v>25.91</v>
      </c>
      <c r="F13044" s="20">
        <v>25.93</v>
      </c>
      <c r="G13044" s="20">
        <v>25.93</v>
      </c>
      <c r="H13044" s="20">
        <v>25.93</v>
      </c>
      <c r="I13044" s="20">
        <v>25.93</v>
      </c>
      <c r="J13044" s="20">
        <v>25.93</v>
      </c>
      <c r="K13044" s="20">
        <v>25.93</v>
      </c>
      <c r="L13044" s="20">
        <f t="shared" si="206"/>
        <v>25.93</v>
      </c>
    </row>
    <row r="13045" spans="1:12" ht="16.5">
      <c r="A13045" s="19">
        <v>1901000334</v>
      </c>
      <c r="B13045" s="15" t="s">
        <v>12864</v>
      </c>
      <c r="C13045" s="22" t="s">
        <v>12</v>
      </c>
      <c r="D13045" s="20">
        <v>67.650000000000006</v>
      </c>
      <c r="E13045" s="20">
        <v>67.650000000000006</v>
      </c>
      <c r="F13045" s="20">
        <v>67.650000000000006</v>
      </c>
      <c r="G13045" s="20">
        <v>67.650000000000006</v>
      </c>
      <c r="H13045" s="20">
        <v>67.650000000000006</v>
      </c>
      <c r="I13045" s="20">
        <v>67.650000000000006</v>
      </c>
      <c r="J13045" s="20">
        <v>67.650000000000006</v>
      </c>
      <c r="K13045" s="20">
        <v>67.650000000000006</v>
      </c>
      <c r="L13045" s="20">
        <f t="shared" si="206"/>
        <v>67.650000000000006</v>
      </c>
    </row>
    <row r="13046" spans="1:12" ht="24.75">
      <c r="A13046" s="19">
        <v>1901000335</v>
      </c>
      <c r="B13046" s="15" t="s">
        <v>14067</v>
      </c>
      <c r="C13046" s="22" t="s">
        <v>26</v>
      </c>
      <c r="D13046" s="20">
        <v>59.51</v>
      </c>
      <c r="E13046" s="20">
        <v>59.51</v>
      </c>
      <c r="F13046" s="20">
        <v>59.51</v>
      </c>
      <c r="G13046" s="20">
        <v>59.51</v>
      </c>
      <c r="H13046" s="20">
        <v>59.51</v>
      </c>
      <c r="I13046" s="20">
        <v>59.51</v>
      </c>
      <c r="J13046" s="20">
        <v>59.51</v>
      </c>
      <c r="K13046" s="20">
        <v>59.51</v>
      </c>
      <c r="L13046" s="20">
        <f t="shared" si="206"/>
        <v>59.51</v>
      </c>
    </row>
    <row r="13047" spans="1:12" ht="41.25">
      <c r="A13047" s="19">
        <v>1901000336</v>
      </c>
      <c r="B13047" s="15" t="s">
        <v>12865</v>
      </c>
      <c r="C13047" s="22" t="s">
        <v>12</v>
      </c>
      <c r="D13047" s="20">
        <v>179.03</v>
      </c>
      <c r="E13047" s="20">
        <v>179.03</v>
      </c>
      <c r="F13047" s="20">
        <v>179.04</v>
      </c>
      <c r="G13047" s="20">
        <v>179.04</v>
      </c>
      <c r="H13047" s="20">
        <v>179.04</v>
      </c>
      <c r="I13047" s="20">
        <v>179.04</v>
      </c>
      <c r="J13047" s="20">
        <v>179.04</v>
      </c>
      <c r="K13047" s="20">
        <v>179.04</v>
      </c>
      <c r="L13047" s="20">
        <f t="shared" si="206"/>
        <v>179.04</v>
      </c>
    </row>
    <row r="13048" spans="1:12" ht="24.75">
      <c r="A13048" s="19">
        <v>1901000338</v>
      </c>
      <c r="B13048" s="15" t="s">
        <v>12866</v>
      </c>
      <c r="C13048" s="22" t="s">
        <v>12</v>
      </c>
      <c r="D13048" s="20">
        <v>80.819999999999993</v>
      </c>
      <c r="E13048" s="20">
        <v>80.819999999999993</v>
      </c>
      <c r="F13048" s="20">
        <v>80.819999999999993</v>
      </c>
      <c r="G13048" s="20">
        <v>80.819999999999993</v>
      </c>
      <c r="H13048" s="20">
        <v>80.819999999999993</v>
      </c>
      <c r="I13048" s="20">
        <v>80.819999999999993</v>
      </c>
      <c r="J13048" s="20">
        <v>80.819999999999993</v>
      </c>
      <c r="K13048" s="20">
        <v>80.819999999999993</v>
      </c>
      <c r="L13048" s="20">
        <f t="shared" si="206"/>
        <v>80.819999999999993</v>
      </c>
    </row>
    <row r="13049" spans="1:12" ht="49.5">
      <c r="A13049" s="19">
        <v>1901000339</v>
      </c>
      <c r="B13049" s="15" t="s">
        <v>12867</v>
      </c>
      <c r="C13049" s="22" t="s">
        <v>12</v>
      </c>
      <c r="D13049" s="20">
        <v>105.05</v>
      </c>
      <c r="E13049" s="20">
        <v>108.14</v>
      </c>
      <c r="F13049" s="20">
        <v>114.2</v>
      </c>
      <c r="G13049" s="20">
        <v>109.72</v>
      </c>
      <c r="H13049" s="20">
        <v>122.68</v>
      </c>
      <c r="I13049" s="20">
        <v>119.03</v>
      </c>
      <c r="J13049" s="20">
        <v>101.56</v>
      </c>
      <c r="K13049" s="20">
        <v>116.37</v>
      </c>
      <c r="L13049" s="20">
        <f t="shared" si="206"/>
        <v>122.68</v>
      </c>
    </row>
    <row r="13050" spans="1:12" ht="16.5">
      <c r="A13050" s="19">
        <v>1901000355</v>
      </c>
      <c r="B13050" s="15" t="s">
        <v>12868</v>
      </c>
      <c r="C13050" s="22" t="s">
        <v>26</v>
      </c>
      <c r="D13050" s="20">
        <v>102.07</v>
      </c>
      <c r="E13050" s="20">
        <v>102.07</v>
      </c>
      <c r="F13050" s="20">
        <v>102.07</v>
      </c>
      <c r="G13050" s="20">
        <v>102.07</v>
      </c>
      <c r="H13050" s="20">
        <v>102.07</v>
      </c>
      <c r="I13050" s="20">
        <v>102.07</v>
      </c>
      <c r="J13050" s="20">
        <v>102.07</v>
      </c>
      <c r="K13050" s="20">
        <v>102.07</v>
      </c>
      <c r="L13050" s="20">
        <f t="shared" si="206"/>
        <v>102.07</v>
      </c>
    </row>
    <row r="13051" spans="1:12" ht="24.75">
      <c r="A13051" s="19">
        <v>1901000356</v>
      </c>
      <c r="B13051" s="15" t="s">
        <v>12869</v>
      </c>
      <c r="C13051" s="22" t="s">
        <v>13</v>
      </c>
      <c r="D13051" s="20">
        <v>373.07</v>
      </c>
      <c r="E13051" s="20">
        <v>373.07</v>
      </c>
      <c r="F13051" s="20">
        <v>373.08</v>
      </c>
      <c r="G13051" s="20">
        <v>373.08</v>
      </c>
      <c r="H13051" s="20">
        <v>373.08</v>
      </c>
      <c r="I13051" s="20">
        <v>373.08</v>
      </c>
      <c r="J13051" s="20">
        <v>373.08</v>
      </c>
      <c r="K13051" s="20">
        <v>373.08</v>
      </c>
      <c r="L13051" s="20">
        <f t="shared" si="206"/>
        <v>373.08</v>
      </c>
    </row>
    <row r="13052" spans="1:12" ht="24.75">
      <c r="A13052" s="19">
        <v>1901000357</v>
      </c>
      <c r="B13052" s="15" t="s">
        <v>12870</v>
      </c>
      <c r="C13052" s="22" t="s">
        <v>26</v>
      </c>
      <c r="D13052" s="20">
        <v>89.54</v>
      </c>
      <c r="E13052" s="20">
        <v>89.54</v>
      </c>
      <c r="F13052" s="20">
        <v>90.1</v>
      </c>
      <c r="G13052" s="20">
        <v>89.41</v>
      </c>
      <c r="H13052" s="20">
        <v>90.1</v>
      </c>
      <c r="I13052" s="20">
        <v>89.97</v>
      </c>
      <c r="J13052" s="20">
        <v>89.54</v>
      </c>
      <c r="K13052" s="20">
        <v>90.1</v>
      </c>
      <c r="L13052" s="20">
        <f t="shared" si="206"/>
        <v>90.1</v>
      </c>
    </row>
    <row r="13053" spans="1:12" ht="16.5">
      <c r="A13053" s="19">
        <v>1901000364</v>
      </c>
      <c r="B13053" s="15" t="s">
        <v>12871</v>
      </c>
      <c r="C13053" s="22" t="s">
        <v>26</v>
      </c>
      <c r="D13053" s="20">
        <v>141.22999999999999</v>
      </c>
      <c r="E13053" s="20">
        <v>141.49</v>
      </c>
      <c r="F13053" s="20">
        <v>142.03</v>
      </c>
      <c r="G13053" s="20">
        <v>141.63</v>
      </c>
      <c r="H13053" s="20">
        <v>142.76</v>
      </c>
      <c r="I13053" s="20">
        <v>142.44</v>
      </c>
      <c r="J13053" s="20">
        <v>140.91</v>
      </c>
      <c r="K13053" s="20">
        <v>142.21</v>
      </c>
      <c r="L13053" s="20">
        <f t="shared" si="206"/>
        <v>142.76</v>
      </c>
    </row>
    <row r="13054" spans="1:12" ht="33">
      <c r="A13054" s="19">
        <v>1901000365</v>
      </c>
      <c r="B13054" s="15" t="s">
        <v>12872</v>
      </c>
      <c r="C13054" s="22" t="s">
        <v>12</v>
      </c>
      <c r="D13054" s="20">
        <v>66.819999999999993</v>
      </c>
      <c r="E13054" s="20">
        <v>66.819999999999993</v>
      </c>
      <c r="F13054" s="20">
        <v>66.819999999999993</v>
      </c>
      <c r="G13054" s="20">
        <v>66.8</v>
      </c>
      <c r="H13054" s="20">
        <v>66.819999999999993</v>
      </c>
      <c r="I13054" s="20">
        <v>66.819999999999993</v>
      </c>
      <c r="J13054" s="20">
        <v>66.819999999999993</v>
      </c>
      <c r="K13054" s="20">
        <v>66.819999999999993</v>
      </c>
      <c r="L13054" s="20">
        <f t="shared" si="206"/>
        <v>66.819999999999993</v>
      </c>
    </row>
    <row r="13055" spans="1:12" ht="33">
      <c r="A13055" s="19">
        <v>1901000370</v>
      </c>
      <c r="B13055" s="15" t="s">
        <v>12873</v>
      </c>
      <c r="C13055" s="22" t="s">
        <v>26</v>
      </c>
      <c r="D13055" s="20">
        <v>131.77000000000001</v>
      </c>
      <c r="E13055" s="20">
        <v>131.93</v>
      </c>
      <c r="F13055" s="20">
        <v>132.37</v>
      </c>
      <c r="G13055" s="20">
        <v>131.79</v>
      </c>
      <c r="H13055" s="20">
        <v>132.91</v>
      </c>
      <c r="I13055" s="20">
        <v>132.69</v>
      </c>
      <c r="J13055" s="20">
        <v>131.57</v>
      </c>
      <c r="K13055" s="20">
        <v>132.46</v>
      </c>
      <c r="L13055" s="20">
        <f t="shared" si="206"/>
        <v>132.91</v>
      </c>
    </row>
    <row r="13056" spans="1:12" ht="24.75">
      <c r="A13056" s="19">
        <v>1901000385</v>
      </c>
      <c r="B13056" s="15" t="s">
        <v>12874</v>
      </c>
      <c r="C13056" s="22" t="s">
        <v>12</v>
      </c>
      <c r="D13056" s="20">
        <v>64.84</v>
      </c>
      <c r="E13056" s="20">
        <v>64.84</v>
      </c>
      <c r="F13056" s="20">
        <v>64.84</v>
      </c>
      <c r="G13056" s="20">
        <v>64.84</v>
      </c>
      <c r="H13056" s="20">
        <v>64.84</v>
      </c>
      <c r="I13056" s="20">
        <v>64.84</v>
      </c>
      <c r="J13056" s="20">
        <v>64.84</v>
      </c>
      <c r="K13056" s="20">
        <v>64.84</v>
      </c>
      <c r="L13056" s="20">
        <f t="shared" ref="L13056:L13119" si="207">MAX(D13056:K13056)</f>
        <v>64.84</v>
      </c>
    </row>
    <row r="13057" spans="1:12" ht="16.5">
      <c r="A13057" s="19">
        <v>1901000387</v>
      </c>
      <c r="B13057" s="15" t="s">
        <v>12875</v>
      </c>
      <c r="C13057" s="22" t="s">
        <v>26</v>
      </c>
      <c r="D13057" s="20">
        <v>59.67</v>
      </c>
      <c r="E13057" s="20">
        <v>60.51</v>
      </c>
      <c r="F13057" s="20">
        <v>62.76</v>
      </c>
      <c r="G13057" s="20">
        <v>61.83</v>
      </c>
      <c r="H13057" s="20">
        <v>65.23</v>
      </c>
      <c r="I13057" s="20">
        <v>64.12</v>
      </c>
      <c r="J13057" s="20">
        <v>59.1</v>
      </c>
      <c r="K13057" s="20">
        <v>63.18</v>
      </c>
      <c r="L13057" s="20">
        <f t="shared" si="207"/>
        <v>65.23</v>
      </c>
    </row>
    <row r="13058" spans="1:12" ht="16.5">
      <c r="A13058" s="19">
        <v>1901000388</v>
      </c>
      <c r="B13058" s="15" t="s">
        <v>12876</v>
      </c>
      <c r="C13058" s="22" t="s">
        <v>26</v>
      </c>
      <c r="D13058" s="20">
        <v>97.25</v>
      </c>
      <c r="E13058" s="20">
        <v>98.3</v>
      </c>
      <c r="F13058" s="20">
        <v>101.14</v>
      </c>
      <c r="G13058" s="20">
        <v>99.76</v>
      </c>
      <c r="H13058" s="20">
        <v>104.19</v>
      </c>
      <c r="I13058" s="20">
        <v>102.84</v>
      </c>
      <c r="J13058" s="20">
        <v>96.54</v>
      </c>
      <c r="K13058" s="20">
        <v>101.66</v>
      </c>
      <c r="L13058" s="20">
        <f t="shared" si="207"/>
        <v>104.19</v>
      </c>
    </row>
    <row r="13059" spans="1:12" ht="24.75">
      <c r="A13059" s="19">
        <v>1901000389</v>
      </c>
      <c r="B13059" s="15" t="s">
        <v>12877</v>
      </c>
      <c r="C13059" s="22" t="s">
        <v>26</v>
      </c>
      <c r="D13059" s="20">
        <v>42.79</v>
      </c>
      <c r="E13059" s="20">
        <v>42.92</v>
      </c>
      <c r="F13059" s="20">
        <v>43.26</v>
      </c>
      <c r="G13059" s="20">
        <v>43.12</v>
      </c>
      <c r="H13059" s="20">
        <v>43.64</v>
      </c>
      <c r="I13059" s="20">
        <v>43.47</v>
      </c>
      <c r="J13059" s="20">
        <v>42.69</v>
      </c>
      <c r="K13059" s="20">
        <v>43.32</v>
      </c>
      <c r="L13059" s="20">
        <f t="shared" si="207"/>
        <v>43.64</v>
      </c>
    </row>
    <row r="13060" spans="1:12" ht="16.5">
      <c r="A13060" s="19">
        <v>1901000390</v>
      </c>
      <c r="B13060" s="15" t="s">
        <v>12878</v>
      </c>
      <c r="C13060" s="22" t="s">
        <v>26</v>
      </c>
      <c r="D13060" s="20">
        <v>41.82</v>
      </c>
      <c r="E13060" s="20">
        <v>42.5</v>
      </c>
      <c r="F13060" s="20">
        <v>44.05</v>
      </c>
      <c r="G13060" s="20">
        <v>42.94</v>
      </c>
      <c r="H13060" s="20">
        <v>46.2</v>
      </c>
      <c r="I13060" s="20">
        <v>45.33</v>
      </c>
      <c r="J13060" s="20">
        <v>41.08</v>
      </c>
      <c r="K13060" s="20">
        <v>44.42</v>
      </c>
      <c r="L13060" s="20">
        <f t="shared" si="207"/>
        <v>46.2</v>
      </c>
    </row>
    <row r="13061" spans="1:12" ht="24.75">
      <c r="A13061" s="19">
        <v>1901000393</v>
      </c>
      <c r="B13061" s="15" t="s">
        <v>12879</v>
      </c>
      <c r="C13061" s="22" t="s">
        <v>26</v>
      </c>
      <c r="D13061" s="20">
        <v>355.04</v>
      </c>
      <c r="E13061" s="20">
        <v>356.97</v>
      </c>
      <c r="F13061" s="20">
        <v>368.82</v>
      </c>
      <c r="G13061" s="20">
        <v>358.72</v>
      </c>
      <c r="H13061" s="20">
        <v>374.22</v>
      </c>
      <c r="I13061" s="20">
        <v>373.7</v>
      </c>
      <c r="J13061" s="20">
        <v>354.17</v>
      </c>
      <c r="K13061" s="20">
        <v>373.7</v>
      </c>
      <c r="L13061" s="20">
        <f t="shared" si="207"/>
        <v>374.22</v>
      </c>
    </row>
    <row r="13062" spans="1:12" ht="33">
      <c r="A13062" s="19">
        <v>1901000397</v>
      </c>
      <c r="B13062" s="15" t="s">
        <v>12880</v>
      </c>
      <c r="C13062" s="22" t="s">
        <v>26</v>
      </c>
      <c r="D13062" s="20">
        <v>77.62</v>
      </c>
      <c r="E13062" s="20">
        <v>77.62</v>
      </c>
      <c r="F13062" s="20">
        <v>77.63</v>
      </c>
      <c r="G13062" s="20">
        <v>77.63</v>
      </c>
      <c r="H13062" s="20">
        <v>77.63</v>
      </c>
      <c r="I13062" s="20">
        <v>77.63</v>
      </c>
      <c r="J13062" s="20">
        <v>77.63</v>
      </c>
      <c r="K13062" s="20">
        <v>77.63</v>
      </c>
      <c r="L13062" s="20">
        <f t="shared" si="207"/>
        <v>77.63</v>
      </c>
    </row>
    <row r="13063" spans="1:12" ht="16.5">
      <c r="A13063" s="19">
        <v>1901000400</v>
      </c>
      <c r="B13063" s="15" t="s">
        <v>12881</v>
      </c>
      <c r="C13063" s="22" t="s">
        <v>12</v>
      </c>
      <c r="D13063" s="20">
        <v>219.61</v>
      </c>
      <c r="E13063" s="20">
        <v>219.88</v>
      </c>
      <c r="F13063" s="20">
        <v>220.46</v>
      </c>
      <c r="G13063" s="20">
        <v>220.04</v>
      </c>
      <c r="H13063" s="20">
        <v>221.27</v>
      </c>
      <c r="I13063" s="20">
        <v>220.95</v>
      </c>
      <c r="J13063" s="20">
        <v>219.31</v>
      </c>
      <c r="K13063" s="20">
        <v>220.62</v>
      </c>
      <c r="L13063" s="20">
        <f t="shared" si="207"/>
        <v>221.27</v>
      </c>
    </row>
    <row r="13064" spans="1:12" ht="24.75">
      <c r="A13064" s="19">
        <v>1901000401</v>
      </c>
      <c r="B13064" s="15" t="s">
        <v>12882</v>
      </c>
      <c r="C13064" s="22" t="s">
        <v>26</v>
      </c>
      <c r="D13064" s="20">
        <v>82.6</v>
      </c>
      <c r="E13064" s="20">
        <v>82.82</v>
      </c>
      <c r="F13064" s="20">
        <v>83.31</v>
      </c>
      <c r="G13064" s="20">
        <v>82.97</v>
      </c>
      <c r="H13064" s="20">
        <v>84</v>
      </c>
      <c r="I13064" s="20">
        <v>83.72</v>
      </c>
      <c r="J13064" s="20">
        <v>82.36</v>
      </c>
      <c r="K13064" s="20">
        <v>83.43</v>
      </c>
      <c r="L13064" s="20">
        <f t="shared" si="207"/>
        <v>84</v>
      </c>
    </row>
    <row r="13065" spans="1:12" ht="24.75">
      <c r="A13065" s="19">
        <v>1901000402</v>
      </c>
      <c r="B13065" s="15" t="s">
        <v>12883</v>
      </c>
      <c r="C13065" s="22" t="s">
        <v>13</v>
      </c>
      <c r="D13065" s="20">
        <v>691.72</v>
      </c>
      <c r="E13065" s="20">
        <v>696.31</v>
      </c>
      <c r="F13065" s="20">
        <v>709.34</v>
      </c>
      <c r="G13065" s="20">
        <v>701.66</v>
      </c>
      <c r="H13065" s="20">
        <v>723.51</v>
      </c>
      <c r="I13065" s="20">
        <v>717.58</v>
      </c>
      <c r="J13065" s="20">
        <v>686.91</v>
      </c>
      <c r="K13065" s="20">
        <v>712.25</v>
      </c>
      <c r="L13065" s="20">
        <f t="shared" si="207"/>
        <v>723.51</v>
      </c>
    </row>
    <row r="13066" spans="1:12" ht="16.5">
      <c r="A13066" s="19">
        <v>1901000403</v>
      </c>
      <c r="B13066" s="15" t="s">
        <v>12884</v>
      </c>
      <c r="C13066" s="22" t="s">
        <v>26</v>
      </c>
      <c r="D13066" s="20">
        <v>40.18</v>
      </c>
      <c r="E13066" s="20">
        <v>40.97</v>
      </c>
      <c r="F13066" s="20">
        <v>43.73</v>
      </c>
      <c r="G13066" s="20">
        <v>41.83</v>
      </c>
      <c r="H13066" s="20">
        <v>46.27</v>
      </c>
      <c r="I13066" s="20">
        <v>45.48</v>
      </c>
      <c r="J13066" s="20">
        <v>39.1</v>
      </c>
      <c r="K13066" s="20">
        <v>45.25</v>
      </c>
      <c r="L13066" s="20">
        <f t="shared" si="207"/>
        <v>46.27</v>
      </c>
    </row>
    <row r="13067" spans="1:12" ht="16.5">
      <c r="A13067" s="19">
        <v>1901000405</v>
      </c>
      <c r="B13067" s="15" t="s">
        <v>12885</v>
      </c>
      <c r="C13067" s="22" t="s">
        <v>12</v>
      </c>
      <c r="D13067" s="20">
        <v>75.27</v>
      </c>
      <c r="E13067" s="20">
        <v>75.27</v>
      </c>
      <c r="F13067" s="20">
        <v>69</v>
      </c>
      <c r="G13067" s="20">
        <v>69</v>
      </c>
      <c r="H13067" s="20">
        <v>69</v>
      </c>
      <c r="I13067" s="20">
        <v>75.34</v>
      </c>
      <c r="J13067" s="20">
        <v>75.260000000000005</v>
      </c>
      <c r="K13067" s="20">
        <v>68.959999999999994</v>
      </c>
      <c r="L13067" s="20">
        <f t="shared" si="207"/>
        <v>75.34</v>
      </c>
    </row>
    <row r="13068" spans="1:12" ht="24.75">
      <c r="A13068" s="19">
        <v>1901000407</v>
      </c>
      <c r="B13068" s="15" t="s">
        <v>12886</v>
      </c>
      <c r="C13068" s="22" t="s">
        <v>12</v>
      </c>
      <c r="D13068" s="20">
        <v>572.52</v>
      </c>
      <c r="E13068" s="20">
        <v>577.07000000000005</v>
      </c>
      <c r="F13068" s="20">
        <v>605.66999999999996</v>
      </c>
      <c r="G13068" s="20">
        <v>593.19000000000005</v>
      </c>
      <c r="H13068" s="20">
        <v>618.75</v>
      </c>
      <c r="I13068" s="20">
        <v>613.4</v>
      </c>
      <c r="J13068" s="20">
        <v>570.79999999999995</v>
      </c>
      <c r="K13068" s="20">
        <v>617.5</v>
      </c>
      <c r="L13068" s="20">
        <f t="shared" si="207"/>
        <v>618.75</v>
      </c>
    </row>
    <row r="13069" spans="1:12" ht="41.25">
      <c r="A13069" s="19">
        <v>1901000411</v>
      </c>
      <c r="B13069" s="15" t="s">
        <v>12887</v>
      </c>
      <c r="C13069" s="22" t="s">
        <v>12</v>
      </c>
      <c r="D13069" s="20">
        <v>1414.91</v>
      </c>
      <c r="E13069" s="20">
        <v>1414.91</v>
      </c>
      <c r="F13069" s="20">
        <v>1415.87</v>
      </c>
      <c r="G13069" s="20">
        <v>1414.74</v>
      </c>
      <c r="H13069" s="20">
        <v>1415.87</v>
      </c>
      <c r="I13069" s="20">
        <v>1415.66</v>
      </c>
      <c r="J13069" s="20">
        <v>1414.94</v>
      </c>
      <c r="K13069" s="20">
        <v>1415.87</v>
      </c>
      <c r="L13069" s="20">
        <f t="shared" si="207"/>
        <v>1415.87</v>
      </c>
    </row>
    <row r="13070" spans="1:12" ht="33">
      <c r="A13070" s="19">
        <v>1901000415</v>
      </c>
      <c r="B13070" s="15" t="s">
        <v>12888</v>
      </c>
      <c r="C13070" s="22" t="s">
        <v>12</v>
      </c>
      <c r="D13070" s="20">
        <v>643.79</v>
      </c>
      <c r="E13070" s="20">
        <v>647.32000000000005</v>
      </c>
      <c r="F13070" s="20">
        <v>655.03</v>
      </c>
      <c r="G13070" s="20">
        <v>649.41999999999996</v>
      </c>
      <c r="H13070" s="20">
        <v>665.77</v>
      </c>
      <c r="I13070" s="20">
        <v>661.36</v>
      </c>
      <c r="J13070" s="20">
        <v>639.88</v>
      </c>
      <c r="K13070" s="20">
        <v>657.09</v>
      </c>
      <c r="L13070" s="20">
        <f t="shared" si="207"/>
        <v>665.77</v>
      </c>
    </row>
    <row r="13071" spans="1:12" ht="16.5">
      <c r="A13071" s="19">
        <v>1901000418</v>
      </c>
      <c r="B13071" s="15" t="s">
        <v>12889</v>
      </c>
      <c r="C13071" s="22" t="s">
        <v>12</v>
      </c>
      <c r="D13071" s="20">
        <v>379.86</v>
      </c>
      <c r="E13071" s="20">
        <v>379.86</v>
      </c>
      <c r="F13071" s="20">
        <v>379.87</v>
      </c>
      <c r="G13071" s="20">
        <v>379.87</v>
      </c>
      <c r="H13071" s="20">
        <v>379.87</v>
      </c>
      <c r="I13071" s="20">
        <v>379.87</v>
      </c>
      <c r="J13071" s="20">
        <v>379.87</v>
      </c>
      <c r="K13071" s="20">
        <v>380.16</v>
      </c>
      <c r="L13071" s="20">
        <f t="shared" si="207"/>
        <v>380.16</v>
      </c>
    </row>
    <row r="13072" spans="1:12" ht="16.5">
      <c r="A13072" s="19">
        <v>1901000550</v>
      </c>
      <c r="B13072" s="15" t="s">
        <v>12890</v>
      </c>
      <c r="C13072" s="22" t="s">
        <v>12</v>
      </c>
      <c r="D13072" s="20">
        <v>125.63</v>
      </c>
      <c r="E13072" s="20">
        <v>125.63</v>
      </c>
      <c r="F13072" s="20">
        <v>125.63</v>
      </c>
      <c r="G13072" s="20">
        <v>125.63</v>
      </c>
      <c r="H13072" s="20">
        <v>125.63</v>
      </c>
      <c r="I13072" s="20">
        <v>125.63</v>
      </c>
      <c r="J13072" s="20">
        <v>125.63</v>
      </c>
      <c r="K13072" s="20">
        <v>125.63</v>
      </c>
      <c r="L13072" s="20">
        <f t="shared" si="207"/>
        <v>125.63</v>
      </c>
    </row>
    <row r="13073" spans="1:12" ht="16.5">
      <c r="A13073" s="19">
        <v>1901000551</v>
      </c>
      <c r="B13073" s="15" t="s">
        <v>12891</v>
      </c>
      <c r="C13073" s="22" t="s">
        <v>13</v>
      </c>
      <c r="D13073" s="20">
        <v>490.6</v>
      </c>
      <c r="E13073" s="20">
        <v>490.6</v>
      </c>
      <c r="F13073" s="20">
        <v>490.61</v>
      </c>
      <c r="G13073" s="20">
        <v>490.61</v>
      </c>
      <c r="H13073" s="20">
        <v>490.61</v>
      </c>
      <c r="I13073" s="20">
        <v>490.61</v>
      </c>
      <c r="J13073" s="20">
        <v>490.61</v>
      </c>
      <c r="K13073" s="20">
        <v>490.61</v>
      </c>
      <c r="L13073" s="20">
        <f t="shared" si="207"/>
        <v>490.61</v>
      </c>
    </row>
    <row r="13074" spans="1:12" ht="16.5">
      <c r="A13074" s="19">
        <v>1901000552</v>
      </c>
      <c r="B13074" s="15" t="s">
        <v>12892</v>
      </c>
      <c r="C13074" s="22" t="s">
        <v>13</v>
      </c>
      <c r="D13074" s="20">
        <v>437.55</v>
      </c>
      <c r="E13074" s="20">
        <v>437.55</v>
      </c>
      <c r="F13074" s="20">
        <v>437.7</v>
      </c>
      <c r="G13074" s="20">
        <v>436.91</v>
      </c>
      <c r="H13074" s="20">
        <v>437.7</v>
      </c>
      <c r="I13074" s="20">
        <v>437.68</v>
      </c>
      <c r="J13074" s="20">
        <v>437.55</v>
      </c>
      <c r="K13074" s="20">
        <v>437.68</v>
      </c>
      <c r="L13074" s="20">
        <f t="shared" si="207"/>
        <v>437.7</v>
      </c>
    </row>
    <row r="13075" spans="1:12" ht="24.75">
      <c r="A13075" s="19">
        <v>1901000553</v>
      </c>
      <c r="B13075" s="15" t="s">
        <v>12893</v>
      </c>
      <c r="C13075" s="22" t="s">
        <v>12</v>
      </c>
      <c r="D13075" s="20">
        <v>295.68</v>
      </c>
      <c r="E13075" s="20">
        <v>295.68</v>
      </c>
      <c r="F13075" s="20">
        <v>295.69</v>
      </c>
      <c r="G13075" s="20">
        <v>295.69</v>
      </c>
      <c r="H13075" s="20">
        <v>295.69</v>
      </c>
      <c r="I13075" s="20">
        <v>295.69</v>
      </c>
      <c r="J13075" s="20">
        <v>295.69</v>
      </c>
      <c r="K13075" s="20">
        <v>295.69</v>
      </c>
      <c r="L13075" s="20">
        <f t="shared" si="207"/>
        <v>295.69</v>
      </c>
    </row>
    <row r="13076" spans="1:12" ht="24.75">
      <c r="A13076" s="19">
        <v>1901000554</v>
      </c>
      <c r="B13076" s="15" t="s">
        <v>12894</v>
      </c>
      <c r="C13076" s="22" t="s">
        <v>12</v>
      </c>
      <c r="D13076" s="20">
        <v>287.69</v>
      </c>
      <c r="E13076" s="20">
        <v>287.69</v>
      </c>
      <c r="F13076" s="20">
        <v>287.69</v>
      </c>
      <c r="G13076" s="20">
        <v>287.69</v>
      </c>
      <c r="H13076" s="20">
        <v>287.69</v>
      </c>
      <c r="I13076" s="20">
        <v>287.69</v>
      </c>
      <c r="J13076" s="20">
        <v>287.69</v>
      </c>
      <c r="K13076" s="20">
        <v>287.69</v>
      </c>
      <c r="L13076" s="20">
        <f t="shared" si="207"/>
        <v>287.69</v>
      </c>
    </row>
    <row r="13077" spans="1:12" ht="24.75">
      <c r="A13077" s="19">
        <v>1901000555</v>
      </c>
      <c r="B13077" s="15" t="s">
        <v>12895</v>
      </c>
      <c r="C13077" s="22" t="s">
        <v>26</v>
      </c>
      <c r="D13077" s="20">
        <v>75.84</v>
      </c>
      <c r="E13077" s="20">
        <v>75.84</v>
      </c>
      <c r="F13077" s="20">
        <v>75.849999999999994</v>
      </c>
      <c r="G13077" s="20">
        <v>75.849999999999994</v>
      </c>
      <c r="H13077" s="20">
        <v>75.849999999999994</v>
      </c>
      <c r="I13077" s="20">
        <v>75.849999999999994</v>
      </c>
      <c r="J13077" s="20">
        <v>75.849999999999994</v>
      </c>
      <c r="K13077" s="20">
        <v>75.849999999999994</v>
      </c>
      <c r="L13077" s="20">
        <f t="shared" si="207"/>
        <v>75.849999999999994</v>
      </c>
    </row>
    <row r="13078" spans="1:12" ht="24.75">
      <c r="A13078" s="19">
        <v>1901000600</v>
      </c>
      <c r="B13078" s="15" t="s">
        <v>12896</v>
      </c>
      <c r="C13078" s="22" t="s">
        <v>12</v>
      </c>
      <c r="D13078" s="20">
        <v>49.03</v>
      </c>
      <c r="E13078" s="20">
        <v>49.03</v>
      </c>
      <c r="F13078" s="20">
        <v>49.04</v>
      </c>
      <c r="G13078" s="20">
        <v>49</v>
      </c>
      <c r="H13078" s="20">
        <v>49.04</v>
      </c>
      <c r="I13078" s="20">
        <v>49.04</v>
      </c>
      <c r="J13078" s="20">
        <v>49.03</v>
      </c>
      <c r="K13078" s="20">
        <v>49.04</v>
      </c>
      <c r="L13078" s="20">
        <f t="shared" si="207"/>
        <v>49.04</v>
      </c>
    </row>
    <row r="13079" spans="1:12" ht="24.75">
      <c r="A13079" s="19">
        <v>1901000601</v>
      </c>
      <c r="B13079" s="15" t="s">
        <v>12897</v>
      </c>
      <c r="C13079" s="22" t="s">
        <v>12</v>
      </c>
      <c r="D13079" s="20">
        <v>484.55</v>
      </c>
      <c r="E13079" s="20">
        <v>485.95</v>
      </c>
      <c r="F13079" s="20">
        <v>489.03</v>
      </c>
      <c r="G13079" s="20">
        <v>486.8</v>
      </c>
      <c r="H13079" s="20">
        <v>493.31</v>
      </c>
      <c r="I13079" s="20">
        <v>491.55</v>
      </c>
      <c r="J13079" s="20">
        <v>483</v>
      </c>
      <c r="K13079" s="20">
        <v>489.87</v>
      </c>
      <c r="L13079" s="20">
        <f t="shared" si="207"/>
        <v>493.31</v>
      </c>
    </row>
    <row r="13080" spans="1:12" ht="16.5">
      <c r="A13080" s="19">
        <v>1901000604</v>
      </c>
      <c r="B13080" s="15" t="s">
        <v>12898</v>
      </c>
      <c r="C13080" s="22" t="s">
        <v>13</v>
      </c>
      <c r="D13080" s="20">
        <v>579.83000000000004</v>
      </c>
      <c r="E13080" s="20">
        <v>579.83000000000004</v>
      </c>
      <c r="F13080" s="20">
        <v>579.85</v>
      </c>
      <c r="G13080" s="20">
        <v>579.85</v>
      </c>
      <c r="H13080" s="20">
        <v>579.85</v>
      </c>
      <c r="I13080" s="20">
        <v>579.85</v>
      </c>
      <c r="J13080" s="20">
        <v>579.85</v>
      </c>
      <c r="K13080" s="20">
        <v>579.85</v>
      </c>
      <c r="L13080" s="20">
        <f t="shared" si="207"/>
        <v>579.85</v>
      </c>
    </row>
    <row r="13081" spans="1:12" ht="16.5">
      <c r="A13081" s="19">
        <v>1901000607</v>
      </c>
      <c r="B13081" s="15" t="s">
        <v>12899</v>
      </c>
      <c r="C13081" s="22" t="s">
        <v>12</v>
      </c>
      <c r="D13081" s="20">
        <v>237.01</v>
      </c>
      <c r="E13081" s="20">
        <v>237.01</v>
      </c>
      <c r="F13081" s="20">
        <v>237.02</v>
      </c>
      <c r="G13081" s="20">
        <v>237.02</v>
      </c>
      <c r="H13081" s="20">
        <v>237.02</v>
      </c>
      <c r="I13081" s="20">
        <v>237.02</v>
      </c>
      <c r="J13081" s="20">
        <v>237.02</v>
      </c>
      <c r="K13081" s="20">
        <v>237.02</v>
      </c>
      <c r="L13081" s="20">
        <f t="shared" si="207"/>
        <v>237.02</v>
      </c>
    </row>
    <row r="13082" spans="1:12" ht="24.75">
      <c r="A13082" s="19">
        <v>1901000611</v>
      </c>
      <c r="B13082" s="15" t="s">
        <v>12900</v>
      </c>
      <c r="C13082" s="22" t="s">
        <v>12</v>
      </c>
      <c r="D13082" s="20">
        <v>62.97</v>
      </c>
      <c r="E13082" s="20">
        <v>62.97</v>
      </c>
      <c r="F13082" s="20">
        <v>68.02</v>
      </c>
      <c r="G13082" s="20">
        <v>67.63</v>
      </c>
      <c r="H13082" s="20">
        <v>68.239999999999995</v>
      </c>
      <c r="I13082" s="20">
        <v>71.95</v>
      </c>
      <c r="J13082" s="20">
        <v>63.23</v>
      </c>
      <c r="K13082" s="20">
        <v>68.12</v>
      </c>
      <c r="L13082" s="20">
        <f t="shared" si="207"/>
        <v>71.95</v>
      </c>
    </row>
    <row r="13083" spans="1:12" ht="16.5">
      <c r="A13083" s="19">
        <v>1901000612</v>
      </c>
      <c r="B13083" s="15" t="s">
        <v>12901</v>
      </c>
      <c r="C13083" s="22" t="s">
        <v>12</v>
      </c>
      <c r="D13083" s="20">
        <v>38.68</v>
      </c>
      <c r="E13083" s="20">
        <v>38.68</v>
      </c>
      <c r="F13083" s="20">
        <v>40.24</v>
      </c>
      <c r="G13083" s="20">
        <v>40.24</v>
      </c>
      <c r="H13083" s="20">
        <v>40.24</v>
      </c>
      <c r="I13083" s="20">
        <v>44.19</v>
      </c>
      <c r="J13083" s="20">
        <v>38.68</v>
      </c>
      <c r="K13083" s="20">
        <v>40.24</v>
      </c>
      <c r="L13083" s="20">
        <f t="shared" si="207"/>
        <v>44.19</v>
      </c>
    </row>
    <row r="13084" spans="1:12" ht="16.5">
      <c r="A13084" s="19">
        <v>1901000617</v>
      </c>
      <c r="B13084" s="15" t="s">
        <v>13861</v>
      </c>
      <c r="C13084" s="22" t="s">
        <v>12</v>
      </c>
      <c r="D13084" s="20">
        <v>32.46</v>
      </c>
      <c r="E13084" s="20">
        <v>32.97</v>
      </c>
      <c r="F13084" s="20">
        <v>33.96</v>
      </c>
      <c r="G13084" s="20">
        <v>33.22</v>
      </c>
      <c r="H13084" s="20">
        <v>35.35</v>
      </c>
      <c r="I13084" s="20">
        <v>34.75</v>
      </c>
      <c r="J13084" s="20">
        <v>31.88</v>
      </c>
      <c r="K13084" s="20">
        <v>34.33</v>
      </c>
      <c r="L13084" s="20">
        <f t="shared" si="207"/>
        <v>35.35</v>
      </c>
    </row>
    <row r="13085" spans="1:12" ht="24.75">
      <c r="A13085" s="19">
        <v>1901000622</v>
      </c>
      <c r="B13085" s="15" t="s">
        <v>13779</v>
      </c>
      <c r="C13085" s="22" t="s">
        <v>12</v>
      </c>
      <c r="D13085" s="20">
        <v>116.13</v>
      </c>
      <c r="E13085" s="20">
        <v>116.13</v>
      </c>
      <c r="F13085" s="20">
        <v>116.13</v>
      </c>
      <c r="G13085" s="20">
        <v>116.13</v>
      </c>
      <c r="H13085" s="20">
        <v>116.13</v>
      </c>
      <c r="I13085" s="20">
        <v>116.13</v>
      </c>
      <c r="J13085" s="20">
        <v>116.13</v>
      </c>
      <c r="K13085" s="20">
        <v>116.13</v>
      </c>
      <c r="L13085" s="20">
        <f t="shared" si="207"/>
        <v>116.13</v>
      </c>
    </row>
    <row r="13086" spans="1:12" ht="24.75">
      <c r="A13086" s="19">
        <v>1901000623</v>
      </c>
      <c r="B13086" s="15" t="s">
        <v>13827</v>
      </c>
      <c r="C13086" s="22" t="s">
        <v>13</v>
      </c>
      <c r="D13086" s="20">
        <v>225.96</v>
      </c>
      <c r="E13086" s="20">
        <v>227.37</v>
      </c>
      <c r="F13086" s="20">
        <v>232.1</v>
      </c>
      <c r="G13086" s="20">
        <v>229.98</v>
      </c>
      <c r="H13086" s="20">
        <v>235.89</v>
      </c>
      <c r="I13086" s="20">
        <v>234.37</v>
      </c>
      <c r="J13086" s="20">
        <v>224.47</v>
      </c>
      <c r="K13086" s="20">
        <v>233</v>
      </c>
      <c r="L13086" s="20">
        <f t="shared" si="207"/>
        <v>235.89</v>
      </c>
    </row>
    <row r="13087" spans="1:12" ht="24.75">
      <c r="A13087" s="19">
        <v>1901001182</v>
      </c>
      <c r="B13087" s="15" t="s">
        <v>12902</v>
      </c>
      <c r="C13087" s="22" t="s">
        <v>12</v>
      </c>
      <c r="D13087" s="20">
        <v>565.79999999999995</v>
      </c>
      <c r="E13087" s="20">
        <v>568.01</v>
      </c>
      <c r="F13087" s="20">
        <v>573.92999999999995</v>
      </c>
      <c r="G13087" s="20">
        <v>571.39</v>
      </c>
      <c r="H13087" s="20">
        <v>580.41</v>
      </c>
      <c r="I13087" s="20">
        <v>577.51</v>
      </c>
      <c r="J13087" s="20">
        <v>564.30999999999995</v>
      </c>
      <c r="K13087" s="20">
        <v>575.04999999999995</v>
      </c>
      <c r="L13087" s="20">
        <f t="shared" si="207"/>
        <v>580.41</v>
      </c>
    </row>
    <row r="13088" spans="1:12" ht="33">
      <c r="A13088" s="19">
        <v>1901001282</v>
      </c>
      <c r="B13088" s="15" t="s">
        <v>12903</v>
      </c>
      <c r="C13088" s="22" t="s">
        <v>12</v>
      </c>
      <c r="D13088" s="20">
        <v>629.72</v>
      </c>
      <c r="E13088" s="20">
        <v>631.96</v>
      </c>
      <c r="F13088" s="20">
        <v>637.87</v>
      </c>
      <c r="G13088" s="20">
        <v>635.30999999999995</v>
      </c>
      <c r="H13088" s="20">
        <v>644.33000000000004</v>
      </c>
      <c r="I13088" s="20">
        <v>641.44000000000005</v>
      </c>
      <c r="J13088" s="20">
        <v>628.24</v>
      </c>
      <c r="K13088" s="20">
        <v>638.97</v>
      </c>
      <c r="L13088" s="20">
        <f t="shared" si="207"/>
        <v>644.33000000000004</v>
      </c>
    </row>
    <row r="13089" spans="1:12" ht="16.5">
      <c r="A13089" s="19">
        <v>1901001283</v>
      </c>
      <c r="B13089" s="15" t="s">
        <v>12904</v>
      </c>
      <c r="C13089" s="22" t="s">
        <v>26</v>
      </c>
      <c r="D13089" s="20">
        <v>76.569999999999993</v>
      </c>
      <c r="E13089" s="20">
        <v>77.44</v>
      </c>
      <c r="F13089" s="20">
        <v>80.67</v>
      </c>
      <c r="G13089" s="20">
        <v>78.150000000000006</v>
      </c>
      <c r="H13089" s="20">
        <v>83.49</v>
      </c>
      <c r="I13089" s="20">
        <v>82.62</v>
      </c>
      <c r="J13089" s="20">
        <v>75.349999999999994</v>
      </c>
      <c r="K13089" s="20">
        <v>82.3</v>
      </c>
      <c r="L13089" s="20">
        <f t="shared" si="207"/>
        <v>83.49</v>
      </c>
    </row>
    <row r="13090" spans="1:12" ht="16.5">
      <c r="A13090" s="19">
        <v>1901001284</v>
      </c>
      <c r="B13090" s="15" t="s">
        <v>12905</v>
      </c>
      <c r="C13090" s="22" t="s">
        <v>26</v>
      </c>
      <c r="D13090" s="20">
        <v>41.12</v>
      </c>
      <c r="E13090" s="20">
        <v>41.32</v>
      </c>
      <c r="F13090" s="20">
        <v>41.91</v>
      </c>
      <c r="G13090" s="20">
        <v>41.57</v>
      </c>
      <c r="H13090" s="20">
        <v>42.61</v>
      </c>
      <c r="I13090" s="20">
        <v>42.29</v>
      </c>
      <c r="J13090" s="20">
        <v>40.950000000000003</v>
      </c>
      <c r="K13090" s="20">
        <v>41.99</v>
      </c>
      <c r="L13090" s="20">
        <f t="shared" si="207"/>
        <v>42.61</v>
      </c>
    </row>
    <row r="13091" spans="1:12" ht="16.5">
      <c r="A13091" s="19">
        <v>1901001285</v>
      </c>
      <c r="B13091" s="15" t="s">
        <v>12906</v>
      </c>
      <c r="C13091" s="22" t="s">
        <v>26</v>
      </c>
      <c r="D13091" s="20">
        <v>61.17</v>
      </c>
      <c r="E13091" s="20">
        <v>61.39</v>
      </c>
      <c r="F13091" s="20">
        <v>61.85</v>
      </c>
      <c r="G13091" s="20">
        <v>61.47</v>
      </c>
      <c r="H13091" s="20">
        <v>62.49</v>
      </c>
      <c r="I13091" s="20">
        <v>62.24</v>
      </c>
      <c r="J13091" s="20">
        <v>60.95</v>
      </c>
      <c r="K13091" s="20">
        <v>61.99</v>
      </c>
      <c r="L13091" s="20">
        <f t="shared" si="207"/>
        <v>62.49</v>
      </c>
    </row>
    <row r="13092" spans="1:12" ht="16.5">
      <c r="A13092" s="19">
        <v>1901001286</v>
      </c>
      <c r="B13092" s="15" t="s">
        <v>12907</v>
      </c>
      <c r="C13092" s="22" t="s">
        <v>26</v>
      </c>
      <c r="D13092" s="20">
        <v>66.23</v>
      </c>
      <c r="E13092" s="20">
        <v>66.45</v>
      </c>
      <c r="F13092" s="20">
        <v>66.91</v>
      </c>
      <c r="G13092" s="20">
        <v>66.5</v>
      </c>
      <c r="H13092" s="20">
        <v>67.56</v>
      </c>
      <c r="I13092" s="20">
        <v>67.3</v>
      </c>
      <c r="J13092" s="20">
        <v>66</v>
      </c>
      <c r="K13092" s="20">
        <v>67.040000000000006</v>
      </c>
      <c r="L13092" s="20">
        <f t="shared" si="207"/>
        <v>67.56</v>
      </c>
    </row>
    <row r="13093" spans="1:12" ht="24.75">
      <c r="A13093" s="19">
        <v>1901001287</v>
      </c>
      <c r="B13093" s="15" t="s">
        <v>12908</v>
      </c>
      <c r="C13093" s="22" t="s">
        <v>12</v>
      </c>
      <c r="D13093" s="20">
        <v>170.67</v>
      </c>
      <c r="E13093" s="20">
        <v>173.31</v>
      </c>
      <c r="F13093" s="20">
        <v>178.38</v>
      </c>
      <c r="G13093" s="20">
        <v>174.64</v>
      </c>
      <c r="H13093" s="20">
        <v>185.48</v>
      </c>
      <c r="I13093" s="20">
        <v>182.39</v>
      </c>
      <c r="J13093" s="20">
        <v>167.71</v>
      </c>
      <c r="K13093" s="20">
        <v>180.24</v>
      </c>
      <c r="L13093" s="20">
        <f t="shared" si="207"/>
        <v>185.48</v>
      </c>
    </row>
    <row r="13094" spans="1:12" ht="24.75">
      <c r="A13094" s="19">
        <v>1901001288</v>
      </c>
      <c r="B13094" s="15" t="s">
        <v>12909</v>
      </c>
      <c r="C13094" s="22" t="s">
        <v>12</v>
      </c>
      <c r="D13094" s="20">
        <v>389.54</v>
      </c>
      <c r="E13094" s="20">
        <v>389.54</v>
      </c>
      <c r="F13094" s="20">
        <v>389.55</v>
      </c>
      <c r="G13094" s="20">
        <v>389.55</v>
      </c>
      <c r="H13094" s="20">
        <v>389.55</v>
      </c>
      <c r="I13094" s="20">
        <v>389.55</v>
      </c>
      <c r="J13094" s="20">
        <v>389.55</v>
      </c>
      <c r="K13094" s="20">
        <v>389.55</v>
      </c>
      <c r="L13094" s="20">
        <f t="shared" si="207"/>
        <v>389.55</v>
      </c>
    </row>
    <row r="13095" spans="1:12" ht="24.75">
      <c r="A13095" s="19">
        <v>1901001289</v>
      </c>
      <c r="B13095" s="15" t="s">
        <v>12910</v>
      </c>
      <c r="C13095" s="22" t="s">
        <v>12</v>
      </c>
      <c r="D13095" s="20">
        <v>142.97999999999999</v>
      </c>
      <c r="E13095" s="20">
        <v>142.97999999999999</v>
      </c>
      <c r="F13095" s="20">
        <v>142.97999999999999</v>
      </c>
      <c r="G13095" s="20">
        <v>142.97999999999999</v>
      </c>
      <c r="H13095" s="20">
        <v>142.97999999999999</v>
      </c>
      <c r="I13095" s="20">
        <v>142.97999999999999</v>
      </c>
      <c r="J13095" s="20">
        <v>142.97999999999999</v>
      </c>
      <c r="K13095" s="20">
        <v>142.97999999999999</v>
      </c>
      <c r="L13095" s="20">
        <f t="shared" si="207"/>
        <v>142.97999999999999</v>
      </c>
    </row>
    <row r="13096" spans="1:12" ht="24.75">
      <c r="A13096" s="19">
        <v>1901001290</v>
      </c>
      <c r="B13096" s="15" t="s">
        <v>12911</v>
      </c>
      <c r="C13096" s="22" t="s">
        <v>26</v>
      </c>
      <c r="D13096" s="20">
        <v>49.2</v>
      </c>
      <c r="E13096" s="20">
        <v>49.97</v>
      </c>
      <c r="F13096" s="20">
        <v>51.73</v>
      </c>
      <c r="G13096" s="20">
        <v>50.25</v>
      </c>
      <c r="H13096" s="20">
        <v>54.13</v>
      </c>
      <c r="I13096" s="20">
        <v>53.16</v>
      </c>
      <c r="J13096" s="20">
        <v>48.38</v>
      </c>
      <c r="K13096" s="20">
        <v>52.14</v>
      </c>
      <c r="L13096" s="20">
        <f t="shared" si="207"/>
        <v>54.13</v>
      </c>
    </row>
    <row r="13097" spans="1:12" ht="16.5">
      <c r="A13097" s="19">
        <v>1901001291</v>
      </c>
      <c r="B13097" s="15" t="s">
        <v>12912</v>
      </c>
      <c r="C13097" s="22" t="s">
        <v>12</v>
      </c>
      <c r="D13097" s="20">
        <v>187.12</v>
      </c>
      <c r="E13097" s="20">
        <v>189.4</v>
      </c>
      <c r="F13097" s="20">
        <v>194.58</v>
      </c>
      <c r="G13097" s="20">
        <v>190.4</v>
      </c>
      <c r="H13097" s="20">
        <v>201.75</v>
      </c>
      <c r="I13097" s="20">
        <v>198.85</v>
      </c>
      <c r="J13097" s="20">
        <v>184.63</v>
      </c>
      <c r="K13097" s="20">
        <v>195.83</v>
      </c>
      <c r="L13097" s="20">
        <f t="shared" si="207"/>
        <v>201.75</v>
      </c>
    </row>
    <row r="13098" spans="1:12" ht="33">
      <c r="A13098" s="19">
        <v>1901001292</v>
      </c>
      <c r="B13098" s="15" t="s">
        <v>12913</v>
      </c>
      <c r="C13098" s="22" t="s">
        <v>12</v>
      </c>
      <c r="D13098" s="20">
        <v>445.07</v>
      </c>
      <c r="E13098" s="20">
        <v>448.02</v>
      </c>
      <c r="F13098" s="20">
        <v>456.33</v>
      </c>
      <c r="G13098" s="20">
        <v>451.43</v>
      </c>
      <c r="H13098" s="20">
        <v>465.38</v>
      </c>
      <c r="I13098" s="20">
        <v>461.59</v>
      </c>
      <c r="J13098" s="20">
        <v>441.99</v>
      </c>
      <c r="K13098" s="20">
        <v>458.17</v>
      </c>
      <c r="L13098" s="20">
        <f t="shared" si="207"/>
        <v>465.38</v>
      </c>
    </row>
    <row r="13099" spans="1:12" ht="33">
      <c r="A13099" s="19">
        <v>1901001293</v>
      </c>
      <c r="B13099" s="15" t="s">
        <v>12914</v>
      </c>
      <c r="C13099" s="22" t="s">
        <v>26</v>
      </c>
      <c r="D13099" s="20">
        <v>429.86</v>
      </c>
      <c r="E13099" s="20">
        <v>429.86</v>
      </c>
      <c r="F13099" s="20">
        <v>429.87</v>
      </c>
      <c r="G13099" s="20">
        <v>429.87</v>
      </c>
      <c r="H13099" s="20">
        <v>429.87</v>
      </c>
      <c r="I13099" s="20">
        <v>429.87</v>
      </c>
      <c r="J13099" s="20">
        <v>429.87</v>
      </c>
      <c r="K13099" s="20">
        <v>429.87</v>
      </c>
      <c r="L13099" s="20">
        <f t="shared" si="207"/>
        <v>429.87</v>
      </c>
    </row>
    <row r="13100" spans="1:12" ht="24.75">
      <c r="A13100" s="19">
        <v>1901001294</v>
      </c>
      <c r="B13100" s="15" t="s">
        <v>4050</v>
      </c>
      <c r="C13100" s="22" t="s">
        <v>26</v>
      </c>
      <c r="D13100" s="20">
        <v>180.22</v>
      </c>
      <c r="E13100" s="20">
        <v>181.73</v>
      </c>
      <c r="F13100" s="20">
        <v>191.13</v>
      </c>
      <c r="G13100" s="20">
        <v>184.58</v>
      </c>
      <c r="H13100" s="20">
        <v>195.41</v>
      </c>
      <c r="I13100" s="20">
        <v>193.59</v>
      </c>
      <c r="J13100" s="20">
        <v>179.55</v>
      </c>
      <c r="K13100" s="20">
        <v>194.82</v>
      </c>
      <c r="L13100" s="20">
        <f t="shared" si="207"/>
        <v>195.41</v>
      </c>
    </row>
    <row r="13101" spans="1:12" ht="16.5">
      <c r="A13101" s="19">
        <v>1901001295</v>
      </c>
      <c r="B13101" s="15" t="s">
        <v>12915</v>
      </c>
      <c r="C13101" s="22" t="s">
        <v>12</v>
      </c>
      <c r="D13101" s="20">
        <v>128.47999999999999</v>
      </c>
      <c r="E13101" s="20">
        <v>134.26</v>
      </c>
      <c r="F13101" s="20">
        <v>153.56</v>
      </c>
      <c r="G13101" s="20">
        <v>140.03</v>
      </c>
      <c r="H13101" s="20">
        <v>180.15</v>
      </c>
      <c r="I13101" s="20">
        <v>170.99</v>
      </c>
      <c r="J13101" s="20">
        <v>122.68</v>
      </c>
      <c r="K13101" s="20">
        <v>153.63</v>
      </c>
      <c r="L13101" s="20">
        <f t="shared" si="207"/>
        <v>180.15</v>
      </c>
    </row>
    <row r="13102" spans="1:12" ht="24.75">
      <c r="A13102" s="19">
        <v>1901001296</v>
      </c>
      <c r="B13102" s="15" t="s">
        <v>12916</v>
      </c>
      <c r="C13102" s="22" t="s">
        <v>12</v>
      </c>
      <c r="D13102" s="20">
        <v>397.34</v>
      </c>
      <c r="E13102" s="20">
        <v>399.68</v>
      </c>
      <c r="F13102" s="20">
        <v>404.8</v>
      </c>
      <c r="G13102" s="20">
        <v>401.07</v>
      </c>
      <c r="H13102" s="20">
        <v>411.92</v>
      </c>
      <c r="I13102" s="20">
        <v>408.99</v>
      </c>
      <c r="J13102" s="20">
        <v>394.78</v>
      </c>
      <c r="K13102" s="20">
        <v>406.18</v>
      </c>
      <c r="L13102" s="20">
        <f t="shared" si="207"/>
        <v>411.92</v>
      </c>
    </row>
    <row r="13103" spans="1:12" ht="24.75">
      <c r="A13103" s="19">
        <v>1901001297</v>
      </c>
      <c r="B13103" s="15" t="s">
        <v>12917</v>
      </c>
      <c r="C13103" s="22" t="s">
        <v>13</v>
      </c>
      <c r="D13103" s="20">
        <v>1016.95</v>
      </c>
      <c r="E13103" s="20">
        <v>1020.73</v>
      </c>
      <c r="F13103" s="20">
        <v>1040.77</v>
      </c>
      <c r="G13103" s="20">
        <v>1024.01</v>
      </c>
      <c r="H13103" s="20">
        <v>1054.24</v>
      </c>
      <c r="I13103" s="20">
        <v>1048.08</v>
      </c>
      <c r="J13103" s="20">
        <v>1009.65</v>
      </c>
      <c r="K13103" s="20">
        <v>1044.3</v>
      </c>
      <c r="L13103" s="20">
        <f t="shared" si="207"/>
        <v>1054.24</v>
      </c>
    </row>
    <row r="13104" spans="1:12" ht="24.75">
      <c r="A13104" s="19">
        <v>1901001298</v>
      </c>
      <c r="B13104" s="15" t="s">
        <v>12918</v>
      </c>
      <c r="C13104" s="22" t="s">
        <v>12</v>
      </c>
      <c r="D13104" s="20">
        <v>353.72</v>
      </c>
      <c r="E13104" s="20">
        <v>358.42</v>
      </c>
      <c r="F13104" s="20">
        <v>369.39</v>
      </c>
      <c r="G13104" s="20">
        <v>361.85</v>
      </c>
      <c r="H13104" s="20">
        <v>383.68</v>
      </c>
      <c r="I13104" s="20">
        <v>377.78</v>
      </c>
      <c r="J13104" s="20">
        <v>348.62</v>
      </c>
      <c r="K13104" s="20">
        <v>372.18</v>
      </c>
      <c r="L13104" s="20">
        <f t="shared" si="207"/>
        <v>383.68</v>
      </c>
    </row>
    <row r="13105" spans="1:12" ht="33">
      <c r="A13105" s="19">
        <v>1901001299</v>
      </c>
      <c r="B13105" s="15" t="s">
        <v>12654</v>
      </c>
      <c r="C13105" s="22" t="s">
        <v>12</v>
      </c>
      <c r="D13105" s="20">
        <v>286.10000000000002</v>
      </c>
      <c r="E13105" s="20">
        <v>291.97000000000003</v>
      </c>
      <c r="F13105" s="20">
        <v>312.5</v>
      </c>
      <c r="G13105" s="20">
        <v>299.27999999999997</v>
      </c>
      <c r="H13105" s="20">
        <v>329.75</v>
      </c>
      <c r="I13105" s="20">
        <v>328.19</v>
      </c>
      <c r="J13105" s="20">
        <v>282.82</v>
      </c>
      <c r="K13105" s="20">
        <v>327.06</v>
      </c>
      <c r="L13105" s="20">
        <f t="shared" si="207"/>
        <v>329.75</v>
      </c>
    </row>
    <row r="13106" spans="1:12" ht="16.5">
      <c r="A13106" s="19">
        <v>1901001300</v>
      </c>
      <c r="B13106" s="15" t="s">
        <v>12919</v>
      </c>
      <c r="C13106" s="22" t="s">
        <v>12</v>
      </c>
      <c r="D13106" s="20">
        <v>377.13</v>
      </c>
      <c r="E13106" s="20">
        <v>377.13</v>
      </c>
      <c r="F13106" s="20">
        <v>377.14</v>
      </c>
      <c r="G13106" s="20">
        <v>377.14</v>
      </c>
      <c r="H13106" s="20">
        <v>377.14</v>
      </c>
      <c r="I13106" s="20">
        <v>377.14</v>
      </c>
      <c r="J13106" s="20">
        <v>377.14</v>
      </c>
      <c r="K13106" s="20">
        <v>377.21</v>
      </c>
      <c r="L13106" s="20">
        <f t="shared" si="207"/>
        <v>377.21</v>
      </c>
    </row>
    <row r="13107" spans="1:12" ht="24.75">
      <c r="A13107" s="19">
        <v>1901001301</v>
      </c>
      <c r="B13107" s="15" t="s">
        <v>12920</v>
      </c>
      <c r="C13107" s="22" t="s">
        <v>26</v>
      </c>
      <c r="D13107" s="20">
        <v>350.17</v>
      </c>
      <c r="E13107" s="20">
        <v>352.25</v>
      </c>
      <c r="F13107" s="20">
        <v>358.15</v>
      </c>
      <c r="G13107" s="20">
        <v>352.87</v>
      </c>
      <c r="H13107" s="20">
        <v>364.43</v>
      </c>
      <c r="I13107" s="20">
        <v>364.62</v>
      </c>
      <c r="J13107" s="20">
        <v>349.18</v>
      </c>
      <c r="K13107" s="20">
        <v>363.48</v>
      </c>
      <c r="L13107" s="20">
        <f t="shared" si="207"/>
        <v>364.62</v>
      </c>
    </row>
    <row r="13108" spans="1:12" ht="24.75">
      <c r="A13108" s="19">
        <v>1901001302</v>
      </c>
      <c r="B13108" s="15" t="s">
        <v>12921</v>
      </c>
      <c r="C13108" s="22" t="s">
        <v>12</v>
      </c>
      <c r="D13108" s="20">
        <v>266.08</v>
      </c>
      <c r="E13108" s="20">
        <v>271.27999999999997</v>
      </c>
      <c r="F13108" s="20">
        <v>287.17</v>
      </c>
      <c r="G13108" s="20">
        <v>275.7</v>
      </c>
      <c r="H13108" s="20">
        <v>302.5</v>
      </c>
      <c r="I13108" s="20">
        <v>297.37</v>
      </c>
      <c r="J13108" s="20">
        <v>262.69</v>
      </c>
      <c r="K13108" s="20">
        <v>298.33</v>
      </c>
      <c r="L13108" s="20">
        <f t="shared" si="207"/>
        <v>302.5</v>
      </c>
    </row>
    <row r="13109" spans="1:12" ht="16.5">
      <c r="A13109" s="19">
        <v>1901001303</v>
      </c>
      <c r="B13109" s="15" t="s">
        <v>12922</v>
      </c>
      <c r="C13109" s="22" t="s">
        <v>12</v>
      </c>
      <c r="D13109" s="20">
        <v>91.22</v>
      </c>
      <c r="E13109" s="20">
        <v>91.22</v>
      </c>
      <c r="F13109" s="20">
        <v>91.22</v>
      </c>
      <c r="G13109" s="20">
        <v>91.22</v>
      </c>
      <c r="H13109" s="20">
        <v>91.22</v>
      </c>
      <c r="I13109" s="20">
        <v>91.22</v>
      </c>
      <c r="J13109" s="20">
        <v>91.22</v>
      </c>
      <c r="K13109" s="20">
        <v>91.22</v>
      </c>
      <c r="L13109" s="20">
        <f t="shared" si="207"/>
        <v>91.22</v>
      </c>
    </row>
    <row r="13110" spans="1:12" ht="16.5">
      <c r="A13110" s="19">
        <v>1901001304</v>
      </c>
      <c r="B13110" s="15" t="s">
        <v>12923</v>
      </c>
      <c r="C13110" s="22" t="s">
        <v>12</v>
      </c>
      <c r="D13110" s="20">
        <v>202.14</v>
      </c>
      <c r="E13110" s="20">
        <v>204.89</v>
      </c>
      <c r="F13110" s="20">
        <v>215.66</v>
      </c>
      <c r="G13110" s="20">
        <v>208.31</v>
      </c>
      <c r="H13110" s="20">
        <v>225.45</v>
      </c>
      <c r="I13110" s="20">
        <v>222.64</v>
      </c>
      <c r="J13110" s="20">
        <v>201.01</v>
      </c>
      <c r="K13110" s="20">
        <v>222.91</v>
      </c>
      <c r="L13110" s="20">
        <f t="shared" si="207"/>
        <v>225.45</v>
      </c>
    </row>
    <row r="13111" spans="1:12" ht="24.75">
      <c r="A13111" s="19">
        <v>1901001305</v>
      </c>
      <c r="B13111" s="15" t="s">
        <v>12924</v>
      </c>
      <c r="C13111" s="22" t="s">
        <v>12</v>
      </c>
      <c r="D13111" s="20">
        <v>443.45</v>
      </c>
      <c r="E13111" s="20">
        <v>445.94</v>
      </c>
      <c r="F13111" s="20">
        <v>450.73</v>
      </c>
      <c r="G13111" s="20">
        <v>447.16</v>
      </c>
      <c r="H13111" s="20">
        <v>457.47</v>
      </c>
      <c r="I13111" s="20">
        <v>454.56</v>
      </c>
      <c r="J13111" s="20">
        <v>440.71</v>
      </c>
      <c r="K13111" s="20">
        <v>452.45</v>
      </c>
      <c r="L13111" s="20">
        <f t="shared" si="207"/>
        <v>457.47</v>
      </c>
    </row>
    <row r="13112" spans="1:12" ht="24.75">
      <c r="A13112" s="19">
        <v>1901001306</v>
      </c>
      <c r="B13112" s="15" t="s">
        <v>12925</v>
      </c>
      <c r="C13112" s="22" t="s">
        <v>13</v>
      </c>
      <c r="D13112" s="20">
        <v>2723.28</v>
      </c>
      <c r="E13112" s="20">
        <v>2723.28</v>
      </c>
      <c r="F13112" s="20">
        <v>2723.34</v>
      </c>
      <c r="G13112" s="20">
        <v>2723.34</v>
      </c>
      <c r="H13112" s="20">
        <v>2723.34</v>
      </c>
      <c r="I13112" s="20">
        <v>2723.34</v>
      </c>
      <c r="J13112" s="20">
        <v>2723.34</v>
      </c>
      <c r="K13112" s="20">
        <v>2723.34</v>
      </c>
      <c r="L13112" s="20">
        <f t="shared" si="207"/>
        <v>2723.34</v>
      </c>
    </row>
    <row r="13113" spans="1:12" ht="24.75">
      <c r="A13113" s="19">
        <v>1901001308</v>
      </c>
      <c r="B13113" s="15" t="s">
        <v>12926</v>
      </c>
      <c r="C13113" s="22" t="s">
        <v>12</v>
      </c>
      <c r="D13113" s="20">
        <v>467.96</v>
      </c>
      <c r="E13113" s="20">
        <v>470.67</v>
      </c>
      <c r="F13113" s="20">
        <v>476.49</v>
      </c>
      <c r="G13113" s="20">
        <v>472.26</v>
      </c>
      <c r="H13113" s="20">
        <v>484.65</v>
      </c>
      <c r="I13113" s="20">
        <v>481.29</v>
      </c>
      <c r="J13113" s="20">
        <v>465.02</v>
      </c>
      <c r="K13113" s="20">
        <v>478.12</v>
      </c>
      <c r="L13113" s="20">
        <f t="shared" si="207"/>
        <v>484.65</v>
      </c>
    </row>
    <row r="13114" spans="1:12" ht="24.75">
      <c r="A13114" s="19">
        <v>1901001310</v>
      </c>
      <c r="B13114" s="15" t="s">
        <v>12927</v>
      </c>
      <c r="C13114" s="22" t="s">
        <v>12</v>
      </c>
      <c r="D13114" s="20">
        <v>106.38</v>
      </c>
      <c r="E13114" s="20">
        <v>106.38</v>
      </c>
      <c r="F13114" s="20">
        <v>106.38</v>
      </c>
      <c r="G13114" s="20">
        <v>106.38</v>
      </c>
      <c r="H13114" s="20">
        <v>106.38</v>
      </c>
      <c r="I13114" s="20">
        <v>106.38</v>
      </c>
      <c r="J13114" s="20">
        <v>106.38</v>
      </c>
      <c r="K13114" s="20">
        <v>106.38</v>
      </c>
      <c r="L13114" s="20">
        <f t="shared" si="207"/>
        <v>106.38</v>
      </c>
    </row>
    <row r="13115" spans="1:12" ht="24.75">
      <c r="A13115" s="19">
        <v>1901002000</v>
      </c>
      <c r="B13115" s="15" t="s">
        <v>12928</v>
      </c>
      <c r="C13115" s="22" t="s">
        <v>12</v>
      </c>
      <c r="D13115" s="20">
        <v>76.91</v>
      </c>
      <c r="E13115" s="20">
        <v>76.91</v>
      </c>
      <c r="F13115" s="20">
        <v>76.91</v>
      </c>
      <c r="G13115" s="20">
        <v>76.91</v>
      </c>
      <c r="H13115" s="20">
        <v>76.91</v>
      </c>
      <c r="I13115" s="20">
        <v>76.91</v>
      </c>
      <c r="J13115" s="20">
        <v>76.91</v>
      </c>
      <c r="K13115" s="20">
        <v>76.91</v>
      </c>
      <c r="L13115" s="20">
        <f t="shared" si="207"/>
        <v>76.91</v>
      </c>
    </row>
    <row r="13116" spans="1:12" ht="24.75">
      <c r="A13116" s="19">
        <v>1901002001</v>
      </c>
      <c r="B13116" s="15" t="s">
        <v>12929</v>
      </c>
      <c r="C13116" s="22" t="s">
        <v>13</v>
      </c>
      <c r="D13116" s="20">
        <v>447.79</v>
      </c>
      <c r="E13116" s="20">
        <v>450.76</v>
      </c>
      <c r="F13116" s="20">
        <v>456.52</v>
      </c>
      <c r="G13116" s="20">
        <v>452.26</v>
      </c>
      <c r="H13116" s="20">
        <v>464.6</v>
      </c>
      <c r="I13116" s="20">
        <v>461.12</v>
      </c>
      <c r="J13116" s="20">
        <v>444.5</v>
      </c>
      <c r="K13116" s="20">
        <v>458.61</v>
      </c>
      <c r="L13116" s="20">
        <f t="shared" si="207"/>
        <v>464.6</v>
      </c>
    </row>
    <row r="13117" spans="1:12" ht="33">
      <c r="A13117" s="19">
        <v>1901002002</v>
      </c>
      <c r="B13117" s="15" t="s">
        <v>12930</v>
      </c>
      <c r="C13117" s="22" t="s">
        <v>12</v>
      </c>
      <c r="D13117" s="20">
        <v>493.64</v>
      </c>
      <c r="E13117" s="20">
        <v>493.64</v>
      </c>
      <c r="F13117" s="20">
        <v>493.65</v>
      </c>
      <c r="G13117" s="20">
        <v>493.65</v>
      </c>
      <c r="H13117" s="20">
        <v>493.65</v>
      </c>
      <c r="I13117" s="20">
        <v>493.65</v>
      </c>
      <c r="J13117" s="20">
        <v>493.65</v>
      </c>
      <c r="K13117" s="20">
        <v>493.65</v>
      </c>
      <c r="L13117" s="20">
        <f t="shared" si="207"/>
        <v>493.65</v>
      </c>
    </row>
    <row r="13118" spans="1:12" ht="24.75">
      <c r="A13118" s="19">
        <v>1901002003</v>
      </c>
      <c r="B13118" s="15" t="s">
        <v>12931</v>
      </c>
      <c r="C13118" s="22" t="s">
        <v>13</v>
      </c>
      <c r="D13118" s="20">
        <v>1760.3</v>
      </c>
      <c r="E13118" s="20">
        <v>1760.3</v>
      </c>
      <c r="F13118" s="20">
        <v>1760.34</v>
      </c>
      <c r="G13118" s="20">
        <v>1760.34</v>
      </c>
      <c r="H13118" s="20">
        <v>1760.34</v>
      </c>
      <c r="I13118" s="20">
        <v>1760.34</v>
      </c>
      <c r="J13118" s="20">
        <v>1760.34</v>
      </c>
      <c r="K13118" s="20">
        <v>1760.34</v>
      </c>
      <c r="L13118" s="20">
        <f t="shared" si="207"/>
        <v>1760.34</v>
      </c>
    </row>
    <row r="13119" spans="1:12" ht="16.5">
      <c r="A13119" s="19">
        <v>1901002004</v>
      </c>
      <c r="B13119" s="15" t="s">
        <v>12932</v>
      </c>
      <c r="C13119" s="22" t="s">
        <v>26</v>
      </c>
      <c r="D13119" s="20">
        <v>15.24</v>
      </c>
      <c r="E13119" s="20">
        <v>15.24</v>
      </c>
      <c r="F13119" s="20">
        <v>15.24</v>
      </c>
      <c r="G13119" s="20">
        <v>15.24</v>
      </c>
      <c r="H13119" s="20">
        <v>15.24</v>
      </c>
      <c r="I13119" s="20">
        <v>15.24</v>
      </c>
      <c r="J13119" s="20">
        <v>15.24</v>
      </c>
      <c r="K13119" s="20">
        <v>15.24</v>
      </c>
      <c r="L13119" s="20">
        <f t="shared" si="207"/>
        <v>15.24</v>
      </c>
    </row>
    <row r="13120" spans="1:12" ht="24.75">
      <c r="A13120" s="19">
        <v>1901002005</v>
      </c>
      <c r="B13120" s="15" t="s">
        <v>12933</v>
      </c>
      <c r="C13120" s="22" t="s">
        <v>12</v>
      </c>
      <c r="D13120" s="20">
        <v>252.53</v>
      </c>
      <c r="E13120" s="20">
        <v>258.12</v>
      </c>
      <c r="F13120" s="20">
        <v>277.38</v>
      </c>
      <c r="G13120" s="20">
        <v>263.92</v>
      </c>
      <c r="H13120" s="20">
        <v>295.08</v>
      </c>
      <c r="I13120" s="20">
        <v>289.62</v>
      </c>
      <c r="J13120" s="20">
        <v>244.92</v>
      </c>
      <c r="K13120" s="20">
        <v>287.89999999999998</v>
      </c>
      <c r="L13120" s="20">
        <f t="shared" ref="L13120:L13182" si="208">MAX(D13120:K13120)</f>
        <v>295.08</v>
      </c>
    </row>
    <row r="13121" spans="1:12" ht="24.75">
      <c r="A13121" s="19">
        <v>1901002006</v>
      </c>
      <c r="B13121" s="15" t="s">
        <v>12788</v>
      </c>
      <c r="C13121" s="22" t="s">
        <v>26</v>
      </c>
      <c r="D13121" s="20">
        <v>41.62</v>
      </c>
      <c r="E13121" s="20">
        <v>41.74</v>
      </c>
      <c r="F13121" s="20">
        <v>42.29</v>
      </c>
      <c r="G13121" s="20">
        <v>42.07</v>
      </c>
      <c r="H13121" s="20">
        <v>42.68</v>
      </c>
      <c r="I13121" s="20">
        <v>42.46</v>
      </c>
      <c r="J13121" s="20">
        <v>41.38</v>
      </c>
      <c r="K13121" s="20">
        <v>42.25</v>
      </c>
      <c r="L13121" s="20">
        <f t="shared" si="208"/>
        <v>42.68</v>
      </c>
    </row>
    <row r="13122" spans="1:12" ht="24.75">
      <c r="A13122" s="19">
        <v>1901002007</v>
      </c>
      <c r="B13122" s="15" t="s">
        <v>12934</v>
      </c>
      <c r="C13122" s="22" t="s">
        <v>26</v>
      </c>
      <c r="D13122" s="20">
        <v>39.69</v>
      </c>
      <c r="E13122" s="20">
        <v>39.69</v>
      </c>
      <c r="F13122" s="20">
        <v>39.69</v>
      </c>
      <c r="G13122" s="20">
        <v>39.69</v>
      </c>
      <c r="H13122" s="20">
        <v>39.69</v>
      </c>
      <c r="I13122" s="20">
        <v>39.69</v>
      </c>
      <c r="J13122" s="20">
        <v>39.69</v>
      </c>
      <c r="K13122" s="20">
        <v>39.69</v>
      </c>
      <c r="L13122" s="20">
        <f t="shared" si="208"/>
        <v>39.69</v>
      </c>
    </row>
    <row r="13123" spans="1:12" ht="24.75">
      <c r="A13123" s="19">
        <v>1901002008</v>
      </c>
      <c r="B13123" s="15" t="s">
        <v>12935</v>
      </c>
      <c r="C13123" s="22" t="s">
        <v>12</v>
      </c>
      <c r="D13123" s="20">
        <v>389.09</v>
      </c>
      <c r="E13123" s="20">
        <v>390.51</v>
      </c>
      <c r="F13123" s="20">
        <v>393.56</v>
      </c>
      <c r="G13123" s="20">
        <v>391.34</v>
      </c>
      <c r="H13123" s="20">
        <v>397.84</v>
      </c>
      <c r="I13123" s="20">
        <v>396.1</v>
      </c>
      <c r="J13123" s="20">
        <v>387.55</v>
      </c>
      <c r="K13123" s="20">
        <v>394.4</v>
      </c>
      <c r="L13123" s="20">
        <f t="shared" si="208"/>
        <v>397.84</v>
      </c>
    </row>
    <row r="13124" spans="1:12" ht="16.5">
      <c r="A13124" s="19">
        <v>1901002009</v>
      </c>
      <c r="B13124" s="15" t="s">
        <v>12936</v>
      </c>
      <c r="C13124" s="22" t="s">
        <v>26</v>
      </c>
      <c r="D13124" s="20">
        <v>245.03</v>
      </c>
      <c r="E13124" s="20">
        <v>247.78</v>
      </c>
      <c r="F13124" s="20">
        <v>251.33</v>
      </c>
      <c r="G13124" s="20">
        <v>244.72</v>
      </c>
      <c r="H13124" s="20">
        <v>260.17</v>
      </c>
      <c r="I13124" s="20">
        <v>263.48</v>
      </c>
      <c r="J13124" s="20">
        <v>241.28</v>
      </c>
      <c r="K13124" s="20">
        <v>256.54000000000002</v>
      </c>
      <c r="L13124" s="20">
        <f t="shared" si="208"/>
        <v>263.48</v>
      </c>
    </row>
    <row r="13125" spans="1:12" ht="24.75">
      <c r="A13125" s="19">
        <v>1901002010</v>
      </c>
      <c r="B13125" s="15" t="s">
        <v>12937</v>
      </c>
      <c r="C13125" s="22" t="s">
        <v>12</v>
      </c>
      <c r="D13125" s="20">
        <v>230.09</v>
      </c>
      <c r="E13125" s="20">
        <v>231.49</v>
      </c>
      <c r="F13125" s="20">
        <v>234.55</v>
      </c>
      <c r="G13125" s="20">
        <v>232.34</v>
      </c>
      <c r="H13125" s="20">
        <v>238.83</v>
      </c>
      <c r="I13125" s="20">
        <v>237.08</v>
      </c>
      <c r="J13125" s="20">
        <v>228.54</v>
      </c>
      <c r="K13125" s="20">
        <v>235.41</v>
      </c>
      <c r="L13125" s="20">
        <f t="shared" si="208"/>
        <v>238.83</v>
      </c>
    </row>
    <row r="13126" spans="1:12" ht="16.5">
      <c r="A13126" s="19">
        <v>1901002011</v>
      </c>
      <c r="B13126" s="15" t="s">
        <v>12938</v>
      </c>
      <c r="C13126" s="22" t="s">
        <v>12</v>
      </c>
      <c r="D13126" s="20">
        <v>45.05</v>
      </c>
      <c r="E13126" s="20">
        <v>44.97</v>
      </c>
      <c r="F13126" s="20">
        <v>50.87</v>
      </c>
      <c r="G13126" s="20">
        <v>47.19</v>
      </c>
      <c r="H13126" s="20">
        <v>52.77</v>
      </c>
      <c r="I13126" s="20">
        <v>53.54</v>
      </c>
      <c r="J13126" s="20">
        <v>47.51</v>
      </c>
      <c r="K13126" s="20">
        <v>57.43</v>
      </c>
      <c r="L13126" s="20">
        <f t="shared" si="208"/>
        <v>57.43</v>
      </c>
    </row>
    <row r="13127" spans="1:12" ht="16.5">
      <c r="A13127" s="19">
        <v>1901002012</v>
      </c>
      <c r="B13127" s="15" t="s">
        <v>12939</v>
      </c>
      <c r="C13127" s="22" t="s">
        <v>12</v>
      </c>
      <c r="D13127" s="20">
        <v>28.59</v>
      </c>
      <c r="E13127" s="20">
        <v>28.59</v>
      </c>
      <c r="F13127" s="20">
        <v>28.59</v>
      </c>
      <c r="G13127" s="20">
        <v>28.59</v>
      </c>
      <c r="H13127" s="20">
        <v>28.59</v>
      </c>
      <c r="I13127" s="20">
        <v>28.59</v>
      </c>
      <c r="J13127" s="20">
        <v>28.59</v>
      </c>
      <c r="K13127" s="20">
        <v>28.59</v>
      </c>
      <c r="L13127" s="20">
        <f t="shared" si="208"/>
        <v>28.59</v>
      </c>
    </row>
    <row r="13128" spans="1:12" ht="24.75">
      <c r="A13128" s="19">
        <v>1901002013</v>
      </c>
      <c r="B13128" s="15" t="s">
        <v>12940</v>
      </c>
      <c r="C13128" s="22" t="s">
        <v>12</v>
      </c>
      <c r="D13128" s="20">
        <v>285.25</v>
      </c>
      <c r="E13128" s="20">
        <v>287.61</v>
      </c>
      <c r="F13128" s="20">
        <v>292.97000000000003</v>
      </c>
      <c r="G13128" s="20">
        <v>289.08999999999997</v>
      </c>
      <c r="H13128" s="20">
        <v>300.41000000000003</v>
      </c>
      <c r="I13128" s="20">
        <v>297.41000000000003</v>
      </c>
      <c r="J13128" s="20">
        <v>282.66000000000003</v>
      </c>
      <c r="K13128" s="20">
        <v>294.25</v>
      </c>
      <c r="L13128" s="20">
        <f t="shared" si="208"/>
        <v>300.41000000000003</v>
      </c>
    </row>
    <row r="13129" spans="1:12" ht="16.5">
      <c r="A13129" s="19">
        <v>1901002014</v>
      </c>
      <c r="B13129" s="15" t="s">
        <v>12941</v>
      </c>
      <c r="C13129" s="22" t="s">
        <v>26</v>
      </c>
      <c r="D13129" s="20">
        <v>46.74</v>
      </c>
      <c r="E13129" s="20">
        <v>46.92</v>
      </c>
      <c r="F13129" s="20">
        <v>47.01</v>
      </c>
      <c r="G13129" s="20">
        <v>46.92</v>
      </c>
      <c r="H13129" s="20">
        <v>47.14</v>
      </c>
      <c r="I13129" s="20">
        <v>47.01</v>
      </c>
      <c r="J13129" s="20">
        <v>46.51</v>
      </c>
      <c r="K13129" s="20">
        <v>47.3</v>
      </c>
      <c r="L13129" s="20">
        <f t="shared" si="208"/>
        <v>47.3</v>
      </c>
    </row>
    <row r="13130" spans="1:12" ht="16.5">
      <c r="A13130" s="19">
        <v>1901002015</v>
      </c>
      <c r="B13130" s="15" t="s">
        <v>12942</v>
      </c>
      <c r="C13130" s="22" t="s">
        <v>26</v>
      </c>
      <c r="D13130" s="20">
        <v>57.63</v>
      </c>
      <c r="E13130" s="20">
        <v>57.63</v>
      </c>
      <c r="F13130" s="20">
        <v>57.63</v>
      </c>
      <c r="G13130" s="20">
        <v>57.63</v>
      </c>
      <c r="H13130" s="20">
        <v>57.63</v>
      </c>
      <c r="I13130" s="20">
        <v>57.63</v>
      </c>
      <c r="J13130" s="20">
        <v>57.63</v>
      </c>
      <c r="K13130" s="20">
        <v>57.63</v>
      </c>
      <c r="L13130" s="20">
        <f t="shared" si="208"/>
        <v>57.63</v>
      </c>
    </row>
    <row r="13131" spans="1:12" ht="16.5">
      <c r="A13131" s="19">
        <v>1901002016</v>
      </c>
      <c r="B13131" s="15" t="s">
        <v>12943</v>
      </c>
      <c r="C13131" s="22" t="s">
        <v>12</v>
      </c>
      <c r="D13131" s="20">
        <v>68.599999999999994</v>
      </c>
      <c r="E13131" s="20">
        <v>68.599999999999994</v>
      </c>
      <c r="F13131" s="20">
        <v>68.599999999999994</v>
      </c>
      <c r="G13131" s="20">
        <v>68.599999999999994</v>
      </c>
      <c r="H13131" s="20">
        <v>68.599999999999994</v>
      </c>
      <c r="I13131" s="20">
        <v>68.599999999999994</v>
      </c>
      <c r="J13131" s="20">
        <v>68.599999999999994</v>
      </c>
      <c r="K13131" s="20">
        <v>68.599999999999994</v>
      </c>
      <c r="L13131" s="20">
        <f t="shared" si="208"/>
        <v>68.599999999999994</v>
      </c>
    </row>
    <row r="13132" spans="1:12" ht="16.5">
      <c r="A13132" s="19">
        <v>1901002017</v>
      </c>
      <c r="B13132" s="15" t="s">
        <v>12944</v>
      </c>
      <c r="C13132" s="22" t="s">
        <v>12</v>
      </c>
      <c r="D13132" s="20">
        <v>85.76</v>
      </c>
      <c r="E13132" s="20">
        <v>85.76</v>
      </c>
      <c r="F13132" s="20">
        <v>85.76</v>
      </c>
      <c r="G13132" s="20">
        <v>85.76</v>
      </c>
      <c r="H13132" s="20">
        <v>85.76</v>
      </c>
      <c r="I13132" s="20">
        <v>85.76</v>
      </c>
      <c r="J13132" s="20">
        <v>85.76</v>
      </c>
      <c r="K13132" s="20">
        <v>85.76</v>
      </c>
      <c r="L13132" s="20">
        <f t="shared" si="208"/>
        <v>85.76</v>
      </c>
    </row>
    <row r="13133" spans="1:12" ht="41.25">
      <c r="A13133" s="19">
        <v>1901002018</v>
      </c>
      <c r="B13133" s="15" t="s">
        <v>12945</v>
      </c>
      <c r="C13133" s="22" t="s">
        <v>26</v>
      </c>
      <c r="D13133" s="20">
        <v>494.84</v>
      </c>
      <c r="E13133" s="20">
        <v>494.84</v>
      </c>
      <c r="F13133" s="20">
        <v>495.03</v>
      </c>
      <c r="G13133" s="20">
        <v>495.01</v>
      </c>
      <c r="H13133" s="20">
        <v>495.03</v>
      </c>
      <c r="I13133" s="20">
        <v>495.02</v>
      </c>
      <c r="J13133" s="20">
        <v>494.82</v>
      </c>
      <c r="K13133" s="20">
        <v>494.93</v>
      </c>
      <c r="L13133" s="20">
        <f t="shared" si="208"/>
        <v>495.03</v>
      </c>
    </row>
    <row r="13134" spans="1:12" ht="24.75">
      <c r="A13134" s="19">
        <v>1901002019</v>
      </c>
      <c r="B13134" s="15" t="s">
        <v>12946</v>
      </c>
      <c r="C13134" s="22" t="s">
        <v>12</v>
      </c>
      <c r="D13134" s="20">
        <v>64.319999999999993</v>
      </c>
      <c r="E13134" s="20">
        <v>64.319999999999993</v>
      </c>
      <c r="F13134" s="20">
        <v>64.319999999999993</v>
      </c>
      <c r="G13134" s="20">
        <v>64.3</v>
      </c>
      <c r="H13134" s="20">
        <v>64.319999999999993</v>
      </c>
      <c r="I13134" s="20">
        <v>64.319999999999993</v>
      </c>
      <c r="J13134" s="20">
        <v>64.319999999999993</v>
      </c>
      <c r="K13134" s="20">
        <v>64.319999999999993</v>
      </c>
      <c r="L13134" s="20">
        <f t="shared" si="208"/>
        <v>64.319999999999993</v>
      </c>
    </row>
    <row r="13135" spans="1:12" ht="24.75">
      <c r="A13135" s="19">
        <v>1901002020</v>
      </c>
      <c r="B13135" s="15" t="s">
        <v>12947</v>
      </c>
      <c r="C13135" s="22" t="s">
        <v>12</v>
      </c>
      <c r="D13135" s="20">
        <v>57.48</v>
      </c>
      <c r="E13135" s="20">
        <v>57.48</v>
      </c>
      <c r="F13135" s="20">
        <v>57.48</v>
      </c>
      <c r="G13135" s="20">
        <v>57.48</v>
      </c>
      <c r="H13135" s="20">
        <v>57.48</v>
      </c>
      <c r="I13135" s="20">
        <v>57.48</v>
      </c>
      <c r="J13135" s="20">
        <v>57.48</v>
      </c>
      <c r="K13135" s="20">
        <v>57.48</v>
      </c>
      <c r="L13135" s="20">
        <f t="shared" si="208"/>
        <v>57.48</v>
      </c>
    </row>
    <row r="13136" spans="1:12" ht="24.75">
      <c r="A13136" s="19">
        <v>1901002021</v>
      </c>
      <c r="B13136" s="15" t="s">
        <v>12948</v>
      </c>
      <c r="C13136" s="22" t="s">
        <v>12</v>
      </c>
      <c r="D13136" s="20">
        <v>57.48</v>
      </c>
      <c r="E13136" s="20">
        <v>57.48</v>
      </c>
      <c r="F13136" s="20">
        <v>57.48</v>
      </c>
      <c r="G13136" s="20">
        <v>57.48</v>
      </c>
      <c r="H13136" s="20">
        <v>57.48</v>
      </c>
      <c r="I13136" s="20">
        <v>57.48</v>
      </c>
      <c r="J13136" s="20">
        <v>57.48</v>
      </c>
      <c r="K13136" s="20">
        <v>57.48</v>
      </c>
      <c r="L13136" s="20">
        <f t="shared" si="208"/>
        <v>57.48</v>
      </c>
    </row>
    <row r="13137" spans="1:12" ht="16.5">
      <c r="A13137" s="19">
        <v>1901002022</v>
      </c>
      <c r="B13137" s="15" t="s">
        <v>12949</v>
      </c>
      <c r="C13137" s="22" t="s">
        <v>26</v>
      </c>
      <c r="D13137" s="20">
        <v>443.58</v>
      </c>
      <c r="E13137" s="20">
        <v>445.69</v>
      </c>
      <c r="F13137" s="20">
        <v>453.89</v>
      </c>
      <c r="G13137" s="20">
        <v>448.28</v>
      </c>
      <c r="H13137" s="20">
        <v>461.34</v>
      </c>
      <c r="I13137" s="20">
        <v>459.2</v>
      </c>
      <c r="J13137" s="20">
        <v>442.72</v>
      </c>
      <c r="K13137" s="20">
        <v>459.38</v>
      </c>
      <c r="L13137" s="20">
        <f t="shared" si="208"/>
        <v>461.34</v>
      </c>
    </row>
    <row r="13138" spans="1:12" ht="24.75">
      <c r="A13138" s="19">
        <v>1901002023</v>
      </c>
      <c r="B13138" s="15" t="s">
        <v>12950</v>
      </c>
      <c r="C13138" s="22" t="s">
        <v>12</v>
      </c>
      <c r="D13138" s="20">
        <v>163.71</v>
      </c>
      <c r="E13138" s="20">
        <v>166.6</v>
      </c>
      <c r="F13138" s="20">
        <v>173.17</v>
      </c>
      <c r="G13138" s="20">
        <v>168.28</v>
      </c>
      <c r="H13138" s="20">
        <v>182.3</v>
      </c>
      <c r="I13138" s="20">
        <v>178.62</v>
      </c>
      <c r="J13138" s="20">
        <v>160.53</v>
      </c>
      <c r="K13138" s="20">
        <v>174.75</v>
      </c>
      <c r="L13138" s="20">
        <f t="shared" si="208"/>
        <v>182.3</v>
      </c>
    </row>
    <row r="13139" spans="1:12" ht="16.5">
      <c r="A13139" s="19">
        <v>1901002024</v>
      </c>
      <c r="B13139" s="15" t="s">
        <v>12951</v>
      </c>
      <c r="C13139" s="22" t="s">
        <v>12</v>
      </c>
      <c r="D13139" s="20">
        <v>113.31</v>
      </c>
      <c r="E13139" s="20">
        <v>115.55</v>
      </c>
      <c r="F13139" s="20">
        <v>121.44</v>
      </c>
      <c r="G13139" s="20">
        <v>118.94</v>
      </c>
      <c r="H13139" s="20">
        <v>127.91</v>
      </c>
      <c r="I13139" s="20">
        <v>125.01</v>
      </c>
      <c r="J13139" s="20">
        <v>111.83</v>
      </c>
      <c r="K13139" s="20">
        <v>122.54</v>
      </c>
      <c r="L13139" s="20">
        <f t="shared" si="208"/>
        <v>127.91</v>
      </c>
    </row>
    <row r="13140" spans="1:12" ht="33">
      <c r="A13140" s="19">
        <v>1901002025</v>
      </c>
      <c r="B13140" s="15" t="s">
        <v>12952</v>
      </c>
      <c r="C13140" s="22" t="s">
        <v>12</v>
      </c>
      <c r="D13140" s="20">
        <v>40.79</v>
      </c>
      <c r="E13140" s="20">
        <v>40.79</v>
      </c>
      <c r="F13140" s="20">
        <v>40.79</v>
      </c>
      <c r="G13140" s="20">
        <v>40.79</v>
      </c>
      <c r="H13140" s="20">
        <v>40.79</v>
      </c>
      <c r="I13140" s="20">
        <v>40.79</v>
      </c>
      <c r="J13140" s="20">
        <v>40.79</v>
      </c>
      <c r="K13140" s="20">
        <v>40.79</v>
      </c>
      <c r="L13140" s="20">
        <f t="shared" si="208"/>
        <v>40.79</v>
      </c>
    </row>
    <row r="13141" spans="1:12" ht="16.5">
      <c r="A13141" s="19">
        <v>1901002027</v>
      </c>
      <c r="B13141" s="15" t="s">
        <v>12953</v>
      </c>
      <c r="C13141" s="22" t="s">
        <v>12</v>
      </c>
      <c r="D13141" s="20">
        <v>146.38</v>
      </c>
      <c r="E13141" s="20">
        <v>151.82</v>
      </c>
      <c r="F13141" s="20">
        <v>164.16</v>
      </c>
      <c r="G13141" s="20">
        <v>155.21</v>
      </c>
      <c r="H13141" s="20">
        <v>181.36</v>
      </c>
      <c r="I13141" s="20">
        <v>174.43</v>
      </c>
      <c r="J13141" s="20">
        <v>140.38999999999999</v>
      </c>
      <c r="K13141" s="20">
        <v>167.15</v>
      </c>
      <c r="L13141" s="20">
        <f t="shared" si="208"/>
        <v>181.36</v>
      </c>
    </row>
    <row r="13142" spans="1:12" ht="24.75">
      <c r="A13142" s="19">
        <v>1901002028</v>
      </c>
      <c r="B13142" s="15" t="s">
        <v>12954</v>
      </c>
      <c r="C13142" s="22" t="s">
        <v>12</v>
      </c>
      <c r="D13142" s="20">
        <v>81.400000000000006</v>
      </c>
      <c r="E13142" s="20">
        <v>81.400000000000006</v>
      </c>
      <c r="F13142" s="20">
        <v>81.400000000000006</v>
      </c>
      <c r="G13142" s="20">
        <v>81.400000000000006</v>
      </c>
      <c r="H13142" s="20">
        <v>81.400000000000006</v>
      </c>
      <c r="I13142" s="20">
        <v>81.400000000000006</v>
      </c>
      <c r="J13142" s="20">
        <v>81.400000000000006</v>
      </c>
      <c r="K13142" s="20">
        <v>81.400000000000006</v>
      </c>
      <c r="L13142" s="20">
        <f t="shared" si="208"/>
        <v>81.400000000000006</v>
      </c>
    </row>
    <row r="13143" spans="1:12" ht="16.5">
      <c r="A13143" s="19">
        <v>1901002029</v>
      </c>
      <c r="B13143" s="15" t="s">
        <v>12955</v>
      </c>
      <c r="C13143" s="22" t="s">
        <v>12</v>
      </c>
      <c r="D13143" s="20">
        <v>209.93</v>
      </c>
      <c r="E13143" s="20">
        <v>212.3</v>
      </c>
      <c r="F13143" s="20">
        <v>217.6</v>
      </c>
      <c r="G13143" s="20">
        <v>212.31</v>
      </c>
      <c r="H13143" s="20">
        <v>224.84</v>
      </c>
      <c r="I13143" s="20">
        <v>221.86</v>
      </c>
      <c r="J13143" s="20">
        <v>207.31</v>
      </c>
      <c r="K13143" s="20">
        <v>218.96</v>
      </c>
      <c r="L13143" s="20">
        <f t="shared" si="208"/>
        <v>224.84</v>
      </c>
    </row>
    <row r="13144" spans="1:12" ht="24.75">
      <c r="A13144" s="19">
        <v>1901002030</v>
      </c>
      <c r="B13144" s="15" t="s">
        <v>12956</v>
      </c>
      <c r="C13144" s="22" t="s">
        <v>12</v>
      </c>
      <c r="D13144" s="20">
        <v>150.61000000000001</v>
      </c>
      <c r="E13144" s="20">
        <v>152.72</v>
      </c>
      <c r="F13144" s="20">
        <v>158.31</v>
      </c>
      <c r="G13144" s="20">
        <v>155.97</v>
      </c>
      <c r="H13144" s="20">
        <v>164.49</v>
      </c>
      <c r="I13144" s="20">
        <v>161.72999999999999</v>
      </c>
      <c r="J13144" s="20">
        <v>149.16999999999999</v>
      </c>
      <c r="K13144" s="20">
        <v>159.4</v>
      </c>
      <c r="L13144" s="20">
        <f t="shared" si="208"/>
        <v>164.49</v>
      </c>
    </row>
    <row r="13145" spans="1:12" ht="16.5">
      <c r="A13145" s="19">
        <v>1901002031</v>
      </c>
      <c r="B13145" s="15" t="s">
        <v>12957</v>
      </c>
      <c r="C13145" s="22" t="s">
        <v>12</v>
      </c>
      <c r="D13145" s="20">
        <v>11.01</v>
      </c>
      <c r="E13145" s="20">
        <v>11.01</v>
      </c>
      <c r="F13145" s="20">
        <v>11.01</v>
      </c>
      <c r="G13145" s="20">
        <v>11.01</v>
      </c>
      <c r="H13145" s="20">
        <v>11.01</v>
      </c>
      <c r="I13145" s="20">
        <v>11.01</v>
      </c>
      <c r="J13145" s="20">
        <v>11.01</v>
      </c>
      <c r="K13145" s="20">
        <v>11.01</v>
      </c>
      <c r="L13145" s="20">
        <f t="shared" si="208"/>
        <v>11.01</v>
      </c>
    </row>
    <row r="13146" spans="1:12" ht="16.5">
      <c r="A13146" s="19">
        <v>1901002032</v>
      </c>
      <c r="B13146" s="15" t="s">
        <v>12958</v>
      </c>
      <c r="C13146" s="22" t="s">
        <v>12</v>
      </c>
      <c r="D13146" s="20">
        <v>221.14</v>
      </c>
      <c r="E13146" s="20">
        <v>221.14</v>
      </c>
      <c r="F13146" s="20">
        <v>221.14</v>
      </c>
      <c r="G13146" s="20">
        <v>221.14</v>
      </c>
      <c r="H13146" s="20">
        <v>221.14</v>
      </c>
      <c r="I13146" s="20">
        <v>221.14</v>
      </c>
      <c r="J13146" s="20">
        <v>221.14</v>
      </c>
      <c r="K13146" s="20">
        <v>221.14</v>
      </c>
      <c r="L13146" s="20">
        <f t="shared" si="208"/>
        <v>221.14</v>
      </c>
    </row>
    <row r="13147" spans="1:12" ht="16.5">
      <c r="A13147" s="19">
        <v>1901002033</v>
      </c>
      <c r="B13147" s="15" t="s">
        <v>13873</v>
      </c>
      <c r="C13147" s="22" t="s">
        <v>12</v>
      </c>
      <c r="D13147" s="20">
        <v>245.57</v>
      </c>
      <c r="E13147" s="20">
        <v>245.57</v>
      </c>
      <c r="F13147" s="20">
        <v>245.58</v>
      </c>
      <c r="G13147" s="20">
        <v>245.58</v>
      </c>
      <c r="H13147" s="20">
        <v>245.58</v>
      </c>
      <c r="I13147" s="20">
        <v>245.58</v>
      </c>
      <c r="J13147" s="20">
        <v>245.58</v>
      </c>
      <c r="K13147" s="20">
        <v>245.58</v>
      </c>
      <c r="L13147" s="20">
        <f t="shared" si="208"/>
        <v>245.58</v>
      </c>
    </row>
    <row r="13148" spans="1:12" ht="24.75">
      <c r="A13148" s="19">
        <v>1901002034</v>
      </c>
      <c r="B13148" s="15" t="s">
        <v>12959</v>
      </c>
      <c r="C13148" s="22" t="s">
        <v>12</v>
      </c>
      <c r="D13148" s="20">
        <v>476.26</v>
      </c>
      <c r="E13148" s="20">
        <v>477.65</v>
      </c>
      <c r="F13148" s="20">
        <v>480.73</v>
      </c>
      <c r="G13148" s="20">
        <v>478.51</v>
      </c>
      <c r="H13148" s="20">
        <v>485.01</v>
      </c>
      <c r="I13148" s="20">
        <v>483.25</v>
      </c>
      <c r="J13148" s="20">
        <v>474.72</v>
      </c>
      <c r="K13148" s="20">
        <v>481.57</v>
      </c>
      <c r="L13148" s="20">
        <f t="shared" si="208"/>
        <v>485.01</v>
      </c>
    </row>
    <row r="13149" spans="1:12" ht="24.75">
      <c r="A13149" s="19">
        <v>1901002036</v>
      </c>
      <c r="B13149" s="15" t="s">
        <v>12960</v>
      </c>
      <c r="C13149" s="22" t="s">
        <v>1318</v>
      </c>
      <c r="D13149" s="20">
        <v>113.99</v>
      </c>
      <c r="E13149" s="20">
        <v>113.99</v>
      </c>
      <c r="F13149" s="20">
        <v>113.99</v>
      </c>
      <c r="G13149" s="20">
        <v>113.99</v>
      </c>
      <c r="H13149" s="20">
        <v>113.99</v>
      </c>
      <c r="I13149" s="20">
        <v>113.99</v>
      </c>
      <c r="J13149" s="20">
        <v>113.99</v>
      </c>
      <c r="K13149" s="20">
        <v>113.99</v>
      </c>
      <c r="L13149" s="20">
        <f t="shared" si="208"/>
        <v>113.99</v>
      </c>
    </row>
    <row r="13150" spans="1:12" ht="33">
      <c r="A13150" s="19">
        <v>1901002037</v>
      </c>
      <c r="B13150" s="15" t="s">
        <v>12961</v>
      </c>
      <c r="C13150" s="22" t="s">
        <v>1318</v>
      </c>
      <c r="D13150" s="20">
        <v>202.35</v>
      </c>
      <c r="E13150" s="20">
        <v>202.35</v>
      </c>
      <c r="F13150" s="20">
        <v>202.35</v>
      </c>
      <c r="G13150" s="20">
        <v>202.35</v>
      </c>
      <c r="H13150" s="20">
        <v>202.35</v>
      </c>
      <c r="I13150" s="20">
        <v>202.35</v>
      </c>
      <c r="J13150" s="20">
        <v>202.35</v>
      </c>
      <c r="K13150" s="20">
        <v>202.35</v>
      </c>
      <c r="L13150" s="20">
        <f t="shared" si="208"/>
        <v>202.35</v>
      </c>
    </row>
    <row r="13151" spans="1:12" ht="24.75">
      <c r="A13151" s="19">
        <v>1901002038</v>
      </c>
      <c r="B13151" s="15" t="s">
        <v>12962</v>
      </c>
      <c r="C13151" s="22" t="s">
        <v>26</v>
      </c>
      <c r="D13151" s="20">
        <v>73.2</v>
      </c>
      <c r="E13151" s="20">
        <v>73.78</v>
      </c>
      <c r="F13151" s="20">
        <v>75.3</v>
      </c>
      <c r="G13151" s="20">
        <v>74.45</v>
      </c>
      <c r="H13151" s="20">
        <v>77.180000000000007</v>
      </c>
      <c r="I13151" s="20">
        <v>76.42</v>
      </c>
      <c r="J13151" s="20">
        <v>72.709999999999994</v>
      </c>
      <c r="K13151" s="20">
        <v>75.56</v>
      </c>
      <c r="L13151" s="20">
        <f t="shared" si="208"/>
        <v>77.180000000000007</v>
      </c>
    </row>
    <row r="13152" spans="1:12" ht="16.5">
      <c r="A13152" s="19">
        <v>1901002041</v>
      </c>
      <c r="B13152" s="15" t="s">
        <v>13828</v>
      </c>
      <c r="C13152" s="22" t="s">
        <v>11</v>
      </c>
      <c r="D13152" s="20">
        <v>3511.99</v>
      </c>
      <c r="E13152" s="20">
        <v>3603.98</v>
      </c>
      <c r="F13152" s="20">
        <v>3804.2</v>
      </c>
      <c r="G13152" s="20">
        <v>3656.76</v>
      </c>
      <c r="H13152" s="20">
        <v>4083.71</v>
      </c>
      <c r="I13152" s="20">
        <v>3969.23</v>
      </c>
      <c r="J13152" s="20">
        <v>3410.51</v>
      </c>
      <c r="K13152" s="20">
        <v>3858.49</v>
      </c>
      <c r="L13152" s="20">
        <f t="shared" si="208"/>
        <v>4083.71</v>
      </c>
    </row>
    <row r="13153" spans="1:12" ht="41.25">
      <c r="A13153" s="19">
        <v>1901002043</v>
      </c>
      <c r="B13153" s="15" t="s">
        <v>12963</v>
      </c>
      <c r="C13153" s="22" t="s">
        <v>10</v>
      </c>
      <c r="D13153" s="20">
        <v>759.94</v>
      </c>
      <c r="E13153" s="20">
        <v>766.54</v>
      </c>
      <c r="F13153" s="20">
        <v>799.39</v>
      </c>
      <c r="G13153" s="20">
        <v>778.91</v>
      </c>
      <c r="H13153" s="20">
        <v>822.01</v>
      </c>
      <c r="I13153" s="20">
        <v>813.42</v>
      </c>
      <c r="J13153" s="20">
        <v>749.6</v>
      </c>
      <c r="K13153" s="20">
        <v>809.08</v>
      </c>
      <c r="L13153" s="20">
        <f t="shared" si="208"/>
        <v>822.01</v>
      </c>
    </row>
    <row r="13154" spans="1:12" ht="33">
      <c r="A13154" s="19">
        <v>1901002045</v>
      </c>
      <c r="B13154" s="15" t="s">
        <v>13754</v>
      </c>
      <c r="C13154" s="22" t="s">
        <v>12</v>
      </c>
      <c r="D13154" s="20">
        <v>395.05</v>
      </c>
      <c r="E13154" s="20">
        <v>395.05</v>
      </c>
      <c r="F13154" s="20">
        <v>395.06</v>
      </c>
      <c r="G13154" s="20">
        <v>395.06</v>
      </c>
      <c r="H13154" s="20">
        <v>395.06</v>
      </c>
      <c r="I13154" s="20">
        <v>395.06</v>
      </c>
      <c r="J13154" s="20">
        <v>395.06</v>
      </c>
      <c r="K13154" s="20">
        <v>395.06</v>
      </c>
      <c r="L13154" s="20">
        <f t="shared" si="208"/>
        <v>395.06</v>
      </c>
    </row>
    <row r="13155" spans="1:12" ht="24.75">
      <c r="A13155" s="19">
        <v>1901002047</v>
      </c>
      <c r="B13155" s="15" t="s">
        <v>12964</v>
      </c>
      <c r="C13155" s="22" t="s">
        <v>12</v>
      </c>
      <c r="D13155" s="20">
        <v>725.02</v>
      </c>
      <c r="E13155" s="20">
        <v>729.34</v>
      </c>
      <c r="F13155" s="20">
        <v>739.23</v>
      </c>
      <c r="G13155" s="20">
        <v>731.77</v>
      </c>
      <c r="H13155" s="20">
        <v>752.87</v>
      </c>
      <c r="I13155" s="20">
        <v>747.36</v>
      </c>
      <c r="J13155" s="20">
        <v>720.27</v>
      </c>
      <c r="K13155" s="20">
        <v>741.57</v>
      </c>
      <c r="L13155" s="20">
        <f t="shared" si="208"/>
        <v>752.87</v>
      </c>
    </row>
    <row r="13156" spans="1:12" ht="16.5">
      <c r="A13156" s="19">
        <v>1901002048</v>
      </c>
      <c r="B13156" s="15" t="s">
        <v>12965</v>
      </c>
      <c r="C13156" s="22" t="s">
        <v>26</v>
      </c>
      <c r="D13156" s="20">
        <v>50.8</v>
      </c>
      <c r="E13156" s="20">
        <v>51.39</v>
      </c>
      <c r="F13156" s="20">
        <v>52.42</v>
      </c>
      <c r="G13156" s="20">
        <v>51.64</v>
      </c>
      <c r="H13156" s="20">
        <v>53.89</v>
      </c>
      <c r="I13156" s="20">
        <v>53.23</v>
      </c>
      <c r="J13156" s="20">
        <v>50.16</v>
      </c>
      <c r="K13156" s="20">
        <v>52.86</v>
      </c>
      <c r="L13156" s="20">
        <f t="shared" si="208"/>
        <v>53.89</v>
      </c>
    </row>
    <row r="13157" spans="1:12" ht="16.5">
      <c r="A13157" s="19">
        <v>1901002049</v>
      </c>
      <c r="B13157" s="15" t="s">
        <v>12966</v>
      </c>
      <c r="C13157" s="22" t="s">
        <v>26</v>
      </c>
      <c r="D13157" s="20">
        <v>78.09</v>
      </c>
      <c r="E13157" s="20">
        <v>79.209999999999994</v>
      </c>
      <c r="F13157" s="20">
        <v>81.36</v>
      </c>
      <c r="G13157" s="20">
        <v>79.77</v>
      </c>
      <c r="H13157" s="20">
        <v>84.4</v>
      </c>
      <c r="I13157" s="20">
        <v>83.09</v>
      </c>
      <c r="J13157" s="20">
        <v>76.84</v>
      </c>
      <c r="K13157" s="20">
        <v>82.13</v>
      </c>
      <c r="L13157" s="20">
        <f t="shared" si="208"/>
        <v>84.4</v>
      </c>
    </row>
    <row r="13158" spans="1:12" ht="33">
      <c r="A13158" s="19">
        <v>1901002050</v>
      </c>
      <c r="B13158" s="15" t="s">
        <v>12967</v>
      </c>
      <c r="C13158" s="22" t="s">
        <v>12</v>
      </c>
      <c r="D13158" s="20">
        <v>341.27</v>
      </c>
      <c r="E13158" s="20">
        <v>341.27</v>
      </c>
      <c r="F13158" s="20">
        <v>341.27</v>
      </c>
      <c r="G13158" s="20">
        <v>341.18</v>
      </c>
      <c r="H13158" s="20">
        <v>341.27</v>
      </c>
      <c r="I13158" s="20">
        <v>341.27</v>
      </c>
      <c r="J13158" s="20">
        <v>341.27</v>
      </c>
      <c r="K13158" s="20">
        <v>341.27</v>
      </c>
      <c r="L13158" s="20">
        <f t="shared" si="208"/>
        <v>341.27</v>
      </c>
    </row>
    <row r="13159" spans="1:12" ht="24.75">
      <c r="A13159" s="19">
        <v>1901002051</v>
      </c>
      <c r="B13159" s="15" t="s">
        <v>12968</v>
      </c>
      <c r="C13159" s="22" t="s">
        <v>10</v>
      </c>
      <c r="D13159" s="20">
        <v>207.51</v>
      </c>
      <c r="E13159" s="20">
        <v>207.51</v>
      </c>
      <c r="F13159" s="20">
        <v>207.52</v>
      </c>
      <c r="G13159" s="20">
        <v>207.52</v>
      </c>
      <c r="H13159" s="20">
        <v>207.52</v>
      </c>
      <c r="I13159" s="20">
        <v>207.52</v>
      </c>
      <c r="J13159" s="20">
        <v>207.52</v>
      </c>
      <c r="K13159" s="20">
        <v>207.52</v>
      </c>
      <c r="L13159" s="20">
        <f t="shared" si="208"/>
        <v>207.52</v>
      </c>
    </row>
    <row r="13160" spans="1:12" ht="16.5">
      <c r="A13160" s="19">
        <v>1901002207</v>
      </c>
      <c r="B13160" s="15" t="s">
        <v>12969</v>
      </c>
      <c r="C13160" s="22" t="s">
        <v>12</v>
      </c>
      <c r="D13160" s="20">
        <v>24.92</v>
      </c>
      <c r="E13160" s="20">
        <v>24.92</v>
      </c>
      <c r="F13160" s="20">
        <v>26.51</v>
      </c>
      <c r="G13160" s="20">
        <v>26.51</v>
      </c>
      <c r="H13160" s="20">
        <v>26.51</v>
      </c>
      <c r="I13160" s="20">
        <v>30.46</v>
      </c>
      <c r="J13160" s="20">
        <v>24.92</v>
      </c>
      <c r="K13160" s="20">
        <v>26.51</v>
      </c>
      <c r="L13160" s="20">
        <f t="shared" si="208"/>
        <v>30.46</v>
      </c>
    </row>
    <row r="13161" spans="1:12" ht="16.5">
      <c r="A13161" s="19">
        <v>1901002208</v>
      </c>
      <c r="B13161" s="15" t="s">
        <v>12970</v>
      </c>
      <c r="C13161" s="22" t="s">
        <v>12</v>
      </c>
      <c r="D13161" s="20">
        <v>168.37</v>
      </c>
      <c r="E13161" s="20">
        <v>168.37</v>
      </c>
      <c r="F13161" s="20">
        <v>168.38</v>
      </c>
      <c r="G13161" s="20">
        <v>168.38</v>
      </c>
      <c r="H13161" s="20">
        <v>168.38</v>
      </c>
      <c r="I13161" s="20">
        <v>168.38</v>
      </c>
      <c r="J13161" s="20">
        <v>168.38</v>
      </c>
      <c r="K13161" s="20">
        <v>168.38</v>
      </c>
      <c r="L13161" s="20">
        <f t="shared" si="208"/>
        <v>168.38</v>
      </c>
    </row>
    <row r="13162" spans="1:12" ht="16.5">
      <c r="A13162" s="19">
        <v>1901002209</v>
      </c>
      <c r="B13162" s="15" t="s">
        <v>12971</v>
      </c>
      <c r="C13162" s="22" t="s">
        <v>12</v>
      </c>
      <c r="D13162" s="20">
        <v>294.68</v>
      </c>
      <c r="E13162" s="20">
        <v>296.69</v>
      </c>
      <c r="F13162" s="20">
        <v>302.14999999999998</v>
      </c>
      <c r="G13162" s="20">
        <v>299.51</v>
      </c>
      <c r="H13162" s="20">
        <v>308.52</v>
      </c>
      <c r="I13162" s="20">
        <v>305.83999999999997</v>
      </c>
      <c r="J13162" s="20">
        <v>293.17</v>
      </c>
      <c r="K13162" s="20">
        <v>303.06</v>
      </c>
      <c r="L13162" s="20">
        <f t="shared" si="208"/>
        <v>308.52</v>
      </c>
    </row>
    <row r="13163" spans="1:12" ht="24.75">
      <c r="A13163" s="19">
        <v>1901002210</v>
      </c>
      <c r="B13163" s="15" t="s">
        <v>12972</v>
      </c>
      <c r="C13163" s="22" t="s">
        <v>12</v>
      </c>
      <c r="D13163" s="20">
        <v>520.9</v>
      </c>
      <c r="E13163" s="20">
        <v>522.30999999999995</v>
      </c>
      <c r="F13163" s="20">
        <v>525.37</v>
      </c>
      <c r="G13163" s="20">
        <v>523.15</v>
      </c>
      <c r="H13163" s="20">
        <v>529.65</v>
      </c>
      <c r="I13163" s="20">
        <v>527.91</v>
      </c>
      <c r="J13163" s="20">
        <v>519.36</v>
      </c>
      <c r="K13163" s="20">
        <v>526.22</v>
      </c>
      <c r="L13163" s="20">
        <f t="shared" si="208"/>
        <v>529.65</v>
      </c>
    </row>
    <row r="13164" spans="1:12" ht="33">
      <c r="A13164" s="19">
        <v>1901002211</v>
      </c>
      <c r="B13164" s="15" t="s">
        <v>12973</v>
      </c>
      <c r="C13164" s="22" t="s">
        <v>12</v>
      </c>
      <c r="D13164" s="20">
        <v>200.23</v>
      </c>
      <c r="E13164" s="20">
        <v>203.73</v>
      </c>
      <c r="F13164" s="20">
        <v>217.02</v>
      </c>
      <c r="G13164" s="20">
        <v>207.73</v>
      </c>
      <c r="H13164" s="20">
        <v>229.09</v>
      </c>
      <c r="I13164" s="20">
        <v>225.23</v>
      </c>
      <c r="J13164" s="20">
        <v>197.25</v>
      </c>
      <c r="K13164" s="20">
        <v>227.26</v>
      </c>
      <c r="L13164" s="20">
        <f t="shared" si="208"/>
        <v>229.09</v>
      </c>
    </row>
    <row r="13165" spans="1:12" ht="16.5">
      <c r="A13165" s="19">
        <v>1901002212</v>
      </c>
      <c r="B13165" s="15" t="s">
        <v>12974</v>
      </c>
      <c r="C13165" s="22" t="s">
        <v>10</v>
      </c>
      <c r="D13165" s="20">
        <v>68.38</v>
      </c>
      <c r="E13165" s="20">
        <v>68.38</v>
      </c>
      <c r="F13165" s="20">
        <v>68.38</v>
      </c>
      <c r="G13165" s="20">
        <v>68.38</v>
      </c>
      <c r="H13165" s="20">
        <v>68.38</v>
      </c>
      <c r="I13165" s="20">
        <v>68.38</v>
      </c>
      <c r="J13165" s="20">
        <v>68.38</v>
      </c>
      <c r="K13165" s="20">
        <v>68.38</v>
      </c>
      <c r="L13165" s="20">
        <f t="shared" si="208"/>
        <v>68.38</v>
      </c>
    </row>
    <row r="13166" spans="1:12" ht="24.75">
      <c r="A13166" s="19">
        <v>1901002213</v>
      </c>
      <c r="B13166" s="15" t="s">
        <v>12975</v>
      </c>
      <c r="C13166" s="22" t="s">
        <v>12</v>
      </c>
      <c r="D13166" s="20">
        <v>395.28</v>
      </c>
      <c r="E13166" s="20">
        <v>397.51</v>
      </c>
      <c r="F13166" s="20">
        <v>402.37</v>
      </c>
      <c r="G13166" s="20">
        <v>398.84</v>
      </c>
      <c r="H13166" s="20">
        <v>409.16</v>
      </c>
      <c r="I13166" s="20">
        <v>406.38</v>
      </c>
      <c r="J13166" s="20">
        <v>392.81</v>
      </c>
      <c r="K13166" s="20">
        <v>403.68</v>
      </c>
      <c r="L13166" s="20">
        <f t="shared" si="208"/>
        <v>409.16</v>
      </c>
    </row>
    <row r="13167" spans="1:12" ht="16.5">
      <c r="A13167" s="19">
        <v>1901002216</v>
      </c>
      <c r="B13167" s="15" t="s">
        <v>12976</v>
      </c>
      <c r="C13167" s="22" t="s">
        <v>12</v>
      </c>
      <c r="D13167" s="20">
        <v>66.31</v>
      </c>
      <c r="E13167" s="20">
        <v>66.31</v>
      </c>
      <c r="F13167" s="20">
        <v>66.31</v>
      </c>
      <c r="G13167" s="20">
        <v>66.31</v>
      </c>
      <c r="H13167" s="20">
        <v>66.31</v>
      </c>
      <c r="I13167" s="20">
        <v>66.31</v>
      </c>
      <c r="J13167" s="20">
        <v>66.31</v>
      </c>
      <c r="K13167" s="20">
        <v>66.31</v>
      </c>
      <c r="L13167" s="20">
        <f t="shared" si="208"/>
        <v>66.31</v>
      </c>
    </row>
    <row r="13168" spans="1:12" ht="24.75">
      <c r="A13168" s="19">
        <v>1901002217</v>
      </c>
      <c r="B13168" s="15" t="s">
        <v>14050</v>
      </c>
      <c r="C13168" s="22" t="s">
        <v>12</v>
      </c>
      <c r="D13168" s="20">
        <v>356.05</v>
      </c>
      <c r="E13168" s="20">
        <v>356.05</v>
      </c>
      <c r="F13168" s="20">
        <v>356.04</v>
      </c>
      <c r="G13168" s="20">
        <v>356.04</v>
      </c>
      <c r="H13168" s="20">
        <v>356.04</v>
      </c>
      <c r="I13168" s="20">
        <v>356.04</v>
      </c>
      <c r="J13168" s="20">
        <v>356.04</v>
      </c>
      <c r="K13168" s="20">
        <v>356.06</v>
      </c>
      <c r="L13168" s="20">
        <f t="shared" si="208"/>
        <v>356.06</v>
      </c>
    </row>
    <row r="13169" spans="1:12" ht="24.75">
      <c r="A13169" s="19">
        <v>1901002218</v>
      </c>
      <c r="B13169" s="15" t="s">
        <v>12977</v>
      </c>
      <c r="C13169" s="22" t="s">
        <v>12</v>
      </c>
      <c r="D13169" s="20">
        <v>161.62</v>
      </c>
      <c r="E13169" s="20">
        <v>161.62</v>
      </c>
      <c r="F13169" s="20">
        <v>161.62</v>
      </c>
      <c r="G13169" s="20">
        <v>161.62</v>
      </c>
      <c r="H13169" s="20">
        <v>161.62</v>
      </c>
      <c r="I13169" s="20">
        <v>161.62</v>
      </c>
      <c r="J13169" s="20">
        <v>161.62</v>
      </c>
      <c r="K13169" s="20">
        <v>161.62</v>
      </c>
      <c r="L13169" s="20">
        <f t="shared" si="208"/>
        <v>161.62</v>
      </c>
    </row>
    <row r="13170" spans="1:12" ht="16.5">
      <c r="A13170" s="19">
        <v>1901002222</v>
      </c>
      <c r="B13170" s="15" t="s">
        <v>13863</v>
      </c>
      <c r="C13170" s="22" t="s">
        <v>12</v>
      </c>
      <c r="D13170" s="20">
        <v>68.61</v>
      </c>
      <c r="E13170" s="20">
        <v>68.61</v>
      </c>
      <c r="F13170" s="20">
        <v>68.61</v>
      </c>
      <c r="G13170" s="20">
        <v>68.61</v>
      </c>
      <c r="H13170" s="20">
        <v>68.61</v>
      </c>
      <c r="I13170" s="20">
        <v>68.61</v>
      </c>
      <c r="J13170" s="20">
        <v>68.61</v>
      </c>
      <c r="K13170" s="20">
        <v>68.61</v>
      </c>
      <c r="L13170" s="20">
        <f t="shared" si="208"/>
        <v>68.61</v>
      </c>
    </row>
    <row r="13171" spans="1:12" ht="16.5">
      <c r="A13171" s="19">
        <v>1901002223</v>
      </c>
      <c r="B13171" s="15" t="s">
        <v>14078</v>
      </c>
      <c r="C13171" s="22" t="s">
        <v>12</v>
      </c>
      <c r="D13171" s="20">
        <v>413.55</v>
      </c>
      <c r="E13171" s="20">
        <v>421.35</v>
      </c>
      <c r="F13171" s="20">
        <v>444.41</v>
      </c>
      <c r="G13171" s="20">
        <v>428.2</v>
      </c>
      <c r="H13171" s="20">
        <v>465.65</v>
      </c>
      <c r="I13171" s="20">
        <v>458.49</v>
      </c>
      <c r="J13171" s="20">
        <v>408.67</v>
      </c>
      <c r="K13171" s="20">
        <v>462.96</v>
      </c>
      <c r="L13171" s="20">
        <f t="shared" si="208"/>
        <v>465.65</v>
      </c>
    </row>
    <row r="13172" spans="1:12" ht="16.5">
      <c r="A13172" s="19">
        <v>1901002226</v>
      </c>
      <c r="B13172" s="15" t="s">
        <v>13814</v>
      </c>
      <c r="C13172" s="22" t="s">
        <v>10</v>
      </c>
      <c r="D13172" s="20">
        <v>95.68</v>
      </c>
      <c r="E13172" s="20">
        <v>95.68</v>
      </c>
      <c r="F13172" s="20">
        <v>95.68</v>
      </c>
      <c r="G13172" s="20">
        <v>95.68</v>
      </c>
      <c r="H13172" s="20">
        <v>95.68</v>
      </c>
      <c r="I13172" s="20">
        <v>95.68</v>
      </c>
      <c r="J13172" s="20">
        <v>95.68</v>
      </c>
      <c r="K13172" s="20">
        <v>95.68</v>
      </c>
      <c r="L13172" s="20">
        <f t="shared" si="208"/>
        <v>95.68</v>
      </c>
    </row>
    <row r="13173" spans="1:12" ht="16.5">
      <c r="A13173" s="19">
        <v>1901002227</v>
      </c>
      <c r="B13173" s="15" t="s">
        <v>13813</v>
      </c>
      <c r="C13173" s="22" t="s">
        <v>11</v>
      </c>
      <c r="D13173" s="20">
        <v>606.92999999999995</v>
      </c>
      <c r="E13173" s="20">
        <v>605.20000000000005</v>
      </c>
      <c r="F13173" s="20">
        <v>729.19</v>
      </c>
      <c r="G13173" s="20">
        <v>651.91999999999996</v>
      </c>
      <c r="H13173" s="20">
        <v>768.74</v>
      </c>
      <c r="I13173" s="20">
        <v>785.11</v>
      </c>
      <c r="J13173" s="20">
        <v>658.51</v>
      </c>
      <c r="K13173" s="20">
        <v>866.85</v>
      </c>
      <c r="L13173" s="20">
        <f t="shared" si="208"/>
        <v>866.85</v>
      </c>
    </row>
    <row r="13174" spans="1:12" ht="16.5">
      <c r="A13174" s="19">
        <v>1902000010</v>
      </c>
      <c r="B13174" s="15" t="s">
        <v>12978</v>
      </c>
      <c r="C13174" s="22" t="s">
        <v>26</v>
      </c>
      <c r="D13174" s="20">
        <v>27.72</v>
      </c>
      <c r="E13174" s="20">
        <v>27.72</v>
      </c>
      <c r="F13174" s="20">
        <v>27.72</v>
      </c>
      <c r="G13174" s="20">
        <v>27.72</v>
      </c>
      <c r="H13174" s="20">
        <v>27.72</v>
      </c>
      <c r="I13174" s="20">
        <v>27.72</v>
      </c>
      <c r="J13174" s="20">
        <v>27.72</v>
      </c>
      <c r="K13174" s="20">
        <v>27.72</v>
      </c>
      <c r="L13174" s="20">
        <f t="shared" si="208"/>
        <v>27.72</v>
      </c>
    </row>
    <row r="13175" spans="1:12" ht="24.75">
      <c r="A13175" s="19">
        <v>1902000011</v>
      </c>
      <c r="B13175" s="15" t="s">
        <v>12979</v>
      </c>
      <c r="C13175" s="22" t="s">
        <v>26</v>
      </c>
      <c r="D13175" s="20">
        <v>94.4</v>
      </c>
      <c r="E13175" s="20">
        <v>94.49</v>
      </c>
      <c r="F13175" s="20">
        <v>94.71</v>
      </c>
      <c r="G13175" s="20">
        <v>94.63</v>
      </c>
      <c r="H13175" s="20">
        <v>94.96</v>
      </c>
      <c r="I13175" s="20">
        <v>94.85</v>
      </c>
      <c r="J13175" s="20">
        <v>94.34</v>
      </c>
      <c r="K13175" s="20">
        <v>94.76</v>
      </c>
      <c r="L13175" s="20">
        <f t="shared" si="208"/>
        <v>94.96</v>
      </c>
    </row>
    <row r="13176" spans="1:12" ht="24.75">
      <c r="A13176" s="19">
        <v>1902000012</v>
      </c>
      <c r="B13176" s="15" t="s">
        <v>12980</v>
      </c>
      <c r="C13176" s="22" t="s">
        <v>26</v>
      </c>
      <c r="D13176" s="20">
        <v>104.51</v>
      </c>
      <c r="E13176" s="20">
        <v>104.6</v>
      </c>
      <c r="F13176" s="20">
        <v>104.82</v>
      </c>
      <c r="G13176" s="20">
        <v>104.72</v>
      </c>
      <c r="H13176" s="20">
        <v>105.07</v>
      </c>
      <c r="I13176" s="20">
        <v>104.96</v>
      </c>
      <c r="J13176" s="20">
        <v>104.44</v>
      </c>
      <c r="K13176" s="20">
        <v>104.86</v>
      </c>
      <c r="L13176" s="20">
        <f t="shared" si="208"/>
        <v>105.07</v>
      </c>
    </row>
    <row r="13177" spans="1:12" ht="24.75">
      <c r="A13177" s="19">
        <v>1902000013</v>
      </c>
      <c r="B13177" s="15" t="s">
        <v>12981</v>
      </c>
      <c r="C13177" s="22" t="s">
        <v>26</v>
      </c>
      <c r="D13177" s="20">
        <v>118.53</v>
      </c>
      <c r="E13177" s="20">
        <v>118.73</v>
      </c>
      <c r="F13177" s="20">
        <v>119.17</v>
      </c>
      <c r="G13177" s="20">
        <v>118.99</v>
      </c>
      <c r="H13177" s="20">
        <v>119.68</v>
      </c>
      <c r="I13177" s="20">
        <v>119.45</v>
      </c>
      <c r="J13177" s="20">
        <v>118.43</v>
      </c>
      <c r="K13177" s="20">
        <v>119.24</v>
      </c>
      <c r="L13177" s="20">
        <f t="shared" si="208"/>
        <v>119.68</v>
      </c>
    </row>
    <row r="13178" spans="1:12" ht="24.75">
      <c r="A13178" s="19">
        <v>1902000014</v>
      </c>
      <c r="B13178" s="15" t="s">
        <v>12982</v>
      </c>
      <c r="C13178" s="22" t="s">
        <v>26</v>
      </c>
      <c r="D13178" s="20">
        <v>119.97</v>
      </c>
      <c r="E13178" s="20">
        <v>120.23</v>
      </c>
      <c r="F13178" s="20">
        <v>120.89</v>
      </c>
      <c r="G13178" s="20">
        <v>120.61</v>
      </c>
      <c r="H13178" s="20">
        <v>121.64</v>
      </c>
      <c r="I13178" s="20">
        <v>121.29</v>
      </c>
      <c r="J13178" s="20">
        <v>119.8</v>
      </c>
      <c r="K13178" s="20">
        <v>121.03</v>
      </c>
      <c r="L13178" s="20">
        <f t="shared" si="208"/>
        <v>121.64</v>
      </c>
    </row>
    <row r="13179" spans="1:12" ht="74.25">
      <c r="A13179" s="19">
        <v>1902000015</v>
      </c>
      <c r="B13179" s="15" t="s">
        <v>20350</v>
      </c>
      <c r="C13179" s="22" t="s">
        <v>12</v>
      </c>
      <c r="D13179" s="20">
        <v>187.58</v>
      </c>
      <c r="E13179" s="20">
        <v>187.58</v>
      </c>
      <c r="F13179" s="20">
        <v>187.59</v>
      </c>
      <c r="G13179" s="20">
        <v>187.59</v>
      </c>
      <c r="H13179" s="20">
        <v>187.59</v>
      </c>
      <c r="I13179" s="20">
        <v>187.59</v>
      </c>
      <c r="J13179" s="20">
        <v>187.59</v>
      </c>
      <c r="K13179" s="20">
        <v>187.59</v>
      </c>
      <c r="L13179" s="21">
        <f t="shared" si="208"/>
        <v>187.59</v>
      </c>
    </row>
    <row r="13180" spans="1:12" ht="74.25">
      <c r="A13180" s="19">
        <v>1902000016</v>
      </c>
      <c r="B13180" s="15" t="s">
        <v>12983</v>
      </c>
      <c r="C13180" s="22" t="s">
        <v>12</v>
      </c>
      <c r="D13180" s="20">
        <v>187.58</v>
      </c>
      <c r="E13180" s="20">
        <v>187.58</v>
      </c>
      <c r="F13180" s="20">
        <v>187.59</v>
      </c>
      <c r="G13180" s="20">
        <v>187.59</v>
      </c>
      <c r="H13180" s="20">
        <v>187.59</v>
      </c>
      <c r="I13180" s="20">
        <v>187.59</v>
      </c>
      <c r="J13180" s="20">
        <v>187.59</v>
      </c>
      <c r="K13180" s="20">
        <v>187.59</v>
      </c>
      <c r="L13180" s="20">
        <f t="shared" si="208"/>
        <v>187.59</v>
      </c>
    </row>
    <row r="13181" spans="1:12" ht="33">
      <c r="A13181" s="19">
        <v>1902000017</v>
      </c>
      <c r="B13181" s="15" t="s">
        <v>12984</v>
      </c>
      <c r="C13181" s="22" t="s">
        <v>12</v>
      </c>
      <c r="D13181" s="20">
        <v>831.7</v>
      </c>
      <c r="E13181" s="20">
        <v>834.53</v>
      </c>
      <c r="F13181" s="20">
        <v>840.66</v>
      </c>
      <c r="G13181" s="20">
        <v>836.2</v>
      </c>
      <c r="H13181" s="20">
        <v>849.21</v>
      </c>
      <c r="I13181" s="20">
        <v>845.72</v>
      </c>
      <c r="J13181" s="20">
        <v>828.62</v>
      </c>
      <c r="K13181" s="20">
        <v>842.31</v>
      </c>
      <c r="L13181" s="20">
        <f t="shared" si="208"/>
        <v>849.21</v>
      </c>
    </row>
    <row r="13182" spans="1:12" ht="33">
      <c r="A13182" s="19">
        <v>1902000018</v>
      </c>
      <c r="B13182" s="15" t="s">
        <v>12985</v>
      </c>
      <c r="C13182" s="22" t="s">
        <v>12</v>
      </c>
      <c r="D13182" s="20">
        <v>611.77</v>
      </c>
      <c r="E13182" s="20">
        <v>616.01</v>
      </c>
      <c r="F13182" s="20">
        <v>632.49</v>
      </c>
      <c r="G13182" s="20">
        <v>626.21</v>
      </c>
      <c r="H13182" s="20">
        <v>645.12</v>
      </c>
      <c r="I13182" s="20">
        <v>639.22</v>
      </c>
      <c r="J13182" s="20">
        <v>609.35</v>
      </c>
      <c r="K13182" s="20">
        <v>634.88</v>
      </c>
      <c r="L13182" s="20">
        <f t="shared" si="208"/>
        <v>645.12</v>
      </c>
    </row>
    <row r="13183" spans="1:12" ht="33">
      <c r="A13183" s="19">
        <v>1902000019</v>
      </c>
      <c r="B13183" s="15" t="s">
        <v>12986</v>
      </c>
      <c r="C13183" s="22" t="s">
        <v>26</v>
      </c>
      <c r="D13183" s="20">
        <v>121.94</v>
      </c>
      <c r="E13183" s="20">
        <v>121.94</v>
      </c>
      <c r="F13183" s="20">
        <v>121.94</v>
      </c>
      <c r="G13183" s="20">
        <v>121.94</v>
      </c>
      <c r="H13183" s="20">
        <v>121.94</v>
      </c>
      <c r="I13183" s="20">
        <v>121.94</v>
      </c>
      <c r="J13183" s="20">
        <v>121.94</v>
      </c>
      <c r="K13183" s="20">
        <v>121.94</v>
      </c>
      <c r="L13183" s="20">
        <f t="shared" ref="L13183:L13246" si="209">MAX(D13183:K13183)</f>
        <v>121.94</v>
      </c>
    </row>
    <row r="13184" spans="1:12" ht="33">
      <c r="A13184" s="19">
        <v>1902000020</v>
      </c>
      <c r="B13184" s="15" t="s">
        <v>12987</v>
      </c>
      <c r="C13184" s="22" t="s">
        <v>4117</v>
      </c>
      <c r="D13184" s="20">
        <v>779.68</v>
      </c>
      <c r="E13184" s="20">
        <v>783.14</v>
      </c>
      <c r="F13184" s="20">
        <v>790.98</v>
      </c>
      <c r="G13184" s="20">
        <v>785.29</v>
      </c>
      <c r="H13184" s="20">
        <v>801.9</v>
      </c>
      <c r="I13184" s="20">
        <v>797.51</v>
      </c>
      <c r="J13184" s="20">
        <v>775.89</v>
      </c>
      <c r="K13184" s="20">
        <v>792.88</v>
      </c>
      <c r="L13184" s="20">
        <f t="shared" si="209"/>
        <v>801.9</v>
      </c>
    </row>
    <row r="13185" spans="1:12" ht="16.5">
      <c r="A13185" s="19">
        <v>1902000021</v>
      </c>
      <c r="B13185" s="15" t="s">
        <v>12988</v>
      </c>
      <c r="C13185" s="22" t="s">
        <v>12</v>
      </c>
      <c r="D13185" s="20">
        <v>25.75</v>
      </c>
      <c r="E13185" s="20">
        <v>25.75</v>
      </c>
      <c r="F13185" s="20">
        <v>25.75</v>
      </c>
      <c r="G13185" s="20">
        <v>25.75</v>
      </c>
      <c r="H13185" s="20">
        <v>25.75</v>
      </c>
      <c r="I13185" s="20">
        <v>25.75</v>
      </c>
      <c r="J13185" s="20">
        <v>25.75</v>
      </c>
      <c r="K13185" s="20">
        <v>25.75</v>
      </c>
      <c r="L13185" s="20">
        <f t="shared" si="209"/>
        <v>25.75</v>
      </c>
    </row>
    <row r="13186" spans="1:12" ht="16.5">
      <c r="A13186" s="19">
        <v>1902000023</v>
      </c>
      <c r="B13186" s="15" t="s">
        <v>12989</v>
      </c>
      <c r="C13186" s="22" t="s">
        <v>12</v>
      </c>
      <c r="D13186" s="20">
        <v>34.979999999999997</v>
      </c>
      <c r="E13186" s="20">
        <v>34.979999999999997</v>
      </c>
      <c r="F13186" s="20">
        <v>35.56</v>
      </c>
      <c r="G13186" s="20">
        <v>34.31</v>
      </c>
      <c r="H13186" s="20">
        <v>35.56</v>
      </c>
      <c r="I13186" s="20">
        <v>35.43</v>
      </c>
      <c r="J13186" s="20">
        <v>34.979999999999997</v>
      </c>
      <c r="K13186" s="20">
        <v>35.56</v>
      </c>
      <c r="L13186" s="20">
        <f t="shared" si="209"/>
        <v>35.56</v>
      </c>
    </row>
    <row r="13187" spans="1:12" ht="16.5">
      <c r="A13187" s="19">
        <v>1902000024</v>
      </c>
      <c r="B13187" s="15" t="s">
        <v>12990</v>
      </c>
      <c r="C13187" s="22" t="s">
        <v>12</v>
      </c>
      <c r="D13187" s="20">
        <v>63.82</v>
      </c>
      <c r="E13187" s="20">
        <v>63.82</v>
      </c>
      <c r="F13187" s="20">
        <v>63.82</v>
      </c>
      <c r="G13187" s="20">
        <v>63.82</v>
      </c>
      <c r="H13187" s="20">
        <v>63.82</v>
      </c>
      <c r="I13187" s="20">
        <v>63.82</v>
      </c>
      <c r="J13187" s="20">
        <v>63.82</v>
      </c>
      <c r="K13187" s="20">
        <v>63.82</v>
      </c>
      <c r="L13187" s="20">
        <f t="shared" si="209"/>
        <v>63.82</v>
      </c>
    </row>
    <row r="13188" spans="1:12" ht="24.75">
      <c r="A13188" s="19">
        <v>1902000025</v>
      </c>
      <c r="B13188" s="15" t="s">
        <v>12991</v>
      </c>
      <c r="C13188" s="22" t="s">
        <v>26</v>
      </c>
      <c r="D13188" s="20">
        <v>36.229999999999997</v>
      </c>
      <c r="E13188" s="20">
        <v>36.799999999999997</v>
      </c>
      <c r="F13188" s="20">
        <v>38.119999999999997</v>
      </c>
      <c r="G13188" s="20">
        <v>37.340000000000003</v>
      </c>
      <c r="H13188" s="20">
        <v>39.76</v>
      </c>
      <c r="I13188" s="20">
        <v>39.049999999999997</v>
      </c>
      <c r="J13188" s="20">
        <v>35.69</v>
      </c>
      <c r="K13188" s="20">
        <v>38.47</v>
      </c>
      <c r="L13188" s="20">
        <f t="shared" si="209"/>
        <v>39.76</v>
      </c>
    </row>
    <row r="13189" spans="1:12" ht="24.75">
      <c r="A13189" s="19">
        <v>1902000026</v>
      </c>
      <c r="B13189" s="15" t="s">
        <v>12992</v>
      </c>
      <c r="C13189" s="22" t="s">
        <v>12</v>
      </c>
      <c r="D13189" s="20">
        <v>255.62</v>
      </c>
      <c r="E13189" s="20">
        <v>255.62</v>
      </c>
      <c r="F13189" s="20">
        <v>255.63</v>
      </c>
      <c r="G13189" s="20">
        <v>255.63</v>
      </c>
      <c r="H13189" s="20">
        <v>255.63</v>
      </c>
      <c r="I13189" s="20">
        <v>255.63</v>
      </c>
      <c r="J13189" s="20">
        <v>255.63</v>
      </c>
      <c r="K13189" s="20">
        <v>255.63</v>
      </c>
      <c r="L13189" s="20">
        <f t="shared" si="209"/>
        <v>255.63</v>
      </c>
    </row>
    <row r="13190" spans="1:12" ht="33">
      <c r="A13190" s="19">
        <v>1902000028</v>
      </c>
      <c r="B13190" s="15" t="s">
        <v>12993</v>
      </c>
      <c r="C13190" s="22" t="s">
        <v>12</v>
      </c>
      <c r="D13190" s="20">
        <v>77.33</v>
      </c>
      <c r="E13190" s="20">
        <v>77.33</v>
      </c>
      <c r="F13190" s="20">
        <v>77.33</v>
      </c>
      <c r="G13190" s="20">
        <v>77.33</v>
      </c>
      <c r="H13190" s="20">
        <v>77.33</v>
      </c>
      <c r="I13190" s="20">
        <v>77.33</v>
      </c>
      <c r="J13190" s="20">
        <v>77.33</v>
      </c>
      <c r="K13190" s="20">
        <v>77.33</v>
      </c>
      <c r="L13190" s="20">
        <f t="shared" si="209"/>
        <v>77.33</v>
      </c>
    </row>
    <row r="13191" spans="1:12" ht="24.75">
      <c r="A13191" s="19">
        <v>1902000029</v>
      </c>
      <c r="B13191" s="15" t="s">
        <v>12994</v>
      </c>
      <c r="C13191" s="22" t="s">
        <v>12</v>
      </c>
      <c r="D13191" s="20">
        <v>52.58</v>
      </c>
      <c r="E13191" s="20">
        <v>52.58</v>
      </c>
      <c r="F13191" s="20">
        <v>52.58</v>
      </c>
      <c r="G13191" s="20">
        <v>52.58</v>
      </c>
      <c r="H13191" s="20">
        <v>52.58</v>
      </c>
      <c r="I13191" s="20">
        <v>52.58</v>
      </c>
      <c r="J13191" s="20">
        <v>52.58</v>
      </c>
      <c r="K13191" s="20">
        <v>52.58</v>
      </c>
      <c r="L13191" s="20">
        <f t="shared" si="209"/>
        <v>52.58</v>
      </c>
    </row>
    <row r="13192" spans="1:12" ht="24.75">
      <c r="A13192" s="19">
        <v>1902000031</v>
      </c>
      <c r="B13192" s="15" t="s">
        <v>12995</v>
      </c>
      <c r="C13192" s="22" t="s">
        <v>13</v>
      </c>
      <c r="D13192" s="20">
        <v>382.41</v>
      </c>
      <c r="E13192" s="20">
        <v>383.56</v>
      </c>
      <c r="F13192" s="20">
        <v>389.78</v>
      </c>
      <c r="G13192" s="20">
        <v>385.81</v>
      </c>
      <c r="H13192" s="20">
        <v>393.33</v>
      </c>
      <c r="I13192" s="20">
        <v>392.06</v>
      </c>
      <c r="J13192" s="20">
        <v>381.94</v>
      </c>
      <c r="K13192" s="20">
        <v>392.7</v>
      </c>
      <c r="L13192" s="20">
        <f t="shared" si="209"/>
        <v>393.33</v>
      </c>
    </row>
    <row r="13193" spans="1:12" ht="16.5">
      <c r="A13193" s="19">
        <v>1902000038</v>
      </c>
      <c r="B13193" s="15" t="s">
        <v>12996</v>
      </c>
      <c r="C13193" s="22" t="s">
        <v>26</v>
      </c>
      <c r="D13193" s="20">
        <v>215.3</v>
      </c>
      <c r="E13193" s="20">
        <v>215.3</v>
      </c>
      <c r="F13193" s="20">
        <v>215.3</v>
      </c>
      <c r="G13193" s="20">
        <v>215.3</v>
      </c>
      <c r="H13193" s="20">
        <v>215.3</v>
      </c>
      <c r="I13193" s="20">
        <v>215.3</v>
      </c>
      <c r="J13193" s="20">
        <v>215.3</v>
      </c>
      <c r="K13193" s="20">
        <v>215.3</v>
      </c>
      <c r="L13193" s="20">
        <f t="shared" si="209"/>
        <v>215.3</v>
      </c>
    </row>
    <row r="13194" spans="1:12" ht="24.75">
      <c r="A13194" s="19">
        <v>1902000042</v>
      </c>
      <c r="B13194" s="15" t="s">
        <v>13834</v>
      </c>
      <c r="C13194" s="22" t="s">
        <v>12</v>
      </c>
      <c r="D13194" s="20">
        <v>315.66000000000003</v>
      </c>
      <c r="E13194" s="20">
        <v>320.36</v>
      </c>
      <c r="F13194" s="20">
        <v>329.06</v>
      </c>
      <c r="G13194" s="20">
        <v>322.44</v>
      </c>
      <c r="H13194" s="20">
        <v>341.27</v>
      </c>
      <c r="I13194" s="20">
        <v>335.85</v>
      </c>
      <c r="J13194" s="20">
        <v>310.33</v>
      </c>
      <c r="K13194" s="20">
        <v>332.56</v>
      </c>
      <c r="L13194" s="20">
        <f t="shared" si="209"/>
        <v>341.27</v>
      </c>
    </row>
    <row r="13195" spans="1:12" ht="33">
      <c r="A13195" s="19">
        <v>1902000043</v>
      </c>
      <c r="B13195" s="15" t="s">
        <v>12997</v>
      </c>
      <c r="C13195" s="22" t="s">
        <v>12</v>
      </c>
      <c r="D13195" s="20">
        <v>444.78</v>
      </c>
      <c r="E13195" s="20">
        <v>444.78</v>
      </c>
      <c r="F13195" s="20">
        <v>444.8</v>
      </c>
      <c r="G13195" s="20">
        <v>444.8</v>
      </c>
      <c r="H13195" s="20">
        <v>444.8</v>
      </c>
      <c r="I13195" s="20">
        <v>444.8</v>
      </c>
      <c r="J13195" s="20">
        <v>444.8</v>
      </c>
      <c r="K13195" s="20">
        <v>444.85</v>
      </c>
      <c r="L13195" s="20">
        <f t="shared" si="209"/>
        <v>444.85</v>
      </c>
    </row>
    <row r="13196" spans="1:12" ht="24.75">
      <c r="A13196" s="19">
        <v>1902000044</v>
      </c>
      <c r="B13196" s="15" t="s">
        <v>12998</v>
      </c>
      <c r="C13196" s="22" t="s">
        <v>12</v>
      </c>
      <c r="D13196" s="20">
        <v>315.55</v>
      </c>
      <c r="E13196" s="20">
        <v>320.85000000000002</v>
      </c>
      <c r="F13196" s="20">
        <v>339.9</v>
      </c>
      <c r="G13196" s="20">
        <v>326.33</v>
      </c>
      <c r="H13196" s="20">
        <v>357.23</v>
      </c>
      <c r="I13196" s="20">
        <v>351.65</v>
      </c>
      <c r="J13196" s="20">
        <v>311.51</v>
      </c>
      <c r="K13196" s="20">
        <v>354.64</v>
      </c>
      <c r="L13196" s="20">
        <f t="shared" si="209"/>
        <v>357.23</v>
      </c>
    </row>
    <row r="13197" spans="1:12" ht="24.75">
      <c r="A13197" s="19">
        <v>1902000045</v>
      </c>
      <c r="B13197" s="15" t="s">
        <v>13777</v>
      </c>
      <c r="C13197" s="22" t="s">
        <v>81</v>
      </c>
      <c r="D13197" s="20">
        <v>112.22</v>
      </c>
      <c r="E13197" s="20">
        <v>112.22</v>
      </c>
      <c r="F13197" s="20">
        <v>112.22</v>
      </c>
      <c r="G13197" s="20">
        <v>112.22</v>
      </c>
      <c r="H13197" s="20">
        <v>112.22</v>
      </c>
      <c r="I13197" s="20">
        <v>112.22</v>
      </c>
      <c r="J13197" s="20">
        <v>112.22</v>
      </c>
      <c r="K13197" s="20">
        <v>112.22</v>
      </c>
      <c r="L13197" s="20">
        <f t="shared" si="209"/>
        <v>112.22</v>
      </c>
    </row>
    <row r="13198" spans="1:12" ht="33">
      <c r="A13198" s="19">
        <v>1902000046</v>
      </c>
      <c r="B13198" s="15" t="s">
        <v>13785</v>
      </c>
      <c r="C13198" s="22" t="s">
        <v>12</v>
      </c>
      <c r="D13198" s="20">
        <v>450.6</v>
      </c>
      <c r="E13198" s="20">
        <v>452.01</v>
      </c>
      <c r="F13198" s="20">
        <v>455.07</v>
      </c>
      <c r="G13198" s="20">
        <v>452.85</v>
      </c>
      <c r="H13198" s="20">
        <v>459.36</v>
      </c>
      <c r="I13198" s="20">
        <v>457.62</v>
      </c>
      <c r="J13198" s="20">
        <v>449.08</v>
      </c>
      <c r="K13198" s="20">
        <v>455.9</v>
      </c>
      <c r="L13198" s="20">
        <f t="shared" si="209"/>
        <v>459.36</v>
      </c>
    </row>
    <row r="13199" spans="1:12" ht="33">
      <c r="A13199" s="19">
        <v>1902000058</v>
      </c>
      <c r="B13199" s="15" t="s">
        <v>13842</v>
      </c>
      <c r="C13199" s="22" t="s">
        <v>12</v>
      </c>
      <c r="D13199" s="20">
        <v>361.57</v>
      </c>
      <c r="E13199" s="20">
        <v>361.57</v>
      </c>
      <c r="F13199" s="20">
        <v>361.58</v>
      </c>
      <c r="G13199" s="20">
        <v>361.58</v>
      </c>
      <c r="H13199" s="20">
        <v>361.58</v>
      </c>
      <c r="I13199" s="20">
        <v>361.58</v>
      </c>
      <c r="J13199" s="20">
        <v>361.58</v>
      </c>
      <c r="K13199" s="20">
        <v>361.62</v>
      </c>
      <c r="L13199" s="20">
        <f t="shared" si="209"/>
        <v>361.62</v>
      </c>
    </row>
    <row r="13200" spans="1:12" ht="33">
      <c r="A13200" s="19">
        <v>1902000059</v>
      </c>
      <c r="B13200" s="15" t="s">
        <v>13949</v>
      </c>
      <c r="C13200" s="22" t="s">
        <v>12</v>
      </c>
      <c r="D13200" s="20">
        <v>432.61</v>
      </c>
      <c r="E13200" s="20">
        <v>432.61</v>
      </c>
      <c r="F13200" s="20">
        <v>432.62</v>
      </c>
      <c r="G13200" s="20">
        <v>432.62</v>
      </c>
      <c r="H13200" s="20">
        <v>432.62</v>
      </c>
      <c r="I13200" s="20">
        <v>432.62</v>
      </c>
      <c r="J13200" s="20">
        <v>432.62</v>
      </c>
      <c r="K13200" s="20">
        <v>432.62</v>
      </c>
      <c r="L13200" s="20">
        <f t="shared" si="209"/>
        <v>432.62</v>
      </c>
    </row>
    <row r="13201" spans="1:12" ht="16.5">
      <c r="A13201" s="19">
        <v>1902000063</v>
      </c>
      <c r="B13201" s="15" t="s">
        <v>13815</v>
      </c>
      <c r="C13201" s="22" t="s">
        <v>12</v>
      </c>
      <c r="D13201" s="20">
        <v>266.97000000000003</v>
      </c>
      <c r="E13201" s="20">
        <v>272.63</v>
      </c>
      <c r="F13201" s="20">
        <v>291.89999999999998</v>
      </c>
      <c r="G13201" s="20">
        <v>278.49</v>
      </c>
      <c r="H13201" s="20">
        <v>309.7</v>
      </c>
      <c r="I13201" s="20">
        <v>304.17</v>
      </c>
      <c r="J13201" s="20">
        <v>259.23</v>
      </c>
      <c r="K13201" s="20">
        <v>302.56</v>
      </c>
      <c r="L13201" s="20">
        <f t="shared" si="209"/>
        <v>309.7</v>
      </c>
    </row>
    <row r="13202" spans="1:12" ht="24.75">
      <c r="A13202" s="19">
        <v>1902000064</v>
      </c>
      <c r="B13202" s="15" t="s">
        <v>13816</v>
      </c>
      <c r="C13202" s="22" t="s">
        <v>12</v>
      </c>
      <c r="D13202" s="20">
        <v>498.92</v>
      </c>
      <c r="E13202" s="20">
        <v>501.15</v>
      </c>
      <c r="F13202" s="20">
        <v>505.77</v>
      </c>
      <c r="G13202" s="20">
        <v>502.25</v>
      </c>
      <c r="H13202" s="20">
        <v>512.55999999999995</v>
      </c>
      <c r="I13202" s="20">
        <v>509.78</v>
      </c>
      <c r="J13202" s="20">
        <v>496.21</v>
      </c>
      <c r="K13202" s="20">
        <v>507.11</v>
      </c>
      <c r="L13202" s="20">
        <f t="shared" si="209"/>
        <v>512.55999999999995</v>
      </c>
    </row>
    <row r="13203" spans="1:12" ht="33">
      <c r="A13203" s="19">
        <v>1903000009</v>
      </c>
      <c r="B13203" s="15" t="s">
        <v>13829</v>
      </c>
      <c r="C13203" s="22" t="s">
        <v>12</v>
      </c>
      <c r="D13203" s="20">
        <v>494.64</v>
      </c>
      <c r="E13203" s="20">
        <v>494.7</v>
      </c>
      <c r="F13203" s="20">
        <v>495.16</v>
      </c>
      <c r="G13203" s="20">
        <v>494.53</v>
      </c>
      <c r="H13203" s="20">
        <v>495.33</v>
      </c>
      <c r="I13203" s="20">
        <v>495.11</v>
      </c>
      <c r="J13203" s="20">
        <v>494.52</v>
      </c>
      <c r="K13203" s="20">
        <v>495.01</v>
      </c>
      <c r="L13203" s="20">
        <f t="shared" si="209"/>
        <v>495.33</v>
      </c>
    </row>
    <row r="13204" spans="1:12" ht="24.75">
      <c r="A13204" s="19">
        <v>1903000010</v>
      </c>
      <c r="B13204" s="15" t="s">
        <v>12999</v>
      </c>
      <c r="C13204" s="22" t="s">
        <v>26</v>
      </c>
      <c r="D13204" s="20">
        <v>174.98</v>
      </c>
      <c r="E13204" s="20">
        <v>176.76</v>
      </c>
      <c r="F13204" s="20">
        <v>192.13</v>
      </c>
      <c r="G13204" s="20">
        <v>191.7</v>
      </c>
      <c r="H13204" s="20">
        <v>193.19</v>
      </c>
      <c r="I13204" s="20">
        <v>184.68</v>
      </c>
      <c r="J13204" s="20">
        <v>168.09</v>
      </c>
      <c r="K13204" s="20">
        <v>185.3</v>
      </c>
      <c r="L13204" s="20">
        <f t="shared" si="209"/>
        <v>193.19</v>
      </c>
    </row>
    <row r="13205" spans="1:12" ht="24.75">
      <c r="A13205" s="19">
        <v>1903000011</v>
      </c>
      <c r="B13205" s="15" t="s">
        <v>13000</v>
      </c>
      <c r="C13205" s="22" t="s">
        <v>26</v>
      </c>
      <c r="D13205" s="20">
        <v>454.88</v>
      </c>
      <c r="E13205" s="20">
        <v>456.98</v>
      </c>
      <c r="F13205" s="20">
        <v>468.04</v>
      </c>
      <c r="G13205" s="20">
        <v>466.13</v>
      </c>
      <c r="H13205" s="20">
        <v>472</v>
      </c>
      <c r="I13205" s="20">
        <v>465.86</v>
      </c>
      <c r="J13205" s="20">
        <v>449.91</v>
      </c>
      <c r="K13205" s="20">
        <v>464.88</v>
      </c>
      <c r="L13205" s="20">
        <f t="shared" si="209"/>
        <v>472</v>
      </c>
    </row>
    <row r="13206" spans="1:12" ht="24.75">
      <c r="A13206" s="19">
        <v>1903000012</v>
      </c>
      <c r="B13206" s="15" t="s">
        <v>13001</v>
      </c>
      <c r="C13206" s="22" t="s">
        <v>26</v>
      </c>
      <c r="D13206" s="20">
        <v>104.99</v>
      </c>
      <c r="E13206" s="20">
        <v>106.66</v>
      </c>
      <c r="F13206" s="20">
        <v>114.58</v>
      </c>
      <c r="G13206" s="20">
        <v>113.74</v>
      </c>
      <c r="H13206" s="20">
        <v>116.39</v>
      </c>
      <c r="I13206" s="20">
        <v>114.08</v>
      </c>
      <c r="J13206" s="20">
        <v>101.65</v>
      </c>
      <c r="K13206" s="20">
        <v>107.72</v>
      </c>
      <c r="L13206" s="20">
        <f t="shared" si="209"/>
        <v>116.39</v>
      </c>
    </row>
    <row r="13207" spans="1:12" ht="24.75">
      <c r="A13207" s="19">
        <v>1903000013</v>
      </c>
      <c r="B13207" s="15" t="s">
        <v>13002</v>
      </c>
      <c r="C13207" s="22" t="s">
        <v>26</v>
      </c>
      <c r="D13207" s="20">
        <v>454.08</v>
      </c>
      <c r="E13207" s="20">
        <v>456.23</v>
      </c>
      <c r="F13207" s="20">
        <v>476.26</v>
      </c>
      <c r="G13207" s="20">
        <v>476.02</v>
      </c>
      <c r="H13207" s="20">
        <v>477.04</v>
      </c>
      <c r="I13207" s="20">
        <v>465.96</v>
      </c>
      <c r="J13207" s="20">
        <v>445.12</v>
      </c>
      <c r="K13207" s="20">
        <v>467.04</v>
      </c>
      <c r="L13207" s="20">
        <f t="shared" si="209"/>
        <v>477.04</v>
      </c>
    </row>
    <row r="13208" spans="1:12" ht="24.75">
      <c r="A13208" s="19">
        <v>1903000014</v>
      </c>
      <c r="B13208" s="15" t="s">
        <v>13003</v>
      </c>
      <c r="C13208" s="22" t="s">
        <v>26</v>
      </c>
      <c r="D13208" s="20">
        <v>776.98</v>
      </c>
      <c r="E13208" s="20">
        <v>783.24</v>
      </c>
      <c r="F13208" s="20">
        <v>811.68</v>
      </c>
      <c r="G13208" s="20">
        <v>808.3</v>
      </c>
      <c r="H13208" s="20">
        <v>819.28</v>
      </c>
      <c r="I13208" s="20">
        <v>810.66</v>
      </c>
      <c r="J13208" s="20">
        <v>765.1</v>
      </c>
      <c r="K13208" s="20">
        <v>788.5</v>
      </c>
      <c r="L13208" s="20">
        <f t="shared" si="209"/>
        <v>819.28</v>
      </c>
    </row>
    <row r="13209" spans="1:12" ht="24.75">
      <c r="A13209" s="19">
        <v>1903000015</v>
      </c>
      <c r="B13209" s="15" t="s">
        <v>13004</v>
      </c>
      <c r="C13209" s="22" t="s">
        <v>26</v>
      </c>
      <c r="D13209" s="20">
        <v>215.34</v>
      </c>
      <c r="E13209" s="20">
        <v>217.35</v>
      </c>
      <c r="F13209" s="20">
        <v>222.83</v>
      </c>
      <c r="G13209" s="20">
        <v>216.26</v>
      </c>
      <c r="H13209" s="20">
        <v>229.22</v>
      </c>
      <c r="I13209" s="20">
        <v>229.02</v>
      </c>
      <c r="J13209" s="20">
        <v>212.62</v>
      </c>
      <c r="K13209" s="20">
        <v>226.49</v>
      </c>
      <c r="L13209" s="20">
        <f t="shared" si="209"/>
        <v>229.22</v>
      </c>
    </row>
    <row r="13210" spans="1:12" ht="16.5">
      <c r="A13210" s="19">
        <v>1903000016</v>
      </c>
      <c r="B13210" s="15" t="s">
        <v>13005</v>
      </c>
      <c r="C13210" s="22" t="s">
        <v>26</v>
      </c>
      <c r="D13210" s="20">
        <v>369.2</v>
      </c>
      <c r="E13210" s="20">
        <v>369.2</v>
      </c>
      <c r="F13210" s="20">
        <v>369.32</v>
      </c>
      <c r="G13210" s="20">
        <v>369.3</v>
      </c>
      <c r="H13210" s="20">
        <v>369.32</v>
      </c>
      <c r="I13210" s="20">
        <v>369.3</v>
      </c>
      <c r="J13210" s="20">
        <v>369.2</v>
      </c>
      <c r="K13210" s="20">
        <v>369.26</v>
      </c>
      <c r="L13210" s="20">
        <f t="shared" si="209"/>
        <v>369.32</v>
      </c>
    </row>
    <row r="13211" spans="1:12" ht="16.5">
      <c r="A13211" s="19">
        <v>1903000017</v>
      </c>
      <c r="B13211" s="15" t="s">
        <v>13006</v>
      </c>
      <c r="C13211" s="22" t="s">
        <v>26</v>
      </c>
      <c r="D13211" s="20">
        <v>378.2</v>
      </c>
      <c r="E13211" s="20">
        <v>378.2</v>
      </c>
      <c r="F13211" s="20">
        <v>378.32</v>
      </c>
      <c r="G13211" s="20">
        <v>378.29</v>
      </c>
      <c r="H13211" s="20">
        <v>378.32</v>
      </c>
      <c r="I13211" s="20">
        <v>378.29</v>
      </c>
      <c r="J13211" s="20">
        <v>378.2</v>
      </c>
      <c r="K13211" s="20">
        <v>378.25</v>
      </c>
      <c r="L13211" s="20">
        <f t="shared" si="209"/>
        <v>378.32</v>
      </c>
    </row>
    <row r="13212" spans="1:12" ht="16.5">
      <c r="A13212" s="19">
        <v>1903000018</v>
      </c>
      <c r="B13212" s="15" t="s">
        <v>13006</v>
      </c>
      <c r="C13212" s="22" t="s">
        <v>26</v>
      </c>
      <c r="D13212" s="20">
        <v>413.44</v>
      </c>
      <c r="E13212" s="20">
        <v>413.44</v>
      </c>
      <c r="F13212" s="20">
        <v>413.57</v>
      </c>
      <c r="G13212" s="20">
        <v>413.56</v>
      </c>
      <c r="H13212" s="20">
        <v>413.57</v>
      </c>
      <c r="I13212" s="20">
        <v>413.56</v>
      </c>
      <c r="J13212" s="20">
        <v>413.44</v>
      </c>
      <c r="K13212" s="20">
        <v>413.5</v>
      </c>
      <c r="L13212" s="20">
        <f t="shared" si="209"/>
        <v>413.57</v>
      </c>
    </row>
    <row r="13213" spans="1:12" ht="33">
      <c r="A13213" s="19">
        <v>1903000019</v>
      </c>
      <c r="B13213" s="15" t="s">
        <v>13007</v>
      </c>
      <c r="C13213" s="22" t="s">
        <v>26</v>
      </c>
      <c r="D13213" s="20">
        <v>160.56</v>
      </c>
      <c r="E13213" s="20">
        <v>162.21</v>
      </c>
      <c r="F13213" s="20">
        <v>166.75</v>
      </c>
      <c r="G13213" s="20">
        <v>162.49</v>
      </c>
      <c r="H13213" s="20">
        <v>171.62</v>
      </c>
      <c r="I13213" s="20">
        <v>169.74</v>
      </c>
      <c r="J13213" s="20">
        <v>158.47999999999999</v>
      </c>
      <c r="K13213" s="20">
        <v>168.65</v>
      </c>
      <c r="L13213" s="20">
        <f t="shared" si="209"/>
        <v>171.62</v>
      </c>
    </row>
    <row r="13214" spans="1:12" ht="24.75">
      <c r="A13214" s="19">
        <v>1903000020</v>
      </c>
      <c r="B13214" s="15" t="s">
        <v>13008</v>
      </c>
      <c r="C13214" s="22" t="s">
        <v>26</v>
      </c>
      <c r="D13214" s="20">
        <v>138.24</v>
      </c>
      <c r="E13214" s="20">
        <v>138.52000000000001</v>
      </c>
      <c r="F13214" s="20">
        <v>139.07</v>
      </c>
      <c r="G13214" s="20">
        <v>138.66999999999999</v>
      </c>
      <c r="H13214" s="20">
        <v>139.84</v>
      </c>
      <c r="I13214" s="20">
        <v>139.51</v>
      </c>
      <c r="J13214" s="20">
        <v>137.93</v>
      </c>
      <c r="K13214" s="20">
        <v>139.28</v>
      </c>
      <c r="L13214" s="20">
        <f t="shared" si="209"/>
        <v>139.84</v>
      </c>
    </row>
    <row r="13215" spans="1:12" ht="24.75">
      <c r="A13215" s="19">
        <v>1903000021</v>
      </c>
      <c r="B13215" s="15" t="s">
        <v>13009</v>
      </c>
      <c r="C13215" s="22" t="s">
        <v>12</v>
      </c>
      <c r="D13215" s="20">
        <v>5192.97</v>
      </c>
      <c r="E13215" s="20">
        <v>5192.97</v>
      </c>
      <c r="F13215" s="20">
        <v>5193.1000000000004</v>
      </c>
      <c r="G13215" s="20">
        <v>5193.1000000000004</v>
      </c>
      <c r="H13215" s="20">
        <v>5193.1000000000004</v>
      </c>
      <c r="I13215" s="20">
        <v>5193.1000000000004</v>
      </c>
      <c r="J13215" s="20">
        <v>5193.1000000000004</v>
      </c>
      <c r="K13215" s="20">
        <v>5193.1000000000004</v>
      </c>
      <c r="L13215" s="20">
        <f t="shared" si="209"/>
        <v>5193.1000000000004</v>
      </c>
    </row>
    <row r="13216" spans="1:12" ht="16.5">
      <c r="A13216" s="19">
        <v>1903000022</v>
      </c>
      <c r="B13216" s="15" t="s">
        <v>13010</v>
      </c>
      <c r="C13216" s="22" t="s">
        <v>12</v>
      </c>
      <c r="D13216" s="20">
        <v>117.01</v>
      </c>
      <c r="E13216" s="20">
        <v>117.01</v>
      </c>
      <c r="F13216" s="20">
        <v>117.01</v>
      </c>
      <c r="G13216" s="20">
        <v>117.01</v>
      </c>
      <c r="H13216" s="20">
        <v>117.01</v>
      </c>
      <c r="I13216" s="20">
        <v>117.01</v>
      </c>
      <c r="J13216" s="20">
        <v>117.01</v>
      </c>
      <c r="K13216" s="20">
        <v>117.04</v>
      </c>
      <c r="L13216" s="20">
        <f t="shared" si="209"/>
        <v>117.04</v>
      </c>
    </row>
    <row r="13217" spans="1:12" ht="24.75">
      <c r="A13217" s="19">
        <v>1903000023</v>
      </c>
      <c r="B13217" s="15" t="s">
        <v>13011</v>
      </c>
      <c r="C13217" s="22" t="s">
        <v>13</v>
      </c>
      <c r="D13217" s="20">
        <v>222.34</v>
      </c>
      <c r="E13217" s="20">
        <v>222.34</v>
      </c>
      <c r="F13217" s="20">
        <v>222.34</v>
      </c>
      <c r="G13217" s="20">
        <v>222.34</v>
      </c>
      <c r="H13217" s="20">
        <v>222.34</v>
      </c>
      <c r="I13217" s="20">
        <v>222.34</v>
      </c>
      <c r="J13217" s="20">
        <v>222.34</v>
      </c>
      <c r="K13217" s="20">
        <v>222.34</v>
      </c>
      <c r="L13217" s="20">
        <f t="shared" si="209"/>
        <v>222.34</v>
      </c>
    </row>
    <row r="13218" spans="1:12" ht="16.5">
      <c r="A13218" s="19">
        <v>1903000024</v>
      </c>
      <c r="B13218" s="15" t="s">
        <v>1080</v>
      </c>
      <c r="C13218" s="22" t="s">
        <v>13</v>
      </c>
      <c r="D13218" s="20">
        <v>53.23</v>
      </c>
      <c r="E13218" s="20">
        <v>53.23</v>
      </c>
      <c r="F13218" s="20">
        <v>53.23</v>
      </c>
      <c r="G13218" s="20">
        <v>53.23</v>
      </c>
      <c r="H13218" s="20">
        <v>53.23</v>
      </c>
      <c r="I13218" s="20">
        <v>53.23</v>
      </c>
      <c r="J13218" s="20">
        <v>53.23</v>
      </c>
      <c r="K13218" s="20">
        <v>53.23</v>
      </c>
      <c r="L13218" s="20">
        <f t="shared" si="209"/>
        <v>53.23</v>
      </c>
    </row>
    <row r="13219" spans="1:12" ht="24.75">
      <c r="A13219" s="19">
        <v>1903000025</v>
      </c>
      <c r="B13219" s="15" t="s">
        <v>13012</v>
      </c>
      <c r="C13219" s="22" t="s">
        <v>12</v>
      </c>
      <c r="D13219" s="20">
        <v>315.79000000000002</v>
      </c>
      <c r="E13219" s="20">
        <v>321.57</v>
      </c>
      <c r="F13219" s="20">
        <v>340.9</v>
      </c>
      <c r="G13219" s="20">
        <v>327.38</v>
      </c>
      <c r="H13219" s="20">
        <v>367.48</v>
      </c>
      <c r="I13219" s="20">
        <v>358.31</v>
      </c>
      <c r="J13219" s="20">
        <v>310.02</v>
      </c>
      <c r="K13219" s="20">
        <v>340.96</v>
      </c>
      <c r="L13219" s="20">
        <f t="shared" si="209"/>
        <v>367.48</v>
      </c>
    </row>
    <row r="13220" spans="1:12" ht="24.75">
      <c r="A13220" s="19">
        <v>1903000026</v>
      </c>
      <c r="B13220" s="15" t="s">
        <v>13013</v>
      </c>
      <c r="C13220" s="22" t="s">
        <v>12</v>
      </c>
      <c r="D13220" s="20">
        <v>71.67</v>
      </c>
      <c r="E13220" s="20">
        <v>71.67</v>
      </c>
      <c r="F13220" s="20">
        <v>71.67</v>
      </c>
      <c r="G13220" s="20">
        <v>71.67</v>
      </c>
      <c r="H13220" s="20">
        <v>71.67</v>
      </c>
      <c r="I13220" s="20">
        <v>71.67</v>
      </c>
      <c r="J13220" s="20">
        <v>71.67</v>
      </c>
      <c r="K13220" s="20">
        <v>71.67</v>
      </c>
      <c r="L13220" s="20">
        <f t="shared" si="209"/>
        <v>71.67</v>
      </c>
    </row>
    <row r="13221" spans="1:12" ht="24.75">
      <c r="A13221" s="19">
        <v>1903000027</v>
      </c>
      <c r="B13221" s="15" t="s">
        <v>13014</v>
      </c>
      <c r="C13221" s="22" t="s">
        <v>12</v>
      </c>
      <c r="D13221" s="20">
        <v>61.2</v>
      </c>
      <c r="E13221" s="20">
        <v>61.2</v>
      </c>
      <c r="F13221" s="20">
        <v>61.21</v>
      </c>
      <c r="G13221" s="20">
        <v>61.14</v>
      </c>
      <c r="H13221" s="20">
        <v>61.21</v>
      </c>
      <c r="I13221" s="20">
        <v>61.21</v>
      </c>
      <c r="J13221" s="20">
        <v>61.21</v>
      </c>
      <c r="K13221" s="20">
        <v>61.21</v>
      </c>
      <c r="L13221" s="20">
        <f t="shared" si="209"/>
        <v>61.21</v>
      </c>
    </row>
    <row r="13222" spans="1:12" ht="24.75">
      <c r="A13222" s="19">
        <v>1903000028</v>
      </c>
      <c r="B13222" s="15" t="s">
        <v>13015</v>
      </c>
      <c r="C13222" s="22" t="s">
        <v>12</v>
      </c>
      <c r="D13222" s="20">
        <v>390.61</v>
      </c>
      <c r="E13222" s="20">
        <v>390.61</v>
      </c>
      <c r="F13222" s="20">
        <v>390.62</v>
      </c>
      <c r="G13222" s="20">
        <v>390.62</v>
      </c>
      <c r="H13222" s="20">
        <v>390.62</v>
      </c>
      <c r="I13222" s="20">
        <v>390.62</v>
      </c>
      <c r="J13222" s="20">
        <v>390.62</v>
      </c>
      <c r="K13222" s="20">
        <v>390.62</v>
      </c>
      <c r="L13222" s="20">
        <f t="shared" si="209"/>
        <v>390.62</v>
      </c>
    </row>
    <row r="13223" spans="1:12" ht="24.75">
      <c r="A13223" s="19">
        <v>1903000029</v>
      </c>
      <c r="B13223" s="15" t="s">
        <v>13016</v>
      </c>
      <c r="C13223" s="22" t="s">
        <v>12</v>
      </c>
      <c r="D13223" s="20">
        <v>130.87</v>
      </c>
      <c r="E13223" s="20">
        <v>132.66999999999999</v>
      </c>
      <c r="F13223" s="20">
        <v>137.36000000000001</v>
      </c>
      <c r="G13223" s="20">
        <v>135.38</v>
      </c>
      <c r="H13223" s="20">
        <v>142.55000000000001</v>
      </c>
      <c r="I13223" s="20">
        <v>140.24</v>
      </c>
      <c r="J13223" s="20">
        <v>129.69</v>
      </c>
      <c r="K13223" s="20">
        <v>138.27000000000001</v>
      </c>
      <c r="L13223" s="20">
        <f t="shared" si="209"/>
        <v>142.55000000000001</v>
      </c>
    </row>
    <row r="13224" spans="1:12" ht="33">
      <c r="A13224" s="19">
        <v>1903000030</v>
      </c>
      <c r="B13224" s="15" t="s">
        <v>13017</v>
      </c>
      <c r="C13224" s="22" t="s">
        <v>12</v>
      </c>
      <c r="D13224" s="20">
        <v>350.19</v>
      </c>
      <c r="E13224" s="20">
        <v>350.19</v>
      </c>
      <c r="F13224" s="20">
        <v>350.19</v>
      </c>
      <c r="G13224" s="20">
        <v>350.14</v>
      </c>
      <c r="H13224" s="20">
        <v>350.19</v>
      </c>
      <c r="I13224" s="20">
        <v>350.19</v>
      </c>
      <c r="J13224" s="20">
        <v>350.19</v>
      </c>
      <c r="K13224" s="20">
        <v>350.19</v>
      </c>
      <c r="L13224" s="20">
        <f t="shared" si="209"/>
        <v>350.19</v>
      </c>
    </row>
    <row r="13225" spans="1:12" ht="16.5">
      <c r="A13225" s="19">
        <v>1903000031</v>
      </c>
      <c r="B13225" s="15" t="s">
        <v>13018</v>
      </c>
      <c r="C13225" s="22" t="s">
        <v>12</v>
      </c>
      <c r="D13225" s="20">
        <v>69.5</v>
      </c>
      <c r="E13225" s="20">
        <v>69.5</v>
      </c>
      <c r="F13225" s="20">
        <v>69.510000000000005</v>
      </c>
      <c r="G13225" s="20">
        <v>69.510000000000005</v>
      </c>
      <c r="H13225" s="20">
        <v>69.510000000000005</v>
      </c>
      <c r="I13225" s="20">
        <v>69.510000000000005</v>
      </c>
      <c r="J13225" s="20">
        <v>69.510000000000005</v>
      </c>
      <c r="K13225" s="20">
        <v>69.510000000000005</v>
      </c>
      <c r="L13225" s="20">
        <f t="shared" si="209"/>
        <v>69.510000000000005</v>
      </c>
    </row>
    <row r="13226" spans="1:12" ht="24.75">
      <c r="A13226" s="19">
        <v>1903000032</v>
      </c>
      <c r="B13226" s="15" t="s">
        <v>13019</v>
      </c>
      <c r="C13226" s="22" t="s">
        <v>12</v>
      </c>
      <c r="D13226" s="20">
        <v>71.510000000000005</v>
      </c>
      <c r="E13226" s="20">
        <v>71.510000000000005</v>
      </c>
      <c r="F13226" s="20">
        <v>71.52</v>
      </c>
      <c r="G13226" s="20">
        <v>71.52</v>
      </c>
      <c r="H13226" s="20">
        <v>71.52</v>
      </c>
      <c r="I13226" s="20">
        <v>71.52</v>
      </c>
      <c r="J13226" s="20">
        <v>71.52</v>
      </c>
      <c r="K13226" s="20">
        <v>71.52</v>
      </c>
      <c r="L13226" s="20">
        <f t="shared" si="209"/>
        <v>71.52</v>
      </c>
    </row>
    <row r="13227" spans="1:12" ht="24.75">
      <c r="A13227" s="19">
        <v>1903000033</v>
      </c>
      <c r="B13227" s="15" t="s">
        <v>13020</v>
      </c>
      <c r="C13227" s="22" t="s">
        <v>12</v>
      </c>
      <c r="D13227" s="20">
        <v>63.68</v>
      </c>
      <c r="E13227" s="20">
        <v>63.68</v>
      </c>
      <c r="F13227" s="20">
        <v>63.7</v>
      </c>
      <c r="G13227" s="20">
        <v>63.58</v>
      </c>
      <c r="H13227" s="20">
        <v>63.7</v>
      </c>
      <c r="I13227" s="20">
        <v>63.7</v>
      </c>
      <c r="J13227" s="20">
        <v>63.68</v>
      </c>
      <c r="K13227" s="20">
        <v>63.7</v>
      </c>
      <c r="L13227" s="20">
        <f t="shared" si="209"/>
        <v>63.7</v>
      </c>
    </row>
    <row r="13228" spans="1:12" ht="41.25">
      <c r="A13228" s="19">
        <v>1903000034</v>
      </c>
      <c r="B13228" s="15" t="s">
        <v>13021</v>
      </c>
      <c r="C13228" s="22" t="s">
        <v>12</v>
      </c>
      <c r="D13228" s="20">
        <v>341.04</v>
      </c>
      <c r="E13228" s="20">
        <v>341.04</v>
      </c>
      <c r="F13228" s="20">
        <v>341.05</v>
      </c>
      <c r="G13228" s="20">
        <v>341.05</v>
      </c>
      <c r="H13228" s="20">
        <v>341.05</v>
      </c>
      <c r="I13228" s="20">
        <v>341.05</v>
      </c>
      <c r="J13228" s="20">
        <v>341.05</v>
      </c>
      <c r="K13228" s="20">
        <v>341.05</v>
      </c>
      <c r="L13228" s="20">
        <f t="shared" si="209"/>
        <v>341.05</v>
      </c>
    </row>
    <row r="13229" spans="1:12" ht="24.75">
      <c r="A13229" s="19">
        <v>1903000035</v>
      </c>
      <c r="B13229" s="15" t="s">
        <v>13022</v>
      </c>
      <c r="C13229" s="22" t="s">
        <v>12</v>
      </c>
      <c r="D13229" s="20">
        <v>64.84</v>
      </c>
      <c r="E13229" s="20">
        <v>64.84</v>
      </c>
      <c r="F13229" s="20">
        <v>64.84</v>
      </c>
      <c r="G13229" s="20">
        <v>64.84</v>
      </c>
      <c r="H13229" s="20">
        <v>64.84</v>
      </c>
      <c r="I13229" s="20">
        <v>64.84</v>
      </c>
      <c r="J13229" s="20">
        <v>64.84</v>
      </c>
      <c r="K13229" s="20">
        <v>64.84</v>
      </c>
      <c r="L13229" s="20">
        <f t="shared" si="209"/>
        <v>64.84</v>
      </c>
    </row>
    <row r="13230" spans="1:12" ht="16.5">
      <c r="A13230" s="19">
        <v>1903000036</v>
      </c>
      <c r="B13230" s="15" t="s">
        <v>13023</v>
      </c>
      <c r="C13230" s="22" t="s">
        <v>12</v>
      </c>
      <c r="D13230" s="20">
        <v>55.44</v>
      </c>
      <c r="E13230" s="20">
        <v>55.44</v>
      </c>
      <c r="F13230" s="20">
        <v>55.44</v>
      </c>
      <c r="G13230" s="20">
        <v>55.44</v>
      </c>
      <c r="H13230" s="20">
        <v>55.44</v>
      </c>
      <c r="I13230" s="20">
        <v>55.44</v>
      </c>
      <c r="J13230" s="20">
        <v>55.44</v>
      </c>
      <c r="K13230" s="20">
        <v>55.44</v>
      </c>
      <c r="L13230" s="20">
        <f t="shared" si="209"/>
        <v>55.44</v>
      </c>
    </row>
    <row r="13231" spans="1:12" ht="24.75">
      <c r="A13231" s="19">
        <v>1903000037</v>
      </c>
      <c r="B13231" s="15" t="s">
        <v>13024</v>
      </c>
      <c r="C13231" s="22" t="s">
        <v>12</v>
      </c>
      <c r="D13231" s="20">
        <v>236.25</v>
      </c>
      <c r="E13231" s="20">
        <v>236.25</v>
      </c>
      <c r="F13231" s="20">
        <v>236.25</v>
      </c>
      <c r="G13231" s="20">
        <v>236.25</v>
      </c>
      <c r="H13231" s="20">
        <v>236.25</v>
      </c>
      <c r="I13231" s="20">
        <v>236.25</v>
      </c>
      <c r="J13231" s="20">
        <v>236.25</v>
      </c>
      <c r="K13231" s="20">
        <v>236.25</v>
      </c>
      <c r="L13231" s="20">
        <f t="shared" si="209"/>
        <v>236.25</v>
      </c>
    </row>
    <row r="13232" spans="1:12" ht="16.5">
      <c r="A13232" s="19">
        <v>1903000038</v>
      </c>
      <c r="B13232" s="15" t="s">
        <v>13025</v>
      </c>
      <c r="C13232" s="22" t="s">
        <v>12</v>
      </c>
      <c r="D13232" s="20">
        <v>262.83</v>
      </c>
      <c r="E13232" s="20">
        <v>262.83</v>
      </c>
      <c r="F13232" s="20">
        <v>262.83999999999997</v>
      </c>
      <c r="G13232" s="20">
        <v>262.83999999999997</v>
      </c>
      <c r="H13232" s="20">
        <v>262.83999999999997</v>
      </c>
      <c r="I13232" s="20">
        <v>262.83999999999997</v>
      </c>
      <c r="J13232" s="20">
        <v>262.83999999999997</v>
      </c>
      <c r="K13232" s="20">
        <v>262.83999999999997</v>
      </c>
      <c r="L13232" s="20">
        <f t="shared" si="209"/>
        <v>262.83999999999997</v>
      </c>
    </row>
    <row r="13233" spans="1:12" ht="41.25">
      <c r="A13233" s="19">
        <v>1903000039</v>
      </c>
      <c r="B13233" s="15" t="s">
        <v>13026</v>
      </c>
      <c r="C13233" s="22" t="s">
        <v>12</v>
      </c>
      <c r="D13233" s="20">
        <v>328.24</v>
      </c>
      <c r="E13233" s="20">
        <v>328.24</v>
      </c>
      <c r="F13233" s="20">
        <v>328.25</v>
      </c>
      <c r="G13233" s="20">
        <v>328.25</v>
      </c>
      <c r="H13233" s="20">
        <v>328.25</v>
      </c>
      <c r="I13233" s="20">
        <v>328.25</v>
      </c>
      <c r="J13233" s="20">
        <v>328.25</v>
      </c>
      <c r="K13233" s="20">
        <v>328.25</v>
      </c>
      <c r="L13233" s="20">
        <f t="shared" si="209"/>
        <v>328.25</v>
      </c>
    </row>
    <row r="13234" spans="1:12" ht="41.25">
      <c r="A13234" s="19">
        <v>1903000040</v>
      </c>
      <c r="B13234" s="15" t="s">
        <v>13027</v>
      </c>
      <c r="C13234" s="22" t="s">
        <v>26</v>
      </c>
      <c r="D13234" s="20">
        <v>602.69000000000005</v>
      </c>
      <c r="E13234" s="20">
        <v>602.69000000000005</v>
      </c>
      <c r="F13234" s="20">
        <v>602.89</v>
      </c>
      <c r="G13234" s="20">
        <v>602.86</v>
      </c>
      <c r="H13234" s="20">
        <v>602.89</v>
      </c>
      <c r="I13234" s="20">
        <v>602.87</v>
      </c>
      <c r="J13234" s="20">
        <v>602.66</v>
      </c>
      <c r="K13234" s="20">
        <v>602.77</v>
      </c>
      <c r="L13234" s="20">
        <f t="shared" si="209"/>
        <v>602.89</v>
      </c>
    </row>
    <row r="13235" spans="1:12" ht="16.5">
      <c r="A13235" s="19">
        <v>1903000041</v>
      </c>
      <c r="B13235" s="15" t="s">
        <v>13028</v>
      </c>
      <c r="C13235" s="22" t="s">
        <v>26</v>
      </c>
      <c r="D13235" s="20">
        <v>345.89</v>
      </c>
      <c r="E13235" s="20">
        <v>347.58</v>
      </c>
      <c r="F13235" s="20">
        <v>353.65</v>
      </c>
      <c r="G13235" s="20">
        <v>348.43</v>
      </c>
      <c r="H13235" s="20">
        <v>359.02</v>
      </c>
      <c r="I13235" s="20">
        <v>357.34</v>
      </c>
      <c r="J13235" s="20">
        <v>343.62</v>
      </c>
      <c r="K13235" s="20">
        <v>356.78</v>
      </c>
      <c r="L13235" s="20">
        <f t="shared" si="209"/>
        <v>359.02</v>
      </c>
    </row>
    <row r="13236" spans="1:12" ht="33">
      <c r="A13236" s="19">
        <v>1903000042</v>
      </c>
      <c r="B13236" s="15" t="s">
        <v>13029</v>
      </c>
      <c r="C13236" s="22" t="s">
        <v>12</v>
      </c>
      <c r="D13236" s="20">
        <v>526.44000000000005</v>
      </c>
      <c r="E13236" s="20">
        <v>531.13</v>
      </c>
      <c r="F13236" s="20">
        <v>542.54</v>
      </c>
      <c r="G13236" s="20">
        <v>534.27</v>
      </c>
      <c r="H13236" s="20">
        <v>556.87</v>
      </c>
      <c r="I13236" s="20">
        <v>550.97</v>
      </c>
      <c r="J13236" s="20">
        <v>521.4</v>
      </c>
      <c r="K13236" s="20">
        <v>545.39</v>
      </c>
      <c r="L13236" s="20">
        <f t="shared" si="209"/>
        <v>556.87</v>
      </c>
    </row>
    <row r="13237" spans="1:12" ht="24.75">
      <c r="A13237" s="19">
        <v>1903000043</v>
      </c>
      <c r="B13237" s="15" t="s">
        <v>13030</v>
      </c>
      <c r="C13237" s="22" t="s">
        <v>13</v>
      </c>
      <c r="D13237" s="20">
        <v>1331.57</v>
      </c>
      <c r="E13237" s="20">
        <v>1337.36</v>
      </c>
      <c r="F13237" s="20">
        <v>1387.72</v>
      </c>
      <c r="G13237" s="20">
        <v>1356.92</v>
      </c>
      <c r="H13237" s="20">
        <v>1406.74</v>
      </c>
      <c r="I13237" s="20">
        <v>1398.59</v>
      </c>
      <c r="J13237" s="20">
        <v>1330.68</v>
      </c>
      <c r="K13237" s="20">
        <v>1403.79</v>
      </c>
      <c r="L13237" s="20">
        <f t="shared" si="209"/>
        <v>1406.74</v>
      </c>
    </row>
    <row r="13238" spans="1:12" ht="24.75">
      <c r="A13238" s="19">
        <v>1903000044</v>
      </c>
      <c r="B13238" s="15" t="s">
        <v>13031</v>
      </c>
      <c r="C13238" s="22" t="s">
        <v>13</v>
      </c>
      <c r="D13238" s="20">
        <v>483.1</v>
      </c>
      <c r="E13238" s="20">
        <v>486.04</v>
      </c>
      <c r="F13238" s="20">
        <v>506.8</v>
      </c>
      <c r="G13238" s="20">
        <v>497.79</v>
      </c>
      <c r="H13238" s="20">
        <v>518.29999999999995</v>
      </c>
      <c r="I13238" s="20">
        <v>510.34</v>
      </c>
      <c r="J13238" s="20">
        <v>475.59</v>
      </c>
      <c r="K13238" s="20">
        <v>504.84</v>
      </c>
      <c r="L13238" s="20">
        <f t="shared" si="209"/>
        <v>518.29999999999995</v>
      </c>
    </row>
    <row r="13239" spans="1:12" ht="16.5">
      <c r="A13239" s="19">
        <v>1903000045</v>
      </c>
      <c r="B13239" s="15" t="s">
        <v>13032</v>
      </c>
      <c r="C13239" s="22" t="s">
        <v>12</v>
      </c>
      <c r="D13239" s="20">
        <v>857.12</v>
      </c>
      <c r="E13239" s="20">
        <v>857.12</v>
      </c>
      <c r="F13239" s="20">
        <v>857.28</v>
      </c>
      <c r="G13239" s="20">
        <v>857.11</v>
      </c>
      <c r="H13239" s="20">
        <v>857.28</v>
      </c>
      <c r="I13239" s="20">
        <v>857.26</v>
      </c>
      <c r="J13239" s="20">
        <v>857.15</v>
      </c>
      <c r="K13239" s="20">
        <v>857.28</v>
      </c>
      <c r="L13239" s="20">
        <f t="shared" si="209"/>
        <v>857.28</v>
      </c>
    </row>
    <row r="13240" spans="1:12" ht="24.75">
      <c r="A13240" s="19">
        <v>1903000046</v>
      </c>
      <c r="B13240" s="15" t="s">
        <v>13033</v>
      </c>
      <c r="C13240" s="22" t="s">
        <v>12</v>
      </c>
      <c r="D13240" s="20">
        <v>51.27</v>
      </c>
      <c r="E13240" s="20">
        <v>52.19</v>
      </c>
      <c r="F13240" s="20">
        <v>54.23</v>
      </c>
      <c r="G13240" s="20">
        <v>52.76</v>
      </c>
      <c r="H13240" s="20">
        <v>57.11</v>
      </c>
      <c r="I13240" s="20">
        <v>55.96</v>
      </c>
      <c r="J13240" s="20">
        <v>50.27</v>
      </c>
      <c r="K13240" s="20">
        <v>54.73</v>
      </c>
      <c r="L13240" s="20">
        <f t="shared" si="209"/>
        <v>57.11</v>
      </c>
    </row>
    <row r="13241" spans="1:12" ht="33">
      <c r="A13241" s="19">
        <v>1903000047</v>
      </c>
      <c r="B13241" s="15" t="s">
        <v>13034</v>
      </c>
      <c r="C13241" s="22" t="s">
        <v>12</v>
      </c>
      <c r="D13241" s="20">
        <v>44.67</v>
      </c>
      <c r="E13241" s="20">
        <v>44.67</v>
      </c>
      <c r="F13241" s="20">
        <v>44.67</v>
      </c>
      <c r="G13241" s="20">
        <v>44.67</v>
      </c>
      <c r="H13241" s="20">
        <v>44.67</v>
      </c>
      <c r="I13241" s="20">
        <v>44.67</v>
      </c>
      <c r="J13241" s="20">
        <v>44.67</v>
      </c>
      <c r="K13241" s="20">
        <v>44.67</v>
      </c>
      <c r="L13241" s="20">
        <f t="shared" si="209"/>
        <v>44.67</v>
      </c>
    </row>
    <row r="13242" spans="1:12" ht="24.75">
      <c r="A13242" s="19">
        <v>1903000048</v>
      </c>
      <c r="B13242" s="15" t="s">
        <v>13035</v>
      </c>
      <c r="C13242" s="22" t="s">
        <v>26</v>
      </c>
      <c r="D13242" s="20">
        <v>16.3</v>
      </c>
      <c r="E13242" s="20">
        <v>16.3</v>
      </c>
      <c r="F13242" s="20">
        <v>16.3</v>
      </c>
      <c r="G13242" s="20">
        <v>16.3</v>
      </c>
      <c r="H13242" s="20">
        <v>16.3</v>
      </c>
      <c r="I13242" s="20">
        <v>16.3</v>
      </c>
      <c r="J13242" s="20">
        <v>16.3</v>
      </c>
      <c r="K13242" s="20">
        <v>16.3</v>
      </c>
      <c r="L13242" s="20">
        <f t="shared" si="209"/>
        <v>16.3</v>
      </c>
    </row>
    <row r="13243" spans="1:12" ht="41.25">
      <c r="A13243" s="19">
        <v>1903000049</v>
      </c>
      <c r="B13243" s="15" t="s">
        <v>13036</v>
      </c>
      <c r="C13243" s="22" t="s">
        <v>12</v>
      </c>
      <c r="D13243" s="20">
        <v>91.05</v>
      </c>
      <c r="E13243" s="20">
        <v>91.05</v>
      </c>
      <c r="F13243" s="20">
        <v>91.05</v>
      </c>
      <c r="G13243" s="20">
        <v>91.05</v>
      </c>
      <c r="H13243" s="20">
        <v>91.05</v>
      </c>
      <c r="I13243" s="20">
        <v>91.05</v>
      </c>
      <c r="J13243" s="20">
        <v>91.05</v>
      </c>
      <c r="K13243" s="20">
        <v>91.05</v>
      </c>
      <c r="L13243" s="20">
        <f t="shared" si="209"/>
        <v>91.05</v>
      </c>
    </row>
    <row r="13244" spans="1:12">
      <c r="A13244" s="19">
        <v>1903000050</v>
      </c>
      <c r="B13244" s="15" t="s">
        <v>13037</v>
      </c>
      <c r="C13244" s="22" t="s">
        <v>26</v>
      </c>
      <c r="D13244" s="20">
        <v>67.14</v>
      </c>
      <c r="E13244" s="20">
        <v>67.27</v>
      </c>
      <c r="F13244" s="20">
        <v>67.59</v>
      </c>
      <c r="G13244" s="20">
        <v>67.349999999999994</v>
      </c>
      <c r="H13244" s="20">
        <v>68.010000000000005</v>
      </c>
      <c r="I13244" s="20">
        <v>67.84</v>
      </c>
      <c r="J13244" s="20">
        <v>66.989999999999995</v>
      </c>
      <c r="K13244" s="20">
        <v>67.67</v>
      </c>
      <c r="L13244" s="20">
        <f t="shared" si="209"/>
        <v>68.010000000000005</v>
      </c>
    </row>
    <row r="13245" spans="1:12" ht="16.5">
      <c r="A13245" s="19">
        <v>1903000051</v>
      </c>
      <c r="B13245" s="15" t="s">
        <v>13038</v>
      </c>
      <c r="C13245" s="22" t="s">
        <v>26</v>
      </c>
      <c r="D13245" s="20">
        <v>65.33</v>
      </c>
      <c r="E13245" s="20">
        <v>65.73</v>
      </c>
      <c r="F13245" s="20">
        <v>66.86</v>
      </c>
      <c r="G13245" s="20">
        <v>66.38</v>
      </c>
      <c r="H13245" s="20">
        <v>68.099999999999994</v>
      </c>
      <c r="I13245" s="20">
        <v>67.569999999999993</v>
      </c>
      <c r="J13245" s="20">
        <v>65.069999999999993</v>
      </c>
      <c r="K13245" s="20">
        <v>67.010000000000005</v>
      </c>
      <c r="L13245" s="20">
        <f t="shared" si="209"/>
        <v>68.099999999999994</v>
      </c>
    </row>
    <row r="13246" spans="1:12" ht="41.25">
      <c r="A13246" s="19">
        <v>1903000052</v>
      </c>
      <c r="B13246" s="15" t="s">
        <v>13039</v>
      </c>
      <c r="C13246" s="22" t="s">
        <v>12</v>
      </c>
      <c r="D13246" s="20">
        <v>370.71</v>
      </c>
      <c r="E13246" s="20">
        <v>370.71</v>
      </c>
      <c r="F13246" s="20">
        <v>370.72</v>
      </c>
      <c r="G13246" s="20">
        <v>370.72</v>
      </c>
      <c r="H13246" s="20">
        <v>370.72</v>
      </c>
      <c r="I13246" s="20">
        <v>370.72</v>
      </c>
      <c r="J13246" s="20">
        <v>370.72</v>
      </c>
      <c r="K13246" s="20">
        <v>370.72</v>
      </c>
      <c r="L13246" s="20">
        <f t="shared" si="209"/>
        <v>370.72</v>
      </c>
    </row>
    <row r="13247" spans="1:12" ht="16.5">
      <c r="A13247" s="19">
        <v>1903000053</v>
      </c>
      <c r="B13247" s="15" t="s">
        <v>13040</v>
      </c>
      <c r="C13247" s="22" t="s">
        <v>13</v>
      </c>
      <c r="D13247" s="20">
        <v>82.34</v>
      </c>
      <c r="E13247" s="20">
        <v>82.71</v>
      </c>
      <c r="F13247" s="20">
        <v>84.39</v>
      </c>
      <c r="G13247" s="20">
        <v>82.49</v>
      </c>
      <c r="H13247" s="20">
        <v>85.55</v>
      </c>
      <c r="I13247" s="20">
        <v>85.15</v>
      </c>
      <c r="J13247" s="20">
        <v>81.819999999999993</v>
      </c>
      <c r="K13247" s="20">
        <v>85</v>
      </c>
      <c r="L13247" s="20">
        <f t="shared" ref="L13247:L13310" si="210">MAX(D13247:K13247)</f>
        <v>85.55</v>
      </c>
    </row>
    <row r="13248" spans="1:12" ht="24.75">
      <c r="A13248" s="19">
        <v>1903000054</v>
      </c>
      <c r="B13248" s="15" t="s">
        <v>13041</v>
      </c>
      <c r="C13248" s="22" t="s">
        <v>12</v>
      </c>
      <c r="D13248" s="20">
        <v>2306.44</v>
      </c>
      <c r="E13248" s="20">
        <v>2306.44</v>
      </c>
      <c r="F13248" s="20">
        <v>2306.5</v>
      </c>
      <c r="G13248" s="20">
        <v>2306.5</v>
      </c>
      <c r="H13248" s="20">
        <v>2306.5</v>
      </c>
      <c r="I13248" s="20">
        <v>2306.5</v>
      </c>
      <c r="J13248" s="20">
        <v>2306.5</v>
      </c>
      <c r="K13248" s="20">
        <v>2306.5</v>
      </c>
      <c r="L13248" s="20">
        <f t="shared" si="210"/>
        <v>2306.5</v>
      </c>
    </row>
    <row r="13249" spans="1:12" ht="16.5">
      <c r="A13249" s="19">
        <v>1903000055</v>
      </c>
      <c r="B13249" s="15" t="s">
        <v>13042</v>
      </c>
      <c r="C13249" s="22" t="s">
        <v>12</v>
      </c>
      <c r="D13249" s="20">
        <v>173.05</v>
      </c>
      <c r="E13249" s="20">
        <v>175.48</v>
      </c>
      <c r="F13249" s="20">
        <v>180.64</v>
      </c>
      <c r="G13249" s="20">
        <v>176.87</v>
      </c>
      <c r="H13249" s="20">
        <v>187.84</v>
      </c>
      <c r="I13249" s="20">
        <v>184.84</v>
      </c>
      <c r="J13249" s="20">
        <v>170.34</v>
      </c>
      <c r="K13249" s="20">
        <v>182.16</v>
      </c>
      <c r="L13249" s="20">
        <f t="shared" si="210"/>
        <v>187.84</v>
      </c>
    </row>
    <row r="13250" spans="1:12" ht="16.5">
      <c r="A13250" s="19">
        <v>1903000056</v>
      </c>
      <c r="B13250" s="15" t="s">
        <v>13043</v>
      </c>
      <c r="C13250" s="22" t="s">
        <v>12</v>
      </c>
      <c r="D13250" s="20">
        <v>57.83</v>
      </c>
      <c r="E13250" s="20">
        <v>57.97</v>
      </c>
      <c r="F13250" s="20">
        <v>58.04</v>
      </c>
      <c r="G13250" s="20">
        <v>57.97</v>
      </c>
      <c r="H13250" s="20">
        <v>58.12</v>
      </c>
      <c r="I13250" s="20">
        <v>58.04</v>
      </c>
      <c r="J13250" s="20">
        <v>57.67</v>
      </c>
      <c r="K13250" s="20">
        <v>58.22</v>
      </c>
      <c r="L13250" s="20">
        <f t="shared" si="210"/>
        <v>58.22</v>
      </c>
    </row>
    <row r="13251" spans="1:12" ht="24.75">
      <c r="A13251" s="19">
        <v>1903000057</v>
      </c>
      <c r="B13251" s="15" t="s">
        <v>13044</v>
      </c>
      <c r="C13251" s="22" t="s">
        <v>12</v>
      </c>
      <c r="D13251" s="20">
        <v>590.64</v>
      </c>
      <c r="E13251" s="20">
        <v>590.64</v>
      </c>
      <c r="F13251" s="20">
        <v>590.65</v>
      </c>
      <c r="G13251" s="20">
        <v>590.65</v>
      </c>
      <c r="H13251" s="20">
        <v>590.65</v>
      </c>
      <c r="I13251" s="20">
        <v>590.65</v>
      </c>
      <c r="J13251" s="20">
        <v>590.65</v>
      </c>
      <c r="K13251" s="20">
        <v>590.65</v>
      </c>
      <c r="L13251" s="20">
        <f t="shared" si="210"/>
        <v>590.65</v>
      </c>
    </row>
    <row r="13252" spans="1:12" ht="24.75">
      <c r="A13252" s="19">
        <v>1903000058</v>
      </c>
      <c r="B13252" s="15" t="s">
        <v>13045</v>
      </c>
      <c r="C13252" s="22" t="s">
        <v>12</v>
      </c>
      <c r="D13252" s="20">
        <v>192.52</v>
      </c>
      <c r="E13252" s="20">
        <v>192.52</v>
      </c>
      <c r="F13252" s="20">
        <v>192.52</v>
      </c>
      <c r="G13252" s="20">
        <v>192.15</v>
      </c>
      <c r="H13252" s="20">
        <v>192.52</v>
      </c>
      <c r="I13252" s="20">
        <v>192.52</v>
      </c>
      <c r="J13252" s="20">
        <v>192.52</v>
      </c>
      <c r="K13252" s="20">
        <v>192.74</v>
      </c>
      <c r="L13252" s="20">
        <f t="shared" si="210"/>
        <v>192.74</v>
      </c>
    </row>
    <row r="13253" spans="1:12" ht="33">
      <c r="A13253" s="19">
        <v>1903000059</v>
      </c>
      <c r="B13253" s="15" t="s">
        <v>13046</v>
      </c>
      <c r="C13253" s="22" t="s">
        <v>12</v>
      </c>
      <c r="D13253" s="20">
        <v>64.53</v>
      </c>
      <c r="E13253" s="20">
        <v>64.53</v>
      </c>
      <c r="F13253" s="20">
        <v>64.540000000000006</v>
      </c>
      <c r="G13253" s="20">
        <v>64.53</v>
      </c>
      <c r="H13253" s="20">
        <v>64.540000000000006</v>
      </c>
      <c r="I13253" s="20">
        <v>64.540000000000006</v>
      </c>
      <c r="J13253" s="20">
        <v>64.53</v>
      </c>
      <c r="K13253" s="20">
        <v>64.540000000000006</v>
      </c>
      <c r="L13253" s="20">
        <f t="shared" si="210"/>
        <v>64.540000000000006</v>
      </c>
    </row>
    <row r="13254" spans="1:12" ht="41.25">
      <c r="A13254" s="19">
        <v>1903000060</v>
      </c>
      <c r="B13254" s="15" t="s">
        <v>13047</v>
      </c>
      <c r="C13254" s="22" t="s">
        <v>12</v>
      </c>
      <c r="D13254" s="20">
        <v>62.76</v>
      </c>
      <c r="E13254" s="20">
        <v>62.76</v>
      </c>
      <c r="F13254" s="20">
        <v>62.76</v>
      </c>
      <c r="G13254" s="20">
        <v>62.72</v>
      </c>
      <c r="H13254" s="20">
        <v>62.76</v>
      </c>
      <c r="I13254" s="20">
        <v>62.76</v>
      </c>
      <c r="J13254" s="20">
        <v>62.76</v>
      </c>
      <c r="K13254" s="20">
        <v>62.76</v>
      </c>
      <c r="L13254" s="20">
        <f t="shared" si="210"/>
        <v>62.76</v>
      </c>
    </row>
    <row r="13255" spans="1:12" ht="24.75">
      <c r="A13255" s="19">
        <v>1903000061</v>
      </c>
      <c r="B13255" s="15" t="s">
        <v>13048</v>
      </c>
      <c r="C13255" s="22" t="s">
        <v>12</v>
      </c>
      <c r="D13255" s="20">
        <v>86.85</v>
      </c>
      <c r="E13255" s="20">
        <v>88.67</v>
      </c>
      <c r="F13255" s="20">
        <v>94.5</v>
      </c>
      <c r="G13255" s="20">
        <v>90.46</v>
      </c>
      <c r="H13255" s="20">
        <v>99.93</v>
      </c>
      <c r="I13255" s="20">
        <v>98.2</v>
      </c>
      <c r="J13255" s="20">
        <v>84.39</v>
      </c>
      <c r="K13255" s="20">
        <v>97.88</v>
      </c>
      <c r="L13255" s="20">
        <f t="shared" si="210"/>
        <v>99.93</v>
      </c>
    </row>
    <row r="13256" spans="1:12" ht="24.75">
      <c r="A13256" s="19">
        <v>1903000062</v>
      </c>
      <c r="B13256" s="15" t="s">
        <v>13049</v>
      </c>
      <c r="C13256" s="22" t="s">
        <v>26</v>
      </c>
      <c r="D13256" s="20">
        <v>102.17</v>
      </c>
      <c r="E13256" s="20">
        <v>102.71</v>
      </c>
      <c r="F13256" s="20">
        <v>104.59</v>
      </c>
      <c r="G13256" s="20">
        <v>102.25</v>
      </c>
      <c r="H13256" s="20">
        <v>106.06</v>
      </c>
      <c r="I13256" s="20">
        <v>105.51</v>
      </c>
      <c r="J13256" s="20">
        <v>101.79</v>
      </c>
      <c r="K13256" s="20">
        <v>105.85</v>
      </c>
      <c r="L13256" s="21">
        <f t="shared" si="210"/>
        <v>106.06</v>
      </c>
    </row>
    <row r="13257" spans="1:12" ht="82.5">
      <c r="A13257" s="19">
        <v>1903000063</v>
      </c>
      <c r="B13257" s="15" t="s">
        <v>13050</v>
      </c>
      <c r="C13257" s="22" t="s">
        <v>12</v>
      </c>
      <c r="D13257" s="20">
        <v>165.37</v>
      </c>
      <c r="E13257" s="20">
        <v>165.37</v>
      </c>
      <c r="F13257" s="20">
        <v>165.37</v>
      </c>
      <c r="G13257" s="20">
        <v>165.37</v>
      </c>
      <c r="H13257" s="20">
        <v>165.37</v>
      </c>
      <c r="I13257" s="20">
        <v>165.37</v>
      </c>
      <c r="J13257" s="20">
        <v>165.37</v>
      </c>
      <c r="K13257" s="20">
        <v>165.37</v>
      </c>
      <c r="L13257" s="20">
        <f t="shared" si="210"/>
        <v>165.37</v>
      </c>
    </row>
    <row r="13258" spans="1:12" ht="16.5">
      <c r="A13258" s="19">
        <v>1903000064</v>
      </c>
      <c r="B13258" s="15" t="s">
        <v>13051</v>
      </c>
      <c r="C13258" s="22" t="s">
        <v>12</v>
      </c>
      <c r="D13258" s="20">
        <v>533.84</v>
      </c>
      <c r="E13258" s="20">
        <v>533.84</v>
      </c>
      <c r="F13258" s="20">
        <v>533.85</v>
      </c>
      <c r="G13258" s="20">
        <v>533.79999999999995</v>
      </c>
      <c r="H13258" s="20">
        <v>533.85</v>
      </c>
      <c r="I13258" s="20">
        <v>533.85</v>
      </c>
      <c r="J13258" s="20">
        <v>533.85</v>
      </c>
      <c r="K13258" s="20">
        <v>533.85</v>
      </c>
      <c r="L13258" s="21">
        <f t="shared" si="210"/>
        <v>533.85</v>
      </c>
    </row>
    <row r="13259" spans="1:12" ht="24.75">
      <c r="A13259" s="19">
        <v>1903000065</v>
      </c>
      <c r="B13259" s="15" t="s">
        <v>13052</v>
      </c>
      <c r="C13259" s="22" t="s">
        <v>12</v>
      </c>
      <c r="D13259" s="20">
        <v>68.47</v>
      </c>
      <c r="E13259" s="20">
        <v>68.47</v>
      </c>
      <c r="F13259" s="20">
        <v>68.47</v>
      </c>
      <c r="G13259" s="20">
        <v>68.47</v>
      </c>
      <c r="H13259" s="20">
        <v>68.47</v>
      </c>
      <c r="I13259" s="20">
        <v>68.47</v>
      </c>
      <c r="J13259" s="20">
        <v>68.47</v>
      </c>
      <c r="K13259" s="20">
        <v>68.47</v>
      </c>
      <c r="L13259" s="20">
        <f t="shared" si="210"/>
        <v>68.47</v>
      </c>
    </row>
    <row r="13260" spans="1:12" ht="24.75">
      <c r="A13260" s="19">
        <v>1903000066</v>
      </c>
      <c r="B13260" s="15" t="s">
        <v>13053</v>
      </c>
      <c r="C13260" s="22" t="s">
        <v>12</v>
      </c>
      <c r="D13260" s="20">
        <v>86.85</v>
      </c>
      <c r="E13260" s="20">
        <v>88.67</v>
      </c>
      <c r="F13260" s="20">
        <v>94.5</v>
      </c>
      <c r="G13260" s="20">
        <v>90.46</v>
      </c>
      <c r="H13260" s="20">
        <v>99.93</v>
      </c>
      <c r="I13260" s="20">
        <v>98.2</v>
      </c>
      <c r="J13260" s="20">
        <v>84.39</v>
      </c>
      <c r="K13260" s="20">
        <v>97.88</v>
      </c>
      <c r="L13260" s="20">
        <f t="shared" si="210"/>
        <v>99.93</v>
      </c>
    </row>
    <row r="13261" spans="1:12" ht="24.75">
      <c r="A13261" s="19">
        <v>1903000067</v>
      </c>
      <c r="B13261" s="15" t="s">
        <v>13054</v>
      </c>
      <c r="C13261" s="22" t="s">
        <v>13</v>
      </c>
      <c r="D13261" s="20">
        <v>1826.12</v>
      </c>
      <c r="E13261" s="20">
        <v>1838.47</v>
      </c>
      <c r="F13261" s="20">
        <v>1909.89</v>
      </c>
      <c r="G13261" s="20">
        <v>1859.9</v>
      </c>
      <c r="H13261" s="20">
        <v>1948.27</v>
      </c>
      <c r="I13261" s="20">
        <v>1933.86</v>
      </c>
      <c r="J13261" s="20">
        <v>1821.51</v>
      </c>
      <c r="K13261" s="20">
        <v>1942.12</v>
      </c>
      <c r="L13261" s="20">
        <f t="shared" si="210"/>
        <v>1948.27</v>
      </c>
    </row>
    <row r="13262" spans="1:12" ht="41.25">
      <c r="A13262" s="19">
        <v>1903000068</v>
      </c>
      <c r="B13262" s="15" t="s">
        <v>13055</v>
      </c>
      <c r="C13262" s="22" t="s">
        <v>13</v>
      </c>
      <c r="D13262" s="20">
        <v>2318.89</v>
      </c>
      <c r="E13262" s="20">
        <v>2318.89</v>
      </c>
      <c r="F13262" s="20">
        <v>2319.87</v>
      </c>
      <c r="G13262" s="20">
        <v>2318.75</v>
      </c>
      <c r="H13262" s="20">
        <v>2319.87</v>
      </c>
      <c r="I13262" s="20">
        <v>2319.67</v>
      </c>
      <c r="J13262" s="20">
        <v>2318.9499999999998</v>
      </c>
      <c r="K13262" s="20">
        <v>2319.87</v>
      </c>
      <c r="L13262" s="20">
        <f t="shared" si="210"/>
        <v>2319.87</v>
      </c>
    </row>
    <row r="13263" spans="1:12" ht="41.25">
      <c r="A13263" s="19">
        <v>1903000069</v>
      </c>
      <c r="B13263" s="15" t="s">
        <v>13056</v>
      </c>
      <c r="C13263" s="22" t="s">
        <v>13</v>
      </c>
      <c r="D13263" s="20">
        <v>2468.29</v>
      </c>
      <c r="E13263" s="20">
        <v>2468.29</v>
      </c>
      <c r="F13263" s="20">
        <v>2469.27</v>
      </c>
      <c r="G13263" s="20">
        <v>2468.16</v>
      </c>
      <c r="H13263" s="20">
        <v>2469.27</v>
      </c>
      <c r="I13263" s="20">
        <v>2469.06</v>
      </c>
      <c r="J13263" s="20">
        <v>2468.35</v>
      </c>
      <c r="K13263" s="20">
        <v>2469.27</v>
      </c>
      <c r="L13263" s="20">
        <f t="shared" si="210"/>
        <v>2469.27</v>
      </c>
    </row>
    <row r="13264" spans="1:12" ht="24.75">
      <c r="A13264" s="19">
        <v>1903000070</v>
      </c>
      <c r="B13264" s="15" t="s">
        <v>13057</v>
      </c>
      <c r="C13264" s="22" t="s">
        <v>12</v>
      </c>
      <c r="D13264" s="20">
        <v>69.98</v>
      </c>
      <c r="E13264" s="20">
        <v>69.98</v>
      </c>
      <c r="F13264" s="20">
        <v>69.98</v>
      </c>
      <c r="G13264" s="20">
        <v>69.98</v>
      </c>
      <c r="H13264" s="20">
        <v>69.98</v>
      </c>
      <c r="I13264" s="20">
        <v>69.98</v>
      </c>
      <c r="J13264" s="20">
        <v>69.98</v>
      </c>
      <c r="K13264" s="20">
        <v>69.98</v>
      </c>
      <c r="L13264" s="20">
        <f t="shared" si="210"/>
        <v>69.98</v>
      </c>
    </row>
    <row r="13265" spans="1:12" ht="24.75">
      <c r="A13265" s="19">
        <v>1903000071</v>
      </c>
      <c r="B13265" s="15" t="s">
        <v>13058</v>
      </c>
      <c r="C13265" s="22" t="s">
        <v>12</v>
      </c>
      <c r="D13265" s="20">
        <v>64.56</v>
      </c>
      <c r="E13265" s="20">
        <v>64.56</v>
      </c>
      <c r="F13265" s="20">
        <v>64.56</v>
      </c>
      <c r="G13265" s="20">
        <v>64.56</v>
      </c>
      <c r="H13265" s="20">
        <v>64.56</v>
      </c>
      <c r="I13265" s="20">
        <v>64.56</v>
      </c>
      <c r="J13265" s="20">
        <v>64.56</v>
      </c>
      <c r="K13265" s="20">
        <v>64.56</v>
      </c>
      <c r="L13265" s="20">
        <f t="shared" si="210"/>
        <v>64.56</v>
      </c>
    </row>
    <row r="13266" spans="1:12" ht="24.75">
      <c r="A13266" s="19">
        <v>1903000072</v>
      </c>
      <c r="B13266" s="15" t="s">
        <v>13059</v>
      </c>
      <c r="C13266" s="22" t="s">
        <v>26</v>
      </c>
      <c r="D13266" s="20">
        <v>64.25</v>
      </c>
      <c r="E13266" s="20">
        <v>64.7</v>
      </c>
      <c r="F13266" s="20">
        <v>65.739999999999995</v>
      </c>
      <c r="G13266" s="20">
        <v>65</v>
      </c>
      <c r="H13266" s="20">
        <v>67.19</v>
      </c>
      <c r="I13266" s="20">
        <v>66.599999999999994</v>
      </c>
      <c r="J13266" s="20">
        <v>63.77</v>
      </c>
      <c r="K13266" s="20">
        <v>66.010000000000005</v>
      </c>
      <c r="L13266" s="20">
        <f t="shared" si="210"/>
        <v>67.19</v>
      </c>
    </row>
    <row r="13267" spans="1:12" ht="33">
      <c r="A13267" s="19">
        <v>1903000073</v>
      </c>
      <c r="B13267" s="15" t="s">
        <v>13060</v>
      </c>
      <c r="C13267" s="22" t="s">
        <v>12</v>
      </c>
      <c r="D13267" s="20">
        <v>130.69999999999999</v>
      </c>
      <c r="E13267" s="20">
        <v>130.69999999999999</v>
      </c>
      <c r="F13267" s="20">
        <v>131.86000000000001</v>
      </c>
      <c r="G13267" s="20">
        <v>131.75</v>
      </c>
      <c r="H13267" s="20">
        <v>131.94999999999999</v>
      </c>
      <c r="I13267" s="20">
        <v>131.86000000000001</v>
      </c>
      <c r="J13267" s="20">
        <v>130.81</v>
      </c>
      <c r="K13267" s="20">
        <v>131.94999999999999</v>
      </c>
      <c r="L13267" s="20">
        <f t="shared" si="210"/>
        <v>131.94999999999999</v>
      </c>
    </row>
    <row r="13268" spans="1:12" ht="33">
      <c r="A13268" s="19">
        <v>1903000074</v>
      </c>
      <c r="B13268" s="15" t="s">
        <v>13061</v>
      </c>
      <c r="C13268" s="22" t="s">
        <v>12</v>
      </c>
      <c r="D13268" s="20">
        <v>51.53</v>
      </c>
      <c r="E13268" s="20">
        <v>51.53</v>
      </c>
      <c r="F13268" s="20">
        <v>51.53</v>
      </c>
      <c r="G13268" s="20">
        <v>51.53</v>
      </c>
      <c r="H13268" s="20">
        <v>51.53</v>
      </c>
      <c r="I13268" s="20">
        <v>51.53</v>
      </c>
      <c r="J13268" s="20">
        <v>51.53</v>
      </c>
      <c r="K13268" s="20">
        <v>51.54</v>
      </c>
      <c r="L13268" s="20">
        <f t="shared" si="210"/>
        <v>51.54</v>
      </c>
    </row>
    <row r="13269" spans="1:12" ht="16.5">
      <c r="A13269" s="19">
        <v>1903000075</v>
      </c>
      <c r="B13269" s="15" t="s">
        <v>13062</v>
      </c>
      <c r="C13269" s="22" t="s">
        <v>12</v>
      </c>
      <c r="D13269" s="20">
        <v>160.88999999999999</v>
      </c>
      <c r="E13269" s="20">
        <v>160.94</v>
      </c>
      <c r="F13269" s="20">
        <v>161.13999999999999</v>
      </c>
      <c r="G13269" s="20">
        <v>160.57</v>
      </c>
      <c r="H13269" s="20">
        <v>161.22</v>
      </c>
      <c r="I13269" s="20">
        <v>161.11000000000001</v>
      </c>
      <c r="J13269" s="20">
        <v>160.91</v>
      </c>
      <c r="K13269" s="20">
        <v>161.22</v>
      </c>
      <c r="L13269" s="20">
        <f t="shared" si="210"/>
        <v>161.22</v>
      </c>
    </row>
    <row r="13270" spans="1:12" ht="24.75">
      <c r="A13270" s="19">
        <v>1903000076</v>
      </c>
      <c r="B13270" s="15" t="s">
        <v>13063</v>
      </c>
      <c r="C13270" s="22" t="s">
        <v>12</v>
      </c>
      <c r="D13270" s="20">
        <v>141.96</v>
      </c>
      <c r="E13270" s="20">
        <v>144.28</v>
      </c>
      <c r="F13270" s="20">
        <v>149.4</v>
      </c>
      <c r="G13270" s="20">
        <v>145.63999999999999</v>
      </c>
      <c r="H13270" s="20">
        <v>156.55000000000001</v>
      </c>
      <c r="I13270" s="20">
        <v>153.61000000000001</v>
      </c>
      <c r="J13270" s="20">
        <v>139.37</v>
      </c>
      <c r="K13270" s="20">
        <v>150.79</v>
      </c>
      <c r="L13270" s="20">
        <f t="shared" si="210"/>
        <v>156.55000000000001</v>
      </c>
    </row>
    <row r="13271" spans="1:12" ht="33">
      <c r="A13271" s="19">
        <v>1903000077</v>
      </c>
      <c r="B13271" s="15" t="s">
        <v>13064</v>
      </c>
      <c r="C13271" s="22" t="s">
        <v>26</v>
      </c>
      <c r="D13271" s="20">
        <v>375.39</v>
      </c>
      <c r="E13271" s="20">
        <v>375.39</v>
      </c>
      <c r="F13271" s="20">
        <v>375.4</v>
      </c>
      <c r="G13271" s="20">
        <v>375.4</v>
      </c>
      <c r="H13271" s="20">
        <v>375.4</v>
      </c>
      <c r="I13271" s="20">
        <v>375.4</v>
      </c>
      <c r="J13271" s="20">
        <v>375.4</v>
      </c>
      <c r="K13271" s="20">
        <v>375.4</v>
      </c>
      <c r="L13271" s="20">
        <f t="shared" si="210"/>
        <v>375.4</v>
      </c>
    </row>
    <row r="13272" spans="1:12" ht="16.5">
      <c r="A13272" s="19">
        <v>1903000078</v>
      </c>
      <c r="B13272" s="15" t="s">
        <v>13065</v>
      </c>
      <c r="C13272" s="22" t="s">
        <v>12</v>
      </c>
      <c r="D13272" s="20">
        <v>157.9</v>
      </c>
      <c r="E13272" s="20">
        <v>159.49</v>
      </c>
      <c r="F13272" s="20">
        <v>164.95</v>
      </c>
      <c r="G13272" s="20">
        <v>161.18</v>
      </c>
      <c r="H13272" s="20">
        <v>169.99</v>
      </c>
      <c r="I13272" s="20">
        <v>168.47</v>
      </c>
      <c r="J13272" s="20">
        <v>155.76</v>
      </c>
      <c r="K13272" s="20">
        <v>167.93</v>
      </c>
      <c r="L13272" s="20">
        <f t="shared" si="210"/>
        <v>169.99</v>
      </c>
    </row>
    <row r="13273" spans="1:12" ht="33">
      <c r="A13273" s="19">
        <v>1903000079</v>
      </c>
      <c r="B13273" s="15" t="s">
        <v>13066</v>
      </c>
      <c r="C13273" s="22" t="s">
        <v>12</v>
      </c>
      <c r="D13273" s="20">
        <v>322</v>
      </c>
      <c r="E13273" s="20">
        <v>322</v>
      </c>
      <c r="F13273" s="20">
        <v>322.27999999999997</v>
      </c>
      <c r="G13273" s="20">
        <v>322.23</v>
      </c>
      <c r="H13273" s="20">
        <v>322.37</v>
      </c>
      <c r="I13273" s="20">
        <v>322.25</v>
      </c>
      <c r="J13273" s="20">
        <v>321.89</v>
      </c>
      <c r="K13273" s="20">
        <v>322.06</v>
      </c>
      <c r="L13273" s="20">
        <f t="shared" si="210"/>
        <v>322.37</v>
      </c>
    </row>
    <row r="13274" spans="1:12" ht="24.75">
      <c r="A13274" s="19">
        <v>1903000081</v>
      </c>
      <c r="B13274" s="15" t="s">
        <v>13067</v>
      </c>
      <c r="C13274" s="22" t="s">
        <v>12</v>
      </c>
      <c r="D13274" s="20">
        <v>159.66</v>
      </c>
      <c r="E13274" s="20">
        <v>161.87</v>
      </c>
      <c r="F13274" s="20">
        <v>167.79</v>
      </c>
      <c r="G13274" s="20">
        <v>165.23</v>
      </c>
      <c r="H13274" s="20">
        <v>174.26</v>
      </c>
      <c r="I13274" s="20">
        <v>171.38</v>
      </c>
      <c r="J13274" s="20">
        <v>158.13999999999999</v>
      </c>
      <c r="K13274" s="20">
        <v>168.91</v>
      </c>
      <c r="L13274" s="20">
        <f t="shared" si="210"/>
        <v>174.26</v>
      </c>
    </row>
    <row r="13275" spans="1:12" ht="16.5">
      <c r="A13275" s="19">
        <v>1903000082</v>
      </c>
      <c r="B13275" s="15" t="s">
        <v>13068</v>
      </c>
      <c r="C13275" s="22" t="s">
        <v>12</v>
      </c>
      <c r="D13275" s="20">
        <v>182.5</v>
      </c>
      <c r="E13275" s="20">
        <v>185.07</v>
      </c>
      <c r="F13275" s="20">
        <v>190.14</v>
      </c>
      <c r="G13275" s="20">
        <v>186.41</v>
      </c>
      <c r="H13275" s="20">
        <v>197.18</v>
      </c>
      <c r="I13275" s="20">
        <v>194.14</v>
      </c>
      <c r="J13275" s="20">
        <v>179.58</v>
      </c>
      <c r="K13275" s="20">
        <v>191.94</v>
      </c>
      <c r="L13275" s="20">
        <f t="shared" si="210"/>
        <v>197.18</v>
      </c>
    </row>
    <row r="13276" spans="1:12" ht="24.75">
      <c r="A13276" s="19">
        <v>1903000083</v>
      </c>
      <c r="B13276" s="15" t="s">
        <v>13069</v>
      </c>
      <c r="C13276" s="22" t="s">
        <v>12</v>
      </c>
      <c r="D13276" s="20">
        <v>229.41</v>
      </c>
      <c r="E13276" s="20">
        <v>233.85</v>
      </c>
      <c r="F13276" s="20">
        <v>245.68</v>
      </c>
      <c r="G13276" s="20">
        <v>239.99</v>
      </c>
      <c r="H13276" s="20">
        <v>258.61</v>
      </c>
      <c r="I13276" s="20">
        <v>252.81</v>
      </c>
      <c r="J13276" s="20">
        <v>226.39</v>
      </c>
      <c r="K13276" s="20">
        <v>247.92</v>
      </c>
      <c r="L13276" s="20">
        <f t="shared" si="210"/>
        <v>258.61</v>
      </c>
    </row>
    <row r="13277" spans="1:12" ht="16.5">
      <c r="A13277" s="19">
        <v>1903000084</v>
      </c>
      <c r="B13277" s="15" t="s">
        <v>13070</v>
      </c>
      <c r="C13277" s="22" t="s">
        <v>12</v>
      </c>
      <c r="D13277" s="20">
        <v>190.53</v>
      </c>
      <c r="E13277" s="20">
        <v>192.82</v>
      </c>
      <c r="F13277" s="20">
        <v>197.98</v>
      </c>
      <c r="G13277" s="20">
        <v>194.13</v>
      </c>
      <c r="H13277" s="20">
        <v>205.16</v>
      </c>
      <c r="I13277" s="20">
        <v>202.25</v>
      </c>
      <c r="J13277" s="20">
        <v>188.04</v>
      </c>
      <c r="K13277" s="20">
        <v>199.23</v>
      </c>
      <c r="L13277" s="20">
        <f t="shared" si="210"/>
        <v>205.16</v>
      </c>
    </row>
    <row r="13278" spans="1:12" ht="24.75">
      <c r="A13278" s="19">
        <v>1903000085</v>
      </c>
      <c r="B13278" s="15" t="s">
        <v>13925</v>
      </c>
      <c r="C13278" s="22" t="s">
        <v>12</v>
      </c>
      <c r="D13278" s="20">
        <v>149.37</v>
      </c>
      <c r="E13278" s="20">
        <v>149.91999999999999</v>
      </c>
      <c r="F13278" s="20">
        <v>150.49</v>
      </c>
      <c r="G13278" s="20">
        <v>149.97999999999999</v>
      </c>
      <c r="H13278" s="20">
        <v>151.34</v>
      </c>
      <c r="I13278" s="20">
        <v>150.84</v>
      </c>
      <c r="J13278" s="20">
        <v>148.69999999999999</v>
      </c>
      <c r="K13278" s="20">
        <v>151.13</v>
      </c>
      <c r="L13278" s="20">
        <f t="shared" si="210"/>
        <v>151.34</v>
      </c>
    </row>
    <row r="13279" spans="1:12" ht="33">
      <c r="A13279" s="19">
        <v>1903000086</v>
      </c>
      <c r="B13279" s="15" t="s">
        <v>13071</v>
      </c>
      <c r="C13279" s="22" t="s">
        <v>12</v>
      </c>
      <c r="D13279" s="20">
        <v>126.78</v>
      </c>
      <c r="E13279" s="20">
        <v>128.56</v>
      </c>
      <c r="F13279" s="20">
        <v>131.19999999999999</v>
      </c>
      <c r="G13279" s="20">
        <v>129.16999999999999</v>
      </c>
      <c r="H13279" s="20">
        <v>134.97</v>
      </c>
      <c r="I13279" s="20">
        <v>133.13</v>
      </c>
      <c r="J13279" s="20">
        <v>124.71</v>
      </c>
      <c r="K13279" s="20">
        <v>132.85</v>
      </c>
      <c r="L13279" s="20">
        <f t="shared" si="210"/>
        <v>134.97</v>
      </c>
    </row>
    <row r="13280" spans="1:12" ht="16.5">
      <c r="A13280" s="19">
        <v>1903000089</v>
      </c>
      <c r="B13280" s="15" t="s">
        <v>13072</v>
      </c>
      <c r="C13280" s="22" t="s">
        <v>12</v>
      </c>
      <c r="D13280" s="20">
        <v>82.08</v>
      </c>
      <c r="E13280" s="20">
        <v>84.21</v>
      </c>
      <c r="F13280" s="20">
        <v>89.81</v>
      </c>
      <c r="G13280" s="20">
        <v>87.46</v>
      </c>
      <c r="H13280" s="20">
        <v>95.98</v>
      </c>
      <c r="I13280" s="20">
        <v>93.23</v>
      </c>
      <c r="J13280" s="20">
        <v>80.66</v>
      </c>
      <c r="K13280" s="20">
        <v>90.87</v>
      </c>
      <c r="L13280" s="20">
        <f t="shared" si="210"/>
        <v>95.98</v>
      </c>
    </row>
    <row r="13281" spans="1:12" ht="16.5">
      <c r="A13281" s="19">
        <v>1903000090</v>
      </c>
      <c r="B13281" s="15" t="s">
        <v>13073</v>
      </c>
      <c r="C13281" s="22" t="s">
        <v>12</v>
      </c>
      <c r="D13281" s="20">
        <v>65.040000000000006</v>
      </c>
      <c r="E13281" s="20">
        <v>65.040000000000006</v>
      </c>
      <c r="F13281" s="20">
        <v>65.05</v>
      </c>
      <c r="G13281" s="20">
        <v>65.03</v>
      </c>
      <c r="H13281" s="20">
        <v>65.05</v>
      </c>
      <c r="I13281" s="20">
        <v>65.05</v>
      </c>
      <c r="J13281" s="20">
        <v>65.040000000000006</v>
      </c>
      <c r="K13281" s="20">
        <v>65.040000000000006</v>
      </c>
      <c r="L13281" s="20">
        <f t="shared" si="210"/>
        <v>65.05</v>
      </c>
    </row>
    <row r="13282" spans="1:12" ht="24.75">
      <c r="A13282" s="19">
        <v>1903000092</v>
      </c>
      <c r="B13282" s="15" t="s">
        <v>13074</v>
      </c>
      <c r="C13282" s="22" t="s">
        <v>12</v>
      </c>
      <c r="D13282" s="20">
        <v>139.63</v>
      </c>
      <c r="E13282" s="20">
        <v>141.86000000000001</v>
      </c>
      <c r="F13282" s="20">
        <v>147.74</v>
      </c>
      <c r="G13282" s="20">
        <v>145.21</v>
      </c>
      <c r="H13282" s="20">
        <v>154.22</v>
      </c>
      <c r="I13282" s="20">
        <v>151.35</v>
      </c>
      <c r="J13282" s="20">
        <v>138.13</v>
      </c>
      <c r="K13282" s="20">
        <v>148.87</v>
      </c>
      <c r="L13282" s="21">
        <f t="shared" si="210"/>
        <v>154.22</v>
      </c>
    </row>
    <row r="13283" spans="1:12" ht="24.75">
      <c r="A13283" s="19">
        <v>1903000093</v>
      </c>
      <c r="B13283" s="15" t="s">
        <v>13075</v>
      </c>
      <c r="C13283" s="22" t="s">
        <v>12</v>
      </c>
      <c r="D13283" s="20">
        <v>152.59</v>
      </c>
      <c r="E13283" s="20">
        <v>154.86000000000001</v>
      </c>
      <c r="F13283" s="20">
        <v>160.80000000000001</v>
      </c>
      <c r="G13283" s="20">
        <v>158.25</v>
      </c>
      <c r="H13283" s="20">
        <v>167.36</v>
      </c>
      <c r="I13283" s="20">
        <v>164.44</v>
      </c>
      <c r="J13283" s="20">
        <v>151.09</v>
      </c>
      <c r="K13283" s="20">
        <v>161.94</v>
      </c>
      <c r="L13283" s="21">
        <f t="shared" si="210"/>
        <v>167.36</v>
      </c>
    </row>
    <row r="13284" spans="1:12" ht="24.75">
      <c r="A13284" s="19">
        <v>1903000094</v>
      </c>
      <c r="B13284" s="15" t="s">
        <v>13076</v>
      </c>
      <c r="C13284" s="22" t="s">
        <v>26</v>
      </c>
      <c r="D13284" s="20">
        <v>43.02</v>
      </c>
      <c r="E13284" s="20">
        <v>43.31</v>
      </c>
      <c r="F13284" s="20">
        <v>44.26</v>
      </c>
      <c r="G13284" s="20">
        <v>43.61</v>
      </c>
      <c r="H13284" s="20">
        <v>45.14</v>
      </c>
      <c r="I13284" s="20">
        <v>44.89</v>
      </c>
      <c r="J13284" s="20">
        <v>42.66</v>
      </c>
      <c r="K13284" s="20">
        <v>44.81</v>
      </c>
      <c r="L13284" s="20">
        <f t="shared" si="210"/>
        <v>45.14</v>
      </c>
    </row>
    <row r="13285" spans="1:12" ht="33">
      <c r="A13285" s="19">
        <v>1903000095</v>
      </c>
      <c r="B13285" s="15" t="s">
        <v>13077</v>
      </c>
      <c r="C13285" s="22" t="s">
        <v>12</v>
      </c>
      <c r="D13285" s="20">
        <v>529</v>
      </c>
      <c r="E13285" s="20">
        <v>533.66999999999996</v>
      </c>
      <c r="F13285" s="20">
        <v>545.47</v>
      </c>
      <c r="G13285" s="20">
        <v>537.86</v>
      </c>
      <c r="H13285" s="20">
        <v>559.82000000000005</v>
      </c>
      <c r="I13285" s="20">
        <v>553.86</v>
      </c>
      <c r="J13285" s="20">
        <v>523.94000000000005</v>
      </c>
      <c r="K13285" s="20">
        <v>548.33000000000004</v>
      </c>
      <c r="L13285" s="20">
        <f t="shared" si="210"/>
        <v>559.82000000000005</v>
      </c>
    </row>
    <row r="13286" spans="1:12" ht="16.5">
      <c r="A13286" s="19">
        <v>1903000096</v>
      </c>
      <c r="B13286" s="15" t="s">
        <v>13078</v>
      </c>
      <c r="C13286" s="22" t="s">
        <v>12</v>
      </c>
      <c r="D13286" s="20">
        <v>75.69</v>
      </c>
      <c r="E13286" s="20">
        <v>75.69</v>
      </c>
      <c r="F13286" s="20">
        <v>75.709999999999994</v>
      </c>
      <c r="G13286" s="20">
        <v>75.709999999999994</v>
      </c>
      <c r="H13286" s="20">
        <v>75.709999999999994</v>
      </c>
      <c r="I13286" s="20">
        <v>75.709999999999994</v>
      </c>
      <c r="J13286" s="20">
        <v>75.709999999999994</v>
      </c>
      <c r="K13286" s="20">
        <v>75.709999999999994</v>
      </c>
      <c r="L13286" s="20">
        <f t="shared" si="210"/>
        <v>75.709999999999994</v>
      </c>
    </row>
    <row r="13287" spans="1:12" ht="24.75">
      <c r="A13287" s="19">
        <v>1903000097</v>
      </c>
      <c r="B13287" s="15" t="s">
        <v>13079</v>
      </c>
      <c r="C13287" s="22" t="s">
        <v>26</v>
      </c>
      <c r="D13287" s="20">
        <v>18.170000000000002</v>
      </c>
      <c r="E13287" s="20">
        <v>18.170000000000002</v>
      </c>
      <c r="F13287" s="20">
        <v>18.170000000000002</v>
      </c>
      <c r="G13287" s="20">
        <v>18.170000000000002</v>
      </c>
      <c r="H13287" s="20">
        <v>18.170000000000002</v>
      </c>
      <c r="I13287" s="20">
        <v>18.170000000000002</v>
      </c>
      <c r="J13287" s="20">
        <v>18.170000000000002</v>
      </c>
      <c r="K13287" s="20">
        <v>18.170000000000002</v>
      </c>
      <c r="L13287" s="20">
        <f t="shared" si="210"/>
        <v>18.170000000000002</v>
      </c>
    </row>
    <row r="13288" spans="1:12" ht="16.5">
      <c r="A13288" s="19">
        <v>1903000098</v>
      </c>
      <c r="B13288" s="15" t="s">
        <v>13080</v>
      </c>
      <c r="C13288" s="22" t="s">
        <v>26</v>
      </c>
      <c r="D13288" s="20">
        <v>21.95</v>
      </c>
      <c r="E13288" s="20">
        <v>21.95</v>
      </c>
      <c r="F13288" s="20">
        <v>21.95</v>
      </c>
      <c r="G13288" s="20">
        <v>21.95</v>
      </c>
      <c r="H13288" s="20">
        <v>21.95</v>
      </c>
      <c r="I13288" s="20">
        <v>21.95</v>
      </c>
      <c r="J13288" s="20">
        <v>21.95</v>
      </c>
      <c r="K13288" s="20">
        <v>21.95</v>
      </c>
      <c r="L13288" s="20">
        <f t="shared" si="210"/>
        <v>21.95</v>
      </c>
    </row>
    <row r="13289" spans="1:12" ht="41.25">
      <c r="A13289" s="19">
        <v>1903000099</v>
      </c>
      <c r="B13289" s="15" t="s">
        <v>13081</v>
      </c>
      <c r="C13289" s="22" t="s">
        <v>12</v>
      </c>
      <c r="D13289" s="20">
        <v>621.28</v>
      </c>
      <c r="E13289" s="20">
        <v>621.28</v>
      </c>
      <c r="F13289" s="20">
        <v>621.29</v>
      </c>
      <c r="G13289" s="20">
        <v>621.29</v>
      </c>
      <c r="H13289" s="20">
        <v>621.29</v>
      </c>
      <c r="I13289" s="20">
        <v>621.29</v>
      </c>
      <c r="J13289" s="20">
        <v>621.29</v>
      </c>
      <c r="K13289" s="20">
        <v>621.29</v>
      </c>
      <c r="L13289" s="20">
        <f t="shared" si="210"/>
        <v>621.29</v>
      </c>
    </row>
    <row r="13290" spans="1:12" ht="66">
      <c r="A13290" s="19">
        <v>1903000102</v>
      </c>
      <c r="B13290" s="15" t="s">
        <v>13082</v>
      </c>
      <c r="C13290" s="22" t="s">
        <v>12</v>
      </c>
      <c r="D13290" s="20">
        <v>462.66</v>
      </c>
      <c r="E13290" s="20">
        <v>464.56</v>
      </c>
      <c r="F13290" s="20">
        <v>469.29</v>
      </c>
      <c r="G13290" s="20">
        <v>466.12</v>
      </c>
      <c r="H13290" s="20">
        <v>475.33</v>
      </c>
      <c r="I13290" s="20">
        <v>472.85</v>
      </c>
      <c r="J13290" s="20">
        <v>460.5</v>
      </c>
      <c r="K13290" s="20">
        <v>470.09</v>
      </c>
      <c r="L13290" s="20">
        <f t="shared" si="210"/>
        <v>475.33</v>
      </c>
    </row>
    <row r="13291" spans="1:12" ht="24.75">
      <c r="A13291" s="19">
        <v>1903000104</v>
      </c>
      <c r="B13291" s="15" t="s">
        <v>13083</v>
      </c>
      <c r="C13291" s="22" t="s">
        <v>12</v>
      </c>
      <c r="D13291" s="20">
        <v>140.68</v>
      </c>
      <c r="E13291" s="20">
        <v>140.68</v>
      </c>
      <c r="F13291" s="20">
        <v>140.68</v>
      </c>
      <c r="G13291" s="20">
        <v>140.65</v>
      </c>
      <c r="H13291" s="20">
        <v>140.68</v>
      </c>
      <c r="I13291" s="20">
        <v>140.68</v>
      </c>
      <c r="J13291" s="20">
        <v>140.68</v>
      </c>
      <c r="K13291" s="20">
        <v>140.91</v>
      </c>
      <c r="L13291" s="20">
        <f t="shared" si="210"/>
        <v>140.91</v>
      </c>
    </row>
    <row r="13292" spans="1:12" ht="16.5">
      <c r="A13292" s="19">
        <v>1903000105</v>
      </c>
      <c r="B13292" s="15" t="s">
        <v>13084</v>
      </c>
      <c r="C13292" s="22" t="s">
        <v>12</v>
      </c>
      <c r="D13292" s="20">
        <v>5644.4</v>
      </c>
      <c r="E13292" s="20">
        <v>5644.4</v>
      </c>
      <c r="F13292" s="20">
        <v>5644.54</v>
      </c>
      <c r="G13292" s="20">
        <v>5644.54</v>
      </c>
      <c r="H13292" s="20">
        <v>5644.54</v>
      </c>
      <c r="I13292" s="20">
        <v>5644.54</v>
      </c>
      <c r="J13292" s="20">
        <v>5644.54</v>
      </c>
      <c r="K13292" s="20">
        <v>5644.54</v>
      </c>
      <c r="L13292" s="20">
        <f t="shared" si="210"/>
        <v>5644.54</v>
      </c>
    </row>
    <row r="13293" spans="1:12" ht="24.75">
      <c r="A13293" s="19">
        <v>1903000106</v>
      </c>
      <c r="B13293" s="15" t="s">
        <v>13085</v>
      </c>
      <c r="C13293" s="22" t="s">
        <v>26</v>
      </c>
      <c r="D13293" s="20">
        <v>1089.3699999999999</v>
      </c>
      <c r="E13293" s="20">
        <v>1089.3699999999999</v>
      </c>
      <c r="F13293" s="20">
        <v>1089.4000000000001</v>
      </c>
      <c r="G13293" s="20">
        <v>1089.4000000000001</v>
      </c>
      <c r="H13293" s="20">
        <v>1089.4000000000001</v>
      </c>
      <c r="I13293" s="20">
        <v>1089.4000000000001</v>
      </c>
      <c r="J13293" s="20">
        <v>1089.4000000000001</v>
      </c>
      <c r="K13293" s="20">
        <v>1089.4000000000001</v>
      </c>
      <c r="L13293" s="20">
        <f t="shared" si="210"/>
        <v>1089.4000000000001</v>
      </c>
    </row>
    <row r="13294" spans="1:12" ht="24.75">
      <c r="A13294" s="19">
        <v>1903000107</v>
      </c>
      <c r="B13294" s="15" t="s">
        <v>13086</v>
      </c>
      <c r="C13294" s="22" t="s">
        <v>26</v>
      </c>
      <c r="D13294" s="20">
        <v>722.46</v>
      </c>
      <c r="E13294" s="20">
        <v>722.46</v>
      </c>
      <c r="F13294" s="20">
        <v>722.48</v>
      </c>
      <c r="G13294" s="20">
        <v>722.48</v>
      </c>
      <c r="H13294" s="20">
        <v>722.48</v>
      </c>
      <c r="I13294" s="20">
        <v>722.48</v>
      </c>
      <c r="J13294" s="20">
        <v>722.48</v>
      </c>
      <c r="K13294" s="20">
        <v>722.48</v>
      </c>
      <c r="L13294" s="20">
        <f t="shared" si="210"/>
        <v>722.48</v>
      </c>
    </row>
    <row r="13295" spans="1:12" ht="82.5">
      <c r="A13295" s="19">
        <v>1903000115</v>
      </c>
      <c r="B13295" s="15" t="s">
        <v>13087</v>
      </c>
      <c r="C13295" s="22" t="s">
        <v>12</v>
      </c>
      <c r="D13295" s="20">
        <v>149.01</v>
      </c>
      <c r="E13295" s="20">
        <v>149.01</v>
      </c>
      <c r="F13295" s="20">
        <v>148.99</v>
      </c>
      <c r="G13295" s="20">
        <v>148.99</v>
      </c>
      <c r="H13295" s="20">
        <v>149.05000000000001</v>
      </c>
      <c r="I13295" s="20">
        <v>149.05000000000001</v>
      </c>
      <c r="J13295" s="20">
        <v>149.01</v>
      </c>
      <c r="K13295" s="20">
        <v>149.05000000000001</v>
      </c>
      <c r="L13295" s="20">
        <f t="shared" si="210"/>
        <v>149.05000000000001</v>
      </c>
    </row>
    <row r="13296" spans="1:12" ht="33">
      <c r="A13296" s="19">
        <v>1903000116</v>
      </c>
      <c r="B13296" s="15" t="s">
        <v>13088</v>
      </c>
      <c r="C13296" s="22" t="s">
        <v>13</v>
      </c>
      <c r="D13296" s="20">
        <v>1339.32</v>
      </c>
      <c r="E13296" s="20">
        <v>1339.32</v>
      </c>
      <c r="F13296" s="20">
        <v>1339.36</v>
      </c>
      <c r="G13296" s="20">
        <v>1339.36</v>
      </c>
      <c r="H13296" s="20">
        <v>1339.36</v>
      </c>
      <c r="I13296" s="20">
        <v>1339.36</v>
      </c>
      <c r="J13296" s="20">
        <v>1339.36</v>
      </c>
      <c r="K13296" s="20">
        <v>1339.36</v>
      </c>
      <c r="L13296" s="20">
        <f t="shared" si="210"/>
        <v>1339.36</v>
      </c>
    </row>
    <row r="13297" spans="1:12" ht="41.25">
      <c r="A13297" s="19">
        <v>1903000117</v>
      </c>
      <c r="B13297" s="15" t="s">
        <v>13089</v>
      </c>
      <c r="C13297" s="22" t="s">
        <v>12</v>
      </c>
      <c r="D13297" s="20">
        <v>170.47</v>
      </c>
      <c r="E13297" s="20">
        <v>172.27</v>
      </c>
      <c r="F13297" s="20">
        <v>176.78</v>
      </c>
      <c r="G13297" s="20">
        <v>174.77</v>
      </c>
      <c r="H13297" s="20">
        <v>181.75</v>
      </c>
      <c r="I13297" s="20">
        <v>179.48</v>
      </c>
      <c r="J13297" s="20">
        <v>169.21</v>
      </c>
      <c r="K13297" s="20">
        <v>177.75</v>
      </c>
      <c r="L13297" s="20">
        <f t="shared" si="210"/>
        <v>181.75</v>
      </c>
    </row>
    <row r="13298" spans="1:12" ht="24.75">
      <c r="A13298" s="19">
        <v>1903000119</v>
      </c>
      <c r="B13298" s="15" t="s">
        <v>13090</v>
      </c>
      <c r="C13298" s="22" t="s">
        <v>12</v>
      </c>
      <c r="D13298" s="20">
        <v>333.75</v>
      </c>
      <c r="E13298" s="20">
        <v>333.75</v>
      </c>
      <c r="F13298" s="20">
        <v>334.03</v>
      </c>
      <c r="G13298" s="20">
        <v>333.98</v>
      </c>
      <c r="H13298" s="20">
        <v>334.12</v>
      </c>
      <c r="I13298" s="20">
        <v>334</v>
      </c>
      <c r="J13298" s="20">
        <v>333.64</v>
      </c>
      <c r="K13298" s="20">
        <v>333.81</v>
      </c>
      <c r="L13298" s="20">
        <f t="shared" si="210"/>
        <v>334.12</v>
      </c>
    </row>
    <row r="13299" spans="1:12" ht="16.5">
      <c r="A13299" s="19">
        <v>1903000121</v>
      </c>
      <c r="B13299" s="15" t="s">
        <v>13091</v>
      </c>
      <c r="C13299" s="22" t="s">
        <v>26</v>
      </c>
      <c r="D13299" s="20">
        <v>74.84</v>
      </c>
      <c r="E13299" s="20">
        <v>74.84</v>
      </c>
      <c r="F13299" s="20">
        <v>74.84</v>
      </c>
      <c r="G13299" s="20">
        <v>74.84</v>
      </c>
      <c r="H13299" s="20">
        <v>74.84</v>
      </c>
      <c r="I13299" s="20">
        <v>74.84</v>
      </c>
      <c r="J13299" s="20">
        <v>74.84</v>
      </c>
      <c r="K13299" s="20">
        <v>74.84</v>
      </c>
      <c r="L13299" s="20">
        <f t="shared" si="210"/>
        <v>74.84</v>
      </c>
    </row>
    <row r="13300" spans="1:12" ht="16.5">
      <c r="A13300" s="19">
        <v>1903000122</v>
      </c>
      <c r="B13300" s="15" t="s">
        <v>13092</v>
      </c>
      <c r="C13300" s="22" t="s">
        <v>12</v>
      </c>
      <c r="D13300" s="20">
        <v>199.9</v>
      </c>
      <c r="E13300" s="20">
        <v>202.7</v>
      </c>
      <c r="F13300" s="20">
        <v>212.72</v>
      </c>
      <c r="G13300" s="20">
        <v>205.27</v>
      </c>
      <c r="H13300" s="20">
        <v>221.78</v>
      </c>
      <c r="I13300" s="20">
        <v>218.97</v>
      </c>
      <c r="J13300" s="20">
        <v>196.05</v>
      </c>
      <c r="K13300" s="20">
        <v>218.04</v>
      </c>
      <c r="L13300" s="20">
        <f t="shared" si="210"/>
        <v>221.78</v>
      </c>
    </row>
    <row r="13301" spans="1:12" ht="24.75">
      <c r="A13301" s="19">
        <v>1903000123</v>
      </c>
      <c r="B13301" s="15" t="s">
        <v>13093</v>
      </c>
      <c r="C13301" s="22" t="s">
        <v>12</v>
      </c>
      <c r="D13301" s="20">
        <v>322.68</v>
      </c>
      <c r="E13301" s="20">
        <v>322.68</v>
      </c>
      <c r="F13301" s="20">
        <v>322.69</v>
      </c>
      <c r="G13301" s="20">
        <v>322.69</v>
      </c>
      <c r="H13301" s="20">
        <v>322.69</v>
      </c>
      <c r="I13301" s="20">
        <v>322.69</v>
      </c>
      <c r="J13301" s="20">
        <v>322.69</v>
      </c>
      <c r="K13301" s="20">
        <v>322.69</v>
      </c>
      <c r="L13301" s="20">
        <f t="shared" si="210"/>
        <v>322.69</v>
      </c>
    </row>
    <row r="13302" spans="1:12" ht="16.5">
      <c r="A13302" s="19">
        <v>1903000124</v>
      </c>
      <c r="B13302" s="15" t="s">
        <v>13094</v>
      </c>
      <c r="C13302" s="22" t="s">
        <v>26</v>
      </c>
      <c r="D13302" s="20">
        <v>156.94</v>
      </c>
      <c r="E13302" s="20">
        <v>156.94</v>
      </c>
      <c r="F13302" s="20">
        <v>157.30000000000001</v>
      </c>
      <c r="G13302" s="20">
        <v>156.87</v>
      </c>
      <c r="H13302" s="20">
        <v>157.30000000000001</v>
      </c>
      <c r="I13302" s="20">
        <v>157.22</v>
      </c>
      <c r="J13302" s="20">
        <v>156.94999999999999</v>
      </c>
      <c r="K13302" s="20">
        <v>157.30000000000001</v>
      </c>
      <c r="L13302" s="20">
        <f t="shared" si="210"/>
        <v>157.30000000000001</v>
      </c>
    </row>
    <row r="13303" spans="1:12" ht="24.75">
      <c r="A13303" s="19">
        <v>1903000125</v>
      </c>
      <c r="B13303" s="15" t="s">
        <v>13095</v>
      </c>
      <c r="C13303" s="22" t="s">
        <v>26</v>
      </c>
      <c r="D13303" s="20">
        <v>95.63</v>
      </c>
      <c r="E13303" s="20">
        <v>97.9</v>
      </c>
      <c r="F13303" s="20">
        <v>103.04</v>
      </c>
      <c r="G13303" s="20">
        <v>99.31</v>
      </c>
      <c r="H13303" s="20">
        <v>110.21</v>
      </c>
      <c r="I13303" s="20">
        <v>107.34</v>
      </c>
      <c r="J13303" s="20">
        <v>93.14</v>
      </c>
      <c r="K13303" s="20">
        <v>104.29</v>
      </c>
      <c r="L13303" s="20">
        <f t="shared" si="210"/>
        <v>110.21</v>
      </c>
    </row>
    <row r="13304" spans="1:12" ht="24.75">
      <c r="A13304" s="19">
        <v>1903000126</v>
      </c>
      <c r="B13304" s="15" t="s">
        <v>13096</v>
      </c>
      <c r="C13304" s="22" t="s">
        <v>12</v>
      </c>
      <c r="D13304" s="20">
        <v>170.82</v>
      </c>
      <c r="E13304" s="20">
        <v>172.95</v>
      </c>
      <c r="F13304" s="20">
        <v>178.55</v>
      </c>
      <c r="G13304" s="20">
        <v>175.8</v>
      </c>
      <c r="H13304" s="20">
        <v>184.71</v>
      </c>
      <c r="I13304" s="20">
        <v>181.97</v>
      </c>
      <c r="J13304" s="20">
        <v>169.4</v>
      </c>
      <c r="K13304" s="20">
        <v>179.61</v>
      </c>
      <c r="L13304" s="20">
        <f t="shared" si="210"/>
        <v>184.71</v>
      </c>
    </row>
    <row r="13305" spans="1:12" ht="24.75">
      <c r="A13305" s="19">
        <v>1903000127</v>
      </c>
      <c r="B13305" s="15" t="s">
        <v>13097</v>
      </c>
      <c r="C13305" s="22" t="s">
        <v>12</v>
      </c>
      <c r="D13305" s="20">
        <v>395.04</v>
      </c>
      <c r="E13305" s="20">
        <v>395.04</v>
      </c>
      <c r="F13305" s="20">
        <v>395.05</v>
      </c>
      <c r="G13305" s="20">
        <v>395.05</v>
      </c>
      <c r="H13305" s="20">
        <v>395.05</v>
      </c>
      <c r="I13305" s="20">
        <v>395.05</v>
      </c>
      <c r="J13305" s="20">
        <v>395.05</v>
      </c>
      <c r="K13305" s="20">
        <v>395.05</v>
      </c>
      <c r="L13305" s="20">
        <f t="shared" si="210"/>
        <v>395.05</v>
      </c>
    </row>
    <row r="13306" spans="1:12" ht="33">
      <c r="A13306" s="19">
        <v>1903000128</v>
      </c>
      <c r="B13306" s="15" t="s">
        <v>13098</v>
      </c>
      <c r="C13306" s="22" t="s">
        <v>12</v>
      </c>
      <c r="D13306" s="20">
        <v>374.6</v>
      </c>
      <c r="E13306" s="20">
        <v>374.6</v>
      </c>
      <c r="F13306" s="20">
        <v>374.61</v>
      </c>
      <c r="G13306" s="20">
        <v>374.61</v>
      </c>
      <c r="H13306" s="20">
        <v>374.61</v>
      </c>
      <c r="I13306" s="20">
        <v>374.61</v>
      </c>
      <c r="J13306" s="20">
        <v>374.61</v>
      </c>
      <c r="K13306" s="20">
        <v>374.61</v>
      </c>
      <c r="L13306" s="20">
        <f t="shared" si="210"/>
        <v>374.61</v>
      </c>
    </row>
    <row r="13307" spans="1:12" ht="33">
      <c r="A13307" s="19">
        <v>1903000136</v>
      </c>
      <c r="B13307" s="15" t="s">
        <v>13099</v>
      </c>
      <c r="C13307" s="22" t="s">
        <v>12</v>
      </c>
      <c r="D13307" s="20">
        <v>138.43</v>
      </c>
      <c r="E13307" s="20">
        <v>140.66</v>
      </c>
      <c r="F13307" s="20">
        <v>146.56</v>
      </c>
      <c r="G13307" s="20">
        <v>144.07</v>
      </c>
      <c r="H13307" s="20">
        <v>153.03</v>
      </c>
      <c r="I13307" s="20">
        <v>150.16</v>
      </c>
      <c r="J13307" s="20">
        <v>136.94</v>
      </c>
      <c r="K13307" s="20">
        <v>147.66999999999999</v>
      </c>
      <c r="L13307" s="20">
        <f t="shared" si="210"/>
        <v>153.03</v>
      </c>
    </row>
    <row r="13308" spans="1:12" ht="16.5">
      <c r="A13308" s="19">
        <v>1903000138</v>
      </c>
      <c r="B13308" s="15" t="s">
        <v>13100</v>
      </c>
      <c r="C13308" s="22" t="s">
        <v>13</v>
      </c>
      <c r="D13308" s="20">
        <v>43.14</v>
      </c>
      <c r="E13308" s="20">
        <v>43.14</v>
      </c>
      <c r="F13308" s="20">
        <v>43.14</v>
      </c>
      <c r="G13308" s="20">
        <v>43.14</v>
      </c>
      <c r="H13308" s="20">
        <v>43.14</v>
      </c>
      <c r="I13308" s="20">
        <v>43.14</v>
      </c>
      <c r="J13308" s="20">
        <v>43.14</v>
      </c>
      <c r="K13308" s="20">
        <v>43.14</v>
      </c>
      <c r="L13308" s="20">
        <f t="shared" si="210"/>
        <v>43.14</v>
      </c>
    </row>
    <row r="13309" spans="1:12" ht="24.75">
      <c r="A13309" s="19">
        <v>1903000141</v>
      </c>
      <c r="B13309" s="15" t="s">
        <v>13926</v>
      </c>
      <c r="C13309" s="22" t="s">
        <v>12</v>
      </c>
      <c r="D13309" s="20">
        <v>296.51</v>
      </c>
      <c r="E13309" s="20">
        <v>296.51</v>
      </c>
      <c r="F13309" s="20">
        <v>296.51</v>
      </c>
      <c r="G13309" s="20">
        <v>296.51</v>
      </c>
      <c r="H13309" s="20">
        <v>296.51</v>
      </c>
      <c r="I13309" s="20">
        <v>296.51</v>
      </c>
      <c r="J13309" s="20">
        <v>296.51</v>
      </c>
      <c r="K13309" s="20">
        <v>296.51</v>
      </c>
      <c r="L13309" s="20">
        <f t="shared" si="210"/>
        <v>296.51</v>
      </c>
    </row>
    <row r="13310" spans="1:12" ht="24.75">
      <c r="A13310" s="19">
        <v>1903000147</v>
      </c>
      <c r="B13310" s="15" t="s">
        <v>14029</v>
      </c>
      <c r="C13310" s="22" t="s">
        <v>12</v>
      </c>
      <c r="D13310" s="20">
        <v>455.02</v>
      </c>
      <c r="E13310" s="20">
        <v>456.68</v>
      </c>
      <c r="F13310" s="20">
        <v>460.23</v>
      </c>
      <c r="G13310" s="20">
        <v>457.64</v>
      </c>
      <c r="H13310" s="20">
        <v>465.22</v>
      </c>
      <c r="I13310" s="20">
        <v>463.18</v>
      </c>
      <c r="J13310" s="20">
        <v>453.22</v>
      </c>
      <c r="K13310" s="20">
        <v>461.21</v>
      </c>
      <c r="L13310" s="20">
        <f t="shared" si="210"/>
        <v>465.22</v>
      </c>
    </row>
    <row r="13311" spans="1:12" ht="24.75">
      <c r="A13311" s="19">
        <v>1903000149</v>
      </c>
      <c r="B13311" s="15" t="s">
        <v>13101</v>
      </c>
      <c r="C13311" s="22" t="s">
        <v>12</v>
      </c>
      <c r="D13311" s="20">
        <v>371.2</v>
      </c>
      <c r="E13311" s="20">
        <v>371.2</v>
      </c>
      <c r="F13311" s="20">
        <v>371.2</v>
      </c>
      <c r="G13311" s="20">
        <v>371.2</v>
      </c>
      <c r="H13311" s="20">
        <v>371.2</v>
      </c>
      <c r="I13311" s="20">
        <v>371.2</v>
      </c>
      <c r="J13311" s="20">
        <v>371.2</v>
      </c>
      <c r="K13311" s="20">
        <v>371.2</v>
      </c>
      <c r="L13311" s="20">
        <f t="shared" ref="L13311:L13374" si="211">MAX(D13311:K13311)</f>
        <v>371.2</v>
      </c>
    </row>
    <row r="13312" spans="1:12" ht="24.75">
      <c r="A13312" s="19">
        <v>1903000155</v>
      </c>
      <c r="B13312" s="15" t="s">
        <v>13102</v>
      </c>
      <c r="C13312" s="22" t="s">
        <v>12</v>
      </c>
      <c r="D13312" s="20">
        <v>635.15</v>
      </c>
      <c r="E13312" s="20">
        <v>635.15</v>
      </c>
      <c r="F13312" s="20">
        <v>635.16999999999996</v>
      </c>
      <c r="G13312" s="20">
        <v>635.16999999999996</v>
      </c>
      <c r="H13312" s="20">
        <v>635.16999999999996</v>
      </c>
      <c r="I13312" s="20">
        <v>635.16999999999996</v>
      </c>
      <c r="J13312" s="20">
        <v>635.16999999999996</v>
      </c>
      <c r="K13312" s="20">
        <v>635.16999999999996</v>
      </c>
      <c r="L13312" s="20">
        <f t="shared" si="211"/>
        <v>635.16999999999996</v>
      </c>
    </row>
    <row r="13313" spans="1:12" ht="33">
      <c r="A13313" s="19">
        <v>1903000159</v>
      </c>
      <c r="B13313" s="15" t="s">
        <v>13103</v>
      </c>
      <c r="C13313" s="22" t="s">
        <v>12</v>
      </c>
      <c r="D13313" s="20">
        <v>570.77</v>
      </c>
      <c r="E13313" s="20">
        <v>573.45000000000005</v>
      </c>
      <c r="F13313" s="20">
        <v>579.28</v>
      </c>
      <c r="G13313" s="20">
        <v>575.04</v>
      </c>
      <c r="H13313" s="20">
        <v>587.42999999999995</v>
      </c>
      <c r="I13313" s="20">
        <v>584.08000000000004</v>
      </c>
      <c r="J13313" s="20">
        <v>567.84</v>
      </c>
      <c r="K13313" s="20">
        <v>580.86</v>
      </c>
      <c r="L13313" s="20">
        <f t="shared" si="211"/>
        <v>587.42999999999995</v>
      </c>
    </row>
    <row r="13314" spans="1:12" ht="24.75">
      <c r="A13314" s="19">
        <v>1903000160</v>
      </c>
      <c r="B13314" s="15" t="s">
        <v>13104</v>
      </c>
      <c r="C13314" s="22" t="s">
        <v>12</v>
      </c>
      <c r="D13314" s="20">
        <v>406.09</v>
      </c>
      <c r="E13314" s="20">
        <v>408.33</v>
      </c>
      <c r="F13314" s="20">
        <v>413.19</v>
      </c>
      <c r="G13314" s="20">
        <v>409.65</v>
      </c>
      <c r="H13314" s="20">
        <v>419.96</v>
      </c>
      <c r="I13314" s="20">
        <v>417.2</v>
      </c>
      <c r="J13314" s="20">
        <v>403.63</v>
      </c>
      <c r="K13314" s="20">
        <v>414.5</v>
      </c>
      <c r="L13314" s="20">
        <f t="shared" si="211"/>
        <v>419.96</v>
      </c>
    </row>
    <row r="13315" spans="1:12" ht="16.5">
      <c r="A13315" s="19">
        <v>1903000162</v>
      </c>
      <c r="B13315" s="15" t="s">
        <v>13105</v>
      </c>
      <c r="C13315" s="22" t="s">
        <v>12</v>
      </c>
      <c r="D13315" s="20">
        <v>696.15</v>
      </c>
      <c r="E13315" s="20">
        <v>696.15</v>
      </c>
      <c r="F13315" s="20">
        <v>696.17</v>
      </c>
      <c r="G13315" s="20">
        <v>696.17</v>
      </c>
      <c r="H13315" s="20">
        <v>696.17</v>
      </c>
      <c r="I13315" s="20">
        <v>696.17</v>
      </c>
      <c r="J13315" s="20">
        <v>696.17</v>
      </c>
      <c r="K13315" s="20">
        <v>696.2</v>
      </c>
      <c r="L13315" s="20">
        <f t="shared" si="211"/>
        <v>696.2</v>
      </c>
    </row>
    <row r="13316" spans="1:12" ht="16.5">
      <c r="A13316" s="19">
        <v>1903000163</v>
      </c>
      <c r="B13316" s="15" t="s">
        <v>13106</v>
      </c>
      <c r="C13316" s="22" t="s">
        <v>26</v>
      </c>
      <c r="D13316" s="20">
        <v>96.34</v>
      </c>
      <c r="E13316" s="20">
        <v>96.34</v>
      </c>
      <c r="F13316" s="20">
        <v>96.71</v>
      </c>
      <c r="G13316" s="20">
        <v>96.26</v>
      </c>
      <c r="H13316" s="20">
        <v>96.71</v>
      </c>
      <c r="I13316" s="20">
        <v>96.63</v>
      </c>
      <c r="J13316" s="20">
        <v>96.34</v>
      </c>
      <c r="K13316" s="20">
        <v>96.71</v>
      </c>
      <c r="L13316" s="20">
        <f t="shared" si="211"/>
        <v>96.71</v>
      </c>
    </row>
    <row r="13317" spans="1:12" ht="33">
      <c r="A13317" s="19">
        <v>1903000300</v>
      </c>
      <c r="B13317" s="15" t="s">
        <v>13107</v>
      </c>
      <c r="C13317" s="22" t="s">
        <v>12</v>
      </c>
      <c r="D13317" s="20">
        <v>278.08999999999997</v>
      </c>
      <c r="E13317" s="20">
        <v>283.12</v>
      </c>
      <c r="F13317" s="20">
        <v>302.39999999999998</v>
      </c>
      <c r="G13317" s="20">
        <v>289.02</v>
      </c>
      <c r="H13317" s="20">
        <v>320.20999999999998</v>
      </c>
      <c r="I13317" s="20">
        <v>314.68</v>
      </c>
      <c r="J13317" s="20">
        <v>269.72000000000003</v>
      </c>
      <c r="K13317" s="20">
        <v>313.11</v>
      </c>
      <c r="L13317" s="20">
        <f t="shared" si="211"/>
        <v>320.20999999999998</v>
      </c>
    </row>
    <row r="13318" spans="1:12" ht="24.75">
      <c r="A13318" s="19">
        <v>1903000301</v>
      </c>
      <c r="B13318" s="15" t="s">
        <v>13108</v>
      </c>
      <c r="C13318" s="22" t="s">
        <v>12</v>
      </c>
      <c r="D13318" s="20">
        <v>71.25</v>
      </c>
      <c r="E13318" s="20">
        <v>71.25</v>
      </c>
      <c r="F13318" s="20">
        <v>71.25</v>
      </c>
      <c r="G13318" s="20">
        <v>71.25</v>
      </c>
      <c r="H13318" s="20">
        <v>71.25</v>
      </c>
      <c r="I13318" s="20">
        <v>71.25</v>
      </c>
      <c r="J13318" s="20">
        <v>71.25</v>
      </c>
      <c r="K13318" s="20">
        <v>71.25</v>
      </c>
      <c r="L13318" s="20">
        <f t="shared" si="211"/>
        <v>71.25</v>
      </c>
    </row>
    <row r="13319" spans="1:12" ht="41.25">
      <c r="A13319" s="19">
        <v>1903000302</v>
      </c>
      <c r="B13319" s="15" t="s">
        <v>13750</v>
      </c>
      <c r="C13319" s="22" t="s">
        <v>12</v>
      </c>
      <c r="D13319" s="20">
        <v>63.99</v>
      </c>
      <c r="E13319" s="20">
        <v>63.99</v>
      </c>
      <c r="F13319" s="20">
        <v>63.99</v>
      </c>
      <c r="G13319" s="20">
        <v>63.99</v>
      </c>
      <c r="H13319" s="20">
        <v>63.99</v>
      </c>
      <c r="I13319" s="20">
        <v>63.99</v>
      </c>
      <c r="J13319" s="20">
        <v>63.99</v>
      </c>
      <c r="K13319" s="20">
        <v>63.99</v>
      </c>
      <c r="L13319" s="20">
        <f t="shared" si="211"/>
        <v>63.99</v>
      </c>
    </row>
    <row r="13320" spans="1:12" ht="41.25">
      <c r="A13320" s="19">
        <v>1903000302</v>
      </c>
      <c r="B13320" s="15" t="s">
        <v>13750</v>
      </c>
      <c r="C13320" s="22" t="s">
        <v>12</v>
      </c>
      <c r="D13320" s="20">
        <v>63.99</v>
      </c>
      <c r="E13320" s="20">
        <v>63.99</v>
      </c>
      <c r="F13320" s="20">
        <v>63.99</v>
      </c>
      <c r="G13320" s="20">
        <v>63.99</v>
      </c>
      <c r="H13320" s="20">
        <v>63.99</v>
      </c>
      <c r="I13320" s="20">
        <v>63.99</v>
      </c>
      <c r="J13320" s="20">
        <v>63.99</v>
      </c>
      <c r="K13320" s="20">
        <v>63.99</v>
      </c>
      <c r="L13320" s="20">
        <f t="shared" si="211"/>
        <v>63.99</v>
      </c>
    </row>
    <row r="13321" spans="1:12" ht="49.5">
      <c r="A13321" s="19">
        <v>1903000306</v>
      </c>
      <c r="B13321" s="15" t="s">
        <v>13109</v>
      </c>
      <c r="C13321" s="22" t="s">
        <v>12</v>
      </c>
      <c r="D13321" s="20">
        <v>82.64</v>
      </c>
      <c r="E13321" s="20">
        <v>82.64</v>
      </c>
      <c r="F13321" s="20">
        <v>82.64</v>
      </c>
      <c r="G13321" s="20">
        <v>82.64</v>
      </c>
      <c r="H13321" s="20">
        <v>82.64</v>
      </c>
      <c r="I13321" s="20">
        <v>82.64</v>
      </c>
      <c r="J13321" s="20">
        <v>82.64</v>
      </c>
      <c r="K13321" s="20">
        <v>82.64</v>
      </c>
      <c r="L13321" s="20">
        <f t="shared" si="211"/>
        <v>82.64</v>
      </c>
    </row>
    <row r="13322" spans="1:12" ht="49.5">
      <c r="A13322" s="19">
        <v>1903000307</v>
      </c>
      <c r="B13322" s="15" t="s">
        <v>13110</v>
      </c>
      <c r="C13322" s="22" t="s">
        <v>12</v>
      </c>
      <c r="D13322" s="20">
        <v>100.44</v>
      </c>
      <c r="E13322" s="20">
        <v>100.44</v>
      </c>
      <c r="F13322" s="20">
        <v>100.44</v>
      </c>
      <c r="G13322" s="20">
        <v>100.44</v>
      </c>
      <c r="H13322" s="20">
        <v>100.44</v>
      </c>
      <c r="I13322" s="20">
        <v>100.44</v>
      </c>
      <c r="J13322" s="20">
        <v>100.44</v>
      </c>
      <c r="K13322" s="20">
        <v>100.44</v>
      </c>
      <c r="L13322" s="20">
        <f t="shared" si="211"/>
        <v>100.44</v>
      </c>
    </row>
    <row r="13323" spans="1:12" ht="41.25">
      <c r="A13323" s="19">
        <v>1903000308</v>
      </c>
      <c r="B13323" s="15" t="s">
        <v>13111</v>
      </c>
      <c r="C13323" s="22" t="s">
        <v>12</v>
      </c>
      <c r="D13323" s="20">
        <v>88.4</v>
      </c>
      <c r="E13323" s="20">
        <v>88.4</v>
      </c>
      <c r="F13323" s="20">
        <v>88.42</v>
      </c>
      <c r="G13323" s="20">
        <v>88.42</v>
      </c>
      <c r="H13323" s="20">
        <v>88.42</v>
      </c>
      <c r="I13323" s="20">
        <v>88.42</v>
      </c>
      <c r="J13323" s="20">
        <v>88.42</v>
      </c>
      <c r="K13323" s="20">
        <v>88.42</v>
      </c>
      <c r="L13323" s="20">
        <f t="shared" si="211"/>
        <v>88.42</v>
      </c>
    </row>
    <row r="13324" spans="1:12" ht="24.75">
      <c r="A13324" s="19">
        <v>1903000309</v>
      </c>
      <c r="B13324" s="15" t="s">
        <v>13476</v>
      </c>
      <c r="C13324" s="22" t="s">
        <v>12</v>
      </c>
      <c r="D13324" s="20">
        <v>56.34</v>
      </c>
      <c r="E13324" s="20">
        <v>56.34</v>
      </c>
      <c r="F13324" s="20">
        <v>56.35</v>
      </c>
      <c r="G13324" s="20">
        <v>56.3</v>
      </c>
      <c r="H13324" s="20">
        <v>56.35</v>
      </c>
      <c r="I13324" s="20">
        <v>56.35</v>
      </c>
      <c r="J13324" s="20">
        <v>56.34</v>
      </c>
      <c r="K13324" s="20">
        <v>56.35</v>
      </c>
      <c r="L13324" s="20">
        <f t="shared" si="211"/>
        <v>56.35</v>
      </c>
    </row>
    <row r="13325" spans="1:12" ht="16.5">
      <c r="A13325" s="19">
        <v>1903000312</v>
      </c>
      <c r="B13325" s="15" t="s">
        <v>13112</v>
      </c>
      <c r="C13325" s="22" t="s">
        <v>12</v>
      </c>
      <c r="D13325" s="20">
        <v>47.74</v>
      </c>
      <c r="E13325" s="20">
        <v>47.74</v>
      </c>
      <c r="F13325" s="20">
        <v>47.74</v>
      </c>
      <c r="G13325" s="20">
        <v>47.74</v>
      </c>
      <c r="H13325" s="20">
        <v>47.74</v>
      </c>
      <c r="I13325" s="20">
        <v>47.74</v>
      </c>
      <c r="J13325" s="20">
        <v>47.74</v>
      </c>
      <c r="K13325" s="20">
        <v>47.74</v>
      </c>
      <c r="L13325" s="20">
        <f t="shared" si="211"/>
        <v>47.74</v>
      </c>
    </row>
    <row r="13326" spans="1:12" ht="33">
      <c r="A13326" s="19">
        <v>1903000314</v>
      </c>
      <c r="B13326" s="15" t="s">
        <v>13113</v>
      </c>
      <c r="C13326" s="22" t="s">
        <v>12</v>
      </c>
      <c r="D13326" s="20">
        <v>93.65</v>
      </c>
      <c r="E13326" s="20">
        <v>95.21</v>
      </c>
      <c r="F13326" s="20">
        <v>100.39</v>
      </c>
      <c r="G13326" s="20">
        <v>96.77</v>
      </c>
      <c r="H13326" s="20">
        <v>107.56</v>
      </c>
      <c r="I13326" s="20">
        <v>105.1</v>
      </c>
      <c r="J13326" s="20">
        <v>92.1</v>
      </c>
      <c r="K13326" s="20">
        <v>100.43</v>
      </c>
      <c r="L13326" s="20">
        <f t="shared" si="211"/>
        <v>107.56</v>
      </c>
    </row>
    <row r="13327" spans="1:12" ht="16.5">
      <c r="A13327" s="19">
        <v>1903000315</v>
      </c>
      <c r="B13327" s="15" t="s">
        <v>13114</v>
      </c>
      <c r="C13327" s="22" t="s">
        <v>12</v>
      </c>
      <c r="D13327" s="20">
        <v>55.22</v>
      </c>
      <c r="E13327" s="20">
        <v>55.22</v>
      </c>
      <c r="F13327" s="20">
        <v>55.22</v>
      </c>
      <c r="G13327" s="20">
        <v>55.22</v>
      </c>
      <c r="H13327" s="20">
        <v>55.22</v>
      </c>
      <c r="I13327" s="20">
        <v>55.22</v>
      </c>
      <c r="J13327" s="20">
        <v>55.22</v>
      </c>
      <c r="K13327" s="20">
        <v>55.22</v>
      </c>
      <c r="L13327" s="20">
        <f t="shared" si="211"/>
        <v>55.22</v>
      </c>
    </row>
    <row r="13328" spans="1:12" ht="33">
      <c r="A13328" s="19">
        <v>1903000316</v>
      </c>
      <c r="B13328" s="15" t="s">
        <v>13115</v>
      </c>
      <c r="C13328" s="22" t="s">
        <v>12</v>
      </c>
      <c r="D13328" s="20">
        <v>72.84</v>
      </c>
      <c r="E13328" s="20">
        <v>72.84</v>
      </c>
      <c r="F13328" s="20">
        <v>72.84</v>
      </c>
      <c r="G13328" s="20">
        <v>72.84</v>
      </c>
      <c r="H13328" s="20">
        <v>72.84</v>
      </c>
      <c r="I13328" s="20">
        <v>72.84</v>
      </c>
      <c r="J13328" s="20">
        <v>72.84</v>
      </c>
      <c r="K13328" s="20">
        <v>72.84</v>
      </c>
      <c r="L13328" s="20">
        <f t="shared" si="211"/>
        <v>72.84</v>
      </c>
    </row>
    <row r="13329" spans="1:12" ht="24.75">
      <c r="A13329" s="19">
        <v>1903000317</v>
      </c>
      <c r="B13329" s="15" t="s">
        <v>13116</v>
      </c>
      <c r="C13329" s="22" t="s">
        <v>12</v>
      </c>
      <c r="D13329" s="20">
        <v>59.87</v>
      </c>
      <c r="E13329" s="20">
        <v>59.87</v>
      </c>
      <c r="F13329" s="20">
        <v>59.87</v>
      </c>
      <c r="G13329" s="20">
        <v>59.87</v>
      </c>
      <c r="H13329" s="20">
        <v>59.87</v>
      </c>
      <c r="I13329" s="20">
        <v>59.87</v>
      </c>
      <c r="J13329" s="20">
        <v>59.87</v>
      </c>
      <c r="K13329" s="20">
        <v>59.87</v>
      </c>
      <c r="L13329" s="20">
        <f t="shared" si="211"/>
        <v>59.87</v>
      </c>
    </row>
    <row r="13330" spans="1:12" ht="16.5">
      <c r="A13330" s="19">
        <v>1903000318</v>
      </c>
      <c r="B13330" s="15" t="s">
        <v>13117</v>
      </c>
      <c r="C13330" s="22" t="s">
        <v>12</v>
      </c>
      <c r="D13330" s="20">
        <v>54.45</v>
      </c>
      <c r="E13330" s="20">
        <v>54.45</v>
      </c>
      <c r="F13330" s="20">
        <v>54.45</v>
      </c>
      <c r="G13330" s="20">
        <v>54.45</v>
      </c>
      <c r="H13330" s="20">
        <v>54.45</v>
      </c>
      <c r="I13330" s="20">
        <v>54.45</v>
      </c>
      <c r="J13330" s="20">
        <v>54.45</v>
      </c>
      <c r="K13330" s="20">
        <v>54.45</v>
      </c>
      <c r="L13330" s="20">
        <f t="shared" si="211"/>
        <v>54.45</v>
      </c>
    </row>
    <row r="13331" spans="1:12" ht="24.75">
      <c r="A13331" s="19">
        <v>1903000319</v>
      </c>
      <c r="B13331" s="15" t="s">
        <v>13118</v>
      </c>
      <c r="C13331" s="22" t="s">
        <v>26</v>
      </c>
      <c r="D13331" s="20">
        <v>54.8</v>
      </c>
      <c r="E13331" s="20">
        <v>54.8</v>
      </c>
      <c r="F13331" s="20">
        <v>54.81</v>
      </c>
      <c r="G13331" s="20">
        <v>54.81</v>
      </c>
      <c r="H13331" s="20">
        <v>54.81</v>
      </c>
      <c r="I13331" s="20">
        <v>54.81</v>
      </c>
      <c r="J13331" s="20">
        <v>54.81</v>
      </c>
      <c r="K13331" s="20">
        <v>54.81</v>
      </c>
      <c r="L13331" s="20">
        <f t="shared" si="211"/>
        <v>54.81</v>
      </c>
    </row>
    <row r="13332" spans="1:12" ht="16.5">
      <c r="A13332" s="19">
        <v>1903000320</v>
      </c>
      <c r="B13332" s="15" t="s">
        <v>13119</v>
      </c>
      <c r="C13332" s="22" t="s">
        <v>13</v>
      </c>
      <c r="D13332" s="20">
        <v>647.42999999999995</v>
      </c>
      <c r="E13332" s="20">
        <v>647.42999999999995</v>
      </c>
      <c r="F13332" s="20">
        <v>647.45000000000005</v>
      </c>
      <c r="G13332" s="20">
        <v>647.45000000000005</v>
      </c>
      <c r="H13332" s="20">
        <v>647.45000000000005</v>
      </c>
      <c r="I13332" s="20">
        <v>647.45000000000005</v>
      </c>
      <c r="J13332" s="20">
        <v>647.45000000000005</v>
      </c>
      <c r="K13332" s="20">
        <v>647.45000000000005</v>
      </c>
      <c r="L13332" s="20">
        <f t="shared" si="211"/>
        <v>647.45000000000005</v>
      </c>
    </row>
    <row r="13333" spans="1:12" ht="33">
      <c r="A13333" s="19">
        <v>1903000321</v>
      </c>
      <c r="B13333" s="15" t="s">
        <v>13120</v>
      </c>
      <c r="C13333" s="22" t="s">
        <v>12</v>
      </c>
      <c r="D13333" s="20">
        <v>93.44</v>
      </c>
      <c r="E13333" s="20">
        <v>93.44</v>
      </c>
      <c r="F13333" s="20">
        <v>93.44</v>
      </c>
      <c r="G13333" s="20">
        <v>93.44</v>
      </c>
      <c r="H13333" s="20">
        <v>93.44</v>
      </c>
      <c r="I13333" s="20">
        <v>93.44</v>
      </c>
      <c r="J13333" s="20">
        <v>93.44</v>
      </c>
      <c r="K13333" s="20">
        <v>93.44</v>
      </c>
      <c r="L13333" s="20">
        <f t="shared" si="211"/>
        <v>93.44</v>
      </c>
    </row>
    <row r="13334" spans="1:12" ht="82.5">
      <c r="A13334" s="19">
        <v>1903000322</v>
      </c>
      <c r="B13334" s="15" t="s">
        <v>13121</v>
      </c>
      <c r="C13334" s="22" t="s">
        <v>12</v>
      </c>
      <c r="D13334" s="20">
        <v>141.06</v>
      </c>
      <c r="E13334" s="20">
        <v>141.06</v>
      </c>
      <c r="F13334" s="20">
        <v>141.06</v>
      </c>
      <c r="G13334" s="20">
        <v>141.06</v>
      </c>
      <c r="H13334" s="20">
        <v>141.06</v>
      </c>
      <c r="I13334" s="20">
        <v>141.06</v>
      </c>
      <c r="J13334" s="20">
        <v>141.06</v>
      </c>
      <c r="K13334" s="20">
        <v>141.06</v>
      </c>
      <c r="L13334" s="20">
        <f t="shared" si="211"/>
        <v>141.06</v>
      </c>
    </row>
    <row r="13335" spans="1:12" ht="16.5">
      <c r="A13335" s="19">
        <v>1903000324</v>
      </c>
      <c r="B13335" s="15" t="s">
        <v>14023</v>
      </c>
      <c r="C13335" s="22" t="s">
        <v>12</v>
      </c>
      <c r="D13335" s="20">
        <v>68.66</v>
      </c>
      <c r="E13335" s="20">
        <v>68.66</v>
      </c>
      <c r="F13335" s="20">
        <v>68.66</v>
      </c>
      <c r="G13335" s="20">
        <v>68.66</v>
      </c>
      <c r="H13335" s="20">
        <v>68.66</v>
      </c>
      <c r="I13335" s="20">
        <v>68.66</v>
      </c>
      <c r="J13335" s="20">
        <v>68.66</v>
      </c>
      <c r="K13335" s="20">
        <v>68.66</v>
      </c>
      <c r="L13335" s="20">
        <f t="shared" si="211"/>
        <v>68.66</v>
      </c>
    </row>
    <row r="13336" spans="1:12" ht="16.5">
      <c r="A13336" s="19">
        <v>1903000325</v>
      </c>
      <c r="B13336" s="15" t="s">
        <v>13122</v>
      </c>
      <c r="C13336" s="22" t="s">
        <v>12</v>
      </c>
      <c r="D13336" s="20">
        <v>80.03</v>
      </c>
      <c r="E13336" s="20">
        <v>80.03</v>
      </c>
      <c r="F13336" s="20">
        <v>80.03</v>
      </c>
      <c r="G13336" s="20">
        <v>80.03</v>
      </c>
      <c r="H13336" s="20">
        <v>80.03</v>
      </c>
      <c r="I13336" s="20">
        <v>80.03</v>
      </c>
      <c r="J13336" s="20">
        <v>80.03</v>
      </c>
      <c r="K13336" s="20">
        <v>80.03</v>
      </c>
      <c r="L13336" s="20">
        <f t="shared" si="211"/>
        <v>80.03</v>
      </c>
    </row>
    <row r="13337" spans="1:12" ht="16.5">
      <c r="A13337" s="19">
        <v>1903000327</v>
      </c>
      <c r="B13337" s="15" t="s">
        <v>13123</v>
      </c>
      <c r="C13337" s="22" t="s">
        <v>12</v>
      </c>
      <c r="D13337" s="20">
        <v>92.47</v>
      </c>
      <c r="E13337" s="20">
        <v>92.47</v>
      </c>
      <c r="F13337" s="20">
        <v>92.47</v>
      </c>
      <c r="G13337" s="20">
        <v>92.47</v>
      </c>
      <c r="H13337" s="20">
        <v>92.47</v>
      </c>
      <c r="I13337" s="20">
        <v>92.47</v>
      </c>
      <c r="J13337" s="20">
        <v>92.47</v>
      </c>
      <c r="K13337" s="20">
        <v>92.47</v>
      </c>
      <c r="L13337" s="20">
        <f t="shared" si="211"/>
        <v>92.47</v>
      </c>
    </row>
    <row r="13338" spans="1:12" ht="16.5">
      <c r="A13338" s="19">
        <v>1903000328</v>
      </c>
      <c r="B13338" s="15" t="s">
        <v>13124</v>
      </c>
      <c r="C13338" s="22" t="s">
        <v>12</v>
      </c>
      <c r="D13338" s="20">
        <v>58.4</v>
      </c>
      <c r="E13338" s="20">
        <v>58.4</v>
      </c>
      <c r="F13338" s="20">
        <v>58.4</v>
      </c>
      <c r="G13338" s="20">
        <v>58.4</v>
      </c>
      <c r="H13338" s="20">
        <v>58.4</v>
      </c>
      <c r="I13338" s="20">
        <v>58.4</v>
      </c>
      <c r="J13338" s="20">
        <v>58.4</v>
      </c>
      <c r="K13338" s="20">
        <v>58.4</v>
      </c>
      <c r="L13338" s="20">
        <f t="shared" si="211"/>
        <v>58.4</v>
      </c>
    </row>
    <row r="13339" spans="1:12" ht="24.75">
      <c r="A13339" s="19">
        <v>1903000329</v>
      </c>
      <c r="B13339" s="15" t="s">
        <v>13125</v>
      </c>
      <c r="C13339" s="22" t="s">
        <v>12</v>
      </c>
      <c r="D13339" s="20">
        <v>62.32</v>
      </c>
      <c r="E13339" s="20">
        <v>62.32</v>
      </c>
      <c r="F13339" s="20">
        <v>62.38</v>
      </c>
      <c r="G13339" s="20">
        <v>61.64</v>
      </c>
      <c r="H13339" s="20">
        <v>62.38</v>
      </c>
      <c r="I13339" s="20">
        <v>62.37</v>
      </c>
      <c r="J13339" s="20">
        <v>62.32</v>
      </c>
      <c r="K13339" s="20">
        <v>62.37</v>
      </c>
      <c r="L13339" s="20">
        <f t="shared" si="211"/>
        <v>62.38</v>
      </c>
    </row>
    <row r="13340" spans="1:12" ht="33">
      <c r="A13340" s="19">
        <v>1903000336</v>
      </c>
      <c r="B13340" s="15" t="s">
        <v>13126</v>
      </c>
      <c r="C13340" s="22" t="s">
        <v>12</v>
      </c>
      <c r="D13340" s="20">
        <v>57.89</v>
      </c>
      <c r="E13340" s="20">
        <v>57.89</v>
      </c>
      <c r="F13340" s="20">
        <v>57.89</v>
      </c>
      <c r="G13340" s="20">
        <v>57.84</v>
      </c>
      <c r="H13340" s="20">
        <v>57.89</v>
      </c>
      <c r="I13340" s="20">
        <v>57.89</v>
      </c>
      <c r="J13340" s="20">
        <v>57.89</v>
      </c>
      <c r="K13340" s="20">
        <v>57.89</v>
      </c>
      <c r="L13340" s="20">
        <f t="shared" si="211"/>
        <v>57.89</v>
      </c>
    </row>
    <row r="13341" spans="1:12" ht="24.75">
      <c r="A13341" s="19">
        <v>1903000337</v>
      </c>
      <c r="B13341" s="15" t="s">
        <v>12954</v>
      </c>
      <c r="C13341" s="22" t="s">
        <v>12</v>
      </c>
      <c r="D13341" s="20">
        <v>72.66</v>
      </c>
      <c r="E13341" s="20">
        <v>72.66</v>
      </c>
      <c r="F13341" s="20">
        <v>72.66</v>
      </c>
      <c r="G13341" s="20">
        <v>72.66</v>
      </c>
      <c r="H13341" s="20">
        <v>72.66</v>
      </c>
      <c r="I13341" s="20">
        <v>72.66</v>
      </c>
      <c r="J13341" s="20">
        <v>72.66</v>
      </c>
      <c r="K13341" s="20">
        <v>72.66</v>
      </c>
      <c r="L13341" s="20">
        <f t="shared" si="211"/>
        <v>72.66</v>
      </c>
    </row>
    <row r="13342" spans="1:12" ht="24.75">
      <c r="A13342" s="19">
        <v>1903000338</v>
      </c>
      <c r="B13342" s="15" t="s">
        <v>13127</v>
      </c>
      <c r="C13342" s="22" t="s">
        <v>12</v>
      </c>
      <c r="D13342" s="20">
        <v>69.349999999999994</v>
      </c>
      <c r="E13342" s="20">
        <v>69.349999999999994</v>
      </c>
      <c r="F13342" s="20">
        <v>69.349999999999994</v>
      </c>
      <c r="G13342" s="20">
        <v>69.349999999999994</v>
      </c>
      <c r="H13342" s="20">
        <v>69.349999999999994</v>
      </c>
      <c r="I13342" s="20">
        <v>69.349999999999994</v>
      </c>
      <c r="J13342" s="20">
        <v>69.349999999999994</v>
      </c>
      <c r="K13342" s="20">
        <v>69.349999999999994</v>
      </c>
      <c r="L13342" s="20">
        <f t="shared" si="211"/>
        <v>69.349999999999994</v>
      </c>
    </row>
    <row r="13343" spans="1:12" ht="24.75">
      <c r="A13343" s="19">
        <v>1903000341</v>
      </c>
      <c r="B13343" s="15" t="s">
        <v>13128</v>
      </c>
      <c r="C13343" s="22" t="s">
        <v>12</v>
      </c>
      <c r="D13343" s="20">
        <v>76.069999999999993</v>
      </c>
      <c r="E13343" s="20">
        <v>76.069999999999993</v>
      </c>
      <c r="F13343" s="20">
        <v>76.069999999999993</v>
      </c>
      <c r="G13343" s="20">
        <v>76.069999999999993</v>
      </c>
      <c r="H13343" s="20">
        <v>76.069999999999993</v>
      </c>
      <c r="I13343" s="20">
        <v>76.069999999999993</v>
      </c>
      <c r="J13343" s="20">
        <v>76.069999999999993</v>
      </c>
      <c r="K13343" s="20">
        <v>76.069999999999993</v>
      </c>
      <c r="L13343" s="20">
        <f t="shared" si="211"/>
        <v>76.069999999999993</v>
      </c>
    </row>
    <row r="13344" spans="1:12" ht="24.75">
      <c r="A13344" s="19">
        <v>1903000342</v>
      </c>
      <c r="B13344" s="15" t="s">
        <v>13810</v>
      </c>
      <c r="C13344" s="22" t="s">
        <v>26</v>
      </c>
      <c r="D13344" s="20">
        <v>59.6</v>
      </c>
      <c r="E13344" s="20">
        <v>59.6</v>
      </c>
      <c r="F13344" s="20">
        <v>59.6</v>
      </c>
      <c r="G13344" s="20">
        <v>59.6</v>
      </c>
      <c r="H13344" s="20">
        <v>59.6</v>
      </c>
      <c r="I13344" s="20">
        <v>59.6</v>
      </c>
      <c r="J13344" s="20">
        <v>59.6</v>
      </c>
      <c r="K13344" s="20">
        <v>59.6</v>
      </c>
      <c r="L13344" s="20">
        <f t="shared" si="211"/>
        <v>59.6</v>
      </c>
    </row>
    <row r="13345" spans="1:12" ht="16.5">
      <c r="A13345" s="19">
        <v>1903000344</v>
      </c>
      <c r="B13345" s="15" t="s">
        <v>13129</v>
      </c>
      <c r="C13345" s="22" t="s">
        <v>12</v>
      </c>
      <c r="D13345" s="20">
        <v>74.73</v>
      </c>
      <c r="E13345" s="20">
        <v>74.73</v>
      </c>
      <c r="F13345" s="20">
        <v>74.739999999999995</v>
      </c>
      <c r="G13345" s="20">
        <v>74.72</v>
      </c>
      <c r="H13345" s="20">
        <v>74.739999999999995</v>
      </c>
      <c r="I13345" s="20">
        <v>74.739999999999995</v>
      </c>
      <c r="J13345" s="20">
        <v>74.73</v>
      </c>
      <c r="K13345" s="20">
        <v>74.73</v>
      </c>
      <c r="L13345" s="20">
        <f t="shared" si="211"/>
        <v>74.739999999999995</v>
      </c>
    </row>
    <row r="13346" spans="1:12" ht="24.75">
      <c r="A13346" s="19">
        <v>1903000345</v>
      </c>
      <c r="B13346" s="15" t="s">
        <v>13849</v>
      </c>
      <c r="C13346" s="22" t="s">
        <v>12</v>
      </c>
      <c r="D13346" s="20">
        <v>109.28</v>
      </c>
      <c r="E13346" s="20">
        <v>109.28</v>
      </c>
      <c r="F13346" s="20">
        <v>109.21</v>
      </c>
      <c r="G13346" s="20">
        <v>109.21</v>
      </c>
      <c r="H13346" s="20">
        <v>109.28</v>
      </c>
      <c r="I13346" s="20">
        <v>109.28</v>
      </c>
      <c r="J13346" s="20">
        <v>109.28</v>
      </c>
      <c r="K13346" s="20">
        <v>109.28</v>
      </c>
      <c r="L13346" s="20">
        <f t="shared" si="211"/>
        <v>109.28</v>
      </c>
    </row>
    <row r="13347" spans="1:12" ht="24.75">
      <c r="A13347" s="19">
        <v>1903000389</v>
      </c>
      <c r="B13347" s="15" t="s">
        <v>13130</v>
      </c>
      <c r="C13347" s="22" t="s">
        <v>12</v>
      </c>
      <c r="D13347" s="20">
        <v>364.84</v>
      </c>
      <c r="E13347" s="20">
        <v>366.15</v>
      </c>
      <c r="F13347" s="20">
        <v>369.08</v>
      </c>
      <c r="G13347" s="20">
        <v>366.95</v>
      </c>
      <c r="H13347" s="20">
        <v>373.16</v>
      </c>
      <c r="I13347" s="20">
        <v>371.49</v>
      </c>
      <c r="J13347" s="20">
        <v>363.34</v>
      </c>
      <c r="K13347" s="20">
        <v>369.87</v>
      </c>
      <c r="L13347" s="20">
        <f t="shared" si="211"/>
        <v>373.16</v>
      </c>
    </row>
    <row r="13348" spans="1:12" ht="16.5">
      <c r="A13348" s="19">
        <v>1903000392</v>
      </c>
      <c r="B13348" s="15" t="s">
        <v>13131</v>
      </c>
      <c r="C13348" s="22" t="s">
        <v>12</v>
      </c>
      <c r="D13348" s="20">
        <v>73.89</v>
      </c>
      <c r="E13348" s="20">
        <v>73.89</v>
      </c>
      <c r="F13348" s="20">
        <v>73.89</v>
      </c>
      <c r="G13348" s="20">
        <v>73.89</v>
      </c>
      <c r="H13348" s="20">
        <v>73.89</v>
      </c>
      <c r="I13348" s="20">
        <v>73.89</v>
      </c>
      <c r="J13348" s="20">
        <v>73.89</v>
      </c>
      <c r="K13348" s="20">
        <v>73.89</v>
      </c>
      <c r="L13348" s="20">
        <f t="shared" si="211"/>
        <v>73.89</v>
      </c>
    </row>
    <row r="13349" spans="1:12" ht="16.5">
      <c r="A13349" s="19">
        <v>1903000396</v>
      </c>
      <c r="B13349" s="15" t="s">
        <v>13798</v>
      </c>
      <c r="C13349" s="22" t="s">
        <v>10</v>
      </c>
      <c r="D13349" s="20">
        <v>676.11</v>
      </c>
      <c r="E13349" s="20">
        <v>676.11</v>
      </c>
      <c r="F13349" s="20">
        <v>676.12</v>
      </c>
      <c r="G13349" s="20">
        <v>676.12</v>
      </c>
      <c r="H13349" s="20">
        <v>676.12</v>
      </c>
      <c r="I13349" s="20">
        <v>676.12</v>
      </c>
      <c r="J13349" s="20">
        <v>676.12</v>
      </c>
      <c r="K13349" s="20">
        <v>676.12</v>
      </c>
      <c r="L13349" s="20">
        <f t="shared" si="211"/>
        <v>676.12</v>
      </c>
    </row>
    <row r="13350" spans="1:12" ht="24.75">
      <c r="A13350" s="19">
        <v>1903010702</v>
      </c>
      <c r="B13350" s="15" t="s">
        <v>13132</v>
      </c>
      <c r="C13350" s="22" t="s">
        <v>26</v>
      </c>
      <c r="D13350" s="20">
        <v>273.17</v>
      </c>
      <c r="E13350" s="20">
        <v>275.43</v>
      </c>
      <c r="F13350" s="20">
        <v>280.58</v>
      </c>
      <c r="G13350" s="20">
        <v>276.83999999999997</v>
      </c>
      <c r="H13350" s="20">
        <v>287.75</v>
      </c>
      <c r="I13350" s="20">
        <v>284.86</v>
      </c>
      <c r="J13350" s="20">
        <v>270.67</v>
      </c>
      <c r="K13350" s="20">
        <v>281.85000000000002</v>
      </c>
      <c r="L13350" s="20">
        <f t="shared" si="211"/>
        <v>287.75</v>
      </c>
    </row>
    <row r="13351" spans="1:12" ht="16.5">
      <c r="A13351" s="19">
        <v>1903010703</v>
      </c>
      <c r="B13351" s="15" t="s">
        <v>13133</v>
      </c>
      <c r="C13351" s="22" t="s">
        <v>26</v>
      </c>
      <c r="D13351" s="20">
        <v>61.22</v>
      </c>
      <c r="E13351" s="20">
        <v>61.34</v>
      </c>
      <c r="F13351" s="20">
        <v>61.67</v>
      </c>
      <c r="G13351" s="20">
        <v>61.52</v>
      </c>
      <c r="H13351" s="20">
        <v>62.05</v>
      </c>
      <c r="I13351" s="20">
        <v>61.88</v>
      </c>
      <c r="J13351" s="20">
        <v>61.14</v>
      </c>
      <c r="K13351" s="20">
        <v>61.73</v>
      </c>
      <c r="L13351" s="20">
        <f t="shared" si="211"/>
        <v>62.05</v>
      </c>
    </row>
    <row r="13352" spans="1:12" ht="24.75">
      <c r="A13352" s="19">
        <v>1903010704</v>
      </c>
      <c r="B13352" s="15" t="s">
        <v>13134</v>
      </c>
      <c r="C13352" s="22" t="s">
        <v>12</v>
      </c>
      <c r="D13352" s="20">
        <v>177.4</v>
      </c>
      <c r="E13352" s="20">
        <v>179.63</v>
      </c>
      <c r="F13352" s="20">
        <v>185.51</v>
      </c>
      <c r="G13352" s="20">
        <v>182.95</v>
      </c>
      <c r="H13352" s="20">
        <v>192</v>
      </c>
      <c r="I13352" s="20">
        <v>189.11</v>
      </c>
      <c r="J13352" s="20">
        <v>175.89</v>
      </c>
      <c r="K13352" s="20">
        <v>186.65</v>
      </c>
      <c r="L13352" s="20">
        <f t="shared" si="211"/>
        <v>192</v>
      </c>
    </row>
    <row r="13353" spans="1:12" ht="16.5">
      <c r="A13353" s="19">
        <v>1903010705</v>
      </c>
      <c r="B13353" s="15" t="s">
        <v>13135</v>
      </c>
      <c r="C13353" s="22" t="s">
        <v>12</v>
      </c>
      <c r="D13353" s="20">
        <v>398.61</v>
      </c>
      <c r="E13353" s="20">
        <v>400.7</v>
      </c>
      <c r="F13353" s="20">
        <v>406.63</v>
      </c>
      <c r="G13353" s="20">
        <v>404.08</v>
      </c>
      <c r="H13353" s="20">
        <v>413.19</v>
      </c>
      <c r="I13353" s="20">
        <v>410.36</v>
      </c>
      <c r="J13353" s="20">
        <v>397.28</v>
      </c>
      <c r="K13353" s="20">
        <v>407.5</v>
      </c>
      <c r="L13353" s="20">
        <f t="shared" si="211"/>
        <v>413.19</v>
      </c>
    </row>
    <row r="13354" spans="1:12" ht="16.5">
      <c r="A13354" s="19">
        <v>1903010706</v>
      </c>
      <c r="B13354" s="15" t="s">
        <v>13136</v>
      </c>
      <c r="C13354" s="22" t="s">
        <v>26</v>
      </c>
      <c r="D13354" s="20">
        <v>112.31</v>
      </c>
      <c r="E13354" s="20">
        <v>113.88</v>
      </c>
      <c r="F13354" s="20">
        <v>114.57</v>
      </c>
      <c r="G13354" s="20">
        <v>113.83</v>
      </c>
      <c r="H13354" s="20">
        <v>115.71</v>
      </c>
      <c r="I13354" s="20">
        <v>114.56</v>
      </c>
      <c r="J13354" s="20">
        <v>110.35</v>
      </c>
      <c r="K13354" s="20">
        <v>116.83</v>
      </c>
      <c r="L13354" s="20">
        <f t="shared" si="211"/>
        <v>116.83</v>
      </c>
    </row>
    <row r="13355" spans="1:12" ht="24.75">
      <c r="A13355" s="19">
        <v>1903010708</v>
      </c>
      <c r="B13355" s="15" t="s">
        <v>13137</v>
      </c>
      <c r="C13355" s="22" t="s">
        <v>12</v>
      </c>
      <c r="D13355" s="20">
        <v>58.65</v>
      </c>
      <c r="E13355" s="20">
        <v>58.65</v>
      </c>
      <c r="F13355" s="20">
        <v>58.65</v>
      </c>
      <c r="G13355" s="20">
        <v>58.65</v>
      </c>
      <c r="H13355" s="20">
        <v>58.65</v>
      </c>
      <c r="I13355" s="20">
        <v>58.65</v>
      </c>
      <c r="J13355" s="20">
        <v>58.65</v>
      </c>
      <c r="K13355" s="20">
        <v>58.65</v>
      </c>
      <c r="L13355" s="20">
        <f t="shared" si="211"/>
        <v>58.65</v>
      </c>
    </row>
    <row r="13356" spans="1:12" ht="16.5">
      <c r="A13356" s="19">
        <v>1903010709</v>
      </c>
      <c r="B13356" s="15" t="s">
        <v>13138</v>
      </c>
      <c r="C13356" s="22" t="s">
        <v>26</v>
      </c>
      <c r="D13356" s="20">
        <v>36.049999999999997</v>
      </c>
      <c r="E13356" s="20">
        <v>36.69</v>
      </c>
      <c r="F13356" s="20">
        <v>37.770000000000003</v>
      </c>
      <c r="G13356" s="20">
        <v>36.950000000000003</v>
      </c>
      <c r="H13356" s="20">
        <v>39.32</v>
      </c>
      <c r="I13356" s="20">
        <v>38.64</v>
      </c>
      <c r="J13356" s="20">
        <v>35.33</v>
      </c>
      <c r="K13356" s="20">
        <v>38.29</v>
      </c>
      <c r="L13356" s="20">
        <f t="shared" si="211"/>
        <v>39.32</v>
      </c>
    </row>
    <row r="13357" spans="1:12" ht="16.5">
      <c r="A13357" s="19">
        <v>1903010710</v>
      </c>
      <c r="B13357" s="15" t="s">
        <v>13139</v>
      </c>
      <c r="C13357" s="22" t="s">
        <v>12</v>
      </c>
      <c r="D13357" s="20">
        <v>65.040000000000006</v>
      </c>
      <c r="E13357" s="20">
        <v>65.040000000000006</v>
      </c>
      <c r="F13357" s="20">
        <v>65.05</v>
      </c>
      <c r="G13357" s="20">
        <v>65.03</v>
      </c>
      <c r="H13357" s="20">
        <v>65.05</v>
      </c>
      <c r="I13357" s="20">
        <v>65.05</v>
      </c>
      <c r="J13357" s="20">
        <v>65.040000000000006</v>
      </c>
      <c r="K13357" s="20">
        <v>65.040000000000006</v>
      </c>
      <c r="L13357" s="20">
        <f t="shared" si="211"/>
        <v>65.05</v>
      </c>
    </row>
    <row r="13358" spans="1:12" ht="24.75">
      <c r="A13358" s="19">
        <v>1903010711</v>
      </c>
      <c r="B13358" s="15" t="s">
        <v>13140</v>
      </c>
      <c r="C13358" s="22" t="s">
        <v>12</v>
      </c>
      <c r="D13358" s="20">
        <v>341.13</v>
      </c>
      <c r="E13358" s="20">
        <v>352.04</v>
      </c>
      <c r="F13358" s="20">
        <v>390.69</v>
      </c>
      <c r="G13358" s="20">
        <v>363.63</v>
      </c>
      <c r="H13358" s="20">
        <v>443.86</v>
      </c>
      <c r="I13358" s="20">
        <v>425.53</v>
      </c>
      <c r="J13358" s="20">
        <v>328.93</v>
      </c>
      <c r="K13358" s="20">
        <v>390.83</v>
      </c>
      <c r="L13358" s="20">
        <f t="shared" si="211"/>
        <v>443.86</v>
      </c>
    </row>
    <row r="13359" spans="1:12" ht="16.5">
      <c r="A13359" s="19">
        <v>1903010712</v>
      </c>
      <c r="B13359" s="15" t="s">
        <v>13141</v>
      </c>
      <c r="C13359" s="22" t="s">
        <v>12</v>
      </c>
      <c r="D13359" s="20">
        <v>60.59</v>
      </c>
      <c r="E13359" s="20">
        <v>60.73</v>
      </c>
      <c r="F13359" s="20">
        <v>61.37</v>
      </c>
      <c r="G13359" s="20">
        <v>60.29</v>
      </c>
      <c r="H13359" s="20">
        <v>61.8</v>
      </c>
      <c r="I13359" s="20">
        <v>61.64</v>
      </c>
      <c r="J13359" s="20">
        <v>60.4</v>
      </c>
      <c r="K13359" s="20">
        <v>61.57</v>
      </c>
      <c r="L13359" s="20">
        <f t="shared" si="211"/>
        <v>61.8</v>
      </c>
    </row>
    <row r="13360" spans="1:12" ht="24.75">
      <c r="A13360" s="19">
        <v>1903010713</v>
      </c>
      <c r="B13360" s="15" t="s">
        <v>13142</v>
      </c>
      <c r="C13360" s="22" t="s">
        <v>12</v>
      </c>
      <c r="D13360" s="20">
        <v>89.73</v>
      </c>
      <c r="E13360" s="20">
        <v>89.73</v>
      </c>
      <c r="F13360" s="20">
        <v>89.73</v>
      </c>
      <c r="G13360" s="20">
        <v>89.73</v>
      </c>
      <c r="H13360" s="20">
        <v>89.73</v>
      </c>
      <c r="I13360" s="20">
        <v>89.73</v>
      </c>
      <c r="J13360" s="20">
        <v>89.73</v>
      </c>
      <c r="K13360" s="20">
        <v>89.73</v>
      </c>
      <c r="L13360" s="20">
        <f t="shared" si="211"/>
        <v>89.73</v>
      </c>
    </row>
    <row r="13361" spans="1:12" ht="16.5">
      <c r="A13361" s="19">
        <v>1903010714</v>
      </c>
      <c r="B13361" s="15" t="s">
        <v>13143</v>
      </c>
      <c r="C13361" s="22" t="s">
        <v>26</v>
      </c>
      <c r="D13361" s="20">
        <v>35.82</v>
      </c>
      <c r="E13361" s="20">
        <v>36.17</v>
      </c>
      <c r="F13361" s="20">
        <v>37.15</v>
      </c>
      <c r="G13361" s="20">
        <v>36.68</v>
      </c>
      <c r="H13361" s="20">
        <v>38.299999999999997</v>
      </c>
      <c r="I13361" s="20">
        <v>37.81</v>
      </c>
      <c r="J13361" s="20">
        <v>35.549999999999997</v>
      </c>
      <c r="K13361" s="20">
        <v>37.31</v>
      </c>
      <c r="L13361" s="20">
        <f t="shared" si="211"/>
        <v>38.299999999999997</v>
      </c>
    </row>
    <row r="13362" spans="1:12" ht="16.5">
      <c r="A13362" s="19">
        <v>1903010715</v>
      </c>
      <c r="B13362" s="15" t="s">
        <v>13144</v>
      </c>
      <c r="C13362" s="22" t="s">
        <v>26</v>
      </c>
      <c r="D13362" s="20">
        <v>57.73</v>
      </c>
      <c r="E13362" s="20">
        <v>57.73</v>
      </c>
      <c r="F13362" s="20">
        <v>57.74</v>
      </c>
      <c r="G13362" s="20">
        <v>57.69</v>
      </c>
      <c r="H13362" s="20">
        <v>57.74</v>
      </c>
      <c r="I13362" s="20">
        <v>57.73</v>
      </c>
      <c r="J13362" s="20">
        <v>57.73</v>
      </c>
      <c r="K13362" s="20">
        <v>57.73</v>
      </c>
      <c r="L13362" s="20">
        <f t="shared" si="211"/>
        <v>57.74</v>
      </c>
    </row>
    <row r="13363" spans="1:12" ht="16.5">
      <c r="A13363" s="19">
        <v>1903010720</v>
      </c>
      <c r="B13363" s="15" t="s">
        <v>13145</v>
      </c>
      <c r="C13363" s="22" t="s">
        <v>26</v>
      </c>
      <c r="D13363" s="20">
        <v>95.64</v>
      </c>
      <c r="E13363" s="20">
        <v>95.89</v>
      </c>
      <c r="F13363" s="20">
        <v>96.49</v>
      </c>
      <c r="G13363" s="20">
        <v>96.05</v>
      </c>
      <c r="H13363" s="20">
        <v>97.3</v>
      </c>
      <c r="I13363" s="20">
        <v>96.97</v>
      </c>
      <c r="J13363" s="20">
        <v>95.33</v>
      </c>
      <c r="K13363" s="20">
        <v>96.68</v>
      </c>
      <c r="L13363" s="20">
        <f t="shared" si="211"/>
        <v>97.3</v>
      </c>
    </row>
    <row r="13364" spans="1:12" ht="33">
      <c r="A13364" s="19">
        <v>1903010721</v>
      </c>
      <c r="B13364" s="15" t="s">
        <v>13146</v>
      </c>
      <c r="C13364" s="22" t="s">
        <v>12</v>
      </c>
      <c r="D13364" s="20">
        <v>572.77</v>
      </c>
      <c r="E13364" s="20">
        <v>575.76</v>
      </c>
      <c r="F13364" s="20">
        <v>583.44000000000005</v>
      </c>
      <c r="G13364" s="20">
        <v>577.87</v>
      </c>
      <c r="H13364" s="20">
        <v>592.55999999999995</v>
      </c>
      <c r="I13364" s="20">
        <v>588.79</v>
      </c>
      <c r="J13364" s="20">
        <v>569.62</v>
      </c>
      <c r="K13364" s="20">
        <v>585.27</v>
      </c>
      <c r="L13364" s="20">
        <f t="shared" si="211"/>
        <v>592.55999999999995</v>
      </c>
    </row>
    <row r="13365" spans="1:12" ht="33">
      <c r="A13365" s="19">
        <v>1903010722</v>
      </c>
      <c r="B13365" s="15" t="s">
        <v>13147</v>
      </c>
      <c r="C13365" s="22" t="s">
        <v>12</v>
      </c>
      <c r="D13365" s="20">
        <v>333.75</v>
      </c>
      <c r="E13365" s="20">
        <v>333.75</v>
      </c>
      <c r="F13365" s="20">
        <v>334.03</v>
      </c>
      <c r="G13365" s="20">
        <v>333.98</v>
      </c>
      <c r="H13365" s="20">
        <v>334.12</v>
      </c>
      <c r="I13365" s="20">
        <v>334</v>
      </c>
      <c r="J13365" s="20">
        <v>333.64</v>
      </c>
      <c r="K13365" s="20">
        <v>333.81</v>
      </c>
      <c r="L13365" s="20">
        <f t="shared" si="211"/>
        <v>334.12</v>
      </c>
    </row>
    <row r="13366" spans="1:12" ht="33">
      <c r="A13366" s="19">
        <v>1903010727</v>
      </c>
      <c r="B13366" s="15" t="s">
        <v>13148</v>
      </c>
      <c r="C13366" s="22" t="s">
        <v>12</v>
      </c>
      <c r="D13366" s="20">
        <v>328.81</v>
      </c>
      <c r="E13366" s="20">
        <v>332.78</v>
      </c>
      <c r="F13366" s="20">
        <v>344.36</v>
      </c>
      <c r="G13366" s="20">
        <v>339.52</v>
      </c>
      <c r="H13366" s="20">
        <v>356.92</v>
      </c>
      <c r="I13366" s="20">
        <v>351.44</v>
      </c>
      <c r="J13366" s="20">
        <v>326.14999999999998</v>
      </c>
      <c r="K13366" s="20">
        <v>345.78</v>
      </c>
      <c r="L13366" s="20">
        <f t="shared" si="211"/>
        <v>356.92</v>
      </c>
    </row>
    <row r="13367" spans="1:12" ht="41.25">
      <c r="A13367" s="19">
        <v>1903010728</v>
      </c>
      <c r="B13367" s="15" t="s">
        <v>13941</v>
      </c>
      <c r="C13367" s="22" t="s">
        <v>12</v>
      </c>
      <c r="D13367" s="20">
        <v>313.94</v>
      </c>
      <c r="E13367" s="20">
        <v>313.94</v>
      </c>
      <c r="F13367" s="20">
        <v>313.95</v>
      </c>
      <c r="G13367" s="20">
        <v>313.91000000000003</v>
      </c>
      <c r="H13367" s="20">
        <v>313.95</v>
      </c>
      <c r="I13367" s="20">
        <v>313.95</v>
      </c>
      <c r="J13367" s="20">
        <v>313.95</v>
      </c>
      <c r="K13367" s="20">
        <v>313.95</v>
      </c>
      <c r="L13367" s="20">
        <f t="shared" si="211"/>
        <v>313.95</v>
      </c>
    </row>
    <row r="13368" spans="1:12" ht="24.75">
      <c r="A13368" s="19">
        <v>1903010729</v>
      </c>
      <c r="B13368" s="15" t="s">
        <v>13149</v>
      </c>
      <c r="C13368" s="22" t="s">
        <v>12</v>
      </c>
      <c r="D13368" s="20">
        <v>55.5</v>
      </c>
      <c r="E13368" s="20">
        <v>55.5</v>
      </c>
      <c r="F13368" s="20">
        <v>55.5</v>
      </c>
      <c r="G13368" s="20">
        <v>55.5</v>
      </c>
      <c r="H13368" s="20">
        <v>55.5</v>
      </c>
      <c r="I13368" s="20">
        <v>55.5</v>
      </c>
      <c r="J13368" s="20">
        <v>55.5</v>
      </c>
      <c r="K13368" s="20">
        <v>55.5</v>
      </c>
      <c r="L13368" s="20">
        <f t="shared" si="211"/>
        <v>55.5</v>
      </c>
    </row>
    <row r="13369" spans="1:12" ht="24.75">
      <c r="A13369" s="19">
        <v>1903010731</v>
      </c>
      <c r="B13369" s="15" t="s">
        <v>13150</v>
      </c>
      <c r="C13369" s="22" t="s">
        <v>12</v>
      </c>
      <c r="D13369" s="20">
        <v>49.43</v>
      </c>
      <c r="E13369" s="20">
        <v>49.43</v>
      </c>
      <c r="F13369" s="20">
        <v>49.43</v>
      </c>
      <c r="G13369" s="20">
        <v>49.43</v>
      </c>
      <c r="H13369" s="20">
        <v>49.43</v>
      </c>
      <c r="I13369" s="20">
        <v>49.43</v>
      </c>
      <c r="J13369" s="20">
        <v>49.43</v>
      </c>
      <c r="K13369" s="20">
        <v>49.43</v>
      </c>
      <c r="L13369" s="20">
        <f t="shared" si="211"/>
        <v>49.43</v>
      </c>
    </row>
    <row r="13370" spans="1:12" ht="41.25">
      <c r="A13370" s="19">
        <v>1903010733</v>
      </c>
      <c r="B13370" s="15" t="s">
        <v>13151</v>
      </c>
      <c r="C13370" s="22" t="s">
        <v>4117</v>
      </c>
      <c r="D13370" s="20">
        <v>67.55</v>
      </c>
      <c r="E13370" s="20">
        <v>67.55</v>
      </c>
      <c r="F13370" s="20">
        <v>67.55</v>
      </c>
      <c r="G13370" s="20">
        <v>67.55</v>
      </c>
      <c r="H13370" s="20">
        <v>67.55</v>
      </c>
      <c r="I13370" s="20">
        <v>67.55</v>
      </c>
      <c r="J13370" s="20">
        <v>67.55</v>
      </c>
      <c r="K13370" s="20">
        <v>67.56</v>
      </c>
      <c r="L13370" s="20">
        <f t="shared" si="211"/>
        <v>67.56</v>
      </c>
    </row>
    <row r="13371" spans="1:12" ht="16.5">
      <c r="A13371" s="19">
        <v>1903010734</v>
      </c>
      <c r="B13371" s="15" t="s">
        <v>13152</v>
      </c>
      <c r="C13371" s="22" t="s">
        <v>12</v>
      </c>
      <c r="D13371" s="20">
        <v>230.56</v>
      </c>
      <c r="E13371" s="20">
        <v>230.56</v>
      </c>
      <c r="F13371" s="20">
        <v>230.57</v>
      </c>
      <c r="G13371" s="20">
        <v>230.57</v>
      </c>
      <c r="H13371" s="20">
        <v>230.57</v>
      </c>
      <c r="I13371" s="20">
        <v>230.57</v>
      </c>
      <c r="J13371" s="20">
        <v>230.57</v>
      </c>
      <c r="K13371" s="20">
        <v>230.57</v>
      </c>
      <c r="L13371" s="20">
        <f t="shared" si="211"/>
        <v>230.57</v>
      </c>
    </row>
    <row r="13372" spans="1:12" ht="24.75">
      <c r="A13372" s="19">
        <v>1903010737</v>
      </c>
      <c r="B13372" s="15" t="s">
        <v>13153</v>
      </c>
      <c r="C13372" s="22" t="s">
        <v>13</v>
      </c>
      <c r="D13372" s="20">
        <v>1090.97</v>
      </c>
      <c r="E13372" s="20">
        <v>1094.94</v>
      </c>
      <c r="F13372" s="20">
        <v>1116.49</v>
      </c>
      <c r="G13372" s="20">
        <v>1098.3399999999999</v>
      </c>
      <c r="H13372" s="20">
        <v>1130.81</v>
      </c>
      <c r="I13372" s="20">
        <v>1124.17</v>
      </c>
      <c r="J13372" s="20">
        <v>1083.06</v>
      </c>
      <c r="K13372" s="20">
        <v>1119.93</v>
      </c>
      <c r="L13372" s="20">
        <f t="shared" si="211"/>
        <v>1130.81</v>
      </c>
    </row>
    <row r="13373" spans="1:12" ht="16.5">
      <c r="A13373" s="19">
        <v>1903010738</v>
      </c>
      <c r="B13373" s="15" t="s">
        <v>13154</v>
      </c>
      <c r="C13373" s="22" t="s">
        <v>26</v>
      </c>
      <c r="D13373" s="20">
        <v>125.6</v>
      </c>
      <c r="E13373" s="20">
        <v>127.3</v>
      </c>
      <c r="F13373" s="20">
        <v>128.05000000000001</v>
      </c>
      <c r="G13373" s="20">
        <v>127.24</v>
      </c>
      <c r="H13373" s="20">
        <v>129.25</v>
      </c>
      <c r="I13373" s="20">
        <v>128.01</v>
      </c>
      <c r="J13373" s="20">
        <v>123.49</v>
      </c>
      <c r="K13373" s="20">
        <v>130.47</v>
      </c>
      <c r="L13373" s="20">
        <f t="shared" si="211"/>
        <v>130.47</v>
      </c>
    </row>
    <row r="13374" spans="1:12" ht="16.5">
      <c r="A13374" s="19">
        <v>1903010739</v>
      </c>
      <c r="B13374" s="15" t="s">
        <v>13155</v>
      </c>
      <c r="C13374" s="22" t="s">
        <v>12</v>
      </c>
      <c r="D13374" s="20">
        <v>60.8</v>
      </c>
      <c r="E13374" s="20">
        <v>60.8</v>
      </c>
      <c r="F13374" s="20">
        <v>60.81</v>
      </c>
      <c r="G13374" s="20">
        <v>60.77</v>
      </c>
      <c r="H13374" s="20">
        <v>60.81</v>
      </c>
      <c r="I13374" s="20">
        <v>60.81</v>
      </c>
      <c r="J13374" s="20">
        <v>60.8</v>
      </c>
      <c r="K13374" s="20">
        <v>60.93</v>
      </c>
      <c r="L13374" s="20">
        <f t="shared" si="211"/>
        <v>60.93</v>
      </c>
    </row>
    <row r="13375" spans="1:12" ht="24.75">
      <c r="A13375" s="19">
        <v>1903010747</v>
      </c>
      <c r="B13375" s="15" t="s">
        <v>13837</v>
      </c>
      <c r="C13375" s="22" t="s">
        <v>12</v>
      </c>
      <c r="D13375" s="20">
        <v>132.74</v>
      </c>
      <c r="E13375" s="20">
        <v>135.03</v>
      </c>
      <c r="F13375" s="20">
        <v>140.69999999999999</v>
      </c>
      <c r="G13375" s="20">
        <v>138.28</v>
      </c>
      <c r="H13375" s="20">
        <v>147.01</v>
      </c>
      <c r="I13375" s="20">
        <v>144.12</v>
      </c>
      <c r="J13375" s="20">
        <v>131.08000000000001</v>
      </c>
      <c r="K13375" s="20">
        <v>142.04</v>
      </c>
      <c r="L13375" s="20">
        <f t="shared" ref="L13375:L13438" si="212">MAX(D13375:K13375)</f>
        <v>147.01</v>
      </c>
    </row>
    <row r="13376" spans="1:12" ht="41.25">
      <c r="A13376" s="19">
        <v>1903010748</v>
      </c>
      <c r="B13376" s="15" t="s">
        <v>13799</v>
      </c>
      <c r="C13376" s="22" t="s">
        <v>12</v>
      </c>
      <c r="D13376" s="20">
        <v>333.75</v>
      </c>
      <c r="E13376" s="20">
        <v>333.75</v>
      </c>
      <c r="F13376" s="20">
        <v>334.03</v>
      </c>
      <c r="G13376" s="20">
        <v>333.98</v>
      </c>
      <c r="H13376" s="20">
        <v>334.12</v>
      </c>
      <c r="I13376" s="20">
        <v>334</v>
      </c>
      <c r="J13376" s="20">
        <v>333.64</v>
      </c>
      <c r="K13376" s="20">
        <v>333.81</v>
      </c>
      <c r="L13376" s="20">
        <f t="shared" si="212"/>
        <v>334.12</v>
      </c>
    </row>
    <row r="13377" spans="1:12" ht="16.5">
      <c r="A13377" s="19">
        <v>1904000010</v>
      </c>
      <c r="B13377" s="15" t="s">
        <v>13156</v>
      </c>
      <c r="C13377" s="22" t="s">
        <v>12</v>
      </c>
      <c r="D13377" s="20">
        <v>256.10000000000002</v>
      </c>
      <c r="E13377" s="20">
        <v>261.89</v>
      </c>
      <c r="F13377" s="20">
        <v>280.81</v>
      </c>
      <c r="G13377" s="20">
        <v>267.56</v>
      </c>
      <c r="H13377" s="20">
        <v>297.99</v>
      </c>
      <c r="I13377" s="20">
        <v>292.55</v>
      </c>
      <c r="J13377" s="20">
        <v>252.94</v>
      </c>
      <c r="K13377" s="20">
        <v>295.22000000000003</v>
      </c>
      <c r="L13377" s="20">
        <f t="shared" si="212"/>
        <v>297.99</v>
      </c>
    </row>
    <row r="13378" spans="1:12" ht="24.75">
      <c r="A13378" s="19">
        <v>1904000011</v>
      </c>
      <c r="B13378" s="15" t="s">
        <v>13157</v>
      </c>
      <c r="C13378" s="22" t="s">
        <v>26</v>
      </c>
      <c r="D13378" s="20">
        <v>61.35</v>
      </c>
      <c r="E13378" s="20">
        <v>61.35</v>
      </c>
      <c r="F13378" s="20">
        <v>61.36</v>
      </c>
      <c r="G13378" s="20">
        <v>61.36</v>
      </c>
      <c r="H13378" s="20">
        <v>61.36</v>
      </c>
      <c r="I13378" s="20">
        <v>61.36</v>
      </c>
      <c r="J13378" s="20">
        <v>61.36</v>
      </c>
      <c r="K13378" s="20">
        <v>61.36</v>
      </c>
      <c r="L13378" s="20">
        <f t="shared" si="212"/>
        <v>61.36</v>
      </c>
    </row>
    <row r="13379" spans="1:12" ht="24.75">
      <c r="A13379" s="19">
        <v>1904000012</v>
      </c>
      <c r="B13379" s="15" t="s">
        <v>13158</v>
      </c>
      <c r="C13379" s="22" t="s">
        <v>26</v>
      </c>
      <c r="D13379" s="20">
        <v>276.86</v>
      </c>
      <c r="E13379" s="20">
        <v>276.86</v>
      </c>
      <c r="F13379" s="20">
        <v>276.87</v>
      </c>
      <c r="G13379" s="20">
        <v>276.87</v>
      </c>
      <c r="H13379" s="20">
        <v>276.87</v>
      </c>
      <c r="I13379" s="20">
        <v>276.87</v>
      </c>
      <c r="J13379" s="20">
        <v>276.87</v>
      </c>
      <c r="K13379" s="20">
        <v>276.87</v>
      </c>
      <c r="L13379" s="20">
        <f t="shared" si="212"/>
        <v>276.87</v>
      </c>
    </row>
    <row r="13380" spans="1:12" ht="16.5">
      <c r="A13380" s="19">
        <v>1904000014</v>
      </c>
      <c r="B13380" s="15" t="s">
        <v>13159</v>
      </c>
      <c r="C13380" s="22" t="s">
        <v>12</v>
      </c>
      <c r="D13380" s="20">
        <v>174.96</v>
      </c>
      <c r="E13380" s="20">
        <v>174.96</v>
      </c>
      <c r="F13380" s="20">
        <v>174.96</v>
      </c>
      <c r="G13380" s="20">
        <v>174.96</v>
      </c>
      <c r="H13380" s="20">
        <v>174.96</v>
      </c>
      <c r="I13380" s="20">
        <v>174.96</v>
      </c>
      <c r="J13380" s="20">
        <v>174.96</v>
      </c>
      <c r="K13380" s="20">
        <v>174.96</v>
      </c>
      <c r="L13380" s="20">
        <f t="shared" si="212"/>
        <v>174.96</v>
      </c>
    </row>
    <row r="13381" spans="1:12" ht="16.5">
      <c r="A13381" s="19">
        <v>1904000016</v>
      </c>
      <c r="B13381" s="15" t="s">
        <v>13160</v>
      </c>
      <c r="C13381" s="22" t="s">
        <v>12</v>
      </c>
      <c r="D13381" s="20">
        <v>205.79</v>
      </c>
      <c r="E13381" s="20">
        <v>207.43</v>
      </c>
      <c r="F13381" s="20">
        <v>213.2</v>
      </c>
      <c r="G13381" s="20">
        <v>209.2</v>
      </c>
      <c r="H13381" s="20">
        <v>218.48</v>
      </c>
      <c r="I13381" s="20">
        <v>216.89</v>
      </c>
      <c r="J13381" s="20">
        <v>203.55</v>
      </c>
      <c r="K13381" s="20">
        <v>216.31</v>
      </c>
      <c r="L13381" s="20">
        <f t="shared" si="212"/>
        <v>218.48</v>
      </c>
    </row>
    <row r="13382" spans="1:12" ht="16.5">
      <c r="A13382" s="19">
        <v>1904000017</v>
      </c>
      <c r="B13382" s="15" t="s">
        <v>13161</v>
      </c>
      <c r="C13382" s="22" t="s">
        <v>12</v>
      </c>
      <c r="D13382" s="20">
        <v>474.07</v>
      </c>
      <c r="E13382" s="20">
        <v>474.07</v>
      </c>
      <c r="F13382" s="20">
        <v>474.08</v>
      </c>
      <c r="G13382" s="20">
        <v>474.08</v>
      </c>
      <c r="H13382" s="20">
        <v>474.08</v>
      </c>
      <c r="I13382" s="20">
        <v>474.08</v>
      </c>
      <c r="J13382" s="20">
        <v>474.08</v>
      </c>
      <c r="K13382" s="20">
        <v>474.08</v>
      </c>
      <c r="L13382" s="20">
        <f t="shared" si="212"/>
        <v>474.08</v>
      </c>
    </row>
    <row r="13383" spans="1:12" ht="24.75">
      <c r="A13383" s="19">
        <v>1904000019</v>
      </c>
      <c r="B13383" s="15" t="s">
        <v>13014</v>
      </c>
      <c r="C13383" s="22" t="s">
        <v>12</v>
      </c>
      <c r="D13383" s="20">
        <v>73.14</v>
      </c>
      <c r="E13383" s="20">
        <v>73.14</v>
      </c>
      <c r="F13383" s="20">
        <v>73.14</v>
      </c>
      <c r="G13383" s="20">
        <v>73.069999999999993</v>
      </c>
      <c r="H13383" s="20">
        <v>73.14</v>
      </c>
      <c r="I13383" s="20">
        <v>73.14</v>
      </c>
      <c r="J13383" s="20">
        <v>73.14</v>
      </c>
      <c r="K13383" s="20">
        <v>73.14</v>
      </c>
      <c r="L13383" s="20">
        <f t="shared" si="212"/>
        <v>73.14</v>
      </c>
    </row>
    <row r="13384" spans="1:12" ht="16.5">
      <c r="A13384" s="19">
        <v>1905000011</v>
      </c>
      <c r="B13384" s="15" t="s">
        <v>13162</v>
      </c>
      <c r="C13384" s="22" t="s">
        <v>12</v>
      </c>
      <c r="D13384" s="20">
        <v>144.13</v>
      </c>
      <c r="E13384" s="20">
        <v>144.75</v>
      </c>
      <c r="F13384" s="20">
        <v>171.16</v>
      </c>
      <c r="G13384" s="20">
        <v>154.52000000000001</v>
      </c>
      <c r="H13384" s="20">
        <v>180.17</v>
      </c>
      <c r="I13384" s="20">
        <v>182.87</v>
      </c>
      <c r="J13384" s="20">
        <v>153.69999999999999</v>
      </c>
      <c r="K13384" s="20">
        <v>201.43</v>
      </c>
      <c r="L13384" s="20">
        <f t="shared" si="212"/>
        <v>201.43</v>
      </c>
    </row>
    <row r="13385" spans="1:12" ht="16.5">
      <c r="A13385" s="19">
        <v>1905000012</v>
      </c>
      <c r="B13385" s="15" t="s">
        <v>13163</v>
      </c>
      <c r="C13385" s="22" t="s">
        <v>12</v>
      </c>
      <c r="D13385" s="20">
        <v>291.89</v>
      </c>
      <c r="E13385" s="20">
        <v>298.20999999999998</v>
      </c>
      <c r="F13385" s="20">
        <v>320.19</v>
      </c>
      <c r="G13385" s="20">
        <v>304.7</v>
      </c>
      <c r="H13385" s="20">
        <v>340.35</v>
      </c>
      <c r="I13385" s="20">
        <v>334.18</v>
      </c>
      <c r="J13385" s="20">
        <v>283.33</v>
      </c>
      <c r="K13385" s="20">
        <v>332.06</v>
      </c>
      <c r="L13385" s="20">
        <f t="shared" si="212"/>
        <v>340.35</v>
      </c>
    </row>
    <row r="13386" spans="1:12" ht="16.5">
      <c r="A13386" s="19">
        <v>1905000013</v>
      </c>
      <c r="B13386" s="15" t="s">
        <v>13164</v>
      </c>
      <c r="C13386" s="22" t="s">
        <v>12</v>
      </c>
      <c r="D13386" s="20">
        <v>317.14999999999998</v>
      </c>
      <c r="E13386" s="20">
        <v>319.77999999999997</v>
      </c>
      <c r="F13386" s="20">
        <v>329.03</v>
      </c>
      <c r="G13386" s="20">
        <v>321.25</v>
      </c>
      <c r="H13386" s="20">
        <v>337.43</v>
      </c>
      <c r="I13386" s="20">
        <v>334.83</v>
      </c>
      <c r="J13386" s="20">
        <v>313.58999999999997</v>
      </c>
      <c r="K13386" s="20">
        <v>333.97</v>
      </c>
      <c r="L13386" s="20">
        <f t="shared" si="212"/>
        <v>337.43</v>
      </c>
    </row>
    <row r="13387" spans="1:12" ht="33">
      <c r="A13387" s="19">
        <v>1905000014</v>
      </c>
      <c r="B13387" s="15" t="s">
        <v>13165</v>
      </c>
      <c r="C13387" s="22" t="s">
        <v>12</v>
      </c>
      <c r="D13387" s="20">
        <v>577.83000000000004</v>
      </c>
      <c r="E13387" s="20">
        <v>584.03</v>
      </c>
      <c r="F13387" s="20">
        <v>602.86</v>
      </c>
      <c r="G13387" s="20">
        <v>593.16999999999996</v>
      </c>
      <c r="H13387" s="20">
        <v>620.27</v>
      </c>
      <c r="I13387" s="20">
        <v>612.47</v>
      </c>
      <c r="J13387" s="20">
        <v>571.34</v>
      </c>
      <c r="K13387" s="20">
        <v>607.47</v>
      </c>
      <c r="L13387" s="20">
        <f t="shared" si="212"/>
        <v>620.27</v>
      </c>
    </row>
    <row r="13388" spans="1:12" ht="33">
      <c r="A13388" s="19">
        <v>1905000015</v>
      </c>
      <c r="B13388" s="15" t="s">
        <v>13166</v>
      </c>
      <c r="C13388" s="22" t="s">
        <v>12</v>
      </c>
      <c r="D13388" s="20">
        <v>63.57</v>
      </c>
      <c r="E13388" s="20">
        <v>63.57</v>
      </c>
      <c r="F13388" s="20">
        <v>63.62</v>
      </c>
      <c r="G13388" s="20">
        <v>62.87</v>
      </c>
      <c r="H13388" s="20">
        <v>63.62</v>
      </c>
      <c r="I13388" s="20">
        <v>63.61</v>
      </c>
      <c r="J13388" s="20">
        <v>63.57</v>
      </c>
      <c r="K13388" s="20">
        <v>63.64</v>
      </c>
      <c r="L13388" s="20">
        <f t="shared" si="212"/>
        <v>63.64</v>
      </c>
    </row>
    <row r="13389" spans="1:12" ht="33">
      <c r="A13389" s="19">
        <v>1905000016</v>
      </c>
      <c r="B13389" s="15" t="s">
        <v>13167</v>
      </c>
      <c r="C13389" s="22" t="s">
        <v>12</v>
      </c>
      <c r="D13389" s="20">
        <v>507.84</v>
      </c>
      <c r="E13389" s="20">
        <v>514.04999999999995</v>
      </c>
      <c r="F13389" s="20">
        <v>526.39</v>
      </c>
      <c r="G13389" s="20">
        <v>517.41999999999996</v>
      </c>
      <c r="H13389" s="20">
        <v>543.38</v>
      </c>
      <c r="I13389" s="20">
        <v>536.04999999999995</v>
      </c>
      <c r="J13389" s="20">
        <v>500.81</v>
      </c>
      <c r="K13389" s="20">
        <v>530.59</v>
      </c>
      <c r="L13389" s="20">
        <f t="shared" si="212"/>
        <v>543.38</v>
      </c>
    </row>
    <row r="13390" spans="1:12" ht="24.75">
      <c r="A13390" s="19">
        <v>1905000017</v>
      </c>
      <c r="B13390" s="15" t="s">
        <v>13168</v>
      </c>
      <c r="C13390" s="22" t="s">
        <v>12</v>
      </c>
      <c r="D13390" s="20">
        <v>379.87</v>
      </c>
      <c r="E13390" s="20">
        <v>387.22</v>
      </c>
      <c r="F13390" s="20">
        <v>400.78</v>
      </c>
      <c r="G13390" s="20">
        <v>390.69</v>
      </c>
      <c r="H13390" s="20">
        <v>419.86</v>
      </c>
      <c r="I13390" s="20">
        <v>411.42</v>
      </c>
      <c r="J13390" s="20">
        <v>371.56</v>
      </c>
      <c r="K13390" s="20">
        <v>406.29</v>
      </c>
      <c r="L13390" s="20">
        <f t="shared" si="212"/>
        <v>419.86</v>
      </c>
    </row>
    <row r="13391" spans="1:12" ht="41.25">
      <c r="A13391" s="19">
        <v>1905000018</v>
      </c>
      <c r="B13391" s="15" t="s">
        <v>13169</v>
      </c>
      <c r="C13391" s="22" t="s">
        <v>12</v>
      </c>
      <c r="D13391" s="20">
        <v>179.03</v>
      </c>
      <c r="E13391" s="20">
        <v>179.03</v>
      </c>
      <c r="F13391" s="20">
        <v>179.04</v>
      </c>
      <c r="G13391" s="20">
        <v>179.04</v>
      </c>
      <c r="H13391" s="20">
        <v>179.04</v>
      </c>
      <c r="I13391" s="20">
        <v>179.04</v>
      </c>
      <c r="J13391" s="20">
        <v>179.04</v>
      </c>
      <c r="K13391" s="20">
        <v>179.04</v>
      </c>
      <c r="L13391" s="20">
        <f t="shared" si="212"/>
        <v>179.04</v>
      </c>
    </row>
    <row r="13392" spans="1:12" ht="24.75">
      <c r="A13392" s="19">
        <v>1905000019</v>
      </c>
      <c r="B13392" s="15" t="s">
        <v>13170</v>
      </c>
      <c r="C13392" s="22" t="s">
        <v>26</v>
      </c>
      <c r="D13392" s="20">
        <v>147.58000000000001</v>
      </c>
      <c r="E13392" s="20">
        <v>148.41</v>
      </c>
      <c r="F13392" s="20">
        <v>150.66999999999999</v>
      </c>
      <c r="G13392" s="20">
        <v>149.72999999999999</v>
      </c>
      <c r="H13392" s="20">
        <v>153.12</v>
      </c>
      <c r="I13392" s="20">
        <v>152.02000000000001</v>
      </c>
      <c r="J13392" s="20">
        <v>147.01</v>
      </c>
      <c r="K13392" s="20">
        <v>151.1</v>
      </c>
      <c r="L13392" s="20">
        <f t="shared" si="212"/>
        <v>153.12</v>
      </c>
    </row>
    <row r="13393" spans="1:12" ht="16.5">
      <c r="A13393" s="19">
        <v>1905000027</v>
      </c>
      <c r="B13393" s="15" t="s">
        <v>13171</v>
      </c>
      <c r="C13393" s="22" t="s">
        <v>13</v>
      </c>
      <c r="D13393" s="20">
        <v>448.75</v>
      </c>
      <c r="E13393" s="20">
        <v>455.17</v>
      </c>
      <c r="F13393" s="20">
        <v>476.36</v>
      </c>
      <c r="G13393" s="20">
        <v>458.59</v>
      </c>
      <c r="H13393" s="20">
        <v>495.06</v>
      </c>
      <c r="I13393" s="20">
        <v>488.94</v>
      </c>
      <c r="J13393" s="20">
        <v>445.03</v>
      </c>
      <c r="K13393" s="20">
        <v>491.93</v>
      </c>
      <c r="L13393" s="20">
        <f t="shared" si="212"/>
        <v>495.06</v>
      </c>
    </row>
    <row r="13394" spans="1:12" ht="33">
      <c r="A13394" s="19">
        <v>1905000032</v>
      </c>
      <c r="B13394" s="15" t="s">
        <v>13172</v>
      </c>
      <c r="C13394" s="22" t="s">
        <v>12</v>
      </c>
      <c r="D13394" s="20">
        <v>623.26</v>
      </c>
      <c r="E13394" s="20">
        <v>629.46</v>
      </c>
      <c r="F13394" s="20">
        <v>648.29</v>
      </c>
      <c r="G13394" s="20">
        <v>638.6</v>
      </c>
      <c r="H13394" s="20">
        <v>665.69</v>
      </c>
      <c r="I13394" s="20">
        <v>657.9</v>
      </c>
      <c r="J13394" s="20">
        <v>616.76</v>
      </c>
      <c r="K13394" s="20">
        <v>652.91</v>
      </c>
      <c r="L13394" s="20">
        <f t="shared" si="212"/>
        <v>665.69</v>
      </c>
    </row>
    <row r="13395" spans="1:12" ht="16.5">
      <c r="A13395" s="19">
        <v>1905000033</v>
      </c>
      <c r="B13395" s="15" t="s">
        <v>13173</v>
      </c>
      <c r="C13395" s="22" t="s">
        <v>26</v>
      </c>
      <c r="D13395" s="20">
        <v>104.66</v>
      </c>
      <c r="E13395" s="20">
        <v>106.07</v>
      </c>
      <c r="F13395" s="20">
        <v>108.58</v>
      </c>
      <c r="G13395" s="20">
        <v>106.71</v>
      </c>
      <c r="H13395" s="20">
        <v>112.11</v>
      </c>
      <c r="I13395" s="20">
        <v>110.51</v>
      </c>
      <c r="J13395" s="20">
        <v>103.06</v>
      </c>
      <c r="K13395" s="20">
        <v>109.68</v>
      </c>
      <c r="L13395" s="20">
        <f t="shared" si="212"/>
        <v>112.11</v>
      </c>
    </row>
    <row r="13396" spans="1:12" ht="16.5">
      <c r="A13396" s="19">
        <v>1905000123</v>
      </c>
      <c r="B13396" s="15" t="s">
        <v>13174</v>
      </c>
      <c r="C13396" s="22" t="s">
        <v>26</v>
      </c>
      <c r="D13396" s="20">
        <v>76.63</v>
      </c>
      <c r="E13396" s="20">
        <v>76.95</v>
      </c>
      <c r="F13396" s="20">
        <v>77.92</v>
      </c>
      <c r="G13396" s="20">
        <v>77.03</v>
      </c>
      <c r="H13396" s="20">
        <v>78.86</v>
      </c>
      <c r="I13396" s="20">
        <v>78.44</v>
      </c>
      <c r="J13396" s="20">
        <v>76.41</v>
      </c>
      <c r="K13396" s="20">
        <v>78.05</v>
      </c>
      <c r="L13396" s="20">
        <f t="shared" si="212"/>
        <v>78.86</v>
      </c>
    </row>
    <row r="13397" spans="1:12" ht="24.75">
      <c r="A13397" s="19">
        <v>1905000125</v>
      </c>
      <c r="B13397" s="15" t="s">
        <v>13175</v>
      </c>
      <c r="C13397" s="22" t="s">
        <v>12</v>
      </c>
      <c r="D13397" s="20">
        <v>86.45</v>
      </c>
      <c r="E13397" s="20">
        <v>86.45</v>
      </c>
      <c r="F13397" s="20">
        <v>86.45</v>
      </c>
      <c r="G13397" s="20">
        <v>86.45</v>
      </c>
      <c r="H13397" s="20">
        <v>86.45</v>
      </c>
      <c r="I13397" s="20">
        <v>86.45</v>
      </c>
      <c r="J13397" s="20">
        <v>86.45</v>
      </c>
      <c r="K13397" s="20">
        <v>86.45</v>
      </c>
      <c r="L13397" s="20">
        <f t="shared" si="212"/>
        <v>86.45</v>
      </c>
    </row>
    <row r="13398" spans="1:12" ht="16.5">
      <c r="A13398" s="19">
        <v>1905000127</v>
      </c>
      <c r="B13398" s="15" t="s">
        <v>13176</v>
      </c>
      <c r="C13398" s="22" t="s">
        <v>13</v>
      </c>
      <c r="D13398" s="20">
        <v>96.14</v>
      </c>
      <c r="E13398" s="20">
        <v>96.14</v>
      </c>
      <c r="F13398" s="20">
        <v>96.15</v>
      </c>
      <c r="G13398" s="20">
        <v>96.15</v>
      </c>
      <c r="H13398" s="20">
        <v>96.15</v>
      </c>
      <c r="I13398" s="20">
        <v>96.15</v>
      </c>
      <c r="J13398" s="20">
        <v>96.15</v>
      </c>
      <c r="K13398" s="20">
        <v>96.15</v>
      </c>
      <c r="L13398" s="20">
        <f t="shared" si="212"/>
        <v>96.15</v>
      </c>
    </row>
    <row r="13399" spans="1:12" ht="16.5">
      <c r="A13399" s="19">
        <v>1905000128</v>
      </c>
      <c r="B13399" s="15" t="s">
        <v>13177</v>
      </c>
      <c r="C13399" s="22" t="s">
        <v>26</v>
      </c>
      <c r="D13399" s="20">
        <v>61.87</v>
      </c>
      <c r="E13399" s="20">
        <v>61.87</v>
      </c>
      <c r="F13399" s="20">
        <v>61.87</v>
      </c>
      <c r="G13399" s="20">
        <v>61.87</v>
      </c>
      <c r="H13399" s="20">
        <v>61.87</v>
      </c>
      <c r="I13399" s="20">
        <v>61.87</v>
      </c>
      <c r="J13399" s="20">
        <v>61.87</v>
      </c>
      <c r="K13399" s="20">
        <v>61.87</v>
      </c>
      <c r="L13399" s="20">
        <f t="shared" si="212"/>
        <v>61.87</v>
      </c>
    </row>
    <row r="13400" spans="1:12" ht="16.5">
      <c r="A13400" s="19">
        <v>1905000133</v>
      </c>
      <c r="B13400" s="15" t="s">
        <v>13178</v>
      </c>
      <c r="C13400" s="22" t="s">
        <v>11</v>
      </c>
      <c r="D13400" s="20">
        <v>2885.12</v>
      </c>
      <c r="E13400" s="20">
        <v>2940.29</v>
      </c>
      <c r="F13400" s="20">
        <v>3147.97</v>
      </c>
      <c r="G13400" s="20">
        <v>3018.42</v>
      </c>
      <c r="H13400" s="20">
        <v>3313.33</v>
      </c>
      <c r="I13400" s="20">
        <v>3259.56</v>
      </c>
      <c r="J13400" s="20">
        <v>2857.23</v>
      </c>
      <c r="K13400" s="20">
        <v>3286.93</v>
      </c>
      <c r="L13400" s="20">
        <f t="shared" si="212"/>
        <v>3313.33</v>
      </c>
    </row>
    <row r="13401" spans="1:12" ht="24.75">
      <c r="A13401" s="19">
        <v>1905000250</v>
      </c>
      <c r="B13401" s="15" t="s">
        <v>13179</v>
      </c>
      <c r="C13401" s="22" t="s">
        <v>12</v>
      </c>
      <c r="D13401" s="20">
        <v>485.9</v>
      </c>
      <c r="E13401" s="20">
        <v>492.84</v>
      </c>
      <c r="F13401" s="20">
        <v>515.52</v>
      </c>
      <c r="G13401" s="20">
        <v>499.83</v>
      </c>
      <c r="H13401" s="20">
        <v>536.13</v>
      </c>
      <c r="I13401" s="20">
        <v>529.6</v>
      </c>
      <c r="J13401" s="20">
        <v>482.1</v>
      </c>
      <c r="K13401" s="20">
        <v>533.1</v>
      </c>
      <c r="L13401" s="20">
        <f t="shared" si="212"/>
        <v>536.13</v>
      </c>
    </row>
    <row r="13402" spans="1:12" ht="24.75">
      <c r="A13402" s="19">
        <v>1905000251</v>
      </c>
      <c r="B13402" s="15" t="s">
        <v>13180</v>
      </c>
      <c r="C13402" s="22" t="s">
        <v>12</v>
      </c>
      <c r="D13402" s="20">
        <v>230.52</v>
      </c>
      <c r="E13402" s="20">
        <v>235.79</v>
      </c>
      <c r="F13402" s="20">
        <v>256.31</v>
      </c>
      <c r="G13402" s="20">
        <v>242.14</v>
      </c>
      <c r="H13402" s="20">
        <v>274.95</v>
      </c>
      <c r="I13402" s="20">
        <v>269.60000000000002</v>
      </c>
      <c r="J13402" s="20">
        <v>228.39</v>
      </c>
      <c r="K13402" s="20">
        <v>270.08999999999997</v>
      </c>
      <c r="L13402" s="20">
        <f t="shared" si="212"/>
        <v>274.95</v>
      </c>
    </row>
    <row r="13403" spans="1:12" ht="16.5">
      <c r="A13403" s="19">
        <v>1906000010</v>
      </c>
      <c r="B13403" s="15" t="s">
        <v>13181</v>
      </c>
      <c r="C13403" s="22" t="s">
        <v>12</v>
      </c>
      <c r="D13403" s="20">
        <v>223.06</v>
      </c>
      <c r="E13403" s="20">
        <v>227.68</v>
      </c>
      <c r="F13403" s="20">
        <v>242.82</v>
      </c>
      <c r="G13403" s="20">
        <v>232.22</v>
      </c>
      <c r="H13403" s="20">
        <v>256.57</v>
      </c>
      <c r="I13403" s="20">
        <v>252.22</v>
      </c>
      <c r="J13403" s="20">
        <v>220.51</v>
      </c>
      <c r="K13403" s="20">
        <v>254.37</v>
      </c>
      <c r="L13403" s="20">
        <f t="shared" si="212"/>
        <v>256.57</v>
      </c>
    </row>
    <row r="13404" spans="1:12" ht="16.5">
      <c r="A13404" s="19">
        <v>1906000011</v>
      </c>
      <c r="B13404" s="15" t="s">
        <v>13182</v>
      </c>
      <c r="C13404" s="22" t="s">
        <v>12</v>
      </c>
      <c r="D13404" s="20">
        <v>213.71</v>
      </c>
      <c r="E13404" s="20">
        <v>218.12</v>
      </c>
      <c r="F13404" s="20">
        <v>233.51</v>
      </c>
      <c r="G13404" s="20">
        <v>222.63</v>
      </c>
      <c r="H13404" s="20">
        <v>247.67</v>
      </c>
      <c r="I13404" s="20">
        <v>243.34</v>
      </c>
      <c r="J13404" s="20">
        <v>207.72</v>
      </c>
      <c r="K13404" s="20">
        <v>241.84</v>
      </c>
      <c r="L13404" s="20">
        <f t="shared" si="212"/>
        <v>247.67</v>
      </c>
    </row>
    <row r="13405" spans="1:12" ht="16.5">
      <c r="A13405" s="19">
        <v>1906000012</v>
      </c>
      <c r="B13405" s="15" t="s">
        <v>14040</v>
      </c>
      <c r="C13405" s="22" t="s">
        <v>26</v>
      </c>
      <c r="D13405" s="20">
        <v>171.51</v>
      </c>
      <c r="E13405" s="20">
        <v>174.61</v>
      </c>
      <c r="F13405" s="20">
        <v>185.5</v>
      </c>
      <c r="G13405" s="20">
        <v>177.58</v>
      </c>
      <c r="H13405" s="20">
        <v>195.32</v>
      </c>
      <c r="I13405" s="20">
        <v>192.3</v>
      </c>
      <c r="J13405" s="20">
        <v>169.94</v>
      </c>
      <c r="K13405" s="20">
        <v>193.34</v>
      </c>
      <c r="L13405" s="20">
        <f t="shared" si="212"/>
        <v>195.32</v>
      </c>
    </row>
    <row r="13406" spans="1:12" ht="24.75">
      <c r="A13406" s="19">
        <v>1906000016</v>
      </c>
      <c r="B13406" s="15" t="s">
        <v>13183</v>
      </c>
      <c r="C13406" s="22" t="s">
        <v>13</v>
      </c>
      <c r="D13406" s="20">
        <v>1495.01</v>
      </c>
      <c r="E13406" s="20">
        <v>1516.83</v>
      </c>
      <c r="F13406" s="20">
        <v>1589.96</v>
      </c>
      <c r="G13406" s="20">
        <v>1547.15</v>
      </c>
      <c r="H13406" s="20">
        <v>1654.39</v>
      </c>
      <c r="I13406" s="20">
        <v>1628.32</v>
      </c>
      <c r="J13406" s="20">
        <v>1482.06</v>
      </c>
      <c r="K13406" s="20">
        <v>1619.39</v>
      </c>
      <c r="L13406" s="20">
        <f t="shared" si="212"/>
        <v>1654.39</v>
      </c>
    </row>
    <row r="13407" spans="1:12" ht="24.75">
      <c r="A13407" s="19">
        <v>1906000019</v>
      </c>
      <c r="B13407" s="15" t="s">
        <v>13184</v>
      </c>
      <c r="C13407" s="22" t="s">
        <v>13</v>
      </c>
      <c r="D13407" s="20">
        <v>2698.46</v>
      </c>
      <c r="E13407" s="20">
        <v>2713.95</v>
      </c>
      <c r="F13407" s="20">
        <v>2763.15</v>
      </c>
      <c r="G13407" s="20">
        <v>2714.24</v>
      </c>
      <c r="H13407" s="20">
        <v>2804.48</v>
      </c>
      <c r="I13407" s="20">
        <v>2790.06</v>
      </c>
      <c r="J13407" s="20">
        <v>2688.59</v>
      </c>
      <c r="K13407" s="20">
        <v>2799.48</v>
      </c>
      <c r="L13407" s="20">
        <f t="shared" si="212"/>
        <v>2804.48</v>
      </c>
    </row>
    <row r="13408" spans="1:12" ht="16.5">
      <c r="A13408" s="19">
        <v>1906000021</v>
      </c>
      <c r="B13408" s="15" t="s">
        <v>13185</v>
      </c>
      <c r="C13408" s="22" t="s">
        <v>12</v>
      </c>
      <c r="D13408" s="20">
        <v>230.52</v>
      </c>
      <c r="E13408" s="20">
        <v>235.79</v>
      </c>
      <c r="F13408" s="20">
        <v>256.31</v>
      </c>
      <c r="G13408" s="20">
        <v>242.14</v>
      </c>
      <c r="H13408" s="20">
        <v>274.95</v>
      </c>
      <c r="I13408" s="20">
        <v>269.60000000000002</v>
      </c>
      <c r="J13408" s="20">
        <v>228.39</v>
      </c>
      <c r="K13408" s="20">
        <v>270.08999999999997</v>
      </c>
      <c r="L13408" s="20">
        <f t="shared" si="212"/>
        <v>274.95</v>
      </c>
    </row>
    <row r="13409" spans="1:12" ht="16.5">
      <c r="A13409" s="19">
        <v>1906000022</v>
      </c>
      <c r="B13409" s="15" t="s">
        <v>13186</v>
      </c>
      <c r="C13409" s="22" t="s">
        <v>12</v>
      </c>
      <c r="D13409" s="20">
        <v>278.83</v>
      </c>
      <c r="E13409" s="20">
        <v>284.61</v>
      </c>
      <c r="F13409" s="20">
        <v>303.52999999999997</v>
      </c>
      <c r="G13409" s="20">
        <v>290.27</v>
      </c>
      <c r="H13409" s="20">
        <v>320.70999999999998</v>
      </c>
      <c r="I13409" s="20">
        <v>315.27</v>
      </c>
      <c r="J13409" s="20">
        <v>275.64999999999998</v>
      </c>
      <c r="K13409" s="20">
        <v>317.94</v>
      </c>
      <c r="L13409" s="20">
        <f t="shared" si="212"/>
        <v>320.70999999999998</v>
      </c>
    </row>
    <row r="13410" spans="1:12" ht="33">
      <c r="A13410" s="19">
        <v>1906000023</v>
      </c>
      <c r="B13410" s="15" t="s">
        <v>13187</v>
      </c>
      <c r="C13410" s="22" t="s">
        <v>12</v>
      </c>
      <c r="D13410" s="20">
        <v>186.23</v>
      </c>
      <c r="E13410" s="20">
        <v>188.97</v>
      </c>
      <c r="F13410" s="20">
        <v>198.58</v>
      </c>
      <c r="G13410" s="20">
        <v>191.97</v>
      </c>
      <c r="H13410" s="20">
        <v>207.4</v>
      </c>
      <c r="I13410" s="20">
        <v>204.7</v>
      </c>
      <c r="J13410" s="20">
        <v>182.49</v>
      </c>
      <c r="K13410" s="20">
        <v>203.79</v>
      </c>
      <c r="L13410" s="20">
        <f t="shared" si="212"/>
        <v>207.4</v>
      </c>
    </row>
    <row r="13411" spans="1:12" ht="41.25">
      <c r="A13411" s="19">
        <v>1906000024</v>
      </c>
      <c r="B13411" s="15" t="s">
        <v>13188</v>
      </c>
      <c r="C13411" s="22" t="s">
        <v>12</v>
      </c>
      <c r="D13411" s="20">
        <v>271.70999999999998</v>
      </c>
      <c r="E13411" s="20">
        <v>277.99</v>
      </c>
      <c r="F13411" s="20">
        <v>299.37</v>
      </c>
      <c r="G13411" s="20">
        <v>285.57</v>
      </c>
      <c r="H13411" s="20">
        <v>320.57</v>
      </c>
      <c r="I13411" s="20">
        <v>317.39999999999998</v>
      </c>
      <c r="J13411" s="20">
        <v>263.89999999999998</v>
      </c>
      <c r="K13411" s="20">
        <v>307.57</v>
      </c>
      <c r="L13411" s="20">
        <f t="shared" si="212"/>
        <v>320.57</v>
      </c>
    </row>
    <row r="13412" spans="1:12" ht="24.75">
      <c r="A13412" s="19">
        <v>1906000025</v>
      </c>
      <c r="B13412" s="15" t="s">
        <v>13950</v>
      </c>
      <c r="C13412" s="22" t="s">
        <v>12</v>
      </c>
      <c r="D13412" s="20">
        <v>333.76</v>
      </c>
      <c r="E13412" s="20">
        <v>336.62</v>
      </c>
      <c r="F13412" s="20">
        <v>342.86</v>
      </c>
      <c r="G13412" s="20">
        <v>337.97</v>
      </c>
      <c r="H13412" s="20">
        <v>351.44</v>
      </c>
      <c r="I13412" s="20">
        <v>347.88</v>
      </c>
      <c r="J13412" s="20">
        <v>330.58</v>
      </c>
      <c r="K13412" s="20">
        <v>344.61</v>
      </c>
      <c r="L13412" s="20">
        <f t="shared" si="212"/>
        <v>351.44</v>
      </c>
    </row>
    <row r="13413" spans="1:12" ht="16.5">
      <c r="A13413" s="19">
        <v>1906000026</v>
      </c>
      <c r="B13413" s="15" t="s">
        <v>13189</v>
      </c>
      <c r="C13413" s="22" t="s">
        <v>12</v>
      </c>
      <c r="D13413" s="20">
        <v>144.61000000000001</v>
      </c>
      <c r="E13413" s="20">
        <v>148.76</v>
      </c>
      <c r="F13413" s="20">
        <v>162.04</v>
      </c>
      <c r="G13413" s="20">
        <v>152.74</v>
      </c>
      <c r="H13413" s="20">
        <v>174.11</v>
      </c>
      <c r="I13413" s="20">
        <v>170.25</v>
      </c>
      <c r="J13413" s="20">
        <v>142.27000000000001</v>
      </c>
      <c r="K13413" s="20">
        <v>172.28</v>
      </c>
      <c r="L13413" s="20">
        <f t="shared" si="212"/>
        <v>174.11</v>
      </c>
    </row>
    <row r="13414" spans="1:12" ht="16.5">
      <c r="A13414" s="19">
        <v>1906000031</v>
      </c>
      <c r="B13414" s="15" t="s">
        <v>13190</v>
      </c>
      <c r="C13414" s="22" t="s">
        <v>12</v>
      </c>
      <c r="D13414" s="20">
        <v>114.32</v>
      </c>
      <c r="E13414" s="20">
        <v>116.95</v>
      </c>
      <c r="F13414" s="20">
        <v>127.21</v>
      </c>
      <c r="G13414" s="20">
        <v>120.18</v>
      </c>
      <c r="H13414" s="20">
        <v>136.51</v>
      </c>
      <c r="I13414" s="20">
        <v>133.84</v>
      </c>
      <c r="J13414" s="20">
        <v>113.24</v>
      </c>
      <c r="K13414" s="20">
        <v>134.08000000000001</v>
      </c>
      <c r="L13414" s="20">
        <f t="shared" si="212"/>
        <v>136.51</v>
      </c>
    </row>
    <row r="13415" spans="1:12" ht="16.5">
      <c r="A13415" s="19">
        <v>1906000041</v>
      </c>
      <c r="B13415" s="15" t="s">
        <v>13191</v>
      </c>
      <c r="C13415" s="22" t="s">
        <v>26</v>
      </c>
      <c r="D13415" s="20">
        <v>109.98</v>
      </c>
      <c r="E13415" s="20">
        <v>110.84</v>
      </c>
      <c r="F13415" s="20">
        <v>112.8</v>
      </c>
      <c r="G13415" s="20">
        <v>111.38</v>
      </c>
      <c r="H13415" s="20">
        <v>115.54</v>
      </c>
      <c r="I13415" s="20">
        <v>114.44</v>
      </c>
      <c r="J13415" s="20">
        <v>109.03</v>
      </c>
      <c r="K13415" s="20">
        <v>113.27</v>
      </c>
      <c r="L13415" s="20">
        <f t="shared" si="212"/>
        <v>115.54</v>
      </c>
    </row>
    <row r="13416" spans="1:12" ht="24.75">
      <c r="A13416" s="19">
        <v>1906000042</v>
      </c>
      <c r="B13416" s="15" t="s">
        <v>13192</v>
      </c>
      <c r="C13416" s="22" t="s">
        <v>9</v>
      </c>
      <c r="D13416" s="20">
        <v>45.61</v>
      </c>
      <c r="E13416" s="20">
        <v>45.61</v>
      </c>
      <c r="F13416" s="20">
        <v>45.61</v>
      </c>
      <c r="G13416" s="20">
        <v>45.61</v>
      </c>
      <c r="H13416" s="20">
        <v>45.61</v>
      </c>
      <c r="I13416" s="20">
        <v>45.61</v>
      </c>
      <c r="J13416" s="20">
        <v>45.61</v>
      </c>
      <c r="K13416" s="20">
        <v>45.61</v>
      </c>
      <c r="L13416" s="20">
        <f t="shared" si="212"/>
        <v>45.61</v>
      </c>
    </row>
    <row r="13417" spans="1:12" ht="24.75">
      <c r="A13417" s="19">
        <v>1906000051</v>
      </c>
      <c r="B13417" s="15" t="s">
        <v>13193</v>
      </c>
      <c r="C13417" s="22" t="s">
        <v>26</v>
      </c>
      <c r="D13417" s="20">
        <v>192.62</v>
      </c>
      <c r="E13417" s="20">
        <v>195.62</v>
      </c>
      <c r="F13417" s="20">
        <v>209.13</v>
      </c>
      <c r="G13417" s="20">
        <v>201</v>
      </c>
      <c r="H13417" s="20">
        <v>218.91</v>
      </c>
      <c r="I13417" s="20">
        <v>215.71</v>
      </c>
      <c r="J13417" s="20">
        <v>188.78</v>
      </c>
      <c r="K13417" s="20">
        <v>214.97</v>
      </c>
      <c r="L13417" s="20">
        <f t="shared" si="212"/>
        <v>218.91</v>
      </c>
    </row>
    <row r="13418" spans="1:12" ht="24.75">
      <c r="A13418" s="19">
        <v>1906000052</v>
      </c>
      <c r="B13418" s="15" t="s">
        <v>13194</v>
      </c>
      <c r="C13418" s="22" t="s">
        <v>12</v>
      </c>
      <c r="D13418" s="20">
        <v>548.11</v>
      </c>
      <c r="E13418" s="20">
        <v>553.35</v>
      </c>
      <c r="F13418" s="20">
        <v>590.23</v>
      </c>
      <c r="G13418" s="20">
        <v>575</v>
      </c>
      <c r="H13418" s="20">
        <v>608.25</v>
      </c>
      <c r="I13418" s="20">
        <v>601.78</v>
      </c>
      <c r="J13418" s="20">
        <v>542.47</v>
      </c>
      <c r="K13418" s="20">
        <v>601.29</v>
      </c>
      <c r="L13418" s="20">
        <f t="shared" si="212"/>
        <v>608.25</v>
      </c>
    </row>
    <row r="13419" spans="1:12" ht="16.5">
      <c r="A13419" s="19">
        <v>1906000053</v>
      </c>
      <c r="B13419" s="15" t="s">
        <v>13195</v>
      </c>
      <c r="C13419" s="22" t="s">
        <v>12</v>
      </c>
      <c r="D13419" s="20">
        <v>88.61</v>
      </c>
      <c r="E13419" s="20">
        <v>91.79</v>
      </c>
      <c r="F13419" s="20">
        <v>98.97</v>
      </c>
      <c r="G13419" s="20">
        <v>93.75</v>
      </c>
      <c r="H13419" s="20">
        <v>109</v>
      </c>
      <c r="I13419" s="20">
        <v>104.97</v>
      </c>
      <c r="J13419" s="20">
        <v>85.11</v>
      </c>
      <c r="K13419" s="20">
        <v>100.72</v>
      </c>
      <c r="L13419" s="20">
        <f t="shared" si="212"/>
        <v>109</v>
      </c>
    </row>
    <row r="13420" spans="1:12" ht="16.5">
      <c r="A13420" s="19">
        <v>1906000054</v>
      </c>
      <c r="B13420" s="15" t="s">
        <v>13196</v>
      </c>
      <c r="C13420" s="22" t="s">
        <v>13</v>
      </c>
      <c r="D13420" s="20">
        <v>30.29</v>
      </c>
      <c r="E13420" s="20">
        <v>30.29</v>
      </c>
      <c r="F13420" s="20">
        <v>30.29</v>
      </c>
      <c r="G13420" s="20">
        <v>30.29</v>
      </c>
      <c r="H13420" s="20">
        <v>30.29</v>
      </c>
      <c r="I13420" s="20">
        <v>30.29</v>
      </c>
      <c r="J13420" s="20">
        <v>30.29</v>
      </c>
      <c r="K13420" s="20">
        <v>30.29</v>
      </c>
      <c r="L13420" s="20">
        <f t="shared" si="212"/>
        <v>30.29</v>
      </c>
    </row>
    <row r="13421" spans="1:12" ht="16.5">
      <c r="A13421" s="19">
        <v>1906000055</v>
      </c>
      <c r="B13421" s="15" t="s">
        <v>13197</v>
      </c>
      <c r="C13421" s="22" t="s">
        <v>26</v>
      </c>
      <c r="D13421" s="20">
        <v>357.2</v>
      </c>
      <c r="E13421" s="20">
        <v>357.2</v>
      </c>
      <c r="F13421" s="20">
        <v>357.21</v>
      </c>
      <c r="G13421" s="20">
        <v>357.21</v>
      </c>
      <c r="H13421" s="20">
        <v>357.21</v>
      </c>
      <c r="I13421" s="20">
        <v>357.21</v>
      </c>
      <c r="J13421" s="20">
        <v>357.21</v>
      </c>
      <c r="K13421" s="20">
        <v>357.21</v>
      </c>
      <c r="L13421" s="20">
        <f t="shared" si="212"/>
        <v>357.21</v>
      </c>
    </row>
    <row r="13422" spans="1:12" ht="24.75">
      <c r="A13422" s="19">
        <v>1906000057</v>
      </c>
      <c r="B13422" s="15" t="s">
        <v>13198</v>
      </c>
      <c r="C13422" s="22" t="s">
        <v>26</v>
      </c>
      <c r="D13422" s="20">
        <v>157.08000000000001</v>
      </c>
      <c r="E13422" s="20">
        <v>157.08000000000001</v>
      </c>
      <c r="F13422" s="20">
        <v>157.08000000000001</v>
      </c>
      <c r="G13422" s="20">
        <v>157.08000000000001</v>
      </c>
      <c r="H13422" s="20">
        <v>157.08000000000001</v>
      </c>
      <c r="I13422" s="20">
        <v>157.08000000000001</v>
      </c>
      <c r="J13422" s="20">
        <v>157.08000000000001</v>
      </c>
      <c r="K13422" s="20">
        <v>157.08000000000001</v>
      </c>
      <c r="L13422" s="20">
        <f t="shared" si="212"/>
        <v>157.08000000000001</v>
      </c>
    </row>
    <row r="13423" spans="1:12" ht="24.75">
      <c r="A13423" s="19">
        <v>1906000058</v>
      </c>
      <c r="B13423" s="15" t="s">
        <v>13199</v>
      </c>
      <c r="C13423" s="22" t="s">
        <v>12</v>
      </c>
      <c r="D13423" s="20">
        <v>99.5</v>
      </c>
      <c r="E13423" s="20">
        <v>99.5</v>
      </c>
      <c r="F13423" s="20">
        <v>99.5</v>
      </c>
      <c r="G13423" s="20">
        <v>99.5</v>
      </c>
      <c r="H13423" s="20">
        <v>99.5</v>
      </c>
      <c r="I13423" s="20">
        <v>99.5</v>
      </c>
      <c r="J13423" s="20">
        <v>99.5</v>
      </c>
      <c r="K13423" s="20">
        <v>99.5</v>
      </c>
      <c r="L13423" s="20">
        <f t="shared" si="212"/>
        <v>99.5</v>
      </c>
    </row>
    <row r="13424" spans="1:12" ht="33">
      <c r="A13424" s="19">
        <v>1906000059</v>
      </c>
      <c r="B13424" s="15" t="s">
        <v>13200</v>
      </c>
      <c r="C13424" s="22" t="s">
        <v>13</v>
      </c>
      <c r="D13424" s="20">
        <v>790.3</v>
      </c>
      <c r="E13424" s="20">
        <v>801.13</v>
      </c>
      <c r="F13424" s="20">
        <v>839.16</v>
      </c>
      <c r="G13424" s="20">
        <v>819.86</v>
      </c>
      <c r="H13424" s="20">
        <v>874.15</v>
      </c>
      <c r="I13424" s="20">
        <v>859.5</v>
      </c>
      <c r="J13424" s="20">
        <v>779.74</v>
      </c>
      <c r="K13424" s="20">
        <v>846.28</v>
      </c>
      <c r="L13424" s="20">
        <f t="shared" si="212"/>
        <v>874.15</v>
      </c>
    </row>
    <row r="13425" spans="1:12" ht="33">
      <c r="A13425" s="19">
        <v>1906000060</v>
      </c>
      <c r="B13425" s="15" t="s">
        <v>13201</v>
      </c>
      <c r="C13425" s="22" t="s">
        <v>13</v>
      </c>
      <c r="D13425" s="20">
        <v>993.5</v>
      </c>
      <c r="E13425" s="20">
        <v>1006.5</v>
      </c>
      <c r="F13425" s="20">
        <v>1049.72</v>
      </c>
      <c r="G13425" s="20">
        <v>1026.8399999999999</v>
      </c>
      <c r="H13425" s="20">
        <v>1091.56</v>
      </c>
      <c r="I13425" s="20">
        <v>1074.1400000000001</v>
      </c>
      <c r="J13425" s="20">
        <v>980.51</v>
      </c>
      <c r="K13425" s="20">
        <v>1057.8599999999999</v>
      </c>
      <c r="L13425" s="20">
        <f t="shared" si="212"/>
        <v>1091.56</v>
      </c>
    </row>
    <row r="13426" spans="1:12" ht="33">
      <c r="A13426" s="19">
        <v>1906000061</v>
      </c>
      <c r="B13426" s="15" t="s">
        <v>13202</v>
      </c>
      <c r="C13426" s="22" t="s">
        <v>26</v>
      </c>
      <c r="D13426" s="20">
        <v>218.01</v>
      </c>
      <c r="E13426" s="20">
        <v>219.61</v>
      </c>
      <c r="F13426" s="20">
        <v>223.8</v>
      </c>
      <c r="G13426" s="20">
        <v>220.67</v>
      </c>
      <c r="H13426" s="20">
        <v>228.84</v>
      </c>
      <c r="I13426" s="20">
        <v>227.94</v>
      </c>
      <c r="J13426" s="20">
        <v>216.22</v>
      </c>
      <c r="K13426" s="20">
        <v>224.8</v>
      </c>
      <c r="L13426" s="20">
        <f t="shared" si="212"/>
        <v>228.84</v>
      </c>
    </row>
    <row r="13427" spans="1:12" ht="24.75">
      <c r="A13427" s="19">
        <v>1906000062</v>
      </c>
      <c r="B13427" s="15" t="s">
        <v>13203</v>
      </c>
      <c r="C13427" s="22" t="s">
        <v>13</v>
      </c>
      <c r="D13427" s="20">
        <v>213.12</v>
      </c>
      <c r="E13427" s="20">
        <v>213.12</v>
      </c>
      <c r="F13427" s="20">
        <v>213.24</v>
      </c>
      <c r="G13427" s="20">
        <v>212.89</v>
      </c>
      <c r="H13427" s="20">
        <v>213.24</v>
      </c>
      <c r="I13427" s="20">
        <v>213.2</v>
      </c>
      <c r="J13427" s="20">
        <v>213.12</v>
      </c>
      <c r="K13427" s="20">
        <v>213.22</v>
      </c>
      <c r="L13427" s="20">
        <f t="shared" si="212"/>
        <v>213.24</v>
      </c>
    </row>
    <row r="13428" spans="1:12" ht="33">
      <c r="A13428" s="19">
        <v>1906000063</v>
      </c>
      <c r="B13428" s="15" t="s">
        <v>13204</v>
      </c>
      <c r="C13428" s="22" t="s">
        <v>13</v>
      </c>
      <c r="D13428" s="20">
        <v>1212.83</v>
      </c>
      <c r="E13428" s="20">
        <v>1227.98</v>
      </c>
      <c r="F13428" s="20">
        <v>1277.8399999999999</v>
      </c>
      <c r="G13428" s="20">
        <v>1251.19</v>
      </c>
      <c r="H13428" s="20">
        <v>1326.59</v>
      </c>
      <c r="I13428" s="20">
        <v>1306.33</v>
      </c>
      <c r="J13428" s="20">
        <v>1197.6400000000001</v>
      </c>
      <c r="K13428" s="20">
        <v>1287.27</v>
      </c>
      <c r="L13428" s="20">
        <f t="shared" si="212"/>
        <v>1326.59</v>
      </c>
    </row>
    <row r="13429" spans="1:12" ht="16.5">
      <c r="A13429" s="19">
        <v>1906000064</v>
      </c>
      <c r="B13429" s="15" t="s">
        <v>13205</v>
      </c>
      <c r="C13429" s="22" t="s">
        <v>12</v>
      </c>
      <c r="D13429" s="20">
        <v>473.74</v>
      </c>
      <c r="E13429" s="20">
        <v>490</v>
      </c>
      <c r="F13429" s="20">
        <v>521.67999999999995</v>
      </c>
      <c r="G13429" s="20">
        <v>498.27</v>
      </c>
      <c r="H13429" s="20">
        <v>566.14</v>
      </c>
      <c r="I13429" s="20">
        <v>546.98</v>
      </c>
      <c r="J13429" s="20">
        <v>455.46</v>
      </c>
      <c r="K13429" s="20">
        <v>533.04999999999995</v>
      </c>
      <c r="L13429" s="20">
        <f t="shared" si="212"/>
        <v>566.14</v>
      </c>
    </row>
    <row r="13430" spans="1:12" ht="16.5">
      <c r="A13430" s="19">
        <v>1906000065</v>
      </c>
      <c r="B13430" s="15" t="s">
        <v>13206</v>
      </c>
      <c r="C13430" s="22" t="s">
        <v>26</v>
      </c>
      <c r="D13430" s="20">
        <v>103.37</v>
      </c>
      <c r="E13430" s="20">
        <v>103.37</v>
      </c>
      <c r="F13430" s="20">
        <v>103.37</v>
      </c>
      <c r="G13430" s="20">
        <v>103.37</v>
      </c>
      <c r="H13430" s="20">
        <v>103.37</v>
      </c>
      <c r="I13430" s="20">
        <v>103.37</v>
      </c>
      <c r="J13430" s="20">
        <v>103.37</v>
      </c>
      <c r="K13430" s="20">
        <v>103.37</v>
      </c>
      <c r="L13430" s="20">
        <f t="shared" si="212"/>
        <v>103.37</v>
      </c>
    </row>
    <row r="13431" spans="1:12" ht="16.5">
      <c r="A13431" s="19">
        <v>1906000066</v>
      </c>
      <c r="B13431" s="15" t="s">
        <v>13207</v>
      </c>
      <c r="C13431" s="22" t="s">
        <v>26</v>
      </c>
      <c r="D13431" s="20">
        <v>327.10000000000002</v>
      </c>
      <c r="E13431" s="20">
        <v>327.10000000000002</v>
      </c>
      <c r="F13431" s="20">
        <v>327.11</v>
      </c>
      <c r="G13431" s="20">
        <v>327.11</v>
      </c>
      <c r="H13431" s="20">
        <v>327.11</v>
      </c>
      <c r="I13431" s="20">
        <v>327.11</v>
      </c>
      <c r="J13431" s="20">
        <v>327.11</v>
      </c>
      <c r="K13431" s="20">
        <v>327.11</v>
      </c>
      <c r="L13431" s="20">
        <f t="shared" si="212"/>
        <v>327.11</v>
      </c>
    </row>
    <row r="13432" spans="1:12" ht="16.5">
      <c r="A13432" s="19">
        <v>1906000067</v>
      </c>
      <c r="B13432" s="15" t="s">
        <v>13208</v>
      </c>
      <c r="C13432" s="22" t="s">
        <v>26</v>
      </c>
      <c r="D13432" s="20">
        <v>395.82</v>
      </c>
      <c r="E13432" s="20">
        <v>395.82</v>
      </c>
      <c r="F13432" s="20">
        <v>395.83</v>
      </c>
      <c r="G13432" s="20">
        <v>395.83</v>
      </c>
      <c r="H13432" s="20">
        <v>395.83</v>
      </c>
      <c r="I13432" s="20">
        <v>395.83</v>
      </c>
      <c r="J13432" s="20">
        <v>395.83</v>
      </c>
      <c r="K13432" s="20">
        <v>395.83</v>
      </c>
      <c r="L13432" s="20">
        <f t="shared" si="212"/>
        <v>395.83</v>
      </c>
    </row>
    <row r="13433" spans="1:12" ht="16.5">
      <c r="A13433" s="19">
        <v>1906000068</v>
      </c>
      <c r="B13433" s="15" t="s">
        <v>13209</v>
      </c>
      <c r="C13433" s="22" t="s">
        <v>26</v>
      </c>
      <c r="D13433" s="20">
        <v>501.33</v>
      </c>
      <c r="E13433" s="20">
        <v>501.33</v>
      </c>
      <c r="F13433" s="20">
        <v>501.35</v>
      </c>
      <c r="G13433" s="20">
        <v>501.35</v>
      </c>
      <c r="H13433" s="20">
        <v>501.35</v>
      </c>
      <c r="I13433" s="20">
        <v>501.35</v>
      </c>
      <c r="J13433" s="20">
        <v>501.35</v>
      </c>
      <c r="K13433" s="20">
        <v>501.35</v>
      </c>
      <c r="L13433" s="20">
        <f t="shared" si="212"/>
        <v>501.35</v>
      </c>
    </row>
    <row r="13434" spans="1:12" ht="16.5">
      <c r="A13434" s="19">
        <v>1906000069</v>
      </c>
      <c r="B13434" s="15" t="s">
        <v>13210</v>
      </c>
      <c r="C13434" s="22" t="s">
        <v>26</v>
      </c>
      <c r="D13434" s="20">
        <v>75.47</v>
      </c>
      <c r="E13434" s="20">
        <v>76.5</v>
      </c>
      <c r="F13434" s="20">
        <v>78.650000000000006</v>
      </c>
      <c r="G13434" s="20">
        <v>76.52</v>
      </c>
      <c r="H13434" s="20">
        <v>81.459999999999994</v>
      </c>
      <c r="I13434" s="20">
        <v>80.23</v>
      </c>
      <c r="J13434" s="20">
        <v>74.28</v>
      </c>
      <c r="K13434" s="20">
        <v>79.31</v>
      </c>
      <c r="L13434" s="20">
        <f t="shared" si="212"/>
        <v>81.459999999999994</v>
      </c>
    </row>
    <row r="13435" spans="1:12" ht="66">
      <c r="A13435" s="19">
        <v>1906000070</v>
      </c>
      <c r="B13435" s="15" t="s">
        <v>13211</v>
      </c>
      <c r="C13435" s="22" t="s">
        <v>12</v>
      </c>
      <c r="D13435" s="20">
        <v>462.66</v>
      </c>
      <c r="E13435" s="20">
        <v>464.56</v>
      </c>
      <c r="F13435" s="20">
        <v>469.29</v>
      </c>
      <c r="G13435" s="20">
        <v>466.12</v>
      </c>
      <c r="H13435" s="20">
        <v>475.33</v>
      </c>
      <c r="I13435" s="20">
        <v>472.85</v>
      </c>
      <c r="J13435" s="20">
        <v>460.5</v>
      </c>
      <c r="K13435" s="20">
        <v>470.09</v>
      </c>
      <c r="L13435" s="20">
        <f t="shared" si="212"/>
        <v>475.33</v>
      </c>
    </row>
    <row r="13436" spans="1:12" ht="16.5">
      <c r="A13436" s="19">
        <v>1906000071</v>
      </c>
      <c r="B13436" s="15" t="s">
        <v>13212</v>
      </c>
      <c r="C13436" s="22" t="s">
        <v>26</v>
      </c>
      <c r="D13436" s="20">
        <v>93.86</v>
      </c>
      <c r="E13436" s="20">
        <v>94.04</v>
      </c>
      <c r="F13436" s="20">
        <v>94.44</v>
      </c>
      <c r="G13436" s="20">
        <v>94.15</v>
      </c>
      <c r="H13436" s="20">
        <v>95.02</v>
      </c>
      <c r="I13436" s="20">
        <v>94.79</v>
      </c>
      <c r="J13436" s="20">
        <v>93.66</v>
      </c>
      <c r="K13436" s="20">
        <v>94.55</v>
      </c>
      <c r="L13436" s="20">
        <f t="shared" si="212"/>
        <v>95.02</v>
      </c>
    </row>
    <row r="13437" spans="1:12" ht="16.5">
      <c r="A13437" s="19">
        <v>1906000072</v>
      </c>
      <c r="B13437" s="15" t="s">
        <v>13213</v>
      </c>
      <c r="C13437" s="22" t="s">
        <v>26</v>
      </c>
      <c r="D13437" s="20">
        <v>6.56</v>
      </c>
      <c r="E13437" s="20">
        <v>6.56</v>
      </c>
      <c r="F13437" s="20">
        <v>6.56</v>
      </c>
      <c r="G13437" s="20">
        <v>6.56</v>
      </c>
      <c r="H13437" s="20">
        <v>6.56</v>
      </c>
      <c r="I13437" s="20">
        <v>6.56</v>
      </c>
      <c r="J13437" s="20">
        <v>6.56</v>
      </c>
      <c r="K13437" s="20">
        <v>6.56</v>
      </c>
      <c r="L13437" s="20">
        <f t="shared" si="212"/>
        <v>6.56</v>
      </c>
    </row>
    <row r="13438" spans="1:12" ht="24.75">
      <c r="A13438" s="19">
        <v>1906000073</v>
      </c>
      <c r="B13438" s="15" t="s">
        <v>13214</v>
      </c>
      <c r="C13438" s="22" t="s">
        <v>26</v>
      </c>
      <c r="D13438" s="20">
        <v>170.19</v>
      </c>
      <c r="E13438" s="20">
        <v>173.18</v>
      </c>
      <c r="F13438" s="20">
        <v>183.9</v>
      </c>
      <c r="G13438" s="20">
        <v>176.07</v>
      </c>
      <c r="H13438" s="20">
        <v>193.49</v>
      </c>
      <c r="I13438" s="20">
        <v>190.5</v>
      </c>
      <c r="J13438" s="20">
        <v>166.12</v>
      </c>
      <c r="K13438" s="20">
        <v>189.55</v>
      </c>
      <c r="L13438" s="20">
        <f t="shared" si="212"/>
        <v>193.49</v>
      </c>
    </row>
    <row r="13439" spans="1:12" ht="24.75">
      <c r="A13439" s="19">
        <v>1906000074</v>
      </c>
      <c r="B13439" s="15" t="s">
        <v>13215</v>
      </c>
      <c r="C13439" s="22" t="s">
        <v>13</v>
      </c>
      <c r="D13439" s="20">
        <v>4295.6499999999996</v>
      </c>
      <c r="E13439" s="20">
        <v>4295.6499999999996</v>
      </c>
      <c r="F13439" s="20">
        <v>4295.75</v>
      </c>
      <c r="G13439" s="20">
        <v>4295.75</v>
      </c>
      <c r="H13439" s="20">
        <v>4295.75</v>
      </c>
      <c r="I13439" s="20">
        <v>4295.75</v>
      </c>
      <c r="J13439" s="20">
        <v>4295.75</v>
      </c>
      <c r="K13439" s="20">
        <v>4295.75</v>
      </c>
      <c r="L13439" s="20">
        <f t="shared" ref="L13439:L13502" si="213">MAX(D13439:K13439)</f>
        <v>4295.75</v>
      </c>
    </row>
    <row r="13440" spans="1:12" ht="24.75">
      <c r="A13440" s="19">
        <v>1906000075</v>
      </c>
      <c r="B13440" s="15" t="s">
        <v>13216</v>
      </c>
      <c r="C13440" s="22" t="s">
        <v>13</v>
      </c>
      <c r="D13440" s="20">
        <v>4882.43</v>
      </c>
      <c r="E13440" s="20">
        <v>4882.43</v>
      </c>
      <c r="F13440" s="20">
        <v>4882.55</v>
      </c>
      <c r="G13440" s="20">
        <v>4882.55</v>
      </c>
      <c r="H13440" s="20">
        <v>4882.55</v>
      </c>
      <c r="I13440" s="20">
        <v>4882.55</v>
      </c>
      <c r="J13440" s="20">
        <v>4882.55</v>
      </c>
      <c r="K13440" s="20">
        <v>4882.55</v>
      </c>
      <c r="L13440" s="20">
        <f t="shared" si="213"/>
        <v>4882.55</v>
      </c>
    </row>
    <row r="13441" spans="1:12" ht="24.75">
      <c r="A13441" s="19">
        <v>1906000076</v>
      </c>
      <c r="B13441" s="15" t="s">
        <v>13217</v>
      </c>
      <c r="C13441" s="22" t="s">
        <v>13</v>
      </c>
      <c r="D13441" s="20">
        <v>40.79</v>
      </c>
      <c r="E13441" s="20">
        <v>40.79</v>
      </c>
      <c r="F13441" s="20">
        <v>40.79</v>
      </c>
      <c r="G13441" s="20">
        <v>40.79</v>
      </c>
      <c r="H13441" s="20">
        <v>40.79</v>
      </c>
      <c r="I13441" s="20">
        <v>40.79</v>
      </c>
      <c r="J13441" s="20">
        <v>40.79</v>
      </c>
      <c r="K13441" s="20">
        <v>40.79</v>
      </c>
      <c r="L13441" s="20">
        <f t="shared" si="213"/>
        <v>40.79</v>
      </c>
    </row>
    <row r="13442" spans="1:12" ht="33">
      <c r="A13442" s="19">
        <v>1906000078</v>
      </c>
      <c r="B13442" s="15" t="s">
        <v>13759</v>
      </c>
      <c r="C13442" s="22" t="s">
        <v>12</v>
      </c>
      <c r="D13442" s="20">
        <v>215.92</v>
      </c>
      <c r="E13442" s="20">
        <v>215.92</v>
      </c>
      <c r="F13442" s="20">
        <v>215.93</v>
      </c>
      <c r="G13442" s="20">
        <v>215.93</v>
      </c>
      <c r="H13442" s="20">
        <v>215.93</v>
      </c>
      <c r="I13442" s="20">
        <v>215.93</v>
      </c>
      <c r="J13442" s="20">
        <v>215.93</v>
      </c>
      <c r="K13442" s="20">
        <v>215.93</v>
      </c>
      <c r="L13442" s="20">
        <f t="shared" si="213"/>
        <v>215.93</v>
      </c>
    </row>
    <row r="13443" spans="1:12" ht="16.5">
      <c r="A13443" s="19">
        <v>1906000079</v>
      </c>
      <c r="B13443" s="15" t="s">
        <v>13832</v>
      </c>
      <c r="C13443" s="22" t="s">
        <v>12</v>
      </c>
      <c r="D13443" s="20">
        <v>194.05</v>
      </c>
      <c r="E13443" s="20">
        <v>197.57</v>
      </c>
      <c r="F13443" s="20">
        <v>211.51</v>
      </c>
      <c r="G13443" s="20">
        <v>203.05</v>
      </c>
      <c r="H13443" s="20">
        <v>222.83</v>
      </c>
      <c r="I13443" s="20">
        <v>223.3</v>
      </c>
      <c r="J13443" s="20">
        <v>189.25</v>
      </c>
      <c r="K13443" s="20">
        <v>218.12</v>
      </c>
      <c r="L13443" s="20">
        <f t="shared" si="213"/>
        <v>223.3</v>
      </c>
    </row>
    <row r="13444" spans="1:12" ht="16.5">
      <c r="A13444" s="19">
        <v>1906000080</v>
      </c>
      <c r="B13444" s="15" t="s">
        <v>13218</v>
      </c>
      <c r="C13444" s="22" t="s">
        <v>13</v>
      </c>
      <c r="D13444" s="20">
        <v>128.03</v>
      </c>
      <c r="E13444" s="20">
        <v>128.03</v>
      </c>
      <c r="F13444" s="20">
        <v>128.03</v>
      </c>
      <c r="G13444" s="20">
        <v>128.03</v>
      </c>
      <c r="H13444" s="20">
        <v>128.03</v>
      </c>
      <c r="I13444" s="20">
        <v>128.03</v>
      </c>
      <c r="J13444" s="20">
        <v>128.03</v>
      </c>
      <c r="K13444" s="20">
        <v>128.03</v>
      </c>
      <c r="L13444" s="20">
        <f t="shared" si="213"/>
        <v>128.03</v>
      </c>
    </row>
    <row r="13445" spans="1:12" ht="49.5">
      <c r="A13445" s="19">
        <v>1906000081</v>
      </c>
      <c r="B13445" s="15" t="s">
        <v>13219</v>
      </c>
      <c r="C13445" s="22" t="s">
        <v>10</v>
      </c>
      <c r="D13445" s="20">
        <v>577.16999999999996</v>
      </c>
      <c r="E13445" s="20">
        <v>582.05999999999995</v>
      </c>
      <c r="F13445" s="20">
        <v>594.88</v>
      </c>
      <c r="G13445" s="20">
        <v>585.58000000000004</v>
      </c>
      <c r="H13445" s="20">
        <v>610.29</v>
      </c>
      <c r="I13445" s="20">
        <v>605.54</v>
      </c>
      <c r="J13445" s="20">
        <v>572.4</v>
      </c>
      <c r="K13445" s="20">
        <v>599.5</v>
      </c>
      <c r="L13445" s="20">
        <f t="shared" si="213"/>
        <v>610.29</v>
      </c>
    </row>
    <row r="13446" spans="1:12" ht="24.75">
      <c r="A13446" s="19">
        <v>1906000082</v>
      </c>
      <c r="B13446" s="15" t="s">
        <v>13220</v>
      </c>
      <c r="C13446" s="22" t="s">
        <v>12</v>
      </c>
      <c r="D13446" s="20">
        <v>258.16000000000003</v>
      </c>
      <c r="E13446" s="20">
        <v>263.94</v>
      </c>
      <c r="F13446" s="20">
        <v>282.89999999999998</v>
      </c>
      <c r="G13446" s="20">
        <v>269.48</v>
      </c>
      <c r="H13446" s="20">
        <v>300.08</v>
      </c>
      <c r="I13446" s="20">
        <v>294.64</v>
      </c>
      <c r="J13446" s="20">
        <v>254.99</v>
      </c>
      <c r="K13446" s="20">
        <v>297.33</v>
      </c>
      <c r="L13446" s="20">
        <f t="shared" si="213"/>
        <v>300.08</v>
      </c>
    </row>
    <row r="13447" spans="1:12" ht="24.75">
      <c r="A13447" s="19">
        <v>1906000083</v>
      </c>
      <c r="B13447" s="15" t="s">
        <v>13221</v>
      </c>
      <c r="C13447" s="22" t="s">
        <v>12</v>
      </c>
      <c r="D13447" s="20">
        <v>324.45999999999998</v>
      </c>
      <c r="E13447" s="20">
        <v>330.26</v>
      </c>
      <c r="F13447" s="20">
        <v>347.36</v>
      </c>
      <c r="G13447" s="20">
        <v>335.28</v>
      </c>
      <c r="H13447" s="20">
        <v>362.86</v>
      </c>
      <c r="I13447" s="20">
        <v>357.62</v>
      </c>
      <c r="J13447" s="20">
        <v>320.88</v>
      </c>
      <c r="K13447" s="20">
        <v>361.48</v>
      </c>
      <c r="L13447" s="20">
        <f t="shared" si="213"/>
        <v>362.86</v>
      </c>
    </row>
    <row r="13448" spans="1:12" ht="16.5">
      <c r="A13448" s="19">
        <v>1906000086</v>
      </c>
      <c r="B13448" s="15" t="s">
        <v>13222</v>
      </c>
      <c r="C13448" s="22" t="s">
        <v>12</v>
      </c>
      <c r="D13448" s="20">
        <v>124.67</v>
      </c>
      <c r="E13448" s="20">
        <v>127.42</v>
      </c>
      <c r="F13448" s="20">
        <v>137.02000000000001</v>
      </c>
      <c r="G13448" s="20">
        <v>130.27000000000001</v>
      </c>
      <c r="H13448" s="20">
        <v>145.88</v>
      </c>
      <c r="I13448" s="20">
        <v>143.13999999999999</v>
      </c>
      <c r="J13448" s="20">
        <v>120.9</v>
      </c>
      <c r="K13448" s="20">
        <v>142.25</v>
      </c>
      <c r="L13448" s="20">
        <f t="shared" si="213"/>
        <v>145.88</v>
      </c>
    </row>
    <row r="13449" spans="1:12" ht="24.75">
      <c r="A13449" s="19">
        <v>1906000087</v>
      </c>
      <c r="B13449" s="15" t="s">
        <v>13223</v>
      </c>
      <c r="C13449" s="22" t="s">
        <v>26</v>
      </c>
      <c r="D13449" s="20">
        <v>103.37</v>
      </c>
      <c r="E13449" s="20">
        <v>103.37</v>
      </c>
      <c r="F13449" s="20">
        <v>103.37</v>
      </c>
      <c r="G13449" s="20">
        <v>103.37</v>
      </c>
      <c r="H13449" s="20">
        <v>103.37</v>
      </c>
      <c r="I13449" s="20">
        <v>103.37</v>
      </c>
      <c r="J13449" s="20">
        <v>103.37</v>
      </c>
      <c r="K13449" s="20">
        <v>103.37</v>
      </c>
      <c r="L13449" s="20">
        <f t="shared" si="213"/>
        <v>103.37</v>
      </c>
    </row>
    <row r="13450" spans="1:12" ht="16.5">
      <c r="A13450" s="19">
        <v>1906000088</v>
      </c>
      <c r="B13450" s="15" t="s">
        <v>13224</v>
      </c>
      <c r="C13450" s="22" t="s">
        <v>12</v>
      </c>
      <c r="D13450" s="20">
        <v>491.06</v>
      </c>
      <c r="E13450" s="20">
        <v>499.77</v>
      </c>
      <c r="F13450" s="20">
        <v>525.49</v>
      </c>
      <c r="G13450" s="20">
        <v>507.03</v>
      </c>
      <c r="H13450" s="20">
        <v>548.73</v>
      </c>
      <c r="I13450" s="20">
        <v>540.88</v>
      </c>
      <c r="J13450" s="20">
        <v>485.72</v>
      </c>
      <c r="K13450" s="20">
        <v>546.69000000000005</v>
      </c>
      <c r="L13450" s="20">
        <f t="shared" si="213"/>
        <v>548.73</v>
      </c>
    </row>
    <row r="13451" spans="1:12" ht="16.5">
      <c r="A13451" s="19">
        <v>1906000089</v>
      </c>
      <c r="B13451" s="15" t="s">
        <v>13225</v>
      </c>
      <c r="C13451" s="22" t="s">
        <v>12</v>
      </c>
      <c r="D13451" s="20">
        <v>438.37</v>
      </c>
      <c r="E13451" s="20">
        <v>445.34</v>
      </c>
      <c r="F13451" s="20">
        <v>465.92</v>
      </c>
      <c r="G13451" s="20">
        <v>451.14</v>
      </c>
      <c r="H13451" s="20">
        <v>484.52</v>
      </c>
      <c r="I13451" s="20">
        <v>478.22</v>
      </c>
      <c r="J13451" s="20">
        <v>434.08</v>
      </c>
      <c r="K13451" s="20">
        <v>482.88</v>
      </c>
      <c r="L13451" s="20">
        <f t="shared" si="213"/>
        <v>484.52</v>
      </c>
    </row>
    <row r="13452" spans="1:12" ht="24.75">
      <c r="A13452" s="19">
        <v>1906000155</v>
      </c>
      <c r="B13452" s="15" t="s">
        <v>13226</v>
      </c>
      <c r="C13452" s="22" t="s">
        <v>26</v>
      </c>
      <c r="D13452" s="20">
        <v>213.57</v>
      </c>
      <c r="E13452" s="20">
        <v>213.57</v>
      </c>
      <c r="F13452" s="20">
        <v>214.05</v>
      </c>
      <c r="G13452" s="20">
        <v>213.49</v>
      </c>
      <c r="H13452" s="20">
        <v>214.05</v>
      </c>
      <c r="I13452" s="20">
        <v>213.95</v>
      </c>
      <c r="J13452" s="20">
        <v>213.57</v>
      </c>
      <c r="K13452" s="20">
        <v>214.05</v>
      </c>
      <c r="L13452" s="20">
        <f t="shared" si="213"/>
        <v>214.05</v>
      </c>
    </row>
    <row r="13453" spans="1:12">
      <c r="A13453" s="19">
        <v>1906000157</v>
      </c>
      <c r="B13453" s="15" t="s">
        <v>13227</v>
      </c>
      <c r="C13453" s="22" t="s">
        <v>13228</v>
      </c>
      <c r="D13453" s="20">
        <v>11.38</v>
      </c>
      <c r="E13453" s="20">
        <v>11.38</v>
      </c>
      <c r="F13453" s="20">
        <v>11.39</v>
      </c>
      <c r="G13453" s="20">
        <v>12.31</v>
      </c>
      <c r="H13453" s="20">
        <v>11.39</v>
      </c>
      <c r="I13453" s="20">
        <v>11.39</v>
      </c>
      <c r="J13453" s="20">
        <v>11.39</v>
      </c>
      <c r="K13453" s="20">
        <v>11.39</v>
      </c>
      <c r="L13453" s="20">
        <f t="shared" si="213"/>
        <v>12.31</v>
      </c>
    </row>
    <row r="13454" spans="1:12">
      <c r="A13454" s="19">
        <v>1906000158</v>
      </c>
      <c r="B13454" s="15" t="s">
        <v>13229</v>
      </c>
      <c r="C13454" s="22" t="s">
        <v>13</v>
      </c>
      <c r="D13454" s="20">
        <v>13.24</v>
      </c>
      <c r="E13454" s="20">
        <v>13.24</v>
      </c>
      <c r="F13454" s="20">
        <v>13.24</v>
      </c>
      <c r="G13454" s="20">
        <v>13.24</v>
      </c>
      <c r="H13454" s="20">
        <v>13.24</v>
      </c>
      <c r="I13454" s="20">
        <v>13.24</v>
      </c>
      <c r="J13454" s="20">
        <v>13.24</v>
      </c>
      <c r="K13454" s="20">
        <v>13.24</v>
      </c>
      <c r="L13454" s="20">
        <f t="shared" si="213"/>
        <v>13.24</v>
      </c>
    </row>
    <row r="13455" spans="1:12" ht="33">
      <c r="A13455" s="19">
        <v>1906000160</v>
      </c>
      <c r="B13455" s="15" t="s">
        <v>13818</v>
      </c>
      <c r="C13455" s="22" t="s">
        <v>10</v>
      </c>
      <c r="D13455" s="20">
        <v>209.52</v>
      </c>
      <c r="E13455" s="20">
        <v>212.51</v>
      </c>
      <c r="F13455" s="20">
        <v>226.26</v>
      </c>
      <c r="G13455" s="20">
        <v>218.1</v>
      </c>
      <c r="H13455" s="20">
        <v>236.03</v>
      </c>
      <c r="I13455" s="20">
        <v>232.82</v>
      </c>
      <c r="J13455" s="20">
        <v>205.68</v>
      </c>
      <c r="K13455" s="20">
        <v>232.09</v>
      </c>
      <c r="L13455" s="20">
        <f t="shared" si="213"/>
        <v>236.03</v>
      </c>
    </row>
    <row r="13456" spans="1:12" ht="16.5">
      <c r="A13456" s="19">
        <v>1907000011</v>
      </c>
      <c r="B13456" s="15" t="s">
        <v>13230</v>
      </c>
      <c r="C13456" s="22" t="s">
        <v>12</v>
      </c>
      <c r="D13456" s="20">
        <v>395.12</v>
      </c>
      <c r="E13456" s="20">
        <v>403.78</v>
      </c>
      <c r="F13456" s="20">
        <v>532.38</v>
      </c>
      <c r="G13456" s="20">
        <v>518.16</v>
      </c>
      <c r="H13456" s="20">
        <v>559.66</v>
      </c>
      <c r="I13456" s="20">
        <v>511.6</v>
      </c>
      <c r="J13456" s="20">
        <v>385.62</v>
      </c>
      <c r="K13456" s="20">
        <v>470.81</v>
      </c>
      <c r="L13456" s="20">
        <f t="shared" si="213"/>
        <v>559.66</v>
      </c>
    </row>
    <row r="13457" spans="1:12" ht="24.75">
      <c r="A13457" s="19">
        <v>1908000001</v>
      </c>
      <c r="B13457" s="15" t="s">
        <v>13231</v>
      </c>
      <c r="C13457" s="22" t="s">
        <v>12</v>
      </c>
      <c r="D13457" s="20">
        <v>68.099999999999994</v>
      </c>
      <c r="E13457" s="20">
        <v>68.099999999999994</v>
      </c>
      <c r="F13457" s="20">
        <v>68.099999999999994</v>
      </c>
      <c r="G13457" s="20">
        <v>68.099999999999994</v>
      </c>
      <c r="H13457" s="20">
        <v>68.099999999999994</v>
      </c>
      <c r="I13457" s="20">
        <v>68.099999999999994</v>
      </c>
      <c r="J13457" s="20">
        <v>68.099999999999994</v>
      </c>
      <c r="K13457" s="20">
        <v>68.099999999999994</v>
      </c>
      <c r="L13457" s="20">
        <f t="shared" si="213"/>
        <v>68.099999999999994</v>
      </c>
    </row>
    <row r="13458" spans="1:12" ht="16.5">
      <c r="A13458" s="19">
        <v>1908000002</v>
      </c>
      <c r="B13458" s="15" t="s">
        <v>13232</v>
      </c>
      <c r="C13458" s="22" t="s">
        <v>26</v>
      </c>
      <c r="D13458" s="20">
        <v>19.7</v>
      </c>
      <c r="E13458" s="20">
        <v>19.7</v>
      </c>
      <c r="F13458" s="20">
        <v>19.7</v>
      </c>
      <c r="G13458" s="20">
        <v>19.7</v>
      </c>
      <c r="H13458" s="20">
        <v>19.7</v>
      </c>
      <c r="I13458" s="20">
        <v>19.7</v>
      </c>
      <c r="J13458" s="20">
        <v>19.7</v>
      </c>
      <c r="K13458" s="20">
        <v>19.7</v>
      </c>
      <c r="L13458" s="20">
        <f t="shared" si="213"/>
        <v>19.7</v>
      </c>
    </row>
    <row r="13459" spans="1:12" ht="16.5">
      <c r="A13459" s="19">
        <v>1908000003</v>
      </c>
      <c r="B13459" s="15" t="s">
        <v>13233</v>
      </c>
      <c r="C13459" s="22" t="s">
        <v>26</v>
      </c>
      <c r="D13459" s="20">
        <v>24.39</v>
      </c>
      <c r="E13459" s="20">
        <v>24.39</v>
      </c>
      <c r="F13459" s="20">
        <v>24.39</v>
      </c>
      <c r="G13459" s="20">
        <v>24.39</v>
      </c>
      <c r="H13459" s="20">
        <v>24.39</v>
      </c>
      <c r="I13459" s="20">
        <v>24.39</v>
      </c>
      <c r="J13459" s="20">
        <v>24.39</v>
      </c>
      <c r="K13459" s="20">
        <v>24.39</v>
      </c>
      <c r="L13459" s="20">
        <f t="shared" si="213"/>
        <v>24.39</v>
      </c>
    </row>
    <row r="13460" spans="1:12" ht="24.75">
      <c r="A13460" s="19">
        <v>1909000041</v>
      </c>
      <c r="B13460" s="15" t="s">
        <v>13234</v>
      </c>
      <c r="C13460" s="22" t="s">
        <v>12</v>
      </c>
      <c r="D13460" s="20">
        <v>364.03</v>
      </c>
      <c r="E13460" s="20">
        <v>364.03</v>
      </c>
      <c r="F13460" s="20">
        <v>364.04</v>
      </c>
      <c r="G13460" s="20">
        <v>364.04</v>
      </c>
      <c r="H13460" s="20">
        <v>364.04</v>
      </c>
      <c r="I13460" s="20">
        <v>364.04</v>
      </c>
      <c r="J13460" s="20">
        <v>364.04</v>
      </c>
      <c r="K13460" s="20">
        <v>364.04</v>
      </c>
      <c r="L13460" s="20">
        <f t="shared" si="213"/>
        <v>364.04</v>
      </c>
    </row>
    <row r="13461" spans="1:12" ht="24.75">
      <c r="A13461" s="19">
        <v>1909000051</v>
      </c>
      <c r="B13461" s="15" t="s">
        <v>13235</v>
      </c>
      <c r="C13461" s="22" t="s">
        <v>12</v>
      </c>
      <c r="D13461" s="20">
        <v>374.03</v>
      </c>
      <c r="E13461" s="20">
        <v>374.03</v>
      </c>
      <c r="F13461" s="20">
        <v>374.04</v>
      </c>
      <c r="G13461" s="20">
        <v>374.04</v>
      </c>
      <c r="H13461" s="20">
        <v>374.04</v>
      </c>
      <c r="I13461" s="20">
        <v>374.04</v>
      </c>
      <c r="J13461" s="20">
        <v>374.04</v>
      </c>
      <c r="K13461" s="20">
        <v>374.04</v>
      </c>
      <c r="L13461" s="20">
        <f t="shared" si="213"/>
        <v>374.04</v>
      </c>
    </row>
    <row r="13462" spans="1:12" ht="24.75">
      <c r="A13462" s="19">
        <v>1909000052</v>
      </c>
      <c r="B13462" s="15" t="s">
        <v>13015</v>
      </c>
      <c r="C13462" s="22" t="s">
        <v>12</v>
      </c>
      <c r="D13462" s="20">
        <v>390.61</v>
      </c>
      <c r="E13462" s="20">
        <v>390.61</v>
      </c>
      <c r="F13462" s="20">
        <v>390.62</v>
      </c>
      <c r="G13462" s="20">
        <v>390.62</v>
      </c>
      <c r="H13462" s="20">
        <v>390.62</v>
      </c>
      <c r="I13462" s="20">
        <v>390.62</v>
      </c>
      <c r="J13462" s="20">
        <v>390.62</v>
      </c>
      <c r="K13462" s="20">
        <v>390.62</v>
      </c>
      <c r="L13462" s="20">
        <f t="shared" si="213"/>
        <v>390.62</v>
      </c>
    </row>
    <row r="13463" spans="1:12" ht="24.75">
      <c r="A13463" s="19">
        <v>1909000061</v>
      </c>
      <c r="B13463" s="15" t="s">
        <v>13236</v>
      </c>
      <c r="C13463" s="22" t="s">
        <v>12</v>
      </c>
      <c r="D13463" s="20">
        <v>340.73</v>
      </c>
      <c r="E13463" s="20">
        <v>342.61</v>
      </c>
      <c r="F13463" s="20">
        <v>346.71</v>
      </c>
      <c r="G13463" s="20">
        <v>343.71</v>
      </c>
      <c r="H13463" s="20">
        <v>352.39</v>
      </c>
      <c r="I13463" s="20">
        <v>350.06</v>
      </c>
      <c r="J13463" s="20">
        <v>338.66</v>
      </c>
      <c r="K13463" s="20">
        <v>347.79</v>
      </c>
      <c r="L13463" s="20">
        <f t="shared" si="213"/>
        <v>352.39</v>
      </c>
    </row>
    <row r="13464" spans="1:12" ht="24.75">
      <c r="A13464" s="19">
        <v>1909000081</v>
      </c>
      <c r="B13464" s="15" t="s">
        <v>13237</v>
      </c>
      <c r="C13464" s="22" t="s">
        <v>12</v>
      </c>
      <c r="D13464" s="20">
        <v>372.99</v>
      </c>
      <c r="E13464" s="20">
        <v>372.99</v>
      </c>
      <c r="F13464" s="20">
        <v>373</v>
      </c>
      <c r="G13464" s="20">
        <v>373</v>
      </c>
      <c r="H13464" s="20">
        <v>373</v>
      </c>
      <c r="I13464" s="20">
        <v>373</v>
      </c>
      <c r="J13464" s="20">
        <v>373</v>
      </c>
      <c r="K13464" s="20">
        <v>373</v>
      </c>
      <c r="L13464" s="20">
        <f t="shared" si="213"/>
        <v>373</v>
      </c>
    </row>
    <row r="13465" spans="1:12" ht="33">
      <c r="A13465" s="19">
        <v>1909000100</v>
      </c>
      <c r="B13465" s="15" t="s">
        <v>13238</v>
      </c>
      <c r="C13465" s="22" t="s">
        <v>26</v>
      </c>
      <c r="D13465" s="20">
        <v>49.8</v>
      </c>
      <c r="E13465" s="20">
        <v>49.94</v>
      </c>
      <c r="F13465" s="20">
        <v>50.24</v>
      </c>
      <c r="G13465" s="20">
        <v>50.03</v>
      </c>
      <c r="H13465" s="20">
        <v>50.67</v>
      </c>
      <c r="I13465" s="20">
        <v>50.5</v>
      </c>
      <c r="J13465" s="20">
        <v>49.65</v>
      </c>
      <c r="K13465" s="20">
        <v>50.35</v>
      </c>
      <c r="L13465" s="20">
        <f t="shared" si="213"/>
        <v>50.67</v>
      </c>
    </row>
    <row r="13466" spans="1:12" ht="24.75">
      <c r="A13466" s="19">
        <v>1909000101</v>
      </c>
      <c r="B13466" s="15" t="s">
        <v>13239</v>
      </c>
      <c r="C13466" s="22" t="s">
        <v>12</v>
      </c>
      <c r="D13466" s="20">
        <v>417.39</v>
      </c>
      <c r="E13466" s="20">
        <v>417.5</v>
      </c>
      <c r="F13466" s="20">
        <v>417.75</v>
      </c>
      <c r="G13466" s="20">
        <v>417.58</v>
      </c>
      <c r="H13466" s="20">
        <v>418.1</v>
      </c>
      <c r="I13466" s="20">
        <v>417.96</v>
      </c>
      <c r="J13466" s="20">
        <v>417.26</v>
      </c>
      <c r="K13466" s="20">
        <v>417.82</v>
      </c>
      <c r="L13466" s="20">
        <f t="shared" si="213"/>
        <v>418.1</v>
      </c>
    </row>
    <row r="13467" spans="1:12" ht="24.75">
      <c r="A13467" s="19">
        <v>1909000102</v>
      </c>
      <c r="B13467" s="15" t="s">
        <v>13240</v>
      </c>
      <c r="C13467" s="22" t="s">
        <v>12</v>
      </c>
      <c r="D13467" s="20">
        <v>381.71</v>
      </c>
      <c r="E13467" s="20">
        <v>381.81</v>
      </c>
      <c r="F13467" s="20">
        <v>382.07</v>
      </c>
      <c r="G13467" s="20">
        <v>381.89</v>
      </c>
      <c r="H13467" s="20">
        <v>382.42</v>
      </c>
      <c r="I13467" s="20">
        <v>382.28</v>
      </c>
      <c r="J13467" s="20">
        <v>381.57</v>
      </c>
      <c r="K13467" s="20">
        <v>382.13</v>
      </c>
      <c r="L13467" s="20">
        <f t="shared" si="213"/>
        <v>382.42</v>
      </c>
    </row>
    <row r="13468" spans="1:12" ht="24.75">
      <c r="A13468" s="19">
        <v>1909000111</v>
      </c>
      <c r="B13468" s="15" t="s">
        <v>13241</v>
      </c>
      <c r="C13468" s="22" t="s">
        <v>12</v>
      </c>
      <c r="D13468" s="20">
        <v>376.63</v>
      </c>
      <c r="E13468" s="20">
        <v>378.03</v>
      </c>
      <c r="F13468" s="20">
        <v>381.09</v>
      </c>
      <c r="G13468" s="20">
        <v>378.88</v>
      </c>
      <c r="H13468" s="20">
        <v>385.36</v>
      </c>
      <c r="I13468" s="20">
        <v>383.62</v>
      </c>
      <c r="J13468" s="20">
        <v>375.07</v>
      </c>
      <c r="K13468" s="20">
        <v>381.93</v>
      </c>
      <c r="L13468" s="20">
        <f t="shared" si="213"/>
        <v>385.36</v>
      </c>
    </row>
    <row r="13469" spans="1:12" ht="24.75">
      <c r="A13469" s="19">
        <v>1909000112</v>
      </c>
      <c r="B13469" s="15" t="s">
        <v>13242</v>
      </c>
      <c r="C13469" s="22" t="s">
        <v>26</v>
      </c>
      <c r="D13469" s="20">
        <v>669.72</v>
      </c>
      <c r="E13469" s="20">
        <v>690.41</v>
      </c>
      <c r="F13469" s="20">
        <v>800.19</v>
      </c>
      <c r="G13469" s="20">
        <v>781.41</v>
      </c>
      <c r="H13469" s="20">
        <v>835.48</v>
      </c>
      <c r="I13469" s="20">
        <v>810.3</v>
      </c>
      <c r="J13469" s="20">
        <v>642.15</v>
      </c>
      <c r="K13469" s="20">
        <v>753.07</v>
      </c>
      <c r="L13469" s="20">
        <f t="shared" si="213"/>
        <v>835.48</v>
      </c>
    </row>
    <row r="13470" spans="1:12" ht="24.75">
      <c r="A13470" s="19">
        <v>1909000122</v>
      </c>
      <c r="B13470" s="15" t="s">
        <v>13243</v>
      </c>
      <c r="C13470" s="22" t="s">
        <v>26</v>
      </c>
      <c r="D13470" s="20">
        <v>134.91999999999999</v>
      </c>
      <c r="E13470" s="20">
        <v>135.43</v>
      </c>
      <c r="F13470" s="20">
        <v>138.62</v>
      </c>
      <c r="G13470" s="20">
        <v>136.03</v>
      </c>
      <c r="H13470" s="20">
        <v>140.37</v>
      </c>
      <c r="I13470" s="20">
        <v>139.75</v>
      </c>
      <c r="J13470" s="20">
        <v>134.30000000000001</v>
      </c>
      <c r="K13470" s="20">
        <v>139.63</v>
      </c>
      <c r="L13470" s="20">
        <f t="shared" si="213"/>
        <v>140.37</v>
      </c>
    </row>
    <row r="13471" spans="1:12" ht="24.75">
      <c r="A13471" s="19">
        <v>1909000251</v>
      </c>
      <c r="B13471" s="15" t="s">
        <v>13244</v>
      </c>
      <c r="C13471" s="22" t="s">
        <v>12</v>
      </c>
      <c r="D13471" s="20">
        <v>325.02999999999997</v>
      </c>
      <c r="E13471" s="20">
        <v>325.02999999999997</v>
      </c>
      <c r="F13471" s="20">
        <v>325.04000000000002</v>
      </c>
      <c r="G13471" s="20">
        <v>325.04000000000002</v>
      </c>
      <c r="H13471" s="20">
        <v>325.04000000000002</v>
      </c>
      <c r="I13471" s="20">
        <v>325.04000000000002</v>
      </c>
      <c r="J13471" s="20">
        <v>325.04000000000002</v>
      </c>
      <c r="K13471" s="20">
        <v>325.04000000000002</v>
      </c>
      <c r="L13471" s="20">
        <f t="shared" si="213"/>
        <v>325.04000000000002</v>
      </c>
    </row>
    <row r="13472" spans="1:12" ht="24.75">
      <c r="A13472" s="19">
        <v>1909000252</v>
      </c>
      <c r="B13472" s="15" t="s">
        <v>13245</v>
      </c>
      <c r="C13472" s="22" t="s">
        <v>12</v>
      </c>
      <c r="D13472" s="20">
        <v>113.21</v>
      </c>
      <c r="E13472" s="20">
        <v>113.68</v>
      </c>
      <c r="F13472" s="20">
        <v>114.82</v>
      </c>
      <c r="G13472" s="20">
        <v>114</v>
      </c>
      <c r="H13472" s="20">
        <v>116.44</v>
      </c>
      <c r="I13472" s="20">
        <v>115.82</v>
      </c>
      <c r="J13472" s="20">
        <v>112.69</v>
      </c>
      <c r="K13472" s="20">
        <v>115.06</v>
      </c>
      <c r="L13472" s="20">
        <f t="shared" si="213"/>
        <v>116.44</v>
      </c>
    </row>
    <row r="13473" spans="1:12" ht="24.75">
      <c r="A13473" s="19">
        <v>1909000253</v>
      </c>
      <c r="B13473" s="15" t="s">
        <v>13246</v>
      </c>
      <c r="C13473" s="22" t="s">
        <v>12</v>
      </c>
      <c r="D13473" s="20">
        <v>172.1</v>
      </c>
      <c r="E13473" s="20">
        <v>173.73</v>
      </c>
      <c r="F13473" s="20">
        <v>176.65</v>
      </c>
      <c r="G13473" s="20">
        <v>174.46</v>
      </c>
      <c r="H13473" s="20">
        <v>180.73</v>
      </c>
      <c r="I13473" s="20">
        <v>178.89</v>
      </c>
      <c r="J13473" s="20">
        <v>170.23</v>
      </c>
      <c r="K13473" s="20">
        <v>177.92</v>
      </c>
      <c r="L13473" s="20">
        <f t="shared" si="213"/>
        <v>180.73</v>
      </c>
    </row>
    <row r="13474" spans="1:12" ht="41.25">
      <c r="A13474" s="19">
        <v>1909000254</v>
      </c>
      <c r="B13474" s="15" t="s">
        <v>13247</v>
      </c>
      <c r="C13474" s="22" t="s">
        <v>26</v>
      </c>
      <c r="D13474" s="20">
        <v>323.05</v>
      </c>
      <c r="E13474" s="20">
        <v>324.51</v>
      </c>
      <c r="F13474" s="20">
        <v>331.66</v>
      </c>
      <c r="G13474" s="20">
        <v>328.35</v>
      </c>
      <c r="H13474" s="20">
        <v>335.7</v>
      </c>
      <c r="I13474" s="20">
        <v>334.18</v>
      </c>
      <c r="J13474" s="20">
        <v>322.33</v>
      </c>
      <c r="K13474" s="20">
        <v>335.19</v>
      </c>
      <c r="L13474" s="20">
        <f t="shared" si="213"/>
        <v>335.7</v>
      </c>
    </row>
    <row r="13475" spans="1:12" ht="24.75">
      <c r="A13475" s="19">
        <v>1909000255</v>
      </c>
      <c r="B13475" s="15" t="s">
        <v>13248</v>
      </c>
      <c r="C13475" s="22" t="s">
        <v>26</v>
      </c>
      <c r="D13475" s="20">
        <v>179.85</v>
      </c>
      <c r="E13475" s="20">
        <v>180.96</v>
      </c>
      <c r="F13475" s="20">
        <v>186.09</v>
      </c>
      <c r="G13475" s="20">
        <v>183.24</v>
      </c>
      <c r="H13475" s="20">
        <v>189.13</v>
      </c>
      <c r="I13475" s="20">
        <v>187.99</v>
      </c>
      <c r="J13475" s="20">
        <v>179.28</v>
      </c>
      <c r="K13475" s="20">
        <v>188.74</v>
      </c>
      <c r="L13475" s="20">
        <f t="shared" si="213"/>
        <v>189.13</v>
      </c>
    </row>
    <row r="13476" spans="1:12" ht="24.75">
      <c r="A13476" s="19">
        <v>1909000256</v>
      </c>
      <c r="B13476" s="15" t="s">
        <v>13249</v>
      </c>
      <c r="C13476" s="22" t="s">
        <v>13</v>
      </c>
      <c r="D13476" s="20">
        <v>806.25</v>
      </c>
      <c r="E13476" s="20">
        <v>807.32</v>
      </c>
      <c r="F13476" s="20">
        <v>815.87</v>
      </c>
      <c r="G13476" s="20">
        <v>812.88</v>
      </c>
      <c r="H13476" s="20">
        <v>819.1</v>
      </c>
      <c r="I13476" s="20">
        <v>816.97</v>
      </c>
      <c r="J13476" s="20">
        <v>804.99</v>
      </c>
      <c r="K13476" s="20">
        <v>815.56</v>
      </c>
      <c r="L13476" s="20">
        <f t="shared" si="213"/>
        <v>819.1</v>
      </c>
    </row>
    <row r="13477" spans="1:12" ht="16.5">
      <c r="A13477" s="19">
        <v>1909000257</v>
      </c>
      <c r="B13477" s="15" t="s">
        <v>13250</v>
      </c>
      <c r="C13477" s="22" t="s">
        <v>13</v>
      </c>
      <c r="D13477" s="20">
        <v>757.19</v>
      </c>
      <c r="E13477" s="20">
        <v>758.87</v>
      </c>
      <c r="F13477" s="20">
        <v>764.93</v>
      </c>
      <c r="G13477" s="20">
        <v>761.78</v>
      </c>
      <c r="H13477" s="20">
        <v>769.42</v>
      </c>
      <c r="I13477" s="20">
        <v>767.39</v>
      </c>
      <c r="J13477" s="20">
        <v>755.8</v>
      </c>
      <c r="K13477" s="20">
        <v>767.85</v>
      </c>
      <c r="L13477" s="20">
        <f t="shared" si="213"/>
        <v>769.42</v>
      </c>
    </row>
    <row r="13478" spans="1:12" ht="16.5">
      <c r="A13478" s="19">
        <v>1909000258</v>
      </c>
      <c r="B13478" s="15" t="s">
        <v>13251</v>
      </c>
      <c r="C13478" s="22" t="s">
        <v>12</v>
      </c>
      <c r="D13478" s="20">
        <v>30.15</v>
      </c>
      <c r="E13478" s="20">
        <v>30.15</v>
      </c>
      <c r="F13478" s="20">
        <v>30.15</v>
      </c>
      <c r="G13478" s="20">
        <v>30.15</v>
      </c>
      <c r="H13478" s="20">
        <v>30.15</v>
      </c>
      <c r="I13478" s="20">
        <v>30.15</v>
      </c>
      <c r="J13478" s="20">
        <v>30.15</v>
      </c>
      <c r="K13478" s="20">
        <v>30.15</v>
      </c>
      <c r="L13478" s="20">
        <f t="shared" si="213"/>
        <v>30.15</v>
      </c>
    </row>
    <row r="13479" spans="1:12" ht="16.5">
      <c r="A13479" s="19">
        <v>1909000259</v>
      </c>
      <c r="B13479" s="15" t="s">
        <v>13252</v>
      </c>
      <c r="C13479" s="22" t="s">
        <v>12</v>
      </c>
      <c r="D13479" s="20">
        <v>171.19</v>
      </c>
      <c r="E13479" s="20">
        <v>175.86</v>
      </c>
      <c r="F13479" s="20">
        <v>188.19</v>
      </c>
      <c r="G13479" s="20">
        <v>183</v>
      </c>
      <c r="H13479" s="20">
        <v>201.75</v>
      </c>
      <c r="I13479" s="20">
        <v>195.69</v>
      </c>
      <c r="J13479" s="20">
        <v>168.04</v>
      </c>
      <c r="K13479" s="20">
        <v>190.54</v>
      </c>
      <c r="L13479" s="20">
        <f t="shared" si="213"/>
        <v>201.75</v>
      </c>
    </row>
    <row r="13480" spans="1:12" ht="24.75">
      <c r="A13480" s="19">
        <v>1909000260</v>
      </c>
      <c r="B13480" s="15" t="s">
        <v>13253</v>
      </c>
      <c r="C13480" s="22" t="s">
        <v>12</v>
      </c>
      <c r="D13480" s="20">
        <v>163.92</v>
      </c>
      <c r="E13480" s="20">
        <v>165.74</v>
      </c>
      <c r="F13480" s="20">
        <v>169.88</v>
      </c>
      <c r="G13480" s="20">
        <v>166.65</v>
      </c>
      <c r="H13480" s="20">
        <v>175.59</v>
      </c>
      <c r="I13480" s="20">
        <v>173.29</v>
      </c>
      <c r="J13480" s="20">
        <v>161.93</v>
      </c>
      <c r="K13480" s="20">
        <v>170.85</v>
      </c>
      <c r="L13480" s="20">
        <f t="shared" si="213"/>
        <v>175.59</v>
      </c>
    </row>
    <row r="13481" spans="1:12" ht="33">
      <c r="A13481" s="19">
        <v>1909000261</v>
      </c>
      <c r="B13481" s="15" t="s">
        <v>13254</v>
      </c>
      <c r="C13481" s="22" t="s">
        <v>12</v>
      </c>
      <c r="D13481" s="20">
        <v>403.21</v>
      </c>
      <c r="E13481" s="20">
        <v>411.47</v>
      </c>
      <c r="F13481" s="20">
        <v>440.24</v>
      </c>
      <c r="G13481" s="20">
        <v>420.42</v>
      </c>
      <c r="H13481" s="20">
        <v>466.73</v>
      </c>
      <c r="I13481" s="20">
        <v>458.63</v>
      </c>
      <c r="J13481" s="20">
        <v>391.99</v>
      </c>
      <c r="K13481" s="20">
        <v>455.85</v>
      </c>
      <c r="L13481" s="20">
        <f t="shared" si="213"/>
        <v>466.73</v>
      </c>
    </row>
    <row r="13482" spans="1:12" ht="16.5">
      <c r="A13482" s="19">
        <v>1909000262</v>
      </c>
      <c r="B13482" s="15" t="s">
        <v>13255</v>
      </c>
      <c r="C13482" s="22" t="s">
        <v>12</v>
      </c>
      <c r="D13482" s="20">
        <v>583.14</v>
      </c>
      <c r="E13482" s="20">
        <v>614.98</v>
      </c>
      <c r="F13482" s="20">
        <v>686.86</v>
      </c>
      <c r="G13482" s="20">
        <v>634.64</v>
      </c>
      <c r="H13482" s="20">
        <v>787.14</v>
      </c>
      <c r="I13482" s="20">
        <v>746.76</v>
      </c>
      <c r="J13482" s="20">
        <v>548.26</v>
      </c>
      <c r="K13482" s="20">
        <v>704.28</v>
      </c>
      <c r="L13482" s="20">
        <f t="shared" si="213"/>
        <v>787.14</v>
      </c>
    </row>
    <row r="13483" spans="1:12" ht="24.75">
      <c r="A13483" s="19">
        <v>1909000263</v>
      </c>
      <c r="B13483" s="15" t="s">
        <v>13256</v>
      </c>
      <c r="C13483" s="22" t="s">
        <v>13</v>
      </c>
      <c r="D13483" s="20">
        <v>919.93</v>
      </c>
      <c r="E13483" s="20">
        <v>919.93</v>
      </c>
      <c r="F13483" s="20">
        <v>919.97</v>
      </c>
      <c r="G13483" s="20">
        <v>919.97</v>
      </c>
      <c r="H13483" s="20">
        <v>919.97</v>
      </c>
      <c r="I13483" s="20">
        <v>919.97</v>
      </c>
      <c r="J13483" s="20">
        <v>919.97</v>
      </c>
      <c r="K13483" s="20">
        <v>919.97</v>
      </c>
      <c r="L13483" s="20">
        <f t="shared" si="213"/>
        <v>919.97</v>
      </c>
    </row>
    <row r="13484" spans="1:12" ht="24.75">
      <c r="A13484" s="19">
        <v>1909000264</v>
      </c>
      <c r="B13484" s="15" t="s">
        <v>13257</v>
      </c>
      <c r="C13484" s="22" t="s">
        <v>13</v>
      </c>
      <c r="D13484" s="20">
        <v>1689.7</v>
      </c>
      <c r="E13484" s="20">
        <v>1689.7</v>
      </c>
      <c r="F13484" s="20">
        <v>1689.76</v>
      </c>
      <c r="G13484" s="20">
        <v>1689.76</v>
      </c>
      <c r="H13484" s="20">
        <v>1689.76</v>
      </c>
      <c r="I13484" s="20">
        <v>1689.76</v>
      </c>
      <c r="J13484" s="20">
        <v>1689.76</v>
      </c>
      <c r="K13484" s="20">
        <v>1689.76</v>
      </c>
      <c r="L13484" s="20">
        <f t="shared" si="213"/>
        <v>1689.76</v>
      </c>
    </row>
    <row r="13485" spans="1:12" ht="24.75">
      <c r="A13485" s="19">
        <v>1909000265</v>
      </c>
      <c r="B13485" s="15" t="s">
        <v>13258</v>
      </c>
      <c r="C13485" s="22" t="s">
        <v>13</v>
      </c>
      <c r="D13485" s="20">
        <v>454.87</v>
      </c>
      <c r="E13485" s="20">
        <v>454.87</v>
      </c>
      <c r="F13485" s="20">
        <v>454.88</v>
      </c>
      <c r="G13485" s="20">
        <v>454.88</v>
      </c>
      <c r="H13485" s="20">
        <v>454.88</v>
      </c>
      <c r="I13485" s="20">
        <v>454.88</v>
      </c>
      <c r="J13485" s="20">
        <v>454.88</v>
      </c>
      <c r="K13485" s="20">
        <v>454.88</v>
      </c>
      <c r="L13485" s="20">
        <f t="shared" si="213"/>
        <v>454.88</v>
      </c>
    </row>
    <row r="13486" spans="1:12" ht="24.75">
      <c r="A13486" s="19">
        <v>1909000266</v>
      </c>
      <c r="B13486" s="15" t="s">
        <v>13259</v>
      </c>
      <c r="C13486" s="22" t="s">
        <v>12</v>
      </c>
      <c r="D13486" s="20">
        <v>167.54</v>
      </c>
      <c r="E13486" s="20">
        <v>172.09</v>
      </c>
      <c r="F13486" s="20">
        <v>182.35</v>
      </c>
      <c r="G13486" s="20">
        <v>174.88</v>
      </c>
      <c r="H13486" s="20">
        <v>196.68</v>
      </c>
      <c r="I13486" s="20">
        <v>190.9</v>
      </c>
      <c r="J13486" s="20">
        <v>162.55000000000001</v>
      </c>
      <c r="K13486" s="20">
        <v>184.82</v>
      </c>
      <c r="L13486" s="20">
        <f t="shared" si="213"/>
        <v>196.68</v>
      </c>
    </row>
    <row r="13487" spans="1:12" ht="24.75">
      <c r="A13487" s="19">
        <v>1909000267</v>
      </c>
      <c r="B13487" s="15" t="s">
        <v>13260</v>
      </c>
      <c r="C13487" s="22" t="s">
        <v>12</v>
      </c>
      <c r="D13487" s="20">
        <v>152.6</v>
      </c>
      <c r="E13487" s="20">
        <v>156.24</v>
      </c>
      <c r="F13487" s="20">
        <v>164.46</v>
      </c>
      <c r="G13487" s="20">
        <v>158.49</v>
      </c>
      <c r="H13487" s="20">
        <v>175.9</v>
      </c>
      <c r="I13487" s="20">
        <v>171.3</v>
      </c>
      <c r="J13487" s="20">
        <v>148.62</v>
      </c>
      <c r="K13487" s="20">
        <v>166.44</v>
      </c>
      <c r="L13487" s="20">
        <f t="shared" si="213"/>
        <v>175.9</v>
      </c>
    </row>
    <row r="13488" spans="1:12" ht="24.75">
      <c r="A13488" s="19">
        <v>1909000268</v>
      </c>
      <c r="B13488" s="15" t="s">
        <v>13261</v>
      </c>
      <c r="C13488" s="22" t="s">
        <v>13</v>
      </c>
      <c r="D13488" s="20">
        <v>606.80999999999995</v>
      </c>
      <c r="E13488" s="20">
        <v>606.80999999999995</v>
      </c>
      <c r="F13488" s="20">
        <v>606.83000000000004</v>
      </c>
      <c r="G13488" s="20">
        <v>606.83000000000004</v>
      </c>
      <c r="H13488" s="20">
        <v>606.83000000000004</v>
      </c>
      <c r="I13488" s="20">
        <v>606.83000000000004</v>
      </c>
      <c r="J13488" s="20">
        <v>606.83000000000004</v>
      </c>
      <c r="K13488" s="20">
        <v>606.83000000000004</v>
      </c>
      <c r="L13488" s="20">
        <f t="shared" si="213"/>
        <v>606.83000000000004</v>
      </c>
    </row>
    <row r="13489" spans="1:12" ht="49.5">
      <c r="A13489" s="19">
        <v>1909000269</v>
      </c>
      <c r="B13489" s="15" t="s">
        <v>13262</v>
      </c>
      <c r="C13489" s="22" t="s">
        <v>13</v>
      </c>
      <c r="D13489" s="20">
        <v>25148.11</v>
      </c>
      <c r="E13489" s="20">
        <v>25237.91</v>
      </c>
      <c r="F13489" s="20">
        <v>25433.85</v>
      </c>
      <c r="G13489" s="20">
        <v>25291.33</v>
      </c>
      <c r="H13489" s="20">
        <v>25706.78</v>
      </c>
      <c r="I13489" s="20">
        <v>25595.02</v>
      </c>
      <c r="J13489" s="20">
        <v>25049.55</v>
      </c>
      <c r="K13489" s="20">
        <v>25486.66</v>
      </c>
      <c r="L13489" s="20">
        <f t="shared" si="213"/>
        <v>25706.78</v>
      </c>
    </row>
    <row r="13490" spans="1:12" ht="24.75">
      <c r="A13490" s="19">
        <v>1909000270</v>
      </c>
      <c r="B13490" s="15" t="s">
        <v>13263</v>
      </c>
      <c r="C13490" s="22" t="s">
        <v>26</v>
      </c>
      <c r="D13490" s="20">
        <v>36.44</v>
      </c>
      <c r="E13490" s="20">
        <v>36.74</v>
      </c>
      <c r="F13490" s="20">
        <v>37.35</v>
      </c>
      <c r="G13490" s="20">
        <v>36.89</v>
      </c>
      <c r="H13490" s="20">
        <v>38.21</v>
      </c>
      <c r="I13490" s="20">
        <v>37.83</v>
      </c>
      <c r="J13490" s="20">
        <v>36.119999999999997</v>
      </c>
      <c r="K13490" s="20">
        <v>37.5</v>
      </c>
      <c r="L13490" s="20">
        <f t="shared" si="213"/>
        <v>38.21</v>
      </c>
    </row>
    <row r="13491" spans="1:12" ht="24.75">
      <c r="A13491" s="19">
        <v>1909000271</v>
      </c>
      <c r="B13491" s="15" t="s">
        <v>13264</v>
      </c>
      <c r="C13491" s="22" t="s">
        <v>26</v>
      </c>
      <c r="D13491" s="20">
        <v>43.59</v>
      </c>
      <c r="E13491" s="20">
        <v>44.01</v>
      </c>
      <c r="F13491" s="20">
        <v>44.93</v>
      </c>
      <c r="G13491" s="20">
        <v>44.26</v>
      </c>
      <c r="H13491" s="20">
        <v>46.21</v>
      </c>
      <c r="I13491" s="20">
        <v>45.69</v>
      </c>
      <c r="J13491" s="20">
        <v>43.13</v>
      </c>
      <c r="K13491" s="20">
        <v>45.19</v>
      </c>
      <c r="L13491" s="20">
        <f t="shared" si="213"/>
        <v>46.21</v>
      </c>
    </row>
    <row r="13492" spans="1:12" ht="16.5">
      <c r="A13492" s="19">
        <v>1909000273</v>
      </c>
      <c r="B13492" s="15" t="s">
        <v>13265</v>
      </c>
      <c r="C13492" s="22" t="s">
        <v>12</v>
      </c>
      <c r="D13492" s="20">
        <v>134.74</v>
      </c>
      <c r="E13492" s="20">
        <v>138.06</v>
      </c>
      <c r="F13492" s="20">
        <v>149.56</v>
      </c>
      <c r="G13492" s="20">
        <v>141.63999999999999</v>
      </c>
      <c r="H13492" s="20">
        <v>160.15</v>
      </c>
      <c r="I13492" s="20">
        <v>156.91</v>
      </c>
      <c r="J13492" s="20">
        <v>130.25</v>
      </c>
      <c r="K13492" s="20">
        <v>155.80000000000001</v>
      </c>
      <c r="L13492" s="20">
        <f t="shared" si="213"/>
        <v>160.15</v>
      </c>
    </row>
    <row r="13493" spans="1:12" ht="24.75">
      <c r="A13493" s="19">
        <v>1909000274</v>
      </c>
      <c r="B13493" s="15" t="s">
        <v>13266</v>
      </c>
      <c r="C13493" s="22" t="s">
        <v>26</v>
      </c>
      <c r="D13493" s="20">
        <v>265.89</v>
      </c>
      <c r="E13493" s="20">
        <v>268.49</v>
      </c>
      <c r="F13493" s="20">
        <v>273.14999999999998</v>
      </c>
      <c r="G13493" s="20">
        <v>269.67</v>
      </c>
      <c r="H13493" s="20">
        <v>279.70999999999998</v>
      </c>
      <c r="I13493" s="20">
        <v>276.76</v>
      </c>
      <c r="J13493" s="20">
        <v>262.91000000000003</v>
      </c>
      <c r="K13493" s="20">
        <v>275.2</v>
      </c>
      <c r="L13493" s="20">
        <f t="shared" si="213"/>
        <v>279.70999999999998</v>
      </c>
    </row>
    <row r="13494" spans="1:12" ht="24.75">
      <c r="A13494" s="19">
        <v>1909000275</v>
      </c>
      <c r="B13494" s="15" t="s">
        <v>13267</v>
      </c>
      <c r="C13494" s="22" t="s">
        <v>12</v>
      </c>
      <c r="D13494" s="20">
        <v>180.72</v>
      </c>
      <c r="E13494" s="20">
        <v>182.96</v>
      </c>
      <c r="F13494" s="20">
        <v>188.95</v>
      </c>
      <c r="G13494" s="20">
        <v>184.99</v>
      </c>
      <c r="H13494" s="20">
        <v>195.42</v>
      </c>
      <c r="I13494" s="20">
        <v>192.52</v>
      </c>
      <c r="J13494" s="20">
        <v>179.23</v>
      </c>
      <c r="K13494" s="20">
        <v>190.07</v>
      </c>
      <c r="L13494" s="20">
        <f t="shared" si="213"/>
        <v>195.42</v>
      </c>
    </row>
    <row r="13495" spans="1:12" ht="16.5">
      <c r="A13495" s="19">
        <v>1909000276</v>
      </c>
      <c r="B13495" s="15" t="s">
        <v>13268</v>
      </c>
      <c r="C13495" s="22" t="s">
        <v>12</v>
      </c>
      <c r="D13495" s="20">
        <v>272.33</v>
      </c>
      <c r="E13495" s="20">
        <v>277.83999999999997</v>
      </c>
      <c r="F13495" s="20">
        <v>297.05</v>
      </c>
      <c r="G13495" s="20">
        <v>283.64999999999998</v>
      </c>
      <c r="H13495" s="20">
        <v>314.72000000000003</v>
      </c>
      <c r="I13495" s="20">
        <v>309.32</v>
      </c>
      <c r="J13495" s="20">
        <v>264.83999999999997</v>
      </c>
      <c r="K13495" s="20">
        <v>307.47000000000003</v>
      </c>
      <c r="L13495" s="20">
        <f t="shared" si="213"/>
        <v>314.72000000000003</v>
      </c>
    </row>
    <row r="13496" spans="1:12" ht="24.75">
      <c r="A13496" s="19">
        <v>1909000277</v>
      </c>
      <c r="B13496" s="15" t="s">
        <v>13269</v>
      </c>
      <c r="C13496" s="22" t="s">
        <v>12</v>
      </c>
      <c r="D13496" s="20">
        <v>422.09</v>
      </c>
      <c r="E13496" s="20">
        <v>423.48</v>
      </c>
      <c r="F13496" s="20">
        <v>426.55</v>
      </c>
      <c r="G13496" s="20">
        <v>424.33</v>
      </c>
      <c r="H13496" s="20">
        <v>430.83</v>
      </c>
      <c r="I13496" s="20">
        <v>429.07</v>
      </c>
      <c r="J13496" s="20">
        <v>420.53</v>
      </c>
      <c r="K13496" s="20">
        <v>427.39</v>
      </c>
      <c r="L13496" s="20">
        <f t="shared" si="213"/>
        <v>430.83</v>
      </c>
    </row>
    <row r="13497" spans="1:12" ht="33">
      <c r="A13497" s="19">
        <v>1909000280</v>
      </c>
      <c r="B13497" s="15" t="s">
        <v>13270</v>
      </c>
      <c r="C13497" s="22" t="s">
        <v>12</v>
      </c>
      <c r="D13497" s="20">
        <v>95.04</v>
      </c>
      <c r="E13497" s="20">
        <v>95.04</v>
      </c>
      <c r="F13497" s="20">
        <v>95.04</v>
      </c>
      <c r="G13497" s="20">
        <v>95.04</v>
      </c>
      <c r="H13497" s="20">
        <v>95.04</v>
      </c>
      <c r="I13497" s="20">
        <v>95.04</v>
      </c>
      <c r="J13497" s="20">
        <v>95.04</v>
      </c>
      <c r="K13497" s="20">
        <v>95.04</v>
      </c>
      <c r="L13497" s="20">
        <f t="shared" si="213"/>
        <v>95.04</v>
      </c>
    </row>
    <row r="13498" spans="1:12" ht="24.75">
      <c r="A13498" s="19">
        <v>1909000281</v>
      </c>
      <c r="B13498" s="15" t="s">
        <v>13271</v>
      </c>
      <c r="C13498" s="22" t="s">
        <v>12</v>
      </c>
      <c r="D13498" s="20">
        <v>73.739999999999995</v>
      </c>
      <c r="E13498" s="20">
        <v>73.739999999999995</v>
      </c>
      <c r="F13498" s="20">
        <v>73.75</v>
      </c>
      <c r="G13498" s="20">
        <v>73.75</v>
      </c>
      <c r="H13498" s="20">
        <v>73.75</v>
      </c>
      <c r="I13498" s="20">
        <v>73.75</v>
      </c>
      <c r="J13498" s="20">
        <v>73.75</v>
      </c>
      <c r="K13498" s="20">
        <v>73.75</v>
      </c>
      <c r="L13498" s="20">
        <f t="shared" si="213"/>
        <v>73.75</v>
      </c>
    </row>
    <row r="13499" spans="1:12" ht="24.75">
      <c r="A13499" s="19">
        <v>1909000282</v>
      </c>
      <c r="B13499" s="15" t="s">
        <v>13272</v>
      </c>
      <c r="C13499" s="22" t="s">
        <v>12</v>
      </c>
      <c r="D13499" s="20">
        <v>59.17</v>
      </c>
      <c r="E13499" s="20">
        <v>59.17</v>
      </c>
      <c r="F13499" s="20">
        <v>59.18</v>
      </c>
      <c r="G13499" s="20">
        <v>59.18</v>
      </c>
      <c r="H13499" s="20">
        <v>59.18</v>
      </c>
      <c r="I13499" s="20">
        <v>59.18</v>
      </c>
      <c r="J13499" s="20">
        <v>59.18</v>
      </c>
      <c r="K13499" s="20">
        <v>59.18</v>
      </c>
      <c r="L13499" s="20">
        <f t="shared" si="213"/>
        <v>59.18</v>
      </c>
    </row>
    <row r="13500" spans="1:12" ht="16.5">
      <c r="A13500" s="19">
        <v>1909000283</v>
      </c>
      <c r="B13500" s="15" t="s">
        <v>13273</v>
      </c>
      <c r="C13500" s="22" t="s">
        <v>12</v>
      </c>
      <c r="D13500" s="20">
        <v>49.79</v>
      </c>
      <c r="E13500" s="20">
        <v>50.48</v>
      </c>
      <c r="F13500" s="20">
        <v>51.85</v>
      </c>
      <c r="G13500" s="20">
        <v>50.84</v>
      </c>
      <c r="H13500" s="20">
        <v>53.76</v>
      </c>
      <c r="I13500" s="20">
        <v>52.94</v>
      </c>
      <c r="J13500" s="20">
        <v>49.01</v>
      </c>
      <c r="K13500" s="20">
        <v>52.33</v>
      </c>
      <c r="L13500" s="20">
        <f t="shared" si="213"/>
        <v>53.76</v>
      </c>
    </row>
    <row r="13501" spans="1:12" ht="24.75">
      <c r="A13501" s="19">
        <v>1909000284</v>
      </c>
      <c r="B13501" s="15" t="s">
        <v>13274</v>
      </c>
      <c r="C13501" s="22" t="s">
        <v>12</v>
      </c>
      <c r="D13501" s="20">
        <v>314.17</v>
      </c>
      <c r="E13501" s="20">
        <v>314.17</v>
      </c>
      <c r="F13501" s="20">
        <v>314.18</v>
      </c>
      <c r="G13501" s="20">
        <v>314.18</v>
      </c>
      <c r="H13501" s="20">
        <v>314.18</v>
      </c>
      <c r="I13501" s="20">
        <v>314.18</v>
      </c>
      <c r="J13501" s="20">
        <v>314.18</v>
      </c>
      <c r="K13501" s="20">
        <v>314.18</v>
      </c>
      <c r="L13501" s="20">
        <f t="shared" si="213"/>
        <v>314.18</v>
      </c>
    </row>
    <row r="13502" spans="1:12" ht="24.75">
      <c r="A13502" s="19">
        <v>1909000285</v>
      </c>
      <c r="B13502" s="15" t="s">
        <v>13275</v>
      </c>
      <c r="C13502" s="22" t="s">
        <v>12</v>
      </c>
      <c r="D13502" s="20">
        <v>394.03</v>
      </c>
      <c r="E13502" s="20">
        <v>396.29</v>
      </c>
      <c r="F13502" s="20">
        <v>401.44</v>
      </c>
      <c r="G13502" s="20">
        <v>397.7</v>
      </c>
      <c r="H13502" s="20">
        <v>408.62</v>
      </c>
      <c r="I13502" s="20">
        <v>405.73</v>
      </c>
      <c r="J13502" s="20">
        <v>391.53</v>
      </c>
      <c r="K13502" s="20">
        <v>402.68</v>
      </c>
      <c r="L13502" s="20">
        <f t="shared" si="213"/>
        <v>408.62</v>
      </c>
    </row>
    <row r="13503" spans="1:12" ht="24.75">
      <c r="A13503" s="19">
        <v>1909000286</v>
      </c>
      <c r="B13503" s="15" t="s">
        <v>13276</v>
      </c>
      <c r="C13503" s="22" t="s">
        <v>12</v>
      </c>
      <c r="D13503" s="20">
        <v>237.77</v>
      </c>
      <c r="E13503" s="20">
        <v>240.36</v>
      </c>
      <c r="F13503" s="20">
        <v>244.99</v>
      </c>
      <c r="G13503" s="20">
        <v>241.54</v>
      </c>
      <c r="H13503" s="20">
        <v>251.47</v>
      </c>
      <c r="I13503" s="20">
        <v>248.56</v>
      </c>
      <c r="J13503" s="20">
        <v>234.83</v>
      </c>
      <c r="K13503" s="20">
        <v>247</v>
      </c>
      <c r="L13503" s="20">
        <f t="shared" ref="L13503:L13564" si="214">MAX(D13503:K13503)</f>
        <v>251.47</v>
      </c>
    </row>
    <row r="13504" spans="1:12" ht="16.5">
      <c r="A13504" s="19">
        <v>1909000288</v>
      </c>
      <c r="B13504" s="15" t="s">
        <v>13277</v>
      </c>
      <c r="C13504" s="22" t="s">
        <v>12</v>
      </c>
      <c r="D13504" s="20">
        <v>217.08</v>
      </c>
      <c r="E13504" s="20">
        <v>221.7</v>
      </c>
      <c r="F13504" s="20">
        <v>237.79</v>
      </c>
      <c r="G13504" s="20">
        <v>226.59</v>
      </c>
      <c r="H13504" s="20">
        <v>252.59</v>
      </c>
      <c r="I13504" s="20">
        <v>248.07</v>
      </c>
      <c r="J13504" s="20">
        <v>210.8</v>
      </c>
      <c r="K13504" s="20">
        <v>246.51</v>
      </c>
      <c r="L13504" s="20">
        <f t="shared" si="214"/>
        <v>252.59</v>
      </c>
    </row>
    <row r="13505" spans="1:12" ht="24.75">
      <c r="A13505" s="19">
        <v>1909000289</v>
      </c>
      <c r="B13505" s="15" t="s">
        <v>13278</v>
      </c>
      <c r="C13505" s="22" t="s">
        <v>12</v>
      </c>
      <c r="D13505" s="20">
        <v>175.67</v>
      </c>
      <c r="E13505" s="20">
        <v>175.67</v>
      </c>
      <c r="F13505" s="20">
        <v>175.68</v>
      </c>
      <c r="G13505" s="20">
        <v>175.68</v>
      </c>
      <c r="H13505" s="20">
        <v>175.68</v>
      </c>
      <c r="I13505" s="20">
        <v>175.68</v>
      </c>
      <c r="J13505" s="20">
        <v>175.68</v>
      </c>
      <c r="K13505" s="20">
        <v>175.68</v>
      </c>
      <c r="L13505" s="20">
        <f t="shared" si="214"/>
        <v>175.68</v>
      </c>
    </row>
    <row r="13506" spans="1:12" ht="24.75">
      <c r="A13506" s="19">
        <v>1909000290</v>
      </c>
      <c r="B13506" s="15" t="s">
        <v>13279</v>
      </c>
      <c r="C13506" s="22" t="s">
        <v>12</v>
      </c>
      <c r="D13506" s="20">
        <v>175.67</v>
      </c>
      <c r="E13506" s="20">
        <v>175.67</v>
      </c>
      <c r="F13506" s="20">
        <v>175.68</v>
      </c>
      <c r="G13506" s="20">
        <v>175.68</v>
      </c>
      <c r="H13506" s="20">
        <v>175.68</v>
      </c>
      <c r="I13506" s="20">
        <v>175.68</v>
      </c>
      <c r="J13506" s="20">
        <v>175.68</v>
      </c>
      <c r="K13506" s="20">
        <v>175.68</v>
      </c>
      <c r="L13506" s="20">
        <f t="shared" si="214"/>
        <v>175.68</v>
      </c>
    </row>
    <row r="13507" spans="1:12" ht="24.75">
      <c r="A13507" s="19">
        <v>1909000291</v>
      </c>
      <c r="B13507" s="15" t="s">
        <v>13280</v>
      </c>
      <c r="C13507" s="22" t="s">
        <v>13</v>
      </c>
      <c r="D13507" s="20">
        <v>661.1</v>
      </c>
      <c r="E13507" s="20">
        <v>664.73</v>
      </c>
      <c r="F13507" s="20">
        <v>680.83</v>
      </c>
      <c r="G13507" s="20">
        <v>670.87</v>
      </c>
      <c r="H13507" s="20">
        <v>690.83</v>
      </c>
      <c r="I13507" s="20">
        <v>687.16</v>
      </c>
      <c r="J13507" s="20">
        <v>659.25</v>
      </c>
      <c r="K13507" s="20">
        <v>689.82</v>
      </c>
      <c r="L13507" s="20">
        <f t="shared" si="214"/>
        <v>690.83</v>
      </c>
    </row>
    <row r="13508" spans="1:12" ht="41.25">
      <c r="A13508" s="19">
        <v>1909000292</v>
      </c>
      <c r="B13508" s="15" t="s">
        <v>13281</v>
      </c>
      <c r="C13508" s="22" t="s">
        <v>12</v>
      </c>
      <c r="D13508" s="20">
        <v>176.6</v>
      </c>
      <c r="E13508" s="20">
        <v>178.23</v>
      </c>
      <c r="F13508" s="20">
        <v>181.16</v>
      </c>
      <c r="G13508" s="20">
        <v>178.96</v>
      </c>
      <c r="H13508" s="20">
        <v>185.26</v>
      </c>
      <c r="I13508" s="20">
        <v>183.39</v>
      </c>
      <c r="J13508" s="20">
        <v>174.72</v>
      </c>
      <c r="K13508" s="20">
        <v>182.42</v>
      </c>
      <c r="L13508" s="20">
        <f t="shared" si="214"/>
        <v>185.26</v>
      </c>
    </row>
    <row r="13509" spans="1:12" ht="16.5">
      <c r="A13509" s="19">
        <v>1909000295</v>
      </c>
      <c r="B13509" s="15" t="s">
        <v>13282</v>
      </c>
      <c r="C13509" s="22" t="s">
        <v>26</v>
      </c>
      <c r="D13509" s="20">
        <v>73.959999999999994</v>
      </c>
      <c r="E13509" s="20">
        <v>75.42</v>
      </c>
      <c r="F13509" s="20">
        <v>78.319999999999993</v>
      </c>
      <c r="G13509" s="20">
        <v>76.180000000000007</v>
      </c>
      <c r="H13509" s="20">
        <v>82.35</v>
      </c>
      <c r="I13509" s="20">
        <v>80.61</v>
      </c>
      <c r="J13509" s="20">
        <v>72.290000000000006</v>
      </c>
      <c r="K13509" s="20">
        <v>79.34</v>
      </c>
      <c r="L13509" s="20">
        <f t="shared" si="214"/>
        <v>82.35</v>
      </c>
    </row>
    <row r="13510" spans="1:12" ht="41.25">
      <c r="A13510" s="19">
        <v>1909000297</v>
      </c>
      <c r="B13510" s="15" t="s">
        <v>13283</v>
      </c>
      <c r="C13510" s="22" t="s">
        <v>12</v>
      </c>
      <c r="D13510" s="20">
        <v>231.57</v>
      </c>
      <c r="E13510" s="20">
        <v>234.33</v>
      </c>
      <c r="F13510" s="20">
        <v>243.91</v>
      </c>
      <c r="G13510" s="20">
        <v>237.3</v>
      </c>
      <c r="H13510" s="20">
        <v>252.75</v>
      </c>
      <c r="I13510" s="20">
        <v>250.04</v>
      </c>
      <c r="J13510" s="20">
        <v>227.83</v>
      </c>
      <c r="K13510" s="20">
        <v>249.15</v>
      </c>
      <c r="L13510" s="20">
        <f t="shared" si="214"/>
        <v>252.75</v>
      </c>
    </row>
    <row r="13511" spans="1:12" ht="16.5">
      <c r="A13511" s="19">
        <v>1909000299</v>
      </c>
      <c r="B13511" s="15" t="s">
        <v>13284</v>
      </c>
      <c r="C13511" s="22" t="s">
        <v>13</v>
      </c>
      <c r="D13511" s="20">
        <v>2307.91</v>
      </c>
      <c r="E13511" s="20">
        <v>2307.91</v>
      </c>
      <c r="F13511" s="20">
        <v>2307.96</v>
      </c>
      <c r="G13511" s="20">
        <v>2307.96</v>
      </c>
      <c r="H13511" s="20">
        <v>2307.96</v>
      </c>
      <c r="I13511" s="20">
        <v>2307.96</v>
      </c>
      <c r="J13511" s="20">
        <v>2307.96</v>
      </c>
      <c r="K13511" s="20">
        <v>2307.96</v>
      </c>
      <c r="L13511" s="20">
        <f t="shared" si="214"/>
        <v>2307.96</v>
      </c>
    </row>
    <row r="13512" spans="1:12" ht="16.5">
      <c r="A13512" s="19">
        <v>1909000305</v>
      </c>
      <c r="B13512" s="15" t="s">
        <v>13756</v>
      </c>
      <c r="C13512" s="22" t="s">
        <v>13</v>
      </c>
      <c r="D13512" s="20">
        <v>7049.25</v>
      </c>
      <c r="E13512" s="20">
        <v>7188.8</v>
      </c>
      <c r="F13512" s="20">
        <v>10731.26</v>
      </c>
      <c r="G13512" s="20">
        <v>10530.34</v>
      </c>
      <c r="H13512" s="20">
        <v>11112.85</v>
      </c>
      <c r="I13512" s="20">
        <v>9835.99</v>
      </c>
      <c r="J13512" s="20">
        <v>6892.35</v>
      </c>
      <c r="K13512" s="20">
        <v>8839.7800000000007</v>
      </c>
      <c r="L13512" s="20">
        <f t="shared" si="214"/>
        <v>11112.85</v>
      </c>
    </row>
    <row r="13513" spans="1:12" ht="24.75">
      <c r="A13513" s="19">
        <v>1909000306</v>
      </c>
      <c r="B13513" s="15" t="s">
        <v>13285</v>
      </c>
      <c r="C13513" s="22" t="s">
        <v>12</v>
      </c>
      <c r="D13513" s="20">
        <v>98.85</v>
      </c>
      <c r="E13513" s="20">
        <v>98.85</v>
      </c>
      <c r="F13513" s="20">
        <v>98.86</v>
      </c>
      <c r="G13513" s="20">
        <v>98.82</v>
      </c>
      <c r="H13513" s="20">
        <v>98.86</v>
      </c>
      <c r="I13513" s="20">
        <v>98.86</v>
      </c>
      <c r="J13513" s="20">
        <v>98.86</v>
      </c>
      <c r="K13513" s="20">
        <v>98.86</v>
      </c>
      <c r="L13513" s="20">
        <f t="shared" si="214"/>
        <v>98.86</v>
      </c>
    </row>
    <row r="13514" spans="1:12" ht="24.75">
      <c r="A13514" s="19">
        <v>1909000307</v>
      </c>
      <c r="B13514" s="15" t="s">
        <v>13762</v>
      </c>
      <c r="C13514" s="22" t="s">
        <v>12</v>
      </c>
      <c r="D13514" s="20">
        <v>345.81</v>
      </c>
      <c r="E13514" s="20">
        <v>345.81</v>
      </c>
      <c r="F13514" s="20">
        <v>345.82</v>
      </c>
      <c r="G13514" s="20">
        <v>345.82</v>
      </c>
      <c r="H13514" s="20">
        <v>345.82</v>
      </c>
      <c r="I13514" s="20">
        <v>345.82</v>
      </c>
      <c r="J13514" s="20">
        <v>345.82</v>
      </c>
      <c r="K13514" s="20">
        <v>345.82</v>
      </c>
      <c r="L13514" s="20">
        <f t="shared" si="214"/>
        <v>345.82</v>
      </c>
    </row>
    <row r="13515" spans="1:12" ht="24.75">
      <c r="A13515" s="19">
        <v>1909000307</v>
      </c>
      <c r="B13515" s="15" t="s">
        <v>13762</v>
      </c>
      <c r="C13515" s="22" t="s">
        <v>12</v>
      </c>
      <c r="D13515" s="20">
        <v>345.81</v>
      </c>
      <c r="E13515" s="20">
        <v>345.81</v>
      </c>
      <c r="F13515" s="20">
        <v>345.82</v>
      </c>
      <c r="G13515" s="20">
        <v>345.82</v>
      </c>
      <c r="H13515" s="20">
        <v>345.82</v>
      </c>
      <c r="I13515" s="20">
        <v>345.82</v>
      </c>
      <c r="J13515" s="20">
        <v>345.82</v>
      </c>
      <c r="K13515" s="20">
        <v>345.82</v>
      </c>
      <c r="L13515" s="20">
        <f t="shared" si="214"/>
        <v>345.82</v>
      </c>
    </row>
    <row r="13516" spans="1:12" ht="24.75">
      <c r="A13516" s="19">
        <v>1909000309</v>
      </c>
      <c r="B13516" s="15" t="s">
        <v>13768</v>
      </c>
      <c r="C13516" s="22" t="s">
        <v>12</v>
      </c>
      <c r="D13516" s="20">
        <v>273.68</v>
      </c>
      <c r="E13516" s="20">
        <v>273.68</v>
      </c>
      <c r="F13516" s="20">
        <v>273.69</v>
      </c>
      <c r="G13516" s="20">
        <v>273.69</v>
      </c>
      <c r="H13516" s="20">
        <v>273.69</v>
      </c>
      <c r="I13516" s="20">
        <v>273.69</v>
      </c>
      <c r="J13516" s="20">
        <v>273.69</v>
      </c>
      <c r="K13516" s="20">
        <v>273.69</v>
      </c>
      <c r="L13516" s="20">
        <f t="shared" si="214"/>
        <v>273.69</v>
      </c>
    </row>
    <row r="13517" spans="1:12" ht="33">
      <c r="A13517" s="19">
        <v>1909000310</v>
      </c>
      <c r="B13517" s="15" t="s">
        <v>13764</v>
      </c>
      <c r="C13517" s="22" t="s">
        <v>10</v>
      </c>
      <c r="D13517" s="20">
        <v>25.84</v>
      </c>
      <c r="E13517" s="20">
        <v>25.84</v>
      </c>
      <c r="F13517" s="20">
        <v>25.84</v>
      </c>
      <c r="G13517" s="20">
        <v>25.84</v>
      </c>
      <c r="H13517" s="20">
        <v>25.84</v>
      </c>
      <c r="I13517" s="20">
        <v>25.84</v>
      </c>
      <c r="J13517" s="20">
        <v>25.84</v>
      </c>
      <c r="K13517" s="20">
        <v>25.84</v>
      </c>
      <c r="L13517" s="20">
        <f t="shared" si="214"/>
        <v>25.84</v>
      </c>
    </row>
    <row r="13518" spans="1:12" ht="16.5">
      <c r="A13518" s="19">
        <v>1909000324</v>
      </c>
      <c r="B13518" s="15" t="s">
        <v>13771</v>
      </c>
      <c r="C13518" s="22" t="s">
        <v>81</v>
      </c>
      <c r="D13518" s="20">
        <v>143.16</v>
      </c>
      <c r="E13518" s="20">
        <v>148.08000000000001</v>
      </c>
      <c r="F13518" s="20">
        <v>157.66</v>
      </c>
      <c r="G13518" s="20">
        <v>150.6</v>
      </c>
      <c r="H13518" s="20">
        <v>171.16</v>
      </c>
      <c r="I13518" s="20">
        <v>165.36</v>
      </c>
      <c r="J13518" s="20">
        <v>137.62</v>
      </c>
      <c r="K13518" s="20">
        <v>161.12</v>
      </c>
      <c r="L13518" s="20">
        <f t="shared" si="214"/>
        <v>171.16</v>
      </c>
    </row>
    <row r="13519" spans="1:12">
      <c r="A13519" s="19">
        <v>1910000009</v>
      </c>
      <c r="B13519" s="15" t="s">
        <v>14041</v>
      </c>
      <c r="C13519" s="22" t="s">
        <v>26</v>
      </c>
      <c r="D13519" s="20">
        <v>192.54</v>
      </c>
      <c r="E13519" s="20">
        <v>192.54</v>
      </c>
      <c r="F13519" s="20">
        <v>192.54</v>
      </c>
      <c r="G13519" s="20">
        <v>192.54</v>
      </c>
      <c r="H13519" s="20">
        <v>192.54</v>
      </c>
      <c r="I13519" s="20">
        <v>192.54</v>
      </c>
      <c r="J13519" s="20">
        <v>192.54</v>
      </c>
      <c r="K13519" s="20">
        <v>192.54</v>
      </c>
      <c r="L13519" s="20">
        <f t="shared" si="214"/>
        <v>192.54</v>
      </c>
    </row>
    <row r="13520" spans="1:12" ht="41.25">
      <c r="A13520" s="19">
        <v>1910000010</v>
      </c>
      <c r="B13520" s="15" t="s">
        <v>12945</v>
      </c>
      <c r="C13520" s="22" t="s">
        <v>10</v>
      </c>
      <c r="D13520" s="20">
        <v>300.82</v>
      </c>
      <c r="E13520" s="20">
        <v>300.82</v>
      </c>
      <c r="F13520" s="20">
        <v>301.77999999999997</v>
      </c>
      <c r="G13520" s="20">
        <v>301.77999999999997</v>
      </c>
      <c r="H13520" s="20">
        <v>302.12</v>
      </c>
      <c r="I13520" s="20">
        <v>301.67</v>
      </c>
      <c r="J13520" s="20">
        <v>300.33</v>
      </c>
      <c r="K13520" s="20">
        <v>301.02999999999997</v>
      </c>
      <c r="L13520" s="20">
        <f t="shared" si="214"/>
        <v>302.12</v>
      </c>
    </row>
    <row r="13521" spans="1:12" ht="41.25">
      <c r="A13521" s="19">
        <v>1910000011</v>
      </c>
      <c r="B13521" s="15" t="s">
        <v>13286</v>
      </c>
      <c r="C13521" s="22" t="s">
        <v>12</v>
      </c>
      <c r="D13521" s="20">
        <v>420.29</v>
      </c>
      <c r="E13521" s="20">
        <v>420.29</v>
      </c>
      <c r="F13521" s="20">
        <v>421.26</v>
      </c>
      <c r="G13521" s="20">
        <v>421.26</v>
      </c>
      <c r="H13521" s="20">
        <v>421.58</v>
      </c>
      <c r="I13521" s="20">
        <v>421.12</v>
      </c>
      <c r="J13521" s="20">
        <v>419.8</v>
      </c>
      <c r="K13521" s="20">
        <v>420.49</v>
      </c>
      <c r="L13521" s="20">
        <f t="shared" si="214"/>
        <v>421.58</v>
      </c>
    </row>
    <row r="13522" spans="1:12" ht="16.5">
      <c r="A13522" s="19">
        <v>1910000012</v>
      </c>
      <c r="B13522" s="15" t="s">
        <v>13287</v>
      </c>
      <c r="C13522" s="22" t="s">
        <v>12</v>
      </c>
      <c r="D13522" s="20">
        <v>193.27</v>
      </c>
      <c r="E13522" s="20">
        <v>193.27</v>
      </c>
      <c r="F13522" s="20">
        <v>193.27</v>
      </c>
      <c r="G13522" s="20">
        <v>193.27</v>
      </c>
      <c r="H13522" s="20">
        <v>193.27</v>
      </c>
      <c r="I13522" s="20">
        <v>193.27</v>
      </c>
      <c r="J13522" s="20">
        <v>193.27</v>
      </c>
      <c r="K13522" s="20">
        <v>193.27</v>
      </c>
      <c r="L13522" s="20">
        <f t="shared" si="214"/>
        <v>193.27</v>
      </c>
    </row>
    <row r="13523" spans="1:12" ht="16.5">
      <c r="A13523" s="19">
        <v>1910000013</v>
      </c>
      <c r="B13523" s="15" t="s">
        <v>13288</v>
      </c>
      <c r="C13523" s="22" t="s">
        <v>12</v>
      </c>
      <c r="D13523" s="20">
        <v>101.34</v>
      </c>
      <c r="E13523" s="20">
        <v>101.34</v>
      </c>
      <c r="F13523" s="20">
        <v>101.34</v>
      </c>
      <c r="G13523" s="20">
        <v>101.34</v>
      </c>
      <c r="H13523" s="20">
        <v>101.34</v>
      </c>
      <c r="I13523" s="20">
        <v>101.34</v>
      </c>
      <c r="J13523" s="20">
        <v>101.34</v>
      </c>
      <c r="K13523" s="20">
        <v>101.34</v>
      </c>
      <c r="L13523" s="20">
        <f t="shared" si="214"/>
        <v>101.34</v>
      </c>
    </row>
    <row r="13524" spans="1:12" ht="16.5">
      <c r="A13524" s="19">
        <v>1910000014</v>
      </c>
      <c r="B13524" s="15" t="s">
        <v>13289</v>
      </c>
      <c r="C13524" s="22" t="s">
        <v>12</v>
      </c>
      <c r="D13524" s="20">
        <v>240.71</v>
      </c>
      <c r="E13524" s="20">
        <v>240.71</v>
      </c>
      <c r="F13524" s="20">
        <v>240.71</v>
      </c>
      <c r="G13524" s="20">
        <v>240.71</v>
      </c>
      <c r="H13524" s="20">
        <v>240.71</v>
      </c>
      <c r="I13524" s="20">
        <v>240.71</v>
      </c>
      <c r="J13524" s="20">
        <v>240.71</v>
      </c>
      <c r="K13524" s="20">
        <v>240.75</v>
      </c>
      <c r="L13524" s="20">
        <f t="shared" si="214"/>
        <v>240.75</v>
      </c>
    </row>
    <row r="13525" spans="1:12" ht="24.75">
      <c r="A13525" s="19">
        <v>1910000015</v>
      </c>
      <c r="B13525" s="15" t="s">
        <v>13290</v>
      </c>
      <c r="C13525" s="22" t="s">
        <v>12</v>
      </c>
      <c r="D13525" s="20">
        <v>106.4</v>
      </c>
      <c r="E13525" s="20">
        <v>106.4</v>
      </c>
      <c r="F13525" s="20">
        <v>106.4</v>
      </c>
      <c r="G13525" s="20">
        <v>106.4</v>
      </c>
      <c r="H13525" s="20">
        <v>106.4</v>
      </c>
      <c r="I13525" s="20">
        <v>106.4</v>
      </c>
      <c r="J13525" s="20">
        <v>106.4</v>
      </c>
      <c r="K13525" s="20">
        <v>106.4</v>
      </c>
      <c r="L13525" s="20">
        <f t="shared" si="214"/>
        <v>106.4</v>
      </c>
    </row>
    <row r="13526" spans="1:12" ht="24.75">
      <c r="A13526" s="19">
        <v>1910000016</v>
      </c>
      <c r="B13526" s="15" t="s">
        <v>13291</v>
      </c>
      <c r="C13526" s="22" t="s">
        <v>26</v>
      </c>
      <c r="D13526" s="20">
        <v>99.99</v>
      </c>
      <c r="E13526" s="20">
        <v>100.21</v>
      </c>
      <c r="F13526" s="20">
        <v>101.08</v>
      </c>
      <c r="G13526" s="20">
        <v>98.8</v>
      </c>
      <c r="H13526" s="20">
        <v>101.73</v>
      </c>
      <c r="I13526" s="20">
        <v>101.4</v>
      </c>
      <c r="J13526" s="20">
        <v>99.69</v>
      </c>
      <c r="K13526" s="20">
        <v>101.09</v>
      </c>
      <c r="L13526" s="20">
        <f t="shared" si="214"/>
        <v>101.73</v>
      </c>
    </row>
    <row r="13527" spans="1:12" ht="24.75">
      <c r="A13527" s="19">
        <v>1910000017</v>
      </c>
      <c r="B13527" s="15" t="s">
        <v>13292</v>
      </c>
      <c r="C13527" s="22" t="s">
        <v>12</v>
      </c>
      <c r="D13527" s="20">
        <v>28.58</v>
      </c>
      <c r="E13527" s="20">
        <v>29.62</v>
      </c>
      <c r="F13527" s="20">
        <v>31.62</v>
      </c>
      <c r="G13527" s="20">
        <v>30.14</v>
      </c>
      <c r="H13527" s="20">
        <v>34.46</v>
      </c>
      <c r="I13527" s="20">
        <v>33.24</v>
      </c>
      <c r="J13527" s="20">
        <v>27.41</v>
      </c>
      <c r="K13527" s="20">
        <v>32.340000000000003</v>
      </c>
      <c r="L13527" s="20">
        <f t="shared" si="214"/>
        <v>34.46</v>
      </c>
    </row>
    <row r="13528" spans="1:12" ht="16.5">
      <c r="A13528" s="19">
        <v>1910000018</v>
      </c>
      <c r="B13528" s="15" t="s">
        <v>13293</v>
      </c>
      <c r="C13528" s="22" t="s">
        <v>26</v>
      </c>
      <c r="D13528" s="20">
        <v>50.8</v>
      </c>
      <c r="E13528" s="20">
        <v>51.39</v>
      </c>
      <c r="F13528" s="20">
        <v>52.42</v>
      </c>
      <c r="G13528" s="20">
        <v>51.64</v>
      </c>
      <c r="H13528" s="20">
        <v>53.89</v>
      </c>
      <c r="I13528" s="20">
        <v>53.23</v>
      </c>
      <c r="J13528" s="20">
        <v>50.16</v>
      </c>
      <c r="K13528" s="20">
        <v>52.86</v>
      </c>
      <c r="L13528" s="20">
        <f t="shared" si="214"/>
        <v>53.89</v>
      </c>
    </row>
    <row r="13529" spans="1:12" ht="24.75">
      <c r="A13529" s="19">
        <v>1910000019</v>
      </c>
      <c r="B13529" s="15" t="s">
        <v>13294</v>
      </c>
      <c r="C13529" s="22" t="s">
        <v>12</v>
      </c>
      <c r="D13529" s="20">
        <v>376.65</v>
      </c>
      <c r="E13529" s="20">
        <v>376.65</v>
      </c>
      <c r="F13529" s="20">
        <v>376.66</v>
      </c>
      <c r="G13529" s="20">
        <v>376.66</v>
      </c>
      <c r="H13529" s="20">
        <v>376.66</v>
      </c>
      <c r="I13529" s="20">
        <v>376.66</v>
      </c>
      <c r="J13529" s="20">
        <v>376.66</v>
      </c>
      <c r="K13529" s="20">
        <v>376.66</v>
      </c>
      <c r="L13529" s="20">
        <f t="shared" si="214"/>
        <v>376.66</v>
      </c>
    </row>
    <row r="13530" spans="1:12" ht="41.25">
      <c r="A13530" s="19">
        <v>1910000020</v>
      </c>
      <c r="B13530" s="15" t="s">
        <v>13295</v>
      </c>
      <c r="C13530" s="22" t="s">
        <v>13</v>
      </c>
      <c r="D13530" s="20">
        <v>269.92</v>
      </c>
      <c r="E13530" s="20">
        <v>269.92</v>
      </c>
      <c r="F13530" s="20">
        <v>269.92</v>
      </c>
      <c r="G13530" s="20">
        <v>269.92</v>
      </c>
      <c r="H13530" s="20">
        <v>269.92</v>
      </c>
      <c r="I13530" s="20">
        <v>269.92</v>
      </c>
      <c r="J13530" s="20">
        <v>269.92</v>
      </c>
      <c r="K13530" s="20">
        <v>269.92</v>
      </c>
      <c r="L13530" s="20">
        <f t="shared" si="214"/>
        <v>269.92</v>
      </c>
    </row>
    <row r="13531" spans="1:12" ht="24.75">
      <c r="A13531" s="19">
        <v>1910000021</v>
      </c>
      <c r="B13531" s="15" t="s">
        <v>13296</v>
      </c>
      <c r="C13531" s="22" t="s">
        <v>26</v>
      </c>
      <c r="D13531" s="20">
        <v>735.05</v>
      </c>
      <c r="E13531" s="20">
        <v>746.5</v>
      </c>
      <c r="F13531" s="20">
        <v>798.36</v>
      </c>
      <c r="G13531" s="20">
        <v>768.44</v>
      </c>
      <c r="H13531" s="20">
        <v>835.33</v>
      </c>
      <c r="I13531" s="20">
        <v>823.23</v>
      </c>
      <c r="J13531" s="20">
        <v>720.52</v>
      </c>
      <c r="K13531" s="20">
        <v>820.6</v>
      </c>
      <c r="L13531" s="20">
        <f t="shared" si="214"/>
        <v>835.33</v>
      </c>
    </row>
    <row r="13532" spans="1:12" ht="24.75">
      <c r="A13532" s="19">
        <v>1910000022</v>
      </c>
      <c r="B13532" s="15" t="s">
        <v>13297</v>
      </c>
      <c r="C13532" s="22" t="s">
        <v>26</v>
      </c>
      <c r="D13532" s="20">
        <v>352.39</v>
      </c>
      <c r="E13532" s="20">
        <v>358.1</v>
      </c>
      <c r="F13532" s="20">
        <v>384.01</v>
      </c>
      <c r="G13532" s="20">
        <v>369.08</v>
      </c>
      <c r="H13532" s="20">
        <v>402.5</v>
      </c>
      <c r="I13532" s="20">
        <v>396.48</v>
      </c>
      <c r="J13532" s="20">
        <v>345.09</v>
      </c>
      <c r="K13532" s="20">
        <v>395.15</v>
      </c>
      <c r="L13532" s="20">
        <f t="shared" si="214"/>
        <v>402.5</v>
      </c>
    </row>
    <row r="13533" spans="1:12" ht="16.5">
      <c r="A13533" s="19">
        <v>1910000023</v>
      </c>
      <c r="B13533" s="15" t="s">
        <v>13298</v>
      </c>
      <c r="C13533" s="22" t="s">
        <v>26</v>
      </c>
      <c r="D13533" s="20">
        <v>76.09</v>
      </c>
      <c r="E13533" s="20">
        <v>76.64</v>
      </c>
      <c r="F13533" s="20">
        <v>78.59</v>
      </c>
      <c r="G13533" s="20">
        <v>77.239999999999995</v>
      </c>
      <c r="H13533" s="20">
        <v>80.349999999999994</v>
      </c>
      <c r="I13533" s="20">
        <v>79.81</v>
      </c>
      <c r="J13533" s="20">
        <v>75.3</v>
      </c>
      <c r="K13533" s="20">
        <v>79.64</v>
      </c>
      <c r="L13533" s="20">
        <f t="shared" si="214"/>
        <v>80.349999999999994</v>
      </c>
    </row>
    <row r="13534" spans="1:12" ht="24.75">
      <c r="A13534" s="19">
        <v>1910000024</v>
      </c>
      <c r="B13534" s="15" t="s">
        <v>13299</v>
      </c>
      <c r="C13534" s="22" t="s">
        <v>26</v>
      </c>
      <c r="D13534" s="20">
        <v>102.96</v>
      </c>
      <c r="E13534" s="20">
        <v>102.96</v>
      </c>
      <c r="F13534" s="20">
        <v>103.12</v>
      </c>
      <c r="G13534" s="20">
        <v>102.38</v>
      </c>
      <c r="H13534" s="20">
        <v>103.12</v>
      </c>
      <c r="I13534" s="20">
        <v>103.1</v>
      </c>
      <c r="J13534" s="20">
        <v>102.96</v>
      </c>
      <c r="K13534" s="20">
        <v>103.07</v>
      </c>
      <c r="L13534" s="20">
        <f t="shared" si="214"/>
        <v>103.12</v>
      </c>
    </row>
    <row r="13535" spans="1:12" ht="24.75">
      <c r="A13535" s="19">
        <v>1910000027</v>
      </c>
      <c r="B13535" s="15" t="s">
        <v>13300</v>
      </c>
      <c r="C13535" s="22" t="s">
        <v>26</v>
      </c>
      <c r="D13535" s="20">
        <v>32.81</v>
      </c>
      <c r="E13535" s="20">
        <v>32.81</v>
      </c>
      <c r="F13535" s="20">
        <v>32.81</v>
      </c>
      <c r="G13535" s="20">
        <v>32.81</v>
      </c>
      <c r="H13535" s="20">
        <v>32.81</v>
      </c>
      <c r="I13535" s="20">
        <v>32.81</v>
      </c>
      <c r="J13535" s="20">
        <v>32.81</v>
      </c>
      <c r="K13535" s="20">
        <v>32.81</v>
      </c>
      <c r="L13535" s="20">
        <f t="shared" si="214"/>
        <v>32.81</v>
      </c>
    </row>
    <row r="13536" spans="1:12" ht="41.25">
      <c r="A13536" s="19">
        <v>1910000028</v>
      </c>
      <c r="B13536" s="15" t="s">
        <v>13301</v>
      </c>
      <c r="C13536" s="22" t="s">
        <v>12</v>
      </c>
      <c r="D13536" s="20">
        <v>258.54000000000002</v>
      </c>
      <c r="E13536" s="20">
        <v>258.54000000000002</v>
      </c>
      <c r="F13536" s="20">
        <v>258.54000000000002</v>
      </c>
      <c r="G13536" s="20">
        <v>258.54000000000002</v>
      </c>
      <c r="H13536" s="20">
        <v>258.54000000000002</v>
      </c>
      <c r="I13536" s="20">
        <v>258.54000000000002</v>
      </c>
      <c r="J13536" s="20">
        <v>258.54000000000002</v>
      </c>
      <c r="K13536" s="20">
        <v>258.54000000000002</v>
      </c>
      <c r="L13536" s="20">
        <f t="shared" si="214"/>
        <v>258.54000000000002</v>
      </c>
    </row>
    <row r="13537" spans="1:12" ht="16.5">
      <c r="A13537" s="19">
        <v>1910000029</v>
      </c>
      <c r="B13537" s="15" t="s">
        <v>13302</v>
      </c>
      <c r="C13537" s="22" t="s">
        <v>12</v>
      </c>
      <c r="D13537" s="20">
        <v>60.62</v>
      </c>
      <c r="E13537" s="20">
        <v>60.62</v>
      </c>
      <c r="F13537" s="20">
        <v>60.62</v>
      </c>
      <c r="G13537" s="20">
        <v>60.62</v>
      </c>
      <c r="H13537" s="20">
        <v>60.62</v>
      </c>
      <c r="I13537" s="20">
        <v>60.62</v>
      </c>
      <c r="J13537" s="20">
        <v>60.62</v>
      </c>
      <c r="K13537" s="20">
        <v>60.62</v>
      </c>
      <c r="L13537" s="20">
        <f t="shared" si="214"/>
        <v>60.62</v>
      </c>
    </row>
    <row r="13538" spans="1:12" ht="24.75">
      <c r="A13538" s="19">
        <v>1910000030</v>
      </c>
      <c r="B13538" s="15" t="s">
        <v>13303</v>
      </c>
      <c r="C13538" s="22" t="s">
        <v>12</v>
      </c>
      <c r="D13538" s="20">
        <v>167.22</v>
      </c>
      <c r="E13538" s="20">
        <v>167.22</v>
      </c>
      <c r="F13538" s="20">
        <v>167.22</v>
      </c>
      <c r="G13538" s="20">
        <v>167.22</v>
      </c>
      <c r="H13538" s="20">
        <v>167.22</v>
      </c>
      <c r="I13538" s="20">
        <v>167.22</v>
      </c>
      <c r="J13538" s="20">
        <v>167.22</v>
      </c>
      <c r="K13538" s="20">
        <v>167.22</v>
      </c>
      <c r="L13538" s="20">
        <f t="shared" si="214"/>
        <v>167.22</v>
      </c>
    </row>
    <row r="13539" spans="1:12" ht="24.75">
      <c r="A13539" s="19">
        <v>1910000031</v>
      </c>
      <c r="B13539" s="15" t="s">
        <v>13304</v>
      </c>
      <c r="C13539" s="22" t="s">
        <v>12</v>
      </c>
      <c r="D13539" s="20">
        <v>162.02000000000001</v>
      </c>
      <c r="E13539" s="20">
        <v>164.18</v>
      </c>
      <c r="F13539" s="20">
        <v>169.07</v>
      </c>
      <c r="G13539" s="20">
        <v>165.52</v>
      </c>
      <c r="H13539" s="20">
        <v>175.89</v>
      </c>
      <c r="I13539" s="20">
        <v>173.16</v>
      </c>
      <c r="J13539" s="20">
        <v>159.65</v>
      </c>
      <c r="K13539" s="20">
        <v>170.25</v>
      </c>
      <c r="L13539" s="20">
        <f t="shared" si="214"/>
        <v>175.89</v>
      </c>
    </row>
    <row r="13540" spans="1:12" ht="24.75">
      <c r="A13540" s="19">
        <v>1910000032</v>
      </c>
      <c r="B13540" s="15" t="s">
        <v>13305</v>
      </c>
      <c r="C13540" s="22" t="s">
        <v>12</v>
      </c>
      <c r="D13540" s="20">
        <v>161.22</v>
      </c>
      <c r="E13540" s="20">
        <v>163.38</v>
      </c>
      <c r="F13540" s="20">
        <v>168.27</v>
      </c>
      <c r="G13540" s="20">
        <v>164.73</v>
      </c>
      <c r="H13540" s="20">
        <v>175.1</v>
      </c>
      <c r="I13540" s="20">
        <v>172.36</v>
      </c>
      <c r="J13540" s="20">
        <v>158.86000000000001</v>
      </c>
      <c r="K13540" s="20">
        <v>169.46</v>
      </c>
      <c r="L13540" s="20">
        <f t="shared" si="214"/>
        <v>175.1</v>
      </c>
    </row>
    <row r="13541" spans="1:12" ht="33">
      <c r="A13541" s="19">
        <v>1910000033</v>
      </c>
      <c r="B13541" s="15" t="s">
        <v>13306</v>
      </c>
      <c r="C13541" s="22" t="s">
        <v>12</v>
      </c>
      <c r="D13541" s="20">
        <v>363.74</v>
      </c>
      <c r="E13541" s="20">
        <v>369.66</v>
      </c>
      <c r="F13541" s="20">
        <v>386.9</v>
      </c>
      <c r="G13541" s="20">
        <v>374.23</v>
      </c>
      <c r="H13541" s="20">
        <v>402.45</v>
      </c>
      <c r="I13541" s="20">
        <v>397.14</v>
      </c>
      <c r="J13541" s="20">
        <v>360.05</v>
      </c>
      <c r="K13541" s="20">
        <v>401.13</v>
      </c>
      <c r="L13541" s="20">
        <f t="shared" si="214"/>
        <v>402.45</v>
      </c>
    </row>
    <row r="13542" spans="1:12" ht="16.5">
      <c r="A13542" s="19">
        <v>1910000034</v>
      </c>
      <c r="B13542" s="15" t="s">
        <v>13307</v>
      </c>
      <c r="C13542" s="22" t="s">
        <v>26</v>
      </c>
      <c r="D13542" s="20">
        <v>24.61</v>
      </c>
      <c r="E13542" s="20">
        <v>25.14</v>
      </c>
      <c r="F13542" s="20">
        <v>27.18</v>
      </c>
      <c r="G13542" s="20">
        <v>25.77</v>
      </c>
      <c r="H13542" s="20">
        <v>29.04</v>
      </c>
      <c r="I13542" s="20">
        <v>28.52</v>
      </c>
      <c r="J13542" s="20">
        <v>24.38</v>
      </c>
      <c r="K13542" s="20">
        <v>28.55</v>
      </c>
      <c r="L13542" s="20">
        <f t="shared" si="214"/>
        <v>29.04</v>
      </c>
    </row>
    <row r="13543" spans="1:12" ht="24.75">
      <c r="A13543" s="19">
        <v>1910000035</v>
      </c>
      <c r="B13543" s="15" t="s">
        <v>13308</v>
      </c>
      <c r="C13543" s="22" t="s">
        <v>12</v>
      </c>
      <c r="D13543" s="20">
        <v>69.88</v>
      </c>
      <c r="E13543" s="20">
        <v>69.88</v>
      </c>
      <c r="F13543" s="20">
        <v>69.89</v>
      </c>
      <c r="G13543" s="20">
        <v>69.849999999999994</v>
      </c>
      <c r="H13543" s="20">
        <v>69.89</v>
      </c>
      <c r="I13543" s="20">
        <v>69.89</v>
      </c>
      <c r="J13543" s="20">
        <v>69.88</v>
      </c>
      <c r="K13543" s="20">
        <v>69.88</v>
      </c>
      <c r="L13543" s="20">
        <f t="shared" si="214"/>
        <v>69.89</v>
      </c>
    </row>
    <row r="13544" spans="1:12" ht="24.75">
      <c r="A13544" s="19">
        <v>1910000036</v>
      </c>
      <c r="B13544" s="15" t="s">
        <v>13309</v>
      </c>
      <c r="C13544" s="22" t="s">
        <v>12</v>
      </c>
      <c r="D13544" s="20">
        <v>69.88</v>
      </c>
      <c r="E13544" s="20">
        <v>69.88</v>
      </c>
      <c r="F13544" s="20">
        <v>69.89</v>
      </c>
      <c r="G13544" s="20">
        <v>69.849999999999994</v>
      </c>
      <c r="H13544" s="20">
        <v>69.89</v>
      </c>
      <c r="I13544" s="20">
        <v>69.89</v>
      </c>
      <c r="J13544" s="20">
        <v>69.88</v>
      </c>
      <c r="K13544" s="20">
        <v>69.88</v>
      </c>
      <c r="L13544" s="20">
        <f t="shared" si="214"/>
        <v>69.89</v>
      </c>
    </row>
    <row r="13545" spans="1:12" ht="24.75">
      <c r="A13545" s="19">
        <v>1910000037</v>
      </c>
      <c r="B13545" s="15" t="s">
        <v>13310</v>
      </c>
      <c r="C13545" s="22" t="s">
        <v>12</v>
      </c>
      <c r="D13545" s="20">
        <v>113.25</v>
      </c>
      <c r="E13545" s="20">
        <v>115.83</v>
      </c>
      <c r="F13545" s="20">
        <v>130.16999999999999</v>
      </c>
      <c r="G13545" s="20">
        <v>123.36</v>
      </c>
      <c r="H13545" s="20">
        <v>138.72999999999999</v>
      </c>
      <c r="I13545" s="20">
        <v>136.41</v>
      </c>
      <c r="J13545" s="20">
        <v>112.07</v>
      </c>
      <c r="K13545" s="20">
        <v>135.75</v>
      </c>
      <c r="L13545" s="20">
        <f t="shared" si="214"/>
        <v>138.72999999999999</v>
      </c>
    </row>
    <row r="13546" spans="1:12" ht="16.5">
      <c r="A13546" s="19">
        <v>1910000038</v>
      </c>
      <c r="B13546" s="15" t="s">
        <v>13311</v>
      </c>
      <c r="C13546" s="22" t="s">
        <v>12</v>
      </c>
      <c r="D13546" s="20">
        <v>196.38</v>
      </c>
      <c r="E13546" s="20">
        <v>203.4</v>
      </c>
      <c r="F13546" s="20">
        <v>218.69</v>
      </c>
      <c r="G13546" s="20">
        <v>207.53</v>
      </c>
      <c r="H13546" s="20">
        <v>240.04</v>
      </c>
      <c r="I13546" s="20">
        <v>231.31</v>
      </c>
      <c r="J13546" s="20">
        <v>188.6</v>
      </c>
      <c r="K13546" s="20">
        <v>222.83</v>
      </c>
      <c r="L13546" s="20">
        <f t="shared" si="214"/>
        <v>240.04</v>
      </c>
    </row>
    <row r="13547" spans="1:12" ht="16.5">
      <c r="A13547" s="19">
        <v>1910000039</v>
      </c>
      <c r="B13547" s="15" t="s">
        <v>13312</v>
      </c>
      <c r="C13547" s="22" t="s">
        <v>12</v>
      </c>
      <c r="D13547" s="20">
        <v>124.02</v>
      </c>
      <c r="E13547" s="20">
        <v>126.61</v>
      </c>
      <c r="F13547" s="20">
        <v>132.49</v>
      </c>
      <c r="G13547" s="20">
        <v>128.21</v>
      </c>
      <c r="H13547" s="20">
        <v>140.66999999999999</v>
      </c>
      <c r="I13547" s="20">
        <v>137.37</v>
      </c>
      <c r="J13547" s="20">
        <v>121.17</v>
      </c>
      <c r="K13547" s="20">
        <v>133.9</v>
      </c>
      <c r="L13547" s="20">
        <f t="shared" si="214"/>
        <v>140.66999999999999</v>
      </c>
    </row>
    <row r="13548" spans="1:12" ht="24.75">
      <c r="A13548" s="19">
        <v>1910000040</v>
      </c>
      <c r="B13548" s="15" t="s">
        <v>13313</v>
      </c>
      <c r="C13548" s="22" t="s">
        <v>12</v>
      </c>
      <c r="D13548" s="20">
        <v>85.51</v>
      </c>
      <c r="E13548" s="20">
        <v>86.98</v>
      </c>
      <c r="F13548" s="20">
        <v>90.91</v>
      </c>
      <c r="G13548" s="20">
        <v>89.26</v>
      </c>
      <c r="H13548" s="20">
        <v>95.22</v>
      </c>
      <c r="I13548" s="20">
        <v>93.29</v>
      </c>
      <c r="J13548" s="20">
        <v>84.51</v>
      </c>
      <c r="K13548" s="20">
        <v>91.67</v>
      </c>
      <c r="L13548" s="20">
        <f t="shared" si="214"/>
        <v>95.22</v>
      </c>
    </row>
    <row r="13549" spans="1:12" ht="41.25">
      <c r="A13549" s="19">
        <v>1910000041</v>
      </c>
      <c r="B13549" s="15" t="s">
        <v>13314</v>
      </c>
      <c r="C13549" s="22" t="s">
        <v>12</v>
      </c>
      <c r="D13549" s="20">
        <v>59.52</v>
      </c>
      <c r="E13549" s="20">
        <v>59.52</v>
      </c>
      <c r="F13549" s="20">
        <v>59.52</v>
      </c>
      <c r="G13549" s="20">
        <v>59.52</v>
      </c>
      <c r="H13549" s="20">
        <v>59.52</v>
      </c>
      <c r="I13549" s="20">
        <v>59.52</v>
      </c>
      <c r="J13549" s="20">
        <v>59.52</v>
      </c>
      <c r="K13549" s="20">
        <v>59.52</v>
      </c>
      <c r="L13549" s="20">
        <f t="shared" si="214"/>
        <v>59.52</v>
      </c>
    </row>
    <row r="13550" spans="1:12" ht="24.75">
      <c r="A13550" s="19">
        <v>1910000042</v>
      </c>
      <c r="B13550" s="15" t="s">
        <v>13315</v>
      </c>
      <c r="C13550" s="22" t="s">
        <v>12</v>
      </c>
      <c r="D13550" s="20">
        <v>75.41</v>
      </c>
      <c r="E13550" s="20">
        <v>75.41</v>
      </c>
      <c r="F13550" s="20">
        <v>75.42</v>
      </c>
      <c r="G13550" s="20">
        <v>75.42</v>
      </c>
      <c r="H13550" s="20">
        <v>75.42</v>
      </c>
      <c r="I13550" s="20">
        <v>75.42</v>
      </c>
      <c r="J13550" s="20">
        <v>75.42</v>
      </c>
      <c r="K13550" s="20">
        <v>75.42</v>
      </c>
      <c r="L13550" s="20">
        <f t="shared" si="214"/>
        <v>75.42</v>
      </c>
    </row>
    <row r="13551" spans="1:12" ht="33">
      <c r="A13551" s="19">
        <v>1910000043</v>
      </c>
      <c r="B13551" s="15" t="s">
        <v>13316</v>
      </c>
      <c r="C13551" s="22" t="s">
        <v>12</v>
      </c>
      <c r="D13551" s="20">
        <v>366.66</v>
      </c>
      <c r="E13551" s="20">
        <v>366.66</v>
      </c>
      <c r="F13551" s="20">
        <v>366.67</v>
      </c>
      <c r="G13551" s="20">
        <v>366.67</v>
      </c>
      <c r="H13551" s="20">
        <v>366.67</v>
      </c>
      <c r="I13551" s="20">
        <v>366.67</v>
      </c>
      <c r="J13551" s="20">
        <v>366.67</v>
      </c>
      <c r="K13551" s="20">
        <v>366.69</v>
      </c>
      <c r="L13551" s="20">
        <f t="shared" si="214"/>
        <v>366.69</v>
      </c>
    </row>
    <row r="13552" spans="1:12" ht="16.5">
      <c r="A13552" s="19">
        <v>1910000044</v>
      </c>
      <c r="B13552" s="15" t="s">
        <v>13317</v>
      </c>
      <c r="C13552" s="22" t="s">
        <v>12</v>
      </c>
      <c r="D13552" s="20">
        <v>159.44999999999999</v>
      </c>
      <c r="E13552" s="20">
        <v>159.44999999999999</v>
      </c>
      <c r="F13552" s="20">
        <v>159.54</v>
      </c>
      <c r="G13552" s="20">
        <v>159.53</v>
      </c>
      <c r="H13552" s="20">
        <v>159.54</v>
      </c>
      <c r="I13552" s="20">
        <v>159.54</v>
      </c>
      <c r="J13552" s="20">
        <v>159.44</v>
      </c>
      <c r="K13552" s="20">
        <v>159.47</v>
      </c>
      <c r="L13552" s="20">
        <f t="shared" si="214"/>
        <v>159.54</v>
      </c>
    </row>
    <row r="13553" spans="1:12" ht="24.75">
      <c r="A13553" s="19">
        <v>1910000045</v>
      </c>
      <c r="B13553" s="15" t="s">
        <v>13318</v>
      </c>
      <c r="C13553" s="22" t="s">
        <v>26</v>
      </c>
      <c r="D13553" s="20">
        <v>17.88</v>
      </c>
      <c r="E13553" s="20">
        <v>17.88</v>
      </c>
      <c r="F13553" s="20">
        <v>17.88</v>
      </c>
      <c r="G13553" s="20">
        <v>17.88</v>
      </c>
      <c r="H13553" s="20">
        <v>17.88</v>
      </c>
      <c r="I13553" s="20">
        <v>17.88</v>
      </c>
      <c r="J13553" s="20">
        <v>17.88</v>
      </c>
      <c r="K13553" s="20">
        <v>17.88</v>
      </c>
      <c r="L13553" s="20">
        <f t="shared" si="214"/>
        <v>17.88</v>
      </c>
    </row>
    <row r="13554" spans="1:12" ht="24.75">
      <c r="A13554" s="19">
        <v>1910000046</v>
      </c>
      <c r="B13554" s="15" t="s">
        <v>13319</v>
      </c>
      <c r="C13554" s="22" t="s">
        <v>12</v>
      </c>
      <c r="D13554" s="20">
        <v>389.57</v>
      </c>
      <c r="E13554" s="20">
        <v>391.1</v>
      </c>
      <c r="F13554" s="20">
        <v>394.15</v>
      </c>
      <c r="G13554" s="20">
        <v>391.9</v>
      </c>
      <c r="H13554" s="20">
        <v>398.38</v>
      </c>
      <c r="I13554" s="20">
        <v>396.55</v>
      </c>
      <c r="J13554" s="20">
        <v>387.83</v>
      </c>
      <c r="K13554" s="20">
        <v>395.25</v>
      </c>
      <c r="L13554" s="20">
        <f t="shared" si="214"/>
        <v>398.38</v>
      </c>
    </row>
    <row r="13555" spans="1:12" ht="16.5">
      <c r="A13555" s="19">
        <v>1910000047</v>
      </c>
      <c r="B13555" s="15" t="s">
        <v>13320</v>
      </c>
      <c r="C13555" s="22" t="s">
        <v>12</v>
      </c>
      <c r="D13555" s="20">
        <v>111.69</v>
      </c>
      <c r="E13555" s="20">
        <v>115.07</v>
      </c>
      <c r="F13555" s="20">
        <v>123.95</v>
      </c>
      <c r="G13555" s="20">
        <v>118.88</v>
      </c>
      <c r="H13555" s="20">
        <v>135.02000000000001</v>
      </c>
      <c r="I13555" s="20">
        <v>130.49</v>
      </c>
      <c r="J13555" s="20">
        <v>108.71</v>
      </c>
      <c r="K13555" s="20">
        <v>125.44</v>
      </c>
      <c r="L13555" s="20">
        <f t="shared" si="214"/>
        <v>135.02000000000001</v>
      </c>
    </row>
    <row r="13556" spans="1:12" ht="16.5">
      <c r="A13556" s="19">
        <v>1910000048</v>
      </c>
      <c r="B13556" s="15" t="s">
        <v>13321</v>
      </c>
      <c r="C13556" s="22" t="s">
        <v>12</v>
      </c>
      <c r="D13556" s="20">
        <v>37.86</v>
      </c>
      <c r="E13556" s="20">
        <v>37.86</v>
      </c>
      <c r="F13556" s="20">
        <v>37.86</v>
      </c>
      <c r="G13556" s="20">
        <v>37.86</v>
      </c>
      <c r="H13556" s="20">
        <v>37.86</v>
      </c>
      <c r="I13556" s="20">
        <v>37.86</v>
      </c>
      <c r="J13556" s="20">
        <v>37.86</v>
      </c>
      <c r="K13556" s="20">
        <v>37.86</v>
      </c>
      <c r="L13556" s="20">
        <f t="shared" si="214"/>
        <v>37.86</v>
      </c>
    </row>
    <row r="13557" spans="1:12" ht="16.5">
      <c r="A13557" s="19">
        <v>1910000049</v>
      </c>
      <c r="B13557" s="15" t="s">
        <v>13322</v>
      </c>
      <c r="C13557" s="22" t="s">
        <v>12</v>
      </c>
      <c r="D13557" s="20">
        <v>57.52</v>
      </c>
      <c r="E13557" s="20">
        <v>57.52</v>
      </c>
      <c r="F13557" s="20">
        <v>57.52</v>
      </c>
      <c r="G13557" s="20">
        <v>57.52</v>
      </c>
      <c r="H13557" s="20">
        <v>57.52</v>
      </c>
      <c r="I13557" s="20">
        <v>57.52</v>
      </c>
      <c r="J13557" s="20">
        <v>57.52</v>
      </c>
      <c r="K13557" s="20">
        <v>57.52</v>
      </c>
      <c r="L13557" s="20">
        <f t="shared" si="214"/>
        <v>57.52</v>
      </c>
    </row>
    <row r="13558" spans="1:12" ht="24.75">
      <c r="A13558" s="19">
        <v>1910000050</v>
      </c>
      <c r="B13558" s="15" t="s">
        <v>13323</v>
      </c>
      <c r="C13558" s="22" t="s">
        <v>12</v>
      </c>
      <c r="D13558" s="20">
        <v>64.510000000000005</v>
      </c>
      <c r="E13558" s="20">
        <v>64.510000000000005</v>
      </c>
      <c r="F13558" s="20">
        <v>64.510000000000005</v>
      </c>
      <c r="G13558" s="20">
        <v>64.510000000000005</v>
      </c>
      <c r="H13558" s="20">
        <v>64.510000000000005</v>
      </c>
      <c r="I13558" s="20">
        <v>64.510000000000005</v>
      </c>
      <c r="J13558" s="20">
        <v>64.510000000000005</v>
      </c>
      <c r="K13558" s="20">
        <v>64.510000000000005</v>
      </c>
      <c r="L13558" s="20">
        <f t="shared" si="214"/>
        <v>64.510000000000005</v>
      </c>
    </row>
    <row r="13559" spans="1:12" ht="16.5">
      <c r="A13559" s="19">
        <v>1910000051</v>
      </c>
      <c r="B13559" s="15" t="s">
        <v>13324</v>
      </c>
      <c r="C13559" s="22" t="s">
        <v>12</v>
      </c>
      <c r="D13559" s="20">
        <v>31.86</v>
      </c>
      <c r="E13559" s="20">
        <v>31.86</v>
      </c>
      <c r="F13559" s="20">
        <v>31.86</v>
      </c>
      <c r="G13559" s="20">
        <v>31.86</v>
      </c>
      <c r="H13559" s="20">
        <v>31.86</v>
      </c>
      <c r="I13559" s="20">
        <v>31.86</v>
      </c>
      <c r="J13559" s="20">
        <v>31.86</v>
      </c>
      <c r="K13559" s="20">
        <v>31.86</v>
      </c>
      <c r="L13559" s="20">
        <f t="shared" si="214"/>
        <v>31.86</v>
      </c>
    </row>
    <row r="13560" spans="1:12" ht="16.5">
      <c r="A13560" s="19">
        <v>1910000052</v>
      </c>
      <c r="B13560" s="15" t="s">
        <v>13325</v>
      </c>
      <c r="C13560" s="22" t="s">
        <v>12</v>
      </c>
      <c r="D13560" s="20">
        <v>30.19</v>
      </c>
      <c r="E13560" s="20">
        <v>30.19</v>
      </c>
      <c r="F13560" s="20">
        <v>30.19</v>
      </c>
      <c r="G13560" s="20">
        <v>30.19</v>
      </c>
      <c r="H13560" s="20">
        <v>30.19</v>
      </c>
      <c r="I13560" s="20">
        <v>30.19</v>
      </c>
      <c r="J13560" s="20">
        <v>30.19</v>
      </c>
      <c r="K13560" s="20">
        <v>30.19</v>
      </c>
      <c r="L13560" s="20">
        <f t="shared" si="214"/>
        <v>30.19</v>
      </c>
    </row>
    <row r="13561" spans="1:12" ht="24.75">
      <c r="A13561" s="19">
        <v>1910000053</v>
      </c>
      <c r="B13561" s="15" t="s">
        <v>13326</v>
      </c>
      <c r="C13561" s="22" t="s">
        <v>12</v>
      </c>
      <c r="D13561" s="20">
        <v>192.14</v>
      </c>
      <c r="E13561" s="20">
        <v>199.41</v>
      </c>
      <c r="F13561" s="20">
        <v>215.83</v>
      </c>
      <c r="G13561" s="20">
        <v>203.91</v>
      </c>
      <c r="H13561" s="20">
        <v>238.77</v>
      </c>
      <c r="I13561" s="20">
        <v>229.55</v>
      </c>
      <c r="J13561" s="20">
        <v>184.15</v>
      </c>
      <c r="K13561" s="20">
        <v>219.81</v>
      </c>
      <c r="L13561" s="20">
        <f t="shared" si="214"/>
        <v>238.77</v>
      </c>
    </row>
    <row r="13562" spans="1:12" ht="24.75">
      <c r="A13562" s="19">
        <v>1910000054</v>
      </c>
      <c r="B13562" s="15" t="s">
        <v>13327</v>
      </c>
      <c r="C13562" s="22" t="s">
        <v>12</v>
      </c>
      <c r="D13562" s="20">
        <v>378.58</v>
      </c>
      <c r="E13562" s="20">
        <v>378.58</v>
      </c>
      <c r="F13562" s="20">
        <v>378.59</v>
      </c>
      <c r="G13562" s="20">
        <v>378.59</v>
      </c>
      <c r="H13562" s="20">
        <v>378.59</v>
      </c>
      <c r="I13562" s="20">
        <v>378.59</v>
      </c>
      <c r="J13562" s="20">
        <v>378.59</v>
      </c>
      <c r="K13562" s="20">
        <v>378.59</v>
      </c>
      <c r="L13562" s="20">
        <f t="shared" si="214"/>
        <v>378.59</v>
      </c>
    </row>
    <row r="13563" spans="1:12" ht="33">
      <c r="A13563" s="19">
        <v>1910000055</v>
      </c>
      <c r="B13563" s="15" t="s">
        <v>13328</v>
      </c>
      <c r="C13563" s="22" t="s">
        <v>26</v>
      </c>
      <c r="D13563" s="20">
        <v>21.93</v>
      </c>
      <c r="E13563" s="20">
        <v>22.1</v>
      </c>
      <c r="F13563" s="20">
        <v>22.42</v>
      </c>
      <c r="G13563" s="20">
        <v>22.21</v>
      </c>
      <c r="H13563" s="20">
        <v>22.88</v>
      </c>
      <c r="I13563" s="20">
        <v>22.68</v>
      </c>
      <c r="J13563" s="20">
        <v>21.73</v>
      </c>
      <c r="K13563" s="20">
        <v>22.56</v>
      </c>
      <c r="L13563" s="20">
        <f t="shared" si="214"/>
        <v>22.88</v>
      </c>
    </row>
    <row r="13564" spans="1:12" ht="24.75">
      <c r="A13564" s="19">
        <v>1910000056</v>
      </c>
      <c r="B13564" s="15" t="s">
        <v>13329</v>
      </c>
      <c r="C13564" s="22" t="s">
        <v>26</v>
      </c>
      <c r="D13564" s="20">
        <v>325.73</v>
      </c>
      <c r="E13564" s="20">
        <v>329.21</v>
      </c>
      <c r="F13564" s="20">
        <v>341.64</v>
      </c>
      <c r="G13564" s="20">
        <v>331.7</v>
      </c>
      <c r="H13564" s="20">
        <v>352.71</v>
      </c>
      <c r="I13564" s="20">
        <v>349.24</v>
      </c>
      <c r="J13564" s="20">
        <v>321.05</v>
      </c>
      <c r="K13564" s="20">
        <v>348.16</v>
      </c>
      <c r="L13564" s="20">
        <f t="shared" si="214"/>
        <v>352.71</v>
      </c>
    </row>
    <row r="13565" spans="1:12" ht="24.75">
      <c r="A13565" s="19">
        <v>1910000057</v>
      </c>
      <c r="B13565" s="15" t="s">
        <v>13330</v>
      </c>
      <c r="C13565" s="22" t="s">
        <v>13</v>
      </c>
      <c r="D13565" s="20">
        <v>4311.09</v>
      </c>
      <c r="E13565" s="20">
        <v>4313.0600000000004</v>
      </c>
      <c r="F13565" s="20">
        <v>4317.01</v>
      </c>
      <c r="G13565" s="20">
        <v>4314.17</v>
      </c>
      <c r="H13565" s="20">
        <v>4322.3999999999996</v>
      </c>
      <c r="I13565" s="20">
        <v>4320.07</v>
      </c>
      <c r="J13565" s="20">
        <v>4308.97</v>
      </c>
      <c r="K13565" s="20">
        <v>4318.3900000000003</v>
      </c>
      <c r="L13565" s="20">
        <f t="shared" ref="L13565:L13628" si="215">MAX(D13565:K13565)</f>
        <v>4322.3999999999996</v>
      </c>
    </row>
    <row r="13566" spans="1:12" ht="33">
      <c r="A13566" s="19">
        <v>1910000058</v>
      </c>
      <c r="B13566" s="15" t="s">
        <v>13331</v>
      </c>
      <c r="C13566" s="22" t="s">
        <v>12</v>
      </c>
      <c r="D13566" s="20">
        <v>497.1</v>
      </c>
      <c r="E13566" s="20">
        <v>497.1</v>
      </c>
      <c r="F13566" s="20">
        <v>497.12</v>
      </c>
      <c r="G13566" s="20">
        <v>497.12</v>
      </c>
      <c r="H13566" s="20">
        <v>497.12</v>
      </c>
      <c r="I13566" s="20">
        <v>497.12</v>
      </c>
      <c r="J13566" s="20">
        <v>497.12</v>
      </c>
      <c r="K13566" s="20">
        <v>497.15</v>
      </c>
      <c r="L13566" s="21">
        <f t="shared" si="215"/>
        <v>497.15</v>
      </c>
    </row>
    <row r="13567" spans="1:12" ht="16.5">
      <c r="A13567" s="19">
        <v>1910000059</v>
      </c>
      <c r="B13567" s="15" t="s">
        <v>13332</v>
      </c>
      <c r="C13567" s="22" t="s">
        <v>12</v>
      </c>
      <c r="D13567" s="20">
        <v>155.47</v>
      </c>
      <c r="E13567" s="20">
        <v>157.15</v>
      </c>
      <c r="F13567" s="20">
        <v>162.88999999999999</v>
      </c>
      <c r="G13567" s="20">
        <v>161.84</v>
      </c>
      <c r="H13567" s="20">
        <v>166.86</v>
      </c>
      <c r="I13567" s="20">
        <v>164.9</v>
      </c>
      <c r="J13567" s="20">
        <v>155.57</v>
      </c>
      <c r="K13567" s="20">
        <v>165.12</v>
      </c>
      <c r="L13567" s="20">
        <f t="shared" si="215"/>
        <v>166.86</v>
      </c>
    </row>
    <row r="13568" spans="1:12" ht="16.5">
      <c r="A13568" s="19">
        <v>1910000060</v>
      </c>
      <c r="B13568" s="15" t="s">
        <v>13333</v>
      </c>
      <c r="C13568" s="22" t="s">
        <v>26</v>
      </c>
      <c r="D13568" s="20">
        <v>35.82</v>
      </c>
      <c r="E13568" s="20">
        <v>36.17</v>
      </c>
      <c r="F13568" s="20">
        <v>37.15</v>
      </c>
      <c r="G13568" s="20">
        <v>36.68</v>
      </c>
      <c r="H13568" s="20">
        <v>38.299999999999997</v>
      </c>
      <c r="I13568" s="20">
        <v>37.81</v>
      </c>
      <c r="J13568" s="20">
        <v>35.549999999999997</v>
      </c>
      <c r="K13568" s="20">
        <v>37.31</v>
      </c>
      <c r="L13568" s="20">
        <f t="shared" si="215"/>
        <v>38.299999999999997</v>
      </c>
    </row>
    <row r="13569" spans="1:12" ht="24.75">
      <c r="A13569" s="19">
        <v>1910000061</v>
      </c>
      <c r="B13569" s="15" t="s">
        <v>13334</v>
      </c>
      <c r="C13569" s="22" t="s">
        <v>12</v>
      </c>
      <c r="D13569" s="20">
        <v>64.760000000000005</v>
      </c>
      <c r="E13569" s="20">
        <v>64.760000000000005</v>
      </c>
      <c r="F13569" s="20">
        <v>64.760000000000005</v>
      </c>
      <c r="G13569" s="20">
        <v>64.760000000000005</v>
      </c>
      <c r="H13569" s="20">
        <v>64.760000000000005</v>
      </c>
      <c r="I13569" s="20">
        <v>64.760000000000005</v>
      </c>
      <c r="J13569" s="20">
        <v>64.760000000000005</v>
      </c>
      <c r="K13569" s="20">
        <v>64.760000000000005</v>
      </c>
      <c r="L13569" s="20">
        <f t="shared" si="215"/>
        <v>64.760000000000005</v>
      </c>
    </row>
    <row r="13570" spans="1:12" ht="33">
      <c r="A13570" s="19">
        <v>1910000062</v>
      </c>
      <c r="B13570" s="15" t="s">
        <v>13335</v>
      </c>
      <c r="C13570" s="22" t="s">
        <v>12</v>
      </c>
      <c r="D13570" s="20">
        <v>386.6</v>
      </c>
      <c r="E13570" s="20">
        <v>386.6</v>
      </c>
      <c r="F13570" s="20">
        <v>386.61</v>
      </c>
      <c r="G13570" s="20">
        <v>386.61</v>
      </c>
      <c r="H13570" s="20">
        <v>386.61</v>
      </c>
      <c r="I13570" s="20">
        <v>386.61</v>
      </c>
      <c r="J13570" s="20">
        <v>386.61</v>
      </c>
      <c r="K13570" s="20">
        <v>386.61</v>
      </c>
      <c r="L13570" s="20">
        <f t="shared" si="215"/>
        <v>386.61</v>
      </c>
    </row>
    <row r="13571" spans="1:12" ht="24.75">
      <c r="A13571" s="19">
        <v>1910000063</v>
      </c>
      <c r="B13571" s="15" t="s">
        <v>13336</v>
      </c>
      <c r="C13571" s="22" t="s">
        <v>12</v>
      </c>
      <c r="D13571" s="20">
        <v>32.46</v>
      </c>
      <c r="E13571" s="20">
        <v>32.46</v>
      </c>
      <c r="F13571" s="20">
        <v>32.46</v>
      </c>
      <c r="G13571" s="20">
        <v>32.46</v>
      </c>
      <c r="H13571" s="20">
        <v>32.46</v>
      </c>
      <c r="I13571" s="20">
        <v>32.46</v>
      </c>
      <c r="J13571" s="20">
        <v>32.46</v>
      </c>
      <c r="K13571" s="20">
        <v>32.46</v>
      </c>
      <c r="L13571" s="20">
        <f t="shared" si="215"/>
        <v>32.46</v>
      </c>
    </row>
    <row r="13572" spans="1:12" ht="33">
      <c r="A13572" s="19">
        <v>1910000064</v>
      </c>
      <c r="B13572" s="15" t="s">
        <v>13337</v>
      </c>
      <c r="C13572" s="22" t="s">
        <v>12</v>
      </c>
      <c r="D13572" s="20">
        <v>116.26</v>
      </c>
      <c r="E13572" s="20">
        <v>116.68</v>
      </c>
      <c r="F13572" s="20">
        <v>117.8</v>
      </c>
      <c r="G13572" s="20">
        <v>115.11</v>
      </c>
      <c r="H13572" s="20">
        <v>119.05</v>
      </c>
      <c r="I13572" s="20">
        <v>118.49</v>
      </c>
      <c r="J13572" s="20">
        <v>115.98</v>
      </c>
      <c r="K13572" s="20">
        <v>118.02</v>
      </c>
      <c r="L13572" s="20">
        <f t="shared" si="215"/>
        <v>119.05</v>
      </c>
    </row>
    <row r="13573" spans="1:12" ht="33">
      <c r="A13573" s="19">
        <v>1910000065</v>
      </c>
      <c r="B13573" s="15" t="s">
        <v>13338</v>
      </c>
      <c r="C13573" s="22" t="s">
        <v>12</v>
      </c>
      <c r="D13573" s="20">
        <v>342.04</v>
      </c>
      <c r="E13573" s="20">
        <v>349.92</v>
      </c>
      <c r="F13573" s="20">
        <v>374.6</v>
      </c>
      <c r="G13573" s="20">
        <v>357.05</v>
      </c>
      <c r="H13573" s="20">
        <v>397.92</v>
      </c>
      <c r="I13573" s="20">
        <v>390.26</v>
      </c>
      <c r="J13573" s="20">
        <v>337.19</v>
      </c>
      <c r="K13573" s="20">
        <v>392.47</v>
      </c>
      <c r="L13573" s="20">
        <f t="shared" si="215"/>
        <v>397.92</v>
      </c>
    </row>
    <row r="13574" spans="1:12" ht="41.25">
      <c r="A13574" s="19">
        <v>1910000066</v>
      </c>
      <c r="B13574" s="15" t="s">
        <v>13339</v>
      </c>
      <c r="C13574" s="22" t="s">
        <v>12</v>
      </c>
      <c r="D13574" s="20">
        <v>90.4</v>
      </c>
      <c r="E13574" s="20">
        <v>90.4</v>
      </c>
      <c r="F13574" s="20">
        <v>90.41</v>
      </c>
      <c r="G13574" s="20">
        <v>90.39</v>
      </c>
      <c r="H13574" s="20">
        <v>90.41</v>
      </c>
      <c r="I13574" s="20">
        <v>90.41</v>
      </c>
      <c r="J13574" s="20">
        <v>90.41</v>
      </c>
      <c r="K13574" s="20">
        <v>90.41</v>
      </c>
      <c r="L13574" s="20">
        <f t="shared" si="215"/>
        <v>90.41</v>
      </c>
    </row>
    <row r="13575" spans="1:12" ht="33">
      <c r="A13575" s="19">
        <v>1910000068</v>
      </c>
      <c r="B13575" s="15" t="s">
        <v>13340</v>
      </c>
      <c r="C13575" s="22" t="s">
        <v>13</v>
      </c>
      <c r="D13575" s="20">
        <v>12832.55</v>
      </c>
      <c r="E13575" s="20">
        <v>12832.55</v>
      </c>
      <c r="F13575" s="20">
        <v>12832.87</v>
      </c>
      <c r="G13575" s="20">
        <v>12832.87</v>
      </c>
      <c r="H13575" s="20">
        <v>12832.87</v>
      </c>
      <c r="I13575" s="20">
        <v>12832.87</v>
      </c>
      <c r="J13575" s="20">
        <v>12832.87</v>
      </c>
      <c r="K13575" s="20">
        <v>12833.1</v>
      </c>
      <c r="L13575" s="20">
        <f t="shared" si="215"/>
        <v>12833.1</v>
      </c>
    </row>
    <row r="13576" spans="1:12" ht="33">
      <c r="A13576" s="19">
        <v>1910000069</v>
      </c>
      <c r="B13576" s="15" t="s">
        <v>13341</v>
      </c>
      <c r="C13576" s="22" t="s">
        <v>13</v>
      </c>
      <c r="D13576" s="20">
        <v>28422.799999999999</v>
      </c>
      <c r="E13576" s="20">
        <v>28422.799999999999</v>
      </c>
      <c r="F13576" s="20">
        <v>28423.51</v>
      </c>
      <c r="G13576" s="20">
        <v>28423.51</v>
      </c>
      <c r="H13576" s="20">
        <v>28423.51</v>
      </c>
      <c r="I13576" s="20">
        <v>28423.51</v>
      </c>
      <c r="J13576" s="20">
        <v>28423.51</v>
      </c>
      <c r="K13576" s="20">
        <v>28423.74</v>
      </c>
      <c r="L13576" s="20">
        <f t="shared" si="215"/>
        <v>28423.74</v>
      </c>
    </row>
    <row r="13577" spans="1:12" ht="24.75">
      <c r="A13577" s="19">
        <v>1910000070</v>
      </c>
      <c r="B13577" s="15" t="s">
        <v>13342</v>
      </c>
      <c r="C13577" s="22" t="s">
        <v>13</v>
      </c>
      <c r="D13577" s="20">
        <v>9002.86</v>
      </c>
      <c r="E13577" s="20">
        <v>9002.86</v>
      </c>
      <c r="F13577" s="20">
        <v>9003.09</v>
      </c>
      <c r="G13577" s="20">
        <v>9003.09</v>
      </c>
      <c r="H13577" s="20">
        <v>9003.09</v>
      </c>
      <c r="I13577" s="20">
        <v>9003.09</v>
      </c>
      <c r="J13577" s="20">
        <v>9003.09</v>
      </c>
      <c r="K13577" s="20">
        <v>9003.31</v>
      </c>
      <c r="L13577" s="20">
        <f t="shared" si="215"/>
        <v>9003.31</v>
      </c>
    </row>
    <row r="13578" spans="1:12" ht="24.75">
      <c r="A13578" s="19">
        <v>1910000071</v>
      </c>
      <c r="B13578" s="15" t="s">
        <v>13343</v>
      </c>
      <c r="C13578" s="22" t="s">
        <v>13</v>
      </c>
      <c r="D13578" s="20">
        <v>4061.35</v>
      </c>
      <c r="E13578" s="20">
        <v>4061.35</v>
      </c>
      <c r="F13578" s="20">
        <v>4061.45</v>
      </c>
      <c r="G13578" s="20">
        <v>4061.45</v>
      </c>
      <c r="H13578" s="20">
        <v>4061.45</v>
      </c>
      <c r="I13578" s="20">
        <v>4061.45</v>
      </c>
      <c r="J13578" s="20">
        <v>4061.45</v>
      </c>
      <c r="K13578" s="20">
        <v>4061.68</v>
      </c>
      <c r="L13578" s="20">
        <f t="shared" si="215"/>
        <v>4061.68</v>
      </c>
    </row>
    <row r="13579" spans="1:12" ht="16.5">
      <c r="A13579" s="19">
        <v>1910000072</v>
      </c>
      <c r="B13579" s="15" t="s">
        <v>13344</v>
      </c>
      <c r="C13579" s="22" t="s">
        <v>12</v>
      </c>
      <c r="D13579" s="20">
        <v>124.71</v>
      </c>
      <c r="E13579" s="20">
        <v>128.35</v>
      </c>
      <c r="F13579" s="20">
        <v>136.57</v>
      </c>
      <c r="G13579" s="20">
        <v>130.6</v>
      </c>
      <c r="H13579" s="20">
        <v>148.03</v>
      </c>
      <c r="I13579" s="20">
        <v>143.4</v>
      </c>
      <c r="J13579" s="20">
        <v>120.72</v>
      </c>
      <c r="K13579" s="20">
        <v>138.62</v>
      </c>
      <c r="L13579" s="20">
        <f t="shared" si="215"/>
        <v>148.03</v>
      </c>
    </row>
    <row r="13580" spans="1:12" ht="16.5">
      <c r="A13580" s="19">
        <v>1910000073</v>
      </c>
      <c r="B13580" s="15" t="s">
        <v>13345</v>
      </c>
      <c r="C13580" s="22" t="s">
        <v>12</v>
      </c>
      <c r="D13580" s="20">
        <v>185.56</v>
      </c>
      <c r="E13580" s="20">
        <v>185.56</v>
      </c>
      <c r="F13580" s="20">
        <v>185.58</v>
      </c>
      <c r="G13580" s="20">
        <v>185.54</v>
      </c>
      <c r="H13580" s="20">
        <v>185.58</v>
      </c>
      <c r="I13580" s="20">
        <v>185.58</v>
      </c>
      <c r="J13580" s="20">
        <v>185.58</v>
      </c>
      <c r="K13580" s="20">
        <v>185.8</v>
      </c>
      <c r="L13580" s="20">
        <f t="shared" si="215"/>
        <v>185.8</v>
      </c>
    </row>
    <row r="13581" spans="1:12" ht="16.5">
      <c r="A13581" s="19">
        <v>1910000074</v>
      </c>
      <c r="B13581" s="15" t="s">
        <v>13346</v>
      </c>
      <c r="C13581" s="22" t="s">
        <v>12</v>
      </c>
      <c r="D13581" s="20">
        <v>163.44</v>
      </c>
      <c r="E13581" s="20">
        <v>163.44</v>
      </c>
      <c r="F13581" s="20">
        <v>163.44</v>
      </c>
      <c r="G13581" s="20">
        <v>163.41999999999999</v>
      </c>
      <c r="H13581" s="20">
        <v>163.44</v>
      </c>
      <c r="I13581" s="20">
        <v>163.44</v>
      </c>
      <c r="J13581" s="20">
        <v>163.44</v>
      </c>
      <c r="K13581" s="20">
        <v>163.66999999999999</v>
      </c>
      <c r="L13581" s="20">
        <f t="shared" si="215"/>
        <v>163.66999999999999</v>
      </c>
    </row>
    <row r="13582" spans="1:12" ht="33">
      <c r="A13582" s="19">
        <v>1910000075</v>
      </c>
      <c r="B13582" s="15" t="s">
        <v>13347</v>
      </c>
      <c r="C13582" s="22" t="s">
        <v>13</v>
      </c>
      <c r="D13582" s="20">
        <v>2195.46</v>
      </c>
      <c r="E13582" s="20">
        <v>2205.14</v>
      </c>
      <c r="F13582" s="20">
        <v>2260.15</v>
      </c>
      <c r="G13582" s="20">
        <v>2225.86</v>
      </c>
      <c r="H13582" s="20">
        <v>2289.8000000000002</v>
      </c>
      <c r="I13582" s="20">
        <v>2275.4</v>
      </c>
      <c r="J13582" s="20">
        <v>2186.2399999999998</v>
      </c>
      <c r="K13582" s="20">
        <v>2277.4899999999998</v>
      </c>
      <c r="L13582" s="20">
        <f t="shared" si="215"/>
        <v>2289.8000000000002</v>
      </c>
    </row>
    <row r="13583" spans="1:12" ht="24.75">
      <c r="A13583" s="19">
        <v>1910000076</v>
      </c>
      <c r="B13583" s="15" t="s">
        <v>13348</v>
      </c>
      <c r="C13583" s="22" t="s">
        <v>13</v>
      </c>
      <c r="D13583" s="20">
        <v>3198.55</v>
      </c>
      <c r="E13583" s="20">
        <v>3214.49</v>
      </c>
      <c r="F13583" s="20">
        <v>3300.14</v>
      </c>
      <c r="G13583" s="20">
        <v>3245.13</v>
      </c>
      <c r="H13583" s="20">
        <v>3346.97</v>
      </c>
      <c r="I13583" s="20">
        <v>3326.14</v>
      </c>
      <c r="J13583" s="20">
        <v>3186.79</v>
      </c>
      <c r="K13583" s="20">
        <v>3333.85</v>
      </c>
      <c r="L13583" s="20">
        <f t="shared" si="215"/>
        <v>3346.97</v>
      </c>
    </row>
    <row r="13584" spans="1:12" ht="24.75">
      <c r="A13584" s="19">
        <v>1910000078</v>
      </c>
      <c r="B13584" s="15" t="s">
        <v>13349</v>
      </c>
      <c r="C13584" s="22" t="s">
        <v>12</v>
      </c>
      <c r="D13584" s="20">
        <v>64.180000000000007</v>
      </c>
      <c r="E13584" s="20">
        <v>64.180000000000007</v>
      </c>
      <c r="F13584" s="20">
        <v>64.180000000000007</v>
      </c>
      <c r="G13584" s="20">
        <v>64.180000000000007</v>
      </c>
      <c r="H13584" s="20">
        <v>64.180000000000007</v>
      </c>
      <c r="I13584" s="20">
        <v>64.180000000000007</v>
      </c>
      <c r="J13584" s="20">
        <v>64.180000000000007</v>
      </c>
      <c r="K13584" s="20">
        <v>64.180000000000007</v>
      </c>
      <c r="L13584" s="20">
        <f t="shared" si="215"/>
        <v>64.180000000000007</v>
      </c>
    </row>
    <row r="13585" spans="1:12" ht="33">
      <c r="A13585" s="19">
        <v>1910000081</v>
      </c>
      <c r="B13585" s="15" t="s">
        <v>13350</v>
      </c>
      <c r="C13585" s="22" t="s">
        <v>12</v>
      </c>
      <c r="D13585" s="20">
        <v>56.24</v>
      </c>
      <c r="E13585" s="20">
        <v>56.24</v>
      </c>
      <c r="F13585" s="20">
        <v>56.24</v>
      </c>
      <c r="G13585" s="20">
        <v>56.24</v>
      </c>
      <c r="H13585" s="20">
        <v>56.24</v>
      </c>
      <c r="I13585" s="20">
        <v>56.24</v>
      </c>
      <c r="J13585" s="20">
        <v>56.24</v>
      </c>
      <c r="K13585" s="20">
        <v>56.24</v>
      </c>
      <c r="L13585" s="20">
        <f t="shared" si="215"/>
        <v>56.24</v>
      </c>
    </row>
    <row r="13586" spans="1:12" ht="24.75">
      <c r="A13586" s="19">
        <v>1910000082</v>
      </c>
      <c r="B13586" s="15" t="s">
        <v>13351</v>
      </c>
      <c r="C13586" s="22" t="s">
        <v>12</v>
      </c>
      <c r="D13586" s="20">
        <v>56.24</v>
      </c>
      <c r="E13586" s="20">
        <v>56.24</v>
      </c>
      <c r="F13586" s="20">
        <v>56.24</v>
      </c>
      <c r="G13586" s="20">
        <v>56.24</v>
      </c>
      <c r="H13586" s="20">
        <v>56.24</v>
      </c>
      <c r="I13586" s="20">
        <v>56.24</v>
      </c>
      <c r="J13586" s="20">
        <v>56.24</v>
      </c>
      <c r="K13586" s="20">
        <v>56.24</v>
      </c>
      <c r="L13586" s="20">
        <f t="shared" si="215"/>
        <v>56.24</v>
      </c>
    </row>
    <row r="13587" spans="1:12" ht="33">
      <c r="A13587" s="19">
        <v>1910000083</v>
      </c>
      <c r="B13587" s="15" t="s">
        <v>13352</v>
      </c>
      <c r="C13587" s="22" t="s">
        <v>12</v>
      </c>
      <c r="D13587" s="20">
        <v>53.86</v>
      </c>
      <c r="E13587" s="20">
        <v>53.86</v>
      </c>
      <c r="F13587" s="20">
        <v>53.86</v>
      </c>
      <c r="G13587" s="20">
        <v>53.86</v>
      </c>
      <c r="H13587" s="20">
        <v>53.86</v>
      </c>
      <c r="I13587" s="20">
        <v>53.86</v>
      </c>
      <c r="J13587" s="20">
        <v>53.86</v>
      </c>
      <c r="K13587" s="20">
        <v>53.86</v>
      </c>
      <c r="L13587" s="20">
        <f t="shared" si="215"/>
        <v>53.86</v>
      </c>
    </row>
    <row r="13588" spans="1:12" ht="16.5">
      <c r="A13588" s="19">
        <v>1910000086</v>
      </c>
      <c r="B13588" s="15" t="s">
        <v>13924</v>
      </c>
      <c r="C13588" s="22" t="s">
        <v>13</v>
      </c>
      <c r="D13588" s="20">
        <v>2165.0500000000002</v>
      </c>
      <c r="E13588" s="20">
        <v>2174.7199999999998</v>
      </c>
      <c r="F13588" s="20">
        <v>2229.7199999999998</v>
      </c>
      <c r="G13588" s="20">
        <v>2195.46</v>
      </c>
      <c r="H13588" s="20">
        <v>2259.4</v>
      </c>
      <c r="I13588" s="20">
        <v>2245.02</v>
      </c>
      <c r="J13588" s="20">
        <v>2155.83</v>
      </c>
      <c r="K13588" s="20">
        <v>2247.08</v>
      </c>
      <c r="L13588" s="20">
        <f t="shared" si="215"/>
        <v>2259.4</v>
      </c>
    </row>
    <row r="13589" spans="1:12" ht="24.75">
      <c r="A13589" s="19">
        <v>1910000088</v>
      </c>
      <c r="B13589" s="15" t="s">
        <v>13353</v>
      </c>
      <c r="C13589" s="22" t="s">
        <v>12</v>
      </c>
      <c r="D13589" s="20">
        <v>38.35</v>
      </c>
      <c r="E13589" s="20">
        <v>38.35</v>
      </c>
      <c r="F13589" s="20">
        <v>38.36</v>
      </c>
      <c r="G13589" s="20">
        <v>38.36</v>
      </c>
      <c r="H13589" s="20">
        <v>38.36</v>
      </c>
      <c r="I13589" s="20">
        <v>38.36</v>
      </c>
      <c r="J13589" s="20">
        <v>38.36</v>
      </c>
      <c r="K13589" s="20">
        <v>38.36</v>
      </c>
      <c r="L13589" s="20">
        <f t="shared" si="215"/>
        <v>38.36</v>
      </c>
    </row>
    <row r="13590" spans="1:12" ht="33">
      <c r="A13590" s="19">
        <v>1910000111</v>
      </c>
      <c r="B13590" s="15" t="s">
        <v>13859</v>
      </c>
      <c r="C13590" s="22" t="s">
        <v>12</v>
      </c>
      <c r="D13590" s="20">
        <v>273.47000000000003</v>
      </c>
      <c r="E13590" s="20">
        <v>278.97000000000003</v>
      </c>
      <c r="F13590" s="20">
        <v>298.08999999999997</v>
      </c>
      <c r="G13590" s="20">
        <v>284.77999999999997</v>
      </c>
      <c r="H13590" s="20">
        <v>315.76</v>
      </c>
      <c r="I13590" s="20">
        <v>310.37</v>
      </c>
      <c r="J13590" s="20">
        <v>265.92</v>
      </c>
      <c r="K13590" s="20">
        <v>308.51</v>
      </c>
      <c r="L13590" s="20">
        <f t="shared" si="215"/>
        <v>315.76</v>
      </c>
    </row>
    <row r="13591" spans="1:12" ht="16.5">
      <c r="A13591" s="19">
        <v>1910000114</v>
      </c>
      <c r="B13591" s="15" t="s">
        <v>13181</v>
      </c>
      <c r="C13591" s="22" t="s">
        <v>12</v>
      </c>
      <c r="D13591" s="20">
        <v>263.87</v>
      </c>
      <c r="E13591" s="20">
        <v>268.39</v>
      </c>
      <c r="F13591" s="20">
        <v>283.22000000000003</v>
      </c>
      <c r="G13591" s="20">
        <v>272.95</v>
      </c>
      <c r="H13591" s="20">
        <v>296.70999999999998</v>
      </c>
      <c r="I13591" s="20">
        <v>292.44</v>
      </c>
      <c r="J13591" s="20">
        <v>261.38</v>
      </c>
      <c r="K13591" s="20">
        <v>294.83999999999997</v>
      </c>
      <c r="L13591" s="20">
        <f t="shared" si="215"/>
        <v>296.70999999999998</v>
      </c>
    </row>
    <row r="13592" spans="1:12" ht="16.5">
      <c r="A13592" s="19">
        <v>1910000192</v>
      </c>
      <c r="B13592" s="15" t="s">
        <v>13354</v>
      </c>
      <c r="C13592" s="22" t="s">
        <v>12</v>
      </c>
      <c r="D13592" s="20">
        <v>101.34</v>
      </c>
      <c r="E13592" s="20">
        <v>101.34</v>
      </c>
      <c r="F13592" s="20">
        <v>101.34</v>
      </c>
      <c r="G13592" s="20">
        <v>101.34</v>
      </c>
      <c r="H13592" s="20">
        <v>101.34</v>
      </c>
      <c r="I13592" s="20">
        <v>101.34</v>
      </c>
      <c r="J13592" s="20">
        <v>101.34</v>
      </c>
      <c r="K13592" s="20">
        <v>101.34</v>
      </c>
      <c r="L13592" s="20">
        <f t="shared" si="215"/>
        <v>101.34</v>
      </c>
    </row>
    <row r="13593" spans="1:12" ht="24.75">
      <c r="A13593" s="19">
        <v>1910000193</v>
      </c>
      <c r="B13593" s="15" t="s">
        <v>13355</v>
      </c>
      <c r="C13593" s="22" t="s">
        <v>13</v>
      </c>
      <c r="D13593" s="20">
        <v>641.04999999999995</v>
      </c>
      <c r="E13593" s="20">
        <v>641.04999999999995</v>
      </c>
      <c r="F13593" s="20">
        <v>641.07000000000005</v>
      </c>
      <c r="G13593" s="20">
        <v>641.07000000000005</v>
      </c>
      <c r="H13593" s="20">
        <v>641.07000000000005</v>
      </c>
      <c r="I13593" s="20">
        <v>641.07000000000005</v>
      </c>
      <c r="J13593" s="20">
        <v>641.07000000000005</v>
      </c>
      <c r="K13593" s="20">
        <v>641.07000000000005</v>
      </c>
      <c r="L13593" s="20">
        <f t="shared" si="215"/>
        <v>641.07000000000005</v>
      </c>
    </row>
    <row r="13594" spans="1:12" ht="16.5">
      <c r="A13594" s="19">
        <v>1910000194</v>
      </c>
      <c r="B13594" s="15" t="s">
        <v>13356</v>
      </c>
      <c r="C13594" s="22" t="s">
        <v>12</v>
      </c>
      <c r="D13594" s="20">
        <v>140.5</v>
      </c>
      <c r="E13594" s="20">
        <v>141.94</v>
      </c>
      <c r="F13594" s="20">
        <v>145.16</v>
      </c>
      <c r="G13594" s="20">
        <v>142.82</v>
      </c>
      <c r="H13594" s="20">
        <v>149.66</v>
      </c>
      <c r="I13594" s="20">
        <v>147.86000000000001</v>
      </c>
      <c r="J13594" s="20">
        <v>138.94</v>
      </c>
      <c r="K13594" s="20">
        <v>145.97</v>
      </c>
      <c r="L13594" s="20">
        <f t="shared" si="215"/>
        <v>149.66</v>
      </c>
    </row>
    <row r="13595" spans="1:12" ht="24.75">
      <c r="A13595" s="19">
        <v>1910000195</v>
      </c>
      <c r="B13595" s="15" t="s">
        <v>13875</v>
      </c>
      <c r="C13595" s="22" t="s">
        <v>26</v>
      </c>
      <c r="D13595" s="20">
        <v>142.18</v>
      </c>
      <c r="E13595" s="20">
        <v>142.18</v>
      </c>
      <c r="F13595" s="20">
        <v>142.36000000000001</v>
      </c>
      <c r="G13595" s="20">
        <v>141.6</v>
      </c>
      <c r="H13595" s="20">
        <v>142.36000000000001</v>
      </c>
      <c r="I13595" s="20">
        <v>142.33000000000001</v>
      </c>
      <c r="J13595" s="20">
        <v>142.18</v>
      </c>
      <c r="K13595" s="20">
        <v>142.30000000000001</v>
      </c>
      <c r="L13595" s="20">
        <f t="shared" si="215"/>
        <v>142.36000000000001</v>
      </c>
    </row>
    <row r="13596" spans="1:12" ht="16.5">
      <c r="A13596" s="19">
        <v>1910000199</v>
      </c>
      <c r="B13596" s="15" t="s">
        <v>13357</v>
      </c>
      <c r="C13596" s="22" t="s">
        <v>26</v>
      </c>
      <c r="D13596" s="20">
        <v>1477.73</v>
      </c>
      <c r="E13596" s="20">
        <v>1491.08</v>
      </c>
      <c r="F13596" s="20">
        <v>1530.93</v>
      </c>
      <c r="G13596" s="20">
        <v>1501.99</v>
      </c>
      <c r="H13596" s="20">
        <v>1566.58</v>
      </c>
      <c r="I13596" s="20">
        <v>1554.5</v>
      </c>
      <c r="J13596" s="20">
        <v>1469.51</v>
      </c>
      <c r="K13596" s="20">
        <v>1563.95</v>
      </c>
      <c r="L13596" s="20">
        <f t="shared" si="215"/>
        <v>1566.58</v>
      </c>
    </row>
    <row r="13597" spans="1:12" ht="33">
      <c r="A13597" s="19">
        <v>1910000201</v>
      </c>
      <c r="B13597" s="15" t="s">
        <v>13358</v>
      </c>
      <c r="C13597" s="22" t="s">
        <v>26</v>
      </c>
      <c r="D13597" s="20">
        <v>199.4</v>
      </c>
      <c r="E13597" s="20">
        <v>203.57</v>
      </c>
      <c r="F13597" s="20">
        <v>219.65</v>
      </c>
      <c r="G13597" s="20">
        <v>213.58</v>
      </c>
      <c r="H13597" s="20">
        <v>227.45</v>
      </c>
      <c r="I13597" s="20">
        <v>222.97</v>
      </c>
      <c r="J13597" s="20">
        <v>194.46</v>
      </c>
      <c r="K13597" s="20">
        <v>218.32</v>
      </c>
      <c r="L13597" s="20">
        <f t="shared" si="215"/>
        <v>227.45</v>
      </c>
    </row>
    <row r="13598" spans="1:12" ht="33">
      <c r="A13598" s="19">
        <v>1910000202</v>
      </c>
      <c r="B13598" s="15" t="s">
        <v>13359</v>
      </c>
      <c r="C13598" s="22" t="s">
        <v>12</v>
      </c>
      <c r="D13598" s="20">
        <v>353.58</v>
      </c>
      <c r="E13598" s="20">
        <v>353.58</v>
      </c>
      <c r="F13598" s="20">
        <v>353.59</v>
      </c>
      <c r="G13598" s="20">
        <v>353.59</v>
      </c>
      <c r="H13598" s="20">
        <v>353.59</v>
      </c>
      <c r="I13598" s="20">
        <v>353.59</v>
      </c>
      <c r="J13598" s="20">
        <v>353.59</v>
      </c>
      <c r="K13598" s="20">
        <v>353.59</v>
      </c>
      <c r="L13598" s="20">
        <f t="shared" si="215"/>
        <v>353.59</v>
      </c>
    </row>
    <row r="13599" spans="1:12" ht="33">
      <c r="A13599" s="19">
        <v>1910000203</v>
      </c>
      <c r="B13599" s="15" t="s">
        <v>13360</v>
      </c>
      <c r="C13599" s="22" t="s">
        <v>12</v>
      </c>
      <c r="D13599" s="20">
        <v>374.29</v>
      </c>
      <c r="E13599" s="20">
        <v>374.29</v>
      </c>
      <c r="F13599" s="20">
        <v>374.3</v>
      </c>
      <c r="G13599" s="20">
        <v>374.3</v>
      </c>
      <c r="H13599" s="20">
        <v>374.3</v>
      </c>
      <c r="I13599" s="20">
        <v>374.3</v>
      </c>
      <c r="J13599" s="20">
        <v>374.3</v>
      </c>
      <c r="K13599" s="20">
        <v>374.3</v>
      </c>
      <c r="L13599" s="20">
        <f t="shared" si="215"/>
        <v>374.3</v>
      </c>
    </row>
    <row r="13600" spans="1:12" ht="24.75">
      <c r="A13600" s="19">
        <v>1910000208</v>
      </c>
      <c r="B13600" s="15" t="s">
        <v>13361</v>
      </c>
      <c r="C13600" s="22" t="s">
        <v>26</v>
      </c>
      <c r="D13600" s="20">
        <v>420.08</v>
      </c>
      <c r="E13600" s="20">
        <v>430.41</v>
      </c>
      <c r="F13600" s="20">
        <v>468.3</v>
      </c>
      <c r="G13600" s="20">
        <v>452.87</v>
      </c>
      <c r="H13600" s="20">
        <v>493.45</v>
      </c>
      <c r="I13600" s="20">
        <v>475.32</v>
      </c>
      <c r="J13600" s="20">
        <v>403.32</v>
      </c>
      <c r="K13600" s="20">
        <v>468.19</v>
      </c>
      <c r="L13600" s="20">
        <f t="shared" si="215"/>
        <v>493.45</v>
      </c>
    </row>
    <row r="13601" spans="1:12" ht="33">
      <c r="A13601" s="19">
        <v>1910000209</v>
      </c>
      <c r="B13601" s="15" t="s">
        <v>13362</v>
      </c>
      <c r="C13601" s="22" t="s">
        <v>12</v>
      </c>
      <c r="D13601" s="20">
        <v>535.9</v>
      </c>
      <c r="E13601" s="20">
        <v>535.9</v>
      </c>
      <c r="F13601" s="20">
        <v>535.66999999999996</v>
      </c>
      <c r="G13601" s="20">
        <v>535.66999999999996</v>
      </c>
      <c r="H13601" s="20">
        <v>535.66999999999996</v>
      </c>
      <c r="I13601" s="20">
        <v>535.66999999999996</v>
      </c>
      <c r="J13601" s="20">
        <v>535.66999999999996</v>
      </c>
      <c r="K13601" s="20">
        <v>535.69000000000005</v>
      </c>
      <c r="L13601" s="20">
        <f t="shared" si="215"/>
        <v>535.9</v>
      </c>
    </row>
    <row r="13602" spans="1:12" ht="24.75">
      <c r="A13602" s="19">
        <v>1910000210</v>
      </c>
      <c r="B13602" s="15" t="s">
        <v>13363</v>
      </c>
      <c r="C13602" s="22" t="s">
        <v>12</v>
      </c>
      <c r="D13602" s="20">
        <v>464.43</v>
      </c>
      <c r="E13602" s="20">
        <v>466.65</v>
      </c>
      <c r="F13602" s="20">
        <v>471.29</v>
      </c>
      <c r="G13602" s="20">
        <v>467.74</v>
      </c>
      <c r="H13602" s="20">
        <v>478.05</v>
      </c>
      <c r="I13602" s="20">
        <v>475.29</v>
      </c>
      <c r="J13602" s="20">
        <v>461.73</v>
      </c>
      <c r="K13602" s="20">
        <v>472.63</v>
      </c>
      <c r="L13602" s="20">
        <f t="shared" si="215"/>
        <v>478.05</v>
      </c>
    </row>
    <row r="13603" spans="1:12" ht="16.5">
      <c r="A13603" s="19">
        <v>1910000211</v>
      </c>
      <c r="B13603" s="15" t="s">
        <v>13364</v>
      </c>
      <c r="C13603" s="22" t="s">
        <v>26</v>
      </c>
      <c r="D13603" s="20">
        <v>26.6</v>
      </c>
      <c r="E13603" s="20">
        <v>26.6</v>
      </c>
      <c r="F13603" s="20">
        <v>26.6</v>
      </c>
      <c r="G13603" s="20">
        <v>26.6</v>
      </c>
      <c r="H13603" s="20">
        <v>26.6</v>
      </c>
      <c r="I13603" s="20">
        <v>26.6</v>
      </c>
      <c r="J13603" s="20">
        <v>26.6</v>
      </c>
      <c r="K13603" s="20">
        <v>26.6</v>
      </c>
      <c r="L13603" s="20">
        <f t="shared" si="215"/>
        <v>26.6</v>
      </c>
    </row>
    <row r="13604" spans="1:12" ht="24.75">
      <c r="A13604" s="19">
        <v>1910000212</v>
      </c>
      <c r="B13604" s="15" t="s">
        <v>13365</v>
      </c>
      <c r="C13604" s="22" t="s">
        <v>12</v>
      </c>
      <c r="D13604" s="20">
        <v>263.32</v>
      </c>
      <c r="E13604" s="20">
        <v>265.55</v>
      </c>
      <c r="F13604" s="20">
        <v>270.43</v>
      </c>
      <c r="G13604" s="20">
        <v>266.88</v>
      </c>
      <c r="H13604" s="20">
        <v>277.19</v>
      </c>
      <c r="I13604" s="20">
        <v>274.42</v>
      </c>
      <c r="J13604" s="20">
        <v>260.87</v>
      </c>
      <c r="K13604" s="20">
        <v>271.72000000000003</v>
      </c>
      <c r="L13604" s="20">
        <f t="shared" si="215"/>
        <v>277.19</v>
      </c>
    </row>
    <row r="13605" spans="1:12" ht="24.75">
      <c r="A13605" s="19">
        <v>1910000214</v>
      </c>
      <c r="B13605" s="15" t="s">
        <v>13366</v>
      </c>
      <c r="C13605" s="22" t="s">
        <v>26</v>
      </c>
      <c r="D13605" s="20">
        <v>18.059999999999999</v>
      </c>
      <c r="E13605" s="20">
        <v>18.059999999999999</v>
      </c>
      <c r="F13605" s="20">
        <v>18.059999999999999</v>
      </c>
      <c r="G13605" s="20">
        <v>18.059999999999999</v>
      </c>
      <c r="H13605" s="20">
        <v>18.059999999999999</v>
      </c>
      <c r="I13605" s="20">
        <v>18.059999999999999</v>
      </c>
      <c r="J13605" s="20">
        <v>18.059999999999999</v>
      </c>
      <c r="K13605" s="20">
        <v>18.059999999999999</v>
      </c>
      <c r="L13605" s="20">
        <f t="shared" si="215"/>
        <v>18.059999999999999</v>
      </c>
    </row>
    <row r="13606" spans="1:12" ht="24.75">
      <c r="A13606" s="19">
        <v>1910000215</v>
      </c>
      <c r="B13606" s="15" t="s">
        <v>13367</v>
      </c>
      <c r="C13606" s="22" t="s">
        <v>12</v>
      </c>
      <c r="D13606" s="20">
        <v>389.33</v>
      </c>
      <c r="E13606" s="20">
        <v>389.33</v>
      </c>
      <c r="F13606" s="20">
        <v>389.34</v>
      </c>
      <c r="G13606" s="20">
        <v>389.34</v>
      </c>
      <c r="H13606" s="20">
        <v>389.34</v>
      </c>
      <c r="I13606" s="20">
        <v>389.34</v>
      </c>
      <c r="J13606" s="20">
        <v>389.34</v>
      </c>
      <c r="K13606" s="20">
        <v>389.34</v>
      </c>
      <c r="L13606" s="20">
        <f t="shared" si="215"/>
        <v>389.34</v>
      </c>
    </row>
    <row r="13607" spans="1:12" ht="49.5">
      <c r="A13607" s="19">
        <v>1910000222</v>
      </c>
      <c r="B13607" s="15" t="s">
        <v>13780</v>
      </c>
      <c r="C13607" s="22" t="s">
        <v>12</v>
      </c>
      <c r="D13607" s="20">
        <v>462.4</v>
      </c>
      <c r="E13607" s="20">
        <v>462.4</v>
      </c>
      <c r="F13607" s="20">
        <v>462.41</v>
      </c>
      <c r="G13607" s="20">
        <v>462.41</v>
      </c>
      <c r="H13607" s="20">
        <v>462.41</v>
      </c>
      <c r="I13607" s="20">
        <v>462.41</v>
      </c>
      <c r="J13607" s="20">
        <v>462.41</v>
      </c>
      <c r="K13607" s="20">
        <v>462.41</v>
      </c>
      <c r="L13607" s="20">
        <f t="shared" si="215"/>
        <v>462.41</v>
      </c>
    </row>
    <row r="13608" spans="1:12" ht="33">
      <c r="A13608" s="19">
        <v>1910000224</v>
      </c>
      <c r="B13608" s="15" t="s">
        <v>13787</v>
      </c>
      <c r="C13608" s="22" t="s">
        <v>12</v>
      </c>
      <c r="D13608" s="20">
        <v>387.05</v>
      </c>
      <c r="E13608" s="20">
        <v>392.47</v>
      </c>
      <c r="F13608" s="20">
        <v>411.36</v>
      </c>
      <c r="G13608" s="20">
        <v>397.99</v>
      </c>
      <c r="H13608" s="20">
        <v>428.67</v>
      </c>
      <c r="I13608" s="20">
        <v>423.37</v>
      </c>
      <c r="J13608" s="20">
        <v>379.7</v>
      </c>
      <c r="K13608" s="20">
        <v>421.66</v>
      </c>
      <c r="L13608" s="20">
        <f t="shared" si="215"/>
        <v>428.67</v>
      </c>
    </row>
    <row r="13609" spans="1:12" ht="16.5">
      <c r="A13609" s="19">
        <v>1910000225</v>
      </c>
      <c r="B13609" s="15" t="s">
        <v>13788</v>
      </c>
      <c r="C13609" s="22" t="s">
        <v>12</v>
      </c>
      <c r="D13609" s="20">
        <v>311.77999999999997</v>
      </c>
      <c r="E13609" s="20">
        <v>317.48</v>
      </c>
      <c r="F13609" s="20">
        <v>337.45</v>
      </c>
      <c r="G13609" s="20">
        <v>323.14999999999998</v>
      </c>
      <c r="H13609" s="20">
        <v>355.63</v>
      </c>
      <c r="I13609" s="20">
        <v>349.97</v>
      </c>
      <c r="J13609" s="20">
        <v>304.11</v>
      </c>
      <c r="K13609" s="20">
        <v>348.17</v>
      </c>
      <c r="L13609" s="20">
        <f t="shared" si="215"/>
        <v>355.63</v>
      </c>
    </row>
    <row r="13610" spans="1:12" ht="33">
      <c r="A13610" s="19">
        <v>1910000226</v>
      </c>
      <c r="B13610" s="15" t="s">
        <v>13789</v>
      </c>
      <c r="C13610" s="22" t="s">
        <v>12</v>
      </c>
      <c r="D13610" s="20">
        <v>457.47</v>
      </c>
      <c r="E13610" s="20">
        <v>458.87</v>
      </c>
      <c r="F13610" s="20">
        <v>461.94</v>
      </c>
      <c r="G13610" s="20">
        <v>459.71</v>
      </c>
      <c r="H13610" s="20">
        <v>466.21</v>
      </c>
      <c r="I13610" s="20">
        <v>464.46</v>
      </c>
      <c r="J13610" s="20">
        <v>455.92</v>
      </c>
      <c r="K13610" s="20">
        <v>462.77</v>
      </c>
      <c r="L13610" s="20">
        <f t="shared" si="215"/>
        <v>466.21</v>
      </c>
    </row>
    <row r="13611" spans="1:12" ht="33">
      <c r="A13611" s="19">
        <v>1910000227</v>
      </c>
      <c r="B13611" s="15" t="s">
        <v>13791</v>
      </c>
      <c r="C13611" s="22" t="s">
        <v>12</v>
      </c>
      <c r="D13611" s="20">
        <v>494.72</v>
      </c>
      <c r="E13611" s="20">
        <v>494.72</v>
      </c>
      <c r="F13611" s="20">
        <v>494.73</v>
      </c>
      <c r="G13611" s="20">
        <v>494.73</v>
      </c>
      <c r="H13611" s="20">
        <v>494.73</v>
      </c>
      <c r="I13611" s="20">
        <v>494.73</v>
      </c>
      <c r="J13611" s="20">
        <v>494.73</v>
      </c>
      <c r="K13611" s="20">
        <v>494.74</v>
      </c>
      <c r="L13611" s="20">
        <f t="shared" si="215"/>
        <v>494.74</v>
      </c>
    </row>
    <row r="13612" spans="1:12" ht="33">
      <c r="A13612" s="19">
        <v>1910000230</v>
      </c>
      <c r="B13612" s="15" t="s">
        <v>13811</v>
      </c>
      <c r="C13612" s="22" t="s">
        <v>12</v>
      </c>
      <c r="D13612" s="20">
        <v>231.08</v>
      </c>
      <c r="E13612" s="20">
        <v>234.21</v>
      </c>
      <c r="F13612" s="20">
        <v>242.13</v>
      </c>
      <c r="G13612" s="20">
        <v>238.71</v>
      </c>
      <c r="H13612" s="20">
        <v>250.89</v>
      </c>
      <c r="I13612" s="20">
        <v>246.91</v>
      </c>
      <c r="J13612" s="20">
        <v>228.84</v>
      </c>
      <c r="K13612" s="20">
        <v>244.11</v>
      </c>
      <c r="L13612" s="20">
        <f t="shared" si="215"/>
        <v>250.89</v>
      </c>
    </row>
    <row r="13613" spans="1:12" ht="24.75">
      <c r="A13613" s="19">
        <v>1910000231</v>
      </c>
      <c r="B13613" s="15" t="s">
        <v>13812</v>
      </c>
      <c r="C13613" s="22" t="s">
        <v>12</v>
      </c>
      <c r="D13613" s="20">
        <v>383.82</v>
      </c>
      <c r="E13613" s="20">
        <v>390.77</v>
      </c>
      <c r="F13613" s="20">
        <v>407.47</v>
      </c>
      <c r="G13613" s="20">
        <v>391.36</v>
      </c>
      <c r="H13613" s="20">
        <v>428.1</v>
      </c>
      <c r="I13613" s="20">
        <v>427.59</v>
      </c>
      <c r="J13613" s="20">
        <v>380.02</v>
      </c>
      <c r="K13613" s="20">
        <v>424.77</v>
      </c>
      <c r="L13613" s="20">
        <f t="shared" si="215"/>
        <v>428.1</v>
      </c>
    </row>
    <row r="13614" spans="1:12" ht="33">
      <c r="A13614" s="19">
        <v>1910000232</v>
      </c>
      <c r="B13614" s="15" t="s">
        <v>13808</v>
      </c>
      <c r="C13614" s="22" t="s">
        <v>12</v>
      </c>
      <c r="D13614" s="20">
        <v>225.32</v>
      </c>
      <c r="E13614" s="20">
        <v>226.72</v>
      </c>
      <c r="F13614" s="20">
        <v>228.92</v>
      </c>
      <c r="G13614" s="20">
        <v>227.25</v>
      </c>
      <c r="H13614" s="20">
        <v>232.02</v>
      </c>
      <c r="I13614" s="20">
        <v>230.53</v>
      </c>
      <c r="J13614" s="20">
        <v>223.75</v>
      </c>
      <c r="K13614" s="20">
        <v>230.1</v>
      </c>
      <c r="L13614" s="20">
        <f t="shared" si="215"/>
        <v>232.02</v>
      </c>
    </row>
    <row r="13615" spans="1:12" ht="33">
      <c r="A13615" s="19">
        <v>1910000233</v>
      </c>
      <c r="B13615" s="15" t="s">
        <v>13809</v>
      </c>
      <c r="C13615" s="22" t="s">
        <v>12</v>
      </c>
      <c r="D13615" s="20">
        <v>323.39999999999998</v>
      </c>
      <c r="E13615" s="20">
        <v>328.44</v>
      </c>
      <c r="F13615" s="20">
        <v>347.71</v>
      </c>
      <c r="G13615" s="20">
        <v>334.33</v>
      </c>
      <c r="H13615" s="20">
        <v>365.52</v>
      </c>
      <c r="I13615" s="20">
        <v>359.99</v>
      </c>
      <c r="J13615" s="20">
        <v>315.04000000000002</v>
      </c>
      <c r="K13615" s="20">
        <v>358.41</v>
      </c>
      <c r="L13615" s="20">
        <f t="shared" si="215"/>
        <v>365.52</v>
      </c>
    </row>
    <row r="13616" spans="1:12" ht="16.5">
      <c r="A13616" s="19">
        <v>1911000002</v>
      </c>
      <c r="B13616" s="15" t="s">
        <v>13368</v>
      </c>
      <c r="C13616" s="22" t="s">
        <v>12</v>
      </c>
      <c r="D13616" s="20">
        <v>103.83</v>
      </c>
      <c r="E13616" s="20">
        <v>108.73</v>
      </c>
      <c r="F13616" s="20">
        <v>125.06</v>
      </c>
      <c r="G13616" s="20">
        <v>113.63</v>
      </c>
      <c r="H13616" s="20">
        <v>147.57</v>
      </c>
      <c r="I13616" s="20">
        <v>139.82</v>
      </c>
      <c r="J13616" s="20">
        <v>98.95</v>
      </c>
      <c r="K13616" s="20">
        <v>125.12</v>
      </c>
      <c r="L13616" s="20">
        <f t="shared" si="215"/>
        <v>147.57</v>
      </c>
    </row>
    <row r="13617" spans="1:12" ht="33">
      <c r="A13617" s="19">
        <v>1911000006</v>
      </c>
      <c r="B13617" s="15" t="s">
        <v>13369</v>
      </c>
      <c r="C13617" s="22" t="s">
        <v>26</v>
      </c>
      <c r="D13617" s="20">
        <v>48.36</v>
      </c>
      <c r="E13617" s="20">
        <v>48.82</v>
      </c>
      <c r="F13617" s="20">
        <v>49.76</v>
      </c>
      <c r="G13617" s="20">
        <v>49.09</v>
      </c>
      <c r="H13617" s="20">
        <v>51.08</v>
      </c>
      <c r="I13617" s="20">
        <v>50.51</v>
      </c>
      <c r="J13617" s="20">
        <v>47.82</v>
      </c>
      <c r="K13617" s="20">
        <v>50.1</v>
      </c>
      <c r="L13617" s="20">
        <f t="shared" si="215"/>
        <v>51.08</v>
      </c>
    </row>
    <row r="13618" spans="1:12" ht="16.5">
      <c r="A13618" s="19">
        <v>1911000008</v>
      </c>
      <c r="B13618" s="15" t="s">
        <v>13370</v>
      </c>
      <c r="C13618" s="22" t="s">
        <v>12</v>
      </c>
      <c r="D13618" s="20">
        <v>106.17</v>
      </c>
      <c r="E13618" s="20">
        <v>107.08</v>
      </c>
      <c r="F13618" s="20">
        <v>109.13</v>
      </c>
      <c r="G13618" s="20">
        <v>107.58</v>
      </c>
      <c r="H13618" s="20">
        <v>111.99</v>
      </c>
      <c r="I13618" s="20">
        <v>110.85</v>
      </c>
      <c r="J13618" s="20">
        <v>105.17</v>
      </c>
      <c r="K13618" s="20">
        <v>109.63</v>
      </c>
      <c r="L13618" s="20">
        <f t="shared" si="215"/>
        <v>111.99</v>
      </c>
    </row>
    <row r="13619" spans="1:12" ht="33">
      <c r="A13619" s="19">
        <v>1911000009</v>
      </c>
      <c r="B13619" s="15" t="s">
        <v>13371</v>
      </c>
      <c r="C13619" s="22" t="s">
        <v>11</v>
      </c>
      <c r="D13619" s="20">
        <v>2628.28</v>
      </c>
      <c r="E13619" s="20">
        <v>2686.45</v>
      </c>
      <c r="F13619" s="20">
        <v>2857.17</v>
      </c>
      <c r="G13619" s="20">
        <v>2737.5</v>
      </c>
      <c r="H13619" s="20">
        <v>3012.22</v>
      </c>
      <c r="I13619" s="20">
        <v>2959.88</v>
      </c>
      <c r="J13619" s="20">
        <v>2592.44</v>
      </c>
      <c r="K13619" s="20">
        <v>2998.6</v>
      </c>
      <c r="L13619" s="20">
        <f t="shared" si="215"/>
        <v>3012.22</v>
      </c>
    </row>
    <row r="13620" spans="1:12" ht="24.75">
      <c r="A13620" s="19">
        <v>1912000001</v>
      </c>
      <c r="B13620" s="15" t="s">
        <v>13372</v>
      </c>
      <c r="C13620" s="22" t="s">
        <v>12</v>
      </c>
      <c r="D13620" s="20">
        <v>120.2</v>
      </c>
      <c r="E13620" s="20">
        <v>123.3</v>
      </c>
      <c r="F13620" s="20">
        <v>129.36000000000001</v>
      </c>
      <c r="G13620" s="20">
        <v>124.87</v>
      </c>
      <c r="H13620" s="20">
        <v>137.83000000000001</v>
      </c>
      <c r="I13620" s="20">
        <v>134.18</v>
      </c>
      <c r="J13620" s="20">
        <v>116.7</v>
      </c>
      <c r="K13620" s="20">
        <v>131.52000000000001</v>
      </c>
      <c r="L13620" s="20">
        <f t="shared" si="215"/>
        <v>137.83000000000001</v>
      </c>
    </row>
    <row r="13621" spans="1:12" ht="24.75">
      <c r="A13621" s="19">
        <v>1912000002</v>
      </c>
      <c r="B13621" s="15" t="s">
        <v>13373</v>
      </c>
      <c r="C13621" s="22" t="s">
        <v>12</v>
      </c>
      <c r="D13621" s="20">
        <v>91.2</v>
      </c>
      <c r="E13621" s="20">
        <v>93.11</v>
      </c>
      <c r="F13621" s="20">
        <v>99.24</v>
      </c>
      <c r="G13621" s="20">
        <v>95</v>
      </c>
      <c r="H13621" s="20">
        <v>104.95</v>
      </c>
      <c r="I13621" s="20">
        <v>103.11</v>
      </c>
      <c r="J13621" s="20">
        <v>88.6</v>
      </c>
      <c r="K13621" s="20">
        <v>102.79</v>
      </c>
      <c r="L13621" s="20">
        <f t="shared" si="215"/>
        <v>104.95</v>
      </c>
    </row>
    <row r="13622" spans="1:12" ht="16.5">
      <c r="A13622" s="19">
        <v>1912000003</v>
      </c>
      <c r="B13622" s="15" t="s">
        <v>13374</v>
      </c>
      <c r="C13622" s="22" t="s">
        <v>26</v>
      </c>
      <c r="D13622" s="20">
        <v>140.97</v>
      </c>
      <c r="E13622" s="20">
        <v>140.97</v>
      </c>
      <c r="F13622" s="20">
        <v>140.97</v>
      </c>
      <c r="G13622" s="20">
        <v>140.97</v>
      </c>
      <c r="H13622" s="20">
        <v>140.97</v>
      </c>
      <c r="I13622" s="20">
        <v>140.97</v>
      </c>
      <c r="J13622" s="20">
        <v>140.97</v>
      </c>
      <c r="K13622" s="20">
        <v>140.97</v>
      </c>
      <c r="L13622" s="20">
        <f t="shared" si="215"/>
        <v>140.97</v>
      </c>
    </row>
    <row r="13623" spans="1:12" ht="16.5">
      <c r="A13623" s="19">
        <v>1912000004</v>
      </c>
      <c r="B13623" s="15" t="s">
        <v>12988</v>
      </c>
      <c r="C13623" s="22" t="s">
        <v>10</v>
      </c>
      <c r="D13623" s="20">
        <v>25.75</v>
      </c>
      <c r="E13623" s="20">
        <v>25.75</v>
      </c>
      <c r="F13623" s="20">
        <v>25.75</v>
      </c>
      <c r="G13623" s="20">
        <v>25.75</v>
      </c>
      <c r="H13623" s="20">
        <v>25.75</v>
      </c>
      <c r="I13623" s="20">
        <v>25.75</v>
      </c>
      <c r="J13623" s="20">
        <v>25.75</v>
      </c>
      <c r="K13623" s="20">
        <v>25.75</v>
      </c>
      <c r="L13623" s="20">
        <f t="shared" si="215"/>
        <v>25.75</v>
      </c>
    </row>
    <row r="13624" spans="1:12" ht="16.5">
      <c r="A13624" s="19">
        <v>1912000005</v>
      </c>
      <c r="B13624" s="15" t="s">
        <v>13375</v>
      </c>
      <c r="C13624" s="22" t="s">
        <v>12</v>
      </c>
      <c r="D13624" s="20">
        <v>120.39</v>
      </c>
      <c r="E13624" s="20">
        <v>123.94</v>
      </c>
      <c r="F13624" s="20">
        <v>131.81</v>
      </c>
      <c r="G13624" s="20">
        <v>126.06</v>
      </c>
      <c r="H13624" s="20">
        <v>142.78</v>
      </c>
      <c r="I13624" s="20">
        <v>138.33000000000001</v>
      </c>
      <c r="J13624" s="20">
        <v>116.46</v>
      </c>
      <c r="K13624" s="20">
        <v>133.82</v>
      </c>
      <c r="L13624" s="20">
        <f t="shared" si="215"/>
        <v>142.78</v>
      </c>
    </row>
    <row r="13625" spans="1:12" ht="24.75">
      <c r="A13625" s="19">
        <v>1912000006</v>
      </c>
      <c r="B13625" s="15" t="s">
        <v>13376</v>
      </c>
      <c r="C13625" s="22" t="s">
        <v>12</v>
      </c>
      <c r="D13625" s="20">
        <v>25.83</v>
      </c>
      <c r="E13625" s="20">
        <v>25.83</v>
      </c>
      <c r="F13625" s="20">
        <v>25.83</v>
      </c>
      <c r="G13625" s="20">
        <v>25.83</v>
      </c>
      <c r="H13625" s="20">
        <v>25.83</v>
      </c>
      <c r="I13625" s="20">
        <v>25.83</v>
      </c>
      <c r="J13625" s="20">
        <v>25.83</v>
      </c>
      <c r="K13625" s="20">
        <v>25.83</v>
      </c>
      <c r="L13625" s="20">
        <f t="shared" si="215"/>
        <v>25.83</v>
      </c>
    </row>
    <row r="13626" spans="1:12" ht="24.75">
      <c r="A13626" s="19">
        <v>1913000007</v>
      </c>
      <c r="B13626" s="15" t="s">
        <v>13377</v>
      </c>
      <c r="C13626" s="22" t="s">
        <v>339</v>
      </c>
      <c r="D13626" s="20">
        <v>145.86000000000001</v>
      </c>
      <c r="E13626" s="20">
        <v>145.86000000000001</v>
      </c>
      <c r="F13626" s="20">
        <v>145.86000000000001</v>
      </c>
      <c r="G13626" s="20">
        <v>145.86000000000001</v>
      </c>
      <c r="H13626" s="20">
        <v>145.86000000000001</v>
      </c>
      <c r="I13626" s="20">
        <v>145.86000000000001</v>
      </c>
      <c r="J13626" s="20">
        <v>145.86000000000001</v>
      </c>
      <c r="K13626" s="20">
        <v>145.86000000000001</v>
      </c>
      <c r="L13626" s="20">
        <f t="shared" si="215"/>
        <v>145.86000000000001</v>
      </c>
    </row>
    <row r="13627" spans="1:12" ht="16.5">
      <c r="A13627" s="19">
        <v>1913000009</v>
      </c>
      <c r="B13627" s="15" t="s">
        <v>13378</v>
      </c>
      <c r="C13627" s="22" t="s">
        <v>12</v>
      </c>
      <c r="D13627" s="20">
        <v>67.48</v>
      </c>
      <c r="E13627" s="20">
        <v>67.48</v>
      </c>
      <c r="F13627" s="20">
        <v>67.489999999999995</v>
      </c>
      <c r="G13627" s="20">
        <v>67.489999999999995</v>
      </c>
      <c r="H13627" s="20">
        <v>67.489999999999995</v>
      </c>
      <c r="I13627" s="20">
        <v>67.489999999999995</v>
      </c>
      <c r="J13627" s="20">
        <v>67.489999999999995</v>
      </c>
      <c r="K13627" s="20">
        <v>67.489999999999995</v>
      </c>
      <c r="L13627" s="20">
        <f t="shared" si="215"/>
        <v>67.489999999999995</v>
      </c>
    </row>
    <row r="13628" spans="1:12" ht="16.5">
      <c r="A13628" s="19">
        <v>1913000010</v>
      </c>
      <c r="B13628" s="15" t="s">
        <v>13379</v>
      </c>
      <c r="C13628" s="22" t="s">
        <v>12</v>
      </c>
      <c r="D13628" s="20">
        <v>59.95</v>
      </c>
      <c r="E13628" s="20">
        <v>59.95</v>
      </c>
      <c r="F13628" s="20">
        <v>61.06</v>
      </c>
      <c r="G13628" s="20">
        <v>60.92</v>
      </c>
      <c r="H13628" s="20">
        <v>61.09</v>
      </c>
      <c r="I13628" s="20">
        <v>60.99</v>
      </c>
      <c r="J13628" s="20">
        <v>59.76</v>
      </c>
      <c r="K13628" s="20">
        <v>60.39</v>
      </c>
      <c r="L13628" s="20">
        <f t="shared" si="215"/>
        <v>61.09</v>
      </c>
    </row>
    <row r="13629" spans="1:12" ht="16.5">
      <c r="A13629" s="19">
        <v>1913000011</v>
      </c>
      <c r="B13629" s="15" t="s">
        <v>13380</v>
      </c>
      <c r="C13629" s="22" t="s">
        <v>12</v>
      </c>
      <c r="D13629" s="20">
        <v>41.8</v>
      </c>
      <c r="E13629" s="20">
        <v>41.8</v>
      </c>
      <c r="F13629" s="20">
        <v>41.8</v>
      </c>
      <c r="G13629" s="20">
        <v>41.8</v>
      </c>
      <c r="H13629" s="20">
        <v>41.8</v>
      </c>
      <c r="I13629" s="20">
        <v>41.8</v>
      </c>
      <c r="J13629" s="20">
        <v>41.8</v>
      </c>
      <c r="K13629" s="20">
        <v>41.8</v>
      </c>
      <c r="L13629" s="20">
        <f t="shared" ref="L13629:L13692" si="216">MAX(D13629:K13629)</f>
        <v>41.8</v>
      </c>
    </row>
    <row r="13630" spans="1:12" ht="16.5">
      <c r="A13630" s="19">
        <v>1914000001</v>
      </c>
      <c r="B13630" s="15" t="s">
        <v>13381</v>
      </c>
      <c r="C13630" s="22" t="s">
        <v>12</v>
      </c>
      <c r="D13630" s="20">
        <v>71.75</v>
      </c>
      <c r="E13630" s="20">
        <v>71.75</v>
      </c>
      <c r="F13630" s="20">
        <v>71.75</v>
      </c>
      <c r="G13630" s="20">
        <v>71.75</v>
      </c>
      <c r="H13630" s="20">
        <v>71.75</v>
      </c>
      <c r="I13630" s="20">
        <v>71.75</v>
      </c>
      <c r="J13630" s="20">
        <v>71.75</v>
      </c>
      <c r="K13630" s="20">
        <v>71.75</v>
      </c>
      <c r="L13630" s="20">
        <f t="shared" si="216"/>
        <v>71.75</v>
      </c>
    </row>
    <row r="13631" spans="1:12" ht="16.5">
      <c r="A13631" s="19">
        <v>1914000002</v>
      </c>
      <c r="B13631" s="15" t="s">
        <v>13382</v>
      </c>
      <c r="C13631" s="22" t="s">
        <v>12</v>
      </c>
      <c r="D13631" s="20">
        <v>30.9</v>
      </c>
      <c r="E13631" s="20">
        <v>30.9</v>
      </c>
      <c r="F13631" s="20">
        <v>30.9</v>
      </c>
      <c r="G13631" s="20">
        <v>30.9</v>
      </c>
      <c r="H13631" s="20">
        <v>30.9</v>
      </c>
      <c r="I13631" s="20">
        <v>30.9</v>
      </c>
      <c r="J13631" s="20">
        <v>30.9</v>
      </c>
      <c r="K13631" s="20">
        <v>30.9</v>
      </c>
      <c r="L13631" s="20">
        <f t="shared" si="216"/>
        <v>30.9</v>
      </c>
    </row>
    <row r="13632" spans="1:12" ht="16.5">
      <c r="A13632" s="19">
        <v>1914000003</v>
      </c>
      <c r="B13632" s="15" t="s">
        <v>13383</v>
      </c>
      <c r="C13632" s="22" t="s">
        <v>12</v>
      </c>
      <c r="D13632" s="20">
        <v>35.51</v>
      </c>
      <c r="E13632" s="20">
        <v>35.51</v>
      </c>
      <c r="F13632" s="20">
        <v>36.5</v>
      </c>
      <c r="G13632" s="20">
        <v>35.58</v>
      </c>
      <c r="H13632" s="20">
        <v>36.5</v>
      </c>
      <c r="I13632" s="20">
        <v>36.32</v>
      </c>
      <c r="J13632" s="20">
        <v>35.479999999999997</v>
      </c>
      <c r="K13632" s="20">
        <v>36.35</v>
      </c>
      <c r="L13632" s="20">
        <f t="shared" si="216"/>
        <v>36.5</v>
      </c>
    </row>
    <row r="13633" spans="1:12" ht="33">
      <c r="A13633" s="19">
        <v>1914000008</v>
      </c>
      <c r="B13633" s="15" t="s">
        <v>13384</v>
      </c>
      <c r="C13633" s="22" t="s">
        <v>26</v>
      </c>
      <c r="D13633" s="20">
        <v>1003.91</v>
      </c>
      <c r="E13633" s="20">
        <v>1004.93</v>
      </c>
      <c r="F13633" s="20">
        <v>1008.34</v>
      </c>
      <c r="G13633" s="20">
        <v>1005.72</v>
      </c>
      <c r="H13633" s="20">
        <v>1011.36</v>
      </c>
      <c r="I13633" s="20">
        <v>1010.39</v>
      </c>
      <c r="J13633" s="20">
        <v>1003.38</v>
      </c>
      <c r="K13633" s="20">
        <v>1010.88</v>
      </c>
      <c r="L13633" s="20">
        <f t="shared" si="216"/>
        <v>1011.36</v>
      </c>
    </row>
    <row r="13634" spans="1:12" ht="16.5">
      <c r="A13634" s="19">
        <v>1914000025</v>
      </c>
      <c r="B13634" s="15" t="s">
        <v>13385</v>
      </c>
      <c r="C13634" s="22" t="s">
        <v>12</v>
      </c>
      <c r="D13634" s="20">
        <v>69.58</v>
      </c>
      <c r="E13634" s="20">
        <v>69.58</v>
      </c>
      <c r="F13634" s="20">
        <v>69.59</v>
      </c>
      <c r="G13634" s="20">
        <v>69.59</v>
      </c>
      <c r="H13634" s="20">
        <v>69.59</v>
      </c>
      <c r="I13634" s="20">
        <v>69.59</v>
      </c>
      <c r="J13634" s="20">
        <v>69.59</v>
      </c>
      <c r="K13634" s="20">
        <v>69.59</v>
      </c>
      <c r="L13634" s="20">
        <f t="shared" si="216"/>
        <v>69.59</v>
      </c>
    </row>
    <row r="13635" spans="1:12" ht="24.75">
      <c r="A13635" s="19">
        <v>1914000026</v>
      </c>
      <c r="B13635" s="15" t="s">
        <v>2972</v>
      </c>
      <c r="C13635" s="22" t="s">
        <v>12</v>
      </c>
      <c r="D13635" s="20">
        <v>87.48</v>
      </c>
      <c r="E13635" s="20">
        <v>87.48</v>
      </c>
      <c r="F13635" s="20">
        <v>87.48</v>
      </c>
      <c r="G13635" s="20">
        <v>87.48</v>
      </c>
      <c r="H13635" s="20">
        <v>87.48</v>
      </c>
      <c r="I13635" s="20">
        <v>87.48</v>
      </c>
      <c r="J13635" s="20">
        <v>87.48</v>
      </c>
      <c r="K13635" s="20">
        <v>87.48</v>
      </c>
      <c r="L13635" s="20">
        <f t="shared" si="216"/>
        <v>87.48</v>
      </c>
    </row>
    <row r="13636" spans="1:12" ht="16.5">
      <c r="A13636" s="19">
        <v>1914000028</v>
      </c>
      <c r="B13636" s="15" t="s">
        <v>13757</v>
      </c>
      <c r="C13636" s="22" t="s">
        <v>12</v>
      </c>
      <c r="D13636" s="20">
        <v>649.26</v>
      </c>
      <c r="E13636" s="20">
        <v>649.26</v>
      </c>
      <c r="F13636" s="20">
        <v>649.28</v>
      </c>
      <c r="G13636" s="20">
        <v>649.28</v>
      </c>
      <c r="H13636" s="20">
        <v>649.28</v>
      </c>
      <c r="I13636" s="20">
        <v>649.28</v>
      </c>
      <c r="J13636" s="20">
        <v>649.28</v>
      </c>
      <c r="K13636" s="20">
        <v>649.28</v>
      </c>
      <c r="L13636" s="20">
        <f t="shared" si="216"/>
        <v>649.28</v>
      </c>
    </row>
    <row r="13637" spans="1:12" ht="33">
      <c r="A13637" s="19">
        <v>1914000029</v>
      </c>
      <c r="B13637" s="15" t="s">
        <v>13386</v>
      </c>
      <c r="C13637" s="22" t="s">
        <v>12</v>
      </c>
      <c r="D13637" s="20">
        <v>649.26</v>
      </c>
      <c r="E13637" s="20">
        <v>649.26</v>
      </c>
      <c r="F13637" s="20">
        <v>649.28</v>
      </c>
      <c r="G13637" s="20">
        <v>649.28</v>
      </c>
      <c r="H13637" s="20">
        <v>649.28</v>
      </c>
      <c r="I13637" s="20">
        <v>649.28</v>
      </c>
      <c r="J13637" s="20">
        <v>649.28</v>
      </c>
      <c r="K13637" s="20">
        <v>649.28</v>
      </c>
      <c r="L13637" s="20">
        <f t="shared" si="216"/>
        <v>649.28</v>
      </c>
    </row>
    <row r="13638" spans="1:12" ht="33">
      <c r="A13638" s="19">
        <v>1914000033</v>
      </c>
      <c r="B13638" s="15" t="s">
        <v>13387</v>
      </c>
      <c r="C13638" s="22" t="s">
        <v>12</v>
      </c>
      <c r="D13638" s="20">
        <v>380.57</v>
      </c>
      <c r="E13638" s="20">
        <v>380.57</v>
      </c>
      <c r="F13638" s="20">
        <v>380.59</v>
      </c>
      <c r="G13638" s="20">
        <v>380.59</v>
      </c>
      <c r="H13638" s="20">
        <v>380.59</v>
      </c>
      <c r="I13638" s="20">
        <v>380.59</v>
      </c>
      <c r="J13638" s="20">
        <v>380.59</v>
      </c>
      <c r="K13638" s="20">
        <v>380.62</v>
      </c>
      <c r="L13638" s="20">
        <f t="shared" si="216"/>
        <v>380.62</v>
      </c>
    </row>
    <row r="13639" spans="1:12" ht="33">
      <c r="A13639" s="19">
        <v>1914000037</v>
      </c>
      <c r="B13639" s="15" t="s">
        <v>13388</v>
      </c>
      <c r="C13639" s="22" t="s">
        <v>26</v>
      </c>
      <c r="D13639" s="20">
        <v>191.39</v>
      </c>
      <c r="E13639" s="20">
        <v>191.39</v>
      </c>
      <c r="F13639" s="20">
        <v>191.4</v>
      </c>
      <c r="G13639" s="20">
        <v>191.4</v>
      </c>
      <c r="H13639" s="20">
        <v>191.4</v>
      </c>
      <c r="I13639" s="20">
        <v>191.4</v>
      </c>
      <c r="J13639" s="20">
        <v>191.4</v>
      </c>
      <c r="K13639" s="20">
        <v>191.43</v>
      </c>
      <c r="L13639" s="20">
        <f t="shared" si="216"/>
        <v>191.43</v>
      </c>
    </row>
    <row r="13640" spans="1:12" ht="41.25">
      <c r="A13640" s="19">
        <v>1914000041</v>
      </c>
      <c r="B13640" s="15" t="s">
        <v>13389</v>
      </c>
      <c r="C13640" s="22" t="s">
        <v>12</v>
      </c>
      <c r="D13640" s="20">
        <v>792.26</v>
      </c>
      <c r="E13640" s="20">
        <v>794.59</v>
      </c>
      <c r="F13640" s="20">
        <v>799.89</v>
      </c>
      <c r="G13640" s="20">
        <v>796.07</v>
      </c>
      <c r="H13640" s="20">
        <v>807.28</v>
      </c>
      <c r="I13640" s="20">
        <v>804.31</v>
      </c>
      <c r="J13640" s="20">
        <v>789.7</v>
      </c>
      <c r="K13640" s="20">
        <v>801.24</v>
      </c>
      <c r="L13640" s="20">
        <f t="shared" si="216"/>
        <v>807.28</v>
      </c>
    </row>
    <row r="13641" spans="1:12" ht="33">
      <c r="A13641" s="19">
        <v>1914000042</v>
      </c>
      <c r="B13641" s="15" t="s">
        <v>13747</v>
      </c>
      <c r="C13641" s="22" t="s">
        <v>12</v>
      </c>
      <c r="D13641" s="20">
        <v>64.45</v>
      </c>
      <c r="E13641" s="20">
        <v>64.45</v>
      </c>
      <c r="F13641" s="20">
        <v>64.45</v>
      </c>
      <c r="G13641" s="20">
        <v>64.45</v>
      </c>
      <c r="H13641" s="20">
        <v>64.45</v>
      </c>
      <c r="I13641" s="20">
        <v>64.45</v>
      </c>
      <c r="J13641" s="20">
        <v>64.45</v>
      </c>
      <c r="K13641" s="20">
        <v>64.45</v>
      </c>
      <c r="L13641" s="20">
        <f t="shared" si="216"/>
        <v>64.45</v>
      </c>
    </row>
    <row r="13642" spans="1:12" ht="33">
      <c r="A13642" s="19">
        <v>1914000045</v>
      </c>
      <c r="B13642" s="15" t="s">
        <v>13819</v>
      </c>
      <c r="C13642" s="22" t="s">
        <v>12</v>
      </c>
      <c r="D13642" s="20">
        <v>66.8</v>
      </c>
      <c r="E13642" s="20">
        <v>66.8</v>
      </c>
      <c r="F13642" s="20">
        <v>66.8</v>
      </c>
      <c r="G13642" s="20">
        <v>66.8</v>
      </c>
      <c r="H13642" s="20">
        <v>66.8</v>
      </c>
      <c r="I13642" s="20">
        <v>66.8</v>
      </c>
      <c r="J13642" s="20">
        <v>66.8</v>
      </c>
      <c r="K13642" s="20">
        <v>66.8</v>
      </c>
      <c r="L13642" s="20">
        <f t="shared" si="216"/>
        <v>66.8</v>
      </c>
    </row>
    <row r="13643" spans="1:12" ht="16.5">
      <c r="A13643" s="19">
        <v>1915000001</v>
      </c>
      <c r="B13643" s="15" t="s">
        <v>13390</v>
      </c>
      <c r="C13643" s="22" t="s">
        <v>13</v>
      </c>
      <c r="D13643" s="20">
        <v>55.89</v>
      </c>
      <c r="E13643" s="20">
        <v>56.19</v>
      </c>
      <c r="F13643" s="20">
        <v>56.78</v>
      </c>
      <c r="G13643" s="20">
        <v>56.17</v>
      </c>
      <c r="H13643" s="20">
        <v>57.59</v>
      </c>
      <c r="I13643" s="20">
        <v>57.23</v>
      </c>
      <c r="J13643" s="20">
        <v>55.56</v>
      </c>
      <c r="K13643" s="20">
        <v>56.97</v>
      </c>
      <c r="L13643" s="20">
        <f t="shared" si="216"/>
        <v>57.59</v>
      </c>
    </row>
    <row r="13644" spans="1:12" ht="24.75">
      <c r="A13644" s="19">
        <v>1915000002</v>
      </c>
      <c r="B13644" s="15" t="s">
        <v>13391</v>
      </c>
      <c r="C13644" s="22" t="s">
        <v>26</v>
      </c>
      <c r="D13644" s="20">
        <v>69.150000000000006</v>
      </c>
      <c r="E13644" s="20">
        <v>69.150000000000006</v>
      </c>
      <c r="F13644" s="20">
        <v>69.150000000000006</v>
      </c>
      <c r="G13644" s="20">
        <v>69.150000000000006</v>
      </c>
      <c r="H13644" s="20">
        <v>69.150000000000006</v>
      </c>
      <c r="I13644" s="20">
        <v>69.150000000000006</v>
      </c>
      <c r="J13644" s="20">
        <v>69.150000000000006</v>
      </c>
      <c r="K13644" s="20">
        <v>69.150000000000006</v>
      </c>
      <c r="L13644" s="20">
        <f t="shared" si="216"/>
        <v>69.150000000000006</v>
      </c>
    </row>
    <row r="13645" spans="1:12" ht="24.75">
      <c r="A13645" s="19">
        <v>1915000003</v>
      </c>
      <c r="B13645" s="15" t="s">
        <v>13392</v>
      </c>
      <c r="C13645" s="22" t="s">
        <v>26</v>
      </c>
      <c r="D13645" s="20">
        <v>44.51</v>
      </c>
      <c r="E13645" s="20">
        <v>45.37</v>
      </c>
      <c r="F13645" s="20">
        <v>47.34</v>
      </c>
      <c r="G13645" s="20">
        <v>45.9</v>
      </c>
      <c r="H13645" s="20">
        <v>50.06</v>
      </c>
      <c r="I13645" s="20">
        <v>48.97</v>
      </c>
      <c r="J13645" s="20">
        <v>43.57</v>
      </c>
      <c r="K13645" s="20">
        <v>47.8</v>
      </c>
      <c r="L13645" s="20">
        <f t="shared" si="216"/>
        <v>50.06</v>
      </c>
    </row>
    <row r="13646" spans="1:12" ht="24.75">
      <c r="A13646" s="19">
        <v>1915000004</v>
      </c>
      <c r="B13646" s="15" t="s">
        <v>13393</v>
      </c>
      <c r="C13646" s="22" t="s">
        <v>12</v>
      </c>
      <c r="D13646" s="20">
        <v>342.48</v>
      </c>
      <c r="E13646" s="20">
        <v>344.95</v>
      </c>
      <c r="F13646" s="20">
        <v>349.74</v>
      </c>
      <c r="G13646" s="20">
        <v>346.19</v>
      </c>
      <c r="H13646" s="20">
        <v>356.48</v>
      </c>
      <c r="I13646" s="20">
        <v>353.57</v>
      </c>
      <c r="J13646" s="20">
        <v>339.71</v>
      </c>
      <c r="K13646" s="20">
        <v>351.47</v>
      </c>
      <c r="L13646" s="20">
        <f t="shared" si="216"/>
        <v>356.48</v>
      </c>
    </row>
    <row r="13647" spans="1:12" ht="41.25">
      <c r="A13647" s="19">
        <v>1915000005</v>
      </c>
      <c r="B13647" s="15" t="s">
        <v>13394</v>
      </c>
      <c r="C13647" s="22" t="s">
        <v>26</v>
      </c>
      <c r="D13647" s="20">
        <v>275.95999999999998</v>
      </c>
      <c r="E13647" s="20">
        <v>275.95999999999998</v>
      </c>
      <c r="F13647" s="20">
        <v>276.13</v>
      </c>
      <c r="G13647" s="20">
        <v>276.12</v>
      </c>
      <c r="H13647" s="20">
        <v>276.14</v>
      </c>
      <c r="I13647" s="20">
        <v>276.12</v>
      </c>
      <c r="J13647" s="20">
        <v>275.94</v>
      </c>
      <c r="K13647" s="20">
        <v>276.02</v>
      </c>
      <c r="L13647" s="20">
        <f t="shared" si="216"/>
        <v>276.14</v>
      </c>
    </row>
    <row r="13648" spans="1:12" ht="24.75">
      <c r="A13648" s="19">
        <v>1915000006</v>
      </c>
      <c r="B13648" s="15" t="s">
        <v>13395</v>
      </c>
      <c r="C13648" s="22" t="s">
        <v>26</v>
      </c>
      <c r="D13648" s="20">
        <v>69.59</v>
      </c>
      <c r="E13648" s="20">
        <v>69.94</v>
      </c>
      <c r="F13648" s="20">
        <v>70.75</v>
      </c>
      <c r="G13648" s="20">
        <v>69.94</v>
      </c>
      <c r="H13648" s="20">
        <v>71.83</v>
      </c>
      <c r="I13648" s="20">
        <v>71.37</v>
      </c>
      <c r="J13648" s="20">
        <v>69.16</v>
      </c>
      <c r="K13648" s="20">
        <v>70.95</v>
      </c>
      <c r="L13648" s="20">
        <f t="shared" si="216"/>
        <v>71.83</v>
      </c>
    </row>
    <row r="13649" spans="1:12" ht="24.75">
      <c r="A13649" s="19">
        <v>1915000007</v>
      </c>
      <c r="B13649" s="15" t="s">
        <v>13048</v>
      </c>
      <c r="C13649" s="22" t="s">
        <v>12</v>
      </c>
      <c r="D13649" s="20">
        <v>101.69</v>
      </c>
      <c r="E13649" s="20">
        <v>104.59</v>
      </c>
      <c r="F13649" s="20">
        <v>110.76</v>
      </c>
      <c r="G13649" s="20">
        <v>106.24</v>
      </c>
      <c r="H13649" s="20">
        <v>119.37</v>
      </c>
      <c r="I13649" s="20">
        <v>115.79</v>
      </c>
      <c r="J13649" s="20">
        <v>98.47</v>
      </c>
      <c r="K13649" s="20">
        <v>112.52</v>
      </c>
      <c r="L13649" s="20">
        <f t="shared" si="216"/>
        <v>119.37</v>
      </c>
    </row>
    <row r="13650" spans="1:12" ht="16.5">
      <c r="A13650" s="19">
        <v>1915000013</v>
      </c>
      <c r="B13650" s="15" t="s">
        <v>13396</v>
      </c>
      <c r="C13650" s="22" t="s">
        <v>12</v>
      </c>
      <c r="D13650" s="20">
        <v>86.85</v>
      </c>
      <c r="E13650" s="20">
        <v>88.67</v>
      </c>
      <c r="F13650" s="20">
        <v>94.5</v>
      </c>
      <c r="G13650" s="20">
        <v>90.46</v>
      </c>
      <c r="H13650" s="20">
        <v>99.93</v>
      </c>
      <c r="I13650" s="20">
        <v>98.2</v>
      </c>
      <c r="J13650" s="20">
        <v>84.39</v>
      </c>
      <c r="K13650" s="20">
        <v>97.88</v>
      </c>
      <c r="L13650" s="20">
        <f t="shared" si="216"/>
        <v>99.93</v>
      </c>
    </row>
    <row r="13651" spans="1:12" ht="33">
      <c r="A13651" s="19">
        <v>1915000023</v>
      </c>
      <c r="B13651" s="15" t="s">
        <v>13397</v>
      </c>
      <c r="C13651" s="22" t="s">
        <v>13</v>
      </c>
      <c r="D13651" s="20">
        <v>2487.9699999999998</v>
      </c>
      <c r="E13651" s="20">
        <v>2489.62</v>
      </c>
      <c r="F13651" s="20">
        <v>2504.91</v>
      </c>
      <c r="G13651" s="20">
        <v>2497.04</v>
      </c>
      <c r="H13651" s="20">
        <v>2510.85</v>
      </c>
      <c r="I13651" s="20">
        <v>2508.4699999999998</v>
      </c>
      <c r="J13651" s="20">
        <v>2486.4</v>
      </c>
      <c r="K13651" s="20">
        <v>2508.4299999999998</v>
      </c>
      <c r="L13651" s="20">
        <f t="shared" si="216"/>
        <v>2510.85</v>
      </c>
    </row>
    <row r="13652" spans="1:12" ht="16.5">
      <c r="A13652" s="19">
        <v>1915000025</v>
      </c>
      <c r="B13652" s="15" t="s">
        <v>13398</v>
      </c>
      <c r="C13652" s="22" t="s">
        <v>12</v>
      </c>
      <c r="D13652" s="20">
        <v>304.93</v>
      </c>
      <c r="E13652" s="20">
        <v>307.68</v>
      </c>
      <c r="F13652" s="20">
        <v>313.07</v>
      </c>
      <c r="G13652" s="20">
        <v>309.04000000000002</v>
      </c>
      <c r="H13652" s="20">
        <v>320.60000000000002</v>
      </c>
      <c r="I13652" s="20">
        <v>317.35000000000002</v>
      </c>
      <c r="J13652" s="20">
        <v>301.82</v>
      </c>
      <c r="K13652" s="20">
        <v>314.99</v>
      </c>
      <c r="L13652" s="20">
        <f t="shared" si="216"/>
        <v>320.60000000000002</v>
      </c>
    </row>
    <row r="13653" spans="1:12" ht="24.75">
      <c r="A13653" s="19">
        <v>1915000026</v>
      </c>
      <c r="B13653" s="15" t="s">
        <v>13399</v>
      </c>
      <c r="C13653" s="22" t="s">
        <v>12</v>
      </c>
      <c r="D13653" s="20">
        <v>193.75</v>
      </c>
      <c r="E13653" s="20">
        <v>195.56</v>
      </c>
      <c r="F13653" s="20">
        <v>200.45</v>
      </c>
      <c r="G13653" s="20">
        <v>198.07</v>
      </c>
      <c r="H13653" s="20">
        <v>206.12</v>
      </c>
      <c r="I13653" s="20">
        <v>203.73</v>
      </c>
      <c r="J13653" s="20">
        <v>192.42</v>
      </c>
      <c r="K13653" s="20">
        <v>201.23</v>
      </c>
      <c r="L13653" s="20">
        <f t="shared" si="216"/>
        <v>206.12</v>
      </c>
    </row>
    <row r="13654" spans="1:12" ht="16.5">
      <c r="A13654" s="19">
        <v>1915000028</v>
      </c>
      <c r="B13654" s="15" t="s">
        <v>13400</v>
      </c>
      <c r="C13654" s="22" t="s">
        <v>12</v>
      </c>
      <c r="D13654" s="20">
        <v>263.45999999999998</v>
      </c>
      <c r="E13654" s="20">
        <v>265.26</v>
      </c>
      <c r="F13654" s="20">
        <v>270.14999999999998</v>
      </c>
      <c r="G13654" s="20">
        <v>267.77</v>
      </c>
      <c r="H13654" s="20">
        <v>275.82</v>
      </c>
      <c r="I13654" s="20">
        <v>273.39999999999998</v>
      </c>
      <c r="J13654" s="20">
        <v>262.12</v>
      </c>
      <c r="K13654" s="20">
        <v>270.93</v>
      </c>
      <c r="L13654" s="20">
        <f t="shared" si="216"/>
        <v>275.82</v>
      </c>
    </row>
    <row r="13655" spans="1:12" ht="33">
      <c r="A13655" s="19">
        <v>1915000029</v>
      </c>
      <c r="B13655" s="15" t="s">
        <v>13758</v>
      </c>
      <c r="C13655" s="22" t="s">
        <v>13</v>
      </c>
      <c r="D13655" s="20">
        <v>3391.34</v>
      </c>
      <c r="E13655" s="20">
        <v>3405.79</v>
      </c>
      <c r="F13655" s="20">
        <v>3508.84</v>
      </c>
      <c r="G13655" s="20">
        <v>3457.17</v>
      </c>
      <c r="H13655" s="20">
        <v>3561.69</v>
      </c>
      <c r="I13655" s="20">
        <v>3538.87</v>
      </c>
      <c r="J13655" s="20">
        <v>3368.31</v>
      </c>
      <c r="K13655" s="20">
        <v>3527.89</v>
      </c>
      <c r="L13655" s="20">
        <f t="shared" si="216"/>
        <v>3561.69</v>
      </c>
    </row>
    <row r="13656" spans="1:12" ht="41.25">
      <c r="A13656" s="19">
        <v>1915000030</v>
      </c>
      <c r="B13656" s="15" t="s">
        <v>14021</v>
      </c>
      <c r="C13656" s="22" t="s">
        <v>13</v>
      </c>
      <c r="D13656" s="20">
        <v>65044.53</v>
      </c>
      <c r="E13656" s="20">
        <v>65187.6</v>
      </c>
      <c r="F13656" s="20">
        <v>65790.34</v>
      </c>
      <c r="G13656" s="20">
        <v>65420.69</v>
      </c>
      <c r="H13656" s="20">
        <v>66188.350000000006</v>
      </c>
      <c r="I13656" s="20">
        <v>66014.95</v>
      </c>
      <c r="J13656" s="20">
        <v>64941.17</v>
      </c>
      <c r="K13656" s="20">
        <v>65946.740000000005</v>
      </c>
      <c r="L13656" s="20">
        <f t="shared" si="216"/>
        <v>66188.350000000006</v>
      </c>
    </row>
    <row r="13657" spans="1:12" ht="16.5">
      <c r="A13657" s="19">
        <v>1915000042</v>
      </c>
      <c r="B13657" s="15" t="s">
        <v>13401</v>
      </c>
      <c r="C13657" s="22" t="s">
        <v>12</v>
      </c>
      <c r="D13657" s="20">
        <v>290.76</v>
      </c>
      <c r="E13657" s="20">
        <v>293.19</v>
      </c>
      <c r="F13657" s="20">
        <v>298.67</v>
      </c>
      <c r="G13657" s="20">
        <v>294.69</v>
      </c>
      <c r="H13657" s="20">
        <v>306.31</v>
      </c>
      <c r="I13657" s="20">
        <v>303.23</v>
      </c>
      <c r="J13657" s="20">
        <v>288.11</v>
      </c>
      <c r="K13657" s="20">
        <v>299.99</v>
      </c>
      <c r="L13657" s="20">
        <f t="shared" si="216"/>
        <v>306.31</v>
      </c>
    </row>
    <row r="13658" spans="1:12" ht="16.5">
      <c r="A13658" s="19">
        <v>1915000045</v>
      </c>
      <c r="B13658" s="15" t="s">
        <v>13402</v>
      </c>
      <c r="C13658" s="22" t="s">
        <v>12</v>
      </c>
      <c r="D13658" s="20">
        <v>273.89</v>
      </c>
      <c r="E13658" s="20">
        <v>279.47000000000003</v>
      </c>
      <c r="F13658" s="20">
        <v>298.81</v>
      </c>
      <c r="G13658" s="20">
        <v>285.56</v>
      </c>
      <c r="H13658" s="20">
        <v>316.52999999999997</v>
      </c>
      <c r="I13658" s="20">
        <v>311.07</v>
      </c>
      <c r="J13658" s="20">
        <v>266.43</v>
      </c>
      <c r="K13658" s="20">
        <v>309.32</v>
      </c>
      <c r="L13658" s="20">
        <f t="shared" si="216"/>
        <v>316.52999999999997</v>
      </c>
    </row>
    <row r="13659" spans="1:12" ht="33">
      <c r="A13659" s="19">
        <v>1915000048</v>
      </c>
      <c r="B13659" s="15" t="s">
        <v>13403</v>
      </c>
      <c r="C13659" s="22" t="s">
        <v>12</v>
      </c>
      <c r="D13659" s="20">
        <v>572.77</v>
      </c>
      <c r="E13659" s="20">
        <v>575.76</v>
      </c>
      <c r="F13659" s="20">
        <v>583.44000000000005</v>
      </c>
      <c r="G13659" s="20">
        <v>577.87</v>
      </c>
      <c r="H13659" s="20">
        <v>592.55999999999995</v>
      </c>
      <c r="I13659" s="20">
        <v>588.79</v>
      </c>
      <c r="J13659" s="20">
        <v>569.62</v>
      </c>
      <c r="K13659" s="20">
        <v>585.27</v>
      </c>
      <c r="L13659" s="20">
        <f t="shared" si="216"/>
        <v>592.55999999999995</v>
      </c>
    </row>
    <row r="13660" spans="1:12" ht="33">
      <c r="A13660" s="19">
        <v>1915000051</v>
      </c>
      <c r="B13660" s="15" t="s">
        <v>13404</v>
      </c>
      <c r="C13660" s="22" t="s">
        <v>12</v>
      </c>
      <c r="D13660" s="20">
        <v>591.58000000000004</v>
      </c>
      <c r="E13660" s="20">
        <v>596.35</v>
      </c>
      <c r="F13660" s="20">
        <v>610.57000000000005</v>
      </c>
      <c r="G13660" s="20">
        <v>604.07000000000005</v>
      </c>
      <c r="H13660" s="20">
        <v>624.29</v>
      </c>
      <c r="I13660" s="20">
        <v>618.16</v>
      </c>
      <c r="J13660" s="20">
        <v>587.53</v>
      </c>
      <c r="K13660" s="20">
        <v>613.57000000000005</v>
      </c>
      <c r="L13660" s="20">
        <f t="shared" si="216"/>
        <v>624.29</v>
      </c>
    </row>
    <row r="13661" spans="1:12" ht="16.5">
      <c r="A13661" s="19">
        <v>1915000052</v>
      </c>
      <c r="B13661" s="15" t="s">
        <v>13752</v>
      </c>
      <c r="C13661" s="22" t="s">
        <v>1218</v>
      </c>
      <c r="D13661" s="20">
        <v>84.76</v>
      </c>
      <c r="E13661" s="20">
        <v>86.09</v>
      </c>
      <c r="F13661" s="20">
        <v>89.63</v>
      </c>
      <c r="G13661" s="20">
        <v>88.15</v>
      </c>
      <c r="H13661" s="20">
        <v>93.5</v>
      </c>
      <c r="I13661" s="20">
        <v>91.77</v>
      </c>
      <c r="J13661" s="20">
        <v>83.86</v>
      </c>
      <c r="K13661" s="20">
        <v>90.3</v>
      </c>
      <c r="L13661" s="20">
        <f t="shared" si="216"/>
        <v>93.5</v>
      </c>
    </row>
    <row r="13662" spans="1:12" ht="24.75">
      <c r="A13662" s="19">
        <v>1915000057</v>
      </c>
      <c r="B13662" s="15" t="s">
        <v>13405</v>
      </c>
      <c r="C13662" s="22" t="s">
        <v>26</v>
      </c>
      <c r="D13662" s="20">
        <v>72.66</v>
      </c>
      <c r="E13662" s="20">
        <v>73.180000000000007</v>
      </c>
      <c r="F13662" s="20">
        <v>75.05</v>
      </c>
      <c r="G13662" s="20">
        <v>73.37</v>
      </c>
      <c r="H13662" s="20">
        <v>76.66</v>
      </c>
      <c r="I13662" s="20">
        <v>76.13</v>
      </c>
      <c r="J13662" s="20">
        <v>71.91</v>
      </c>
      <c r="K13662" s="20">
        <v>76</v>
      </c>
      <c r="L13662" s="20">
        <f t="shared" si="216"/>
        <v>76.66</v>
      </c>
    </row>
    <row r="13663" spans="1:12" ht="24.75">
      <c r="A13663" s="19">
        <v>1915000061</v>
      </c>
      <c r="B13663" s="15" t="s">
        <v>14071</v>
      </c>
      <c r="C13663" s="22" t="s">
        <v>26</v>
      </c>
      <c r="D13663" s="20">
        <v>48.61</v>
      </c>
      <c r="E13663" s="20">
        <v>48.78</v>
      </c>
      <c r="F13663" s="20">
        <v>49.3</v>
      </c>
      <c r="G13663" s="20">
        <v>49.09</v>
      </c>
      <c r="H13663" s="20">
        <v>49.84</v>
      </c>
      <c r="I13663" s="20">
        <v>49.59</v>
      </c>
      <c r="J13663" s="20">
        <v>48.47</v>
      </c>
      <c r="K13663" s="20">
        <v>49.39</v>
      </c>
      <c r="L13663" s="20">
        <f t="shared" si="216"/>
        <v>49.84</v>
      </c>
    </row>
    <row r="13664" spans="1:12" ht="24.75">
      <c r="A13664" s="19">
        <v>1915000061</v>
      </c>
      <c r="B13664" s="15" t="s">
        <v>14071</v>
      </c>
      <c r="C13664" s="22" t="s">
        <v>26</v>
      </c>
      <c r="D13664" s="20">
        <v>48.61</v>
      </c>
      <c r="E13664" s="20">
        <v>48.78</v>
      </c>
      <c r="F13664" s="20">
        <v>49.3</v>
      </c>
      <c r="G13664" s="20">
        <v>49.09</v>
      </c>
      <c r="H13664" s="20">
        <v>49.84</v>
      </c>
      <c r="I13664" s="20">
        <v>49.59</v>
      </c>
      <c r="J13664" s="20">
        <v>48.47</v>
      </c>
      <c r="K13664" s="20">
        <v>49.39</v>
      </c>
      <c r="L13664" s="20">
        <f t="shared" si="216"/>
        <v>49.84</v>
      </c>
    </row>
    <row r="13665" spans="1:12" ht="16.5">
      <c r="A13665" s="19">
        <v>1915000064</v>
      </c>
      <c r="B13665" s="15" t="s">
        <v>13991</v>
      </c>
      <c r="C13665" s="22" t="s">
        <v>12</v>
      </c>
      <c r="D13665" s="20">
        <v>309.43</v>
      </c>
      <c r="E13665" s="20">
        <v>312.05</v>
      </c>
      <c r="F13665" s="20">
        <v>317.14</v>
      </c>
      <c r="G13665" s="20">
        <v>313.39</v>
      </c>
      <c r="H13665" s="20">
        <v>324.29000000000002</v>
      </c>
      <c r="I13665" s="20">
        <v>321.22000000000003</v>
      </c>
      <c r="J13665" s="20">
        <v>306.52999999999997</v>
      </c>
      <c r="K13665" s="20">
        <v>318.98</v>
      </c>
      <c r="L13665" s="20">
        <f t="shared" si="216"/>
        <v>324.29000000000002</v>
      </c>
    </row>
    <row r="13666" spans="1:12" ht="33">
      <c r="A13666" s="19">
        <v>1915000068</v>
      </c>
      <c r="B13666" s="15" t="s">
        <v>14136</v>
      </c>
      <c r="C13666" s="22" t="s">
        <v>12</v>
      </c>
      <c r="D13666" s="20">
        <v>500.61</v>
      </c>
      <c r="E13666" s="20">
        <v>500.61</v>
      </c>
      <c r="F13666" s="20">
        <v>500.61</v>
      </c>
      <c r="G13666" s="20">
        <v>500.57</v>
      </c>
      <c r="H13666" s="20">
        <v>500.61</v>
      </c>
      <c r="I13666" s="20">
        <v>500.61</v>
      </c>
      <c r="J13666" s="20">
        <v>500.61</v>
      </c>
      <c r="K13666" s="20">
        <v>500.61</v>
      </c>
      <c r="L13666" s="20">
        <f t="shared" si="216"/>
        <v>500.61</v>
      </c>
    </row>
    <row r="13667" spans="1:12" ht="16.5">
      <c r="A13667" s="19">
        <v>1915000082</v>
      </c>
      <c r="B13667" s="15" t="s">
        <v>13406</v>
      </c>
      <c r="C13667" s="22" t="s">
        <v>26</v>
      </c>
      <c r="D13667" s="20">
        <v>245.53</v>
      </c>
      <c r="E13667" s="20">
        <v>247.88</v>
      </c>
      <c r="F13667" s="20">
        <v>256.13</v>
      </c>
      <c r="G13667" s="20">
        <v>250.45</v>
      </c>
      <c r="H13667" s="20">
        <v>263.68</v>
      </c>
      <c r="I13667" s="20">
        <v>261.36</v>
      </c>
      <c r="J13667" s="20">
        <v>242.33</v>
      </c>
      <c r="K13667" s="20">
        <v>260.58</v>
      </c>
      <c r="L13667" s="20">
        <f t="shared" si="216"/>
        <v>263.68</v>
      </c>
    </row>
    <row r="13668" spans="1:12" ht="24.75">
      <c r="A13668" s="19">
        <v>1915000083</v>
      </c>
      <c r="B13668" s="15" t="s">
        <v>13407</v>
      </c>
      <c r="C13668" s="22" t="s">
        <v>26</v>
      </c>
      <c r="D13668" s="20">
        <v>166.05</v>
      </c>
      <c r="E13668" s="20">
        <v>166.88</v>
      </c>
      <c r="F13668" s="20">
        <v>170.04</v>
      </c>
      <c r="G13668" s="20">
        <v>166.57</v>
      </c>
      <c r="H13668" s="20">
        <v>172.69</v>
      </c>
      <c r="I13668" s="20">
        <v>171.85</v>
      </c>
      <c r="J13668" s="20">
        <v>164.89</v>
      </c>
      <c r="K13668" s="20">
        <v>171.5</v>
      </c>
      <c r="L13668" s="20">
        <f t="shared" si="216"/>
        <v>172.69</v>
      </c>
    </row>
    <row r="13669" spans="1:12" ht="24.75">
      <c r="A13669" s="19">
        <v>1915000088</v>
      </c>
      <c r="B13669" s="15" t="s">
        <v>13408</v>
      </c>
      <c r="C13669" s="22" t="s">
        <v>26</v>
      </c>
      <c r="D13669" s="20">
        <v>446.02</v>
      </c>
      <c r="E13669" s="20">
        <v>447.6</v>
      </c>
      <c r="F13669" s="20">
        <v>451.11</v>
      </c>
      <c r="G13669" s="20">
        <v>448.69</v>
      </c>
      <c r="H13669" s="20">
        <v>455.86</v>
      </c>
      <c r="I13669" s="20">
        <v>453.89</v>
      </c>
      <c r="J13669" s="20">
        <v>444.36</v>
      </c>
      <c r="K13669" s="20">
        <v>451.99</v>
      </c>
      <c r="L13669" s="20">
        <f t="shared" si="216"/>
        <v>455.86</v>
      </c>
    </row>
    <row r="13670" spans="1:12" ht="24.75">
      <c r="A13670" s="19">
        <v>1915000095</v>
      </c>
      <c r="B13670" s="15" t="s">
        <v>13409</v>
      </c>
      <c r="C13670" s="22" t="s">
        <v>13</v>
      </c>
      <c r="D13670" s="20">
        <v>3071.24</v>
      </c>
      <c r="E13670" s="20">
        <v>3080.38</v>
      </c>
      <c r="F13670" s="20">
        <v>3132.32</v>
      </c>
      <c r="G13670" s="20">
        <v>3104.96</v>
      </c>
      <c r="H13670" s="20">
        <v>3158.21</v>
      </c>
      <c r="I13670" s="20">
        <v>3148.03</v>
      </c>
      <c r="J13670" s="20">
        <v>3067.92</v>
      </c>
      <c r="K13670" s="20">
        <v>3156.61</v>
      </c>
      <c r="L13670" s="20">
        <f t="shared" si="216"/>
        <v>3158.21</v>
      </c>
    </row>
    <row r="13671" spans="1:12" ht="16.5">
      <c r="A13671" s="19">
        <v>1915000099</v>
      </c>
      <c r="B13671" s="15" t="s">
        <v>13770</v>
      </c>
      <c r="C13671" s="22" t="s">
        <v>12</v>
      </c>
      <c r="D13671" s="20">
        <v>483.77</v>
      </c>
      <c r="E13671" s="20">
        <v>486.64</v>
      </c>
      <c r="F13671" s="20">
        <v>493.13</v>
      </c>
      <c r="G13671" s="20">
        <v>488.41</v>
      </c>
      <c r="H13671" s="20">
        <v>502.15</v>
      </c>
      <c r="I13671" s="20">
        <v>498.51</v>
      </c>
      <c r="J13671" s="20">
        <v>480.64</v>
      </c>
      <c r="K13671" s="20">
        <v>494.7</v>
      </c>
      <c r="L13671" s="20">
        <f t="shared" si="216"/>
        <v>502.15</v>
      </c>
    </row>
    <row r="13672" spans="1:12" ht="16.5">
      <c r="A13672" s="19">
        <v>1915000111</v>
      </c>
      <c r="B13672" s="15" t="s">
        <v>13410</v>
      </c>
      <c r="C13672" s="22" t="s">
        <v>12</v>
      </c>
      <c r="D13672" s="20">
        <v>178.27</v>
      </c>
      <c r="E13672" s="20">
        <v>180.53</v>
      </c>
      <c r="F13672" s="20">
        <v>185.45</v>
      </c>
      <c r="G13672" s="20">
        <v>181.86</v>
      </c>
      <c r="H13672" s="20">
        <v>192.33</v>
      </c>
      <c r="I13672" s="20">
        <v>189.52</v>
      </c>
      <c r="J13672" s="20">
        <v>175.78</v>
      </c>
      <c r="K13672" s="20">
        <v>186.76</v>
      </c>
      <c r="L13672" s="20">
        <f t="shared" si="216"/>
        <v>192.33</v>
      </c>
    </row>
    <row r="13673" spans="1:12" ht="16.5">
      <c r="A13673" s="19">
        <v>1915000112</v>
      </c>
      <c r="B13673" s="15" t="s">
        <v>13411</v>
      </c>
      <c r="C13673" s="22" t="s">
        <v>12</v>
      </c>
      <c r="D13673" s="20">
        <v>317.42</v>
      </c>
      <c r="E13673" s="20">
        <v>317.42</v>
      </c>
      <c r="F13673" s="20">
        <v>317.42</v>
      </c>
      <c r="G13673" s="20">
        <v>317.42</v>
      </c>
      <c r="H13673" s="20">
        <v>317.42</v>
      </c>
      <c r="I13673" s="20">
        <v>317.42</v>
      </c>
      <c r="J13673" s="20">
        <v>317.42</v>
      </c>
      <c r="K13673" s="20">
        <v>317.58999999999997</v>
      </c>
      <c r="L13673" s="20">
        <f t="shared" si="216"/>
        <v>317.58999999999997</v>
      </c>
    </row>
    <row r="13674" spans="1:12" ht="24.75">
      <c r="A13674" s="19">
        <v>1915000113</v>
      </c>
      <c r="B13674" s="15" t="s">
        <v>13412</v>
      </c>
      <c r="C13674" s="22" t="s">
        <v>12</v>
      </c>
      <c r="D13674" s="20">
        <v>250.76</v>
      </c>
      <c r="E13674" s="20">
        <v>256.97000000000003</v>
      </c>
      <c r="F13674" s="20">
        <v>271.31</v>
      </c>
      <c r="G13674" s="20">
        <v>262.12</v>
      </c>
      <c r="H13674" s="20">
        <v>288.45</v>
      </c>
      <c r="I13674" s="20">
        <v>280.97000000000003</v>
      </c>
      <c r="J13674" s="20">
        <v>243.97</v>
      </c>
      <c r="K13674" s="20">
        <v>275.79000000000002</v>
      </c>
      <c r="L13674" s="20">
        <f t="shared" si="216"/>
        <v>288.45</v>
      </c>
    </row>
    <row r="13675" spans="1:12" ht="16.5">
      <c r="A13675" s="19">
        <v>1915000114</v>
      </c>
      <c r="B13675" s="15" t="s">
        <v>13413</v>
      </c>
      <c r="C13675" s="22" t="s">
        <v>12</v>
      </c>
      <c r="D13675" s="20">
        <v>116.58</v>
      </c>
      <c r="E13675" s="20">
        <v>116.58</v>
      </c>
      <c r="F13675" s="20">
        <v>112.85</v>
      </c>
      <c r="G13675" s="20">
        <v>112.55</v>
      </c>
      <c r="H13675" s="20">
        <v>113.01</v>
      </c>
      <c r="I13675" s="20">
        <v>119.15</v>
      </c>
      <c r="J13675" s="20">
        <v>116.72</v>
      </c>
      <c r="K13675" s="20">
        <v>112.8</v>
      </c>
      <c r="L13675" s="20">
        <f t="shared" si="216"/>
        <v>119.15</v>
      </c>
    </row>
    <row r="13676" spans="1:12" ht="24.75">
      <c r="A13676" s="19">
        <v>1915000115</v>
      </c>
      <c r="B13676" s="15" t="s">
        <v>13414</v>
      </c>
      <c r="C13676" s="22" t="s">
        <v>12</v>
      </c>
      <c r="D13676" s="20">
        <v>246.38</v>
      </c>
      <c r="E13676" s="20">
        <v>251.56</v>
      </c>
      <c r="F13676" s="20">
        <v>274.7</v>
      </c>
      <c r="G13676" s="20">
        <v>264.11</v>
      </c>
      <c r="H13676" s="20">
        <v>288.37</v>
      </c>
      <c r="I13676" s="20">
        <v>284.08999999999997</v>
      </c>
      <c r="J13676" s="20">
        <v>243.13</v>
      </c>
      <c r="K13676" s="20">
        <v>285.61</v>
      </c>
      <c r="L13676" s="20">
        <f t="shared" si="216"/>
        <v>288.37</v>
      </c>
    </row>
    <row r="13677" spans="1:12" ht="24.75">
      <c r="A13677" s="19">
        <v>1915000116</v>
      </c>
      <c r="B13677" s="15" t="s">
        <v>13415</v>
      </c>
      <c r="C13677" s="22" t="s">
        <v>1065</v>
      </c>
      <c r="D13677" s="20">
        <v>660.05</v>
      </c>
      <c r="E13677" s="20">
        <v>664.11</v>
      </c>
      <c r="F13677" s="20">
        <v>673.96</v>
      </c>
      <c r="G13677" s="20">
        <v>662.2</v>
      </c>
      <c r="H13677" s="20">
        <v>686.34</v>
      </c>
      <c r="I13677" s="20">
        <v>681.12</v>
      </c>
      <c r="J13677" s="20">
        <v>655.55</v>
      </c>
      <c r="K13677" s="20">
        <v>676.04</v>
      </c>
      <c r="L13677" s="20">
        <f t="shared" si="216"/>
        <v>686.34</v>
      </c>
    </row>
    <row r="13678" spans="1:12" ht="24.75">
      <c r="A13678" s="19">
        <v>1915000118</v>
      </c>
      <c r="B13678" s="15" t="s">
        <v>13416</v>
      </c>
      <c r="C13678" s="22" t="s">
        <v>1318</v>
      </c>
      <c r="D13678" s="20">
        <v>400.6</v>
      </c>
      <c r="E13678" s="20">
        <v>400.6</v>
      </c>
      <c r="F13678" s="20">
        <v>400.61</v>
      </c>
      <c r="G13678" s="20">
        <v>400.61</v>
      </c>
      <c r="H13678" s="20">
        <v>400.61</v>
      </c>
      <c r="I13678" s="20">
        <v>400.61</v>
      </c>
      <c r="J13678" s="20">
        <v>400.61</v>
      </c>
      <c r="K13678" s="20">
        <v>400.62</v>
      </c>
      <c r="L13678" s="20">
        <f t="shared" si="216"/>
        <v>400.62</v>
      </c>
    </row>
    <row r="13679" spans="1:12" ht="41.25">
      <c r="A13679" s="19">
        <v>1915000119</v>
      </c>
      <c r="B13679" s="15" t="s">
        <v>13417</v>
      </c>
      <c r="C13679" s="22" t="s">
        <v>26</v>
      </c>
      <c r="D13679" s="20">
        <v>2766.24</v>
      </c>
      <c r="E13679" s="20">
        <v>2769.94</v>
      </c>
      <c r="F13679" s="20">
        <v>2786.64</v>
      </c>
      <c r="G13679" s="20">
        <v>2776.37</v>
      </c>
      <c r="H13679" s="20">
        <v>2798.6</v>
      </c>
      <c r="I13679" s="20">
        <v>2794.61</v>
      </c>
      <c r="J13679" s="20">
        <v>2761.56</v>
      </c>
      <c r="K13679" s="20">
        <v>2793.76</v>
      </c>
      <c r="L13679" s="20">
        <f t="shared" si="216"/>
        <v>2798.6</v>
      </c>
    </row>
    <row r="13680" spans="1:12" ht="24.75">
      <c r="A13680" s="19">
        <v>1915000120</v>
      </c>
      <c r="B13680" s="15" t="s">
        <v>13418</v>
      </c>
      <c r="C13680" s="22" t="s">
        <v>12</v>
      </c>
      <c r="D13680" s="20">
        <v>307.38</v>
      </c>
      <c r="E13680" s="20">
        <v>313.06</v>
      </c>
      <c r="F13680" s="20">
        <v>332.34</v>
      </c>
      <c r="G13680" s="20">
        <v>318.94</v>
      </c>
      <c r="H13680" s="20">
        <v>350.12</v>
      </c>
      <c r="I13680" s="20">
        <v>344.61</v>
      </c>
      <c r="J13680" s="20">
        <v>299.66000000000003</v>
      </c>
      <c r="K13680" s="20">
        <v>343.01</v>
      </c>
      <c r="L13680" s="20">
        <f t="shared" si="216"/>
        <v>350.12</v>
      </c>
    </row>
    <row r="13681" spans="1:12" ht="16.5">
      <c r="A13681" s="19">
        <v>1915000121</v>
      </c>
      <c r="B13681" s="15" t="s">
        <v>13797</v>
      </c>
      <c r="C13681" s="22" t="s">
        <v>12</v>
      </c>
      <c r="D13681" s="20">
        <v>137.22</v>
      </c>
      <c r="E13681" s="20">
        <v>137.22</v>
      </c>
      <c r="F13681" s="20">
        <v>137.22</v>
      </c>
      <c r="G13681" s="20">
        <v>137.22</v>
      </c>
      <c r="H13681" s="20">
        <v>137.22</v>
      </c>
      <c r="I13681" s="20">
        <v>137.22</v>
      </c>
      <c r="J13681" s="20">
        <v>137.22</v>
      </c>
      <c r="K13681" s="20">
        <v>137.22</v>
      </c>
      <c r="L13681" s="20">
        <f t="shared" si="216"/>
        <v>137.22</v>
      </c>
    </row>
    <row r="13682" spans="1:12" ht="24.75">
      <c r="A13682" s="19">
        <v>1915000122</v>
      </c>
      <c r="B13682" s="15" t="s">
        <v>13419</v>
      </c>
      <c r="C13682" s="22" t="s">
        <v>12</v>
      </c>
      <c r="D13682" s="20">
        <v>350.59</v>
      </c>
      <c r="E13682" s="20">
        <v>354.14</v>
      </c>
      <c r="F13682" s="20">
        <v>363.58</v>
      </c>
      <c r="G13682" s="20">
        <v>359.51</v>
      </c>
      <c r="H13682" s="20">
        <v>373.92</v>
      </c>
      <c r="I13682" s="20">
        <v>369.31</v>
      </c>
      <c r="J13682" s="20">
        <v>348.19</v>
      </c>
      <c r="K13682" s="20">
        <v>365.37</v>
      </c>
      <c r="L13682" s="20">
        <f t="shared" si="216"/>
        <v>373.92</v>
      </c>
    </row>
    <row r="13683" spans="1:12" ht="24.75">
      <c r="A13683" s="19">
        <v>1915000123</v>
      </c>
      <c r="B13683" s="15" t="s">
        <v>13420</v>
      </c>
      <c r="C13683" s="22" t="s">
        <v>26</v>
      </c>
      <c r="D13683" s="20">
        <v>265.83</v>
      </c>
      <c r="E13683" s="20">
        <v>270.49</v>
      </c>
      <c r="F13683" s="20">
        <v>283.29000000000002</v>
      </c>
      <c r="G13683" s="20">
        <v>273.94</v>
      </c>
      <c r="H13683" s="20">
        <v>295.8</v>
      </c>
      <c r="I13683" s="20">
        <v>291.3</v>
      </c>
      <c r="J13683" s="20">
        <v>262.44</v>
      </c>
      <c r="K13683" s="20">
        <v>292.91000000000003</v>
      </c>
      <c r="L13683" s="20">
        <f t="shared" si="216"/>
        <v>295.8</v>
      </c>
    </row>
    <row r="13684" spans="1:12" ht="24.75">
      <c r="A13684" s="19">
        <v>1915000124</v>
      </c>
      <c r="B13684" s="15" t="s">
        <v>13421</v>
      </c>
      <c r="C13684" s="22" t="s">
        <v>13</v>
      </c>
      <c r="D13684" s="20">
        <v>2652.98</v>
      </c>
      <c r="E13684" s="20">
        <v>2663.71</v>
      </c>
      <c r="F13684" s="20">
        <v>2743.29</v>
      </c>
      <c r="G13684" s="20">
        <v>2701.12</v>
      </c>
      <c r="H13684" s="20">
        <v>2774.91</v>
      </c>
      <c r="I13684" s="20">
        <v>2761.69</v>
      </c>
      <c r="J13684" s="20">
        <v>2649.99</v>
      </c>
      <c r="K13684" s="20">
        <v>2771.66</v>
      </c>
      <c r="L13684" s="20">
        <f t="shared" si="216"/>
        <v>2774.91</v>
      </c>
    </row>
    <row r="13685" spans="1:12" ht="24.75">
      <c r="A13685" s="19">
        <v>1915000125</v>
      </c>
      <c r="B13685" s="15" t="s">
        <v>14086</v>
      </c>
      <c r="C13685" s="22" t="s">
        <v>12</v>
      </c>
      <c r="D13685" s="20">
        <v>129.82</v>
      </c>
      <c r="E13685" s="20">
        <v>132.05000000000001</v>
      </c>
      <c r="F13685" s="20">
        <v>137.94999999999999</v>
      </c>
      <c r="G13685" s="20">
        <v>135.38</v>
      </c>
      <c r="H13685" s="20">
        <v>144.41999999999999</v>
      </c>
      <c r="I13685" s="20">
        <v>141.53</v>
      </c>
      <c r="J13685" s="20">
        <v>128.31</v>
      </c>
      <c r="K13685" s="20">
        <v>139.06</v>
      </c>
      <c r="L13685" s="20">
        <f t="shared" si="216"/>
        <v>144.41999999999999</v>
      </c>
    </row>
    <row r="13686" spans="1:12" ht="24.75">
      <c r="A13686" s="19">
        <v>1915000126</v>
      </c>
      <c r="B13686" s="15" t="s">
        <v>13422</v>
      </c>
      <c r="C13686" s="22" t="s">
        <v>4117</v>
      </c>
      <c r="D13686" s="20">
        <v>287.33999999999997</v>
      </c>
      <c r="E13686" s="20">
        <v>287.79000000000002</v>
      </c>
      <c r="F13686" s="20">
        <v>288.73</v>
      </c>
      <c r="G13686" s="20">
        <v>288.27</v>
      </c>
      <c r="H13686" s="20">
        <v>289.95</v>
      </c>
      <c r="I13686" s="20">
        <v>289.39999999999998</v>
      </c>
      <c r="J13686" s="20">
        <v>286.89</v>
      </c>
      <c r="K13686" s="20">
        <v>289.38</v>
      </c>
      <c r="L13686" s="20">
        <f t="shared" si="216"/>
        <v>289.95</v>
      </c>
    </row>
    <row r="13687" spans="1:12" ht="24.75">
      <c r="A13687" s="19">
        <v>1915000127</v>
      </c>
      <c r="B13687" s="15" t="s">
        <v>13423</v>
      </c>
      <c r="C13687" s="22" t="s">
        <v>26</v>
      </c>
      <c r="D13687" s="20">
        <v>56.47</v>
      </c>
      <c r="E13687" s="20">
        <v>56.98</v>
      </c>
      <c r="F13687" s="20">
        <v>58.04</v>
      </c>
      <c r="G13687" s="20">
        <v>57.28</v>
      </c>
      <c r="H13687" s="20">
        <v>59.5</v>
      </c>
      <c r="I13687" s="20">
        <v>58.87</v>
      </c>
      <c r="J13687" s="20">
        <v>55.88</v>
      </c>
      <c r="K13687" s="20">
        <v>58.38</v>
      </c>
      <c r="L13687" s="20">
        <f t="shared" si="216"/>
        <v>59.5</v>
      </c>
    </row>
    <row r="13688" spans="1:12" ht="24.75">
      <c r="A13688" s="19">
        <v>1915000128</v>
      </c>
      <c r="B13688" s="15" t="s">
        <v>13424</v>
      </c>
      <c r="C13688" s="22" t="s">
        <v>13</v>
      </c>
      <c r="D13688" s="20">
        <v>244.18</v>
      </c>
      <c r="E13688" s="20">
        <v>244.76</v>
      </c>
      <c r="F13688" s="20">
        <v>246.33</v>
      </c>
      <c r="G13688" s="20">
        <v>245.68</v>
      </c>
      <c r="H13688" s="20">
        <v>248.07</v>
      </c>
      <c r="I13688" s="20">
        <v>247.28</v>
      </c>
      <c r="J13688" s="20">
        <v>243.76</v>
      </c>
      <c r="K13688" s="20">
        <v>246.63</v>
      </c>
      <c r="L13688" s="20">
        <f t="shared" si="216"/>
        <v>248.07</v>
      </c>
    </row>
    <row r="13689" spans="1:12" ht="24.75">
      <c r="A13689" s="19">
        <v>1915000129</v>
      </c>
      <c r="B13689" s="15" t="s">
        <v>13425</v>
      </c>
      <c r="C13689" s="22" t="s">
        <v>26</v>
      </c>
      <c r="D13689" s="20">
        <v>44.13</v>
      </c>
      <c r="E13689" s="20">
        <v>44.39</v>
      </c>
      <c r="F13689" s="20">
        <v>45.3</v>
      </c>
      <c r="G13689" s="20">
        <v>44.68</v>
      </c>
      <c r="H13689" s="20">
        <v>46.1</v>
      </c>
      <c r="I13689" s="20">
        <v>45.86</v>
      </c>
      <c r="J13689" s="20">
        <v>43.97</v>
      </c>
      <c r="K13689" s="20">
        <v>45.98</v>
      </c>
      <c r="L13689" s="20">
        <f t="shared" si="216"/>
        <v>46.1</v>
      </c>
    </row>
    <row r="13690" spans="1:12" ht="24.75">
      <c r="A13690" s="19">
        <v>1915000130</v>
      </c>
      <c r="B13690" s="15" t="s">
        <v>13426</v>
      </c>
      <c r="C13690" s="22" t="s">
        <v>26</v>
      </c>
      <c r="D13690" s="20">
        <v>78.47</v>
      </c>
      <c r="E13690" s="20">
        <v>78.83</v>
      </c>
      <c r="F13690" s="20">
        <v>79.650000000000006</v>
      </c>
      <c r="G13690" s="20">
        <v>78.47</v>
      </c>
      <c r="H13690" s="20">
        <v>80.63</v>
      </c>
      <c r="I13690" s="20">
        <v>80.2</v>
      </c>
      <c r="J13690" s="20">
        <v>78.040000000000006</v>
      </c>
      <c r="K13690" s="20">
        <v>79.88</v>
      </c>
      <c r="L13690" s="20">
        <f t="shared" si="216"/>
        <v>80.63</v>
      </c>
    </row>
    <row r="13691" spans="1:12" ht="24.75">
      <c r="A13691" s="19">
        <v>1915000131</v>
      </c>
      <c r="B13691" s="15" t="s">
        <v>13427</v>
      </c>
      <c r="C13691" s="22" t="s">
        <v>26</v>
      </c>
      <c r="D13691" s="20">
        <v>142.02000000000001</v>
      </c>
      <c r="E13691" s="20">
        <v>142.29</v>
      </c>
      <c r="F13691" s="20">
        <v>143.35</v>
      </c>
      <c r="G13691" s="20">
        <v>141.88</v>
      </c>
      <c r="H13691" s="20">
        <v>144.11000000000001</v>
      </c>
      <c r="I13691" s="20">
        <v>143.83000000000001</v>
      </c>
      <c r="J13691" s="20">
        <v>141.82</v>
      </c>
      <c r="K13691" s="20">
        <v>143.99</v>
      </c>
      <c r="L13691" s="20">
        <f t="shared" si="216"/>
        <v>144.11000000000001</v>
      </c>
    </row>
    <row r="13692" spans="1:12" ht="24.75">
      <c r="A13692" s="19">
        <v>1915000132</v>
      </c>
      <c r="B13692" s="15" t="s">
        <v>13428</v>
      </c>
      <c r="C13692" s="22" t="s">
        <v>13</v>
      </c>
      <c r="D13692" s="20">
        <v>3391.34</v>
      </c>
      <c r="E13692" s="20">
        <v>3405.79</v>
      </c>
      <c r="F13692" s="20">
        <v>3508.84</v>
      </c>
      <c r="G13692" s="20">
        <v>3457.17</v>
      </c>
      <c r="H13692" s="20">
        <v>3561.69</v>
      </c>
      <c r="I13692" s="20">
        <v>3538.87</v>
      </c>
      <c r="J13692" s="20">
        <v>3368.31</v>
      </c>
      <c r="K13692" s="20">
        <v>3527.89</v>
      </c>
      <c r="L13692" s="20">
        <f t="shared" si="216"/>
        <v>3561.69</v>
      </c>
    </row>
    <row r="13693" spans="1:12" ht="16.5">
      <c r="A13693" s="19">
        <v>1915000135</v>
      </c>
      <c r="B13693" s="15" t="s">
        <v>13429</v>
      </c>
      <c r="C13693" s="22" t="s">
        <v>26</v>
      </c>
      <c r="D13693" s="20">
        <v>254.86</v>
      </c>
      <c r="E13693" s="20">
        <v>255.39</v>
      </c>
      <c r="F13693" s="20">
        <v>256.56</v>
      </c>
      <c r="G13693" s="20">
        <v>255.72</v>
      </c>
      <c r="H13693" s="20">
        <v>258.19</v>
      </c>
      <c r="I13693" s="20">
        <v>257.52</v>
      </c>
      <c r="J13693" s="20">
        <v>254.28</v>
      </c>
      <c r="K13693" s="20">
        <v>256.89</v>
      </c>
      <c r="L13693" s="20">
        <f t="shared" ref="L13693:L13756" si="217">MAX(D13693:K13693)</f>
        <v>258.19</v>
      </c>
    </row>
    <row r="13694" spans="1:12" ht="24.75">
      <c r="A13694" s="19">
        <v>1915000139</v>
      </c>
      <c r="B13694" s="15" t="s">
        <v>13430</v>
      </c>
      <c r="C13694" s="22" t="s">
        <v>26</v>
      </c>
      <c r="D13694" s="20">
        <v>81.47</v>
      </c>
      <c r="E13694" s="20">
        <v>81.69</v>
      </c>
      <c r="F13694" s="20">
        <v>82.41</v>
      </c>
      <c r="G13694" s="20">
        <v>82.14</v>
      </c>
      <c r="H13694" s="20">
        <v>82.88</v>
      </c>
      <c r="I13694" s="20">
        <v>82.67</v>
      </c>
      <c r="J13694" s="20">
        <v>81.25</v>
      </c>
      <c r="K13694" s="20">
        <v>82.58</v>
      </c>
      <c r="L13694" s="20">
        <f t="shared" si="217"/>
        <v>82.88</v>
      </c>
    </row>
    <row r="13695" spans="1:12" ht="16.5">
      <c r="A13695" s="19">
        <v>1915000150</v>
      </c>
      <c r="B13695" s="15" t="s">
        <v>13431</v>
      </c>
      <c r="C13695" s="22" t="s">
        <v>26</v>
      </c>
      <c r="D13695" s="20">
        <v>454.38</v>
      </c>
      <c r="E13695" s="20">
        <v>454.38</v>
      </c>
      <c r="F13695" s="20">
        <v>454.39</v>
      </c>
      <c r="G13695" s="20">
        <v>454.39</v>
      </c>
      <c r="H13695" s="20">
        <v>454.39</v>
      </c>
      <c r="I13695" s="20">
        <v>454.39</v>
      </c>
      <c r="J13695" s="20">
        <v>454.39</v>
      </c>
      <c r="K13695" s="20">
        <v>454.39</v>
      </c>
      <c r="L13695" s="20">
        <f t="shared" si="217"/>
        <v>454.39</v>
      </c>
    </row>
    <row r="13696" spans="1:12" ht="33">
      <c r="A13696" s="19">
        <v>1915000154</v>
      </c>
      <c r="B13696" s="15" t="s">
        <v>13432</v>
      </c>
      <c r="C13696" s="22" t="s">
        <v>12</v>
      </c>
      <c r="D13696" s="20">
        <v>238.93</v>
      </c>
      <c r="E13696" s="20">
        <v>242.05</v>
      </c>
      <c r="F13696" s="20">
        <v>248.87</v>
      </c>
      <c r="G13696" s="20">
        <v>243.9</v>
      </c>
      <c r="H13696" s="20">
        <v>258.35000000000002</v>
      </c>
      <c r="I13696" s="20">
        <v>254.47</v>
      </c>
      <c r="J13696" s="20">
        <v>235.49</v>
      </c>
      <c r="K13696" s="20">
        <v>250.69</v>
      </c>
      <c r="L13696" s="20">
        <f t="shared" si="217"/>
        <v>258.35000000000002</v>
      </c>
    </row>
    <row r="13697" spans="1:12" ht="33">
      <c r="A13697" s="19">
        <v>1915000156</v>
      </c>
      <c r="B13697" s="15" t="s">
        <v>13433</v>
      </c>
      <c r="C13697" s="22" t="s">
        <v>12</v>
      </c>
      <c r="D13697" s="20">
        <v>242.24</v>
      </c>
      <c r="E13697" s="20">
        <v>246.61</v>
      </c>
      <c r="F13697" s="20">
        <v>261.68</v>
      </c>
      <c r="G13697" s="20">
        <v>251.13</v>
      </c>
      <c r="H13697" s="20">
        <v>275.51</v>
      </c>
      <c r="I13697" s="20">
        <v>271.22000000000003</v>
      </c>
      <c r="J13697" s="20">
        <v>236.25</v>
      </c>
      <c r="K13697" s="20">
        <v>269.92</v>
      </c>
      <c r="L13697" s="20">
        <f t="shared" si="217"/>
        <v>275.51</v>
      </c>
    </row>
    <row r="13698" spans="1:12" ht="16.5">
      <c r="A13698" s="19">
        <v>1915000158</v>
      </c>
      <c r="B13698" s="15" t="s">
        <v>13434</v>
      </c>
      <c r="C13698" s="22" t="s">
        <v>26</v>
      </c>
      <c r="D13698" s="20">
        <v>41.54</v>
      </c>
      <c r="E13698" s="20">
        <v>41.85</v>
      </c>
      <c r="F13698" s="20">
        <v>42.54</v>
      </c>
      <c r="G13698" s="20">
        <v>42.04</v>
      </c>
      <c r="H13698" s="20">
        <v>43.46</v>
      </c>
      <c r="I13698" s="20">
        <v>43.07</v>
      </c>
      <c r="J13698" s="20">
        <v>41.21</v>
      </c>
      <c r="K13698" s="20">
        <v>42.71</v>
      </c>
      <c r="L13698" s="20">
        <f t="shared" si="217"/>
        <v>43.46</v>
      </c>
    </row>
    <row r="13699" spans="1:12" ht="24.75">
      <c r="A13699" s="19">
        <v>1915000161</v>
      </c>
      <c r="B13699" s="15" t="s">
        <v>13435</v>
      </c>
      <c r="C13699" s="22" t="s">
        <v>26</v>
      </c>
      <c r="D13699" s="20">
        <v>47.87</v>
      </c>
      <c r="E13699" s="20">
        <v>48.38</v>
      </c>
      <c r="F13699" s="20">
        <v>49.37</v>
      </c>
      <c r="G13699" s="20">
        <v>48.9</v>
      </c>
      <c r="H13699" s="20">
        <v>50.47</v>
      </c>
      <c r="I13699" s="20">
        <v>49.89</v>
      </c>
      <c r="J13699" s="20">
        <v>47.42</v>
      </c>
      <c r="K13699" s="20">
        <v>49.78</v>
      </c>
      <c r="L13699" s="20">
        <f t="shared" si="217"/>
        <v>50.47</v>
      </c>
    </row>
    <row r="13700" spans="1:12" ht="24.75">
      <c r="A13700" s="19">
        <v>1915000162</v>
      </c>
      <c r="B13700" s="15" t="s">
        <v>13436</v>
      </c>
      <c r="C13700" s="22" t="s">
        <v>12</v>
      </c>
      <c r="D13700" s="20">
        <v>324.83</v>
      </c>
      <c r="E13700" s="20">
        <v>330.17</v>
      </c>
      <c r="F13700" s="20">
        <v>350.59</v>
      </c>
      <c r="G13700" s="20">
        <v>337.09</v>
      </c>
      <c r="H13700" s="20">
        <v>367.47</v>
      </c>
      <c r="I13700" s="20">
        <v>365.96</v>
      </c>
      <c r="J13700" s="20">
        <v>317.52</v>
      </c>
      <c r="K13700" s="20">
        <v>360.39</v>
      </c>
      <c r="L13700" s="20">
        <f t="shared" si="217"/>
        <v>367.47</v>
      </c>
    </row>
    <row r="13701" spans="1:12" ht="16.5">
      <c r="A13701" s="19">
        <v>1915000165</v>
      </c>
      <c r="B13701" s="15" t="s">
        <v>13437</v>
      </c>
      <c r="C13701" s="22" t="s">
        <v>26</v>
      </c>
      <c r="D13701" s="20">
        <v>46.27</v>
      </c>
      <c r="E13701" s="20">
        <v>46.78</v>
      </c>
      <c r="F13701" s="20">
        <v>47.81</v>
      </c>
      <c r="G13701" s="20">
        <v>47.07</v>
      </c>
      <c r="H13701" s="20">
        <v>49.22</v>
      </c>
      <c r="I13701" s="20">
        <v>48.61</v>
      </c>
      <c r="J13701" s="20">
        <v>45.7</v>
      </c>
      <c r="K13701" s="20">
        <v>48.17</v>
      </c>
      <c r="L13701" s="20">
        <f t="shared" si="217"/>
        <v>49.22</v>
      </c>
    </row>
    <row r="13702" spans="1:12" ht="16.5">
      <c r="A13702" s="19">
        <v>1915000168</v>
      </c>
      <c r="B13702" s="15" t="s">
        <v>13438</v>
      </c>
      <c r="C13702" s="22" t="s">
        <v>26</v>
      </c>
      <c r="D13702" s="20">
        <v>73.19</v>
      </c>
      <c r="E13702" s="20">
        <v>73.56</v>
      </c>
      <c r="F13702" s="20">
        <v>74.58</v>
      </c>
      <c r="G13702" s="20">
        <v>73.78</v>
      </c>
      <c r="H13702" s="20">
        <v>75.69</v>
      </c>
      <c r="I13702" s="20">
        <v>75.180000000000007</v>
      </c>
      <c r="J13702" s="20">
        <v>72.94</v>
      </c>
      <c r="K13702" s="20">
        <v>74.78</v>
      </c>
      <c r="L13702" s="20">
        <f t="shared" si="217"/>
        <v>75.69</v>
      </c>
    </row>
    <row r="13703" spans="1:12" ht="24.75">
      <c r="A13703" s="19">
        <v>1915000169</v>
      </c>
      <c r="B13703" s="15" t="s">
        <v>13439</v>
      </c>
      <c r="C13703" s="22" t="s">
        <v>12</v>
      </c>
      <c r="D13703" s="20">
        <v>382.1</v>
      </c>
      <c r="E13703" s="20">
        <v>382.1</v>
      </c>
      <c r="F13703" s="20">
        <v>382.11</v>
      </c>
      <c r="G13703" s="20">
        <v>382.11</v>
      </c>
      <c r="H13703" s="20">
        <v>382.11</v>
      </c>
      <c r="I13703" s="20">
        <v>382.11</v>
      </c>
      <c r="J13703" s="20">
        <v>382.11</v>
      </c>
      <c r="K13703" s="20">
        <v>382.11</v>
      </c>
      <c r="L13703" s="20">
        <f t="shared" si="217"/>
        <v>382.11</v>
      </c>
    </row>
    <row r="13704" spans="1:12" ht="16.5">
      <c r="A13704" s="19">
        <v>1915000170</v>
      </c>
      <c r="B13704" s="15" t="s">
        <v>13440</v>
      </c>
      <c r="C13704" s="22" t="s">
        <v>12</v>
      </c>
      <c r="D13704" s="20">
        <v>161.85</v>
      </c>
      <c r="E13704" s="20">
        <v>163.41</v>
      </c>
      <c r="F13704" s="20">
        <v>166.45</v>
      </c>
      <c r="G13704" s="20">
        <v>164.11</v>
      </c>
      <c r="H13704" s="20">
        <v>170.68</v>
      </c>
      <c r="I13704" s="20">
        <v>168.86</v>
      </c>
      <c r="J13704" s="20">
        <v>160.11000000000001</v>
      </c>
      <c r="K13704" s="20">
        <v>167.53</v>
      </c>
      <c r="L13704" s="20">
        <f t="shared" si="217"/>
        <v>170.68</v>
      </c>
    </row>
    <row r="13705" spans="1:12" ht="24.75">
      <c r="A13705" s="19">
        <v>1915000171</v>
      </c>
      <c r="B13705" s="15" t="s">
        <v>13441</v>
      </c>
      <c r="C13705" s="22" t="s">
        <v>12</v>
      </c>
      <c r="D13705" s="20">
        <v>39.270000000000003</v>
      </c>
      <c r="E13705" s="20">
        <v>39.76</v>
      </c>
      <c r="F13705" s="20">
        <v>40.74</v>
      </c>
      <c r="G13705" s="20">
        <v>39.99</v>
      </c>
      <c r="H13705" s="20">
        <v>42.07</v>
      </c>
      <c r="I13705" s="20">
        <v>41.48</v>
      </c>
      <c r="J13705" s="20">
        <v>38.72</v>
      </c>
      <c r="K13705" s="20">
        <v>41.08</v>
      </c>
      <c r="L13705" s="20">
        <f t="shared" si="217"/>
        <v>42.07</v>
      </c>
    </row>
    <row r="13706" spans="1:12" ht="24.75">
      <c r="A13706" s="19">
        <v>1915000175</v>
      </c>
      <c r="B13706" s="15" t="s">
        <v>13442</v>
      </c>
      <c r="C13706" s="22" t="s">
        <v>12</v>
      </c>
      <c r="D13706" s="20">
        <v>474.38</v>
      </c>
      <c r="E13706" s="20">
        <v>474.38</v>
      </c>
      <c r="F13706" s="20">
        <v>474.4</v>
      </c>
      <c r="G13706" s="20">
        <v>474.4</v>
      </c>
      <c r="H13706" s="20">
        <v>474.4</v>
      </c>
      <c r="I13706" s="20">
        <v>474.4</v>
      </c>
      <c r="J13706" s="20">
        <v>474.4</v>
      </c>
      <c r="K13706" s="20">
        <v>474.4</v>
      </c>
      <c r="L13706" s="20">
        <f t="shared" si="217"/>
        <v>474.4</v>
      </c>
    </row>
    <row r="13707" spans="1:12" ht="33">
      <c r="A13707" s="19">
        <v>1915000176</v>
      </c>
      <c r="B13707" s="15" t="s">
        <v>13443</v>
      </c>
      <c r="C13707" s="22" t="s">
        <v>26</v>
      </c>
      <c r="D13707" s="20">
        <v>57.82</v>
      </c>
      <c r="E13707" s="20">
        <v>58.07</v>
      </c>
      <c r="F13707" s="20">
        <v>59.13</v>
      </c>
      <c r="G13707" s="20">
        <v>58.06</v>
      </c>
      <c r="H13707" s="20">
        <v>59.93</v>
      </c>
      <c r="I13707" s="20">
        <v>59.65</v>
      </c>
      <c r="J13707" s="20">
        <v>57.47</v>
      </c>
      <c r="K13707" s="20">
        <v>59.55</v>
      </c>
      <c r="L13707" s="20">
        <f t="shared" si="217"/>
        <v>59.93</v>
      </c>
    </row>
    <row r="13708" spans="1:12" ht="33">
      <c r="A13708" s="19">
        <v>1915000177</v>
      </c>
      <c r="B13708" s="15" t="s">
        <v>13444</v>
      </c>
      <c r="C13708" s="22" t="s">
        <v>12</v>
      </c>
      <c r="D13708" s="20">
        <v>253.99</v>
      </c>
      <c r="E13708" s="20">
        <v>259.58</v>
      </c>
      <c r="F13708" s="20">
        <v>278.83</v>
      </c>
      <c r="G13708" s="20">
        <v>265.45</v>
      </c>
      <c r="H13708" s="20">
        <v>296.55</v>
      </c>
      <c r="I13708" s="20">
        <v>291.07</v>
      </c>
      <c r="J13708" s="20">
        <v>246.37</v>
      </c>
      <c r="K13708" s="20">
        <v>289.36</v>
      </c>
      <c r="L13708" s="20">
        <f t="shared" si="217"/>
        <v>296.55</v>
      </c>
    </row>
    <row r="13709" spans="1:12" ht="33">
      <c r="A13709" s="19">
        <v>1915000178</v>
      </c>
      <c r="B13709" s="15" t="s">
        <v>13445</v>
      </c>
      <c r="C13709" s="22" t="s">
        <v>12</v>
      </c>
      <c r="D13709" s="20">
        <v>313.14</v>
      </c>
      <c r="E13709" s="20">
        <v>313.14</v>
      </c>
      <c r="F13709" s="20">
        <v>313.43</v>
      </c>
      <c r="G13709" s="20">
        <v>312.68</v>
      </c>
      <c r="H13709" s="20">
        <v>313.43</v>
      </c>
      <c r="I13709" s="20">
        <v>313.38</v>
      </c>
      <c r="J13709" s="20">
        <v>313.13</v>
      </c>
      <c r="K13709" s="20">
        <v>313.37</v>
      </c>
      <c r="L13709" s="20">
        <f t="shared" si="217"/>
        <v>313.43</v>
      </c>
    </row>
    <row r="13710" spans="1:12" ht="33">
      <c r="A13710" s="19">
        <v>1915000179</v>
      </c>
      <c r="B13710" s="15" t="s">
        <v>13446</v>
      </c>
      <c r="C13710" s="22" t="s">
        <v>12</v>
      </c>
      <c r="D13710" s="20">
        <v>437.9</v>
      </c>
      <c r="E13710" s="20">
        <v>440.24</v>
      </c>
      <c r="F13710" s="20">
        <v>446.56</v>
      </c>
      <c r="G13710" s="20">
        <v>442.13</v>
      </c>
      <c r="H13710" s="20">
        <v>453.77</v>
      </c>
      <c r="I13710" s="20">
        <v>450.75</v>
      </c>
      <c r="J13710" s="20">
        <v>435.44</v>
      </c>
      <c r="K13710" s="20">
        <v>448</v>
      </c>
      <c r="L13710" s="20">
        <f t="shared" si="217"/>
        <v>453.77</v>
      </c>
    </row>
    <row r="13711" spans="1:12" ht="16.5">
      <c r="A13711" s="19">
        <v>1915000181</v>
      </c>
      <c r="B13711" s="15" t="s">
        <v>13447</v>
      </c>
      <c r="C13711" s="22" t="s">
        <v>26</v>
      </c>
      <c r="D13711" s="20">
        <v>91.58</v>
      </c>
      <c r="E13711" s="20">
        <v>93.28</v>
      </c>
      <c r="F13711" s="20">
        <v>99.04</v>
      </c>
      <c r="G13711" s="20">
        <v>95.06</v>
      </c>
      <c r="H13711" s="20">
        <v>104.38</v>
      </c>
      <c r="I13711" s="20">
        <v>102.73</v>
      </c>
      <c r="J13711" s="20">
        <v>89.27</v>
      </c>
      <c r="K13711" s="20">
        <v>102.23</v>
      </c>
      <c r="L13711" s="20">
        <f t="shared" si="217"/>
        <v>104.38</v>
      </c>
    </row>
    <row r="13712" spans="1:12" ht="24.75">
      <c r="A13712" s="19">
        <v>1915000182</v>
      </c>
      <c r="B13712" s="15" t="s">
        <v>13448</v>
      </c>
      <c r="C13712" s="22" t="s">
        <v>13</v>
      </c>
      <c r="D13712" s="20">
        <v>1196.72</v>
      </c>
      <c r="E13712" s="20">
        <v>1204.9100000000001</v>
      </c>
      <c r="F13712" s="20">
        <v>1240.97</v>
      </c>
      <c r="G13712" s="20">
        <v>1210.1199999999999</v>
      </c>
      <c r="H13712" s="20">
        <v>1265.74</v>
      </c>
      <c r="I13712" s="20">
        <v>1257.21</v>
      </c>
      <c r="J13712" s="20">
        <v>1192.6099999999999</v>
      </c>
      <c r="K13712" s="20">
        <v>1261.05</v>
      </c>
      <c r="L13712" s="20">
        <f t="shared" si="217"/>
        <v>1265.74</v>
      </c>
    </row>
    <row r="13713" spans="1:12" ht="16.5">
      <c r="A13713" s="19">
        <v>1915000183</v>
      </c>
      <c r="B13713" s="15" t="s">
        <v>13449</v>
      </c>
      <c r="C13713" s="22" t="s">
        <v>12</v>
      </c>
      <c r="D13713" s="20">
        <v>105.26</v>
      </c>
      <c r="E13713" s="20">
        <v>106.89</v>
      </c>
      <c r="F13713" s="20">
        <v>112.64</v>
      </c>
      <c r="G13713" s="20">
        <v>108.69</v>
      </c>
      <c r="H13713" s="20">
        <v>117.95</v>
      </c>
      <c r="I13713" s="20">
        <v>116.33</v>
      </c>
      <c r="J13713" s="20">
        <v>102.99</v>
      </c>
      <c r="K13713" s="20">
        <v>115.78</v>
      </c>
      <c r="L13713" s="20">
        <f t="shared" si="217"/>
        <v>117.95</v>
      </c>
    </row>
    <row r="13714" spans="1:12" ht="33">
      <c r="A13714" s="19">
        <v>1915000184</v>
      </c>
      <c r="B13714" s="15" t="s">
        <v>13450</v>
      </c>
      <c r="C13714" s="22" t="s">
        <v>13</v>
      </c>
      <c r="D13714" s="20">
        <v>62426.27</v>
      </c>
      <c r="E13714" s="20">
        <v>62426.27</v>
      </c>
      <c r="F13714" s="20">
        <v>62427.83</v>
      </c>
      <c r="G13714" s="20">
        <v>62427.83</v>
      </c>
      <c r="H13714" s="20">
        <v>62427.83</v>
      </c>
      <c r="I13714" s="20">
        <v>62427.83</v>
      </c>
      <c r="J13714" s="20">
        <v>62427.83</v>
      </c>
      <c r="K13714" s="20">
        <v>62427.83</v>
      </c>
      <c r="L13714" s="20">
        <f t="shared" si="217"/>
        <v>62427.83</v>
      </c>
    </row>
    <row r="13715" spans="1:12" ht="33">
      <c r="A13715" s="19">
        <v>1915000195</v>
      </c>
      <c r="B13715" s="15" t="s">
        <v>13451</v>
      </c>
      <c r="C13715" s="22" t="s">
        <v>12</v>
      </c>
      <c r="D13715" s="20">
        <v>383.9</v>
      </c>
      <c r="E13715" s="20">
        <v>385.3</v>
      </c>
      <c r="F13715" s="20">
        <v>388.36</v>
      </c>
      <c r="G13715" s="20">
        <v>386.15</v>
      </c>
      <c r="H13715" s="20">
        <v>392.65</v>
      </c>
      <c r="I13715" s="20">
        <v>390.89</v>
      </c>
      <c r="J13715" s="20">
        <v>382.35</v>
      </c>
      <c r="K13715" s="20">
        <v>389.2</v>
      </c>
      <c r="L13715" s="20">
        <f t="shared" si="217"/>
        <v>392.65</v>
      </c>
    </row>
    <row r="13716" spans="1:12" ht="16.5">
      <c r="A13716" s="19">
        <v>1915000196</v>
      </c>
      <c r="B13716" s="15" t="s">
        <v>13452</v>
      </c>
      <c r="C13716" s="22" t="s">
        <v>12</v>
      </c>
      <c r="D13716" s="20">
        <v>49.98</v>
      </c>
      <c r="E13716" s="20">
        <v>49.98</v>
      </c>
      <c r="F13716" s="20">
        <v>49.98</v>
      </c>
      <c r="G13716" s="20">
        <v>49.98</v>
      </c>
      <c r="H13716" s="20">
        <v>49.98</v>
      </c>
      <c r="I13716" s="20">
        <v>49.98</v>
      </c>
      <c r="J13716" s="20">
        <v>49.98</v>
      </c>
      <c r="K13716" s="20">
        <v>54.19</v>
      </c>
      <c r="L13716" s="20">
        <f t="shared" si="217"/>
        <v>54.19</v>
      </c>
    </row>
    <row r="13717" spans="1:12" ht="24.75">
      <c r="A13717" s="19">
        <v>1915000197</v>
      </c>
      <c r="B13717" s="15" t="s">
        <v>13453</v>
      </c>
      <c r="C13717" s="22" t="s">
        <v>26</v>
      </c>
      <c r="D13717" s="20">
        <v>40.700000000000003</v>
      </c>
      <c r="E13717" s="20">
        <v>41.12</v>
      </c>
      <c r="F13717" s="20">
        <v>42.26</v>
      </c>
      <c r="G13717" s="20">
        <v>41.69</v>
      </c>
      <c r="H13717" s="20">
        <v>43.51</v>
      </c>
      <c r="I13717" s="20">
        <v>42.96</v>
      </c>
      <c r="J13717" s="20">
        <v>40.409999999999997</v>
      </c>
      <c r="K13717" s="20">
        <v>42.48</v>
      </c>
      <c r="L13717" s="20">
        <f t="shared" si="217"/>
        <v>43.51</v>
      </c>
    </row>
    <row r="13718" spans="1:12" ht="16.5">
      <c r="A13718" s="19">
        <v>1915000199</v>
      </c>
      <c r="B13718" s="15" t="s">
        <v>13454</v>
      </c>
      <c r="C13718" s="22" t="s">
        <v>12</v>
      </c>
      <c r="D13718" s="20">
        <v>251.29</v>
      </c>
      <c r="E13718" s="20">
        <v>251.29</v>
      </c>
      <c r="F13718" s="20">
        <v>251.29</v>
      </c>
      <c r="G13718" s="20">
        <v>251.29</v>
      </c>
      <c r="H13718" s="20">
        <v>251.29</v>
      </c>
      <c r="I13718" s="20">
        <v>251.29</v>
      </c>
      <c r="J13718" s="20">
        <v>251.29</v>
      </c>
      <c r="K13718" s="20">
        <v>251.29</v>
      </c>
      <c r="L13718" s="20">
        <f t="shared" si="217"/>
        <v>251.29</v>
      </c>
    </row>
    <row r="13719" spans="1:12" ht="24.75">
      <c r="A13719" s="19">
        <v>1915000201</v>
      </c>
      <c r="B13719" s="15" t="s">
        <v>13455</v>
      </c>
      <c r="C13719" s="22" t="s">
        <v>12</v>
      </c>
      <c r="D13719" s="20">
        <v>215.03</v>
      </c>
      <c r="E13719" s="20">
        <v>217.24</v>
      </c>
      <c r="F13719" s="20">
        <v>220.52</v>
      </c>
      <c r="G13719" s="20">
        <v>218</v>
      </c>
      <c r="H13719" s="20">
        <v>225.23</v>
      </c>
      <c r="I13719" s="20">
        <v>222.93</v>
      </c>
      <c r="J13719" s="20">
        <v>212.47</v>
      </c>
      <c r="K13719" s="20">
        <v>222.57</v>
      </c>
      <c r="L13719" s="20">
        <f t="shared" si="217"/>
        <v>225.23</v>
      </c>
    </row>
    <row r="13720" spans="1:12" ht="16.5">
      <c r="A13720" s="19">
        <v>1915000205</v>
      </c>
      <c r="B13720" s="15" t="s">
        <v>13456</v>
      </c>
      <c r="C13720" s="22" t="s">
        <v>26</v>
      </c>
      <c r="D13720" s="20">
        <v>64.849999999999994</v>
      </c>
      <c r="E13720" s="20">
        <v>65.12</v>
      </c>
      <c r="F13720" s="20">
        <v>65.78</v>
      </c>
      <c r="G13720" s="20">
        <v>65.510000000000005</v>
      </c>
      <c r="H13720" s="20">
        <v>66.53</v>
      </c>
      <c r="I13720" s="20">
        <v>66.2</v>
      </c>
      <c r="J13720" s="20">
        <v>64.67</v>
      </c>
      <c r="K13720" s="20">
        <v>65.92</v>
      </c>
      <c r="L13720" s="20">
        <f t="shared" si="217"/>
        <v>66.53</v>
      </c>
    </row>
    <row r="13721" spans="1:12" ht="24.75">
      <c r="A13721" s="19">
        <v>1915000209</v>
      </c>
      <c r="B13721" s="15" t="s">
        <v>13457</v>
      </c>
      <c r="C13721" s="22" t="s">
        <v>12</v>
      </c>
      <c r="D13721" s="20">
        <v>224.99</v>
      </c>
      <c r="E13721" s="20">
        <v>227.28</v>
      </c>
      <c r="F13721" s="20">
        <v>232.43</v>
      </c>
      <c r="G13721" s="20">
        <v>228.59</v>
      </c>
      <c r="H13721" s="20">
        <v>239.62</v>
      </c>
      <c r="I13721" s="20">
        <v>236.72</v>
      </c>
      <c r="J13721" s="20">
        <v>222.51</v>
      </c>
      <c r="K13721" s="20">
        <v>233.69</v>
      </c>
      <c r="L13721" s="20">
        <f t="shared" si="217"/>
        <v>239.62</v>
      </c>
    </row>
    <row r="13722" spans="1:12" ht="16.5">
      <c r="A13722" s="19">
        <v>1915000223</v>
      </c>
      <c r="B13722" s="15" t="s">
        <v>13458</v>
      </c>
      <c r="C13722" s="22" t="s">
        <v>12</v>
      </c>
      <c r="D13722" s="20">
        <v>303.94</v>
      </c>
      <c r="E13722" s="20">
        <v>306.69</v>
      </c>
      <c r="F13722" s="20">
        <v>312.07</v>
      </c>
      <c r="G13722" s="20">
        <v>308.08999999999997</v>
      </c>
      <c r="H13722" s="20">
        <v>319.63</v>
      </c>
      <c r="I13722" s="20">
        <v>316.36</v>
      </c>
      <c r="J13722" s="20">
        <v>300.85000000000002</v>
      </c>
      <c r="K13722" s="20">
        <v>314</v>
      </c>
      <c r="L13722" s="20">
        <f t="shared" si="217"/>
        <v>319.63</v>
      </c>
    </row>
    <row r="13723" spans="1:12" ht="33">
      <c r="A13723" s="19">
        <v>1915000224</v>
      </c>
      <c r="B13723" s="15" t="s">
        <v>13459</v>
      </c>
      <c r="C13723" s="22" t="s">
        <v>12</v>
      </c>
      <c r="D13723" s="20">
        <v>313.14</v>
      </c>
      <c r="E13723" s="20">
        <v>313.14</v>
      </c>
      <c r="F13723" s="20">
        <v>313.43</v>
      </c>
      <c r="G13723" s="20">
        <v>312.68</v>
      </c>
      <c r="H13723" s="20">
        <v>313.43</v>
      </c>
      <c r="I13723" s="20">
        <v>313.38</v>
      </c>
      <c r="J13723" s="20">
        <v>313.13</v>
      </c>
      <c r="K13723" s="20">
        <v>313.37</v>
      </c>
      <c r="L13723" s="20">
        <f t="shared" si="217"/>
        <v>313.43</v>
      </c>
    </row>
    <row r="13724" spans="1:12" ht="16.5">
      <c r="A13724" s="19">
        <v>1915000225</v>
      </c>
      <c r="B13724" s="15" t="s">
        <v>14028</v>
      </c>
      <c r="C13724" s="22" t="s">
        <v>26</v>
      </c>
      <c r="D13724" s="20">
        <v>76.53</v>
      </c>
      <c r="E13724" s="20">
        <v>77.52</v>
      </c>
      <c r="F13724" s="20">
        <v>81</v>
      </c>
      <c r="G13724" s="20">
        <v>78.47</v>
      </c>
      <c r="H13724" s="20">
        <v>84.14</v>
      </c>
      <c r="I13724" s="20">
        <v>83.16</v>
      </c>
      <c r="J13724" s="20">
        <v>76.040000000000006</v>
      </c>
      <c r="K13724" s="20">
        <v>83.49</v>
      </c>
      <c r="L13724" s="20">
        <f t="shared" si="217"/>
        <v>84.14</v>
      </c>
    </row>
    <row r="13725" spans="1:12" ht="24.75">
      <c r="A13725" s="19">
        <v>1915000226</v>
      </c>
      <c r="B13725" s="15" t="s">
        <v>13460</v>
      </c>
      <c r="C13725" s="22" t="s">
        <v>12</v>
      </c>
      <c r="D13725" s="20">
        <v>158.35</v>
      </c>
      <c r="E13725" s="20">
        <v>163.71</v>
      </c>
      <c r="F13725" s="20">
        <v>175.78</v>
      </c>
      <c r="G13725" s="20">
        <v>167</v>
      </c>
      <c r="H13725" s="20">
        <v>192.64</v>
      </c>
      <c r="I13725" s="20">
        <v>185.86</v>
      </c>
      <c r="J13725" s="20">
        <v>152.47999999999999</v>
      </c>
      <c r="K13725" s="20">
        <v>178.73</v>
      </c>
      <c r="L13725" s="20">
        <f t="shared" si="217"/>
        <v>192.64</v>
      </c>
    </row>
    <row r="13726" spans="1:12" ht="57.75">
      <c r="A13726" s="19">
        <v>1915000228</v>
      </c>
      <c r="B13726" s="15" t="s">
        <v>13775</v>
      </c>
      <c r="C13726" s="22" t="s">
        <v>81</v>
      </c>
      <c r="D13726" s="20">
        <v>181.25</v>
      </c>
      <c r="E13726" s="20">
        <v>181.93</v>
      </c>
      <c r="F13726" s="20">
        <v>184.15</v>
      </c>
      <c r="G13726" s="20">
        <v>182.6</v>
      </c>
      <c r="H13726" s="20">
        <v>187.23</v>
      </c>
      <c r="I13726" s="20">
        <v>186.18</v>
      </c>
      <c r="J13726" s="20">
        <v>180.61</v>
      </c>
      <c r="K13726" s="20">
        <v>184.15</v>
      </c>
      <c r="L13726" s="20">
        <f t="shared" si="217"/>
        <v>187.23</v>
      </c>
    </row>
    <row r="13727" spans="1:12" ht="24.75">
      <c r="A13727" s="19">
        <v>1915000232</v>
      </c>
      <c r="B13727" s="15" t="s">
        <v>13461</v>
      </c>
      <c r="C13727" s="22" t="s">
        <v>12</v>
      </c>
      <c r="D13727" s="20">
        <v>199.95</v>
      </c>
      <c r="E13727" s="20">
        <v>199.95</v>
      </c>
      <c r="F13727" s="20">
        <v>199.96</v>
      </c>
      <c r="G13727" s="20">
        <v>199.96</v>
      </c>
      <c r="H13727" s="20">
        <v>199.96</v>
      </c>
      <c r="I13727" s="20">
        <v>199.96</v>
      </c>
      <c r="J13727" s="20">
        <v>199.96</v>
      </c>
      <c r="K13727" s="20">
        <v>199.96</v>
      </c>
      <c r="L13727" s="20">
        <f t="shared" si="217"/>
        <v>199.96</v>
      </c>
    </row>
    <row r="13728" spans="1:12" ht="24.75">
      <c r="A13728" s="19">
        <v>1915000233</v>
      </c>
      <c r="B13728" s="15" t="s">
        <v>13462</v>
      </c>
      <c r="C13728" s="22" t="s">
        <v>26</v>
      </c>
      <c r="D13728" s="20">
        <v>51.11</v>
      </c>
      <c r="E13728" s="20">
        <v>51.39</v>
      </c>
      <c r="F13728" s="20">
        <v>51.98</v>
      </c>
      <c r="G13728" s="20">
        <v>51.56</v>
      </c>
      <c r="H13728" s="20">
        <v>52.78</v>
      </c>
      <c r="I13728" s="20">
        <v>52.44</v>
      </c>
      <c r="J13728" s="20">
        <v>50.76</v>
      </c>
      <c r="K13728" s="20">
        <v>52.18</v>
      </c>
      <c r="L13728" s="20">
        <f t="shared" si="217"/>
        <v>52.78</v>
      </c>
    </row>
    <row r="13729" spans="1:12" ht="16.5">
      <c r="A13729" s="19">
        <v>1915000234</v>
      </c>
      <c r="B13729" s="15" t="s">
        <v>13463</v>
      </c>
      <c r="C13729" s="22" t="s">
        <v>26</v>
      </c>
      <c r="D13729" s="20">
        <v>29.54</v>
      </c>
      <c r="E13729" s="20">
        <v>30.1</v>
      </c>
      <c r="F13729" s="20">
        <v>31.15</v>
      </c>
      <c r="G13729" s="20">
        <v>30.34</v>
      </c>
      <c r="H13729" s="20">
        <v>32.630000000000003</v>
      </c>
      <c r="I13729" s="20">
        <v>31.98</v>
      </c>
      <c r="J13729" s="20">
        <v>28.9</v>
      </c>
      <c r="K13729" s="20">
        <v>31.55</v>
      </c>
      <c r="L13729" s="20">
        <f t="shared" si="217"/>
        <v>32.630000000000003</v>
      </c>
    </row>
    <row r="13730" spans="1:12" ht="41.25">
      <c r="A13730" s="19">
        <v>1915000238</v>
      </c>
      <c r="B13730" s="15" t="s">
        <v>13464</v>
      </c>
      <c r="C13730" s="22" t="s">
        <v>12</v>
      </c>
      <c r="D13730" s="20">
        <v>561.85</v>
      </c>
      <c r="E13730" s="20">
        <v>566.41999999999996</v>
      </c>
      <c r="F13730" s="20">
        <v>579.49</v>
      </c>
      <c r="G13730" s="20">
        <v>572.27</v>
      </c>
      <c r="H13730" s="20">
        <v>593.52</v>
      </c>
      <c r="I13730" s="20">
        <v>587.47</v>
      </c>
      <c r="J13730" s="20">
        <v>558.08000000000004</v>
      </c>
      <c r="K13730" s="20">
        <v>581.91999999999996</v>
      </c>
      <c r="L13730" s="20">
        <f t="shared" si="217"/>
        <v>593.52</v>
      </c>
    </row>
    <row r="13731" spans="1:12" ht="41.25">
      <c r="A13731" s="19">
        <v>1915000240</v>
      </c>
      <c r="B13731" s="15" t="s">
        <v>13465</v>
      </c>
      <c r="C13731" s="22" t="s">
        <v>12</v>
      </c>
      <c r="D13731" s="20">
        <v>339.02</v>
      </c>
      <c r="E13731" s="20">
        <v>341.31</v>
      </c>
      <c r="F13731" s="20">
        <v>354.84</v>
      </c>
      <c r="G13731" s="20">
        <v>349.99</v>
      </c>
      <c r="H13731" s="20">
        <v>362.62</v>
      </c>
      <c r="I13731" s="20">
        <v>359.11</v>
      </c>
      <c r="J13731" s="20">
        <v>337.19</v>
      </c>
      <c r="K13731" s="20">
        <v>356.64</v>
      </c>
      <c r="L13731" s="20">
        <f t="shared" si="217"/>
        <v>362.62</v>
      </c>
    </row>
    <row r="13732" spans="1:12" ht="24.75">
      <c r="A13732" s="19">
        <v>1915000241</v>
      </c>
      <c r="B13732" s="15" t="s">
        <v>14030</v>
      </c>
      <c r="C13732" s="22" t="s">
        <v>12</v>
      </c>
      <c r="D13732" s="20">
        <v>2646.68</v>
      </c>
      <c r="E13732" s="20">
        <v>2646.68</v>
      </c>
      <c r="F13732" s="20">
        <v>2646.74</v>
      </c>
      <c r="G13732" s="20">
        <v>2646.74</v>
      </c>
      <c r="H13732" s="20">
        <v>2646.74</v>
      </c>
      <c r="I13732" s="20">
        <v>2646.74</v>
      </c>
      <c r="J13732" s="20">
        <v>2646.74</v>
      </c>
      <c r="K13732" s="20">
        <v>2646.74</v>
      </c>
      <c r="L13732" s="20">
        <f t="shared" si="217"/>
        <v>2646.74</v>
      </c>
    </row>
    <row r="13733" spans="1:12" ht="33">
      <c r="A13733" s="19">
        <v>1915000245</v>
      </c>
      <c r="B13733" s="15" t="s">
        <v>13831</v>
      </c>
      <c r="C13733" s="22" t="s">
        <v>12</v>
      </c>
      <c r="D13733" s="20">
        <v>1177.21</v>
      </c>
      <c r="E13733" s="20">
        <v>1178.0899999999999</v>
      </c>
      <c r="F13733" s="20">
        <v>1182.57</v>
      </c>
      <c r="G13733" s="20">
        <v>1180.8800000000001</v>
      </c>
      <c r="H13733" s="20">
        <v>1185.46</v>
      </c>
      <c r="I13733" s="20">
        <v>1184.17</v>
      </c>
      <c r="J13733" s="20">
        <v>1176.46</v>
      </c>
      <c r="K13733" s="20">
        <v>1183.27</v>
      </c>
      <c r="L13733" s="20">
        <f t="shared" si="217"/>
        <v>1185.46</v>
      </c>
    </row>
    <row r="13734" spans="1:12" ht="16.5">
      <c r="A13734" s="19">
        <v>1915000246</v>
      </c>
      <c r="B13734" s="15" t="s">
        <v>13466</v>
      </c>
      <c r="C13734" s="22" t="s">
        <v>12</v>
      </c>
      <c r="D13734" s="20">
        <v>129.81</v>
      </c>
      <c r="E13734" s="20">
        <v>129.81</v>
      </c>
      <c r="F13734" s="20">
        <v>129.82</v>
      </c>
      <c r="G13734" s="20">
        <v>129.82</v>
      </c>
      <c r="H13734" s="20">
        <v>129.82</v>
      </c>
      <c r="I13734" s="20">
        <v>129.82</v>
      </c>
      <c r="J13734" s="20">
        <v>129.82</v>
      </c>
      <c r="K13734" s="20">
        <v>129.82</v>
      </c>
      <c r="L13734" s="20">
        <f t="shared" si="217"/>
        <v>129.82</v>
      </c>
    </row>
    <row r="13735" spans="1:12" ht="24.75">
      <c r="A13735" s="19">
        <v>1915000247</v>
      </c>
      <c r="B13735" s="15" t="s">
        <v>13467</v>
      </c>
      <c r="C13735" s="22" t="s">
        <v>26</v>
      </c>
      <c r="D13735" s="20">
        <v>61.98</v>
      </c>
      <c r="E13735" s="20">
        <v>62.82</v>
      </c>
      <c r="F13735" s="20">
        <v>65.41</v>
      </c>
      <c r="G13735" s="20">
        <v>63.59</v>
      </c>
      <c r="H13735" s="20">
        <v>68.319999999999993</v>
      </c>
      <c r="I13735" s="20">
        <v>67.3</v>
      </c>
      <c r="J13735" s="20">
        <v>61.29</v>
      </c>
      <c r="K13735" s="20">
        <v>66.55</v>
      </c>
      <c r="L13735" s="20">
        <f t="shared" si="217"/>
        <v>68.319999999999993</v>
      </c>
    </row>
    <row r="13736" spans="1:12" ht="24.75">
      <c r="A13736" s="19">
        <v>1915000265</v>
      </c>
      <c r="B13736" s="15" t="s">
        <v>13468</v>
      </c>
      <c r="C13736" s="22" t="s">
        <v>12</v>
      </c>
      <c r="D13736" s="20">
        <v>717.35</v>
      </c>
      <c r="E13736" s="20">
        <v>719.62</v>
      </c>
      <c r="F13736" s="20">
        <v>724.78</v>
      </c>
      <c r="G13736" s="20">
        <v>721.06</v>
      </c>
      <c r="H13736" s="20">
        <v>731.95</v>
      </c>
      <c r="I13736" s="20">
        <v>729.06</v>
      </c>
      <c r="J13736" s="20">
        <v>714.88</v>
      </c>
      <c r="K13736" s="20">
        <v>726.04</v>
      </c>
      <c r="L13736" s="20">
        <f t="shared" si="217"/>
        <v>731.95</v>
      </c>
    </row>
    <row r="13737" spans="1:12" ht="33">
      <c r="A13737" s="19">
        <v>1915000266</v>
      </c>
      <c r="B13737" s="15" t="s">
        <v>13469</v>
      </c>
      <c r="C13737" s="22" t="s">
        <v>13</v>
      </c>
      <c r="D13737" s="20">
        <v>2416.8000000000002</v>
      </c>
      <c r="E13737" s="20">
        <v>2424.23</v>
      </c>
      <c r="F13737" s="20">
        <v>2464.65</v>
      </c>
      <c r="G13737" s="20">
        <v>2435.0100000000002</v>
      </c>
      <c r="H13737" s="20">
        <v>2488.7600000000002</v>
      </c>
      <c r="I13737" s="20">
        <v>2478.79</v>
      </c>
      <c r="J13737" s="20">
        <v>2411.25</v>
      </c>
      <c r="K13737" s="20">
        <v>2479.7600000000002</v>
      </c>
      <c r="L13737" s="20">
        <f t="shared" si="217"/>
        <v>2488.7600000000002</v>
      </c>
    </row>
    <row r="13738" spans="1:12" ht="24.75">
      <c r="A13738" s="19">
        <v>1915000267</v>
      </c>
      <c r="B13738" s="15" t="s">
        <v>13470</v>
      </c>
      <c r="C13738" s="22" t="s">
        <v>12</v>
      </c>
      <c r="D13738" s="20">
        <v>206.24</v>
      </c>
      <c r="E13738" s="20">
        <v>208.27</v>
      </c>
      <c r="F13738" s="20">
        <v>213.73</v>
      </c>
      <c r="G13738" s="20">
        <v>211.08</v>
      </c>
      <c r="H13738" s="20">
        <v>220.09</v>
      </c>
      <c r="I13738" s="20">
        <v>217.4</v>
      </c>
      <c r="J13738" s="20">
        <v>204.74</v>
      </c>
      <c r="K13738" s="20">
        <v>214.61</v>
      </c>
      <c r="L13738" s="20">
        <f t="shared" si="217"/>
        <v>220.09</v>
      </c>
    </row>
    <row r="13739" spans="1:12" ht="24.75">
      <c r="A13739" s="19">
        <v>1915000268</v>
      </c>
      <c r="B13739" s="15" t="s">
        <v>13471</v>
      </c>
      <c r="C13739" s="22" t="s">
        <v>12</v>
      </c>
      <c r="D13739" s="20">
        <v>296.56</v>
      </c>
      <c r="E13739" s="20">
        <v>303.45999999999998</v>
      </c>
      <c r="F13739" s="20">
        <v>325.95999999999998</v>
      </c>
      <c r="G13739" s="20">
        <v>310.29000000000002</v>
      </c>
      <c r="H13739" s="20">
        <v>346.41</v>
      </c>
      <c r="I13739" s="20">
        <v>339.94</v>
      </c>
      <c r="J13739" s="20">
        <v>292.8</v>
      </c>
      <c r="K13739" s="20">
        <v>343.13</v>
      </c>
      <c r="L13739" s="20">
        <f t="shared" si="217"/>
        <v>346.41</v>
      </c>
    </row>
    <row r="13740" spans="1:12" ht="24.75">
      <c r="A13740" s="19">
        <v>1915000272</v>
      </c>
      <c r="B13740" s="15" t="s">
        <v>14006</v>
      </c>
      <c r="C13740" s="22" t="s">
        <v>12</v>
      </c>
      <c r="D13740" s="20">
        <v>199.28</v>
      </c>
      <c r="E13740" s="20">
        <v>201.01</v>
      </c>
      <c r="F13740" s="20">
        <v>204.09</v>
      </c>
      <c r="G13740" s="20">
        <v>201.77</v>
      </c>
      <c r="H13740" s="20">
        <v>208.45</v>
      </c>
      <c r="I13740" s="20">
        <v>206.48</v>
      </c>
      <c r="J13740" s="20">
        <v>197.28</v>
      </c>
      <c r="K13740" s="20">
        <v>205.46</v>
      </c>
      <c r="L13740" s="20">
        <f t="shared" si="217"/>
        <v>208.45</v>
      </c>
    </row>
    <row r="13741" spans="1:12" ht="24.75">
      <c r="A13741" s="19">
        <v>1915000275</v>
      </c>
      <c r="B13741" s="15" t="s">
        <v>13472</v>
      </c>
      <c r="C13741" s="22" t="s">
        <v>12</v>
      </c>
      <c r="D13741" s="20">
        <v>144.02000000000001</v>
      </c>
      <c r="E13741" s="20">
        <v>146.68</v>
      </c>
      <c r="F13741" s="20">
        <v>151.54</v>
      </c>
      <c r="G13741" s="20">
        <v>147.91</v>
      </c>
      <c r="H13741" s="20">
        <v>158.41999999999999</v>
      </c>
      <c r="I13741" s="20">
        <v>155.38</v>
      </c>
      <c r="J13741" s="20">
        <v>141.04</v>
      </c>
      <c r="K13741" s="20">
        <v>153.51</v>
      </c>
      <c r="L13741" s="20">
        <f t="shared" si="217"/>
        <v>158.41999999999999</v>
      </c>
    </row>
    <row r="13742" spans="1:12" ht="33">
      <c r="A13742" s="19">
        <v>1915000276</v>
      </c>
      <c r="B13742" s="15" t="s">
        <v>13473</v>
      </c>
      <c r="C13742" s="22" t="s">
        <v>12</v>
      </c>
      <c r="D13742" s="20">
        <v>305.22000000000003</v>
      </c>
      <c r="E13742" s="20">
        <v>307.95999999999998</v>
      </c>
      <c r="F13742" s="20">
        <v>313.37</v>
      </c>
      <c r="G13742" s="20">
        <v>309.38</v>
      </c>
      <c r="H13742" s="20">
        <v>320.89999999999998</v>
      </c>
      <c r="I13742" s="20">
        <v>317.64</v>
      </c>
      <c r="J13742" s="20">
        <v>302.12</v>
      </c>
      <c r="K13742" s="20">
        <v>315.29000000000002</v>
      </c>
      <c r="L13742" s="20">
        <f t="shared" si="217"/>
        <v>320.89999999999998</v>
      </c>
    </row>
    <row r="13743" spans="1:12" ht="16.5">
      <c r="A13743" s="19">
        <v>1915000277</v>
      </c>
      <c r="B13743" s="15" t="s">
        <v>13474</v>
      </c>
      <c r="C13743" s="22" t="s">
        <v>26</v>
      </c>
      <c r="D13743" s="20">
        <v>162.63</v>
      </c>
      <c r="E13743" s="20">
        <v>164.35</v>
      </c>
      <c r="F13743" s="20">
        <v>167.68</v>
      </c>
      <c r="G13743" s="20">
        <v>165.22</v>
      </c>
      <c r="H13743" s="20">
        <v>172.36</v>
      </c>
      <c r="I13743" s="20">
        <v>170.34</v>
      </c>
      <c r="J13743" s="20">
        <v>160.72</v>
      </c>
      <c r="K13743" s="20">
        <v>168.87</v>
      </c>
      <c r="L13743" s="20">
        <f t="shared" si="217"/>
        <v>172.36</v>
      </c>
    </row>
    <row r="13744" spans="1:12" ht="24.75">
      <c r="A13744" s="19">
        <v>1915000278</v>
      </c>
      <c r="B13744" s="15" t="s">
        <v>13475</v>
      </c>
      <c r="C13744" s="22" t="s">
        <v>12</v>
      </c>
      <c r="D13744" s="20">
        <v>258</v>
      </c>
      <c r="E13744" s="20">
        <v>260.27</v>
      </c>
      <c r="F13744" s="20">
        <v>265.43</v>
      </c>
      <c r="G13744" s="20">
        <v>261.7</v>
      </c>
      <c r="H13744" s="20">
        <v>272.58999999999997</v>
      </c>
      <c r="I13744" s="20">
        <v>269.70999999999998</v>
      </c>
      <c r="J13744" s="20">
        <v>255.51</v>
      </c>
      <c r="K13744" s="20">
        <v>266.69</v>
      </c>
      <c r="L13744" s="20">
        <f t="shared" si="217"/>
        <v>272.58999999999997</v>
      </c>
    </row>
    <row r="13745" spans="1:12" ht="24.75">
      <c r="A13745" s="19">
        <v>1915000281</v>
      </c>
      <c r="B13745" s="15" t="s">
        <v>13476</v>
      </c>
      <c r="C13745" s="22" t="s">
        <v>12</v>
      </c>
      <c r="D13745" s="20">
        <v>56.34</v>
      </c>
      <c r="E13745" s="20">
        <v>56.34</v>
      </c>
      <c r="F13745" s="20">
        <v>56.35</v>
      </c>
      <c r="G13745" s="20">
        <v>56.3</v>
      </c>
      <c r="H13745" s="20">
        <v>56.35</v>
      </c>
      <c r="I13745" s="20">
        <v>56.35</v>
      </c>
      <c r="J13745" s="20">
        <v>56.34</v>
      </c>
      <c r="K13745" s="20">
        <v>56.35</v>
      </c>
      <c r="L13745" s="20">
        <f t="shared" si="217"/>
        <v>56.35</v>
      </c>
    </row>
    <row r="13746" spans="1:12" ht="33">
      <c r="A13746" s="19">
        <v>1915000282</v>
      </c>
      <c r="B13746" s="15" t="s">
        <v>13477</v>
      </c>
      <c r="C13746" s="22" t="s">
        <v>12</v>
      </c>
      <c r="D13746" s="20">
        <v>276.52999999999997</v>
      </c>
      <c r="E13746" s="20">
        <v>276.52999999999997</v>
      </c>
      <c r="F13746" s="20">
        <v>276.64</v>
      </c>
      <c r="G13746" s="20">
        <v>276.22000000000003</v>
      </c>
      <c r="H13746" s="20">
        <v>276.64</v>
      </c>
      <c r="I13746" s="20">
        <v>276.63</v>
      </c>
      <c r="J13746" s="20">
        <v>276.54000000000002</v>
      </c>
      <c r="K13746" s="20">
        <v>276.63</v>
      </c>
      <c r="L13746" s="20">
        <f t="shared" si="217"/>
        <v>276.64</v>
      </c>
    </row>
    <row r="13747" spans="1:12" ht="33">
      <c r="A13747" s="19">
        <v>1915000283</v>
      </c>
      <c r="B13747" s="15" t="s">
        <v>13478</v>
      </c>
      <c r="C13747" s="22" t="s">
        <v>12</v>
      </c>
      <c r="D13747" s="20">
        <v>270.83</v>
      </c>
      <c r="E13747" s="20">
        <v>270.83</v>
      </c>
      <c r="F13747" s="20">
        <v>270.93</v>
      </c>
      <c r="G13747" s="20">
        <v>270.5</v>
      </c>
      <c r="H13747" s="20">
        <v>270.93</v>
      </c>
      <c r="I13747" s="20">
        <v>270.92</v>
      </c>
      <c r="J13747" s="20">
        <v>270.83999999999997</v>
      </c>
      <c r="K13747" s="20">
        <v>270.92</v>
      </c>
      <c r="L13747" s="20">
        <f t="shared" si="217"/>
        <v>270.93</v>
      </c>
    </row>
    <row r="13748" spans="1:12" ht="24.75">
      <c r="A13748" s="19">
        <v>1915000284</v>
      </c>
      <c r="B13748" s="15" t="s">
        <v>13479</v>
      </c>
      <c r="C13748" s="22" t="s">
        <v>12</v>
      </c>
      <c r="D13748" s="20">
        <v>601.95000000000005</v>
      </c>
      <c r="E13748" s="20">
        <v>606.52</v>
      </c>
      <c r="F13748" s="20">
        <v>622.21</v>
      </c>
      <c r="G13748" s="20">
        <v>614.71</v>
      </c>
      <c r="H13748" s="20">
        <v>636.41999999999996</v>
      </c>
      <c r="I13748" s="20">
        <v>630.20000000000005</v>
      </c>
      <c r="J13748" s="20">
        <v>598.38</v>
      </c>
      <c r="K13748" s="20">
        <v>624.83000000000004</v>
      </c>
      <c r="L13748" s="20">
        <f t="shared" si="217"/>
        <v>636.41999999999996</v>
      </c>
    </row>
    <row r="13749" spans="1:12" ht="24.75">
      <c r="A13749" s="19">
        <v>1915000285</v>
      </c>
      <c r="B13749" s="15" t="s">
        <v>13480</v>
      </c>
      <c r="C13749" s="22" t="s">
        <v>12</v>
      </c>
      <c r="D13749" s="20">
        <v>1117.95</v>
      </c>
      <c r="E13749" s="20">
        <v>1124.6400000000001</v>
      </c>
      <c r="F13749" s="20">
        <v>1157.05</v>
      </c>
      <c r="G13749" s="20">
        <v>1133.0899999999999</v>
      </c>
      <c r="H13749" s="20">
        <v>1173.5999999999999</v>
      </c>
      <c r="I13749" s="20">
        <v>1164.3800000000001</v>
      </c>
      <c r="J13749" s="20">
        <v>1111.72</v>
      </c>
      <c r="K13749" s="20">
        <v>1163.81</v>
      </c>
      <c r="L13749" s="20">
        <f t="shared" si="217"/>
        <v>1173.5999999999999</v>
      </c>
    </row>
    <row r="13750" spans="1:12" ht="24.75">
      <c r="A13750" s="19">
        <v>1915000286</v>
      </c>
      <c r="B13750" s="15" t="s">
        <v>13481</v>
      </c>
      <c r="C13750" s="22" t="s">
        <v>26</v>
      </c>
      <c r="D13750" s="20">
        <v>115.14</v>
      </c>
      <c r="E13750" s="20">
        <v>116.76</v>
      </c>
      <c r="F13750" s="20">
        <v>123.17</v>
      </c>
      <c r="G13750" s="20">
        <v>119.12</v>
      </c>
      <c r="H13750" s="20">
        <v>128.38999999999999</v>
      </c>
      <c r="I13750" s="20">
        <v>128.38999999999999</v>
      </c>
      <c r="J13750" s="20">
        <v>112.95</v>
      </c>
      <c r="K13750" s="20">
        <v>126.23</v>
      </c>
      <c r="L13750" s="20">
        <f t="shared" si="217"/>
        <v>128.38999999999999</v>
      </c>
    </row>
    <row r="13751" spans="1:12" ht="33">
      <c r="A13751" s="19">
        <v>1915000291</v>
      </c>
      <c r="B13751" s="15" t="s">
        <v>13482</v>
      </c>
      <c r="C13751" s="22" t="s">
        <v>12</v>
      </c>
      <c r="D13751" s="20">
        <v>588.5</v>
      </c>
      <c r="E13751" s="20">
        <v>590.76</v>
      </c>
      <c r="F13751" s="20">
        <v>598.24</v>
      </c>
      <c r="G13751" s="20">
        <v>595.67999999999995</v>
      </c>
      <c r="H13751" s="20">
        <v>605.29</v>
      </c>
      <c r="I13751" s="20">
        <v>599.11</v>
      </c>
      <c r="J13751" s="20">
        <v>586.22</v>
      </c>
      <c r="K13751" s="20">
        <v>598.17999999999995</v>
      </c>
      <c r="L13751" s="20">
        <f t="shared" si="217"/>
        <v>605.29</v>
      </c>
    </row>
    <row r="13752" spans="1:12" ht="24.75">
      <c r="A13752" s="19">
        <v>1915000297</v>
      </c>
      <c r="B13752" s="15" t="s">
        <v>13483</v>
      </c>
      <c r="C13752" s="22" t="s">
        <v>26</v>
      </c>
      <c r="D13752" s="20">
        <v>398.89</v>
      </c>
      <c r="E13752" s="20">
        <v>401.91</v>
      </c>
      <c r="F13752" s="20">
        <v>420.4</v>
      </c>
      <c r="G13752" s="20">
        <v>410.04</v>
      </c>
      <c r="H13752" s="20">
        <v>431</v>
      </c>
      <c r="I13752" s="20">
        <v>426.69</v>
      </c>
      <c r="J13752" s="20">
        <v>394.27</v>
      </c>
      <c r="K13752" s="20">
        <v>424.72</v>
      </c>
      <c r="L13752" s="20">
        <f t="shared" si="217"/>
        <v>431</v>
      </c>
    </row>
    <row r="13753" spans="1:12" ht="16.5">
      <c r="A13753" s="19">
        <v>1915000350</v>
      </c>
      <c r="B13753" s="15" t="s">
        <v>13484</v>
      </c>
      <c r="C13753" s="22" t="s">
        <v>12</v>
      </c>
      <c r="D13753" s="20">
        <v>387.08</v>
      </c>
      <c r="E13753" s="20">
        <v>388.16</v>
      </c>
      <c r="F13753" s="20">
        <v>391.1</v>
      </c>
      <c r="G13753" s="20">
        <v>389.66</v>
      </c>
      <c r="H13753" s="20">
        <v>394.5</v>
      </c>
      <c r="I13753" s="20">
        <v>393.06</v>
      </c>
      <c r="J13753" s="20">
        <v>386.29</v>
      </c>
      <c r="K13753" s="20">
        <v>391.58</v>
      </c>
      <c r="L13753" s="20">
        <f t="shared" si="217"/>
        <v>394.5</v>
      </c>
    </row>
    <row r="13754" spans="1:12" ht="16.5">
      <c r="A13754" s="19">
        <v>1915000400</v>
      </c>
      <c r="B13754" s="15" t="s">
        <v>13485</v>
      </c>
      <c r="C13754" s="22" t="s">
        <v>26</v>
      </c>
      <c r="D13754" s="20">
        <v>137.77000000000001</v>
      </c>
      <c r="E13754" s="20">
        <v>140.5</v>
      </c>
      <c r="F13754" s="20">
        <v>146.66</v>
      </c>
      <c r="G13754" s="20">
        <v>142.19</v>
      </c>
      <c r="H13754" s="20">
        <v>155.25</v>
      </c>
      <c r="I13754" s="20">
        <v>151.80000000000001</v>
      </c>
      <c r="J13754" s="20">
        <v>134.78</v>
      </c>
      <c r="K13754" s="20">
        <v>148.16</v>
      </c>
      <c r="L13754" s="20">
        <f t="shared" si="217"/>
        <v>155.25</v>
      </c>
    </row>
    <row r="13755" spans="1:12" ht="33">
      <c r="A13755" s="19">
        <v>1915000402</v>
      </c>
      <c r="B13755" s="15" t="s">
        <v>13942</v>
      </c>
      <c r="C13755" s="22" t="s">
        <v>12</v>
      </c>
      <c r="D13755" s="20">
        <v>156.34</v>
      </c>
      <c r="E13755" s="20">
        <v>158.55000000000001</v>
      </c>
      <c r="F13755" s="20">
        <v>163.95</v>
      </c>
      <c r="G13755" s="20">
        <v>161.6</v>
      </c>
      <c r="H13755" s="20">
        <v>169.9</v>
      </c>
      <c r="I13755" s="20">
        <v>167.15</v>
      </c>
      <c r="J13755" s="20">
        <v>154.72999999999999</v>
      </c>
      <c r="K13755" s="20">
        <v>165.27</v>
      </c>
      <c r="L13755" s="20">
        <f t="shared" si="217"/>
        <v>169.9</v>
      </c>
    </row>
    <row r="13756" spans="1:12" ht="16.5">
      <c r="A13756" s="19">
        <v>1915000411</v>
      </c>
      <c r="B13756" s="15" t="s">
        <v>13774</v>
      </c>
      <c r="C13756" s="22" t="s">
        <v>13</v>
      </c>
      <c r="D13756" s="20">
        <v>404.8</v>
      </c>
      <c r="E13756" s="20">
        <v>404.8</v>
      </c>
      <c r="F13756" s="20">
        <v>404.81</v>
      </c>
      <c r="G13756" s="20">
        <v>404.81</v>
      </c>
      <c r="H13756" s="20">
        <v>404.81</v>
      </c>
      <c r="I13756" s="20">
        <v>404.81</v>
      </c>
      <c r="J13756" s="20">
        <v>404.81</v>
      </c>
      <c r="K13756" s="20">
        <v>404.81</v>
      </c>
      <c r="L13756" s="20">
        <f t="shared" si="217"/>
        <v>404.81</v>
      </c>
    </row>
    <row r="13757" spans="1:12" ht="24.75">
      <c r="A13757" s="19">
        <v>1915000412</v>
      </c>
      <c r="B13757" s="15" t="s">
        <v>13772</v>
      </c>
      <c r="C13757" s="22" t="s">
        <v>81</v>
      </c>
      <c r="D13757" s="20">
        <v>273.83999999999997</v>
      </c>
      <c r="E13757" s="20">
        <v>276.69</v>
      </c>
      <c r="F13757" s="20">
        <v>283.16000000000003</v>
      </c>
      <c r="G13757" s="20">
        <v>278.45</v>
      </c>
      <c r="H13757" s="20">
        <v>292.14999999999998</v>
      </c>
      <c r="I13757" s="20">
        <v>288.54000000000002</v>
      </c>
      <c r="J13757" s="20">
        <v>270.7</v>
      </c>
      <c r="K13757" s="20">
        <v>284.72000000000003</v>
      </c>
      <c r="L13757" s="20">
        <f t="shared" ref="L13757:L13820" si="218">MAX(D13757:K13757)</f>
        <v>292.14999999999998</v>
      </c>
    </row>
    <row r="13758" spans="1:12" ht="33">
      <c r="A13758" s="19">
        <v>1915000413</v>
      </c>
      <c r="B13758" s="15" t="s">
        <v>13784</v>
      </c>
      <c r="C13758" s="22" t="s">
        <v>12</v>
      </c>
      <c r="D13758" s="20">
        <v>445.8</v>
      </c>
      <c r="E13758" s="20">
        <v>447.55</v>
      </c>
      <c r="F13758" s="20">
        <v>457.84</v>
      </c>
      <c r="G13758" s="20">
        <v>456.29</v>
      </c>
      <c r="H13758" s="20">
        <v>462.28</v>
      </c>
      <c r="I13758" s="20">
        <v>459.86</v>
      </c>
      <c r="J13758" s="20">
        <v>446.14</v>
      </c>
      <c r="K13758" s="20">
        <v>460.18</v>
      </c>
      <c r="L13758" s="20">
        <f t="shared" si="218"/>
        <v>462.28</v>
      </c>
    </row>
    <row r="13759" spans="1:12" ht="33">
      <c r="A13759" s="19">
        <v>1915000414</v>
      </c>
      <c r="B13759" s="15" t="s">
        <v>13795</v>
      </c>
      <c r="C13759" s="22" t="s">
        <v>12</v>
      </c>
      <c r="D13759" s="20">
        <v>92.65</v>
      </c>
      <c r="E13759" s="20">
        <v>94.45</v>
      </c>
      <c r="F13759" s="20">
        <v>100.29</v>
      </c>
      <c r="G13759" s="20">
        <v>96.25</v>
      </c>
      <c r="H13759" s="20">
        <v>105.73</v>
      </c>
      <c r="I13759" s="20">
        <v>103.97</v>
      </c>
      <c r="J13759" s="20">
        <v>90.16</v>
      </c>
      <c r="K13759" s="20">
        <v>103.89</v>
      </c>
      <c r="L13759" s="20">
        <f t="shared" si="218"/>
        <v>105.73</v>
      </c>
    </row>
    <row r="13760" spans="1:12" ht="24.75">
      <c r="A13760" s="19">
        <v>1915000415</v>
      </c>
      <c r="B13760" s="15" t="s">
        <v>13793</v>
      </c>
      <c r="C13760" s="22" t="s">
        <v>12</v>
      </c>
      <c r="D13760" s="20">
        <v>107.99</v>
      </c>
      <c r="E13760" s="20">
        <v>109.81</v>
      </c>
      <c r="F13760" s="20">
        <v>115.64</v>
      </c>
      <c r="G13760" s="20">
        <v>111.6</v>
      </c>
      <c r="H13760" s="20">
        <v>121.08</v>
      </c>
      <c r="I13760" s="20">
        <v>119.33</v>
      </c>
      <c r="J13760" s="20">
        <v>105.51</v>
      </c>
      <c r="K13760" s="20">
        <v>119.25</v>
      </c>
      <c r="L13760" s="20">
        <f t="shared" si="218"/>
        <v>121.08</v>
      </c>
    </row>
    <row r="13761" spans="1:12" ht="33">
      <c r="A13761" s="19">
        <v>1915000416</v>
      </c>
      <c r="B13761" s="15" t="s">
        <v>13794</v>
      </c>
      <c r="C13761" s="22" t="s">
        <v>13</v>
      </c>
      <c r="D13761" s="20">
        <v>759.13</v>
      </c>
      <c r="E13761" s="20">
        <v>761.43</v>
      </c>
      <c r="F13761" s="20">
        <v>773.72</v>
      </c>
      <c r="G13761" s="20">
        <v>763.44</v>
      </c>
      <c r="H13761" s="20">
        <v>780.78</v>
      </c>
      <c r="I13761" s="20">
        <v>778.12</v>
      </c>
      <c r="J13761" s="20">
        <v>758.18</v>
      </c>
      <c r="K13761" s="20">
        <v>779.61</v>
      </c>
      <c r="L13761" s="20">
        <f t="shared" si="218"/>
        <v>780.78</v>
      </c>
    </row>
    <row r="13762" spans="1:12" ht="24.75">
      <c r="A13762" s="19">
        <v>1915000417</v>
      </c>
      <c r="B13762" s="15" t="s">
        <v>13803</v>
      </c>
      <c r="C13762" s="22" t="s">
        <v>10</v>
      </c>
      <c r="D13762" s="20">
        <v>218.46</v>
      </c>
      <c r="E13762" s="20">
        <v>220.08</v>
      </c>
      <c r="F13762" s="20">
        <v>226.34</v>
      </c>
      <c r="G13762" s="20">
        <v>219.55</v>
      </c>
      <c r="H13762" s="20">
        <v>231.54</v>
      </c>
      <c r="I13762" s="20">
        <v>229.82</v>
      </c>
      <c r="J13762" s="20">
        <v>216.22</v>
      </c>
      <c r="K13762" s="20">
        <v>229.26</v>
      </c>
      <c r="L13762" s="20">
        <f t="shared" si="218"/>
        <v>231.54</v>
      </c>
    </row>
    <row r="13763" spans="1:12" ht="66">
      <c r="A13763" s="19">
        <v>1915000418</v>
      </c>
      <c r="B13763" s="15" t="s">
        <v>13802</v>
      </c>
      <c r="C13763" s="22" t="s">
        <v>13</v>
      </c>
      <c r="D13763" s="20">
        <v>12562.64</v>
      </c>
      <c r="E13763" s="20">
        <v>12583.95</v>
      </c>
      <c r="F13763" s="20">
        <v>12666.33</v>
      </c>
      <c r="G13763" s="20">
        <v>12577.92</v>
      </c>
      <c r="H13763" s="20">
        <v>12733.73</v>
      </c>
      <c r="I13763" s="20">
        <v>12712.13</v>
      </c>
      <c r="J13763" s="20">
        <v>12551.44</v>
      </c>
      <c r="K13763" s="20">
        <v>12717.39</v>
      </c>
      <c r="L13763" s="20">
        <f t="shared" si="218"/>
        <v>12733.73</v>
      </c>
    </row>
    <row r="13764" spans="1:12" ht="66">
      <c r="A13764" s="19">
        <v>1915000418</v>
      </c>
      <c r="B13764" s="15" t="s">
        <v>13802</v>
      </c>
      <c r="C13764" s="22" t="s">
        <v>13</v>
      </c>
      <c r="D13764" s="20">
        <v>12562.64</v>
      </c>
      <c r="E13764" s="20">
        <v>12583.95</v>
      </c>
      <c r="F13764" s="20">
        <v>12666.33</v>
      </c>
      <c r="G13764" s="20">
        <v>12577.92</v>
      </c>
      <c r="H13764" s="20">
        <v>12733.73</v>
      </c>
      <c r="I13764" s="20">
        <v>12712.13</v>
      </c>
      <c r="J13764" s="20">
        <v>12551.44</v>
      </c>
      <c r="K13764" s="20">
        <v>12717.39</v>
      </c>
      <c r="L13764" s="20">
        <f t="shared" si="218"/>
        <v>12733.73</v>
      </c>
    </row>
    <row r="13765" spans="1:12" ht="33">
      <c r="A13765" s="19">
        <v>1915000419</v>
      </c>
      <c r="B13765" s="15" t="s">
        <v>13806</v>
      </c>
      <c r="C13765" s="22" t="s">
        <v>12</v>
      </c>
      <c r="D13765" s="20">
        <v>595.92999999999995</v>
      </c>
      <c r="E13765" s="20">
        <v>595.92999999999995</v>
      </c>
      <c r="F13765" s="20">
        <v>595.95000000000005</v>
      </c>
      <c r="G13765" s="20">
        <v>595.95000000000005</v>
      </c>
      <c r="H13765" s="20">
        <v>595.95000000000005</v>
      </c>
      <c r="I13765" s="20">
        <v>595.95000000000005</v>
      </c>
      <c r="J13765" s="20">
        <v>595.95000000000005</v>
      </c>
      <c r="K13765" s="20">
        <v>595.99</v>
      </c>
      <c r="L13765" s="20">
        <f t="shared" si="218"/>
        <v>595.99</v>
      </c>
    </row>
    <row r="13766" spans="1:12" ht="24.75">
      <c r="A13766" s="19">
        <v>1915000420</v>
      </c>
      <c r="B13766" s="15" t="s">
        <v>13805</v>
      </c>
      <c r="C13766" s="22" t="s">
        <v>12</v>
      </c>
      <c r="D13766" s="20">
        <v>60.65</v>
      </c>
      <c r="E13766" s="20">
        <v>60.65</v>
      </c>
      <c r="F13766" s="20">
        <v>60.65</v>
      </c>
      <c r="G13766" s="20">
        <v>60.5</v>
      </c>
      <c r="H13766" s="20">
        <v>60.65</v>
      </c>
      <c r="I13766" s="20">
        <v>60.65</v>
      </c>
      <c r="J13766" s="20">
        <v>60.65</v>
      </c>
      <c r="K13766" s="20">
        <v>60.65</v>
      </c>
      <c r="L13766" s="20">
        <f t="shared" si="218"/>
        <v>60.65</v>
      </c>
    </row>
    <row r="13767" spans="1:12" ht="24.75">
      <c r="A13767" s="19">
        <v>1915000421</v>
      </c>
      <c r="B13767" s="15" t="s">
        <v>13804</v>
      </c>
      <c r="C13767" s="22" t="s">
        <v>12</v>
      </c>
      <c r="D13767" s="20">
        <v>56.34</v>
      </c>
      <c r="E13767" s="20">
        <v>56.34</v>
      </c>
      <c r="F13767" s="20">
        <v>56.35</v>
      </c>
      <c r="G13767" s="20">
        <v>56.3</v>
      </c>
      <c r="H13767" s="20">
        <v>56.35</v>
      </c>
      <c r="I13767" s="20">
        <v>56.35</v>
      </c>
      <c r="J13767" s="20">
        <v>56.34</v>
      </c>
      <c r="K13767" s="20">
        <v>56.35</v>
      </c>
      <c r="L13767" s="20">
        <f t="shared" si="218"/>
        <v>56.35</v>
      </c>
    </row>
    <row r="13768" spans="1:12" ht="33">
      <c r="A13768" s="19">
        <v>1915000423</v>
      </c>
      <c r="B13768" s="15" t="s">
        <v>13796</v>
      </c>
      <c r="C13768" s="22" t="s">
        <v>12</v>
      </c>
      <c r="D13768" s="20">
        <v>601.66999999999996</v>
      </c>
      <c r="E13768" s="20">
        <v>605.15</v>
      </c>
      <c r="F13768" s="20">
        <v>621</v>
      </c>
      <c r="G13768" s="20">
        <v>618.4</v>
      </c>
      <c r="H13768" s="20">
        <v>629.41999999999996</v>
      </c>
      <c r="I13768" s="20">
        <v>625.1</v>
      </c>
      <c r="J13768" s="20">
        <v>602.23</v>
      </c>
      <c r="K13768" s="20">
        <v>625.85</v>
      </c>
      <c r="L13768" s="20">
        <f t="shared" si="218"/>
        <v>629.41999999999996</v>
      </c>
    </row>
    <row r="13769" spans="1:12" ht="16.5">
      <c r="A13769" s="19">
        <v>1916000002</v>
      </c>
      <c r="B13769" s="15" t="s">
        <v>13486</v>
      </c>
      <c r="C13769" s="22" t="s">
        <v>12</v>
      </c>
      <c r="D13769" s="20">
        <v>58.4</v>
      </c>
      <c r="E13769" s="20">
        <v>58.4</v>
      </c>
      <c r="F13769" s="20">
        <v>58.4</v>
      </c>
      <c r="G13769" s="20">
        <v>58.4</v>
      </c>
      <c r="H13769" s="20">
        <v>58.4</v>
      </c>
      <c r="I13769" s="20">
        <v>58.4</v>
      </c>
      <c r="J13769" s="20">
        <v>58.4</v>
      </c>
      <c r="K13769" s="20">
        <v>58.4</v>
      </c>
      <c r="L13769" s="20">
        <f t="shared" si="218"/>
        <v>58.4</v>
      </c>
    </row>
    <row r="13770" spans="1:12" ht="24.75">
      <c r="A13770" s="19">
        <v>1916000004</v>
      </c>
      <c r="B13770" s="15" t="s">
        <v>13102</v>
      </c>
      <c r="C13770" s="22" t="s">
        <v>12</v>
      </c>
      <c r="D13770" s="20">
        <v>260.17</v>
      </c>
      <c r="E13770" s="20">
        <v>260.17</v>
      </c>
      <c r="F13770" s="20">
        <v>260.18</v>
      </c>
      <c r="G13770" s="20">
        <v>260.18</v>
      </c>
      <c r="H13770" s="20">
        <v>260.18</v>
      </c>
      <c r="I13770" s="20">
        <v>260.18</v>
      </c>
      <c r="J13770" s="20">
        <v>260.18</v>
      </c>
      <c r="K13770" s="20">
        <v>260.18</v>
      </c>
      <c r="L13770" s="20">
        <f t="shared" si="218"/>
        <v>260.18</v>
      </c>
    </row>
    <row r="13771" spans="1:12" ht="16.5">
      <c r="A13771" s="19">
        <v>1916000020</v>
      </c>
      <c r="B13771" s="15" t="s">
        <v>13487</v>
      </c>
      <c r="C13771" s="22" t="s">
        <v>12</v>
      </c>
      <c r="D13771" s="20">
        <v>531.45000000000005</v>
      </c>
      <c r="E13771" s="20">
        <v>531.45000000000005</v>
      </c>
      <c r="F13771" s="20">
        <v>531.47</v>
      </c>
      <c r="G13771" s="20">
        <v>531.47</v>
      </c>
      <c r="H13771" s="20">
        <v>531.47</v>
      </c>
      <c r="I13771" s="20">
        <v>531.47</v>
      </c>
      <c r="J13771" s="20">
        <v>531.47</v>
      </c>
      <c r="K13771" s="20">
        <v>531.47</v>
      </c>
      <c r="L13771" s="20">
        <f t="shared" si="218"/>
        <v>531.47</v>
      </c>
    </row>
    <row r="13772" spans="1:12" ht="49.5">
      <c r="A13772" s="19">
        <v>1916000022</v>
      </c>
      <c r="B13772" s="15" t="s">
        <v>13488</v>
      </c>
      <c r="C13772" s="22" t="s">
        <v>12</v>
      </c>
      <c r="D13772" s="20">
        <v>325.55</v>
      </c>
      <c r="E13772" s="20">
        <v>325.55</v>
      </c>
      <c r="F13772" s="20">
        <v>325.56</v>
      </c>
      <c r="G13772" s="20">
        <v>325.56</v>
      </c>
      <c r="H13772" s="20">
        <v>325.56</v>
      </c>
      <c r="I13772" s="20">
        <v>325.56</v>
      </c>
      <c r="J13772" s="20">
        <v>325.56</v>
      </c>
      <c r="K13772" s="20">
        <v>325.56</v>
      </c>
      <c r="L13772" s="20">
        <f t="shared" si="218"/>
        <v>325.56</v>
      </c>
    </row>
    <row r="13773" spans="1:12" ht="41.25">
      <c r="A13773" s="19">
        <v>1916000023</v>
      </c>
      <c r="B13773" s="15" t="s">
        <v>13489</v>
      </c>
      <c r="C13773" s="22" t="s">
        <v>12</v>
      </c>
      <c r="D13773" s="20">
        <v>384.41</v>
      </c>
      <c r="E13773" s="20">
        <v>384.41</v>
      </c>
      <c r="F13773" s="20">
        <v>384.42</v>
      </c>
      <c r="G13773" s="20">
        <v>384.42</v>
      </c>
      <c r="H13773" s="20">
        <v>384.42</v>
      </c>
      <c r="I13773" s="20">
        <v>384.42</v>
      </c>
      <c r="J13773" s="20">
        <v>384.42</v>
      </c>
      <c r="K13773" s="20">
        <v>384.42</v>
      </c>
      <c r="L13773" s="20">
        <f t="shared" si="218"/>
        <v>384.42</v>
      </c>
    </row>
    <row r="13774" spans="1:12" ht="16.5">
      <c r="A13774" s="19">
        <v>1916000025</v>
      </c>
      <c r="B13774" s="15" t="s">
        <v>13490</v>
      </c>
      <c r="C13774" s="22" t="s">
        <v>12</v>
      </c>
      <c r="D13774" s="20">
        <v>44.45</v>
      </c>
      <c r="E13774" s="20">
        <v>44.45</v>
      </c>
      <c r="F13774" s="20">
        <v>44.45</v>
      </c>
      <c r="G13774" s="20">
        <v>44.45</v>
      </c>
      <c r="H13774" s="20">
        <v>44.45</v>
      </c>
      <c r="I13774" s="20">
        <v>44.45</v>
      </c>
      <c r="J13774" s="20">
        <v>44.45</v>
      </c>
      <c r="K13774" s="20">
        <v>44.45</v>
      </c>
      <c r="L13774" s="20">
        <f t="shared" si="218"/>
        <v>44.45</v>
      </c>
    </row>
    <row r="13775" spans="1:12" ht="16.5">
      <c r="A13775" s="19">
        <v>1916000026</v>
      </c>
      <c r="B13775" s="15" t="s">
        <v>13491</v>
      </c>
      <c r="C13775" s="22" t="s">
        <v>12</v>
      </c>
      <c r="D13775" s="20">
        <v>419.73</v>
      </c>
      <c r="E13775" s="20">
        <v>419.73</v>
      </c>
      <c r="F13775" s="20">
        <v>419.74</v>
      </c>
      <c r="G13775" s="20">
        <v>419.74</v>
      </c>
      <c r="H13775" s="20">
        <v>419.74</v>
      </c>
      <c r="I13775" s="20">
        <v>419.74</v>
      </c>
      <c r="J13775" s="20">
        <v>419.74</v>
      </c>
      <c r="K13775" s="20">
        <v>419.74</v>
      </c>
      <c r="L13775" s="20">
        <f t="shared" si="218"/>
        <v>419.74</v>
      </c>
    </row>
    <row r="13776" spans="1:12" ht="16.5">
      <c r="A13776" s="19">
        <v>1916000027</v>
      </c>
      <c r="B13776" s="15" t="s">
        <v>13492</v>
      </c>
      <c r="C13776" s="22" t="s">
        <v>12</v>
      </c>
      <c r="D13776" s="20">
        <v>1084.04</v>
      </c>
      <c r="E13776" s="20">
        <v>1084.04</v>
      </c>
      <c r="F13776" s="20">
        <v>1084.08</v>
      </c>
      <c r="G13776" s="20">
        <v>1084.08</v>
      </c>
      <c r="H13776" s="20">
        <v>1084.08</v>
      </c>
      <c r="I13776" s="20">
        <v>1084.08</v>
      </c>
      <c r="J13776" s="20">
        <v>1084.08</v>
      </c>
      <c r="K13776" s="20">
        <v>1084.08</v>
      </c>
      <c r="L13776" s="20">
        <f t="shared" si="218"/>
        <v>1084.08</v>
      </c>
    </row>
    <row r="13777" spans="1:12" ht="24.75">
      <c r="A13777" s="19">
        <v>1916000028</v>
      </c>
      <c r="B13777" s="15" t="s">
        <v>13493</v>
      </c>
      <c r="C13777" s="22" t="s">
        <v>10</v>
      </c>
      <c r="D13777" s="20">
        <v>150.87</v>
      </c>
      <c r="E13777" s="20">
        <v>152.31</v>
      </c>
      <c r="F13777" s="20">
        <v>157.56</v>
      </c>
      <c r="G13777" s="20">
        <v>153.09</v>
      </c>
      <c r="H13777" s="20">
        <v>162.18</v>
      </c>
      <c r="I13777" s="20">
        <v>160.75</v>
      </c>
      <c r="J13777" s="20">
        <v>148.88999999999999</v>
      </c>
      <c r="K13777" s="20">
        <v>160.22</v>
      </c>
      <c r="L13777" s="20">
        <f t="shared" si="218"/>
        <v>162.18</v>
      </c>
    </row>
    <row r="13778" spans="1:12" ht="33">
      <c r="A13778" s="19">
        <v>1916000029</v>
      </c>
      <c r="B13778" s="15" t="s">
        <v>13494</v>
      </c>
      <c r="C13778" s="22" t="s">
        <v>12</v>
      </c>
      <c r="D13778" s="20">
        <v>514.02</v>
      </c>
      <c r="E13778" s="20">
        <v>516.27</v>
      </c>
      <c r="F13778" s="20">
        <v>520.89</v>
      </c>
      <c r="G13778" s="20">
        <v>517.35</v>
      </c>
      <c r="H13778" s="20">
        <v>527.66999999999996</v>
      </c>
      <c r="I13778" s="20">
        <v>524.9</v>
      </c>
      <c r="J13778" s="20">
        <v>511.33</v>
      </c>
      <c r="K13778" s="20">
        <v>522.23</v>
      </c>
      <c r="L13778" s="20">
        <f t="shared" si="218"/>
        <v>527.66999999999996</v>
      </c>
    </row>
    <row r="13779" spans="1:12" ht="24.75">
      <c r="A13779" s="19">
        <v>1916000030</v>
      </c>
      <c r="B13779" s="15" t="s">
        <v>13495</v>
      </c>
      <c r="C13779" s="22" t="s">
        <v>12</v>
      </c>
      <c r="D13779" s="20">
        <v>3253.18</v>
      </c>
      <c r="E13779" s="20">
        <v>3253.18</v>
      </c>
      <c r="F13779" s="20">
        <v>3253.27</v>
      </c>
      <c r="G13779" s="20">
        <v>3253.27</v>
      </c>
      <c r="H13779" s="20">
        <v>3253.27</v>
      </c>
      <c r="I13779" s="20">
        <v>3253.27</v>
      </c>
      <c r="J13779" s="20">
        <v>3253.27</v>
      </c>
      <c r="K13779" s="20">
        <v>3253.27</v>
      </c>
      <c r="L13779" s="20">
        <f t="shared" si="218"/>
        <v>3253.27</v>
      </c>
    </row>
    <row r="13780" spans="1:12" ht="24.75">
      <c r="A13780" s="19" t="s">
        <v>13496</v>
      </c>
      <c r="B13780" s="15" t="s">
        <v>13497</v>
      </c>
      <c r="C13780" s="22" t="s">
        <v>12</v>
      </c>
      <c r="D13780" s="20">
        <v>2315.08</v>
      </c>
      <c r="E13780" s="20">
        <v>2315.08</v>
      </c>
      <c r="F13780" s="20">
        <v>2315.13</v>
      </c>
      <c r="G13780" s="20">
        <v>2315.13</v>
      </c>
      <c r="H13780" s="20">
        <v>2315.13</v>
      </c>
      <c r="I13780" s="20">
        <v>2315.13</v>
      </c>
      <c r="J13780" s="20">
        <v>2315.13</v>
      </c>
      <c r="K13780" s="20">
        <v>2315.13</v>
      </c>
      <c r="L13780" s="20">
        <f t="shared" si="218"/>
        <v>2315.13</v>
      </c>
    </row>
    <row r="13781" spans="1:12" ht="16.5">
      <c r="A13781" s="19">
        <v>1917000002</v>
      </c>
      <c r="B13781" s="15" t="s">
        <v>13498</v>
      </c>
      <c r="C13781" s="22" t="s">
        <v>13</v>
      </c>
      <c r="D13781" s="20">
        <v>239.21</v>
      </c>
      <c r="E13781" s="20">
        <v>239.21</v>
      </c>
      <c r="F13781" s="20">
        <v>239.22</v>
      </c>
      <c r="G13781" s="20">
        <v>239.22</v>
      </c>
      <c r="H13781" s="20">
        <v>239.22</v>
      </c>
      <c r="I13781" s="20">
        <v>239.22</v>
      </c>
      <c r="J13781" s="20">
        <v>239.22</v>
      </c>
      <c r="K13781" s="20">
        <v>239.22</v>
      </c>
      <c r="L13781" s="20">
        <f t="shared" si="218"/>
        <v>239.22</v>
      </c>
    </row>
    <row r="13782" spans="1:12" ht="33">
      <c r="A13782" s="19">
        <v>1917000004</v>
      </c>
      <c r="B13782" s="15" t="s">
        <v>13807</v>
      </c>
      <c r="C13782" s="22" t="s">
        <v>26</v>
      </c>
      <c r="D13782" s="20">
        <v>10.95</v>
      </c>
      <c r="E13782" s="20">
        <v>10.95</v>
      </c>
      <c r="F13782" s="20">
        <v>10.95</v>
      </c>
      <c r="G13782" s="20">
        <v>10.95</v>
      </c>
      <c r="H13782" s="20">
        <v>10.95</v>
      </c>
      <c r="I13782" s="20">
        <v>10.95</v>
      </c>
      <c r="J13782" s="20">
        <v>10.95</v>
      </c>
      <c r="K13782" s="20">
        <v>10.95</v>
      </c>
      <c r="L13782" s="20">
        <f t="shared" si="218"/>
        <v>10.95</v>
      </c>
    </row>
    <row r="13783" spans="1:12" ht="16.5">
      <c r="A13783" s="19">
        <v>1918000001</v>
      </c>
      <c r="B13783" s="15" t="s">
        <v>13760</v>
      </c>
      <c r="C13783" s="22" t="s">
        <v>13</v>
      </c>
      <c r="D13783" s="20">
        <v>1428.63</v>
      </c>
      <c r="E13783" s="20">
        <v>1428.63</v>
      </c>
      <c r="F13783" s="20">
        <v>1428.66</v>
      </c>
      <c r="G13783" s="20">
        <v>1428.66</v>
      </c>
      <c r="H13783" s="20">
        <v>1428.66</v>
      </c>
      <c r="I13783" s="20">
        <v>1428.66</v>
      </c>
      <c r="J13783" s="20">
        <v>1428.66</v>
      </c>
      <c r="K13783" s="20">
        <v>1428.66</v>
      </c>
      <c r="L13783" s="20">
        <f t="shared" si="218"/>
        <v>1428.66</v>
      </c>
    </row>
    <row r="13784" spans="1:12" ht="24.75">
      <c r="A13784" s="19">
        <v>1918000002</v>
      </c>
      <c r="B13784" s="15" t="s">
        <v>13499</v>
      </c>
      <c r="C13784" s="22" t="s">
        <v>26</v>
      </c>
      <c r="D13784" s="20">
        <v>350.82</v>
      </c>
      <c r="E13784" s="20">
        <v>353.6</v>
      </c>
      <c r="F13784" s="20">
        <v>362.1</v>
      </c>
      <c r="G13784" s="20">
        <v>355.11</v>
      </c>
      <c r="H13784" s="20">
        <v>370.85</v>
      </c>
      <c r="I13784" s="20">
        <v>367.78</v>
      </c>
      <c r="J13784" s="20">
        <v>347.29</v>
      </c>
      <c r="K13784" s="20">
        <v>365.88</v>
      </c>
      <c r="L13784" s="20">
        <f t="shared" si="218"/>
        <v>370.85</v>
      </c>
    </row>
    <row r="13785" spans="1:12" ht="16.5">
      <c r="A13785" s="19">
        <v>1918000004</v>
      </c>
      <c r="B13785" s="15" t="s">
        <v>13500</v>
      </c>
      <c r="C13785" s="22" t="s">
        <v>26</v>
      </c>
      <c r="D13785" s="20">
        <v>126.3</v>
      </c>
      <c r="E13785" s="20">
        <v>128.43</v>
      </c>
      <c r="F13785" s="20">
        <v>135.16999999999999</v>
      </c>
      <c r="G13785" s="20">
        <v>129.63</v>
      </c>
      <c r="H13785" s="20">
        <v>141.25</v>
      </c>
      <c r="I13785" s="20">
        <v>139.22999999999999</v>
      </c>
      <c r="J13785" s="20">
        <v>123.45</v>
      </c>
      <c r="K13785" s="20">
        <v>139.02000000000001</v>
      </c>
      <c r="L13785" s="20">
        <f t="shared" si="218"/>
        <v>141.25</v>
      </c>
    </row>
    <row r="13786" spans="1:12" ht="33">
      <c r="A13786" s="19">
        <v>1919000001</v>
      </c>
      <c r="B13786" s="15" t="s">
        <v>13501</v>
      </c>
      <c r="C13786" s="22" t="s">
        <v>12</v>
      </c>
      <c r="D13786" s="20">
        <v>435.49</v>
      </c>
      <c r="E13786" s="20">
        <v>435.49</v>
      </c>
      <c r="F13786" s="20">
        <v>435.5</v>
      </c>
      <c r="G13786" s="20">
        <v>435.5</v>
      </c>
      <c r="H13786" s="20">
        <v>435.5</v>
      </c>
      <c r="I13786" s="20">
        <v>435.5</v>
      </c>
      <c r="J13786" s="20">
        <v>435.5</v>
      </c>
      <c r="K13786" s="20">
        <v>435.5</v>
      </c>
      <c r="L13786" s="20">
        <f t="shared" si="218"/>
        <v>435.5</v>
      </c>
    </row>
    <row r="13787" spans="1:12" ht="24.75">
      <c r="A13787" s="19">
        <v>1919000002</v>
      </c>
      <c r="B13787" s="15" t="s">
        <v>13502</v>
      </c>
      <c r="C13787" s="22" t="s">
        <v>12</v>
      </c>
      <c r="D13787" s="20">
        <v>326.89</v>
      </c>
      <c r="E13787" s="20">
        <v>326.89</v>
      </c>
      <c r="F13787" s="20">
        <v>326.89</v>
      </c>
      <c r="G13787" s="20">
        <v>326.89</v>
      </c>
      <c r="H13787" s="20">
        <v>326.89</v>
      </c>
      <c r="I13787" s="20">
        <v>326.89</v>
      </c>
      <c r="J13787" s="20">
        <v>326.89</v>
      </c>
      <c r="K13787" s="20">
        <v>326.89</v>
      </c>
      <c r="L13787" s="20">
        <f t="shared" si="218"/>
        <v>326.89</v>
      </c>
    </row>
    <row r="13788" spans="1:12" ht="24.75">
      <c r="A13788" s="19">
        <v>1919000003</v>
      </c>
      <c r="B13788" s="15" t="s">
        <v>13503</v>
      </c>
      <c r="C13788" s="22" t="s">
        <v>13</v>
      </c>
      <c r="D13788" s="20">
        <v>2568.27</v>
      </c>
      <c r="E13788" s="20">
        <v>2570.0700000000002</v>
      </c>
      <c r="F13788" s="20">
        <v>2574.0100000000002</v>
      </c>
      <c r="G13788" s="20">
        <v>2571.17</v>
      </c>
      <c r="H13788" s="20">
        <v>2579.44</v>
      </c>
      <c r="I13788" s="20">
        <v>2577.21</v>
      </c>
      <c r="J13788" s="20">
        <v>2566.36</v>
      </c>
      <c r="K13788" s="20">
        <v>2575.06</v>
      </c>
      <c r="L13788" s="20">
        <f t="shared" si="218"/>
        <v>2579.44</v>
      </c>
    </row>
    <row r="13789" spans="1:12" ht="33">
      <c r="A13789" s="19">
        <v>1919000004</v>
      </c>
      <c r="B13789" s="15" t="s">
        <v>13504</v>
      </c>
      <c r="C13789" s="22" t="s">
        <v>11</v>
      </c>
      <c r="D13789" s="20">
        <v>2696.45</v>
      </c>
      <c r="E13789" s="20">
        <v>2754.52</v>
      </c>
      <c r="F13789" s="20">
        <v>2925.11</v>
      </c>
      <c r="G13789" s="20">
        <v>2805.97</v>
      </c>
      <c r="H13789" s="20">
        <v>3080.09</v>
      </c>
      <c r="I13789" s="20">
        <v>3027.85</v>
      </c>
      <c r="J13789" s="20">
        <v>2660.74</v>
      </c>
      <c r="K13789" s="20">
        <v>3066.43</v>
      </c>
      <c r="L13789" s="20">
        <f t="shared" si="218"/>
        <v>3080.09</v>
      </c>
    </row>
    <row r="13790" spans="1:12" ht="24.75">
      <c r="A13790" s="19">
        <v>1919000005</v>
      </c>
      <c r="B13790" s="15" t="s">
        <v>13505</v>
      </c>
      <c r="C13790" s="22" t="s">
        <v>26</v>
      </c>
      <c r="D13790" s="20">
        <v>59.6</v>
      </c>
      <c r="E13790" s="20">
        <v>59.6</v>
      </c>
      <c r="F13790" s="20">
        <v>59.6</v>
      </c>
      <c r="G13790" s="20">
        <v>59.6</v>
      </c>
      <c r="H13790" s="20">
        <v>59.6</v>
      </c>
      <c r="I13790" s="20">
        <v>59.6</v>
      </c>
      <c r="J13790" s="20">
        <v>59.6</v>
      </c>
      <c r="K13790" s="20">
        <v>59.6</v>
      </c>
      <c r="L13790" s="20">
        <f t="shared" si="218"/>
        <v>59.6</v>
      </c>
    </row>
    <row r="13791" spans="1:12" ht="24.75">
      <c r="A13791" s="19">
        <v>1919000006</v>
      </c>
      <c r="B13791" s="15" t="s">
        <v>13013</v>
      </c>
      <c r="C13791" s="22" t="s">
        <v>12</v>
      </c>
      <c r="D13791" s="20">
        <v>71.67</v>
      </c>
      <c r="E13791" s="20">
        <v>71.67</v>
      </c>
      <c r="F13791" s="20">
        <v>71.67</v>
      </c>
      <c r="G13791" s="20">
        <v>71.67</v>
      </c>
      <c r="H13791" s="20">
        <v>71.67</v>
      </c>
      <c r="I13791" s="20">
        <v>71.67</v>
      </c>
      <c r="J13791" s="20">
        <v>71.67</v>
      </c>
      <c r="K13791" s="20">
        <v>71.67</v>
      </c>
      <c r="L13791" s="20">
        <f t="shared" si="218"/>
        <v>71.67</v>
      </c>
    </row>
    <row r="13792" spans="1:12" ht="33">
      <c r="A13792" s="19">
        <v>1919000007</v>
      </c>
      <c r="B13792" s="15" t="s">
        <v>13506</v>
      </c>
      <c r="C13792" s="22" t="s">
        <v>12</v>
      </c>
      <c r="D13792" s="20">
        <v>389.55</v>
      </c>
      <c r="E13792" s="20">
        <v>389.55</v>
      </c>
      <c r="F13792" s="20">
        <v>389.56</v>
      </c>
      <c r="G13792" s="20">
        <v>389.56</v>
      </c>
      <c r="H13792" s="20">
        <v>389.56</v>
      </c>
      <c r="I13792" s="20">
        <v>389.56</v>
      </c>
      <c r="J13792" s="20">
        <v>389.56</v>
      </c>
      <c r="K13792" s="20">
        <v>389.57</v>
      </c>
      <c r="L13792" s="20">
        <f t="shared" si="218"/>
        <v>389.57</v>
      </c>
    </row>
    <row r="13793" spans="1:12" ht="16.5">
      <c r="A13793" s="19">
        <v>1919000008</v>
      </c>
      <c r="B13793" s="15" t="s">
        <v>13507</v>
      </c>
      <c r="C13793" s="22" t="s">
        <v>12</v>
      </c>
      <c r="D13793" s="20">
        <v>74.84</v>
      </c>
      <c r="E13793" s="20">
        <v>74.84</v>
      </c>
      <c r="F13793" s="20">
        <v>74.599999999999994</v>
      </c>
      <c r="G13793" s="20">
        <v>74.599999999999994</v>
      </c>
      <c r="H13793" s="20">
        <v>74.599999999999994</v>
      </c>
      <c r="I13793" s="20">
        <v>74.599999999999994</v>
      </c>
      <c r="J13793" s="20">
        <v>74.599999999999994</v>
      </c>
      <c r="K13793" s="20">
        <v>74.62</v>
      </c>
      <c r="L13793" s="20">
        <f t="shared" si="218"/>
        <v>74.84</v>
      </c>
    </row>
    <row r="13794" spans="1:12" ht="24.75">
      <c r="A13794" s="19">
        <v>1919000009</v>
      </c>
      <c r="B13794" s="15" t="s">
        <v>13508</v>
      </c>
      <c r="C13794" s="22" t="s">
        <v>12</v>
      </c>
      <c r="D13794" s="20">
        <v>254.7</v>
      </c>
      <c r="E13794" s="20">
        <v>260.18</v>
      </c>
      <c r="F13794" s="20">
        <v>279.39999999999998</v>
      </c>
      <c r="G13794" s="20">
        <v>266.07</v>
      </c>
      <c r="H13794" s="20">
        <v>297.06</v>
      </c>
      <c r="I13794" s="20">
        <v>291.64</v>
      </c>
      <c r="J13794" s="20">
        <v>247.19</v>
      </c>
      <c r="K13794" s="20">
        <v>290.02</v>
      </c>
      <c r="L13794" s="20">
        <f t="shared" si="218"/>
        <v>297.06</v>
      </c>
    </row>
    <row r="13795" spans="1:12" ht="24.75">
      <c r="A13795" s="19">
        <v>1919000013</v>
      </c>
      <c r="B13795" s="15" t="s">
        <v>13509</v>
      </c>
      <c r="C13795" s="22" t="s">
        <v>12</v>
      </c>
      <c r="D13795" s="20">
        <v>73.83</v>
      </c>
      <c r="E13795" s="20">
        <v>73.83</v>
      </c>
      <c r="F13795" s="20">
        <v>73.83</v>
      </c>
      <c r="G13795" s="20">
        <v>73.83</v>
      </c>
      <c r="H13795" s="20">
        <v>73.83</v>
      </c>
      <c r="I13795" s="20">
        <v>73.83</v>
      </c>
      <c r="J13795" s="20">
        <v>73.83</v>
      </c>
      <c r="K13795" s="20">
        <v>73.83</v>
      </c>
      <c r="L13795" s="20">
        <f t="shared" si="218"/>
        <v>73.83</v>
      </c>
    </row>
    <row r="13796" spans="1:12" ht="24.75">
      <c r="A13796" s="19">
        <v>1919000014</v>
      </c>
      <c r="B13796" s="15" t="s">
        <v>13510</v>
      </c>
      <c r="C13796" s="22" t="s">
        <v>12</v>
      </c>
      <c r="D13796" s="20">
        <v>163.98</v>
      </c>
      <c r="E13796" s="20">
        <v>165.75</v>
      </c>
      <c r="F13796" s="20">
        <v>170.47</v>
      </c>
      <c r="G13796" s="20">
        <v>168.28</v>
      </c>
      <c r="H13796" s="20">
        <v>175.65</v>
      </c>
      <c r="I13796" s="20">
        <v>173.33</v>
      </c>
      <c r="J13796" s="20">
        <v>162.77000000000001</v>
      </c>
      <c r="K13796" s="20">
        <v>171.37</v>
      </c>
      <c r="L13796" s="20">
        <f t="shared" si="218"/>
        <v>175.65</v>
      </c>
    </row>
    <row r="13797" spans="1:12" ht="16.5">
      <c r="A13797" s="19">
        <v>1919000016</v>
      </c>
      <c r="B13797" s="15" t="s">
        <v>14017</v>
      </c>
      <c r="C13797" s="22" t="s">
        <v>12</v>
      </c>
      <c r="D13797" s="20">
        <v>535.73</v>
      </c>
      <c r="E13797" s="20">
        <v>535.73</v>
      </c>
      <c r="F13797" s="20">
        <v>535.74</v>
      </c>
      <c r="G13797" s="20">
        <v>535.74</v>
      </c>
      <c r="H13797" s="20">
        <v>535.74</v>
      </c>
      <c r="I13797" s="20">
        <v>535.74</v>
      </c>
      <c r="J13797" s="20">
        <v>535.74</v>
      </c>
      <c r="K13797" s="20">
        <v>535.74</v>
      </c>
      <c r="L13797" s="20">
        <f t="shared" si="218"/>
        <v>535.74</v>
      </c>
    </row>
    <row r="13798" spans="1:12" ht="24.75">
      <c r="A13798" s="19">
        <v>1919000018</v>
      </c>
      <c r="B13798" s="15" t="s">
        <v>13511</v>
      </c>
      <c r="C13798" s="22" t="s">
        <v>12</v>
      </c>
      <c r="D13798" s="20">
        <v>80.53</v>
      </c>
      <c r="E13798" s="20">
        <v>80.53</v>
      </c>
      <c r="F13798" s="20">
        <v>80.53</v>
      </c>
      <c r="G13798" s="20">
        <v>80.53</v>
      </c>
      <c r="H13798" s="20">
        <v>80.53</v>
      </c>
      <c r="I13798" s="20">
        <v>80.53</v>
      </c>
      <c r="J13798" s="20">
        <v>80.53</v>
      </c>
      <c r="K13798" s="20">
        <v>80.53</v>
      </c>
      <c r="L13798" s="20">
        <f t="shared" si="218"/>
        <v>80.53</v>
      </c>
    </row>
    <row r="13799" spans="1:12" ht="24.75">
      <c r="A13799" s="19">
        <v>1919000020</v>
      </c>
      <c r="B13799" s="15" t="s">
        <v>13792</v>
      </c>
      <c r="C13799" s="22" t="s">
        <v>26</v>
      </c>
      <c r="D13799" s="20">
        <v>68.38</v>
      </c>
      <c r="E13799" s="20">
        <v>68.38</v>
      </c>
      <c r="F13799" s="20">
        <v>68.38</v>
      </c>
      <c r="G13799" s="20">
        <v>68.38</v>
      </c>
      <c r="H13799" s="20">
        <v>68.38</v>
      </c>
      <c r="I13799" s="20">
        <v>68.38</v>
      </c>
      <c r="J13799" s="20">
        <v>68.38</v>
      </c>
      <c r="K13799" s="20">
        <v>68.38</v>
      </c>
      <c r="L13799" s="20">
        <f t="shared" si="218"/>
        <v>68.38</v>
      </c>
    </row>
    <row r="13800" spans="1:12" ht="16.5">
      <c r="A13800" s="19">
        <v>1919000021</v>
      </c>
      <c r="B13800" s="15" t="s">
        <v>13512</v>
      </c>
      <c r="C13800" s="22" t="s">
        <v>26</v>
      </c>
      <c r="D13800" s="20">
        <v>35.020000000000003</v>
      </c>
      <c r="E13800" s="20">
        <v>35.020000000000003</v>
      </c>
      <c r="F13800" s="20">
        <v>35.020000000000003</v>
      </c>
      <c r="G13800" s="20">
        <v>35.020000000000003</v>
      </c>
      <c r="H13800" s="20">
        <v>35.020000000000003</v>
      </c>
      <c r="I13800" s="20">
        <v>35.020000000000003</v>
      </c>
      <c r="J13800" s="20">
        <v>35.020000000000003</v>
      </c>
      <c r="K13800" s="20">
        <v>35.020000000000003</v>
      </c>
      <c r="L13800" s="20">
        <f t="shared" si="218"/>
        <v>35.020000000000003</v>
      </c>
    </row>
    <row r="13801" spans="1:12" ht="24.75">
      <c r="A13801" s="19">
        <v>1919000030</v>
      </c>
      <c r="B13801" s="15" t="s">
        <v>13513</v>
      </c>
      <c r="C13801" s="22" t="s">
        <v>12</v>
      </c>
      <c r="D13801" s="20">
        <v>55.38</v>
      </c>
      <c r="E13801" s="20">
        <v>55.38</v>
      </c>
      <c r="F13801" s="20">
        <v>55.4</v>
      </c>
      <c r="G13801" s="20">
        <v>55.36</v>
      </c>
      <c r="H13801" s="20">
        <v>55.4</v>
      </c>
      <c r="I13801" s="20">
        <v>55.4</v>
      </c>
      <c r="J13801" s="20">
        <v>55.38</v>
      </c>
      <c r="K13801" s="20">
        <v>55.4</v>
      </c>
      <c r="L13801" s="20">
        <f t="shared" si="218"/>
        <v>55.4</v>
      </c>
    </row>
    <row r="13802" spans="1:12" ht="16.5">
      <c r="A13802" s="19">
        <v>1919000032</v>
      </c>
      <c r="B13802" s="15" t="s">
        <v>14016</v>
      </c>
      <c r="C13802" s="22" t="s">
        <v>13</v>
      </c>
      <c r="D13802" s="20">
        <v>419.18</v>
      </c>
      <c r="E13802" s="20">
        <v>419.18</v>
      </c>
      <c r="F13802" s="20">
        <v>419.19</v>
      </c>
      <c r="G13802" s="20">
        <v>419.19</v>
      </c>
      <c r="H13802" s="20">
        <v>419.19</v>
      </c>
      <c r="I13802" s="20">
        <v>419.19</v>
      </c>
      <c r="J13802" s="20">
        <v>419.19</v>
      </c>
      <c r="K13802" s="20">
        <v>419.19</v>
      </c>
      <c r="L13802" s="20">
        <f t="shared" si="218"/>
        <v>419.19</v>
      </c>
    </row>
    <row r="13803" spans="1:12" ht="24.75">
      <c r="A13803" s="19">
        <v>1919000034</v>
      </c>
      <c r="B13803" s="15" t="s">
        <v>13763</v>
      </c>
      <c r="C13803" s="22" t="s">
        <v>12</v>
      </c>
      <c r="D13803" s="20">
        <v>98.14</v>
      </c>
      <c r="E13803" s="20">
        <v>98.14</v>
      </c>
      <c r="F13803" s="20">
        <v>98.14</v>
      </c>
      <c r="G13803" s="20">
        <v>98.14</v>
      </c>
      <c r="H13803" s="20">
        <v>98.14</v>
      </c>
      <c r="I13803" s="20">
        <v>98.14</v>
      </c>
      <c r="J13803" s="20">
        <v>98.14</v>
      </c>
      <c r="K13803" s="20">
        <v>98.14</v>
      </c>
      <c r="L13803" s="20">
        <f t="shared" si="218"/>
        <v>98.14</v>
      </c>
    </row>
    <row r="13804" spans="1:12" ht="24.75">
      <c r="A13804" s="19">
        <v>1919000036</v>
      </c>
      <c r="B13804" s="15" t="s">
        <v>13514</v>
      </c>
      <c r="C13804" s="22" t="s">
        <v>12</v>
      </c>
      <c r="D13804" s="20">
        <v>175.44</v>
      </c>
      <c r="E13804" s="20">
        <v>180.89</v>
      </c>
      <c r="F13804" s="20">
        <v>193.21</v>
      </c>
      <c r="G13804" s="20">
        <v>184.26</v>
      </c>
      <c r="H13804" s="20">
        <v>210.4</v>
      </c>
      <c r="I13804" s="20">
        <v>203.5</v>
      </c>
      <c r="J13804" s="20">
        <v>169.45</v>
      </c>
      <c r="K13804" s="20">
        <v>196.19</v>
      </c>
      <c r="L13804" s="20">
        <f t="shared" si="218"/>
        <v>210.4</v>
      </c>
    </row>
    <row r="13805" spans="1:12" ht="24.75">
      <c r="A13805" s="19">
        <v>1919000037</v>
      </c>
      <c r="B13805" s="15" t="s">
        <v>13515</v>
      </c>
      <c r="C13805" s="22" t="s">
        <v>12</v>
      </c>
      <c r="D13805" s="20">
        <v>122.44</v>
      </c>
      <c r="E13805" s="20">
        <v>125.18</v>
      </c>
      <c r="F13805" s="20">
        <v>131.34</v>
      </c>
      <c r="G13805" s="20">
        <v>126.85</v>
      </c>
      <c r="H13805" s="20">
        <v>139.94</v>
      </c>
      <c r="I13805" s="20">
        <v>136.47999999999999</v>
      </c>
      <c r="J13805" s="20">
        <v>119.46</v>
      </c>
      <c r="K13805" s="20">
        <v>132.83000000000001</v>
      </c>
      <c r="L13805" s="20">
        <f t="shared" si="218"/>
        <v>139.94</v>
      </c>
    </row>
    <row r="13806" spans="1:12" ht="24.75">
      <c r="A13806" s="19">
        <v>1919000039</v>
      </c>
      <c r="B13806" s="15" t="s">
        <v>13516</v>
      </c>
      <c r="C13806" s="22" t="s">
        <v>12</v>
      </c>
      <c r="D13806" s="20">
        <v>255.16</v>
      </c>
      <c r="E13806" s="20">
        <v>261.39999999999998</v>
      </c>
      <c r="F13806" s="20">
        <v>280.49</v>
      </c>
      <c r="G13806" s="20">
        <v>272.19</v>
      </c>
      <c r="H13806" s="20">
        <v>295.88</v>
      </c>
      <c r="I13806" s="20">
        <v>289.49</v>
      </c>
      <c r="J13806" s="20">
        <v>253.12</v>
      </c>
      <c r="K13806" s="20">
        <v>292.16000000000003</v>
      </c>
      <c r="L13806" s="20">
        <f t="shared" si="218"/>
        <v>295.88</v>
      </c>
    </row>
    <row r="13807" spans="1:12" ht="16.5">
      <c r="A13807" s="19">
        <v>1919000043</v>
      </c>
      <c r="B13807" s="15" t="s">
        <v>14066</v>
      </c>
      <c r="C13807" s="22" t="s">
        <v>12</v>
      </c>
      <c r="D13807" s="20">
        <v>69.88</v>
      </c>
      <c r="E13807" s="20">
        <v>69.88</v>
      </c>
      <c r="F13807" s="20">
        <v>69.89</v>
      </c>
      <c r="G13807" s="20">
        <v>69.849999999999994</v>
      </c>
      <c r="H13807" s="20">
        <v>69.89</v>
      </c>
      <c r="I13807" s="20">
        <v>69.89</v>
      </c>
      <c r="J13807" s="20">
        <v>69.88</v>
      </c>
      <c r="K13807" s="20">
        <v>69.88</v>
      </c>
      <c r="L13807" s="20">
        <f t="shared" si="218"/>
        <v>69.89</v>
      </c>
    </row>
    <row r="13808" spans="1:12" ht="24.75">
      <c r="A13808" s="19">
        <v>1919000047</v>
      </c>
      <c r="B13808" s="15" t="s">
        <v>13517</v>
      </c>
      <c r="C13808" s="22" t="s">
        <v>12</v>
      </c>
      <c r="D13808" s="20">
        <v>233.58</v>
      </c>
      <c r="E13808" s="20">
        <v>235.78</v>
      </c>
      <c r="F13808" s="20">
        <v>239.07</v>
      </c>
      <c r="G13808" s="20">
        <v>236.55</v>
      </c>
      <c r="H13808" s="20">
        <v>243.79</v>
      </c>
      <c r="I13808" s="20">
        <v>241.48</v>
      </c>
      <c r="J13808" s="20">
        <v>231.02</v>
      </c>
      <c r="K13808" s="20">
        <v>241.12</v>
      </c>
      <c r="L13808" s="20">
        <f t="shared" si="218"/>
        <v>243.79</v>
      </c>
    </row>
    <row r="13809" spans="1:12" ht="16.5">
      <c r="A13809" s="19">
        <v>1919000050</v>
      </c>
      <c r="B13809" s="15" t="s">
        <v>14061</v>
      </c>
      <c r="C13809" s="22" t="s">
        <v>12</v>
      </c>
      <c r="D13809" s="20">
        <v>101.87</v>
      </c>
      <c r="E13809" s="20">
        <v>101.87</v>
      </c>
      <c r="F13809" s="20">
        <v>101.87</v>
      </c>
      <c r="G13809" s="20">
        <v>101.87</v>
      </c>
      <c r="H13809" s="20">
        <v>101.87</v>
      </c>
      <c r="I13809" s="20">
        <v>101.87</v>
      </c>
      <c r="J13809" s="20">
        <v>101.87</v>
      </c>
      <c r="K13809" s="20">
        <v>101.87</v>
      </c>
      <c r="L13809" s="20">
        <f t="shared" si="218"/>
        <v>101.87</v>
      </c>
    </row>
    <row r="13810" spans="1:12" ht="33">
      <c r="A13810" s="19">
        <v>1919000052</v>
      </c>
      <c r="B13810" s="15" t="s">
        <v>13518</v>
      </c>
      <c r="C13810" s="22" t="s">
        <v>12</v>
      </c>
      <c r="D13810" s="20">
        <v>177.68</v>
      </c>
      <c r="E13810" s="20">
        <v>177.68</v>
      </c>
      <c r="F13810" s="20">
        <v>177.69</v>
      </c>
      <c r="G13810" s="20">
        <v>177.69</v>
      </c>
      <c r="H13810" s="20">
        <v>177.69</v>
      </c>
      <c r="I13810" s="20">
        <v>177.69</v>
      </c>
      <c r="J13810" s="20">
        <v>177.69</v>
      </c>
      <c r="K13810" s="20">
        <v>177.69</v>
      </c>
      <c r="L13810" s="20">
        <f t="shared" si="218"/>
        <v>177.69</v>
      </c>
    </row>
    <row r="13811" spans="1:12" ht="24.75">
      <c r="A13811" s="19">
        <v>1919000054</v>
      </c>
      <c r="B13811" s="15" t="s">
        <v>13519</v>
      </c>
      <c r="C13811" s="22" t="s">
        <v>12</v>
      </c>
      <c r="D13811" s="20">
        <v>65.55</v>
      </c>
      <c r="E13811" s="20">
        <v>65.55</v>
      </c>
      <c r="F13811" s="20">
        <v>65.55</v>
      </c>
      <c r="G13811" s="20">
        <v>65.55</v>
      </c>
      <c r="H13811" s="20">
        <v>65.55</v>
      </c>
      <c r="I13811" s="20">
        <v>65.55</v>
      </c>
      <c r="J13811" s="20">
        <v>65.55</v>
      </c>
      <c r="K13811" s="20">
        <v>65.55</v>
      </c>
      <c r="L13811" s="20">
        <f t="shared" si="218"/>
        <v>65.55</v>
      </c>
    </row>
    <row r="13812" spans="1:12" ht="24.75">
      <c r="A13812" s="19">
        <v>1919000061</v>
      </c>
      <c r="B13812" s="15" t="s">
        <v>14018</v>
      </c>
      <c r="C13812" s="22" t="s">
        <v>12</v>
      </c>
      <c r="D13812" s="20">
        <v>68.599999999999994</v>
      </c>
      <c r="E13812" s="20">
        <v>68.599999999999994</v>
      </c>
      <c r="F13812" s="20">
        <v>68.599999999999994</v>
      </c>
      <c r="G13812" s="20">
        <v>68.599999999999994</v>
      </c>
      <c r="H13812" s="20">
        <v>68.599999999999994</v>
      </c>
      <c r="I13812" s="20">
        <v>68.599999999999994</v>
      </c>
      <c r="J13812" s="20">
        <v>68.599999999999994</v>
      </c>
      <c r="K13812" s="20">
        <v>68.599999999999994</v>
      </c>
      <c r="L13812" s="20">
        <f t="shared" si="218"/>
        <v>68.599999999999994</v>
      </c>
    </row>
    <row r="13813" spans="1:12" ht="16.5">
      <c r="A13813" s="19">
        <v>1919000065</v>
      </c>
      <c r="B13813" s="15" t="s">
        <v>13520</v>
      </c>
      <c r="C13813" s="22" t="s">
        <v>26</v>
      </c>
      <c r="D13813" s="20">
        <v>61.27</v>
      </c>
      <c r="E13813" s="20">
        <v>61.4</v>
      </c>
      <c r="F13813" s="20">
        <v>61.69</v>
      </c>
      <c r="G13813" s="20">
        <v>61.49</v>
      </c>
      <c r="H13813" s="20">
        <v>62.06</v>
      </c>
      <c r="I13813" s="20">
        <v>61.91</v>
      </c>
      <c r="J13813" s="20">
        <v>61.15</v>
      </c>
      <c r="K13813" s="20">
        <v>61.75</v>
      </c>
      <c r="L13813" s="20">
        <f t="shared" si="218"/>
        <v>62.06</v>
      </c>
    </row>
    <row r="13814" spans="1:12" ht="16.5">
      <c r="A13814" s="19">
        <v>1919000070</v>
      </c>
      <c r="B13814" s="15" t="s">
        <v>13521</v>
      </c>
      <c r="C13814" s="22" t="s">
        <v>12</v>
      </c>
      <c r="D13814" s="20">
        <v>22.27</v>
      </c>
      <c r="E13814" s="20">
        <v>22.27</v>
      </c>
      <c r="F13814" s="20">
        <v>22.27</v>
      </c>
      <c r="G13814" s="20">
        <v>22.25</v>
      </c>
      <c r="H13814" s="20">
        <v>22.27</v>
      </c>
      <c r="I13814" s="20">
        <v>22.27</v>
      </c>
      <c r="J13814" s="20">
        <v>22.27</v>
      </c>
      <c r="K13814" s="20">
        <v>22.27</v>
      </c>
      <c r="L13814" s="20">
        <f t="shared" si="218"/>
        <v>22.27</v>
      </c>
    </row>
    <row r="13815" spans="1:12" ht="33">
      <c r="A13815" s="19">
        <v>1919000095</v>
      </c>
      <c r="B13815" s="15" t="s">
        <v>12637</v>
      </c>
      <c r="C13815" s="22" t="s">
        <v>12</v>
      </c>
      <c r="D13815" s="20">
        <v>133.16</v>
      </c>
      <c r="E13815" s="20">
        <v>135.38</v>
      </c>
      <c r="F13815" s="20">
        <v>141.27000000000001</v>
      </c>
      <c r="G13815" s="20">
        <v>138.72999999999999</v>
      </c>
      <c r="H13815" s="20">
        <v>147.74</v>
      </c>
      <c r="I13815" s="20">
        <v>144.86000000000001</v>
      </c>
      <c r="J13815" s="20">
        <v>131.65</v>
      </c>
      <c r="K13815" s="20">
        <v>142.4</v>
      </c>
      <c r="L13815" s="20">
        <f t="shared" si="218"/>
        <v>147.74</v>
      </c>
    </row>
    <row r="13816" spans="1:12" ht="33">
      <c r="A13816" s="19">
        <v>1919000095</v>
      </c>
      <c r="B13816" s="15" t="s">
        <v>12637</v>
      </c>
      <c r="C13816" s="22" t="s">
        <v>12</v>
      </c>
      <c r="D13816" s="20">
        <v>133.16</v>
      </c>
      <c r="E13816" s="20">
        <v>135.38</v>
      </c>
      <c r="F13816" s="20">
        <v>141.27000000000001</v>
      </c>
      <c r="G13816" s="20">
        <v>138.72999999999999</v>
      </c>
      <c r="H13816" s="20">
        <v>147.74</v>
      </c>
      <c r="I13816" s="20">
        <v>144.86000000000001</v>
      </c>
      <c r="J13816" s="20">
        <v>131.65</v>
      </c>
      <c r="K13816" s="20">
        <v>142.4</v>
      </c>
      <c r="L13816" s="20">
        <f t="shared" si="218"/>
        <v>147.74</v>
      </c>
    </row>
    <row r="13817" spans="1:12" ht="33">
      <c r="A13817" s="19">
        <v>1919000095</v>
      </c>
      <c r="B13817" s="15" t="s">
        <v>12637</v>
      </c>
      <c r="C13817" s="22" t="s">
        <v>12</v>
      </c>
      <c r="D13817" s="20">
        <v>133.16</v>
      </c>
      <c r="E13817" s="20">
        <v>135.38</v>
      </c>
      <c r="F13817" s="20">
        <v>141.27000000000001</v>
      </c>
      <c r="G13817" s="20">
        <v>138.72999999999999</v>
      </c>
      <c r="H13817" s="20">
        <v>147.74</v>
      </c>
      <c r="I13817" s="20">
        <v>144.86000000000001</v>
      </c>
      <c r="J13817" s="20">
        <v>131.65</v>
      </c>
      <c r="K13817" s="20">
        <v>142.4</v>
      </c>
      <c r="L13817" s="20">
        <f t="shared" si="218"/>
        <v>147.74</v>
      </c>
    </row>
    <row r="13818" spans="1:12" ht="33">
      <c r="A13818" s="19">
        <v>1919000098</v>
      </c>
      <c r="B13818" s="15" t="s">
        <v>13522</v>
      </c>
      <c r="C13818" s="22" t="s">
        <v>12</v>
      </c>
      <c r="D13818" s="20">
        <v>296.25</v>
      </c>
      <c r="E13818" s="20">
        <v>296.25</v>
      </c>
      <c r="F13818" s="20">
        <v>296.25</v>
      </c>
      <c r="G13818" s="20">
        <v>296.25</v>
      </c>
      <c r="H13818" s="20">
        <v>296.25</v>
      </c>
      <c r="I13818" s="20">
        <v>296.25</v>
      </c>
      <c r="J13818" s="20">
        <v>296.25</v>
      </c>
      <c r="K13818" s="20">
        <v>296.25</v>
      </c>
      <c r="L13818" s="20">
        <f t="shared" si="218"/>
        <v>296.25</v>
      </c>
    </row>
    <row r="13819" spans="1:12" ht="41.25">
      <c r="A13819" s="19">
        <v>1919000173</v>
      </c>
      <c r="B13819" s="15" t="s">
        <v>13523</v>
      </c>
      <c r="C13819" s="22" t="s">
        <v>12</v>
      </c>
      <c r="D13819" s="20">
        <v>60.02</v>
      </c>
      <c r="E13819" s="20">
        <v>60.02</v>
      </c>
      <c r="F13819" s="20">
        <v>60.02</v>
      </c>
      <c r="G13819" s="20">
        <v>60.02</v>
      </c>
      <c r="H13819" s="20">
        <v>60.02</v>
      </c>
      <c r="I13819" s="20">
        <v>60.02</v>
      </c>
      <c r="J13819" s="20">
        <v>60.02</v>
      </c>
      <c r="K13819" s="20">
        <v>60.02</v>
      </c>
      <c r="L13819" s="20">
        <f t="shared" si="218"/>
        <v>60.02</v>
      </c>
    </row>
    <row r="13820" spans="1:12" ht="16.5">
      <c r="A13820" s="19">
        <v>1919000178</v>
      </c>
      <c r="B13820" s="15" t="s">
        <v>13524</v>
      </c>
      <c r="C13820" s="22" t="s">
        <v>12</v>
      </c>
      <c r="D13820" s="20">
        <v>160.88999999999999</v>
      </c>
      <c r="E13820" s="20">
        <v>160.94</v>
      </c>
      <c r="F13820" s="20">
        <v>161.13999999999999</v>
      </c>
      <c r="G13820" s="20">
        <v>160.57</v>
      </c>
      <c r="H13820" s="20">
        <v>161.22</v>
      </c>
      <c r="I13820" s="20">
        <v>161.11000000000001</v>
      </c>
      <c r="J13820" s="20">
        <v>160.91</v>
      </c>
      <c r="K13820" s="20">
        <v>161.22</v>
      </c>
      <c r="L13820" s="20">
        <f t="shared" si="218"/>
        <v>161.22</v>
      </c>
    </row>
    <row r="13821" spans="1:12" ht="24.75">
      <c r="A13821" s="19">
        <v>1919000183</v>
      </c>
      <c r="B13821" s="15" t="s">
        <v>13525</v>
      </c>
      <c r="C13821" s="22" t="s">
        <v>12</v>
      </c>
      <c r="D13821" s="20">
        <v>114.54</v>
      </c>
      <c r="E13821" s="20">
        <v>116.59</v>
      </c>
      <c r="F13821" s="20">
        <v>124.39</v>
      </c>
      <c r="G13821" s="20">
        <v>119.06</v>
      </c>
      <c r="H13821" s="20">
        <v>131.54</v>
      </c>
      <c r="I13821" s="20">
        <v>129.47</v>
      </c>
      <c r="J13821" s="20">
        <v>113.66</v>
      </c>
      <c r="K13821" s="20">
        <v>129.71</v>
      </c>
      <c r="L13821" s="20">
        <f t="shared" ref="L13821:L13884" si="219">MAX(D13821:K13821)</f>
        <v>131.54</v>
      </c>
    </row>
    <row r="13822" spans="1:12" ht="16.5">
      <c r="A13822" s="19">
        <v>1919000184</v>
      </c>
      <c r="B13822" s="15" t="s">
        <v>13526</v>
      </c>
      <c r="C13822" s="22" t="s">
        <v>12</v>
      </c>
      <c r="D13822" s="20">
        <v>95.95</v>
      </c>
      <c r="E13822" s="20">
        <v>97.76</v>
      </c>
      <c r="F13822" s="20">
        <v>103.6</v>
      </c>
      <c r="G13822" s="20">
        <v>99.54</v>
      </c>
      <c r="H13822" s="20">
        <v>109.03</v>
      </c>
      <c r="I13822" s="20">
        <v>107.27</v>
      </c>
      <c r="J13822" s="20">
        <v>93.46</v>
      </c>
      <c r="K13822" s="20">
        <v>106.97</v>
      </c>
      <c r="L13822" s="20">
        <f t="shared" si="219"/>
        <v>109.03</v>
      </c>
    </row>
    <row r="13823" spans="1:12" ht="33">
      <c r="A13823" s="19">
        <v>1919000195</v>
      </c>
      <c r="B13823" s="15" t="s">
        <v>13527</v>
      </c>
      <c r="C13823" s="22" t="s">
        <v>12</v>
      </c>
      <c r="D13823" s="20">
        <v>481.15</v>
      </c>
      <c r="E13823" s="20">
        <v>483.49</v>
      </c>
      <c r="F13823" s="20">
        <v>488.6</v>
      </c>
      <c r="G13823" s="20">
        <v>484.89</v>
      </c>
      <c r="H13823" s="20">
        <v>495.74</v>
      </c>
      <c r="I13823" s="20">
        <v>492.8</v>
      </c>
      <c r="J13823" s="20">
        <v>478.58</v>
      </c>
      <c r="K13823" s="20">
        <v>489.98</v>
      </c>
      <c r="L13823" s="20">
        <f t="shared" si="219"/>
        <v>495.74</v>
      </c>
    </row>
    <row r="13824" spans="1:12" ht="33">
      <c r="A13824" s="19">
        <v>1919000200</v>
      </c>
      <c r="B13824" s="15" t="s">
        <v>13528</v>
      </c>
      <c r="C13824" s="22" t="s">
        <v>12</v>
      </c>
      <c r="D13824" s="20">
        <v>305.58999999999997</v>
      </c>
      <c r="E13824" s="20">
        <v>312.54000000000002</v>
      </c>
      <c r="F13824" s="20">
        <v>332.04</v>
      </c>
      <c r="G13824" s="20">
        <v>318.2</v>
      </c>
      <c r="H13824" s="20">
        <v>352.89</v>
      </c>
      <c r="I13824" s="20">
        <v>345.45</v>
      </c>
      <c r="J13824" s="20">
        <v>296.86</v>
      </c>
      <c r="K13824" s="20">
        <v>341.58</v>
      </c>
      <c r="L13824" s="20">
        <f t="shared" si="219"/>
        <v>352.89</v>
      </c>
    </row>
    <row r="13825" spans="1:12" ht="24.75">
      <c r="A13825" s="19">
        <v>1919000201</v>
      </c>
      <c r="B13825" s="15" t="s">
        <v>13529</v>
      </c>
      <c r="C13825" s="22" t="s">
        <v>12</v>
      </c>
      <c r="D13825" s="20">
        <v>306.5</v>
      </c>
      <c r="E13825" s="20">
        <v>312.27999999999997</v>
      </c>
      <c r="F13825" s="20">
        <v>331.59</v>
      </c>
      <c r="G13825" s="20">
        <v>318.05</v>
      </c>
      <c r="H13825" s="20">
        <v>358.17</v>
      </c>
      <c r="I13825" s="20">
        <v>349.02</v>
      </c>
      <c r="J13825" s="20">
        <v>300.70999999999998</v>
      </c>
      <c r="K13825" s="20">
        <v>331.66</v>
      </c>
      <c r="L13825" s="20">
        <f t="shared" si="219"/>
        <v>358.17</v>
      </c>
    </row>
    <row r="13826" spans="1:12" ht="16.5">
      <c r="A13826" s="19">
        <v>1919000211</v>
      </c>
      <c r="B13826" s="15" t="s">
        <v>14031</v>
      </c>
      <c r="C13826" s="22" t="s">
        <v>12</v>
      </c>
      <c r="D13826" s="20">
        <v>72.17</v>
      </c>
      <c r="E13826" s="20">
        <v>72.17</v>
      </c>
      <c r="F13826" s="20">
        <v>72.17</v>
      </c>
      <c r="G13826" s="20">
        <v>72.17</v>
      </c>
      <c r="H13826" s="20">
        <v>72.17</v>
      </c>
      <c r="I13826" s="20">
        <v>72.17</v>
      </c>
      <c r="J13826" s="20">
        <v>72.17</v>
      </c>
      <c r="K13826" s="20">
        <v>72.17</v>
      </c>
      <c r="L13826" s="20">
        <f t="shared" si="219"/>
        <v>72.17</v>
      </c>
    </row>
    <row r="13827" spans="1:12" ht="16.5">
      <c r="A13827" s="19">
        <v>1919000216</v>
      </c>
      <c r="B13827" s="15" t="s">
        <v>13530</v>
      </c>
      <c r="C13827" s="22" t="s">
        <v>12</v>
      </c>
      <c r="D13827" s="20">
        <v>81.25</v>
      </c>
      <c r="E13827" s="20">
        <v>83.24</v>
      </c>
      <c r="F13827" s="20">
        <v>87.45</v>
      </c>
      <c r="G13827" s="20">
        <v>84.38</v>
      </c>
      <c r="H13827" s="20">
        <v>93.3</v>
      </c>
      <c r="I13827" s="20">
        <v>90.86</v>
      </c>
      <c r="J13827" s="20">
        <v>79.03</v>
      </c>
      <c r="K13827" s="20">
        <v>88.68</v>
      </c>
      <c r="L13827" s="20">
        <f t="shared" si="219"/>
        <v>93.3</v>
      </c>
    </row>
    <row r="13828" spans="1:12" ht="24.75">
      <c r="A13828" s="19">
        <v>1919000217</v>
      </c>
      <c r="B13828" s="15" t="s">
        <v>13531</v>
      </c>
      <c r="C13828" s="22" t="s">
        <v>13</v>
      </c>
      <c r="D13828" s="20">
        <v>16.11</v>
      </c>
      <c r="E13828" s="20">
        <v>16.36</v>
      </c>
      <c r="F13828" s="20">
        <v>16.829999999999998</v>
      </c>
      <c r="G13828" s="20">
        <v>16.48</v>
      </c>
      <c r="H13828" s="20">
        <v>17.5</v>
      </c>
      <c r="I13828" s="20">
        <v>17.21</v>
      </c>
      <c r="J13828" s="20">
        <v>15.84</v>
      </c>
      <c r="K13828" s="20">
        <v>17.02</v>
      </c>
      <c r="L13828" s="20">
        <f t="shared" si="219"/>
        <v>17.5</v>
      </c>
    </row>
    <row r="13829" spans="1:12" ht="16.5">
      <c r="A13829" s="19">
        <v>1919000218</v>
      </c>
      <c r="B13829" s="15" t="s">
        <v>13833</v>
      </c>
      <c r="C13829" s="22" t="s">
        <v>12</v>
      </c>
      <c r="D13829" s="20">
        <v>433.54</v>
      </c>
      <c r="E13829" s="20">
        <v>440.73</v>
      </c>
      <c r="F13829" s="20">
        <v>463.57</v>
      </c>
      <c r="G13829" s="20">
        <v>447.3</v>
      </c>
      <c r="H13829" s="20">
        <v>484.37</v>
      </c>
      <c r="I13829" s="20">
        <v>477.64</v>
      </c>
      <c r="J13829" s="20">
        <v>429.47</v>
      </c>
      <c r="K13829" s="20">
        <v>481.19</v>
      </c>
      <c r="L13829" s="20">
        <f t="shared" si="219"/>
        <v>484.37</v>
      </c>
    </row>
    <row r="13830" spans="1:12" ht="16.5">
      <c r="A13830" s="19">
        <v>1919000222</v>
      </c>
      <c r="B13830" s="15" t="s">
        <v>13532</v>
      </c>
      <c r="C13830" s="22" t="s">
        <v>12</v>
      </c>
      <c r="D13830" s="20">
        <v>171.35</v>
      </c>
      <c r="E13830" s="20">
        <v>173.46</v>
      </c>
      <c r="F13830" s="20">
        <v>179.1</v>
      </c>
      <c r="G13830" s="20">
        <v>176.28</v>
      </c>
      <c r="H13830" s="20">
        <v>185.26</v>
      </c>
      <c r="I13830" s="20">
        <v>182.52</v>
      </c>
      <c r="J13830" s="20">
        <v>169.92</v>
      </c>
      <c r="K13830" s="20">
        <v>180.16</v>
      </c>
      <c r="L13830" s="20">
        <f t="shared" si="219"/>
        <v>185.26</v>
      </c>
    </row>
    <row r="13831" spans="1:12" ht="16.5">
      <c r="A13831" s="19">
        <v>1919000223</v>
      </c>
      <c r="B13831" s="15" t="s">
        <v>13533</v>
      </c>
      <c r="C13831" s="22" t="s">
        <v>12</v>
      </c>
      <c r="D13831" s="20">
        <v>172.48</v>
      </c>
      <c r="E13831" s="20">
        <v>174.78</v>
      </c>
      <c r="F13831" s="20">
        <v>179.74</v>
      </c>
      <c r="G13831" s="20">
        <v>176.08</v>
      </c>
      <c r="H13831" s="20">
        <v>186.67</v>
      </c>
      <c r="I13831" s="20">
        <v>183.82</v>
      </c>
      <c r="J13831" s="20">
        <v>169.91</v>
      </c>
      <c r="K13831" s="20">
        <v>181.15</v>
      </c>
      <c r="L13831" s="20">
        <f t="shared" si="219"/>
        <v>186.67</v>
      </c>
    </row>
    <row r="13832" spans="1:12" ht="16.5">
      <c r="A13832" s="19">
        <v>1919000224</v>
      </c>
      <c r="B13832" s="15" t="s">
        <v>13534</v>
      </c>
      <c r="C13832" s="22" t="s">
        <v>12</v>
      </c>
      <c r="D13832" s="20">
        <v>34.69</v>
      </c>
      <c r="E13832" s="20">
        <v>35.21</v>
      </c>
      <c r="F13832" s="20">
        <v>36.5</v>
      </c>
      <c r="G13832" s="20">
        <v>36.96</v>
      </c>
      <c r="H13832" s="20">
        <v>36.96</v>
      </c>
      <c r="I13832" s="20">
        <v>36.42</v>
      </c>
      <c r="J13832" s="20">
        <v>34.83</v>
      </c>
      <c r="K13832" s="20">
        <v>37.22</v>
      </c>
      <c r="L13832" s="20">
        <f t="shared" si="219"/>
        <v>37.22</v>
      </c>
    </row>
    <row r="13833" spans="1:12" ht="41.25">
      <c r="A13833" s="19">
        <v>1919000225</v>
      </c>
      <c r="B13833" s="15" t="s">
        <v>13535</v>
      </c>
      <c r="C13833" s="22" t="s">
        <v>12</v>
      </c>
      <c r="D13833" s="20">
        <v>788.75</v>
      </c>
      <c r="E13833" s="20">
        <v>791.78</v>
      </c>
      <c r="F13833" s="20">
        <v>798.52</v>
      </c>
      <c r="G13833" s="20">
        <v>792.21</v>
      </c>
      <c r="H13833" s="20">
        <v>807.75</v>
      </c>
      <c r="I13833" s="20">
        <v>803.94</v>
      </c>
      <c r="J13833" s="20">
        <v>785.42</v>
      </c>
      <c r="K13833" s="20">
        <v>800.27</v>
      </c>
      <c r="L13833" s="20">
        <f t="shared" si="219"/>
        <v>807.75</v>
      </c>
    </row>
    <row r="13834" spans="1:12" ht="24.75">
      <c r="A13834" s="19">
        <v>1919000226</v>
      </c>
      <c r="B13834" s="15" t="s">
        <v>13536</v>
      </c>
      <c r="C13834" s="22" t="s">
        <v>12</v>
      </c>
      <c r="D13834" s="20">
        <v>449.76</v>
      </c>
      <c r="E13834" s="20">
        <v>452.29</v>
      </c>
      <c r="F13834" s="20">
        <v>457.22</v>
      </c>
      <c r="G13834" s="20">
        <v>453.59</v>
      </c>
      <c r="H13834" s="20">
        <v>464.11</v>
      </c>
      <c r="I13834" s="20">
        <v>461.14</v>
      </c>
      <c r="J13834" s="20">
        <v>446.95</v>
      </c>
      <c r="K13834" s="20">
        <v>458.98</v>
      </c>
      <c r="L13834" s="20">
        <f t="shared" si="219"/>
        <v>464.11</v>
      </c>
    </row>
    <row r="13835" spans="1:12" ht="24.75">
      <c r="A13835" s="19">
        <v>1919000227</v>
      </c>
      <c r="B13835" s="15" t="s">
        <v>13537</v>
      </c>
      <c r="C13835" s="22" t="s">
        <v>13</v>
      </c>
      <c r="D13835" s="20">
        <v>129.4</v>
      </c>
      <c r="E13835" s="20">
        <v>129.4</v>
      </c>
      <c r="F13835" s="20">
        <v>129.41</v>
      </c>
      <c r="G13835" s="20">
        <v>129.41</v>
      </c>
      <c r="H13835" s="20">
        <v>129.41</v>
      </c>
      <c r="I13835" s="20">
        <v>129.41</v>
      </c>
      <c r="J13835" s="20">
        <v>129.41</v>
      </c>
      <c r="K13835" s="20">
        <v>129.41</v>
      </c>
      <c r="L13835" s="20">
        <f t="shared" si="219"/>
        <v>129.41</v>
      </c>
    </row>
    <row r="13836" spans="1:12" ht="16.5">
      <c r="A13836" s="19">
        <v>1919000228</v>
      </c>
      <c r="B13836" s="15" t="s">
        <v>13538</v>
      </c>
      <c r="C13836" s="22" t="s">
        <v>12</v>
      </c>
      <c r="D13836" s="20">
        <v>74.97</v>
      </c>
      <c r="E13836" s="20">
        <v>74.97</v>
      </c>
      <c r="F13836" s="20">
        <v>74.97</v>
      </c>
      <c r="G13836" s="20">
        <v>74.97</v>
      </c>
      <c r="H13836" s="20">
        <v>74.97</v>
      </c>
      <c r="I13836" s="20">
        <v>74.97</v>
      </c>
      <c r="J13836" s="20">
        <v>74.97</v>
      </c>
      <c r="K13836" s="20">
        <v>74.97</v>
      </c>
      <c r="L13836" s="20">
        <f t="shared" si="219"/>
        <v>74.97</v>
      </c>
    </row>
    <row r="13837" spans="1:12" ht="24.75">
      <c r="A13837" s="19">
        <v>1919000229</v>
      </c>
      <c r="B13837" s="15" t="s">
        <v>13539</v>
      </c>
      <c r="C13837" s="22" t="s">
        <v>12</v>
      </c>
      <c r="D13837" s="20">
        <v>233.43</v>
      </c>
      <c r="E13837" s="20">
        <v>233.43</v>
      </c>
      <c r="F13837" s="20">
        <v>233.44</v>
      </c>
      <c r="G13837" s="20">
        <v>233.44</v>
      </c>
      <c r="H13837" s="20">
        <v>233.44</v>
      </c>
      <c r="I13837" s="20">
        <v>233.44</v>
      </c>
      <c r="J13837" s="20">
        <v>233.44</v>
      </c>
      <c r="K13837" s="20">
        <v>233.44</v>
      </c>
      <c r="L13837" s="20">
        <f t="shared" si="219"/>
        <v>233.44</v>
      </c>
    </row>
    <row r="13838" spans="1:12" ht="24.75">
      <c r="A13838" s="19" t="s">
        <v>14133</v>
      </c>
      <c r="B13838" s="15" t="s">
        <v>14134</v>
      </c>
      <c r="C13838" s="22" t="s">
        <v>12</v>
      </c>
      <c r="D13838" s="20">
        <v>177.84</v>
      </c>
      <c r="E13838" s="20">
        <v>181</v>
      </c>
      <c r="F13838" s="20">
        <v>186.92</v>
      </c>
      <c r="G13838" s="20">
        <v>182.52</v>
      </c>
      <c r="H13838" s="20">
        <v>195.24</v>
      </c>
      <c r="I13838" s="20">
        <v>191.6</v>
      </c>
      <c r="J13838" s="20">
        <v>174.28</v>
      </c>
      <c r="K13838" s="20">
        <v>189.22</v>
      </c>
      <c r="L13838" s="20">
        <f t="shared" si="219"/>
        <v>195.24</v>
      </c>
    </row>
    <row r="13839" spans="1:12" ht="24.75">
      <c r="A13839" s="19">
        <v>1919000230</v>
      </c>
      <c r="B13839" s="15" t="s">
        <v>13540</v>
      </c>
      <c r="C13839" s="22" t="s">
        <v>12</v>
      </c>
      <c r="D13839" s="20">
        <v>192.34</v>
      </c>
      <c r="E13839" s="20">
        <v>197.51</v>
      </c>
      <c r="F13839" s="20">
        <v>207.59</v>
      </c>
      <c r="G13839" s="20">
        <v>200.14</v>
      </c>
      <c r="H13839" s="20">
        <v>221.74</v>
      </c>
      <c r="I13839" s="20">
        <v>215.62</v>
      </c>
      <c r="J13839" s="20">
        <v>186.52</v>
      </c>
      <c r="K13839" s="20">
        <v>211.19</v>
      </c>
      <c r="L13839" s="20">
        <f t="shared" si="219"/>
        <v>221.74</v>
      </c>
    </row>
    <row r="13840" spans="1:12" ht="16.5">
      <c r="A13840" s="19">
        <v>1919000231</v>
      </c>
      <c r="B13840" s="15" t="s">
        <v>13541</v>
      </c>
      <c r="C13840" s="22" t="s">
        <v>13</v>
      </c>
      <c r="D13840" s="20">
        <v>3489.71</v>
      </c>
      <c r="E13840" s="20">
        <v>3537.54</v>
      </c>
      <c r="F13840" s="20">
        <v>3761.47</v>
      </c>
      <c r="G13840" s="20">
        <v>3651.77</v>
      </c>
      <c r="H13840" s="20">
        <v>3894.47</v>
      </c>
      <c r="I13840" s="20">
        <v>3845.47</v>
      </c>
      <c r="J13840" s="20">
        <v>3467.12</v>
      </c>
      <c r="K13840" s="20">
        <v>3883</v>
      </c>
      <c r="L13840" s="20">
        <f t="shared" si="219"/>
        <v>3894.47</v>
      </c>
    </row>
    <row r="13841" spans="1:12" ht="16.5">
      <c r="A13841" s="19">
        <v>1919000232</v>
      </c>
      <c r="B13841" s="15" t="s">
        <v>13542</v>
      </c>
      <c r="C13841" s="22" t="s">
        <v>12</v>
      </c>
      <c r="D13841" s="20">
        <v>266.01</v>
      </c>
      <c r="E13841" s="20">
        <v>266.01</v>
      </c>
      <c r="F13841" s="20">
        <v>266.02</v>
      </c>
      <c r="G13841" s="20">
        <v>266.02</v>
      </c>
      <c r="H13841" s="20">
        <v>266.02</v>
      </c>
      <c r="I13841" s="20">
        <v>266.02</v>
      </c>
      <c r="J13841" s="20">
        <v>266.02</v>
      </c>
      <c r="K13841" s="20">
        <v>266.02</v>
      </c>
      <c r="L13841" s="20">
        <f t="shared" si="219"/>
        <v>266.02</v>
      </c>
    </row>
    <row r="13842" spans="1:12" ht="24.75">
      <c r="A13842" s="19">
        <v>1919000233</v>
      </c>
      <c r="B13842" s="15" t="s">
        <v>13543</v>
      </c>
      <c r="C13842" s="22" t="s">
        <v>26</v>
      </c>
      <c r="D13842" s="20">
        <v>205.53</v>
      </c>
      <c r="E13842" s="20">
        <v>206.64</v>
      </c>
      <c r="F13842" s="20">
        <v>208.77</v>
      </c>
      <c r="G13842" s="20">
        <v>207.19</v>
      </c>
      <c r="H13842" s="20">
        <v>211.75</v>
      </c>
      <c r="I13842" s="20">
        <v>210.44</v>
      </c>
      <c r="J13842" s="20">
        <v>204.28</v>
      </c>
      <c r="K13842" s="20">
        <v>209.57</v>
      </c>
      <c r="L13842" s="20">
        <f t="shared" si="219"/>
        <v>211.75</v>
      </c>
    </row>
    <row r="13843" spans="1:12" ht="24.75">
      <c r="A13843" s="19">
        <v>1919000234</v>
      </c>
      <c r="B13843" s="15" t="s">
        <v>13544</v>
      </c>
      <c r="C13843" s="22" t="s">
        <v>12</v>
      </c>
      <c r="D13843" s="20">
        <v>415.79</v>
      </c>
      <c r="E13843" s="20">
        <v>418.27</v>
      </c>
      <c r="F13843" s="20">
        <v>423.08</v>
      </c>
      <c r="G13843" s="20">
        <v>419.53</v>
      </c>
      <c r="H13843" s="20">
        <v>429.81</v>
      </c>
      <c r="I13843" s="20">
        <v>426.9</v>
      </c>
      <c r="J13843" s="20">
        <v>413.05</v>
      </c>
      <c r="K13843" s="20">
        <v>424.79</v>
      </c>
      <c r="L13843" s="20">
        <f t="shared" si="219"/>
        <v>429.81</v>
      </c>
    </row>
    <row r="13844" spans="1:12" ht="24.75">
      <c r="A13844" s="19">
        <v>1919000235</v>
      </c>
      <c r="B13844" s="15" t="s">
        <v>13545</v>
      </c>
      <c r="C13844" s="22" t="s">
        <v>26</v>
      </c>
      <c r="D13844" s="20">
        <v>58.29</v>
      </c>
      <c r="E13844" s="20">
        <v>58.57</v>
      </c>
      <c r="F13844" s="20">
        <v>59.17</v>
      </c>
      <c r="G13844" s="20">
        <v>58.73</v>
      </c>
      <c r="H13844" s="20">
        <v>60.04</v>
      </c>
      <c r="I13844" s="20">
        <v>59.7</v>
      </c>
      <c r="J13844" s="20">
        <v>57.99</v>
      </c>
      <c r="K13844" s="20">
        <v>59.32</v>
      </c>
      <c r="L13844" s="20">
        <f t="shared" si="219"/>
        <v>60.04</v>
      </c>
    </row>
    <row r="13845" spans="1:12" ht="24.75">
      <c r="A13845" s="19">
        <v>1919000236</v>
      </c>
      <c r="B13845" s="15" t="s">
        <v>13546</v>
      </c>
      <c r="C13845" s="22" t="s">
        <v>12</v>
      </c>
      <c r="D13845" s="20">
        <v>376.61</v>
      </c>
      <c r="E13845" s="20">
        <v>376.61</v>
      </c>
      <c r="F13845" s="20">
        <v>376.62</v>
      </c>
      <c r="G13845" s="20">
        <v>376.62</v>
      </c>
      <c r="H13845" s="20">
        <v>376.62</v>
      </c>
      <c r="I13845" s="20">
        <v>376.62</v>
      </c>
      <c r="J13845" s="20">
        <v>376.62</v>
      </c>
      <c r="K13845" s="20">
        <v>376.66</v>
      </c>
      <c r="L13845" s="20">
        <f t="shared" si="219"/>
        <v>376.66</v>
      </c>
    </row>
    <row r="13846" spans="1:12" ht="16.5">
      <c r="A13846" s="19">
        <v>1919000237</v>
      </c>
      <c r="B13846" s="15" t="s">
        <v>13547</v>
      </c>
      <c r="C13846" s="22" t="s">
        <v>26</v>
      </c>
      <c r="D13846" s="20">
        <v>111.28</v>
      </c>
      <c r="E13846" s="20">
        <v>113.45</v>
      </c>
      <c r="F13846" s="20">
        <v>118.33</v>
      </c>
      <c r="G13846" s="20">
        <v>114.78</v>
      </c>
      <c r="H13846" s="20">
        <v>125.16</v>
      </c>
      <c r="I13846" s="20">
        <v>122.42</v>
      </c>
      <c r="J13846" s="20">
        <v>108.91</v>
      </c>
      <c r="K13846" s="20">
        <v>119.53</v>
      </c>
      <c r="L13846" s="20">
        <f t="shared" si="219"/>
        <v>125.16</v>
      </c>
    </row>
    <row r="13847" spans="1:12" ht="33">
      <c r="A13847" s="19">
        <v>1919000238</v>
      </c>
      <c r="B13847" s="15" t="s">
        <v>13548</v>
      </c>
      <c r="C13847" s="22" t="s">
        <v>13</v>
      </c>
      <c r="D13847" s="20">
        <v>844.13</v>
      </c>
      <c r="E13847" s="20">
        <v>846.34</v>
      </c>
      <c r="F13847" s="20">
        <v>865.42</v>
      </c>
      <c r="G13847" s="20">
        <v>856.26</v>
      </c>
      <c r="H13847" s="20">
        <v>873.07</v>
      </c>
      <c r="I13847" s="20">
        <v>868.65</v>
      </c>
      <c r="J13847" s="20">
        <v>841.41</v>
      </c>
      <c r="K13847" s="20">
        <v>867.97</v>
      </c>
      <c r="L13847" s="20">
        <f t="shared" si="219"/>
        <v>873.07</v>
      </c>
    </row>
    <row r="13848" spans="1:12" ht="24.75">
      <c r="A13848" s="19">
        <v>1919000239</v>
      </c>
      <c r="B13848" s="15" t="s">
        <v>13549</v>
      </c>
      <c r="C13848" s="22" t="s">
        <v>13</v>
      </c>
      <c r="D13848" s="20">
        <v>773.85</v>
      </c>
      <c r="E13848" s="20">
        <v>775.59</v>
      </c>
      <c r="F13848" s="20">
        <v>782.91</v>
      </c>
      <c r="G13848" s="20">
        <v>778.72</v>
      </c>
      <c r="H13848" s="20">
        <v>788.13</v>
      </c>
      <c r="I13848" s="20">
        <v>785.98</v>
      </c>
      <c r="J13848" s="20">
        <v>772.52</v>
      </c>
      <c r="K13848" s="20">
        <v>785.31</v>
      </c>
      <c r="L13848" s="20">
        <f t="shared" si="219"/>
        <v>788.13</v>
      </c>
    </row>
    <row r="13849" spans="1:12" ht="49.5">
      <c r="A13849" s="19">
        <v>1919000246</v>
      </c>
      <c r="B13849" s="15" t="s">
        <v>13550</v>
      </c>
      <c r="C13849" s="22" t="s">
        <v>26</v>
      </c>
      <c r="D13849" s="20">
        <v>65.17</v>
      </c>
      <c r="E13849" s="20">
        <v>66.05</v>
      </c>
      <c r="F13849" s="20">
        <v>68.13</v>
      </c>
      <c r="G13849" s="20">
        <v>66.959999999999994</v>
      </c>
      <c r="H13849" s="20">
        <v>70.73</v>
      </c>
      <c r="I13849" s="20">
        <v>69.63</v>
      </c>
      <c r="J13849" s="20">
        <v>64.39</v>
      </c>
      <c r="K13849" s="20">
        <v>68.61</v>
      </c>
      <c r="L13849" s="20">
        <f t="shared" si="219"/>
        <v>70.73</v>
      </c>
    </row>
    <row r="13850" spans="1:12" ht="24.75">
      <c r="A13850" s="19">
        <v>1919000247</v>
      </c>
      <c r="B13850" s="15" t="s">
        <v>13551</v>
      </c>
      <c r="C13850" s="22" t="s">
        <v>12</v>
      </c>
      <c r="D13850" s="20">
        <v>214.79</v>
      </c>
      <c r="E13850" s="20">
        <v>214.79</v>
      </c>
      <c r="F13850" s="20">
        <v>214.8</v>
      </c>
      <c r="G13850" s="20">
        <v>214.8</v>
      </c>
      <c r="H13850" s="20">
        <v>214.8</v>
      </c>
      <c r="I13850" s="20">
        <v>214.8</v>
      </c>
      <c r="J13850" s="20">
        <v>214.8</v>
      </c>
      <c r="K13850" s="20">
        <v>214.8</v>
      </c>
      <c r="L13850" s="20">
        <f t="shared" si="219"/>
        <v>214.8</v>
      </c>
    </row>
    <row r="13851" spans="1:12" ht="33">
      <c r="A13851" s="19">
        <v>1919000248</v>
      </c>
      <c r="B13851" s="15" t="s">
        <v>13552</v>
      </c>
      <c r="C13851" s="22" t="s">
        <v>12</v>
      </c>
      <c r="D13851" s="20">
        <v>327.26</v>
      </c>
      <c r="E13851" s="20">
        <v>334.33</v>
      </c>
      <c r="F13851" s="20">
        <v>354.95</v>
      </c>
      <c r="G13851" s="20">
        <v>340.12</v>
      </c>
      <c r="H13851" s="20">
        <v>373.6</v>
      </c>
      <c r="I13851" s="20">
        <v>367.23</v>
      </c>
      <c r="J13851" s="20">
        <v>322.83999999999997</v>
      </c>
      <c r="K13851" s="20">
        <v>371.99</v>
      </c>
      <c r="L13851" s="20">
        <f t="shared" si="219"/>
        <v>373.6</v>
      </c>
    </row>
    <row r="13852" spans="1:12" ht="24.75">
      <c r="A13852" s="19">
        <v>1919000249</v>
      </c>
      <c r="B13852" s="15" t="s">
        <v>13553</v>
      </c>
      <c r="C13852" s="22" t="s">
        <v>26</v>
      </c>
      <c r="D13852" s="20">
        <v>144.78</v>
      </c>
      <c r="E13852" s="20">
        <v>149.97</v>
      </c>
      <c r="F13852" s="20">
        <v>160.04</v>
      </c>
      <c r="G13852" s="20">
        <v>152.58000000000001</v>
      </c>
      <c r="H13852" s="20">
        <v>174.18</v>
      </c>
      <c r="I13852" s="20">
        <v>168.09</v>
      </c>
      <c r="J13852" s="20">
        <v>138.96</v>
      </c>
      <c r="K13852" s="20">
        <v>163.65</v>
      </c>
      <c r="L13852" s="20">
        <f t="shared" si="219"/>
        <v>174.18</v>
      </c>
    </row>
    <row r="13853" spans="1:12" ht="24.75">
      <c r="A13853" s="19">
        <v>1919000250</v>
      </c>
      <c r="B13853" s="15" t="s">
        <v>13554</v>
      </c>
      <c r="C13853" s="22" t="s">
        <v>12</v>
      </c>
      <c r="D13853" s="20">
        <v>500.99</v>
      </c>
      <c r="E13853" s="20">
        <v>500.99</v>
      </c>
      <c r="F13853" s="20">
        <v>501</v>
      </c>
      <c r="G13853" s="20">
        <v>501</v>
      </c>
      <c r="H13853" s="20">
        <v>501</v>
      </c>
      <c r="I13853" s="20">
        <v>501</v>
      </c>
      <c r="J13853" s="20">
        <v>501</v>
      </c>
      <c r="K13853" s="20">
        <v>501</v>
      </c>
      <c r="L13853" s="20">
        <f t="shared" si="219"/>
        <v>501</v>
      </c>
    </row>
    <row r="13854" spans="1:12" ht="24.75">
      <c r="A13854" s="19">
        <v>1919000251</v>
      </c>
      <c r="B13854" s="15" t="s">
        <v>13555</v>
      </c>
      <c r="C13854" s="22" t="s">
        <v>12</v>
      </c>
      <c r="D13854" s="20">
        <v>500.99</v>
      </c>
      <c r="E13854" s="20">
        <v>500.99</v>
      </c>
      <c r="F13854" s="20">
        <v>501</v>
      </c>
      <c r="G13854" s="20">
        <v>501</v>
      </c>
      <c r="H13854" s="20">
        <v>501</v>
      </c>
      <c r="I13854" s="20">
        <v>501</v>
      </c>
      <c r="J13854" s="20">
        <v>501</v>
      </c>
      <c r="K13854" s="20">
        <v>501</v>
      </c>
      <c r="L13854" s="20">
        <f t="shared" si="219"/>
        <v>501</v>
      </c>
    </row>
    <row r="13855" spans="1:12" ht="24.75">
      <c r="A13855" s="19">
        <v>1919000252</v>
      </c>
      <c r="B13855" s="15" t="s">
        <v>13556</v>
      </c>
      <c r="C13855" s="22" t="s">
        <v>26</v>
      </c>
      <c r="D13855" s="20">
        <v>153.02000000000001</v>
      </c>
      <c r="E13855" s="20">
        <v>158.63</v>
      </c>
      <c r="F13855" s="20">
        <v>171.36</v>
      </c>
      <c r="G13855" s="20">
        <v>162.1</v>
      </c>
      <c r="H13855" s="20">
        <v>189.09</v>
      </c>
      <c r="I13855" s="20">
        <v>181.95</v>
      </c>
      <c r="J13855" s="20">
        <v>146.84</v>
      </c>
      <c r="K13855" s="20">
        <v>174.44</v>
      </c>
      <c r="L13855" s="20">
        <f t="shared" si="219"/>
        <v>189.09</v>
      </c>
    </row>
    <row r="13856" spans="1:12" ht="24.75">
      <c r="A13856" s="19">
        <v>1919000253</v>
      </c>
      <c r="B13856" s="15" t="s">
        <v>13557</v>
      </c>
      <c r="C13856" s="22" t="s">
        <v>12</v>
      </c>
      <c r="D13856" s="20">
        <v>243.69</v>
      </c>
      <c r="E13856" s="20">
        <v>245.92</v>
      </c>
      <c r="F13856" s="20">
        <v>251.81</v>
      </c>
      <c r="G13856" s="20">
        <v>249.22</v>
      </c>
      <c r="H13856" s="20">
        <v>258.27999999999997</v>
      </c>
      <c r="I13856" s="20">
        <v>255.39</v>
      </c>
      <c r="J13856" s="20">
        <v>242.2</v>
      </c>
      <c r="K13856" s="20">
        <v>252.93</v>
      </c>
      <c r="L13856" s="20">
        <f t="shared" si="219"/>
        <v>258.27999999999997</v>
      </c>
    </row>
    <row r="13857" spans="1:12" ht="24.75">
      <c r="A13857" s="19">
        <v>1919000254</v>
      </c>
      <c r="B13857" s="15" t="s">
        <v>13558</v>
      </c>
      <c r="C13857" s="22" t="s">
        <v>12</v>
      </c>
      <c r="D13857" s="20">
        <v>208.28</v>
      </c>
      <c r="E13857" s="20">
        <v>208.28</v>
      </c>
      <c r="F13857" s="20">
        <v>208.28</v>
      </c>
      <c r="G13857" s="20">
        <v>208.28</v>
      </c>
      <c r="H13857" s="20">
        <v>208.28</v>
      </c>
      <c r="I13857" s="20">
        <v>208.28</v>
      </c>
      <c r="J13857" s="20">
        <v>208.28</v>
      </c>
      <c r="K13857" s="20">
        <v>208.32</v>
      </c>
      <c r="L13857" s="20">
        <f t="shared" si="219"/>
        <v>208.32</v>
      </c>
    </row>
    <row r="13858" spans="1:12" ht="24.75">
      <c r="A13858" s="19">
        <v>1919000255</v>
      </c>
      <c r="B13858" s="15" t="s">
        <v>13559</v>
      </c>
      <c r="C13858" s="22" t="s">
        <v>4117</v>
      </c>
      <c r="D13858" s="20">
        <v>344.02</v>
      </c>
      <c r="E13858" s="20">
        <v>344.02</v>
      </c>
      <c r="F13858" s="20">
        <v>344.1</v>
      </c>
      <c r="G13858" s="20">
        <v>344.1</v>
      </c>
      <c r="H13858" s="20">
        <v>344.11</v>
      </c>
      <c r="I13858" s="20">
        <v>344.1</v>
      </c>
      <c r="J13858" s="20">
        <v>344.03</v>
      </c>
      <c r="K13858" s="20">
        <v>344.05</v>
      </c>
      <c r="L13858" s="20">
        <f t="shared" si="219"/>
        <v>344.11</v>
      </c>
    </row>
    <row r="13859" spans="1:12" ht="24.75">
      <c r="A13859" s="19">
        <v>1919000256</v>
      </c>
      <c r="B13859" s="15" t="s">
        <v>13560</v>
      </c>
      <c r="C13859" s="22" t="s">
        <v>12</v>
      </c>
      <c r="D13859" s="20">
        <v>358.76</v>
      </c>
      <c r="E13859" s="20">
        <v>370.12</v>
      </c>
      <c r="F13859" s="20">
        <v>395.81</v>
      </c>
      <c r="G13859" s="20">
        <v>377.16</v>
      </c>
      <c r="H13859" s="20">
        <v>431.62</v>
      </c>
      <c r="I13859" s="20">
        <v>417.2</v>
      </c>
      <c r="J13859" s="20">
        <v>346.31</v>
      </c>
      <c r="K13859" s="20">
        <v>402.02</v>
      </c>
      <c r="L13859" s="20">
        <f t="shared" si="219"/>
        <v>431.62</v>
      </c>
    </row>
    <row r="13860" spans="1:12" ht="41.25">
      <c r="A13860" s="19">
        <v>1919000264</v>
      </c>
      <c r="B13860" s="15" t="s">
        <v>13561</v>
      </c>
      <c r="C13860" s="22" t="s">
        <v>10</v>
      </c>
      <c r="D13860" s="20">
        <v>185.39</v>
      </c>
      <c r="E13860" s="20">
        <v>187.69</v>
      </c>
      <c r="F13860" s="20">
        <v>200.44</v>
      </c>
      <c r="G13860" s="20">
        <v>192.88</v>
      </c>
      <c r="H13860" s="20">
        <v>208.13</v>
      </c>
      <c r="I13860" s="20">
        <v>205.44</v>
      </c>
      <c r="J13860" s="20">
        <v>182.57</v>
      </c>
      <c r="K13860" s="20">
        <v>205.02</v>
      </c>
      <c r="L13860" s="20">
        <f t="shared" si="219"/>
        <v>208.13</v>
      </c>
    </row>
    <row r="13861" spans="1:12" ht="41.25">
      <c r="A13861" s="19">
        <v>1919000265</v>
      </c>
      <c r="B13861" s="15" t="s">
        <v>13562</v>
      </c>
      <c r="C13861" s="22" t="s">
        <v>10</v>
      </c>
      <c r="D13861" s="20">
        <v>473.39</v>
      </c>
      <c r="E13861" s="20">
        <v>475.59</v>
      </c>
      <c r="F13861" s="20">
        <v>491.08</v>
      </c>
      <c r="G13861" s="20">
        <v>484.57</v>
      </c>
      <c r="H13861" s="20">
        <v>499.22</v>
      </c>
      <c r="I13861" s="20">
        <v>495.62</v>
      </c>
      <c r="J13861" s="20">
        <v>469.67</v>
      </c>
      <c r="K13861" s="20">
        <v>493.71</v>
      </c>
      <c r="L13861" s="20">
        <f t="shared" si="219"/>
        <v>499.22</v>
      </c>
    </row>
    <row r="13862" spans="1:12" ht="16.5">
      <c r="A13862" s="19">
        <v>1919000272</v>
      </c>
      <c r="B13862" s="15" t="s">
        <v>13563</v>
      </c>
      <c r="C13862" s="22" t="s">
        <v>81</v>
      </c>
      <c r="D13862" s="20">
        <v>144.24</v>
      </c>
      <c r="E13862" s="20">
        <v>146.04</v>
      </c>
      <c r="F13862" s="20">
        <v>149.93</v>
      </c>
      <c r="G13862" s="20">
        <v>147.08000000000001</v>
      </c>
      <c r="H13862" s="20">
        <v>155.34</v>
      </c>
      <c r="I13862" s="20">
        <v>153.13</v>
      </c>
      <c r="J13862" s="20">
        <v>142.28</v>
      </c>
      <c r="K13862" s="20">
        <v>150.97999999999999</v>
      </c>
      <c r="L13862" s="20">
        <f t="shared" si="219"/>
        <v>155.34</v>
      </c>
    </row>
    <row r="13863" spans="1:12" ht="24.75">
      <c r="A13863" s="19">
        <v>1919000273</v>
      </c>
      <c r="B13863" s="15" t="s">
        <v>14051</v>
      </c>
      <c r="C13863" s="22" t="s">
        <v>12</v>
      </c>
      <c r="D13863" s="20">
        <v>67.53</v>
      </c>
      <c r="E13863" s="20">
        <v>67.53</v>
      </c>
      <c r="F13863" s="20">
        <v>67.53</v>
      </c>
      <c r="G13863" s="20">
        <v>67.430000000000007</v>
      </c>
      <c r="H13863" s="20">
        <v>67.53</v>
      </c>
      <c r="I13863" s="20">
        <v>67.53</v>
      </c>
      <c r="J13863" s="20">
        <v>67.53</v>
      </c>
      <c r="K13863" s="20">
        <v>67.53</v>
      </c>
      <c r="L13863" s="20">
        <f t="shared" si="219"/>
        <v>67.53</v>
      </c>
    </row>
    <row r="13864" spans="1:12" ht="24.75">
      <c r="A13864" s="19">
        <v>1919000279</v>
      </c>
      <c r="B13864" s="15" t="s">
        <v>13557</v>
      </c>
      <c r="C13864" s="22" t="s">
        <v>12</v>
      </c>
      <c r="D13864" s="20">
        <v>150.66999999999999</v>
      </c>
      <c r="E13864" s="20">
        <v>152.66</v>
      </c>
      <c r="F13864" s="20">
        <v>157.93</v>
      </c>
      <c r="G13864" s="20">
        <v>155.63</v>
      </c>
      <c r="H13864" s="20">
        <v>163.72999999999999</v>
      </c>
      <c r="I13864" s="20">
        <v>161.13999999999999</v>
      </c>
      <c r="J13864" s="20">
        <v>149.32</v>
      </c>
      <c r="K13864" s="20">
        <v>158.94999999999999</v>
      </c>
      <c r="L13864" s="20">
        <f t="shared" si="219"/>
        <v>163.72999999999999</v>
      </c>
    </row>
    <row r="13865" spans="1:12" ht="24.75">
      <c r="A13865" s="19">
        <v>1919000280</v>
      </c>
      <c r="B13865" s="15" t="s">
        <v>13564</v>
      </c>
      <c r="C13865" s="22" t="s">
        <v>12</v>
      </c>
      <c r="D13865" s="20">
        <v>158.12</v>
      </c>
      <c r="E13865" s="20">
        <v>160.29</v>
      </c>
      <c r="F13865" s="20">
        <v>164.35</v>
      </c>
      <c r="G13865" s="20">
        <v>161.24</v>
      </c>
      <c r="H13865" s="20">
        <v>170.07</v>
      </c>
      <c r="I13865" s="20">
        <v>167.55</v>
      </c>
      <c r="J13865" s="20">
        <v>155.66999999999999</v>
      </c>
      <c r="K13865" s="20">
        <v>165.91</v>
      </c>
      <c r="L13865" s="20">
        <f t="shared" si="219"/>
        <v>170.07</v>
      </c>
    </row>
    <row r="13866" spans="1:12" ht="24.75">
      <c r="A13866" s="19">
        <v>1919000281</v>
      </c>
      <c r="B13866" s="15" t="s">
        <v>13565</v>
      </c>
      <c r="C13866" s="22" t="s">
        <v>12</v>
      </c>
      <c r="D13866" s="20">
        <v>507.47</v>
      </c>
      <c r="E13866" s="20">
        <v>507.47</v>
      </c>
      <c r="F13866" s="20">
        <v>507.55</v>
      </c>
      <c r="G13866" s="20">
        <v>507.55</v>
      </c>
      <c r="H13866" s="20">
        <v>507.56</v>
      </c>
      <c r="I13866" s="20">
        <v>507.55</v>
      </c>
      <c r="J13866" s="20">
        <v>507.48</v>
      </c>
      <c r="K13866" s="20">
        <v>507.5</v>
      </c>
      <c r="L13866" s="20">
        <f t="shared" si="219"/>
        <v>507.56</v>
      </c>
    </row>
    <row r="13867" spans="1:12" ht="16.5">
      <c r="A13867" s="19">
        <v>1919000282</v>
      </c>
      <c r="B13867" s="15" t="s">
        <v>13566</v>
      </c>
      <c r="C13867" s="22" t="s">
        <v>12</v>
      </c>
      <c r="D13867" s="20">
        <v>542.47</v>
      </c>
      <c r="E13867" s="20">
        <v>542.47</v>
      </c>
      <c r="F13867" s="20">
        <v>542.48</v>
      </c>
      <c r="G13867" s="20">
        <v>542.48</v>
      </c>
      <c r="H13867" s="20">
        <v>542.48</v>
      </c>
      <c r="I13867" s="20">
        <v>542.48</v>
      </c>
      <c r="J13867" s="20">
        <v>542.48</v>
      </c>
      <c r="K13867" s="20">
        <v>542.48</v>
      </c>
      <c r="L13867" s="20">
        <f t="shared" si="219"/>
        <v>542.48</v>
      </c>
    </row>
    <row r="13868" spans="1:12" ht="16.5">
      <c r="A13868" s="19">
        <v>1919000283</v>
      </c>
      <c r="B13868" s="15" t="s">
        <v>13567</v>
      </c>
      <c r="C13868" s="22" t="s">
        <v>12</v>
      </c>
      <c r="D13868" s="20">
        <v>62.73</v>
      </c>
      <c r="E13868" s="20">
        <v>62.73</v>
      </c>
      <c r="F13868" s="20">
        <v>62.73</v>
      </c>
      <c r="G13868" s="20">
        <v>62.73</v>
      </c>
      <c r="H13868" s="20">
        <v>62.73</v>
      </c>
      <c r="I13868" s="20">
        <v>62.73</v>
      </c>
      <c r="J13868" s="20">
        <v>62.73</v>
      </c>
      <c r="K13868" s="20">
        <v>62.73</v>
      </c>
      <c r="L13868" s="20">
        <f t="shared" si="219"/>
        <v>62.73</v>
      </c>
    </row>
    <row r="13869" spans="1:12" ht="24.75">
      <c r="A13869" s="19">
        <v>1919000284</v>
      </c>
      <c r="B13869" s="15" t="s">
        <v>13778</v>
      </c>
      <c r="C13869" s="22" t="s">
        <v>81</v>
      </c>
      <c r="D13869" s="20">
        <v>285.52999999999997</v>
      </c>
      <c r="E13869" s="20">
        <v>285.52999999999997</v>
      </c>
      <c r="F13869" s="20">
        <v>285.52999999999997</v>
      </c>
      <c r="G13869" s="20">
        <v>285.44</v>
      </c>
      <c r="H13869" s="20">
        <v>285.52999999999997</v>
      </c>
      <c r="I13869" s="20">
        <v>285.52999999999997</v>
      </c>
      <c r="J13869" s="20">
        <v>285.52999999999997</v>
      </c>
      <c r="K13869" s="20">
        <v>285.52999999999997</v>
      </c>
      <c r="L13869" s="20">
        <f t="shared" si="219"/>
        <v>285.52999999999997</v>
      </c>
    </row>
    <row r="13870" spans="1:12" ht="24.75">
      <c r="A13870" s="19">
        <v>1919000286</v>
      </c>
      <c r="B13870" s="15" t="s">
        <v>13568</v>
      </c>
      <c r="C13870" s="22" t="s">
        <v>12</v>
      </c>
      <c r="D13870" s="20">
        <v>180.71</v>
      </c>
      <c r="E13870" s="20">
        <v>182.54</v>
      </c>
      <c r="F13870" s="20">
        <v>186.75</v>
      </c>
      <c r="G13870" s="20">
        <v>182.28</v>
      </c>
      <c r="H13870" s="20">
        <v>192.48</v>
      </c>
      <c r="I13870" s="20">
        <v>190.16</v>
      </c>
      <c r="J13870" s="20">
        <v>178.72</v>
      </c>
      <c r="K13870" s="20">
        <v>187.73</v>
      </c>
      <c r="L13870" s="20">
        <f t="shared" si="219"/>
        <v>192.48</v>
      </c>
    </row>
    <row r="13871" spans="1:12" ht="24.75">
      <c r="A13871" s="19">
        <v>1919000288</v>
      </c>
      <c r="B13871" s="15" t="s">
        <v>13845</v>
      </c>
      <c r="C13871" s="22" t="s">
        <v>12</v>
      </c>
      <c r="D13871" s="20">
        <v>189.03</v>
      </c>
      <c r="E13871" s="20">
        <v>191.46</v>
      </c>
      <c r="F13871" s="20">
        <v>196.62</v>
      </c>
      <c r="G13871" s="20">
        <v>192.74</v>
      </c>
      <c r="H13871" s="20">
        <v>203.8</v>
      </c>
      <c r="I13871" s="20">
        <v>200.79</v>
      </c>
      <c r="J13871" s="20">
        <v>186.32</v>
      </c>
      <c r="K13871" s="20">
        <v>198.11</v>
      </c>
      <c r="L13871" s="20">
        <f t="shared" si="219"/>
        <v>203.8</v>
      </c>
    </row>
    <row r="13872" spans="1:12" ht="16.5">
      <c r="A13872" s="19">
        <v>1919000291</v>
      </c>
      <c r="B13872" s="15" t="s">
        <v>13062</v>
      </c>
      <c r="C13872" s="22" t="s">
        <v>12</v>
      </c>
      <c r="D13872" s="20">
        <v>160.88999999999999</v>
      </c>
      <c r="E13872" s="20">
        <v>160.94</v>
      </c>
      <c r="F13872" s="20">
        <v>161.13999999999999</v>
      </c>
      <c r="G13872" s="20">
        <v>160.57</v>
      </c>
      <c r="H13872" s="20">
        <v>161.22</v>
      </c>
      <c r="I13872" s="20">
        <v>161.11000000000001</v>
      </c>
      <c r="J13872" s="20">
        <v>160.91</v>
      </c>
      <c r="K13872" s="20">
        <v>161.22</v>
      </c>
      <c r="L13872" s="20">
        <f t="shared" si="219"/>
        <v>161.22</v>
      </c>
    </row>
    <row r="13873" spans="1:12" ht="24.75">
      <c r="A13873" s="19">
        <v>1919000296</v>
      </c>
      <c r="B13873" s="15" t="s">
        <v>13142</v>
      </c>
      <c r="C13873" s="22" t="s">
        <v>12</v>
      </c>
      <c r="D13873" s="20">
        <v>61.7</v>
      </c>
      <c r="E13873" s="20">
        <v>61.7</v>
      </c>
      <c r="F13873" s="20">
        <v>61.7</v>
      </c>
      <c r="G13873" s="20">
        <v>61.7</v>
      </c>
      <c r="H13873" s="20">
        <v>61.7</v>
      </c>
      <c r="I13873" s="20">
        <v>61.7</v>
      </c>
      <c r="J13873" s="20">
        <v>61.7</v>
      </c>
      <c r="K13873" s="20">
        <v>61.7</v>
      </c>
      <c r="L13873" s="20">
        <f t="shared" si="219"/>
        <v>61.7</v>
      </c>
    </row>
    <row r="13874" spans="1:12" ht="16.5">
      <c r="A13874" s="19">
        <v>1919000298</v>
      </c>
      <c r="B13874" s="15" t="s">
        <v>14098</v>
      </c>
      <c r="C13874" s="22" t="s">
        <v>12</v>
      </c>
      <c r="D13874" s="20">
        <v>133.75</v>
      </c>
      <c r="E13874" s="20">
        <v>133.75</v>
      </c>
      <c r="F13874" s="20">
        <v>133.75</v>
      </c>
      <c r="G13874" s="20">
        <v>133.75</v>
      </c>
      <c r="H13874" s="20">
        <v>133.75</v>
      </c>
      <c r="I13874" s="20">
        <v>133.75</v>
      </c>
      <c r="J13874" s="20">
        <v>133.75</v>
      </c>
      <c r="K13874" s="20">
        <v>133.75</v>
      </c>
      <c r="L13874" s="20">
        <f t="shared" si="219"/>
        <v>133.75</v>
      </c>
    </row>
    <row r="13875" spans="1:12" ht="74.25">
      <c r="A13875" s="19">
        <v>1919000303</v>
      </c>
      <c r="B13875" s="15" t="s">
        <v>13569</v>
      </c>
      <c r="C13875" s="22" t="s">
        <v>12</v>
      </c>
      <c r="D13875" s="20">
        <v>98.65</v>
      </c>
      <c r="E13875" s="20">
        <v>98.65</v>
      </c>
      <c r="F13875" s="20">
        <v>98.65</v>
      </c>
      <c r="G13875" s="20">
        <v>98.65</v>
      </c>
      <c r="H13875" s="20">
        <v>98.65</v>
      </c>
      <c r="I13875" s="20">
        <v>98.65</v>
      </c>
      <c r="J13875" s="20">
        <v>98.65</v>
      </c>
      <c r="K13875" s="20">
        <v>98.65</v>
      </c>
      <c r="L13875" s="20">
        <f t="shared" si="219"/>
        <v>98.65</v>
      </c>
    </row>
    <row r="13876" spans="1:12" ht="24.75">
      <c r="A13876" s="19">
        <v>1919000305</v>
      </c>
      <c r="B13876" s="15" t="s">
        <v>13570</v>
      </c>
      <c r="C13876" s="22" t="s">
        <v>12</v>
      </c>
      <c r="D13876" s="20">
        <v>69.459999999999994</v>
      </c>
      <c r="E13876" s="20">
        <v>69.459999999999994</v>
      </c>
      <c r="F13876" s="20">
        <v>69.47</v>
      </c>
      <c r="G13876" s="20">
        <v>69.47</v>
      </c>
      <c r="H13876" s="20">
        <v>69.47</v>
      </c>
      <c r="I13876" s="20">
        <v>69.47</v>
      </c>
      <c r="J13876" s="20">
        <v>69.47</v>
      </c>
      <c r="K13876" s="20">
        <v>69.47</v>
      </c>
      <c r="L13876" s="20">
        <f t="shared" si="219"/>
        <v>69.47</v>
      </c>
    </row>
    <row r="13877" spans="1:12" ht="41.25">
      <c r="A13877" s="19">
        <v>1919000306</v>
      </c>
      <c r="B13877" s="15" t="s">
        <v>13571</v>
      </c>
      <c r="C13877" s="22" t="s">
        <v>12</v>
      </c>
      <c r="D13877" s="20">
        <v>57.18</v>
      </c>
      <c r="E13877" s="20">
        <v>57.18</v>
      </c>
      <c r="F13877" s="20">
        <v>57.18</v>
      </c>
      <c r="G13877" s="20">
        <v>57.18</v>
      </c>
      <c r="H13877" s="20">
        <v>57.18</v>
      </c>
      <c r="I13877" s="20">
        <v>57.18</v>
      </c>
      <c r="J13877" s="20">
        <v>57.18</v>
      </c>
      <c r="K13877" s="20">
        <v>57.18</v>
      </c>
      <c r="L13877" s="20">
        <f t="shared" si="219"/>
        <v>57.18</v>
      </c>
    </row>
    <row r="13878" spans="1:12" ht="24.75">
      <c r="A13878" s="19">
        <v>1919000307</v>
      </c>
      <c r="B13878" s="15" t="s">
        <v>13572</v>
      </c>
      <c r="C13878" s="22" t="s">
        <v>12</v>
      </c>
      <c r="D13878" s="20">
        <v>417.69</v>
      </c>
      <c r="E13878" s="20">
        <v>417.69</v>
      </c>
      <c r="F13878" s="20">
        <v>417.7</v>
      </c>
      <c r="G13878" s="20">
        <v>417.7</v>
      </c>
      <c r="H13878" s="20">
        <v>417.7</v>
      </c>
      <c r="I13878" s="20">
        <v>417.7</v>
      </c>
      <c r="J13878" s="20">
        <v>417.7</v>
      </c>
      <c r="K13878" s="20">
        <v>417.7</v>
      </c>
      <c r="L13878" s="20">
        <f t="shared" si="219"/>
        <v>417.7</v>
      </c>
    </row>
    <row r="13879" spans="1:12" ht="24.75">
      <c r="A13879" s="19">
        <v>1919000308</v>
      </c>
      <c r="B13879" s="15" t="s">
        <v>13573</v>
      </c>
      <c r="C13879" s="22" t="s">
        <v>12</v>
      </c>
      <c r="D13879" s="20">
        <v>47.5</v>
      </c>
      <c r="E13879" s="20">
        <v>47.5</v>
      </c>
      <c r="F13879" s="20">
        <v>47.5</v>
      </c>
      <c r="G13879" s="20">
        <v>47.5</v>
      </c>
      <c r="H13879" s="20">
        <v>47.5</v>
      </c>
      <c r="I13879" s="20">
        <v>47.5</v>
      </c>
      <c r="J13879" s="20">
        <v>47.5</v>
      </c>
      <c r="K13879" s="20">
        <v>47.5</v>
      </c>
      <c r="L13879" s="20">
        <f t="shared" si="219"/>
        <v>47.5</v>
      </c>
    </row>
    <row r="13880" spans="1:12" ht="24.75">
      <c r="A13880" s="19">
        <v>1919000311</v>
      </c>
      <c r="B13880" s="15" t="s">
        <v>13574</v>
      </c>
      <c r="C13880" s="22" t="s">
        <v>12</v>
      </c>
      <c r="D13880" s="20">
        <v>413.38</v>
      </c>
      <c r="E13880" s="20">
        <v>415.72</v>
      </c>
      <c r="F13880" s="20">
        <v>420.83</v>
      </c>
      <c r="G13880" s="20">
        <v>417.11</v>
      </c>
      <c r="H13880" s="20">
        <v>427.95</v>
      </c>
      <c r="I13880" s="20">
        <v>425.03</v>
      </c>
      <c r="J13880" s="20">
        <v>410.79</v>
      </c>
      <c r="K13880" s="20">
        <v>422.2</v>
      </c>
      <c r="L13880" s="20">
        <f t="shared" si="219"/>
        <v>427.95</v>
      </c>
    </row>
    <row r="13881" spans="1:12" ht="33">
      <c r="A13881" s="19">
        <v>1919000312</v>
      </c>
      <c r="B13881" s="15" t="s">
        <v>13575</v>
      </c>
      <c r="C13881" s="22" t="s">
        <v>12</v>
      </c>
      <c r="D13881" s="20">
        <v>382.11</v>
      </c>
      <c r="E13881" s="20">
        <v>382.11</v>
      </c>
      <c r="F13881" s="20">
        <v>382.12</v>
      </c>
      <c r="G13881" s="20">
        <v>382.12</v>
      </c>
      <c r="H13881" s="20">
        <v>382.12</v>
      </c>
      <c r="I13881" s="20">
        <v>382.12</v>
      </c>
      <c r="J13881" s="20">
        <v>382.12</v>
      </c>
      <c r="K13881" s="20">
        <v>382.12</v>
      </c>
      <c r="L13881" s="20">
        <f t="shared" si="219"/>
        <v>382.12</v>
      </c>
    </row>
    <row r="13882" spans="1:12" ht="24.75">
      <c r="A13882" s="19">
        <v>1919000313</v>
      </c>
      <c r="B13882" s="15" t="s">
        <v>13576</v>
      </c>
      <c r="C13882" s="22" t="s">
        <v>12</v>
      </c>
      <c r="D13882" s="20">
        <v>452.23</v>
      </c>
      <c r="E13882" s="20">
        <v>453.64</v>
      </c>
      <c r="F13882" s="20">
        <v>456.69</v>
      </c>
      <c r="G13882" s="20">
        <v>454.48</v>
      </c>
      <c r="H13882" s="20">
        <v>460.98</v>
      </c>
      <c r="I13882" s="20">
        <v>459.22</v>
      </c>
      <c r="J13882" s="20">
        <v>450.68</v>
      </c>
      <c r="K13882" s="20">
        <v>457.55</v>
      </c>
      <c r="L13882" s="20">
        <f t="shared" si="219"/>
        <v>460.98</v>
      </c>
    </row>
    <row r="13883" spans="1:12" ht="24.75">
      <c r="A13883" s="19">
        <v>1919000314</v>
      </c>
      <c r="B13883" s="15" t="s">
        <v>13577</v>
      </c>
      <c r="C13883" s="22" t="s">
        <v>13</v>
      </c>
      <c r="D13883" s="20">
        <v>17.79</v>
      </c>
      <c r="E13883" s="20">
        <v>17.79</v>
      </c>
      <c r="F13883" s="20">
        <v>17.79</v>
      </c>
      <c r="G13883" s="20">
        <v>17.78</v>
      </c>
      <c r="H13883" s="20">
        <v>17.79</v>
      </c>
      <c r="I13883" s="20">
        <v>17.79</v>
      </c>
      <c r="J13883" s="20">
        <v>17.79</v>
      </c>
      <c r="K13883" s="20">
        <v>17.79</v>
      </c>
      <c r="L13883" s="20">
        <f t="shared" si="219"/>
        <v>17.79</v>
      </c>
    </row>
    <row r="13884" spans="1:12" ht="24.75">
      <c r="A13884" s="19">
        <v>1919000315</v>
      </c>
      <c r="B13884" s="15" t="s">
        <v>13578</v>
      </c>
      <c r="C13884" s="22" t="s">
        <v>26</v>
      </c>
      <c r="D13884" s="20">
        <v>50.19</v>
      </c>
      <c r="E13884" s="20">
        <v>50.19</v>
      </c>
      <c r="F13884" s="20">
        <v>50.19</v>
      </c>
      <c r="G13884" s="20">
        <v>50.18</v>
      </c>
      <c r="H13884" s="20">
        <v>50.19</v>
      </c>
      <c r="I13884" s="20">
        <v>50.19</v>
      </c>
      <c r="J13884" s="20">
        <v>50.19</v>
      </c>
      <c r="K13884" s="20">
        <v>50.19</v>
      </c>
      <c r="L13884" s="20">
        <f t="shared" si="219"/>
        <v>50.19</v>
      </c>
    </row>
    <row r="13885" spans="1:12" ht="24.75">
      <c r="A13885" s="19">
        <v>1919000316</v>
      </c>
      <c r="B13885" s="15" t="s">
        <v>13579</v>
      </c>
      <c r="C13885" s="22" t="s">
        <v>26</v>
      </c>
      <c r="D13885" s="20">
        <v>31.89</v>
      </c>
      <c r="E13885" s="20">
        <v>31.89</v>
      </c>
      <c r="F13885" s="20">
        <v>31.89</v>
      </c>
      <c r="G13885" s="20">
        <v>31.88</v>
      </c>
      <c r="H13885" s="20">
        <v>31.89</v>
      </c>
      <c r="I13885" s="20">
        <v>31.89</v>
      </c>
      <c r="J13885" s="20">
        <v>31.89</v>
      </c>
      <c r="K13885" s="20">
        <v>31.89</v>
      </c>
      <c r="L13885" s="20">
        <f t="shared" ref="L13885:L13948" si="220">MAX(D13885:K13885)</f>
        <v>31.89</v>
      </c>
    </row>
    <row r="13886" spans="1:12" ht="24.75">
      <c r="A13886" s="19">
        <v>1919000317</v>
      </c>
      <c r="B13886" s="15" t="s">
        <v>13580</v>
      </c>
      <c r="C13886" s="22" t="s">
        <v>26</v>
      </c>
      <c r="D13886" s="20">
        <v>59.6</v>
      </c>
      <c r="E13886" s="20">
        <v>59.6</v>
      </c>
      <c r="F13886" s="20">
        <v>59.6</v>
      </c>
      <c r="G13886" s="20">
        <v>59.6</v>
      </c>
      <c r="H13886" s="20">
        <v>59.6</v>
      </c>
      <c r="I13886" s="20">
        <v>59.6</v>
      </c>
      <c r="J13886" s="20">
        <v>59.6</v>
      </c>
      <c r="K13886" s="20">
        <v>59.6</v>
      </c>
      <c r="L13886" s="20">
        <f t="shared" si="220"/>
        <v>59.6</v>
      </c>
    </row>
    <row r="13887" spans="1:12" ht="41.25">
      <c r="A13887" s="19">
        <v>1919000318</v>
      </c>
      <c r="B13887" s="15" t="s">
        <v>13581</v>
      </c>
      <c r="C13887" s="22" t="s">
        <v>12</v>
      </c>
      <c r="D13887" s="20">
        <v>157.05000000000001</v>
      </c>
      <c r="E13887" s="20">
        <v>157.05000000000001</v>
      </c>
      <c r="F13887" s="20">
        <v>157.05000000000001</v>
      </c>
      <c r="G13887" s="20">
        <v>157.05000000000001</v>
      </c>
      <c r="H13887" s="20">
        <v>157.05000000000001</v>
      </c>
      <c r="I13887" s="20">
        <v>157.05000000000001</v>
      </c>
      <c r="J13887" s="20">
        <v>157.05000000000001</v>
      </c>
      <c r="K13887" s="20">
        <v>157.05000000000001</v>
      </c>
      <c r="L13887" s="20">
        <f t="shared" si="220"/>
        <v>157.05000000000001</v>
      </c>
    </row>
    <row r="13888" spans="1:12" ht="41.25">
      <c r="A13888" s="19">
        <v>1919000319</v>
      </c>
      <c r="B13888" s="15" t="s">
        <v>13582</v>
      </c>
      <c r="C13888" s="22" t="s">
        <v>26</v>
      </c>
      <c r="D13888" s="20">
        <v>78.55</v>
      </c>
      <c r="E13888" s="20">
        <v>78.55</v>
      </c>
      <c r="F13888" s="20">
        <v>78.55</v>
      </c>
      <c r="G13888" s="20">
        <v>78.55</v>
      </c>
      <c r="H13888" s="20">
        <v>78.55</v>
      </c>
      <c r="I13888" s="20">
        <v>78.55</v>
      </c>
      <c r="J13888" s="20">
        <v>78.55</v>
      </c>
      <c r="K13888" s="20">
        <v>78.55</v>
      </c>
      <c r="L13888" s="20">
        <f t="shared" si="220"/>
        <v>78.55</v>
      </c>
    </row>
    <row r="13889" spans="1:12" ht="33">
      <c r="A13889" s="19">
        <v>1919000320</v>
      </c>
      <c r="B13889" s="15" t="s">
        <v>13583</v>
      </c>
      <c r="C13889" s="22" t="s">
        <v>12</v>
      </c>
      <c r="D13889" s="20">
        <v>101.34</v>
      </c>
      <c r="E13889" s="20">
        <v>101.34</v>
      </c>
      <c r="F13889" s="20">
        <v>101.34</v>
      </c>
      <c r="G13889" s="20">
        <v>101.34</v>
      </c>
      <c r="H13889" s="20">
        <v>101.34</v>
      </c>
      <c r="I13889" s="20">
        <v>101.34</v>
      </c>
      <c r="J13889" s="20">
        <v>101.34</v>
      </c>
      <c r="K13889" s="20">
        <v>101.34</v>
      </c>
      <c r="L13889" s="20">
        <f t="shared" si="220"/>
        <v>101.34</v>
      </c>
    </row>
    <row r="13890" spans="1:12" ht="33">
      <c r="A13890" s="19">
        <v>1919000321</v>
      </c>
      <c r="B13890" s="15" t="s">
        <v>13584</v>
      </c>
      <c r="C13890" s="22" t="s">
        <v>12</v>
      </c>
      <c r="D13890" s="20">
        <v>110.1</v>
      </c>
      <c r="E13890" s="20">
        <v>110.1</v>
      </c>
      <c r="F13890" s="20">
        <v>110.1</v>
      </c>
      <c r="G13890" s="20">
        <v>110.1</v>
      </c>
      <c r="H13890" s="20">
        <v>110.1</v>
      </c>
      <c r="I13890" s="20">
        <v>110.1</v>
      </c>
      <c r="J13890" s="20">
        <v>110.1</v>
      </c>
      <c r="K13890" s="20">
        <v>110.1</v>
      </c>
      <c r="L13890" s="20">
        <f t="shared" si="220"/>
        <v>110.1</v>
      </c>
    </row>
    <row r="13891" spans="1:12" ht="33">
      <c r="A13891" s="19">
        <v>1919000322</v>
      </c>
      <c r="B13891" s="15" t="s">
        <v>13585</v>
      </c>
      <c r="C13891" s="22" t="s">
        <v>12</v>
      </c>
      <c r="D13891" s="20">
        <v>91.09</v>
      </c>
      <c r="E13891" s="20">
        <v>91.09</v>
      </c>
      <c r="F13891" s="20">
        <v>91.09</v>
      </c>
      <c r="G13891" s="20">
        <v>91.09</v>
      </c>
      <c r="H13891" s="20">
        <v>91.09</v>
      </c>
      <c r="I13891" s="20">
        <v>91.09</v>
      </c>
      <c r="J13891" s="20">
        <v>91.09</v>
      </c>
      <c r="K13891" s="20">
        <v>91.09</v>
      </c>
      <c r="L13891" s="20">
        <f t="shared" si="220"/>
        <v>91.09</v>
      </c>
    </row>
    <row r="13892" spans="1:12" ht="16.5">
      <c r="A13892" s="19">
        <v>1919000323</v>
      </c>
      <c r="B13892" s="15" t="s">
        <v>13586</v>
      </c>
      <c r="C13892" s="22" t="s">
        <v>12</v>
      </c>
      <c r="D13892" s="20">
        <v>80.010000000000005</v>
      </c>
      <c r="E13892" s="20">
        <v>80.010000000000005</v>
      </c>
      <c r="F13892" s="20">
        <v>80.010000000000005</v>
      </c>
      <c r="G13892" s="20">
        <v>80.010000000000005</v>
      </c>
      <c r="H13892" s="20">
        <v>80.010000000000005</v>
      </c>
      <c r="I13892" s="20">
        <v>80.010000000000005</v>
      </c>
      <c r="J13892" s="20">
        <v>80.010000000000005</v>
      </c>
      <c r="K13892" s="20">
        <v>80.010000000000005</v>
      </c>
      <c r="L13892" s="20">
        <f t="shared" si="220"/>
        <v>80.010000000000005</v>
      </c>
    </row>
    <row r="13893" spans="1:12" ht="33">
      <c r="A13893" s="19">
        <v>1919000324</v>
      </c>
      <c r="B13893" s="15" t="s">
        <v>13587</v>
      </c>
      <c r="C13893" s="22" t="s">
        <v>12</v>
      </c>
      <c r="D13893" s="20">
        <v>478.72</v>
      </c>
      <c r="E13893" s="20">
        <v>478.72</v>
      </c>
      <c r="F13893" s="20">
        <v>478.73</v>
      </c>
      <c r="G13893" s="20">
        <v>478.73</v>
      </c>
      <c r="H13893" s="20">
        <v>478.73</v>
      </c>
      <c r="I13893" s="20">
        <v>478.73</v>
      </c>
      <c r="J13893" s="20">
        <v>478.73</v>
      </c>
      <c r="K13893" s="20">
        <v>478.73</v>
      </c>
      <c r="L13893" s="20">
        <f t="shared" si="220"/>
        <v>478.73</v>
      </c>
    </row>
    <row r="13894" spans="1:12" ht="24.75">
      <c r="A13894" s="19">
        <v>1919000325</v>
      </c>
      <c r="B13894" s="15" t="s">
        <v>13588</v>
      </c>
      <c r="C13894" s="22" t="s">
        <v>12</v>
      </c>
      <c r="D13894" s="20">
        <v>497.85</v>
      </c>
      <c r="E13894" s="20">
        <v>499.23</v>
      </c>
      <c r="F13894" s="20">
        <v>502.31</v>
      </c>
      <c r="G13894" s="20">
        <v>500.08</v>
      </c>
      <c r="H13894" s="20">
        <v>506.57</v>
      </c>
      <c r="I13894" s="20">
        <v>504.82</v>
      </c>
      <c r="J13894" s="20">
        <v>496.28</v>
      </c>
      <c r="K13894" s="20">
        <v>503.16</v>
      </c>
      <c r="L13894" s="20">
        <f t="shared" si="220"/>
        <v>506.57</v>
      </c>
    </row>
    <row r="13895" spans="1:12" ht="24.75">
      <c r="A13895" s="19">
        <v>1919000337</v>
      </c>
      <c r="B13895" s="15" t="s">
        <v>13589</v>
      </c>
      <c r="C13895" s="22" t="s">
        <v>12</v>
      </c>
      <c r="D13895" s="20">
        <v>54.92</v>
      </c>
      <c r="E13895" s="20">
        <v>54.92</v>
      </c>
      <c r="F13895" s="20">
        <v>56.03</v>
      </c>
      <c r="G13895" s="20">
        <v>55.89</v>
      </c>
      <c r="H13895" s="20">
        <v>56.04</v>
      </c>
      <c r="I13895" s="20">
        <v>55.96</v>
      </c>
      <c r="J13895" s="20">
        <v>54.73</v>
      </c>
      <c r="K13895" s="20">
        <v>55.34</v>
      </c>
      <c r="L13895" s="20">
        <f t="shared" si="220"/>
        <v>56.04</v>
      </c>
    </row>
    <row r="13896" spans="1:12" ht="33">
      <c r="A13896" s="19">
        <v>1919000338</v>
      </c>
      <c r="B13896" s="15" t="s">
        <v>13590</v>
      </c>
      <c r="C13896" s="22" t="s">
        <v>12</v>
      </c>
      <c r="D13896" s="20">
        <v>141.25</v>
      </c>
      <c r="E13896" s="20">
        <v>142.79</v>
      </c>
      <c r="F13896" s="20">
        <v>147.47</v>
      </c>
      <c r="G13896" s="20">
        <v>143.35</v>
      </c>
      <c r="H13896" s="20">
        <v>151.54</v>
      </c>
      <c r="I13896" s="20">
        <v>150.15</v>
      </c>
      <c r="J13896" s="20">
        <v>140.31</v>
      </c>
      <c r="K13896" s="20">
        <v>151.11000000000001</v>
      </c>
      <c r="L13896" s="20">
        <f t="shared" si="220"/>
        <v>151.54</v>
      </c>
    </row>
    <row r="13897" spans="1:12" ht="33">
      <c r="A13897" s="19">
        <v>1919000339</v>
      </c>
      <c r="B13897" s="15" t="s">
        <v>13591</v>
      </c>
      <c r="C13897" s="22" t="s">
        <v>12</v>
      </c>
      <c r="D13897" s="20">
        <v>280.93</v>
      </c>
      <c r="E13897" s="20">
        <v>280.93</v>
      </c>
      <c r="F13897" s="20">
        <v>281.04000000000002</v>
      </c>
      <c r="G13897" s="20">
        <v>280.61</v>
      </c>
      <c r="H13897" s="20">
        <v>281.04000000000002</v>
      </c>
      <c r="I13897" s="20">
        <v>281.02999999999997</v>
      </c>
      <c r="J13897" s="20">
        <v>280.94</v>
      </c>
      <c r="K13897" s="20">
        <v>281.02999999999997</v>
      </c>
      <c r="L13897" s="20">
        <f t="shared" si="220"/>
        <v>281.04000000000002</v>
      </c>
    </row>
    <row r="13898" spans="1:12" ht="24.75">
      <c r="A13898" s="19">
        <v>1919000340</v>
      </c>
      <c r="B13898" s="15" t="s">
        <v>13592</v>
      </c>
      <c r="C13898" s="22" t="s">
        <v>12</v>
      </c>
      <c r="D13898" s="20">
        <v>86.85</v>
      </c>
      <c r="E13898" s="20">
        <v>88.67</v>
      </c>
      <c r="F13898" s="20">
        <v>94.5</v>
      </c>
      <c r="G13898" s="20">
        <v>90.46</v>
      </c>
      <c r="H13898" s="20">
        <v>99.93</v>
      </c>
      <c r="I13898" s="20">
        <v>98.2</v>
      </c>
      <c r="J13898" s="20">
        <v>84.39</v>
      </c>
      <c r="K13898" s="20">
        <v>97.88</v>
      </c>
      <c r="L13898" s="20">
        <f t="shared" si="220"/>
        <v>99.93</v>
      </c>
    </row>
    <row r="13899" spans="1:12" ht="16.5">
      <c r="A13899" s="19">
        <v>1919000341</v>
      </c>
      <c r="B13899" s="15" t="s">
        <v>13593</v>
      </c>
      <c r="C13899" s="22" t="s">
        <v>12</v>
      </c>
      <c r="D13899" s="20">
        <v>151.66999999999999</v>
      </c>
      <c r="E13899" s="20">
        <v>156.13999999999999</v>
      </c>
      <c r="F13899" s="20">
        <v>164.57</v>
      </c>
      <c r="G13899" s="20">
        <v>158.33000000000001</v>
      </c>
      <c r="H13899" s="20">
        <v>176.42</v>
      </c>
      <c r="I13899" s="20">
        <v>171.23</v>
      </c>
      <c r="J13899" s="20">
        <v>146.63</v>
      </c>
      <c r="K13899" s="20">
        <v>168.03</v>
      </c>
      <c r="L13899" s="20">
        <f t="shared" si="220"/>
        <v>176.42</v>
      </c>
    </row>
    <row r="13900" spans="1:12" ht="24.75">
      <c r="A13900" s="19">
        <v>1919000342</v>
      </c>
      <c r="B13900" s="15" t="s">
        <v>13594</v>
      </c>
      <c r="C13900" s="22" t="s">
        <v>12</v>
      </c>
      <c r="D13900" s="20">
        <v>113.31</v>
      </c>
      <c r="E13900" s="20">
        <v>113.31</v>
      </c>
      <c r="F13900" s="20">
        <v>107.08</v>
      </c>
      <c r="G13900" s="20">
        <v>106.32</v>
      </c>
      <c r="H13900" s="20">
        <v>107.08</v>
      </c>
      <c r="I13900" s="20">
        <v>113.38</v>
      </c>
      <c r="J13900" s="20">
        <v>113.29</v>
      </c>
      <c r="K13900" s="20">
        <v>107.05</v>
      </c>
      <c r="L13900" s="20">
        <f t="shared" si="220"/>
        <v>113.38</v>
      </c>
    </row>
    <row r="13901" spans="1:12" ht="33">
      <c r="A13901" s="19">
        <v>1919000344</v>
      </c>
      <c r="B13901" s="15" t="s">
        <v>13595</v>
      </c>
      <c r="C13901" s="22" t="s">
        <v>12</v>
      </c>
      <c r="D13901" s="20">
        <v>223.49</v>
      </c>
      <c r="E13901" s="20">
        <v>225.95</v>
      </c>
      <c r="F13901" s="20">
        <v>232.45</v>
      </c>
      <c r="G13901" s="20">
        <v>229.66</v>
      </c>
      <c r="H13901" s="20">
        <v>239.61</v>
      </c>
      <c r="I13901" s="20">
        <v>236.42</v>
      </c>
      <c r="J13901" s="20">
        <v>221.83</v>
      </c>
      <c r="K13901" s="20">
        <v>233.69</v>
      </c>
      <c r="L13901" s="20">
        <f t="shared" si="220"/>
        <v>239.61</v>
      </c>
    </row>
    <row r="13902" spans="1:12" ht="24.75">
      <c r="A13902" s="19">
        <v>1919000345</v>
      </c>
      <c r="B13902" s="15" t="s">
        <v>13596</v>
      </c>
      <c r="C13902" s="22" t="s">
        <v>12</v>
      </c>
      <c r="D13902" s="20">
        <v>51.41</v>
      </c>
      <c r="E13902" s="20">
        <v>51.41</v>
      </c>
      <c r="F13902" s="20">
        <v>51.41</v>
      </c>
      <c r="G13902" s="20">
        <v>51.41</v>
      </c>
      <c r="H13902" s="20">
        <v>51.41</v>
      </c>
      <c r="I13902" s="20">
        <v>51.41</v>
      </c>
      <c r="J13902" s="20">
        <v>51.41</v>
      </c>
      <c r="K13902" s="20">
        <v>51.41</v>
      </c>
      <c r="L13902" s="20">
        <f t="shared" si="220"/>
        <v>51.41</v>
      </c>
    </row>
    <row r="13903" spans="1:12" ht="24.75">
      <c r="A13903" s="19">
        <v>1919000346</v>
      </c>
      <c r="B13903" s="15" t="s">
        <v>13597</v>
      </c>
      <c r="C13903" s="22" t="s">
        <v>12</v>
      </c>
      <c r="D13903" s="20">
        <v>471.28</v>
      </c>
      <c r="E13903" s="20">
        <v>472.68</v>
      </c>
      <c r="F13903" s="20">
        <v>475.75</v>
      </c>
      <c r="G13903" s="20">
        <v>473.51</v>
      </c>
      <c r="H13903" s="20">
        <v>480.01</v>
      </c>
      <c r="I13903" s="20">
        <v>478.26</v>
      </c>
      <c r="J13903" s="20">
        <v>469.72</v>
      </c>
      <c r="K13903" s="20">
        <v>476.59</v>
      </c>
      <c r="L13903" s="20">
        <f t="shared" si="220"/>
        <v>480.01</v>
      </c>
    </row>
    <row r="13904" spans="1:12" ht="24.75">
      <c r="A13904" s="19">
        <v>1919000349</v>
      </c>
      <c r="B13904" s="15" t="s">
        <v>13761</v>
      </c>
      <c r="C13904" s="22" t="s">
        <v>12</v>
      </c>
      <c r="D13904" s="20">
        <v>28.57</v>
      </c>
      <c r="E13904" s="20">
        <v>28.57</v>
      </c>
      <c r="F13904" s="20">
        <v>28.57</v>
      </c>
      <c r="G13904" s="20">
        <v>28.57</v>
      </c>
      <c r="H13904" s="20">
        <v>28.57</v>
      </c>
      <c r="I13904" s="20">
        <v>28.57</v>
      </c>
      <c r="J13904" s="20">
        <v>28.57</v>
      </c>
      <c r="K13904" s="20">
        <v>28.57</v>
      </c>
      <c r="L13904" s="20">
        <f t="shared" si="220"/>
        <v>28.57</v>
      </c>
    </row>
    <row r="13905" spans="1:12" ht="16.5">
      <c r="A13905" s="19">
        <v>1919000361</v>
      </c>
      <c r="B13905" s="15" t="s">
        <v>13598</v>
      </c>
      <c r="C13905" s="22" t="s">
        <v>26</v>
      </c>
      <c r="D13905" s="20">
        <v>265.27999999999997</v>
      </c>
      <c r="E13905" s="20">
        <v>267.12</v>
      </c>
      <c r="F13905" s="20">
        <v>270.23</v>
      </c>
      <c r="G13905" s="20">
        <v>267.22000000000003</v>
      </c>
      <c r="H13905" s="20">
        <v>274.42</v>
      </c>
      <c r="I13905" s="20">
        <v>272.44</v>
      </c>
      <c r="J13905" s="20">
        <v>263.17</v>
      </c>
      <c r="K13905" s="20">
        <v>271.79000000000002</v>
      </c>
      <c r="L13905" s="20">
        <f t="shared" si="220"/>
        <v>274.42</v>
      </c>
    </row>
    <row r="13906" spans="1:12" ht="24.75">
      <c r="A13906" s="19">
        <v>1919000363</v>
      </c>
      <c r="B13906" s="15" t="s">
        <v>13599</v>
      </c>
      <c r="C13906" s="22" t="s">
        <v>26</v>
      </c>
      <c r="D13906" s="20">
        <v>143.15</v>
      </c>
      <c r="E13906" s="20">
        <v>144.80000000000001</v>
      </c>
      <c r="F13906" s="20">
        <v>151.63</v>
      </c>
      <c r="G13906" s="20">
        <v>146.68</v>
      </c>
      <c r="H13906" s="20">
        <v>156.08000000000001</v>
      </c>
      <c r="I13906" s="20">
        <v>154.30000000000001</v>
      </c>
      <c r="J13906" s="20">
        <v>141.94999999999999</v>
      </c>
      <c r="K13906" s="20">
        <v>155.04</v>
      </c>
      <c r="L13906" s="20">
        <f t="shared" si="220"/>
        <v>156.08000000000001</v>
      </c>
    </row>
    <row r="13907" spans="1:12" ht="24.75">
      <c r="A13907" s="19">
        <v>1919000364</v>
      </c>
      <c r="B13907" s="15" t="s">
        <v>13600</v>
      </c>
      <c r="C13907" s="22" t="s">
        <v>26</v>
      </c>
      <c r="D13907" s="20">
        <v>156.69999999999999</v>
      </c>
      <c r="E13907" s="20">
        <v>158.76</v>
      </c>
      <c r="F13907" s="20">
        <v>166.87</v>
      </c>
      <c r="G13907" s="20">
        <v>161.1</v>
      </c>
      <c r="H13907" s="20">
        <v>172.35</v>
      </c>
      <c r="I13907" s="20">
        <v>170.19</v>
      </c>
      <c r="J13907" s="20">
        <v>155.25</v>
      </c>
      <c r="K13907" s="20">
        <v>171.13</v>
      </c>
      <c r="L13907" s="20">
        <f t="shared" si="220"/>
        <v>172.35</v>
      </c>
    </row>
    <row r="13908" spans="1:12" ht="24.75">
      <c r="A13908" s="19">
        <v>1919000365</v>
      </c>
      <c r="B13908" s="15" t="s">
        <v>13601</v>
      </c>
      <c r="C13908" s="22" t="s">
        <v>26</v>
      </c>
      <c r="D13908" s="20">
        <v>208.69</v>
      </c>
      <c r="E13908" s="20">
        <v>210.09</v>
      </c>
      <c r="F13908" s="20">
        <v>215.74</v>
      </c>
      <c r="G13908" s="20">
        <v>211.59</v>
      </c>
      <c r="H13908" s="20">
        <v>219.43</v>
      </c>
      <c r="I13908" s="20">
        <v>217.97</v>
      </c>
      <c r="J13908" s="20">
        <v>207.72</v>
      </c>
      <c r="K13908" s="20">
        <v>218.6</v>
      </c>
      <c r="L13908" s="20">
        <f t="shared" si="220"/>
        <v>219.43</v>
      </c>
    </row>
    <row r="13909" spans="1:12" ht="24.75">
      <c r="A13909" s="19">
        <v>1919000366</v>
      </c>
      <c r="B13909" s="15" t="s">
        <v>13602</v>
      </c>
      <c r="C13909" s="22" t="s">
        <v>12</v>
      </c>
      <c r="D13909" s="20">
        <v>121.87</v>
      </c>
      <c r="E13909" s="20">
        <v>124.83</v>
      </c>
      <c r="F13909" s="20">
        <v>132.66999999999999</v>
      </c>
      <c r="G13909" s="20">
        <v>129.38</v>
      </c>
      <c r="H13909" s="20">
        <v>141.30000000000001</v>
      </c>
      <c r="I13909" s="20">
        <v>137.44</v>
      </c>
      <c r="J13909" s="20">
        <v>119.86</v>
      </c>
      <c r="K13909" s="20">
        <v>134.16999999999999</v>
      </c>
      <c r="L13909" s="20">
        <f t="shared" si="220"/>
        <v>141.30000000000001</v>
      </c>
    </row>
    <row r="13910" spans="1:12" ht="24.75">
      <c r="A13910" s="19">
        <v>1919000367</v>
      </c>
      <c r="B13910" s="15" t="s">
        <v>13603</v>
      </c>
      <c r="C13910" s="22" t="s">
        <v>12</v>
      </c>
      <c r="D13910" s="20">
        <v>344.02</v>
      </c>
      <c r="E13910" s="20">
        <v>344.02</v>
      </c>
      <c r="F13910" s="20">
        <v>344.1</v>
      </c>
      <c r="G13910" s="20">
        <v>344.1</v>
      </c>
      <c r="H13910" s="20">
        <v>344.11</v>
      </c>
      <c r="I13910" s="20">
        <v>344.1</v>
      </c>
      <c r="J13910" s="20">
        <v>344.03</v>
      </c>
      <c r="K13910" s="20">
        <v>344.05</v>
      </c>
      <c r="L13910" s="20">
        <f t="shared" si="220"/>
        <v>344.11</v>
      </c>
    </row>
    <row r="13911" spans="1:12" ht="16.5">
      <c r="A13911" s="19">
        <v>1919000368</v>
      </c>
      <c r="B13911" s="15" t="s">
        <v>13604</v>
      </c>
      <c r="C13911" s="22" t="s">
        <v>11</v>
      </c>
      <c r="D13911" s="20">
        <v>852.28</v>
      </c>
      <c r="E13911" s="20">
        <v>852.28</v>
      </c>
      <c r="F13911" s="20">
        <v>855.64</v>
      </c>
      <c r="G13911" s="20">
        <v>855.2</v>
      </c>
      <c r="H13911" s="20">
        <v>855.67</v>
      </c>
      <c r="I13911" s="20">
        <v>855.37</v>
      </c>
      <c r="J13911" s="20">
        <v>851.73</v>
      </c>
      <c r="K13911" s="20">
        <v>853.57</v>
      </c>
      <c r="L13911" s="20">
        <f t="shared" si="220"/>
        <v>855.67</v>
      </c>
    </row>
    <row r="13912" spans="1:12" ht="24.75">
      <c r="A13912" s="19">
        <v>1919000370</v>
      </c>
      <c r="B13912" s="15" t="s">
        <v>13603</v>
      </c>
      <c r="C13912" s="22" t="s">
        <v>12</v>
      </c>
      <c r="D13912" s="20">
        <v>336.6</v>
      </c>
      <c r="E13912" s="20">
        <v>336.6</v>
      </c>
      <c r="F13912" s="20">
        <v>337.58</v>
      </c>
      <c r="G13912" s="20">
        <v>337.44</v>
      </c>
      <c r="H13912" s="20">
        <v>337.59</v>
      </c>
      <c r="I13912" s="20">
        <v>337.5</v>
      </c>
      <c r="J13912" s="20">
        <v>336.43</v>
      </c>
      <c r="K13912" s="20">
        <v>336.97</v>
      </c>
      <c r="L13912" s="20">
        <f t="shared" si="220"/>
        <v>337.59</v>
      </c>
    </row>
    <row r="13913" spans="1:12" ht="33">
      <c r="A13913" s="19">
        <v>1919000377</v>
      </c>
      <c r="B13913" s="15" t="s">
        <v>13605</v>
      </c>
      <c r="C13913" s="22" t="s">
        <v>12</v>
      </c>
      <c r="D13913" s="20">
        <v>648.37</v>
      </c>
      <c r="E13913" s="20">
        <v>651.91999999999996</v>
      </c>
      <c r="F13913" s="20">
        <v>659.62</v>
      </c>
      <c r="G13913" s="20">
        <v>654</v>
      </c>
      <c r="H13913" s="20">
        <v>670.37</v>
      </c>
      <c r="I13913" s="20">
        <v>665.96</v>
      </c>
      <c r="J13913" s="20">
        <v>644.48</v>
      </c>
      <c r="K13913" s="20">
        <v>661.69</v>
      </c>
      <c r="L13913" s="20">
        <f t="shared" si="220"/>
        <v>670.37</v>
      </c>
    </row>
    <row r="13914" spans="1:12" ht="24.75">
      <c r="A13914" s="19">
        <v>1919000395</v>
      </c>
      <c r="B13914" s="15" t="s">
        <v>13606</v>
      </c>
      <c r="C13914" s="22" t="s">
        <v>12</v>
      </c>
      <c r="D13914" s="20">
        <v>224.74</v>
      </c>
      <c r="E13914" s="20">
        <v>226.02</v>
      </c>
      <c r="F13914" s="20">
        <v>227.96</v>
      </c>
      <c r="G13914" s="20">
        <v>226.38</v>
      </c>
      <c r="H13914" s="20">
        <v>230.7</v>
      </c>
      <c r="I13914" s="20">
        <v>229.34</v>
      </c>
      <c r="J13914" s="20">
        <v>223.23</v>
      </c>
      <c r="K13914" s="20">
        <v>229.14</v>
      </c>
      <c r="L13914" s="20">
        <f t="shared" si="220"/>
        <v>230.7</v>
      </c>
    </row>
    <row r="13915" spans="1:12" ht="24.75">
      <c r="A13915" s="19">
        <v>1919000396</v>
      </c>
      <c r="B13915" s="15" t="s">
        <v>13607</v>
      </c>
      <c r="C13915" s="22" t="s">
        <v>81</v>
      </c>
      <c r="D13915" s="20">
        <v>77.98</v>
      </c>
      <c r="E13915" s="20">
        <v>77.98</v>
      </c>
      <c r="F13915" s="20">
        <v>77.98</v>
      </c>
      <c r="G13915" s="20">
        <v>77.98</v>
      </c>
      <c r="H13915" s="20">
        <v>77.98</v>
      </c>
      <c r="I13915" s="20">
        <v>77.98</v>
      </c>
      <c r="J13915" s="20">
        <v>77.98</v>
      </c>
      <c r="K13915" s="20">
        <v>77.98</v>
      </c>
      <c r="L13915" s="20">
        <f t="shared" si="220"/>
        <v>77.98</v>
      </c>
    </row>
    <row r="13916" spans="1:12" ht="33">
      <c r="A13916" s="19">
        <v>1919000398</v>
      </c>
      <c r="B13916" s="15" t="s">
        <v>13990</v>
      </c>
      <c r="C13916" s="22" t="s">
        <v>12</v>
      </c>
      <c r="D13916" s="20">
        <v>378.62</v>
      </c>
      <c r="E13916" s="20">
        <v>378.62</v>
      </c>
      <c r="F13916" s="20">
        <v>378.63</v>
      </c>
      <c r="G13916" s="20">
        <v>378.63</v>
      </c>
      <c r="H13916" s="20">
        <v>378.63</v>
      </c>
      <c r="I13916" s="20">
        <v>378.63</v>
      </c>
      <c r="J13916" s="20">
        <v>378.63</v>
      </c>
      <c r="K13916" s="20">
        <v>378.63</v>
      </c>
      <c r="L13916" s="20">
        <f t="shared" si="220"/>
        <v>378.63</v>
      </c>
    </row>
    <row r="13917" spans="1:12" ht="24.75">
      <c r="A13917" s="19">
        <v>1919000399</v>
      </c>
      <c r="B13917" s="15" t="s">
        <v>13608</v>
      </c>
      <c r="C13917" s="22" t="s">
        <v>12</v>
      </c>
      <c r="D13917" s="20">
        <v>570.64</v>
      </c>
      <c r="E13917" s="20">
        <v>570.64</v>
      </c>
      <c r="F13917" s="20">
        <v>571.62</v>
      </c>
      <c r="G13917" s="20">
        <v>571.49</v>
      </c>
      <c r="H13917" s="20">
        <v>571.63</v>
      </c>
      <c r="I13917" s="20">
        <v>571.54</v>
      </c>
      <c r="J13917" s="20">
        <v>570.48</v>
      </c>
      <c r="K13917" s="20">
        <v>571.02</v>
      </c>
      <c r="L13917" s="20">
        <f t="shared" si="220"/>
        <v>571.63</v>
      </c>
    </row>
    <row r="13918" spans="1:12" ht="24.75">
      <c r="A13918" s="19">
        <v>1919000400</v>
      </c>
      <c r="B13918" s="15" t="s">
        <v>13609</v>
      </c>
      <c r="C13918" s="22" t="s">
        <v>12</v>
      </c>
      <c r="D13918" s="20">
        <v>322.93</v>
      </c>
      <c r="E13918" s="20">
        <v>322.93</v>
      </c>
      <c r="F13918" s="20">
        <v>323.89</v>
      </c>
      <c r="G13918" s="20">
        <v>323.76</v>
      </c>
      <c r="H13918" s="20">
        <v>323.89999999999998</v>
      </c>
      <c r="I13918" s="20">
        <v>323.82</v>
      </c>
      <c r="J13918" s="20">
        <v>322.75</v>
      </c>
      <c r="K13918" s="20">
        <v>323.29000000000002</v>
      </c>
      <c r="L13918" s="20">
        <f t="shared" si="220"/>
        <v>323.89999999999998</v>
      </c>
    </row>
    <row r="13919" spans="1:12" ht="33">
      <c r="A13919" s="19">
        <v>1919000401</v>
      </c>
      <c r="B13919" s="15" t="s">
        <v>13610</v>
      </c>
      <c r="C13919" s="22" t="s">
        <v>12</v>
      </c>
      <c r="D13919" s="20">
        <v>1660.7</v>
      </c>
      <c r="E13919" s="20">
        <v>1660.7</v>
      </c>
      <c r="F13919" s="20">
        <v>1660.74</v>
      </c>
      <c r="G13919" s="20">
        <v>1660.74</v>
      </c>
      <c r="H13919" s="20">
        <v>1660.74</v>
      </c>
      <c r="I13919" s="20">
        <v>1660.74</v>
      </c>
      <c r="J13919" s="20">
        <v>1660.74</v>
      </c>
      <c r="K13919" s="20">
        <v>1660.74</v>
      </c>
      <c r="L13919" s="20">
        <f t="shared" si="220"/>
        <v>1660.74</v>
      </c>
    </row>
    <row r="13920" spans="1:12" ht="33">
      <c r="A13920" s="19">
        <v>1919000407</v>
      </c>
      <c r="B13920" s="15" t="s">
        <v>13869</v>
      </c>
      <c r="C13920" s="22" t="s">
        <v>12</v>
      </c>
      <c r="D13920" s="20">
        <v>56.34</v>
      </c>
      <c r="E13920" s="20">
        <v>56.34</v>
      </c>
      <c r="F13920" s="20">
        <v>56.35</v>
      </c>
      <c r="G13920" s="20">
        <v>56.3</v>
      </c>
      <c r="H13920" s="20">
        <v>56.35</v>
      </c>
      <c r="I13920" s="20">
        <v>56.35</v>
      </c>
      <c r="J13920" s="20">
        <v>56.34</v>
      </c>
      <c r="K13920" s="20">
        <v>56.35</v>
      </c>
      <c r="L13920" s="20">
        <f t="shared" si="220"/>
        <v>56.35</v>
      </c>
    </row>
    <row r="13921" spans="1:12" ht="33">
      <c r="A13921" s="19">
        <v>1919000411</v>
      </c>
      <c r="B13921" s="15" t="s">
        <v>13611</v>
      </c>
      <c r="C13921" s="22" t="s">
        <v>3523</v>
      </c>
      <c r="D13921" s="20">
        <v>200.63</v>
      </c>
      <c r="E13921" s="20">
        <v>202.1</v>
      </c>
      <c r="F13921" s="20">
        <v>205.29</v>
      </c>
      <c r="G13921" s="20">
        <v>202.96</v>
      </c>
      <c r="H13921" s="20">
        <v>209.76</v>
      </c>
      <c r="I13921" s="20">
        <v>207.95</v>
      </c>
      <c r="J13921" s="20">
        <v>199.03</v>
      </c>
      <c r="K13921" s="20">
        <v>206.16</v>
      </c>
      <c r="L13921" s="20">
        <f t="shared" si="220"/>
        <v>209.76</v>
      </c>
    </row>
    <row r="13922" spans="1:12" ht="33">
      <c r="A13922" s="19">
        <v>1919000412</v>
      </c>
      <c r="B13922" s="15" t="s">
        <v>13943</v>
      </c>
      <c r="C13922" s="22" t="s">
        <v>12</v>
      </c>
      <c r="D13922" s="20">
        <v>60.89</v>
      </c>
      <c r="E13922" s="20">
        <v>60.89</v>
      </c>
      <c r="F13922" s="20">
        <v>60.89</v>
      </c>
      <c r="G13922" s="20">
        <v>60.74</v>
      </c>
      <c r="H13922" s="20">
        <v>60.89</v>
      </c>
      <c r="I13922" s="20">
        <v>60.89</v>
      </c>
      <c r="J13922" s="20">
        <v>60.89</v>
      </c>
      <c r="K13922" s="20">
        <v>60.9</v>
      </c>
      <c r="L13922" s="20">
        <f t="shared" si="220"/>
        <v>60.9</v>
      </c>
    </row>
    <row r="13923" spans="1:12" ht="24.75">
      <c r="A13923" s="19">
        <v>1919000420</v>
      </c>
      <c r="B13923" s="15" t="s">
        <v>14110</v>
      </c>
      <c r="C13923" s="22" t="s">
        <v>12</v>
      </c>
      <c r="D13923" s="20">
        <v>219.28</v>
      </c>
      <c r="E13923" s="20">
        <v>220.79</v>
      </c>
      <c r="F13923" s="20">
        <v>226.39</v>
      </c>
      <c r="G13923" s="20">
        <v>220.19</v>
      </c>
      <c r="H13923" s="20">
        <v>231.1</v>
      </c>
      <c r="I13923" s="20">
        <v>229.56</v>
      </c>
      <c r="J13923" s="20">
        <v>218.48</v>
      </c>
      <c r="K13923" s="20">
        <v>230.13</v>
      </c>
      <c r="L13923" s="20">
        <f t="shared" si="220"/>
        <v>231.1</v>
      </c>
    </row>
    <row r="13924" spans="1:12" ht="33">
      <c r="A13924" s="19">
        <v>1919000500</v>
      </c>
      <c r="B13924" s="15" t="s">
        <v>13790</v>
      </c>
      <c r="C13924" s="22" t="s">
        <v>12</v>
      </c>
      <c r="D13924" s="20">
        <v>176.63</v>
      </c>
      <c r="E13924" s="20">
        <v>176.63</v>
      </c>
      <c r="F13924" s="20">
        <v>176.65</v>
      </c>
      <c r="G13924" s="20">
        <v>176.65</v>
      </c>
      <c r="H13924" s="20">
        <v>176.65</v>
      </c>
      <c r="I13924" s="20">
        <v>176.65</v>
      </c>
      <c r="J13924" s="20">
        <v>176.65</v>
      </c>
      <c r="K13924" s="20">
        <v>176.65</v>
      </c>
      <c r="L13924" s="20">
        <f t="shared" si="220"/>
        <v>176.65</v>
      </c>
    </row>
    <row r="13925" spans="1:12" ht="24.75">
      <c r="A13925" s="19">
        <v>1919000502</v>
      </c>
      <c r="B13925" s="15" t="s">
        <v>13953</v>
      </c>
      <c r="C13925" s="22" t="s">
        <v>13</v>
      </c>
      <c r="D13925" s="20">
        <v>1014.46</v>
      </c>
      <c r="E13925" s="20">
        <v>1018.25</v>
      </c>
      <c r="F13925" s="20">
        <v>1038.4000000000001</v>
      </c>
      <c r="G13925" s="20">
        <v>1021.17</v>
      </c>
      <c r="H13925" s="20">
        <v>1050.8</v>
      </c>
      <c r="I13925" s="20">
        <v>1046.24</v>
      </c>
      <c r="J13925" s="20">
        <v>1009.62</v>
      </c>
      <c r="K13925" s="20">
        <v>1045.53</v>
      </c>
      <c r="L13925" s="20">
        <f t="shared" si="220"/>
        <v>1050.8</v>
      </c>
    </row>
    <row r="13926" spans="1:12" ht="24.75">
      <c r="A13926" s="19">
        <v>1919000503</v>
      </c>
      <c r="B13926" s="15" t="s">
        <v>13612</v>
      </c>
      <c r="C13926" s="22" t="s">
        <v>12</v>
      </c>
      <c r="D13926" s="20">
        <v>456.67</v>
      </c>
      <c r="E13926" s="20">
        <v>456.67</v>
      </c>
      <c r="F13926" s="20">
        <v>456.68</v>
      </c>
      <c r="G13926" s="20">
        <v>456.68</v>
      </c>
      <c r="H13926" s="20">
        <v>456.68</v>
      </c>
      <c r="I13926" s="20">
        <v>456.68</v>
      </c>
      <c r="J13926" s="20">
        <v>456.68</v>
      </c>
      <c r="K13926" s="20">
        <v>456.71</v>
      </c>
      <c r="L13926" s="20">
        <f t="shared" si="220"/>
        <v>456.71</v>
      </c>
    </row>
    <row r="13927" spans="1:12" ht="24.75">
      <c r="A13927" s="19">
        <v>1919000504</v>
      </c>
      <c r="B13927" s="15" t="s">
        <v>13613</v>
      </c>
      <c r="C13927" s="22" t="s">
        <v>12</v>
      </c>
      <c r="D13927" s="20">
        <v>358.44</v>
      </c>
      <c r="E13927" s="20">
        <v>358.44</v>
      </c>
      <c r="F13927" s="20">
        <v>358.45</v>
      </c>
      <c r="G13927" s="20">
        <v>358.45</v>
      </c>
      <c r="H13927" s="20">
        <v>358.45</v>
      </c>
      <c r="I13927" s="20">
        <v>358.45</v>
      </c>
      <c r="J13927" s="20">
        <v>358.45</v>
      </c>
      <c r="K13927" s="20">
        <v>358.49</v>
      </c>
      <c r="L13927" s="20">
        <f t="shared" si="220"/>
        <v>358.49</v>
      </c>
    </row>
    <row r="13928" spans="1:12" ht="33">
      <c r="A13928" s="19">
        <v>1919000506</v>
      </c>
      <c r="B13928" s="15" t="s">
        <v>13614</v>
      </c>
      <c r="C13928" s="22" t="s">
        <v>12</v>
      </c>
      <c r="D13928" s="20">
        <v>482.67</v>
      </c>
      <c r="E13928" s="20">
        <v>482.67</v>
      </c>
      <c r="F13928" s="20">
        <v>482.68</v>
      </c>
      <c r="G13928" s="20">
        <v>482.65</v>
      </c>
      <c r="H13928" s="20">
        <v>482.68</v>
      </c>
      <c r="I13928" s="20">
        <v>482.68</v>
      </c>
      <c r="J13928" s="20">
        <v>482.68</v>
      </c>
      <c r="K13928" s="20">
        <v>482.74</v>
      </c>
      <c r="L13928" s="20">
        <f t="shared" si="220"/>
        <v>482.74</v>
      </c>
    </row>
    <row r="13929" spans="1:12" ht="33">
      <c r="A13929" s="19">
        <v>1919000507</v>
      </c>
      <c r="B13929" s="15" t="s">
        <v>13615</v>
      </c>
      <c r="C13929" s="22" t="s">
        <v>12</v>
      </c>
      <c r="D13929" s="20">
        <v>354.19</v>
      </c>
      <c r="E13929" s="20">
        <v>354.19</v>
      </c>
      <c r="F13929" s="20">
        <v>354.19</v>
      </c>
      <c r="G13929" s="20">
        <v>354.16</v>
      </c>
      <c r="H13929" s="20">
        <v>354.19</v>
      </c>
      <c r="I13929" s="20">
        <v>354.19</v>
      </c>
      <c r="J13929" s="20">
        <v>354.19</v>
      </c>
      <c r="K13929" s="20">
        <v>354.25</v>
      </c>
      <c r="L13929" s="20">
        <f t="shared" si="220"/>
        <v>354.25</v>
      </c>
    </row>
    <row r="13930" spans="1:12" ht="16.5">
      <c r="A13930" s="19">
        <v>1919000509</v>
      </c>
      <c r="B13930" s="15" t="s">
        <v>13616</v>
      </c>
      <c r="C13930" s="22" t="s">
        <v>12</v>
      </c>
      <c r="D13930" s="20">
        <v>137.22</v>
      </c>
      <c r="E13930" s="20">
        <v>137.22</v>
      </c>
      <c r="F13930" s="20">
        <v>137.22</v>
      </c>
      <c r="G13930" s="20">
        <v>137.22</v>
      </c>
      <c r="H13930" s="20">
        <v>137.22</v>
      </c>
      <c r="I13930" s="20">
        <v>137.22</v>
      </c>
      <c r="J13930" s="20">
        <v>137.22</v>
      </c>
      <c r="K13930" s="20">
        <v>137.22</v>
      </c>
      <c r="L13930" s="20">
        <f t="shared" si="220"/>
        <v>137.22</v>
      </c>
    </row>
    <row r="13931" spans="1:12" ht="33">
      <c r="A13931" s="19">
        <v>1919000510</v>
      </c>
      <c r="B13931" s="15" t="s">
        <v>13617</v>
      </c>
      <c r="C13931" s="22" t="s">
        <v>81</v>
      </c>
      <c r="D13931" s="20">
        <v>520.36</v>
      </c>
      <c r="E13931" s="20">
        <v>520.36</v>
      </c>
      <c r="F13931" s="20">
        <v>520.37</v>
      </c>
      <c r="G13931" s="20">
        <v>520.37</v>
      </c>
      <c r="H13931" s="20">
        <v>520.37</v>
      </c>
      <c r="I13931" s="20">
        <v>520.37</v>
      </c>
      <c r="J13931" s="20">
        <v>520.37</v>
      </c>
      <c r="K13931" s="20">
        <v>520.41999999999996</v>
      </c>
      <c r="L13931" s="20">
        <f t="shared" si="220"/>
        <v>520.41999999999996</v>
      </c>
    </row>
    <row r="13932" spans="1:12" ht="33">
      <c r="A13932" s="19">
        <v>1919000511</v>
      </c>
      <c r="B13932" s="15" t="s">
        <v>13618</v>
      </c>
      <c r="C13932" s="22" t="s">
        <v>3523</v>
      </c>
      <c r="D13932" s="20">
        <v>273.87</v>
      </c>
      <c r="E13932" s="20">
        <v>273.87</v>
      </c>
      <c r="F13932" s="20">
        <v>273.88</v>
      </c>
      <c r="G13932" s="20">
        <v>273.88</v>
      </c>
      <c r="H13932" s="20">
        <v>273.88</v>
      </c>
      <c r="I13932" s="20">
        <v>273.88</v>
      </c>
      <c r="J13932" s="20">
        <v>273.88</v>
      </c>
      <c r="K13932" s="20">
        <v>273.91000000000003</v>
      </c>
      <c r="L13932" s="20">
        <f t="shared" si="220"/>
        <v>273.91000000000003</v>
      </c>
    </row>
    <row r="13933" spans="1:12" ht="33">
      <c r="A13933" s="19">
        <v>1919000512</v>
      </c>
      <c r="B13933" s="15" t="s">
        <v>13619</v>
      </c>
      <c r="C13933" s="22" t="s">
        <v>81</v>
      </c>
      <c r="D13933" s="20">
        <v>311.49</v>
      </c>
      <c r="E13933" s="20">
        <v>311.49</v>
      </c>
      <c r="F13933" s="20">
        <v>311.5</v>
      </c>
      <c r="G13933" s="20">
        <v>311.5</v>
      </c>
      <c r="H13933" s="20">
        <v>311.5</v>
      </c>
      <c r="I13933" s="20">
        <v>311.5</v>
      </c>
      <c r="J13933" s="20">
        <v>311.5</v>
      </c>
      <c r="K13933" s="20">
        <v>311.54000000000002</v>
      </c>
      <c r="L13933" s="20">
        <f t="shared" si="220"/>
        <v>311.54000000000002</v>
      </c>
    </row>
    <row r="13934" spans="1:12" ht="24.75">
      <c r="A13934" s="19">
        <v>1919000513</v>
      </c>
      <c r="B13934" s="15" t="s">
        <v>13620</v>
      </c>
      <c r="C13934" s="22" t="s">
        <v>1218</v>
      </c>
      <c r="D13934" s="20">
        <v>337.13</v>
      </c>
      <c r="E13934" s="20">
        <v>340.24</v>
      </c>
      <c r="F13934" s="20">
        <v>356.25</v>
      </c>
      <c r="G13934" s="20">
        <v>349.24</v>
      </c>
      <c r="H13934" s="20">
        <v>365.31</v>
      </c>
      <c r="I13934" s="20">
        <v>361.53</v>
      </c>
      <c r="J13934" s="20">
        <v>335.06</v>
      </c>
      <c r="K13934" s="20">
        <v>363.15</v>
      </c>
      <c r="L13934" s="20">
        <f t="shared" si="220"/>
        <v>365.31</v>
      </c>
    </row>
    <row r="13935" spans="1:12" ht="33">
      <c r="A13935" s="19">
        <v>1919000514</v>
      </c>
      <c r="B13935" s="15" t="s">
        <v>13621</v>
      </c>
      <c r="C13935" s="22" t="s">
        <v>81</v>
      </c>
      <c r="D13935" s="20">
        <v>609.96</v>
      </c>
      <c r="E13935" s="20">
        <v>609.96</v>
      </c>
      <c r="F13935" s="20">
        <v>609.98</v>
      </c>
      <c r="G13935" s="20">
        <v>609.98</v>
      </c>
      <c r="H13935" s="20">
        <v>609.98</v>
      </c>
      <c r="I13935" s="20">
        <v>609.98</v>
      </c>
      <c r="J13935" s="20">
        <v>609.98</v>
      </c>
      <c r="K13935" s="20">
        <v>610.03</v>
      </c>
      <c r="L13935" s="20">
        <f t="shared" si="220"/>
        <v>610.03</v>
      </c>
    </row>
    <row r="13936" spans="1:12" ht="24.75">
      <c r="A13936" s="19">
        <v>1919000515</v>
      </c>
      <c r="B13936" s="15" t="s">
        <v>13622</v>
      </c>
      <c r="C13936" s="22" t="s">
        <v>81</v>
      </c>
      <c r="D13936" s="20">
        <v>136.29</v>
      </c>
      <c r="E13936" s="20">
        <v>138.80000000000001</v>
      </c>
      <c r="F13936" s="20">
        <v>145.03</v>
      </c>
      <c r="G13936" s="20">
        <v>142.38</v>
      </c>
      <c r="H13936" s="20">
        <v>151.94</v>
      </c>
      <c r="I13936" s="20">
        <v>148.78</v>
      </c>
      <c r="J13936" s="20">
        <v>134.5</v>
      </c>
      <c r="K13936" s="20">
        <v>146.47999999999999</v>
      </c>
      <c r="L13936" s="20">
        <f t="shared" si="220"/>
        <v>151.94</v>
      </c>
    </row>
    <row r="13937" spans="1:12" ht="33">
      <c r="A13937" s="19">
        <v>1919000516</v>
      </c>
      <c r="B13937" s="15" t="s">
        <v>13623</v>
      </c>
      <c r="C13937" s="22" t="s">
        <v>81</v>
      </c>
      <c r="D13937" s="20">
        <v>749.03</v>
      </c>
      <c r="E13937" s="20">
        <v>749.03</v>
      </c>
      <c r="F13937" s="20">
        <v>749.05</v>
      </c>
      <c r="G13937" s="20">
        <v>749.05</v>
      </c>
      <c r="H13937" s="20">
        <v>749.05</v>
      </c>
      <c r="I13937" s="20">
        <v>749.05</v>
      </c>
      <c r="J13937" s="20">
        <v>749.05</v>
      </c>
      <c r="K13937" s="20">
        <v>749.08</v>
      </c>
      <c r="L13937" s="20">
        <f t="shared" si="220"/>
        <v>749.08</v>
      </c>
    </row>
    <row r="13938" spans="1:12" ht="24.75">
      <c r="A13938" s="19">
        <v>1919000517</v>
      </c>
      <c r="B13938" s="15" t="s">
        <v>13620</v>
      </c>
      <c r="C13938" s="22" t="s">
        <v>3523</v>
      </c>
      <c r="D13938" s="20">
        <v>239.57</v>
      </c>
      <c r="E13938" s="20">
        <v>241.08</v>
      </c>
      <c r="F13938" s="20">
        <v>252.67</v>
      </c>
      <c r="G13938" s="20">
        <v>247.91</v>
      </c>
      <c r="H13938" s="20">
        <v>257.52999999999997</v>
      </c>
      <c r="I13938" s="20">
        <v>255.14</v>
      </c>
      <c r="J13938" s="20">
        <v>238.43</v>
      </c>
      <c r="K13938" s="20">
        <v>255.67</v>
      </c>
      <c r="L13938" s="20">
        <f t="shared" si="220"/>
        <v>257.52999999999997</v>
      </c>
    </row>
    <row r="13939" spans="1:12" ht="33">
      <c r="A13939" s="19">
        <v>1919000518</v>
      </c>
      <c r="B13939" s="15" t="s">
        <v>13624</v>
      </c>
      <c r="C13939" s="22" t="s">
        <v>81</v>
      </c>
      <c r="D13939" s="20">
        <v>416.76</v>
      </c>
      <c r="E13939" s="20">
        <v>416.76</v>
      </c>
      <c r="F13939" s="20">
        <v>416.77</v>
      </c>
      <c r="G13939" s="20">
        <v>416.77</v>
      </c>
      <c r="H13939" s="20">
        <v>416.77</v>
      </c>
      <c r="I13939" s="20">
        <v>416.77</v>
      </c>
      <c r="J13939" s="20">
        <v>416.77</v>
      </c>
      <c r="K13939" s="20">
        <v>416.81</v>
      </c>
      <c r="L13939" s="20">
        <f t="shared" si="220"/>
        <v>416.81</v>
      </c>
    </row>
    <row r="13940" spans="1:12" ht="33">
      <c r="A13940" s="19">
        <v>1919000519</v>
      </c>
      <c r="B13940" s="15" t="s">
        <v>13625</v>
      </c>
      <c r="C13940" s="22" t="s">
        <v>13</v>
      </c>
      <c r="D13940" s="20">
        <v>1467.19</v>
      </c>
      <c r="E13940" s="20">
        <v>1468.74</v>
      </c>
      <c r="F13940" s="20">
        <v>1486.82</v>
      </c>
      <c r="G13940" s="20">
        <v>1476.21</v>
      </c>
      <c r="H13940" s="20">
        <v>1491.73</v>
      </c>
      <c r="I13940" s="20">
        <v>1489.32</v>
      </c>
      <c r="J13940" s="20">
        <v>1467.24</v>
      </c>
      <c r="K13940" s="20">
        <v>1491.08</v>
      </c>
      <c r="L13940" s="20">
        <f t="shared" si="220"/>
        <v>1491.73</v>
      </c>
    </row>
    <row r="13941" spans="1:12" ht="24.75">
      <c r="A13941" s="19">
        <v>1919000520</v>
      </c>
      <c r="B13941" s="15" t="s">
        <v>13626</v>
      </c>
      <c r="C13941" s="22" t="s">
        <v>12</v>
      </c>
      <c r="D13941" s="20">
        <v>569.85</v>
      </c>
      <c r="E13941" s="20">
        <v>569.85</v>
      </c>
      <c r="F13941" s="20">
        <v>569.86</v>
      </c>
      <c r="G13941" s="20">
        <v>569.86</v>
      </c>
      <c r="H13941" s="20">
        <v>569.86</v>
      </c>
      <c r="I13941" s="20">
        <v>569.86</v>
      </c>
      <c r="J13941" s="20">
        <v>569.86</v>
      </c>
      <c r="K13941" s="20">
        <v>569.89</v>
      </c>
      <c r="L13941" s="20">
        <f t="shared" si="220"/>
        <v>569.89</v>
      </c>
    </row>
    <row r="13942" spans="1:12" ht="24.75">
      <c r="A13942" s="19">
        <v>1919000521</v>
      </c>
      <c r="B13942" s="15" t="s">
        <v>13753</v>
      </c>
      <c r="C13942" s="22" t="s">
        <v>12</v>
      </c>
      <c r="D13942" s="20">
        <v>83.97</v>
      </c>
      <c r="E13942" s="20">
        <v>83.97</v>
      </c>
      <c r="F13942" s="20">
        <v>83.98</v>
      </c>
      <c r="G13942" s="20">
        <v>83.98</v>
      </c>
      <c r="H13942" s="20">
        <v>83.98</v>
      </c>
      <c r="I13942" s="20">
        <v>83.98</v>
      </c>
      <c r="J13942" s="20">
        <v>83.98</v>
      </c>
      <c r="K13942" s="20">
        <v>83.98</v>
      </c>
      <c r="L13942" s="20">
        <f t="shared" si="220"/>
        <v>83.98</v>
      </c>
    </row>
    <row r="13943" spans="1:12" ht="16.5">
      <c r="A13943" s="19">
        <v>1919000522</v>
      </c>
      <c r="B13943" s="15" t="s">
        <v>13755</v>
      </c>
      <c r="C13943" s="22" t="s">
        <v>12</v>
      </c>
      <c r="D13943" s="20">
        <v>817.27</v>
      </c>
      <c r="E13943" s="20">
        <v>817.27</v>
      </c>
      <c r="F13943" s="20">
        <v>817.29</v>
      </c>
      <c r="G13943" s="20">
        <v>817.29</v>
      </c>
      <c r="H13943" s="20">
        <v>817.29</v>
      </c>
      <c r="I13943" s="20">
        <v>817.29</v>
      </c>
      <c r="J13943" s="20">
        <v>817.29</v>
      </c>
      <c r="K13943" s="20">
        <v>817.29</v>
      </c>
      <c r="L13943" s="20">
        <f t="shared" si="220"/>
        <v>817.29</v>
      </c>
    </row>
    <row r="13944" spans="1:12" ht="16.5">
      <c r="A13944" s="19">
        <v>1919000523</v>
      </c>
      <c r="B13944" s="15" t="s">
        <v>13749</v>
      </c>
      <c r="C13944" s="22" t="s">
        <v>12</v>
      </c>
      <c r="D13944" s="20">
        <v>321.48</v>
      </c>
      <c r="E13944" s="20">
        <v>321.48</v>
      </c>
      <c r="F13944" s="20">
        <v>321.95999999999998</v>
      </c>
      <c r="G13944" s="20">
        <v>321.39999999999998</v>
      </c>
      <c r="H13944" s="20">
        <v>321.95999999999998</v>
      </c>
      <c r="I13944" s="20">
        <v>321.83999999999997</v>
      </c>
      <c r="J13944" s="20">
        <v>321.49</v>
      </c>
      <c r="K13944" s="20">
        <v>321.95999999999998</v>
      </c>
      <c r="L13944" s="20">
        <f t="shared" si="220"/>
        <v>321.95999999999998</v>
      </c>
    </row>
    <row r="13945" spans="1:12" ht="24.75">
      <c r="A13945" s="19">
        <v>1919000524</v>
      </c>
      <c r="B13945" s="15" t="s">
        <v>13627</v>
      </c>
      <c r="C13945" s="22" t="s">
        <v>12</v>
      </c>
      <c r="D13945" s="20">
        <v>612.83000000000004</v>
      </c>
      <c r="E13945" s="20">
        <v>612.83000000000004</v>
      </c>
      <c r="F13945" s="20">
        <v>612.85</v>
      </c>
      <c r="G13945" s="20">
        <v>612.85</v>
      </c>
      <c r="H13945" s="20">
        <v>612.85</v>
      </c>
      <c r="I13945" s="20">
        <v>612.85</v>
      </c>
      <c r="J13945" s="20">
        <v>612.85</v>
      </c>
      <c r="K13945" s="20">
        <v>612.89</v>
      </c>
      <c r="L13945" s="20">
        <f t="shared" si="220"/>
        <v>612.89</v>
      </c>
    </row>
    <row r="13946" spans="1:12" ht="24.75">
      <c r="A13946" s="19">
        <v>1919000525</v>
      </c>
      <c r="B13946" s="15" t="s">
        <v>13628</v>
      </c>
      <c r="C13946" s="22" t="s">
        <v>12</v>
      </c>
      <c r="D13946" s="20">
        <v>961.76</v>
      </c>
      <c r="E13946" s="20">
        <v>961.76</v>
      </c>
      <c r="F13946" s="20">
        <v>961.78</v>
      </c>
      <c r="G13946" s="20">
        <v>961.78</v>
      </c>
      <c r="H13946" s="20">
        <v>961.78</v>
      </c>
      <c r="I13946" s="20">
        <v>961.78</v>
      </c>
      <c r="J13946" s="20">
        <v>961.78</v>
      </c>
      <c r="K13946" s="20">
        <v>961.81</v>
      </c>
      <c r="L13946" s="20">
        <f t="shared" si="220"/>
        <v>961.81</v>
      </c>
    </row>
    <row r="13947" spans="1:12" ht="16.5">
      <c r="A13947" s="19">
        <v>1919000526</v>
      </c>
      <c r="B13947" s="15" t="s">
        <v>13629</v>
      </c>
      <c r="C13947" s="22" t="s">
        <v>12</v>
      </c>
      <c r="D13947" s="20">
        <v>180.71</v>
      </c>
      <c r="E13947" s="20">
        <v>182.54</v>
      </c>
      <c r="F13947" s="20">
        <v>186.75</v>
      </c>
      <c r="G13947" s="20">
        <v>182.28</v>
      </c>
      <c r="H13947" s="20">
        <v>192.48</v>
      </c>
      <c r="I13947" s="20">
        <v>190.16</v>
      </c>
      <c r="J13947" s="20">
        <v>178.72</v>
      </c>
      <c r="K13947" s="20">
        <v>187.73</v>
      </c>
      <c r="L13947" s="20">
        <f t="shared" si="220"/>
        <v>192.48</v>
      </c>
    </row>
    <row r="13948" spans="1:12" ht="16.5">
      <c r="A13948" s="19">
        <v>1919000527</v>
      </c>
      <c r="B13948" s="15" t="s">
        <v>13748</v>
      </c>
      <c r="C13948" s="22" t="s">
        <v>10</v>
      </c>
      <c r="D13948" s="20">
        <v>86.6</v>
      </c>
      <c r="E13948" s="20">
        <v>86.6</v>
      </c>
      <c r="F13948" s="20">
        <v>86.6</v>
      </c>
      <c r="G13948" s="20">
        <v>86.6</v>
      </c>
      <c r="H13948" s="20">
        <v>86.6</v>
      </c>
      <c r="I13948" s="20">
        <v>86.6</v>
      </c>
      <c r="J13948" s="20">
        <v>86.6</v>
      </c>
      <c r="K13948" s="20">
        <v>86.6</v>
      </c>
      <c r="L13948" s="20">
        <f t="shared" si="220"/>
        <v>86.6</v>
      </c>
    </row>
    <row r="13949" spans="1:12" ht="33">
      <c r="A13949" s="19">
        <v>1919000528</v>
      </c>
      <c r="B13949" s="15" t="s">
        <v>13630</v>
      </c>
      <c r="C13949" s="22" t="s">
        <v>10</v>
      </c>
      <c r="D13949" s="20">
        <v>378.2</v>
      </c>
      <c r="E13949" s="20">
        <v>378.2</v>
      </c>
      <c r="F13949" s="20">
        <v>378.32</v>
      </c>
      <c r="G13949" s="20">
        <v>378.29</v>
      </c>
      <c r="H13949" s="20">
        <v>378.32</v>
      </c>
      <c r="I13949" s="20">
        <v>378.29</v>
      </c>
      <c r="J13949" s="20">
        <v>378.2</v>
      </c>
      <c r="K13949" s="20">
        <v>378.25</v>
      </c>
      <c r="L13949" s="20">
        <f t="shared" ref="L13949:L14010" si="221">MAX(D13949:K13949)</f>
        <v>378.32</v>
      </c>
    </row>
    <row r="13950" spans="1:12" ht="24.75">
      <c r="A13950" s="19">
        <v>1919000529</v>
      </c>
      <c r="B13950" s="15" t="s">
        <v>13631</v>
      </c>
      <c r="C13950" s="22" t="s">
        <v>10</v>
      </c>
      <c r="D13950" s="20">
        <v>1149.17</v>
      </c>
      <c r="E13950" s="20">
        <v>1149.17</v>
      </c>
      <c r="F13950" s="20">
        <v>1149.2</v>
      </c>
      <c r="G13950" s="20">
        <v>1149.2</v>
      </c>
      <c r="H13950" s="20">
        <v>1149.2</v>
      </c>
      <c r="I13950" s="20">
        <v>1149.2</v>
      </c>
      <c r="J13950" s="20">
        <v>1149.2</v>
      </c>
      <c r="K13950" s="20">
        <v>1149.2</v>
      </c>
      <c r="L13950" s="20">
        <f t="shared" si="221"/>
        <v>1149.2</v>
      </c>
    </row>
    <row r="13951" spans="1:12" ht="24.75">
      <c r="A13951" s="19">
        <v>1919000530</v>
      </c>
      <c r="B13951" s="15" t="s">
        <v>13632</v>
      </c>
      <c r="C13951" s="22" t="s">
        <v>81</v>
      </c>
      <c r="D13951" s="20">
        <v>310.10000000000002</v>
      </c>
      <c r="E13951" s="20">
        <v>310.10000000000002</v>
      </c>
      <c r="F13951" s="20">
        <v>311.95999999999998</v>
      </c>
      <c r="G13951" s="20">
        <v>311.56</v>
      </c>
      <c r="H13951" s="20">
        <v>311.95999999999998</v>
      </c>
      <c r="I13951" s="20">
        <v>315.60000000000002</v>
      </c>
      <c r="J13951" s="20">
        <v>310.07</v>
      </c>
      <c r="K13951" s="20">
        <v>311.77999999999997</v>
      </c>
      <c r="L13951" s="20">
        <f t="shared" si="221"/>
        <v>315.60000000000002</v>
      </c>
    </row>
    <row r="13952" spans="1:12" ht="33">
      <c r="A13952" s="19">
        <v>1919000531</v>
      </c>
      <c r="B13952" s="15" t="s">
        <v>13633</v>
      </c>
      <c r="C13952" s="22" t="s">
        <v>12</v>
      </c>
      <c r="D13952" s="20">
        <v>631.53</v>
      </c>
      <c r="E13952" s="20">
        <v>631.53</v>
      </c>
      <c r="F13952" s="20">
        <v>631.54999999999995</v>
      </c>
      <c r="G13952" s="20">
        <v>631.54999999999995</v>
      </c>
      <c r="H13952" s="20">
        <v>631.54999999999995</v>
      </c>
      <c r="I13952" s="20">
        <v>631.54999999999995</v>
      </c>
      <c r="J13952" s="20">
        <v>631.54999999999995</v>
      </c>
      <c r="K13952" s="20">
        <v>631.54999999999995</v>
      </c>
      <c r="L13952" s="20">
        <f t="shared" si="221"/>
        <v>631.54999999999995</v>
      </c>
    </row>
    <row r="13953" spans="1:12" ht="33">
      <c r="A13953" s="19">
        <v>1919000532</v>
      </c>
      <c r="B13953" s="15" t="s">
        <v>13634</v>
      </c>
      <c r="C13953" s="22" t="s">
        <v>12</v>
      </c>
      <c r="D13953" s="20">
        <v>579.70000000000005</v>
      </c>
      <c r="E13953" s="20">
        <v>579.70000000000005</v>
      </c>
      <c r="F13953" s="20">
        <v>579.73</v>
      </c>
      <c r="G13953" s="20">
        <v>579.73</v>
      </c>
      <c r="H13953" s="20">
        <v>579.73</v>
      </c>
      <c r="I13953" s="20">
        <v>579.73</v>
      </c>
      <c r="J13953" s="20">
        <v>579.73</v>
      </c>
      <c r="K13953" s="20">
        <v>579.73</v>
      </c>
      <c r="L13953" s="20">
        <f t="shared" si="221"/>
        <v>579.73</v>
      </c>
    </row>
    <row r="13954" spans="1:12" ht="24.75">
      <c r="A13954" s="19">
        <v>1919000533</v>
      </c>
      <c r="B13954" s="15" t="s">
        <v>13783</v>
      </c>
      <c r="C13954" s="22" t="s">
        <v>12</v>
      </c>
      <c r="D13954" s="20">
        <v>389.54</v>
      </c>
      <c r="E13954" s="20">
        <v>389.54</v>
      </c>
      <c r="F13954" s="20">
        <v>389.55</v>
      </c>
      <c r="G13954" s="20">
        <v>389.55</v>
      </c>
      <c r="H13954" s="20">
        <v>389.55</v>
      </c>
      <c r="I13954" s="20">
        <v>389.55</v>
      </c>
      <c r="J13954" s="20">
        <v>389.55</v>
      </c>
      <c r="K13954" s="20">
        <v>389.55</v>
      </c>
      <c r="L13954" s="20">
        <f t="shared" si="221"/>
        <v>389.55</v>
      </c>
    </row>
    <row r="13955" spans="1:12" ht="16.5">
      <c r="A13955" s="19">
        <v>1919000539</v>
      </c>
      <c r="B13955" s="15" t="s">
        <v>13765</v>
      </c>
      <c r="C13955" s="22" t="s">
        <v>12</v>
      </c>
      <c r="D13955" s="20">
        <v>172.96</v>
      </c>
      <c r="E13955" s="20">
        <v>174.43</v>
      </c>
      <c r="F13955" s="20">
        <v>177.31</v>
      </c>
      <c r="G13955" s="20">
        <v>175.17</v>
      </c>
      <c r="H13955" s="20">
        <v>181.35</v>
      </c>
      <c r="I13955" s="20">
        <v>179.6</v>
      </c>
      <c r="J13955" s="20">
        <v>171.29</v>
      </c>
      <c r="K13955" s="20">
        <v>178.37</v>
      </c>
      <c r="L13955" s="20">
        <f t="shared" si="221"/>
        <v>181.35</v>
      </c>
    </row>
    <row r="13956" spans="1:12" ht="16.5">
      <c r="A13956" s="19">
        <v>1919000540</v>
      </c>
      <c r="B13956" s="15" t="s">
        <v>13767</v>
      </c>
      <c r="C13956" s="22" t="s">
        <v>12</v>
      </c>
      <c r="D13956" s="20">
        <v>172.96</v>
      </c>
      <c r="E13956" s="20">
        <v>174.43</v>
      </c>
      <c r="F13956" s="20">
        <v>177.31</v>
      </c>
      <c r="G13956" s="20">
        <v>175.17</v>
      </c>
      <c r="H13956" s="20">
        <v>181.35</v>
      </c>
      <c r="I13956" s="20">
        <v>179.6</v>
      </c>
      <c r="J13956" s="20">
        <v>171.29</v>
      </c>
      <c r="K13956" s="20">
        <v>178.37</v>
      </c>
      <c r="L13956" s="20">
        <f t="shared" si="221"/>
        <v>181.35</v>
      </c>
    </row>
    <row r="13957" spans="1:12" ht="24.75">
      <c r="A13957" s="19">
        <v>1919000543</v>
      </c>
      <c r="B13957" s="15" t="s">
        <v>13781</v>
      </c>
      <c r="C13957" s="22" t="s">
        <v>12</v>
      </c>
      <c r="D13957" s="20">
        <v>101.34</v>
      </c>
      <c r="E13957" s="20">
        <v>101.34</v>
      </c>
      <c r="F13957" s="20">
        <v>101.34</v>
      </c>
      <c r="G13957" s="20">
        <v>101.34</v>
      </c>
      <c r="H13957" s="20">
        <v>101.34</v>
      </c>
      <c r="I13957" s="20">
        <v>101.34</v>
      </c>
      <c r="J13957" s="20">
        <v>101.34</v>
      </c>
      <c r="K13957" s="20">
        <v>101.34</v>
      </c>
      <c r="L13957" s="20">
        <f t="shared" si="221"/>
        <v>101.34</v>
      </c>
    </row>
    <row r="13958" spans="1:12" ht="24.75">
      <c r="A13958" s="19">
        <v>1919000544</v>
      </c>
      <c r="B13958" s="15" t="s">
        <v>13786</v>
      </c>
      <c r="C13958" s="22" t="s">
        <v>12</v>
      </c>
      <c r="D13958" s="20">
        <v>370.13</v>
      </c>
      <c r="E13958" s="20">
        <v>376.2</v>
      </c>
      <c r="F13958" s="20">
        <v>389.41</v>
      </c>
      <c r="G13958" s="20">
        <v>379.78</v>
      </c>
      <c r="H13958" s="20">
        <v>407.88</v>
      </c>
      <c r="I13958" s="20">
        <v>400.32</v>
      </c>
      <c r="J13958" s="20">
        <v>363.45</v>
      </c>
      <c r="K13958" s="20">
        <v>392.99</v>
      </c>
      <c r="L13958" s="20">
        <f t="shared" si="221"/>
        <v>407.88</v>
      </c>
    </row>
    <row r="13959" spans="1:12" ht="49.5">
      <c r="A13959" s="19">
        <v>1919000545</v>
      </c>
      <c r="B13959" s="15" t="s">
        <v>13773</v>
      </c>
      <c r="C13959" s="22" t="s">
        <v>81</v>
      </c>
      <c r="D13959" s="20">
        <v>61.9</v>
      </c>
      <c r="E13959" s="20">
        <v>61.9</v>
      </c>
      <c r="F13959" s="20">
        <v>61.9</v>
      </c>
      <c r="G13959" s="20">
        <v>61.89</v>
      </c>
      <c r="H13959" s="20">
        <v>61.9</v>
      </c>
      <c r="I13959" s="20">
        <v>61.9</v>
      </c>
      <c r="J13959" s="20">
        <v>61.9</v>
      </c>
      <c r="K13959" s="20">
        <v>61.9</v>
      </c>
      <c r="L13959" s="20">
        <f t="shared" si="221"/>
        <v>61.9</v>
      </c>
    </row>
    <row r="13960" spans="1:12" ht="33">
      <c r="A13960" s="19">
        <v>1919000546</v>
      </c>
      <c r="B13960" s="15" t="s">
        <v>13776</v>
      </c>
      <c r="C13960" s="22" t="s">
        <v>81</v>
      </c>
      <c r="D13960" s="20">
        <v>397.68</v>
      </c>
      <c r="E13960" s="20">
        <v>397.68</v>
      </c>
      <c r="F13960" s="20">
        <v>397.68</v>
      </c>
      <c r="G13960" s="20">
        <v>397.68</v>
      </c>
      <c r="H13960" s="20">
        <v>397.68</v>
      </c>
      <c r="I13960" s="20">
        <v>397.68</v>
      </c>
      <c r="J13960" s="20">
        <v>397.68</v>
      </c>
      <c r="K13960" s="20">
        <v>397.68</v>
      </c>
      <c r="L13960" s="20">
        <f t="shared" si="221"/>
        <v>397.68</v>
      </c>
    </row>
    <row r="13961" spans="1:12" ht="33">
      <c r="A13961" s="19">
        <v>1920000001</v>
      </c>
      <c r="B13961" s="15" t="s">
        <v>13635</v>
      </c>
      <c r="C13961" s="22" t="s">
        <v>12</v>
      </c>
      <c r="D13961" s="20">
        <v>432.01</v>
      </c>
      <c r="E13961" s="20">
        <v>432.01</v>
      </c>
      <c r="F13961" s="20">
        <v>432.02</v>
      </c>
      <c r="G13961" s="20">
        <v>432.02</v>
      </c>
      <c r="H13961" s="20">
        <v>432.02</v>
      </c>
      <c r="I13961" s="20">
        <v>432.02</v>
      </c>
      <c r="J13961" s="20">
        <v>432.02</v>
      </c>
      <c r="K13961" s="20">
        <v>432.02</v>
      </c>
      <c r="L13961" s="20">
        <f t="shared" si="221"/>
        <v>432.02</v>
      </c>
    </row>
    <row r="13962" spans="1:12" ht="41.25">
      <c r="A13962" s="19">
        <v>1920000002</v>
      </c>
      <c r="B13962" s="15" t="s">
        <v>13636</v>
      </c>
      <c r="C13962" s="22" t="s">
        <v>12</v>
      </c>
      <c r="D13962" s="20">
        <v>515.11</v>
      </c>
      <c r="E13962" s="20">
        <v>516.96</v>
      </c>
      <c r="F13962" s="20">
        <v>523.46</v>
      </c>
      <c r="G13962" s="20">
        <v>519.23</v>
      </c>
      <c r="H13962" s="20">
        <v>529.27</v>
      </c>
      <c r="I13962" s="20">
        <v>526.47</v>
      </c>
      <c r="J13962" s="20">
        <v>513.75</v>
      </c>
      <c r="K13962" s="20">
        <v>524.26</v>
      </c>
      <c r="L13962" s="20">
        <f t="shared" si="221"/>
        <v>529.27</v>
      </c>
    </row>
    <row r="13963" spans="1:12" ht="24.75">
      <c r="A13963" s="19">
        <v>1920000006</v>
      </c>
      <c r="B13963" s="15" t="s">
        <v>13637</v>
      </c>
      <c r="C13963" s="22" t="s">
        <v>12</v>
      </c>
      <c r="D13963" s="20">
        <v>289.35000000000002</v>
      </c>
      <c r="E13963" s="20">
        <v>294.83999999999997</v>
      </c>
      <c r="F13963" s="20">
        <v>315.64</v>
      </c>
      <c r="G13963" s="20">
        <v>302.31</v>
      </c>
      <c r="H13963" s="20">
        <v>333.3</v>
      </c>
      <c r="I13963" s="20">
        <v>331.84</v>
      </c>
      <c r="J13963" s="20">
        <v>281.83999999999997</v>
      </c>
      <c r="K13963" s="20">
        <v>326.04000000000002</v>
      </c>
      <c r="L13963" s="20">
        <f t="shared" si="221"/>
        <v>333.3</v>
      </c>
    </row>
    <row r="13964" spans="1:12" ht="24.75">
      <c r="A13964" s="19">
        <v>1920000009</v>
      </c>
      <c r="B13964" s="15" t="s">
        <v>13638</v>
      </c>
      <c r="C13964" s="22" t="s">
        <v>12</v>
      </c>
      <c r="D13964" s="20">
        <v>1198.8599999999999</v>
      </c>
      <c r="E13964" s="20">
        <v>1198.8599999999999</v>
      </c>
      <c r="F13964" s="20">
        <v>1198.8900000000001</v>
      </c>
      <c r="G13964" s="20">
        <v>1198.8900000000001</v>
      </c>
      <c r="H13964" s="20">
        <v>1198.8900000000001</v>
      </c>
      <c r="I13964" s="20">
        <v>1198.8900000000001</v>
      </c>
      <c r="J13964" s="20">
        <v>1198.8900000000001</v>
      </c>
      <c r="K13964" s="20">
        <v>1198.8900000000001</v>
      </c>
      <c r="L13964" s="20">
        <f t="shared" si="221"/>
        <v>1198.8900000000001</v>
      </c>
    </row>
    <row r="13965" spans="1:12" ht="33">
      <c r="A13965" s="19">
        <v>1920000010</v>
      </c>
      <c r="B13965" s="15" t="s">
        <v>13639</v>
      </c>
      <c r="C13965" s="22" t="s">
        <v>26</v>
      </c>
      <c r="D13965" s="20">
        <v>598.15</v>
      </c>
      <c r="E13965" s="20">
        <v>598.15</v>
      </c>
      <c r="F13965" s="20">
        <v>598.16</v>
      </c>
      <c r="G13965" s="20">
        <v>598.16</v>
      </c>
      <c r="H13965" s="20">
        <v>598.16</v>
      </c>
      <c r="I13965" s="20">
        <v>598.16</v>
      </c>
      <c r="J13965" s="20">
        <v>598.16</v>
      </c>
      <c r="K13965" s="20">
        <v>598.16</v>
      </c>
      <c r="L13965" s="20">
        <f t="shared" si="221"/>
        <v>598.16</v>
      </c>
    </row>
    <row r="13966" spans="1:12" ht="33">
      <c r="A13966" s="19">
        <v>1920000011</v>
      </c>
      <c r="B13966" s="15" t="s">
        <v>13640</v>
      </c>
      <c r="C13966" s="22" t="s">
        <v>26</v>
      </c>
      <c r="D13966" s="20">
        <v>189.24</v>
      </c>
      <c r="E13966" s="20">
        <v>189.24</v>
      </c>
      <c r="F13966" s="20">
        <v>189.25</v>
      </c>
      <c r="G13966" s="20">
        <v>189.25</v>
      </c>
      <c r="H13966" s="20">
        <v>189.25</v>
      </c>
      <c r="I13966" s="20">
        <v>189.25</v>
      </c>
      <c r="J13966" s="20">
        <v>189.25</v>
      </c>
      <c r="K13966" s="20">
        <v>189.25</v>
      </c>
      <c r="L13966" s="20">
        <f t="shared" si="221"/>
        <v>189.25</v>
      </c>
    </row>
    <row r="13967" spans="1:12" ht="33">
      <c r="A13967" s="19">
        <v>1920000012</v>
      </c>
      <c r="B13967" s="15" t="s">
        <v>13641</v>
      </c>
      <c r="C13967" s="22" t="s">
        <v>26</v>
      </c>
      <c r="D13967" s="20">
        <v>149.19999999999999</v>
      </c>
      <c r="E13967" s="20">
        <v>149.19999999999999</v>
      </c>
      <c r="F13967" s="20">
        <v>149.19999999999999</v>
      </c>
      <c r="G13967" s="20">
        <v>149.19999999999999</v>
      </c>
      <c r="H13967" s="20">
        <v>149.19999999999999</v>
      </c>
      <c r="I13967" s="20">
        <v>149.19999999999999</v>
      </c>
      <c r="J13967" s="20">
        <v>149.19999999999999</v>
      </c>
      <c r="K13967" s="20">
        <v>149.19999999999999</v>
      </c>
      <c r="L13967" s="20">
        <f t="shared" si="221"/>
        <v>149.19999999999999</v>
      </c>
    </row>
    <row r="13968" spans="1:12" ht="24.75">
      <c r="A13968" s="19">
        <v>1920000013</v>
      </c>
      <c r="B13968" s="15" t="s">
        <v>13642</v>
      </c>
      <c r="C13968" s="22" t="s">
        <v>26</v>
      </c>
      <c r="D13968" s="20">
        <v>100.66</v>
      </c>
      <c r="E13968" s="20">
        <v>100.66</v>
      </c>
      <c r="F13968" s="20">
        <v>100.67</v>
      </c>
      <c r="G13968" s="20">
        <v>100.67</v>
      </c>
      <c r="H13968" s="20">
        <v>100.67</v>
      </c>
      <c r="I13968" s="20">
        <v>100.67</v>
      </c>
      <c r="J13968" s="20">
        <v>100.67</v>
      </c>
      <c r="K13968" s="20">
        <v>100.67</v>
      </c>
      <c r="L13968" s="20">
        <f t="shared" si="221"/>
        <v>100.67</v>
      </c>
    </row>
    <row r="13969" spans="1:12" ht="24.75">
      <c r="A13969" s="19">
        <v>1920000014</v>
      </c>
      <c r="B13969" s="15" t="s">
        <v>13643</v>
      </c>
      <c r="C13969" s="22" t="s">
        <v>26</v>
      </c>
      <c r="D13969" s="20">
        <v>67.930000000000007</v>
      </c>
      <c r="E13969" s="20">
        <v>67.930000000000007</v>
      </c>
      <c r="F13969" s="20">
        <v>67.930000000000007</v>
      </c>
      <c r="G13969" s="20">
        <v>67.930000000000007</v>
      </c>
      <c r="H13969" s="20">
        <v>67.930000000000007</v>
      </c>
      <c r="I13969" s="20">
        <v>67.930000000000007</v>
      </c>
      <c r="J13969" s="20">
        <v>67.930000000000007</v>
      </c>
      <c r="K13969" s="20">
        <v>67.930000000000007</v>
      </c>
      <c r="L13969" s="20">
        <f t="shared" si="221"/>
        <v>67.930000000000007</v>
      </c>
    </row>
    <row r="13970" spans="1:12" ht="16.5">
      <c r="A13970" s="19">
        <v>1920000016</v>
      </c>
      <c r="B13970" s="15" t="s">
        <v>13644</v>
      </c>
      <c r="C13970" s="22" t="s">
        <v>10</v>
      </c>
      <c r="D13970" s="20">
        <v>139.82</v>
      </c>
      <c r="E13970" s="20">
        <v>139.82</v>
      </c>
      <c r="F13970" s="20">
        <v>139.83000000000001</v>
      </c>
      <c r="G13970" s="20">
        <v>139.83000000000001</v>
      </c>
      <c r="H13970" s="20">
        <v>139.83000000000001</v>
      </c>
      <c r="I13970" s="20">
        <v>139.83000000000001</v>
      </c>
      <c r="J13970" s="20">
        <v>139.83000000000001</v>
      </c>
      <c r="K13970" s="20">
        <v>139.83000000000001</v>
      </c>
      <c r="L13970" s="20">
        <f t="shared" si="221"/>
        <v>139.83000000000001</v>
      </c>
    </row>
    <row r="13971" spans="1:12" ht="24.75">
      <c r="A13971" s="19">
        <v>1920000019</v>
      </c>
      <c r="B13971" s="15" t="s">
        <v>13645</v>
      </c>
      <c r="C13971" s="22" t="s">
        <v>26</v>
      </c>
      <c r="D13971" s="20">
        <v>110.62</v>
      </c>
      <c r="E13971" s="20">
        <v>110.62</v>
      </c>
      <c r="F13971" s="20">
        <v>110.63</v>
      </c>
      <c r="G13971" s="20">
        <v>110.63</v>
      </c>
      <c r="H13971" s="20">
        <v>110.63</v>
      </c>
      <c r="I13971" s="20">
        <v>110.63</v>
      </c>
      <c r="J13971" s="20">
        <v>110.63</v>
      </c>
      <c r="K13971" s="20">
        <v>110.63</v>
      </c>
      <c r="L13971" s="20">
        <f t="shared" si="221"/>
        <v>110.63</v>
      </c>
    </row>
    <row r="13972" spans="1:12" ht="49.5">
      <c r="A13972" s="19">
        <v>1920000020</v>
      </c>
      <c r="B13972" s="15" t="s">
        <v>13646</v>
      </c>
      <c r="C13972" s="22" t="s">
        <v>12</v>
      </c>
      <c r="D13972" s="20">
        <v>497.85</v>
      </c>
      <c r="E13972" s="20">
        <v>499.23</v>
      </c>
      <c r="F13972" s="20">
        <v>502.31</v>
      </c>
      <c r="G13972" s="20">
        <v>500.08</v>
      </c>
      <c r="H13972" s="20">
        <v>506.57</v>
      </c>
      <c r="I13972" s="20">
        <v>504.82</v>
      </c>
      <c r="J13972" s="20">
        <v>496.28</v>
      </c>
      <c r="K13972" s="20">
        <v>503.16</v>
      </c>
      <c r="L13972" s="20">
        <f t="shared" si="221"/>
        <v>506.57</v>
      </c>
    </row>
    <row r="13973" spans="1:12" ht="41.25">
      <c r="A13973" s="19">
        <v>1920000021</v>
      </c>
      <c r="B13973" s="15" t="s">
        <v>14119</v>
      </c>
      <c r="C13973" s="22" t="s">
        <v>12</v>
      </c>
      <c r="D13973" s="20">
        <v>1754.06</v>
      </c>
      <c r="E13973" s="20">
        <v>1760.47</v>
      </c>
      <c r="F13973" s="20">
        <v>1776.56</v>
      </c>
      <c r="G13973" s="20">
        <v>1766.05</v>
      </c>
      <c r="H13973" s="20">
        <v>1796.2</v>
      </c>
      <c r="I13973" s="20">
        <v>1788.15</v>
      </c>
      <c r="J13973" s="20">
        <v>1747.27</v>
      </c>
      <c r="K13973" s="20">
        <v>1780.79</v>
      </c>
      <c r="L13973" s="20">
        <f t="shared" si="221"/>
        <v>1796.2</v>
      </c>
    </row>
    <row r="13974" spans="1:12" ht="24.75">
      <c r="A13974" s="19">
        <v>1920000022</v>
      </c>
      <c r="B13974" s="15" t="s">
        <v>13647</v>
      </c>
      <c r="C13974" s="22" t="s">
        <v>12</v>
      </c>
      <c r="D13974" s="20">
        <v>199.37</v>
      </c>
      <c r="E13974" s="20">
        <v>199.37</v>
      </c>
      <c r="F13974" s="20">
        <v>199.37</v>
      </c>
      <c r="G13974" s="20">
        <v>199.37</v>
      </c>
      <c r="H13974" s="20">
        <v>199.37</v>
      </c>
      <c r="I13974" s="20">
        <v>199.37</v>
      </c>
      <c r="J13974" s="20">
        <v>199.37</v>
      </c>
      <c r="K13974" s="20">
        <v>199.4</v>
      </c>
      <c r="L13974" s="20">
        <f t="shared" si="221"/>
        <v>199.4</v>
      </c>
    </row>
    <row r="13975" spans="1:12" ht="16.5">
      <c r="A13975" s="19">
        <v>1920000026</v>
      </c>
      <c r="B13975" s="15" t="s">
        <v>13648</v>
      </c>
      <c r="C13975" s="22" t="s">
        <v>12</v>
      </c>
      <c r="D13975" s="20">
        <v>132.06</v>
      </c>
      <c r="E13975" s="20">
        <v>133.76</v>
      </c>
      <c r="F13975" s="20">
        <v>138.22999999999999</v>
      </c>
      <c r="G13975" s="20">
        <v>136.33000000000001</v>
      </c>
      <c r="H13975" s="20">
        <v>143.15</v>
      </c>
      <c r="I13975" s="20">
        <v>140.96</v>
      </c>
      <c r="J13975" s="20">
        <v>130.9</v>
      </c>
      <c r="K13975" s="20">
        <v>139.1</v>
      </c>
      <c r="L13975" s="20">
        <f t="shared" si="221"/>
        <v>143.15</v>
      </c>
    </row>
    <row r="13976" spans="1:12" ht="24.75">
      <c r="A13976" s="19">
        <v>1920000027</v>
      </c>
      <c r="B13976" s="15" t="s">
        <v>13649</v>
      </c>
      <c r="C13976" s="22" t="s">
        <v>12</v>
      </c>
      <c r="D13976" s="20">
        <v>179.61</v>
      </c>
      <c r="E13976" s="20">
        <v>181.85</v>
      </c>
      <c r="F13976" s="20">
        <v>187.75</v>
      </c>
      <c r="G13976" s="20">
        <v>185.26</v>
      </c>
      <c r="H13976" s="20">
        <v>194.22</v>
      </c>
      <c r="I13976" s="20">
        <v>191.33</v>
      </c>
      <c r="J13976" s="20">
        <v>178.12</v>
      </c>
      <c r="K13976" s="20">
        <v>188.86</v>
      </c>
      <c r="L13976" s="20">
        <f t="shared" si="221"/>
        <v>194.22</v>
      </c>
    </row>
    <row r="13977" spans="1:12" ht="24.75">
      <c r="A13977" s="19">
        <v>1920000028</v>
      </c>
      <c r="B13977" s="15" t="s">
        <v>13927</v>
      </c>
      <c r="C13977" s="22" t="s">
        <v>26</v>
      </c>
      <c r="D13977" s="20">
        <v>116.25</v>
      </c>
      <c r="E13977" s="20">
        <v>116.25</v>
      </c>
      <c r="F13977" s="20">
        <v>116.25</v>
      </c>
      <c r="G13977" s="20">
        <v>116.25</v>
      </c>
      <c r="H13977" s="20">
        <v>116.25</v>
      </c>
      <c r="I13977" s="20">
        <v>116.25</v>
      </c>
      <c r="J13977" s="20">
        <v>116.25</v>
      </c>
      <c r="K13977" s="20">
        <v>116.25</v>
      </c>
      <c r="L13977" s="20">
        <f t="shared" si="221"/>
        <v>116.25</v>
      </c>
    </row>
    <row r="13978" spans="1:12" ht="33">
      <c r="A13978" s="19">
        <v>1920000029</v>
      </c>
      <c r="B13978" s="15" t="s">
        <v>13650</v>
      </c>
      <c r="C13978" s="22" t="s">
        <v>12</v>
      </c>
      <c r="D13978" s="20">
        <v>503.53</v>
      </c>
      <c r="E13978" s="20">
        <v>508.73</v>
      </c>
      <c r="F13978" s="20">
        <v>521.52</v>
      </c>
      <c r="G13978" s="20">
        <v>512.88</v>
      </c>
      <c r="H13978" s="20">
        <v>537.98</v>
      </c>
      <c r="I13978" s="20">
        <v>531.29</v>
      </c>
      <c r="J13978" s="20">
        <v>497.93</v>
      </c>
      <c r="K13978" s="20">
        <v>524.46</v>
      </c>
      <c r="L13978" s="20">
        <f t="shared" si="221"/>
        <v>537.98</v>
      </c>
    </row>
    <row r="13979" spans="1:12" ht="33">
      <c r="A13979" s="19">
        <v>1920000030</v>
      </c>
      <c r="B13979" s="15" t="s">
        <v>13651</v>
      </c>
      <c r="C13979" s="22" t="s">
        <v>12</v>
      </c>
      <c r="D13979" s="20">
        <v>1608.35</v>
      </c>
      <c r="E13979" s="20">
        <v>1619.83</v>
      </c>
      <c r="F13979" s="20">
        <v>1654.82</v>
      </c>
      <c r="G13979" s="20">
        <v>1637.44</v>
      </c>
      <c r="H13979" s="20">
        <v>1689.62</v>
      </c>
      <c r="I13979" s="20">
        <v>1674.77</v>
      </c>
      <c r="J13979" s="20">
        <v>1598.16</v>
      </c>
      <c r="K13979" s="20">
        <v>1662.35</v>
      </c>
      <c r="L13979" s="20">
        <f t="shared" si="221"/>
        <v>1689.62</v>
      </c>
    </row>
    <row r="13980" spans="1:12" ht="24.75">
      <c r="A13980" s="19">
        <v>1920000031</v>
      </c>
      <c r="B13980" s="15" t="s">
        <v>13652</v>
      </c>
      <c r="C13980" s="22" t="s">
        <v>26</v>
      </c>
      <c r="D13980" s="20">
        <v>225.31</v>
      </c>
      <c r="E13980" s="20">
        <v>227.66</v>
      </c>
      <c r="F13980" s="20">
        <v>232.97</v>
      </c>
      <c r="G13980" s="20">
        <v>228.84</v>
      </c>
      <c r="H13980" s="20">
        <v>240.35</v>
      </c>
      <c r="I13980" s="20">
        <v>237.37</v>
      </c>
      <c r="J13980" s="20">
        <v>222.76</v>
      </c>
      <c r="K13980" s="20">
        <v>234.3</v>
      </c>
      <c r="L13980" s="20">
        <f t="shared" si="221"/>
        <v>240.35</v>
      </c>
    </row>
    <row r="13981" spans="1:12" ht="16.5">
      <c r="A13981" s="19">
        <v>1920000032</v>
      </c>
      <c r="B13981" s="15" t="s">
        <v>13653</v>
      </c>
      <c r="C13981" s="22" t="s">
        <v>26</v>
      </c>
      <c r="D13981" s="20">
        <v>323.66000000000003</v>
      </c>
      <c r="E13981" s="20">
        <v>323.66000000000003</v>
      </c>
      <c r="F13981" s="20">
        <v>323.67</v>
      </c>
      <c r="G13981" s="20">
        <v>323.67</v>
      </c>
      <c r="H13981" s="20">
        <v>323.67</v>
      </c>
      <c r="I13981" s="20">
        <v>323.67</v>
      </c>
      <c r="J13981" s="20">
        <v>323.67</v>
      </c>
      <c r="K13981" s="20">
        <v>323.67</v>
      </c>
      <c r="L13981" s="20">
        <f t="shared" si="221"/>
        <v>323.67</v>
      </c>
    </row>
    <row r="13982" spans="1:12" ht="16.5">
      <c r="A13982" s="19">
        <v>1920000033</v>
      </c>
      <c r="B13982" s="15" t="s">
        <v>13654</v>
      </c>
      <c r="C13982" s="22" t="s">
        <v>26</v>
      </c>
      <c r="D13982" s="20">
        <v>294.51</v>
      </c>
      <c r="E13982" s="20">
        <v>294.51</v>
      </c>
      <c r="F13982" s="20">
        <v>294.52</v>
      </c>
      <c r="G13982" s="20">
        <v>294.52</v>
      </c>
      <c r="H13982" s="20">
        <v>294.52</v>
      </c>
      <c r="I13982" s="20">
        <v>294.52</v>
      </c>
      <c r="J13982" s="20">
        <v>294.52</v>
      </c>
      <c r="K13982" s="20">
        <v>294.52</v>
      </c>
      <c r="L13982" s="20">
        <f t="shared" si="221"/>
        <v>294.52</v>
      </c>
    </row>
    <row r="13983" spans="1:12" ht="16.5">
      <c r="A13983" s="19">
        <v>1920000034</v>
      </c>
      <c r="B13983" s="15" t="s">
        <v>13655</v>
      </c>
      <c r="C13983" s="22" t="s">
        <v>26</v>
      </c>
      <c r="D13983" s="20">
        <v>288.87</v>
      </c>
      <c r="E13983" s="20">
        <v>288.87</v>
      </c>
      <c r="F13983" s="20">
        <v>289.8</v>
      </c>
      <c r="G13983" s="20">
        <v>288.69</v>
      </c>
      <c r="H13983" s="20">
        <v>289.8</v>
      </c>
      <c r="I13983" s="20">
        <v>289.58999999999997</v>
      </c>
      <c r="J13983" s="20">
        <v>288.88</v>
      </c>
      <c r="K13983" s="20">
        <v>289.8</v>
      </c>
      <c r="L13983" s="20">
        <f t="shared" si="221"/>
        <v>289.8</v>
      </c>
    </row>
    <row r="13984" spans="1:12" ht="16.5">
      <c r="A13984" s="19">
        <v>1920000035</v>
      </c>
      <c r="B13984" s="15" t="s">
        <v>13656</v>
      </c>
      <c r="C13984" s="22" t="s">
        <v>26</v>
      </c>
      <c r="D13984" s="20">
        <v>109.57</v>
      </c>
      <c r="E13984" s="20">
        <v>109.57</v>
      </c>
      <c r="F13984" s="20">
        <v>109.58</v>
      </c>
      <c r="G13984" s="20">
        <v>109.56</v>
      </c>
      <c r="H13984" s="20">
        <v>109.58</v>
      </c>
      <c r="I13984" s="20">
        <v>109.58</v>
      </c>
      <c r="J13984" s="20">
        <v>109.57</v>
      </c>
      <c r="K13984" s="20">
        <v>109.58</v>
      </c>
      <c r="L13984" s="20">
        <f t="shared" si="221"/>
        <v>109.58</v>
      </c>
    </row>
    <row r="13985" spans="1:12" ht="16.5">
      <c r="A13985" s="19">
        <v>1920000037</v>
      </c>
      <c r="B13985" s="15" t="s">
        <v>13657</v>
      </c>
      <c r="C13985" s="22" t="s">
        <v>12</v>
      </c>
      <c r="D13985" s="20">
        <v>106.67</v>
      </c>
      <c r="E13985" s="20">
        <v>109.31</v>
      </c>
      <c r="F13985" s="20">
        <v>114.19</v>
      </c>
      <c r="G13985" s="20">
        <v>110.55</v>
      </c>
      <c r="H13985" s="20">
        <v>121.06</v>
      </c>
      <c r="I13985" s="20">
        <v>118</v>
      </c>
      <c r="J13985" s="20">
        <v>103.67</v>
      </c>
      <c r="K13985" s="20">
        <v>116.15</v>
      </c>
      <c r="L13985" s="20">
        <f t="shared" si="221"/>
        <v>121.06</v>
      </c>
    </row>
    <row r="13986" spans="1:12" ht="33">
      <c r="A13986" s="19">
        <v>1920000038</v>
      </c>
      <c r="B13986" s="15" t="s">
        <v>13658</v>
      </c>
      <c r="C13986" s="22" t="s">
        <v>12</v>
      </c>
      <c r="D13986" s="20">
        <v>274.14</v>
      </c>
      <c r="E13986" s="20">
        <v>276.22000000000003</v>
      </c>
      <c r="F13986" s="20">
        <v>279.44</v>
      </c>
      <c r="G13986" s="20">
        <v>276.99</v>
      </c>
      <c r="H13986" s="20">
        <v>284.02</v>
      </c>
      <c r="I13986" s="20">
        <v>281.81</v>
      </c>
      <c r="J13986" s="20">
        <v>271.77</v>
      </c>
      <c r="K13986" s="20">
        <v>281.25</v>
      </c>
      <c r="L13986" s="20">
        <f t="shared" si="221"/>
        <v>284.02</v>
      </c>
    </row>
    <row r="13987" spans="1:12" ht="16.5">
      <c r="A13987" s="19">
        <v>1920000040</v>
      </c>
      <c r="B13987" s="15" t="s">
        <v>13659</v>
      </c>
      <c r="C13987" s="22" t="s">
        <v>12</v>
      </c>
      <c r="D13987" s="20">
        <v>135.01</v>
      </c>
      <c r="E13987" s="20">
        <v>140.46</v>
      </c>
      <c r="F13987" s="20">
        <v>152.79</v>
      </c>
      <c r="G13987" s="20">
        <v>143.84</v>
      </c>
      <c r="H13987" s="20">
        <v>169.98</v>
      </c>
      <c r="I13987" s="20">
        <v>163.07</v>
      </c>
      <c r="J13987" s="20">
        <v>129.02000000000001</v>
      </c>
      <c r="K13987" s="20">
        <v>155.78</v>
      </c>
      <c r="L13987" s="20">
        <f t="shared" si="221"/>
        <v>169.98</v>
      </c>
    </row>
    <row r="13988" spans="1:12" ht="16.5">
      <c r="A13988" s="19">
        <v>1920000041</v>
      </c>
      <c r="B13988" s="15" t="s">
        <v>13660</v>
      </c>
      <c r="C13988" s="22" t="s">
        <v>12</v>
      </c>
      <c r="D13988" s="20">
        <v>194.34</v>
      </c>
      <c r="E13988" s="20">
        <v>199.53</v>
      </c>
      <c r="F13988" s="20">
        <v>211.26</v>
      </c>
      <c r="G13988" s="20">
        <v>202.76</v>
      </c>
      <c r="H13988" s="20">
        <v>227.65</v>
      </c>
      <c r="I13988" s="20">
        <v>221.06</v>
      </c>
      <c r="J13988" s="20">
        <v>188.64</v>
      </c>
      <c r="K13988" s="20">
        <v>214.13</v>
      </c>
      <c r="L13988" s="20">
        <f t="shared" si="221"/>
        <v>227.65</v>
      </c>
    </row>
    <row r="13989" spans="1:12" ht="16.5">
      <c r="A13989" s="19">
        <v>1920000042</v>
      </c>
      <c r="B13989" s="15" t="s">
        <v>13661</v>
      </c>
      <c r="C13989" s="22" t="s">
        <v>12</v>
      </c>
      <c r="D13989" s="20">
        <v>119.37</v>
      </c>
      <c r="E13989" s="20">
        <v>120.45</v>
      </c>
      <c r="F13989" s="20">
        <v>122.77</v>
      </c>
      <c r="G13989" s="20">
        <v>121.08</v>
      </c>
      <c r="H13989" s="20">
        <v>126.04</v>
      </c>
      <c r="I13989" s="20">
        <v>124.7</v>
      </c>
      <c r="J13989" s="20">
        <v>118.18</v>
      </c>
      <c r="K13989" s="20">
        <v>123.41</v>
      </c>
      <c r="L13989" s="20">
        <f t="shared" si="221"/>
        <v>126.04</v>
      </c>
    </row>
    <row r="13990" spans="1:12" ht="16.5">
      <c r="A13990" s="19">
        <v>1920000043</v>
      </c>
      <c r="B13990" s="15" t="s">
        <v>13782</v>
      </c>
      <c r="C13990" s="22" t="s">
        <v>26</v>
      </c>
      <c r="D13990" s="20">
        <v>48.32</v>
      </c>
      <c r="E13990" s="20">
        <v>48.93</v>
      </c>
      <c r="F13990" s="20">
        <v>50.15</v>
      </c>
      <c r="G13990" s="20">
        <v>49.25</v>
      </c>
      <c r="H13990" s="20">
        <v>51.86</v>
      </c>
      <c r="I13990" s="20">
        <v>51.12</v>
      </c>
      <c r="J13990" s="20">
        <v>47.62</v>
      </c>
      <c r="K13990" s="20">
        <v>50.58</v>
      </c>
      <c r="L13990" s="20">
        <f t="shared" si="221"/>
        <v>51.86</v>
      </c>
    </row>
    <row r="13991" spans="1:12" ht="16.5">
      <c r="A13991" s="19">
        <v>1920000044</v>
      </c>
      <c r="B13991" s="15" t="s">
        <v>14019</v>
      </c>
      <c r="C13991" s="22" t="s">
        <v>26</v>
      </c>
      <c r="D13991" s="20">
        <v>26.65</v>
      </c>
      <c r="E13991" s="20">
        <v>27</v>
      </c>
      <c r="F13991" s="20">
        <v>27.75</v>
      </c>
      <c r="G13991" s="20">
        <v>27.17</v>
      </c>
      <c r="H13991" s="20">
        <v>28.83</v>
      </c>
      <c r="I13991" s="20">
        <v>28.39</v>
      </c>
      <c r="J13991" s="20">
        <v>26.25</v>
      </c>
      <c r="K13991" s="20">
        <v>27.95</v>
      </c>
      <c r="L13991" s="20">
        <f t="shared" si="221"/>
        <v>28.83</v>
      </c>
    </row>
    <row r="13992" spans="1:12" ht="24.75">
      <c r="A13992" s="19">
        <v>1920000065</v>
      </c>
      <c r="B13992" s="15" t="s">
        <v>13662</v>
      </c>
      <c r="C13992" s="22" t="s">
        <v>26</v>
      </c>
      <c r="D13992" s="20">
        <v>381.34</v>
      </c>
      <c r="E13992" s="20">
        <v>381.34</v>
      </c>
      <c r="F13992" s="20">
        <v>381.34</v>
      </c>
      <c r="G13992" s="20">
        <v>381.34</v>
      </c>
      <c r="H13992" s="20">
        <v>381.34</v>
      </c>
      <c r="I13992" s="20">
        <v>381.34</v>
      </c>
      <c r="J13992" s="20">
        <v>381.34</v>
      </c>
      <c r="K13992" s="20">
        <v>398.22</v>
      </c>
      <c r="L13992" s="20">
        <f t="shared" si="221"/>
        <v>398.22</v>
      </c>
    </row>
    <row r="13993" spans="1:12" ht="16.5">
      <c r="A13993" s="19">
        <v>1920000071</v>
      </c>
      <c r="B13993" s="15" t="s">
        <v>13663</v>
      </c>
      <c r="C13993" s="22" t="s">
        <v>13</v>
      </c>
      <c r="D13993" s="20">
        <v>221.7</v>
      </c>
      <c r="E13993" s="20">
        <v>221.75</v>
      </c>
      <c r="F13993" s="20">
        <v>221.87</v>
      </c>
      <c r="G13993" s="20">
        <v>221.77</v>
      </c>
      <c r="H13993" s="20">
        <v>222.05</v>
      </c>
      <c r="I13993" s="20">
        <v>221.98</v>
      </c>
      <c r="J13993" s="20">
        <v>221.63</v>
      </c>
      <c r="K13993" s="20">
        <v>221.9</v>
      </c>
      <c r="L13993" s="20">
        <f t="shared" si="221"/>
        <v>222.05</v>
      </c>
    </row>
    <row r="13994" spans="1:12" ht="24.75">
      <c r="A13994" s="19">
        <v>1920000081</v>
      </c>
      <c r="B13994" s="15" t="s">
        <v>13664</v>
      </c>
      <c r="C13994" s="22" t="s">
        <v>26</v>
      </c>
      <c r="D13994" s="20">
        <v>230.98</v>
      </c>
      <c r="E13994" s="20">
        <v>233.73</v>
      </c>
      <c r="F13994" s="20">
        <v>244.88</v>
      </c>
      <c r="G13994" s="20">
        <v>239.58</v>
      </c>
      <c r="H13994" s="20">
        <v>253.6</v>
      </c>
      <c r="I13994" s="20">
        <v>250.22</v>
      </c>
      <c r="J13994" s="20">
        <v>228.11</v>
      </c>
      <c r="K13994" s="20">
        <v>248.38</v>
      </c>
      <c r="L13994" s="20">
        <f t="shared" si="221"/>
        <v>253.6</v>
      </c>
    </row>
    <row r="13995" spans="1:12" ht="24.75">
      <c r="A13995" s="19">
        <v>1920000082</v>
      </c>
      <c r="B13995" s="15" t="s">
        <v>13665</v>
      </c>
      <c r="C13995" s="22" t="s">
        <v>26</v>
      </c>
      <c r="D13995" s="20">
        <v>241.63</v>
      </c>
      <c r="E13995" s="20">
        <v>244.69</v>
      </c>
      <c r="F13995" s="20">
        <v>256.73</v>
      </c>
      <c r="G13995" s="20">
        <v>250.95</v>
      </c>
      <c r="H13995" s="20">
        <v>266.86</v>
      </c>
      <c r="I13995" s="20">
        <v>262.49</v>
      </c>
      <c r="J13995" s="20">
        <v>237.25</v>
      </c>
      <c r="K13995" s="20">
        <v>259.14999999999998</v>
      </c>
      <c r="L13995" s="20">
        <f t="shared" si="221"/>
        <v>266.86</v>
      </c>
    </row>
    <row r="13996" spans="1:12" ht="16.5">
      <c r="A13996" s="19">
        <v>1920000091</v>
      </c>
      <c r="B13996" s="15" t="s">
        <v>13666</v>
      </c>
      <c r="C13996" s="22" t="s">
        <v>26</v>
      </c>
      <c r="D13996" s="20">
        <v>165.55</v>
      </c>
      <c r="E13996" s="20">
        <v>165.55</v>
      </c>
      <c r="F13996" s="20">
        <v>165.55</v>
      </c>
      <c r="G13996" s="20">
        <v>165.55</v>
      </c>
      <c r="H13996" s="20">
        <v>165.55</v>
      </c>
      <c r="I13996" s="20">
        <v>165.55</v>
      </c>
      <c r="J13996" s="20">
        <v>165.55</v>
      </c>
      <c r="K13996" s="20">
        <v>165.55</v>
      </c>
      <c r="L13996" s="20">
        <f t="shared" si="221"/>
        <v>165.55</v>
      </c>
    </row>
    <row r="13997" spans="1:12" ht="24.75">
      <c r="A13997" s="19">
        <v>1920000111</v>
      </c>
      <c r="B13997" s="15" t="s">
        <v>13667</v>
      </c>
      <c r="C13997" s="22" t="s">
        <v>12</v>
      </c>
      <c r="D13997" s="20">
        <v>562.91</v>
      </c>
      <c r="E13997" s="20">
        <v>562.91</v>
      </c>
      <c r="F13997" s="20">
        <v>563.39</v>
      </c>
      <c r="G13997" s="20">
        <v>562.83000000000004</v>
      </c>
      <c r="H13997" s="20">
        <v>563.39</v>
      </c>
      <c r="I13997" s="20">
        <v>563.29</v>
      </c>
      <c r="J13997" s="20">
        <v>562.92999999999995</v>
      </c>
      <c r="K13997" s="20">
        <v>563.39</v>
      </c>
      <c r="L13997" s="20">
        <f t="shared" si="221"/>
        <v>563.39</v>
      </c>
    </row>
    <row r="13998" spans="1:12" ht="24.75">
      <c r="A13998" s="19">
        <v>1920000121</v>
      </c>
      <c r="B13998" s="15" t="s">
        <v>13876</v>
      </c>
      <c r="C13998" s="22" t="s">
        <v>12</v>
      </c>
      <c r="D13998" s="20">
        <v>380.57</v>
      </c>
      <c r="E13998" s="20">
        <v>380.57</v>
      </c>
      <c r="F13998" s="20">
        <v>380.59</v>
      </c>
      <c r="G13998" s="20">
        <v>380.59</v>
      </c>
      <c r="H13998" s="20">
        <v>380.59</v>
      </c>
      <c r="I13998" s="20">
        <v>380.59</v>
      </c>
      <c r="J13998" s="20">
        <v>380.59</v>
      </c>
      <c r="K13998" s="20">
        <v>380.62</v>
      </c>
      <c r="L13998" s="20">
        <f t="shared" si="221"/>
        <v>380.62</v>
      </c>
    </row>
    <row r="13999" spans="1:12" ht="33">
      <c r="A13999" s="19">
        <v>1920000122</v>
      </c>
      <c r="B13999" s="15" t="s">
        <v>13917</v>
      </c>
      <c r="C13999" s="22" t="s">
        <v>12</v>
      </c>
      <c r="D13999" s="20">
        <v>63.04</v>
      </c>
      <c r="E13999" s="20">
        <v>63.04</v>
      </c>
      <c r="F13999" s="20">
        <v>63.04</v>
      </c>
      <c r="G13999" s="20">
        <v>62.89</v>
      </c>
      <c r="H13999" s="20">
        <v>63.04</v>
      </c>
      <c r="I13999" s="20">
        <v>63.04</v>
      </c>
      <c r="J13999" s="20">
        <v>63.04</v>
      </c>
      <c r="K13999" s="20">
        <v>63.04</v>
      </c>
      <c r="L13999" s="20">
        <f t="shared" si="221"/>
        <v>63.04</v>
      </c>
    </row>
    <row r="14000" spans="1:12" ht="33">
      <c r="A14000" s="19">
        <v>1920000123</v>
      </c>
      <c r="B14000" s="15" t="s">
        <v>13838</v>
      </c>
      <c r="C14000" s="22" t="s">
        <v>12</v>
      </c>
      <c r="D14000" s="20">
        <v>73.02</v>
      </c>
      <c r="E14000" s="20">
        <v>73.02</v>
      </c>
      <c r="F14000" s="20">
        <v>73.03</v>
      </c>
      <c r="G14000" s="20">
        <v>72.819999999999993</v>
      </c>
      <c r="H14000" s="20">
        <v>73.03</v>
      </c>
      <c r="I14000" s="20">
        <v>73.02</v>
      </c>
      <c r="J14000" s="20">
        <v>73.02</v>
      </c>
      <c r="K14000" s="20">
        <v>73.03</v>
      </c>
      <c r="L14000" s="20">
        <f t="shared" si="221"/>
        <v>73.03</v>
      </c>
    </row>
    <row r="14001" spans="1:12" ht="24.75">
      <c r="A14001" s="19">
        <v>1920000300</v>
      </c>
      <c r="B14001" s="15" t="s">
        <v>13978</v>
      </c>
      <c r="C14001" s="22" t="s">
        <v>12</v>
      </c>
      <c r="D14001" s="20">
        <v>11.24</v>
      </c>
      <c r="E14001" s="20">
        <v>11.24</v>
      </c>
      <c r="F14001" s="20">
        <v>11.24</v>
      </c>
      <c r="G14001" s="20">
        <v>11.22</v>
      </c>
      <c r="H14001" s="20">
        <v>11.24</v>
      </c>
      <c r="I14001" s="20">
        <v>11.24</v>
      </c>
      <c r="J14001" s="20">
        <v>11.24</v>
      </c>
      <c r="K14001" s="20">
        <v>11.24</v>
      </c>
      <c r="L14001" s="20">
        <f t="shared" si="221"/>
        <v>11.24</v>
      </c>
    </row>
    <row r="14002" spans="1:12" ht="24.75">
      <c r="A14002" s="19">
        <v>1920000301</v>
      </c>
      <c r="B14002" s="15" t="s">
        <v>13476</v>
      </c>
      <c r="C14002" s="22" t="s">
        <v>12</v>
      </c>
      <c r="D14002" s="20">
        <v>58.8</v>
      </c>
      <c r="E14002" s="20">
        <v>58.8</v>
      </c>
      <c r="F14002" s="20">
        <v>58.8</v>
      </c>
      <c r="G14002" s="20">
        <v>58.66</v>
      </c>
      <c r="H14002" s="20">
        <v>58.8</v>
      </c>
      <c r="I14002" s="20">
        <v>58.8</v>
      </c>
      <c r="J14002" s="20">
        <v>58.8</v>
      </c>
      <c r="K14002" s="20">
        <v>58.81</v>
      </c>
      <c r="L14002" s="20">
        <f t="shared" si="221"/>
        <v>58.81</v>
      </c>
    </row>
    <row r="14003" spans="1:12" ht="24.75">
      <c r="A14003" s="19">
        <v>1920000302</v>
      </c>
      <c r="B14003" s="15" t="s">
        <v>13944</v>
      </c>
      <c r="C14003" s="22" t="s">
        <v>12</v>
      </c>
      <c r="D14003" s="20">
        <v>63.3</v>
      </c>
      <c r="E14003" s="20">
        <v>63.3</v>
      </c>
      <c r="F14003" s="20">
        <v>63.31</v>
      </c>
      <c r="G14003" s="20">
        <v>63.16</v>
      </c>
      <c r="H14003" s="20">
        <v>63.31</v>
      </c>
      <c r="I14003" s="20">
        <v>63.31</v>
      </c>
      <c r="J14003" s="20">
        <v>63.31</v>
      </c>
      <c r="K14003" s="20">
        <v>63.32</v>
      </c>
      <c r="L14003" s="20">
        <f t="shared" si="221"/>
        <v>63.32</v>
      </c>
    </row>
    <row r="14004" spans="1:12" ht="24.75">
      <c r="A14004" s="19">
        <v>1920000310</v>
      </c>
      <c r="B14004" s="15" t="s">
        <v>13820</v>
      </c>
      <c r="C14004" s="22" t="s">
        <v>10</v>
      </c>
      <c r="D14004" s="20">
        <v>40.4</v>
      </c>
      <c r="E14004" s="20">
        <v>40.4</v>
      </c>
      <c r="F14004" s="20">
        <v>40.409999999999997</v>
      </c>
      <c r="G14004" s="20">
        <v>40.409999999999997</v>
      </c>
      <c r="H14004" s="20">
        <v>40.409999999999997</v>
      </c>
      <c r="I14004" s="20">
        <v>40.409999999999997</v>
      </c>
      <c r="J14004" s="20">
        <v>40.409999999999997</v>
      </c>
      <c r="K14004" s="20">
        <v>40.409999999999997</v>
      </c>
      <c r="L14004" s="20">
        <f t="shared" si="221"/>
        <v>40.409999999999997</v>
      </c>
    </row>
    <row r="14005" spans="1:12" ht="57.75">
      <c r="A14005" s="19">
        <v>1921000006</v>
      </c>
      <c r="B14005" s="15" t="s">
        <v>13668</v>
      </c>
      <c r="C14005" s="22" t="s">
        <v>12</v>
      </c>
      <c r="D14005" s="20">
        <v>355.59</v>
      </c>
      <c r="E14005" s="20">
        <v>355.59</v>
      </c>
      <c r="F14005" s="20">
        <v>355.6</v>
      </c>
      <c r="G14005" s="20">
        <v>355.6</v>
      </c>
      <c r="H14005" s="20">
        <v>355.6</v>
      </c>
      <c r="I14005" s="20">
        <v>355.6</v>
      </c>
      <c r="J14005" s="20">
        <v>355.6</v>
      </c>
      <c r="K14005" s="20">
        <v>355.6</v>
      </c>
      <c r="L14005" s="20">
        <f t="shared" si="221"/>
        <v>355.6</v>
      </c>
    </row>
    <row r="14006" spans="1:12" ht="33">
      <c r="A14006" s="19">
        <v>1921000009</v>
      </c>
      <c r="B14006" s="15" t="s">
        <v>13669</v>
      </c>
      <c r="C14006" s="22" t="s">
        <v>12</v>
      </c>
      <c r="D14006" s="20">
        <v>349.52</v>
      </c>
      <c r="E14006" s="20">
        <v>349.52</v>
      </c>
      <c r="F14006" s="20">
        <v>349.8</v>
      </c>
      <c r="G14006" s="20">
        <v>349.74</v>
      </c>
      <c r="H14006" s="20">
        <v>349.88</v>
      </c>
      <c r="I14006" s="20">
        <v>349.77</v>
      </c>
      <c r="J14006" s="20">
        <v>349.4</v>
      </c>
      <c r="K14006" s="20">
        <v>349.58</v>
      </c>
      <c r="L14006" s="20">
        <f t="shared" si="221"/>
        <v>349.88</v>
      </c>
    </row>
    <row r="14007" spans="1:12" ht="24.75">
      <c r="A14007" s="19">
        <v>1921000500</v>
      </c>
      <c r="B14007" s="15" t="s">
        <v>13670</v>
      </c>
      <c r="C14007" s="22" t="s">
        <v>12</v>
      </c>
      <c r="D14007" s="20">
        <v>442.01</v>
      </c>
      <c r="E14007" s="20">
        <v>447.69</v>
      </c>
      <c r="F14007" s="20">
        <v>466.91</v>
      </c>
      <c r="G14007" s="20">
        <v>453.53</v>
      </c>
      <c r="H14007" s="20">
        <v>484.7</v>
      </c>
      <c r="I14007" s="20">
        <v>479.17</v>
      </c>
      <c r="J14007" s="20">
        <v>434.24</v>
      </c>
      <c r="K14007" s="20">
        <v>477.59</v>
      </c>
      <c r="L14007" s="20">
        <f t="shared" si="221"/>
        <v>484.7</v>
      </c>
    </row>
    <row r="14008" spans="1:12" ht="24.75">
      <c r="A14008" s="19">
        <v>1921000503</v>
      </c>
      <c r="B14008" s="15" t="s">
        <v>13671</v>
      </c>
      <c r="C14008" s="22" t="s">
        <v>12</v>
      </c>
      <c r="D14008" s="20">
        <v>359.11</v>
      </c>
      <c r="E14008" s="20">
        <v>365.71</v>
      </c>
      <c r="F14008" s="20">
        <v>390.44</v>
      </c>
      <c r="G14008" s="20">
        <v>374.56</v>
      </c>
      <c r="H14008" s="20">
        <v>411.61</v>
      </c>
      <c r="I14008" s="20">
        <v>409.06</v>
      </c>
      <c r="J14008" s="20">
        <v>350.1</v>
      </c>
      <c r="K14008" s="20">
        <v>402.84</v>
      </c>
      <c r="L14008" s="20">
        <f t="shared" si="221"/>
        <v>411.61</v>
      </c>
    </row>
    <row r="14009" spans="1:12" ht="24.75">
      <c r="A14009" s="19">
        <v>1921000506</v>
      </c>
      <c r="B14009" s="15" t="s">
        <v>13672</v>
      </c>
      <c r="C14009" s="22" t="s">
        <v>13</v>
      </c>
      <c r="D14009" s="20">
        <v>898.57</v>
      </c>
      <c r="E14009" s="20">
        <v>904.62</v>
      </c>
      <c r="F14009" s="20">
        <v>927.22</v>
      </c>
      <c r="G14009" s="20">
        <v>906.12</v>
      </c>
      <c r="H14009" s="20">
        <v>946.6</v>
      </c>
      <c r="I14009" s="20">
        <v>940.44</v>
      </c>
      <c r="J14009" s="20">
        <v>890.29</v>
      </c>
      <c r="K14009" s="20">
        <v>938.32</v>
      </c>
      <c r="L14009" s="20">
        <f t="shared" si="221"/>
        <v>946.6</v>
      </c>
    </row>
    <row r="14010" spans="1:12" ht="24.75">
      <c r="A14010" s="19">
        <v>1921000509</v>
      </c>
      <c r="B14010" s="15" t="s">
        <v>13673</v>
      </c>
      <c r="C14010" s="22" t="s">
        <v>13</v>
      </c>
      <c r="D14010" s="20">
        <v>3391.34</v>
      </c>
      <c r="E14010" s="20">
        <v>3405.79</v>
      </c>
      <c r="F14010" s="20">
        <v>3508.84</v>
      </c>
      <c r="G14010" s="20">
        <v>3457.17</v>
      </c>
      <c r="H14010" s="20">
        <v>3561.69</v>
      </c>
      <c r="I14010" s="20">
        <v>3538.87</v>
      </c>
      <c r="J14010" s="20">
        <v>3368.31</v>
      </c>
      <c r="K14010" s="20">
        <v>3527.89</v>
      </c>
      <c r="L14010" s="20">
        <f t="shared" si="221"/>
        <v>3561.69</v>
      </c>
    </row>
    <row r="14011" spans="1:12" ht="24.75">
      <c r="A14011" s="19">
        <v>1921000511</v>
      </c>
      <c r="B14011" s="15" t="s">
        <v>13674</v>
      </c>
      <c r="C14011" s="22" t="s">
        <v>13</v>
      </c>
      <c r="D14011" s="20">
        <v>2147.11</v>
      </c>
      <c r="E14011" s="20">
        <v>2191.17</v>
      </c>
      <c r="F14011" s="20">
        <v>2307.75</v>
      </c>
      <c r="G14011" s="20">
        <v>2258.7399999999998</v>
      </c>
      <c r="H14011" s="20">
        <v>2435.89</v>
      </c>
      <c r="I14011" s="20">
        <v>2378.65</v>
      </c>
      <c r="J14011" s="20">
        <v>2117.36</v>
      </c>
      <c r="K14011" s="20">
        <v>2329.89</v>
      </c>
      <c r="L14011" s="20">
        <f t="shared" ref="L14011:L14074" si="222">MAX(D14011:K14011)</f>
        <v>2435.89</v>
      </c>
    </row>
    <row r="14012" spans="1:12" ht="33">
      <c r="A14012" s="19">
        <v>1921000512</v>
      </c>
      <c r="B14012" s="15" t="s">
        <v>13675</v>
      </c>
      <c r="C14012" s="22" t="s">
        <v>12</v>
      </c>
      <c r="D14012" s="20">
        <v>285.26</v>
      </c>
      <c r="E14012" s="20">
        <v>290.35000000000002</v>
      </c>
      <c r="F14012" s="20">
        <v>310.69</v>
      </c>
      <c r="G14012" s="20">
        <v>297.60000000000002</v>
      </c>
      <c r="H14012" s="20">
        <v>328.01</v>
      </c>
      <c r="I14012" s="20">
        <v>326.45999999999998</v>
      </c>
      <c r="J14012" s="20">
        <v>277.61</v>
      </c>
      <c r="K14012" s="20">
        <v>320.91000000000003</v>
      </c>
      <c r="L14012" s="20">
        <f t="shared" si="222"/>
        <v>328.01</v>
      </c>
    </row>
    <row r="14013" spans="1:12" ht="16.5">
      <c r="A14013" s="19">
        <v>1921000516</v>
      </c>
      <c r="B14013" s="15" t="s">
        <v>13676</v>
      </c>
      <c r="C14013" s="22" t="s">
        <v>12</v>
      </c>
      <c r="D14013" s="20">
        <v>309.66000000000003</v>
      </c>
      <c r="E14013" s="20">
        <v>315.44</v>
      </c>
      <c r="F14013" s="20">
        <v>335.56</v>
      </c>
      <c r="G14013" s="20">
        <v>321.52</v>
      </c>
      <c r="H14013" s="20">
        <v>354.05</v>
      </c>
      <c r="I14013" s="20">
        <v>348.39</v>
      </c>
      <c r="J14013" s="20">
        <v>301.83</v>
      </c>
      <c r="K14013" s="20">
        <v>346.47</v>
      </c>
      <c r="L14013" s="20">
        <f t="shared" si="222"/>
        <v>354.05</v>
      </c>
    </row>
    <row r="14014" spans="1:12" ht="16.5">
      <c r="A14014" s="19">
        <v>1921000518</v>
      </c>
      <c r="B14014" s="15" t="s">
        <v>13677</v>
      </c>
      <c r="C14014" s="22" t="s">
        <v>81</v>
      </c>
      <c r="D14014" s="20">
        <v>262.38</v>
      </c>
      <c r="E14014" s="20">
        <v>267.88</v>
      </c>
      <c r="F14014" s="20">
        <v>287.05</v>
      </c>
      <c r="G14014" s="20">
        <v>273.86</v>
      </c>
      <c r="H14014" s="20">
        <v>304.7</v>
      </c>
      <c r="I14014" s="20">
        <v>299.33</v>
      </c>
      <c r="J14014" s="20">
        <v>254.88</v>
      </c>
      <c r="K14014" s="20">
        <v>297.47000000000003</v>
      </c>
      <c r="L14014" s="20">
        <f t="shared" si="222"/>
        <v>304.7</v>
      </c>
    </row>
    <row r="14015" spans="1:12" ht="24.75">
      <c r="A14015" s="19">
        <v>1921000520</v>
      </c>
      <c r="B14015" s="15" t="s">
        <v>13678</v>
      </c>
      <c r="C14015" s="22" t="s">
        <v>12</v>
      </c>
      <c r="D14015" s="20">
        <v>240.66</v>
      </c>
      <c r="E14015" s="20">
        <v>246.43</v>
      </c>
      <c r="F14015" s="20">
        <v>266.55</v>
      </c>
      <c r="G14015" s="20">
        <v>252.51</v>
      </c>
      <c r="H14015" s="20">
        <v>285.05</v>
      </c>
      <c r="I14015" s="20">
        <v>279.38</v>
      </c>
      <c r="J14015" s="20">
        <v>232.81</v>
      </c>
      <c r="K14015" s="20">
        <v>277.45</v>
      </c>
      <c r="L14015" s="20">
        <f t="shared" si="222"/>
        <v>285.05</v>
      </c>
    </row>
    <row r="14016" spans="1:12" ht="41.25">
      <c r="A14016" s="19">
        <v>1921000521</v>
      </c>
      <c r="B14016" s="15" t="s">
        <v>13679</v>
      </c>
      <c r="C14016" s="22" t="s">
        <v>12</v>
      </c>
      <c r="D14016" s="20">
        <v>373.86</v>
      </c>
      <c r="E14016" s="20">
        <v>377.1</v>
      </c>
      <c r="F14016" s="20">
        <v>383.44</v>
      </c>
      <c r="G14016" s="20">
        <v>378.77</v>
      </c>
      <c r="H14016" s="20">
        <v>392.34</v>
      </c>
      <c r="I14016" s="20">
        <v>388.5</v>
      </c>
      <c r="J14016" s="20">
        <v>370.2</v>
      </c>
      <c r="K14016" s="20">
        <v>385.77</v>
      </c>
      <c r="L14016" s="20">
        <f t="shared" si="222"/>
        <v>392.34</v>
      </c>
    </row>
    <row r="14017" spans="1:12" ht="24.75">
      <c r="A14017" s="19">
        <v>1921000523</v>
      </c>
      <c r="B14017" s="15" t="s">
        <v>13835</v>
      </c>
      <c r="C14017" s="22" t="s">
        <v>12</v>
      </c>
      <c r="D14017" s="20">
        <v>149</v>
      </c>
      <c r="E14017" s="20">
        <v>149</v>
      </c>
      <c r="F14017" s="20">
        <v>149.01</v>
      </c>
      <c r="G14017" s="20">
        <v>149.01</v>
      </c>
      <c r="H14017" s="20">
        <v>149.01</v>
      </c>
      <c r="I14017" s="20">
        <v>149.01</v>
      </c>
      <c r="J14017" s="20">
        <v>149.01</v>
      </c>
      <c r="K14017" s="20">
        <v>149.01</v>
      </c>
      <c r="L14017" s="20">
        <f t="shared" si="222"/>
        <v>149.01</v>
      </c>
    </row>
    <row r="14018" spans="1:12" ht="33">
      <c r="A14018" s="19">
        <v>1921000524</v>
      </c>
      <c r="B14018" s="15" t="s">
        <v>13680</v>
      </c>
      <c r="C14018" s="22" t="s">
        <v>13</v>
      </c>
      <c r="D14018" s="20">
        <v>12257.42</v>
      </c>
      <c r="E14018" s="20">
        <v>12259.2</v>
      </c>
      <c r="F14018" s="20">
        <v>12264.42</v>
      </c>
      <c r="G14018" s="20">
        <v>12262.03</v>
      </c>
      <c r="H14018" s="20">
        <v>12270.08</v>
      </c>
      <c r="I14018" s="20">
        <v>12267.66</v>
      </c>
      <c r="J14018" s="20">
        <v>12256.38</v>
      </c>
      <c r="K14018" s="20">
        <v>12265.2</v>
      </c>
      <c r="L14018" s="20">
        <f t="shared" si="222"/>
        <v>12270.08</v>
      </c>
    </row>
    <row r="14019" spans="1:12" ht="24.75">
      <c r="A14019" s="19">
        <v>1921000530</v>
      </c>
      <c r="B14019" s="15" t="s">
        <v>13681</v>
      </c>
      <c r="C14019" s="22" t="s">
        <v>13</v>
      </c>
      <c r="D14019" s="20">
        <v>12257.42</v>
      </c>
      <c r="E14019" s="20">
        <v>12259.2</v>
      </c>
      <c r="F14019" s="20">
        <v>12264.42</v>
      </c>
      <c r="G14019" s="20">
        <v>12262.03</v>
      </c>
      <c r="H14019" s="20">
        <v>12270.08</v>
      </c>
      <c r="I14019" s="20">
        <v>12267.66</v>
      </c>
      <c r="J14019" s="20">
        <v>12256.38</v>
      </c>
      <c r="K14019" s="20">
        <v>12265.2</v>
      </c>
      <c r="L14019" s="20">
        <f t="shared" si="222"/>
        <v>12270.08</v>
      </c>
    </row>
    <row r="14020" spans="1:12" ht="24.75">
      <c r="A14020" s="19">
        <v>1921000536</v>
      </c>
      <c r="B14020" s="15" t="s">
        <v>14042</v>
      </c>
      <c r="C14020" s="22" t="s">
        <v>12</v>
      </c>
      <c r="D14020" s="20">
        <v>163.03</v>
      </c>
      <c r="E14020" s="20">
        <v>163.03</v>
      </c>
      <c r="F14020" s="20">
        <v>163.04</v>
      </c>
      <c r="G14020" s="20">
        <v>163.02000000000001</v>
      </c>
      <c r="H14020" s="20">
        <v>163.04</v>
      </c>
      <c r="I14020" s="20">
        <v>163.04</v>
      </c>
      <c r="J14020" s="20">
        <v>163.04</v>
      </c>
      <c r="K14020" s="20">
        <v>163.27000000000001</v>
      </c>
      <c r="L14020" s="20">
        <f t="shared" si="222"/>
        <v>163.27000000000001</v>
      </c>
    </row>
    <row r="14021" spans="1:12" ht="33">
      <c r="A14021" s="19">
        <v>1921000538</v>
      </c>
      <c r="B14021" s="15" t="s">
        <v>13935</v>
      </c>
      <c r="C14021" s="22" t="s">
        <v>12</v>
      </c>
      <c r="D14021" s="20">
        <v>215.35</v>
      </c>
      <c r="E14021" s="20">
        <v>220.87</v>
      </c>
      <c r="F14021" s="20">
        <v>242.07</v>
      </c>
      <c r="G14021" s="20">
        <v>228.03</v>
      </c>
      <c r="H14021" s="20">
        <v>259.74</v>
      </c>
      <c r="I14021" s="20">
        <v>258.22000000000003</v>
      </c>
      <c r="J14021" s="20">
        <v>207.8</v>
      </c>
      <c r="K14021" s="20">
        <v>252.3</v>
      </c>
      <c r="L14021" s="20">
        <f t="shared" si="222"/>
        <v>259.74</v>
      </c>
    </row>
    <row r="14022" spans="1:12" ht="33">
      <c r="A14022" s="19">
        <v>1921000539</v>
      </c>
      <c r="B14022" s="15" t="s">
        <v>13905</v>
      </c>
      <c r="C14022" s="22" t="s">
        <v>12</v>
      </c>
      <c r="D14022" s="20">
        <v>293.70999999999998</v>
      </c>
      <c r="E14022" s="20">
        <v>298.75</v>
      </c>
      <c r="F14022" s="20">
        <v>319.56</v>
      </c>
      <c r="G14022" s="20">
        <v>306.16000000000003</v>
      </c>
      <c r="H14022" s="20">
        <v>337.34</v>
      </c>
      <c r="I14022" s="20">
        <v>335.57</v>
      </c>
      <c r="J14022" s="20">
        <v>285.36</v>
      </c>
      <c r="K14022" s="20">
        <v>330.26</v>
      </c>
      <c r="L14022" s="20">
        <f t="shared" si="222"/>
        <v>337.34</v>
      </c>
    </row>
    <row r="14023" spans="1:12" ht="33">
      <c r="A14023" s="19">
        <v>1921000540</v>
      </c>
      <c r="B14023" s="15" t="s">
        <v>13993</v>
      </c>
      <c r="C14023" s="22" t="s">
        <v>12</v>
      </c>
      <c r="D14023" s="20">
        <v>285.37</v>
      </c>
      <c r="E14023" s="20">
        <v>290.61</v>
      </c>
      <c r="F14023" s="20">
        <v>310.52999999999997</v>
      </c>
      <c r="G14023" s="20">
        <v>297.63</v>
      </c>
      <c r="H14023" s="20">
        <v>327.33999999999997</v>
      </c>
      <c r="I14023" s="20">
        <v>326.14</v>
      </c>
      <c r="J14023" s="20">
        <v>278.23</v>
      </c>
      <c r="K14023" s="20">
        <v>320.43</v>
      </c>
      <c r="L14023" s="20">
        <f t="shared" si="222"/>
        <v>327.33999999999997</v>
      </c>
    </row>
    <row r="14024" spans="1:12" ht="16.5">
      <c r="A14024" s="19">
        <v>1921000542</v>
      </c>
      <c r="B14024" s="15" t="s">
        <v>13916</v>
      </c>
      <c r="C14024" s="22" t="s">
        <v>26</v>
      </c>
      <c r="D14024" s="20">
        <v>51.98</v>
      </c>
      <c r="E14024" s="20">
        <v>52.12</v>
      </c>
      <c r="F14024" s="20">
        <v>52.43</v>
      </c>
      <c r="G14024" s="20">
        <v>52.21</v>
      </c>
      <c r="H14024" s="20">
        <v>52.86</v>
      </c>
      <c r="I14024" s="20">
        <v>52.67</v>
      </c>
      <c r="J14024" s="20">
        <v>51.83</v>
      </c>
      <c r="K14024" s="20">
        <v>52.52</v>
      </c>
      <c r="L14024" s="20">
        <f t="shared" si="222"/>
        <v>52.86</v>
      </c>
    </row>
    <row r="14025" spans="1:12" ht="33">
      <c r="A14025" s="19">
        <v>1921000543</v>
      </c>
      <c r="B14025" s="15" t="s">
        <v>13766</v>
      </c>
      <c r="C14025" s="22" t="s">
        <v>12</v>
      </c>
      <c r="D14025" s="20">
        <v>395.78</v>
      </c>
      <c r="E14025" s="20">
        <v>400.71</v>
      </c>
      <c r="F14025" s="20">
        <v>417.79</v>
      </c>
      <c r="G14025" s="20">
        <v>405.64</v>
      </c>
      <c r="H14025" s="20">
        <v>433.36</v>
      </c>
      <c r="I14025" s="20">
        <v>428.61</v>
      </c>
      <c r="J14025" s="20">
        <v>393.19</v>
      </c>
      <c r="K14025" s="20">
        <v>430.26</v>
      </c>
      <c r="L14025" s="20">
        <f t="shared" si="222"/>
        <v>433.36</v>
      </c>
    </row>
    <row r="14026" spans="1:12" ht="16.5">
      <c r="A14026" s="19">
        <v>1922000001</v>
      </c>
      <c r="B14026" s="15" t="s">
        <v>14024</v>
      </c>
      <c r="C14026" s="22" t="s">
        <v>12</v>
      </c>
      <c r="D14026" s="20">
        <v>240.19</v>
      </c>
      <c r="E14026" s="20">
        <v>249.27</v>
      </c>
      <c r="F14026" s="20">
        <v>269.82</v>
      </c>
      <c r="G14026" s="20">
        <v>254.87</v>
      </c>
      <c r="H14026" s="20">
        <v>298.45999999999998</v>
      </c>
      <c r="I14026" s="20">
        <v>286.92</v>
      </c>
      <c r="J14026" s="20">
        <v>230.19</v>
      </c>
      <c r="K14026" s="20">
        <v>274.79000000000002</v>
      </c>
      <c r="L14026" s="20">
        <f t="shared" si="222"/>
        <v>298.45999999999998</v>
      </c>
    </row>
    <row r="14027" spans="1:12" ht="24.75">
      <c r="A14027" s="19">
        <v>1922000002</v>
      </c>
      <c r="B14027" s="15" t="s">
        <v>13841</v>
      </c>
      <c r="C14027" s="22" t="s">
        <v>12</v>
      </c>
      <c r="D14027" s="20">
        <v>148.56</v>
      </c>
      <c r="E14027" s="20">
        <v>153.12</v>
      </c>
      <c r="F14027" s="20">
        <v>163.38999999999999</v>
      </c>
      <c r="G14027" s="20">
        <v>155.86000000000001</v>
      </c>
      <c r="H14027" s="20">
        <v>177.72</v>
      </c>
      <c r="I14027" s="20">
        <v>171.95</v>
      </c>
      <c r="J14027" s="20">
        <v>143.58000000000001</v>
      </c>
      <c r="K14027" s="20">
        <v>165.87</v>
      </c>
      <c r="L14027" s="20">
        <f t="shared" si="222"/>
        <v>177.72</v>
      </c>
    </row>
    <row r="14028" spans="1:12" ht="24.75">
      <c r="A14028" s="19">
        <v>1922000002</v>
      </c>
      <c r="B14028" s="15" t="s">
        <v>13841</v>
      </c>
      <c r="C14028" s="22" t="s">
        <v>12</v>
      </c>
      <c r="D14028" s="20">
        <v>148.56</v>
      </c>
      <c r="E14028" s="20">
        <v>153.12</v>
      </c>
      <c r="F14028" s="20">
        <v>163.38999999999999</v>
      </c>
      <c r="G14028" s="20">
        <v>155.86000000000001</v>
      </c>
      <c r="H14028" s="20">
        <v>177.72</v>
      </c>
      <c r="I14028" s="20">
        <v>171.95</v>
      </c>
      <c r="J14028" s="20">
        <v>143.58000000000001</v>
      </c>
      <c r="K14028" s="20">
        <v>165.87</v>
      </c>
      <c r="L14028" s="20">
        <f t="shared" si="222"/>
        <v>177.72</v>
      </c>
    </row>
    <row r="14029" spans="1:12" ht="16.5">
      <c r="A14029" s="19">
        <v>1922000009</v>
      </c>
      <c r="B14029" s="15" t="s">
        <v>13800</v>
      </c>
      <c r="C14029" s="22" t="s">
        <v>12</v>
      </c>
      <c r="D14029" s="20">
        <v>118.04</v>
      </c>
      <c r="E14029" s="20">
        <v>120.63</v>
      </c>
      <c r="F14029" s="20">
        <v>130.68</v>
      </c>
      <c r="G14029" s="20">
        <v>123.83</v>
      </c>
      <c r="H14029" s="20">
        <v>139.81</v>
      </c>
      <c r="I14029" s="20">
        <v>137.19999999999999</v>
      </c>
      <c r="J14029" s="20">
        <v>117.01</v>
      </c>
      <c r="K14029" s="20">
        <v>137.43</v>
      </c>
      <c r="L14029" s="20">
        <f t="shared" si="222"/>
        <v>139.81</v>
      </c>
    </row>
    <row r="14030" spans="1:12" ht="16.5">
      <c r="A14030" s="19">
        <v>1922000011</v>
      </c>
      <c r="B14030" s="15" t="s">
        <v>13682</v>
      </c>
      <c r="C14030" s="22" t="s">
        <v>81</v>
      </c>
      <c r="D14030" s="20">
        <v>95.95</v>
      </c>
      <c r="E14030" s="20">
        <v>97.76</v>
      </c>
      <c r="F14030" s="20">
        <v>103.6</v>
      </c>
      <c r="G14030" s="20">
        <v>99.54</v>
      </c>
      <c r="H14030" s="20">
        <v>109.03</v>
      </c>
      <c r="I14030" s="20">
        <v>107.27</v>
      </c>
      <c r="J14030" s="20">
        <v>93.46</v>
      </c>
      <c r="K14030" s="20">
        <v>106.97</v>
      </c>
      <c r="L14030" s="20">
        <f t="shared" si="222"/>
        <v>109.03</v>
      </c>
    </row>
    <row r="14031" spans="1:12" ht="24.75">
      <c r="A14031" s="19">
        <v>1922000019</v>
      </c>
      <c r="B14031" s="15" t="s">
        <v>13683</v>
      </c>
      <c r="C14031" s="22" t="s">
        <v>12</v>
      </c>
      <c r="D14031" s="20">
        <v>147.74</v>
      </c>
      <c r="E14031" s="20">
        <v>151.21</v>
      </c>
      <c r="F14031" s="20">
        <v>159.03</v>
      </c>
      <c r="G14031" s="20">
        <v>153.34</v>
      </c>
      <c r="H14031" s="20">
        <v>169.95</v>
      </c>
      <c r="I14031" s="20">
        <v>165.56</v>
      </c>
      <c r="J14031" s="20">
        <v>143.94999999999999</v>
      </c>
      <c r="K14031" s="20">
        <v>160.93</v>
      </c>
      <c r="L14031" s="20">
        <f t="shared" si="222"/>
        <v>169.95</v>
      </c>
    </row>
    <row r="14032" spans="1:12" ht="33">
      <c r="A14032" s="19">
        <v>1922000020</v>
      </c>
      <c r="B14032" s="15" t="s">
        <v>13684</v>
      </c>
      <c r="C14032" s="22" t="s">
        <v>12</v>
      </c>
      <c r="D14032" s="20">
        <v>190.04</v>
      </c>
      <c r="E14032" s="20">
        <v>193.48</v>
      </c>
      <c r="F14032" s="20">
        <v>201.31</v>
      </c>
      <c r="G14032" s="20">
        <v>195.62</v>
      </c>
      <c r="H14032" s="20">
        <v>212.23</v>
      </c>
      <c r="I14032" s="20">
        <v>207.83</v>
      </c>
      <c r="J14032" s="20">
        <v>186.22</v>
      </c>
      <c r="K14032" s="20">
        <v>203.2</v>
      </c>
      <c r="L14032" s="20">
        <f t="shared" si="222"/>
        <v>212.23</v>
      </c>
    </row>
    <row r="14033" spans="1:12" ht="16.5">
      <c r="A14033" s="19">
        <v>1922000024</v>
      </c>
      <c r="B14033" s="15" t="s">
        <v>13685</v>
      </c>
      <c r="C14033" s="22" t="s">
        <v>12</v>
      </c>
      <c r="D14033" s="20">
        <v>131.11000000000001</v>
      </c>
      <c r="E14033" s="20">
        <v>133.46</v>
      </c>
      <c r="F14033" s="20">
        <v>138.57</v>
      </c>
      <c r="G14033" s="20">
        <v>134.83000000000001</v>
      </c>
      <c r="H14033" s="20">
        <v>145.68</v>
      </c>
      <c r="I14033" s="20">
        <v>142.76</v>
      </c>
      <c r="J14033" s="20">
        <v>128.52000000000001</v>
      </c>
      <c r="K14033" s="20">
        <v>139.94</v>
      </c>
      <c r="L14033" s="20">
        <f t="shared" si="222"/>
        <v>145.68</v>
      </c>
    </row>
    <row r="14034" spans="1:12" ht="33">
      <c r="A14034" s="19">
        <v>1922000028</v>
      </c>
      <c r="B14034" s="15" t="s">
        <v>13686</v>
      </c>
      <c r="C14034" s="22" t="s">
        <v>12</v>
      </c>
      <c r="D14034" s="20">
        <v>105.33</v>
      </c>
      <c r="E14034" s="20">
        <v>105.33</v>
      </c>
      <c r="F14034" s="20">
        <v>105.33</v>
      </c>
      <c r="G14034" s="20">
        <v>105.33</v>
      </c>
      <c r="H14034" s="20">
        <v>105.33</v>
      </c>
      <c r="I14034" s="20">
        <v>105.33</v>
      </c>
      <c r="J14034" s="20">
        <v>105.33</v>
      </c>
      <c r="K14034" s="20">
        <v>105.35</v>
      </c>
      <c r="L14034" s="20">
        <f t="shared" si="222"/>
        <v>105.35</v>
      </c>
    </row>
    <row r="14035" spans="1:12" ht="16.5">
      <c r="A14035" s="19">
        <v>1922000032</v>
      </c>
      <c r="B14035" s="15" t="s">
        <v>13687</v>
      </c>
      <c r="C14035" s="22" t="s">
        <v>26</v>
      </c>
      <c r="D14035" s="20">
        <v>39.19</v>
      </c>
      <c r="E14035" s="20">
        <v>39.369999999999997</v>
      </c>
      <c r="F14035" s="20">
        <v>39.76</v>
      </c>
      <c r="G14035" s="20">
        <v>39.47</v>
      </c>
      <c r="H14035" s="20">
        <v>40.29</v>
      </c>
      <c r="I14035" s="20">
        <v>40.090000000000003</v>
      </c>
      <c r="J14035" s="20">
        <v>39.01</v>
      </c>
      <c r="K14035" s="20">
        <v>39.840000000000003</v>
      </c>
      <c r="L14035" s="20">
        <f t="shared" si="222"/>
        <v>40.29</v>
      </c>
    </row>
    <row r="14036" spans="1:12" ht="16.5">
      <c r="A14036" s="19">
        <v>1922000033</v>
      </c>
      <c r="B14036" s="15" t="s">
        <v>13688</v>
      </c>
      <c r="C14036" s="22" t="s">
        <v>12</v>
      </c>
      <c r="D14036" s="20">
        <v>69.209999999999994</v>
      </c>
      <c r="E14036" s="20">
        <v>69.72</v>
      </c>
      <c r="F14036" s="20">
        <v>71.040000000000006</v>
      </c>
      <c r="G14036" s="20">
        <v>70.33</v>
      </c>
      <c r="H14036" s="20">
        <v>72.63</v>
      </c>
      <c r="I14036" s="20">
        <v>71.97</v>
      </c>
      <c r="J14036" s="20">
        <v>68.760000000000005</v>
      </c>
      <c r="K14036" s="20">
        <v>71.3</v>
      </c>
      <c r="L14036" s="20">
        <f t="shared" si="222"/>
        <v>72.63</v>
      </c>
    </row>
    <row r="14037" spans="1:12" ht="16.5">
      <c r="A14037" s="19">
        <v>1922000037</v>
      </c>
      <c r="B14037" s="15" t="s">
        <v>13689</v>
      </c>
      <c r="C14037" s="22" t="s">
        <v>12</v>
      </c>
      <c r="D14037" s="20">
        <v>164.18</v>
      </c>
      <c r="E14037" s="20">
        <v>164.18</v>
      </c>
      <c r="F14037" s="20">
        <v>164.18</v>
      </c>
      <c r="G14037" s="20">
        <v>164.18</v>
      </c>
      <c r="H14037" s="20">
        <v>164.18</v>
      </c>
      <c r="I14037" s="20">
        <v>164.18</v>
      </c>
      <c r="J14037" s="20">
        <v>164.18</v>
      </c>
      <c r="K14037" s="20">
        <v>164.18</v>
      </c>
      <c r="L14037" s="20">
        <f t="shared" si="222"/>
        <v>164.18</v>
      </c>
    </row>
    <row r="14038" spans="1:12" ht="24.75">
      <c r="A14038" s="19">
        <v>1922000061</v>
      </c>
      <c r="B14038" s="15" t="s">
        <v>13690</v>
      </c>
      <c r="C14038" s="22" t="s">
        <v>12</v>
      </c>
      <c r="D14038" s="20">
        <v>446.27</v>
      </c>
      <c r="E14038" s="20">
        <v>446.27</v>
      </c>
      <c r="F14038" s="20">
        <v>446.74</v>
      </c>
      <c r="G14038" s="20">
        <v>446.2</v>
      </c>
      <c r="H14038" s="20">
        <v>446.74</v>
      </c>
      <c r="I14038" s="20">
        <v>446.63</v>
      </c>
      <c r="J14038" s="20">
        <v>446.28</v>
      </c>
      <c r="K14038" s="20">
        <v>446.74</v>
      </c>
      <c r="L14038" s="20">
        <f t="shared" si="222"/>
        <v>446.74</v>
      </c>
    </row>
    <row r="14039" spans="1:12" ht="24.75">
      <c r="A14039" s="19">
        <v>1922000062</v>
      </c>
      <c r="B14039" s="15" t="s">
        <v>13691</v>
      </c>
      <c r="C14039" s="22" t="s">
        <v>12</v>
      </c>
      <c r="D14039" s="20">
        <v>372.62</v>
      </c>
      <c r="E14039" s="20">
        <v>372.62</v>
      </c>
      <c r="F14039" s="20">
        <v>373.1</v>
      </c>
      <c r="G14039" s="20">
        <v>372.55</v>
      </c>
      <c r="H14039" s="20">
        <v>373.1</v>
      </c>
      <c r="I14039" s="20">
        <v>373</v>
      </c>
      <c r="J14039" s="20">
        <v>372.63</v>
      </c>
      <c r="K14039" s="20">
        <v>373.1</v>
      </c>
      <c r="L14039" s="20">
        <f t="shared" si="222"/>
        <v>373.1</v>
      </c>
    </row>
    <row r="14040" spans="1:12" ht="16.5">
      <c r="A14040" s="19">
        <v>1922000081</v>
      </c>
      <c r="B14040" s="15" t="s">
        <v>13692</v>
      </c>
      <c r="C14040" s="22" t="s">
        <v>26</v>
      </c>
      <c r="D14040" s="20">
        <v>45.13</v>
      </c>
      <c r="E14040" s="20">
        <v>45.13</v>
      </c>
      <c r="F14040" s="20">
        <v>45.13</v>
      </c>
      <c r="G14040" s="20">
        <v>45.13</v>
      </c>
      <c r="H14040" s="20">
        <v>45.13</v>
      </c>
      <c r="I14040" s="20">
        <v>45.13</v>
      </c>
      <c r="J14040" s="20">
        <v>45.13</v>
      </c>
      <c r="K14040" s="20">
        <v>45.13</v>
      </c>
      <c r="L14040" s="20">
        <f t="shared" si="222"/>
        <v>45.13</v>
      </c>
    </row>
    <row r="14041" spans="1:12" ht="24.75">
      <c r="A14041" s="19">
        <v>1922000502</v>
      </c>
      <c r="B14041" s="15" t="s">
        <v>13693</v>
      </c>
      <c r="C14041" s="22" t="s">
        <v>12</v>
      </c>
      <c r="D14041" s="20">
        <v>75.11</v>
      </c>
      <c r="E14041" s="20">
        <v>75.11</v>
      </c>
      <c r="F14041" s="20">
        <v>75.11</v>
      </c>
      <c r="G14041" s="20">
        <v>75.11</v>
      </c>
      <c r="H14041" s="20">
        <v>75.11</v>
      </c>
      <c r="I14041" s="20">
        <v>75.11</v>
      </c>
      <c r="J14041" s="20">
        <v>75.11</v>
      </c>
      <c r="K14041" s="20">
        <v>75.11</v>
      </c>
      <c r="L14041" s="20">
        <f t="shared" si="222"/>
        <v>75.11</v>
      </c>
    </row>
    <row r="14042" spans="1:12" ht="24.75">
      <c r="A14042" s="19">
        <v>1922000503</v>
      </c>
      <c r="B14042" s="15" t="s">
        <v>13694</v>
      </c>
      <c r="C14042" s="22" t="s">
        <v>12</v>
      </c>
      <c r="D14042" s="20">
        <v>83.56</v>
      </c>
      <c r="E14042" s="20">
        <v>83.56</v>
      </c>
      <c r="F14042" s="20">
        <v>83.57</v>
      </c>
      <c r="G14042" s="20">
        <v>83.57</v>
      </c>
      <c r="H14042" s="20">
        <v>83.57</v>
      </c>
      <c r="I14042" s="20">
        <v>83.57</v>
      </c>
      <c r="J14042" s="20">
        <v>83.57</v>
      </c>
      <c r="K14042" s="20">
        <v>83.57</v>
      </c>
      <c r="L14042" s="20">
        <f t="shared" si="222"/>
        <v>83.57</v>
      </c>
    </row>
    <row r="14043" spans="1:12" ht="16.5">
      <c r="A14043" s="19">
        <v>1922000504</v>
      </c>
      <c r="B14043" s="15" t="s">
        <v>13695</v>
      </c>
      <c r="C14043" s="22" t="s">
        <v>12</v>
      </c>
      <c r="D14043" s="20">
        <v>54.33</v>
      </c>
      <c r="E14043" s="20">
        <v>54.33</v>
      </c>
      <c r="F14043" s="20">
        <v>54.33</v>
      </c>
      <c r="G14043" s="20">
        <v>54.33</v>
      </c>
      <c r="H14043" s="20">
        <v>54.33</v>
      </c>
      <c r="I14043" s="20">
        <v>54.33</v>
      </c>
      <c r="J14043" s="20">
        <v>54.33</v>
      </c>
      <c r="K14043" s="20">
        <v>54.33</v>
      </c>
      <c r="L14043" s="20">
        <f t="shared" si="222"/>
        <v>54.33</v>
      </c>
    </row>
    <row r="14044" spans="1:12" ht="24.75">
      <c r="A14044" s="19">
        <v>1922000505</v>
      </c>
      <c r="B14044" s="15" t="s">
        <v>13696</v>
      </c>
      <c r="C14044" s="22" t="s">
        <v>12</v>
      </c>
      <c r="D14044" s="20">
        <v>62.79</v>
      </c>
      <c r="E14044" s="20">
        <v>62.79</v>
      </c>
      <c r="F14044" s="20">
        <v>62.79</v>
      </c>
      <c r="G14044" s="20">
        <v>62.79</v>
      </c>
      <c r="H14044" s="20">
        <v>62.79</v>
      </c>
      <c r="I14044" s="20">
        <v>62.79</v>
      </c>
      <c r="J14044" s="20">
        <v>62.79</v>
      </c>
      <c r="K14044" s="20">
        <v>63.24</v>
      </c>
      <c r="L14044" s="20">
        <f t="shared" si="222"/>
        <v>63.24</v>
      </c>
    </row>
    <row r="14045" spans="1:12" ht="41.25">
      <c r="A14045" s="19">
        <v>1922000508</v>
      </c>
      <c r="B14045" s="15" t="s">
        <v>14140</v>
      </c>
      <c r="C14045" s="22" t="s">
        <v>12</v>
      </c>
      <c r="D14045" s="20">
        <v>120.96</v>
      </c>
      <c r="E14045" s="20">
        <v>120.96</v>
      </c>
      <c r="F14045" s="20">
        <v>120.97</v>
      </c>
      <c r="G14045" s="20">
        <v>120.97</v>
      </c>
      <c r="H14045" s="20">
        <v>120.97</v>
      </c>
      <c r="I14045" s="20">
        <v>120.97</v>
      </c>
      <c r="J14045" s="20">
        <v>120.97</v>
      </c>
      <c r="K14045" s="20">
        <v>120.97</v>
      </c>
      <c r="L14045" s="20">
        <f t="shared" si="222"/>
        <v>120.97</v>
      </c>
    </row>
    <row r="14046" spans="1:12" ht="82.5">
      <c r="A14046" s="19">
        <v>1922000513</v>
      </c>
      <c r="B14046" s="15" t="s">
        <v>13697</v>
      </c>
      <c r="C14046" s="22" t="s">
        <v>12</v>
      </c>
      <c r="D14046" s="20">
        <v>66.47</v>
      </c>
      <c r="E14046" s="20">
        <v>66.47</v>
      </c>
      <c r="F14046" s="20">
        <v>66.47</v>
      </c>
      <c r="G14046" s="20">
        <v>66.47</v>
      </c>
      <c r="H14046" s="20">
        <v>66.47</v>
      </c>
      <c r="I14046" s="20">
        <v>66.47</v>
      </c>
      <c r="J14046" s="20">
        <v>66.47</v>
      </c>
      <c r="K14046" s="20">
        <v>66.47</v>
      </c>
      <c r="L14046" s="20">
        <f t="shared" si="222"/>
        <v>66.47</v>
      </c>
    </row>
    <row r="14047" spans="1:12" ht="41.25">
      <c r="A14047" s="19">
        <v>1922000514</v>
      </c>
      <c r="B14047" s="15" t="s">
        <v>13698</v>
      </c>
      <c r="C14047" s="22" t="s">
        <v>12</v>
      </c>
      <c r="D14047" s="20">
        <v>115.32</v>
      </c>
      <c r="E14047" s="20">
        <v>115.98</v>
      </c>
      <c r="F14047" s="20">
        <v>118.21</v>
      </c>
      <c r="G14047" s="20">
        <v>116.66</v>
      </c>
      <c r="H14047" s="20">
        <v>121.28</v>
      </c>
      <c r="I14047" s="20">
        <v>120.22</v>
      </c>
      <c r="J14047" s="20">
        <v>114.65</v>
      </c>
      <c r="K14047" s="20">
        <v>118.21</v>
      </c>
      <c r="L14047" s="20">
        <f t="shared" si="222"/>
        <v>121.28</v>
      </c>
    </row>
    <row r="14048" spans="1:12" ht="24.75">
      <c r="A14048" s="19">
        <v>1923000001</v>
      </c>
      <c r="B14048" s="15" t="s">
        <v>13928</v>
      </c>
      <c r="C14048" s="22" t="s">
        <v>12</v>
      </c>
      <c r="D14048" s="20">
        <v>301.70999999999998</v>
      </c>
      <c r="E14048" s="20">
        <v>301.70999999999998</v>
      </c>
      <c r="F14048" s="20">
        <v>301.72000000000003</v>
      </c>
      <c r="G14048" s="20">
        <v>301.72000000000003</v>
      </c>
      <c r="H14048" s="20">
        <v>301.72000000000003</v>
      </c>
      <c r="I14048" s="20">
        <v>301.72000000000003</v>
      </c>
      <c r="J14048" s="20">
        <v>301.72000000000003</v>
      </c>
      <c r="K14048" s="20">
        <v>301.72000000000003</v>
      </c>
      <c r="L14048" s="20">
        <f t="shared" si="222"/>
        <v>301.72000000000003</v>
      </c>
    </row>
    <row r="14049" spans="1:12" ht="16.5">
      <c r="A14049" s="19">
        <v>1923000003</v>
      </c>
      <c r="B14049" s="15" t="s">
        <v>13699</v>
      </c>
      <c r="C14049" s="22" t="s">
        <v>26</v>
      </c>
      <c r="D14049" s="20">
        <v>20.9</v>
      </c>
      <c r="E14049" s="20">
        <v>20.9</v>
      </c>
      <c r="F14049" s="20">
        <v>20.9</v>
      </c>
      <c r="G14049" s="20">
        <v>20.9</v>
      </c>
      <c r="H14049" s="20">
        <v>20.9</v>
      </c>
      <c r="I14049" s="20">
        <v>20.9</v>
      </c>
      <c r="J14049" s="20">
        <v>20.9</v>
      </c>
      <c r="K14049" s="20">
        <v>20.9</v>
      </c>
      <c r="L14049" s="20">
        <f t="shared" si="222"/>
        <v>20.9</v>
      </c>
    </row>
    <row r="14050" spans="1:12" ht="24.75">
      <c r="A14050" s="19">
        <v>1923000004</v>
      </c>
      <c r="B14050" s="15" t="s">
        <v>13700</v>
      </c>
      <c r="C14050" s="22" t="s">
        <v>26</v>
      </c>
      <c r="D14050" s="20">
        <v>25.05</v>
      </c>
      <c r="E14050" s="20">
        <v>25.05</v>
      </c>
      <c r="F14050" s="20">
        <v>25.05</v>
      </c>
      <c r="G14050" s="20">
        <v>25.05</v>
      </c>
      <c r="H14050" s="20">
        <v>25.05</v>
      </c>
      <c r="I14050" s="20">
        <v>25.05</v>
      </c>
      <c r="J14050" s="20">
        <v>25.05</v>
      </c>
      <c r="K14050" s="20">
        <v>25.05</v>
      </c>
      <c r="L14050" s="20">
        <f t="shared" si="222"/>
        <v>25.05</v>
      </c>
    </row>
    <row r="14051" spans="1:12" ht="24.75">
      <c r="A14051" s="19">
        <v>1923000005</v>
      </c>
      <c r="B14051" s="15" t="s">
        <v>13701</v>
      </c>
      <c r="C14051" s="22" t="s">
        <v>12</v>
      </c>
      <c r="D14051" s="20">
        <v>281.94</v>
      </c>
      <c r="E14051" s="20">
        <v>281.94</v>
      </c>
      <c r="F14051" s="20">
        <v>281.95</v>
      </c>
      <c r="G14051" s="20">
        <v>281.95</v>
      </c>
      <c r="H14051" s="20">
        <v>281.95</v>
      </c>
      <c r="I14051" s="20">
        <v>281.95</v>
      </c>
      <c r="J14051" s="20">
        <v>281.95</v>
      </c>
      <c r="K14051" s="20">
        <v>281.95</v>
      </c>
      <c r="L14051" s="20">
        <f t="shared" si="222"/>
        <v>281.95</v>
      </c>
    </row>
    <row r="14052" spans="1:12" ht="24.75">
      <c r="A14052" s="19">
        <v>1923000006</v>
      </c>
      <c r="B14052" s="15" t="s">
        <v>13702</v>
      </c>
      <c r="C14052" s="22" t="s">
        <v>12</v>
      </c>
      <c r="D14052" s="20">
        <v>266.35000000000002</v>
      </c>
      <c r="E14052" s="20">
        <v>266.35000000000002</v>
      </c>
      <c r="F14052" s="20">
        <v>266.36</v>
      </c>
      <c r="G14052" s="20">
        <v>266.36</v>
      </c>
      <c r="H14052" s="20">
        <v>266.36</v>
      </c>
      <c r="I14052" s="20">
        <v>266.36</v>
      </c>
      <c r="J14052" s="20">
        <v>266.36</v>
      </c>
      <c r="K14052" s="20">
        <v>266.36</v>
      </c>
      <c r="L14052" s="20">
        <f t="shared" si="222"/>
        <v>266.36</v>
      </c>
    </row>
    <row r="14053" spans="1:12" ht="24.75">
      <c r="A14053" s="19">
        <v>1928000001</v>
      </c>
      <c r="B14053" s="15" t="s">
        <v>13703</v>
      </c>
      <c r="C14053" s="22" t="s">
        <v>81</v>
      </c>
      <c r="D14053" s="20">
        <v>102.3</v>
      </c>
      <c r="E14053" s="20">
        <v>102.3</v>
      </c>
      <c r="F14053" s="20">
        <v>102.31</v>
      </c>
      <c r="G14053" s="20">
        <v>102.31</v>
      </c>
      <c r="H14053" s="20">
        <v>102.31</v>
      </c>
      <c r="I14053" s="20">
        <v>102.31</v>
      </c>
      <c r="J14053" s="20">
        <v>102.31</v>
      </c>
      <c r="K14053" s="20">
        <v>102.31</v>
      </c>
      <c r="L14053" s="20">
        <f t="shared" si="222"/>
        <v>102.31</v>
      </c>
    </row>
    <row r="14054" spans="1:12" ht="24.75">
      <c r="A14054" s="19">
        <v>1929000001</v>
      </c>
      <c r="B14054" s="15" t="s">
        <v>13704</v>
      </c>
      <c r="C14054" s="22" t="s">
        <v>26</v>
      </c>
      <c r="D14054" s="20">
        <v>19.55</v>
      </c>
      <c r="E14054" s="20">
        <v>19.55</v>
      </c>
      <c r="F14054" s="20">
        <v>19.55</v>
      </c>
      <c r="G14054" s="20">
        <v>19.55</v>
      </c>
      <c r="H14054" s="20">
        <v>19.55</v>
      </c>
      <c r="I14054" s="20">
        <v>19.55</v>
      </c>
      <c r="J14054" s="20">
        <v>19.55</v>
      </c>
      <c r="K14054" s="20">
        <v>19.55</v>
      </c>
      <c r="L14054" s="20">
        <f t="shared" si="222"/>
        <v>19.55</v>
      </c>
    </row>
    <row r="14055" spans="1:12" ht="33">
      <c r="A14055" s="19">
        <v>1929000010</v>
      </c>
      <c r="B14055" s="15" t="s">
        <v>13705</v>
      </c>
      <c r="C14055" s="22" t="s">
        <v>12</v>
      </c>
      <c r="D14055" s="20">
        <v>74.05</v>
      </c>
      <c r="E14055" s="20">
        <v>74.05</v>
      </c>
      <c r="F14055" s="20">
        <v>74.05</v>
      </c>
      <c r="G14055" s="20">
        <v>74.05</v>
      </c>
      <c r="H14055" s="20">
        <v>74.05</v>
      </c>
      <c r="I14055" s="20">
        <v>74.05</v>
      </c>
      <c r="J14055" s="20">
        <v>74.05</v>
      </c>
      <c r="K14055" s="20">
        <v>74.05</v>
      </c>
      <c r="L14055" s="20">
        <f t="shared" si="222"/>
        <v>74.05</v>
      </c>
    </row>
    <row r="14056" spans="1:12" ht="16.5">
      <c r="A14056" s="19">
        <v>1929000011</v>
      </c>
      <c r="B14056" s="15" t="s">
        <v>13706</v>
      </c>
      <c r="C14056" s="22" t="s">
        <v>12</v>
      </c>
      <c r="D14056" s="20">
        <v>51.84</v>
      </c>
      <c r="E14056" s="20">
        <v>51.84</v>
      </c>
      <c r="F14056" s="20">
        <v>51.84</v>
      </c>
      <c r="G14056" s="20">
        <v>51.84</v>
      </c>
      <c r="H14056" s="20">
        <v>51.84</v>
      </c>
      <c r="I14056" s="20">
        <v>51.84</v>
      </c>
      <c r="J14056" s="20">
        <v>51.84</v>
      </c>
      <c r="K14056" s="20">
        <v>51.84</v>
      </c>
      <c r="L14056" s="20">
        <f t="shared" si="222"/>
        <v>51.84</v>
      </c>
    </row>
    <row r="14057" spans="1:12" ht="16.5">
      <c r="A14057" s="19">
        <v>1929000016</v>
      </c>
      <c r="B14057" s="15" t="s">
        <v>13840</v>
      </c>
      <c r="C14057" s="22" t="s">
        <v>12</v>
      </c>
      <c r="D14057" s="20">
        <v>32.17</v>
      </c>
      <c r="E14057" s="20">
        <v>32.17</v>
      </c>
      <c r="F14057" s="20">
        <v>32.17</v>
      </c>
      <c r="G14057" s="20">
        <v>32.020000000000003</v>
      </c>
      <c r="H14057" s="20">
        <v>32.17</v>
      </c>
      <c r="I14057" s="20">
        <v>32.17</v>
      </c>
      <c r="J14057" s="20">
        <v>32.17</v>
      </c>
      <c r="K14057" s="20">
        <v>32.17</v>
      </c>
      <c r="L14057" s="20">
        <f t="shared" si="222"/>
        <v>32.17</v>
      </c>
    </row>
    <row r="14058" spans="1:12" ht="16.5">
      <c r="A14058" s="19">
        <v>1929000017</v>
      </c>
      <c r="B14058" s="15" t="s">
        <v>13707</v>
      </c>
      <c r="C14058" s="22" t="s">
        <v>12</v>
      </c>
      <c r="D14058" s="20">
        <v>65.73</v>
      </c>
      <c r="E14058" s="20">
        <v>65.73</v>
      </c>
      <c r="F14058" s="20">
        <v>65.73</v>
      </c>
      <c r="G14058" s="20">
        <v>65.73</v>
      </c>
      <c r="H14058" s="20">
        <v>65.73</v>
      </c>
      <c r="I14058" s="20">
        <v>65.73</v>
      </c>
      <c r="J14058" s="20">
        <v>65.73</v>
      </c>
      <c r="K14058" s="20">
        <v>65.73</v>
      </c>
      <c r="L14058" s="20">
        <f t="shared" si="222"/>
        <v>65.73</v>
      </c>
    </row>
    <row r="14059" spans="1:12" ht="16.5">
      <c r="A14059" s="19">
        <v>1929000021</v>
      </c>
      <c r="B14059" s="15" t="s">
        <v>13708</v>
      </c>
      <c r="C14059" s="22" t="s">
        <v>13</v>
      </c>
      <c r="D14059" s="20">
        <v>459.73</v>
      </c>
      <c r="E14059" s="20">
        <v>467.99</v>
      </c>
      <c r="F14059" s="20">
        <v>497.39</v>
      </c>
      <c r="G14059" s="20">
        <v>474.88</v>
      </c>
      <c r="H14059" s="20">
        <v>523.88</v>
      </c>
      <c r="I14059" s="20">
        <v>515.67999999999995</v>
      </c>
      <c r="J14059" s="20">
        <v>448.46</v>
      </c>
      <c r="K14059" s="20">
        <v>512.86</v>
      </c>
      <c r="L14059" s="20">
        <f t="shared" si="222"/>
        <v>523.88</v>
      </c>
    </row>
    <row r="14060" spans="1:12" ht="16.5">
      <c r="A14060" s="19">
        <v>1929000022</v>
      </c>
      <c r="B14060" s="15" t="s">
        <v>13709</v>
      </c>
      <c r="C14060" s="22" t="s">
        <v>13</v>
      </c>
      <c r="D14060" s="20">
        <v>231.3</v>
      </c>
      <c r="E14060" s="20">
        <v>235.31</v>
      </c>
      <c r="F14060" s="20">
        <v>249.66</v>
      </c>
      <c r="G14060" s="20">
        <v>238.46</v>
      </c>
      <c r="H14060" s="20">
        <v>262.52</v>
      </c>
      <c r="I14060" s="20">
        <v>258.54000000000002</v>
      </c>
      <c r="J14060" s="20">
        <v>225.84</v>
      </c>
      <c r="K14060" s="20">
        <v>257.16000000000003</v>
      </c>
      <c r="L14060" s="20">
        <f t="shared" si="222"/>
        <v>262.52</v>
      </c>
    </row>
    <row r="14061" spans="1:12" ht="16.5">
      <c r="A14061" s="19">
        <v>1929000023</v>
      </c>
      <c r="B14061" s="15" t="s">
        <v>13710</v>
      </c>
      <c r="C14061" s="22" t="s">
        <v>13</v>
      </c>
      <c r="D14061" s="20">
        <v>168.97</v>
      </c>
      <c r="E14061" s="20">
        <v>171.7</v>
      </c>
      <c r="F14061" s="20">
        <v>181.2</v>
      </c>
      <c r="G14061" s="20">
        <v>174.64</v>
      </c>
      <c r="H14061" s="20">
        <v>189.94</v>
      </c>
      <c r="I14061" s="20">
        <v>187.26</v>
      </c>
      <c r="J14061" s="20">
        <v>165.26</v>
      </c>
      <c r="K14061" s="20">
        <v>186.36</v>
      </c>
      <c r="L14061" s="20">
        <f t="shared" si="222"/>
        <v>189.94</v>
      </c>
    </row>
    <row r="14062" spans="1:12" ht="16.5">
      <c r="A14062" s="19">
        <v>1929000024</v>
      </c>
      <c r="B14062" s="15" t="s">
        <v>13711</v>
      </c>
      <c r="C14062" s="22" t="s">
        <v>13</v>
      </c>
      <c r="D14062" s="20">
        <v>623.29999999999995</v>
      </c>
      <c r="E14062" s="20">
        <v>623.29999999999995</v>
      </c>
      <c r="F14062" s="20">
        <v>623.30999999999995</v>
      </c>
      <c r="G14062" s="20">
        <v>623.30999999999995</v>
      </c>
      <c r="H14062" s="20">
        <v>623.30999999999995</v>
      </c>
      <c r="I14062" s="20">
        <v>623.30999999999995</v>
      </c>
      <c r="J14062" s="20">
        <v>623.30999999999995</v>
      </c>
      <c r="K14062" s="20">
        <v>623.30999999999995</v>
      </c>
      <c r="L14062" s="20">
        <f t="shared" si="222"/>
        <v>623.30999999999995</v>
      </c>
    </row>
    <row r="14063" spans="1:12" ht="24.75">
      <c r="A14063" s="19">
        <v>1929000027</v>
      </c>
      <c r="B14063" s="15" t="s">
        <v>13712</v>
      </c>
      <c r="C14063" s="22" t="s">
        <v>13</v>
      </c>
      <c r="D14063" s="20">
        <v>2052.12</v>
      </c>
      <c r="E14063" s="20">
        <v>2052.12</v>
      </c>
      <c r="F14063" s="20">
        <v>2052.17</v>
      </c>
      <c r="G14063" s="20">
        <v>2052.17</v>
      </c>
      <c r="H14063" s="20">
        <v>2052.17</v>
      </c>
      <c r="I14063" s="20">
        <v>2052.17</v>
      </c>
      <c r="J14063" s="20">
        <v>2052.17</v>
      </c>
      <c r="K14063" s="20">
        <v>2052.17</v>
      </c>
      <c r="L14063" s="20">
        <f t="shared" si="222"/>
        <v>2052.17</v>
      </c>
    </row>
    <row r="14064" spans="1:12" ht="24.75">
      <c r="A14064" s="19">
        <v>1929000081</v>
      </c>
      <c r="B14064" s="15" t="s">
        <v>14108</v>
      </c>
      <c r="C14064" s="22" t="s">
        <v>12</v>
      </c>
      <c r="D14064" s="20">
        <v>147.35</v>
      </c>
      <c r="E14064" s="20">
        <v>149.32</v>
      </c>
      <c r="F14064" s="20">
        <v>155.35</v>
      </c>
      <c r="G14064" s="20">
        <v>151.13999999999999</v>
      </c>
      <c r="H14064" s="20">
        <v>160.87</v>
      </c>
      <c r="I14064" s="20">
        <v>159.03</v>
      </c>
      <c r="J14064" s="20">
        <v>146.16999999999999</v>
      </c>
      <c r="K14064" s="20">
        <v>160.1</v>
      </c>
      <c r="L14064" s="20">
        <f t="shared" si="222"/>
        <v>160.87</v>
      </c>
    </row>
    <row r="14065" spans="1:12" ht="33">
      <c r="A14065" s="19">
        <v>1929000082</v>
      </c>
      <c r="B14065" s="15" t="s">
        <v>13713</v>
      </c>
      <c r="C14065" s="22" t="s">
        <v>13</v>
      </c>
      <c r="D14065" s="20">
        <v>563.19000000000005</v>
      </c>
      <c r="E14065" s="20">
        <v>565.62</v>
      </c>
      <c r="F14065" s="20">
        <v>582.33000000000004</v>
      </c>
      <c r="G14065" s="20">
        <v>572.75</v>
      </c>
      <c r="H14065" s="20">
        <v>590.97</v>
      </c>
      <c r="I14065" s="20">
        <v>586.66999999999996</v>
      </c>
      <c r="J14065" s="20">
        <v>560.38</v>
      </c>
      <c r="K14065" s="20">
        <v>585.6</v>
      </c>
      <c r="L14065" s="20">
        <f t="shared" si="222"/>
        <v>590.97</v>
      </c>
    </row>
    <row r="14066" spans="1:12" ht="33">
      <c r="A14066" s="19">
        <v>1929000083</v>
      </c>
      <c r="B14066" s="15" t="s">
        <v>13769</v>
      </c>
      <c r="C14066" s="22" t="s">
        <v>12</v>
      </c>
      <c r="D14066" s="20">
        <v>1308.04</v>
      </c>
      <c r="E14066" s="20">
        <v>1310.27</v>
      </c>
      <c r="F14066" s="20">
        <v>1327.83</v>
      </c>
      <c r="G14066" s="20">
        <v>1323.25</v>
      </c>
      <c r="H14066" s="20">
        <v>1333.12</v>
      </c>
      <c r="I14066" s="20">
        <v>1326.31</v>
      </c>
      <c r="J14066" s="20">
        <v>1302.46</v>
      </c>
      <c r="K14066" s="20">
        <v>1325.08</v>
      </c>
      <c r="L14066" s="20">
        <f t="shared" si="222"/>
        <v>1333.12</v>
      </c>
    </row>
    <row r="14067" spans="1:12" ht="16.5">
      <c r="A14067" s="19">
        <v>1930000001</v>
      </c>
      <c r="B14067" s="15" t="s">
        <v>13751</v>
      </c>
      <c r="C14067" s="22" t="s">
        <v>12</v>
      </c>
      <c r="D14067" s="20">
        <v>136.72</v>
      </c>
      <c r="E14067" s="20">
        <v>136.72</v>
      </c>
      <c r="F14067" s="20">
        <v>136.72999999999999</v>
      </c>
      <c r="G14067" s="20">
        <v>136.71</v>
      </c>
      <c r="H14067" s="20">
        <v>136.72999999999999</v>
      </c>
      <c r="I14067" s="20">
        <v>136.72999999999999</v>
      </c>
      <c r="J14067" s="20">
        <v>136.72</v>
      </c>
      <c r="K14067" s="20">
        <v>136.72</v>
      </c>
      <c r="L14067" s="20">
        <f t="shared" si="222"/>
        <v>136.72999999999999</v>
      </c>
    </row>
    <row r="14068" spans="1:12" ht="16.5">
      <c r="A14068" s="19">
        <v>1930000001</v>
      </c>
      <c r="B14068" s="15" t="s">
        <v>13751</v>
      </c>
      <c r="C14068" s="22" t="s">
        <v>12</v>
      </c>
      <c r="D14068" s="20">
        <v>136.72</v>
      </c>
      <c r="E14068" s="20">
        <v>136.72</v>
      </c>
      <c r="F14068" s="20">
        <v>136.72999999999999</v>
      </c>
      <c r="G14068" s="20">
        <v>136.71</v>
      </c>
      <c r="H14068" s="20">
        <v>136.72999999999999</v>
      </c>
      <c r="I14068" s="20">
        <v>136.72999999999999</v>
      </c>
      <c r="J14068" s="20">
        <v>136.72</v>
      </c>
      <c r="K14068" s="20">
        <v>136.72</v>
      </c>
      <c r="L14068" s="20">
        <f t="shared" si="222"/>
        <v>136.72999999999999</v>
      </c>
    </row>
    <row r="14069" spans="1:12" ht="16.5">
      <c r="A14069" s="19">
        <v>1931000052</v>
      </c>
      <c r="B14069" s="15" t="s">
        <v>13714</v>
      </c>
      <c r="C14069" s="22" t="s">
        <v>13</v>
      </c>
      <c r="D14069" s="20">
        <v>28.59</v>
      </c>
      <c r="E14069" s="20">
        <v>28.59</v>
      </c>
      <c r="F14069" s="20">
        <v>28.59</v>
      </c>
      <c r="G14069" s="20">
        <v>28.59</v>
      </c>
      <c r="H14069" s="20">
        <v>28.59</v>
      </c>
      <c r="I14069" s="20">
        <v>28.59</v>
      </c>
      <c r="J14069" s="20">
        <v>28.59</v>
      </c>
      <c r="K14069" s="20">
        <v>28.59</v>
      </c>
      <c r="L14069" s="20">
        <f t="shared" si="222"/>
        <v>28.59</v>
      </c>
    </row>
    <row r="14070" spans="1:12" ht="24.75">
      <c r="A14070" s="19">
        <v>1931000054</v>
      </c>
      <c r="B14070" s="15" t="s">
        <v>13715</v>
      </c>
      <c r="C14070" s="22" t="s">
        <v>26</v>
      </c>
      <c r="D14070" s="20">
        <v>160.74</v>
      </c>
      <c r="E14070" s="20">
        <v>161.84</v>
      </c>
      <c r="F14070" s="20">
        <v>165.41</v>
      </c>
      <c r="G14070" s="20">
        <v>162.76</v>
      </c>
      <c r="H14070" s="20">
        <v>168.32</v>
      </c>
      <c r="I14070" s="20">
        <v>167.27</v>
      </c>
      <c r="J14070" s="20">
        <v>160.08000000000001</v>
      </c>
      <c r="K14070" s="20">
        <v>168.01</v>
      </c>
      <c r="L14070" s="20">
        <f t="shared" si="222"/>
        <v>168.32</v>
      </c>
    </row>
    <row r="14071" spans="1:12" ht="49.5">
      <c r="A14071" s="19">
        <v>1939000001</v>
      </c>
      <c r="B14071" s="15" t="s">
        <v>13716</v>
      </c>
      <c r="C14071" s="22" t="s">
        <v>13</v>
      </c>
      <c r="D14071" s="20">
        <v>3348.42</v>
      </c>
      <c r="E14071" s="20">
        <v>3350.19</v>
      </c>
      <c r="F14071" s="20">
        <v>3354.15</v>
      </c>
      <c r="G14071" s="20">
        <v>3351.31</v>
      </c>
      <c r="H14071" s="20">
        <v>3359.58</v>
      </c>
      <c r="I14071" s="20">
        <v>3357.37</v>
      </c>
      <c r="J14071" s="20">
        <v>3346.51</v>
      </c>
      <c r="K14071" s="20">
        <v>3355.21</v>
      </c>
      <c r="L14071" s="20">
        <f t="shared" si="222"/>
        <v>3359.58</v>
      </c>
    </row>
    <row r="14072" spans="1:12" ht="24.75">
      <c r="A14072" s="19">
        <v>1939000004</v>
      </c>
      <c r="B14072" s="15" t="s">
        <v>13717</v>
      </c>
      <c r="C14072" s="22" t="s">
        <v>10</v>
      </c>
      <c r="D14072" s="20">
        <v>459.59</v>
      </c>
      <c r="E14072" s="20">
        <v>466.55</v>
      </c>
      <c r="F14072" s="20">
        <v>482.08</v>
      </c>
      <c r="G14072" s="20">
        <v>465.79</v>
      </c>
      <c r="H14072" s="20">
        <v>502.7</v>
      </c>
      <c r="I14072" s="20">
        <v>503.4</v>
      </c>
      <c r="J14072" s="20">
        <v>455.8</v>
      </c>
      <c r="K14072" s="20">
        <v>499.36</v>
      </c>
      <c r="L14072" s="20">
        <f t="shared" si="222"/>
        <v>503.4</v>
      </c>
    </row>
    <row r="14073" spans="1:12" ht="24.75">
      <c r="A14073" s="19">
        <v>1939000005</v>
      </c>
      <c r="B14073" s="15" t="s">
        <v>13718</v>
      </c>
      <c r="C14073" s="22" t="s">
        <v>12</v>
      </c>
      <c r="D14073" s="20">
        <v>728.03</v>
      </c>
      <c r="E14073" s="20">
        <v>728.03</v>
      </c>
      <c r="F14073" s="20">
        <v>728.06</v>
      </c>
      <c r="G14073" s="20">
        <v>728.06</v>
      </c>
      <c r="H14073" s="20">
        <v>728.06</v>
      </c>
      <c r="I14073" s="20">
        <v>728.06</v>
      </c>
      <c r="J14073" s="20">
        <v>728.06</v>
      </c>
      <c r="K14073" s="20">
        <v>728.06</v>
      </c>
      <c r="L14073" s="20">
        <f t="shared" si="222"/>
        <v>728.06</v>
      </c>
    </row>
    <row r="14074" spans="1:12" ht="33">
      <c r="A14074" s="19">
        <v>1939000006</v>
      </c>
      <c r="B14074" s="15" t="s">
        <v>13719</v>
      </c>
      <c r="C14074" s="22" t="s">
        <v>12</v>
      </c>
      <c r="D14074" s="20">
        <v>922.07</v>
      </c>
      <c r="E14074" s="20">
        <v>922.07</v>
      </c>
      <c r="F14074" s="20">
        <v>922.09</v>
      </c>
      <c r="G14074" s="20">
        <v>922.06</v>
      </c>
      <c r="H14074" s="20">
        <v>922.09</v>
      </c>
      <c r="I14074" s="20">
        <v>922.09</v>
      </c>
      <c r="J14074" s="20">
        <v>922.09</v>
      </c>
      <c r="K14074" s="20">
        <v>922.15</v>
      </c>
      <c r="L14074" s="20">
        <f t="shared" si="222"/>
        <v>922.15</v>
      </c>
    </row>
    <row r="14075" spans="1:12" ht="33">
      <c r="A14075" s="19">
        <v>1940000002</v>
      </c>
      <c r="B14075" s="15" t="s">
        <v>13912</v>
      </c>
      <c r="C14075" s="22" t="s">
        <v>12</v>
      </c>
      <c r="D14075" s="20">
        <v>301.92</v>
      </c>
      <c r="E14075" s="20">
        <v>308.52999999999997</v>
      </c>
      <c r="F14075" s="20">
        <v>333.7</v>
      </c>
      <c r="G14075" s="20">
        <v>316.83</v>
      </c>
      <c r="H14075" s="20">
        <v>354.9</v>
      </c>
      <c r="I14075" s="20">
        <v>352.27</v>
      </c>
      <c r="J14075" s="20">
        <v>292.85000000000002</v>
      </c>
      <c r="K14075" s="20">
        <v>345.96</v>
      </c>
      <c r="L14075" s="20">
        <f t="shared" ref="L14075:L14138" si="223">MAX(D14075:K14075)</f>
        <v>354.9</v>
      </c>
    </row>
    <row r="14076" spans="1:12" ht="16.5">
      <c r="A14076" s="19">
        <v>1940000003</v>
      </c>
      <c r="B14076" s="15" t="s">
        <v>13913</v>
      </c>
      <c r="C14076" s="22" t="s">
        <v>12</v>
      </c>
      <c r="D14076" s="20">
        <v>19.77</v>
      </c>
      <c r="E14076" s="20">
        <v>19.77</v>
      </c>
      <c r="F14076" s="20">
        <v>19.78</v>
      </c>
      <c r="G14076" s="20">
        <v>19.78</v>
      </c>
      <c r="H14076" s="20">
        <v>19.78</v>
      </c>
      <c r="I14076" s="20">
        <v>19.78</v>
      </c>
      <c r="J14076" s="20">
        <v>19.78</v>
      </c>
      <c r="K14076" s="20">
        <v>19.79</v>
      </c>
      <c r="L14076" s="20">
        <f t="shared" si="223"/>
        <v>19.79</v>
      </c>
    </row>
    <row r="14077" spans="1:12" ht="24.75">
      <c r="A14077" s="19">
        <v>1940000004</v>
      </c>
      <c r="B14077" s="15" t="s">
        <v>13914</v>
      </c>
      <c r="C14077" s="22" t="s">
        <v>12</v>
      </c>
      <c r="D14077" s="20">
        <v>153.59</v>
      </c>
      <c r="E14077" s="20">
        <v>155.4</v>
      </c>
      <c r="F14077" s="20">
        <v>159.12</v>
      </c>
      <c r="G14077" s="20">
        <v>157.37</v>
      </c>
      <c r="H14077" s="20">
        <v>163.32</v>
      </c>
      <c r="I14077" s="20">
        <v>161.25</v>
      </c>
      <c r="J14077" s="20">
        <v>152.13</v>
      </c>
      <c r="K14077" s="20">
        <v>160.44</v>
      </c>
      <c r="L14077" s="20">
        <f t="shared" si="223"/>
        <v>163.32</v>
      </c>
    </row>
    <row r="14078" spans="1:12" ht="33">
      <c r="A14078" s="19">
        <v>1940000005</v>
      </c>
      <c r="B14078" s="15" t="s">
        <v>13915</v>
      </c>
      <c r="C14078" s="22" t="s">
        <v>13</v>
      </c>
      <c r="D14078" s="20">
        <v>307.25</v>
      </c>
      <c r="E14078" s="20">
        <v>307.39999999999998</v>
      </c>
      <c r="F14078" s="20">
        <v>310</v>
      </c>
      <c r="G14078" s="20">
        <v>308.7</v>
      </c>
      <c r="H14078" s="20">
        <v>310.8</v>
      </c>
      <c r="I14078" s="20">
        <v>310.10000000000002</v>
      </c>
      <c r="J14078" s="20">
        <v>306.68</v>
      </c>
      <c r="K14078" s="20">
        <v>309.61</v>
      </c>
      <c r="L14078" s="20">
        <f t="shared" si="223"/>
        <v>310.8</v>
      </c>
    </row>
    <row r="14079" spans="1:12" ht="66">
      <c r="A14079" s="19">
        <v>1940000006</v>
      </c>
      <c r="B14079" s="15" t="s">
        <v>13907</v>
      </c>
      <c r="C14079" s="22" t="s">
        <v>12</v>
      </c>
      <c r="D14079" s="20">
        <v>417.3</v>
      </c>
      <c r="E14079" s="20">
        <v>417.3</v>
      </c>
      <c r="F14079" s="20">
        <v>417.31</v>
      </c>
      <c r="G14079" s="20">
        <v>417.31</v>
      </c>
      <c r="H14079" s="20">
        <v>417.31</v>
      </c>
      <c r="I14079" s="20">
        <v>417.31</v>
      </c>
      <c r="J14079" s="20">
        <v>417.31</v>
      </c>
      <c r="K14079" s="20">
        <v>417.31</v>
      </c>
      <c r="L14079" s="20">
        <f t="shared" si="223"/>
        <v>417.31</v>
      </c>
    </row>
    <row r="14080" spans="1:12" ht="66">
      <c r="A14080" s="19">
        <v>1940000006</v>
      </c>
      <c r="B14080" s="15" t="s">
        <v>13907</v>
      </c>
      <c r="C14080" s="22" t="s">
        <v>12</v>
      </c>
      <c r="D14080" s="20">
        <v>417.3</v>
      </c>
      <c r="E14080" s="20">
        <v>417.3</v>
      </c>
      <c r="F14080" s="20">
        <v>417.31</v>
      </c>
      <c r="G14080" s="20">
        <v>417.31</v>
      </c>
      <c r="H14080" s="20">
        <v>417.31</v>
      </c>
      <c r="I14080" s="20">
        <v>417.31</v>
      </c>
      <c r="J14080" s="20">
        <v>417.31</v>
      </c>
      <c r="K14080" s="20">
        <v>417.31</v>
      </c>
      <c r="L14080" s="20">
        <f t="shared" si="223"/>
        <v>417.31</v>
      </c>
    </row>
    <row r="14081" spans="1:12" ht="33">
      <c r="A14081" s="19">
        <v>1940000007</v>
      </c>
      <c r="B14081" s="15" t="s">
        <v>13918</v>
      </c>
      <c r="C14081" s="22" t="s">
        <v>12</v>
      </c>
      <c r="D14081" s="20">
        <v>134.06</v>
      </c>
      <c r="E14081" s="20">
        <v>136.83000000000001</v>
      </c>
      <c r="F14081" s="20">
        <v>148.43</v>
      </c>
      <c r="G14081" s="20">
        <v>141.4</v>
      </c>
      <c r="H14081" s="20">
        <v>157.27000000000001</v>
      </c>
      <c r="I14081" s="20">
        <v>158.47</v>
      </c>
      <c r="J14081" s="20">
        <v>130.22999999999999</v>
      </c>
      <c r="K14081" s="20">
        <v>153.41</v>
      </c>
      <c r="L14081" s="20">
        <f t="shared" si="223"/>
        <v>158.47</v>
      </c>
    </row>
    <row r="14082" spans="1:12" ht="33">
      <c r="A14082" s="19">
        <v>1940000008</v>
      </c>
      <c r="B14082" s="15" t="s">
        <v>12753</v>
      </c>
      <c r="C14082" s="22" t="s">
        <v>12</v>
      </c>
      <c r="D14082" s="20">
        <v>316.07</v>
      </c>
      <c r="E14082" s="20">
        <v>321.57</v>
      </c>
      <c r="F14082" s="20">
        <v>342.87</v>
      </c>
      <c r="G14082" s="20">
        <v>328.83</v>
      </c>
      <c r="H14082" s="20">
        <v>360.55</v>
      </c>
      <c r="I14082" s="20">
        <v>359.02</v>
      </c>
      <c r="J14082" s="20">
        <v>308.49</v>
      </c>
      <c r="K14082" s="20">
        <v>353.04</v>
      </c>
      <c r="L14082" s="20">
        <f t="shared" si="223"/>
        <v>360.55</v>
      </c>
    </row>
    <row r="14083" spans="1:12" ht="33">
      <c r="A14083" s="19">
        <v>1940000008</v>
      </c>
      <c r="B14083" s="15" t="s">
        <v>12753</v>
      </c>
      <c r="C14083" s="22" t="s">
        <v>12</v>
      </c>
      <c r="D14083" s="20">
        <v>316.07</v>
      </c>
      <c r="E14083" s="20">
        <v>321.57</v>
      </c>
      <c r="F14083" s="20">
        <v>342.87</v>
      </c>
      <c r="G14083" s="20">
        <v>328.83</v>
      </c>
      <c r="H14083" s="20">
        <v>360.55</v>
      </c>
      <c r="I14083" s="20">
        <v>359.02</v>
      </c>
      <c r="J14083" s="20">
        <v>308.49</v>
      </c>
      <c r="K14083" s="20">
        <v>353.04</v>
      </c>
      <c r="L14083" s="20">
        <f t="shared" si="223"/>
        <v>360.55</v>
      </c>
    </row>
    <row r="14084" spans="1:12" ht="33">
      <c r="A14084" s="19">
        <v>1940000008</v>
      </c>
      <c r="B14084" s="15" t="s">
        <v>12753</v>
      </c>
      <c r="C14084" s="22" t="s">
        <v>12</v>
      </c>
      <c r="D14084" s="20">
        <v>316.07</v>
      </c>
      <c r="E14084" s="20">
        <v>321.57</v>
      </c>
      <c r="F14084" s="20">
        <v>342.87</v>
      </c>
      <c r="G14084" s="20">
        <v>328.83</v>
      </c>
      <c r="H14084" s="20">
        <v>360.55</v>
      </c>
      <c r="I14084" s="20">
        <v>359.02</v>
      </c>
      <c r="J14084" s="20">
        <v>308.49</v>
      </c>
      <c r="K14084" s="20">
        <v>353.04</v>
      </c>
      <c r="L14084" s="20">
        <f t="shared" si="223"/>
        <v>360.55</v>
      </c>
    </row>
    <row r="14085" spans="1:12" ht="33">
      <c r="A14085" s="19">
        <v>1940000009</v>
      </c>
      <c r="B14085" s="15" t="s">
        <v>13911</v>
      </c>
      <c r="C14085" s="22" t="s">
        <v>12</v>
      </c>
      <c r="D14085" s="20">
        <v>133.08000000000001</v>
      </c>
      <c r="E14085" s="20">
        <v>135.71</v>
      </c>
      <c r="F14085" s="20">
        <v>145.97</v>
      </c>
      <c r="G14085" s="20">
        <v>138.71</v>
      </c>
      <c r="H14085" s="20">
        <v>154.44999999999999</v>
      </c>
      <c r="I14085" s="20">
        <v>153.52000000000001</v>
      </c>
      <c r="J14085" s="20">
        <v>129.41999999999999</v>
      </c>
      <c r="K14085" s="20">
        <v>150.84</v>
      </c>
      <c r="L14085" s="20">
        <f t="shared" si="223"/>
        <v>154.44999999999999</v>
      </c>
    </row>
    <row r="14086" spans="1:12" ht="33">
      <c r="A14086" s="19">
        <v>1940000016</v>
      </c>
      <c r="B14086" s="15" t="s">
        <v>13864</v>
      </c>
      <c r="C14086" s="22" t="s">
        <v>12</v>
      </c>
      <c r="D14086" s="20">
        <v>393.93</v>
      </c>
      <c r="E14086" s="20">
        <v>398.85</v>
      </c>
      <c r="F14086" s="20">
        <v>415.93</v>
      </c>
      <c r="G14086" s="20">
        <v>403.82</v>
      </c>
      <c r="H14086" s="20">
        <v>431.53</v>
      </c>
      <c r="I14086" s="20">
        <v>426.76</v>
      </c>
      <c r="J14086" s="20">
        <v>391.36</v>
      </c>
      <c r="K14086" s="20">
        <v>428.41</v>
      </c>
      <c r="L14086" s="20">
        <f t="shared" si="223"/>
        <v>431.53</v>
      </c>
    </row>
    <row r="14087" spans="1:12" ht="24.75">
      <c r="A14087" s="19">
        <v>1940000017</v>
      </c>
      <c r="B14087" s="15" t="s">
        <v>13865</v>
      </c>
      <c r="C14087" s="22" t="s">
        <v>12</v>
      </c>
      <c r="D14087" s="20">
        <v>206.07</v>
      </c>
      <c r="E14087" s="20">
        <v>207.18</v>
      </c>
      <c r="F14087" s="20">
        <v>210.45</v>
      </c>
      <c r="G14087" s="20">
        <v>207.44</v>
      </c>
      <c r="H14087" s="20">
        <v>213.84</v>
      </c>
      <c r="I14087" s="20">
        <v>213.66</v>
      </c>
      <c r="J14087" s="20">
        <v>204.84</v>
      </c>
      <c r="K14087" s="20">
        <v>211.1</v>
      </c>
      <c r="L14087" s="20">
        <f t="shared" si="223"/>
        <v>213.84</v>
      </c>
    </row>
    <row r="14088" spans="1:12" ht="24.75">
      <c r="A14088" s="19">
        <v>1940000018</v>
      </c>
      <c r="B14088" s="15" t="s">
        <v>13866</v>
      </c>
      <c r="C14088" s="22" t="s">
        <v>12</v>
      </c>
      <c r="D14088" s="20">
        <v>669.93</v>
      </c>
      <c r="E14088" s="20">
        <v>669.93</v>
      </c>
      <c r="F14088" s="20">
        <v>670.44</v>
      </c>
      <c r="G14088" s="20">
        <v>669.84</v>
      </c>
      <c r="H14088" s="20">
        <v>670.44</v>
      </c>
      <c r="I14088" s="20">
        <v>670.32</v>
      </c>
      <c r="J14088" s="20">
        <v>669.94</v>
      </c>
      <c r="K14088" s="20">
        <v>670.44</v>
      </c>
      <c r="L14088" s="20">
        <f t="shared" si="223"/>
        <v>670.44</v>
      </c>
    </row>
    <row r="14089" spans="1:12" ht="24.75">
      <c r="A14089" s="19">
        <v>1940000019</v>
      </c>
      <c r="B14089" s="15" t="s">
        <v>13877</v>
      </c>
      <c r="C14089" s="22" t="s">
        <v>12</v>
      </c>
      <c r="D14089" s="20">
        <v>62.15</v>
      </c>
      <c r="E14089" s="20">
        <v>62.15</v>
      </c>
      <c r="F14089" s="20">
        <v>62.06</v>
      </c>
      <c r="G14089" s="20">
        <v>62.06</v>
      </c>
      <c r="H14089" s="20">
        <v>62.06</v>
      </c>
      <c r="I14089" s="20">
        <v>62.06</v>
      </c>
      <c r="J14089" s="20">
        <v>62.06</v>
      </c>
      <c r="K14089" s="20">
        <v>62.1</v>
      </c>
      <c r="L14089" s="20">
        <f t="shared" si="223"/>
        <v>62.15</v>
      </c>
    </row>
    <row r="14090" spans="1:12" ht="33">
      <c r="A14090" s="19">
        <v>1940000020</v>
      </c>
      <c r="B14090" s="15" t="s">
        <v>13910</v>
      </c>
      <c r="C14090" s="22" t="s">
        <v>12</v>
      </c>
      <c r="D14090" s="20">
        <v>652.91</v>
      </c>
      <c r="E14090" s="20">
        <v>652.91</v>
      </c>
      <c r="F14090" s="20">
        <v>652.91999999999996</v>
      </c>
      <c r="G14090" s="20">
        <v>652.91999999999996</v>
      </c>
      <c r="H14090" s="20">
        <v>652.91999999999996</v>
      </c>
      <c r="I14090" s="20">
        <v>652.91999999999996</v>
      </c>
      <c r="J14090" s="20">
        <v>652.91999999999996</v>
      </c>
      <c r="K14090" s="20">
        <v>652.96</v>
      </c>
      <c r="L14090" s="20">
        <f t="shared" si="223"/>
        <v>652.96</v>
      </c>
    </row>
    <row r="14091" spans="1:12" ht="16.5">
      <c r="A14091" s="19">
        <v>1940000021</v>
      </c>
      <c r="B14091" s="15" t="s">
        <v>13906</v>
      </c>
      <c r="C14091" s="22" t="s">
        <v>12</v>
      </c>
      <c r="D14091" s="20">
        <v>114.35</v>
      </c>
      <c r="E14091" s="20">
        <v>114.35</v>
      </c>
      <c r="F14091" s="20">
        <v>114.35</v>
      </c>
      <c r="G14091" s="20">
        <v>114.35</v>
      </c>
      <c r="H14091" s="20">
        <v>114.35</v>
      </c>
      <c r="I14091" s="20">
        <v>114.35</v>
      </c>
      <c r="J14091" s="20">
        <v>114.35</v>
      </c>
      <c r="K14091" s="20">
        <v>114.35</v>
      </c>
      <c r="L14091" s="20">
        <f t="shared" si="223"/>
        <v>114.35</v>
      </c>
    </row>
    <row r="14092" spans="1:12" ht="49.5">
      <c r="A14092" s="19">
        <v>1940000022</v>
      </c>
      <c r="B14092" s="15" t="s">
        <v>13909</v>
      </c>
      <c r="C14092" s="22" t="s">
        <v>12</v>
      </c>
      <c r="D14092" s="20">
        <v>2700.65</v>
      </c>
      <c r="E14092" s="20">
        <v>2700.65</v>
      </c>
      <c r="F14092" s="20">
        <v>2701.33</v>
      </c>
      <c r="G14092" s="20">
        <v>2701.33</v>
      </c>
      <c r="H14092" s="20">
        <v>2701.54</v>
      </c>
      <c r="I14092" s="20">
        <v>2701.25</v>
      </c>
      <c r="J14092" s="20">
        <v>2700.39</v>
      </c>
      <c r="K14092" s="20">
        <v>2700.82</v>
      </c>
      <c r="L14092" s="20">
        <f t="shared" si="223"/>
        <v>2701.54</v>
      </c>
    </row>
    <row r="14093" spans="1:12" ht="24.75">
      <c r="A14093" s="19">
        <v>1940000023</v>
      </c>
      <c r="B14093" s="15" t="s">
        <v>13860</v>
      </c>
      <c r="C14093" s="22" t="s">
        <v>12</v>
      </c>
      <c r="D14093" s="20">
        <v>277.64999999999998</v>
      </c>
      <c r="E14093" s="20">
        <v>277.64999999999998</v>
      </c>
      <c r="F14093" s="20">
        <v>277.64999999999998</v>
      </c>
      <c r="G14093" s="20">
        <v>277.64999999999998</v>
      </c>
      <c r="H14093" s="20">
        <v>277.64999999999998</v>
      </c>
      <c r="I14093" s="20">
        <v>277.64999999999998</v>
      </c>
      <c r="J14093" s="20">
        <v>277.64999999999998</v>
      </c>
      <c r="K14093" s="20">
        <v>277.64999999999998</v>
      </c>
      <c r="L14093" s="20">
        <f t="shared" si="223"/>
        <v>277.64999999999998</v>
      </c>
    </row>
    <row r="14094" spans="1:12" ht="16.5">
      <c r="A14094" s="19">
        <v>1940000024</v>
      </c>
      <c r="B14094" s="15" t="s">
        <v>13100</v>
      </c>
      <c r="C14094" s="22" t="s">
        <v>12</v>
      </c>
      <c r="D14094" s="20">
        <v>433.89</v>
      </c>
      <c r="E14094" s="20">
        <v>433.89</v>
      </c>
      <c r="F14094" s="20">
        <v>433.9</v>
      </c>
      <c r="G14094" s="20">
        <v>433.9</v>
      </c>
      <c r="H14094" s="20">
        <v>433.9</v>
      </c>
      <c r="I14094" s="20">
        <v>433.9</v>
      </c>
      <c r="J14094" s="20">
        <v>433.9</v>
      </c>
      <c r="K14094" s="20">
        <v>433.9</v>
      </c>
      <c r="L14094" s="20">
        <f t="shared" si="223"/>
        <v>433.9</v>
      </c>
    </row>
    <row r="14095" spans="1:12" ht="16.5">
      <c r="A14095" s="19">
        <v>1940000025</v>
      </c>
      <c r="B14095" s="15" t="s">
        <v>13878</v>
      </c>
      <c r="C14095" s="22" t="s">
        <v>12</v>
      </c>
      <c r="D14095" s="20">
        <v>81.77</v>
      </c>
      <c r="E14095" s="20">
        <v>81.510000000000005</v>
      </c>
      <c r="F14095" s="20">
        <v>100.14</v>
      </c>
      <c r="G14095" s="20">
        <v>88.54</v>
      </c>
      <c r="H14095" s="20">
        <v>106.06</v>
      </c>
      <c r="I14095" s="20">
        <v>108.51</v>
      </c>
      <c r="J14095" s="20">
        <v>89.51</v>
      </c>
      <c r="K14095" s="20">
        <v>120.78</v>
      </c>
      <c r="L14095" s="20">
        <f t="shared" si="223"/>
        <v>120.78</v>
      </c>
    </row>
    <row r="14096" spans="1:12" ht="16.5">
      <c r="A14096" s="19">
        <v>1940000026</v>
      </c>
      <c r="B14096" s="15" t="s">
        <v>13851</v>
      </c>
      <c r="C14096" s="22" t="s">
        <v>26</v>
      </c>
      <c r="D14096" s="20">
        <v>79.77</v>
      </c>
      <c r="E14096" s="20">
        <v>81.09</v>
      </c>
      <c r="F14096" s="20">
        <v>85.72</v>
      </c>
      <c r="G14096" s="20">
        <v>82.39</v>
      </c>
      <c r="H14096" s="20">
        <v>89.97</v>
      </c>
      <c r="I14096" s="20">
        <v>88.67</v>
      </c>
      <c r="J14096" s="20">
        <v>77.97</v>
      </c>
      <c r="K14096" s="20">
        <v>88.22</v>
      </c>
      <c r="L14096" s="20">
        <f t="shared" si="223"/>
        <v>89.97</v>
      </c>
    </row>
    <row r="14097" spans="1:12" ht="49.5">
      <c r="A14097" s="19">
        <v>1940000027</v>
      </c>
      <c r="B14097" s="15" t="s">
        <v>13850</v>
      </c>
      <c r="C14097" s="22" t="s">
        <v>12</v>
      </c>
      <c r="D14097" s="20">
        <v>449.06</v>
      </c>
      <c r="E14097" s="20">
        <v>449.06</v>
      </c>
      <c r="F14097" s="20">
        <v>449.07</v>
      </c>
      <c r="G14097" s="20">
        <v>449.07</v>
      </c>
      <c r="H14097" s="20">
        <v>449.07</v>
      </c>
      <c r="I14097" s="20">
        <v>449.07</v>
      </c>
      <c r="J14097" s="20">
        <v>449.07</v>
      </c>
      <c r="K14097" s="20">
        <v>449.07</v>
      </c>
      <c r="L14097" s="20">
        <f t="shared" si="223"/>
        <v>449.07</v>
      </c>
    </row>
    <row r="14098" spans="1:12" ht="24.75">
      <c r="A14098" s="19">
        <v>1940000028</v>
      </c>
      <c r="B14098" s="15" t="s">
        <v>13879</v>
      </c>
      <c r="C14098" s="22" t="s">
        <v>26</v>
      </c>
      <c r="D14098" s="20">
        <v>112.06</v>
      </c>
      <c r="E14098" s="20">
        <v>112.07</v>
      </c>
      <c r="F14098" s="20">
        <v>112.11</v>
      </c>
      <c r="G14098" s="20">
        <v>112.09</v>
      </c>
      <c r="H14098" s="20">
        <v>112.15</v>
      </c>
      <c r="I14098" s="20">
        <v>112.14</v>
      </c>
      <c r="J14098" s="20">
        <v>112.05</v>
      </c>
      <c r="K14098" s="20">
        <v>112.13</v>
      </c>
      <c r="L14098" s="20">
        <f t="shared" si="223"/>
        <v>112.15</v>
      </c>
    </row>
    <row r="14099" spans="1:12" ht="16.5">
      <c r="A14099" s="19">
        <v>1940000029</v>
      </c>
      <c r="B14099" s="15" t="s">
        <v>13880</v>
      </c>
      <c r="C14099" s="22" t="s">
        <v>12</v>
      </c>
      <c r="D14099" s="20">
        <v>235.78</v>
      </c>
      <c r="E14099" s="20">
        <v>235.78</v>
      </c>
      <c r="F14099" s="20">
        <v>235.78</v>
      </c>
      <c r="G14099" s="20">
        <v>235.78</v>
      </c>
      <c r="H14099" s="20">
        <v>235.78</v>
      </c>
      <c r="I14099" s="20">
        <v>235.78</v>
      </c>
      <c r="J14099" s="20">
        <v>235.78</v>
      </c>
      <c r="K14099" s="20">
        <v>235.78</v>
      </c>
      <c r="L14099" s="20">
        <f t="shared" si="223"/>
        <v>235.78</v>
      </c>
    </row>
    <row r="14100" spans="1:12" ht="24.75">
      <c r="A14100" s="19">
        <v>1940000030</v>
      </c>
      <c r="B14100" s="15" t="s">
        <v>13881</v>
      </c>
      <c r="C14100" s="22" t="s">
        <v>12</v>
      </c>
      <c r="D14100" s="20">
        <v>68.069999999999993</v>
      </c>
      <c r="E14100" s="20">
        <v>68.069999999999993</v>
      </c>
      <c r="F14100" s="20">
        <v>68.08</v>
      </c>
      <c r="G14100" s="20">
        <v>67.91</v>
      </c>
      <c r="H14100" s="20">
        <v>68.08</v>
      </c>
      <c r="I14100" s="20">
        <v>68.08</v>
      </c>
      <c r="J14100" s="20">
        <v>68.069999999999993</v>
      </c>
      <c r="K14100" s="20">
        <v>68.08</v>
      </c>
      <c r="L14100" s="20">
        <f t="shared" si="223"/>
        <v>68.08</v>
      </c>
    </row>
    <row r="14101" spans="1:12" ht="24.75">
      <c r="A14101" s="19">
        <v>1940000031</v>
      </c>
      <c r="B14101" s="15" t="s">
        <v>13908</v>
      </c>
      <c r="C14101" s="22" t="s">
        <v>10</v>
      </c>
      <c r="D14101" s="20">
        <v>377.36</v>
      </c>
      <c r="E14101" s="20">
        <v>385.36</v>
      </c>
      <c r="F14101" s="20">
        <v>413.47</v>
      </c>
      <c r="G14101" s="20">
        <v>390.03</v>
      </c>
      <c r="H14101" s="20">
        <v>438.4</v>
      </c>
      <c r="I14101" s="20">
        <v>430.47</v>
      </c>
      <c r="J14101" s="20">
        <v>366.47</v>
      </c>
      <c r="K14101" s="20">
        <v>428.22</v>
      </c>
      <c r="L14101" s="20">
        <f t="shared" si="223"/>
        <v>438.4</v>
      </c>
    </row>
    <row r="14102" spans="1:12" ht="16.5">
      <c r="A14102" s="19">
        <v>1940000032</v>
      </c>
      <c r="B14102" s="15" t="s">
        <v>13899</v>
      </c>
      <c r="C14102" s="22" t="s">
        <v>12</v>
      </c>
      <c r="D14102" s="20">
        <v>47.69</v>
      </c>
      <c r="E14102" s="20">
        <v>47.71</v>
      </c>
      <c r="F14102" s="20">
        <v>47.76</v>
      </c>
      <c r="G14102" s="20">
        <v>47.79</v>
      </c>
      <c r="H14102" s="20">
        <v>47.79</v>
      </c>
      <c r="I14102" s="20">
        <v>47.76</v>
      </c>
      <c r="J14102" s="20">
        <v>47.69</v>
      </c>
      <c r="K14102" s="20">
        <v>47.8</v>
      </c>
      <c r="L14102" s="20">
        <f t="shared" si="223"/>
        <v>47.8</v>
      </c>
    </row>
    <row r="14103" spans="1:12" ht="24.75">
      <c r="A14103" s="19">
        <v>1940000034</v>
      </c>
      <c r="B14103" s="15" t="s">
        <v>13923</v>
      </c>
      <c r="C14103" s="22" t="s">
        <v>12</v>
      </c>
      <c r="D14103" s="20">
        <v>460.78</v>
      </c>
      <c r="E14103" s="20">
        <v>460.78</v>
      </c>
      <c r="F14103" s="20">
        <v>460.79</v>
      </c>
      <c r="G14103" s="20">
        <v>460.79</v>
      </c>
      <c r="H14103" s="20">
        <v>460.79</v>
      </c>
      <c r="I14103" s="20">
        <v>460.79</v>
      </c>
      <c r="J14103" s="20">
        <v>460.79</v>
      </c>
      <c r="K14103" s="20">
        <v>460.82</v>
      </c>
      <c r="L14103" s="20">
        <f t="shared" si="223"/>
        <v>460.82</v>
      </c>
    </row>
    <row r="14104" spans="1:12" ht="24.75">
      <c r="A14104" s="19">
        <v>1940000035</v>
      </c>
      <c r="B14104" s="15" t="s">
        <v>13919</v>
      </c>
      <c r="C14104" s="22" t="s">
        <v>12</v>
      </c>
      <c r="D14104" s="20">
        <v>61.37</v>
      </c>
      <c r="E14104" s="20">
        <v>61.37</v>
      </c>
      <c r="F14104" s="20">
        <v>61.37</v>
      </c>
      <c r="G14104" s="20">
        <v>61.21</v>
      </c>
      <c r="H14104" s="20">
        <v>61.37</v>
      </c>
      <c r="I14104" s="20">
        <v>61.37</v>
      </c>
      <c r="J14104" s="20">
        <v>61.37</v>
      </c>
      <c r="K14104" s="20">
        <v>61.37</v>
      </c>
      <c r="L14104" s="20">
        <f t="shared" si="223"/>
        <v>61.37</v>
      </c>
    </row>
    <row r="14105" spans="1:12" ht="41.25">
      <c r="A14105" s="19">
        <v>1940000036</v>
      </c>
      <c r="B14105" s="15" t="s">
        <v>13920</v>
      </c>
      <c r="C14105" s="22" t="s">
        <v>12</v>
      </c>
      <c r="D14105" s="20">
        <v>115.99</v>
      </c>
      <c r="E14105" s="20">
        <v>116.65</v>
      </c>
      <c r="F14105" s="20">
        <v>118.89</v>
      </c>
      <c r="G14105" s="20">
        <v>117.33</v>
      </c>
      <c r="H14105" s="20">
        <v>121.95</v>
      </c>
      <c r="I14105" s="20">
        <v>120.91</v>
      </c>
      <c r="J14105" s="20">
        <v>115.33</v>
      </c>
      <c r="K14105" s="20">
        <v>118.89</v>
      </c>
      <c r="L14105" s="20">
        <f t="shared" si="223"/>
        <v>121.95</v>
      </c>
    </row>
    <row r="14106" spans="1:12" ht="41.25">
      <c r="A14106" s="19">
        <v>1940000036</v>
      </c>
      <c r="B14106" s="15" t="s">
        <v>13920</v>
      </c>
      <c r="C14106" s="22" t="s">
        <v>12</v>
      </c>
      <c r="D14106" s="20">
        <v>115.99</v>
      </c>
      <c r="E14106" s="20">
        <v>116.65</v>
      </c>
      <c r="F14106" s="20">
        <v>118.89</v>
      </c>
      <c r="G14106" s="20">
        <v>117.33</v>
      </c>
      <c r="H14106" s="20">
        <v>121.95</v>
      </c>
      <c r="I14106" s="20">
        <v>120.91</v>
      </c>
      <c r="J14106" s="20">
        <v>115.33</v>
      </c>
      <c r="K14106" s="20">
        <v>118.89</v>
      </c>
      <c r="L14106" s="20">
        <f t="shared" si="223"/>
        <v>121.95</v>
      </c>
    </row>
    <row r="14107" spans="1:12" ht="33">
      <c r="A14107" s="19">
        <v>1940000037</v>
      </c>
      <c r="B14107" s="15" t="s">
        <v>13921</v>
      </c>
      <c r="C14107" s="22" t="s">
        <v>12</v>
      </c>
      <c r="D14107" s="20">
        <v>353.36</v>
      </c>
      <c r="E14107" s="20">
        <v>353.36</v>
      </c>
      <c r="F14107" s="20">
        <v>353.37</v>
      </c>
      <c r="G14107" s="20">
        <v>353.37</v>
      </c>
      <c r="H14107" s="20">
        <v>353.37</v>
      </c>
      <c r="I14107" s="20">
        <v>353.37</v>
      </c>
      <c r="J14107" s="20">
        <v>353.37</v>
      </c>
      <c r="K14107" s="20">
        <v>353.37</v>
      </c>
      <c r="L14107" s="20">
        <f t="shared" si="223"/>
        <v>353.37</v>
      </c>
    </row>
    <row r="14108" spans="1:12" ht="33">
      <c r="A14108" s="19">
        <v>1940000038</v>
      </c>
      <c r="B14108" s="15" t="s">
        <v>13922</v>
      </c>
      <c r="C14108" s="22" t="s">
        <v>12</v>
      </c>
      <c r="D14108" s="20">
        <v>257.02</v>
      </c>
      <c r="E14108" s="20">
        <v>262.51</v>
      </c>
      <c r="F14108" s="20">
        <v>283.82</v>
      </c>
      <c r="G14108" s="20">
        <v>269.76</v>
      </c>
      <c r="H14108" s="20">
        <v>301.48</v>
      </c>
      <c r="I14108" s="20">
        <v>299.93</v>
      </c>
      <c r="J14108" s="20">
        <v>249.44</v>
      </c>
      <c r="K14108" s="20">
        <v>293.97000000000003</v>
      </c>
      <c r="L14108" s="20">
        <f t="shared" si="223"/>
        <v>301.48</v>
      </c>
    </row>
    <row r="14109" spans="1:12" ht="33">
      <c r="A14109" s="19">
        <v>1941000001</v>
      </c>
      <c r="B14109" s="15" t="s">
        <v>13826</v>
      </c>
      <c r="C14109" s="22" t="s">
        <v>12</v>
      </c>
      <c r="D14109" s="20">
        <v>193.37</v>
      </c>
      <c r="E14109" s="20">
        <v>193.37</v>
      </c>
      <c r="F14109" s="20">
        <v>193.38</v>
      </c>
      <c r="G14109" s="20">
        <v>193.38</v>
      </c>
      <c r="H14109" s="20">
        <v>193.38</v>
      </c>
      <c r="I14109" s="20">
        <v>193.38</v>
      </c>
      <c r="J14109" s="20">
        <v>193.38</v>
      </c>
      <c r="K14109" s="20">
        <v>193.38</v>
      </c>
      <c r="L14109" s="20">
        <f t="shared" si="223"/>
        <v>193.38</v>
      </c>
    </row>
    <row r="14110" spans="1:12" ht="16.5">
      <c r="A14110" s="19">
        <v>1941000004</v>
      </c>
      <c r="B14110" s="15" t="s">
        <v>13954</v>
      </c>
      <c r="C14110" s="22" t="s">
        <v>26</v>
      </c>
      <c r="D14110" s="20">
        <v>125.47</v>
      </c>
      <c r="E14110" s="20">
        <v>125.7</v>
      </c>
      <c r="F14110" s="20">
        <v>126.19</v>
      </c>
      <c r="G14110" s="20">
        <v>125.85</v>
      </c>
      <c r="H14110" s="20">
        <v>126.87</v>
      </c>
      <c r="I14110" s="20">
        <v>126.59</v>
      </c>
      <c r="J14110" s="20">
        <v>125.24</v>
      </c>
      <c r="K14110" s="20">
        <v>126.32</v>
      </c>
      <c r="L14110" s="20">
        <f t="shared" si="223"/>
        <v>126.87</v>
      </c>
    </row>
    <row r="14111" spans="1:12" ht="24.75">
      <c r="A14111" s="19">
        <v>1941000006</v>
      </c>
      <c r="B14111" s="15" t="s">
        <v>13821</v>
      </c>
      <c r="C14111" s="22" t="s">
        <v>10</v>
      </c>
      <c r="D14111" s="20">
        <v>90.9</v>
      </c>
      <c r="E14111" s="20">
        <v>91.03</v>
      </c>
      <c r="F14111" s="20">
        <v>91.66</v>
      </c>
      <c r="G14111" s="20">
        <v>90.61</v>
      </c>
      <c r="H14111" s="20">
        <v>92.11</v>
      </c>
      <c r="I14111" s="20">
        <v>91.95</v>
      </c>
      <c r="J14111" s="20">
        <v>90.7</v>
      </c>
      <c r="K14111" s="20">
        <v>91.89</v>
      </c>
      <c r="L14111" s="20">
        <f t="shared" si="223"/>
        <v>92.11</v>
      </c>
    </row>
    <row r="14112" spans="1:12" ht="33">
      <c r="A14112" s="19">
        <v>1941000007</v>
      </c>
      <c r="B14112" s="15" t="s">
        <v>13823</v>
      </c>
      <c r="C14112" s="22" t="s">
        <v>12</v>
      </c>
      <c r="D14112" s="20">
        <v>1121.5899999999999</v>
      </c>
      <c r="E14112" s="20">
        <v>1121.5899999999999</v>
      </c>
      <c r="F14112" s="20">
        <v>1121.6199999999999</v>
      </c>
      <c r="G14112" s="20">
        <v>1121.6199999999999</v>
      </c>
      <c r="H14112" s="20">
        <v>1121.6199999999999</v>
      </c>
      <c r="I14112" s="20">
        <v>1121.6199999999999</v>
      </c>
      <c r="J14112" s="20">
        <v>1121.6199999999999</v>
      </c>
      <c r="K14112" s="20">
        <v>1121.6199999999999</v>
      </c>
      <c r="L14112" s="20">
        <f t="shared" si="223"/>
        <v>1121.6199999999999</v>
      </c>
    </row>
    <row r="14113" spans="1:12" ht="33">
      <c r="A14113" s="19">
        <v>1941000008</v>
      </c>
      <c r="B14113" s="15" t="s">
        <v>13825</v>
      </c>
      <c r="C14113" s="22" t="s">
        <v>12</v>
      </c>
      <c r="D14113" s="20">
        <v>1131.47</v>
      </c>
      <c r="E14113" s="20">
        <v>1131.47</v>
      </c>
      <c r="F14113" s="20">
        <v>1131.5</v>
      </c>
      <c r="G14113" s="20">
        <v>1131.5</v>
      </c>
      <c r="H14113" s="20">
        <v>1131.5</v>
      </c>
      <c r="I14113" s="20">
        <v>1131.5</v>
      </c>
      <c r="J14113" s="20">
        <v>1131.5</v>
      </c>
      <c r="K14113" s="20">
        <v>1131.5</v>
      </c>
      <c r="L14113" s="20">
        <f t="shared" si="223"/>
        <v>1131.5</v>
      </c>
    </row>
    <row r="14114" spans="1:12" ht="33">
      <c r="A14114" s="19">
        <v>1941000009</v>
      </c>
      <c r="B14114" s="15" t="s">
        <v>13822</v>
      </c>
      <c r="C14114" s="22" t="s">
        <v>12</v>
      </c>
      <c r="D14114" s="20">
        <v>243.15</v>
      </c>
      <c r="E14114" s="20">
        <v>243.15</v>
      </c>
      <c r="F14114" s="20">
        <v>243.16</v>
      </c>
      <c r="G14114" s="20">
        <v>243.16</v>
      </c>
      <c r="H14114" s="20">
        <v>243.16</v>
      </c>
      <c r="I14114" s="20">
        <v>243.16</v>
      </c>
      <c r="J14114" s="20">
        <v>243.16</v>
      </c>
      <c r="K14114" s="20">
        <v>243.16</v>
      </c>
      <c r="L14114" s="20">
        <f t="shared" si="223"/>
        <v>243.16</v>
      </c>
    </row>
    <row r="14115" spans="1:12" ht="24.75">
      <c r="A14115" s="19">
        <v>1941000010</v>
      </c>
      <c r="B14115" s="15" t="s">
        <v>13824</v>
      </c>
      <c r="C14115" s="22" t="s">
        <v>10</v>
      </c>
      <c r="D14115" s="20">
        <v>57.05</v>
      </c>
      <c r="E14115" s="20">
        <v>57.05</v>
      </c>
      <c r="F14115" s="20">
        <v>57.06</v>
      </c>
      <c r="G14115" s="20">
        <v>57.06</v>
      </c>
      <c r="H14115" s="20">
        <v>57.06</v>
      </c>
      <c r="I14115" s="20">
        <v>57.06</v>
      </c>
      <c r="J14115" s="20">
        <v>57.06</v>
      </c>
      <c r="K14115" s="20">
        <v>57.06</v>
      </c>
      <c r="L14115" s="20">
        <f t="shared" si="223"/>
        <v>57.06</v>
      </c>
    </row>
    <row r="14116" spans="1:12" ht="33">
      <c r="A14116" s="19">
        <v>1941000011</v>
      </c>
      <c r="B14116" s="15" t="s">
        <v>13836</v>
      </c>
      <c r="C14116" s="22" t="s">
        <v>12</v>
      </c>
      <c r="D14116" s="20">
        <v>601.16</v>
      </c>
      <c r="E14116" s="20">
        <v>601.16</v>
      </c>
      <c r="F14116" s="20">
        <v>601.16999999999996</v>
      </c>
      <c r="G14116" s="20">
        <v>601.16999999999996</v>
      </c>
      <c r="H14116" s="20">
        <v>601.16999999999996</v>
      </c>
      <c r="I14116" s="20">
        <v>601.16999999999996</v>
      </c>
      <c r="J14116" s="20">
        <v>601.16999999999996</v>
      </c>
      <c r="K14116" s="20">
        <v>601.22</v>
      </c>
      <c r="L14116" s="20">
        <f t="shared" si="223"/>
        <v>601.22</v>
      </c>
    </row>
    <row r="14117" spans="1:12" ht="33">
      <c r="A14117" s="19">
        <v>1941000012</v>
      </c>
      <c r="B14117" s="15" t="s">
        <v>13843</v>
      </c>
      <c r="C14117" s="22" t="s">
        <v>12</v>
      </c>
      <c r="D14117" s="20">
        <v>341.59</v>
      </c>
      <c r="E14117" s="20">
        <v>343.95</v>
      </c>
      <c r="F14117" s="20">
        <v>349.15</v>
      </c>
      <c r="G14117" s="20">
        <v>344.79</v>
      </c>
      <c r="H14117" s="20">
        <v>356.36</v>
      </c>
      <c r="I14117" s="20">
        <v>353.41</v>
      </c>
      <c r="J14117" s="20">
        <v>338.98</v>
      </c>
      <c r="K14117" s="20">
        <v>350.54</v>
      </c>
      <c r="L14117" s="20">
        <f t="shared" si="223"/>
        <v>356.36</v>
      </c>
    </row>
    <row r="14118" spans="1:12" ht="24.75">
      <c r="A14118" s="19">
        <v>1941000013</v>
      </c>
      <c r="B14118" s="15" t="s">
        <v>13844</v>
      </c>
      <c r="C14118" s="22" t="s">
        <v>10</v>
      </c>
      <c r="D14118" s="20">
        <v>150.71</v>
      </c>
      <c r="E14118" s="20">
        <v>152.33000000000001</v>
      </c>
      <c r="F14118" s="20">
        <v>157.97999999999999</v>
      </c>
      <c r="G14118" s="20">
        <v>154.09</v>
      </c>
      <c r="H14118" s="20">
        <v>163.21</v>
      </c>
      <c r="I14118" s="20">
        <v>161.61000000000001</v>
      </c>
      <c r="J14118" s="20">
        <v>148.51</v>
      </c>
      <c r="K14118" s="20">
        <v>161.29</v>
      </c>
      <c r="L14118" s="20">
        <f t="shared" si="223"/>
        <v>163.21</v>
      </c>
    </row>
    <row r="14119" spans="1:12" ht="24.75">
      <c r="A14119" s="19">
        <v>1941000014</v>
      </c>
      <c r="B14119" s="15" t="s">
        <v>13830</v>
      </c>
      <c r="C14119" s="22" t="s">
        <v>12</v>
      </c>
      <c r="D14119" s="20">
        <v>188.21</v>
      </c>
      <c r="E14119" s="20">
        <v>188.21</v>
      </c>
      <c r="F14119" s="20">
        <v>188.21</v>
      </c>
      <c r="G14119" s="20">
        <v>188.21</v>
      </c>
      <c r="H14119" s="20">
        <v>188.21</v>
      </c>
      <c r="I14119" s="20">
        <v>188.21</v>
      </c>
      <c r="J14119" s="20">
        <v>188.21</v>
      </c>
      <c r="K14119" s="20">
        <v>188.21</v>
      </c>
      <c r="L14119" s="20">
        <f t="shared" si="223"/>
        <v>188.21</v>
      </c>
    </row>
    <row r="14120" spans="1:12" ht="41.25">
      <c r="A14120" s="19">
        <v>1941000015</v>
      </c>
      <c r="B14120" s="15" t="s">
        <v>13852</v>
      </c>
      <c r="C14120" s="22" t="s">
        <v>12</v>
      </c>
      <c r="D14120" s="20">
        <v>605.25</v>
      </c>
      <c r="E14120" s="20">
        <v>610.20000000000005</v>
      </c>
      <c r="F14120" s="20">
        <v>625.24</v>
      </c>
      <c r="G14120" s="20">
        <v>616.91999999999996</v>
      </c>
      <c r="H14120" s="20">
        <v>640.51</v>
      </c>
      <c r="I14120" s="20">
        <v>634.08000000000004</v>
      </c>
      <c r="J14120" s="20">
        <v>600.17999999999995</v>
      </c>
      <c r="K14120" s="20">
        <v>628.41</v>
      </c>
      <c r="L14120" s="20">
        <f t="shared" si="223"/>
        <v>640.51</v>
      </c>
    </row>
    <row r="14121" spans="1:12" ht="24.75">
      <c r="A14121" s="19">
        <v>1941000016</v>
      </c>
      <c r="B14121" s="15" t="s">
        <v>13858</v>
      </c>
      <c r="C14121" s="22" t="s">
        <v>12</v>
      </c>
      <c r="D14121" s="20">
        <v>389.53</v>
      </c>
      <c r="E14121" s="20">
        <v>389.53</v>
      </c>
      <c r="F14121" s="20">
        <v>389.54</v>
      </c>
      <c r="G14121" s="20">
        <v>389.54</v>
      </c>
      <c r="H14121" s="20">
        <v>389.54</v>
      </c>
      <c r="I14121" s="20">
        <v>389.54</v>
      </c>
      <c r="J14121" s="20">
        <v>389.54</v>
      </c>
      <c r="K14121" s="20">
        <v>389.57</v>
      </c>
      <c r="L14121" s="20">
        <f t="shared" si="223"/>
        <v>389.57</v>
      </c>
    </row>
    <row r="14122" spans="1:12" ht="24.75">
      <c r="A14122" s="19">
        <v>1941000017</v>
      </c>
      <c r="B14122" s="15" t="s">
        <v>13854</v>
      </c>
      <c r="C14122" s="22" t="s">
        <v>12</v>
      </c>
      <c r="D14122" s="20">
        <v>623.5</v>
      </c>
      <c r="E14122" s="20">
        <v>623.5</v>
      </c>
      <c r="F14122" s="20">
        <v>623.52</v>
      </c>
      <c r="G14122" s="20">
        <v>623.52</v>
      </c>
      <c r="H14122" s="20">
        <v>623.52</v>
      </c>
      <c r="I14122" s="20">
        <v>623.52</v>
      </c>
      <c r="J14122" s="20">
        <v>623.52</v>
      </c>
      <c r="K14122" s="20">
        <v>623.55999999999995</v>
      </c>
      <c r="L14122" s="20">
        <f t="shared" si="223"/>
        <v>623.55999999999995</v>
      </c>
    </row>
    <row r="14123" spans="1:12" ht="33">
      <c r="A14123" s="19">
        <v>1941000018</v>
      </c>
      <c r="B14123" s="15" t="s">
        <v>13853</v>
      </c>
      <c r="C14123" s="22" t="s">
        <v>12</v>
      </c>
      <c r="D14123" s="20">
        <v>570.69000000000005</v>
      </c>
      <c r="E14123" s="20">
        <v>570.69000000000005</v>
      </c>
      <c r="F14123" s="20">
        <v>570.70000000000005</v>
      </c>
      <c r="G14123" s="20">
        <v>570.70000000000005</v>
      </c>
      <c r="H14123" s="20">
        <v>570.70000000000005</v>
      </c>
      <c r="I14123" s="20">
        <v>570.70000000000005</v>
      </c>
      <c r="J14123" s="20">
        <v>570.70000000000005</v>
      </c>
      <c r="K14123" s="20">
        <v>570.70000000000005</v>
      </c>
      <c r="L14123" s="20">
        <f t="shared" si="223"/>
        <v>570.70000000000005</v>
      </c>
    </row>
    <row r="14124" spans="1:12" ht="41.25">
      <c r="A14124" s="19">
        <v>1941000019</v>
      </c>
      <c r="B14124" s="15" t="s">
        <v>13901</v>
      </c>
      <c r="C14124" s="22" t="s">
        <v>12</v>
      </c>
      <c r="D14124" s="20">
        <v>134.62</v>
      </c>
      <c r="E14124" s="20">
        <v>134.62</v>
      </c>
      <c r="F14124" s="20">
        <v>134.56</v>
      </c>
      <c r="G14124" s="20">
        <v>134.56</v>
      </c>
      <c r="H14124" s="20">
        <v>134.56</v>
      </c>
      <c r="I14124" s="20">
        <v>134.56</v>
      </c>
      <c r="J14124" s="20">
        <v>134.56</v>
      </c>
      <c r="K14124" s="20">
        <v>134.56</v>
      </c>
      <c r="L14124" s="20">
        <f t="shared" si="223"/>
        <v>134.62</v>
      </c>
    </row>
    <row r="14125" spans="1:12" ht="24.75">
      <c r="A14125" s="19">
        <v>1941000020</v>
      </c>
      <c r="B14125" s="15" t="s">
        <v>13902</v>
      </c>
      <c r="C14125" s="22" t="s">
        <v>10</v>
      </c>
      <c r="D14125" s="20">
        <v>106.58</v>
      </c>
      <c r="E14125" s="20">
        <v>106.83</v>
      </c>
      <c r="F14125" s="20">
        <v>107.82</v>
      </c>
      <c r="G14125" s="20">
        <v>106.66</v>
      </c>
      <c r="H14125" s="20">
        <v>108.57</v>
      </c>
      <c r="I14125" s="20">
        <v>108.33</v>
      </c>
      <c r="J14125" s="20">
        <v>106.46</v>
      </c>
      <c r="K14125" s="20">
        <v>108.4</v>
      </c>
      <c r="L14125" s="20">
        <f t="shared" si="223"/>
        <v>108.57</v>
      </c>
    </row>
    <row r="14126" spans="1:12" ht="24.75">
      <c r="A14126" s="19">
        <v>1941000021</v>
      </c>
      <c r="B14126" s="15" t="s">
        <v>13903</v>
      </c>
      <c r="C14126" s="22" t="s">
        <v>12</v>
      </c>
      <c r="D14126" s="20">
        <v>60.65</v>
      </c>
      <c r="E14126" s="20">
        <v>60.65</v>
      </c>
      <c r="F14126" s="20">
        <v>60.65</v>
      </c>
      <c r="G14126" s="20">
        <v>60.5</v>
      </c>
      <c r="H14126" s="20">
        <v>60.65</v>
      </c>
      <c r="I14126" s="20">
        <v>60.65</v>
      </c>
      <c r="J14126" s="20">
        <v>60.65</v>
      </c>
      <c r="K14126" s="20">
        <v>60.65</v>
      </c>
      <c r="L14126" s="20">
        <f t="shared" si="223"/>
        <v>60.65</v>
      </c>
    </row>
    <row r="14127" spans="1:12" ht="33">
      <c r="A14127" s="19">
        <v>1941000022</v>
      </c>
      <c r="B14127" s="15" t="s">
        <v>13855</v>
      </c>
      <c r="C14127" s="22" t="s">
        <v>12</v>
      </c>
      <c r="D14127" s="20">
        <v>397.17</v>
      </c>
      <c r="E14127" s="20">
        <v>397.17</v>
      </c>
      <c r="F14127" s="20">
        <v>397.18</v>
      </c>
      <c r="G14127" s="20">
        <v>397.18</v>
      </c>
      <c r="H14127" s="20">
        <v>397.18</v>
      </c>
      <c r="I14127" s="20">
        <v>397.18</v>
      </c>
      <c r="J14127" s="20">
        <v>397.18</v>
      </c>
      <c r="K14127" s="20">
        <v>397.18</v>
      </c>
      <c r="L14127" s="20">
        <f t="shared" si="223"/>
        <v>397.18</v>
      </c>
    </row>
    <row r="14128" spans="1:12" ht="33">
      <c r="A14128" s="19">
        <v>1941000023</v>
      </c>
      <c r="B14128" s="15" t="s">
        <v>13856</v>
      </c>
      <c r="C14128" s="22" t="s">
        <v>12</v>
      </c>
      <c r="D14128" s="20">
        <v>412.61</v>
      </c>
      <c r="E14128" s="20">
        <v>412.61</v>
      </c>
      <c r="F14128" s="20">
        <v>412.62</v>
      </c>
      <c r="G14128" s="20">
        <v>412.62</v>
      </c>
      <c r="H14128" s="20">
        <v>412.62</v>
      </c>
      <c r="I14128" s="20">
        <v>412.62</v>
      </c>
      <c r="J14128" s="20">
        <v>412.62</v>
      </c>
      <c r="K14128" s="20">
        <v>412.62</v>
      </c>
      <c r="L14128" s="20">
        <f t="shared" si="223"/>
        <v>412.62</v>
      </c>
    </row>
    <row r="14129" spans="1:12" ht="33">
      <c r="A14129" s="19">
        <v>1941000024</v>
      </c>
      <c r="B14129" s="15" t="s">
        <v>13857</v>
      </c>
      <c r="C14129" s="22" t="s">
        <v>12</v>
      </c>
      <c r="D14129" s="20">
        <v>193.37</v>
      </c>
      <c r="E14129" s="20">
        <v>193.37</v>
      </c>
      <c r="F14129" s="20">
        <v>193.38</v>
      </c>
      <c r="G14129" s="20">
        <v>193.38</v>
      </c>
      <c r="H14129" s="20">
        <v>193.38</v>
      </c>
      <c r="I14129" s="20">
        <v>193.38</v>
      </c>
      <c r="J14129" s="20">
        <v>193.38</v>
      </c>
      <c r="K14129" s="20">
        <v>193.38</v>
      </c>
      <c r="L14129" s="20">
        <f t="shared" si="223"/>
        <v>193.38</v>
      </c>
    </row>
    <row r="14130" spans="1:12" ht="24.75">
      <c r="A14130" s="19">
        <v>1941000025</v>
      </c>
      <c r="B14130" s="15" t="s">
        <v>13874</v>
      </c>
      <c r="C14130" s="22" t="s">
        <v>10</v>
      </c>
      <c r="D14130" s="20">
        <v>209.22</v>
      </c>
      <c r="E14130" s="20">
        <v>209.22</v>
      </c>
      <c r="F14130" s="20">
        <v>209.23</v>
      </c>
      <c r="G14130" s="20">
        <v>209.17</v>
      </c>
      <c r="H14130" s="20">
        <v>209.23</v>
      </c>
      <c r="I14130" s="20">
        <v>209.23</v>
      </c>
      <c r="J14130" s="20">
        <v>209.22</v>
      </c>
      <c r="K14130" s="20">
        <v>209.25</v>
      </c>
      <c r="L14130" s="20">
        <f t="shared" si="223"/>
        <v>209.25</v>
      </c>
    </row>
    <row r="14131" spans="1:12" ht="33">
      <c r="A14131" s="19">
        <v>1941000027</v>
      </c>
      <c r="B14131" s="15" t="s">
        <v>13870</v>
      </c>
      <c r="C14131" s="22" t="s">
        <v>13</v>
      </c>
      <c r="D14131" s="20">
        <v>59.65</v>
      </c>
      <c r="E14131" s="20">
        <v>59.65</v>
      </c>
      <c r="F14131" s="20">
        <v>59.65</v>
      </c>
      <c r="G14131" s="20">
        <v>59.65</v>
      </c>
      <c r="H14131" s="20">
        <v>59.65</v>
      </c>
      <c r="I14131" s="20">
        <v>59.65</v>
      </c>
      <c r="J14131" s="20">
        <v>59.65</v>
      </c>
      <c r="K14131" s="20">
        <v>59.65</v>
      </c>
      <c r="L14131" s="20">
        <f t="shared" si="223"/>
        <v>59.65</v>
      </c>
    </row>
    <row r="14132" spans="1:12" ht="33">
      <c r="A14132" s="19">
        <v>1941000028</v>
      </c>
      <c r="B14132" s="15" t="s">
        <v>13871</v>
      </c>
      <c r="C14132" s="22" t="s">
        <v>13</v>
      </c>
      <c r="D14132" s="20">
        <v>85.5</v>
      </c>
      <c r="E14132" s="20">
        <v>85.5</v>
      </c>
      <c r="F14132" s="20">
        <v>85.5</v>
      </c>
      <c r="G14132" s="20">
        <v>85.5</v>
      </c>
      <c r="H14132" s="20">
        <v>85.5</v>
      </c>
      <c r="I14132" s="20">
        <v>85.5</v>
      </c>
      <c r="J14132" s="20">
        <v>85.5</v>
      </c>
      <c r="K14132" s="20">
        <v>85.5</v>
      </c>
      <c r="L14132" s="20">
        <f t="shared" si="223"/>
        <v>85.5</v>
      </c>
    </row>
    <row r="14133" spans="1:12" ht="24.75">
      <c r="A14133" s="19">
        <v>1941000029</v>
      </c>
      <c r="B14133" s="15" t="s">
        <v>13872</v>
      </c>
      <c r="C14133" s="22" t="s">
        <v>10</v>
      </c>
      <c r="D14133" s="20">
        <v>32.33</v>
      </c>
      <c r="E14133" s="20">
        <v>32.869999999999997</v>
      </c>
      <c r="F14133" s="20">
        <v>34.08</v>
      </c>
      <c r="G14133" s="20">
        <v>33.35</v>
      </c>
      <c r="H14133" s="20">
        <v>35.58</v>
      </c>
      <c r="I14133" s="20">
        <v>34.93</v>
      </c>
      <c r="J14133" s="20">
        <v>31.82</v>
      </c>
      <c r="K14133" s="20">
        <v>34.39</v>
      </c>
      <c r="L14133" s="20">
        <f t="shared" si="223"/>
        <v>35.58</v>
      </c>
    </row>
    <row r="14134" spans="1:12" ht="24.75">
      <c r="A14134" s="19">
        <v>1941000034</v>
      </c>
      <c r="B14134" s="15" t="s">
        <v>14003</v>
      </c>
      <c r="C14134" s="22" t="s">
        <v>12</v>
      </c>
      <c r="D14134" s="20">
        <v>71.94</v>
      </c>
      <c r="E14134" s="20">
        <v>71.94</v>
      </c>
      <c r="F14134" s="20">
        <v>71.95</v>
      </c>
      <c r="G14134" s="20">
        <v>71.92</v>
      </c>
      <c r="H14134" s="20">
        <v>71.95</v>
      </c>
      <c r="I14134" s="20">
        <v>71.95</v>
      </c>
      <c r="J14134" s="20">
        <v>71.94</v>
      </c>
      <c r="K14134" s="20">
        <v>71.94</v>
      </c>
      <c r="L14134" s="20">
        <f t="shared" si="223"/>
        <v>71.95</v>
      </c>
    </row>
    <row r="14135" spans="1:12" ht="24.75">
      <c r="A14135" s="19">
        <v>1941000035</v>
      </c>
      <c r="B14135" s="15" t="s">
        <v>13898</v>
      </c>
      <c r="C14135" s="22" t="s">
        <v>12</v>
      </c>
      <c r="D14135" s="20">
        <v>419.82</v>
      </c>
      <c r="E14135" s="20">
        <v>421.19</v>
      </c>
      <c r="F14135" s="20">
        <v>424.28</v>
      </c>
      <c r="G14135" s="20">
        <v>422.04</v>
      </c>
      <c r="H14135" s="20">
        <v>428.58</v>
      </c>
      <c r="I14135" s="20">
        <v>426.85</v>
      </c>
      <c r="J14135" s="20">
        <v>418.34</v>
      </c>
      <c r="K14135" s="20">
        <v>425.03</v>
      </c>
      <c r="L14135" s="20">
        <f t="shared" si="223"/>
        <v>428.58</v>
      </c>
    </row>
    <row r="14136" spans="1:12" ht="24.75">
      <c r="A14136" s="19">
        <v>1941000036</v>
      </c>
      <c r="B14136" s="15" t="s">
        <v>13884</v>
      </c>
      <c r="C14136" s="22" t="s">
        <v>12</v>
      </c>
      <c r="D14136" s="20">
        <v>419.82</v>
      </c>
      <c r="E14136" s="20">
        <v>421.19</v>
      </c>
      <c r="F14136" s="20">
        <v>424.28</v>
      </c>
      <c r="G14136" s="20">
        <v>422.04</v>
      </c>
      <c r="H14136" s="20">
        <v>428.58</v>
      </c>
      <c r="I14136" s="20">
        <v>426.85</v>
      </c>
      <c r="J14136" s="20">
        <v>418.34</v>
      </c>
      <c r="K14136" s="20">
        <v>425.03</v>
      </c>
      <c r="L14136" s="20">
        <f t="shared" si="223"/>
        <v>428.58</v>
      </c>
    </row>
    <row r="14137" spans="1:12" ht="24.75">
      <c r="A14137" s="19">
        <v>1941000037</v>
      </c>
      <c r="B14137" s="15" t="s">
        <v>13885</v>
      </c>
      <c r="C14137" s="22" t="s">
        <v>12</v>
      </c>
      <c r="D14137" s="20">
        <v>493</v>
      </c>
      <c r="E14137" s="20">
        <v>494.37</v>
      </c>
      <c r="F14137" s="20">
        <v>497.5</v>
      </c>
      <c r="G14137" s="20">
        <v>495.23</v>
      </c>
      <c r="H14137" s="20">
        <v>501.87</v>
      </c>
      <c r="I14137" s="20">
        <v>500.1</v>
      </c>
      <c r="J14137" s="20">
        <v>491.47</v>
      </c>
      <c r="K14137" s="20">
        <v>498.26</v>
      </c>
      <c r="L14137" s="20">
        <f t="shared" si="223"/>
        <v>501.87</v>
      </c>
    </row>
    <row r="14138" spans="1:12" ht="49.5">
      <c r="A14138" s="19">
        <v>1941000038</v>
      </c>
      <c r="B14138" s="15" t="s">
        <v>13886</v>
      </c>
      <c r="C14138" s="22" t="s">
        <v>12</v>
      </c>
      <c r="D14138" s="20">
        <v>128.74</v>
      </c>
      <c r="E14138" s="20">
        <v>128.74</v>
      </c>
      <c r="F14138" s="20">
        <v>128.74</v>
      </c>
      <c r="G14138" s="20">
        <v>128.74</v>
      </c>
      <c r="H14138" s="20">
        <v>128.74</v>
      </c>
      <c r="I14138" s="20">
        <v>128.74</v>
      </c>
      <c r="J14138" s="20">
        <v>128.74</v>
      </c>
      <c r="K14138" s="20">
        <v>128.74</v>
      </c>
      <c r="L14138" s="20">
        <f t="shared" si="223"/>
        <v>128.74</v>
      </c>
    </row>
    <row r="14139" spans="1:12" ht="41.25">
      <c r="A14139" s="19">
        <v>1941000039</v>
      </c>
      <c r="B14139" s="15" t="s">
        <v>13887</v>
      </c>
      <c r="C14139" s="22" t="s">
        <v>12</v>
      </c>
      <c r="D14139" s="20">
        <v>150.9</v>
      </c>
      <c r="E14139" s="20">
        <v>150.9</v>
      </c>
      <c r="F14139" s="20">
        <v>150.91</v>
      </c>
      <c r="G14139" s="20">
        <v>150.91</v>
      </c>
      <c r="H14139" s="20">
        <v>150.91</v>
      </c>
      <c r="I14139" s="20">
        <v>150.91</v>
      </c>
      <c r="J14139" s="20">
        <v>150.91</v>
      </c>
      <c r="K14139" s="20">
        <v>150.91</v>
      </c>
      <c r="L14139" s="20">
        <f t="shared" ref="L14139:L14201" si="224">MAX(D14139:K14139)</f>
        <v>150.91</v>
      </c>
    </row>
    <row r="14140" spans="1:12" ht="41.25">
      <c r="A14140" s="19">
        <v>1941000039</v>
      </c>
      <c r="B14140" s="15" t="s">
        <v>13887</v>
      </c>
      <c r="C14140" s="22" t="s">
        <v>12</v>
      </c>
      <c r="D14140" s="20">
        <v>150.9</v>
      </c>
      <c r="E14140" s="20">
        <v>150.9</v>
      </c>
      <c r="F14140" s="20">
        <v>150.91</v>
      </c>
      <c r="G14140" s="20">
        <v>150.91</v>
      </c>
      <c r="H14140" s="20">
        <v>150.91</v>
      </c>
      <c r="I14140" s="20">
        <v>150.91</v>
      </c>
      <c r="J14140" s="20">
        <v>150.91</v>
      </c>
      <c r="K14140" s="20">
        <v>150.91</v>
      </c>
      <c r="L14140" s="20">
        <f t="shared" si="224"/>
        <v>150.91</v>
      </c>
    </row>
    <row r="14141" spans="1:12" ht="16.5">
      <c r="A14141" s="19">
        <v>1941000040</v>
      </c>
      <c r="B14141" s="15" t="s">
        <v>13888</v>
      </c>
      <c r="C14141" s="22" t="s">
        <v>12</v>
      </c>
      <c r="D14141" s="20">
        <v>130.79</v>
      </c>
      <c r="E14141" s="20">
        <v>130.79</v>
      </c>
      <c r="F14141" s="20">
        <v>130.79</v>
      </c>
      <c r="G14141" s="20">
        <v>130.79</v>
      </c>
      <c r="H14141" s="20">
        <v>130.79</v>
      </c>
      <c r="I14141" s="20">
        <v>130.79</v>
      </c>
      <c r="J14141" s="20">
        <v>130.79</v>
      </c>
      <c r="K14141" s="20">
        <v>130.86000000000001</v>
      </c>
      <c r="L14141" s="20">
        <f t="shared" si="224"/>
        <v>130.86000000000001</v>
      </c>
    </row>
    <row r="14142" spans="1:12" ht="24.75">
      <c r="A14142" s="19">
        <v>1941000041</v>
      </c>
      <c r="B14142" s="15" t="s">
        <v>13896</v>
      </c>
      <c r="C14142" s="22" t="s">
        <v>10</v>
      </c>
      <c r="D14142" s="20">
        <v>169.57</v>
      </c>
      <c r="E14142" s="20">
        <v>171.06</v>
      </c>
      <c r="F14142" s="20">
        <v>176.34</v>
      </c>
      <c r="G14142" s="20">
        <v>171.85</v>
      </c>
      <c r="H14142" s="20">
        <v>181.01</v>
      </c>
      <c r="I14142" s="20">
        <v>179.52</v>
      </c>
      <c r="J14142" s="20">
        <v>167.54</v>
      </c>
      <c r="K14142" s="20">
        <v>179.06</v>
      </c>
      <c r="L14142" s="20">
        <f t="shared" si="224"/>
        <v>181.01</v>
      </c>
    </row>
    <row r="14143" spans="1:12" ht="16.5">
      <c r="A14143" s="19">
        <v>1941000042</v>
      </c>
      <c r="B14143" s="15" t="s">
        <v>13889</v>
      </c>
      <c r="C14143" s="22" t="s">
        <v>12</v>
      </c>
      <c r="D14143" s="20">
        <v>220.16</v>
      </c>
      <c r="E14143" s="20">
        <v>222.59</v>
      </c>
      <c r="F14143" s="20">
        <v>228.06</v>
      </c>
      <c r="G14143" s="20">
        <v>224.09</v>
      </c>
      <c r="H14143" s="20">
        <v>235.72</v>
      </c>
      <c r="I14143" s="20">
        <v>232.64</v>
      </c>
      <c r="J14143" s="20">
        <v>217.51</v>
      </c>
      <c r="K14143" s="20">
        <v>229.39</v>
      </c>
      <c r="L14143" s="20">
        <f t="shared" si="224"/>
        <v>235.72</v>
      </c>
    </row>
    <row r="14144" spans="1:12" ht="41.25">
      <c r="A14144" s="19">
        <v>1941000043</v>
      </c>
      <c r="B14144" s="15" t="s">
        <v>13882</v>
      </c>
      <c r="C14144" s="22" t="s">
        <v>12</v>
      </c>
      <c r="D14144" s="20">
        <v>339.56</v>
      </c>
      <c r="E14144" s="20">
        <v>339.56</v>
      </c>
      <c r="F14144" s="20">
        <v>339.56</v>
      </c>
      <c r="G14144" s="20">
        <v>339.51</v>
      </c>
      <c r="H14144" s="20">
        <v>339.56</v>
      </c>
      <c r="I14144" s="20">
        <v>339.56</v>
      </c>
      <c r="J14144" s="20">
        <v>339.56</v>
      </c>
      <c r="K14144" s="20">
        <v>339.56</v>
      </c>
      <c r="L14144" s="20">
        <f t="shared" si="224"/>
        <v>339.56</v>
      </c>
    </row>
    <row r="14145" spans="1:12" ht="24.75">
      <c r="A14145" s="19">
        <v>1941000044</v>
      </c>
      <c r="B14145" s="15" t="s">
        <v>13890</v>
      </c>
      <c r="C14145" s="22" t="s">
        <v>13</v>
      </c>
      <c r="D14145" s="20">
        <v>17954.27</v>
      </c>
      <c r="E14145" s="20">
        <v>17954.27</v>
      </c>
      <c r="F14145" s="20">
        <v>17954.96</v>
      </c>
      <c r="G14145" s="20">
        <v>17943.52</v>
      </c>
      <c r="H14145" s="20">
        <v>17954.96</v>
      </c>
      <c r="I14145" s="20">
        <v>17954.900000000001</v>
      </c>
      <c r="J14145" s="20">
        <v>17954.72</v>
      </c>
      <c r="K14145" s="20">
        <v>17954.96</v>
      </c>
      <c r="L14145" s="20">
        <f t="shared" si="224"/>
        <v>17954.96</v>
      </c>
    </row>
    <row r="14146" spans="1:12" ht="16.5">
      <c r="A14146" s="19">
        <v>1941000045</v>
      </c>
      <c r="B14146" s="15" t="s">
        <v>13891</v>
      </c>
      <c r="C14146" s="22" t="s">
        <v>26</v>
      </c>
      <c r="D14146" s="20">
        <v>71.55</v>
      </c>
      <c r="E14146" s="20">
        <v>71.819999999999993</v>
      </c>
      <c r="F14146" s="20">
        <v>72.89</v>
      </c>
      <c r="G14146" s="20">
        <v>72.06</v>
      </c>
      <c r="H14146" s="20">
        <v>73.819999999999993</v>
      </c>
      <c r="I14146" s="20">
        <v>73.55</v>
      </c>
      <c r="J14146" s="20">
        <v>71.44</v>
      </c>
      <c r="K14146" s="20">
        <v>73.56</v>
      </c>
      <c r="L14146" s="20">
        <f t="shared" si="224"/>
        <v>73.819999999999993</v>
      </c>
    </row>
    <row r="14147" spans="1:12" ht="16.5">
      <c r="A14147" s="19">
        <v>1941000046</v>
      </c>
      <c r="B14147" s="15" t="s">
        <v>13892</v>
      </c>
      <c r="C14147" s="22" t="s">
        <v>12</v>
      </c>
      <c r="D14147" s="20">
        <v>188.39</v>
      </c>
      <c r="E14147" s="20">
        <v>190.47</v>
      </c>
      <c r="F14147" s="20">
        <v>194.94</v>
      </c>
      <c r="G14147" s="20">
        <v>191.67</v>
      </c>
      <c r="H14147" s="20">
        <v>201.17</v>
      </c>
      <c r="I14147" s="20">
        <v>198.6</v>
      </c>
      <c r="J14147" s="20">
        <v>186.1</v>
      </c>
      <c r="K14147" s="20">
        <v>196.19</v>
      </c>
      <c r="L14147" s="20">
        <f t="shared" si="224"/>
        <v>201.17</v>
      </c>
    </row>
    <row r="14148" spans="1:12" ht="16.5">
      <c r="A14148" s="19">
        <v>1941000048</v>
      </c>
      <c r="B14148" s="15" t="s">
        <v>13893</v>
      </c>
      <c r="C14148" s="22" t="s">
        <v>12</v>
      </c>
      <c r="D14148" s="20">
        <v>70.150000000000006</v>
      </c>
      <c r="E14148" s="20">
        <v>70.150000000000006</v>
      </c>
      <c r="F14148" s="20">
        <v>70.150000000000006</v>
      </c>
      <c r="G14148" s="20">
        <v>70.150000000000006</v>
      </c>
      <c r="H14148" s="20">
        <v>70.150000000000006</v>
      </c>
      <c r="I14148" s="20">
        <v>70.150000000000006</v>
      </c>
      <c r="J14148" s="20">
        <v>70.150000000000006</v>
      </c>
      <c r="K14148" s="20">
        <v>70.150000000000006</v>
      </c>
      <c r="L14148" s="20">
        <f t="shared" si="224"/>
        <v>70.150000000000006</v>
      </c>
    </row>
    <row r="14149" spans="1:12" ht="16.5">
      <c r="A14149" s="19">
        <v>1941000049</v>
      </c>
      <c r="B14149" s="15" t="s">
        <v>13894</v>
      </c>
      <c r="C14149" s="22" t="s">
        <v>12</v>
      </c>
      <c r="D14149" s="20">
        <v>101.2</v>
      </c>
      <c r="E14149" s="20">
        <v>101.2</v>
      </c>
      <c r="F14149" s="20">
        <v>101.2</v>
      </c>
      <c r="G14149" s="20">
        <v>101.2</v>
      </c>
      <c r="H14149" s="20">
        <v>101.2</v>
      </c>
      <c r="I14149" s="20">
        <v>101.2</v>
      </c>
      <c r="J14149" s="20">
        <v>101.2</v>
      </c>
      <c r="K14149" s="20">
        <v>101.2</v>
      </c>
      <c r="L14149" s="20">
        <f t="shared" si="224"/>
        <v>101.2</v>
      </c>
    </row>
    <row r="14150" spans="1:12" ht="24.75">
      <c r="A14150" s="19">
        <v>1941000050</v>
      </c>
      <c r="B14150" s="15" t="s">
        <v>13895</v>
      </c>
      <c r="C14150" s="22" t="s">
        <v>12</v>
      </c>
      <c r="D14150" s="20">
        <v>449.28</v>
      </c>
      <c r="E14150" s="20">
        <v>450.63</v>
      </c>
      <c r="F14150" s="20">
        <v>453.73</v>
      </c>
      <c r="G14150" s="20">
        <v>451.48</v>
      </c>
      <c r="H14150" s="20">
        <v>458.03</v>
      </c>
      <c r="I14150" s="20">
        <v>456.28</v>
      </c>
      <c r="J14150" s="20">
        <v>447.78</v>
      </c>
      <c r="K14150" s="20">
        <v>454.46</v>
      </c>
      <c r="L14150" s="20">
        <f t="shared" si="224"/>
        <v>458.03</v>
      </c>
    </row>
    <row r="14151" spans="1:12" ht="16.5">
      <c r="A14151" s="19">
        <v>1941000051</v>
      </c>
      <c r="B14151" s="15" t="s">
        <v>13883</v>
      </c>
      <c r="C14151" s="22" t="s">
        <v>13</v>
      </c>
      <c r="D14151" s="20">
        <v>4841.24</v>
      </c>
      <c r="E14151" s="20">
        <v>4841.24</v>
      </c>
      <c r="F14151" s="20">
        <v>4841.3500000000004</v>
      </c>
      <c r="G14151" s="20">
        <v>4841.3500000000004</v>
      </c>
      <c r="H14151" s="20">
        <v>4841.3500000000004</v>
      </c>
      <c r="I14151" s="20">
        <v>4841.3500000000004</v>
      </c>
      <c r="J14151" s="20">
        <v>4841.3500000000004</v>
      </c>
      <c r="K14151" s="20">
        <v>4841.3500000000004</v>
      </c>
      <c r="L14151" s="20">
        <f t="shared" si="224"/>
        <v>4841.3500000000004</v>
      </c>
    </row>
    <row r="14152" spans="1:12" ht="24.75">
      <c r="A14152" s="19">
        <v>1941000052</v>
      </c>
      <c r="B14152" s="15" t="s">
        <v>13897</v>
      </c>
      <c r="C14152" s="22" t="s">
        <v>12</v>
      </c>
      <c r="D14152" s="20">
        <v>350.95</v>
      </c>
      <c r="E14152" s="20">
        <v>350.95</v>
      </c>
      <c r="F14152" s="20">
        <v>350.96</v>
      </c>
      <c r="G14152" s="20">
        <v>350.96</v>
      </c>
      <c r="H14152" s="20">
        <v>350.96</v>
      </c>
      <c r="I14152" s="20">
        <v>350.96</v>
      </c>
      <c r="J14152" s="20">
        <v>350.96</v>
      </c>
      <c r="K14152" s="20">
        <v>350.96</v>
      </c>
      <c r="L14152" s="20">
        <f t="shared" si="224"/>
        <v>350.96</v>
      </c>
    </row>
    <row r="14153" spans="1:12" ht="24.75">
      <c r="A14153" s="19">
        <v>1941000053</v>
      </c>
      <c r="B14153" s="15" t="s">
        <v>13846</v>
      </c>
      <c r="C14153" s="22" t="s">
        <v>10</v>
      </c>
      <c r="D14153" s="20">
        <v>89.93</v>
      </c>
      <c r="E14153" s="20">
        <v>91.92</v>
      </c>
      <c r="F14153" s="20">
        <v>98.82</v>
      </c>
      <c r="G14153" s="20">
        <v>94.08</v>
      </c>
      <c r="H14153" s="20">
        <v>105.18</v>
      </c>
      <c r="I14153" s="20">
        <v>103.24</v>
      </c>
      <c r="J14153" s="20">
        <v>87.25</v>
      </c>
      <c r="K14153" s="20">
        <v>102.58</v>
      </c>
      <c r="L14153" s="20">
        <f t="shared" si="224"/>
        <v>105.18</v>
      </c>
    </row>
    <row r="14154" spans="1:12" ht="24.75">
      <c r="A14154" s="19">
        <v>1941000054</v>
      </c>
      <c r="B14154" s="15" t="s">
        <v>13847</v>
      </c>
      <c r="C14154" s="22" t="s">
        <v>10</v>
      </c>
      <c r="D14154" s="20">
        <v>44.97</v>
      </c>
      <c r="E14154" s="20">
        <v>45.95</v>
      </c>
      <c r="F14154" s="20">
        <v>49.41</v>
      </c>
      <c r="G14154" s="20">
        <v>47.04</v>
      </c>
      <c r="H14154" s="20">
        <v>52.58</v>
      </c>
      <c r="I14154" s="20">
        <v>51.61</v>
      </c>
      <c r="J14154" s="20">
        <v>43.61</v>
      </c>
      <c r="K14154" s="20">
        <v>51.28</v>
      </c>
      <c r="L14154" s="20">
        <f t="shared" si="224"/>
        <v>52.58</v>
      </c>
    </row>
    <row r="14155" spans="1:12" ht="24.75">
      <c r="A14155" s="19">
        <v>1941000056</v>
      </c>
      <c r="B14155" s="15" t="s">
        <v>13839</v>
      </c>
      <c r="C14155" s="22" t="s">
        <v>10</v>
      </c>
      <c r="D14155" s="20">
        <v>16.97</v>
      </c>
      <c r="E14155" s="20">
        <v>16.97</v>
      </c>
      <c r="F14155" s="20">
        <v>16.97</v>
      </c>
      <c r="G14155" s="20">
        <v>16.97</v>
      </c>
      <c r="H14155" s="20">
        <v>16.97</v>
      </c>
      <c r="I14155" s="20">
        <v>16.97</v>
      </c>
      <c r="J14155" s="20">
        <v>16.97</v>
      </c>
      <c r="K14155" s="20">
        <v>16.97</v>
      </c>
      <c r="L14155" s="20">
        <f t="shared" si="224"/>
        <v>16.97</v>
      </c>
    </row>
    <row r="14156" spans="1:12" ht="24.75">
      <c r="A14156" s="19">
        <v>1941000060</v>
      </c>
      <c r="B14156" s="15" t="s">
        <v>13959</v>
      </c>
      <c r="C14156" s="22" t="s">
        <v>12</v>
      </c>
      <c r="D14156" s="20">
        <v>175.62</v>
      </c>
      <c r="E14156" s="20">
        <v>175.62</v>
      </c>
      <c r="F14156" s="20">
        <v>175.64</v>
      </c>
      <c r="G14156" s="20">
        <v>175.45</v>
      </c>
      <c r="H14156" s="20">
        <v>175.64</v>
      </c>
      <c r="I14156" s="20">
        <v>175.64</v>
      </c>
      <c r="J14156" s="20">
        <v>175.63</v>
      </c>
      <c r="K14156" s="20">
        <v>175.64</v>
      </c>
      <c r="L14156" s="20">
        <f t="shared" si="224"/>
        <v>175.64</v>
      </c>
    </row>
    <row r="14157" spans="1:12" ht="24.75">
      <c r="A14157" s="19">
        <v>1941000061</v>
      </c>
      <c r="B14157" s="15" t="s">
        <v>13929</v>
      </c>
      <c r="C14157" s="22" t="s">
        <v>12</v>
      </c>
      <c r="D14157" s="20">
        <v>127.91</v>
      </c>
      <c r="E14157" s="20">
        <v>130.63</v>
      </c>
      <c r="F14157" s="20">
        <v>136.79</v>
      </c>
      <c r="G14157" s="20">
        <v>132.33000000000001</v>
      </c>
      <c r="H14157" s="20">
        <v>145.38999999999999</v>
      </c>
      <c r="I14157" s="20">
        <v>141.93</v>
      </c>
      <c r="J14157" s="20">
        <v>124.92</v>
      </c>
      <c r="K14157" s="20">
        <v>138.29</v>
      </c>
      <c r="L14157" s="20">
        <f t="shared" si="224"/>
        <v>145.38999999999999</v>
      </c>
    </row>
    <row r="14158" spans="1:12" ht="33">
      <c r="A14158" s="19">
        <v>1941000065</v>
      </c>
      <c r="B14158" s="15" t="s">
        <v>13848</v>
      </c>
      <c r="C14158" s="22" t="s">
        <v>12</v>
      </c>
      <c r="D14158" s="20">
        <v>491.71</v>
      </c>
      <c r="E14158" s="20">
        <v>493.12</v>
      </c>
      <c r="F14158" s="20">
        <v>496.19</v>
      </c>
      <c r="G14158" s="20">
        <v>493.96</v>
      </c>
      <c r="H14158" s="20">
        <v>500.46</v>
      </c>
      <c r="I14158" s="20">
        <v>498.72</v>
      </c>
      <c r="J14158" s="20">
        <v>490.17</v>
      </c>
      <c r="K14158" s="20">
        <v>497.02</v>
      </c>
      <c r="L14158" s="20">
        <f t="shared" si="224"/>
        <v>500.46</v>
      </c>
    </row>
    <row r="14159" spans="1:12" ht="16.5">
      <c r="A14159" s="19">
        <v>1941000066</v>
      </c>
      <c r="B14159" s="15" t="s">
        <v>13936</v>
      </c>
      <c r="C14159" s="22" t="s">
        <v>12</v>
      </c>
      <c r="D14159" s="20">
        <v>71.34</v>
      </c>
      <c r="E14159" s="20">
        <v>71.34</v>
      </c>
      <c r="F14159" s="20">
        <v>71.349999999999994</v>
      </c>
      <c r="G14159" s="20">
        <v>71.349999999999994</v>
      </c>
      <c r="H14159" s="20">
        <v>71.349999999999994</v>
      </c>
      <c r="I14159" s="20">
        <v>71.349999999999994</v>
      </c>
      <c r="J14159" s="20">
        <v>71.349999999999994</v>
      </c>
      <c r="K14159" s="20">
        <v>71.349999999999994</v>
      </c>
      <c r="L14159" s="20">
        <f t="shared" si="224"/>
        <v>71.349999999999994</v>
      </c>
    </row>
    <row r="14160" spans="1:12" ht="33">
      <c r="A14160" s="19">
        <v>1941000067</v>
      </c>
      <c r="B14160" s="15" t="s">
        <v>13937</v>
      </c>
      <c r="C14160" s="22" t="s">
        <v>12</v>
      </c>
      <c r="D14160" s="20">
        <v>60.49</v>
      </c>
      <c r="E14160" s="20">
        <v>60.49</v>
      </c>
      <c r="F14160" s="20">
        <v>60.49</v>
      </c>
      <c r="G14160" s="20">
        <v>60.49</v>
      </c>
      <c r="H14160" s="20">
        <v>60.49</v>
      </c>
      <c r="I14160" s="20">
        <v>60.49</v>
      </c>
      <c r="J14160" s="20">
        <v>60.49</v>
      </c>
      <c r="K14160" s="20">
        <v>60.49</v>
      </c>
      <c r="L14160" s="20">
        <f t="shared" si="224"/>
        <v>60.49</v>
      </c>
    </row>
    <row r="14161" spans="1:12" ht="33">
      <c r="A14161" s="19">
        <v>1941000068</v>
      </c>
      <c r="B14161" s="15" t="s">
        <v>13938</v>
      </c>
      <c r="C14161" s="22" t="s">
        <v>13</v>
      </c>
      <c r="D14161" s="20">
        <v>265.08999999999997</v>
      </c>
      <c r="E14161" s="20">
        <v>265.08999999999997</v>
      </c>
      <c r="F14161" s="20">
        <v>265.08999999999997</v>
      </c>
      <c r="G14161" s="20">
        <v>265.08999999999997</v>
      </c>
      <c r="H14161" s="20">
        <v>265.08999999999997</v>
      </c>
      <c r="I14161" s="20">
        <v>265.08999999999997</v>
      </c>
      <c r="J14161" s="20">
        <v>265.08999999999997</v>
      </c>
      <c r="K14161" s="20">
        <v>265.08999999999997</v>
      </c>
      <c r="L14161" s="20">
        <f t="shared" si="224"/>
        <v>265.08999999999997</v>
      </c>
    </row>
    <row r="14162" spans="1:12" ht="24.75">
      <c r="A14162" s="19">
        <v>1941000069</v>
      </c>
      <c r="B14162" s="15" t="s">
        <v>13867</v>
      </c>
      <c r="C14162" s="22" t="s">
        <v>10</v>
      </c>
      <c r="D14162" s="20">
        <v>207.99</v>
      </c>
      <c r="E14162" s="20">
        <v>209.1</v>
      </c>
      <c r="F14162" s="20">
        <v>211.75</v>
      </c>
      <c r="G14162" s="20">
        <v>208.8</v>
      </c>
      <c r="H14162" s="20">
        <v>215.12</v>
      </c>
      <c r="I14162" s="20">
        <v>213.69</v>
      </c>
      <c r="J14162" s="20">
        <v>206.71</v>
      </c>
      <c r="K14162" s="20">
        <v>212.37</v>
      </c>
      <c r="L14162" s="20">
        <f t="shared" si="224"/>
        <v>215.12</v>
      </c>
    </row>
    <row r="14163" spans="1:12" ht="24.75">
      <c r="A14163" s="19">
        <v>1941000070</v>
      </c>
      <c r="B14163" s="15" t="s">
        <v>13868</v>
      </c>
      <c r="C14163" s="22" t="s">
        <v>12</v>
      </c>
      <c r="D14163" s="20">
        <v>122.54</v>
      </c>
      <c r="E14163" s="20">
        <v>127.44</v>
      </c>
      <c r="F14163" s="20">
        <v>143.79</v>
      </c>
      <c r="G14163" s="20">
        <v>132.36000000000001</v>
      </c>
      <c r="H14163" s="20">
        <v>166.27</v>
      </c>
      <c r="I14163" s="20">
        <v>158.55000000000001</v>
      </c>
      <c r="J14163" s="20">
        <v>117.66</v>
      </c>
      <c r="K14163" s="20">
        <v>143.84</v>
      </c>
      <c r="L14163" s="20">
        <f t="shared" si="224"/>
        <v>166.27</v>
      </c>
    </row>
    <row r="14164" spans="1:12" ht="33">
      <c r="A14164" s="19">
        <v>1945000416</v>
      </c>
      <c r="B14164" s="15" t="s">
        <v>13794</v>
      </c>
      <c r="C14164" s="22" t="s">
        <v>13</v>
      </c>
      <c r="D14164" s="20">
        <v>759.13</v>
      </c>
      <c r="E14164" s="20">
        <v>761.43</v>
      </c>
      <c r="F14164" s="20">
        <v>773.72</v>
      </c>
      <c r="G14164" s="20">
        <v>763.44</v>
      </c>
      <c r="H14164" s="20">
        <v>780.78</v>
      </c>
      <c r="I14164" s="20">
        <v>778.12</v>
      </c>
      <c r="J14164" s="20">
        <v>758.18</v>
      </c>
      <c r="K14164" s="20">
        <v>779.61</v>
      </c>
      <c r="L14164" s="20">
        <f t="shared" si="224"/>
        <v>780.78</v>
      </c>
    </row>
    <row r="14165" spans="1:12" ht="49.5">
      <c r="A14165" s="19">
        <v>1950000003</v>
      </c>
      <c r="B14165" s="15" t="s">
        <v>13930</v>
      </c>
      <c r="C14165" s="22" t="s">
        <v>12</v>
      </c>
      <c r="D14165" s="20">
        <v>868.85</v>
      </c>
      <c r="E14165" s="20">
        <v>868.85</v>
      </c>
      <c r="F14165" s="20">
        <v>868.87</v>
      </c>
      <c r="G14165" s="20">
        <v>868.87</v>
      </c>
      <c r="H14165" s="20">
        <v>868.87</v>
      </c>
      <c r="I14165" s="20">
        <v>868.87</v>
      </c>
      <c r="J14165" s="20">
        <v>868.87</v>
      </c>
      <c r="K14165" s="20">
        <v>868.87</v>
      </c>
      <c r="L14165" s="20">
        <f t="shared" si="224"/>
        <v>868.87</v>
      </c>
    </row>
    <row r="14166" spans="1:12" ht="33">
      <c r="A14166" s="19">
        <v>1950000004</v>
      </c>
      <c r="B14166" s="15" t="s">
        <v>13931</v>
      </c>
      <c r="C14166" s="22" t="s">
        <v>12</v>
      </c>
      <c r="D14166" s="20">
        <v>309.93</v>
      </c>
      <c r="E14166" s="20">
        <v>309.93</v>
      </c>
      <c r="F14166" s="20">
        <v>310.3</v>
      </c>
      <c r="G14166" s="20">
        <v>309.85000000000002</v>
      </c>
      <c r="H14166" s="20">
        <v>310.3</v>
      </c>
      <c r="I14166" s="20">
        <v>310.22000000000003</v>
      </c>
      <c r="J14166" s="20">
        <v>309.94</v>
      </c>
      <c r="K14166" s="20">
        <v>310.3</v>
      </c>
      <c r="L14166" s="20">
        <f t="shared" si="224"/>
        <v>310.3</v>
      </c>
    </row>
    <row r="14167" spans="1:12" ht="33">
      <c r="A14167" s="19">
        <v>1950000005</v>
      </c>
      <c r="B14167" s="15" t="s">
        <v>13932</v>
      </c>
      <c r="C14167" s="22" t="s">
        <v>26</v>
      </c>
      <c r="D14167" s="20">
        <v>256.48</v>
      </c>
      <c r="E14167" s="20">
        <v>256.48</v>
      </c>
      <c r="F14167" s="20">
        <v>256.48</v>
      </c>
      <c r="G14167" s="20">
        <v>249.96</v>
      </c>
      <c r="H14167" s="20">
        <v>256.48</v>
      </c>
      <c r="I14167" s="20">
        <v>256.48</v>
      </c>
      <c r="J14167" s="20">
        <v>256.48</v>
      </c>
      <c r="K14167" s="20">
        <v>256.48</v>
      </c>
      <c r="L14167" s="20">
        <f t="shared" si="224"/>
        <v>256.48</v>
      </c>
    </row>
    <row r="14168" spans="1:12" ht="16.5">
      <c r="A14168" s="19">
        <v>1950000006</v>
      </c>
      <c r="B14168" s="15" t="s">
        <v>13900</v>
      </c>
      <c r="C14168" s="22" t="s">
        <v>12</v>
      </c>
      <c r="D14168" s="20">
        <v>72</v>
      </c>
      <c r="E14168" s="20">
        <v>72</v>
      </c>
      <c r="F14168" s="20">
        <v>72</v>
      </c>
      <c r="G14168" s="20">
        <v>71.97</v>
      </c>
      <c r="H14168" s="20">
        <v>72</v>
      </c>
      <c r="I14168" s="20">
        <v>72</v>
      </c>
      <c r="J14168" s="20">
        <v>72</v>
      </c>
      <c r="K14168" s="20">
        <v>72</v>
      </c>
      <c r="L14168" s="20">
        <f t="shared" si="224"/>
        <v>72</v>
      </c>
    </row>
    <row r="14169" spans="1:12" ht="33">
      <c r="A14169" s="19">
        <v>1950000007</v>
      </c>
      <c r="B14169" s="15" t="s">
        <v>13933</v>
      </c>
      <c r="C14169" s="22" t="s">
        <v>12</v>
      </c>
      <c r="D14169" s="20">
        <v>595.77</v>
      </c>
      <c r="E14169" s="20">
        <v>597.80999999999995</v>
      </c>
      <c r="F14169" s="20">
        <v>608.39</v>
      </c>
      <c r="G14169" s="20">
        <v>604.59</v>
      </c>
      <c r="H14169" s="20">
        <v>614.57000000000005</v>
      </c>
      <c r="I14169" s="20">
        <v>611.54999999999995</v>
      </c>
      <c r="J14169" s="20">
        <v>594.77</v>
      </c>
      <c r="K14169" s="20">
        <v>609.76</v>
      </c>
      <c r="L14169" s="20">
        <f t="shared" si="224"/>
        <v>614.57000000000005</v>
      </c>
    </row>
    <row r="14170" spans="1:12" ht="24.75">
      <c r="A14170" s="19">
        <v>1950000008</v>
      </c>
      <c r="B14170" s="15" t="s">
        <v>13934</v>
      </c>
      <c r="C14170" s="22" t="s">
        <v>13</v>
      </c>
      <c r="D14170" s="20">
        <v>1567.75</v>
      </c>
      <c r="E14170" s="20">
        <v>1575.3</v>
      </c>
      <c r="F14170" s="20">
        <v>1601.86</v>
      </c>
      <c r="G14170" s="20">
        <v>1585.85</v>
      </c>
      <c r="H14170" s="20">
        <v>1624.29</v>
      </c>
      <c r="I14170" s="20">
        <v>1615.54</v>
      </c>
      <c r="J14170" s="20">
        <v>1561.8</v>
      </c>
      <c r="K14170" s="20">
        <v>1613.18</v>
      </c>
      <c r="L14170" s="20">
        <f t="shared" si="224"/>
        <v>1624.29</v>
      </c>
    </row>
    <row r="14171" spans="1:12" ht="16.5">
      <c r="A14171" s="19">
        <v>1950000009</v>
      </c>
      <c r="B14171" s="15" t="s">
        <v>13904</v>
      </c>
      <c r="C14171" s="22" t="s">
        <v>12</v>
      </c>
      <c r="D14171" s="20">
        <v>129.75</v>
      </c>
      <c r="E14171" s="20">
        <v>132.04</v>
      </c>
      <c r="F14171" s="20">
        <v>137.18</v>
      </c>
      <c r="G14171" s="20">
        <v>133.37</v>
      </c>
      <c r="H14171" s="20">
        <v>144.35</v>
      </c>
      <c r="I14171" s="20">
        <v>141.47</v>
      </c>
      <c r="J14171" s="20">
        <v>127.25</v>
      </c>
      <c r="K14171" s="20">
        <v>138.43</v>
      </c>
      <c r="L14171" s="20">
        <f t="shared" si="224"/>
        <v>144.35</v>
      </c>
    </row>
    <row r="14172" spans="1:12" ht="33">
      <c r="A14172" s="19">
        <v>1950000016</v>
      </c>
      <c r="B14172" s="15" t="s">
        <v>13945</v>
      </c>
      <c r="C14172" s="22" t="s">
        <v>12</v>
      </c>
      <c r="D14172" s="20">
        <v>295.42</v>
      </c>
      <c r="E14172" s="20">
        <v>301.3</v>
      </c>
      <c r="F14172" s="20">
        <v>322</v>
      </c>
      <c r="G14172" s="20">
        <v>308.7</v>
      </c>
      <c r="H14172" s="20">
        <v>339.22</v>
      </c>
      <c r="I14172" s="20">
        <v>337.65</v>
      </c>
      <c r="J14172" s="20">
        <v>292.11</v>
      </c>
      <c r="K14172" s="20">
        <v>336.45</v>
      </c>
      <c r="L14172" s="20">
        <f t="shared" si="224"/>
        <v>339.22</v>
      </c>
    </row>
    <row r="14173" spans="1:12" ht="33">
      <c r="A14173" s="19">
        <v>1950000017</v>
      </c>
      <c r="B14173" s="15" t="s">
        <v>13946</v>
      </c>
      <c r="C14173" s="22" t="s">
        <v>12</v>
      </c>
      <c r="D14173" s="20">
        <v>306.8</v>
      </c>
      <c r="E14173" s="20">
        <v>312.3</v>
      </c>
      <c r="F14173" s="20">
        <v>333.26</v>
      </c>
      <c r="G14173" s="20">
        <v>319.89</v>
      </c>
      <c r="H14173" s="20">
        <v>350.92</v>
      </c>
      <c r="I14173" s="20">
        <v>349.44</v>
      </c>
      <c r="J14173" s="20">
        <v>299.27999999999997</v>
      </c>
      <c r="K14173" s="20">
        <v>343.55</v>
      </c>
      <c r="L14173" s="20">
        <f t="shared" si="224"/>
        <v>350.92</v>
      </c>
    </row>
    <row r="14174" spans="1:12" ht="33">
      <c r="A14174" s="19">
        <v>1950000018</v>
      </c>
      <c r="B14174" s="15" t="s">
        <v>13945</v>
      </c>
      <c r="C14174" s="22" t="s">
        <v>12</v>
      </c>
      <c r="D14174" s="20">
        <v>295.38</v>
      </c>
      <c r="E14174" s="20">
        <v>301.27999999999997</v>
      </c>
      <c r="F14174" s="20">
        <v>321.97000000000003</v>
      </c>
      <c r="G14174" s="20">
        <v>308.68</v>
      </c>
      <c r="H14174" s="20">
        <v>339.2</v>
      </c>
      <c r="I14174" s="20">
        <v>337.63</v>
      </c>
      <c r="J14174" s="20">
        <v>292.08</v>
      </c>
      <c r="K14174" s="20">
        <v>336.41</v>
      </c>
      <c r="L14174" s="20">
        <f t="shared" si="224"/>
        <v>339.2</v>
      </c>
    </row>
    <row r="14175" spans="1:12" ht="24.75">
      <c r="A14175" s="19">
        <v>1950000019</v>
      </c>
      <c r="B14175" s="15" t="s">
        <v>13947</v>
      </c>
      <c r="C14175" s="22" t="s">
        <v>12</v>
      </c>
      <c r="D14175" s="20">
        <v>269.56</v>
      </c>
      <c r="E14175" s="20">
        <v>275.06</v>
      </c>
      <c r="F14175" s="20">
        <v>296</v>
      </c>
      <c r="G14175" s="20">
        <v>282.44</v>
      </c>
      <c r="H14175" s="20">
        <v>313.67</v>
      </c>
      <c r="I14175" s="20">
        <v>312.18</v>
      </c>
      <c r="J14175" s="20">
        <v>262.05</v>
      </c>
      <c r="K14175" s="20">
        <v>306.36</v>
      </c>
      <c r="L14175" s="20">
        <f t="shared" si="224"/>
        <v>313.67</v>
      </c>
    </row>
    <row r="14176" spans="1:12" ht="24.75">
      <c r="A14176" s="19">
        <v>1950000020</v>
      </c>
      <c r="B14176" s="15" t="s">
        <v>13948</v>
      </c>
      <c r="C14176" s="22" t="s">
        <v>12</v>
      </c>
      <c r="D14176" s="20">
        <v>63.3</v>
      </c>
      <c r="E14176" s="20">
        <v>63.3</v>
      </c>
      <c r="F14176" s="20">
        <v>63.31</v>
      </c>
      <c r="G14176" s="20">
        <v>63.16</v>
      </c>
      <c r="H14176" s="20">
        <v>63.31</v>
      </c>
      <c r="I14176" s="20">
        <v>63.31</v>
      </c>
      <c r="J14176" s="20">
        <v>63.31</v>
      </c>
      <c r="K14176" s="20">
        <v>63.32</v>
      </c>
      <c r="L14176" s="20">
        <f t="shared" si="224"/>
        <v>63.32</v>
      </c>
    </row>
    <row r="14177" spans="1:12" ht="24.75">
      <c r="A14177" s="19">
        <v>1950000024</v>
      </c>
      <c r="B14177" s="15" t="s">
        <v>13994</v>
      </c>
      <c r="C14177" s="22" t="s">
        <v>12</v>
      </c>
      <c r="D14177" s="20">
        <v>300</v>
      </c>
      <c r="E14177" s="20">
        <v>305.25</v>
      </c>
      <c r="F14177" s="20">
        <v>325.16000000000003</v>
      </c>
      <c r="G14177" s="20">
        <v>312.25</v>
      </c>
      <c r="H14177" s="20">
        <v>341.99</v>
      </c>
      <c r="I14177" s="20">
        <v>340.77</v>
      </c>
      <c r="J14177" s="20">
        <v>292.88</v>
      </c>
      <c r="K14177" s="20">
        <v>335.07</v>
      </c>
      <c r="L14177" s="20">
        <f t="shared" si="224"/>
        <v>341.99</v>
      </c>
    </row>
    <row r="14178" spans="1:12" ht="33">
      <c r="A14178" s="19">
        <v>1950000026</v>
      </c>
      <c r="B14178" s="15" t="s">
        <v>13952</v>
      </c>
      <c r="C14178" s="22" t="s">
        <v>26</v>
      </c>
      <c r="D14178" s="20">
        <v>56.53</v>
      </c>
      <c r="E14178" s="20">
        <v>56.53</v>
      </c>
      <c r="F14178" s="20">
        <v>56.53</v>
      </c>
      <c r="G14178" s="20">
        <v>56.53</v>
      </c>
      <c r="H14178" s="20">
        <v>56.53</v>
      </c>
      <c r="I14178" s="20">
        <v>56.53</v>
      </c>
      <c r="J14178" s="20">
        <v>56.53</v>
      </c>
      <c r="K14178" s="20">
        <v>56.53</v>
      </c>
      <c r="L14178" s="20">
        <f t="shared" si="224"/>
        <v>56.53</v>
      </c>
    </row>
    <row r="14179" spans="1:12" ht="16.5">
      <c r="A14179" s="19">
        <v>1950000028</v>
      </c>
      <c r="B14179" s="15" t="s">
        <v>13995</v>
      </c>
      <c r="C14179" s="22" t="s">
        <v>12</v>
      </c>
      <c r="D14179" s="20">
        <v>44.32</v>
      </c>
      <c r="E14179" s="20">
        <v>44.32</v>
      </c>
      <c r="F14179" s="20">
        <v>44.32</v>
      </c>
      <c r="G14179" s="20">
        <v>44.32</v>
      </c>
      <c r="H14179" s="20">
        <v>44.32</v>
      </c>
      <c r="I14179" s="20">
        <v>44.32</v>
      </c>
      <c r="J14179" s="20">
        <v>44.32</v>
      </c>
      <c r="K14179" s="20">
        <v>44.33</v>
      </c>
      <c r="L14179" s="20">
        <f t="shared" si="224"/>
        <v>44.33</v>
      </c>
    </row>
    <row r="14180" spans="1:12" ht="16.5">
      <c r="A14180" s="19">
        <v>1950000029</v>
      </c>
      <c r="B14180" s="15" t="s">
        <v>13996</v>
      </c>
      <c r="C14180" s="22" t="s">
        <v>12</v>
      </c>
      <c r="D14180" s="20">
        <v>23.53</v>
      </c>
      <c r="E14180" s="20">
        <v>23.53</v>
      </c>
      <c r="F14180" s="20">
        <v>23.53</v>
      </c>
      <c r="G14180" s="20">
        <v>23.53</v>
      </c>
      <c r="H14180" s="20">
        <v>23.53</v>
      </c>
      <c r="I14180" s="20">
        <v>23.53</v>
      </c>
      <c r="J14180" s="20">
        <v>23.53</v>
      </c>
      <c r="K14180" s="20">
        <v>23.53</v>
      </c>
      <c r="L14180" s="20">
        <f t="shared" si="224"/>
        <v>23.53</v>
      </c>
    </row>
    <row r="14181" spans="1:12" ht="33">
      <c r="A14181" s="19">
        <v>1950000034</v>
      </c>
      <c r="B14181" s="15" t="s">
        <v>13940</v>
      </c>
      <c r="C14181" s="22" t="s">
        <v>12</v>
      </c>
      <c r="D14181" s="20">
        <v>96.72</v>
      </c>
      <c r="E14181" s="20">
        <v>96.72</v>
      </c>
      <c r="F14181" s="20">
        <v>96.72</v>
      </c>
      <c r="G14181" s="20">
        <v>96.72</v>
      </c>
      <c r="H14181" s="20">
        <v>96.72</v>
      </c>
      <c r="I14181" s="20">
        <v>96.72</v>
      </c>
      <c r="J14181" s="20">
        <v>96.72</v>
      </c>
      <c r="K14181" s="20">
        <v>96.72</v>
      </c>
      <c r="L14181" s="20">
        <f t="shared" si="224"/>
        <v>96.72</v>
      </c>
    </row>
    <row r="14182" spans="1:12" ht="33">
      <c r="A14182" s="19">
        <v>1950000043</v>
      </c>
      <c r="B14182" s="15" t="s">
        <v>13951</v>
      </c>
      <c r="C14182" s="22" t="s">
        <v>12</v>
      </c>
      <c r="D14182" s="20">
        <v>110.52</v>
      </c>
      <c r="E14182" s="20">
        <v>110.52</v>
      </c>
      <c r="F14182" s="20">
        <v>110.58</v>
      </c>
      <c r="G14182" s="20">
        <v>109.83</v>
      </c>
      <c r="H14182" s="20">
        <v>110.58</v>
      </c>
      <c r="I14182" s="20">
        <v>110.57</v>
      </c>
      <c r="J14182" s="20">
        <v>110.53</v>
      </c>
      <c r="K14182" s="20">
        <v>110.59</v>
      </c>
      <c r="L14182" s="20">
        <f t="shared" si="224"/>
        <v>110.59</v>
      </c>
    </row>
    <row r="14183" spans="1:12" ht="16.5">
      <c r="A14183" s="19">
        <v>1958000011</v>
      </c>
      <c r="B14183" s="15" t="s">
        <v>13720</v>
      </c>
      <c r="C14183" s="22" t="s">
        <v>12</v>
      </c>
      <c r="D14183" s="20">
        <v>143.97999999999999</v>
      </c>
      <c r="E14183" s="20">
        <v>148.76</v>
      </c>
      <c r="F14183" s="20">
        <v>159.01</v>
      </c>
      <c r="G14183" s="20">
        <v>151.51</v>
      </c>
      <c r="H14183" s="20">
        <v>173.31</v>
      </c>
      <c r="I14183" s="20">
        <v>167.42</v>
      </c>
      <c r="J14183" s="20">
        <v>138.69</v>
      </c>
      <c r="K14183" s="20">
        <v>161.9</v>
      </c>
      <c r="L14183" s="20">
        <f t="shared" si="224"/>
        <v>173.31</v>
      </c>
    </row>
    <row r="14184" spans="1:12" ht="33">
      <c r="A14184" s="19">
        <v>1958000045</v>
      </c>
      <c r="B14184" s="15" t="s">
        <v>13721</v>
      </c>
      <c r="C14184" s="22" t="s">
        <v>26</v>
      </c>
      <c r="D14184" s="20">
        <v>60.78</v>
      </c>
      <c r="E14184" s="20">
        <v>60.82</v>
      </c>
      <c r="F14184" s="20">
        <v>60.85</v>
      </c>
      <c r="G14184" s="20">
        <v>60.78</v>
      </c>
      <c r="H14184" s="20">
        <v>60.87</v>
      </c>
      <c r="I14184" s="20">
        <v>60.84</v>
      </c>
      <c r="J14184" s="20">
        <v>60.73</v>
      </c>
      <c r="K14184" s="20">
        <v>60.92</v>
      </c>
      <c r="L14184" s="20">
        <f t="shared" si="224"/>
        <v>60.92</v>
      </c>
    </row>
    <row r="14185" spans="1:12" ht="16.5">
      <c r="A14185" s="19">
        <v>1958000048</v>
      </c>
      <c r="B14185" s="15" t="s">
        <v>13722</v>
      </c>
      <c r="C14185" s="22" t="s">
        <v>26</v>
      </c>
      <c r="D14185" s="20">
        <v>191.08</v>
      </c>
      <c r="E14185" s="20">
        <v>193.27</v>
      </c>
      <c r="F14185" s="20">
        <v>201.44</v>
      </c>
      <c r="G14185" s="20">
        <v>193.64</v>
      </c>
      <c r="H14185" s="20">
        <v>208.51</v>
      </c>
      <c r="I14185" s="20">
        <v>206.26</v>
      </c>
      <c r="J14185" s="20">
        <v>188.02</v>
      </c>
      <c r="K14185" s="20">
        <v>205.43</v>
      </c>
      <c r="L14185" s="20">
        <f t="shared" si="224"/>
        <v>208.51</v>
      </c>
    </row>
    <row r="14186" spans="1:12" ht="16.5">
      <c r="A14186" s="19">
        <v>1958000058</v>
      </c>
      <c r="B14186" s="15" t="s">
        <v>13723</v>
      </c>
      <c r="C14186" s="22" t="s">
        <v>13</v>
      </c>
      <c r="D14186" s="20">
        <v>915.8</v>
      </c>
      <c r="E14186" s="20">
        <v>923.45</v>
      </c>
      <c r="F14186" s="20">
        <v>951.3</v>
      </c>
      <c r="G14186" s="20">
        <v>940.76</v>
      </c>
      <c r="H14186" s="20">
        <v>974.11</v>
      </c>
      <c r="I14186" s="20">
        <v>963.47</v>
      </c>
      <c r="J14186" s="20">
        <v>911</v>
      </c>
      <c r="K14186" s="20">
        <v>955.26</v>
      </c>
      <c r="L14186" s="20">
        <f t="shared" si="224"/>
        <v>974.11</v>
      </c>
    </row>
    <row r="14187" spans="1:12" ht="16.5">
      <c r="A14187" s="19">
        <v>1958000069</v>
      </c>
      <c r="B14187" s="15" t="s">
        <v>13724</v>
      </c>
      <c r="C14187" s="22" t="s">
        <v>12</v>
      </c>
      <c r="D14187" s="20">
        <v>201</v>
      </c>
      <c r="E14187" s="20">
        <v>203.35</v>
      </c>
      <c r="F14187" s="20">
        <v>207.8</v>
      </c>
      <c r="G14187" s="20">
        <v>204.4</v>
      </c>
      <c r="H14187" s="20">
        <v>214.05</v>
      </c>
      <c r="I14187" s="20">
        <v>211.3</v>
      </c>
      <c r="J14187" s="20">
        <v>198.32</v>
      </c>
      <c r="K14187" s="20">
        <v>209.56</v>
      </c>
      <c r="L14187" s="20">
        <f t="shared" si="224"/>
        <v>214.05</v>
      </c>
    </row>
    <row r="14188" spans="1:12" ht="16.5">
      <c r="A14188" s="19">
        <v>1958000071</v>
      </c>
      <c r="B14188" s="15" t="s">
        <v>13725</v>
      </c>
      <c r="C14188" s="22" t="s">
        <v>12</v>
      </c>
      <c r="D14188" s="20">
        <v>375.84</v>
      </c>
      <c r="E14188" s="20">
        <v>378.01</v>
      </c>
      <c r="F14188" s="20">
        <v>382.91</v>
      </c>
      <c r="G14188" s="20">
        <v>379.14</v>
      </c>
      <c r="H14188" s="20">
        <v>389.73</v>
      </c>
      <c r="I14188" s="20">
        <v>386.99</v>
      </c>
      <c r="J14188" s="20">
        <v>373.48</v>
      </c>
      <c r="K14188" s="20">
        <v>384.1</v>
      </c>
      <c r="L14188" s="20">
        <f t="shared" si="224"/>
        <v>389.73</v>
      </c>
    </row>
    <row r="14189" spans="1:12" ht="41.25">
      <c r="A14189" s="19">
        <v>1958000078</v>
      </c>
      <c r="B14189" s="15" t="s">
        <v>13726</v>
      </c>
      <c r="C14189" s="22" t="s">
        <v>12</v>
      </c>
      <c r="D14189" s="20">
        <v>397.68</v>
      </c>
      <c r="E14189" s="20">
        <v>397.68</v>
      </c>
      <c r="F14189" s="20">
        <v>397.68</v>
      </c>
      <c r="G14189" s="20">
        <v>397.68</v>
      </c>
      <c r="H14189" s="20">
        <v>397.68</v>
      </c>
      <c r="I14189" s="20">
        <v>397.68</v>
      </c>
      <c r="J14189" s="20">
        <v>397.68</v>
      </c>
      <c r="K14189" s="20">
        <v>397.68</v>
      </c>
      <c r="L14189" s="20">
        <f t="shared" si="224"/>
        <v>397.68</v>
      </c>
    </row>
    <row r="14190" spans="1:12" ht="66">
      <c r="A14190" s="19">
        <v>1958000080</v>
      </c>
      <c r="B14190" s="15" t="s">
        <v>14137</v>
      </c>
      <c r="C14190" s="22" t="s">
        <v>12</v>
      </c>
      <c r="D14190" s="20">
        <v>380.76</v>
      </c>
      <c r="E14190" s="20">
        <v>380.76</v>
      </c>
      <c r="F14190" s="20">
        <v>380.77</v>
      </c>
      <c r="G14190" s="20">
        <v>380.77</v>
      </c>
      <c r="H14190" s="20">
        <v>380.77</v>
      </c>
      <c r="I14190" s="20">
        <v>380.77</v>
      </c>
      <c r="J14190" s="20">
        <v>380.77</v>
      </c>
      <c r="K14190" s="20">
        <v>380.77</v>
      </c>
      <c r="L14190" s="20">
        <f t="shared" si="224"/>
        <v>380.77</v>
      </c>
    </row>
    <row r="14191" spans="1:12" ht="33">
      <c r="A14191" s="19">
        <v>1958000081</v>
      </c>
      <c r="B14191" s="15" t="s">
        <v>13727</v>
      </c>
      <c r="C14191" s="22" t="s">
        <v>26</v>
      </c>
      <c r="D14191" s="20">
        <v>316.29000000000002</v>
      </c>
      <c r="E14191" s="20">
        <v>316.29000000000002</v>
      </c>
      <c r="F14191" s="20">
        <v>316.3</v>
      </c>
      <c r="G14191" s="20">
        <v>316.3</v>
      </c>
      <c r="H14191" s="20">
        <v>316.3</v>
      </c>
      <c r="I14191" s="20">
        <v>316.3</v>
      </c>
      <c r="J14191" s="20">
        <v>316.3</v>
      </c>
      <c r="K14191" s="20">
        <v>316.3</v>
      </c>
      <c r="L14191" s="20">
        <f t="shared" si="224"/>
        <v>316.3</v>
      </c>
    </row>
    <row r="14192" spans="1:12" ht="16.5">
      <c r="A14192" s="19">
        <v>1958000094</v>
      </c>
      <c r="B14192" s="15" t="s">
        <v>13728</v>
      </c>
      <c r="C14192" s="22" t="s">
        <v>12</v>
      </c>
      <c r="D14192" s="20">
        <v>448.87</v>
      </c>
      <c r="E14192" s="20">
        <v>457.58</v>
      </c>
      <c r="F14192" s="20">
        <v>483.22</v>
      </c>
      <c r="G14192" s="20">
        <v>465.06</v>
      </c>
      <c r="H14192" s="20">
        <v>506.48</v>
      </c>
      <c r="I14192" s="20">
        <v>498.63</v>
      </c>
      <c r="J14192" s="20">
        <v>443.52</v>
      </c>
      <c r="K14192" s="20">
        <v>504.41</v>
      </c>
      <c r="L14192" s="20">
        <f t="shared" si="224"/>
        <v>506.48</v>
      </c>
    </row>
    <row r="14193" spans="1:12" ht="33">
      <c r="A14193" s="19">
        <v>1958000097</v>
      </c>
      <c r="B14193" s="15" t="s">
        <v>13729</v>
      </c>
      <c r="C14193" s="22" t="s">
        <v>11</v>
      </c>
      <c r="D14193" s="20">
        <v>61366.13</v>
      </c>
      <c r="E14193" s="20">
        <v>61366.13</v>
      </c>
      <c r="F14193" s="20">
        <v>61375.25</v>
      </c>
      <c r="G14193" s="20">
        <v>61355.28</v>
      </c>
      <c r="H14193" s="20">
        <v>61375.360000000001</v>
      </c>
      <c r="I14193" s="20">
        <v>61374.34</v>
      </c>
      <c r="J14193" s="20">
        <v>61367.35</v>
      </c>
      <c r="K14193" s="20">
        <v>61374.19</v>
      </c>
      <c r="L14193" s="20">
        <f t="shared" si="224"/>
        <v>61375.360000000001</v>
      </c>
    </row>
    <row r="14194" spans="1:12" ht="24.75">
      <c r="A14194" s="19">
        <v>1958000098</v>
      </c>
      <c r="B14194" s="15" t="s">
        <v>13730</v>
      </c>
      <c r="C14194" s="22" t="s">
        <v>12</v>
      </c>
      <c r="D14194" s="20">
        <v>237.58</v>
      </c>
      <c r="E14194" s="20">
        <v>237.58</v>
      </c>
      <c r="F14194" s="20">
        <v>237.58</v>
      </c>
      <c r="G14194" s="20">
        <v>237.58</v>
      </c>
      <c r="H14194" s="20">
        <v>237.58</v>
      </c>
      <c r="I14194" s="20">
        <v>237.58</v>
      </c>
      <c r="J14194" s="20">
        <v>237.58</v>
      </c>
      <c r="K14194" s="20">
        <v>237.58</v>
      </c>
      <c r="L14194" s="20">
        <f t="shared" si="224"/>
        <v>237.58</v>
      </c>
    </row>
    <row r="14195" spans="1:12" ht="24.75">
      <c r="A14195" s="19">
        <v>1958000099</v>
      </c>
      <c r="B14195" s="15" t="s">
        <v>13731</v>
      </c>
      <c r="C14195" s="22" t="s">
        <v>12</v>
      </c>
      <c r="D14195" s="20">
        <v>644.85</v>
      </c>
      <c r="E14195" s="20">
        <v>644.85</v>
      </c>
      <c r="F14195" s="20">
        <v>644.87</v>
      </c>
      <c r="G14195" s="20">
        <v>644.87</v>
      </c>
      <c r="H14195" s="20">
        <v>644.87</v>
      </c>
      <c r="I14195" s="20">
        <v>644.87</v>
      </c>
      <c r="J14195" s="20">
        <v>644.87</v>
      </c>
      <c r="K14195" s="20">
        <v>644.91999999999996</v>
      </c>
      <c r="L14195" s="20">
        <f t="shared" si="224"/>
        <v>644.91999999999996</v>
      </c>
    </row>
    <row r="14196" spans="1:12" ht="24.75">
      <c r="A14196" s="19">
        <v>1958000100</v>
      </c>
      <c r="B14196" s="15" t="s">
        <v>13732</v>
      </c>
      <c r="C14196" s="22" t="s">
        <v>12</v>
      </c>
      <c r="D14196" s="20">
        <v>427.2</v>
      </c>
      <c r="E14196" s="20">
        <v>428.59</v>
      </c>
      <c r="F14196" s="20">
        <v>431.67</v>
      </c>
      <c r="G14196" s="20">
        <v>429.44</v>
      </c>
      <c r="H14196" s="20">
        <v>435.95</v>
      </c>
      <c r="I14196" s="20">
        <v>434.19</v>
      </c>
      <c r="J14196" s="20">
        <v>425.64</v>
      </c>
      <c r="K14196" s="20">
        <v>432.49</v>
      </c>
      <c r="L14196" s="20">
        <f t="shared" si="224"/>
        <v>435.95</v>
      </c>
    </row>
    <row r="14197" spans="1:12" ht="33">
      <c r="A14197" s="19">
        <v>1958000101</v>
      </c>
      <c r="B14197" s="15" t="s">
        <v>13733</v>
      </c>
      <c r="C14197" s="22" t="s">
        <v>12</v>
      </c>
      <c r="D14197" s="20">
        <v>4681.58</v>
      </c>
      <c r="E14197" s="20">
        <v>4681.58</v>
      </c>
      <c r="F14197" s="20">
        <v>4681.6899999999996</v>
      </c>
      <c r="G14197" s="20">
        <v>4681.6899999999996</v>
      </c>
      <c r="H14197" s="20">
        <v>4681.6899999999996</v>
      </c>
      <c r="I14197" s="20">
        <v>4681.6899999999996</v>
      </c>
      <c r="J14197" s="20">
        <v>4681.6899999999996</v>
      </c>
      <c r="K14197" s="20">
        <v>4681.6899999999996</v>
      </c>
      <c r="L14197" s="20">
        <f t="shared" si="224"/>
        <v>4681.6899999999996</v>
      </c>
    </row>
    <row r="14198" spans="1:12" ht="33">
      <c r="A14198" s="19">
        <v>1958000102</v>
      </c>
      <c r="B14198" s="15" t="s">
        <v>13734</v>
      </c>
      <c r="C14198" s="22" t="s">
        <v>12</v>
      </c>
      <c r="D14198" s="20">
        <v>331.25</v>
      </c>
      <c r="E14198" s="20">
        <v>331.25</v>
      </c>
      <c r="F14198" s="20">
        <v>331.26</v>
      </c>
      <c r="G14198" s="20">
        <v>331.26</v>
      </c>
      <c r="H14198" s="20">
        <v>331.26</v>
      </c>
      <c r="I14198" s="20">
        <v>331.26</v>
      </c>
      <c r="J14198" s="20">
        <v>331.26</v>
      </c>
      <c r="K14198" s="20">
        <v>331.26</v>
      </c>
      <c r="L14198" s="20">
        <f t="shared" si="224"/>
        <v>331.26</v>
      </c>
    </row>
    <row r="14199" spans="1:12" ht="33">
      <c r="A14199" s="19">
        <v>1958000103</v>
      </c>
      <c r="B14199" s="15" t="s">
        <v>13735</v>
      </c>
      <c r="C14199" s="22" t="s">
        <v>10</v>
      </c>
      <c r="D14199" s="20">
        <v>888.86</v>
      </c>
      <c r="E14199" s="20">
        <v>888.86</v>
      </c>
      <c r="F14199" s="20">
        <v>888.88</v>
      </c>
      <c r="G14199" s="20">
        <v>888.88</v>
      </c>
      <c r="H14199" s="20">
        <v>888.88</v>
      </c>
      <c r="I14199" s="20">
        <v>888.88</v>
      </c>
      <c r="J14199" s="20">
        <v>888.88</v>
      </c>
      <c r="K14199" s="20">
        <v>888.88</v>
      </c>
      <c r="L14199" s="20">
        <f t="shared" si="224"/>
        <v>888.88</v>
      </c>
    </row>
    <row r="14200" spans="1:12" ht="24.75">
      <c r="A14200" s="19">
        <v>1958000104</v>
      </c>
      <c r="B14200" s="15" t="s">
        <v>13736</v>
      </c>
      <c r="C14200" s="22" t="s">
        <v>12</v>
      </c>
      <c r="D14200" s="20">
        <v>1429.89</v>
      </c>
      <c r="E14200" s="20">
        <v>1429.89</v>
      </c>
      <c r="F14200" s="20">
        <v>1429.93</v>
      </c>
      <c r="G14200" s="20">
        <v>1429.93</v>
      </c>
      <c r="H14200" s="20">
        <v>1429.93</v>
      </c>
      <c r="I14200" s="20">
        <v>1429.93</v>
      </c>
      <c r="J14200" s="20">
        <v>1429.93</v>
      </c>
      <c r="K14200" s="20">
        <v>1429.93</v>
      </c>
      <c r="L14200" s="20">
        <f t="shared" si="224"/>
        <v>1429.93</v>
      </c>
    </row>
    <row r="14201" spans="1:12" ht="41.25">
      <c r="A14201" s="19">
        <v>1958000105</v>
      </c>
      <c r="B14201" s="15" t="s">
        <v>13737</v>
      </c>
      <c r="C14201" s="22" t="s">
        <v>12</v>
      </c>
      <c r="D14201" s="20">
        <v>350.19</v>
      </c>
      <c r="E14201" s="20">
        <v>350.19</v>
      </c>
      <c r="F14201" s="20">
        <v>350.19</v>
      </c>
      <c r="G14201" s="20">
        <v>350.14</v>
      </c>
      <c r="H14201" s="20">
        <v>350.19</v>
      </c>
      <c r="I14201" s="20">
        <v>350.19</v>
      </c>
      <c r="J14201" s="20">
        <v>350.19</v>
      </c>
      <c r="K14201" s="20">
        <v>350.19</v>
      </c>
      <c r="L14201" s="20">
        <f t="shared" si="224"/>
        <v>350.19</v>
      </c>
    </row>
    <row r="14202" spans="1:12" ht="33">
      <c r="A14202" s="19">
        <v>1958000106</v>
      </c>
      <c r="B14202" s="15" t="s">
        <v>13738</v>
      </c>
      <c r="C14202" s="22" t="s">
        <v>10</v>
      </c>
      <c r="D14202" s="20">
        <v>276.86</v>
      </c>
      <c r="E14202" s="20">
        <v>276.86</v>
      </c>
      <c r="F14202" s="20">
        <v>276.87</v>
      </c>
      <c r="G14202" s="20">
        <v>276.87</v>
      </c>
      <c r="H14202" s="20">
        <v>276.87</v>
      </c>
      <c r="I14202" s="20">
        <v>276.87</v>
      </c>
      <c r="J14202" s="20">
        <v>276.87</v>
      </c>
      <c r="K14202" s="20">
        <v>276.87</v>
      </c>
      <c r="L14202" s="20">
        <f t="shared" ref="L14202:L14265" si="225">MAX(D14202:K14202)</f>
        <v>276.87</v>
      </c>
    </row>
    <row r="14203" spans="1:12" ht="24.75">
      <c r="A14203" s="19">
        <v>1958000107</v>
      </c>
      <c r="B14203" s="15" t="s">
        <v>13739</v>
      </c>
      <c r="C14203" s="22" t="s">
        <v>12</v>
      </c>
      <c r="D14203" s="20">
        <v>655.39</v>
      </c>
      <c r="E14203" s="20">
        <v>660.32</v>
      </c>
      <c r="F14203" s="20">
        <v>669.92</v>
      </c>
      <c r="G14203" s="20">
        <v>662.83</v>
      </c>
      <c r="H14203" s="20">
        <v>683.39</v>
      </c>
      <c r="I14203" s="20">
        <v>677.6</v>
      </c>
      <c r="J14203" s="20">
        <v>649.86</v>
      </c>
      <c r="K14203" s="20">
        <v>673.35</v>
      </c>
      <c r="L14203" s="20">
        <f t="shared" si="225"/>
        <v>683.39</v>
      </c>
    </row>
    <row r="14204" spans="1:12" ht="33">
      <c r="A14204" s="19">
        <v>1958000108</v>
      </c>
      <c r="B14204" s="15" t="s">
        <v>13740</v>
      </c>
      <c r="C14204" s="22" t="s">
        <v>12</v>
      </c>
      <c r="D14204" s="20">
        <v>684.71</v>
      </c>
      <c r="E14204" s="20">
        <v>684.71</v>
      </c>
      <c r="F14204" s="20">
        <v>684.72</v>
      </c>
      <c r="G14204" s="20">
        <v>684.72</v>
      </c>
      <c r="H14204" s="20">
        <v>684.72</v>
      </c>
      <c r="I14204" s="20">
        <v>684.72</v>
      </c>
      <c r="J14204" s="20">
        <v>684.72</v>
      </c>
      <c r="K14204" s="20">
        <v>684.76</v>
      </c>
      <c r="L14204" s="20">
        <f t="shared" si="225"/>
        <v>684.76</v>
      </c>
    </row>
    <row r="14205" spans="1:12" ht="33">
      <c r="A14205" s="19">
        <v>1958000109</v>
      </c>
      <c r="B14205" s="15" t="s">
        <v>13741</v>
      </c>
      <c r="C14205" s="22" t="s">
        <v>12</v>
      </c>
      <c r="D14205" s="20">
        <v>696.15</v>
      </c>
      <c r="E14205" s="20">
        <v>696.15</v>
      </c>
      <c r="F14205" s="20">
        <v>696.17</v>
      </c>
      <c r="G14205" s="20">
        <v>696.17</v>
      </c>
      <c r="H14205" s="20">
        <v>696.17</v>
      </c>
      <c r="I14205" s="20">
        <v>696.17</v>
      </c>
      <c r="J14205" s="20">
        <v>696.17</v>
      </c>
      <c r="K14205" s="20">
        <v>696.2</v>
      </c>
      <c r="L14205" s="20">
        <f t="shared" si="225"/>
        <v>696.2</v>
      </c>
    </row>
    <row r="14206" spans="1:12" ht="33">
      <c r="A14206" s="19">
        <v>1958000113</v>
      </c>
      <c r="B14206" s="15" t="s">
        <v>13742</v>
      </c>
      <c r="C14206" s="22" t="s">
        <v>12</v>
      </c>
      <c r="D14206" s="20">
        <v>497.85</v>
      </c>
      <c r="E14206" s="20">
        <v>499.23</v>
      </c>
      <c r="F14206" s="20">
        <v>502.31</v>
      </c>
      <c r="G14206" s="20">
        <v>500.08</v>
      </c>
      <c r="H14206" s="20">
        <v>506.57</v>
      </c>
      <c r="I14206" s="20">
        <v>504.82</v>
      </c>
      <c r="J14206" s="20">
        <v>496.28</v>
      </c>
      <c r="K14206" s="20">
        <v>503.16</v>
      </c>
      <c r="L14206" s="20">
        <f t="shared" si="225"/>
        <v>506.57</v>
      </c>
    </row>
    <row r="14207" spans="1:12" ht="33">
      <c r="A14207" s="19">
        <v>1958000114</v>
      </c>
      <c r="B14207" s="15" t="s">
        <v>13743</v>
      </c>
      <c r="C14207" s="22" t="s">
        <v>26</v>
      </c>
      <c r="D14207" s="20">
        <v>438.38</v>
      </c>
      <c r="E14207" s="20">
        <v>446.17</v>
      </c>
      <c r="F14207" s="20">
        <v>470.73</v>
      </c>
      <c r="G14207" s="20">
        <v>453.28</v>
      </c>
      <c r="H14207" s="20">
        <v>495.3</v>
      </c>
      <c r="I14207" s="20">
        <v>487.4</v>
      </c>
      <c r="J14207" s="20">
        <v>428.37</v>
      </c>
      <c r="K14207" s="20">
        <v>482.45</v>
      </c>
      <c r="L14207" s="20">
        <f t="shared" si="225"/>
        <v>495.3</v>
      </c>
    </row>
    <row r="14208" spans="1:12" ht="33">
      <c r="A14208" s="19">
        <v>1958000115</v>
      </c>
      <c r="B14208" s="15" t="s">
        <v>13744</v>
      </c>
      <c r="C14208" s="22" t="s">
        <v>26</v>
      </c>
      <c r="D14208" s="20">
        <v>1340.39</v>
      </c>
      <c r="E14208" s="20">
        <v>1351.11</v>
      </c>
      <c r="F14208" s="20">
        <v>1374.45</v>
      </c>
      <c r="G14208" s="20">
        <v>1357.43</v>
      </c>
      <c r="H14208" s="20">
        <v>1407.01</v>
      </c>
      <c r="I14208" s="20">
        <v>1393.67</v>
      </c>
      <c r="J14208" s="20">
        <v>1328.59</v>
      </c>
      <c r="K14208" s="20">
        <v>1380.75</v>
      </c>
      <c r="L14208" s="20">
        <f t="shared" si="225"/>
        <v>1407.01</v>
      </c>
    </row>
    <row r="14209" spans="1:12" ht="33">
      <c r="A14209" s="19">
        <v>1958000116</v>
      </c>
      <c r="B14209" s="15" t="s">
        <v>13745</v>
      </c>
      <c r="C14209" s="22" t="s">
        <v>13</v>
      </c>
      <c r="D14209" s="20">
        <v>630.24</v>
      </c>
      <c r="E14209" s="20">
        <v>630.24</v>
      </c>
      <c r="F14209" s="20">
        <v>630.25</v>
      </c>
      <c r="G14209" s="20">
        <v>630.25</v>
      </c>
      <c r="H14209" s="20">
        <v>630.25</v>
      </c>
      <c r="I14209" s="20">
        <v>630.25</v>
      </c>
      <c r="J14209" s="20">
        <v>630.25</v>
      </c>
      <c r="K14209" s="20">
        <v>630.25</v>
      </c>
      <c r="L14209" s="20">
        <f t="shared" si="225"/>
        <v>630.25</v>
      </c>
    </row>
    <row r="14210" spans="1:12" ht="24.75">
      <c r="A14210" s="19">
        <v>1958000126</v>
      </c>
      <c r="B14210" s="15" t="s">
        <v>13746</v>
      </c>
      <c r="C14210" s="22" t="s">
        <v>10</v>
      </c>
      <c r="D14210" s="20">
        <v>10.95</v>
      </c>
      <c r="E14210" s="20">
        <v>10.95</v>
      </c>
      <c r="F14210" s="20">
        <v>10.95</v>
      </c>
      <c r="G14210" s="20">
        <v>10.95</v>
      </c>
      <c r="H14210" s="20">
        <v>10.95</v>
      </c>
      <c r="I14210" s="20">
        <v>10.95</v>
      </c>
      <c r="J14210" s="20">
        <v>10.95</v>
      </c>
      <c r="K14210" s="20">
        <v>10.95</v>
      </c>
      <c r="L14210" s="20">
        <f t="shared" si="225"/>
        <v>10.95</v>
      </c>
    </row>
    <row r="14211" spans="1:12" ht="33">
      <c r="A14211" s="19">
        <v>1958000130</v>
      </c>
      <c r="B14211" s="15" t="s">
        <v>13862</v>
      </c>
      <c r="C14211" s="22" t="s">
        <v>10</v>
      </c>
      <c r="D14211" s="20">
        <v>88.65</v>
      </c>
      <c r="E14211" s="20">
        <v>89.47</v>
      </c>
      <c r="F14211" s="20">
        <v>92.19</v>
      </c>
      <c r="G14211" s="20">
        <v>89.45</v>
      </c>
      <c r="H14211" s="20">
        <v>94.39</v>
      </c>
      <c r="I14211" s="20">
        <v>93.59</v>
      </c>
      <c r="J14211" s="20">
        <v>88.15</v>
      </c>
      <c r="K14211" s="20">
        <v>94.18</v>
      </c>
      <c r="L14211" s="20">
        <f t="shared" si="225"/>
        <v>94.39</v>
      </c>
    </row>
    <row r="14212" spans="1:12" ht="24.75">
      <c r="A14212" s="19">
        <v>1958000140</v>
      </c>
      <c r="B14212" s="15" t="s">
        <v>13817</v>
      </c>
      <c r="C14212" s="22" t="s">
        <v>12</v>
      </c>
      <c r="D14212" s="20">
        <v>252.12</v>
      </c>
      <c r="E14212" s="20">
        <v>257.44</v>
      </c>
      <c r="F14212" s="20">
        <v>274.51</v>
      </c>
      <c r="G14212" s="20">
        <v>262.58</v>
      </c>
      <c r="H14212" s="20">
        <v>290.01</v>
      </c>
      <c r="I14212" s="20">
        <v>285.05</v>
      </c>
      <c r="J14212" s="20">
        <v>249.17</v>
      </c>
      <c r="K14212" s="20">
        <v>287.60000000000002</v>
      </c>
      <c r="L14212" s="20">
        <f t="shared" si="225"/>
        <v>290.01</v>
      </c>
    </row>
    <row r="14213" spans="1:12" ht="24.75">
      <c r="A14213" s="19">
        <v>1960000002</v>
      </c>
      <c r="B14213" s="15" t="s">
        <v>13960</v>
      </c>
      <c r="C14213" s="22" t="s">
        <v>12</v>
      </c>
      <c r="D14213" s="20">
        <v>154.21</v>
      </c>
      <c r="E14213" s="20">
        <v>155.72</v>
      </c>
      <c r="F14213" s="20">
        <v>160.86000000000001</v>
      </c>
      <c r="G14213" s="20">
        <v>157.29</v>
      </c>
      <c r="H14213" s="20">
        <v>165.52</v>
      </c>
      <c r="I14213" s="20">
        <v>164.09</v>
      </c>
      <c r="J14213" s="20">
        <v>153.49</v>
      </c>
      <c r="K14213" s="20">
        <v>164.61</v>
      </c>
      <c r="L14213" s="20">
        <f t="shared" si="225"/>
        <v>165.52</v>
      </c>
    </row>
    <row r="14214" spans="1:12" ht="16.5">
      <c r="A14214" s="19">
        <v>1960000003</v>
      </c>
      <c r="B14214" s="15" t="s">
        <v>13956</v>
      </c>
      <c r="C14214" s="22" t="s">
        <v>11</v>
      </c>
      <c r="D14214" s="20">
        <v>1392.25</v>
      </c>
      <c r="E14214" s="20">
        <v>1392.25</v>
      </c>
      <c r="F14214" s="20">
        <v>1392.28</v>
      </c>
      <c r="G14214" s="20">
        <v>1392.28</v>
      </c>
      <c r="H14214" s="20">
        <v>1392.28</v>
      </c>
      <c r="I14214" s="20">
        <v>1392.28</v>
      </c>
      <c r="J14214" s="20">
        <v>1392.28</v>
      </c>
      <c r="K14214" s="20">
        <v>1392.28</v>
      </c>
      <c r="L14214" s="20">
        <f t="shared" si="225"/>
        <v>1392.28</v>
      </c>
    </row>
    <row r="14215" spans="1:12" ht="24.75">
      <c r="A14215" s="19">
        <v>1960000004</v>
      </c>
      <c r="B14215" s="15" t="s">
        <v>13957</v>
      </c>
      <c r="C14215" s="22" t="s">
        <v>12</v>
      </c>
      <c r="D14215" s="20">
        <v>134.43</v>
      </c>
      <c r="E14215" s="20">
        <v>134.43</v>
      </c>
      <c r="F14215" s="20">
        <v>134.43</v>
      </c>
      <c r="G14215" s="20">
        <v>134.43</v>
      </c>
      <c r="H14215" s="20">
        <v>134.43</v>
      </c>
      <c r="I14215" s="20">
        <v>134.43</v>
      </c>
      <c r="J14215" s="20">
        <v>134.43</v>
      </c>
      <c r="K14215" s="20">
        <v>134.43</v>
      </c>
      <c r="L14215" s="20">
        <f t="shared" si="225"/>
        <v>134.43</v>
      </c>
    </row>
    <row r="14216" spans="1:12" ht="16.5">
      <c r="A14216" s="19">
        <v>1960000005</v>
      </c>
      <c r="B14216" s="15" t="s">
        <v>13958</v>
      </c>
      <c r="C14216" s="22" t="s">
        <v>12</v>
      </c>
      <c r="D14216" s="20">
        <v>106.38</v>
      </c>
      <c r="E14216" s="20">
        <v>106.38</v>
      </c>
      <c r="F14216" s="20">
        <v>106.38</v>
      </c>
      <c r="G14216" s="20">
        <v>106.38</v>
      </c>
      <c r="H14216" s="20">
        <v>106.38</v>
      </c>
      <c r="I14216" s="20">
        <v>106.38</v>
      </c>
      <c r="J14216" s="20">
        <v>106.38</v>
      </c>
      <c r="K14216" s="20">
        <v>106.38</v>
      </c>
      <c r="L14216" s="20">
        <f t="shared" si="225"/>
        <v>106.38</v>
      </c>
    </row>
    <row r="14217" spans="1:12" ht="24.75">
      <c r="A14217" s="19">
        <v>1960000006</v>
      </c>
      <c r="B14217" s="15" t="s">
        <v>13955</v>
      </c>
      <c r="C14217" s="22" t="s">
        <v>12</v>
      </c>
      <c r="D14217" s="20">
        <v>145.28</v>
      </c>
      <c r="E14217" s="20">
        <v>145.28</v>
      </c>
      <c r="F14217" s="20">
        <v>145.28</v>
      </c>
      <c r="G14217" s="20">
        <v>145.28</v>
      </c>
      <c r="H14217" s="20">
        <v>145.28</v>
      </c>
      <c r="I14217" s="20">
        <v>145.28</v>
      </c>
      <c r="J14217" s="20">
        <v>145.28</v>
      </c>
      <c r="K14217" s="20">
        <v>145.29</v>
      </c>
      <c r="L14217" s="20">
        <f t="shared" si="225"/>
        <v>145.29</v>
      </c>
    </row>
    <row r="14218" spans="1:12" ht="24.75">
      <c r="A14218" s="19">
        <v>1960000007</v>
      </c>
      <c r="B14218" s="15" t="s">
        <v>13997</v>
      </c>
      <c r="C14218" s="22" t="s">
        <v>12</v>
      </c>
      <c r="D14218" s="20">
        <v>300</v>
      </c>
      <c r="E14218" s="20">
        <v>305.25</v>
      </c>
      <c r="F14218" s="20">
        <v>325.16000000000003</v>
      </c>
      <c r="G14218" s="20">
        <v>312.25</v>
      </c>
      <c r="H14218" s="20">
        <v>341.99</v>
      </c>
      <c r="I14218" s="20">
        <v>340.77</v>
      </c>
      <c r="J14218" s="20">
        <v>292.88</v>
      </c>
      <c r="K14218" s="20">
        <v>335.07</v>
      </c>
      <c r="L14218" s="20">
        <f t="shared" si="225"/>
        <v>341.99</v>
      </c>
    </row>
    <row r="14219" spans="1:12" ht="33">
      <c r="A14219" s="19">
        <v>1960000008</v>
      </c>
      <c r="B14219" s="15" t="s">
        <v>13998</v>
      </c>
      <c r="C14219" s="22" t="s">
        <v>12</v>
      </c>
      <c r="D14219" s="20">
        <v>594.6</v>
      </c>
      <c r="E14219" s="20">
        <v>594.6</v>
      </c>
      <c r="F14219" s="20">
        <v>594.61</v>
      </c>
      <c r="G14219" s="20">
        <v>594.61</v>
      </c>
      <c r="H14219" s="20">
        <v>594.61</v>
      </c>
      <c r="I14219" s="20">
        <v>594.61</v>
      </c>
      <c r="J14219" s="20">
        <v>594.61</v>
      </c>
      <c r="K14219" s="20">
        <v>594.61</v>
      </c>
      <c r="L14219" s="20">
        <f t="shared" si="225"/>
        <v>594.61</v>
      </c>
    </row>
    <row r="14220" spans="1:12" ht="33">
      <c r="A14220" s="19">
        <v>1960000009</v>
      </c>
      <c r="B14220" s="15" t="s">
        <v>13999</v>
      </c>
      <c r="C14220" s="22" t="s">
        <v>12</v>
      </c>
      <c r="D14220" s="20">
        <v>384.34</v>
      </c>
      <c r="E14220" s="20">
        <v>384.34</v>
      </c>
      <c r="F14220" s="20">
        <v>384.35</v>
      </c>
      <c r="G14220" s="20">
        <v>384.35</v>
      </c>
      <c r="H14220" s="20">
        <v>384.35</v>
      </c>
      <c r="I14220" s="20">
        <v>384.35</v>
      </c>
      <c r="J14220" s="20">
        <v>384.35</v>
      </c>
      <c r="K14220" s="20">
        <v>384.35</v>
      </c>
      <c r="L14220" s="20">
        <f t="shared" si="225"/>
        <v>384.35</v>
      </c>
    </row>
    <row r="14221" spans="1:12" ht="16.5">
      <c r="A14221" s="19">
        <v>1960000010</v>
      </c>
      <c r="B14221" s="15" t="s">
        <v>13961</v>
      </c>
      <c r="C14221" s="22" t="s">
        <v>12</v>
      </c>
      <c r="D14221" s="20">
        <v>200.62</v>
      </c>
      <c r="E14221" s="20">
        <v>200.62</v>
      </c>
      <c r="F14221" s="20">
        <v>200.63</v>
      </c>
      <c r="G14221" s="20">
        <v>200.6</v>
      </c>
      <c r="H14221" s="20">
        <v>200.63</v>
      </c>
      <c r="I14221" s="20">
        <v>200.63</v>
      </c>
      <c r="J14221" s="20">
        <v>200.63</v>
      </c>
      <c r="K14221" s="20">
        <v>200.66</v>
      </c>
      <c r="L14221" s="20">
        <f t="shared" si="225"/>
        <v>200.66</v>
      </c>
    </row>
    <row r="14222" spans="1:12" ht="41.25">
      <c r="A14222" s="19">
        <v>1960000011</v>
      </c>
      <c r="B14222" s="15" t="s">
        <v>13962</v>
      </c>
      <c r="C14222" s="22" t="s">
        <v>12</v>
      </c>
      <c r="D14222" s="20">
        <v>454.62</v>
      </c>
      <c r="E14222" s="20">
        <v>454.62</v>
      </c>
      <c r="F14222" s="20">
        <v>454.63</v>
      </c>
      <c r="G14222" s="20">
        <v>454.63</v>
      </c>
      <c r="H14222" s="20">
        <v>454.63</v>
      </c>
      <c r="I14222" s="20">
        <v>454.63</v>
      </c>
      <c r="J14222" s="20">
        <v>454.63</v>
      </c>
      <c r="K14222" s="20">
        <v>454.63</v>
      </c>
      <c r="L14222" s="20">
        <f t="shared" si="225"/>
        <v>454.63</v>
      </c>
    </row>
    <row r="14223" spans="1:12" ht="41.25">
      <c r="A14223" s="19">
        <v>1960000012</v>
      </c>
      <c r="B14223" s="15" t="s">
        <v>13963</v>
      </c>
      <c r="C14223" s="22" t="s">
        <v>12</v>
      </c>
      <c r="D14223" s="20">
        <v>467.84</v>
      </c>
      <c r="E14223" s="20">
        <v>467.84</v>
      </c>
      <c r="F14223" s="20">
        <v>467.86</v>
      </c>
      <c r="G14223" s="20">
        <v>467.86</v>
      </c>
      <c r="H14223" s="20">
        <v>467.86</v>
      </c>
      <c r="I14223" s="20">
        <v>467.86</v>
      </c>
      <c r="J14223" s="20">
        <v>467.86</v>
      </c>
      <c r="K14223" s="20">
        <v>467.86</v>
      </c>
      <c r="L14223" s="20">
        <f t="shared" si="225"/>
        <v>467.86</v>
      </c>
    </row>
    <row r="14224" spans="1:12" ht="41.25">
      <c r="A14224" s="19">
        <v>1960000013</v>
      </c>
      <c r="B14224" s="15" t="s">
        <v>13964</v>
      </c>
      <c r="C14224" s="22" t="s">
        <v>12</v>
      </c>
      <c r="D14224" s="20">
        <v>874.93</v>
      </c>
      <c r="E14224" s="20">
        <v>874.93</v>
      </c>
      <c r="F14224" s="20">
        <v>874.95</v>
      </c>
      <c r="G14224" s="20">
        <v>874.95</v>
      </c>
      <c r="H14224" s="20">
        <v>874.95</v>
      </c>
      <c r="I14224" s="20">
        <v>874.95</v>
      </c>
      <c r="J14224" s="20">
        <v>874.95</v>
      </c>
      <c r="K14224" s="20">
        <v>874.95</v>
      </c>
      <c r="L14224" s="20">
        <f t="shared" si="225"/>
        <v>874.95</v>
      </c>
    </row>
    <row r="14225" spans="1:12" ht="33">
      <c r="A14225" s="19">
        <v>1960000014</v>
      </c>
      <c r="B14225" s="15" t="s">
        <v>13965</v>
      </c>
      <c r="C14225" s="22" t="s">
        <v>12</v>
      </c>
      <c r="D14225" s="20">
        <v>242.48</v>
      </c>
      <c r="E14225" s="20">
        <v>242.48</v>
      </c>
      <c r="F14225" s="20">
        <v>242.48</v>
      </c>
      <c r="G14225" s="20">
        <v>242.48</v>
      </c>
      <c r="H14225" s="20">
        <v>242.48</v>
      </c>
      <c r="I14225" s="20">
        <v>242.48</v>
      </c>
      <c r="J14225" s="20">
        <v>242.48</v>
      </c>
      <c r="K14225" s="20">
        <v>242.48</v>
      </c>
      <c r="L14225" s="20">
        <f t="shared" si="225"/>
        <v>242.48</v>
      </c>
    </row>
    <row r="14226" spans="1:12" ht="41.25">
      <c r="A14226" s="19">
        <v>1960000015</v>
      </c>
      <c r="B14226" s="15" t="s">
        <v>13966</v>
      </c>
      <c r="C14226" s="22" t="s">
        <v>12</v>
      </c>
      <c r="D14226" s="20">
        <v>242.48</v>
      </c>
      <c r="E14226" s="20">
        <v>242.48</v>
      </c>
      <c r="F14226" s="20">
        <v>242.48</v>
      </c>
      <c r="G14226" s="20">
        <v>242.48</v>
      </c>
      <c r="H14226" s="20">
        <v>242.48</v>
      </c>
      <c r="I14226" s="20">
        <v>242.48</v>
      </c>
      <c r="J14226" s="20">
        <v>242.48</v>
      </c>
      <c r="K14226" s="20">
        <v>242.48</v>
      </c>
      <c r="L14226" s="20">
        <f t="shared" si="225"/>
        <v>242.48</v>
      </c>
    </row>
    <row r="14227" spans="1:12" ht="41.25">
      <c r="A14227" s="19">
        <v>1960000016</v>
      </c>
      <c r="B14227" s="15" t="s">
        <v>13967</v>
      </c>
      <c r="C14227" s="22" t="s">
        <v>12</v>
      </c>
      <c r="D14227" s="20">
        <v>661.82</v>
      </c>
      <c r="E14227" s="20">
        <v>661.82</v>
      </c>
      <c r="F14227" s="20">
        <v>661.84</v>
      </c>
      <c r="G14227" s="20">
        <v>661.84</v>
      </c>
      <c r="H14227" s="20">
        <v>661.84</v>
      </c>
      <c r="I14227" s="20">
        <v>661.84</v>
      </c>
      <c r="J14227" s="20">
        <v>661.84</v>
      </c>
      <c r="K14227" s="20">
        <v>661.84</v>
      </c>
      <c r="L14227" s="20">
        <f t="shared" si="225"/>
        <v>661.84</v>
      </c>
    </row>
    <row r="14228" spans="1:12" ht="41.25">
      <c r="A14228" s="19">
        <v>1960000017</v>
      </c>
      <c r="B14228" s="15" t="s">
        <v>13968</v>
      </c>
      <c r="C14228" s="22" t="s">
        <v>12</v>
      </c>
      <c r="D14228" s="20">
        <v>247.23</v>
      </c>
      <c r="E14228" s="20">
        <v>247.23</v>
      </c>
      <c r="F14228" s="20">
        <v>247.24</v>
      </c>
      <c r="G14228" s="20">
        <v>247.24</v>
      </c>
      <c r="H14228" s="20">
        <v>247.24</v>
      </c>
      <c r="I14228" s="20">
        <v>247.24</v>
      </c>
      <c r="J14228" s="20">
        <v>247.24</v>
      </c>
      <c r="K14228" s="20">
        <v>247.24</v>
      </c>
      <c r="L14228" s="20">
        <f t="shared" si="225"/>
        <v>247.24</v>
      </c>
    </row>
    <row r="14229" spans="1:12" ht="16.5">
      <c r="A14229" s="19">
        <v>1960000018</v>
      </c>
      <c r="B14229" s="15" t="s">
        <v>13969</v>
      </c>
      <c r="C14229" s="22" t="s">
        <v>12</v>
      </c>
      <c r="D14229" s="20">
        <v>90.78</v>
      </c>
      <c r="E14229" s="20">
        <v>90.78</v>
      </c>
      <c r="F14229" s="20">
        <v>90.78</v>
      </c>
      <c r="G14229" s="20">
        <v>90.78</v>
      </c>
      <c r="H14229" s="20">
        <v>90.78</v>
      </c>
      <c r="I14229" s="20">
        <v>90.78</v>
      </c>
      <c r="J14229" s="20">
        <v>90.78</v>
      </c>
      <c r="K14229" s="20">
        <v>90.78</v>
      </c>
      <c r="L14229" s="20">
        <f t="shared" si="225"/>
        <v>90.78</v>
      </c>
    </row>
    <row r="14230" spans="1:12" ht="41.25">
      <c r="A14230" s="19">
        <v>1960000019</v>
      </c>
      <c r="B14230" s="15" t="s">
        <v>13970</v>
      </c>
      <c r="C14230" s="22" t="s">
        <v>12</v>
      </c>
      <c r="D14230" s="20">
        <v>1159.49</v>
      </c>
      <c r="E14230" s="20">
        <v>1159.49</v>
      </c>
      <c r="F14230" s="20">
        <v>1159.52</v>
      </c>
      <c r="G14230" s="20">
        <v>1159.52</v>
      </c>
      <c r="H14230" s="20">
        <v>1159.52</v>
      </c>
      <c r="I14230" s="20">
        <v>1159.52</v>
      </c>
      <c r="J14230" s="20">
        <v>1159.52</v>
      </c>
      <c r="K14230" s="20">
        <v>1159.52</v>
      </c>
      <c r="L14230" s="20">
        <f t="shared" si="225"/>
        <v>1159.52</v>
      </c>
    </row>
    <row r="14231" spans="1:12" ht="33">
      <c r="A14231" s="19">
        <v>1960000020</v>
      </c>
      <c r="B14231" s="15" t="s">
        <v>13971</v>
      </c>
      <c r="C14231" s="22" t="s">
        <v>12</v>
      </c>
      <c r="D14231" s="20">
        <v>187.24</v>
      </c>
      <c r="E14231" s="20">
        <v>187.24</v>
      </c>
      <c r="F14231" s="20">
        <v>187.24</v>
      </c>
      <c r="G14231" s="20">
        <v>187.24</v>
      </c>
      <c r="H14231" s="20">
        <v>187.24</v>
      </c>
      <c r="I14231" s="20">
        <v>187.24</v>
      </c>
      <c r="J14231" s="20">
        <v>187.24</v>
      </c>
      <c r="K14231" s="20">
        <v>187.24</v>
      </c>
      <c r="L14231" s="20">
        <f t="shared" si="225"/>
        <v>187.24</v>
      </c>
    </row>
    <row r="14232" spans="1:12" ht="57.75">
      <c r="A14232" s="19">
        <v>1960000021</v>
      </c>
      <c r="B14232" s="15" t="s">
        <v>13972</v>
      </c>
      <c r="C14232" s="22" t="s">
        <v>12</v>
      </c>
      <c r="D14232" s="20">
        <v>397.91</v>
      </c>
      <c r="E14232" s="20">
        <v>397.91</v>
      </c>
      <c r="F14232" s="20">
        <v>397.92</v>
      </c>
      <c r="G14232" s="20">
        <v>397.92</v>
      </c>
      <c r="H14232" s="20">
        <v>397.92</v>
      </c>
      <c r="I14232" s="20">
        <v>397.92</v>
      </c>
      <c r="J14232" s="20">
        <v>397.92</v>
      </c>
      <c r="K14232" s="20">
        <v>397.92</v>
      </c>
      <c r="L14232" s="20">
        <f t="shared" si="225"/>
        <v>397.92</v>
      </c>
    </row>
    <row r="14233" spans="1:12" ht="49.5">
      <c r="A14233" s="19">
        <v>1960000022</v>
      </c>
      <c r="B14233" s="15" t="s">
        <v>13973</v>
      </c>
      <c r="C14233" s="22" t="s">
        <v>12</v>
      </c>
      <c r="D14233" s="20">
        <v>763.55</v>
      </c>
      <c r="E14233" s="20">
        <v>763.55</v>
      </c>
      <c r="F14233" s="20">
        <v>763.57</v>
      </c>
      <c r="G14233" s="20">
        <v>763.57</v>
      </c>
      <c r="H14233" s="20">
        <v>763.57</v>
      </c>
      <c r="I14233" s="20">
        <v>763.57</v>
      </c>
      <c r="J14233" s="20">
        <v>763.57</v>
      </c>
      <c r="K14233" s="20">
        <v>763.57</v>
      </c>
      <c r="L14233" s="20">
        <f t="shared" si="225"/>
        <v>763.57</v>
      </c>
    </row>
    <row r="14234" spans="1:12" ht="41.25">
      <c r="A14234" s="19">
        <v>1960000023</v>
      </c>
      <c r="B14234" s="15" t="s">
        <v>13974</v>
      </c>
      <c r="C14234" s="22" t="s">
        <v>12</v>
      </c>
      <c r="D14234" s="20">
        <v>1652.92</v>
      </c>
      <c r="E14234" s="20">
        <v>1652.92</v>
      </c>
      <c r="F14234" s="20">
        <v>1652.96</v>
      </c>
      <c r="G14234" s="20">
        <v>1652.96</v>
      </c>
      <c r="H14234" s="20">
        <v>1652.96</v>
      </c>
      <c r="I14234" s="20">
        <v>1652.96</v>
      </c>
      <c r="J14234" s="20">
        <v>1652.96</v>
      </c>
      <c r="K14234" s="20">
        <v>1652.96</v>
      </c>
      <c r="L14234" s="20">
        <f t="shared" si="225"/>
        <v>1652.96</v>
      </c>
    </row>
    <row r="14235" spans="1:12" ht="33">
      <c r="A14235" s="19">
        <v>1960000024</v>
      </c>
      <c r="B14235" s="15" t="s">
        <v>13975</v>
      </c>
      <c r="C14235" s="22" t="s">
        <v>12</v>
      </c>
      <c r="D14235" s="20">
        <v>1904.68</v>
      </c>
      <c r="E14235" s="20">
        <v>1904.68</v>
      </c>
      <c r="F14235" s="20">
        <v>1904.72</v>
      </c>
      <c r="G14235" s="20">
        <v>1904.72</v>
      </c>
      <c r="H14235" s="20">
        <v>1904.72</v>
      </c>
      <c r="I14235" s="20">
        <v>1904.72</v>
      </c>
      <c r="J14235" s="20">
        <v>1904.72</v>
      </c>
      <c r="K14235" s="20">
        <v>1904.72</v>
      </c>
      <c r="L14235" s="20">
        <f t="shared" si="225"/>
        <v>1904.72</v>
      </c>
    </row>
    <row r="14236" spans="1:12" ht="41.25">
      <c r="A14236" s="19">
        <v>1960000025</v>
      </c>
      <c r="B14236" s="15" t="s">
        <v>13967</v>
      </c>
      <c r="C14236" s="22" t="s">
        <v>12</v>
      </c>
      <c r="D14236" s="20">
        <v>661.82</v>
      </c>
      <c r="E14236" s="20">
        <v>661.82</v>
      </c>
      <c r="F14236" s="20">
        <v>661.84</v>
      </c>
      <c r="G14236" s="20">
        <v>661.84</v>
      </c>
      <c r="H14236" s="20">
        <v>661.84</v>
      </c>
      <c r="I14236" s="20">
        <v>661.84</v>
      </c>
      <c r="J14236" s="20">
        <v>661.84</v>
      </c>
      <c r="K14236" s="20">
        <v>661.84</v>
      </c>
      <c r="L14236" s="20">
        <f t="shared" si="225"/>
        <v>661.84</v>
      </c>
    </row>
    <row r="14237" spans="1:12" ht="49.5">
      <c r="A14237" s="19">
        <v>1960000026</v>
      </c>
      <c r="B14237" s="15" t="s">
        <v>13976</v>
      </c>
      <c r="C14237" s="22" t="s">
        <v>12</v>
      </c>
      <c r="D14237" s="20">
        <v>763.55</v>
      </c>
      <c r="E14237" s="20">
        <v>763.55</v>
      </c>
      <c r="F14237" s="20">
        <v>763.57</v>
      </c>
      <c r="G14237" s="20">
        <v>763.57</v>
      </c>
      <c r="H14237" s="20">
        <v>763.57</v>
      </c>
      <c r="I14237" s="20">
        <v>763.57</v>
      </c>
      <c r="J14237" s="20">
        <v>763.57</v>
      </c>
      <c r="K14237" s="20">
        <v>763.57</v>
      </c>
      <c r="L14237" s="20">
        <f t="shared" si="225"/>
        <v>763.57</v>
      </c>
    </row>
    <row r="14238" spans="1:12" ht="33">
      <c r="A14238" s="19">
        <v>1960000029</v>
      </c>
      <c r="B14238" s="15" t="s">
        <v>14000</v>
      </c>
      <c r="C14238" s="22" t="s">
        <v>13</v>
      </c>
      <c r="D14238" s="20">
        <v>375.98</v>
      </c>
      <c r="E14238" s="20">
        <v>377.72</v>
      </c>
      <c r="F14238" s="20">
        <v>389.88</v>
      </c>
      <c r="G14238" s="20">
        <v>383.96</v>
      </c>
      <c r="H14238" s="20">
        <v>394.87</v>
      </c>
      <c r="I14238" s="20">
        <v>392.66</v>
      </c>
      <c r="J14238" s="20">
        <v>375.21</v>
      </c>
      <c r="K14238" s="20">
        <v>393.93</v>
      </c>
      <c r="L14238" s="20">
        <f t="shared" si="225"/>
        <v>394.87</v>
      </c>
    </row>
    <row r="14239" spans="1:12" ht="24.75">
      <c r="A14239" s="19">
        <v>1960000030</v>
      </c>
      <c r="B14239" s="15" t="s">
        <v>14001</v>
      </c>
      <c r="C14239" s="22" t="s">
        <v>12</v>
      </c>
      <c r="D14239" s="20">
        <v>164.25</v>
      </c>
      <c r="E14239" s="20">
        <v>166.08</v>
      </c>
      <c r="F14239" s="20">
        <v>170.19</v>
      </c>
      <c r="G14239" s="20">
        <v>167.16</v>
      </c>
      <c r="H14239" s="20">
        <v>175.91</v>
      </c>
      <c r="I14239" s="20">
        <v>173.61</v>
      </c>
      <c r="J14239" s="20">
        <v>162.26</v>
      </c>
      <c r="K14239" s="20">
        <v>171.18</v>
      </c>
      <c r="L14239" s="20">
        <f t="shared" si="225"/>
        <v>175.91</v>
      </c>
    </row>
    <row r="14240" spans="1:12" ht="24.75">
      <c r="A14240" s="19">
        <v>1960000032</v>
      </c>
      <c r="B14240" s="15" t="s">
        <v>13977</v>
      </c>
      <c r="C14240" s="22" t="s">
        <v>12</v>
      </c>
      <c r="D14240" s="20">
        <v>205.64</v>
      </c>
      <c r="E14240" s="20">
        <v>208.39</v>
      </c>
      <c r="F14240" s="20">
        <v>217.98</v>
      </c>
      <c r="G14240" s="20">
        <v>211.37</v>
      </c>
      <c r="H14240" s="20">
        <v>226.83</v>
      </c>
      <c r="I14240" s="20">
        <v>224.1</v>
      </c>
      <c r="J14240" s="20">
        <v>201.89</v>
      </c>
      <c r="K14240" s="20">
        <v>223.19</v>
      </c>
      <c r="L14240" s="20">
        <f t="shared" si="225"/>
        <v>226.83</v>
      </c>
    </row>
    <row r="14241" spans="1:12" ht="24.75">
      <c r="A14241" s="19">
        <v>1960000033</v>
      </c>
      <c r="B14241" s="15" t="s">
        <v>13985</v>
      </c>
      <c r="C14241" s="22" t="s">
        <v>12</v>
      </c>
      <c r="D14241" s="20">
        <v>400.54</v>
      </c>
      <c r="E14241" s="20">
        <v>400.54</v>
      </c>
      <c r="F14241" s="20">
        <v>400.55</v>
      </c>
      <c r="G14241" s="20">
        <v>400.55</v>
      </c>
      <c r="H14241" s="20">
        <v>400.55</v>
      </c>
      <c r="I14241" s="20">
        <v>400.55</v>
      </c>
      <c r="J14241" s="20">
        <v>400.55</v>
      </c>
      <c r="K14241" s="20">
        <v>400.55</v>
      </c>
      <c r="L14241" s="20">
        <f t="shared" si="225"/>
        <v>400.55</v>
      </c>
    </row>
    <row r="14242" spans="1:12" ht="24.75">
      <c r="A14242" s="19">
        <v>1960000034</v>
      </c>
      <c r="B14242" s="15" t="s">
        <v>13984</v>
      </c>
      <c r="C14242" s="22" t="s">
        <v>12</v>
      </c>
      <c r="D14242" s="20">
        <v>382.87</v>
      </c>
      <c r="E14242" s="20">
        <v>385.3</v>
      </c>
      <c r="F14242" s="20">
        <v>389.66</v>
      </c>
      <c r="G14242" s="20">
        <v>385.85</v>
      </c>
      <c r="H14242" s="20">
        <v>399.2</v>
      </c>
      <c r="I14242" s="20">
        <v>393.04</v>
      </c>
      <c r="J14242" s="20">
        <v>380.1</v>
      </c>
      <c r="K14242" s="20">
        <v>394.99</v>
      </c>
      <c r="L14242" s="20">
        <f t="shared" si="225"/>
        <v>399.2</v>
      </c>
    </row>
    <row r="14243" spans="1:12" ht="41.25">
      <c r="A14243" s="19">
        <v>1960000036</v>
      </c>
      <c r="B14243" s="15" t="s">
        <v>13983</v>
      </c>
      <c r="C14243" s="22" t="s">
        <v>12</v>
      </c>
      <c r="D14243" s="20">
        <v>453.38</v>
      </c>
      <c r="E14243" s="20">
        <v>453.38</v>
      </c>
      <c r="F14243" s="20">
        <v>453.4</v>
      </c>
      <c r="G14243" s="20">
        <v>453.4</v>
      </c>
      <c r="H14243" s="20">
        <v>453.4</v>
      </c>
      <c r="I14243" s="20">
        <v>453.4</v>
      </c>
      <c r="J14243" s="20">
        <v>453.4</v>
      </c>
      <c r="K14243" s="20">
        <v>453.4</v>
      </c>
      <c r="L14243" s="20">
        <f t="shared" si="225"/>
        <v>453.4</v>
      </c>
    </row>
    <row r="14244" spans="1:12" ht="33">
      <c r="A14244" s="19">
        <v>1960000037</v>
      </c>
      <c r="B14244" s="15" t="s">
        <v>13982</v>
      </c>
      <c r="C14244" s="22" t="s">
        <v>12</v>
      </c>
      <c r="D14244" s="20">
        <v>456.67</v>
      </c>
      <c r="E14244" s="20">
        <v>456.67</v>
      </c>
      <c r="F14244" s="20">
        <v>456.68</v>
      </c>
      <c r="G14244" s="20">
        <v>456.68</v>
      </c>
      <c r="H14244" s="20">
        <v>456.68</v>
      </c>
      <c r="I14244" s="20">
        <v>456.68</v>
      </c>
      <c r="J14244" s="20">
        <v>456.68</v>
      </c>
      <c r="K14244" s="20">
        <v>456.68</v>
      </c>
      <c r="L14244" s="20">
        <f t="shared" si="225"/>
        <v>456.68</v>
      </c>
    </row>
    <row r="14245" spans="1:12" ht="33">
      <c r="A14245" s="19">
        <v>1960000038</v>
      </c>
      <c r="B14245" s="15" t="s">
        <v>13981</v>
      </c>
      <c r="C14245" s="22" t="s">
        <v>26</v>
      </c>
      <c r="D14245" s="20">
        <v>56.53</v>
      </c>
      <c r="E14245" s="20">
        <v>56.53</v>
      </c>
      <c r="F14245" s="20">
        <v>56.53</v>
      </c>
      <c r="G14245" s="20">
        <v>56.53</v>
      </c>
      <c r="H14245" s="20">
        <v>56.53</v>
      </c>
      <c r="I14245" s="20">
        <v>56.53</v>
      </c>
      <c r="J14245" s="20">
        <v>56.53</v>
      </c>
      <c r="K14245" s="20">
        <v>56.53</v>
      </c>
      <c r="L14245" s="20">
        <f t="shared" si="225"/>
        <v>56.53</v>
      </c>
    </row>
    <row r="14246" spans="1:12" ht="33">
      <c r="A14246" s="19">
        <v>1960000039</v>
      </c>
      <c r="B14246" s="15" t="s">
        <v>13980</v>
      </c>
      <c r="C14246" s="22" t="s">
        <v>12</v>
      </c>
      <c r="D14246" s="20">
        <v>577.94000000000005</v>
      </c>
      <c r="E14246" s="20">
        <v>584.14</v>
      </c>
      <c r="F14246" s="20">
        <v>602.97</v>
      </c>
      <c r="G14246" s="20">
        <v>593.27</v>
      </c>
      <c r="H14246" s="20">
        <v>620.38</v>
      </c>
      <c r="I14246" s="20">
        <v>612.58000000000004</v>
      </c>
      <c r="J14246" s="20">
        <v>571.45000000000005</v>
      </c>
      <c r="K14246" s="20">
        <v>607.6</v>
      </c>
      <c r="L14246" s="20">
        <f t="shared" si="225"/>
        <v>620.38</v>
      </c>
    </row>
    <row r="14247" spans="1:12" ht="16.5">
      <c r="A14247" s="19">
        <v>1960000040</v>
      </c>
      <c r="B14247" s="15" t="s">
        <v>13979</v>
      </c>
      <c r="C14247" s="22" t="s">
        <v>12</v>
      </c>
      <c r="D14247" s="20">
        <v>99.85</v>
      </c>
      <c r="E14247" s="20">
        <v>99.85</v>
      </c>
      <c r="F14247" s="20">
        <v>99.85</v>
      </c>
      <c r="G14247" s="20">
        <v>99.85</v>
      </c>
      <c r="H14247" s="20">
        <v>99.85</v>
      </c>
      <c r="I14247" s="20">
        <v>99.85</v>
      </c>
      <c r="J14247" s="20">
        <v>99.85</v>
      </c>
      <c r="K14247" s="20">
        <v>99.85</v>
      </c>
      <c r="L14247" s="20">
        <f t="shared" si="225"/>
        <v>99.85</v>
      </c>
    </row>
    <row r="14248" spans="1:12" ht="24.75">
      <c r="A14248" s="19">
        <v>1960000041</v>
      </c>
      <c r="B14248" s="15" t="s">
        <v>13989</v>
      </c>
      <c r="C14248" s="22" t="s">
        <v>12</v>
      </c>
      <c r="D14248" s="20">
        <v>322.18</v>
      </c>
      <c r="E14248" s="20">
        <v>325.79000000000002</v>
      </c>
      <c r="F14248" s="20">
        <v>337.88</v>
      </c>
      <c r="G14248" s="20">
        <v>329.35</v>
      </c>
      <c r="H14248" s="20">
        <v>348.88</v>
      </c>
      <c r="I14248" s="20">
        <v>345.44</v>
      </c>
      <c r="J14248" s="20">
        <v>320.33999999999997</v>
      </c>
      <c r="K14248" s="20">
        <v>346.83</v>
      </c>
      <c r="L14248" s="20">
        <f t="shared" si="225"/>
        <v>348.88</v>
      </c>
    </row>
    <row r="14249" spans="1:12" ht="16.5">
      <c r="A14249" s="19">
        <v>1960000042</v>
      </c>
      <c r="B14249" s="15" t="s">
        <v>13988</v>
      </c>
      <c r="C14249" s="22" t="s">
        <v>10</v>
      </c>
      <c r="D14249" s="20">
        <v>53.38</v>
      </c>
      <c r="E14249" s="20">
        <v>53.79</v>
      </c>
      <c r="F14249" s="20">
        <v>55.38</v>
      </c>
      <c r="G14249" s="20">
        <v>53.67</v>
      </c>
      <c r="H14249" s="20">
        <v>56.7</v>
      </c>
      <c r="I14249" s="20">
        <v>56.28</v>
      </c>
      <c r="J14249" s="20">
        <v>52.82</v>
      </c>
      <c r="K14249" s="20">
        <v>56.14</v>
      </c>
      <c r="L14249" s="20">
        <f t="shared" si="225"/>
        <v>56.7</v>
      </c>
    </row>
    <row r="14250" spans="1:12" ht="33">
      <c r="A14250" s="19">
        <v>1960000043</v>
      </c>
      <c r="B14250" s="15" t="s">
        <v>13987</v>
      </c>
      <c r="C14250" s="22" t="s">
        <v>10</v>
      </c>
      <c r="D14250" s="20">
        <v>512.61</v>
      </c>
      <c r="E14250" s="20">
        <v>514.07000000000005</v>
      </c>
      <c r="F14250" s="20">
        <v>525.12</v>
      </c>
      <c r="G14250" s="20">
        <v>519.85</v>
      </c>
      <c r="H14250" s="20">
        <v>530.24</v>
      </c>
      <c r="I14250" s="20">
        <v>528.36</v>
      </c>
      <c r="J14250" s="20">
        <v>511.04</v>
      </c>
      <c r="K14250" s="20">
        <v>528.24</v>
      </c>
      <c r="L14250" s="20">
        <f t="shared" si="225"/>
        <v>530.24</v>
      </c>
    </row>
    <row r="14251" spans="1:12" ht="24.75">
      <c r="A14251" s="19">
        <v>1960000044</v>
      </c>
      <c r="B14251" s="15" t="s">
        <v>13986</v>
      </c>
      <c r="C14251" s="22" t="s">
        <v>12</v>
      </c>
      <c r="D14251" s="20">
        <v>137.28</v>
      </c>
      <c r="E14251" s="20">
        <v>138.66999999999999</v>
      </c>
      <c r="F14251" s="20">
        <v>144.04</v>
      </c>
      <c r="G14251" s="20">
        <v>140.34</v>
      </c>
      <c r="H14251" s="20">
        <v>148.93</v>
      </c>
      <c r="I14251" s="20">
        <v>147.53</v>
      </c>
      <c r="J14251" s="20">
        <v>136.72</v>
      </c>
      <c r="K14251" s="20">
        <v>147.65</v>
      </c>
      <c r="L14251" s="20">
        <f t="shared" si="225"/>
        <v>148.93</v>
      </c>
    </row>
    <row r="14252" spans="1:12" ht="33">
      <c r="A14252" s="19">
        <v>1960000045</v>
      </c>
      <c r="B14252" s="15" t="s">
        <v>14004</v>
      </c>
      <c r="C14252" s="22" t="s">
        <v>12</v>
      </c>
      <c r="D14252" s="20">
        <v>305.11</v>
      </c>
      <c r="E14252" s="20">
        <v>312.25</v>
      </c>
      <c r="F14252" s="20">
        <v>336.66</v>
      </c>
      <c r="G14252" s="20">
        <v>320.70999999999998</v>
      </c>
      <c r="H14252" s="20">
        <v>359.31</v>
      </c>
      <c r="I14252" s="20">
        <v>355.78</v>
      </c>
      <c r="J14252" s="20">
        <v>295.8</v>
      </c>
      <c r="K14252" s="20">
        <v>348.12</v>
      </c>
      <c r="L14252" s="20">
        <f t="shared" si="225"/>
        <v>359.31</v>
      </c>
    </row>
    <row r="14253" spans="1:12" ht="33">
      <c r="A14253" s="19">
        <v>1960000045</v>
      </c>
      <c r="B14253" s="15" t="s">
        <v>14004</v>
      </c>
      <c r="C14253" s="22" t="s">
        <v>12</v>
      </c>
      <c r="D14253" s="20">
        <v>305.11</v>
      </c>
      <c r="E14253" s="20">
        <v>312.25</v>
      </c>
      <c r="F14253" s="20">
        <v>336.66</v>
      </c>
      <c r="G14253" s="20">
        <v>320.70999999999998</v>
      </c>
      <c r="H14253" s="20">
        <v>359.31</v>
      </c>
      <c r="I14253" s="20">
        <v>355.78</v>
      </c>
      <c r="J14253" s="20">
        <v>295.8</v>
      </c>
      <c r="K14253" s="20">
        <v>348.12</v>
      </c>
      <c r="L14253" s="20">
        <f t="shared" si="225"/>
        <v>359.31</v>
      </c>
    </row>
    <row r="14254" spans="1:12" ht="41.25">
      <c r="A14254" s="19">
        <v>1960000046</v>
      </c>
      <c r="B14254" s="15" t="s">
        <v>14002</v>
      </c>
      <c r="C14254" s="22" t="s">
        <v>12</v>
      </c>
      <c r="D14254" s="20">
        <v>140.88999999999999</v>
      </c>
      <c r="E14254" s="20">
        <v>140.88999999999999</v>
      </c>
      <c r="F14254" s="20">
        <v>140.88999999999999</v>
      </c>
      <c r="G14254" s="20">
        <v>140.86000000000001</v>
      </c>
      <c r="H14254" s="20">
        <v>140.88999999999999</v>
      </c>
      <c r="I14254" s="20">
        <v>140.88999999999999</v>
      </c>
      <c r="J14254" s="20">
        <v>140.88999999999999</v>
      </c>
      <c r="K14254" s="20">
        <v>140.88999999999999</v>
      </c>
      <c r="L14254" s="20">
        <f t="shared" si="225"/>
        <v>140.88999999999999</v>
      </c>
    </row>
    <row r="14255" spans="1:12" ht="24.75">
      <c r="A14255" s="19">
        <v>1960000047</v>
      </c>
      <c r="B14255" s="15" t="s">
        <v>13992</v>
      </c>
      <c r="C14255" s="22" t="s">
        <v>12</v>
      </c>
      <c r="D14255" s="20">
        <v>375.14</v>
      </c>
      <c r="E14255" s="20">
        <v>375.14</v>
      </c>
      <c r="F14255" s="20">
        <v>375.14</v>
      </c>
      <c r="G14255" s="20">
        <v>375.14</v>
      </c>
      <c r="H14255" s="20">
        <v>375.14</v>
      </c>
      <c r="I14255" s="20">
        <v>375.14</v>
      </c>
      <c r="J14255" s="20">
        <v>375.14</v>
      </c>
      <c r="K14255" s="20">
        <v>375.14</v>
      </c>
      <c r="L14255" s="20">
        <f t="shared" si="225"/>
        <v>375.14</v>
      </c>
    </row>
    <row r="14256" spans="1:12" ht="24.75">
      <c r="A14256" s="19">
        <v>1960000051</v>
      </c>
      <c r="B14256" s="15" t="s">
        <v>14005</v>
      </c>
      <c r="C14256" s="22" t="s">
        <v>12</v>
      </c>
      <c r="D14256" s="20">
        <v>285.56</v>
      </c>
      <c r="E14256" s="20">
        <v>292.83</v>
      </c>
      <c r="F14256" s="20">
        <v>309.27</v>
      </c>
      <c r="G14256" s="20">
        <v>297.17</v>
      </c>
      <c r="H14256" s="20">
        <v>332.19</v>
      </c>
      <c r="I14256" s="20">
        <v>322.95</v>
      </c>
      <c r="J14256" s="20">
        <v>277.56</v>
      </c>
      <c r="K14256" s="20">
        <v>313.26</v>
      </c>
      <c r="L14256" s="20">
        <f t="shared" si="225"/>
        <v>332.19</v>
      </c>
    </row>
    <row r="14257" spans="1:12" ht="33">
      <c r="A14257" s="19">
        <v>1960000052</v>
      </c>
      <c r="B14257" s="15" t="s">
        <v>14007</v>
      </c>
      <c r="C14257" s="22" t="s">
        <v>12</v>
      </c>
      <c r="D14257" s="20">
        <v>320.17</v>
      </c>
      <c r="E14257" s="20">
        <v>325.97000000000003</v>
      </c>
      <c r="F14257" s="20">
        <v>344.68</v>
      </c>
      <c r="G14257" s="20">
        <v>332.45</v>
      </c>
      <c r="H14257" s="20">
        <v>360.18</v>
      </c>
      <c r="I14257" s="20">
        <v>358.89</v>
      </c>
      <c r="J14257" s="20">
        <v>316.58999999999997</v>
      </c>
      <c r="K14257" s="20">
        <v>358.81</v>
      </c>
      <c r="L14257" s="20">
        <f t="shared" si="225"/>
        <v>360.18</v>
      </c>
    </row>
    <row r="14258" spans="1:12" ht="33">
      <c r="A14258" s="19">
        <v>1960000053</v>
      </c>
      <c r="B14258" s="15" t="s">
        <v>14008</v>
      </c>
      <c r="C14258" s="22" t="s">
        <v>12</v>
      </c>
      <c r="D14258" s="20">
        <v>133.62</v>
      </c>
      <c r="E14258" s="20">
        <v>135.38999999999999</v>
      </c>
      <c r="F14258" s="20">
        <v>139.4</v>
      </c>
      <c r="G14258" s="20">
        <v>136.44999999999999</v>
      </c>
      <c r="H14258" s="20">
        <v>144.99</v>
      </c>
      <c r="I14258" s="20">
        <v>142.76</v>
      </c>
      <c r="J14258" s="20">
        <v>131.68</v>
      </c>
      <c r="K14258" s="20">
        <v>140.38999999999999</v>
      </c>
      <c r="L14258" s="20">
        <f t="shared" si="225"/>
        <v>144.99</v>
      </c>
    </row>
    <row r="14259" spans="1:12" ht="33">
      <c r="A14259" s="19">
        <v>1960000054</v>
      </c>
      <c r="B14259" s="15" t="s">
        <v>14009</v>
      </c>
      <c r="C14259" s="22" t="s">
        <v>12</v>
      </c>
      <c r="D14259" s="20">
        <v>395.92</v>
      </c>
      <c r="E14259" s="20">
        <v>395.92</v>
      </c>
      <c r="F14259" s="20">
        <v>395.93</v>
      </c>
      <c r="G14259" s="20">
        <v>395.93</v>
      </c>
      <c r="H14259" s="20">
        <v>395.93</v>
      </c>
      <c r="I14259" s="20">
        <v>395.93</v>
      </c>
      <c r="J14259" s="20">
        <v>395.93</v>
      </c>
      <c r="K14259" s="20">
        <v>395.93</v>
      </c>
      <c r="L14259" s="20">
        <f t="shared" si="225"/>
        <v>395.93</v>
      </c>
    </row>
    <row r="14260" spans="1:12" ht="41.25">
      <c r="A14260" s="19">
        <v>1960000057</v>
      </c>
      <c r="B14260" s="15" t="s">
        <v>14010</v>
      </c>
      <c r="C14260" s="22" t="s">
        <v>12</v>
      </c>
      <c r="D14260" s="20">
        <v>57.02</v>
      </c>
      <c r="E14260" s="20">
        <v>57.02</v>
      </c>
      <c r="F14260" s="20">
        <v>57.03</v>
      </c>
      <c r="G14260" s="20">
        <v>56.98</v>
      </c>
      <c r="H14260" s="20">
        <v>57.03</v>
      </c>
      <c r="I14260" s="20">
        <v>57.03</v>
      </c>
      <c r="J14260" s="20">
        <v>57.03</v>
      </c>
      <c r="K14260" s="20">
        <v>57.03</v>
      </c>
      <c r="L14260" s="20">
        <f t="shared" si="225"/>
        <v>57.03</v>
      </c>
    </row>
    <row r="14261" spans="1:12" ht="41.25">
      <c r="A14261" s="19">
        <v>1960000058</v>
      </c>
      <c r="B14261" s="15" t="s">
        <v>14011</v>
      </c>
      <c r="C14261" s="22" t="s">
        <v>12</v>
      </c>
      <c r="D14261" s="20">
        <v>64.41</v>
      </c>
      <c r="E14261" s="20">
        <v>64.41</v>
      </c>
      <c r="F14261" s="20">
        <v>64.41</v>
      </c>
      <c r="G14261" s="20">
        <v>64.34</v>
      </c>
      <c r="H14261" s="20">
        <v>64.41</v>
      </c>
      <c r="I14261" s="20">
        <v>64.41</v>
      </c>
      <c r="J14261" s="20">
        <v>64.41</v>
      </c>
      <c r="K14261" s="20">
        <v>64.41</v>
      </c>
      <c r="L14261" s="20">
        <f t="shared" si="225"/>
        <v>64.41</v>
      </c>
    </row>
    <row r="14262" spans="1:12" ht="33">
      <c r="A14262" s="19">
        <v>1960000059</v>
      </c>
      <c r="B14262" s="15" t="s">
        <v>14012</v>
      </c>
      <c r="C14262" s="22" t="s">
        <v>12</v>
      </c>
      <c r="D14262" s="20">
        <v>150.5</v>
      </c>
      <c r="E14262" s="20">
        <v>151.22</v>
      </c>
      <c r="F14262" s="20">
        <v>153.53</v>
      </c>
      <c r="G14262" s="20">
        <v>151.88</v>
      </c>
      <c r="H14262" s="20">
        <v>156.72</v>
      </c>
      <c r="I14262" s="20">
        <v>155.61000000000001</v>
      </c>
      <c r="J14262" s="20">
        <v>149.79</v>
      </c>
      <c r="K14262" s="20">
        <v>153.61000000000001</v>
      </c>
      <c r="L14262" s="20">
        <f t="shared" si="225"/>
        <v>156.72</v>
      </c>
    </row>
    <row r="14263" spans="1:12" ht="33">
      <c r="A14263" s="19">
        <v>1960000060</v>
      </c>
      <c r="B14263" s="15" t="s">
        <v>14013</v>
      </c>
      <c r="C14263" s="22" t="s">
        <v>12</v>
      </c>
      <c r="D14263" s="20">
        <v>702.69</v>
      </c>
      <c r="E14263" s="20">
        <v>704.68</v>
      </c>
      <c r="F14263" s="20">
        <v>709.08</v>
      </c>
      <c r="G14263" s="20">
        <v>705.88</v>
      </c>
      <c r="H14263" s="20">
        <v>715.18</v>
      </c>
      <c r="I14263" s="20">
        <v>712.69</v>
      </c>
      <c r="J14263" s="20">
        <v>700.49</v>
      </c>
      <c r="K14263" s="20">
        <v>710.26</v>
      </c>
      <c r="L14263" s="20">
        <f t="shared" si="225"/>
        <v>715.18</v>
      </c>
    </row>
    <row r="14264" spans="1:12" ht="49.5">
      <c r="A14264" s="19">
        <v>1960000061</v>
      </c>
      <c r="B14264" s="15" t="s">
        <v>14014</v>
      </c>
      <c r="C14264" s="22" t="s">
        <v>12</v>
      </c>
      <c r="D14264" s="20">
        <v>1395.03</v>
      </c>
      <c r="E14264" s="20">
        <v>1395.03</v>
      </c>
      <c r="F14264" s="20">
        <v>1395.08</v>
      </c>
      <c r="G14264" s="20">
        <v>1395</v>
      </c>
      <c r="H14264" s="20">
        <v>1395.08</v>
      </c>
      <c r="I14264" s="20">
        <v>1395.08</v>
      </c>
      <c r="J14264" s="20">
        <v>1395.07</v>
      </c>
      <c r="K14264" s="20">
        <v>1395.07</v>
      </c>
      <c r="L14264" s="20">
        <f t="shared" si="225"/>
        <v>1395.08</v>
      </c>
    </row>
    <row r="14265" spans="1:12" ht="49.5">
      <c r="A14265" s="19">
        <v>1960000062</v>
      </c>
      <c r="B14265" s="15" t="s">
        <v>14015</v>
      </c>
      <c r="C14265" s="22" t="s">
        <v>12</v>
      </c>
      <c r="D14265" s="20">
        <v>1286.24</v>
      </c>
      <c r="E14265" s="20">
        <v>1286.24</v>
      </c>
      <c r="F14265" s="20">
        <v>1286.28</v>
      </c>
      <c r="G14265" s="20">
        <v>1286.22</v>
      </c>
      <c r="H14265" s="20">
        <v>1286.28</v>
      </c>
      <c r="I14265" s="20">
        <v>1286.28</v>
      </c>
      <c r="J14265" s="20">
        <v>1286.28</v>
      </c>
      <c r="K14265" s="20">
        <v>1286.28</v>
      </c>
      <c r="L14265" s="20">
        <f t="shared" si="225"/>
        <v>1286.28</v>
      </c>
    </row>
    <row r="14266" spans="1:12" ht="49.5">
      <c r="A14266" s="19">
        <v>1960000066</v>
      </c>
      <c r="B14266" s="15" t="s">
        <v>14020</v>
      </c>
      <c r="C14266" s="22" t="s">
        <v>12</v>
      </c>
      <c r="D14266" s="20">
        <v>443.35</v>
      </c>
      <c r="E14266" s="20">
        <v>445.66</v>
      </c>
      <c r="F14266" s="20">
        <v>451.29</v>
      </c>
      <c r="G14266" s="20">
        <v>447.36</v>
      </c>
      <c r="H14266" s="20">
        <v>458.63</v>
      </c>
      <c r="I14266" s="20">
        <v>455.66</v>
      </c>
      <c r="J14266" s="20">
        <v>440.86</v>
      </c>
      <c r="K14266" s="20">
        <v>452.6</v>
      </c>
      <c r="L14266" s="20">
        <f t="shared" ref="L14266:L14329" si="226">MAX(D14266:K14266)</f>
        <v>458.63</v>
      </c>
    </row>
    <row r="14267" spans="1:12" ht="49.5">
      <c r="A14267" s="19">
        <v>1960000069</v>
      </c>
      <c r="B14267" s="15" t="s">
        <v>14022</v>
      </c>
      <c r="C14267" s="22" t="s">
        <v>12</v>
      </c>
      <c r="D14267" s="20">
        <v>60.69</v>
      </c>
      <c r="E14267" s="20">
        <v>60.69</v>
      </c>
      <c r="F14267" s="20">
        <v>60.69</v>
      </c>
      <c r="G14267" s="20">
        <v>60.63</v>
      </c>
      <c r="H14267" s="20">
        <v>60.69</v>
      </c>
      <c r="I14267" s="20">
        <v>60.69</v>
      </c>
      <c r="J14267" s="20">
        <v>60.69</v>
      </c>
      <c r="K14267" s="20">
        <v>60.69</v>
      </c>
      <c r="L14267" s="20">
        <f t="shared" si="226"/>
        <v>60.69</v>
      </c>
    </row>
    <row r="14268" spans="1:12" ht="49.5">
      <c r="A14268" s="19">
        <v>1960000069</v>
      </c>
      <c r="B14268" s="15" t="s">
        <v>14022</v>
      </c>
      <c r="C14268" s="22" t="s">
        <v>12</v>
      </c>
      <c r="D14268" s="20">
        <v>60.69</v>
      </c>
      <c r="E14268" s="20">
        <v>60.69</v>
      </c>
      <c r="F14268" s="20">
        <v>60.69</v>
      </c>
      <c r="G14268" s="20">
        <v>60.63</v>
      </c>
      <c r="H14268" s="20">
        <v>60.69</v>
      </c>
      <c r="I14268" s="20">
        <v>60.69</v>
      </c>
      <c r="J14268" s="20">
        <v>60.69</v>
      </c>
      <c r="K14268" s="20">
        <v>60.69</v>
      </c>
      <c r="L14268" s="20">
        <f t="shared" si="226"/>
        <v>60.69</v>
      </c>
    </row>
    <row r="14269" spans="1:12" ht="24.75">
      <c r="A14269" s="19">
        <v>1960000070</v>
      </c>
      <c r="B14269" s="15" t="s">
        <v>14025</v>
      </c>
      <c r="C14269" s="22" t="s">
        <v>12</v>
      </c>
      <c r="D14269" s="20">
        <v>389.23</v>
      </c>
      <c r="E14269" s="20">
        <v>389.23</v>
      </c>
      <c r="F14269" s="20">
        <v>389.24</v>
      </c>
      <c r="G14269" s="20">
        <v>389.24</v>
      </c>
      <c r="H14269" s="20">
        <v>389.24</v>
      </c>
      <c r="I14269" s="20">
        <v>389.24</v>
      </c>
      <c r="J14269" s="20">
        <v>389.24</v>
      </c>
      <c r="K14269" s="20">
        <v>389.24</v>
      </c>
      <c r="L14269" s="20">
        <f t="shared" si="226"/>
        <v>389.24</v>
      </c>
    </row>
    <row r="14270" spans="1:12" ht="16.5">
      <c r="A14270" s="19">
        <v>1960000071</v>
      </c>
      <c r="B14270" s="15" t="s">
        <v>14026</v>
      </c>
      <c r="C14270" s="22" t="s">
        <v>12</v>
      </c>
      <c r="D14270" s="20">
        <v>76.790000000000006</v>
      </c>
      <c r="E14270" s="20">
        <v>76.790000000000006</v>
      </c>
      <c r="F14270" s="20">
        <v>76.790000000000006</v>
      </c>
      <c r="G14270" s="20">
        <v>76.790000000000006</v>
      </c>
      <c r="H14270" s="20">
        <v>76.790000000000006</v>
      </c>
      <c r="I14270" s="20">
        <v>76.790000000000006</v>
      </c>
      <c r="J14270" s="20">
        <v>76.790000000000006</v>
      </c>
      <c r="K14270" s="20">
        <v>76.790000000000006</v>
      </c>
      <c r="L14270" s="20">
        <f t="shared" si="226"/>
        <v>76.790000000000006</v>
      </c>
    </row>
    <row r="14271" spans="1:12" ht="33">
      <c r="A14271" s="19">
        <v>1960000072</v>
      </c>
      <c r="B14271" s="15" t="s">
        <v>14099</v>
      </c>
      <c r="C14271" s="22" t="s">
        <v>12</v>
      </c>
      <c r="D14271" s="20">
        <v>477.44</v>
      </c>
      <c r="E14271" s="20">
        <v>477.44</v>
      </c>
      <c r="F14271" s="20">
        <v>477.14</v>
      </c>
      <c r="G14271" s="20">
        <v>477.14</v>
      </c>
      <c r="H14271" s="20">
        <v>477.14</v>
      </c>
      <c r="I14271" s="20">
        <v>477.14</v>
      </c>
      <c r="J14271" s="20">
        <v>477.14</v>
      </c>
      <c r="K14271" s="20">
        <v>477.16</v>
      </c>
      <c r="L14271" s="20">
        <f t="shared" si="226"/>
        <v>477.44</v>
      </c>
    </row>
    <row r="14272" spans="1:12" ht="24.75">
      <c r="A14272" s="19">
        <v>1960000073</v>
      </c>
      <c r="B14272" s="15" t="s">
        <v>14100</v>
      </c>
      <c r="C14272" s="22" t="s">
        <v>12</v>
      </c>
      <c r="D14272" s="20">
        <v>399.48</v>
      </c>
      <c r="E14272" s="20">
        <v>405.25</v>
      </c>
      <c r="F14272" s="20">
        <v>432.16</v>
      </c>
      <c r="G14272" s="20">
        <v>417.87</v>
      </c>
      <c r="H14272" s="20">
        <v>449.87</v>
      </c>
      <c r="I14272" s="20">
        <v>443.85</v>
      </c>
      <c r="J14272" s="20">
        <v>396.94</v>
      </c>
      <c r="K14272" s="20">
        <v>447.09</v>
      </c>
      <c r="L14272" s="20">
        <f t="shared" si="226"/>
        <v>449.87</v>
      </c>
    </row>
    <row r="14273" spans="1:12" ht="24.75">
      <c r="A14273" s="19">
        <v>1960000074</v>
      </c>
      <c r="B14273" s="15" t="s">
        <v>14027</v>
      </c>
      <c r="C14273" s="22" t="s">
        <v>12</v>
      </c>
      <c r="D14273" s="20">
        <v>338.89</v>
      </c>
      <c r="E14273" s="20">
        <v>345.45</v>
      </c>
      <c r="F14273" s="20">
        <v>357.42</v>
      </c>
      <c r="G14273" s="20">
        <v>348.51</v>
      </c>
      <c r="H14273" s="20">
        <v>374.28</v>
      </c>
      <c r="I14273" s="20">
        <v>366.8</v>
      </c>
      <c r="J14273" s="20">
        <v>331.45</v>
      </c>
      <c r="K14273" s="20">
        <v>362.47</v>
      </c>
      <c r="L14273" s="20">
        <f t="shared" si="226"/>
        <v>374.28</v>
      </c>
    </row>
    <row r="14274" spans="1:12" ht="33">
      <c r="A14274" s="19">
        <v>1960000076</v>
      </c>
      <c r="B14274" s="15" t="s">
        <v>14032</v>
      </c>
      <c r="C14274" s="22" t="s">
        <v>12</v>
      </c>
      <c r="D14274" s="20">
        <v>423.89</v>
      </c>
      <c r="E14274" s="20">
        <v>428.81</v>
      </c>
      <c r="F14274" s="20">
        <v>447.56</v>
      </c>
      <c r="G14274" s="20">
        <v>435.42</v>
      </c>
      <c r="H14274" s="20">
        <v>463.14</v>
      </c>
      <c r="I14274" s="20">
        <v>462.32</v>
      </c>
      <c r="J14274" s="20">
        <v>421.3</v>
      </c>
      <c r="K14274" s="20">
        <v>459.99</v>
      </c>
      <c r="L14274" s="20">
        <f t="shared" si="226"/>
        <v>463.14</v>
      </c>
    </row>
    <row r="14275" spans="1:12" ht="24.75">
      <c r="A14275" s="19">
        <v>1960000078</v>
      </c>
      <c r="B14275" s="15" t="s">
        <v>14033</v>
      </c>
      <c r="C14275" s="22" t="s">
        <v>12</v>
      </c>
      <c r="D14275" s="20">
        <v>517.13</v>
      </c>
      <c r="E14275" s="20">
        <v>517.13</v>
      </c>
      <c r="F14275" s="20">
        <v>517.13</v>
      </c>
      <c r="G14275" s="20">
        <v>517.08000000000004</v>
      </c>
      <c r="H14275" s="20">
        <v>517.13</v>
      </c>
      <c r="I14275" s="20">
        <v>517.13</v>
      </c>
      <c r="J14275" s="20">
        <v>517.13</v>
      </c>
      <c r="K14275" s="20">
        <v>517.13</v>
      </c>
      <c r="L14275" s="20">
        <f t="shared" si="226"/>
        <v>517.13</v>
      </c>
    </row>
    <row r="14276" spans="1:12" ht="24.75">
      <c r="A14276" s="19">
        <v>1960000079</v>
      </c>
      <c r="B14276" s="15" t="s">
        <v>14034</v>
      </c>
      <c r="C14276" s="22" t="s">
        <v>12</v>
      </c>
      <c r="D14276" s="20">
        <v>498.81</v>
      </c>
      <c r="E14276" s="20">
        <v>498.81</v>
      </c>
      <c r="F14276" s="20">
        <v>498.81</v>
      </c>
      <c r="G14276" s="20">
        <v>498.78</v>
      </c>
      <c r="H14276" s="20">
        <v>498.81</v>
      </c>
      <c r="I14276" s="20">
        <v>498.81</v>
      </c>
      <c r="J14276" s="20">
        <v>498.81</v>
      </c>
      <c r="K14276" s="20">
        <v>498.81</v>
      </c>
      <c r="L14276" s="20">
        <f t="shared" si="226"/>
        <v>498.81</v>
      </c>
    </row>
    <row r="14277" spans="1:12" ht="16.5">
      <c r="A14277" s="19">
        <v>1960000080</v>
      </c>
      <c r="B14277" s="15" t="s">
        <v>14035</v>
      </c>
      <c r="C14277" s="22" t="s">
        <v>12</v>
      </c>
      <c r="D14277" s="20">
        <v>75.239999999999995</v>
      </c>
      <c r="E14277" s="20">
        <v>75.239999999999995</v>
      </c>
      <c r="F14277" s="20">
        <v>75.239999999999995</v>
      </c>
      <c r="G14277" s="20">
        <v>75.239999999999995</v>
      </c>
      <c r="H14277" s="20">
        <v>75.239999999999995</v>
      </c>
      <c r="I14277" s="20">
        <v>75.239999999999995</v>
      </c>
      <c r="J14277" s="20">
        <v>75.239999999999995</v>
      </c>
      <c r="K14277" s="20">
        <v>75.239999999999995</v>
      </c>
      <c r="L14277" s="20">
        <f t="shared" si="226"/>
        <v>75.239999999999995</v>
      </c>
    </row>
    <row r="14278" spans="1:12" ht="16.5">
      <c r="A14278" s="19">
        <v>1960000081</v>
      </c>
      <c r="B14278" s="15" t="s">
        <v>14036</v>
      </c>
      <c r="C14278" s="22" t="s">
        <v>12</v>
      </c>
      <c r="D14278" s="20">
        <v>74.38</v>
      </c>
      <c r="E14278" s="20">
        <v>74.38</v>
      </c>
      <c r="F14278" s="20">
        <v>74.39</v>
      </c>
      <c r="G14278" s="20">
        <v>74.28</v>
      </c>
      <c r="H14278" s="20">
        <v>74.39</v>
      </c>
      <c r="I14278" s="20">
        <v>74.39</v>
      </c>
      <c r="J14278" s="20">
        <v>74.38</v>
      </c>
      <c r="K14278" s="20">
        <v>74.39</v>
      </c>
      <c r="L14278" s="20">
        <f t="shared" si="226"/>
        <v>74.39</v>
      </c>
    </row>
    <row r="14279" spans="1:12" ht="24.75">
      <c r="A14279" s="19">
        <v>1960000082</v>
      </c>
      <c r="B14279" s="15" t="s">
        <v>14037</v>
      </c>
      <c r="C14279" s="22" t="s">
        <v>12</v>
      </c>
      <c r="D14279" s="20">
        <v>91.92</v>
      </c>
      <c r="E14279" s="20">
        <v>91.92</v>
      </c>
      <c r="F14279" s="20">
        <v>91.94</v>
      </c>
      <c r="G14279" s="20">
        <v>91.91</v>
      </c>
      <c r="H14279" s="20">
        <v>91.94</v>
      </c>
      <c r="I14279" s="20">
        <v>91.94</v>
      </c>
      <c r="J14279" s="20">
        <v>91.92</v>
      </c>
      <c r="K14279" s="20">
        <v>91.92</v>
      </c>
      <c r="L14279" s="20">
        <f t="shared" si="226"/>
        <v>91.94</v>
      </c>
    </row>
    <row r="14280" spans="1:12" ht="41.25">
      <c r="A14280" s="19">
        <v>1960000083</v>
      </c>
      <c r="B14280" s="15" t="s">
        <v>14038</v>
      </c>
      <c r="C14280" s="22" t="s">
        <v>13</v>
      </c>
      <c r="D14280" s="20">
        <v>753.98</v>
      </c>
      <c r="E14280" s="20">
        <v>753.98</v>
      </c>
      <c r="F14280" s="20">
        <v>754</v>
      </c>
      <c r="G14280" s="20">
        <v>754</v>
      </c>
      <c r="H14280" s="20">
        <v>754</v>
      </c>
      <c r="I14280" s="20">
        <v>754</v>
      </c>
      <c r="J14280" s="20">
        <v>754</v>
      </c>
      <c r="K14280" s="20">
        <v>754</v>
      </c>
      <c r="L14280" s="20">
        <f t="shared" si="226"/>
        <v>754</v>
      </c>
    </row>
    <row r="14281" spans="1:12" ht="24.75">
      <c r="A14281" s="19">
        <v>1960000084</v>
      </c>
      <c r="B14281" s="15" t="s">
        <v>14039</v>
      </c>
      <c r="C14281" s="22" t="s">
        <v>0</v>
      </c>
      <c r="D14281" s="20">
        <v>591464.73</v>
      </c>
      <c r="E14281" s="20">
        <v>591464.73</v>
      </c>
      <c r="F14281" s="20">
        <v>591514.82999999996</v>
      </c>
      <c r="G14281" s="20">
        <v>591471.94999999995</v>
      </c>
      <c r="H14281" s="20">
        <v>591514.82999999996</v>
      </c>
      <c r="I14281" s="20">
        <v>591507.04</v>
      </c>
      <c r="J14281" s="20">
        <v>591479.48</v>
      </c>
      <c r="K14281" s="20">
        <v>591516.24</v>
      </c>
      <c r="L14281" s="20">
        <f t="shared" si="226"/>
        <v>591516.24</v>
      </c>
    </row>
    <row r="14282" spans="1:12" ht="41.25">
      <c r="A14282" s="19">
        <v>1960000085</v>
      </c>
      <c r="B14282" s="15" t="s">
        <v>14043</v>
      </c>
      <c r="C14282" s="22" t="s">
        <v>12</v>
      </c>
      <c r="D14282" s="20">
        <v>657.67</v>
      </c>
      <c r="E14282" s="20">
        <v>665.79</v>
      </c>
      <c r="F14282" s="20">
        <v>694.34</v>
      </c>
      <c r="G14282" s="20">
        <v>674.67</v>
      </c>
      <c r="H14282" s="20">
        <v>720.28</v>
      </c>
      <c r="I14282" s="20">
        <v>712.41</v>
      </c>
      <c r="J14282" s="20">
        <v>653.65</v>
      </c>
      <c r="K14282" s="20">
        <v>715.01</v>
      </c>
      <c r="L14282" s="20">
        <f t="shared" si="226"/>
        <v>720.28</v>
      </c>
    </row>
    <row r="14283" spans="1:12" ht="41.25">
      <c r="A14283" s="19">
        <v>1960000086</v>
      </c>
      <c r="B14283" s="15" t="s">
        <v>14044</v>
      </c>
      <c r="C14283" s="22" t="s">
        <v>12</v>
      </c>
      <c r="D14283" s="20">
        <v>1032.1099999999999</v>
      </c>
      <c r="E14283" s="20">
        <v>1032.1099999999999</v>
      </c>
      <c r="F14283" s="20">
        <v>1032.1400000000001</v>
      </c>
      <c r="G14283" s="20">
        <v>1032.1400000000001</v>
      </c>
      <c r="H14283" s="20">
        <v>1032.1400000000001</v>
      </c>
      <c r="I14283" s="20">
        <v>1032.1400000000001</v>
      </c>
      <c r="J14283" s="20">
        <v>1032.1400000000001</v>
      </c>
      <c r="K14283" s="20">
        <v>1032.1400000000001</v>
      </c>
      <c r="L14283" s="20">
        <f t="shared" si="226"/>
        <v>1032.1400000000001</v>
      </c>
    </row>
    <row r="14284" spans="1:12" ht="33">
      <c r="A14284" s="19">
        <v>1960000087</v>
      </c>
      <c r="B14284" s="15" t="s">
        <v>14045</v>
      </c>
      <c r="C14284" s="22" t="s">
        <v>12</v>
      </c>
      <c r="D14284" s="20">
        <v>60.18</v>
      </c>
      <c r="E14284" s="20">
        <v>60.18</v>
      </c>
      <c r="F14284" s="20">
        <v>60.18</v>
      </c>
      <c r="G14284" s="20">
        <v>60.18</v>
      </c>
      <c r="H14284" s="20">
        <v>60.18</v>
      </c>
      <c r="I14284" s="20">
        <v>60.18</v>
      </c>
      <c r="J14284" s="20">
        <v>60.18</v>
      </c>
      <c r="K14284" s="20">
        <v>60.19</v>
      </c>
      <c r="L14284" s="20">
        <f t="shared" si="226"/>
        <v>60.19</v>
      </c>
    </row>
    <row r="14285" spans="1:12" ht="24.75">
      <c r="A14285" s="19">
        <v>1960000091</v>
      </c>
      <c r="B14285" s="15" t="s">
        <v>14046</v>
      </c>
      <c r="C14285" s="22" t="s">
        <v>13</v>
      </c>
      <c r="D14285" s="20">
        <v>961.23</v>
      </c>
      <c r="E14285" s="20">
        <v>966.06</v>
      </c>
      <c r="F14285" s="20">
        <v>993.61</v>
      </c>
      <c r="G14285" s="20">
        <v>968.7</v>
      </c>
      <c r="H14285" s="20">
        <v>1008.45</v>
      </c>
      <c r="I14285" s="20">
        <v>1002.5</v>
      </c>
      <c r="J14285" s="20">
        <v>959.04</v>
      </c>
      <c r="K14285" s="20">
        <v>1005.64</v>
      </c>
      <c r="L14285" s="20">
        <f t="shared" si="226"/>
        <v>1008.45</v>
      </c>
    </row>
    <row r="14286" spans="1:12" ht="24.75">
      <c r="A14286" s="19">
        <v>1960000092</v>
      </c>
      <c r="B14286" s="15" t="s">
        <v>14047</v>
      </c>
      <c r="C14286" s="22" t="s">
        <v>13</v>
      </c>
      <c r="D14286" s="20">
        <v>795.37</v>
      </c>
      <c r="E14286" s="20">
        <v>796.61</v>
      </c>
      <c r="F14286" s="20">
        <v>816.73</v>
      </c>
      <c r="G14286" s="20">
        <v>807.99</v>
      </c>
      <c r="H14286" s="20">
        <v>821.36</v>
      </c>
      <c r="I14286" s="20">
        <v>818.86</v>
      </c>
      <c r="J14286" s="20">
        <v>795.89</v>
      </c>
      <c r="K14286" s="20">
        <v>820.61</v>
      </c>
      <c r="L14286" s="20">
        <f t="shared" si="226"/>
        <v>821.36</v>
      </c>
    </row>
    <row r="14287" spans="1:12" ht="41.25">
      <c r="A14287" s="19">
        <v>1960000093</v>
      </c>
      <c r="B14287" s="15" t="s">
        <v>14048</v>
      </c>
      <c r="C14287" s="22" t="s">
        <v>12</v>
      </c>
      <c r="D14287" s="20">
        <v>420.29</v>
      </c>
      <c r="E14287" s="20">
        <v>420.29</v>
      </c>
      <c r="F14287" s="20">
        <v>421.26</v>
      </c>
      <c r="G14287" s="20">
        <v>421.26</v>
      </c>
      <c r="H14287" s="20">
        <v>421.58</v>
      </c>
      <c r="I14287" s="20">
        <v>421.12</v>
      </c>
      <c r="J14287" s="20">
        <v>419.8</v>
      </c>
      <c r="K14287" s="20">
        <v>420.49</v>
      </c>
      <c r="L14287" s="20">
        <f t="shared" si="226"/>
        <v>421.58</v>
      </c>
    </row>
    <row r="14288" spans="1:12" ht="16.5">
      <c r="A14288" s="19">
        <v>1960000094</v>
      </c>
      <c r="B14288" s="15" t="s">
        <v>14049</v>
      </c>
      <c r="C14288" s="22" t="s">
        <v>12</v>
      </c>
      <c r="D14288" s="20">
        <v>126.12</v>
      </c>
      <c r="E14288" s="20">
        <v>126.25</v>
      </c>
      <c r="F14288" s="20">
        <v>126.31</v>
      </c>
      <c r="G14288" s="20">
        <v>126.25</v>
      </c>
      <c r="H14288" s="20">
        <v>126.42</v>
      </c>
      <c r="I14288" s="20">
        <v>126.31</v>
      </c>
      <c r="J14288" s="20">
        <v>125.93</v>
      </c>
      <c r="K14288" s="20">
        <v>126.51</v>
      </c>
      <c r="L14288" s="20">
        <f t="shared" si="226"/>
        <v>126.51</v>
      </c>
    </row>
    <row r="14289" spans="1:12" ht="24.75">
      <c r="A14289" s="19">
        <v>1960000095</v>
      </c>
      <c r="B14289" s="15" t="s">
        <v>14053</v>
      </c>
      <c r="C14289" s="22" t="s">
        <v>12</v>
      </c>
      <c r="D14289" s="20">
        <v>64.510000000000005</v>
      </c>
      <c r="E14289" s="20">
        <v>64.510000000000005</v>
      </c>
      <c r="F14289" s="20">
        <v>64.510000000000005</v>
      </c>
      <c r="G14289" s="20">
        <v>64.510000000000005</v>
      </c>
      <c r="H14289" s="20">
        <v>64.510000000000005</v>
      </c>
      <c r="I14289" s="20">
        <v>64.510000000000005</v>
      </c>
      <c r="J14289" s="20">
        <v>64.510000000000005</v>
      </c>
      <c r="K14289" s="20">
        <v>64.510000000000005</v>
      </c>
      <c r="L14289" s="20">
        <f t="shared" si="226"/>
        <v>64.510000000000005</v>
      </c>
    </row>
    <row r="14290" spans="1:12" ht="49.5">
      <c r="A14290" s="19">
        <v>1960000098</v>
      </c>
      <c r="B14290" s="15" t="s">
        <v>14054</v>
      </c>
      <c r="C14290" s="22" t="s">
        <v>12</v>
      </c>
      <c r="D14290" s="20">
        <v>178.75</v>
      </c>
      <c r="E14290" s="20">
        <v>178.75</v>
      </c>
      <c r="F14290" s="20">
        <v>178.75</v>
      </c>
      <c r="G14290" s="20">
        <v>178.75</v>
      </c>
      <c r="H14290" s="20">
        <v>178.75</v>
      </c>
      <c r="I14290" s="20">
        <v>178.75</v>
      </c>
      <c r="J14290" s="20">
        <v>178.75</v>
      </c>
      <c r="K14290" s="20">
        <v>178.75</v>
      </c>
      <c r="L14290" s="20">
        <f t="shared" si="226"/>
        <v>178.75</v>
      </c>
    </row>
    <row r="14291" spans="1:12" ht="16.5">
      <c r="A14291" s="19">
        <v>1960000099</v>
      </c>
      <c r="B14291" s="15" t="s">
        <v>14052</v>
      </c>
      <c r="C14291" s="22" t="s">
        <v>12</v>
      </c>
      <c r="D14291" s="20">
        <v>45.43</v>
      </c>
      <c r="E14291" s="20">
        <v>45.43</v>
      </c>
      <c r="F14291" s="20">
        <v>45.43</v>
      </c>
      <c r="G14291" s="20">
        <v>45.43</v>
      </c>
      <c r="H14291" s="20">
        <v>45.43</v>
      </c>
      <c r="I14291" s="20">
        <v>45.43</v>
      </c>
      <c r="J14291" s="20">
        <v>45.43</v>
      </c>
      <c r="K14291" s="20">
        <v>45.43</v>
      </c>
      <c r="L14291" s="20">
        <f t="shared" si="226"/>
        <v>45.43</v>
      </c>
    </row>
    <row r="14292" spans="1:12" ht="33">
      <c r="A14292" s="19">
        <v>1960000100</v>
      </c>
      <c r="B14292" s="15" t="s">
        <v>14068</v>
      </c>
      <c r="C14292" s="22" t="s">
        <v>10</v>
      </c>
      <c r="D14292" s="20">
        <v>161.97999999999999</v>
      </c>
      <c r="E14292" s="20">
        <v>162.43</v>
      </c>
      <c r="F14292" s="20">
        <v>165.42</v>
      </c>
      <c r="G14292" s="20">
        <v>163.38</v>
      </c>
      <c r="H14292" s="20">
        <v>167.08</v>
      </c>
      <c r="I14292" s="20">
        <v>166.02</v>
      </c>
      <c r="J14292" s="20">
        <v>160.97999999999999</v>
      </c>
      <c r="K14292" s="20">
        <v>165.37</v>
      </c>
      <c r="L14292" s="20">
        <f t="shared" si="226"/>
        <v>167.08</v>
      </c>
    </row>
    <row r="14293" spans="1:12" ht="24.75">
      <c r="A14293" s="19">
        <v>1960000101</v>
      </c>
      <c r="B14293" s="15" t="s">
        <v>14076</v>
      </c>
      <c r="C14293" s="22" t="s">
        <v>26</v>
      </c>
      <c r="D14293" s="20">
        <v>256.67</v>
      </c>
      <c r="E14293" s="20">
        <v>258.81</v>
      </c>
      <c r="F14293" s="20">
        <v>265.36</v>
      </c>
      <c r="G14293" s="20">
        <v>260.77999999999997</v>
      </c>
      <c r="H14293" s="20">
        <v>273.33</v>
      </c>
      <c r="I14293" s="20">
        <v>269.73</v>
      </c>
      <c r="J14293" s="20">
        <v>255.19</v>
      </c>
      <c r="K14293" s="20">
        <v>270.85000000000002</v>
      </c>
      <c r="L14293" s="20">
        <f t="shared" si="226"/>
        <v>273.33</v>
      </c>
    </row>
    <row r="14294" spans="1:12" ht="24.75">
      <c r="A14294" s="19">
        <v>1960000102</v>
      </c>
      <c r="B14294" s="15" t="s">
        <v>14077</v>
      </c>
      <c r="C14294" s="22" t="s">
        <v>26</v>
      </c>
      <c r="D14294" s="20">
        <v>513.33000000000004</v>
      </c>
      <c r="E14294" s="20">
        <v>517.65</v>
      </c>
      <c r="F14294" s="20">
        <v>530.71</v>
      </c>
      <c r="G14294" s="20">
        <v>521.58000000000004</v>
      </c>
      <c r="H14294" s="20">
        <v>546.63</v>
      </c>
      <c r="I14294" s="20">
        <v>539.48</v>
      </c>
      <c r="J14294" s="20">
        <v>510.4</v>
      </c>
      <c r="K14294" s="20">
        <v>541.72</v>
      </c>
      <c r="L14294" s="20">
        <f t="shared" si="226"/>
        <v>546.63</v>
      </c>
    </row>
    <row r="14295" spans="1:12">
      <c r="A14295" s="19">
        <v>1960000103</v>
      </c>
      <c r="B14295" s="15" t="s">
        <v>14059</v>
      </c>
      <c r="C14295" s="22" t="s">
        <v>10</v>
      </c>
      <c r="D14295" s="20">
        <v>33.36</v>
      </c>
      <c r="E14295" s="20">
        <v>33.520000000000003</v>
      </c>
      <c r="F14295" s="20">
        <v>33.79</v>
      </c>
      <c r="G14295" s="20">
        <v>33.6</v>
      </c>
      <c r="H14295" s="20">
        <v>34.17</v>
      </c>
      <c r="I14295" s="20">
        <v>34</v>
      </c>
      <c r="J14295" s="20">
        <v>33.19</v>
      </c>
      <c r="K14295" s="20">
        <v>33.909999999999997</v>
      </c>
      <c r="L14295" s="20">
        <f t="shared" si="226"/>
        <v>34.17</v>
      </c>
    </row>
    <row r="14296" spans="1:12" ht="16.5">
      <c r="A14296" s="19">
        <v>1960000104</v>
      </c>
      <c r="B14296" s="15" t="s">
        <v>14060</v>
      </c>
      <c r="C14296" s="22" t="s">
        <v>12</v>
      </c>
      <c r="D14296" s="20">
        <v>361.82</v>
      </c>
      <c r="E14296" s="20">
        <v>361.82</v>
      </c>
      <c r="F14296" s="20">
        <v>361.83</v>
      </c>
      <c r="G14296" s="20">
        <v>361.78</v>
      </c>
      <c r="H14296" s="20">
        <v>361.83</v>
      </c>
      <c r="I14296" s="20">
        <v>361.83</v>
      </c>
      <c r="J14296" s="20">
        <v>361.83</v>
      </c>
      <c r="K14296" s="20">
        <v>361.83</v>
      </c>
      <c r="L14296" s="20">
        <f t="shared" si="226"/>
        <v>361.83</v>
      </c>
    </row>
    <row r="14297" spans="1:12" ht="33">
      <c r="A14297" s="19">
        <v>1960000105</v>
      </c>
      <c r="B14297" s="15" t="s">
        <v>14055</v>
      </c>
      <c r="C14297" s="22" t="s">
        <v>12</v>
      </c>
      <c r="D14297" s="20">
        <v>728.28</v>
      </c>
      <c r="E14297" s="20">
        <v>728.28</v>
      </c>
      <c r="F14297" s="20">
        <v>728.28</v>
      </c>
      <c r="G14297" s="20">
        <v>728.24</v>
      </c>
      <c r="H14297" s="20">
        <v>728.28</v>
      </c>
      <c r="I14297" s="20">
        <v>728.28</v>
      </c>
      <c r="J14297" s="20">
        <v>728.28</v>
      </c>
      <c r="K14297" s="20">
        <v>728.28</v>
      </c>
      <c r="L14297" s="20">
        <f t="shared" si="226"/>
        <v>728.28</v>
      </c>
    </row>
    <row r="14298" spans="1:12" ht="33">
      <c r="A14298" s="19">
        <v>1960000106</v>
      </c>
      <c r="B14298" s="15" t="s">
        <v>14089</v>
      </c>
      <c r="C14298" s="22" t="s">
        <v>12</v>
      </c>
      <c r="D14298" s="20">
        <v>384.34</v>
      </c>
      <c r="E14298" s="20">
        <v>384.34</v>
      </c>
      <c r="F14298" s="20">
        <v>384.35</v>
      </c>
      <c r="G14298" s="20">
        <v>384.35</v>
      </c>
      <c r="H14298" s="20">
        <v>384.35</v>
      </c>
      <c r="I14298" s="20">
        <v>384.35</v>
      </c>
      <c r="J14298" s="20">
        <v>384.35</v>
      </c>
      <c r="K14298" s="20">
        <v>384.35</v>
      </c>
      <c r="L14298" s="20">
        <f t="shared" si="226"/>
        <v>384.35</v>
      </c>
    </row>
    <row r="14299" spans="1:12" ht="33">
      <c r="A14299" s="19">
        <v>1960000107</v>
      </c>
      <c r="B14299" s="15" t="s">
        <v>14062</v>
      </c>
      <c r="C14299" s="22" t="s">
        <v>12</v>
      </c>
      <c r="D14299" s="20">
        <v>403.74</v>
      </c>
      <c r="E14299" s="20">
        <v>403.74</v>
      </c>
      <c r="F14299" s="20">
        <v>403.75</v>
      </c>
      <c r="G14299" s="20">
        <v>403.75</v>
      </c>
      <c r="H14299" s="20">
        <v>403.75</v>
      </c>
      <c r="I14299" s="20">
        <v>403.75</v>
      </c>
      <c r="J14299" s="20">
        <v>403.75</v>
      </c>
      <c r="K14299" s="20">
        <v>403.75</v>
      </c>
      <c r="L14299" s="20">
        <f t="shared" si="226"/>
        <v>403.75</v>
      </c>
    </row>
    <row r="14300" spans="1:12" ht="33">
      <c r="A14300" s="19">
        <v>1960000108</v>
      </c>
      <c r="B14300" s="15" t="s">
        <v>14063</v>
      </c>
      <c r="C14300" s="22" t="s">
        <v>12</v>
      </c>
      <c r="D14300" s="20">
        <v>662.48</v>
      </c>
      <c r="E14300" s="20">
        <v>662.48</v>
      </c>
      <c r="F14300" s="20">
        <v>662.5</v>
      </c>
      <c r="G14300" s="20">
        <v>662.5</v>
      </c>
      <c r="H14300" s="20">
        <v>662.5</v>
      </c>
      <c r="I14300" s="20">
        <v>662.5</v>
      </c>
      <c r="J14300" s="20">
        <v>662.5</v>
      </c>
      <c r="K14300" s="20">
        <v>662.5</v>
      </c>
      <c r="L14300" s="20">
        <f t="shared" si="226"/>
        <v>662.5</v>
      </c>
    </row>
    <row r="14301" spans="1:12" ht="24.75">
      <c r="A14301" s="19">
        <v>1960000110</v>
      </c>
      <c r="B14301" s="15" t="s">
        <v>14057</v>
      </c>
      <c r="C14301" s="22" t="s">
        <v>10</v>
      </c>
      <c r="D14301" s="20">
        <v>582.98</v>
      </c>
      <c r="E14301" s="20">
        <v>588.24</v>
      </c>
      <c r="F14301" s="20">
        <v>602.26</v>
      </c>
      <c r="G14301" s="20">
        <v>592.19000000000005</v>
      </c>
      <c r="H14301" s="20">
        <v>618.77</v>
      </c>
      <c r="I14301" s="20">
        <v>613.6</v>
      </c>
      <c r="J14301" s="20">
        <v>578.04999999999995</v>
      </c>
      <c r="K14301" s="20">
        <v>607.76</v>
      </c>
      <c r="L14301" s="20">
        <f t="shared" si="226"/>
        <v>618.77</v>
      </c>
    </row>
    <row r="14302" spans="1:12" ht="33">
      <c r="A14302" s="19">
        <v>1960000111</v>
      </c>
      <c r="B14302" s="15" t="s">
        <v>14058</v>
      </c>
      <c r="C14302" s="22" t="s">
        <v>12</v>
      </c>
      <c r="D14302" s="20">
        <v>383.57</v>
      </c>
      <c r="E14302" s="20">
        <v>387.05</v>
      </c>
      <c r="F14302" s="20">
        <v>399.21</v>
      </c>
      <c r="G14302" s="20">
        <v>390.28</v>
      </c>
      <c r="H14302" s="20">
        <v>410.27</v>
      </c>
      <c r="I14302" s="20">
        <v>406.87</v>
      </c>
      <c r="J14302" s="20">
        <v>381.7</v>
      </c>
      <c r="K14302" s="20">
        <v>407.99</v>
      </c>
      <c r="L14302" s="20">
        <f t="shared" si="226"/>
        <v>410.27</v>
      </c>
    </row>
    <row r="14303" spans="1:12" ht="24.75">
      <c r="A14303" s="19">
        <v>1960000112</v>
      </c>
      <c r="B14303" s="15" t="s">
        <v>14070</v>
      </c>
      <c r="C14303" s="22" t="s">
        <v>12</v>
      </c>
      <c r="D14303" s="20">
        <v>201.67</v>
      </c>
      <c r="E14303" s="20">
        <v>203.41</v>
      </c>
      <c r="F14303" s="20">
        <v>209.49</v>
      </c>
      <c r="G14303" s="20">
        <v>205.3</v>
      </c>
      <c r="H14303" s="20">
        <v>215.08</v>
      </c>
      <c r="I14303" s="20">
        <v>213.39</v>
      </c>
      <c r="J14303" s="20">
        <v>199.31</v>
      </c>
      <c r="K14303" s="20">
        <v>212.8</v>
      </c>
      <c r="L14303" s="20">
        <f t="shared" si="226"/>
        <v>215.08</v>
      </c>
    </row>
    <row r="14304" spans="1:12" ht="16.5">
      <c r="A14304" s="19">
        <v>1960000117</v>
      </c>
      <c r="B14304" s="15" t="s">
        <v>14064</v>
      </c>
      <c r="C14304" s="22" t="s">
        <v>12</v>
      </c>
      <c r="D14304" s="20">
        <v>321.7</v>
      </c>
      <c r="E14304" s="20">
        <v>324.38</v>
      </c>
      <c r="F14304" s="20">
        <v>333.31</v>
      </c>
      <c r="G14304" s="20">
        <v>327.06</v>
      </c>
      <c r="H14304" s="20">
        <v>345.59</v>
      </c>
      <c r="I14304" s="20">
        <v>341.33</v>
      </c>
      <c r="J14304" s="20">
        <v>319.05</v>
      </c>
      <c r="K14304" s="20">
        <v>333.33</v>
      </c>
      <c r="L14304" s="20">
        <f t="shared" si="226"/>
        <v>345.59</v>
      </c>
    </row>
    <row r="14305" spans="1:12" ht="24.75">
      <c r="A14305" s="19">
        <v>1960000118</v>
      </c>
      <c r="B14305" s="15" t="s">
        <v>14065</v>
      </c>
      <c r="C14305" s="22" t="s">
        <v>12</v>
      </c>
      <c r="D14305" s="20">
        <v>209.77</v>
      </c>
      <c r="E14305" s="20">
        <v>211.25</v>
      </c>
      <c r="F14305" s="20">
        <v>216.4</v>
      </c>
      <c r="G14305" s="20">
        <v>212.85</v>
      </c>
      <c r="H14305" s="20">
        <v>221.07</v>
      </c>
      <c r="I14305" s="20">
        <v>219.64</v>
      </c>
      <c r="J14305" s="20">
        <v>209.05</v>
      </c>
      <c r="K14305" s="20">
        <v>220.16</v>
      </c>
      <c r="L14305" s="20">
        <f t="shared" si="226"/>
        <v>221.07</v>
      </c>
    </row>
    <row r="14306" spans="1:12" ht="33">
      <c r="A14306" s="19">
        <v>1960000119</v>
      </c>
      <c r="B14306" s="15" t="s">
        <v>14069</v>
      </c>
      <c r="C14306" s="22" t="s">
        <v>10</v>
      </c>
      <c r="D14306" s="20">
        <v>294.01</v>
      </c>
      <c r="E14306" s="20">
        <v>295.48</v>
      </c>
      <c r="F14306" s="20">
        <v>305.13</v>
      </c>
      <c r="G14306" s="20">
        <v>300.17</v>
      </c>
      <c r="H14306" s="20">
        <v>310.07</v>
      </c>
      <c r="I14306" s="20">
        <v>308.3</v>
      </c>
      <c r="J14306" s="20">
        <v>292.41000000000003</v>
      </c>
      <c r="K14306" s="20">
        <v>308.08999999999997</v>
      </c>
      <c r="L14306" s="20">
        <f t="shared" si="226"/>
        <v>310.07</v>
      </c>
    </row>
    <row r="14307" spans="1:12" ht="24.75">
      <c r="A14307" s="19">
        <v>1960000120</v>
      </c>
      <c r="B14307" s="15" t="s">
        <v>14087</v>
      </c>
      <c r="C14307" s="22" t="s">
        <v>12</v>
      </c>
      <c r="D14307" s="20">
        <v>77.58</v>
      </c>
      <c r="E14307" s="20">
        <v>77.58</v>
      </c>
      <c r="F14307" s="20">
        <v>77.59</v>
      </c>
      <c r="G14307" s="20">
        <v>77.59</v>
      </c>
      <c r="H14307" s="20">
        <v>77.59</v>
      </c>
      <c r="I14307" s="20">
        <v>77.59</v>
      </c>
      <c r="J14307" s="20">
        <v>77.59</v>
      </c>
      <c r="K14307" s="20">
        <v>77.59</v>
      </c>
      <c r="L14307" s="20">
        <f t="shared" si="226"/>
        <v>77.59</v>
      </c>
    </row>
    <row r="14308" spans="1:12" ht="24.75">
      <c r="A14308" s="19">
        <v>1960000121</v>
      </c>
      <c r="B14308" s="15" t="s">
        <v>14079</v>
      </c>
      <c r="C14308" s="22" t="s">
        <v>12</v>
      </c>
      <c r="D14308" s="20">
        <v>468.14</v>
      </c>
      <c r="E14308" s="20">
        <v>468.14</v>
      </c>
      <c r="F14308" s="20">
        <v>468.15</v>
      </c>
      <c r="G14308" s="20">
        <v>468.09</v>
      </c>
      <c r="H14308" s="20">
        <v>468.15</v>
      </c>
      <c r="I14308" s="20">
        <v>468.15</v>
      </c>
      <c r="J14308" s="20">
        <v>468.15</v>
      </c>
      <c r="K14308" s="20">
        <v>468.15</v>
      </c>
      <c r="L14308" s="20">
        <f t="shared" si="226"/>
        <v>468.15</v>
      </c>
    </row>
    <row r="14309" spans="1:12" ht="24.75">
      <c r="A14309" s="19">
        <v>1960000122</v>
      </c>
      <c r="B14309" s="15" t="s">
        <v>14080</v>
      </c>
      <c r="C14309" s="22" t="s">
        <v>13</v>
      </c>
      <c r="D14309" s="20">
        <v>586.82000000000005</v>
      </c>
      <c r="E14309" s="20">
        <v>587.22</v>
      </c>
      <c r="F14309" s="20">
        <v>592.91</v>
      </c>
      <c r="G14309" s="20">
        <v>591.86</v>
      </c>
      <c r="H14309" s="20">
        <v>594.32000000000005</v>
      </c>
      <c r="I14309" s="20">
        <v>592.51</v>
      </c>
      <c r="J14309" s="20">
        <v>586.36</v>
      </c>
      <c r="K14309" s="20">
        <v>591.44000000000005</v>
      </c>
      <c r="L14309" s="20">
        <f t="shared" si="226"/>
        <v>594.32000000000005</v>
      </c>
    </row>
    <row r="14310" spans="1:12" ht="33">
      <c r="A14310" s="19">
        <v>1960000125</v>
      </c>
      <c r="B14310" s="15" t="s">
        <v>14081</v>
      </c>
      <c r="C14310" s="22" t="s">
        <v>12</v>
      </c>
      <c r="D14310" s="20">
        <v>497.72</v>
      </c>
      <c r="E14310" s="20">
        <v>497.72</v>
      </c>
      <c r="F14310" s="20">
        <v>497.73</v>
      </c>
      <c r="G14310" s="20">
        <v>497.73</v>
      </c>
      <c r="H14310" s="20">
        <v>497.73</v>
      </c>
      <c r="I14310" s="20">
        <v>497.73</v>
      </c>
      <c r="J14310" s="20">
        <v>497.73</v>
      </c>
      <c r="K14310" s="20">
        <v>497.76</v>
      </c>
      <c r="L14310" s="20">
        <f t="shared" si="226"/>
        <v>497.76</v>
      </c>
    </row>
    <row r="14311" spans="1:12" ht="33">
      <c r="A14311" s="19">
        <v>1960000126</v>
      </c>
      <c r="B14311" s="15" t="s">
        <v>14082</v>
      </c>
      <c r="C14311" s="22" t="s">
        <v>12</v>
      </c>
      <c r="D14311" s="20">
        <v>1099.1300000000001</v>
      </c>
      <c r="E14311" s="20">
        <v>1102.76</v>
      </c>
      <c r="F14311" s="20">
        <v>1111.01</v>
      </c>
      <c r="G14311" s="20">
        <v>1105.04</v>
      </c>
      <c r="H14311" s="20">
        <v>1122.46</v>
      </c>
      <c r="I14311" s="20">
        <v>1117.8399999999999</v>
      </c>
      <c r="J14311" s="20">
        <v>1095.1600000000001</v>
      </c>
      <c r="K14311" s="20">
        <v>1113</v>
      </c>
      <c r="L14311" s="20">
        <f t="shared" si="226"/>
        <v>1122.46</v>
      </c>
    </row>
    <row r="14312" spans="1:12" ht="24.75">
      <c r="A14312" s="19">
        <v>1960000127</v>
      </c>
      <c r="B14312" s="15" t="s">
        <v>14083</v>
      </c>
      <c r="C14312" s="22" t="s">
        <v>10</v>
      </c>
      <c r="D14312" s="20">
        <v>239.25</v>
      </c>
      <c r="E14312" s="20">
        <v>242.39</v>
      </c>
      <c r="F14312" s="20">
        <v>257.18</v>
      </c>
      <c r="G14312" s="20">
        <v>248.94</v>
      </c>
      <c r="H14312" s="20">
        <v>266.77</v>
      </c>
      <c r="I14312" s="20">
        <v>263.45999999999998</v>
      </c>
      <c r="J14312" s="20">
        <v>237.86</v>
      </c>
      <c r="K14312" s="20">
        <v>265.25</v>
      </c>
      <c r="L14312" s="20">
        <f t="shared" si="226"/>
        <v>266.77</v>
      </c>
    </row>
    <row r="14313" spans="1:12" ht="16.5">
      <c r="A14313" s="19">
        <v>1960000128</v>
      </c>
      <c r="B14313" s="15" t="s">
        <v>14074</v>
      </c>
      <c r="C14313" s="22" t="s">
        <v>12</v>
      </c>
      <c r="D14313" s="20">
        <v>62.97</v>
      </c>
      <c r="E14313" s="20">
        <v>62.97</v>
      </c>
      <c r="F14313" s="20">
        <v>62.97</v>
      </c>
      <c r="G14313" s="20">
        <v>62.97</v>
      </c>
      <c r="H14313" s="20">
        <v>62.97</v>
      </c>
      <c r="I14313" s="20">
        <v>62.97</v>
      </c>
      <c r="J14313" s="20">
        <v>62.97</v>
      </c>
      <c r="K14313" s="20">
        <v>62.97</v>
      </c>
      <c r="L14313" s="20">
        <f t="shared" si="226"/>
        <v>62.97</v>
      </c>
    </row>
    <row r="14314" spans="1:12" ht="74.25">
      <c r="A14314" s="19">
        <v>1960000136</v>
      </c>
      <c r="B14314" s="15" t="s">
        <v>14072</v>
      </c>
      <c r="C14314" s="22" t="s">
        <v>12</v>
      </c>
      <c r="D14314" s="20">
        <v>71.97</v>
      </c>
      <c r="E14314" s="20">
        <v>71.97</v>
      </c>
      <c r="F14314" s="20">
        <v>71.97</v>
      </c>
      <c r="G14314" s="20">
        <v>71.84</v>
      </c>
      <c r="H14314" s="20">
        <v>71.97</v>
      </c>
      <c r="I14314" s="20">
        <v>71.97</v>
      </c>
      <c r="J14314" s="20">
        <v>71.97</v>
      </c>
      <c r="K14314" s="20">
        <v>71.97</v>
      </c>
      <c r="L14314" s="20">
        <f t="shared" si="226"/>
        <v>71.97</v>
      </c>
    </row>
    <row r="14315" spans="1:12" ht="74.25">
      <c r="A14315" s="19">
        <v>1960000137</v>
      </c>
      <c r="B14315" s="15" t="s">
        <v>14073</v>
      </c>
      <c r="C14315" s="22" t="s">
        <v>12</v>
      </c>
      <c r="D14315" s="20">
        <v>83.43</v>
      </c>
      <c r="E14315" s="20">
        <v>83.43</v>
      </c>
      <c r="F14315" s="20">
        <v>83.43</v>
      </c>
      <c r="G14315" s="20">
        <v>83.32</v>
      </c>
      <c r="H14315" s="20">
        <v>83.43</v>
      </c>
      <c r="I14315" s="20">
        <v>83.43</v>
      </c>
      <c r="J14315" s="20">
        <v>83.43</v>
      </c>
      <c r="K14315" s="20">
        <v>83.43</v>
      </c>
      <c r="L14315" s="20">
        <f t="shared" si="226"/>
        <v>83.43</v>
      </c>
    </row>
    <row r="14316" spans="1:12" ht="33">
      <c r="A14316" s="19">
        <v>1960000139</v>
      </c>
      <c r="B14316" s="15" t="s">
        <v>14113</v>
      </c>
      <c r="C14316" s="22" t="s">
        <v>12</v>
      </c>
      <c r="D14316" s="20">
        <v>530.61</v>
      </c>
      <c r="E14316" s="20">
        <v>530.61</v>
      </c>
      <c r="F14316" s="20">
        <v>530.63</v>
      </c>
      <c r="G14316" s="20">
        <v>530.63</v>
      </c>
      <c r="H14316" s="20">
        <v>530.63</v>
      </c>
      <c r="I14316" s="20">
        <v>530.63</v>
      </c>
      <c r="J14316" s="20">
        <v>530.63</v>
      </c>
      <c r="K14316" s="20">
        <v>530.63</v>
      </c>
      <c r="L14316" s="20">
        <f t="shared" si="226"/>
        <v>530.63</v>
      </c>
    </row>
    <row r="14317" spans="1:12" ht="24.75">
      <c r="A14317" s="19">
        <v>1960000140</v>
      </c>
      <c r="B14317" s="15" t="s">
        <v>14114</v>
      </c>
      <c r="C14317" s="22" t="s">
        <v>12</v>
      </c>
      <c r="D14317" s="20">
        <v>170.28</v>
      </c>
      <c r="E14317" s="20">
        <v>171.85</v>
      </c>
      <c r="F14317" s="20">
        <v>175.38</v>
      </c>
      <c r="G14317" s="20">
        <v>172.77</v>
      </c>
      <c r="H14317" s="20">
        <v>180.28</v>
      </c>
      <c r="I14317" s="20">
        <v>178.31</v>
      </c>
      <c r="J14317" s="20">
        <v>168.57</v>
      </c>
      <c r="K14317" s="20">
        <v>176.21</v>
      </c>
      <c r="L14317" s="20">
        <f t="shared" si="226"/>
        <v>180.28</v>
      </c>
    </row>
    <row r="14318" spans="1:12" ht="16.5">
      <c r="A14318" s="19">
        <v>1960000141</v>
      </c>
      <c r="B14318" s="15" t="s">
        <v>14075</v>
      </c>
      <c r="C14318" s="22" t="s">
        <v>12</v>
      </c>
      <c r="D14318" s="20">
        <v>258.43</v>
      </c>
      <c r="E14318" s="20">
        <v>263.29000000000002</v>
      </c>
      <c r="F14318" s="20">
        <v>282.49</v>
      </c>
      <c r="G14318" s="20">
        <v>269.18</v>
      </c>
      <c r="H14318" s="20">
        <v>300.14999999999998</v>
      </c>
      <c r="I14318" s="20">
        <v>294.77</v>
      </c>
      <c r="J14318" s="20">
        <v>250.29</v>
      </c>
      <c r="K14318" s="20">
        <v>292.95</v>
      </c>
      <c r="L14318" s="20">
        <f t="shared" si="226"/>
        <v>300.14999999999998</v>
      </c>
    </row>
    <row r="14319" spans="1:12" ht="33">
      <c r="A14319" s="19">
        <v>1960000142</v>
      </c>
      <c r="B14319" s="15" t="s">
        <v>14101</v>
      </c>
      <c r="C14319" s="22" t="s">
        <v>13</v>
      </c>
      <c r="D14319" s="20">
        <v>6358.09</v>
      </c>
      <c r="E14319" s="20">
        <v>6362.78</v>
      </c>
      <c r="F14319" s="20">
        <v>6398.5</v>
      </c>
      <c r="G14319" s="20">
        <v>6379.79</v>
      </c>
      <c r="H14319" s="20">
        <v>6414.03</v>
      </c>
      <c r="I14319" s="20">
        <v>6407.39</v>
      </c>
      <c r="J14319" s="20">
        <v>6356.17</v>
      </c>
      <c r="K14319" s="20">
        <v>6409.54</v>
      </c>
      <c r="L14319" s="20">
        <f t="shared" si="226"/>
        <v>6414.03</v>
      </c>
    </row>
    <row r="14320" spans="1:12" ht="33">
      <c r="A14320" s="19">
        <v>1960000143</v>
      </c>
      <c r="B14320" s="15" t="s">
        <v>14102</v>
      </c>
      <c r="C14320" s="22" t="s">
        <v>13</v>
      </c>
      <c r="D14320" s="20">
        <v>11506.42</v>
      </c>
      <c r="E14320" s="20">
        <v>11510.45</v>
      </c>
      <c r="F14320" s="20">
        <v>11539.79</v>
      </c>
      <c r="G14320" s="20">
        <v>11523.28</v>
      </c>
      <c r="H14320" s="20">
        <v>11552.67</v>
      </c>
      <c r="I14320" s="20">
        <v>11547.58</v>
      </c>
      <c r="J14320" s="20">
        <v>11505.69</v>
      </c>
      <c r="K14320" s="20">
        <v>11550.68</v>
      </c>
      <c r="L14320" s="20">
        <f t="shared" si="226"/>
        <v>11552.67</v>
      </c>
    </row>
    <row r="14321" spans="1:12" ht="33">
      <c r="A14321" s="19">
        <v>1960000145</v>
      </c>
      <c r="B14321" s="15" t="s">
        <v>14103</v>
      </c>
      <c r="C14321" s="22" t="s">
        <v>13</v>
      </c>
      <c r="D14321" s="20">
        <v>13258.69</v>
      </c>
      <c r="E14321" s="20">
        <v>13264.48</v>
      </c>
      <c r="F14321" s="20">
        <v>13309.08</v>
      </c>
      <c r="G14321" s="20">
        <v>13288.08</v>
      </c>
      <c r="H14321" s="20">
        <v>13327.85</v>
      </c>
      <c r="I14321" s="20">
        <v>13320.45</v>
      </c>
      <c r="J14321" s="20">
        <v>13257.79</v>
      </c>
      <c r="K14321" s="20">
        <v>13324.98</v>
      </c>
      <c r="L14321" s="20">
        <f t="shared" si="226"/>
        <v>13327.85</v>
      </c>
    </row>
    <row r="14322" spans="1:12" ht="33">
      <c r="A14322" s="19">
        <v>1960000146</v>
      </c>
      <c r="B14322" s="15" t="s">
        <v>14104</v>
      </c>
      <c r="C14322" s="22" t="s">
        <v>13</v>
      </c>
      <c r="D14322" s="20">
        <v>12402.86</v>
      </c>
      <c r="E14322" s="20">
        <v>12407.7</v>
      </c>
      <c r="F14322" s="20">
        <v>12445.9</v>
      </c>
      <c r="G14322" s="20">
        <v>12428.1</v>
      </c>
      <c r="H14322" s="20">
        <v>12461.68</v>
      </c>
      <c r="I14322" s="20">
        <v>12455.42</v>
      </c>
      <c r="J14322" s="20">
        <v>12402.2</v>
      </c>
      <c r="K14322" s="20">
        <v>12459.26</v>
      </c>
      <c r="L14322" s="20">
        <f t="shared" si="226"/>
        <v>12461.68</v>
      </c>
    </row>
    <row r="14323" spans="1:12" ht="33">
      <c r="A14323" s="19">
        <v>1960000147</v>
      </c>
      <c r="B14323" s="15" t="s">
        <v>14084</v>
      </c>
      <c r="C14323" s="22" t="s">
        <v>12</v>
      </c>
      <c r="D14323" s="20">
        <v>330.76</v>
      </c>
      <c r="E14323" s="20">
        <v>335.8</v>
      </c>
      <c r="F14323" s="20">
        <v>349.09</v>
      </c>
      <c r="G14323" s="20">
        <v>335.7</v>
      </c>
      <c r="H14323" s="20">
        <v>366.89</v>
      </c>
      <c r="I14323" s="20">
        <v>367.39</v>
      </c>
      <c r="J14323" s="20">
        <v>322.41000000000003</v>
      </c>
      <c r="K14323" s="20">
        <v>359.78</v>
      </c>
      <c r="L14323" s="20">
        <f t="shared" si="226"/>
        <v>367.39</v>
      </c>
    </row>
    <row r="14324" spans="1:12" ht="57.75">
      <c r="A14324" s="19">
        <v>1960000148</v>
      </c>
      <c r="B14324" s="15" t="s">
        <v>14085</v>
      </c>
      <c r="C14324" s="22" t="s">
        <v>12</v>
      </c>
      <c r="D14324" s="20">
        <v>187.71</v>
      </c>
      <c r="E14324" s="20">
        <v>187.71</v>
      </c>
      <c r="F14324" s="20">
        <v>187.72</v>
      </c>
      <c r="G14324" s="20">
        <v>187.72</v>
      </c>
      <c r="H14324" s="20">
        <v>187.72</v>
      </c>
      <c r="I14324" s="20">
        <v>187.72</v>
      </c>
      <c r="J14324" s="20">
        <v>187.72</v>
      </c>
      <c r="K14324" s="20">
        <v>187.72</v>
      </c>
      <c r="L14324" s="20">
        <f t="shared" si="226"/>
        <v>187.72</v>
      </c>
    </row>
    <row r="14325" spans="1:12" ht="33">
      <c r="A14325" s="19">
        <v>1960000151</v>
      </c>
      <c r="B14325" s="15" t="s">
        <v>14105</v>
      </c>
      <c r="C14325" s="22" t="s">
        <v>12</v>
      </c>
      <c r="D14325" s="20">
        <v>80.45</v>
      </c>
      <c r="E14325" s="20">
        <v>80.45</v>
      </c>
      <c r="F14325" s="20">
        <v>80.45</v>
      </c>
      <c r="G14325" s="20">
        <v>80.33</v>
      </c>
      <c r="H14325" s="20">
        <v>80.45</v>
      </c>
      <c r="I14325" s="20">
        <v>80.45</v>
      </c>
      <c r="J14325" s="20">
        <v>80.45</v>
      </c>
      <c r="K14325" s="20">
        <v>80.45</v>
      </c>
      <c r="L14325" s="20">
        <f t="shared" si="226"/>
        <v>80.45</v>
      </c>
    </row>
    <row r="14326" spans="1:12" ht="33">
      <c r="A14326" s="19">
        <v>1960000152</v>
      </c>
      <c r="B14326" s="15" t="s">
        <v>14088</v>
      </c>
      <c r="C14326" s="22" t="s">
        <v>10</v>
      </c>
      <c r="D14326" s="20">
        <v>78.849999999999994</v>
      </c>
      <c r="E14326" s="20">
        <v>78.849999999999994</v>
      </c>
      <c r="F14326" s="20">
        <v>78.849999999999994</v>
      </c>
      <c r="G14326" s="20">
        <v>78.849999999999994</v>
      </c>
      <c r="H14326" s="20">
        <v>78.849999999999994</v>
      </c>
      <c r="I14326" s="20">
        <v>78.849999999999994</v>
      </c>
      <c r="J14326" s="20">
        <v>78.849999999999994</v>
      </c>
      <c r="K14326" s="20">
        <v>78.87</v>
      </c>
      <c r="L14326" s="20">
        <f t="shared" si="226"/>
        <v>78.87</v>
      </c>
    </row>
    <row r="14327" spans="1:12" ht="49.5">
      <c r="A14327" s="19">
        <v>1960000153</v>
      </c>
      <c r="B14327" s="15" t="s">
        <v>14106</v>
      </c>
      <c r="C14327" s="22" t="s">
        <v>12</v>
      </c>
      <c r="D14327" s="20">
        <v>63.77</v>
      </c>
      <c r="E14327" s="20">
        <v>63.77</v>
      </c>
      <c r="F14327" s="20">
        <v>63.77</v>
      </c>
      <c r="G14327" s="20">
        <v>63.77</v>
      </c>
      <c r="H14327" s="20">
        <v>63.77</v>
      </c>
      <c r="I14327" s="20">
        <v>63.77</v>
      </c>
      <c r="J14327" s="20">
        <v>63.77</v>
      </c>
      <c r="K14327" s="20">
        <v>63.77</v>
      </c>
      <c r="L14327" s="20">
        <f t="shared" si="226"/>
        <v>63.77</v>
      </c>
    </row>
    <row r="14328" spans="1:12" ht="33">
      <c r="A14328" s="19">
        <v>1960000155</v>
      </c>
      <c r="B14328" s="15" t="s">
        <v>14090</v>
      </c>
      <c r="C14328" s="22" t="s">
        <v>12</v>
      </c>
      <c r="D14328" s="20">
        <v>594.6</v>
      </c>
      <c r="E14328" s="20">
        <v>594.6</v>
      </c>
      <c r="F14328" s="20">
        <v>594.61</v>
      </c>
      <c r="G14328" s="20">
        <v>594.61</v>
      </c>
      <c r="H14328" s="20">
        <v>594.61</v>
      </c>
      <c r="I14328" s="20">
        <v>594.61</v>
      </c>
      <c r="J14328" s="20">
        <v>594.61</v>
      </c>
      <c r="K14328" s="20">
        <v>594.61</v>
      </c>
      <c r="L14328" s="20">
        <f t="shared" si="226"/>
        <v>594.61</v>
      </c>
    </row>
    <row r="14329" spans="1:12" ht="24.75">
      <c r="A14329" s="19">
        <v>1960000156</v>
      </c>
      <c r="B14329" s="15" t="s">
        <v>14107</v>
      </c>
      <c r="C14329" s="22" t="s">
        <v>10</v>
      </c>
      <c r="D14329" s="20">
        <v>48.25</v>
      </c>
      <c r="E14329" s="20">
        <v>48.63</v>
      </c>
      <c r="F14329" s="20">
        <v>49.37</v>
      </c>
      <c r="G14329" s="20">
        <v>48.59</v>
      </c>
      <c r="H14329" s="20">
        <v>50.27</v>
      </c>
      <c r="I14329" s="20">
        <v>49.82</v>
      </c>
      <c r="J14329" s="20">
        <v>47.8</v>
      </c>
      <c r="K14329" s="20">
        <v>49.67</v>
      </c>
      <c r="L14329" s="20">
        <f t="shared" si="226"/>
        <v>50.27</v>
      </c>
    </row>
    <row r="14330" spans="1:12" ht="33">
      <c r="A14330" s="19">
        <v>1960000157</v>
      </c>
      <c r="B14330" s="15" t="s">
        <v>14091</v>
      </c>
      <c r="C14330" s="22" t="s">
        <v>12</v>
      </c>
      <c r="D14330" s="20">
        <v>459.62</v>
      </c>
      <c r="E14330" s="20">
        <v>459.62</v>
      </c>
      <c r="F14330" s="20">
        <v>459.63</v>
      </c>
      <c r="G14330" s="20">
        <v>459.63</v>
      </c>
      <c r="H14330" s="20">
        <v>459.63</v>
      </c>
      <c r="I14330" s="20">
        <v>459.63</v>
      </c>
      <c r="J14330" s="20">
        <v>459.63</v>
      </c>
      <c r="K14330" s="20">
        <v>459.63</v>
      </c>
      <c r="L14330" s="20">
        <f t="shared" ref="L14330:L14393" si="227">MAX(D14330:K14330)</f>
        <v>459.63</v>
      </c>
    </row>
    <row r="14331" spans="1:12" ht="24.75">
      <c r="A14331" s="19">
        <v>1960000158</v>
      </c>
      <c r="B14331" s="15" t="s">
        <v>14092</v>
      </c>
      <c r="C14331" s="22" t="s">
        <v>12</v>
      </c>
      <c r="D14331" s="20">
        <v>292.23</v>
      </c>
      <c r="E14331" s="20">
        <v>297.64</v>
      </c>
      <c r="F14331" s="20">
        <v>318.23</v>
      </c>
      <c r="G14331" s="20">
        <v>303.98</v>
      </c>
      <c r="H14331" s="20">
        <v>336.99</v>
      </c>
      <c r="I14331" s="20">
        <v>331.52</v>
      </c>
      <c r="J14331" s="20">
        <v>289.89999999999998</v>
      </c>
      <c r="K14331" s="20">
        <v>332.22</v>
      </c>
      <c r="L14331" s="20">
        <f t="shared" si="227"/>
        <v>336.99</v>
      </c>
    </row>
    <row r="14332" spans="1:12" ht="33">
      <c r="A14332" s="19">
        <v>1960000159</v>
      </c>
      <c r="B14332" s="15" t="s">
        <v>14093</v>
      </c>
      <c r="C14332" s="22" t="s">
        <v>12</v>
      </c>
      <c r="D14332" s="20">
        <v>149.12</v>
      </c>
      <c r="E14332" s="20">
        <v>150.94999999999999</v>
      </c>
      <c r="F14332" s="20">
        <v>156.79</v>
      </c>
      <c r="G14332" s="20">
        <v>152.72999999999999</v>
      </c>
      <c r="H14332" s="20">
        <v>162.21</v>
      </c>
      <c r="I14332" s="20">
        <v>160.46</v>
      </c>
      <c r="J14332" s="20">
        <v>146.65</v>
      </c>
      <c r="K14332" s="20">
        <v>160.18</v>
      </c>
      <c r="L14332" s="20">
        <f t="shared" si="227"/>
        <v>162.21</v>
      </c>
    </row>
    <row r="14333" spans="1:12" ht="24.75">
      <c r="A14333" s="19">
        <v>1960000160</v>
      </c>
      <c r="B14333" s="15" t="s">
        <v>14094</v>
      </c>
      <c r="C14333" s="22" t="s">
        <v>12</v>
      </c>
      <c r="D14333" s="20">
        <v>81.599999999999994</v>
      </c>
      <c r="E14333" s="20">
        <v>81.599999999999994</v>
      </c>
      <c r="F14333" s="20">
        <v>81.599999999999994</v>
      </c>
      <c r="G14333" s="20">
        <v>81.599999999999994</v>
      </c>
      <c r="H14333" s="20">
        <v>81.599999999999994</v>
      </c>
      <c r="I14333" s="20">
        <v>81.599999999999994</v>
      </c>
      <c r="J14333" s="20">
        <v>81.599999999999994</v>
      </c>
      <c r="K14333" s="20">
        <v>81.599999999999994</v>
      </c>
      <c r="L14333" s="20">
        <f t="shared" si="227"/>
        <v>81.599999999999994</v>
      </c>
    </row>
    <row r="14334" spans="1:12" ht="24.75">
      <c r="A14334" s="19">
        <v>1960000162</v>
      </c>
      <c r="B14334" s="15" t="s">
        <v>14095</v>
      </c>
      <c r="C14334" s="22" t="s">
        <v>12</v>
      </c>
      <c r="D14334" s="20">
        <v>206.49</v>
      </c>
      <c r="E14334" s="20">
        <v>206.49</v>
      </c>
      <c r="F14334" s="20">
        <v>206.49</v>
      </c>
      <c r="G14334" s="20">
        <v>206.49</v>
      </c>
      <c r="H14334" s="20">
        <v>206.49</v>
      </c>
      <c r="I14334" s="20">
        <v>206.49</v>
      </c>
      <c r="J14334" s="20">
        <v>206.49</v>
      </c>
      <c r="K14334" s="20">
        <v>206.49</v>
      </c>
      <c r="L14334" s="20">
        <f t="shared" si="227"/>
        <v>206.49</v>
      </c>
    </row>
    <row r="14335" spans="1:12" ht="33">
      <c r="A14335" s="19">
        <v>1960000163</v>
      </c>
      <c r="B14335" s="15" t="s">
        <v>14096</v>
      </c>
      <c r="C14335" s="22" t="s">
        <v>12</v>
      </c>
      <c r="D14335" s="20">
        <v>308.06</v>
      </c>
      <c r="E14335" s="20">
        <v>313.74</v>
      </c>
      <c r="F14335" s="20">
        <v>333.02</v>
      </c>
      <c r="G14335" s="20">
        <v>319.64999999999998</v>
      </c>
      <c r="H14335" s="20">
        <v>350.82</v>
      </c>
      <c r="I14335" s="20">
        <v>345.29</v>
      </c>
      <c r="J14335" s="20">
        <v>300.33999999999997</v>
      </c>
      <c r="K14335" s="20">
        <v>343.7</v>
      </c>
      <c r="L14335" s="20">
        <f t="shared" si="227"/>
        <v>350.82</v>
      </c>
    </row>
    <row r="14336" spans="1:12" ht="24.75">
      <c r="A14336" s="19">
        <v>1960000164</v>
      </c>
      <c r="B14336" s="15" t="s">
        <v>14111</v>
      </c>
      <c r="C14336" s="22" t="s">
        <v>9</v>
      </c>
      <c r="D14336" s="20">
        <v>2.96</v>
      </c>
      <c r="E14336" s="20">
        <v>2.96</v>
      </c>
      <c r="F14336" s="20">
        <v>2.96</v>
      </c>
      <c r="G14336" s="20">
        <v>2.96</v>
      </c>
      <c r="H14336" s="20">
        <v>2.96</v>
      </c>
      <c r="I14336" s="20">
        <v>2.96</v>
      </c>
      <c r="J14336" s="20">
        <v>2.96</v>
      </c>
      <c r="K14336" s="20">
        <v>2.96</v>
      </c>
      <c r="L14336" s="20">
        <f t="shared" si="227"/>
        <v>2.96</v>
      </c>
    </row>
    <row r="14337" spans="1:12" ht="41.25">
      <c r="A14337" s="19">
        <v>1960000165</v>
      </c>
      <c r="B14337" s="15" t="s">
        <v>14159</v>
      </c>
      <c r="C14337" s="22" t="s">
        <v>12</v>
      </c>
      <c r="D14337" s="20">
        <v>73.91</v>
      </c>
      <c r="E14337" s="20">
        <v>73.91</v>
      </c>
      <c r="F14337" s="20">
        <v>73.91</v>
      </c>
      <c r="G14337" s="20">
        <v>73.77</v>
      </c>
      <c r="H14337" s="20">
        <v>73.91</v>
      </c>
      <c r="I14337" s="20">
        <v>73.91</v>
      </c>
      <c r="J14337" s="20">
        <v>73.91</v>
      </c>
      <c r="K14337" s="20">
        <v>73.91</v>
      </c>
      <c r="L14337" s="20">
        <f t="shared" si="227"/>
        <v>73.91</v>
      </c>
    </row>
    <row r="14338" spans="1:12" ht="16.5">
      <c r="A14338" s="19">
        <v>1960000166</v>
      </c>
      <c r="B14338" s="15" t="s">
        <v>14109</v>
      </c>
      <c r="C14338" s="22" t="s">
        <v>12</v>
      </c>
      <c r="D14338" s="20">
        <v>114.35</v>
      </c>
      <c r="E14338" s="20">
        <v>116.54</v>
      </c>
      <c r="F14338" s="20">
        <v>124.34</v>
      </c>
      <c r="G14338" s="20">
        <v>118.63</v>
      </c>
      <c r="H14338" s="20">
        <v>131.4</v>
      </c>
      <c r="I14338" s="20">
        <v>129.22</v>
      </c>
      <c r="J14338" s="20">
        <v>111.35</v>
      </c>
      <c r="K14338" s="20">
        <v>128.47999999999999</v>
      </c>
      <c r="L14338" s="20">
        <f t="shared" si="227"/>
        <v>131.4</v>
      </c>
    </row>
    <row r="14339" spans="1:12" ht="16.5">
      <c r="A14339" s="19">
        <v>1960000171</v>
      </c>
      <c r="B14339" s="15" t="s">
        <v>14139</v>
      </c>
      <c r="C14339" s="22" t="s">
        <v>12</v>
      </c>
      <c r="D14339" s="20">
        <v>59.44</v>
      </c>
      <c r="E14339" s="20">
        <v>61.6</v>
      </c>
      <c r="F14339" s="20">
        <v>67.349999999999994</v>
      </c>
      <c r="G14339" s="20">
        <v>64.930000000000007</v>
      </c>
      <c r="H14339" s="20">
        <v>73.67</v>
      </c>
      <c r="I14339" s="20">
        <v>70.84</v>
      </c>
      <c r="J14339" s="20">
        <v>57.98</v>
      </c>
      <c r="K14339" s="20">
        <v>68.430000000000007</v>
      </c>
      <c r="L14339" s="20">
        <f t="shared" si="227"/>
        <v>73.67</v>
      </c>
    </row>
    <row r="14340" spans="1:12" ht="33">
      <c r="A14340" s="19">
        <v>1960000189</v>
      </c>
      <c r="B14340" s="15" t="s">
        <v>14112</v>
      </c>
      <c r="C14340" s="22" t="s">
        <v>13</v>
      </c>
      <c r="D14340" s="20">
        <v>113702.17</v>
      </c>
      <c r="E14340" s="20">
        <v>113971.78</v>
      </c>
      <c r="F14340" s="20">
        <v>115197.38</v>
      </c>
      <c r="G14340" s="20">
        <v>114864.95</v>
      </c>
      <c r="H14340" s="20">
        <v>115652.02</v>
      </c>
      <c r="I14340" s="20">
        <v>115290.61</v>
      </c>
      <c r="J14340" s="20">
        <v>113290.59</v>
      </c>
      <c r="K14340" s="20">
        <v>114614.59</v>
      </c>
      <c r="L14340" s="20">
        <f t="shared" si="227"/>
        <v>115652.02</v>
      </c>
    </row>
    <row r="14341" spans="1:12" ht="33">
      <c r="A14341" s="19">
        <v>1960000201</v>
      </c>
      <c r="B14341" s="15" t="s">
        <v>14115</v>
      </c>
      <c r="C14341" s="22" t="s">
        <v>12</v>
      </c>
      <c r="D14341" s="20">
        <v>514.67999999999995</v>
      </c>
      <c r="E14341" s="20">
        <v>519.37</v>
      </c>
      <c r="F14341" s="20">
        <v>534.19000000000005</v>
      </c>
      <c r="G14341" s="20">
        <v>526.16999999999996</v>
      </c>
      <c r="H14341" s="20">
        <v>548.74</v>
      </c>
      <c r="I14341" s="20">
        <v>542.57000000000005</v>
      </c>
      <c r="J14341" s="20">
        <v>509.89</v>
      </c>
      <c r="K14341" s="20">
        <v>537.25</v>
      </c>
      <c r="L14341" s="20">
        <f t="shared" si="227"/>
        <v>548.74</v>
      </c>
    </row>
    <row r="14342" spans="1:12" ht="33">
      <c r="A14342" s="19">
        <v>1960000202</v>
      </c>
      <c r="B14342" s="15" t="s">
        <v>14116</v>
      </c>
      <c r="C14342" s="22" t="s">
        <v>12</v>
      </c>
      <c r="D14342" s="20">
        <v>514.67999999999995</v>
      </c>
      <c r="E14342" s="20">
        <v>519.37</v>
      </c>
      <c r="F14342" s="20">
        <v>534.19000000000005</v>
      </c>
      <c r="G14342" s="20">
        <v>526.16999999999996</v>
      </c>
      <c r="H14342" s="20">
        <v>548.74</v>
      </c>
      <c r="I14342" s="20">
        <v>542.57000000000005</v>
      </c>
      <c r="J14342" s="20">
        <v>509.89</v>
      </c>
      <c r="K14342" s="20">
        <v>537.25</v>
      </c>
      <c r="L14342" s="20">
        <f t="shared" si="227"/>
        <v>548.74</v>
      </c>
    </row>
    <row r="14343" spans="1:12" ht="24.75">
      <c r="A14343" s="19">
        <v>1960000203</v>
      </c>
      <c r="B14343" s="15" t="s">
        <v>14117</v>
      </c>
      <c r="C14343" s="22" t="s">
        <v>12</v>
      </c>
      <c r="D14343" s="20">
        <v>229.27</v>
      </c>
      <c r="E14343" s="20">
        <v>231.03</v>
      </c>
      <c r="F14343" s="20">
        <v>237.12</v>
      </c>
      <c r="G14343" s="20">
        <v>232.9</v>
      </c>
      <c r="H14343" s="20">
        <v>242.7</v>
      </c>
      <c r="I14343" s="20">
        <v>240.99</v>
      </c>
      <c r="J14343" s="20">
        <v>226.91</v>
      </c>
      <c r="K14343" s="20">
        <v>240.4</v>
      </c>
      <c r="L14343" s="20">
        <f t="shared" si="227"/>
        <v>242.7</v>
      </c>
    </row>
    <row r="14344" spans="1:12" ht="24.75">
      <c r="A14344" s="19">
        <v>1960000204</v>
      </c>
      <c r="B14344" s="15" t="s">
        <v>14118</v>
      </c>
      <c r="C14344" s="22" t="s">
        <v>13</v>
      </c>
      <c r="D14344" s="20">
        <v>788.05</v>
      </c>
      <c r="E14344" s="20">
        <v>790.42</v>
      </c>
      <c r="F14344" s="20">
        <v>803.18</v>
      </c>
      <c r="G14344" s="20">
        <v>791.81</v>
      </c>
      <c r="H14344" s="20">
        <v>810.43</v>
      </c>
      <c r="I14344" s="20">
        <v>807.68</v>
      </c>
      <c r="J14344" s="20">
        <v>787.06</v>
      </c>
      <c r="K14344" s="20">
        <v>809.24</v>
      </c>
      <c r="L14344" s="20">
        <f t="shared" si="227"/>
        <v>810.43</v>
      </c>
    </row>
    <row r="14345" spans="1:12" ht="24.75">
      <c r="A14345" s="19">
        <v>1960000207</v>
      </c>
      <c r="B14345" s="15" t="s">
        <v>14128</v>
      </c>
      <c r="C14345" s="22" t="s">
        <v>12</v>
      </c>
      <c r="D14345" s="20">
        <v>167.19</v>
      </c>
      <c r="E14345" s="20">
        <v>171.03</v>
      </c>
      <c r="F14345" s="20">
        <v>179.47</v>
      </c>
      <c r="G14345" s="20">
        <v>173.3</v>
      </c>
      <c r="H14345" s="20">
        <v>191.21</v>
      </c>
      <c r="I14345" s="20">
        <v>186.4</v>
      </c>
      <c r="J14345" s="20">
        <v>162.93</v>
      </c>
      <c r="K14345" s="20">
        <v>181.73</v>
      </c>
      <c r="L14345" s="20">
        <f t="shared" si="227"/>
        <v>191.21</v>
      </c>
    </row>
    <row r="14346" spans="1:12" ht="24.75">
      <c r="A14346" s="19">
        <v>1960000216</v>
      </c>
      <c r="B14346" s="15" t="s">
        <v>14125</v>
      </c>
      <c r="C14346" s="22" t="s">
        <v>13</v>
      </c>
      <c r="D14346" s="20">
        <v>2481.31</v>
      </c>
      <c r="E14346" s="20">
        <v>2489.3000000000002</v>
      </c>
      <c r="F14346" s="20">
        <v>2552.89</v>
      </c>
      <c r="G14346" s="20">
        <v>2515.5</v>
      </c>
      <c r="H14346" s="20">
        <v>2578.84</v>
      </c>
      <c r="I14346" s="20">
        <v>2568.54</v>
      </c>
      <c r="J14346" s="20">
        <v>2479.6799999999998</v>
      </c>
      <c r="K14346" s="20">
        <v>2574.3200000000002</v>
      </c>
      <c r="L14346" s="20">
        <f t="shared" si="227"/>
        <v>2578.84</v>
      </c>
    </row>
    <row r="14347" spans="1:12" ht="24.75">
      <c r="A14347" s="19">
        <v>1960000223</v>
      </c>
      <c r="B14347" s="15" t="s">
        <v>14129</v>
      </c>
      <c r="C14347" s="22" t="s">
        <v>12</v>
      </c>
      <c r="D14347" s="20">
        <v>1580.96</v>
      </c>
      <c r="E14347" s="20">
        <v>1580.96</v>
      </c>
      <c r="F14347" s="20">
        <v>1581</v>
      </c>
      <c r="G14347" s="20">
        <v>1581</v>
      </c>
      <c r="H14347" s="20">
        <v>1581</v>
      </c>
      <c r="I14347" s="20">
        <v>1581</v>
      </c>
      <c r="J14347" s="20">
        <v>1581</v>
      </c>
      <c r="K14347" s="20">
        <v>1581</v>
      </c>
      <c r="L14347" s="20">
        <f t="shared" si="227"/>
        <v>1581</v>
      </c>
    </row>
    <row r="14348" spans="1:12" ht="16.5">
      <c r="A14348" s="19">
        <v>1960000224</v>
      </c>
      <c r="B14348" s="15" t="s">
        <v>14130</v>
      </c>
      <c r="C14348" s="22" t="s">
        <v>12</v>
      </c>
      <c r="D14348" s="20">
        <v>1336.64</v>
      </c>
      <c r="E14348" s="20">
        <v>1336.64</v>
      </c>
      <c r="F14348" s="20">
        <v>1336.68</v>
      </c>
      <c r="G14348" s="20">
        <v>1336.63</v>
      </c>
      <c r="H14348" s="20">
        <v>1336.68</v>
      </c>
      <c r="I14348" s="20">
        <v>1336.68</v>
      </c>
      <c r="J14348" s="20">
        <v>1336.67</v>
      </c>
      <c r="K14348" s="20">
        <v>1336.67</v>
      </c>
      <c r="L14348" s="20">
        <f t="shared" si="227"/>
        <v>1336.68</v>
      </c>
    </row>
    <row r="14349" spans="1:12" ht="16.5">
      <c r="A14349" s="19">
        <v>1960000227</v>
      </c>
      <c r="B14349" s="15" t="s">
        <v>14121</v>
      </c>
      <c r="C14349" s="22" t="s">
        <v>10</v>
      </c>
      <c r="D14349" s="20">
        <v>106.01</v>
      </c>
      <c r="E14349" s="20">
        <v>106.01</v>
      </c>
      <c r="F14349" s="20">
        <v>106.01</v>
      </c>
      <c r="G14349" s="20">
        <v>106.01</v>
      </c>
      <c r="H14349" s="20">
        <v>106.01</v>
      </c>
      <c r="I14349" s="20">
        <v>106.01</v>
      </c>
      <c r="J14349" s="20">
        <v>106.01</v>
      </c>
      <c r="K14349" s="20">
        <v>106.01</v>
      </c>
      <c r="L14349" s="20">
        <f t="shared" si="227"/>
        <v>106.01</v>
      </c>
    </row>
    <row r="14350" spans="1:12" ht="33">
      <c r="A14350" s="19">
        <v>1960000228</v>
      </c>
      <c r="B14350" s="15" t="s">
        <v>14122</v>
      </c>
      <c r="C14350" s="22" t="s">
        <v>10</v>
      </c>
      <c r="D14350" s="20">
        <v>61.92</v>
      </c>
      <c r="E14350" s="20">
        <v>61.92</v>
      </c>
      <c r="F14350" s="20">
        <v>61.92</v>
      </c>
      <c r="G14350" s="20">
        <v>61.92</v>
      </c>
      <c r="H14350" s="20">
        <v>61.92</v>
      </c>
      <c r="I14350" s="20">
        <v>61.92</v>
      </c>
      <c r="J14350" s="20">
        <v>61.92</v>
      </c>
      <c r="K14350" s="20">
        <v>61.92</v>
      </c>
      <c r="L14350" s="20">
        <f t="shared" si="227"/>
        <v>61.92</v>
      </c>
    </row>
    <row r="14351" spans="1:12" ht="33">
      <c r="A14351" s="19">
        <v>1960000229</v>
      </c>
      <c r="B14351" s="15" t="s">
        <v>14123</v>
      </c>
      <c r="C14351" s="22" t="s">
        <v>10</v>
      </c>
      <c r="D14351" s="20">
        <v>330.56</v>
      </c>
      <c r="E14351" s="20">
        <v>330.93</v>
      </c>
      <c r="F14351" s="20">
        <v>332.91</v>
      </c>
      <c r="G14351" s="20">
        <v>335.23</v>
      </c>
      <c r="H14351" s="20">
        <v>333.99</v>
      </c>
      <c r="I14351" s="20">
        <v>335.07</v>
      </c>
      <c r="J14351" s="20">
        <v>330.18</v>
      </c>
      <c r="K14351" s="20">
        <v>333.06</v>
      </c>
      <c r="L14351" s="20">
        <f t="shared" si="227"/>
        <v>335.23</v>
      </c>
    </row>
    <row r="14352" spans="1:12" ht="33">
      <c r="A14352" s="19">
        <v>1960000230</v>
      </c>
      <c r="B14352" s="15" t="s">
        <v>14124</v>
      </c>
      <c r="C14352" s="22" t="s">
        <v>10</v>
      </c>
      <c r="D14352" s="20">
        <v>380.64</v>
      </c>
      <c r="E14352" s="20">
        <v>381.01</v>
      </c>
      <c r="F14352" s="20">
        <v>383.39</v>
      </c>
      <c r="G14352" s="20">
        <v>385.69</v>
      </c>
      <c r="H14352" s="20">
        <v>384.49</v>
      </c>
      <c r="I14352" s="20">
        <v>386.35</v>
      </c>
      <c r="J14352" s="20">
        <v>380.22</v>
      </c>
      <c r="K14352" s="20">
        <v>383.51</v>
      </c>
      <c r="L14352" s="20">
        <f t="shared" si="227"/>
        <v>386.35</v>
      </c>
    </row>
    <row r="14353" spans="1:12" ht="24.75">
      <c r="A14353" s="19">
        <v>1960000231</v>
      </c>
      <c r="B14353" s="15" t="s">
        <v>14126</v>
      </c>
      <c r="C14353" s="22" t="s">
        <v>26</v>
      </c>
      <c r="D14353" s="20">
        <v>312.07</v>
      </c>
      <c r="E14353" s="20">
        <v>312.07</v>
      </c>
      <c r="F14353" s="20">
        <v>312.08</v>
      </c>
      <c r="G14353" s="20">
        <v>312.08</v>
      </c>
      <c r="H14353" s="20">
        <v>312.08</v>
      </c>
      <c r="I14353" s="20">
        <v>312.08</v>
      </c>
      <c r="J14353" s="20">
        <v>312.08</v>
      </c>
      <c r="K14353" s="20">
        <v>312.08</v>
      </c>
      <c r="L14353" s="20">
        <f t="shared" si="227"/>
        <v>312.08</v>
      </c>
    </row>
    <row r="14354" spans="1:12" ht="16.5">
      <c r="A14354" s="19">
        <v>1960000232</v>
      </c>
      <c r="B14354" s="15" t="s">
        <v>14127</v>
      </c>
      <c r="C14354" s="22" t="s">
        <v>13</v>
      </c>
      <c r="D14354" s="20">
        <v>1191.8399999999999</v>
      </c>
      <c r="E14354" s="20">
        <v>1191.8399999999999</v>
      </c>
      <c r="F14354" s="20">
        <v>1191.8599999999999</v>
      </c>
      <c r="G14354" s="20">
        <v>1191.8599999999999</v>
      </c>
      <c r="H14354" s="20">
        <v>1191.8599999999999</v>
      </c>
      <c r="I14354" s="20">
        <v>1191.8599999999999</v>
      </c>
      <c r="J14354" s="20">
        <v>1191.8599999999999</v>
      </c>
      <c r="K14354" s="20">
        <v>1191.8599999999999</v>
      </c>
      <c r="L14354" s="20">
        <f t="shared" si="227"/>
        <v>1191.8599999999999</v>
      </c>
    </row>
    <row r="14355" spans="1:12" ht="33">
      <c r="A14355" s="19">
        <v>1960000233</v>
      </c>
      <c r="B14355" s="15" t="s">
        <v>14120</v>
      </c>
      <c r="C14355" s="22" t="s">
        <v>12</v>
      </c>
      <c r="D14355" s="20">
        <v>75.989999999999995</v>
      </c>
      <c r="E14355" s="20">
        <v>77.739999999999995</v>
      </c>
      <c r="F14355" s="20">
        <v>81.77</v>
      </c>
      <c r="G14355" s="20">
        <v>78.86</v>
      </c>
      <c r="H14355" s="20">
        <v>87.37</v>
      </c>
      <c r="I14355" s="20">
        <v>85.12</v>
      </c>
      <c r="J14355" s="20">
        <v>74.040000000000006</v>
      </c>
      <c r="K14355" s="20">
        <v>82.76</v>
      </c>
      <c r="L14355" s="20">
        <f t="shared" si="227"/>
        <v>87.37</v>
      </c>
    </row>
    <row r="14356" spans="1:12" ht="33">
      <c r="A14356" s="19">
        <v>1960000235</v>
      </c>
      <c r="B14356" s="15" t="s">
        <v>14135</v>
      </c>
      <c r="C14356" s="22" t="s">
        <v>12</v>
      </c>
      <c r="D14356" s="20">
        <v>172.41</v>
      </c>
      <c r="E14356" s="20">
        <v>172.41</v>
      </c>
      <c r="F14356" s="20">
        <v>172.42</v>
      </c>
      <c r="G14356" s="20">
        <v>172.42</v>
      </c>
      <c r="H14356" s="20">
        <v>172.42</v>
      </c>
      <c r="I14356" s="20">
        <v>172.42</v>
      </c>
      <c r="J14356" s="20">
        <v>172.42</v>
      </c>
      <c r="K14356" s="20">
        <v>172.42</v>
      </c>
      <c r="L14356" s="20">
        <f t="shared" si="227"/>
        <v>172.42</v>
      </c>
    </row>
    <row r="14357" spans="1:12" ht="49.5">
      <c r="A14357" s="19">
        <v>1960000236</v>
      </c>
      <c r="B14357" s="15" t="s">
        <v>14138</v>
      </c>
      <c r="C14357" s="22" t="s">
        <v>26</v>
      </c>
      <c r="D14357" s="20">
        <v>1091.21</v>
      </c>
      <c r="E14357" s="20">
        <v>1091.21</v>
      </c>
      <c r="F14357" s="20">
        <v>1091.24</v>
      </c>
      <c r="G14357" s="20">
        <v>1091.24</v>
      </c>
      <c r="H14357" s="20">
        <v>1091.24</v>
      </c>
      <c r="I14357" s="20">
        <v>1091.24</v>
      </c>
      <c r="J14357" s="20">
        <v>1091.24</v>
      </c>
      <c r="K14357" s="20">
        <v>1091.24</v>
      </c>
      <c r="L14357" s="20">
        <f t="shared" si="227"/>
        <v>1091.24</v>
      </c>
    </row>
    <row r="14358" spans="1:12" ht="33">
      <c r="A14358" s="19">
        <v>1960000237</v>
      </c>
      <c r="B14358" s="15" t="s">
        <v>14120</v>
      </c>
      <c r="C14358" s="22" t="s">
        <v>10</v>
      </c>
      <c r="D14358" s="20">
        <v>75.989999999999995</v>
      </c>
      <c r="E14358" s="20">
        <v>77.739999999999995</v>
      </c>
      <c r="F14358" s="20">
        <v>81.77</v>
      </c>
      <c r="G14358" s="20">
        <v>78.86</v>
      </c>
      <c r="H14358" s="20">
        <v>87.37</v>
      </c>
      <c r="I14358" s="20">
        <v>85.12</v>
      </c>
      <c r="J14358" s="20">
        <v>74.040000000000006</v>
      </c>
      <c r="K14358" s="20">
        <v>82.76</v>
      </c>
      <c r="L14358" s="20">
        <f t="shared" si="227"/>
        <v>87.37</v>
      </c>
    </row>
    <row r="14359" spans="1:12" ht="16.5">
      <c r="A14359" s="19">
        <v>1960000244</v>
      </c>
      <c r="B14359" s="15" t="s">
        <v>14131</v>
      </c>
      <c r="C14359" s="22" t="s">
        <v>10</v>
      </c>
      <c r="D14359" s="20">
        <v>542.74</v>
      </c>
      <c r="E14359" s="20">
        <v>553.14</v>
      </c>
      <c r="F14359" s="20">
        <v>596.86</v>
      </c>
      <c r="G14359" s="20">
        <v>568.85</v>
      </c>
      <c r="H14359" s="20">
        <v>633.53</v>
      </c>
      <c r="I14359" s="20">
        <v>623.47</v>
      </c>
      <c r="J14359" s="20">
        <v>539.64</v>
      </c>
      <c r="K14359" s="20">
        <v>626.01</v>
      </c>
      <c r="L14359" s="20">
        <f t="shared" si="227"/>
        <v>633.53</v>
      </c>
    </row>
    <row r="14360" spans="1:12" ht="41.25">
      <c r="A14360" s="19">
        <v>1960000251</v>
      </c>
      <c r="B14360" s="15" t="s">
        <v>14158</v>
      </c>
      <c r="C14360" s="22" t="s">
        <v>12</v>
      </c>
      <c r="D14360" s="20">
        <v>152.97</v>
      </c>
      <c r="E14360" s="20">
        <v>152.97</v>
      </c>
      <c r="F14360" s="20">
        <v>152.97</v>
      </c>
      <c r="G14360" s="20">
        <v>152.97</v>
      </c>
      <c r="H14360" s="20">
        <v>152.97</v>
      </c>
      <c r="I14360" s="20">
        <v>152.97</v>
      </c>
      <c r="J14360" s="20">
        <v>152.97</v>
      </c>
      <c r="K14360" s="20">
        <v>152.97</v>
      </c>
      <c r="L14360" s="20">
        <f t="shared" si="227"/>
        <v>152.97</v>
      </c>
    </row>
    <row r="14361" spans="1:12" ht="24.75">
      <c r="A14361" s="19">
        <v>1960000252</v>
      </c>
      <c r="B14361" s="15" t="s">
        <v>14141</v>
      </c>
      <c r="C14361" s="22" t="s">
        <v>13</v>
      </c>
      <c r="D14361" s="20">
        <v>411.03</v>
      </c>
      <c r="E14361" s="20">
        <v>416.08</v>
      </c>
      <c r="F14361" s="20">
        <v>430.35</v>
      </c>
      <c r="G14361" s="20">
        <v>421.79</v>
      </c>
      <c r="H14361" s="20">
        <v>444.48</v>
      </c>
      <c r="I14361" s="20">
        <v>438.16</v>
      </c>
      <c r="J14361" s="20">
        <v>405.66</v>
      </c>
      <c r="K14361" s="20">
        <v>434.11</v>
      </c>
      <c r="L14361" s="20">
        <f t="shared" si="227"/>
        <v>444.48</v>
      </c>
    </row>
    <row r="14362" spans="1:12" ht="41.25">
      <c r="A14362" s="19">
        <v>1960000253</v>
      </c>
      <c r="B14362" s="15" t="s">
        <v>14142</v>
      </c>
      <c r="C14362" s="22" t="s">
        <v>13</v>
      </c>
      <c r="D14362" s="20">
        <v>2419.4</v>
      </c>
      <c r="E14362" s="20">
        <v>2443.59</v>
      </c>
      <c r="F14362" s="20">
        <v>2575.6799999999998</v>
      </c>
      <c r="G14362" s="20">
        <v>2534.0700000000002</v>
      </c>
      <c r="H14362" s="20">
        <v>2628.48</v>
      </c>
      <c r="I14362" s="20">
        <v>2574.63</v>
      </c>
      <c r="J14362" s="20">
        <v>2379.54</v>
      </c>
      <c r="K14362" s="20">
        <v>2578.7600000000002</v>
      </c>
      <c r="L14362" s="20">
        <f t="shared" si="227"/>
        <v>2628.48</v>
      </c>
    </row>
    <row r="14363" spans="1:12" ht="24.75">
      <c r="A14363" s="19">
        <v>1960000255</v>
      </c>
      <c r="B14363" s="15" t="s">
        <v>14143</v>
      </c>
      <c r="C14363" s="22" t="s">
        <v>12</v>
      </c>
      <c r="D14363" s="20">
        <v>103.29</v>
      </c>
      <c r="E14363" s="20">
        <v>106.25</v>
      </c>
      <c r="F14363" s="20">
        <v>112.41</v>
      </c>
      <c r="G14363" s="20">
        <v>107.89</v>
      </c>
      <c r="H14363" s="20">
        <v>121.09</v>
      </c>
      <c r="I14363" s="20">
        <v>117.47</v>
      </c>
      <c r="J14363" s="20">
        <v>100.01</v>
      </c>
      <c r="K14363" s="20">
        <v>114.28</v>
      </c>
      <c r="L14363" s="20">
        <f t="shared" si="227"/>
        <v>121.09</v>
      </c>
    </row>
    <row r="14364" spans="1:12" ht="33">
      <c r="A14364" s="19">
        <v>1960000256</v>
      </c>
      <c r="B14364" s="15" t="s">
        <v>14144</v>
      </c>
      <c r="C14364" s="22" t="s">
        <v>13</v>
      </c>
      <c r="D14364" s="20">
        <v>3094.09</v>
      </c>
      <c r="E14364" s="20">
        <v>3108.42</v>
      </c>
      <c r="F14364" s="20">
        <v>3192.34</v>
      </c>
      <c r="G14364" s="20">
        <v>3154.5</v>
      </c>
      <c r="H14364" s="20">
        <v>3239.75</v>
      </c>
      <c r="I14364" s="20">
        <v>3217.32</v>
      </c>
      <c r="J14364" s="20">
        <v>3082.71</v>
      </c>
      <c r="K14364" s="20">
        <v>3211.03</v>
      </c>
      <c r="L14364" s="20">
        <f t="shared" si="227"/>
        <v>3239.75</v>
      </c>
    </row>
    <row r="14365" spans="1:12" ht="33">
      <c r="A14365" s="19">
        <v>1960000257</v>
      </c>
      <c r="B14365" s="15" t="s">
        <v>14145</v>
      </c>
      <c r="C14365" s="22" t="s">
        <v>26</v>
      </c>
      <c r="D14365" s="20">
        <v>388.85</v>
      </c>
      <c r="E14365" s="20">
        <v>390.22</v>
      </c>
      <c r="F14365" s="20">
        <v>397.94</v>
      </c>
      <c r="G14365" s="20">
        <v>395.99</v>
      </c>
      <c r="H14365" s="20">
        <v>402.58</v>
      </c>
      <c r="I14365" s="20">
        <v>399.95</v>
      </c>
      <c r="J14365" s="20">
        <v>387.39</v>
      </c>
      <c r="K14365" s="20">
        <v>397.64</v>
      </c>
      <c r="L14365" s="20">
        <f t="shared" si="227"/>
        <v>402.58</v>
      </c>
    </row>
    <row r="14366" spans="1:12" ht="33">
      <c r="A14366" s="19">
        <v>1960000258</v>
      </c>
      <c r="B14366" s="15" t="s">
        <v>14146</v>
      </c>
      <c r="C14366" s="22" t="s">
        <v>26</v>
      </c>
      <c r="D14366" s="20">
        <v>345.03</v>
      </c>
      <c r="E14366" s="20">
        <v>346.21</v>
      </c>
      <c r="F14366" s="20">
        <v>351.98</v>
      </c>
      <c r="G14366" s="20">
        <v>350.41</v>
      </c>
      <c r="H14366" s="20">
        <v>355.94</v>
      </c>
      <c r="I14366" s="20">
        <v>353.71</v>
      </c>
      <c r="J14366" s="20">
        <v>343.71</v>
      </c>
      <c r="K14366" s="20">
        <v>351.64</v>
      </c>
      <c r="L14366" s="20">
        <f t="shared" si="227"/>
        <v>355.94</v>
      </c>
    </row>
    <row r="14367" spans="1:12" ht="33">
      <c r="A14367" s="19">
        <v>1960000259</v>
      </c>
      <c r="B14367" s="15" t="s">
        <v>14147</v>
      </c>
      <c r="C14367" s="22" t="s">
        <v>26</v>
      </c>
      <c r="D14367" s="20">
        <v>366.75</v>
      </c>
      <c r="E14367" s="20">
        <v>368.12</v>
      </c>
      <c r="F14367" s="20">
        <v>375.85</v>
      </c>
      <c r="G14367" s="20">
        <v>373.91</v>
      </c>
      <c r="H14367" s="20">
        <v>380.48</v>
      </c>
      <c r="I14367" s="20">
        <v>377.86</v>
      </c>
      <c r="J14367" s="20">
        <v>365.3</v>
      </c>
      <c r="K14367" s="20">
        <v>375.55</v>
      </c>
      <c r="L14367" s="20">
        <f t="shared" si="227"/>
        <v>380.48</v>
      </c>
    </row>
    <row r="14368" spans="1:12" ht="33">
      <c r="A14368" s="19">
        <v>1960000260</v>
      </c>
      <c r="B14368" s="15" t="s">
        <v>14148</v>
      </c>
      <c r="C14368" s="22" t="s">
        <v>26</v>
      </c>
      <c r="D14368" s="20">
        <v>350.1</v>
      </c>
      <c r="E14368" s="20">
        <v>351.38</v>
      </c>
      <c r="F14368" s="20">
        <v>358.79</v>
      </c>
      <c r="G14368" s="20">
        <v>356.98</v>
      </c>
      <c r="H14368" s="20">
        <v>363.12</v>
      </c>
      <c r="I14368" s="20">
        <v>360.66</v>
      </c>
      <c r="J14368" s="20">
        <v>348.77</v>
      </c>
      <c r="K14368" s="20">
        <v>358.52</v>
      </c>
      <c r="L14368" s="20">
        <f t="shared" si="227"/>
        <v>363.12</v>
      </c>
    </row>
    <row r="14369" spans="1:12" ht="24.75">
      <c r="A14369" s="19">
        <v>1960000261</v>
      </c>
      <c r="B14369" s="15" t="s">
        <v>14149</v>
      </c>
      <c r="C14369" s="22" t="s">
        <v>12</v>
      </c>
      <c r="D14369" s="20">
        <v>27.15</v>
      </c>
      <c r="E14369" s="20">
        <v>27.15</v>
      </c>
      <c r="F14369" s="20">
        <v>27.15</v>
      </c>
      <c r="G14369" s="20">
        <v>27.13</v>
      </c>
      <c r="H14369" s="20">
        <v>27.15</v>
      </c>
      <c r="I14369" s="20">
        <v>27.15</v>
      </c>
      <c r="J14369" s="20">
        <v>27.15</v>
      </c>
      <c r="K14369" s="20">
        <v>27.16</v>
      </c>
      <c r="L14369" s="20">
        <f t="shared" si="227"/>
        <v>27.16</v>
      </c>
    </row>
    <row r="14370" spans="1:12" ht="33">
      <c r="A14370" s="19">
        <v>1960000262</v>
      </c>
      <c r="B14370" s="15" t="s">
        <v>14150</v>
      </c>
      <c r="C14370" s="22" t="s">
        <v>26</v>
      </c>
      <c r="D14370" s="20">
        <v>702.54</v>
      </c>
      <c r="E14370" s="20">
        <v>709.38</v>
      </c>
      <c r="F14370" s="20">
        <v>751.42</v>
      </c>
      <c r="G14370" s="20">
        <v>731.4</v>
      </c>
      <c r="H14370" s="20">
        <v>775.85</v>
      </c>
      <c r="I14370" s="20">
        <v>764.48</v>
      </c>
      <c r="J14370" s="20">
        <v>696.06</v>
      </c>
      <c r="K14370" s="20">
        <v>761.11</v>
      </c>
      <c r="L14370" s="20">
        <f t="shared" si="227"/>
        <v>775.85</v>
      </c>
    </row>
    <row r="14371" spans="1:12" ht="33">
      <c r="A14371" s="19">
        <v>1960000263</v>
      </c>
      <c r="B14371" s="15" t="s">
        <v>14151</v>
      </c>
      <c r="C14371" s="22" t="s">
        <v>26</v>
      </c>
      <c r="D14371" s="20">
        <v>451.19</v>
      </c>
      <c r="E14371" s="20">
        <v>456.9</v>
      </c>
      <c r="F14371" s="20">
        <v>485.34</v>
      </c>
      <c r="G14371" s="20">
        <v>469.84</v>
      </c>
      <c r="H14371" s="20">
        <v>504.29</v>
      </c>
      <c r="I14371" s="20">
        <v>497.16</v>
      </c>
      <c r="J14371" s="20">
        <v>447.84</v>
      </c>
      <c r="K14371" s="20">
        <v>497.56</v>
      </c>
      <c r="L14371" s="20">
        <f t="shared" si="227"/>
        <v>504.29</v>
      </c>
    </row>
    <row r="14372" spans="1:12" ht="33">
      <c r="A14372" s="19">
        <v>1960000264</v>
      </c>
      <c r="B14372" s="15" t="s">
        <v>14152</v>
      </c>
      <c r="C14372" s="22" t="s">
        <v>26</v>
      </c>
      <c r="D14372" s="20">
        <v>395.45</v>
      </c>
      <c r="E14372" s="20">
        <v>401.39</v>
      </c>
      <c r="F14372" s="20">
        <v>424.37</v>
      </c>
      <c r="G14372" s="20">
        <v>409.35</v>
      </c>
      <c r="H14372" s="20">
        <v>443.14</v>
      </c>
      <c r="I14372" s="20">
        <v>436.85</v>
      </c>
      <c r="J14372" s="20">
        <v>392.56</v>
      </c>
      <c r="K14372" s="20">
        <v>437.95</v>
      </c>
      <c r="L14372" s="20">
        <f t="shared" si="227"/>
        <v>443.14</v>
      </c>
    </row>
    <row r="14373" spans="1:12" ht="33">
      <c r="A14373" s="19">
        <v>1960000265</v>
      </c>
      <c r="B14373" s="15" t="s">
        <v>14153</v>
      </c>
      <c r="C14373" s="22" t="s">
        <v>13</v>
      </c>
      <c r="D14373" s="20">
        <v>1917.4</v>
      </c>
      <c r="E14373" s="20">
        <v>1929.84</v>
      </c>
      <c r="F14373" s="20">
        <v>1998.07</v>
      </c>
      <c r="G14373" s="20">
        <v>1963.23</v>
      </c>
      <c r="H14373" s="20">
        <v>2039.22</v>
      </c>
      <c r="I14373" s="20">
        <v>2020.97</v>
      </c>
      <c r="J14373" s="20">
        <v>1906.8</v>
      </c>
      <c r="K14373" s="20">
        <v>2019.17</v>
      </c>
      <c r="L14373" s="20">
        <f t="shared" si="227"/>
        <v>2039.22</v>
      </c>
    </row>
    <row r="14374" spans="1:12" ht="33">
      <c r="A14374" s="19">
        <v>1960000266</v>
      </c>
      <c r="B14374" s="15" t="s">
        <v>14154</v>
      </c>
      <c r="C14374" s="22" t="s">
        <v>13</v>
      </c>
      <c r="D14374" s="20">
        <v>1439.19</v>
      </c>
      <c r="E14374" s="20">
        <v>1449.66</v>
      </c>
      <c r="F14374" s="20">
        <v>1492.81</v>
      </c>
      <c r="G14374" s="20">
        <v>1465.56</v>
      </c>
      <c r="H14374" s="20">
        <v>1525.47</v>
      </c>
      <c r="I14374" s="20">
        <v>1512.67</v>
      </c>
      <c r="J14374" s="20">
        <v>1431.59</v>
      </c>
      <c r="K14374" s="20">
        <v>1513.07</v>
      </c>
      <c r="L14374" s="20">
        <f t="shared" si="227"/>
        <v>1525.47</v>
      </c>
    </row>
    <row r="14375" spans="1:12" ht="33">
      <c r="A14375" s="19">
        <v>1960000267</v>
      </c>
      <c r="B14375" s="15" t="s">
        <v>14155</v>
      </c>
      <c r="C14375" s="22" t="s">
        <v>12</v>
      </c>
      <c r="D14375" s="20">
        <v>662.48</v>
      </c>
      <c r="E14375" s="20">
        <v>662.48</v>
      </c>
      <c r="F14375" s="20">
        <v>662.5</v>
      </c>
      <c r="G14375" s="20">
        <v>662.5</v>
      </c>
      <c r="H14375" s="20">
        <v>662.5</v>
      </c>
      <c r="I14375" s="20">
        <v>662.5</v>
      </c>
      <c r="J14375" s="20">
        <v>662.5</v>
      </c>
      <c r="K14375" s="20">
        <v>662.5</v>
      </c>
      <c r="L14375" s="20">
        <f t="shared" si="227"/>
        <v>662.5</v>
      </c>
    </row>
    <row r="14376" spans="1:12" ht="24.75">
      <c r="A14376" s="19">
        <v>1960000271</v>
      </c>
      <c r="B14376" s="15" t="s">
        <v>14156</v>
      </c>
      <c r="C14376" s="22" t="s">
        <v>10</v>
      </c>
      <c r="D14376" s="20">
        <v>759.84</v>
      </c>
      <c r="E14376" s="20">
        <v>767.63</v>
      </c>
      <c r="F14376" s="20">
        <v>823.77</v>
      </c>
      <c r="G14376" s="20">
        <v>816.24</v>
      </c>
      <c r="H14376" s="20">
        <v>845.66</v>
      </c>
      <c r="I14376" s="20">
        <v>839.6</v>
      </c>
      <c r="J14376" s="20">
        <v>760.16</v>
      </c>
      <c r="K14376" s="20">
        <v>831.31</v>
      </c>
      <c r="L14376" s="20">
        <f t="shared" si="227"/>
        <v>845.66</v>
      </c>
    </row>
    <row r="14377" spans="1:12" ht="24.75">
      <c r="A14377" s="19">
        <v>1960000273</v>
      </c>
      <c r="B14377" s="15" t="s">
        <v>14157</v>
      </c>
      <c r="C14377" s="22" t="s">
        <v>10</v>
      </c>
      <c r="D14377" s="20">
        <v>124.83</v>
      </c>
      <c r="E14377" s="20">
        <v>124.83</v>
      </c>
      <c r="F14377" s="20">
        <v>124.83</v>
      </c>
      <c r="G14377" s="20">
        <v>124.83</v>
      </c>
      <c r="H14377" s="20">
        <v>124.83</v>
      </c>
      <c r="I14377" s="20">
        <v>124.83</v>
      </c>
      <c r="J14377" s="20">
        <v>124.83</v>
      </c>
      <c r="K14377" s="20">
        <v>124.83</v>
      </c>
      <c r="L14377" s="20">
        <f t="shared" si="227"/>
        <v>124.83</v>
      </c>
    </row>
    <row r="14378" spans="1:12" ht="33">
      <c r="A14378" s="19">
        <v>1960000277</v>
      </c>
      <c r="B14378" s="15" t="s">
        <v>14160</v>
      </c>
      <c r="C14378" s="22" t="s">
        <v>0</v>
      </c>
      <c r="D14378" s="20">
        <v>7388.43</v>
      </c>
      <c r="E14378" s="20">
        <v>7388.43</v>
      </c>
      <c r="F14378" s="20">
        <v>7388.61</v>
      </c>
      <c r="G14378" s="20">
        <v>7388.61</v>
      </c>
      <c r="H14378" s="20">
        <v>7388.61</v>
      </c>
      <c r="I14378" s="20">
        <v>7388.61</v>
      </c>
      <c r="J14378" s="20">
        <v>7388.61</v>
      </c>
      <c r="K14378" s="20">
        <v>7388.61</v>
      </c>
      <c r="L14378" s="20">
        <f t="shared" si="227"/>
        <v>7388.61</v>
      </c>
    </row>
    <row r="14379" spans="1:12" ht="24.75">
      <c r="A14379" s="19">
        <v>1960000278</v>
      </c>
      <c r="B14379" s="15" t="s">
        <v>14161</v>
      </c>
      <c r="C14379" s="22" t="s">
        <v>12</v>
      </c>
      <c r="D14379" s="20">
        <v>278.77</v>
      </c>
      <c r="E14379" s="20">
        <v>284.07</v>
      </c>
      <c r="F14379" s="20">
        <v>303.07</v>
      </c>
      <c r="G14379" s="20">
        <v>289.81</v>
      </c>
      <c r="H14379" s="20">
        <v>320.38</v>
      </c>
      <c r="I14379" s="20">
        <v>314.81</v>
      </c>
      <c r="J14379" s="20">
        <v>274.72000000000003</v>
      </c>
      <c r="K14379" s="20">
        <v>317.79000000000002</v>
      </c>
      <c r="L14379" s="20">
        <f t="shared" si="227"/>
        <v>320.38</v>
      </c>
    </row>
    <row r="14380" spans="1:12" ht="33">
      <c r="A14380" s="19">
        <v>1960000279</v>
      </c>
      <c r="B14380" s="15" t="s">
        <v>14162</v>
      </c>
      <c r="C14380" s="22" t="s">
        <v>12</v>
      </c>
      <c r="D14380" s="20">
        <v>319.64999999999998</v>
      </c>
      <c r="E14380" s="20">
        <v>326.69</v>
      </c>
      <c r="F14380" s="20">
        <v>349.41</v>
      </c>
      <c r="G14380" s="20">
        <v>333.56</v>
      </c>
      <c r="H14380" s="20">
        <v>370.08</v>
      </c>
      <c r="I14380" s="20">
        <v>363.5</v>
      </c>
      <c r="J14380" s="20">
        <v>315.74</v>
      </c>
      <c r="K14380" s="20">
        <v>366.88</v>
      </c>
      <c r="L14380" s="20">
        <f t="shared" si="227"/>
        <v>370.08</v>
      </c>
    </row>
    <row r="14381" spans="1:12" ht="74.25">
      <c r="A14381" s="19">
        <v>1960000288</v>
      </c>
      <c r="B14381" s="15" t="s">
        <v>20344</v>
      </c>
      <c r="C14381" s="22" t="s">
        <v>12</v>
      </c>
      <c r="D14381" s="20">
        <v>187.58</v>
      </c>
      <c r="E14381" s="20">
        <v>187.58</v>
      </c>
      <c r="F14381" s="20">
        <v>187.59</v>
      </c>
      <c r="G14381" s="20">
        <v>187.59</v>
      </c>
      <c r="H14381" s="20">
        <v>187.59</v>
      </c>
      <c r="I14381" s="20">
        <v>187.59</v>
      </c>
      <c r="J14381" s="20">
        <v>187.59</v>
      </c>
      <c r="K14381" s="20">
        <v>187.59</v>
      </c>
      <c r="L14381" s="20">
        <f t="shared" si="227"/>
        <v>187.59</v>
      </c>
    </row>
    <row r="14382" spans="1:12" ht="41.25">
      <c r="A14382" s="19">
        <v>2000000000</v>
      </c>
      <c r="B14382" s="15" t="s">
        <v>14163</v>
      </c>
      <c r="C14382" s="22" t="s">
        <v>13</v>
      </c>
      <c r="D14382" s="20">
        <v>6795.17</v>
      </c>
      <c r="E14382" s="20">
        <v>6795.17</v>
      </c>
      <c r="F14382" s="20">
        <v>6795.69</v>
      </c>
      <c r="G14382" s="20">
        <v>6795.26</v>
      </c>
      <c r="H14382" s="20">
        <v>6795.69</v>
      </c>
      <c r="I14382" s="20">
        <v>6795.62</v>
      </c>
      <c r="J14382" s="20">
        <v>6795.33</v>
      </c>
      <c r="K14382" s="20">
        <v>6795.69</v>
      </c>
      <c r="L14382" s="20">
        <f t="shared" si="227"/>
        <v>6795.69</v>
      </c>
    </row>
    <row r="14383" spans="1:12" ht="41.25">
      <c r="A14383" s="19">
        <v>2000000001</v>
      </c>
      <c r="B14383" s="15" t="s">
        <v>14164</v>
      </c>
      <c r="C14383" s="22" t="s">
        <v>13</v>
      </c>
      <c r="D14383" s="20">
        <v>7946.06</v>
      </c>
      <c r="E14383" s="20">
        <v>7946.06</v>
      </c>
      <c r="F14383" s="20">
        <v>7946.68</v>
      </c>
      <c r="G14383" s="20">
        <v>7946.16</v>
      </c>
      <c r="H14383" s="20">
        <v>7946.68</v>
      </c>
      <c r="I14383" s="20">
        <v>7946.56</v>
      </c>
      <c r="J14383" s="20">
        <v>7946.25</v>
      </c>
      <c r="K14383" s="20">
        <v>7946.68</v>
      </c>
      <c r="L14383" s="20">
        <f t="shared" si="227"/>
        <v>7946.68</v>
      </c>
    </row>
    <row r="14384" spans="1:12" ht="41.25">
      <c r="A14384" s="19">
        <v>2000000002</v>
      </c>
      <c r="B14384" s="15" t="s">
        <v>14165</v>
      </c>
      <c r="C14384" s="22" t="s">
        <v>13</v>
      </c>
      <c r="D14384" s="20">
        <v>4582.28</v>
      </c>
      <c r="E14384" s="20">
        <v>4582.28</v>
      </c>
      <c r="F14384" s="20">
        <v>4582.66</v>
      </c>
      <c r="G14384" s="20">
        <v>4582.33</v>
      </c>
      <c r="H14384" s="20">
        <v>4582.66</v>
      </c>
      <c r="I14384" s="20">
        <v>4582.6000000000004</v>
      </c>
      <c r="J14384" s="20">
        <v>4582.3999999999996</v>
      </c>
      <c r="K14384" s="20">
        <v>4582.66</v>
      </c>
      <c r="L14384" s="20">
        <f t="shared" si="227"/>
        <v>4582.66</v>
      </c>
    </row>
    <row r="14385" spans="1:12" ht="49.5">
      <c r="A14385" s="19">
        <v>2000000003</v>
      </c>
      <c r="B14385" s="15" t="s">
        <v>14166</v>
      </c>
      <c r="C14385" s="22" t="s">
        <v>13</v>
      </c>
      <c r="D14385" s="20">
        <v>15887.45</v>
      </c>
      <c r="E14385" s="20">
        <v>15887.45</v>
      </c>
      <c r="F14385" s="20">
        <v>15888.71</v>
      </c>
      <c r="G14385" s="20">
        <v>15887.67</v>
      </c>
      <c r="H14385" s="20">
        <v>15888.71</v>
      </c>
      <c r="I14385" s="20">
        <v>15888.52</v>
      </c>
      <c r="J14385" s="20">
        <v>15887.84</v>
      </c>
      <c r="K14385" s="20">
        <v>15888.71</v>
      </c>
      <c r="L14385" s="20">
        <f t="shared" si="227"/>
        <v>15888.71</v>
      </c>
    </row>
    <row r="14386" spans="1:12" ht="33">
      <c r="A14386" s="19">
        <v>2000000004</v>
      </c>
      <c r="B14386" s="15" t="s">
        <v>14167</v>
      </c>
      <c r="C14386" s="22" t="s">
        <v>13</v>
      </c>
      <c r="D14386" s="20">
        <v>5763.07</v>
      </c>
      <c r="E14386" s="20">
        <v>5763.07</v>
      </c>
      <c r="F14386" s="20">
        <v>5763.5</v>
      </c>
      <c r="G14386" s="20">
        <v>5763.15</v>
      </c>
      <c r="H14386" s="20">
        <v>5763.5</v>
      </c>
      <c r="I14386" s="20">
        <v>5763.44</v>
      </c>
      <c r="J14386" s="20">
        <v>5763.21</v>
      </c>
      <c r="K14386" s="20">
        <v>5763.5</v>
      </c>
      <c r="L14386" s="20">
        <f t="shared" si="227"/>
        <v>5763.5</v>
      </c>
    </row>
    <row r="14387" spans="1:12" ht="49.5">
      <c r="A14387" s="19">
        <v>2000000005</v>
      </c>
      <c r="B14387" s="15" t="s">
        <v>14168</v>
      </c>
      <c r="C14387" s="22" t="s">
        <v>13</v>
      </c>
      <c r="D14387" s="20">
        <v>14313.69</v>
      </c>
      <c r="E14387" s="20">
        <v>14313.69</v>
      </c>
      <c r="F14387" s="20">
        <v>14314.9</v>
      </c>
      <c r="G14387" s="20">
        <v>14313.86</v>
      </c>
      <c r="H14387" s="20">
        <v>14314.9</v>
      </c>
      <c r="I14387" s="20">
        <v>14314.7</v>
      </c>
      <c r="J14387" s="20">
        <v>14314.04</v>
      </c>
      <c r="K14387" s="20">
        <v>14314.9</v>
      </c>
      <c r="L14387" s="20">
        <f t="shared" si="227"/>
        <v>14314.9</v>
      </c>
    </row>
    <row r="14388" spans="1:12" ht="33">
      <c r="A14388" s="19">
        <v>2000000006</v>
      </c>
      <c r="B14388" s="15" t="s">
        <v>14169</v>
      </c>
      <c r="C14388" s="22" t="s">
        <v>13</v>
      </c>
      <c r="D14388" s="20">
        <v>3017.99</v>
      </c>
      <c r="E14388" s="20">
        <v>3017.99</v>
      </c>
      <c r="F14388" s="20">
        <v>3018.25</v>
      </c>
      <c r="G14388" s="20">
        <v>3018.04</v>
      </c>
      <c r="H14388" s="20">
        <v>3018.25</v>
      </c>
      <c r="I14388" s="20">
        <v>3018.21</v>
      </c>
      <c r="J14388" s="20">
        <v>3018.08</v>
      </c>
      <c r="K14388" s="20">
        <v>3018.25</v>
      </c>
      <c r="L14388" s="20">
        <f t="shared" si="227"/>
        <v>3018.25</v>
      </c>
    </row>
    <row r="14389" spans="1:12" ht="33">
      <c r="A14389" s="19">
        <v>2000000007</v>
      </c>
      <c r="B14389" s="15" t="s">
        <v>14170</v>
      </c>
      <c r="C14389" s="22" t="s">
        <v>13</v>
      </c>
      <c r="D14389" s="20">
        <v>6309.99</v>
      </c>
      <c r="E14389" s="20">
        <v>6309.99</v>
      </c>
      <c r="F14389" s="20">
        <v>6310.5</v>
      </c>
      <c r="G14389" s="20">
        <v>6310.07</v>
      </c>
      <c r="H14389" s="20">
        <v>6310.5</v>
      </c>
      <c r="I14389" s="20">
        <v>6310.43</v>
      </c>
      <c r="J14389" s="20">
        <v>6310.14</v>
      </c>
      <c r="K14389" s="20">
        <v>6310.5</v>
      </c>
      <c r="L14389" s="20">
        <f t="shared" si="227"/>
        <v>6310.5</v>
      </c>
    </row>
    <row r="14390" spans="1:12" ht="33">
      <c r="A14390" s="19">
        <v>2000000008</v>
      </c>
      <c r="B14390" s="15" t="s">
        <v>14171</v>
      </c>
      <c r="C14390" s="22" t="s">
        <v>13</v>
      </c>
      <c r="D14390" s="20">
        <v>5211.53</v>
      </c>
      <c r="E14390" s="20">
        <v>5211.53</v>
      </c>
      <c r="F14390" s="20">
        <v>5211.96</v>
      </c>
      <c r="G14390" s="20">
        <v>5211.59</v>
      </c>
      <c r="H14390" s="20">
        <v>5211.96</v>
      </c>
      <c r="I14390" s="20">
        <v>5211.8999999999996</v>
      </c>
      <c r="J14390" s="20">
        <v>5211.67</v>
      </c>
      <c r="K14390" s="20">
        <v>5211.96</v>
      </c>
      <c r="L14390" s="20">
        <f t="shared" si="227"/>
        <v>5211.96</v>
      </c>
    </row>
    <row r="14391" spans="1:12" ht="41.25">
      <c r="A14391" s="19">
        <v>2000000009</v>
      </c>
      <c r="B14391" s="15" t="s">
        <v>14172</v>
      </c>
      <c r="C14391" s="22" t="s">
        <v>13</v>
      </c>
      <c r="D14391" s="20">
        <v>5203.5600000000004</v>
      </c>
      <c r="E14391" s="20">
        <v>5203.5600000000004</v>
      </c>
      <c r="F14391" s="20">
        <v>5203.96</v>
      </c>
      <c r="G14391" s="20">
        <v>5203.63</v>
      </c>
      <c r="H14391" s="20">
        <v>5203.96</v>
      </c>
      <c r="I14391" s="20">
        <v>5203.8999999999996</v>
      </c>
      <c r="J14391" s="20">
        <v>5203.6899999999996</v>
      </c>
      <c r="K14391" s="20">
        <v>5203.96</v>
      </c>
      <c r="L14391" s="20">
        <f t="shared" si="227"/>
        <v>5203.96</v>
      </c>
    </row>
    <row r="14392" spans="1:12" ht="57.75">
      <c r="A14392" s="19">
        <v>2000000010</v>
      </c>
      <c r="B14392" s="15" t="s">
        <v>14173</v>
      </c>
      <c r="C14392" s="22" t="s">
        <v>13</v>
      </c>
      <c r="D14392" s="20">
        <v>37478.79</v>
      </c>
      <c r="E14392" s="20">
        <v>37478.79</v>
      </c>
      <c r="F14392" s="20">
        <v>37481.93</v>
      </c>
      <c r="G14392" s="20">
        <v>37479.26</v>
      </c>
      <c r="H14392" s="20">
        <v>37481.93</v>
      </c>
      <c r="I14392" s="20">
        <v>37481.449999999997</v>
      </c>
      <c r="J14392" s="20">
        <v>37479.72</v>
      </c>
      <c r="K14392" s="20">
        <v>37481.93</v>
      </c>
      <c r="L14392" s="20">
        <f t="shared" si="227"/>
        <v>37481.93</v>
      </c>
    </row>
    <row r="14393" spans="1:12" ht="57.75">
      <c r="A14393" s="19">
        <v>2000000011</v>
      </c>
      <c r="B14393" s="15" t="s">
        <v>9256</v>
      </c>
      <c r="C14393" s="22" t="s">
        <v>13</v>
      </c>
      <c r="D14393" s="20">
        <v>61275.71</v>
      </c>
      <c r="E14393" s="20">
        <v>61275.71</v>
      </c>
      <c r="F14393" s="20">
        <v>61280.2</v>
      </c>
      <c r="G14393" s="20">
        <v>61276.61</v>
      </c>
      <c r="H14393" s="20">
        <v>61280.2</v>
      </c>
      <c r="I14393" s="20">
        <v>61279.53</v>
      </c>
      <c r="J14393" s="20">
        <v>61277.23</v>
      </c>
      <c r="K14393" s="20">
        <v>61280.2</v>
      </c>
      <c r="L14393" s="20">
        <f t="shared" si="227"/>
        <v>61280.2</v>
      </c>
    </row>
    <row r="14394" spans="1:12" ht="49.5">
      <c r="A14394" s="19">
        <v>2000000012</v>
      </c>
      <c r="B14394" s="15" t="s">
        <v>14174</v>
      </c>
      <c r="C14394" s="22" t="s">
        <v>13</v>
      </c>
      <c r="D14394" s="20">
        <v>15340.55</v>
      </c>
      <c r="E14394" s="20">
        <v>15340.55</v>
      </c>
      <c r="F14394" s="20">
        <v>15342.78</v>
      </c>
      <c r="G14394" s="20">
        <v>15340.52</v>
      </c>
      <c r="H14394" s="20">
        <v>15342.78</v>
      </c>
      <c r="I14394" s="20">
        <v>15342.35</v>
      </c>
      <c r="J14394" s="20">
        <v>15340.93</v>
      </c>
      <c r="K14394" s="20">
        <v>15342.78</v>
      </c>
      <c r="L14394" s="20">
        <f t="shared" ref="L14394:L14451" si="228">MAX(D14394:K14394)</f>
        <v>15342.78</v>
      </c>
    </row>
    <row r="14395" spans="1:12" ht="57.75">
      <c r="A14395" s="19">
        <v>2000000013</v>
      </c>
      <c r="B14395" s="15" t="s">
        <v>14175</v>
      </c>
      <c r="C14395" s="22" t="s">
        <v>13</v>
      </c>
      <c r="D14395" s="20">
        <v>25838.1</v>
      </c>
      <c r="E14395" s="20">
        <v>25838.1</v>
      </c>
      <c r="F14395" s="20">
        <v>25843.35</v>
      </c>
      <c r="G14395" s="20">
        <v>25837.74</v>
      </c>
      <c r="H14395" s="20">
        <v>25843.35</v>
      </c>
      <c r="I14395" s="20">
        <v>25842.34</v>
      </c>
      <c r="J14395" s="20">
        <v>25838.73</v>
      </c>
      <c r="K14395" s="20">
        <v>25843.35</v>
      </c>
      <c r="L14395" s="20">
        <f t="shared" si="228"/>
        <v>25843.35</v>
      </c>
    </row>
    <row r="14396" spans="1:12" ht="49.5">
      <c r="A14396" s="19">
        <v>2000000014</v>
      </c>
      <c r="B14396" s="15" t="s">
        <v>14176</v>
      </c>
      <c r="C14396" s="22" t="s">
        <v>13</v>
      </c>
      <c r="D14396" s="20">
        <v>20634.04</v>
      </c>
      <c r="E14396" s="20">
        <v>20634.04</v>
      </c>
      <c r="F14396" s="20">
        <v>20637.7</v>
      </c>
      <c r="G14396" s="20">
        <v>20633.900000000001</v>
      </c>
      <c r="H14396" s="20">
        <v>20637.7</v>
      </c>
      <c r="I14396" s="20">
        <v>20637.009999999998</v>
      </c>
      <c r="J14396" s="20">
        <v>20634.560000000001</v>
      </c>
      <c r="K14396" s="20">
        <v>20637.7</v>
      </c>
      <c r="L14396" s="20">
        <f t="shared" si="228"/>
        <v>20637.7</v>
      </c>
    </row>
    <row r="14397" spans="1:12" ht="24.75">
      <c r="A14397" s="19">
        <v>2000000015</v>
      </c>
      <c r="B14397" s="15" t="s">
        <v>14177</v>
      </c>
      <c r="C14397" s="22" t="s">
        <v>13</v>
      </c>
      <c r="D14397" s="20">
        <v>2844.36</v>
      </c>
      <c r="E14397" s="20">
        <v>2844.36</v>
      </c>
      <c r="F14397" s="20">
        <v>2844.43</v>
      </c>
      <c r="G14397" s="20">
        <v>2844.43</v>
      </c>
      <c r="H14397" s="20">
        <v>2844.43</v>
      </c>
      <c r="I14397" s="20">
        <v>2844.43</v>
      </c>
      <c r="J14397" s="20">
        <v>2844.43</v>
      </c>
      <c r="K14397" s="20">
        <v>2844.43</v>
      </c>
      <c r="L14397" s="20">
        <f t="shared" si="228"/>
        <v>2844.43</v>
      </c>
    </row>
    <row r="14398" spans="1:12" ht="57.75">
      <c r="A14398" s="19">
        <v>2000000017</v>
      </c>
      <c r="B14398" s="15" t="s">
        <v>14178</v>
      </c>
      <c r="C14398" s="22" t="s">
        <v>13</v>
      </c>
      <c r="D14398" s="20">
        <v>33235.5</v>
      </c>
      <c r="E14398" s="20">
        <v>33235.5</v>
      </c>
      <c r="F14398" s="20">
        <v>33240.949999999997</v>
      </c>
      <c r="G14398" s="20">
        <v>33235.339999999997</v>
      </c>
      <c r="H14398" s="20">
        <v>33240.949999999997</v>
      </c>
      <c r="I14398" s="20">
        <v>33239.93</v>
      </c>
      <c r="J14398" s="20">
        <v>33236.339999999997</v>
      </c>
      <c r="K14398" s="20">
        <v>33240.949999999997</v>
      </c>
      <c r="L14398" s="20">
        <f t="shared" si="228"/>
        <v>33240.949999999997</v>
      </c>
    </row>
    <row r="14399" spans="1:12" ht="41.25">
      <c r="A14399" s="19">
        <v>2000000018</v>
      </c>
      <c r="B14399" s="15" t="s">
        <v>14179</v>
      </c>
      <c r="C14399" s="22" t="s">
        <v>13</v>
      </c>
      <c r="D14399" s="20">
        <v>18917.400000000001</v>
      </c>
      <c r="E14399" s="20">
        <v>18917.400000000001</v>
      </c>
      <c r="F14399" s="20">
        <v>18920.830000000002</v>
      </c>
      <c r="G14399" s="20">
        <v>18917.25</v>
      </c>
      <c r="H14399" s="20">
        <v>18920.830000000002</v>
      </c>
      <c r="I14399" s="20">
        <v>18920.18</v>
      </c>
      <c r="J14399" s="20">
        <v>18917.88</v>
      </c>
      <c r="K14399" s="20">
        <v>18920.830000000002</v>
      </c>
      <c r="L14399" s="20">
        <f t="shared" si="228"/>
        <v>18920.830000000002</v>
      </c>
    </row>
    <row r="14400" spans="1:12" ht="57.75">
      <c r="A14400" s="19">
        <v>2000000019</v>
      </c>
      <c r="B14400" s="15" t="s">
        <v>14180</v>
      </c>
      <c r="C14400" s="22" t="s">
        <v>13</v>
      </c>
      <c r="D14400" s="20">
        <v>17417.96</v>
      </c>
      <c r="E14400" s="20">
        <v>17417.96</v>
      </c>
      <c r="F14400" s="20">
        <v>17427.63</v>
      </c>
      <c r="G14400" s="20">
        <v>17416.419999999998</v>
      </c>
      <c r="H14400" s="20">
        <v>17427.63</v>
      </c>
      <c r="I14400" s="20">
        <v>17425.599999999999</v>
      </c>
      <c r="J14400" s="20">
        <v>17418.39</v>
      </c>
      <c r="K14400" s="20">
        <v>17427.63</v>
      </c>
      <c r="L14400" s="20">
        <f t="shared" si="228"/>
        <v>17427.63</v>
      </c>
    </row>
    <row r="14401" spans="1:12" ht="49.5">
      <c r="A14401" s="19">
        <v>2000000020</v>
      </c>
      <c r="B14401" s="15" t="s">
        <v>14181</v>
      </c>
      <c r="C14401" s="22" t="s">
        <v>13</v>
      </c>
      <c r="D14401" s="20">
        <v>31555.91</v>
      </c>
      <c r="E14401" s="20">
        <v>31555.91</v>
      </c>
      <c r="F14401" s="20">
        <v>31560.41</v>
      </c>
      <c r="G14401" s="20">
        <v>31555.91</v>
      </c>
      <c r="H14401" s="20">
        <v>31560.41</v>
      </c>
      <c r="I14401" s="20">
        <v>31559.59</v>
      </c>
      <c r="J14401" s="20">
        <v>31556.71</v>
      </c>
      <c r="K14401" s="20">
        <v>31560.41</v>
      </c>
      <c r="L14401" s="20">
        <f t="shared" si="228"/>
        <v>31560.41</v>
      </c>
    </row>
    <row r="14402" spans="1:12" ht="57.75">
      <c r="A14402" s="19">
        <v>2000000021</v>
      </c>
      <c r="B14402" s="15" t="s">
        <v>14182</v>
      </c>
      <c r="C14402" s="22" t="s">
        <v>13</v>
      </c>
      <c r="D14402" s="20">
        <v>45974.42</v>
      </c>
      <c r="E14402" s="20">
        <v>45974.42</v>
      </c>
      <c r="F14402" s="20">
        <v>45985.93</v>
      </c>
      <c r="G14402" s="20">
        <v>45973.37</v>
      </c>
      <c r="H14402" s="20">
        <v>45985.93</v>
      </c>
      <c r="I14402" s="20">
        <v>45983.65</v>
      </c>
      <c r="J14402" s="20">
        <v>45975.57</v>
      </c>
      <c r="K14402" s="20">
        <v>45985.93</v>
      </c>
      <c r="L14402" s="20">
        <f t="shared" si="228"/>
        <v>45985.93</v>
      </c>
    </row>
    <row r="14403" spans="1:12" ht="33">
      <c r="A14403" s="19">
        <v>2000000022</v>
      </c>
      <c r="B14403" s="15" t="s">
        <v>14183</v>
      </c>
      <c r="C14403" s="22" t="s">
        <v>13</v>
      </c>
      <c r="D14403" s="20">
        <v>4454.32</v>
      </c>
      <c r="E14403" s="20">
        <v>4454.32</v>
      </c>
      <c r="F14403" s="20">
        <v>4455.3500000000004</v>
      </c>
      <c r="G14403" s="20">
        <v>4454.24</v>
      </c>
      <c r="H14403" s="20">
        <v>4455.3500000000004</v>
      </c>
      <c r="I14403" s="20">
        <v>4455.1400000000003</v>
      </c>
      <c r="J14403" s="20">
        <v>4454.43</v>
      </c>
      <c r="K14403" s="20">
        <v>4455.3500000000004</v>
      </c>
      <c r="L14403" s="20">
        <f t="shared" si="228"/>
        <v>4455.3500000000004</v>
      </c>
    </row>
    <row r="14404" spans="1:12" ht="24.75">
      <c r="A14404" s="19">
        <v>2000000023</v>
      </c>
      <c r="B14404" s="15" t="s">
        <v>14184</v>
      </c>
      <c r="C14404" s="22" t="s">
        <v>13</v>
      </c>
      <c r="D14404" s="20">
        <v>6222.07</v>
      </c>
      <c r="E14404" s="20">
        <v>6222.07</v>
      </c>
      <c r="F14404" s="20">
        <v>6223.32</v>
      </c>
      <c r="G14404" s="20">
        <v>6221.97</v>
      </c>
      <c r="H14404" s="20">
        <v>6223.32</v>
      </c>
      <c r="I14404" s="20">
        <v>6223.07</v>
      </c>
      <c r="J14404" s="20">
        <v>6222.22</v>
      </c>
      <c r="K14404" s="20">
        <v>6223.32</v>
      </c>
      <c r="L14404" s="20">
        <f t="shared" si="228"/>
        <v>6223.32</v>
      </c>
    </row>
    <row r="14405" spans="1:12" ht="74.25">
      <c r="A14405" s="19">
        <v>2000000024</v>
      </c>
      <c r="B14405" s="15" t="s">
        <v>14185</v>
      </c>
      <c r="C14405" s="22" t="s">
        <v>12</v>
      </c>
      <c r="D14405" s="20">
        <v>4247.78</v>
      </c>
      <c r="E14405" s="20">
        <v>4247.78</v>
      </c>
      <c r="F14405" s="20">
        <v>4248.75</v>
      </c>
      <c r="G14405" s="20">
        <v>4247.72</v>
      </c>
      <c r="H14405" s="20">
        <v>4248.75</v>
      </c>
      <c r="I14405" s="20">
        <v>4248.54</v>
      </c>
      <c r="J14405" s="20">
        <v>4247.8999999999996</v>
      </c>
      <c r="K14405" s="20">
        <v>4248.75</v>
      </c>
      <c r="L14405" s="20">
        <f t="shared" si="228"/>
        <v>4248.75</v>
      </c>
    </row>
    <row r="14406" spans="1:12" ht="16.5">
      <c r="A14406" s="19">
        <v>2000000025</v>
      </c>
      <c r="B14406" s="15" t="s">
        <v>14186</v>
      </c>
      <c r="C14406" s="22" t="s">
        <v>12</v>
      </c>
      <c r="D14406" s="20">
        <v>487.59</v>
      </c>
      <c r="E14406" s="20">
        <v>487.59</v>
      </c>
      <c r="F14406" s="20">
        <v>488.08</v>
      </c>
      <c r="G14406" s="20">
        <v>487.51</v>
      </c>
      <c r="H14406" s="20">
        <v>488.08</v>
      </c>
      <c r="I14406" s="20">
        <v>487.96</v>
      </c>
      <c r="J14406" s="20">
        <v>487.6</v>
      </c>
      <c r="K14406" s="20">
        <v>488.08</v>
      </c>
      <c r="L14406" s="20">
        <f t="shared" si="228"/>
        <v>488.08</v>
      </c>
    </row>
    <row r="14407" spans="1:12" ht="24.75">
      <c r="A14407" s="19">
        <v>2000000026</v>
      </c>
      <c r="B14407" s="15" t="s">
        <v>14187</v>
      </c>
      <c r="C14407" s="22" t="s">
        <v>12</v>
      </c>
      <c r="D14407" s="20">
        <v>502.22</v>
      </c>
      <c r="E14407" s="20">
        <v>502.22</v>
      </c>
      <c r="F14407" s="20">
        <v>502.7</v>
      </c>
      <c r="G14407" s="20">
        <v>502.15</v>
      </c>
      <c r="H14407" s="20">
        <v>502.7</v>
      </c>
      <c r="I14407" s="20">
        <v>502.58</v>
      </c>
      <c r="J14407" s="20">
        <v>502.23</v>
      </c>
      <c r="K14407" s="20">
        <v>502.7</v>
      </c>
      <c r="L14407" s="20">
        <f t="shared" si="228"/>
        <v>502.7</v>
      </c>
    </row>
    <row r="14408" spans="1:12" ht="49.5">
      <c r="A14408" s="19">
        <v>2000000027</v>
      </c>
      <c r="B14408" s="15" t="s">
        <v>14188</v>
      </c>
      <c r="C14408" s="22" t="s">
        <v>12</v>
      </c>
      <c r="D14408" s="20">
        <v>1815.74</v>
      </c>
      <c r="E14408" s="20">
        <v>1815.74</v>
      </c>
      <c r="F14408" s="20">
        <v>1816.26</v>
      </c>
      <c r="G14408" s="20">
        <v>1815.67</v>
      </c>
      <c r="H14408" s="20">
        <v>1816.26</v>
      </c>
      <c r="I14408" s="20">
        <v>1816.15</v>
      </c>
      <c r="J14408" s="20">
        <v>1815.78</v>
      </c>
      <c r="K14408" s="20">
        <v>1816.26</v>
      </c>
      <c r="L14408" s="20">
        <f t="shared" si="228"/>
        <v>1816.26</v>
      </c>
    </row>
    <row r="14409" spans="1:12" ht="74.25">
      <c r="A14409" s="19">
        <v>2000000028</v>
      </c>
      <c r="B14409" s="15" t="s">
        <v>14189</v>
      </c>
      <c r="C14409" s="22" t="s">
        <v>12</v>
      </c>
      <c r="D14409" s="20">
        <v>4157</v>
      </c>
      <c r="E14409" s="20">
        <v>4157</v>
      </c>
      <c r="F14409" s="20">
        <v>4160.17</v>
      </c>
      <c r="G14409" s="20">
        <v>4156.4399999999996</v>
      </c>
      <c r="H14409" s="20">
        <v>4160.17</v>
      </c>
      <c r="I14409" s="20">
        <v>4159.4799999999996</v>
      </c>
      <c r="J14409" s="20">
        <v>4157.1000000000004</v>
      </c>
      <c r="K14409" s="20">
        <v>4160.17</v>
      </c>
      <c r="L14409" s="20">
        <f t="shared" si="228"/>
        <v>4160.17</v>
      </c>
    </row>
    <row r="14410" spans="1:12" ht="66">
      <c r="A14410" s="19">
        <v>2000000029</v>
      </c>
      <c r="B14410" s="15" t="s">
        <v>14190</v>
      </c>
      <c r="C14410" s="22" t="s">
        <v>26</v>
      </c>
      <c r="D14410" s="20">
        <v>857.89</v>
      </c>
      <c r="E14410" s="20">
        <v>857.89</v>
      </c>
      <c r="F14410" s="20">
        <v>857.91</v>
      </c>
      <c r="G14410" s="20">
        <v>857.91</v>
      </c>
      <c r="H14410" s="20">
        <v>857.91</v>
      </c>
      <c r="I14410" s="20">
        <v>857.91</v>
      </c>
      <c r="J14410" s="20">
        <v>857.91</v>
      </c>
      <c r="K14410" s="20">
        <v>857.91</v>
      </c>
      <c r="L14410" s="20">
        <f t="shared" si="228"/>
        <v>857.91</v>
      </c>
    </row>
    <row r="14411" spans="1:12" ht="24.75">
      <c r="A14411" s="19">
        <v>2000000030</v>
      </c>
      <c r="B14411" s="15" t="s">
        <v>14191</v>
      </c>
      <c r="C14411" s="22" t="s">
        <v>13</v>
      </c>
      <c r="D14411" s="20">
        <v>116.54</v>
      </c>
      <c r="E14411" s="20">
        <v>116.54</v>
      </c>
      <c r="F14411" s="20">
        <v>116.54</v>
      </c>
      <c r="G14411" s="20">
        <v>116.54</v>
      </c>
      <c r="H14411" s="20">
        <v>116.54</v>
      </c>
      <c r="I14411" s="20">
        <v>116.54</v>
      </c>
      <c r="J14411" s="20">
        <v>116.54</v>
      </c>
      <c r="K14411" s="20">
        <v>116.54</v>
      </c>
      <c r="L14411" s="20">
        <f t="shared" si="228"/>
        <v>116.54</v>
      </c>
    </row>
    <row r="14412" spans="1:12" ht="41.25">
      <c r="A14412" s="19">
        <v>2000000031</v>
      </c>
      <c r="B14412" s="15" t="s">
        <v>14192</v>
      </c>
      <c r="C14412" s="22" t="s">
        <v>13</v>
      </c>
      <c r="D14412" s="20">
        <v>8545.73</v>
      </c>
      <c r="E14412" s="20">
        <v>8550.8700000000008</v>
      </c>
      <c r="F14412" s="20">
        <v>8565.36</v>
      </c>
      <c r="G14412" s="20">
        <v>8553.5300000000007</v>
      </c>
      <c r="H14412" s="20">
        <v>8581.15</v>
      </c>
      <c r="I14412" s="20">
        <v>8574.09</v>
      </c>
      <c r="J14412" s="20">
        <v>8540.33</v>
      </c>
      <c r="K14412" s="20">
        <v>8568.26</v>
      </c>
      <c r="L14412" s="20">
        <f t="shared" si="228"/>
        <v>8581.15</v>
      </c>
    </row>
    <row r="14413" spans="1:12" ht="24.75">
      <c r="A14413" s="19">
        <v>2000000053</v>
      </c>
      <c r="B14413" s="15" t="s">
        <v>14193</v>
      </c>
      <c r="C14413" s="22" t="s">
        <v>13</v>
      </c>
      <c r="D14413" s="20">
        <v>88.27</v>
      </c>
      <c r="E14413" s="20">
        <v>88.27</v>
      </c>
      <c r="F14413" s="20">
        <v>88.28</v>
      </c>
      <c r="G14413" s="20">
        <v>88.28</v>
      </c>
      <c r="H14413" s="20">
        <v>88.28</v>
      </c>
      <c r="I14413" s="20">
        <v>88.28</v>
      </c>
      <c r="J14413" s="20">
        <v>88.28</v>
      </c>
      <c r="K14413" s="20">
        <v>88.28</v>
      </c>
      <c r="L14413" s="20">
        <f t="shared" si="228"/>
        <v>88.28</v>
      </c>
    </row>
    <row r="14414" spans="1:12" ht="24.75">
      <c r="A14414" s="19">
        <v>2000000054</v>
      </c>
      <c r="B14414" s="15" t="s">
        <v>14194</v>
      </c>
      <c r="C14414" s="22" t="s">
        <v>12</v>
      </c>
      <c r="D14414" s="20">
        <v>300.54000000000002</v>
      </c>
      <c r="E14414" s="20">
        <v>300.54000000000002</v>
      </c>
      <c r="F14414" s="20">
        <v>300.55</v>
      </c>
      <c r="G14414" s="20">
        <v>300.55</v>
      </c>
      <c r="H14414" s="20">
        <v>300.55</v>
      </c>
      <c r="I14414" s="20">
        <v>300.55</v>
      </c>
      <c r="J14414" s="20">
        <v>300.55</v>
      </c>
      <c r="K14414" s="20">
        <v>300.55</v>
      </c>
      <c r="L14414" s="20">
        <f t="shared" si="228"/>
        <v>300.55</v>
      </c>
    </row>
    <row r="14415" spans="1:12" ht="74.25">
      <c r="A14415" s="19">
        <v>2000000055</v>
      </c>
      <c r="B14415" s="15" t="s">
        <v>14195</v>
      </c>
      <c r="C14415" s="22" t="s">
        <v>12</v>
      </c>
      <c r="D14415" s="20">
        <v>3654.19</v>
      </c>
      <c r="E14415" s="20">
        <v>3654.19</v>
      </c>
      <c r="F14415" s="20">
        <v>3657.34</v>
      </c>
      <c r="G14415" s="20">
        <v>3653.62</v>
      </c>
      <c r="H14415" s="20">
        <v>3657.34</v>
      </c>
      <c r="I14415" s="20">
        <v>3656.68</v>
      </c>
      <c r="J14415" s="20">
        <v>3654.29</v>
      </c>
      <c r="K14415" s="20">
        <v>3657.34</v>
      </c>
      <c r="L14415" s="20">
        <f t="shared" si="228"/>
        <v>3657.34</v>
      </c>
    </row>
    <row r="14416" spans="1:12" ht="49.5">
      <c r="A14416" s="19">
        <v>2000000058</v>
      </c>
      <c r="B14416" s="15" t="s">
        <v>14196</v>
      </c>
      <c r="C14416" s="22" t="s">
        <v>26</v>
      </c>
      <c r="D14416" s="20">
        <v>634.85</v>
      </c>
      <c r="E14416" s="20">
        <v>634.85</v>
      </c>
      <c r="F14416" s="20">
        <v>634.87</v>
      </c>
      <c r="G14416" s="20">
        <v>634.87</v>
      </c>
      <c r="H14416" s="20">
        <v>634.87</v>
      </c>
      <c r="I14416" s="20">
        <v>634.87</v>
      </c>
      <c r="J14416" s="20">
        <v>634.87</v>
      </c>
      <c r="K14416" s="20">
        <v>634.87</v>
      </c>
      <c r="L14416" s="20">
        <f t="shared" si="228"/>
        <v>634.87</v>
      </c>
    </row>
    <row r="14417" spans="1:12" ht="33">
      <c r="A14417" s="19">
        <v>2000000059</v>
      </c>
      <c r="B14417" s="15" t="s">
        <v>14197</v>
      </c>
      <c r="C14417" s="22" t="s">
        <v>26</v>
      </c>
      <c r="D14417" s="20">
        <v>526.69000000000005</v>
      </c>
      <c r="E14417" s="20">
        <v>526.69000000000005</v>
      </c>
      <c r="F14417" s="20">
        <v>526.70000000000005</v>
      </c>
      <c r="G14417" s="20">
        <v>526.70000000000005</v>
      </c>
      <c r="H14417" s="20">
        <v>526.70000000000005</v>
      </c>
      <c r="I14417" s="20">
        <v>526.70000000000005</v>
      </c>
      <c r="J14417" s="20">
        <v>526.70000000000005</v>
      </c>
      <c r="K14417" s="20">
        <v>526.70000000000005</v>
      </c>
      <c r="L14417" s="20">
        <f t="shared" si="228"/>
        <v>526.70000000000005</v>
      </c>
    </row>
    <row r="14418" spans="1:12" ht="41.25">
      <c r="A14418" s="19">
        <v>2000000089</v>
      </c>
      <c r="B14418" s="15" t="s">
        <v>14198</v>
      </c>
      <c r="C14418" s="22" t="s">
        <v>13</v>
      </c>
      <c r="D14418" s="20">
        <v>17902.12</v>
      </c>
      <c r="E14418" s="20">
        <v>17902.12</v>
      </c>
      <c r="F14418" s="20">
        <v>17904.55</v>
      </c>
      <c r="G14418" s="20">
        <v>17902.150000000001</v>
      </c>
      <c r="H14418" s="20">
        <v>17904.55</v>
      </c>
      <c r="I14418" s="20">
        <v>17904.11</v>
      </c>
      <c r="J14418" s="20">
        <v>17902.57</v>
      </c>
      <c r="K14418" s="20">
        <v>17904.55</v>
      </c>
      <c r="L14418" s="20">
        <f t="shared" si="228"/>
        <v>17904.55</v>
      </c>
    </row>
    <row r="14419" spans="1:12" ht="66">
      <c r="A14419" s="19">
        <v>2000000090</v>
      </c>
      <c r="B14419" s="15" t="s">
        <v>14199</v>
      </c>
      <c r="C14419" s="22" t="s">
        <v>26</v>
      </c>
      <c r="D14419" s="20">
        <v>1447.83</v>
      </c>
      <c r="E14419" s="20">
        <v>1447.83</v>
      </c>
      <c r="F14419" s="20">
        <v>1447.86</v>
      </c>
      <c r="G14419" s="20">
        <v>1447.86</v>
      </c>
      <c r="H14419" s="20">
        <v>1447.86</v>
      </c>
      <c r="I14419" s="20">
        <v>1447.86</v>
      </c>
      <c r="J14419" s="20">
        <v>1447.86</v>
      </c>
      <c r="K14419" s="20">
        <v>1447.86</v>
      </c>
      <c r="L14419" s="20">
        <f t="shared" si="228"/>
        <v>1447.86</v>
      </c>
    </row>
    <row r="14420" spans="1:12" ht="24.75">
      <c r="A14420" s="19">
        <v>2000000091</v>
      </c>
      <c r="B14420" s="15" t="s">
        <v>14200</v>
      </c>
      <c r="C14420" s="22" t="s">
        <v>13</v>
      </c>
      <c r="D14420" s="20">
        <v>768.82</v>
      </c>
      <c r="E14420" s="20">
        <v>768.82</v>
      </c>
      <c r="F14420" s="20">
        <v>769.1</v>
      </c>
      <c r="G14420" s="20">
        <v>768.78</v>
      </c>
      <c r="H14420" s="20">
        <v>769.1</v>
      </c>
      <c r="I14420" s="20">
        <v>769.05</v>
      </c>
      <c r="J14420" s="20">
        <v>768.84</v>
      </c>
      <c r="K14420" s="20">
        <v>769.1</v>
      </c>
      <c r="L14420" s="20">
        <f t="shared" si="228"/>
        <v>769.1</v>
      </c>
    </row>
    <row r="14421" spans="1:12" ht="24.75">
      <c r="A14421" s="19">
        <v>2000000092</v>
      </c>
      <c r="B14421" s="15" t="s">
        <v>14201</v>
      </c>
      <c r="C14421" s="22" t="s">
        <v>13</v>
      </c>
      <c r="D14421" s="20">
        <v>2879.03</v>
      </c>
      <c r="E14421" s="20">
        <v>2879.03</v>
      </c>
      <c r="F14421" s="20">
        <v>2879.1</v>
      </c>
      <c r="G14421" s="20">
        <v>2879.1</v>
      </c>
      <c r="H14421" s="20">
        <v>2879.1</v>
      </c>
      <c r="I14421" s="20">
        <v>2879.1</v>
      </c>
      <c r="J14421" s="20">
        <v>2879.1</v>
      </c>
      <c r="K14421" s="20">
        <v>2879.1</v>
      </c>
      <c r="L14421" s="20">
        <f t="shared" si="228"/>
        <v>2879.1</v>
      </c>
    </row>
    <row r="14422" spans="1:12" ht="24.75">
      <c r="A14422" s="19">
        <v>2000000093</v>
      </c>
      <c r="B14422" s="15" t="s">
        <v>14202</v>
      </c>
      <c r="C14422" s="22" t="s">
        <v>13</v>
      </c>
      <c r="D14422" s="20">
        <v>2774.44</v>
      </c>
      <c r="E14422" s="20">
        <v>2774.44</v>
      </c>
      <c r="F14422" s="20">
        <v>2774.51</v>
      </c>
      <c r="G14422" s="20">
        <v>2774.51</v>
      </c>
      <c r="H14422" s="20">
        <v>2774.51</v>
      </c>
      <c r="I14422" s="20">
        <v>2774.51</v>
      </c>
      <c r="J14422" s="20">
        <v>2774.51</v>
      </c>
      <c r="K14422" s="20">
        <v>2774.51</v>
      </c>
      <c r="L14422" s="20">
        <f t="shared" si="228"/>
        <v>2774.51</v>
      </c>
    </row>
    <row r="14423" spans="1:12" ht="33">
      <c r="A14423" s="19">
        <v>2000000094</v>
      </c>
      <c r="B14423" s="15" t="s">
        <v>5094</v>
      </c>
      <c r="C14423" s="22" t="s">
        <v>13</v>
      </c>
      <c r="D14423" s="20">
        <v>3322.4</v>
      </c>
      <c r="E14423" s="20">
        <v>3322.4</v>
      </c>
      <c r="F14423" s="20">
        <v>3322.48</v>
      </c>
      <c r="G14423" s="20">
        <v>3322.48</v>
      </c>
      <c r="H14423" s="20">
        <v>3322.48</v>
      </c>
      <c r="I14423" s="20">
        <v>3322.48</v>
      </c>
      <c r="J14423" s="20">
        <v>3322.48</v>
      </c>
      <c r="K14423" s="20">
        <v>3322.48</v>
      </c>
      <c r="L14423" s="20">
        <f t="shared" si="228"/>
        <v>3322.48</v>
      </c>
    </row>
    <row r="14424" spans="1:12" ht="24.75">
      <c r="A14424" s="19">
        <v>2001000001</v>
      </c>
      <c r="B14424" s="15" t="s">
        <v>14203</v>
      </c>
      <c r="C14424" s="22" t="s">
        <v>13</v>
      </c>
      <c r="D14424" s="20">
        <v>29.23</v>
      </c>
      <c r="E14424" s="20">
        <v>29.23</v>
      </c>
      <c r="F14424" s="20">
        <v>29.69</v>
      </c>
      <c r="G14424" s="20">
        <v>29.14</v>
      </c>
      <c r="H14424" s="20">
        <v>29.69</v>
      </c>
      <c r="I14424" s="20">
        <v>29.58</v>
      </c>
      <c r="J14424" s="20">
        <v>29.23</v>
      </c>
      <c r="K14424" s="20">
        <v>29.69</v>
      </c>
      <c r="L14424" s="20">
        <f t="shared" si="228"/>
        <v>29.69</v>
      </c>
    </row>
    <row r="14425" spans="1:12" ht="16.5">
      <c r="A14425" s="19">
        <v>2001000002</v>
      </c>
      <c r="B14425" s="15" t="s">
        <v>14204</v>
      </c>
      <c r="C14425" s="22" t="s">
        <v>26</v>
      </c>
      <c r="D14425" s="20">
        <v>34.81</v>
      </c>
      <c r="E14425" s="20">
        <v>34.81</v>
      </c>
      <c r="F14425" s="20">
        <v>35.28</v>
      </c>
      <c r="G14425" s="20">
        <v>34.71</v>
      </c>
      <c r="H14425" s="20">
        <v>35.28</v>
      </c>
      <c r="I14425" s="20">
        <v>35.159999999999997</v>
      </c>
      <c r="J14425" s="20">
        <v>34.81</v>
      </c>
      <c r="K14425" s="20">
        <v>35.28</v>
      </c>
      <c r="L14425" s="20">
        <f t="shared" si="228"/>
        <v>35.28</v>
      </c>
    </row>
    <row r="14426" spans="1:12" ht="24.75">
      <c r="A14426" s="19">
        <v>2001000005</v>
      </c>
      <c r="B14426" s="15" t="s">
        <v>14205</v>
      </c>
      <c r="C14426" s="22" t="s">
        <v>26</v>
      </c>
      <c r="D14426" s="20">
        <v>47.77</v>
      </c>
      <c r="E14426" s="20">
        <v>47.77</v>
      </c>
      <c r="F14426" s="20">
        <v>47.78</v>
      </c>
      <c r="G14426" s="20">
        <v>47.76</v>
      </c>
      <c r="H14426" s="20">
        <v>47.78</v>
      </c>
      <c r="I14426" s="20">
        <v>47.78</v>
      </c>
      <c r="J14426" s="20">
        <v>47.77</v>
      </c>
      <c r="K14426" s="20">
        <v>47.78</v>
      </c>
      <c r="L14426" s="20">
        <f t="shared" si="228"/>
        <v>47.78</v>
      </c>
    </row>
    <row r="14427" spans="1:12" ht="49.5">
      <c r="A14427" s="19">
        <v>2001000006</v>
      </c>
      <c r="B14427" s="15" t="s">
        <v>14206</v>
      </c>
      <c r="C14427" s="22" t="s">
        <v>13</v>
      </c>
      <c r="D14427" s="20">
        <v>2661.28</v>
      </c>
      <c r="E14427" s="20">
        <v>2661.28</v>
      </c>
      <c r="F14427" s="20">
        <v>2663.35</v>
      </c>
      <c r="G14427" s="20">
        <v>2660.93</v>
      </c>
      <c r="H14427" s="20">
        <v>2663.35</v>
      </c>
      <c r="I14427" s="20">
        <v>2662.93</v>
      </c>
      <c r="J14427" s="20">
        <v>2661.36</v>
      </c>
      <c r="K14427" s="20">
        <v>2663.35</v>
      </c>
      <c r="L14427" s="20">
        <f t="shared" si="228"/>
        <v>2663.35</v>
      </c>
    </row>
    <row r="14428" spans="1:12" ht="33">
      <c r="A14428" s="19">
        <v>2001000007</v>
      </c>
      <c r="B14428" s="15" t="s">
        <v>14207</v>
      </c>
      <c r="C14428" s="22" t="s">
        <v>13</v>
      </c>
      <c r="D14428" s="20">
        <v>2189.7199999999998</v>
      </c>
      <c r="E14428" s="20">
        <v>2189.7199999999998</v>
      </c>
      <c r="F14428" s="20">
        <v>2191.14</v>
      </c>
      <c r="G14428" s="20">
        <v>2189.48</v>
      </c>
      <c r="H14428" s="20">
        <v>2191.14</v>
      </c>
      <c r="I14428" s="20">
        <v>2190.83</v>
      </c>
      <c r="J14428" s="20">
        <v>2189.7800000000002</v>
      </c>
      <c r="K14428" s="20">
        <v>2191.14</v>
      </c>
      <c r="L14428" s="20">
        <f t="shared" si="228"/>
        <v>2191.14</v>
      </c>
    </row>
    <row r="14429" spans="1:12" ht="24.75">
      <c r="A14429" s="19">
        <v>2001000008</v>
      </c>
      <c r="B14429" s="15" t="s">
        <v>14208</v>
      </c>
      <c r="C14429" s="22" t="s">
        <v>13</v>
      </c>
      <c r="D14429" s="20">
        <v>265.06</v>
      </c>
      <c r="E14429" s="20">
        <v>265.06</v>
      </c>
      <c r="F14429" s="20">
        <v>265.31</v>
      </c>
      <c r="G14429" s="20">
        <v>265.01</v>
      </c>
      <c r="H14429" s="20">
        <v>265.31</v>
      </c>
      <c r="I14429" s="20">
        <v>265.25</v>
      </c>
      <c r="J14429" s="20">
        <v>265.07</v>
      </c>
      <c r="K14429" s="20">
        <v>265.31</v>
      </c>
      <c r="L14429" s="20">
        <f t="shared" si="228"/>
        <v>265.31</v>
      </c>
    </row>
    <row r="14430" spans="1:12" ht="33">
      <c r="A14430" s="19">
        <v>2001000009</v>
      </c>
      <c r="B14430" s="15" t="s">
        <v>14209</v>
      </c>
      <c r="C14430" s="22" t="s">
        <v>13</v>
      </c>
      <c r="D14430" s="20">
        <v>2748.93</v>
      </c>
      <c r="E14430" s="20">
        <v>2748.93</v>
      </c>
      <c r="F14430" s="20">
        <v>2749</v>
      </c>
      <c r="G14430" s="20">
        <v>2748.97</v>
      </c>
      <c r="H14430" s="20">
        <v>2749</v>
      </c>
      <c r="I14430" s="20">
        <v>2749</v>
      </c>
      <c r="J14430" s="20">
        <v>2749</v>
      </c>
      <c r="K14430" s="20">
        <v>2749</v>
      </c>
      <c r="L14430" s="20">
        <f t="shared" si="228"/>
        <v>2749</v>
      </c>
    </row>
    <row r="14431" spans="1:12" ht="24.75">
      <c r="A14431" s="19">
        <v>2001000010</v>
      </c>
      <c r="B14431" s="15" t="s">
        <v>14210</v>
      </c>
      <c r="C14431" s="22" t="s">
        <v>26</v>
      </c>
      <c r="D14431" s="20">
        <v>93.54</v>
      </c>
      <c r="E14431" s="20">
        <v>93.54</v>
      </c>
      <c r="F14431" s="20">
        <v>93.73</v>
      </c>
      <c r="G14431" s="20">
        <v>93.47</v>
      </c>
      <c r="H14431" s="20">
        <v>93.73</v>
      </c>
      <c r="I14431" s="20">
        <v>93.7</v>
      </c>
      <c r="J14431" s="20">
        <v>93.54</v>
      </c>
      <c r="K14431" s="20">
        <v>93.73</v>
      </c>
      <c r="L14431" s="20">
        <f t="shared" si="228"/>
        <v>93.73</v>
      </c>
    </row>
    <row r="14432" spans="1:12" ht="24.75">
      <c r="A14432" s="19">
        <v>2001000011</v>
      </c>
      <c r="B14432" s="15" t="s">
        <v>14211</v>
      </c>
      <c r="C14432" s="22" t="s">
        <v>26</v>
      </c>
      <c r="D14432" s="20">
        <v>47.77</v>
      </c>
      <c r="E14432" s="20">
        <v>47.77</v>
      </c>
      <c r="F14432" s="20">
        <v>47.78</v>
      </c>
      <c r="G14432" s="20">
        <v>47.76</v>
      </c>
      <c r="H14432" s="20">
        <v>47.78</v>
      </c>
      <c r="I14432" s="20">
        <v>47.78</v>
      </c>
      <c r="J14432" s="20">
        <v>47.77</v>
      </c>
      <c r="K14432" s="20">
        <v>47.78</v>
      </c>
      <c r="L14432" s="20">
        <f t="shared" si="228"/>
        <v>47.78</v>
      </c>
    </row>
    <row r="14433" spans="1:12" ht="24.75">
      <c r="A14433" s="19">
        <v>2001000012</v>
      </c>
      <c r="B14433" s="15" t="s">
        <v>14212</v>
      </c>
      <c r="C14433" s="22" t="s">
        <v>26</v>
      </c>
      <c r="D14433" s="20">
        <v>56.49</v>
      </c>
      <c r="E14433" s="20">
        <v>56.49</v>
      </c>
      <c r="F14433" s="20">
        <v>56.5</v>
      </c>
      <c r="G14433" s="20">
        <v>56.46</v>
      </c>
      <c r="H14433" s="20">
        <v>56.5</v>
      </c>
      <c r="I14433" s="20">
        <v>56.5</v>
      </c>
      <c r="J14433" s="20">
        <v>56.49</v>
      </c>
      <c r="K14433" s="20">
        <v>56.5</v>
      </c>
      <c r="L14433" s="20">
        <f t="shared" si="228"/>
        <v>56.5</v>
      </c>
    </row>
    <row r="14434" spans="1:12" ht="49.5">
      <c r="A14434" s="19">
        <v>2001000013</v>
      </c>
      <c r="B14434" s="15" t="s">
        <v>14213</v>
      </c>
      <c r="C14434" s="22" t="s">
        <v>13</v>
      </c>
      <c r="D14434" s="20">
        <v>2588.39</v>
      </c>
      <c r="E14434" s="20">
        <v>2588.39</v>
      </c>
      <c r="F14434" s="20">
        <v>2590.44</v>
      </c>
      <c r="G14434" s="20">
        <v>2588.02</v>
      </c>
      <c r="H14434" s="20">
        <v>2590.44</v>
      </c>
      <c r="I14434" s="20">
        <v>2590.02</v>
      </c>
      <c r="J14434" s="20">
        <v>2588.46</v>
      </c>
      <c r="K14434" s="20">
        <v>2590.44</v>
      </c>
      <c r="L14434" s="20">
        <f t="shared" si="228"/>
        <v>2590.44</v>
      </c>
    </row>
    <row r="14435" spans="1:12" ht="33">
      <c r="A14435" s="19">
        <v>2001000014</v>
      </c>
      <c r="B14435" s="15" t="s">
        <v>14214</v>
      </c>
      <c r="C14435" s="22" t="s">
        <v>13</v>
      </c>
      <c r="D14435" s="20">
        <v>2189.7199999999998</v>
      </c>
      <c r="E14435" s="20">
        <v>2189.7199999999998</v>
      </c>
      <c r="F14435" s="20">
        <v>2191.14</v>
      </c>
      <c r="G14435" s="20">
        <v>2189.48</v>
      </c>
      <c r="H14435" s="20">
        <v>2191.14</v>
      </c>
      <c r="I14435" s="20">
        <v>2190.83</v>
      </c>
      <c r="J14435" s="20">
        <v>2189.7800000000002</v>
      </c>
      <c r="K14435" s="20">
        <v>2191.14</v>
      </c>
      <c r="L14435" s="20">
        <f t="shared" si="228"/>
        <v>2191.14</v>
      </c>
    </row>
    <row r="14436" spans="1:12" ht="24.75">
      <c r="A14436" s="19">
        <v>2001000015</v>
      </c>
      <c r="B14436" s="15" t="s">
        <v>14215</v>
      </c>
      <c r="C14436" s="22" t="s">
        <v>13</v>
      </c>
      <c r="D14436" s="20">
        <v>309.93</v>
      </c>
      <c r="E14436" s="20">
        <v>309.93</v>
      </c>
      <c r="F14436" s="20">
        <v>310.17</v>
      </c>
      <c r="G14436" s="20">
        <v>309.87</v>
      </c>
      <c r="H14436" s="20">
        <v>310.17</v>
      </c>
      <c r="I14436" s="20">
        <v>310.10000000000002</v>
      </c>
      <c r="J14436" s="20">
        <v>309.93</v>
      </c>
      <c r="K14436" s="20">
        <v>310.17</v>
      </c>
      <c r="L14436" s="20">
        <f t="shared" si="228"/>
        <v>310.17</v>
      </c>
    </row>
    <row r="14437" spans="1:12" ht="24.75">
      <c r="A14437" s="19">
        <v>2001000016</v>
      </c>
      <c r="B14437" s="15" t="s">
        <v>14216</v>
      </c>
      <c r="C14437" s="22" t="s">
        <v>13</v>
      </c>
      <c r="D14437" s="20">
        <v>224.89</v>
      </c>
      <c r="E14437" s="20">
        <v>224.89</v>
      </c>
      <c r="F14437" s="20">
        <v>225.13</v>
      </c>
      <c r="G14437" s="20">
        <v>224.85</v>
      </c>
      <c r="H14437" s="20">
        <v>225.13</v>
      </c>
      <c r="I14437" s="20">
        <v>225.09</v>
      </c>
      <c r="J14437" s="20">
        <v>224.89</v>
      </c>
      <c r="K14437" s="20">
        <v>225.13</v>
      </c>
      <c r="L14437" s="20">
        <f t="shared" si="228"/>
        <v>225.13</v>
      </c>
    </row>
    <row r="14438" spans="1:12" ht="33">
      <c r="A14438" s="19">
        <v>2001000019</v>
      </c>
      <c r="B14438" s="15" t="s">
        <v>14217</v>
      </c>
      <c r="C14438" s="22" t="s">
        <v>13</v>
      </c>
      <c r="D14438" s="20">
        <v>316.24</v>
      </c>
      <c r="E14438" s="20">
        <v>316.24</v>
      </c>
      <c r="F14438" s="20">
        <v>316.49</v>
      </c>
      <c r="G14438" s="20">
        <v>316.18</v>
      </c>
      <c r="H14438" s="20">
        <v>316.49</v>
      </c>
      <c r="I14438" s="20">
        <v>316.43</v>
      </c>
      <c r="J14438" s="20">
        <v>316.24</v>
      </c>
      <c r="K14438" s="20">
        <v>316.49</v>
      </c>
      <c r="L14438" s="20">
        <f t="shared" si="228"/>
        <v>316.49</v>
      </c>
    </row>
    <row r="14439" spans="1:12" ht="33">
      <c r="A14439" s="19">
        <v>2001000020</v>
      </c>
      <c r="B14439" s="15" t="s">
        <v>14218</v>
      </c>
      <c r="C14439" s="22" t="s">
        <v>13</v>
      </c>
      <c r="D14439" s="20">
        <v>245.18</v>
      </c>
      <c r="E14439" s="20">
        <v>245.18</v>
      </c>
      <c r="F14439" s="20">
        <v>245.43</v>
      </c>
      <c r="G14439" s="20">
        <v>245.13</v>
      </c>
      <c r="H14439" s="20">
        <v>245.43</v>
      </c>
      <c r="I14439" s="20">
        <v>245.37</v>
      </c>
      <c r="J14439" s="20">
        <v>245.19</v>
      </c>
      <c r="K14439" s="20">
        <v>245.43</v>
      </c>
      <c r="L14439" s="20">
        <f t="shared" si="228"/>
        <v>245.43</v>
      </c>
    </row>
    <row r="14440" spans="1:12" ht="33">
      <c r="A14440" s="19">
        <v>2001000021</v>
      </c>
      <c r="B14440" s="15" t="s">
        <v>14219</v>
      </c>
      <c r="C14440" s="22" t="s">
        <v>13</v>
      </c>
      <c r="D14440" s="20">
        <v>900.61</v>
      </c>
      <c r="E14440" s="20">
        <v>900.61</v>
      </c>
      <c r="F14440" s="20">
        <v>901.1</v>
      </c>
      <c r="G14440" s="20">
        <v>900.53</v>
      </c>
      <c r="H14440" s="20">
        <v>901.1</v>
      </c>
      <c r="I14440" s="20">
        <v>901</v>
      </c>
      <c r="J14440" s="20">
        <v>900.63</v>
      </c>
      <c r="K14440" s="20">
        <v>901.1</v>
      </c>
      <c r="L14440" s="20">
        <f t="shared" si="228"/>
        <v>901.1</v>
      </c>
    </row>
    <row r="14441" spans="1:12" ht="41.25">
      <c r="A14441" s="19">
        <v>2001000022</v>
      </c>
      <c r="B14441" s="15" t="s">
        <v>14220</v>
      </c>
      <c r="C14441" s="22" t="s">
        <v>13</v>
      </c>
      <c r="D14441" s="20">
        <v>392.39</v>
      </c>
      <c r="E14441" s="20">
        <v>392.39</v>
      </c>
      <c r="F14441" s="20">
        <v>392.87</v>
      </c>
      <c r="G14441" s="20">
        <v>389.74</v>
      </c>
      <c r="H14441" s="20">
        <v>392.87</v>
      </c>
      <c r="I14441" s="20">
        <v>392.77</v>
      </c>
      <c r="J14441" s="20">
        <v>392.4</v>
      </c>
      <c r="K14441" s="20">
        <v>392.87</v>
      </c>
      <c r="L14441" s="20">
        <f t="shared" si="228"/>
        <v>392.87</v>
      </c>
    </row>
    <row r="14442" spans="1:12" ht="24.75">
      <c r="A14442" s="19">
        <v>2001000023</v>
      </c>
      <c r="B14442" s="15" t="s">
        <v>14221</v>
      </c>
      <c r="C14442" s="22" t="s">
        <v>13</v>
      </c>
      <c r="D14442" s="20">
        <v>265.06</v>
      </c>
      <c r="E14442" s="20">
        <v>265.06</v>
      </c>
      <c r="F14442" s="20">
        <v>265.31</v>
      </c>
      <c r="G14442" s="20">
        <v>265.01</v>
      </c>
      <c r="H14442" s="20">
        <v>265.31</v>
      </c>
      <c r="I14442" s="20">
        <v>265.25</v>
      </c>
      <c r="J14442" s="20">
        <v>265.07</v>
      </c>
      <c r="K14442" s="20">
        <v>265.31</v>
      </c>
      <c r="L14442" s="20">
        <f t="shared" si="228"/>
        <v>265.31</v>
      </c>
    </row>
    <row r="14443" spans="1:12" ht="24.75">
      <c r="A14443" s="19">
        <v>2001000024</v>
      </c>
      <c r="B14443" s="15" t="s">
        <v>14222</v>
      </c>
      <c r="C14443" s="22" t="s">
        <v>13</v>
      </c>
      <c r="D14443" s="20">
        <v>187.04</v>
      </c>
      <c r="E14443" s="20">
        <v>187.04</v>
      </c>
      <c r="F14443" s="20">
        <v>187.3</v>
      </c>
      <c r="G14443" s="20">
        <v>187</v>
      </c>
      <c r="H14443" s="20">
        <v>187.3</v>
      </c>
      <c r="I14443" s="20">
        <v>187.23</v>
      </c>
      <c r="J14443" s="20">
        <v>187.05</v>
      </c>
      <c r="K14443" s="20">
        <v>187.3</v>
      </c>
      <c r="L14443" s="20">
        <f t="shared" si="228"/>
        <v>187.3</v>
      </c>
    </row>
    <row r="14444" spans="1:12" ht="33">
      <c r="A14444" s="19">
        <v>2001000025</v>
      </c>
      <c r="B14444" s="15" t="s">
        <v>14223</v>
      </c>
      <c r="C14444" s="22" t="s">
        <v>13</v>
      </c>
      <c r="D14444" s="20">
        <v>2748.93</v>
      </c>
      <c r="E14444" s="20">
        <v>2748.93</v>
      </c>
      <c r="F14444" s="20">
        <v>2749</v>
      </c>
      <c r="G14444" s="20">
        <v>2748.97</v>
      </c>
      <c r="H14444" s="20">
        <v>2749</v>
      </c>
      <c r="I14444" s="20">
        <v>2749</v>
      </c>
      <c r="J14444" s="20">
        <v>2749</v>
      </c>
      <c r="K14444" s="20">
        <v>2749</v>
      </c>
      <c r="L14444" s="20">
        <f t="shared" si="228"/>
        <v>2749</v>
      </c>
    </row>
    <row r="14445" spans="1:12" ht="33">
      <c r="A14445" s="19">
        <v>2001000026</v>
      </c>
      <c r="B14445" s="15" t="s">
        <v>14224</v>
      </c>
      <c r="C14445" s="22" t="s">
        <v>13</v>
      </c>
      <c r="D14445" s="20">
        <v>2064.56</v>
      </c>
      <c r="E14445" s="20">
        <v>2064.56</v>
      </c>
      <c r="F14445" s="20">
        <v>2067.37</v>
      </c>
      <c r="G14445" s="20">
        <v>2060.36</v>
      </c>
      <c r="H14445" s="20">
        <v>2067.37</v>
      </c>
      <c r="I14445" s="20">
        <v>2066.77</v>
      </c>
      <c r="J14445" s="20">
        <v>2064.61</v>
      </c>
      <c r="K14445" s="20">
        <v>2067.37</v>
      </c>
      <c r="L14445" s="20">
        <f t="shared" si="228"/>
        <v>2067.37</v>
      </c>
    </row>
    <row r="14446" spans="1:12" ht="24.75">
      <c r="A14446" s="19">
        <v>2001000027</v>
      </c>
      <c r="B14446" s="15" t="s">
        <v>14225</v>
      </c>
      <c r="C14446" s="22" t="s">
        <v>26</v>
      </c>
      <c r="D14446" s="20">
        <v>93.54</v>
      </c>
      <c r="E14446" s="20">
        <v>93.54</v>
      </c>
      <c r="F14446" s="20">
        <v>93.73</v>
      </c>
      <c r="G14446" s="20">
        <v>93.47</v>
      </c>
      <c r="H14446" s="20">
        <v>93.73</v>
      </c>
      <c r="I14446" s="20">
        <v>93.7</v>
      </c>
      <c r="J14446" s="20">
        <v>93.54</v>
      </c>
      <c r="K14446" s="20">
        <v>93.73</v>
      </c>
      <c r="L14446" s="20">
        <f t="shared" si="228"/>
        <v>93.73</v>
      </c>
    </row>
    <row r="14447" spans="1:12" ht="24.75">
      <c r="A14447" s="19">
        <v>2001000028</v>
      </c>
      <c r="B14447" s="15" t="s">
        <v>14226</v>
      </c>
      <c r="C14447" s="22" t="s">
        <v>26</v>
      </c>
      <c r="D14447" s="20">
        <v>68.13</v>
      </c>
      <c r="E14447" s="20">
        <v>68.13</v>
      </c>
      <c r="F14447" s="20">
        <v>68.33</v>
      </c>
      <c r="G14447" s="20">
        <v>68.05</v>
      </c>
      <c r="H14447" s="20">
        <v>68.33</v>
      </c>
      <c r="I14447" s="20">
        <v>68.28</v>
      </c>
      <c r="J14447" s="20">
        <v>68.13</v>
      </c>
      <c r="K14447" s="20">
        <v>68.33</v>
      </c>
      <c r="L14447" s="20">
        <f t="shared" si="228"/>
        <v>68.33</v>
      </c>
    </row>
    <row r="14448" spans="1:12" ht="24.75">
      <c r="A14448" s="19">
        <v>2001000029</v>
      </c>
      <c r="B14448" s="15" t="s">
        <v>14227</v>
      </c>
      <c r="C14448" s="22" t="s">
        <v>26</v>
      </c>
      <c r="D14448" s="20">
        <v>106.56</v>
      </c>
      <c r="E14448" s="20">
        <v>106.56</v>
      </c>
      <c r="F14448" s="20">
        <v>106.56</v>
      </c>
      <c r="G14448" s="20">
        <v>106.56</v>
      </c>
      <c r="H14448" s="20">
        <v>106.56</v>
      </c>
      <c r="I14448" s="20">
        <v>106.56</v>
      </c>
      <c r="J14448" s="20">
        <v>106.56</v>
      </c>
      <c r="K14448" s="20">
        <v>106.56</v>
      </c>
      <c r="L14448" s="20">
        <f t="shared" si="228"/>
        <v>106.56</v>
      </c>
    </row>
    <row r="14449" spans="1:12" ht="33">
      <c r="A14449" s="19">
        <v>2001000030</v>
      </c>
      <c r="B14449" s="15" t="s">
        <v>14228</v>
      </c>
      <c r="C14449" s="22" t="s">
        <v>13</v>
      </c>
      <c r="D14449" s="20">
        <v>1393.96</v>
      </c>
      <c r="E14449" s="20">
        <v>1393.96</v>
      </c>
      <c r="F14449" s="20">
        <v>1394.93</v>
      </c>
      <c r="G14449" s="20">
        <v>1393.8</v>
      </c>
      <c r="H14449" s="20">
        <v>1394.93</v>
      </c>
      <c r="I14449" s="20">
        <v>1394.71</v>
      </c>
      <c r="J14449" s="20">
        <v>1393.99</v>
      </c>
      <c r="K14449" s="20">
        <v>1394.93</v>
      </c>
      <c r="L14449" s="20">
        <f t="shared" si="228"/>
        <v>1394.93</v>
      </c>
    </row>
    <row r="14450" spans="1:12" ht="41.25">
      <c r="A14450" s="19">
        <v>2001000031</v>
      </c>
      <c r="B14450" s="15" t="s">
        <v>14229</v>
      </c>
      <c r="C14450" s="22" t="s">
        <v>13</v>
      </c>
      <c r="D14450" s="20">
        <v>1103.25</v>
      </c>
      <c r="E14450" s="20">
        <v>1103.25</v>
      </c>
      <c r="F14450" s="20">
        <v>1103.8399999999999</v>
      </c>
      <c r="G14450" s="20">
        <v>1103.1600000000001</v>
      </c>
      <c r="H14450" s="20">
        <v>1103.8399999999999</v>
      </c>
      <c r="I14450" s="20">
        <v>1103.73</v>
      </c>
      <c r="J14450" s="20">
        <v>1103.28</v>
      </c>
      <c r="K14450" s="20">
        <v>1103.8399999999999</v>
      </c>
      <c r="L14450" s="20">
        <f t="shared" si="228"/>
        <v>1103.8399999999999</v>
      </c>
    </row>
    <row r="14451" spans="1:12" ht="41.25">
      <c r="A14451" s="19">
        <v>2001000032</v>
      </c>
      <c r="B14451" s="15" t="s">
        <v>14230</v>
      </c>
      <c r="C14451" s="22" t="s">
        <v>13</v>
      </c>
      <c r="D14451" s="20">
        <v>13511.5</v>
      </c>
      <c r="E14451" s="20">
        <v>13511.5</v>
      </c>
      <c r="F14451" s="20">
        <v>13513.67</v>
      </c>
      <c r="G14451" s="20">
        <v>13511.43</v>
      </c>
      <c r="H14451" s="20">
        <v>13513.67</v>
      </c>
      <c r="I14451" s="20">
        <v>13513.28</v>
      </c>
      <c r="J14451" s="20">
        <v>13511.83</v>
      </c>
      <c r="K14451" s="20">
        <v>13513.67</v>
      </c>
      <c r="L14451" s="20">
        <f t="shared" si="228"/>
        <v>13513.67</v>
      </c>
    </row>
    <row r="14452" spans="1:12" ht="33">
      <c r="A14452" s="19">
        <v>2001000033</v>
      </c>
      <c r="B14452" s="15" t="s">
        <v>14231</v>
      </c>
      <c r="C14452" s="22" t="s">
        <v>13</v>
      </c>
      <c r="D14452" s="20">
        <v>86.09</v>
      </c>
      <c r="E14452" s="20">
        <v>86.09</v>
      </c>
      <c r="F14452" s="20">
        <v>86.76</v>
      </c>
      <c r="G14452" s="20">
        <v>85.94</v>
      </c>
      <c r="H14452" s="20">
        <v>86.76</v>
      </c>
      <c r="I14452" s="20">
        <v>86.62</v>
      </c>
      <c r="J14452" s="20">
        <v>86.09</v>
      </c>
      <c r="K14452" s="20">
        <v>86.76</v>
      </c>
      <c r="L14452" s="20">
        <f t="shared" ref="L14452:L14501" si="229">MAX(D14452:K14452)</f>
        <v>86.76</v>
      </c>
    </row>
    <row r="14453" spans="1:12" ht="24.75">
      <c r="A14453" s="19">
        <v>2001000034</v>
      </c>
      <c r="B14453" s="15" t="s">
        <v>14232</v>
      </c>
      <c r="C14453" s="22" t="s">
        <v>12</v>
      </c>
      <c r="D14453" s="20">
        <v>220.51</v>
      </c>
      <c r="E14453" s="20">
        <v>220.51</v>
      </c>
      <c r="F14453" s="20">
        <v>221.04</v>
      </c>
      <c r="G14453" s="20">
        <v>220.4</v>
      </c>
      <c r="H14453" s="20">
        <v>221.04</v>
      </c>
      <c r="I14453" s="20">
        <v>220.92</v>
      </c>
      <c r="J14453" s="20">
        <v>220.51</v>
      </c>
      <c r="K14453" s="20">
        <v>221.04</v>
      </c>
      <c r="L14453" s="20">
        <f t="shared" si="229"/>
        <v>221.04</v>
      </c>
    </row>
    <row r="14454" spans="1:12" ht="24.75">
      <c r="A14454" s="19">
        <v>2001000035</v>
      </c>
      <c r="B14454" s="15" t="s">
        <v>14233</v>
      </c>
      <c r="C14454" s="22" t="s">
        <v>26</v>
      </c>
      <c r="D14454" s="20">
        <v>336.99</v>
      </c>
      <c r="E14454" s="20">
        <v>336.99</v>
      </c>
      <c r="F14454" s="20">
        <v>337</v>
      </c>
      <c r="G14454" s="20">
        <v>337</v>
      </c>
      <c r="H14454" s="20">
        <v>337</v>
      </c>
      <c r="I14454" s="20">
        <v>337</v>
      </c>
      <c r="J14454" s="20">
        <v>337</v>
      </c>
      <c r="K14454" s="20">
        <v>337</v>
      </c>
      <c r="L14454" s="20">
        <f t="shared" si="229"/>
        <v>337</v>
      </c>
    </row>
    <row r="14455" spans="1:12" ht="16.5">
      <c r="A14455" s="19">
        <v>2001000036</v>
      </c>
      <c r="B14455" s="15" t="s">
        <v>14234</v>
      </c>
      <c r="C14455" s="22" t="s">
        <v>26</v>
      </c>
      <c r="D14455" s="20">
        <v>273.48</v>
      </c>
      <c r="E14455" s="20">
        <v>273.48</v>
      </c>
      <c r="F14455" s="20">
        <v>273.48</v>
      </c>
      <c r="G14455" s="20">
        <v>273.48</v>
      </c>
      <c r="H14455" s="20">
        <v>273.48</v>
      </c>
      <c r="I14455" s="20">
        <v>273.48</v>
      </c>
      <c r="J14455" s="20">
        <v>273.48</v>
      </c>
      <c r="K14455" s="20">
        <v>273.48</v>
      </c>
      <c r="L14455" s="20">
        <f t="shared" si="229"/>
        <v>273.48</v>
      </c>
    </row>
    <row r="14456" spans="1:12" ht="16.5">
      <c r="A14456" s="19">
        <v>2001000037</v>
      </c>
      <c r="B14456" s="15" t="s">
        <v>14235</v>
      </c>
      <c r="C14456" s="22" t="s">
        <v>26</v>
      </c>
      <c r="D14456" s="20">
        <v>370.2</v>
      </c>
      <c r="E14456" s="20">
        <v>370.2</v>
      </c>
      <c r="F14456" s="20">
        <v>370.21</v>
      </c>
      <c r="G14456" s="20">
        <v>370.21</v>
      </c>
      <c r="H14456" s="20">
        <v>370.21</v>
      </c>
      <c r="I14456" s="20">
        <v>370.21</v>
      </c>
      <c r="J14456" s="20">
        <v>370.21</v>
      </c>
      <c r="K14456" s="20">
        <v>370.21</v>
      </c>
      <c r="L14456" s="20">
        <f t="shared" si="229"/>
        <v>370.21</v>
      </c>
    </row>
    <row r="14457" spans="1:12" ht="24.75">
      <c r="A14457" s="19">
        <v>2001000040</v>
      </c>
      <c r="B14457" s="15" t="s">
        <v>14236</v>
      </c>
      <c r="C14457" s="22" t="s">
        <v>13</v>
      </c>
      <c r="D14457" s="20">
        <v>1739.93</v>
      </c>
      <c r="E14457" s="20">
        <v>1739.93</v>
      </c>
      <c r="F14457" s="20">
        <v>1741.34</v>
      </c>
      <c r="G14457" s="20">
        <v>1739.67</v>
      </c>
      <c r="H14457" s="20">
        <v>1741.34</v>
      </c>
      <c r="I14457" s="20">
        <v>1741.03</v>
      </c>
      <c r="J14457" s="20">
        <v>1739.97</v>
      </c>
      <c r="K14457" s="20">
        <v>1741.34</v>
      </c>
      <c r="L14457" s="20">
        <f t="shared" si="229"/>
        <v>1741.34</v>
      </c>
    </row>
    <row r="14458" spans="1:12" ht="33">
      <c r="A14458" s="19">
        <v>2001000041</v>
      </c>
      <c r="B14458" s="15" t="s">
        <v>14237</v>
      </c>
      <c r="C14458" s="22" t="s">
        <v>13</v>
      </c>
      <c r="D14458" s="20">
        <v>255.62</v>
      </c>
      <c r="E14458" s="20">
        <v>255.62</v>
      </c>
      <c r="F14458" s="20">
        <v>255.88</v>
      </c>
      <c r="G14458" s="20">
        <v>252.05</v>
      </c>
      <c r="H14458" s="20">
        <v>255.88</v>
      </c>
      <c r="I14458" s="20">
        <v>255.82</v>
      </c>
      <c r="J14458" s="20">
        <v>255.63</v>
      </c>
      <c r="K14458" s="20">
        <v>255.88</v>
      </c>
      <c r="L14458" s="20">
        <f t="shared" si="229"/>
        <v>255.88</v>
      </c>
    </row>
    <row r="14459" spans="1:12" ht="24.75">
      <c r="A14459" s="19">
        <v>2001000042</v>
      </c>
      <c r="B14459" s="15" t="s">
        <v>14238</v>
      </c>
      <c r="C14459" s="22" t="s">
        <v>26</v>
      </c>
      <c r="D14459" s="20">
        <v>63.73</v>
      </c>
      <c r="E14459" s="20">
        <v>63.73</v>
      </c>
      <c r="F14459" s="20">
        <v>63.73</v>
      </c>
      <c r="G14459" s="20">
        <v>63.73</v>
      </c>
      <c r="H14459" s="20">
        <v>63.73</v>
      </c>
      <c r="I14459" s="20">
        <v>63.73</v>
      </c>
      <c r="J14459" s="20">
        <v>63.73</v>
      </c>
      <c r="K14459" s="20">
        <v>63.73</v>
      </c>
      <c r="L14459" s="20">
        <f t="shared" si="229"/>
        <v>63.73</v>
      </c>
    </row>
    <row r="14460" spans="1:12" ht="33">
      <c r="A14460" s="19">
        <v>2001000043</v>
      </c>
      <c r="B14460" s="15" t="s">
        <v>14239</v>
      </c>
      <c r="C14460" s="22" t="s">
        <v>13</v>
      </c>
      <c r="D14460" s="20">
        <v>164.52</v>
      </c>
      <c r="E14460" s="20">
        <v>164.52</v>
      </c>
      <c r="F14460" s="20">
        <v>164.53</v>
      </c>
      <c r="G14460" s="20">
        <v>164.53</v>
      </c>
      <c r="H14460" s="20">
        <v>164.53</v>
      </c>
      <c r="I14460" s="20">
        <v>164.53</v>
      </c>
      <c r="J14460" s="20">
        <v>164.53</v>
      </c>
      <c r="K14460" s="20">
        <v>164.53</v>
      </c>
      <c r="L14460" s="20">
        <f t="shared" si="229"/>
        <v>164.53</v>
      </c>
    </row>
    <row r="14461" spans="1:12" ht="33">
      <c r="A14461" s="19">
        <v>2001000044</v>
      </c>
      <c r="B14461" s="15" t="s">
        <v>14240</v>
      </c>
      <c r="C14461" s="22" t="s">
        <v>13</v>
      </c>
      <c r="D14461" s="20">
        <v>78.150000000000006</v>
      </c>
      <c r="E14461" s="20">
        <v>78.150000000000006</v>
      </c>
      <c r="F14461" s="20">
        <v>78.150000000000006</v>
      </c>
      <c r="G14461" s="20">
        <v>78.150000000000006</v>
      </c>
      <c r="H14461" s="20">
        <v>78.150000000000006</v>
      </c>
      <c r="I14461" s="20">
        <v>78.150000000000006</v>
      </c>
      <c r="J14461" s="20">
        <v>78.150000000000006</v>
      </c>
      <c r="K14461" s="20">
        <v>78.150000000000006</v>
      </c>
      <c r="L14461" s="20">
        <f t="shared" si="229"/>
        <v>78.150000000000006</v>
      </c>
    </row>
    <row r="14462" spans="1:12" ht="16.5">
      <c r="A14462" s="19">
        <v>2001000045</v>
      </c>
      <c r="B14462" s="15" t="s">
        <v>14241</v>
      </c>
      <c r="C14462" s="22" t="s">
        <v>13</v>
      </c>
      <c r="D14462" s="20">
        <v>768.8</v>
      </c>
      <c r="E14462" s="20">
        <v>768.8</v>
      </c>
      <c r="F14462" s="20">
        <v>769.28</v>
      </c>
      <c r="G14462" s="20">
        <v>768.72</v>
      </c>
      <c r="H14462" s="20">
        <v>769.28</v>
      </c>
      <c r="I14462" s="20">
        <v>769.17</v>
      </c>
      <c r="J14462" s="20">
        <v>768.82</v>
      </c>
      <c r="K14462" s="20">
        <v>769.28</v>
      </c>
      <c r="L14462" s="20">
        <f t="shared" si="229"/>
        <v>769.28</v>
      </c>
    </row>
    <row r="14463" spans="1:12" ht="24.75">
      <c r="A14463" s="19">
        <v>2001000046</v>
      </c>
      <c r="B14463" s="15" t="s">
        <v>14242</v>
      </c>
      <c r="C14463" s="22" t="s">
        <v>13</v>
      </c>
      <c r="D14463" s="20">
        <v>252.97</v>
      </c>
      <c r="E14463" s="20">
        <v>252.97</v>
      </c>
      <c r="F14463" s="20">
        <v>253.71</v>
      </c>
      <c r="G14463" s="20">
        <v>242.01</v>
      </c>
      <c r="H14463" s="20">
        <v>253.71</v>
      </c>
      <c r="I14463" s="20">
        <v>253.56</v>
      </c>
      <c r="J14463" s="20">
        <v>252.97</v>
      </c>
      <c r="K14463" s="20">
        <v>253.71</v>
      </c>
      <c r="L14463" s="20">
        <f t="shared" si="229"/>
        <v>253.71</v>
      </c>
    </row>
    <row r="14464" spans="1:12" ht="49.5">
      <c r="A14464" s="19">
        <v>2001000047</v>
      </c>
      <c r="B14464" s="15" t="s">
        <v>14243</v>
      </c>
      <c r="C14464" s="22" t="s">
        <v>13</v>
      </c>
      <c r="D14464" s="20">
        <v>2661.28</v>
      </c>
      <c r="E14464" s="20">
        <v>2661.28</v>
      </c>
      <c r="F14464" s="20">
        <v>2663.35</v>
      </c>
      <c r="G14464" s="20">
        <v>2660.93</v>
      </c>
      <c r="H14464" s="20">
        <v>2663.35</v>
      </c>
      <c r="I14464" s="20">
        <v>2662.93</v>
      </c>
      <c r="J14464" s="20">
        <v>2661.36</v>
      </c>
      <c r="K14464" s="20">
        <v>2663.35</v>
      </c>
      <c r="L14464" s="20">
        <f t="shared" si="229"/>
        <v>2663.35</v>
      </c>
    </row>
    <row r="14465" spans="1:12" ht="24.75">
      <c r="A14465" s="19">
        <v>2001000048</v>
      </c>
      <c r="B14465" s="15" t="s">
        <v>14244</v>
      </c>
      <c r="C14465" s="22" t="s">
        <v>13</v>
      </c>
      <c r="D14465" s="20">
        <v>5805.48</v>
      </c>
      <c r="E14465" s="20">
        <v>5805.48</v>
      </c>
      <c r="F14465" s="20">
        <v>5807.46</v>
      </c>
      <c r="G14465" s="20">
        <v>5805.22</v>
      </c>
      <c r="H14465" s="20">
        <v>5807.46</v>
      </c>
      <c r="I14465" s="20">
        <v>5807.07</v>
      </c>
      <c r="J14465" s="20">
        <v>5805.63</v>
      </c>
      <c r="K14465" s="20">
        <v>5807.46</v>
      </c>
      <c r="L14465" s="20">
        <f t="shared" si="229"/>
        <v>5807.46</v>
      </c>
    </row>
    <row r="14466" spans="1:12" ht="33">
      <c r="A14466" s="19">
        <v>2001000049</v>
      </c>
      <c r="B14466" s="15" t="s">
        <v>14245</v>
      </c>
      <c r="C14466" s="22" t="s">
        <v>13</v>
      </c>
      <c r="D14466" s="20">
        <v>6376.38</v>
      </c>
      <c r="E14466" s="20">
        <v>6376.38</v>
      </c>
      <c r="F14466" s="20">
        <v>6379.29</v>
      </c>
      <c r="G14466" s="20">
        <v>6375.94</v>
      </c>
      <c r="H14466" s="20">
        <v>6379.29</v>
      </c>
      <c r="I14466" s="20">
        <v>6378.69</v>
      </c>
      <c r="J14466" s="20">
        <v>6376.53</v>
      </c>
      <c r="K14466" s="20">
        <v>6379.29</v>
      </c>
      <c r="L14466" s="20">
        <f t="shared" si="229"/>
        <v>6379.29</v>
      </c>
    </row>
    <row r="14467" spans="1:12" ht="24.75">
      <c r="A14467" s="19">
        <v>2001000050</v>
      </c>
      <c r="B14467" s="15" t="s">
        <v>14246</v>
      </c>
      <c r="C14467" s="22" t="s">
        <v>13</v>
      </c>
      <c r="D14467" s="20">
        <v>3224.22</v>
      </c>
      <c r="E14467" s="20">
        <v>3224.22</v>
      </c>
      <c r="F14467" s="20">
        <v>3225.21</v>
      </c>
      <c r="G14467" s="20">
        <v>3224.11</v>
      </c>
      <c r="H14467" s="20">
        <v>3225.21</v>
      </c>
      <c r="I14467" s="20">
        <v>3225.02</v>
      </c>
      <c r="J14467" s="20">
        <v>3224.3</v>
      </c>
      <c r="K14467" s="20">
        <v>3225.21</v>
      </c>
      <c r="L14467" s="20">
        <f t="shared" si="229"/>
        <v>3225.21</v>
      </c>
    </row>
    <row r="14468" spans="1:12" ht="24.75">
      <c r="A14468" s="19">
        <v>2001000051</v>
      </c>
      <c r="B14468" s="15" t="s">
        <v>14247</v>
      </c>
      <c r="C14468" s="22" t="s">
        <v>13</v>
      </c>
      <c r="D14468" s="20">
        <v>1809.57</v>
      </c>
      <c r="E14468" s="20">
        <v>1809.57</v>
      </c>
      <c r="F14468" s="20">
        <v>1809.62</v>
      </c>
      <c r="G14468" s="20">
        <v>1805.9</v>
      </c>
      <c r="H14468" s="20">
        <v>1809.62</v>
      </c>
      <c r="I14468" s="20">
        <v>1809.62</v>
      </c>
      <c r="J14468" s="20">
        <v>1809.62</v>
      </c>
      <c r="K14468" s="20">
        <v>1809.62</v>
      </c>
      <c r="L14468" s="20">
        <f t="shared" si="229"/>
        <v>1809.62</v>
      </c>
    </row>
    <row r="14469" spans="1:12" ht="33">
      <c r="A14469" s="19">
        <v>2001000052</v>
      </c>
      <c r="B14469" s="15" t="s">
        <v>14248</v>
      </c>
      <c r="C14469" s="22" t="s">
        <v>13</v>
      </c>
      <c r="D14469" s="20">
        <v>1709.98</v>
      </c>
      <c r="E14469" s="20">
        <v>1709.98</v>
      </c>
      <c r="F14469" s="20">
        <v>1710.92</v>
      </c>
      <c r="G14469" s="20">
        <v>1709.81</v>
      </c>
      <c r="H14469" s="20">
        <v>1710.92</v>
      </c>
      <c r="I14469" s="20">
        <v>1710.73</v>
      </c>
      <c r="J14469" s="20">
        <v>1710.02</v>
      </c>
      <c r="K14469" s="20">
        <v>1710.92</v>
      </c>
      <c r="L14469" s="20">
        <f t="shared" si="229"/>
        <v>1710.92</v>
      </c>
    </row>
    <row r="14470" spans="1:12" ht="49.5">
      <c r="A14470" s="19">
        <v>2001000053</v>
      </c>
      <c r="B14470" s="15" t="s">
        <v>14249</v>
      </c>
      <c r="C14470" s="22" t="s">
        <v>13</v>
      </c>
      <c r="D14470" s="20">
        <v>2638.61</v>
      </c>
      <c r="E14470" s="20">
        <v>2638.61</v>
      </c>
      <c r="F14470" s="20">
        <v>2640.67</v>
      </c>
      <c r="G14470" s="20">
        <v>2638.25</v>
      </c>
      <c r="H14470" s="20">
        <v>2640.67</v>
      </c>
      <c r="I14470" s="20">
        <v>2640.24</v>
      </c>
      <c r="J14470" s="20">
        <v>2638.67</v>
      </c>
      <c r="K14470" s="20">
        <v>2640.67</v>
      </c>
      <c r="L14470" s="20">
        <f t="shared" si="229"/>
        <v>2640.67</v>
      </c>
    </row>
    <row r="14471" spans="1:12" ht="33">
      <c r="A14471" s="19">
        <v>2001000054</v>
      </c>
      <c r="B14471" s="15" t="s">
        <v>14250</v>
      </c>
      <c r="C14471" s="22" t="s">
        <v>13</v>
      </c>
      <c r="D14471" s="20">
        <v>4805.0600000000004</v>
      </c>
      <c r="E14471" s="20">
        <v>4805.0600000000004</v>
      </c>
      <c r="F14471" s="20">
        <v>4805.91</v>
      </c>
      <c r="G14471" s="20">
        <v>4805.0200000000004</v>
      </c>
      <c r="H14471" s="20">
        <v>4805.91</v>
      </c>
      <c r="I14471" s="20">
        <v>4805.75</v>
      </c>
      <c r="J14471" s="20">
        <v>4805.1899999999996</v>
      </c>
      <c r="K14471" s="20">
        <v>4805.91</v>
      </c>
      <c r="L14471" s="20">
        <f t="shared" si="229"/>
        <v>4805.91</v>
      </c>
    </row>
    <row r="14472" spans="1:12" ht="49.5">
      <c r="A14472" s="19">
        <v>2001000055</v>
      </c>
      <c r="B14472" s="15" t="s">
        <v>14251</v>
      </c>
      <c r="C14472" s="22" t="s">
        <v>13</v>
      </c>
      <c r="D14472" s="20">
        <v>7742.67</v>
      </c>
      <c r="E14472" s="20">
        <v>7748.69</v>
      </c>
      <c r="F14472" s="20">
        <v>7773.19</v>
      </c>
      <c r="G14472" s="20">
        <v>7756.09</v>
      </c>
      <c r="H14472" s="20">
        <v>7794.48</v>
      </c>
      <c r="I14472" s="20">
        <v>7788.2</v>
      </c>
      <c r="J14472" s="20">
        <v>7740.41</v>
      </c>
      <c r="K14472" s="20">
        <v>7788.94</v>
      </c>
      <c r="L14472" s="20">
        <f t="shared" si="229"/>
        <v>7794.48</v>
      </c>
    </row>
    <row r="14473" spans="1:12" ht="33">
      <c r="A14473" s="19">
        <v>2001000056</v>
      </c>
      <c r="B14473" s="15" t="s">
        <v>14252</v>
      </c>
      <c r="C14473" s="22" t="s">
        <v>13</v>
      </c>
      <c r="D14473" s="20">
        <v>3186.21</v>
      </c>
      <c r="E14473" s="20">
        <v>3186.21</v>
      </c>
      <c r="F14473" s="20">
        <v>3186.29</v>
      </c>
      <c r="G14473" s="20">
        <v>3175.88</v>
      </c>
      <c r="H14473" s="20">
        <v>3186.29</v>
      </c>
      <c r="I14473" s="20">
        <v>3186.29</v>
      </c>
      <c r="J14473" s="20">
        <v>3186.29</v>
      </c>
      <c r="K14473" s="20">
        <v>3186.29</v>
      </c>
      <c r="L14473" s="20">
        <f t="shared" si="229"/>
        <v>3186.29</v>
      </c>
    </row>
    <row r="14474" spans="1:12" ht="33">
      <c r="A14474" s="19">
        <v>2001000057</v>
      </c>
      <c r="B14474" s="15" t="s">
        <v>14253</v>
      </c>
      <c r="C14474" s="22" t="s">
        <v>13</v>
      </c>
      <c r="D14474" s="20">
        <v>4687.22</v>
      </c>
      <c r="E14474" s="20">
        <v>4687.22</v>
      </c>
      <c r="F14474" s="20">
        <v>4687.33</v>
      </c>
      <c r="G14474" s="20">
        <v>4673.46</v>
      </c>
      <c r="H14474" s="20">
        <v>4687.33</v>
      </c>
      <c r="I14474" s="20">
        <v>4687.33</v>
      </c>
      <c r="J14474" s="20">
        <v>4687.33</v>
      </c>
      <c r="K14474" s="20">
        <v>4687.33</v>
      </c>
      <c r="L14474" s="20">
        <f t="shared" si="229"/>
        <v>4687.33</v>
      </c>
    </row>
    <row r="14475" spans="1:12" ht="33">
      <c r="A14475" s="19">
        <v>2001000058</v>
      </c>
      <c r="B14475" s="15" t="s">
        <v>14254</v>
      </c>
      <c r="C14475" s="22" t="s">
        <v>13</v>
      </c>
      <c r="D14475" s="20">
        <v>3091.49</v>
      </c>
      <c r="E14475" s="20">
        <v>3091.49</v>
      </c>
      <c r="F14475" s="20">
        <v>3091.57</v>
      </c>
      <c r="G14475" s="20">
        <v>3081.85</v>
      </c>
      <c r="H14475" s="20">
        <v>3091.57</v>
      </c>
      <c r="I14475" s="20">
        <v>3091.57</v>
      </c>
      <c r="J14475" s="20">
        <v>3091.57</v>
      </c>
      <c r="K14475" s="20">
        <v>3091.57</v>
      </c>
      <c r="L14475" s="20">
        <f t="shared" si="229"/>
        <v>3091.57</v>
      </c>
    </row>
    <row r="14476" spans="1:12" ht="33">
      <c r="A14476" s="19">
        <v>2001000059</v>
      </c>
      <c r="B14476" s="15" t="s">
        <v>14255</v>
      </c>
      <c r="C14476" s="22" t="s">
        <v>13</v>
      </c>
      <c r="D14476" s="20">
        <v>1516.47</v>
      </c>
      <c r="E14476" s="20">
        <v>1516.47</v>
      </c>
      <c r="F14476" s="20">
        <v>1516.97</v>
      </c>
      <c r="G14476" s="20">
        <v>1507.17</v>
      </c>
      <c r="H14476" s="20">
        <v>1516.97</v>
      </c>
      <c r="I14476" s="20">
        <v>1516.87</v>
      </c>
      <c r="J14476" s="20">
        <v>1516.51</v>
      </c>
      <c r="K14476" s="20">
        <v>1516.97</v>
      </c>
      <c r="L14476" s="20">
        <f t="shared" si="229"/>
        <v>1516.97</v>
      </c>
    </row>
    <row r="14477" spans="1:12" ht="33">
      <c r="A14477" s="19">
        <v>2001000060</v>
      </c>
      <c r="B14477" s="15" t="s">
        <v>14256</v>
      </c>
      <c r="C14477" s="22" t="s">
        <v>13</v>
      </c>
      <c r="D14477" s="20">
        <v>2035.6</v>
      </c>
      <c r="E14477" s="20">
        <v>2035.6</v>
      </c>
      <c r="F14477" s="20">
        <v>2035.65</v>
      </c>
      <c r="G14477" s="20">
        <v>2029.63</v>
      </c>
      <c r="H14477" s="20">
        <v>2035.65</v>
      </c>
      <c r="I14477" s="20">
        <v>2035.65</v>
      </c>
      <c r="J14477" s="20">
        <v>2035.65</v>
      </c>
      <c r="K14477" s="20">
        <v>2035.65</v>
      </c>
      <c r="L14477" s="20">
        <f t="shared" si="229"/>
        <v>2035.65</v>
      </c>
    </row>
    <row r="14478" spans="1:12" ht="33">
      <c r="A14478" s="19">
        <v>2001000061</v>
      </c>
      <c r="B14478" s="15" t="s">
        <v>14257</v>
      </c>
      <c r="C14478" s="22" t="s">
        <v>13</v>
      </c>
      <c r="D14478" s="20">
        <v>1669.05</v>
      </c>
      <c r="E14478" s="20">
        <v>1669.05</v>
      </c>
      <c r="F14478" s="20">
        <v>1669.56</v>
      </c>
      <c r="G14478" s="20">
        <v>1659.26</v>
      </c>
      <c r="H14478" s="20">
        <v>1669.56</v>
      </c>
      <c r="I14478" s="20">
        <v>1669.45</v>
      </c>
      <c r="J14478" s="20">
        <v>1669.09</v>
      </c>
      <c r="K14478" s="20">
        <v>1669.56</v>
      </c>
      <c r="L14478" s="20">
        <f t="shared" si="229"/>
        <v>1669.56</v>
      </c>
    </row>
    <row r="14479" spans="1:12" ht="24.75">
      <c r="A14479" s="19">
        <v>2001000076</v>
      </c>
      <c r="B14479" s="15" t="s">
        <v>14258</v>
      </c>
      <c r="C14479" s="22" t="s">
        <v>13</v>
      </c>
      <c r="D14479" s="20">
        <v>1689.23</v>
      </c>
      <c r="E14479" s="20">
        <v>1689.23</v>
      </c>
      <c r="F14479" s="20">
        <v>1689.75</v>
      </c>
      <c r="G14479" s="20">
        <v>1678.35</v>
      </c>
      <c r="H14479" s="20">
        <v>1689.75</v>
      </c>
      <c r="I14479" s="20">
        <v>1689.65</v>
      </c>
      <c r="J14479" s="20">
        <v>1689.27</v>
      </c>
      <c r="K14479" s="20">
        <v>1689.75</v>
      </c>
      <c r="L14479" s="20">
        <f t="shared" si="229"/>
        <v>1689.75</v>
      </c>
    </row>
    <row r="14480" spans="1:12" ht="24.75">
      <c r="A14480" s="19">
        <v>2001000077</v>
      </c>
      <c r="B14480" s="15" t="s">
        <v>14259</v>
      </c>
      <c r="C14480" s="22" t="s">
        <v>13</v>
      </c>
      <c r="D14480" s="20">
        <v>1965.21</v>
      </c>
      <c r="E14480" s="20">
        <v>1965.21</v>
      </c>
      <c r="F14480" s="20">
        <v>1965.25</v>
      </c>
      <c r="G14480" s="20">
        <v>1965.25</v>
      </c>
      <c r="H14480" s="20">
        <v>1965.25</v>
      </c>
      <c r="I14480" s="20">
        <v>1965.25</v>
      </c>
      <c r="J14480" s="20">
        <v>1965.25</v>
      </c>
      <c r="K14480" s="20">
        <v>1965.25</v>
      </c>
      <c r="L14480" s="20">
        <f t="shared" si="229"/>
        <v>1965.25</v>
      </c>
    </row>
    <row r="14481" spans="1:12" ht="33">
      <c r="A14481" s="19">
        <v>2001000078</v>
      </c>
      <c r="B14481" s="15" t="s">
        <v>14260</v>
      </c>
      <c r="C14481" s="22" t="s">
        <v>13</v>
      </c>
      <c r="D14481" s="20">
        <v>3515.4</v>
      </c>
      <c r="E14481" s="20">
        <v>3515.4</v>
      </c>
      <c r="F14481" s="20">
        <v>3515.49</v>
      </c>
      <c r="G14481" s="20">
        <v>3505.09</v>
      </c>
      <c r="H14481" s="20">
        <v>3515.49</v>
      </c>
      <c r="I14481" s="20">
        <v>3515.49</v>
      </c>
      <c r="J14481" s="20">
        <v>3515.49</v>
      </c>
      <c r="K14481" s="20">
        <v>3515.49</v>
      </c>
      <c r="L14481" s="20">
        <f t="shared" si="229"/>
        <v>3515.49</v>
      </c>
    </row>
    <row r="14482" spans="1:12" ht="33">
      <c r="A14482" s="19">
        <v>2001000079</v>
      </c>
      <c r="B14482" s="15" t="s">
        <v>14261</v>
      </c>
      <c r="C14482" s="22" t="s">
        <v>13</v>
      </c>
      <c r="D14482" s="20">
        <v>3365.59</v>
      </c>
      <c r="E14482" s="20">
        <v>3365.59</v>
      </c>
      <c r="F14482" s="20">
        <v>3366.02</v>
      </c>
      <c r="G14482" s="20">
        <v>3365.59</v>
      </c>
      <c r="H14482" s="20">
        <v>3366.02</v>
      </c>
      <c r="I14482" s="20">
        <v>3365.94</v>
      </c>
      <c r="J14482" s="20">
        <v>3365.67</v>
      </c>
      <c r="K14482" s="20">
        <v>3366.02</v>
      </c>
      <c r="L14482" s="20">
        <f t="shared" si="229"/>
        <v>3366.02</v>
      </c>
    </row>
    <row r="14483" spans="1:12" ht="24.75">
      <c r="A14483" s="19">
        <v>2001000080</v>
      </c>
      <c r="B14483" s="15" t="s">
        <v>14262</v>
      </c>
      <c r="C14483" s="22" t="s">
        <v>12</v>
      </c>
      <c r="D14483" s="20">
        <v>276.79000000000002</v>
      </c>
      <c r="E14483" s="20">
        <v>276.79000000000002</v>
      </c>
      <c r="F14483" s="20">
        <v>277.72000000000003</v>
      </c>
      <c r="G14483" s="20">
        <v>286.49</v>
      </c>
      <c r="H14483" s="20">
        <v>277.72000000000003</v>
      </c>
      <c r="I14483" s="20">
        <v>277.51</v>
      </c>
      <c r="J14483" s="20">
        <v>276.8</v>
      </c>
      <c r="K14483" s="20">
        <v>277.72000000000003</v>
      </c>
      <c r="L14483" s="20">
        <f t="shared" si="229"/>
        <v>286.49</v>
      </c>
    </row>
    <row r="14484" spans="1:12" ht="16.5">
      <c r="A14484" s="19">
        <v>2001000081</v>
      </c>
      <c r="B14484" s="15" t="s">
        <v>14263</v>
      </c>
      <c r="C14484" s="22" t="s">
        <v>12</v>
      </c>
      <c r="D14484" s="20">
        <v>283.20999999999998</v>
      </c>
      <c r="E14484" s="20">
        <v>283.20999999999998</v>
      </c>
      <c r="F14484" s="20">
        <v>284.7</v>
      </c>
      <c r="G14484" s="20">
        <v>292.81</v>
      </c>
      <c r="H14484" s="20">
        <v>284.7</v>
      </c>
      <c r="I14484" s="20">
        <v>284.36</v>
      </c>
      <c r="J14484" s="20">
        <v>283.22000000000003</v>
      </c>
      <c r="K14484" s="20">
        <v>284.7</v>
      </c>
      <c r="L14484" s="20">
        <f t="shared" si="229"/>
        <v>292.81</v>
      </c>
    </row>
    <row r="14485" spans="1:12" ht="16.5">
      <c r="A14485" s="19">
        <v>2001000082</v>
      </c>
      <c r="B14485" s="15" t="s">
        <v>14264</v>
      </c>
      <c r="C14485" s="22" t="s">
        <v>26</v>
      </c>
      <c r="D14485" s="20">
        <v>35.04</v>
      </c>
      <c r="E14485" s="20">
        <v>35.04</v>
      </c>
      <c r="F14485" s="20">
        <v>35.04</v>
      </c>
      <c r="G14485" s="20">
        <v>35.04</v>
      </c>
      <c r="H14485" s="20">
        <v>35.04</v>
      </c>
      <c r="I14485" s="20">
        <v>35.04</v>
      </c>
      <c r="J14485" s="20">
        <v>35.04</v>
      </c>
      <c r="K14485" s="20">
        <v>35.04</v>
      </c>
      <c r="L14485" s="20">
        <f t="shared" si="229"/>
        <v>35.04</v>
      </c>
    </row>
    <row r="14486" spans="1:12" ht="24.75">
      <c r="A14486" s="19">
        <v>2001000083</v>
      </c>
      <c r="B14486" s="15" t="s">
        <v>14265</v>
      </c>
      <c r="C14486" s="22" t="s">
        <v>12</v>
      </c>
      <c r="D14486" s="20">
        <v>26.15</v>
      </c>
      <c r="E14486" s="20">
        <v>26.15</v>
      </c>
      <c r="F14486" s="20">
        <v>26.15</v>
      </c>
      <c r="G14486" s="20">
        <v>26.15</v>
      </c>
      <c r="H14486" s="20">
        <v>26.15</v>
      </c>
      <c r="I14486" s="20">
        <v>26.15</v>
      </c>
      <c r="J14486" s="20">
        <v>26.15</v>
      </c>
      <c r="K14486" s="20">
        <v>26.15</v>
      </c>
      <c r="L14486" s="20">
        <f t="shared" si="229"/>
        <v>26.15</v>
      </c>
    </row>
    <row r="14487" spans="1:12" ht="24.75">
      <c r="A14487" s="19">
        <v>2001000084</v>
      </c>
      <c r="B14487" s="15" t="s">
        <v>14266</v>
      </c>
      <c r="C14487" s="22" t="s">
        <v>26</v>
      </c>
      <c r="D14487" s="20">
        <v>57.39</v>
      </c>
      <c r="E14487" s="20">
        <v>57.39</v>
      </c>
      <c r="F14487" s="20">
        <v>57.86</v>
      </c>
      <c r="G14487" s="20">
        <v>59.41</v>
      </c>
      <c r="H14487" s="20">
        <v>57.86</v>
      </c>
      <c r="I14487" s="20">
        <v>57.75</v>
      </c>
      <c r="J14487" s="20">
        <v>57.39</v>
      </c>
      <c r="K14487" s="20">
        <v>57.86</v>
      </c>
      <c r="L14487" s="20">
        <f t="shared" si="229"/>
        <v>59.41</v>
      </c>
    </row>
    <row r="14488" spans="1:12" ht="24.75">
      <c r="A14488" s="19">
        <v>2001000087</v>
      </c>
      <c r="B14488" s="15" t="s">
        <v>14267</v>
      </c>
      <c r="C14488" s="22" t="s">
        <v>12</v>
      </c>
      <c r="D14488" s="20">
        <v>1277.1400000000001</v>
      </c>
      <c r="E14488" s="20">
        <v>1277.1400000000001</v>
      </c>
      <c r="F14488" s="20">
        <v>1277.6400000000001</v>
      </c>
      <c r="G14488" s="20">
        <v>1277.08</v>
      </c>
      <c r="H14488" s="20">
        <v>1277.6400000000001</v>
      </c>
      <c r="I14488" s="20">
        <v>1277.53</v>
      </c>
      <c r="J14488" s="20">
        <v>1277.17</v>
      </c>
      <c r="K14488" s="20">
        <v>1277.6400000000001</v>
      </c>
      <c r="L14488" s="20">
        <f t="shared" si="229"/>
        <v>1277.6400000000001</v>
      </c>
    </row>
    <row r="14489" spans="1:12" ht="24.75">
      <c r="A14489" s="19">
        <v>2001000088</v>
      </c>
      <c r="B14489" s="15" t="s">
        <v>14268</v>
      </c>
      <c r="C14489" s="22" t="s">
        <v>13</v>
      </c>
      <c r="D14489" s="20">
        <v>5267.01</v>
      </c>
      <c r="E14489" s="20">
        <v>5267.43</v>
      </c>
      <c r="F14489" s="20">
        <v>5269.64</v>
      </c>
      <c r="G14489" s="20">
        <v>5267.6</v>
      </c>
      <c r="H14489" s="20">
        <v>5270.99</v>
      </c>
      <c r="I14489" s="20">
        <v>5270.2</v>
      </c>
      <c r="J14489" s="20">
        <v>5266.65</v>
      </c>
      <c r="K14489" s="20">
        <v>5269.88</v>
      </c>
      <c r="L14489" s="20">
        <f t="shared" si="229"/>
        <v>5270.99</v>
      </c>
    </row>
    <row r="14490" spans="1:12" ht="16.5">
      <c r="A14490" s="19">
        <v>2001000089</v>
      </c>
      <c r="B14490" s="15" t="s">
        <v>14269</v>
      </c>
      <c r="C14490" s="22" t="s">
        <v>13</v>
      </c>
      <c r="D14490" s="20">
        <v>4629.8599999999997</v>
      </c>
      <c r="E14490" s="20">
        <v>4629.8599999999997</v>
      </c>
      <c r="F14490" s="20">
        <v>4630.8900000000003</v>
      </c>
      <c r="G14490" s="20">
        <v>4629.78</v>
      </c>
      <c r="H14490" s="20">
        <v>4630.8900000000003</v>
      </c>
      <c r="I14490" s="20">
        <v>4630.68</v>
      </c>
      <c r="J14490" s="20">
        <v>4629.97</v>
      </c>
      <c r="K14490" s="20">
        <v>4630.8900000000003</v>
      </c>
      <c r="L14490" s="20">
        <f t="shared" si="229"/>
        <v>4630.8900000000003</v>
      </c>
    </row>
    <row r="14491" spans="1:12" ht="49.5">
      <c r="A14491" s="19">
        <v>2001000090</v>
      </c>
      <c r="B14491" s="15" t="s">
        <v>14270</v>
      </c>
      <c r="C14491" s="22" t="s">
        <v>13</v>
      </c>
      <c r="D14491" s="20">
        <v>70083.16</v>
      </c>
      <c r="E14491" s="20">
        <v>70083.16</v>
      </c>
      <c r="F14491" s="20">
        <v>70084.91</v>
      </c>
      <c r="G14491" s="20">
        <v>70084.91</v>
      </c>
      <c r="H14491" s="20">
        <v>70084.91</v>
      </c>
      <c r="I14491" s="20">
        <v>70084.91</v>
      </c>
      <c r="J14491" s="20">
        <v>70084.91</v>
      </c>
      <c r="K14491" s="20">
        <v>70084.91</v>
      </c>
      <c r="L14491" s="20">
        <f t="shared" si="229"/>
        <v>70084.91</v>
      </c>
    </row>
    <row r="14492" spans="1:12" ht="49.5">
      <c r="A14492" s="19">
        <v>2001000092</v>
      </c>
      <c r="B14492" s="15" t="s">
        <v>14271</v>
      </c>
      <c r="C14492" s="22" t="s">
        <v>13</v>
      </c>
      <c r="D14492" s="20">
        <v>16419.5</v>
      </c>
      <c r="E14492" s="20">
        <v>16419.5</v>
      </c>
      <c r="F14492" s="20">
        <v>16419.91</v>
      </c>
      <c r="G14492" s="20">
        <v>16419.91</v>
      </c>
      <c r="H14492" s="20">
        <v>16419.91</v>
      </c>
      <c r="I14492" s="20">
        <v>16419.91</v>
      </c>
      <c r="J14492" s="20">
        <v>16419.91</v>
      </c>
      <c r="K14492" s="20">
        <v>16419.91</v>
      </c>
      <c r="L14492" s="20">
        <f t="shared" si="229"/>
        <v>16419.91</v>
      </c>
    </row>
    <row r="14493" spans="1:12" ht="57.75">
      <c r="A14493" s="19">
        <v>2001000093</v>
      </c>
      <c r="B14493" s="15" t="s">
        <v>14272</v>
      </c>
      <c r="C14493" s="22" t="s">
        <v>13</v>
      </c>
      <c r="D14493" s="20">
        <v>23454.49</v>
      </c>
      <c r="E14493" s="20">
        <v>23454.49</v>
      </c>
      <c r="F14493" s="20">
        <v>23455.08</v>
      </c>
      <c r="G14493" s="20">
        <v>23455.08</v>
      </c>
      <c r="H14493" s="20">
        <v>23455.08</v>
      </c>
      <c r="I14493" s="20">
        <v>23455.08</v>
      </c>
      <c r="J14493" s="20">
        <v>23455.08</v>
      </c>
      <c r="K14493" s="20">
        <v>23455.08</v>
      </c>
      <c r="L14493" s="20">
        <f t="shared" si="229"/>
        <v>23455.08</v>
      </c>
    </row>
    <row r="14494" spans="1:12" ht="49.5">
      <c r="A14494" s="19">
        <v>2001000094</v>
      </c>
      <c r="B14494" s="15" t="s">
        <v>14273</v>
      </c>
      <c r="C14494" s="22" t="s">
        <v>13</v>
      </c>
      <c r="D14494" s="20">
        <v>9885.07</v>
      </c>
      <c r="E14494" s="20">
        <v>9885.07</v>
      </c>
      <c r="F14494" s="20">
        <v>9885.32</v>
      </c>
      <c r="G14494" s="20">
        <v>9885.32</v>
      </c>
      <c r="H14494" s="20">
        <v>9885.32</v>
      </c>
      <c r="I14494" s="20">
        <v>9885.32</v>
      </c>
      <c r="J14494" s="20">
        <v>9885.32</v>
      </c>
      <c r="K14494" s="20">
        <v>9885.32</v>
      </c>
      <c r="L14494" s="20">
        <f t="shared" si="229"/>
        <v>9885.32</v>
      </c>
    </row>
    <row r="14495" spans="1:12" ht="57.75">
      <c r="A14495" s="19">
        <v>2001000095</v>
      </c>
      <c r="B14495" s="15" t="s">
        <v>14274</v>
      </c>
      <c r="C14495" s="22" t="s">
        <v>13</v>
      </c>
      <c r="D14495" s="20">
        <v>9744.9</v>
      </c>
      <c r="E14495" s="20">
        <v>9744.9</v>
      </c>
      <c r="F14495" s="20">
        <v>9745.15</v>
      </c>
      <c r="G14495" s="20">
        <v>9745.15</v>
      </c>
      <c r="H14495" s="20">
        <v>9745.15</v>
      </c>
      <c r="I14495" s="20">
        <v>9745.15</v>
      </c>
      <c r="J14495" s="20">
        <v>9745.15</v>
      </c>
      <c r="K14495" s="20">
        <v>9745.15</v>
      </c>
      <c r="L14495" s="20">
        <f t="shared" si="229"/>
        <v>9745.15</v>
      </c>
    </row>
    <row r="14496" spans="1:12" ht="49.5">
      <c r="A14496" s="19">
        <v>2001000096</v>
      </c>
      <c r="B14496" s="15" t="s">
        <v>14275</v>
      </c>
      <c r="C14496" s="22" t="s">
        <v>13</v>
      </c>
      <c r="D14496" s="20">
        <v>16152.5</v>
      </c>
      <c r="E14496" s="20">
        <v>16152.5</v>
      </c>
      <c r="F14496" s="20">
        <v>16152.9</v>
      </c>
      <c r="G14496" s="20">
        <v>16152.9</v>
      </c>
      <c r="H14496" s="20">
        <v>16152.9</v>
      </c>
      <c r="I14496" s="20">
        <v>16152.9</v>
      </c>
      <c r="J14496" s="20">
        <v>16152.9</v>
      </c>
      <c r="K14496" s="20">
        <v>16152.9</v>
      </c>
      <c r="L14496" s="20">
        <f t="shared" si="229"/>
        <v>16152.9</v>
      </c>
    </row>
    <row r="14497" spans="1:12" ht="57.75">
      <c r="A14497" s="19">
        <v>2001000097</v>
      </c>
      <c r="B14497" s="15" t="s">
        <v>14276</v>
      </c>
      <c r="C14497" s="22" t="s">
        <v>13</v>
      </c>
      <c r="D14497" s="20">
        <v>25677.14</v>
      </c>
      <c r="E14497" s="20">
        <v>25677.14</v>
      </c>
      <c r="F14497" s="20">
        <v>25677.78</v>
      </c>
      <c r="G14497" s="20">
        <v>25677.78</v>
      </c>
      <c r="H14497" s="20">
        <v>25677.78</v>
      </c>
      <c r="I14497" s="20">
        <v>25677.78</v>
      </c>
      <c r="J14497" s="20">
        <v>25677.78</v>
      </c>
      <c r="K14497" s="20">
        <v>25677.78</v>
      </c>
      <c r="L14497" s="20">
        <f t="shared" si="229"/>
        <v>25677.78</v>
      </c>
    </row>
    <row r="14498" spans="1:12" ht="16.5">
      <c r="A14498" s="19">
        <v>2001000098</v>
      </c>
      <c r="B14498" s="15" t="s">
        <v>14277</v>
      </c>
      <c r="C14498" s="22" t="s">
        <v>13</v>
      </c>
      <c r="D14498" s="20">
        <v>5947.22</v>
      </c>
      <c r="E14498" s="20">
        <v>5947.22</v>
      </c>
      <c r="F14498" s="20">
        <v>5948.48</v>
      </c>
      <c r="G14498" s="20">
        <v>5947.12</v>
      </c>
      <c r="H14498" s="20">
        <v>5948.48</v>
      </c>
      <c r="I14498" s="20">
        <v>5948.22</v>
      </c>
      <c r="J14498" s="20">
        <v>5947.36</v>
      </c>
      <c r="K14498" s="20">
        <v>5948.48</v>
      </c>
      <c r="L14498" s="20">
        <f t="shared" si="229"/>
        <v>5948.48</v>
      </c>
    </row>
    <row r="14499" spans="1:12" ht="16.5">
      <c r="A14499" s="19">
        <v>2001000099</v>
      </c>
      <c r="B14499" s="15" t="s">
        <v>14278</v>
      </c>
      <c r="C14499" s="22" t="s">
        <v>13</v>
      </c>
      <c r="D14499" s="20">
        <v>467.77</v>
      </c>
      <c r="E14499" s="20">
        <v>467.77</v>
      </c>
      <c r="F14499" s="20">
        <v>467.78</v>
      </c>
      <c r="G14499" s="20">
        <v>467.78</v>
      </c>
      <c r="H14499" s="20">
        <v>467.78</v>
      </c>
      <c r="I14499" s="20">
        <v>467.78</v>
      </c>
      <c r="J14499" s="20">
        <v>467.78</v>
      </c>
      <c r="K14499" s="20">
        <v>467.78</v>
      </c>
      <c r="L14499" s="20">
        <f t="shared" si="229"/>
        <v>467.78</v>
      </c>
    </row>
    <row r="14500" spans="1:12" ht="16.5">
      <c r="A14500" s="19">
        <v>2001000100</v>
      </c>
      <c r="B14500" s="15" t="s">
        <v>14279</v>
      </c>
      <c r="C14500" s="22" t="s">
        <v>13</v>
      </c>
      <c r="D14500" s="20">
        <v>481.99</v>
      </c>
      <c r="E14500" s="20">
        <v>481.99</v>
      </c>
      <c r="F14500" s="20">
        <v>482</v>
      </c>
      <c r="G14500" s="20">
        <v>482</v>
      </c>
      <c r="H14500" s="20">
        <v>482</v>
      </c>
      <c r="I14500" s="20">
        <v>482</v>
      </c>
      <c r="J14500" s="20">
        <v>482</v>
      </c>
      <c r="K14500" s="20">
        <v>482</v>
      </c>
      <c r="L14500" s="20">
        <f t="shared" si="229"/>
        <v>482</v>
      </c>
    </row>
    <row r="14501" spans="1:12" ht="16.5">
      <c r="A14501" s="19">
        <v>2001000101</v>
      </c>
      <c r="B14501" s="15" t="s">
        <v>14280</v>
      </c>
      <c r="C14501" s="22" t="s">
        <v>13</v>
      </c>
      <c r="D14501" s="20">
        <v>1435.49</v>
      </c>
      <c r="E14501" s="20">
        <v>1435.49</v>
      </c>
      <c r="F14501" s="20">
        <v>1436</v>
      </c>
      <c r="G14501" s="20">
        <v>1435.43</v>
      </c>
      <c r="H14501" s="20">
        <v>1436</v>
      </c>
      <c r="I14501" s="20">
        <v>1435.88</v>
      </c>
      <c r="J14501" s="20">
        <v>1435.53</v>
      </c>
      <c r="K14501" s="20">
        <v>1436</v>
      </c>
      <c r="L14501" s="20">
        <f t="shared" si="229"/>
        <v>1436</v>
      </c>
    </row>
    <row r="14502" spans="1:12" ht="16.5">
      <c r="A14502" s="19">
        <v>2001000102</v>
      </c>
      <c r="B14502" s="15" t="s">
        <v>14281</v>
      </c>
      <c r="C14502" s="22" t="s">
        <v>13</v>
      </c>
      <c r="D14502" s="20">
        <v>828.55</v>
      </c>
      <c r="E14502" s="20">
        <v>828.55</v>
      </c>
      <c r="F14502" s="20">
        <v>829.03</v>
      </c>
      <c r="G14502" s="20">
        <v>828.47</v>
      </c>
      <c r="H14502" s="20">
        <v>829.03</v>
      </c>
      <c r="I14502" s="20">
        <v>828.92</v>
      </c>
      <c r="J14502" s="20">
        <v>828.57</v>
      </c>
      <c r="K14502" s="20">
        <v>829.03</v>
      </c>
      <c r="L14502" s="20">
        <f t="shared" ref="L14502:L14526" si="230">MAX(D14502:K14502)</f>
        <v>829.03</v>
      </c>
    </row>
    <row r="14503" spans="1:12" ht="33">
      <c r="A14503" s="19">
        <v>2001000103</v>
      </c>
      <c r="B14503" s="15" t="s">
        <v>14282</v>
      </c>
      <c r="C14503" s="22" t="s">
        <v>13</v>
      </c>
      <c r="D14503" s="20">
        <v>3680.22</v>
      </c>
      <c r="E14503" s="20">
        <v>3680.22</v>
      </c>
      <c r="F14503" s="20">
        <v>3680.78</v>
      </c>
      <c r="G14503" s="20">
        <v>3680.22</v>
      </c>
      <c r="H14503" s="20">
        <v>3680.78</v>
      </c>
      <c r="I14503" s="20">
        <v>3680.67</v>
      </c>
      <c r="J14503" s="20">
        <v>3680.31</v>
      </c>
      <c r="K14503" s="20">
        <v>3680.78</v>
      </c>
      <c r="L14503" s="20">
        <f t="shared" si="230"/>
        <v>3680.78</v>
      </c>
    </row>
    <row r="14504" spans="1:12" ht="33">
      <c r="A14504" s="19">
        <v>2001000104</v>
      </c>
      <c r="B14504" s="15" t="s">
        <v>14283</v>
      </c>
      <c r="C14504" s="22" t="s">
        <v>13</v>
      </c>
      <c r="D14504" s="20">
        <v>4049.78</v>
      </c>
      <c r="E14504" s="20">
        <v>4049.78</v>
      </c>
      <c r="F14504" s="20">
        <v>4050.35</v>
      </c>
      <c r="G14504" s="20">
        <v>4049.78</v>
      </c>
      <c r="H14504" s="20">
        <v>4050.35</v>
      </c>
      <c r="I14504" s="20">
        <v>4050.24</v>
      </c>
      <c r="J14504" s="20">
        <v>4049.89</v>
      </c>
      <c r="K14504" s="20">
        <v>4050.35</v>
      </c>
      <c r="L14504" s="20">
        <f t="shared" si="230"/>
        <v>4050.35</v>
      </c>
    </row>
    <row r="14505" spans="1:12" ht="33">
      <c r="A14505" s="19">
        <v>2001000105</v>
      </c>
      <c r="B14505" s="15" t="s">
        <v>14284</v>
      </c>
      <c r="C14505" s="22" t="s">
        <v>13</v>
      </c>
      <c r="D14505" s="20">
        <v>3688.07</v>
      </c>
      <c r="E14505" s="20">
        <v>3688.07</v>
      </c>
      <c r="F14505" s="20">
        <v>3688.63</v>
      </c>
      <c r="G14505" s="20">
        <v>3688.06</v>
      </c>
      <c r="H14505" s="20">
        <v>3688.63</v>
      </c>
      <c r="I14505" s="20">
        <v>3688.51</v>
      </c>
      <c r="J14505" s="20">
        <v>3688.16</v>
      </c>
      <c r="K14505" s="20">
        <v>3688.63</v>
      </c>
      <c r="L14505" s="20">
        <f t="shared" si="230"/>
        <v>3688.63</v>
      </c>
    </row>
    <row r="14506" spans="1:12" ht="33">
      <c r="A14506" s="19">
        <v>2001000106</v>
      </c>
      <c r="B14506" s="15" t="s">
        <v>14285</v>
      </c>
      <c r="C14506" s="22" t="s">
        <v>13</v>
      </c>
      <c r="D14506" s="20">
        <v>3784.09</v>
      </c>
      <c r="E14506" s="20">
        <v>3784.09</v>
      </c>
      <c r="F14506" s="20">
        <v>3784.65</v>
      </c>
      <c r="G14506" s="20">
        <v>3784.1</v>
      </c>
      <c r="H14506" s="20">
        <v>3784.65</v>
      </c>
      <c r="I14506" s="20">
        <v>3784.55</v>
      </c>
      <c r="J14506" s="20">
        <v>3784.19</v>
      </c>
      <c r="K14506" s="20">
        <v>3784.65</v>
      </c>
      <c r="L14506" s="20">
        <f t="shared" si="230"/>
        <v>3784.65</v>
      </c>
    </row>
    <row r="14507" spans="1:12" ht="41.25">
      <c r="A14507" s="19">
        <v>2001000107</v>
      </c>
      <c r="B14507" s="15" t="s">
        <v>14286</v>
      </c>
      <c r="C14507" s="22" t="s">
        <v>13</v>
      </c>
      <c r="D14507" s="20">
        <v>6213.3</v>
      </c>
      <c r="E14507" s="20">
        <v>6213.3</v>
      </c>
      <c r="F14507" s="20">
        <v>6214.37</v>
      </c>
      <c r="G14507" s="20">
        <v>6213.25</v>
      </c>
      <c r="H14507" s="20">
        <v>6214.37</v>
      </c>
      <c r="I14507" s="20">
        <v>6214.17</v>
      </c>
      <c r="J14507" s="20">
        <v>6213.45</v>
      </c>
      <c r="K14507" s="20">
        <v>6214.37</v>
      </c>
      <c r="L14507" s="20">
        <f t="shared" si="230"/>
        <v>6214.37</v>
      </c>
    </row>
    <row r="14508" spans="1:12" ht="41.25">
      <c r="A14508" s="19">
        <v>2001000108</v>
      </c>
      <c r="B14508" s="15" t="s">
        <v>14287</v>
      </c>
      <c r="C14508" s="22" t="s">
        <v>13</v>
      </c>
      <c r="D14508" s="20">
        <v>4595.96</v>
      </c>
      <c r="E14508" s="20">
        <v>4595.96</v>
      </c>
      <c r="F14508" s="20">
        <v>4596.54</v>
      </c>
      <c r="G14508" s="20">
        <v>4595.9799999999996</v>
      </c>
      <c r="H14508" s="20">
        <v>4596.54</v>
      </c>
      <c r="I14508" s="20">
        <v>4596.4399999999996</v>
      </c>
      <c r="J14508" s="20">
        <v>4596.08</v>
      </c>
      <c r="K14508" s="20">
        <v>4596.54</v>
      </c>
      <c r="L14508" s="20">
        <f t="shared" si="230"/>
        <v>4596.54</v>
      </c>
    </row>
    <row r="14509" spans="1:12" ht="24.75">
      <c r="A14509" s="19">
        <v>2001000113</v>
      </c>
      <c r="B14509" s="31" t="s">
        <v>14222</v>
      </c>
      <c r="C14509" s="22" t="s">
        <v>13</v>
      </c>
      <c r="D14509" s="20">
        <v>167.89</v>
      </c>
      <c r="E14509" s="20">
        <v>167.89</v>
      </c>
      <c r="F14509" s="20">
        <v>168.14</v>
      </c>
      <c r="G14509" s="20">
        <v>167.84</v>
      </c>
      <c r="H14509" s="20">
        <v>168.14</v>
      </c>
      <c r="I14509" s="20">
        <v>168.09</v>
      </c>
      <c r="J14509" s="20">
        <v>167.89</v>
      </c>
      <c r="K14509" s="20">
        <v>168.14</v>
      </c>
      <c r="L14509" s="20">
        <f t="shared" si="230"/>
        <v>168.14</v>
      </c>
    </row>
    <row r="14510" spans="1:12" ht="41.25">
      <c r="A14510" s="19">
        <v>2001000125</v>
      </c>
      <c r="B14510" s="31" t="s">
        <v>14288</v>
      </c>
      <c r="C14510" s="22" t="s">
        <v>13</v>
      </c>
      <c r="D14510" s="20">
        <v>10558.9</v>
      </c>
      <c r="E14510" s="20">
        <v>10558.9</v>
      </c>
      <c r="F14510" s="20">
        <v>10559.62</v>
      </c>
      <c r="G14510" s="20">
        <v>10559.07</v>
      </c>
      <c r="H14510" s="20">
        <v>10559.62</v>
      </c>
      <c r="I14510" s="20">
        <v>10559.51</v>
      </c>
      <c r="J14510" s="20">
        <v>10559.16</v>
      </c>
      <c r="K14510" s="20">
        <v>10559.62</v>
      </c>
      <c r="L14510" s="20">
        <f t="shared" si="230"/>
        <v>10559.62</v>
      </c>
    </row>
    <row r="14511" spans="1:12" ht="49.5">
      <c r="A14511" s="19">
        <v>2001000126</v>
      </c>
      <c r="B14511" s="15" t="s">
        <v>14289</v>
      </c>
      <c r="C14511" s="22" t="s">
        <v>13</v>
      </c>
      <c r="D14511" s="20">
        <v>12683.85</v>
      </c>
      <c r="E14511" s="20">
        <v>12683.85</v>
      </c>
      <c r="F14511" s="20">
        <v>12684.64</v>
      </c>
      <c r="G14511" s="20">
        <v>12684.08</v>
      </c>
      <c r="H14511" s="20">
        <v>12684.64</v>
      </c>
      <c r="I14511" s="20">
        <v>12684.53</v>
      </c>
      <c r="J14511" s="20">
        <v>12684.17</v>
      </c>
      <c r="K14511" s="20">
        <v>12684.64</v>
      </c>
      <c r="L14511" s="20">
        <f t="shared" si="230"/>
        <v>12684.64</v>
      </c>
    </row>
    <row r="14512" spans="1:12" ht="49.5">
      <c r="A14512" s="19">
        <v>2001000127</v>
      </c>
      <c r="B14512" s="15" t="s">
        <v>14290</v>
      </c>
      <c r="C14512" s="22" t="s">
        <v>13</v>
      </c>
      <c r="D14512" s="20">
        <v>16765.98</v>
      </c>
      <c r="E14512" s="20">
        <v>16765.98</v>
      </c>
      <c r="F14512" s="20">
        <v>16767.87</v>
      </c>
      <c r="G14512" s="20">
        <v>16766.07</v>
      </c>
      <c r="H14512" s="20">
        <v>16767.87</v>
      </c>
      <c r="I14512" s="20">
        <v>16767.55</v>
      </c>
      <c r="J14512" s="20">
        <v>16766.400000000001</v>
      </c>
      <c r="K14512" s="20">
        <v>16767.87</v>
      </c>
      <c r="L14512" s="20">
        <f t="shared" si="230"/>
        <v>16767.87</v>
      </c>
    </row>
    <row r="14513" spans="1:12" ht="41.25">
      <c r="A14513" s="19">
        <v>2001000128</v>
      </c>
      <c r="B14513" s="15" t="s">
        <v>14291</v>
      </c>
      <c r="C14513" s="22" t="s">
        <v>13</v>
      </c>
      <c r="D14513" s="20">
        <v>15428.32</v>
      </c>
      <c r="E14513" s="20">
        <v>15428.32</v>
      </c>
      <c r="F14513" s="20">
        <v>15429.81</v>
      </c>
      <c r="G14513" s="20">
        <v>15428.45</v>
      </c>
      <c r="H14513" s="20">
        <v>15429.81</v>
      </c>
      <c r="I14513" s="20">
        <v>15429.54</v>
      </c>
      <c r="J14513" s="20">
        <v>15428.7</v>
      </c>
      <c r="K14513" s="20">
        <v>15429.81</v>
      </c>
      <c r="L14513" s="20">
        <f t="shared" si="230"/>
        <v>15429.81</v>
      </c>
    </row>
    <row r="14514" spans="1:12" ht="41.25">
      <c r="A14514" s="19">
        <v>2001000129</v>
      </c>
      <c r="B14514" s="15" t="s">
        <v>14292</v>
      </c>
      <c r="C14514" s="22" t="s">
        <v>13</v>
      </c>
      <c r="D14514" s="20">
        <v>13929.31</v>
      </c>
      <c r="E14514" s="20">
        <v>13929.31</v>
      </c>
      <c r="F14514" s="20">
        <v>13930.78</v>
      </c>
      <c r="G14514" s="20">
        <v>13929.41</v>
      </c>
      <c r="H14514" s="20">
        <v>13930.78</v>
      </c>
      <c r="I14514" s="20">
        <v>13930.51</v>
      </c>
      <c r="J14514" s="20">
        <v>13929.65</v>
      </c>
      <c r="K14514" s="20">
        <v>13930.78</v>
      </c>
      <c r="L14514" s="20">
        <f t="shared" si="230"/>
        <v>13930.78</v>
      </c>
    </row>
    <row r="14515" spans="1:12" ht="41.25">
      <c r="A14515" s="19">
        <v>2001000130</v>
      </c>
      <c r="B14515" s="15" t="s">
        <v>14293</v>
      </c>
      <c r="C14515" s="22" t="s">
        <v>13</v>
      </c>
      <c r="D14515" s="20">
        <v>10465.84</v>
      </c>
      <c r="E14515" s="20">
        <v>10465.84</v>
      </c>
      <c r="F14515" s="20">
        <v>10467.209999999999</v>
      </c>
      <c r="G14515" s="20">
        <v>10465.86</v>
      </c>
      <c r="H14515" s="20">
        <v>10467.209999999999</v>
      </c>
      <c r="I14515" s="20">
        <v>10466.959999999999</v>
      </c>
      <c r="J14515" s="20">
        <v>10466.11</v>
      </c>
      <c r="K14515" s="20">
        <v>10467.209999999999</v>
      </c>
      <c r="L14515" s="20">
        <f t="shared" si="230"/>
        <v>10467.209999999999</v>
      </c>
    </row>
    <row r="14516" spans="1:12" ht="57.75">
      <c r="A14516" s="19">
        <v>2001000133</v>
      </c>
      <c r="B14516" s="15" t="s">
        <v>14294</v>
      </c>
      <c r="C14516" s="22" t="s">
        <v>13</v>
      </c>
      <c r="D14516" s="20">
        <v>17594.62</v>
      </c>
      <c r="E14516" s="20">
        <v>17594.62</v>
      </c>
      <c r="F14516" s="20">
        <v>17596.54</v>
      </c>
      <c r="G14516" s="20">
        <v>17594.75</v>
      </c>
      <c r="H14516" s="20">
        <v>17596.54</v>
      </c>
      <c r="I14516" s="20">
        <v>17596.2</v>
      </c>
      <c r="J14516" s="20">
        <v>17595.07</v>
      </c>
      <c r="K14516" s="20">
        <v>17596.54</v>
      </c>
      <c r="L14516" s="20">
        <f t="shared" si="230"/>
        <v>17596.54</v>
      </c>
    </row>
    <row r="14517" spans="1:12" ht="49.5">
      <c r="A14517" s="19">
        <v>2001000134</v>
      </c>
      <c r="B14517" s="15" t="s">
        <v>14295</v>
      </c>
      <c r="C14517" s="22" t="s">
        <v>13</v>
      </c>
      <c r="D14517" s="20">
        <v>26089.93</v>
      </c>
      <c r="E14517" s="20">
        <v>26089.93</v>
      </c>
      <c r="F14517" s="20">
        <v>26092.06</v>
      </c>
      <c r="G14517" s="20">
        <v>26090.26</v>
      </c>
      <c r="H14517" s="20">
        <v>26092.06</v>
      </c>
      <c r="I14517" s="20">
        <v>26091.73</v>
      </c>
      <c r="J14517" s="20">
        <v>26090.58</v>
      </c>
      <c r="K14517" s="20">
        <v>26092.06</v>
      </c>
      <c r="L14517" s="20">
        <f t="shared" si="230"/>
        <v>26092.06</v>
      </c>
    </row>
    <row r="14518" spans="1:12" ht="57.75">
      <c r="A14518" s="19">
        <v>2001000135</v>
      </c>
      <c r="B14518" s="15" t="s">
        <v>14296</v>
      </c>
      <c r="C14518" s="22" t="s">
        <v>13</v>
      </c>
      <c r="D14518" s="20">
        <v>27295.35</v>
      </c>
      <c r="E14518" s="20">
        <v>27295.35</v>
      </c>
      <c r="F14518" s="20">
        <v>27297.52</v>
      </c>
      <c r="G14518" s="20">
        <v>27295.72</v>
      </c>
      <c r="H14518" s="20">
        <v>27297.52</v>
      </c>
      <c r="I14518" s="20">
        <v>27297.18</v>
      </c>
      <c r="J14518" s="20">
        <v>27296.03</v>
      </c>
      <c r="K14518" s="20">
        <v>27297.52</v>
      </c>
      <c r="L14518" s="20">
        <f t="shared" si="230"/>
        <v>27297.52</v>
      </c>
    </row>
    <row r="14519" spans="1:12" ht="16.5">
      <c r="A14519" s="19">
        <v>2001000136</v>
      </c>
      <c r="B14519" s="15" t="s">
        <v>14297</v>
      </c>
      <c r="C14519" s="22" t="s">
        <v>26</v>
      </c>
      <c r="D14519" s="20">
        <v>72.64</v>
      </c>
      <c r="E14519" s="20">
        <v>72.64</v>
      </c>
      <c r="F14519" s="20">
        <v>72.66</v>
      </c>
      <c r="G14519" s="20">
        <v>72.63</v>
      </c>
      <c r="H14519" s="20">
        <v>72.66</v>
      </c>
      <c r="I14519" s="20">
        <v>72.66</v>
      </c>
      <c r="J14519" s="20">
        <v>72.64</v>
      </c>
      <c r="K14519" s="20">
        <v>72.66</v>
      </c>
      <c r="L14519" s="20">
        <f t="shared" si="230"/>
        <v>72.66</v>
      </c>
    </row>
    <row r="14520" spans="1:12" ht="24.75">
      <c r="A14520" s="19">
        <v>2001000143</v>
      </c>
      <c r="B14520" s="15" t="s">
        <v>14298</v>
      </c>
      <c r="C14520" s="22" t="s">
        <v>13</v>
      </c>
      <c r="D14520" s="20">
        <v>5103.5600000000004</v>
      </c>
      <c r="E14520" s="20">
        <v>5103.5600000000004</v>
      </c>
      <c r="F14520" s="20">
        <v>5111.26</v>
      </c>
      <c r="G14520" s="20">
        <v>5102.09</v>
      </c>
      <c r="H14520" s="20">
        <v>5111.26</v>
      </c>
      <c r="I14520" s="20">
        <v>5109.57</v>
      </c>
      <c r="J14520" s="20">
        <v>5103.6899999999996</v>
      </c>
      <c r="K14520" s="20">
        <v>5111.26</v>
      </c>
      <c r="L14520" s="20">
        <f t="shared" si="230"/>
        <v>5111.26</v>
      </c>
    </row>
    <row r="14521" spans="1:12" ht="33">
      <c r="A14521" s="19">
        <v>2001000152</v>
      </c>
      <c r="B14521" s="15" t="s">
        <v>14299</v>
      </c>
      <c r="C14521" s="22" t="s">
        <v>13</v>
      </c>
      <c r="D14521" s="20">
        <v>3194.88</v>
      </c>
      <c r="E14521" s="20">
        <v>3194.88</v>
      </c>
      <c r="F14521" s="20">
        <v>3195.43</v>
      </c>
      <c r="G14521" s="20">
        <v>3194.87</v>
      </c>
      <c r="H14521" s="20">
        <v>3195.43</v>
      </c>
      <c r="I14521" s="20">
        <v>3195.33</v>
      </c>
      <c r="J14521" s="20">
        <v>3194.97</v>
      </c>
      <c r="K14521" s="20">
        <v>3195.43</v>
      </c>
      <c r="L14521" s="20">
        <f t="shared" si="230"/>
        <v>3195.43</v>
      </c>
    </row>
    <row r="14522" spans="1:12" ht="57.75">
      <c r="A14522" s="19">
        <v>2001000170</v>
      </c>
      <c r="B14522" s="15" t="s">
        <v>14300</v>
      </c>
      <c r="C14522" s="22" t="s">
        <v>13</v>
      </c>
      <c r="D14522" s="20">
        <v>12715.93</v>
      </c>
      <c r="E14522" s="20">
        <v>12730.03</v>
      </c>
      <c r="F14522" s="20">
        <v>12811.4</v>
      </c>
      <c r="G14522" s="20">
        <v>12773.02</v>
      </c>
      <c r="H14522" s="20">
        <v>12854.43</v>
      </c>
      <c r="I14522" s="20">
        <v>12836.56</v>
      </c>
      <c r="J14522" s="20">
        <v>12708.41</v>
      </c>
      <c r="K14522" s="20">
        <v>12839.25</v>
      </c>
      <c r="L14522" s="20">
        <f t="shared" si="230"/>
        <v>12854.43</v>
      </c>
    </row>
    <row r="14523" spans="1:12" ht="24.75">
      <c r="A14523" s="19">
        <v>2001000179</v>
      </c>
      <c r="B14523" s="15" t="s">
        <v>14301</v>
      </c>
      <c r="C14523" s="22" t="s">
        <v>13</v>
      </c>
      <c r="D14523" s="20">
        <v>139.34</v>
      </c>
      <c r="E14523" s="20">
        <v>139.66999999999999</v>
      </c>
      <c r="F14523" s="20">
        <v>141.15</v>
      </c>
      <c r="G14523" s="20">
        <v>138.71</v>
      </c>
      <c r="H14523" s="20">
        <v>142.19</v>
      </c>
      <c r="I14523" s="20">
        <v>141.82</v>
      </c>
      <c r="J14523" s="20">
        <v>138.86000000000001</v>
      </c>
      <c r="K14523" s="20">
        <v>141.63</v>
      </c>
      <c r="L14523" s="20">
        <f t="shared" si="230"/>
        <v>142.19</v>
      </c>
    </row>
    <row r="14524" spans="1:12" ht="16.5">
      <c r="A14524" s="19">
        <v>2001000180</v>
      </c>
      <c r="B14524" s="15" t="s">
        <v>14302</v>
      </c>
      <c r="C14524" s="22" t="s">
        <v>13</v>
      </c>
      <c r="D14524" s="20">
        <v>98.81</v>
      </c>
      <c r="E14524" s="20">
        <v>98.81</v>
      </c>
      <c r="F14524" s="20">
        <v>98.82</v>
      </c>
      <c r="G14524" s="20">
        <v>98.82</v>
      </c>
      <c r="H14524" s="20">
        <v>98.82</v>
      </c>
      <c r="I14524" s="20">
        <v>98.82</v>
      </c>
      <c r="J14524" s="20">
        <v>98.82</v>
      </c>
      <c r="K14524" s="20">
        <v>98.82</v>
      </c>
      <c r="L14524" s="20">
        <f t="shared" si="230"/>
        <v>98.82</v>
      </c>
    </row>
    <row r="14525" spans="1:12" ht="33">
      <c r="A14525" s="19">
        <v>2001000198</v>
      </c>
      <c r="B14525" s="15" t="s">
        <v>14303</v>
      </c>
      <c r="C14525" s="22" t="s">
        <v>13</v>
      </c>
      <c r="D14525" s="20">
        <v>4780.8</v>
      </c>
      <c r="E14525" s="20">
        <v>4780.8</v>
      </c>
      <c r="F14525" s="20">
        <v>4781.66</v>
      </c>
      <c r="G14525" s="20">
        <v>4780.75</v>
      </c>
      <c r="H14525" s="20">
        <v>4781.66</v>
      </c>
      <c r="I14525" s="20">
        <v>4781.5</v>
      </c>
      <c r="J14525" s="20">
        <v>4780.91</v>
      </c>
      <c r="K14525" s="20">
        <v>4781.66</v>
      </c>
      <c r="L14525" s="20">
        <f t="shared" si="230"/>
        <v>4781.66</v>
      </c>
    </row>
    <row r="14526" spans="1:12" ht="41.25">
      <c r="A14526" s="19">
        <v>2001000199</v>
      </c>
      <c r="B14526" s="15" t="s">
        <v>14304</v>
      </c>
      <c r="C14526" s="22" t="s">
        <v>13</v>
      </c>
      <c r="D14526" s="20">
        <v>4257.8999999999996</v>
      </c>
      <c r="E14526" s="20">
        <v>4257.8999999999996</v>
      </c>
      <c r="F14526" s="20">
        <v>4258.75</v>
      </c>
      <c r="G14526" s="20">
        <v>4257.8599999999997</v>
      </c>
      <c r="H14526" s="20">
        <v>4258.75</v>
      </c>
      <c r="I14526" s="20">
        <v>4258.59</v>
      </c>
      <c r="J14526" s="20">
        <v>4258.01</v>
      </c>
      <c r="K14526" s="20">
        <v>4258.75</v>
      </c>
      <c r="L14526" s="20">
        <f t="shared" si="230"/>
        <v>4258.75</v>
      </c>
    </row>
    <row r="14527" spans="1:12" ht="66">
      <c r="A14527" s="19">
        <v>2001000210</v>
      </c>
      <c r="B14527" s="15" t="s">
        <v>14305</v>
      </c>
      <c r="C14527" s="22" t="s">
        <v>13</v>
      </c>
      <c r="D14527" s="20">
        <v>15528.19</v>
      </c>
      <c r="E14527" s="20">
        <v>15528.19</v>
      </c>
      <c r="F14527" s="20">
        <v>15532.34</v>
      </c>
      <c r="G14527" s="20">
        <v>15527.83</v>
      </c>
      <c r="H14527" s="20">
        <v>15532.34</v>
      </c>
      <c r="I14527" s="20">
        <v>15531.48</v>
      </c>
      <c r="J14527" s="20">
        <v>15528.57</v>
      </c>
      <c r="K14527" s="20">
        <v>15532.34</v>
      </c>
      <c r="L14527" s="20">
        <f t="shared" ref="L14527:L14552" si="231">MAX(D14527:K14527)</f>
        <v>15532.34</v>
      </c>
    </row>
    <row r="14528" spans="1:12" ht="90.75">
      <c r="A14528" s="19">
        <v>2001000211</v>
      </c>
      <c r="B14528" s="15" t="s">
        <v>14306</v>
      </c>
      <c r="C14528" s="22" t="s">
        <v>13</v>
      </c>
      <c r="D14528" s="20">
        <v>16749.580000000002</v>
      </c>
      <c r="E14528" s="20">
        <v>16749.580000000002</v>
      </c>
      <c r="F14528" s="20">
        <v>16754.04</v>
      </c>
      <c r="G14528" s="20">
        <v>16749.18</v>
      </c>
      <c r="H14528" s="20">
        <v>16754.04</v>
      </c>
      <c r="I14528" s="20">
        <v>16753.11</v>
      </c>
      <c r="J14528" s="20">
        <v>16749.990000000002</v>
      </c>
      <c r="K14528" s="20">
        <v>16754.04</v>
      </c>
      <c r="L14528" s="20">
        <f t="shared" si="231"/>
        <v>16754.04</v>
      </c>
    </row>
    <row r="14529" spans="1:12" ht="33">
      <c r="A14529" s="19">
        <v>2001000216</v>
      </c>
      <c r="B14529" s="15" t="s">
        <v>14307</v>
      </c>
      <c r="C14529" s="22" t="s">
        <v>13</v>
      </c>
      <c r="D14529" s="20">
        <v>2574.61</v>
      </c>
      <c r="E14529" s="20">
        <v>2574.61</v>
      </c>
      <c r="F14529" s="20">
        <v>2574.67</v>
      </c>
      <c r="G14529" s="20">
        <v>2574.67</v>
      </c>
      <c r="H14529" s="20">
        <v>2574.67</v>
      </c>
      <c r="I14529" s="20">
        <v>2574.67</v>
      </c>
      <c r="J14529" s="20">
        <v>2574.67</v>
      </c>
      <c r="K14529" s="20">
        <v>2574.67</v>
      </c>
      <c r="L14529" s="20">
        <f t="shared" si="231"/>
        <v>2574.67</v>
      </c>
    </row>
    <row r="14530" spans="1:12" ht="33">
      <c r="A14530" s="19">
        <v>2001000217</v>
      </c>
      <c r="B14530" s="15" t="s">
        <v>14308</v>
      </c>
      <c r="C14530" s="22" t="s">
        <v>13</v>
      </c>
      <c r="D14530" s="20">
        <v>3321.04</v>
      </c>
      <c r="E14530" s="20">
        <v>3321.04</v>
      </c>
      <c r="F14530" s="20">
        <v>3321.12</v>
      </c>
      <c r="G14530" s="20">
        <v>3321.12</v>
      </c>
      <c r="H14530" s="20">
        <v>3321.12</v>
      </c>
      <c r="I14530" s="20">
        <v>3321.12</v>
      </c>
      <c r="J14530" s="20">
        <v>3321.12</v>
      </c>
      <c r="K14530" s="20">
        <v>3321.12</v>
      </c>
      <c r="L14530" s="20">
        <f t="shared" si="231"/>
        <v>3321.12</v>
      </c>
    </row>
    <row r="14531" spans="1:12" ht="33">
      <c r="A14531" s="19">
        <v>2001000232</v>
      </c>
      <c r="B14531" s="15" t="s">
        <v>14309</v>
      </c>
      <c r="C14531" s="22" t="s">
        <v>12</v>
      </c>
      <c r="D14531" s="20">
        <v>220.87</v>
      </c>
      <c r="E14531" s="20">
        <v>220.87</v>
      </c>
      <c r="F14531" s="20">
        <v>221.36</v>
      </c>
      <c r="G14531" s="20">
        <v>220.79</v>
      </c>
      <c r="H14531" s="20">
        <v>221.36</v>
      </c>
      <c r="I14531" s="20">
        <v>221.25</v>
      </c>
      <c r="J14531" s="20">
        <v>220.88</v>
      </c>
      <c r="K14531" s="20">
        <v>221.36</v>
      </c>
      <c r="L14531" s="20">
        <f t="shared" si="231"/>
        <v>221.36</v>
      </c>
    </row>
    <row r="14532" spans="1:12" ht="33">
      <c r="A14532" s="19">
        <v>2001000233</v>
      </c>
      <c r="B14532" s="15" t="s">
        <v>14310</v>
      </c>
      <c r="C14532" s="22" t="s">
        <v>12</v>
      </c>
      <c r="D14532" s="20">
        <v>246.74</v>
      </c>
      <c r="E14532" s="20">
        <v>246.74</v>
      </c>
      <c r="F14532" s="20">
        <v>247.19</v>
      </c>
      <c r="G14532" s="20">
        <v>246.63</v>
      </c>
      <c r="H14532" s="20">
        <v>247.19</v>
      </c>
      <c r="I14532" s="20">
        <v>247.09</v>
      </c>
      <c r="J14532" s="20">
        <v>246.74</v>
      </c>
      <c r="K14532" s="20">
        <v>247.19</v>
      </c>
      <c r="L14532" s="20">
        <f t="shared" si="231"/>
        <v>247.19</v>
      </c>
    </row>
    <row r="14533" spans="1:12" ht="24.75">
      <c r="A14533" s="19">
        <v>2001000234</v>
      </c>
      <c r="B14533" s="15" t="s">
        <v>14401</v>
      </c>
      <c r="C14533" s="22" t="s">
        <v>12</v>
      </c>
      <c r="D14533" s="20">
        <v>313.2</v>
      </c>
      <c r="E14533" s="20">
        <v>313.2</v>
      </c>
      <c r="F14533" s="20">
        <v>313.2</v>
      </c>
      <c r="G14533" s="20">
        <v>313.2</v>
      </c>
      <c r="H14533" s="20">
        <v>313.2</v>
      </c>
      <c r="I14533" s="20">
        <v>313.2</v>
      </c>
      <c r="J14533" s="20">
        <v>313.2</v>
      </c>
      <c r="K14533" s="20">
        <v>313.2</v>
      </c>
      <c r="L14533" s="20">
        <f t="shared" si="231"/>
        <v>313.2</v>
      </c>
    </row>
    <row r="14534" spans="1:12" ht="24.75">
      <c r="A14534" s="19">
        <v>2001000235</v>
      </c>
      <c r="B14534" s="15" t="s">
        <v>14311</v>
      </c>
      <c r="C14534" s="22" t="s">
        <v>26</v>
      </c>
      <c r="D14534" s="20">
        <v>122.28</v>
      </c>
      <c r="E14534" s="20">
        <v>122.28</v>
      </c>
      <c r="F14534" s="20">
        <v>122.58</v>
      </c>
      <c r="G14534" s="20">
        <v>122.23</v>
      </c>
      <c r="H14534" s="20">
        <v>122.58</v>
      </c>
      <c r="I14534" s="20">
        <v>122.52</v>
      </c>
      <c r="J14534" s="20">
        <v>122.28</v>
      </c>
      <c r="K14534" s="20">
        <v>122.58</v>
      </c>
      <c r="L14534" s="20">
        <f t="shared" si="231"/>
        <v>122.58</v>
      </c>
    </row>
    <row r="14535" spans="1:12" ht="24.75">
      <c r="A14535" s="19">
        <v>2001000236</v>
      </c>
      <c r="B14535" s="15" t="s">
        <v>14312</v>
      </c>
      <c r="C14535" s="22" t="s">
        <v>26</v>
      </c>
      <c r="D14535" s="20">
        <v>107.4</v>
      </c>
      <c r="E14535" s="20">
        <v>107.4</v>
      </c>
      <c r="F14535" s="20">
        <v>107.71</v>
      </c>
      <c r="G14535" s="20">
        <v>107.35</v>
      </c>
      <c r="H14535" s="20">
        <v>107.71</v>
      </c>
      <c r="I14535" s="20">
        <v>107.64</v>
      </c>
      <c r="J14535" s="20">
        <v>107.4</v>
      </c>
      <c r="K14535" s="20">
        <v>107.71</v>
      </c>
      <c r="L14535" s="20">
        <f t="shared" si="231"/>
        <v>107.71</v>
      </c>
    </row>
    <row r="14536" spans="1:12" ht="24.75">
      <c r="A14536" s="19">
        <v>2001000238</v>
      </c>
      <c r="B14536" s="15" t="s">
        <v>14313</v>
      </c>
      <c r="C14536" s="22" t="s">
        <v>12</v>
      </c>
      <c r="D14536" s="20">
        <v>1815.74</v>
      </c>
      <c r="E14536" s="20">
        <v>1815.74</v>
      </c>
      <c r="F14536" s="20">
        <v>1816.26</v>
      </c>
      <c r="G14536" s="20">
        <v>1815.67</v>
      </c>
      <c r="H14536" s="20">
        <v>1816.26</v>
      </c>
      <c r="I14536" s="20">
        <v>1816.15</v>
      </c>
      <c r="J14536" s="20">
        <v>1815.78</v>
      </c>
      <c r="K14536" s="20">
        <v>1816.26</v>
      </c>
      <c r="L14536" s="20">
        <f t="shared" si="231"/>
        <v>1816.26</v>
      </c>
    </row>
    <row r="14537" spans="1:12" ht="16.5">
      <c r="A14537" s="19">
        <v>2003000003</v>
      </c>
      <c r="B14537" s="15" t="s">
        <v>14314</v>
      </c>
      <c r="C14537" s="22" t="s">
        <v>12</v>
      </c>
      <c r="D14537" s="20">
        <v>1770.45</v>
      </c>
      <c r="E14537" s="20">
        <v>1770.45</v>
      </c>
      <c r="F14537" s="20">
        <v>1770.49</v>
      </c>
      <c r="G14537" s="20">
        <v>1770.49</v>
      </c>
      <c r="H14537" s="20">
        <v>1770.49</v>
      </c>
      <c r="I14537" s="20">
        <v>1770.49</v>
      </c>
      <c r="J14537" s="20">
        <v>1770.49</v>
      </c>
      <c r="K14537" s="20">
        <v>1770.49</v>
      </c>
      <c r="L14537" s="20">
        <f t="shared" si="231"/>
        <v>1770.49</v>
      </c>
    </row>
    <row r="14538" spans="1:12" ht="33">
      <c r="A14538" s="19">
        <v>2009000004</v>
      </c>
      <c r="B14538" s="15" t="s">
        <v>14315</v>
      </c>
      <c r="C14538" s="22" t="s">
        <v>13</v>
      </c>
      <c r="D14538" s="20">
        <v>19691.810000000001</v>
      </c>
      <c r="E14538" s="20">
        <v>19691.810000000001</v>
      </c>
      <c r="F14538" s="20">
        <v>19694.14</v>
      </c>
      <c r="G14538" s="20">
        <v>19691.91</v>
      </c>
      <c r="H14538" s="20">
        <v>19694.14</v>
      </c>
      <c r="I14538" s="20">
        <v>19693.740000000002</v>
      </c>
      <c r="J14538" s="20">
        <v>19692.3</v>
      </c>
      <c r="K14538" s="20">
        <v>19694.14</v>
      </c>
      <c r="L14538" s="20">
        <f t="shared" si="231"/>
        <v>19694.14</v>
      </c>
    </row>
    <row r="14539" spans="1:12" ht="49.5">
      <c r="A14539" s="19">
        <v>2009000006</v>
      </c>
      <c r="B14539" s="15" t="s">
        <v>14316</v>
      </c>
      <c r="C14539" s="22" t="s">
        <v>26</v>
      </c>
      <c r="D14539" s="20">
        <v>7584.34</v>
      </c>
      <c r="E14539" s="20">
        <v>7584.34</v>
      </c>
      <c r="F14539" s="20">
        <v>7586.51</v>
      </c>
      <c r="G14539" s="20">
        <v>7584.1</v>
      </c>
      <c r="H14539" s="20">
        <v>7586.51</v>
      </c>
      <c r="I14539" s="20">
        <v>7586.06</v>
      </c>
      <c r="J14539" s="20">
        <v>7584.53</v>
      </c>
      <c r="K14539" s="20">
        <v>7586.51</v>
      </c>
      <c r="L14539" s="20">
        <f t="shared" si="231"/>
        <v>7586.51</v>
      </c>
    </row>
    <row r="14540" spans="1:12" ht="24.75">
      <c r="A14540" s="19">
        <v>2009000007</v>
      </c>
      <c r="B14540" s="15" t="s">
        <v>14317</v>
      </c>
      <c r="C14540" s="22" t="s">
        <v>13</v>
      </c>
      <c r="D14540" s="20">
        <v>2222.1999999999998</v>
      </c>
      <c r="E14540" s="20">
        <v>2222.1999999999998</v>
      </c>
      <c r="F14540" s="20">
        <v>2223.66</v>
      </c>
      <c r="G14540" s="20">
        <v>2221.9699999999998</v>
      </c>
      <c r="H14540" s="20">
        <v>2223.66</v>
      </c>
      <c r="I14540" s="20">
        <v>2223.35</v>
      </c>
      <c r="J14540" s="20">
        <v>2222.2600000000002</v>
      </c>
      <c r="K14540" s="20">
        <v>2223.66</v>
      </c>
      <c r="L14540" s="20">
        <f t="shared" si="231"/>
        <v>2223.66</v>
      </c>
    </row>
    <row r="14541" spans="1:12" ht="16.5">
      <c r="A14541" s="19">
        <v>2010000011</v>
      </c>
      <c r="B14541" s="15" t="s">
        <v>14318</v>
      </c>
      <c r="C14541" s="22" t="s">
        <v>12</v>
      </c>
      <c r="D14541" s="20">
        <v>461.28</v>
      </c>
      <c r="E14541" s="20">
        <v>461.28</v>
      </c>
      <c r="F14541" s="20">
        <v>461.59</v>
      </c>
      <c r="G14541" s="20">
        <v>461.22</v>
      </c>
      <c r="H14541" s="20">
        <v>461.59</v>
      </c>
      <c r="I14541" s="20">
        <v>461.52</v>
      </c>
      <c r="J14541" s="20">
        <v>461.29</v>
      </c>
      <c r="K14541" s="20">
        <v>461.59</v>
      </c>
      <c r="L14541" s="20">
        <f t="shared" si="231"/>
        <v>461.59</v>
      </c>
    </row>
    <row r="14542" spans="1:12" ht="16.5">
      <c r="A14542" s="19">
        <v>2010000085</v>
      </c>
      <c r="B14542" s="15" t="s">
        <v>14319</v>
      </c>
      <c r="C14542" s="22" t="s">
        <v>13</v>
      </c>
      <c r="D14542" s="20">
        <v>355.85</v>
      </c>
      <c r="E14542" s="20">
        <v>355.85</v>
      </c>
      <c r="F14542" s="20">
        <v>356.22</v>
      </c>
      <c r="G14542" s="20">
        <v>355.78</v>
      </c>
      <c r="H14542" s="20">
        <v>356.22</v>
      </c>
      <c r="I14542" s="20">
        <v>356.13</v>
      </c>
      <c r="J14542" s="20">
        <v>355.87</v>
      </c>
      <c r="K14542" s="20">
        <v>356.22</v>
      </c>
      <c r="L14542" s="20">
        <f t="shared" si="231"/>
        <v>356.22</v>
      </c>
    </row>
    <row r="14543" spans="1:12" ht="16.5">
      <c r="A14543" s="19">
        <v>2011000008</v>
      </c>
      <c r="B14543" s="15" t="s">
        <v>14397</v>
      </c>
      <c r="C14543" s="22" t="s">
        <v>12</v>
      </c>
      <c r="D14543" s="20">
        <v>305.67</v>
      </c>
      <c r="E14543" s="20">
        <v>305.67</v>
      </c>
      <c r="F14543" s="20">
        <v>306.25</v>
      </c>
      <c r="G14543" s="20">
        <v>300.88</v>
      </c>
      <c r="H14543" s="20">
        <v>306.25</v>
      </c>
      <c r="I14543" s="20">
        <v>306.14</v>
      </c>
      <c r="J14543" s="20">
        <v>305.68</v>
      </c>
      <c r="K14543" s="20">
        <v>306.25</v>
      </c>
      <c r="L14543" s="20">
        <f t="shared" si="231"/>
        <v>306.25</v>
      </c>
    </row>
    <row r="14544" spans="1:12" ht="24.75">
      <c r="A14544" s="19">
        <v>2014000020</v>
      </c>
      <c r="B14544" s="15" t="s">
        <v>14320</v>
      </c>
      <c r="C14544" s="22" t="s">
        <v>26</v>
      </c>
      <c r="D14544" s="20">
        <v>147.43</v>
      </c>
      <c r="E14544" s="20">
        <v>147.43</v>
      </c>
      <c r="F14544" s="20">
        <v>147.43</v>
      </c>
      <c r="G14544" s="20">
        <v>147.43</v>
      </c>
      <c r="H14544" s="20">
        <v>147.43</v>
      </c>
      <c r="I14544" s="20">
        <v>147.43</v>
      </c>
      <c r="J14544" s="20">
        <v>147.43</v>
      </c>
      <c r="K14544" s="20">
        <v>147.43</v>
      </c>
      <c r="L14544" s="20">
        <f t="shared" si="231"/>
        <v>147.43</v>
      </c>
    </row>
    <row r="14545" spans="1:12" ht="24.75">
      <c r="A14545" s="19">
        <v>2016000010</v>
      </c>
      <c r="B14545" s="15" t="s">
        <v>14321</v>
      </c>
      <c r="C14545" s="22" t="s">
        <v>13</v>
      </c>
      <c r="D14545" s="20">
        <v>2591.39</v>
      </c>
      <c r="E14545" s="20">
        <v>2592.29</v>
      </c>
      <c r="F14545" s="20">
        <v>2594.3000000000002</v>
      </c>
      <c r="G14545" s="20">
        <v>2592.88</v>
      </c>
      <c r="H14545" s="20">
        <v>2597.0100000000002</v>
      </c>
      <c r="I14545" s="20">
        <v>2595.9</v>
      </c>
      <c r="J14545" s="20">
        <v>2590.4699999999998</v>
      </c>
      <c r="K14545" s="20">
        <v>2594.81</v>
      </c>
      <c r="L14545" s="20">
        <f t="shared" si="231"/>
        <v>2597.0100000000002</v>
      </c>
    </row>
    <row r="14546" spans="1:12" ht="33">
      <c r="A14546" s="19">
        <v>2016000015</v>
      </c>
      <c r="B14546" s="15" t="s">
        <v>14322</v>
      </c>
      <c r="C14546" s="22" t="s">
        <v>13</v>
      </c>
      <c r="D14546" s="20">
        <v>1847.44</v>
      </c>
      <c r="E14546" s="20">
        <v>1847.44</v>
      </c>
      <c r="F14546" s="20">
        <v>1848.19</v>
      </c>
      <c r="G14546" s="20">
        <v>1847.34</v>
      </c>
      <c r="H14546" s="20">
        <v>1848.19</v>
      </c>
      <c r="I14546" s="20">
        <v>1848.04</v>
      </c>
      <c r="J14546" s="20">
        <v>1847.48</v>
      </c>
      <c r="K14546" s="20">
        <v>1848.19</v>
      </c>
      <c r="L14546" s="20">
        <f t="shared" si="231"/>
        <v>1848.19</v>
      </c>
    </row>
    <row r="14547" spans="1:12" ht="49.5">
      <c r="A14547" s="19">
        <v>2016000016</v>
      </c>
      <c r="B14547" s="15" t="s">
        <v>14323</v>
      </c>
      <c r="C14547" s="22" t="s">
        <v>13</v>
      </c>
      <c r="D14547" s="20">
        <v>5552.79</v>
      </c>
      <c r="E14547" s="20">
        <v>5552.79</v>
      </c>
      <c r="F14547" s="20">
        <v>5553.62</v>
      </c>
      <c r="G14547" s="20">
        <v>5552.78</v>
      </c>
      <c r="H14547" s="20">
        <v>5553.62</v>
      </c>
      <c r="I14547" s="20">
        <v>5553.48</v>
      </c>
      <c r="J14547" s="20">
        <v>5552.93</v>
      </c>
      <c r="K14547" s="20">
        <v>5553.62</v>
      </c>
      <c r="L14547" s="20">
        <f t="shared" si="231"/>
        <v>5553.62</v>
      </c>
    </row>
    <row r="14548" spans="1:12" ht="33">
      <c r="A14548" s="19">
        <v>2017000001</v>
      </c>
      <c r="B14548" s="15" t="s">
        <v>14324</v>
      </c>
      <c r="C14548" s="22" t="s">
        <v>13</v>
      </c>
      <c r="D14548" s="20">
        <v>141.72</v>
      </c>
      <c r="E14548" s="20">
        <v>141.72</v>
      </c>
      <c r="F14548" s="20">
        <v>142.05000000000001</v>
      </c>
      <c r="G14548" s="20">
        <v>141.66999999999999</v>
      </c>
      <c r="H14548" s="20">
        <v>142.05000000000001</v>
      </c>
      <c r="I14548" s="20">
        <v>141.97999999999999</v>
      </c>
      <c r="J14548" s="20">
        <v>141.72999999999999</v>
      </c>
      <c r="K14548" s="20">
        <v>142.05000000000001</v>
      </c>
      <c r="L14548" s="20">
        <f t="shared" si="231"/>
        <v>142.05000000000001</v>
      </c>
    </row>
    <row r="14549" spans="1:12" ht="49.5">
      <c r="A14549" s="19">
        <v>2019000001</v>
      </c>
      <c r="B14549" s="15" t="s">
        <v>14325</v>
      </c>
      <c r="C14549" s="22" t="s">
        <v>13</v>
      </c>
      <c r="D14549" s="20">
        <v>4465.72</v>
      </c>
      <c r="E14549" s="20">
        <v>4465.72</v>
      </c>
      <c r="F14549" s="20">
        <v>4466.74</v>
      </c>
      <c r="G14549" s="20">
        <v>4465.6499999999996</v>
      </c>
      <c r="H14549" s="20">
        <v>4466.74</v>
      </c>
      <c r="I14549" s="20">
        <v>4466.53</v>
      </c>
      <c r="J14549" s="20">
        <v>4465.83</v>
      </c>
      <c r="K14549" s="20">
        <v>4466.74</v>
      </c>
      <c r="L14549" s="20">
        <f t="shared" si="231"/>
        <v>4466.74</v>
      </c>
    </row>
    <row r="14550" spans="1:12" ht="16.5">
      <c r="A14550" s="19">
        <v>2019000002</v>
      </c>
      <c r="B14550" s="15" t="s">
        <v>14326</v>
      </c>
      <c r="C14550" s="22" t="s">
        <v>12</v>
      </c>
      <c r="D14550" s="20">
        <v>395.39</v>
      </c>
      <c r="E14550" s="20">
        <v>395.39</v>
      </c>
      <c r="F14550" s="20">
        <v>395.59</v>
      </c>
      <c r="G14550" s="20">
        <v>395.36</v>
      </c>
      <c r="H14550" s="20">
        <v>395.59</v>
      </c>
      <c r="I14550" s="20">
        <v>395.55</v>
      </c>
      <c r="J14550" s="20">
        <v>395.4</v>
      </c>
      <c r="K14550" s="20">
        <v>395.59</v>
      </c>
      <c r="L14550" s="20">
        <f t="shared" si="231"/>
        <v>395.59</v>
      </c>
    </row>
    <row r="14551" spans="1:12" ht="16.5">
      <c r="A14551" s="19">
        <v>2019000003</v>
      </c>
      <c r="B14551" s="15" t="s">
        <v>14327</v>
      </c>
      <c r="C14551" s="22" t="s">
        <v>12</v>
      </c>
      <c r="D14551" s="20">
        <v>71.569999999999993</v>
      </c>
      <c r="E14551" s="20">
        <v>71.569999999999993</v>
      </c>
      <c r="F14551" s="20">
        <v>71.59</v>
      </c>
      <c r="G14551" s="20">
        <v>71.59</v>
      </c>
      <c r="H14551" s="20">
        <v>71.59</v>
      </c>
      <c r="I14551" s="20">
        <v>71.59</v>
      </c>
      <c r="J14551" s="20">
        <v>71.59</v>
      </c>
      <c r="K14551" s="20">
        <v>71.59</v>
      </c>
      <c r="L14551" s="20">
        <f t="shared" si="231"/>
        <v>71.59</v>
      </c>
    </row>
    <row r="14552" spans="1:12" ht="16.5">
      <c r="A14552" s="19">
        <v>2019000004</v>
      </c>
      <c r="B14552" s="15" t="s">
        <v>14328</v>
      </c>
      <c r="C14552" s="22" t="s">
        <v>12</v>
      </c>
      <c r="D14552" s="20">
        <v>71.569999999999993</v>
      </c>
      <c r="E14552" s="20">
        <v>71.569999999999993</v>
      </c>
      <c r="F14552" s="20">
        <v>71.59</v>
      </c>
      <c r="G14552" s="20">
        <v>71.59</v>
      </c>
      <c r="H14552" s="20">
        <v>71.59</v>
      </c>
      <c r="I14552" s="20">
        <v>71.59</v>
      </c>
      <c r="J14552" s="20">
        <v>71.59</v>
      </c>
      <c r="K14552" s="20">
        <v>71.59</v>
      </c>
      <c r="L14552" s="20">
        <f t="shared" si="231"/>
        <v>71.59</v>
      </c>
    </row>
    <row r="14553" spans="1:12" ht="33">
      <c r="A14553" s="19">
        <v>2019000029</v>
      </c>
      <c r="B14553" s="15" t="s">
        <v>14329</v>
      </c>
      <c r="C14553" s="22" t="s">
        <v>12</v>
      </c>
      <c r="D14553" s="20">
        <v>1161.0999999999999</v>
      </c>
      <c r="E14553" s="20">
        <v>1161.0999999999999</v>
      </c>
      <c r="F14553" s="20">
        <v>1161.48</v>
      </c>
      <c r="G14553" s="20">
        <v>1161.06</v>
      </c>
      <c r="H14553" s="20">
        <v>1161.48</v>
      </c>
      <c r="I14553" s="20">
        <v>1161.4100000000001</v>
      </c>
      <c r="J14553" s="20">
        <v>1161.1300000000001</v>
      </c>
      <c r="K14553" s="20">
        <v>1161.48</v>
      </c>
      <c r="L14553" s="20">
        <f t="shared" ref="L14553:L14588" si="232">MAX(D14553:K14553)</f>
        <v>1161.48</v>
      </c>
    </row>
    <row r="14554" spans="1:12" ht="24.75">
      <c r="A14554" s="19">
        <v>2019000031</v>
      </c>
      <c r="B14554" s="15" t="s">
        <v>14330</v>
      </c>
      <c r="C14554" s="22" t="s">
        <v>26</v>
      </c>
      <c r="D14554" s="20">
        <v>128.19</v>
      </c>
      <c r="E14554" s="20">
        <v>128.19</v>
      </c>
      <c r="F14554" s="20">
        <v>128.19</v>
      </c>
      <c r="G14554" s="20">
        <v>128.19</v>
      </c>
      <c r="H14554" s="20">
        <v>128.19</v>
      </c>
      <c r="I14554" s="20">
        <v>128.19</v>
      </c>
      <c r="J14554" s="20">
        <v>128.19</v>
      </c>
      <c r="K14554" s="20">
        <v>128.19</v>
      </c>
      <c r="L14554" s="20">
        <f t="shared" si="232"/>
        <v>128.19</v>
      </c>
    </row>
    <row r="14555" spans="1:12" ht="24.75">
      <c r="A14555" s="19">
        <v>2019000032</v>
      </c>
      <c r="B14555" s="15" t="s">
        <v>14331</v>
      </c>
      <c r="C14555" s="22" t="s">
        <v>26</v>
      </c>
      <c r="D14555" s="20">
        <v>186.68</v>
      </c>
      <c r="E14555" s="20">
        <v>186.68</v>
      </c>
      <c r="F14555" s="20">
        <v>186.68</v>
      </c>
      <c r="G14555" s="20">
        <v>186.68</v>
      </c>
      <c r="H14555" s="20">
        <v>186.68</v>
      </c>
      <c r="I14555" s="20">
        <v>186.68</v>
      </c>
      <c r="J14555" s="20">
        <v>186.68</v>
      </c>
      <c r="K14555" s="20">
        <v>186.68</v>
      </c>
      <c r="L14555" s="20">
        <f t="shared" si="232"/>
        <v>186.68</v>
      </c>
    </row>
    <row r="14556" spans="1:12" ht="33">
      <c r="A14556" s="19">
        <v>2019000035</v>
      </c>
      <c r="B14556" s="15" t="s">
        <v>14332</v>
      </c>
      <c r="C14556" s="22" t="s">
        <v>12</v>
      </c>
      <c r="D14556" s="20">
        <v>365.69</v>
      </c>
      <c r="E14556" s="20">
        <v>365.69</v>
      </c>
      <c r="F14556" s="20">
        <v>367.53</v>
      </c>
      <c r="G14556" s="20">
        <v>365.3</v>
      </c>
      <c r="H14556" s="20">
        <v>367.53</v>
      </c>
      <c r="I14556" s="20">
        <v>367.14</v>
      </c>
      <c r="J14556" s="20">
        <v>365.7</v>
      </c>
      <c r="K14556" s="20">
        <v>367.53</v>
      </c>
      <c r="L14556" s="20">
        <f t="shared" si="232"/>
        <v>367.53</v>
      </c>
    </row>
    <row r="14557" spans="1:12" ht="24.75">
      <c r="A14557" s="19">
        <v>2019000037</v>
      </c>
      <c r="B14557" s="15" t="s">
        <v>14333</v>
      </c>
      <c r="C14557" s="22" t="s">
        <v>12</v>
      </c>
      <c r="D14557" s="20">
        <v>651.76</v>
      </c>
      <c r="E14557" s="20">
        <v>651.76</v>
      </c>
      <c r="F14557" s="20">
        <v>652.25</v>
      </c>
      <c r="G14557" s="20">
        <v>651.69000000000005</v>
      </c>
      <c r="H14557" s="20">
        <v>652.25</v>
      </c>
      <c r="I14557" s="20">
        <v>652.13</v>
      </c>
      <c r="J14557" s="20">
        <v>651.78</v>
      </c>
      <c r="K14557" s="20">
        <v>652.25</v>
      </c>
      <c r="L14557" s="20">
        <f t="shared" si="232"/>
        <v>652.25</v>
      </c>
    </row>
    <row r="14558" spans="1:12" ht="74.25">
      <c r="A14558" s="19">
        <v>2019000038</v>
      </c>
      <c r="B14558" s="15" t="s">
        <v>14334</v>
      </c>
      <c r="C14558" s="22" t="s">
        <v>12</v>
      </c>
      <c r="D14558" s="20">
        <v>1865.97</v>
      </c>
      <c r="E14558" s="20">
        <v>1865.97</v>
      </c>
      <c r="F14558" s="20">
        <v>1866.48</v>
      </c>
      <c r="G14558" s="20">
        <v>1865.92</v>
      </c>
      <c r="H14558" s="20">
        <v>1866.48</v>
      </c>
      <c r="I14558" s="20">
        <v>1866.38</v>
      </c>
      <c r="J14558" s="20">
        <v>1866.01</v>
      </c>
      <c r="K14558" s="20">
        <v>1866.48</v>
      </c>
      <c r="L14558" s="20">
        <f t="shared" si="232"/>
        <v>1866.48</v>
      </c>
    </row>
    <row r="14559" spans="1:12" ht="24.75">
      <c r="A14559" s="19">
        <v>2019000039</v>
      </c>
      <c r="B14559" s="15" t="s">
        <v>14335</v>
      </c>
      <c r="C14559" s="22" t="s">
        <v>12</v>
      </c>
      <c r="D14559" s="20">
        <v>1289.51</v>
      </c>
      <c r="E14559" s="20">
        <v>1289.51</v>
      </c>
      <c r="F14559" s="20">
        <v>1290.46</v>
      </c>
      <c r="G14559" s="20">
        <v>1289.33</v>
      </c>
      <c r="H14559" s="20">
        <v>1290.46</v>
      </c>
      <c r="I14559" s="20">
        <v>1290.26</v>
      </c>
      <c r="J14559" s="20">
        <v>1289.54</v>
      </c>
      <c r="K14559" s="20">
        <v>1290.46</v>
      </c>
      <c r="L14559" s="20">
        <f t="shared" si="232"/>
        <v>1290.46</v>
      </c>
    </row>
    <row r="14560" spans="1:12" ht="74.25">
      <c r="A14560" s="19">
        <v>2019000040</v>
      </c>
      <c r="B14560" s="15" t="s">
        <v>14336</v>
      </c>
      <c r="C14560" s="22" t="s">
        <v>13</v>
      </c>
      <c r="D14560" s="20">
        <v>1511.84</v>
      </c>
      <c r="E14560" s="20">
        <v>1511.84</v>
      </c>
      <c r="F14560" s="20">
        <v>1512.34</v>
      </c>
      <c r="G14560" s="20">
        <v>1511.78</v>
      </c>
      <c r="H14560" s="20">
        <v>1512.34</v>
      </c>
      <c r="I14560" s="20">
        <v>1512.24</v>
      </c>
      <c r="J14560" s="20">
        <v>1511.88</v>
      </c>
      <c r="K14560" s="20">
        <v>1512.34</v>
      </c>
      <c r="L14560" s="20">
        <f t="shared" si="232"/>
        <v>1512.34</v>
      </c>
    </row>
    <row r="14561" spans="1:12" ht="24.75">
      <c r="A14561" s="19">
        <v>2019000041</v>
      </c>
      <c r="B14561" s="15" t="s">
        <v>14337</v>
      </c>
      <c r="C14561" s="22" t="s">
        <v>12</v>
      </c>
      <c r="D14561" s="20">
        <v>486.84</v>
      </c>
      <c r="E14561" s="20">
        <v>486.84</v>
      </c>
      <c r="F14561" s="20">
        <v>487.31</v>
      </c>
      <c r="G14561" s="20">
        <v>486.77</v>
      </c>
      <c r="H14561" s="20">
        <v>487.31</v>
      </c>
      <c r="I14561" s="20">
        <v>487.22</v>
      </c>
      <c r="J14561" s="20">
        <v>486.85</v>
      </c>
      <c r="K14561" s="20">
        <v>487.31</v>
      </c>
      <c r="L14561" s="20">
        <f t="shared" si="232"/>
        <v>487.31</v>
      </c>
    </row>
    <row r="14562" spans="1:12" ht="33">
      <c r="A14562" s="19">
        <v>2020000031</v>
      </c>
      <c r="B14562" s="15" t="s">
        <v>14402</v>
      </c>
      <c r="C14562" s="22" t="s">
        <v>12</v>
      </c>
      <c r="D14562" s="20">
        <v>1144.77</v>
      </c>
      <c r="E14562" s="20">
        <v>1144.77</v>
      </c>
      <c r="F14562" s="20">
        <v>1145.3599999999999</v>
      </c>
      <c r="G14562" s="20">
        <v>1104.29</v>
      </c>
      <c r="H14562" s="20">
        <v>1145.3599999999999</v>
      </c>
      <c r="I14562" s="20">
        <v>1145.25</v>
      </c>
      <c r="J14562" s="20">
        <v>1144.8</v>
      </c>
      <c r="K14562" s="20">
        <v>1145.3599999999999</v>
      </c>
      <c r="L14562" s="20">
        <f t="shared" si="232"/>
        <v>1145.3599999999999</v>
      </c>
    </row>
    <row r="14563" spans="1:12" ht="49.5">
      <c r="A14563" s="19">
        <v>2020000043</v>
      </c>
      <c r="B14563" s="15" t="s">
        <v>14338</v>
      </c>
      <c r="C14563" s="22" t="s">
        <v>13</v>
      </c>
      <c r="D14563" s="20">
        <v>3883.74</v>
      </c>
      <c r="E14563" s="20">
        <v>3883.74</v>
      </c>
      <c r="F14563" s="20">
        <v>3884.56</v>
      </c>
      <c r="G14563" s="20">
        <v>3883.67</v>
      </c>
      <c r="H14563" s="20">
        <v>3884.56</v>
      </c>
      <c r="I14563" s="20">
        <v>3884.41</v>
      </c>
      <c r="J14563" s="20">
        <v>3883.83</v>
      </c>
      <c r="K14563" s="20">
        <v>3884.56</v>
      </c>
      <c r="L14563" s="20">
        <f t="shared" si="232"/>
        <v>3884.56</v>
      </c>
    </row>
    <row r="14564" spans="1:12" ht="57.75">
      <c r="A14564" s="19">
        <v>2020000044</v>
      </c>
      <c r="B14564" s="15" t="s">
        <v>14339</v>
      </c>
      <c r="C14564" s="22" t="s">
        <v>13</v>
      </c>
      <c r="D14564" s="20">
        <v>4194.38</v>
      </c>
      <c r="E14564" s="20">
        <v>4194.38</v>
      </c>
      <c r="F14564" s="20">
        <v>4195.97</v>
      </c>
      <c r="G14564" s="20">
        <v>4194.16</v>
      </c>
      <c r="H14564" s="20">
        <v>4195.97</v>
      </c>
      <c r="I14564" s="20">
        <v>4195.6400000000003</v>
      </c>
      <c r="J14564" s="20">
        <v>4194.4799999999996</v>
      </c>
      <c r="K14564" s="20">
        <v>4195.97</v>
      </c>
      <c r="L14564" s="20">
        <f t="shared" si="232"/>
        <v>4195.97</v>
      </c>
    </row>
    <row r="14565" spans="1:12" ht="49.5">
      <c r="A14565" s="19">
        <v>2020000046</v>
      </c>
      <c r="B14565" s="15" t="s">
        <v>14340</v>
      </c>
      <c r="C14565" s="22" t="s">
        <v>13</v>
      </c>
      <c r="D14565" s="20">
        <v>1873.23</v>
      </c>
      <c r="E14565" s="20">
        <v>1873.23</v>
      </c>
      <c r="F14565" s="20">
        <v>1874.19</v>
      </c>
      <c r="G14565" s="20">
        <v>1873.08</v>
      </c>
      <c r="H14565" s="20">
        <v>1874.19</v>
      </c>
      <c r="I14565" s="20">
        <v>1873.99</v>
      </c>
      <c r="J14565" s="20">
        <v>1873.28</v>
      </c>
      <c r="K14565" s="20">
        <v>1874.19</v>
      </c>
      <c r="L14565" s="20">
        <f t="shared" si="232"/>
        <v>1874.19</v>
      </c>
    </row>
    <row r="14566" spans="1:12" ht="49.5">
      <c r="A14566" s="19">
        <v>2020000047</v>
      </c>
      <c r="B14566" s="15" t="s">
        <v>14341</v>
      </c>
      <c r="C14566" s="22" t="s">
        <v>13</v>
      </c>
      <c r="D14566" s="20">
        <v>3216.96</v>
      </c>
      <c r="E14566" s="20">
        <v>3216.96</v>
      </c>
      <c r="F14566" s="20">
        <v>3217.77</v>
      </c>
      <c r="G14566" s="20">
        <v>3216.88</v>
      </c>
      <c r="H14566" s="20">
        <v>3217.77</v>
      </c>
      <c r="I14566" s="20">
        <v>3217.62</v>
      </c>
      <c r="J14566" s="20">
        <v>3217.04</v>
      </c>
      <c r="K14566" s="20">
        <v>3217.77</v>
      </c>
      <c r="L14566" s="20">
        <f t="shared" si="232"/>
        <v>3217.77</v>
      </c>
    </row>
    <row r="14567" spans="1:12" ht="49.5">
      <c r="A14567" s="19">
        <v>2020000048</v>
      </c>
      <c r="B14567" s="15" t="s">
        <v>14342</v>
      </c>
      <c r="C14567" s="22" t="s">
        <v>13</v>
      </c>
      <c r="D14567" s="20">
        <v>1911.68</v>
      </c>
      <c r="E14567" s="20">
        <v>1911.68</v>
      </c>
      <c r="F14567" s="20">
        <v>1912.65</v>
      </c>
      <c r="G14567" s="20">
        <v>1911.53</v>
      </c>
      <c r="H14567" s="20">
        <v>1912.65</v>
      </c>
      <c r="I14567" s="20">
        <v>1912.46</v>
      </c>
      <c r="J14567" s="20">
        <v>1911.73</v>
      </c>
      <c r="K14567" s="20">
        <v>1912.65</v>
      </c>
      <c r="L14567" s="20">
        <f t="shared" si="232"/>
        <v>1912.65</v>
      </c>
    </row>
    <row r="14568" spans="1:12" ht="57.75">
      <c r="A14568" s="19">
        <v>2020000049</v>
      </c>
      <c r="B14568" s="15" t="s">
        <v>14343</v>
      </c>
      <c r="C14568" s="22" t="s">
        <v>13</v>
      </c>
      <c r="D14568" s="20">
        <v>2900.7</v>
      </c>
      <c r="E14568" s="20">
        <v>2900.7</v>
      </c>
      <c r="F14568" s="20">
        <v>2901.52</v>
      </c>
      <c r="G14568" s="20">
        <v>2900.61</v>
      </c>
      <c r="H14568" s="20">
        <v>2901.52</v>
      </c>
      <c r="I14568" s="20">
        <v>2901.35</v>
      </c>
      <c r="J14568" s="20">
        <v>2900.77</v>
      </c>
      <c r="K14568" s="20">
        <v>2901.52</v>
      </c>
      <c r="L14568" s="20">
        <f t="shared" si="232"/>
        <v>2901.52</v>
      </c>
    </row>
    <row r="14569" spans="1:12" ht="57.75">
      <c r="A14569" s="19">
        <v>2020000050</v>
      </c>
      <c r="B14569" s="15" t="s">
        <v>14344</v>
      </c>
      <c r="C14569" s="22" t="s">
        <v>13</v>
      </c>
      <c r="D14569" s="20">
        <v>9381.57</v>
      </c>
      <c r="E14569" s="20">
        <v>9381.57</v>
      </c>
      <c r="F14569" s="20">
        <v>9384.59</v>
      </c>
      <c r="G14569" s="20">
        <v>9381.2199999999993</v>
      </c>
      <c r="H14569" s="20">
        <v>9384.59</v>
      </c>
      <c r="I14569" s="20">
        <v>9383.9699999999993</v>
      </c>
      <c r="J14569" s="20">
        <v>9381.81</v>
      </c>
      <c r="K14569" s="20">
        <v>9384.59</v>
      </c>
      <c r="L14569" s="20">
        <f t="shared" si="232"/>
        <v>9384.59</v>
      </c>
    </row>
    <row r="14570" spans="1:12" ht="49.5">
      <c r="A14570" s="19">
        <v>2020000053</v>
      </c>
      <c r="B14570" s="15" t="s">
        <v>14345</v>
      </c>
      <c r="C14570" s="22" t="s">
        <v>13</v>
      </c>
      <c r="D14570" s="20">
        <v>3111.61</v>
      </c>
      <c r="E14570" s="20">
        <v>3111.61</v>
      </c>
      <c r="F14570" s="20">
        <v>3113.91</v>
      </c>
      <c r="G14570" s="20">
        <v>3111.22</v>
      </c>
      <c r="H14570" s="20">
        <v>3113.91</v>
      </c>
      <c r="I14570" s="20">
        <v>3113.43</v>
      </c>
      <c r="J14570" s="20">
        <v>3111.69</v>
      </c>
      <c r="K14570" s="20">
        <v>3113.91</v>
      </c>
      <c r="L14570" s="20">
        <f t="shared" si="232"/>
        <v>3113.91</v>
      </c>
    </row>
    <row r="14571" spans="1:12" ht="41.25">
      <c r="A14571" s="19">
        <v>2020000056</v>
      </c>
      <c r="B14571" s="15" t="s">
        <v>14346</v>
      </c>
      <c r="C14571" s="22" t="s">
        <v>13</v>
      </c>
      <c r="D14571" s="20">
        <v>2635.42</v>
      </c>
      <c r="E14571" s="20">
        <v>2635.42</v>
      </c>
      <c r="F14571" s="20">
        <v>2637.71</v>
      </c>
      <c r="G14571" s="20">
        <v>2635.02</v>
      </c>
      <c r="H14571" s="20">
        <v>2637.71</v>
      </c>
      <c r="I14571" s="20">
        <v>2637.22</v>
      </c>
      <c r="J14571" s="20">
        <v>2635.49</v>
      </c>
      <c r="K14571" s="20">
        <v>2637.71</v>
      </c>
      <c r="L14571" s="20">
        <f t="shared" si="232"/>
        <v>2637.71</v>
      </c>
    </row>
    <row r="14572" spans="1:12" ht="33">
      <c r="A14572" s="19">
        <v>2020000062</v>
      </c>
      <c r="B14572" s="15" t="s">
        <v>14347</v>
      </c>
      <c r="C14572" s="22" t="s">
        <v>13</v>
      </c>
      <c r="D14572" s="20">
        <v>1281.53</v>
      </c>
      <c r="E14572" s="20">
        <v>1281.53</v>
      </c>
      <c r="F14572" s="20">
        <v>1281.56</v>
      </c>
      <c r="G14572" s="20">
        <v>1281.56</v>
      </c>
      <c r="H14572" s="20">
        <v>1281.56</v>
      </c>
      <c r="I14572" s="20">
        <v>1281.56</v>
      </c>
      <c r="J14572" s="20">
        <v>1281.56</v>
      </c>
      <c r="K14572" s="20">
        <v>1281.56</v>
      </c>
      <c r="L14572" s="20">
        <f t="shared" si="232"/>
        <v>1281.56</v>
      </c>
    </row>
    <row r="14573" spans="1:12" ht="33">
      <c r="A14573" s="19">
        <v>2020000063</v>
      </c>
      <c r="B14573" s="15" t="s">
        <v>14348</v>
      </c>
      <c r="C14573" s="22" t="s">
        <v>13</v>
      </c>
      <c r="D14573" s="20">
        <v>1201.42</v>
      </c>
      <c r="E14573" s="20">
        <v>1201.42</v>
      </c>
      <c r="F14573" s="20">
        <v>1201.45</v>
      </c>
      <c r="G14573" s="20">
        <v>1201.45</v>
      </c>
      <c r="H14573" s="20">
        <v>1201.45</v>
      </c>
      <c r="I14573" s="20">
        <v>1201.45</v>
      </c>
      <c r="J14573" s="20">
        <v>1201.45</v>
      </c>
      <c r="K14573" s="20">
        <v>1201.45</v>
      </c>
      <c r="L14573" s="20">
        <f t="shared" si="232"/>
        <v>1201.45</v>
      </c>
    </row>
    <row r="14574" spans="1:12" ht="24.75">
      <c r="A14574" s="19">
        <v>2020000064</v>
      </c>
      <c r="B14574" s="15" t="s">
        <v>14349</v>
      </c>
      <c r="C14574" s="22" t="s">
        <v>13</v>
      </c>
      <c r="D14574" s="20">
        <v>3090.89</v>
      </c>
      <c r="E14574" s="20">
        <v>3090.89</v>
      </c>
      <c r="F14574" s="20">
        <v>3090.96</v>
      </c>
      <c r="G14574" s="20">
        <v>3090.96</v>
      </c>
      <c r="H14574" s="20">
        <v>3090.96</v>
      </c>
      <c r="I14574" s="20">
        <v>3090.96</v>
      </c>
      <c r="J14574" s="20">
        <v>3090.96</v>
      </c>
      <c r="K14574" s="20">
        <v>3090.96</v>
      </c>
      <c r="L14574" s="20">
        <f t="shared" si="232"/>
        <v>3090.96</v>
      </c>
    </row>
    <row r="14575" spans="1:12" ht="24.75">
      <c r="A14575" s="19">
        <v>2020000065</v>
      </c>
      <c r="B14575" s="15" t="s">
        <v>14350</v>
      </c>
      <c r="C14575" s="22" t="s">
        <v>12</v>
      </c>
      <c r="D14575" s="20">
        <v>1267.67</v>
      </c>
      <c r="E14575" s="20">
        <v>1267.67</v>
      </c>
      <c r="F14575" s="20">
        <v>1267.7</v>
      </c>
      <c r="G14575" s="20">
        <v>1267.7</v>
      </c>
      <c r="H14575" s="20">
        <v>1267.7</v>
      </c>
      <c r="I14575" s="20">
        <v>1267.7</v>
      </c>
      <c r="J14575" s="20">
        <v>1267.7</v>
      </c>
      <c r="K14575" s="20">
        <v>1267.7</v>
      </c>
      <c r="L14575" s="20">
        <f t="shared" si="232"/>
        <v>1267.7</v>
      </c>
    </row>
    <row r="14576" spans="1:12" ht="41.25">
      <c r="A14576" s="19">
        <v>2020000066</v>
      </c>
      <c r="B14576" s="15" t="s">
        <v>14351</v>
      </c>
      <c r="C14576" s="22" t="s">
        <v>12</v>
      </c>
      <c r="D14576" s="20">
        <v>1366.12</v>
      </c>
      <c r="E14576" s="20">
        <v>1366.12</v>
      </c>
      <c r="F14576" s="20">
        <v>1396.5</v>
      </c>
      <c r="G14576" s="20">
        <v>1396.33</v>
      </c>
      <c r="H14576" s="20">
        <v>1398.48</v>
      </c>
      <c r="I14576" s="20">
        <v>1396.33</v>
      </c>
      <c r="J14576" s="20">
        <v>1368.86</v>
      </c>
      <c r="K14576" s="20">
        <v>1398.48</v>
      </c>
      <c r="L14576" s="20">
        <f t="shared" si="232"/>
        <v>1398.48</v>
      </c>
    </row>
    <row r="14577" spans="1:12" ht="41.25">
      <c r="A14577" s="19">
        <v>2020000068</v>
      </c>
      <c r="B14577" s="15" t="s">
        <v>14352</v>
      </c>
      <c r="C14577" s="22" t="s">
        <v>13</v>
      </c>
      <c r="D14577" s="20">
        <v>6166.55</v>
      </c>
      <c r="E14577" s="20">
        <v>6166.55</v>
      </c>
      <c r="F14577" s="20">
        <v>6166.7</v>
      </c>
      <c r="G14577" s="20">
        <v>6166.64</v>
      </c>
      <c r="H14577" s="20">
        <v>6166.7</v>
      </c>
      <c r="I14577" s="20">
        <v>6166.7</v>
      </c>
      <c r="J14577" s="20">
        <v>6166.7</v>
      </c>
      <c r="K14577" s="20">
        <v>6166.7</v>
      </c>
      <c r="L14577" s="20">
        <f t="shared" si="232"/>
        <v>6166.7</v>
      </c>
    </row>
    <row r="14578" spans="1:12" ht="41.25">
      <c r="A14578" s="19">
        <v>2020000069</v>
      </c>
      <c r="B14578" s="15" t="s">
        <v>14353</v>
      </c>
      <c r="C14578" s="22" t="s">
        <v>13</v>
      </c>
      <c r="D14578" s="20">
        <v>3064.37</v>
      </c>
      <c r="E14578" s="20">
        <v>3064.37</v>
      </c>
      <c r="F14578" s="20">
        <v>3064.46</v>
      </c>
      <c r="G14578" s="20">
        <v>3064.43</v>
      </c>
      <c r="H14578" s="20">
        <v>3064.46</v>
      </c>
      <c r="I14578" s="20">
        <v>3064.46</v>
      </c>
      <c r="J14578" s="20">
        <v>3064.46</v>
      </c>
      <c r="K14578" s="20">
        <v>3064.46</v>
      </c>
      <c r="L14578" s="20">
        <f t="shared" si="232"/>
        <v>3064.46</v>
      </c>
    </row>
    <row r="14579" spans="1:12" ht="41.25">
      <c r="A14579" s="19">
        <v>2020000070</v>
      </c>
      <c r="B14579" s="15" t="s">
        <v>14354</v>
      </c>
      <c r="C14579" s="22" t="s">
        <v>13</v>
      </c>
      <c r="D14579" s="20">
        <v>3616.1</v>
      </c>
      <c r="E14579" s="20">
        <v>3616.1</v>
      </c>
      <c r="F14579" s="20">
        <v>3619.06</v>
      </c>
      <c r="G14579" s="20">
        <v>3615.57</v>
      </c>
      <c r="H14579" s="20">
        <v>3619.06</v>
      </c>
      <c r="I14579" s="20">
        <v>3618.43</v>
      </c>
      <c r="J14579" s="20">
        <v>3616.2</v>
      </c>
      <c r="K14579" s="20">
        <v>3619.06</v>
      </c>
      <c r="L14579" s="20">
        <f t="shared" si="232"/>
        <v>3619.06</v>
      </c>
    </row>
    <row r="14580" spans="1:12" ht="49.5">
      <c r="A14580" s="19">
        <v>2020000077</v>
      </c>
      <c r="B14580" s="15" t="s">
        <v>14355</v>
      </c>
      <c r="C14580" s="22" t="s">
        <v>13</v>
      </c>
      <c r="D14580" s="20">
        <v>1873.23</v>
      </c>
      <c r="E14580" s="20">
        <v>1873.23</v>
      </c>
      <c r="F14580" s="20">
        <v>1874.19</v>
      </c>
      <c r="G14580" s="20">
        <v>1873.08</v>
      </c>
      <c r="H14580" s="20">
        <v>1874.19</v>
      </c>
      <c r="I14580" s="20">
        <v>1873.99</v>
      </c>
      <c r="J14580" s="20">
        <v>1873.28</v>
      </c>
      <c r="K14580" s="20">
        <v>1874.19</v>
      </c>
      <c r="L14580" s="20">
        <f t="shared" si="232"/>
        <v>1874.19</v>
      </c>
    </row>
    <row r="14581" spans="1:12" ht="16.5">
      <c r="A14581" s="19">
        <v>2020000083</v>
      </c>
      <c r="B14581" s="15" t="s">
        <v>14356</v>
      </c>
      <c r="C14581" s="22" t="s">
        <v>26</v>
      </c>
      <c r="D14581" s="20">
        <v>56.23</v>
      </c>
      <c r="E14581" s="20">
        <v>56.23</v>
      </c>
      <c r="F14581" s="20">
        <v>56.34</v>
      </c>
      <c r="G14581" s="20">
        <v>55.82</v>
      </c>
      <c r="H14581" s="20">
        <v>56.34</v>
      </c>
      <c r="I14581" s="20">
        <v>56.33</v>
      </c>
      <c r="J14581" s="20">
        <v>56.22</v>
      </c>
      <c r="K14581" s="20">
        <v>56.3</v>
      </c>
      <c r="L14581" s="20">
        <f t="shared" si="232"/>
        <v>56.34</v>
      </c>
    </row>
    <row r="14582" spans="1:12" ht="24.75">
      <c r="A14582" s="19">
        <v>2020000084</v>
      </c>
      <c r="B14582" s="15" t="s">
        <v>14357</v>
      </c>
      <c r="C14582" s="22" t="s">
        <v>26</v>
      </c>
      <c r="D14582" s="20">
        <v>61.91</v>
      </c>
      <c r="E14582" s="20">
        <v>61.91</v>
      </c>
      <c r="F14582" s="20">
        <v>62.07</v>
      </c>
      <c r="G14582" s="20">
        <v>61.74</v>
      </c>
      <c r="H14582" s="20">
        <v>62.07</v>
      </c>
      <c r="I14582" s="20">
        <v>62.03</v>
      </c>
      <c r="J14582" s="20">
        <v>61.91</v>
      </c>
      <c r="K14582" s="20">
        <v>62.06</v>
      </c>
      <c r="L14582" s="20">
        <f t="shared" si="232"/>
        <v>62.07</v>
      </c>
    </row>
    <row r="14583" spans="1:12" ht="24.75">
      <c r="A14583" s="19">
        <v>2020000086</v>
      </c>
      <c r="B14583" s="15" t="s">
        <v>14358</v>
      </c>
      <c r="C14583" s="22" t="s">
        <v>12</v>
      </c>
      <c r="D14583" s="20">
        <v>471.92</v>
      </c>
      <c r="E14583" s="20">
        <v>471.92</v>
      </c>
      <c r="F14583" s="20">
        <v>471.93</v>
      </c>
      <c r="G14583" s="20">
        <v>471.93</v>
      </c>
      <c r="H14583" s="20">
        <v>471.93</v>
      </c>
      <c r="I14583" s="20">
        <v>471.93</v>
      </c>
      <c r="J14583" s="20">
        <v>471.93</v>
      </c>
      <c r="K14583" s="20">
        <v>471.93</v>
      </c>
      <c r="L14583" s="20">
        <f t="shared" si="232"/>
        <v>471.93</v>
      </c>
    </row>
    <row r="14584" spans="1:12" ht="49.5">
      <c r="A14584" s="19">
        <v>2020000092</v>
      </c>
      <c r="B14584" s="15" t="s">
        <v>14359</v>
      </c>
      <c r="C14584" s="22" t="s">
        <v>13</v>
      </c>
      <c r="D14584" s="20">
        <v>4851.6000000000004</v>
      </c>
      <c r="E14584" s="20">
        <v>4851.6000000000004</v>
      </c>
      <c r="F14584" s="20">
        <v>4851.72</v>
      </c>
      <c r="G14584" s="20">
        <v>4851.72</v>
      </c>
      <c r="H14584" s="20">
        <v>4851.72</v>
      </c>
      <c r="I14584" s="20">
        <v>4851.72</v>
      </c>
      <c r="J14584" s="20">
        <v>4851.72</v>
      </c>
      <c r="K14584" s="20">
        <v>4851.72</v>
      </c>
      <c r="L14584" s="20">
        <f t="shared" si="232"/>
        <v>4851.72</v>
      </c>
    </row>
    <row r="14585" spans="1:12" ht="24.75">
      <c r="A14585" s="19">
        <v>2020000093</v>
      </c>
      <c r="B14585" s="15" t="s">
        <v>14360</v>
      </c>
      <c r="C14585" s="22" t="s">
        <v>12</v>
      </c>
      <c r="D14585" s="20">
        <v>2932.63</v>
      </c>
      <c r="E14585" s="20">
        <v>2932.63</v>
      </c>
      <c r="F14585" s="20">
        <v>2933.62</v>
      </c>
      <c r="G14585" s="20">
        <v>2932.5</v>
      </c>
      <c r="H14585" s="20">
        <v>2933.62</v>
      </c>
      <c r="I14585" s="20">
        <v>2933.41</v>
      </c>
      <c r="J14585" s="20">
        <v>2932.7</v>
      </c>
      <c r="K14585" s="20">
        <v>2933.62</v>
      </c>
      <c r="L14585" s="20">
        <f t="shared" si="232"/>
        <v>2933.62</v>
      </c>
    </row>
    <row r="14586" spans="1:12" ht="24.75">
      <c r="A14586" s="19">
        <v>2020000094</v>
      </c>
      <c r="B14586" s="15" t="s">
        <v>14398</v>
      </c>
      <c r="C14586" s="22" t="s">
        <v>13</v>
      </c>
      <c r="D14586" s="20">
        <v>2885.09</v>
      </c>
      <c r="E14586" s="20">
        <v>2885.09</v>
      </c>
      <c r="F14586" s="20">
        <v>2885.16</v>
      </c>
      <c r="G14586" s="20">
        <v>2885.16</v>
      </c>
      <c r="H14586" s="20">
        <v>2885.16</v>
      </c>
      <c r="I14586" s="20">
        <v>2885.16</v>
      </c>
      <c r="J14586" s="20">
        <v>2885.16</v>
      </c>
      <c r="K14586" s="20">
        <v>2885.16</v>
      </c>
      <c r="L14586" s="20">
        <f t="shared" si="232"/>
        <v>2885.16</v>
      </c>
    </row>
    <row r="14587" spans="1:12" ht="24.75">
      <c r="A14587" s="19">
        <v>2020000101</v>
      </c>
      <c r="B14587" s="15" t="s">
        <v>14396</v>
      </c>
      <c r="C14587" s="22" t="s">
        <v>13</v>
      </c>
      <c r="D14587" s="20">
        <v>25589.98</v>
      </c>
      <c r="E14587" s="20">
        <v>25589.98</v>
      </c>
      <c r="F14587" s="20">
        <v>25590.62</v>
      </c>
      <c r="G14587" s="20">
        <v>25590.62</v>
      </c>
      <c r="H14587" s="20">
        <v>25590.62</v>
      </c>
      <c r="I14587" s="20">
        <v>25590.62</v>
      </c>
      <c r="J14587" s="20">
        <v>25590.62</v>
      </c>
      <c r="K14587" s="20">
        <v>25590.62</v>
      </c>
      <c r="L14587" s="20">
        <f t="shared" si="232"/>
        <v>25590.62</v>
      </c>
    </row>
    <row r="14588" spans="1:12" ht="33">
      <c r="A14588" s="19">
        <v>2021000019</v>
      </c>
      <c r="B14588" s="15" t="s">
        <v>14361</v>
      </c>
      <c r="C14588" s="22" t="s">
        <v>13</v>
      </c>
      <c r="D14588" s="20">
        <v>25118.240000000002</v>
      </c>
      <c r="E14588" s="20">
        <v>25118.240000000002</v>
      </c>
      <c r="F14588" s="20">
        <v>25122.37</v>
      </c>
      <c r="G14588" s="20">
        <v>25118.11</v>
      </c>
      <c r="H14588" s="20">
        <v>25122.37</v>
      </c>
      <c r="I14588" s="20">
        <v>25121.599999999999</v>
      </c>
      <c r="J14588" s="20">
        <v>25118.86</v>
      </c>
      <c r="K14588" s="20">
        <v>25122.37</v>
      </c>
      <c r="L14588" s="20">
        <f t="shared" si="232"/>
        <v>25122.37</v>
      </c>
    </row>
    <row r="14589" spans="1:12" ht="33">
      <c r="A14589" s="19">
        <v>2021000020</v>
      </c>
      <c r="B14589" s="15" t="s">
        <v>14362</v>
      </c>
      <c r="C14589" s="22" t="s">
        <v>13</v>
      </c>
      <c r="D14589" s="20">
        <v>49992.66</v>
      </c>
      <c r="E14589" s="20">
        <v>49992.66</v>
      </c>
      <c r="F14589" s="20">
        <v>50000.88</v>
      </c>
      <c r="G14589" s="20">
        <v>49992.4</v>
      </c>
      <c r="H14589" s="20">
        <v>50000.88</v>
      </c>
      <c r="I14589" s="20">
        <v>49999.35</v>
      </c>
      <c r="J14589" s="20">
        <v>49993.9</v>
      </c>
      <c r="K14589" s="20">
        <v>50000.88</v>
      </c>
      <c r="L14589" s="20">
        <f t="shared" ref="L14589:L14650" si="233">MAX(D14589:K14589)</f>
        <v>50000.88</v>
      </c>
    </row>
    <row r="14590" spans="1:12" ht="33">
      <c r="A14590" s="19">
        <v>2021000021</v>
      </c>
      <c r="B14590" s="15" t="s">
        <v>14363</v>
      </c>
      <c r="C14590" s="22" t="s">
        <v>13</v>
      </c>
      <c r="D14590" s="20">
        <v>27638.18</v>
      </c>
      <c r="E14590" s="20">
        <v>27638.18</v>
      </c>
      <c r="F14590" s="20">
        <v>27642.71</v>
      </c>
      <c r="G14590" s="20">
        <v>27638.01</v>
      </c>
      <c r="H14590" s="20">
        <v>27642.71</v>
      </c>
      <c r="I14590" s="20">
        <v>27641.86</v>
      </c>
      <c r="J14590" s="20">
        <v>27638.86</v>
      </c>
      <c r="K14590" s="20">
        <v>27642.71</v>
      </c>
      <c r="L14590" s="20">
        <f t="shared" si="233"/>
        <v>27642.71</v>
      </c>
    </row>
    <row r="14591" spans="1:12" ht="33">
      <c r="A14591" s="19">
        <v>2021000022</v>
      </c>
      <c r="B14591" s="15" t="s">
        <v>14364</v>
      </c>
      <c r="C14591" s="22" t="s">
        <v>13</v>
      </c>
      <c r="D14591" s="20">
        <v>29263.98</v>
      </c>
      <c r="E14591" s="20">
        <v>29263.98</v>
      </c>
      <c r="F14591" s="20">
        <v>29268.799999999999</v>
      </c>
      <c r="G14591" s="20">
        <v>29263.83</v>
      </c>
      <c r="H14591" s="20">
        <v>29268.799999999999</v>
      </c>
      <c r="I14591" s="20">
        <v>29267.88</v>
      </c>
      <c r="J14591" s="20">
        <v>29264.7</v>
      </c>
      <c r="K14591" s="20">
        <v>29268.799999999999</v>
      </c>
      <c r="L14591" s="20">
        <f t="shared" si="233"/>
        <v>29268.799999999999</v>
      </c>
    </row>
    <row r="14592" spans="1:12" ht="33">
      <c r="A14592" s="19">
        <v>2021000023</v>
      </c>
      <c r="B14592" s="15" t="s">
        <v>14365</v>
      </c>
      <c r="C14592" s="22" t="s">
        <v>13</v>
      </c>
      <c r="D14592" s="20">
        <v>29670.46</v>
      </c>
      <c r="E14592" s="20">
        <v>29670.46</v>
      </c>
      <c r="F14592" s="20">
        <v>29675.34</v>
      </c>
      <c r="G14592" s="20">
        <v>29670.29</v>
      </c>
      <c r="H14592" s="20">
        <v>29675.34</v>
      </c>
      <c r="I14592" s="20">
        <v>29674.42</v>
      </c>
      <c r="J14592" s="20">
        <v>29671.200000000001</v>
      </c>
      <c r="K14592" s="20">
        <v>29675.34</v>
      </c>
      <c r="L14592" s="20">
        <f t="shared" si="233"/>
        <v>29675.34</v>
      </c>
    </row>
    <row r="14593" spans="1:12" ht="33">
      <c r="A14593" s="19">
        <v>2021000024</v>
      </c>
      <c r="B14593" s="15" t="s">
        <v>14366</v>
      </c>
      <c r="C14593" s="22" t="s">
        <v>13</v>
      </c>
      <c r="D14593" s="20">
        <v>33435.949999999997</v>
      </c>
      <c r="E14593" s="20">
        <v>33435.949999999997</v>
      </c>
      <c r="F14593" s="20">
        <v>33440.89</v>
      </c>
      <c r="G14593" s="20">
        <v>33435.910000000003</v>
      </c>
      <c r="H14593" s="20">
        <v>33440.89</v>
      </c>
      <c r="I14593" s="20">
        <v>33439.980000000003</v>
      </c>
      <c r="J14593" s="20">
        <v>33436.79</v>
      </c>
      <c r="K14593" s="20">
        <v>33440.89</v>
      </c>
      <c r="L14593" s="20">
        <f t="shared" si="233"/>
        <v>33440.89</v>
      </c>
    </row>
    <row r="14594" spans="1:12" ht="33">
      <c r="A14594" s="19">
        <v>2021000025</v>
      </c>
      <c r="B14594" s="15" t="s">
        <v>14367</v>
      </c>
      <c r="C14594" s="22" t="s">
        <v>13</v>
      </c>
      <c r="D14594" s="20">
        <v>48773.31</v>
      </c>
      <c r="E14594" s="20">
        <v>48773.31</v>
      </c>
      <c r="F14594" s="20">
        <v>48781.34</v>
      </c>
      <c r="G14594" s="20">
        <v>48773.06</v>
      </c>
      <c r="H14594" s="20">
        <v>48781.34</v>
      </c>
      <c r="I14594" s="20">
        <v>48779.839999999997</v>
      </c>
      <c r="J14594" s="20">
        <v>48774.53</v>
      </c>
      <c r="K14594" s="20">
        <v>48781.34</v>
      </c>
      <c r="L14594" s="20">
        <f t="shared" si="233"/>
        <v>48781.34</v>
      </c>
    </row>
    <row r="14595" spans="1:12" ht="41.25">
      <c r="A14595" s="19">
        <v>2021000026</v>
      </c>
      <c r="B14595" s="15" t="s">
        <v>14368</v>
      </c>
      <c r="C14595" s="22" t="s">
        <v>13</v>
      </c>
      <c r="D14595" s="20">
        <v>13552.61</v>
      </c>
      <c r="E14595" s="20">
        <v>13562.05</v>
      </c>
      <c r="F14595" s="20">
        <v>13597.16</v>
      </c>
      <c r="G14595" s="20">
        <v>13571.14</v>
      </c>
      <c r="H14595" s="20">
        <v>13627.43</v>
      </c>
      <c r="I14595" s="20">
        <v>13617.74</v>
      </c>
      <c r="J14595" s="20">
        <v>13540.07</v>
      </c>
      <c r="K14595" s="20">
        <v>13614.95</v>
      </c>
      <c r="L14595" s="20">
        <f t="shared" si="233"/>
        <v>13627.43</v>
      </c>
    </row>
    <row r="14596" spans="1:12" ht="41.25">
      <c r="A14596" s="19">
        <v>2021000027</v>
      </c>
      <c r="B14596" s="15" t="s">
        <v>14369</v>
      </c>
      <c r="C14596" s="22" t="s">
        <v>13</v>
      </c>
      <c r="D14596" s="20">
        <v>6492.24</v>
      </c>
      <c r="E14596" s="20">
        <v>6492.24</v>
      </c>
      <c r="F14596" s="20">
        <v>6493.2</v>
      </c>
      <c r="G14596" s="20">
        <v>6492.24</v>
      </c>
      <c r="H14596" s="20">
        <v>6493.2</v>
      </c>
      <c r="I14596" s="20">
        <v>6493.03</v>
      </c>
      <c r="J14596" s="20">
        <v>6492.41</v>
      </c>
      <c r="K14596" s="20">
        <v>6493.2</v>
      </c>
      <c r="L14596" s="20">
        <f t="shared" si="233"/>
        <v>6493.2</v>
      </c>
    </row>
    <row r="14597" spans="1:12" ht="41.25">
      <c r="A14597" s="19">
        <v>2021000028</v>
      </c>
      <c r="B14597" s="15" t="s">
        <v>14370</v>
      </c>
      <c r="C14597" s="22" t="s">
        <v>13</v>
      </c>
      <c r="D14597" s="20">
        <v>15087.81</v>
      </c>
      <c r="E14597" s="20">
        <v>15087.81</v>
      </c>
      <c r="F14597" s="20">
        <v>15090.08</v>
      </c>
      <c r="G14597" s="20">
        <v>15087.78</v>
      </c>
      <c r="H14597" s="20">
        <v>15090.08</v>
      </c>
      <c r="I14597" s="20">
        <v>15089.65</v>
      </c>
      <c r="J14597" s="20">
        <v>15088.18</v>
      </c>
      <c r="K14597" s="20">
        <v>15090.08</v>
      </c>
      <c r="L14597" s="20">
        <f t="shared" si="233"/>
        <v>15090.08</v>
      </c>
    </row>
    <row r="14598" spans="1:12" ht="49.5">
      <c r="A14598" s="19">
        <v>2021000029</v>
      </c>
      <c r="B14598" s="15" t="s">
        <v>14371</v>
      </c>
      <c r="C14598" s="22" t="s">
        <v>13</v>
      </c>
      <c r="D14598" s="20">
        <v>10861.93</v>
      </c>
      <c r="E14598" s="20">
        <v>10861.93</v>
      </c>
      <c r="F14598" s="20">
        <v>10863.7</v>
      </c>
      <c r="G14598" s="20">
        <v>10861.87</v>
      </c>
      <c r="H14598" s="20">
        <v>10863.7</v>
      </c>
      <c r="I14598" s="20">
        <v>10863.38</v>
      </c>
      <c r="J14598" s="20">
        <v>10862.19</v>
      </c>
      <c r="K14598" s="20">
        <v>10863.7</v>
      </c>
      <c r="L14598" s="20">
        <f t="shared" si="233"/>
        <v>10863.7</v>
      </c>
    </row>
    <row r="14599" spans="1:12" ht="41.25">
      <c r="A14599" s="19">
        <v>2021000030</v>
      </c>
      <c r="B14599" s="15" t="s">
        <v>14372</v>
      </c>
      <c r="C14599" s="22" t="s">
        <v>13</v>
      </c>
      <c r="D14599" s="20">
        <v>9775.7199999999993</v>
      </c>
      <c r="E14599" s="20">
        <v>9775.7199999999993</v>
      </c>
      <c r="F14599" s="20">
        <v>9777.34</v>
      </c>
      <c r="G14599" s="20">
        <v>9775.67</v>
      </c>
      <c r="H14599" s="20">
        <v>9777.34</v>
      </c>
      <c r="I14599" s="20">
        <v>9777.0300000000007</v>
      </c>
      <c r="J14599" s="20">
        <v>9775.9599999999991</v>
      </c>
      <c r="K14599" s="20">
        <v>9777.34</v>
      </c>
      <c r="L14599" s="20">
        <f t="shared" si="233"/>
        <v>9777.34</v>
      </c>
    </row>
    <row r="14600" spans="1:12" ht="33">
      <c r="A14600" s="19">
        <v>2021000031</v>
      </c>
      <c r="B14600" s="15" t="s">
        <v>14373</v>
      </c>
      <c r="C14600" s="22" t="s">
        <v>13</v>
      </c>
      <c r="D14600" s="20">
        <v>14147.68</v>
      </c>
      <c r="E14600" s="20">
        <v>14147.68</v>
      </c>
      <c r="F14600" s="20">
        <v>14150.01</v>
      </c>
      <c r="G14600" s="20">
        <v>14147.62</v>
      </c>
      <c r="H14600" s="20">
        <v>14150.01</v>
      </c>
      <c r="I14600" s="20">
        <v>14149.57</v>
      </c>
      <c r="J14600" s="20">
        <v>14148.04</v>
      </c>
      <c r="K14600" s="20">
        <v>14150.01</v>
      </c>
      <c r="L14600" s="20">
        <f t="shared" si="233"/>
        <v>14150.01</v>
      </c>
    </row>
    <row r="14601" spans="1:12" ht="24.75">
      <c r="A14601" s="19">
        <v>2021000032</v>
      </c>
      <c r="B14601" s="15" t="s">
        <v>14374</v>
      </c>
      <c r="C14601" s="22" t="s">
        <v>13</v>
      </c>
      <c r="D14601" s="20">
        <v>5878.09</v>
      </c>
      <c r="E14601" s="20">
        <v>5878.09</v>
      </c>
      <c r="F14601" s="20">
        <v>5879.04</v>
      </c>
      <c r="G14601" s="20">
        <v>5878.06</v>
      </c>
      <c r="H14601" s="20">
        <v>5879.04</v>
      </c>
      <c r="I14601" s="20">
        <v>5878.87</v>
      </c>
      <c r="J14601" s="20">
        <v>5878.23</v>
      </c>
      <c r="K14601" s="20">
        <v>5879.04</v>
      </c>
      <c r="L14601" s="20">
        <f t="shared" si="233"/>
        <v>5879.04</v>
      </c>
    </row>
    <row r="14602" spans="1:12" ht="41.25">
      <c r="A14602" s="19">
        <v>2021000033</v>
      </c>
      <c r="B14602" s="15" t="s">
        <v>14375</v>
      </c>
      <c r="C14602" s="22" t="s">
        <v>13</v>
      </c>
      <c r="D14602" s="20">
        <v>6129.97</v>
      </c>
      <c r="E14602" s="20">
        <v>6129.97</v>
      </c>
      <c r="F14602" s="20">
        <v>6130.98</v>
      </c>
      <c r="G14602" s="20">
        <v>6129.96</v>
      </c>
      <c r="H14602" s="20">
        <v>6130.98</v>
      </c>
      <c r="I14602" s="20">
        <v>6130.79</v>
      </c>
      <c r="J14602" s="20">
        <v>6130.13</v>
      </c>
      <c r="K14602" s="20">
        <v>6130.98</v>
      </c>
      <c r="L14602" s="20">
        <f t="shared" si="233"/>
        <v>6130.98</v>
      </c>
    </row>
    <row r="14603" spans="1:12" ht="33">
      <c r="A14603" s="19">
        <v>2021000034</v>
      </c>
      <c r="B14603" s="15" t="s">
        <v>14376</v>
      </c>
      <c r="C14603" s="22" t="s">
        <v>13</v>
      </c>
      <c r="D14603" s="20">
        <v>9908.7099999999991</v>
      </c>
      <c r="E14603" s="20">
        <v>9908.7099999999991</v>
      </c>
      <c r="F14603" s="20">
        <v>9910.35</v>
      </c>
      <c r="G14603" s="20">
        <v>9908.66</v>
      </c>
      <c r="H14603" s="20">
        <v>9910.35</v>
      </c>
      <c r="I14603" s="20">
        <v>9910.0400000000009</v>
      </c>
      <c r="J14603" s="20">
        <v>9908.9599999999991</v>
      </c>
      <c r="K14603" s="20">
        <v>9910.35</v>
      </c>
      <c r="L14603" s="20">
        <f t="shared" si="233"/>
        <v>9910.35</v>
      </c>
    </row>
    <row r="14604" spans="1:12" ht="16.5">
      <c r="A14604" s="19">
        <v>2021000049</v>
      </c>
      <c r="B14604" s="15" t="s">
        <v>14399</v>
      </c>
      <c r="C14604" s="22" t="s">
        <v>13</v>
      </c>
      <c r="D14604" s="20">
        <v>363.28</v>
      </c>
      <c r="E14604" s="20">
        <v>363.28</v>
      </c>
      <c r="F14604" s="20">
        <v>363.29</v>
      </c>
      <c r="G14604" s="20">
        <v>363.29</v>
      </c>
      <c r="H14604" s="20">
        <v>363.29</v>
      </c>
      <c r="I14604" s="20">
        <v>363.29</v>
      </c>
      <c r="J14604" s="20">
        <v>363.29</v>
      </c>
      <c r="K14604" s="20">
        <v>363.29</v>
      </c>
      <c r="L14604" s="20">
        <f t="shared" si="233"/>
        <v>363.29</v>
      </c>
    </row>
    <row r="14605" spans="1:12" ht="16.5">
      <c r="A14605" s="19">
        <v>2021000050</v>
      </c>
      <c r="B14605" s="15" t="s">
        <v>14400</v>
      </c>
      <c r="C14605" s="22" t="s">
        <v>12</v>
      </c>
      <c r="D14605" s="20">
        <v>205.78</v>
      </c>
      <c r="E14605" s="20">
        <v>205.78</v>
      </c>
      <c r="F14605" s="20">
        <v>205.78</v>
      </c>
      <c r="G14605" s="20">
        <v>205.78</v>
      </c>
      <c r="H14605" s="20">
        <v>205.78</v>
      </c>
      <c r="I14605" s="20">
        <v>205.78</v>
      </c>
      <c r="J14605" s="20">
        <v>205.78</v>
      </c>
      <c r="K14605" s="20">
        <v>205.78</v>
      </c>
      <c r="L14605" s="20">
        <f t="shared" si="233"/>
        <v>205.78</v>
      </c>
    </row>
    <row r="14606" spans="1:12" ht="16.5">
      <c r="A14606" s="19">
        <v>2030000001</v>
      </c>
      <c r="B14606" s="15" t="s">
        <v>14377</v>
      </c>
      <c r="C14606" s="22" t="s">
        <v>13</v>
      </c>
      <c r="D14606" s="20">
        <v>104.81</v>
      </c>
      <c r="E14606" s="20">
        <v>104.81</v>
      </c>
      <c r="F14606" s="20">
        <v>104.82</v>
      </c>
      <c r="G14606" s="20">
        <v>104.82</v>
      </c>
      <c r="H14606" s="20">
        <v>104.82</v>
      </c>
      <c r="I14606" s="20">
        <v>104.82</v>
      </c>
      <c r="J14606" s="20">
        <v>104.82</v>
      </c>
      <c r="K14606" s="20">
        <v>104.82</v>
      </c>
      <c r="L14606" s="20">
        <f t="shared" si="233"/>
        <v>104.82</v>
      </c>
    </row>
    <row r="14607" spans="1:12" ht="16.5">
      <c r="A14607" s="19">
        <v>2030000002</v>
      </c>
      <c r="B14607" s="15" t="s">
        <v>14378</v>
      </c>
      <c r="C14607" s="22" t="s">
        <v>12</v>
      </c>
      <c r="D14607" s="20">
        <v>461.28</v>
      </c>
      <c r="E14607" s="20">
        <v>461.28</v>
      </c>
      <c r="F14607" s="20">
        <v>461.59</v>
      </c>
      <c r="G14607" s="20">
        <v>461.22</v>
      </c>
      <c r="H14607" s="20">
        <v>461.59</v>
      </c>
      <c r="I14607" s="20">
        <v>461.52</v>
      </c>
      <c r="J14607" s="20">
        <v>461.29</v>
      </c>
      <c r="K14607" s="20">
        <v>461.59</v>
      </c>
      <c r="L14607" s="20">
        <f t="shared" si="233"/>
        <v>461.59</v>
      </c>
    </row>
    <row r="14608" spans="1:12" ht="33">
      <c r="A14608" s="19">
        <v>2030000003</v>
      </c>
      <c r="B14608" s="15" t="s">
        <v>14379</v>
      </c>
      <c r="C14608" s="22" t="s">
        <v>13</v>
      </c>
      <c r="D14608" s="20">
        <v>4011.28</v>
      </c>
      <c r="E14608" s="20">
        <v>4011.28</v>
      </c>
      <c r="F14608" s="20">
        <v>4012.1</v>
      </c>
      <c r="G14608" s="20">
        <v>4011.23</v>
      </c>
      <c r="H14608" s="20">
        <v>4012.1</v>
      </c>
      <c r="I14608" s="20">
        <v>4011.93</v>
      </c>
      <c r="J14608" s="20">
        <v>4011.38</v>
      </c>
      <c r="K14608" s="20">
        <v>4012.1</v>
      </c>
      <c r="L14608" s="20">
        <f t="shared" si="233"/>
        <v>4012.1</v>
      </c>
    </row>
    <row r="14609" spans="1:12" ht="33">
      <c r="A14609" s="19">
        <v>2030000004</v>
      </c>
      <c r="B14609" s="15" t="s">
        <v>14380</v>
      </c>
      <c r="C14609" s="22" t="s">
        <v>13</v>
      </c>
      <c r="D14609" s="20">
        <v>4088.87</v>
      </c>
      <c r="E14609" s="20">
        <v>4088.87</v>
      </c>
      <c r="F14609" s="20">
        <v>4089.69</v>
      </c>
      <c r="G14609" s="20">
        <v>4088.82</v>
      </c>
      <c r="H14609" s="20">
        <v>4089.69</v>
      </c>
      <c r="I14609" s="20">
        <v>4089.52</v>
      </c>
      <c r="J14609" s="20">
        <v>4088.97</v>
      </c>
      <c r="K14609" s="20">
        <v>4089.69</v>
      </c>
      <c r="L14609" s="20">
        <f t="shared" si="233"/>
        <v>4089.69</v>
      </c>
    </row>
    <row r="14610" spans="1:12" ht="33">
      <c r="A14610" s="19">
        <v>2030000005</v>
      </c>
      <c r="B14610" s="15" t="s">
        <v>14381</v>
      </c>
      <c r="C14610" s="22" t="s">
        <v>13</v>
      </c>
      <c r="D14610" s="20">
        <v>4412.8</v>
      </c>
      <c r="E14610" s="20">
        <v>4412.8</v>
      </c>
      <c r="F14610" s="20">
        <v>4413.76</v>
      </c>
      <c r="G14610" s="20">
        <v>4412.72</v>
      </c>
      <c r="H14610" s="20">
        <v>4413.76</v>
      </c>
      <c r="I14610" s="20">
        <v>4413.55</v>
      </c>
      <c r="J14610" s="20">
        <v>4412.91</v>
      </c>
      <c r="K14610" s="20">
        <v>4413.76</v>
      </c>
      <c r="L14610" s="20">
        <f t="shared" si="233"/>
        <v>4413.76</v>
      </c>
    </row>
    <row r="14611" spans="1:12" ht="33">
      <c r="A14611" s="19">
        <v>2030000006</v>
      </c>
      <c r="B14611" s="15" t="s">
        <v>14382</v>
      </c>
      <c r="C14611" s="22" t="s">
        <v>13</v>
      </c>
      <c r="D14611" s="20">
        <v>3316.88</v>
      </c>
      <c r="E14611" s="20">
        <v>3316.88</v>
      </c>
      <c r="F14611" s="20">
        <v>3317.52</v>
      </c>
      <c r="G14611" s="20">
        <v>3316.84</v>
      </c>
      <c r="H14611" s="20">
        <v>3317.52</v>
      </c>
      <c r="I14611" s="20">
        <v>3317.39</v>
      </c>
      <c r="J14611" s="20">
        <v>3316.96</v>
      </c>
      <c r="K14611" s="20">
        <v>3317.52</v>
      </c>
      <c r="L14611" s="20">
        <f t="shared" si="233"/>
        <v>3317.52</v>
      </c>
    </row>
    <row r="14612" spans="1:12" ht="33">
      <c r="A14612" s="19">
        <v>2030000007</v>
      </c>
      <c r="B14612" s="15" t="s">
        <v>14383</v>
      </c>
      <c r="C14612" s="22" t="s">
        <v>13</v>
      </c>
      <c r="D14612" s="20">
        <v>4114.67</v>
      </c>
      <c r="E14612" s="20">
        <v>4114.67</v>
      </c>
      <c r="F14612" s="20">
        <v>4115.4799999999996</v>
      </c>
      <c r="G14612" s="20">
        <v>4114.63</v>
      </c>
      <c r="H14612" s="20">
        <v>4115.4799999999996</v>
      </c>
      <c r="I14612" s="20">
        <v>4115.32</v>
      </c>
      <c r="J14612" s="20">
        <v>4114.78</v>
      </c>
      <c r="K14612" s="20">
        <v>4115.4799999999996</v>
      </c>
      <c r="L14612" s="20">
        <f t="shared" si="233"/>
        <v>4115.4799999999996</v>
      </c>
    </row>
    <row r="14613" spans="1:12" ht="24.75">
      <c r="A14613" s="19">
        <v>2030000013</v>
      </c>
      <c r="B14613" s="15" t="s">
        <v>14384</v>
      </c>
      <c r="C14613" s="22" t="s">
        <v>13</v>
      </c>
      <c r="D14613" s="20">
        <v>3492.45</v>
      </c>
      <c r="E14613" s="20">
        <v>3492.45</v>
      </c>
      <c r="F14613" s="20">
        <v>3493.45</v>
      </c>
      <c r="G14613" s="20">
        <v>3492.34</v>
      </c>
      <c r="H14613" s="20">
        <v>3493.45</v>
      </c>
      <c r="I14613" s="20">
        <v>3493.26</v>
      </c>
      <c r="J14613" s="20">
        <v>3492.54</v>
      </c>
      <c r="K14613" s="20">
        <v>3493.45</v>
      </c>
      <c r="L14613" s="20">
        <f t="shared" si="233"/>
        <v>3493.45</v>
      </c>
    </row>
    <row r="14614" spans="1:12" ht="49.5">
      <c r="A14614" s="19">
        <v>2030000021</v>
      </c>
      <c r="B14614" s="15" t="s">
        <v>14385</v>
      </c>
      <c r="C14614" s="22" t="s">
        <v>12</v>
      </c>
      <c r="D14614" s="20">
        <v>748.19</v>
      </c>
      <c r="E14614" s="20">
        <v>748.19</v>
      </c>
      <c r="F14614" s="20">
        <v>748.77</v>
      </c>
      <c r="G14614" s="20">
        <v>735.56</v>
      </c>
      <c r="H14614" s="20">
        <v>748.77</v>
      </c>
      <c r="I14614" s="20">
        <v>748.66</v>
      </c>
      <c r="J14614" s="20">
        <v>748.2</v>
      </c>
      <c r="K14614" s="20">
        <v>748.77</v>
      </c>
      <c r="L14614" s="20">
        <f t="shared" si="233"/>
        <v>748.77</v>
      </c>
    </row>
    <row r="14615" spans="1:12" ht="82.5">
      <c r="A14615" s="19">
        <v>2030000022</v>
      </c>
      <c r="B14615" s="15" t="s">
        <v>14386</v>
      </c>
      <c r="C14615" s="22" t="s">
        <v>12</v>
      </c>
      <c r="D14615" s="20">
        <v>913.69</v>
      </c>
      <c r="E14615" s="20">
        <v>913.69</v>
      </c>
      <c r="F14615" s="20">
        <v>913.72</v>
      </c>
      <c r="G14615" s="20">
        <v>901.2</v>
      </c>
      <c r="H14615" s="20">
        <v>913.72</v>
      </c>
      <c r="I14615" s="20">
        <v>913.72</v>
      </c>
      <c r="J14615" s="20">
        <v>913.72</v>
      </c>
      <c r="K14615" s="20">
        <v>913.72</v>
      </c>
      <c r="L14615" s="20">
        <f t="shared" si="233"/>
        <v>913.72</v>
      </c>
    </row>
    <row r="14616" spans="1:12" ht="74.25">
      <c r="A14616" s="19">
        <v>2030000023</v>
      </c>
      <c r="B14616" s="15" t="s">
        <v>14387</v>
      </c>
      <c r="C14616" s="22" t="s">
        <v>12</v>
      </c>
      <c r="D14616" s="20">
        <v>918.45</v>
      </c>
      <c r="E14616" s="20">
        <v>918.45</v>
      </c>
      <c r="F14616" s="20">
        <v>918.47</v>
      </c>
      <c r="G14616" s="20">
        <v>905.95</v>
      </c>
      <c r="H14616" s="20">
        <v>918.47</v>
      </c>
      <c r="I14616" s="20">
        <v>918.47</v>
      </c>
      <c r="J14616" s="20">
        <v>918.47</v>
      </c>
      <c r="K14616" s="20">
        <v>918.47</v>
      </c>
      <c r="L14616" s="20">
        <f t="shared" si="233"/>
        <v>918.47</v>
      </c>
    </row>
    <row r="14617" spans="1:12" ht="41.25">
      <c r="A14617" s="19">
        <v>2030000027</v>
      </c>
      <c r="B14617" s="15" t="s">
        <v>14388</v>
      </c>
      <c r="C14617" s="22" t="s">
        <v>13</v>
      </c>
      <c r="D14617" s="20">
        <v>5389.78</v>
      </c>
      <c r="E14617" s="20">
        <v>5389.78</v>
      </c>
      <c r="F14617" s="20">
        <v>5389.92</v>
      </c>
      <c r="G14617" s="20">
        <v>5389.92</v>
      </c>
      <c r="H14617" s="20">
        <v>5389.92</v>
      </c>
      <c r="I14617" s="20">
        <v>5389.92</v>
      </c>
      <c r="J14617" s="20">
        <v>5389.92</v>
      </c>
      <c r="K14617" s="20">
        <v>5389.92</v>
      </c>
      <c r="L14617" s="20">
        <f t="shared" si="233"/>
        <v>5389.92</v>
      </c>
    </row>
    <row r="14618" spans="1:12" ht="41.25">
      <c r="A14618" s="19">
        <v>2030000028</v>
      </c>
      <c r="B14618" s="15" t="s">
        <v>14389</v>
      </c>
      <c r="C14618" s="22" t="s">
        <v>13</v>
      </c>
      <c r="D14618" s="20">
        <v>10904.96</v>
      </c>
      <c r="E14618" s="20">
        <v>10904.96</v>
      </c>
      <c r="F14618" s="20">
        <v>10905.24</v>
      </c>
      <c r="G14618" s="20">
        <v>10905.24</v>
      </c>
      <c r="H14618" s="20">
        <v>10905.24</v>
      </c>
      <c r="I14618" s="20">
        <v>10905.24</v>
      </c>
      <c r="J14618" s="20">
        <v>10905.24</v>
      </c>
      <c r="K14618" s="20">
        <v>10905.24</v>
      </c>
      <c r="L14618" s="20">
        <f t="shared" si="233"/>
        <v>10905.24</v>
      </c>
    </row>
    <row r="14619" spans="1:12" ht="41.25">
      <c r="A14619" s="19">
        <v>2030000030</v>
      </c>
      <c r="B14619" s="15" t="s">
        <v>14390</v>
      </c>
      <c r="C14619" s="22" t="s">
        <v>13</v>
      </c>
      <c r="D14619" s="20">
        <v>12833.88</v>
      </c>
      <c r="E14619" s="20">
        <v>12833.88</v>
      </c>
      <c r="F14619" s="20">
        <v>12834.2</v>
      </c>
      <c r="G14619" s="20">
        <v>12834.2</v>
      </c>
      <c r="H14619" s="20">
        <v>12834.2</v>
      </c>
      <c r="I14619" s="20">
        <v>12834.2</v>
      </c>
      <c r="J14619" s="20">
        <v>12834.2</v>
      </c>
      <c r="K14619" s="20">
        <v>12834.2</v>
      </c>
      <c r="L14619" s="20">
        <f t="shared" si="233"/>
        <v>12834.2</v>
      </c>
    </row>
    <row r="14620" spans="1:12" ht="41.25">
      <c r="A14620" s="19">
        <v>2030000031</v>
      </c>
      <c r="B14620" s="15" t="s">
        <v>14391</v>
      </c>
      <c r="C14620" s="22" t="s">
        <v>13</v>
      </c>
      <c r="D14620" s="20">
        <v>12652.37</v>
      </c>
      <c r="E14620" s="20">
        <v>12652.37</v>
      </c>
      <c r="F14620" s="20">
        <v>12652.67</v>
      </c>
      <c r="G14620" s="20">
        <v>12652.67</v>
      </c>
      <c r="H14620" s="20">
        <v>12652.67</v>
      </c>
      <c r="I14620" s="20">
        <v>12652.67</v>
      </c>
      <c r="J14620" s="20">
        <v>12652.67</v>
      </c>
      <c r="K14620" s="20">
        <v>12652.67</v>
      </c>
      <c r="L14620" s="20">
        <f t="shared" si="233"/>
        <v>12652.67</v>
      </c>
    </row>
    <row r="14621" spans="1:12" ht="16.5">
      <c r="A14621" s="19">
        <v>2030000034</v>
      </c>
      <c r="B14621" s="15" t="s">
        <v>14392</v>
      </c>
      <c r="C14621" s="22" t="s">
        <v>13</v>
      </c>
      <c r="D14621" s="20">
        <v>592.54999999999995</v>
      </c>
      <c r="E14621" s="20">
        <v>592.54999999999995</v>
      </c>
      <c r="F14621" s="20">
        <v>592.55999999999995</v>
      </c>
      <c r="G14621" s="20">
        <v>592.55999999999995</v>
      </c>
      <c r="H14621" s="20">
        <v>592.55999999999995</v>
      </c>
      <c r="I14621" s="20">
        <v>592.55999999999995</v>
      </c>
      <c r="J14621" s="20">
        <v>592.55999999999995</v>
      </c>
      <c r="K14621" s="20">
        <v>592.55999999999995</v>
      </c>
      <c r="L14621" s="20">
        <f t="shared" si="233"/>
        <v>592.55999999999995</v>
      </c>
    </row>
    <row r="14622" spans="1:12" ht="24.75">
      <c r="A14622" s="19">
        <v>2030000035</v>
      </c>
      <c r="B14622" s="15" t="s">
        <v>14393</v>
      </c>
      <c r="C14622" s="22" t="s">
        <v>26</v>
      </c>
      <c r="D14622" s="20">
        <v>137.16999999999999</v>
      </c>
      <c r="E14622" s="20">
        <v>137.16999999999999</v>
      </c>
      <c r="F14622" s="20">
        <v>137.54</v>
      </c>
      <c r="G14622" s="20">
        <v>137.08000000000001</v>
      </c>
      <c r="H14622" s="20">
        <v>137.54</v>
      </c>
      <c r="I14622" s="20">
        <v>137.44</v>
      </c>
      <c r="J14622" s="20">
        <v>137.16999999999999</v>
      </c>
      <c r="K14622" s="20">
        <v>137.54</v>
      </c>
      <c r="L14622" s="20">
        <f t="shared" si="233"/>
        <v>137.54</v>
      </c>
    </row>
    <row r="14623" spans="1:12" ht="16.5">
      <c r="A14623" s="19">
        <v>2030000036</v>
      </c>
      <c r="B14623" s="15" t="s">
        <v>14394</v>
      </c>
      <c r="C14623" s="22" t="s">
        <v>26</v>
      </c>
      <c r="D14623" s="20">
        <v>343.33</v>
      </c>
      <c r="E14623" s="20">
        <v>343.33</v>
      </c>
      <c r="F14623" s="20">
        <v>343.34</v>
      </c>
      <c r="G14623" s="20">
        <v>343.34</v>
      </c>
      <c r="H14623" s="20">
        <v>343.34</v>
      </c>
      <c r="I14623" s="20">
        <v>343.34</v>
      </c>
      <c r="J14623" s="20">
        <v>343.34</v>
      </c>
      <c r="K14623" s="20">
        <v>343.34</v>
      </c>
      <c r="L14623" s="20">
        <f t="shared" si="233"/>
        <v>343.34</v>
      </c>
    </row>
    <row r="14624" spans="1:12" ht="24.75">
      <c r="A14624" s="19">
        <v>2030000051</v>
      </c>
      <c r="B14624" s="15" t="s">
        <v>14395</v>
      </c>
      <c r="C14624" s="22" t="s">
        <v>12</v>
      </c>
      <c r="D14624" s="20">
        <v>439.53</v>
      </c>
      <c r="E14624" s="20">
        <v>439.53</v>
      </c>
      <c r="F14624" s="20">
        <v>439.54</v>
      </c>
      <c r="G14624" s="20">
        <v>439.54</v>
      </c>
      <c r="H14624" s="20">
        <v>439.54</v>
      </c>
      <c r="I14624" s="20">
        <v>439.54</v>
      </c>
      <c r="J14624" s="20">
        <v>439.54</v>
      </c>
      <c r="K14624" s="20">
        <v>439.54</v>
      </c>
      <c r="L14624" s="20">
        <f t="shared" si="233"/>
        <v>439.54</v>
      </c>
    </row>
    <row r="14625" spans="1:12" ht="24.75">
      <c r="A14625" s="19">
        <v>2041000002</v>
      </c>
      <c r="B14625" s="15" t="s">
        <v>14403</v>
      </c>
      <c r="C14625" s="22" t="s">
        <v>10</v>
      </c>
      <c r="D14625" s="20">
        <v>875.05</v>
      </c>
      <c r="E14625" s="20">
        <v>875.05</v>
      </c>
      <c r="F14625" s="20">
        <v>875.59</v>
      </c>
      <c r="G14625" s="20">
        <v>874.94</v>
      </c>
      <c r="H14625" s="20">
        <v>875.59</v>
      </c>
      <c r="I14625" s="20">
        <v>875.48</v>
      </c>
      <c r="J14625" s="20">
        <v>875.07</v>
      </c>
      <c r="K14625" s="20">
        <v>875.59</v>
      </c>
      <c r="L14625" s="20">
        <f t="shared" si="233"/>
        <v>875.59</v>
      </c>
    </row>
    <row r="14626" spans="1:12" ht="66">
      <c r="A14626" s="19">
        <v>2050000003</v>
      </c>
      <c r="B14626" s="15" t="s">
        <v>14404</v>
      </c>
      <c r="C14626" s="22" t="s">
        <v>12</v>
      </c>
      <c r="D14626" s="20">
        <v>1578.17</v>
      </c>
      <c r="E14626" s="20">
        <v>1578.17</v>
      </c>
      <c r="F14626" s="20">
        <v>1579.05</v>
      </c>
      <c r="G14626" s="20">
        <v>1571.43</v>
      </c>
      <c r="H14626" s="20">
        <v>1579.05</v>
      </c>
      <c r="I14626" s="20">
        <v>1578.87</v>
      </c>
      <c r="J14626" s="20">
        <v>1578.21</v>
      </c>
      <c r="K14626" s="20">
        <v>1579.05</v>
      </c>
      <c r="L14626" s="20">
        <f t="shared" si="233"/>
        <v>1579.05</v>
      </c>
    </row>
    <row r="14627" spans="1:12" ht="74.25">
      <c r="A14627" s="19">
        <v>2060000003</v>
      </c>
      <c r="B14627" s="15" t="s">
        <v>14405</v>
      </c>
      <c r="C14627" s="22" t="s">
        <v>12</v>
      </c>
      <c r="D14627" s="20">
        <v>2493.81</v>
      </c>
      <c r="E14627" s="20">
        <v>2493.81</v>
      </c>
      <c r="F14627" s="20">
        <v>2494.34</v>
      </c>
      <c r="G14627" s="20">
        <v>2484.59</v>
      </c>
      <c r="H14627" s="20">
        <v>2494.34</v>
      </c>
      <c r="I14627" s="20">
        <v>2494.2199999999998</v>
      </c>
      <c r="J14627" s="20">
        <v>2493.87</v>
      </c>
      <c r="K14627" s="20">
        <v>2494.34</v>
      </c>
      <c r="L14627" s="20">
        <f t="shared" si="233"/>
        <v>2494.34</v>
      </c>
    </row>
    <row r="14628" spans="1:12" ht="24.75">
      <c r="A14628" s="19">
        <v>2060000004</v>
      </c>
      <c r="B14628" s="15" t="s">
        <v>14410</v>
      </c>
      <c r="C14628" s="22" t="s">
        <v>12</v>
      </c>
      <c r="D14628" s="20">
        <v>601.47</v>
      </c>
      <c r="E14628" s="20">
        <v>601.47</v>
      </c>
      <c r="F14628" s="20">
        <v>602.04</v>
      </c>
      <c r="G14628" s="20">
        <v>598.41</v>
      </c>
      <c r="H14628" s="20">
        <v>602.04</v>
      </c>
      <c r="I14628" s="20">
        <v>601.91</v>
      </c>
      <c r="J14628" s="20">
        <v>601.48</v>
      </c>
      <c r="K14628" s="20">
        <v>602.04</v>
      </c>
      <c r="L14628" s="20">
        <f t="shared" si="233"/>
        <v>602.04</v>
      </c>
    </row>
    <row r="14629" spans="1:12" ht="49.5">
      <c r="A14629" s="19">
        <v>2060000006</v>
      </c>
      <c r="B14629" s="15" t="s">
        <v>14406</v>
      </c>
      <c r="C14629" s="22" t="s">
        <v>12</v>
      </c>
      <c r="D14629" s="20">
        <v>3928.68</v>
      </c>
      <c r="E14629" s="20">
        <v>3929.38</v>
      </c>
      <c r="F14629" s="20">
        <v>3934.38</v>
      </c>
      <c r="G14629" s="20">
        <v>3929.6</v>
      </c>
      <c r="H14629" s="20">
        <v>3937.62</v>
      </c>
      <c r="I14629" s="20">
        <v>3935.95</v>
      </c>
      <c r="J14629" s="20">
        <v>3928.07</v>
      </c>
      <c r="K14629" s="20">
        <v>3934.38</v>
      </c>
      <c r="L14629" s="20">
        <f t="shared" si="233"/>
        <v>3937.62</v>
      </c>
    </row>
    <row r="14630" spans="1:12" ht="49.5">
      <c r="A14630" s="19">
        <v>2060000007</v>
      </c>
      <c r="B14630" s="15" t="s">
        <v>14407</v>
      </c>
      <c r="C14630" s="22" t="s">
        <v>13</v>
      </c>
      <c r="D14630" s="20">
        <v>9728.94</v>
      </c>
      <c r="E14630" s="20">
        <v>9728.94</v>
      </c>
      <c r="F14630" s="20">
        <v>9729.2900000000009</v>
      </c>
      <c r="G14630" s="20">
        <v>9728.64</v>
      </c>
      <c r="H14630" s="20">
        <v>9729.2900000000009</v>
      </c>
      <c r="I14630" s="20">
        <v>9729.27</v>
      </c>
      <c r="J14630" s="20">
        <v>9729.17</v>
      </c>
      <c r="K14630" s="20">
        <v>9729.26</v>
      </c>
      <c r="L14630" s="20">
        <f t="shared" si="233"/>
        <v>9729.2900000000009</v>
      </c>
    </row>
    <row r="14631" spans="1:12" ht="49.5">
      <c r="A14631" s="19">
        <v>2060000008</v>
      </c>
      <c r="B14631" s="15" t="s">
        <v>14408</v>
      </c>
      <c r="C14631" s="22" t="s">
        <v>13</v>
      </c>
      <c r="D14631" s="20">
        <v>7226.82</v>
      </c>
      <c r="E14631" s="20">
        <v>7226.82</v>
      </c>
      <c r="F14631" s="20">
        <v>7227.1</v>
      </c>
      <c r="G14631" s="20">
        <v>7226.57</v>
      </c>
      <c r="H14631" s="20">
        <v>7227.1</v>
      </c>
      <c r="I14631" s="20">
        <v>7227.09</v>
      </c>
      <c r="J14631" s="20">
        <v>7227.01</v>
      </c>
      <c r="K14631" s="20">
        <v>7227.06</v>
      </c>
      <c r="L14631" s="20">
        <f t="shared" si="233"/>
        <v>7227.1</v>
      </c>
    </row>
    <row r="14632" spans="1:12" ht="49.5">
      <c r="A14632" s="19">
        <v>2060000009</v>
      </c>
      <c r="B14632" s="15" t="s">
        <v>14409</v>
      </c>
      <c r="C14632" s="22" t="s">
        <v>13</v>
      </c>
      <c r="D14632" s="20">
        <v>8023.04</v>
      </c>
      <c r="E14632" s="20">
        <v>8023.04</v>
      </c>
      <c r="F14632" s="20">
        <v>8023.35</v>
      </c>
      <c r="G14632" s="20">
        <v>8022.78</v>
      </c>
      <c r="H14632" s="20">
        <v>8023.35</v>
      </c>
      <c r="I14632" s="20">
        <v>8023.34</v>
      </c>
      <c r="J14632" s="20">
        <v>8023.25</v>
      </c>
      <c r="K14632" s="20">
        <v>8023.32</v>
      </c>
      <c r="L14632" s="20">
        <f t="shared" si="233"/>
        <v>8023.35</v>
      </c>
    </row>
    <row r="14633" spans="1:12" ht="66">
      <c r="A14633" s="19">
        <v>2100100002</v>
      </c>
      <c r="B14633" s="15" t="s">
        <v>14411</v>
      </c>
      <c r="C14633" s="22" t="s">
        <v>13</v>
      </c>
      <c r="D14633" s="20">
        <v>10522.52</v>
      </c>
      <c r="E14633" s="20">
        <v>10527.36</v>
      </c>
      <c r="F14633" s="20">
        <v>10546.31</v>
      </c>
      <c r="G14633" s="20">
        <v>10532.45</v>
      </c>
      <c r="H14633" s="20">
        <v>10561.87</v>
      </c>
      <c r="I14633" s="20">
        <v>10556.71</v>
      </c>
      <c r="J14633" s="20">
        <v>10516.17</v>
      </c>
      <c r="K14633" s="20">
        <v>10555.5</v>
      </c>
      <c r="L14633" s="20">
        <f t="shared" si="233"/>
        <v>10561.87</v>
      </c>
    </row>
    <row r="14634" spans="1:12" ht="24.75">
      <c r="A14634" s="19">
        <v>2101000009</v>
      </c>
      <c r="B14634" s="15" t="s">
        <v>14412</v>
      </c>
      <c r="C14634" s="22" t="s">
        <v>13</v>
      </c>
      <c r="D14634" s="20">
        <v>100.66</v>
      </c>
      <c r="E14634" s="20">
        <v>102.26</v>
      </c>
      <c r="F14634" s="20">
        <v>106.61</v>
      </c>
      <c r="G14634" s="20">
        <v>104.48</v>
      </c>
      <c r="H14634" s="20">
        <v>111.67</v>
      </c>
      <c r="I14634" s="20">
        <v>109.53</v>
      </c>
      <c r="J14634" s="20">
        <v>99.46</v>
      </c>
      <c r="K14634" s="20">
        <v>107.32</v>
      </c>
      <c r="L14634" s="20">
        <f t="shared" si="233"/>
        <v>111.67</v>
      </c>
    </row>
    <row r="14635" spans="1:12" ht="16.5">
      <c r="A14635" s="19">
        <v>2101000012</v>
      </c>
      <c r="B14635" s="15" t="s">
        <v>13466</v>
      </c>
      <c r="C14635" s="22" t="s">
        <v>12</v>
      </c>
      <c r="D14635" s="20">
        <v>129.81</v>
      </c>
      <c r="E14635" s="20">
        <v>129.81</v>
      </c>
      <c r="F14635" s="20">
        <v>129.82</v>
      </c>
      <c r="G14635" s="20">
        <v>129.82</v>
      </c>
      <c r="H14635" s="20">
        <v>129.82</v>
      </c>
      <c r="I14635" s="20">
        <v>129.82</v>
      </c>
      <c r="J14635" s="20">
        <v>129.82</v>
      </c>
      <c r="K14635" s="20">
        <v>129.82</v>
      </c>
      <c r="L14635" s="20">
        <f t="shared" si="233"/>
        <v>129.82</v>
      </c>
    </row>
    <row r="14636" spans="1:12" ht="49.5">
      <c r="A14636" s="19">
        <v>2101000013</v>
      </c>
      <c r="B14636" s="15" t="s">
        <v>14413</v>
      </c>
      <c r="C14636" s="22" t="s">
        <v>13</v>
      </c>
      <c r="D14636" s="20">
        <v>2661.28</v>
      </c>
      <c r="E14636" s="20">
        <v>2661.28</v>
      </c>
      <c r="F14636" s="20">
        <v>2663.35</v>
      </c>
      <c r="G14636" s="20">
        <v>2660.93</v>
      </c>
      <c r="H14636" s="20">
        <v>2663.35</v>
      </c>
      <c r="I14636" s="20">
        <v>2662.93</v>
      </c>
      <c r="J14636" s="20">
        <v>2661.36</v>
      </c>
      <c r="K14636" s="20">
        <v>2663.35</v>
      </c>
      <c r="L14636" s="20">
        <f t="shared" si="233"/>
        <v>2663.35</v>
      </c>
    </row>
    <row r="14637" spans="1:12" ht="24.75">
      <c r="A14637" s="19">
        <v>2101000014</v>
      </c>
      <c r="B14637" s="15" t="s">
        <v>14414</v>
      </c>
      <c r="C14637" s="22" t="s">
        <v>13</v>
      </c>
      <c r="D14637" s="20">
        <v>1332.8</v>
      </c>
      <c r="E14637" s="20">
        <v>1338.91</v>
      </c>
      <c r="F14637" s="20">
        <v>1376.73</v>
      </c>
      <c r="G14637" s="20">
        <v>1355.69</v>
      </c>
      <c r="H14637" s="20">
        <v>1395.84</v>
      </c>
      <c r="I14637" s="20">
        <v>1388.7</v>
      </c>
      <c r="J14637" s="20">
        <v>1330.86</v>
      </c>
      <c r="K14637" s="20">
        <v>1392.83</v>
      </c>
      <c r="L14637" s="20">
        <f t="shared" si="233"/>
        <v>1395.84</v>
      </c>
    </row>
    <row r="14638" spans="1:12" ht="24.75">
      <c r="A14638" s="19">
        <v>2101000020</v>
      </c>
      <c r="B14638" s="15" t="s">
        <v>14415</v>
      </c>
      <c r="C14638" s="22" t="s">
        <v>13</v>
      </c>
      <c r="D14638" s="20">
        <v>54.54</v>
      </c>
      <c r="E14638" s="20">
        <v>54.86</v>
      </c>
      <c r="F14638" s="20">
        <v>55.8</v>
      </c>
      <c r="G14638" s="20">
        <v>55.35</v>
      </c>
      <c r="H14638" s="20">
        <v>56.88</v>
      </c>
      <c r="I14638" s="20">
        <v>56.42</v>
      </c>
      <c r="J14638" s="20">
        <v>54.28</v>
      </c>
      <c r="K14638" s="20">
        <v>55.94</v>
      </c>
      <c r="L14638" s="20">
        <f t="shared" si="233"/>
        <v>56.88</v>
      </c>
    </row>
    <row r="14639" spans="1:12" ht="24.75">
      <c r="A14639" s="19">
        <v>2101000022</v>
      </c>
      <c r="B14639" s="15" t="s">
        <v>14416</v>
      </c>
      <c r="C14639" s="22" t="s">
        <v>12</v>
      </c>
      <c r="D14639" s="20">
        <v>116.36</v>
      </c>
      <c r="E14639" s="20">
        <v>118.53</v>
      </c>
      <c r="F14639" s="20">
        <v>123.52</v>
      </c>
      <c r="G14639" s="20">
        <v>120.73</v>
      </c>
      <c r="H14639" s="20">
        <v>129.66</v>
      </c>
      <c r="I14639" s="20">
        <v>126.96</v>
      </c>
      <c r="J14639" s="20">
        <v>114.4</v>
      </c>
      <c r="K14639" s="20">
        <v>124.82</v>
      </c>
      <c r="L14639" s="20">
        <f t="shared" si="233"/>
        <v>129.66</v>
      </c>
    </row>
    <row r="14640" spans="1:12" ht="16.5">
      <c r="A14640" s="19">
        <v>2101000023</v>
      </c>
      <c r="B14640" s="15" t="s">
        <v>14417</v>
      </c>
      <c r="C14640" s="22" t="s">
        <v>26</v>
      </c>
      <c r="D14640" s="20">
        <v>50.66</v>
      </c>
      <c r="E14640" s="20">
        <v>50.7</v>
      </c>
      <c r="F14640" s="20">
        <v>50.84</v>
      </c>
      <c r="G14640" s="20">
        <v>50.73</v>
      </c>
      <c r="H14640" s="20">
        <v>51.05</v>
      </c>
      <c r="I14640" s="20">
        <v>50.99</v>
      </c>
      <c r="J14640" s="20">
        <v>50.59</v>
      </c>
      <c r="K14640" s="20">
        <v>50.84</v>
      </c>
      <c r="L14640" s="20">
        <f t="shared" si="233"/>
        <v>51.05</v>
      </c>
    </row>
    <row r="14641" spans="1:12" ht="16.5">
      <c r="A14641" s="19">
        <v>2101000024</v>
      </c>
      <c r="B14641" s="15" t="s">
        <v>13563</v>
      </c>
      <c r="C14641" s="22" t="s">
        <v>12</v>
      </c>
      <c r="D14641" s="20">
        <v>144.24</v>
      </c>
      <c r="E14641" s="20">
        <v>146.04</v>
      </c>
      <c r="F14641" s="20">
        <v>149.93</v>
      </c>
      <c r="G14641" s="20">
        <v>147.08000000000001</v>
      </c>
      <c r="H14641" s="20">
        <v>155.34</v>
      </c>
      <c r="I14641" s="20">
        <v>153.13</v>
      </c>
      <c r="J14641" s="20">
        <v>142.28</v>
      </c>
      <c r="K14641" s="20">
        <v>150.97999999999999</v>
      </c>
      <c r="L14641" s="20">
        <f t="shared" si="233"/>
        <v>155.34</v>
      </c>
    </row>
    <row r="14642" spans="1:12" ht="24.75">
      <c r="A14642" s="19">
        <v>2101000042</v>
      </c>
      <c r="B14642" s="15" t="s">
        <v>14418</v>
      </c>
      <c r="C14642" s="22" t="s">
        <v>12</v>
      </c>
      <c r="D14642" s="20">
        <v>202.8</v>
      </c>
      <c r="E14642" s="20">
        <v>205.62</v>
      </c>
      <c r="F14642" s="20">
        <v>212.83</v>
      </c>
      <c r="G14642" s="20">
        <v>207.25</v>
      </c>
      <c r="H14642" s="20">
        <v>221.38</v>
      </c>
      <c r="I14642" s="20">
        <v>217.68</v>
      </c>
      <c r="J14642" s="20">
        <v>199.68</v>
      </c>
      <c r="K14642" s="20">
        <v>214.32</v>
      </c>
      <c r="L14642" s="20">
        <f t="shared" si="233"/>
        <v>221.38</v>
      </c>
    </row>
    <row r="14643" spans="1:12" ht="16.5">
      <c r="A14643" s="19">
        <v>2101000043</v>
      </c>
      <c r="B14643" s="15" t="s">
        <v>13410</v>
      </c>
      <c r="C14643" s="22" t="s">
        <v>12</v>
      </c>
      <c r="D14643" s="20">
        <v>173.14</v>
      </c>
      <c r="E14643" s="20">
        <v>174.96</v>
      </c>
      <c r="F14643" s="20">
        <v>179.17</v>
      </c>
      <c r="G14643" s="20">
        <v>174.69</v>
      </c>
      <c r="H14643" s="20">
        <v>184.9</v>
      </c>
      <c r="I14643" s="20">
        <v>182.56</v>
      </c>
      <c r="J14643" s="20">
        <v>171.13</v>
      </c>
      <c r="K14643" s="20">
        <v>180.15</v>
      </c>
      <c r="L14643" s="20">
        <f t="shared" si="233"/>
        <v>184.9</v>
      </c>
    </row>
    <row r="14644" spans="1:12" ht="16.5">
      <c r="A14644" s="19">
        <v>2101000048</v>
      </c>
      <c r="B14644" s="15" t="s">
        <v>14419</v>
      </c>
      <c r="C14644" s="22" t="s">
        <v>12</v>
      </c>
      <c r="D14644" s="20">
        <v>462.65</v>
      </c>
      <c r="E14644" s="20">
        <v>467.99</v>
      </c>
      <c r="F14644" s="20">
        <v>485.42</v>
      </c>
      <c r="G14644" s="20">
        <v>473.36</v>
      </c>
      <c r="H14644" s="20">
        <v>501.24</v>
      </c>
      <c r="I14644" s="20">
        <v>496.23</v>
      </c>
      <c r="J14644" s="20">
        <v>459.73</v>
      </c>
      <c r="K14644" s="20">
        <v>498.71</v>
      </c>
      <c r="L14644" s="20">
        <f t="shared" si="233"/>
        <v>501.24</v>
      </c>
    </row>
    <row r="14645" spans="1:12" ht="16.5">
      <c r="A14645" s="19">
        <v>2101000049</v>
      </c>
      <c r="B14645" s="15" t="s">
        <v>14420</v>
      </c>
      <c r="C14645" s="22" t="s">
        <v>11</v>
      </c>
      <c r="D14645" s="20">
        <v>502.45</v>
      </c>
      <c r="E14645" s="20">
        <v>502.45</v>
      </c>
      <c r="F14645" s="20">
        <v>502.48</v>
      </c>
      <c r="G14645" s="20">
        <v>502.48</v>
      </c>
      <c r="H14645" s="20">
        <v>502.48</v>
      </c>
      <c r="I14645" s="20">
        <v>502.48</v>
      </c>
      <c r="J14645" s="20">
        <v>502.48</v>
      </c>
      <c r="K14645" s="20">
        <v>502.48</v>
      </c>
      <c r="L14645" s="20">
        <f t="shared" si="233"/>
        <v>502.48</v>
      </c>
    </row>
    <row r="14646" spans="1:12" ht="16.5">
      <c r="A14646" s="19">
        <v>2101000050</v>
      </c>
      <c r="B14646" s="15" t="s">
        <v>14421</v>
      </c>
      <c r="C14646" s="22" t="s">
        <v>12</v>
      </c>
      <c r="D14646" s="20">
        <v>81.33</v>
      </c>
      <c r="E14646" s="20">
        <v>81.33</v>
      </c>
      <c r="F14646" s="20">
        <v>81.33</v>
      </c>
      <c r="G14646" s="20">
        <v>81.33</v>
      </c>
      <c r="H14646" s="20">
        <v>81.33</v>
      </c>
      <c r="I14646" s="20">
        <v>81.33</v>
      </c>
      <c r="J14646" s="20">
        <v>81.33</v>
      </c>
      <c r="K14646" s="20">
        <v>81.33</v>
      </c>
      <c r="L14646" s="20">
        <f t="shared" si="233"/>
        <v>81.33</v>
      </c>
    </row>
    <row r="14647" spans="1:12" ht="24.75">
      <c r="A14647" s="19">
        <v>2101000052</v>
      </c>
      <c r="B14647" s="15" t="s">
        <v>14042</v>
      </c>
      <c r="C14647" s="22" t="s">
        <v>12</v>
      </c>
      <c r="D14647" s="20">
        <v>163.03</v>
      </c>
      <c r="E14647" s="20">
        <v>163.03</v>
      </c>
      <c r="F14647" s="20">
        <v>163.04</v>
      </c>
      <c r="G14647" s="20">
        <v>163.02000000000001</v>
      </c>
      <c r="H14647" s="20">
        <v>163.04</v>
      </c>
      <c r="I14647" s="20">
        <v>163.04</v>
      </c>
      <c r="J14647" s="20">
        <v>163.04</v>
      </c>
      <c r="K14647" s="20">
        <v>163.27000000000001</v>
      </c>
      <c r="L14647" s="20">
        <f t="shared" si="233"/>
        <v>163.27000000000001</v>
      </c>
    </row>
    <row r="14648" spans="1:12" ht="16.5">
      <c r="A14648" s="19">
        <v>2101000055</v>
      </c>
      <c r="B14648" s="15" t="s">
        <v>14422</v>
      </c>
      <c r="C14648" s="22" t="s">
        <v>12</v>
      </c>
      <c r="D14648" s="20">
        <v>15.3</v>
      </c>
      <c r="E14648" s="20">
        <v>15.3</v>
      </c>
      <c r="F14648" s="20">
        <v>15.3</v>
      </c>
      <c r="G14648" s="20">
        <v>15.3</v>
      </c>
      <c r="H14648" s="20">
        <v>15.3</v>
      </c>
      <c r="I14648" s="20">
        <v>15.3</v>
      </c>
      <c r="J14648" s="20">
        <v>15.3</v>
      </c>
      <c r="K14648" s="20">
        <v>15.3</v>
      </c>
      <c r="L14648" s="20">
        <f t="shared" si="233"/>
        <v>15.3</v>
      </c>
    </row>
    <row r="14649" spans="1:12" ht="16.5">
      <c r="A14649" s="19">
        <v>2101000057</v>
      </c>
      <c r="B14649" s="15" t="s">
        <v>12936</v>
      </c>
      <c r="C14649" s="22" t="s">
        <v>26</v>
      </c>
      <c r="D14649" s="20">
        <v>351</v>
      </c>
      <c r="E14649" s="20">
        <v>356.51</v>
      </c>
      <c r="F14649" s="20">
        <v>370.01</v>
      </c>
      <c r="G14649" s="20">
        <v>354.96</v>
      </c>
      <c r="H14649" s="20">
        <v>387.67</v>
      </c>
      <c r="I14649" s="20">
        <v>388.49</v>
      </c>
      <c r="J14649" s="20">
        <v>343.45</v>
      </c>
      <c r="K14649" s="20">
        <v>380.22</v>
      </c>
      <c r="L14649" s="20">
        <f t="shared" si="233"/>
        <v>388.49</v>
      </c>
    </row>
    <row r="14650" spans="1:12" ht="24.75">
      <c r="A14650" s="19">
        <v>2101000058</v>
      </c>
      <c r="B14650" s="15" t="s">
        <v>14423</v>
      </c>
      <c r="C14650" s="22" t="s">
        <v>12</v>
      </c>
      <c r="D14650" s="20">
        <v>102.92</v>
      </c>
      <c r="E14650" s="20">
        <v>102.92</v>
      </c>
      <c r="F14650" s="20">
        <v>102.94</v>
      </c>
      <c r="G14650" s="20">
        <v>102.82</v>
      </c>
      <c r="H14650" s="20">
        <v>102.94</v>
      </c>
      <c r="I14650" s="20">
        <v>102.94</v>
      </c>
      <c r="J14650" s="20">
        <v>102.93</v>
      </c>
      <c r="K14650" s="20">
        <v>102.94</v>
      </c>
      <c r="L14650" s="20">
        <f t="shared" si="233"/>
        <v>102.94</v>
      </c>
    </row>
    <row r="14651" spans="1:12" ht="16.5">
      <c r="A14651" s="19">
        <v>2101000060</v>
      </c>
      <c r="B14651" s="15" t="s">
        <v>14424</v>
      </c>
      <c r="C14651" s="22" t="s">
        <v>26</v>
      </c>
      <c r="D14651" s="20">
        <v>24.5</v>
      </c>
      <c r="E14651" s="20">
        <v>24.5</v>
      </c>
      <c r="F14651" s="20">
        <v>24.5</v>
      </c>
      <c r="G14651" s="20">
        <v>24.5</v>
      </c>
      <c r="H14651" s="20">
        <v>24.5</v>
      </c>
      <c r="I14651" s="20">
        <v>24.5</v>
      </c>
      <c r="J14651" s="20">
        <v>24.5</v>
      </c>
      <c r="K14651" s="20">
        <v>24.5</v>
      </c>
      <c r="L14651" s="20">
        <f t="shared" ref="L14651:L14714" si="234">MAX(D14651:K14651)</f>
        <v>24.5</v>
      </c>
    </row>
    <row r="14652" spans="1:12" ht="24.75">
      <c r="A14652" s="19">
        <v>2101000062</v>
      </c>
      <c r="B14652" s="15" t="s">
        <v>14425</v>
      </c>
      <c r="C14652" s="22" t="s">
        <v>12</v>
      </c>
      <c r="D14652" s="20">
        <v>210.9</v>
      </c>
      <c r="E14652" s="20">
        <v>210.9</v>
      </c>
      <c r="F14652" s="20">
        <v>210.91</v>
      </c>
      <c r="G14652" s="20">
        <v>210.85</v>
      </c>
      <c r="H14652" s="20">
        <v>210.91</v>
      </c>
      <c r="I14652" s="20">
        <v>210.91</v>
      </c>
      <c r="J14652" s="20">
        <v>210.91</v>
      </c>
      <c r="K14652" s="20">
        <v>210.91</v>
      </c>
      <c r="L14652" s="20">
        <f t="shared" si="234"/>
        <v>210.91</v>
      </c>
    </row>
    <row r="14653" spans="1:12" ht="24.75">
      <c r="A14653" s="19">
        <v>2101000065</v>
      </c>
      <c r="B14653" s="15" t="s">
        <v>14426</v>
      </c>
      <c r="C14653" s="22" t="s">
        <v>26</v>
      </c>
      <c r="D14653" s="20">
        <v>42.9</v>
      </c>
      <c r="E14653" s="20">
        <v>42.9</v>
      </c>
      <c r="F14653" s="20">
        <v>42.9</v>
      </c>
      <c r="G14653" s="20">
        <v>42.9</v>
      </c>
      <c r="H14653" s="20">
        <v>42.9</v>
      </c>
      <c r="I14653" s="20">
        <v>42.9</v>
      </c>
      <c r="J14653" s="20">
        <v>42.9</v>
      </c>
      <c r="K14653" s="20">
        <v>42.9</v>
      </c>
      <c r="L14653" s="20">
        <f t="shared" si="234"/>
        <v>42.9</v>
      </c>
    </row>
    <row r="14654" spans="1:12" ht="24.75">
      <c r="A14654" s="19">
        <v>2101000072</v>
      </c>
      <c r="B14654" s="15" t="s">
        <v>14427</v>
      </c>
      <c r="C14654" s="22" t="s">
        <v>12</v>
      </c>
      <c r="D14654" s="20">
        <v>183.01</v>
      </c>
      <c r="E14654" s="20">
        <v>185.08</v>
      </c>
      <c r="F14654" s="20">
        <v>189.22</v>
      </c>
      <c r="G14654" s="20">
        <v>184.76</v>
      </c>
      <c r="H14654" s="20">
        <v>194.89</v>
      </c>
      <c r="I14654" s="20">
        <v>192.41</v>
      </c>
      <c r="J14654" s="20">
        <v>180.68</v>
      </c>
      <c r="K14654" s="20">
        <v>190.66</v>
      </c>
      <c r="L14654" s="20">
        <f t="shared" si="234"/>
        <v>194.89</v>
      </c>
    </row>
    <row r="14655" spans="1:12" ht="24.75">
      <c r="A14655" s="19">
        <v>2101000073</v>
      </c>
      <c r="B14655" s="15" t="s">
        <v>14428</v>
      </c>
      <c r="C14655" s="22" t="s">
        <v>12</v>
      </c>
      <c r="D14655" s="20">
        <v>221.37</v>
      </c>
      <c r="E14655" s="20">
        <v>225.82</v>
      </c>
      <c r="F14655" s="20">
        <v>237.58</v>
      </c>
      <c r="G14655" s="20">
        <v>232.51</v>
      </c>
      <c r="H14655" s="20">
        <v>250.52</v>
      </c>
      <c r="I14655" s="20">
        <v>244.73</v>
      </c>
      <c r="J14655" s="20">
        <v>218.34</v>
      </c>
      <c r="K14655" s="20">
        <v>239.83</v>
      </c>
      <c r="L14655" s="20">
        <f t="shared" si="234"/>
        <v>250.52</v>
      </c>
    </row>
    <row r="14656" spans="1:12" ht="16.5">
      <c r="A14656" s="19">
        <v>2101000074</v>
      </c>
      <c r="B14656" s="15" t="s">
        <v>13383</v>
      </c>
      <c r="C14656" s="22" t="s">
        <v>12</v>
      </c>
      <c r="D14656" s="20">
        <v>35.51</v>
      </c>
      <c r="E14656" s="20">
        <v>35.51</v>
      </c>
      <c r="F14656" s="20">
        <v>36.5</v>
      </c>
      <c r="G14656" s="20">
        <v>35.58</v>
      </c>
      <c r="H14656" s="20">
        <v>36.5</v>
      </c>
      <c r="I14656" s="20">
        <v>36.32</v>
      </c>
      <c r="J14656" s="20">
        <v>35.479999999999997</v>
      </c>
      <c r="K14656" s="20">
        <v>36.35</v>
      </c>
      <c r="L14656" s="20">
        <f t="shared" si="234"/>
        <v>36.5</v>
      </c>
    </row>
    <row r="14657" spans="1:12" ht="24.75">
      <c r="A14657" s="19">
        <v>2101000084</v>
      </c>
      <c r="B14657" s="15" t="s">
        <v>14429</v>
      </c>
      <c r="C14657" s="22" t="s">
        <v>12</v>
      </c>
      <c r="D14657" s="20">
        <v>182.51</v>
      </c>
      <c r="E14657" s="20">
        <v>182.51</v>
      </c>
      <c r="F14657" s="20">
        <v>182.92</v>
      </c>
      <c r="G14657" s="20">
        <v>182.87</v>
      </c>
      <c r="H14657" s="20">
        <v>182.93</v>
      </c>
      <c r="I14657" s="20">
        <v>182.9</v>
      </c>
      <c r="J14657" s="20">
        <v>182.43</v>
      </c>
      <c r="K14657" s="20">
        <v>182.66</v>
      </c>
      <c r="L14657" s="20">
        <f t="shared" si="234"/>
        <v>182.93</v>
      </c>
    </row>
    <row r="14658" spans="1:12" ht="90.75">
      <c r="A14658" s="19">
        <v>2101000090</v>
      </c>
      <c r="B14658" s="15" t="s">
        <v>14430</v>
      </c>
      <c r="C14658" s="22" t="s">
        <v>13</v>
      </c>
      <c r="D14658" s="20">
        <v>16020.31</v>
      </c>
      <c r="E14658" s="20">
        <v>16050.85</v>
      </c>
      <c r="F14658" s="20">
        <v>16174.81</v>
      </c>
      <c r="G14658" s="20">
        <v>16097.18</v>
      </c>
      <c r="H14658" s="20">
        <v>16268.47</v>
      </c>
      <c r="I14658" s="20">
        <v>16234.55</v>
      </c>
      <c r="J14658" s="20">
        <v>16004.44</v>
      </c>
      <c r="K14658" s="20">
        <v>16238.29</v>
      </c>
      <c r="L14658" s="20">
        <f t="shared" si="234"/>
        <v>16268.47</v>
      </c>
    </row>
    <row r="14659" spans="1:12" ht="24.75">
      <c r="A14659" s="19">
        <v>2101000100</v>
      </c>
      <c r="B14659" s="15" t="s">
        <v>14431</v>
      </c>
      <c r="C14659" s="22" t="s">
        <v>12</v>
      </c>
      <c r="D14659" s="20">
        <v>207.23</v>
      </c>
      <c r="E14659" s="20">
        <v>207.23</v>
      </c>
      <c r="F14659" s="20">
        <v>207.23</v>
      </c>
      <c r="G14659" s="20">
        <v>207.23</v>
      </c>
      <c r="H14659" s="20">
        <v>207.23</v>
      </c>
      <c r="I14659" s="20">
        <v>207.23</v>
      </c>
      <c r="J14659" s="20">
        <v>207.23</v>
      </c>
      <c r="K14659" s="20">
        <v>207.23</v>
      </c>
      <c r="L14659" s="20">
        <f t="shared" si="234"/>
        <v>207.23</v>
      </c>
    </row>
    <row r="14660" spans="1:12" ht="24.75">
      <c r="A14660" s="19">
        <v>2101000101</v>
      </c>
      <c r="B14660" s="15" t="s">
        <v>14432</v>
      </c>
      <c r="C14660" s="22" t="s">
        <v>12</v>
      </c>
      <c r="D14660" s="20">
        <v>252.77</v>
      </c>
      <c r="E14660" s="20">
        <v>252.77</v>
      </c>
      <c r="F14660" s="20">
        <v>252.77</v>
      </c>
      <c r="G14660" s="20">
        <v>252.77</v>
      </c>
      <c r="H14660" s="20">
        <v>252.77</v>
      </c>
      <c r="I14660" s="20">
        <v>252.77</v>
      </c>
      <c r="J14660" s="20">
        <v>252.77</v>
      </c>
      <c r="K14660" s="20">
        <v>252.77</v>
      </c>
      <c r="L14660" s="20">
        <f t="shared" si="234"/>
        <v>252.77</v>
      </c>
    </row>
    <row r="14661" spans="1:12" ht="24.75">
      <c r="A14661" s="19">
        <v>2101000102</v>
      </c>
      <c r="B14661" s="15" t="s">
        <v>14433</v>
      </c>
      <c r="C14661" s="22" t="s">
        <v>13</v>
      </c>
      <c r="D14661" s="20">
        <v>477.49</v>
      </c>
      <c r="E14661" s="20">
        <v>477.49</v>
      </c>
      <c r="F14661" s="20">
        <v>477.5</v>
      </c>
      <c r="G14661" s="20">
        <v>477.5</v>
      </c>
      <c r="H14661" s="20">
        <v>477.5</v>
      </c>
      <c r="I14661" s="20">
        <v>477.5</v>
      </c>
      <c r="J14661" s="20">
        <v>477.5</v>
      </c>
      <c r="K14661" s="20">
        <v>477.5</v>
      </c>
      <c r="L14661" s="20">
        <f t="shared" si="234"/>
        <v>477.5</v>
      </c>
    </row>
    <row r="14662" spans="1:12" ht="41.25">
      <c r="A14662" s="19">
        <v>2101000103</v>
      </c>
      <c r="B14662" s="15" t="s">
        <v>14434</v>
      </c>
      <c r="C14662" s="22" t="s">
        <v>13</v>
      </c>
      <c r="D14662" s="20">
        <v>1777.18</v>
      </c>
      <c r="E14662" s="20">
        <v>1777.87</v>
      </c>
      <c r="F14662" s="20">
        <v>1779.49</v>
      </c>
      <c r="G14662" s="20">
        <v>1778.35</v>
      </c>
      <c r="H14662" s="20">
        <v>1781.66</v>
      </c>
      <c r="I14662" s="20">
        <v>1780.79</v>
      </c>
      <c r="J14662" s="20">
        <v>1776.46</v>
      </c>
      <c r="K14662" s="20">
        <v>1779.87</v>
      </c>
      <c r="L14662" s="20">
        <f t="shared" si="234"/>
        <v>1781.66</v>
      </c>
    </row>
    <row r="14663" spans="1:12" ht="24.75">
      <c r="A14663" s="19">
        <v>2101000104</v>
      </c>
      <c r="B14663" s="15" t="s">
        <v>14435</v>
      </c>
      <c r="C14663" s="22" t="s">
        <v>26</v>
      </c>
      <c r="D14663" s="20">
        <v>65.150000000000006</v>
      </c>
      <c r="E14663" s="20">
        <v>65.150000000000006</v>
      </c>
      <c r="F14663" s="20">
        <v>65.150000000000006</v>
      </c>
      <c r="G14663" s="20">
        <v>65.150000000000006</v>
      </c>
      <c r="H14663" s="20">
        <v>65.150000000000006</v>
      </c>
      <c r="I14663" s="20">
        <v>65.150000000000006</v>
      </c>
      <c r="J14663" s="20">
        <v>65.150000000000006</v>
      </c>
      <c r="K14663" s="20">
        <v>65.150000000000006</v>
      </c>
      <c r="L14663" s="20">
        <f t="shared" si="234"/>
        <v>65.150000000000006</v>
      </c>
    </row>
    <row r="14664" spans="1:12" ht="16.5">
      <c r="A14664" s="19">
        <v>2101000105</v>
      </c>
      <c r="B14664" s="15" t="s">
        <v>14436</v>
      </c>
      <c r="C14664" s="22" t="s">
        <v>26</v>
      </c>
      <c r="D14664" s="20">
        <v>131.86000000000001</v>
      </c>
      <c r="E14664" s="20">
        <v>131.86000000000001</v>
      </c>
      <c r="F14664" s="20">
        <v>131.87</v>
      </c>
      <c r="G14664" s="20">
        <v>131.87</v>
      </c>
      <c r="H14664" s="20">
        <v>131.87</v>
      </c>
      <c r="I14664" s="20">
        <v>131.87</v>
      </c>
      <c r="J14664" s="20">
        <v>131.87</v>
      </c>
      <c r="K14664" s="20">
        <v>131.87</v>
      </c>
      <c r="L14664" s="20">
        <f t="shared" si="234"/>
        <v>131.87</v>
      </c>
    </row>
    <row r="14665" spans="1:12" ht="24.75">
      <c r="A14665" s="19">
        <v>2101000106</v>
      </c>
      <c r="B14665" s="15" t="s">
        <v>5021</v>
      </c>
      <c r="C14665" s="22" t="s">
        <v>12</v>
      </c>
      <c r="D14665" s="20">
        <v>393.64</v>
      </c>
      <c r="E14665" s="20">
        <v>393.64</v>
      </c>
      <c r="F14665" s="20">
        <v>393.65</v>
      </c>
      <c r="G14665" s="20">
        <v>393.65</v>
      </c>
      <c r="H14665" s="20">
        <v>393.65</v>
      </c>
      <c r="I14665" s="20">
        <v>393.65</v>
      </c>
      <c r="J14665" s="20">
        <v>393.65</v>
      </c>
      <c r="K14665" s="20">
        <v>393.65</v>
      </c>
      <c r="L14665" s="20">
        <f t="shared" si="234"/>
        <v>393.65</v>
      </c>
    </row>
    <row r="14666" spans="1:12" ht="66">
      <c r="A14666" s="19">
        <v>2101000107</v>
      </c>
      <c r="B14666" s="15" t="s">
        <v>14437</v>
      </c>
      <c r="C14666" s="22" t="s">
        <v>13</v>
      </c>
      <c r="D14666" s="20">
        <v>8819.65</v>
      </c>
      <c r="E14666" s="20">
        <v>8845.33</v>
      </c>
      <c r="F14666" s="20">
        <v>8954.16</v>
      </c>
      <c r="G14666" s="20">
        <v>8886.27</v>
      </c>
      <c r="H14666" s="20">
        <v>9069.6299999999992</v>
      </c>
      <c r="I14666" s="20">
        <v>9005.7900000000009</v>
      </c>
      <c r="J14666" s="20">
        <v>8804.17</v>
      </c>
      <c r="K14666" s="20">
        <v>9039.4699999999993</v>
      </c>
      <c r="L14666" s="20">
        <f t="shared" si="234"/>
        <v>9069.6299999999992</v>
      </c>
    </row>
    <row r="14667" spans="1:12" ht="24.75">
      <c r="A14667" s="19">
        <v>2101000108</v>
      </c>
      <c r="B14667" s="15" t="s">
        <v>14968</v>
      </c>
      <c r="C14667" s="22" t="s">
        <v>26</v>
      </c>
      <c r="D14667" s="20">
        <v>76.94</v>
      </c>
      <c r="E14667" s="20">
        <v>76.94</v>
      </c>
      <c r="F14667" s="20">
        <v>76.94</v>
      </c>
      <c r="G14667" s="20">
        <v>76.94</v>
      </c>
      <c r="H14667" s="20">
        <v>76.94</v>
      </c>
      <c r="I14667" s="20">
        <v>76.94</v>
      </c>
      <c r="J14667" s="20">
        <v>76.94</v>
      </c>
      <c r="K14667" s="20">
        <v>76.94</v>
      </c>
      <c r="L14667" s="20">
        <f t="shared" si="234"/>
        <v>76.94</v>
      </c>
    </row>
    <row r="14668" spans="1:12" ht="33">
      <c r="A14668" s="19">
        <v>2101000113</v>
      </c>
      <c r="B14668" s="15" t="s">
        <v>14871</v>
      </c>
      <c r="C14668" s="22" t="s">
        <v>12</v>
      </c>
      <c r="D14668" s="20">
        <v>536.78</v>
      </c>
      <c r="E14668" s="20">
        <v>544.19000000000005</v>
      </c>
      <c r="F14668" s="20">
        <v>571.85</v>
      </c>
      <c r="G14668" s="20">
        <v>554.08000000000004</v>
      </c>
      <c r="H14668" s="20">
        <v>591.76</v>
      </c>
      <c r="I14668" s="20">
        <v>584.61</v>
      </c>
      <c r="J14668" s="20">
        <v>532.64</v>
      </c>
      <c r="K14668" s="20">
        <v>590.04999999999995</v>
      </c>
      <c r="L14668" s="20">
        <f t="shared" si="234"/>
        <v>591.76</v>
      </c>
    </row>
    <row r="14669" spans="1:12" ht="24.75">
      <c r="A14669" s="19">
        <v>2101000126</v>
      </c>
      <c r="B14669" s="15" t="s">
        <v>14438</v>
      </c>
      <c r="C14669" s="22" t="s">
        <v>13</v>
      </c>
      <c r="D14669" s="20">
        <v>2124.6799999999998</v>
      </c>
      <c r="E14669" s="20">
        <v>2124.6799999999998</v>
      </c>
      <c r="F14669" s="20">
        <v>2124.7399999999998</v>
      </c>
      <c r="G14669" s="20">
        <v>2124.7399999999998</v>
      </c>
      <c r="H14669" s="20">
        <v>2124.7399999999998</v>
      </c>
      <c r="I14669" s="20">
        <v>2124.7399999999998</v>
      </c>
      <c r="J14669" s="20">
        <v>2124.7399999999998</v>
      </c>
      <c r="K14669" s="20">
        <v>2124.7399999999998</v>
      </c>
      <c r="L14669" s="20">
        <f t="shared" si="234"/>
        <v>2124.7399999999998</v>
      </c>
    </row>
    <row r="14670" spans="1:12" ht="57.75">
      <c r="A14670" s="19">
        <v>2101000127</v>
      </c>
      <c r="B14670" s="15" t="s">
        <v>14439</v>
      </c>
      <c r="C14670" s="22" t="s">
        <v>13</v>
      </c>
      <c r="D14670" s="20">
        <v>11502.36</v>
      </c>
      <c r="E14670" s="20">
        <v>11517.74</v>
      </c>
      <c r="F14670" s="20">
        <v>11572.13</v>
      </c>
      <c r="G14670" s="20">
        <v>11538.13</v>
      </c>
      <c r="H14670" s="20">
        <v>11621.11</v>
      </c>
      <c r="I14670" s="20">
        <v>11604.39</v>
      </c>
      <c r="J14670" s="20">
        <v>11483.4</v>
      </c>
      <c r="K14670" s="20">
        <v>11595.84</v>
      </c>
      <c r="L14670" s="20">
        <f t="shared" si="234"/>
        <v>11621.11</v>
      </c>
    </row>
    <row r="14671" spans="1:12" ht="33">
      <c r="A14671" s="19">
        <v>2101000128</v>
      </c>
      <c r="B14671" s="15" t="s">
        <v>14440</v>
      </c>
      <c r="C14671" s="22" t="s">
        <v>13</v>
      </c>
      <c r="D14671" s="20">
        <v>3405.85</v>
      </c>
      <c r="E14671" s="20">
        <v>3405.85</v>
      </c>
      <c r="F14671" s="20">
        <v>3406.4</v>
      </c>
      <c r="G14671" s="20">
        <v>3405.83</v>
      </c>
      <c r="H14671" s="20">
        <v>3406.4</v>
      </c>
      <c r="I14671" s="20">
        <v>3406.28</v>
      </c>
      <c r="J14671" s="20">
        <v>3405.93</v>
      </c>
      <c r="K14671" s="20">
        <v>3406.4</v>
      </c>
      <c r="L14671" s="20">
        <f t="shared" si="234"/>
        <v>3406.4</v>
      </c>
    </row>
    <row r="14672" spans="1:12" ht="16.5">
      <c r="A14672" s="19">
        <v>2101000129</v>
      </c>
      <c r="B14672" s="15" t="s">
        <v>14441</v>
      </c>
      <c r="C14672" s="22" t="s">
        <v>13</v>
      </c>
      <c r="D14672" s="20">
        <v>872.53</v>
      </c>
      <c r="E14672" s="20">
        <v>872.53</v>
      </c>
      <c r="F14672" s="20">
        <v>872.55</v>
      </c>
      <c r="G14672" s="20">
        <v>872.55</v>
      </c>
      <c r="H14672" s="20">
        <v>872.55</v>
      </c>
      <c r="I14672" s="20">
        <v>872.55</v>
      </c>
      <c r="J14672" s="20">
        <v>872.55</v>
      </c>
      <c r="K14672" s="20">
        <v>872.55</v>
      </c>
      <c r="L14672" s="20">
        <f t="shared" si="234"/>
        <v>872.55</v>
      </c>
    </row>
    <row r="14673" spans="1:12" ht="24.75">
      <c r="A14673" s="19">
        <v>2101000151</v>
      </c>
      <c r="B14673" s="15" t="s">
        <v>4701</v>
      </c>
      <c r="C14673" s="22" t="s">
        <v>11</v>
      </c>
      <c r="D14673" s="20">
        <v>1927.77</v>
      </c>
      <c r="E14673" s="20">
        <v>1982.86</v>
      </c>
      <c r="F14673" s="20">
        <v>2174.61</v>
      </c>
      <c r="G14673" s="20">
        <v>2042.48</v>
      </c>
      <c r="H14673" s="20">
        <v>2351.19</v>
      </c>
      <c r="I14673" s="20">
        <v>2297.19</v>
      </c>
      <c r="J14673" s="20">
        <v>1852.87</v>
      </c>
      <c r="K14673" s="20">
        <v>2278.7199999999998</v>
      </c>
      <c r="L14673" s="20">
        <f t="shared" si="234"/>
        <v>2351.19</v>
      </c>
    </row>
    <row r="14674" spans="1:12" ht="24.75">
      <c r="A14674" s="19">
        <v>2101000300</v>
      </c>
      <c r="B14674" s="15" t="s">
        <v>14442</v>
      </c>
      <c r="C14674" s="22" t="s">
        <v>13</v>
      </c>
      <c r="D14674" s="20">
        <v>4190.46</v>
      </c>
      <c r="E14674" s="20">
        <v>4229.95</v>
      </c>
      <c r="F14674" s="20">
        <v>4419.6499999999996</v>
      </c>
      <c r="G14674" s="20">
        <v>4373.51</v>
      </c>
      <c r="H14674" s="20">
        <v>4495.3599999999997</v>
      </c>
      <c r="I14674" s="20">
        <v>4440.8</v>
      </c>
      <c r="J14674" s="20">
        <v>4136.21</v>
      </c>
      <c r="K14674" s="20">
        <v>4348.7299999999996</v>
      </c>
      <c r="L14674" s="20">
        <f t="shared" si="234"/>
        <v>4495.3599999999997</v>
      </c>
    </row>
    <row r="14675" spans="1:12" ht="24.75">
      <c r="A14675" s="19">
        <v>2101000561</v>
      </c>
      <c r="B14675" s="15" t="s">
        <v>14086</v>
      </c>
      <c r="C14675" s="22" t="s">
        <v>12</v>
      </c>
      <c r="D14675" s="20">
        <v>140</v>
      </c>
      <c r="E14675" s="20">
        <v>142.22999999999999</v>
      </c>
      <c r="F14675" s="20">
        <v>148.13999999999999</v>
      </c>
      <c r="G14675" s="20">
        <v>145.56</v>
      </c>
      <c r="H14675" s="20">
        <v>154.61000000000001</v>
      </c>
      <c r="I14675" s="20">
        <v>151.69999999999999</v>
      </c>
      <c r="J14675" s="20">
        <v>138.51</v>
      </c>
      <c r="K14675" s="20">
        <v>149.25</v>
      </c>
      <c r="L14675" s="20">
        <f t="shared" si="234"/>
        <v>154.61000000000001</v>
      </c>
    </row>
    <row r="14676" spans="1:12" ht="33">
      <c r="A14676" s="19">
        <v>2101000562</v>
      </c>
      <c r="B14676" s="15" t="s">
        <v>14443</v>
      </c>
      <c r="C14676" s="22" t="s">
        <v>12</v>
      </c>
      <c r="D14676" s="20">
        <v>293.93</v>
      </c>
      <c r="E14676" s="20">
        <v>296.16000000000003</v>
      </c>
      <c r="F14676" s="20">
        <v>302.06</v>
      </c>
      <c r="G14676" s="20">
        <v>299.51</v>
      </c>
      <c r="H14676" s="20">
        <v>308.52999999999997</v>
      </c>
      <c r="I14676" s="20">
        <v>305.66000000000003</v>
      </c>
      <c r="J14676" s="20">
        <v>292.44</v>
      </c>
      <c r="K14676" s="20">
        <v>303.18</v>
      </c>
      <c r="L14676" s="20">
        <f t="shared" si="234"/>
        <v>308.52999999999997</v>
      </c>
    </row>
    <row r="14677" spans="1:12" ht="16.5">
      <c r="A14677" s="19">
        <v>2101000563</v>
      </c>
      <c r="B14677" s="15" t="s">
        <v>14444</v>
      </c>
      <c r="C14677" s="22" t="s">
        <v>13</v>
      </c>
      <c r="D14677" s="20">
        <v>460.3</v>
      </c>
      <c r="E14677" s="20">
        <v>460.3</v>
      </c>
      <c r="F14677" s="20">
        <v>460.31</v>
      </c>
      <c r="G14677" s="20">
        <v>460.31</v>
      </c>
      <c r="H14677" s="20">
        <v>460.31</v>
      </c>
      <c r="I14677" s="20">
        <v>460.31</v>
      </c>
      <c r="J14677" s="20">
        <v>460.31</v>
      </c>
      <c r="K14677" s="20">
        <v>460.31</v>
      </c>
      <c r="L14677" s="20">
        <f t="shared" si="234"/>
        <v>460.31</v>
      </c>
    </row>
    <row r="14678" spans="1:12" ht="24.75">
      <c r="A14678" s="19">
        <v>2101000564</v>
      </c>
      <c r="B14678" s="15" t="s">
        <v>14445</v>
      </c>
      <c r="C14678" s="22" t="s">
        <v>12</v>
      </c>
      <c r="D14678" s="20">
        <v>195.38</v>
      </c>
      <c r="E14678" s="20">
        <v>197.44</v>
      </c>
      <c r="F14678" s="20">
        <v>201.47</v>
      </c>
      <c r="G14678" s="20">
        <v>198.5</v>
      </c>
      <c r="H14678" s="20">
        <v>207.13</v>
      </c>
      <c r="I14678" s="20">
        <v>204.7</v>
      </c>
      <c r="J14678" s="20">
        <v>193.06</v>
      </c>
      <c r="K14678" s="20">
        <v>202.92</v>
      </c>
      <c r="L14678" s="20">
        <f t="shared" si="234"/>
        <v>207.13</v>
      </c>
    </row>
    <row r="14679" spans="1:12" ht="16.5">
      <c r="A14679" s="19">
        <v>2101000565</v>
      </c>
      <c r="B14679" s="15" t="s">
        <v>14446</v>
      </c>
      <c r="C14679" s="22" t="s">
        <v>12</v>
      </c>
      <c r="D14679" s="20">
        <v>122.61</v>
      </c>
      <c r="E14679" s="20">
        <v>122.61</v>
      </c>
      <c r="F14679" s="20">
        <v>122.61</v>
      </c>
      <c r="G14679" s="20">
        <v>122.61</v>
      </c>
      <c r="H14679" s="20">
        <v>122.61</v>
      </c>
      <c r="I14679" s="20">
        <v>122.61</v>
      </c>
      <c r="J14679" s="20">
        <v>122.61</v>
      </c>
      <c r="K14679" s="20">
        <v>122.61</v>
      </c>
      <c r="L14679" s="20">
        <f t="shared" si="234"/>
        <v>122.61</v>
      </c>
    </row>
    <row r="14680" spans="1:12" ht="49.5">
      <c r="A14680" s="19">
        <v>2101000566</v>
      </c>
      <c r="B14680" s="15" t="s">
        <v>14447</v>
      </c>
      <c r="C14680" s="22" t="s">
        <v>13</v>
      </c>
      <c r="D14680" s="20">
        <v>809.49</v>
      </c>
      <c r="E14680" s="20">
        <v>809.49</v>
      </c>
      <c r="F14680" s="20">
        <v>809.76</v>
      </c>
      <c r="G14680" s="20">
        <v>809.46</v>
      </c>
      <c r="H14680" s="20">
        <v>809.76</v>
      </c>
      <c r="I14680" s="20">
        <v>809.69</v>
      </c>
      <c r="J14680" s="20">
        <v>809.51</v>
      </c>
      <c r="K14680" s="20">
        <v>809.76</v>
      </c>
      <c r="L14680" s="20">
        <f t="shared" si="234"/>
        <v>809.76</v>
      </c>
    </row>
    <row r="14681" spans="1:12" ht="33">
      <c r="A14681" s="19">
        <v>2101000567</v>
      </c>
      <c r="B14681" s="15" t="s">
        <v>14448</v>
      </c>
      <c r="C14681" s="22" t="s">
        <v>13</v>
      </c>
      <c r="D14681" s="20">
        <v>7612.8</v>
      </c>
      <c r="E14681" s="20">
        <v>7612.8</v>
      </c>
      <c r="F14681" s="20">
        <v>7612.99</v>
      </c>
      <c r="G14681" s="20">
        <v>7612.99</v>
      </c>
      <c r="H14681" s="20">
        <v>7612.99</v>
      </c>
      <c r="I14681" s="20">
        <v>7612.99</v>
      </c>
      <c r="J14681" s="20">
        <v>7612.99</v>
      </c>
      <c r="K14681" s="20">
        <v>7612.99</v>
      </c>
      <c r="L14681" s="20">
        <f t="shared" si="234"/>
        <v>7612.99</v>
      </c>
    </row>
    <row r="14682" spans="1:12" ht="33">
      <c r="A14682" s="19">
        <v>2101000568</v>
      </c>
      <c r="B14682" s="15" t="s">
        <v>14449</v>
      </c>
      <c r="C14682" s="22" t="s">
        <v>13</v>
      </c>
      <c r="D14682" s="20">
        <v>28631.46</v>
      </c>
      <c r="E14682" s="20">
        <v>28631.46</v>
      </c>
      <c r="F14682" s="20">
        <v>28632.17</v>
      </c>
      <c r="G14682" s="20">
        <v>28632.17</v>
      </c>
      <c r="H14682" s="20">
        <v>28632.17</v>
      </c>
      <c r="I14682" s="20">
        <v>28632.17</v>
      </c>
      <c r="J14682" s="20">
        <v>28632.17</v>
      </c>
      <c r="K14682" s="20">
        <v>28632.17</v>
      </c>
      <c r="L14682" s="20">
        <f t="shared" si="234"/>
        <v>28632.17</v>
      </c>
    </row>
    <row r="14683" spans="1:12" ht="33">
      <c r="A14683" s="19">
        <v>2101000569</v>
      </c>
      <c r="B14683" s="15" t="s">
        <v>14450</v>
      </c>
      <c r="C14683" s="22" t="s">
        <v>13</v>
      </c>
      <c r="D14683" s="20">
        <v>19689.830000000002</v>
      </c>
      <c r="E14683" s="20">
        <v>19689.830000000002</v>
      </c>
      <c r="F14683" s="20">
        <v>19690.32</v>
      </c>
      <c r="G14683" s="20">
        <v>19690.32</v>
      </c>
      <c r="H14683" s="20">
        <v>19690.32</v>
      </c>
      <c r="I14683" s="20">
        <v>19690.32</v>
      </c>
      <c r="J14683" s="20">
        <v>19690.32</v>
      </c>
      <c r="K14683" s="20">
        <v>19690.32</v>
      </c>
      <c r="L14683" s="20">
        <f t="shared" si="234"/>
        <v>19690.32</v>
      </c>
    </row>
    <row r="14684" spans="1:12" ht="33">
      <c r="A14684" s="19">
        <v>2101000571</v>
      </c>
      <c r="B14684" s="15" t="s">
        <v>14451</v>
      </c>
      <c r="C14684" s="22" t="s">
        <v>13</v>
      </c>
      <c r="D14684" s="20">
        <v>4912.84</v>
      </c>
      <c r="E14684" s="20">
        <v>4914.3599999999997</v>
      </c>
      <c r="F14684" s="20">
        <v>4919.63</v>
      </c>
      <c r="G14684" s="20">
        <v>4913.5600000000004</v>
      </c>
      <c r="H14684" s="20">
        <v>4923.67</v>
      </c>
      <c r="I14684" s="20">
        <v>4922.16</v>
      </c>
      <c r="J14684" s="20">
        <v>4912.03</v>
      </c>
      <c r="K14684" s="20">
        <v>4923.2700000000004</v>
      </c>
      <c r="L14684" s="20">
        <f t="shared" si="234"/>
        <v>4923.67</v>
      </c>
    </row>
    <row r="14685" spans="1:12" ht="33">
      <c r="A14685" s="19">
        <v>2101000572</v>
      </c>
      <c r="B14685" s="15" t="s">
        <v>14452</v>
      </c>
      <c r="C14685" s="22" t="s">
        <v>13</v>
      </c>
      <c r="D14685" s="20">
        <v>2630.18</v>
      </c>
      <c r="E14685" s="20">
        <v>2632.35</v>
      </c>
      <c r="F14685" s="20">
        <v>2647.99</v>
      </c>
      <c r="G14685" s="20">
        <v>2641.4</v>
      </c>
      <c r="H14685" s="20">
        <v>2654.3</v>
      </c>
      <c r="I14685" s="20">
        <v>2651.61</v>
      </c>
      <c r="J14685" s="20">
        <v>2629.48</v>
      </c>
      <c r="K14685" s="20">
        <v>2653.42</v>
      </c>
      <c r="L14685" s="20">
        <f t="shared" si="234"/>
        <v>2654.3</v>
      </c>
    </row>
    <row r="14686" spans="1:12" ht="57.75">
      <c r="A14686" s="19">
        <v>2101000574</v>
      </c>
      <c r="B14686" s="15" t="s">
        <v>14453</v>
      </c>
      <c r="C14686" s="22" t="s">
        <v>13</v>
      </c>
      <c r="D14686" s="20">
        <v>11856.14</v>
      </c>
      <c r="E14686" s="20">
        <v>11872.03</v>
      </c>
      <c r="F14686" s="20">
        <v>11927.87</v>
      </c>
      <c r="G14686" s="20">
        <v>11892.86</v>
      </c>
      <c r="H14686" s="20">
        <v>11978.39</v>
      </c>
      <c r="I14686" s="20">
        <v>11961.14</v>
      </c>
      <c r="J14686" s="20">
        <v>11836.57</v>
      </c>
      <c r="K14686" s="20">
        <v>11952.21</v>
      </c>
      <c r="L14686" s="20">
        <f t="shared" si="234"/>
        <v>11978.39</v>
      </c>
    </row>
    <row r="14687" spans="1:12" ht="24.75">
      <c r="A14687" s="19">
        <v>2101000576</v>
      </c>
      <c r="B14687" s="15" t="s">
        <v>14454</v>
      </c>
      <c r="C14687" s="22" t="s">
        <v>13</v>
      </c>
      <c r="D14687" s="20">
        <v>15471.76</v>
      </c>
      <c r="E14687" s="20">
        <v>15471.76</v>
      </c>
      <c r="F14687" s="20">
        <v>15478.48</v>
      </c>
      <c r="G14687" s="20">
        <v>15470.82</v>
      </c>
      <c r="H14687" s="20">
        <v>15478.48</v>
      </c>
      <c r="I14687" s="20">
        <v>15477.07</v>
      </c>
      <c r="J14687" s="20">
        <v>15472.15</v>
      </c>
      <c r="K14687" s="20">
        <v>15478.48</v>
      </c>
      <c r="L14687" s="20">
        <f t="shared" si="234"/>
        <v>15478.48</v>
      </c>
    </row>
    <row r="14688" spans="1:12" ht="57.75">
      <c r="A14688" s="19">
        <v>2101000577</v>
      </c>
      <c r="B14688" s="15" t="s">
        <v>14455</v>
      </c>
      <c r="C14688" s="22" t="s">
        <v>13</v>
      </c>
      <c r="D14688" s="20">
        <v>16438.849999999999</v>
      </c>
      <c r="E14688" s="20">
        <v>16483.560000000001</v>
      </c>
      <c r="F14688" s="20">
        <v>16687.77</v>
      </c>
      <c r="G14688" s="20">
        <v>16624.259999999998</v>
      </c>
      <c r="H14688" s="20">
        <v>16786.189999999999</v>
      </c>
      <c r="I14688" s="20">
        <v>16725.96</v>
      </c>
      <c r="J14688" s="20">
        <v>16379.28</v>
      </c>
      <c r="K14688" s="20">
        <v>16634.689999999999</v>
      </c>
      <c r="L14688" s="20">
        <f t="shared" si="234"/>
        <v>16786.189999999999</v>
      </c>
    </row>
    <row r="14689" spans="1:12" ht="74.25">
      <c r="A14689" s="19">
        <v>2101000578</v>
      </c>
      <c r="B14689" s="15" t="s">
        <v>14456</v>
      </c>
      <c r="C14689" s="22" t="s">
        <v>13</v>
      </c>
      <c r="D14689" s="20">
        <v>36789.480000000003</v>
      </c>
      <c r="E14689" s="20">
        <v>36789.480000000003</v>
      </c>
      <c r="F14689" s="20">
        <v>36791.879999999997</v>
      </c>
      <c r="G14689" s="20">
        <v>36790.089999999997</v>
      </c>
      <c r="H14689" s="20">
        <v>36791.879999999997</v>
      </c>
      <c r="I14689" s="20">
        <v>36791.56</v>
      </c>
      <c r="J14689" s="20">
        <v>36790.39</v>
      </c>
      <c r="K14689" s="20">
        <v>36791.879999999997</v>
      </c>
      <c r="L14689" s="20">
        <f t="shared" si="234"/>
        <v>36791.879999999997</v>
      </c>
    </row>
    <row r="14690" spans="1:12" ht="74.25">
      <c r="A14690" s="19">
        <v>2101000579</v>
      </c>
      <c r="B14690" s="15" t="s">
        <v>14457</v>
      </c>
      <c r="C14690" s="22" t="s">
        <v>13</v>
      </c>
      <c r="D14690" s="20">
        <v>36504.82</v>
      </c>
      <c r="E14690" s="20">
        <v>36957.660000000003</v>
      </c>
      <c r="F14690" s="20">
        <v>38066.92</v>
      </c>
      <c r="G14690" s="20">
        <v>37619.870000000003</v>
      </c>
      <c r="H14690" s="20">
        <v>38622.49</v>
      </c>
      <c r="I14690" s="20">
        <v>38169.47</v>
      </c>
      <c r="J14690" s="20">
        <v>35888.97</v>
      </c>
      <c r="K14690" s="20">
        <v>38033.51</v>
      </c>
      <c r="L14690" s="20">
        <f t="shared" si="234"/>
        <v>38622.49</v>
      </c>
    </row>
    <row r="14691" spans="1:12" ht="33">
      <c r="A14691" s="19">
        <v>2101000580</v>
      </c>
      <c r="B14691" s="15" t="s">
        <v>14458</v>
      </c>
      <c r="C14691" s="22" t="s">
        <v>13</v>
      </c>
      <c r="D14691" s="20">
        <v>2649.03</v>
      </c>
      <c r="E14691" s="20">
        <v>2650.52</v>
      </c>
      <c r="F14691" s="20">
        <v>2655.73</v>
      </c>
      <c r="G14691" s="20">
        <v>2649.69</v>
      </c>
      <c r="H14691" s="20">
        <v>2659.78</v>
      </c>
      <c r="I14691" s="20">
        <v>2658.27</v>
      </c>
      <c r="J14691" s="20">
        <v>2648.13</v>
      </c>
      <c r="K14691" s="20">
        <v>2659.38</v>
      </c>
      <c r="L14691" s="20">
        <f t="shared" si="234"/>
        <v>2659.78</v>
      </c>
    </row>
    <row r="14692" spans="1:12" ht="16.5">
      <c r="A14692" s="19">
        <v>2101000581</v>
      </c>
      <c r="B14692" s="15" t="s">
        <v>14459</v>
      </c>
      <c r="C14692" s="22" t="s">
        <v>13</v>
      </c>
      <c r="D14692" s="20">
        <v>505.77</v>
      </c>
      <c r="E14692" s="20">
        <v>505.77</v>
      </c>
      <c r="F14692" s="20">
        <v>505.79</v>
      </c>
      <c r="G14692" s="20">
        <v>505.79</v>
      </c>
      <c r="H14692" s="20">
        <v>505.79</v>
      </c>
      <c r="I14692" s="20">
        <v>505.79</v>
      </c>
      <c r="J14692" s="20">
        <v>505.79</v>
      </c>
      <c r="K14692" s="20">
        <v>505.79</v>
      </c>
      <c r="L14692" s="20">
        <f t="shared" si="234"/>
        <v>505.79</v>
      </c>
    </row>
    <row r="14693" spans="1:12" ht="41.25">
      <c r="A14693" s="19">
        <v>2101000588</v>
      </c>
      <c r="B14693" s="15" t="s">
        <v>14460</v>
      </c>
      <c r="C14693" s="22" t="s">
        <v>13</v>
      </c>
      <c r="D14693" s="20">
        <v>10004.36</v>
      </c>
      <c r="E14693" s="20">
        <v>10028.549999999999</v>
      </c>
      <c r="F14693" s="20">
        <v>10112.58</v>
      </c>
      <c r="G14693" s="20">
        <v>10029.67</v>
      </c>
      <c r="H14693" s="20">
        <v>10184.299999999999</v>
      </c>
      <c r="I14693" s="20">
        <v>10160.620000000001</v>
      </c>
      <c r="J14693" s="20">
        <v>9991.26</v>
      </c>
      <c r="K14693" s="20">
        <v>10172.370000000001</v>
      </c>
      <c r="L14693" s="20">
        <f t="shared" si="234"/>
        <v>10184.299999999999</v>
      </c>
    </row>
    <row r="14694" spans="1:12" ht="57.75">
      <c r="A14694" s="19">
        <v>2101000589</v>
      </c>
      <c r="B14694" s="15" t="s">
        <v>14865</v>
      </c>
      <c r="C14694" s="22" t="s">
        <v>13</v>
      </c>
      <c r="D14694" s="20">
        <v>9273.3799999999992</v>
      </c>
      <c r="E14694" s="20">
        <v>9281.1</v>
      </c>
      <c r="F14694" s="20">
        <v>9323.91</v>
      </c>
      <c r="G14694" s="20">
        <v>9294.0300000000007</v>
      </c>
      <c r="H14694" s="20">
        <v>9347.75</v>
      </c>
      <c r="I14694" s="20">
        <v>9338.9500000000007</v>
      </c>
      <c r="J14694" s="20">
        <v>9270.59</v>
      </c>
      <c r="K14694" s="20">
        <v>9343.92</v>
      </c>
      <c r="L14694" s="20">
        <f t="shared" si="234"/>
        <v>9347.75</v>
      </c>
    </row>
    <row r="14695" spans="1:12" ht="57.75">
      <c r="A14695" s="19">
        <v>2101000592</v>
      </c>
      <c r="B14695" s="15" t="s">
        <v>14461</v>
      </c>
      <c r="C14695" s="22" t="s">
        <v>13</v>
      </c>
      <c r="D14695" s="20">
        <v>17024.54</v>
      </c>
      <c r="E14695" s="20">
        <v>17027.330000000002</v>
      </c>
      <c r="F14695" s="20">
        <v>17044.34</v>
      </c>
      <c r="G14695" s="20">
        <v>17037.21</v>
      </c>
      <c r="H14695" s="20">
        <v>17053.07</v>
      </c>
      <c r="I14695" s="20">
        <v>17049.93</v>
      </c>
      <c r="J14695" s="20">
        <v>17024.060000000001</v>
      </c>
      <c r="K14695" s="20">
        <v>17051.75</v>
      </c>
      <c r="L14695" s="20">
        <f t="shared" si="234"/>
        <v>17053.07</v>
      </c>
    </row>
    <row r="14696" spans="1:12" ht="33">
      <c r="A14696" s="19">
        <v>2101000593</v>
      </c>
      <c r="B14696" s="15" t="s">
        <v>14462</v>
      </c>
      <c r="C14696" s="22" t="s">
        <v>13</v>
      </c>
      <c r="D14696" s="20">
        <v>19940.810000000001</v>
      </c>
      <c r="E14696" s="20">
        <v>19940.810000000001</v>
      </c>
      <c r="F14696" s="20">
        <v>19941.3</v>
      </c>
      <c r="G14696" s="20">
        <v>19941.3</v>
      </c>
      <c r="H14696" s="20">
        <v>19941.3</v>
      </c>
      <c r="I14696" s="20">
        <v>19941.3</v>
      </c>
      <c r="J14696" s="20">
        <v>19941.3</v>
      </c>
      <c r="K14696" s="20">
        <v>19941.3</v>
      </c>
      <c r="L14696" s="20">
        <f t="shared" si="234"/>
        <v>19941.3</v>
      </c>
    </row>
    <row r="14697" spans="1:12" ht="82.5">
      <c r="A14697" s="19">
        <v>2101000594</v>
      </c>
      <c r="B14697" s="15" t="s">
        <v>14463</v>
      </c>
      <c r="C14697" s="22" t="s">
        <v>13</v>
      </c>
      <c r="D14697" s="20">
        <v>27804.71</v>
      </c>
      <c r="E14697" s="20">
        <v>27877.16</v>
      </c>
      <c r="F14697" s="20">
        <v>28213.49</v>
      </c>
      <c r="G14697" s="20">
        <v>27980.65</v>
      </c>
      <c r="H14697" s="20">
        <v>28431.9</v>
      </c>
      <c r="I14697" s="20">
        <v>28337</v>
      </c>
      <c r="J14697" s="20">
        <v>27744.09</v>
      </c>
      <c r="K14697" s="20">
        <v>28340</v>
      </c>
      <c r="L14697" s="20">
        <f t="shared" si="234"/>
        <v>28431.9</v>
      </c>
    </row>
    <row r="14698" spans="1:12" ht="41.25">
      <c r="A14698" s="19">
        <v>2101000595</v>
      </c>
      <c r="B14698" s="15" t="s">
        <v>14464</v>
      </c>
      <c r="C14698" s="22" t="s">
        <v>13</v>
      </c>
      <c r="D14698" s="20">
        <v>22580.58</v>
      </c>
      <c r="E14698" s="20">
        <v>22580.58</v>
      </c>
      <c r="F14698" s="20">
        <v>22588.06</v>
      </c>
      <c r="G14698" s="20">
        <v>22579.75</v>
      </c>
      <c r="H14698" s="20">
        <v>22588.06</v>
      </c>
      <c r="I14698" s="20">
        <v>22586.48</v>
      </c>
      <c r="J14698" s="20">
        <v>22581.13</v>
      </c>
      <c r="K14698" s="20">
        <v>22588.06</v>
      </c>
      <c r="L14698" s="20">
        <f t="shared" si="234"/>
        <v>22588.06</v>
      </c>
    </row>
    <row r="14699" spans="1:12" ht="33">
      <c r="A14699" s="19">
        <v>2101000596</v>
      </c>
      <c r="B14699" s="15" t="s">
        <v>14465</v>
      </c>
      <c r="C14699" s="22" t="s">
        <v>13</v>
      </c>
      <c r="D14699" s="20">
        <v>3787.19</v>
      </c>
      <c r="E14699" s="20">
        <v>3787.19</v>
      </c>
      <c r="F14699" s="20">
        <v>3787.28</v>
      </c>
      <c r="G14699" s="20">
        <v>3787.21</v>
      </c>
      <c r="H14699" s="20">
        <v>3787.28</v>
      </c>
      <c r="I14699" s="20">
        <v>3787.28</v>
      </c>
      <c r="J14699" s="20">
        <v>3787.28</v>
      </c>
      <c r="K14699" s="20">
        <v>3787.28</v>
      </c>
      <c r="L14699" s="20">
        <f t="shared" si="234"/>
        <v>3787.28</v>
      </c>
    </row>
    <row r="14700" spans="1:12" ht="49.5">
      <c r="A14700" s="19">
        <v>2101000597</v>
      </c>
      <c r="B14700" s="15" t="s">
        <v>14466</v>
      </c>
      <c r="C14700" s="22" t="s">
        <v>13</v>
      </c>
      <c r="D14700" s="20">
        <v>10592.27</v>
      </c>
      <c r="E14700" s="20">
        <v>10592.27</v>
      </c>
      <c r="F14700" s="20">
        <v>10595.08</v>
      </c>
      <c r="G14700" s="20">
        <v>10592.03</v>
      </c>
      <c r="H14700" s="20">
        <v>10595.08</v>
      </c>
      <c r="I14700" s="20">
        <v>10594.49</v>
      </c>
      <c r="J14700" s="20">
        <v>10592.54</v>
      </c>
      <c r="K14700" s="20">
        <v>10595.08</v>
      </c>
      <c r="L14700" s="20">
        <f t="shared" si="234"/>
        <v>10595.08</v>
      </c>
    </row>
    <row r="14701" spans="1:12" ht="24.75">
      <c r="A14701" s="19">
        <v>2101000598</v>
      </c>
      <c r="B14701" s="15" t="s">
        <v>14467</v>
      </c>
      <c r="C14701" s="22" t="s">
        <v>13</v>
      </c>
      <c r="D14701" s="20">
        <v>6362.96</v>
      </c>
      <c r="E14701" s="20">
        <v>6362.96</v>
      </c>
      <c r="F14701" s="20">
        <v>6365.1</v>
      </c>
      <c r="G14701" s="20">
        <v>6362.71</v>
      </c>
      <c r="H14701" s="20">
        <v>6365.1</v>
      </c>
      <c r="I14701" s="20">
        <v>6364.65</v>
      </c>
      <c r="J14701" s="20">
        <v>6363.11</v>
      </c>
      <c r="K14701" s="20">
        <v>6365.1</v>
      </c>
      <c r="L14701" s="20">
        <f t="shared" si="234"/>
        <v>6365.1</v>
      </c>
    </row>
    <row r="14702" spans="1:12" ht="33">
      <c r="A14702" s="19">
        <v>2101000600</v>
      </c>
      <c r="B14702" s="15" t="s">
        <v>14468</v>
      </c>
      <c r="C14702" s="22" t="s">
        <v>13</v>
      </c>
      <c r="D14702" s="20">
        <v>7759.15</v>
      </c>
      <c r="E14702" s="20">
        <v>7780.68</v>
      </c>
      <c r="F14702" s="20">
        <v>7872.74</v>
      </c>
      <c r="G14702" s="20">
        <v>7837.28</v>
      </c>
      <c r="H14702" s="20">
        <v>7929.24</v>
      </c>
      <c r="I14702" s="20">
        <v>7900.85</v>
      </c>
      <c r="J14702" s="20">
        <v>7735.95</v>
      </c>
      <c r="K14702" s="20">
        <v>7870.35</v>
      </c>
      <c r="L14702" s="20">
        <f t="shared" si="234"/>
        <v>7929.24</v>
      </c>
    </row>
    <row r="14703" spans="1:12" ht="33">
      <c r="A14703" s="19">
        <v>2101000601</v>
      </c>
      <c r="B14703" s="15" t="s">
        <v>14469</v>
      </c>
      <c r="C14703" s="22" t="s">
        <v>13</v>
      </c>
      <c r="D14703" s="20">
        <v>4014</v>
      </c>
      <c r="E14703" s="20">
        <v>4025.97</v>
      </c>
      <c r="F14703" s="20">
        <v>4093.42</v>
      </c>
      <c r="G14703" s="20">
        <v>4045.62</v>
      </c>
      <c r="H14703" s="20">
        <v>4130.46</v>
      </c>
      <c r="I14703" s="20">
        <v>4116.62</v>
      </c>
      <c r="J14703" s="20">
        <v>4009.47</v>
      </c>
      <c r="K14703" s="20">
        <v>4124.51</v>
      </c>
      <c r="L14703" s="20">
        <f t="shared" si="234"/>
        <v>4130.46</v>
      </c>
    </row>
    <row r="14704" spans="1:12" ht="16.5">
      <c r="A14704" s="19">
        <v>2101000602</v>
      </c>
      <c r="B14704" s="15" t="s">
        <v>14470</v>
      </c>
      <c r="C14704" s="22" t="s">
        <v>12</v>
      </c>
      <c r="D14704" s="20">
        <v>227.35</v>
      </c>
      <c r="E14704" s="20">
        <v>234.28</v>
      </c>
      <c r="F14704" s="20">
        <v>249.93</v>
      </c>
      <c r="G14704" s="20">
        <v>238.55</v>
      </c>
      <c r="H14704" s="20">
        <v>271.76</v>
      </c>
      <c r="I14704" s="20">
        <v>262.95</v>
      </c>
      <c r="J14704" s="20">
        <v>219.74</v>
      </c>
      <c r="K14704" s="20">
        <v>253.72</v>
      </c>
      <c r="L14704" s="20">
        <f t="shared" si="234"/>
        <v>271.76</v>
      </c>
    </row>
    <row r="14705" spans="1:12" ht="66">
      <c r="A14705" s="19">
        <v>2101000603</v>
      </c>
      <c r="B14705" s="15" t="s">
        <v>14471</v>
      </c>
      <c r="C14705" s="22" t="s">
        <v>13</v>
      </c>
      <c r="D14705" s="20">
        <v>36532.370000000003</v>
      </c>
      <c r="E14705" s="20">
        <v>36787.75</v>
      </c>
      <c r="F14705" s="20">
        <v>38017.79</v>
      </c>
      <c r="G14705" s="20">
        <v>37402.519999999997</v>
      </c>
      <c r="H14705" s="20">
        <v>38534.910000000003</v>
      </c>
      <c r="I14705" s="20">
        <v>38221.42</v>
      </c>
      <c r="J14705" s="20">
        <v>36125.74</v>
      </c>
      <c r="K14705" s="20">
        <v>37717.71</v>
      </c>
      <c r="L14705" s="20">
        <f t="shared" si="234"/>
        <v>38534.910000000003</v>
      </c>
    </row>
    <row r="14706" spans="1:12" ht="66">
      <c r="A14706" s="19">
        <v>2101000604</v>
      </c>
      <c r="B14706" s="15" t="s">
        <v>14472</v>
      </c>
      <c r="C14706" s="22" t="s">
        <v>13</v>
      </c>
      <c r="D14706" s="20">
        <v>12186.15</v>
      </c>
      <c r="E14706" s="20">
        <v>12244.1</v>
      </c>
      <c r="F14706" s="20">
        <v>12520.63</v>
      </c>
      <c r="G14706" s="20">
        <v>12362.8</v>
      </c>
      <c r="H14706" s="20">
        <v>12646.82</v>
      </c>
      <c r="I14706" s="20">
        <v>12576.75</v>
      </c>
      <c r="J14706" s="20">
        <v>12096.82</v>
      </c>
      <c r="K14706" s="20">
        <v>12475.67</v>
      </c>
      <c r="L14706" s="20">
        <f t="shared" si="234"/>
        <v>12646.82</v>
      </c>
    </row>
    <row r="14707" spans="1:12" ht="82.5">
      <c r="A14707" s="19">
        <v>2101000605</v>
      </c>
      <c r="B14707" s="15" t="s">
        <v>14473</v>
      </c>
      <c r="C14707" s="22" t="s">
        <v>13</v>
      </c>
      <c r="D14707" s="20">
        <v>26698.240000000002</v>
      </c>
      <c r="E14707" s="20">
        <v>26780.92</v>
      </c>
      <c r="F14707" s="20">
        <v>27179.15</v>
      </c>
      <c r="G14707" s="20">
        <v>26953.29</v>
      </c>
      <c r="H14707" s="20">
        <v>27372.02</v>
      </c>
      <c r="I14707" s="20">
        <v>27273.4</v>
      </c>
      <c r="J14707" s="20">
        <v>26580.21</v>
      </c>
      <c r="K14707" s="20">
        <v>27154.39</v>
      </c>
      <c r="L14707" s="20">
        <f t="shared" si="234"/>
        <v>27372.02</v>
      </c>
    </row>
    <row r="14708" spans="1:12" ht="66">
      <c r="A14708" s="19">
        <v>2101000608</v>
      </c>
      <c r="B14708" s="15" t="s">
        <v>14874</v>
      </c>
      <c r="C14708" s="22" t="s">
        <v>13</v>
      </c>
      <c r="D14708" s="20">
        <v>8945.6200000000008</v>
      </c>
      <c r="E14708" s="20">
        <v>8976.5</v>
      </c>
      <c r="F14708" s="20">
        <v>9101.9</v>
      </c>
      <c r="G14708" s="20">
        <v>9026.86</v>
      </c>
      <c r="H14708" s="20">
        <v>9200.2800000000007</v>
      </c>
      <c r="I14708" s="20">
        <v>9161.84</v>
      </c>
      <c r="J14708" s="20">
        <v>8928.6299999999992</v>
      </c>
      <c r="K14708" s="20">
        <v>9179.0300000000007</v>
      </c>
      <c r="L14708" s="20">
        <f t="shared" si="234"/>
        <v>9200.2800000000007</v>
      </c>
    </row>
    <row r="14709" spans="1:12" ht="82.5">
      <c r="A14709" s="19">
        <v>2101000609</v>
      </c>
      <c r="B14709" s="15" t="s">
        <v>14875</v>
      </c>
      <c r="C14709" s="22" t="s">
        <v>13</v>
      </c>
      <c r="D14709" s="20">
        <v>15191.42</v>
      </c>
      <c r="E14709" s="20">
        <v>15234.74</v>
      </c>
      <c r="F14709" s="20">
        <v>15403.57</v>
      </c>
      <c r="G14709" s="20">
        <v>15298.68</v>
      </c>
      <c r="H14709" s="20">
        <v>15541.77</v>
      </c>
      <c r="I14709" s="20">
        <v>15491.16</v>
      </c>
      <c r="J14709" s="20">
        <v>15157.67</v>
      </c>
      <c r="K14709" s="20">
        <v>15504.18</v>
      </c>
      <c r="L14709" s="20">
        <f t="shared" si="234"/>
        <v>15541.77</v>
      </c>
    </row>
    <row r="14710" spans="1:12" ht="16.5">
      <c r="A14710" s="19">
        <v>2101000610</v>
      </c>
      <c r="B14710" s="15" t="s">
        <v>14876</v>
      </c>
      <c r="C14710" s="22" t="s">
        <v>13</v>
      </c>
      <c r="D14710" s="20">
        <v>10521.81</v>
      </c>
      <c r="E14710" s="20">
        <v>10527.89</v>
      </c>
      <c r="F14710" s="20">
        <v>10547.92</v>
      </c>
      <c r="G14710" s="20">
        <v>10534.22</v>
      </c>
      <c r="H14710" s="20">
        <v>10565.94</v>
      </c>
      <c r="I14710" s="20">
        <v>10560.22</v>
      </c>
      <c r="J14710" s="20">
        <v>10518.76</v>
      </c>
      <c r="K14710" s="20">
        <v>10563.03</v>
      </c>
      <c r="L14710" s="20">
        <f t="shared" si="234"/>
        <v>10565.94</v>
      </c>
    </row>
    <row r="14711" spans="1:12" ht="49.5">
      <c r="A14711" s="19">
        <v>2101000611</v>
      </c>
      <c r="B14711" s="15" t="s">
        <v>14880</v>
      </c>
      <c r="C14711" s="22" t="s">
        <v>13</v>
      </c>
      <c r="D14711" s="20">
        <v>8793.16</v>
      </c>
      <c r="E14711" s="20">
        <v>8793.16</v>
      </c>
      <c r="F14711" s="20">
        <v>8805.5499999999993</v>
      </c>
      <c r="G14711" s="20">
        <v>8790.7800000000007</v>
      </c>
      <c r="H14711" s="20">
        <v>8805.5499999999993</v>
      </c>
      <c r="I14711" s="20">
        <v>8802.86</v>
      </c>
      <c r="J14711" s="20">
        <v>8793.3799999999992</v>
      </c>
      <c r="K14711" s="20">
        <v>8805.5499999999993</v>
      </c>
      <c r="L14711" s="20">
        <f t="shared" si="234"/>
        <v>8805.5499999999993</v>
      </c>
    </row>
    <row r="14712" spans="1:12" ht="24.75">
      <c r="A14712" s="19">
        <v>2102000025</v>
      </c>
      <c r="B14712" s="15" t="s">
        <v>14474</v>
      </c>
      <c r="C14712" s="22" t="s">
        <v>26</v>
      </c>
      <c r="D14712" s="20">
        <v>447.26</v>
      </c>
      <c r="E14712" s="20">
        <v>447.26</v>
      </c>
      <c r="F14712" s="20">
        <v>447.27</v>
      </c>
      <c r="G14712" s="20">
        <v>447.27</v>
      </c>
      <c r="H14712" s="20">
        <v>447.27</v>
      </c>
      <c r="I14712" s="20">
        <v>447.27</v>
      </c>
      <c r="J14712" s="20">
        <v>447.27</v>
      </c>
      <c r="K14712" s="20">
        <v>447.27</v>
      </c>
      <c r="L14712" s="20">
        <f t="shared" si="234"/>
        <v>447.27</v>
      </c>
    </row>
    <row r="14713" spans="1:12" ht="16.5">
      <c r="A14713" s="19">
        <v>2102000026</v>
      </c>
      <c r="B14713" s="15" t="s">
        <v>14028</v>
      </c>
      <c r="C14713" s="22" t="s">
        <v>26</v>
      </c>
      <c r="D14713" s="20">
        <v>37.840000000000003</v>
      </c>
      <c r="E14713" s="20">
        <v>38.130000000000003</v>
      </c>
      <c r="F14713" s="20">
        <v>39.090000000000003</v>
      </c>
      <c r="G14713" s="20">
        <v>38.42</v>
      </c>
      <c r="H14713" s="20">
        <v>39.96</v>
      </c>
      <c r="I14713" s="20">
        <v>39.71</v>
      </c>
      <c r="J14713" s="20">
        <v>37.47</v>
      </c>
      <c r="K14713" s="20">
        <v>39.6</v>
      </c>
      <c r="L14713" s="20">
        <f t="shared" si="234"/>
        <v>39.96</v>
      </c>
    </row>
    <row r="14714" spans="1:12" ht="33">
      <c r="A14714" s="19">
        <v>2102000027</v>
      </c>
      <c r="B14714" s="15" t="s">
        <v>14475</v>
      </c>
      <c r="C14714" s="22" t="s">
        <v>13</v>
      </c>
      <c r="D14714" s="20">
        <v>6152.31</v>
      </c>
      <c r="E14714" s="20">
        <v>6206.82</v>
      </c>
      <c r="F14714" s="20">
        <v>6514.25</v>
      </c>
      <c r="G14714" s="20">
        <v>6389.36</v>
      </c>
      <c r="H14714" s="20">
        <v>6640.17</v>
      </c>
      <c r="I14714" s="20">
        <v>6566.59</v>
      </c>
      <c r="J14714" s="20">
        <v>6096.75</v>
      </c>
      <c r="K14714" s="20">
        <v>6511.18</v>
      </c>
      <c r="L14714" s="20">
        <f t="shared" si="234"/>
        <v>6640.17</v>
      </c>
    </row>
    <row r="14715" spans="1:12" ht="33">
      <c r="A14715" s="19">
        <v>2102000028</v>
      </c>
      <c r="B14715" s="15" t="s">
        <v>14476</v>
      </c>
      <c r="C14715" s="22" t="s">
        <v>13</v>
      </c>
      <c r="D14715" s="20">
        <v>5203.41</v>
      </c>
      <c r="E14715" s="20">
        <v>5252.01</v>
      </c>
      <c r="F14715" s="20">
        <v>5526.22</v>
      </c>
      <c r="G14715" s="20">
        <v>5423.82</v>
      </c>
      <c r="H14715" s="20">
        <v>5635.75</v>
      </c>
      <c r="I14715" s="20">
        <v>5568.87</v>
      </c>
      <c r="J14715" s="20">
        <v>5150.2700000000004</v>
      </c>
      <c r="K14715" s="20">
        <v>5507.97</v>
      </c>
      <c r="L14715" s="20">
        <f t="shared" ref="L14715:L14778" si="235">MAX(D14715:K14715)</f>
        <v>5635.75</v>
      </c>
    </row>
    <row r="14716" spans="1:12" ht="33">
      <c r="A14716" s="19">
        <v>2102000030</v>
      </c>
      <c r="B14716" s="15" t="s">
        <v>14477</v>
      </c>
      <c r="C14716" s="22" t="s">
        <v>13</v>
      </c>
      <c r="D14716" s="20">
        <v>4685.49</v>
      </c>
      <c r="E14716" s="20">
        <v>4730.5600000000004</v>
      </c>
      <c r="F14716" s="20">
        <v>4985.6000000000004</v>
      </c>
      <c r="G14716" s="20">
        <v>4894.97</v>
      </c>
      <c r="H14716" s="20">
        <v>5085.2299999999996</v>
      </c>
      <c r="I14716" s="20">
        <v>5022.29</v>
      </c>
      <c r="J14716" s="20">
        <v>4633.8500000000004</v>
      </c>
      <c r="K14716" s="20">
        <v>4958.17</v>
      </c>
      <c r="L14716" s="20">
        <f t="shared" si="235"/>
        <v>5085.2299999999996</v>
      </c>
    </row>
    <row r="14717" spans="1:12" ht="49.5">
      <c r="A14717" s="19">
        <v>2102000031</v>
      </c>
      <c r="B14717" s="15" t="s">
        <v>14478</v>
      </c>
      <c r="C14717" s="22" t="s">
        <v>26</v>
      </c>
      <c r="D14717" s="20">
        <v>1862.34</v>
      </c>
      <c r="E14717" s="20">
        <v>1868.42</v>
      </c>
      <c r="F14717" s="20">
        <v>1900.7</v>
      </c>
      <c r="G14717" s="20">
        <v>1895.54</v>
      </c>
      <c r="H14717" s="20">
        <v>1907.25</v>
      </c>
      <c r="I14717" s="20">
        <v>1898.19</v>
      </c>
      <c r="J14717" s="20">
        <v>1849.87</v>
      </c>
      <c r="K14717" s="20">
        <v>1873.5</v>
      </c>
      <c r="L14717" s="20">
        <f t="shared" si="235"/>
        <v>1907.25</v>
      </c>
    </row>
    <row r="14718" spans="1:12" ht="24.75">
      <c r="A14718" s="19">
        <v>2102000032</v>
      </c>
      <c r="B14718" s="15" t="s">
        <v>14479</v>
      </c>
      <c r="C14718" s="22" t="s">
        <v>13</v>
      </c>
      <c r="D14718" s="20">
        <v>3430.33</v>
      </c>
      <c r="E14718" s="20">
        <v>3430.33</v>
      </c>
      <c r="F14718" s="20">
        <v>3430.42</v>
      </c>
      <c r="G14718" s="20">
        <v>3430.42</v>
      </c>
      <c r="H14718" s="20">
        <v>3430.42</v>
      </c>
      <c r="I14718" s="20">
        <v>3430.42</v>
      </c>
      <c r="J14718" s="20">
        <v>3430.42</v>
      </c>
      <c r="K14718" s="20">
        <v>3430.42</v>
      </c>
      <c r="L14718" s="20">
        <f t="shared" si="235"/>
        <v>3430.42</v>
      </c>
    </row>
    <row r="14719" spans="1:12" ht="66">
      <c r="A14719" s="19">
        <v>2102000051</v>
      </c>
      <c r="B14719" s="15" t="s">
        <v>14480</v>
      </c>
      <c r="C14719" s="22" t="s">
        <v>13</v>
      </c>
      <c r="D14719" s="20">
        <v>13591.54</v>
      </c>
      <c r="E14719" s="20">
        <v>13600.78</v>
      </c>
      <c r="F14719" s="20">
        <v>13671.34</v>
      </c>
      <c r="G14719" s="20">
        <v>13640.41</v>
      </c>
      <c r="H14719" s="20">
        <v>13700.91</v>
      </c>
      <c r="I14719" s="20">
        <v>13688.8</v>
      </c>
      <c r="J14719" s="20">
        <v>13589.35</v>
      </c>
      <c r="K14719" s="20">
        <v>13695.32</v>
      </c>
      <c r="L14719" s="20">
        <f t="shared" si="235"/>
        <v>13700.91</v>
      </c>
    </row>
    <row r="14720" spans="1:12" ht="74.25">
      <c r="A14720" s="19">
        <v>2102000052</v>
      </c>
      <c r="B14720" s="15" t="s">
        <v>14481</v>
      </c>
      <c r="C14720" s="22" t="s">
        <v>13</v>
      </c>
      <c r="D14720" s="20">
        <v>18023.57</v>
      </c>
      <c r="E14720" s="20">
        <v>18039.91</v>
      </c>
      <c r="F14720" s="20">
        <v>18139.61</v>
      </c>
      <c r="G14720" s="20">
        <v>18094.75</v>
      </c>
      <c r="H14720" s="20">
        <v>18194.240000000002</v>
      </c>
      <c r="I14720" s="20">
        <v>18169.16</v>
      </c>
      <c r="J14720" s="20">
        <v>18016.53</v>
      </c>
      <c r="K14720" s="20">
        <v>18176.669999999998</v>
      </c>
      <c r="L14720" s="20">
        <f t="shared" si="235"/>
        <v>18194.240000000002</v>
      </c>
    </row>
    <row r="14721" spans="1:12" ht="49.5">
      <c r="A14721" s="19">
        <v>2102000053</v>
      </c>
      <c r="B14721" s="15" t="s">
        <v>14482</v>
      </c>
      <c r="C14721" s="22" t="s">
        <v>13</v>
      </c>
      <c r="D14721" s="20">
        <v>2817.73</v>
      </c>
      <c r="E14721" s="20">
        <v>2818.18</v>
      </c>
      <c r="F14721" s="20">
        <v>2819.22</v>
      </c>
      <c r="G14721" s="20">
        <v>2818.51</v>
      </c>
      <c r="H14721" s="20">
        <v>2820.58</v>
      </c>
      <c r="I14721" s="20">
        <v>2820.02</v>
      </c>
      <c r="J14721" s="20">
        <v>2817.31</v>
      </c>
      <c r="K14721" s="20">
        <v>2819.48</v>
      </c>
      <c r="L14721" s="20">
        <f t="shared" si="235"/>
        <v>2820.58</v>
      </c>
    </row>
    <row r="14722" spans="1:12" ht="33">
      <c r="A14722" s="19">
        <v>2102000055</v>
      </c>
      <c r="B14722" s="15" t="s">
        <v>14483</v>
      </c>
      <c r="C14722" s="22" t="s">
        <v>13</v>
      </c>
      <c r="D14722" s="20">
        <v>2687.08</v>
      </c>
      <c r="E14722" s="20">
        <v>2695.1</v>
      </c>
      <c r="F14722" s="20">
        <v>2740.25</v>
      </c>
      <c r="G14722" s="20">
        <v>2708.26</v>
      </c>
      <c r="H14722" s="20">
        <v>2765.05</v>
      </c>
      <c r="I14722" s="20">
        <v>2755.81</v>
      </c>
      <c r="J14722" s="20">
        <v>2684.07</v>
      </c>
      <c r="K14722" s="20">
        <v>2761.08</v>
      </c>
      <c r="L14722" s="20">
        <f t="shared" si="235"/>
        <v>2765.05</v>
      </c>
    </row>
    <row r="14723" spans="1:12" ht="57.75">
      <c r="A14723" s="19">
        <v>2102000056</v>
      </c>
      <c r="B14723" s="15" t="s">
        <v>14484</v>
      </c>
      <c r="C14723" s="22" t="s">
        <v>13</v>
      </c>
      <c r="D14723" s="20">
        <v>25444.81</v>
      </c>
      <c r="E14723" s="20">
        <v>25457.27</v>
      </c>
      <c r="F14723" s="20">
        <v>25508.15</v>
      </c>
      <c r="G14723" s="20">
        <v>25468.65</v>
      </c>
      <c r="H14723" s="20">
        <v>25548.09</v>
      </c>
      <c r="I14723" s="20">
        <v>25534.32</v>
      </c>
      <c r="J14723" s="20">
        <v>25428.45</v>
      </c>
      <c r="K14723" s="20">
        <v>25531.62</v>
      </c>
      <c r="L14723" s="20">
        <f t="shared" si="235"/>
        <v>25548.09</v>
      </c>
    </row>
    <row r="14724" spans="1:12" ht="49.5">
      <c r="A14724" s="19">
        <v>2102000057</v>
      </c>
      <c r="B14724" s="15" t="s">
        <v>14485</v>
      </c>
      <c r="C14724" s="22" t="s">
        <v>13</v>
      </c>
      <c r="D14724" s="20">
        <v>31902</v>
      </c>
      <c r="E14724" s="20">
        <v>31910.92</v>
      </c>
      <c r="F14724" s="20">
        <v>31951.06</v>
      </c>
      <c r="G14724" s="20">
        <v>31919.200000000001</v>
      </c>
      <c r="H14724" s="20">
        <v>31979.67</v>
      </c>
      <c r="I14724" s="20">
        <v>31969.03</v>
      </c>
      <c r="J14724" s="20">
        <v>31890.66</v>
      </c>
      <c r="K14724" s="20">
        <v>31967.91</v>
      </c>
      <c r="L14724" s="20">
        <f t="shared" si="235"/>
        <v>31979.67</v>
      </c>
    </row>
    <row r="14725" spans="1:12" ht="66">
      <c r="A14725" s="19">
        <v>2102000058</v>
      </c>
      <c r="B14725" s="15" t="s">
        <v>14486</v>
      </c>
      <c r="C14725" s="22" t="s">
        <v>13</v>
      </c>
      <c r="D14725" s="20">
        <v>40190.47</v>
      </c>
      <c r="E14725" s="20">
        <v>40201.81</v>
      </c>
      <c r="F14725" s="20">
        <v>40248.03</v>
      </c>
      <c r="G14725" s="20">
        <v>40212.639999999999</v>
      </c>
      <c r="H14725" s="20">
        <v>40284.35</v>
      </c>
      <c r="I14725" s="20">
        <v>40271.93</v>
      </c>
      <c r="J14725" s="20">
        <v>40176.019999999997</v>
      </c>
      <c r="K14725" s="20">
        <v>40269.370000000003</v>
      </c>
      <c r="L14725" s="20">
        <f t="shared" si="235"/>
        <v>40284.35</v>
      </c>
    </row>
    <row r="14726" spans="1:12" ht="66">
      <c r="A14726" s="19">
        <v>2102000059</v>
      </c>
      <c r="B14726" s="15" t="s">
        <v>14487</v>
      </c>
      <c r="C14726" s="22" t="s">
        <v>13</v>
      </c>
      <c r="D14726" s="20">
        <v>15802.85</v>
      </c>
      <c r="E14726" s="20">
        <v>15802.85</v>
      </c>
      <c r="F14726" s="20">
        <v>15804.55</v>
      </c>
      <c r="G14726" s="20">
        <v>15802.94</v>
      </c>
      <c r="H14726" s="20">
        <v>15804.55</v>
      </c>
      <c r="I14726" s="20">
        <v>15804.28</v>
      </c>
      <c r="J14726" s="20">
        <v>15803.24</v>
      </c>
      <c r="K14726" s="20">
        <v>15804.55</v>
      </c>
      <c r="L14726" s="20">
        <f t="shared" si="235"/>
        <v>15804.55</v>
      </c>
    </row>
    <row r="14727" spans="1:12" ht="57.75">
      <c r="A14727" s="19">
        <v>2102000060</v>
      </c>
      <c r="B14727" s="15" t="s">
        <v>14488</v>
      </c>
      <c r="C14727" s="22" t="s">
        <v>13</v>
      </c>
      <c r="D14727" s="20">
        <v>37594.519999999997</v>
      </c>
      <c r="E14727" s="20">
        <v>37618.11</v>
      </c>
      <c r="F14727" s="20">
        <v>37711.94</v>
      </c>
      <c r="G14727" s="20">
        <v>37640.43</v>
      </c>
      <c r="H14727" s="20">
        <v>37787.51</v>
      </c>
      <c r="I14727" s="20">
        <v>37761.93</v>
      </c>
      <c r="J14727" s="20">
        <v>37563.360000000001</v>
      </c>
      <c r="K14727" s="20">
        <v>37756.370000000003</v>
      </c>
      <c r="L14727" s="20">
        <f t="shared" si="235"/>
        <v>37787.51</v>
      </c>
    </row>
    <row r="14728" spans="1:12" ht="49.5">
      <c r="A14728" s="19">
        <v>2102000061</v>
      </c>
      <c r="B14728" s="15" t="s">
        <v>14489</v>
      </c>
      <c r="C14728" s="22" t="s">
        <v>13</v>
      </c>
      <c r="D14728" s="20">
        <v>20506.12</v>
      </c>
      <c r="E14728" s="20">
        <v>20512.54</v>
      </c>
      <c r="F14728" s="20">
        <v>20540.75</v>
      </c>
      <c r="G14728" s="20">
        <v>20518.55</v>
      </c>
      <c r="H14728" s="20">
        <v>20561.349999999999</v>
      </c>
      <c r="I14728" s="20">
        <v>20553.849999999999</v>
      </c>
      <c r="J14728" s="20">
        <v>20497.88</v>
      </c>
      <c r="K14728" s="20">
        <v>20552.89</v>
      </c>
      <c r="L14728" s="20">
        <f t="shared" si="235"/>
        <v>20561.349999999999</v>
      </c>
    </row>
    <row r="14729" spans="1:12" ht="33">
      <c r="A14729" s="19">
        <v>2102000062</v>
      </c>
      <c r="B14729" s="15" t="s">
        <v>14490</v>
      </c>
      <c r="C14729" s="22" t="s">
        <v>13</v>
      </c>
      <c r="D14729" s="20">
        <v>10747.95</v>
      </c>
      <c r="E14729" s="20">
        <v>10747.95</v>
      </c>
      <c r="F14729" s="20">
        <v>10749.46</v>
      </c>
      <c r="G14729" s="20">
        <v>10747.96</v>
      </c>
      <c r="H14729" s="20">
        <v>10749.46</v>
      </c>
      <c r="I14729" s="20">
        <v>10749.2</v>
      </c>
      <c r="J14729" s="20">
        <v>10748.21</v>
      </c>
      <c r="K14729" s="20">
        <v>10749.46</v>
      </c>
      <c r="L14729" s="20">
        <f t="shared" si="235"/>
        <v>10749.46</v>
      </c>
    </row>
    <row r="14730" spans="1:12" ht="49.5">
      <c r="A14730" s="19">
        <v>2102000063</v>
      </c>
      <c r="B14730" s="15" t="s">
        <v>14491</v>
      </c>
      <c r="C14730" s="22" t="s">
        <v>13</v>
      </c>
      <c r="D14730" s="20">
        <v>16883.38</v>
      </c>
      <c r="E14730" s="20">
        <v>16883.38</v>
      </c>
      <c r="F14730" s="20">
        <v>16885.63</v>
      </c>
      <c r="G14730" s="20">
        <v>16883.400000000001</v>
      </c>
      <c r="H14730" s="20">
        <v>16885.63</v>
      </c>
      <c r="I14730" s="20">
        <v>16885.240000000002</v>
      </c>
      <c r="J14730" s="20">
        <v>16883.79</v>
      </c>
      <c r="K14730" s="20">
        <v>16885.63</v>
      </c>
      <c r="L14730" s="20">
        <f t="shared" si="235"/>
        <v>16885.63</v>
      </c>
    </row>
    <row r="14731" spans="1:12" ht="82.5">
      <c r="A14731" s="19">
        <v>2102000064</v>
      </c>
      <c r="B14731" s="15" t="s">
        <v>14492</v>
      </c>
      <c r="C14731" s="22" t="s">
        <v>13</v>
      </c>
      <c r="D14731" s="20">
        <v>8558.66</v>
      </c>
      <c r="E14731" s="20">
        <v>8562.7800000000007</v>
      </c>
      <c r="F14731" s="20">
        <v>8586.7999999999993</v>
      </c>
      <c r="G14731" s="20">
        <v>8576.33</v>
      </c>
      <c r="H14731" s="20">
        <v>8599.7199999999993</v>
      </c>
      <c r="I14731" s="20">
        <v>8595.08</v>
      </c>
      <c r="J14731" s="20">
        <v>8557.49</v>
      </c>
      <c r="K14731" s="20">
        <v>8597.75</v>
      </c>
      <c r="L14731" s="20">
        <f t="shared" si="235"/>
        <v>8599.7199999999993</v>
      </c>
    </row>
    <row r="14732" spans="1:12" ht="41.25">
      <c r="A14732" s="19">
        <v>2102000065</v>
      </c>
      <c r="B14732" s="15" t="s">
        <v>14493</v>
      </c>
      <c r="C14732" s="22" t="s">
        <v>13</v>
      </c>
      <c r="D14732" s="20">
        <v>18849.3</v>
      </c>
      <c r="E14732" s="20">
        <v>18855.560000000001</v>
      </c>
      <c r="F14732" s="20">
        <v>18884.73</v>
      </c>
      <c r="G14732" s="20">
        <v>18860.900000000001</v>
      </c>
      <c r="H14732" s="20">
        <v>18904.669999999998</v>
      </c>
      <c r="I14732" s="20">
        <v>18896.95</v>
      </c>
      <c r="J14732" s="20">
        <v>18841.349999999999</v>
      </c>
      <c r="K14732" s="20">
        <v>18896.5</v>
      </c>
      <c r="L14732" s="20">
        <f t="shared" si="235"/>
        <v>18904.669999999998</v>
      </c>
    </row>
    <row r="14733" spans="1:12" ht="57.75">
      <c r="A14733" s="19">
        <v>2102000066</v>
      </c>
      <c r="B14733" s="15" t="s">
        <v>14494</v>
      </c>
      <c r="C14733" s="22" t="s">
        <v>13</v>
      </c>
      <c r="D14733" s="20">
        <v>11541.64</v>
      </c>
      <c r="E14733" s="20">
        <v>11541.64</v>
      </c>
      <c r="F14733" s="20">
        <v>11546.14</v>
      </c>
      <c r="G14733" s="20">
        <v>11541.09</v>
      </c>
      <c r="H14733" s="20">
        <v>11546.14</v>
      </c>
      <c r="I14733" s="20">
        <v>11545.18</v>
      </c>
      <c r="J14733" s="20">
        <v>11541.93</v>
      </c>
      <c r="K14733" s="20">
        <v>11546.14</v>
      </c>
      <c r="L14733" s="20">
        <f t="shared" si="235"/>
        <v>11546.14</v>
      </c>
    </row>
    <row r="14734" spans="1:12" ht="74.25">
      <c r="A14734" s="19">
        <v>2102000067</v>
      </c>
      <c r="B14734" s="15" t="s">
        <v>14495</v>
      </c>
      <c r="C14734" s="22" t="s">
        <v>13</v>
      </c>
      <c r="D14734" s="20">
        <v>5165.92</v>
      </c>
      <c r="E14734" s="20">
        <v>5165.92</v>
      </c>
      <c r="F14734" s="20">
        <v>5167.92</v>
      </c>
      <c r="G14734" s="20">
        <v>5165.68</v>
      </c>
      <c r="H14734" s="20">
        <v>5167.92</v>
      </c>
      <c r="I14734" s="20">
        <v>5167.49</v>
      </c>
      <c r="J14734" s="20">
        <v>5166.05</v>
      </c>
      <c r="K14734" s="20">
        <v>5167.92</v>
      </c>
      <c r="L14734" s="20">
        <f t="shared" si="235"/>
        <v>5167.92</v>
      </c>
    </row>
    <row r="14735" spans="1:12" ht="49.5">
      <c r="A14735" s="19">
        <v>2102000068</v>
      </c>
      <c r="B14735" s="15" t="s">
        <v>14496</v>
      </c>
      <c r="C14735" s="22" t="s">
        <v>13</v>
      </c>
      <c r="D14735" s="20">
        <v>45556.65</v>
      </c>
      <c r="E14735" s="20">
        <v>45744.12</v>
      </c>
      <c r="F14735" s="20">
        <v>46784.04</v>
      </c>
      <c r="G14735" s="20">
        <v>46303.72</v>
      </c>
      <c r="H14735" s="20">
        <v>47192.05</v>
      </c>
      <c r="I14735" s="20">
        <v>46947.22</v>
      </c>
      <c r="J14735" s="20">
        <v>45253.51</v>
      </c>
      <c r="K14735" s="20">
        <v>46560.800000000003</v>
      </c>
      <c r="L14735" s="20">
        <f t="shared" si="235"/>
        <v>47192.05</v>
      </c>
    </row>
    <row r="14736" spans="1:12" ht="33">
      <c r="A14736" s="19">
        <v>2102000069</v>
      </c>
      <c r="B14736" s="15" t="s">
        <v>14497</v>
      </c>
      <c r="C14736" s="22" t="s">
        <v>13</v>
      </c>
      <c r="D14736" s="20">
        <v>14619.71</v>
      </c>
      <c r="E14736" s="20">
        <v>14619.71</v>
      </c>
      <c r="F14736" s="20">
        <v>14625.41</v>
      </c>
      <c r="G14736" s="20">
        <v>14618.99</v>
      </c>
      <c r="H14736" s="20">
        <v>14625.41</v>
      </c>
      <c r="I14736" s="20">
        <v>14624.19</v>
      </c>
      <c r="J14736" s="20">
        <v>14620.07</v>
      </c>
      <c r="K14736" s="20">
        <v>14625.41</v>
      </c>
      <c r="L14736" s="20">
        <f t="shared" si="235"/>
        <v>14625.41</v>
      </c>
    </row>
    <row r="14737" spans="1:12" ht="57.75">
      <c r="A14737" s="19">
        <v>2102000085</v>
      </c>
      <c r="B14737" s="15" t="s">
        <v>14498</v>
      </c>
      <c r="C14737" s="22" t="s">
        <v>13</v>
      </c>
      <c r="D14737" s="20">
        <v>10521.8</v>
      </c>
      <c r="E14737" s="20">
        <v>10521.8</v>
      </c>
      <c r="F14737" s="20">
        <v>10525.9</v>
      </c>
      <c r="G14737" s="20">
        <v>10521.31</v>
      </c>
      <c r="H14737" s="20">
        <v>10525.9</v>
      </c>
      <c r="I14737" s="20">
        <v>10525</v>
      </c>
      <c r="J14737" s="20">
        <v>10522.06</v>
      </c>
      <c r="K14737" s="20">
        <v>10525.9</v>
      </c>
      <c r="L14737" s="20">
        <f t="shared" si="235"/>
        <v>10525.9</v>
      </c>
    </row>
    <row r="14738" spans="1:12" ht="82.5">
      <c r="A14738" s="19">
        <v>2102000087</v>
      </c>
      <c r="B14738" s="15" t="s">
        <v>14499</v>
      </c>
      <c r="C14738" s="22" t="s">
        <v>13</v>
      </c>
      <c r="D14738" s="20">
        <v>10560.25</v>
      </c>
      <c r="E14738" s="20">
        <v>10575.14</v>
      </c>
      <c r="F14738" s="20">
        <v>10640.62</v>
      </c>
      <c r="G14738" s="20">
        <v>10599.43</v>
      </c>
      <c r="H14738" s="20">
        <v>10687.33</v>
      </c>
      <c r="I14738" s="20">
        <v>10668.85</v>
      </c>
      <c r="J14738" s="20">
        <v>10544.52</v>
      </c>
      <c r="K14738" s="20">
        <v>10662.13</v>
      </c>
      <c r="L14738" s="20">
        <f t="shared" si="235"/>
        <v>10687.33</v>
      </c>
    </row>
    <row r="14739" spans="1:12" ht="82.5">
      <c r="A14739" s="19">
        <v>2102000088</v>
      </c>
      <c r="B14739" s="15" t="s">
        <v>14500</v>
      </c>
      <c r="C14739" s="22" t="s">
        <v>13</v>
      </c>
      <c r="D14739" s="20">
        <v>22705.56</v>
      </c>
      <c r="E14739" s="20">
        <v>22705.56</v>
      </c>
      <c r="F14739" s="20">
        <v>22706.12</v>
      </c>
      <c r="G14739" s="20">
        <v>22706.12</v>
      </c>
      <c r="H14739" s="20">
        <v>22706.12</v>
      </c>
      <c r="I14739" s="20">
        <v>22706.12</v>
      </c>
      <c r="J14739" s="20">
        <v>22706.12</v>
      </c>
      <c r="K14739" s="20">
        <v>22706.12</v>
      </c>
      <c r="L14739" s="20">
        <f t="shared" si="235"/>
        <v>22706.12</v>
      </c>
    </row>
    <row r="14740" spans="1:12" ht="33">
      <c r="A14740" s="19">
        <v>2102000089</v>
      </c>
      <c r="B14740" s="15" t="s">
        <v>14501</v>
      </c>
      <c r="C14740" s="22" t="s">
        <v>13</v>
      </c>
      <c r="D14740" s="20">
        <v>19459.05</v>
      </c>
      <c r="E14740" s="20">
        <v>19459.05</v>
      </c>
      <c r="F14740" s="20">
        <v>19468.759999999998</v>
      </c>
      <c r="G14740" s="20">
        <v>19457.55</v>
      </c>
      <c r="H14740" s="20">
        <v>19468.759999999998</v>
      </c>
      <c r="I14740" s="20">
        <v>19466.740000000002</v>
      </c>
      <c r="J14740" s="20">
        <v>19459.53</v>
      </c>
      <c r="K14740" s="20">
        <v>19468.759999999998</v>
      </c>
      <c r="L14740" s="20">
        <f t="shared" si="235"/>
        <v>19468.759999999998</v>
      </c>
    </row>
    <row r="14741" spans="1:12" ht="74.25">
      <c r="A14741" s="19">
        <v>2102000092</v>
      </c>
      <c r="B14741" s="15" t="s">
        <v>14502</v>
      </c>
      <c r="C14741" s="22" t="s">
        <v>13</v>
      </c>
      <c r="D14741" s="20">
        <v>8478.06</v>
      </c>
      <c r="E14741" s="20">
        <v>8503.48</v>
      </c>
      <c r="F14741" s="20">
        <v>8605.7900000000009</v>
      </c>
      <c r="G14741" s="20">
        <v>8535.9599999999991</v>
      </c>
      <c r="H14741" s="20">
        <v>8687.4</v>
      </c>
      <c r="I14741" s="20">
        <v>8657.25</v>
      </c>
      <c r="J14741" s="20">
        <v>8462.5</v>
      </c>
      <c r="K14741" s="20">
        <v>8650.57</v>
      </c>
      <c r="L14741" s="20">
        <f t="shared" si="235"/>
        <v>8687.4</v>
      </c>
    </row>
    <row r="14742" spans="1:12" ht="33">
      <c r="A14742" s="19">
        <v>2102000093</v>
      </c>
      <c r="B14742" s="15" t="s">
        <v>14503</v>
      </c>
      <c r="C14742" s="22" t="s">
        <v>13</v>
      </c>
      <c r="D14742" s="20">
        <v>2083.62</v>
      </c>
      <c r="E14742" s="20">
        <v>2087.0300000000002</v>
      </c>
      <c r="F14742" s="20">
        <v>2110.65</v>
      </c>
      <c r="G14742" s="20">
        <v>2101.65</v>
      </c>
      <c r="H14742" s="20">
        <v>2120.58</v>
      </c>
      <c r="I14742" s="20">
        <v>2116.5</v>
      </c>
      <c r="J14742" s="20">
        <v>2082.62</v>
      </c>
      <c r="K14742" s="20">
        <v>2119.71</v>
      </c>
      <c r="L14742" s="20">
        <f t="shared" si="235"/>
        <v>2120.58</v>
      </c>
    </row>
    <row r="14743" spans="1:12" ht="82.5">
      <c r="A14743" s="19">
        <v>2102000094</v>
      </c>
      <c r="B14743" s="15" t="s">
        <v>14873</v>
      </c>
      <c r="C14743" s="22" t="s">
        <v>13</v>
      </c>
      <c r="D14743" s="20">
        <v>16770.810000000001</v>
      </c>
      <c r="E14743" s="20">
        <v>16796.349999999999</v>
      </c>
      <c r="F14743" s="20">
        <v>16897.849999999999</v>
      </c>
      <c r="G14743" s="20">
        <v>16840.759999999998</v>
      </c>
      <c r="H14743" s="20">
        <v>16981.189999999999</v>
      </c>
      <c r="I14743" s="20">
        <v>16947.990000000002</v>
      </c>
      <c r="J14743" s="20">
        <v>16748.060000000001</v>
      </c>
      <c r="K14743" s="20">
        <v>16947.07</v>
      </c>
      <c r="L14743" s="20">
        <f t="shared" si="235"/>
        <v>16981.189999999999</v>
      </c>
    </row>
    <row r="14744" spans="1:12" ht="16.5">
      <c r="A14744" s="19">
        <v>2103000012</v>
      </c>
      <c r="B14744" s="15" t="s">
        <v>14504</v>
      </c>
      <c r="C14744" s="22" t="s">
        <v>12</v>
      </c>
      <c r="D14744" s="20">
        <v>118.34</v>
      </c>
      <c r="E14744" s="20">
        <v>121.07</v>
      </c>
      <c r="F14744" s="20">
        <v>127.24</v>
      </c>
      <c r="G14744" s="20">
        <v>122.76</v>
      </c>
      <c r="H14744" s="20">
        <v>135.83000000000001</v>
      </c>
      <c r="I14744" s="20">
        <v>132.37</v>
      </c>
      <c r="J14744" s="20">
        <v>115.35</v>
      </c>
      <c r="K14744" s="20">
        <v>128.72</v>
      </c>
      <c r="L14744" s="20">
        <f t="shared" si="235"/>
        <v>135.83000000000001</v>
      </c>
    </row>
    <row r="14745" spans="1:12" ht="16.5">
      <c r="A14745" s="19">
        <v>2103000013</v>
      </c>
      <c r="B14745" s="15" t="s">
        <v>14505</v>
      </c>
      <c r="C14745" s="22" t="s">
        <v>12</v>
      </c>
      <c r="D14745" s="20">
        <v>145.24</v>
      </c>
      <c r="E14745" s="20">
        <v>150.69999999999999</v>
      </c>
      <c r="F14745" s="20">
        <v>163.02000000000001</v>
      </c>
      <c r="G14745" s="20">
        <v>154.08000000000001</v>
      </c>
      <c r="H14745" s="20">
        <v>180.2</v>
      </c>
      <c r="I14745" s="20">
        <v>173.29</v>
      </c>
      <c r="J14745" s="20">
        <v>139.24</v>
      </c>
      <c r="K14745" s="20">
        <v>165.99</v>
      </c>
      <c r="L14745" s="20">
        <f t="shared" si="235"/>
        <v>180.2</v>
      </c>
    </row>
    <row r="14746" spans="1:12" ht="24.75">
      <c r="A14746" s="19">
        <v>2103000014</v>
      </c>
      <c r="B14746" s="15" t="s">
        <v>13514</v>
      </c>
      <c r="C14746" s="22" t="s">
        <v>12</v>
      </c>
      <c r="D14746" s="20">
        <v>175.44</v>
      </c>
      <c r="E14746" s="20">
        <v>180.89</v>
      </c>
      <c r="F14746" s="20">
        <v>193.21</v>
      </c>
      <c r="G14746" s="20">
        <v>184.26</v>
      </c>
      <c r="H14746" s="20">
        <v>210.4</v>
      </c>
      <c r="I14746" s="20">
        <v>203.5</v>
      </c>
      <c r="J14746" s="20">
        <v>169.45</v>
      </c>
      <c r="K14746" s="20">
        <v>196.19</v>
      </c>
      <c r="L14746" s="20">
        <f t="shared" si="235"/>
        <v>210.4</v>
      </c>
    </row>
    <row r="14747" spans="1:12" ht="16.5">
      <c r="A14747" s="19">
        <v>2103000015</v>
      </c>
      <c r="B14747" s="15" t="s">
        <v>13800</v>
      </c>
      <c r="C14747" s="22" t="s">
        <v>12</v>
      </c>
      <c r="D14747" s="20">
        <v>182.52</v>
      </c>
      <c r="E14747" s="20">
        <v>185.14</v>
      </c>
      <c r="F14747" s="20">
        <v>195.39</v>
      </c>
      <c r="G14747" s="20">
        <v>188.38</v>
      </c>
      <c r="H14747" s="20">
        <v>204.71</v>
      </c>
      <c r="I14747" s="20">
        <v>202.07</v>
      </c>
      <c r="J14747" s="20">
        <v>181.46</v>
      </c>
      <c r="K14747" s="20">
        <v>202.29</v>
      </c>
      <c r="L14747" s="20">
        <f t="shared" si="235"/>
        <v>204.71</v>
      </c>
    </row>
    <row r="14748" spans="1:12" ht="24.75">
      <c r="A14748" s="19">
        <v>2103000016</v>
      </c>
      <c r="B14748" s="15" t="s">
        <v>14506</v>
      </c>
      <c r="C14748" s="22" t="s">
        <v>12</v>
      </c>
      <c r="D14748" s="20">
        <v>153.34</v>
      </c>
      <c r="E14748" s="20">
        <v>158.80000000000001</v>
      </c>
      <c r="F14748" s="20">
        <v>171.11</v>
      </c>
      <c r="G14748" s="20">
        <v>162.16999999999999</v>
      </c>
      <c r="H14748" s="20">
        <v>188.3</v>
      </c>
      <c r="I14748" s="20">
        <v>181.4</v>
      </c>
      <c r="J14748" s="20">
        <v>147.35</v>
      </c>
      <c r="K14748" s="20">
        <v>174.11</v>
      </c>
      <c r="L14748" s="20">
        <f t="shared" si="235"/>
        <v>188.3</v>
      </c>
    </row>
    <row r="14749" spans="1:12" ht="24.75">
      <c r="A14749" s="19">
        <v>2103000017</v>
      </c>
      <c r="B14749" s="15" t="s">
        <v>14507</v>
      </c>
      <c r="C14749" s="22" t="s">
        <v>12</v>
      </c>
      <c r="D14749" s="20">
        <v>118.34</v>
      </c>
      <c r="E14749" s="20">
        <v>121.07</v>
      </c>
      <c r="F14749" s="20">
        <v>127.24</v>
      </c>
      <c r="G14749" s="20">
        <v>122.76</v>
      </c>
      <c r="H14749" s="20">
        <v>135.83000000000001</v>
      </c>
      <c r="I14749" s="20">
        <v>132.37</v>
      </c>
      <c r="J14749" s="20">
        <v>115.35</v>
      </c>
      <c r="K14749" s="20">
        <v>128.72</v>
      </c>
      <c r="L14749" s="20">
        <f t="shared" si="235"/>
        <v>135.83000000000001</v>
      </c>
    </row>
    <row r="14750" spans="1:12" ht="16.5">
      <c r="A14750" s="19">
        <v>2103000018</v>
      </c>
      <c r="B14750" s="15" t="s">
        <v>14508</v>
      </c>
      <c r="C14750" s="22" t="s">
        <v>12</v>
      </c>
      <c r="D14750" s="20">
        <v>95.97</v>
      </c>
      <c r="E14750" s="20">
        <v>99.06</v>
      </c>
      <c r="F14750" s="20">
        <v>105.12</v>
      </c>
      <c r="G14750" s="20">
        <v>100.64</v>
      </c>
      <c r="H14750" s="20">
        <v>113.59</v>
      </c>
      <c r="I14750" s="20">
        <v>109.94</v>
      </c>
      <c r="J14750" s="20">
        <v>92.47</v>
      </c>
      <c r="K14750" s="20">
        <v>107.28</v>
      </c>
      <c r="L14750" s="20">
        <f t="shared" si="235"/>
        <v>113.59</v>
      </c>
    </row>
    <row r="14751" spans="1:12" ht="41.25">
      <c r="A14751" s="19">
        <v>2103000019</v>
      </c>
      <c r="B14751" s="15" t="s">
        <v>14509</v>
      </c>
      <c r="C14751" s="22" t="s">
        <v>13</v>
      </c>
      <c r="D14751" s="20">
        <v>11893.37</v>
      </c>
      <c r="E14751" s="20">
        <v>11893.37</v>
      </c>
      <c r="F14751" s="20">
        <v>11928.79</v>
      </c>
      <c r="G14751" s="20">
        <v>11886.18</v>
      </c>
      <c r="H14751" s="20">
        <v>11928.79</v>
      </c>
      <c r="I14751" s="20">
        <v>11921.07</v>
      </c>
      <c r="J14751" s="20">
        <v>11893.67</v>
      </c>
      <c r="K14751" s="20">
        <v>11928.79</v>
      </c>
      <c r="L14751" s="20">
        <f t="shared" si="235"/>
        <v>11928.79</v>
      </c>
    </row>
    <row r="14752" spans="1:12" ht="24.75">
      <c r="A14752" s="19">
        <v>2103000020</v>
      </c>
      <c r="B14752" s="15" t="s">
        <v>14510</v>
      </c>
      <c r="C14752" s="22" t="s">
        <v>13</v>
      </c>
      <c r="D14752" s="20">
        <v>9663.85</v>
      </c>
      <c r="E14752" s="20">
        <v>9722.5300000000007</v>
      </c>
      <c r="F14752" s="20">
        <v>10029.530000000001</v>
      </c>
      <c r="G14752" s="20">
        <v>9874.48</v>
      </c>
      <c r="H14752" s="20">
        <v>10222.39</v>
      </c>
      <c r="I14752" s="20">
        <v>10141.9</v>
      </c>
      <c r="J14752" s="20">
        <v>9623.01</v>
      </c>
      <c r="K14752" s="20">
        <v>10115.08</v>
      </c>
      <c r="L14752" s="20">
        <f t="shared" si="235"/>
        <v>10222.39</v>
      </c>
    </row>
    <row r="14753" spans="1:12" ht="33">
      <c r="A14753" s="19">
        <v>2103000021</v>
      </c>
      <c r="B14753" s="15" t="s">
        <v>14511</v>
      </c>
      <c r="C14753" s="22" t="s">
        <v>13</v>
      </c>
      <c r="D14753" s="20">
        <v>6126.81</v>
      </c>
      <c r="E14753" s="20">
        <v>6126.81</v>
      </c>
      <c r="F14753" s="20">
        <v>6126.97</v>
      </c>
      <c r="G14753" s="20">
        <v>6126.97</v>
      </c>
      <c r="H14753" s="20">
        <v>6126.97</v>
      </c>
      <c r="I14753" s="20">
        <v>6126.97</v>
      </c>
      <c r="J14753" s="20">
        <v>6126.97</v>
      </c>
      <c r="K14753" s="20">
        <v>6126.97</v>
      </c>
      <c r="L14753" s="20">
        <f t="shared" si="235"/>
        <v>6126.97</v>
      </c>
    </row>
    <row r="14754" spans="1:12" ht="49.5">
      <c r="A14754" s="19">
        <v>2103000022</v>
      </c>
      <c r="B14754" s="15" t="s">
        <v>14512</v>
      </c>
      <c r="C14754" s="22" t="s">
        <v>13</v>
      </c>
      <c r="D14754" s="20">
        <v>3684.55</v>
      </c>
      <c r="E14754" s="20">
        <v>3684.55</v>
      </c>
      <c r="F14754" s="20">
        <v>3684.64</v>
      </c>
      <c r="G14754" s="20">
        <v>3684.64</v>
      </c>
      <c r="H14754" s="20">
        <v>3684.64</v>
      </c>
      <c r="I14754" s="20">
        <v>3684.64</v>
      </c>
      <c r="J14754" s="20">
        <v>3684.64</v>
      </c>
      <c r="K14754" s="20">
        <v>3684.64</v>
      </c>
      <c r="L14754" s="20">
        <f t="shared" si="235"/>
        <v>3684.64</v>
      </c>
    </row>
    <row r="14755" spans="1:12" ht="41.25">
      <c r="A14755" s="19">
        <v>2103000023</v>
      </c>
      <c r="B14755" s="15" t="s">
        <v>14513</v>
      </c>
      <c r="C14755" s="22" t="s">
        <v>13</v>
      </c>
      <c r="D14755" s="20">
        <v>6575.41</v>
      </c>
      <c r="E14755" s="20">
        <v>6575.41</v>
      </c>
      <c r="F14755" s="20">
        <v>6575.57</v>
      </c>
      <c r="G14755" s="20">
        <v>6575.57</v>
      </c>
      <c r="H14755" s="20">
        <v>6575.57</v>
      </c>
      <c r="I14755" s="20">
        <v>6575.57</v>
      </c>
      <c r="J14755" s="20">
        <v>6575.57</v>
      </c>
      <c r="K14755" s="20">
        <v>6575.57</v>
      </c>
      <c r="L14755" s="20">
        <f t="shared" si="235"/>
        <v>6575.57</v>
      </c>
    </row>
    <row r="14756" spans="1:12" ht="33">
      <c r="A14756" s="19">
        <v>2103000024</v>
      </c>
      <c r="B14756" s="15" t="s">
        <v>14514</v>
      </c>
      <c r="C14756" s="22" t="s">
        <v>13</v>
      </c>
      <c r="D14756" s="20">
        <v>6076.99</v>
      </c>
      <c r="E14756" s="20">
        <v>6076.99</v>
      </c>
      <c r="F14756" s="20">
        <v>6077.14</v>
      </c>
      <c r="G14756" s="20">
        <v>6077.14</v>
      </c>
      <c r="H14756" s="20">
        <v>6077.14</v>
      </c>
      <c r="I14756" s="20">
        <v>6077.14</v>
      </c>
      <c r="J14756" s="20">
        <v>6077.14</v>
      </c>
      <c r="K14756" s="20">
        <v>6077.14</v>
      </c>
      <c r="L14756" s="20">
        <f t="shared" si="235"/>
        <v>6077.14</v>
      </c>
    </row>
    <row r="14757" spans="1:12" ht="41.25">
      <c r="A14757" s="19">
        <v>2103000025</v>
      </c>
      <c r="B14757" s="15" t="s">
        <v>14515</v>
      </c>
      <c r="C14757" s="22" t="s">
        <v>13</v>
      </c>
      <c r="D14757" s="20">
        <v>7921.14</v>
      </c>
      <c r="E14757" s="20">
        <v>7921.14</v>
      </c>
      <c r="F14757" s="20">
        <v>7921.34</v>
      </c>
      <c r="G14757" s="20">
        <v>7921.34</v>
      </c>
      <c r="H14757" s="20">
        <v>7921.34</v>
      </c>
      <c r="I14757" s="20">
        <v>7921.34</v>
      </c>
      <c r="J14757" s="20">
        <v>7921.34</v>
      </c>
      <c r="K14757" s="20">
        <v>7921.34</v>
      </c>
      <c r="L14757" s="20">
        <f t="shared" si="235"/>
        <v>7921.34</v>
      </c>
    </row>
    <row r="14758" spans="1:12" ht="49.5">
      <c r="A14758" s="19">
        <v>2103000026</v>
      </c>
      <c r="B14758" s="15" t="s">
        <v>14516</v>
      </c>
      <c r="C14758" s="22" t="s">
        <v>13</v>
      </c>
      <c r="D14758" s="20">
        <v>4527.38</v>
      </c>
      <c r="E14758" s="20">
        <v>4527.38</v>
      </c>
      <c r="F14758" s="20">
        <v>4527.49</v>
      </c>
      <c r="G14758" s="20">
        <v>4527.49</v>
      </c>
      <c r="H14758" s="20">
        <v>4527.49</v>
      </c>
      <c r="I14758" s="20">
        <v>4527.49</v>
      </c>
      <c r="J14758" s="20">
        <v>4527.49</v>
      </c>
      <c r="K14758" s="20">
        <v>4527.49</v>
      </c>
      <c r="L14758" s="20">
        <f t="shared" si="235"/>
        <v>4527.49</v>
      </c>
    </row>
    <row r="14759" spans="1:12" ht="41.25">
      <c r="A14759" s="19">
        <v>2103000027</v>
      </c>
      <c r="B14759" s="15" t="s">
        <v>14517</v>
      </c>
      <c r="C14759" s="22" t="s">
        <v>13</v>
      </c>
      <c r="D14759" s="20">
        <v>4023.61</v>
      </c>
      <c r="E14759" s="20">
        <v>4023.61</v>
      </c>
      <c r="F14759" s="20">
        <v>4023.71</v>
      </c>
      <c r="G14759" s="20">
        <v>4023.71</v>
      </c>
      <c r="H14759" s="20">
        <v>4023.71</v>
      </c>
      <c r="I14759" s="20">
        <v>4023.71</v>
      </c>
      <c r="J14759" s="20">
        <v>4023.71</v>
      </c>
      <c r="K14759" s="20">
        <v>4023.71</v>
      </c>
      <c r="L14759" s="20">
        <f t="shared" si="235"/>
        <v>4023.71</v>
      </c>
    </row>
    <row r="14760" spans="1:12" ht="41.25">
      <c r="A14760" s="19">
        <v>2103000028</v>
      </c>
      <c r="B14760" s="15" t="s">
        <v>14518</v>
      </c>
      <c r="C14760" s="22" t="s">
        <v>26</v>
      </c>
      <c r="D14760" s="20">
        <v>2061.2600000000002</v>
      </c>
      <c r="E14760" s="20">
        <v>2089.2800000000002</v>
      </c>
      <c r="F14760" s="20">
        <v>2124.5100000000002</v>
      </c>
      <c r="G14760" s="20">
        <v>2096.19</v>
      </c>
      <c r="H14760" s="20">
        <v>2156.14</v>
      </c>
      <c r="I14760" s="20">
        <v>2133.71</v>
      </c>
      <c r="J14760" s="20">
        <v>2030.13</v>
      </c>
      <c r="K14760" s="20">
        <v>2170.5700000000002</v>
      </c>
      <c r="L14760" s="20">
        <f t="shared" si="235"/>
        <v>2170.5700000000002</v>
      </c>
    </row>
    <row r="14761" spans="1:12" ht="24.75">
      <c r="A14761" s="19">
        <v>2103000029</v>
      </c>
      <c r="B14761" s="15" t="s">
        <v>3141</v>
      </c>
      <c r="C14761" s="22" t="s">
        <v>13</v>
      </c>
      <c r="D14761" s="20">
        <v>1441.86</v>
      </c>
      <c r="E14761" s="20">
        <v>1442.1</v>
      </c>
      <c r="F14761" s="20">
        <v>1442.73</v>
      </c>
      <c r="G14761" s="20">
        <v>1442.3</v>
      </c>
      <c r="H14761" s="20">
        <v>1443.55</v>
      </c>
      <c r="I14761" s="20">
        <v>1443.22</v>
      </c>
      <c r="J14761" s="20">
        <v>1441.6</v>
      </c>
      <c r="K14761" s="20">
        <v>1442.88</v>
      </c>
      <c r="L14761" s="21">
        <f t="shared" si="235"/>
        <v>1443.55</v>
      </c>
    </row>
    <row r="14762" spans="1:12" ht="16.5">
      <c r="A14762" s="19">
        <v>2103000030</v>
      </c>
      <c r="B14762" s="15" t="s">
        <v>3144</v>
      </c>
      <c r="C14762" s="22" t="s">
        <v>13</v>
      </c>
      <c r="D14762" s="20">
        <v>424.74</v>
      </c>
      <c r="E14762" s="20">
        <v>424.75</v>
      </c>
      <c r="F14762" s="20">
        <v>424.78</v>
      </c>
      <c r="G14762" s="20">
        <v>424.76</v>
      </c>
      <c r="H14762" s="20">
        <v>424.8</v>
      </c>
      <c r="I14762" s="20">
        <v>424.79</v>
      </c>
      <c r="J14762" s="20">
        <v>424.74</v>
      </c>
      <c r="K14762" s="20">
        <v>424.78</v>
      </c>
      <c r="L14762" s="21">
        <f t="shared" si="235"/>
        <v>424.8</v>
      </c>
    </row>
    <row r="14763" spans="1:12" ht="24.75">
      <c r="A14763" s="19">
        <v>2103000031</v>
      </c>
      <c r="B14763" s="15" t="s">
        <v>14519</v>
      </c>
      <c r="C14763" s="22" t="s">
        <v>13</v>
      </c>
      <c r="D14763" s="20">
        <v>7655.21</v>
      </c>
      <c r="E14763" s="20">
        <v>7694.7</v>
      </c>
      <c r="F14763" s="20">
        <v>7884.5</v>
      </c>
      <c r="G14763" s="20">
        <v>7838.35</v>
      </c>
      <c r="H14763" s="20">
        <v>7960.2</v>
      </c>
      <c r="I14763" s="20">
        <v>7905.64</v>
      </c>
      <c r="J14763" s="20">
        <v>7601.05</v>
      </c>
      <c r="K14763" s="20">
        <v>7813.57</v>
      </c>
      <c r="L14763" s="21">
        <f t="shared" si="235"/>
        <v>7960.2</v>
      </c>
    </row>
    <row r="14764" spans="1:12" ht="16.5">
      <c r="A14764" s="19">
        <v>2103000032</v>
      </c>
      <c r="B14764" s="15" t="s">
        <v>14470</v>
      </c>
      <c r="C14764" s="22" t="s">
        <v>12</v>
      </c>
      <c r="D14764" s="20">
        <v>1360.56</v>
      </c>
      <c r="E14764" s="20">
        <v>1360.56</v>
      </c>
      <c r="F14764" s="20">
        <v>1360.6</v>
      </c>
      <c r="G14764" s="20">
        <v>1360.6</v>
      </c>
      <c r="H14764" s="20">
        <v>1360.6</v>
      </c>
      <c r="I14764" s="20">
        <v>1360.6</v>
      </c>
      <c r="J14764" s="20">
        <v>1360.6</v>
      </c>
      <c r="K14764" s="20">
        <v>1360.6</v>
      </c>
      <c r="L14764" s="20">
        <f t="shared" si="235"/>
        <v>1360.6</v>
      </c>
    </row>
    <row r="14765" spans="1:12" ht="16.5">
      <c r="A14765" s="19">
        <v>2103000033</v>
      </c>
      <c r="B14765" s="15" t="s">
        <v>14520</v>
      </c>
      <c r="C14765" s="22" t="s">
        <v>13</v>
      </c>
      <c r="D14765" s="20">
        <v>11250.63</v>
      </c>
      <c r="E14765" s="20">
        <v>11257.81</v>
      </c>
      <c r="F14765" s="20">
        <v>11294.78</v>
      </c>
      <c r="G14765" s="20">
        <v>11262.61</v>
      </c>
      <c r="H14765" s="20">
        <v>11317.73</v>
      </c>
      <c r="I14765" s="20">
        <v>11308.12</v>
      </c>
      <c r="J14765" s="20">
        <v>11241.17</v>
      </c>
      <c r="K14765" s="20">
        <v>11308.27</v>
      </c>
      <c r="L14765" s="20">
        <f t="shared" si="235"/>
        <v>11317.73</v>
      </c>
    </row>
    <row r="14766" spans="1:12" ht="24.75">
      <c r="A14766" s="19">
        <v>2103000034</v>
      </c>
      <c r="B14766" s="15" t="s">
        <v>14521</v>
      </c>
      <c r="C14766" s="22" t="s">
        <v>13</v>
      </c>
      <c r="D14766" s="20">
        <v>11368.78</v>
      </c>
      <c r="E14766" s="20">
        <v>11387.2</v>
      </c>
      <c r="F14766" s="20">
        <v>11462.75</v>
      </c>
      <c r="G14766" s="20">
        <v>11390.56</v>
      </c>
      <c r="H14766" s="20">
        <v>11519.01</v>
      </c>
      <c r="I14766" s="20">
        <v>11498.13</v>
      </c>
      <c r="J14766" s="20">
        <v>11344.02</v>
      </c>
      <c r="K14766" s="20">
        <v>11496.58</v>
      </c>
      <c r="L14766" s="20">
        <f t="shared" si="235"/>
        <v>11519.01</v>
      </c>
    </row>
    <row r="14767" spans="1:12" ht="16.5">
      <c r="A14767" s="19">
        <v>2103000035</v>
      </c>
      <c r="B14767" s="15" t="s">
        <v>14522</v>
      </c>
      <c r="C14767" s="22" t="s">
        <v>13</v>
      </c>
      <c r="D14767" s="20">
        <v>4480.08</v>
      </c>
      <c r="E14767" s="20">
        <v>4480.08</v>
      </c>
      <c r="F14767" s="20">
        <v>4481.09</v>
      </c>
      <c r="G14767" s="20">
        <v>4480.01</v>
      </c>
      <c r="H14767" s="20">
        <v>4481.09</v>
      </c>
      <c r="I14767" s="20">
        <v>4480.88</v>
      </c>
      <c r="J14767" s="20">
        <v>4480.1899999999996</v>
      </c>
      <c r="K14767" s="20">
        <v>4481.09</v>
      </c>
      <c r="L14767" s="20">
        <f t="shared" si="235"/>
        <v>4481.09</v>
      </c>
    </row>
    <row r="14768" spans="1:12" ht="33">
      <c r="A14768" s="19">
        <v>2103000036</v>
      </c>
      <c r="B14768" s="15" t="s">
        <v>14523</v>
      </c>
      <c r="C14768" s="22" t="s">
        <v>13</v>
      </c>
      <c r="D14768" s="20">
        <v>2855.05</v>
      </c>
      <c r="E14768" s="20">
        <v>2855.05</v>
      </c>
      <c r="F14768" s="20">
        <v>2855.34</v>
      </c>
      <c r="G14768" s="20">
        <v>2845.09</v>
      </c>
      <c r="H14768" s="20">
        <v>2855.34</v>
      </c>
      <c r="I14768" s="20">
        <v>2855.28</v>
      </c>
      <c r="J14768" s="20">
        <v>2855.12</v>
      </c>
      <c r="K14768" s="20">
        <v>2855.34</v>
      </c>
      <c r="L14768" s="20">
        <f t="shared" si="235"/>
        <v>2855.34</v>
      </c>
    </row>
    <row r="14769" spans="1:12">
      <c r="A14769" s="19">
        <v>2103000037</v>
      </c>
      <c r="B14769" s="15" t="s">
        <v>7</v>
      </c>
      <c r="C14769" s="22" t="s">
        <v>13</v>
      </c>
      <c r="D14769" s="20">
        <v>20581.490000000002</v>
      </c>
      <c r="E14769" s="20">
        <v>20581.490000000002</v>
      </c>
      <c r="F14769" s="20">
        <v>20612.77</v>
      </c>
      <c r="G14769" s="20">
        <v>20575.46</v>
      </c>
      <c r="H14769" s="20">
        <v>20612.77</v>
      </c>
      <c r="I14769" s="20">
        <v>20605.990000000002</v>
      </c>
      <c r="J14769" s="20">
        <v>20582.009999999998</v>
      </c>
      <c r="K14769" s="20">
        <v>20612.77</v>
      </c>
      <c r="L14769" s="20">
        <f t="shared" si="235"/>
        <v>20612.77</v>
      </c>
    </row>
    <row r="14770" spans="1:12" ht="24.75">
      <c r="A14770" s="19">
        <v>2103000038</v>
      </c>
      <c r="B14770" s="15" t="s">
        <v>14524</v>
      </c>
      <c r="C14770" s="22" t="s">
        <v>13</v>
      </c>
      <c r="D14770" s="20">
        <v>7584.59</v>
      </c>
      <c r="E14770" s="20">
        <v>7584.59</v>
      </c>
      <c r="F14770" s="20">
        <v>7589.02</v>
      </c>
      <c r="G14770" s="20">
        <v>7583.89</v>
      </c>
      <c r="H14770" s="20">
        <v>7589.02</v>
      </c>
      <c r="I14770" s="20">
        <v>7588.08</v>
      </c>
      <c r="J14770" s="20">
        <v>7584.79</v>
      </c>
      <c r="K14770" s="20">
        <v>7589.02</v>
      </c>
      <c r="L14770" s="20">
        <f t="shared" si="235"/>
        <v>7589.02</v>
      </c>
    </row>
    <row r="14771" spans="1:12" ht="24.75">
      <c r="A14771" s="19">
        <v>2103000039</v>
      </c>
      <c r="B14771" s="15" t="s">
        <v>14525</v>
      </c>
      <c r="C14771" s="22" t="s">
        <v>13</v>
      </c>
      <c r="D14771" s="20">
        <v>621.58000000000004</v>
      </c>
      <c r="E14771" s="20">
        <v>621.58000000000004</v>
      </c>
      <c r="F14771" s="20">
        <v>622.21</v>
      </c>
      <c r="G14771" s="20">
        <v>621.48</v>
      </c>
      <c r="H14771" s="20">
        <v>622.21</v>
      </c>
      <c r="I14771" s="20">
        <v>622.08000000000004</v>
      </c>
      <c r="J14771" s="20">
        <v>621.59</v>
      </c>
      <c r="K14771" s="20">
        <v>622.21</v>
      </c>
      <c r="L14771" s="20">
        <f t="shared" si="235"/>
        <v>622.21</v>
      </c>
    </row>
    <row r="14772" spans="1:12" ht="24.75">
      <c r="A14772" s="19">
        <v>2103000040</v>
      </c>
      <c r="B14772" s="15" t="s">
        <v>14526</v>
      </c>
      <c r="C14772" s="22" t="s">
        <v>13</v>
      </c>
      <c r="D14772" s="20">
        <v>626.46</v>
      </c>
      <c r="E14772" s="20">
        <v>626.46</v>
      </c>
      <c r="F14772" s="20">
        <v>626.80999999999995</v>
      </c>
      <c r="G14772" s="20">
        <v>626.4</v>
      </c>
      <c r="H14772" s="20">
        <v>626.80999999999995</v>
      </c>
      <c r="I14772" s="20">
        <v>626.73</v>
      </c>
      <c r="J14772" s="20">
        <v>626.47</v>
      </c>
      <c r="K14772" s="20">
        <v>626.80999999999995</v>
      </c>
      <c r="L14772" s="20">
        <f t="shared" si="235"/>
        <v>626.80999999999995</v>
      </c>
    </row>
    <row r="14773" spans="1:12" ht="33">
      <c r="A14773" s="19">
        <v>2103000042</v>
      </c>
      <c r="B14773" s="15" t="s">
        <v>14527</v>
      </c>
      <c r="C14773" s="22" t="s">
        <v>13</v>
      </c>
      <c r="D14773" s="20">
        <v>4014</v>
      </c>
      <c r="E14773" s="20">
        <v>4025.97</v>
      </c>
      <c r="F14773" s="20">
        <v>4093.42</v>
      </c>
      <c r="G14773" s="20">
        <v>4045.62</v>
      </c>
      <c r="H14773" s="20">
        <v>4130.46</v>
      </c>
      <c r="I14773" s="20">
        <v>4116.62</v>
      </c>
      <c r="J14773" s="20">
        <v>4009.47</v>
      </c>
      <c r="K14773" s="20">
        <v>4124.51</v>
      </c>
      <c r="L14773" s="20">
        <f t="shared" si="235"/>
        <v>4130.46</v>
      </c>
    </row>
    <row r="14774" spans="1:12" ht="33">
      <c r="A14774" s="19">
        <v>2103000043</v>
      </c>
      <c r="B14774" s="15" t="s">
        <v>14528</v>
      </c>
      <c r="C14774" s="22" t="s">
        <v>13</v>
      </c>
      <c r="D14774" s="20">
        <v>5229.67</v>
      </c>
      <c r="E14774" s="20">
        <v>5229.67</v>
      </c>
      <c r="F14774" s="20">
        <v>5229.8</v>
      </c>
      <c r="G14774" s="20">
        <v>5229.8</v>
      </c>
      <c r="H14774" s="20">
        <v>5229.8</v>
      </c>
      <c r="I14774" s="20">
        <v>5229.8</v>
      </c>
      <c r="J14774" s="20">
        <v>5229.8</v>
      </c>
      <c r="K14774" s="20">
        <v>5229.8</v>
      </c>
      <c r="L14774" s="20">
        <f t="shared" si="235"/>
        <v>5229.8</v>
      </c>
    </row>
    <row r="14775" spans="1:12" ht="41.25">
      <c r="A14775" s="19">
        <v>2103000044</v>
      </c>
      <c r="B14775" s="15" t="s">
        <v>14529</v>
      </c>
      <c r="C14775" s="22" t="s">
        <v>13</v>
      </c>
      <c r="D14775" s="20">
        <v>4873.74</v>
      </c>
      <c r="E14775" s="20">
        <v>4873.74</v>
      </c>
      <c r="F14775" s="20">
        <v>4873.8599999999997</v>
      </c>
      <c r="G14775" s="20">
        <v>4873.8599999999997</v>
      </c>
      <c r="H14775" s="20">
        <v>4873.8599999999997</v>
      </c>
      <c r="I14775" s="20">
        <v>4873.8599999999997</v>
      </c>
      <c r="J14775" s="20">
        <v>4873.8599999999997</v>
      </c>
      <c r="K14775" s="20">
        <v>4873.8599999999997</v>
      </c>
      <c r="L14775" s="20">
        <f t="shared" si="235"/>
        <v>4873.8599999999997</v>
      </c>
    </row>
    <row r="14776" spans="1:12" ht="33">
      <c r="A14776" s="19">
        <v>2103000045</v>
      </c>
      <c r="B14776" s="15" t="s">
        <v>14530</v>
      </c>
      <c r="C14776" s="22" t="s">
        <v>13</v>
      </c>
      <c r="D14776" s="20">
        <v>5619.21</v>
      </c>
      <c r="E14776" s="20">
        <v>5637.54</v>
      </c>
      <c r="F14776" s="20">
        <v>5769.16</v>
      </c>
      <c r="G14776" s="20">
        <v>5699.7</v>
      </c>
      <c r="H14776" s="20">
        <v>5829.66</v>
      </c>
      <c r="I14776" s="20">
        <v>5803.82</v>
      </c>
      <c r="J14776" s="20">
        <v>5609.44</v>
      </c>
      <c r="K14776" s="20">
        <v>5810.05</v>
      </c>
      <c r="L14776" s="20">
        <f t="shared" si="235"/>
        <v>5829.66</v>
      </c>
    </row>
    <row r="14777" spans="1:12" ht="24.75">
      <c r="A14777" s="19">
        <v>2103000046</v>
      </c>
      <c r="B14777" s="15" t="s">
        <v>14531</v>
      </c>
      <c r="C14777" s="22" t="s">
        <v>13</v>
      </c>
      <c r="D14777" s="20">
        <v>2904.84</v>
      </c>
      <c r="E14777" s="20">
        <v>2917.05</v>
      </c>
      <c r="F14777" s="20">
        <v>3003.62</v>
      </c>
      <c r="G14777" s="20">
        <v>2957.11</v>
      </c>
      <c r="H14777" s="20">
        <v>3043.93</v>
      </c>
      <c r="I14777" s="20">
        <v>3026.73</v>
      </c>
      <c r="J14777" s="20">
        <v>2898.13</v>
      </c>
      <c r="K14777" s="20">
        <v>3030.62</v>
      </c>
      <c r="L14777" s="20">
        <f t="shared" si="235"/>
        <v>3043.93</v>
      </c>
    </row>
    <row r="14778" spans="1:12" ht="41.25">
      <c r="A14778" s="19">
        <v>2103000047</v>
      </c>
      <c r="B14778" s="15" t="s">
        <v>14532</v>
      </c>
      <c r="C14778" s="22" t="s">
        <v>13</v>
      </c>
      <c r="D14778" s="20">
        <v>24175.15</v>
      </c>
      <c r="E14778" s="20">
        <v>24253.19</v>
      </c>
      <c r="F14778" s="20">
        <v>24796.82</v>
      </c>
      <c r="G14778" s="20">
        <v>24503.200000000001</v>
      </c>
      <c r="H14778" s="20">
        <v>25053.53</v>
      </c>
      <c r="I14778" s="20">
        <v>24944.720000000001</v>
      </c>
      <c r="J14778" s="20">
        <v>24132.32</v>
      </c>
      <c r="K14778" s="20">
        <v>24970.29</v>
      </c>
      <c r="L14778" s="20">
        <f t="shared" si="235"/>
        <v>25053.53</v>
      </c>
    </row>
    <row r="14779" spans="1:12" ht="33">
      <c r="A14779" s="19">
        <v>2103000048</v>
      </c>
      <c r="B14779" s="15" t="s">
        <v>14533</v>
      </c>
      <c r="C14779" s="22" t="s">
        <v>13</v>
      </c>
      <c r="D14779" s="20">
        <v>4182.9799999999996</v>
      </c>
      <c r="E14779" s="20">
        <v>4182.9799999999996</v>
      </c>
      <c r="F14779" s="20">
        <v>4183.1000000000004</v>
      </c>
      <c r="G14779" s="20">
        <v>4183.1000000000004</v>
      </c>
      <c r="H14779" s="20">
        <v>4183.1000000000004</v>
      </c>
      <c r="I14779" s="20">
        <v>4183.1000000000004</v>
      </c>
      <c r="J14779" s="20">
        <v>4183.1000000000004</v>
      </c>
      <c r="K14779" s="20">
        <v>4183.1000000000004</v>
      </c>
      <c r="L14779" s="20">
        <f t="shared" ref="L14779:L14842" si="236">MAX(D14779:K14779)</f>
        <v>4183.1000000000004</v>
      </c>
    </row>
    <row r="14780" spans="1:12" ht="41.25">
      <c r="A14780" s="19">
        <v>2103000049</v>
      </c>
      <c r="B14780" s="15" t="s">
        <v>14534</v>
      </c>
      <c r="C14780" s="22" t="s">
        <v>13</v>
      </c>
      <c r="D14780" s="20">
        <v>5429.04</v>
      </c>
      <c r="E14780" s="20">
        <v>5429.04</v>
      </c>
      <c r="F14780" s="20">
        <v>5429.17</v>
      </c>
      <c r="G14780" s="20">
        <v>5429.17</v>
      </c>
      <c r="H14780" s="20">
        <v>5429.17</v>
      </c>
      <c r="I14780" s="20">
        <v>5429.17</v>
      </c>
      <c r="J14780" s="20">
        <v>5429.17</v>
      </c>
      <c r="K14780" s="20">
        <v>5429.17</v>
      </c>
      <c r="L14780" s="20">
        <f t="shared" si="236"/>
        <v>5429.17</v>
      </c>
    </row>
    <row r="14781" spans="1:12" ht="24.75">
      <c r="A14781" s="19">
        <v>2103000050</v>
      </c>
      <c r="B14781" s="15" t="s">
        <v>14535</v>
      </c>
      <c r="C14781" s="22" t="s">
        <v>13</v>
      </c>
      <c r="D14781" s="20">
        <v>11831.51</v>
      </c>
      <c r="E14781" s="20">
        <v>11831.51</v>
      </c>
      <c r="F14781" s="20">
        <v>11853.94</v>
      </c>
      <c r="G14781" s="20">
        <v>11827.09</v>
      </c>
      <c r="H14781" s="20">
        <v>11853.94</v>
      </c>
      <c r="I14781" s="20">
        <v>11849.06</v>
      </c>
      <c r="J14781" s="20">
        <v>11831.8</v>
      </c>
      <c r="K14781" s="20">
        <v>11853.94</v>
      </c>
      <c r="L14781" s="20">
        <f t="shared" si="236"/>
        <v>11853.94</v>
      </c>
    </row>
    <row r="14782" spans="1:12" ht="16.5">
      <c r="A14782" s="19">
        <v>2103000051</v>
      </c>
      <c r="B14782" s="15" t="s">
        <v>14536</v>
      </c>
      <c r="C14782" s="22" t="s">
        <v>13</v>
      </c>
      <c r="D14782" s="20">
        <v>17554.61</v>
      </c>
      <c r="E14782" s="20">
        <v>17554.61</v>
      </c>
      <c r="F14782" s="20">
        <v>17559.099999999999</v>
      </c>
      <c r="G14782" s="20">
        <v>17554.18</v>
      </c>
      <c r="H14782" s="20">
        <v>17559.099999999999</v>
      </c>
      <c r="I14782" s="20">
        <v>17558.2</v>
      </c>
      <c r="J14782" s="20">
        <v>17555.04</v>
      </c>
      <c r="K14782" s="20">
        <v>17559.099999999999</v>
      </c>
      <c r="L14782" s="20">
        <f t="shared" si="236"/>
        <v>17559.099999999999</v>
      </c>
    </row>
    <row r="14783" spans="1:12" ht="16.5">
      <c r="A14783" s="19">
        <v>2103000052</v>
      </c>
      <c r="B14783" s="15" t="s">
        <v>14537</v>
      </c>
      <c r="C14783" s="22" t="s">
        <v>13</v>
      </c>
      <c r="D14783" s="20">
        <v>33731.78</v>
      </c>
      <c r="E14783" s="20">
        <v>33731.78</v>
      </c>
      <c r="F14783" s="20">
        <v>33751.1</v>
      </c>
      <c r="G14783" s="20">
        <v>33728.68</v>
      </c>
      <c r="H14783" s="20">
        <v>33751.1</v>
      </c>
      <c r="I14783" s="20">
        <v>33747.040000000001</v>
      </c>
      <c r="J14783" s="20">
        <v>33732.620000000003</v>
      </c>
      <c r="K14783" s="20">
        <v>33751.1</v>
      </c>
      <c r="L14783" s="20">
        <f t="shared" si="236"/>
        <v>33751.1</v>
      </c>
    </row>
    <row r="14784" spans="1:12" ht="16.5">
      <c r="A14784" s="19">
        <v>2103000053</v>
      </c>
      <c r="B14784" s="15" t="s">
        <v>14538</v>
      </c>
      <c r="C14784" s="22" t="s">
        <v>13</v>
      </c>
      <c r="D14784" s="20">
        <v>1309.5899999999999</v>
      </c>
      <c r="E14784" s="20">
        <v>1309.5899999999999</v>
      </c>
      <c r="F14784" s="20">
        <v>1309.6199999999999</v>
      </c>
      <c r="G14784" s="20">
        <v>1309.6199999999999</v>
      </c>
      <c r="H14784" s="20">
        <v>1309.6199999999999</v>
      </c>
      <c r="I14784" s="20">
        <v>1309.6199999999999</v>
      </c>
      <c r="J14784" s="20">
        <v>1309.6199999999999</v>
      </c>
      <c r="K14784" s="20">
        <v>1309.6199999999999</v>
      </c>
      <c r="L14784" s="20">
        <f t="shared" si="236"/>
        <v>1309.6199999999999</v>
      </c>
    </row>
    <row r="14785" spans="1:12" ht="82.5">
      <c r="A14785" s="19">
        <v>2103000054</v>
      </c>
      <c r="B14785" s="15" t="s">
        <v>14539</v>
      </c>
      <c r="C14785" s="22" t="s">
        <v>13</v>
      </c>
      <c r="D14785" s="20">
        <v>16348.25</v>
      </c>
      <c r="E14785" s="20">
        <v>16407.43</v>
      </c>
      <c r="F14785" s="20">
        <v>16732.63</v>
      </c>
      <c r="G14785" s="20">
        <v>16547.72</v>
      </c>
      <c r="H14785" s="20">
        <v>16899.48</v>
      </c>
      <c r="I14785" s="20">
        <v>16833.86</v>
      </c>
      <c r="J14785" s="20">
        <v>16322.47</v>
      </c>
      <c r="K14785" s="20">
        <v>16882.240000000002</v>
      </c>
      <c r="L14785" s="20">
        <f t="shared" si="236"/>
        <v>16899.48</v>
      </c>
    </row>
    <row r="14786" spans="1:12" ht="33">
      <c r="A14786" s="19">
        <v>2103000055</v>
      </c>
      <c r="B14786" s="15" t="s">
        <v>14540</v>
      </c>
      <c r="C14786" s="22" t="s">
        <v>13</v>
      </c>
      <c r="D14786" s="20">
        <v>6576.61</v>
      </c>
      <c r="E14786" s="20">
        <v>6618.08</v>
      </c>
      <c r="F14786" s="20">
        <v>6811.68</v>
      </c>
      <c r="G14786" s="20">
        <v>6762.69</v>
      </c>
      <c r="H14786" s="20">
        <v>6892.75</v>
      </c>
      <c r="I14786" s="20">
        <v>6835.88</v>
      </c>
      <c r="J14786" s="20">
        <v>6520.21</v>
      </c>
      <c r="K14786" s="20">
        <v>6742.11</v>
      </c>
      <c r="L14786" s="20">
        <f t="shared" si="236"/>
        <v>6892.75</v>
      </c>
    </row>
    <row r="14787" spans="1:12" ht="24.75">
      <c r="A14787" s="19">
        <v>2103000056</v>
      </c>
      <c r="B14787" s="15" t="s">
        <v>14541</v>
      </c>
      <c r="C14787" s="22" t="s">
        <v>13</v>
      </c>
      <c r="D14787" s="20">
        <v>2961.88</v>
      </c>
      <c r="E14787" s="20">
        <v>2978.13</v>
      </c>
      <c r="F14787" s="20">
        <v>3082.73</v>
      </c>
      <c r="G14787" s="20">
        <v>3035.29</v>
      </c>
      <c r="H14787" s="20">
        <v>3131.21</v>
      </c>
      <c r="I14787" s="20">
        <v>3107.87</v>
      </c>
      <c r="J14787" s="20">
        <v>2955.45</v>
      </c>
      <c r="K14787" s="20">
        <v>3105.52</v>
      </c>
      <c r="L14787" s="20">
        <f t="shared" si="236"/>
        <v>3131.21</v>
      </c>
    </row>
    <row r="14788" spans="1:12" ht="33">
      <c r="A14788" s="19">
        <v>2103000057</v>
      </c>
      <c r="B14788" s="15" t="s">
        <v>14542</v>
      </c>
      <c r="C14788" s="22" t="s">
        <v>13</v>
      </c>
      <c r="D14788" s="20">
        <v>1913.7</v>
      </c>
      <c r="E14788" s="20">
        <v>1913.7</v>
      </c>
      <c r="F14788" s="20">
        <v>1915.43</v>
      </c>
      <c r="G14788" s="20">
        <v>1913.38</v>
      </c>
      <c r="H14788" s="20">
        <v>1915.43</v>
      </c>
      <c r="I14788" s="20">
        <v>1915.07</v>
      </c>
      <c r="J14788" s="20">
        <v>1913.74</v>
      </c>
      <c r="K14788" s="20">
        <v>1915.43</v>
      </c>
      <c r="L14788" s="20">
        <f t="shared" si="236"/>
        <v>1915.43</v>
      </c>
    </row>
    <row r="14789" spans="1:12" ht="41.25">
      <c r="A14789" s="19">
        <v>2103000058</v>
      </c>
      <c r="B14789" s="15" t="s">
        <v>14543</v>
      </c>
      <c r="C14789" s="22" t="s">
        <v>13</v>
      </c>
      <c r="D14789" s="20">
        <v>2099.48</v>
      </c>
      <c r="E14789" s="20">
        <v>2105</v>
      </c>
      <c r="F14789" s="20">
        <v>2135.17</v>
      </c>
      <c r="G14789" s="20">
        <v>2131.63</v>
      </c>
      <c r="H14789" s="20">
        <v>2139.16</v>
      </c>
      <c r="I14789" s="20">
        <v>2131.02</v>
      </c>
      <c r="J14789" s="20">
        <v>2087.5300000000002</v>
      </c>
      <c r="K14789" s="20">
        <v>2107.91</v>
      </c>
      <c r="L14789" s="20">
        <f t="shared" si="236"/>
        <v>2139.16</v>
      </c>
    </row>
    <row r="14790" spans="1:12" ht="33">
      <c r="A14790" s="19">
        <v>2103000059</v>
      </c>
      <c r="B14790" s="15" t="s">
        <v>14544</v>
      </c>
      <c r="C14790" s="22" t="s">
        <v>13</v>
      </c>
      <c r="D14790" s="20">
        <v>5031.5</v>
      </c>
      <c r="E14790" s="20">
        <v>5036.2299999999996</v>
      </c>
      <c r="F14790" s="20">
        <v>5064.84</v>
      </c>
      <c r="G14790" s="20">
        <v>5047.3500000000004</v>
      </c>
      <c r="H14790" s="20">
        <v>5080.07</v>
      </c>
      <c r="I14790" s="20">
        <v>5073.7700000000004</v>
      </c>
      <c r="J14790" s="20">
        <v>5028.5200000000004</v>
      </c>
      <c r="K14790" s="20">
        <v>5074.88</v>
      </c>
      <c r="L14790" s="20">
        <f t="shared" si="236"/>
        <v>5080.07</v>
      </c>
    </row>
    <row r="14791" spans="1:12" ht="41.25">
      <c r="A14791" s="19">
        <v>2103000060</v>
      </c>
      <c r="B14791" s="15" t="s">
        <v>14545</v>
      </c>
      <c r="C14791" s="22" t="s">
        <v>13</v>
      </c>
      <c r="D14791" s="20">
        <v>3186.14</v>
      </c>
      <c r="E14791" s="20">
        <v>3186.14</v>
      </c>
      <c r="F14791" s="20">
        <v>3186.21</v>
      </c>
      <c r="G14791" s="20">
        <v>3186.21</v>
      </c>
      <c r="H14791" s="20">
        <v>3186.21</v>
      </c>
      <c r="I14791" s="20">
        <v>3186.21</v>
      </c>
      <c r="J14791" s="20">
        <v>3186.21</v>
      </c>
      <c r="K14791" s="20">
        <v>3186.21</v>
      </c>
      <c r="L14791" s="20">
        <f t="shared" si="236"/>
        <v>3186.21</v>
      </c>
    </row>
    <row r="14792" spans="1:12" ht="33">
      <c r="A14792" s="19">
        <v>2103000061</v>
      </c>
      <c r="B14792" s="15" t="s">
        <v>14546</v>
      </c>
      <c r="C14792" s="22" t="s">
        <v>13</v>
      </c>
      <c r="D14792" s="20">
        <v>3290.79</v>
      </c>
      <c r="E14792" s="20">
        <v>3290.79</v>
      </c>
      <c r="F14792" s="20">
        <v>3290.87</v>
      </c>
      <c r="G14792" s="20">
        <v>3290.87</v>
      </c>
      <c r="H14792" s="20">
        <v>3290.87</v>
      </c>
      <c r="I14792" s="20">
        <v>3290.87</v>
      </c>
      <c r="J14792" s="20">
        <v>3290.87</v>
      </c>
      <c r="K14792" s="20">
        <v>3290.87</v>
      </c>
      <c r="L14792" s="20">
        <f t="shared" si="236"/>
        <v>3290.87</v>
      </c>
    </row>
    <row r="14793" spans="1:12" ht="49.5">
      <c r="A14793" s="19">
        <v>2103000062</v>
      </c>
      <c r="B14793" s="15" t="s">
        <v>14547</v>
      </c>
      <c r="C14793" s="22" t="s">
        <v>13</v>
      </c>
      <c r="D14793" s="20">
        <v>2737.53</v>
      </c>
      <c r="E14793" s="20">
        <v>2737.53</v>
      </c>
      <c r="F14793" s="20">
        <v>2737.61</v>
      </c>
      <c r="G14793" s="20">
        <v>2737.61</v>
      </c>
      <c r="H14793" s="20">
        <v>2737.61</v>
      </c>
      <c r="I14793" s="20">
        <v>2737.61</v>
      </c>
      <c r="J14793" s="20">
        <v>2737.61</v>
      </c>
      <c r="K14793" s="20">
        <v>2737.61</v>
      </c>
      <c r="L14793" s="20">
        <f t="shared" si="236"/>
        <v>2737.61</v>
      </c>
    </row>
    <row r="14794" spans="1:12" ht="24.75">
      <c r="A14794" s="19">
        <v>2103000063</v>
      </c>
      <c r="B14794" s="15" t="s">
        <v>14548</v>
      </c>
      <c r="C14794" s="22" t="s">
        <v>13</v>
      </c>
      <c r="D14794" s="20">
        <v>6825.67</v>
      </c>
      <c r="E14794" s="20">
        <v>6887.31</v>
      </c>
      <c r="F14794" s="20">
        <v>6964.89</v>
      </c>
      <c r="G14794" s="20">
        <v>6902.6</v>
      </c>
      <c r="H14794" s="20">
        <v>7034.47</v>
      </c>
      <c r="I14794" s="20">
        <v>6985.1</v>
      </c>
      <c r="J14794" s="20">
        <v>6757.25</v>
      </c>
      <c r="K14794" s="20">
        <v>7066.22</v>
      </c>
      <c r="L14794" s="20">
        <f t="shared" si="236"/>
        <v>7066.22</v>
      </c>
    </row>
    <row r="14795" spans="1:12" ht="24.75">
      <c r="A14795" s="19">
        <v>2103000064</v>
      </c>
      <c r="B14795" s="15" t="s">
        <v>14549</v>
      </c>
      <c r="C14795" s="22" t="s">
        <v>13</v>
      </c>
      <c r="D14795" s="20">
        <v>7697.83</v>
      </c>
      <c r="E14795" s="20">
        <v>7699.57</v>
      </c>
      <c r="F14795" s="20">
        <v>7703.67</v>
      </c>
      <c r="G14795" s="20">
        <v>7700.84</v>
      </c>
      <c r="H14795" s="20">
        <v>7709.13</v>
      </c>
      <c r="I14795" s="20">
        <v>7706.93</v>
      </c>
      <c r="J14795" s="20">
        <v>7696.13</v>
      </c>
      <c r="K14795" s="20">
        <v>7704.62</v>
      </c>
      <c r="L14795" s="20">
        <f t="shared" si="236"/>
        <v>7709.13</v>
      </c>
    </row>
    <row r="14796" spans="1:12" ht="16.5">
      <c r="A14796" s="19">
        <v>2103000065</v>
      </c>
      <c r="B14796" s="15" t="s">
        <v>14550</v>
      </c>
      <c r="C14796" s="22" t="s">
        <v>13</v>
      </c>
      <c r="D14796" s="20">
        <v>1172.1099999999999</v>
      </c>
      <c r="E14796" s="20">
        <v>1175.8900000000001</v>
      </c>
      <c r="F14796" s="20">
        <v>1204.67</v>
      </c>
      <c r="G14796" s="20">
        <v>1192.03</v>
      </c>
      <c r="H14796" s="20">
        <v>1217.6500000000001</v>
      </c>
      <c r="I14796" s="20">
        <v>1212.6500000000001</v>
      </c>
      <c r="J14796" s="20">
        <v>1167.8800000000001</v>
      </c>
      <c r="K14796" s="20">
        <v>1211.8399999999999</v>
      </c>
      <c r="L14796" s="20">
        <f t="shared" si="236"/>
        <v>1217.6500000000001</v>
      </c>
    </row>
    <row r="14797" spans="1:12" ht="49.5">
      <c r="A14797" s="19">
        <v>2103000066</v>
      </c>
      <c r="B14797" s="15" t="s">
        <v>14551</v>
      </c>
      <c r="C14797" s="22" t="s">
        <v>13</v>
      </c>
      <c r="D14797" s="20">
        <v>7397.56</v>
      </c>
      <c r="E14797" s="20">
        <v>7397.56</v>
      </c>
      <c r="F14797" s="20">
        <v>7398.49</v>
      </c>
      <c r="G14797" s="20">
        <v>7397.59</v>
      </c>
      <c r="H14797" s="20">
        <v>7398.49</v>
      </c>
      <c r="I14797" s="20">
        <v>7398.33</v>
      </c>
      <c r="J14797" s="20">
        <v>7397.75</v>
      </c>
      <c r="K14797" s="20">
        <v>7398.49</v>
      </c>
      <c r="L14797" s="20">
        <f t="shared" si="236"/>
        <v>7398.49</v>
      </c>
    </row>
    <row r="14798" spans="1:12" ht="49.5">
      <c r="A14798" s="19">
        <v>2103000067</v>
      </c>
      <c r="B14798" s="15" t="s">
        <v>14552</v>
      </c>
      <c r="C14798" s="22" t="s">
        <v>13</v>
      </c>
      <c r="D14798" s="20">
        <v>2916.15</v>
      </c>
      <c r="E14798" s="20">
        <v>2916.15</v>
      </c>
      <c r="F14798" s="20">
        <v>2916.22</v>
      </c>
      <c r="G14798" s="20">
        <v>2916.22</v>
      </c>
      <c r="H14798" s="20">
        <v>2916.22</v>
      </c>
      <c r="I14798" s="20">
        <v>2916.22</v>
      </c>
      <c r="J14798" s="20">
        <v>2916.22</v>
      </c>
      <c r="K14798" s="20">
        <v>2916.22</v>
      </c>
      <c r="L14798" s="20">
        <f t="shared" si="236"/>
        <v>2916.22</v>
      </c>
    </row>
    <row r="14799" spans="1:12" ht="24.75">
      <c r="A14799" s="19">
        <v>2103000069</v>
      </c>
      <c r="B14799" s="15" t="s">
        <v>14553</v>
      </c>
      <c r="C14799" s="22" t="s">
        <v>13</v>
      </c>
      <c r="D14799" s="20">
        <v>5233.38</v>
      </c>
      <c r="E14799" s="20">
        <v>5235.8900000000003</v>
      </c>
      <c r="F14799" s="20">
        <v>5276.36</v>
      </c>
      <c r="G14799" s="20">
        <v>5266.52</v>
      </c>
      <c r="H14799" s="20">
        <v>5285.06</v>
      </c>
      <c r="I14799" s="20">
        <v>5279.64</v>
      </c>
      <c r="J14799" s="20">
        <v>5231.1499999999996</v>
      </c>
      <c r="K14799" s="20">
        <v>5276.3</v>
      </c>
      <c r="L14799" s="20">
        <f t="shared" si="236"/>
        <v>5285.06</v>
      </c>
    </row>
    <row r="14800" spans="1:12" ht="33">
      <c r="A14800" s="19">
        <v>2103000071</v>
      </c>
      <c r="B14800" s="15" t="s">
        <v>14554</v>
      </c>
      <c r="C14800" s="22" t="s">
        <v>13</v>
      </c>
      <c r="D14800" s="20">
        <v>13645.4</v>
      </c>
      <c r="E14800" s="20">
        <v>13649.57</v>
      </c>
      <c r="F14800" s="20">
        <v>13678.62</v>
      </c>
      <c r="G14800" s="20">
        <v>13659.93</v>
      </c>
      <c r="H14800" s="20">
        <v>13690.72</v>
      </c>
      <c r="I14800" s="20">
        <v>13685.49</v>
      </c>
      <c r="J14800" s="20">
        <v>13644.31</v>
      </c>
      <c r="K14800" s="20">
        <v>13689.61</v>
      </c>
      <c r="L14800" s="20">
        <f t="shared" si="236"/>
        <v>13690.72</v>
      </c>
    </row>
    <row r="14801" spans="1:12" ht="24.75">
      <c r="A14801" s="19">
        <v>2103000072</v>
      </c>
      <c r="B14801" s="15" t="s">
        <v>14555</v>
      </c>
      <c r="C14801" s="22" t="s">
        <v>13</v>
      </c>
      <c r="D14801" s="20">
        <v>320.06</v>
      </c>
      <c r="E14801" s="20">
        <v>320.06</v>
      </c>
      <c r="F14801" s="20">
        <v>320.07</v>
      </c>
      <c r="G14801" s="20">
        <v>320.07</v>
      </c>
      <c r="H14801" s="20">
        <v>320.07</v>
      </c>
      <c r="I14801" s="20">
        <v>320.07</v>
      </c>
      <c r="J14801" s="20">
        <v>320.07</v>
      </c>
      <c r="K14801" s="20">
        <v>320.07</v>
      </c>
      <c r="L14801" s="20">
        <f t="shared" si="236"/>
        <v>320.07</v>
      </c>
    </row>
    <row r="14802" spans="1:12" ht="24.75">
      <c r="A14802" s="19">
        <v>2103000073</v>
      </c>
      <c r="B14802" s="15" t="s">
        <v>14556</v>
      </c>
      <c r="C14802" s="22" t="s">
        <v>13</v>
      </c>
      <c r="D14802" s="20">
        <v>1473.89</v>
      </c>
      <c r="E14802" s="20">
        <v>1474.15</v>
      </c>
      <c r="F14802" s="20">
        <v>1474.76</v>
      </c>
      <c r="G14802" s="20">
        <v>1474.35</v>
      </c>
      <c r="H14802" s="20">
        <v>1475.57</v>
      </c>
      <c r="I14802" s="20">
        <v>1475.26</v>
      </c>
      <c r="J14802" s="20">
        <v>1473.63</v>
      </c>
      <c r="K14802" s="20">
        <v>1474.92</v>
      </c>
      <c r="L14802" s="20">
        <f t="shared" si="236"/>
        <v>1475.57</v>
      </c>
    </row>
    <row r="14803" spans="1:12" ht="16.5">
      <c r="A14803" s="19">
        <v>2103000074</v>
      </c>
      <c r="B14803" s="15" t="s">
        <v>14557</v>
      </c>
      <c r="C14803" s="22" t="s">
        <v>13</v>
      </c>
      <c r="D14803" s="20">
        <v>481.71</v>
      </c>
      <c r="E14803" s="20">
        <v>482.75</v>
      </c>
      <c r="F14803" s="20">
        <v>485.12</v>
      </c>
      <c r="G14803" s="20">
        <v>483.41</v>
      </c>
      <c r="H14803" s="20">
        <v>488.41</v>
      </c>
      <c r="I14803" s="20">
        <v>487.07</v>
      </c>
      <c r="J14803" s="20">
        <v>480.58</v>
      </c>
      <c r="K14803" s="20">
        <v>485.68</v>
      </c>
      <c r="L14803" s="20">
        <f t="shared" si="236"/>
        <v>488.41</v>
      </c>
    </row>
    <row r="14804" spans="1:12" ht="24.75">
      <c r="A14804" s="19">
        <v>2103000075</v>
      </c>
      <c r="B14804" s="15" t="s">
        <v>14558</v>
      </c>
      <c r="C14804" s="22" t="s">
        <v>13</v>
      </c>
      <c r="D14804" s="20">
        <v>1439.05</v>
      </c>
      <c r="E14804" s="20">
        <v>1440.1</v>
      </c>
      <c r="F14804" s="20">
        <v>1442.48</v>
      </c>
      <c r="G14804" s="20">
        <v>1440.79</v>
      </c>
      <c r="H14804" s="20">
        <v>1445.77</v>
      </c>
      <c r="I14804" s="20">
        <v>1444.44</v>
      </c>
      <c r="J14804" s="20">
        <v>1437.95</v>
      </c>
      <c r="K14804" s="20">
        <v>1443.05</v>
      </c>
      <c r="L14804" s="20">
        <f t="shared" si="236"/>
        <v>1445.77</v>
      </c>
    </row>
    <row r="14805" spans="1:12" ht="33">
      <c r="A14805" s="19">
        <v>2103000076</v>
      </c>
      <c r="B14805" s="15" t="s">
        <v>14559</v>
      </c>
      <c r="C14805" s="22" t="s">
        <v>13</v>
      </c>
      <c r="D14805" s="20">
        <v>4660.67</v>
      </c>
      <c r="E14805" s="20">
        <v>4660.67</v>
      </c>
      <c r="F14805" s="20">
        <v>4661.72</v>
      </c>
      <c r="G14805" s="20">
        <v>4660.6000000000004</v>
      </c>
      <c r="H14805" s="20">
        <v>4661.72</v>
      </c>
      <c r="I14805" s="20">
        <v>4661.51</v>
      </c>
      <c r="J14805" s="20">
        <v>4660.78</v>
      </c>
      <c r="K14805" s="20">
        <v>4661.72</v>
      </c>
      <c r="L14805" s="20">
        <f t="shared" si="236"/>
        <v>4661.72</v>
      </c>
    </row>
    <row r="14806" spans="1:12" ht="24.75">
      <c r="A14806" s="19">
        <v>2103000080</v>
      </c>
      <c r="B14806" s="15" t="s">
        <v>14560</v>
      </c>
      <c r="C14806" s="22" t="s">
        <v>10</v>
      </c>
      <c r="D14806" s="20">
        <v>588.01</v>
      </c>
      <c r="E14806" s="20">
        <v>589.83000000000004</v>
      </c>
      <c r="F14806" s="20">
        <v>603.78</v>
      </c>
      <c r="G14806" s="20">
        <v>597.82000000000005</v>
      </c>
      <c r="H14806" s="20">
        <v>609.89</v>
      </c>
      <c r="I14806" s="20">
        <v>607.5</v>
      </c>
      <c r="J14806" s="20">
        <v>586</v>
      </c>
      <c r="K14806" s="20">
        <v>607.23</v>
      </c>
      <c r="L14806" s="20">
        <f t="shared" si="236"/>
        <v>609.89</v>
      </c>
    </row>
    <row r="14807" spans="1:12" ht="33">
      <c r="A14807" s="19">
        <v>2103000090</v>
      </c>
      <c r="B14807" s="15" t="s">
        <v>14561</v>
      </c>
      <c r="C14807" s="22" t="s">
        <v>13</v>
      </c>
      <c r="D14807" s="20">
        <v>9091.73</v>
      </c>
      <c r="E14807" s="20">
        <v>9091.73</v>
      </c>
      <c r="F14807" s="20">
        <v>9091.9500000000007</v>
      </c>
      <c r="G14807" s="20">
        <v>9091.81</v>
      </c>
      <c r="H14807" s="20">
        <v>9091.9500000000007</v>
      </c>
      <c r="I14807" s="20">
        <v>9091.9500000000007</v>
      </c>
      <c r="J14807" s="20">
        <v>9091.9500000000007</v>
      </c>
      <c r="K14807" s="20">
        <v>9091.9500000000007</v>
      </c>
      <c r="L14807" s="20">
        <f t="shared" si="236"/>
        <v>9091.9500000000007</v>
      </c>
    </row>
    <row r="14808" spans="1:12" ht="33">
      <c r="A14808" s="19">
        <v>2103000091</v>
      </c>
      <c r="B14808" s="15" t="s">
        <v>14562</v>
      </c>
      <c r="C14808" s="22" t="s">
        <v>13</v>
      </c>
      <c r="D14808" s="20">
        <v>5899.57</v>
      </c>
      <c r="E14808" s="20">
        <v>5899.57</v>
      </c>
      <c r="F14808" s="20">
        <v>5899.72</v>
      </c>
      <c r="G14808" s="20">
        <v>5899.61</v>
      </c>
      <c r="H14808" s="20">
        <v>5899.72</v>
      </c>
      <c r="I14808" s="20">
        <v>5899.72</v>
      </c>
      <c r="J14808" s="20">
        <v>5899.72</v>
      </c>
      <c r="K14808" s="20">
        <v>5899.72</v>
      </c>
      <c r="L14808" s="20">
        <f t="shared" si="236"/>
        <v>5899.72</v>
      </c>
    </row>
    <row r="14809" spans="1:12" ht="33">
      <c r="A14809" s="19">
        <v>2103000092</v>
      </c>
      <c r="B14809" s="15" t="s">
        <v>14563</v>
      </c>
      <c r="C14809" s="22" t="s">
        <v>13</v>
      </c>
      <c r="D14809" s="20">
        <v>6494.09</v>
      </c>
      <c r="E14809" s="20">
        <v>6494.09</v>
      </c>
      <c r="F14809" s="20">
        <v>6494.24</v>
      </c>
      <c r="G14809" s="20">
        <v>6494.15</v>
      </c>
      <c r="H14809" s="20">
        <v>6494.24</v>
      </c>
      <c r="I14809" s="20">
        <v>6494.24</v>
      </c>
      <c r="J14809" s="20">
        <v>6494.24</v>
      </c>
      <c r="K14809" s="20">
        <v>6494.24</v>
      </c>
      <c r="L14809" s="20">
        <f t="shared" si="236"/>
        <v>6494.24</v>
      </c>
    </row>
    <row r="14810" spans="1:12" ht="33">
      <c r="A14810" s="19">
        <v>2103000093</v>
      </c>
      <c r="B14810" s="15" t="s">
        <v>14564</v>
      </c>
      <c r="C14810" s="22" t="s">
        <v>13</v>
      </c>
      <c r="D14810" s="20">
        <v>9878.32</v>
      </c>
      <c r="E14810" s="20">
        <v>9878.32</v>
      </c>
      <c r="F14810" s="20">
        <v>9878.57</v>
      </c>
      <c r="G14810" s="20">
        <v>9878.43</v>
      </c>
      <c r="H14810" s="20">
        <v>9878.57</v>
      </c>
      <c r="I14810" s="20">
        <v>9878.57</v>
      </c>
      <c r="J14810" s="20">
        <v>9878.57</v>
      </c>
      <c r="K14810" s="20">
        <v>9878.57</v>
      </c>
      <c r="L14810" s="20">
        <f t="shared" si="236"/>
        <v>9878.57</v>
      </c>
    </row>
    <row r="14811" spans="1:12" ht="33">
      <c r="A14811" s="19">
        <v>2103000094</v>
      </c>
      <c r="B14811" s="15" t="s">
        <v>14565</v>
      </c>
      <c r="C14811" s="22" t="s">
        <v>13</v>
      </c>
      <c r="D14811" s="20">
        <v>9631.3799999999992</v>
      </c>
      <c r="E14811" s="20">
        <v>9631.3799999999992</v>
      </c>
      <c r="F14811" s="20">
        <v>9631.61</v>
      </c>
      <c r="G14811" s="20">
        <v>9631.48</v>
      </c>
      <c r="H14811" s="20">
        <v>9631.61</v>
      </c>
      <c r="I14811" s="20">
        <v>9631.61</v>
      </c>
      <c r="J14811" s="20">
        <v>9631.61</v>
      </c>
      <c r="K14811" s="20">
        <v>9631.61</v>
      </c>
      <c r="L14811" s="20">
        <f t="shared" si="236"/>
        <v>9631.61</v>
      </c>
    </row>
    <row r="14812" spans="1:12" ht="33">
      <c r="A14812" s="19">
        <v>2103000095</v>
      </c>
      <c r="B14812" s="15" t="s">
        <v>14566</v>
      </c>
      <c r="C14812" s="22" t="s">
        <v>13</v>
      </c>
      <c r="D14812" s="20">
        <v>1330.83</v>
      </c>
      <c r="E14812" s="20">
        <v>1330.83</v>
      </c>
      <c r="F14812" s="20">
        <v>1330.86</v>
      </c>
      <c r="G14812" s="20">
        <v>1330.85</v>
      </c>
      <c r="H14812" s="20">
        <v>1330.86</v>
      </c>
      <c r="I14812" s="20">
        <v>1330.86</v>
      </c>
      <c r="J14812" s="20">
        <v>1330.86</v>
      </c>
      <c r="K14812" s="20">
        <v>1330.86</v>
      </c>
      <c r="L14812" s="20">
        <f t="shared" si="236"/>
        <v>1330.86</v>
      </c>
    </row>
    <row r="14813" spans="1:12" ht="33">
      <c r="A14813" s="19">
        <v>2103000096</v>
      </c>
      <c r="B14813" s="15" t="s">
        <v>14567</v>
      </c>
      <c r="C14813" s="22" t="s">
        <v>13</v>
      </c>
      <c r="D14813" s="20">
        <v>8253.8700000000008</v>
      </c>
      <c r="E14813" s="20">
        <v>8253.8700000000008</v>
      </c>
      <c r="F14813" s="20">
        <v>8254.08</v>
      </c>
      <c r="G14813" s="20">
        <v>8253.9699999999993</v>
      </c>
      <c r="H14813" s="20">
        <v>8254.08</v>
      </c>
      <c r="I14813" s="20">
        <v>8254.08</v>
      </c>
      <c r="J14813" s="20">
        <v>8254.08</v>
      </c>
      <c r="K14813" s="20">
        <v>8254.08</v>
      </c>
      <c r="L14813" s="20">
        <f t="shared" si="236"/>
        <v>8254.08</v>
      </c>
    </row>
    <row r="14814" spans="1:12" ht="33">
      <c r="A14814" s="19">
        <v>2103000097</v>
      </c>
      <c r="B14814" s="15" t="s">
        <v>14568</v>
      </c>
      <c r="C14814" s="22" t="s">
        <v>13</v>
      </c>
      <c r="D14814" s="20">
        <v>16883.38</v>
      </c>
      <c r="E14814" s="20">
        <v>16883.38</v>
      </c>
      <c r="F14814" s="20">
        <v>16885.63</v>
      </c>
      <c r="G14814" s="20">
        <v>16883.400000000001</v>
      </c>
      <c r="H14814" s="20">
        <v>16885.63</v>
      </c>
      <c r="I14814" s="20">
        <v>16885.240000000002</v>
      </c>
      <c r="J14814" s="20">
        <v>16883.79</v>
      </c>
      <c r="K14814" s="20">
        <v>16885.63</v>
      </c>
      <c r="L14814" s="20">
        <f t="shared" si="236"/>
        <v>16885.63</v>
      </c>
    </row>
    <row r="14815" spans="1:12" ht="49.5">
      <c r="A14815" s="19">
        <v>2103000098</v>
      </c>
      <c r="B14815" s="15" t="s">
        <v>14569</v>
      </c>
      <c r="C14815" s="22" t="s">
        <v>13</v>
      </c>
      <c r="D14815" s="20">
        <v>9302.94</v>
      </c>
      <c r="E14815" s="20">
        <v>9308.91</v>
      </c>
      <c r="F14815" s="20">
        <v>9330.8700000000008</v>
      </c>
      <c r="G14815" s="20">
        <v>9315.41</v>
      </c>
      <c r="H14815" s="20">
        <v>9350.06</v>
      </c>
      <c r="I14815" s="20">
        <v>9343.98</v>
      </c>
      <c r="J14815" s="20">
        <v>9295.02</v>
      </c>
      <c r="K14815" s="20">
        <v>9342.17</v>
      </c>
      <c r="L14815" s="20">
        <f t="shared" si="236"/>
        <v>9350.06</v>
      </c>
    </row>
    <row r="14816" spans="1:12" ht="41.25">
      <c r="A14816" s="19">
        <v>2103000099</v>
      </c>
      <c r="B14816" s="15" t="s">
        <v>14570</v>
      </c>
      <c r="C14816" s="22" t="s">
        <v>13</v>
      </c>
      <c r="D14816" s="20">
        <v>8934.7999999999993</v>
      </c>
      <c r="E14816" s="20">
        <v>8934.7999999999993</v>
      </c>
      <c r="F14816" s="20">
        <v>8936.92</v>
      </c>
      <c r="G14816" s="20">
        <v>8934.64</v>
      </c>
      <c r="H14816" s="20">
        <v>8936.92</v>
      </c>
      <c r="I14816" s="20">
        <v>8936.48</v>
      </c>
      <c r="J14816" s="20">
        <v>8935.01</v>
      </c>
      <c r="K14816" s="20">
        <v>8936.92</v>
      </c>
      <c r="L14816" s="20">
        <f t="shared" si="236"/>
        <v>8936.92</v>
      </c>
    </row>
    <row r="14817" spans="1:12" ht="49.5">
      <c r="A14817" s="19">
        <v>2103000100</v>
      </c>
      <c r="B14817" s="15" t="s">
        <v>14571</v>
      </c>
      <c r="C14817" s="22" t="s">
        <v>13</v>
      </c>
      <c r="D14817" s="20">
        <v>9124.4599999999991</v>
      </c>
      <c r="E14817" s="20">
        <v>9144.31</v>
      </c>
      <c r="F14817" s="20">
        <v>9238.09</v>
      </c>
      <c r="G14817" s="20">
        <v>9187.5400000000009</v>
      </c>
      <c r="H14817" s="20">
        <v>9298.9599999999991</v>
      </c>
      <c r="I14817" s="20">
        <v>9276.4599999999991</v>
      </c>
      <c r="J14817" s="20">
        <v>9114.24</v>
      </c>
      <c r="K14817" s="20">
        <v>9282.86</v>
      </c>
      <c r="L14817" s="20">
        <f t="shared" si="236"/>
        <v>9298.9599999999991</v>
      </c>
    </row>
    <row r="14818" spans="1:12" ht="66">
      <c r="A14818" s="19">
        <v>2103000101</v>
      </c>
      <c r="B14818" s="15" t="s">
        <v>14572</v>
      </c>
      <c r="C14818" s="22" t="s">
        <v>13</v>
      </c>
      <c r="D14818" s="20">
        <v>22871.02</v>
      </c>
      <c r="E14818" s="20">
        <v>22871.02</v>
      </c>
      <c r="F14818" s="20">
        <v>22871.58</v>
      </c>
      <c r="G14818" s="20">
        <v>22871.58</v>
      </c>
      <c r="H14818" s="20">
        <v>22871.58</v>
      </c>
      <c r="I14818" s="20">
        <v>22871.58</v>
      </c>
      <c r="J14818" s="20">
        <v>22871.58</v>
      </c>
      <c r="K14818" s="20">
        <v>22871.58</v>
      </c>
      <c r="L14818" s="20">
        <f t="shared" si="236"/>
        <v>22871.58</v>
      </c>
    </row>
    <row r="14819" spans="1:12" ht="57.75">
      <c r="A14819" s="19">
        <v>2103000102</v>
      </c>
      <c r="B14819" s="15" t="s">
        <v>14573</v>
      </c>
      <c r="C14819" s="22" t="s">
        <v>13</v>
      </c>
      <c r="D14819" s="20">
        <v>17912.439999999999</v>
      </c>
      <c r="E14819" s="20">
        <v>17912.439999999999</v>
      </c>
      <c r="F14819" s="20">
        <v>17912.88</v>
      </c>
      <c r="G14819" s="20">
        <v>17912.88</v>
      </c>
      <c r="H14819" s="20">
        <v>17912.88</v>
      </c>
      <c r="I14819" s="20">
        <v>17912.88</v>
      </c>
      <c r="J14819" s="20">
        <v>17912.88</v>
      </c>
      <c r="K14819" s="20">
        <v>17912.88</v>
      </c>
      <c r="L14819" s="20">
        <f t="shared" si="236"/>
        <v>17912.88</v>
      </c>
    </row>
    <row r="14820" spans="1:12" ht="66">
      <c r="A14820" s="19">
        <v>2103000103</v>
      </c>
      <c r="B14820" s="15" t="s">
        <v>14574</v>
      </c>
      <c r="C14820" s="22" t="s">
        <v>13</v>
      </c>
      <c r="D14820" s="20">
        <v>8176.68</v>
      </c>
      <c r="E14820" s="20">
        <v>8180.58</v>
      </c>
      <c r="F14820" s="20">
        <v>8196.9500000000007</v>
      </c>
      <c r="G14820" s="20">
        <v>8184.56</v>
      </c>
      <c r="H14820" s="20">
        <v>8209.56</v>
      </c>
      <c r="I14820" s="20">
        <v>8205.14</v>
      </c>
      <c r="J14820" s="20">
        <v>8171.53</v>
      </c>
      <c r="K14820" s="20">
        <v>8204.39</v>
      </c>
      <c r="L14820" s="20">
        <f t="shared" si="236"/>
        <v>8209.56</v>
      </c>
    </row>
    <row r="14821" spans="1:12" ht="90.75">
      <c r="A14821" s="19">
        <v>2103000104</v>
      </c>
      <c r="B14821" s="15" t="s">
        <v>14575</v>
      </c>
      <c r="C14821" s="22" t="s">
        <v>13</v>
      </c>
      <c r="D14821" s="20">
        <v>18013.66</v>
      </c>
      <c r="E14821" s="20">
        <v>18228.86</v>
      </c>
      <c r="F14821" s="20">
        <v>18938.37</v>
      </c>
      <c r="G14821" s="20">
        <v>18456.419999999998</v>
      </c>
      <c r="H14821" s="20">
        <v>19621.8</v>
      </c>
      <c r="I14821" s="20">
        <v>19397.75</v>
      </c>
      <c r="J14821" s="20">
        <v>17734.349999999999</v>
      </c>
      <c r="K14821" s="20">
        <v>19288.060000000001</v>
      </c>
      <c r="L14821" s="20">
        <f t="shared" si="236"/>
        <v>19621.8</v>
      </c>
    </row>
    <row r="14822" spans="1:12" ht="33">
      <c r="A14822" s="19">
        <v>2103000105</v>
      </c>
      <c r="B14822" s="15" t="s">
        <v>14576</v>
      </c>
      <c r="C14822" s="22" t="s">
        <v>13</v>
      </c>
      <c r="D14822" s="20">
        <v>8456.25</v>
      </c>
      <c r="E14822" s="20">
        <v>8465.6299999999992</v>
      </c>
      <c r="F14822" s="20">
        <v>8528.83</v>
      </c>
      <c r="G14822" s="20">
        <v>8487.52</v>
      </c>
      <c r="H14822" s="20">
        <v>8558.61</v>
      </c>
      <c r="I14822" s="20">
        <v>8547.25</v>
      </c>
      <c r="J14822" s="20">
        <v>8453.31</v>
      </c>
      <c r="K14822" s="20">
        <v>8552.77</v>
      </c>
      <c r="L14822" s="20">
        <f t="shared" si="236"/>
        <v>8558.61</v>
      </c>
    </row>
    <row r="14823" spans="1:12" ht="57.75">
      <c r="A14823" s="19">
        <v>2103000106</v>
      </c>
      <c r="B14823" s="15" t="s">
        <v>14577</v>
      </c>
      <c r="C14823" s="22" t="s">
        <v>13</v>
      </c>
      <c r="D14823" s="20">
        <v>24695.97</v>
      </c>
      <c r="E14823" s="20">
        <v>24695.97</v>
      </c>
      <c r="F14823" s="20">
        <v>24696.59</v>
      </c>
      <c r="G14823" s="20">
        <v>24696.59</v>
      </c>
      <c r="H14823" s="20">
        <v>24696.59</v>
      </c>
      <c r="I14823" s="20">
        <v>24696.59</v>
      </c>
      <c r="J14823" s="20">
        <v>24696.59</v>
      </c>
      <c r="K14823" s="20">
        <v>24696.59</v>
      </c>
      <c r="L14823" s="20">
        <f t="shared" si="236"/>
        <v>24696.59</v>
      </c>
    </row>
    <row r="14824" spans="1:12" ht="66">
      <c r="A14824" s="19">
        <v>2103000107</v>
      </c>
      <c r="B14824" s="15" t="s">
        <v>14578</v>
      </c>
      <c r="C14824" s="22" t="s">
        <v>13</v>
      </c>
      <c r="D14824" s="20">
        <v>17108.419999999998</v>
      </c>
      <c r="E14824" s="20">
        <v>17115</v>
      </c>
      <c r="F14824" s="20">
        <v>17141.16</v>
      </c>
      <c r="G14824" s="20">
        <v>17120.2</v>
      </c>
      <c r="H14824" s="20">
        <v>17162.21</v>
      </c>
      <c r="I14824" s="20">
        <v>17154.28</v>
      </c>
      <c r="J14824" s="20">
        <v>17100.25</v>
      </c>
      <c r="K14824" s="20">
        <v>17151.560000000001</v>
      </c>
      <c r="L14824" s="20">
        <f t="shared" si="236"/>
        <v>17162.21</v>
      </c>
    </row>
    <row r="14825" spans="1:12" ht="33">
      <c r="A14825" s="19">
        <v>2103000108</v>
      </c>
      <c r="B14825" s="15" t="s">
        <v>14579</v>
      </c>
      <c r="C14825" s="22" t="s">
        <v>13</v>
      </c>
      <c r="D14825" s="20">
        <v>14196.1</v>
      </c>
      <c r="E14825" s="20">
        <v>14201.71</v>
      </c>
      <c r="F14825" s="20">
        <v>14240.15</v>
      </c>
      <c r="G14825" s="20">
        <v>14217.97</v>
      </c>
      <c r="H14825" s="20">
        <v>14257.98</v>
      </c>
      <c r="I14825" s="20">
        <v>14251.03</v>
      </c>
      <c r="J14825" s="20">
        <v>14194.78</v>
      </c>
      <c r="K14825" s="20">
        <v>14255.2</v>
      </c>
      <c r="L14825" s="20">
        <f t="shared" si="236"/>
        <v>14257.98</v>
      </c>
    </row>
    <row r="14826" spans="1:12" ht="24.75">
      <c r="A14826" s="19">
        <v>2103000118</v>
      </c>
      <c r="B14826" s="15" t="s">
        <v>14580</v>
      </c>
      <c r="C14826" s="22" t="s">
        <v>13</v>
      </c>
      <c r="D14826" s="20">
        <v>363.85</v>
      </c>
      <c r="E14826" s="20">
        <v>363.85</v>
      </c>
      <c r="F14826" s="20">
        <v>363.86</v>
      </c>
      <c r="G14826" s="20">
        <v>363.86</v>
      </c>
      <c r="H14826" s="20">
        <v>363.86</v>
      </c>
      <c r="I14826" s="20">
        <v>363.86</v>
      </c>
      <c r="J14826" s="20">
        <v>363.86</v>
      </c>
      <c r="K14826" s="20">
        <v>363.86</v>
      </c>
      <c r="L14826" s="20">
        <f t="shared" si="236"/>
        <v>363.86</v>
      </c>
    </row>
    <row r="14827" spans="1:12" ht="33">
      <c r="A14827" s="19">
        <v>2103000126</v>
      </c>
      <c r="B14827" s="15" t="s">
        <v>14581</v>
      </c>
      <c r="C14827" s="22" t="s">
        <v>13</v>
      </c>
      <c r="D14827" s="20">
        <v>10848.81</v>
      </c>
      <c r="E14827" s="20">
        <v>10848.81</v>
      </c>
      <c r="F14827" s="20">
        <v>10853.52</v>
      </c>
      <c r="G14827" s="20">
        <v>10848.16</v>
      </c>
      <c r="H14827" s="20">
        <v>10853.52</v>
      </c>
      <c r="I14827" s="20">
        <v>10852.54</v>
      </c>
      <c r="J14827" s="20">
        <v>10849.08</v>
      </c>
      <c r="K14827" s="20">
        <v>10853.52</v>
      </c>
      <c r="L14827" s="20">
        <f t="shared" si="236"/>
        <v>10853.52</v>
      </c>
    </row>
    <row r="14828" spans="1:12" ht="90.75">
      <c r="A14828" s="19">
        <v>2103000127</v>
      </c>
      <c r="B14828" s="15" t="s">
        <v>14582</v>
      </c>
      <c r="C14828" s="22" t="s">
        <v>13</v>
      </c>
      <c r="D14828" s="20">
        <v>3882.21</v>
      </c>
      <c r="E14828" s="20">
        <v>3892.41</v>
      </c>
      <c r="F14828" s="20">
        <v>3948.21</v>
      </c>
      <c r="G14828" s="20">
        <v>3941.69</v>
      </c>
      <c r="H14828" s="20">
        <v>3955.6</v>
      </c>
      <c r="I14828" s="20">
        <v>3940.56</v>
      </c>
      <c r="J14828" s="20">
        <v>3860.14</v>
      </c>
      <c r="K14828" s="20">
        <v>3897.81</v>
      </c>
      <c r="L14828" s="20">
        <f t="shared" si="236"/>
        <v>3955.6</v>
      </c>
    </row>
    <row r="14829" spans="1:12" ht="41.25">
      <c r="A14829" s="19">
        <v>2103000128</v>
      </c>
      <c r="B14829" s="15" t="s">
        <v>14583</v>
      </c>
      <c r="C14829" s="22" t="s">
        <v>13</v>
      </c>
      <c r="D14829" s="20">
        <v>8456.25</v>
      </c>
      <c r="E14829" s="20">
        <v>8465.6299999999992</v>
      </c>
      <c r="F14829" s="20">
        <v>8528.83</v>
      </c>
      <c r="G14829" s="20">
        <v>8487.52</v>
      </c>
      <c r="H14829" s="20">
        <v>8558.61</v>
      </c>
      <c r="I14829" s="20">
        <v>8547.25</v>
      </c>
      <c r="J14829" s="20">
        <v>8453.31</v>
      </c>
      <c r="K14829" s="20">
        <v>8552.77</v>
      </c>
      <c r="L14829" s="20">
        <f t="shared" si="236"/>
        <v>8558.61</v>
      </c>
    </row>
    <row r="14830" spans="1:12" ht="24.75">
      <c r="A14830" s="19">
        <v>2103000129</v>
      </c>
      <c r="B14830" s="15" t="s">
        <v>14584</v>
      </c>
      <c r="C14830" s="22" t="s">
        <v>13</v>
      </c>
      <c r="D14830" s="20">
        <v>7960.84</v>
      </c>
      <c r="E14830" s="20">
        <v>7969.67</v>
      </c>
      <c r="F14830" s="20">
        <v>8020.17</v>
      </c>
      <c r="G14830" s="20">
        <v>7983.44</v>
      </c>
      <c r="H14830" s="20">
        <v>8047.51</v>
      </c>
      <c r="I14830" s="20">
        <v>8037.23</v>
      </c>
      <c r="J14830" s="20">
        <v>7957.62</v>
      </c>
      <c r="K14830" s="20">
        <v>8043.11</v>
      </c>
      <c r="L14830" s="20">
        <f t="shared" si="236"/>
        <v>8047.51</v>
      </c>
    </row>
    <row r="14831" spans="1:12" ht="24.75">
      <c r="A14831" s="19">
        <v>2103000130</v>
      </c>
      <c r="B14831" s="15" t="s">
        <v>14585</v>
      </c>
      <c r="C14831" s="22" t="s">
        <v>13</v>
      </c>
      <c r="D14831" s="20">
        <v>9412.93</v>
      </c>
      <c r="E14831" s="20">
        <v>9452.93</v>
      </c>
      <c r="F14831" s="20">
        <v>9646.4699999999993</v>
      </c>
      <c r="G14831" s="20">
        <v>9596.2999999999993</v>
      </c>
      <c r="H14831" s="20">
        <v>9723.75</v>
      </c>
      <c r="I14831" s="20">
        <v>9668.35</v>
      </c>
      <c r="J14831" s="20">
        <v>9358.57</v>
      </c>
      <c r="K14831" s="20">
        <v>9576.7999999999993</v>
      </c>
      <c r="L14831" s="20">
        <f t="shared" si="236"/>
        <v>9723.75</v>
      </c>
    </row>
    <row r="14832" spans="1:12" ht="24.75">
      <c r="A14832" s="19">
        <v>2103000131</v>
      </c>
      <c r="B14832" s="15" t="s">
        <v>14586</v>
      </c>
      <c r="C14832" s="22" t="s">
        <v>13</v>
      </c>
      <c r="D14832" s="20">
        <v>14473.98</v>
      </c>
      <c r="E14832" s="20">
        <v>14515.92</v>
      </c>
      <c r="F14832" s="20">
        <v>14720</v>
      </c>
      <c r="G14832" s="20">
        <v>14659.99</v>
      </c>
      <c r="H14832" s="20">
        <v>14803.11</v>
      </c>
      <c r="I14832" s="20">
        <v>14745.25</v>
      </c>
      <c r="J14832" s="20">
        <v>14418.77</v>
      </c>
      <c r="K14832" s="20">
        <v>14655.09</v>
      </c>
      <c r="L14832" s="20">
        <f t="shared" si="236"/>
        <v>14803.11</v>
      </c>
    </row>
    <row r="14833" spans="1:12" ht="41.25">
      <c r="A14833" s="19">
        <v>2103000136</v>
      </c>
      <c r="B14833" s="15" t="s">
        <v>14867</v>
      </c>
      <c r="C14833" s="22" t="s">
        <v>13</v>
      </c>
      <c r="D14833" s="20">
        <v>5013.53</v>
      </c>
      <c r="E14833" s="20">
        <v>5016.4399999999996</v>
      </c>
      <c r="F14833" s="20">
        <v>5036.4799999999996</v>
      </c>
      <c r="G14833" s="20">
        <v>5022.99</v>
      </c>
      <c r="H14833" s="20">
        <v>5045.71</v>
      </c>
      <c r="I14833" s="20">
        <v>5042.0600000000004</v>
      </c>
      <c r="J14833" s="20">
        <v>5012.78</v>
      </c>
      <c r="K14833" s="20">
        <v>5044.25</v>
      </c>
      <c r="L14833" s="20">
        <f t="shared" si="236"/>
        <v>5045.71</v>
      </c>
    </row>
    <row r="14834" spans="1:12" ht="16.5">
      <c r="A14834" s="19">
        <v>2103000140</v>
      </c>
      <c r="B14834" s="15" t="s">
        <v>15254</v>
      </c>
      <c r="C14834" s="22" t="s">
        <v>12</v>
      </c>
      <c r="D14834" s="20">
        <v>99.82</v>
      </c>
      <c r="E14834" s="20">
        <v>102.68</v>
      </c>
      <c r="F14834" s="20">
        <v>109.15</v>
      </c>
      <c r="G14834" s="20">
        <v>104.45</v>
      </c>
      <c r="H14834" s="20">
        <v>118.14</v>
      </c>
      <c r="I14834" s="20">
        <v>114.53</v>
      </c>
      <c r="J14834" s="20">
        <v>96.71</v>
      </c>
      <c r="K14834" s="20">
        <v>110.71</v>
      </c>
      <c r="L14834" s="20">
        <f t="shared" si="236"/>
        <v>118.14</v>
      </c>
    </row>
    <row r="14835" spans="1:12" ht="33">
      <c r="A14835" s="19">
        <v>2103000141</v>
      </c>
      <c r="B14835" s="15" t="s">
        <v>14587</v>
      </c>
      <c r="C14835" s="22" t="s">
        <v>13</v>
      </c>
      <c r="D14835" s="20">
        <v>447.31</v>
      </c>
      <c r="E14835" s="20">
        <v>447.31</v>
      </c>
      <c r="F14835" s="20">
        <v>447.32</v>
      </c>
      <c r="G14835" s="20">
        <v>447.32</v>
      </c>
      <c r="H14835" s="20">
        <v>447.32</v>
      </c>
      <c r="I14835" s="20">
        <v>447.32</v>
      </c>
      <c r="J14835" s="20">
        <v>447.32</v>
      </c>
      <c r="K14835" s="20">
        <v>447.32</v>
      </c>
      <c r="L14835" s="20">
        <f t="shared" si="236"/>
        <v>447.32</v>
      </c>
    </row>
    <row r="14836" spans="1:12" ht="16.5">
      <c r="A14836" s="19">
        <v>2103000142</v>
      </c>
      <c r="B14836" s="15" t="s">
        <v>14866</v>
      </c>
      <c r="C14836" s="22" t="s">
        <v>12</v>
      </c>
      <c r="D14836" s="20">
        <v>936.07</v>
      </c>
      <c r="E14836" s="20">
        <v>936.07</v>
      </c>
      <c r="F14836" s="20">
        <v>936.11</v>
      </c>
      <c r="G14836" s="20">
        <v>936.11</v>
      </c>
      <c r="H14836" s="20">
        <v>936.11</v>
      </c>
      <c r="I14836" s="20">
        <v>936.11</v>
      </c>
      <c r="J14836" s="20">
        <v>936.11</v>
      </c>
      <c r="K14836" s="20">
        <v>936.11</v>
      </c>
      <c r="L14836" s="20">
        <f t="shared" si="236"/>
        <v>936.11</v>
      </c>
    </row>
    <row r="14837" spans="1:12" ht="41.25">
      <c r="A14837" s="19">
        <v>2103000143</v>
      </c>
      <c r="B14837" s="15" t="s">
        <v>14588</v>
      </c>
      <c r="C14837" s="22" t="s">
        <v>13</v>
      </c>
      <c r="D14837" s="20">
        <v>6981.24</v>
      </c>
      <c r="E14837" s="20">
        <v>6981.24</v>
      </c>
      <c r="F14837" s="20">
        <v>6981.41</v>
      </c>
      <c r="G14837" s="20">
        <v>6981.41</v>
      </c>
      <c r="H14837" s="20">
        <v>6981.41</v>
      </c>
      <c r="I14837" s="20">
        <v>6981.41</v>
      </c>
      <c r="J14837" s="20">
        <v>6981.41</v>
      </c>
      <c r="K14837" s="20">
        <v>6981.41</v>
      </c>
      <c r="L14837" s="20">
        <f t="shared" si="236"/>
        <v>6981.41</v>
      </c>
    </row>
    <row r="14838" spans="1:12" ht="33">
      <c r="A14838" s="19">
        <v>2103000145</v>
      </c>
      <c r="B14838" s="15" t="s">
        <v>14589</v>
      </c>
      <c r="C14838" s="22" t="s">
        <v>13</v>
      </c>
      <c r="D14838" s="20">
        <v>4844.2</v>
      </c>
      <c r="E14838" s="20">
        <v>4844.2</v>
      </c>
      <c r="F14838" s="20">
        <v>4844.32</v>
      </c>
      <c r="G14838" s="20">
        <v>4844.32</v>
      </c>
      <c r="H14838" s="20">
        <v>4844.32</v>
      </c>
      <c r="I14838" s="20">
        <v>4844.32</v>
      </c>
      <c r="J14838" s="20">
        <v>4844.32</v>
      </c>
      <c r="K14838" s="20">
        <v>4844.32</v>
      </c>
      <c r="L14838" s="20">
        <f t="shared" si="236"/>
        <v>4844.32</v>
      </c>
    </row>
    <row r="14839" spans="1:12" ht="49.5">
      <c r="A14839" s="19">
        <v>2103000146</v>
      </c>
      <c r="B14839" s="15" t="s">
        <v>14590</v>
      </c>
      <c r="C14839" s="22" t="s">
        <v>13</v>
      </c>
      <c r="D14839" s="20">
        <v>2643.21</v>
      </c>
      <c r="E14839" s="20">
        <v>2643.21</v>
      </c>
      <c r="F14839" s="20">
        <v>2643.27</v>
      </c>
      <c r="G14839" s="20">
        <v>2643.27</v>
      </c>
      <c r="H14839" s="20">
        <v>2643.27</v>
      </c>
      <c r="I14839" s="20">
        <v>2643.27</v>
      </c>
      <c r="J14839" s="20">
        <v>2643.27</v>
      </c>
      <c r="K14839" s="20">
        <v>2643.27</v>
      </c>
      <c r="L14839" s="20">
        <f t="shared" si="236"/>
        <v>2643.27</v>
      </c>
    </row>
    <row r="14840" spans="1:12" ht="49.5">
      <c r="A14840" s="19">
        <v>2104000000</v>
      </c>
      <c r="B14840" s="15" t="s">
        <v>14591</v>
      </c>
      <c r="C14840" s="22" t="s">
        <v>12</v>
      </c>
      <c r="D14840" s="20">
        <v>1281.5899999999999</v>
      </c>
      <c r="E14840" s="20">
        <v>1281.5899999999999</v>
      </c>
      <c r="F14840" s="20">
        <v>1281.6199999999999</v>
      </c>
      <c r="G14840" s="20">
        <v>1281.6199999999999</v>
      </c>
      <c r="H14840" s="20">
        <v>1281.6199999999999</v>
      </c>
      <c r="I14840" s="20">
        <v>1281.6199999999999</v>
      </c>
      <c r="J14840" s="20">
        <v>1281.6199999999999</v>
      </c>
      <c r="K14840" s="20">
        <v>1281.6199999999999</v>
      </c>
      <c r="L14840" s="20">
        <f t="shared" si="236"/>
        <v>1281.6199999999999</v>
      </c>
    </row>
    <row r="14841" spans="1:12" ht="57.75">
      <c r="A14841" s="19">
        <v>2104000003</v>
      </c>
      <c r="B14841" s="15" t="s">
        <v>15034</v>
      </c>
      <c r="C14841" s="22" t="s">
        <v>13</v>
      </c>
      <c r="D14841" s="20">
        <v>11827.55</v>
      </c>
      <c r="E14841" s="20">
        <v>11833.11</v>
      </c>
      <c r="F14841" s="20">
        <v>11865.49</v>
      </c>
      <c r="G14841" s="20">
        <v>11849.22</v>
      </c>
      <c r="H14841" s="20">
        <v>11882.75</v>
      </c>
      <c r="I14841" s="20">
        <v>11876.32</v>
      </c>
      <c r="J14841" s="20">
        <v>11825.61</v>
      </c>
      <c r="K14841" s="20">
        <v>11879.38</v>
      </c>
      <c r="L14841" s="20">
        <f t="shared" si="236"/>
        <v>11882.75</v>
      </c>
    </row>
    <row r="14842" spans="1:12" ht="57.75">
      <c r="A14842" s="19">
        <v>2104000004</v>
      </c>
      <c r="B14842" s="15" t="s">
        <v>15222</v>
      </c>
      <c r="C14842" s="22" t="s">
        <v>13</v>
      </c>
      <c r="D14842" s="20">
        <v>28245.41</v>
      </c>
      <c r="E14842" s="20">
        <v>28255.67</v>
      </c>
      <c r="F14842" s="20">
        <v>28318.97</v>
      </c>
      <c r="G14842" s="20">
        <v>28286.46</v>
      </c>
      <c r="H14842" s="20">
        <v>28351.21</v>
      </c>
      <c r="I14842" s="20">
        <v>28339.32</v>
      </c>
      <c r="J14842" s="20">
        <v>28242.79</v>
      </c>
      <c r="K14842" s="20">
        <v>28346.26</v>
      </c>
      <c r="L14842" s="20">
        <f t="shared" si="236"/>
        <v>28351.21</v>
      </c>
    </row>
    <row r="14843" spans="1:12" ht="24.75">
      <c r="A14843" s="19">
        <v>2104000008</v>
      </c>
      <c r="B14843" s="15" t="s">
        <v>14592</v>
      </c>
      <c r="C14843" s="22" t="s">
        <v>13</v>
      </c>
      <c r="D14843" s="20">
        <v>2081.44</v>
      </c>
      <c r="E14843" s="20">
        <v>2081.44</v>
      </c>
      <c r="F14843" s="20">
        <v>2082.34</v>
      </c>
      <c r="G14843" s="20">
        <v>2081.3200000000002</v>
      </c>
      <c r="H14843" s="20">
        <v>2082.34</v>
      </c>
      <c r="I14843" s="20">
        <v>2082.16</v>
      </c>
      <c r="J14843" s="20">
        <v>2081.5</v>
      </c>
      <c r="K14843" s="20">
        <v>2082.34</v>
      </c>
      <c r="L14843" s="20">
        <f t="shared" ref="L14843:L14904" si="237">MAX(D14843:K14843)</f>
        <v>2082.34</v>
      </c>
    </row>
    <row r="14844" spans="1:12" ht="49.5">
      <c r="A14844" s="19">
        <v>2104000053</v>
      </c>
      <c r="B14844" s="15" t="s">
        <v>14593</v>
      </c>
      <c r="C14844" s="22" t="s">
        <v>13</v>
      </c>
      <c r="D14844" s="20">
        <v>16883.38</v>
      </c>
      <c r="E14844" s="20">
        <v>16883.38</v>
      </c>
      <c r="F14844" s="20">
        <v>16885.63</v>
      </c>
      <c r="G14844" s="20">
        <v>16883.400000000001</v>
      </c>
      <c r="H14844" s="20">
        <v>16885.63</v>
      </c>
      <c r="I14844" s="20">
        <v>16885.240000000002</v>
      </c>
      <c r="J14844" s="20">
        <v>16883.79</v>
      </c>
      <c r="K14844" s="20">
        <v>16885.63</v>
      </c>
      <c r="L14844" s="20">
        <f t="shared" si="237"/>
        <v>16885.63</v>
      </c>
    </row>
    <row r="14845" spans="1:12" ht="49.5">
      <c r="A14845" s="19">
        <v>2104000054</v>
      </c>
      <c r="B14845" s="15" t="s">
        <v>14594</v>
      </c>
      <c r="C14845" s="22" t="s">
        <v>13</v>
      </c>
      <c r="D14845" s="20">
        <v>13406.28</v>
      </c>
      <c r="E14845" s="20">
        <v>13426.13</v>
      </c>
      <c r="F14845" s="20">
        <v>13520.03</v>
      </c>
      <c r="G14845" s="20">
        <v>13469.46</v>
      </c>
      <c r="H14845" s="20">
        <v>13580.89</v>
      </c>
      <c r="I14845" s="20">
        <v>13558.37</v>
      </c>
      <c r="J14845" s="20">
        <v>13396.18</v>
      </c>
      <c r="K14845" s="20">
        <v>13564.8</v>
      </c>
      <c r="L14845" s="20">
        <f t="shared" si="237"/>
        <v>13580.89</v>
      </c>
    </row>
    <row r="14846" spans="1:12" ht="57.75">
      <c r="A14846" s="19">
        <v>2104000055</v>
      </c>
      <c r="B14846" s="15" t="s">
        <v>14595</v>
      </c>
      <c r="C14846" s="22" t="s">
        <v>13</v>
      </c>
      <c r="D14846" s="20">
        <v>22558.32</v>
      </c>
      <c r="E14846" s="20">
        <v>22593.119999999999</v>
      </c>
      <c r="F14846" s="20">
        <v>22752.67</v>
      </c>
      <c r="G14846" s="20">
        <v>22675.9</v>
      </c>
      <c r="H14846" s="20">
        <v>22858.02</v>
      </c>
      <c r="I14846" s="20">
        <v>22815.05</v>
      </c>
      <c r="J14846" s="20">
        <v>22540.720000000001</v>
      </c>
      <c r="K14846" s="20">
        <v>22808.73</v>
      </c>
      <c r="L14846" s="20">
        <f t="shared" si="237"/>
        <v>22858.02</v>
      </c>
    </row>
    <row r="14847" spans="1:12" ht="24.75">
      <c r="A14847" s="19">
        <v>2107000011</v>
      </c>
      <c r="B14847" s="15" t="s">
        <v>13510</v>
      </c>
      <c r="C14847" s="22" t="s">
        <v>12</v>
      </c>
      <c r="D14847" s="20">
        <v>163.98</v>
      </c>
      <c r="E14847" s="20">
        <v>165.75</v>
      </c>
      <c r="F14847" s="20">
        <v>170.47</v>
      </c>
      <c r="G14847" s="20">
        <v>168.28</v>
      </c>
      <c r="H14847" s="20">
        <v>175.65</v>
      </c>
      <c r="I14847" s="20">
        <v>173.33</v>
      </c>
      <c r="J14847" s="20">
        <v>162.77000000000001</v>
      </c>
      <c r="K14847" s="20">
        <v>171.37</v>
      </c>
      <c r="L14847" s="20">
        <f t="shared" si="237"/>
        <v>175.65</v>
      </c>
    </row>
    <row r="14848" spans="1:12" ht="16.5">
      <c r="A14848" s="19">
        <v>2107000012</v>
      </c>
      <c r="B14848" s="15" t="s">
        <v>14596</v>
      </c>
      <c r="C14848" s="22" t="s">
        <v>13</v>
      </c>
      <c r="D14848" s="20">
        <v>20.54</v>
      </c>
      <c r="E14848" s="20">
        <v>20.54</v>
      </c>
      <c r="F14848" s="20">
        <v>20.54</v>
      </c>
      <c r="G14848" s="20">
        <v>20.54</v>
      </c>
      <c r="H14848" s="20">
        <v>20.54</v>
      </c>
      <c r="I14848" s="20">
        <v>20.54</v>
      </c>
      <c r="J14848" s="20">
        <v>20.54</v>
      </c>
      <c r="K14848" s="20">
        <v>20.54</v>
      </c>
      <c r="L14848" s="20">
        <f t="shared" si="237"/>
        <v>20.54</v>
      </c>
    </row>
    <row r="14849" spans="1:12" ht="24.75">
      <c r="A14849" s="19">
        <v>2108000031</v>
      </c>
      <c r="B14849" s="15" t="s">
        <v>13150</v>
      </c>
      <c r="C14849" s="22" t="s">
        <v>12</v>
      </c>
      <c r="D14849" s="20">
        <v>46.64</v>
      </c>
      <c r="E14849" s="20">
        <v>46.64</v>
      </c>
      <c r="F14849" s="20">
        <v>46.65</v>
      </c>
      <c r="G14849" s="20">
        <v>46.63</v>
      </c>
      <c r="H14849" s="20">
        <v>46.65</v>
      </c>
      <c r="I14849" s="20">
        <v>46.65</v>
      </c>
      <c r="J14849" s="20">
        <v>46.65</v>
      </c>
      <c r="K14849" s="20">
        <v>46.65</v>
      </c>
      <c r="L14849" s="20">
        <f t="shared" si="237"/>
        <v>46.65</v>
      </c>
    </row>
    <row r="14850" spans="1:12" ht="24.75">
      <c r="A14850" s="19">
        <v>2108000041</v>
      </c>
      <c r="B14850" s="15" t="s">
        <v>14597</v>
      </c>
      <c r="C14850" s="22" t="s">
        <v>12</v>
      </c>
      <c r="D14850" s="20">
        <v>86.17</v>
      </c>
      <c r="E14850" s="20">
        <v>86.17</v>
      </c>
      <c r="F14850" s="20">
        <v>86.17</v>
      </c>
      <c r="G14850" s="20">
        <v>86.17</v>
      </c>
      <c r="H14850" s="20">
        <v>86.17</v>
      </c>
      <c r="I14850" s="20">
        <v>86.17</v>
      </c>
      <c r="J14850" s="20">
        <v>86.17</v>
      </c>
      <c r="K14850" s="20">
        <v>86.17</v>
      </c>
      <c r="L14850" s="20">
        <f t="shared" si="237"/>
        <v>86.17</v>
      </c>
    </row>
    <row r="14851" spans="1:12" ht="24.75">
      <c r="A14851" s="19">
        <v>2108000061</v>
      </c>
      <c r="B14851" s="15" t="s">
        <v>13149</v>
      </c>
      <c r="C14851" s="22" t="s">
        <v>12</v>
      </c>
      <c r="D14851" s="20">
        <v>55.5</v>
      </c>
      <c r="E14851" s="20">
        <v>55.5</v>
      </c>
      <c r="F14851" s="20">
        <v>55.5</v>
      </c>
      <c r="G14851" s="20">
        <v>55.5</v>
      </c>
      <c r="H14851" s="20">
        <v>55.5</v>
      </c>
      <c r="I14851" s="20">
        <v>55.5</v>
      </c>
      <c r="J14851" s="20">
        <v>55.5</v>
      </c>
      <c r="K14851" s="20">
        <v>55.5</v>
      </c>
      <c r="L14851" s="20">
        <f t="shared" si="237"/>
        <v>55.5</v>
      </c>
    </row>
    <row r="14852" spans="1:12" ht="16.5">
      <c r="A14852" s="19">
        <v>2108000062</v>
      </c>
      <c r="B14852" s="15" t="s">
        <v>14598</v>
      </c>
      <c r="C14852" s="22" t="s">
        <v>26</v>
      </c>
      <c r="D14852" s="20">
        <v>31.3</v>
      </c>
      <c r="E14852" s="20">
        <v>31.3</v>
      </c>
      <c r="F14852" s="20">
        <v>31.3</v>
      </c>
      <c r="G14852" s="20">
        <v>31.3</v>
      </c>
      <c r="H14852" s="20">
        <v>31.3</v>
      </c>
      <c r="I14852" s="20">
        <v>31.3</v>
      </c>
      <c r="J14852" s="20">
        <v>31.3</v>
      </c>
      <c r="K14852" s="20">
        <v>31.3</v>
      </c>
      <c r="L14852" s="20">
        <f t="shared" si="237"/>
        <v>31.3</v>
      </c>
    </row>
    <row r="14853" spans="1:12" ht="33">
      <c r="A14853" s="19">
        <v>2108000063</v>
      </c>
      <c r="B14853" s="15" t="s">
        <v>14599</v>
      </c>
      <c r="C14853" s="22" t="s">
        <v>12</v>
      </c>
      <c r="D14853" s="20">
        <v>52.18</v>
      </c>
      <c r="E14853" s="20">
        <v>52.18</v>
      </c>
      <c r="F14853" s="20">
        <v>52.18</v>
      </c>
      <c r="G14853" s="20">
        <v>52.18</v>
      </c>
      <c r="H14853" s="20">
        <v>52.18</v>
      </c>
      <c r="I14853" s="20">
        <v>52.18</v>
      </c>
      <c r="J14853" s="20">
        <v>52.18</v>
      </c>
      <c r="K14853" s="20">
        <v>52.18</v>
      </c>
      <c r="L14853" s="20">
        <f t="shared" si="237"/>
        <v>52.18</v>
      </c>
    </row>
    <row r="14854" spans="1:12" ht="24.75">
      <c r="A14854" s="19">
        <v>2108000064</v>
      </c>
      <c r="B14854" s="15" t="s">
        <v>14600</v>
      </c>
      <c r="C14854" s="22" t="s">
        <v>12</v>
      </c>
      <c r="D14854" s="20">
        <v>76.930000000000007</v>
      </c>
      <c r="E14854" s="20">
        <v>76.930000000000007</v>
      </c>
      <c r="F14854" s="20">
        <v>76.930000000000007</v>
      </c>
      <c r="G14854" s="20">
        <v>76.930000000000007</v>
      </c>
      <c r="H14854" s="20">
        <v>76.930000000000007</v>
      </c>
      <c r="I14854" s="20">
        <v>76.930000000000007</v>
      </c>
      <c r="J14854" s="20">
        <v>76.930000000000007</v>
      </c>
      <c r="K14854" s="20">
        <v>76.930000000000007</v>
      </c>
      <c r="L14854" s="20">
        <f t="shared" si="237"/>
        <v>76.930000000000007</v>
      </c>
    </row>
    <row r="14855" spans="1:12" ht="16.5">
      <c r="A14855" s="19">
        <v>2108000065</v>
      </c>
      <c r="B14855" s="15" t="s">
        <v>14601</v>
      </c>
      <c r="C14855" s="22" t="s">
        <v>12</v>
      </c>
      <c r="D14855" s="20">
        <v>196.86</v>
      </c>
      <c r="E14855" s="20">
        <v>198.66</v>
      </c>
      <c r="F14855" s="20">
        <v>203.55</v>
      </c>
      <c r="G14855" s="20">
        <v>201.16</v>
      </c>
      <c r="H14855" s="20">
        <v>209.21</v>
      </c>
      <c r="I14855" s="20">
        <v>206.8</v>
      </c>
      <c r="J14855" s="20">
        <v>195.52</v>
      </c>
      <c r="K14855" s="20">
        <v>204.33</v>
      </c>
      <c r="L14855" s="20">
        <f t="shared" si="237"/>
        <v>209.21</v>
      </c>
    </row>
    <row r="14856" spans="1:12" ht="24.75">
      <c r="A14856" s="19">
        <v>2108000081</v>
      </c>
      <c r="B14856" s="15" t="s">
        <v>13763</v>
      </c>
      <c r="C14856" s="22" t="s">
        <v>12</v>
      </c>
      <c r="D14856" s="20">
        <v>58.51</v>
      </c>
      <c r="E14856" s="20">
        <v>58.51</v>
      </c>
      <c r="F14856" s="20">
        <v>58.51</v>
      </c>
      <c r="G14856" s="20">
        <v>58.43</v>
      </c>
      <c r="H14856" s="20">
        <v>58.51</v>
      </c>
      <c r="I14856" s="20">
        <v>58.51</v>
      </c>
      <c r="J14856" s="20">
        <v>58.51</v>
      </c>
      <c r="K14856" s="20">
        <v>58.51</v>
      </c>
      <c r="L14856" s="20">
        <f t="shared" si="237"/>
        <v>58.51</v>
      </c>
    </row>
    <row r="14857" spans="1:12" ht="24.75">
      <c r="A14857" s="19">
        <v>2108000091</v>
      </c>
      <c r="B14857" s="15" t="s">
        <v>14018</v>
      </c>
      <c r="C14857" s="22" t="s">
        <v>12</v>
      </c>
      <c r="D14857" s="20">
        <v>48.4</v>
      </c>
      <c r="E14857" s="20">
        <v>48.4</v>
      </c>
      <c r="F14857" s="20">
        <v>48.4</v>
      </c>
      <c r="G14857" s="20">
        <v>48.38</v>
      </c>
      <c r="H14857" s="20">
        <v>48.4</v>
      </c>
      <c r="I14857" s="20">
        <v>48.4</v>
      </c>
      <c r="J14857" s="20">
        <v>48.4</v>
      </c>
      <c r="K14857" s="20">
        <v>48.4</v>
      </c>
      <c r="L14857" s="20">
        <f t="shared" si="237"/>
        <v>48.4</v>
      </c>
    </row>
    <row r="14858" spans="1:12" ht="33">
      <c r="A14858" s="19">
        <v>2108000092</v>
      </c>
      <c r="B14858" s="15" t="s">
        <v>14602</v>
      </c>
      <c r="C14858" s="22" t="s">
        <v>12</v>
      </c>
      <c r="D14858" s="20">
        <v>58.32</v>
      </c>
      <c r="E14858" s="20">
        <v>58.32</v>
      </c>
      <c r="F14858" s="20">
        <v>58.32</v>
      </c>
      <c r="G14858" s="20">
        <v>58.32</v>
      </c>
      <c r="H14858" s="20">
        <v>58.32</v>
      </c>
      <c r="I14858" s="20">
        <v>58.32</v>
      </c>
      <c r="J14858" s="20">
        <v>58.32</v>
      </c>
      <c r="K14858" s="20">
        <v>58.32</v>
      </c>
      <c r="L14858" s="20">
        <f t="shared" si="237"/>
        <v>58.32</v>
      </c>
    </row>
    <row r="14859" spans="1:12" ht="24.75">
      <c r="A14859" s="19">
        <v>2108000103</v>
      </c>
      <c r="B14859" s="15" t="s">
        <v>14603</v>
      </c>
      <c r="C14859" s="22" t="s">
        <v>12</v>
      </c>
      <c r="D14859" s="20">
        <v>107.77</v>
      </c>
      <c r="E14859" s="20">
        <v>107.77</v>
      </c>
      <c r="F14859" s="20">
        <v>107.77</v>
      </c>
      <c r="G14859" s="20">
        <v>107.77</v>
      </c>
      <c r="H14859" s="20">
        <v>107.77</v>
      </c>
      <c r="I14859" s="20">
        <v>107.77</v>
      </c>
      <c r="J14859" s="20">
        <v>107.77</v>
      </c>
      <c r="K14859" s="20">
        <v>107.77</v>
      </c>
      <c r="L14859" s="20">
        <f t="shared" si="237"/>
        <v>107.77</v>
      </c>
    </row>
    <row r="14860" spans="1:12" ht="16.5">
      <c r="A14860" s="19">
        <v>2108000112</v>
      </c>
      <c r="B14860" s="15" t="s">
        <v>14604</v>
      </c>
      <c r="C14860" s="22" t="s">
        <v>13</v>
      </c>
      <c r="D14860" s="20">
        <v>125.02</v>
      </c>
      <c r="E14860" s="20">
        <v>125.02</v>
      </c>
      <c r="F14860" s="20">
        <v>125.02</v>
      </c>
      <c r="G14860" s="20">
        <v>125.02</v>
      </c>
      <c r="H14860" s="20">
        <v>125.02</v>
      </c>
      <c r="I14860" s="20">
        <v>125.02</v>
      </c>
      <c r="J14860" s="20">
        <v>125.02</v>
      </c>
      <c r="K14860" s="20">
        <v>125.02</v>
      </c>
      <c r="L14860" s="20">
        <f t="shared" si="237"/>
        <v>125.02</v>
      </c>
    </row>
    <row r="14861" spans="1:12" ht="24.75">
      <c r="A14861" s="19">
        <v>2108000120</v>
      </c>
      <c r="B14861" s="15" t="s">
        <v>14605</v>
      </c>
      <c r="C14861" s="22" t="s">
        <v>13</v>
      </c>
      <c r="D14861" s="20">
        <v>101.02</v>
      </c>
      <c r="E14861" s="20">
        <v>101.22</v>
      </c>
      <c r="F14861" s="20">
        <v>101.99</v>
      </c>
      <c r="G14861" s="20">
        <v>101.19</v>
      </c>
      <c r="H14861" s="20">
        <v>102.9</v>
      </c>
      <c r="I14861" s="20">
        <v>102.55</v>
      </c>
      <c r="J14861" s="20">
        <v>100.81</v>
      </c>
      <c r="K14861" s="20">
        <v>101.99</v>
      </c>
      <c r="L14861" s="20">
        <f t="shared" si="237"/>
        <v>102.9</v>
      </c>
    </row>
    <row r="14862" spans="1:12" ht="24.75">
      <c r="A14862" s="19">
        <v>2108000121</v>
      </c>
      <c r="B14862" s="15" t="s">
        <v>14606</v>
      </c>
      <c r="C14862" s="22" t="s">
        <v>26</v>
      </c>
      <c r="D14862" s="20">
        <v>97.39</v>
      </c>
      <c r="E14862" s="20">
        <v>97.51</v>
      </c>
      <c r="F14862" s="20">
        <v>98.04</v>
      </c>
      <c r="G14862" s="20">
        <v>97.5</v>
      </c>
      <c r="H14862" s="20">
        <v>98.67</v>
      </c>
      <c r="I14862" s="20">
        <v>98.43</v>
      </c>
      <c r="J14862" s="20">
        <v>97.23</v>
      </c>
      <c r="K14862" s="20">
        <v>98.03</v>
      </c>
      <c r="L14862" s="20">
        <f t="shared" si="237"/>
        <v>98.67</v>
      </c>
    </row>
    <row r="14863" spans="1:12" ht="33">
      <c r="A14863" s="19">
        <v>2108000122</v>
      </c>
      <c r="B14863" s="15" t="s">
        <v>14607</v>
      </c>
      <c r="C14863" s="22" t="s">
        <v>26</v>
      </c>
      <c r="D14863" s="20">
        <v>1283.22</v>
      </c>
      <c r="E14863" s="20">
        <v>1290.28</v>
      </c>
      <c r="F14863" s="20">
        <v>1309.43</v>
      </c>
      <c r="G14863" s="20">
        <v>1300.1500000000001</v>
      </c>
      <c r="H14863" s="20">
        <v>1331.69</v>
      </c>
      <c r="I14863" s="20">
        <v>1322.27</v>
      </c>
      <c r="J14863" s="20">
        <v>1277.98</v>
      </c>
      <c r="K14863" s="20">
        <v>1312.54</v>
      </c>
      <c r="L14863" s="20">
        <f t="shared" si="237"/>
        <v>1331.69</v>
      </c>
    </row>
    <row r="14864" spans="1:12" ht="24.75">
      <c r="A14864" s="19">
        <v>2108000123</v>
      </c>
      <c r="B14864" s="15" t="s">
        <v>14608</v>
      </c>
      <c r="C14864" s="22" t="s">
        <v>26</v>
      </c>
      <c r="D14864" s="20">
        <v>478.76</v>
      </c>
      <c r="E14864" s="20">
        <v>479.71</v>
      </c>
      <c r="F14864" s="20">
        <v>482.61</v>
      </c>
      <c r="G14864" s="20">
        <v>480.74</v>
      </c>
      <c r="H14864" s="20">
        <v>485.65</v>
      </c>
      <c r="I14864" s="20">
        <v>484.3</v>
      </c>
      <c r="J14864" s="20">
        <v>478.03</v>
      </c>
      <c r="K14864" s="20">
        <v>483.04</v>
      </c>
      <c r="L14864" s="20">
        <f t="shared" si="237"/>
        <v>485.65</v>
      </c>
    </row>
    <row r="14865" spans="1:12" ht="24.75">
      <c r="A14865" s="19">
        <v>2108000124</v>
      </c>
      <c r="B14865" s="15" t="s">
        <v>14609</v>
      </c>
      <c r="C14865" s="22" t="s">
        <v>26</v>
      </c>
      <c r="D14865" s="20">
        <v>122.9</v>
      </c>
      <c r="E14865" s="20">
        <v>122.9</v>
      </c>
      <c r="F14865" s="20">
        <v>123.03</v>
      </c>
      <c r="G14865" s="20">
        <v>122.01</v>
      </c>
      <c r="H14865" s="20">
        <v>123.03</v>
      </c>
      <c r="I14865" s="20">
        <v>123.01</v>
      </c>
      <c r="J14865" s="20">
        <v>122.91</v>
      </c>
      <c r="K14865" s="20">
        <v>123.03</v>
      </c>
      <c r="L14865" s="20">
        <f t="shared" si="237"/>
        <v>123.03</v>
      </c>
    </row>
    <row r="14866" spans="1:12" ht="16.5">
      <c r="A14866" s="19">
        <v>2108000131</v>
      </c>
      <c r="B14866" s="15" t="s">
        <v>13534</v>
      </c>
      <c r="C14866" s="22" t="s">
        <v>12</v>
      </c>
      <c r="D14866" s="20">
        <v>32.18</v>
      </c>
      <c r="E14866" s="20">
        <v>32.26</v>
      </c>
      <c r="F14866" s="20">
        <v>32.5</v>
      </c>
      <c r="G14866" s="20">
        <v>32.6</v>
      </c>
      <c r="H14866" s="20">
        <v>32.6</v>
      </c>
      <c r="I14866" s="20">
        <v>32.49</v>
      </c>
      <c r="J14866" s="20">
        <v>32.22</v>
      </c>
      <c r="K14866" s="20">
        <v>32.6</v>
      </c>
      <c r="L14866" s="20">
        <f t="shared" si="237"/>
        <v>32.6</v>
      </c>
    </row>
    <row r="14867" spans="1:12" ht="16.5">
      <c r="A14867" s="19">
        <v>2108000132</v>
      </c>
      <c r="B14867" s="15" t="s">
        <v>14610</v>
      </c>
      <c r="C14867" s="22" t="s">
        <v>12</v>
      </c>
      <c r="D14867" s="20">
        <v>39.299999999999997</v>
      </c>
      <c r="E14867" s="20">
        <v>39.450000000000003</v>
      </c>
      <c r="F14867" s="20">
        <v>39.799999999999997</v>
      </c>
      <c r="G14867" s="20">
        <v>39.92</v>
      </c>
      <c r="H14867" s="20">
        <v>39.92</v>
      </c>
      <c r="I14867" s="20">
        <v>39.78</v>
      </c>
      <c r="J14867" s="20">
        <v>39.36</v>
      </c>
      <c r="K14867" s="20">
        <v>39.92</v>
      </c>
      <c r="L14867" s="20">
        <f t="shared" si="237"/>
        <v>39.92</v>
      </c>
    </row>
    <row r="14868" spans="1:12" ht="24.75">
      <c r="A14868" s="19">
        <v>2108000133</v>
      </c>
      <c r="B14868" s="15" t="s">
        <v>14611</v>
      </c>
      <c r="C14868" s="22" t="s">
        <v>13</v>
      </c>
      <c r="D14868" s="20">
        <v>77.81</v>
      </c>
      <c r="E14868" s="20">
        <v>77.81</v>
      </c>
      <c r="F14868" s="20">
        <v>77.819999999999993</v>
      </c>
      <c r="G14868" s="20">
        <v>77.819999999999993</v>
      </c>
      <c r="H14868" s="20">
        <v>77.819999999999993</v>
      </c>
      <c r="I14868" s="20">
        <v>77.819999999999993</v>
      </c>
      <c r="J14868" s="20">
        <v>77.819999999999993</v>
      </c>
      <c r="K14868" s="20">
        <v>77.819999999999993</v>
      </c>
      <c r="L14868" s="20">
        <f t="shared" si="237"/>
        <v>77.819999999999993</v>
      </c>
    </row>
    <row r="14869" spans="1:12" ht="24.75">
      <c r="A14869" s="19">
        <v>2108000171</v>
      </c>
      <c r="B14869" s="15" t="s">
        <v>14612</v>
      </c>
      <c r="C14869" s="22" t="s">
        <v>10</v>
      </c>
      <c r="D14869" s="20">
        <v>27.47</v>
      </c>
      <c r="E14869" s="20">
        <v>27.47</v>
      </c>
      <c r="F14869" s="20">
        <v>27.47</v>
      </c>
      <c r="G14869" s="20">
        <v>27.47</v>
      </c>
      <c r="H14869" s="20">
        <v>27.47</v>
      </c>
      <c r="I14869" s="20">
        <v>27.47</v>
      </c>
      <c r="J14869" s="20">
        <v>27.47</v>
      </c>
      <c r="K14869" s="20">
        <v>27.47</v>
      </c>
      <c r="L14869" s="20">
        <f t="shared" si="237"/>
        <v>27.47</v>
      </c>
    </row>
    <row r="14870" spans="1:12" ht="24.75">
      <c r="A14870" s="19">
        <v>2108000172</v>
      </c>
      <c r="B14870" s="15" t="s">
        <v>14613</v>
      </c>
      <c r="C14870" s="22" t="s">
        <v>26</v>
      </c>
      <c r="D14870" s="20">
        <v>14.91</v>
      </c>
      <c r="E14870" s="20">
        <v>14.91</v>
      </c>
      <c r="F14870" s="20">
        <v>14.91</v>
      </c>
      <c r="G14870" s="20">
        <v>14.91</v>
      </c>
      <c r="H14870" s="20">
        <v>14.91</v>
      </c>
      <c r="I14870" s="20">
        <v>14.91</v>
      </c>
      <c r="J14870" s="20">
        <v>14.91</v>
      </c>
      <c r="K14870" s="20">
        <v>14.91</v>
      </c>
      <c r="L14870" s="20">
        <f t="shared" si="237"/>
        <v>14.91</v>
      </c>
    </row>
    <row r="14871" spans="1:12" ht="24.75">
      <c r="A14871" s="19">
        <v>2108000251</v>
      </c>
      <c r="B14871" s="15" t="s">
        <v>14614</v>
      </c>
      <c r="C14871" s="22" t="s">
        <v>26</v>
      </c>
      <c r="D14871" s="20">
        <v>7.9</v>
      </c>
      <c r="E14871" s="20">
        <v>7.9</v>
      </c>
      <c r="F14871" s="20">
        <v>7.9</v>
      </c>
      <c r="G14871" s="20">
        <v>7.9</v>
      </c>
      <c r="H14871" s="20">
        <v>7.9</v>
      </c>
      <c r="I14871" s="20">
        <v>7.9</v>
      </c>
      <c r="J14871" s="20">
        <v>7.9</v>
      </c>
      <c r="K14871" s="20">
        <v>7.9</v>
      </c>
      <c r="L14871" s="20">
        <f t="shared" si="237"/>
        <v>7.9</v>
      </c>
    </row>
    <row r="14872" spans="1:12" ht="24.75">
      <c r="A14872" s="19">
        <v>2108000261</v>
      </c>
      <c r="B14872" s="15" t="s">
        <v>14051</v>
      </c>
      <c r="C14872" s="22" t="s">
        <v>13</v>
      </c>
      <c r="D14872" s="20">
        <v>101.82</v>
      </c>
      <c r="E14872" s="20">
        <v>101.82</v>
      </c>
      <c r="F14872" s="20">
        <v>101.92</v>
      </c>
      <c r="G14872" s="20">
        <v>100.44</v>
      </c>
      <c r="H14872" s="20">
        <v>101.92</v>
      </c>
      <c r="I14872" s="20">
        <v>101.9</v>
      </c>
      <c r="J14872" s="20">
        <v>101.82</v>
      </c>
      <c r="K14872" s="20">
        <v>101.91</v>
      </c>
      <c r="L14872" s="20">
        <f t="shared" si="237"/>
        <v>101.92</v>
      </c>
    </row>
    <row r="14873" spans="1:12" ht="16.5">
      <c r="A14873" s="19">
        <v>2108000264</v>
      </c>
      <c r="B14873" s="15" t="s">
        <v>14327</v>
      </c>
      <c r="C14873" s="22" t="s">
        <v>12</v>
      </c>
      <c r="D14873" s="20">
        <v>91.76</v>
      </c>
      <c r="E14873" s="20">
        <v>91.76</v>
      </c>
      <c r="F14873" s="20">
        <v>91.76</v>
      </c>
      <c r="G14873" s="20">
        <v>91.76</v>
      </c>
      <c r="H14873" s="20">
        <v>91.76</v>
      </c>
      <c r="I14873" s="20">
        <v>91.76</v>
      </c>
      <c r="J14873" s="20">
        <v>91.76</v>
      </c>
      <c r="K14873" s="20">
        <v>91.76</v>
      </c>
      <c r="L14873" s="20">
        <f t="shared" si="237"/>
        <v>91.76</v>
      </c>
    </row>
    <row r="14874" spans="1:12" ht="16.5">
      <c r="A14874" s="19">
        <v>2108000266</v>
      </c>
      <c r="B14874" s="15" t="s">
        <v>14615</v>
      </c>
      <c r="C14874" s="22" t="s">
        <v>12</v>
      </c>
      <c r="D14874" s="20">
        <v>99.55</v>
      </c>
      <c r="E14874" s="20">
        <v>99.55</v>
      </c>
      <c r="F14874" s="20">
        <v>99.55</v>
      </c>
      <c r="G14874" s="20">
        <v>99.55</v>
      </c>
      <c r="H14874" s="20">
        <v>99.55</v>
      </c>
      <c r="I14874" s="20">
        <v>99.55</v>
      </c>
      <c r="J14874" s="20">
        <v>99.55</v>
      </c>
      <c r="K14874" s="20">
        <v>99.55</v>
      </c>
      <c r="L14874" s="20">
        <f t="shared" si="237"/>
        <v>99.55</v>
      </c>
    </row>
    <row r="14875" spans="1:12" ht="16.5">
      <c r="A14875" s="19">
        <v>2108000272</v>
      </c>
      <c r="B14875" s="15" t="s">
        <v>14616</v>
      </c>
      <c r="C14875" s="22" t="s">
        <v>12</v>
      </c>
      <c r="D14875" s="20">
        <v>71.25</v>
      </c>
      <c r="E14875" s="20">
        <v>71.25</v>
      </c>
      <c r="F14875" s="20">
        <v>71.25</v>
      </c>
      <c r="G14875" s="20">
        <v>71.25</v>
      </c>
      <c r="H14875" s="20">
        <v>71.25</v>
      </c>
      <c r="I14875" s="20">
        <v>71.25</v>
      </c>
      <c r="J14875" s="20">
        <v>71.25</v>
      </c>
      <c r="K14875" s="20">
        <v>71.25</v>
      </c>
      <c r="L14875" s="20">
        <f t="shared" si="237"/>
        <v>71.25</v>
      </c>
    </row>
    <row r="14876" spans="1:12" ht="41.25">
      <c r="A14876" s="19">
        <v>2108000362</v>
      </c>
      <c r="B14876" s="15" t="s">
        <v>14617</v>
      </c>
      <c r="C14876" s="22" t="s">
        <v>12</v>
      </c>
      <c r="D14876" s="20">
        <v>61.46</v>
      </c>
      <c r="E14876" s="20">
        <v>61.46</v>
      </c>
      <c r="F14876" s="20">
        <v>61.46</v>
      </c>
      <c r="G14876" s="20">
        <v>61.33</v>
      </c>
      <c r="H14876" s="20">
        <v>61.46</v>
      </c>
      <c r="I14876" s="20">
        <v>61.46</v>
      </c>
      <c r="J14876" s="20">
        <v>61.46</v>
      </c>
      <c r="K14876" s="20">
        <v>61.46</v>
      </c>
      <c r="L14876" s="20">
        <f t="shared" si="237"/>
        <v>61.46</v>
      </c>
    </row>
    <row r="14877" spans="1:12" ht="24.75">
      <c r="A14877" s="19">
        <v>2108000366</v>
      </c>
      <c r="B14877" s="15" t="s">
        <v>14618</v>
      </c>
      <c r="C14877" s="22" t="s">
        <v>12</v>
      </c>
      <c r="D14877" s="20">
        <v>60.63</v>
      </c>
      <c r="E14877" s="20">
        <v>60.63</v>
      </c>
      <c r="F14877" s="20">
        <v>60.63</v>
      </c>
      <c r="G14877" s="20">
        <v>60.63</v>
      </c>
      <c r="H14877" s="20">
        <v>60.63</v>
      </c>
      <c r="I14877" s="20">
        <v>60.63</v>
      </c>
      <c r="J14877" s="20">
        <v>60.63</v>
      </c>
      <c r="K14877" s="20">
        <v>60.63</v>
      </c>
      <c r="L14877" s="20">
        <f t="shared" si="237"/>
        <v>60.63</v>
      </c>
    </row>
    <row r="14878" spans="1:12" ht="16.5">
      <c r="A14878" s="19">
        <v>2108000367</v>
      </c>
      <c r="B14878" s="15" t="s">
        <v>14619</v>
      </c>
      <c r="C14878" s="22" t="s">
        <v>12</v>
      </c>
      <c r="D14878" s="20">
        <v>98.23</v>
      </c>
      <c r="E14878" s="20">
        <v>98.23</v>
      </c>
      <c r="F14878" s="20">
        <v>98.24</v>
      </c>
      <c r="G14878" s="20">
        <v>98.24</v>
      </c>
      <c r="H14878" s="20">
        <v>98.24</v>
      </c>
      <c r="I14878" s="20">
        <v>98.24</v>
      </c>
      <c r="J14878" s="20">
        <v>98.24</v>
      </c>
      <c r="K14878" s="20">
        <v>98.24</v>
      </c>
      <c r="L14878" s="20">
        <f t="shared" si="237"/>
        <v>98.24</v>
      </c>
    </row>
    <row r="14879" spans="1:12" ht="24.75">
      <c r="A14879" s="19">
        <v>2108000369</v>
      </c>
      <c r="B14879" s="15" t="s">
        <v>14620</v>
      </c>
      <c r="C14879" s="22" t="s">
        <v>12</v>
      </c>
      <c r="D14879" s="20">
        <v>55.26</v>
      </c>
      <c r="E14879" s="20">
        <v>55.26</v>
      </c>
      <c r="F14879" s="20">
        <v>55.26</v>
      </c>
      <c r="G14879" s="20">
        <v>55.26</v>
      </c>
      <c r="H14879" s="20">
        <v>55.26</v>
      </c>
      <c r="I14879" s="20">
        <v>55.26</v>
      </c>
      <c r="J14879" s="20">
        <v>55.26</v>
      </c>
      <c r="K14879" s="20">
        <v>55.26</v>
      </c>
      <c r="L14879" s="20">
        <f t="shared" si="237"/>
        <v>55.26</v>
      </c>
    </row>
    <row r="14880" spans="1:12" ht="16.5">
      <c r="A14880" s="19">
        <v>2108000400</v>
      </c>
      <c r="B14880" s="15" t="s">
        <v>12990</v>
      </c>
      <c r="C14880" s="22" t="s">
        <v>12</v>
      </c>
      <c r="D14880" s="20">
        <v>62.07</v>
      </c>
      <c r="E14880" s="20">
        <v>62.07</v>
      </c>
      <c r="F14880" s="20">
        <v>62.07</v>
      </c>
      <c r="G14880" s="20">
        <v>62.07</v>
      </c>
      <c r="H14880" s="20">
        <v>62.07</v>
      </c>
      <c r="I14880" s="20">
        <v>62.07</v>
      </c>
      <c r="J14880" s="20">
        <v>62.07</v>
      </c>
      <c r="K14880" s="20">
        <v>62.07</v>
      </c>
      <c r="L14880" s="20">
        <f t="shared" si="237"/>
        <v>62.07</v>
      </c>
    </row>
    <row r="14881" spans="1:12" ht="16.5">
      <c r="A14881" s="19">
        <v>2108000401</v>
      </c>
      <c r="B14881" s="15" t="s">
        <v>14066</v>
      </c>
      <c r="C14881" s="22" t="s">
        <v>12</v>
      </c>
      <c r="D14881" s="20">
        <v>69.2</v>
      </c>
      <c r="E14881" s="20">
        <v>69.2</v>
      </c>
      <c r="F14881" s="20">
        <v>69.2</v>
      </c>
      <c r="G14881" s="20">
        <v>69.2</v>
      </c>
      <c r="H14881" s="20">
        <v>69.2</v>
      </c>
      <c r="I14881" s="20">
        <v>69.2</v>
      </c>
      <c r="J14881" s="20">
        <v>69.2</v>
      </c>
      <c r="K14881" s="20">
        <v>69.2</v>
      </c>
      <c r="L14881" s="20">
        <f t="shared" si="237"/>
        <v>69.2</v>
      </c>
    </row>
    <row r="14882" spans="1:12">
      <c r="A14882" s="19">
        <v>2108000402</v>
      </c>
      <c r="B14882" s="15" t="s">
        <v>14621</v>
      </c>
      <c r="C14882" s="22" t="s">
        <v>12</v>
      </c>
      <c r="D14882" s="20">
        <v>20.239999999999998</v>
      </c>
      <c r="E14882" s="20">
        <v>20.329999999999998</v>
      </c>
      <c r="F14882" s="20">
        <v>20.56</v>
      </c>
      <c r="G14882" s="20">
        <v>20.65</v>
      </c>
      <c r="H14882" s="20">
        <v>20.65</v>
      </c>
      <c r="I14882" s="20">
        <v>20.55</v>
      </c>
      <c r="J14882" s="20">
        <v>20.27</v>
      </c>
      <c r="K14882" s="20">
        <v>20.88</v>
      </c>
      <c r="L14882" s="20">
        <f t="shared" si="237"/>
        <v>20.88</v>
      </c>
    </row>
    <row r="14883" spans="1:12" ht="90.75">
      <c r="A14883" s="19">
        <v>2108000404</v>
      </c>
      <c r="B14883" s="15" t="s">
        <v>14622</v>
      </c>
      <c r="C14883" s="22" t="s">
        <v>13</v>
      </c>
      <c r="D14883" s="20">
        <v>16006.28</v>
      </c>
      <c r="E14883" s="20">
        <v>16037.88</v>
      </c>
      <c r="F14883" s="20">
        <v>16190.91</v>
      </c>
      <c r="G14883" s="20">
        <v>16116.82</v>
      </c>
      <c r="H14883" s="20">
        <v>16287.95</v>
      </c>
      <c r="I14883" s="20">
        <v>16248.84</v>
      </c>
      <c r="J14883" s="20">
        <v>15990.55</v>
      </c>
      <c r="K14883" s="20">
        <v>16245.26</v>
      </c>
      <c r="L14883" s="20">
        <f t="shared" si="237"/>
        <v>16287.95</v>
      </c>
    </row>
    <row r="14884" spans="1:12" ht="16.5">
      <c r="A14884" s="19">
        <v>2108000405</v>
      </c>
      <c r="B14884" s="15" t="s">
        <v>14623</v>
      </c>
      <c r="C14884" s="22" t="s">
        <v>12</v>
      </c>
      <c r="D14884" s="20">
        <v>79.290000000000006</v>
      </c>
      <c r="E14884" s="20">
        <v>79.290000000000006</v>
      </c>
      <c r="F14884" s="20">
        <v>79.290000000000006</v>
      </c>
      <c r="G14884" s="20">
        <v>79.290000000000006</v>
      </c>
      <c r="H14884" s="20">
        <v>79.290000000000006</v>
      </c>
      <c r="I14884" s="20">
        <v>79.290000000000006</v>
      </c>
      <c r="J14884" s="20">
        <v>79.290000000000006</v>
      </c>
      <c r="K14884" s="20">
        <v>79.290000000000006</v>
      </c>
      <c r="L14884" s="20">
        <f t="shared" si="237"/>
        <v>79.290000000000006</v>
      </c>
    </row>
    <row r="14885" spans="1:12" ht="41.25">
      <c r="A14885" s="19">
        <v>2109000010</v>
      </c>
      <c r="B14885" s="15" t="s">
        <v>14624</v>
      </c>
      <c r="C14885" s="22" t="s">
        <v>13</v>
      </c>
      <c r="D14885" s="20">
        <v>10695.15</v>
      </c>
      <c r="E14885" s="20">
        <v>10695.15</v>
      </c>
      <c r="F14885" s="20">
        <v>10695.42</v>
      </c>
      <c r="G14885" s="20">
        <v>10695.42</v>
      </c>
      <c r="H14885" s="20">
        <v>10695.42</v>
      </c>
      <c r="I14885" s="20">
        <v>10695.42</v>
      </c>
      <c r="J14885" s="20">
        <v>10695.42</v>
      </c>
      <c r="K14885" s="20">
        <v>10695.42</v>
      </c>
      <c r="L14885" s="20">
        <f t="shared" si="237"/>
        <v>10695.42</v>
      </c>
    </row>
    <row r="14886" spans="1:12" ht="41.25">
      <c r="A14886" s="19">
        <v>2109000011</v>
      </c>
      <c r="B14886" s="15" t="s">
        <v>14625</v>
      </c>
      <c r="C14886" s="22" t="s">
        <v>13</v>
      </c>
      <c r="D14886" s="20">
        <v>8484.7900000000009</v>
      </c>
      <c r="E14886" s="20">
        <v>8484.7900000000009</v>
      </c>
      <c r="F14886" s="20">
        <v>8489.7999999999993</v>
      </c>
      <c r="G14886" s="20">
        <v>8487.5499999999993</v>
      </c>
      <c r="H14886" s="20">
        <v>8490.81</v>
      </c>
      <c r="I14886" s="20">
        <v>8488.99</v>
      </c>
      <c r="J14886" s="20">
        <v>8483.4500000000007</v>
      </c>
      <c r="K14886" s="20">
        <v>8487.44</v>
      </c>
      <c r="L14886" s="20">
        <f t="shared" si="237"/>
        <v>8490.81</v>
      </c>
    </row>
    <row r="14887" spans="1:12" ht="41.25">
      <c r="A14887" s="19">
        <v>2109000012</v>
      </c>
      <c r="B14887" s="15" t="s">
        <v>14626</v>
      </c>
      <c r="C14887" s="22" t="s">
        <v>13</v>
      </c>
      <c r="D14887" s="20">
        <v>10686.32</v>
      </c>
      <c r="E14887" s="20">
        <v>10686.32</v>
      </c>
      <c r="F14887" s="20">
        <v>10686.59</v>
      </c>
      <c r="G14887" s="20">
        <v>10686.59</v>
      </c>
      <c r="H14887" s="20">
        <v>10686.59</v>
      </c>
      <c r="I14887" s="20">
        <v>10686.59</v>
      </c>
      <c r="J14887" s="20">
        <v>10686.59</v>
      </c>
      <c r="K14887" s="20">
        <v>10686.59</v>
      </c>
      <c r="L14887" s="20">
        <f t="shared" si="237"/>
        <v>10686.59</v>
      </c>
    </row>
    <row r="14888" spans="1:12" ht="24.75">
      <c r="A14888" s="19">
        <v>2109000013</v>
      </c>
      <c r="B14888" s="15" t="s">
        <v>14627</v>
      </c>
      <c r="C14888" s="22" t="s">
        <v>12</v>
      </c>
      <c r="D14888" s="20">
        <v>338.83</v>
      </c>
      <c r="E14888" s="20">
        <v>338.83</v>
      </c>
      <c r="F14888" s="20">
        <v>339.4</v>
      </c>
      <c r="G14888" s="20">
        <v>333.62</v>
      </c>
      <c r="H14888" s="20">
        <v>339.4</v>
      </c>
      <c r="I14888" s="20">
        <v>339.27</v>
      </c>
      <c r="J14888" s="20">
        <v>338.84</v>
      </c>
      <c r="K14888" s="20">
        <v>339.4</v>
      </c>
      <c r="L14888" s="20">
        <f t="shared" si="237"/>
        <v>339.4</v>
      </c>
    </row>
    <row r="14889" spans="1:12" ht="16.5">
      <c r="A14889" s="19">
        <v>2109000014</v>
      </c>
      <c r="B14889" s="15" t="s">
        <v>14628</v>
      </c>
      <c r="C14889" s="22" t="s">
        <v>12</v>
      </c>
      <c r="D14889" s="20">
        <v>41.36</v>
      </c>
      <c r="E14889" s="20">
        <v>41.36</v>
      </c>
      <c r="F14889" s="20">
        <v>41.36</v>
      </c>
      <c r="G14889" s="20">
        <v>41.36</v>
      </c>
      <c r="H14889" s="20">
        <v>41.36</v>
      </c>
      <c r="I14889" s="20">
        <v>41.36</v>
      </c>
      <c r="J14889" s="20">
        <v>41.36</v>
      </c>
      <c r="K14889" s="20">
        <v>41.36</v>
      </c>
      <c r="L14889" s="20">
        <f t="shared" si="237"/>
        <v>41.36</v>
      </c>
    </row>
    <row r="14890" spans="1:12" ht="24.75">
      <c r="A14890" s="19">
        <v>2109000020</v>
      </c>
      <c r="B14890" s="15" t="s">
        <v>14629</v>
      </c>
      <c r="C14890" s="22" t="s">
        <v>12</v>
      </c>
      <c r="D14890" s="20">
        <v>288.08999999999997</v>
      </c>
      <c r="E14890" s="20">
        <v>288.08999999999997</v>
      </c>
      <c r="F14890" s="20">
        <v>288.66000000000003</v>
      </c>
      <c r="G14890" s="20">
        <v>282.86</v>
      </c>
      <c r="H14890" s="20">
        <v>288.66000000000003</v>
      </c>
      <c r="I14890" s="20">
        <v>288.52</v>
      </c>
      <c r="J14890" s="20">
        <v>288.08999999999997</v>
      </c>
      <c r="K14890" s="20">
        <v>288.66000000000003</v>
      </c>
      <c r="L14890" s="20">
        <f t="shared" si="237"/>
        <v>288.66000000000003</v>
      </c>
    </row>
    <row r="14891" spans="1:12" ht="24.75">
      <c r="A14891" s="19">
        <v>2109000021</v>
      </c>
      <c r="B14891" s="15" t="s">
        <v>14630</v>
      </c>
      <c r="C14891" s="22" t="s">
        <v>12</v>
      </c>
      <c r="D14891" s="20">
        <v>251.36</v>
      </c>
      <c r="E14891" s="20">
        <v>251.36</v>
      </c>
      <c r="F14891" s="20">
        <v>251.93</v>
      </c>
      <c r="G14891" s="20">
        <v>246.14</v>
      </c>
      <c r="H14891" s="20">
        <v>251.93</v>
      </c>
      <c r="I14891" s="20">
        <v>251.8</v>
      </c>
      <c r="J14891" s="20">
        <v>251.37</v>
      </c>
      <c r="K14891" s="20">
        <v>251.93</v>
      </c>
      <c r="L14891" s="20">
        <f t="shared" si="237"/>
        <v>251.93</v>
      </c>
    </row>
    <row r="14892" spans="1:12" ht="33">
      <c r="A14892" s="19">
        <v>2109000022</v>
      </c>
      <c r="B14892" s="15" t="s">
        <v>14631</v>
      </c>
      <c r="C14892" s="22" t="s">
        <v>13</v>
      </c>
      <c r="D14892" s="20">
        <v>3938.76</v>
      </c>
      <c r="E14892" s="20">
        <v>3938.76</v>
      </c>
      <c r="F14892" s="20">
        <v>3940.72</v>
      </c>
      <c r="G14892" s="20">
        <v>3938.47</v>
      </c>
      <c r="H14892" s="20">
        <v>3940.72</v>
      </c>
      <c r="I14892" s="20">
        <v>3940.33</v>
      </c>
      <c r="J14892" s="20">
        <v>3938.86</v>
      </c>
      <c r="K14892" s="20">
        <v>3940.72</v>
      </c>
      <c r="L14892" s="20">
        <f t="shared" si="237"/>
        <v>3940.72</v>
      </c>
    </row>
    <row r="14893" spans="1:12" ht="41.25">
      <c r="A14893" s="19">
        <v>2109000023</v>
      </c>
      <c r="B14893" s="15" t="s">
        <v>14632</v>
      </c>
      <c r="C14893" s="22" t="s">
        <v>13</v>
      </c>
      <c r="D14893" s="20">
        <v>6775.47</v>
      </c>
      <c r="E14893" s="20">
        <v>6775.47</v>
      </c>
      <c r="F14893" s="20">
        <v>6780.43</v>
      </c>
      <c r="G14893" s="20">
        <v>6778.17</v>
      </c>
      <c r="H14893" s="20">
        <v>6781.45</v>
      </c>
      <c r="I14893" s="20">
        <v>6779.65</v>
      </c>
      <c r="J14893" s="20">
        <v>6774.07</v>
      </c>
      <c r="K14893" s="20">
        <v>6778.07</v>
      </c>
      <c r="L14893" s="20">
        <f t="shared" si="237"/>
        <v>6781.45</v>
      </c>
    </row>
    <row r="14894" spans="1:12" ht="16.5">
      <c r="A14894" s="19">
        <v>2110000001</v>
      </c>
      <c r="B14894" s="15" t="s">
        <v>14633</v>
      </c>
      <c r="C14894" s="22" t="s">
        <v>13</v>
      </c>
      <c r="D14894" s="20">
        <v>2021.75</v>
      </c>
      <c r="E14894" s="20">
        <v>2021.75</v>
      </c>
      <c r="F14894" s="20">
        <v>2021.8</v>
      </c>
      <c r="G14894" s="20">
        <v>2021.8</v>
      </c>
      <c r="H14894" s="20">
        <v>2021.8</v>
      </c>
      <c r="I14894" s="20">
        <v>2021.8</v>
      </c>
      <c r="J14894" s="20">
        <v>2021.8</v>
      </c>
      <c r="K14894" s="20">
        <v>2021.8</v>
      </c>
      <c r="L14894" s="20">
        <f t="shared" si="237"/>
        <v>2021.8</v>
      </c>
    </row>
    <row r="14895" spans="1:12" ht="16.5">
      <c r="A14895" s="19">
        <v>2111000051</v>
      </c>
      <c r="B14895" s="15" t="s">
        <v>13400</v>
      </c>
      <c r="C14895" s="22" t="s">
        <v>12</v>
      </c>
      <c r="D14895" s="20">
        <v>263.45999999999998</v>
      </c>
      <c r="E14895" s="20">
        <v>265.26</v>
      </c>
      <c r="F14895" s="20">
        <v>270.14999999999998</v>
      </c>
      <c r="G14895" s="20">
        <v>267.77</v>
      </c>
      <c r="H14895" s="20">
        <v>275.82</v>
      </c>
      <c r="I14895" s="20">
        <v>273.39999999999998</v>
      </c>
      <c r="J14895" s="20">
        <v>262.12</v>
      </c>
      <c r="K14895" s="20">
        <v>270.93</v>
      </c>
      <c r="L14895" s="20">
        <f t="shared" si="237"/>
        <v>275.82</v>
      </c>
    </row>
    <row r="14896" spans="1:12" ht="16.5">
      <c r="A14896" s="19">
        <v>2111000052</v>
      </c>
      <c r="B14896" s="15" t="s">
        <v>14634</v>
      </c>
      <c r="C14896" s="22" t="s">
        <v>12</v>
      </c>
      <c r="D14896" s="20">
        <v>176.87</v>
      </c>
      <c r="E14896" s="20">
        <v>178.65</v>
      </c>
      <c r="F14896" s="20">
        <v>183.55</v>
      </c>
      <c r="G14896" s="20">
        <v>181.18</v>
      </c>
      <c r="H14896" s="20">
        <v>189.21</v>
      </c>
      <c r="I14896" s="20">
        <v>186.81</v>
      </c>
      <c r="J14896" s="20">
        <v>175.52</v>
      </c>
      <c r="K14896" s="20">
        <v>184.33</v>
      </c>
      <c r="L14896" s="20">
        <f t="shared" si="237"/>
        <v>189.21</v>
      </c>
    </row>
    <row r="14897" spans="1:12" ht="16.5">
      <c r="A14897" s="19">
        <v>2111000053</v>
      </c>
      <c r="B14897" s="15" t="s">
        <v>14635</v>
      </c>
      <c r="C14897" s="22" t="s">
        <v>12</v>
      </c>
      <c r="D14897" s="20">
        <v>281.93</v>
      </c>
      <c r="E14897" s="20">
        <v>283.94</v>
      </c>
      <c r="F14897" s="20">
        <v>289.41000000000003</v>
      </c>
      <c r="G14897" s="20">
        <v>286.76</v>
      </c>
      <c r="H14897" s="20">
        <v>295.76</v>
      </c>
      <c r="I14897" s="20">
        <v>293.08999999999997</v>
      </c>
      <c r="J14897" s="20">
        <v>280.43</v>
      </c>
      <c r="K14897" s="20">
        <v>290.31</v>
      </c>
      <c r="L14897" s="20">
        <f t="shared" si="237"/>
        <v>295.76</v>
      </c>
    </row>
    <row r="14898" spans="1:12" ht="24.75">
      <c r="A14898" s="19">
        <v>2111000054</v>
      </c>
      <c r="B14898" s="15" t="s">
        <v>14636</v>
      </c>
      <c r="C14898" s="22" t="s">
        <v>12</v>
      </c>
      <c r="D14898" s="20">
        <v>175.25</v>
      </c>
      <c r="E14898" s="20">
        <v>175.25</v>
      </c>
      <c r="F14898" s="20">
        <v>175.26</v>
      </c>
      <c r="G14898" s="20">
        <v>175.26</v>
      </c>
      <c r="H14898" s="20">
        <v>175.26</v>
      </c>
      <c r="I14898" s="20">
        <v>175.26</v>
      </c>
      <c r="J14898" s="20">
        <v>175.26</v>
      </c>
      <c r="K14898" s="20">
        <v>175.26</v>
      </c>
      <c r="L14898" s="20">
        <f t="shared" si="237"/>
        <v>175.26</v>
      </c>
    </row>
    <row r="14899" spans="1:12" ht="24.75">
      <c r="A14899" s="19">
        <v>2111000055</v>
      </c>
      <c r="B14899" s="15" t="s">
        <v>14637</v>
      </c>
      <c r="C14899" s="22" t="s">
        <v>12</v>
      </c>
      <c r="D14899" s="20">
        <v>76.84</v>
      </c>
      <c r="E14899" s="20">
        <v>77.260000000000005</v>
      </c>
      <c r="F14899" s="20">
        <v>78.39</v>
      </c>
      <c r="G14899" s="20">
        <v>77.92</v>
      </c>
      <c r="H14899" s="20">
        <v>79.62</v>
      </c>
      <c r="I14899" s="20">
        <v>79.069999999999993</v>
      </c>
      <c r="J14899" s="20">
        <v>76.56</v>
      </c>
      <c r="K14899" s="20">
        <v>78.61</v>
      </c>
      <c r="L14899" s="20">
        <f t="shared" si="237"/>
        <v>79.62</v>
      </c>
    </row>
    <row r="14900" spans="1:12" ht="24.75">
      <c r="A14900" s="19">
        <v>2111000057</v>
      </c>
      <c r="B14900" s="15" t="s">
        <v>14638</v>
      </c>
      <c r="C14900" s="22" t="s">
        <v>13</v>
      </c>
      <c r="D14900" s="20">
        <v>938.22</v>
      </c>
      <c r="E14900" s="20">
        <v>938.22</v>
      </c>
      <c r="F14900" s="20">
        <v>938.24</v>
      </c>
      <c r="G14900" s="20">
        <v>938.24</v>
      </c>
      <c r="H14900" s="20">
        <v>938.24</v>
      </c>
      <c r="I14900" s="20">
        <v>938.24</v>
      </c>
      <c r="J14900" s="20">
        <v>938.24</v>
      </c>
      <c r="K14900" s="20">
        <v>938.24</v>
      </c>
      <c r="L14900" s="20">
        <f t="shared" si="237"/>
        <v>938.24</v>
      </c>
    </row>
    <row r="14901" spans="1:12" ht="24.75">
      <c r="A14901" s="19">
        <v>2111000058</v>
      </c>
      <c r="B14901" s="15" t="s">
        <v>14864</v>
      </c>
      <c r="C14901" s="22" t="s">
        <v>13</v>
      </c>
      <c r="D14901" s="20">
        <v>817.27</v>
      </c>
      <c r="E14901" s="20">
        <v>817.27</v>
      </c>
      <c r="F14901" s="20">
        <v>817.29</v>
      </c>
      <c r="G14901" s="20">
        <v>812.66</v>
      </c>
      <c r="H14901" s="20">
        <v>817.29</v>
      </c>
      <c r="I14901" s="20">
        <v>817.29</v>
      </c>
      <c r="J14901" s="20">
        <v>817.29</v>
      </c>
      <c r="K14901" s="20">
        <v>817.29</v>
      </c>
      <c r="L14901" s="20">
        <f t="shared" si="237"/>
        <v>817.29</v>
      </c>
    </row>
    <row r="14902" spans="1:12" ht="24.75">
      <c r="A14902" s="19">
        <v>2112000012</v>
      </c>
      <c r="B14902" s="15" t="s">
        <v>14639</v>
      </c>
      <c r="C14902" s="22" t="s">
        <v>12</v>
      </c>
      <c r="D14902" s="20">
        <v>597.33000000000004</v>
      </c>
      <c r="E14902" s="20">
        <v>599.22</v>
      </c>
      <c r="F14902" s="20">
        <v>604.35</v>
      </c>
      <c r="G14902" s="20">
        <v>601.87</v>
      </c>
      <c r="H14902" s="20">
        <v>610.32000000000005</v>
      </c>
      <c r="I14902" s="20">
        <v>607.79</v>
      </c>
      <c r="J14902" s="20">
        <v>595.94000000000005</v>
      </c>
      <c r="K14902" s="20">
        <v>605.19000000000005</v>
      </c>
      <c r="L14902" s="20">
        <f t="shared" si="237"/>
        <v>610.32000000000005</v>
      </c>
    </row>
    <row r="14903" spans="1:12" ht="16.5">
      <c r="A14903" s="19">
        <v>2112000021</v>
      </c>
      <c r="B14903" s="15" t="s">
        <v>14640</v>
      </c>
      <c r="C14903" s="22" t="s">
        <v>12</v>
      </c>
      <c r="D14903" s="20">
        <v>387.08</v>
      </c>
      <c r="E14903" s="20">
        <v>388.16</v>
      </c>
      <c r="F14903" s="20">
        <v>391.1</v>
      </c>
      <c r="G14903" s="20">
        <v>389.66</v>
      </c>
      <c r="H14903" s="20">
        <v>394.5</v>
      </c>
      <c r="I14903" s="20">
        <v>393.06</v>
      </c>
      <c r="J14903" s="20">
        <v>386.29</v>
      </c>
      <c r="K14903" s="20">
        <v>391.58</v>
      </c>
      <c r="L14903" s="20">
        <f t="shared" si="237"/>
        <v>394.5</v>
      </c>
    </row>
    <row r="14904" spans="1:12" ht="24.75">
      <c r="A14904" s="19">
        <v>2112000022</v>
      </c>
      <c r="B14904" s="15" t="s">
        <v>14641</v>
      </c>
      <c r="C14904" s="22" t="s">
        <v>12</v>
      </c>
      <c r="D14904" s="20">
        <v>252.45</v>
      </c>
      <c r="E14904" s="20">
        <v>252.45</v>
      </c>
      <c r="F14904" s="20">
        <v>252.45</v>
      </c>
      <c r="G14904" s="20">
        <v>252.45</v>
      </c>
      <c r="H14904" s="20">
        <v>252.45</v>
      </c>
      <c r="I14904" s="20">
        <v>252.45</v>
      </c>
      <c r="J14904" s="20">
        <v>252.45</v>
      </c>
      <c r="K14904" s="20">
        <v>252.45</v>
      </c>
      <c r="L14904" s="20">
        <f t="shared" si="237"/>
        <v>252.45</v>
      </c>
    </row>
    <row r="14905" spans="1:12" ht="33">
      <c r="A14905" s="19">
        <v>2112000023</v>
      </c>
      <c r="B14905" s="15" t="s">
        <v>14642</v>
      </c>
      <c r="C14905" s="22" t="s">
        <v>26</v>
      </c>
      <c r="D14905" s="20">
        <v>75.709999999999994</v>
      </c>
      <c r="E14905" s="20">
        <v>75.709999999999994</v>
      </c>
      <c r="F14905" s="20">
        <v>75.72</v>
      </c>
      <c r="G14905" s="20">
        <v>75.72</v>
      </c>
      <c r="H14905" s="20">
        <v>75.72</v>
      </c>
      <c r="I14905" s="20">
        <v>75.72</v>
      </c>
      <c r="J14905" s="20">
        <v>75.72</v>
      </c>
      <c r="K14905" s="20">
        <v>75.72</v>
      </c>
      <c r="L14905" s="20">
        <f t="shared" ref="L14905:L14967" si="238">MAX(D14905:K14905)</f>
        <v>75.72</v>
      </c>
    </row>
    <row r="14906" spans="1:12" ht="24.75">
      <c r="A14906" s="19">
        <v>2112000024</v>
      </c>
      <c r="B14906" s="15" t="s">
        <v>14643</v>
      </c>
      <c r="C14906" s="22" t="s">
        <v>13</v>
      </c>
      <c r="D14906" s="20">
        <v>124.12</v>
      </c>
      <c r="E14906" s="20">
        <v>124.12</v>
      </c>
      <c r="F14906" s="20">
        <v>124.58</v>
      </c>
      <c r="G14906" s="20">
        <v>124.02</v>
      </c>
      <c r="H14906" s="20">
        <v>124.58</v>
      </c>
      <c r="I14906" s="20">
        <v>124.48</v>
      </c>
      <c r="J14906" s="20">
        <v>124.12</v>
      </c>
      <c r="K14906" s="20">
        <v>124.58</v>
      </c>
      <c r="L14906" s="20">
        <f t="shared" si="238"/>
        <v>124.58</v>
      </c>
    </row>
    <row r="14907" spans="1:12" ht="24.75">
      <c r="A14907" s="19">
        <v>2112000025</v>
      </c>
      <c r="B14907" s="15" t="s">
        <v>14644</v>
      </c>
      <c r="C14907" s="22" t="s">
        <v>12</v>
      </c>
      <c r="D14907" s="20">
        <v>73.08</v>
      </c>
      <c r="E14907" s="20">
        <v>73.08</v>
      </c>
      <c r="F14907" s="20">
        <v>73.08</v>
      </c>
      <c r="G14907" s="20">
        <v>73.08</v>
      </c>
      <c r="H14907" s="20">
        <v>73.08</v>
      </c>
      <c r="I14907" s="20">
        <v>73.08</v>
      </c>
      <c r="J14907" s="20">
        <v>73.08</v>
      </c>
      <c r="K14907" s="20">
        <v>73.540000000000006</v>
      </c>
      <c r="L14907" s="20">
        <f t="shared" si="238"/>
        <v>73.540000000000006</v>
      </c>
    </row>
    <row r="14908" spans="1:12" ht="16.5">
      <c r="A14908" s="19">
        <v>2114000013</v>
      </c>
      <c r="B14908" s="15" t="s">
        <v>13682</v>
      </c>
      <c r="C14908" s="22" t="s">
        <v>12</v>
      </c>
      <c r="D14908" s="20">
        <v>92.51</v>
      </c>
      <c r="E14908" s="20">
        <v>95.41</v>
      </c>
      <c r="F14908" s="20">
        <v>101.57</v>
      </c>
      <c r="G14908" s="20">
        <v>97.07</v>
      </c>
      <c r="H14908" s="20">
        <v>110.19</v>
      </c>
      <c r="I14908" s="20">
        <v>106.62</v>
      </c>
      <c r="J14908" s="20">
        <v>89.29</v>
      </c>
      <c r="K14908" s="20">
        <v>103.35</v>
      </c>
      <c r="L14908" s="20">
        <f t="shared" si="238"/>
        <v>110.19</v>
      </c>
    </row>
    <row r="14909" spans="1:12" ht="16.5">
      <c r="A14909" s="19">
        <v>2114000014</v>
      </c>
      <c r="B14909" s="15" t="s">
        <v>14645</v>
      </c>
      <c r="C14909" s="22" t="s">
        <v>13</v>
      </c>
      <c r="D14909" s="20">
        <v>2742</v>
      </c>
      <c r="E14909" s="20">
        <v>2742.48</v>
      </c>
      <c r="F14909" s="20">
        <v>2743.5</v>
      </c>
      <c r="G14909" s="20">
        <v>2742.79</v>
      </c>
      <c r="H14909" s="20">
        <v>2744.85</v>
      </c>
      <c r="I14909" s="20">
        <v>2744.29</v>
      </c>
      <c r="J14909" s="20">
        <v>2741.58</v>
      </c>
      <c r="K14909" s="20">
        <v>2743.77</v>
      </c>
      <c r="L14909" s="20">
        <f t="shared" si="238"/>
        <v>2744.85</v>
      </c>
    </row>
    <row r="14910" spans="1:12" ht="16.5">
      <c r="A14910" s="19">
        <v>2114000016</v>
      </c>
      <c r="B14910" s="15" t="s">
        <v>14971</v>
      </c>
      <c r="C14910" s="22" t="s">
        <v>13</v>
      </c>
      <c r="D14910" s="20">
        <v>182.18</v>
      </c>
      <c r="E14910" s="20">
        <v>182.2</v>
      </c>
      <c r="F14910" s="20">
        <v>182.27</v>
      </c>
      <c r="G14910" s="20">
        <v>182.23</v>
      </c>
      <c r="H14910" s="20">
        <v>182.34</v>
      </c>
      <c r="I14910" s="20">
        <v>182.3</v>
      </c>
      <c r="J14910" s="20">
        <v>182.16</v>
      </c>
      <c r="K14910" s="20">
        <v>182.28</v>
      </c>
      <c r="L14910" s="20">
        <f t="shared" si="238"/>
        <v>182.34</v>
      </c>
    </row>
    <row r="14911" spans="1:12" ht="33">
      <c r="A14911" s="19">
        <v>2114000017</v>
      </c>
      <c r="B14911" s="15" t="s">
        <v>14646</v>
      </c>
      <c r="C14911" s="22" t="s">
        <v>26</v>
      </c>
      <c r="D14911" s="20">
        <v>87.04</v>
      </c>
      <c r="E14911" s="20">
        <v>87.04</v>
      </c>
      <c r="F14911" s="20">
        <v>87.04</v>
      </c>
      <c r="G14911" s="20">
        <v>87.04</v>
      </c>
      <c r="H14911" s="20">
        <v>87.04</v>
      </c>
      <c r="I14911" s="20">
        <v>87.04</v>
      </c>
      <c r="J14911" s="20">
        <v>87.04</v>
      </c>
      <c r="K14911" s="20">
        <v>87.04</v>
      </c>
      <c r="L14911" s="20">
        <f t="shared" si="238"/>
        <v>87.04</v>
      </c>
    </row>
    <row r="14912" spans="1:12" ht="16.5">
      <c r="A14912" s="19">
        <v>2114000018</v>
      </c>
      <c r="B14912" s="15" t="s">
        <v>14647</v>
      </c>
      <c r="C14912" s="22" t="s">
        <v>13</v>
      </c>
      <c r="D14912" s="20">
        <v>2211.19</v>
      </c>
      <c r="E14912" s="20">
        <v>2211.19</v>
      </c>
      <c r="F14912" s="20">
        <v>2211.25</v>
      </c>
      <c r="G14912" s="20">
        <v>2211.25</v>
      </c>
      <c r="H14912" s="20">
        <v>2211.25</v>
      </c>
      <c r="I14912" s="20">
        <v>2211.25</v>
      </c>
      <c r="J14912" s="20">
        <v>2211.25</v>
      </c>
      <c r="K14912" s="20">
        <v>2211.25</v>
      </c>
      <c r="L14912" s="20">
        <f t="shared" si="238"/>
        <v>2211.25</v>
      </c>
    </row>
    <row r="14913" spans="1:12" ht="57.75">
      <c r="A14913" s="19">
        <v>2114000024</v>
      </c>
      <c r="B14913" s="15" t="s">
        <v>14648</v>
      </c>
      <c r="C14913" s="22" t="s">
        <v>13</v>
      </c>
      <c r="D14913" s="20">
        <v>4598.04</v>
      </c>
      <c r="E14913" s="20">
        <v>4603.72</v>
      </c>
      <c r="F14913" s="20">
        <v>4619.26</v>
      </c>
      <c r="G14913" s="20">
        <v>4606.87</v>
      </c>
      <c r="H14913" s="20">
        <v>4636.3599999999997</v>
      </c>
      <c r="I14913" s="20">
        <v>4633.76</v>
      </c>
      <c r="J14913" s="20">
        <v>4593.92</v>
      </c>
      <c r="K14913" s="20">
        <v>4631.32</v>
      </c>
      <c r="L14913" s="20">
        <f t="shared" si="238"/>
        <v>4636.3599999999997</v>
      </c>
    </row>
    <row r="14914" spans="1:12" ht="41.25">
      <c r="A14914" s="19">
        <v>2114000026</v>
      </c>
      <c r="B14914" s="15" t="s">
        <v>14649</v>
      </c>
      <c r="C14914" s="22" t="s">
        <v>13</v>
      </c>
      <c r="D14914" s="20">
        <v>4379.66</v>
      </c>
      <c r="E14914" s="20">
        <v>4379.66</v>
      </c>
      <c r="F14914" s="20">
        <v>4379.78</v>
      </c>
      <c r="G14914" s="20">
        <v>4379.78</v>
      </c>
      <c r="H14914" s="20">
        <v>4379.78</v>
      </c>
      <c r="I14914" s="20">
        <v>4379.78</v>
      </c>
      <c r="J14914" s="20">
        <v>4379.78</v>
      </c>
      <c r="K14914" s="20">
        <v>4379.78</v>
      </c>
      <c r="L14914" s="20">
        <f t="shared" si="238"/>
        <v>4379.78</v>
      </c>
    </row>
    <row r="14915" spans="1:12" ht="57.75">
      <c r="A14915" s="19">
        <v>2114000028</v>
      </c>
      <c r="B14915" s="15" t="s">
        <v>14650</v>
      </c>
      <c r="C14915" s="22" t="s">
        <v>13</v>
      </c>
      <c r="D14915" s="20">
        <v>502.99</v>
      </c>
      <c r="E14915" s="20">
        <v>502.99</v>
      </c>
      <c r="F14915" s="20">
        <v>503</v>
      </c>
      <c r="G14915" s="20">
        <v>503</v>
      </c>
      <c r="H14915" s="20">
        <v>503</v>
      </c>
      <c r="I14915" s="20">
        <v>503</v>
      </c>
      <c r="J14915" s="20">
        <v>503</v>
      </c>
      <c r="K14915" s="20">
        <v>503</v>
      </c>
      <c r="L14915" s="20">
        <f t="shared" si="238"/>
        <v>503</v>
      </c>
    </row>
    <row r="14916" spans="1:12" ht="24.75">
      <c r="A14916" s="19">
        <v>2114000029</v>
      </c>
      <c r="B14916" s="15" t="s">
        <v>14651</v>
      </c>
      <c r="C14916" s="22" t="s">
        <v>13</v>
      </c>
      <c r="D14916" s="20">
        <v>1642.03</v>
      </c>
      <c r="E14916" s="20">
        <v>1642.03</v>
      </c>
      <c r="F14916" s="20">
        <v>1642.06</v>
      </c>
      <c r="G14916" s="20">
        <v>1642.06</v>
      </c>
      <c r="H14916" s="20">
        <v>1642.06</v>
      </c>
      <c r="I14916" s="20">
        <v>1642.06</v>
      </c>
      <c r="J14916" s="20">
        <v>1642.06</v>
      </c>
      <c r="K14916" s="20">
        <v>1642.06</v>
      </c>
      <c r="L14916" s="20">
        <f t="shared" si="238"/>
        <v>1642.06</v>
      </c>
    </row>
    <row r="14917" spans="1:12" ht="57.75">
      <c r="A14917" s="19">
        <v>2115000003</v>
      </c>
      <c r="B14917" s="15" t="s">
        <v>14652</v>
      </c>
      <c r="C14917" s="22" t="s">
        <v>13</v>
      </c>
      <c r="D14917" s="20">
        <v>27058.06</v>
      </c>
      <c r="E14917" s="20">
        <v>27099.41</v>
      </c>
      <c r="F14917" s="20">
        <v>27327.69</v>
      </c>
      <c r="G14917" s="20">
        <v>27220.1</v>
      </c>
      <c r="H14917" s="20">
        <v>27458.26</v>
      </c>
      <c r="I14917" s="20">
        <v>27406.05</v>
      </c>
      <c r="J14917" s="20">
        <v>27031.74</v>
      </c>
      <c r="K14917" s="20">
        <v>27401.11</v>
      </c>
      <c r="L14917" s="20">
        <f t="shared" si="238"/>
        <v>27458.26</v>
      </c>
    </row>
    <row r="14918" spans="1:12" ht="57.75">
      <c r="A14918" s="19">
        <v>2115000004</v>
      </c>
      <c r="B14918" s="15" t="s">
        <v>15155</v>
      </c>
      <c r="C14918" s="22" t="s">
        <v>13</v>
      </c>
      <c r="D14918" s="20">
        <v>12349.43</v>
      </c>
      <c r="E14918" s="20">
        <v>12366.06</v>
      </c>
      <c r="F14918" s="20">
        <v>12465.1</v>
      </c>
      <c r="G14918" s="20">
        <v>12425.31</v>
      </c>
      <c r="H14918" s="20">
        <v>12516.96</v>
      </c>
      <c r="I14918" s="20">
        <v>12494.28</v>
      </c>
      <c r="J14918" s="20">
        <v>12342.59</v>
      </c>
      <c r="K14918" s="20">
        <v>12490.51</v>
      </c>
      <c r="L14918" s="20">
        <f t="shared" si="238"/>
        <v>12516.96</v>
      </c>
    </row>
    <row r="14919" spans="1:12" ht="90.75">
      <c r="A14919" s="19">
        <v>2115000008</v>
      </c>
      <c r="B14919" s="15" t="s">
        <v>14653</v>
      </c>
      <c r="C14919" s="22" t="s">
        <v>13</v>
      </c>
      <c r="D14919" s="20">
        <v>25608.9</v>
      </c>
      <c r="E14919" s="20">
        <v>25624.1</v>
      </c>
      <c r="F14919" s="20">
        <v>25742.63</v>
      </c>
      <c r="G14919" s="20">
        <v>25691.71</v>
      </c>
      <c r="H14919" s="20">
        <v>25795.06</v>
      </c>
      <c r="I14919" s="20">
        <v>25774.71</v>
      </c>
      <c r="J14919" s="20">
        <v>25592.94</v>
      </c>
      <c r="K14919" s="20">
        <v>25772.89</v>
      </c>
      <c r="L14919" s="20">
        <f t="shared" si="238"/>
        <v>25795.06</v>
      </c>
    </row>
    <row r="14920" spans="1:12" ht="41.25">
      <c r="A14920" s="19">
        <v>2115000010</v>
      </c>
      <c r="B14920" s="15" t="s">
        <v>14914</v>
      </c>
      <c r="C14920" s="22" t="s">
        <v>13</v>
      </c>
      <c r="D14920" s="20">
        <v>14946.98</v>
      </c>
      <c r="E14920" s="20">
        <v>14954.7</v>
      </c>
      <c r="F14920" s="20">
        <v>14997.67</v>
      </c>
      <c r="G14920" s="20">
        <v>14967.77</v>
      </c>
      <c r="H14920" s="20">
        <v>15021.49</v>
      </c>
      <c r="I14920" s="20">
        <v>15012.69</v>
      </c>
      <c r="J14920" s="20">
        <v>14944.32</v>
      </c>
      <c r="K14920" s="20">
        <v>15017.66</v>
      </c>
      <c r="L14920" s="20">
        <f t="shared" si="238"/>
        <v>15021.49</v>
      </c>
    </row>
    <row r="14921" spans="1:12" ht="41.25">
      <c r="A14921" s="19">
        <v>2115000011</v>
      </c>
      <c r="B14921" s="15" t="s">
        <v>14654</v>
      </c>
      <c r="C14921" s="22" t="s">
        <v>13</v>
      </c>
      <c r="D14921" s="20">
        <v>8824.35</v>
      </c>
      <c r="E14921" s="20">
        <v>8828.57</v>
      </c>
      <c r="F14921" s="20">
        <v>8861.8700000000008</v>
      </c>
      <c r="G14921" s="20">
        <v>8847.1299999999992</v>
      </c>
      <c r="H14921" s="20">
        <v>8875.57</v>
      </c>
      <c r="I14921" s="20">
        <v>8870.2000000000007</v>
      </c>
      <c r="J14921" s="20">
        <v>8823.76</v>
      </c>
      <c r="K14921" s="20">
        <v>8873.41</v>
      </c>
      <c r="L14921" s="20">
        <f t="shared" si="238"/>
        <v>8875.57</v>
      </c>
    </row>
    <row r="14922" spans="1:12" ht="49.5">
      <c r="A14922" s="19">
        <v>2115000014</v>
      </c>
      <c r="B14922" s="15" t="s">
        <v>14655</v>
      </c>
      <c r="C14922" s="22" t="s">
        <v>13</v>
      </c>
      <c r="D14922" s="20">
        <v>6497.36</v>
      </c>
      <c r="E14922" s="20">
        <v>6513.26</v>
      </c>
      <c r="F14922" s="20">
        <v>6560.99</v>
      </c>
      <c r="G14922" s="20">
        <v>6535.36</v>
      </c>
      <c r="H14922" s="20">
        <v>6604.77</v>
      </c>
      <c r="I14922" s="20">
        <v>6584.54</v>
      </c>
      <c r="J14922" s="20">
        <v>6483.48</v>
      </c>
      <c r="K14922" s="20">
        <v>6572.04</v>
      </c>
      <c r="L14922" s="20">
        <f t="shared" si="238"/>
        <v>6604.77</v>
      </c>
    </row>
    <row r="14923" spans="1:12" ht="24.75">
      <c r="A14923" s="19">
        <v>2115000017</v>
      </c>
      <c r="B14923" s="15" t="s">
        <v>14863</v>
      </c>
      <c r="C14923" s="22" t="s">
        <v>13</v>
      </c>
      <c r="D14923" s="20">
        <v>293.77999999999997</v>
      </c>
      <c r="E14923" s="20">
        <v>295.61</v>
      </c>
      <c r="F14923" s="20">
        <v>301.82</v>
      </c>
      <c r="G14923" s="20">
        <v>298.07</v>
      </c>
      <c r="H14923" s="20">
        <v>308.37</v>
      </c>
      <c r="I14923" s="20">
        <v>305.08999999999997</v>
      </c>
      <c r="J14923" s="20">
        <v>291.91000000000003</v>
      </c>
      <c r="K14923" s="20">
        <v>303.79000000000002</v>
      </c>
      <c r="L14923" s="20">
        <f t="shared" si="238"/>
        <v>308.37</v>
      </c>
    </row>
    <row r="14924" spans="1:12" ht="24.75">
      <c r="A14924" s="19">
        <v>2115000018</v>
      </c>
      <c r="B14924" s="15" t="s">
        <v>14862</v>
      </c>
      <c r="C14924" s="22" t="s">
        <v>13</v>
      </c>
      <c r="D14924" s="20">
        <v>361.16</v>
      </c>
      <c r="E14924" s="20">
        <v>362.25</v>
      </c>
      <c r="F14924" s="20">
        <v>366.94</v>
      </c>
      <c r="G14924" s="20">
        <v>363.52</v>
      </c>
      <c r="H14924" s="20">
        <v>371.12</v>
      </c>
      <c r="I14924" s="20">
        <v>369.09</v>
      </c>
      <c r="J14924" s="20">
        <v>359.81</v>
      </c>
      <c r="K14924" s="20">
        <v>369.36</v>
      </c>
      <c r="L14924" s="20">
        <f t="shared" si="238"/>
        <v>371.12</v>
      </c>
    </row>
    <row r="14925" spans="1:12" ht="66">
      <c r="A14925" s="19">
        <v>2115000023</v>
      </c>
      <c r="B14925" s="15" t="s">
        <v>14656</v>
      </c>
      <c r="C14925" s="22" t="s">
        <v>13</v>
      </c>
      <c r="D14925" s="20">
        <v>9802.98</v>
      </c>
      <c r="E14925" s="20">
        <v>9802.98</v>
      </c>
      <c r="F14925" s="20">
        <v>9805.1299999999992</v>
      </c>
      <c r="G14925" s="20">
        <v>9802.86</v>
      </c>
      <c r="H14925" s="20">
        <v>9805.1299999999992</v>
      </c>
      <c r="I14925" s="20">
        <v>9804.68</v>
      </c>
      <c r="J14925" s="20">
        <v>9803.2199999999993</v>
      </c>
      <c r="K14925" s="20">
        <v>9805.1299999999992</v>
      </c>
      <c r="L14925" s="20">
        <f t="shared" si="238"/>
        <v>9805.1299999999992</v>
      </c>
    </row>
    <row r="14926" spans="1:12" ht="66">
      <c r="A14926" s="19">
        <v>2115000024</v>
      </c>
      <c r="B14926" s="15" t="s">
        <v>14657</v>
      </c>
      <c r="C14926" s="22" t="s">
        <v>13</v>
      </c>
      <c r="D14926" s="20">
        <v>9976.6200000000008</v>
      </c>
      <c r="E14926" s="20">
        <v>9976.6200000000008</v>
      </c>
      <c r="F14926" s="20">
        <v>9978.76</v>
      </c>
      <c r="G14926" s="20">
        <v>9976.5</v>
      </c>
      <c r="H14926" s="20">
        <v>9978.76</v>
      </c>
      <c r="I14926" s="20">
        <v>9978.33</v>
      </c>
      <c r="J14926" s="20">
        <v>9976.8700000000008</v>
      </c>
      <c r="K14926" s="20">
        <v>9978.76</v>
      </c>
      <c r="L14926" s="20">
        <f t="shared" si="238"/>
        <v>9978.76</v>
      </c>
    </row>
    <row r="14927" spans="1:12" ht="41.25">
      <c r="A14927" s="19">
        <v>2115000025</v>
      </c>
      <c r="B14927" s="15" t="s">
        <v>14658</v>
      </c>
      <c r="C14927" s="22" t="s">
        <v>26</v>
      </c>
      <c r="D14927" s="20">
        <v>2481.29</v>
      </c>
      <c r="E14927" s="20">
        <v>2503.48</v>
      </c>
      <c r="F14927" s="20">
        <v>2600.31</v>
      </c>
      <c r="G14927" s="20">
        <v>2552.6799999999998</v>
      </c>
      <c r="H14927" s="20">
        <v>2668.68</v>
      </c>
      <c r="I14927" s="20">
        <v>2637.86</v>
      </c>
      <c r="J14927" s="20">
        <v>2463.2199999999998</v>
      </c>
      <c r="K14927" s="20">
        <v>2619.1799999999998</v>
      </c>
      <c r="L14927" s="20">
        <f t="shared" si="238"/>
        <v>2668.68</v>
      </c>
    </row>
    <row r="14928" spans="1:12" ht="41.25">
      <c r="A14928" s="19">
        <v>2115000026</v>
      </c>
      <c r="B14928" s="15" t="s">
        <v>14659</v>
      </c>
      <c r="C14928" s="22" t="s">
        <v>13</v>
      </c>
      <c r="D14928" s="20">
        <v>6843.53</v>
      </c>
      <c r="E14928" s="20">
        <v>6850.15</v>
      </c>
      <c r="F14928" s="20">
        <v>6893.03</v>
      </c>
      <c r="G14928" s="20">
        <v>6868.5</v>
      </c>
      <c r="H14928" s="20">
        <v>6913.92</v>
      </c>
      <c r="I14928" s="20">
        <v>6905.94</v>
      </c>
      <c r="J14928" s="20">
        <v>6841.56</v>
      </c>
      <c r="K14928" s="20">
        <v>6910.45</v>
      </c>
      <c r="L14928" s="20">
        <f t="shared" si="238"/>
        <v>6913.92</v>
      </c>
    </row>
    <row r="14929" spans="1:12" ht="33">
      <c r="A14929" s="19">
        <v>2115000028</v>
      </c>
      <c r="B14929" s="15" t="s">
        <v>14660</v>
      </c>
      <c r="C14929" s="22" t="s">
        <v>13</v>
      </c>
      <c r="D14929" s="20">
        <v>10299.24</v>
      </c>
      <c r="E14929" s="20">
        <v>10306.950000000001</v>
      </c>
      <c r="F14929" s="20">
        <v>10349.799999999999</v>
      </c>
      <c r="G14929" s="20">
        <v>10319.93</v>
      </c>
      <c r="H14929" s="20">
        <v>10373.629999999999</v>
      </c>
      <c r="I14929" s="20">
        <v>10364.83</v>
      </c>
      <c r="J14929" s="20">
        <v>10296.469999999999</v>
      </c>
      <c r="K14929" s="20">
        <v>10369.799999999999</v>
      </c>
      <c r="L14929" s="20">
        <f t="shared" si="238"/>
        <v>10373.629999999999</v>
      </c>
    </row>
    <row r="14930" spans="1:12" ht="41.25">
      <c r="A14930" s="19">
        <v>2115000031</v>
      </c>
      <c r="B14930" s="15" t="s">
        <v>14661</v>
      </c>
      <c r="C14930" s="22" t="s">
        <v>13</v>
      </c>
      <c r="D14930" s="20">
        <v>6871.19</v>
      </c>
      <c r="E14930" s="20">
        <v>6871.19</v>
      </c>
      <c r="F14930" s="20">
        <v>6872.12</v>
      </c>
      <c r="G14930" s="20">
        <v>6871.2</v>
      </c>
      <c r="H14930" s="20">
        <v>6872.12</v>
      </c>
      <c r="I14930" s="20">
        <v>6871.94</v>
      </c>
      <c r="J14930" s="20">
        <v>6871.37</v>
      </c>
      <c r="K14930" s="20">
        <v>6872.12</v>
      </c>
      <c r="L14930" s="20">
        <f t="shared" si="238"/>
        <v>6872.12</v>
      </c>
    </row>
    <row r="14931" spans="1:12" ht="66">
      <c r="A14931" s="19">
        <v>2115000032</v>
      </c>
      <c r="B14931" s="15" t="s">
        <v>14662</v>
      </c>
      <c r="C14931" s="22" t="s">
        <v>13</v>
      </c>
      <c r="D14931" s="20">
        <v>6843.53</v>
      </c>
      <c r="E14931" s="20">
        <v>6850.15</v>
      </c>
      <c r="F14931" s="20">
        <v>6893.03</v>
      </c>
      <c r="G14931" s="20">
        <v>6868.5</v>
      </c>
      <c r="H14931" s="20">
        <v>6913.92</v>
      </c>
      <c r="I14931" s="20">
        <v>6905.94</v>
      </c>
      <c r="J14931" s="20">
        <v>6841.56</v>
      </c>
      <c r="K14931" s="20">
        <v>6910.45</v>
      </c>
      <c r="L14931" s="20">
        <f t="shared" si="238"/>
        <v>6913.92</v>
      </c>
    </row>
    <row r="14932" spans="1:12" ht="66">
      <c r="A14932" s="19">
        <v>2115000046</v>
      </c>
      <c r="B14932" s="15" t="s">
        <v>14663</v>
      </c>
      <c r="C14932" s="22" t="s">
        <v>13</v>
      </c>
      <c r="D14932" s="20">
        <v>6267.29</v>
      </c>
      <c r="E14932" s="20">
        <v>6272.02</v>
      </c>
      <c r="F14932" s="20">
        <v>6300.66</v>
      </c>
      <c r="G14932" s="20">
        <v>6283.18</v>
      </c>
      <c r="H14932" s="20">
        <v>6315.9</v>
      </c>
      <c r="I14932" s="20">
        <v>6309.6</v>
      </c>
      <c r="J14932" s="20">
        <v>6264.35</v>
      </c>
      <c r="K14932" s="20">
        <v>6310.72</v>
      </c>
      <c r="L14932" s="20">
        <f t="shared" si="238"/>
        <v>6315.9</v>
      </c>
    </row>
    <row r="14933" spans="1:12" ht="41.25">
      <c r="A14933" s="19">
        <v>2115000056</v>
      </c>
      <c r="B14933" s="15" t="s">
        <v>14664</v>
      </c>
      <c r="C14933" s="22" t="s">
        <v>13</v>
      </c>
      <c r="D14933" s="20">
        <v>7959.52</v>
      </c>
      <c r="E14933" s="20">
        <v>7967.25</v>
      </c>
      <c r="F14933" s="20">
        <v>8010.02</v>
      </c>
      <c r="G14933" s="20">
        <v>7980.14</v>
      </c>
      <c r="H14933" s="20">
        <v>8033.86</v>
      </c>
      <c r="I14933" s="20">
        <v>8025.06</v>
      </c>
      <c r="J14933" s="20">
        <v>7956.69</v>
      </c>
      <c r="K14933" s="20">
        <v>8030.04</v>
      </c>
      <c r="L14933" s="20">
        <f t="shared" si="238"/>
        <v>8033.86</v>
      </c>
    </row>
    <row r="14934" spans="1:12" ht="24.75">
      <c r="A14934" s="19">
        <v>2115000057</v>
      </c>
      <c r="B14934" s="15" t="s">
        <v>14665</v>
      </c>
      <c r="C14934" s="22" t="s">
        <v>13</v>
      </c>
      <c r="D14934" s="20">
        <v>2994.94</v>
      </c>
      <c r="E14934" s="20">
        <v>3004.51</v>
      </c>
      <c r="F14934" s="20">
        <v>3080.44</v>
      </c>
      <c r="G14934" s="20">
        <v>3069.47</v>
      </c>
      <c r="H14934" s="20">
        <v>3093.08</v>
      </c>
      <c r="I14934" s="20">
        <v>3057.48</v>
      </c>
      <c r="J14934" s="20">
        <v>2967.39</v>
      </c>
      <c r="K14934" s="20">
        <v>3060.45</v>
      </c>
      <c r="L14934" s="20">
        <f t="shared" si="238"/>
        <v>3093.08</v>
      </c>
    </row>
    <row r="14935" spans="1:12" ht="33">
      <c r="A14935" s="19">
        <v>2115000058</v>
      </c>
      <c r="B14935" s="15" t="s">
        <v>14666</v>
      </c>
      <c r="C14935" s="22" t="s">
        <v>13</v>
      </c>
      <c r="D14935" s="20">
        <v>4131.13</v>
      </c>
      <c r="E14935" s="20">
        <v>4150.68</v>
      </c>
      <c r="F14935" s="20">
        <v>4256.3100000000004</v>
      </c>
      <c r="G14935" s="20">
        <v>4233.4799999999996</v>
      </c>
      <c r="H14935" s="20">
        <v>4293.2299999999996</v>
      </c>
      <c r="I14935" s="20">
        <v>4238.55</v>
      </c>
      <c r="J14935" s="20">
        <v>4085.21</v>
      </c>
      <c r="K14935" s="20">
        <v>4231.2299999999996</v>
      </c>
      <c r="L14935" s="20">
        <f t="shared" si="238"/>
        <v>4293.2299999999996</v>
      </c>
    </row>
    <row r="14936" spans="1:12" ht="24.75">
      <c r="A14936" s="19">
        <v>2115000064</v>
      </c>
      <c r="B14936" s="15" t="s">
        <v>14667</v>
      </c>
      <c r="C14936" s="22" t="s">
        <v>13</v>
      </c>
      <c r="D14936" s="20">
        <v>5373.45</v>
      </c>
      <c r="E14936" s="20">
        <v>5375.39</v>
      </c>
      <c r="F14936" s="20">
        <v>5396.73</v>
      </c>
      <c r="G14936" s="20">
        <v>5390.13</v>
      </c>
      <c r="H14936" s="20">
        <v>5403.06</v>
      </c>
      <c r="I14936" s="20">
        <v>5399.89</v>
      </c>
      <c r="J14936" s="20">
        <v>5372.92</v>
      </c>
      <c r="K14936" s="20">
        <v>5401.01</v>
      </c>
      <c r="L14936" s="20">
        <f t="shared" si="238"/>
        <v>5403.06</v>
      </c>
    </row>
    <row r="14937" spans="1:12" ht="41.25">
      <c r="A14937" s="19">
        <v>2115000066</v>
      </c>
      <c r="B14937" s="15" t="s">
        <v>14518</v>
      </c>
      <c r="C14937" s="22" t="s">
        <v>26</v>
      </c>
      <c r="D14937" s="20">
        <v>1829.72</v>
      </c>
      <c r="E14937" s="20">
        <v>1839.03</v>
      </c>
      <c r="F14937" s="20">
        <v>1874.05</v>
      </c>
      <c r="G14937" s="20">
        <v>1848.58</v>
      </c>
      <c r="H14937" s="20">
        <v>1900.29</v>
      </c>
      <c r="I14937" s="20">
        <v>1890.1</v>
      </c>
      <c r="J14937" s="20">
        <v>1823.3</v>
      </c>
      <c r="K14937" s="20">
        <v>1892.02</v>
      </c>
      <c r="L14937" s="20">
        <f t="shared" si="238"/>
        <v>1900.29</v>
      </c>
    </row>
    <row r="14938" spans="1:12" ht="33">
      <c r="A14938" s="19">
        <v>2115000069</v>
      </c>
      <c r="B14938" s="15" t="s">
        <v>15102</v>
      </c>
      <c r="C14938" s="22" t="s">
        <v>13</v>
      </c>
      <c r="D14938" s="20">
        <v>9134.18</v>
      </c>
      <c r="E14938" s="20">
        <v>9167.44</v>
      </c>
      <c r="F14938" s="20">
        <v>9351.4699999999993</v>
      </c>
      <c r="G14938" s="20">
        <v>9297.1</v>
      </c>
      <c r="H14938" s="20">
        <v>9423.5300000000007</v>
      </c>
      <c r="I14938" s="20">
        <v>9375.9</v>
      </c>
      <c r="J14938" s="20">
        <v>9093.4</v>
      </c>
      <c r="K14938" s="20">
        <v>9313.64</v>
      </c>
      <c r="L14938" s="20">
        <f t="shared" si="238"/>
        <v>9423.5300000000007</v>
      </c>
    </row>
    <row r="14939" spans="1:12" ht="33">
      <c r="A14939" s="19">
        <v>2115000070</v>
      </c>
      <c r="B14939" s="15" t="s">
        <v>14668</v>
      </c>
      <c r="C14939" s="22" t="s">
        <v>13</v>
      </c>
      <c r="D14939" s="20">
        <v>9602.89</v>
      </c>
      <c r="E14939" s="20">
        <v>9643.81</v>
      </c>
      <c r="F14939" s="20">
        <v>9853.25</v>
      </c>
      <c r="G14939" s="20">
        <v>9799.8799999999992</v>
      </c>
      <c r="H14939" s="20">
        <v>9934.31</v>
      </c>
      <c r="I14939" s="20">
        <v>9876.5300000000007</v>
      </c>
      <c r="J14939" s="20">
        <v>9548.0300000000007</v>
      </c>
      <c r="K14939" s="20">
        <v>9785.07</v>
      </c>
      <c r="L14939" s="20">
        <f t="shared" si="238"/>
        <v>9934.31</v>
      </c>
    </row>
    <row r="14940" spans="1:12" ht="49.5">
      <c r="A14940" s="19">
        <v>2115000083</v>
      </c>
      <c r="B14940" s="15" t="s">
        <v>14669</v>
      </c>
      <c r="C14940" s="22" t="s">
        <v>26</v>
      </c>
      <c r="D14940" s="20">
        <v>1194.94</v>
      </c>
      <c r="E14940" s="20">
        <v>1197.93</v>
      </c>
      <c r="F14940" s="20">
        <v>1219.23</v>
      </c>
      <c r="G14940" s="20">
        <v>1211.2</v>
      </c>
      <c r="H14940" s="20">
        <v>1228.81</v>
      </c>
      <c r="I14940" s="20">
        <v>1225.19</v>
      </c>
      <c r="J14940" s="20">
        <v>1194.32</v>
      </c>
      <c r="K14940" s="20">
        <v>1227.4000000000001</v>
      </c>
      <c r="L14940" s="20">
        <f t="shared" si="238"/>
        <v>1228.81</v>
      </c>
    </row>
    <row r="14941" spans="1:12" ht="41.25">
      <c r="A14941" s="19">
        <v>2115000084</v>
      </c>
      <c r="B14941" s="15" t="s">
        <v>14670</v>
      </c>
      <c r="C14941" s="22" t="s">
        <v>26</v>
      </c>
      <c r="D14941" s="20">
        <v>1381.86</v>
      </c>
      <c r="E14941" s="20">
        <v>1401.89</v>
      </c>
      <c r="F14941" s="20">
        <v>1463.41</v>
      </c>
      <c r="G14941" s="20">
        <v>1411.97</v>
      </c>
      <c r="H14941" s="20">
        <v>1530.67</v>
      </c>
      <c r="I14941" s="20">
        <v>1521.77</v>
      </c>
      <c r="J14941" s="20">
        <v>1367.72</v>
      </c>
      <c r="K14941" s="20">
        <v>1522.57</v>
      </c>
      <c r="L14941" s="20">
        <f t="shared" si="238"/>
        <v>1530.67</v>
      </c>
    </row>
    <row r="14942" spans="1:12" ht="66">
      <c r="A14942" s="19">
        <v>2115000085</v>
      </c>
      <c r="B14942" s="15" t="s">
        <v>14671</v>
      </c>
      <c r="C14942" s="22" t="s">
        <v>13</v>
      </c>
      <c r="D14942" s="20">
        <v>15904.2</v>
      </c>
      <c r="E14942" s="20">
        <v>15911.38</v>
      </c>
      <c r="F14942" s="20">
        <v>15957.7</v>
      </c>
      <c r="G14942" s="20">
        <v>15929.16</v>
      </c>
      <c r="H14942" s="20">
        <v>15980.25</v>
      </c>
      <c r="I14942" s="20">
        <v>15971.56</v>
      </c>
      <c r="J14942" s="20">
        <v>15902.24</v>
      </c>
      <c r="K14942" s="20">
        <v>15976.49</v>
      </c>
      <c r="L14942" s="20">
        <f t="shared" si="238"/>
        <v>15980.25</v>
      </c>
    </row>
    <row r="14943" spans="1:12" ht="66">
      <c r="A14943" s="19">
        <v>2115000086</v>
      </c>
      <c r="B14943" s="15" t="s">
        <v>14672</v>
      </c>
      <c r="C14943" s="22" t="s">
        <v>13</v>
      </c>
      <c r="D14943" s="20">
        <v>26406.83</v>
      </c>
      <c r="E14943" s="20">
        <v>26418.959999999999</v>
      </c>
      <c r="F14943" s="20">
        <v>26499.06</v>
      </c>
      <c r="G14943" s="20">
        <v>26453.43</v>
      </c>
      <c r="H14943" s="20">
        <v>26537.42</v>
      </c>
      <c r="I14943" s="20">
        <v>26522.73</v>
      </c>
      <c r="J14943" s="20">
        <v>26403.72</v>
      </c>
      <c r="K14943" s="20">
        <v>26531.21</v>
      </c>
      <c r="L14943" s="20">
        <f t="shared" si="238"/>
        <v>26537.42</v>
      </c>
    </row>
    <row r="14944" spans="1:12" ht="66">
      <c r="A14944" s="19">
        <v>2115000087</v>
      </c>
      <c r="B14944" s="15" t="s">
        <v>14673</v>
      </c>
      <c r="C14944" s="22" t="s">
        <v>13</v>
      </c>
      <c r="D14944" s="20">
        <v>68902.259999999995</v>
      </c>
      <c r="E14944" s="20">
        <v>69186</v>
      </c>
      <c r="F14944" s="20">
        <v>70416.210000000006</v>
      </c>
      <c r="G14944" s="20">
        <v>69699.740000000005</v>
      </c>
      <c r="H14944" s="20">
        <v>71286.960000000006</v>
      </c>
      <c r="I14944" s="20">
        <v>70969.490000000005</v>
      </c>
      <c r="J14944" s="20">
        <v>68726.460000000006</v>
      </c>
      <c r="K14944" s="20">
        <v>71073.5</v>
      </c>
      <c r="L14944" s="20">
        <f t="shared" si="238"/>
        <v>71286.960000000006</v>
      </c>
    </row>
    <row r="14945" spans="1:12" ht="66">
      <c r="A14945" s="19">
        <v>2115000088</v>
      </c>
      <c r="B14945" s="15" t="s">
        <v>14674</v>
      </c>
      <c r="C14945" s="22" t="s">
        <v>13</v>
      </c>
      <c r="D14945" s="20">
        <v>40416.42</v>
      </c>
      <c r="E14945" s="20">
        <v>40550.71</v>
      </c>
      <c r="F14945" s="20">
        <v>41133.21</v>
      </c>
      <c r="G14945" s="20">
        <v>40794.089999999997</v>
      </c>
      <c r="H14945" s="20">
        <v>41545.379999999997</v>
      </c>
      <c r="I14945" s="20">
        <v>41395.1</v>
      </c>
      <c r="J14945" s="20">
        <v>40333.4</v>
      </c>
      <c r="K14945" s="20">
        <v>41444.339999999997</v>
      </c>
      <c r="L14945" s="20">
        <f t="shared" si="238"/>
        <v>41545.379999999997</v>
      </c>
    </row>
    <row r="14946" spans="1:12" ht="66">
      <c r="A14946" s="19">
        <v>2115000089</v>
      </c>
      <c r="B14946" s="15" t="s">
        <v>14675</v>
      </c>
      <c r="C14946" s="22" t="s">
        <v>13</v>
      </c>
      <c r="D14946" s="20">
        <v>16965.490000000002</v>
      </c>
      <c r="E14946" s="20">
        <v>17029.79</v>
      </c>
      <c r="F14946" s="20">
        <v>17308.7</v>
      </c>
      <c r="G14946" s="20">
        <v>17146.3</v>
      </c>
      <c r="H14946" s="20">
        <v>17506.07</v>
      </c>
      <c r="I14946" s="20">
        <v>17434.099999999999</v>
      </c>
      <c r="J14946" s="20">
        <v>16925.68</v>
      </c>
      <c r="K14946" s="20">
        <v>17457.669999999998</v>
      </c>
      <c r="L14946" s="20">
        <f t="shared" si="238"/>
        <v>17506.07</v>
      </c>
    </row>
    <row r="14947" spans="1:12" ht="66">
      <c r="A14947" s="19">
        <v>2115000090</v>
      </c>
      <c r="B14947" s="15" t="s">
        <v>14676</v>
      </c>
      <c r="C14947" s="22" t="s">
        <v>13</v>
      </c>
      <c r="D14947" s="20">
        <v>8643.1</v>
      </c>
      <c r="E14947" s="20">
        <v>8676.0300000000007</v>
      </c>
      <c r="F14947" s="20">
        <v>8818.75</v>
      </c>
      <c r="G14947" s="20">
        <v>8735.64</v>
      </c>
      <c r="H14947" s="20">
        <v>8919.75</v>
      </c>
      <c r="I14947" s="20">
        <v>8882.93</v>
      </c>
      <c r="J14947" s="20">
        <v>8622.74</v>
      </c>
      <c r="K14947" s="20">
        <v>8894.98</v>
      </c>
      <c r="L14947" s="20">
        <f t="shared" si="238"/>
        <v>8919.75</v>
      </c>
    </row>
    <row r="14948" spans="1:12" ht="24.75">
      <c r="A14948" s="19">
        <v>2115000091</v>
      </c>
      <c r="B14948" s="15" t="s">
        <v>14677</v>
      </c>
      <c r="C14948" s="22" t="s">
        <v>13</v>
      </c>
      <c r="D14948" s="20">
        <v>1939.03</v>
      </c>
      <c r="E14948" s="20">
        <v>1946.77</v>
      </c>
      <c r="F14948" s="20">
        <v>1990.07</v>
      </c>
      <c r="G14948" s="20">
        <v>1968.31</v>
      </c>
      <c r="H14948" s="20">
        <v>2014.67</v>
      </c>
      <c r="I14948" s="20">
        <v>2004.69</v>
      </c>
      <c r="J14948" s="20">
        <v>1934.54</v>
      </c>
      <c r="K14948" s="20">
        <v>2003.78</v>
      </c>
      <c r="L14948" s="20">
        <f t="shared" si="238"/>
        <v>2014.67</v>
      </c>
    </row>
    <row r="14949" spans="1:12" ht="33">
      <c r="A14949" s="19">
        <v>2115000092</v>
      </c>
      <c r="B14949" s="15" t="s">
        <v>14678</v>
      </c>
      <c r="C14949" s="22" t="s">
        <v>13</v>
      </c>
      <c r="D14949" s="20">
        <v>10121.33</v>
      </c>
      <c r="E14949" s="20">
        <v>10126.85</v>
      </c>
      <c r="F14949" s="20">
        <v>10189.969999999999</v>
      </c>
      <c r="G14949" s="20">
        <v>10170.959999999999</v>
      </c>
      <c r="H14949" s="20">
        <v>10208.15</v>
      </c>
      <c r="I14949" s="20">
        <v>10198.879999999999</v>
      </c>
      <c r="J14949" s="20">
        <v>10119.709999999999</v>
      </c>
      <c r="K14949" s="20">
        <v>10201.870000000001</v>
      </c>
      <c r="L14949" s="20">
        <f t="shared" si="238"/>
        <v>10208.15</v>
      </c>
    </row>
    <row r="14950" spans="1:12" ht="66">
      <c r="A14950" s="19">
        <v>2115000093</v>
      </c>
      <c r="B14950" s="15" t="s">
        <v>14872</v>
      </c>
      <c r="C14950" s="22" t="s">
        <v>13</v>
      </c>
      <c r="D14950" s="20">
        <v>28646.97</v>
      </c>
      <c r="E14950" s="20">
        <v>28658.29</v>
      </c>
      <c r="F14950" s="20">
        <v>28693.25</v>
      </c>
      <c r="G14950" s="20">
        <v>28666.11</v>
      </c>
      <c r="H14950" s="20">
        <v>28723.43</v>
      </c>
      <c r="I14950" s="20">
        <v>28713.06</v>
      </c>
      <c r="J14950" s="20">
        <v>28640.67</v>
      </c>
      <c r="K14950" s="20">
        <v>28720.68</v>
      </c>
      <c r="L14950" s="20">
        <f t="shared" si="238"/>
        <v>28723.43</v>
      </c>
    </row>
    <row r="14951" spans="1:12" ht="41.25">
      <c r="A14951" s="19">
        <v>2115000098</v>
      </c>
      <c r="B14951" s="15" t="s">
        <v>14679</v>
      </c>
      <c r="C14951" s="22" t="s">
        <v>13</v>
      </c>
      <c r="D14951" s="20">
        <v>13874.55</v>
      </c>
      <c r="E14951" s="20">
        <v>13906.19</v>
      </c>
      <c r="F14951" s="20">
        <v>14035.52</v>
      </c>
      <c r="G14951" s="20">
        <v>13946.93</v>
      </c>
      <c r="H14951" s="20">
        <v>14132.54</v>
      </c>
      <c r="I14951" s="20">
        <v>14091.72</v>
      </c>
      <c r="J14951" s="20">
        <v>13849.87</v>
      </c>
      <c r="K14951" s="20">
        <v>14081.85</v>
      </c>
      <c r="L14951" s="20">
        <f t="shared" si="238"/>
        <v>14132.54</v>
      </c>
    </row>
    <row r="14952" spans="1:12" ht="41.25">
      <c r="A14952" s="19">
        <v>2115000099</v>
      </c>
      <c r="B14952" s="15" t="s">
        <v>14680</v>
      </c>
      <c r="C14952" s="22" t="s">
        <v>13</v>
      </c>
      <c r="D14952" s="20">
        <v>7169.84</v>
      </c>
      <c r="E14952" s="20">
        <v>7217.12</v>
      </c>
      <c r="F14952" s="20">
        <v>7449.29</v>
      </c>
      <c r="G14952" s="20">
        <v>7391.02</v>
      </c>
      <c r="H14952" s="20">
        <v>7542.48</v>
      </c>
      <c r="I14952" s="20">
        <v>7476.17</v>
      </c>
      <c r="J14952" s="20">
        <v>7105.78</v>
      </c>
      <c r="K14952" s="20">
        <v>7372.62</v>
      </c>
      <c r="L14952" s="20">
        <f t="shared" si="238"/>
        <v>7542.48</v>
      </c>
    </row>
    <row r="14953" spans="1:12" ht="33">
      <c r="A14953" s="19">
        <v>2115000100</v>
      </c>
      <c r="B14953" s="15" t="s">
        <v>14681</v>
      </c>
      <c r="C14953" s="22" t="s">
        <v>26</v>
      </c>
      <c r="D14953" s="20">
        <v>590.77</v>
      </c>
      <c r="E14953" s="20">
        <v>593.20000000000005</v>
      </c>
      <c r="F14953" s="20">
        <v>611.19000000000005</v>
      </c>
      <c r="G14953" s="20">
        <v>603.64</v>
      </c>
      <c r="H14953" s="20">
        <v>618.97</v>
      </c>
      <c r="I14953" s="20">
        <v>615.9</v>
      </c>
      <c r="J14953" s="20">
        <v>590.11</v>
      </c>
      <c r="K14953" s="20">
        <v>617.5</v>
      </c>
      <c r="L14953" s="20">
        <f t="shared" si="238"/>
        <v>618.97</v>
      </c>
    </row>
    <row r="14954" spans="1:12" ht="57.75">
      <c r="A14954" s="19">
        <v>2115000103</v>
      </c>
      <c r="B14954" s="15" t="s">
        <v>14682</v>
      </c>
      <c r="C14954" s="22" t="s">
        <v>13</v>
      </c>
      <c r="D14954" s="20">
        <v>9051.08</v>
      </c>
      <c r="E14954" s="20">
        <v>9059.69</v>
      </c>
      <c r="F14954" s="20">
        <v>9103.0499999999993</v>
      </c>
      <c r="G14954" s="20">
        <v>9078.7900000000009</v>
      </c>
      <c r="H14954" s="20">
        <v>9129.31</v>
      </c>
      <c r="I14954" s="20">
        <v>9119.8700000000008</v>
      </c>
      <c r="J14954" s="20">
        <v>9047.2800000000007</v>
      </c>
      <c r="K14954" s="20">
        <v>9124.18</v>
      </c>
      <c r="L14954" s="20">
        <f t="shared" si="238"/>
        <v>9129.31</v>
      </c>
    </row>
    <row r="14955" spans="1:12" ht="57.75">
      <c r="A14955" s="19">
        <v>2115000104</v>
      </c>
      <c r="B14955" s="15" t="s">
        <v>14683</v>
      </c>
      <c r="C14955" s="22" t="s">
        <v>13</v>
      </c>
      <c r="D14955" s="20">
        <v>7699.6</v>
      </c>
      <c r="E14955" s="20">
        <v>7708.2</v>
      </c>
      <c r="F14955" s="20">
        <v>7751.53</v>
      </c>
      <c r="G14955" s="20">
        <v>7727.28</v>
      </c>
      <c r="H14955" s="20">
        <v>7777.8</v>
      </c>
      <c r="I14955" s="20">
        <v>7768.35</v>
      </c>
      <c r="J14955" s="20">
        <v>7695.77</v>
      </c>
      <c r="K14955" s="20">
        <v>7772.67</v>
      </c>
      <c r="L14955" s="20">
        <f t="shared" si="238"/>
        <v>7777.8</v>
      </c>
    </row>
    <row r="14956" spans="1:12" ht="41.25">
      <c r="A14956" s="19">
        <v>2115000107</v>
      </c>
      <c r="B14956" s="15" t="s">
        <v>14684</v>
      </c>
      <c r="C14956" s="22" t="s">
        <v>13</v>
      </c>
      <c r="D14956" s="20">
        <v>6983.72</v>
      </c>
      <c r="E14956" s="20">
        <v>7036.08</v>
      </c>
      <c r="F14956" s="20">
        <v>7364.13</v>
      </c>
      <c r="G14956" s="20">
        <v>7182</v>
      </c>
      <c r="H14956" s="20">
        <v>7540.71</v>
      </c>
      <c r="I14956" s="20">
        <v>7477.9</v>
      </c>
      <c r="J14956" s="20">
        <v>6923.16</v>
      </c>
      <c r="K14956" s="20">
        <v>7469.23</v>
      </c>
      <c r="L14956" s="20">
        <f t="shared" si="238"/>
        <v>7540.71</v>
      </c>
    </row>
    <row r="14957" spans="1:12" ht="24.75">
      <c r="A14957" s="19">
        <v>2115000108</v>
      </c>
      <c r="B14957" s="15" t="s">
        <v>14685</v>
      </c>
      <c r="C14957" s="22" t="s">
        <v>13</v>
      </c>
      <c r="D14957" s="20">
        <v>2007.16</v>
      </c>
      <c r="E14957" s="20">
        <v>2015.65</v>
      </c>
      <c r="F14957" s="20">
        <v>2064.7399999999998</v>
      </c>
      <c r="G14957" s="20">
        <v>2032.98</v>
      </c>
      <c r="H14957" s="20">
        <v>2091.13</v>
      </c>
      <c r="I14957" s="20">
        <v>2081.5</v>
      </c>
      <c r="J14957" s="20">
        <v>2003.95</v>
      </c>
      <c r="K14957" s="20">
        <v>2086.35</v>
      </c>
      <c r="L14957" s="20">
        <f t="shared" si="238"/>
        <v>2091.13</v>
      </c>
    </row>
    <row r="14958" spans="1:12" ht="41.25">
      <c r="A14958" s="19">
        <v>2115000109</v>
      </c>
      <c r="B14958" s="15" t="s">
        <v>14686</v>
      </c>
      <c r="C14958" s="22" t="s">
        <v>13</v>
      </c>
      <c r="D14958" s="20">
        <v>13237.42</v>
      </c>
      <c r="E14958" s="20">
        <v>13244.91</v>
      </c>
      <c r="F14958" s="20">
        <v>13304.04</v>
      </c>
      <c r="G14958" s="20">
        <v>13277.97</v>
      </c>
      <c r="H14958" s="20">
        <v>13328.39</v>
      </c>
      <c r="I14958" s="20">
        <v>13318.84</v>
      </c>
      <c r="J14958" s="20">
        <v>13236.32</v>
      </c>
      <c r="K14958" s="20">
        <v>13324.54</v>
      </c>
      <c r="L14958" s="20">
        <f t="shared" si="238"/>
        <v>13328.39</v>
      </c>
    </row>
    <row r="14959" spans="1:12" ht="41.25">
      <c r="A14959" s="19">
        <v>2115000110</v>
      </c>
      <c r="B14959" s="15" t="s">
        <v>14687</v>
      </c>
      <c r="C14959" s="22" t="s">
        <v>13</v>
      </c>
      <c r="D14959" s="20">
        <v>9146.61</v>
      </c>
      <c r="E14959" s="20">
        <v>9188.07</v>
      </c>
      <c r="F14959" s="20">
        <v>9381.73</v>
      </c>
      <c r="G14959" s="20">
        <v>9332.76</v>
      </c>
      <c r="H14959" s="20">
        <v>9462.82</v>
      </c>
      <c r="I14959" s="20">
        <v>9405.9500000000007</v>
      </c>
      <c r="J14959" s="20">
        <v>9090.27</v>
      </c>
      <c r="K14959" s="20">
        <v>9312.19</v>
      </c>
      <c r="L14959" s="20">
        <f t="shared" si="238"/>
        <v>9462.82</v>
      </c>
    </row>
    <row r="14960" spans="1:12" ht="57.75">
      <c r="A14960" s="19">
        <v>2115000111</v>
      </c>
      <c r="B14960" s="15" t="s">
        <v>14688</v>
      </c>
      <c r="C14960" s="22" t="s">
        <v>13</v>
      </c>
      <c r="D14960" s="20">
        <v>18838.21</v>
      </c>
      <c r="E14960" s="20">
        <v>18855.650000000001</v>
      </c>
      <c r="F14960" s="20">
        <v>18979.57</v>
      </c>
      <c r="G14960" s="20">
        <v>18907.080000000002</v>
      </c>
      <c r="H14960" s="20">
        <v>19035.32</v>
      </c>
      <c r="I14960" s="20">
        <v>19013.36</v>
      </c>
      <c r="J14960" s="20">
        <v>18833.97</v>
      </c>
      <c r="K14960" s="20">
        <v>19026.63</v>
      </c>
      <c r="L14960" s="20">
        <f t="shared" si="238"/>
        <v>19035.32</v>
      </c>
    </row>
    <row r="14961" spans="1:12" ht="57.75">
      <c r="A14961" s="19">
        <v>2115000112</v>
      </c>
      <c r="B14961" s="15" t="s">
        <v>14689</v>
      </c>
      <c r="C14961" s="22" t="s">
        <v>13</v>
      </c>
      <c r="D14961" s="20">
        <v>3746.7</v>
      </c>
      <c r="E14961" s="20">
        <v>3750.42</v>
      </c>
      <c r="F14961" s="20">
        <v>3776.7</v>
      </c>
      <c r="G14961" s="20">
        <v>3761.31</v>
      </c>
      <c r="H14961" s="20">
        <v>3788.52</v>
      </c>
      <c r="I14961" s="20">
        <v>3783.86</v>
      </c>
      <c r="J14961" s="20">
        <v>3745.81</v>
      </c>
      <c r="K14961" s="20">
        <v>3786.69</v>
      </c>
      <c r="L14961" s="20">
        <f t="shared" si="238"/>
        <v>3788.52</v>
      </c>
    </row>
    <row r="14962" spans="1:12" ht="57.75">
      <c r="A14962" s="19">
        <v>2115000113</v>
      </c>
      <c r="B14962" s="15" t="s">
        <v>14690</v>
      </c>
      <c r="C14962" s="22" t="s">
        <v>13</v>
      </c>
      <c r="D14962" s="20">
        <v>12287.76</v>
      </c>
      <c r="E14962" s="20">
        <v>12297.79</v>
      </c>
      <c r="F14962" s="20">
        <v>12369.03</v>
      </c>
      <c r="G14962" s="20">
        <v>12327.37</v>
      </c>
      <c r="H14962" s="20">
        <v>12401.04</v>
      </c>
      <c r="I14962" s="20">
        <v>12388.4</v>
      </c>
      <c r="J14962" s="20">
        <v>12285.38</v>
      </c>
      <c r="K14962" s="20">
        <v>12396.05</v>
      </c>
      <c r="L14962" s="20">
        <f t="shared" si="238"/>
        <v>12401.04</v>
      </c>
    </row>
    <row r="14963" spans="1:12" ht="57.75">
      <c r="A14963" s="19">
        <v>2115000114</v>
      </c>
      <c r="B14963" s="15" t="s">
        <v>14691</v>
      </c>
      <c r="C14963" s="22" t="s">
        <v>13</v>
      </c>
      <c r="D14963" s="20">
        <v>5637.63</v>
      </c>
      <c r="E14963" s="20">
        <v>5639.87</v>
      </c>
      <c r="F14963" s="20">
        <v>5655.94</v>
      </c>
      <c r="G14963" s="20">
        <v>5646.59</v>
      </c>
      <c r="H14963" s="20">
        <v>5663.12</v>
      </c>
      <c r="I14963" s="20">
        <v>5660.27</v>
      </c>
      <c r="J14963" s="20">
        <v>5637.16</v>
      </c>
      <c r="K14963" s="20">
        <v>5661.98</v>
      </c>
      <c r="L14963" s="20">
        <f t="shared" si="238"/>
        <v>5663.12</v>
      </c>
    </row>
    <row r="14964" spans="1:12" ht="66">
      <c r="A14964" s="19">
        <v>2115000115</v>
      </c>
      <c r="B14964" s="15" t="s">
        <v>14692</v>
      </c>
      <c r="C14964" s="22" t="s">
        <v>13</v>
      </c>
      <c r="D14964" s="20">
        <v>4170.67</v>
      </c>
      <c r="E14964" s="20">
        <v>4176.38</v>
      </c>
      <c r="F14964" s="20">
        <v>4216.84</v>
      </c>
      <c r="G14964" s="20">
        <v>4193.1499999999996</v>
      </c>
      <c r="H14964" s="20">
        <v>4235.0600000000004</v>
      </c>
      <c r="I14964" s="20">
        <v>4227.88</v>
      </c>
      <c r="J14964" s="20">
        <v>4169.25</v>
      </c>
      <c r="K14964" s="20">
        <v>4232.2299999999996</v>
      </c>
      <c r="L14964" s="20">
        <f t="shared" si="238"/>
        <v>4235.0600000000004</v>
      </c>
    </row>
    <row r="14965" spans="1:12" ht="57.75">
      <c r="A14965" s="19">
        <v>2115000116</v>
      </c>
      <c r="B14965" s="15" t="s">
        <v>14693</v>
      </c>
      <c r="C14965" s="22" t="s">
        <v>13</v>
      </c>
      <c r="D14965" s="20">
        <v>3287.88</v>
      </c>
      <c r="E14965" s="20">
        <v>3291.13</v>
      </c>
      <c r="F14965" s="20">
        <v>3314.17</v>
      </c>
      <c r="G14965" s="20">
        <v>3300.68</v>
      </c>
      <c r="H14965" s="20">
        <v>3324.55</v>
      </c>
      <c r="I14965" s="20">
        <v>3320.45</v>
      </c>
      <c r="J14965" s="20">
        <v>3287.08</v>
      </c>
      <c r="K14965" s="20">
        <v>3322.96</v>
      </c>
      <c r="L14965" s="20">
        <f t="shared" si="238"/>
        <v>3324.55</v>
      </c>
    </row>
    <row r="14966" spans="1:12" ht="82.5">
      <c r="A14966" s="19">
        <v>2115000119</v>
      </c>
      <c r="B14966" s="15" t="s">
        <v>14694</v>
      </c>
      <c r="C14966" s="22" t="s">
        <v>13</v>
      </c>
      <c r="D14966" s="20">
        <v>8478.06</v>
      </c>
      <c r="E14966" s="20">
        <v>8503.48</v>
      </c>
      <c r="F14966" s="20">
        <v>8605.7900000000009</v>
      </c>
      <c r="G14966" s="20">
        <v>8535.9599999999991</v>
      </c>
      <c r="H14966" s="20">
        <v>8687.4</v>
      </c>
      <c r="I14966" s="20">
        <v>8657.25</v>
      </c>
      <c r="J14966" s="20">
        <v>8462.5</v>
      </c>
      <c r="K14966" s="20">
        <v>8650.57</v>
      </c>
      <c r="L14966" s="20">
        <f t="shared" si="238"/>
        <v>8687.4</v>
      </c>
    </row>
    <row r="14967" spans="1:12" ht="41.25">
      <c r="A14967" s="19">
        <v>2115000120</v>
      </c>
      <c r="B14967" s="15" t="s">
        <v>14695</v>
      </c>
      <c r="C14967" s="22" t="s">
        <v>13</v>
      </c>
      <c r="D14967" s="20">
        <v>9134.18</v>
      </c>
      <c r="E14967" s="20">
        <v>9167.44</v>
      </c>
      <c r="F14967" s="20">
        <v>9351.4699999999993</v>
      </c>
      <c r="G14967" s="20">
        <v>9297.1</v>
      </c>
      <c r="H14967" s="20">
        <v>9423.5300000000007</v>
      </c>
      <c r="I14967" s="20">
        <v>9375.9</v>
      </c>
      <c r="J14967" s="20">
        <v>9093.4</v>
      </c>
      <c r="K14967" s="20">
        <v>9313.64</v>
      </c>
      <c r="L14967" s="20">
        <f t="shared" si="238"/>
        <v>9423.5300000000007</v>
      </c>
    </row>
    <row r="14968" spans="1:12" ht="41.25">
      <c r="A14968" s="19">
        <v>2115000123</v>
      </c>
      <c r="B14968" s="15" t="s">
        <v>14696</v>
      </c>
      <c r="C14968" s="22" t="s">
        <v>13</v>
      </c>
      <c r="D14968" s="20">
        <v>3719.54</v>
      </c>
      <c r="E14968" s="20">
        <v>3752.78</v>
      </c>
      <c r="F14968" s="20">
        <v>3897.96</v>
      </c>
      <c r="G14968" s="20">
        <v>3826.5</v>
      </c>
      <c r="H14968" s="20">
        <v>4000.43</v>
      </c>
      <c r="I14968" s="20">
        <v>3954.24</v>
      </c>
      <c r="J14968" s="20">
        <v>3692.45</v>
      </c>
      <c r="K14968" s="20">
        <v>3926.23</v>
      </c>
      <c r="L14968" s="20">
        <f t="shared" ref="L14968:L15030" si="239">MAX(D14968:K14968)</f>
        <v>4000.43</v>
      </c>
    </row>
    <row r="14969" spans="1:12" ht="41.25">
      <c r="A14969" s="19">
        <v>2115000124</v>
      </c>
      <c r="B14969" s="15" t="s">
        <v>14697</v>
      </c>
      <c r="C14969" s="22" t="s">
        <v>13</v>
      </c>
      <c r="D14969" s="20">
        <v>4649.3999999999996</v>
      </c>
      <c r="E14969" s="20">
        <v>4690.99</v>
      </c>
      <c r="F14969" s="20">
        <v>4872.45</v>
      </c>
      <c r="G14969" s="20">
        <v>4783.13</v>
      </c>
      <c r="H14969" s="20">
        <v>5000.54</v>
      </c>
      <c r="I14969" s="20">
        <v>4942.83</v>
      </c>
      <c r="J14969" s="20">
        <v>4615.54</v>
      </c>
      <c r="K14969" s="20">
        <v>4907.8</v>
      </c>
      <c r="L14969" s="20">
        <f t="shared" si="239"/>
        <v>5000.54</v>
      </c>
    </row>
    <row r="14970" spans="1:12" ht="66">
      <c r="A14970" s="19">
        <v>2115000125</v>
      </c>
      <c r="B14970" s="15" t="s">
        <v>14698</v>
      </c>
      <c r="C14970" s="22" t="s">
        <v>13</v>
      </c>
      <c r="D14970" s="20">
        <v>9174.4699999999993</v>
      </c>
      <c r="E14970" s="20">
        <v>9245.8700000000008</v>
      </c>
      <c r="F14970" s="20">
        <v>9576.15</v>
      </c>
      <c r="G14970" s="20">
        <v>9416.23</v>
      </c>
      <c r="H14970" s="20">
        <v>9797.93</v>
      </c>
      <c r="I14970" s="20">
        <v>9696.0300000000007</v>
      </c>
      <c r="J14970" s="20">
        <v>9114.73</v>
      </c>
      <c r="K14970" s="20">
        <v>9637.52</v>
      </c>
      <c r="L14970" s="20">
        <f t="shared" si="239"/>
        <v>9797.93</v>
      </c>
    </row>
    <row r="14971" spans="1:12" ht="49.5">
      <c r="A14971" s="19">
        <v>2115000126</v>
      </c>
      <c r="B14971" s="15" t="s">
        <v>14699</v>
      </c>
      <c r="C14971" s="22" t="s">
        <v>13</v>
      </c>
      <c r="D14971" s="20">
        <v>8478.06</v>
      </c>
      <c r="E14971" s="20">
        <v>8503.48</v>
      </c>
      <c r="F14971" s="20">
        <v>8605.7900000000009</v>
      </c>
      <c r="G14971" s="20">
        <v>8535.9599999999991</v>
      </c>
      <c r="H14971" s="20">
        <v>8687.4</v>
      </c>
      <c r="I14971" s="20">
        <v>8657.25</v>
      </c>
      <c r="J14971" s="20">
        <v>8462.5</v>
      </c>
      <c r="K14971" s="20">
        <v>8650.57</v>
      </c>
      <c r="L14971" s="20">
        <f t="shared" si="239"/>
        <v>8687.4</v>
      </c>
    </row>
    <row r="14972" spans="1:12" ht="49.5">
      <c r="A14972" s="19">
        <v>2115000127</v>
      </c>
      <c r="B14972" s="15" t="s">
        <v>14700</v>
      </c>
      <c r="C14972" s="22" t="s">
        <v>13</v>
      </c>
      <c r="D14972" s="20">
        <v>7144.77</v>
      </c>
      <c r="E14972" s="20">
        <v>7198.69</v>
      </c>
      <c r="F14972" s="20">
        <v>7482.69</v>
      </c>
      <c r="G14972" s="20">
        <v>7342.69</v>
      </c>
      <c r="H14972" s="20">
        <v>7653.65</v>
      </c>
      <c r="I14972" s="20">
        <v>7574.39</v>
      </c>
      <c r="J14972" s="20">
        <v>7096.84</v>
      </c>
      <c r="K14972" s="20">
        <v>7535.26</v>
      </c>
      <c r="L14972" s="20">
        <f t="shared" si="239"/>
        <v>7653.65</v>
      </c>
    </row>
    <row r="14973" spans="1:12" ht="33">
      <c r="A14973" s="19">
        <v>2115000129</v>
      </c>
      <c r="B14973" s="15" t="s">
        <v>14701</v>
      </c>
      <c r="C14973" s="22" t="s">
        <v>13</v>
      </c>
      <c r="D14973" s="20">
        <v>7341.2</v>
      </c>
      <c r="E14973" s="20">
        <v>7349.21</v>
      </c>
      <c r="F14973" s="20">
        <v>7394.49</v>
      </c>
      <c r="G14973" s="20">
        <v>7362.5</v>
      </c>
      <c r="H14973" s="20">
        <v>7419.29</v>
      </c>
      <c r="I14973" s="20">
        <v>7410.04</v>
      </c>
      <c r="J14973" s="20">
        <v>7338.31</v>
      </c>
      <c r="K14973" s="20">
        <v>7415.3</v>
      </c>
      <c r="L14973" s="20">
        <f t="shared" si="239"/>
        <v>7419.29</v>
      </c>
    </row>
    <row r="14974" spans="1:12" ht="41.25">
      <c r="A14974" s="19">
        <v>2115000130</v>
      </c>
      <c r="B14974" s="15" t="s">
        <v>14702</v>
      </c>
      <c r="C14974" s="22" t="s">
        <v>13</v>
      </c>
      <c r="D14974" s="20">
        <v>15207.77</v>
      </c>
      <c r="E14974" s="20">
        <v>15216.16</v>
      </c>
      <c r="F14974" s="20">
        <v>15261.87</v>
      </c>
      <c r="G14974" s="20">
        <v>15239.12</v>
      </c>
      <c r="H14974" s="20">
        <v>15288.01</v>
      </c>
      <c r="I14974" s="20">
        <v>15278</v>
      </c>
      <c r="J14974" s="20">
        <v>15203.84</v>
      </c>
      <c r="K14974" s="20">
        <v>15279.86</v>
      </c>
      <c r="L14974" s="20">
        <f t="shared" si="239"/>
        <v>15288.01</v>
      </c>
    </row>
    <row r="14975" spans="1:12" ht="57.75">
      <c r="A14975" s="19">
        <v>2115000131</v>
      </c>
      <c r="B14975" s="15" t="s">
        <v>14703</v>
      </c>
      <c r="C14975" s="22" t="s">
        <v>13</v>
      </c>
      <c r="D14975" s="20">
        <v>22558.32</v>
      </c>
      <c r="E14975" s="20">
        <v>22593.119999999999</v>
      </c>
      <c r="F14975" s="20">
        <v>22752.67</v>
      </c>
      <c r="G14975" s="20">
        <v>22675.9</v>
      </c>
      <c r="H14975" s="20">
        <v>22858.02</v>
      </c>
      <c r="I14975" s="20">
        <v>22815.05</v>
      </c>
      <c r="J14975" s="20">
        <v>22540.720000000001</v>
      </c>
      <c r="K14975" s="20">
        <v>22808.73</v>
      </c>
      <c r="L14975" s="20">
        <f t="shared" si="239"/>
        <v>22858.02</v>
      </c>
    </row>
    <row r="14976" spans="1:12" ht="41.25">
      <c r="A14976" s="19">
        <v>2115000132</v>
      </c>
      <c r="B14976" s="15" t="s">
        <v>14704</v>
      </c>
      <c r="C14976" s="22" t="s">
        <v>13</v>
      </c>
      <c r="D14976" s="20">
        <v>18614.490000000002</v>
      </c>
      <c r="E14976" s="20">
        <v>18626.62</v>
      </c>
      <c r="F14976" s="20">
        <v>18733.150000000001</v>
      </c>
      <c r="G14976" s="20">
        <v>18687.22</v>
      </c>
      <c r="H14976" s="20">
        <v>18772.84</v>
      </c>
      <c r="I14976" s="20">
        <v>18755.21</v>
      </c>
      <c r="J14976" s="20">
        <v>18612.990000000002</v>
      </c>
      <c r="K14976" s="20">
        <v>18767.060000000001</v>
      </c>
      <c r="L14976" s="20">
        <f t="shared" si="239"/>
        <v>18772.84</v>
      </c>
    </row>
    <row r="14977" spans="1:12" ht="57.75">
      <c r="A14977" s="19">
        <v>2115000136</v>
      </c>
      <c r="B14977" s="15" t="s">
        <v>14705</v>
      </c>
      <c r="C14977" s="22" t="s">
        <v>13</v>
      </c>
      <c r="D14977" s="20">
        <v>4103.8</v>
      </c>
      <c r="E14977" s="20">
        <v>4151.6099999999997</v>
      </c>
      <c r="F14977" s="20">
        <v>4285.28</v>
      </c>
      <c r="G14977" s="20">
        <v>4191.4399999999996</v>
      </c>
      <c r="H14977" s="20">
        <v>4433.53</v>
      </c>
      <c r="I14977" s="20">
        <v>4377.1899999999996</v>
      </c>
      <c r="J14977" s="20">
        <v>4046.56</v>
      </c>
      <c r="K14977" s="20">
        <v>4333.5600000000004</v>
      </c>
      <c r="L14977" s="20">
        <f t="shared" si="239"/>
        <v>4433.53</v>
      </c>
    </row>
    <row r="14978" spans="1:12" ht="41.25">
      <c r="A14978" s="19">
        <v>2115000139</v>
      </c>
      <c r="B14978" s="15" t="s">
        <v>14706</v>
      </c>
      <c r="C14978" s="22" t="s">
        <v>13</v>
      </c>
      <c r="D14978" s="20">
        <v>18690.96</v>
      </c>
      <c r="E14978" s="20">
        <v>18747.79</v>
      </c>
      <c r="F14978" s="20">
        <v>18976.14</v>
      </c>
      <c r="G14978" s="20">
        <v>18821.88</v>
      </c>
      <c r="H14978" s="20">
        <v>19151.03</v>
      </c>
      <c r="I14978" s="20">
        <v>19077.560000000001</v>
      </c>
      <c r="J14978" s="20">
        <v>18644.91</v>
      </c>
      <c r="K14978" s="20">
        <v>19052.45</v>
      </c>
      <c r="L14978" s="20">
        <f t="shared" si="239"/>
        <v>19151.03</v>
      </c>
    </row>
    <row r="14979" spans="1:12" ht="41.25">
      <c r="A14979" s="19">
        <v>2115000140</v>
      </c>
      <c r="B14979" s="15" t="s">
        <v>14707</v>
      </c>
      <c r="C14979" s="22" t="s">
        <v>13</v>
      </c>
      <c r="D14979" s="20">
        <v>13406.59</v>
      </c>
      <c r="E14979" s="20">
        <v>13430.27</v>
      </c>
      <c r="F14979" s="20">
        <v>13535.35</v>
      </c>
      <c r="G14979" s="20">
        <v>13461.36</v>
      </c>
      <c r="H14979" s="20">
        <v>13608.8</v>
      </c>
      <c r="I14979" s="20">
        <v>13575.28</v>
      </c>
      <c r="J14979" s="20">
        <v>13386.31</v>
      </c>
      <c r="K14979" s="20">
        <v>13561.71</v>
      </c>
      <c r="L14979" s="20">
        <f t="shared" si="239"/>
        <v>13608.8</v>
      </c>
    </row>
    <row r="14980" spans="1:12" ht="24.75">
      <c r="A14980" s="19">
        <v>2115000141</v>
      </c>
      <c r="B14980" s="15" t="s">
        <v>14708</v>
      </c>
      <c r="C14980" s="22" t="s">
        <v>13</v>
      </c>
      <c r="D14980" s="20">
        <v>5794.89</v>
      </c>
      <c r="E14980" s="20">
        <v>5794.89</v>
      </c>
      <c r="F14980" s="20">
        <v>5799.57</v>
      </c>
      <c r="G14980" s="20">
        <v>5794.09</v>
      </c>
      <c r="H14980" s="20">
        <v>5799.57</v>
      </c>
      <c r="I14980" s="20">
        <v>5798.57</v>
      </c>
      <c r="J14980" s="20">
        <v>5795.04</v>
      </c>
      <c r="K14980" s="20">
        <v>5799.57</v>
      </c>
      <c r="L14980" s="20">
        <f t="shared" si="239"/>
        <v>5799.57</v>
      </c>
    </row>
    <row r="14981" spans="1:12" ht="57.75">
      <c r="A14981" s="19">
        <v>2115000142</v>
      </c>
      <c r="B14981" s="15" t="s">
        <v>14709</v>
      </c>
      <c r="C14981" s="22" t="s">
        <v>13</v>
      </c>
      <c r="D14981" s="20">
        <v>9835.32</v>
      </c>
      <c r="E14981" s="20">
        <v>9841.94</v>
      </c>
      <c r="F14981" s="20">
        <v>9884.89</v>
      </c>
      <c r="G14981" s="20">
        <v>9860.35</v>
      </c>
      <c r="H14981" s="20">
        <v>9905.77</v>
      </c>
      <c r="I14981" s="20">
        <v>9897.7999999999993</v>
      </c>
      <c r="J14981" s="20">
        <v>9833.41</v>
      </c>
      <c r="K14981" s="20">
        <v>9902.2999999999993</v>
      </c>
      <c r="L14981" s="20">
        <f t="shared" si="239"/>
        <v>9905.77</v>
      </c>
    </row>
    <row r="14982" spans="1:12" ht="24.75">
      <c r="A14982" s="19">
        <v>2115000143</v>
      </c>
      <c r="B14982" s="15" t="s">
        <v>14861</v>
      </c>
      <c r="C14982" s="22" t="s">
        <v>10</v>
      </c>
      <c r="D14982" s="20">
        <v>117.01</v>
      </c>
      <c r="E14982" s="20">
        <v>118.67</v>
      </c>
      <c r="F14982" s="20">
        <v>124.7</v>
      </c>
      <c r="G14982" s="20">
        <v>119.98</v>
      </c>
      <c r="H14982" s="20">
        <v>130</v>
      </c>
      <c r="I14982" s="20">
        <v>128.35</v>
      </c>
      <c r="J14982" s="20">
        <v>114.74</v>
      </c>
      <c r="K14982" s="20">
        <v>127.78</v>
      </c>
      <c r="L14982" s="20">
        <f t="shared" si="239"/>
        <v>130</v>
      </c>
    </row>
    <row r="14983" spans="1:12" ht="24.75">
      <c r="A14983" s="19">
        <v>2115000144</v>
      </c>
      <c r="B14983" s="15" t="s">
        <v>14860</v>
      </c>
      <c r="C14983" s="22" t="s">
        <v>13</v>
      </c>
      <c r="D14983" s="20">
        <v>700.85</v>
      </c>
      <c r="E14983" s="20">
        <v>709.28</v>
      </c>
      <c r="F14983" s="20">
        <v>727.74</v>
      </c>
      <c r="G14983" s="20">
        <v>716.56</v>
      </c>
      <c r="H14983" s="20">
        <v>757.4</v>
      </c>
      <c r="I14983" s="20">
        <v>740.99</v>
      </c>
      <c r="J14983" s="20">
        <v>692.74</v>
      </c>
      <c r="K14983" s="20">
        <v>739.15</v>
      </c>
      <c r="L14983" s="20">
        <f t="shared" si="239"/>
        <v>757.4</v>
      </c>
    </row>
    <row r="14984" spans="1:12" ht="41.25">
      <c r="A14984" s="19">
        <v>2115000158</v>
      </c>
      <c r="B14984" s="15" t="s">
        <v>14886</v>
      </c>
      <c r="C14984" s="22" t="s">
        <v>13</v>
      </c>
      <c r="D14984" s="20">
        <v>6018.63</v>
      </c>
      <c r="E14984" s="20">
        <v>6023.36</v>
      </c>
      <c r="F14984" s="20">
        <v>6051.77</v>
      </c>
      <c r="G14984" s="20">
        <v>6034.3</v>
      </c>
      <c r="H14984" s="20">
        <v>6066.99</v>
      </c>
      <c r="I14984" s="20">
        <v>6060.7</v>
      </c>
      <c r="J14984" s="20">
        <v>6015.72</v>
      </c>
      <c r="K14984" s="20">
        <v>6061.95</v>
      </c>
      <c r="L14984" s="20">
        <f t="shared" si="239"/>
        <v>6066.99</v>
      </c>
    </row>
    <row r="14985" spans="1:12" ht="66">
      <c r="A14985" s="19">
        <v>2115000159</v>
      </c>
      <c r="B14985" s="15" t="s">
        <v>14979</v>
      </c>
      <c r="C14985" s="22" t="s">
        <v>13</v>
      </c>
      <c r="D14985" s="20">
        <v>12687.05</v>
      </c>
      <c r="E14985" s="20">
        <v>12721.85</v>
      </c>
      <c r="F14985" s="20">
        <v>12881.16</v>
      </c>
      <c r="G14985" s="20">
        <v>12804.39</v>
      </c>
      <c r="H14985" s="20">
        <v>12986.52</v>
      </c>
      <c r="I14985" s="20">
        <v>12943.53</v>
      </c>
      <c r="J14985" s="20">
        <v>12669.2</v>
      </c>
      <c r="K14985" s="20">
        <v>12937.22</v>
      </c>
      <c r="L14985" s="20">
        <f t="shared" si="239"/>
        <v>12986.52</v>
      </c>
    </row>
    <row r="14986" spans="1:12" ht="24.75">
      <c r="A14986" s="19">
        <v>2116000011</v>
      </c>
      <c r="B14986" s="15" t="s">
        <v>13049</v>
      </c>
      <c r="C14986" s="22" t="s">
        <v>10</v>
      </c>
      <c r="D14986" s="20">
        <v>108.09</v>
      </c>
      <c r="E14986" s="20">
        <v>108.63</v>
      </c>
      <c r="F14986" s="20">
        <v>110.51</v>
      </c>
      <c r="G14986" s="20">
        <v>108.17</v>
      </c>
      <c r="H14986" s="20">
        <v>111.99</v>
      </c>
      <c r="I14986" s="20">
        <v>111.46</v>
      </c>
      <c r="J14986" s="20">
        <v>107.72</v>
      </c>
      <c r="K14986" s="20">
        <v>111.78</v>
      </c>
      <c r="L14986" s="20">
        <f t="shared" si="239"/>
        <v>111.99</v>
      </c>
    </row>
    <row r="14987" spans="1:12" ht="16.5">
      <c r="A14987" s="19">
        <v>2116000012</v>
      </c>
      <c r="B14987" s="15" t="s">
        <v>14710</v>
      </c>
      <c r="C14987" s="22" t="s">
        <v>13</v>
      </c>
      <c r="D14987" s="20">
        <v>803.16</v>
      </c>
      <c r="E14987" s="20">
        <v>817.01</v>
      </c>
      <c r="F14987" s="20">
        <v>891.94</v>
      </c>
      <c r="G14987" s="20">
        <v>881.45</v>
      </c>
      <c r="H14987" s="20">
        <v>908.6</v>
      </c>
      <c r="I14987" s="20">
        <v>889.86</v>
      </c>
      <c r="J14987" s="20">
        <v>775.69</v>
      </c>
      <c r="K14987" s="20">
        <v>841.97</v>
      </c>
      <c r="L14987" s="20">
        <f t="shared" si="239"/>
        <v>908.6</v>
      </c>
    </row>
    <row r="14988" spans="1:12" ht="16.5">
      <c r="A14988" s="19">
        <v>2116000013</v>
      </c>
      <c r="B14988" s="15" t="s">
        <v>14711</v>
      </c>
      <c r="C14988" s="22" t="s">
        <v>13</v>
      </c>
      <c r="D14988" s="20">
        <v>858.56</v>
      </c>
      <c r="E14988" s="20">
        <v>858.56</v>
      </c>
      <c r="F14988" s="20">
        <v>858.58</v>
      </c>
      <c r="G14988" s="20">
        <v>858.58</v>
      </c>
      <c r="H14988" s="20">
        <v>858.58</v>
      </c>
      <c r="I14988" s="20">
        <v>858.58</v>
      </c>
      <c r="J14988" s="20">
        <v>858.58</v>
      </c>
      <c r="K14988" s="20">
        <v>858.58</v>
      </c>
      <c r="L14988" s="20">
        <f t="shared" si="239"/>
        <v>858.58</v>
      </c>
    </row>
    <row r="14989" spans="1:12" ht="24.75">
      <c r="A14989" s="19">
        <v>2116000014</v>
      </c>
      <c r="B14989" s="15" t="s">
        <v>14712</v>
      </c>
      <c r="C14989" s="22" t="s">
        <v>13</v>
      </c>
      <c r="D14989" s="20">
        <v>628.9</v>
      </c>
      <c r="E14989" s="20">
        <v>628.9</v>
      </c>
      <c r="F14989" s="20">
        <v>628.91999999999996</v>
      </c>
      <c r="G14989" s="20">
        <v>628.91999999999996</v>
      </c>
      <c r="H14989" s="20">
        <v>628.91999999999996</v>
      </c>
      <c r="I14989" s="20">
        <v>628.91999999999996</v>
      </c>
      <c r="J14989" s="20">
        <v>628.91999999999996</v>
      </c>
      <c r="K14989" s="20">
        <v>628.91999999999996</v>
      </c>
      <c r="L14989" s="20">
        <f t="shared" si="239"/>
        <v>628.91999999999996</v>
      </c>
    </row>
    <row r="14990" spans="1:12" ht="16.5">
      <c r="A14990" s="19">
        <v>2117000011</v>
      </c>
      <c r="B14990" s="15" t="s">
        <v>12957</v>
      </c>
      <c r="C14990" s="22" t="s">
        <v>12</v>
      </c>
      <c r="D14990" s="20">
        <v>11.01</v>
      </c>
      <c r="E14990" s="20">
        <v>11.01</v>
      </c>
      <c r="F14990" s="20">
        <v>11.01</v>
      </c>
      <c r="G14990" s="20">
        <v>11.01</v>
      </c>
      <c r="H14990" s="20">
        <v>11.01</v>
      </c>
      <c r="I14990" s="20">
        <v>11.01</v>
      </c>
      <c r="J14990" s="20">
        <v>11.01</v>
      </c>
      <c r="K14990" s="20">
        <v>11.01</v>
      </c>
      <c r="L14990" s="20">
        <f t="shared" si="239"/>
        <v>11.01</v>
      </c>
    </row>
    <row r="14991" spans="1:12" ht="16.5">
      <c r="A14991" s="19">
        <v>2117000031</v>
      </c>
      <c r="B14991" s="15" t="s">
        <v>1631</v>
      </c>
      <c r="C14991" s="22" t="s">
        <v>13</v>
      </c>
      <c r="D14991" s="20">
        <v>22.97</v>
      </c>
      <c r="E14991" s="20">
        <v>22.97</v>
      </c>
      <c r="F14991" s="20">
        <v>22.97</v>
      </c>
      <c r="G14991" s="20">
        <v>22.97</v>
      </c>
      <c r="H14991" s="20">
        <v>22.97</v>
      </c>
      <c r="I14991" s="20">
        <v>22.97</v>
      </c>
      <c r="J14991" s="20">
        <v>22.97</v>
      </c>
      <c r="K14991" s="20">
        <v>22.97</v>
      </c>
      <c r="L14991" s="20">
        <f t="shared" si="239"/>
        <v>22.97</v>
      </c>
    </row>
    <row r="14992" spans="1:12" ht="16.5">
      <c r="A14992" s="19">
        <v>2117000041</v>
      </c>
      <c r="B14992" s="15" t="s">
        <v>14713</v>
      </c>
      <c r="C14992" s="22" t="s">
        <v>13</v>
      </c>
      <c r="D14992" s="20">
        <v>2.84</v>
      </c>
      <c r="E14992" s="20">
        <v>2.84</v>
      </c>
      <c r="F14992" s="20">
        <v>2.84</v>
      </c>
      <c r="G14992" s="20">
        <v>2.84</v>
      </c>
      <c r="H14992" s="20">
        <v>2.84</v>
      </c>
      <c r="I14992" s="20">
        <v>2.84</v>
      </c>
      <c r="J14992" s="20">
        <v>2.84</v>
      </c>
      <c r="K14992" s="20">
        <v>2.84</v>
      </c>
      <c r="L14992" s="20">
        <f t="shared" si="239"/>
        <v>2.84</v>
      </c>
    </row>
    <row r="14993" spans="1:12" ht="16.5">
      <c r="A14993" s="19">
        <v>2117000042</v>
      </c>
      <c r="B14993" s="15" t="s">
        <v>14714</v>
      </c>
      <c r="C14993" s="22" t="s">
        <v>12</v>
      </c>
      <c r="D14993" s="20">
        <v>10.26</v>
      </c>
      <c r="E14993" s="20">
        <v>10.26</v>
      </c>
      <c r="F14993" s="20">
        <v>10.26</v>
      </c>
      <c r="G14993" s="20">
        <v>10.26</v>
      </c>
      <c r="H14993" s="20">
        <v>10.26</v>
      </c>
      <c r="I14993" s="20">
        <v>10.26</v>
      </c>
      <c r="J14993" s="20">
        <v>10.26</v>
      </c>
      <c r="K14993" s="20">
        <v>10.26</v>
      </c>
      <c r="L14993" s="20">
        <f t="shared" si="239"/>
        <v>10.26</v>
      </c>
    </row>
    <row r="14994" spans="1:12" ht="16.5">
      <c r="A14994" s="19">
        <v>2117000051</v>
      </c>
      <c r="B14994" s="15" t="s">
        <v>266</v>
      </c>
      <c r="C14994" s="22" t="s">
        <v>12</v>
      </c>
      <c r="D14994" s="20">
        <v>7.67</v>
      </c>
      <c r="E14994" s="20">
        <v>7.67</v>
      </c>
      <c r="F14994" s="20">
        <v>7.67</v>
      </c>
      <c r="G14994" s="20">
        <v>7.67</v>
      </c>
      <c r="H14994" s="20">
        <v>7.67</v>
      </c>
      <c r="I14994" s="20">
        <v>7.67</v>
      </c>
      <c r="J14994" s="20">
        <v>7.67</v>
      </c>
      <c r="K14994" s="20">
        <v>7.67</v>
      </c>
      <c r="L14994" s="20">
        <f t="shared" si="239"/>
        <v>7.67</v>
      </c>
    </row>
    <row r="14995" spans="1:12" ht="16.5">
      <c r="A14995" s="19">
        <v>2117000061</v>
      </c>
      <c r="B14995" s="15" t="s">
        <v>14715</v>
      </c>
      <c r="C14995" s="22" t="s">
        <v>12</v>
      </c>
      <c r="D14995" s="20">
        <v>8.9600000000000009</v>
      </c>
      <c r="E14995" s="20">
        <v>8.9600000000000009</v>
      </c>
      <c r="F14995" s="20">
        <v>8.9600000000000009</v>
      </c>
      <c r="G14995" s="20">
        <v>8.9600000000000009</v>
      </c>
      <c r="H14995" s="20">
        <v>8.9600000000000009</v>
      </c>
      <c r="I14995" s="20">
        <v>8.9600000000000009</v>
      </c>
      <c r="J14995" s="20">
        <v>8.9600000000000009</v>
      </c>
      <c r="K14995" s="20">
        <v>8.9600000000000009</v>
      </c>
      <c r="L14995" s="20">
        <f t="shared" si="239"/>
        <v>8.9600000000000009</v>
      </c>
    </row>
    <row r="14996" spans="1:12" ht="16.5">
      <c r="A14996" s="19">
        <v>2117000071</v>
      </c>
      <c r="B14996" s="15" t="s">
        <v>14716</v>
      </c>
      <c r="C14996" s="22" t="s">
        <v>12</v>
      </c>
      <c r="D14996" s="20">
        <v>5.83</v>
      </c>
      <c r="E14996" s="20">
        <v>5.18</v>
      </c>
      <c r="F14996" s="20">
        <v>5.18</v>
      </c>
      <c r="G14996" s="20">
        <v>5.18</v>
      </c>
      <c r="H14996" s="20">
        <v>5.18</v>
      </c>
      <c r="I14996" s="20">
        <v>5.18</v>
      </c>
      <c r="J14996" s="20">
        <v>5.18</v>
      </c>
      <c r="K14996" s="20">
        <v>5.21</v>
      </c>
      <c r="L14996" s="20">
        <f t="shared" si="239"/>
        <v>5.83</v>
      </c>
    </row>
    <row r="14997" spans="1:12" ht="16.5">
      <c r="A14997" s="19">
        <v>2117000090</v>
      </c>
      <c r="B14997" s="15" t="s">
        <v>14717</v>
      </c>
      <c r="C14997" s="22" t="s">
        <v>12</v>
      </c>
      <c r="D14997" s="20">
        <v>43.69</v>
      </c>
      <c r="E14997" s="20">
        <v>43.69</v>
      </c>
      <c r="F14997" s="20">
        <v>43.69</v>
      </c>
      <c r="G14997" s="20">
        <v>43.69</v>
      </c>
      <c r="H14997" s="20">
        <v>43.69</v>
      </c>
      <c r="I14997" s="20">
        <v>43.69</v>
      </c>
      <c r="J14997" s="20">
        <v>43.69</v>
      </c>
      <c r="K14997" s="20">
        <v>43.69</v>
      </c>
      <c r="L14997" s="20">
        <f t="shared" si="239"/>
        <v>43.69</v>
      </c>
    </row>
    <row r="14998" spans="1:12" ht="41.25">
      <c r="A14998" s="19">
        <v>2117000093</v>
      </c>
      <c r="B14998" s="15" t="s">
        <v>14718</v>
      </c>
      <c r="C14998" s="22" t="s">
        <v>13</v>
      </c>
      <c r="D14998" s="20">
        <v>37146.879999999997</v>
      </c>
      <c r="E14998" s="20">
        <v>37154.89</v>
      </c>
      <c r="F14998" s="20">
        <v>37200.910000000003</v>
      </c>
      <c r="G14998" s="20">
        <v>37168.92</v>
      </c>
      <c r="H14998" s="20">
        <v>37225.699999999997</v>
      </c>
      <c r="I14998" s="20">
        <v>37216.44</v>
      </c>
      <c r="J14998" s="20">
        <v>37144.71</v>
      </c>
      <c r="K14998" s="20">
        <v>37221.72</v>
      </c>
      <c r="L14998" s="20">
        <f t="shared" si="239"/>
        <v>37225.699999999997</v>
      </c>
    </row>
    <row r="14999" spans="1:12" ht="49.5">
      <c r="A14999" s="19">
        <v>2117000094</v>
      </c>
      <c r="B14999" s="15" t="s">
        <v>14719</v>
      </c>
      <c r="C14999" s="22" t="s">
        <v>13</v>
      </c>
      <c r="D14999" s="20">
        <v>36965.120000000003</v>
      </c>
      <c r="E14999" s="20">
        <v>36973.14</v>
      </c>
      <c r="F14999" s="20">
        <v>37019.160000000003</v>
      </c>
      <c r="G14999" s="20">
        <v>36987.160000000003</v>
      </c>
      <c r="H14999" s="20">
        <v>37043.96</v>
      </c>
      <c r="I14999" s="20">
        <v>37034.699999999997</v>
      </c>
      <c r="J14999" s="20">
        <v>36962.97</v>
      </c>
      <c r="K14999" s="20">
        <v>37039.97</v>
      </c>
      <c r="L14999" s="20">
        <f t="shared" si="239"/>
        <v>37043.96</v>
      </c>
    </row>
    <row r="15000" spans="1:12" ht="57.75">
      <c r="A15000" s="19">
        <v>2117000095</v>
      </c>
      <c r="B15000" s="15" t="s">
        <v>14720</v>
      </c>
      <c r="C15000" s="22" t="s">
        <v>13</v>
      </c>
      <c r="D15000" s="20">
        <v>12066.03</v>
      </c>
      <c r="E15000" s="20">
        <v>12066.03</v>
      </c>
      <c r="F15000" s="20">
        <v>12066.33</v>
      </c>
      <c r="G15000" s="20">
        <v>12066.33</v>
      </c>
      <c r="H15000" s="20">
        <v>12066.33</v>
      </c>
      <c r="I15000" s="20">
        <v>12066.33</v>
      </c>
      <c r="J15000" s="20">
        <v>12066.33</v>
      </c>
      <c r="K15000" s="20">
        <v>12066.33</v>
      </c>
      <c r="L15000" s="20">
        <f t="shared" si="239"/>
        <v>12066.33</v>
      </c>
    </row>
    <row r="15001" spans="1:12" ht="49.5">
      <c r="A15001" s="19">
        <v>2117000097</v>
      </c>
      <c r="B15001" s="15" t="s">
        <v>14721</v>
      </c>
      <c r="C15001" s="22" t="s">
        <v>13</v>
      </c>
      <c r="D15001" s="20">
        <v>11191</v>
      </c>
      <c r="E15001" s="20">
        <v>11211.18</v>
      </c>
      <c r="F15001" s="20">
        <v>11306.56</v>
      </c>
      <c r="G15001" s="20">
        <v>11266.75</v>
      </c>
      <c r="H15001" s="20">
        <v>11363.64</v>
      </c>
      <c r="I15001" s="20">
        <v>11330.36</v>
      </c>
      <c r="J15001" s="20">
        <v>11163.02</v>
      </c>
      <c r="K15001" s="20">
        <v>11317.93</v>
      </c>
      <c r="L15001" s="20">
        <f t="shared" si="239"/>
        <v>11363.64</v>
      </c>
    </row>
    <row r="15002" spans="1:12" ht="49.5">
      <c r="A15002" s="19">
        <v>2117000098</v>
      </c>
      <c r="B15002" s="15" t="s">
        <v>14722</v>
      </c>
      <c r="C15002" s="22" t="s">
        <v>13</v>
      </c>
      <c r="D15002" s="20">
        <v>35398.83</v>
      </c>
      <c r="E15002" s="20">
        <v>35398.83</v>
      </c>
      <c r="F15002" s="20">
        <v>35399.71</v>
      </c>
      <c r="G15002" s="20">
        <v>35399.71</v>
      </c>
      <c r="H15002" s="20">
        <v>35399.71</v>
      </c>
      <c r="I15002" s="20">
        <v>35399.71</v>
      </c>
      <c r="J15002" s="20">
        <v>35399.71</v>
      </c>
      <c r="K15002" s="20">
        <v>35399.71</v>
      </c>
      <c r="L15002" s="20">
        <f t="shared" si="239"/>
        <v>35399.71</v>
      </c>
    </row>
    <row r="15003" spans="1:12" ht="49.5">
      <c r="A15003" s="19">
        <v>2117000099</v>
      </c>
      <c r="B15003" s="15" t="s">
        <v>14723</v>
      </c>
      <c r="C15003" s="22" t="s">
        <v>13</v>
      </c>
      <c r="D15003" s="20">
        <v>15471.76</v>
      </c>
      <c r="E15003" s="20">
        <v>15471.76</v>
      </c>
      <c r="F15003" s="20">
        <v>15478.48</v>
      </c>
      <c r="G15003" s="20">
        <v>15470.82</v>
      </c>
      <c r="H15003" s="20">
        <v>15478.48</v>
      </c>
      <c r="I15003" s="20">
        <v>15477.07</v>
      </c>
      <c r="J15003" s="20">
        <v>15472.15</v>
      </c>
      <c r="K15003" s="20">
        <v>15478.48</v>
      </c>
      <c r="L15003" s="20">
        <f t="shared" si="239"/>
        <v>15478.48</v>
      </c>
    </row>
    <row r="15004" spans="1:12" ht="57.75">
      <c r="A15004" s="19">
        <v>2117000100</v>
      </c>
      <c r="B15004" s="15" t="s">
        <v>14724</v>
      </c>
      <c r="C15004" s="22" t="s">
        <v>13</v>
      </c>
      <c r="D15004" s="20">
        <v>8832.2000000000007</v>
      </c>
      <c r="E15004" s="20">
        <v>8832.2000000000007</v>
      </c>
      <c r="F15004" s="20">
        <v>8836.02</v>
      </c>
      <c r="G15004" s="20">
        <v>8831.64</v>
      </c>
      <c r="H15004" s="20">
        <v>8836.02</v>
      </c>
      <c r="I15004" s="20">
        <v>8835.2099999999991</v>
      </c>
      <c r="J15004" s="20">
        <v>8832.41</v>
      </c>
      <c r="K15004" s="20">
        <v>8836.02</v>
      </c>
      <c r="L15004" s="20">
        <f t="shared" si="239"/>
        <v>8836.02</v>
      </c>
    </row>
    <row r="15005" spans="1:12" ht="57.75">
      <c r="A15005" s="19">
        <v>2117000101</v>
      </c>
      <c r="B15005" s="15" t="s">
        <v>14725</v>
      </c>
      <c r="C15005" s="22" t="s">
        <v>13</v>
      </c>
      <c r="D15005" s="20">
        <v>17564.939999999999</v>
      </c>
      <c r="E15005" s="20">
        <v>17564.939999999999</v>
      </c>
      <c r="F15005" s="20">
        <v>17572.560000000001</v>
      </c>
      <c r="G15005" s="20">
        <v>17563.849999999999</v>
      </c>
      <c r="H15005" s="20">
        <v>17572.560000000001</v>
      </c>
      <c r="I15005" s="20">
        <v>17570.98</v>
      </c>
      <c r="J15005" s="20">
        <v>17565.38</v>
      </c>
      <c r="K15005" s="20">
        <v>17572.560000000001</v>
      </c>
      <c r="L15005" s="20">
        <f t="shared" si="239"/>
        <v>17572.560000000001</v>
      </c>
    </row>
    <row r="15006" spans="1:12" ht="74.25">
      <c r="A15006" s="19">
        <v>2117000102</v>
      </c>
      <c r="B15006" s="15" t="s">
        <v>14726</v>
      </c>
      <c r="C15006" s="22" t="s">
        <v>13</v>
      </c>
      <c r="D15006" s="20">
        <v>19443.78</v>
      </c>
      <c r="E15006" s="20">
        <v>19487.41</v>
      </c>
      <c r="F15006" s="20">
        <v>19704.97</v>
      </c>
      <c r="G15006" s="20">
        <v>19593.759999999998</v>
      </c>
      <c r="H15006" s="20">
        <v>19831.75</v>
      </c>
      <c r="I15006" s="20">
        <v>19765.88</v>
      </c>
      <c r="J15006" s="20">
        <v>19395.7</v>
      </c>
      <c r="K15006" s="20">
        <v>19754.79</v>
      </c>
      <c r="L15006" s="20">
        <f t="shared" si="239"/>
        <v>19831.75</v>
      </c>
    </row>
    <row r="15007" spans="1:12" ht="41.25">
      <c r="A15007" s="19">
        <v>2117000103</v>
      </c>
      <c r="B15007" s="15" t="s">
        <v>14727</v>
      </c>
      <c r="C15007" s="22" t="s">
        <v>26</v>
      </c>
      <c r="D15007" s="20">
        <v>1630.11</v>
      </c>
      <c r="E15007" s="20">
        <v>1630.11</v>
      </c>
      <c r="F15007" s="20">
        <v>1630.15</v>
      </c>
      <c r="G15007" s="20">
        <v>1630.15</v>
      </c>
      <c r="H15007" s="20">
        <v>1630.15</v>
      </c>
      <c r="I15007" s="20">
        <v>1630.15</v>
      </c>
      <c r="J15007" s="20">
        <v>1630.15</v>
      </c>
      <c r="K15007" s="20">
        <v>1630.15</v>
      </c>
      <c r="L15007" s="20">
        <f t="shared" si="239"/>
        <v>1630.15</v>
      </c>
    </row>
    <row r="15008" spans="1:12" ht="49.5">
      <c r="A15008" s="19">
        <v>2117000104</v>
      </c>
      <c r="B15008" s="15" t="s">
        <v>14728</v>
      </c>
      <c r="C15008" s="22" t="s">
        <v>13</v>
      </c>
      <c r="D15008" s="20">
        <v>23176.18</v>
      </c>
      <c r="E15008" s="20">
        <v>23176.18</v>
      </c>
      <c r="F15008" s="20">
        <v>23181.200000000001</v>
      </c>
      <c r="G15008" s="20">
        <v>23175.89</v>
      </c>
      <c r="H15008" s="20">
        <v>23181.200000000001</v>
      </c>
      <c r="I15008" s="20">
        <v>23180.19</v>
      </c>
      <c r="J15008" s="20">
        <v>23176.76</v>
      </c>
      <c r="K15008" s="20">
        <v>23181.200000000001</v>
      </c>
      <c r="L15008" s="20">
        <f t="shared" si="239"/>
        <v>23181.200000000001</v>
      </c>
    </row>
    <row r="15009" spans="1:12" ht="49.5">
      <c r="A15009" s="19">
        <v>2117000105</v>
      </c>
      <c r="B15009" s="15" t="s">
        <v>14729</v>
      </c>
      <c r="C15009" s="22" t="s">
        <v>13</v>
      </c>
      <c r="D15009" s="20">
        <v>20805.12</v>
      </c>
      <c r="E15009" s="20">
        <v>20805.12</v>
      </c>
      <c r="F15009" s="20">
        <v>20809.62</v>
      </c>
      <c r="G15009" s="20">
        <v>20804.86</v>
      </c>
      <c r="H15009" s="20">
        <v>20809.62</v>
      </c>
      <c r="I15009" s="20">
        <v>20808.72</v>
      </c>
      <c r="J15009" s="20">
        <v>20805.650000000001</v>
      </c>
      <c r="K15009" s="20">
        <v>20809.62</v>
      </c>
      <c r="L15009" s="20">
        <f t="shared" si="239"/>
        <v>20809.62</v>
      </c>
    </row>
    <row r="15010" spans="1:12" ht="16.5">
      <c r="A15010" s="19">
        <v>2117000106</v>
      </c>
      <c r="B15010" s="15" t="s">
        <v>14730</v>
      </c>
      <c r="C15010" s="22" t="s">
        <v>13</v>
      </c>
      <c r="D15010" s="20">
        <v>2728.24</v>
      </c>
      <c r="E15010" s="20">
        <v>2728.24</v>
      </c>
      <c r="F15010" s="20">
        <v>2728.31</v>
      </c>
      <c r="G15010" s="20">
        <v>2728.31</v>
      </c>
      <c r="H15010" s="20">
        <v>2728.31</v>
      </c>
      <c r="I15010" s="20">
        <v>2728.31</v>
      </c>
      <c r="J15010" s="20">
        <v>2728.31</v>
      </c>
      <c r="K15010" s="20">
        <v>2728.31</v>
      </c>
      <c r="L15010" s="20">
        <f t="shared" si="239"/>
        <v>2728.31</v>
      </c>
    </row>
    <row r="15011" spans="1:12" ht="74.25">
      <c r="A15011" s="19">
        <v>2117000107</v>
      </c>
      <c r="B15011" s="15" t="s">
        <v>14731</v>
      </c>
      <c r="C15011" s="22" t="s">
        <v>13</v>
      </c>
      <c r="D15011" s="20">
        <v>31810.01</v>
      </c>
      <c r="E15011" s="20">
        <v>31827.96</v>
      </c>
      <c r="F15011" s="20">
        <v>31905.73</v>
      </c>
      <c r="G15011" s="20">
        <v>31843.01</v>
      </c>
      <c r="H15011" s="20">
        <v>31963.25</v>
      </c>
      <c r="I15011" s="20">
        <v>31942.43</v>
      </c>
      <c r="J15011" s="20">
        <v>31786.36</v>
      </c>
      <c r="K15011" s="20">
        <v>31939.53</v>
      </c>
      <c r="L15011" s="20">
        <f t="shared" si="239"/>
        <v>31963.25</v>
      </c>
    </row>
    <row r="15012" spans="1:12" ht="74.25">
      <c r="A15012" s="19">
        <v>2117000108</v>
      </c>
      <c r="B15012" s="15" t="s">
        <v>14732</v>
      </c>
      <c r="C15012" s="22" t="s">
        <v>13</v>
      </c>
      <c r="D15012" s="20">
        <v>8803.48</v>
      </c>
      <c r="E15012" s="20">
        <v>8829.1</v>
      </c>
      <c r="F15012" s="20">
        <v>8950.33</v>
      </c>
      <c r="G15012" s="20">
        <v>8867.43</v>
      </c>
      <c r="H15012" s="20">
        <v>9034.15</v>
      </c>
      <c r="I15012" s="20">
        <v>9004.33</v>
      </c>
      <c r="J15012" s="20">
        <v>8791.86</v>
      </c>
      <c r="K15012" s="20">
        <v>9007.1</v>
      </c>
      <c r="L15012" s="20">
        <f t="shared" si="239"/>
        <v>9034.15</v>
      </c>
    </row>
    <row r="15013" spans="1:12" ht="49.5">
      <c r="A15013" s="19">
        <v>2117000109</v>
      </c>
      <c r="B15013" s="15" t="s">
        <v>14733</v>
      </c>
      <c r="C15013" s="22" t="s">
        <v>13</v>
      </c>
      <c r="D15013" s="20">
        <v>9329.5300000000007</v>
      </c>
      <c r="E15013" s="20">
        <v>9329.5300000000007</v>
      </c>
      <c r="F15013" s="20">
        <v>9329.77</v>
      </c>
      <c r="G15013" s="20">
        <v>9329.77</v>
      </c>
      <c r="H15013" s="20">
        <v>9329.77</v>
      </c>
      <c r="I15013" s="20">
        <v>9329.77</v>
      </c>
      <c r="J15013" s="20">
        <v>9329.77</v>
      </c>
      <c r="K15013" s="20">
        <v>9329.77</v>
      </c>
      <c r="L15013" s="20">
        <f t="shared" si="239"/>
        <v>9329.77</v>
      </c>
    </row>
    <row r="15014" spans="1:12" ht="49.5">
      <c r="A15014" s="19">
        <v>2118000022</v>
      </c>
      <c r="B15014" s="15" t="s">
        <v>14734</v>
      </c>
      <c r="C15014" s="22" t="s">
        <v>12</v>
      </c>
      <c r="D15014" s="20">
        <v>296.37</v>
      </c>
      <c r="E15014" s="20">
        <v>296.37</v>
      </c>
      <c r="F15014" s="20">
        <v>296.37</v>
      </c>
      <c r="G15014" s="20">
        <v>296.37</v>
      </c>
      <c r="H15014" s="20">
        <v>296.37</v>
      </c>
      <c r="I15014" s="20">
        <v>296.37</v>
      </c>
      <c r="J15014" s="20">
        <v>296.37</v>
      </c>
      <c r="K15014" s="20">
        <v>296.37</v>
      </c>
      <c r="L15014" s="20">
        <f t="shared" si="239"/>
        <v>296.37</v>
      </c>
    </row>
    <row r="15015" spans="1:12" ht="57.75">
      <c r="A15015" s="19">
        <v>2118000023</v>
      </c>
      <c r="B15015" s="15" t="s">
        <v>13668</v>
      </c>
      <c r="C15015" s="22" t="s">
        <v>12</v>
      </c>
      <c r="D15015" s="20">
        <v>355.59</v>
      </c>
      <c r="E15015" s="20">
        <v>355.59</v>
      </c>
      <c r="F15015" s="20">
        <v>355.6</v>
      </c>
      <c r="G15015" s="20">
        <v>355.6</v>
      </c>
      <c r="H15015" s="20">
        <v>355.6</v>
      </c>
      <c r="I15015" s="20">
        <v>355.6</v>
      </c>
      <c r="J15015" s="20">
        <v>355.6</v>
      </c>
      <c r="K15015" s="20">
        <v>355.6</v>
      </c>
      <c r="L15015" s="20">
        <f t="shared" si="239"/>
        <v>355.6</v>
      </c>
    </row>
    <row r="15016" spans="1:12" ht="41.25">
      <c r="A15016" s="19">
        <v>2118000024</v>
      </c>
      <c r="B15016" s="15" t="s">
        <v>14735</v>
      </c>
      <c r="C15016" s="22" t="s">
        <v>12</v>
      </c>
      <c r="D15016" s="20">
        <v>355.59</v>
      </c>
      <c r="E15016" s="20">
        <v>355.59</v>
      </c>
      <c r="F15016" s="20">
        <v>355.6</v>
      </c>
      <c r="G15016" s="20">
        <v>355.6</v>
      </c>
      <c r="H15016" s="20">
        <v>355.6</v>
      </c>
      <c r="I15016" s="20">
        <v>355.6</v>
      </c>
      <c r="J15016" s="20">
        <v>355.6</v>
      </c>
      <c r="K15016" s="20">
        <v>355.6</v>
      </c>
      <c r="L15016" s="20">
        <f t="shared" si="239"/>
        <v>355.6</v>
      </c>
    </row>
    <row r="15017" spans="1:12" ht="41.25">
      <c r="A15017" s="19">
        <v>2118000031</v>
      </c>
      <c r="B15017" s="15" t="s">
        <v>14736</v>
      </c>
      <c r="C15017" s="22" t="s">
        <v>12</v>
      </c>
      <c r="D15017" s="20">
        <v>368.65</v>
      </c>
      <c r="E15017" s="20">
        <v>368.65</v>
      </c>
      <c r="F15017" s="20">
        <v>368.65</v>
      </c>
      <c r="G15017" s="20">
        <v>368.65</v>
      </c>
      <c r="H15017" s="20">
        <v>368.65</v>
      </c>
      <c r="I15017" s="20">
        <v>368.65</v>
      </c>
      <c r="J15017" s="20">
        <v>368.65</v>
      </c>
      <c r="K15017" s="20">
        <v>368.65</v>
      </c>
      <c r="L15017" s="20">
        <f t="shared" si="239"/>
        <v>368.65</v>
      </c>
    </row>
    <row r="15018" spans="1:12" ht="24.75">
      <c r="A15018" s="19">
        <v>2118000032</v>
      </c>
      <c r="B15018" s="15" t="s">
        <v>14737</v>
      </c>
      <c r="C15018" s="22" t="s">
        <v>12</v>
      </c>
      <c r="D15018" s="20">
        <v>271.64999999999998</v>
      </c>
      <c r="E15018" s="20">
        <v>271.64999999999998</v>
      </c>
      <c r="F15018" s="20">
        <v>272.22000000000003</v>
      </c>
      <c r="G15018" s="20">
        <v>266.44</v>
      </c>
      <c r="H15018" s="20">
        <v>272.22000000000003</v>
      </c>
      <c r="I15018" s="20">
        <v>272.11</v>
      </c>
      <c r="J15018" s="20">
        <v>271.64999999999998</v>
      </c>
      <c r="K15018" s="20">
        <v>272.22000000000003</v>
      </c>
      <c r="L15018" s="20">
        <f t="shared" si="239"/>
        <v>272.22000000000003</v>
      </c>
    </row>
    <row r="15019" spans="1:12" ht="24.75">
      <c r="A15019" s="19">
        <v>2118000033</v>
      </c>
      <c r="B15019" s="15" t="s">
        <v>14738</v>
      </c>
      <c r="C15019" s="22" t="s">
        <v>26</v>
      </c>
      <c r="D15019" s="20">
        <v>352.59</v>
      </c>
      <c r="E15019" s="20">
        <v>352.59</v>
      </c>
      <c r="F15019" s="20">
        <v>352.6</v>
      </c>
      <c r="G15019" s="20">
        <v>352.6</v>
      </c>
      <c r="H15019" s="20">
        <v>352.6</v>
      </c>
      <c r="I15019" s="20">
        <v>352.6</v>
      </c>
      <c r="J15019" s="20">
        <v>352.6</v>
      </c>
      <c r="K15019" s="20">
        <v>352.6</v>
      </c>
      <c r="L15019" s="20">
        <f t="shared" si="239"/>
        <v>352.6</v>
      </c>
    </row>
    <row r="15020" spans="1:12" ht="41.25">
      <c r="A15020" s="19">
        <v>2118000044</v>
      </c>
      <c r="B15020" s="15" t="s">
        <v>14739</v>
      </c>
      <c r="C15020" s="22" t="s">
        <v>12</v>
      </c>
      <c r="D15020" s="20">
        <v>437.11</v>
      </c>
      <c r="E15020" s="20">
        <v>437.11</v>
      </c>
      <c r="F15020" s="20">
        <v>437.12</v>
      </c>
      <c r="G15020" s="20">
        <v>437.07</v>
      </c>
      <c r="H15020" s="20">
        <v>437.12</v>
      </c>
      <c r="I15020" s="20">
        <v>437.12</v>
      </c>
      <c r="J15020" s="20">
        <v>437.12</v>
      </c>
      <c r="K15020" s="20">
        <v>437.12</v>
      </c>
      <c r="L15020" s="20">
        <f t="shared" si="239"/>
        <v>437.12</v>
      </c>
    </row>
    <row r="15021" spans="1:12" ht="49.5">
      <c r="A15021" s="19">
        <v>2118000099</v>
      </c>
      <c r="B15021" s="15" t="s">
        <v>14740</v>
      </c>
      <c r="C15021" s="22" t="s">
        <v>13</v>
      </c>
      <c r="D15021" s="20">
        <v>16367.77</v>
      </c>
      <c r="E15021" s="20">
        <v>16422.03</v>
      </c>
      <c r="F15021" s="20">
        <v>16580.28</v>
      </c>
      <c r="G15021" s="20">
        <v>16473.78</v>
      </c>
      <c r="H15021" s="20">
        <v>16735.53</v>
      </c>
      <c r="I15021" s="20">
        <v>16670.71</v>
      </c>
      <c r="J15021" s="20">
        <v>16307.25</v>
      </c>
      <c r="K15021" s="20">
        <v>16631.150000000001</v>
      </c>
      <c r="L15021" s="20">
        <f t="shared" si="239"/>
        <v>16735.53</v>
      </c>
    </row>
    <row r="15022" spans="1:12" ht="33">
      <c r="A15022" s="19">
        <v>2118000129</v>
      </c>
      <c r="B15022" s="15" t="s">
        <v>14741</v>
      </c>
      <c r="C15022" s="22" t="s">
        <v>13</v>
      </c>
      <c r="D15022" s="20">
        <v>3778.26</v>
      </c>
      <c r="E15022" s="20">
        <v>3786.47</v>
      </c>
      <c r="F15022" s="20">
        <v>3828.47</v>
      </c>
      <c r="G15022" s="20">
        <v>3805.32</v>
      </c>
      <c r="H15022" s="20">
        <v>3851.45</v>
      </c>
      <c r="I15022" s="20">
        <v>3842.52</v>
      </c>
      <c r="J15022" s="20">
        <v>3774.5</v>
      </c>
      <c r="K15022" s="20">
        <v>3849.01</v>
      </c>
      <c r="L15022" s="20">
        <f t="shared" si="239"/>
        <v>3851.45</v>
      </c>
    </row>
    <row r="15023" spans="1:12" ht="24.75">
      <c r="A15023" s="19">
        <v>2118000133</v>
      </c>
      <c r="B15023" s="15" t="s">
        <v>14742</v>
      </c>
      <c r="C15023" s="22" t="s">
        <v>13</v>
      </c>
      <c r="D15023" s="20">
        <v>1473.89</v>
      </c>
      <c r="E15023" s="20">
        <v>1474.15</v>
      </c>
      <c r="F15023" s="20">
        <v>1474.76</v>
      </c>
      <c r="G15023" s="20">
        <v>1474.35</v>
      </c>
      <c r="H15023" s="20">
        <v>1475.57</v>
      </c>
      <c r="I15023" s="20">
        <v>1475.26</v>
      </c>
      <c r="J15023" s="20">
        <v>1473.63</v>
      </c>
      <c r="K15023" s="20">
        <v>1474.92</v>
      </c>
      <c r="L15023" s="20">
        <f t="shared" si="239"/>
        <v>1475.57</v>
      </c>
    </row>
    <row r="15024" spans="1:12" ht="24.75">
      <c r="A15024" s="19">
        <v>2118000134</v>
      </c>
      <c r="B15024" s="15" t="s">
        <v>14743</v>
      </c>
      <c r="C15024" s="22" t="s">
        <v>13</v>
      </c>
      <c r="D15024" s="20">
        <v>1501.98</v>
      </c>
      <c r="E15024" s="20">
        <v>1502.22</v>
      </c>
      <c r="F15024" s="20">
        <v>1502.85</v>
      </c>
      <c r="G15024" s="20">
        <v>1502.42</v>
      </c>
      <c r="H15024" s="20">
        <v>1503.68</v>
      </c>
      <c r="I15024" s="20">
        <v>1503.36</v>
      </c>
      <c r="J15024" s="20">
        <v>1501.72</v>
      </c>
      <c r="K15024" s="20">
        <v>1503</v>
      </c>
      <c r="L15024" s="20">
        <f t="shared" si="239"/>
        <v>1503.68</v>
      </c>
    </row>
    <row r="15025" spans="1:12" ht="24.75">
      <c r="A15025" s="19">
        <v>2118000138</v>
      </c>
      <c r="B15025" s="15" t="s">
        <v>14744</v>
      </c>
      <c r="C15025" s="22" t="s">
        <v>13</v>
      </c>
      <c r="D15025" s="20">
        <v>1779.95</v>
      </c>
      <c r="E15025" s="20">
        <v>1779.95</v>
      </c>
      <c r="F15025" s="20">
        <v>1779.99</v>
      </c>
      <c r="G15025" s="20">
        <v>1779.99</v>
      </c>
      <c r="H15025" s="20">
        <v>1780</v>
      </c>
      <c r="I15025" s="20">
        <v>1780</v>
      </c>
      <c r="J15025" s="20">
        <v>1779.99</v>
      </c>
      <c r="K15025" s="20">
        <v>1780</v>
      </c>
      <c r="L15025" s="20">
        <f t="shared" si="239"/>
        <v>1780</v>
      </c>
    </row>
    <row r="15026" spans="1:12" ht="33">
      <c r="A15026" s="19">
        <v>2118000141</v>
      </c>
      <c r="B15026" s="15" t="s">
        <v>14745</v>
      </c>
      <c r="C15026" s="22" t="s">
        <v>13</v>
      </c>
      <c r="D15026" s="20">
        <v>2434.35</v>
      </c>
      <c r="E15026" s="20">
        <v>2461.9699999999998</v>
      </c>
      <c r="F15026" s="20">
        <v>2568.73</v>
      </c>
      <c r="G15026" s="20">
        <v>2508.2800000000002</v>
      </c>
      <c r="H15026" s="20">
        <v>2651.1</v>
      </c>
      <c r="I15026" s="20">
        <v>2618.64</v>
      </c>
      <c r="J15026" s="20">
        <v>2413.65</v>
      </c>
      <c r="K15026" s="20">
        <v>2612.5500000000002</v>
      </c>
      <c r="L15026" s="20">
        <f t="shared" si="239"/>
        <v>2651.1</v>
      </c>
    </row>
    <row r="15027" spans="1:12" ht="24.75">
      <c r="A15027" s="19">
        <v>2118000142</v>
      </c>
      <c r="B15027" s="15" t="s">
        <v>14746</v>
      </c>
      <c r="C15027" s="22" t="s">
        <v>13</v>
      </c>
      <c r="D15027" s="20">
        <v>2799.28</v>
      </c>
      <c r="E15027" s="20">
        <v>2799.28</v>
      </c>
      <c r="F15027" s="20">
        <v>2799.35</v>
      </c>
      <c r="G15027" s="20">
        <v>2799.35</v>
      </c>
      <c r="H15027" s="20">
        <v>2799.35</v>
      </c>
      <c r="I15027" s="20">
        <v>2799.35</v>
      </c>
      <c r="J15027" s="20">
        <v>2799.35</v>
      </c>
      <c r="K15027" s="20">
        <v>2799.35</v>
      </c>
      <c r="L15027" s="20">
        <f t="shared" si="239"/>
        <v>2799.35</v>
      </c>
    </row>
    <row r="15028" spans="1:12" ht="16.5">
      <c r="A15028" s="19">
        <v>2118000143</v>
      </c>
      <c r="B15028" s="15" t="s">
        <v>14747</v>
      </c>
      <c r="C15028" s="22" t="s">
        <v>13</v>
      </c>
      <c r="D15028" s="20">
        <v>485.73</v>
      </c>
      <c r="E15028" s="20">
        <v>485.73</v>
      </c>
      <c r="F15028" s="20">
        <v>485.74</v>
      </c>
      <c r="G15028" s="20">
        <v>485.74</v>
      </c>
      <c r="H15028" s="20">
        <v>485.74</v>
      </c>
      <c r="I15028" s="20">
        <v>485.74</v>
      </c>
      <c r="J15028" s="20">
        <v>485.74</v>
      </c>
      <c r="K15028" s="20">
        <v>485.74</v>
      </c>
      <c r="L15028" s="20">
        <f t="shared" si="239"/>
        <v>485.74</v>
      </c>
    </row>
    <row r="15029" spans="1:12" ht="41.25">
      <c r="A15029" s="19">
        <v>2118000150</v>
      </c>
      <c r="B15029" s="15" t="s">
        <v>14748</v>
      </c>
      <c r="C15029" s="22" t="s">
        <v>13</v>
      </c>
      <c r="D15029" s="20">
        <v>12776.65</v>
      </c>
      <c r="E15029" s="20">
        <v>12794.29</v>
      </c>
      <c r="F15029" s="20">
        <v>12871.62</v>
      </c>
      <c r="G15029" s="20">
        <v>12833.69</v>
      </c>
      <c r="H15029" s="20">
        <v>12926</v>
      </c>
      <c r="I15029" s="20">
        <v>12901.48</v>
      </c>
      <c r="J15029" s="20">
        <v>12762.52</v>
      </c>
      <c r="K15029" s="20">
        <v>12886.62</v>
      </c>
      <c r="L15029" s="20">
        <f t="shared" si="239"/>
        <v>12926</v>
      </c>
    </row>
    <row r="15030" spans="1:12" ht="41.25">
      <c r="A15030" s="19">
        <v>2118000151</v>
      </c>
      <c r="B15030" s="15" t="s">
        <v>14749</v>
      </c>
      <c r="C15030" s="22" t="s">
        <v>13</v>
      </c>
      <c r="D15030" s="20">
        <v>14630.67</v>
      </c>
      <c r="E15030" s="20">
        <v>14663.92</v>
      </c>
      <c r="F15030" s="20">
        <v>14809.36</v>
      </c>
      <c r="G15030" s="20">
        <v>14737.9</v>
      </c>
      <c r="H15030" s="20">
        <v>14911.84</v>
      </c>
      <c r="I15030" s="20">
        <v>14865.63</v>
      </c>
      <c r="J15030" s="20">
        <v>14603.83</v>
      </c>
      <c r="K15030" s="20">
        <v>14837.62</v>
      </c>
      <c r="L15030" s="20">
        <f t="shared" si="239"/>
        <v>14911.84</v>
      </c>
    </row>
    <row r="15031" spans="1:12" ht="74.25">
      <c r="A15031" s="19">
        <v>2118000152</v>
      </c>
      <c r="B15031" s="15" t="s">
        <v>14750</v>
      </c>
      <c r="C15031" s="22" t="s">
        <v>13</v>
      </c>
      <c r="D15031" s="20">
        <v>12316.77</v>
      </c>
      <c r="E15031" s="20">
        <v>12353.73</v>
      </c>
      <c r="F15031" s="20">
        <v>12502.32</v>
      </c>
      <c r="G15031" s="20">
        <v>12400.87</v>
      </c>
      <c r="H15031" s="20">
        <v>12620.88</v>
      </c>
      <c r="I15031" s="20">
        <v>12577.09</v>
      </c>
      <c r="J15031" s="20">
        <v>12294.16</v>
      </c>
      <c r="K15031" s="20">
        <v>12567.39</v>
      </c>
      <c r="L15031" s="20">
        <f t="shared" ref="L15031:L15093" si="240">MAX(D15031:K15031)</f>
        <v>12620.88</v>
      </c>
    </row>
    <row r="15032" spans="1:12" ht="33">
      <c r="A15032" s="19">
        <v>2119000014</v>
      </c>
      <c r="B15032" s="15" t="s">
        <v>15267</v>
      </c>
      <c r="C15032" s="22" t="s">
        <v>13</v>
      </c>
      <c r="D15032" s="20">
        <v>17790</v>
      </c>
      <c r="E15032" s="20">
        <v>17790</v>
      </c>
      <c r="F15032" s="20">
        <v>17790.48</v>
      </c>
      <c r="G15032" s="20">
        <v>17790.25</v>
      </c>
      <c r="H15032" s="20">
        <v>17790.48</v>
      </c>
      <c r="I15032" s="20">
        <v>17790.46</v>
      </c>
      <c r="J15032" s="20">
        <v>17790.439999999999</v>
      </c>
      <c r="K15032" s="20">
        <v>17790.46</v>
      </c>
      <c r="L15032" s="20">
        <f t="shared" si="240"/>
        <v>17790.48</v>
      </c>
    </row>
    <row r="15033" spans="1:12" ht="41.25">
      <c r="A15033" s="19">
        <v>2119000025</v>
      </c>
      <c r="B15033" s="15" t="s">
        <v>14751</v>
      </c>
      <c r="C15033" s="22" t="s">
        <v>13</v>
      </c>
      <c r="D15033" s="20">
        <v>9261.17</v>
      </c>
      <c r="E15033" s="20">
        <v>9261.17</v>
      </c>
      <c r="F15033" s="20">
        <v>9263.58</v>
      </c>
      <c r="G15033" s="20">
        <v>9260.94</v>
      </c>
      <c r="H15033" s="20">
        <v>9263.58</v>
      </c>
      <c r="I15033" s="20">
        <v>9263.11</v>
      </c>
      <c r="J15033" s="20">
        <v>9261.4</v>
      </c>
      <c r="K15033" s="20">
        <v>9263.58</v>
      </c>
      <c r="L15033" s="20">
        <f t="shared" si="240"/>
        <v>9263.58</v>
      </c>
    </row>
    <row r="15034" spans="1:12" ht="41.25">
      <c r="A15034" s="19">
        <v>2119000027</v>
      </c>
      <c r="B15034" s="15" t="s">
        <v>14752</v>
      </c>
      <c r="C15034" s="22" t="s">
        <v>13</v>
      </c>
      <c r="D15034" s="20">
        <v>1649.67</v>
      </c>
      <c r="E15034" s="20">
        <v>1649.67</v>
      </c>
      <c r="F15034" s="20">
        <v>1649.71</v>
      </c>
      <c r="G15034" s="20">
        <v>1649.71</v>
      </c>
      <c r="H15034" s="20">
        <v>1649.71</v>
      </c>
      <c r="I15034" s="20">
        <v>1649.71</v>
      </c>
      <c r="J15034" s="20">
        <v>1649.71</v>
      </c>
      <c r="K15034" s="20">
        <v>1649.71</v>
      </c>
      <c r="L15034" s="20">
        <f t="shared" si="240"/>
        <v>1649.71</v>
      </c>
    </row>
    <row r="15035" spans="1:12" ht="33">
      <c r="A15035" s="19">
        <v>2119000028</v>
      </c>
      <c r="B15035" s="15" t="s">
        <v>14753</v>
      </c>
      <c r="C15035" s="22" t="s">
        <v>13</v>
      </c>
      <c r="D15035" s="20">
        <v>1455.43</v>
      </c>
      <c r="E15035" s="20">
        <v>1461.95</v>
      </c>
      <c r="F15035" s="20">
        <v>1487.2</v>
      </c>
      <c r="G15035" s="20">
        <v>1475.7</v>
      </c>
      <c r="H15035" s="20">
        <v>1507.89</v>
      </c>
      <c r="I15035" s="20">
        <v>1498.72</v>
      </c>
      <c r="J15035" s="20">
        <v>1448.8</v>
      </c>
      <c r="K15035" s="20">
        <v>1491.15</v>
      </c>
      <c r="L15035" s="20">
        <f t="shared" si="240"/>
        <v>1507.89</v>
      </c>
    </row>
    <row r="15036" spans="1:12" ht="24.75">
      <c r="A15036" s="19">
        <v>2119000029</v>
      </c>
      <c r="B15036" s="15" t="s">
        <v>14754</v>
      </c>
      <c r="C15036" s="22" t="s">
        <v>13</v>
      </c>
      <c r="D15036" s="20">
        <v>1051.3900000000001</v>
      </c>
      <c r="E15036" s="20">
        <v>1051.3900000000001</v>
      </c>
      <c r="F15036" s="20">
        <v>1051.42</v>
      </c>
      <c r="G15036" s="20">
        <v>1051.42</v>
      </c>
      <c r="H15036" s="20">
        <v>1051.42</v>
      </c>
      <c r="I15036" s="20">
        <v>1051.42</v>
      </c>
      <c r="J15036" s="20">
        <v>1051.42</v>
      </c>
      <c r="K15036" s="20">
        <v>1051.42</v>
      </c>
      <c r="L15036" s="20">
        <f t="shared" si="240"/>
        <v>1051.42</v>
      </c>
    </row>
    <row r="15037" spans="1:12" ht="24.75">
      <c r="A15037" s="19">
        <v>2119000032</v>
      </c>
      <c r="B15037" s="15" t="s">
        <v>14885</v>
      </c>
      <c r="C15037" s="22" t="s">
        <v>13</v>
      </c>
      <c r="D15037" s="20">
        <v>525.44000000000005</v>
      </c>
      <c r="E15037" s="20">
        <v>525.44000000000005</v>
      </c>
      <c r="F15037" s="20">
        <v>525.46</v>
      </c>
      <c r="G15037" s="20">
        <v>525.46</v>
      </c>
      <c r="H15037" s="20">
        <v>525.46</v>
      </c>
      <c r="I15037" s="20">
        <v>525.46</v>
      </c>
      <c r="J15037" s="20">
        <v>525.46</v>
      </c>
      <c r="K15037" s="20">
        <v>525.46</v>
      </c>
      <c r="L15037" s="20">
        <f t="shared" si="240"/>
        <v>525.46</v>
      </c>
    </row>
    <row r="15038" spans="1:12" ht="24.75">
      <c r="A15038" s="19">
        <v>2119000035</v>
      </c>
      <c r="B15038" s="15" t="s">
        <v>14868</v>
      </c>
      <c r="C15038" s="22" t="s">
        <v>13</v>
      </c>
      <c r="D15038" s="20">
        <v>5079.8999999999996</v>
      </c>
      <c r="E15038" s="20">
        <v>5079.8999999999996</v>
      </c>
      <c r="F15038" s="20">
        <v>5080.0200000000004</v>
      </c>
      <c r="G15038" s="20">
        <v>5080.0200000000004</v>
      </c>
      <c r="H15038" s="20">
        <v>5080.0200000000004</v>
      </c>
      <c r="I15038" s="20">
        <v>5080.0200000000004</v>
      </c>
      <c r="J15038" s="20">
        <v>5080.0200000000004</v>
      </c>
      <c r="K15038" s="20">
        <v>5080.0200000000004</v>
      </c>
      <c r="L15038" s="20">
        <f t="shared" si="240"/>
        <v>5080.0200000000004</v>
      </c>
    </row>
    <row r="15039" spans="1:12" ht="33">
      <c r="A15039" s="19">
        <v>2119000037</v>
      </c>
      <c r="B15039" s="15" t="s">
        <v>14894</v>
      </c>
      <c r="C15039" s="22" t="s">
        <v>12</v>
      </c>
      <c r="D15039" s="20">
        <v>8037.4</v>
      </c>
      <c r="E15039" s="20">
        <v>8037.4</v>
      </c>
      <c r="F15039" s="20">
        <v>8037.61</v>
      </c>
      <c r="G15039" s="20">
        <v>8037.61</v>
      </c>
      <c r="H15039" s="20">
        <v>8037.61</v>
      </c>
      <c r="I15039" s="20">
        <v>8037.61</v>
      </c>
      <c r="J15039" s="20">
        <v>8037.61</v>
      </c>
      <c r="K15039" s="20">
        <v>8037.61</v>
      </c>
      <c r="L15039" s="20">
        <f t="shared" si="240"/>
        <v>8037.61</v>
      </c>
    </row>
    <row r="15040" spans="1:12" ht="16.5">
      <c r="A15040" s="19">
        <v>2120000021</v>
      </c>
      <c r="B15040" s="15" t="s">
        <v>14755</v>
      </c>
      <c r="C15040" s="22" t="s">
        <v>13</v>
      </c>
      <c r="D15040" s="20">
        <v>439.31</v>
      </c>
      <c r="E15040" s="20">
        <v>439.31</v>
      </c>
      <c r="F15040" s="20">
        <v>439.32</v>
      </c>
      <c r="G15040" s="20">
        <v>439.32</v>
      </c>
      <c r="H15040" s="20">
        <v>439.32</v>
      </c>
      <c r="I15040" s="20">
        <v>439.32</v>
      </c>
      <c r="J15040" s="20">
        <v>439.32</v>
      </c>
      <c r="K15040" s="20">
        <v>439.32</v>
      </c>
      <c r="L15040" s="20">
        <f t="shared" si="240"/>
        <v>439.32</v>
      </c>
    </row>
    <row r="15041" spans="1:12" ht="33">
      <c r="A15041" s="19">
        <v>2120000065</v>
      </c>
      <c r="B15041" s="15" t="s">
        <v>14756</v>
      </c>
      <c r="C15041" s="22" t="s">
        <v>13</v>
      </c>
      <c r="D15041" s="20">
        <v>9419.73</v>
      </c>
      <c r="E15041" s="20">
        <v>9419.73</v>
      </c>
      <c r="F15041" s="20">
        <v>9425.51</v>
      </c>
      <c r="G15041" s="20">
        <v>9418.77</v>
      </c>
      <c r="H15041" s="20">
        <v>9425.51</v>
      </c>
      <c r="I15041" s="20">
        <v>9424.2900000000009</v>
      </c>
      <c r="J15041" s="20">
        <v>9419.9699999999993</v>
      </c>
      <c r="K15041" s="20">
        <v>9425.51</v>
      </c>
      <c r="L15041" s="20">
        <f t="shared" si="240"/>
        <v>9425.51</v>
      </c>
    </row>
    <row r="15042" spans="1:12" ht="49.5">
      <c r="A15042" s="19">
        <v>2120000066</v>
      </c>
      <c r="B15042" s="15" t="s">
        <v>14757</v>
      </c>
      <c r="C15042" s="22" t="s">
        <v>13</v>
      </c>
      <c r="D15042" s="20">
        <v>6454.14</v>
      </c>
      <c r="E15042" s="20">
        <v>6454.14</v>
      </c>
      <c r="F15042" s="20">
        <v>6454.3</v>
      </c>
      <c r="G15042" s="20">
        <v>6454.3</v>
      </c>
      <c r="H15042" s="20">
        <v>6454.3</v>
      </c>
      <c r="I15042" s="20">
        <v>6454.3</v>
      </c>
      <c r="J15042" s="20">
        <v>6454.3</v>
      </c>
      <c r="K15042" s="20">
        <v>6454.3</v>
      </c>
      <c r="L15042" s="20">
        <f t="shared" si="240"/>
        <v>6454.3</v>
      </c>
    </row>
    <row r="15043" spans="1:12" ht="33">
      <c r="A15043" s="19">
        <v>2120000068</v>
      </c>
      <c r="B15043" s="15" t="s">
        <v>14758</v>
      </c>
      <c r="C15043" s="22" t="s">
        <v>13</v>
      </c>
      <c r="D15043" s="20">
        <v>2317.7399999999998</v>
      </c>
      <c r="E15043" s="20">
        <v>2317.7399999999998</v>
      </c>
      <c r="F15043" s="20">
        <v>2320.09</v>
      </c>
      <c r="G15043" s="20">
        <v>2317.3000000000002</v>
      </c>
      <c r="H15043" s="20">
        <v>2320.09</v>
      </c>
      <c r="I15043" s="20">
        <v>2319.5700000000002</v>
      </c>
      <c r="J15043" s="20">
        <v>2317.79</v>
      </c>
      <c r="K15043" s="20">
        <v>2320.09</v>
      </c>
      <c r="L15043" s="20">
        <f t="shared" si="240"/>
        <v>2320.09</v>
      </c>
    </row>
    <row r="15044" spans="1:12" ht="16.5">
      <c r="A15044" s="19">
        <v>2120000070</v>
      </c>
      <c r="B15044" s="15" t="s">
        <v>14759</v>
      </c>
      <c r="C15044" s="22" t="s">
        <v>13</v>
      </c>
      <c r="D15044" s="20">
        <v>4888.6899999999996</v>
      </c>
      <c r="E15044" s="20">
        <v>4888.6899999999996</v>
      </c>
      <c r="F15044" s="20">
        <v>4894.09</v>
      </c>
      <c r="G15044" s="20">
        <v>4887.66</v>
      </c>
      <c r="H15044" s="20">
        <v>4894.09</v>
      </c>
      <c r="I15044" s="20">
        <v>4892.91</v>
      </c>
      <c r="J15044" s="20">
        <v>4888.8</v>
      </c>
      <c r="K15044" s="20">
        <v>4894.09</v>
      </c>
      <c r="L15044" s="20">
        <f t="shared" si="240"/>
        <v>4894.09</v>
      </c>
    </row>
    <row r="15045" spans="1:12" ht="33">
      <c r="A15045" s="19">
        <v>2120000079</v>
      </c>
      <c r="B15045" s="15" t="s">
        <v>14760</v>
      </c>
      <c r="C15045" s="22" t="s">
        <v>13</v>
      </c>
      <c r="D15045" s="20">
        <v>1290.1400000000001</v>
      </c>
      <c r="E15045" s="20">
        <v>1290.1400000000001</v>
      </c>
      <c r="F15045" s="20">
        <v>1290.57</v>
      </c>
      <c r="G15045" s="20">
        <v>1290.0899999999999</v>
      </c>
      <c r="H15045" s="20">
        <v>1290.57</v>
      </c>
      <c r="I15045" s="20">
        <v>1290.48</v>
      </c>
      <c r="J15045" s="20">
        <v>1290.17</v>
      </c>
      <c r="K15045" s="20">
        <v>1290.57</v>
      </c>
      <c r="L15045" s="20">
        <f t="shared" si="240"/>
        <v>1290.57</v>
      </c>
    </row>
    <row r="15046" spans="1:12" ht="41.25">
      <c r="A15046" s="19">
        <v>2120000083</v>
      </c>
      <c r="B15046" s="15" t="s">
        <v>14761</v>
      </c>
      <c r="C15046" s="22" t="s">
        <v>13</v>
      </c>
      <c r="D15046" s="20">
        <v>12377.31</v>
      </c>
      <c r="E15046" s="20">
        <v>12377.31</v>
      </c>
      <c r="F15046" s="20">
        <v>12383.16</v>
      </c>
      <c r="G15046" s="20">
        <v>12376.44</v>
      </c>
      <c r="H15046" s="20">
        <v>12383.16</v>
      </c>
      <c r="I15046" s="20">
        <v>12381.94</v>
      </c>
      <c r="J15046" s="20">
        <v>12377.62</v>
      </c>
      <c r="K15046" s="20">
        <v>12383.16</v>
      </c>
      <c r="L15046" s="20">
        <f t="shared" si="240"/>
        <v>12383.16</v>
      </c>
    </row>
    <row r="15047" spans="1:12" ht="41.25">
      <c r="A15047" s="19">
        <v>2120000084</v>
      </c>
      <c r="B15047" s="15" t="s">
        <v>14762</v>
      </c>
      <c r="C15047" s="22" t="s">
        <v>13</v>
      </c>
      <c r="D15047" s="20">
        <v>25588.29</v>
      </c>
      <c r="E15047" s="20">
        <v>25634.48</v>
      </c>
      <c r="F15047" s="20">
        <v>25852.59</v>
      </c>
      <c r="G15047" s="20">
        <v>25761.52</v>
      </c>
      <c r="H15047" s="20">
        <v>25983.09</v>
      </c>
      <c r="I15047" s="20">
        <v>25906.95</v>
      </c>
      <c r="J15047" s="20">
        <v>25524.33</v>
      </c>
      <c r="K15047" s="20">
        <v>25878.55</v>
      </c>
      <c r="L15047" s="20">
        <f t="shared" si="240"/>
        <v>25983.09</v>
      </c>
    </row>
    <row r="15048" spans="1:12" ht="41.25">
      <c r="A15048" s="19">
        <v>2120000088</v>
      </c>
      <c r="B15048" s="15" t="s">
        <v>14763</v>
      </c>
      <c r="C15048" s="22" t="s">
        <v>13</v>
      </c>
      <c r="D15048" s="20">
        <v>20932.45</v>
      </c>
      <c r="E15048" s="20">
        <v>20932.45</v>
      </c>
      <c r="F15048" s="20">
        <v>20932.98</v>
      </c>
      <c r="G15048" s="20">
        <v>20932.98</v>
      </c>
      <c r="H15048" s="20">
        <v>20932.98</v>
      </c>
      <c r="I15048" s="20">
        <v>20932.98</v>
      </c>
      <c r="J15048" s="20">
        <v>20932.98</v>
      </c>
      <c r="K15048" s="20">
        <v>20932.98</v>
      </c>
      <c r="L15048" s="20">
        <f t="shared" si="240"/>
        <v>20932.98</v>
      </c>
    </row>
    <row r="15049" spans="1:12">
      <c r="A15049" s="19">
        <v>2120000097</v>
      </c>
      <c r="B15049" s="15" t="s">
        <v>14764</v>
      </c>
      <c r="C15049" s="22" t="s">
        <v>13</v>
      </c>
      <c r="D15049" s="20">
        <v>4465.72</v>
      </c>
      <c r="E15049" s="20">
        <v>4465.72</v>
      </c>
      <c r="F15049" s="20">
        <v>4466.74</v>
      </c>
      <c r="G15049" s="20">
        <v>4465.6499999999996</v>
      </c>
      <c r="H15049" s="20">
        <v>4466.74</v>
      </c>
      <c r="I15049" s="20">
        <v>4466.53</v>
      </c>
      <c r="J15049" s="20">
        <v>4465.83</v>
      </c>
      <c r="K15049" s="20">
        <v>4466.74</v>
      </c>
      <c r="L15049" s="20">
        <f t="shared" si="240"/>
        <v>4466.74</v>
      </c>
    </row>
    <row r="15050" spans="1:12" ht="24.75">
      <c r="A15050" s="19">
        <v>2120000102</v>
      </c>
      <c r="B15050" s="15" t="s">
        <v>14765</v>
      </c>
      <c r="C15050" s="22" t="s">
        <v>13</v>
      </c>
      <c r="D15050" s="20">
        <v>8173.02</v>
      </c>
      <c r="E15050" s="20">
        <v>8173.02</v>
      </c>
      <c r="F15050" s="20">
        <v>8173.23</v>
      </c>
      <c r="G15050" s="20">
        <v>8173.23</v>
      </c>
      <c r="H15050" s="20">
        <v>8173.23</v>
      </c>
      <c r="I15050" s="20">
        <v>8173.23</v>
      </c>
      <c r="J15050" s="20">
        <v>8173.23</v>
      </c>
      <c r="K15050" s="20">
        <v>8173.23</v>
      </c>
      <c r="L15050" s="20">
        <f t="shared" si="240"/>
        <v>8173.23</v>
      </c>
    </row>
    <row r="15051" spans="1:12" ht="33">
      <c r="A15051" s="19">
        <v>2120000103</v>
      </c>
      <c r="B15051" s="15" t="s">
        <v>14766</v>
      </c>
      <c r="C15051" s="22" t="s">
        <v>13</v>
      </c>
      <c r="D15051" s="20">
        <v>14929.38</v>
      </c>
      <c r="E15051" s="20">
        <v>14929.38</v>
      </c>
      <c r="F15051" s="20">
        <v>14929.75</v>
      </c>
      <c r="G15051" s="20">
        <v>14929.75</v>
      </c>
      <c r="H15051" s="20">
        <v>14929.75</v>
      </c>
      <c r="I15051" s="20">
        <v>14929.75</v>
      </c>
      <c r="J15051" s="20">
        <v>14929.75</v>
      </c>
      <c r="K15051" s="20">
        <v>14929.75</v>
      </c>
      <c r="L15051" s="20">
        <f t="shared" si="240"/>
        <v>14929.75</v>
      </c>
    </row>
    <row r="15052" spans="1:12" ht="41.25">
      <c r="A15052" s="19">
        <v>2120000104</v>
      </c>
      <c r="B15052" s="15" t="s">
        <v>14767</v>
      </c>
      <c r="C15052" s="22" t="s">
        <v>13</v>
      </c>
      <c r="D15052" s="20">
        <v>20684.55</v>
      </c>
      <c r="E15052" s="20">
        <v>20684.55</v>
      </c>
      <c r="F15052" s="20">
        <v>20685.07</v>
      </c>
      <c r="G15052" s="20">
        <v>20685.07</v>
      </c>
      <c r="H15052" s="20">
        <v>20685.07</v>
      </c>
      <c r="I15052" s="20">
        <v>20685.07</v>
      </c>
      <c r="J15052" s="20">
        <v>20685.07</v>
      </c>
      <c r="K15052" s="20">
        <v>20685.07</v>
      </c>
      <c r="L15052" s="20">
        <f t="shared" si="240"/>
        <v>20685.07</v>
      </c>
    </row>
    <row r="15053" spans="1:12" ht="41.25">
      <c r="A15053" s="19">
        <v>2120000105</v>
      </c>
      <c r="B15053" s="15" t="s">
        <v>14768</v>
      </c>
      <c r="C15053" s="22" t="s">
        <v>13</v>
      </c>
      <c r="D15053" s="20">
        <v>44543.07</v>
      </c>
      <c r="E15053" s="20">
        <v>44543.07</v>
      </c>
      <c r="F15053" s="20">
        <v>44553.23</v>
      </c>
      <c r="G15053" s="20">
        <v>44542.17</v>
      </c>
      <c r="H15053" s="20">
        <v>44553.23</v>
      </c>
      <c r="I15053" s="20">
        <v>44551.23</v>
      </c>
      <c r="J15053" s="20">
        <v>44544.18</v>
      </c>
      <c r="K15053" s="20">
        <v>44553.23</v>
      </c>
      <c r="L15053" s="20">
        <f t="shared" si="240"/>
        <v>44553.23</v>
      </c>
    </row>
    <row r="15054" spans="1:12" ht="16.5">
      <c r="A15054" s="19">
        <v>2120000106</v>
      </c>
      <c r="B15054" s="15" t="s">
        <v>14536</v>
      </c>
      <c r="C15054" s="22" t="s">
        <v>13</v>
      </c>
      <c r="D15054" s="20">
        <v>17028.419999999998</v>
      </c>
      <c r="E15054" s="20">
        <v>17028.419999999998</v>
      </c>
      <c r="F15054" s="20">
        <v>17032.330000000002</v>
      </c>
      <c r="G15054" s="20">
        <v>17028.099999999999</v>
      </c>
      <c r="H15054" s="20">
        <v>17032.330000000002</v>
      </c>
      <c r="I15054" s="20">
        <v>17031.57</v>
      </c>
      <c r="J15054" s="20">
        <v>17028.849999999999</v>
      </c>
      <c r="K15054" s="20">
        <v>17032.330000000002</v>
      </c>
      <c r="L15054" s="20">
        <f t="shared" si="240"/>
        <v>17032.330000000002</v>
      </c>
    </row>
    <row r="15055" spans="1:12" ht="24.75">
      <c r="A15055" s="19">
        <v>2120000107</v>
      </c>
      <c r="B15055" s="15" t="s">
        <v>14769</v>
      </c>
      <c r="C15055" s="22" t="s">
        <v>13</v>
      </c>
      <c r="D15055" s="20">
        <v>4535.57</v>
      </c>
      <c r="E15055" s="20">
        <v>4535.57</v>
      </c>
      <c r="F15055" s="20">
        <v>4535.6899999999996</v>
      </c>
      <c r="G15055" s="20">
        <v>4535.6899999999996</v>
      </c>
      <c r="H15055" s="20">
        <v>4535.6899999999996</v>
      </c>
      <c r="I15055" s="20">
        <v>4535.6899999999996</v>
      </c>
      <c r="J15055" s="20">
        <v>4535.6899999999996</v>
      </c>
      <c r="K15055" s="20">
        <v>4535.6899999999996</v>
      </c>
      <c r="L15055" s="20">
        <f t="shared" si="240"/>
        <v>4535.6899999999996</v>
      </c>
    </row>
    <row r="15056" spans="1:12" ht="24.75">
      <c r="A15056" s="19">
        <v>2120000108</v>
      </c>
      <c r="B15056" s="15" t="s">
        <v>14770</v>
      </c>
      <c r="C15056" s="22" t="s">
        <v>13</v>
      </c>
      <c r="D15056" s="20">
        <v>1273.67</v>
      </c>
      <c r="E15056" s="20">
        <v>1273.67</v>
      </c>
      <c r="F15056" s="20">
        <v>1274.05</v>
      </c>
      <c r="G15056" s="20">
        <v>1273.6199999999999</v>
      </c>
      <c r="H15056" s="20">
        <v>1274.05</v>
      </c>
      <c r="I15056" s="20">
        <v>1273.97</v>
      </c>
      <c r="J15056" s="20">
        <v>1273.7</v>
      </c>
      <c r="K15056" s="20">
        <v>1274.05</v>
      </c>
      <c r="L15056" s="20">
        <f t="shared" si="240"/>
        <v>1274.05</v>
      </c>
    </row>
    <row r="15057" spans="1:12" ht="33">
      <c r="A15057" s="19">
        <v>2120000109</v>
      </c>
      <c r="B15057" s="15" t="s">
        <v>14771</v>
      </c>
      <c r="C15057" s="22" t="s">
        <v>13</v>
      </c>
      <c r="D15057" s="20">
        <v>23454.49</v>
      </c>
      <c r="E15057" s="20">
        <v>23454.49</v>
      </c>
      <c r="F15057" s="20">
        <v>23455.08</v>
      </c>
      <c r="G15057" s="20">
        <v>23455.08</v>
      </c>
      <c r="H15057" s="20">
        <v>23455.08</v>
      </c>
      <c r="I15057" s="20">
        <v>23455.08</v>
      </c>
      <c r="J15057" s="20">
        <v>23455.08</v>
      </c>
      <c r="K15057" s="20">
        <v>23455.08</v>
      </c>
      <c r="L15057" s="20">
        <f t="shared" si="240"/>
        <v>23455.08</v>
      </c>
    </row>
    <row r="15058" spans="1:12" ht="41.25">
      <c r="A15058" s="19">
        <v>2120000112</v>
      </c>
      <c r="B15058" s="15" t="s">
        <v>14772</v>
      </c>
      <c r="C15058" s="22" t="s">
        <v>13</v>
      </c>
      <c r="D15058" s="20">
        <v>14099.14</v>
      </c>
      <c r="E15058" s="20">
        <v>14099.14</v>
      </c>
      <c r="F15058" s="20">
        <v>14101.03</v>
      </c>
      <c r="G15058" s="20">
        <v>14099.16</v>
      </c>
      <c r="H15058" s="20">
        <v>14101.03</v>
      </c>
      <c r="I15058" s="20">
        <v>14100.7</v>
      </c>
      <c r="J15058" s="20">
        <v>14099.49</v>
      </c>
      <c r="K15058" s="20">
        <v>14101.03</v>
      </c>
      <c r="L15058" s="20">
        <f t="shared" si="240"/>
        <v>14101.03</v>
      </c>
    </row>
    <row r="15059" spans="1:12" ht="33">
      <c r="A15059" s="19">
        <v>2120000114</v>
      </c>
      <c r="B15059" s="15" t="s">
        <v>14773</v>
      </c>
      <c r="C15059" s="22" t="s">
        <v>13</v>
      </c>
      <c r="D15059" s="20">
        <v>7729.79</v>
      </c>
      <c r="E15059" s="20">
        <v>7729.79</v>
      </c>
      <c r="F15059" s="20">
        <v>7734.5</v>
      </c>
      <c r="G15059" s="20">
        <v>7729.03</v>
      </c>
      <c r="H15059" s="20">
        <v>7734.5</v>
      </c>
      <c r="I15059" s="20">
        <v>7733.52</v>
      </c>
      <c r="J15059" s="20">
        <v>7729.99</v>
      </c>
      <c r="K15059" s="20">
        <v>7734.5</v>
      </c>
      <c r="L15059" s="20">
        <f t="shared" si="240"/>
        <v>7734.5</v>
      </c>
    </row>
    <row r="15060" spans="1:12" ht="41.25">
      <c r="A15060" s="19">
        <v>2120000115</v>
      </c>
      <c r="B15060" s="15" t="s">
        <v>14774</v>
      </c>
      <c r="C15060" s="22" t="s">
        <v>26</v>
      </c>
      <c r="D15060" s="20">
        <v>1175.47</v>
      </c>
      <c r="E15060" s="20">
        <v>1175.47</v>
      </c>
      <c r="F15060" s="20">
        <v>1175.83</v>
      </c>
      <c r="G15060" s="20">
        <v>1175.43</v>
      </c>
      <c r="H15060" s="20">
        <v>1175.83</v>
      </c>
      <c r="I15060" s="20">
        <v>1175.75</v>
      </c>
      <c r="J15060" s="20">
        <v>1175.5</v>
      </c>
      <c r="K15060" s="20">
        <v>1175.83</v>
      </c>
      <c r="L15060" s="20">
        <f t="shared" si="240"/>
        <v>1175.83</v>
      </c>
    </row>
    <row r="15061" spans="1:12" ht="33">
      <c r="A15061" s="19">
        <v>2120000116</v>
      </c>
      <c r="B15061" s="15" t="s">
        <v>15000</v>
      </c>
      <c r="C15061" s="22" t="s">
        <v>13</v>
      </c>
      <c r="D15061" s="20">
        <v>8889.16</v>
      </c>
      <c r="E15061" s="20">
        <v>8889.16</v>
      </c>
      <c r="F15061" s="20">
        <v>8893.17</v>
      </c>
      <c r="G15061" s="20">
        <v>8888.56</v>
      </c>
      <c r="H15061" s="20">
        <v>8893.17</v>
      </c>
      <c r="I15061" s="20">
        <v>8892.32</v>
      </c>
      <c r="J15061" s="20">
        <v>8889.3799999999992</v>
      </c>
      <c r="K15061" s="20">
        <v>8893.17</v>
      </c>
      <c r="L15061" s="20">
        <f t="shared" si="240"/>
        <v>8893.17</v>
      </c>
    </row>
    <row r="15062" spans="1:12" ht="49.5">
      <c r="A15062" s="19">
        <v>2120000123</v>
      </c>
      <c r="B15062" s="15" t="s">
        <v>14775</v>
      </c>
      <c r="C15062" s="22" t="s">
        <v>13</v>
      </c>
      <c r="D15062" s="20">
        <v>8537.81</v>
      </c>
      <c r="E15062" s="20">
        <v>8611.18</v>
      </c>
      <c r="F15062" s="20">
        <v>8922.14</v>
      </c>
      <c r="G15062" s="20">
        <v>8793.73</v>
      </c>
      <c r="H15062" s="20">
        <v>9109.61</v>
      </c>
      <c r="I15062" s="20">
        <v>9022.26</v>
      </c>
      <c r="J15062" s="20">
        <v>8478.7800000000007</v>
      </c>
      <c r="K15062" s="20">
        <v>8978.52</v>
      </c>
      <c r="L15062" s="20">
        <f t="shared" si="240"/>
        <v>9109.61</v>
      </c>
    </row>
    <row r="15063" spans="1:12" ht="41.25">
      <c r="A15063" s="19">
        <v>2120000124</v>
      </c>
      <c r="B15063" s="15" t="s">
        <v>14776</v>
      </c>
      <c r="C15063" s="22" t="s">
        <v>13</v>
      </c>
      <c r="D15063" s="20">
        <v>8537.81</v>
      </c>
      <c r="E15063" s="20">
        <v>8611.18</v>
      </c>
      <c r="F15063" s="20">
        <v>8922.14</v>
      </c>
      <c r="G15063" s="20">
        <v>8793.73</v>
      </c>
      <c r="H15063" s="20">
        <v>9109.61</v>
      </c>
      <c r="I15063" s="20">
        <v>9022.26</v>
      </c>
      <c r="J15063" s="20">
        <v>8478.7800000000007</v>
      </c>
      <c r="K15063" s="20">
        <v>8978.52</v>
      </c>
      <c r="L15063" s="20">
        <f t="shared" si="240"/>
        <v>9109.61</v>
      </c>
    </row>
    <row r="15064" spans="1:12" ht="33">
      <c r="A15064" s="19">
        <v>2120000126</v>
      </c>
      <c r="B15064" s="15" t="s">
        <v>14777</v>
      </c>
      <c r="C15064" s="22" t="s">
        <v>13</v>
      </c>
      <c r="D15064" s="20">
        <v>1845.81</v>
      </c>
      <c r="E15064" s="20">
        <v>1845.81</v>
      </c>
      <c r="F15064" s="20">
        <v>1845.85</v>
      </c>
      <c r="G15064" s="20">
        <v>1845.85</v>
      </c>
      <c r="H15064" s="20">
        <v>1845.85</v>
      </c>
      <c r="I15064" s="20">
        <v>1845.85</v>
      </c>
      <c r="J15064" s="20">
        <v>1845.85</v>
      </c>
      <c r="K15064" s="20">
        <v>1845.85</v>
      </c>
      <c r="L15064" s="20">
        <f t="shared" si="240"/>
        <v>1845.85</v>
      </c>
    </row>
    <row r="15065" spans="1:12" ht="66">
      <c r="A15065" s="19">
        <v>2120000127</v>
      </c>
      <c r="B15065" s="15" t="s">
        <v>14778</v>
      </c>
      <c r="C15065" s="22" t="s">
        <v>13</v>
      </c>
      <c r="D15065" s="20">
        <v>12841.76</v>
      </c>
      <c r="E15065" s="20">
        <v>12841.76</v>
      </c>
      <c r="F15065" s="20">
        <v>12842.08</v>
      </c>
      <c r="G15065" s="20">
        <v>12842.08</v>
      </c>
      <c r="H15065" s="20">
        <v>12842.08</v>
      </c>
      <c r="I15065" s="20">
        <v>12842.08</v>
      </c>
      <c r="J15065" s="20">
        <v>12842.08</v>
      </c>
      <c r="K15065" s="20">
        <v>12842.08</v>
      </c>
      <c r="L15065" s="20">
        <f t="shared" si="240"/>
        <v>12842.08</v>
      </c>
    </row>
    <row r="15066" spans="1:12" ht="66">
      <c r="A15066" s="19">
        <v>2120000128</v>
      </c>
      <c r="B15066" s="15" t="s">
        <v>14779</v>
      </c>
      <c r="C15066" s="22" t="s">
        <v>13</v>
      </c>
      <c r="D15066" s="20">
        <v>11538.74</v>
      </c>
      <c r="E15066" s="20">
        <v>11538.74</v>
      </c>
      <c r="F15066" s="20">
        <v>11539.03</v>
      </c>
      <c r="G15066" s="20">
        <v>11539.03</v>
      </c>
      <c r="H15066" s="20">
        <v>11539.03</v>
      </c>
      <c r="I15066" s="20">
        <v>11539.03</v>
      </c>
      <c r="J15066" s="20">
        <v>11539.03</v>
      </c>
      <c r="K15066" s="20">
        <v>11539.03</v>
      </c>
      <c r="L15066" s="20">
        <f t="shared" si="240"/>
        <v>11539.03</v>
      </c>
    </row>
    <row r="15067" spans="1:12" ht="66">
      <c r="A15067" s="19">
        <v>2120000129</v>
      </c>
      <c r="B15067" s="15" t="s">
        <v>14780</v>
      </c>
      <c r="C15067" s="22" t="s">
        <v>13</v>
      </c>
      <c r="D15067" s="20">
        <v>11166.33</v>
      </c>
      <c r="E15067" s="20">
        <v>11166.33</v>
      </c>
      <c r="F15067" s="20">
        <v>11166.61</v>
      </c>
      <c r="G15067" s="20">
        <v>11166.61</v>
      </c>
      <c r="H15067" s="20">
        <v>11166.61</v>
      </c>
      <c r="I15067" s="20">
        <v>11166.61</v>
      </c>
      <c r="J15067" s="20">
        <v>11166.61</v>
      </c>
      <c r="K15067" s="20">
        <v>11166.61</v>
      </c>
      <c r="L15067" s="20">
        <f t="shared" si="240"/>
        <v>11166.61</v>
      </c>
    </row>
    <row r="15068" spans="1:12" ht="66">
      <c r="A15068" s="19">
        <v>2120000130</v>
      </c>
      <c r="B15068" s="15" t="s">
        <v>14781</v>
      </c>
      <c r="C15068" s="22" t="s">
        <v>13</v>
      </c>
      <c r="D15068" s="20">
        <v>10887.17</v>
      </c>
      <c r="E15068" s="20">
        <v>10887.17</v>
      </c>
      <c r="F15068" s="20">
        <v>10887.45</v>
      </c>
      <c r="G15068" s="20">
        <v>10887.45</v>
      </c>
      <c r="H15068" s="20">
        <v>10887.45</v>
      </c>
      <c r="I15068" s="20">
        <v>10887.45</v>
      </c>
      <c r="J15068" s="20">
        <v>10887.45</v>
      </c>
      <c r="K15068" s="20">
        <v>10887.45</v>
      </c>
      <c r="L15068" s="20">
        <f t="shared" si="240"/>
        <v>10887.45</v>
      </c>
    </row>
    <row r="15069" spans="1:12" ht="66">
      <c r="A15069" s="19">
        <v>2120000131</v>
      </c>
      <c r="B15069" s="15" t="s">
        <v>14782</v>
      </c>
      <c r="C15069" s="22" t="s">
        <v>13</v>
      </c>
      <c r="D15069" s="20">
        <v>9678.6</v>
      </c>
      <c r="E15069" s="20">
        <v>9678.6</v>
      </c>
      <c r="F15069" s="20">
        <v>9678.84</v>
      </c>
      <c r="G15069" s="20">
        <v>9678.84</v>
      </c>
      <c r="H15069" s="20">
        <v>9678.84</v>
      </c>
      <c r="I15069" s="20">
        <v>9678.84</v>
      </c>
      <c r="J15069" s="20">
        <v>9678.84</v>
      </c>
      <c r="K15069" s="20">
        <v>9678.84</v>
      </c>
      <c r="L15069" s="20">
        <f t="shared" si="240"/>
        <v>9678.84</v>
      </c>
    </row>
    <row r="15070" spans="1:12" ht="57.75">
      <c r="A15070" s="19">
        <v>2120000135</v>
      </c>
      <c r="B15070" s="15" t="s">
        <v>14783</v>
      </c>
      <c r="C15070" s="22" t="s">
        <v>13</v>
      </c>
      <c r="D15070" s="20">
        <v>4534.7</v>
      </c>
      <c r="E15070" s="20">
        <v>4534.7</v>
      </c>
      <c r="F15070" s="20">
        <v>4536.66</v>
      </c>
      <c r="G15070" s="20">
        <v>4534.41</v>
      </c>
      <c r="H15070" s="20">
        <v>4536.66</v>
      </c>
      <c r="I15070" s="20">
        <v>4536.25</v>
      </c>
      <c r="J15070" s="20">
        <v>4534.8100000000004</v>
      </c>
      <c r="K15070" s="20">
        <v>4536.66</v>
      </c>
      <c r="L15070" s="20">
        <f t="shared" si="240"/>
        <v>4536.66</v>
      </c>
    </row>
    <row r="15071" spans="1:12" ht="24.75">
      <c r="A15071" s="19">
        <v>2120000136</v>
      </c>
      <c r="B15071" s="15" t="s">
        <v>14784</v>
      </c>
      <c r="C15071" s="22" t="s">
        <v>13</v>
      </c>
      <c r="D15071" s="20">
        <v>886.23</v>
      </c>
      <c r="E15071" s="20">
        <v>886.23</v>
      </c>
      <c r="F15071" s="20">
        <v>886.25</v>
      </c>
      <c r="G15071" s="20">
        <v>886.25</v>
      </c>
      <c r="H15071" s="20">
        <v>886.25</v>
      </c>
      <c r="I15071" s="20">
        <v>886.25</v>
      </c>
      <c r="J15071" s="20">
        <v>886.25</v>
      </c>
      <c r="K15071" s="20">
        <v>886.25</v>
      </c>
      <c r="L15071" s="20">
        <f t="shared" si="240"/>
        <v>886.25</v>
      </c>
    </row>
    <row r="15072" spans="1:12" ht="33">
      <c r="A15072" s="19">
        <v>2120000137</v>
      </c>
      <c r="B15072" s="15" t="s">
        <v>14785</v>
      </c>
      <c r="C15072" s="22" t="s">
        <v>13</v>
      </c>
      <c r="D15072" s="20">
        <v>11014.26</v>
      </c>
      <c r="E15072" s="20">
        <v>11108.89</v>
      </c>
      <c r="F15072" s="20">
        <v>11510.09</v>
      </c>
      <c r="G15072" s="20">
        <v>11344.41</v>
      </c>
      <c r="H15072" s="20">
        <v>11751.92</v>
      </c>
      <c r="I15072" s="20">
        <v>11639.21</v>
      </c>
      <c r="J15072" s="20">
        <v>10938.11</v>
      </c>
      <c r="K15072" s="20">
        <v>11582.78</v>
      </c>
      <c r="L15072" s="20">
        <f t="shared" si="240"/>
        <v>11751.92</v>
      </c>
    </row>
    <row r="15073" spans="1:12" ht="66">
      <c r="A15073" s="19">
        <v>2120000140</v>
      </c>
      <c r="B15073" s="15" t="s">
        <v>15217</v>
      </c>
      <c r="C15073" s="22" t="s">
        <v>13</v>
      </c>
      <c r="D15073" s="20">
        <v>28033.65</v>
      </c>
      <c r="E15073" s="20">
        <v>28033.65</v>
      </c>
      <c r="F15073" s="20">
        <v>28035.82</v>
      </c>
      <c r="G15073" s="20">
        <v>28034</v>
      </c>
      <c r="H15073" s="20">
        <v>28035.82</v>
      </c>
      <c r="I15073" s="20">
        <v>28035.49</v>
      </c>
      <c r="J15073" s="20">
        <v>28034.35</v>
      </c>
      <c r="K15073" s="20">
        <v>28035.82</v>
      </c>
      <c r="L15073" s="20">
        <f t="shared" si="240"/>
        <v>28035.82</v>
      </c>
    </row>
    <row r="15074" spans="1:12" ht="24.75">
      <c r="A15074" s="19">
        <v>2120000146</v>
      </c>
      <c r="B15074" s="15" t="s">
        <v>15032</v>
      </c>
      <c r="C15074" s="22" t="s">
        <v>13</v>
      </c>
      <c r="D15074" s="20">
        <v>10627.96</v>
      </c>
      <c r="E15074" s="20">
        <v>10661.22</v>
      </c>
      <c r="F15074" s="20">
        <v>10842.94</v>
      </c>
      <c r="G15074" s="20">
        <v>10790.05</v>
      </c>
      <c r="H15074" s="20">
        <v>10912.81</v>
      </c>
      <c r="I15074" s="20">
        <v>10865.43</v>
      </c>
      <c r="J15074" s="20">
        <v>10586.65</v>
      </c>
      <c r="K15074" s="20">
        <v>10804.72</v>
      </c>
      <c r="L15074" s="20">
        <f t="shared" si="240"/>
        <v>10912.81</v>
      </c>
    </row>
    <row r="15075" spans="1:12" ht="49.5">
      <c r="A15075" s="19">
        <v>2120000147</v>
      </c>
      <c r="B15075" s="15" t="s">
        <v>14877</v>
      </c>
      <c r="C15075" s="22" t="s">
        <v>13</v>
      </c>
      <c r="D15075" s="20">
        <v>7769.93</v>
      </c>
      <c r="E15075" s="20">
        <v>7769.93</v>
      </c>
      <c r="F15075" s="20">
        <v>7770.12</v>
      </c>
      <c r="G15075" s="20">
        <v>7768.99</v>
      </c>
      <c r="H15075" s="20">
        <v>7770.12</v>
      </c>
      <c r="I15075" s="20">
        <v>7770.12</v>
      </c>
      <c r="J15075" s="20">
        <v>7770.12</v>
      </c>
      <c r="K15075" s="20">
        <v>7770.12</v>
      </c>
      <c r="L15075" s="20">
        <f t="shared" si="240"/>
        <v>7770.12</v>
      </c>
    </row>
    <row r="15076" spans="1:12" ht="33">
      <c r="A15076" s="19">
        <v>2121000038</v>
      </c>
      <c r="B15076" s="15" t="s">
        <v>14786</v>
      </c>
      <c r="C15076" s="22" t="s">
        <v>13</v>
      </c>
      <c r="D15076" s="20">
        <v>5277.38</v>
      </c>
      <c r="E15076" s="20">
        <v>5277.38</v>
      </c>
      <c r="F15076" s="20">
        <v>5277.51</v>
      </c>
      <c r="G15076" s="20">
        <v>5277.51</v>
      </c>
      <c r="H15076" s="20">
        <v>5277.51</v>
      </c>
      <c r="I15076" s="20">
        <v>5277.51</v>
      </c>
      <c r="J15076" s="20">
        <v>5277.51</v>
      </c>
      <c r="K15076" s="20">
        <v>5277.51</v>
      </c>
      <c r="L15076" s="20">
        <f t="shared" si="240"/>
        <v>5277.51</v>
      </c>
    </row>
    <row r="15077" spans="1:12" ht="16.5">
      <c r="A15077" s="19">
        <v>2121000051</v>
      </c>
      <c r="B15077" s="15" t="s">
        <v>14950</v>
      </c>
      <c r="C15077" s="22" t="s">
        <v>13</v>
      </c>
      <c r="D15077" s="20">
        <v>8060.07</v>
      </c>
      <c r="E15077" s="20">
        <v>8060.07</v>
      </c>
      <c r="F15077" s="20">
        <v>8060.28</v>
      </c>
      <c r="G15077" s="20">
        <v>8060.28</v>
      </c>
      <c r="H15077" s="20">
        <v>8060.28</v>
      </c>
      <c r="I15077" s="20">
        <v>8060.28</v>
      </c>
      <c r="J15077" s="20">
        <v>8060.28</v>
      </c>
      <c r="K15077" s="20">
        <v>8060.28</v>
      </c>
      <c r="L15077" s="20">
        <f t="shared" si="240"/>
        <v>8060.28</v>
      </c>
    </row>
    <row r="15078" spans="1:12" ht="16.5">
      <c r="A15078" s="19">
        <v>2121000052</v>
      </c>
      <c r="B15078" s="15" t="s">
        <v>14951</v>
      </c>
      <c r="C15078" s="22" t="s">
        <v>13</v>
      </c>
      <c r="D15078" s="20">
        <v>9419.25</v>
      </c>
      <c r="E15078" s="20">
        <v>9419.25</v>
      </c>
      <c r="F15078" s="20">
        <v>9419.4699999999993</v>
      </c>
      <c r="G15078" s="20">
        <v>9419.4699999999993</v>
      </c>
      <c r="H15078" s="20">
        <v>9419.4699999999993</v>
      </c>
      <c r="I15078" s="20">
        <v>9419.4699999999993</v>
      </c>
      <c r="J15078" s="20">
        <v>9419.4699999999993</v>
      </c>
      <c r="K15078" s="20">
        <v>9419.4699999999993</v>
      </c>
      <c r="L15078" s="20">
        <f t="shared" si="240"/>
        <v>9419.4699999999993</v>
      </c>
    </row>
    <row r="15079" spans="1:12" ht="16.5">
      <c r="A15079" s="19">
        <v>2121000059</v>
      </c>
      <c r="B15079" s="15" t="s">
        <v>14952</v>
      </c>
      <c r="C15079" s="22" t="s">
        <v>13</v>
      </c>
      <c r="D15079" s="20">
        <v>18297.599999999999</v>
      </c>
      <c r="E15079" s="20">
        <v>18297.599999999999</v>
      </c>
      <c r="F15079" s="20">
        <v>18298.060000000001</v>
      </c>
      <c r="G15079" s="20">
        <v>18298.060000000001</v>
      </c>
      <c r="H15079" s="20">
        <v>18298.060000000001</v>
      </c>
      <c r="I15079" s="20">
        <v>18298.060000000001</v>
      </c>
      <c r="J15079" s="20">
        <v>18298.060000000001</v>
      </c>
      <c r="K15079" s="20">
        <v>18298.060000000001</v>
      </c>
      <c r="L15079" s="20">
        <f t="shared" si="240"/>
        <v>18298.060000000001</v>
      </c>
    </row>
    <row r="15080" spans="1:12" ht="16.5">
      <c r="A15080" s="19">
        <v>2121000060</v>
      </c>
      <c r="B15080" s="15" t="s">
        <v>14953</v>
      </c>
      <c r="C15080" s="22" t="s">
        <v>13</v>
      </c>
      <c r="D15080" s="20">
        <v>1326.56</v>
      </c>
      <c r="E15080" s="20">
        <v>1326.56</v>
      </c>
      <c r="F15080" s="20">
        <v>1326.59</v>
      </c>
      <c r="G15080" s="20">
        <v>1326.59</v>
      </c>
      <c r="H15080" s="20">
        <v>1326.59</v>
      </c>
      <c r="I15080" s="20">
        <v>1326.59</v>
      </c>
      <c r="J15080" s="20">
        <v>1326.59</v>
      </c>
      <c r="K15080" s="20">
        <v>1326.59</v>
      </c>
      <c r="L15080" s="20">
        <f t="shared" si="240"/>
        <v>1326.59</v>
      </c>
    </row>
    <row r="15081" spans="1:12" ht="16.5">
      <c r="A15081" s="19">
        <v>2121000073</v>
      </c>
      <c r="B15081" s="15" t="s">
        <v>14954</v>
      </c>
      <c r="C15081" s="22" t="s">
        <v>13</v>
      </c>
      <c r="D15081" s="20">
        <v>8685.0400000000009</v>
      </c>
      <c r="E15081" s="20">
        <v>8685.0400000000009</v>
      </c>
      <c r="F15081" s="20">
        <v>8685.26</v>
      </c>
      <c r="G15081" s="20">
        <v>8685.26</v>
      </c>
      <c r="H15081" s="20">
        <v>8685.26</v>
      </c>
      <c r="I15081" s="20">
        <v>8685.26</v>
      </c>
      <c r="J15081" s="20">
        <v>8685.26</v>
      </c>
      <c r="K15081" s="20">
        <v>8685.26</v>
      </c>
      <c r="L15081" s="20">
        <f t="shared" si="240"/>
        <v>8685.26</v>
      </c>
    </row>
    <row r="15082" spans="1:12" ht="16.5">
      <c r="A15082" s="19">
        <v>2121000078</v>
      </c>
      <c r="B15082" s="15" t="s">
        <v>14955</v>
      </c>
      <c r="C15082" s="22" t="s">
        <v>13</v>
      </c>
      <c r="D15082" s="20">
        <v>8060.07</v>
      </c>
      <c r="E15082" s="20">
        <v>8060.07</v>
      </c>
      <c r="F15082" s="20">
        <v>8060.28</v>
      </c>
      <c r="G15082" s="20">
        <v>8060.28</v>
      </c>
      <c r="H15082" s="20">
        <v>8060.28</v>
      </c>
      <c r="I15082" s="20">
        <v>8060.28</v>
      </c>
      <c r="J15082" s="20">
        <v>8060.28</v>
      </c>
      <c r="K15082" s="20">
        <v>8060.28</v>
      </c>
      <c r="L15082" s="20">
        <f t="shared" si="240"/>
        <v>8060.28</v>
      </c>
    </row>
    <row r="15083" spans="1:12" ht="16.5">
      <c r="A15083" s="19">
        <v>2121000079</v>
      </c>
      <c r="B15083" s="15" t="s">
        <v>14787</v>
      </c>
      <c r="C15083" s="22" t="s">
        <v>13</v>
      </c>
      <c r="D15083" s="20">
        <v>8504.56</v>
      </c>
      <c r="E15083" s="20">
        <v>8504.56</v>
      </c>
      <c r="F15083" s="20">
        <v>8504.76</v>
      </c>
      <c r="G15083" s="20">
        <v>8504.76</v>
      </c>
      <c r="H15083" s="20">
        <v>8504.76</v>
      </c>
      <c r="I15083" s="20">
        <v>8504.76</v>
      </c>
      <c r="J15083" s="20">
        <v>8504.76</v>
      </c>
      <c r="K15083" s="20">
        <v>8504.76</v>
      </c>
      <c r="L15083" s="20">
        <f t="shared" si="240"/>
        <v>8504.76</v>
      </c>
    </row>
    <row r="15084" spans="1:12" ht="16.5">
      <c r="A15084" s="19">
        <v>2121000084</v>
      </c>
      <c r="B15084" s="15" t="s">
        <v>14788</v>
      </c>
      <c r="C15084" s="22" t="s">
        <v>13</v>
      </c>
      <c r="D15084" s="20">
        <v>78816.39</v>
      </c>
      <c r="E15084" s="20">
        <v>78816.39</v>
      </c>
      <c r="F15084" s="20">
        <v>78818.36</v>
      </c>
      <c r="G15084" s="20">
        <v>78818.36</v>
      </c>
      <c r="H15084" s="20">
        <v>78818.36</v>
      </c>
      <c r="I15084" s="20">
        <v>78818.36</v>
      </c>
      <c r="J15084" s="20">
        <v>78818.36</v>
      </c>
      <c r="K15084" s="20">
        <v>78818.36</v>
      </c>
      <c r="L15084" s="20">
        <f t="shared" si="240"/>
        <v>78818.36</v>
      </c>
    </row>
    <row r="15085" spans="1:12" ht="16.5">
      <c r="A15085" s="19">
        <v>2121000086</v>
      </c>
      <c r="B15085" s="15" t="s">
        <v>14789</v>
      </c>
      <c r="C15085" s="22" t="s">
        <v>13</v>
      </c>
      <c r="D15085" s="20">
        <v>1082.83</v>
      </c>
      <c r="E15085" s="20">
        <v>1082.83</v>
      </c>
      <c r="F15085" s="20">
        <v>1082.8599999999999</v>
      </c>
      <c r="G15085" s="20">
        <v>1082.8599999999999</v>
      </c>
      <c r="H15085" s="20">
        <v>1082.8599999999999</v>
      </c>
      <c r="I15085" s="20">
        <v>1082.8599999999999</v>
      </c>
      <c r="J15085" s="20">
        <v>1082.8599999999999</v>
      </c>
      <c r="K15085" s="20">
        <v>1082.8599999999999</v>
      </c>
      <c r="L15085" s="20">
        <f t="shared" si="240"/>
        <v>1082.8599999999999</v>
      </c>
    </row>
    <row r="15086" spans="1:12" ht="41.25">
      <c r="A15086" s="19">
        <v>2121000088</v>
      </c>
      <c r="B15086" s="15" t="s">
        <v>14790</v>
      </c>
      <c r="C15086" s="22" t="s">
        <v>26</v>
      </c>
      <c r="D15086" s="20">
        <v>1533.81</v>
      </c>
      <c r="E15086" s="20">
        <v>1533.81</v>
      </c>
      <c r="F15086" s="20">
        <v>1534.37</v>
      </c>
      <c r="G15086" s="20">
        <v>1533.74</v>
      </c>
      <c r="H15086" s="20">
        <v>1534.37</v>
      </c>
      <c r="I15086" s="20">
        <v>1534.25</v>
      </c>
      <c r="J15086" s="20">
        <v>1533.85</v>
      </c>
      <c r="K15086" s="20">
        <v>1534.37</v>
      </c>
      <c r="L15086" s="20">
        <f t="shared" si="240"/>
        <v>1534.37</v>
      </c>
    </row>
    <row r="15087" spans="1:12" ht="16.5">
      <c r="A15087" s="19">
        <v>2121000089</v>
      </c>
      <c r="B15087" s="15" t="s">
        <v>14791</v>
      </c>
      <c r="C15087" s="22" t="s">
        <v>13</v>
      </c>
      <c r="D15087" s="20">
        <v>936.07</v>
      </c>
      <c r="E15087" s="20">
        <v>936.07</v>
      </c>
      <c r="F15087" s="20">
        <v>936.11</v>
      </c>
      <c r="G15087" s="20">
        <v>936.11</v>
      </c>
      <c r="H15087" s="20">
        <v>936.11</v>
      </c>
      <c r="I15087" s="20">
        <v>936.11</v>
      </c>
      <c r="J15087" s="20">
        <v>936.11</v>
      </c>
      <c r="K15087" s="20">
        <v>936.11</v>
      </c>
      <c r="L15087" s="20">
        <f t="shared" si="240"/>
        <v>936.11</v>
      </c>
    </row>
    <row r="15088" spans="1:12" ht="16.5">
      <c r="A15088" s="19">
        <v>2121000090</v>
      </c>
      <c r="B15088" s="15" t="s">
        <v>14792</v>
      </c>
      <c r="C15088" s="22" t="s">
        <v>13</v>
      </c>
      <c r="D15088" s="20">
        <v>377.19</v>
      </c>
      <c r="E15088" s="20">
        <v>377.19</v>
      </c>
      <c r="F15088" s="20">
        <v>377.2</v>
      </c>
      <c r="G15088" s="20">
        <v>377.2</v>
      </c>
      <c r="H15088" s="20">
        <v>377.2</v>
      </c>
      <c r="I15088" s="20">
        <v>377.2</v>
      </c>
      <c r="J15088" s="20">
        <v>377.2</v>
      </c>
      <c r="K15088" s="20">
        <v>377.2</v>
      </c>
      <c r="L15088" s="20">
        <f t="shared" si="240"/>
        <v>377.2</v>
      </c>
    </row>
    <row r="15089" spans="1:12" ht="16.5">
      <c r="A15089" s="19">
        <v>2121000091</v>
      </c>
      <c r="B15089" s="15" t="s">
        <v>14793</v>
      </c>
      <c r="C15089" s="22" t="s">
        <v>13</v>
      </c>
      <c r="D15089" s="20">
        <v>474.36</v>
      </c>
      <c r="E15089" s="20">
        <v>474.36</v>
      </c>
      <c r="F15089" s="20">
        <v>474.37</v>
      </c>
      <c r="G15089" s="20">
        <v>474.37</v>
      </c>
      <c r="H15089" s="20">
        <v>474.37</v>
      </c>
      <c r="I15089" s="20">
        <v>474.37</v>
      </c>
      <c r="J15089" s="20">
        <v>474.37</v>
      </c>
      <c r="K15089" s="20">
        <v>474.37</v>
      </c>
      <c r="L15089" s="20">
        <f t="shared" si="240"/>
        <v>474.37</v>
      </c>
    </row>
    <row r="15090" spans="1:12" ht="16.5">
      <c r="A15090" s="19">
        <v>2121000092</v>
      </c>
      <c r="B15090" s="15" t="s">
        <v>14794</v>
      </c>
      <c r="C15090" s="22" t="s">
        <v>13</v>
      </c>
      <c r="D15090" s="20">
        <v>1029.68</v>
      </c>
      <c r="E15090" s="20">
        <v>1029.68</v>
      </c>
      <c r="F15090" s="20">
        <v>1029.7</v>
      </c>
      <c r="G15090" s="20">
        <v>1029.7</v>
      </c>
      <c r="H15090" s="20">
        <v>1029.7</v>
      </c>
      <c r="I15090" s="20">
        <v>1029.7</v>
      </c>
      <c r="J15090" s="20">
        <v>1029.7</v>
      </c>
      <c r="K15090" s="20">
        <v>1029.7</v>
      </c>
      <c r="L15090" s="20">
        <f t="shared" si="240"/>
        <v>1029.7</v>
      </c>
    </row>
    <row r="15091" spans="1:12" ht="66">
      <c r="A15091" s="19">
        <v>2121000093</v>
      </c>
      <c r="B15091" s="15" t="s">
        <v>14795</v>
      </c>
      <c r="C15091" s="22" t="s">
        <v>13</v>
      </c>
      <c r="D15091" s="20">
        <v>40201.910000000003</v>
      </c>
      <c r="E15091" s="20">
        <v>40201.910000000003</v>
      </c>
      <c r="F15091" s="20">
        <v>40202.910000000003</v>
      </c>
      <c r="G15091" s="20">
        <v>40202.910000000003</v>
      </c>
      <c r="H15091" s="20">
        <v>40202.910000000003</v>
      </c>
      <c r="I15091" s="20">
        <v>40202.910000000003</v>
      </c>
      <c r="J15091" s="20">
        <v>40202.910000000003</v>
      </c>
      <c r="K15091" s="20">
        <v>40202.910000000003</v>
      </c>
      <c r="L15091" s="20">
        <f t="shared" si="240"/>
        <v>40202.910000000003</v>
      </c>
    </row>
    <row r="15092" spans="1:12" ht="16.5">
      <c r="A15092" s="19">
        <v>2121000094</v>
      </c>
      <c r="B15092" s="15" t="s">
        <v>14796</v>
      </c>
      <c r="C15092" s="22" t="s">
        <v>13</v>
      </c>
      <c r="D15092" s="20">
        <v>2706.33</v>
      </c>
      <c r="E15092" s="20">
        <v>2706.33</v>
      </c>
      <c r="F15092" s="20">
        <v>2706.4</v>
      </c>
      <c r="G15092" s="20">
        <v>2706.4</v>
      </c>
      <c r="H15092" s="20">
        <v>2706.4</v>
      </c>
      <c r="I15092" s="20">
        <v>2706.4</v>
      </c>
      <c r="J15092" s="20">
        <v>2706.4</v>
      </c>
      <c r="K15092" s="20">
        <v>2706.4</v>
      </c>
      <c r="L15092" s="20">
        <f t="shared" si="240"/>
        <v>2706.4</v>
      </c>
    </row>
    <row r="15093" spans="1:12" ht="24.75">
      <c r="A15093" s="19">
        <v>2121000095</v>
      </c>
      <c r="B15093" s="15" t="s">
        <v>14797</v>
      </c>
      <c r="C15093" s="22" t="s">
        <v>13</v>
      </c>
      <c r="D15093" s="20">
        <v>4092.51</v>
      </c>
      <c r="E15093" s="20">
        <v>4092.51</v>
      </c>
      <c r="F15093" s="20">
        <v>4092.61</v>
      </c>
      <c r="G15093" s="20">
        <v>4092.61</v>
      </c>
      <c r="H15093" s="20">
        <v>4092.61</v>
      </c>
      <c r="I15093" s="20">
        <v>4092.61</v>
      </c>
      <c r="J15093" s="20">
        <v>4092.61</v>
      </c>
      <c r="K15093" s="20">
        <v>4092.61</v>
      </c>
      <c r="L15093" s="20">
        <f t="shared" si="240"/>
        <v>4092.61</v>
      </c>
    </row>
    <row r="15094" spans="1:12" ht="24.75">
      <c r="A15094" s="19">
        <v>2121000096</v>
      </c>
      <c r="B15094" s="15" t="s">
        <v>14798</v>
      </c>
      <c r="C15094" s="22" t="s">
        <v>13</v>
      </c>
      <c r="D15094" s="20">
        <v>4760.24</v>
      </c>
      <c r="E15094" s="20">
        <v>4760.24</v>
      </c>
      <c r="F15094" s="20">
        <v>4760.3500000000004</v>
      </c>
      <c r="G15094" s="20">
        <v>4760.3500000000004</v>
      </c>
      <c r="H15094" s="20">
        <v>4760.3500000000004</v>
      </c>
      <c r="I15094" s="20">
        <v>4760.3500000000004</v>
      </c>
      <c r="J15094" s="20">
        <v>4760.3500000000004</v>
      </c>
      <c r="K15094" s="20">
        <v>4760.3599999999997</v>
      </c>
      <c r="L15094" s="20">
        <f t="shared" ref="L15094:L15156" si="241">MAX(D15094:K15094)</f>
        <v>4760.3599999999997</v>
      </c>
    </row>
    <row r="15095" spans="1:12" ht="33">
      <c r="A15095" s="19">
        <v>2121000097</v>
      </c>
      <c r="B15095" s="15" t="s">
        <v>14799</v>
      </c>
      <c r="C15095" s="22" t="s">
        <v>13</v>
      </c>
      <c r="D15095" s="20">
        <v>1715.15</v>
      </c>
      <c r="E15095" s="20">
        <v>1715.15</v>
      </c>
      <c r="F15095" s="20">
        <v>1715.19</v>
      </c>
      <c r="G15095" s="20">
        <v>1715.19</v>
      </c>
      <c r="H15095" s="20">
        <v>1715.19</v>
      </c>
      <c r="I15095" s="20">
        <v>1715.19</v>
      </c>
      <c r="J15095" s="20">
        <v>1715.19</v>
      </c>
      <c r="K15095" s="20">
        <v>1715.19</v>
      </c>
      <c r="L15095" s="20">
        <f t="shared" si="241"/>
        <v>1715.19</v>
      </c>
    </row>
    <row r="15096" spans="1:12" ht="16.5">
      <c r="A15096" s="19">
        <v>2121000100</v>
      </c>
      <c r="B15096" s="15" t="s">
        <v>15099</v>
      </c>
      <c r="C15096" s="22" t="s">
        <v>13</v>
      </c>
      <c r="D15096" s="20">
        <v>660.27</v>
      </c>
      <c r="E15096" s="20">
        <v>660.27</v>
      </c>
      <c r="F15096" s="20">
        <v>660.29</v>
      </c>
      <c r="G15096" s="20">
        <v>660.29</v>
      </c>
      <c r="H15096" s="20">
        <v>660.29</v>
      </c>
      <c r="I15096" s="20">
        <v>660.29</v>
      </c>
      <c r="J15096" s="20">
        <v>660.29</v>
      </c>
      <c r="K15096" s="20">
        <v>660.29</v>
      </c>
      <c r="L15096" s="20">
        <f t="shared" si="241"/>
        <v>660.29</v>
      </c>
    </row>
    <row r="15097" spans="1:12" ht="41.25">
      <c r="A15097" s="19">
        <v>2121000105</v>
      </c>
      <c r="B15097" s="15" t="s">
        <v>14800</v>
      </c>
      <c r="C15097" s="22" t="s">
        <v>13</v>
      </c>
      <c r="D15097" s="20">
        <v>3202.43</v>
      </c>
      <c r="E15097" s="20">
        <v>3202.43</v>
      </c>
      <c r="F15097" s="20">
        <v>3202.52</v>
      </c>
      <c r="G15097" s="20">
        <v>3202.52</v>
      </c>
      <c r="H15097" s="20">
        <v>3202.52</v>
      </c>
      <c r="I15097" s="20">
        <v>3202.52</v>
      </c>
      <c r="J15097" s="20">
        <v>3202.52</v>
      </c>
      <c r="K15097" s="20">
        <v>3202.52</v>
      </c>
      <c r="L15097" s="20">
        <f t="shared" si="241"/>
        <v>3202.52</v>
      </c>
    </row>
    <row r="15098" spans="1:12" ht="41.25">
      <c r="A15098" s="19">
        <v>2121000106</v>
      </c>
      <c r="B15098" s="15" t="s">
        <v>14801</v>
      </c>
      <c r="C15098" s="22" t="s">
        <v>13</v>
      </c>
      <c r="D15098" s="20">
        <v>4068.06</v>
      </c>
      <c r="E15098" s="20">
        <v>4068.06</v>
      </c>
      <c r="F15098" s="20">
        <v>4068.16</v>
      </c>
      <c r="G15098" s="20">
        <v>4068.16</v>
      </c>
      <c r="H15098" s="20">
        <v>4068.16</v>
      </c>
      <c r="I15098" s="20">
        <v>4068.16</v>
      </c>
      <c r="J15098" s="20">
        <v>4068.16</v>
      </c>
      <c r="K15098" s="20">
        <v>4068.16</v>
      </c>
      <c r="L15098" s="20">
        <f t="shared" si="241"/>
        <v>4068.16</v>
      </c>
    </row>
    <row r="15099" spans="1:12" ht="41.25">
      <c r="A15099" s="19">
        <v>2121000107</v>
      </c>
      <c r="B15099" s="15" t="s">
        <v>14802</v>
      </c>
      <c r="C15099" s="22" t="s">
        <v>13</v>
      </c>
      <c r="D15099" s="20">
        <v>3977.55</v>
      </c>
      <c r="E15099" s="20">
        <v>3977.55</v>
      </c>
      <c r="F15099" s="20">
        <v>3977.65</v>
      </c>
      <c r="G15099" s="20">
        <v>3977.65</v>
      </c>
      <c r="H15099" s="20">
        <v>3977.65</v>
      </c>
      <c r="I15099" s="20">
        <v>3977.65</v>
      </c>
      <c r="J15099" s="20">
        <v>3977.65</v>
      </c>
      <c r="K15099" s="20">
        <v>3977.65</v>
      </c>
      <c r="L15099" s="20">
        <f t="shared" si="241"/>
        <v>3977.65</v>
      </c>
    </row>
    <row r="15100" spans="1:12" ht="41.25">
      <c r="A15100" s="19">
        <v>2121000108</v>
      </c>
      <c r="B15100" s="15" t="s">
        <v>14803</v>
      </c>
      <c r="C15100" s="22" t="s">
        <v>13</v>
      </c>
      <c r="D15100" s="20">
        <v>12652.08</v>
      </c>
      <c r="E15100" s="20">
        <v>12652.08</v>
      </c>
      <c r="F15100" s="20">
        <v>12652.4</v>
      </c>
      <c r="G15100" s="20">
        <v>12652.4</v>
      </c>
      <c r="H15100" s="20">
        <v>12652.4</v>
      </c>
      <c r="I15100" s="20">
        <v>12652.4</v>
      </c>
      <c r="J15100" s="20">
        <v>12652.4</v>
      </c>
      <c r="K15100" s="20">
        <v>12652.4</v>
      </c>
      <c r="L15100" s="20">
        <f t="shared" si="241"/>
        <v>12652.4</v>
      </c>
    </row>
    <row r="15101" spans="1:12" ht="33">
      <c r="A15101" s="19">
        <v>2121000109</v>
      </c>
      <c r="B15101" s="15" t="s">
        <v>14804</v>
      </c>
      <c r="C15101" s="22" t="s">
        <v>13</v>
      </c>
      <c r="D15101" s="20">
        <v>3036.88</v>
      </c>
      <c r="E15101" s="20">
        <v>3037.27</v>
      </c>
      <c r="F15101" s="20">
        <v>3043.72</v>
      </c>
      <c r="G15101" s="20">
        <v>3041.64</v>
      </c>
      <c r="H15101" s="20">
        <v>3045.31</v>
      </c>
      <c r="I15101" s="20">
        <v>3044.5</v>
      </c>
      <c r="J15101" s="20">
        <v>3036.86</v>
      </c>
      <c r="K15101" s="20">
        <v>3044.91</v>
      </c>
      <c r="L15101" s="20">
        <f t="shared" si="241"/>
        <v>3045.31</v>
      </c>
    </row>
    <row r="15102" spans="1:12" ht="33">
      <c r="A15102" s="19">
        <v>2121000112</v>
      </c>
      <c r="B15102" s="15" t="s">
        <v>14805</v>
      </c>
      <c r="C15102" s="22" t="s">
        <v>13</v>
      </c>
      <c r="D15102" s="20">
        <v>2553.71</v>
      </c>
      <c r="E15102" s="20">
        <v>2553.71</v>
      </c>
      <c r="F15102" s="20">
        <v>2553.77</v>
      </c>
      <c r="G15102" s="20">
        <v>2553.77</v>
      </c>
      <c r="H15102" s="20">
        <v>2553.77</v>
      </c>
      <c r="I15102" s="20">
        <v>2553.77</v>
      </c>
      <c r="J15102" s="20">
        <v>2553.77</v>
      </c>
      <c r="K15102" s="20">
        <v>2553.77</v>
      </c>
      <c r="L15102" s="20">
        <f t="shared" si="241"/>
        <v>2553.77</v>
      </c>
    </row>
    <row r="15103" spans="1:12" ht="82.5">
      <c r="A15103" s="19">
        <v>2121000113</v>
      </c>
      <c r="B15103" s="15" t="s">
        <v>14806</v>
      </c>
      <c r="C15103" s="22" t="s">
        <v>13</v>
      </c>
      <c r="D15103" s="20">
        <v>13627.77</v>
      </c>
      <c r="E15103" s="20">
        <v>13659.36</v>
      </c>
      <c r="F15103" s="20">
        <v>13810.55</v>
      </c>
      <c r="G15103" s="20">
        <v>13736.66</v>
      </c>
      <c r="H15103" s="20">
        <v>13907.47</v>
      </c>
      <c r="I15103" s="20">
        <v>13868.48</v>
      </c>
      <c r="J15103" s="20">
        <v>13611.81</v>
      </c>
      <c r="K15103" s="20">
        <v>13864.77</v>
      </c>
      <c r="L15103" s="20">
        <f t="shared" si="241"/>
        <v>13907.47</v>
      </c>
    </row>
    <row r="15104" spans="1:12" ht="33">
      <c r="A15104" s="19">
        <v>2121000116</v>
      </c>
      <c r="B15104" s="15" t="s">
        <v>14807</v>
      </c>
      <c r="C15104" s="22" t="s">
        <v>13</v>
      </c>
      <c r="D15104" s="20">
        <v>7729.79</v>
      </c>
      <c r="E15104" s="20">
        <v>7729.79</v>
      </c>
      <c r="F15104" s="20">
        <v>7734.5</v>
      </c>
      <c r="G15104" s="20">
        <v>7729.03</v>
      </c>
      <c r="H15104" s="20">
        <v>7734.5</v>
      </c>
      <c r="I15104" s="20">
        <v>7733.52</v>
      </c>
      <c r="J15104" s="20">
        <v>7729.99</v>
      </c>
      <c r="K15104" s="20">
        <v>7734.5</v>
      </c>
      <c r="L15104" s="20">
        <f t="shared" si="241"/>
        <v>7734.5</v>
      </c>
    </row>
    <row r="15105" spans="1:12" ht="33">
      <c r="A15105" s="19">
        <v>2121000119</v>
      </c>
      <c r="B15105" s="15" t="s">
        <v>14808</v>
      </c>
      <c r="C15105" s="22" t="s">
        <v>12</v>
      </c>
      <c r="D15105" s="20">
        <v>355.59</v>
      </c>
      <c r="E15105" s="20">
        <v>355.59</v>
      </c>
      <c r="F15105" s="20">
        <v>355.6</v>
      </c>
      <c r="G15105" s="20">
        <v>355.6</v>
      </c>
      <c r="H15105" s="20">
        <v>355.6</v>
      </c>
      <c r="I15105" s="20">
        <v>355.6</v>
      </c>
      <c r="J15105" s="20">
        <v>355.6</v>
      </c>
      <c r="K15105" s="20">
        <v>355.6</v>
      </c>
      <c r="L15105" s="20">
        <f t="shared" si="241"/>
        <v>355.6</v>
      </c>
    </row>
    <row r="15106" spans="1:12" ht="24.75">
      <c r="A15106" s="19">
        <v>2121000126</v>
      </c>
      <c r="B15106" s="15" t="s">
        <v>14809</v>
      </c>
      <c r="C15106" s="22" t="s">
        <v>13</v>
      </c>
      <c r="D15106" s="20">
        <v>20946.77</v>
      </c>
      <c r="E15106" s="20">
        <v>20946.77</v>
      </c>
      <c r="F15106" s="20">
        <v>20947.3</v>
      </c>
      <c r="G15106" s="20">
        <v>20947.3</v>
      </c>
      <c r="H15106" s="20">
        <v>20947.3</v>
      </c>
      <c r="I15106" s="20">
        <v>20947.3</v>
      </c>
      <c r="J15106" s="20">
        <v>20947.3</v>
      </c>
      <c r="K15106" s="20">
        <v>20947.3</v>
      </c>
      <c r="L15106" s="20">
        <f t="shared" si="241"/>
        <v>20947.3</v>
      </c>
    </row>
    <row r="15107" spans="1:12" ht="66">
      <c r="A15107" s="19">
        <v>2121000127</v>
      </c>
      <c r="B15107" s="15" t="s">
        <v>14810</v>
      </c>
      <c r="C15107" s="22" t="s">
        <v>13</v>
      </c>
      <c r="D15107" s="20">
        <v>8819.65</v>
      </c>
      <c r="E15107" s="20">
        <v>8845.33</v>
      </c>
      <c r="F15107" s="20">
        <v>8954.16</v>
      </c>
      <c r="G15107" s="20">
        <v>8886.27</v>
      </c>
      <c r="H15107" s="20">
        <v>9069.6299999999992</v>
      </c>
      <c r="I15107" s="20">
        <v>9005.7900000000009</v>
      </c>
      <c r="J15107" s="20">
        <v>8804.17</v>
      </c>
      <c r="K15107" s="20">
        <v>9039.4699999999993</v>
      </c>
      <c r="L15107" s="20">
        <f t="shared" si="241"/>
        <v>9069.6299999999992</v>
      </c>
    </row>
    <row r="15108" spans="1:12" ht="57.75">
      <c r="A15108" s="19">
        <v>2121000128</v>
      </c>
      <c r="B15108" s="15" t="s">
        <v>14811</v>
      </c>
      <c r="C15108" s="22" t="s">
        <v>13</v>
      </c>
      <c r="D15108" s="20">
        <v>11273.95</v>
      </c>
      <c r="E15108" s="20">
        <v>11366.09</v>
      </c>
      <c r="F15108" s="20">
        <v>11785.1</v>
      </c>
      <c r="G15108" s="20">
        <v>11608.49</v>
      </c>
      <c r="H15108" s="20">
        <v>12045.1</v>
      </c>
      <c r="I15108" s="20">
        <v>11930.91</v>
      </c>
      <c r="J15108" s="20">
        <v>11164.83</v>
      </c>
      <c r="K15108" s="20">
        <v>11826.46</v>
      </c>
      <c r="L15108" s="20">
        <f t="shared" si="241"/>
        <v>12045.1</v>
      </c>
    </row>
    <row r="15109" spans="1:12" ht="57.75">
      <c r="A15109" s="19">
        <v>2121000128</v>
      </c>
      <c r="B15109" s="15" t="s">
        <v>14811</v>
      </c>
      <c r="C15109" s="22" t="s">
        <v>13</v>
      </c>
      <c r="D15109" s="20">
        <v>11273.95</v>
      </c>
      <c r="E15109" s="20">
        <v>11366.09</v>
      </c>
      <c r="F15109" s="20">
        <v>11785.1</v>
      </c>
      <c r="G15109" s="20">
        <v>11608.49</v>
      </c>
      <c r="H15109" s="20">
        <v>12045.1</v>
      </c>
      <c r="I15109" s="20">
        <v>11930.91</v>
      </c>
      <c r="J15109" s="20">
        <v>11164.83</v>
      </c>
      <c r="K15109" s="20">
        <v>11826.46</v>
      </c>
      <c r="L15109" s="20">
        <f t="shared" si="241"/>
        <v>12045.1</v>
      </c>
    </row>
    <row r="15110" spans="1:12" ht="33">
      <c r="A15110" s="19">
        <v>2121000129</v>
      </c>
      <c r="B15110" s="15" t="s">
        <v>14812</v>
      </c>
      <c r="C15110" s="22" t="s">
        <v>13</v>
      </c>
      <c r="D15110" s="20">
        <v>16670.830000000002</v>
      </c>
      <c r="E15110" s="20">
        <v>16683.740000000002</v>
      </c>
      <c r="F15110" s="20">
        <v>16770.650000000001</v>
      </c>
      <c r="G15110" s="20">
        <v>16744.09</v>
      </c>
      <c r="H15110" s="20">
        <v>16795.82</v>
      </c>
      <c r="I15110" s="20">
        <v>16762.7</v>
      </c>
      <c r="J15110" s="20">
        <v>16647.900000000001</v>
      </c>
      <c r="K15110" s="20">
        <v>16770.189999999999</v>
      </c>
      <c r="L15110" s="20">
        <f t="shared" si="241"/>
        <v>16795.82</v>
      </c>
    </row>
    <row r="15111" spans="1:12" ht="24.75">
      <c r="A15111" s="19">
        <v>2121000130</v>
      </c>
      <c r="B15111" s="15" t="s">
        <v>14813</v>
      </c>
      <c r="C15111" s="22" t="s">
        <v>13</v>
      </c>
      <c r="D15111" s="20">
        <v>102581.04</v>
      </c>
      <c r="E15111" s="20">
        <v>102581.04</v>
      </c>
      <c r="F15111" s="20">
        <v>102604.56</v>
      </c>
      <c r="G15111" s="20">
        <v>102579.12</v>
      </c>
      <c r="H15111" s="20">
        <v>102604.56</v>
      </c>
      <c r="I15111" s="20">
        <v>102599.96</v>
      </c>
      <c r="J15111" s="20">
        <v>102583.59</v>
      </c>
      <c r="K15111" s="20">
        <v>102604.56</v>
      </c>
      <c r="L15111" s="20">
        <f t="shared" si="241"/>
        <v>102604.56</v>
      </c>
    </row>
    <row r="15112" spans="1:12" ht="24.75">
      <c r="A15112" s="19">
        <v>2121000131</v>
      </c>
      <c r="B15112" s="15" t="s">
        <v>14814</v>
      </c>
      <c r="C15112" s="22" t="s">
        <v>13</v>
      </c>
      <c r="D15112" s="20">
        <v>49724.49</v>
      </c>
      <c r="E15112" s="20">
        <v>49724.49</v>
      </c>
      <c r="F15112" s="20">
        <v>49735.71</v>
      </c>
      <c r="G15112" s="20">
        <v>49723.58</v>
      </c>
      <c r="H15112" s="20">
        <v>49735.71</v>
      </c>
      <c r="I15112" s="20">
        <v>49733.51</v>
      </c>
      <c r="J15112" s="20">
        <v>49725.73</v>
      </c>
      <c r="K15112" s="20">
        <v>49735.71</v>
      </c>
      <c r="L15112" s="20">
        <f t="shared" si="241"/>
        <v>49735.71</v>
      </c>
    </row>
    <row r="15113" spans="1:12" ht="33">
      <c r="A15113" s="19">
        <v>2121000133</v>
      </c>
      <c r="B15113" s="15" t="s">
        <v>14815</v>
      </c>
      <c r="C15113" s="22" t="s">
        <v>1218</v>
      </c>
      <c r="D15113" s="20">
        <v>1283.76</v>
      </c>
      <c r="E15113" s="20">
        <v>1283.76</v>
      </c>
      <c r="F15113" s="20">
        <v>1283.79</v>
      </c>
      <c r="G15113" s="20">
        <v>1283.79</v>
      </c>
      <c r="H15113" s="20">
        <v>1283.79</v>
      </c>
      <c r="I15113" s="20">
        <v>1283.79</v>
      </c>
      <c r="J15113" s="20">
        <v>1283.79</v>
      </c>
      <c r="K15113" s="20">
        <v>1283.79</v>
      </c>
      <c r="L15113" s="20">
        <f t="shared" si="241"/>
        <v>1283.79</v>
      </c>
    </row>
    <row r="15114" spans="1:12" ht="33">
      <c r="A15114" s="19">
        <v>2121000134</v>
      </c>
      <c r="B15114" s="15" t="s">
        <v>14816</v>
      </c>
      <c r="C15114" s="22" t="s">
        <v>13</v>
      </c>
      <c r="D15114" s="20">
        <v>187.58</v>
      </c>
      <c r="E15114" s="20">
        <v>187.58</v>
      </c>
      <c r="F15114" s="20">
        <v>187.59</v>
      </c>
      <c r="G15114" s="20">
        <v>187.59</v>
      </c>
      <c r="H15114" s="20">
        <v>187.59</v>
      </c>
      <c r="I15114" s="20">
        <v>187.59</v>
      </c>
      <c r="J15114" s="20">
        <v>187.59</v>
      </c>
      <c r="K15114" s="20">
        <v>187.59</v>
      </c>
      <c r="L15114" s="20">
        <f t="shared" si="241"/>
        <v>187.59</v>
      </c>
    </row>
    <row r="15115" spans="1:12" ht="33">
      <c r="A15115" s="19">
        <v>2121000135</v>
      </c>
      <c r="B15115" s="15" t="s">
        <v>14817</v>
      </c>
      <c r="C15115" s="22" t="s">
        <v>13</v>
      </c>
      <c r="D15115" s="20">
        <v>102.06</v>
      </c>
      <c r="E15115" s="20">
        <v>102.06</v>
      </c>
      <c r="F15115" s="20">
        <v>102.06</v>
      </c>
      <c r="G15115" s="20">
        <v>102.06</v>
      </c>
      <c r="H15115" s="20">
        <v>102.06</v>
      </c>
      <c r="I15115" s="20">
        <v>102.06</v>
      </c>
      <c r="J15115" s="20">
        <v>102.06</v>
      </c>
      <c r="K15115" s="20">
        <v>102.06</v>
      </c>
      <c r="L15115" s="20">
        <f t="shared" si="241"/>
        <v>102.06</v>
      </c>
    </row>
    <row r="15116" spans="1:12" ht="33">
      <c r="A15116" s="19">
        <v>2121000136</v>
      </c>
      <c r="B15116" s="15" t="s">
        <v>14818</v>
      </c>
      <c r="C15116" s="22" t="s">
        <v>13</v>
      </c>
      <c r="D15116" s="20">
        <v>13520.3</v>
      </c>
      <c r="E15116" s="20">
        <v>13520.3</v>
      </c>
      <c r="F15116" s="20">
        <v>13522.17</v>
      </c>
      <c r="G15116" s="20">
        <v>13520.3</v>
      </c>
      <c r="H15116" s="20">
        <v>13522.17</v>
      </c>
      <c r="I15116" s="20">
        <v>13521.82</v>
      </c>
      <c r="J15116" s="20">
        <v>13520.63</v>
      </c>
      <c r="K15116" s="20">
        <v>13522.17</v>
      </c>
      <c r="L15116" s="20">
        <f t="shared" si="241"/>
        <v>13522.17</v>
      </c>
    </row>
    <row r="15117" spans="1:12" ht="33">
      <c r="A15117" s="19">
        <v>2121000137</v>
      </c>
      <c r="B15117" s="15" t="s">
        <v>14859</v>
      </c>
      <c r="C15117" s="22" t="s">
        <v>13</v>
      </c>
      <c r="D15117" s="20">
        <v>8314.02</v>
      </c>
      <c r="E15117" s="20">
        <v>8314.02</v>
      </c>
      <c r="F15117" s="20">
        <v>8315.16</v>
      </c>
      <c r="G15117" s="20">
        <v>8314.0300000000007</v>
      </c>
      <c r="H15117" s="20">
        <v>8315.16</v>
      </c>
      <c r="I15117" s="20">
        <v>8314.9500000000007</v>
      </c>
      <c r="J15117" s="20">
        <v>8314.2199999999993</v>
      </c>
      <c r="K15117" s="20">
        <v>8315.16</v>
      </c>
      <c r="L15117" s="20">
        <f t="shared" si="241"/>
        <v>8315.16</v>
      </c>
    </row>
    <row r="15118" spans="1:12" ht="74.25">
      <c r="A15118" s="19">
        <v>2121000138</v>
      </c>
      <c r="B15118" s="15" t="s">
        <v>14869</v>
      </c>
      <c r="C15118" s="22" t="s">
        <v>13</v>
      </c>
      <c r="D15118" s="20">
        <v>28976.35</v>
      </c>
      <c r="E15118" s="20">
        <v>29072.69</v>
      </c>
      <c r="F15118" s="20">
        <v>29461.13</v>
      </c>
      <c r="G15118" s="20">
        <v>29196.42</v>
      </c>
      <c r="H15118" s="20">
        <v>29770.36</v>
      </c>
      <c r="I15118" s="20">
        <v>29655.99</v>
      </c>
      <c r="J15118" s="20">
        <v>28917.31</v>
      </c>
      <c r="K15118" s="20">
        <v>29630.76</v>
      </c>
      <c r="L15118" s="20">
        <f t="shared" si="241"/>
        <v>29770.36</v>
      </c>
    </row>
    <row r="15119" spans="1:12" ht="16.5">
      <c r="A15119" s="19">
        <v>2121000139</v>
      </c>
      <c r="B15119" s="15" t="s">
        <v>15030</v>
      </c>
      <c r="C15119" s="22" t="s">
        <v>13</v>
      </c>
      <c r="D15119" s="20">
        <v>325</v>
      </c>
      <c r="E15119" s="20">
        <v>325</v>
      </c>
      <c r="F15119" s="20">
        <v>325.01</v>
      </c>
      <c r="G15119" s="20">
        <v>325.01</v>
      </c>
      <c r="H15119" s="20">
        <v>325.01</v>
      </c>
      <c r="I15119" s="20">
        <v>325.01</v>
      </c>
      <c r="J15119" s="20">
        <v>325.01</v>
      </c>
      <c r="K15119" s="20">
        <v>325.01</v>
      </c>
      <c r="L15119" s="20">
        <f t="shared" si="241"/>
        <v>325.01</v>
      </c>
    </row>
    <row r="15120" spans="1:12" ht="66">
      <c r="A15120" s="19">
        <v>2121000140</v>
      </c>
      <c r="B15120" s="15" t="s">
        <v>14881</v>
      </c>
      <c r="C15120" s="22" t="s">
        <v>13</v>
      </c>
      <c r="D15120" s="20">
        <v>68904.479999999996</v>
      </c>
      <c r="E15120" s="20">
        <v>68939.12</v>
      </c>
      <c r="F15120" s="20">
        <v>69092.649999999994</v>
      </c>
      <c r="G15120" s="20">
        <v>69017.58</v>
      </c>
      <c r="H15120" s="20">
        <v>69190.559999999998</v>
      </c>
      <c r="I15120" s="20">
        <v>69150.570000000007</v>
      </c>
      <c r="J15120" s="20">
        <v>68887.28</v>
      </c>
      <c r="K15120" s="20">
        <v>69155.929999999993</v>
      </c>
      <c r="L15120" s="20">
        <f t="shared" si="241"/>
        <v>69190.559999999998</v>
      </c>
    </row>
    <row r="15121" spans="1:12" ht="66">
      <c r="A15121" s="19">
        <v>2121000141</v>
      </c>
      <c r="B15121" s="15" t="s">
        <v>14882</v>
      </c>
      <c r="C15121" s="22" t="s">
        <v>13</v>
      </c>
      <c r="D15121" s="20">
        <v>29283.94</v>
      </c>
      <c r="E15121" s="20">
        <v>29292.55</v>
      </c>
      <c r="F15121" s="20">
        <v>29336.43</v>
      </c>
      <c r="G15121" s="20">
        <v>29312.16</v>
      </c>
      <c r="H15121" s="20">
        <v>29362.68</v>
      </c>
      <c r="I15121" s="20">
        <v>29353.25</v>
      </c>
      <c r="J15121" s="20">
        <v>29280.65</v>
      </c>
      <c r="K15121" s="20">
        <v>29357.55</v>
      </c>
      <c r="L15121" s="20">
        <f t="shared" si="241"/>
        <v>29362.68</v>
      </c>
    </row>
    <row r="15122" spans="1:12" ht="66">
      <c r="A15122" s="19">
        <v>2121000142</v>
      </c>
      <c r="B15122" s="15" t="s">
        <v>14883</v>
      </c>
      <c r="C15122" s="22" t="s">
        <v>13</v>
      </c>
      <c r="D15122" s="20">
        <v>18057.95</v>
      </c>
      <c r="E15122" s="20">
        <v>18065.189999999999</v>
      </c>
      <c r="F15122" s="20">
        <v>18097.79</v>
      </c>
      <c r="G15122" s="20">
        <v>18082.099999999999</v>
      </c>
      <c r="H15122" s="20">
        <v>18118.34</v>
      </c>
      <c r="I15122" s="20">
        <v>18109.849999999999</v>
      </c>
      <c r="J15122" s="20">
        <v>18054.48</v>
      </c>
      <c r="K15122" s="20">
        <v>18110.740000000002</v>
      </c>
      <c r="L15122" s="20">
        <f t="shared" si="241"/>
        <v>18118.34</v>
      </c>
    </row>
    <row r="15123" spans="1:12" ht="24.75">
      <c r="A15123" s="19">
        <v>2121000143</v>
      </c>
      <c r="B15123" s="15" t="s">
        <v>14884</v>
      </c>
      <c r="C15123" s="22" t="s">
        <v>13</v>
      </c>
      <c r="D15123" s="20">
        <v>2799.28</v>
      </c>
      <c r="E15123" s="20">
        <v>2799.28</v>
      </c>
      <c r="F15123" s="20">
        <v>2799.35</v>
      </c>
      <c r="G15123" s="20">
        <v>2799.35</v>
      </c>
      <c r="H15123" s="20">
        <v>2799.35</v>
      </c>
      <c r="I15123" s="20">
        <v>2799.35</v>
      </c>
      <c r="J15123" s="20">
        <v>2799.35</v>
      </c>
      <c r="K15123" s="20">
        <v>2799.35</v>
      </c>
      <c r="L15123" s="20">
        <f t="shared" si="241"/>
        <v>2799.35</v>
      </c>
    </row>
    <row r="15124" spans="1:12" ht="33">
      <c r="A15124" s="19">
        <v>2121000144</v>
      </c>
      <c r="B15124" s="15" t="s">
        <v>14887</v>
      </c>
      <c r="C15124" s="22" t="s">
        <v>13</v>
      </c>
      <c r="D15124" s="20">
        <v>5491.59</v>
      </c>
      <c r="E15124" s="20">
        <v>5491.59</v>
      </c>
      <c r="F15124" s="20">
        <v>5494.51</v>
      </c>
      <c r="G15124" s="20">
        <v>5491.14</v>
      </c>
      <c r="H15124" s="20">
        <v>5494.51</v>
      </c>
      <c r="I15124" s="20">
        <v>5493.89</v>
      </c>
      <c r="J15124" s="20">
        <v>5491.72</v>
      </c>
      <c r="K15124" s="20">
        <v>5494.51</v>
      </c>
      <c r="L15124" s="20">
        <f t="shared" si="241"/>
        <v>5494.51</v>
      </c>
    </row>
    <row r="15125" spans="1:12" ht="41.25">
      <c r="A15125" s="19">
        <v>2121000145</v>
      </c>
      <c r="B15125" s="15" t="s">
        <v>14912</v>
      </c>
      <c r="C15125" s="22" t="s">
        <v>13</v>
      </c>
      <c r="D15125" s="20">
        <v>10360.58</v>
      </c>
      <c r="E15125" s="20">
        <v>10365.299999999999</v>
      </c>
      <c r="F15125" s="20">
        <v>10388.49</v>
      </c>
      <c r="G15125" s="20">
        <v>10373.61</v>
      </c>
      <c r="H15125" s="20">
        <v>10401.56</v>
      </c>
      <c r="I15125" s="20">
        <v>10396.530000000001</v>
      </c>
      <c r="J15125" s="20">
        <v>10358.6</v>
      </c>
      <c r="K15125" s="20">
        <v>10400.379999999999</v>
      </c>
      <c r="L15125" s="20">
        <f t="shared" si="241"/>
        <v>10401.56</v>
      </c>
    </row>
    <row r="15126" spans="1:12" ht="41.25">
      <c r="A15126" s="19">
        <v>2121000146</v>
      </c>
      <c r="B15126" s="15" t="s">
        <v>14891</v>
      </c>
      <c r="C15126" s="22" t="s">
        <v>13</v>
      </c>
      <c r="D15126" s="20">
        <v>15657.15</v>
      </c>
      <c r="E15126" s="20">
        <v>15661.34</v>
      </c>
      <c r="F15126" s="20">
        <v>15691.23</v>
      </c>
      <c r="G15126" s="20">
        <v>15669.17</v>
      </c>
      <c r="H15126" s="20">
        <v>15703.32</v>
      </c>
      <c r="I15126" s="20">
        <v>15697.94</v>
      </c>
      <c r="J15126" s="20">
        <v>15656.08</v>
      </c>
      <c r="K15126" s="20">
        <v>15702.17</v>
      </c>
      <c r="L15126" s="20">
        <f t="shared" si="241"/>
        <v>15703.32</v>
      </c>
    </row>
    <row r="15127" spans="1:12" ht="41.25">
      <c r="A15127" s="19">
        <v>2121000147</v>
      </c>
      <c r="B15127" s="15" t="s">
        <v>14890</v>
      </c>
      <c r="C15127" s="22" t="s">
        <v>13</v>
      </c>
      <c r="D15127" s="20">
        <v>9752.42</v>
      </c>
      <c r="E15127" s="20">
        <v>9757.9500000000007</v>
      </c>
      <c r="F15127" s="20">
        <v>9787.36</v>
      </c>
      <c r="G15127" s="20">
        <v>9766.7199999999993</v>
      </c>
      <c r="H15127" s="20">
        <v>9802.81</v>
      </c>
      <c r="I15127" s="20">
        <v>9796.67</v>
      </c>
      <c r="J15127" s="20">
        <v>9750.1299999999992</v>
      </c>
      <c r="K15127" s="20">
        <v>9801.4</v>
      </c>
      <c r="L15127" s="20">
        <f t="shared" si="241"/>
        <v>9802.81</v>
      </c>
    </row>
    <row r="15128" spans="1:12" ht="41.25">
      <c r="A15128" s="19">
        <v>2121000148</v>
      </c>
      <c r="B15128" s="15" t="s">
        <v>14889</v>
      </c>
      <c r="C15128" s="22" t="s">
        <v>13</v>
      </c>
      <c r="D15128" s="20">
        <v>5652.58</v>
      </c>
      <c r="E15128" s="20">
        <v>5657.29</v>
      </c>
      <c r="F15128" s="20">
        <v>5680.36</v>
      </c>
      <c r="G15128" s="20">
        <v>5665.5</v>
      </c>
      <c r="H15128" s="20">
        <v>5693.41</v>
      </c>
      <c r="I15128" s="20">
        <v>5688.4</v>
      </c>
      <c r="J15128" s="20">
        <v>5650.47</v>
      </c>
      <c r="K15128" s="20">
        <v>5692.26</v>
      </c>
      <c r="L15128" s="20">
        <f t="shared" si="241"/>
        <v>5693.41</v>
      </c>
    </row>
    <row r="15129" spans="1:12" ht="49.5">
      <c r="A15129" s="19">
        <v>2122000002</v>
      </c>
      <c r="B15129" s="15" t="s">
        <v>14879</v>
      </c>
      <c r="C15129" s="22" t="s">
        <v>13</v>
      </c>
      <c r="D15129" s="20">
        <v>5136</v>
      </c>
      <c r="E15129" s="20">
        <v>5136</v>
      </c>
      <c r="F15129" s="20">
        <v>5136.13</v>
      </c>
      <c r="G15129" s="20">
        <v>5136.13</v>
      </c>
      <c r="H15129" s="20">
        <v>5136.13</v>
      </c>
      <c r="I15129" s="20">
        <v>5136.13</v>
      </c>
      <c r="J15129" s="20">
        <v>5136.13</v>
      </c>
      <c r="K15129" s="20">
        <v>5136.13</v>
      </c>
      <c r="L15129" s="20">
        <f t="shared" si="241"/>
        <v>5136.13</v>
      </c>
    </row>
    <row r="15130" spans="1:12" ht="33">
      <c r="A15130" s="19">
        <v>2123000018</v>
      </c>
      <c r="B15130" s="15" t="s">
        <v>14878</v>
      </c>
      <c r="C15130" s="22" t="s">
        <v>13</v>
      </c>
      <c r="D15130" s="20">
        <v>8595.32</v>
      </c>
      <c r="E15130" s="20">
        <v>8595.32</v>
      </c>
      <c r="F15130" s="20">
        <v>8608.52</v>
      </c>
      <c r="G15130" s="20">
        <v>8592.75</v>
      </c>
      <c r="H15130" s="20">
        <v>8608.52</v>
      </c>
      <c r="I15130" s="20">
        <v>8605.65</v>
      </c>
      <c r="J15130" s="20">
        <v>8595.5300000000007</v>
      </c>
      <c r="K15130" s="20">
        <v>8608.52</v>
      </c>
      <c r="L15130" s="20">
        <f t="shared" si="241"/>
        <v>8608.52</v>
      </c>
    </row>
    <row r="15131" spans="1:12" ht="41.25">
      <c r="A15131" s="19">
        <v>2123000019</v>
      </c>
      <c r="B15131" s="15" t="s">
        <v>14819</v>
      </c>
      <c r="C15131" s="22" t="s">
        <v>13</v>
      </c>
      <c r="D15131" s="20">
        <v>5491.59</v>
      </c>
      <c r="E15131" s="20">
        <v>5491.59</v>
      </c>
      <c r="F15131" s="20">
        <v>5494.51</v>
      </c>
      <c r="G15131" s="20">
        <v>5491.14</v>
      </c>
      <c r="H15131" s="20">
        <v>5494.51</v>
      </c>
      <c r="I15131" s="20">
        <v>5493.89</v>
      </c>
      <c r="J15131" s="20">
        <v>5491.72</v>
      </c>
      <c r="K15131" s="20">
        <v>5494.51</v>
      </c>
      <c r="L15131" s="20">
        <f t="shared" si="241"/>
        <v>5494.51</v>
      </c>
    </row>
    <row r="15132" spans="1:12" ht="57.75">
      <c r="A15132" s="19">
        <v>2123000020</v>
      </c>
      <c r="B15132" s="15" t="s">
        <v>14820</v>
      </c>
      <c r="C15132" s="22" t="s">
        <v>13</v>
      </c>
      <c r="D15132" s="20">
        <v>12433.72</v>
      </c>
      <c r="E15132" s="20">
        <v>12467.07</v>
      </c>
      <c r="F15132" s="20">
        <v>12615.26</v>
      </c>
      <c r="G15132" s="20">
        <v>12544.64</v>
      </c>
      <c r="H15132" s="20">
        <v>12702.79</v>
      </c>
      <c r="I15132" s="20">
        <v>12657.62</v>
      </c>
      <c r="J15132" s="20">
        <v>12397.7</v>
      </c>
      <c r="K15132" s="20">
        <v>12611.25</v>
      </c>
      <c r="L15132" s="20">
        <f t="shared" si="241"/>
        <v>12702.79</v>
      </c>
    </row>
    <row r="15133" spans="1:12" ht="49.5">
      <c r="A15133" s="19">
        <v>2123000022</v>
      </c>
      <c r="B15133" s="15" t="s">
        <v>14821</v>
      </c>
      <c r="C15133" s="22" t="s">
        <v>13</v>
      </c>
      <c r="D15133" s="20">
        <v>4259.32</v>
      </c>
      <c r="E15133" s="20">
        <v>4259.96</v>
      </c>
      <c r="F15133" s="20">
        <v>4264.22</v>
      </c>
      <c r="G15133" s="20">
        <v>4260.2700000000004</v>
      </c>
      <c r="H15133" s="20">
        <v>4266.32</v>
      </c>
      <c r="I15133" s="20">
        <v>4265.28</v>
      </c>
      <c r="J15133" s="20">
        <v>4258.54</v>
      </c>
      <c r="K15133" s="20">
        <v>4265.4799999999996</v>
      </c>
      <c r="L15133" s="20">
        <f t="shared" si="241"/>
        <v>4266.32</v>
      </c>
    </row>
    <row r="15134" spans="1:12" ht="41.25">
      <c r="A15134" s="19">
        <v>2127000071</v>
      </c>
      <c r="B15134" s="15" t="s">
        <v>14822</v>
      </c>
      <c r="C15134" s="22" t="s">
        <v>13</v>
      </c>
      <c r="D15134" s="20">
        <v>1372.71</v>
      </c>
      <c r="E15134" s="20">
        <v>1379.04</v>
      </c>
      <c r="F15134" s="20">
        <v>1417.28</v>
      </c>
      <c r="G15134" s="20">
        <v>1395.92</v>
      </c>
      <c r="H15134" s="20">
        <v>1437</v>
      </c>
      <c r="I15134" s="20">
        <v>1429.59</v>
      </c>
      <c r="J15134" s="20">
        <v>1370.51</v>
      </c>
      <c r="K15134" s="20">
        <v>1433.54</v>
      </c>
      <c r="L15134" s="20">
        <f t="shared" si="241"/>
        <v>1437</v>
      </c>
    </row>
    <row r="15135" spans="1:12" ht="41.25">
      <c r="A15135" s="19">
        <v>2127000082</v>
      </c>
      <c r="B15135" s="15" t="s">
        <v>14892</v>
      </c>
      <c r="C15135" s="22" t="s">
        <v>13</v>
      </c>
      <c r="D15135" s="20">
        <v>4258.5600000000004</v>
      </c>
      <c r="E15135" s="20">
        <v>4267.6099999999997</v>
      </c>
      <c r="F15135" s="20">
        <v>4311.26</v>
      </c>
      <c r="G15135" s="20">
        <v>4285.97</v>
      </c>
      <c r="H15135" s="20">
        <v>4338.47</v>
      </c>
      <c r="I15135" s="20">
        <v>4327.82</v>
      </c>
      <c r="J15135" s="20">
        <v>4253.3599999999997</v>
      </c>
      <c r="K15135" s="20">
        <v>4329.43</v>
      </c>
      <c r="L15135" s="20">
        <f t="shared" si="241"/>
        <v>4338.47</v>
      </c>
    </row>
    <row r="15136" spans="1:12" ht="41.25">
      <c r="A15136" s="19">
        <v>2127000103</v>
      </c>
      <c r="B15136" s="15" t="s">
        <v>14823</v>
      </c>
      <c r="C15136" s="22" t="s">
        <v>13</v>
      </c>
      <c r="D15136" s="20">
        <v>11329.49</v>
      </c>
      <c r="E15136" s="20">
        <v>11337.74</v>
      </c>
      <c r="F15136" s="20">
        <v>11361.61</v>
      </c>
      <c r="G15136" s="20">
        <v>11349.35</v>
      </c>
      <c r="H15136" s="20">
        <v>11387.38</v>
      </c>
      <c r="I15136" s="20">
        <v>11376.42</v>
      </c>
      <c r="J15136" s="20">
        <v>11323.39</v>
      </c>
      <c r="K15136" s="20">
        <v>11366.06</v>
      </c>
      <c r="L15136" s="20">
        <f t="shared" si="241"/>
        <v>11387.38</v>
      </c>
    </row>
    <row r="15137" spans="1:12" ht="24.75">
      <c r="A15137" s="19">
        <v>2127000112</v>
      </c>
      <c r="B15137" s="15" t="s">
        <v>14824</v>
      </c>
      <c r="C15137" s="22" t="s">
        <v>26</v>
      </c>
      <c r="D15137" s="20">
        <v>1108.77</v>
      </c>
      <c r="E15137" s="20">
        <v>1113.22</v>
      </c>
      <c r="F15137" s="20">
        <v>1152.3699999999999</v>
      </c>
      <c r="G15137" s="20">
        <v>1133.1400000000001</v>
      </c>
      <c r="H15137" s="20">
        <v>1168.72</v>
      </c>
      <c r="I15137" s="20">
        <v>1161.1600000000001</v>
      </c>
      <c r="J15137" s="20">
        <v>1103.7</v>
      </c>
      <c r="K15137" s="20">
        <v>1159.6300000000001</v>
      </c>
      <c r="L15137" s="20">
        <f t="shared" si="241"/>
        <v>1168.72</v>
      </c>
    </row>
    <row r="15138" spans="1:12" ht="24.75">
      <c r="A15138" s="19">
        <v>2127000117</v>
      </c>
      <c r="B15138" s="15" t="s">
        <v>14825</v>
      </c>
      <c r="C15138" s="22" t="s">
        <v>13</v>
      </c>
      <c r="D15138" s="20">
        <v>4544.99</v>
      </c>
      <c r="E15138" s="20">
        <v>4557.51</v>
      </c>
      <c r="F15138" s="20">
        <v>4632.13</v>
      </c>
      <c r="G15138" s="20">
        <v>4588.12</v>
      </c>
      <c r="H15138" s="20">
        <v>4675.0200000000004</v>
      </c>
      <c r="I15138" s="20">
        <v>4666.3500000000004</v>
      </c>
      <c r="J15138" s="20">
        <v>4527.0600000000004</v>
      </c>
      <c r="K15138" s="20">
        <v>4652.2299999999996</v>
      </c>
      <c r="L15138" s="20">
        <f t="shared" si="241"/>
        <v>4675.0200000000004</v>
      </c>
    </row>
    <row r="15139" spans="1:12" ht="49.5">
      <c r="A15139" s="19">
        <v>2127000123</v>
      </c>
      <c r="B15139" s="15" t="s">
        <v>14826</v>
      </c>
      <c r="C15139" s="22" t="s">
        <v>13</v>
      </c>
      <c r="D15139" s="20">
        <v>2013.76</v>
      </c>
      <c r="E15139" s="20">
        <v>2014.1</v>
      </c>
      <c r="F15139" s="20">
        <v>2016.2</v>
      </c>
      <c r="G15139" s="20">
        <v>2014.24</v>
      </c>
      <c r="H15139" s="20">
        <v>2017.26</v>
      </c>
      <c r="I15139" s="20">
        <v>2016.75</v>
      </c>
      <c r="J15139" s="20">
        <v>2013.36</v>
      </c>
      <c r="K15139" s="20">
        <v>2016.83</v>
      </c>
      <c r="L15139" s="20">
        <f t="shared" si="241"/>
        <v>2017.26</v>
      </c>
    </row>
    <row r="15140" spans="1:12" ht="33">
      <c r="A15140" s="19">
        <v>2127000130</v>
      </c>
      <c r="B15140" s="15" t="s">
        <v>15049</v>
      </c>
      <c r="C15140" s="22" t="s">
        <v>13</v>
      </c>
      <c r="D15140" s="20">
        <v>10570.56</v>
      </c>
      <c r="E15140" s="20">
        <v>10592.66</v>
      </c>
      <c r="F15140" s="20">
        <v>10711.43</v>
      </c>
      <c r="G15140" s="20">
        <v>10642.5</v>
      </c>
      <c r="H15140" s="20">
        <v>10779.8</v>
      </c>
      <c r="I15140" s="20">
        <v>10755.3</v>
      </c>
      <c r="J15140" s="20">
        <v>10562.17</v>
      </c>
      <c r="K15140" s="20">
        <v>10768.97</v>
      </c>
      <c r="L15140" s="20">
        <f t="shared" si="241"/>
        <v>10779.8</v>
      </c>
    </row>
    <row r="15141" spans="1:12" ht="41.25">
      <c r="A15141" s="19">
        <v>2127000133</v>
      </c>
      <c r="B15141" s="15" t="s">
        <v>14827</v>
      </c>
      <c r="C15141" s="22" t="s">
        <v>13</v>
      </c>
      <c r="D15141" s="20">
        <v>2878.6</v>
      </c>
      <c r="E15141" s="20">
        <v>2878.6</v>
      </c>
      <c r="F15141" s="20">
        <v>2878.67</v>
      </c>
      <c r="G15141" s="20">
        <v>2878.67</v>
      </c>
      <c r="H15141" s="20">
        <v>2878.67</v>
      </c>
      <c r="I15141" s="20">
        <v>2878.67</v>
      </c>
      <c r="J15141" s="20">
        <v>2878.67</v>
      </c>
      <c r="K15141" s="20">
        <v>2878.67</v>
      </c>
      <c r="L15141" s="20">
        <f t="shared" si="241"/>
        <v>2878.67</v>
      </c>
    </row>
    <row r="15142" spans="1:12" ht="49.5">
      <c r="A15142" s="19">
        <v>2127000137</v>
      </c>
      <c r="B15142" s="15" t="s">
        <v>14828</v>
      </c>
      <c r="C15142" s="22" t="s">
        <v>13</v>
      </c>
      <c r="D15142" s="20">
        <v>15501.87</v>
      </c>
      <c r="E15142" s="20">
        <v>15501.87</v>
      </c>
      <c r="F15142" s="20">
        <v>15505.02</v>
      </c>
      <c r="G15142" s="20">
        <v>15501.66</v>
      </c>
      <c r="H15142" s="20">
        <v>15505.02</v>
      </c>
      <c r="I15142" s="20">
        <v>15504.41</v>
      </c>
      <c r="J15142" s="20">
        <v>15502.26</v>
      </c>
      <c r="K15142" s="20">
        <v>15505.02</v>
      </c>
      <c r="L15142" s="20">
        <f t="shared" si="241"/>
        <v>15505.02</v>
      </c>
    </row>
    <row r="15143" spans="1:12" ht="33">
      <c r="A15143" s="19">
        <v>2127000146</v>
      </c>
      <c r="B15143" s="15" t="s">
        <v>14829</v>
      </c>
      <c r="C15143" s="22" t="s">
        <v>13</v>
      </c>
      <c r="D15143" s="20">
        <v>11057.87</v>
      </c>
      <c r="E15143" s="20">
        <v>11091.12</v>
      </c>
      <c r="F15143" s="20">
        <v>11275.19</v>
      </c>
      <c r="G15143" s="20">
        <v>11220.82</v>
      </c>
      <c r="H15143" s="20">
        <v>11347.26</v>
      </c>
      <c r="I15143" s="20">
        <v>11299.62</v>
      </c>
      <c r="J15143" s="20">
        <v>11017.12</v>
      </c>
      <c r="K15143" s="20">
        <v>11237.37</v>
      </c>
      <c r="L15143" s="20">
        <f t="shared" si="241"/>
        <v>11347.26</v>
      </c>
    </row>
    <row r="15144" spans="1:12" ht="16.5">
      <c r="A15144" s="19">
        <v>2127000148</v>
      </c>
      <c r="B15144" s="15" t="s">
        <v>14956</v>
      </c>
      <c r="C15144" s="22" t="s">
        <v>14957</v>
      </c>
      <c r="D15144" s="20">
        <v>5217.6099999999997</v>
      </c>
      <c r="E15144" s="20">
        <v>5217.6099999999997</v>
      </c>
      <c r="F15144" s="20">
        <v>5217.74</v>
      </c>
      <c r="G15144" s="20">
        <v>5217.74</v>
      </c>
      <c r="H15144" s="20">
        <v>5217.74</v>
      </c>
      <c r="I15144" s="20">
        <v>5217.74</v>
      </c>
      <c r="J15144" s="20">
        <v>5217.74</v>
      </c>
      <c r="K15144" s="20">
        <v>5217.74</v>
      </c>
      <c r="L15144" s="20">
        <f t="shared" si="241"/>
        <v>5217.74</v>
      </c>
    </row>
    <row r="15145" spans="1:12" ht="41.25">
      <c r="A15145" s="19">
        <v>2127000149</v>
      </c>
      <c r="B15145" s="15" t="s">
        <v>14830</v>
      </c>
      <c r="C15145" s="22" t="s">
        <v>13</v>
      </c>
      <c r="D15145" s="20">
        <v>36874.28</v>
      </c>
      <c r="E15145" s="20">
        <v>36882.300000000003</v>
      </c>
      <c r="F15145" s="20">
        <v>36928.31</v>
      </c>
      <c r="G15145" s="20">
        <v>36896.31</v>
      </c>
      <c r="H15145" s="20">
        <v>36953.089999999997</v>
      </c>
      <c r="I15145" s="20">
        <v>36943.839999999997</v>
      </c>
      <c r="J15145" s="20">
        <v>36872.129999999997</v>
      </c>
      <c r="K15145" s="20">
        <v>36949.129999999997</v>
      </c>
      <c r="L15145" s="20">
        <f t="shared" si="241"/>
        <v>36953.089999999997</v>
      </c>
    </row>
    <row r="15146" spans="1:12" ht="49.5">
      <c r="A15146" s="19">
        <v>2130000011</v>
      </c>
      <c r="B15146" s="15" t="s">
        <v>14831</v>
      </c>
      <c r="C15146" s="22" t="s">
        <v>13</v>
      </c>
      <c r="D15146" s="20">
        <v>24260.07</v>
      </c>
      <c r="E15146" s="20">
        <v>24263.279999999999</v>
      </c>
      <c r="F15146" s="20">
        <v>24314.55</v>
      </c>
      <c r="G15146" s="20">
        <v>24298.080000000002</v>
      </c>
      <c r="H15146" s="20">
        <v>24327.25</v>
      </c>
      <c r="I15146" s="20">
        <v>24320.959999999999</v>
      </c>
      <c r="J15146" s="20">
        <v>24259.9</v>
      </c>
      <c r="K15146" s="20">
        <v>24324.21</v>
      </c>
      <c r="L15146" s="20">
        <f t="shared" si="241"/>
        <v>24327.25</v>
      </c>
    </row>
    <row r="15147" spans="1:12" ht="41.25">
      <c r="A15147" s="19">
        <v>2130000012</v>
      </c>
      <c r="B15147" s="15" t="s">
        <v>14832</v>
      </c>
      <c r="C15147" s="22" t="s">
        <v>13</v>
      </c>
      <c r="D15147" s="20">
        <v>16883.38</v>
      </c>
      <c r="E15147" s="20">
        <v>16883.38</v>
      </c>
      <c r="F15147" s="20">
        <v>16885.63</v>
      </c>
      <c r="G15147" s="20">
        <v>16883.400000000001</v>
      </c>
      <c r="H15147" s="20">
        <v>16885.63</v>
      </c>
      <c r="I15147" s="20">
        <v>16885.240000000002</v>
      </c>
      <c r="J15147" s="20">
        <v>16883.79</v>
      </c>
      <c r="K15147" s="20">
        <v>16885.63</v>
      </c>
      <c r="L15147" s="20">
        <f t="shared" si="241"/>
        <v>16885.63</v>
      </c>
    </row>
    <row r="15148" spans="1:12" ht="41.25">
      <c r="A15148" s="19">
        <v>2130000016</v>
      </c>
      <c r="B15148" s="15" t="s">
        <v>14833</v>
      </c>
      <c r="C15148" s="22" t="s">
        <v>13</v>
      </c>
      <c r="D15148" s="20">
        <v>9033.4599999999991</v>
      </c>
      <c r="E15148" s="20">
        <v>9053.25</v>
      </c>
      <c r="F15148" s="20">
        <v>9126.0400000000009</v>
      </c>
      <c r="G15148" s="20">
        <v>9049.77</v>
      </c>
      <c r="H15148" s="20">
        <v>9184.7199999999993</v>
      </c>
      <c r="I15148" s="20">
        <v>9164.5499999999993</v>
      </c>
      <c r="J15148" s="20">
        <v>9022.66</v>
      </c>
      <c r="K15148" s="20">
        <v>9174.59</v>
      </c>
      <c r="L15148" s="20">
        <f t="shared" si="241"/>
        <v>9184.7199999999993</v>
      </c>
    </row>
    <row r="15149" spans="1:12" ht="16.5">
      <c r="A15149" s="19">
        <v>2130000018</v>
      </c>
      <c r="B15149" s="15" t="s">
        <v>14834</v>
      </c>
      <c r="C15149" s="22" t="s">
        <v>13</v>
      </c>
      <c r="D15149" s="20">
        <v>4069.96</v>
      </c>
      <c r="E15149" s="20">
        <v>4069.96</v>
      </c>
      <c r="F15149" s="20">
        <v>4071.91</v>
      </c>
      <c r="G15149" s="20">
        <v>4069.65</v>
      </c>
      <c r="H15149" s="20">
        <v>4071.91</v>
      </c>
      <c r="I15149" s="20">
        <v>4071.49</v>
      </c>
      <c r="J15149" s="20">
        <v>4070.07</v>
      </c>
      <c r="K15149" s="20">
        <v>4071.91</v>
      </c>
      <c r="L15149" s="20">
        <f t="shared" si="241"/>
        <v>4071.91</v>
      </c>
    </row>
    <row r="15150" spans="1:12" ht="41.25">
      <c r="A15150" s="19">
        <v>2130000020</v>
      </c>
      <c r="B15150" s="15" t="s">
        <v>14835</v>
      </c>
      <c r="C15150" s="22" t="s">
        <v>13</v>
      </c>
      <c r="D15150" s="20">
        <v>4423.55</v>
      </c>
      <c r="E15150" s="20">
        <v>4425.7299999999996</v>
      </c>
      <c r="F15150" s="20">
        <v>4439.87</v>
      </c>
      <c r="G15150" s="20">
        <v>4433.45</v>
      </c>
      <c r="H15150" s="20">
        <v>4446.09</v>
      </c>
      <c r="I15150" s="20">
        <v>4443.5</v>
      </c>
      <c r="J15150" s="20">
        <v>4422.78</v>
      </c>
      <c r="K15150" s="20">
        <v>4445.2299999999996</v>
      </c>
      <c r="L15150" s="20">
        <f t="shared" si="241"/>
        <v>4446.09</v>
      </c>
    </row>
    <row r="15151" spans="1:12" ht="24.75">
      <c r="A15151" s="19">
        <v>2130000021</v>
      </c>
      <c r="B15151" s="15" t="s">
        <v>14836</v>
      </c>
      <c r="C15151" s="22" t="s">
        <v>13</v>
      </c>
      <c r="D15151" s="20">
        <v>3737.94</v>
      </c>
      <c r="E15151" s="20">
        <v>3737.94</v>
      </c>
      <c r="F15151" s="20">
        <v>3740.82</v>
      </c>
      <c r="G15151" s="20">
        <v>3737.46</v>
      </c>
      <c r="H15151" s="20">
        <v>3740.82</v>
      </c>
      <c r="I15151" s="20">
        <v>3740.2</v>
      </c>
      <c r="J15151" s="20">
        <v>3738.03</v>
      </c>
      <c r="K15151" s="20">
        <v>3740.82</v>
      </c>
      <c r="L15151" s="20">
        <f t="shared" si="241"/>
        <v>3740.82</v>
      </c>
    </row>
    <row r="15152" spans="1:12" ht="33">
      <c r="A15152" s="19">
        <v>2130000029</v>
      </c>
      <c r="B15152" s="15" t="s">
        <v>14837</v>
      </c>
      <c r="C15152" s="22" t="s">
        <v>12</v>
      </c>
      <c r="D15152" s="20">
        <v>3295.64</v>
      </c>
      <c r="E15152" s="20">
        <v>3298.96</v>
      </c>
      <c r="F15152" s="20">
        <v>3323.54</v>
      </c>
      <c r="G15152" s="20">
        <v>3306.31</v>
      </c>
      <c r="H15152" s="20">
        <v>3334.87</v>
      </c>
      <c r="I15152" s="20">
        <v>3330.44</v>
      </c>
      <c r="J15152" s="20">
        <v>3292.09</v>
      </c>
      <c r="K15152" s="20">
        <v>3330.41</v>
      </c>
      <c r="L15152" s="20">
        <f t="shared" si="241"/>
        <v>3334.87</v>
      </c>
    </row>
    <row r="15153" spans="1:12" ht="49.5">
      <c r="A15153" s="19">
        <v>2130000030</v>
      </c>
      <c r="B15153" s="15" t="s">
        <v>14838</v>
      </c>
      <c r="C15153" s="22" t="s">
        <v>13</v>
      </c>
      <c r="D15153" s="20">
        <v>9976.01</v>
      </c>
      <c r="E15153" s="20">
        <v>9976.01</v>
      </c>
      <c r="F15153" s="20">
        <v>9976.26</v>
      </c>
      <c r="G15153" s="20">
        <v>9976.26</v>
      </c>
      <c r="H15153" s="20">
        <v>9976.26</v>
      </c>
      <c r="I15153" s="20">
        <v>9976.26</v>
      </c>
      <c r="J15153" s="20">
        <v>9976.26</v>
      </c>
      <c r="K15153" s="20">
        <v>9976.26</v>
      </c>
      <c r="L15153" s="20">
        <f t="shared" si="241"/>
        <v>9976.26</v>
      </c>
    </row>
    <row r="15154" spans="1:12" ht="49.5">
      <c r="A15154" s="19">
        <v>2130000031</v>
      </c>
      <c r="B15154" s="15" t="s">
        <v>14839</v>
      </c>
      <c r="C15154" s="22" t="s">
        <v>13</v>
      </c>
      <c r="D15154" s="20">
        <v>8903.18</v>
      </c>
      <c r="E15154" s="20">
        <v>8903.18</v>
      </c>
      <c r="F15154" s="20">
        <v>8903.39</v>
      </c>
      <c r="G15154" s="20">
        <v>8903.39</v>
      </c>
      <c r="H15154" s="20">
        <v>8903.39</v>
      </c>
      <c r="I15154" s="20">
        <v>8903.39</v>
      </c>
      <c r="J15154" s="20">
        <v>8903.39</v>
      </c>
      <c r="K15154" s="20">
        <v>8903.39</v>
      </c>
      <c r="L15154" s="20">
        <f t="shared" si="241"/>
        <v>8903.39</v>
      </c>
    </row>
    <row r="15155" spans="1:12" ht="49.5">
      <c r="A15155" s="19">
        <v>2130000032</v>
      </c>
      <c r="B15155" s="15" t="s">
        <v>14840</v>
      </c>
      <c r="C15155" s="22" t="s">
        <v>13</v>
      </c>
      <c r="D15155" s="20">
        <v>7378.52</v>
      </c>
      <c r="E15155" s="20">
        <v>7378.52</v>
      </c>
      <c r="F15155" s="20">
        <v>7378.7</v>
      </c>
      <c r="G15155" s="20">
        <v>7378.7</v>
      </c>
      <c r="H15155" s="20">
        <v>7378.7</v>
      </c>
      <c r="I15155" s="20">
        <v>7378.7</v>
      </c>
      <c r="J15155" s="20">
        <v>7378.7</v>
      </c>
      <c r="K15155" s="20">
        <v>7378.7</v>
      </c>
      <c r="L15155" s="20">
        <f t="shared" si="241"/>
        <v>7378.7</v>
      </c>
    </row>
    <row r="15156" spans="1:12" ht="74.25">
      <c r="A15156" s="19">
        <v>2130000033</v>
      </c>
      <c r="B15156" s="15" t="s">
        <v>14841</v>
      </c>
      <c r="C15156" s="22" t="s">
        <v>13</v>
      </c>
      <c r="D15156" s="20">
        <v>17059.5</v>
      </c>
      <c r="E15156" s="20">
        <v>17059.5</v>
      </c>
      <c r="F15156" s="20">
        <v>17059.93</v>
      </c>
      <c r="G15156" s="20">
        <v>17059.93</v>
      </c>
      <c r="H15156" s="20">
        <v>17059.93</v>
      </c>
      <c r="I15156" s="20">
        <v>17059.93</v>
      </c>
      <c r="J15156" s="20">
        <v>17059.93</v>
      </c>
      <c r="K15156" s="20">
        <v>17059.93</v>
      </c>
      <c r="L15156" s="20">
        <f t="shared" si="241"/>
        <v>17059.93</v>
      </c>
    </row>
    <row r="15157" spans="1:12" ht="49.5">
      <c r="A15157" s="19">
        <v>2130000034</v>
      </c>
      <c r="B15157" s="15" t="s">
        <v>14842</v>
      </c>
      <c r="C15157" s="22" t="s">
        <v>13</v>
      </c>
      <c r="D15157" s="20">
        <v>6727.87</v>
      </c>
      <c r="E15157" s="20">
        <v>6727.87</v>
      </c>
      <c r="F15157" s="20">
        <v>6728.03</v>
      </c>
      <c r="G15157" s="20">
        <v>6728.03</v>
      </c>
      <c r="H15157" s="20">
        <v>6728.03</v>
      </c>
      <c r="I15157" s="20">
        <v>6728.03</v>
      </c>
      <c r="J15157" s="20">
        <v>6728.03</v>
      </c>
      <c r="K15157" s="20">
        <v>6728.03</v>
      </c>
      <c r="L15157" s="20">
        <f t="shared" ref="L15157:L15220" si="242">MAX(D15157:K15157)</f>
        <v>6728.03</v>
      </c>
    </row>
    <row r="15158" spans="1:12" ht="49.5">
      <c r="A15158" s="19">
        <v>2130000035</v>
      </c>
      <c r="B15158" s="15" t="s">
        <v>14843</v>
      </c>
      <c r="C15158" s="22" t="s">
        <v>13</v>
      </c>
      <c r="D15158" s="20">
        <v>8223.49</v>
      </c>
      <c r="E15158" s="20">
        <v>8223.49</v>
      </c>
      <c r="F15158" s="20">
        <v>8223.7000000000007</v>
      </c>
      <c r="G15158" s="20">
        <v>8223.7000000000007</v>
      </c>
      <c r="H15158" s="20">
        <v>8223.7000000000007</v>
      </c>
      <c r="I15158" s="20">
        <v>8223.7000000000007</v>
      </c>
      <c r="J15158" s="20">
        <v>8223.7000000000007</v>
      </c>
      <c r="K15158" s="20">
        <v>8223.7000000000007</v>
      </c>
      <c r="L15158" s="20">
        <f t="shared" si="242"/>
        <v>8223.7000000000007</v>
      </c>
    </row>
    <row r="15159" spans="1:12" ht="49.5">
      <c r="A15159" s="19">
        <v>2130000036</v>
      </c>
      <c r="B15159" s="15" t="s">
        <v>14844</v>
      </c>
      <c r="C15159" s="22" t="s">
        <v>13</v>
      </c>
      <c r="D15159" s="20">
        <v>7153.66</v>
      </c>
      <c r="E15159" s="20">
        <v>7153.66</v>
      </c>
      <c r="F15159" s="20">
        <v>7153.83</v>
      </c>
      <c r="G15159" s="20">
        <v>7153.83</v>
      </c>
      <c r="H15159" s="20">
        <v>7153.83</v>
      </c>
      <c r="I15159" s="20">
        <v>7153.83</v>
      </c>
      <c r="J15159" s="20">
        <v>7153.83</v>
      </c>
      <c r="K15159" s="20">
        <v>7153.83</v>
      </c>
      <c r="L15159" s="20">
        <f t="shared" si="242"/>
        <v>7153.83</v>
      </c>
    </row>
    <row r="15160" spans="1:12" ht="49.5">
      <c r="A15160" s="19">
        <v>2130000037</v>
      </c>
      <c r="B15160" s="15" t="s">
        <v>14845</v>
      </c>
      <c r="C15160" s="22" t="s">
        <v>13</v>
      </c>
      <c r="D15160" s="20">
        <v>10405.780000000001</v>
      </c>
      <c r="E15160" s="20">
        <v>10405.780000000001</v>
      </c>
      <c r="F15160" s="20">
        <v>10406.040000000001</v>
      </c>
      <c r="G15160" s="20">
        <v>10406.040000000001</v>
      </c>
      <c r="H15160" s="20">
        <v>10406.040000000001</v>
      </c>
      <c r="I15160" s="20">
        <v>10406.040000000001</v>
      </c>
      <c r="J15160" s="20">
        <v>10406.040000000001</v>
      </c>
      <c r="K15160" s="20">
        <v>10406.040000000001</v>
      </c>
      <c r="L15160" s="20">
        <f t="shared" si="242"/>
        <v>10406.040000000001</v>
      </c>
    </row>
    <row r="15161" spans="1:12" ht="66">
      <c r="A15161" s="19">
        <v>2130000038</v>
      </c>
      <c r="B15161" s="15" t="s">
        <v>14846</v>
      </c>
      <c r="C15161" s="22" t="s">
        <v>13</v>
      </c>
      <c r="D15161" s="20">
        <v>14371.17</v>
      </c>
      <c r="E15161" s="20">
        <v>14371.17</v>
      </c>
      <c r="F15161" s="20">
        <v>14371.53</v>
      </c>
      <c r="G15161" s="20">
        <v>14371.53</v>
      </c>
      <c r="H15161" s="20">
        <v>14371.53</v>
      </c>
      <c r="I15161" s="20">
        <v>14371.53</v>
      </c>
      <c r="J15161" s="20">
        <v>14371.53</v>
      </c>
      <c r="K15161" s="20">
        <v>14371.53</v>
      </c>
      <c r="L15161" s="20">
        <f t="shared" si="242"/>
        <v>14371.53</v>
      </c>
    </row>
    <row r="15162" spans="1:12" ht="24.75">
      <c r="A15162" s="19">
        <v>2131000002</v>
      </c>
      <c r="B15162" s="15" t="s">
        <v>14847</v>
      </c>
      <c r="C15162" s="22" t="s">
        <v>13</v>
      </c>
      <c r="D15162" s="20">
        <v>1029.1600000000001</v>
      </c>
      <c r="E15162" s="20">
        <v>1030.8800000000001</v>
      </c>
      <c r="F15162" s="20">
        <v>1038.97</v>
      </c>
      <c r="G15162" s="20">
        <v>1033.8699999999999</v>
      </c>
      <c r="H15162" s="20">
        <v>1044.43</v>
      </c>
      <c r="I15162" s="20">
        <v>1046.57</v>
      </c>
      <c r="J15162" s="20">
        <v>1027.0999999999999</v>
      </c>
      <c r="K15162" s="20">
        <v>1039.25</v>
      </c>
      <c r="L15162" s="20">
        <f t="shared" si="242"/>
        <v>1046.57</v>
      </c>
    </row>
    <row r="15163" spans="1:12" ht="33">
      <c r="A15163" s="19">
        <v>2131000011</v>
      </c>
      <c r="B15163" s="15" t="s">
        <v>14848</v>
      </c>
      <c r="C15163" s="22" t="s">
        <v>13</v>
      </c>
      <c r="D15163" s="20">
        <v>2048.29</v>
      </c>
      <c r="E15163" s="20">
        <v>2052.87</v>
      </c>
      <c r="F15163" s="20">
        <v>2075.14</v>
      </c>
      <c r="G15163" s="20">
        <v>2064.7600000000002</v>
      </c>
      <c r="H15163" s="20">
        <v>2087.96</v>
      </c>
      <c r="I15163" s="20">
        <v>2083.23</v>
      </c>
      <c r="J15163" s="20">
        <v>2046.27</v>
      </c>
      <c r="K15163" s="20">
        <v>2086.88</v>
      </c>
      <c r="L15163" s="20">
        <f t="shared" si="242"/>
        <v>2087.96</v>
      </c>
    </row>
    <row r="15164" spans="1:12" ht="24.75">
      <c r="A15164" s="19">
        <v>2132000006</v>
      </c>
      <c r="B15164" s="15" t="s">
        <v>14849</v>
      </c>
      <c r="C15164" s="22" t="s">
        <v>13</v>
      </c>
      <c r="D15164" s="20">
        <v>1135.5</v>
      </c>
      <c r="E15164" s="20">
        <v>1135.5</v>
      </c>
      <c r="F15164" s="20">
        <v>1135.53</v>
      </c>
      <c r="G15164" s="20">
        <v>1135.53</v>
      </c>
      <c r="H15164" s="20">
        <v>1135.53</v>
      </c>
      <c r="I15164" s="20">
        <v>1135.53</v>
      </c>
      <c r="J15164" s="20">
        <v>1135.53</v>
      </c>
      <c r="K15164" s="20">
        <v>1135.53</v>
      </c>
      <c r="L15164" s="20">
        <f t="shared" si="242"/>
        <v>1135.53</v>
      </c>
    </row>
    <row r="15165" spans="1:12" ht="49.5">
      <c r="A15165" s="19">
        <v>2139000001</v>
      </c>
      <c r="B15165" s="15" t="s">
        <v>14850</v>
      </c>
      <c r="C15165" s="22" t="s">
        <v>13</v>
      </c>
      <c r="D15165" s="20">
        <v>10503.04</v>
      </c>
      <c r="E15165" s="20">
        <v>10504.44</v>
      </c>
      <c r="F15165" s="20">
        <v>10526.64</v>
      </c>
      <c r="G15165" s="20">
        <v>10519.51</v>
      </c>
      <c r="H15165" s="20">
        <v>10532.12</v>
      </c>
      <c r="I15165" s="20">
        <v>10529.39</v>
      </c>
      <c r="J15165" s="20">
        <v>10502.96</v>
      </c>
      <c r="K15165" s="20">
        <v>10530.81</v>
      </c>
      <c r="L15165" s="20">
        <f t="shared" si="242"/>
        <v>10532.12</v>
      </c>
    </row>
    <row r="15166" spans="1:12" ht="41.25">
      <c r="A15166" s="19">
        <v>2139000002</v>
      </c>
      <c r="B15166" s="15" t="s">
        <v>14851</v>
      </c>
      <c r="C15166" s="22" t="s">
        <v>26</v>
      </c>
      <c r="D15166" s="20">
        <v>1449.32</v>
      </c>
      <c r="E15166" s="20">
        <v>1462.28</v>
      </c>
      <c r="F15166" s="20">
        <v>1518.86</v>
      </c>
      <c r="G15166" s="20">
        <v>1491.01</v>
      </c>
      <c r="H15166" s="20">
        <v>1558.78</v>
      </c>
      <c r="I15166" s="20">
        <v>1540.78</v>
      </c>
      <c r="J15166" s="20">
        <v>1438.75</v>
      </c>
      <c r="K15166" s="20">
        <v>1529.87</v>
      </c>
      <c r="L15166" s="20">
        <f t="shared" si="242"/>
        <v>1558.78</v>
      </c>
    </row>
    <row r="15167" spans="1:12" ht="33">
      <c r="A15167" s="19">
        <v>2139000003</v>
      </c>
      <c r="B15167" s="15" t="s">
        <v>14852</v>
      </c>
      <c r="C15167" s="22" t="s">
        <v>13</v>
      </c>
      <c r="D15167" s="20">
        <v>2255.59</v>
      </c>
      <c r="E15167" s="20">
        <v>2258.5</v>
      </c>
      <c r="F15167" s="20">
        <v>2271.0100000000002</v>
      </c>
      <c r="G15167" s="20">
        <v>2252.65</v>
      </c>
      <c r="H15167" s="20">
        <v>2280.2600000000002</v>
      </c>
      <c r="I15167" s="20">
        <v>2277.11</v>
      </c>
      <c r="J15167" s="20">
        <v>2251.46</v>
      </c>
      <c r="K15167" s="20">
        <v>2275.5500000000002</v>
      </c>
      <c r="L15167" s="20">
        <f t="shared" si="242"/>
        <v>2280.2600000000002</v>
      </c>
    </row>
    <row r="15168" spans="1:12" ht="33">
      <c r="A15168" s="19">
        <v>2139000004</v>
      </c>
      <c r="B15168" s="15" t="s">
        <v>14853</v>
      </c>
      <c r="C15168" s="22" t="s">
        <v>13</v>
      </c>
      <c r="D15168" s="20">
        <v>3563.49</v>
      </c>
      <c r="E15168" s="20">
        <v>3566.65</v>
      </c>
      <c r="F15168" s="20">
        <v>3578.32</v>
      </c>
      <c r="G15168" s="20">
        <v>3570.27</v>
      </c>
      <c r="H15168" s="20">
        <v>3588.5</v>
      </c>
      <c r="I15168" s="20">
        <v>3586.46</v>
      </c>
      <c r="J15168" s="20">
        <v>3559.26</v>
      </c>
      <c r="K15168" s="20">
        <v>3584.31</v>
      </c>
      <c r="L15168" s="20">
        <f t="shared" si="242"/>
        <v>3588.5</v>
      </c>
    </row>
    <row r="15169" spans="1:12" ht="49.5">
      <c r="A15169" s="19">
        <v>2140000001</v>
      </c>
      <c r="B15169" s="15" t="s">
        <v>14870</v>
      </c>
      <c r="C15169" s="22" t="s">
        <v>13</v>
      </c>
      <c r="D15169" s="20">
        <v>2760.44</v>
      </c>
      <c r="E15169" s="20">
        <v>2760.44</v>
      </c>
      <c r="F15169" s="20">
        <v>2760.51</v>
      </c>
      <c r="G15169" s="20">
        <v>2760.51</v>
      </c>
      <c r="H15169" s="20">
        <v>2760.51</v>
      </c>
      <c r="I15169" s="20">
        <v>2760.51</v>
      </c>
      <c r="J15169" s="20">
        <v>2760.51</v>
      </c>
      <c r="K15169" s="20">
        <v>2760.51</v>
      </c>
      <c r="L15169" s="20">
        <f t="shared" si="242"/>
        <v>2760.51</v>
      </c>
    </row>
    <row r="15170" spans="1:12" ht="41.25">
      <c r="A15170" s="19">
        <v>2140000002</v>
      </c>
      <c r="B15170" s="15" t="s">
        <v>14985</v>
      </c>
      <c r="C15170" s="22" t="s">
        <v>12</v>
      </c>
      <c r="D15170" s="20">
        <v>7621.43</v>
      </c>
      <c r="E15170" s="20">
        <v>7625.04</v>
      </c>
      <c r="F15170" s="20">
        <v>7657.36</v>
      </c>
      <c r="G15170" s="20">
        <v>7645.24</v>
      </c>
      <c r="H15170" s="20">
        <v>7669.2</v>
      </c>
      <c r="I15170" s="20">
        <v>7664.22</v>
      </c>
      <c r="J15170" s="20">
        <v>7621.03</v>
      </c>
      <c r="K15170" s="20">
        <v>7666.94</v>
      </c>
      <c r="L15170" s="20">
        <f t="shared" si="242"/>
        <v>7669.2</v>
      </c>
    </row>
    <row r="15171" spans="1:12" ht="41.25">
      <c r="A15171" s="19">
        <v>2140000003</v>
      </c>
      <c r="B15171" s="15" t="s">
        <v>14984</v>
      </c>
      <c r="C15171" s="22" t="s">
        <v>12</v>
      </c>
      <c r="D15171" s="20">
        <v>989.23</v>
      </c>
      <c r="E15171" s="20">
        <v>992.83</v>
      </c>
      <c r="F15171" s="20">
        <v>1024.98</v>
      </c>
      <c r="G15171" s="20">
        <v>1012.87</v>
      </c>
      <c r="H15171" s="20">
        <v>1036.81</v>
      </c>
      <c r="I15171" s="20">
        <v>1031.8399999999999</v>
      </c>
      <c r="J15171" s="20">
        <v>988.65</v>
      </c>
      <c r="K15171" s="20">
        <v>1034.56</v>
      </c>
      <c r="L15171" s="20">
        <f t="shared" si="242"/>
        <v>1036.81</v>
      </c>
    </row>
    <row r="15172" spans="1:12" ht="33">
      <c r="A15172" s="19">
        <v>2140000004</v>
      </c>
      <c r="B15172" s="15" t="s">
        <v>14991</v>
      </c>
      <c r="C15172" s="22" t="s">
        <v>12</v>
      </c>
      <c r="D15172" s="20">
        <v>718.38</v>
      </c>
      <c r="E15172" s="20">
        <v>723.32</v>
      </c>
      <c r="F15172" s="20">
        <v>759.02</v>
      </c>
      <c r="G15172" s="20">
        <v>744.4</v>
      </c>
      <c r="H15172" s="20">
        <v>774.19</v>
      </c>
      <c r="I15172" s="20">
        <v>767.99</v>
      </c>
      <c r="J15172" s="20">
        <v>716.85</v>
      </c>
      <c r="K15172" s="20">
        <v>771.61</v>
      </c>
      <c r="L15172" s="20">
        <f t="shared" si="242"/>
        <v>774.19</v>
      </c>
    </row>
    <row r="15173" spans="1:12" ht="41.25">
      <c r="A15173" s="19">
        <v>2140000005</v>
      </c>
      <c r="B15173" s="15" t="s">
        <v>14986</v>
      </c>
      <c r="C15173" s="22" t="s">
        <v>12</v>
      </c>
      <c r="D15173" s="20">
        <v>533.33000000000004</v>
      </c>
      <c r="E15173" s="20">
        <v>533.33000000000004</v>
      </c>
      <c r="F15173" s="20">
        <v>533.34</v>
      </c>
      <c r="G15173" s="20">
        <v>533.34</v>
      </c>
      <c r="H15173" s="20">
        <v>533.34</v>
      </c>
      <c r="I15173" s="20">
        <v>533.34</v>
      </c>
      <c r="J15173" s="20">
        <v>533.34</v>
      </c>
      <c r="K15173" s="20">
        <v>533.34</v>
      </c>
      <c r="L15173" s="20">
        <f t="shared" si="242"/>
        <v>533.34</v>
      </c>
    </row>
    <row r="15174" spans="1:12" ht="33">
      <c r="A15174" s="19">
        <v>2140000006</v>
      </c>
      <c r="B15174" s="15" t="s">
        <v>14987</v>
      </c>
      <c r="C15174" s="22" t="s">
        <v>13</v>
      </c>
      <c r="D15174" s="20">
        <v>5168.62</v>
      </c>
      <c r="E15174" s="20">
        <v>5219.04</v>
      </c>
      <c r="F15174" s="20">
        <v>5490.95</v>
      </c>
      <c r="G15174" s="20">
        <v>5368.8</v>
      </c>
      <c r="H15174" s="20">
        <v>5640.13</v>
      </c>
      <c r="I15174" s="20">
        <v>5578.62</v>
      </c>
      <c r="J15174" s="20">
        <v>5145.82</v>
      </c>
      <c r="K15174" s="20">
        <v>5589.71</v>
      </c>
      <c r="L15174" s="20">
        <f t="shared" si="242"/>
        <v>5640.13</v>
      </c>
    </row>
    <row r="15175" spans="1:12" ht="33">
      <c r="A15175" s="19">
        <v>2140000007</v>
      </c>
      <c r="B15175" s="15" t="s">
        <v>14988</v>
      </c>
      <c r="C15175" s="22" t="s">
        <v>13</v>
      </c>
      <c r="D15175" s="20">
        <v>3773.34</v>
      </c>
      <c r="E15175" s="20">
        <v>3808.38</v>
      </c>
      <c r="F15175" s="20">
        <v>4002.98</v>
      </c>
      <c r="G15175" s="20">
        <v>3919.43</v>
      </c>
      <c r="H15175" s="20">
        <v>4106.04</v>
      </c>
      <c r="I15175" s="20">
        <v>4061.29</v>
      </c>
      <c r="J15175" s="20">
        <v>3757.2</v>
      </c>
      <c r="K15175" s="20">
        <v>4064</v>
      </c>
      <c r="L15175" s="20">
        <f t="shared" si="242"/>
        <v>4106.04</v>
      </c>
    </row>
    <row r="15176" spans="1:12" ht="33">
      <c r="A15176" s="19">
        <v>2140000008</v>
      </c>
      <c r="B15176" s="15" t="s">
        <v>14989</v>
      </c>
      <c r="C15176" s="22" t="s">
        <v>13</v>
      </c>
      <c r="D15176" s="20">
        <v>3854.22</v>
      </c>
      <c r="E15176" s="20">
        <v>3889.91</v>
      </c>
      <c r="F15176" s="20">
        <v>4087.99</v>
      </c>
      <c r="G15176" s="20">
        <v>4003.01</v>
      </c>
      <c r="H15176" s="20">
        <v>4193.03</v>
      </c>
      <c r="I15176" s="20">
        <v>4147.49</v>
      </c>
      <c r="J15176" s="20">
        <v>3837.8</v>
      </c>
      <c r="K15176" s="20">
        <v>4150.32</v>
      </c>
      <c r="L15176" s="20">
        <f t="shared" si="242"/>
        <v>4193.03</v>
      </c>
    </row>
    <row r="15177" spans="1:12" ht="66">
      <c r="A15177" s="19">
        <v>2140000009</v>
      </c>
      <c r="B15177" s="15" t="s">
        <v>14901</v>
      </c>
      <c r="C15177" s="22" t="s">
        <v>13</v>
      </c>
      <c r="D15177" s="20">
        <v>22459.85</v>
      </c>
      <c r="E15177" s="20">
        <v>22459.85</v>
      </c>
      <c r="F15177" s="20">
        <v>22472.58</v>
      </c>
      <c r="G15177" s="20">
        <v>22457.9</v>
      </c>
      <c r="H15177" s="20">
        <v>22472.58</v>
      </c>
      <c r="I15177" s="20">
        <v>22469.86</v>
      </c>
      <c r="J15177" s="20">
        <v>22460.41</v>
      </c>
      <c r="K15177" s="20">
        <v>22472.58</v>
      </c>
      <c r="L15177" s="20">
        <f t="shared" si="242"/>
        <v>22472.58</v>
      </c>
    </row>
    <row r="15178" spans="1:12" ht="82.5">
      <c r="A15178" s="19">
        <v>2140000010</v>
      </c>
      <c r="B15178" s="15" t="s">
        <v>14910</v>
      </c>
      <c r="C15178" s="22" t="s">
        <v>13</v>
      </c>
      <c r="D15178" s="20">
        <v>9488.83</v>
      </c>
      <c r="E15178" s="20">
        <v>9507.1200000000008</v>
      </c>
      <c r="F15178" s="20">
        <v>9672.8799999999992</v>
      </c>
      <c r="G15178" s="20">
        <v>9646.33</v>
      </c>
      <c r="H15178" s="20">
        <v>9724.99</v>
      </c>
      <c r="I15178" s="20">
        <v>9709.6299999999992</v>
      </c>
      <c r="J15178" s="20">
        <v>9479.44</v>
      </c>
      <c r="K15178" s="20">
        <v>9694.18</v>
      </c>
      <c r="L15178" s="20">
        <f t="shared" si="242"/>
        <v>9724.99</v>
      </c>
    </row>
    <row r="15179" spans="1:12" ht="49.5">
      <c r="A15179" s="19">
        <v>2141000001</v>
      </c>
      <c r="B15179" s="15" t="s">
        <v>14893</v>
      </c>
      <c r="C15179" s="22" t="s">
        <v>13</v>
      </c>
      <c r="D15179" s="20">
        <v>11930.24</v>
      </c>
      <c r="E15179" s="20">
        <v>11984.36</v>
      </c>
      <c r="F15179" s="20">
        <v>12196.34</v>
      </c>
      <c r="G15179" s="20">
        <v>12069.49</v>
      </c>
      <c r="H15179" s="20">
        <v>12385.69</v>
      </c>
      <c r="I15179" s="20">
        <v>12293.81</v>
      </c>
      <c r="J15179" s="20">
        <v>11878.19</v>
      </c>
      <c r="K15179" s="20">
        <v>12303.54</v>
      </c>
      <c r="L15179" s="20">
        <f t="shared" si="242"/>
        <v>12385.69</v>
      </c>
    </row>
    <row r="15180" spans="1:12" ht="74.25">
      <c r="A15180" s="19">
        <v>2141000002</v>
      </c>
      <c r="B15180" s="15" t="s">
        <v>15020</v>
      </c>
      <c r="C15180" s="22" t="s">
        <v>13</v>
      </c>
      <c r="D15180" s="20">
        <v>12169.95</v>
      </c>
      <c r="E15180" s="20">
        <v>12169.95</v>
      </c>
      <c r="F15180" s="20">
        <v>12172.09</v>
      </c>
      <c r="G15180" s="20">
        <v>12169.85</v>
      </c>
      <c r="H15180" s="20">
        <v>12172.09</v>
      </c>
      <c r="I15180" s="20">
        <v>12171.69</v>
      </c>
      <c r="J15180" s="20">
        <v>12170.25</v>
      </c>
      <c r="K15180" s="20">
        <v>12172.09</v>
      </c>
      <c r="L15180" s="20">
        <f t="shared" si="242"/>
        <v>12172.09</v>
      </c>
    </row>
    <row r="15181" spans="1:12" ht="57.75">
      <c r="A15181" s="19">
        <v>2141000003</v>
      </c>
      <c r="B15181" s="15" t="s">
        <v>15021</v>
      </c>
      <c r="C15181" s="22" t="s">
        <v>13</v>
      </c>
      <c r="D15181" s="20">
        <v>6295.03</v>
      </c>
      <c r="E15181" s="20">
        <v>6326.24</v>
      </c>
      <c r="F15181" s="20">
        <v>6439.71</v>
      </c>
      <c r="G15181" s="20">
        <v>6380.06</v>
      </c>
      <c r="H15181" s="20">
        <v>6531.8</v>
      </c>
      <c r="I15181" s="20">
        <v>6492.15</v>
      </c>
      <c r="J15181" s="20">
        <v>6265.75</v>
      </c>
      <c r="K15181" s="20">
        <v>6470.48</v>
      </c>
      <c r="L15181" s="20">
        <f t="shared" si="242"/>
        <v>6531.8</v>
      </c>
    </row>
    <row r="15182" spans="1:12" ht="82.5">
      <c r="A15182" s="19">
        <v>2141000004</v>
      </c>
      <c r="B15182" s="15" t="s">
        <v>15022</v>
      </c>
      <c r="C15182" s="22" t="s">
        <v>13</v>
      </c>
      <c r="D15182" s="20">
        <v>7863.24</v>
      </c>
      <c r="E15182" s="20">
        <v>7885.68</v>
      </c>
      <c r="F15182" s="20">
        <v>7984.79</v>
      </c>
      <c r="G15182" s="20">
        <v>7933.07</v>
      </c>
      <c r="H15182" s="20">
        <v>8044</v>
      </c>
      <c r="I15182" s="20">
        <v>8011.98</v>
      </c>
      <c r="J15182" s="20">
        <v>7844.13</v>
      </c>
      <c r="K15182" s="20">
        <v>8017.81</v>
      </c>
      <c r="L15182" s="20">
        <f t="shared" si="242"/>
        <v>8044</v>
      </c>
    </row>
    <row r="15183" spans="1:12" ht="74.25">
      <c r="A15183" s="19">
        <v>2141000005</v>
      </c>
      <c r="B15183" s="15" t="s">
        <v>15023</v>
      </c>
      <c r="C15183" s="22" t="s">
        <v>13</v>
      </c>
      <c r="D15183" s="20">
        <v>13387.87</v>
      </c>
      <c r="E15183" s="20">
        <v>13447.01</v>
      </c>
      <c r="F15183" s="20">
        <v>13705.62</v>
      </c>
      <c r="G15183" s="20">
        <v>13576.35</v>
      </c>
      <c r="H15183" s="20">
        <v>13860.93</v>
      </c>
      <c r="I15183" s="20">
        <v>13774.19</v>
      </c>
      <c r="J15183" s="20">
        <v>13334.31</v>
      </c>
      <c r="K15183" s="20">
        <v>13790.03</v>
      </c>
      <c r="L15183" s="20">
        <f t="shared" si="242"/>
        <v>13860.93</v>
      </c>
    </row>
    <row r="15184" spans="1:12" ht="49.5">
      <c r="A15184" s="19">
        <v>2141000006</v>
      </c>
      <c r="B15184" s="15" t="s">
        <v>15024</v>
      </c>
      <c r="C15184" s="22" t="s">
        <v>13</v>
      </c>
      <c r="D15184" s="20">
        <v>13950.52</v>
      </c>
      <c r="E15184" s="20">
        <v>14081.04</v>
      </c>
      <c r="F15184" s="20">
        <v>14604.56</v>
      </c>
      <c r="G15184" s="20">
        <v>14377</v>
      </c>
      <c r="H15184" s="20">
        <v>14907.25</v>
      </c>
      <c r="I15184" s="20">
        <v>14745.69</v>
      </c>
      <c r="J15184" s="20">
        <v>13821.97</v>
      </c>
      <c r="K15184" s="20">
        <v>14587.79</v>
      </c>
      <c r="L15184" s="20">
        <f t="shared" si="242"/>
        <v>14907.25</v>
      </c>
    </row>
    <row r="15185" spans="1:12" ht="49.5">
      <c r="A15185" s="19">
        <v>2141000009</v>
      </c>
      <c r="B15185" s="15" t="s">
        <v>14897</v>
      </c>
      <c r="C15185" s="22" t="s">
        <v>13</v>
      </c>
      <c r="D15185" s="20">
        <v>6949.52</v>
      </c>
      <c r="E15185" s="20">
        <v>6949.52</v>
      </c>
      <c r="F15185" s="20">
        <v>6949.69</v>
      </c>
      <c r="G15185" s="20">
        <v>6949.69</v>
      </c>
      <c r="H15185" s="20">
        <v>6949.69</v>
      </c>
      <c r="I15185" s="20">
        <v>6949.69</v>
      </c>
      <c r="J15185" s="20">
        <v>6949.69</v>
      </c>
      <c r="K15185" s="20">
        <v>6949.69</v>
      </c>
      <c r="L15185" s="20">
        <f t="shared" si="242"/>
        <v>6949.69</v>
      </c>
    </row>
    <row r="15186" spans="1:12" ht="41.25">
      <c r="A15186" s="19">
        <v>2141000010</v>
      </c>
      <c r="B15186" s="15" t="s">
        <v>14896</v>
      </c>
      <c r="C15186" s="22" t="s">
        <v>13</v>
      </c>
      <c r="D15186" s="20">
        <v>5525.93</v>
      </c>
      <c r="E15186" s="20">
        <v>5525.93</v>
      </c>
      <c r="F15186" s="20">
        <v>5526.06</v>
      </c>
      <c r="G15186" s="20">
        <v>5526.06</v>
      </c>
      <c r="H15186" s="20">
        <v>5526.06</v>
      </c>
      <c r="I15186" s="20">
        <v>5526.06</v>
      </c>
      <c r="J15186" s="20">
        <v>5526.06</v>
      </c>
      <c r="K15186" s="20">
        <v>5526.06</v>
      </c>
      <c r="L15186" s="20">
        <f t="shared" si="242"/>
        <v>5526.06</v>
      </c>
    </row>
    <row r="15187" spans="1:12" ht="49.5">
      <c r="A15187" s="19">
        <v>2141000011</v>
      </c>
      <c r="B15187" s="15" t="s">
        <v>14895</v>
      </c>
      <c r="C15187" s="22" t="s">
        <v>13</v>
      </c>
      <c r="D15187" s="20">
        <v>10916.28</v>
      </c>
      <c r="E15187" s="20">
        <v>10935.16</v>
      </c>
      <c r="F15187" s="20">
        <v>11016.28</v>
      </c>
      <c r="G15187" s="20">
        <v>10931.31</v>
      </c>
      <c r="H15187" s="20">
        <v>11074.18</v>
      </c>
      <c r="I15187" s="20">
        <v>11063.65</v>
      </c>
      <c r="J15187" s="20">
        <v>10899.46</v>
      </c>
      <c r="K15187" s="20">
        <v>11056.64</v>
      </c>
      <c r="L15187" s="20">
        <f t="shared" si="242"/>
        <v>11074.18</v>
      </c>
    </row>
    <row r="15188" spans="1:12" ht="33">
      <c r="A15188" s="19">
        <v>2141000012</v>
      </c>
      <c r="B15188" s="15" t="s">
        <v>14898</v>
      </c>
      <c r="C15188" s="22" t="s">
        <v>10</v>
      </c>
      <c r="D15188" s="20">
        <v>1403.39</v>
      </c>
      <c r="E15188" s="20">
        <v>1403.39</v>
      </c>
      <c r="F15188" s="20">
        <v>1403.42</v>
      </c>
      <c r="G15188" s="20">
        <v>1403.42</v>
      </c>
      <c r="H15188" s="20">
        <v>1403.42</v>
      </c>
      <c r="I15188" s="20">
        <v>1403.42</v>
      </c>
      <c r="J15188" s="20">
        <v>1403.42</v>
      </c>
      <c r="K15188" s="20">
        <v>1403.42</v>
      </c>
      <c r="L15188" s="20">
        <f t="shared" si="242"/>
        <v>1403.42</v>
      </c>
    </row>
    <row r="15189" spans="1:12" ht="41.25">
      <c r="A15189" s="19">
        <v>2141000013</v>
      </c>
      <c r="B15189" s="15" t="s">
        <v>14900</v>
      </c>
      <c r="C15189" s="22" t="s">
        <v>13</v>
      </c>
      <c r="D15189" s="20">
        <v>11543.47</v>
      </c>
      <c r="E15189" s="20">
        <v>11543.47</v>
      </c>
      <c r="F15189" s="20">
        <v>11546.37</v>
      </c>
      <c r="G15189" s="20">
        <v>11543.19</v>
      </c>
      <c r="H15189" s="20">
        <v>11546.37</v>
      </c>
      <c r="I15189" s="20">
        <v>11545.8</v>
      </c>
      <c r="J15189" s="20">
        <v>11543.76</v>
      </c>
      <c r="K15189" s="20">
        <v>11546.37</v>
      </c>
      <c r="L15189" s="20">
        <f t="shared" si="242"/>
        <v>11546.37</v>
      </c>
    </row>
    <row r="15190" spans="1:12" ht="41.25">
      <c r="A15190" s="19">
        <v>2141000014</v>
      </c>
      <c r="B15190" s="15" t="s">
        <v>14899</v>
      </c>
      <c r="C15190" s="22" t="s">
        <v>13</v>
      </c>
      <c r="D15190" s="20">
        <v>10715.7</v>
      </c>
      <c r="E15190" s="20">
        <v>10715.7</v>
      </c>
      <c r="F15190" s="20">
        <v>10718.43</v>
      </c>
      <c r="G15190" s="20">
        <v>10715.42</v>
      </c>
      <c r="H15190" s="20">
        <v>10718.43</v>
      </c>
      <c r="I15190" s="20">
        <v>10717.9</v>
      </c>
      <c r="J15190" s="20">
        <v>10715.97</v>
      </c>
      <c r="K15190" s="20">
        <v>10718.43</v>
      </c>
      <c r="L15190" s="20">
        <f t="shared" si="242"/>
        <v>10718.43</v>
      </c>
    </row>
    <row r="15191" spans="1:12" ht="41.25">
      <c r="A15191" s="19">
        <v>2141000023</v>
      </c>
      <c r="B15191" s="15" t="s">
        <v>14983</v>
      </c>
      <c r="C15191" s="22" t="s">
        <v>13</v>
      </c>
      <c r="D15191" s="20">
        <v>9734.4500000000007</v>
      </c>
      <c r="E15191" s="20">
        <v>9734.4500000000007</v>
      </c>
      <c r="F15191" s="20">
        <v>9734.69</v>
      </c>
      <c r="G15191" s="20">
        <v>9733.5499999999993</v>
      </c>
      <c r="H15191" s="20">
        <v>9734.69</v>
      </c>
      <c r="I15191" s="20">
        <v>9734.69</v>
      </c>
      <c r="J15191" s="20">
        <v>9734.69</v>
      </c>
      <c r="K15191" s="20">
        <v>9734.69</v>
      </c>
      <c r="L15191" s="20">
        <f t="shared" si="242"/>
        <v>9734.69</v>
      </c>
    </row>
    <row r="15192" spans="1:12" ht="33">
      <c r="A15192" s="19">
        <v>2141000024</v>
      </c>
      <c r="B15192" s="15" t="s">
        <v>14982</v>
      </c>
      <c r="C15192" s="22" t="s">
        <v>13</v>
      </c>
      <c r="D15192" s="20">
        <v>9206.86</v>
      </c>
      <c r="E15192" s="20">
        <v>9206.86</v>
      </c>
      <c r="F15192" s="20">
        <v>9211.5300000000007</v>
      </c>
      <c r="G15192" s="20">
        <v>9206.14</v>
      </c>
      <c r="H15192" s="20">
        <v>9211.5300000000007</v>
      </c>
      <c r="I15192" s="20">
        <v>9210.56</v>
      </c>
      <c r="J15192" s="20">
        <v>9207.09</v>
      </c>
      <c r="K15192" s="20">
        <v>9211.5300000000007</v>
      </c>
      <c r="L15192" s="20">
        <f t="shared" si="242"/>
        <v>9211.5300000000007</v>
      </c>
    </row>
    <row r="15193" spans="1:12" ht="33">
      <c r="A15193" s="19">
        <v>2141000025</v>
      </c>
      <c r="B15193" s="15" t="s">
        <v>14981</v>
      </c>
      <c r="C15193" s="22" t="s">
        <v>13</v>
      </c>
      <c r="D15193" s="20">
        <v>9866.82</v>
      </c>
      <c r="E15193" s="20">
        <v>9866.82</v>
      </c>
      <c r="F15193" s="20">
        <v>9869.67</v>
      </c>
      <c r="G15193" s="20">
        <v>9866.5</v>
      </c>
      <c r="H15193" s="20">
        <v>9869.67</v>
      </c>
      <c r="I15193" s="20">
        <v>9869.1</v>
      </c>
      <c r="J15193" s="20">
        <v>9867.07</v>
      </c>
      <c r="K15193" s="20">
        <v>9869.67</v>
      </c>
      <c r="L15193" s="20">
        <f t="shared" si="242"/>
        <v>9869.67</v>
      </c>
    </row>
    <row r="15194" spans="1:12" ht="33">
      <c r="A15194" s="19">
        <v>2141000026</v>
      </c>
      <c r="B15194" s="15" t="s">
        <v>14976</v>
      </c>
      <c r="C15194" s="22" t="s">
        <v>13</v>
      </c>
      <c r="D15194" s="20">
        <v>8422.32</v>
      </c>
      <c r="E15194" s="20">
        <v>8422.32</v>
      </c>
      <c r="F15194" s="20">
        <v>8424.34</v>
      </c>
      <c r="G15194" s="20">
        <v>8422.16</v>
      </c>
      <c r="H15194" s="20">
        <v>8424.34</v>
      </c>
      <c r="I15194" s="20">
        <v>8423.9599999999991</v>
      </c>
      <c r="J15194" s="20">
        <v>8422.5300000000007</v>
      </c>
      <c r="K15194" s="20">
        <v>8424.34</v>
      </c>
      <c r="L15194" s="20">
        <f t="shared" si="242"/>
        <v>8424.34</v>
      </c>
    </row>
    <row r="15195" spans="1:12" ht="90.75">
      <c r="A15195" s="19">
        <v>2141000029</v>
      </c>
      <c r="B15195" s="15" t="s">
        <v>14905</v>
      </c>
      <c r="C15195" s="22" t="s">
        <v>13</v>
      </c>
      <c r="D15195" s="20">
        <v>15657.69</v>
      </c>
      <c r="E15195" s="20">
        <v>15682.9</v>
      </c>
      <c r="F15195" s="20">
        <v>15773.22</v>
      </c>
      <c r="G15195" s="20">
        <v>15709.34</v>
      </c>
      <c r="H15195" s="20">
        <v>15846.75</v>
      </c>
      <c r="I15195" s="20">
        <v>15816.77</v>
      </c>
      <c r="J15195" s="20">
        <v>15642</v>
      </c>
      <c r="K15195" s="20">
        <v>15809.03</v>
      </c>
      <c r="L15195" s="20">
        <f t="shared" si="242"/>
        <v>15846.75</v>
      </c>
    </row>
    <row r="15196" spans="1:12" ht="57.75">
      <c r="A15196" s="19">
        <v>2141000030</v>
      </c>
      <c r="B15196" s="15" t="s">
        <v>14906</v>
      </c>
      <c r="C15196" s="22" t="s">
        <v>13</v>
      </c>
      <c r="D15196" s="20">
        <v>25731.08</v>
      </c>
      <c r="E15196" s="20">
        <v>25741.35</v>
      </c>
      <c r="F15196" s="20">
        <v>25804.58</v>
      </c>
      <c r="G15196" s="20">
        <v>25772.07</v>
      </c>
      <c r="H15196" s="20">
        <v>25836.81</v>
      </c>
      <c r="I15196" s="20">
        <v>25824.91</v>
      </c>
      <c r="J15196" s="20">
        <v>25728.38</v>
      </c>
      <c r="K15196" s="20">
        <v>25831.85</v>
      </c>
      <c r="L15196" s="20">
        <f t="shared" si="242"/>
        <v>25836.81</v>
      </c>
    </row>
    <row r="15197" spans="1:12" ht="41.25">
      <c r="A15197" s="19">
        <v>2141000031</v>
      </c>
      <c r="B15197" s="15" t="s">
        <v>14902</v>
      </c>
      <c r="C15197" s="22" t="s">
        <v>13</v>
      </c>
      <c r="D15197" s="20">
        <v>4282.04</v>
      </c>
      <c r="E15197" s="20">
        <v>4321.3500000000004</v>
      </c>
      <c r="F15197" s="20">
        <v>4437.03</v>
      </c>
      <c r="G15197" s="20">
        <v>4352.92</v>
      </c>
      <c r="H15197" s="20">
        <v>4548.8599999999997</v>
      </c>
      <c r="I15197" s="20">
        <v>4502.08</v>
      </c>
      <c r="J15197" s="20">
        <v>4255.8900000000003</v>
      </c>
      <c r="K15197" s="20">
        <v>4481.0200000000004</v>
      </c>
      <c r="L15197" s="20">
        <f t="shared" si="242"/>
        <v>4548.8599999999997</v>
      </c>
    </row>
    <row r="15198" spans="1:12" ht="41.25">
      <c r="A15198" s="19">
        <v>2141000032</v>
      </c>
      <c r="B15198" s="15" t="s">
        <v>14903</v>
      </c>
      <c r="C15198" s="22" t="s">
        <v>13</v>
      </c>
      <c r="D15198" s="20">
        <v>6242.9</v>
      </c>
      <c r="E15198" s="20">
        <v>6298.06</v>
      </c>
      <c r="F15198" s="20">
        <v>6459.9</v>
      </c>
      <c r="G15198" s="20">
        <v>6342.3</v>
      </c>
      <c r="H15198" s="20">
        <v>6617.86</v>
      </c>
      <c r="I15198" s="20">
        <v>6550.86</v>
      </c>
      <c r="J15198" s="20">
        <v>6206.07</v>
      </c>
      <c r="K15198" s="20">
        <v>6515.57</v>
      </c>
      <c r="L15198" s="20">
        <f t="shared" si="242"/>
        <v>6617.86</v>
      </c>
    </row>
    <row r="15199" spans="1:12" ht="90.75">
      <c r="A15199" s="19">
        <v>2141000033</v>
      </c>
      <c r="B15199" s="15" t="s">
        <v>14904</v>
      </c>
      <c r="C15199" s="22" t="s">
        <v>13</v>
      </c>
      <c r="D15199" s="20">
        <v>10569.33</v>
      </c>
      <c r="E15199" s="20">
        <v>10588.36</v>
      </c>
      <c r="F15199" s="20">
        <v>10653.67</v>
      </c>
      <c r="G15199" s="20">
        <v>10609.35</v>
      </c>
      <c r="H15199" s="20">
        <v>10709.85</v>
      </c>
      <c r="I15199" s="20">
        <v>10687.62</v>
      </c>
      <c r="J15199" s="20">
        <v>10553.84</v>
      </c>
      <c r="K15199" s="20">
        <v>10679.2</v>
      </c>
      <c r="L15199" s="20">
        <f t="shared" si="242"/>
        <v>10709.85</v>
      </c>
    </row>
    <row r="15200" spans="1:12" ht="41.25">
      <c r="A15200" s="19">
        <v>2141000034</v>
      </c>
      <c r="B15200" s="15" t="s">
        <v>14939</v>
      </c>
      <c r="C15200" s="22" t="s">
        <v>13</v>
      </c>
      <c r="D15200" s="20">
        <v>2453.92</v>
      </c>
      <c r="E15200" s="20">
        <v>2460.39</v>
      </c>
      <c r="F15200" s="20">
        <v>2502.89</v>
      </c>
      <c r="G15200" s="20">
        <v>2483.88</v>
      </c>
      <c r="H15200" s="20">
        <v>2523.63</v>
      </c>
      <c r="I15200" s="20">
        <v>2515.3000000000002</v>
      </c>
      <c r="J15200" s="20">
        <v>2451.38</v>
      </c>
      <c r="K15200" s="20">
        <v>2517.16</v>
      </c>
      <c r="L15200" s="20">
        <f t="shared" si="242"/>
        <v>2523.63</v>
      </c>
    </row>
    <row r="15201" spans="1:12" ht="41.25">
      <c r="A15201" s="19">
        <v>2141000035</v>
      </c>
      <c r="B15201" s="15" t="s">
        <v>14938</v>
      </c>
      <c r="C15201" s="22" t="s">
        <v>13</v>
      </c>
      <c r="D15201" s="20">
        <v>3201.17</v>
      </c>
      <c r="E15201" s="20">
        <v>3213.38</v>
      </c>
      <c r="F15201" s="20">
        <v>3283.15</v>
      </c>
      <c r="G15201" s="20">
        <v>3249.43</v>
      </c>
      <c r="H15201" s="20">
        <v>3321.91</v>
      </c>
      <c r="I15201" s="20">
        <v>3306.38</v>
      </c>
      <c r="J15201" s="20">
        <v>3194.7</v>
      </c>
      <c r="K15201" s="20">
        <v>3306.86</v>
      </c>
      <c r="L15201" s="20">
        <f t="shared" si="242"/>
        <v>3321.91</v>
      </c>
    </row>
    <row r="15202" spans="1:12" ht="33">
      <c r="A15202" s="19">
        <v>2141000036</v>
      </c>
      <c r="B15202" s="15" t="s">
        <v>14940</v>
      </c>
      <c r="C15202" s="22" t="s">
        <v>13</v>
      </c>
      <c r="D15202" s="20">
        <v>471.56</v>
      </c>
      <c r="E15202" s="20">
        <v>472.9</v>
      </c>
      <c r="F15202" s="20">
        <v>483.95</v>
      </c>
      <c r="G15202" s="20">
        <v>477.83</v>
      </c>
      <c r="H15202" s="20">
        <v>488.31</v>
      </c>
      <c r="I15202" s="20">
        <v>486.47</v>
      </c>
      <c r="J15202" s="20">
        <v>471.33</v>
      </c>
      <c r="K15202" s="20">
        <v>487.46</v>
      </c>
      <c r="L15202" s="20">
        <f t="shared" si="242"/>
        <v>488.31</v>
      </c>
    </row>
    <row r="15203" spans="1:12" ht="33">
      <c r="A15203" s="19">
        <v>2141000037</v>
      </c>
      <c r="B15203" s="15" t="s">
        <v>14941</v>
      </c>
      <c r="C15203" s="22" t="s">
        <v>13</v>
      </c>
      <c r="D15203" s="20">
        <v>4665.93</v>
      </c>
      <c r="E15203" s="20">
        <v>4665.93</v>
      </c>
      <c r="F15203" s="20">
        <v>4666.05</v>
      </c>
      <c r="G15203" s="20">
        <v>4666.05</v>
      </c>
      <c r="H15203" s="20">
        <v>4666.05</v>
      </c>
      <c r="I15203" s="20">
        <v>4666.05</v>
      </c>
      <c r="J15203" s="20">
        <v>4666.05</v>
      </c>
      <c r="K15203" s="20">
        <v>4666.05</v>
      </c>
      <c r="L15203" s="20">
        <f t="shared" si="242"/>
        <v>4666.05</v>
      </c>
    </row>
    <row r="15204" spans="1:12" ht="41.25">
      <c r="A15204" s="19">
        <v>2141000038</v>
      </c>
      <c r="B15204" s="15" t="s">
        <v>14946</v>
      </c>
      <c r="C15204" s="22" t="s">
        <v>13</v>
      </c>
      <c r="D15204" s="20">
        <v>32851.19</v>
      </c>
      <c r="E15204" s="20">
        <v>32851.19</v>
      </c>
      <c r="F15204" s="20">
        <v>32852</v>
      </c>
      <c r="G15204" s="20">
        <v>32852</v>
      </c>
      <c r="H15204" s="20">
        <v>32852</v>
      </c>
      <c r="I15204" s="20">
        <v>32852</v>
      </c>
      <c r="J15204" s="20">
        <v>32852</v>
      </c>
      <c r="K15204" s="20">
        <v>32852</v>
      </c>
      <c r="L15204" s="20">
        <f t="shared" si="242"/>
        <v>32852</v>
      </c>
    </row>
    <row r="15205" spans="1:12" ht="41.25">
      <c r="A15205" s="19">
        <v>2141000038</v>
      </c>
      <c r="B15205" s="15" t="s">
        <v>14946</v>
      </c>
      <c r="C15205" s="22" t="s">
        <v>13</v>
      </c>
      <c r="D15205" s="20">
        <v>32851.19</v>
      </c>
      <c r="E15205" s="20">
        <v>32851.19</v>
      </c>
      <c r="F15205" s="20">
        <v>32852</v>
      </c>
      <c r="G15205" s="20">
        <v>32852</v>
      </c>
      <c r="H15205" s="20">
        <v>32852</v>
      </c>
      <c r="I15205" s="20">
        <v>32852</v>
      </c>
      <c r="J15205" s="20">
        <v>32852</v>
      </c>
      <c r="K15205" s="20">
        <v>32852</v>
      </c>
      <c r="L15205" s="20">
        <f t="shared" si="242"/>
        <v>32852</v>
      </c>
    </row>
    <row r="15206" spans="1:12" ht="33">
      <c r="A15206" s="19">
        <v>2141000039</v>
      </c>
      <c r="B15206" s="15" t="s">
        <v>14937</v>
      </c>
      <c r="C15206" s="22" t="s">
        <v>13</v>
      </c>
      <c r="D15206" s="20">
        <v>482.81</v>
      </c>
      <c r="E15206" s="20">
        <v>484.32</v>
      </c>
      <c r="F15206" s="20">
        <v>496.34</v>
      </c>
      <c r="G15206" s="20">
        <v>489.62</v>
      </c>
      <c r="H15206" s="20">
        <v>501.23</v>
      </c>
      <c r="I15206" s="20">
        <v>499.19</v>
      </c>
      <c r="J15206" s="20">
        <v>482.48</v>
      </c>
      <c r="K15206" s="20">
        <v>500.29</v>
      </c>
      <c r="L15206" s="20">
        <f t="shared" si="242"/>
        <v>501.23</v>
      </c>
    </row>
    <row r="15207" spans="1:12" ht="33">
      <c r="A15207" s="19">
        <v>2141000040</v>
      </c>
      <c r="B15207" s="15" t="s">
        <v>14965</v>
      </c>
      <c r="C15207" s="22" t="s">
        <v>13</v>
      </c>
      <c r="D15207" s="20">
        <v>1659.32</v>
      </c>
      <c r="E15207" s="20">
        <v>1664.7</v>
      </c>
      <c r="F15207" s="20">
        <v>1710.05</v>
      </c>
      <c r="G15207" s="20">
        <v>1685.23</v>
      </c>
      <c r="H15207" s="20">
        <v>1727.75</v>
      </c>
      <c r="I15207" s="20">
        <v>1720.52</v>
      </c>
      <c r="J15207" s="20">
        <v>1658.5</v>
      </c>
      <c r="K15207" s="20">
        <v>1725.05</v>
      </c>
      <c r="L15207" s="20">
        <f t="shared" si="242"/>
        <v>1727.75</v>
      </c>
    </row>
    <row r="15208" spans="1:12" ht="33">
      <c r="A15208" s="19">
        <v>2141000041</v>
      </c>
      <c r="B15208" s="15" t="s">
        <v>14936</v>
      </c>
      <c r="C15208" s="22" t="s">
        <v>13</v>
      </c>
      <c r="D15208" s="20">
        <v>4907.4399999999996</v>
      </c>
      <c r="E15208" s="20">
        <v>4907.4399999999996</v>
      </c>
      <c r="F15208" s="20">
        <v>4907.5600000000004</v>
      </c>
      <c r="G15208" s="20">
        <v>4907.5600000000004</v>
      </c>
      <c r="H15208" s="20">
        <v>4907.5600000000004</v>
      </c>
      <c r="I15208" s="20">
        <v>4907.5600000000004</v>
      </c>
      <c r="J15208" s="20">
        <v>4907.5600000000004</v>
      </c>
      <c r="K15208" s="20">
        <v>4907.5600000000004</v>
      </c>
      <c r="L15208" s="20">
        <f t="shared" si="242"/>
        <v>4907.5600000000004</v>
      </c>
    </row>
    <row r="15209" spans="1:12" ht="33">
      <c r="A15209" s="19">
        <v>2141000042</v>
      </c>
      <c r="B15209" s="15" t="s">
        <v>14959</v>
      </c>
      <c r="C15209" s="22" t="s">
        <v>13</v>
      </c>
      <c r="D15209" s="20">
        <v>8742.76</v>
      </c>
      <c r="E15209" s="20">
        <v>8742.76</v>
      </c>
      <c r="F15209" s="20">
        <v>8742.98</v>
      </c>
      <c r="G15209" s="20">
        <v>8742.98</v>
      </c>
      <c r="H15209" s="20">
        <v>8742.98</v>
      </c>
      <c r="I15209" s="20">
        <v>8742.98</v>
      </c>
      <c r="J15209" s="20">
        <v>8742.98</v>
      </c>
      <c r="K15209" s="20">
        <v>8742.98</v>
      </c>
      <c r="L15209" s="20">
        <f t="shared" si="242"/>
        <v>8742.98</v>
      </c>
    </row>
    <row r="15210" spans="1:12" ht="41.25">
      <c r="A15210" s="19">
        <v>2141000043</v>
      </c>
      <c r="B15210" s="15" t="s">
        <v>14958</v>
      </c>
      <c r="C15210" s="22" t="s">
        <v>13</v>
      </c>
      <c r="D15210" s="20">
        <v>2821.5</v>
      </c>
      <c r="E15210" s="20">
        <v>2853.33</v>
      </c>
      <c r="F15210" s="20">
        <v>2938.31</v>
      </c>
      <c r="G15210" s="20">
        <v>2874.05</v>
      </c>
      <c r="H15210" s="20">
        <v>3027.07</v>
      </c>
      <c r="I15210" s="20">
        <v>3001.56</v>
      </c>
      <c r="J15210" s="20">
        <v>2793.41</v>
      </c>
      <c r="K15210" s="20">
        <v>2984.99</v>
      </c>
      <c r="L15210" s="20">
        <f t="shared" si="242"/>
        <v>3027.07</v>
      </c>
    </row>
    <row r="15211" spans="1:12" ht="41.25">
      <c r="A15211" s="19">
        <v>2141000044</v>
      </c>
      <c r="B15211" s="15" t="s">
        <v>14963</v>
      </c>
      <c r="C15211" s="22" t="s">
        <v>13</v>
      </c>
      <c r="D15211" s="20">
        <v>2243.7800000000002</v>
      </c>
      <c r="E15211" s="20">
        <v>2268.65</v>
      </c>
      <c r="F15211" s="20">
        <v>2333.6</v>
      </c>
      <c r="G15211" s="20">
        <v>2284.4899999999998</v>
      </c>
      <c r="H15211" s="20">
        <v>2402.71</v>
      </c>
      <c r="I15211" s="20">
        <v>2382.1799999999998</v>
      </c>
      <c r="J15211" s="20">
        <v>2221.44</v>
      </c>
      <c r="K15211" s="20">
        <v>2368.7399999999998</v>
      </c>
      <c r="L15211" s="20">
        <f t="shared" si="242"/>
        <v>2402.71</v>
      </c>
    </row>
    <row r="15212" spans="1:12" ht="41.25">
      <c r="A15212" s="19">
        <v>2141000045</v>
      </c>
      <c r="B15212" s="15" t="s">
        <v>14960</v>
      </c>
      <c r="C15212" s="22" t="s">
        <v>13</v>
      </c>
      <c r="D15212" s="20">
        <v>2274.1999999999998</v>
      </c>
      <c r="E15212" s="20">
        <v>2299.41</v>
      </c>
      <c r="F15212" s="20">
        <v>2365.46</v>
      </c>
      <c r="G15212" s="20">
        <v>2315.5</v>
      </c>
      <c r="H15212" s="20">
        <v>2435.59</v>
      </c>
      <c r="I15212" s="20">
        <v>2414.77</v>
      </c>
      <c r="J15212" s="20">
        <v>2251.52</v>
      </c>
      <c r="K15212" s="20">
        <v>2401.17</v>
      </c>
      <c r="L15212" s="20">
        <f t="shared" si="242"/>
        <v>2435.59</v>
      </c>
    </row>
    <row r="15213" spans="1:12" ht="41.25">
      <c r="A15213" s="19">
        <v>2141000046</v>
      </c>
      <c r="B15213" s="15" t="s">
        <v>14964</v>
      </c>
      <c r="C15213" s="22" t="s">
        <v>13</v>
      </c>
      <c r="D15213" s="20">
        <v>1380.72</v>
      </c>
      <c r="E15213" s="20">
        <v>1395.43</v>
      </c>
      <c r="F15213" s="20">
        <v>1431.07</v>
      </c>
      <c r="G15213" s="20">
        <v>1404.35</v>
      </c>
      <c r="H15213" s="20">
        <v>1471.56</v>
      </c>
      <c r="I15213" s="20">
        <v>1458.13</v>
      </c>
      <c r="J15213" s="20">
        <v>1366.61</v>
      </c>
      <c r="K15213" s="20">
        <v>1449.27</v>
      </c>
      <c r="L15213" s="20">
        <f t="shared" si="242"/>
        <v>1471.56</v>
      </c>
    </row>
    <row r="15214" spans="1:12" ht="41.25">
      <c r="A15214" s="19">
        <v>2141000047</v>
      </c>
      <c r="B15214" s="15" t="s">
        <v>14962</v>
      </c>
      <c r="C15214" s="22" t="s">
        <v>13</v>
      </c>
      <c r="D15214" s="20">
        <v>2426.23</v>
      </c>
      <c r="E15214" s="20">
        <v>2453.27</v>
      </c>
      <c r="F15214" s="20">
        <v>2524.5700000000002</v>
      </c>
      <c r="G15214" s="20">
        <v>2470.66</v>
      </c>
      <c r="H15214" s="20">
        <v>2599.87</v>
      </c>
      <c r="I15214" s="20">
        <v>2577.7600000000002</v>
      </c>
      <c r="J15214" s="20">
        <v>2402.06</v>
      </c>
      <c r="K15214" s="20">
        <v>2563.35</v>
      </c>
      <c r="L15214" s="20">
        <f t="shared" si="242"/>
        <v>2599.87</v>
      </c>
    </row>
    <row r="15215" spans="1:12" ht="41.25">
      <c r="A15215" s="19">
        <v>2141000048</v>
      </c>
      <c r="B15215" s="15" t="s">
        <v>14961</v>
      </c>
      <c r="C15215" s="22" t="s">
        <v>13</v>
      </c>
      <c r="D15215" s="20">
        <v>4630.63</v>
      </c>
      <c r="E15215" s="20">
        <v>4684.33</v>
      </c>
      <c r="F15215" s="20">
        <v>4831.91</v>
      </c>
      <c r="G15215" s="20">
        <v>4720.34</v>
      </c>
      <c r="H15215" s="20">
        <v>4982.26</v>
      </c>
      <c r="I15215" s="20">
        <v>4941.32</v>
      </c>
      <c r="J15215" s="20">
        <v>4584.7299999999996</v>
      </c>
      <c r="K15215" s="20">
        <v>4914.8599999999997</v>
      </c>
      <c r="L15215" s="20">
        <f t="shared" si="242"/>
        <v>4982.26</v>
      </c>
    </row>
    <row r="15216" spans="1:12" ht="57.75">
      <c r="A15216" s="19">
        <v>2141000049</v>
      </c>
      <c r="B15216" s="15" t="s">
        <v>14966</v>
      </c>
      <c r="C15216" s="22" t="s">
        <v>13</v>
      </c>
      <c r="D15216" s="20">
        <v>25096.59</v>
      </c>
      <c r="E15216" s="20">
        <v>25296.880000000001</v>
      </c>
      <c r="F15216" s="20">
        <v>25835.97</v>
      </c>
      <c r="G15216" s="20">
        <v>25428.55</v>
      </c>
      <c r="H15216" s="20">
        <v>26395.8</v>
      </c>
      <c r="I15216" s="20">
        <v>26237.48</v>
      </c>
      <c r="J15216" s="20">
        <v>24921.759999999998</v>
      </c>
      <c r="K15216" s="20">
        <v>26134.17</v>
      </c>
      <c r="L15216" s="20">
        <f t="shared" si="242"/>
        <v>26395.8</v>
      </c>
    </row>
    <row r="15217" spans="1:12" ht="41.25">
      <c r="A15217" s="19">
        <v>2141000050</v>
      </c>
      <c r="B15217" s="15" t="s">
        <v>14907</v>
      </c>
      <c r="C15217" s="22" t="s">
        <v>26</v>
      </c>
      <c r="D15217" s="20">
        <v>1659.46</v>
      </c>
      <c r="E15217" s="20">
        <v>1659.46</v>
      </c>
      <c r="F15217" s="20">
        <v>1660.03</v>
      </c>
      <c r="G15217" s="20">
        <v>1659.4</v>
      </c>
      <c r="H15217" s="20">
        <v>1660.03</v>
      </c>
      <c r="I15217" s="20">
        <v>1659.91</v>
      </c>
      <c r="J15217" s="20">
        <v>1659.51</v>
      </c>
      <c r="K15217" s="20">
        <v>1660.03</v>
      </c>
      <c r="L15217" s="20">
        <f t="shared" si="242"/>
        <v>1660.03</v>
      </c>
    </row>
    <row r="15218" spans="1:12" ht="66">
      <c r="A15218" s="19">
        <v>2141000051</v>
      </c>
      <c r="B15218" s="15" t="s">
        <v>14926</v>
      </c>
      <c r="C15218" s="22" t="s">
        <v>13</v>
      </c>
      <c r="D15218" s="20">
        <v>5337.99</v>
      </c>
      <c r="E15218" s="20">
        <v>5360.16</v>
      </c>
      <c r="F15218" s="20">
        <v>5460.55</v>
      </c>
      <c r="G15218" s="20">
        <v>5402.93</v>
      </c>
      <c r="H15218" s="20">
        <v>5558.67</v>
      </c>
      <c r="I15218" s="20">
        <v>5506.16</v>
      </c>
      <c r="J15218" s="20">
        <v>5325.65</v>
      </c>
      <c r="K15218" s="20">
        <v>5533.35</v>
      </c>
      <c r="L15218" s="20">
        <f t="shared" si="242"/>
        <v>5558.67</v>
      </c>
    </row>
    <row r="15219" spans="1:12" ht="24.75">
      <c r="A15219" s="19">
        <v>2141000052</v>
      </c>
      <c r="B15219" s="15" t="s">
        <v>14967</v>
      </c>
      <c r="C15219" s="22" t="s">
        <v>13</v>
      </c>
      <c r="D15219" s="20">
        <v>520.4</v>
      </c>
      <c r="E15219" s="20">
        <v>525.14</v>
      </c>
      <c r="F15219" s="20">
        <v>541.87</v>
      </c>
      <c r="G15219" s="20">
        <v>526.73</v>
      </c>
      <c r="H15219" s="20">
        <v>555.53</v>
      </c>
      <c r="I15219" s="20">
        <v>550.89</v>
      </c>
      <c r="J15219" s="20">
        <v>514.79</v>
      </c>
      <c r="K15219" s="20">
        <v>553.13</v>
      </c>
      <c r="L15219" s="20">
        <f t="shared" si="242"/>
        <v>555.53</v>
      </c>
    </row>
    <row r="15220" spans="1:12" ht="33">
      <c r="A15220" s="19">
        <v>2141000053</v>
      </c>
      <c r="B15220" s="15" t="s">
        <v>14908</v>
      </c>
      <c r="C15220" s="22" t="s">
        <v>13</v>
      </c>
      <c r="D15220" s="20">
        <v>10559.78</v>
      </c>
      <c r="E15220" s="20">
        <v>10604.13</v>
      </c>
      <c r="F15220" s="20">
        <v>10799.9</v>
      </c>
      <c r="G15220" s="20">
        <v>10726.76</v>
      </c>
      <c r="H15220" s="20">
        <v>10894.61</v>
      </c>
      <c r="I15220" s="20">
        <v>10836.23</v>
      </c>
      <c r="J15220" s="20">
        <v>10501.1</v>
      </c>
      <c r="K15220" s="20">
        <v>10749.48</v>
      </c>
      <c r="L15220" s="20">
        <f t="shared" si="242"/>
        <v>10894.61</v>
      </c>
    </row>
    <row r="15221" spans="1:12" ht="16.5">
      <c r="A15221" s="19">
        <v>2141000054</v>
      </c>
      <c r="B15221" s="15" t="s">
        <v>14909</v>
      </c>
      <c r="C15221" s="22" t="s">
        <v>13</v>
      </c>
      <c r="D15221" s="20">
        <v>4671.93</v>
      </c>
      <c r="E15221" s="20">
        <v>4671.93</v>
      </c>
      <c r="F15221" s="20">
        <v>4672.04</v>
      </c>
      <c r="G15221" s="20">
        <v>4672.04</v>
      </c>
      <c r="H15221" s="20">
        <v>4672.04</v>
      </c>
      <c r="I15221" s="20">
        <v>4672.04</v>
      </c>
      <c r="J15221" s="20">
        <v>4672.04</v>
      </c>
      <c r="K15221" s="20">
        <v>4672.04</v>
      </c>
      <c r="L15221" s="20">
        <f t="shared" ref="L15221:L15283" si="243">MAX(D15221:K15221)</f>
        <v>4672.04</v>
      </c>
    </row>
    <row r="15222" spans="1:12" ht="41.25">
      <c r="A15222" s="19">
        <v>2141000056</v>
      </c>
      <c r="B15222" s="15" t="s">
        <v>14935</v>
      </c>
      <c r="C15222" s="22" t="s">
        <v>13</v>
      </c>
      <c r="D15222" s="20">
        <v>19562.169999999998</v>
      </c>
      <c r="E15222" s="20">
        <v>19562.169999999998</v>
      </c>
      <c r="F15222" s="20">
        <v>19562.669999999998</v>
      </c>
      <c r="G15222" s="20">
        <v>19562.669999999998</v>
      </c>
      <c r="H15222" s="20">
        <v>19562.669999999998</v>
      </c>
      <c r="I15222" s="20">
        <v>19562.669999999998</v>
      </c>
      <c r="J15222" s="20">
        <v>19562.669999999998</v>
      </c>
      <c r="K15222" s="20">
        <v>19562.669999999998</v>
      </c>
      <c r="L15222" s="20">
        <f t="shared" si="243"/>
        <v>19562.669999999998</v>
      </c>
    </row>
    <row r="15223" spans="1:12" ht="41.25">
      <c r="A15223" s="19">
        <v>2141000059</v>
      </c>
      <c r="B15223" s="15" t="s">
        <v>14972</v>
      </c>
      <c r="C15223" s="22" t="s">
        <v>13</v>
      </c>
      <c r="D15223" s="20">
        <v>4495.32</v>
      </c>
      <c r="E15223" s="20">
        <v>4495.32</v>
      </c>
      <c r="F15223" s="20">
        <v>4497.8599999999997</v>
      </c>
      <c r="G15223" s="20">
        <v>4494.93</v>
      </c>
      <c r="H15223" s="20">
        <v>4497.8599999999997</v>
      </c>
      <c r="I15223" s="20">
        <v>4497.3100000000004</v>
      </c>
      <c r="J15223" s="20">
        <v>4495.4399999999996</v>
      </c>
      <c r="K15223" s="20">
        <v>4497.8599999999997</v>
      </c>
      <c r="L15223" s="20">
        <f t="shared" si="243"/>
        <v>4497.8599999999997</v>
      </c>
    </row>
    <row r="15224" spans="1:12" ht="33">
      <c r="A15224" s="19">
        <v>2141000060</v>
      </c>
      <c r="B15224" s="15" t="s">
        <v>14975</v>
      </c>
      <c r="C15224" s="22" t="s">
        <v>13</v>
      </c>
      <c r="D15224" s="20">
        <v>10762.45</v>
      </c>
      <c r="E15224" s="20">
        <v>10800.51</v>
      </c>
      <c r="F15224" s="20">
        <v>10946.86</v>
      </c>
      <c r="G15224" s="20">
        <v>10892.83</v>
      </c>
      <c r="H15224" s="20">
        <v>11025.56</v>
      </c>
      <c r="I15224" s="20">
        <v>10979.85</v>
      </c>
      <c r="J15224" s="20">
        <v>10712.29</v>
      </c>
      <c r="K15224" s="20">
        <v>10917.6</v>
      </c>
      <c r="L15224" s="20">
        <f t="shared" si="243"/>
        <v>11025.56</v>
      </c>
    </row>
    <row r="15225" spans="1:12" ht="33">
      <c r="A15225" s="19">
        <v>2141000061</v>
      </c>
      <c r="B15225" s="15" t="s">
        <v>14974</v>
      </c>
      <c r="C15225" s="22" t="s">
        <v>13</v>
      </c>
      <c r="D15225" s="20">
        <v>8954.64</v>
      </c>
      <c r="E15225" s="20">
        <v>8979.27</v>
      </c>
      <c r="F15225" s="20">
        <v>9077.6299999999992</v>
      </c>
      <c r="G15225" s="20">
        <v>9042.16</v>
      </c>
      <c r="H15225" s="20">
        <v>9125.81</v>
      </c>
      <c r="I15225" s="20">
        <v>9095.4</v>
      </c>
      <c r="J15225" s="20">
        <v>8920.02</v>
      </c>
      <c r="K15225" s="20">
        <v>9049.39</v>
      </c>
      <c r="L15225" s="20">
        <f t="shared" si="243"/>
        <v>9125.81</v>
      </c>
    </row>
    <row r="15226" spans="1:12" ht="41.25">
      <c r="A15226" s="19">
        <v>2141000062</v>
      </c>
      <c r="B15226" s="15" t="s">
        <v>14973</v>
      </c>
      <c r="C15226" s="22" t="s">
        <v>13</v>
      </c>
      <c r="D15226" s="20">
        <v>3611.88</v>
      </c>
      <c r="E15226" s="20">
        <v>3611.88</v>
      </c>
      <c r="F15226" s="20">
        <v>3613.72</v>
      </c>
      <c r="G15226" s="20">
        <v>3611.6</v>
      </c>
      <c r="H15226" s="20">
        <v>3613.72</v>
      </c>
      <c r="I15226" s="20">
        <v>3613.33</v>
      </c>
      <c r="J15226" s="20">
        <v>3611.97</v>
      </c>
      <c r="K15226" s="20">
        <v>3613.72</v>
      </c>
      <c r="L15226" s="20">
        <f t="shared" si="243"/>
        <v>3613.72</v>
      </c>
    </row>
    <row r="15227" spans="1:12" ht="16.5">
      <c r="A15227" s="19">
        <v>2141000063</v>
      </c>
      <c r="B15227" s="15" t="s">
        <v>14970</v>
      </c>
      <c r="C15227" s="22" t="s">
        <v>13</v>
      </c>
      <c r="D15227" s="20">
        <v>863.09</v>
      </c>
      <c r="E15227" s="20">
        <v>863.09</v>
      </c>
      <c r="F15227" s="20">
        <v>863.11</v>
      </c>
      <c r="G15227" s="20">
        <v>863.11</v>
      </c>
      <c r="H15227" s="20">
        <v>863.11</v>
      </c>
      <c r="I15227" s="20">
        <v>863.11</v>
      </c>
      <c r="J15227" s="20">
        <v>863.11</v>
      </c>
      <c r="K15227" s="20">
        <v>863.11</v>
      </c>
      <c r="L15227" s="20">
        <f t="shared" si="243"/>
        <v>863.11</v>
      </c>
    </row>
    <row r="15228" spans="1:12" ht="16.5">
      <c r="A15228" s="19">
        <v>2141000069</v>
      </c>
      <c r="B15228" s="15" t="s">
        <v>15054</v>
      </c>
      <c r="C15228" s="22" t="s">
        <v>13</v>
      </c>
      <c r="D15228" s="20">
        <v>773.42</v>
      </c>
      <c r="E15228" s="20">
        <v>773.59</v>
      </c>
      <c r="F15228" s="20">
        <v>773.99</v>
      </c>
      <c r="G15228" s="20">
        <v>773.72</v>
      </c>
      <c r="H15228" s="20">
        <v>774.54</v>
      </c>
      <c r="I15228" s="20">
        <v>774.32</v>
      </c>
      <c r="J15228" s="20">
        <v>773.25</v>
      </c>
      <c r="K15228" s="20">
        <v>774.09</v>
      </c>
      <c r="L15228" s="20">
        <f t="shared" si="243"/>
        <v>774.54</v>
      </c>
    </row>
    <row r="15229" spans="1:12" ht="16.5">
      <c r="A15229" s="19">
        <v>2141000070</v>
      </c>
      <c r="B15229" s="15" t="s">
        <v>14915</v>
      </c>
      <c r="C15229" s="22" t="s">
        <v>12</v>
      </c>
      <c r="D15229" s="20">
        <v>13678.6</v>
      </c>
      <c r="E15229" s="20">
        <v>13825.39</v>
      </c>
      <c r="F15229" s="20">
        <v>14588.71</v>
      </c>
      <c r="G15229" s="20">
        <v>14380.42</v>
      </c>
      <c r="H15229" s="20">
        <v>14844.92</v>
      </c>
      <c r="I15229" s="20">
        <v>14644.26</v>
      </c>
      <c r="J15229" s="20">
        <v>13470.66</v>
      </c>
      <c r="K15229" s="20">
        <v>14304.36</v>
      </c>
      <c r="L15229" s="20">
        <f t="shared" si="243"/>
        <v>14844.92</v>
      </c>
    </row>
    <row r="15230" spans="1:12" ht="41.25">
      <c r="A15230" s="19">
        <v>2141000073</v>
      </c>
      <c r="B15230" s="15" t="s">
        <v>15002</v>
      </c>
      <c r="C15230" s="22" t="s">
        <v>10</v>
      </c>
      <c r="D15230" s="20">
        <v>1837.65</v>
      </c>
      <c r="E15230" s="20">
        <v>1843.19</v>
      </c>
      <c r="F15230" s="20">
        <v>1873.06</v>
      </c>
      <c r="G15230" s="20">
        <v>1853.85</v>
      </c>
      <c r="H15230" s="20">
        <v>1888.59</v>
      </c>
      <c r="I15230" s="20">
        <v>1882.44</v>
      </c>
      <c r="J15230" s="20">
        <v>1835.27</v>
      </c>
      <c r="K15230" s="20">
        <v>1887.2</v>
      </c>
      <c r="L15230" s="20">
        <f t="shared" si="243"/>
        <v>1888.59</v>
      </c>
    </row>
    <row r="15231" spans="1:12" ht="41.25">
      <c r="A15231" s="19">
        <v>2141000076</v>
      </c>
      <c r="B15231" s="15" t="s">
        <v>14911</v>
      </c>
      <c r="C15231" s="22" t="s">
        <v>13</v>
      </c>
      <c r="D15231" s="20">
        <v>6949.52</v>
      </c>
      <c r="E15231" s="20">
        <v>6949.52</v>
      </c>
      <c r="F15231" s="20">
        <v>6949.69</v>
      </c>
      <c r="G15231" s="20">
        <v>6949.69</v>
      </c>
      <c r="H15231" s="20">
        <v>6949.69</v>
      </c>
      <c r="I15231" s="20">
        <v>6949.69</v>
      </c>
      <c r="J15231" s="20">
        <v>6949.69</v>
      </c>
      <c r="K15231" s="20">
        <v>6949.69</v>
      </c>
      <c r="L15231" s="20">
        <f t="shared" si="243"/>
        <v>6949.69</v>
      </c>
    </row>
    <row r="15232" spans="1:12" ht="49.5">
      <c r="A15232" s="19">
        <v>2141000077</v>
      </c>
      <c r="B15232" s="15" t="s">
        <v>14949</v>
      </c>
      <c r="C15232" s="22" t="s">
        <v>13</v>
      </c>
      <c r="D15232" s="20">
        <v>5835.48</v>
      </c>
      <c r="E15232" s="20">
        <v>5856.46</v>
      </c>
      <c r="F15232" s="20">
        <v>5944.06</v>
      </c>
      <c r="G15232" s="20">
        <v>5890.92</v>
      </c>
      <c r="H15232" s="20">
        <v>6007.2</v>
      </c>
      <c r="I15232" s="20">
        <v>5980</v>
      </c>
      <c r="J15232" s="20">
        <v>5821.08</v>
      </c>
      <c r="K15232" s="20">
        <v>5971.54</v>
      </c>
      <c r="L15232" s="20">
        <f t="shared" si="243"/>
        <v>6007.2</v>
      </c>
    </row>
    <row r="15233" spans="1:12" ht="90.75">
      <c r="A15233" s="19">
        <v>2141000078</v>
      </c>
      <c r="B15233" s="15" t="s">
        <v>14913</v>
      </c>
      <c r="C15233" s="22" t="s">
        <v>13</v>
      </c>
      <c r="D15233" s="20">
        <v>20540.509999999998</v>
      </c>
      <c r="E15233" s="20">
        <v>20572.099999999999</v>
      </c>
      <c r="F15233" s="20">
        <v>20723.47</v>
      </c>
      <c r="G15233" s="20">
        <v>20649.57</v>
      </c>
      <c r="H15233" s="20">
        <v>20820.39</v>
      </c>
      <c r="I15233" s="20">
        <v>20781.39</v>
      </c>
      <c r="J15233" s="20">
        <v>20524.740000000002</v>
      </c>
      <c r="K15233" s="20">
        <v>20777.7</v>
      </c>
      <c r="L15233" s="20">
        <f t="shared" si="243"/>
        <v>20820.39</v>
      </c>
    </row>
    <row r="15234" spans="1:12" ht="49.5">
      <c r="A15234" s="19">
        <v>2141000079</v>
      </c>
      <c r="B15234" s="15" t="s">
        <v>14942</v>
      </c>
      <c r="C15234" s="22" t="s">
        <v>13</v>
      </c>
      <c r="D15234" s="20">
        <v>7883.61</v>
      </c>
      <c r="E15234" s="20">
        <v>7915.71</v>
      </c>
      <c r="F15234" s="20">
        <v>8047.47</v>
      </c>
      <c r="G15234" s="20">
        <v>7947.21</v>
      </c>
      <c r="H15234" s="20">
        <v>8143.99</v>
      </c>
      <c r="I15234" s="20">
        <v>8130.79</v>
      </c>
      <c r="J15234" s="20">
        <v>7841.38</v>
      </c>
      <c r="K15234" s="20">
        <v>8107.11</v>
      </c>
      <c r="L15234" s="20">
        <f t="shared" si="243"/>
        <v>8143.99</v>
      </c>
    </row>
    <row r="15235" spans="1:12" ht="49.5">
      <c r="A15235" s="19">
        <v>2141000080</v>
      </c>
      <c r="B15235" s="15" t="s">
        <v>14945</v>
      </c>
      <c r="C15235" s="22" t="s">
        <v>13</v>
      </c>
      <c r="D15235" s="20">
        <v>6027.54</v>
      </c>
      <c r="E15235" s="20">
        <v>6046.57</v>
      </c>
      <c r="F15235" s="20">
        <v>6125.67</v>
      </c>
      <c r="G15235" s="20">
        <v>6065.66</v>
      </c>
      <c r="H15235" s="20">
        <v>6183.38</v>
      </c>
      <c r="I15235" s="20">
        <v>6175.04</v>
      </c>
      <c r="J15235" s="20">
        <v>6002.54</v>
      </c>
      <c r="K15235" s="20">
        <v>6161.17</v>
      </c>
      <c r="L15235" s="20">
        <f t="shared" si="243"/>
        <v>6183.38</v>
      </c>
    </row>
    <row r="15236" spans="1:12" ht="49.5">
      <c r="A15236" s="19">
        <v>2141000081</v>
      </c>
      <c r="B15236" s="15" t="s">
        <v>14944</v>
      </c>
      <c r="C15236" s="22" t="s">
        <v>13</v>
      </c>
      <c r="D15236" s="20">
        <v>16011.95</v>
      </c>
      <c r="E15236" s="20">
        <v>16078.95</v>
      </c>
      <c r="F15236" s="20">
        <v>16375.25</v>
      </c>
      <c r="G15236" s="20">
        <v>16167.03</v>
      </c>
      <c r="H15236" s="20">
        <v>16579.29</v>
      </c>
      <c r="I15236" s="20">
        <v>16550.63</v>
      </c>
      <c r="J15236" s="20">
        <v>15925.51</v>
      </c>
      <c r="K15236" s="20">
        <v>16501.419999999998</v>
      </c>
      <c r="L15236" s="20">
        <f t="shared" si="243"/>
        <v>16579.29</v>
      </c>
    </row>
    <row r="15237" spans="1:12" ht="49.5">
      <c r="A15237" s="19">
        <v>2141000082</v>
      </c>
      <c r="B15237" s="15" t="s">
        <v>14943</v>
      </c>
      <c r="C15237" s="22" t="s">
        <v>13</v>
      </c>
      <c r="D15237" s="20">
        <v>22943.74</v>
      </c>
      <c r="E15237" s="20">
        <v>23032.48</v>
      </c>
      <c r="F15237" s="20">
        <v>23425.27</v>
      </c>
      <c r="G15237" s="20">
        <v>23149.78</v>
      </c>
      <c r="H15237" s="20">
        <v>23695.59</v>
      </c>
      <c r="I15237" s="20">
        <v>23657.64</v>
      </c>
      <c r="J15237" s="20">
        <v>22829.31</v>
      </c>
      <c r="K15237" s="20">
        <v>23592.400000000001</v>
      </c>
      <c r="L15237" s="20">
        <f t="shared" si="243"/>
        <v>23695.59</v>
      </c>
    </row>
    <row r="15238" spans="1:12" ht="16.5">
      <c r="A15238" s="19">
        <v>2141000083</v>
      </c>
      <c r="B15238" s="15" t="s">
        <v>14916</v>
      </c>
      <c r="C15238" s="22" t="s">
        <v>13</v>
      </c>
      <c r="D15238" s="20">
        <v>683.61</v>
      </c>
      <c r="E15238" s="20">
        <v>683.61</v>
      </c>
      <c r="F15238" s="20">
        <v>683.62</v>
      </c>
      <c r="G15238" s="20">
        <v>683.62</v>
      </c>
      <c r="H15238" s="20">
        <v>683.62</v>
      </c>
      <c r="I15238" s="20">
        <v>683.62</v>
      </c>
      <c r="J15238" s="20">
        <v>683.62</v>
      </c>
      <c r="K15238" s="20">
        <v>683.62</v>
      </c>
      <c r="L15238" s="20">
        <f t="shared" si="243"/>
        <v>683.62</v>
      </c>
    </row>
    <row r="15239" spans="1:12" ht="33">
      <c r="A15239" s="19">
        <v>2141000084</v>
      </c>
      <c r="B15239" s="15" t="s">
        <v>14918</v>
      </c>
      <c r="C15239" s="22" t="s">
        <v>13</v>
      </c>
      <c r="D15239" s="20">
        <v>6318.37</v>
      </c>
      <c r="E15239" s="20">
        <v>6338.13</v>
      </c>
      <c r="F15239" s="20">
        <v>6443.43</v>
      </c>
      <c r="G15239" s="20">
        <v>6424.44</v>
      </c>
      <c r="H15239" s="20">
        <v>6468.35</v>
      </c>
      <c r="I15239" s="20">
        <v>6441.44</v>
      </c>
      <c r="J15239" s="20">
        <v>6279.69</v>
      </c>
      <c r="K15239" s="20">
        <v>6374.12</v>
      </c>
      <c r="L15239" s="20">
        <f t="shared" si="243"/>
        <v>6468.35</v>
      </c>
    </row>
    <row r="15240" spans="1:12" ht="90.75">
      <c r="A15240" s="19">
        <v>2141000085</v>
      </c>
      <c r="B15240" s="15" t="s">
        <v>14929</v>
      </c>
      <c r="C15240" s="22" t="s">
        <v>13</v>
      </c>
      <c r="D15240" s="20">
        <v>61882.92</v>
      </c>
      <c r="E15240" s="20">
        <v>62037.56</v>
      </c>
      <c r="F15240" s="20">
        <v>62845.59</v>
      </c>
      <c r="G15240" s="20">
        <v>62511.91</v>
      </c>
      <c r="H15240" s="20">
        <v>63212.51</v>
      </c>
      <c r="I15240" s="20">
        <v>63022.51</v>
      </c>
      <c r="J15240" s="20">
        <v>61641.33</v>
      </c>
      <c r="K15240" s="20">
        <v>62764.160000000003</v>
      </c>
      <c r="L15240" s="20">
        <f t="shared" si="243"/>
        <v>63212.51</v>
      </c>
    </row>
    <row r="15241" spans="1:12" ht="57.75">
      <c r="A15241" s="19">
        <v>2141000086</v>
      </c>
      <c r="B15241" s="15" t="s">
        <v>14917</v>
      </c>
      <c r="C15241" s="22" t="s">
        <v>13</v>
      </c>
      <c r="D15241" s="20">
        <v>17372.16</v>
      </c>
      <c r="E15241" s="20">
        <v>17493.599999999999</v>
      </c>
      <c r="F15241" s="20">
        <v>18125.580000000002</v>
      </c>
      <c r="G15241" s="20">
        <v>17906.98</v>
      </c>
      <c r="H15241" s="20">
        <v>18376.16</v>
      </c>
      <c r="I15241" s="20">
        <v>18222.96</v>
      </c>
      <c r="J15241" s="20">
        <v>17168.05</v>
      </c>
      <c r="K15241" s="20">
        <v>17961.36</v>
      </c>
      <c r="L15241" s="20">
        <f t="shared" si="243"/>
        <v>18376.16</v>
      </c>
    </row>
    <row r="15242" spans="1:12" ht="49.5">
      <c r="A15242" s="19">
        <v>2141000087</v>
      </c>
      <c r="B15242" s="15" t="s">
        <v>14921</v>
      </c>
      <c r="C15242" s="22" t="s">
        <v>13</v>
      </c>
      <c r="D15242" s="20">
        <v>10959.27</v>
      </c>
      <c r="E15242" s="20">
        <v>11032.76</v>
      </c>
      <c r="F15242" s="20">
        <v>11416.75</v>
      </c>
      <c r="G15242" s="20">
        <v>11261.68</v>
      </c>
      <c r="H15242" s="20">
        <v>11587.97</v>
      </c>
      <c r="I15242" s="20">
        <v>11497.28</v>
      </c>
      <c r="J15242" s="20">
        <v>10842.86</v>
      </c>
      <c r="K15242" s="20">
        <v>11369.53</v>
      </c>
      <c r="L15242" s="20">
        <f t="shared" si="243"/>
        <v>11587.97</v>
      </c>
    </row>
    <row r="15243" spans="1:12" ht="66">
      <c r="A15243" s="19">
        <v>2141000088</v>
      </c>
      <c r="B15243" s="15" t="s">
        <v>14920</v>
      </c>
      <c r="C15243" s="22" t="s">
        <v>13</v>
      </c>
      <c r="D15243" s="20">
        <v>12177.73</v>
      </c>
      <c r="E15243" s="20">
        <v>12214.23</v>
      </c>
      <c r="F15243" s="20">
        <v>12404.3</v>
      </c>
      <c r="G15243" s="20">
        <v>12319.57</v>
      </c>
      <c r="H15243" s="20">
        <v>12495.75</v>
      </c>
      <c r="I15243" s="20">
        <v>12451.51</v>
      </c>
      <c r="J15243" s="20">
        <v>12122.44</v>
      </c>
      <c r="K15243" s="20">
        <v>12398.32</v>
      </c>
      <c r="L15243" s="20">
        <f t="shared" si="243"/>
        <v>12495.75</v>
      </c>
    </row>
    <row r="15244" spans="1:12" ht="74.25">
      <c r="A15244" s="19">
        <v>2141000089</v>
      </c>
      <c r="B15244" s="15" t="s">
        <v>14924</v>
      </c>
      <c r="C15244" s="22" t="s">
        <v>13</v>
      </c>
      <c r="D15244" s="20">
        <v>30887.95</v>
      </c>
      <c r="E15244" s="20">
        <v>31029.040000000001</v>
      </c>
      <c r="F15244" s="20">
        <v>31715.64</v>
      </c>
      <c r="G15244" s="20">
        <v>31417.279999999999</v>
      </c>
      <c r="H15244" s="20">
        <v>32062.69</v>
      </c>
      <c r="I15244" s="20">
        <v>31895.21</v>
      </c>
      <c r="J15244" s="20">
        <v>30668.82</v>
      </c>
      <c r="K15244" s="20">
        <v>31679.77</v>
      </c>
      <c r="L15244" s="20">
        <f t="shared" si="243"/>
        <v>32062.69</v>
      </c>
    </row>
    <row r="15245" spans="1:12" ht="90.75">
      <c r="A15245" s="19">
        <v>2141000090</v>
      </c>
      <c r="B15245" s="15" t="s">
        <v>14931</v>
      </c>
      <c r="C15245" s="22" t="s">
        <v>13</v>
      </c>
      <c r="D15245" s="20">
        <v>57470.49</v>
      </c>
      <c r="E15245" s="20">
        <v>57608.49</v>
      </c>
      <c r="F15245" s="20">
        <v>58329.78</v>
      </c>
      <c r="G15245" s="20">
        <v>58022.35</v>
      </c>
      <c r="H15245" s="20">
        <v>58665.65</v>
      </c>
      <c r="I15245" s="20">
        <v>58497.05</v>
      </c>
      <c r="J15245" s="20">
        <v>57258.11</v>
      </c>
      <c r="K15245" s="20">
        <v>58279.93</v>
      </c>
      <c r="L15245" s="20">
        <f t="shared" si="243"/>
        <v>58665.65</v>
      </c>
    </row>
    <row r="15246" spans="1:12" ht="90.75">
      <c r="A15246" s="19">
        <v>2141000091</v>
      </c>
      <c r="B15246" s="15" t="s">
        <v>14933</v>
      </c>
      <c r="C15246" s="22" t="s">
        <v>13</v>
      </c>
      <c r="D15246" s="20">
        <v>72494.13</v>
      </c>
      <c r="E15246" s="20">
        <v>72667.69</v>
      </c>
      <c r="F15246" s="20">
        <v>73575.759999999995</v>
      </c>
      <c r="G15246" s="20">
        <v>73154</v>
      </c>
      <c r="H15246" s="20">
        <v>74029.33</v>
      </c>
      <c r="I15246" s="20">
        <v>73820.679999999993</v>
      </c>
      <c r="J15246" s="20">
        <v>72238.289999999994</v>
      </c>
      <c r="K15246" s="20">
        <v>73596.33</v>
      </c>
      <c r="L15246" s="20">
        <f t="shared" si="243"/>
        <v>74029.33</v>
      </c>
    </row>
    <row r="15247" spans="1:12" ht="74.25">
      <c r="A15247" s="19">
        <v>2141000092</v>
      </c>
      <c r="B15247" s="15" t="s">
        <v>14928</v>
      </c>
      <c r="C15247" s="22" t="s">
        <v>13</v>
      </c>
      <c r="D15247" s="20">
        <v>29678.880000000001</v>
      </c>
      <c r="E15247" s="20">
        <v>29771.7</v>
      </c>
      <c r="F15247" s="20">
        <v>30253.31</v>
      </c>
      <c r="G15247" s="20">
        <v>30065.25</v>
      </c>
      <c r="H15247" s="20">
        <v>30463.65</v>
      </c>
      <c r="I15247" s="20">
        <v>30348.82</v>
      </c>
      <c r="J15247" s="20">
        <v>29530.05</v>
      </c>
      <c r="K15247" s="20">
        <v>30178.5</v>
      </c>
      <c r="L15247" s="20">
        <f t="shared" si="243"/>
        <v>30463.65</v>
      </c>
    </row>
    <row r="15248" spans="1:12" ht="66">
      <c r="A15248" s="19">
        <v>2141000093</v>
      </c>
      <c r="B15248" s="15" t="s">
        <v>14923</v>
      </c>
      <c r="C15248" s="22" t="s">
        <v>13</v>
      </c>
      <c r="D15248" s="20">
        <v>7964.36</v>
      </c>
      <c r="E15248" s="20">
        <v>7971.71</v>
      </c>
      <c r="F15248" s="20">
        <v>8010.15</v>
      </c>
      <c r="G15248" s="20">
        <v>7985.92</v>
      </c>
      <c r="H15248" s="20">
        <v>8034.43</v>
      </c>
      <c r="I15248" s="20">
        <v>8026.15</v>
      </c>
      <c r="J15248" s="20">
        <v>7955.49</v>
      </c>
      <c r="K15248" s="20">
        <v>8024.65</v>
      </c>
      <c r="L15248" s="20">
        <f t="shared" si="243"/>
        <v>8034.43</v>
      </c>
    </row>
    <row r="15249" spans="1:12" ht="90.75">
      <c r="A15249" s="19">
        <v>2141000094</v>
      </c>
      <c r="B15249" s="15" t="s">
        <v>14934</v>
      </c>
      <c r="C15249" s="22" t="s">
        <v>13</v>
      </c>
      <c r="D15249" s="20">
        <v>81514.5</v>
      </c>
      <c r="E15249" s="20">
        <v>81714.27</v>
      </c>
      <c r="F15249" s="20">
        <v>82759.27</v>
      </c>
      <c r="G15249" s="20">
        <v>82280.52</v>
      </c>
      <c r="H15249" s="20">
        <v>83275.44</v>
      </c>
      <c r="I15249" s="20">
        <v>83034.66</v>
      </c>
      <c r="J15249" s="20">
        <v>81217.850000000006</v>
      </c>
      <c r="K15249" s="20">
        <v>82767.12</v>
      </c>
      <c r="L15249" s="20">
        <f t="shared" si="243"/>
        <v>83275.44</v>
      </c>
    </row>
    <row r="15250" spans="1:12" ht="66">
      <c r="A15250" s="19">
        <v>2141000095</v>
      </c>
      <c r="B15250" s="15" t="s">
        <v>14925</v>
      </c>
      <c r="C15250" s="22" t="s">
        <v>13</v>
      </c>
      <c r="D15250" s="20">
        <v>36921.29</v>
      </c>
      <c r="E15250" s="20">
        <v>37031.71</v>
      </c>
      <c r="F15250" s="20">
        <v>37605.160000000003</v>
      </c>
      <c r="G15250" s="20">
        <v>37333.870000000003</v>
      </c>
      <c r="H15250" s="20">
        <v>37897.879999999997</v>
      </c>
      <c r="I15250" s="20">
        <v>37765.949999999997</v>
      </c>
      <c r="J15250" s="20">
        <v>36759.57</v>
      </c>
      <c r="K15250" s="20">
        <v>37629.74</v>
      </c>
      <c r="L15250" s="20">
        <f t="shared" si="243"/>
        <v>37897.879999999997</v>
      </c>
    </row>
    <row r="15251" spans="1:12" ht="74.25">
      <c r="A15251" s="19">
        <v>2141000096</v>
      </c>
      <c r="B15251" s="15" t="s">
        <v>14927</v>
      </c>
      <c r="C15251" s="22" t="s">
        <v>13</v>
      </c>
      <c r="D15251" s="20">
        <v>36240.93</v>
      </c>
      <c r="E15251" s="20">
        <v>36355.42</v>
      </c>
      <c r="F15251" s="20">
        <v>36953.760000000002</v>
      </c>
      <c r="G15251" s="20">
        <v>36694.65</v>
      </c>
      <c r="H15251" s="20">
        <v>37235.99</v>
      </c>
      <c r="I15251" s="20">
        <v>37096.51</v>
      </c>
      <c r="J15251" s="20">
        <v>36065.769999999997</v>
      </c>
      <c r="K15251" s="20">
        <v>36921.99</v>
      </c>
      <c r="L15251" s="20">
        <f t="shared" si="243"/>
        <v>37235.99</v>
      </c>
    </row>
    <row r="15252" spans="1:12" ht="90.75">
      <c r="A15252" s="19">
        <v>2141000097</v>
      </c>
      <c r="B15252" s="15" t="s">
        <v>14930</v>
      </c>
      <c r="C15252" s="22" t="s">
        <v>13</v>
      </c>
      <c r="D15252" s="20">
        <v>69675.320000000007</v>
      </c>
      <c r="E15252" s="20">
        <v>69837.490000000005</v>
      </c>
      <c r="F15252" s="20">
        <v>70686.39</v>
      </c>
      <c r="G15252" s="20">
        <v>70301.19</v>
      </c>
      <c r="H15252" s="20">
        <v>71102.27</v>
      </c>
      <c r="I15252" s="20">
        <v>70906.42</v>
      </c>
      <c r="J15252" s="20">
        <v>69433.509999999995</v>
      </c>
      <c r="K15252" s="20">
        <v>70684.429999999993</v>
      </c>
      <c r="L15252" s="20">
        <f t="shared" si="243"/>
        <v>71102.27</v>
      </c>
    </row>
    <row r="15253" spans="1:12" ht="90.75">
      <c r="A15253" s="19">
        <v>2141000098</v>
      </c>
      <c r="B15253" s="15" t="s">
        <v>14932</v>
      </c>
      <c r="C15253" s="22" t="s">
        <v>13</v>
      </c>
      <c r="D15253" s="20">
        <v>42292.49</v>
      </c>
      <c r="E15253" s="20">
        <v>42363.94</v>
      </c>
      <c r="F15253" s="20">
        <v>42738.37</v>
      </c>
      <c r="G15253" s="20">
        <v>42563.01</v>
      </c>
      <c r="H15253" s="20">
        <v>42926.54</v>
      </c>
      <c r="I15253" s="20">
        <v>42840.78</v>
      </c>
      <c r="J15253" s="20">
        <v>42188</v>
      </c>
      <c r="K15253" s="20">
        <v>42750.61</v>
      </c>
      <c r="L15253" s="20">
        <f t="shared" si="243"/>
        <v>42926.54</v>
      </c>
    </row>
    <row r="15254" spans="1:12" ht="41.25">
      <c r="A15254" s="19">
        <v>2141000099</v>
      </c>
      <c r="B15254" s="15" t="s">
        <v>14922</v>
      </c>
      <c r="C15254" s="22" t="s">
        <v>10</v>
      </c>
      <c r="D15254" s="20">
        <v>1537.57</v>
      </c>
      <c r="E15254" s="20">
        <v>1537.57</v>
      </c>
      <c r="F15254" s="20">
        <v>1537.61</v>
      </c>
      <c r="G15254" s="20">
        <v>1537.61</v>
      </c>
      <c r="H15254" s="20">
        <v>1537.61</v>
      </c>
      <c r="I15254" s="20">
        <v>1537.61</v>
      </c>
      <c r="J15254" s="20">
        <v>1537.61</v>
      </c>
      <c r="K15254" s="20">
        <v>1537.61</v>
      </c>
      <c r="L15254" s="20">
        <f t="shared" si="243"/>
        <v>1537.61</v>
      </c>
    </row>
    <row r="15255" spans="1:12" ht="57.75">
      <c r="A15255" s="19">
        <v>2141000100</v>
      </c>
      <c r="B15255" s="15" t="s">
        <v>14992</v>
      </c>
      <c r="C15255" s="22" t="s">
        <v>13</v>
      </c>
      <c r="D15255" s="20">
        <v>61275.71</v>
      </c>
      <c r="E15255" s="20">
        <v>61275.71</v>
      </c>
      <c r="F15255" s="20">
        <v>61280.2</v>
      </c>
      <c r="G15255" s="20">
        <v>61276.61</v>
      </c>
      <c r="H15255" s="20">
        <v>61280.2</v>
      </c>
      <c r="I15255" s="20">
        <v>61279.53</v>
      </c>
      <c r="J15255" s="20">
        <v>61277.23</v>
      </c>
      <c r="K15255" s="20">
        <v>61280.2</v>
      </c>
      <c r="L15255" s="20">
        <f t="shared" si="243"/>
        <v>61280.2</v>
      </c>
    </row>
    <row r="15256" spans="1:12" ht="66">
      <c r="A15256" s="19">
        <v>2141000101</v>
      </c>
      <c r="B15256" s="15" t="s">
        <v>14993</v>
      </c>
      <c r="C15256" s="22" t="s">
        <v>13</v>
      </c>
      <c r="D15256" s="20">
        <v>11472.38</v>
      </c>
      <c r="E15256" s="20">
        <v>11472.38</v>
      </c>
      <c r="F15256" s="20">
        <v>11478.19</v>
      </c>
      <c r="G15256" s="20">
        <v>11471.45</v>
      </c>
      <c r="H15256" s="20">
        <v>11478.19</v>
      </c>
      <c r="I15256" s="20">
        <v>11476.98</v>
      </c>
      <c r="J15256" s="20">
        <v>11472.67</v>
      </c>
      <c r="K15256" s="20">
        <v>11478.19</v>
      </c>
      <c r="L15256" s="20">
        <f t="shared" si="243"/>
        <v>11478.19</v>
      </c>
    </row>
    <row r="15257" spans="1:12" ht="66">
      <c r="A15257" s="19">
        <v>2141000102</v>
      </c>
      <c r="B15257" s="15" t="s">
        <v>14994</v>
      </c>
      <c r="C15257" s="22" t="s">
        <v>13</v>
      </c>
      <c r="D15257" s="20">
        <v>11831.33</v>
      </c>
      <c r="E15257" s="20">
        <v>11831.33</v>
      </c>
      <c r="F15257" s="20">
        <v>11836.61</v>
      </c>
      <c r="G15257" s="20">
        <v>11830.56</v>
      </c>
      <c r="H15257" s="20">
        <v>11836.61</v>
      </c>
      <c r="I15257" s="20">
        <v>11835.52</v>
      </c>
      <c r="J15257" s="20">
        <v>11831.63</v>
      </c>
      <c r="K15257" s="20">
        <v>11836.61</v>
      </c>
      <c r="L15257" s="20">
        <f t="shared" si="243"/>
        <v>11836.61</v>
      </c>
    </row>
    <row r="15258" spans="1:12" ht="66">
      <c r="A15258" s="19">
        <v>2141000103</v>
      </c>
      <c r="B15258" s="15" t="s">
        <v>14995</v>
      </c>
      <c r="C15258" s="22" t="s">
        <v>13</v>
      </c>
      <c r="D15258" s="20">
        <v>10155.25</v>
      </c>
      <c r="E15258" s="20">
        <v>10158.51</v>
      </c>
      <c r="F15258" s="20">
        <v>10171.68</v>
      </c>
      <c r="G15258" s="20">
        <v>10161.959999999999</v>
      </c>
      <c r="H15258" s="20">
        <v>10182.16</v>
      </c>
      <c r="I15258" s="20">
        <v>10178.6</v>
      </c>
      <c r="J15258" s="20">
        <v>10151.07</v>
      </c>
      <c r="K15258" s="20">
        <v>10177.86</v>
      </c>
      <c r="L15258" s="20">
        <f t="shared" si="243"/>
        <v>10182.16</v>
      </c>
    </row>
    <row r="15259" spans="1:12" ht="66">
      <c r="A15259" s="19">
        <v>2141000104</v>
      </c>
      <c r="B15259" s="15" t="s">
        <v>14996</v>
      </c>
      <c r="C15259" s="22" t="s">
        <v>13</v>
      </c>
      <c r="D15259" s="20">
        <v>15417.22</v>
      </c>
      <c r="E15259" s="20">
        <v>15435.39</v>
      </c>
      <c r="F15259" s="20">
        <v>15520.27</v>
      </c>
      <c r="G15259" s="20">
        <v>15492.18</v>
      </c>
      <c r="H15259" s="20">
        <v>15564.03</v>
      </c>
      <c r="I15259" s="20">
        <v>15525.83</v>
      </c>
      <c r="J15259" s="20">
        <v>15384.33</v>
      </c>
      <c r="K15259" s="20">
        <v>15519.44</v>
      </c>
      <c r="L15259" s="20">
        <f t="shared" si="243"/>
        <v>15564.03</v>
      </c>
    </row>
    <row r="15260" spans="1:12" ht="16.5">
      <c r="A15260" s="19">
        <v>2141000108</v>
      </c>
      <c r="B15260" s="15" t="s">
        <v>14969</v>
      </c>
      <c r="C15260" s="22" t="s">
        <v>13</v>
      </c>
      <c r="D15260" s="20">
        <v>2856.77</v>
      </c>
      <c r="E15260" s="20">
        <v>2856.77</v>
      </c>
      <c r="F15260" s="20">
        <v>2856.83</v>
      </c>
      <c r="G15260" s="20">
        <v>2856.83</v>
      </c>
      <c r="H15260" s="20">
        <v>2856.83</v>
      </c>
      <c r="I15260" s="20">
        <v>2856.83</v>
      </c>
      <c r="J15260" s="20">
        <v>2856.83</v>
      </c>
      <c r="K15260" s="20">
        <v>2856.83</v>
      </c>
      <c r="L15260" s="20">
        <f t="shared" si="243"/>
        <v>2856.83</v>
      </c>
    </row>
    <row r="15261" spans="1:12" ht="82.5">
      <c r="A15261" s="19">
        <v>2141000109</v>
      </c>
      <c r="B15261" s="15" t="s">
        <v>14948</v>
      </c>
      <c r="C15261" s="22" t="s">
        <v>13</v>
      </c>
      <c r="D15261" s="20">
        <v>20540.509999999998</v>
      </c>
      <c r="E15261" s="20">
        <v>20572.099999999999</v>
      </c>
      <c r="F15261" s="20">
        <v>20723.47</v>
      </c>
      <c r="G15261" s="20">
        <v>20649.57</v>
      </c>
      <c r="H15261" s="20">
        <v>20820.39</v>
      </c>
      <c r="I15261" s="20">
        <v>20781.39</v>
      </c>
      <c r="J15261" s="20">
        <v>20524.740000000002</v>
      </c>
      <c r="K15261" s="20">
        <v>20777.7</v>
      </c>
      <c r="L15261" s="20">
        <f t="shared" si="243"/>
        <v>20820.39</v>
      </c>
    </row>
    <row r="15262" spans="1:12" ht="74.25">
      <c r="A15262" s="19">
        <v>2141000110</v>
      </c>
      <c r="B15262" s="15" t="s">
        <v>14947</v>
      </c>
      <c r="C15262" s="22" t="s">
        <v>13</v>
      </c>
      <c r="D15262" s="20">
        <v>13341.65</v>
      </c>
      <c r="E15262" s="20">
        <v>13404.23</v>
      </c>
      <c r="F15262" s="20">
        <v>13664.85</v>
      </c>
      <c r="G15262" s="20">
        <v>13523.49</v>
      </c>
      <c r="H15262" s="20">
        <v>13853.9</v>
      </c>
      <c r="I15262" s="20">
        <v>13780.46</v>
      </c>
      <c r="J15262" s="20">
        <v>13307.46</v>
      </c>
      <c r="K15262" s="20">
        <v>13775.89</v>
      </c>
      <c r="L15262" s="20">
        <f t="shared" si="243"/>
        <v>13853.9</v>
      </c>
    </row>
    <row r="15263" spans="1:12" ht="33">
      <c r="A15263" s="19">
        <v>2141000111</v>
      </c>
      <c r="B15263" s="15" t="s">
        <v>14978</v>
      </c>
      <c r="C15263" s="22" t="s">
        <v>13</v>
      </c>
      <c r="D15263" s="20">
        <v>5777.34</v>
      </c>
      <c r="E15263" s="20">
        <v>5777.34</v>
      </c>
      <c r="F15263" s="20">
        <v>5777.49</v>
      </c>
      <c r="G15263" s="20">
        <v>5777.49</v>
      </c>
      <c r="H15263" s="20">
        <v>5777.49</v>
      </c>
      <c r="I15263" s="20">
        <v>5777.49</v>
      </c>
      <c r="J15263" s="20">
        <v>5777.49</v>
      </c>
      <c r="K15263" s="20">
        <v>5777.49</v>
      </c>
      <c r="L15263" s="20">
        <f t="shared" si="243"/>
        <v>5777.49</v>
      </c>
    </row>
    <row r="15264" spans="1:12" ht="49.5">
      <c r="A15264" s="19">
        <v>2141000112</v>
      </c>
      <c r="B15264" s="15" t="s">
        <v>14977</v>
      </c>
      <c r="C15264" s="22" t="s">
        <v>13</v>
      </c>
      <c r="D15264" s="20">
        <v>13712.43</v>
      </c>
      <c r="E15264" s="20">
        <v>13712.43</v>
      </c>
      <c r="F15264" s="20">
        <v>13714.26</v>
      </c>
      <c r="G15264" s="20">
        <v>13712.46</v>
      </c>
      <c r="H15264" s="20">
        <v>13714.26</v>
      </c>
      <c r="I15264" s="20">
        <v>13713.91</v>
      </c>
      <c r="J15264" s="20">
        <v>13712.77</v>
      </c>
      <c r="K15264" s="20">
        <v>13714.26</v>
      </c>
      <c r="L15264" s="20">
        <f t="shared" si="243"/>
        <v>13714.26</v>
      </c>
    </row>
    <row r="15265" spans="1:12" ht="49.5">
      <c r="A15265" s="19">
        <v>2150000001</v>
      </c>
      <c r="B15265" s="15" t="s">
        <v>14997</v>
      </c>
      <c r="C15265" s="22" t="s">
        <v>13</v>
      </c>
      <c r="D15265" s="20">
        <v>11778.14</v>
      </c>
      <c r="E15265" s="20">
        <v>11778.14</v>
      </c>
      <c r="F15265" s="20">
        <v>11780.96</v>
      </c>
      <c r="G15265" s="20">
        <v>11777.91</v>
      </c>
      <c r="H15265" s="20">
        <v>11780.96</v>
      </c>
      <c r="I15265" s="20">
        <v>11780.42</v>
      </c>
      <c r="J15265" s="20">
        <v>11778.44</v>
      </c>
      <c r="K15265" s="20">
        <v>11780.96</v>
      </c>
      <c r="L15265" s="20">
        <f t="shared" si="243"/>
        <v>11780.96</v>
      </c>
    </row>
    <row r="15266" spans="1:12" ht="57.75">
      <c r="A15266" s="19">
        <v>2150000002</v>
      </c>
      <c r="B15266" s="15" t="s">
        <v>14998</v>
      </c>
      <c r="C15266" s="22" t="s">
        <v>13</v>
      </c>
      <c r="D15266" s="20">
        <v>16630.62</v>
      </c>
      <c r="E15266" s="20">
        <v>16696.91</v>
      </c>
      <c r="F15266" s="20">
        <v>16991.54</v>
      </c>
      <c r="G15266" s="20">
        <v>16826.13</v>
      </c>
      <c r="H15266" s="20">
        <v>17146.439999999999</v>
      </c>
      <c r="I15266" s="20">
        <v>17080.52</v>
      </c>
      <c r="J15266" s="20">
        <v>16526.79</v>
      </c>
      <c r="K15266" s="20">
        <v>16953.98</v>
      </c>
      <c r="L15266" s="20">
        <f t="shared" si="243"/>
        <v>17146.439999999999</v>
      </c>
    </row>
    <row r="15267" spans="1:12" ht="49.5">
      <c r="A15267" s="19">
        <v>2150000003</v>
      </c>
      <c r="B15267" s="15" t="s">
        <v>14999</v>
      </c>
      <c r="C15267" s="22" t="s">
        <v>13</v>
      </c>
      <c r="D15267" s="20">
        <v>9925.2900000000009</v>
      </c>
      <c r="E15267" s="20">
        <v>9925.2900000000009</v>
      </c>
      <c r="F15267" s="20">
        <v>9926.48</v>
      </c>
      <c r="G15267" s="20">
        <v>9925.35</v>
      </c>
      <c r="H15267" s="20">
        <v>9926.48</v>
      </c>
      <c r="I15267" s="20">
        <v>9926.27</v>
      </c>
      <c r="J15267" s="20">
        <v>9925.5300000000007</v>
      </c>
      <c r="K15267" s="20">
        <v>9926.48</v>
      </c>
      <c r="L15267" s="20">
        <f t="shared" si="243"/>
        <v>9926.48</v>
      </c>
    </row>
    <row r="15268" spans="1:12" ht="66">
      <c r="A15268" s="19">
        <v>2150000004</v>
      </c>
      <c r="B15268" s="15" t="s">
        <v>15003</v>
      </c>
      <c r="C15268" s="22" t="s">
        <v>13</v>
      </c>
      <c r="D15268" s="20">
        <v>5341.47</v>
      </c>
      <c r="E15268" s="20">
        <v>5363.64</v>
      </c>
      <c r="F15268" s="20">
        <v>5464.05</v>
      </c>
      <c r="G15268" s="20">
        <v>5406.28</v>
      </c>
      <c r="H15268" s="20">
        <v>5562.2</v>
      </c>
      <c r="I15268" s="20">
        <v>5509.68</v>
      </c>
      <c r="J15268" s="20">
        <v>5329.11</v>
      </c>
      <c r="K15268" s="20">
        <v>5536.84</v>
      </c>
      <c r="L15268" s="20">
        <f t="shared" si="243"/>
        <v>5562.2</v>
      </c>
    </row>
    <row r="15269" spans="1:12" ht="33">
      <c r="A15269" s="19">
        <v>2150000005</v>
      </c>
      <c r="B15269" s="15" t="s">
        <v>15012</v>
      </c>
      <c r="C15269" s="22" t="s">
        <v>12</v>
      </c>
      <c r="D15269" s="20">
        <v>881.46</v>
      </c>
      <c r="E15269" s="20">
        <v>886.27</v>
      </c>
      <c r="F15269" s="20">
        <v>918.8</v>
      </c>
      <c r="G15269" s="20">
        <v>902.01</v>
      </c>
      <c r="H15269" s="20">
        <v>933.74</v>
      </c>
      <c r="I15269" s="20">
        <v>927.85</v>
      </c>
      <c r="J15269" s="20">
        <v>879.99</v>
      </c>
      <c r="K15269" s="20">
        <v>931.57</v>
      </c>
      <c r="L15269" s="20">
        <f t="shared" si="243"/>
        <v>933.74</v>
      </c>
    </row>
    <row r="15270" spans="1:12" ht="24.75">
      <c r="A15270" s="19">
        <v>2150000006</v>
      </c>
      <c r="B15270" s="15" t="s">
        <v>14990</v>
      </c>
      <c r="C15270" s="22" t="s">
        <v>13</v>
      </c>
      <c r="D15270" s="20">
        <v>5159.82</v>
      </c>
      <c r="E15270" s="20">
        <v>5167.49</v>
      </c>
      <c r="F15270" s="20">
        <v>5243.59</v>
      </c>
      <c r="G15270" s="20">
        <v>5213.32</v>
      </c>
      <c r="H15270" s="20">
        <v>5268.81</v>
      </c>
      <c r="I15270" s="20">
        <v>5255.43</v>
      </c>
      <c r="J15270" s="20">
        <v>5155.8500000000004</v>
      </c>
      <c r="K15270" s="20">
        <v>5260.06</v>
      </c>
      <c r="L15270" s="20">
        <f t="shared" si="243"/>
        <v>5268.81</v>
      </c>
    </row>
    <row r="15271" spans="1:12" ht="24.75">
      <c r="A15271" s="19">
        <v>2150000006</v>
      </c>
      <c r="B15271" s="15" t="s">
        <v>14990</v>
      </c>
      <c r="C15271" s="22" t="s">
        <v>13</v>
      </c>
      <c r="D15271" s="20">
        <v>5159.82</v>
      </c>
      <c r="E15271" s="20">
        <v>5167.49</v>
      </c>
      <c r="F15271" s="20">
        <v>5243.59</v>
      </c>
      <c r="G15271" s="20">
        <v>5213.32</v>
      </c>
      <c r="H15271" s="20">
        <v>5268.81</v>
      </c>
      <c r="I15271" s="20">
        <v>5255.43</v>
      </c>
      <c r="J15271" s="20">
        <v>5155.8500000000004</v>
      </c>
      <c r="K15271" s="20">
        <v>5260.06</v>
      </c>
      <c r="L15271" s="20">
        <f t="shared" si="243"/>
        <v>5268.81</v>
      </c>
    </row>
    <row r="15272" spans="1:12" ht="24.75">
      <c r="A15272" s="19">
        <v>2150000007</v>
      </c>
      <c r="B15272" s="15" t="s">
        <v>14980</v>
      </c>
      <c r="C15272" s="22" t="s">
        <v>13</v>
      </c>
      <c r="D15272" s="20">
        <v>5951.02</v>
      </c>
      <c r="E15272" s="20">
        <v>5961.18</v>
      </c>
      <c r="F15272" s="20">
        <v>6034.24</v>
      </c>
      <c r="G15272" s="20">
        <v>5991.8</v>
      </c>
      <c r="H15272" s="20">
        <v>6068.22</v>
      </c>
      <c r="I15272" s="20">
        <v>6051.31</v>
      </c>
      <c r="J15272" s="20">
        <v>5941.79</v>
      </c>
      <c r="K15272" s="20">
        <v>6051.67</v>
      </c>
      <c r="L15272" s="20">
        <f t="shared" si="243"/>
        <v>6068.22</v>
      </c>
    </row>
    <row r="15273" spans="1:12" ht="66">
      <c r="A15273" s="19">
        <v>2150000009</v>
      </c>
      <c r="B15273" s="15" t="s">
        <v>15001</v>
      </c>
      <c r="C15273" s="22" t="s">
        <v>13</v>
      </c>
      <c r="D15273" s="20">
        <v>7120</v>
      </c>
      <c r="E15273" s="20">
        <v>7125.06</v>
      </c>
      <c r="F15273" s="20">
        <v>7153.64</v>
      </c>
      <c r="G15273" s="20">
        <v>7139.48</v>
      </c>
      <c r="H15273" s="20">
        <v>7169.26</v>
      </c>
      <c r="I15273" s="20">
        <v>7163.54</v>
      </c>
      <c r="J15273" s="20">
        <v>7118.19</v>
      </c>
      <c r="K15273" s="20">
        <v>7166.37</v>
      </c>
      <c r="L15273" s="20">
        <f t="shared" si="243"/>
        <v>7169.26</v>
      </c>
    </row>
    <row r="15274" spans="1:12" ht="41.25">
      <c r="A15274" s="19">
        <v>2150000010</v>
      </c>
      <c r="B15274" s="15" t="s">
        <v>15013</v>
      </c>
      <c r="C15274" s="22" t="s">
        <v>12</v>
      </c>
      <c r="D15274" s="20">
        <v>1415.41</v>
      </c>
      <c r="E15274" s="20">
        <v>1420.23</v>
      </c>
      <c r="F15274" s="20">
        <v>1452.76</v>
      </c>
      <c r="G15274" s="20">
        <v>1436</v>
      </c>
      <c r="H15274" s="20">
        <v>1467.71</v>
      </c>
      <c r="I15274" s="20">
        <v>1461.85</v>
      </c>
      <c r="J15274" s="20">
        <v>1413.97</v>
      </c>
      <c r="K15274" s="20">
        <v>1465.54</v>
      </c>
      <c r="L15274" s="20">
        <f t="shared" si="243"/>
        <v>1467.71</v>
      </c>
    </row>
    <row r="15275" spans="1:12" ht="41.25">
      <c r="A15275" s="19">
        <v>2150000014</v>
      </c>
      <c r="B15275" s="15" t="s">
        <v>15014</v>
      </c>
      <c r="C15275" s="22" t="s">
        <v>13</v>
      </c>
      <c r="D15275" s="20">
        <v>9079.9500000000007</v>
      </c>
      <c r="E15275" s="20">
        <v>9158.89</v>
      </c>
      <c r="F15275" s="20">
        <v>9581.98</v>
      </c>
      <c r="G15275" s="20">
        <v>9408.81</v>
      </c>
      <c r="H15275" s="20">
        <v>9799.61</v>
      </c>
      <c r="I15275" s="20">
        <v>9701.3799999999992</v>
      </c>
      <c r="J15275" s="20">
        <v>9039.64</v>
      </c>
      <c r="K15275" s="20">
        <v>9720</v>
      </c>
      <c r="L15275" s="20">
        <f t="shared" si="243"/>
        <v>9799.61</v>
      </c>
    </row>
    <row r="15276" spans="1:12" ht="41.25">
      <c r="A15276" s="19">
        <v>2150000015</v>
      </c>
      <c r="B15276" s="15" t="s">
        <v>15015</v>
      </c>
      <c r="C15276" s="22" t="s">
        <v>13</v>
      </c>
      <c r="D15276" s="20">
        <v>6914.48</v>
      </c>
      <c r="E15276" s="20">
        <v>6975.96</v>
      </c>
      <c r="F15276" s="20">
        <v>7299.05</v>
      </c>
      <c r="G15276" s="20">
        <v>7165.28</v>
      </c>
      <c r="H15276" s="20">
        <v>7467.86</v>
      </c>
      <c r="I15276" s="20">
        <v>7392.21</v>
      </c>
      <c r="J15276" s="20">
        <v>6882.74</v>
      </c>
      <c r="K15276" s="20">
        <v>7407.71</v>
      </c>
      <c r="L15276" s="20">
        <f t="shared" si="243"/>
        <v>7467.86</v>
      </c>
    </row>
    <row r="15277" spans="1:12" ht="41.25">
      <c r="A15277" s="19">
        <v>2150000016</v>
      </c>
      <c r="B15277" s="15" t="s">
        <v>15016</v>
      </c>
      <c r="C15277" s="22" t="s">
        <v>13</v>
      </c>
      <c r="D15277" s="20">
        <v>6211.4</v>
      </c>
      <c r="E15277" s="20">
        <v>6259.17</v>
      </c>
      <c r="F15277" s="20">
        <v>6521.33</v>
      </c>
      <c r="G15277" s="20">
        <v>6409.62</v>
      </c>
      <c r="H15277" s="20">
        <v>6652.64</v>
      </c>
      <c r="I15277" s="20">
        <v>6592.13</v>
      </c>
      <c r="J15277" s="20">
        <v>6186.28</v>
      </c>
      <c r="K15277" s="20">
        <v>6602.39</v>
      </c>
      <c r="L15277" s="20">
        <f t="shared" si="243"/>
        <v>6652.64</v>
      </c>
    </row>
    <row r="15278" spans="1:12" ht="41.25">
      <c r="A15278" s="19">
        <v>2150000017</v>
      </c>
      <c r="B15278" s="15" t="s">
        <v>15017</v>
      </c>
      <c r="C15278" s="22" t="s">
        <v>13</v>
      </c>
      <c r="D15278" s="20">
        <v>3694.74</v>
      </c>
      <c r="E15278" s="20">
        <v>3726.59</v>
      </c>
      <c r="F15278" s="20">
        <v>3896.26</v>
      </c>
      <c r="G15278" s="20">
        <v>3826.6</v>
      </c>
      <c r="H15278" s="20">
        <v>3983.77</v>
      </c>
      <c r="I15278" s="20">
        <v>3944.17</v>
      </c>
      <c r="J15278" s="20">
        <v>3678.28</v>
      </c>
      <c r="K15278" s="20">
        <v>3951.53</v>
      </c>
      <c r="L15278" s="20">
        <f t="shared" si="243"/>
        <v>3983.77</v>
      </c>
    </row>
    <row r="15279" spans="1:12" ht="41.25">
      <c r="A15279" s="19">
        <v>2150000018</v>
      </c>
      <c r="B15279" s="15" t="s">
        <v>15018</v>
      </c>
      <c r="C15279" s="22" t="s">
        <v>13</v>
      </c>
      <c r="D15279" s="20">
        <v>3649</v>
      </c>
      <c r="E15279" s="20">
        <v>3680.16</v>
      </c>
      <c r="F15279" s="20">
        <v>3847.07</v>
      </c>
      <c r="G15279" s="20">
        <v>3778.37</v>
      </c>
      <c r="H15279" s="20">
        <v>3932.95</v>
      </c>
      <c r="I15279" s="20">
        <v>3894.08</v>
      </c>
      <c r="J15279" s="20">
        <v>3632.94</v>
      </c>
      <c r="K15279" s="20">
        <v>3901.1</v>
      </c>
      <c r="L15279" s="20">
        <f t="shared" si="243"/>
        <v>3932.95</v>
      </c>
    </row>
    <row r="15280" spans="1:12" ht="41.25">
      <c r="A15280" s="19">
        <v>2150000019</v>
      </c>
      <c r="B15280" s="15" t="s">
        <v>15019</v>
      </c>
      <c r="C15280" s="22" t="s">
        <v>13</v>
      </c>
      <c r="D15280" s="20">
        <v>2194.0300000000002</v>
      </c>
      <c r="E15280" s="20">
        <v>2212.37</v>
      </c>
      <c r="F15280" s="20">
        <v>2309.6799999999998</v>
      </c>
      <c r="G15280" s="20">
        <v>2269.67</v>
      </c>
      <c r="H15280" s="20">
        <v>2360.0300000000002</v>
      </c>
      <c r="I15280" s="20">
        <v>2337.23</v>
      </c>
      <c r="J15280" s="20">
        <v>2184.5</v>
      </c>
      <c r="K15280" s="20">
        <v>2341.33</v>
      </c>
      <c r="L15280" s="20">
        <f t="shared" si="243"/>
        <v>2360.0300000000002</v>
      </c>
    </row>
    <row r="15281" spans="1:12" ht="33">
      <c r="A15281" s="19">
        <v>2150000022</v>
      </c>
      <c r="B15281" s="15" t="s">
        <v>15005</v>
      </c>
      <c r="C15281" s="22" t="s">
        <v>13</v>
      </c>
      <c r="D15281" s="20">
        <v>5867.49</v>
      </c>
      <c r="E15281" s="20">
        <v>5896.18</v>
      </c>
      <c r="F15281" s="20">
        <v>6145.76</v>
      </c>
      <c r="G15281" s="20">
        <v>6014.63</v>
      </c>
      <c r="H15281" s="20">
        <v>6246.59</v>
      </c>
      <c r="I15281" s="20">
        <v>6206.06</v>
      </c>
      <c r="J15281" s="20">
        <v>5839.65</v>
      </c>
      <c r="K15281" s="20">
        <v>6208.1</v>
      </c>
      <c r="L15281" s="20">
        <f t="shared" si="243"/>
        <v>6246.59</v>
      </c>
    </row>
    <row r="15282" spans="1:12" ht="90.75">
      <c r="A15282" s="19">
        <v>2150000023</v>
      </c>
      <c r="B15282" s="15" t="s">
        <v>15004</v>
      </c>
      <c r="C15282" s="22" t="s">
        <v>13</v>
      </c>
      <c r="D15282" s="20">
        <v>60679.31</v>
      </c>
      <c r="E15282" s="20">
        <v>60827.23</v>
      </c>
      <c r="F15282" s="20">
        <v>61680.56</v>
      </c>
      <c r="G15282" s="20">
        <v>61246.87</v>
      </c>
      <c r="H15282" s="20">
        <v>62065.49</v>
      </c>
      <c r="I15282" s="20">
        <v>61999.33</v>
      </c>
      <c r="J15282" s="20">
        <v>60605.3</v>
      </c>
      <c r="K15282" s="20">
        <v>62032.43</v>
      </c>
      <c r="L15282" s="20">
        <f t="shared" si="243"/>
        <v>62065.49</v>
      </c>
    </row>
    <row r="15283" spans="1:12" ht="90.75">
      <c r="A15283" s="19">
        <v>2150000024</v>
      </c>
      <c r="B15283" s="15" t="s">
        <v>15006</v>
      </c>
      <c r="C15283" s="22" t="s">
        <v>13</v>
      </c>
      <c r="D15283" s="20">
        <v>14156.69</v>
      </c>
      <c r="E15283" s="20">
        <v>14229.92</v>
      </c>
      <c r="F15283" s="20">
        <v>14649.18</v>
      </c>
      <c r="G15283" s="20">
        <v>14413.18</v>
      </c>
      <c r="H15283" s="20">
        <v>14838.96</v>
      </c>
      <c r="I15283" s="20">
        <v>14803.13</v>
      </c>
      <c r="J15283" s="20">
        <v>14118.37</v>
      </c>
      <c r="K15283" s="20">
        <v>14821</v>
      </c>
      <c r="L15283" s="20">
        <f t="shared" si="243"/>
        <v>14838.96</v>
      </c>
    </row>
    <row r="15284" spans="1:12" ht="90.75">
      <c r="A15284" s="19">
        <v>2150000025</v>
      </c>
      <c r="B15284" s="15" t="s">
        <v>15008</v>
      </c>
      <c r="C15284" s="22" t="s">
        <v>13</v>
      </c>
      <c r="D15284" s="20">
        <v>29021.439999999999</v>
      </c>
      <c r="E15284" s="20">
        <v>29157.65</v>
      </c>
      <c r="F15284" s="20">
        <v>29666.400000000001</v>
      </c>
      <c r="G15284" s="20">
        <v>29332.38</v>
      </c>
      <c r="H15284" s="20">
        <v>30024.06</v>
      </c>
      <c r="I15284" s="20">
        <v>29917.78</v>
      </c>
      <c r="J15284" s="20">
        <v>28938.73</v>
      </c>
      <c r="K15284" s="20">
        <v>29986.46</v>
      </c>
      <c r="L15284" s="20">
        <f t="shared" ref="L15284:L15347" si="244">MAX(D15284:K15284)</f>
        <v>30024.06</v>
      </c>
    </row>
    <row r="15285" spans="1:12" ht="90.75">
      <c r="A15285" s="19">
        <v>2150000026</v>
      </c>
      <c r="B15285" s="15" t="s">
        <v>15007</v>
      </c>
      <c r="C15285" s="22" t="s">
        <v>13</v>
      </c>
      <c r="D15285" s="20">
        <v>6705.29</v>
      </c>
      <c r="E15285" s="20">
        <v>6726.71</v>
      </c>
      <c r="F15285" s="20">
        <v>6849.52</v>
      </c>
      <c r="G15285" s="20">
        <v>6777.93</v>
      </c>
      <c r="H15285" s="20">
        <v>6904.69</v>
      </c>
      <c r="I15285" s="20">
        <v>6893.76</v>
      </c>
      <c r="J15285" s="20">
        <v>6694.05</v>
      </c>
      <c r="K15285" s="20">
        <v>6899.56</v>
      </c>
      <c r="L15285" s="20">
        <f t="shared" si="244"/>
        <v>6904.69</v>
      </c>
    </row>
    <row r="15286" spans="1:12" ht="24.75">
      <c r="A15286" s="19">
        <v>2150000031</v>
      </c>
      <c r="B15286" s="15" t="s">
        <v>15069</v>
      </c>
      <c r="C15286" s="22" t="s">
        <v>956</v>
      </c>
      <c r="D15286" s="20">
        <v>22034.05</v>
      </c>
      <c r="E15286" s="20">
        <v>22034.05</v>
      </c>
      <c r="F15286" s="20">
        <v>22034.6</v>
      </c>
      <c r="G15286" s="20">
        <v>22034.6</v>
      </c>
      <c r="H15286" s="20">
        <v>22034.6</v>
      </c>
      <c r="I15286" s="20">
        <v>22034.6</v>
      </c>
      <c r="J15286" s="20">
        <v>22034.6</v>
      </c>
      <c r="K15286" s="20">
        <v>22034.6</v>
      </c>
      <c r="L15286" s="20">
        <f t="shared" si="244"/>
        <v>22034.6</v>
      </c>
    </row>
    <row r="15287" spans="1:12" ht="90.75">
      <c r="A15287" s="19">
        <v>2150000032</v>
      </c>
      <c r="B15287" s="15" t="s">
        <v>15009</v>
      </c>
      <c r="C15287" s="22" t="s">
        <v>13</v>
      </c>
      <c r="D15287" s="20">
        <v>14156.69</v>
      </c>
      <c r="E15287" s="20">
        <v>14229.92</v>
      </c>
      <c r="F15287" s="20">
        <v>14649.18</v>
      </c>
      <c r="G15287" s="20">
        <v>14413.18</v>
      </c>
      <c r="H15287" s="20">
        <v>14838.96</v>
      </c>
      <c r="I15287" s="20">
        <v>14803.13</v>
      </c>
      <c r="J15287" s="20">
        <v>14118.37</v>
      </c>
      <c r="K15287" s="20">
        <v>14821</v>
      </c>
      <c r="L15287" s="20">
        <f t="shared" si="244"/>
        <v>14838.96</v>
      </c>
    </row>
    <row r="15288" spans="1:12" ht="90.75">
      <c r="A15288" s="19">
        <v>2150000033</v>
      </c>
      <c r="B15288" s="15" t="s">
        <v>15010</v>
      </c>
      <c r="C15288" s="22" t="s">
        <v>13</v>
      </c>
      <c r="D15288" s="20">
        <v>60679.31</v>
      </c>
      <c r="E15288" s="20">
        <v>60827.23</v>
      </c>
      <c r="F15288" s="20">
        <v>61680.56</v>
      </c>
      <c r="G15288" s="20">
        <v>61246.87</v>
      </c>
      <c r="H15288" s="20">
        <v>62065.49</v>
      </c>
      <c r="I15288" s="20">
        <v>61999.33</v>
      </c>
      <c r="J15288" s="20">
        <v>60605.3</v>
      </c>
      <c r="K15288" s="20">
        <v>62032.43</v>
      </c>
      <c r="L15288" s="20">
        <f t="shared" si="244"/>
        <v>62065.49</v>
      </c>
    </row>
    <row r="15289" spans="1:12" ht="90.75">
      <c r="A15289" s="19">
        <v>2150000034</v>
      </c>
      <c r="B15289" s="15" t="s">
        <v>15008</v>
      </c>
      <c r="C15289" s="22" t="s">
        <v>13</v>
      </c>
      <c r="D15289" s="20">
        <v>29021.439999999999</v>
      </c>
      <c r="E15289" s="20">
        <v>29157.65</v>
      </c>
      <c r="F15289" s="20">
        <v>29666.400000000001</v>
      </c>
      <c r="G15289" s="20">
        <v>29332.38</v>
      </c>
      <c r="H15289" s="20">
        <v>30024.06</v>
      </c>
      <c r="I15289" s="20">
        <v>29917.78</v>
      </c>
      <c r="J15289" s="20">
        <v>28938.73</v>
      </c>
      <c r="K15289" s="20">
        <v>29986.46</v>
      </c>
      <c r="L15289" s="20">
        <f t="shared" si="244"/>
        <v>30024.06</v>
      </c>
    </row>
    <row r="15290" spans="1:12" ht="90.75">
      <c r="A15290" s="19">
        <v>2150000035</v>
      </c>
      <c r="B15290" s="15" t="s">
        <v>15011</v>
      </c>
      <c r="C15290" s="22" t="s">
        <v>13</v>
      </c>
      <c r="D15290" s="20">
        <v>6705.29</v>
      </c>
      <c r="E15290" s="20">
        <v>6726.71</v>
      </c>
      <c r="F15290" s="20">
        <v>6849.52</v>
      </c>
      <c r="G15290" s="20">
        <v>6777.93</v>
      </c>
      <c r="H15290" s="20">
        <v>6904.69</v>
      </c>
      <c r="I15290" s="20">
        <v>6893.76</v>
      </c>
      <c r="J15290" s="20">
        <v>6694.05</v>
      </c>
      <c r="K15290" s="20">
        <v>6899.56</v>
      </c>
      <c r="L15290" s="20">
        <f t="shared" si="244"/>
        <v>6904.69</v>
      </c>
    </row>
    <row r="15291" spans="1:12" ht="16.5">
      <c r="A15291" s="19">
        <v>2158000012</v>
      </c>
      <c r="B15291" s="15" t="s">
        <v>14854</v>
      </c>
      <c r="C15291" s="22" t="s">
        <v>13</v>
      </c>
      <c r="D15291" s="20">
        <v>263.33</v>
      </c>
      <c r="E15291" s="20">
        <v>263.33</v>
      </c>
      <c r="F15291" s="20">
        <v>263.33999999999997</v>
      </c>
      <c r="G15291" s="20">
        <v>263.33999999999997</v>
      </c>
      <c r="H15291" s="20">
        <v>263.33999999999997</v>
      </c>
      <c r="I15291" s="20">
        <v>263.33999999999997</v>
      </c>
      <c r="J15291" s="20">
        <v>263.33999999999997</v>
      </c>
      <c r="K15291" s="20">
        <v>263.33999999999997</v>
      </c>
      <c r="L15291" s="20">
        <f t="shared" si="244"/>
        <v>263.33999999999997</v>
      </c>
    </row>
    <row r="15292" spans="1:12" ht="49.5">
      <c r="A15292" s="19">
        <v>2158000013</v>
      </c>
      <c r="B15292" s="15" t="s">
        <v>14855</v>
      </c>
      <c r="C15292" s="22" t="s">
        <v>13</v>
      </c>
      <c r="D15292" s="20">
        <v>9933.2199999999993</v>
      </c>
      <c r="E15292" s="20">
        <v>9955.68</v>
      </c>
      <c r="F15292" s="20">
        <v>10026.1</v>
      </c>
      <c r="G15292" s="20">
        <v>9980.44</v>
      </c>
      <c r="H15292" s="20">
        <v>10097.5</v>
      </c>
      <c r="I15292" s="20">
        <v>10071.780000000001</v>
      </c>
      <c r="J15292" s="20">
        <v>9906.4</v>
      </c>
      <c r="K15292" s="20">
        <v>10053.74</v>
      </c>
      <c r="L15292" s="20">
        <f t="shared" si="244"/>
        <v>10097.5</v>
      </c>
    </row>
    <row r="15293" spans="1:12" ht="16.5">
      <c r="A15293" s="19">
        <v>2158000014</v>
      </c>
      <c r="B15293" s="15" t="s">
        <v>14856</v>
      </c>
      <c r="C15293" s="22" t="s">
        <v>13</v>
      </c>
      <c r="D15293" s="20">
        <v>48905.41</v>
      </c>
      <c r="E15293" s="20">
        <v>48905.41</v>
      </c>
      <c r="F15293" s="20">
        <v>48916.639999999999</v>
      </c>
      <c r="G15293" s="20">
        <v>48904.5</v>
      </c>
      <c r="H15293" s="20">
        <v>48916.639999999999</v>
      </c>
      <c r="I15293" s="20">
        <v>48914.43</v>
      </c>
      <c r="J15293" s="20">
        <v>48906.62</v>
      </c>
      <c r="K15293" s="20">
        <v>48916.639999999999</v>
      </c>
      <c r="L15293" s="20">
        <f t="shared" si="244"/>
        <v>48916.639999999999</v>
      </c>
    </row>
    <row r="15294" spans="1:12" ht="16.5">
      <c r="A15294" s="19">
        <v>2158000015</v>
      </c>
      <c r="B15294" s="15" t="s">
        <v>14857</v>
      </c>
      <c r="C15294" s="22" t="s">
        <v>13</v>
      </c>
      <c r="D15294" s="20">
        <v>102581.04</v>
      </c>
      <c r="E15294" s="20">
        <v>102581.04</v>
      </c>
      <c r="F15294" s="20">
        <v>102604.56</v>
      </c>
      <c r="G15294" s="20">
        <v>102579.12</v>
      </c>
      <c r="H15294" s="20">
        <v>102604.56</v>
      </c>
      <c r="I15294" s="20">
        <v>102599.96</v>
      </c>
      <c r="J15294" s="20">
        <v>102583.59</v>
      </c>
      <c r="K15294" s="20">
        <v>102604.56</v>
      </c>
      <c r="L15294" s="20">
        <f t="shared" si="244"/>
        <v>102604.56</v>
      </c>
    </row>
    <row r="15295" spans="1:12" ht="33">
      <c r="A15295" s="19">
        <v>2158000016</v>
      </c>
      <c r="B15295" s="15" t="s">
        <v>14858</v>
      </c>
      <c r="C15295" s="22" t="s">
        <v>13</v>
      </c>
      <c r="D15295" s="20">
        <v>28268.3</v>
      </c>
      <c r="E15295" s="20">
        <v>28301.54</v>
      </c>
      <c r="F15295" s="20">
        <v>28447.33</v>
      </c>
      <c r="G15295" s="20">
        <v>28375.87</v>
      </c>
      <c r="H15295" s="20">
        <v>28549.81</v>
      </c>
      <c r="I15295" s="20">
        <v>28503.599999999999</v>
      </c>
      <c r="J15295" s="20">
        <v>28241.81</v>
      </c>
      <c r="K15295" s="20">
        <v>28475.59</v>
      </c>
      <c r="L15295" s="20">
        <f t="shared" si="244"/>
        <v>28549.81</v>
      </c>
    </row>
    <row r="15296" spans="1:12" ht="24.75">
      <c r="A15296" s="19">
        <v>2160000001</v>
      </c>
      <c r="B15296" s="15" t="s">
        <v>15026</v>
      </c>
      <c r="C15296" s="22" t="s">
        <v>13</v>
      </c>
      <c r="D15296" s="20">
        <v>4306.0200000000004</v>
      </c>
      <c r="E15296" s="20">
        <v>4342.7299999999996</v>
      </c>
      <c r="F15296" s="20">
        <v>4460.2299999999996</v>
      </c>
      <c r="G15296" s="20">
        <v>4353.93</v>
      </c>
      <c r="H15296" s="20">
        <v>4559.25</v>
      </c>
      <c r="I15296" s="20">
        <v>4538.8999999999996</v>
      </c>
      <c r="J15296" s="20">
        <v>4257.5600000000004</v>
      </c>
      <c r="K15296" s="20">
        <v>4521.83</v>
      </c>
      <c r="L15296" s="20">
        <f t="shared" si="244"/>
        <v>4559.25</v>
      </c>
    </row>
    <row r="15297" spans="1:12" ht="24.75">
      <c r="A15297" s="19">
        <v>2160000002</v>
      </c>
      <c r="B15297" s="15" t="s">
        <v>15025</v>
      </c>
      <c r="C15297" s="22" t="s">
        <v>13</v>
      </c>
      <c r="D15297" s="20">
        <v>3055.1</v>
      </c>
      <c r="E15297" s="20">
        <v>3077.16</v>
      </c>
      <c r="F15297" s="20">
        <v>3151.03</v>
      </c>
      <c r="G15297" s="20">
        <v>3084.74</v>
      </c>
      <c r="H15297" s="20">
        <v>3214.28</v>
      </c>
      <c r="I15297" s="20">
        <v>3200.89</v>
      </c>
      <c r="J15297" s="20">
        <v>3026.25</v>
      </c>
      <c r="K15297" s="20">
        <v>3187.79</v>
      </c>
      <c r="L15297" s="20">
        <f t="shared" si="244"/>
        <v>3214.28</v>
      </c>
    </row>
    <row r="15298" spans="1:12" ht="24.75">
      <c r="A15298" s="19">
        <v>2160000003</v>
      </c>
      <c r="B15298" s="15" t="s">
        <v>15027</v>
      </c>
      <c r="C15298" s="22" t="s">
        <v>13</v>
      </c>
      <c r="D15298" s="20">
        <v>2718.25</v>
      </c>
      <c r="E15298" s="20">
        <v>2746.69</v>
      </c>
      <c r="F15298" s="20">
        <v>2837.94</v>
      </c>
      <c r="G15298" s="20">
        <v>2772.14</v>
      </c>
      <c r="H15298" s="20">
        <v>2920.66</v>
      </c>
      <c r="I15298" s="20">
        <v>2899.93</v>
      </c>
      <c r="J15298" s="20">
        <v>2682.37</v>
      </c>
      <c r="K15298" s="20">
        <v>2885.08</v>
      </c>
      <c r="L15298" s="20">
        <f t="shared" si="244"/>
        <v>2920.66</v>
      </c>
    </row>
    <row r="15299" spans="1:12" ht="24.75">
      <c r="A15299" s="19">
        <v>2160000004</v>
      </c>
      <c r="B15299" s="15" t="s">
        <v>15029</v>
      </c>
      <c r="C15299" s="22" t="s">
        <v>13</v>
      </c>
      <c r="D15299" s="20">
        <v>3850.02</v>
      </c>
      <c r="E15299" s="20">
        <v>3878.51</v>
      </c>
      <c r="F15299" s="20">
        <v>3964.16</v>
      </c>
      <c r="G15299" s="20">
        <v>3886.88</v>
      </c>
      <c r="H15299" s="20">
        <v>4037.55</v>
      </c>
      <c r="I15299" s="20">
        <v>4023.34</v>
      </c>
      <c r="J15299" s="20">
        <v>3812.7</v>
      </c>
      <c r="K15299" s="20">
        <v>4010.9</v>
      </c>
      <c r="L15299" s="20">
        <f t="shared" si="244"/>
        <v>4037.55</v>
      </c>
    </row>
    <row r="15300" spans="1:12" ht="24.75">
      <c r="A15300" s="19">
        <v>2160000005</v>
      </c>
      <c r="B15300" s="15" t="s">
        <v>15028</v>
      </c>
      <c r="C15300" s="22" t="s">
        <v>13</v>
      </c>
      <c r="D15300" s="20">
        <v>2815.15</v>
      </c>
      <c r="E15300" s="20">
        <v>2837.21</v>
      </c>
      <c r="F15300" s="20">
        <v>2907.94</v>
      </c>
      <c r="G15300" s="20">
        <v>2850.27</v>
      </c>
      <c r="H15300" s="20">
        <v>2971.33</v>
      </c>
      <c r="I15300" s="20">
        <v>2955.9</v>
      </c>
      <c r="J15300" s="20">
        <v>2786.38</v>
      </c>
      <c r="K15300" s="20">
        <v>2945.05</v>
      </c>
      <c r="L15300" s="20">
        <f t="shared" si="244"/>
        <v>2971.33</v>
      </c>
    </row>
    <row r="15301" spans="1:12" ht="74.25">
      <c r="A15301" s="19">
        <v>2160000006</v>
      </c>
      <c r="B15301" s="15" t="s">
        <v>15040</v>
      </c>
      <c r="C15301" s="22" t="s">
        <v>13</v>
      </c>
      <c r="D15301" s="20">
        <v>18969.439999999999</v>
      </c>
      <c r="E15301" s="20">
        <v>19027.71</v>
      </c>
      <c r="F15301" s="20">
        <v>19372.2</v>
      </c>
      <c r="G15301" s="20">
        <v>19235.849999999999</v>
      </c>
      <c r="H15301" s="20">
        <v>19538.16</v>
      </c>
      <c r="I15301" s="20">
        <v>19435.400000000001</v>
      </c>
      <c r="J15301" s="20">
        <v>18883.509999999998</v>
      </c>
      <c r="K15301" s="20">
        <v>19421.95</v>
      </c>
      <c r="L15301" s="20">
        <f t="shared" si="244"/>
        <v>19538.16</v>
      </c>
    </row>
    <row r="15302" spans="1:12" ht="66">
      <c r="A15302" s="19">
        <v>2160000007</v>
      </c>
      <c r="B15302" s="15" t="s">
        <v>15041</v>
      </c>
      <c r="C15302" s="22" t="s">
        <v>13</v>
      </c>
      <c r="D15302" s="20">
        <v>8044.19</v>
      </c>
      <c r="E15302" s="20">
        <v>8084.13</v>
      </c>
      <c r="F15302" s="20">
        <v>8241.74</v>
      </c>
      <c r="G15302" s="20">
        <v>8171.26</v>
      </c>
      <c r="H15302" s="20">
        <v>8360.65</v>
      </c>
      <c r="I15302" s="20">
        <v>8308.73</v>
      </c>
      <c r="J15302" s="20">
        <v>8021.91</v>
      </c>
      <c r="K15302" s="20">
        <v>8283.42</v>
      </c>
      <c r="L15302" s="20">
        <f t="shared" si="244"/>
        <v>8360.65</v>
      </c>
    </row>
    <row r="15303" spans="1:12" ht="82.5">
      <c r="A15303" s="19">
        <v>2160000008</v>
      </c>
      <c r="B15303" s="15" t="s">
        <v>15031</v>
      </c>
      <c r="C15303" s="22" t="s">
        <v>13</v>
      </c>
      <c r="D15303" s="20">
        <v>26592.85</v>
      </c>
      <c r="E15303" s="20">
        <v>26752.21</v>
      </c>
      <c r="F15303" s="20">
        <v>27299.73</v>
      </c>
      <c r="G15303" s="20">
        <v>26960.77</v>
      </c>
      <c r="H15303" s="20">
        <v>27773.56</v>
      </c>
      <c r="I15303" s="20">
        <v>27589.5</v>
      </c>
      <c r="J15303" s="20">
        <v>26445.84</v>
      </c>
      <c r="K15303" s="20">
        <v>27520.52</v>
      </c>
      <c r="L15303" s="20">
        <f t="shared" si="244"/>
        <v>27773.56</v>
      </c>
    </row>
    <row r="15304" spans="1:12" ht="57.75">
      <c r="A15304" s="19">
        <v>2160000009</v>
      </c>
      <c r="B15304" s="15" t="s">
        <v>15033</v>
      </c>
      <c r="C15304" s="22" t="s">
        <v>13</v>
      </c>
      <c r="D15304" s="20">
        <v>14226.24</v>
      </c>
      <c r="E15304" s="20">
        <v>14332.67</v>
      </c>
      <c r="F15304" s="20">
        <v>14747.96</v>
      </c>
      <c r="G15304" s="20">
        <v>14513.15</v>
      </c>
      <c r="H15304" s="20">
        <v>15064.88</v>
      </c>
      <c r="I15304" s="20">
        <v>14929.6</v>
      </c>
      <c r="J15304" s="20">
        <v>14145.42</v>
      </c>
      <c r="K15304" s="20">
        <v>14888.95</v>
      </c>
      <c r="L15304" s="20">
        <f t="shared" si="244"/>
        <v>15064.88</v>
      </c>
    </row>
    <row r="15305" spans="1:12" ht="82.5">
      <c r="A15305" s="19">
        <v>2160000010</v>
      </c>
      <c r="B15305" s="15" t="s">
        <v>15035</v>
      </c>
      <c r="C15305" s="22" t="s">
        <v>13</v>
      </c>
      <c r="D15305" s="20">
        <v>39587.26</v>
      </c>
      <c r="E15305" s="20">
        <v>39664.85</v>
      </c>
      <c r="F15305" s="20">
        <v>39925.17</v>
      </c>
      <c r="G15305" s="20">
        <v>39815</v>
      </c>
      <c r="H15305" s="20">
        <v>40156.559999999998</v>
      </c>
      <c r="I15305" s="20">
        <v>40057.199999999997</v>
      </c>
      <c r="J15305" s="20">
        <v>39541.599999999999</v>
      </c>
      <c r="K15305" s="20">
        <v>39992.480000000003</v>
      </c>
      <c r="L15305" s="20">
        <f t="shared" si="244"/>
        <v>40156.559999999998</v>
      </c>
    </row>
    <row r="15306" spans="1:12" ht="66">
      <c r="A15306" s="19">
        <v>2160000011</v>
      </c>
      <c r="B15306" s="15" t="s">
        <v>15036</v>
      </c>
      <c r="C15306" s="22" t="s">
        <v>13</v>
      </c>
      <c r="D15306" s="20">
        <v>17433.16</v>
      </c>
      <c r="E15306" s="20">
        <v>17436.12</v>
      </c>
      <c r="F15306" s="20">
        <v>17446.77</v>
      </c>
      <c r="G15306" s="20">
        <v>17439.72</v>
      </c>
      <c r="H15306" s="20">
        <v>17456.080000000002</v>
      </c>
      <c r="I15306" s="20">
        <v>17453.25</v>
      </c>
      <c r="J15306" s="20">
        <v>17432.12</v>
      </c>
      <c r="K15306" s="20">
        <v>17454.25</v>
      </c>
      <c r="L15306" s="20">
        <f t="shared" si="244"/>
        <v>17456.080000000002</v>
      </c>
    </row>
    <row r="15307" spans="1:12" ht="57.75">
      <c r="A15307" s="19">
        <v>2160000012</v>
      </c>
      <c r="B15307" s="15" t="s">
        <v>15037</v>
      </c>
      <c r="C15307" s="22" t="s">
        <v>13</v>
      </c>
      <c r="D15307" s="20">
        <v>9790.36</v>
      </c>
      <c r="E15307" s="20">
        <v>9794.5400000000009</v>
      </c>
      <c r="F15307" s="20">
        <v>9817.8700000000008</v>
      </c>
      <c r="G15307" s="20">
        <v>9805.81</v>
      </c>
      <c r="H15307" s="20">
        <v>9830.74</v>
      </c>
      <c r="I15307" s="20">
        <v>9825.99</v>
      </c>
      <c r="J15307" s="20">
        <v>9788.83</v>
      </c>
      <c r="K15307" s="20">
        <v>9828.24</v>
      </c>
      <c r="L15307" s="20">
        <f t="shared" si="244"/>
        <v>9830.74</v>
      </c>
    </row>
    <row r="15308" spans="1:12" ht="57.75">
      <c r="A15308" s="19">
        <v>2160000013</v>
      </c>
      <c r="B15308" s="15" t="s">
        <v>15038</v>
      </c>
      <c r="C15308" s="22" t="s">
        <v>13</v>
      </c>
      <c r="D15308" s="20">
        <v>9588.4699999999993</v>
      </c>
      <c r="E15308" s="20">
        <v>9592.35</v>
      </c>
      <c r="F15308" s="20">
        <v>9614.1200000000008</v>
      </c>
      <c r="G15308" s="20">
        <v>9602.89</v>
      </c>
      <c r="H15308" s="20">
        <v>9626.14</v>
      </c>
      <c r="I15308" s="20">
        <v>9621.7199999999993</v>
      </c>
      <c r="J15308" s="20">
        <v>9587.01</v>
      </c>
      <c r="K15308" s="20">
        <v>9623.7900000000009</v>
      </c>
      <c r="L15308" s="20">
        <f t="shared" si="244"/>
        <v>9626.14</v>
      </c>
    </row>
    <row r="15309" spans="1:12" ht="57.75">
      <c r="A15309" s="19">
        <v>2160000014</v>
      </c>
      <c r="B15309" s="15" t="s">
        <v>15039</v>
      </c>
      <c r="C15309" s="22" t="s">
        <v>13</v>
      </c>
      <c r="D15309" s="20">
        <v>25787.040000000001</v>
      </c>
      <c r="E15309" s="20">
        <v>25796.1</v>
      </c>
      <c r="F15309" s="20">
        <v>25864.48</v>
      </c>
      <c r="G15309" s="20">
        <v>25830.94</v>
      </c>
      <c r="H15309" s="20">
        <v>25893.62</v>
      </c>
      <c r="I15309" s="20">
        <v>25881.75</v>
      </c>
      <c r="J15309" s="20">
        <v>25785.4</v>
      </c>
      <c r="K15309" s="20">
        <v>25889.040000000001</v>
      </c>
      <c r="L15309" s="20">
        <f t="shared" si="244"/>
        <v>25893.62</v>
      </c>
    </row>
    <row r="15310" spans="1:12" ht="41.25">
      <c r="A15310" s="19">
        <v>2160000015</v>
      </c>
      <c r="B15310" s="15" t="s">
        <v>15070</v>
      </c>
      <c r="C15310" s="22" t="s">
        <v>13</v>
      </c>
      <c r="D15310" s="20">
        <v>8229.41</v>
      </c>
      <c r="E15310" s="20">
        <v>8239.07</v>
      </c>
      <c r="F15310" s="20">
        <v>8321.31</v>
      </c>
      <c r="G15310" s="20">
        <v>8285.32</v>
      </c>
      <c r="H15310" s="20">
        <v>8352.32</v>
      </c>
      <c r="I15310" s="20">
        <v>8336.6299999999992</v>
      </c>
      <c r="J15310" s="20">
        <v>8223.4</v>
      </c>
      <c r="K15310" s="20">
        <v>8341.19</v>
      </c>
      <c r="L15310" s="20">
        <f t="shared" si="244"/>
        <v>8352.32</v>
      </c>
    </row>
    <row r="15311" spans="1:12" ht="41.25">
      <c r="A15311" s="19">
        <v>2160000016</v>
      </c>
      <c r="B15311" s="15" t="s">
        <v>15071</v>
      </c>
      <c r="C15311" s="22" t="s">
        <v>13</v>
      </c>
      <c r="D15311" s="20">
        <v>5663.1</v>
      </c>
      <c r="E15311" s="20">
        <v>5666.87</v>
      </c>
      <c r="F15311" s="20">
        <v>5690.2</v>
      </c>
      <c r="G15311" s="20">
        <v>5676.53</v>
      </c>
      <c r="H15311" s="20">
        <v>5701.05</v>
      </c>
      <c r="I15311" s="20">
        <v>5696.62</v>
      </c>
      <c r="J15311" s="20">
        <v>5661.81</v>
      </c>
      <c r="K15311" s="20">
        <v>5700.06</v>
      </c>
      <c r="L15311" s="20">
        <f t="shared" si="244"/>
        <v>5701.05</v>
      </c>
    </row>
    <row r="15312" spans="1:12" ht="33">
      <c r="A15312" s="19">
        <v>2160000017</v>
      </c>
      <c r="B15312" s="15" t="s">
        <v>15072</v>
      </c>
      <c r="C15312" s="22" t="s">
        <v>13</v>
      </c>
      <c r="D15312" s="20">
        <v>31157.45</v>
      </c>
      <c r="E15312" s="20">
        <v>31181.07</v>
      </c>
      <c r="F15312" s="20">
        <v>31317.119999999999</v>
      </c>
      <c r="G15312" s="20">
        <v>31251.34</v>
      </c>
      <c r="H15312" s="20">
        <v>31383.72</v>
      </c>
      <c r="I15312" s="20">
        <v>31356.91</v>
      </c>
      <c r="J15312" s="20">
        <v>31147.39</v>
      </c>
      <c r="K15312" s="20">
        <v>31374.84</v>
      </c>
      <c r="L15312" s="20">
        <f t="shared" si="244"/>
        <v>31383.72</v>
      </c>
    </row>
    <row r="15313" spans="1:12" ht="33">
      <c r="A15313" s="19">
        <v>2160000018</v>
      </c>
      <c r="B15313" s="15" t="s">
        <v>15073</v>
      </c>
      <c r="C15313" s="22" t="s">
        <v>13</v>
      </c>
      <c r="D15313" s="20">
        <v>9596.52</v>
      </c>
      <c r="E15313" s="20">
        <v>9598.23</v>
      </c>
      <c r="F15313" s="20">
        <v>9629.9599999999991</v>
      </c>
      <c r="G15313" s="20">
        <v>9620.57</v>
      </c>
      <c r="H15313" s="20">
        <v>9636.23</v>
      </c>
      <c r="I15313" s="20">
        <v>9632.7099999999991</v>
      </c>
      <c r="J15313" s="20">
        <v>9597.82</v>
      </c>
      <c r="K15313" s="20">
        <v>9635.7800000000007</v>
      </c>
      <c r="L15313" s="20">
        <f t="shared" si="244"/>
        <v>9636.23</v>
      </c>
    </row>
    <row r="15314" spans="1:12" ht="41.25">
      <c r="A15314" s="19">
        <v>2160000020</v>
      </c>
      <c r="B15314" s="15" t="s">
        <v>15074</v>
      </c>
      <c r="C15314" s="22" t="s">
        <v>13</v>
      </c>
      <c r="D15314" s="20">
        <v>1690</v>
      </c>
      <c r="E15314" s="20">
        <v>1699.8</v>
      </c>
      <c r="F15314" s="20">
        <v>1760.29</v>
      </c>
      <c r="G15314" s="20">
        <v>1724.13</v>
      </c>
      <c r="H15314" s="20">
        <v>1787.95</v>
      </c>
      <c r="I15314" s="20">
        <v>1776.42</v>
      </c>
      <c r="J15314" s="20">
        <v>1686.18</v>
      </c>
      <c r="K15314" s="20">
        <v>1785.68</v>
      </c>
      <c r="L15314" s="20">
        <f t="shared" si="244"/>
        <v>1787.95</v>
      </c>
    </row>
    <row r="15315" spans="1:12" ht="57.75">
      <c r="A15315" s="19">
        <v>2160000023</v>
      </c>
      <c r="B15315" s="15" t="s">
        <v>15042</v>
      </c>
      <c r="C15315" s="22" t="s">
        <v>13</v>
      </c>
      <c r="D15315" s="20">
        <v>6073.94</v>
      </c>
      <c r="E15315" s="20">
        <v>6078.02</v>
      </c>
      <c r="F15315" s="20">
        <v>6092.41</v>
      </c>
      <c r="G15315" s="20">
        <v>6082.37</v>
      </c>
      <c r="H15315" s="20">
        <v>6105.3</v>
      </c>
      <c r="I15315" s="20">
        <v>6101.37</v>
      </c>
      <c r="J15315" s="20">
        <v>6072.06</v>
      </c>
      <c r="K15315" s="20">
        <v>6102.73</v>
      </c>
      <c r="L15315" s="20">
        <f t="shared" si="244"/>
        <v>6105.3</v>
      </c>
    </row>
    <row r="15316" spans="1:12" ht="90.75">
      <c r="A15316" s="19">
        <v>2160000024</v>
      </c>
      <c r="B15316" s="15" t="s">
        <v>15043</v>
      </c>
      <c r="C15316" s="22" t="s">
        <v>13</v>
      </c>
      <c r="D15316" s="20">
        <v>11362.12</v>
      </c>
      <c r="E15316" s="20">
        <v>11406.21</v>
      </c>
      <c r="F15316" s="20">
        <v>11584.78</v>
      </c>
      <c r="G15316" s="20">
        <v>11481.02</v>
      </c>
      <c r="H15316" s="20">
        <v>11715.88</v>
      </c>
      <c r="I15316" s="20">
        <v>11669.76</v>
      </c>
      <c r="J15316" s="20">
        <v>11335.12</v>
      </c>
      <c r="K15316" s="20">
        <v>11668.51</v>
      </c>
      <c r="L15316" s="20">
        <f t="shared" si="244"/>
        <v>11715.88</v>
      </c>
    </row>
    <row r="15317" spans="1:12" ht="82.5">
      <c r="A15317" s="19">
        <v>2160000025</v>
      </c>
      <c r="B15317" s="15" t="s">
        <v>15048</v>
      </c>
      <c r="C15317" s="22" t="s">
        <v>13</v>
      </c>
      <c r="D15317" s="20">
        <v>25236.07</v>
      </c>
      <c r="E15317" s="20">
        <v>25339.87</v>
      </c>
      <c r="F15317" s="20">
        <v>25852.27</v>
      </c>
      <c r="G15317" s="20">
        <v>25714.41</v>
      </c>
      <c r="H15317" s="20">
        <v>26066.61</v>
      </c>
      <c r="I15317" s="20">
        <v>25933.43</v>
      </c>
      <c r="J15317" s="20">
        <v>25074.94</v>
      </c>
      <c r="K15317" s="20">
        <v>25706.58</v>
      </c>
      <c r="L15317" s="20">
        <f t="shared" si="244"/>
        <v>26066.61</v>
      </c>
    </row>
    <row r="15318" spans="1:12" ht="57.75">
      <c r="A15318" s="19">
        <v>2160000026</v>
      </c>
      <c r="B15318" s="15" t="s">
        <v>15047</v>
      </c>
      <c r="C15318" s="22" t="s">
        <v>13</v>
      </c>
      <c r="D15318" s="20">
        <v>5755.68</v>
      </c>
      <c r="E15318" s="20">
        <v>5782.96</v>
      </c>
      <c r="F15318" s="20">
        <v>5909.22</v>
      </c>
      <c r="G15318" s="20">
        <v>5869.66</v>
      </c>
      <c r="H15318" s="20">
        <v>5960.43</v>
      </c>
      <c r="I15318" s="20">
        <v>5923.41</v>
      </c>
      <c r="J15318" s="20">
        <v>5714.23</v>
      </c>
      <c r="K15318" s="20">
        <v>5857.4</v>
      </c>
      <c r="L15318" s="20">
        <f t="shared" si="244"/>
        <v>5960.43</v>
      </c>
    </row>
    <row r="15319" spans="1:12" ht="57.75">
      <c r="A15319" s="19">
        <v>2160000027</v>
      </c>
      <c r="B15319" s="15" t="s">
        <v>15046</v>
      </c>
      <c r="C15319" s="22" t="s">
        <v>13</v>
      </c>
      <c r="D15319" s="20">
        <v>9892.49</v>
      </c>
      <c r="E15319" s="20">
        <v>9892.49</v>
      </c>
      <c r="F15319" s="20">
        <v>9892.74</v>
      </c>
      <c r="G15319" s="20">
        <v>9891.61</v>
      </c>
      <c r="H15319" s="20">
        <v>9892.74</v>
      </c>
      <c r="I15319" s="20">
        <v>9892.74</v>
      </c>
      <c r="J15319" s="20">
        <v>9892.74</v>
      </c>
      <c r="K15319" s="20">
        <v>9892.74</v>
      </c>
      <c r="L15319" s="20">
        <f t="shared" si="244"/>
        <v>9892.74</v>
      </c>
    </row>
    <row r="15320" spans="1:12" ht="41.25">
      <c r="A15320" s="19">
        <v>2160000028</v>
      </c>
      <c r="B15320" s="15" t="s">
        <v>15050</v>
      </c>
      <c r="C15320" s="22" t="s">
        <v>13</v>
      </c>
      <c r="D15320" s="20">
        <v>3256.07</v>
      </c>
      <c r="E15320" s="20">
        <v>3256.07</v>
      </c>
      <c r="F15320" s="20">
        <v>3256.15</v>
      </c>
      <c r="G15320" s="20">
        <v>3255.77</v>
      </c>
      <c r="H15320" s="20">
        <v>3256.15</v>
      </c>
      <c r="I15320" s="20">
        <v>3256.15</v>
      </c>
      <c r="J15320" s="20">
        <v>3256.15</v>
      </c>
      <c r="K15320" s="20">
        <v>3256.15</v>
      </c>
      <c r="L15320" s="20">
        <f t="shared" si="244"/>
        <v>3256.15</v>
      </c>
    </row>
    <row r="15321" spans="1:12" ht="90.75">
      <c r="A15321" s="19">
        <v>2160000029</v>
      </c>
      <c r="B15321" s="15" t="s">
        <v>15045</v>
      </c>
      <c r="C15321" s="22" t="s">
        <v>13</v>
      </c>
      <c r="D15321" s="20">
        <v>13341.65</v>
      </c>
      <c r="E15321" s="20">
        <v>13404.23</v>
      </c>
      <c r="F15321" s="20">
        <v>13664.85</v>
      </c>
      <c r="G15321" s="20">
        <v>13523.49</v>
      </c>
      <c r="H15321" s="20">
        <v>13853.9</v>
      </c>
      <c r="I15321" s="20">
        <v>13780.46</v>
      </c>
      <c r="J15321" s="20">
        <v>13307.46</v>
      </c>
      <c r="K15321" s="20">
        <v>13775.89</v>
      </c>
      <c r="L15321" s="20">
        <f t="shared" si="244"/>
        <v>13853.9</v>
      </c>
    </row>
    <row r="15322" spans="1:12" ht="90.75">
      <c r="A15322" s="19">
        <v>2160000030</v>
      </c>
      <c r="B15322" s="15" t="s">
        <v>15044</v>
      </c>
      <c r="C15322" s="22" t="s">
        <v>13</v>
      </c>
      <c r="D15322" s="20">
        <v>20540.509999999998</v>
      </c>
      <c r="E15322" s="20">
        <v>20572.099999999999</v>
      </c>
      <c r="F15322" s="20">
        <v>20723.47</v>
      </c>
      <c r="G15322" s="20">
        <v>20649.57</v>
      </c>
      <c r="H15322" s="20">
        <v>20820.39</v>
      </c>
      <c r="I15322" s="20">
        <v>20781.39</v>
      </c>
      <c r="J15322" s="20">
        <v>20524.740000000002</v>
      </c>
      <c r="K15322" s="20">
        <v>20777.7</v>
      </c>
      <c r="L15322" s="20">
        <f t="shared" si="244"/>
        <v>20820.39</v>
      </c>
    </row>
    <row r="15323" spans="1:12" ht="74.25">
      <c r="A15323" s="19">
        <v>2160000031</v>
      </c>
      <c r="B15323" s="15" t="s">
        <v>15057</v>
      </c>
      <c r="C15323" s="22" t="s">
        <v>13</v>
      </c>
      <c r="D15323" s="20">
        <v>12373.85</v>
      </c>
      <c r="E15323" s="20">
        <v>12433.82</v>
      </c>
      <c r="F15323" s="20">
        <v>12748.16</v>
      </c>
      <c r="G15323" s="20">
        <v>12570.89</v>
      </c>
      <c r="H15323" s="20">
        <v>12932.42</v>
      </c>
      <c r="I15323" s="20">
        <v>12863.42</v>
      </c>
      <c r="J15323" s="20">
        <v>12335.59</v>
      </c>
      <c r="K15323" s="20">
        <v>12870.13</v>
      </c>
      <c r="L15323" s="20">
        <f t="shared" si="244"/>
        <v>12932.42</v>
      </c>
    </row>
    <row r="15324" spans="1:12" ht="90.75">
      <c r="A15324" s="19">
        <v>2160000032</v>
      </c>
      <c r="B15324" s="15" t="s">
        <v>15056</v>
      </c>
      <c r="C15324" s="22" t="s">
        <v>13</v>
      </c>
      <c r="D15324" s="20">
        <v>45263.94</v>
      </c>
      <c r="E15324" s="20">
        <v>45475.98</v>
      </c>
      <c r="F15324" s="20">
        <v>46715.85</v>
      </c>
      <c r="G15324" s="20">
        <v>46057.919999999998</v>
      </c>
      <c r="H15324" s="20">
        <v>47370.23</v>
      </c>
      <c r="I15324" s="20">
        <v>47168.85</v>
      </c>
      <c r="J15324" s="20">
        <v>45141.08</v>
      </c>
      <c r="K15324" s="20">
        <v>47163.46</v>
      </c>
      <c r="L15324" s="20">
        <f t="shared" si="244"/>
        <v>47370.23</v>
      </c>
    </row>
    <row r="15325" spans="1:12" ht="66">
      <c r="A15325" s="19">
        <v>2160000033</v>
      </c>
      <c r="B15325" s="15" t="s">
        <v>15055</v>
      </c>
      <c r="C15325" s="22" t="s">
        <v>13</v>
      </c>
      <c r="D15325" s="20">
        <v>13068.11</v>
      </c>
      <c r="E15325" s="20">
        <v>13145.31</v>
      </c>
      <c r="F15325" s="20">
        <v>13563.72</v>
      </c>
      <c r="G15325" s="20">
        <v>13425.25</v>
      </c>
      <c r="H15325" s="20">
        <v>13738.71</v>
      </c>
      <c r="I15325" s="20">
        <v>13642.07</v>
      </c>
      <c r="J15325" s="20">
        <v>12974.59</v>
      </c>
      <c r="K15325" s="20">
        <v>13488.66</v>
      </c>
      <c r="L15325" s="20">
        <f t="shared" si="244"/>
        <v>13738.71</v>
      </c>
    </row>
    <row r="15326" spans="1:12" ht="41.25">
      <c r="A15326" s="19">
        <v>2160000046</v>
      </c>
      <c r="B15326" s="15" t="s">
        <v>15109</v>
      </c>
      <c r="C15326" s="22" t="s">
        <v>13</v>
      </c>
      <c r="D15326" s="20">
        <v>6331.93</v>
      </c>
      <c r="E15326" s="20">
        <v>6356.68</v>
      </c>
      <c r="F15326" s="20">
        <v>6473.2</v>
      </c>
      <c r="G15326" s="20">
        <v>6412.97</v>
      </c>
      <c r="H15326" s="20">
        <v>6540.79</v>
      </c>
      <c r="I15326" s="20">
        <v>6502.86</v>
      </c>
      <c r="J15326" s="20">
        <v>6309.4</v>
      </c>
      <c r="K15326" s="20">
        <v>6510.02</v>
      </c>
      <c r="L15326" s="20">
        <f t="shared" si="244"/>
        <v>6540.79</v>
      </c>
    </row>
    <row r="15327" spans="1:12" ht="90.75">
      <c r="A15327" s="19">
        <v>2160000057</v>
      </c>
      <c r="B15327" s="15" t="s">
        <v>15053</v>
      </c>
      <c r="C15327" s="22" t="s">
        <v>13</v>
      </c>
      <c r="D15327" s="20">
        <v>9024.02</v>
      </c>
      <c r="E15327" s="20">
        <v>9046.81</v>
      </c>
      <c r="F15327" s="20">
        <v>9140.59</v>
      </c>
      <c r="G15327" s="20">
        <v>9109.25</v>
      </c>
      <c r="H15327" s="20">
        <v>9185.2900000000009</v>
      </c>
      <c r="I15327" s="20">
        <v>9156.77</v>
      </c>
      <c r="J15327" s="20">
        <v>8994.2000000000007</v>
      </c>
      <c r="K15327" s="20">
        <v>9109.4</v>
      </c>
      <c r="L15327" s="20">
        <f t="shared" si="244"/>
        <v>9185.2900000000009</v>
      </c>
    </row>
    <row r="15328" spans="1:12" ht="41.25">
      <c r="A15328" s="19">
        <v>2160000058</v>
      </c>
      <c r="B15328" s="15" t="s">
        <v>15052</v>
      </c>
      <c r="C15328" s="22" t="s">
        <v>13</v>
      </c>
      <c r="D15328" s="20">
        <v>57348.21</v>
      </c>
      <c r="E15328" s="20">
        <v>57371.82</v>
      </c>
      <c r="F15328" s="20">
        <v>57506.13</v>
      </c>
      <c r="G15328" s="20">
        <v>57442.76</v>
      </c>
      <c r="H15328" s="20">
        <v>57572.73</v>
      </c>
      <c r="I15328" s="20">
        <v>57546.28</v>
      </c>
      <c r="J15328" s="20">
        <v>57338.97</v>
      </c>
      <c r="K15328" s="20">
        <v>57564.58</v>
      </c>
      <c r="L15328" s="20">
        <f t="shared" si="244"/>
        <v>57572.73</v>
      </c>
    </row>
    <row r="15329" spans="1:12" ht="41.25">
      <c r="A15329" s="19">
        <v>2160000059</v>
      </c>
      <c r="B15329" s="15" t="s">
        <v>15051</v>
      </c>
      <c r="C15329" s="22" t="s">
        <v>13</v>
      </c>
      <c r="D15329" s="20">
        <v>20270.939999999999</v>
      </c>
      <c r="E15329" s="20">
        <v>20276.310000000001</v>
      </c>
      <c r="F15329" s="20">
        <v>20323.560000000001</v>
      </c>
      <c r="G15329" s="20">
        <v>20302.03</v>
      </c>
      <c r="H15329" s="20">
        <v>20341.37</v>
      </c>
      <c r="I15329" s="20">
        <v>20334.02</v>
      </c>
      <c r="J15329" s="20">
        <v>20270.73</v>
      </c>
      <c r="K15329" s="20">
        <v>20338.7</v>
      </c>
      <c r="L15329" s="20">
        <f t="shared" si="244"/>
        <v>20341.37</v>
      </c>
    </row>
    <row r="15330" spans="1:12" ht="41.25">
      <c r="A15330" s="19">
        <v>2160000060</v>
      </c>
      <c r="B15330" s="15" t="s">
        <v>15076</v>
      </c>
      <c r="C15330" s="22" t="s">
        <v>13</v>
      </c>
      <c r="D15330" s="20">
        <v>6881.71</v>
      </c>
      <c r="E15330" s="20">
        <v>6897.32</v>
      </c>
      <c r="F15330" s="20">
        <v>6965.1</v>
      </c>
      <c r="G15330" s="20">
        <v>6956.16</v>
      </c>
      <c r="H15330" s="20">
        <v>6987.67</v>
      </c>
      <c r="I15330" s="20">
        <v>6966.26</v>
      </c>
      <c r="J15330" s="20">
        <v>6855.75</v>
      </c>
      <c r="K15330" s="20">
        <v>6916.14</v>
      </c>
      <c r="L15330" s="20">
        <f t="shared" si="244"/>
        <v>6987.67</v>
      </c>
    </row>
    <row r="15331" spans="1:12" ht="41.25">
      <c r="A15331" s="19">
        <v>2160000061</v>
      </c>
      <c r="B15331" s="15" t="s">
        <v>15079</v>
      </c>
      <c r="C15331" s="22" t="s">
        <v>13</v>
      </c>
      <c r="D15331" s="20">
        <v>12448.87</v>
      </c>
      <c r="E15331" s="20">
        <v>12455.41</v>
      </c>
      <c r="F15331" s="20">
        <v>12509.77</v>
      </c>
      <c r="G15331" s="20">
        <v>12486.4</v>
      </c>
      <c r="H15331" s="20">
        <v>12530.84</v>
      </c>
      <c r="I15331" s="20">
        <v>12519.99</v>
      </c>
      <c r="J15331" s="20">
        <v>12444.37</v>
      </c>
      <c r="K15331" s="20">
        <v>12522.5</v>
      </c>
      <c r="L15331" s="20">
        <f t="shared" si="244"/>
        <v>12530.84</v>
      </c>
    </row>
    <row r="15332" spans="1:12" ht="66">
      <c r="A15332" s="19">
        <v>2160000063</v>
      </c>
      <c r="B15332" s="15" t="s">
        <v>15081</v>
      </c>
      <c r="C15332" s="22" t="s">
        <v>13</v>
      </c>
      <c r="D15332" s="20">
        <v>4976.96</v>
      </c>
      <c r="E15332" s="20">
        <v>5000.18</v>
      </c>
      <c r="F15332" s="20">
        <v>5104.29</v>
      </c>
      <c r="G15332" s="20">
        <v>5035.49</v>
      </c>
      <c r="H15332" s="20">
        <v>5173.28</v>
      </c>
      <c r="I15332" s="20">
        <v>5166.37</v>
      </c>
      <c r="J15332" s="20">
        <v>4965.5</v>
      </c>
      <c r="K15332" s="20">
        <v>5162.4799999999996</v>
      </c>
      <c r="L15332" s="20">
        <f t="shared" si="244"/>
        <v>5173.28</v>
      </c>
    </row>
    <row r="15333" spans="1:12" ht="74.25">
      <c r="A15333" s="19">
        <v>2160000064</v>
      </c>
      <c r="B15333" s="15" t="s">
        <v>15082</v>
      </c>
      <c r="C15333" s="22" t="s">
        <v>13</v>
      </c>
      <c r="D15333" s="20">
        <v>9501.0300000000007</v>
      </c>
      <c r="E15333" s="20">
        <v>9530.51</v>
      </c>
      <c r="F15333" s="20">
        <v>9660.91</v>
      </c>
      <c r="G15333" s="20">
        <v>9574.75</v>
      </c>
      <c r="H15333" s="20">
        <v>9748.23</v>
      </c>
      <c r="I15333" s="20">
        <v>9740.1</v>
      </c>
      <c r="J15333" s="20">
        <v>9486.4</v>
      </c>
      <c r="K15333" s="20">
        <v>9734.6299999999992</v>
      </c>
      <c r="L15333" s="20">
        <f t="shared" si="244"/>
        <v>9748.23</v>
      </c>
    </row>
    <row r="15334" spans="1:12" ht="41.25">
      <c r="A15334" s="19">
        <v>2160000065</v>
      </c>
      <c r="B15334" s="15" t="s">
        <v>15080</v>
      </c>
      <c r="C15334" s="22" t="s">
        <v>13</v>
      </c>
      <c r="D15334" s="20">
        <v>4631.07</v>
      </c>
      <c r="E15334" s="20">
        <v>4631.07</v>
      </c>
      <c r="F15334" s="20">
        <v>4631.18</v>
      </c>
      <c r="G15334" s="20">
        <v>4631.18</v>
      </c>
      <c r="H15334" s="20">
        <v>4631.18</v>
      </c>
      <c r="I15334" s="20">
        <v>4631.18</v>
      </c>
      <c r="J15334" s="20">
        <v>4631.18</v>
      </c>
      <c r="K15334" s="20">
        <v>4631.18</v>
      </c>
      <c r="L15334" s="20">
        <f t="shared" si="244"/>
        <v>4631.18</v>
      </c>
    </row>
    <row r="15335" spans="1:12" ht="33">
      <c r="A15335" s="19">
        <v>2160000066</v>
      </c>
      <c r="B15335" s="15" t="s">
        <v>15067</v>
      </c>
      <c r="C15335" s="22" t="s">
        <v>13</v>
      </c>
      <c r="D15335" s="20">
        <v>2239.81</v>
      </c>
      <c r="E15335" s="20">
        <v>2239.81</v>
      </c>
      <c r="F15335" s="20">
        <v>2239.87</v>
      </c>
      <c r="G15335" s="20">
        <v>2239.4699999999998</v>
      </c>
      <c r="H15335" s="20">
        <v>2239.87</v>
      </c>
      <c r="I15335" s="20">
        <v>2239.87</v>
      </c>
      <c r="J15335" s="20">
        <v>2239.87</v>
      </c>
      <c r="K15335" s="20">
        <v>2239.87</v>
      </c>
      <c r="L15335" s="20">
        <f t="shared" si="244"/>
        <v>2239.87</v>
      </c>
    </row>
    <row r="15336" spans="1:12" ht="49.5">
      <c r="A15336" s="19">
        <v>2160000067</v>
      </c>
      <c r="B15336" s="15" t="s">
        <v>15066</v>
      </c>
      <c r="C15336" s="22" t="s">
        <v>13</v>
      </c>
      <c r="D15336" s="20">
        <v>3885.98</v>
      </c>
      <c r="E15336" s="20">
        <v>3885.98</v>
      </c>
      <c r="F15336" s="20">
        <v>3887.02</v>
      </c>
      <c r="G15336" s="20">
        <v>3885.68</v>
      </c>
      <c r="H15336" s="20">
        <v>3887.02</v>
      </c>
      <c r="I15336" s="20">
        <v>3886.81</v>
      </c>
      <c r="J15336" s="20">
        <v>3886.09</v>
      </c>
      <c r="K15336" s="20">
        <v>3887.02</v>
      </c>
      <c r="L15336" s="20">
        <f t="shared" si="244"/>
        <v>3887.02</v>
      </c>
    </row>
    <row r="15337" spans="1:12" ht="49.5">
      <c r="A15337" s="19">
        <v>2160000068</v>
      </c>
      <c r="B15337" s="15" t="s">
        <v>15065</v>
      </c>
      <c r="C15337" s="22" t="s">
        <v>13</v>
      </c>
      <c r="D15337" s="20">
        <v>3167.28</v>
      </c>
      <c r="E15337" s="20">
        <v>3167.28</v>
      </c>
      <c r="F15337" s="20">
        <v>3168.31</v>
      </c>
      <c r="G15337" s="20">
        <v>3167.07</v>
      </c>
      <c r="H15337" s="20">
        <v>3168.31</v>
      </c>
      <c r="I15337" s="20">
        <v>3168.09</v>
      </c>
      <c r="J15337" s="20">
        <v>3167.36</v>
      </c>
      <c r="K15337" s="20">
        <v>3168.31</v>
      </c>
      <c r="L15337" s="20">
        <f t="shared" si="244"/>
        <v>3168.31</v>
      </c>
    </row>
    <row r="15338" spans="1:12" ht="33">
      <c r="A15338" s="19">
        <v>2160000069</v>
      </c>
      <c r="B15338" s="15" t="s">
        <v>15064</v>
      </c>
      <c r="C15338" s="22" t="s">
        <v>13</v>
      </c>
      <c r="D15338" s="20">
        <v>4676.25</v>
      </c>
      <c r="E15338" s="20">
        <v>4676.25</v>
      </c>
      <c r="F15338" s="20">
        <v>4676.3599999999997</v>
      </c>
      <c r="G15338" s="20">
        <v>4675.45</v>
      </c>
      <c r="H15338" s="20">
        <v>4676.3599999999997</v>
      </c>
      <c r="I15338" s="20">
        <v>4676.3599999999997</v>
      </c>
      <c r="J15338" s="20">
        <v>4676.3599999999997</v>
      </c>
      <c r="K15338" s="20">
        <v>4676.3599999999997</v>
      </c>
      <c r="L15338" s="20">
        <f t="shared" si="244"/>
        <v>4676.3599999999997</v>
      </c>
    </row>
    <row r="15339" spans="1:12" ht="49.5">
      <c r="A15339" s="19">
        <v>2160000070</v>
      </c>
      <c r="B15339" s="15" t="s">
        <v>15063</v>
      </c>
      <c r="C15339" s="22" t="s">
        <v>13</v>
      </c>
      <c r="D15339" s="20">
        <v>3278.81</v>
      </c>
      <c r="E15339" s="20">
        <v>3278.81</v>
      </c>
      <c r="F15339" s="20">
        <v>3279.83</v>
      </c>
      <c r="G15339" s="20">
        <v>3278.6</v>
      </c>
      <c r="H15339" s="20">
        <v>3279.83</v>
      </c>
      <c r="I15339" s="20">
        <v>3279.62</v>
      </c>
      <c r="J15339" s="20">
        <v>3278.89</v>
      </c>
      <c r="K15339" s="20">
        <v>3279.83</v>
      </c>
      <c r="L15339" s="20">
        <f t="shared" si="244"/>
        <v>3279.83</v>
      </c>
    </row>
    <row r="15340" spans="1:12" ht="57.75">
      <c r="A15340" s="19">
        <v>2160000071</v>
      </c>
      <c r="B15340" s="15" t="s">
        <v>15062</v>
      </c>
      <c r="C15340" s="22" t="s">
        <v>13</v>
      </c>
      <c r="D15340" s="20">
        <v>26302.66</v>
      </c>
      <c r="E15340" s="20">
        <v>26302.66</v>
      </c>
      <c r="F15340" s="20">
        <v>26304.79</v>
      </c>
      <c r="G15340" s="20">
        <v>26302.99</v>
      </c>
      <c r="H15340" s="20">
        <v>26304.79</v>
      </c>
      <c r="I15340" s="20">
        <v>26304.45</v>
      </c>
      <c r="J15340" s="20">
        <v>26303.31</v>
      </c>
      <c r="K15340" s="20">
        <v>26304.79</v>
      </c>
      <c r="L15340" s="20">
        <f t="shared" si="244"/>
        <v>26304.79</v>
      </c>
    </row>
    <row r="15341" spans="1:12" ht="24.75">
      <c r="A15341" s="19">
        <v>2160000072</v>
      </c>
      <c r="B15341" s="15" t="s">
        <v>15061</v>
      </c>
      <c r="C15341" s="22" t="s">
        <v>13</v>
      </c>
      <c r="D15341" s="20">
        <v>27716.84</v>
      </c>
      <c r="E15341" s="20">
        <v>27716.84</v>
      </c>
      <c r="F15341" s="20">
        <v>27717.53</v>
      </c>
      <c r="G15341" s="20">
        <v>27717.53</v>
      </c>
      <c r="H15341" s="20">
        <v>27717.53</v>
      </c>
      <c r="I15341" s="20">
        <v>27717.53</v>
      </c>
      <c r="J15341" s="20">
        <v>27717.53</v>
      </c>
      <c r="K15341" s="20">
        <v>27717.53</v>
      </c>
      <c r="L15341" s="20">
        <f t="shared" si="244"/>
        <v>27717.53</v>
      </c>
    </row>
    <row r="15342" spans="1:12" ht="49.5">
      <c r="A15342" s="19">
        <v>2160000073</v>
      </c>
      <c r="B15342" s="15" t="s">
        <v>15060</v>
      </c>
      <c r="C15342" s="22" t="s">
        <v>13</v>
      </c>
      <c r="D15342" s="20">
        <v>12689.64</v>
      </c>
      <c r="E15342" s="20">
        <v>12737.76</v>
      </c>
      <c r="F15342" s="20">
        <v>12934.86</v>
      </c>
      <c r="G15342" s="20">
        <v>12775.31</v>
      </c>
      <c r="H15342" s="20">
        <v>13065</v>
      </c>
      <c r="I15342" s="20">
        <v>13034.14</v>
      </c>
      <c r="J15342" s="20">
        <v>12641.53</v>
      </c>
      <c r="K15342" s="20">
        <v>12979.06</v>
      </c>
      <c r="L15342" s="20">
        <f t="shared" si="244"/>
        <v>13065</v>
      </c>
    </row>
    <row r="15343" spans="1:12" ht="49.5">
      <c r="A15343" s="19">
        <v>2160000074</v>
      </c>
      <c r="B15343" s="15" t="s">
        <v>15059</v>
      </c>
      <c r="C15343" s="22" t="s">
        <v>13</v>
      </c>
      <c r="D15343" s="20">
        <v>9134</v>
      </c>
      <c r="E15343" s="20">
        <v>9161.94</v>
      </c>
      <c r="F15343" s="20">
        <v>9274.19</v>
      </c>
      <c r="G15343" s="20">
        <v>9195.84</v>
      </c>
      <c r="H15343" s="20">
        <v>9342.92</v>
      </c>
      <c r="I15343" s="20">
        <v>9313.64</v>
      </c>
      <c r="J15343" s="20">
        <v>9101.1</v>
      </c>
      <c r="K15343" s="20">
        <v>9274.5300000000007</v>
      </c>
      <c r="L15343" s="20">
        <f t="shared" si="244"/>
        <v>9342.92</v>
      </c>
    </row>
    <row r="15344" spans="1:12" ht="33">
      <c r="A15344" s="19">
        <v>2160000075</v>
      </c>
      <c r="B15344" s="15" t="s">
        <v>15058</v>
      </c>
      <c r="C15344" s="22" t="s">
        <v>13</v>
      </c>
      <c r="D15344" s="20">
        <v>4218.58</v>
      </c>
      <c r="E15344" s="20">
        <v>4218.58</v>
      </c>
      <c r="F15344" s="20">
        <v>4218.6899999999996</v>
      </c>
      <c r="G15344" s="20">
        <v>4218.6899999999996</v>
      </c>
      <c r="H15344" s="20">
        <v>4218.6899999999996</v>
      </c>
      <c r="I15344" s="20">
        <v>4218.6899999999996</v>
      </c>
      <c r="J15344" s="20">
        <v>4218.6899999999996</v>
      </c>
      <c r="K15344" s="20">
        <v>4218.6899999999996</v>
      </c>
      <c r="L15344" s="20">
        <f t="shared" si="244"/>
        <v>4218.6899999999996</v>
      </c>
    </row>
    <row r="15345" spans="1:12" ht="49.5">
      <c r="A15345" s="19">
        <v>2160000076</v>
      </c>
      <c r="B15345" s="15" t="s">
        <v>15075</v>
      </c>
      <c r="C15345" s="22" t="s">
        <v>13</v>
      </c>
      <c r="D15345" s="20">
        <v>14838.6</v>
      </c>
      <c r="E15345" s="20">
        <v>14838.6</v>
      </c>
      <c r="F15345" s="20">
        <v>14838.97</v>
      </c>
      <c r="G15345" s="20">
        <v>14836.14</v>
      </c>
      <c r="H15345" s="20">
        <v>14838.97</v>
      </c>
      <c r="I15345" s="20">
        <v>14838.97</v>
      </c>
      <c r="J15345" s="20">
        <v>14838.97</v>
      </c>
      <c r="K15345" s="20">
        <v>14838.97</v>
      </c>
      <c r="L15345" s="20">
        <f t="shared" si="244"/>
        <v>14838.97</v>
      </c>
    </row>
    <row r="15346" spans="1:12" ht="33">
      <c r="A15346" s="19">
        <v>2160000077</v>
      </c>
      <c r="B15346" s="15" t="s">
        <v>15068</v>
      </c>
      <c r="C15346" s="22" t="s">
        <v>13</v>
      </c>
      <c r="D15346" s="20">
        <v>2587.7199999999998</v>
      </c>
      <c r="E15346" s="20">
        <v>2587.7199999999998</v>
      </c>
      <c r="F15346" s="20">
        <v>2588.6999999999998</v>
      </c>
      <c r="G15346" s="20">
        <v>2587.58</v>
      </c>
      <c r="H15346" s="20">
        <v>2588.6999999999998</v>
      </c>
      <c r="I15346" s="20">
        <v>2588.5</v>
      </c>
      <c r="J15346" s="20">
        <v>2587.7800000000002</v>
      </c>
      <c r="K15346" s="20">
        <v>2588.6999999999998</v>
      </c>
      <c r="L15346" s="20">
        <f t="shared" si="244"/>
        <v>2588.6999999999998</v>
      </c>
    </row>
    <row r="15347" spans="1:12" ht="57.75">
      <c r="A15347" s="19">
        <v>2160000078</v>
      </c>
      <c r="B15347" s="15" t="s">
        <v>15077</v>
      </c>
      <c r="C15347" s="22" t="s">
        <v>13</v>
      </c>
      <c r="D15347" s="20">
        <v>7765.93</v>
      </c>
      <c r="E15347" s="20">
        <v>7773.65</v>
      </c>
      <c r="F15347" s="20">
        <v>7816.43</v>
      </c>
      <c r="G15347" s="20">
        <v>7786.55</v>
      </c>
      <c r="H15347" s="20">
        <v>7840.28</v>
      </c>
      <c r="I15347" s="20">
        <v>7831.46</v>
      </c>
      <c r="J15347" s="20">
        <v>7763.11</v>
      </c>
      <c r="K15347" s="20">
        <v>7836.45</v>
      </c>
      <c r="L15347" s="20">
        <f t="shared" si="244"/>
        <v>7840.28</v>
      </c>
    </row>
    <row r="15348" spans="1:12" ht="82.5">
      <c r="A15348" s="19">
        <v>2160000079</v>
      </c>
      <c r="B15348" s="15" t="s">
        <v>15078</v>
      </c>
      <c r="C15348" s="22" t="s">
        <v>13</v>
      </c>
      <c r="D15348" s="20">
        <v>10097.790000000001</v>
      </c>
      <c r="E15348" s="20">
        <v>10134.799999999999</v>
      </c>
      <c r="F15348" s="20">
        <v>10362.370000000001</v>
      </c>
      <c r="G15348" s="20">
        <v>10248.99</v>
      </c>
      <c r="H15348" s="20">
        <v>10476.85</v>
      </c>
      <c r="I15348" s="20">
        <v>10433.92</v>
      </c>
      <c r="J15348" s="20">
        <v>10085.67</v>
      </c>
      <c r="K15348" s="20">
        <v>10459.879999999999</v>
      </c>
      <c r="L15348" s="20">
        <f t="shared" ref="L15348:L15408" si="245">MAX(D15348:K15348)</f>
        <v>10476.85</v>
      </c>
    </row>
    <row r="15349" spans="1:12" ht="57.75">
      <c r="A15349" s="19">
        <v>2160000080</v>
      </c>
      <c r="B15349" s="15" t="s">
        <v>15083</v>
      </c>
      <c r="C15349" s="22" t="s">
        <v>13</v>
      </c>
      <c r="D15349" s="20">
        <v>9238.52</v>
      </c>
      <c r="E15349" s="20">
        <v>9298.19</v>
      </c>
      <c r="F15349" s="20">
        <v>9527.43</v>
      </c>
      <c r="G15349" s="20">
        <v>9404.5</v>
      </c>
      <c r="H15349" s="20">
        <v>9666.33</v>
      </c>
      <c r="I15349" s="20">
        <v>9632.2999999999993</v>
      </c>
      <c r="J15349" s="20">
        <v>9177.36</v>
      </c>
      <c r="K15349" s="20">
        <v>9545.25</v>
      </c>
      <c r="L15349" s="20">
        <f t="shared" si="245"/>
        <v>9666.33</v>
      </c>
    </row>
    <row r="15350" spans="1:12" ht="57.75">
      <c r="A15350" s="19">
        <v>2160000081</v>
      </c>
      <c r="B15350" s="15" t="s">
        <v>15084</v>
      </c>
      <c r="C15350" s="22" t="s">
        <v>13</v>
      </c>
      <c r="D15350" s="20">
        <v>3537.79</v>
      </c>
      <c r="E15350" s="20">
        <v>3558.04</v>
      </c>
      <c r="F15350" s="20">
        <v>3639.1</v>
      </c>
      <c r="G15350" s="20">
        <v>3604.65</v>
      </c>
      <c r="H15350" s="20">
        <v>3680.41</v>
      </c>
      <c r="I15350" s="20">
        <v>3664.66</v>
      </c>
      <c r="J15350" s="20">
        <v>3513.26</v>
      </c>
      <c r="K15350" s="20">
        <v>3627.51</v>
      </c>
      <c r="L15350" s="20">
        <f t="shared" si="245"/>
        <v>3680.41</v>
      </c>
    </row>
    <row r="15351" spans="1:12" ht="57.75">
      <c r="A15351" s="19">
        <v>2160000082</v>
      </c>
      <c r="B15351" s="15" t="s">
        <v>15085</v>
      </c>
      <c r="C15351" s="22" t="s">
        <v>13</v>
      </c>
      <c r="D15351" s="20">
        <v>2813.61</v>
      </c>
      <c r="E15351" s="20">
        <v>2830.48</v>
      </c>
      <c r="F15351" s="20">
        <v>2900.49</v>
      </c>
      <c r="G15351" s="20">
        <v>2876.3</v>
      </c>
      <c r="H15351" s="20">
        <v>2931.75</v>
      </c>
      <c r="I15351" s="20">
        <v>2917.16</v>
      </c>
      <c r="J15351" s="20">
        <v>2790.96</v>
      </c>
      <c r="K15351" s="20">
        <v>2880.75</v>
      </c>
      <c r="L15351" s="20">
        <f t="shared" si="245"/>
        <v>2931.75</v>
      </c>
    </row>
    <row r="15352" spans="1:12" ht="57.75">
      <c r="A15352" s="19">
        <v>2160000083</v>
      </c>
      <c r="B15352" s="15" t="s">
        <v>15086</v>
      </c>
      <c r="C15352" s="22" t="s">
        <v>13</v>
      </c>
      <c r="D15352" s="20">
        <v>2174.33</v>
      </c>
      <c r="E15352" s="20">
        <v>2188.79</v>
      </c>
      <c r="F15352" s="20">
        <v>2251.46</v>
      </c>
      <c r="G15352" s="20">
        <v>2232.7199999999998</v>
      </c>
      <c r="H15352" s="20">
        <v>2275.5300000000002</v>
      </c>
      <c r="I15352" s="20">
        <v>2261.86</v>
      </c>
      <c r="J15352" s="20">
        <v>2153</v>
      </c>
      <c r="K15352" s="20">
        <v>2225.6999999999998</v>
      </c>
      <c r="L15352" s="20">
        <f t="shared" si="245"/>
        <v>2275.5300000000002</v>
      </c>
    </row>
    <row r="15353" spans="1:12" ht="74.25">
      <c r="A15353" s="19">
        <v>2160000084</v>
      </c>
      <c r="B15353" s="15" t="s">
        <v>15087</v>
      </c>
      <c r="C15353" s="22" t="s">
        <v>13</v>
      </c>
      <c r="D15353" s="20">
        <v>26134.62</v>
      </c>
      <c r="E15353" s="20">
        <v>26191.040000000001</v>
      </c>
      <c r="F15353" s="20">
        <v>26431.25</v>
      </c>
      <c r="G15353" s="20">
        <v>26254.55</v>
      </c>
      <c r="H15353" s="20">
        <v>26609.02</v>
      </c>
      <c r="I15353" s="20">
        <v>26620.02</v>
      </c>
      <c r="J15353" s="20">
        <v>26095.5</v>
      </c>
      <c r="K15353" s="20">
        <v>26551.38</v>
      </c>
      <c r="L15353" s="20">
        <f t="shared" si="245"/>
        <v>26620.02</v>
      </c>
    </row>
    <row r="15354" spans="1:12" ht="49.5">
      <c r="A15354" s="19">
        <v>2160000085</v>
      </c>
      <c r="B15354" s="15" t="s">
        <v>15088</v>
      </c>
      <c r="C15354" s="22" t="s">
        <v>13</v>
      </c>
      <c r="D15354" s="20">
        <v>5072.05</v>
      </c>
      <c r="E15354" s="20">
        <v>5072.05</v>
      </c>
      <c r="F15354" s="20">
        <v>5072.17</v>
      </c>
      <c r="G15354" s="20">
        <v>5072.17</v>
      </c>
      <c r="H15354" s="20">
        <v>5072.17</v>
      </c>
      <c r="I15354" s="20">
        <v>5072.17</v>
      </c>
      <c r="J15354" s="20">
        <v>5072.17</v>
      </c>
      <c r="K15354" s="20">
        <v>5072.17</v>
      </c>
      <c r="L15354" s="20">
        <f t="shared" si="245"/>
        <v>5072.17</v>
      </c>
    </row>
    <row r="15355" spans="1:12" ht="24.75">
      <c r="A15355" s="19">
        <v>2160000086</v>
      </c>
      <c r="B15355" s="15" t="s">
        <v>15132</v>
      </c>
      <c r="C15355" s="22" t="s">
        <v>13</v>
      </c>
      <c r="D15355" s="20">
        <v>15502.45</v>
      </c>
      <c r="E15355" s="20">
        <v>15581.78</v>
      </c>
      <c r="F15355" s="20">
        <v>15986.86</v>
      </c>
      <c r="G15355" s="20">
        <v>15790.48</v>
      </c>
      <c r="H15355" s="20">
        <v>16205.14</v>
      </c>
      <c r="I15355" s="20">
        <v>16109.8</v>
      </c>
      <c r="J15355" s="20">
        <v>15394.45</v>
      </c>
      <c r="K15355" s="20">
        <v>16025.42</v>
      </c>
      <c r="L15355" s="20">
        <f t="shared" si="245"/>
        <v>16205.14</v>
      </c>
    </row>
    <row r="15356" spans="1:12" ht="90.75">
      <c r="A15356" s="19">
        <v>2160000087</v>
      </c>
      <c r="B15356" s="15" t="s">
        <v>15090</v>
      </c>
      <c r="C15356" s="22" t="s">
        <v>13</v>
      </c>
      <c r="D15356" s="20">
        <v>48966.55</v>
      </c>
      <c r="E15356" s="20">
        <v>49121.22</v>
      </c>
      <c r="F15356" s="20">
        <v>49928.91</v>
      </c>
      <c r="G15356" s="20">
        <v>49595.22</v>
      </c>
      <c r="H15356" s="20">
        <v>50295.82</v>
      </c>
      <c r="I15356" s="20">
        <v>50105.83</v>
      </c>
      <c r="J15356" s="20">
        <v>48724.639999999999</v>
      </c>
      <c r="K15356" s="20">
        <v>49847.48</v>
      </c>
      <c r="L15356" s="20">
        <f t="shared" si="245"/>
        <v>50295.82</v>
      </c>
    </row>
    <row r="15357" spans="1:12" ht="66">
      <c r="A15357" s="19">
        <v>2160000088</v>
      </c>
      <c r="B15357" s="15" t="s">
        <v>15091</v>
      </c>
      <c r="C15357" s="22" t="s">
        <v>13</v>
      </c>
      <c r="D15357" s="20">
        <v>21766.62</v>
      </c>
      <c r="E15357" s="20">
        <v>21907.72</v>
      </c>
      <c r="F15357" s="20">
        <v>22594.09</v>
      </c>
      <c r="G15357" s="20">
        <v>22295.73</v>
      </c>
      <c r="H15357" s="20">
        <v>22941.15</v>
      </c>
      <c r="I15357" s="20">
        <v>22773.67</v>
      </c>
      <c r="J15357" s="20">
        <v>21547.27</v>
      </c>
      <c r="K15357" s="20">
        <v>22558.240000000002</v>
      </c>
      <c r="L15357" s="20">
        <f t="shared" si="245"/>
        <v>22941.15</v>
      </c>
    </row>
    <row r="15358" spans="1:12" ht="90.75">
      <c r="A15358" s="19">
        <v>2160000089</v>
      </c>
      <c r="B15358" s="15" t="s">
        <v>15092</v>
      </c>
      <c r="C15358" s="22" t="s">
        <v>13</v>
      </c>
      <c r="D15358" s="20">
        <v>45503.28</v>
      </c>
      <c r="E15358" s="20">
        <v>45641.279999999999</v>
      </c>
      <c r="F15358" s="20">
        <v>46362.28</v>
      </c>
      <c r="G15358" s="20">
        <v>46054.85</v>
      </c>
      <c r="H15358" s="20">
        <v>46698.13</v>
      </c>
      <c r="I15358" s="20">
        <v>46529.55</v>
      </c>
      <c r="J15358" s="20">
        <v>45290.6</v>
      </c>
      <c r="K15358" s="20">
        <v>46312.43</v>
      </c>
      <c r="L15358" s="20">
        <f t="shared" si="245"/>
        <v>46698.13</v>
      </c>
    </row>
    <row r="15359" spans="1:12" ht="90.75">
      <c r="A15359" s="19">
        <v>2160000090</v>
      </c>
      <c r="B15359" s="15" t="s">
        <v>15093</v>
      </c>
      <c r="C15359" s="22" t="s">
        <v>13</v>
      </c>
      <c r="D15359" s="20">
        <v>55863.81</v>
      </c>
      <c r="E15359" s="20">
        <v>56037.38</v>
      </c>
      <c r="F15359" s="20">
        <v>56945.03</v>
      </c>
      <c r="G15359" s="20">
        <v>56523.28</v>
      </c>
      <c r="H15359" s="20">
        <v>57398.61</v>
      </c>
      <c r="I15359" s="20">
        <v>57189.95</v>
      </c>
      <c r="J15359" s="20">
        <v>55607.57</v>
      </c>
      <c r="K15359" s="20">
        <v>56965.61</v>
      </c>
      <c r="L15359" s="20">
        <f t="shared" si="245"/>
        <v>57398.61</v>
      </c>
    </row>
    <row r="15360" spans="1:12" ht="66">
      <c r="A15360" s="19">
        <v>2160000091</v>
      </c>
      <c r="B15360" s="15" t="s">
        <v>15094</v>
      </c>
      <c r="C15360" s="22" t="s">
        <v>13</v>
      </c>
      <c r="D15360" s="20">
        <v>21717.65</v>
      </c>
      <c r="E15360" s="20">
        <v>21810.47</v>
      </c>
      <c r="F15360" s="20">
        <v>22291.89</v>
      </c>
      <c r="G15360" s="20">
        <v>22103.83</v>
      </c>
      <c r="H15360" s="20">
        <v>22502.23</v>
      </c>
      <c r="I15360" s="20">
        <v>22387.4</v>
      </c>
      <c r="J15360" s="20">
        <v>21568.62</v>
      </c>
      <c r="K15360" s="20">
        <v>22217.07</v>
      </c>
      <c r="L15360" s="20">
        <f t="shared" si="245"/>
        <v>22502.23</v>
      </c>
    </row>
    <row r="15361" spans="1:12" ht="90.75">
      <c r="A15361" s="19">
        <v>2160000092</v>
      </c>
      <c r="B15361" s="15" t="s">
        <v>15098</v>
      </c>
      <c r="C15361" s="22" t="s">
        <v>13</v>
      </c>
      <c r="D15361" s="20">
        <v>62256.89</v>
      </c>
      <c r="E15361" s="20">
        <v>62456.68</v>
      </c>
      <c r="F15361" s="20">
        <v>63501.2</v>
      </c>
      <c r="G15361" s="20">
        <v>63022.43</v>
      </c>
      <c r="H15361" s="20">
        <v>64017.36</v>
      </c>
      <c r="I15361" s="20">
        <v>63776.57</v>
      </c>
      <c r="J15361" s="20">
        <v>61959.76</v>
      </c>
      <c r="K15361" s="20">
        <v>63509.06</v>
      </c>
      <c r="L15361" s="20">
        <f t="shared" si="245"/>
        <v>64017.36</v>
      </c>
    </row>
    <row r="15362" spans="1:12" ht="57.75">
      <c r="A15362" s="19">
        <v>2160000093</v>
      </c>
      <c r="B15362" s="15" t="s">
        <v>15095</v>
      </c>
      <c r="C15362" s="22" t="s">
        <v>13</v>
      </c>
      <c r="D15362" s="20">
        <v>27129.02</v>
      </c>
      <c r="E15362" s="20">
        <v>27239.439999999999</v>
      </c>
      <c r="F15362" s="20">
        <v>27812.639999999999</v>
      </c>
      <c r="G15362" s="20">
        <v>27541.360000000001</v>
      </c>
      <c r="H15362" s="20">
        <v>28105.360000000001</v>
      </c>
      <c r="I15362" s="20">
        <v>27973.439999999999</v>
      </c>
      <c r="J15362" s="20">
        <v>26967.05</v>
      </c>
      <c r="K15362" s="20">
        <v>27837.23</v>
      </c>
      <c r="L15362" s="20">
        <f t="shared" si="245"/>
        <v>28105.360000000001</v>
      </c>
    </row>
    <row r="15363" spans="1:12" ht="66">
      <c r="A15363" s="19">
        <v>2160000094</v>
      </c>
      <c r="B15363" s="15" t="s">
        <v>15089</v>
      </c>
      <c r="C15363" s="22" t="s">
        <v>13</v>
      </c>
      <c r="D15363" s="20">
        <v>26122.43</v>
      </c>
      <c r="E15363" s="20">
        <v>26236.93</v>
      </c>
      <c r="F15363" s="20">
        <v>26835.03</v>
      </c>
      <c r="G15363" s="20">
        <v>26575.91</v>
      </c>
      <c r="H15363" s="20">
        <v>27117.25</v>
      </c>
      <c r="I15363" s="20">
        <v>26977.78</v>
      </c>
      <c r="J15363" s="20">
        <v>25947.03</v>
      </c>
      <c r="K15363" s="20">
        <v>26803.26</v>
      </c>
      <c r="L15363" s="20">
        <f t="shared" si="245"/>
        <v>27117.25</v>
      </c>
    </row>
    <row r="15364" spans="1:12" ht="82.5">
      <c r="A15364" s="19">
        <v>2160000095</v>
      </c>
      <c r="B15364" s="15" t="s">
        <v>15097</v>
      </c>
      <c r="C15364" s="22" t="s">
        <v>13</v>
      </c>
      <c r="D15364" s="20">
        <v>54538.84</v>
      </c>
      <c r="E15364" s="20">
        <v>54701</v>
      </c>
      <c r="F15364" s="20">
        <v>55549.53</v>
      </c>
      <c r="G15364" s="20">
        <v>55164.33</v>
      </c>
      <c r="H15364" s="20">
        <v>55965.41</v>
      </c>
      <c r="I15364" s="20">
        <v>55769.57</v>
      </c>
      <c r="J15364" s="20">
        <v>54296.65</v>
      </c>
      <c r="K15364" s="20">
        <v>55547.56</v>
      </c>
      <c r="L15364" s="20">
        <f t="shared" si="245"/>
        <v>55965.41</v>
      </c>
    </row>
    <row r="15365" spans="1:12" ht="90.75">
      <c r="A15365" s="19">
        <v>2160000096</v>
      </c>
      <c r="B15365" s="15" t="s">
        <v>15096</v>
      </c>
      <c r="C15365" s="22" t="s">
        <v>13</v>
      </c>
      <c r="D15365" s="20">
        <v>35483.550000000003</v>
      </c>
      <c r="E15365" s="20">
        <v>35555.01</v>
      </c>
      <c r="F15365" s="20">
        <v>35929.269999999997</v>
      </c>
      <c r="G15365" s="20">
        <v>35753.919999999998</v>
      </c>
      <c r="H15365" s="20">
        <v>36117.43</v>
      </c>
      <c r="I15365" s="20">
        <v>36031.67</v>
      </c>
      <c r="J15365" s="20">
        <v>35378.879999999997</v>
      </c>
      <c r="K15365" s="20">
        <v>35941.51</v>
      </c>
      <c r="L15365" s="20">
        <f t="shared" si="245"/>
        <v>36117.43</v>
      </c>
    </row>
    <row r="15366" spans="1:12" ht="16.5">
      <c r="A15366" s="19">
        <v>2160000097</v>
      </c>
      <c r="B15366" s="15" t="s">
        <v>15100</v>
      </c>
      <c r="C15366" s="22" t="s">
        <v>13</v>
      </c>
      <c r="D15366" s="20">
        <v>64.56</v>
      </c>
      <c r="E15366" s="20">
        <v>64.56</v>
      </c>
      <c r="F15366" s="20">
        <v>64.56</v>
      </c>
      <c r="G15366" s="20">
        <v>64.56</v>
      </c>
      <c r="H15366" s="20">
        <v>64.56</v>
      </c>
      <c r="I15366" s="20">
        <v>64.56</v>
      </c>
      <c r="J15366" s="20">
        <v>64.56</v>
      </c>
      <c r="K15366" s="20">
        <v>64.56</v>
      </c>
      <c r="L15366" s="20">
        <f t="shared" si="245"/>
        <v>64.56</v>
      </c>
    </row>
    <row r="15367" spans="1:12" ht="49.5">
      <c r="A15367" s="19">
        <v>2160000098</v>
      </c>
      <c r="B15367" s="15" t="s">
        <v>15101</v>
      </c>
      <c r="C15367" s="22" t="s">
        <v>13</v>
      </c>
      <c r="D15367" s="20">
        <v>9911.91</v>
      </c>
      <c r="E15367" s="20">
        <v>9915.1299999999992</v>
      </c>
      <c r="F15367" s="20">
        <v>9927.0400000000009</v>
      </c>
      <c r="G15367" s="20">
        <v>9918.0499999999993</v>
      </c>
      <c r="H15367" s="20">
        <v>9936.52</v>
      </c>
      <c r="I15367" s="20">
        <v>9931.61</v>
      </c>
      <c r="J15367" s="20">
        <v>9909.49</v>
      </c>
      <c r="K15367" s="20">
        <v>9928.76</v>
      </c>
      <c r="L15367" s="20">
        <f t="shared" si="245"/>
        <v>9936.52</v>
      </c>
    </row>
    <row r="15368" spans="1:12" ht="49.5">
      <c r="A15368" s="19">
        <v>2160000099</v>
      </c>
      <c r="B15368" s="15" t="s">
        <v>15103</v>
      </c>
      <c r="C15368" s="22" t="s">
        <v>13</v>
      </c>
      <c r="D15368" s="20">
        <v>6970.09</v>
      </c>
      <c r="E15368" s="20">
        <v>6970.09</v>
      </c>
      <c r="F15368" s="20">
        <v>6975.55</v>
      </c>
      <c r="G15368" s="20">
        <v>6969.12</v>
      </c>
      <c r="H15368" s="20">
        <v>6975.55</v>
      </c>
      <c r="I15368" s="20">
        <v>6974.39</v>
      </c>
      <c r="J15368" s="20">
        <v>6970.27</v>
      </c>
      <c r="K15368" s="20">
        <v>6975.55</v>
      </c>
      <c r="L15368" s="20">
        <f t="shared" si="245"/>
        <v>6975.55</v>
      </c>
    </row>
    <row r="15369" spans="1:12" ht="49.5">
      <c r="A15369" s="19">
        <v>2160000100</v>
      </c>
      <c r="B15369" s="15" t="s">
        <v>15104</v>
      </c>
      <c r="C15369" s="22" t="s">
        <v>13</v>
      </c>
      <c r="D15369" s="20">
        <v>8143.74</v>
      </c>
      <c r="E15369" s="20">
        <v>8150.86</v>
      </c>
      <c r="F15369" s="20">
        <v>8193.93</v>
      </c>
      <c r="G15369" s="20">
        <v>8165.07</v>
      </c>
      <c r="H15369" s="20">
        <v>8214.18</v>
      </c>
      <c r="I15369" s="20">
        <v>8205.83</v>
      </c>
      <c r="J15369" s="20">
        <v>8141.09</v>
      </c>
      <c r="K15369" s="20">
        <v>8212.34</v>
      </c>
      <c r="L15369" s="20">
        <f t="shared" si="245"/>
        <v>8214.18</v>
      </c>
    </row>
    <row r="15370" spans="1:12" ht="33">
      <c r="A15370" s="19">
        <v>2160000101</v>
      </c>
      <c r="B15370" s="15" t="s">
        <v>15105</v>
      </c>
      <c r="C15370" s="22" t="s">
        <v>13</v>
      </c>
      <c r="D15370" s="20">
        <v>3676.43</v>
      </c>
      <c r="E15370" s="20">
        <v>3707.64</v>
      </c>
      <c r="F15370" s="20">
        <v>3885.55</v>
      </c>
      <c r="G15370" s="20">
        <v>3805.24</v>
      </c>
      <c r="H15370" s="20">
        <v>3967.32</v>
      </c>
      <c r="I15370" s="20">
        <v>3928.18</v>
      </c>
      <c r="J15370" s="20">
        <v>3652.22</v>
      </c>
      <c r="K15370" s="20">
        <v>3906.3</v>
      </c>
      <c r="L15370" s="20">
        <f t="shared" si="245"/>
        <v>3967.32</v>
      </c>
    </row>
    <row r="15371" spans="1:12" ht="33">
      <c r="A15371" s="19">
        <v>2160000102</v>
      </c>
      <c r="B15371" s="15" t="s">
        <v>15106</v>
      </c>
      <c r="C15371" s="22" t="s">
        <v>13</v>
      </c>
      <c r="D15371" s="20">
        <v>5006.93</v>
      </c>
      <c r="E15371" s="20">
        <v>5035.5200000000004</v>
      </c>
      <c r="F15371" s="20">
        <v>5217.51</v>
      </c>
      <c r="G15371" s="20">
        <v>5117.46</v>
      </c>
      <c r="H15371" s="20">
        <v>5301.63</v>
      </c>
      <c r="I15371" s="20">
        <v>5265.13</v>
      </c>
      <c r="J15371" s="20">
        <v>4991.04</v>
      </c>
      <c r="K15371" s="20">
        <v>5259.78</v>
      </c>
      <c r="L15371" s="20">
        <f t="shared" si="245"/>
        <v>5301.63</v>
      </c>
    </row>
    <row r="15372" spans="1:12" ht="33">
      <c r="A15372" s="19">
        <v>2160000103</v>
      </c>
      <c r="B15372" s="15" t="s">
        <v>15107</v>
      </c>
      <c r="C15372" s="22" t="s">
        <v>13</v>
      </c>
      <c r="D15372" s="20">
        <v>2850.8</v>
      </c>
      <c r="E15372" s="20">
        <v>2857.88</v>
      </c>
      <c r="F15372" s="20">
        <v>2917.55</v>
      </c>
      <c r="G15372" s="20">
        <v>2887.33</v>
      </c>
      <c r="H15372" s="20">
        <v>2942.08</v>
      </c>
      <c r="I15372" s="20">
        <v>2932.47</v>
      </c>
      <c r="J15372" s="20">
        <v>2849.92</v>
      </c>
      <c r="K15372" s="20">
        <v>2937.43</v>
      </c>
      <c r="L15372" s="20">
        <f t="shared" si="245"/>
        <v>2942.08</v>
      </c>
    </row>
    <row r="15373" spans="1:12" ht="33">
      <c r="A15373" s="19">
        <v>2160000104</v>
      </c>
      <c r="B15373" s="15" t="s">
        <v>15108</v>
      </c>
      <c r="C15373" s="22" t="s">
        <v>13</v>
      </c>
      <c r="D15373" s="20">
        <v>1840.95</v>
      </c>
      <c r="E15373" s="20">
        <v>1845.08</v>
      </c>
      <c r="F15373" s="20">
        <v>1880.17</v>
      </c>
      <c r="G15373" s="20">
        <v>1863.06</v>
      </c>
      <c r="H15373" s="20">
        <v>1894.48</v>
      </c>
      <c r="I15373" s="20">
        <v>1888.89</v>
      </c>
      <c r="J15373" s="20">
        <v>1840.51</v>
      </c>
      <c r="K15373" s="20">
        <v>1891.78</v>
      </c>
      <c r="L15373" s="20">
        <f t="shared" si="245"/>
        <v>1894.48</v>
      </c>
    </row>
    <row r="15374" spans="1:12" ht="49.5">
      <c r="A15374" s="19">
        <v>2160000105</v>
      </c>
      <c r="B15374" s="15" t="s">
        <v>15110</v>
      </c>
      <c r="C15374" s="22" t="s">
        <v>13</v>
      </c>
      <c r="D15374" s="20">
        <v>4020.14</v>
      </c>
      <c r="E15374" s="20">
        <v>4027.68</v>
      </c>
      <c r="F15374" s="20">
        <v>4072.41</v>
      </c>
      <c r="G15374" s="20">
        <v>4048.09</v>
      </c>
      <c r="H15374" s="20">
        <v>4096.6099999999997</v>
      </c>
      <c r="I15374" s="20">
        <v>4087.87</v>
      </c>
      <c r="J15374" s="20">
        <v>4017.71</v>
      </c>
      <c r="K15374" s="20">
        <v>4092.22</v>
      </c>
      <c r="L15374" s="20">
        <f t="shared" si="245"/>
        <v>4096.6099999999997</v>
      </c>
    </row>
    <row r="15375" spans="1:12" ht="49.5">
      <c r="A15375" s="19">
        <v>2160000106</v>
      </c>
      <c r="B15375" s="15" t="s">
        <v>15111</v>
      </c>
      <c r="C15375" s="22" t="s">
        <v>13</v>
      </c>
      <c r="D15375" s="20">
        <v>2736.31</v>
      </c>
      <c r="E15375" s="20">
        <v>2751.09</v>
      </c>
      <c r="F15375" s="20">
        <v>2828.77</v>
      </c>
      <c r="G15375" s="20">
        <v>2798.08</v>
      </c>
      <c r="H15375" s="20">
        <v>2864.66</v>
      </c>
      <c r="I15375" s="20">
        <v>2845.84</v>
      </c>
      <c r="J15375" s="20">
        <v>2721.93</v>
      </c>
      <c r="K15375" s="20">
        <v>2827.91</v>
      </c>
      <c r="L15375" s="20">
        <f t="shared" si="245"/>
        <v>2864.66</v>
      </c>
    </row>
    <row r="15376" spans="1:12" ht="49.5">
      <c r="A15376" s="19">
        <v>2160000107</v>
      </c>
      <c r="B15376" s="15" t="s">
        <v>15112</v>
      </c>
      <c r="C15376" s="22" t="s">
        <v>13</v>
      </c>
      <c r="D15376" s="20">
        <v>2553</v>
      </c>
      <c r="E15376" s="20">
        <v>2567.1</v>
      </c>
      <c r="F15376" s="20">
        <v>2640.77</v>
      </c>
      <c r="G15376" s="20">
        <v>2612.34</v>
      </c>
      <c r="H15376" s="20">
        <v>2674.45</v>
      </c>
      <c r="I15376" s="20">
        <v>2656.47</v>
      </c>
      <c r="J15376" s="20">
        <v>2538.92</v>
      </c>
      <c r="K15376" s="20">
        <v>2638.39</v>
      </c>
      <c r="L15376" s="20">
        <f t="shared" si="245"/>
        <v>2674.45</v>
      </c>
    </row>
    <row r="15377" spans="1:12" ht="24.75">
      <c r="A15377" s="19">
        <v>2160000108</v>
      </c>
      <c r="B15377" s="15" t="s">
        <v>15113</v>
      </c>
      <c r="C15377" s="22" t="s">
        <v>13</v>
      </c>
      <c r="D15377" s="20">
        <v>1654.22</v>
      </c>
      <c r="E15377" s="20">
        <v>1670.2</v>
      </c>
      <c r="F15377" s="20">
        <v>1755.54</v>
      </c>
      <c r="G15377" s="20">
        <v>1734.66</v>
      </c>
      <c r="H15377" s="20">
        <v>1785.05</v>
      </c>
      <c r="I15377" s="20">
        <v>1762.48</v>
      </c>
      <c r="J15377" s="20">
        <v>1630.23</v>
      </c>
      <c r="K15377" s="20">
        <v>1721.46</v>
      </c>
      <c r="L15377" s="20">
        <f t="shared" si="245"/>
        <v>1785.05</v>
      </c>
    </row>
    <row r="15378" spans="1:12" ht="74.25">
      <c r="A15378" s="19">
        <v>2160000109</v>
      </c>
      <c r="B15378" s="15" t="s">
        <v>15114</v>
      </c>
      <c r="C15378" s="22" t="s">
        <v>13</v>
      </c>
      <c r="D15378" s="20">
        <v>11721.62</v>
      </c>
      <c r="E15378" s="20">
        <v>11757.87</v>
      </c>
      <c r="F15378" s="20">
        <v>11938.46</v>
      </c>
      <c r="G15378" s="20">
        <v>11868.59</v>
      </c>
      <c r="H15378" s="20">
        <v>12019.45</v>
      </c>
      <c r="I15378" s="20">
        <v>11973.55</v>
      </c>
      <c r="J15378" s="20">
        <v>11677.65</v>
      </c>
      <c r="K15378" s="20">
        <v>11913.89</v>
      </c>
      <c r="L15378" s="20">
        <f t="shared" si="245"/>
        <v>12019.45</v>
      </c>
    </row>
    <row r="15379" spans="1:12" ht="33">
      <c r="A15379" s="19">
        <v>2160000110</v>
      </c>
      <c r="B15379" s="15" t="s">
        <v>15115</v>
      </c>
      <c r="C15379" s="22" t="s">
        <v>13</v>
      </c>
      <c r="D15379" s="20">
        <v>7029.1</v>
      </c>
      <c r="E15379" s="20">
        <v>7108.98</v>
      </c>
      <c r="F15379" s="20">
        <v>7513.75</v>
      </c>
      <c r="G15379" s="20">
        <v>7376.01</v>
      </c>
      <c r="H15379" s="20">
        <v>7679.83</v>
      </c>
      <c r="I15379" s="20">
        <v>7574.43</v>
      </c>
      <c r="J15379" s="20">
        <v>6922.03</v>
      </c>
      <c r="K15379" s="20">
        <v>7408.4</v>
      </c>
      <c r="L15379" s="20">
        <f t="shared" si="245"/>
        <v>7679.83</v>
      </c>
    </row>
    <row r="15380" spans="1:12" ht="82.5">
      <c r="A15380" s="19">
        <v>2160000111</v>
      </c>
      <c r="B15380" s="15" t="s">
        <v>15116</v>
      </c>
      <c r="C15380" s="22" t="s">
        <v>13</v>
      </c>
      <c r="D15380" s="20">
        <v>27488.09</v>
      </c>
      <c r="E15380" s="20">
        <v>27654.85</v>
      </c>
      <c r="F15380" s="20">
        <v>28588.54</v>
      </c>
      <c r="G15380" s="20">
        <v>28229.05</v>
      </c>
      <c r="H15380" s="20">
        <v>28974.32</v>
      </c>
      <c r="I15380" s="20">
        <v>28761.13</v>
      </c>
      <c r="J15380" s="20">
        <v>27308.959999999999</v>
      </c>
      <c r="K15380" s="20">
        <v>28537.55</v>
      </c>
      <c r="L15380" s="20">
        <f t="shared" si="245"/>
        <v>28974.32</v>
      </c>
    </row>
    <row r="15381" spans="1:12" ht="49.5">
      <c r="A15381" s="19">
        <v>2160000112</v>
      </c>
      <c r="B15381" s="15" t="s">
        <v>15117</v>
      </c>
      <c r="C15381" s="22" t="s">
        <v>13</v>
      </c>
      <c r="D15381" s="20">
        <v>25079.49</v>
      </c>
      <c r="E15381" s="20">
        <v>25279.3</v>
      </c>
      <c r="F15381" s="20">
        <v>26322.82</v>
      </c>
      <c r="G15381" s="20">
        <v>25900.16</v>
      </c>
      <c r="H15381" s="20">
        <v>26799.97</v>
      </c>
      <c r="I15381" s="20">
        <v>26547.55</v>
      </c>
      <c r="J15381" s="20">
        <v>24872.52</v>
      </c>
      <c r="K15381" s="20">
        <v>26295.19</v>
      </c>
      <c r="L15381" s="20">
        <f t="shared" si="245"/>
        <v>26799.97</v>
      </c>
    </row>
    <row r="15382" spans="1:12" ht="49.5">
      <c r="A15382" s="19">
        <v>2160000113</v>
      </c>
      <c r="B15382" s="15" t="s">
        <v>15118</v>
      </c>
      <c r="C15382" s="22" t="s">
        <v>13</v>
      </c>
      <c r="D15382" s="20">
        <v>4607.2299999999996</v>
      </c>
      <c r="E15382" s="20">
        <v>4648.12</v>
      </c>
      <c r="F15382" s="20">
        <v>4856.59</v>
      </c>
      <c r="G15382" s="20">
        <v>4785.4399999999996</v>
      </c>
      <c r="H15382" s="20">
        <v>4943.6099999999997</v>
      </c>
      <c r="I15382" s="20">
        <v>4890.87</v>
      </c>
      <c r="J15382" s="20">
        <v>4557.54</v>
      </c>
      <c r="K15382" s="20">
        <v>4817.91</v>
      </c>
      <c r="L15382" s="20">
        <f t="shared" si="245"/>
        <v>4943.6099999999997</v>
      </c>
    </row>
    <row r="15383" spans="1:12" ht="57.75">
      <c r="A15383" s="19">
        <v>2160000114</v>
      </c>
      <c r="B15383" s="15" t="s">
        <v>15119</v>
      </c>
      <c r="C15383" s="22" t="s">
        <v>13</v>
      </c>
      <c r="D15383" s="20">
        <v>2865.95</v>
      </c>
      <c r="E15383" s="20">
        <v>2884.87</v>
      </c>
      <c r="F15383" s="20">
        <v>2981.14</v>
      </c>
      <c r="G15383" s="20">
        <v>2944.04</v>
      </c>
      <c r="H15383" s="20">
        <v>3026.1</v>
      </c>
      <c r="I15383" s="20">
        <v>3002.1</v>
      </c>
      <c r="J15383" s="20">
        <v>2847.01</v>
      </c>
      <c r="K15383" s="20">
        <v>2978.47</v>
      </c>
      <c r="L15383" s="20">
        <f t="shared" si="245"/>
        <v>3026.1</v>
      </c>
    </row>
    <row r="15384" spans="1:12" ht="74.25">
      <c r="A15384" s="19">
        <v>2160000115</v>
      </c>
      <c r="B15384" s="15" t="s">
        <v>15120</v>
      </c>
      <c r="C15384" s="22" t="s">
        <v>13</v>
      </c>
      <c r="D15384" s="20">
        <v>9065.41</v>
      </c>
      <c r="E15384" s="20">
        <v>9108.6299999999992</v>
      </c>
      <c r="F15384" s="20">
        <v>9332.5400000000009</v>
      </c>
      <c r="G15384" s="20">
        <v>9240</v>
      </c>
      <c r="H15384" s="20">
        <v>9440.57</v>
      </c>
      <c r="I15384" s="20">
        <v>9386.3700000000008</v>
      </c>
      <c r="J15384" s="20">
        <v>9026.81</v>
      </c>
      <c r="K15384" s="20">
        <v>9342.31</v>
      </c>
      <c r="L15384" s="20">
        <f t="shared" si="245"/>
        <v>9440.57</v>
      </c>
    </row>
    <row r="15385" spans="1:12" ht="57.75">
      <c r="A15385" s="19">
        <v>2160000116</v>
      </c>
      <c r="B15385" s="15" t="s">
        <v>15121</v>
      </c>
      <c r="C15385" s="22" t="s">
        <v>13</v>
      </c>
      <c r="D15385" s="20">
        <v>7760.41</v>
      </c>
      <c r="E15385" s="20">
        <v>7846.47</v>
      </c>
      <c r="F15385" s="20">
        <v>8275.52</v>
      </c>
      <c r="G15385" s="20">
        <v>8145</v>
      </c>
      <c r="H15385" s="20">
        <v>8445.73</v>
      </c>
      <c r="I15385" s="20">
        <v>8334.08</v>
      </c>
      <c r="J15385" s="20">
        <v>7648.85</v>
      </c>
      <c r="K15385" s="20">
        <v>8159.33</v>
      </c>
      <c r="L15385" s="20">
        <f t="shared" si="245"/>
        <v>8445.73</v>
      </c>
    </row>
    <row r="15386" spans="1:12" ht="57.75">
      <c r="A15386" s="19">
        <v>2160000117</v>
      </c>
      <c r="B15386" s="15" t="s">
        <v>15122</v>
      </c>
      <c r="C15386" s="22" t="s">
        <v>13</v>
      </c>
      <c r="D15386" s="20">
        <v>8376.61</v>
      </c>
      <c r="E15386" s="20">
        <v>8443.9500000000007</v>
      </c>
      <c r="F15386" s="20">
        <v>8771.26</v>
      </c>
      <c r="G15386" s="20">
        <v>8634.6299999999992</v>
      </c>
      <c r="H15386" s="20">
        <v>8937.5400000000009</v>
      </c>
      <c r="I15386" s="20">
        <v>8854.1200000000008</v>
      </c>
      <c r="J15386" s="20">
        <v>8312.18</v>
      </c>
      <c r="K15386" s="20">
        <v>8777.82</v>
      </c>
      <c r="L15386" s="20">
        <f t="shared" si="245"/>
        <v>8937.5400000000009</v>
      </c>
    </row>
    <row r="15387" spans="1:12" ht="57.75">
      <c r="A15387" s="19">
        <v>2160000118</v>
      </c>
      <c r="B15387" s="15" t="s">
        <v>15123</v>
      </c>
      <c r="C15387" s="22" t="s">
        <v>13</v>
      </c>
      <c r="D15387" s="20">
        <v>14251.46</v>
      </c>
      <c r="E15387" s="20">
        <v>14297.37</v>
      </c>
      <c r="F15387" s="20">
        <v>14498.01</v>
      </c>
      <c r="G15387" s="20">
        <v>14440.5</v>
      </c>
      <c r="H15387" s="20">
        <v>14587.21</v>
      </c>
      <c r="I15387" s="20">
        <v>14528.05</v>
      </c>
      <c r="J15387" s="20">
        <v>14188.1</v>
      </c>
      <c r="K15387" s="20">
        <v>14423.76</v>
      </c>
      <c r="L15387" s="20">
        <f t="shared" si="245"/>
        <v>14587.21</v>
      </c>
    </row>
    <row r="15388" spans="1:12" ht="57.75">
      <c r="A15388" s="19">
        <v>2160000119</v>
      </c>
      <c r="B15388" s="15" t="s">
        <v>15124</v>
      </c>
      <c r="C15388" s="22" t="s">
        <v>13</v>
      </c>
      <c r="D15388" s="20">
        <v>9714.85</v>
      </c>
      <c r="E15388" s="20">
        <v>9735</v>
      </c>
      <c r="F15388" s="20">
        <v>9798.9599999999991</v>
      </c>
      <c r="G15388" s="20">
        <v>9774.98</v>
      </c>
      <c r="H15388" s="20">
        <v>9858.2099999999991</v>
      </c>
      <c r="I15388" s="20">
        <v>9831.33</v>
      </c>
      <c r="J15388" s="20">
        <v>9702.3700000000008</v>
      </c>
      <c r="K15388" s="20">
        <v>9809.77</v>
      </c>
      <c r="L15388" s="20">
        <f t="shared" si="245"/>
        <v>9858.2099999999991</v>
      </c>
    </row>
    <row r="15389" spans="1:12" ht="49.5">
      <c r="A15389" s="19">
        <v>2160000120</v>
      </c>
      <c r="B15389" s="15" t="s">
        <v>15125</v>
      </c>
      <c r="C15389" s="22" t="s">
        <v>13</v>
      </c>
      <c r="D15389" s="20">
        <v>4278.62</v>
      </c>
      <c r="E15389" s="20">
        <v>4309.7299999999996</v>
      </c>
      <c r="F15389" s="20">
        <v>4478.17</v>
      </c>
      <c r="G15389" s="20">
        <v>4416.09</v>
      </c>
      <c r="H15389" s="20">
        <v>4555.8</v>
      </c>
      <c r="I15389" s="20">
        <v>4515.8</v>
      </c>
      <c r="J15389" s="20">
        <v>4249.82</v>
      </c>
      <c r="K15389" s="20">
        <v>4479.1000000000004</v>
      </c>
      <c r="L15389" s="20">
        <f t="shared" si="245"/>
        <v>4555.8</v>
      </c>
    </row>
    <row r="15390" spans="1:12" ht="41.25">
      <c r="A15390" s="19">
        <v>2160000121</v>
      </c>
      <c r="B15390" s="15" t="s">
        <v>15126</v>
      </c>
      <c r="C15390" s="22" t="s">
        <v>13</v>
      </c>
      <c r="D15390" s="20">
        <v>1924.5</v>
      </c>
      <c r="E15390" s="20">
        <v>1937.16</v>
      </c>
      <c r="F15390" s="20">
        <v>1999.21</v>
      </c>
      <c r="G15390" s="20">
        <v>1979.06</v>
      </c>
      <c r="H15390" s="20">
        <v>2026.13</v>
      </c>
      <c r="I15390" s="20">
        <v>2009.63</v>
      </c>
      <c r="J15390" s="20">
        <v>1909.12</v>
      </c>
      <c r="K15390" s="20">
        <v>1985.99</v>
      </c>
      <c r="L15390" s="20">
        <f t="shared" si="245"/>
        <v>2026.13</v>
      </c>
    </row>
    <row r="15391" spans="1:12" ht="41.25">
      <c r="A15391" s="19">
        <v>2160000122</v>
      </c>
      <c r="B15391" s="15" t="s">
        <v>15127</v>
      </c>
      <c r="C15391" s="22" t="s">
        <v>13</v>
      </c>
      <c r="D15391" s="20">
        <v>2719.51</v>
      </c>
      <c r="E15391" s="20">
        <v>2739.38</v>
      </c>
      <c r="F15391" s="20">
        <v>2829.21</v>
      </c>
      <c r="G15391" s="20">
        <v>2803.2</v>
      </c>
      <c r="H15391" s="20">
        <v>2869.15</v>
      </c>
      <c r="I15391" s="20">
        <v>2842.93</v>
      </c>
      <c r="J15391" s="20">
        <v>2693.18</v>
      </c>
      <c r="K15391" s="20">
        <v>2799.45</v>
      </c>
      <c r="L15391" s="20">
        <f t="shared" si="245"/>
        <v>2869.15</v>
      </c>
    </row>
    <row r="15392" spans="1:12" ht="57.75">
      <c r="A15392" s="19">
        <v>2160000123</v>
      </c>
      <c r="B15392" s="15" t="s">
        <v>15128</v>
      </c>
      <c r="C15392" s="22" t="s">
        <v>13</v>
      </c>
      <c r="D15392" s="20">
        <v>8806.94</v>
      </c>
      <c r="E15392" s="20">
        <v>8820.31</v>
      </c>
      <c r="F15392" s="20">
        <v>8882.35</v>
      </c>
      <c r="G15392" s="20">
        <v>8864.75</v>
      </c>
      <c r="H15392" s="20">
        <v>8907.32</v>
      </c>
      <c r="I15392" s="20">
        <v>8889.68</v>
      </c>
      <c r="J15392" s="20">
        <v>8788.1200000000008</v>
      </c>
      <c r="K15392" s="20">
        <v>8858.09</v>
      </c>
      <c r="L15392" s="20">
        <f t="shared" si="245"/>
        <v>8907.32</v>
      </c>
    </row>
    <row r="15393" spans="1:12" ht="57.75">
      <c r="A15393" s="19">
        <v>2160000124</v>
      </c>
      <c r="B15393" s="15" t="s">
        <v>15129</v>
      </c>
      <c r="C15393" s="22" t="s">
        <v>13</v>
      </c>
      <c r="D15393" s="20">
        <v>13154.91</v>
      </c>
      <c r="E15393" s="20">
        <v>13163.86</v>
      </c>
      <c r="F15393" s="20">
        <v>13231.06</v>
      </c>
      <c r="G15393" s="20">
        <v>13195.87</v>
      </c>
      <c r="H15393" s="20">
        <v>13260.54</v>
      </c>
      <c r="I15393" s="20">
        <v>13248.13</v>
      </c>
      <c r="J15393" s="20">
        <v>13151.45</v>
      </c>
      <c r="K15393" s="20">
        <v>13252.53</v>
      </c>
      <c r="L15393" s="20">
        <f t="shared" si="245"/>
        <v>13260.54</v>
      </c>
    </row>
    <row r="15394" spans="1:12" ht="57.75">
      <c r="A15394" s="19">
        <v>2160000125</v>
      </c>
      <c r="B15394" s="15" t="s">
        <v>15130</v>
      </c>
      <c r="C15394" s="22" t="s">
        <v>13</v>
      </c>
      <c r="D15394" s="20">
        <v>6358.09</v>
      </c>
      <c r="E15394" s="20">
        <v>6362.78</v>
      </c>
      <c r="F15394" s="20">
        <v>6398.5</v>
      </c>
      <c r="G15394" s="20">
        <v>6379.79</v>
      </c>
      <c r="H15394" s="20">
        <v>6414.03</v>
      </c>
      <c r="I15394" s="20">
        <v>6407.39</v>
      </c>
      <c r="J15394" s="20">
        <v>6356.17</v>
      </c>
      <c r="K15394" s="20">
        <v>6409.54</v>
      </c>
      <c r="L15394" s="20">
        <f t="shared" si="245"/>
        <v>6414.03</v>
      </c>
    </row>
    <row r="15395" spans="1:12" ht="57.75">
      <c r="A15395" s="19">
        <v>2160000126</v>
      </c>
      <c r="B15395" s="15" t="s">
        <v>15131</v>
      </c>
      <c r="C15395" s="22" t="s">
        <v>13</v>
      </c>
      <c r="D15395" s="20">
        <v>45018.41</v>
      </c>
      <c r="E15395" s="20">
        <v>45040.26</v>
      </c>
      <c r="F15395" s="20">
        <v>45203.8</v>
      </c>
      <c r="G15395" s="20">
        <v>45119.72</v>
      </c>
      <c r="H15395" s="20">
        <v>45275.5</v>
      </c>
      <c r="I15395" s="20">
        <v>45245.77</v>
      </c>
      <c r="J15395" s="20">
        <v>45011.08</v>
      </c>
      <c r="K15395" s="20">
        <v>45257.61</v>
      </c>
      <c r="L15395" s="20">
        <f t="shared" si="245"/>
        <v>45275.5</v>
      </c>
    </row>
    <row r="15396" spans="1:12" ht="41.25">
      <c r="A15396" s="19">
        <v>2160000128</v>
      </c>
      <c r="B15396" s="15" t="s">
        <v>15144</v>
      </c>
      <c r="C15396" s="22" t="s">
        <v>13</v>
      </c>
      <c r="D15396" s="20">
        <v>4796.5200000000004</v>
      </c>
      <c r="E15396" s="20">
        <v>4801.83</v>
      </c>
      <c r="F15396" s="20">
        <v>4820.1099999999997</v>
      </c>
      <c r="G15396" s="20">
        <v>4807.26</v>
      </c>
      <c r="H15396" s="20">
        <v>4836.8500000000004</v>
      </c>
      <c r="I15396" s="20">
        <v>4831.6400000000003</v>
      </c>
      <c r="J15396" s="20">
        <v>4789.43</v>
      </c>
      <c r="K15396" s="20">
        <v>4830.1099999999997</v>
      </c>
      <c r="L15396" s="20">
        <f t="shared" si="245"/>
        <v>4836.8500000000004</v>
      </c>
    </row>
    <row r="15397" spans="1:12" ht="41.25">
      <c r="A15397" s="19">
        <v>2160000129</v>
      </c>
      <c r="B15397" s="15" t="s">
        <v>15145</v>
      </c>
      <c r="C15397" s="22" t="s">
        <v>13</v>
      </c>
      <c r="D15397" s="20">
        <v>4216.72</v>
      </c>
      <c r="E15397" s="20">
        <v>4221.1000000000004</v>
      </c>
      <c r="F15397" s="20">
        <v>4236.0200000000004</v>
      </c>
      <c r="G15397" s="20">
        <v>4225.5</v>
      </c>
      <c r="H15397" s="20">
        <v>4249.6899999999996</v>
      </c>
      <c r="I15397" s="20">
        <v>4245.42</v>
      </c>
      <c r="J15397" s="20">
        <v>4210.92</v>
      </c>
      <c r="K15397" s="20">
        <v>4244.21</v>
      </c>
      <c r="L15397" s="20">
        <f t="shared" si="245"/>
        <v>4249.6899999999996</v>
      </c>
    </row>
    <row r="15398" spans="1:12" ht="49.5">
      <c r="A15398" s="19">
        <v>2160000130</v>
      </c>
      <c r="B15398" s="15" t="s">
        <v>15146</v>
      </c>
      <c r="C15398" s="22" t="s">
        <v>13</v>
      </c>
      <c r="D15398" s="20">
        <v>9093.16</v>
      </c>
      <c r="E15398" s="20">
        <v>9103.23</v>
      </c>
      <c r="F15398" s="20">
        <v>9126.6299999999992</v>
      </c>
      <c r="G15398" s="20">
        <v>9095.2800000000007</v>
      </c>
      <c r="H15398" s="20">
        <v>9156.1</v>
      </c>
      <c r="I15398" s="20">
        <v>9157.34</v>
      </c>
      <c r="J15398" s="20">
        <v>9082.92</v>
      </c>
      <c r="K15398" s="20">
        <v>9147.9500000000007</v>
      </c>
      <c r="L15398" s="20">
        <f t="shared" si="245"/>
        <v>9157.34</v>
      </c>
    </row>
    <row r="15399" spans="1:12" ht="57.75">
      <c r="A15399" s="19">
        <v>2160000131</v>
      </c>
      <c r="B15399" s="15" t="s">
        <v>15147</v>
      </c>
      <c r="C15399" s="22" t="s">
        <v>13</v>
      </c>
      <c r="D15399" s="20">
        <v>15645.11</v>
      </c>
      <c r="E15399" s="20">
        <v>15655.2</v>
      </c>
      <c r="F15399" s="20">
        <v>15678.75</v>
      </c>
      <c r="G15399" s="20">
        <v>15647.43</v>
      </c>
      <c r="H15399" s="20">
        <v>15708.24</v>
      </c>
      <c r="I15399" s="20">
        <v>15709.48</v>
      </c>
      <c r="J15399" s="20">
        <v>15635.05</v>
      </c>
      <c r="K15399" s="20">
        <v>15700.08</v>
      </c>
      <c r="L15399" s="20">
        <f t="shared" si="245"/>
        <v>15709.48</v>
      </c>
    </row>
    <row r="15400" spans="1:12" ht="57.75">
      <c r="A15400" s="19">
        <v>2160000132</v>
      </c>
      <c r="B15400" s="15" t="s">
        <v>15148</v>
      </c>
      <c r="C15400" s="22" t="s">
        <v>13</v>
      </c>
      <c r="D15400" s="20">
        <v>12247.06</v>
      </c>
      <c r="E15400" s="20">
        <v>12256.05</v>
      </c>
      <c r="F15400" s="20">
        <v>12274.06</v>
      </c>
      <c r="G15400" s="20">
        <v>12255.56</v>
      </c>
      <c r="H15400" s="20">
        <v>12297.69</v>
      </c>
      <c r="I15400" s="20">
        <v>12297.95</v>
      </c>
      <c r="J15400" s="20">
        <v>12241.7</v>
      </c>
      <c r="K15400" s="20">
        <v>12295.72</v>
      </c>
      <c r="L15400" s="20">
        <f t="shared" si="245"/>
        <v>12297.95</v>
      </c>
    </row>
    <row r="15401" spans="1:12" ht="41.25">
      <c r="A15401" s="19">
        <v>2160000133</v>
      </c>
      <c r="B15401" s="15" t="s">
        <v>15149</v>
      </c>
      <c r="C15401" s="22" t="s">
        <v>13</v>
      </c>
      <c r="D15401" s="20">
        <v>2082.04</v>
      </c>
      <c r="E15401" s="20">
        <v>2090.16</v>
      </c>
      <c r="F15401" s="20">
        <v>2112.62</v>
      </c>
      <c r="G15401" s="20">
        <v>2090.85</v>
      </c>
      <c r="H15401" s="20">
        <v>2136.04</v>
      </c>
      <c r="I15401" s="20">
        <v>2132.4499999999998</v>
      </c>
      <c r="J15401" s="20">
        <v>2074.0500000000002</v>
      </c>
      <c r="K15401" s="20">
        <v>2129.94</v>
      </c>
      <c r="L15401" s="20">
        <f t="shared" si="245"/>
        <v>2136.04</v>
      </c>
    </row>
    <row r="15402" spans="1:12" ht="41.25">
      <c r="A15402" s="19">
        <v>2160000134</v>
      </c>
      <c r="B15402" s="15" t="s">
        <v>15150</v>
      </c>
      <c r="C15402" s="22" t="s">
        <v>13</v>
      </c>
      <c r="D15402" s="20">
        <v>7789.22</v>
      </c>
      <c r="E15402" s="20">
        <v>7793.61</v>
      </c>
      <c r="F15402" s="20">
        <v>7808.63</v>
      </c>
      <c r="G15402" s="20">
        <v>7798.09</v>
      </c>
      <c r="H15402" s="20">
        <v>7822.28</v>
      </c>
      <c r="I15402" s="20">
        <v>7818.03</v>
      </c>
      <c r="J15402" s="20">
        <v>7783.5</v>
      </c>
      <c r="K15402" s="20">
        <v>7816.81</v>
      </c>
      <c r="L15402" s="20">
        <f t="shared" si="245"/>
        <v>7822.28</v>
      </c>
    </row>
    <row r="15403" spans="1:12" ht="49.5">
      <c r="A15403" s="19">
        <v>2160000135</v>
      </c>
      <c r="B15403" s="15" t="s">
        <v>15151</v>
      </c>
      <c r="C15403" s="22" t="s">
        <v>13</v>
      </c>
      <c r="D15403" s="20">
        <v>11178.7</v>
      </c>
      <c r="E15403" s="20">
        <v>11183.16</v>
      </c>
      <c r="F15403" s="20">
        <v>11202.05</v>
      </c>
      <c r="G15403" s="20">
        <v>11186.35</v>
      </c>
      <c r="H15403" s="20">
        <v>11216.36</v>
      </c>
      <c r="I15403" s="20">
        <v>11211.29</v>
      </c>
      <c r="J15403" s="20">
        <v>11172.88</v>
      </c>
      <c r="K15403" s="20">
        <v>11210.41</v>
      </c>
      <c r="L15403" s="20">
        <f t="shared" si="245"/>
        <v>11216.36</v>
      </c>
    </row>
    <row r="15404" spans="1:12" ht="57.75">
      <c r="A15404" s="19">
        <v>2160000136</v>
      </c>
      <c r="B15404" s="15" t="s">
        <v>15152</v>
      </c>
      <c r="C15404" s="22" t="s">
        <v>13</v>
      </c>
      <c r="D15404" s="20">
        <v>7968.48</v>
      </c>
      <c r="E15404" s="20">
        <v>7971.25</v>
      </c>
      <c r="F15404" s="20">
        <v>7981.23</v>
      </c>
      <c r="G15404" s="20">
        <v>7974.11</v>
      </c>
      <c r="H15404" s="20">
        <v>7989.8</v>
      </c>
      <c r="I15404" s="20">
        <v>7986.97</v>
      </c>
      <c r="J15404" s="20">
        <v>7964.89</v>
      </c>
      <c r="K15404" s="20">
        <v>7986.42</v>
      </c>
      <c r="L15404" s="20">
        <f t="shared" si="245"/>
        <v>7989.8</v>
      </c>
    </row>
    <row r="15405" spans="1:12" ht="49.5">
      <c r="A15405" s="19">
        <v>2160000137</v>
      </c>
      <c r="B15405" s="15" t="s">
        <v>15153</v>
      </c>
      <c r="C15405" s="22" t="s">
        <v>13</v>
      </c>
      <c r="D15405" s="20">
        <v>16003.24</v>
      </c>
      <c r="E15405" s="20">
        <v>16017.29</v>
      </c>
      <c r="F15405" s="20">
        <v>16065.54</v>
      </c>
      <c r="G15405" s="20">
        <v>16031.63</v>
      </c>
      <c r="H15405" s="20">
        <v>16109.58</v>
      </c>
      <c r="I15405" s="20">
        <v>16095.87</v>
      </c>
      <c r="J15405" s="20">
        <v>15984.61</v>
      </c>
      <c r="K15405" s="20">
        <v>16091.85</v>
      </c>
      <c r="L15405" s="20">
        <f t="shared" si="245"/>
        <v>16109.58</v>
      </c>
    </row>
    <row r="15406" spans="1:12" ht="66">
      <c r="A15406" s="19">
        <v>2160000138</v>
      </c>
      <c r="B15406" s="15" t="s">
        <v>15154</v>
      </c>
      <c r="C15406" s="22" t="s">
        <v>13</v>
      </c>
      <c r="D15406" s="20">
        <v>5324.68</v>
      </c>
      <c r="E15406" s="20">
        <v>5324.68</v>
      </c>
      <c r="F15406" s="20">
        <v>5326.67</v>
      </c>
      <c r="G15406" s="20">
        <v>5324.41</v>
      </c>
      <c r="H15406" s="20">
        <v>5326.67</v>
      </c>
      <c r="I15406" s="20">
        <v>5326.23</v>
      </c>
      <c r="J15406" s="20">
        <v>5324.81</v>
      </c>
      <c r="K15406" s="20">
        <v>5326.67</v>
      </c>
      <c r="L15406" s="20">
        <f t="shared" si="245"/>
        <v>5326.67</v>
      </c>
    </row>
    <row r="15407" spans="1:12" ht="57.75">
      <c r="A15407" s="19">
        <v>2160000140</v>
      </c>
      <c r="B15407" s="15" t="s">
        <v>15156</v>
      </c>
      <c r="C15407" s="22" t="s">
        <v>13</v>
      </c>
      <c r="D15407" s="20">
        <v>19901.22</v>
      </c>
      <c r="E15407" s="20">
        <v>19901.22</v>
      </c>
      <c r="F15407" s="20">
        <v>19901.71</v>
      </c>
      <c r="G15407" s="20">
        <v>19901.71</v>
      </c>
      <c r="H15407" s="20">
        <v>19901.71</v>
      </c>
      <c r="I15407" s="20">
        <v>19901.71</v>
      </c>
      <c r="J15407" s="20">
        <v>19901.71</v>
      </c>
      <c r="K15407" s="20">
        <v>19901.71</v>
      </c>
      <c r="L15407" s="20">
        <f t="shared" si="245"/>
        <v>19901.71</v>
      </c>
    </row>
    <row r="15408" spans="1:12" ht="41.25">
      <c r="A15408" s="19">
        <v>2160000144</v>
      </c>
      <c r="B15408" s="15" t="s">
        <v>15163</v>
      </c>
      <c r="C15408" s="22" t="s">
        <v>13</v>
      </c>
      <c r="D15408" s="20">
        <v>4421.07</v>
      </c>
      <c r="E15408" s="20">
        <v>4455.22</v>
      </c>
      <c r="F15408" s="20">
        <v>4644.4799999999996</v>
      </c>
      <c r="G15408" s="20">
        <v>4595.87</v>
      </c>
      <c r="H15408" s="20">
        <v>4708.51</v>
      </c>
      <c r="I15408" s="20">
        <v>4659.78</v>
      </c>
      <c r="J15408" s="20">
        <v>4369.6099999999997</v>
      </c>
      <c r="K15408" s="20">
        <v>4575.38</v>
      </c>
      <c r="L15408" s="20">
        <f t="shared" si="245"/>
        <v>4708.51</v>
      </c>
    </row>
    <row r="15409" spans="1:12" ht="41.25">
      <c r="A15409" s="19">
        <v>2160000146</v>
      </c>
      <c r="B15409" s="15" t="s">
        <v>15137</v>
      </c>
      <c r="C15409" s="22" t="s">
        <v>13</v>
      </c>
      <c r="D15409" s="20">
        <v>12602.85</v>
      </c>
      <c r="E15409" s="20">
        <v>12661.45</v>
      </c>
      <c r="F15409" s="20">
        <v>12893.43</v>
      </c>
      <c r="G15409" s="20">
        <v>12764.87</v>
      </c>
      <c r="H15409" s="20">
        <v>13056.81</v>
      </c>
      <c r="I15409" s="20">
        <v>12987.89</v>
      </c>
      <c r="J15409" s="20">
        <v>12561.19</v>
      </c>
      <c r="K15409" s="20">
        <v>12958.48</v>
      </c>
      <c r="L15409" s="20">
        <f t="shared" ref="L15409:L15464" si="246">MAX(D15409:K15409)</f>
        <v>13056.81</v>
      </c>
    </row>
    <row r="15410" spans="1:12" ht="33">
      <c r="A15410" s="19">
        <v>2160000147</v>
      </c>
      <c r="B15410" s="15" t="s">
        <v>15138</v>
      </c>
      <c r="C15410" s="22" t="s">
        <v>13</v>
      </c>
      <c r="D15410" s="20">
        <v>5745.67</v>
      </c>
      <c r="E15410" s="20">
        <v>5748.1</v>
      </c>
      <c r="F15410" s="20">
        <v>5759.54</v>
      </c>
      <c r="G15410" s="20">
        <v>5750.02</v>
      </c>
      <c r="H15410" s="20">
        <v>5767.2</v>
      </c>
      <c r="I15410" s="20">
        <v>5764.22</v>
      </c>
      <c r="J15410" s="20">
        <v>5744.59</v>
      </c>
      <c r="K15410" s="20">
        <v>5765.67</v>
      </c>
      <c r="L15410" s="20">
        <f t="shared" si="246"/>
        <v>5767.2</v>
      </c>
    </row>
    <row r="15411" spans="1:12" ht="33">
      <c r="A15411" s="19">
        <v>2160000148</v>
      </c>
      <c r="B15411" s="15" t="s">
        <v>15133</v>
      </c>
      <c r="C15411" s="22" t="s">
        <v>13</v>
      </c>
      <c r="D15411" s="20">
        <v>1037.1400000000001</v>
      </c>
      <c r="E15411" s="20">
        <v>1039.75</v>
      </c>
      <c r="F15411" s="20">
        <v>1073.95</v>
      </c>
      <c r="G15411" s="20">
        <v>1056.57</v>
      </c>
      <c r="H15411" s="20">
        <v>1083.28</v>
      </c>
      <c r="I15411" s="20">
        <v>1078.7</v>
      </c>
      <c r="J15411" s="20">
        <v>1037.6199999999999</v>
      </c>
      <c r="K15411" s="20">
        <v>1081.8900000000001</v>
      </c>
      <c r="L15411" s="20">
        <f t="shared" si="246"/>
        <v>1083.28</v>
      </c>
    </row>
    <row r="15412" spans="1:12" ht="33">
      <c r="A15412" s="19">
        <v>2160000149</v>
      </c>
      <c r="B15412" s="15" t="s">
        <v>15134</v>
      </c>
      <c r="C15412" s="22" t="s">
        <v>13</v>
      </c>
      <c r="D15412" s="20">
        <v>8913.1200000000008</v>
      </c>
      <c r="E15412" s="20">
        <v>8913.1200000000008</v>
      </c>
      <c r="F15412" s="20">
        <v>8913.34</v>
      </c>
      <c r="G15412" s="20">
        <v>8913.34</v>
      </c>
      <c r="H15412" s="20">
        <v>8913.34</v>
      </c>
      <c r="I15412" s="20">
        <v>8913.34</v>
      </c>
      <c r="J15412" s="20">
        <v>8913.34</v>
      </c>
      <c r="K15412" s="20">
        <v>8913.34</v>
      </c>
      <c r="L15412" s="20">
        <f t="shared" si="246"/>
        <v>8913.34</v>
      </c>
    </row>
    <row r="15413" spans="1:12" ht="49.5">
      <c r="A15413" s="19">
        <v>2160000150</v>
      </c>
      <c r="B15413" s="15" t="s">
        <v>15135</v>
      </c>
      <c r="C15413" s="22" t="s">
        <v>13</v>
      </c>
      <c r="D15413" s="20">
        <v>33071.5</v>
      </c>
      <c r="E15413" s="20">
        <v>33071.5</v>
      </c>
      <c r="F15413" s="20">
        <v>33072.32</v>
      </c>
      <c r="G15413" s="20">
        <v>33072.32</v>
      </c>
      <c r="H15413" s="20">
        <v>33072.32</v>
      </c>
      <c r="I15413" s="20">
        <v>33072.32</v>
      </c>
      <c r="J15413" s="20">
        <v>33072.32</v>
      </c>
      <c r="K15413" s="20">
        <v>33072.32</v>
      </c>
      <c r="L15413" s="20">
        <f t="shared" si="246"/>
        <v>33072.32</v>
      </c>
    </row>
    <row r="15414" spans="1:12" ht="49.5">
      <c r="A15414" s="19">
        <v>2160000151</v>
      </c>
      <c r="B15414" s="15" t="s">
        <v>15136</v>
      </c>
      <c r="C15414" s="22" t="s">
        <v>13</v>
      </c>
      <c r="D15414" s="20">
        <v>7120.16</v>
      </c>
      <c r="E15414" s="20">
        <v>7150.56</v>
      </c>
      <c r="F15414" s="20">
        <v>7253.23</v>
      </c>
      <c r="G15414" s="20">
        <v>7180.37</v>
      </c>
      <c r="H15414" s="20">
        <v>7342.24</v>
      </c>
      <c r="I15414" s="20">
        <v>7325.88</v>
      </c>
      <c r="J15414" s="20">
        <v>7100.37</v>
      </c>
      <c r="K15414" s="20">
        <v>7309.45</v>
      </c>
      <c r="L15414" s="20">
        <f t="shared" si="246"/>
        <v>7342.24</v>
      </c>
    </row>
    <row r="15415" spans="1:12" ht="49.5">
      <c r="A15415" s="19">
        <v>2160000152</v>
      </c>
      <c r="B15415" s="15" t="s">
        <v>15139</v>
      </c>
      <c r="C15415" s="22" t="s">
        <v>13</v>
      </c>
      <c r="D15415" s="20">
        <v>55095.58</v>
      </c>
      <c r="E15415" s="20">
        <v>55416.26</v>
      </c>
      <c r="F15415" s="20">
        <v>56926.65</v>
      </c>
      <c r="G15415" s="20">
        <v>56221.74</v>
      </c>
      <c r="H15415" s="20">
        <v>57643.5</v>
      </c>
      <c r="I15415" s="20">
        <v>57029.64</v>
      </c>
      <c r="J15415" s="20">
        <v>54577.75</v>
      </c>
      <c r="K15415" s="20">
        <v>57000.72</v>
      </c>
      <c r="L15415" s="20">
        <f t="shared" si="246"/>
        <v>57643.5</v>
      </c>
    </row>
    <row r="15416" spans="1:12" ht="33">
      <c r="A15416" s="19">
        <v>2160000153</v>
      </c>
      <c r="B15416" s="15" t="s">
        <v>15140</v>
      </c>
      <c r="C15416" s="22" t="s">
        <v>13</v>
      </c>
      <c r="D15416" s="20">
        <v>33071.5</v>
      </c>
      <c r="E15416" s="20">
        <v>33071.5</v>
      </c>
      <c r="F15416" s="20">
        <v>33072.32</v>
      </c>
      <c r="G15416" s="20">
        <v>33072.32</v>
      </c>
      <c r="H15416" s="20">
        <v>33072.32</v>
      </c>
      <c r="I15416" s="20">
        <v>33072.32</v>
      </c>
      <c r="J15416" s="20">
        <v>33072.32</v>
      </c>
      <c r="K15416" s="20">
        <v>33072.32</v>
      </c>
      <c r="L15416" s="20">
        <f t="shared" si="246"/>
        <v>33072.32</v>
      </c>
    </row>
    <row r="15417" spans="1:12" ht="74.25">
      <c r="A15417" s="19">
        <v>2160000160</v>
      </c>
      <c r="B15417" s="15" t="s">
        <v>15197</v>
      </c>
      <c r="C15417" s="22" t="s">
        <v>13</v>
      </c>
      <c r="D15417" s="20">
        <v>11042.37</v>
      </c>
      <c r="E15417" s="20">
        <v>11079.64</v>
      </c>
      <c r="F15417" s="20">
        <v>11263.27</v>
      </c>
      <c r="G15417" s="20">
        <v>11199.8</v>
      </c>
      <c r="H15417" s="20">
        <v>11351.68</v>
      </c>
      <c r="I15417" s="20">
        <v>11303.41</v>
      </c>
      <c r="J15417" s="20">
        <v>11000.77</v>
      </c>
      <c r="K15417" s="20">
        <v>11246.24</v>
      </c>
      <c r="L15417" s="20">
        <f t="shared" si="246"/>
        <v>11351.68</v>
      </c>
    </row>
    <row r="15418" spans="1:12" ht="74.25">
      <c r="A15418" s="19">
        <v>2160000161</v>
      </c>
      <c r="B15418" s="15" t="s">
        <v>15198</v>
      </c>
      <c r="C15418" s="22" t="s">
        <v>13</v>
      </c>
      <c r="D15418" s="20">
        <v>6207.76</v>
      </c>
      <c r="E15418" s="20">
        <v>6225.98</v>
      </c>
      <c r="F15418" s="20">
        <v>6322.13</v>
      </c>
      <c r="G15418" s="20">
        <v>6290.87</v>
      </c>
      <c r="H15418" s="20">
        <v>6364.5</v>
      </c>
      <c r="I15418" s="20">
        <v>6339.66</v>
      </c>
      <c r="J15418" s="20">
        <v>6189.72</v>
      </c>
      <c r="K15418" s="20">
        <v>6311.04</v>
      </c>
      <c r="L15418" s="20">
        <f t="shared" si="246"/>
        <v>6364.5</v>
      </c>
    </row>
    <row r="15419" spans="1:12" ht="57.75">
      <c r="A15419" s="19">
        <v>2160000162</v>
      </c>
      <c r="B15419" s="15" t="s">
        <v>15199</v>
      </c>
      <c r="C15419" s="22" t="s">
        <v>13</v>
      </c>
      <c r="D15419" s="20">
        <v>14190.05</v>
      </c>
      <c r="E15419" s="20">
        <v>14190.05</v>
      </c>
      <c r="F15419" s="20">
        <v>14190.4</v>
      </c>
      <c r="G15419" s="20">
        <v>14190.4</v>
      </c>
      <c r="H15419" s="20">
        <v>14190.4</v>
      </c>
      <c r="I15419" s="20">
        <v>14190.4</v>
      </c>
      <c r="J15419" s="20">
        <v>14190.4</v>
      </c>
      <c r="K15419" s="20">
        <v>14190.4</v>
      </c>
      <c r="L15419" s="20">
        <f t="shared" si="246"/>
        <v>14190.4</v>
      </c>
    </row>
    <row r="15420" spans="1:12" ht="57.75">
      <c r="A15420" s="19">
        <v>2160000163</v>
      </c>
      <c r="B15420" s="15" t="s">
        <v>15200</v>
      </c>
      <c r="C15420" s="22" t="s">
        <v>13</v>
      </c>
      <c r="D15420" s="20">
        <v>5798.67</v>
      </c>
      <c r="E15420" s="20">
        <v>5798.67</v>
      </c>
      <c r="F15420" s="20">
        <v>5798.82</v>
      </c>
      <c r="G15420" s="20">
        <v>5798.82</v>
      </c>
      <c r="H15420" s="20">
        <v>5798.82</v>
      </c>
      <c r="I15420" s="20">
        <v>5798.82</v>
      </c>
      <c r="J15420" s="20">
        <v>5798.82</v>
      </c>
      <c r="K15420" s="20">
        <v>5798.82</v>
      </c>
      <c r="L15420" s="20">
        <f t="shared" si="246"/>
        <v>5798.82</v>
      </c>
    </row>
    <row r="15421" spans="1:12" ht="24.75">
      <c r="A15421" s="19">
        <v>2160000164</v>
      </c>
      <c r="B15421" s="15" t="s">
        <v>15157</v>
      </c>
      <c r="C15421" s="22" t="s">
        <v>13</v>
      </c>
      <c r="D15421" s="20">
        <v>5472.75</v>
      </c>
      <c r="E15421" s="20">
        <v>5476.97</v>
      </c>
      <c r="F15421" s="20">
        <v>5510.19</v>
      </c>
      <c r="G15421" s="20">
        <v>5495.45</v>
      </c>
      <c r="H15421" s="20">
        <v>5523.89</v>
      </c>
      <c r="I15421" s="20">
        <v>5518.52</v>
      </c>
      <c r="J15421" s="20">
        <v>5472.08</v>
      </c>
      <c r="K15421" s="20">
        <v>5521.73</v>
      </c>
      <c r="L15421" s="20">
        <f t="shared" si="246"/>
        <v>5523.89</v>
      </c>
    </row>
    <row r="15422" spans="1:12" ht="49.5">
      <c r="A15422" s="19">
        <v>2160000165</v>
      </c>
      <c r="B15422" s="15" t="s">
        <v>15141</v>
      </c>
      <c r="C15422" s="22" t="s">
        <v>13</v>
      </c>
      <c r="D15422" s="20">
        <v>12014.26</v>
      </c>
      <c r="E15422" s="20">
        <v>12014.26</v>
      </c>
      <c r="F15422" s="20">
        <v>12014.56</v>
      </c>
      <c r="G15422" s="20">
        <v>12014.56</v>
      </c>
      <c r="H15422" s="20">
        <v>12014.56</v>
      </c>
      <c r="I15422" s="20">
        <v>12014.56</v>
      </c>
      <c r="J15422" s="20">
        <v>12014.56</v>
      </c>
      <c r="K15422" s="20">
        <v>12014.56</v>
      </c>
      <c r="L15422" s="20">
        <f t="shared" si="246"/>
        <v>12014.56</v>
      </c>
    </row>
    <row r="15423" spans="1:12" ht="33">
      <c r="A15423" s="19">
        <v>2160000166</v>
      </c>
      <c r="B15423" s="15" t="s">
        <v>15201</v>
      </c>
      <c r="C15423" s="22" t="s">
        <v>13</v>
      </c>
      <c r="D15423" s="20">
        <v>6358.09</v>
      </c>
      <c r="E15423" s="20">
        <v>6362.78</v>
      </c>
      <c r="F15423" s="20">
        <v>6398.5</v>
      </c>
      <c r="G15423" s="20">
        <v>6379.79</v>
      </c>
      <c r="H15423" s="20">
        <v>6414.03</v>
      </c>
      <c r="I15423" s="20">
        <v>6407.39</v>
      </c>
      <c r="J15423" s="20">
        <v>6356.17</v>
      </c>
      <c r="K15423" s="20">
        <v>6409.54</v>
      </c>
      <c r="L15423" s="20">
        <f t="shared" si="246"/>
        <v>6414.03</v>
      </c>
    </row>
    <row r="15424" spans="1:12" ht="24.75">
      <c r="A15424" s="19">
        <v>2160000167</v>
      </c>
      <c r="B15424" s="15" t="s">
        <v>15142</v>
      </c>
      <c r="C15424" s="22" t="s">
        <v>13</v>
      </c>
      <c r="D15424" s="20">
        <v>9319.26</v>
      </c>
      <c r="E15424" s="20">
        <v>9324.2800000000007</v>
      </c>
      <c r="F15424" s="20">
        <v>9361.59</v>
      </c>
      <c r="G15424" s="20">
        <v>9343.0300000000007</v>
      </c>
      <c r="H15424" s="20">
        <v>9377.7199999999993</v>
      </c>
      <c r="I15424" s="20">
        <v>9371.3799999999992</v>
      </c>
      <c r="J15424" s="20">
        <v>9318.32</v>
      </c>
      <c r="K15424" s="20">
        <v>9375.2099999999991</v>
      </c>
      <c r="L15424" s="20">
        <f t="shared" si="246"/>
        <v>9377.7199999999993</v>
      </c>
    </row>
    <row r="15425" spans="1:12" ht="24.75">
      <c r="A15425" s="19">
        <v>2160000168</v>
      </c>
      <c r="B15425" s="15" t="s">
        <v>15143</v>
      </c>
      <c r="C15425" s="22" t="s">
        <v>13</v>
      </c>
      <c r="D15425" s="20">
        <v>5760.05</v>
      </c>
      <c r="E15425" s="20">
        <v>5765.05</v>
      </c>
      <c r="F15425" s="20">
        <v>5802.36</v>
      </c>
      <c r="G15425" s="20">
        <v>5783.52</v>
      </c>
      <c r="H15425" s="20">
        <v>5818.48</v>
      </c>
      <c r="I15425" s="20">
        <v>5812.13</v>
      </c>
      <c r="J15425" s="20">
        <v>5759.02</v>
      </c>
      <c r="K15425" s="20">
        <v>5816</v>
      </c>
      <c r="L15425" s="20">
        <f t="shared" si="246"/>
        <v>5818.48</v>
      </c>
    </row>
    <row r="15426" spans="1:12" ht="66">
      <c r="A15426" s="19">
        <v>2160000169</v>
      </c>
      <c r="B15426" s="15" t="s">
        <v>15164</v>
      </c>
      <c r="C15426" s="22" t="s">
        <v>13</v>
      </c>
      <c r="D15426" s="20">
        <v>37528.9</v>
      </c>
      <c r="E15426" s="20">
        <v>37548.18</v>
      </c>
      <c r="F15426" s="20">
        <v>37650.01</v>
      </c>
      <c r="G15426" s="20">
        <v>37593.480000000003</v>
      </c>
      <c r="H15426" s="20">
        <v>37709.31</v>
      </c>
      <c r="I15426" s="20">
        <v>37687.919999999998</v>
      </c>
      <c r="J15426" s="20">
        <v>37522.01</v>
      </c>
      <c r="K15426" s="20">
        <v>37699.879999999997</v>
      </c>
      <c r="L15426" s="20">
        <f t="shared" si="246"/>
        <v>37709.31</v>
      </c>
    </row>
    <row r="15427" spans="1:12" ht="57.75">
      <c r="A15427" s="19">
        <v>2160000170</v>
      </c>
      <c r="B15427" s="15" t="s">
        <v>15165</v>
      </c>
      <c r="C15427" s="22" t="s">
        <v>13</v>
      </c>
      <c r="D15427" s="20">
        <v>6713.32</v>
      </c>
      <c r="E15427" s="20">
        <v>6718.3</v>
      </c>
      <c r="F15427" s="20">
        <v>6756.32</v>
      </c>
      <c r="G15427" s="20">
        <v>6736.21</v>
      </c>
      <c r="H15427" s="20">
        <v>6772.87</v>
      </c>
      <c r="I15427" s="20">
        <v>6765.76</v>
      </c>
      <c r="J15427" s="20">
        <v>6711.17</v>
      </c>
      <c r="K15427" s="20">
        <v>6767.91</v>
      </c>
      <c r="L15427" s="20">
        <f t="shared" si="246"/>
        <v>6772.87</v>
      </c>
    </row>
    <row r="15428" spans="1:12" ht="57.75">
      <c r="A15428" s="19">
        <v>2160000171</v>
      </c>
      <c r="B15428" s="15" t="s">
        <v>15166</v>
      </c>
      <c r="C15428" s="22" t="s">
        <v>13</v>
      </c>
      <c r="D15428" s="20">
        <v>6054.01</v>
      </c>
      <c r="E15428" s="20">
        <v>6058.74</v>
      </c>
      <c r="F15428" s="20">
        <v>6094.45</v>
      </c>
      <c r="G15428" s="20">
        <v>6075.69</v>
      </c>
      <c r="H15428" s="20">
        <v>6109.96</v>
      </c>
      <c r="I15428" s="20">
        <v>6103.34</v>
      </c>
      <c r="J15428" s="20">
        <v>6052.1</v>
      </c>
      <c r="K15428" s="20">
        <v>6105.48</v>
      </c>
      <c r="L15428" s="20">
        <f t="shared" si="246"/>
        <v>6109.96</v>
      </c>
    </row>
    <row r="15429" spans="1:12" ht="24.75">
      <c r="A15429" s="19">
        <v>2160000172</v>
      </c>
      <c r="B15429" s="15" t="s">
        <v>15167</v>
      </c>
      <c r="C15429" s="22" t="s">
        <v>12</v>
      </c>
      <c r="D15429" s="20">
        <v>1036.49</v>
      </c>
      <c r="E15429" s="20">
        <v>1036.49</v>
      </c>
      <c r="F15429" s="20">
        <v>1036.52</v>
      </c>
      <c r="G15429" s="20">
        <v>1036.52</v>
      </c>
      <c r="H15429" s="20">
        <v>1036.52</v>
      </c>
      <c r="I15429" s="20">
        <v>1036.52</v>
      </c>
      <c r="J15429" s="20">
        <v>1036.52</v>
      </c>
      <c r="K15429" s="20">
        <v>1036.52</v>
      </c>
      <c r="L15429" s="20">
        <f t="shared" si="246"/>
        <v>1036.52</v>
      </c>
    </row>
    <row r="15430" spans="1:12" ht="74.25">
      <c r="A15430" s="19">
        <v>2160000173</v>
      </c>
      <c r="B15430" s="15" t="s">
        <v>15168</v>
      </c>
      <c r="C15430" s="22" t="s">
        <v>13</v>
      </c>
      <c r="D15430" s="20">
        <v>12786.46</v>
      </c>
      <c r="E15430" s="20">
        <v>12837.47</v>
      </c>
      <c r="F15430" s="20">
        <v>13066.52</v>
      </c>
      <c r="G15430" s="20">
        <v>12996.7</v>
      </c>
      <c r="H15430" s="20">
        <v>13159.51</v>
      </c>
      <c r="I15430" s="20">
        <v>13106.89</v>
      </c>
      <c r="J15430" s="20">
        <v>12716.36</v>
      </c>
      <c r="K15430" s="20">
        <v>12976.73</v>
      </c>
      <c r="L15430" s="20">
        <f t="shared" si="246"/>
        <v>13159.51</v>
      </c>
    </row>
    <row r="15431" spans="1:12" ht="74.25">
      <c r="A15431" s="19">
        <v>2160000174</v>
      </c>
      <c r="B15431" s="15" t="s">
        <v>15169</v>
      </c>
      <c r="C15431" s="22" t="s">
        <v>13</v>
      </c>
      <c r="D15431" s="20">
        <v>9953.58</v>
      </c>
      <c r="E15431" s="20">
        <v>9989.2800000000007</v>
      </c>
      <c r="F15431" s="20">
        <v>10151.35</v>
      </c>
      <c r="G15431" s="20">
        <v>10106.799999999999</v>
      </c>
      <c r="H15431" s="20">
        <v>10213.16</v>
      </c>
      <c r="I15431" s="20">
        <v>10174.790000000001</v>
      </c>
      <c r="J15431" s="20">
        <v>9902.33</v>
      </c>
      <c r="K15431" s="20">
        <v>10078.219999999999</v>
      </c>
      <c r="L15431" s="20">
        <f t="shared" si="246"/>
        <v>10213.16</v>
      </c>
    </row>
    <row r="15432" spans="1:12" ht="41.25">
      <c r="A15432" s="19">
        <v>2160000175</v>
      </c>
      <c r="B15432" s="15" t="s">
        <v>15170</v>
      </c>
      <c r="C15432" s="22" t="s">
        <v>13</v>
      </c>
      <c r="D15432" s="20">
        <v>8640.51</v>
      </c>
      <c r="E15432" s="20">
        <v>8757.5300000000007</v>
      </c>
      <c r="F15432" s="20">
        <v>9316.58</v>
      </c>
      <c r="G15432" s="20">
        <v>9146.69</v>
      </c>
      <c r="H15432" s="20">
        <v>9540.93</v>
      </c>
      <c r="I15432" s="20">
        <v>9397.02</v>
      </c>
      <c r="J15432" s="20">
        <v>8454.25</v>
      </c>
      <c r="K15432" s="20">
        <v>9088.6</v>
      </c>
      <c r="L15432" s="20">
        <f t="shared" si="246"/>
        <v>9540.93</v>
      </c>
    </row>
    <row r="15433" spans="1:12" ht="41.25">
      <c r="A15433" s="19">
        <v>2160000176</v>
      </c>
      <c r="B15433" s="15" t="s">
        <v>15171</v>
      </c>
      <c r="C15433" s="22" t="s">
        <v>13</v>
      </c>
      <c r="D15433" s="20">
        <v>3790.53</v>
      </c>
      <c r="E15433" s="20">
        <v>3829.58</v>
      </c>
      <c r="F15433" s="20">
        <v>4019.72</v>
      </c>
      <c r="G15433" s="20">
        <v>3938.35</v>
      </c>
      <c r="H15433" s="20">
        <v>4113.2700000000004</v>
      </c>
      <c r="I15433" s="20">
        <v>4068.27</v>
      </c>
      <c r="J15433" s="20">
        <v>3735.88</v>
      </c>
      <c r="K15433" s="20">
        <v>3989.61</v>
      </c>
      <c r="L15433" s="20">
        <f t="shared" si="246"/>
        <v>4113.2700000000004</v>
      </c>
    </row>
    <row r="15434" spans="1:12" ht="49.5">
      <c r="A15434" s="19">
        <v>2160000181</v>
      </c>
      <c r="B15434" s="15" t="s">
        <v>15162</v>
      </c>
      <c r="C15434" s="22" t="s">
        <v>13</v>
      </c>
      <c r="D15434" s="20">
        <v>2112.1</v>
      </c>
      <c r="E15434" s="20">
        <v>2120.5300000000002</v>
      </c>
      <c r="F15434" s="20">
        <v>2177.48</v>
      </c>
      <c r="G15434" s="20">
        <v>2154.4</v>
      </c>
      <c r="H15434" s="20">
        <v>2204.96</v>
      </c>
      <c r="I15434" s="20">
        <v>2200.5700000000002</v>
      </c>
      <c r="J15434" s="20">
        <v>2109.77</v>
      </c>
      <c r="K15434" s="20">
        <v>2200.12</v>
      </c>
      <c r="L15434" s="20">
        <f t="shared" si="246"/>
        <v>2204.96</v>
      </c>
    </row>
    <row r="15435" spans="1:12" ht="24.75">
      <c r="A15435" s="19">
        <v>2160000189</v>
      </c>
      <c r="B15435" s="15" t="s">
        <v>15172</v>
      </c>
      <c r="C15435" s="22" t="s">
        <v>13</v>
      </c>
      <c r="D15435" s="20">
        <v>4648.1099999999997</v>
      </c>
      <c r="E15435" s="20">
        <v>4660.63</v>
      </c>
      <c r="F15435" s="20">
        <v>4735.24</v>
      </c>
      <c r="G15435" s="20">
        <v>4691.24</v>
      </c>
      <c r="H15435" s="20">
        <v>4778.13</v>
      </c>
      <c r="I15435" s="20">
        <v>4769.47</v>
      </c>
      <c r="J15435" s="20">
        <v>4630.1899999999996</v>
      </c>
      <c r="K15435" s="20">
        <v>4755.3500000000004</v>
      </c>
      <c r="L15435" s="20">
        <f t="shared" si="246"/>
        <v>4778.13</v>
      </c>
    </row>
    <row r="15436" spans="1:12" ht="24.75">
      <c r="A15436" s="19">
        <v>2160000190</v>
      </c>
      <c r="B15436" s="15" t="s">
        <v>15206</v>
      </c>
      <c r="C15436" s="22" t="s">
        <v>13</v>
      </c>
      <c r="D15436" s="20">
        <v>7886.89</v>
      </c>
      <c r="E15436" s="20">
        <v>7928.45</v>
      </c>
      <c r="F15436" s="20">
        <v>8152.03</v>
      </c>
      <c r="G15436" s="20">
        <v>8045.27</v>
      </c>
      <c r="H15436" s="20">
        <v>8282.7900000000009</v>
      </c>
      <c r="I15436" s="20">
        <v>8255.25</v>
      </c>
      <c r="J15436" s="20">
        <v>7867.76</v>
      </c>
      <c r="K15436" s="20">
        <v>8227.93</v>
      </c>
      <c r="L15436" s="20">
        <f t="shared" si="246"/>
        <v>8282.7900000000009</v>
      </c>
    </row>
    <row r="15437" spans="1:12" ht="24.75">
      <c r="A15437" s="19">
        <v>2160000191</v>
      </c>
      <c r="B15437" s="15" t="s">
        <v>15207</v>
      </c>
      <c r="C15437" s="22" t="s">
        <v>13</v>
      </c>
      <c r="D15437" s="20">
        <v>14154.57</v>
      </c>
      <c r="E15437" s="20">
        <v>14234.5</v>
      </c>
      <c r="F15437" s="20">
        <v>14707.18</v>
      </c>
      <c r="G15437" s="20">
        <v>14494.89</v>
      </c>
      <c r="H15437" s="20">
        <v>14958.1</v>
      </c>
      <c r="I15437" s="20">
        <v>14916.34</v>
      </c>
      <c r="J15437" s="20">
        <v>14118.18</v>
      </c>
      <c r="K15437" s="20">
        <v>14838.22</v>
      </c>
      <c r="L15437" s="20">
        <f t="shared" si="246"/>
        <v>14958.1</v>
      </c>
    </row>
    <row r="15438" spans="1:12" ht="41.25">
      <c r="A15438" s="19">
        <v>2160000192</v>
      </c>
      <c r="B15438" s="15" t="s">
        <v>15158</v>
      </c>
      <c r="C15438" s="22" t="s">
        <v>13</v>
      </c>
      <c r="D15438" s="20">
        <v>33972.93</v>
      </c>
      <c r="E15438" s="20">
        <v>33972.93</v>
      </c>
      <c r="F15438" s="20">
        <v>33973.78</v>
      </c>
      <c r="G15438" s="20">
        <v>33973.78</v>
      </c>
      <c r="H15438" s="20">
        <v>33973.78</v>
      </c>
      <c r="I15438" s="20">
        <v>33973.78</v>
      </c>
      <c r="J15438" s="20">
        <v>33973.78</v>
      </c>
      <c r="K15438" s="20">
        <v>33973.78</v>
      </c>
      <c r="L15438" s="20">
        <f t="shared" si="246"/>
        <v>33973.78</v>
      </c>
    </row>
    <row r="15439" spans="1:12" ht="66">
      <c r="A15439" s="19">
        <v>2160000193</v>
      </c>
      <c r="B15439" s="15" t="s">
        <v>15159</v>
      </c>
      <c r="C15439" s="22" t="s">
        <v>13</v>
      </c>
      <c r="D15439" s="20">
        <v>8647.48</v>
      </c>
      <c r="E15439" s="20">
        <v>8668.66</v>
      </c>
      <c r="F15439" s="20">
        <v>8762.82</v>
      </c>
      <c r="G15439" s="20">
        <v>8716.49</v>
      </c>
      <c r="H15439" s="20">
        <v>8811.8799999999992</v>
      </c>
      <c r="I15439" s="20">
        <v>8801.48</v>
      </c>
      <c r="J15439" s="20">
        <v>8620.44</v>
      </c>
      <c r="K15439" s="20">
        <v>8759.3700000000008</v>
      </c>
      <c r="L15439" s="20">
        <f t="shared" si="246"/>
        <v>8811.8799999999992</v>
      </c>
    </row>
    <row r="15440" spans="1:12" ht="90.75">
      <c r="A15440" s="19">
        <v>2160000194</v>
      </c>
      <c r="B15440" s="15" t="s">
        <v>15160</v>
      </c>
      <c r="C15440" s="22" t="s">
        <v>13</v>
      </c>
      <c r="D15440" s="20">
        <v>17815.03</v>
      </c>
      <c r="E15440" s="20">
        <v>17940.13</v>
      </c>
      <c r="F15440" s="20">
        <v>18449.759999999998</v>
      </c>
      <c r="G15440" s="20">
        <v>18110.419999999998</v>
      </c>
      <c r="H15440" s="20">
        <v>18801.05</v>
      </c>
      <c r="I15440" s="20">
        <v>18732.63</v>
      </c>
      <c r="J15440" s="20">
        <v>17703.939999999999</v>
      </c>
      <c r="K15440" s="20">
        <v>18621.099999999999</v>
      </c>
      <c r="L15440" s="20">
        <f t="shared" si="246"/>
        <v>18801.05</v>
      </c>
    </row>
    <row r="15441" spans="1:12" ht="90.75">
      <c r="A15441" s="19">
        <v>2160000195</v>
      </c>
      <c r="B15441" s="15" t="s">
        <v>15161</v>
      </c>
      <c r="C15441" s="22" t="s">
        <v>13</v>
      </c>
      <c r="D15441" s="20">
        <v>45116.87</v>
      </c>
      <c r="E15441" s="20">
        <v>45305.68</v>
      </c>
      <c r="F15441" s="20">
        <v>46110.879999999997</v>
      </c>
      <c r="G15441" s="20">
        <v>45611.15</v>
      </c>
      <c r="H15441" s="20">
        <v>46627.75</v>
      </c>
      <c r="I15441" s="20">
        <v>46570.8</v>
      </c>
      <c r="J15441" s="20">
        <v>44911.81</v>
      </c>
      <c r="K15441" s="20">
        <v>46299.72</v>
      </c>
      <c r="L15441" s="20">
        <f t="shared" si="246"/>
        <v>46627.75</v>
      </c>
    </row>
    <row r="15442" spans="1:12" ht="74.25">
      <c r="A15442" s="19">
        <v>2160000196</v>
      </c>
      <c r="B15442" s="15" t="s">
        <v>15173</v>
      </c>
      <c r="C15442" s="22" t="s">
        <v>13</v>
      </c>
      <c r="D15442" s="20">
        <v>4717.6499999999996</v>
      </c>
      <c r="E15442" s="20">
        <v>4724.7299999999996</v>
      </c>
      <c r="F15442" s="20">
        <v>4767.83</v>
      </c>
      <c r="G15442" s="20">
        <v>4747.12</v>
      </c>
      <c r="H15442" s="20">
        <v>4790.3999999999996</v>
      </c>
      <c r="I15442" s="20">
        <v>4781.2299999999996</v>
      </c>
      <c r="J15442" s="20">
        <v>4699.76</v>
      </c>
      <c r="K15442" s="20">
        <v>4783.05</v>
      </c>
      <c r="L15442" s="20">
        <f t="shared" si="246"/>
        <v>4790.3999999999996</v>
      </c>
    </row>
    <row r="15443" spans="1:12" ht="24.75">
      <c r="A15443" s="19">
        <v>2160000197</v>
      </c>
      <c r="B15443" s="15" t="s">
        <v>15208</v>
      </c>
      <c r="C15443" s="22" t="s">
        <v>13</v>
      </c>
      <c r="D15443" s="20">
        <v>5573.43</v>
      </c>
      <c r="E15443" s="20">
        <v>5616.94</v>
      </c>
      <c r="F15443" s="20">
        <v>5858.77</v>
      </c>
      <c r="G15443" s="20">
        <v>5741.37</v>
      </c>
      <c r="H15443" s="20">
        <v>5996.08</v>
      </c>
      <c r="I15443" s="20">
        <v>5970.29</v>
      </c>
      <c r="J15443" s="20">
        <v>5553.86</v>
      </c>
      <c r="K15443" s="20">
        <v>5941.5</v>
      </c>
      <c r="L15443" s="20">
        <f t="shared" si="246"/>
        <v>5996.08</v>
      </c>
    </row>
    <row r="15444" spans="1:12" ht="24.75">
      <c r="A15444" s="19">
        <v>2160000199</v>
      </c>
      <c r="B15444" s="15" t="s">
        <v>15205</v>
      </c>
      <c r="C15444" s="22" t="s">
        <v>13</v>
      </c>
      <c r="D15444" s="20">
        <v>1483.42</v>
      </c>
      <c r="E15444" s="20">
        <v>1483.42</v>
      </c>
      <c r="F15444" s="20">
        <v>1483.45</v>
      </c>
      <c r="G15444" s="20">
        <v>1483.45</v>
      </c>
      <c r="H15444" s="20">
        <v>1483.52</v>
      </c>
      <c r="I15444" s="20">
        <v>1483.52</v>
      </c>
      <c r="J15444" s="20">
        <v>1483.46</v>
      </c>
      <c r="K15444" s="20">
        <v>1483.52</v>
      </c>
      <c r="L15444" s="21">
        <f t="shared" si="246"/>
        <v>1483.52</v>
      </c>
    </row>
    <row r="15445" spans="1:12" ht="16.5">
      <c r="A15445" s="19">
        <v>2160000200</v>
      </c>
      <c r="B15445" s="15" t="s">
        <v>15202</v>
      </c>
      <c r="C15445" s="22" t="s">
        <v>13</v>
      </c>
      <c r="D15445" s="20">
        <v>4501.83</v>
      </c>
      <c r="E15445" s="20">
        <v>4508.3</v>
      </c>
      <c r="F15445" s="20">
        <v>4546.99</v>
      </c>
      <c r="G15445" s="20">
        <v>4525.66</v>
      </c>
      <c r="H15445" s="20">
        <v>4567.57</v>
      </c>
      <c r="I15445" s="20">
        <v>4559.09</v>
      </c>
      <c r="J15445" s="20">
        <v>4486.3999999999996</v>
      </c>
      <c r="K15445" s="20">
        <v>4561.46</v>
      </c>
      <c r="L15445" s="20">
        <f t="shared" si="246"/>
        <v>4567.57</v>
      </c>
    </row>
    <row r="15446" spans="1:12" ht="90.75">
      <c r="A15446" s="19">
        <v>2160000201</v>
      </c>
      <c r="B15446" s="15" t="s">
        <v>15174</v>
      </c>
      <c r="C15446" s="22" t="s">
        <v>13</v>
      </c>
      <c r="D15446" s="20">
        <v>10847.42</v>
      </c>
      <c r="E15446" s="20">
        <v>10859.97</v>
      </c>
      <c r="F15446" s="20">
        <v>10921.01</v>
      </c>
      <c r="G15446" s="20">
        <v>10879.54</v>
      </c>
      <c r="H15446" s="20">
        <v>10959.3</v>
      </c>
      <c r="I15446" s="20">
        <v>10945.7</v>
      </c>
      <c r="J15446" s="20">
        <v>10842.04</v>
      </c>
      <c r="K15446" s="20">
        <v>10952.9</v>
      </c>
      <c r="L15446" s="20">
        <f t="shared" si="246"/>
        <v>10959.3</v>
      </c>
    </row>
    <row r="15447" spans="1:12" ht="57.75">
      <c r="A15447" s="19">
        <v>2160000202</v>
      </c>
      <c r="B15447" s="15" t="s">
        <v>15175</v>
      </c>
      <c r="C15447" s="22" t="s">
        <v>13</v>
      </c>
      <c r="D15447" s="20">
        <v>9014.7999999999993</v>
      </c>
      <c r="E15447" s="20">
        <v>9021.9</v>
      </c>
      <c r="F15447" s="20">
        <v>9065.01</v>
      </c>
      <c r="G15447" s="20">
        <v>9036.14</v>
      </c>
      <c r="H15447" s="20">
        <v>9085.26</v>
      </c>
      <c r="I15447" s="20">
        <v>9076.91</v>
      </c>
      <c r="J15447" s="20">
        <v>9012.16</v>
      </c>
      <c r="K15447" s="20">
        <v>9083.43</v>
      </c>
      <c r="L15447" s="20">
        <f t="shared" si="246"/>
        <v>9085.26</v>
      </c>
    </row>
    <row r="15448" spans="1:12" ht="41.25">
      <c r="A15448" s="19">
        <v>2160000203</v>
      </c>
      <c r="B15448" s="15" t="s">
        <v>15203</v>
      </c>
      <c r="C15448" s="22" t="s">
        <v>13</v>
      </c>
      <c r="D15448" s="20">
        <v>4300.28</v>
      </c>
      <c r="E15448" s="20">
        <v>4306.17</v>
      </c>
      <c r="F15448" s="20">
        <v>4342.59</v>
      </c>
      <c r="G15448" s="20">
        <v>4323.55</v>
      </c>
      <c r="H15448" s="20">
        <v>4361.4399999999996</v>
      </c>
      <c r="I15448" s="20">
        <v>4353.57</v>
      </c>
      <c r="J15448" s="20">
        <v>4286.2299999999996</v>
      </c>
      <c r="K15448" s="20">
        <v>4355.67</v>
      </c>
      <c r="L15448" s="20">
        <f t="shared" si="246"/>
        <v>4361.4399999999996</v>
      </c>
    </row>
    <row r="15449" spans="1:12" ht="66">
      <c r="A15449" s="19">
        <v>2160000204</v>
      </c>
      <c r="B15449" s="15" t="s">
        <v>15189</v>
      </c>
      <c r="C15449" s="22" t="s">
        <v>13</v>
      </c>
      <c r="D15449" s="20">
        <v>87637.04</v>
      </c>
      <c r="E15449" s="20">
        <v>87810.6</v>
      </c>
      <c r="F15449" s="20">
        <v>88650.8</v>
      </c>
      <c r="G15449" s="20">
        <v>88239.35</v>
      </c>
      <c r="H15449" s="20">
        <v>89097.97</v>
      </c>
      <c r="I15449" s="20">
        <v>88958.13</v>
      </c>
      <c r="J15449" s="20">
        <v>87371.9</v>
      </c>
      <c r="K15449" s="20">
        <v>88659.89</v>
      </c>
      <c r="L15449" s="20">
        <f t="shared" si="246"/>
        <v>89097.97</v>
      </c>
    </row>
    <row r="15450" spans="1:12" ht="82.5">
      <c r="A15450" s="19">
        <v>2160000206</v>
      </c>
      <c r="B15450" s="15" t="s">
        <v>15190</v>
      </c>
      <c r="C15450" s="22" t="s">
        <v>13</v>
      </c>
      <c r="D15450" s="20">
        <v>6659.66</v>
      </c>
      <c r="E15450" s="20">
        <v>6689.12</v>
      </c>
      <c r="F15450" s="20">
        <v>6819.47</v>
      </c>
      <c r="G15450" s="20">
        <v>6733.3</v>
      </c>
      <c r="H15450" s="20">
        <v>6906.78</v>
      </c>
      <c r="I15450" s="20">
        <v>6898.65</v>
      </c>
      <c r="J15450" s="20">
        <v>6644.95</v>
      </c>
      <c r="K15450" s="20">
        <v>6893.18</v>
      </c>
      <c r="L15450" s="20">
        <f t="shared" si="246"/>
        <v>6906.78</v>
      </c>
    </row>
    <row r="15451" spans="1:12" ht="41.25">
      <c r="A15451" s="19">
        <v>2160000207</v>
      </c>
      <c r="B15451" s="15" t="s">
        <v>15191</v>
      </c>
      <c r="C15451" s="22" t="s">
        <v>13</v>
      </c>
      <c r="D15451" s="20">
        <v>4976.96</v>
      </c>
      <c r="E15451" s="20">
        <v>5000.18</v>
      </c>
      <c r="F15451" s="20">
        <v>5104.29</v>
      </c>
      <c r="G15451" s="20">
        <v>5035.49</v>
      </c>
      <c r="H15451" s="20">
        <v>5173.28</v>
      </c>
      <c r="I15451" s="20">
        <v>5166.37</v>
      </c>
      <c r="J15451" s="20">
        <v>4965.5</v>
      </c>
      <c r="K15451" s="20">
        <v>5162.4799999999996</v>
      </c>
      <c r="L15451" s="20">
        <f t="shared" si="246"/>
        <v>5173.28</v>
      </c>
    </row>
    <row r="15452" spans="1:12" ht="41.25">
      <c r="A15452" s="19">
        <v>2160000208</v>
      </c>
      <c r="B15452" s="15" t="s">
        <v>15192</v>
      </c>
      <c r="C15452" s="22" t="s">
        <v>13</v>
      </c>
      <c r="D15452" s="20">
        <v>5088.66</v>
      </c>
      <c r="E15452" s="20">
        <v>5122.84</v>
      </c>
      <c r="F15452" s="20">
        <v>5312.09</v>
      </c>
      <c r="G15452" s="20">
        <v>5263.51</v>
      </c>
      <c r="H15452" s="20">
        <v>5376.13</v>
      </c>
      <c r="I15452" s="20">
        <v>5327.4</v>
      </c>
      <c r="J15452" s="20">
        <v>5037.24</v>
      </c>
      <c r="K15452" s="20">
        <v>5243.02</v>
      </c>
      <c r="L15452" s="20">
        <f t="shared" si="246"/>
        <v>5376.13</v>
      </c>
    </row>
    <row r="15453" spans="1:12" ht="57.75">
      <c r="A15453" s="19">
        <v>2160000209</v>
      </c>
      <c r="B15453" s="15" t="s">
        <v>15193</v>
      </c>
      <c r="C15453" s="22" t="s">
        <v>13</v>
      </c>
      <c r="D15453" s="20">
        <v>3896.1</v>
      </c>
      <c r="E15453" s="20">
        <v>3910.83</v>
      </c>
      <c r="F15453" s="20">
        <v>3972.98</v>
      </c>
      <c r="G15453" s="20">
        <v>3929.88</v>
      </c>
      <c r="H15453" s="20">
        <v>4016.63</v>
      </c>
      <c r="I15453" s="20">
        <v>4005.03</v>
      </c>
      <c r="J15453" s="20">
        <v>3888.74</v>
      </c>
      <c r="K15453" s="20">
        <v>4009.82</v>
      </c>
      <c r="L15453" s="20">
        <f t="shared" si="246"/>
        <v>4016.63</v>
      </c>
    </row>
    <row r="15454" spans="1:12" ht="41.25">
      <c r="A15454" s="19">
        <v>2160000210</v>
      </c>
      <c r="B15454" s="15" t="s">
        <v>15177</v>
      </c>
      <c r="C15454" s="22" t="s">
        <v>13</v>
      </c>
      <c r="D15454" s="20">
        <v>2742.2</v>
      </c>
      <c r="E15454" s="20">
        <v>2755.58</v>
      </c>
      <c r="F15454" s="20">
        <v>2831.58</v>
      </c>
      <c r="G15454" s="20">
        <v>2796.46</v>
      </c>
      <c r="H15454" s="20">
        <v>2874.64</v>
      </c>
      <c r="I15454" s="20">
        <v>2866.9</v>
      </c>
      <c r="J15454" s="20">
        <v>2737.54</v>
      </c>
      <c r="K15454" s="20">
        <v>2866.71</v>
      </c>
      <c r="L15454" s="20">
        <f t="shared" si="246"/>
        <v>2874.64</v>
      </c>
    </row>
    <row r="15455" spans="1:12" ht="41.25">
      <c r="A15455" s="19">
        <v>2160000211</v>
      </c>
      <c r="B15455" s="15" t="s">
        <v>15178</v>
      </c>
      <c r="C15455" s="22" t="s">
        <v>13</v>
      </c>
      <c r="D15455" s="20">
        <v>2145.5700000000002</v>
      </c>
      <c r="E15455" s="20">
        <v>2163.36</v>
      </c>
      <c r="F15455" s="20">
        <v>2249.1999999999998</v>
      </c>
      <c r="G15455" s="20">
        <v>2231.9</v>
      </c>
      <c r="H15455" s="20">
        <v>2278.5500000000002</v>
      </c>
      <c r="I15455" s="20">
        <v>2254.35</v>
      </c>
      <c r="J15455" s="20">
        <v>2118.73</v>
      </c>
      <c r="K15455" s="20">
        <v>2205.04</v>
      </c>
      <c r="L15455" s="20">
        <f t="shared" si="246"/>
        <v>2278.5500000000002</v>
      </c>
    </row>
    <row r="15456" spans="1:12" ht="41.25">
      <c r="A15456" s="19">
        <v>2160000212</v>
      </c>
      <c r="B15456" s="15" t="s">
        <v>15179</v>
      </c>
      <c r="C15456" s="22" t="s">
        <v>13</v>
      </c>
      <c r="D15456" s="20">
        <v>16010.24</v>
      </c>
      <c r="E15456" s="20">
        <v>16084.18</v>
      </c>
      <c r="F15456" s="20">
        <v>16408.02</v>
      </c>
      <c r="G15456" s="20">
        <v>16221.6</v>
      </c>
      <c r="H15456" s="20">
        <v>16587.580000000002</v>
      </c>
      <c r="I15456" s="20">
        <v>16514.52</v>
      </c>
      <c r="J15456" s="20">
        <v>15896.21</v>
      </c>
      <c r="K15456" s="20">
        <v>16384.98</v>
      </c>
      <c r="L15456" s="20">
        <f t="shared" si="246"/>
        <v>16587.580000000002</v>
      </c>
    </row>
    <row r="15457" spans="1:12" ht="41.25">
      <c r="A15457" s="19">
        <v>2160000213</v>
      </c>
      <c r="B15457" s="15" t="s">
        <v>15180</v>
      </c>
      <c r="C15457" s="22" t="s">
        <v>13</v>
      </c>
      <c r="D15457" s="20">
        <v>17315.07</v>
      </c>
      <c r="E15457" s="20">
        <v>17380.63</v>
      </c>
      <c r="F15457" s="20">
        <v>17673.38</v>
      </c>
      <c r="G15457" s="20">
        <v>17511.59</v>
      </c>
      <c r="H15457" s="20">
        <v>17826</v>
      </c>
      <c r="I15457" s="20">
        <v>17759.22</v>
      </c>
      <c r="J15457" s="20">
        <v>17211.939999999999</v>
      </c>
      <c r="K15457" s="20">
        <v>17635.259999999998</v>
      </c>
      <c r="L15457" s="20">
        <f t="shared" si="246"/>
        <v>17826</v>
      </c>
    </row>
    <row r="15458" spans="1:12" ht="41.25">
      <c r="A15458" s="19">
        <v>2160000214</v>
      </c>
      <c r="B15458" s="15" t="s">
        <v>15181</v>
      </c>
      <c r="C15458" s="22" t="s">
        <v>13</v>
      </c>
      <c r="D15458" s="20">
        <v>29082.37</v>
      </c>
      <c r="E15458" s="20">
        <v>29156.02</v>
      </c>
      <c r="F15458" s="20">
        <v>29503.31</v>
      </c>
      <c r="G15458" s="20">
        <v>29314.55</v>
      </c>
      <c r="H15458" s="20">
        <v>29682.27</v>
      </c>
      <c r="I15458" s="20">
        <v>29593</v>
      </c>
      <c r="J15458" s="20">
        <v>28969.9</v>
      </c>
      <c r="K15458" s="20">
        <v>29479.41</v>
      </c>
      <c r="L15458" s="20">
        <f t="shared" si="246"/>
        <v>29682.27</v>
      </c>
    </row>
    <row r="15459" spans="1:12" ht="41.25">
      <c r="A15459" s="19">
        <v>2160000215</v>
      </c>
      <c r="B15459" s="15" t="s">
        <v>15182</v>
      </c>
      <c r="C15459" s="22" t="s">
        <v>13</v>
      </c>
      <c r="D15459" s="20">
        <v>10805.79</v>
      </c>
      <c r="E15459" s="20">
        <v>10896.19</v>
      </c>
      <c r="F15459" s="20">
        <v>11321.13</v>
      </c>
      <c r="G15459" s="20">
        <v>11089.02</v>
      </c>
      <c r="H15459" s="20">
        <v>11543.68</v>
      </c>
      <c r="I15459" s="20">
        <v>11435.08</v>
      </c>
      <c r="J15459" s="20">
        <v>10669.98</v>
      </c>
      <c r="K15459" s="20">
        <v>11301.19</v>
      </c>
      <c r="L15459" s="20">
        <f t="shared" si="246"/>
        <v>11543.68</v>
      </c>
    </row>
    <row r="15460" spans="1:12" ht="41.25">
      <c r="A15460" s="19">
        <v>2160000216</v>
      </c>
      <c r="B15460" s="15" t="s">
        <v>15183</v>
      </c>
      <c r="C15460" s="22" t="s">
        <v>13</v>
      </c>
      <c r="D15460" s="20">
        <v>6066.7</v>
      </c>
      <c r="E15460" s="20">
        <v>6066.7</v>
      </c>
      <c r="F15460" s="20">
        <v>6066.85</v>
      </c>
      <c r="G15460" s="20">
        <v>6066.85</v>
      </c>
      <c r="H15460" s="20">
        <v>6066.85</v>
      </c>
      <c r="I15460" s="20">
        <v>6066.85</v>
      </c>
      <c r="J15460" s="20">
        <v>6066.85</v>
      </c>
      <c r="K15460" s="20">
        <v>6066.85</v>
      </c>
      <c r="L15460" s="20">
        <f t="shared" si="246"/>
        <v>6066.85</v>
      </c>
    </row>
    <row r="15461" spans="1:12" ht="41.25">
      <c r="A15461" s="19">
        <v>2160000217</v>
      </c>
      <c r="B15461" s="15" t="s">
        <v>15184</v>
      </c>
      <c r="C15461" s="22" t="s">
        <v>13</v>
      </c>
      <c r="D15461" s="20">
        <v>9018.6200000000008</v>
      </c>
      <c r="E15461" s="20">
        <v>9018.6200000000008</v>
      </c>
      <c r="F15461" s="20">
        <v>9020.7999999999993</v>
      </c>
      <c r="G15461" s="20">
        <v>9018.4599999999991</v>
      </c>
      <c r="H15461" s="20">
        <v>9020.7999999999993</v>
      </c>
      <c r="I15461" s="20">
        <v>9020.35</v>
      </c>
      <c r="J15461" s="20">
        <v>9018.84</v>
      </c>
      <c r="K15461" s="20">
        <v>9020.7999999999993</v>
      </c>
      <c r="L15461" s="20">
        <f t="shared" si="246"/>
        <v>9020.7999999999993</v>
      </c>
    </row>
    <row r="15462" spans="1:12" ht="66">
      <c r="A15462" s="19">
        <v>2160000218</v>
      </c>
      <c r="B15462" s="15" t="s">
        <v>15185</v>
      </c>
      <c r="C15462" s="22" t="s">
        <v>13</v>
      </c>
      <c r="D15462" s="20">
        <v>7740.48</v>
      </c>
      <c r="E15462" s="20">
        <v>7760.33</v>
      </c>
      <c r="F15462" s="20">
        <v>7852.49</v>
      </c>
      <c r="G15462" s="20">
        <v>7799.47</v>
      </c>
      <c r="H15462" s="20">
        <v>7913.37</v>
      </c>
      <c r="I15462" s="20">
        <v>7891.21</v>
      </c>
      <c r="J15462" s="20">
        <v>7730.27</v>
      </c>
      <c r="K15462" s="20">
        <v>7897.39</v>
      </c>
      <c r="L15462" s="20">
        <f t="shared" si="246"/>
        <v>7913.37</v>
      </c>
    </row>
    <row r="15463" spans="1:12" ht="49.5">
      <c r="A15463" s="19">
        <v>2160000219</v>
      </c>
      <c r="B15463" s="15" t="s">
        <v>15186</v>
      </c>
      <c r="C15463" s="22" t="s">
        <v>13</v>
      </c>
      <c r="D15463" s="20">
        <v>16206.01</v>
      </c>
      <c r="E15463" s="20">
        <v>16206.01</v>
      </c>
      <c r="F15463" s="20">
        <v>16208.27</v>
      </c>
      <c r="G15463" s="20">
        <v>16206.01</v>
      </c>
      <c r="H15463" s="20">
        <v>16208.27</v>
      </c>
      <c r="I15463" s="20">
        <v>16207.85</v>
      </c>
      <c r="J15463" s="20">
        <v>16206.41</v>
      </c>
      <c r="K15463" s="20">
        <v>16208.27</v>
      </c>
      <c r="L15463" s="20">
        <f t="shared" si="246"/>
        <v>16208.27</v>
      </c>
    </row>
    <row r="15464" spans="1:12" ht="49.5">
      <c r="A15464" s="19">
        <v>2160000220</v>
      </c>
      <c r="B15464" s="15" t="s">
        <v>15187</v>
      </c>
      <c r="C15464" s="22" t="s">
        <v>13</v>
      </c>
      <c r="D15464" s="20">
        <v>4201.17</v>
      </c>
      <c r="E15464" s="20">
        <v>4201.17</v>
      </c>
      <c r="F15464" s="20">
        <v>4202.21</v>
      </c>
      <c r="G15464" s="20">
        <v>4201.09</v>
      </c>
      <c r="H15464" s="20">
        <v>4202.21</v>
      </c>
      <c r="I15464" s="20">
        <v>4202</v>
      </c>
      <c r="J15464" s="20">
        <v>4201.28</v>
      </c>
      <c r="K15464" s="20">
        <v>4202.21</v>
      </c>
      <c r="L15464" s="20">
        <f t="shared" si="246"/>
        <v>4202.21</v>
      </c>
    </row>
    <row r="15465" spans="1:12" ht="57.75">
      <c r="A15465" s="19">
        <v>2160000221</v>
      </c>
      <c r="B15465" s="15" t="s">
        <v>15188</v>
      </c>
      <c r="C15465" s="22" t="s">
        <v>13</v>
      </c>
      <c r="D15465" s="20">
        <v>29677.81</v>
      </c>
      <c r="E15465" s="20">
        <v>29677.81</v>
      </c>
      <c r="F15465" s="20">
        <v>29678.55</v>
      </c>
      <c r="G15465" s="20">
        <v>29678.55</v>
      </c>
      <c r="H15465" s="20">
        <v>29678.55</v>
      </c>
      <c r="I15465" s="20">
        <v>29678.55</v>
      </c>
      <c r="J15465" s="20">
        <v>29678.55</v>
      </c>
      <c r="K15465" s="20">
        <v>29678.55</v>
      </c>
      <c r="L15465" s="20">
        <f t="shared" ref="L15465:L15526" si="247">MAX(D15465:K15465)</f>
        <v>29678.55</v>
      </c>
    </row>
    <row r="15466" spans="1:12" ht="33">
      <c r="A15466" s="19">
        <v>2160000222</v>
      </c>
      <c r="B15466" s="15" t="s">
        <v>15218</v>
      </c>
      <c r="C15466" s="22" t="s">
        <v>13</v>
      </c>
      <c r="D15466" s="20">
        <v>4918.0600000000004</v>
      </c>
      <c r="E15466" s="20">
        <v>4918.0600000000004</v>
      </c>
      <c r="F15466" s="20">
        <v>4918.1899999999996</v>
      </c>
      <c r="G15466" s="20">
        <v>4918.1899999999996</v>
      </c>
      <c r="H15466" s="20">
        <v>4918.1899999999996</v>
      </c>
      <c r="I15466" s="20">
        <v>4918.1899999999996</v>
      </c>
      <c r="J15466" s="20">
        <v>4918.1899999999996</v>
      </c>
      <c r="K15466" s="20">
        <v>4918.22</v>
      </c>
      <c r="L15466" s="20">
        <f t="shared" si="247"/>
        <v>4918.22</v>
      </c>
    </row>
    <row r="15467" spans="1:12" ht="16.5">
      <c r="A15467" s="19">
        <v>2160000223</v>
      </c>
      <c r="B15467" s="15" t="s">
        <v>15204</v>
      </c>
      <c r="C15467" s="22" t="s">
        <v>13</v>
      </c>
      <c r="D15467" s="20">
        <v>656.99</v>
      </c>
      <c r="E15467" s="20">
        <v>656.99</v>
      </c>
      <c r="F15467" s="20">
        <v>657.37</v>
      </c>
      <c r="G15467" s="20">
        <v>656.91</v>
      </c>
      <c r="H15467" s="20">
        <v>657.37</v>
      </c>
      <c r="I15467" s="20">
        <v>657.27</v>
      </c>
      <c r="J15467" s="20">
        <v>657</v>
      </c>
      <c r="K15467" s="20">
        <v>657.37</v>
      </c>
      <c r="L15467" s="20">
        <f t="shared" si="247"/>
        <v>657.37</v>
      </c>
    </row>
    <row r="15468" spans="1:12" ht="49.5">
      <c r="A15468" s="19">
        <v>2160000224</v>
      </c>
      <c r="B15468" s="15" t="s">
        <v>15176</v>
      </c>
      <c r="C15468" s="22" t="s">
        <v>13</v>
      </c>
      <c r="D15468" s="20">
        <v>7120.16</v>
      </c>
      <c r="E15468" s="20">
        <v>7150.56</v>
      </c>
      <c r="F15468" s="20">
        <v>7253.23</v>
      </c>
      <c r="G15468" s="20">
        <v>7180.37</v>
      </c>
      <c r="H15468" s="20">
        <v>7342.24</v>
      </c>
      <c r="I15468" s="20">
        <v>7325.88</v>
      </c>
      <c r="J15468" s="20">
        <v>7100.37</v>
      </c>
      <c r="K15468" s="20">
        <v>7309.45</v>
      </c>
      <c r="L15468" s="20">
        <f t="shared" si="247"/>
        <v>7342.24</v>
      </c>
    </row>
    <row r="15469" spans="1:12" ht="74.25">
      <c r="A15469" s="19">
        <v>2160000225</v>
      </c>
      <c r="B15469" s="15" t="s">
        <v>15194</v>
      </c>
      <c r="C15469" s="22" t="s">
        <v>13</v>
      </c>
      <c r="D15469" s="20">
        <v>12373.85</v>
      </c>
      <c r="E15469" s="20">
        <v>12433.82</v>
      </c>
      <c r="F15469" s="20">
        <v>12748.16</v>
      </c>
      <c r="G15469" s="20">
        <v>12570.89</v>
      </c>
      <c r="H15469" s="20">
        <v>12932.42</v>
      </c>
      <c r="I15469" s="20">
        <v>12863.42</v>
      </c>
      <c r="J15469" s="20">
        <v>12335.59</v>
      </c>
      <c r="K15469" s="20">
        <v>12870.13</v>
      </c>
      <c r="L15469" s="20">
        <f t="shared" si="247"/>
        <v>12932.42</v>
      </c>
    </row>
    <row r="15470" spans="1:12" ht="90.75">
      <c r="A15470" s="19">
        <v>2160000226</v>
      </c>
      <c r="B15470" s="15" t="s">
        <v>15195</v>
      </c>
      <c r="C15470" s="22" t="s">
        <v>13</v>
      </c>
      <c r="D15470" s="20">
        <v>45603.12</v>
      </c>
      <c r="E15470" s="20">
        <v>45815.86</v>
      </c>
      <c r="F15470" s="20">
        <v>47076.91</v>
      </c>
      <c r="G15470" s="20">
        <v>46414.16</v>
      </c>
      <c r="H15470" s="20">
        <v>47734.67</v>
      </c>
      <c r="I15470" s="20">
        <v>47531.22</v>
      </c>
      <c r="J15470" s="20">
        <v>45481.31</v>
      </c>
      <c r="K15470" s="20">
        <v>47527.31</v>
      </c>
      <c r="L15470" s="20">
        <f t="shared" si="247"/>
        <v>47734.67</v>
      </c>
    </row>
    <row r="15471" spans="1:12" ht="90.75">
      <c r="A15471" s="19">
        <v>2160000227</v>
      </c>
      <c r="B15471" s="15" t="s">
        <v>15196</v>
      </c>
      <c r="C15471" s="22" t="s">
        <v>13</v>
      </c>
      <c r="D15471" s="20">
        <v>13068.11</v>
      </c>
      <c r="E15471" s="20">
        <v>13145.31</v>
      </c>
      <c r="F15471" s="20">
        <v>13563.72</v>
      </c>
      <c r="G15471" s="20">
        <v>13425.25</v>
      </c>
      <c r="H15471" s="20">
        <v>13738.71</v>
      </c>
      <c r="I15471" s="20">
        <v>13642.07</v>
      </c>
      <c r="J15471" s="20">
        <v>12974.59</v>
      </c>
      <c r="K15471" s="20">
        <v>13488.66</v>
      </c>
      <c r="L15471" s="20">
        <f t="shared" si="247"/>
        <v>13738.71</v>
      </c>
    </row>
    <row r="15472" spans="1:12" ht="90.75">
      <c r="A15472" s="19">
        <v>2160000249</v>
      </c>
      <c r="B15472" s="15" t="s">
        <v>15209</v>
      </c>
      <c r="C15472" s="22" t="s">
        <v>13</v>
      </c>
      <c r="D15472" s="20">
        <v>15877.5</v>
      </c>
      <c r="E15472" s="20">
        <v>15910.52</v>
      </c>
      <c r="F15472" s="20">
        <v>16050.17</v>
      </c>
      <c r="G15472" s="20">
        <v>15962.11</v>
      </c>
      <c r="H15472" s="20">
        <v>16151.62</v>
      </c>
      <c r="I15472" s="20">
        <v>16121.88</v>
      </c>
      <c r="J15472" s="20">
        <v>15851.68</v>
      </c>
      <c r="K15472" s="20">
        <v>16111.84</v>
      </c>
      <c r="L15472" s="20">
        <f t="shared" si="247"/>
        <v>16151.62</v>
      </c>
    </row>
    <row r="15473" spans="1:12" ht="90.75">
      <c r="A15473" s="19">
        <v>2160000250</v>
      </c>
      <c r="B15473" s="15" t="s">
        <v>15210</v>
      </c>
      <c r="C15473" s="22" t="s">
        <v>13</v>
      </c>
      <c r="D15473" s="20">
        <v>9931.84</v>
      </c>
      <c r="E15473" s="20">
        <v>9949.0499999999993</v>
      </c>
      <c r="F15473" s="20">
        <v>10019.42</v>
      </c>
      <c r="G15473" s="20">
        <v>9975.84</v>
      </c>
      <c r="H15473" s="20">
        <v>10072.040000000001</v>
      </c>
      <c r="I15473" s="20">
        <v>10055.549999999999</v>
      </c>
      <c r="J15473" s="20">
        <v>9919.17</v>
      </c>
      <c r="K15473" s="20">
        <v>10050.17</v>
      </c>
      <c r="L15473" s="20">
        <f t="shared" si="247"/>
        <v>10072.040000000001</v>
      </c>
    </row>
    <row r="15474" spans="1:12" ht="90.75">
      <c r="A15474" s="19">
        <v>2160000251</v>
      </c>
      <c r="B15474" s="15" t="s">
        <v>15211</v>
      </c>
      <c r="C15474" s="22" t="s">
        <v>13</v>
      </c>
      <c r="D15474" s="20">
        <v>14275.59</v>
      </c>
      <c r="E15474" s="20">
        <v>14308.63</v>
      </c>
      <c r="F15474" s="20">
        <v>14448.22</v>
      </c>
      <c r="G15474" s="20">
        <v>14360.16</v>
      </c>
      <c r="H15474" s="20">
        <v>14549.68</v>
      </c>
      <c r="I15474" s="20">
        <v>14519.93</v>
      </c>
      <c r="J15474" s="20">
        <v>14249.75</v>
      </c>
      <c r="K15474" s="20">
        <v>14509.9</v>
      </c>
      <c r="L15474" s="20">
        <f t="shared" si="247"/>
        <v>14549.68</v>
      </c>
    </row>
    <row r="15475" spans="1:12" ht="57.75">
      <c r="A15475" s="19">
        <v>2160000252</v>
      </c>
      <c r="B15475" s="15" t="s">
        <v>15212</v>
      </c>
      <c r="C15475" s="22" t="s">
        <v>13</v>
      </c>
      <c r="D15475" s="20">
        <v>4443.4799999999996</v>
      </c>
      <c r="E15475" s="20">
        <v>4443.4799999999996</v>
      </c>
      <c r="F15475" s="20">
        <v>4443.8999999999996</v>
      </c>
      <c r="G15475" s="20">
        <v>4443.24</v>
      </c>
      <c r="H15475" s="20">
        <v>4443.8999999999996</v>
      </c>
      <c r="I15475" s="20">
        <v>4443.83</v>
      </c>
      <c r="J15475" s="20">
        <v>4443.58</v>
      </c>
      <c r="K15475" s="20">
        <v>4443.8999999999996</v>
      </c>
      <c r="L15475" s="20">
        <f t="shared" si="247"/>
        <v>4443.8999999999996</v>
      </c>
    </row>
    <row r="15476" spans="1:12" ht="33">
      <c r="A15476" s="19">
        <v>2160000253</v>
      </c>
      <c r="B15476" s="15" t="s">
        <v>15213</v>
      </c>
      <c r="C15476" s="22" t="s">
        <v>13</v>
      </c>
      <c r="D15476" s="20">
        <v>2653.25</v>
      </c>
      <c r="E15476" s="20">
        <v>2653.25</v>
      </c>
      <c r="F15476" s="20">
        <v>2653.31</v>
      </c>
      <c r="G15476" s="20">
        <v>2653.01</v>
      </c>
      <c r="H15476" s="20">
        <v>2653.31</v>
      </c>
      <c r="I15476" s="20">
        <v>2653.31</v>
      </c>
      <c r="J15476" s="20">
        <v>2653.31</v>
      </c>
      <c r="K15476" s="20">
        <v>2653.31</v>
      </c>
      <c r="L15476" s="20">
        <f t="shared" si="247"/>
        <v>2653.31</v>
      </c>
    </row>
    <row r="15477" spans="1:12" ht="33">
      <c r="A15477" s="19">
        <v>2160000255</v>
      </c>
      <c r="B15477" s="15" t="s">
        <v>15214</v>
      </c>
      <c r="C15477" s="22" t="s">
        <v>13</v>
      </c>
      <c r="D15477" s="20">
        <v>9467.75</v>
      </c>
      <c r="E15477" s="20">
        <v>9472.2099999999991</v>
      </c>
      <c r="F15477" s="20">
        <v>9506.33</v>
      </c>
      <c r="G15477" s="20">
        <v>9490.91</v>
      </c>
      <c r="H15477" s="20">
        <v>9520.75</v>
      </c>
      <c r="I15477" s="20">
        <v>9515.1299999999992</v>
      </c>
      <c r="J15477" s="20">
        <v>9467.0400000000009</v>
      </c>
      <c r="K15477" s="20">
        <v>9518.48</v>
      </c>
      <c r="L15477" s="20">
        <f t="shared" si="247"/>
        <v>9520.75</v>
      </c>
    </row>
    <row r="15478" spans="1:12" ht="41.25">
      <c r="A15478" s="19">
        <v>2160000256</v>
      </c>
      <c r="B15478" s="15" t="s">
        <v>15215</v>
      </c>
      <c r="C15478" s="22" t="s">
        <v>13</v>
      </c>
      <c r="D15478" s="20">
        <v>19951.68</v>
      </c>
      <c r="E15478" s="20">
        <v>19951.68</v>
      </c>
      <c r="F15478" s="20">
        <v>19951.38</v>
      </c>
      <c r="G15478" s="20">
        <v>19951.38</v>
      </c>
      <c r="H15478" s="20">
        <v>19954.080000000002</v>
      </c>
      <c r="I15478" s="20">
        <v>19954.080000000002</v>
      </c>
      <c r="J15478" s="20">
        <v>19952.169999999998</v>
      </c>
      <c r="K15478" s="20">
        <v>19954.080000000002</v>
      </c>
      <c r="L15478" s="20">
        <f t="shared" si="247"/>
        <v>19954.080000000002</v>
      </c>
    </row>
    <row r="15479" spans="1:12" ht="49.5">
      <c r="A15479" s="19">
        <v>2160000263</v>
      </c>
      <c r="B15479" s="15" t="s">
        <v>15220</v>
      </c>
      <c r="C15479" s="22" t="s">
        <v>13</v>
      </c>
      <c r="D15479" s="20">
        <v>20440.650000000001</v>
      </c>
      <c r="E15479" s="20">
        <v>20471.11</v>
      </c>
      <c r="F15479" s="20">
        <v>20587.8</v>
      </c>
      <c r="G15479" s="20">
        <v>20500.060000000001</v>
      </c>
      <c r="H15479" s="20">
        <v>20684.900000000001</v>
      </c>
      <c r="I15479" s="20">
        <v>20652.62</v>
      </c>
      <c r="J15479" s="20">
        <v>20400.13</v>
      </c>
      <c r="K15479" s="20">
        <v>20645.080000000002</v>
      </c>
      <c r="L15479" s="20">
        <f t="shared" si="247"/>
        <v>20684.900000000001</v>
      </c>
    </row>
    <row r="15480" spans="1:12" ht="57.75">
      <c r="A15480" s="19">
        <v>2160000276</v>
      </c>
      <c r="B15480" s="15" t="s">
        <v>15219</v>
      </c>
      <c r="C15480" s="22" t="s">
        <v>13</v>
      </c>
      <c r="D15480" s="20">
        <v>5584.64</v>
      </c>
      <c r="E15480" s="20">
        <v>5607.3</v>
      </c>
      <c r="F15480" s="20">
        <v>5708.53</v>
      </c>
      <c r="G15480" s="20">
        <v>5641.92</v>
      </c>
      <c r="H15480" s="20">
        <v>5775.83</v>
      </c>
      <c r="I15480" s="20">
        <v>5769.51</v>
      </c>
      <c r="J15480" s="20">
        <v>5573.44</v>
      </c>
      <c r="K15480" s="20">
        <v>5765.31</v>
      </c>
      <c r="L15480" s="20">
        <f t="shared" si="247"/>
        <v>5775.83</v>
      </c>
    </row>
    <row r="15481" spans="1:12" ht="74.25">
      <c r="A15481" s="19">
        <v>2160000284</v>
      </c>
      <c r="B15481" s="15" t="s">
        <v>15223</v>
      </c>
      <c r="C15481" s="22" t="s">
        <v>13</v>
      </c>
      <c r="D15481" s="20">
        <v>14112.74</v>
      </c>
      <c r="E15481" s="20">
        <v>14145.76</v>
      </c>
      <c r="F15481" s="20">
        <v>14285.37</v>
      </c>
      <c r="G15481" s="20">
        <v>14197.29</v>
      </c>
      <c r="H15481" s="20">
        <v>14386.81</v>
      </c>
      <c r="I15481" s="20">
        <v>14357.07</v>
      </c>
      <c r="J15481" s="20">
        <v>14086.89</v>
      </c>
      <c r="K15481" s="20">
        <v>14347.01</v>
      </c>
      <c r="L15481" s="20">
        <f t="shared" si="247"/>
        <v>14386.81</v>
      </c>
    </row>
    <row r="15482" spans="1:12" ht="33">
      <c r="A15482" s="19">
        <v>2160000285</v>
      </c>
      <c r="B15482" s="15" t="s">
        <v>15224</v>
      </c>
      <c r="C15482" s="22" t="s">
        <v>13</v>
      </c>
      <c r="D15482" s="20">
        <v>13992.1</v>
      </c>
      <c r="E15482" s="20">
        <v>13999.15</v>
      </c>
      <c r="F15482" s="20">
        <v>14055.32</v>
      </c>
      <c r="G15482" s="20">
        <v>14027.61</v>
      </c>
      <c r="H15482" s="20">
        <v>14079.53</v>
      </c>
      <c r="I15482" s="20">
        <v>14070.28</v>
      </c>
      <c r="J15482" s="20">
        <v>13991.32</v>
      </c>
      <c r="K15482" s="20">
        <v>14074.95</v>
      </c>
      <c r="L15482" s="20">
        <f t="shared" si="247"/>
        <v>14079.53</v>
      </c>
    </row>
    <row r="15483" spans="1:12" ht="33">
      <c r="A15483" s="19">
        <v>2160000286</v>
      </c>
      <c r="B15483" s="15" t="s">
        <v>15225</v>
      </c>
      <c r="C15483" s="22" t="s">
        <v>13</v>
      </c>
      <c r="D15483" s="20">
        <v>24370.639999999999</v>
      </c>
      <c r="E15483" s="20">
        <v>24370.639999999999</v>
      </c>
      <c r="F15483" s="20">
        <v>24371.25</v>
      </c>
      <c r="G15483" s="20">
        <v>24371.25</v>
      </c>
      <c r="H15483" s="20">
        <v>24371.25</v>
      </c>
      <c r="I15483" s="20">
        <v>24371.25</v>
      </c>
      <c r="J15483" s="20">
        <v>24371.25</v>
      </c>
      <c r="K15483" s="20">
        <v>24371.25</v>
      </c>
      <c r="L15483" s="20">
        <f t="shared" si="247"/>
        <v>24371.25</v>
      </c>
    </row>
    <row r="15484" spans="1:12" ht="41.25">
      <c r="A15484" s="19">
        <v>2160000287</v>
      </c>
      <c r="B15484" s="15" t="s">
        <v>15226</v>
      </c>
      <c r="C15484" s="22" t="s">
        <v>13</v>
      </c>
      <c r="D15484" s="20">
        <v>10013.370000000001</v>
      </c>
      <c r="E15484" s="20">
        <v>10053.129999999999</v>
      </c>
      <c r="F15484" s="20">
        <v>10273.219999999999</v>
      </c>
      <c r="G15484" s="20">
        <v>10209.290000000001</v>
      </c>
      <c r="H15484" s="20">
        <v>10341.89</v>
      </c>
      <c r="I15484" s="20">
        <v>10289.68</v>
      </c>
      <c r="J15484" s="20">
        <v>9957.01</v>
      </c>
      <c r="K15484" s="20">
        <v>10199.15</v>
      </c>
      <c r="L15484" s="20">
        <f t="shared" si="247"/>
        <v>10341.89</v>
      </c>
    </row>
    <row r="15485" spans="1:12" ht="49.5">
      <c r="A15485" s="19">
        <v>2160000288</v>
      </c>
      <c r="B15485" s="15" t="s">
        <v>15227</v>
      </c>
      <c r="C15485" s="22" t="s">
        <v>13</v>
      </c>
      <c r="D15485" s="20">
        <v>3338.81</v>
      </c>
      <c r="E15485" s="20">
        <v>3347.58</v>
      </c>
      <c r="F15485" s="20">
        <v>3399.4</v>
      </c>
      <c r="G15485" s="20">
        <v>3368.66</v>
      </c>
      <c r="H15485" s="20">
        <v>3428.41</v>
      </c>
      <c r="I15485" s="20">
        <v>3418.18</v>
      </c>
      <c r="J15485" s="20">
        <v>3336.08</v>
      </c>
      <c r="K15485" s="20">
        <v>3422.74</v>
      </c>
      <c r="L15485" s="20">
        <f t="shared" si="247"/>
        <v>3428.41</v>
      </c>
    </row>
    <row r="15486" spans="1:12" ht="57.75">
      <c r="A15486" s="19">
        <v>2160000289</v>
      </c>
      <c r="B15486" s="15" t="s">
        <v>15228</v>
      </c>
      <c r="C15486" s="22" t="s">
        <v>13</v>
      </c>
      <c r="D15486" s="20">
        <v>23818.61</v>
      </c>
      <c r="E15486" s="20">
        <v>23818.61</v>
      </c>
      <c r="F15486" s="20">
        <v>23819.200000000001</v>
      </c>
      <c r="G15486" s="20">
        <v>23819.200000000001</v>
      </c>
      <c r="H15486" s="20">
        <v>23819.200000000001</v>
      </c>
      <c r="I15486" s="20">
        <v>23819.200000000001</v>
      </c>
      <c r="J15486" s="20">
        <v>23819.200000000001</v>
      </c>
      <c r="K15486" s="20">
        <v>23819.200000000001</v>
      </c>
      <c r="L15486" s="20">
        <f t="shared" si="247"/>
        <v>23819.200000000001</v>
      </c>
    </row>
    <row r="15487" spans="1:12" ht="33">
      <c r="A15487" s="19">
        <v>2160000290</v>
      </c>
      <c r="B15487" s="15" t="s">
        <v>15229</v>
      </c>
      <c r="C15487" s="22" t="s">
        <v>13</v>
      </c>
      <c r="D15487" s="20">
        <v>2812.71</v>
      </c>
      <c r="E15487" s="20">
        <v>2812.71</v>
      </c>
      <c r="F15487" s="20">
        <v>2812.79</v>
      </c>
      <c r="G15487" s="20">
        <v>2812.79</v>
      </c>
      <c r="H15487" s="20">
        <v>2812.79</v>
      </c>
      <c r="I15487" s="20">
        <v>2812.79</v>
      </c>
      <c r="J15487" s="20">
        <v>2812.79</v>
      </c>
      <c r="K15487" s="20">
        <v>2812.79</v>
      </c>
      <c r="L15487" s="20">
        <f t="shared" si="247"/>
        <v>2812.79</v>
      </c>
    </row>
    <row r="15488" spans="1:12" ht="33">
      <c r="A15488" s="19">
        <v>2160000297</v>
      </c>
      <c r="B15488" s="15" t="s">
        <v>15230</v>
      </c>
      <c r="C15488" s="22" t="s">
        <v>13</v>
      </c>
      <c r="D15488" s="20">
        <v>848.13</v>
      </c>
      <c r="E15488" s="20">
        <v>850.99</v>
      </c>
      <c r="F15488" s="20">
        <v>876.47</v>
      </c>
      <c r="G15488" s="20">
        <v>865.11</v>
      </c>
      <c r="H15488" s="20">
        <v>886.48</v>
      </c>
      <c r="I15488" s="20">
        <v>882.52</v>
      </c>
      <c r="J15488" s="20">
        <v>847.94</v>
      </c>
      <c r="K15488" s="20">
        <v>884.62</v>
      </c>
      <c r="L15488" s="20">
        <f t="shared" si="247"/>
        <v>886.48</v>
      </c>
    </row>
    <row r="15489" spans="1:12" ht="33">
      <c r="A15489" s="19">
        <v>2160000298</v>
      </c>
      <c r="B15489" s="15" t="s">
        <v>15231</v>
      </c>
      <c r="C15489" s="22" t="s">
        <v>13</v>
      </c>
      <c r="D15489" s="20">
        <v>4718.58</v>
      </c>
      <c r="E15489" s="20">
        <v>4718.58</v>
      </c>
      <c r="F15489" s="20">
        <v>4718.71</v>
      </c>
      <c r="G15489" s="20">
        <v>4718.71</v>
      </c>
      <c r="H15489" s="20">
        <v>4718.71</v>
      </c>
      <c r="I15489" s="20">
        <v>4718.71</v>
      </c>
      <c r="J15489" s="20">
        <v>4718.71</v>
      </c>
      <c r="K15489" s="20">
        <v>4718.71</v>
      </c>
      <c r="L15489" s="20">
        <f t="shared" si="247"/>
        <v>4718.71</v>
      </c>
    </row>
    <row r="15490" spans="1:12" ht="33">
      <c r="A15490" s="19">
        <v>2160000299</v>
      </c>
      <c r="B15490" s="15" t="s">
        <v>15232</v>
      </c>
      <c r="C15490" s="22" t="s">
        <v>13</v>
      </c>
      <c r="D15490" s="20">
        <v>5053.62</v>
      </c>
      <c r="E15490" s="20">
        <v>5053.62</v>
      </c>
      <c r="F15490" s="20">
        <v>5053.76</v>
      </c>
      <c r="G15490" s="20">
        <v>5053.76</v>
      </c>
      <c r="H15490" s="20">
        <v>5053.76</v>
      </c>
      <c r="I15490" s="20">
        <v>5053.76</v>
      </c>
      <c r="J15490" s="20">
        <v>5053.76</v>
      </c>
      <c r="K15490" s="20">
        <v>5053.76</v>
      </c>
      <c r="L15490" s="20">
        <f t="shared" si="247"/>
        <v>5053.76</v>
      </c>
    </row>
    <row r="15491" spans="1:12" ht="49.5">
      <c r="A15491" s="19">
        <v>2160000302</v>
      </c>
      <c r="B15491" s="15" t="s">
        <v>15233</v>
      </c>
      <c r="C15491" s="22" t="s">
        <v>13</v>
      </c>
      <c r="D15491" s="20">
        <v>15578.74</v>
      </c>
      <c r="E15491" s="20">
        <v>15578.74</v>
      </c>
      <c r="F15491" s="20">
        <v>15579.13</v>
      </c>
      <c r="G15491" s="20">
        <v>15579.13</v>
      </c>
      <c r="H15491" s="20">
        <v>15579.13</v>
      </c>
      <c r="I15491" s="20">
        <v>15579.13</v>
      </c>
      <c r="J15491" s="20">
        <v>15579.13</v>
      </c>
      <c r="K15491" s="20">
        <v>15579.13</v>
      </c>
      <c r="L15491" s="20">
        <f t="shared" si="247"/>
        <v>15579.13</v>
      </c>
    </row>
    <row r="15492" spans="1:12" ht="49.5">
      <c r="A15492" s="19">
        <v>2160000303</v>
      </c>
      <c r="B15492" s="15" t="s">
        <v>15234</v>
      </c>
      <c r="C15492" s="22" t="s">
        <v>13</v>
      </c>
      <c r="D15492" s="20">
        <v>15286.85</v>
      </c>
      <c r="E15492" s="20">
        <v>15286.85</v>
      </c>
      <c r="F15492" s="20">
        <v>15287.23</v>
      </c>
      <c r="G15492" s="20">
        <v>15287.23</v>
      </c>
      <c r="H15492" s="20">
        <v>15287.23</v>
      </c>
      <c r="I15492" s="20">
        <v>15287.23</v>
      </c>
      <c r="J15492" s="20">
        <v>15287.23</v>
      </c>
      <c r="K15492" s="20">
        <v>15287.23</v>
      </c>
      <c r="L15492" s="20">
        <f t="shared" si="247"/>
        <v>15287.23</v>
      </c>
    </row>
    <row r="15493" spans="1:12" ht="33">
      <c r="A15493" s="19">
        <v>2160000304</v>
      </c>
      <c r="B15493" s="15" t="s">
        <v>15235</v>
      </c>
      <c r="C15493" s="22" t="s">
        <v>13</v>
      </c>
      <c r="D15493" s="20">
        <v>7484.5</v>
      </c>
      <c r="E15493" s="20">
        <v>7484.5</v>
      </c>
      <c r="F15493" s="20">
        <v>7484.68</v>
      </c>
      <c r="G15493" s="20">
        <v>7484.68</v>
      </c>
      <c r="H15493" s="20">
        <v>7484.68</v>
      </c>
      <c r="I15493" s="20">
        <v>7484.68</v>
      </c>
      <c r="J15493" s="20">
        <v>7484.68</v>
      </c>
      <c r="K15493" s="20">
        <v>7484.68</v>
      </c>
      <c r="L15493" s="20">
        <f t="shared" si="247"/>
        <v>7484.68</v>
      </c>
    </row>
    <row r="15494" spans="1:12" ht="66">
      <c r="A15494" s="19">
        <v>2160000305</v>
      </c>
      <c r="B15494" s="15" t="s">
        <v>15236</v>
      </c>
      <c r="C15494" s="22" t="s">
        <v>13</v>
      </c>
      <c r="D15494" s="20">
        <v>3455.37</v>
      </c>
      <c r="E15494" s="20">
        <v>3466.26</v>
      </c>
      <c r="F15494" s="20">
        <v>3514.82</v>
      </c>
      <c r="G15494" s="20">
        <v>3481.37</v>
      </c>
      <c r="H15494" s="20">
        <v>3547.62</v>
      </c>
      <c r="I15494" s="20">
        <v>3543.52</v>
      </c>
      <c r="J15494" s="20">
        <v>3450.15</v>
      </c>
      <c r="K15494" s="20">
        <v>3542.27</v>
      </c>
      <c r="L15494" s="20">
        <f t="shared" si="247"/>
        <v>3547.62</v>
      </c>
    </row>
    <row r="15495" spans="1:12" ht="33">
      <c r="A15495" s="19">
        <v>2160000306</v>
      </c>
      <c r="B15495" s="15" t="s">
        <v>15237</v>
      </c>
      <c r="C15495" s="22" t="s">
        <v>13</v>
      </c>
      <c r="D15495" s="20">
        <v>1332.8</v>
      </c>
      <c r="E15495" s="20">
        <v>1338.91</v>
      </c>
      <c r="F15495" s="20">
        <v>1376.73</v>
      </c>
      <c r="G15495" s="20">
        <v>1355.69</v>
      </c>
      <c r="H15495" s="20">
        <v>1395.84</v>
      </c>
      <c r="I15495" s="20">
        <v>1388.7</v>
      </c>
      <c r="J15495" s="20">
        <v>1330.86</v>
      </c>
      <c r="K15495" s="20">
        <v>1392.83</v>
      </c>
      <c r="L15495" s="20">
        <f t="shared" si="247"/>
        <v>1395.84</v>
      </c>
    </row>
    <row r="15496" spans="1:12" ht="82.5">
      <c r="A15496" s="19">
        <v>2160000308</v>
      </c>
      <c r="B15496" s="15" t="s">
        <v>15221</v>
      </c>
      <c r="C15496" s="22" t="s">
        <v>13</v>
      </c>
      <c r="D15496" s="20">
        <v>19039.32</v>
      </c>
      <c r="E15496" s="20">
        <v>19073.38</v>
      </c>
      <c r="F15496" s="20">
        <v>19248.59</v>
      </c>
      <c r="G15496" s="20">
        <v>19164.919999999998</v>
      </c>
      <c r="H15496" s="20">
        <v>19349.189999999999</v>
      </c>
      <c r="I15496" s="20">
        <v>19306.47</v>
      </c>
      <c r="J15496" s="20">
        <v>19021.75</v>
      </c>
      <c r="K15496" s="20">
        <v>19307.48</v>
      </c>
      <c r="L15496" s="20">
        <f t="shared" si="247"/>
        <v>19349.189999999999</v>
      </c>
    </row>
    <row r="15497" spans="1:12" ht="49.5">
      <c r="A15497" s="19">
        <v>2160000310</v>
      </c>
      <c r="B15497" s="15" t="s">
        <v>15243</v>
      </c>
      <c r="C15497" s="22" t="s">
        <v>13</v>
      </c>
      <c r="D15497" s="20">
        <v>9086.08</v>
      </c>
      <c r="E15497" s="20">
        <v>9086.08</v>
      </c>
      <c r="F15497" s="20">
        <v>9086.31</v>
      </c>
      <c r="G15497" s="20">
        <v>9086.31</v>
      </c>
      <c r="H15497" s="20">
        <v>9086.31</v>
      </c>
      <c r="I15497" s="20">
        <v>9086.31</v>
      </c>
      <c r="J15497" s="20">
        <v>9086.31</v>
      </c>
      <c r="K15497" s="20">
        <v>9086.31</v>
      </c>
      <c r="L15497" s="20">
        <f t="shared" si="247"/>
        <v>9086.31</v>
      </c>
    </row>
    <row r="15498" spans="1:12" ht="49.5">
      <c r="A15498" s="19">
        <v>2160000311</v>
      </c>
      <c r="B15498" s="15" t="s">
        <v>15244</v>
      </c>
      <c r="C15498" s="22" t="s">
        <v>13</v>
      </c>
      <c r="D15498" s="20">
        <v>10926.78</v>
      </c>
      <c r="E15498" s="20">
        <v>10926.78</v>
      </c>
      <c r="F15498" s="20">
        <v>10927.04</v>
      </c>
      <c r="G15498" s="20">
        <v>10927.04</v>
      </c>
      <c r="H15498" s="20">
        <v>10927.04</v>
      </c>
      <c r="I15498" s="20">
        <v>10927.04</v>
      </c>
      <c r="J15498" s="20">
        <v>10927.04</v>
      </c>
      <c r="K15498" s="20">
        <v>10927.04</v>
      </c>
      <c r="L15498" s="20">
        <f t="shared" si="247"/>
        <v>10927.04</v>
      </c>
    </row>
    <row r="15499" spans="1:12" ht="49.5">
      <c r="A15499" s="19">
        <v>2160000312</v>
      </c>
      <c r="B15499" s="15" t="s">
        <v>15245</v>
      </c>
      <c r="C15499" s="22" t="s">
        <v>13</v>
      </c>
      <c r="D15499" s="20">
        <v>28007.51</v>
      </c>
      <c r="E15499" s="20">
        <v>28007.51</v>
      </c>
      <c r="F15499" s="20">
        <v>28008.2</v>
      </c>
      <c r="G15499" s="20">
        <v>28008.2</v>
      </c>
      <c r="H15499" s="20">
        <v>28008.2</v>
      </c>
      <c r="I15499" s="20">
        <v>28008.2</v>
      </c>
      <c r="J15499" s="20">
        <v>28008.2</v>
      </c>
      <c r="K15499" s="20">
        <v>28008.2</v>
      </c>
      <c r="L15499" s="20">
        <f t="shared" si="247"/>
        <v>28008.2</v>
      </c>
    </row>
    <row r="15500" spans="1:12" ht="49.5">
      <c r="A15500" s="19">
        <v>2160000313</v>
      </c>
      <c r="B15500" s="15" t="s">
        <v>15246</v>
      </c>
      <c r="C15500" s="22" t="s">
        <v>13</v>
      </c>
      <c r="D15500" s="20">
        <v>6685.38</v>
      </c>
      <c r="E15500" s="20">
        <v>6685.38</v>
      </c>
      <c r="F15500" s="20">
        <v>6685.54</v>
      </c>
      <c r="G15500" s="20">
        <v>6685.54</v>
      </c>
      <c r="H15500" s="20">
        <v>6685.54</v>
      </c>
      <c r="I15500" s="20">
        <v>6685.54</v>
      </c>
      <c r="J15500" s="20">
        <v>6685.54</v>
      </c>
      <c r="K15500" s="20">
        <v>6685.54</v>
      </c>
      <c r="L15500" s="20">
        <f t="shared" si="247"/>
        <v>6685.54</v>
      </c>
    </row>
    <row r="15501" spans="1:12" ht="57.75">
      <c r="A15501" s="19">
        <v>2160000314</v>
      </c>
      <c r="B15501" s="15" t="s">
        <v>15247</v>
      </c>
      <c r="C15501" s="22" t="s">
        <v>13</v>
      </c>
      <c r="D15501" s="20">
        <v>15165.18</v>
      </c>
      <c r="E15501" s="20">
        <v>15165.18</v>
      </c>
      <c r="F15501" s="20">
        <v>15165.57</v>
      </c>
      <c r="G15501" s="20">
        <v>15165.57</v>
      </c>
      <c r="H15501" s="20">
        <v>15165.57</v>
      </c>
      <c r="I15501" s="20">
        <v>15165.57</v>
      </c>
      <c r="J15501" s="20">
        <v>15165.57</v>
      </c>
      <c r="K15501" s="20">
        <v>15165.57</v>
      </c>
      <c r="L15501" s="20">
        <f t="shared" si="247"/>
        <v>15165.57</v>
      </c>
    </row>
    <row r="15502" spans="1:12" ht="49.5">
      <c r="A15502" s="19">
        <v>2160000315</v>
      </c>
      <c r="B15502" s="15" t="s">
        <v>15248</v>
      </c>
      <c r="C15502" s="22" t="s">
        <v>13</v>
      </c>
      <c r="D15502" s="20">
        <v>11448.3</v>
      </c>
      <c r="E15502" s="20">
        <v>11448.3</v>
      </c>
      <c r="F15502" s="20">
        <v>11448.58</v>
      </c>
      <c r="G15502" s="20">
        <v>11448.58</v>
      </c>
      <c r="H15502" s="20">
        <v>11448.58</v>
      </c>
      <c r="I15502" s="20">
        <v>11448.58</v>
      </c>
      <c r="J15502" s="20">
        <v>11448.58</v>
      </c>
      <c r="K15502" s="20">
        <v>11448.58</v>
      </c>
      <c r="L15502" s="20">
        <f t="shared" si="247"/>
        <v>11448.58</v>
      </c>
    </row>
    <row r="15503" spans="1:12" ht="82.5">
      <c r="A15503" s="19">
        <v>2160000316</v>
      </c>
      <c r="B15503" s="15" t="s">
        <v>15249</v>
      </c>
      <c r="C15503" s="22" t="s">
        <v>13</v>
      </c>
      <c r="D15503" s="20">
        <v>6511.7</v>
      </c>
      <c r="E15503" s="20">
        <v>6555.56</v>
      </c>
      <c r="F15503" s="20">
        <v>6766.13</v>
      </c>
      <c r="G15503" s="20">
        <v>6681.24</v>
      </c>
      <c r="H15503" s="20">
        <v>6870.17</v>
      </c>
      <c r="I15503" s="20">
        <v>6784.56</v>
      </c>
      <c r="J15503" s="20">
        <v>6450.81</v>
      </c>
      <c r="K15503" s="20">
        <v>6787.39</v>
      </c>
      <c r="L15503" s="20">
        <f t="shared" si="247"/>
        <v>6870.17</v>
      </c>
    </row>
    <row r="15504" spans="1:12" ht="82.5">
      <c r="A15504" s="19">
        <v>2160000317</v>
      </c>
      <c r="B15504" s="15" t="s">
        <v>15250</v>
      </c>
      <c r="C15504" s="22" t="s">
        <v>13</v>
      </c>
      <c r="D15504" s="20">
        <v>4661.7</v>
      </c>
      <c r="E15504" s="20">
        <v>4691.78</v>
      </c>
      <c r="F15504" s="20">
        <v>4861.68</v>
      </c>
      <c r="G15504" s="20">
        <v>4806.87</v>
      </c>
      <c r="H15504" s="20">
        <v>4927.71</v>
      </c>
      <c r="I15504" s="20">
        <v>4856.83</v>
      </c>
      <c r="J15504" s="20">
        <v>4609.6000000000004</v>
      </c>
      <c r="K15504" s="20">
        <v>4859.12</v>
      </c>
      <c r="L15504" s="20">
        <f t="shared" si="247"/>
        <v>4927.71</v>
      </c>
    </row>
    <row r="15505" spans="1:12" ht="41.25">
      <c r="A15505" s="19">
        <v>2160000319</v>
      </c>
      <c r="B15505" s="15" t="s">
        <v>15240</v>
      </c>
      <c r="C15505" s="22" t="s">
        <v>13</v>
      </c>
      <c r="D15505" s="20">
        <v>25074.09</v>
      </c>
      <c r="E15505" s="20">
        <v>25150.68</v>
      </c>
      <c r="F15505" s="20">
        <v>25501.33</v>
      </c>
      <c r="G15505" s="20">
        <v>25365.65</v>
      </c>
      <c r="H15505" s="20">
        <v>25683.5</v>
      </c>
      <c r="I15505" s="20">
        <v>25586.2</v>
      </c>
      <c r="J15505" s="20">
        <v>24970.22</v>
      </c>
      <c r="K15505" s="20">
        <v>25454.59</v>
      </c>
      <c r="L15505" s="20">
        <f t="shared" si="247"/>
        <v>25683.5</v>
      </c>
    </row>
    <row r="15506" spans="1:12" ht="33">
      <c r="A15506" s="19">
        <v>2160000320</v>
      </c>
      <c r="B15506" s="15" t="s">
        <v>15241</v>
      </c>
      <c r="C15506" s="22" t="s">
        <v>13</v>
      </c>
      <c r="D15506" s="20">
        <v>2895.75</v>
      </c>
      <c r="E15506" s="20">
        <v>2931.09</v>
      </c>
      <c r="F15506" s="20">
        <v>3088.57</v>
      </c>
      <c r="G15506" s="20">
        <v>3048.34</v>
      </c>
      <c r="H15506" s="20">
        <v>3148.62</v>
      </c>
      <c r="I15506" s="20">
        <v>3104.97</v>
      </c>
      <c r="J15506" s="20">
        <v>2843.36</v>
      </c>
      <c r="K15506" s="20">
        <v>3011.86</v>
      </c>
      <c r="L15506" s="20">
        <f t="shared" si="247"/>
        <v>3148.62</v>
      </c>
    </row>
    <row r="15507" spans="1:12" ht="41.25">
      <c r="A15507" s="19">
        <v>2160000321</v>
      </c>
      <c r="B15507" s="15" t="s">
        <v>15238</v>
      </c>
      <c r="C15507" s="22" t="s">
        <v>13</v>
      </c>
      <c r="D15507" s="20">
        <v>15293.08</v>
      </c>
      <c r="E15507" s="20">
        <v>15293.08</v>
      </c>
      <c r="F15507" s="20">
        <v>15292.68</v>
      </c>
      <c r="G15507" s="20">
        <v>15292.68</v>
      </c>
      <c r="H15507" s="20">
        <v>15295.39</v>
      </c>
      <c r="I15507" s="20">
        <v>15295.39</v>
      </c>
      <c r="J15507" s="20">
        <v>15293.46</v>
      </c>
      <c r="K15507" s="20">
        <v>15295.39</v>
      </c>
      <c r="L15507" s="20">
        <f t="shared" si="247"/>
        <v>15295.39</v>
      </c>
    </row>
    <row r="15508" spans="1:12" ht="57.75">
      <c r="A15508" s="19">
        <v>2160000322</v>
      </c>
      <c r="B15508" s="15" t="s">
        <v>15251</v>
      </c>
      <c r="C15508" s="22" t="s">
        <v>13</v>
      </c>
      <c r="D15508" s="20">
        <v>31246.36</v>
      </c>
      <c r="E15508" s="20">
        <v>31256.44</v>
      </c>
      <c r="F15508" s="20">
        <v>31331.81</v>
      </c>
      <c r="G15508" s="20">
        <v>31300.52</v>
      </c>
      <c r="H15508" s="20">
        <v>31364.080000000002</v>
      </c>
      <c r="I15508" s="20">
        <v>31351.34</v>
      </c>
      <c r="J15508" s="20">
        <v>31244.37</v>
      </c>
      <c r="K15508" s="20">
        <v>31358.01</v>
      </c>
      <c r="L15508" s="20">
        <f t="shared" si="247"/>
        <v>31364.080000000002</v>
      </c>
    </row>
    <row r="15509" spans="1:12" ht="57.75">
      <c r="A15509" s="19">
        <v>2160000323</v>
      </c>
      <c r="B15509" s="15" t="s">
        <v>15252</v>
      </c>
      <c r="C15509" s="22" t="s">
        <v>13</v>
      </c>
      <c r="D15509" s="20">
        <v>14128.02</v>
      </c>
      <c r="E15509" s="20">
        <v>14131.71</v>
      </c>
      <c r="F15509" s="20">
        <v>14159.43</v>
      </c>
      <c r="G15509" s="20">
        <v>14147.96</v>
      </c>
      <c r="H15509" s="20">
        <v>14171.3</v>
      </c>
      <c r="I15509" s="20">
        <v>14166.62</v>
      </c>
      <c r="J15509" s="20">
        <v>14127.35</v>
      </c>
      <c r="K15509" s="20">
        <v>14169.05</v>
      </c>
      <c r="L15509" s="20">
        <f t="shared" si="247"/>
        <v>14171.3</v>
      </c>
    </row>
    <row r="15510" spans="1:12" ht="24.75">
      <c r="A15510" s="19">
        <v>2160000325</v>
      </c>
      <c r="B15510" s="15" t="s">
        <v>15242</v>
      </c>
      <c r="C15510" s="22" t="s">
        <v>13</v>
      </c>
      <c r="D15510" s="20">
        <v>10273.33</v>
      </c>
      <c r="E15510" s="20">
        <v>10282.219999999999</v>
      </c>
      <c r="F15510" s="20">
        <v>10353.52</v>
      </c>
      <c r="G15510" s="20">
        <v>10321.69</v>
      </c>
      <c r="H15510" s="20">
        <v>10381.65</v>
      </c>
      <c r="I15510" s="20">
        <v>10367.77</v>
      </c>
      <c r="J15510" s="20">
        <v>10267.799999999999</v>
      </c>
      <c r="K15510" s="20">
        <v>10372.02</v>
      </c>
      <c r="L15510" s="20">
        <f t="shared" si="247"/>
        <v>10381.65</v>
      </c>
    </row>
    <row r="15511" spans="1:12" ht="24.75">
      <c r="A15511" s="19">
        <v>2160000326</v>
      </c>
      <c r="B15511" s="15" t="s">
        <v>15239</v>
      </c>
      <c r="C15511" s="22" t="s">
        <v>13</v>
      </c>
      <c r="D15511" s="20">
        <v>16644.79</v>
      </c>
      <c r="E15511" s="20">
        <v>16657.52</v>
      </c>
      <c r="F15511" s="20">
        <v>16764.54</v>
      </c>
      <c r="G15511" s="20">
        <v>16719.740000000002</v>
      </c>
      <c r="H15511" s="20">
        <v>16809.060000000001</v>
      </c>
      <c r="I15511" s="20">
        <v>16789.22</v>
      </c>
      <c r="J15511" s="20">
        <v>16634.849999999999</v>
      </c>
      <c r="K15511" s="20">
        <v>16789.57</v>
      </c>
      <c r="L15511" s="20">
        <f t="shared" si="247"/>
        <v>16809.060000000001</v>
      </c>
    </row>
    <row r="15512" spans="1:12" ht="57.75">
      <c r="A15512" s="19">
        <v>2160000329</v>
      </c>
      <c r="B15512" s="15" t="s">
        <v>15255</v>
      </c>
      <c r="C15512" s="22" t="s">
        <v>13</v>
      </c>
      <c r="D15512" s="20">
        <v>4613.8599999999997</v>
      </c>
      <c r="E15512" s="20">
        <v>4625.2299999999996</v>
      </c>
      <c r="F15512" s="20">
        <v>4686.2</v>
      </c>
      <c r="G15512" s="20">
        <v>4658.67</v>
      </c>
      <c r="H15512" s="20">
        <v>4720.5</v>
      </c>
      <c r="I15512" s="20">
        <v>4712.7700000000004</v>
      </c>
      <c r="J15512" s="20">
        <v>4609.43</v>
      </c>
      <c r="K15512" s="20">
        <v>4715.55</v>
      </c>
      <c r="L15512" s="20">
        <f t="shared" si="247"/>
        <v>4720.5</v>
      </c>
    </row>
    <row r="15513" spans="1:12" ht="41.25">
      <c r="A15513" s="19">
        <v>2160000332</v>
      </c>
      <c r="B15513" s="15" t="s">
        <v>15253</v>
      </c>
      <c r="C15513" s="22" t="s">
        <v>13</v>
      </c>
      <c r="D15513" s="20">
        <v>1740.99</v>
      </c>
      <c r="E15513" s="20">
        <v>1749.3</v>
      </c>
      <c r="F15513" s="20">
        <v>1793.17</v>
      </c>
      <c r="G15513" s="20">
        <v>1762.22</v>
      </c>
      <c r="H15513" s="20">
        <v>1818.78</v>
      </c>
      <c r="I15513" s="20">
        <v>1813.87</v>
      </c>
      <c r="J15513" s="20">
        <v>1735.41</v>
      </c>
      <c r="K15513" s="20">
        <v>1811.06</v>
      </c>
      <c r="L15513" s="20">
        <f t="shared" si="247"/>
        <v>1818.78</v>
      </c>
    </row>
    <row r="15514" spans="1:12" ht="41.25">
      <c r="A15514" s="19">
        <v>2160000335</v>
      </c>
      <c r="B15514" s="15" t="s">
        <v>15256</v>
      </c>
      <c r="C15514" s="22" t="s">
        <v>13</v>
      </c>
      <c r="D15514" s="20">
        <v>4535.92</v>
      </c>
      <c r="E15514" s="20">
        <v>4543.58</v>
      </c>
      <c r="F15514" s="20">
        <v>4569.3599999999997</v>
      </c>
      <c r="G15514" s="20">
        <v>4549.17</v>
      </c>
      <c r="H15514" s="20">
        <v>4593.03</v>
      </c>
      <c r="I15514" s="20">
        <v>4584.6000000000004</v>
      </c>
      <c r="J15514" s="20">
        <v>4530.88</v>
      </c>
      <c r="K15514" s="20">
        <v>4584.42</v>
      </c>
      <c r="L15514" s="20">
        <f t="shared" si="247"/>
        <v>4593.03</v>
      </c>
    </row>
    <row r="15515" spans="1:12" ht="66">
      <c r="A15515" s="19">
        <v>2160000337</v>
      </c>
      <c r="B15515" s="15" t="s">
        <v>15257</v>
      </c>
      <c r="C15515" s="22" t="s">
        <v>13</v>
      </c>
      <c r="D15515" s="20">
        <v>28229.68</v>
      </c>
      <c r="E15515" s="20">
        <v>28244.97</v>
      </c>
      <c r="F15515" s="20">
        <v>28354.880000000001</v>
      </c>
      <c r="G15515" s="20">
        <v>28300.46</v>
      </c>
      <c r="H15515" s="20">
        <v>28402.14</v>
      </c>
      <c r="I15515" s="20">
        <v>28381.439999999999</v>
      </c>
      <c r="J15515" s="20">
        <v>28220.84</v>
      </c>
      <c r="K15515" s="20">
        <v>28389.67</v>
      </c>
      <c r="L15515" s="20">
        <f t="shared" si="247"/>
        <v>28402.14</v>
      </c>
    </row>
    <row r="15516" spans="1:12" ht="66">
      <c r="A15516" s="19">
        <v>2160000338</v>
      </c>
      <c r="B15516" s="15" t="s">
        <v>15258</v>
      </c>
      <c r="C15516" s="22" t="s">
        <v>13</v>
      </c>
      <c r="D15516" s="20">
        <v>12222.7</v>
      </c>
      <c r="E15516" s="20">
        <v>12230.82</v>
      </c>
      <c r="F15516" s="20">
        <v>12284.12</v>
      </c>
      <c r="G15516" s="20">
        <v>12257.38</v>
      </c>
      <c r="H15516" s="20">
        <v>12308.76</v>
      </c>
      <c r="I15516" s="20">
        <v>12298.3</v>
      </c>
      <c r="J15516" s="20">
        <v>12217.87</v>
      </c>
      <c r="K15516" s="20">
        <v>12302.66</v>
      </c>
      <c r="L15516" s="20">
        <f t="shared" si="247"/>
        <v>12308.76</v>
      </c>
    </row>
    <row r="15517" spans="1:12" ht="66">
      <c r="A15517" s="19">
        <v>2160000339</v>
      </c>
      <c r="B15517" s="15" t="s">
        <v>15268</v>
      </c>
      <c r="C15517" s="22" t="s">
        <v>13</v>
      </c>
      <c r="D15517" s="20">
        <v>20304.3</v>
      </c>
      <c r="E15517" s="20">
        <v>20352.810000000001</v>
      </c>
      <c r="F15517" s="20">
        <v>20459.84</v>
      </c>
      <c r="G15517" s="20">
        <v>20338.599999999999</v>
      </c>
      <c r="H15517" s="20">
        <v>20603.939999999999</v>
      </c>
      <c r="I15517" s="20">
        <v>20614.89</v>
      </c>
      <c r="J15517" s="20">
        <v>20277.689999999999</v>
      </c>
      <c r="K15517" s="20">
        <v>20578.759999999998</v>
      </c>
      <c r="L15517" s="20">
        <f t="shared" si="247"/>
        <v>20614.89</v>
      </c>
    </row>
    <row r="15518" spans="1:12" ht="57.75">
      <c r="A15518" s="19">
        <v>2160000340</v>
      </c>
      <c r="B15518" s="15" t="s">
        <v>15269</v>
      </c>
      <c r="C15518" s="22" t="s">
        <v>13</v>
      </c>
      <c r="D15518" s="20">
        <v>19710.11</v>
      </c>
      <c r="E15518" s="20">
        <v>19773.07</v>
      </c>
      <c r="F15518" s="20">
        <v>20142.09</v>
      </c>
      <c r="G15518" s="20">
        <v>20028.11</v>
      </c>
      <c r="H15518" s="20">
        <v>20291.849999999999</v>
      </c>
      <c r="I15518" s="20">
        <v>20173.169999999998</v>
      </c>
      <c r="J15518" s="20">
        <v>19590.55</v>
      </c>
      <c r="K15518" s="20">
        <v>20138.5</v>
      </c>
      <c r="L15518" s="20">
        <f t="shared" si="247"/>
        <v>20291.849999999999</v>
      </c>
    </row>
    <row r="15519" spans="1:12" ht="90.75">
      <c r="A15519" s="19">
        <v>2160000360</v>
      </c>
      <c r="B15519" s="15" t="s">
        <v>15259</v>
      </c>
      <c r="C15519" s="22" t="s">
        <v>13</v>
      </c>
      <c r="D15519" s="20">
        <v>12166.43</v>
      </c>
      <c r="E15519" s="20">
        <v>12172.63</v>
      </c>
      <c r="F15519" s="20">
        <v>12203.82</v>
      </c>
      <c r="G15519" s="20">
        <v>12187.91</v>
      </c>
      <c r="H15519" s="20">
        <v>12224.32</v>
      </c>
      <c r="I15519" s="20">
        <v>12217.56</v>
      </c>
      <c r="J15519" s="20">
        <v>12159.07</v>
      </c>
      <c r="K15519" s="20">
        <v>12216.15</v>
      </c>
      <c r="L15519" s="20">
        <f t="shared" si="247"/>
        <v>12224.32</v>
      </c>
    </row>
    <row r="15520" spans="1:12" ht="74.25">
      <c r="A15520" s="19">
        <v>2160000361</v>
      </c>
      <c r="B15520" s="15" t="s">
        <v>15260</v>
      </c>
      <c r="C15520" s="22" t="s">
        <v>13</v>
      </c>
      <c r="D15520" s="20">
        <v>18863.12</v>
      </c>
      <c r="E15520" s="20">
        <v>18874.57</v>
      </c>
      <c r="F15520" s="20">
        <v>18932.13</v>
      </c>
      <c r="G15520" s="20">
        <v>18902.72</v>
      </c>
      <c r="H15520" s="20">
        <v>18969.990000000002</v>
      </c>
      <c r="I15520" s="20">
        <v>18957.53</v>
      </c>
      <c r="J15520" s="20">
        <v>18849.43</v>
      </c>
      <c r="K15520" s="20">
        <v>18954.900000000001</v>
      </c>
      <c r="L15520" s="20">
        <f t="shared" si="247"/>
        <v>18969.990000000002</v>
      </c>
    </row>
    <row r="15521" spans="1:12" ht="41.25">
      <c r="A15521" s="19">
        <v>2160000362</v>
      </c>
      <c r="B15521" s="15" t="s">
        <v>15261</v>
      </c>
      <c r="C15521" s="22" t="s">
        <v>13</v>
      </c>
      <c r="D15521" s="20">
        <v>62791.66</v>
      </c>
      <c r="E15521" s="20">
        <v>62825.1</v>
      </c>
      <c r="F15521" s="20">
        <v>62972.51</v>
      </c>
      <c r="G15521" s="20">
        <v>62900.13</v>
      </c>
      <c r="H15521" s="20">
        <v>63066.94</v>
      </c>
      <c r="I15521" s="20">
        <v>63028.47</v>
      </c>
      <c r="J15521" s="20">
        <v>62774.93</v>
      </c>
      <c r="K15521" s="20">
        <v>63033.85</v>
      </c>
      <c r="L15521" s="20">
        <f t="shared" si="247"/>
        <v>63066.94</v>
      </c>
    </row>
    <row r="15522" spans="1:12" ht="41.25">
      <c r="A15522" s="19">
        <v>2160000363</v>
      </c>
      <c r="B15522" s="15" t="s">
        <v>15262</v>
      </c>
      <c r="C15522" s="22" t="s">
        <v>13</v>
      </c>
      <c r="D15522" s="20">
        <v>28523.89</v>
      </c>
      <c r="E15522" s="20">
        <v>28532.5</v>
      </c>
      <c r="F15522" s="20">
        <v>28576.35</v>
      </c>
      <c r="G15522" s="20">
        <v>28552.12</v>
      </c>
      <c r="H15522" s="20">
        <v>28602.62</v>
      </c>
      <c r="I15522" s="20">
        <v>28593.19</v>
      </c>
      <c r="J15522" s="20">
        <v>28520.6</v>
      </c>
      <c r="K15522" s="20">
        <v>28597.5</v>
      </c>
      <c r="L15522" s="20">
        <f t="shared" si="247"/>
        <v>28602.62</v>
      </c>
    </row>
    <row r="15523" spans="1:12" ht="49.5">
      <c r="A15523" s="19">
        <v>2160000364</v>
      </c>
      <c r="B15523" s="15" t="s">
        <v>15263</v>
      </c>
      <c r="C15523" s="22" t="s">
        <v>13</v>
      </c>
      <c r="D15523" s="20">
        <v>20241</v>
      </c>
      <c r="E15523" s="20">
        <v>20250.900000000001</v>
      </c>
      <c r="F15523" s="20">
        <v>20292.91</v>
      </c>
      <c r="G15523" s="20">
        <v>20259.91</v>
      </c>
      <c r="H15523" s="20">
        <v>20324.5</v>
      </c>
      <c r="I15523" s="20">
        <v>20313.150000000001</v>
      </c>
      <c r="J15523" s="20">
        <v>20228.169999999998</v>
      </c>
      <c r="K15523" s="20">
        <v>20311.54</v>
      </c>
      <c r="L15523" s="20">
        <f t="shared" si="247"/>
        <v>20324.5</v>
      </c>
    </row>
    <row r="15524" spans="1:12" ht="57.75">
      <c r="A15524" s="19">
        <v>2160000365</v>
      </c>
      <c r="B15524" s="15" t="s">
        <v>15264</v>
      </c>
      <c r="C15524" s="22" t="s">
        <v>13</v>
      </c>
      <c r="D15524" s="20">
        <v>12945.15</v>
      </c>
      <c r="E15524" s="20">
        <v>12950.19</v>
      </c>
      <c r="F15524" s="20">
        <v>12968.01</v>
      </c>
      <c r="G15524" s="20">
        <v>12955.62</v>
      </c>
      <c r="H15524" s="20">
        <v>12984.08</v>
      </c>
      <c r="I15524" s="20">
        <v>12979.16</v>
      </c>
      <c r="J15524" s="20">
        <v>12938.66</v>
      </c>
      <c r="K15524" s="20">
        <v>12977.46</v>
      </c>
      <c r="L15524" s="20">
        <f t="shared" si="247"/>
        <v>12984.08</v>
      </c>
    </row>
    <row r="15525" spans="1:12" ht="41.25">
      <c r="A15525" s="19">
        <v>2160000366</v>
      </c>
      <c r="B15525" s="15" t="s">
        <v>15265</v>
      </c>
      <c r="C15525" s="22" t="s">
        <v>13</v>
      </c>
      <c r="D15525" s="20">
        <v>3298.99</v>
      </c>
      <c r="E15525" s="20">
        <v>3298.99</v>
      </c>
      <c r="F15525" s="20">
        <v>3299.07</v>
      </c>
      <c r="G15525" s="20">
        <v>3299.07</v>
      </c>
      <c r="H15525" s="20">
        <v>3299.07</v>
      </c>
      <c r="I15525" s="20">
        <v>3299.07</v>
      </c>
      <c r="J15525" s="20">
        <v>3299.07</v>
      </c>
      <c r="K15525" s="20">
        <v>3299.07</v>
      </c>
      <c r="L15525" s="20">
        <f t="shared" si="247"/>
        <v>3299.07</v>
      </c>
    </row>
    <row r="15526" spans="1:12" ht="57.75">
      <c r="A15526" s="19">
        <v>2160000367</v>
      </c>
      <c r="B15526" s="15" t="s">
        <v>15266</v>
      </c>
      <c r="C15526" s="22" t="s">
        <v>13</v>
      </c>
      <c r="D15526" s="20">
        <v>41586.400000000001</v>
      </c>
      <c r="E15526" s="20">
        <v>41773.870000000003</v>
      </c>
      <c r="F15526" s="20">
        <v>42814.35</v>
      </c>
      <c r="G15526" s="20">
        <v>42333.24</v>
      </c>
      <c r="H15526" s="20">
        <v>43222.36</v>
      </c>
      <c r="I15526" s="20">
        <v>42977.39</v>
      </c>
      <c r="J15526" s="20">
        <v>41283.14</v>
      </c>
      <c r="K15526" s="20">
        <v>42591.13</v>
      </c>
      <c r="L15526" s="20">
        <f t="shared" si="247"/>
        <v>43222.36</v>
      </c>
    </row>
    <row r="15527" spans="1:12" ht="57.75">
      <c r="A15527" s="19">
        <v>2160000376</v>
      </c>
      <c r="B15527" s="15" t="s">
        <v>15270</v>
      </c>
      <c r="C15527" s="22" t="s">
        <v>13</v>
      </c>
      <c r="D15527" s="20">
        <v>12222.42</v>
      </c>
      <c r="E15527" s="20">
        <v>12230.54</v>
      </c>
      <c r="F15527" s="20">
        <v>12283.84</v>
      </c>
      <c r="G15527" s="20">
        <v>12257.08</v>
      </c>
      <c r="H15527" s="20">
        <v>12308.49</v>
      </c>
      <c r="I15527" s="20">
        <v>12297.99</v>
      </c>
      <c r="J15527" s="20">
        <v>12217.59</v>
      </c>
      <c r="K15527" s="20">
        <v>12302.39</v>
      </c>
      <c r="L15527" s="20">
        <f t="shared" ref="L15527:L15590" si="248">MAX(D15527:K15527)</f>
        <v>12308.49</v>
      </c>
    </row>
    <row r="15528" spans="1:12" ht="57.75">
      <c r="A15528" s="19">
        <v>2160000377</v>
      </c>
      <c r="B15528" s="15" t="s">
        <v>15271</v>
      </c>
      <c r="C15528" s="22" t="s">
        <v>13</v>
      </c>
      <c r="D15528" s="20">
        <v>13035.65</v>
      </c>
      <c r="E15528" s="20">
        <v>13043.32</v>
      </c>
      <c r="F15528" s="20">
        <v>13119.64</v>
      </c>
      <c r="G15528" s="20">
        <v>13089.35</v>
      </c>
      <c r="H15528" s="20">
        <v>13144.85</v>
      </c>
      <c r="I15528" s="20">
        <v>13131.47</v>
      </c>
      <c r="J15528" s="20">
        <v>13031.88</v>
      </c>
      <c r="K15528" s="20">
        <v>13136.09</v>
      </c>
      <c r="L15528" s="20">
        <f t="shared" si="248"/>
        <v>13144.85</v>
      </c>
    </row>
    <row r="15529" spans="1:12" ht="57.75">
      <c r="A15529" s="19">
        <v>2160000378</v>
      </c>
      <c r="B15529" s="15" t="s">
        <v>15272</v>
      </c>
      <c r="C15529" s="22" t="s">
        <v>13</v>
      </c>
      <c r="D15529" s="20">
        <v>7175.51</v>
      </c>
      <c r="E15529" s="20">
        <v>7180.21</v>
      </c>
      <c r="F15529" s="20">
        <v>7215.95</v>
      </c>
      <c r="G15529" s="20">
        <v>7197.24</v>
      </c>
      <c r="H15529" s="20">
        <v>7231.47</v>
      </c>
      <c r="I15529" s="20">
        <v>7224.84</v>
      </c>
      <c r="J15529" s="20">
        <v>7173.61</v>
      </c>
      <c r="K15529" s="20">
        <v>7226.98</v>
      </c>
      <c r="L15529" s="20">
        <f t="shared" si="248"/>
        <v>7231.47</v>
      </c>
    </row>
    <row r="15530" spans="1:12" ht="24.75">
      <c r="A15530" s="19">
        <v>2701000112</v>
      </c>
      <c r="B15530" s="15" t="s">
        <v>14888</v>
      </c>
      <c r="C15530" s="22" t="s">
        <v>15</v>
      </c>
      <c r="D15530" s="20">
        <v>732.75</v>
      </c>
      <c r="E15530" s="20">
        <v>732.75</v>
      </c>
      <c r="F15530" s="20">
        <v>732.77</v>
      </c>
      <c r="G15530" s="20">
        <v>732.77</v>
      </c>
      <c r="H15530" s="20">
        <v>732.77</v>
      </c>
      <c r="I15530" s="20">
        <v>732.77</v>
      </c>
      <c r="J15530" s="20">
        <v>732.77</v>
      </c>
      <c r="K15530" s="20">
        <v>732.77</v>
      </c>
      <c r="L15530" s="20">
        <f t="shared" si="248"/>
        <v>732.77</v>
      </c>
    </row>
    <row r="15531" spans="1:12" ht="24.75">
      <c r="A15531" s="19">
        <v>2941000001</v>
      </c>
      <c r="B15531" s="15" t="s">
        <v>14919</v>
      </c>
      <c r="C15531" s="22" t="s">
        <v>13</v>
      </c>
      <c r="D15531" s="20">
        <v>6585.11</v>
      </c>
      <c r="E15531" s="20">
        <v>6600.23</v>
      </c>
      <c r="F15531" s="20">
        <v>6633.28</v>
      </c>
      <c r="G15531" s="20">
        <v>6609.29</v>
      </c>
      <c r="H15531" s="20">
        <v>6679.26</v>
      </c>
      <c r="I15531" s="20">
        <v>6660.45</v>
      </c>
      <c r="J15531" s="20">
        <v>6568.57</v>
      </c>
      <c r="K15531" s="20">
        <v>6642.18</v>
      </c>
      <c r="L15531" s="20">
        <f t="shared" si="248"/>
        <v>6679.26</v>
      </c>
    </row>
    <row r="15532" spans="1:12">
      <c r="A15532" s="19">
        <v>2201000001</v>
      </c>
      <c r="B15532" s="15" t="s">
        <v>15273</v>
      </c>
      <c r="C15532" s="22" t="s">
        <v>13</v>
      </c>
      <c r="D15532" s="20">
        <v>73.069999999999993</v>
      </c>
      <c r="E15532" s="20">
        <v>73.069999999999993</v>
      </c>
      <c r="F15532" s="20">
        <v>73.069999999999993</v>
      </c>
      <c r="G15532" s="20">
        <v>73.069999999999993</v>
      </c>
      <c r="H15532" s="20">
        <v>73.069999999999993</v>
      </c>
      <c r="I15532" s="20">
        <v>73.069999999999993</v>
      </c>
      <c r="J15532" s="20">
        <v>73.069999999999993</v>
      </c>
      <c r="K15532" s="20">
        <v>73.069999999999993</v>
      </c>
      <c r="L15532" s="20">
        <f t="shared" si="248"/>
        <v>73.069999999999993</v>
      </c>
    </row>
    <row r="15533" spans="1:12">
      <c r="A15533" s="19">
        <v>2201000002</v>
      </c>
      <c r="B15533" s="15" t="s">
        <v>15274</v>
      </c>
      <c r="C15533" s="22" t="s">
        <v>13</v>
      </c>
      <c r="D15533" s="20">
        <v>165.71</v>
      </c>
      <c r="E15533" s="20">
        <v>165.71</v>
      </c>
      <c r="F15533" s="20">
        <v>165.71</v>
      </c>
      <c r="G15533" s="20">
        <v>165.71</v>
      </c>
      <c r="H15533" s="20">
        <v>165.71</v>
      </c>
      <c r="I15533" s="20">
        <v>165.71</v>
      </c>
      <c r="J15533" s="20">
        <v>165.71</v>
      </c>
      <c r="K15533" s="20">
        <v>165.71</v>
      </c>
      <c r="L15533" s="20">
        <f t="shared" si="248"/>
        <v>165.71</v>
      </c>
    </row>
    <row r="15534" spans="1:12" ht="16.5">
      <c r="A15534" s="19">
        <v>2201000003</v>
      </c>
      <c r="B15534" s="15" t="s">
        <v>15275</v>
      </c>
      <c r="C15534" s="22" t="s">
        <v>13</v>
      </c>
      <c r="D15534" s="20">
        <v>165.71</v>
      </c>
      <c r="E15534" s="20">
        <v>165.71</v>
      </c>
      <c r="F15534" s="20">
        <v>165.71</v>
      </c>
      <c r="G15534" s="20">
        <v>165.71</v>
      </c>
      <c r="H15534" s="20">
        <v>165.71</v>
      </c>
      <c r="I15534" s="20">
        <v>165.71</v>
      </c>
      <c r="J15534" s="20">
        <v>165.71</v>
      </c>
      <c r="K15534" s="20">
        <v>165.71</v>
      </c>
      <c r="L15534" s="20">
        <f t="shared" si="248"/>
        <v>165.71</v>
      </c>
    </row>
    <row r="15535" spans="1:12" ht="16.5">
      <c r="A15535" s="19">
        <v>2201000006</v>
      </c>
      <c r="B15535" s="15" t="s">
        <v>15276</v>
      </c>
      <c r="C15535" s="22" t="s">
        <v>13</v>
      </c>
      <c r="D15535" s="20">
        <v>460.3</v>
      </c>
      <c r="E15535" s="20">
        <v>460.3</v>
      </c>
      <c r="F15535" s="20">
        <v>460.31</v>
      </c>
      <c r="G15535" s="20">
        <v>460.31</v>
      </c>
      <c r="H15535" s="20">
        <v>460.31</v>
      </c>
      <c r="I15535" s="20">
        <v>460.31</v>
      </c>
      <c r="J15535" s="20">
        <v>460.31</v>
      </c>
      <c r="K15535" s="20">
        <v>460.31</v>
      </c>
      <c r="L15535" s="20">
        <f t="shared" si="248"/>
        <v>460.31</v>
      </c>
    </row>
    <row r="15536" spans="1:12" ht="16.5">
      <c r="A15536" s="19">
        <v>2201000007</v>
      </c>
      <c r="B15536" s="15" t="s">
        <v>15277</v>
      </c>
      <c r="C15536" s="22" t="s">
        <v>13</v>
      </c>
      <c r="D15536" s="20">
        <v>570.04999999999995</v>
      </c>
      <c r="E15536" s="20">
        <v>570.04999999999995</v>
      </c>
      <c r="F15536" s="20">
        <v>570.05999999999995</v>
      </c>
      <c r="G15536" s="20">
        <v>570.05999999999995</v>
      </c>
      <c r="H15536" s="20">
        <v>570.05999999999995</v>
      </c>
      <c r="I15536" s="20">
        <v>570.05999999999995</v>
      </c>
      <c r="J15536" s="20">
        <v>570.05999999999995</v>
      </c>
      <c r="K15536" s="20">
        <v>570.05999999999995</v>
      </c>
      <c r="L15536" s="20">
        <f t="shared" si="248"/>
        <v>570.05999999999995</v>
      </c>
    </row>
    <row r="15537" spans="1:12" ht="16.5">
      <c r="A15537" s="19">
        <v>2201000008</v>
      </c>
      <c r="B15537" s="15" t="s">
        <v>15278</v>
      </c>
      <c r="C15537" s="22" t="s">
        <v>13</v>
      </c>
      <c r="D15537" s="20">
        <v>910.26</v>
      </c>
      <c r="E15537" s="20">
        <v>910.26</v>
      </c>
      <c r="F15537" s="20">
        <v>910.28</v>
      </c>
      <c r="G15537" s="20">
        <v>910.28</v>
      </c>
      <c r="H15537" s="20">
        <v>910.28</v>
      </c>
      <c r="I15537" s="20">
        <v>910.28</v>
      </c>
      <c r="J15537" s="20">
        <v>910.28</v>
      </c>
      <c r="K15537" s="20">
        <v>910.28</v>
      </c>
      <c r="L15537" s="20">
        <f t="shared" si="248"/>
        <v>910.28</v>
      </c>
    </row>
    <row r="15538" spans="1:12" ht="16.5">
      <c r="A15538" s="19">
        <v>2201000011</v>
      </c>
      <c r="B15538" s="15" t="s">
        <v>15279</v>
      </c>
      <c r="C15538" s="22" t="s">
        <v>13</v>
      </c>
      <c r="D15538" s="20">
        <v>527.09</v>
      </c>
      <c r="E15538" s="20">
        <v>527.09</v>
      </c>
      <c r="F15538" s="20">
        <v>527.1</v>
      </c>
      <c r="G15538" s="20">
        <v>527.1</v>
      </c>
      <c r="H15538" s="20">
        <v>527.1</v>
      </c>
      <c r="I15538" s="20">
        <v>527.1</v>
      </c>
      <c r="J15538" s="20">
        <v>527.1</v>
      </c>
      <c r="K15538" s="20">
        <v>527.1</v>
      </c>
      <c r="L15538" s="20">
        <f t="shared" si="248"/>
        <v>527.1</v>
      </c>
    </row>
    <row r="15539" spans="1:12" ht="16.5">
      <c r="A15539" s="19">
        <v>2201000015</v>
      </c>
      <c r="B15539" s="15" t="s">
        <v>15280</v>
      </c>
      <c r="C15539" s="22" t="s">
        <v>13</v>
      </c>
      <c r="D15539" s="20">
        <v>861.86</v>
      </c>
      <c r="E15539" s="20">
        <v>861.86</v>
      </c>
      <c r="F15539" s="20">
        <v>861.88</v>
      </c>
      <c r="G15539" s="20">
        <v>861.88</v>
      </c>
      <c r="H15539" s="20">
        <v>861.88</v>
      </c>
      <c r="I15539" s="20">
        <v>861.88</v>
      </c>
      <c r="J15539" s="20">
        <v>861.88</v>
      </c>
      <c r="K15539" s="20">
        <v>861.88</v>
      </c>
      <c r="L15539" s="20">
        <f t="shared" si="248"/>
        <v>861.88</v>
      </c>
    </row>
    <row r="15540" spans="1:12" ht="16.5">
      <c r="A15540" s="19">
        <v>2201000016</v>
      </c>
      <c r="B15540" s="15" t="s">
        <v>15281</v>
      </c>
      <c r="C15540" s="22" t="s">
        <v>13</v>
      </c>
      <c r="D15540" s="20">
        <v>369.93</v>
      </c>
      <c r="E15540" s="20">
        <v>369.93</v>
      </c>
      <c r="F15540" s="20">
        <v>369.95</v>
      </c>
      <c r="G15540" s="20">
        <v>369.95</v>
      </c>
      <c r="H15540" s="20">
        <v>369.95</v>
      </c>
      <c r="I15540" s="20">
        <v>369.95</v>
      </c>
      <c r="J15540" s="20">
        <v>369.95</v>
      </c>
      <c r="K15540" s="20">
        <v>369.95</v>
      </c>
      <c r="L15540" s="20">
        <f t="shared" si="248"/>
        <v>369.95</v>
      </c>
    </row>
    <row r="15541" spans="1:12" ht="16.5">
      <c r="A15541" s="19">
        <v>2201000017</v>
      </c>
      <c r="B15541" s="15" t="s">
        <v>15282</v>
      </c>
      <c r="C15541" s="22" t="s">
        <v>13</v>
      </c>
      <c r="D15541" s="20">
        <v>1414.42</v>
      </c>
      <c r="E15541" s="20">
        <v>1414.42</v>
      </c>
      <c r="F15541" s="20">
        <v>1414.45</v>
      </c>
      <c r="G15541" s="20">
        <v>1414.45</v>
      </c>
      <c r="H15541" s="20">
        <v>1414.45</v>
      </c>
      <c r="I15541" s="20">
        <v>1414.45</v>
      </c>
      <c r="J15541" s="20">
        <v>1414.45</v>
      </c>
      <c r="K15541" s="20">
        <v>1414.45</v>
      </c>
      <c r="L15541" s="20">
        <f t="shared" si="248"/>
        <v>1414.45</v>
      </c>
    </row>
    <row r="15542" spans="1:12" ht="16.5">
      <c r="A15542" s="19">
        <v>2201000019</v>
      </c>
      <c r="B15542" s="15" t="s">
        <v>15283</v>
      </c>
      <c r="C15542" s="22" t="s">
        <v>1065</v>
      </c>
      <c r="D15542" s="20">
        <v>461.6</v>
      </c>
      <c r="E15542" s="20">
        <v>461.6</v>
      </c>
      <c r="F15542" s="20">
        <v>461.62</v>
      </c>
      <c r="G15542" s="20">
        <v>461.62</v>
      </c>
      <c r="H15542" s="20">
        <v>461.62</v>
      </c>
      <c r="I15542" s="20">
        <v>461.62</v>
      </c>
      <c r="J15542" s="20">
        <v>461.62</v>
      </c>
      <c r="K15542" s="20">
        <v>461.62</v>
      </c>
      <c r="L15542" s="20">
        <f t="shared" si="248"/>
        <v>461.62</v>
      </c>
    </row>
    <row r="15543" spans="1:12" ht="16.5">
      <c r="A15543" s="19">
        <v>2201000021</v>
      </c>
      <c r="B15543" s="15" t="s">
        <v>15284</v>
      </c>
      <c r="C15543" s="22" t="s">
        <v>13</v>
      </c>
      <c r="D15543" s="20">
        <v>611.58000000000004</v>
      </c>
      <c r="E15543" s="20">
        <v>611.58000000000004</v>
      </c>
      <c r="F15543" s="20">
        <v>611.59</v>
      </c>
      <c r="G15543" s="20">
        <v>611.59</v>
      </c>
      <c r="H15543" s="20">
        <v>611.59</v>
      </c>
      <c r="I15543" s="20">
        <v>611.59</v>
      </c>
      <c r="J15543" s="20">
        <v>611.59</v>
      </c>
      <c r="K15543" s="20">
        <v>611.59</v>
      </c>
      <c r="L15543" s="20">
        <f t="shared" si="248"/>
        <v>611.59</v>
      </c>
    </row>
    <row r="15544" spans="1:12" ht="16.5">
      <c r="A15544" s="19">
        <v>2201000022</v>
      </c>
      <c r="B15544" s="15" t="s">
        <v>15302</v>
      </c>
      <c r="C15544" s="22" t="s">
        <v>13</v>
      </c>
      <c r="D15544" s="20">
        <v>324.18</v>
      </c>
      <c r="E15544" s="20">
        <v>324.18</v>
      </c>
      <c r="F15544" s="20">
        <v>324.19</v>
      </c>
      <c r="G15544" s="20">
        <v>324.19</v>
      </c>
      <c r="H15544" s="20">
        <v>324.19</v>
      </c>
      <c r="I15544" s="20">
        <v>324.19</v>
      </c>
      <c r="J15544" s="20">
        <v>324.19</v>
      </c>
      <c r="K15544" s="20">
        <v>324.19</v>
      </c>
      <c r="L15544" s="20">
        <f t="shared" si="248"/>
        <v>324.19</v>
      </c>
    </row>
    <row r="15545" spans="1:12" ht="16.5">
      <c r="A15545" s="19">
        <v>2202000022</v>
      </c>
      <c r="B15545" s="15" t="s">
        <v>15285</v>
      </c>
      <c r="C15545" s="22" t="s">
        <v>13</v>
      </c>
      <c r="D15545" s="20">
        <v>269.56</v>
      </c>
      <c r="E15545" s="20">
        <v>269.56</v>
      </c>
      <c r="F15545" s="20">
        <v>269.56</v>
      </c>
      <c r="G15545" s="20">
        <v>269.56</v>
      </c>
      <c r="H15545" s="20">
        <v>269.56</v>
      </c>
      <c r="I15545" s="20">
        <v>269.56</v>
      </c>
      <c r="J15545" s="20">
        <v>269.56</v>
      </c>
      <c r="K15545" s="20">
        <v>269.56</v>
      </c>
      <c r="L15545" s="20">
        <f t="shared" si="248"/>
        <v>269.56</v>
      </c>
    </row>
    <row r="15546" spans="1:12" ht="16.5">
      <c r="A15546" s="19">
        <v>2203000001</v>
      </c>
      <c r="B15546" s="15" t="s">
        <v>15286</v>
      </c>
      <c r="C15546" s="22" t="s">
        <v>13</v>
      </c>
      <c r="D15546" s="20">
        <v>1414.42</v>
      </c>
      <c r="E15546" s="20">
        <v>1414.42</v>
      </c>
      <c r="F15546" s="20">
        <v>1414.45</v>
      </c>
      <c r="G15546" s="20">
        <v>1414.45</v>
      </c>
      <c r="H15546" s="20">
        <v>1414.45</v>
      </c>
      <c r="I15546" s="20">
        <v>1414.45</v>
      </c>
      <c r="J15546" s="20">
        <v>1414.45</v>
      </c>
      <c r="K15546" s="20">
        <v>1414.45</v>
      </c>
      <c r="L15546" s="21">
        <f t="shared" si="248"/>
        <v>1414.45</v>
      </c>
    </row>
    <row r="15547" spans="1:12" ht="16.5">
      <c r="A15547" s="19">
        <v>2203000002</v>
      </c>
      <c r="B15547" s="15" t="s">
        <v>15287</v>
      </c>
      <c r="C15547" s="22" t="s">
        <v>13</v>
      </c>
      <c r="D15547" s="20">
        <v>591.66</v>
      </c>
      <c r="E15547" s="20">
        <v>591.66</v>
      </c>
      <c r="F15547" s="20">
        <v>591.67999999999995</v>
      </c>
      <c r="G15547" s="20">
        <v>591.67999999999995</v>
      </c>
      <c r="H15547" s="20">
        <v>591.67999999999995</v>
      </c>
      <c r="I15547" s="20">
        <v>591.67999999999995</v>
      </c>
      <c r="J15547" s="20">
        <v>591.67999999999995</v>
      </c>
      <c r="K15547" s="20">
        <v>591.67999999999995</v>
      </c>
      <c r="L15547" s="20">
        <f t="shared" si="248"/>
        <v>591.67999999999995</v>
      </c>
    </row>
    <row r="15548" spans="1:12" ht="16.5">
      <c r="A15548" s="19">
        <v>2203000003</v>
      </c>
      <c r="B15548" s="15" t="s">
        <v>15288</v>
      </c>
      <c r="C15548" s="22" t="s">
        <v>13</v>
      </c>
      <c r="D15548" s="20">
        <v>495.48</v>
      </c>
      <c r="E15548" s="20">
        <v>495.48</v>
      </c>
      <c r="F15548" s="20">
        <v>495.49</v>
      </c>
      <c r="G15548" s="20">
        <v>495.49</v>
      </c>
      <c r="H15548" s="20">
        <v>495.49</v>
      </c>
      <c r="I15548" s="20">
        <v>495.49</v>
      </c>
      <c r="J15548" s="20">
        <v>495.49</v>
      </c>
      <c r="K15548" s="20">
        <v>495.49</v>
      </c>
      <c r="L15548" s="20">
        <f t="shared" si="248"/>
        <v>495.49</v>
      </c>
    </row>
    <row r="15549" spans="1:12" ht="16.5">
      <c r="A15549" s="19">
        <v>2203000005</v>
      </c>
      <c r="B15549" s="15" t="s">
        <v>15289</v>
      </c>
      <c r="C15549" s="22" t="s">
        <v>13</v>
      </c>
      <c r="D15549" s="20">
        <v>980.54</v>
      </c>
      <c r="E15549" s="20">
        <v>980.54</v>
      </c>
      <c r="F15549" s="20">
        <v>980.56</v>
      </c>
      <c r="G15549" s="20">
        <v>980.56</v>
      </c>
      <c r="H15549" s="20">
        <v>980.56</v>
      </c>
      <c r="I15549" s="20">
        <v>980.56</v>
      </c>
      <c r="J15549" s="20">
        <v>980.56</v>
      </c>
      <c r="K15549" s="20">
        <v>980.56</v>
      </c>
      <c r="L15549" s="20">
        <f t="shared" si="248"/>
        <v>980.56</v>
      </c>
    </row>
    <row r="15550" spans="1:12" ht="24.75">
      <c r="A15550" s="19">
        <v>2203000006</v>
      </c>
      <c r="B15550" s="15" t="s">
        <v>15290</v>
      </c>
      <c r="C15550" s="22" t="s">
        <v>13</v>
      </c>
      <c r="D15550" s="20">
        <v>289.64</v>
      </c>
      <c r="E15550" s="20">
        <v>289.64</v>
      </c>
      <c r="F15550" s="20">
        <v>289.64</v>
      </c>
      <c r="G15550" s="20">
        <v>289.64</v>
      </c>
      <c r="H15550" s="20">
        <v>289.64</v>
      </c>
      <c r="I15550" s="20">
        <v>289.64</v>
      </c>
      <c r="J15550" s="20">
        <v>289.64</v>
      </c>
      <c r="K15550" s="20">
        <v>289.64</v>
      </c>
      <c r="L15550" s="20">
        <f t="shared" si="248"/>
        <v>289.64</v>
      </c>
    </row>
    <row r="15551" spans="1:12" ht="16.5">
      <c r="A15551" s="19">
        <v>2203000007</v>
      </c>
      <c r="B15551" s="15" t="s">
        <v>15291</v>
      </c>
      <c r="C15551" s="22" t="s">
        <v>13</v>
      </c>
      <c r="D15551" s="20">
        <v>254.83</v>
      </c>
      <c r="E15551" s="20">
        <v>254.83</v>
      </c>
      <c r="F15551" s="20">
        <v>254.83</v>
      </c>
      <c r="G15551" s="20">
        <v>254.83</v>
      </c>
      <c r="H15551" s="20">
        <v>254.83</v>
      </c>
      <c r="I15551" s="20">
        <v>254.83</v>
      </c>
      <c r="J15551" s="20">
        <v>254.83</v>
      </c>
      <c r="K15551" s="20">
        <v>254.83</v>
      </c>
      <c r="L15551" s="20">
        <f t="shared" si="248"/>
        <v>254.83</v>
      </c>
    </row>
    <row r="15552" spans="1:12" ht="16.5">
      <c r="A15552" s="19">
        <v>2203000008</v>
      </c>
      <c r="B15552" s="15" t="s">
        <v>15292</v>
      </c>
      <c r="C15552" s="22" t="s">
        <v>13</v>
      </c>
      <c r="D15552" s="20">
        <v>146</v>
      </c>
      <c r="E15552" s="20">
        <v>146</v>
      </c>
      <c r="F15552" s="20">
        <v>146</v>
      </c>
      <c r="G15552" s="20">
        <v>146</v>
      </c>
      <c r="H15552" s="20">
        <v>146</v>
      </c>
      <c r="I15552" s="20">
        <v>146</v>
      </c>
      <c r="J15552" s="20">
        <v>146</v>
      </c>
      <c r="K15552" s="20">
        <v>146</v>
      </c>
      <c r="L15552" s="20">
        <f t="shared" si="248"/>
        <v>146</v>
      </c>
    </row>
    <row r="15553" spans="1:12" ht="16.5">
      <c r="A15553" s="19">
        <v>2203000009</v>
      </c>
      <c r="B15553" s="15" t="s">
        <v>15293</v>
      </c>
      <c r="C15553" s="22" t="s">
        <v>13</v>
      </c>
      <c r="D15553" s="20">
        <v>461.6</v>
      </c>
      <c r="E15553" s="20">
        <v>461.6</v>
      </c>
      <c r="F15553" s="20">
        <v>461.62</v>
      </c>
      <c r="G15553" s="20">
        <v>461.62</v>
      </c>
      <c r="H15553" s="20">
        <v>461.62</v>
      </c>
      <c r="I15553" s="20">
        <v>461.62</v>
      </c>
      <c r="J15553" s="20">
        <v>461.62</v>
      </c>
      <c r="K15553" s="20">
        <v>461.62</v>
      </c>
      <c r="L15553" s="20">
        <f t="shared" si="248"/>
        <v>461.62</v>
      </c>
    </row>
    <row r="15554" spans="1:12" ht="24.75">
      <c r="A15554" s="19">
        <v>2203000010</v>
      </c>
      <c r="B15554" s="15" t="s">
        <v>15294</v>
      </c>
      <c r="C15554" s="22" t="s">
        <v>13</v>
      </c>
      <c r="D15554" s="20">
        <v>611.58000000000004</v>
      </c>
      <c r="E15554" s="20">
        <v>611.58000000000004</v>
      </c>
      <c r="F15554" s="20">
        <v>611.59</v>
      </c>
      <c r="G15554" s="20">
        <v>611.59</v>
      </c>
      <c r="H15554" s="20">
        <v>611.59</v>
      </c>
      <c r="I15554" s="20">
        <v>611.59</v>
      </c>
      <c r="J15554" s="20">
        <v>611.59</v>
      </c>
      <c r="K15554" s="20">
        <v>611.59</v>
      </c>
      <c r="L15554" s="20">
        <f t="shared" si="248"/>
        <v>611.59</v>
      </c>
    </row>
    <row r="15555" spans="1:12" ht="24.75">
      <c r="A15555" s="19">
        <v>2203000011</v>
      </c>
      <c r="B15555" s="15" t="s">
        <v>15295</v>
      </c>
      <c r="C15555" s="22" t="s">
        <v>13</v>
      </c>
      <c r="D15555" s="20">
        <v>561.53</v>
      </c>
      <c r="E15555" s="20">
        <v>561.53</v>
      </c>
      <c r="F15555" s="20">
        <v>561.54</v>
      </c>
      <c r="G15555" s="20">
        <v>561.54</v>
      </c>
      <c r="H15555" s="20">
        <v>561.54</v>
      </c>
      <c r="I15555" s="20">
        <v>561.54</v>
      </c>
      <c r="J15555" s="20">
        <v>561.54</v>
      </c>
      <c r="K15555" s="20">
        <v>561.54</v>
      </c>
      <c r="L15555" s="20">
        <f t="shared" si="248"/>
        <v>561.54</v>
      </c>
    </row>
    <row r="15556" spans="1:12" ht="16.5">
      <c r="A15556" s="19">
        <v>2203000021</v>
      </c>
      <c r="B15556" s="15" t="s">
        <v>15296</v>
      </c>
      <c r="C15556" s="22" t="s">
        <v>13</v>
      </c>
      <c r="D15556" s="20">
        <v>280.87</v>
      </c>
      <c r="E15556" s="20">
        <v>280.87</v>
      </c>
      <c r="F15556" s="20">
        <v>280.88</v>
      </c>
      <c r="G15556" s="20">
        <v>280.88</v>
      </c>
      <c r="H15556" s="20">
        <v>280.88</v>
      </c>
      <c r="I15556" s="20">
        <v>280.88</v>
      </c>
      <c r="J15556" s="20">
        <v>280.88</v>
      </c>
      <c r="K15556" s="20">
        <v>280.88</v>
      </c>
      <c r="L15556" s="20">
        <f t="shared" si="248"/>
        <v>280.88</v>
      </c>
    </row>
    <row r="15557" spans="1:12" ht="16.5">
      <c r="A15557" s="19">
        <v>2203000022</v>
      </c>
      <c r="B15557" s="15" t="s">
        <v>15297</v>
      </c>
      <c r="C15557" s="22" t="s">
        <v>13</v>
      </c>
      <c r="D15557" s="20">
        <v>300.89</v>
      </c>
      <c r="E15557" s="20">
        <v>300.89</v>
      </c>
      <c r="F15557" s="20">
        <v>300.89</v>
      </c>
      <c r="G15557" s="20">
        <v>300.89</v>
      </c>
      <c r="H15557" s="20">
        <v>300.89</v>
      </c>
      <c r="I15557" s="20">
        <v>300.89</v>
      </c>
      <c r="J15557" s="20">
        <v>300.89</v>
      </c>
      <c r="K15557" s="20">
        <v>300.89</v>
      </c>
      <c r="L15557" s="20">
        <f t="shared" si="248"/>
        <v>300.89</v>
      </c>
    </row>
    <row r="15558" spans="1:12" ht="24.75">
      <c r="A15558" s="19">
        <v>2203000023</v>
      </c>
      <c r="B15558" s="15" t="s">
        <v>15298</v>
      </c>
      <c r="C15558" s="22" t="s">
        <v>13</v>
      </c>
      <c r="D15558" s="20">
        <v>1191.99</v>
      </c>
      <c r="E15558" s="20">
        <v>1191.99</v>
      </c>
      <c r="F15558" s="20">
        <v>1192.02</v>
      </c>
      <c r="G15558" s="20">
        <v>1192.02</v>
      </c>
      <c r="H15558" s="20">
        <v>1192.02</v>
      </c>
      <c r="I15558" s="20">
        <v>1192.02</v>
      </c>
      <c r="J15558" s="20">
        <v>1192.02</v>
      </c>
      <c r="K15558" s="20">
        <v>1192.02</v>
      </c>
      <c r="L15558" s="21">
        <f t="shared" si="248"/>
        <v>1192.02</v>
      </c>
    </row>
    <row r="15559" spans="1:12" ht="24.75">
      <c r="A15559" s="19">
        <v>2203000025</v>
      </c>
      <c r="B15559" s="15" t="s">
        <v>15299</v>
      </c>
      <c r="C15559" s="22" t="s">
        <v>13</v>
      </c>
      <c r="D15559" s="20">
        <v>406.96</v>
      </c>
      <c r="E15559" s="20">
        <v>406.96</v>
      </c>
      <c r="F15559" s="20">
        <v>406.97</v>
      </c>
      <c r="G15559" s="20">
        <v>406.97</v>
      </c>
      <c r="H15559" s="20">
        <v>406.97</v>
      </c>
      <c r="I15559" s="20">
        <v>406.97</v>
      </c>
      <c r="J15559" s="20">
        <v>406.97</v>
      </c>
      <c r="K15559" s="20">
        <v>406.97</v>
      </c>
      <c r="L15559" s="20">
        <f t="shared" si="248"/>
        <v>406.97</v>
      </c>
    </row>
    <row r="15560" spans="1:12" ht="33">
      <c r="A15560" s="19">
        <v>2260000002</v>
      </c>
      <c r="B15560" s="15" t="s">
        <v>15300</v>
      </c>
      <c r="C15560" s="22" t="s">
        <v>13</v>
      </c>
      <c r="D15560" s="20">
        <v>1186.0999999999999</v>
      </c>
      <c r="E15560" s="20">
        <v>1186.0999999999999</v>
      </c>
      <c r="F15560" s="20">
        <v>1186.1300000000001</v>
      </c>
      <c r="G15560" s="20">
        <v>1186.1300000000001</v>
      </c>
      <c r="H15560" s="20">
        <v>1186.1300000000001</v>
      </c>
      <c r="I15560" s="20">
        <v>1186.1300000000001</v>
      </c>
      <c r="J15560" s="20">
        <v>1186.1300000000001</v>
      </c>
      <c r="K15560" s="20">
        <v>1186.1300000000001</v>
      </c>
      <c r="L15560" s="20">
        <f t="shared" si="248"/>
        <v>1186.1300000000001</v>
      </c>
    </row>
    <row r="15561" spans="1:12" ht="16.5">
      <c r="A15561" s="19">
        <v>2260000003</v>
      </c>
      <c r="B15561" s="15" t="s">
        <v>15301</v>
      </c>
      <c r="C15561" s="22" t="s">
        <v>13</v>
      </c>
      <c r="D15561" s="20">
        <v>977.88</v>
      </c>
      <c r="E15561" s="20">
        <v>977.88</v>
      </c>
      <c r="F15561" s="20">
        <v>977.9</v>
      </c>
      <c r="G15561" s="20">
        <v>977.9</v>
      </c>
      <c r="H15561" s="20">
        <v>977.9</v>
      </c>
      <c r="I15561" s="20">
        <v>977.9</v>
      </c>
      <c r="J15561" s="20">
        <v>977.9</v>
      </c>
      <c r="K15561" s="20">
        <v>977.9</v>
      </c>
      <c r="L15561" s="20">
        <f t="shared" si="248"/>
        <v>977.9</v>
      </c>
    </row>
    <row r="15562" spans="1:12" ht="24.75">
      <c r="A15562" s="19">
        <v>2260000004</v>
      </c>
      <c r="B15562" s="15" t="s">
        <v>15303</v>
      </c>
      <c r="C15562" s="22" t="s">
        <v>13</v>
      </c>
      <c r="D15562" s="20">
        <v>339.11</v>
      </c>
      <c r="E15562" s="20">
        <v>339.11</v>
      </c>
      <c r="F15562" s="20">
        <v>339.12</v>
      </c>
      <c r="G15562" s="20">
        <v>339.12</v>
      </c>
      <c r="H15562" s="20">
        <v>339.12</v>
      </c>
      <c r="I15562" s="20">
        <v>339.12</v>
      </c>
      <c r="J15562" s="20">
        <v>339.12</v>
      </c>
      <c r="K15562" s="20">
        <v>339.12</v>
      </c>
      <c r="L15562" s="20">
        <f t="shared" si="248"/>
        <v>339.12</v>
      </c>
    </row>
    <row r="15563" spans="1:12" ht="16.5">
      <c r="A15563" s="19">
        <v>2260000005</v>
      </c>
      <c r="B15563" s="15" t="s">
        <v>15304</v>
      </c>
      <c r="C15563" s="22" t="s">
        <v>13</v>
      </c>
      <c r="D15563" s="20">
        <v>146</v>
      </c>
      <c r="E15563" s="20">
        <v>146</v>
      </c>
      <c r="F15563" s="20">
        <v>146</v>
      </c>
      <c r="G15563" s="20">
        <v>146</v>
      </c>
      <c r="H15563" s="20">
        <v>146</v>
      </c>
      <c r="I15563" s="20">
        <v>146</v>
      </c>
      <c r="J15563" s="20">
        <v>146</v>
      </c>
      <c r="K15563" s="20">
        <v>146</v>
      </c>
      <c r="L15563" s="20">
        <f t="shared" si="248"/>
        <v>146</v>
      </c>
    </row>
    <row r="15564" spans="1:12" ht="24.75">
      <c r="A15564" s="19">
        <v>2260000009</v>
      </c>
      <c r="B15564" s="15" t="s">
        <v>15305</v>
      </c>
      <c r="C15564" s="22" t="s">
        <v>13</v>
      </c>
      <c r="D15564" s="20">
        <v>485.98</v>
      </c>
      <c r="E15564" s="20">
        <v>485.98</v>
      </c>
      <c r="F15564" s="20">
        <v>486</v>
      </c>
      <c r="G15564" s="20">
        <v>486</v>
      </c>
      <c r="H15564" s="20">
        <v>486</v>
      </c>
      <c r="I15564" s="20">
        <v>486</v>
      </c>
      <c r="J15564" s="20">
        <v>486</v>
      </c>
      <c r="K15564" s="20">
        <v>486</v>
      </c>
      <c r="L15564" s="20">
        <f t="shared" si="248"/>
        <v>486</v>
      </c>
    </row>
    <row r="15565" spans="1:12" ht="16.5">
      <c r="A15565" s="19">
        <v>2301000011</v>
      </c>
      <c r="B15565" s="15" t="s">
        <v>15306</v>
      </c>
      <c r="C15565" s="22" t="s">
        <v>11</v>
      </c>
      <c r="D15565" s="20">
        <v>676</v>
      </c>
      <c r="E15565" s="20">
        <v>676</v>
      </c>
      <c r="F15565" s="20">
        <v>676.02</v>
      </c>
      <c r="G15565" s="20">
        <v>676.02</v>
      </c>
      <c r="H15565" s="20">
        <v>676.02</v>
      </c>
      <c r="I15565" s="20">
        <v>676.02</v>
      </c>
      <c r="J15565" s="20">
        <v>676.02</v>
      </c>
      <c r="K15565" s="20">
        <v>676.02</v>
      </c>
      <c r="L15565" s="20">
        <f t="shared" si="248"/>
        <v>676.02</v>
      </c>
    </row>
    <row r="15566" spans="1:12" ht="16.5">
      <c r="A15566" s="19">
        <v>2301000013</v>
      </c>
      <c r="B15566" s="15" t="s">
        <v>15307</v>
      </c>
      <c r="C15566" s="22" t="s">
        <v>11</v>
      </c>
      <c r="D15566" s="20">
        <v>676</v>
      </c>
      <c r="E15566" s="20">
        <v>676</v>
      </c>
      <c r="F15566" s="20">
        <v>676.02</v>
      </c>
      <c r="G15566" s="20">
        <v>676.02</v>
      </c>
      <c r="H15566" s="20">
        <v>676.02</v>
      </c>
      <c r="I15566" s="20">
        <v>676.02</v>
      </c>
      <c r="J15566" s="20">
        <v>676.02</v>
      </c>
      <c r="K15566" s="20">
        <v>676.02</v>
      </c>
      <c r="L15566" s="20">
        <f t="shared" si="248"/>
        <v>676.02</v>
      </c>
    </row>
    <row r="15567" spans="1:12" ht="16.5">
      <c r="A15567" s="19">
        <v>2301000014</v>
      </c>
      <c r="B15567" s="15" t="s">
        <v>15357</v>
      </c>
      <c r="C15567" s="22" t="s">
        <v>12</v>
      </c>
      <c r="D15567" s="20">
        <v>72.05</v>
      </c>
      <c r="E15567" s="20">
        <v>72.05</v>
      </c>
      <c r="F15567" s="20">
        <v>72.05</v>
      </c>
      <c r="G15567" s="20">
        <v>72.05</v>
      </c>
      <c r="H15567" s="20">
        <v>72.05</v>
      </c>
      <c r="I15567" s="20">
        <v>72.05</v>
      </c>
      <c r="J15567" s="20">
        <v>72.05</v>
      </c>
      <c r="K15567" s="20">
        <v>72.05</v>
      </c>
      <c r="L15567" s="20">
        <f t="shared" si="248"/>
        <v>72.05</v>
      </c>
    </row>
    <row r="15568" spans="1:12">
      <c r="A15568" s="19">
        <v>2301000020</v>
      </c>
      <c r="B15568" s="15" t="s">
        <v>15371</v>
      </c>
      <c r="C15568" s="22" t="s">
        <v>12</v>
      </c>
      <c r="D15568" s="20">
        <v>70.400000000000006</v>
      </c>
      <c r="E15568" s="20">
        <v>70.400000000000006</v>
      </c>
      <c r="F15568" s="20">
        <v>70.400000000000006</v>
      </c>
      <c r="G15568" s="20">
        <v>70.400000000000006</v>
      </c>
      <c r="H15568" s="20">
        <v>70.400000000000006</v>
      </c>
      <c r="I15568" s="20">
        <v>70.400000000000006</v>
      </c>
      <c r="J15568" s="20">
        <v>70.400000000000006</v>
      </c>
      <c r="K15568" s="20">
        <v>70.5</v>
      </c>
      <c r="L15568" s="20">
        <f t="shared" si="248"/>
        <v>70.5</v>
      </c>
    </row>
    <row r="15569" spans="1:12" ht="16.5">
      <c r="A15569" s="19">
        <v>2301000021</v>
      </c>
      <c r="B15569" s="15" t="s">
        <v>15308</v>
      </c>
      <c r="C15569" s="22" t="s">
        <v>12</v>
      </c>
      <c r="D15569" s="20">
        <v>80.41</v>
      </c>
      <c r="E15569" s="20">
        <v>80.41</v>
      </c>
      <c r="F15569" s="20">
        <v>80.41</v>
      </c>
      <c r="G15569" s="20">
        <v>80.41</v>
      </c>
      <c r="H15569" s="20">
        <v>80.41</v>
      </c>
      <c r="I15569" s="20">
        <v>80.41</v>
      </c>
      <c r="J15569" s="20">
        <v>80.41</v>
      </c>
      <c r="K15569" s="20">
        <v>80.52</v>
      </c>
      <c r="L15569" s="20">
        <f t="shared" si="248"/>
        <v>80.52</v>
      </c>
    </row>
    <row r="15570" spans="1:12" ht="57.75">
      <c r="A15570" s="19">
        <v>2301000022</v>
      </c>
      <c r="B15570" s="15" t="s">
        <v>15309</v>
      </c>
      <c r="C15570" s="22" t="s">
        <v>13</v>
      </c>
      <c r="D15570" s="20">
        <v>15029.95</v>
      </c>
      <c r="E15570" s="20">
        <v>15166.22</v>
      </c>
      <c r="F15570" s="20">
        <v>16218.79</v>
      </c>
      <c r="G15570" s="20">
        <v>15884.24</v>
      </c>
      <c r="H15570" s="20">
        <v>16574.64</v>
      </c>
      <c r="I15570" s="20">
        <v>16244.27</v>
      </c>
      <c r="J15570" s="20">
        <v>14812.61</v>
      </c>
      <c r="K15570" s="20">
        <v>16268.89</v>
      </c>
      <c r="L15570" s="20">
        <f t="shared" si="248"/>
        <v>16574.64</v>
      </c>
    </row>
    <row r="15571" spans="1:12" ht="57.75">
      <c r="A15571" s="19">
        <v>2301000023</v>
      </c>
      <c r="B15571" s="15" t="s">
        <v>15310</v>
      </c>
      <c r="C15571" s="22" t="s">
        <v>13</v>
      </c>
      <c r="D15571" s="20">
        <v>18326.650000000001</v>
      </c>
      <c r="E15571" s="20">
        <v>18492.82</v>
      </c>
      <c r="F15571" s="20">
        <v>19776.27</v>
      </c>
      <c r="G15571" s="20">
        <v>19368.330000000002</v>
      </c>
      <c r="H15571" s="20">
        <v>20210.16</v>
      </c>
      <c r="I15571" s="20">
        <v>19807.349999999999</v>
      </c>
      <c r="J15571" s="20">
        <v>18061.650000000001</v>
      </c>
      <c r="K15571" s="20">
        <v>19837.36</v>
      </c>
      <c r="L15571" s="20">
        <f t="shared" si="248"/>
        <v>20210.16</v>
      </c>
    </row>
    <row r="15572" spans="1:12" ht="57.75">
      <c r="A15572" s="19">
        <v>2301000024</v>
      </c>
      <c r="B15572" s="15" t="s">
        <v>15311</v>
      </c>
      <c r="C15572" s="22" t="s">
        <v>13</v>
      </c>
      <c r="D15572" s="20">
        <v>20522.34</v>
      </c>
      <c r="E15572" s="20">
        <v>20708.43</v>
      </c>
      <c r="F15572" s="20">
        <v>22145.64</v>
      </c>
      <c r="G15572" s="20">
        <v>21688.84</v>
      </c>
      <c r="H15572" s="20">
        <v>22631.51</v>
      </c>
      <c r="I15572" s="20">
        <v>22180.42</v>
      </c>
      <c r="J15572" s="20">
        <v>20225.57</v>
      </c>
      <c r="K15572" s="20">
        <v>22214.04</v>
      </c>
      <c r="L15572" s="20">
        <f t="shared" si="248"/>
        <v>22631.51</v>
      </c>
    </row>
    <row r="15573" spans="1:12" ht="57.75">
      <c r="A15573" s="19">
        <v>2301000031</v>
      </c>
      <c r="B15573" s="15" t="s">
        <v>15312</v>
      </c>
      <c r="C15573" s="22" t="s">
        <v>13</v>
      </c>
      <c r="D15573" s="20">
        <v>18326.650000000001</v>
      </c>
      <c r="E15573" s="20">
        <v>18492.82</v>
      </c>
      <c r="F15573" s="20">
        <v>19776.27</v>
      </c>
      <c r="G15573" s="20">
        <v>19368.330000000002</v>
      </c>
      <c r="H15573" s="20">
        <v>20210.16</v>
      </c>
      <c r="I15573" s="20">
        <v>19807.349999999999</v>
      </c>
      <c r="J15573" s="20">
        <v>18061.650000000001</v>
      </c>
      <c r="K15573" s="20">
        <v>19837.36</v>
      </c>
      <c r="L15573" s="20">
        <f t="shared" si="248"/>
        <v>20210.16</v>
      </c>
    </row>
    <row r="15574" spans="1:12" ht="24.75">
      <c r="A15574" s="19">
        <v>2301000032</v>
      </c>
      <c r="B15574" s="15" t="s">
        <v>15313</v>
      </c>
      <c r="C15574" s="22" t="s">
        <v>26</v>
      </c>
      <c r="D15574" s="20">
        <v>30.74</v>
      </c>
      <c r="E15574" s="20">
        <v>30.74</v>
      </c>
      <c r="F15574" s="20">
        <v>30.74</v>
      </c>
      <c r="G15574" s="20">
        <v>30.74</v>
      </c>
      <c r="H15574" s="20">
        <v>30.74</v>
      </c>
      <c r="I15574" s="20">
        <v>30.74</v>
      </c>
      <c r="J15574" s="20">
        <v>30.74</v>
      </c>
      <c r="K15574" s="20">
        <v>30.74</v>
      </c>
      <c r="L15574" s="20">
        <f t="shared" si="248"/>
        <v>30.74</v>
      </c>
    </row>
    <row r="15575" spans="1:12" ht="24.75">
      <c r="A15575" s="19">
        <v>2301000033</v>
      </c>
      <c r="B15575" s="15" t="s">
        <v>15314</v>
      </c>
      <c r="C15575" s="22" t="s">
        <v>26</v>
      </c>
      <c r="D15575" s="20">
        <v>26.42</v>
      </c>
      <c r="E15575" s="20">
        <v>26.42</v>
      </c>
      <c r="F15575" s="20">
        <v>26.42</v>
      </c>
      <c r="G15575" s="20">
        <v>26.42</v>
      </c>
      <c r="H15575" s="20">
        <v>26.42</v>
      </c>
      <c r="I15575" s="20">
        <v>26.42</v>
      </c>
      <c r="J15575" s="20">
        <v>26.42</v>
      </c>
      <c r="K15575" s="20">
        <v>26.42</v>
      </c>
      <c r="L15575" s="20">
        <f t="shared" si="248"/>
        <v>26.42</v>
      </c>
    </row>
    <row r="15576" spans="1:12" ht="24.75">
      <c r="A15576" s="19">
        <v>2301000034</v>
      </c>
      <c r="B15576" s="15" t="s">
        <v>15315</v>
      </c>
      <c r="C15576" s="22" t="s">
        <v>13</v>
      </c>
      <c r="D15576" s="20">
        <v>39143.39</v>
      </c>
      <c r="E15576" s="20">
        <v>39143.39</v>
      </c>
      <c r="F15576" s="20">
        <v>39141.08</v>
      </c>
      <c r="G15576" s="20">
        <v>39141.08</v>
      </c>
      <c r="H15576" s="20">
        <v>39152.28</v>
      </c>
      <c r="I15576" s="20">
        <v>39152.28</v>
      </c>
      <c r="J15576" s="20">
        <v>39144.370000000003</v>
      </c>
      <c r="K15576" s="20">
        <v>39152.28</v>
      </c>
      <c r="L15576" s="20">
        <f t="shared" si="248"/>
        <v>39152.28</v>
      </c>
    </row>
    <row r="15577" spans="1:12" ht="16.5">
      <c r="A15577" s="19">
        <v>2301000035</v>
      </c>
      <c r="B15577" s="15" t="s">
        <v>15316</v>
      </c>
      <c r="C15577" s="22" t="s">
        <v>13</v>
      </c>
      <c r="D15577" s="20">
        <v>18601.3</v>
      </c>
      <c r="E15577" s="20">
        <v>18601.3</v>
      </c>
      <c r="F15577" s="20">
        <v>18598.48</v>
      </c>
      <c r="G15577" s="20">
        <v>18598.48</v>
      </c>
      <c r="H15577" s="20">
        <v>18609.66</v>
      </c>
      <c r="I15577" s="20">
        <v>18609.66</v>
      </c>
      <c r="J15577" s="20">
        <v>18601.77</v>
      </c>
      <c r="K15577" s="20">
        <v>18609.66</v>
      </c>
      <c r="L15577" s="20">
        <f t="shared" si="248"/>
        <v>18609.66</v>
      </c>
    </row>
    <row r="15578" spans="1:12" ht="16.5">
      <c r="A15578" s="19">
        <v>2301000036</v>
      </c>
      <c r="B15578" s="15" t="s">
        <v>15317</v>
      </c>
      <c r="C15578" s="22" t="s">
        <v>13</v>
      </c>
      <c r="D15578" s="20">
        <v>782.24</v>
      </c>
      <c r="E15578" s="20">
        <v>782.24</v>
      </c>
      <c r="F15578" s="20">
        <v>782.25</v>
      </c>
      <c r="G15578" s="20">
        <v>782.25</v>
      </c>
      <c r="H15578" s="20">
        <v>782.32</v>
      </c>
      <c r="I15578" s="20">
        <v>782.32</v>
      </c>
      <c r="J15578" s="20">
        <v>782.26</v>
      </c>
      <c r="K15578" s="20">
        <v>782.32</v>
      </c>
      <c r="L15578" s="20">
        <f t="shared" si="248"/>
        <v>782.32</v>
      </c>
    </row>
    <row r="15579" spans="1:12" ht="24.75">
      <c r="A15579" s="19">
        <v>2301000037</v>
      </c>
      <c r="B15579" s="15" t="s">
        <v>15318</v>
      </c>
      <c r="C15579" s="22" t="s">
        <v>26</v>
      </c>
      <c r="D15579" s="20">
        <v>419.75</v>
      </c>
      <c r="E15579" s="20">
        <v>423.71</v>
      </c>
      <c r="F15579" s="20">
        <v>450.18</v>
      </c>
      <c r="G15579" s="20">
        <v>432.56</v>
      </c>
      <c r="H15579" s="20">
        <v>463.64</v>
      </c>
      <c r="I15579" s="20">
        <v>458.73</v>
      </c>
      <c r="J15579" s="20">
        <v>415.15</v>
      </c>
      <c r="K15579" s="20">
        <v>457.94</v>
      </c>
      <c r="L15579" s="20">
        <f t="shared" si="248"/>
        <v>463.64</v>
      </c>
    </row>
    <row r="15580" spans="1:12" ht="33">
      <c r="A15580" s="19">
        <v>2301000038</v>
      </c>
      <c r="B15580" s="15" t="s">
        <v>15319</v>
      </c>
      <c r="C15580" s="22" t="s">
        <v>13</v>
      </c>
      <c r="D15580" s="20">
        <v>6041.95</v>
      </c>
      <c r="E15580" s="20">
        <v>6041.95</v>
      </c>
      <c r="F15580" s="20">
        <v>6042.1</v>
      </c>
      <c r="G15580" s="20">
        <v>6042.1</v>
      </c>
      <c r="H15580" s="20">
        <v>6042.1</v>
      </c>
      <c r="I15580" s="20">
        <v>6042.1</v>
      </c>
      <c r="J15580" s="20">
        <v>6042.1</v>
      </c>
      <c r="K15580" s="20">
        <v>6042.1</v>
      </c>
      <c r="L15580" s="20">
        <f t="shared" si="248"/>
        <v>6042.1</v>
      </c>
    </row>
    <row r="15581" spans="1:12" ht="16.5">
      <c r="A15581" s="19">
        <v>2301000042</v>
      </c>
      <c r="B15581" s="15" t="s">
        <v>14420</v>
      </c>
      <c r="C15581" s="22" t="s">
        <v>11</v>
      </c>
      <c r="D15581" s="20">
        <v>477.24</v>
      </c>
      <c r="E15581" s="20">
        <v>477.24</v>
      </c>
      <c r="F15581" s="20">
        <v>477.25</v>
      </c>
      <c r="G15581" s="20">
        <v>477.25</v>
      </c>
      <c r="H15581" s="20">
        <v>477.25</v>
      </c>
      <c r="I15581" s="20">
        <v>477.25</v>
      </c>
      <c r="J15581" s="20">
        <v>477.25</v>
      </c>
      <c r="K15581" s="20">
        <v>477.25</v>
      </c>
      <c r="L15581" s="20">
        <f t="shared" si="248"/>
        <v>477.25</v>
      </c>
    </row>
    <row r="15582" spans="1:12" ht="16.5">
      <c r="A15582" s="19">
        <v>2301000044</v>
      </c>
      <c r="B15582" s="15" t="s">
        <v>15320</v>
      </c>
      <c r="C15582" s="22" t="s">
        <v>12</v>
      </c>
      <c r="D15582" s="20">
        <v>80.41</v>
      </c>
      <c r="E15582" s="20">
        <v>80.41</v>
      </c>
      <c r="F15582" s="20">
        <v>80.41</v>
      </c>
      <c r="G15582" s="20">
        <v>80.41</v>
      </c>
      <c r="H15582" s="20">
        <v>80.41</v>
      </c>
      <c r="I15582" s="20">
        <v>80.41</v>
      </c>
      <c r="J15582" s="20">
        <v>80.41</v>
      </c>
      <c r="K15582" s="20">
        <v>80.52</v>
      </c>
      <c r="L15582" s="20">
        <f t="shared" si="248"/>
        <v>80.52</v>
      </c>
    </row>
    <row r="15583" spans="1:12" ht="41.25">
      <c r="A15583" s="19">
        <v>2301000045</v>
      </c>
      <c r="B15583" s="15" t="s">
        <v>15374</v>
      </c>
      <c r="C15583" s="22" t="s">
        <v>13</v>
      </c>
      <c r="D15583" s="20">
        <v>1751.97</v>
      </c>
      <c r="E15583" s="20">
        <v>1751.97</v>
      </c>
      <c r="F15583" s="20">
        <v>1752.01</v>
      </c>
      <c r="G15583" s="20">
        <v>1752.01</v>
      </c>
      <c r="H15583" s="20">
        <v>1752.01</v>
      </c>
      <c r="I15583" s="20">
        <v>1752.01</v>
      </c>
      <c r="J15583" s="20">
        <v>1752.01</v>
      </c>
      <c r="K15583" s="20">
        <v>1753.35</v>
      </c>
      <c r="L15583" s="20">
        <f t="shared" si="248"/>
        <v>1753.35</v>
      </c>
    </row>
    <row r="15584" spans="1:12" ht="16.5">
      <c r="A15584" s="19">
        <v>2301000048</v>
      </c>
      <c r="B15584" s="15" t="s">
        <v>15321</v>
      </c>
      <c r="C15584" s="22" t="s">
        <v>12</v>
      </c>
      <c r="D15584" s="20">
        <v>506.6</v>
      </c>
      <c r="E15584" s="20">
        <v>506.6</v>
      </c>
      <c r="F15584" s="20">
        <v>506.61</v>
      </c>
      <c r="G15584" s="20">
        <v>506.61</v>
      </c>
      <c r="H15584" s="20">
        <v>506.61</v>
      </c>
      <c r="I15584" s="20">
        <v>506.61</v>
      </c>
      <c r="J15584" s="20">
        <v>506.61</v>
      </c>
      <c r="K15584" s="20">
        <v>506.61</v>
      </c>
      <c r="L15584" s="20">
        <f t="shared" si="248"/>
        <v>506.61</v>
      </c>
    </row>
    <row r="15585" spans="1:12" ht="16.5">
      <c r="A15585" s="19">
        <v>2301000049</v>
      </c>
      <c r="B15585" s="15" t="s">
        <v>15322</v>
      </c>
      <c r="C15585" s="22" t="s">
        <v>12</v>
      </c>
      <c r="D15585" s="20">
        <v>60.37</v>
      </c>
      <c r="E15585" s="20">
        <v>60.37</v>
      </c>
      <c r="F15585" s="20">
        <v>60.37</v>
      </c>
      <c r="G15585" s="20">
        <v>60.37</v>
      </c>
      <c r="H15585" s="20">
        <v>60.37</v>
      </c>
      <c r="I15585" s="20">
        <v>60.37</v>
      </c>
      <c r="J15585" s="20">
        <v>60.37</v>
      </c>
      <c r="K15585" s="20">
        <v>60.47</v>
      </c>
      <c r="L15585" s="20">
        <f t="shared" si="248"/>
        <v>60.47</v>
      </c>
    </row>
    <row r="15586" spans="1:12" ht="33">
      <c r="A15586" s="19">
        <v>2301000050</v>
      </c>
      <c r="B15586" s="15" t="s">
        <v>15323</v>
      </c>
      <c r="C15586" s="22" t="s">
        <v>13</v>
      </c>
      <c r="D15586" s="20">
        <v>2183.65</v>
      </c>
      <c r="E15586" s="20">
        <v>2183.65</v>
      </c>
      <c r="F15586" s="20">
        <v>2183.6999999999998</v>
      </c>
      <c r="G15586" s="20">
        <v>2183.6999999999998</v>
      </c>
      <c r="H15586" s="20">
        <v>2183.6999999999998</v>
      </c>
      <c r="I15586" s="20">
        <v>2183.6999999999998</v>
      </c>
      <c r="J15586" s="20">
        <v>2183.6999999999998</v>
      </c>
      <c r="K15586" s="20">
        <v>2183.6999999999998</v>
      </c>
      <c r="L15586" s="20">
        <f t="shared" si="248"/>
        <v>2183.6999999999998</v>
      </c>
    </row>
    <row r="15587" spans="1:12" ht="49.5">
      <c r="A15587" s="19">
        <v>2301000077</v>
      </c>
      <c r="B15587" s="15" t="s">
        <v>15324</v>
      </c>
      <c r="C15587" s="22" t="s">
        <v>13</v>
      </c>
      <c r="D15587" s="20">
        <v>9228.16</v>
      </c>
      <c r="E15587" s="20">
        <v>9320.5400000000009</v>
      </c>
      <c r="F15587" s="20">
        <v>9904.85</v>
      </c>
      <c r="G15587" s="20">
        <v>9717.57</v>
      </c>
      <c r="H15587" s="20">
        <v>10136.73</v>
      </c>
      <c r="I15587" s="20">
        <v>9954.2900000000009</v>
      </c>
      <c r="J15587" s="20">
        <v>9069.27</v>
      </c>
      <c r="K15587" s="20">
        <v>9924.3700000000008</v>
      </c>
      <c r="L15587" s="20">
        <f t="shared" si="248"/>
        <v>10136.73</v>
      </c>
    </row>
    <row r="15588" spans="1:12" ht="33">
      <c r="A15588" s="19">
        <v>2311000010</v>
      </c>
      <c r="B15588" s="15" t="s">
        <v>15325</v>
      </c>
      <c r="C15588" s="22" t="s">
        <v>13</v>
      </c>
      <c r="D15588" s="20">
        <v>3108.94</v>
      </c>
      <c r="E15588" s="20">
        <v>3108.94</v>
      </c>
      <c r="F15588" s="20">
        <v>3109.02</v>
      </c>
      <c r="G15588" s="20">
        <v>3109.02</v>
      </c>
      <c r="H15588" s="20">
        <v>3109.02</v>
      </c>
      <c r="I15588" s="20">
        <v>3109.02</v>
      </c>
      <c r="J15588" s="20">
        <v>3109.02</v>
      </c>
      <c r="K15588" s="20">
        <v>3109.02</v>
      </c>
      <c r="L15588" s="20">
        <f t="shared" si="248"/>
        <v>3109.02</v>
      </c>
    </row>
    <row r="15589" spans="1:12" ht="33">
      <c r="A15589" s="19">
        <v>2311000011</v>
      </c>
      <c r="B15589" s="15" t="s">
        <v>15326</v>
      </c>
      <c r="C15589" s="22" t="s">
        <v>13</v>
      </c>
      <c r="D15589" s="20">
        <v>3274.64</v>
      </c>
      <c r="E15589" s="20">
        <v>3274.64</v>
      </c>
      <c r="F15589" s="20">
        <v>3274.72</v>
      </c>
      <c r="G15589" s="20">
        <v>3274.72</v>
      </c>
      <c r="H15589" s="20">
        <v>3274.72</v>
      </c>
      <c r="I15589" s="20">
        <v>3274.72</v>
      </c>
      <c r="J15589" s="20">
        <v>3274.72</v>
      </c>
      <c r="K15589" s="20">
        <v>3274.72</v>
      </c>
      <c r="L15589" s="20">
        <f t="shared" si="248"/>
        <v>3274.72</v>
      </c>
    </row>
    <row r="15590" spans="1:12" ht="16.5">
      <c r="A15590" s="19">
        <v>2319000001</v>
      </c>
      <c r="B15590" s="15" t="s">
        <v>15327</v>
      </c>
      <c r="C15590" s="22" t="s">
        <v>13</v>
      </c>
      <c r="D15590" s="20">
        <v>379.86</v>
      </c>
      <c r="E15590" s="20">
        <v>379.86</v>
      </c>
      <c r="F15590" s="20">
        <v>379.87</v>
      </c>
      <c r="G15590" s="20">
        <v>379.87</v>
      </c>
      <c r="H15590" s="20">
        <v>379.87</v>
      </c>
      <c r="I15590" s="20">
        <v>379.87</v>
      </c>
      <c r="J15590" s="20">
        <v>379.87</v>
      </c>
      <c r="K15590" s="20">
        <v>379.87</v>
      </c>
      <c r="L15590" s="20">
        <f t="shared" si="248"/>
        <v>379.87</v>
      </c>
    </row>
    <row r="15591" spans="1:12" ht="16.5">
      <c r="A15591" s="19">
        <v>2319000002</v>
      </c>
      <c r="B15591" s="15" t="s">
        <v>15328</v>
      </c>
      <c r="C15591" s="22" t="s">
        <v>13</v>
      </c>
      <c r="D15591" s="20">
        <v>201.21</v>
      </c>
      <c r="E15591" s="20">
        <v>201.21</v>
      </c>
      <c r="F15591" s="20">
        <v>201.21</v>
      </c>
      <c r="G15591" s="20">
        <v>201.21</v>
      </c>
      <c r="H15591" s="20">
        <v>201.21</v>
      </c>
      <c r="I15591" s="20">
        <v>201.21</v>
      </c>
      <c r="J15591" s="20">
        <v>201.21</v>
      </c>
      <c r="K15591" s="20">
        <v>201.21</v>
      </c>
      <c r="L15591" s="20">
        <f t="shared" ref="L15591:L15654" si="249">MAX(D15591:K15591)</f>
        <v>201.21</v>
      </c>
    </row>
    <row r="15592" spans="1:12" ht="74.25">
      <c r="A15592" s="19">
        <v>2319000003</v>
      </c>
      <c r="B15592" s="15" t="s">
        <v>15329</v>
      </c>
      <c r="C15592" s="22" t="s">
        <v>13</v>
      </c>
      <c r="D15592" s="20">
        <v>102808.86</v>
      </c>
      <c r="E15592" s="20">
        <v>102809.86</v>
      </c>
      <c r="F15592" s="20">
        <v>102814.32</v>
      </c>
      <c r="G15592" s="20">
        <v>102812.91</v>
      </c>
      <c r="H15592" s="20">
        <v>102817.02</v>
      </c>
      <c r="I15592" s="20">
        <v>102815.87</v>
      </c>
      <c r="J15592" s="20">
        <v>102810.32</v>
      </c>
      <c r="K15592" s="20">
        <v>102815.01</v>
      </c>
      <c r="L15592" s="20">
        <f t="shared" si="249"/>
        <v>102817.02</v>
      </c>
    </row>
    <row r="15593" spans="1:12" ht="33">
      <c r="A15593" s="19">
        <v>2319000004</v>
      </c>
      <c r="B15593" s="15" t="s">
        <v>15330</v>
      </c>
      <c r="C15593" s="22" t="s">
        <v>13</v>
      </c>
      <c r="D15593" s="20">
        <v>31943.360000000001</v>
      </c>
      <c r="E15593" s="20">
        <v>31943.360000000001</v>
      </c>
      <c r="F15593" s="20">
        <v>31944.16</v>
      </c>
      <c r="G15593" s="20">
        <v>31944.16</v>
      </c>
      <c r="H15593" s="20">
        <v>31944.16</v>
      </c>
      <c r="I15593" s="20">
        <v>31944.16</v>
      </c>
      <c r="J15593" s="20">
        <v>31944.16</v>
      </c>
      <c r="K15593" s="20">
        <v>31944.16</v>
      </c>
      <c r="L15593" s="20">
        <f t="shared" si="249"/>
        <v>31944.16</v>
      </c>
    </row>
    <row r="15594" spans="1:12" ht="16.5">
      <c r="A15594" s="19">
        <v>2319000005</v>
      </c>
      <c r="B15594" s="15" t="s">
        <v>15331</v>
      </c>
      <c r="C15594" s="22" t="s">
        <v>13</v>
      </c>
      <c r="D15594" s="20">
        <v>160.13</v>
      </c>
      <c r="E15594" s="20">
        <v>160.13</v>
      </c>
      <c r="F15594" s="20">
        <v>160.13999999999999</v>
      </c>
      <c r="G15594" s="20">
        <v>160.13999999999999</v>
      </c>
      <c r="H15594" s="20">
        <v>160.13999999999999</v>
      </c>
      <c r="I15594" s="20">
        <v>160.13999999999999</v>
      </c>
      <c r="J15594" s="20">
        <v>160.13999999999999</v>
      </c>
      <c r="K15594" s="20">
        <v>160.13999999999999</v>
      </c>
      <c r="L15594" s="20">
        <f t="shared" si="249"/>
        <v>160.13999999999999</v>
      </c>
    </row>
    <row r="15595" spans="1:12" ht="16.5">
      <c r="A15595" s="19">
        <v>2319000006</v>
      </c>
      <c r="B15595" s="15" t="s">
        <v>15332</v>
      </c>
      <c r="C15595" s="22" t="s">
        <v>13</v>
      </c>
      <c r="D15595" s="20">
        <v>1038.0999999999999</v>
      </c>
      <c r="E15595" s="20">
        <v>1038.0999999999999</v>
      </c>
      <c r="F15595" s="20">
        <v>1038.1199999999999</v>
      </c>
      <c r="G15595" s="20">
        <v>1038.1199999999999</v>
      </c>
      <c r="H15595" s="20">
        <v>1038.1199999999999</v>
      </c>
      <c r="I15595" s="20">
        <v>1038.1199999999999</v>
      </c>
      <c r="J15595" s="20">
        <v>1038.1199999999999</v>
      </c>
      <c r="K15595" s="20">
        <v>1038.1199999999999</v>
      </c>
      <c r="L15595" s="20">
        <f t="shared" si="249"/>
        <v>1038.1199999999999</v>
      </c>
    </row>
    <row r="15596" spans="1:12" ht="16.5">
      <c r="A15596" s="19">
        <v>2319000007</v>
      </c>
      <c r="B15596" s="15" t="s">
        <v>15333</v>
      </c>
      <c r="C15596" s="22" t="s">
        <v>13</v>
      </c>
      <c r="D15596" s="20">
        <v>67.3</v>
      </c>
      <c r="E15596" s="20">
        <v>67.3</v>
      </c>
      <c r="F15596" s="20">
        <v>67.31</v>
      </c>
      <c r="G15596" s="20">
        <v>67.31</v>
      </c>
      <c r="H15596" s="20">
        <v>67.31</v>
      </c>
      <c r="I15596" s="20">
        <v>67.31</v>
      </c>
      <c r="J15596" s="20">
        <v>67.31</v>
      </c>
      <c r="K15596" s="20">
        <v>67.31</v>
      </c>
      <c r="L15596" s="20">
        <f t="shared" si="249"/>
        <v>67.31</v>
      </c>
    </row>
    <row r="15597" spans="1:12" ht="16.5">
      <c r="A15597" s="19">
        <v>2319000008</v>
      </c>
      <c r="B15597" s="15" t="s">
        <v>15334</v>
      </c>
      <c r="C15597" s="22" t="s">
        <v>13</v>
      </c>
      <c r="D15597" s="20">
        <v>503.34</v>
      </c>
      <c r="E15597" s="20">
        <v>503.36</v>
      </c>
      <c r="F15597" s="20">
        <v>503.36</v>
      </c>
      <c r="G15597" s="20">
        <v>503.35</v>
      </c>
      <c r="H15597" s="20">
        <v>503.56</v>
      </c>
      <c r="I15597" s="20">
        <v>503.55</v>
      </c>
      <c r="J15597" s="20">
        <v>499.42</v>
      </c>
      <c r="K15597" s="20">
        <v>503.59</v>
      </c>
      <c r="L15597" s="20">
        <f t="shared" si="249"/>
        <v>503.59</v>
      </c>
    </row>
    <row r="15598" spans="1:12" ht="16.5">
      <c r="A15598" s="19">
        <v>2319000009</v>
      </c>
      <c r="B15598" s="15" t="s">
        <v>15335</v>
      </c>
      <c r="C15598" s="22" t="s">
        <v>12</v>
      </c>
      <c r="D15598" s="20">
        <v>80.41</v>
      </c>
      <c r="E15598" s="20">
        <v>80.41</v>
      </c>
      <c r="F15598" s="20">
        <v>80.41</v>
      </c>
      <c r="G15598" s="20">
        <v>80.41</v>
      </c>
      <c r="H15598" s="20">
        <v>80.41</v>
      </c>
      <c r="I15598" s="20">
        <v>80.41</v>
      </c>
      <c r="J15598" s="20">
        <v>80.41</v>
      </c>
      <c r="K15598" s="20">
        <v>80.52</v>
      </c>
      <c r="L15598" s="20">
        <f t="shared" si="249"/>
        <v>80.52</v>
      </c>
    </row>
    <row r="15599" spans="1:12" ht="33">
      <c r="A15599" s="19">
        <v>2319000010</v>
      </c>
      <c r="B15599" s="15" t="s">
        <v>15336</v>
      </c>
      <c r="C15599" s="22" t="s">
        <v>12</v>
      </c>
      <c r="D15599" s="20">
        <v>85.48</v>
      </c>
      <c r="E15599" s="20">
        <v>85.48</v>
      </c>
      <c r="F15599" s="20">
        <v>85.48</v>
      </c>
      <c r="G15599" s="20">
        <v>85.48</v>
      </c>
      <c r="H15599" s="20">
        <v>85.48</v>
      </c>
      <c r="I15599" s="20">
        <v>85.48</v>
      </c>
      <c r="J15599" s="20">
        <v>85.48</v>
      </c>
      <c r="K15599" s="20">
        <v>85.67</v>
      </c>
      <c r="L15599" s="20">
        <f t="shared" si="249"/>
        <v>85.67</v>
      </c>
    </row>
    <row r="15600" spans="1:12" ht="24.75">
      <c r="A15600" s="19">
        <v>2319000011</v>
      </c>
      <c r="B15600" s="15" t="s">
        <v>15337</v>
      </c>
      <c r="C15600" s="22" t="s">
        <v>13</v>
      </c>
      <c r="D15600" s="20">
        <v>923.98</v>
      </c>
      <c r="E15600" s="20">
        <v>923.98</v>
      </c>
      <c r="F15600" s="20">
        <v>924</v>
      </c>
      <c r="G15600" s="20">
        <v>924</v>
      </c>
      <c r="H15600" s="20">
        <v>924</v>
      </c>
      <c r="I15600" s="20">
        <v>924</v>
      </c>
      <c r="J15600" s="20">
        <v>924</v>
      </c>
      <c r="K15600" s="20">
        <v>924.44</v>
      </c>
      <c r="L15600" s="20">
        <f t="shared" si="249"/>
        <v>924.44</v>
      </c>
    </row>
    <row r="15601" spans="1:12" ht="24.75">
      <c r="A15601" s="19">
        <v>2319000012</v>
      </c>
      <c r="B15601" s="15" t="s">
        <v>15338</v>
      </c>
      <c r="C15601" s="22" t="s">
        <v>13</v>
      </c>
      <c r="D15601" s="20">
        <v>977.37</v>
      </c>
      <c r="E15601" s="20">
        <v>977.37</v>
      </c>
      <c r="F15601" s="20">
        <v>977.4</v>
      </c>
      <c r="G15601" s="20">
        <v>977.4</v>
      </c>
      <c r="H15601" s="20">
        <v>977.4</v>
      </c>
      <c r="I15601" s="20">
        <v>977.4</v>
      </c>
      <c r="J15601" s="20">
        <v>977.4</v>
      </c>
      <c r="K15601" s="20">
        <v>977.84</v>
      </c>
      <c r="L15601" s="20">
        <f t="shared" si="249"/>
        <v>977.84</v>
      </c>
    </row>
    <row r="15602" spans="1:12" ht="24.75">
      <c r="A15602" s="19">
        <v>2319000013</v>
      </c>
      <c r="B15602" s="15" t="s">
        <v>15339</v>
      </c>
      <c r="C15602" s="22" t="s">
        <v>13</v>
      </c>
      <c r="D15602" s="20">
        <v>710.37</v>
      </c>
      <c r="E15602" s="20">
        <v>710.37</v>
      </c>
      <c r="F15602" s="20">
        <v>710.39</v>
      </c>
      <c r="G15602" s="20">
        <v>710.39</v>
      </c>
      <c r="H15602" s="20">
        <v>710.39</v>
      </c>
      <c r="I15602" s="20">
        <v>710.39</v>
      </c>
      <c r="J15602" s="20">
        <v>710.39</v>
      </c>
      <c r="K15602" s="20">
        <v>710.84</v>
      </c>
      <c r="L15602" s="20">
        <f t="shared" si="249"/>
        <v>710.84</v>
      </c>
    </row>
    <row r="15603" spans="1:12" ht="16.5">
      <c r="A15603" s="19">
        <v>2319000016</v>
      </c>
      <c r="B15603" s="15" t="s">
        <v>15340</v>
      </c>
      <c r="C15603" s="22" t="s">
        <v>13</v>
      </c>
      <c r="D15603" s="20">
        <v>1677.96</v>
      </c>
      <c r="E15603" s="20">
        <v>1677.96</v>
      </c>
      <c r="F15603" s="20">
        <v>1678</v>
      </c>
      <c r="G15603" s="20">
        <v>1678</v>
      </c>
      <c r="H15603" s="20">
        <v>1678</v>
      </c>
      <c r="I15603" s="20">
        <v>1678</v>
      </c>
      <c r="J15603" s="20">
        <v>1678</v>
      </c>
      <c r="K15603" s="20">
        <v>1678</v>
      </c>
      <c r="L15603" s="20">
        <f t="shared" si="249"/>
        <v>1678</v>
      </c>
    </row>
    <row r="15604" spans="1:12" ht="16.5">
      <c r="A15604" s="19">
        <v>2319000017</v>
      </c>
      <c r="B15604" s="15" t="s">
        <v>15341</v>
      </c>
      <c r="C15604" s="22" t="s">
        <v>13</v>
      </c>
      <c r="D15604" s="20">
        <v>1526.36</v>
      </c>
      <c r="E15604" s="20">
        <v>1526.36</v>
      </c>
      <c r="F15604" s="20">
        <v>1526.4</v>
      </c>
      <c r="G15604" s="20">
        <v>1526.4</v>
      </c>
      <c r="H15604" s="20">
        <v>1526.4</v>
      </c>
      <c r="I15604" s="20">
        <v>1526.4</v>
      </c>
      <c r="J15604" s="20">
        <v>1526.4</v>
      </c>
      <c r="K15604" s="20">
        <v>1526.4</v>
      </c>
      <c r="L15604" s="20">
        <f t="shared" si="249"/>
        <v>1526.4</v>
      </c>
    </row>
    <row r="15605" spans="1:12" ht="24.75">
      <c r="A15605" s="19">
        <v>2319000018</v>
      </c>
      <c r="B15605" s="15" t="s">
        <v>15342</v>
      </c>
      <c r="C15605" s="22" t="s">
        <v>13</v>
      </c>
      <c r="D15605" s="20">
        <v>2209.6999999999998</v>
      </c>
      <c r="E15605" s="20">
        <v>2209.6999999999998</v>
      </c>
      <c r="F15605" s="20">
        <v>2209.75</v>
      </c>
      <c r="G15605" s="20">
        <v>2209.75</v>
      </c>
      <c r="H15605" s="20">
        <v>2209.75</v>
      </c>
      <c r="I15605" s="20">
        <v>2209.75</v>
      </c>
      <c r="J15605" s="20">
        <v>2209.75</v>
      </c>
      <c r="K15605" s="20">
        <v>2210.52</v>
      </c>
      <c r="L15605" s="20">
        <f t="shared" si="249"/>
        <v>2210.52</v>
      </c>
    </row>
    <row r="15606" spans="1:12" ht="16.5">
      <c r="A15606" s="19">
        <v>2319000019</v>
      </c>
      <c r="B15606" s="15" t="s">
        <v>15343</v>
      </c>
      <c r="C15606" s="22" t="s">
        <v>13</v>
      </c>
      <c r="D15606" s="20">
        <v>44.19</v>
      </c>
      <c r="E15606" s="20">
        <v>44.19</v>
      </c>
      <c r="F15606" s="20">
        <v>44.19</v>
      </c>
      <c r="G15606" s="20">
        <v>44.19</v>
      </c>
      <c r="H15606" s="20">
        <v>44.19</v>
      </c>
      <c r="I15606" s="20">
        <v>44.19</v>
      </c>
      <c r="J15606" s="20">
        <v>44.19</v>
      </c>
      <c r="K15606" s="20">
        <v>44.19</v>
      </c>
      <c r="L15606" s="20">
        <f t="shared" si="249"/>
        <v>44.19</v>
      </c>
    </row>
    <row r="15607" spans="1:12" ht="16.5">
      <c r="A15607" s="19">
        <v>2319000023</v>
      </c>
      <c r="B15607" s="15" t="s">
        <v>15372</v>
      </c>
      <c r="C15607" s="22" t="s">
        <v>13</v>
      </c>
      <c r="D15607" s="20">
        <v>291.58999999999997</v>
      </c>
      <c r="E15607" s="20">
        <v>291.58999999999997</v>
      </c>
      <c r="F15607" s="20">
        <v>291.58999999999997</v>
      </c>
      <c r="G15607" s="20">
        <v>291.58999999999997</v>
      </c>
      <c r="H15607" s="20">
        <v>291.58999999999997</v>
      </c>
      <c r="I15607" s="20">
        <v>291.58999999999997</v>
      </c>
      <c r="J15607" s="20">
        <v>291.58999999999997</v>
      </c>
      <c r="K15607" s="20">
        <v>291.58999999999997</v>
      </c>
      <c r="L15607" s="20">
        <f t="shared" si="249"/>
        <v>291.58999999999997</v>
      </c>
    </row>
    <row r="15608" spans="1:12" ht="16.5">
      <c r="A15608" s="19">
        <v>2319000026</v>
      </c>
      <c r="B15608" s="15" t="s">
        <v>15344</v>
      </c>
      <c r="C15608" s="22" t="s">
        <v>12</v>
      </c>
      <c r="D15608" s="20">
        <v>96.77</v>
      </c>
      <c r="E15608" s="20">
        <v>96.77</v>
      </c>
      <c r="F15608" s="20">
        <v>96.77</v>
      </c>
      <c r="G15608" s="20">
        <v>96.77</v>
      </c>
      <c r="H15608" s="20">
        <v>96.77</v>
      </c>
      <c r="I15608" s="20">
        <v>96.77</v>
      </c>
      <c r="J15608" s="20">
        <v>96.77</v>
      </c>
      <c r="K15608" s="20">
        <v>96.77</v>
      </c>
      <c r="L15608" s="20">
        <f t="shared" si="249"/>
        <v>96.77</v>
      </c>
    </row>
    <row r="15609" spans="1:12" ht="16.5">
      <c r="A15609" s="19">
        <v>2319000029</v>
      </c>
      <c r="B15609" s="15" t="s">
        <v>15358</v>
      </c>
      <c r="C15609" s="22" t="s">
        <v>13</v>
      </c>
      <c r="D15609" s="20">
        <v>25.16</v>
      </c>
      <c r="E15609" s="20">
        <v>25.16</v>
      </c>
      <c r="F15609" s="20">
        <v>25.16</v>
      </c>
      <c r="G15609" s="20">
        <v>25.16</v>
      </c>
      <c r="H15609" s="20">
        <v>25.16</v>
      </c>
      <c r="I15609" s="20">
        <v>25.16</v>
      </c>
      <c r="J15609" s="20">
        <v>25.16</v>
      </c>
      <c r="K15609" s="20">
        <v>25.16</v>
      </c>
      <c r="L15609" s="20">
        <f t="shared" si="249"/>
        <v>25.16</v>
      </c>
    </row>
    <row r="15610" spans="1:12" ht="16.5">
      <c r="A15610" s="19">
        <v>2319000037</v>
      </c>
      <c r="B15610" s="15" t="s">
        <v>15365</v>
      </c>
      <c r="C15610" s="22" t="s">
        <v>13</v>
      </c>
      <c r="D15610" s="20">
        <v>438.45</v>
      </c>
      <c r="E15610" s="20">
        <v>438.45</v>
      </c>
      <c r="F15610" s="20">
        <v>438.47</v>
      </c>
      <c r="G15610" s="20">
        <v>438.47</v>
      </c>
      <c r="H15610" s="20">
        <v>438.47</v>
      </c>
      <c r="I15610" s="20">
        <v>438.47</v>
      </c>
      <c r="J15610" s="20">
        <v>438.47</v>
      </c>
      <c r="K15610" s="20">
        <v>439.22</v>
      </c>
      <c r="L15610" s="20">
        <f t="shared" si="249"/>
        <v>439.22</v>
      </c>
    </row>
    <row r="15611" spans="1:12" ht="24.75">
      <c r="A15611" s="19">
        <v>2319000038</v>
      </c>
      <c r="B15611" s="15" t="s">
        <v>15367</v>
      </c>
      <c r="C15611" s="22" t="s">
        <v>13</v>
      </c>
      <c r="D15611" s="20">
        <v>203.48</v>
      </c>
      <c r="E15611" s="20">
        <v>207.93</v>
      </c>
      <c r="F15611" s="20">
        <v>222.79</v>
      </c>
      <c r="G15611" s="20">
        <v>212.38</v>
      </c>
      <c r="H15611" s="20">
        <v>243.23</v>
      </c>
      <c r="I15611" s="20">
        <v>236.18</v>
      </c>
      <c r="J15611" s="20">
        <v>199.04</v>
      </c>
      <c r="K15611" s="20">
        <v>222.84</v>
      </c>
      <c r="L15611" s="20">
        <f t="shared" si="249"/>
        <v>243.23</v>
      </c>
    </row>
    <row r="15612" spans="1:12">
      <c r="A15612" s="19">
        <v>2319000039</v>
      </c>
      <c r="B15612" s="15" t="s">
        <v>15368</v>
      </c>
      <c r="C15612" s="22" t="s">
        <v>13</v>
      </c>
      <c r="D15612" s="20">
        <v>576.47</v>
      </c>
      <c r="E15612" s="20">
        <v>576.47</v>
      </c>
      <c r="F15612" s="20">
        <v>576.49</v>
      </c>
      <c r="G15612" s="20">
        <v>576.49</v>
      </c>
      <c r="H15612" s="20">
        <v>576.49</v>
      </c>
      <c r="I15612" s="20">
        <v>576.49</v>
      </c>
      <c r="J15612" s="20">
        <v>576.49</v>
      </c>
      <c r="K15612" s="20">
        <v>576.82000000000005</v>
      </c>
      <c r="L15612" s="20">
        <f t="shared" si="249"/>
        <v>576.82000000000005</v>
      </c>
    </row>
    <row r="15613" spans="1:12" ht="16.5">
      <c r="A15613" s="19">
        <v>2319000040</v>
      </c>
      <c r="B15613" s="15" t="s">
        <v>15369</v>
      </c>
      <c r="C15613" s="22" t="s">
        <v>13</v>
      </c>
      <c r="D15613" s="20">
        <v>19.53</v>
      </c>
      <c r="E15613" s="20">
        <v>19.53</v>
      </c>
      <c r="F15613" s="20">
        <v>19.53</v>
      </c>
      <c r="G15613" s="20">
        <v>19.53</v>
      </c>
      <c r="H15613" s="20">
        <v>19.53</v>
      </c>
      <c r="I15613" s="20">
        <v>19.53</v>
      </c>
      <c r="J15613" s="20">
        <v>19.53</v>
      </c>
      <c r="K15613" s="20">
        <v>19.87</v>
      </c>
      <c r="L15613" s="20">
        <f t="shared" si="249"/>
        <v>19.87</v>
      </c>
    </row>
    <row r="15614" spans="1:12" ht="16.5">
      <c r="A15614" s="19">
        <v>2321000001</v>
      </c>
      <c r="B15614" s="15" t="s">
        <v>15349</v>
      </c>
      <c r="C15614" s="22" t="s">
        <v>13</v>
      </c>
      <c r="D15614" s="20">
        <v>272.32</v>
      </c>
      <c r="E15614" s="20">
        <v>272.32</v>
      </c>
      <c r="F15614" s="20">
        <v>272.33</v>
      </c>
      <c r="G15614" s="20">
        <v>272.33</v>
      </c>
      <c r="H15614" s="20">
        <v>272.33</v>
      </c>
      <c r="I15614" s="20">
        <v>272.33</v>
      </c>
      <c r="J15614" s="20">
        <v>272.33</v>
      </c>
      <c r="K15614" s="20">
        <v>272.33</v>
      </c>
      <c r="L15614" s="20">
        <f t="shared" si="249"/>
        <v>272.33</v>
      </c>
    </row>
    <row r="15615" spans="1:12" ht="16.5">
      <c r="A15615" s="19">
        <v>2321000002</v>
      </c>
      <c r="B15615" s="15" t="s">
        <v>15351</v>
      </c>
      <c r="C15615" s="22" t="s">
        <v>13</v>
      </c>
      <c r="D15615" s="20">
        <v>1032.06</v>
      </c>
      <c r="E15615" s="20">
        <v>1032.06</v>
      </c>
      <c r="F15615" s="20">
        <v>1032.0899999999999</v>
      </c>
      <c r="G15615" s="20">
        <v>1032.0899999999999</v>
      </c>
      <c r="H15615" s="20">
        <v>1032.0899999999999</v>
      </c>
      <c r="I15615" s="20">
        <v>1032.0899999999999</v>
      </c>
      <c r="J15615" s="20">
        <v>1032.0899999999999</v>
      </c>
      <c r="K15615" s="20">
        <v>1032.0899999999999</v>
      </c>
      <c r="L15615" s="20">
        <f t="shared" si="249"/>
        <v>1032.0899999999999</v>
      </c>
    </row>
    <row r="15616" spans="1:12" ht="16.5">
      <c r="A15616" s="19">
        <v>2321000003</v>
      </c>
      <c r="B15616" s="15" t="s">
        <v>15352</v>
      </c>
      <c r="C15616" s="22" t="s">
        <v>13</v>
      </c>
      <c r="D15616" s="20">
        <v>9042.0499999999993</v>
      </c>
      <c r="E15616" s="20">
        <v>9042.0499999999993</v>
      </c>
      <c r="F15616" s="20">
        <v>9042.2800000000007</v>
      </c>
      <c r="G15616" s="20">
        <v>9042.2800000000007</v>
      </c>
      <c r="H15616" s="20">
        <v>9042.2800000000007</v>
      </c>
      <c r="I15616" s="20">
        <v>9042.2800000000007</v>
      </c>
      <c r="J15616" s="20">
        <v>9042.2800000000007</v>
      </c>
      <c r="K15616" s="20">
        <v>9042.2800000000007</v>
      </c>
      <c r="L15616" s="20">
        <f t="shared" si="249"/>
        <v>9042.2800000000007</v>
      </c>
    </row>
    <row r="15617" spans="1:12" ht="16.5">
      <c r="A15617" s="19">
        <v>2321000004</v>
      </c>
      <c r="B15617" s="15" t="s">
        <v>15353</v>
      </c>
      <c r="C15617" s="22" t="s">
        <v>13</v>
      </c>
      <c r="D15617" s="20">
        <v>87.69</v>
      </c>
      <c r="E15617" s="20">
        <v>87.69</v>
      </c>
      <c r="F15617" s="20">
        <v>87.69</v>
      </c>
      <c r="G15617" s="20">
        <v>87.69</v>
      </c>
      <c r="H15617" s="20">
        <v>87.69</v>
      </c>
      <c r="I15617" s="20">
        <v>87.69</v>
      </c>
      <c r="J15617" s="20">
        <v>87.69</v>
      </c>
      <c r="K15617" s="20">
        <v>87.69</v>
      </c>
      <c r="L15617" s="20">
        <f t="shared" si="249"/>
        <v>87.69</v>
      </c>
    </row>
    <row r="15618" spans="1:12" ht="16.5">
      <c r="A15618" s="19">
        <v>2321000005</v>
      </c>
      <c r="B15618" s="15" t="s">
        <v>15354</v>
      </c>
      <c r="C15618" s="22" t="s">
        <v>13</v>
      </c>
      <c r="D15618" s="20">
        <v>162.49</v>
      </c>
      <c r="E15618" s="20">
        <v>162.49</v>
      </c>
      <c r="F15618" s="20">
        <v>162.5</v>
      </c>
      <c r="G15618" s="20">
        <v>162.5</v>
      </c>
      <c r="H15618" s="20">
        <v>162.5</v>
      </c>
      <c r="I15618" s="20">
        <v>162.5</v>
      </c>
      <c r="J15618" s="20">
        <v>162.5</v>
      </c>
      <c r="K15618" s="20">
        <v>162.5</v>
      </c>
      <c r="L15618" s="20">
        <f t="shared" si="249"/>
        <v>162.5</v>
      </c>
    </row>
    <row r="15619" spans="1:12" ht="16.5">
      <c r="A15619" s="19">
        <v>2321000006</v>
      </c>
      <c r="B15619" s="15" t="s">
        <v>15355</v>
      </c>
      <c r="C15619" s="22" t="s">
        <v>13</v>
      </c>
      <c r="D15619" s="20">
        <v>409.7</v>
      </c>
      <c r="E15619" s="20">
        <v>409.7</v>
      </c>
      <c r="F15619" s="20">
        <v>409.71</v>
      </c>
      <c r="G15619" s="20">
        <v>409.71</v>
      </c>
      <c r="H15619" s="20">
        <v>409.71</v>
      </c>
      <c r="I15619" s="20">
        <v>409.71</v>
      </c>
      <c r="J15619" s="20">
        <v>409.71</v>
      </c>
      <c r="K15619" s="20">
        <v>409.71</v>
      </c>
      <c r="L15619" s="20">
        <f t="shared" si="249"/>
        <v>409.71</v>
      </c>
    </row>
    <row r="15620" spans="1:12" ht="16.5">
      <c r="A15620" s="19">
        <v>2321000007</v>
      </c>
      <c r="B15620" s="15" t="s">
        <v>15356</v>
      </c>
      <c r="C15620" s="22" t="s">
        <v>12</v>
      </c>
      <c r="D15620" s="20">
        <v>126.66</v>
      </c>
      <c r="E15620" s="20">
        <v>126.66</v>
      </c>
      <c r="F15620" s="20">
        <v>126.66</v>
      </c>
      <c r="G15620" s="20">
        <v>126.66</v>
      </c>
      <c r="H15620" s="20">
        <v>126.66</v>
      </c>
      <c r="I15620" s="20">
        <v>126.66</v>
      </c>
      <c r="J15620" s="20">
        <v>126.66</v>
      </c>
      <c r="K15620" s="20">
        <v>126.66</v>
      </c>
      <c r="L15620" s="20">
        <f t="shared" si="249"/>
        <v>126.66</v>
      </c>
    </row>
    <row r="15621" spans="1:12" ht="16.5">
      <c r="A15621" s="19">
        <v>2321000008</v>
      </c>
      <c r="B15621" s="15" t="s">
        <v>15348</v>
      </c>
      <c r="C15621" s="22" t="s">
        <v>13</v>
      </c>
      <c r="D15621" s="20">
        <v>211.63</v>
      </c>
      <c r="E15621" s="20">
        <v>211.63</v>
      </c>
      <c r="F15621" s="20">
        <v>211.64</v>
      </c>
      <c r="G15621" s="20">
        <v>211.64</v>
      </c>
      <c r="H15621" s="20">
        <v>211.64</v>
      </c>
      <c r="I15621" s="20">
        <v>211.64</v>
      </c>
      <c r="J15621" s="20">
        <v>211.64</v>
      </c>
      <c r="K15621" s="20">
        <v>211.64</v>
      </c>
      <c r="L15621" s="20">
        <f t="shared" si="249"/>
        <v>211.64</v>
      </c>
    </row>
    <row r="15622" spans="1:12" ht="16.5">
      <c r="A15622" s="19">
        <v>2321000009</v>
      </c>
      <c r="B15622" s="15" t="s">
        <v>15350</v>
      </c>
      <c r="C15622" s="22" t="s">
        <v>339</v>
      </c>
      <c r="D15622" s="20">
        <v>544.16999999999996</v>
      </c>
      <c r="E15622" s="20">
        <v>544.16999999999996</v>
      </c>
      <c r="F15622" s="20">
        <v>544.19000000000005</v>
      </c>
      <c r="G15622" s="20">
        <v>544.19000000000005</v>
      </c>
      <c r="H15622" s="20">
        <v>544.19000000000005</v>
      </c>
      <c r="I15622" s="20">
        <v>544.19000000000005</v>
      </c>
      <c r="J15622" s="20">
        <v>544.19000000000005</v>
      </c>
      <c r="K15622" s="20">
        <v>544.19000000000005</v>
      </c>
      <c r="L15622" s="20">
        <f t="shared" si="249"/>
        <v>544.19000000000005</v>
      </c>
    </row>
    <row r="15623" spans="1:12" ht="24.75">
      <c r="A15623" s="19">
        <v>2321000010</v>
      </c>
      <c r="B15623" s="15" t="s">
        <v>15360</v>
      </c>
      <c r="C15623" s="22" t="s">
        <v>13</v>
      </c>
      <c r="D15623" s="20">
        <v>2398.65</v>
      </c>
      <c r="E15623" s="20">
        <v>2461.11</v>
      </c>
      <c r="F15623" s="20">
        <v>2751.71</v>
      </c>
      <c r="G15623" s="20">
        <v>2715.88</v>
      </c>
      <c r="H15623" s="20">
        <v>2831.4</v>
      </c>
      <c r="I15623" s="20">
        <v>2745.97</v>
      </c>
      <c r="J15623" s="20">
        <v>2278.7800000000002</v>
      </c>
      <c r="K15623" s="20">
        <v>2531.04</v>
      </c>
      <c r="L15623" s="20">
        <f t="shared" si="249"/>
        <v>2831.4</v>
      </c>
    </row>
    <row r="15624" spans="1:12" ht="24.75">
      <c r="A15624" s="19">
        <v>2321000011</v>
      </c>
      <c r="B15624" s="15" t="s">
        <v>15362</v>
      </c>
      <c r="C15624" s="22" t="s">
        <v>13</v>
      </c>
      <c r="D15624" s="20">
        <v>431.92</v>
      </c>
      <c r="E15624" s="20">
        <v>431.92</v>
      </c>
      <c r="F15624" s="20">
        <v>431.93</v>
      </c>
      <c r="G15624" s="20">
        <v>431.93</v>
      </c>
      <c r="H15624" s="20">
        <v>431.93</v>
      </c>
      <c r="I15624" s="20">
        <v>431.93</v>
      </c>
      <c r="J15624" s="20">
        <v>427.33</v>
      </c>
      <c r="K15624" s="20">
        <v>432.56</v>
      </c>
      <c r="L15624" s="20">
        <f t="shared" si="249"/>
        <v>432.56</v>
      </c>
    </row>
    <row r="15625" spans="1:12" ht="16.5">
      <c r="A15625" s="19">
        <v>2323000001</v>
      </c>
      <c r="B15625" s="15" t="s">
        <v>15345</v>
      </c>
      <c r="C15625" s="22" t="s">
        <v>13</v>
      </c>
      <c r="D15625" s="20">
        <v>1044.78</v>
      </c>
      <c r="E15625" s="20">
        <v>1044.78</v>
      </c>
      <c r="F15625" s="20">
        <v>1044.81</v>
      </c>
      <c r="G15625" s="20">
        <v>1044.81</v>
      </c>
      <c r="H15625" s="20">
        <v>1044.81</v>
      </c>
      <c r="I15625" s="20">
        <v>1044.81</v>
      </c>
      <c r="J15625" s="20">
        <v>1044.81</v>
      </c>
      <c r="K15625" s="20">
        <v>1045.25</v>
      </c>
      <c r="L15625" s="20">
        <f t="shared" si="249"/>
        <v>1045.25</v>
      </c>
    </row>
    <row r="15626" spans="1:12" ht="16.5">
      <c r="A15626" s="19">
        <v>2324000001</v>
      </c>
      <c r="B15626" s="15" t="s">
        <v>15366</v>
      </c>
      <c r="C15626" s="22" t="s">
        <v>12</v>
      </c>
      <c r="D15626" s="20">
        <v>70.400000000000006</v>
      </c>
      <c r="E15626" s="20">
        <v>70.400000000000006</v>
      </c>
      <c r="F15626" s="20">
        <v>70.400000000000006</v>
      </c>
      <c r="G15626" s="20">
        <v>70.400000000000006</v>
      </c>
      <c r="H15626" s="20">
        <v>70.400000000000006</v>
      </c>
      <c r="I15626" s="20">
        <v>70.400000000000006</v>
      </c>
      <c r="J15626" s="20">
        <v>70.400000000000006</v>
      </c>
      <c r="K15626" s="20">
        <v>70.5</v>
      </c>
      <c r="L15626" s="20">
        <f t="shared" si="249"/>
        <v>70.5</v>
      </c>
    </row>
    <row r="15627" spans="1:12" ht="24.75">
      <c r="A15627" s="19">
        <v>2324000002</v>
      </c>
      <c r="B15627" s="15" t="s">
        <v>15347</v>
      </c>
      <c r="C15627" s="22" t="s">
        <v>13</v>
      </c>
      <c r="D15627" s="20">
        <v>484.93</v>
      </c>
      <c r="E15627" s="20">
        <v>484.93</v>
      </c>
      <c r="F15627" s="20">
        <v>484.94</v>
      </c>
      <c r="G15627" s="20">
        <v>484.94</v>
      </c>
      <c r="H15627" s="20">
        <v>484.94</v>
      </c>
      <c r="I15627" s="20">
        <v>484.94</v>
      </c>
      <c r="J15627" s="20">
        <v>484.94</v>
      </c>
      <c r="K15627" s="20">
        <v>487.18</v>
      </c>
      <c r="L15627" s="20">
        <f t="shared" si="249"/>
        <v>487.18</v>
      </c>
    </row>
    <row r="15628" spans="1:12" ht="24.75">
      <c r="A15628" s="19">
        <v>2324000003</v>
      </c>
      <c r="B15628" s="15" t="s">
        <v>15361</v>
      </c>
      <c r="C15628" s="22" t="s">
        <v>13</v>
      </c>
      <c r="D15628" s="20">
        <v>207.96</v>
      </c>
      <c r="E15628" s="20">
        <v>207.96</v>
      </c>
      <c r="F15628" s="20">
        <v>207.97</v>
      </c>
      <c r="G15628" s="20">
        <v>207.97</v>
      </c>
      <c r="H15628" s="20">
        <v>207.97</v>
      </c>
      <c r="I15628" s="20">
        <v>207.97</v>
      </c>
      <c r="J15628" s="20">
        <v>206.99</v>
      </c>
      <c r="K15628" s="20">
        <v>208.09</v>
      </c>
      <c r="L15628" s="20">
        <f t="shared" si="249"/>
        <v>208.09</v>
      </c>
    </row>
    <row r="15629" spans="1:12" ht="24.75">
      <c r="A15629" s="19">
        <v>2324000005</v>
      </c>
      <c r="B15629" s="15" t="s">
        <v>15363</v>
      </c>
      <c r="C15629" s="22" t="s">
        <v>13</v>
      </c>
      <c r="D15629" s="20">
        <v>307.02999999999997</v>
      </c>
      <c r="E15629" s="20">
        <v>307.02999999999997</v>
      </c>
      <c r="F15629" s="20">
        <v>307.04000000000002</v>
      </c>
      <c r="G15629" s="20">
        <v>307.04000000000002</v>
      </c>
      <c r="H15629" s="20">
        <v>307.04000000000002</v>
      </c>
      <c r="I15629" s="20">
        <v>307.04000000000002</v>
      </c>
      <c r="J15629" s="20">
        <v>302.42</v>
      </c>
      <c r="K15629" s="20">
        <v>307.66000000000003</v>
      </c>
      <c r="L15629" s="20">
        <f t="shared" si="249"/>
        <v>307.66000000000003</v>
      </c>
    </row>
    <row r="15630" spans="1:12" ht="24.75">
      <c r="A15630" s="19">
        <v>2324000006</v>
      </c>
      <c r="B15630" s="15" t="s">
        <v>15346</v>
      </c>
      <c r="C15630" s="22" t="s">
        <v>13</v>
      </c>
      <c r="D15630" s="20">
        <v>3003.57</v>
      </c>
      <c r="E15630" s="20">
        <v>3034.64</v>
      </c>
      <c r="F15630" s="20">
        <v>3244.99</v>
      </c>
      <c r="G15630" s="20">
        <v>3192.59</v>
      </c>
      <c r="H15630" s="20">
        <v>3322.54</v>
      </c>
      <c r="I15630" s="20">
        <v>3258.61</v>
      </c>
      <c r="J15630" s="20">
        <v>2965.39</v>
      </c>
      <c r="K15630" s="20">
        <v>3244.96</v>
      </c>
      <c r="L15630" s="20">
        <f t="shared" si="249"/>
        <v>3322.54</v>
      </c>
    </row>
    <row r="15631" spans="1:12" ht="16.5">
      <c r="A15631" s="19">
        <v>2340000002</v>
      </c>
      <c r="B15631" s="15" t="s">
        <v>15359</v>
      </c>
      <c r="C15631" s="22" t="s">
        <v>12</v>
      </c>
      <c r="D15631" s="20">
        <v>68.08</v>
      </c>
      <c r="E15631" s="20">
        <v>68.08</v>
      </c>
      <c r="F15631" s="20">
        <v>68.08</v>
      </c>
      <c r="G15631" s="20">
        <v>68.08</v>
      </c>
      <c r="H15631" s="20">
        <v>68.08</v>
      </c>
      <c r="I15631" s="20">
        <v>68.08</v>
      </c>
      <c r="J15631" s="20">
        <v>68.08</v>
      </c>
      <c r="K15631" s="20">
        <v>68.2</v>
      </c>
      <c r="L15631" s="20">
        <f t="shared" si="249"/>
        <v>68.2</v>
      </c>
    </row>
    <row r="15632" spans="1:12" ht="16.5">
      <c r="A15632" s="19">
        <v>2340000002</v>
      </c>
      <c r="B15632" s="15" t="s">
        <v>15359</v>
      </c>
      <c r="C15632" s="22" t="s">
        <v>12</v>
      </c>
      <c r="D15632" s="20">
        <v>68.08</v>
      </c>
      <c r="E15632" s="20">
        <v>68.08</v>
      </c>
      <c r="F15632" s="20">
        <v>68.08</v>
      </c>
      <c r="G15632" s="20">
        <v>68.08</v>
      </c>
      <c r="H15632" s="20">
        <v>68.08</v>
      </c>
      <c r="I15632" s="20">
        <v>68.08</v>
      </c>
      <c r="J15632" s="20">
        <v>68.08</v>
      </c>
      <c r="K15632" s="20">
        <v>68.2</v>
      </c>
      <c r="L15632" s="20">
        <f t="shared" si="249"/>
        <v>68.2</v>
      </c>
    </row>
    <row r="15633" spans="1:12" ht="16.5">
      <c r="A15633" s="19">
        <v>2340000003</v>
      </c>
      <c r="B15633" s="15" t="s">
        <v>15379</v>
      </c>
      <c r="C15633" s="22" t="s">
        <v>12</v>
      </c>
      <c r="D15633" s="20">
        <v>76.23</v>
      </c>
      <c r="E15633" s="20">
        <v>76.23</v>
      </c>
      <c r="F15633" s="20">
        <v>76.23</v>
      </c>
      <c r="G15633" s="20">
        <v>76.23</v>
      </c>
      <c r="H15633" s="20">
        <v>76.23</v>
      </c>
      <c r="I15633" s="20">
        <v>76.23</v>
      </c>
      <c r="J15633" s="20">
        <v>76.23</v>
      </c>
      <c r="K15633" s="20">
        <v>76.430000000000007</v>
      </c>
      <c r="L15633" s="20">
        <f t="shared" si="249"/>
        <v>76.430000000000007</v>
      </c>
    </row>
    <row r="15634" spans="1:12" ht="24.75">
      <c r="A15634" s="19">
        <v>2340000004</v>
      </c>
      <c r="B15634" s="15" t="s">
        <v>15380</v>
      </c>
      <c r="C15634" s="22" t="s">
        <v>13</v>
      </c>
      <c r="D15634" s="20">
        <v>5274.04</v>
      </c>
      <c r="E15634" s="20">
        <v>5274.04</v>
      </c>
      <c r="F15634" s="20">
        <v>5274.18</v>
      </c>
      <c r="G15634" s="20">
        <v>5274.18</v>
      </c>
      <c r="H15634" s="20">
        <v>5274.18</v>
      </c>
      <c r="I15634" s="20">
        <v>5274.18</v>
      </c>
      <c r="J15634" s="20">
        <v>5273.55</v>
      </c>
      <c r="K15634" s="20">
        <v>5274.25</v>
      </c>
      <c r="L15634" s="20">
        <f t="shared" si="249"/>
        <v>5274.25</v>
      </c>
    </row>
    <row r="15635" spans="1:12" ht="24.75">
      <c r="A15635" s="19">
        <v>2341000002</v>
      </c>
      <c r="B15635" s="15" t="s">
        <v>15376</v>
      </c>
      <c r="C15635" s="22" t="s">
        <v>13</v>
      </c>
      <c r="D15635" s="20">
        <v>22.09</v>
      </c>
      <c r="E15635" s="20">
        <v>22.25</v>
      </c>
      <c r="F15635" s="20">
        <v>22.61</v>
      </c>
      <c r="G15635" s="20">
        <v>22.72</v>
      </c>
      <c r="H15635" s="20">
        <v>22.72</v>
      </c>
      <c r="I15635" s="20">
        <v>22.57</v>
      </c>
      <c r="J15635" s="20">
        <v>22.16</v>
      </c>
      <c r="K15635" s="20">
        <v>22.72</v>
      </c>
      <c r="L15635" s="20">
        <f t="shared" si="249"/>
        <v>22.72</v>
      </c>
    </row>
    <row r="15636" spans="1:12" ht="24.75">
      <c r="A15636" s="19">
        <v>2341000003</v>
      </c>
      <c r="B15636" s="15" t="s">
        <v>15364</v>
      </c>
      <c r="C15636" s="22" t="s">
        <v>13</v>
      </c>
      <c r="D15636" s="20">
        <v>316.08</v>
      </c>
      <c r="E15636" s="20">
        <v>316.08</v>
      </c>
      <c r="F15636" s="20">
        <v>316.08999999999997</v>
      </c>
      <c r="G15636" s="20">
        <v>316.08999999999997</v>
      </c>
      <c r="H15636" s="20">
        <v>316.08999999999997</v>
      </c>
      <c r="I15636" s="20">
        <v>316.08999999999997</v>
      </c>
      <c r="J15636" s="20">
        <v>311.48</v>
      </c>
      <c r="K15636" s="20">
        <v>316.68</v>
      </c>
      <c r="L15636" s="20">
        <f t="shared" si="249"/>
        <v>316.68</v>
      </c>
    </row>
    <row r="15637" spans="1:12" ht="16.5">
      <c r="A15637" s="19">
        <v>2350000001</v>
      </c>
      <c r="B15637" s="15" t="s">
        <v>15370</v>
      </c>
      <c r="C15637" s="22" t="s">
        <v>13</v>
      </c>
      <c r="D15637" s="20">
        <v>195.28</v>
      </c>
      <c r="E15637" s="20">
        <v>195.28</v>
      </c>
      <c r="F15637" s="20">
        <v>195.29</v>
      </c>
      <c r="G15637" s="20">
        <v>195.29</v>
      </c>
      <c r="H15637" s="20">
        <v>195.29</v>
      </c>
      <c r="I15637" s="20">
        <v>195.29</v>
      </c>
      <c r="J15637" s="20">
        <v>195.29</v>
      </c>
      <c r="K15637" s="20">
        <v>195.62</v>
      </c>
      <c r="L15637" s="20">
        <f t="shared" si="249"/>
        <v>195.62</v>
      </c>
    </row>
    <row r="15638" spans="1:12" ht="16.5">
      <c r="A15638" s="19">
        <v>2350000001</v>
      </c>
      <c r="B15638" s="15" t="s">
        <v>15370</v>
      </c>
      <c r="C15638" s="22" t="s">
        <v>13</v>
      </c>
      <c r="D15638" s="20">
        <v>195.28</v>
      </c>
      <c r="E15638" s="20">
        <v>195.28</v>
      </c>
      <c r="F15638" s="20">
        <v>195.29</v>
      </c>
      <c r="G15638" s="20">
        <v>195.29</v>
      </c>
      <c r="H15638" s="20">
        <v>195.29</v>
      </c>
      <c r="I15638" s="20">
        <v>195.29</v>
      </c>
      <c r="J15638" s="20">
        <v>195.29</v>
      </c>
      <c r="K15638" s="20">
        <v>195.62</v>
      </c>
      <c r="L15638" s="20">
        <f t="shared" si="249"/>
        <v>195.62</v>
      </c>
    </row>
    <row r="15639" spans="1:12" ht="41.25">
      <c r="A15639" s="19">
        <v>2360000001</v>
      </c>
      <c r="B15639" s="15" t="s">
        <v>15373</v>
      </c>
      <c r="C15639" s="22" t="s">
        <v>13</v>
      </c>
      <c r="D15639" s="20">
        <v>10944.88</v>
      </c>
      <c r="E15639" s="20">
        <v>11034.37</v>
      </c>
      <c r="F15639" s="20">
        <v>11734.05</v>
      </c>
      <c r="G15639" s="20">
        <v>11462.99</v>
      </c>
      <c r="H15639" s="20">
        <v>12017.05</v>
      </c>
      <c r="I15639" s="20">
        <v>11820.22</v>
      </c>
      <c r="J15639" s="20">
        <v>10826.54</v>
      </c>
      <c r="K15639" s="20">
        <v>11908.58</v>
      </c>
      <c r="L15639" s="20">
        <f t="shared" si="249"/>
        <v>12017.05</v>
      </c>
    </row>
    <row r="15640" spans="1:12" ht="49.5">
      <c r="A15640" s="19">
        <v>2360000002</v>
      </c>
      <c r="B15640" s="15" t="s">
        <v>15375</v>
      </c>
      <c r="C15640" s="22" t="s">
        <v>13</v>
      </c>
      <c r="D15640" s="20">
        <v>30216.87</v>
      </c>
      <c r="E15640" s="20">
        <v>30521.99</v>
      </c>
      <c r="F15640" s="20">
        <v>31812.959999999999</v>
      </c>
      <c r="G15640" s="20">
        <v>31076.97</v>
      </c>
      <c r="H15640" s="20">
        <v>32735.37</v>
      </c>
      <c r="I15640" s="20">
        <v>32331.8</v>
      </c>
      <c r="J15640" s="20">
        <v>29931.14</v>
      </c>
      <c r="K15640" s="20">
        <v>32151.75</v>
      </c>
      <c r="L15640" s="20">
        <f t="shared" si="249"/>
        <v>32735.37</v>
      </c>
    </row>
    <row r="15641" spans="1:12" ht="24.75">
      <c r="A15641" s="19">
        <v>2360000003</v>
      </c>
      <c r="B15641" s="15" t="s">
        <v>15381</v>
      </c>
      <c r="C15641" s="22" t="s">
        <v>13</v>
      </c>
      <c r="D15641" s="20">
        <v>163.41</v>
      </c>
      <c r="E15641" s="20">
        <v>163.41</v>
      </c>
      <c r="F15641" s="20">
        <v>163.41</v>
      </c>
      <c r="G15641" s="20">
        <v>163.41</v>
      </c>
      <c r="H15641" s="20">
        <v>163.41</v>
      </c>
      <c r="I15641" s="20">
        <v>163.41</v>
      </c>
      <c r="J15641" s="20">
        <v>163.41</v>
      </c>
      <c r="K15641" s="20">
        <v>163.52000000000001</v>
      </c>
      <c r="L15641" s="20">
        <f t="shared" si="249"/>
        <v>163.52000000000001</v>
      </c>
    </row>
    <row r="15642" spans="1:12" ht="16.5">
      <c r="A15642" s="19">
        <v>2360000004</v>
      </c>
      <c r="B15642" s="15" t="s">
        <v>15377</v>
      </c>
      <c r="C15642" s="22" t="s">
        <v>13</v>
      </c>
      <c r="D15642" s="20">
        <v>73.22</v>
      </c>
      <c r="E15642" s="20">
        <v>73.22</v>
      </c>
      <c r="F15642" s="20">
        <v>73.22</v>
      </c>
      <c r="G15642" s="20">
        <v>73.22</v>
      </c>
      <c r="H15642" s="20">
        <v>73.22</v>
      </c>
      <c r="I15642" s="20">
        <v>73.22</v>
      </c>
      <c r="J15642" s="20">
        <v>73.06</v>
      </c>
      <c r="K15642" s="20">
        <v>73.22</v>
      </c>
      <c r="L15642" s="20">
        <f t="shared" si="249"/>
        <v>73.22</v>
      </c>
    </row>
    <row r="15643" spans="1:12" ht="16.5">
      <c r="A15643" s="19">
        <v>2360000005</v>
      </c>
      <c r="B15643" s="15" t="s">
        <v>15378</v>
      </c>
      <c r="C15643" s="22" t="s">
        <v>13</v>
      </c>
      <c r="D15643" s="20">
        <v>2928.72</v>
      </c>
      <c r="E15643" s="20">
        <v>2928.72</v>
      </c>
      <c r="F15643" s="20">
        <v>2928.79</v>
      </c>
      <c r="G15643" s="20">
        <v>2928.79</v>
      </c>
      <c r="H15643" s="20">
        <v>2928.79</v>
      </c>
      <c r="I15643" s="20">
        <v>2928.79</v>
      </c>
      <c r="J15643" s="20">
        <v>2928.4</v>
      </c>
      <c r="K15643" s="20">
        <v>2928.81</v>
      </c>
      <c r="L15643" s="20">
        <f t="shared" si="249"/>
        <v>2928.81</v>
      </c>
    </row>
    <row r="15644" spans="1:12" ht="16.5">
      <c r="A15644" s="19">
        <v>2360000007</v>
      </c>
      <c r="B15644" s="15" t="s">
        <v>15385</v>
      </c>
      <c r="C15644" s="22" t="s">
        <v>12</v>
      </c>
      <c r="D15644" s="20">
        <v>78.010000000000005</v>
      </c>
      <c r="E15644" s="20">
        <v>78.010000000000005</v>
      </c>
      <c r="F15644" s="20">
        <v>78.010000000000005</v>
      </c>
      <c r="G15644" s="20">
        <v>78.010000000000005</v>
      </c>
      <c r="H15644" s="20">
        <v>78.010000000000005</v>
      </c>
      <c r="I15644" s="20">
        <v>78.010000000000005</v>
      </c>
      <c r="J15644" s="20">
        <v>78.010000000000005</v>
      </c>
      <c r="K15644" s="20">
        <v>78.08</v>
      </c>
      <c r="L15644" s="20">
        <f t="shared" si="249"/>
        <v>78.08</v>
      </c>
    </row>
    <row r="15645" spans="1:12" ht="16.5">
      <c r="A15645" s="19">
        <v>2360000008</v>
      </c>
      <c r="B15645" s="15" t="s">
        <v>15382</v>
      </c>
      <c r="C15645" s="22" t="s">
        <v>12</v>
      </c>
      <c r="D15645" s="20">
        <v>80.239999999999995</v>
      </c>
      <c r="E15645" s="20">
        <v>82.9</v>
      </c>
      <c r="F15645" s="20">
        <v>91.82</v>
      </c>
      <c r="G15645" s="20">
        <v>85.57</v>
      </c>
      <c r="H15645" s="20">
        <v>104.08</v>
      </c>
      <c r="I15645" s="20">
        <v>99.85</v>
      </c>
      <c r="J15645" s="20">
        <v>77.569999999999993</v>
      </c>
      <c r="K15645" s="20">
        <v>91.87</v>
      </c>
      <c r="L15645" s="20">
        <f t="shared" si="249"/>
        <v>104.08</v>
      </c>
    </row>
    <row r="15646" spans="1:12" ht="16.5">
      <c r="A15646" s="19">
        <v>2360000009</v>
      </c>
      <c r="B15646" s="15" t="s">
        <v>15383</v>
      </c>
      <c r="C15646" s="22" t="s">
        <v>12</v>
      </c>
      <c r="D15646" s="20">
        <v>79.2</v>
      </c>
      <c r="E15646" s="20">
        <v>79.2</v>
      </c>
      <c r="F15646" s="20">
        <v>79.2</v>
      </c>
      <c r="G15646" s="20">
        <v>79.2</v>
      </c>
      <c r="H15646" s="20">
        <v>79.2</v>
      </c>
      <c r="I15646" s="20">
        <v>79.2</v>
      </c>
      <c r="J15646" s="20">
        <v>79.2</v>
      </c>
      <c r="K15646" s="20">
        <v>79.2</v>
      </c>
      <c r="L15646" s="20">
        <f t="shared" si="249"/>
        <v>79.2</v>
      </c>
    </row>
    <row r="15647" spans="1:12" ht="33">
      <c r="A15647" s="19">
        <v>2360000010</v>
      </c>
      <c r="B15647" s="15" t="s">
        <v>15384</v>
      </c>
      <c r="C15647" s="22" t="s">
        <v>12</v>
      </c>
      <c r="D15647" s="20">
        <v>79.2</v>
      </c>
      <c r="E15647" s="20">
        <v>79.2</v>
      </c>
      <c r="F15647" s="20">
        <v>79.2</v>
      </c>
      <c r="G15647" s="20">
        <v>79.2</v>
      </c>
      <c r="H15647" s="20">
        <v>79.2</v>
      </c>
      <c r="I15647" s="20">
        <v>79.2</v>
      </c>
      <c r="J15647" s="20">
        <v>79.2</v>
      </c>
      <c r="K15647" s="20">
        <v>79.2</v>
      </c>
      <c r="L15647" s="20">
        <f t="shared" si="249"/>
        <v>79.2</v>
      </c>
    </row>
    <row r="15648" spans="1:12">
      <c r="A15648" s="19">
        <v>2400000000</v>
      </c>
      <c r="B15648" s="15" t="s">
        <v>15386</v>
      </c>
      <c r="C15648" s="22" t="s">
        <v>11</v>
      </c>
      <c r="D15648" s="20">
        <v>33.28</v>
      </c>
      <c r="E15648" s="20">
        <v>33.28</v>
      </c>
      <c r="F15648" s="20">
        <v>33.28</v>
      </c>
      <c r="G15648" s="20">
        <v>33.28</v>
      </c>
      <c r="H15648" s="20">
        <v>33.28</v>
      </c>
      <c r="I15648" s="20">
        <v>33.28</v>
      </c>
      <c r="J15648" s="20">
        <v>33.28</v>
      </c>
      <c r="K15648" s="20">
        <v>33.28</v>
      </c>
      <c r="L15648" s="20">
        <f t="shared" si="249"/>
        <v>33.28</v>
      </c>
    </row>
    <row r="15649" spans="1:12">
      <c r="A15649" s="19">
        <v>2400000001</v>
      </c>
      <c r="B15649" s="15" t="s">
        <v>15387</v>
      </c>
      <c r="C15649" s="22" t="s">
        <v>11</v>
      </c>
      <c r="D15649" s="20">
        <v>41.82</v>
      </c>
      <c r="E15649" s="20">
        <v>41.82</v>
      </c>
      <c r="F15649" s="20">
        <v>41.82</v>
      </c>
      <c r="G15649" s="20">
        <v>41.82</v>
      </c>
      <c r="H15649" s="20">
        <v>41.82</v>
      </c>
      <c r="I15649" s="20">
        <v>41.82</v>
      </c>
      <c r="J15649" s="20">
        <v>41.82</v>
      </c>
      <c r="K15649" s="20">
        <v>41.82</v>
      </c>
      <c r="L15649" s="20">
        <f t="shared" si="249"/>
        <v>41.82</v>
      </c>
    </row>
    <row r="15650" spans="1:12" ht="16.5">
      <c r="A15650" s="19">
        <v>2400000002</v>
      </c>
      <c r="B15650" s="15" t="s">
        <v>15388</v>
      </c>
      <c r="C15650" s="22" t="s">
        <v>11</v>
      </c>
      <c r="D15650" s="20">
        <v>41.32</v>
      </c>
      <c r="E15650" s="20">
        <v>41.32</v>
      </c>
      <c r="F15650" s="20">
        <v>41.32</v>
      </c>
      <c r="G15650" s="20">
        <v>41.32</v>
      </c>
      <c r="H15650" s="20">
        <v>41.32</v>
      </c>
      <c r="I15650" s="20">
        <v>41.32</v>
      </c>
      <c r="J15650" s="20">
        <v>41.32</v>
      </c>
      <c r="K15650" s="20">
        <v>41.32</v>
      </c>
      <c r="L15650" s="20">
        <f t="shared" si="249"/>
        <v>41.32</v>
      </c>
    </row>
    <row r="15651" spans="1:12" ht="16.5">
      <c r="A15651" s="19">
        <v>2400000003</v>
      </c>
      <c r="B15651" s="15" t="s">
        <v>15389</v>
      </c>
      <c r="C15651" s="22" t="s">
        <v>11</v>
      </c>
      <c r="D15651" s="20">
        <v>51.98</v>
      </c>
      <c r="E15651" s="20">
        <v>51.98</v>
      </c>
      <c r="F15651" s="20">
        <v>51.98</v>
      </c>
      <c r="G15651" s="20">
        <v>51.98</v>
      </c>
      <c r="H15651" s="20">
        <v>51.98</v>
      </c>
      <c r="I15651" s="20">
        <v>51.98</v>
      </c>
      <c r="J15651" s="20">
        <v>51.98</v>
      </c>
      <c r="K15651" s="20">
        <v>51.98</v>
      </c>
      <c r="L15651" s="20">
        <f t="shared" si="249"/>
        <v>51.98</v>
      </c>
    </row>
    <row r="15652" spans="1:12" ht="16.5">
      <c r="A15652" s="19">
        <v>2400000004</v>
      </c>
      <c r="B15652" s="15" t="s">
        <v>15390</v>
      </c>
      <c r="C15652" s="22" t="s">
        <v>11</v>
      </c>
      <c r="D15652" s="20">
        <v>61.26</v>
      </c>
      <c r="E15652" s="20">
        <v>61.26</v>
      </c>
      <c r="F15652" s="20">
        <v>61.26</v>
      </c>
      <c r="G15652" s="20">
        <v>61.26</v>
      </c>
      <c r="H15652" s="20">
        <v>61.26</v>
      </c>
      <c r="I15652" s="20">
        <v>61.26</v>
      </c>
      <c r="J15652" s="20">
        <v>61.26</v>
      </c>
      <c r="K15652" s="20">
        <v>61.26</v>
      </c>
      <c r="L15652" s="20">
        <f t="shared" si="249"/>
        <v>61.26</v>
      </c>
    </row>
    <row r="15653" spans="1:12" ht="16.5">
      <c r="A15653" s="19">
        <v>2400000005</v>
      </c>
      <c r="B15653" s="15" t="s">
        <v>15391</v>
      </c>
      <c r="C15653" s="22" t="s">
        <v>11</v>
      </c>
      <c r="D15653" s="20">
        <v>65.98</v>
      </c>
      <c r="E15653" s="20">
        <v>65.98</v>
      </c>
      <c r="F15653" s="20">
        <v>65.98</v>
      </c>
      <c r="G15653" s="20">
        <v>65.98</v>
      </c>
      <c r="H15653" s="20">
        <v>65.98</v>
      </c>
      <c r="I15653" s="20">
        <v>65.98</v>
      </c>
      <c r="J15653" s="20">
        <v>65.98</v>
      </c>
      <c r="K15653" s="20">
        <v>65.98</v>
      </c>
      <c r="L15653" s="20">
        <f t="shared" si="249"/>
        <v>65.98</v>
      </c>
    </row>
    <row r="15654" spans="1:12" ht="16.5">
      <c r="A15654" s="19">
        <v>2400000006</v>
      </c>
      <c r="B15654" s="15" t="s">
        <v>15392</v>
      </c>
      <c r="C15654" s="22" t="s">
        <v>11</v>
      </c>
      <c r="D15654" s="20">
        <v>76.23</v>
      </c>
      <c r="E15654" s="20">
        <v>76.23</v>
      </c>
      <c r="F15654" s="20">
        <v>76.23</v>
      </c>
      <c r="G15654" s="20">
        <v>76.23</v>
      </c>
      <c r="H15654" s="20">
        <v>76.23</v>
      </c>
      <c r="I15654" s="20">
        <v>76.23</v>
      </c>
      <c r="J15654" s="20">
        <v>76.23</v>
      </c>
      <c r="K15654" s="20">
        <v>76.23</v>
      </c>
      <c r="L15654" s="20">
        <f t="shared" si="249"/>
        <v>76.23</v>
      </c>
    </row>
    <row r="15655" spans="1:12" ht="16.5">
      <c r="A15655" s="19">
        <v>2400000007</v>
      </c>
      <c r="B15655" s="15" t="s">
        <v>15393</v>
      </c>
      <c r="C15655" s="22" t="s">
        <v>11</v>
      </c>
      <c r="D15655" s="20">
        <v>85.76</v>
      </c>
      <c r="E15655" s="20">
        <v>85.76</v>
      </c>
      <c r="F15655" s="20">
        <v>85.76</v>
      </c>
      <c r="G15655" s="20">
        <v>85.76</v>
      </c>
      <c r="H15655" s="20">
        <v>85.76</v>
      </c>
      <c r="I15655" s="20">
        <v>85.76</v>
      </c>
      <c r="J15655" s="20">
        <v>85.76</v>
      </c>
      <c r="K15655" s="20">
        <v>85.76</v>
      </c>
      <c r="L15655" s="20">
        <f t="shared" ref="L15655:L15718" si="250">MAX(D15655:K15655)</f>
        <v>85.76</v>
      </c>
    </row>
    <row r="15656" spans="1:12" ht="16.5">
      <c r="A15656" s="19">
        <v>2400000008</v>
      </c>
      <c r="B15656" s="15" t="s">
        <v>15394</v>
      </c>
      <c r="C15656" s="22" t="s">
        <v>11</v>
      </c>
      <c r="D15656" s="20">
        <v>92.71</v>
      </c>
      <c r="E15656" s="20">
        <v>92.71</v>
      </c>
      <c r="F15656" s="20">
        <v>92.72</v>
      </c>
      <c r="G15656" s="20">
        <v>92.72</v>
      </c>
      <c r="H15656" s="20">
        <v>92.72</v>
      </c>
      <c r="I15656" s="20">
        <v>92.72</v>
      </c>
      <c r="J15656" s="20">
        <v>92.72</v>
      </c>
      <c r="K15656" s="20">
        <v>92.72</v>
      </c>
      <c r="L15656" s="20">
        <f t="shared" si="250"/>
        <v>92.72</v>
      </c>
    </row>
    <row r="15657" spans="1:12" ht="16.5">
      <c r="A15657" s="19">
        <v>2400000009</v>
      </c>
      <c r="B15657" s="15" t="s">
        <v>15395</v>
      </c>
      <c r="C15657" s="22" t="s">
        <v>11</v>
      </c>
      <c r="D15657" s="20">
        <v>40.36</v>
      </c>
      <c r="E15657" s="20">
        <v>40.36</v>
      </c>
      <c r="F15657" s="20">
        <v>40.36</v>
      </c>
      <c r="G15657" s="20">
        <v>40.36</v>
      </c>
      <c r="H15657" s="20">
        <v>40.36</v>
      </c>
      <c r="I15657" s="20">
        <v>40.36</v>
      </c>
      <c r="J15657" s="20">
        <v>40.36</v>
      </c>
      <c r="K15657" s="20">
        <v>40.36</v>
      </c>
      <c r="L15657" s="20">
        <f t="shared" si="250"/>
        <v>40.36</v>
      </c>
    </row>
    <row r="15658" spans="1:12" ht="16.5">
      <c r="A15658" s="19">
        <v>2400000010</v>
      </c>
      <c r="B15658" s="15" t="s">
        <v>15396</v>
      </c>
      <c r="C15658" s="22" t="s">
        <v>11</v>
      </c>
      <c r="D15658" s="20">
        <v>52.78</v>
      </c>
      <c r="E15658" s="20">
        <v>52.78</v>
      </c>
      <c r="F15658" s="20">
        <v>52.78</v>
      </c>
      <c r="G15658" s="20">
        <v>52.78</v>
      </c>
      <c r="H15658" s="20">
        <v>52.78</v>
      </c>
      <c r="I15658" s="20">
        <v>52.78</v>
      </c>
      <c r="J15658" s="20">
        <v>52.78</v>
      </c>
      <c r="K15658" s="20">
        <v>52.78</v>
      </c>
      <c r="L15658" s="20">
        <f t="shared" si="250"/>
        <v>52.78</v>
      </c>
    </row>
    <row r="15659" spans="1:12" ht="16.5">
      <c r="A15659" s="19">
        <v>2400000011</v>
      </c>
      <c r="B15659" s="15" t="s">
        <v>15397</v>
      </c>
      <c r="C15659" s="22" t="s">
        <v>11</v>
      </c>
      <c r="D15659" s="20">
        <v>68.61</v>
      </c>
      <c r="E15659" s="20">
        <v>68.61</v>
      </c>
      <c r="F15659" s="20">
        <v>68.61</v>
      </c>
      <c r="G15659" s="20">
        <v>68.61</v>
      </c>
      <c r="H15659" s="20">
        <v>68.61</v>
      </c>
      <c r="I15659" s="20">
        <v>68.61</v>
      </c>
      <c r="J15659" s="20">
        <v>68.61</v>
      </c>
      <c r="K15659" s="20">
        <v>68.61</v>
      </c>
      <c r="L15659" s="20">
        <f t="shared" si="250"/>
        <v>68.61</v>
      </c>
    </row>
    <row r="15660" spans="1:12" ht="16.5">
      <c r="A15660" s="19">
        <v>2400000012</v>
      </c>
      <c r="B15660" s="15" t="s">
        <v>15398</v>
      </c>
      <c r="C15660" s="22" t="s">
        <v>11</v>
      </c>
      <c r="D15660" s="20">
        <v>81.67</v>
      </c>
      <c r="E15660" s="20">
        <v>81.67</v>
      </c>
      <c r="F15660" s="20">
        <v>81.67</v>
      </c>
      <c r="G15660" s="20">
        <v>81.67</v>
      </c>
      <c r="H15660" s="20">
        <v>81.67</v>
      </c>
      <c r="I15660" s="20">
        <v>81.67</v>
      </c>
      <c r="J15660" s="20">
        <v>81.67</v>
      </c>
      <c r="K15660" s="20">
        <v>81.67</v>
      </c>
      <c r="L15660" s="20">
        <f t="shared" si="250"/>
        <v>81.67</v>
      </c>
    </row>
    <row r="15661" spans="1:12" ht="16.5">
      <c r="A15661" s="19">
        <v>2400000013</v>
      </c>
      <c r="B15661" s="15" t="s">
        <v>15399</v>
      </c>
      <c r="C15661" s="22" t="s">
        <v>11</v>
      </c>
      <c r="D15661" s="20">
        <v>95.29</v>
      </c>
      <c r="E15661" s="20">
        <v>95.29</v>
      </c>
      <c r="F15661" s="20">
        <v>95.29</v>
      </c>
      <c r="G15661" s="20">
        <v>95.29</v>
      </c>
      <c r="H15661" s="20">
        <v>95.29</v>
      </c>
      <c r="I15661" s="20">
        <v>95.29</v>
      </c>
      <c r="J15661" s="20">
        <v>95.29</v>
      </c>
      <c r="K15661" s="20">
        <v>95.29</v>
      </c>
      <c r="L15661" s="20">
        <f t="shared" si="250"/>
        <v>95.29</v>
      </c>
    </row>
    <row r="15662" spans="1:12" ht="16.5">
      <c r="A15662" s="19">
        <v>2400000014</v>
      </c>
      <c r="B15662" s="15" t="s">
        <v>15400</v>
      </c>
      <c r="C15662" s="22" t="s">
        <v>11</v>
      </c>
      <c r="D15662" s="20">
        <v>45.14</v>
      </c>
      <c r="E15662" s="20">
        <v>45.14</v>
      </c>
      <c r="F15662" s="20">
        <v>45.14</v>
      </c>
      <c r="G15662" s="20">
        <v>45.14</v>
      </c>
      <c r="H15662" s="20">
        <v>45.14</v>
      </c>
      <c r="I15662" s="20">
        <v>45.14</v>
      </c>
      <c r="J15662" s="20">
        <v>45.14</v>
      </c>
      <c r="K15662" s="20">
        <v>45.14</v>
      </c>
      <c r="L15662" s="20">
        <f t="shared" si="250"/>
        <v>45.14</v>
      </c>
    </row>
    <row r="15663" spans="1:12" ht="16.5">
      <c r="A15663" s="19">
        <v>2400000015</v>
      </c>
      <c r="B15663" s="15" t="s">
        <v>15401</v>
      </c>
      <c r="C15663" s="22" t="s">
        <v>11</v>
      </c>
      <c r="D15663" s="20">
        <v>55.33</v>
      </c>
      <c r="E15663" s="20">
        <v>55.33</v>
      </c>
      <c r="F15663" s="20">
        <v>55.33</v>
      </c>
      <c r="G15663" s="20">
        <v>55.33</v>
      </c>
      <c r="H15663" s="20">
        <v>55.33</v>
      </c>
      <c r="I15663" s="20">
        <v>55.33</v>
      </c>
      <c r="J15663" s="20">
        <v>55.33</v>
      </c>
      <c r="K15663" s="20">
        <v>55.33</v>
      </c>
      <c r="L15663" s="20">
        <f t="shared" si="250"/>
        <v>55.33</v>
      </c>
    </row>
    <row r="15664" spans="1:12" ht="16.5">
      <c r="A15664" s="19">
        <v>2400000016</v>
      </c>
      <c r="B15664" s="15" t="s">
        <v>15402</v>
      </c>
      <c r="C15664" s="22" t="s">
        <v>11</v>
      </c>
      <c r="D15664" s="20">
        <v>68.61</v>
      </c>
      <c r="E15664" s="20">
        <v>68.61</v>
      </c>
      <c r="F15664" s="20">
        <v>68.61</v>
      </c>
      <c r="G15664" s="20">
        <v>68.61</v>
      </c>
      <c r="H15664" s="20">
        <v>68.61</v>
      </c>
      <c r="I15664" s="20">
        <v>68.61</v>
      </c>
      <c r="J15664" s="20">
        <v>68.61</v>
      </c>
      <c r="K15664" s="20">
        <v>68.61</v>
      </c>
      <c r="L15664" s="20">
        <f t="shared" si="250"/>
        <v>68.61</v>
      </c>
    </row>
    <row r="15665" spans="1:12" ht="16.5">
      <c r="A15665" s="19">
        <v>2400000017</v>
      </c>
      <c r="B15665" s="15" t="s">
        <v>15403</v>
      </c>
      <c r="C15665" s="22" t="s">
        <v>11</v>
      </c>
      <c r="D15665" s="20">
        <v>76.23</v>
      </c>
      <c r="E15665" s="20">
        <v>76.23</v>
      </c>
      <c r="F15665" s="20">
        <v>76.23</v>
      </c>
      <c r="G15665" s="20">
        <v>76.23</v>
      </c>
      <c r="H15665" s="20">
        <v>76.23</v>
      </c>
      <c r="I15665" s="20">
        <v>76.23</v>
      </c>
      <c r="J15665" s="20">
        <v>76.23</v>
      </c>
      <c r="K15665" s="20">
        <v>76.23</v>
      </c>
      <c r="L15665" s="20">
        <f t="shared" si="250"/>
        <v>76.23</v>
      </c>
    </row>
    <row r="15666" spans="1:12" ht="16.5">
      <c r="A15666" s="19">
        <v>2400000018</v>
      </c>
      <c r="B15666" s="15" t="s">
        <v>15404</v>
      </c>
      <c r="C15666" s="22" t="s">
        <v>11</v>
      </c>
      <c r="D15666" s="20">
        <v>85.76</v>
      </c>
      <c r="E15666" s="20">
        <v>85.76</v>
      </c>
      <c r="F15666" s="20">
        <v>85.76</v>
      </c>
      <c r="G15666" s="20">
        <v>85.76</v>
      </c>
      <c r="H15666" s="20">
        <v>85.76</v>
      </c>
      <c r="I15666" s="20">
        <v>85.76</v>
      </c>
      <c r="J15666" s="20">
        <v>85.76</v>
      </c>
      <c r="K15666" s="20">
        <v>85.76</v>
      </c>
      <c r="L15666" s="20">
        <f t="shared" si="250"/>
        <v>85.76</v>
      </c>
    </row>
    <row r="15667" spans="1:12" ht="16.5">
      <c r="A15667" s="19">
        <v>2400000019</v>
      </c>
      <c r="B15667" s="15" t="s">
        <v>15405</v>
      </c>
      <c r="C15667" s="22" t="s">
        <v>11</v>
      </c>
      <c r="D15667" s="20">
        <v>92.71</v>
      </c>
      <c r="E15667" s="20">
        <v>92.71</v>
      </c>
      <c r="F15667" s="20">
        <v>92.72</v>
      </c>
      <c r="G15667" s="20">
        <v>92.72</v>
      </c>
      <c r="H15667" s="20">
        <v>92.72</v>
      </c>
      <c r="I15667" s="20">
        <v>92.72</v>
      </c>
      <c r="J15667" s="20">
        <v>92.72</v>
      </c>
      <c r="K15667" s="20">
        <v>92.72</v>
      </c>
      <c r="L15667" s="20">
        <f t="shared" si="250"/>
        <v>92.72</v>
      </c>
    </row>
    <row r="15668" spans="1:12" ht="16.5">
      <c r="A15668" s="19">
        <v>2400000020</v>
      </c>
      <c r="B15668" s="15" t="s">
        <v>15406</v>
      </c>
      <c r="C15668" s="22" t="s">
        <v>11</v>
      </c>
      <c r="D15668" s="20">
        <v>102.4</v>
      </c>
      <c r="E15668" s="20">
        <v>102.4</v>
      </c>
      <c r="F15668" s="20">
        <v>102.4</v>
      </c>
      <c r="G15668" s="20">
        <v>102.4</v>
      </c>
      <c r="H15668" s="20">
        <v>102.4</v>
      </c>
      <c r="I15668" s="20">
        <v>102.4</v>
      </c>
      <c r="J15668" s="20">
        <v>102.4</v>
      </c>
      <c r="K15668" s="20">
        <v>102.4</v>
      </c>
      <c r="L15668" s="20">
        <f t="shared" si="250"/>
        <v>102.4</v>
      </c>
    </row>
    <row r="15669" spans="1:12" ht="16.5">
      <c r="A15669" s="19">
        <v>2400000021</v>
      </c>
      <c r="B15669" s="15" t="s">
        <v>15407</v>
      </c>
      <c r="C15669" s="22" t="s">
        <v>11</v>
      </c>
      <c r="D15669" s="20">
        <v>114.35</v>
      </c>
      <c r="E15669" s="20">
        <v>114.35</v>
      </c>
      <c r="F15669" s="20">
        <v>114.35</v>
      </c>
      <c r="G15669" s="20">
        <v>114.35</v>
      </c>
      <c r="H15669" s="20">
        <v>114.35</v>
      </c>
      <c r="I15669" s="20">
        <v>114.35</v>
      </c>
      <c r="J15669" s="20">
        <v>114.35</v>
      </c>
      <c r="K15669" s="20">
        <v>114.35</v>
      </c>
      <c r="L15669" s="20">
        <f t="shared" si="250"/>
        <v>114.35</v>
      </c>
    </row>
    <row r="15670" spans="1:12" ht="16.5">
      <c r="A15670" s="19">
        <v>2400000022</v>
      </c>
      <c r="B15670" s="15" t="s">
        <v>15408</v>
      </c>
      <c r="C15670" s="22" t="s">
        <v>11</v>
      </c>
      <c r="D15670" s="20">
        <v>122.51</v>
      </c>
      <c r="E15670" s="20">
        <v>122.51</v>
      </c>
      <c r="F15670" s="20">
        <v>122.51</v>
      </c>
      <c r="G15670" s="20">
        <v>122.51</v>
      </c>
      <c r="H15670" s="20">
        <v>122.51</v>
      </c>
      <c r="I15670" s="20">
        <v>122.51</v>
      </c>
      <c r="J15670" s="20">
        <v>122.51</v>
      </c>
      <c r="K15670" s="20">
        <v>122.51</v>
      </c>
      <c r="L15670" s="20">
        <f t="shared" si="250"/>
        <v>122.51</v>
      </c>
    </row>
    <row r="15671" spans="1:12" ht="16.5">
      <c r="A15671" s="19">
        <v>2400000023</v>
      </c>
      <c r="B15671" s="15" t="s">
        <v>15409</v>
      </c>
      <c r="C15671" s="22" t="s">
        <v>11</v>
      </c>
      <c r="D15671" s="20">
        <v>131.93</v>
      </c>
      <c r="E15671" s="20">
        <v>131.93</v>
      </c>
      <c r="F15671" s="20">
        <v>131.94</v>
      </c>
      <c r="G15671" s="20">
        <v>131.94</v>
      </c>
      <c r="H15671" s="20">
        <v>131.94</v>
      </c>
      <c r="I15671" s="20">
        <v>131.94</v>
      </c>
      <c r="J15671" s="20">
        <v>131.94</v>
      </c>
      <c r="K15671" s="20">
        <v>131.94</v>
      </c>
      <c r="L15671" s="20">
        <f t="shared" si="250"/>
        <v>131.94</v>
      </c>
    </row>
    <row r="15672" spans="1:12" ht="16.5">
      <c r="A15672" s="19">
        <v>2400000024</v>
      </c>
      <c r="B15672" s="15" t="s">
        <v>15410</v>
      </c>
      <c r="C15672" s="22" t="s">
        <v>791</v>
      </c>
      <c r="D15672" s="20">
        <v>21.7</v>
      </c>
      <c r="E15672" s="20">
        <v>21.7</v>
      </c>
      <c r="F15672" s="20">
        <v>21.7</v>
      </c>
      <c r="G15672" s="20">
        <v>21.7</v>
      </c>
      <c r="H15672" s="20">
        <v>21.7</v>
      </c>
      <c r="I15672" s="20">
        <v>21.7</v>
      </c>
      <c r="J15672" s="20">
        <v>21.7</v>
      </c>
      <c r="K15672" s="20">
        <v>21.7</v>
      </c>
      <c r="L15672" s="20">
        <f t="shared" si="250"/>
        <v>21.7</v>
      </c>
    </row>
    <row r="15673" spans="1:12" ht="16.5">
      <c r="A15673" s="19">
        <v>2400000025</v>
      </c>
      <c r="B15673" s="15" t="s">
        <v>15411</v>
      </c>
      <c r="C15673" s="22" t="s">
        <v>806</v>
      </c>
      <c r="D15673" s="20">
        <v>13.35</v>
      </c>
      <c r="E15673" s="20">
        <v>13.35</v>
      </c>
      <c r="F15673" s="20">
        <v>13.35</v>
      </c>
      <c r="G15673" s="20">
        <v>13.35</v>
      </c>
      <c r="H15673" s="20">
        <v>13.35</v>
      </c>
      <c r="I15673" s="20">
        <v>13.35</v>
      </c>
      <c r="J15673" s="20">
        <v>13.35</v>
      </c>
      <c r="K15673" s="20">
        <v>13.35</v>
      </c>
      <c r="L15673" s="20">
        <f t="shared" si="250"/>
        <v>13.35</v>
      </c>
    </row>
    <row r="15674" spans="1:12" ht="16.5">
      <c r="A15674" s="19">
        <v>2400000026</v>
      </c>
      <c r="B15674" s="15" t="s">
        <v>15412</v>
      </c>
      <c r="C15674" s="22" t="s">
        <v>11</v>
      </c>
      <c r="D15674" s="20">
        <v>54.44</v>
      </c>
      <c r="E15674" s="20">
        <v>54.44</v>
      </c>
      <c r="F15674" s="20">
        <v>54.44</v>
      </c>
      <c r="G15674" s="20">
        <v>54.44</v>
      </c>
      <c r="H15674" s="20">
        <v>54.44</v>
      </c>
      <c r="I15674" s="20">
        <v>54.44</v>
      </c>
      <c r="J15674" s="20">
        <v>54.44</v>
      </c>
      <c r="K15674" s="20">
        <v>54.44</v>
      </c>
      <c r="L15674" s="20">
        <f t="shared" si="250"/>
        <v>54.44</v>
      </c>
    </row>
    <row r="15675" spans="1:12" ht="16.5">
      <c r="A15675" s="19">
        <v>2400000027</v>
      </c>
      <c r="B15675" s="15" t="s">
        <v>15413</v>
      </c>
      <c r="C15675" s="22" t="s">
        <v>812</v>
      </c>
      <c r="D15675" s="20">
        <v>16.559999999999999</v>
      </c>
      <c r="E15675" s="20">
        <v>16.559999999999999</v>
      </c>
      <c r="F15675" s="20">
        <v>16.559999999999999</v>
      </c>
      <c r="G15675" s="20">
        <v>16.559999999999999</v>
      </c>
      <c r="H15675" s="20">
        <v>16.559999999999999</v>
      </c>
      <c r="I15675" s="20">
        <v>16.559999999999999</v>
      </c>
      <c r="J15675" s="20">
        <v>16.559999999999999</v>
      </c>
      <c r="K15675" s="20">
        <v>16.559999999999999</v>
      </c>
      <c r="L15675" s="20">
        <f t="shared" si="250"/>
        <v>16.559999999999999</v>
      </c>
    </row>
    <row r="15676" spans="1:12" ht="16.5">
      <c r="A15676" s="19">
        <v>2400000028</v>
      </c>
      <c r="B15676" s="15" t="s">
        <v>15414</v>
      </c>
      <c r="C15676" s="22" t="s">
        <v>11</v>
      </c>
      <c r="D15676" s="20">
        <v>52.78</v>
      </c>
      <c r="E15676" s="20">
        <v>52.78</v>
      </c>
      <c r="F15676" s="20">
        <v>52.78</v>
      </c>
      <c r="G15676" s="20">
        <v>52.78</v>
      </c>
      <c r="H15676" s="20">
        <v>52.78</v>
      </c>
      <c r="I15676" s="20">
        <v>52.78</v>
      </c>
      <c r="J15676" s="20">
        <v>52.78</v>
      </c>
      <c r="K15676" s="20">
        <v>52.78</v>
      </c>
      <c r="L15676" s="20">
        <f t="shared" si="250"/>
        <v>52.78</v>
      </c>
    </row>
    <row r="15677" spans="1:12" ht="16.5">
      <c r="A15677" s="19">
        <v>2400000029</v>
      </c>
      <c r="B15677" s="15" t="s">
        <v>15415</v>
      </c>
      <c r="C15677" s="22" t="s">
        <v>812</v>
      </c>
      <c r="D15677" s="20">
        <v>21.84</v>
      </c>
      <c r="E15677" s="20">
        <v>21.84</v>
      </c>
      <c r="F15677" s="20">
        <v>21.85</v>
      </c>
      <c r="G15677" s="20">
        <v>21.85</v>
      </c>
      <c r="H15677" s="20">
        <v>21.85</v>
      </c>
      <c r="I15677" s="20">
        <v>21.85</v>
      </c>
      <c r="J15677" s="20">
        <v>21.85</v>
      </c>
      <c r="K15677" s="20">
        <v>21.85</v>
      </c>
      <c r="L15677" s="20">
        <f t="shared" si="250"/>
        <v>21.85</v>
      </c>
    </row>
    <row r="15678" spans="1:12" ht="16.5">
      <c r="A15678" s="19">
        <v>2400000030</v>
      </c>
      <c r="B15678" s="15" t="s">
        <v>15416</v>
      </c>
      <c r="C15678" s="22" t="s">
        <v>13228</v>
      </c>
      <c r="D15678" s="20">
        <v>7.0000000000000007E-2</v>
      </c>
      <c r="E15678" s="20">
        <v>7.0000000000000007E-2</v>
      </c>
      <c r="F15678" s="20">
        <v>7.0000000000000007E-2</v>
      </c>
      <c r="G15678" s="20">
        <v>7.0000000000000007E-2</v>
      </c>
      <c r="H15678" s="20">
        <v>7.0000000000000007E-2</v>
      </c>
      <c r="I15678" s="20">
        <v>7.0000000000000007E-2</v>
      </c>
      <c r="J15678" s="20">
        <v>7.0000000000000007E-2</v>
      </c>
      <c r="K15678" s="20">
        <v>7.0000000000000007E-2</v>
      </c>
      <c r="L15678" s="20">
        <f t="shared" si="250"/>
        <v>7.0000000000000007E-2</v>
      </c>
    </row>
    <row r="15679" spans="1:12" ht="16.5">
      <c r="A15679" s="19">
        <v>2400000031</v>
      </c>
      <c r="B15679" s="15" t="s">
        <v>15417</v>
      </c>
      <c r="C15679" s="22" t="s">
        <v>13228</v>
      </c>
      <c r="D15679" s="20">
        <v>0.02</v>
      </c>
      <c r="E15679" s="20">
        <v>0.02</v>
      </c>
      <c r="F15679" s="20">
        <v>0.02</v>
      </c>
      <c r="G15679" s="20">
        <v>0.02</v>
      </c>
      <c r="H15679" s="20">
        <v>0.02</v>
      </c>
      <c r="I15679" s="20">
        <v>0.02</v>
      </c>
      <c r="J15679" s="20">
        <v>0.02</v>
      </c>
      <c r="K15679" s="20">
        <v>0.02</v>
      </c>
      <c r="L15679" s="20">
        <f t="shared" si="250"/>
        <v>0.02</v>
      </c>
    </row>
    <row r="15680" spans="1:12" ht="16.5">
      <c r="A15680" s="19">
        <v>2400000032</v>
      </c>
      <c r="B15680" s="15" t="s">
        <v>15418</v>
      </c>
      <c r="C15680" s="22" t="s">
        <v>13</v>
      </c>
      <c r="D15680" s="20">
        <v>1.06</v>
      </c>
      <c r="E15680" s="20">
        <v>1.06</v>
      </c>
      <c r="F15680" s="20">
        <v>1.06</v>
      </c>
      <c r="G15680" s="20">
        <v>1.06</v>
      </c>
      <c r="H15680" s="20">
        <v>1.06</v>
      </c>
      <c r="I15680" s="20">
        <v>1.06</v>
      </c>
      <c r="J15680" s="20">
        <v>1.06</v>
      </c>
      <c r="K15680" s="20">
        <v>1.06</v>
      </c>
      <c r="L15680" s="20">
        <f t="shared" si="250"/>
        <v>1.06</v>
      </c>
    </row>
    <row r="15681" spans="1:12" ht="16.5">
      <c r="A15681" s="19">
        <v>2400000033</v>
      </c>
      <c r="B15681" s="15" t="s">
        <v>15419</v>
      </c>
      <c r="C15681" s="22" t="s">
        <v>15420</v>
      </c>
      <c r="D15681" s="20">
        <v>0.44</v>
      </c>
      <c r="E15681" s="20">
        <v>0.44</v>
      </c>
      <c r="F15681" s="20">
        <v>0.44</v>
      </c>
      <c r="G15681" s="20">
        <v>0.44</v>
      </c>
      <c r="H15681" s="20">
        <v>0.44</v>
      </c>
      <c r="I15681" s="20">
        <v>0.44</v>
      </c>
      <c r="J15681" s="20">
        <v>0.44</v>
      </c>
      <c r="K15681" s="20">
        <v>0.44</v>
      </c>
      <c r="L15681" s="20">
        <f t="shared" si="250"/>
        <v>0.44</v>
      </c>
    </row>
    <row r="15682" spans="1:12" ht="16.5">
      <c r="A15682" s="19">
        <v>2400000034</v>
      </c>
      <c r="B15682" s="15" t="s">
        <v>15421</v>
      </c>
      <c r="C15682" s="22" t="s">
        <v>791</v>
      </c>
      <c r="D15682" s="20">
        <v>85.76</v>
      </c>
      <c r="E15682" s="20">
        <v>85.76</v>
      </c>
      <c r="F15682" s="20">
        <v>85.76</v>
      </c>
      <c r="G15682" s="20">
        <v>85.76</v>
      </c>
      <c r="H15682" s="20">
        <v>85.76</v>
      </c>
      <c r="I15682" s="20">
        <v>85.76</v>
      </c>
      <c r="J15682" s="20">
        <v>85.76</v>
      </c>
      <c r="K15682" s="20">
        <v>85.76</v>
      </c>
      <c r="L15682" s="20">
        <f t="shared" si="250"/>
        <v>85.76</v>
      </c>
    </row>
    <row r="15683" spans="1:12" ht="16.5">
      <c r="A15683" s="19">
        <v>2400000035</v>
      </c>
      <c r="B15683" s="15" t="s">
        <v>15422</v>
      </c>
      <c r="C15683" s="22" t="s">
        <v>806</v>
      </c>
      <c r="D15683" s="20">
        <v>33.64</v>
      </c>
      <c r="E15683" s="20">
        <v>33.64</v>
      </c>
      <c r="F15683" s="20">
        <v>33.64</v>
      </c>
      <c r="G15683" s="20">
        <v>33.64</v>
      </c>
      <c r="H15683" s="20">
        <v>33.64</v>
      </c>
      <c r="I15683" s="20">
        <v>33.64</v>
      </c>
      <c r="J15683" s="20">
        <v>33.64</v>
      </c>
      <c r="K15683" s="20">
        <v>33.64</v>
      </c>
      <c r="L15683" s="20">
        <f t="shared" si="250"/>
        <v>33.64</v>
      </c>
    </row>
    <row r="15684" spans="1:12" ht="16.5">
      <c r="A15684" s="19">
        <v>2400000036</v>
      </c>
      <c r="B15684" s="15" t="s">
        <v>15423</v>
      </c>
      <c r="C15684" s="22" t="s">
        <v>791</v>
      </c>
      <c r="D15684" s="20">
        <v>59.13</v>
      </c>
      <c r="E15684" s="20">
        <v>59.13</v>
      </c>
      <c r="F15684" s="20">
        <v>59.13</v>
      </c>
      <c r="G15684" s="20">
        <v>59.13</v>
      </c>
      <c r="H15684" s="20">
        <v>59.13</v>
      </c>
      <c r="I15684" s="20">
        <v>59.13</v>
      </c>
      <c r="J15684" s="20">
        <v>59.13</v>
      </c>
      <c r="K15684" s="20">
        <v>59.13</v>
      </c>
      <c r="L15684" s="20">
        <f t="shared" si="250"/>
        <v>59.13</v>
      </c>
    </row>
    <row r="15685" spans="1:12" ht="16.5">
      <c r="A15685" s="19">
        <v>2400000037</v>
      </c>
      <c r="B15685" s="15" t="s">
        <v>15424</v>
      </c>
      <c r="C15685" s="22" t="s">
        <v>806</v>
      </c>
      <c r="D15685" s="20">
        <v>24.87</v>
      </c>
      <c r="E15685" s="20">
        <v>24.87</v>
      </c>
      <c r="F15685" s="20">
        <v>24.87</v>
      </c>
      <c r="G15685" s="20">
        <v>24.87</v>
      </c>
      <c r="H15685" s="20">
        <v>24.87</v>
      </c>
      <c r="I15685" s="20">
        <v>24.87</v>
      </c>
      <c r="J15685" s="20">
        <v>24.87</v>
      </c>
      <c r="K15685" s="20">
        <v>24.87</v>
      </c>
      <c r="L15685" s="20">
        <f t="shared" si="250"/>
        <v>24.87</v>
      </c>
    </row>
    <row r="15686" spans="1:12" ht="16.5">
      <c r="A15686" s="19">
        <v>2400000038</v>
      </c>
      <c r="B15686" s="15" t="s">
        <v>15425</v>
      </c>
      <c r="C15686" s="22" t="s">
        <v>13</v>
      </c>
      <c r="D15686" s="20">
        <v>1.17</v>
      </c>
      <c r="E15686" s="20">
        <v>1.17</v>
      </c>
      <c r="F15686" s="20">
        <v>1.17</v>
      </c>
      <c r="G15686" s="20">
        <v>1.17</v>
      </c>
      <c r="H15686" s="20">
        <v>1.17</v>
      </c>
      <c r="I15686" s="20">
        <v>1.17</v>
      </c>
      <c r="J15686" s="20">
        <v>1.17</v>
      </c>
      <c r="K15686" s="20">
        <v>1.17</v>
      </c>
      <c r="L15686" s="20">
        <f t="shared" si="250"/>
        <v>1.17</v>
      </c>
    </row>
    <row r="15687" spans="1:12" ht="16.5">
      <c r="A15687" s="19">
        <v>2400000039</v>
      </c>
      <c r="B15687" s="15" t="s">
        <v>15426</v>
      </c>
      <c r="C15687" s="22" t="s">
        <v>13</v>
      </c>
      <c r="D15687" s="20">
        <v>0.47</v>
      </c>
      <c r="E15687" s="20">
        <v>0.47</v>
      </c>
      <c r="F15687" s="20">
        <v>0.47</v>
      </c>
      <c r="G15687" s="20">
        <v>0.47</v>
      </c>
      <c r="H15687" s="20">
        <v>0.47</v>
      </c>
      <c r="I15687" s="20">
        <v>0.47</v>
      </c>
      <c r="J15687" s="20">
        <v>0.47</v>
      </c>
      <c r="K15687" s="20">
        <v>0.47</v>
      </c>
      <c r="L15687" s="20">
        <f t="shared" si="250"/>
        <v>0.47</v>
      </c>
    </row>
    <row r="15688" spans="1:12" ht="16.5">
      <c r="A15688" s="19">
        <v>2400000040</v>
      </c>
      <c r="B15688" s="15" t="s">
        <v>15427</v>
      </c>
      <c r="C15688" s="22" t="s">
        <v>13</v>
      </c>
      <c r="D15688" s="20">
        <v>0.87</v>
      </c>
      <c r="E15688" s="20">
        <v>0.87</v>
      </c>
      <c r="F15688" s="20">
        <v>0.87</v>
      </c>
      <c r="G15688" s="20">
        <v>0.87</v>
      </c>
      <c r="H15688" s="20">
        <v>0.87</v>
      </c>
      <c r="I15688" s="20">
        <v>0.87</v>
      </c>
      <c r="J15688" s="20">
        <v>0.87</v>
      </c>
      <c r="K15688" s="20">
        <v>0.87</v>
      </c>
      <c r="L15688" s="20">
        <f t="shared" si="250"/>
        <v>0.87</v>
      </c>
    </row>
    <row r="15689" spans="1:12" ht="16.5">
      <c r="A15689" s="19">
        <v>2400000041</v>
      </c>
      <c r="B15689" s="15" t="s">
        <v>15428</v>
      </c>
      <c r="C15689" s="22" t="s">
        <v>13</v>
      </c>
      <c r="D15689" s="20">
        <v>0.34</v>
      </c>
      <c r="E15689" s="20">
        <v>0.34</v>
      </c>
      <c r="F15689" s="20">
        <v>0.34</v>
      </c>
      <c r="G15689" s="20">
        <v>0.34</v>
      </c>
      <c r="H15689" s="20">
        <v>0.34</v>
      </c>
      <c r="I15689" s="20">
        <v>0.34</v>
      </c>
      <c r="J15689" s="20">
        <v>0.34</v>
      </c>
      <c r="K15689" s="20">
        <v>0.34</v>
      </c>
      <c r="L15689" s="20">
        <f t="shared" si="250"/>
        <v>0.34</v>
      </c>
    </row>
    <row r="15690" spans="1:12" ht="16.5">
      <c r="A15690" s="19">
        <v>2400000042</v>
      </c>
      <c r="B15690" s="15" t="s">
        <v>15429</v>
      </c>
      <c r="C15690" s="22" t="s">
        <v>15430</v>
      </c>
      <c r="D15690" s="20">
        <v>311.85000000000002</v>
      </c>
      <c r="E15690" s="20">
        <v>311.85000000000002</v>
      </c>
      <c r="F15690" s="20">
        <v>311.86</v>
      </c>
      <c r="G15690" s="20">
        <v>311.86</v>
      </c>
      <c r="H15690" s="20">
        <v>311.86</v>
      </c>
      <c r="I15690" s="20">
        <v>311.86</v>
      </c>
      <c r="J15690" s="20">
        <v>311.86</v>
      </c>
      <c r="K15690" s="20">
        <v>311.86</v>
      </c>
      <c r="L15690" s="20">
        <f t="shared" si="250"/>
        <v>311.86</v>
      </c>
    </row>
    <row r="15691" spans="1:12" ht="16.5">
      <c r="A15691" s="19">
        <v>2400000043</v>
      </c>
      <c r="B15691" s="15" t="s">
        <v>15431</v>
      </c>
      <c r="C15691" s="22" t="s">
        <v>15430</v>
      </c>
      <c r="D15691" s="20">
        <v>131.93</v>
      </c>
      <c r="E15691" s="20">
        <v>131.93</v>
      </c>
      <c r="F15691" s="20">
        <v>131.94</v>
      </c>
      <c r="G15691" s="20">
        <v>131.94</v>
      </c>
      <c r="H15691" s="20">
        <v>131.94</v>
      </c>
      <c r="I15691" s="20">
        <v>131.94</v>
      </c>
      <c r="J15691" s="20">
        <v>131.94</v>
      </c>
      <c r="K15691" s="20">
        <v>131.94</v>
      </c>
      <c r="L15691" s="20">
        <f t="shared" si="250"/>
        <v>131.94</v>
      </c>
    </row>
    <row r="15692" spans="1:12" ht="16.5">
      <c r="A15692" s="19">
        <v>2400000044</v>
      </c>
      <c r="B15692" s="15" t="s">
        <v>15432</v>
      </c>
      <c r="C15692" s="22" t="s">
        <v>15430</v>
      </c>
      <c r="D15692" s="20">
        <v>171.52</v>
      </c>
      <c r="E15692" s="20">
        <v>171.52</v>
      </c>
      <c r="F15692" s="20">
        <v>171.53</v>
      </c>
      <c r="G15692" s="20">
        <v>171.53</v>
      </c>
      <c r="H15692" s="20">
        <v>171.53</v>
      </c>
      <c r="I15692" s="20">
        <v>171.53</v>
      </c>
      <c r="J15692" s="20">
        <v>171.53</v>
      </c>
      <c r="K15692" s="20">
        <v>171.53</v>
      </c>
      <c r="L15692" s="20">
        <f t="shared" si="250"/>
        <v>171.53</v>
      </c>
    </row>
    <row r="15693" spans="1:12" ht="16.5">
      <c r="A15693" s="19">
        <v>2400000045</v>
      </c>
      <c r="B15693" s="15" t="s">
        <v>15433</v>
      </c>
      <c r="C15693" s="22" t="s">
        <v>15434</v>
      </c>
      <c r="D15693" s="20">
        <v>49.01</v>
      </c>
      <c r="E15693" s="20">
        <v>49.01</v>
      </c>
      <c r="F15693" s="20">
        <v>49.02</v>
      </c>
      <c r="G15693" s="20">
        <v>49.02</v>
      </c>
      <c r="H15693" s="20">
        <v>49.02</v>
      </c>
      <c r="I15693" s="20">
        <v>49.02</v>
      </c>
      <c r="J15693" s="20">
        <v>49.02</v>
      </c>
      <c r="K15693" s="20">
        <v>49.02</v>
      </c>
      <c r="L15693" s="20">
        <f t="shared" si="250"/>
        <v>49.02</v>
      </c>
    </row>
    <row r="15694" spans="1:12" ht="16.5">
      <c r="A15694" s="19">
        <v>2400000046</v>
      </c>
      <c r="B15694" s="15" t="s">
        <v>15435</v>
      </c>
      <c r="C15694" s="22" t="s">
        <v>15430</v>
      </c>
      <c r="D15694" s="20">
        <v>311.85000000000002</v>
      </c>
      <c r="E15694" s="20">
        <v>311.85000000000002</v>
      </c>
      <c r="F15694" s="20">
        <v>311.86</v>
      </c>
      <c r="G15694" s="20">
        <v>311.86</v>
      </c>
      <c r="H15694" s="20">
        <v>311.86</v>
      </c>
      <c r="I15694" s="20">
        <v>311.86</v>
      </c>
      <c r="J15694" s="20">
        <v>311.86</v>
      </c>
      <c r="K15694" s="20">
        <v>311.86</v>
      </c>
      <c r="L15694" s="20">
        <f t="shared" si="250"/>
        <v>311.86</v>
      </c>
    </row>
    <row r="15695" spans="1:12" ht="16.5">
      <c r="A15695" s="19">
        <v>2400000047</v>
      </c>
      <c r="B15695" s="15" t="s">
        <v>15436</v>
      </c>
      <c r="C15695" s="22" t="s">
        <v>15430</v>
      </c>
      <c r="D15695" s="20">
        <v>131.93</v>
      </c>
      <c r="E15695" s="20">
        <v>131.93</v>
      </c>
      <c r="F15695" s="20">
        <v>131.94</v>
      </c>
      <c r="G15695" s="20">
        <v>131.94</v>
      </c>
      <c r="H15695" s="20">
        <v>131.94</v>
      </c>
      <c r="I15695" s="20">
        <v>131.94</v>
      </c>
      <c r="J15695" s="20">
        <v>131.94</v>
      </c>
      <c r="K15695" s="20">
        <v>131.94</v>
      </c>
      <c r="L15695" s="20">
        <f t="shared" si="250"/>
        <v>131.94</v>
      </c>
    </row>
    <row r="15696" spans="1:12" ht="16.5">
      <c r="A15696" s="19">
        <v>2400000048</v>
      </c>
      <c r="B15696" s="15" t="s">
        <v>15437</v>
      </c>
      <c r="C15696" s="22" t="s">
        <v>15430</v>
      </c>
      <c r="D15696" s="20">
        <v>623.69000000000005</v>
      </c>
      <c r="E15696" s="20">
        <v>623.69000000000005</v>
      </c>
      <c r="F15696" s="20">
        <v>623.70000000000005</v>
      </c>
      <c r="G15696" s="20">
        <v>623.70000000000005</v>
      </c>
      <c r="H15696" s="20">
        <v>623.70000000000005</v>
      </c>
      <c r="I15696" s="20">
        <v>623.70000000000005</v>
      </c>
      <c r="J15696" s="20">
        <v>623.70000000000005</v>
      </c>
      <c r="K15696" s="20">
        <v>623.70000000000005</v>
      </c>
      <c r="L15696" s="20">
        <f t="shared" si="250"/>
        <v>623.70000000000005</v>
      </c>
    </row>
    <row r="15697" spans="1:12" ht="16.5">
      <c r="A15697" s="19">
        <v>2400000049</v>
      </c>
      <c r="B15697" s="15" t="s">
        <v>15438</v>
      </c>
      <c r="C15697" s="22" t="s">
        <v>15430</v>
      </c>
      <c r="D15697" s="20">
        <v>263.87</v>
      </c>
      <c r="E15697" s="20">
        <v>263.87</v>
      </c>
      <c r="F15697" s="20">
        <v>263.88</v>
      </c>
      <c r="G15697" s="20">
        <v>263.88</v>
      </c>
      <c r="H15697" s="20">
        <v>263.88</v>
      </c>
      <c r="I15697" s="20">
        <v>263.88</v>
      </c>
      <c r="J15697" s="20">
        <v>263.88</v>
      </c>
      <c r="K15697" s="20">
        <v>263.88</v>
      </c>
      <c r="L15697" s="20">
        <f t="shared" si="250"/>
        <v>263.88</v>
      </c>
    </row>
    <row r="15698" spans="1:12" ht="16.5">
      <c r="A15698" s="19">
        <v>2400000050</v>
      </c>
      <c r="B15698" s="15" t="s">
        <v>15439</v>
      </c>
      <c r="C15698" s="22" t="s">
        <v>15430</v>
      </c>
      <c r="D15698" s="20">
        <v>3.43</v>
      </c>
      <c r="E15698" s="20">
        <v>3.43</v>
      </c>
      <c r="F15698" s="20">
        <v>3.43</v>
      </c>
      <c r="G15698" s="20">
        <v>3.43</v>
      </c>
      <c r="H15698" s="20">
        <v>3.43</v>
      </c>
      <c r="I15698" s="20">
        <v>3.43</v>
      </c>
      <c r="J15698" s="20">
        <v>3.43</v>
      </c>
      <c r="K15698" s="20">
        <v>3.43</v>
      </c>
      <c r="L15698" s="20">
        <f t="shared" si="250"/>
        <v>3.43</v>
      </c>
    </row>
    <row r="15699" spans="1:12" ht="16.5">
      <c r="A15699" s="19">
        <v>2400000051</v>
      </c>
      <c r="B15699" s="15" t="s">
        <v>15440</v>
      </c>
      <c r="C15699" s="22" t="s">
        <v>15430</v>
      </c>
      <c r="D15699" s="20">
        <v>0.34</v>
      </c>
      <c r="E15699" s="20">
        <v>0.34</v>
      </c>
      <c r="F15699" s="20">
        <v>0.34</v>
      </c>
      <c r="G15699" s="20">
        <v>0.34</v>
      </c>
      <c r="H15699" s="20">
        <v>0.34</v>
      </c>
      <c r="I15699" s="20">
        <v>0.34</v>
      </c>
      <c r="J15699" s="20">
        <v>0.34</v>
      </c>
      <c r="K15699" s="20">
        <v>0.34</v>
      </c>
      <c r="L15699" s="20">
        <f t="shared" si="250"/>
        <v>0.34</v>
      </c>
    </row>
    <row r="15700" spans="1:12" ht="16.5">
      <c r="A15700" s="19">
        <v>2400000052</v>
      </c>
      <c r="B15700" s="15" t="s">
        <v>15441</v>
      </c>
      <c r="C15700" s="22" t="s">
        <v>15430</v>
      </c>
      <c r="D15700" s="20">
        <v>311.85000000000002</v>
      </c>
      <c r="E15700" s="20">
        <v>311.85000000000002</v>
      </c>
      <c r="F15700" s="20">
        <v>311.86</v>
      </c>
      <c r="G15700" s="20">
        <v>311.86</v>
      </c>
      <c r="H15700" s="20">
        <v>311.86</v>
      </c>
      <c r="I15700" s="20">
        <v>311.86</v>
      </c>
      <c r="J15700" s="20">
        <v>311.86</v>
      </c>
      <c r="K15700" s="20">
        <v>311.86</v>
      </c>
      <c r="L15700" s="20">
        <f t="shared" si="250"/>
        <v>311.86</v>
      </c>
    </row>
    <row r="15701" spans="1:12" ht="16.5">
      <c r="A15701" s="19">
        <v>2400000053</v>
      </c>
      <c r="B15701" s="15" t="s">
        <v>15442</v>
      </c>
      <c r="C15701" s="22" t="s">
        <v>15430</v>
      </c>
      <c r="D15701" s="20">
        <v>131.93</v>
      </c>
      <c r="E15701" s="20">
        <v>131.93</v>
      </c>
      <c r="F15701" s="20">
        <v>131.94</v>
      </c>
      <c r="G15701" s="20">
        <v>131.94</v>
      </c>
      <c r="H15701" s="20">
        <v>131.94</v>
      </c>
      <c r="I15701" s="20">
        <v>131.94</v>
      </c>
      <c r="J15701" s="20">
        <v>131.94</v>
      </c>
      <c r="K15701" s="20">
        <v>131.94</v>
      </c>
      <c r="L15701" s="20">
        <f t="shared" si="250"/>
        <v>131.94</v>
      </c>
    </row>
    <row r="15702" spans="1:12" ht="16.5">
      <c r="A15702" s="19">
        <v>2400000054</v>
      </c>
      <c r="B15702" s="15" t="s">
        <v>15443</v>
      </c>
      <c r="C15702" s="22" t="s">
        <v>12</v>
      </c>
      <c r="D15702" s="20">
        <v>0.15</v>
      </c>
      <c r="E15702" s="20">
        <v>0.15</v>
      </c>
      <c r="F15702" s="20">
        <v>0.15</v>
      </c>
      <c r="G15702" s="20">
        <v>0.15</v>
      </c>
      <c r="H15702" s="20">
        <v>0.15</v>
      </c>
      <c r="I15702" s="20">
        <v>0.15</v>
      </c>
      <c r="J15702" s="20">
        <v>0.15</v>
      </c>
      <c r="K15702" s="20">
        <v>0.15</v>
      </c>
      <c r="L15702" s="20">
        <f t="shared" si="250"/>
        <v>0.15</v>
      </c>
    </row>
    <row r="15703" spans="1:12" ht="16.5">
      <c r="A15703" s="19">
        <v>2400000055</v>
      </c>
      <c r="B15703" s="15" t="s">
        <v>15444</v>
      </c>
      <c r="C15703" s="22" t="s">
        <v>12</v>
      </c>
      <c r="D15703" s="20">
        <v>7.0000000000000007E-2</v>
      </c>
      <c r="E15703" s="20">
        <v>7.0000000000000007E-2</v>
      </c>
      <c r="F15703" s="20">
        <v>7.0000000000000007E-2</v>
      </c>
      <c r="G15703" s="20">
        <v>7.0000000000000007E-2</v>
      </c>
      <c r="H15703" s="20">
        <v>7.0000000000000007E-2</v>
      </c>
      <c r="I15703" s="20">
        <v>7.0000000000000007E-2</v>
      </c>
      <c r="J15703" s="20">
        <v>7.0000000000000007E-2</v>
      </c>
      <c r="K15703" s="20">
        <v>7.0000000000000007E-2</v>
      </c>
      <c r="L15703" s="20">
        <f t="shared" si="250"/>
        <v>7.0000000000000007E-2</v>
      </c>
    </row>
    <row r="15704" spans="1:12" ht="16.5">
      <c r="A15704" s="19">
        <v>2400000056</v>
      </c>
      <c r="B15704" s="15" t="s">
        <v>15445</v>
      </c>
      <c r="C15704" s="22" t="s">
        <v>15446</v>
      </c>
      <c r="D15704" s="20">
        <v>1.1299999999999999</v>
      </c>
      <c r="E15704" s="20">
        <v>1.1299999999999999</v>
      </c>
      <c r="F15704" s="20">
        <v>1.1299999999999999</v>
      </c>
      <c r="G15704" s="20">
        <v>1.1299999999999999</v>
      </c>
      <c r="H15704" s="20">
        <v>1.1299999999999999</v>
      </c>
      <c r="I15704" s="20">
        <v>1.1299999999999999</v>
      </c>
      <c r="J15704" s="20">
        <v>1.1299999999999999</v>
      </c>
      <c r="K15704" s="20">
        <v>1.1299999999999999</v>
      </c>
      <c r="L15704" s="20">
        <f t="shared" si="250"/>
        <v>1.1299999999999999</v>
      </c>
    </row>
    <row r="15705" spans="1:12" ht="16.5">
      <c r="A15705" s="19">
        <v>2400000057</v>
      </c>
      <c r="B15705" s="15" t="s">
        <v>15447</v>
      </c>
      <c r="C15705" s="22" t="s">
        <v>15446</v>
      </c>
      <c r="D15705" s="20">
        <v>0.44</v>
      </c>
      <c r="E15705" s="20">
        <v>0.44</v>
      </c>
      <c r="F15705" s="20">
        <v>0.44</v>
      </c>
      <c r="G15705" s="20">
        <v>0.44</v>
      </c>
      <c r="H15705" s="20">
        <v>0.44</v>
      </c>
      <c r="I15705" s="20">
        <v>0.44</v>
      </c>
      <c r="J15705" s="20">
        <v>0.44</v>
      </c>
      <c r="K15705" s="20">
        <v>0.44</v>
      </c>
      <c r="L15705" s="20">
        <f t="shared" si="250"/>
        <v>0.44</v>
      </c>
    </row>
    <row r="15706" spans="1:12" ht="16.5">
      <c r="A15706" s="19">
        <v>2400000058</v>
      </c>
      <c r="B15706" s="15" t="s">
        <v>15448</v>
      </c>
      <c r="C15706" s="22" t="s">
        <v>12</v>
      </c>
      <c r="D15706" s="20">
        <v>1.99</v>
      </c>
      <c r="E15706" s="20">
        <v>1.99</v>
      </c>
      <c r="F15706" s="20">
        <v>1.99</v>
      </c>
      <c r="G15706" s="20">
        <v>1.99</v>
      </c>
      <c r="H15706" s="20">
        <v>1.99</v>
      </c>
      <c r="I15706" s="20">
        <v>1.99</v>
      </c>
      <c r="J15706" s="20">
        <v>1.99</v>
      </c>
      <c r="K15706" s="20">
        <v>1.99</v>
      </c>
      <c r="L15706" s="20">
        <f t="shared" si="250"/>
        <v>1.99</v>
      </c>
    </row>
    <row r="15707" spans="1:12" ht="16.5">
      <c r="A15707" s="19">
        <v>2400000059</v>
      </c>
      <c r="B15707" s="15" t="s">
        <v>15449</v>
      </c>
      <c r="C15707" s="22" t="s">
        <v>12</v>
      </c>
      <c r="D15707" s="20">
        <v>0.75</v>
      </c>
      <c r="E15707" s="20">
        <v>0.75</v>
      </c>
      <c r="F15707" s="20">
        <v>0.75</v>
      </c>
      <c r="G15707" s="20">
        <v>0.75</v>
      </c>
      <c r="H15707" s="20">
        <v>0.75</v>
      </c>
      <c r="I15707" s="20">
        <v>0.75</v>
      </c>
      <c r="J15707" s="20">
        <v>0.75</v>
      </c>
      <c r="K15707" s="20">
        <v>0.75</v>
      </c>
      <c r="L15707" s="20">
        <f t="shared" si="250"/>
        <v>0.75</v>
      </c>
    </row>
    <row r="15708" spans="1:12" ht="16.5">
      <c r="A15708" s="19">
        <v>2400000060</v>
      </c>
      <c r="B15708" s="15" t="s">
        <v>15450</v>
      </c>
      <c r="C15708" s="22" t="s">
        <v>12</v>
      </c>
      <c r="D15708" s="20">
        <v>1.99</v>
      </c>
      <c r="E15708" s="20">
        <v>1.99</v>
      </c>
      <c r="F15708" s="20">
        <v>1.99</v>
      </c>
      <c r="G15708" s="20">
        <v>1.99</v>
      </c>
      <c r="H15708" s="20">
        <v>1.99</v>
      </c>
      <c r="I15708" s="20">
        <v>1.99</v>
      </c>
      <c r="J15708" s="20">
        <v>1.99</v>
      </c>
      <c r="K15708" s="20">
        <v>1.99</v>
      </c>
      <c r="L15708" s="20">
        <f t="shared" si="250"/>
        <v>1.99</v>
      </c>
    </row>
    <row r="15709" spans="1:12" ht="16.5">
      <c r="A15709" s="19">
        <v>2400000061</v>
      </c>
      <c r="B15709" s="15" t="s">
        <v>15451</v>
      </c>
      <c r="C15709" s="22" t="s">
        <v>12</v>
      </c>
      <c r="D15709" s="20">
        <v>0.75</v>
      </c>
      <c r="E15709" s="20">
        <v>0.75</v>
      </c>
      <c r="F15709" s="20">
        <v>0.75</v>
      </c>
      <c r="G15709" s="20">
        <v>0.75</v>
      </c>
      <c r="H15709" s="20">
        <v>0.75</v>
      </c>
      <c r="I15709" s="20">
        <v>0.75</v>
      </c>
      <c r="J15709" s="20">
        <v>0.75</v>
      </c>
      <c r="K15709" s="20">
        <v>0.75</v>
      </c>
      <c r="L15709" s="20">
        <f t="shared" si="250"/>
        <v>0.75</v>
      </c>
    </row>
    <row r="15710" spans="1:12" ht="16.5">
      <c r="A15710" s="19">
        <v>2400000062</v>
      </c>
      <c r="B15710" s="15" t="s">
        <v>15452</v>
      </c>
      <c r="C15710" s="22" t="s">
        <v>12</v>
      </c>
      <c r="D15710" s="20">
        <v>12.65</v>
      </c>
      <c r="E15710" s="20">
        <v>12.65</v>
      </c>
      <c r="F15710" s="20">
        <v>12.65</v>
      </c>
      <c r="G15710" s="20">
        <v>12.65</v>
      </c>
      <c r="H15710" s="20">
        <v>12.65</v>
      </c>
      <c r="I15710" s="20">
        <v>12.65</v>
      </c>
      <c r="J15710" s="20">
        <v>12.65</v>
      </c>
      <c r="K15710" s="20">
        <v>12.65</v>
      </c>
      <c r="L15710" s="20">
        <f t="shared" si="250"/>
        <v>12.65</v>
      </c>
    </row>
    <row r="15711" spans="1:12" ht="16.5">
      <c r="A15711" s="19">
        <v>2400000063</v>
      </c>
      <c r="B15711" s="15" t="s">
        <v>15453</v>
      </c>
      <c r="C15711" s="22" t="s">
        <v>12</v>
      </c>
      <c r="D15711" s="20">
        <v>14</v>
      </c>
      <c r="E15711" s="20">
        <v>14</v>
      </c>
      <c r="F15711" s="20">
        <v>14</v>
      </c>
      <c r="G15711" s="20">
        <v>14</v>
      </c>
      <c r="H15711" s="20">
        <v>14</v>
      </c>
      <c r="I15711" s="20">
        <v>14</v>
      </c>
      <c r="J15711" s="20">
        <v>14</v>
      </c>
      <c r="K15711" s="20">
        <v>14</v>
      </c>
      <c r="L15711" s="20">
        <f t="shared" si="250"/>
        <v>14</v>
      </c>
    </row>
    <row r="15712" spans="1:12">
      <c r="A15712" s="19">
        <v>2400000064</v>
      </c>
      <c r="B15712" s="15" t="s">
        <v>15454</v>
      </c>
      <c r="C15712" s="22" t="s">
        <v>12</v>
      </c>
      <c r="D15712" s="20">
        <v>8.23</v>
      </c>
      <c r="E15712" s="20">
        <v>8.23</v>
      </c>
      <c r="F15712" s="20">
        <v>8.23</v>
      </c>
      <c r="G15712" s="20">
        <v>8.23</v>
      </c>
      <c r="H15712" s="20">
        <v>8.23</v>
      </c>
      <c r="I15712" s="20">
        <v>8.23</v>
      </c>
      <c r="J15712" s="20">
        <v>8.23</v>
      </c>
      <c r="K15712" s="20">
        <v>8.23</v>
      </c>
      <c r="L15712" s="20">
        <f t="shared" si="250"/>
        <v>8.23</v>
      </c>
    </row>
    <row r="15713" spans="1:12" ht="16.5">
      <c r="A15713" s="19">
        <v>2400000065</v>
      </c>
      <c r="B15713" s="15" t="s">
        <v>15455</v>
      </c>
      <c r="C15713" s="22" t="s">
        <v>12</v>
      </c>
      <c r="D15713" s="20">
        <v>3.75</v>
      </c>
      <c r="E15713" s="20">
        <v>3.75</v>
      </c>
      <c r="F15713" s="20">
        <v>3.75</v>
      </c>
      <c r="G15713" s="20">
        <v>3.75</v>
      </c>
      <c r="H15713" s="20">
        <v>3.75</v>
      </c>
      <c r="I15713" s="20">
        <v>3.75</v>
      </c>
      <c r="J15713" s="20">
        <v>3.75</v>
      </c>
      <c r="K15713" s="20">
        <v>3.75</v>
      </c>
      <c r="L15713" s="20">
        <f t="shared" si="250"/>
        <v>3.75</v>
      </c>
    </row>
    <row r="15714" spans="1:12">
      <c r="A15714" s="19">
        <v>2400000066</v>
      </c>
      <c r="B15714" s="15" t="s">
        <v>15456</v>
      </c>
      <c r="C15714" s="22" t="s">
        <v>12</v>
      </c>
      <c r="D15714" s="20">
        <v>17.23</v>
      </c>
      <c r="E15714" s="20">
        <v>17.23</v>
      </c>
      <c r="F15714" s="20">
        <v>17.23</v>
      </c>
      <c r="G15714" s="20">
        <v>17.23</v>
      </c>
      <c r="H15714" s="20">
        <v>17.23</v>
      </c>
      <c r="I15714" s="20">
        <v>17.23</v>
      </c>
      <c r="J15714" s="20">
        <v>17.23</v>
      </c>
      <c r="K15714" s="20">
        <v>17.23</v>
      </c>
      <c r="L15714" s="20">
        <f t="shared" si="250"/>
        <v>17.23</v>
      </c>
    </row>
    <row r="15715" spans="1:12" ht="16.5">
      <c r="A15715" s="19">
        <v>2400000067</v>
      </c>
      <c r="B15715" s="15" t="s">
        <v>15457</v>
      </c>
      <c r="C15715" s="22" t="s">
        <v>12</v>
      </c>
      <c r="D15715" s="20">
        <v>7.84</v>
      </c>
      <c r="E15715" s="20">
        <v>7.84</v>
      </c>
      <c r="F15715" s="20">
        <v>7.84</v>
      </c>
      <c r="G15715" s="20">
        <v>7.84</v>
      </c>
      <c r="H15715" s="20">
        <v>7.84</v>
      </c>
      <c r="I15715" s="20">
        <v>7.84</v>
      </c>
      <c r="J15715" s="20">
        <v>7.84</v>
      </c>
      <c r="K15715" s="20">
        <v>7.84</v>
      </c>
      <c r="L15715" s="20">
        <f t="shared" si="250"/>
        <v>7.84</v>
      </c>
    </row>
    <row r="15716" spans="1:12">
      <c r="A15716" s="19">
        <v>2400000068</v>
      </c>
      <c r="B15716" s="15" t="s">
        <v>15458</v>
      </c>
      <c r="C15716" s="22" t="s">
        <v>12</v>
      </c>
      <c r="D15716" s="20">
        <v>25.29</v>
      </c>
      <c r="E15716" s="20">
        <v>25.29</v>
      </c>
      <c r="F15716" s="20">
        <v>25.29</v>
      </c>
      <c r="G15716" s="20">
        <v>25.29</v>
      </c>
      <c r="H15716" s="20">
        <v>25.29</v>
      </c>
      <c r="I15716" s="20">
        <v>25.29</v>
      </c>
      <c r="J15716" s="20">
        <v>25.29</v>
      </c>
      <c r="K15716" s="20">
        <v>25.29</v>
      </c>
      <c r="L15716" s="20">
        <f t="shared" si="250"/>
        <v>25.29</v>
      </c>
    </row>
    <row r="15717" spans="1:12" ht="16.5">
      <c r="A15717" s="19">
        <v>2400000069</v>
      </c>
      <c r="B15717" s="15" t="s">
        <v>15459</v>
      </c>
      <c r="C15717" s="22" t="s">
        <v>12</v>
      </c>
      <c r="D15717" s="20">
        <v>10.56</v>
      </c>
      <c r="E15717" s="20">
        <v>10.56</v>
      </c>
      <c r="F15717" s="20">
        <v>10.56</v>
      </c>
      <c r="G15717" s="20">
        <v>10.56</v>
      </c>
      <c r="H15717" s="20">
        <v>10.56</v>
      </c>
      <c r="I15717" s="20">
        <v>10.56</v>
      </c>
      <c r="J15717" s="20">
        <v>10.56</v>
      </c>
      <c r="K15717" s="20">
        <v>10.56</v>
      </c>
      <c r="L15717" s="20">
        <f t="shared" si="250"/>
        <v>10.56</v>
      </c>
    </row>
    <row r="15718" spans="1:12">
      <c r="A15718" s="19">
        <v>2400000070</v>
      </c>
      <c r="B15718" s="15" t="s">
        <v>15460</v>
      </c>
      <c r="C15718" s="22" t="s">
        <v>12</v>
      </c>
      <c r="D15718" s="20">
        <v>40.25</v>
      </c>
      <c r="E15718" s="20">
        <v>40.25</v>
      </c>
      <c r="F15718" s="20">
        <v>40.25</v>
      </c>
      <c r="G15718" s="20">
        <v>40.25</v>
      </c>
      <c r="H15718" s="20">
        <v>40.25</v>
      </c>
      <c r="I15718" s="20">
        <v>40.25</v>
      </c>
      <c r="J15718" s="20">
        <v>40.25</v>
      </c>
      <c r="K15718" s="20">
        <v>40.25</v>
      </c>
      <c r="L15718" s="20">
        <f t="shared" si="250"/>
        <v>40.25</v>
      </c>
    </row>
    <row r="15719" spans="1:12">
      <c r="A15719" s="19">
        <v>2400000071</v>
      </c>
      <c r="B15719" s="15" t="s">
        <v>15460</v>
      </c>
      <c r="C15719" s="22" t="s">
        <v>12</v>
      </c>
      <c r="D15719" s="20">
        <v>16.829999999999998</v>
      </c>
      <c r="E15719" s="20">
        <v>16.829999999999998</v>
      </c>
      <c r="F15719" s="20">
        <v>16.829999999999998</v>
      </c>
      <c r="G15719" s="20">
        <v>16.829999999999998</v>
      </c>
      <c r="H15719" s="20">
        <v>16.829999999999998</v>
      </c>
      <c r="I15719" s="20">
        <v>16.829999999999998</v>
      </c>
      <c r="J15719" s="20">
        <v>16.829999999999998</v>
      </c>
      <c r="K15719" s="20">
        <v>16.829999999999998</v>
      </c>
      <c r="L15719" s="20">
        <f t="shared" ref="L15719:L15782" si="251">MAX(D15719:K15719)</f>
        <v>16.829999999999998</v>
      </c>
    </row>
    <row r="15720" spans="1:12" ht="16.5">
      <c r="A15720" s="19">
        <v>2400000072</v>
      </c>
      <c r="B15720" s="15" t="s">
        <v>15461</v>
      </c>
      <c r="C15720" s="22" t="s">
        <v>12</v>
      </c>
      <c r="D15720" s="20">
        <v>47.09</v>
      </c>
      <c r="E15720" s="20">
        <v>47.09</v>
      </c>
      <c r="F15720" s="20">
        <v>47.09</v>
      </c>
      <c r="G15720" s="20">
        <v>47.09</v>
      </c>
      <c r="H15720" s="20">
        <v>47.09</v>
      </c>
      <c r="I15720" s="20">
        <v>47.09</v>
      </c>
      <c r="J15720" s="20">
        <v>47.09</v>
      </c>
      <c r="K15720" s="20">
        <v>47.09</v>
      </c>
      <c r="L15720" s="20">
        <f t="shared" si="251"/>
        <v>47.09</v>
      </c>
    </row>
    <row r="15721" spans="1:12" ht="16.5">
      <c r="A15721" s="19">
        <v>2400000073</v>
      </c>
      <c r="B15721" s="15" t="s">
        <v>15462</v>
      </c>
      <c r="C15721" s="22" t="s">
        <v>12</v>
      </c>
      <c r="D15721" s="20">
        <v>19.760000000000002</v>
      </c>
      <c r="E15721" s="20">
        <v>19.760000000000002</v>
      </c>
      <c r="F15721" s="20">
        <v>19.77</v>
      </c>
      <c r="G15721" s="20">
        <v>19.77</v>
      </c>
      <c r="H15721" s="20">
        <v>19.77</v>
      </c>
      <c r="I15721" s="20">
        <v>19.77</v>
      </c>
      <c r="J15721" s="20">
        <v>19.77</v>
      </c>
      <c r="K15721" s="20">
        <v>19.77</v>
      </c>
      <c r="L15721" s="20">
        <f t="shared" si="251"/>
        <v>19.77</v>
      </c>
    </row>
    <row r="15722" spans="1:12" ht="16.5">
      <c r="A15722" s="19">
        <v>2400000074</v>
      </c>
      <c r="B15722" s="15" t="s">
        <v>15463</v>
      </c>
      <c r="C15722" s="22" t="s">
        <v>12</v>
      </c>
      <c r="D15722" s="20">
        <v>63.81</v>
      </c>
      <c r="E15722" s="20">
        <v>63.81</v>
      </c>
      <c r="F15722" s="20">
        <v>63.81</v>
      </c>
      <c r="G15722" s="20">
        <v>63.81</v>
      </c>
      <c r="H15722" s="20">
        <v>63.81</v>
      </c>
      <c r="I15722" s="20">
        <v>63.81</v>
      </c>
      <c r="J15722" s="20">
        <v>63.81</v>
      </c>
      <c r="K15722" s="20">
        <v>63.81</v>
      </c>
      <c r="L15722" s="20">
        <f t="shared" si="251"/>
        <v>63.81</v>
      </c>
    </row>
    <row r="15723" spans="1:12" ht="16.5">
      <c r="A15723" s="19">
        <v>2400000075</v>
      </c>
      <c r="B15723" s="15" t="s">
        <v>15464</v>
      </c>
      <c r="C15723" s="22" t="s">
        <v>12</v>
      </c>
      <c r="D15723" s="20">
        <v>26.8</v>
      </c>
      <c r="E15723" s="20">
        <v>26.8</v>
      </c>
      <c r="F15723" s="20">
        <v>26.8</v>
      </c>
      <c r="G15723" s="20">
        <v>26.8</v>
      </c>
      <c r="H15723" s="20">
        <v>26.8</v>
      </c>
      <c r="I15723" s="20">
        <v>26.8</v>
      </c>
      <c r="J15723" s="20">
        <v>26.8</v>
      </c>
      <c r="K15723" s="20">
        <v>26.8</v>
      </c>
      <c r="L15723" s="20">
        <f t="shared" si="251"/>
        <v>26.8</v>
      </c>
    </row>
    <row r="15724" spans="1:12" ht="16.5">
      <c r="A15724" s="19">
        <v>2400000076</v>
      </c>
      <c r="B15724" s="15" t="s">
        <v>15465</v>
      </c>
      <c r="C15724" s="22" t="s">
        <v>12</v>
      </c>
      <c r="D15724" s="20">
        <v>87.09</v>
      </c>
      <c r="E15724" s="20">
        <v>87.09</v>
      </c>
      <c r="F15724" s="20">
        <v>87.09</v>
      </c>
      <c r="G15724" s="20">
        <v>87.09</v>
      </c>
      <c r="H15724" s="20">
        <v>87.09</v>
      </c>
      <c r="I15724" s="20">
        <v>87.09</v>
      </c>
      <c r="J15724" s="20">
        <v>87.09</v>
      </c>
      <c r="K15724" s="20">
        <v>87.09</v>
      </c>
      <c r="L15724" s="20">
        <f t="shared" si="251"/>
        <v>87.09</v>
      </c>
    </row>
    <row r="15725" spans="1:12" ht="16.5">
      <c r="A15725" s="19">
        <v>2400000077</v>
      </c>
      <c r="B15725" s="15" t="s">
        <v>15466</v>
      </c>
      <c r="C15725" s="22" t="s">
        <v>12</v>
      </c>
      <c r="D15725" s="20">
        <v>36.49</v>
      </c>
      <c r="E15725" s="20">
        <v>36.49</v>
      </c>
      <c r="F15725" s="20">
        <v>36.5</v>
      </c>
      <c r="G15725" s="20">
        <v>36.5</v>
      </c>
      <c r="H15725" s="20">
        <v>36.5</v>
      </c>
      <c r="I15725" s="20">
        <v>36.5</v>
      </c>
      <c r="J15725" s="20">
        <v>36.5</v>
      </c>
      <c r="K15725" s="20">
        <v>36.5</v>
      </c>
      <c r="L15725" s="20">
        <f t="shared" si="251"/>
        <v>36.5</v>
      </c>
    </row>
    <row r="15726" spans="1:12" ht="16.5">
      <c r="A15726" s="19">
        <v>2400000078</v>
      </c>
      <c r="B15726" s="15" t="s">
        <v>15467</v>
      </c>
      <c r="C15726" s="22" t="s">
        <v>12</v>
      </c>
      <c r="D15726" s="20">
        <v>134.28</v>
      </c>
      <c r="E15726" s="20">
        <v>134.28</v>
      </c>
      <c r="F15726" s="20">
        <v>134.29</v>
      </c>
      <c r="G15726" s="20">
        <v>134.29</v>
      </c>
      <c r="H15726" s="20">
        <v>134.29</v>
      </c>
      <c r="I15726" s="20">
        <v>134.29</v>
      </c>
      <c r="J15726" s="20">
        <v>134.29</v>
      </c>
      <c r="K15726" s="20">
        <v>134.29</v>
      </c>
      <c r="L15726" s="20">
        <f t="shared" si="251"/>
        <v>134.29</v>
      </c>
    </row>
    <row r="15727" spans="1:12" ht="16.5">
      <c r="A15727" s="19">
        <v>2400000079</v>
      </c>
      <c r="B15727" s="15" t="s">
        <v>15468</v>
      </c>
      <c r="C15727" s="22" t="s">
        <v>12</v>
      </c>
      <c r="D15727" s="20">
        <v>56.57</v>
      </c>
      <c r="E15727" s="20">
        <v>56.57</v>
      </c>
      <c r="F15727" s="20">
        <v>56.57</v>
      </c>
      <c r="G15727" s="20">
        <v>56.57</v>
      </c>
      <c r="H15727" s="20">
        <v>56.57</v>
      </c>
      <c r="I15727" s="20">
        <v>56.57</v>
      </c>
      <c r="J15727" s="20">
        <v>56.57</v>
      </c>
      <c r="K15727" s="20">
        <v>56.57</v>
      </c>
      <c r="L15727" s="20">
        <f t="shared" si="251"/>
        <v>56.57</v>
      </c>
    </row>
    <row r="15728" spans="1:12" ht="16.5">
      <c r="A15728" s="19">
        <v>2400000080</v>
      </c>
      <c r="B15728" s="15" t="s">
        <v>15469</v>
      </c>
      <c r="C15728" s="22" t="s">
        <v>12</v>
      </c>
      <c r="D15728" s="20">
        <v>167.09</v>
      </c>
      <c r="E15728" s="20">
        <v>167.09</v>
      </c>
      <c r="F15728" s="20">
        <v>167.09</v>
      </c>
      <c r="G15728" s="20">
        <v>167.09</v>
      </c>
      <c r="H15728" s="20">
        <v>167.09</v>
      </c>
      <c r="I15728" s="20">
        <v>167.09</v>
      </c>
      <c r="J15728" s="20">
        <v>167.09</v>
      </c>
      <c r="K15728" s="20">
        <v>167.09</v>
      </c>
      <c r="L15728" s="20">
        <f t="shared" si="251"/>
        <v>167.09</v>
      </c>
    </row>
    <row r="15729" spans="1:12" ht="16.5">
      <c r="A15729" s="19">
        <v>2400000081</v>
      </c>
      <c r="B15729" s="15" t="s">
        <v>15470</v>
      </c>
      <c r="C15729" s="22" t="s">
        <v>12</v>
      </c>
      <c r="D15729" s="20">
        <v>69.75</v>
      </c>
      <c r="E15729" s="20">
        <v>69.75</v>
      </c>
      <c r="F15729" s="20">
        <v>69.760000000000005</v>
      </c>
      <c r="G15729" s="20">
        <v>69.760000000000005</v>
      </c>
      <c r="H15729" s="20">
        <v>69.760000000000005</v>
      </c>
      <c r="I15729" s="20">
        <v>69.760000000000005</v>
      </c>
      <c r="J15729" s="20">
        <v>69.760000000000005</v>
      </c>
      <c r="K15729" s="20">
        <v>69.760000000000005</v>
      </c>
      <c r="L15729" s="20">
        <f t="shared" si="251"/>
        <v>69.760000000000005</v>
      </c>
    </row>
    <row r="15730" spans="1:12">
      <c r="A15730" s="19">
        <v>2400000082</v>
      </c>
      <c r="B15730" s="15" t="s">
        <v>15471</v>
      </c>
      <c r="C15730" s="22" t="s">
        <v>11</v>
      </c>
      <c r="D15730" s="20">
        <v>39.880000000000003</v>
      </c>
      <c r="E15730" s="20">
        <v>39.880000000000003</v>
      </c>
      <c r="F15730" s="20">
        <v>39.880000000000003</v>
      </c>
      <c r="G15730" s="20">
        <v>39.880000000000003</v>
      </c>
      <c r="H15730" s="20">
        <v>39.880000000000003</v>
      </c>
      <c r="I15730" s="20">
        <v>39.880000000000003</v>
      </c>
      <c r="J15730" s="20">
        <v>39.880000000000003</v>
      </c>
      <c r="K15730" s="20">
        <v>39.880000000000003</v>
      </c>
      <c r="L15730" s="20">
        <f t="shared" si="251"/>
        <v>39.880000000000003</v>
      </c>
    </row>
    <row r="15731" spans="1:12">
      <c r="A15731" s="19">
        <v>2400000083</v>
      </c>
      <c r="B15731" s="15" t="s">
        <v>15472</v>
      </c>
      <c r="C15731" s="22" t="s">
        <v>11</v>
      </c>
      <c r="D15731" s="20">
        <v>51.98</v>
      </c>
      <c r="E15731" s="20">
        <v>51.98</v>
      </c>
      <c r="F15731" s="20">
        <v>51.98</v>
      </c>
      <c r="G15731" s="20">
        <v>51.98</v>
      </c>
      <c r="H15731" s="20">
        <v>51.98</v>
      </c>
      <c r="I15731" s="20">
        <v>51.98</v>
      </c>
      <c r="J15731" s="20">
        <v>51.98</v>
      </c>
      <c r="K15731" s="20">
        <v>51.98</v>
      </c>
      <c r="L15731" s="20">
        <f t="shared" si="251"/>
        <v>51.98</v>
      </c>
    </row>
    <row r="15732" spans="1:12">
      <c r="A15732" s="19">
        <v>2400000084</v>
      </c>
      <c r="B15732" s="15" t="s">
        <v>15473</v>
      </c>
      <c r="C15732" s="22" t="s">
        <v>11</v>
      </c>
      <c r="D15732" s="20">
        <v>10.38</v>
      </c>
      <c r="E15732" s="20">
        <v>10.38</v>
      </c>
      <c r="F15732" s="20">
        <v>10.38</v>
      </c>
      <c r="G15732" s="20">
        <v>10.38</v>
      </c>
      <c r="H15732" s="20">
        <v>10.38</v>
      </c>
      <c r="I15732" s="20">
        <v>10.38</v>
      </c>
      <c r="J15732" s="20">
        <v>10.38</v>
      </c>
      <c r="K15732" s="20">
        <v>10.38</v>
      </c>
      <c r="L15732" s="20">
        <f t="shared" si="251"/>
        <v>10.38</v>
      </c>
    </row>
    <row r="15733" spans="1:12">
      <c r="A15733" s="19">
        <v>2400000085</v>
      </c>
      <c r="B15733" s="15" t="s">
        <v>15474</v>
      </c>
      <c r="C15733" s="22" t="s">
        <v>11</v>
      </c>
      <c r="D15733" s="20">
        <v>12.37</v>
      </c>
      <c r="E15733" s="20">
        <v>12.37</v>
      </c>
      <c r="F15733" s="20">
        <v>12.37</v>
      </c>
      <c r="G15733" s="20">
        <v>12.37</v>
      </c>
      <c r="H15733" s="20">
        <v>12.37</v>
      </c>
      <c r="I15733" s="20">
        <v>12.37</v>
      </c>
      <c r="J15733" s="20">
        <v>12.37</v>
      </c>
      <c r="K15733" s="20">
        <v>12.37</v>
      </c>
      <c r="L15733" s="20">
        <f t="shared" si="251"/>
        <v>12.37</v>
      </c>
    </row>
    <row r="15734" spans="1:12">
      <c r="A15734" s="19">
        <v>2400000086</v>
      </c>
      <c r="B15734" s="15" t="s">
        <v>15475</v>
      </c>
      <c r="C15734" s="22" t="s">
        <v>11</v>
      </c>
      <c r="D15734" s="20">
        <v>191.72</v>
      </c>
      <c r="E15734" s="20">
        <v>191.72</v>
      </c>
      <c r="F15734" s="20">
        <v>191.73</v>
      </c>
      <c r="G15734" s="20">
        <v>191.73</v>
      </c>
      <c r="H15734" s="20">
        <v>191.73</v>
      </c>
      <c r="I15734" s="20">
        <v>191.73</v>
      </c>
      <c r="J15734" s="20">
        <v>191.73</v>
      </c>
      <c r="K15734" s="20">
        <v>191.73</v>
      </c>
      <c r="L15734" s="20">
        <f t="shared" si="251"/>
        <v>191.73</v>
      </c>
    </row>
    <row r="15735" spans="1:12">
      <c r="A15735" s="19">
        <v>2400000087</v>
      </c>
      <c r="B15735" s="15" t="s">
        <v>15476</v>
      </c>
      <c r="C15735" s="22" t="s">
        <v>11</v>
      </c>
      <c r="D15735" s="20">
        <v>40.72</v>
      </c>
      <c r="E15735" s="20">
        <v>40.72</v>
      </c>
      <c r="F15735" s="20">
        <v>40.72</v>
      </c>
      <c r="G15735" s="20">
        <v>40.72</v>
      </c>
      <c r="H15735" s="20">
        <v>40.72</v>
      </c>
      <c r="I15735" s="20">
        <v>40.72</v>
      </c>
      <c r="J15735" s="20">
        <v>40.72</v>
      </c>
      <c r="K15735" s="20">
        <v>40.72</v>
      </c>
      <c r="L15735" s="20">
        <f t="shared" si="251"/>
        <v>40.72</v>
      </c>
    </row>
    <row r="15736" spans="1:12">
      <c r="A15736" s="19">
        <v>2400000088</v>
      </c>
      <c r="B15736" s="15" t="s">
        <v>15477</v>
      </c>
      <c r="C15736" s="22" t="s">
        <v>11</v>
      </c>
      <c r="D15736" s="20">
        <v>0.6</v>
      </c>
      <c r="E15736" s="20">
        <v>0.6</v>
      </c>
      <c r="F15736" s="20">
        <v>0.6</v>
      </c>
      <c r="G15736" s="20">
        <v>0.6</v>
      </c>
      <c r="H15736" s="20">
        <v>0.6</v>
      </c>
      <c r="I15736" s="20">
        <v>0.6</v>
      </c>
      <c r="J15736" s="20">
        <v>0.6</v>
      </c>
      <c r="K15736" s="20">
        <v>0.6</v>
      </c>
      <c r="L15736" s="20">
        <f t="shared" si="251"/>
        <v>0.6</v>
      </c>
    </row>
    <row r="15737" spans="1:12">
      <c r="A15737" s="19">
        <v>2400000089</v>
      </c>
      <c r="B15737" s="15" t="s">
        <v>15478</v>
      </c>
      <c r="C15737" s="22" t="s">
        <v>11</v>
      </c>
      <c r="D15737" s="20">
        <v>0.32</v>
      </c>
      <c r="E15737" s="20">
        <v>0.32</v>
      </c>
      <c r="F15737" s="20">
        <v>0.32</v>
      </c>
      <c r="G15737" s="20">
        <v>0.32</v>
      </c>
      <c r="H15737" s="20">
        <v>0.32</v>
      </c>
      <c r="I15737" s="20">
        <v>0.32</v>
      </c>
      <c r="J15737" s="20">
        <v>0.32</v>
      </c>
      <c r="K15737" s="20">
        <v>0.32</v>
      </c>
      <c r="L15737" s="20">
        <f t="shared" si="251"/>
        <v>0.32</v>
      </c>
    </row>
    <row r="15738" spans="1:12">
      <c r="A15738" s="19">
        <v>2400000090</v>
      </c>
      <c r="B15738" s="15" t="s">
        <v>15479</v>
      </c>
      <c r="C15738" s="22" t="s">
        <v>812</v>
      </c>
      <c r="D15738" s="20">
        <v>0.3</v>
      </c>
      <c r="E15738" s="20">
        <v>0.3</v>
      </c>
      <c r="F15738" s="20">
        <v>0.3</v>
      </c>
      <c r="G15738" s="20">
        <v>0.3</v>
      </c>
      <c r="H15738" s="20">
        <v>0.3</v>
      </c>
      <c r="I15738" s="20">
        <v>0.3</v>
      </c>
      <c r="J15738" s="20">
        <v>0.3</v>
      </c>
      <c r="K15738" s="20">
        <v>0.3</v>
      </c>
      <c r="L15738" s="20">
        <f t="shared" si="251"/>
        <v>0.3</v>
      </c>
    </row>
    <row r="15739" spans="1:12" ht="16.5">
      <c r="A15739" s="19">
        <v>2400000091</v>
      </c>
      <c r="B15739" s="15" t="s">
        <v>15480</v>
      </c>
      <c r="C15739" s="22" t="s">
        <v>11</v>
      </c>
      <c r="D15739" s="20">
        <v>779.22</v>
      </c>
      <c r="E15739" s="20">
        <v>779.22</v>
      </c>
      <c r="F15739" s="20">
        <v>779.24</v>
      </c>
      <c r="G15739" s="20">
        <v>779.24</v>
      </c>
      <c r="H15739" s="20">
        <v>779.24</v>
      </c>
      <c r="I15739" s="20">
        <v>779.24</v>
      </c>
      <c r="J15739" s="20">
        <v>779.24</v>
      </c>
      <c r="K15739" s="20">
        <v>779.24</v>
      </c>
      <c r="L15739" s="20">
        <f t="shared" si="251"/>
        <v>779.24</v>
      </c>
    </row>
    <row r="15740" spans="1:12" ht="16.5">
      <c r="A15740" s="19">
        <v>2400000092</v>
      </c>
      <c r="B15740" s="15" t="s">
        <v>15481</v>
      </c>
      <c r="C15740" s="22" t="s">
        <v>791</v>
      </c>
      <c r="D15740" s="20">
        <v>556.66999999999996</v>
      </c>
      <c r="E15740" s="20">
        <v>556.66999999999996</v>
      </c>
      <c r="F15740" s="20">
        <v>556.67999999999995</v>
      </c>
      <c r="G15740" s="20">
        <v>556.67999999999995</v>
      </c>
      <c r="H15740" s="20">
        <v>556.67999999999995</v>
      </c>
      <c r="I15740" s="20">
        <v>556.67999999999995</v>
      </c>
      <c r="J15740" s="20">
        <v>556.67999999999995</v>
      </c>
      <c r="K15740" s="20">
        <v>556.67999999999995</v>
      </c>
      <c r="L15740" s="20">
        <f t="shared" si="251"/>
        <v>556.67999999999995</v>
      </c>
    </row>
    <row r="15741" spans="1:12">
      <c r="A15741" s="19">
        <v>2400000093</v>
      </c>
      <c r="B15741" s="15" t="s">
        <v>15482</v>
      </c>
      <c r="C15741" s="22" t="s">
        <v>13228</v>
      </c>
      <c r="D15741" s="20">
        <v>0.08</v>
      </c>
      <c r="E15741" s="20">
        <v>0.08</v>
      </c>
      <c r="F15741" s="20">
        <v>0.08</v>
      </c>
      <c r="G15741" s="20">
        <v>0.08</v>
      </c>
      <c r="H15741" s="20">
        <v>0.08</v>
      </c>
      <c r="I15741" s="20">
        <v>0.08</v>
      </c>
      <c r="J15741" s="20">
        <v>0.08</v>
      </c>
      <c r="K15741" s="20">
        <v>0.08</v>
      </c>
      <c r="L15741" s="20">
        <f t="shared" si="251"/>
        <v>0.08</v>
      </c>
    </row>
    <row r="15742" spans="1:12" ht="16.5">
      <c r="A15742" s="19">
        <v>2400000094</v>
      </c>
      <c r="B15742" s="15" t="s">
        <v>15483</v>
      </c>
      <c r="C15742" s="22" t="s">
        <v>13</v>
      </c>
      <c r="D15742" s="20">
        <v>14.56</v>
      </c>
      <c r="E15742" s="20">
        <v>14.56</v>
      </c>
      <c r="F15742" s="20">
        <v>14.56</v>
      </c>
      <c r="G15742" s="20">
        <v>14.56</v>
      </c>
      <c r="H15742" s="20">
        <v>14.56</v>
      </c>
      <c r="I15742" s="20">
        <v>14.56</v>
      </c>
      <c r="J15742" s="20">
        <v>14.56</v>
      </c>
      <c r="K15742" s="20">
        <v>14.56</v>
      </c>
      <c r="L15742" s="20">
        <f t="shared" si="251"/>
        <v>14.56</v>
      </c>
    </row>
    <row r="15743" spans="1:12" ht="16.5">
      <c r="A15743" s="19">
        <v>2400000095</v>
      </c>
      <c r="B15743" s="15" t="s">
        <v>15484</v>
      </c>
      <c r="C15743" s="22" t="s">
        <v>11</v>
      </c>
      <c r="D15743" s="20">
        <v>66.739999999999995</v>
      </c>
      <c r="E15743" s="20">
        <v>66.739999999999995</v>
      </c>
      <c r="F15743" s="20">
        <v>66.739999999999995</v>
      </c>
      <c r="G15743" s="20">
        <v>66.739999999999995</v>
      </c>
      <c r="H15743" s="20">
        <v>66.739999999999995</v>
      </c>
      <c r="I15743" s="20">
        <v>66.739999999999995</v>
      </c>
      <c r="J15743" s="20">
        <v>66.739999999999995</v>
      </c>
      <c r="K15743" s="20">
        <v>66.739999999999995</v>
      </c>
      <c r="L15743" s="20">
        <f t="shared" si="251"/>
        <v>66.739999999999995</v>
      </c>
    </row>
    <row r="15744" spans="1:12" ht="16.5">
      <c r="A15744" s="19">
        <v>2400000096</v>
      </c>
      <c r="B15744" s="15" t="s">
        <v>15485</v>
      </c>
      <c r="C15744" s="22" t="s">
        <v>791</v>
      </c>
      <c r="D15744" s="20">
        <v>102.6</v>
      </c>
      <c r="E15744" s="20">
        <v>102.6</v>
      </c>
      <c r="F15744" s="20">
        <v>102.6</v>
      </c>
      <c r="G15744" s="20">
        <v>102.6</v>
      </c>
      <c r="H15744" s="20">
        <v>102.6</v>
      </c>
      <c r="I15744" s="20">
        <v>102.6</v>
      </c>
      <c r="J15744" s="20">
        <v>102.6</v>
      </c>
      <c r="K15744" s="20">
        <v>102.6</v>
      </c>
      <c r="L15744" s="20">
        <f t="shared" si="251"/>
        <v>102.6</v>
      </c>
    </row>
    <row r="15745" spans="1:12">
      <c r="A15745" s="19">
        <v>2400000097</v>
      </c>
      <c r="B15745" s="15" t="s">
        <v>15486</v>
      </c>
      <c r="C15745" s="22" t="s">
        <v>13228</v>
      </c>
      <c r="D15745" s="20">
        <v>0.08</v>
      </c>
      <c r="E15745" s="20">
        <v>0.08</v>
      </c>
      <c r="F15745" s="20">
        <v>0.08</v>
      </c>
      <c r="G15745" s="20">
        <v>0.08</v>
      </c>
      <c r="H15745" s="20">
        <v>0.08</v>
      </c>
      <c r="I15745" s="20">
        <v>0.08</v>
      </c>
      <c r="J15745" s="20">
        <v>0.08</v>
      </c>
      <c r="K15745" s="20">
        <v>0.08</v>
      </c>
      <c r="L15745" s="20">
        <f t="shared" si="251"/>
        <v>0.08</v>
      </c>
    </row>
    <row r="15746" spans="1:12" ht="16.5">
      <c r="A15746" s="19">
        <v>2400000098</v>
      </c>
      <c r="B15746" s="15" t="s">
        <v>15487</v>
      </c>
      <c r="C15746" s="22" t="s">
        <v>13</v>
      </c>
      <c r="D15746" s="20">
        <v>2.56</v>
      </c>
      <c r="E15746" s="20">
        <v>2.56</v>
      </c>
      <c r="F15746" s="20">
        <v>2.56</v>
      </c>
      <c r="G15746" s="20">
        <v>2.56</v>
      </c>
      <c r="H15746" s="20">
        <v>2.56</v>
      </c>
      <c r="I15746" s="20">
        <v>2.56</v>
      </c>
      <c r="J15746" s="20">
        <v>2.56</v>
      </c>
      <c r="K15746" s="20">
        <v>2.56</v>
      </c>
      <c r="L15746" s="20">
        <f t="shared" si="251"/>
        <v>2.56</v>
      </c>
    </row>
    <row r="15747" spans="1:12">
      <c r="A15747" s="19">
        <v>2400000099</v>
      </c>
      <c r="B15747" s="15" t="s">
        <v>15488</v>
      </c>
      <c r="C15747" s="22" t="s">
        <v>791</v>
      </c>
      <c r="D15747" s="20">
        <v>28.39</v>
      </c>
      <c r="E15747" s="20">
        <v>28.39</v>
      </c>
      <c r="F15747" s="20">
        <v>28.39</v>
      </c>
      <c r="G15747" s="20">
        <v>28.39</v>
      </c>
      <c r="H15747" s="20">
        <v>28.39</v>
      </c>
      <c r="I15747" s="20">
        <v>28.39</v>
      </c>
      <c r="J15747" s="20">
        <v>28.39</v>
      </c>
      <c r="K15747" s="20">
        <v>28.39</v>
      </c>
      <c r="L15747" s="20">
        <f t="shared" si="251"/>
        <v>28.39</v>
      </c>
    </row>
    <row r="15748" spans="1:12">
      <c r="A15748" s="19">
        <v>2400000100</v>
      </c>
      <c r="B15748" s="15" t="s">
        <v>15489</v>
      </c>
      <c r="C15748" s="22" t="s">
        <v>791</v>
      </c>
      <c r="D15748" s="20">
        <v>208.65</v>
      </c>
      <c r="E15748" s="20">
        <v>208.65</v>
      </c>
      <c r="F15748" s="20">
        <v>208.65</v>
      </c>
      <c r="G15748" s="20">
        <v>208.65</v>
      </c>
      <c r="H15748" s="20">
        <v>208.65</v>
      </c>
      <c r="I15748" s="20">
        <v>208.65</v>
      </c>
      <c r="J15748" s="20">
        <v>208.65</v>
      </c>
      <c r="K15748" s="20">
        <v>208.65</v>
      </c>
      <c r="L15748" s="20">
        <f t="shared" si="251"/>
        <v>208.65</v>
      </c>
    </row>
    <row r="15749" spans="1:12">
      <c r="A15749" s="19">
        <v>2400000101</v>
      </c>
      <c r="B15749" s="15" t="s">
        <v>15490</v>
      </c>
      <c r="C15749" s="22" t="s">
        <v>791</v>
      </c>
      <c r="D15749" s="20">
        <v>675.98</v>
      </c>
      <c r="E15749" s="20">
        <v>675.98</v>
      </c>
      <c r="F15749" s="20">
        <v>675.99</v>
      </c>
      <c r="G15749" s="20">
        <v>675.99</v>
      </c>
      <c r="H15749" s="20">
        <v>675.99</v>
      </c>
      <c r="I15749" s="20">
        <v>675.99</v>
      </c>
      <c r="J15749" s="20">
        <v>675.99</v>
      </c>
      <c r="K15749" s="20">
        <v>675.99</v>
      </c>
      <c r="L15749" s="20">
        <f t="shared" si="251"/>
        <v>675.99</v>
      </c>
    </row>
    <row r="15750" spans="1:12" ht="16.5">
      <c r="A15750" s="19">
        <v>2400000102</v>
      </c>
      <c r="B15750" s="15" t="s">
        <v>15491</v>
      </c>
      <c r="C15750" s="22" t="s">
        <v>11</v>
      </c>
      <c r="D15750" s="20">
        <v>1319.46</v>
      </c>
      <c r="E15750" s="20">
        <v>1319.46</v>
      </c>
      <c r="F15750" s="20">
        <v>1319.49</v>
      </c>
      <c r="G15750" s="20">
        <v>1319.49</v>
      </c>
      <c r="H15750" s="20">
        <v>1319.49</v>
      </c>
      <c r="I15750" s="20">
        <v>1319.49</v>
      </c>
      <c r="J15750" s="20">
        <v>1319.49</v>
      </c>
      <c r="K15750" s="20">
        <v>1319.49</v>
      </c>
      <c r="L15750" s="20">
        <f t="shared" si="251"/>
        <v>1319.49</v>
      </c>
    </row>
    <row r="15751" spans="1:12" ht="16.5">
      <c r="A15751" s="19">
        <v>2400000103</v>
      </c>
      <c r="B15751" s="15" t="s">
        <v>15492</v>
      </c>
      <c r="C15751" s="22" t="s">
        <v>791</v>
      </c>
      <c r="D15751" s="20">
        <v>1733.94</v>
      </c>
      <c r="E15751" s="20">
        <v>1733.94</v>
      </c>
      <c r="F15751" s="20">
        <v>1733.98</v>
      </c>
      <c r="G15751" s="20">
        <v>1733.98</v>
      </c>
      <c r="H15751" s="20">
        <v>1733.98</v>
      </c>
      <c r="I15751" s="20">
        <v>1733.98</v>
      </c>
      <c r="J15751" s="20">
        <v>1733.98</v>
      </c>
      <c r="K15751" s="20">
        <v>1733.98</v>
      </c>
      <c r="L15751" s="20">
        <f t="shared" si="251"/>
        <v>1733.98</v>
      </c>
    </row>
    <row r="15752" spans="1:12" ht="16.5">
      <c r="A15752" s="19">
        <v>2400000104</v>
      </c>
      <c r="B15752" s="15" t="s">
        <v>15493</v>
      </c>
      <c r="C15752" s="22" t="s">
        <v>13228</v>
      </c>
      <c r="D15752" s="20">
        <v>1.38</v>
      </c>
      <c r="E15752" s="20">
        <v>1.38</v>
      </c>
      <c r="F15752" s="20">
        <v>1.38</v>
      </c>
      <c r="G15752" s="20">
        <v>1.38</v>
      </c>
      <c r="H15752" s="20">
        <v>1.38</v>
      </c>
      <c r="I15752" s="20">
        <v>1.38</v>
      </c>
      <c r="J15752" s="20">
        <v>1.38</v>
      </c>
      <c r="K15752" s="20">
        <v>1.38</v>
      </c>
      <c r="L15752" s="20">
        <f t="shared" si="251"/>
        <v>1.38</v>
      </c>
    </row>
    <row r="15753" spans="1:12" ht="16.5">
      <c r="A15753" s="19">
        <v>2400000105</v>
      </c>
      <c r="B15753" s="15" t="s">
        <v>15494</v>
      </c>
      <c r="C15753" s="22" t="s">
        <v>15430</v>
      </c>
      <c r="D15753" s="20">
        <v>20.57</v>
      </c>
      <c r="E15753" s="20">
        <v>20.57</v>
      </c>
      <c r="F15753" s="20">
        <v>20.57</v>
      </c>
      <c r="G15753" s="20">
        <v>20.57</v>
      </c>
      <c r="H15753" s="20">
        <v>20.57</v>
      </c>
      <c r="I15753" s="20">
        <v>20.57</v>
      </c>
      <c r="J15753" s="20">
        <v>20.57</v>
      </c>
      <c r="K15753" s="20">
        <v>20.57</v>
      </c>
      <c r="L15753" s="20">
        <f t="shared" si="251"/>
        <v>20.57</v>
      </c>
    </row>
    <row r="15754" spans="1:12" ht="16.5">
      <c r="A15754" s="19">
        <v>2400000106</v>
      </c>
      <c r="B15754" s="15" t="s">
        <v>15495</v>
      </c>
      <c r="C15754" s="22" t="s">
        <v>15430</v>
      </c>
      <c r="D15754" s="20">
        <v>6777.26</v>
      </c>
      <c r="E15754" s="20">
        <v>6777.26</v>
      </c>
      <c r="F15754" s="20">
        <v>6777.42</v>
      </c>
      <c r="G15754" s="20">
        <v>6777.42</v>
      </c>
      <c r="H15754" s="20">
        <v>6777.42</v>
      </c>
      <c r="I15754" s="20">
        <v>6777.42</v>
      </c>
      <c r="J15754" s="20">
        <v>6777.42</v>
      </c>
      <c r="K15754" s="20">
        <v>6777.42</v>
      </c>
      <c r="L15754" s="20">
        <f t="shared" si="251"/>
        <v>6777.42</v>
      </c>
    </row>
    <row r="15755" spans="1:12" ht="16.5">
      <c r="A15755" s="19">
        <v>2400000107</v>
      </c>
      <c r="B15755" s="15" t="s">
        <v>15496</v>
      </c>
      <c r="C15755" s="22" t="s">
        <v>15430</v>
      </c>
      <c r="D15755" s="20">
        <v>6777.26</v>
      </c>
      <c r="E15755" s="20">
        <v>6777.26</v>
      </c>
      <c r="F15755" s="20">
        <v>6777.42</v>
      </c>
      <c r="G15755" s="20">
        <v>6777.42</v>
      </c>
      <c r="H15755" s="20">
        <v>6777.42</v>
      </c>
      <c r="I15755" s="20">
        <v>6777.42</v>
      </c>
      <c r="J15755" s="20">
        <v>6777.42</v>
      </c>
      <c r="K15755" s="20">
        <v>6777.42</v>
      </c>
      <c r="L15755" s="20">
        <f t="shared" si="251"/>
        <v>6777.42</v>
      </c>
    </row>
    <row r="15756" spans="1:12" ht="16.5">
      <c r="A15756" s="19">
        <v>2400000108</v>
      </c>
      <c r="B15756" s="15" t="s">
        <v>15497</v>
      </c>
      <c r="C15756" s="22" t="s">
        <v>12</v>
      </c>
      <c r="D15756" s="20">
        <v>38.93</v>
      </c>
      <c r="E15756" s="20">
        <v>38.93</v>
      </c>
      <c r="F15756" s="20">
        <v>38.93</v>
      </c>
      <c r="G15756" s="20">
        <v>38.93</v>
      </c>
      <c r="H15756" s="20">
        <v>38.93</v>
      </c>
      <c r="I15756" s="20">
        <v>38.93</v>
      </c>
      <c r="J15756" s="20">
        <v>38.93</v>
      </c>
      <c r="K15756" s="20">
        <v>38.93</v>
      </c>
      <c r="L15756" s="20">
        <f t="shared" si="251"/>
        <v>38.93</v>
      </c>
    </row>
    <row r="15757" spans="1:12" ht="16.5">
      <c r="A15757" s="19">
        <v>2400000109</v>
      </c>
      <c r="B15757" s="15" t="s">
        <v>15498</v>
      </c>
      <c r="C15757" s="22" t="s">
        <v>11</v>
      </c>
      <c r="D15757" s="20">
        <v>515.34</v>
      </c>
      <c r="E15757" s="20">
        <v>515.34</v>
      </c>
      <c r="F15757" s="20">
        <v>515.35</v>
      </c>
      <c r="G15757" s="20">
        <v>515.35</v>
      </c>
      <c r="H15757" s="20">
        <v>515.35</v>
      </c>
      <c r="I15757" s="20">
        <v>515.35</v>
      </c>
      <c r="J15757" s="20">
        <v>515.35</v>
      </c>
      <c r="K15757" s="20">
        <v>515.35</v>
      </c>
      <c r="L15757" s="20">
        <f t="shared" si="251"/>
        <v>515.35</v>
      </c>
    </row>
    <row r="15758" spans="1:12">
      <c r="A15758" s="19">
        <v>2400000110</v>
      </c>
      <c r="B15758" s="15" t="s">
        <v>15499</v>
      </c>
      <c r="C15758" s="22" t="s">
        <v>791</v>
      </c>
      <c r="D15758" s="20">
        <v>141.88</v>
      </c>
      <c r="E15758" s="20">
        <v>141.88</v>
      </c>
      <c r="F15758" s="20">
        <v>141.88</v>
      </c>
      <c r="G15758" s="20">
        <v>141.88</v>
      </c>
      <c r="H15758" s="20">
        <v>141.88</v>
      </c>
      <c r="I15758" s="20">
        <v>141.88</v>
      </c>
      <c r="J15758" s="20">
        <v>141.88</v>
      </c>
      <c r="K15758" s="20">
        <v>141.88</v>
      </c>
      <c r="L15758" s="20">
        <f t="shared" si="251"/>
        <v>141.88</v>
      </c>
    </row>
    <row r="15759" spans="1:12" ht="16.5">
      <c r="A15759" s="19">
        <v>2400000111</v>
      </c>
      <c r="B15759" s="15" t="s">
        <v>15500</v>
      </c>
      <c r="C15759" s="22" t="s">
        <v>15430</v>
      </c>
      <c r="D15759" s="20">
        <v>6.56</v>
      </c>
      <c r="E15759" s="20">
        <v>6.56</v>
      </c>
      <c r="F15759" s="20">
        <v>6.56</v>
      </c>
      <c r="G15759" s="20">
        <v>6.56</v>
      </c>
      <c r="H15759" s="20">
        <v>6.56</v>
      </c>
      <c r="I15759" s="20">
        <v>6.56</v>
      </c>
      <c r="J15759" s="20">
        <v>6.56</v>
      </c>
      <c r="K15759" s="20">
        <v>6.56</v>
      </c>
      <c r="L15759" s="20">
        <f t="shared" si="251"/>
        <v>6.56</v>
      </c>
    </row>
    <row r="15760" spans="1:12" ht="16.5">
      <c r="A15760" s="19">
        <v>2400000112</v>
      </c>
      <c r="B15760" s="15" t="s">
        <v>15500</v>
      </c>
      <c r="C15760" s="22" t="s">
        <v>13</v>
      </c>
      <c r="D15760" s="20">
        <v>6.56</v>
      </c>
      <c r="E15760" s="20">
        <v>6.56</v>
      </c>
      <c r="F15760" s="20">
        <v>6.56</v>
      </c>
      <c r="G15760" s="20">
        <v>6.56</v>
      </c>
      <c r="H15760" s="20">
        <v>6.56</v>
      </c>
      <c r="I15760" s="20">
        <v>6.56</v>
      </c>
      <c r="J15760" s="20">
        <v>6.56</v>
      </c>
      <c r="K15760" s="20">
        <v>6.56</v>
      </c>
      <c r="L15760" s="20">
        <f t="shared" si="251"/>
        <v>6.56</v>
      </c>
    </row>
    <row r="15761" spans="1:12" ht="24.75">
      <c r="A15761" s="19">
        <v>2400000113</v>
      </c>
      <c r="B15761" s="15" t="s">
        <v>15501</v>
      </c>
      <c r="C15761" s="22" t="s">
        <v>11</v>
      </c>
      <c r="D15761" s="20">
        <v>51.01</v>
      </c>
      <c r="E15761" s="20">
        <v>51.01</v>
      </c>
      <c r="F15761" s="20">
        <v>51.01</v>
      </c>
      <c r="G15761" s="20">
        <v>51.01</v>
      </c>
      <c r="H15761" s="20">
        <v>51.01</v>
      </c>
      <c r="I15761" s="20">
        <v>51.01</v>
      </c>
      <c r="J15761" s="20">
        <v>51.01</v>
      </c>
      <c r="K15761" s="20">
        <v>51.01</v>
      </c>
      <c r="L15761" s="20">
        <f t="shared" si="251"/>
        <v>51.01</v>
      </c>
    </row>
    <row r="15762" spans="1:12" ht="16.5">
      <c r="A15762" s="19">
        <v>2400000114</v>
      </c>
      <c r="B15762" s="15" t="s">
        <v>15502</v>
      </c>
      <c r="C15762" s="22" t="s">
        <v>13</v>
      </c>
      <c r="D15762" s="20">
        <v>3.59</v>
      </c>
      <c r="E15762" s="20">
        <v>3.59</v>
      </c>
      <c r="F15762" s="20">
        <v>3.59</v>
      </c>
      <c r="G15762" s="20">
        <v>3.59</v>
      </c>
      <c r="H15762" s="20">
        <v>3.59</v>
      </c>
      <c r="I15762" s="20">
        <v>3.59</v>
      </c>
      <c r="J15762" s="20">
        <v>3.59</v>
      </c>
      <c r="K15762" s="20">
        <v>3.59</v>
      </c>
      <c r="L15762" s="20">
        <f t="shared" si="251"/>
        <v>3.59</v>
      </c>
    </row>
    <row r="15763" spans="1:12" ht="16.5">
      <c r="A15763" s="19">
        <v>2400000115</v>
      </c>
      <c r="B15763" s="15" t="s">
        <v>15503</v>
      </c>
      <c r="C15763" s="22" t="s">
        <v>13</v>
      </c>
      <c r="D15763" s="20">
        <v>0.96</v>
      </c>
      <c r="E15763" s="20">
        <v>0.96</v>
      </c>
      <c r="F15763" s="20">
        <v>0.96</v>
      </c>
      <c r="G15763" s="20">
        <v>0.96</v>
      </c>
      <c r="H15763" s="20">
        <v>0.96</v>
      </c>
      <c r="I15763" s="20">
        <v>0.96</v>
      </c>
      <c r="J15763" s="20">
        <v>0.96</v>
      </c>
      <c r="K15763" s="20">
        <v>0.96</v>
      </c>
      <c r="L15763" s="20">
        <f t="shared" si="251"/>
        <v>0.96</v>
      </c>
    </row>
    <row r="15764" spans="1:12" ht="16.5">
      <c r="A15764" s="19">
        <v>2400000116</v>
      </c>
      <c r="B15764" s="15" t="s">
        <v>15504</v>
      </c>
      <c r="C15764" s="22" t="s">
        <v>11</v>
      </c>
      <c r="D15764" s="20">
        <v>66.739999999999995</v>
      </c>
      <c r="E15764" s="20">
        <v>66.739999999999995</v>
      </c>
      <c r="F15764" s="20">
        <v>66.739999999999995</v>
      </c>
      <c r="G15764" s="20">
        <v>66.739999999999995</v>
      </c>
      <c r="H15764" s="20">
        <v>66.739999999999995</v>
      </c>
      <c r="I15764" s="20">
        <v>66.739999999999995</v>
      </c>
      <c r="J15764" s="20">
        <v>66.739999999999995</v>
      </c>
      <c r="K15764" s="20">
        <v>66.739999999999995</v>
      </c>
      <c r="L15764" s="20">
        <f t="shared" si="251"/>
        <v>66.739999999999995</v>
      </c>
    </row>
    <row r="15765" spans="1:12" ht="16.5">
      <c r="A15765" s="19">
        <v>2400000117</v>
      </c>
      <c r="B15765" s="15" t="s">
        <v>15505</v>
      </c>
      <c r="C15765" s="22" t="s">
        <v>791</v>
      </c>
      <c r="D15765" s="20">
        <v>28.39</v>
      </c>
      <c r="E15765" s="20">
        <v>28.39</v>
      </c>
      <c r="F15765" s="20">
        <v>28.39</v>
      </c>
      <c r="G15765" s="20">
        <v>28.39</v>
      </c>
      <c r="H15765" s="20">
        <v>28.39</v>
      </c>
      <c r="I15765" s="20">
        <v>28.39</v>
      </c>
      <c r="J15765" s="20">
        <v>28.39</v>
      </c>
      <c r="K15765" s="20">
        <v>28.39</v>
      </c>
      <c r="L15765" s="20">
        <f t="shared" si="251"/>
        <v>28.39</v>
      </c>
    </row>
    <row r="15766" spans="1:12" ht="16.5">
      <c r="A15766" s="19">
        <v>2400000118</v>
      </c>
      <c r="B15766" s="15" t="s">
        <v>15506</v>
      </c>
      <c r="C15766" s="22" t="s">
        <v>0</v>
      </c>
      <c r="D15766" s="20">
        <v>375.06</v>
      </c>
      <c r="E15766" s="20">
        <v>375.06</v>
      </c>
      <c r="F15766" s="20">
        <v>375.07</v>
      </c>
      <c r="G15766" s="20">
        <v>375.07</v>
      </c>
      <c r="H15766" s="20">
        <v>375.07</v>
      </c>
      <c r="I15766" s="20">
        <v>375.07</v>
      </c>
      <c r="J15766" s="20">
        <v>375.07</v>
      </c>
      <c r="K15766" s="20">
        <v>375.07</v>
      </c>
      <c r="L15766" s="20">
        <f t="shared" si="251"/>
        <v>375.07</v>
      </c>
    </row>
    <row r="15767" spans="1:12" ht="16.5">
      <c r="A15767" s="19">
        <v>2400000119</v>
      </c>
      <c r="B15767" s="15" t="s">
        <v>15507</v>
      </c>
      <c r="C15767" s="22" t="s">
        <v>13</v>
      </c>
      <c r="D15767" s="20">
        <v>521.64</v>
      </c>
      <c r="E15767" s="20">
        <v>521.64</v>
      </c>
      <c r="F15767" s="20">
        <v>521.65</v>
      </c>
      <c r="G15767" s="20">
        <v>521.65</v>
      </c>
      <c r="H15767" s="20">
        <v>521.65</v>
      </c>
      <c r="I15767" s="20">
        <v>521.65</v>
      </c>
      <c r="J15767" s="20">
        <v>521.65</v>
      </c>
      <c r="K15767" s="20">
        <v>521.65</v>
      </c>
      <c r="L15767" s="20">
        <f t="shared" si="251"/>
        <v>521.65</v>
      </c>
    </row>
    <row r="15768" spans="1:12" ht="33">
      <c r="A15768" s="19">
        <v>2400000120</v>
      </c>
      <c r="B15768" s="15" t="s">
        <v>15508</v>
      </c>
      <c r="C15768" s="22" t="s">
        <v>12</v>
      </c>
      <c r="D15768" s="20">
        <v>3.23</v>
      </c>
      <c r="E15768" s="20">
        <v>3.23</v>
      </c>
      <c r="F15768" s="20">
        <v>3.23</v>
      </c>
      <c r="G15768" s="20">
        <v>3.23</v>
      </c>
      <c r="H15768" s="20">
        <v>3.23</v>
      </c>
      <c r="I15768" s="20">
        <v>3.23</v>
      </c>
      <c r="J15768" s="20">
        <v>3.23</v>
      </c>
      <c r="K15768" s="20">
        <v>3.23</v>
      </c>
      <c r="L15768" s="20">
        <f t="shared" si="251"/>
        <v>3.23</v>
      </c>
    </row>
    <row r="15769" spans="1:12" ht="33">
      <c r="A15769" s="19">
        <v>2400000121</v>
      </c>
      <c r="B15769" s="15" t="s">
        <v>15509</v>
      </c>
      <c r="C15769" s="22" t="s">
        <v>26</v>
      </c>
      <c r="D15769" s="20">
        <v>783.27</v>
      </c>
      <c r="E15769" s="20">
        <v>783.27</v>
      </c>
      <c r="F15769" s="20">
        <v>783.28</v>
      </c>
      <c r="G15769" s="20">
        <v>783.28</v>
      </c>
      <c r="H15769" s="20">
        <v>783.28</v>
      </c>
      <c r="I15769" s="20">
        <v>783.28</v>
      </c>
      <c r="J15769" s="20">
        <v>783.28</v>
      </c>
      <c r="K15769" s="20">
        <v>783.28</v>
      </c>
      <c r="L15769" s="20">
        <f t="shared" si="251"/>
        <v>783.28</v>
      </c>
    </row>
    <row r="15770" spans="1:12" ht="33">
      <c r="A15770" s="19">
        <v>2400000122</v>
      </c>
      <c r="B15770" s="15" t="s">
        <v>15510</v>
      </c>
      <c r="C15770" s="22" t="s">
        <v>791</v>
      </c>
      <c r="D15770" s="20">
        <v>253.72</v>
      </c>
      <c r="E15770" s="20">
        <v>253.72</v>
      </c>
      <c r="F15770" s="20">
        <v>253.72</v>
      </c>
      <c r="G15770" s="20">
        <v>253.72</v>
      </c>
      <c r="H15770" s="20">
        <v>253.72</v>
      </c>
      <c r="I15770" s="20">
        <v>253.72</v>
      </c>
      <c r="J15770" s="20">
        <v>253.72</v>
      </c>
      <c r="K15770" s="20">
        <v>253.72</v>
      </c>
      <c r="L15770" s="20">
        <f t="shared" si="251"/>
        <v>253.72</v>
      </c>
    </row>
    <row r="15771" spans="1:12" ht="33">
      <c r="A15771" s="19">
        <v>2400000123</v>
      </c>
      <c r="B15771" s="15" t="s">
        <v>15511</v>
      </c>
      <c r="C15771" s="22" t="s">
        <v>13</v>
      </c>
      <c r="D15771" s="20">
        <v>5.03</v>
      </c>
      <c r="E15771" s="20">
        <v>5.03</v>
      </c>
      <c r="F15771" s="20">
        <v>5.03</v>
      </c>
      <c r="G15771" s="20">
        <v>5.03</v>
      </c>
      <c r="H15771" s="20">
        <v>5.03</v>
      </c>
      <c r="I15771" s="20">
        <v>5.03</v>
      </c>
      <c r="J15771" s="20">
        <v>5.03</v>
      </c>
      <c r="K15771" s="20">
        <v>5.03</v>
      </c>
      <c r="L15771" s="20">
        <f t="shared" si="251"/>
        <v>5.03</v>
      </c>
    </row>
    <row r="15772" spans="1:12" ht="33">
      <c r="A15772" s="19">
        <v>2400000124</v>
      </c>
      <c r="B15772" s="15" t="s">
        <v>15512</v>
      </c>
      <c r="C15772" s="22" t="s">
        <v>11</v>
      </c>
      <c r="D15772" s="20">
        <v>114.35</v>
      </c>
      <c r="E15772" s="20">
        <v>114.35</v>
      </c>
      <c r="F15772" s="20">
        <v>114.35</v>
      </c>
      <c r="G15772" s="20">
        <v>114.35</v>
      </c>
      <c r="H15772" s="20">
        <v>114.35</v>
      </c>
      <c r="I15772" s="20">
        <v>114.35</v>
      </c>
      <c r="J15772" s="20">
        <v>114.35</v>
      </c>
      <c r="K15772" s="20">
        <v>114.35</v>
      </c>
      <c r="L15772" s="20">
        <f t="shared" si="251"/>
        <v>114.35</v>
      </c>
    </row>
    <row r="15773" spans="1:12" ht="24.75">
      <c r="A15773" s="19">
        <v>2400000125</v>
      </c>
      <c r="B15773" s="15" t="s">
        <v>15513</v>
      </c>
      <c r="C15773" s="22" t="s">
        <v>11</v>
      </c>
      <c r="D15773" s="20">
        <v>56.33</v>
      </c>
      <c r="E15773" s="20">
        <v>56.33</v>
      </c>
      <c r="F15773" s="20">
        <v>56.33</v>
      </c>
      <c r="G15773" s="20">
        <v>56.33</v>
      </c>
      <c r="H15773" s="20">
        <v>56.33</v>
      </c>
      <c r="I15773" s="20">
        <v>56.33</v>
      </c>
      <c r="J15773" s="20">
        <v>56.33</v>
      </c>
      <c r="K15773" s="20">
        <v>56.33</v>
      </c>
      <c r="L15773" s="20">
        <f t="shared" si="251"/>
        <v>56.33</v>
      </c>
    </row>
    <row r="15774" spans="1:12" ht="16.5">
      <c r="A15774" s="19">
        <v>2400000126</v>
      </c>
      <c r="B15774" s="15" t="s">
        <v>15514</v>
      </c>
      <c r="C15774" s="22" t="s">
        <v>791</v>
      </c>
      <c r="D15774" s="20">
        <v>208.65</v>
      </c>
      <c r="E15774" s="20">
        <v>208.65</v>
      </c>
      <c r="F15774" s="20">
        <v>208.65</v>
      </c>
      <c r="G15774" s="20">
        <v>208.65</v>
      </c>
      <c r="H15774" s="20">
        <v>208.65</v>
      </c>
      <c r="I15774" s="20">
        <v>208.65</v>
      </c>
      <c r="J15774" s="20">
        <v>208.65</v>
      </c>
      <c r="K15774" s="20">
        <v>208.65</v>
      </c>
      <c r="L15774" s="20">
        <f t="shared" si="251"/>
        <v>208.65</v>
      </c>
    </row>
    <row r="15775" spans="1:12" ht="16.5">
      <c r="A15775" s="19">
        <v>2400000127</v>
      </c>
      <c r="B15775" s="15" t="s">
        <v>15515</v>
      </c>
      <c r="C15775" s="22" t="s">
        <v>791</v>
      </c>
      <c r="D15775" s="20">
        <v>556.66999999999996</v>
      </c>
      <c r="E15775" s="20">
        <v>556.66999999999996</v>
      </c>
      <c r="F15775" s="20">
        <v>556.67999999999995</v>
      </c>
      <c r="G15775" s="20">
        <v>556.67999999999995</v>
      </c>
      <c r="H15775" s="20">
        <v>556.67999999999995</v>
      </c>
      <c r="I15775" s="20">
        <v>556.67999999999995</v>
      </c>
      <c r="J15775" s="20">
        <v>556.67999999999995</v>
      </c>
      <c r="K15775" s="20">
        <v>556.67999999999995</v>
      </c>
      <c r="L15775" s="20">
        <f t="shared" si="251"/>
        <v>556.67999999999995</v>
      </c>
    </row>
    <row r="15776" spans="1:12" ht="16.5">
      <c r="A15776" s="19">
        <v>2400000128</v>
      </c>
      <c r="B15776" s="15" t="s">
        <v>15516</v>
      </c>
      <c r="C15776" s="22" t="s">
        <v>11</v>
      </c>
      <c r="D15776" s="20">
        <v>779.22</v>
      </c>
      <c r="E15776" s="20">
        <v>779.22</v>
      </c>
      <c r="F15776" s="20">
        <v>779.24</v>
      </c>
      <c r="G15776" s="20">
        <v>779.24</v>
      </c>
      <c r="H15776" s="20">
        <v>779.24</v>
      </c>
      <c r="I15776" s="20">
        <v>779.24</v>
      </c>
      <c r="J15776" s="20">
        <v>779.24</v>
      </c>
      <c r="K15776" s="20">
        <v>779.24</v>
      </c>
      <c r="L15776" s="20">
        <f t="shared" si="251"/>
        <v>779.24</v>
      </c>
    </row>
    <row r="15777" spans="1:12" ht="16.5">
      <c r="A15777" s="19">
        <v>2400000129</v>
      </c>
      <c r="B15777" s="15" t="s">
        <v>15517</v>
      </c>
      <c r="C15777" s="22" t="s">
        <v>13</v>
      </c>
      <c r="D15777" s="20">
        <v>2.15</v>
      </c>
      <c r="E15777" s="20">
        <v>2.15</v>
      </c>
      <c r="F15777" s="20">
        <v>2.15</v>
      </c>
      <c r="G15777" s="20">
        <v>2.15</v>
      </c>
      <c r="H15777" s="20">
        <v>2.15</v>
      </c>
      <c r="I15777" s="20">
        <v>2.15</v>
      </c>
      <c r="J15777" s="20">
        <v>2.15</v>
      </c>
      <c r="K15777" s="20">
        <v>2.15</v>
      </c>
      <c r="L15777" s="20">
        <f t="shared" si="251"/>
        <v>2.15</v>
      </c>
    </row>
    <row r="15778" spans="1:12" ht="16.5">
      <c r="A15778" s="19">
        <v>2400000130</v>
      </c>
      <c r="B15778" s="15" t="s">
        <v>15518</v>
      </c>
      <c r="C15778" s="22" t="s">
        <v>13</v>
      </c>
      <c r="D15778" s="20">
        <v>8.33</v>
      </c>
      <c r="E15778" s="20">
        <v>8.33</v>
      </c>
      <c r="F15778" s="20">
        <v>8.33</v>
      </c>
      <c r="G15778" s="20">
        <v>8.33</v>
      </c>
      <c r="H15778" s="20">
        <v>8.33</v>
      </c>
      <c r="I15778" s="20">
        <v>8.33</v>
      </c>
      <c r="J15778" s="20">
        <v>8.33</v>
      </c>
      <c r="K15778" s="20">
        <v>8.33</v>
      </c>
      <c r="L15778" s="20">
        <f t="shared" si="251"/>
        <v>8.33</v>
      </c>
    </row>
    <row r="15779" spans="1:12" ht="16.5">
      <c r="A15779" s="19">
        <v>2400000131</v>
      </c>
      <c r="B15779" s="15" t="s">
        <v>15519</v>
      </c>
      <c r="C15779" s="22" t="s">
        <v>13228</v>
      </c>
      <c r="D15779" s="20">
        <v>0.44</v>
      </c>
      <c r="E15779" s="20">
        <v>0.44</v>
      </c>
      <c r="F15779" s="20">
        <v>0.44</v>
      </c>
      <c r="G15779" s="20">
        <v>0.44</v>
      </c>
      <c r="H15779" s="20">
        <v>0.44</v>
      </c>
      <c r="I15779" s="20">
        <v>0.44</v>
      </c>
      <c r="J15779" s="20">
        <v>0.44</v>
      </c>
      <c r="K15779" s="20">
        <v>0.44</v>
      </c>
      <c r="L15779" s="20">
        <f t="shared" si="251"/>
        <v>0.44</v>
      </c>
    </row>
    <row r="15780" spans="1:12" ht="16.5">
      <c r="A15780" s="19">
        <v>2400000132</v>
      </c>
      <c r="B15780" s="15" t="s">
        <v>15520</v>
      </c>
      <c r="C15780" s="22" t="s">
        <v>12</v>
      </c>
      <c r="D15780" s="20">
        <v>6.86</v>
      </c>
      <c r="E15780" s="20">
        <v>6.86</v>
      </c>
      <c r="F15780" s="20">
        <v>6.86</v>
      </c>
      <c r="G15780" s="20">
        <v>6.86</v>
      </c>
      <c r="H15780" s="20">
        <v>6.86</v>
      </c>
      <c r="I15780" s="20">
        <v>6.86</v>
      </c>
      <c r="J15780" s="20">
        <v>6.86</v>
      </c>
      <c r="K15780" s="20">
        <v>6.86</v>
      </c>
      <c r="L15780" s="20">
        <f t="shared" si="251"/>
        <v>6.86</v>
      </c>
    </row>
    <row r="15781" spans="1:12">
      <c r="A15781" s="19">
        <v>2400000133</v>
      </c>
      <c r="B15781" s="15" t="s">
        <v>15521</v>
      </c>
      <c r="C15781" s="22" t="s">
        <v>0</v>
      </c>
      <c r="D15781" s="20">
        <v>225.25</v>
      </c>
      <c r="E15781" s="20">
        <v>225.25</v>
      </c>
      <c r="F15781" s="20">
        <v>225.26</v>
      </c>
      <c r="G15781" s="20">
        <v>225.26</v>
      </c>
      <c r="H15781" s="20">
        <v>225.26</v>
      </c>
      <c r="I15781" s="20">
        <v>225.26</v>
      </c>
      <c r="J15781" s="20">
        <v>225.26</v>
      </c>
      <c r="K15781" s="20">
        <v>225.26</v>
      </c>
      <c r="L15781" s="20">
        <f t="shared" si="251"/>
        <v>225.26</v>
      </c>
    </row>
    <row r="15782" spans="1:12" ht="16.5">
      <c r="A15782" s="19">
        <v>2400000134</v>
      </c>
      <c r="B15782" s="15" t="s">
        <v>15522</v>
      </c>
      <c r="C15782" s="22" t="s">
        <v>12</v>
      </c>
      <c r="D15782" s="20">
        <v>60.62</v>
      </c>
      <c r="E15782" s="20">
        <v>60.62</v>
      </c>
      <c r="F15782" s="20">
        <v>60.62</v>
      </c>
      <c r="G15782" s="20">
        <v>60.62</v>
      </c>
      <c r="H15782" s="20">
        <v>60.62</v>
      </c>
      <c r="I15782" s="20">
        <v>60.62</v>
      </c>
      <c r="J15782" s="20">
        <v>60.62</v>
      </c>
      <c r="K15782" s="20">
        <v>60.62</v>
      </c>
      <c r="L15782" s="20">
        <f t="shared" si="251"/>
        <v>60.62</v>
      </c>
    </row>
    <row r="15783" spans="1:12" ht="16.5">
      <c r="A15783" s="19">
        <v>2400000135</v>
      </c>
      <c r="B15783" s="15" t="s">
        <v>15523</v>
      </c>
      <c r="C15783" s="22" t="s">
        <v>13</v>
      </c>
      <c r="D15783" s="20">
        <v>440.22</v>
      </c>
      <c r="E15783" s="20">
        <v>440.22</v>
      </c>
      <c r="F15783" s="20">
        <v>440.23</v>
      </c>
      <c r="G15783" s="20">
        <v>440.23</v>
      </c>
      <c r="H15783" s="20">
        <v>440.23</v>
      </c>
      <c r="I15783" s="20">
        <v>440.23</v>
      </c>
      <c r="J15783" s="20">
        <v>440.23</v>
      </c>
      <c r="K15783" s="20">
        <v>440.23</v>
      </c>
      <c r="L15783" s="20">
        <f t="shared" ref="L15783:L15846" si="252">MAX(D15783:K15783)</f>
        <v>440.23</v>
      </c>
    </row>
    <row r="15784" spans="1:12" ht="16.5">
      <c r="A15784" s="19">
        <v>2400000136</v>
      </c>
      <c r="B15784" s="15" t="s">
        <v>15524</v>
      </c>
      <c r="C15784" s="22" t="s">
        <v>13</v>
      </c>
      <c r="D15784" s="20">
        <v>171.52</v>
      </c>
      <c r="E15784" s="20">
        <v>171.52</v>
      </c>
      <c r="F15784" s="20">
        <v>171.53</v>
      </c>
      <c r="G15784" s="20">
        <v>171.53</v>
      </c>
      <c r="H15784" s="20">
        <v>171.53</v>
      </c>
      <c r="I15784" s="20">
        <v>171.53</v>
      </c>
      <c r="J15784" s="20">
        <v>171.53</v>
      </c>
      <c r="K15784" s="20">
        <v>171.53</v>
      </c>
      <c r="L15784" s="20">
        <f t="shared" si="252"/>
        <v>171.53</v>
      </c>
    </row>
    <row r="15785" spans="1:12" ht="16.5">
      <c r="A15785" s="19">
        <v>2400000137</v>
      </c>
      <c r="B15785" s="15" t="s">
        <v>15525</v>
      </c>
      <c r="C15785" s="22" t="s">
        <v>12</v>
      </c>
      <c r="D15785" s="20">
        <v>114.33</v>
      </c>
      <c r="E15785" s="20">
        <v>114.33</v>
      </c>
      <c r="F15785" s="20">
        <v>114.33</v>
      </c>
      <c r="G15785" s="20">
        <v>114.33</v>
      </c>
      <c r="H15785" s="20">
        <v>114.33</v>
      </c>
      <c r="I15785" s="20">
        <v>114.33</v>
      </c>
      <c r="J15785" s="20">
        <v>114.33</v>
      </c>
      <c r="K15785" s="20">
        <v>114.33</v>
      </c>
      <c r="L15785" s="20">
        <f t="shared" si="252"/>
        <v>114.33</v>
      </c>
    </row>
    <row r="15786" spans="1:12" ht="16.5">
      <c r="A15786" s="19">
        <v>2400000138</v>
      </c>
      <c r="B15786" s="15" t="s">
        <v>15526</v>
      </c>
      <c r="C15786" s="22" t="s">
        <v>13</v>
      </c>
      <c r="D15786" s="20">
        <v>281.57</v>
      </c>
      <c r="E15786" s="20">
        <v>281.57</v>
      </c>
      <c r="F15786" s="20">
        <v>281.58</v>
      </c>
      <c r="G15786" s="20">
        <v>281.58</v>
      </c>
      <c r="H15786" s="20">
        <v>281.58</v>
      </c>
      <c r="I15786" s="20">
        <v>281.58</v>
      </c>
      <c r="J15786" s="20">
        <v>281.58</v>
      </c>
      <c r="K15786" s="20">
        <v>281.58</v>
      </c>
      <c r="L15786" s="20">
        <f t="shared" si="252"/>
        <v>281.58</v>
      </c>
    </row>
    <row r="15787" spans="1:12">
      <c r="A15787" s="19">
        <v>2401000001</v>
      </c>
      <c r="B15787" s="15" t="s">
        <v>15527</v>
      </c>
      <c r="C15787" s="22" t="s">
        <v>791</v>
      </c>
      <c r="D15787" s="20">
        <v>95.83</v>
      </c>
      <c r="E15787" s="20">
        <v>95.83</v>
      </c>
      <c r="F15787" s="20">
        <v>95.83</v>
      </c>
      <c r="G15787" s="20">
        <v>95.83</v>
      </c>
      <c r="H15787" s="20">
        <v>95.83</v>
      </c>
      <c r="I15787" s="20">
        <v>95.83</v>
      </c>
      <c r="J15787" s="20">
        <v>95.83</v>
      </c>
      <c r="K15787" s="20">
        <v>95.83</v>
      </c>
      <c r="L15787" s="20">
        <f t="shared" si="252"/>
        <v>95.83</v>
      </c>
    </row>
    <row r="15788" spans="1:12">
      <c r="A15788" s="19">
        <v>2401000002</v>
      </c>
      <c r="B15788" s="15" t="s">
        <v>15528</v>
      </c>
      <c r="C15788" s="22" t="s">
        <v>13228</v>
      </c>
      <c r="D15788" s="20">
        <v>0.33</v>
      </c>
      <c r="E15788" s="20">
        <v>0.33</v>
      </c>
      <c r="F15788" s="20">
        <v>0.33</v>
      </c>
      <c r="G15788" s="20">
        <v>0.33</v>
      </c>
      <c r="H15788" s="20">
        <v>0.33</v>
      </c>
      <c r="I15788" s="20">
        <v>0.33</v>
      </c>
      <c r="J15788" s="20">
        <v>0.33</v>
      </c>
      <c r="K15788" s="20">
        <v>0.33</v>
      </c>
      <c r="L15788" s="20">
        <f t="shared" si="252"/>
        <v>0.33</v>
      </c>
    </row>
    <row r="15789" spans="1:12">
      <c r="A15789" s="19">
        <v>2401000003</v>
      </c>
      <c r="B15789" s="15" t="s">
        <v>15529</v>
      </c>
      <c r="C15789" s="22" t="s">
        <v>791</v>
      </c>
      <c r="D15789" s="20">
        <v>133.41</v>
      </c>
      <c r="E15789" s="20">
        <v>133.41</v>
      </c>
      <c r="F15789" s="20">
        <v>133.41</v>
      </c>
      <c r="G15789" s="20">
        <v>133.41</v>
      </c>
      <c r="H15789" s="20">
        <v>133.41</v>
      </c>
      <c r="I15789" s="20">
        <v>133.41</v>
      </c>
      <c r="J15789" s="20">
        <v>133.41</v>
      </c>
      <c r="K15789" s="20">
        <v>133.41</v>
      </c>
      <c r="L15789" s="20">
        <f t="shared" si="252"/>
        <v>133.41</v>
      </c>
    </row>
    <row r="15790" spans="1:12">
      <c r="A15790" s="19">
        <v>2401000005</v>
      </c>
      <c r="B15790" s="15" t="s">
        <v>15530</v>
      </c>
      <c r="C15790" s="22" t="s">
        <v>15531</v>
      </c>
      <c r="D15790" s="20">
        <v>5.68</v>
      </c>
      <c r="E15790" s="20">
        <v>5.68</v>
      </c>
      <c r="F15790" s="20">
        <v>5.68</v>
      </c>
      <c r="G15790" s="20">
        <v>5.68</v>
      </c>
      <c r="H15790" s="20">
        <v>5.68</v>
      </c>
      <c r="I15790" s="20">
        <v>5.68</v>
      </c>
      <c r="J15790" s="20">
        <v>5.68</v>
      </c>
      <c r="K15790" s="20">
        <v>5.68</v>
      </c>
      <c r="L15790" s="20">
        <f t="shared" si="252"/>
        <v>5.68</v>
      </c>
    </row>
    <row r="15791" spans="1:12" ht="16.5">
      <c r="A15791" s="19">
        <v>2401000008</v>
      </c>
      <c r="B15791" s="15" t="s">
        <v>15532</v>
      </c>
      <c r="C15791" s="22" t="s">
        <v>11</v>
      </c>
      <c r="D15791" s="20">
        <v>5.35</v>
      </c>
      <c r="E15791" s="20">
        <v>5.35</v>
      </c>
      <c r="F15791" s="20">
        <v>5.35</v>
      </c>
      <c r="G15791" s="20">
        <v>5.35</v>
      </c>
      <c r="H15791" s="20">
        <v>5.35</v>
      </c>
      <c r="I15791" s="20">
        <v>5.35</v>
      </c>
      <c r="J15791" s="20">
        <v>5.35</v>
      </c>
      <c r="K15791" s="20">
        <v>5.35</v>
      </c>
      <c r="L15791" s="20">
        <f t="shared" si="252"/>
        <v>5.35</v>
      </c>
    </row>
    <row r="15792" spans="1:12" ht="16.5">
      <c r="A15792" s="19">
        <v>2401000009</v>
      </c>
      <c r="B15792" s="15" t="s">
        <v>15293</v>
      </c>
      <c r="C15792" s="22" t="s">
        <v>13</v>
      </c>
      <c r="D15792" s="20">
        <v>477.45</v>
      </c>
      <c r="E15792" s="20">
        <v>477.45</v>
      </c>
      <c r="F15792" s="20">
        <v>477.46</v>
      </c>
      <c r="G15792" s="20">
        <v>477.46</v>
      </c>
      <c r="H15792" s="20">
        <v>477.46</v>
      </c>
      <c r="I15792" s="20">
        <v>477.46</v>
      </c>
      <c r="J15792" s="20">
        <v>477.46</v>
      </c>
      <c r="K15792" s="20">
        <v>477.46</v>
      </c>
      <c r="L15792" s="20">
        <f t="shared" si="252"/>
        <v>477.46</v>
      </c>
    </row>
    <row r="15793" spans="1:12">
      <c r="A15793" s="19">
        <v>2402000010</v>
      </c>
      <c r="B15793" s="15" t="s">
        <v>15533</v>
      </c>
      <c r="C15793" s="22" t="s">
        <v>11</v>
      </c>
      <c r="D15793" s="20">
        <v>3472.23</v>
      </c>
      <c r="E15793" s="20">
        <v>3472.23</v>
      </c>
      <c r="F15793" s="20">
        <v>3472.33</v>
      </c>
      <c r="G15793" s="20">
        <v>3472.33</v>
      </c>
      <c r="H15793" s="20">
        <v>3472.33</v>
      </c>
      <c r="I15793" s="20">
        <v>3472.33</v>
      </c>
      <c r="J15793" s="20">
        <v>3472.33</v>
      </c>
      <c r="K15793" s="20">
        <v>3472.33</v>
      </c>
      <c r="L15793" s="20">
        <f t="shared" si="252"/>
        <v>3472.33</v>
      </c>
    </row>
    <row r="15794" spans="1:12">
      <c r="A15794" s="19">
        <v>2402000011</v>
      </c>
      <c r="B15794" s="15" t="s">
        <v>15534</v>
      </c>
      <c r="C15794" s="22" t="s">
        <v>11</v>
      </c>
      <c r="D15794" s="20">
        <v>3472.23</v>
      </c>
      <c r="E15794" s="20">
        <v>3472.23</v>
      </c>
      <c r="F15794" s="20">
        <v>3472.33</v>
      </c>
      <c r="G15794" s="20">
        <v>3472.33</v>
      </c>
      <c r="H15794" s="20">
        <v>3472.33</v>
      </c>
      <c r="I15794" s="20">
        <v>3472.33</v>
      </c>
      <c r="J15794" s="20">
        <v>3472.33</v>
      </c>
      <c r="K15794" s="20">
        <v>3472.33</v>
      </c>
      <c r="L15794" s="20">
        <f t="shared" si="252"/>
        <v>3472.33</v>
      </c>
    </row>
    <row r="15795" spans="1:12">
      <c r="A15795" s="19">
        <v>2402000012</v>
      </c>
      <c r="B15795" s="15" t="s">
        <v>15535</v>
      </c>
      <c r="C15795" s="22" t="s">
        <v>791</v>
      </c>
      <c r="D15795" s="20">
        <v>5097.3999999999996</v>
      </c>
      <c r="E15795" s="20">
        <v>5097.3999999999996</v>
      </c>
      <c r="F15795" s="20">
        <v>5097.5200000000004</v>
      </c>
      <c r="G15795" s="20">
        <v>5097.5200000000004</v>
      </c>
      <c r="H15795" s="20">
        <v>5097.5200000000004</v>
      </c>
      <c r="I15795" s="20">
        <v>5097.5200000000004</v>
      </c>
      <c r="J15795" s="20">
        <v>5097.5200000000004</v>
      </c>
      <c r="K15795" s="20">
        <v>5097.5200000000004</v>
      </c>
      <c r="L15795" s="20">
        <f t="shared" si="252"/>
        <v>5097.5200000000004</v>
      </c>
    </row>
    <row r="15796" spans="1:12">
      <c r="A15796" s="19">
        <v>2402000013</v>
      </c>
      <c r="B15796" s="15" t="s">
        <v>15536</v>
      </c>
      <c r="C15796" s="22" t="s">
        <v>13228</v>
      </c>
      <c r="D15796" s="20">
        <v>5.17</v>
      </c>
      <c r="E15796" s="20">
        <v>5.17</v>
      </c>
      <c r="F15796" s="20">
        <v>5.17</v>
      </c>
      <c r="G15796" s="20">
        <v>5.17</v>
      </c>
      <c r="H15796" s="20">
        <v>5.17</v>
      </c>
      <c r="I15796" s="20">
        <v>5.17</v>
      </c>
      <c r="J15796" s="20">
        <v>5.17</v>
      </c>
      <c r="K15796" s="20">
        <v>5.17</v>
      </c>
      <c r="L15796" s="20">
        <f t="shared" si="252"/>
        <v>5.17</v>
      </c>
    </row>
    <row r="15797" spans="1:12">
      <c r="A15797" s="19">
        <v>2402000014</v>
      </c>
      <c r="B15797" s="15" t="s">
        <v>15537</v>
      </c>
      <c r="C15797" s="22" t="s">
        <v>791</v>
      </c>
      <c r="D15797" s="20">
        <v>2009.94</v>
      </c>
      <c r="E15797" s="20">
        <v>2009.94</v>
      </c>
      <c r="F15797" s="20">
        <v>2009.99</v>
      </c>
      <c r="G15797" s="20">
        <v>2009.99</v>
      </c>
      <c r="H15797" s="20">
        <v>2009.99</v>
      </c>
      <c r="I15797" s="20">
        <v>2009.99</v>
      </c>
      <c r="J15797" s="20">
        <v>2009.99</v>
      </c>
      <c r="K15797" s="20">
        <v>2009.99</v>
      </c>
      <c r="L15797" s="20">
        <f t="shared" si="252"/>
        <v>2009.99</v>
      </c>
    </row>
    <row r="15798" spans="1:12">
      <c r="A15798" s="19">
        <v>2402000015</v>
      </c>
      <c r="B15798" s="15" t="s">
        <v>15538</v>
      </c>
      <c r="C15798" s="22" t="s">
        <v>808</v>
      </c>
      <c r="D15798" s="20">
        <v>10376.59</v>
      </c>
      <c r="E15798" s="20">
        <v>10376.59</v>
      </c>
      <c r="F15798" s="20">
        <v>10376.85</v>
      </c>
      <c r="G15798" s="20">
        <v>10376.85</v>
      </c>
      <c r="H15798" s="20">
        <v>10376.85</v>
      </c>
      <c r="I15798" s="20">
        <v>10376.85</v>
      </c>
      <c r="J15798" s="20">
        <v>10376.85</v>
      </c>
      <c r="K15798" s="20">
        <v>10376.85</v>
      </c>
      <c r="L15798" s="20">
        <f t="shared" si="252"/>
        <v>10376.85</v>
      </c>
    </row>
    <row r="15799" spans="1:12">
      <c r="A15799" s="19">
        <v>2402000016</v>
      </c>
      <c r="B15799" s="15" t="s">
        <v>15539</v>
      </c>
      <c r="C15799" s="22" t="s">
        <v>12</v>
      </c>
      <c r="D15799" s="20">
        <v>10.37</v>
      </c>
      <c r="E15799" s="20">
        <v>10.37</v>
      </c>
      <c r="F15799" s="20">
        <v>10.37</v>
      </c>
      <c r="G15799" s="20">
        <v>10.37</v>
      </c>
      <c r="H15799" s="20">
        <v>10.37</v>
      </c>
      <c r="I15799" s="20">
        <v>10.37</v>
      </c>
      <c r="J15799" s="20">
        <v>10.37</v>
      </c>
      <c r="K15799" s="20">
        <v>10.37</v>
      </c>
      <c r="L15799" s="20">
        <f t="shared" si="252"/>
        <v>10.37</v>
      </c>
    </row>
    <row r="15800" spans="1:12">
      <c r="A15800" s="19">
        <v>2402000017</v>
      </c>
      <c r="B15800" s="15" t="s">
        <v>15540</v>
      </c>
      <c r="C15800" s="22" t="s">
        <v>15446</v>
      </c>
      <c r="D15800" s="20">
        <v>57.41</v>
      </c>
      <c r="E15800" s="20">
        <v>57.41</v>
      </c>
      <c r="F15800" s="20">
        <v>57.41</v>
      </c>
      <c r="G15800" s="20">
        <v>57.41</v>
      </c>
      <c r="H15800" s="20">
        <v>57.41</v>
      </c>
      <c r="I15800" s="20">
        <v>57.41</v>
      </c>
      <c r="J15800" s="20">
        <v>57.41</v>
      </c>
      <c r="K15800" s="20">
        <v>57.41</v>
      </c>
      <c r="L15800" s="20">
        <f t="shared" si="252"/>
        <v>57.41</v>
      </c>
    </row>
    <row r="15801" spans="1:12">
      <c r="A15801" s="19">
        <v>2402000018</v>
      </c>
      <c r="B15801" s="15" t="s">
        <v>15541</v>
      </c>
      <c r="C15801" s="22" t="s">
        <v>12</v>
      </c>
      <c r="D15801" s="20">
        <v>347.24</v>
      </c>
      <c r="E15801" s="20">
        <v>347.24</v>
      </c>
      <c r="F15801" s="20">
        <v>347.25</v>
      </c>
      <c r="G15801" s="20">
        <v>347.25</v>
      </c>
      <c r="H15801" s="20">
        <v>347.25</v>
      </c>
      <c r="I15801" s="20">
        <v>347.25</v>
      </c>
      <c r="J15801" s="20">
        <v>347.25</v>
      </c>
      <c r="K15801" s="20">
        <v>347.25</v>
      </c>
      <c r="L15801" s="20">
        <f t="shared" si="252"/>
        <v>347.25</v>
      </c>
    </row>
    <row r="15802" spans="1:12">
      <c r="A15802" s="19">
        <v>2402000019</v>
      </c>
      <c r="B15802" s="15" t="s">
        <v>15542</v>
      </c>
      <c r="C15802" s="22" t="s">
        <v>12</v>
      </c>
      <c r="D15802" s="20">
        <v>560.16</v>
      </c>
      <c r="E15802" s="20">
        <v>560.16</v>
      </c>
      <c r="F15802" s="20">
        <v>560.17999999999995</v>
      </c>
      <c r="G15802" s="20">
        <v>560.17999999999995</v>
      </c>
      <c r="H15802" s="20">
        <v>560.17999999999995</v>
      </c>
      <c r="I15802" s="20">
        <v>560.17999999999995</v>
      </c>
      <c r="J15802" s="20">
        <v>560.17999999999995</v>
      </c>
      <c r="K15802" s="20">
        <v>560.17999999999995</v>
      </c>
      <c r="L15802" s="20">
        <f t="shared" si="252"/>
        <v>560.17999999999995</v>
      </c>
    </row>
    <row r="15803" spans="1:12" ht="16.5">
      <c r="A15803" s="19">
        <v>2402000020</v>
      </c>
      <c r="B15803" s="15" t="s">
        <v>15543</v>
      </c>
      <c r="C15803" s="22" t="s">
        <v>11</v>
      </c>
      <c r="D15803" s="20">
        <v>762.29</v>
      </c>
      <c r="E15803" s="20">
        <v>762.29</v>
      </c>
      <c r="F15803" s="20">
        <v>762.31</v>
      </c>
      <c r="G15803" s="20">
        <v>762.31</v>
      </c>
      <c r="H15803" s="20">
        <v>762.31</v>
      </c>
      <c r="I15803" s="20">
        <v>762.31</v>
      </c>
      <c r="J15803" s="20">
        <v>762.31</v>
      </c>
      <c r="K15803" s="20">
        <v>762.31</v>
      </c>
      <c r="L15803" s="20">
        <f t="shared" si="252"/>
        <v>762.31</v>
      </c>
    </row>
    <row r="15804" spans="1:12" ht="16.5">
      <c r="A15804" s="19">
        <v>2402000021</v>
      </c>
      <c r="B15804" s="15" t="s">
        <v>15544</v>
      </c>
      <c r="C15804" s="22" t="s">
        <v>11</v>
      </c>
      <c r="D15804" s="20">
        <v>762.29</v>
      </c>
      <c r="E15804" s="20">
        <v>762.29</v>
      </c>
      <c r="F15804" s="20">
        <v>762.31</v>
      </c>
      <c r="G15804" s="20">
        <v>762.31</v>
      </c>
      <c r="H15804" s="20">
        <v>762.31</v>
      </c>
      <c r="I15804" s="20">
        <v>762.31</v>
      </c>
      <c r="J15804" s="20">
        <v>762.31</v>
      </c>
      <c r="K15804" s="20">
        <v>762.31</v>
      </c>
      <c r="L15804" s="20">
        <f t="shared" si="252"/>
        <v>762.31</v>
      </c>
    </row>
    <row r="15805" spans="1:12" ht="16.5">
      <c r="A15805" s="19">
        <v>2402000022</v>
      </c>
      <c r="B15805" s="15" t="s">
        <v>15545</v>
      </c>
      <c r="C15805" s="22" t="s">
        <v>13</v>
      </c>
      <c r="D15805" s="20">
        <v>3.43</v>
      </c>
      <c r="E15805" s="20">
        <v>3.43</v>
      </c>
      <c r="F15805" s="20">
        <v>3.43</v>
      </c>
      <c r="G15805" s="20">
        <v>3.43</v>
      </c>
      <c r="H15805" s="20">
        <v>3.43</v>
      </c>
      <c r="I15805" s="20">
        <v>3.43</v>
      </c>
      <c r="J15805" s="20">
        <v>3.43</v>
      </c>
      <c r="K15805" s="20">
        <v>3.43</v>
      </c>
      <c r="L15805" s="20">
        <f t="shared" si="252"/>
        <v>3.43</v>
      </c>
    </row>
    <row r="15806" spans="1:12" ht="16.5">
      <c r="A15806" s="19">
        <v>2402000023</v>
      </c>
      <c r="B15806" s="15" t="s">
        <v>15546</v>
      </c>
      <c r="C15806" s="22" t="s">
        <v>13</v>
      </c>
      <c r="D15806" s="20">
        <v>23.7</v>
      </c>
      <c r="E15806" s="20">
        <v>23.7</v>
      </c>
      <c r="F15806" s="20">
        <v>23.7</v>
      </c>
      <c r="G15806" s="20">
        <v>23.7</v>
      </c>
      <c r="H15806" s="20">
        <v>23.7</v>
      </c>
      <c r="I15806" s="20">
        <v>23.7</v>
      </c>
      <c r="J15806" s="20">
        <v>23.7</v>
      </c>
      <c r="K15806" s="20">
        <v>23.7</v>
      </c>
      <c r="L15806" s="20">
        <f t="shared" si="252"/>
        <v>23.7</v>
      </c>
    </row>
    <row r="15807" spans="1:12" ht="16.5">
      <c r="A15807" s="19">
        <v>2402000025</v>
      </c>
      <c r="B15807" s="15" t="s">
        <v>15547</v>
      </c>
      <c r="C15807" s="22" t="s">
        <v>791</v>
      </c>
      <c r="D15807" s="20">
        <v>464.06</v>
      </c>
      <c r="E15807" s="20">
        <v>464.06</v>
      </c>
      <c r="F15807" s="20">
        <v>464.07</v>
      </c>
      <c r="G15807" s="20">
        <v>464.07</v>
      </c>
      <c r="H15807" s="20">
        <v>464.07</v>
      </c>
      <c r="I15807" s="20">
        <v>464.07</v>
      </c>
      <c r="J15807" s="20">
        <v>464.07</v>
      </c>
      <c r="K15807" s="20">
        <v>464.07</v>
      </c>
      <c r="L15807" s="20">
        <f t="shared" si="252"/>
        <v>464.07</v>
      </c>
    </row>
    <row r="15808" spans="1:12" ht="16.5">
      <c r="A15808" s="19">
        <v>2402000026</v>
      </c>
      <c r="B15808" s="15" t="s">
        <v>15548</v>
      </c>
      <c r="C15808" s="22" t="s">
        <v>11</v>
      </c>
      <c r="D15808" s="20">
        <v>408.91</v>
      </c>
      <c r="E15808" s="20">
        <v>408.91</v>
      </c>
      <c r="F15808" s="20">
        <v>408.92</v>
      </c>
      <c r="G15808" s="20">
        <v>408.92</v>
      </c>
      <c r="H15808" s="20">
        <v>408.92</v>
      </c>
      <c r="I15808" s="20">
        <v>408.92</v>
      </c>
      <c r="J15808" s="20">
        <v>408.92</v>
      </c>
      <c r="K15808" s="20">
        <v>408.92</v>
      </c>
      <c r="L15808" s="20">
        <f t="shared" si="252"/>
        <v>408.92</v>
      </c>
    </row>
    <row r="15809" spans="1:12" ht="16.5">
      <c r="A15809" s="19">
        <v>2402000027</v>
      </c>
      <c r="B15809" s="15" t="s">
        <v>15549</v>
      </c>
      <c r="C15809" s="22" t="s">
        <v>9</v>
      </c>
      <c r="D15809" s="20">
        <v>3.09</v>
      </c>
      <c r="E15809" s="20">
        <v>3.09</v>
      </c>
      <c r="F15809" s="20">
        <v>3.09</v>
      </c>
      <c r="G15809" s="20">
        <v>3.09</v>
      </c>
      <c r="H15809" s="20">
        <v>3.09</v>
      </c>
      <c r="I15809" s="20">
        <v>3.09</v>
      </c>
      <c r="J15809" s="20">
        <v>3.09</v>
      </c>
      <c r="K15809" s="20">
        <v>3.09</v>
      </c>
      <c r="L15809" s="20">
        <f t="shared" si="252"/>
        <v>3.09</v>
      </c>
    </row>
    <row r="15810" spans="1:12" ht="16.5">
      <c r="A15810" s="19">
        <v>2402000028</v>
      </c>
      <c r="B15810" s="15" t="s">
        <v>15550</v>
      </c>
      <c r="C15810" s="22" t="s">
        <v>791</v>
      </c>
      <c r="D15810" s="20">
        <v>464.06</v>
      </c>
      <c r="E15810" s="20">
        <v>464.06</v>
      </c>
      <c r="F15810" s="20">
        <v>464.07</v>
      </c>
      <c r="G15810" s="20">
        <v>464.07</v>
      </c>
      <c r="H15810" s="20">
        <v>464.07</v>
      </c>
      <c r="I15810" s="20">
        <v>464.07</v>
      </c>
      <c r="J15810" s="20">
        <v>464.07</v>
      </c>
      <c r="K15810" s="20">
        <v>464.07</v>
      </c>
      <c r="L15810" s="20">
        <f t="shared" si="252"/>
        <v>464.07</v>
      </c>
    </row>
    <row r="15811" spans="1:12" ht="16.5">
      <c r="A15811" s="19">
        <v>2402000031</v>
      </c>
      <c r="B15811" s="15" t="s">
        <v>15551</v>
      </c>
      <c r="C15811" s="22" t="s">
        <v>15552</v>
      </c>
      <c r="D15811" s="20">
        <v>6.58</v>
      </c>
      <c r="E15811" s="20">
        <v>6.58</v>
      </c>
      <c r="F15811" s="20">
        <v>6.58</v>
      </c>
      <c r="G15811" s="20">
        <v>6.58</v>
      </c>
      <c r="H15811" s="20">
        <v>6.58</v>
      </c>
      <c r="I15811" s="20">
        <v>6.58</v>
      </c>
      <c r="J15811" s="20">
        <v>6.58</v>
      </c>
      <c r="K15811" s="20">
        <v>6.58</v>
      </c>
      <c r="L15811" s="20">
        <f t="shared" si="252"/>
        <v>6.58</v>
      </c>
    </row>
    <row r="15812" spans="1:12" ht="16.5">
      <c r="A15812" s="19">
        <v>2402000032</v>
      </c>
      <c r="B15812" s="15" t="s">
        <v>15553</v>
      </c>
      <c r="C15812" s="22" t="s">
        <v>15552</v>
      </c>
      <c r="D15812" s="20">
        <v>6.58</v>
      </c>
      <c r="E15812" s="20">
        <v>6.58</v>
      </c>
      <c r="F15812" s="20">
        <v>6.58</v>
      </c>
      <c r="G15812" s="20">
        <v>6.58</v>
      </c>
      <c r="H15812" s="20">
        <v>6.58</v>
      </c>
      <c r="I15812" s="20">
        <v>6.58</v>
      </c>
      <c r="J15812" s="20">
        <v>6.58</v>
      </c>
      <c r="K15812" s="20">
        <v>6.58</v>
      </c>
      <c r="L15812" s="20">
        <f t="shared" si="252"/>
        <v>6.58</v>
      </c>
    </row>
    <row r="15813" spans="1:12" ht="16.5">
      <c r="A15813" s="19">
        <v>2402000033</v>
      </c>
      <c r="B15813" s="15" t="s">
        <v>15554</v>
      </c>
      <c r="C15813" s="22" t="s">
        <v>15552</v>
      </c>
      <c r="D15813" s="20">
        <v>6.58</v>
      </c>
      <c r="E15813" s="20">
        <v>6.58</v>
      </c>
      <c r="F15813" s="20">
        <v>6.58</v>
      </c>
      <c r="G15813" s="20">
        <v>6.58</v>
      </c>
      <c r="H15813" s="20">
        <v>6.58</v>
      </c>
      <c r="I15813" s="20">
        <v>6.58</v>
      </c>
      <c r="J15813" s="20">
        <v>6.58</v>
      </c>
      <c r="K15813" s="20">
        <v>6.58</v>
      </c>
      <c r="L15813" s="20">
        <f t="shared" si="252"/>
        <v>6.58</v>
      </c>
    </row>
    <row r="15814" spans="1:12" ht="16.5">
      <c r="A15814" s="19">
        <v>2402000034</v>
      </c>
      <c r="B15814" s="15" t="s">
        <v>15555</v>
      </c>
      <c r="C15814" s="22" t="s">
        <v>12</v>
      </c>
      <c r="D15814" s="20">
        <v>38.1</v>
      </c>
      <c r="E15814" s="20">
        <v>38.1</v>
      </c>
      <c r="F15814" s="20">
        <v>38.1</v>
      </c>
      <c r="G15814" s="20">
        <v>38.1</v>
      </c>
      <c r="H15814" s="20">
        <v>38.1</v>
      </c>
      <c r="I15814" s="20">
        <v>38.1</v>
      </c>
      <c r="J15814" s="20">
        <v>38.1</v>
      </c>
      <c r="K15814" s="20">
        <v>38.1</v>
      </c>
      <c r="L15814" s="20">
        <f t="shared" si="252"/>
        <v>38.1</v>
      </c>
    </row>
    <row r="15815" spans="1:12">
      <c r="A15815" s="19">
        <v>2402000035</v>
      </c>
      <c r="B15815" s="15" t="s">
        <v>15556</v>
      </c>
      <c r="C15815" s="22" t="s">
        <v>9</v>
      </c>
      <c r="D15815" s="20">
        <v>0.53</v>
      </c>
      <c r="E15815" s="20">
        <v>0.53</v>
      </c>
      <c r="F15815" s="20">
        <v>0.53</v>
      </c>
      <c r="G15815" s="20">
        <v>0.53</v>
      </c>
      <c r="H15815" s="20">
        <v>0.53</v>
      </c>
      <c r="I15815" s="20">
        <v>0.53</v>
      </c>
      <c r="J15815" s="20">
        <v>0.53</v>
      </c>
      <c r="K15815" s="20">
        <v>0.53</v>
      </c>
      <c r="L15815" s="20">
        <f t="shared" si="252"/>
        <v>0.53</v>
      </c>
    </row>
    <row r="15816" spans="1:12">
      <c r="A15816" s="19">
        <v>2402000036</v>
      </c>
      <c r="B15816" s="15" t="s">
        <v>15557</v>
      </c>
      <c r="C15816" s="22" t="s">
        <v>15558</v>
      </c>
      <c r="D15816" s="20">
        <v>45.43</v>
      </c>
      <c r="E15816" s="20">
        <v>45.43</v>
      </c>
      <c r="F15816" s="20">
        <v>45.43</v>
      </c>
      <c r="G15816" s="20">
        <v>45.43</v>
      </c>
      <c r="H15816" s="20">
        <v>45.43</v>
      </c>
      <c r="I15816" s="20">
        <v>45.43</v>
      </c>
      <c r="J15816" s="20">
        <v>45.43</v>
      </c>
      <c r="K15816" s="20">
        <v>45.43</v>
      </c>
      <c r="L15816" s="20">
        <f t="shared" si="252"/>
        <v>45.43</v>
      </c>
    </row>
    <row r="15817" spans="1:12">
      <c r="A15817" s="19">
        <v>2402000037</v>
      </c>
      <c r="B15817" s="15" t="s">
        <v>15559</v>
      </c>
      <c r="C15817" s="22" t="s">
        <v>15560</v>
      </c>
      <c r="D15817" s="20">
        <v>8.59</v>
      </c>
      <c r="E15817" s="20">
        <v>8.59</v>
      </c>
      <c r="F15817" s="20">
        <v>8.59</v>
      </c>
      <c r="G15817" s="20">
        <v>8.59</v>
      </c>
      <c r="H15817" s="20">
        <v>8.59</v>
      </c>
      <c r="I15817" s="20">
        <v>8.59</v>
      </c>
      <c r="J15817" s="20">
        <v>8.59</v>
      </c>
      <c r="K15817" s="20">
        <v>8.59</v>
      </c>
      <c r="L15817" s="20">
        <f t="shared" si="252"/>
        <v>8.59</v>
      </c>
    </row>
    <row r="15818" spans="1:12">
      <c r="A15818" s="19">
        <v>2402000038</v>
      </c>
      <c r="B15818" s="15" t="s">
        <v>15561</v>
      </c>
      <c r="C15818" s="22" t="s">
        <v>15560</v>
      </c>
      <c r="D15818" s="20">
        <v>9.8000000000000007</v>
      </c>
      <c r="E15818" s="20">
        <v>9.8000000000000007</v>
      </c>
      <c r="F15818" s="20">
        <v>9.8000000000000007</v>
      </c>
      <c r="G15818" s="20">
        <v>9.8000000000000007</v>
      </c>
      <c r="H15818" s="20">
        <v>9.8000000000000007</v>
      </c>
      <c r="I15818" s="20">
        <v>9.8000000000000007</v>
      </c>
      <c r="J15818" s="20">
        <v>9.8000000000000007</v>
      </c>
      <c r="K15818" s="20">
        <v>9.8000000000000007</v>
      </c>
      <c r="L15818" s="20">
        <f t="shared" si="252"/>
        <v>9.8000000000000007</v>
      </c>
    </row>
    <row r="15819" spans="1:12">
      <c r="A15819" s="19">
        <v>2402000039</v>
      </c>
      <c r="B15819" s="15" t="s">
        <v>15562</v>
      </c>
      <c r="C15819" s="22" t="s">
        <v>15563</v>
      </c>
      <c r="D15819" s="20">
        <v>1.72</v>
      </c>
      <c r="E15819" s="20">
        <v>1.72</v>
      </c>
      <c r="F15819" s="20">
        <v>1.72</v>
      </c>
      <c r="G15819" s="20">
        <v>1.72</v>
      </c>
      <c r="H15819" s="20">
        <v>1.72</v>
      </c>
      <c r="I15819" s="20">
        <v>1.72</v>
      </c>
      <c r="J15819" s="20">
        <v>1.72</v>
      </c>
      <c r="K15819" s="20">
        <v>1.72</v>
      </c>
      <c r="L15819" s="20">
        <f t="shared" si="252"/>
        <v>1.72</v>
      </c>
    </row>
    <row r="15820" spans="1:12">
      <c r="A15820" s="19">
        <v>2402000040</v>
      </c>
      <c r="B15820" s="15" t="s">
        <v>15564</v>
      </c>
      <c r="C15820" s="22" t="s">
        <v>13</v>
      </c>
      <c r="D15820" s="20">
        <v>2.15</v>
      </c>
      <c r="E15820" s="20">
        <v>2.15</v>
      </c>
      <c r="F15820" s="20">
        <v>2.15</v>
      </c>
      <c r="G15820" s="20">
        <v>2.15</v>
      </c>
      <c r="H15820" s="20">
        <v>2.15</v>
      </c>
      <c r="I15820" s="20">
        <v>2.15</v>
      </c>
      <c r="J15820" s="20">
        <v>2.15</v>
      </c>
      <c r="K15820" s="20">
        <v>2.15</v>
      </c>
      <c r="L15820" s="20">
        <f t="shared" si="252"/>
        <v>2.15</v>
      </c>
    </row>
    <row r="15821" spans="1:12">
      <c r="A15821" s="19">
        <v>2402000041</v>
      </c>
      <c r="B15821" s="15" t="s">
        <v>15565</v>
      </c>
      <c r="C15821" s="22" t="s">
        <v>13</v>
      </c>
      <c r="D15821" s="20">
        <v>2.64</v>
      </c>
      <c r="E15821" s="20">
        <v>2.64</v>
      </c>
      <c r="F15821" s="20">
        <v>2.64</v>
      </c>
      <c r="G15821" s="20">
        <v>2.64</v>
      </c>
      <c r="H15821" s="20">
        <v>2.64</v>
      </c>
      <c r="I15821" s="20">
        <v>2.64</v>
      </c>
      <c r="J15821" s="20">
        <v>2.64</v>
      </c>
      <c r="K15821" s="20">
        <v>2.64</v>
      </c>
      <c r="L15821" s="20">
        <f t="shared" si="252"/>
        <v>2.64</v>
      </c>
    </row>
    <row r="15822" spans="1:12">
      <c r="A15822" s="19">
        <v>2402000042</v>
      </c>
      <c r="B15822" s="15" t="s">
        <v>15566</v>
      </c>
      <c r="C15822" s="22" t="s">
        <v>13</v>
      </c>
      <c r="D15822" s="20">
        <v>2.85</v>
      </c>
      <c r="E15822" s="20">
        <v>2.85</v>
      </c>
      <c r="F15822" s="20">
        <v>2.85</v>
      </c>
      <c r="G15822" s="20">
        <v>2.85</v>
      </c>
      <c r="H15822" s="20">
        <v>2.85</v>
      </c>
      <c r="I15822" s="20">
        <v>2.85</v>
      </c>
      <c r="J15822" s="20">
        <v>2.85</v>
      </c>
      <c r="K15822" s="20">
        <v>2.85</v>
      </c>
      <c r="L15822" s="20">
        <f t="shared" si="252"/>
        <v>2.85</v>
      </c>
    </row>
    <row r="15823" spans="1:12">
      <c r="A15823" s="19">
        <v>2402000043</v>
      </c>
      <c r="B15823" s="15" t="s">
        <v>15567</v>
      </c>
      <c r="C15823" s="22" t="s">
        <v>13</v>
      </c>
      <c r="D15823" s="20">
        <v>5.72</v>
      </c>
      <c r="E15823" s="20">
        <v>5.72</v>
      </c>
      <c r="F15823" s="20">
        <v>5.72</v>
      </c>
      <c r="G15823" s="20">
        <v>5.72</v>
      </c>
      <c r="H15823" s="20">
        <v>5.72</v>
      </c>
      <c r="I15823" s="20">
        <v>5.72</v>
      </c>
      <c r="J15823" s="20">
        <v>5.72</v>
      </c>
      <c r="K15823" s="20">
        <v>5.72</v>
      </c>
      <c r="L15823" s="20">
        <f t="shared" si="252"/>
        <v>5.72</v>
      </c>
    </row>
    <row r="15824" spans="1:12">
      <c r="A15824" s="19">
        <v>2402000044</v>
      </c>
      <c r="B15824" s="15" t="s">
        <v>15568</v>
      </c>
      <c r="C15824" s="22" t="s">
        <v>13</v>
      </c>
      <c r="D15824" s="20">
        <v>4.9000000000000004</v>
      </c>
      <c r="E15824" s="20">
        <v>4.9000000000000004</v>
      </c>
      <c r="F15824" s="20">
        <v>4.9000000000000004</v>
      </c>
      <c r="G15824" s="20">
        <v>4.9000000000000004</v>
      </c>
      <c r="H15824" s="20">
        <v>4.9000000000000004</v>
      </c>
      <c r="I15824" s="20">
        <v>4.9000000000000004</v>
      </c>
      <c r="J15824" s="20">
        <v>4.9000000000000004</v>
      </c>
      <c r="K15824" s="20">
        <v>4.9000000000000004</v>
      </c>
      <c r="L15824" s="20">
        <f t="shared" si="252"/>
        <v>4.9000000000000004</v>
      </c>
    </row>
    <row r="15825" spans="1:12">
      <c r="A15825" s="19">
        <v>2402000045</v>
      </c>
      <c r="B15825" s="15" t="s">
        <v>15569</v>
      </c>
      <c r="C15825" s="22" t="s">
        <v>13</v>
      </c>
      <c r="D15825" s="20">
        <v>9.8000000000000007</v>
      </c>
      <c r="E15825" s="20">
        <v>9.8000000000000007</v>
      </c>
      <c r="F15825" s="20">
        <v>9.8000000000000007</v>
      </c>
      <c r="G15825" s="20">
        <v>9.8000000000000007</v>
      </c>
      <c r="H15825" s="20">
        <v>9.8000000000000007</v>
      </c>
      <c r="I15825" s="20">
        <v>9.8000000000000007</v>
      </c>
      <c r="J15825" s="20">
        <v>9.8000000000000007</v>
      </c>
      <c r="K15825" s="20">
        <v>9.8000000000000007</v>
      </c>
      <c r="L15825" s="20">
        <f t="shared" si="252"/>
        <v>9.8000000000000007</v>
      </c>
    </row>
    <row r="15826" spans="1:12">
      <c r="A15826" s="19">
        <v>2402000046</v>
      </c>
      <c r="B15826" s="15" t="s">
        <v>15570</v>
      </c>
      <c r="C15826" s="22" t="s">
        <v>12</v>
      </c>
      <c r="D15826" s="20">
        <v>9.8000000000000007</v>
      </c>
      <c r="E15826" s="20">
        <v>9.8000000000000007</v>
      </c>
      <c r="F15826" s="20">
        <v>9.8000000000000007</v>
      </c>
      <c r="G15826" s="20">
        <v>9.8000000000000007</v>
      </c>
      <c r="H15826" s="20">
        <v>9.8000000000000007</v>
      </c>
      <c r="I15826" s="20">
        <v>9.8000000000000007</v>
      </c>
      <c r="J15826" s="20">
        <v>9.8000000000000007</v>
      </c>
      <c r="K15826" s="20">
        <v>9.8000000000000007</v>
      </c>
      <c r="L15826" s="20">
        <f t="shared" si="252"/>
        <v>9.8000000000000007</v>
      </c>
    </row>
    <row r="15827" spans="1:12" ht="16.5">
      <c r="A15827" s="19">
        <v>2402000047</v>
      </c>
      <c r="B15827" s="15" t="s">
        <v>15571</v>
      </c>
      <c r="C15827" s="22" t="s">
        <v>13</v>
      </c>
      <c r="D15827" s="20">
        <v>9.8000000000000007</v>
      </c>
      <c r="E15827" s="20">
        <v>9.8000000000000007</v>
      </c>
      <c r="F15827" s="20">
        <v>9.8000000000000007</v>
      </c>
      <c r="G15827" s="20">
        <v>9.8000000000000007</v>
      </c>
      <c r="H15827" s="20">
        <v>9.8000000000000007</v>
      </c>
      <c r="I15827" s="20">
        <v>9.8000000000000007</v>
      </c>
      <c r="J15827" s="20">
        <v>9.8000000000000007</v>
      </c>
      <c r="K15827" s="20">
        <v>9.8000000000000007</v>
      </c>
      <c r="L15827" s="20">
        <f t="shared" si="252"/>
        <v>9.8000000000000007</v>
      </c>
    </row>
    <row r="15828" spans="1:12" ht="24.75">
      <c r="A15828" s="19">
        <v>2402000048</v>
      </c>
      <c r="B15828" s="15" t="s">
        <v>15572</v>
      </c>
      <c r="C15828" s="22" t="s">
        <v>11</v>
      </c>
      <c r="D15828" s="20">
        <v>686.07</v>
      </c>
      <c r="E15828" s="20">
        <v>686.07</v>
      </c>
      <c r="F15828" s="20">
        <v>686.08</v>
      </c>
      <c r="G15828" s="20">
        <v>686.08</v>
      </c>
      <c r="H15828" s="20">
        <v>686.08</v>
      </c>
      <c r="I15828" s="20">
        <v>686.08</v>
      </c>
      <c r="J15828" s="20">
        <v>686.08</v>
      </c>
      <c r="K15828" s="20">
        <v>686.08</v>
      </c>
      <c r="L15828" s="20">
        <f t="shared" si="252"/>
        <v>686.08</v>
      </c>
    </row>
    <row r="15829" spans="1:12" ht="24.75">
      <c r="A15829" s="19">
        <v>2402000049</v>
      </c>
      <c r="B15829" s="15" t="s">
        <v>15573</v>
      </c>
      <c r="C15829" s="22" t="s">
        <v>11</v>
      </c>
      <c r="D15829" s="20">
        <v>686.07</v>
      </c>
      <c r="E15829" s="20">
        <v>686.07</v>
      </c>
      <c r="F15829" s="20">
        <v>686.08</v>
      </c>
      <c r="G15829" s="20">
        <v>686.08</v>
      </c>
      <c r="H15829" s="20">
        <v>686.08</v>
      </c>
      <c r="I15829" s="20">
        <v>686.08</v>
      </c>
      <c r="J15829" s="20">
        <v>686.08</v>
      </c>
      <c r="K15829" s="20">
        <v>686.08</v>
      </c>
      <c r="L15829" s="20">
        <f t="shared" si="252"/>
        <v>686.08</v>
      </c>
    </row>
    <row r="15830" spans="1:12" ht="24.75">
      <c r="A15830" s="19">
        <v>2402000050</v>
      </c>
      <c r="B15830" s="15" t="s">
        <v>15574</v>
      </c>
      <c r="C15830" s="22" t="s">
        <v>11</v>
      </c>
      <c r="D15830" s="20">
        <v>686.07</v>
      </c>
      <c r="E15830" s="20">
        <v>686.07</v>
      </c>
      <c r="F15830" s="20">
        <v>686.08</v>
      </c>
      <c r="G15830" s="20">
        <v>686.08</v>
      </c>
      <c r="H15830" s="20">
        <v>686.08</v>
      </c>
      <c r="I15830" s="20">
        <v>686.08</v>
      </c>
      <c r="J15830" s="20">
        <v>686.08</v>
      </c>
      <c r="K15830" s="20">
        <v>686.08</v>
      </c>
      <c r="L15830" s="20">
        <f t="shared" si="252"/>
        <v>686.08</v>
      </c>
    </row>
    <row r="15831" spans="1:12" ht="24.75">
      <c r="A15831" s="19">
        <v>2402000051</v>
      </c>
      <c r="B15831" s="15" t="s">
        <v>15575</v>
      </c>
      <c r="C15831" s="22" t="s">
        <v>791</v>
      </c>
      <c r="D15831" s="20">
        <v>1102.28</v>
      </c>
      <c r="E15831" s="20">
        <v>1102.28</v>
      </c>
      <c r="F15831" s="20">
        <v>1102.31</v>
      </c>
      <c r="G15831" s="20">
        <v>1102.31</v>
      </c>
      <c r="H15831" s="20">
        <v>1102.31</v>
      </c>
      <c r="I15831" s="20">
        <v>1102.31</v>
      </c>
      <c r="J15831" s="20">
        <v>1102.31</v>
      </c>
      <c r="K15831" s="20">
        <v>1102.31</v>
      </c>
      <c r="L15831" s="20">
        <f t="shared" si="252"/>
        <v>1102.31</v>
      </c>
    </row>
    <row r="15832" spans="1:12" ht="24.75">
      <c r="A15832" s="19">
        <v>2402000052</v>
      </c>
      <c r="B15832" s="15" t="s">
        <v>15576</v>
      </c>
      <c r="C15832" s="22" t="s">
        <v>791</v>
      </c>
      <c r="D15832" s="20">
        <v>685.87</v>
      </c>
      <c r="E15832" s="20">
        <v>685.87</v>
      </c>
      <c r="F15832" s="20">
        <v>685.88</v>
      </c>
      <c r="G15832" s="20">
        <v>685.88</v>
      </c>
      <c r="H15832" s="20">
        <v>685.88</v>
      </c>
      <c r="I15832" s="20">
        <v>685.88</v>
      </c>
      <c r="J15832" s="20">
        <v>685.88</v>
      </c>
      <c r="K15832" s="20">
        <v>685.88</v>
      </c>
      <c r="L15832" s="20">
        <f t="shared" si="252"/>
        <v>685.88</v>
      </c>
    </row>
    <row r="15833" spans="1:12" ht="24.75">
      <c r="A15833" s="19">
        <v>2402000053</v>
      </c>
      <c r="B15833" s="15" t="s">
        <v>15577</v>
      </c>
      <c r="C15833" s="22" t="s">
        <v>13</v>
      </c>
      <c r="D15833" s="20">
        <v>4.9000000000000004</v>
      </c>
      <c r="E15833" s="20">
        <v>4.9000000000000004</v>
      </c>
      <c r="F15833" s="20">
        <v>4.9000000000000004</v>
      </c>
      <c r="G15833" s="20">
        <v>4.9000000000000004</v>
      </c>
      <c r="H15833" s="20">
        <v>4.9000000000000004</v>
      </c>
      <c r="I15833" s="20">
        <v>4.9000000000000004</v>
      </c>
      <c r="J15833" s="20">
        <v>4.9000000000000004</v>
      </c>
      <c r="K15833" s="20">
        <v>4.9000000000000004</v>
      </c>
      <c r="L15833" s="20">
        <f t="shared" si="252"/>
        <v>4.9000000000000004</v>
      </c>
    </row>
    <row r="15834" spans="1:12">
      <c r="A15834" s="19">
        <v>2402000054</v>
      </c>
      <c r="B15834" s="15" t="s">
        <v>15578</v>
      </c>
      <c r="C15834" s="22" t="s">
        <v>791</v>
      </c>
      <c r="D15834" s="20">
        <v>1399.1</v>
      </c>
      <c r="E15834" s="20">
        <v>1399.1</v>
      </c>
      <c r="F15834" s="20">
        <v>1399.13</v>
      </c>
      <c r="G15834" s="20">
        <v>1399.13</v>
      </c>
      <c r="H15834" s="20">
        <v>1399.13</v>
      </c>
      <c r="I15834" s="20">
        <v>1399.13</v>
      </c>
      <c r="J15834" s="20">
        <v>1399.13</v>
      </c>
      <c r="K15834" s="20">
        <v>1399.13</v>
      </c>
      <c r="L15834" s="20">
        <f t="shared" si="252"/>
        <v>1399.13</v>
      </c>
    </row>
    <row r="15835" spans="1:12">
      <c r="A15835" s="19">
        <v>2402000056</v>
      </c>
      <c r="B15835" s="15" t="s">
        <v>15579</v>
      </c>
      <c r="C15835" s="22" t="s">
        <v>9</v>
      </c>
      <c r="D15835" s="20">
        <v>2.5</v>
      </c>
      <c r="E15835" s="20">
        <v>2.5</v>
      </c>
      <c r="F15835" s="20">
        <v>2.5</v>
      </c>
      <c r="G15835" s="20">
        <v>2.5</v>
      </c>
      <c r="H15835" s="20">
        <v>2.5</v>
      </c>
      <c r="I15835" s="20">
        <v>2.5</v>
      </c>
      <c r="J15835" s="20">
        <v>2.5</v>
      </c>
      <c r="K15835" s="20">
        <v>2.5</v>
      </c>
      <c r="L15835" s="20">
        <f t="shared" si="252"/>
        <v>2.5</v>
      </c>
    </row>
    <row r="15836" spans="1:12">
      <c r="A15836" s="19">
        <v>2402000057</v>
      </c>
      <c r="B15836" s="15" t="s">
        <v>15580</v>
      </c>
      <c r="C15836" s="22" t="s">
        <v>13</v>
      </c>
      <c r="D15836" s="20">
        <v>9.67</v>
      </c>
      <c r="E15836" s="20">
        <v>9.67</v>
      </c>
      <c r="F15836" s="20">
        <v>9.67</v>
      </c>
      <c r="G15836" s="20">
        <v>9.67</v>
      </c>
      <c r="H15836" s="20">
        <v>9.67</v>
      </c>
      <c r="I15836" s="20">
        <v>9.67</v>
      </c>
      <c r="J15836" s="20">
        <v>9.67</v>
      </c>
      <c r="K15836" s="20">
        <v>9.67</v>
      </c>
      <c r="L15836" s="20">
        <f t="shared" si="252"/>
        <v>9.67</v>
      </c>
    </row>
    <row r="15837" spans="1:12">
      <c r="A15837" s="19">
        <v>2402000058</v>
      </c>
      <c r="B15837" s="15" t="s">
        <v>15581</v>
      </c>
      <c r="C15837" s="22" t="s">
        <v>13</v>
      </c>
      <c r="D15837" s="20">
        <v>25.31</v>
      </c>
      <c r="E15837" s="20">
        <v>25.31</v>
      </c>
      <c r="F15837" s="20">
        <v>25.31</v>
      </c>
      <c r="G15837" s="20">
        <v>25.31</v>
      </c>
      <c r="H15837" s="20">
        <v>25.31</v>
      </c>
      <c r="I15837" s="20">
        <v>25.31</v>
      </c>
      <c r="J15837" s="20">
        <v>25.31</v>
      </c>
      <c r="K15837" s="20">
        <v>25.31</v>
      </c>
      <c r="L15837" s="20">
        <f t="shared" si="252"/>
        <v>25.31</v>
      </c>
    </row>
    <row r="15838" spans="1:12">
      <c r="A15838" s="19">
        <v>2402000059</v>
      </c>
      <c r="B15838" s="15" t="s">
        <v>15582</v>
      </c>
      <c r="C15838" s="22" t="s">
        <v>11</v>
      </c>
      <c r="D15838" s="20">
        <v>1902.87</v>
      </c>
      <c r="E15838" s="20">
        <v>1902.87</v>
      </c>
      <c r="F15838" s="20">
        <v>1902.93</v>
      </c>
      <c r="G15838" s="20">
        <v>1902.93</v>
      </c>
      <c r="H15838" s="20">
        <v>1902.93</v>
      </c>
      <c r="I15838" s="20">
        <v>1902.93</v>
      </c>
      <c r="J15838" s="20">
        <v>1902.93</v>
      </c>
      <c r="K15838" s="20">
        <v>1902.93</v>
      </c>
      <c r="L15838" s="20">
        <f t="shared" si="252"/>
        <v>1902.93</v>
      </c>
    </row>
    <row r="15839" spans="1:12">
      <c r="A15839" s="19">
        <v>2402000062</v>
      </c>
      <c r="B15839" s="15" t="s">
        <v>15583</v>
      </c>
      <c r="C15839" s="22" t="s">
        <v>12</v>
      </c>
      <c r="D15839" s="20">
        <v>403.07</v>
      </c>
      <c r="E15839" s="20">
        <v>403.07</v>
      </c>
      <c r="F15839" s="20">
        <v>403.08</v>
      </c>
      <c r="G15839" s="20">
        <v>403.08</v>
      </c>
      <c r="H15839" s="20">
        <v>403.08</v>
      </c>
      <c r="I15839" s="20">
        <v>403.08</v>
      </c>
      <c r="J15839" s="20">
        <v>403.08</v>
      </c>
      <c r="K15839" s="20">
        <v>403.08</v>
      </c>
      <c r="L15839" s="20">
        <f t="shared" si="252"/>
        <v>403.08</v>
      </c>
    </row>
    <row r="15840" spans="1:12">
      <c r="A15840" s="19">
        <v>2402000063</v>
      </c>
      <c r="B15840" s="15" t="s">
        <v>15584</v>
      </c>
      <c r="C15840" s="22" t="s">
        <v>26</v>
      </c>
      <c r="D15840" s="20">
        <v>249.85</v>
      </c>
      <c r="E15840" s="20">
        <v>249.85</v>
      </c>
      <c r="F15840" s="20">
        <v>249.85</v>
      </c>
      <c r="G15840" s="20">
        <v>249.85</v>
      </c>
      <c r="H15840" s="20">
        <v>249.85</v>
      </c>
      <c r="I15840" s="20">
        <v>249.85</v>
      </c>
      <c r="J15840" s="20">
        <v>249.85</v>
      </c>
      <c r="K15840" s="20">
        <v>249.85</v>
      </c>
      <c r="L15840" s="20">
        <f t="shared" si="252"/>
        <v>249.85</v>
      </c>
    </row>
    <row r="15841" spans="1:12">
      <c r="A15841" s="19">
        <v>2402000064</v>
      </c>
      <c r="B15841" s="15" t="s">
        <v>15585</v>
      </c>
      <c r="C15841" s="22" t="s">
        <v>13228</v>
      </c>
      <c r="D15841" s="20">
        <v>3.83</v>
      </c>
      <c r="E15841" s="20">
        <v>3.83</v>
      </c>
      <c r="F15841" s="20">
        <v>3.83</v>
      </c>
      <c r="G15841" s="20">
        <v>3.83</v>
      </c>
      <c r="H15841" s="20">
        <v>3.83</v>
      </c>
      <c r="I15841" s="20">
        <v>3.83</v>
      </c>
      <c r="J15841" s="20">
        <v>3.83</v>
      </c>
      <c r="K15841" s="20">
        <v>3.83</v>
      </c>
      <c r="L15841" s="20">
        <f t="shared" si="252"/>
        <v>3.83</v>
      </c>
    </row>
    <row r="15842" spans="1:12">
      <c r="A15842" s="19">
        <v>2402000065</v>
      </c>
      <c r="B15842" s="15" t="s">
        <v>15586</v>
      </c>
      <c r="C15842" s="22" t="s">
        <v>12</v>
      </c>
      <c r="D15842" s="20">
        <v>12.01</v>
      </c>
      <c r="E15842" s="20">
        <v>12.01</v>
      </c>
      <c r="F15842" s="20">
        <v>12.01</v>
      </c>
      <c r="G15842" s="20">
        <v>12.01</v>
      </c>
      <c r="H15842" s="20">
        <v>12.01</v>
      </c>
      <c r="I15842" s="20">
        <v>12.01</v>
      </c>
      <c r="J15842" s="20">
        <v>12.01</v>
      </c>
      <c r="K15842" s="20">
        <v>12.01</v>
      </c>
      <c r="L15842" s="20">
        <f t="shared" si="252"/>
        <v>12.01</v>
      </c>
    </row>
    <row r="15843" spans="1:12">
      <c r="A15843" s="19">
        <v>2402000066</v>
      </c>
      <c r="B15843" s="15" t="s">
        <v>15587</v>
      </c>
      <c r="C15843" s="22" t="s">
        <v>0</v>
      </c>
      <c r="D15843" s="20">
        <v>53.3</v>
      </c>
      <c r="E15843" s="20">
        <v>53.3</v>
      </c>
      <c r="F15843" s="20">
        <v>53.3</v>
      </c>
      <c r="G15843" s="20">
        <v>53.3</v>
      </c>
      <c r="H15843" s="20">
        <v>53.3</v>
      </c>
      <c r="I15843" s="20">
        <v>53.3</v>
      </c>
      <c r="J15843" s="20">
        <v>53.3</v>
      </c>
      <c r="K15843" s="20">
        <v>53.3</v>
      </c>
      <c r="L15843" s="20">
        <f t="shared" si="252"/>
        <v>53.3</v>
      </c>
    </row>
    <row r="15844" spans="1:12" ht="16.5">
      <c r="A15844" s="19">
        <v>2402000067</v>
      </c>
      <c r="B15844" s="15" t="s">
        <v>15588</v>
      </c>
      <c r="C15844" s="22" t="s">
        <v>11</v>
      </c>
      <c r="D15844" s="20">
        <v>9.3000000000000007</v>
      </c>
      <c r="E15844" s="20">
        <v>9.3000000000000007</v>
      </c>
      <c r="F15844" s="20">
        <v>9.3000000000000007</v>
      </c>
      <c r="G15844" s="20">
        <v>9.3000000000000007</v>
      </c>
      <c r="H15844" s="20">
        <v>9.3000000000000007</v>
      </c>
      <c r="I15844" s="20">
        <v>9.3000000000000007</v>
      </c>
      <c r="J15844" s="20">
        <v>9.3000000000000007</v>
      </c>
      <c r="K15844" s="20">
        <v>9.3000000000000007</v>
      </c>
      <c r="L15844" s="20">
        <f t="shared" si="252"/>
        <v>9.3000000000000007</v>
      </c>
    </row>
    <row r="15845" spans="1:12" ht="16.5">
      <c r="A15845" s="19">
        <v>2402000068</v>
      </c>
      <c r="B15845" s="15" t="s">
        <v>15589</v>
      </c>
      <c r="C15845" s="22" t="s">
        <v>11</v>
      </c>
      <c r="D15845" s="20">
        <v>5.79</v>
      </c>
      <c r="E15845" s="20">
        <v>5.79</v>
      </c>
      <c r="F15845" s="20">
        <v>5.79</v>
      </c>
      <c r="G15845" s="20">
        <v>5.79</v>
      </c>
      <c r="H15845" s="20">
        <v>5.79</v>
      </c>
      <c r="I15845" s="20">
        <v>5.79</v>
      </c>
      <c r="J15845" s="20">
        <v>5.79</v>
      </c>
      <c r="K15845" s="20">
        <v>5.79</v>
      </c>
      <c r="L15845" s="20">
        <f t="shared" si="252"/>
        <v>5.79</v>
      </c>
    </row>
    <row r="15846" spans="1:12" ht="24.75">
      <c r="A15846" s="19">
        <v>2402000069</v>
      </c>
      <c r="B15846" s="15" t="s">
        <v>15590</v>
      </c>
      <c r="C15846" s="22" t="s">
        <v>13</v>
      </c>
      <c r="D15846" s="20">
        <v>42.96</v>
      </c>
      <c r="E15846" s="20">
        <v>42.96</v>
      </c>
      <c r="F15846" s="20">
        <v>42.96</v>
      </c>
      <c r="G15846" s="20">
        <v>42.96</v>
      </c>
      <c r="H15846" s="20">
        <v>42.96</v>
      </c>
      <c r="I15846" s="20">
        <v>42.96</v>
      </c>
      <c r="J15846" s="20">
        <v>42.96</v>
      </c>
      <c r="K15846" s="20">
        <v>42.96</v>
      </c>
      <c r="L15846" s="20">
        <f t="shared" si="252"/>
        <v>42.96</v>
      </c>
    </row>
    <row r="15847" spans="1:12" ht="33">
      <c r="A15847" s="19">
        <v>2402000070</v>
      </c>
      <c r="B15847" s="15" t="s">
        <v>15591</v>
      </c>
      <c r="C15847" s="22" t="s">
        <v>13</v>
      </c>
      <c r="D15847" s="20">
        <v>12.96</v>
      </c>
      <c r="E15847" s="20">
        <v>12.96</v>
      </c>
      <c r="F15847" s="20">
        <v>12.96</v>
      </c>
      <c r="G15847" s="20">
        <v>12.96</v>
      </c>
      <c r="H15847" s="20">
        <v>12.96</v>
      </c>
      <c r="I15847" s="20">
        <v>12.96</v>
      </c>
      <c r="J15847" s="20">
        <v>12.96</v>
      </c>
      <c r="K15847" s="20">
        <v>12.96</v>
      </c>
      <c r="L15847" s="20">
        <f t="shared" ref="L15847:L15910" si="253">MAX(D15847:K15847)</f>
        <v>12.96</v>
      </c>
    </row>
    <row r="15848" spans="1:12" ht="33">
      <c r="A15848" s="19">
        <v>2402000071</v>
      </c>
      <c r="B15848" s="15" t="s">
        <v>15592</v>
      </c>
      <c r="C15848" s="22" t="s">
        <v>791</v>
      </c>
      <c r="D15848" s="20">
        <v>549.23</v>
      </c>
      <c r="E15848" s="20">
        <v>549.23</v>
      </c>
      <c r="F15848" s="20">
        <v>549.25</v>
      </c>
      <c r="G15848" s="20">
        <v>549.25</v>
      </c>
      <c r="H15848" s="20">
        <v>549.25</v>
      </c>
      <c r="I15848" s="20">
        <v>549.25</v>
      </c>
      <c r="J15848" s="20">
        <v>549.25</v>
      </c>
      <c r="K15848" s="20">
        <v>549.25</v>
      </c>
      <c r="L15848" s="20">
        <f t="shared" si="253"/>
        <v>549.25</v>
      </c>
    </row>
    <row r="15849" spans="1:12" ht="33">
      <c r="A15849" s="19">
        <v>2402000072</v>
      </c>
      <c r="B15849" s="15" t="s">
        <v>15593</v>
      </c>
      <c r="C15849" s="22" t="s">
        <v>791</v>
      </c>
      <c r="D15849" s="20">
        <v>617.69000000000005</v>
      </c>
      <c r="E15849" s="20">
        <v>617.69000000000005</v>
      </c>
      <c r="F15849" s="20">
        <v>617.71</v>
      </c>
      <c r="G15849" s="20">
        <v>617.71</v>
      </c>
      <c r="H15849" s="20">
        <v>617.71</v>
      </c>
      <c r="I15849" s="20">
        <v>617.71</v>
      </c>
      <c r="J15849" s="20">
        <v>617.71</v>
      </c>
      <c r="K15849" s="20">
        <v>617.71</v>
      </c>
      <c r="L15849" s="20">
        <f t="shared" si="253"/>
        <v>617.71</v>
      </c>
    </row>
    <row r="15850" spans="1:12" ht="24.75">
      <c r="A15850" s="19">
        <v>2402000073</v>
      </c>
      <c r="B15850" s="15" t="s">
        <v>15594</v>
      </c>
      <c r="C15850" s="22" t="s">
        <v>13</v>
      </c>
      <c r="D15850" s="20">
        <v>12.94</v>
      </c>
      <c r="E15850" s="20">
        <v>12.94</v>
      </c>
      <c r="F15850" s="20">
        <v>12.94</v>
      </c>
      <c r="G15850" s="20">
        <v>12.94</v>
      </c>
      <c r="H15850" s="20">
        <v>12.94</v>
      </c>
      <c r="I15850" s="20">
        <v>12.94</v>
      </c>
      <c r="J15850" s="20">
        <v>12.94</v>
      </c>
      <c r="K15850" s="20">
        <v>12.94</v>
      </c>
      <c r="L15850" s="20">
        <f t="shared" si="253"/>
        <v>12.94</v>
      </c>
    </row>
    <row r="15851" spans="1:12" ht="16.5">
      <c r="A15851" s="19">
        <v>2402000076</v>
      </c>
      <c r="B15851" s="15" t="s">
        <v>15595</v>
      </c>
      <c r="C15851" s="22" t="s">
        <v>11</v>
      </c>
      <c r="D15851" s="20">
        <v>96.16</v>
      </c>
      <c r="E15851" s="20">
        <v>96.16</v>
      </c>
      <c r="F15851" s="20">
        <v>96.17</v>
      </c>
      <c r="G15851" s="20">
        <v>96.17</v>
      </c>
      <c r="H15851" s="20">
        <v>96.17</v>
      </c>
      <c r="I15851" s="20">
        <v>96.17</v>
      </c>
      <c r="J15851" s="20">
        <v>96.17</v>
      </c>
      <c r="K15851" s="20">
        <v>96.17</v>
      </c>
      <c r="L15851" s="20">
        <f t="shared" si="253"/>
        <v>96.17</v>
      </c>
    </row>
    <row r="15852" spans="1:12" ht="24.75">
      <c r="A15852" s="19">
        <v>2402000077</v>
      </c>
      <c r="B15852" s="15" t="s">
        <v>15596</v>
      </c>
      <c r="C15852" s="22" t="s">
        <v>11</v>
      </c>
      <c r="D15852" s="20">
        <v>68.61</v>
      </c>
      <c r="E15852" s="20">
        <v>68.61</v>
      </c>
      <c r="F15852" s="20">
        <v>68.61</v>
      </c>
      <c r="G15852" s="20">
        <v>68.61</v>
      </c>
      <c r="H15852" s="20">
        <v>68.61</v>
      </c>
      <c r="I15852" s="20">
        <v>68.61</v>
      </c>
      <c r="J15852" s="20">
        <v>68.61</v>
      </c>
      <c r="K15852" s="20">
        <v>68.61</v>
      </c>
      <c r="L15852" s="20">
        <f t="shared" si="253"/>
        <v>68.61</v>
      </c>
    </row>
    <row r="15853" spans="1:12">
      <c r="A15853" s="19">
        <v>2403000010</v>
      </c>
      <c r="B15853" s="15" t="s">
        <v>15597</v>
      </c>
      <c r="C15853" s="22" t="s">
        <v>11</v>
      </c>
      <c r="D15853" s="20">
        <v>55.75</v>
      </c>
      <c r="E15853" s="20">
        <v>55.75</v>
      </c>
      <c r="F15853" s="20">
        <v>55.75</v>
      </c>
      <c r="G15853" s="20">
        <v>55.75</v>
      </c>
      <c r="H15853" s="20">
        <v>55.75</v>
      </c>
      <c r="I15853" s="20">
        <v>55.75</v>
      </c>
      <c r="J15853" s="20">
        <v>55.75</v>
      </c>
      <c r="K15853" s="20">
        <v>55.75</v>
      </c>
      <c r="L15853" s="20">
        <f t="shared" si="253"/>
        <v>55.75</v>
      </c>
    </row>
    <row r="15854" spans="1:12">
      <c r="A15854" s="19">
        <v>2403000011</v>
      </c>
      <c r="B15854" s="15" t="s">
        <v>15598</v>
      </c>
      <c r="C15854" s="22" t="s">
        <v>812</v>
      </c>
      <c r="D15854" s="20">
        <v>27.43</v>
      </c>
      <c r="E15854" s="20">
        <v>27.43</v>
      </c>
      <c r="F15854" s="20">
        <v>27.43</v>
      </c>
      <c r="G15854" s="20">
        <v>27.43</v>
      </c>
      <c r="H15854" s="20">
        <v>27.43</v>
      </c>
      <c r="I15854" s="20">
        <v>27.43</v>
      </c>
      <c r="J15854" s="20">
        <v>27.43</v>
      </c>
      <c r="K15854" s="20">
        <v>27.43</v>
      </c>
      <c r="L15854" s="20">
        <f t="shared" si="253"/>
        <v>27.43</v>
      </c>
    </row>
    <row r="15855" spans="1:12">
      <c r="A15855" s="19">
        <v>2403000012</v>
      </c>
      <c r="B15855" s="15" t="s">
        <v>15599</v>
      </c>
      <c r="C15855" s="22" t="s">
        <v>11</v>
      </c>
      <c r="D15855" s="20">
        <v>55.75</v>
      </c>
      <c r="E15855" s="20">
        <v>55.75</v>
      </c>
      <c r="F15855" s="20">
        <v>55.75</v>
      </c>
      <c r="G15855" s="20">
        <v>55.75</v>
      </c>
      <c r="H15855" s="20">
        <v>55.75</v>
      </c>
      <c r="I15855" s="20">
        <v>55.75</v>
      </c>
      <c r="J15855" s="20">
        <v>55.75</v>
      </c>
      <c r="K15855" s="20">
        <v>55.75</v>
      </c>
      <c r="L15855" s="20">
        <f t="shared" si="253"/>
        <v>55.75</v>
      </c>
    </row>
    <row r="15856" spans="1:12">
      <c r="A15856" s="19">
        <v>2403000013</v>
      </c>
      <c r="B15856" s="15" t="s">
        <v>15600</v>
      </c>
      <c r="C15856" s="22" t="s">
        <v>812</v>
      </c>
      <c r="D15856" s="20">
        <v>27.43</v>
      </c>
      <c r="E15856" s="20">
        <v>27.43</v>
      </c>
      <c r="F15856" s="20">
        <v>27.43</v>
      </c>
      <c r="G15856" s="20">
        <v>27.43</v>
      </c>
      <c r="H15856" s="20">
        <v>27.43</v>
      </c>
      <c r="I15856" s="20">
        <v>27.43</v>
      </c>
      <c r="J15856" s="20">
        <v>27.43</v>
      </c>
      <c r="K15856" s="20">
        <v>27.43</v>
      </c>
      <c r="L15856" s="20">
        <f t="shared" si="253"/>
        <v>27.43</v>
      </c>
    </row>
    <row r="15857" spans="1:12">
      <c r="A15857" s="19">
        <v>2403000014</v>
      </c>
      <c r="B15857" s="15" t="s">
        <v>15601</v>
      </c>
      <c r="C15857" s="22" t="s">
        <v>13228</v>
      </c>
      <c r="D15857" s="20">
        <v>0.08</v>
      </c>
      <c r="E15857" s="20">
        <v>0.08</v>
      </c>
      <c r="F15857" s="20">
        <v>0.08</v>
      </c>
      <c r="G15857" s="20">
        <v>0.08</v>
      </c>
      <c r="H15857" s="20">
        <v>0.08</v>
      </c>
      <c r="I15857" s="20">
        <v>0.08</v>
      </c>
      <c r="J15857" s="20">
        <v>0.08</v>
      </c>
      <c r="K15857" s="20">
        <v>0.08</v>
      </c>
      <c r="L15857" s="20">
        <f t="shared" si="253"/>
        <v>0.08</v>
      </c>
    </row>
    <row r="15858" spans="1:12">
      <c r="A15858" s="19">
        <v>2403000015</v>
      </c>
      <c r="B15858" s="15" t="s">
        <v>15602</v>
      </c>
      <c r="C15858" s="22" t="s">
        <v>15603</v>
      </c>
      <c r="D15858" s="20">
        <v>0.02</v>
      </c>
      <c r="E15858" s="20">
        <v>0.02</v>
      </c>
      <c r="F15858" s="20">
        <v>0.02</v>
      </c>
      <c r="G15858" s="20">
        <v>0.02</v>
      </c>
      <c r="H15858" s="20">
        <v>0.02</v>
      </c>
      <c r="I15858" s="20">
        <v>0.02</v>
      </c>
      <c r="J15858" s="20">
        <v>0.02</v>
      </c>
      <c r="K15858" s="20">
        <v>0.02</v>
      </c>
      <c r="L15858" s="20">
        <f t="shared" si="253"/>
        <v>0.02</v>
      </c>
    </row>
    <row r="15859" spans="1:12">
      <c r="A15859" s="19">
        <v>2403000016</v>
      </c>
      <c r="B15859" s="15" t="s">
        <v>15604</v>
      </c>
      <c r="C15859" s="22" t="s">
        <v>791</v>
      </c>
      <c r="D15859" s="20">
        <v>27.43</v>
      </c>
      <c r="E15859" s="20">
        <v>27.43</v>
      </c>
      <c r="F15859" s="20">
        <v>27.43</v>
      </c>
      <c r="G15859" s="20">
        <v>27.43</v>
      </c>
      <c r="H15859" s="20">
        <v>27.43</v>
      </c>
      <c r="I15859" s="20">
        <v>27.43</v>
      </c>
      <c r="J15859" s="20">
        <v>27.43</v>
      </c>
      <c r="K15859" s="20">
        <v>27.43</v>
      </c>
      <c r="L15859" s="20">
        <f t="shared" si="253"/>
        <v>27.43</v>
      </c>
    </row>
    <row r="15860" spans="1:12">
      <c r="A15860" s="19">
        <v>2403000017</v>
      </c>
      <c r="B15860" s="15" t="s">
        <v>15605</v>
      </c>
      <c r="C15860" s="22" t="s">
        <v>806</v>
      </c>
      <c r="D15860" s="20">
        <v>14.53</v>
      </c>
      <c r="E15860" s="20">
        <v>14.53</v>
      </c>
      <c r="F15860" s="20">
        <v>14.53</v>
      </c>
      <c r="G15860" s="20">
        <v>14.53</v>
      </c>
      <c r="H15860" s="20">
        <v>14.53</v>
      </c>
      <c r="I15860" s="20">
        <v>14.53</v>
      </c>
      <c r="J15860" s="20">
        <v>14.53</v>
      </c>
      <c r="K15860" s="20">
        <v>14.53</v>
      </c>
      <c r="L15860" s="20">
        <f t="shared" si="253"/>
        <v>14.53</v>
      </c>
    </row>
    <row r="15861" spans="1:12">
      <c r="A15861" s="19">
        <v>2403000018</v>
      </c>
      <c r="B15861" s="15" t="s">
        <v>15606</v>
      </c>
      <c r="C15861" s="22" t="s">
        <v>808</v>
      </c>
      <c r="D15861" s="20">
        <v>127.04</v>
      </c>
      <c r="E15861" s="20">
        <v>127.04</v>
      </c>
      <c r="F15861" s="20">
        <v>127.04</v>
      </c>
      <c r="G15861" s="20">
        <v>127.04</v>
      </c>
      <c r="H15861" s="20">
        <v>127.04</v>
      </c>
      <c r="I15861" s="20">
        <v>127.04</v>
      </c>
      <c r="J15861" s="20">
        <v>127.04</v>
      </c>
      <c r="K15861" s="20">
        <v>127.04</v>
      </c>
      <c r="L15861" s="20">
        <f t="shared" si="253"/>
        <v>127.04</v>
      </c>
    </row>
    <row r="15862" spans="1:12">
      <c r="A15862" s="19">
        <v>2403000019</v>
      </c>
      <c r="B15862" s="15" t="s">
        <v>15607</v>
      </c>
      <c r="C15862" s="22" t="s">
        <v>15608</v>
      </c>
      <c r="D15862" s="20">
        <v>52.78</v>
      </c>
      <c r="E15862" s="20">
        <v>52.78</v>
      </c>
      <c r="F15862" s="20">
        <v>52.78</v>
      </c>
      <c r="G15862" s="20">
        <v>52.78</v>
      </c>
      <c r="H15862" s="20">
        <v>52.78</v>
      </c>
      <c r="I15862" s="20">
        <v>52.78</v>
      </c>
      <c r="J15862" s="20">
        <v>52.78</v>
      </c>
      <c r="K15862" s="20">
        <v>52.78</v>
      </c>
      <c r="L15862" s="20">
        <f t="shared" si="253"/>
        <v>52.78</v>
      </c>
    </row>
    <row r="15863" spans="1:12">
      <c r="A15863" s="19">
        <v>2403000020</v>
      </c>
      <c r="B15863" s="15" t="s">
        <v>15609</v>
      </c>
      <c r="C15863" s="22" t="s">
        <v>12</v>
      </c>
      <c r="D15863" s="20">
        <v>0.15</v>
      </c>
      <c r="E15863" s="20">
        <v>0.15</v>
      </c>
      <c r="F15863" s="20">
        <v>0.15</v>
      </c>
      <c r="G15863" s="20">
        <v>0.15</v>
      </c>
      <c r="H15863" s="20">
        <v>0.15</v>
      </c>
      <c r="I15863" s="20">
        <v>0.15</v>
      </c>
      <c r="J15863" s="20">
        <v>0.15</v>
      </c>
      <c r="K15863" s="20">
        <v>0.15</v>
      </c>
      <c r="L15863" s="20">
        <f t="shared" si="253"/>
        <v>0.15</v>
      </c>
    </row>
    <row r="15864" spans="1:12">
      <c r="A15864" s="19">
        <v>2403000021</v>
      </c>
      <c r="B15864" s="15" t="s">
        <v>15610</v>
      </c>
      <c r="C15864" s="22" t="s">
        <v>15611</v>
      </c>
      <c r="D15864" s="20">
        <v>0.67</v>
      </c>
      <c r="E15864" s="20">
        <v>0.67</v>
      </c>
      <c r="F15864" s="20">
        <v>0.67</v>
      </c>
      <c r="G15864" s="20">
        <v>0.67</v>
      </c>
      <c r="H15864" s="20">
        <v>0.67</v>
      </c>
      <c r="I15864" s="20">
        <v>0.67</v>
      </c>
      <c r="J15864" s="20">
        <v>0.67</v>
      </c>
      <c r="K15864" s="20">
        <v>0.67</v>
      </c>
      <c r="L15864" s="20">
        <f t="shared" si="253"/>
        <v>0.67</v>
      </c>
    </row>
    <row r="15865" spans="1:12">
      <c r="A15865" s="19">
        <v>2403000022</v>
      </c>
      <c r="B15865" s="15" t="s">
        <v>15612</v>
      </c>
      <c r="C15865" s="22" t="s">
        <v>15446</v>
      </c>
      <c r="D15865" s="20">
        <v>0.75</v>
      </c>
      <c r="E15865" s="20">
        <v>0.75</v>
      </c>
      <c r="F15865" s="20">
        <v>0.75</v>
      </c>
      <c r="G15865" s="20">
        <v>0.75</v>
      </c>
      <c r="H15865" s="20">
        <v>0.75</v>
      </c>
      <c r="I15865" s="20">
        <v>0.75</v>
      </c>
      <c r="J15865" s="20">
        <v>0.75</v>
      </c>
      <c r="K15865" s="20">
        <v>0.75</v>
      </c>
      <c r="L15865" s="20">
        <f t="shared" si="253"/>
        <v>0.75</v>
      </c>
    </row>
    <row r="15866" spans="1:12">
      <c r="A15866" s="19">
        <v>2403000023</v>
      </c>
      <c r="B15866" s="15" t="s">
        <v>15613</v>
      </c>
      <c r="C15866" s="22" t="s">
        <v>15614</v>
      </c>
      <c r="D15866" s="20">
        <v>0.56000000000000005</v>
      </c>
      <c r="E15866" s="20">
        <v>0.56000000000000005</v>
      </c>
      <c r="F15866" s="20">
        <v>0.56000000000000005</v>
      </c>
      <c r="G15866" s="20">
        <v>0.56000000000000005</v>
      </c>
      <c r="H15866" s="20">
        <v>0.56000000000000005</v>
      </c>
      <c r="I15866" s="20">
        <v>0.56000000000000005</v>
      </c>
      <c r="J15866" s="20">
        <v>0.56000000000000005</v>
      </c>
      <c r="K15866" s="20">
        <v>0.56000000000000005</v>
      </c>
      <c r="L15866" s="20">
        <f t="shared" si="253"/>
        <v>0.56000000000000005</v>
      </c>
    </row>
    <row r="15867" spans="1:12">
      <c r="A15867" s="19">
        <v>2403000024</v>
      </c>
      <c r="B15867" s="15" t="s">
        <v>15615</v>
      </c>
      <c r="C15867" s="22" t="s">
        <v>12</v>
      </c>
      <c r="D15867" s="20">
        <v>2.0499999999999998</v>
      </c>
      <c r="E15867" s="20">
        <v>2.0499999999999998</v>
      </c>
      <c r="F15867" s="20">
        <v>2.0499999999999998</v>
      </c>
      <c r="G15867" s="20">
        <v>2.0499999999999998</v>
      </c>
      <c r="H15867" s="20">
        <v>2.0499999999999998</v>
      </c>
      <c r="I15867" s="20">
        <v>2.0499999999999998</v>
      </c>
      <c r="J15867" s="20">
        <v>2.0499999999999998</v>
      </c>
      <c r="K15867" s="20">
        <v>2.0499999999999998</v>
      </c>
      <c r="L15867" s="20">
        <f t="shared" si="253"/>
        <v>2.0499999999999998</v>
      </c>
    </row>
    <row r="15868" spans="1:12">
      <c r="A15868" s="19">
        <v>2403000025</v>
      </c>
      <c r="B15868" s="15" t="s">
        <v>15616</v>
      </c>
      <c r="C15868" s="22" t="s">
        <v>15611</v>
      </c>
      <c r="D15868" s="20">
        <v>1.02</v>
      </c>
      <c r="E15868" s="20">
        <v>1.02</v>
      </c>
      <c r="F15868" s="20">
        <v>1.02</v>
      </c>
      <c r="G15868" s="20">
        <v>1.02</v>
      </c>
      <c r="H15868" s="20">
        <v>1.02</v>
      </c>
      <c r="I15868" s="20">
        <v>1.02</v>
      </c>
      <c r="J15868" s="20">
        <v>1.02</v>
      </c>
      <c r="K15868" s="20">
        <v>1.02</v>
      </c>
      <c r="L15868" s="20">
        <f t="shared" si="253"/>
        <v>1.02</v>
      </c>
    </row>
    <row r="15869" spans="1:12">
      <c r="A15869" s="19">
        <v>2403000026</v>
      </c>
      <c r="B15869" s="15" t="s">
        <v>15617</v>
      </c>
      <c r="C15869" s="22" t="s">
        <v>12</v>
      </c>
      <c r="D15869" s="20">
        <v>3.58</v>
      </c>
      <c r="E15869" s="20">
        <v>3.58</v>
      </c>
      <c r="F15869" s="20">
        <v>3.58</v>
      </c>
      <c r="G15869" s="20">
        <v>3.58</v>
      </c>
      <c r="H15869" s="20">
        <v>3.58</v>
      </c>
      <c r="I15869" s="20">
        <v>3.58</v>
      </c>
      <c r="J15869" s="20">
        <v>3.58</v>
      </c>
      <c r="K15869" s="20">
        <v>3.58</v>
      </c>
      <c r="L15869" s="20">
        <f t="shared" si="253"/>
        <v>3.58</v>
      </c>
    </row>
    <row r="15870" spans="1:12">
      <c r="A15870" s="19">
        <v>2403000027</v>
      </c>
      <c r="B15870" s="15" t="s">
        <v>15618</v>
      </c>
      <c r="C15870" s="22" t="s">
        <v>15611</v>
      </c>
      <c r="D15870" s="20">
        <v>0.98</v>
      </c>
      <c r="E15870" s="20">
        <v>0.98</v>
      </c>
      <c r="F15870" s="20">
        <v>0.98</v>
      </c>
      <c r="G15870" s="20">
        <v>0.98</v>
      </c>
      <c r="H15870" s="20">
        <v>0.98</v>
      </c>
      <c r="I15870" s="20">
        <v>0.98</v>
      </c>
      <c r="J15870" s="20">
        <v>0.98</v>
      </c>
      <c r="K15870" s="20">
        <v>0.98</v>
      </c>
      <c r="L15870" s="20">
        <f t="shared" si="253"/>
        <v>0.98</v>
      </c>
    </row>
    <row r="15871" spans="1:12">
      <c r="A15871" s="19">
        <v>2403000028</v>
      </c>
      <c r="B15871" s="15" t="s">
        <v>15619</v>
      </c>
      <c r="C15871" s="22" t="s">
        <v>791</v>
      </c>
      <c r="D15871" s="20">
        <v>85.76</v>
      </c>
      <c r="E15871" s="20">
        <v>85.76</v>
      </c>
      <c r="F15871" s="20">
        <v>85.76</v>
      </c>
      <c r="G15871" s="20">
        <v>85.76</v>
      </c>
      <c r="H15871" s="20">
        <v>85.76</v>
      </c>
      <c r="I15871" s="20">
        <v>85.76</v>
      </c>
      <c r="J15871" s="20">
        <v>85.76</v>
      </c>
      <c r="K15871" s="20">
        <v>85.76</v>
      </c>
      <c r="L15871" s="20">
        <f t="shared" si="253"/>
        <v>85.76</v>
      </c>
    </row>
    <row r="15872" spans="1:12" ht="16.5">
      <c r="A15872" s="19">
        <v>2403000029</v>
      </c>
      <c r="B15872" s="15" t="s">
        <v>15620</v>
      </c>
      <c r="C15872" s="22" t="s">
        <v>806</v>
      </c>
      <c r="D15872" s="20">
        <v>36.020000000000003</v>
      </c>
      <c r="E15872" s="20">
        <v>36.020000000000003</v>
      </c>
      <c r="F15872" s="20">
        <v>36.020000000000003</v>
      </c>
      <c r="G15872" s="20">
        <v>36.020000000000003</v>
      </c>
      <c r="H15872" s="20">
        <v>36.020000000000003</v>
      </c>
      <c r="I15872" s="20">
        <v>36.020000000000003</v>
      </c>
      <c r="J15872" s="20">
        <v>36.020000000000003</v>
      </c>
      <c r="K15872" s="20">
        <v>36.020000000000003</v>
      </c>
      <c r="L15872" s="20">
        <f t="shared" si="253"/>
        <v>36.020000000000003</v>
      </c>
    </row>
    <row r="15873" spans="1:12">
      <c r="A15873" s="19">
        <v>2403000030</v>
      </c>
      <c r="B15873" s="15" t="s">
        <v>15621</v>
      </c>
      <c r="C15873" s="22" t="s">
        <v>12</v>
      </c>
      <c r="D15873" s="20">
        <v>8.23</v>
      </c>
      <c r="E15873" s="20">
        <v>8.23</v>
      </c>
      <c r="F15873" s="20">
        <v>8.23</v>
      </c>
      <c r="G15873" s="20">
        <v>8.23</v>
      </c>
      <c r="H15873" s="20">
        <v>8.23</v>
      </c>
      <c r="I15873" s="20">
        <v>8.23</v>
      </c>
      <c r="J15873" s="20">
        <v>8.23</v>
      </c>
      <c r="K15873" s="20">
        <v>8.23</v>
      </c>
      <c r="L15873" s="20">
        <f t="shared" si="253"/>
        <v>8.23</v>
      </c>
    </row>
    <row r="15874" spans="1:12">
      <c r="A15874" s="19">
        <v>2403000031</v>
      </c>
      <c r="B15874" s="15" t="s">
        <v>15622</v>
      </c>
      <c r="C15874" s="22" t="s">
        <v>15611</v>
      </c>
      <c r="D15874" s="20">
        <v>17.149999999999999</v>
      </c>
      <c r="E15874" s="20">
        <v>17.149999999999999</v>
      </c>
      <c r="F15874" s="20">
        <v>17.149999999999999</v>
      </c>
      <c r="G15874" s="20">
        <v>17.149999999999999</v>
      </c>
      <c r="H15874" s="20">
        <v>17.149999999999999</v>
      </c>
      <c r="I15874" s="20">
        <v>17.149999999999999</v>
      </c>
      <c r="J15874" s="20">
        <v>17.149999999999999</v>
      </c>
      <c r="K15874" s="20">
        <v>17.149999999999999</v>
      </c>
      <c r="L15874" s="20">
        <f t="shared" si="253"/>
        <v>17.149999999999999</v>
      </c>
    </row>
    <row r="15875" spans="1:12" ht="16.5">
      <c r="A15875" s="19">
        <v>2403000032</v>
      </c>
      <c r="B15875" s="15" t="s">
        <v>15623</v>
      </c>
      <c r="C15875" s="22" t="s">
        <v>791</v>
      </c>
      <c r="D15875" s="20">
        <v>27.43</v>
      </c>
      <c r="E15875" s="20">
        <v>27.43</v>
      </c>
      <c r="F15875" s="20">
        <v>27.43</v>
      </c>
      <c r="G15875" s="20">
        <v>27.43</v>
      </c>
      <c r="H15875" s="20">
        <v>27.43</v>
      </c>
      <c r="I15875" s="20">
        <v>27.43</v>
      </c>
      <c r="J15875" s="20">
        <v>27.43</v>
      </c>
      <c r="K15875" s="20">
        <v>27.43</v>
      </c>
      <c r="L15875" s="20">
        <f t="shared" si="253"/>
        <v>27.43</v>
      </c>
    </row>
    <row r="15876" spans="1:12" ht="24.75">
      <c r="A15876" s="19">
        <v>2403000033</v>
      </c>
      <c r="B15876" s="15" t="s">
        <v>15624</v>
      </c>
      <c r="C15876" s="22" t="s">
        <v>806</v>
      </c>
      <c r="D15876" s="20">
        <v>14.53</v>
      </c>
      <c r="E15876" s="20">
        <v>14.53</v>
      </c>
      <c r="F15876" s="20">
        <v>14.53</v>
      </c>
      <c r="G15876" s="20">
        <v>14.53</v>
      </c>
      <c r="H15876" s="20">
        <v>14.53</v>
      </c>
      <c r="I15876" s="20">
        <v>14.53</v>
      </c>
      <c r="J15876" s="20">
        <v>14.53</v>
      </c>
      <c r="K15876" s="20">
        <v>14.53</v>
      </c>
      <c r="L15876" s="20">
        <f t="shared" si="253"/>
        <v>14.53</v>
      </c>
    </row>
    <row r="15877" spans="1:12" ht="16.5">
      <c r="A15877" s="19">
        <v>2403000039</v>
      </c>
      <c r="B15877" s="15" t="s">
        <v>15625</v>
      </c>
      <c r="C15877" s="22" t="s">
        <v>9</v>
      </c>
      <c r="D15877" s="20">
        <v>0.22</v>
      </c>
      <c r="E15877" s="20">
        <v>0.22</v>
      </c>
      <c r="F15877" s="20">
        <v>0.22</v>
      </c>
      <c r="G15877" s="20">
        <v>0.22</v>
      </c>
      <c r="H15877" s="20">
        <v>0.22</v>
      </c>
      <c r="I15877" s="20">
        <v>0.22</v>
      </c>
      <c r="J15877" s="20">
        <v>0.22</v>
      </c>
      <c r="K15877" s="20">
        <v>0.22</v>
      </c>
      <c r="L15877" s="20">
        <f t="shared" si="253"/>
        <v>0.22</v>
      </c>
    </row>
    <row r="15878" spans="1:12" ht="16.5">
      <c r="A15878" s="19">
        <v>2403000040</v>
      </c>
      <c r="B15878" s="15" t="s">
        <v>15626</v>
      </c>
      <c r="C15878" s="22" t="s">
        <v>13</v>
      </c>
      <c r="D15878" s="20">
        <v>3.34</v>
      </c>
      <c r="E15878" s="20">
        <v>3.34</v>
      </c>
      <c r="F15878" s="20">
        <v>3.34</v>
      </c>
      <c r="G15878" s="20">
        <v>3.34</v>
      </c>
      <c r="H15878" s="20">
        <v>3.34</v>
      </c>
      <c r="I15878" s="20">
        <v>3.34</v>
      </c>
      <c r="J15878" s="20">
        <v>3.34</v>
      </c>
      <c r="K15878" s="20">
        <v>3.34</v>
      </c>
      <c r="L15878" s="20">
        <f t="shared" si="253"/>
        <v>3.34</v>
      </c>
    </row>
    <row r="15879" spans="1:12" ht="16.5">
      <c r="A15879" s="19">
        <v>2403000041</v>
      </c>
      <c r="B15879" s="15" t="s">
        <v>15627</v>
      </c>
      <c r="C15879" s="22" t="s">
        <v>11</v>
      </c>
      <c r="D15879" s="20">
        <v>120.73</v>
      </c>
      <c r="E15879" s="20">
        <v>120.73</v>
      </c>
      <c r="F15879" s="20">
        <v>120.73</v>
      </c>
      <c r="G15879" s="20">
        <v>120.73</v>
      </c>
      <c r="H15879" s="20">
        <v>120.73</v>
      </c>
      <c r="I15879" s="20">
        <v>120.73</v>
      </c>
      <c r="J15879" s="20">
        <v>120.73</v>
      </c>
      <c r="K15879" s="20">
        <v>120.73</v>
      </c>
      <c r="L15879" s="20">
        <f t="shared" si="253"/>
        <v>120.73</v>
      </c>
    </row>
    <row r="15880" spans="1:12" ht="16.5">
      <c r="A15880" s="19">
        <v>2403000042</v>
      </c>
      <c r="B15880" s="15" t="s">
        <v>15628</v>
      </c>
      <c r="C15880" s="22" t="s">
        <v>791</v>
      </c>
      <c r="D15880" s="20">
        <v>75.12</v>
      </c>
      <c r="E15880" s="20">
        <v>75.12</v>
      </c>
      <c r="F15880" s="20">
        <v>75.12</v>
      </c>
      <c r="G15880" s="20">
        <v>75.12</v>
      </c>
      <c r="H15880" s="20">
        <v>75.12</v>
      </c>
      <c r="I15880" s="20">
        <v>75.12</v>
      </c>
      <c r="J15880" s="20">
        <v>75.12</v>
      </c>
      <c r="K15880" s="20">
        <v>75.12</v>
      </c>
      <c r="L15880" s="20">
        <f t="shared" si="253"/>
        <v>75.12</v>
      </c>
    </row>
    <row r="15881" spans="1:12" ht="24.75">
      <c r="A15881" s="19">
        <v>2403000045</v>
      </c>
      <c r="B15881" s="15" t="s">
        <v>15629</v>
      </c>
      <c r="C15881" s="22" t="s">
        <v>11</v>
      </c>
      <c r="D15881" s="20">
        <v>34.299999999999997</v>
      </c>
      <c r="E15881" s="20">
        <v>34.299999999999997</v>
      </c>
      <c r="F15881" s="20">
        <v>34.31</v>
      </c>
      <c r="G15881" s="20">
        <v>34.31</v>
      </c>
      <c r="H15881" s="20">
        <v>34.31</v>
      </c>
      <c r="I15881" s="20">
        <v>34.31</v>
      </c>
      <c r="J15881" s="20">
        <v>34.31</v>
      </c>
      <c r="K15881" s="20">
        <v>34.31</v>
      </c>
      <c r="L15881" s="20">
        <f t="shared" si="253"/>
        <v>34.31</v>
      </c>
    </row>
    <row r="15882" spans="1:12" ht="24.75">
      <c r="A15882" s="19">
        <v>2403000046</v>
      </c>
      <c r="B15882" s="15" t="s">
        <v>15630</v>
      </c>
      <c r="C15882" s="22" t="s">
        <v>13</v>
      </c>
      <c r="D15882" s="20">
        <v>0.44</v>
      </c>
      <c r="E15882" s="20">
        <v>0.44</v>
      </c>
      <c r="F15882" s="20">
        <v>0.44</v>
      </c>
      <c r="G15882" s="20">
        <v>0.44</v>
      </c>
      <c r="H15882" s="20">
        <v>0.44</v>
      </c>
      <c r="I15882" s="20">
        <v>0.44</v>
      </c>
      <c r="J15882" s="20">
        <v>0.44</v>
      </c>
      <c r="K15882" s="20">
        <v>0.44</v>
      </c>
      <c r="L15882" s="20">
        <f t="shared" si="253"/>
        <v>0.44</v>
      </c>
    </row>
    <row r="15883" spans="1:12">
      <c r="A15883" s="19">
        <v>2410000030</v>
      </c>
      <c r="B15883" s="15" t="s">
        <v>15631</v>
      </c>
      <c r="C15883" s="22" t="s">
        <v>13228</v>
      </c>
      <c r="D15883" s="20">
        <v>8.24</v>
      </c>
      <c r="E15883" s="20">
        <v>8.24</v>
      </c>
      <c r="F15883" s="20">
        <v>8.24</v>
      </c>
      <c r="G15883" s="20">
        <v>8.24</v>
      </c>
      <c r="H15883" s="20">
        <v>8.24</v>
      </c>
      <c r="I15883" s="20">
        <v>8.24</v>
      </c>
      <c r="J15883" s="20">
        <v>8.24</v>
      </c>
      <c r="K15883" s="20">
        <v>8.24</v>
      </c>
      <c r="L15883" s="20">
        <f t="shared" si="253"/>
        <v>8.24</v>
      </c>
    </row>
    <row r="15884" spans="1:12" ht="16.5">
      <c r="A15884" s="19">
        <v>2421000010</v>
      </c>
      <c r="B15884" s="15" t="s">
        <v>15632</v>
      </c>
      <c r="C15884" s="22" t="s">
        <v>13</v>
      </c>
      <c r="D15884" s="20">
        <v>1.44</v>
      </c>
      <c r="E15884" s="20">
        <v>1.44</v>
      </c>
      <c r="F15884" s="20">
        <v>1.44</v>
      </c>
      <c r="G15884" s="20">
        <v>1.44</v>
      </c>
      <c r="H15884" s="20">
        <v>1.44</v>
      </c>
      <c r="I15884" s="20">
        <v>1.44</v>
      </c>
      <c r="J15884" s="20">
        <v>1.44</v>
      </c>
      <c r="K15884" s="20">
        <v>1.44</v>
      </c>
      <c r="L15884" s="20">
        <f t="shared" si="253"/>
        <v>1.44</v>
      </c>
    </row>
    <row r="15885" spans="1:12" ht="16.5">
      <c r="A15885" s="19">
        <v>2424000050</v>
      </c>
      <c r="B15885" s="15" t="s">
        <v>15633</v>
      </c>
      <c r="C15885" s="22" t="s">
        <v>11</v>
      </c>
      <c r="D15885" s="20">
        <v>113.35</v>
      </c>
      <c r="E15885" s="20">
        <v>113.35</v>
      </c>
      <c r="F15885" s="20">
        <v>113.36</v>
      </c>
      <c r="G15885" s="20">
        <v>113.36</v>
      </c>
      <c r="H15885" s="20">
        <v>113.36</v>
      </c>
      <c r="I15885" s="20">
        <v>113.36</v>
      </c>
      <c r="J15885" s="20">
        <v>113.36</v>
      </c>
      <c r="K15885" s="20">
        <v>113.36</v>
      </c>
      <c r="L15885" s="20">
        <f t="shared" si="253"/>
        <v>113.36</v>
      </c>
    </row>
    <row r="15886" spans="1:12" ht="24.75">
      <c r="A15886" s="19">
        <v>2424000052</v>
      </c>
      <c r="B15886" s="15" t="s">
        <v>15634</v>
      </c>
      <c r="C15886" s="22" t="s">
        <v>791</v>
      </c>
      <c r="D15886" s="20">
        <v>21.75</v>
      </c>
      <c r="E15886" s="20">
        <v>21.75</v>
      </c>
      <c r="F15886" s="20">
        <v>21.75</v>
      </c>
      <c r="G15886" s="20">
        <v>21.75</v>
      </c>
      <c r="H15886" s="20">
        <v>21.75</v>
      </c>
      <c r="I15886" s="20">
        <v>21.75</v>
      </c>
      <c r="J15886" s="20">
        <v>21.75</v>
      </c>
      <c r="K15886" s="20">
        <v>21.75</v>
      </c>
      <c r="L15886" s="20">
        <f t="shared" si="253"/>
        <v>21.75</v>
      </c>
    </row>
    <row r="15887" spans="1:12" ht="24.75">
      <c r="A15887" s="19">
        <v>2424000053</v>
      </c>
      <c r="B15887" s="15" t="s">
        <v>15635</v>
      </c>
      <c r="C15887" s="22" t="s">
        <v>9</v>
      </c>
      <c r="D15887" s="20">
        <v>13.74</v>
      </c>
      <c r="E15887" s="20">
        <v>13.74</v>
      </c>
      <c r="F15887" s="20">
        <v>13.74</v>
      </c>
      <c r="G15887" s="20">
        <v>13.74</v>
      </c>
      <c r="H15887" s="20">
        <v>13.74</v>
      </c>
      <c r="I15887" s="20">
        <v>13.74</v>
      </c>
      <c r="J15887" s="20">
        <v>13.74</v>
      </c>
      <c r="K15887" s="20">
        <v>13.74</v>
      </c>
      <c r="L15887" s="20">
        <f t="shared" si="253"/>
        <v>13.74</v>
      </c>
    </row>
    <row r="15888" spans="1:12" ht="24.75">
      <c r="A15888" s="19">
        <v>2424000054</v>
      </c>
      <c r="B15888" s="15" t="s">
        <v>15636</v>
      </c>
      <c r="C15888" s="22" t="s">
        <v>13</v>
      </c>
      <c r="D15888" s="20">
        <v>0.67</v>
      </c>
      <c r="E15888" s="20">
        <v>0.67</v>
      </c>
      <c r="F15888" s="20">
        <v>0.67</v>
      </c>
      <c r="G15888" s="20">
        <v>0.67</v>
      </c>
      <c r="H15888" s="20">
        <v>0.67</v>
      </c>
      <c r="I15888" s="20">
        <v>0.67</v>
      </c>
      <c r="J15888" s="20">
        <v>0.67</v>
      </c>
      <c r="K15888" s="20">
        <v>0.67</v>
      </c>
      <c r="L15888" s="20">
        <f t="shared" si="253"/>
        <v>0.67</v>
      </c>
    </row>
    <row r="15889" spans="1:12" ht="24.75">
      <c r="A15889" s="19">
        <v>2424000055</v>
      </c>
      <c r="B15889" s="15" t="s">
        <v>15637</v>
      </c>
      <c r="C15889" s="22" t="s">
        <v>12</v>
      </c>
      <c r="D15889" s="20">
        <v>6.86</v>
      </c>
      <c r="E15889" s="20">
        <v>6.86</v>
      </c>
      <c r="F15889" s="20">
        <v>6.86</v>
      </c>
      <c r="G15889" s="20">
        <v>6.86</v>
      </c>
      <c r="H15889" s="20">
        <v>6.86</v>
      </c>
      <c r="I15889" s="20">
        <v>6.86</v>
      </c>
      <c r="J15889" s="20">
        <v>6.86</v>
      </c>
      <c r="K15889" s="20">
        <v>6.86</v>
      </c>
      <c r="L15889" s="20">
        <f t="shared" si="253"/>
        <v>6.86</v>
      </c>
    </row>
    <row r="15890" spans="1:12" ht="24.75">
      <c r="A15890" s="19">
        <v>2424000056</v>
      </c>
      <c r="B15890" s="15" t="s">
        <v>15638</v>
      </c>
      <c r="C15890" s="22" t="s">
        <v>13228</v>
      </c>
      <c r="D15890" s="20">
        <v>2.6</v>
      </c>
      <c r="E15890" s="20">
        <v>2.6</v>
      </c>
      <c r="F15890" s="20">
        <v>2.6</v>
      </c>
      <c r="G15890" s="20">
        <v>2.6</v>
      </c>
      <c r="H15890" s="20">
        <v>2.6</v>
      </c>
      <c r="I15890" s="20">
        <v>2.6</v>
      </c>
      <c r="J15890" s="20">
        <v>2.6</v>
      </c>
      <c r="K15890" s="20">
        <v>2.6</v>
      </c>
      <c r="L15890" s="20">
        <f t="shared" si="253"/>
        <v>2.6</v>
      </c>
    </row>
    <row r="15891" spans="1:12" ht="24.75">
      <c r="A15891" s="19">
        <v>2424000057</v>
      </c>
      <c r="B15891" s="15" t="s">
        <v>15639</v>
      </c>
      <c r="C15891" s="22" t="s">
        <v>11</v>
      </c>
      <c r="D15891" s="20">
        <v>41.3</v>
      </c>
      <c r="E15891" s="20">
        <v>41.3</v>
      </c>
      <c r="F15891" s="20">
        <v>41.3</v>
      </c>
      <c r="G15891" s="20">
        <v>41.3</v>
      </c>
      <c r="H15891" s="20">
        <v>41.3</v>
      </c>
      <c r="I15891" s="20">
        <v>41.3</v>
      </c>
      <c r="J15891" s="20">
        <v>41.3</v>
      </c>
      <c r="K15891" s="20">
        <v>41.3</v>
      </c>
      <c r="L15891" s="20">
        <f t="shared" si="253"/>
        <v>41.3</v>
      </c>
    </row>
    <row r="15892" spans="1:12" ht="16.5">
      <c r="A15892" s="19">
        <v>2424000058</v>
      </c>
      <c r="B15892" s="15" t="s">
        <v>15640</v>
      </c>
      <c r="C15892" s="22" t="s">
        <v>15552</v>
      </c>
      <c r="D15892" s="20">
        <v>7.31</v>
      </c>
      <c r="E15892" s="20">
        <v>7.31</v>
      </c>
      <c r="F15892" s="20">
        <v>7.31</v>
      </c>
      <c r="G15892" s="20">
        <v>7.31</v>
      </c>
      <c r="H15892" s="20">
        <v>7.31</v>
      </c>
      <c r="I15892" s="20">
        <v>7.31</v>
      </c>
      <c r="J15892" s="20">
        <v>7.31</v>
      </c>
      <c r="K15892" s="20">
        <v>7.31</v>
      </c>
      <c r="L15892" s="20">
        <f t="shared" si="253"/>
        <v>7.31</v>
      </c>
    </row>
    <row r="15893" spans="1:12" ht="16.5">
      <c r="A15893" s="19">
        <v>2424000059</v>
      </c>
      <c r="B15893" s="15" t="s">
        <v>15641</v>
      </c>
      <c r="C15893" s="22" t="s">
        <v>15552</v>
      </c>
      <c r="D15893" s="20">
        <v>7.31</v>
      </c>
      <c r="E15893" s="20">
        <v>7.31</v>
      </c>
      <c r="F15893" s="20">
        <v>7.31</v>
      </c>
      <c r="G15893" s="20">
        <v>7.31</v>
      </c>
      <c r="H15893" s="20">
        <v>7.31</v>
      </c>
      <c r="I15893" s="20">
        <v>7.31</v>
      </c>
      <c r="J15893" s="20">
        <v>7.31</v>
      </c>
      <c r="K15893" s="20">
        <v>7.31</v>
      </c>
      <c r="L15893" s="20">
        <f t="shared" si="253"/>
        <v>7.31</v>
      </c>
    </row>
    <row r="15894" spans="1:12" ht="16.5">
      <c r="A15894" s="19">
        <v>2424000060</v>
      </c>
      <c r="B15894" s="15" t="s">
        <v>15642</v>
      </c>
      <c r="C15894" s="22" t="s">
        <v>15552</v>
      </c>
      <c r="D15894" s="20">
        <v>3.81</v>
      </c>
      <c r="E15894" s="20">
        <v>3.81</v>
      </c>
      <c r="F15894" s="20">
        <v>3.81</v>
      </c>
      <c r="G15894" s="20">
        <v>3.81</v>
      </c>
      <c r="H15894" s="20">
        <v>3.81</v>
      </c>
      <c r="I15894" s="20">
        <v>3.81</v>
      </c>
      <c r="J15894" s="20">
        <v>3.81</v>
      </c>
      <c r="K15894" s="20">
        <v>3.81</v>
      </c>
      <c r="L15894" s="20">
        <f t="shared" si="253"/>
        <v>3.81</v>
      </c>
    </row>
    <row r="15895" spans="1:12" ht="16.5">
      <c r="A15895" s="19">
        <v>2424000061</v>
      </c>
      <c r="B15895" s="15" t="s">
        <v>15643</v>
      </c>
      <c r="C15895" s="22" t="s">
        <v>12</v>
      </c>
      <c r="D15895" s="20">
        <v>11.03</v>
      </c>
      <c r="E15895" s="20">
        <v>11.03</v>
      </c>
      <c r="F15895" s="20">
        <v>11.03</v>
      </c>
      <c r="G15895" s="20">
        <v>11.03</v>
      </c>
      <c r="H15895" s="20">
        <v>11.03</v>
      </c>
      <c r="I15895" s="20">
        <v>11.03</v>
      </c>
      <c r="J15895" s="20">
        <v>11.03</v>
      </c>
      <c r="K15895" s="20">
        <v>11.03</v>
      </c>
      <c r="L15895" s="20">
        <f t="shared" si="253"/>
        <v>11.03</v>
      </c>
    </row>
    <row r="15896" spans="1:12" ht="16.5">
      <c r="A15896" s="19">
        <v>2424000062</v>
      </c>
      <c r="B15896" s="15" t="s">
        <v>15644</v>
      </c>
      <c r="C15896" s="22" t="s">
        <v>9</v>
      </c>
      <c r="D15896" s="20">
        <v>0.36</v>
      </c>
      <c r="E15896" s="20">
        <v>0.36</v>
      </c>
      <c r="F15896" s="20">
        <v>0.36</v>
      </c>
      <c r="G15896" s="20">
        <v>0.36</v>
      </c>
      <c r="H15896" s="20">
        <v>0.36</v>
      </c>
      <c r="I15896" s="20">
        <v>0.36</v>
      </c>
      <c r="J15896" s="20">
        <v>0.36</v>
      </c>
      <c r="K15896" s="20">
        <v>0.36</v>
      </c>
      <c r="L15896" s="20">
        <f t="shared" si="253"/>
        <v>0.36</v>
      </c>
    </row>
    <row r="15897" spans="1:12">
      <c r="A15897" s="19">
        <v>2424000063</v>
      </c>
      <c r="B15897" s="15" t="s">
        <v>15645</v>
      </c>
      <c r="C15897" s="22" t="s">
        <v>15560</v>
      </c>
      <c r="D15897" s="20">
        <v>3.43</v>
      </c>
      <c r="E15897" s="20">
        <v>3.43</v>
      </c>
      <c r="F15897" s="20">
        <v>3.43</v>
      </c>
      <c r="G15897" s="20">
        <v>3.43</v>
      </c>
      <c r="H15897" s="20">
        <v>3.43</v>
      </c>
      <c r="I15897" s="20">
        <v>3.43</v>
      </c>
      <c r="J15897" s="20">
        <v>3.43</v>
      </c>
      <c r="K15897" s="20">
        <v>3.43</v>
      </c>
      <c r="L15897" s="20">
        <f t="shared" si="253"/>
        <v>3.43</v>
      </c>
    </row>
    <row r="15898" spans="1:12" ht="16.5">
      <c r="A15898" s="19">
        <v>2424000064</v>
      </c>
      <c r="B15898" s="15" t="s">
        <v>15646</v>
      </c>
      <c r="C15898" s="22" t="s">
        <v>15560</v>
      </c>
      <c r="D15898" s="20">
        <v>8.18</v>
      </c>
      <c r="E15898" s="20">
        <v>8.18</v>
      </c>
      <c r="F15898" s="20">
        <v>8.18</v>
      </c>
      <c r="G15898" s="20">
        <v>8.18</v>
      </c>
      <c r="H15898" s="20">
        <v>8.18</v>
      </c>
      <c r="I15898" s="20">
        <v>8.18</v>
      </c>
      <c r="J15898" s="20">
        <v>8.18</v>
      </c>
      <c r="K15898" s="20">
        <v>8.18</v>
      </c>
      <c r="L15898" s="20">
        <f t="shared" si="253"/>
        <v>8.18</v>
      </c>
    </row>
    <row r="15899" spans="1:12" ht="16.5">
      <c r="A15899" s="19">
        <v>2424000065</v>
      </c>
      <c r="B15899" s="15" t="s">
        <v>15647</v>
      </c>
      <c r="C15899" s="22" t="s">
        <v>15558</v>
      </c>
      <c r="D15899" s="20">
        <v>37.01</v>
      </c>
      <c r="E15899" s="20">
        <v>37.01</v>
      </c>
      <c r="F15899" s="20">
        <v>37.01</v>
      </c>
      <c r="G15899" s="20">
        <v>37.01</v>
      </c>
      <c r="H15899" s="20">
        <v>37.01</v>
      </c>
      <c r="I15899" s="20">
        <v>37.01</v>
      </c>
      <c r="J15899" s="20">
        <v>37.01</v>
      </c>
      <c r="K15899" s="20">
        <v>37.01</v>
      </c>
      <c r="L15899" s="20">
        <f t="shared" si="253"/>
        <v>37.01</v>
      </c>
    </row>
    <row r="15900" spans="1:12" ht="16.5">
      <c r="A15900" s="19">
        <v>2424000066</v>
      </c>
      <c r="B15900" s="15" t="s">
        <v>15648</v>
      </c>
      <c r="C15900" s="22" t="s">
        <v>13</v>
      </c>
      <c r="D15900" s="20">
        <v>3.41</v>
      </c>
      <c r="E15900" s="20">
        <v>3.41</v>
      </c>
      <c r="F15900" s="20">
        <v>3.41</v>
      </c>
      <c r="G15900" s="20">
        <v>3.41</v>
      </c>
      <c r="H15900" s="20">
        <v>3.41</v>
      </c>
      <c r="I15900" s="20">
        <v>3.41</v>
      </c>
      <c r="J15900" s="20">
        <v>3.41</v>
      </c>
      <c r="K15900" s="20">
        <v>3.41</v>
      </c>
      <c r="L15900" s="20">
        <f t="shared" si="253"/>
        <v>3.41</v>
      </c>
    </row>
    <row r="15901" spans="1:12" ht="16.5">
      <c r="A15901" s="19">
        <v>2424000067</v>
      </c>
      <c r="B15901" s="15" t="s">
        <v>15649</v>
      </c>
      <c r="C15901" s="22" t="s">
        <v>13</v>
      </c>
      <c r="D15901" s="20">
        <v>5.72</v>
      </c>
      <c r="E15901" s="20">
        <v>5.72</v>
      </c>
      <c r="F15901" s="20">
        <v>5.72</v>
      </c>
      <c r="G15901" s="20">
        <v>5.72</v>
      </c>
      <c r="H15901" s="20">
        <v>5.72</v>
      </c>
      <c r="I15901" s="20">
        <v>5.72</v>
      </c>
      <c r="J15901" s="20">
        <v>5.72</v>
      </c>
      <c r="K15901" s="20">
        <v>5.72</v>
      </c>
      <c r="L15901" s="20">
        <f t="shared" si="253"/>
        <v>5.72</v>
      </c>
    </row>
    <row r="15902" spans="1:12" ht="16.5">
      <c r="A15902" s="19">
        <v>2424000068</v>
      </c>
      <c r="B15902" s="15" t="s">
        <v>15650</v>
      </c>
      <c r="C15902" s="22" t="s">
        <v>13</v>
      </c>
      <c r="D15902" s="20">
        <v>1.42</v>
      </c>
      <c r="E15902" s="20">
        <v>1.42</v>
      </c>
      <c r="F15902" s="20">
        <v>1.42</v>
      </c>
      <c r="G15902" s="20">
        <v>1.42</v>
      </c>
      <c r="H15902" s="20">
        <v>1.42</v>
      </c>
      <c r="I15902" s="20">
        <v>1.42</v>
      </c>
      <c r="J15902" s="20">
        <v>1.42</v>
      </c>
      <c r="K15902" s="20">
        <v>1.42</v>
      </c>
      <c r="L15902" s="20">
        <f t="shared" si="253"/>
        <v>1.42</v>
      </c>
    </row>
    <row r="15903" spans="1:12" ht="16.5">
      <c r="A15903" s="19">
        <v>2424000069</v>
      </c>
      <c r="B15903" s="15" t="s">
        <v>15651</v>
      </c>
      <c r="C15903" s="22" t="s">
        <v>13</v>
      </c>
      <c r="D15903" s="20">
        <v>2.85</v>
      </c>
      <c r="E15903" s="20">
        <v>2.85</v>
      </c>
      <c r="F15903" s="20">
        <v>2.85</v>
      </c>
      <c r="G15903" s="20">
        <v>2.85</v>
      </c>
      <c r="H15903" s="20">
        <v>2.85</v>
      </c>
      <c r="I15903" s="20">
        <v>2.85</v>
      </c>
      <c r="J15903" s="20">
        <v>2.85</v>
      </c>
      <c r="K15903" s="20">
        <v>2.85</v>
      </c>
      <c r="L15903" s="20">
        <f t="shared" si="253"/>
        <v>2.85</v>
      </c>
    </row>
    <row r="15904" spans="1:12" ht="16.5">
      <c r="A15904" s="19">
        <v>2424000070</v>
      </c>
      <c r="B15904" s="15" t="s">
        <v>15652</v>
      </c>
      <c r="C15904" s="22" t="s">
        <v>13</v>
      </c>
      <c r="D15904" s="20">
        <v>6.58</v>
      </c>
      <c r="E15904" s="20">
        <v>6.58</v>
      </c>
      <c r="F15904" s="20">
        <v>6.58</v>
      </c>
      <c r="G15904" s="20">
        <v>6.58</v>
      </c>
      <c r="H15904" s="20">
        <v>6.58</v>
      </c>
      <c r="I15904" s="20">
        <v>6.58</v>
      </c>
      <c r="J15904" s="20">
        <v>6.58</v>
      </c>
      <c r="K15904" s="20">
        <v>6.58</v>
      </c>
      <c r="L15904" s="20">
        <f t="shared" si="253"/>
        <v>6.58</v>
      </c>
    </row>
    <row r="15905" spans="1:12">
      <c r="A15905" s="19">
        <v>2424000071</v>
      </c>
      <c r="B15905" s="15" t="s">
        <v>15653</v>
      </c>
      <c r="C15905" s="22" t="s">
        <v>13</v>
      </c>
      <c r="D15905" s="20">
        <v>3.81</v>
      </c>
      <c r="E15905" s="20">
        <v>3.81</v>
      </c>
      <c r="F15905" s="20">
        <v>3.81</v>
      </c>
      <c r="G15905" s="20">
        <v>3.81</v>
      </c>
      <c r="H15905" s="20">
        <v>3.81</v>
      </c>
      <c r="I15905" s="20">
        <v>3.81</v>
      </c>
      <c r="J15905" s="20">
        <v>3.81</v>
      </c>
      <c r="K15905" s="20">
        <v>3.81</v>
      </c>
      <c r="L15905" s="20">
        <f t="shared" si="253"/>
        <v>3.81</v>
      </c>
    </row>
    <row r="15906" spans="1:12" ht="16.5">
      <c r="A15906" s="19">
        <v>2424000072</v>
      </c>
      <c r="B15906" s="15" t="s">
        <v>15654</v>
      </c>
      <c r="C15906" s="22" t="s">
        <v>13</v>
      </c>
      <c r="D15906" s="20">
        <v>5.72</v>
      </c>
      <c r="E15906" s="20">
        <v>5.72</v>
      </c>
      <c r="F15906" s="20">
        <v>5.72</v>
      </c>
      <c r="G15906" s="20">
        <v>5.72</v>
      </c>
      <c r="H15906" s="20">
        <v>5.72</v>
      </c>
      <c r="I15906" s="20">
        <v>5.72</v>
      </c>
      <c r="J15906" s="20">
        <v>5.72</v>
      </c>
      <c r="K15906" s="20">
        <v>5.72</v>
      </c>
      <c r="L15906" s="20">
        <f t="shared" si="253"/>
        <v>5.72</v>
      </c>
    </row>
    <row r="15907" spans="1:12" ht="16.5">
      <c r="A15907" s="19">
        <v>2424000073</v>
      </c>
      <c r="B15907" s="15" t="s">
        <v>15655</v>
      </c>
      <c r="C15907" s="22" t="s">
        <v>12</v>
      </c>
      <c r="D15907" s="20">
        <v>9.5399999999999991</v>
      </c>
      <c r="E15907" s="20">
        <v>9.5399999999999991</v>
      </c>
      <c r="F15907" s="20">
        <v>9.5399999999999991</v>
      </c>
      <c r="G15907" s="20">
        <v>9.5399999999999991</v>
      </c>
      <c r="H15907" s="20">
        <v>9.5399999999999991</v>
      </c>
      <c r="I15907" s="20">
        <v>9.5399999999999991</v>
      </c>
      <c r="J15907" s="20">
        <v>9.5399999999999991</v>
      </c>
      <c r="K15907" s="20">
        <v>9.5399999999999991</v>
      </c>
      <c r="L15907" s="20">
        <f t="shared" si="253"/>
        <v>9.5399999999999991</v>
      </c>
    </row>
    <row r="15908" spans="1:12" ht="16.5">
      <c r="A15908" s="19">
        <v>2424000074</v>
      </c>
      <c r="B15908" s="15" t="s">
        <v>15656</v>
      </c>
      <c r="C15908" s="22" t="s">
        <v>13</v>
      </c>
      <c r="D15908" s="20">
        <v>6.86</v>
      </c>
      <c r="E15908" s="20">
        <v>6.86</v>
      </c>
      <c r="F15908" s="20">
        <v>6.86</v>
      </c>
      <c r="G15908" s="20">
        <v>6.86</v>
      </c>
      <c r="H15908" s="20">
        <v>6.86</v>
      </c>
      <c r="I15908" s="20">
        <v>6.86</v>
      </c>
      <c r="J15908" s="20">
        <v>6.86</v>
      </c>
      <c r="K15908" s="20">
        <v>6.86</v>
      </c>
      <c r="L15908" s="20">
        <f t="shared" si="253"/>
        <v>6.86</v>
      </c>
    </row>
    <row r="15909" spans="1:12" ht="41.25">
      <c r="A15909" s="19">
        <v>2424000075</v>
      </c>
      <c r="B15909" s="15" t="s">
        <v>15657</v>
      </c>
      <c r="C15909" s="22" t="s">
        <v>13</v>
      </c>
      <c r="D15909" s="20">
        <v>5.86</v>
      </c>
      <c r="E15909" s="20">
        <v>5.86</v>
      </c>
      <c r="F15909" s="20">
        <v>5.86</v>
      </c>
      <c r="G15909" s="20">
        <v>5.86</v>
      </c>
      <c r="H15909" s="20">
        <v>5.86</v>
      </c>
      <c r="I15909" s="20">
        <v>5.86</v>
      </c>
      <c r="J15909" s="20">
        <v>5.86</v>
      </c>
      <c r="K15909" s="20">
        <v>5.86</v>
      </c>
      <c r="L15909" s="20">
        <f t="shared" si="253"/>
        <v>5.86</v>
      </c>
    </row>
    <row r="15910" spans="1:12" ht="41.25">
      <c r="A15910" s="19">
        <v>2424000076</v>
      </c>
      <c r="B15910" s="15" t="s">
        <v>15658</v>
      </c>
      <c r="C15910" s="22" t="s">
        <v>13</v>
      </c>
      <c r="D15910" s="20">
        <v>175.84</v>
      </c>
      <c r="E15910" s="20">
        <v>175.84</v>
      </c>
      <c r="F15910" s="20">
        <v>175.84</v>
      </c>
      <c r="G15910" s="20">
        <v>175.84</v>
      </c>
      <c r="H15910" s="20">
        <v>175.84</v>
      </c>
      <c r="I15910" s="20">
        <v>175.84</v>
      </c>
      <c r="J15910" s="20">
        <v>175.84</v>
      </c>
      <c r="K15910" s="20">
        <v>175.84</v>
      </c>
      <c r="L15910" s="20">
        <f t="shared" si="253"/>
        <v>175.84</v>
      </c>
    </row>
    <row r="15911" spans="1:12" ht="41.25">
      <c r="A15911" s="19">
        <v>2424000077</v>
      </c>
      <c r="B15911" s="15" t="s">
        <v>15659</v>
      </c>
      <c r="C15911" s="22" t="s">
        <v>791</v>
      </c>
      <c r="D15911" s="20">
        <v>247.09</v>
      </c>
      <c r="E15911" s="20">
        <v>247.09</v>
      </c>
      <c r="F15911" s="20">
        <v>247.1</v>
      </c>
      <c r="G15911" s="20">
        <v>247.1</v>
      </c>
      <c r="H15911" s="20">
        <v>247.1</v>
      </c>
      <c r="I15911" s="20">
        <v>247.1</v>
      </c>
      <c r="J15911" s="20">
        <v>247.1</v>
      </c>
      <c r="K15911" s="20">
        <v>247.1</v>
      </c>
      <c r="L15911" s="20">
        <f t="shared" ref="L15911:L15974" si="254">MAX(D15911:K15911)</f>
        <v>247.1</v>
      </c>
    </row>
    <row r="15912" spans="1:12" ht="41.25">
      <c r="A15912" s="19">
        <v>2424000078</v>
      </c>
      <c r="B15912" s="15" t="s">
        <v>15660</v>
      </c>
      <c r="C15912" s="22" t="s">
        <v>13</v>
      </c>
      <c r="D15912" s="20">
        <v>8.35</v>
      </c>
      <c r="E15912" s="20">
        <v>8.35</v>
      </c>
      <c r="F15912" s="20">
        <v>8.35</v>
      </c>
      <c r="G15912" s="20">
        <v>8.35</v>
      </c>
      <c r="H15912" s="20">
        <v>8.35</v>
      </c>
      <c r="I15912" s="20">
        <v>8.35</v>
      </c>
      <c r="J15912" s="20">
        <v>8.35</v>
      </c>
      <c r="K15912" s="20">
        <v>8.35</v>
      </c>
      <c r="L15912" s="20">
        <f t="shared" si="254"/>
        <v>8.35</v>
      </c>
    </row>
    <row r="15913" spans="1:12" ht="41.25">
      <c r="A15913" s="19">
        <v>2424000079</v>
      </c>
      <c r="B15913" s="15" t="s">
        <v>15661</v>
      </c>
      <c r="C15913" s="22" t="s">
        <v>13</v>
      </c>
      <c r="D15913" s="20">
        <v>36.93</v>
      </c>
      <c r="E15913" s="20">
        <v>36.93</v>
      </c>
      <c r="F15913" s="20">
        <v>36.93</v>
      </c>
      <c r="G15913" s="20">
        <v>36.93</v>
      </c>
      <c r="H15913" s="20">
        <v>36.93</v>
      </c>
      <c r="I15913" s="20">
        <v>36.93</v>
      </c>
      <c r="J15913" s="20">
        <v>36.93</v>
      </c>
      <c r="K15913" s="20">
        <v>36.93</v>
      </c>
      <c r="L15913" s="20">
        <f t="shared" si="254"/>
        <v>36.93</v>
      </c>
    </row>
    <row r="15914" spans="1:12" ht="16.5">
      <c r="A15914" s="19">
        <v>2424000081</v>
      </c>
      <c r="B15914" s="15" t="s">
        <v>15662</v>
      </c>
      <c r="C15914" s="22" t="s">
        <v>11</v>
      </c>
      <c r="D15914" s="20">
        <v>137.22</v>
      </c>
      <c r="E15914" s="20">
        <v>137.22</v>
      </c>
      <c r="F15914" s="20">
        <v>137.22</v>
      </c>
      <c r="G15914" s="20">
        <v>137.22</v>
      </c>
      <c r="H15914" s="20">
        <v>137.22</v>
      </c>
      <c r="I15914" s="20">
        <v>137.22</v>
      </c>
      <c r="J15914" s="20">
        <v>137.22</v>
      </c>
      <c r="K15914" s="20">
        <v>137.22</v>
      </c>
      <c r="L15914" s="20">
        <f t="shared" si="254"/>
        <v>137.22</v>
      </c>
    </row>
    <row r="15915" spans="1:12" ht="16.5">
      <c r="A15915" s="19">
        <v>2424000082</v>
      </c>
      <c r="B15915" s="15" t="s">
        <v>15663</v>
      </c>
      <c r="C15915" s="22" t="s">
        <v>11</v>
      </c>
      <c r="D15915" s="20">
        <v>114.35</v>
      </c>
      <c r="E15915" s="20">
        <v>114.35</v>
      </c>
      <c r="F15915" s="20">
        <v>114.35</v>
      </c>
      <c r="G15915" s="20">
        <v>114.35</v>
      </c>
      <c r="H15915" s="20">
        <v>114.35</v>
      </c>
      <c r="I15915" s="20">
        <v>114.35</v>
      </c>
      <c r="J15915" s="20">
        <v>114.35</v>
      </c>
      <c r="K15915" s="20">
        <v>114.35</v>
      </c>
      <c r="L15915" s="20">
        <f t="shared" si="254"/>
        <v>114.35</v>
      </c>
    </row>
    <row r="15916" spans="1:12" ht="16.5">
      <c r="A15916" s="19">
        <v>2424000083</v>
      </c>
      <c r="B15916" s="15" t="s">
        <v>15664</v>
      </c>
      <c r="C15916" s="22" t="s">
        <v>11</v>
      </c>
      <c r="D15916" s="20">
        <v>59.44</v>
      </c>
      <c r="E15916" s="20">
        <v>59.44</v>
      </c>
      <c r="F15916" s="20">
        <v>59.45</v>
      </c>
      <c r="G15916" s="20">
        <v>59.45</v>
      </c>
      <c r="H15916" s="20">
        <v>59.45</v>
      </c>
      <c r="I15916" s="20">
        <v>59.45</v>
      </c>
      <c r="J15916" s="20">
        <v>59.45</v>
      </c>
      <c r="K15916" s="20">
        <v>59.45</v>
      </c>
      <c r="L15916" s="20">
        <f t="shared" si="254"/>
        <v>59.45</v>
      </c>
    </row>
    <row r="15917" spans="1:12" ht="16.5">
      <c r="A15917" s="19">
        <v>2424000084</v>
      </c>
      <c r="B15917" s="15" t="s">
        <v>15665</v>
      </c>
      <c r="C15917" s="22" t="s">
        <v>15666</v>
      </c>
      <c r="D15917" s="20">
        <v>24.49</v>
      </c>
      <c r="E15917" s="20">
        <v>24.49</v>
      </c>
      <c r="F15917" s="20">
        <v>24.49</v>
      </c>
      <c r="G15917" s="20">
        <v>24.49</v>
      </c>
      <c r="H15917" s="20">
        <v>24.49</v>
      </c>
      <c r="I15917" s="20">
        <v>24.49</v>
      </c>
      <c r="J15917" s="20">
        <v>24.49</v>
      </c>
      <c r="K15917" s="20">
        <v>24.49</v>
      </c>
      <c r="L15917" s="20">
        <f t="shared" si="254"/>
        <v>24.49</v>
      </c>
    </row>
    <row r="15918" spans="1:12" ht="16.5">
      <c r="A15918" s="19">
        <v>2424000085</v>
      </c>
      <c r="B15918" s="15" t="s">
        <v>15667</v>
      </c>
      <c r="C15918" s="22" t="s">
        <v>791</v>
      </c>
      <c r="D15918" s="20">
        <v>28.59</v>
      </c>
      <c r="E15918" s="20">
        <v>28.59</v>
      </c>
      <c r="F15918" s="20">
        <v>28.59</v>
      </c>
      <c r="G15918" s="20">
        <v>28.59</v>
      </c>
      <c r="H15918" s="20">
        <v>28.59</v>
      </c>
      <c r="I15918" s="20">
        <v>28.59</v>
      </c>
      <c r="J15918" s="20">
        <v>28.59</v>
      </c>
      <c r="K15918" s="20">
        <v>28.59</v>
      </c>
      <c r="L15918" s="20">
        <f t="shared" si="254"/>
        <v>28.59</v>
      </c>
    </row>
    <row r="15919" spans="1:12" ht="16.5">
      <c r="A15919" s="19">
        <v>2424000086</v>
      </c>
      <c r="B15919" s="15" t="s">
        <v>15668</v>
      </c>
      <c r="C15919" s="22" t="s">
        <v>15669</v>
      </c>
      <c r="D15919" s="20">
        <v>19.059999999999999</v>
      </c>
      <c r="E15919" s="20">
        <v>19.059999999999999</v>
      </c>
      <c r="F15919" s="20">
        <v>19.059999999999999</v>
      </c>
      <c r="G15919" s="20">
        <v>19.059999999999999</v>
      </c>
      <c r="H15919" s="20">
        <v>19.059999999999999</v>
      </c>
      <c r="I15919" s="20">
        <v>19.059999999999999</v>
      </c>
      <c r="J15919" s="20">
        <v>19.059999999999999</v>
      </c>
      <c r="K15919" s="20">
        <v>19.059999999999999</v>
      </c>
      <c r="L15919" s="20">
        <f t="shared" si="254"/>
        <v>19.059999999999999</v>
      </c>
    </row>
    <row r="15920" spans="1:12" ht="16.5">
      <c r="A15920" s="19">
        <v>2424000087</v>
      </c>
      <c r="B15920" s="15" t="s">
        <v>15670</v>
      </c>
      <c r="C15920" s="22" t="s">
        <v>13</v>
      </c>
      <c r="D15920" s="20">
        <v>0.45</v>
      </c>
      <c r="E15920" s="20">
        <v>0.45</v>
      </c>
      <c r="F15920" s="20">
        <v>0.45</v>
      </c>
      <c r="G15920" s="20">
        <v>0.45</v>
      </c>
      <c r="H15920" s="20">
        <v>0.45</v>
      </c>
      <c r="I15920" s="20">
        <v>0.45</v>
      </c>
      <c r="J15920" s="20">
        <v>0.45</v>
      </c>
      <c r="K15920" s="20">
        <v>0.45</v>
      </c>
      <c r="L15920" s="20">
        <f t="shared" si="254"/>
        <v>0.45</v>
      </c>
    </row>
    <row r="15921" spans="1:12" ht="16.5">
      <c r="A15921" s="19">
        <v>2424000088</v>
      </c>
      <c r="B15921" s="15" t="s">
        <v>15671</v>
      </c>
      <c r="C15921" s="22" t="s">
        <v>15672</v>
      </c>
      <c r="D15921" s="20">
        <v>0.24</v>
      </c>
      <c r="E15921" s="20">
        <v>0.24</v>
      </c>
      <c r="F15921" s="20">
        <v>0.24</v>
      </c>
      <c r="G15921" s="20">
        <v>0.24</v>
      </c>
      <c r="H15921" s="20">
        <v>0.24</v>
      </c>
      <c r="I15921" s="20">
        <v>0.24</v>
      </c>
      <c r="J15921" s="20">
        <v>0.24</v>
      </c>
      <c r="K15921" s="20">
        <v>0.24</v>
      </c>
      <c r="L15921" s="20">
        <f t="shared" si="254"/>
        <v>0.24</v>
      </c>
    </row>
    <row r="15922" spans="1:12" ht="16.5">
      <c r="A15922" s="19">
        <v>2424000095</v>
      </c>
      <c r="B15922" s="15" t="s">
        <v>15673</v>
      </c>
      <c r="C15922" s="22" t="s">
        <v>791</v>
      </c>
      <c r="D15922" s="20">
        <v>167.2</v>
      </c>
      <c r="E15922" s="20">
        <v>167.2</v>
      </c>
      <c r="F15922" s="20">
        <v>167.2</v>
      </c>
      <c r="G15922" s="20">
        <v>167.2</v>
      </c>
      <c r="H15922" s="20">
        <v>167.2</v>
      </c>
      <c r="I15922" s="20">
        <v>167.2</v>
      </c>
      <c r="J15922" s="20">
        <v>167.2</v>
      </c>
      <c r="K15922" s="20">
        <v>167.2</v>
      </c>
      <c r="L15922" s="20">
        <f t="shared" si="254"/>
        <v>167.2</v>
      </c>
    </row>
    <row r="15923" spans="1:12">
      <c r="A15923" s="19">
        <v>2424000097</v>
      </c>
      <c r="B15923" s="15" t="s">
        <v>15674</v>
      </c>
      <c r="C15923" s="22" t="s">
        <v>15675</v>
      </c>
      <c r="D15923" s="20">
        <v>8.08</v>
      </c>
      <c r="E15923" s="20">
        <v>8.08</v>
      </c>
      <c r="F15923" s="20">
        <v>8.08</v>
      </c>
      <c r="G15923" s="20">
        <v>8.08</v>
      </c>
      <c r="H15923" s="20">
        <v>8.08</v>
      </c>
      <c r="I15923" s="20">
        <v>8.08</v>
      </c>
      <c r="J15923" s="20">
        <v>8.08</v>
      </c>
      <c r="K15923" s="20">
        <v>8.08</v>
      </c>
      <c r="L15923" s="20">
        <f t="shared" si="254"/>
        <v>8.08</v>
      </c>
    </row>
    <row r="15924" spans="1:12" ht="16.5">
      <c r="A15924" s="19">
        <v>2450000003</v>
      </c>
      <c r="B15924" s="15" t="s">
        <v>15676</v>
      </c>
      <c r="C15924" s="22" t="s">
        <v>836</v>
      </c>
      <c r="D15924" s="20">
        <v>8.16</v>
      </c>
      <c r="E15924" s="20">
        <v>8.16</v>
      </c>
      <c r="F15924" s="20">
        <v>8.16</v>
      </c>
      <c r="G15924" s="20">
        <v>8.16</v>
      </c>
      <c r="H15924" s="20">
        <v>8.16</v>
      </c>
      <c r="I15924" s="20">
        <v>8.16</v>
      </c>
      <c r="J15924" s="20">
        <v>8.16</v>
      </c>
      <c r="K15924" s="20">
        <v>8.16</v>
      </c>
      <c r="L15924" s="20">
        <f t="shared" si="254"/>
        <v>8.16</v>
      </c>
    </row>
    <row r="15925" spans="1:12" ht="41.25">
      <c r="A15925" s="19">
        <v>2450000015</v>
      </c>
      <c r="B15925" s="15" t="s">
        <v>15677</v>
      </c>
      <c r="C15925" s="22" t="s">
        <v>15678</v>
      </c>
      <c r="D15925" s="20">
        <v>3337.3</v>
      </c>
      <c r="E15925" s="20">
        <v>3337.3</v>
      </c>
      <c r="F15925" s="20">
        <v>3337.39</v>
      </c>
      <c r="G15925" s="20">
        <v>3337.39</v>
      </c>
      <c r="H15925" s="20">
        <v>3337.39</v>
      </c>
      <c r="I15925" s="20">
        <v>3337.39</v>
      </c>
      <c r="J15925" s="20">
        <v>3337.39</v>
      </c>
      <c r="K15925" s="20">
        <v>3337.39</v>
      </c>
      <c r="L15925" s="20">
        <f t="shared" si="254"/>
        <v>3337.39</v>
      </c>
    </row>
    <row r="15926" spans="1:12" ht="66">
      <c r="A15926" s="19">
        <v>2450000016</v>
      </c>
      <c r="B15926" s="15" t="s">
        <v>15679</v>
      </c>
      <c r="C15926" s="22" t="s">
        <v>0</v>
      </c>
      <c r="D15926" s="20">
        <v>93981.41</v>
      </c>
      <c r="E15926" s="20">
        <v>93981.41</v>
      </c>
      <c r="F15926" s="20">
        <v>93983.74</v>
      </c>
      <c r="G15926" s="20">
        <v>93983.74</v>
      </c>
      <c r="H15926" s="20">
        <v>93983.74</v>
      </c>
      <c r="I15926" s="20">
        <v>93983.74</v>
      </c>
      <c r="J15926" s="20">
        <v>93983.74</v>
      </c>
      <c r="K15926" s="20">
        <v>93983.74</v>
      </c>
      <c r="L15926" s="20">
        <f t="shared" si="254"/>
        <v>93983.74</v>
      </c>
    </row>
    <row r="15927" spans="1:12" ht="16.5">
      <c r="A15927" s="19">
        <v>2460000009</v>
      </c>
      <c r="B15927" s="15" t="s">
        <v>15680</v>
      </c>
      <c r="C15927" s="22" t="s">
        <v>11</v>
      </c>
      <c r="D15927" s="20">
        <v>17.82</v>
      </c>
      <c r="E15927" s="20">
        <v>17.82</v>
      </c>
      <c r="F15927" s="20">
        <v>17.82</v>
      </c>
      <c r="G15927" s="20">
        <v>17.82</v>
      </c>
      <c r="H15927" s="20">
        <v>17.82</v>
      </c>
      <c r="I15927" s="20">
        <v>17.82</v>
      </c>
      <c r="J15927" s="20">
        <v>17.82</v>
      </c>
      <c r="K15927" s="20">
        <v>17.82</v>
      </c>
      <c r="L15927" s="20">
        <f t="shared" si="254"/>
        <v>17.82</v>
      </c>
    </row>
    <row r="15928" spans="1:12" ht="33">
      <c r="A15928" s="19">
        <v>2500000000</v>
      </c>
      <c r="B15928" s="15" t="s">
        <v>15681</v>
      </c>
      <c r="C15928" s="22" t="s">
        <v>26</v>
      </c>
      <c r="D15928" s="20">
        <v>907.44</v>
      </c>
      <c r="E15928" s="20">
        <v>908.44</v>
      </c>
      <c r="F15928" s="20">
        <v>910.38</v>
      </c>
      <c r="G15928" s="20">
        <v>908.95</v>
      </c>
      <c r="H15928" s="20">
        <v>913.05</v>
      </c>
      <c r="I15928" s="20">
        <v>911.91</v>
      </c>
      <c r="J15928" s="20">
        <v>906.37</v>
      </c>
      <c r="K15928" s="20">
        <v>911.07</v>
      </c>
      <c r="L15928" s="20">
        <f t="shared" si="254"/>
        <v>913.05</v>
      </c>
    </row>
    <row r="15929" spans="1:12" ht="33">
      <c r="A15929" s="19">
        <v>2515000005</v>
      </c>
      <c r="B15929" s="15" t="s">
        <v>15682</v>
      </c>
      <c r="C15929" s="22" t="s">
        <v>13</v>
      </c>
      <c r="D15929" s="20">
        <v>5633.05</v>
      </c>
      <c r="E15929" s="20">
        <v>5711.67</v>
      </c>
      <c r="F15929" s="20">
        <v>5991.96</v>
      </c>
      <c r="G15929" s="20">
        <v>5841.42</v>
      </c>
      <c r="H15929" s="20">
        <v>6238.18</v>
      </c>
      <c r="I15929" s="20">
        <v>6135.04</v>
      </c>
      <c r="J15929" s="20">
        <v>5549.94</v>
      </c>
      <c r="K15929" s="20">
        <v>6062.96</v>
      </c>
      <c r="L15929" s="20">
        <f t="shared" si="254"/>
        <v>6238.18</v>
      </c>
    </row>
    <row r="15930" spans="1:12" ht="24.75">
      <c r="A15930" s="19">
        <v>2518000003</v>
      </c>
      <c r="B15930" s="15" t="s">
        <v>15683</v>
      </c>
      <c r="C15930" s="22" t="s">
        <v>10</v>
      </c>
      <c r="D15930" s="20">
        <v>1854.88</v>
      </c>
      <c r="E15930" s="20">
        <v>1854.88</v>
      </c>
      <c r="F15930" s="20">
        <v>1854.92</v>
      </c>
      <c r="G15930" s="20">
        <v>1854.92</v>
      </c>
      <c r="H15930" s="20">
        <v>1854.92</v>
      </c>
      <c r="I15930" s="20">
        <v>1854.92</v>
      </c>
      <c r="J15930" s="20">
        <v>1854.92</v>
      </c>
      <c r="K15930" s="20">
        <v>1854.92</v>
      </c>
      <c r="L15930" s="20">
        <f t="shared" si="254"/>
        <v>1854.92</v>
      </c>
    </row>
    <row r="15931" spans="1:12" ht="16.5">
      <c r="A15931" s="19">
        <v>2601000001</v>
      </c>
      <c r="B15931" s="15" t="s">
        <v>10630</v>
      </c>
      <c r="C15931" s="22" t="s">
        <v>14</v>
      </c>
      <c r="D15931" s="20">
        <v>3665.63</v>
      </c>
      <c r="E15931" s="20">
        <v>3665.63</v>
      </c>
      <c r="F15931" s="20">
        <v>3665.72</v>
      </c>
      <c r="G15931" s="20">
        <v>3665.72</v>
      </c>
      <c r="H15931" s="20">
        <v>3665.72</v>
      </c>
      <c r="I15931" s="20">
        <v>3665.72</v>
      </c>
      <c r="J15931" s="20">
        <v>3665.72</v>
      </c>
      <c r="K15931" s="20">
        <v>3665.72</v>
      </c>
      <c r="L15931" s="20">
        <f t="shared" si="254"/>
        <v>3665.72</v>
      </c>
    </row>
    <row r="15932" spans="1:12" ht="16.5">
      <c r="A15932" s="19">
        <v>2601000002</v>
      </c>
      <c r="B15932" s="15" t="s">
        <v>15684</v>
      </c>
      <c r="C15932" s="22" t="s">
        <v>15</v>
      </c>
      <c r="D15932" s="20">
        <v>1368.86</v>
      </c>
      <c r="E15932" s="20">
        <v>1368.86</v>
      </c>
      <c r="F15932" s="20">
        <v>1368.89</v>
      </c>
      <c r="G15932" s="20">
        <v>1368.89</v>
      </c>
      <c r="H15932" s="20">
        <v>1368.89</v>
      </c>
      <c r="I15932" s="20">
        <v>1368.89</v>
      </c>
      <c r="J15932" s="20">
        <v>1368.89</v>
      </c>
      <c r="K15932" s="20">
        <v>1368.89</v>
      </c>
      <c r="L15932" s="20">
        <f t="shared" si="254"/>
        <v>1368.89</v>
      </c>
    </row>
    <row r="15933" spans="1:12" ht="16.5">
      <c r="A15933" s="19">
        <v>2601000003</v>
      </c>
      <c r="B15933" s="15" t="s">
        <v>10432</v>
      </c>
      <c r="C15933" s="22" t="s">
        <v>15</v>
      </c>
      <c r="D15933" s="20">
        <v>2828.41</v>
      </c>
      <c r="E15933" s="20">
        <v>2828.41</v>
      </c>
      <c r="F15933" s="20">
        <v>2828.48</v>
      </c>
      <c r="G15933" s="20">
        <v>2828.48</v>
      </c>
      <c r="H15933" s="20">
        <v>2828.48</v>
      </c>
      <c r="I15933" s="20">
        <v>2828.48</v>
      </c>
      <c r="J15933" s="20">
        <v>2828.48</v>
      </c>
      <c r="K15933" s="20">
        <v>2828.48</v>
      </c>
      <c r="L15933" s="20">
        <f t="shared" si="254"/>
        <v>2828.48</v>
      </c>
    </row>
    <row r="15934" spans="1:12" ht="16.5">
      <c r="A15934" s="19">
        <v>2602000001</v>
      </c>
      <c r="B15934" s="15" t="s">
        <v>15685</v>
      </c>
      <c r="C15934" s="22" t="s">
        <v>15</v>
      </c>
      <c r="D15934" s="20">
        <v>2974.37</v>
      </c>
      <c r="E15934" s="20">
        <v>2974.37</v>
      </c>
      <c r="F15934" s="20">
        <v>2974.44</v>
      </c>
      <c r="G15934" s="20">
        <v>2974.44</v>
      </c>
      <c r="H15934" s="20">
        <v>2974.44</v>
      </c>
      <c r="I15934" s="20">
        <v>2974.44</v>
      </c>
      <c r="J15934" s="20">
        <v>2974.44</v>
      </c>
      <c r="K15934" s="20">
        <v>2974.44</v>
      </c>
      <c r="L15934" s="20">
        <f t="shared" si="254"/>
        <v>2974.44</v>
      </c>
    </row>
    <row r="15935" spans="1:12" ht="16.5">
      <c r="A15935" s="19">
        <v>2602000002</v>
      </c>
      <c r="B15935" s="15" t="s">
        <v>15686</v>
      </c>
      <c r="C15935" s="22" t="s">
        <v>15</v>
      </c>
      <c r="D15935" s="20">
        <v>344.03</v>
      </c>
      <c r="E15935" s="20">
        <v>344.03</v>
      </c>
      <c r="F15935" s="20">
        <v>344.04</v>
      </c>
      <c r="G15935" s="20">
        <v>344.04</v>
      </c>
      <c r="H15935" s="20">
        <v>344.04</v>
      </c>
      <c r="I15935" s="20">
        <v>344.04</v>
      </c>
      <c r="J15935" s="20">
        <v>344.04</v>
      </c>
      <c r="K15935" s="20">
        <v>344.04</v>
      </c>
      <c r="L15935" s="20">
        <f t="shared" si="254"/>
        <v>344.04</v>
      </c>
    </row>
    <row r="15936" spans="1:12" ht="24.75">
      <c r="A15936" s="19">
        <v>2603000001</v>
      </c>
      <c r="B15936" s="15" t="s">
        <v>15687</v>
      </c>
      <c r="C15936" s="22" t="s">
        <v>15</v>
      </c>
      <c r="D15936" s="20">
        <v>1399.85</v>
      </c>
      <c r="E15936" s="20">
        <v>1399.85</v>
      </c>
      <c r="F15936" s="20">
        <v>1399.88</v>
      </c>
      <c r="G15936" s="20">
        <v>1399.88</v>
      </c>
      <c r="H15936" s="20">
        <v>1399.88</v>
      </c>
      <c r="I15936" s="20">
        <v>1399.88</v>
      </c>
      <c r="J15936" s="20">
        <v>1399.88</v>
      </c>
      <c r="K15936" s="20">
        <v>1399.88</v>
      </c>
      <c r="L15936" s="20">
        <f t="shared" si="254"/>
        <v>1399.88</v>
      </c>
    </row>
    <row r="15937" spans="1:12" ht="24.75">
      <c r="A15937" s="19">
        <v>2603000002</v>
      </c>
      <c r="B15937" s="15" t="s">
        <v>15688</v>
      </c>
      <c r="C15937" s="22" t="s">
        <v>15</v>
      </c>
      <c r="D15937" s="20">
        <v>1755.78</v>
      </c>
      <c r="E15937" s="20">
        <v>1755.78</v>
      </c>
      <c r="F15937" s="20">
        <v>1755.83</v>
      </c>
      <c r="G15937" s="20">
        <v>1755.83</v>
      </c>
      <c r="H15937" s="20">
        <v>1755.83</v>
      </c>
      <c r="I15937" s="20">
        <v>1755.83</v>
      </c>
      <c r="J15937" s="20">
        <v>1755.83</v>
      </c>
      <c r="K15937" s="20">
        <v>1755.83</v>
      </c>
      <c r="L15937" s="20">
        <f t="shared" si="254"/>
        <v>1755.83</v>
      </c>
    </row>
    <row r="15938" spans="1:12" ht="24.75">
      <c r="A15938" s="19">
        <v>2604000001</v>
      </c>
      <c r="B15938" s="15" t="s">
        <v>15689</v>
      </c>
      <c r="C15938" s="22" t="s">
        <v>15</v>
      </c>
      <c r="D15938" s="20">
        <v>4783.8599999999997</v>
      </c>
      <c r="E15938" s="20">
        <v>4783.8599999999997</v>
      </c>
      <c r="F15938" s="20">
        <v>4783.97</v>
      </c>
      <c r="G15938" s="20">
        <v>4783.97</v>
      </c>
      <c r="H15938" s="20">
        <v>4783.97</v>
      </c>
      <c r="I15938" s="20">
        <v>4783.97</v>
      </c>
      <c r="J15938" s="20">
        <v>4783.97</v>
      </c>
      <c r="K15938" s="20">
        <v>4783.97</v>
      </c>
      <c r="L15938" s="20">
        <f t="shared" si="254"/>
        <v>4783.97</v>
      </c>
    </row>
    <row r="15939" spans="1:12" ht="24.75">
      <c r="A15939" s="19">
        <v>2611000001</v>
      </c>
      <c r="B15939" s="15" t="s">
        <v>15690</v>
      </c>
      <c r="C15939" s="22" t="s">
        <v>15</v>
      </c>
      <c r="D15939" s="20">
        <v>1560.22</v>
      </c>
      <c r="E15939" s="20">
        <v>1560.22</v>
      </c>
      <c r="F15939" s="20">
        <v>1560.25</v>
      </c>
      <c r="G15939" s="20">
        <v>1560.25</v>
      </c>
      <c r="H15939" s="20">
        <v>1560.25</v>
      </c>
      <c r="I15939" s="20">
        <v>1560.25</v>
      </c>
      <c r="J15939" s="20">
        <v>1560.25</v>
      </c>
      <c r="K15939" s="20">
        <v>1560.25</v>
      </c>
      <c r="L15939" s="20">
        <f t="shared" si="254"/>
        <v>1560.25</v>
      </c>
    </row>
    <row r="15940" spans="1:12" ht="33">
      <c r="A15940" s="19">
        <v>2611000002</v>
      </c>
      <c r="B15940" s="15" t="s">
        <v>15691</v>
      </c>
      <c r="C15940" s="22" t="s">
        <v>15</v>
      </c>
      <c r="D15940" s="20">
        <v>3028.84</v>
      </c>
      <c r="E15940" s="20">
        <v>3028.84</v>
      </c>
      <c r="F15940" s="20">
        <v>3028.92</v>
      </c>
      <c r="G15940" s="20">
        <v>3028.92</v>
      </c>
      <c r="H15940" s="20">
        <v>3028.92</v>
      </c>
      <c r="I15940" s="20">
        <v>3028.92</v>
      </c>
      <c r="J15940" s="20">
        <v>3028.92</v>
      </c>
      <c r="K15940" s="20">
        <v>3028.92</v>
      </c>
      <c r="L15940" s="20">
        <f t="shared" si="254"/>
        <v>3028.92</v>
      </c>
    </row>
    <row r="15941" spans="1:12" ht="24.75">
      <c r="A15941" s="19">
        <v>2611000204</v>
      </c>
      <c r="B15941" s="15" t="s">
        <v>15718</v>
      </c>
      <c r="C15941" s="22" t="s">
        <v>15</v>
      </c>
      <c r="D15941" s="20">
        <v>1958.8</v>
      </c>
      <c r="E15941" s="20">
        <v>1958.8</v>
      </c>
      <c r="F15941" s="20">
        <v>1958.85</v>
      </c>
      <c r="G15941" s="20">
        <v>1958.85</v>
      </c>
      <c r="H15941" s="20">
        <v>1958.85</v>
      </c>
      <c r="I15941" s="20">
        <v>1958.85</v>
      </c>
      <c r="J15941" s="20">
        <v>1958.85</v>
      </c>
      <c r="K15941" s="20">
        <v>1958.85</v>
      </c>
      <c r="L15941" s="20">
        <f t="shared" si="254"/>
        <v>1958.85</v>
      </c>
    </row>
    <row r="15942" spans="1:12" ht="33">
      <c r="A15942" s="19">
        <v>2618000003</v>
      </c>
      <c r="B15942" s="15" t="s">
        <v>15692</v>
      </c>
      <c r="C15942" s="22" t="s">
        <v>13</v>
      </c>
      <c r="D15942" s="20">
        <v>43262.3</v>
      </c>
      <c r="E15942" s="20">
        <v>43262.3</v>
      </c>
      <c r="F15942" s="20">
        <v>43263.38</v>
      </c>
      <c r="G15942" s="20">
        <v>43263.38</v>
      </c>
      <c r="H15942" s="20">
        <v>43263.38</v>
      </c>
      <c r="I15942" s="20">
        <v>43263.38</v>
      </c>
      <c r="J15942" s="20">
        <v>43263.38</v>
      </c>
      <c r="K15942" s="20">
        <v>43263.38</v>
      </c>
      <c r="L15942" s="20">
        <f t="shared" si="254"/>
        <v>43263.38</v>
      </c>
    </row>
    <row r="15943" spans="1:12" ht="33">
      <c r="A15943" s="19">
        <v>2618000004</v>
      </c>
      <c r="B15943" s="15" t="s">
        <v>15693</v>
      </c>
      <c r="C15943" s="22" t="s">
        <v>10</v>
      </c>
      <c r="D15943" s="20">
        <v>284.08999999999997</v>
      </c>
      <c r="E15943" s="20">
        <v>284.08999999999997</v>
      </c>
      <c r="F15943" s="20">
        <v>284.10000000000002</v>
      </c>
      <c r="G15943" s="20">
        <v>284.10000000000002</v>
      </c>
      <c r="H15943" s="20">
        <v>284.10000000000002</v>
      </c>
      <c r="I15943" s="20">
        <v>284.10000000000002</v>
      </c>
      <c r="J15943" s="20">
        <v>284.10000000000002</v>
      </c>
      <c r="K15943" s="20">
        <v>284.10000000000002</v>
      </c>
      <c r="L15943" s="20">
        <f t="shared" si="254"/>
        <v>284.10000000000002</v>
      </c>
    </row>
    <row r="15944" spans="1:12" ht="24.75">
      <c r="A15944" s="19">
        <v>2618000005</v>
      </c>
      <c r="B15944" s="15" t="s">
        <v>15694</v>
      </c>
      <c r="C15944" s="22" t="s">
        <v>13</v>
      </c>
      <c r="D15944" s="20">
        <v>143.02000000000001</v>
      </c>
      <c r="E15944" s="20">
        <v>143.02000000000001</v>
      </c>
      <c r="F15944" s="20">
        <v>143.02000000000001</v>
      </c>
      <c r="G15944" s="20">
        <v>143.02000000000001</v>
      </c>
      <c r="H15944" s="20">
        <v>143.02000000000001</v>
      </c>
      <c r="I15944" s="20">
        <v>143.02000000000001</v>
      </c>
      <c r="J15944" s="20">
        <v>143.02000000000001</v>
      </c>
      <c r="K15944" s="20">
        <v>143.02000000000001</v>
      </c>
      <c r="L15944" s="20">
        <f t="shared" si="254"/>
        <v>143.02000000000001</v>
      </c>
    </row>
    <row r="15945" spans="1:12" ht="24.75">
      <c r="A15945" s="19">
        <v>2618000006</v>
      </c>
      <c r="B15945" s="15" t="s">
        <v>15695</v>
      </c>
      <c r="C15945" s="22" t="s">
        <v>13</v>
      </c>
      <c r="D15945" s="20">
        <v>137.24</v>
      </c>
      <c r="E15945" s="20">
        <v>137.24</v>
      </c>
      <c r="F15945" s="20">
        <v>137.25</v>
      </c>
      <c r="G15945" s="20">
        <v>137.25</v>
      </c>
      <c r="H15945" s="20">
        <v>137.25</v>
      </c>
      <c r="I15945" s="20">
        <v>137.25</v>
      </c>
      <c r="J15945" s="20">
        <v>137.25</v>
      </c>
      <c r="K15945" s="20">
        <v>137.25</v>
      </c>
      <c r="L15945" s="20">
        <f t="shared" si="254"/>
        <v>137.25</v>
      </c>
    </row>
    <row r="15946" spans="1:12" ht="24.75">
      <c r="A15946" s="19">
        <v>2618000007</v>
      </c>
      <c r="B15946" s="15" t="s">
        <v>15696</v>
      </c>
      <c r="C15946" s="22" t="s">
        <v>13</v>
      </c>
      <c r="D15946" s="20">
        <v>133.24</v>
      </c>
      <c r="E15946" s="20">
        <v>133.24</v>
      </c>
      <c r="F15946" s="20">
        <v>133.25</v>
      </c>
      <c r="G15946" s="20">
        <v>133.25</v>
      </c>
      <c r="H15946" s="20">
        <v>133.25</v>
      </c>
      <c r="I15946" s="20">
        <v>133.25</v>
      </c>
      <c r="J15946" s="20">
        <v>133.25</v>
      </c>
      <c r="K15946" s="20">
        <v>133.25</v>
      </c>
      <c r="L15946" s="20">
        <f t="shared" si="254"/>
        <v>133.25</v>
      </c>
    </row>
    <row r="15947" spans="1:12" ht="24.75">
      <c r="A15947" s="19">
        <v>2618000008</v>
      </c>
      <c r="B15947" s="15" t="s">
        <v>15697</v>
      </c>
      <c r="C15947" s="22" t="s">
        <v>13</v>
      </c>
      <c r="D15947" s="20">
        <v>415.17</v>
      </c>
      <c r="E15947" s="20">
        <v>415.17</v>
      </c>
      <c r="F15947" s="20">
        <v>415.18</v>
      </c>
      <c r="G15947" s="20">
        <v>415.18</v>
      </c>
      <c r="H15947" s="20">
        <v>415.18</v>
      </c>
      <c r="I15947" s="20">
        <v>415.18</v>
      </c>
      <c r="J15947" s="20">
        <v>415.18</v>
      </c>
      <c r="K15947" s="20">
        <v>415.18</v>
      </c>
      <c r="L15947" s="20">
        <f t="shared" si="254"/>
        <v>415.18</v>
      </c>
    </row>
    <row r="15948" spans="1:12" ht="24.75">
      <c r="A15948" s="19">
        <v>2618000009</v>
      </c>
      <c r="B15948" s="15" t="s">
        <v>15698</v>
      </c>
      <c r="C15948" s="22" t="s">
        <v>13</v>
      </c>
      <c r="D15948" s="20">
        <v>104.61</v>
      </c>
      <c r="E15948" s="20">
        <v>104.61</v>
      </c>
      <c r="F15948" s="20">
        <v>104.62</v>
      </c>
      <c r="G15948" s="20">
        <v>104.62</v>
      </c>
      <c r="H15948" s="20">
        <v>104.62</v>
      </c>
      <c r="I15948" s="20">
        <v>104.62</v>
      </c>
      <c r="J15948" s="20">
        <v>104.62</v>
      </c>
      <c r="K15948" s="20">
        <v>104.62</v>
      </c>
      <c r="L15948" s="20">
        <f t="shared" si="254"/>
        <v>104.62</v>
      </c>
    </row>
    <row r="15949" spans="1:12" ht="24.75">
      <c r="A15949" s="19">
        <v>2618000010</v>
      </c>
      <c r="B15949" s="15" t="s">
        <v>15699</v>
      </c>
      <c r="C15949" s="22" t="s">
        <v>13</v>
      </c>
      <c r="D15949" s="20">
        <v>206.95</v>
      </c>
      <c r="E15949" s="20">
        <v>206.95</v>
      </c>
      <c r="F15949" s="20">
        <v>206.95</v>
      </c>
      <c r="G15949" s="20">
        <v>206.95</v>
      </c>
      <c r="H15949" s="20">
        <v>206.95</v>
      </c>
      <c r="I15949" s="20">
        <v>206.95</v>
      </c>
      <c r="J15949" s="20">
        <v>206.95</v>
      </c>
      <c r="K15949" s="20">
        <v>206.95</v>
      </c>
      <c r="L15949" s="20">
        <f t="shared" si="254"/>
        <v>206.95</v>
      </c>
    </row>
    <row r="15950" spans="1:12" ht="24.75">
      <c r="A15950" s="19">
        <v>2618000011</v>
      </c>
      <c r="B15950" s="15" t="s">
        <v>15700</v>
      </c>
      <c r="C15950" s="22" t="s">
        <v>13</v>
      </c>
      <c r="D15950" s="20">
        <v>76.7</v>
      </c>
      <c r="E15950" s="20">
        <v>76.7</v>
      </c>
      <c r="F15950" s="20">
        <v>76.7</v>
      </c>
      <c r="G15950" s="20">
        <v>76.7</v>
      </c>
      <c r="H15950" s="20">
        <v>76.7</v>
      </c>
      <c r="I15950" s="20">
        <v>76.7</v>
      </c>
      <c r="J15950" s="20">
        <v>76.7</v>
      </c>
      <c r="K15950" s="20">
        <v>76.7</v>
      </c>
      <c r="L15950" s="20">
        <f t="shared" si="254"/>
        <v>76.7</v>
      </c>
    </row>
    <row r="15951" spans="1:12" ht="24.75">
      <c r="A15951" s="19">
        <v>2618000012</v>
      </c>
      <c r="B15951" s="15" t="s">
        <v>15701</v>
      </c>
      <c r="C15951" s="22" t="s">
        <v>13</v>
      </c>
      <c r="D15951" s="20">
        <v>61.96</v>
      </c>
      <c r="E15951" s="20">
        <v>61.96</v>
      </c>
      <c r="F15951" s="20">
        <v>61.96</v>
      </c>
      <c r="G15951" s="20">
        <v>61.96</v>
      </c>
      <c r="H15951" s="20">
        <v>61.96</v>
      </c>
      <c r="I15951" s="20">
        <v>61.96</v>
      </c>
      <c r="J15951" s="20">
        <v>61.96</v>
      </c>
      <c r="K15951" s="20">
        <v>61.96</v>
      </c>
      <c r="L15951" s="20">
        <f t="shared" si="254"/>
        <v>61.96</v>
      </c>
    </row>
    <row r="15952" spans="1:12" ht="24.75">
      <c r="A15952" s="19">
        <v>2618000013</v>
      </c>
      <c r="B15952" s="15" t="s">
        <v>15702</v>
      </c>
      <c r="C15952" s="22" t="s">
        <v>13</v>
      </c>
      <c r="D15952" s="20">
        <v>66.819999999999993</v>
      </c>
      <c r="E15952" s="20">
        <v>66.819999999999993</v>
      </c>
      <c r="F15952" s="20">
        <v>66.819999999999993</v>
      </c>
      <c r="G15952" s="20">
        <v>66.819999999999993</v>
      </c>
      <c r="H15952" s="20">
        <v>66.819999999999993</v>
      </c>
      <c r="I15952" s="20">
        <v>66.819999999999993</v>
      </c>
      <c r="J15952" s="20">
        <v>66.819999999999993</v>
      </c>
      <c r="K15952" s="20">
        <v>66.819999999999993</v>
      </c>
      <c r="L15952" s="20">
        <f t="shared" si="254"/>
        <v>66.819999999999993</v>
      </c>
    </row>
    <row r="15953" spans="1:12" ht="33">
      <c r="A15953" s="19">
        <v>2618000014</v>
      </c>
      <c r="B15953" s="15" t="s">
        <v>15703</v>
      </c>
      <c r="C15953" s="22" t="s">
        <v>13</v>
      </c>
      <c r="D15953" s="20">
        <v>846.74</v>
      </c>
      <c r="E15953" s="20">
        <v>846.74</v>
      </c>
      <c r="F15953" s="20">
        <v>846.76</v>
      </c>
      <c r="G15953" s="20">
        <v>846.76</v>
      </c>
      <c r="H15953" s="20">
        <v>846.76</v>
      </c>
      <c r="I15953" s="20">
        <v>846.76</v>
      </c>
      <c r="J15953" s="20">
        <v>846.76</v>
      </c>
      <c r="K15953" s="20">
        <v>846.76</v>
      </c>
      <c r="L15953" s="20">
        <f t="shared" si="254"/>
        <v>846.76</v>
      </c>
    </row>
    <row r="15954" spans="1:12" ht="24.75">
      <c r="A15954" s="19">
        <v>2618000015</v>
      </c>
      <c r="B15954" s="15" t="s">
        <v>15704</v>
      </c>
      <c r="C15954" s="22" t="s">
        <v>13</v>
      </c>
      <c r="D15954" s="20">
        <v>107.87</v>
      </c>
      <c r="E15954" s="20">
        <v>107.87</v>
      </c>
      <c r="F15954" s="20">
        <v>107.87</v>
      </c>
      <c r="G15954" s="20">
        <v>107.87</v>
      </c>
      <c r="H15954" s="20">
        <v>107.87</v>
      </c>
      <c r="I15954" s="20">
        <v>107.87</v>
      </c>
      <c r="J15954" s="20">
        <v>107.87</v>
      </c>
      <c r="K15954" s="20">
        <v>107.87</v>
      </c>
      <c r="L15954" s="20">
        <f t="shared" si="254"/>
        <v>107.87</v>
      </c>
    </row>
    <row r="15955" spans="1:12" ht="24.75">
      <c r="A15955" s="19">
        <v>2618000016</v>
      </c>
      <c r="B15955" s="15" t="s">
        <v>15705</v>
      </c>
      <c r="C15955" s="22" t="s">
        <v>13</v>
      </c>
      <c r="D15955" s="20">
        <v>130.57</v>
      </c>
      <c r="E15955" s="20">
        <v>130.57</v>
      </c>
      <c r="F15955" s="20">
        <v>130.57</v>
      </c>
      <c r="G15955" s="20">
        <v>130.57</v>
      </c>
      <c r="H15955" s="20">
        <v>130.57</v>
      </c>
      <c r="I15955" s="20">
        <v>130.57</v>
      </c>
      <c r="J15955" s="20">
        <v>130.57</v>
      </c>
      <c r="K15955" s="20">
        <v>130.57</v>
      </c>
      <c r="L15955" s="20">
        <f t="shared" si="254"/>
        <v>130.57</v>
      </c>
    </row>
    <row r="15956" spans="1:12" ht="24.75">
      <c r="A15956" s="19">
        <v>2618000017</v>
      </c>
      <c r="B15956" s="15" t="s">
        <v>15706</v>
      </c>
      <c r="C15956" s="22" t="s">
        <v>13</v>
      </c>
      <c r="D15956" s="20">
        <v>69.58</v>
      </c>
      <c r="E15956" s="20">
        <v>69.58</v>
      </c>
      <c r="F15956" s="20">
        <v>69.58</v>
      </c>
      <c r="G15956" s="20">
        <v>69.58</v>
      </c>
      <c r="H15956" s="20">
        <v>69.58</v>
      </c>
      <c r="I15956" s="20">
        <v>69.58</v>
      </c>
      <c r="J15956" s="20">
        <v>69.58</v>
      </c>
      <c r="K15956" s="20">
        <v>69.58</v>
      </c>
      <c r="L15956" s="20">
        <f t="shared" si="254"/>
        <v>69.58</v>
      </c>
    </row>
    <row r="15957" spans="1:12" ht="33">
      <c r="A15957" s="19">
        <v>2618000018</v>
      </c>
      <c r="B15957" s="15" t="s">
        <v>15707</v>
      </c>
      <c r="C15957" s="22" t="s">
        <v>13</v>
      </c>
      <c r="D15957" s="20">
        <v>3383.31</v>
      </c>
      <c r="E15957" s="20">
        <v>3383.31</v>
      </c>
      <c r="F15957" s="20">
        <v>3383.4</v>
      </c>
      <c r="G15957" s="20">
        <v>3383.4</v>
      </c>
      <c r="H15957" s="20">
        <v>3383.4</v>
      </c>
      <c r="I15957" s="20">
        <v>3383.4</v>
      </c>
      <c r="J15957" s="20">
        <v>3383.4</v>
      </c>
      <c r="K15957" s="20">
        <v>3383.4</v>
      </c>
      <c r="L15957" s="20">
        <f t="shared" si="254"/>
        <v>3383.4</v>
      </c>
    </row>
    <row r="15958" spans="1:12" ht="24.75">
      <c r="A15958" s="19">
        <v>2618000019</v>
      </c>
      <c r="B15958" s="15" t="s">
        <v>15708</v>
      </c>
      <c r="C15958" s="22" t="s">
        <v>13</v>
      </c>
      <c r="D15958" s="20">
        <v>133.24</v>
      </c>
      <c r="E15958" s="20">
        <v>133.24</v>
      </c>
      <c r="F15958" s="20">
        <v>133.25</v>
      </c>
      <c r="G15958" s="20">
        <v>133.25</v>
      </c>
      <c r="H15958" s="20">
        <v>133.25</v>
      </c>
      <c r="I15958" s="20">
        <v>133.25</v>
      </c>
      <c r="J15958" s="20">
        <v>133.25</v>
      </c>
      <c r="K15958" s="20">
        <v>133.25</v>
      </c>
      <c r="L15958" s="20">
        <f t="shared" si="254"/>
        <v>133.25</v>
      </c>
    </row>
    <row r="15959" spans="1:12" ht="24.75">
      <c r="A15959" s="19">
        <v>2618000020</v>
      </c>
      <c r="B15959" s="15" t="s">
        <v>15709</v>
      </c>
      <c r="C15959" s="22" t="s">
        <v>26</v>
      </c>
      <c r="D15959" s="20">
        <v>56.91</v>
      </c>
      <c r="E15959" s="20">
        <v>56.91</v>
      </c>
      <c r="F15959" s="20">
        <v>56.92</v>
      </c>
      <c r="G15959" s="20">
        <v>56.92</v>
      </c>
      <c r="H15959" s="20">
        <v>56.92</v>
      </c>
      <c r="I15959" s="20">
        <v>56.92</v>
      </c>
      <c r="J15959" s="20">
        <v>56.92</v>
      </c>
      <c r="K15959" s="20">
        <v>56.92</v>
      </c>
      <c r="L15959" s="20">
        <f t="shared" si="254"/>
        <v>56.92</v>
      </c>
    </row>
    <row r="15960" spans="1:12" ht="24.75">
      <c r="A15960" s="19">
        <v>2618000021</v>
      </c>
      <c r="B15960" s="15" t="s">
        <v>15721</v>
      </c>
      <c r="C15960" s="22" t="s">
        <v>15</v>
      </c>
      <c r="D15960" s="20">
        <v>4040.91</v>
      </c>
      <c r="E15960" s="20">
        <v>4040.91</v>
      </c>
      <c r="F15960" s="20">
        <v>4041</v>
      </c>
      <c r="G15960" s="20">
        <v>4041</v>
      </c>
      <c r="H15960" s="20">
        <v>4041</v>
      </c>
      <c r="I15960" s="20">
        <v>4041</v>
      </c>
      <c r="J15960" s="20">
        <v>4041</v>
      </c>
      <c r="K15960" s="20">
        <v>4041</v>
      </c>
      <c r="L15960" s="20">
        <f t="shared" si="254"/>
        <v>4041</v>
      </c>
    </row>
    <row r="15961" spans="1:12" ht="24.75">
      <c r="A15961" s="19">
        <v>2618000022</v>
      </c>
      <c r="B15961" s="15" t="s">
        <v>15726</v>
      </c>
      <c r="C15961" s="22" t="s">
        <v>15</v>
      </c>
      <c r="D15961" s="20">
        <v>1292.28</v>
      </c>
      <c r="E15961" s="20">
        <v>1292.28</v>
      </c>
      <c r="F15961" s="20">
        <v>1292.31</v>
      </c>
      <c r="G15961" s="20">
        <v>1292.31</v>
      </c>
      <c r="H15961" s="20">
        <v>1292.31</v>
      </c>
      <c r="I15961" s="20">
        <v>1292.31</v>
      </c>
      <c r="J15961" s="20">
        <v>1292.31</v>
      </c>
      <c r="K15961" s="20">
        <v>1292.31</v>
      </c>
      <c r="L15961" s="20">
        <f t="shared" si="254"/>
        <v>1292.31</v>
      </c>
    </row>
    <row r="15962" spans="1:12" ht="33">
      <c r="A15962" s="19">
        <v>2618000027</v>
      </c>
      <c r="B15962" s="15" t="s">
        <v>15710</v>
      </c>
      <c r="C15962" s="22" t="s">
        <v>13</v>
      </c>
      <c r="D15962" s="20">
        <v>2388.27</v>
      </c>
      <c r="E15962" s="20">
        <v>2391.44</v>
      </c>
      <c r="F15962" s="20">
        <v>2402.2600000000002</v>
      </c>
      <c r="G15962" s="20">
        <v>2394.98</v>
      </c>
      <c r="H15962" s="20">
        <v>2412.3200000000002</v>
      </c>
      <c r="I15962" s="20">
        <v>2409.0700000000002</v>
      </c>
      <c r="J15962" s="20">
        <v>2384.3000000000002</v>
      </c>
      <c r="K15962" s="20">
        <v>2407.6799999999998</v>
      </c>
      <c r="L15962" s="20">
        <f t="shared" si="254"/>
        <v>2412.3200000000002</v>
      </c>
    </row>
    <row r="15963" spans="1:12" ht="24.75">
      <c r="A15963" s="19">
        <v>2618000029</v>
      </c>
      <c r="B15963" s="15" t="s">
        <v>15711</v>
      </c>
      <c r="C15963" s="22" t="s">
        <v>13</v>
      </c>
      <c r="D15963" s="20">
        <v>5717.23</v>
      </c>
      <c r="E15963" s="20">
        <v>5717.23</v>
      </c>
      <c r="F15963" s="20">
        <v>5717.38</v>
      </c>
      <c r="G15963" s="20">
        <v>5717.38</v>
      </c>
      <c r="H15963" s="20">
        <v>5717.38</v>
      </c>
      <c r="I15963" s="20">
        <v>5717.38</v>
      </c>
      <c r="J15963" s="20">
        <v>5717.38</v>
      </c>
      <c r="K15963" s="20">
        <v>5717.38</v>
      </c>
      <c r="L15963" s="20">
        <f t="shared" si="254"/>
        <v>5717.38</v>
      </c>
    </row>
    <row r="15964" spans="1:12">
      <c r="A15964" s="19">
        <v>2618000034</v>
      </c>
      <c r="B15964" s="15" t="s">
        <v>15719</v>
      </c>
      <c r="C15964" s="22" t="s">
        <v>15</v>
      </c>
      <c r="D15964" s="20">
        <v>3436.22</v>
      </c>
      <c r="E15964" s="20">
        <v>3436.22</v>
      </c>
      <c r="F15964" s="20">
        <v>3436.31</v>
      </c>
      <c r="G15964" s="20">
        <v>3436.31</v>
      </c>
      <c r="H15964" s="20">
        <v>3436.31</v>
      </c>
      <c r="I15964" s="20">
        <v>3436.31</v>
      </c>
      <c r="J15964" s="20">
        <v>3436.31</v>
      </c>
      <c r="K15964" s="20">
        <v>3436.31</v>
      </c>
      <c r="L15964" s="20">
        <f t="shared" si="254"/>
        <v>3436.31</v>
      </c>
    </row>
    <row r="15965" spans="1:12" ht="24.75">
      <c r="A15965" s="19">
        <v>2621000002</v>
      </c>
      <c r="B15965" s="15" t="s">
        <v>15712</v>
      </c>
      <c r="C15965" s="22" t="s">
        <v>13</v>
      </c>
      <c r="D15965" s="20">
        <v>10840.46</v>
      </c>
      <c r="E15965" s="20">
        <v>10840.46</v>
      </c>
      <c r="F15965" s="20">
        <v>10840.73</v>
      </c>
      <c r="G15965" s="20">
        <v>10840.73</v>
      </c>
      <c r="H15965" s="20">
        <v>10840.73</v>
      </c>
      <c r="I15965" s="20">
        <v>10840.73</v>
      </c>
      <c r="J15965" s="20">
        <v>10840.73</v>
      </c>
      <c r="K15965" s="20">
        <v>10840.73</v>
      </c>
      <c r="L15965" s="20">
        <f t="shared" si="254"/>
        <v>10840.73</v>
      </c>
    </row>
    <row r="15966" spans="1:12" ht="33">
      <c r="A15966" s="19">
        <v>2621000003</v>
      </c>
      <c r="B15966" s="15" t="s">
        <v>15713</v>
      </c>
      <c r="C15966" s="22" t="s">
        <v>13</v>
      </c>
      <c r="D15966" s="20">
        <v>27872.22</v>
      </c>
      <c r="E15966" s="20">
        <v>27872.22</v>
      </c>
      <c r="F15966" s="20">
        <v>27872.92</v>
      </c>
      <c r="G15966" s="20">
        <v>27872.92</v>
      </c>
      <c r="H15966" s="20">
        <v>27872.92</v>
      </c>
      <c r="I15966" s="20">
        <v>27872.92</v>
      </c>
      <c r="J15966" s="20">
        <v>27872.92</v>
      </c>
      <c r="K15966" s="20">
        <v>27872.92</v>
      </c>
      <c r="L15966" s="20">
        <f t="shared" si="254"/>
        <v>27872.92</v>
      </c>
    </row>
    <row r="15967" spans="1:12" ht="24.75">
      <c r="A15967" s="19">
        <v>2621000005</v>
      </c>
      <c r="B15967" s="15" t="s">
        <v>15714</v>
      </c>
      <c r="C15967" s="22" t="s">
        <v>13</v>
      </c>
      <c r="D15967" s="20">
        <v>14558.87</v>
      </c>
      <c r="E15967" s="20">
        <v>14558.87</v>
      </c>
      <c r="F15967" s="20">
        <v>14559.24</v>
      </c>
      <c r="G15967" s="20">
        <v>14559.24</v>
      </c>
      <c r="H15967" s="20">
        <v>14559.24</v>
      </c>
      <c r="I15967" s="20">
        <v>14559.24</v>
      </c>
      <c r="J15967" s="20">
        <v>14559.24</v>
      </c>
      <c r="K15967" s="20">
        <v>14559.24</v>
      </c>
      <c r="L15967" s="20">
        <f t="shared" si="254"/>
        <v>14559.24</v>
      </c>
    </row>
    <row r="15968" spans="1:12" ht="33">
      <c r="A15968" s="19">
        <v>2626000003</v>
      </c>
      <c r="B15968" s="15" t="s">
        <v>15715</v>
      </c>
      <c r="C15968" s="22" t="s">
        <v>13</v>
      </c>
      <c r="D15968" s="20">
        <v>4076.36</v>
      </c>
      <c r="E15968" s="20">
        <v>4076.36</v>
      </c>
      <c r="F15968" s="20">
        <v>4076.45</v>
      </c>
      <c r="G15968" s="20">
        <v>4076.45</v>
      </c>
      <c r="H15968" s="20">
        <v>4076.45</v>
      </c>
      <c r="I15968" s="20">
        <v>4076.45</v>
      </c>
      <c r="J15968" s="20">
        <v>4076.45</v>
      </c>
      <c r="K15968" s="20">
        <v>4076.45</v>
      </c>
      <c r="L15968" s="20">
        <f t="shared" si="254"/>
        <v>4076.45</v>
      </c>
    </row>
    <row r="15969" spans="1:12" ht="24.75">
      <c r="A15969" s="19">
        <v>2626000006</v>
      </c>
      <c r="B15969" s="15" t="s">
        <v>15717</v>
      </c>
      <c r="C15969" s="22" t="s">
        <v>13</v>
      </c>
      <c r="D15969" s="20">
        <v>5629.24</v>
      </c>
      <c r="E15969" s="20">
        <v>5629.24</v>
      </c>
      <c r="F15969" s="20">
        <v>5629.38</v>
      </c>
      <c r="G15969" s="20">
        <v>5629.38</v>
      </c>
      <c r="H15969" s="20">
        <v>5629.38</v>
      </c>
      <c r="I15969" s="20">
        <v>5629.38</v>
      </c>
      <c r="J15969" s="20">
        <v>5629.38</v>
      </c>
      <c r="K15969" s="20">
        <v>5629.38</v>
      </c>
      <c r="L15969" s="20">
        <f t="shared" si="254"/>
        <v>5629.38</v>
      </c>
    </row>
    <row r="15970" spans="1:12" ht="24.75">
      <c r="A15970" s="19">
        <v>2631000001</v>
      </c>
      <c r="B15970" s="15" t="s">
        <v>15716</v>
      </c>
      <c r="C15970" s="22" t="s">
        <v>13</v>
      </c>
      <c r="D15970" s="20">
        <v>7843.66</v>
      </c>
      <c r="E15970" s="20">
        <v>7843.66</v>
      </c>
      <c r="F15970" s="20">
        <v>7843.85</v>
      </c>
      <c r="G15970" s="20">
        <v>7843.85</v>
      </c>
      <c r="H15970" s="20">
        <v>7843.85</v>
      </c>
      <c r="I15970" s="20">
        <v>7843.85</v>
      </c>
      <c r="J15970" s="20">
        <v>7843.85</v>
      </c>
      <c r="K15970" s="20">
        <v>7843.85</v>
      </c>
      <c r="L15970" s="20">
        <f t="shared" si="254"/>
        <v>7843.85</v>
      </c>
    </row>
    <row r="15971" spans="1:12" ht="24.75">
      <c r="A15971" s="19">
        <v>2641000029</v>
      </c>
      <c r="B15971" s="15" t="s">
        <v>15720</v>
      </c>
      <c r="C15971" s="22" t="s">
        <v>13</v>
      </c>
      <c r="D15971" s="20">
        <v>21464.42</v>
      </c>
      <c r="E15971" s="20">
        <v>21464.42</v>
      </c>
      <c r="F15971" s="20">
        <v>21464.95</v>
      </c>
      <c r="G15971" s="20">
        <v>21464.95</v>
      </c>
      <c r="H15971" s="20">
        <v>21464.95</v>
      </c>
      <c r="I15971" s="20">
        <v>21464.95</v>
      </c>
      <c r="J15971" s="20">
        <v>21464.95</v>
      </c>
      <c r="K15971" s="20">
        <v>21464.95</v>
      </c>
      <c r="L15971" s="20">
        <f t="shared" si="254"/>
        <v>21464.95</v>
      </c>
    </row>
    <row r="15972" spans="1:12" ht="90.75">
      <c r="A15972" s="19">
        <v>2641000030</v>
      </c>
      <c r="B15972" s="15" t="s">
        <v>15723</v>
      </c>
      <c r="C15972" s="22" t="s">
        <v>13</v>
      </c>
      <c r="D15972" s="20">
        <v>9758.11</v>
      </c>
      <c r="E15972" s="20">
        <v>9758.11</v>
      </c>
      <c r="F15972" s="20">
        <v>9758.34</v>
      </c>
      <c r="G15972" s="20">
        <v>9758.34</v>
      </c>
      <c r="H15972" s="20">
        <v>9758.34</v>
      </c>
      <c r="I15972" s="20">
        <v>9758.34</v>
      </c>
      <c r="J15972" s="20">
        <v>9758.34</v>
      </c>
      <c r="K15972" s="20">
        <v>9758.34</v>
      </c>
      <c r="L15972" s="20">
        <f t="shared" si="254"/>
        <v>9758.34</v>
      </c>
    </row>
    <row r="15973" spans="1:12" ht="66">
      <c r="A15973" s="19">
        <v>2641000031</v>
      </c>
      <c r="B15973" s="15" t="s">
        <v>15722</v>
      </c>
      <c r="C15973" s="22" t="s">
        <v>13</v>
      </c>
      <c r="D15973" s="20">
        <v>3500.37</v>
      </c>
      <c r="E15973" s="20">
        <v>3500.37</v>
      </c>
      <c r="F15973" s="20">
        <v>3500.46</v>
      </c>
      <c r="G15973" s="20">
        <v>3500.46</v>
      </c>
      <c r="H15973" s="20">
        <v>3500.46</v>
      </c>
      <c r="I15973" s="20">
        <v>3500.46</v>
      </c>
      <c r="J15973" s="20">
        <v>3500.46</v>
      </c>
      <c r="K15973" s="20">
        <v>3500.46</v>
      </c>
      <c r="L15973" s="20">
        <f t="shared" si="254"/>
        <v>3500.46</v>
      </c>
    </row>
    <row r="15974" spans="1:12" ht="24.75">
      <c r="A15974" s="19">
        <v>2650000001</v>
      </c>
      <c r="B15974" s="15" t="s">
        <v>15725</v>
      </c>
      <c r="C15974" s="22" t="s">
        <v>13</v>
      </c>
      <c r="D15974" s="20">
        <v>26316.42</v>
      </c>
      <c r="E15974" s="20">
        <v>26316.42</v>
      </c>
      <c r="F15974" s="20">
        <v>26317.08</v>
      </c>
      <c r="G15974" s="20">
        <v>26317.08</v>
      </c>
      <c r="H15974" s="20">
        <v>26317.08</v>
      </c>
      <c r="I15974" s="20">
        <v>26317.08</v>
      </c>
      <c r="J15974" s="20">
        <v>26317.08</v>
      </c>
      <c r="K15974" s="20">
        <v>26317.08</v>
      </c>
      <c r="L15974" s="20">
        <f t="shared" si="254"/>
        <v>26317.08</v>
      </c>
    </row>
    <row r="15975" spans="1:12" ht="90.75">
      <c r="A15975" s="19">
        <v>2650000004</v>
      </c>
      <c r="B15975" s="15" t="s">
        <v>15724</v>
      </c>
      <c r="C15975" s="22" t="s">
        <v>13</v>
      </c>
      <c r="D15975" s="20">
        <v>22950.880000000001</v>
      </c>
      <c r="E15975" s="20">
        <v>22950.880000000001</v>
      </c>
      <c r="F15975" s="20">
        <v>22951.46</v>
      </c>
      <c r="G15975" s="20">
        <v>22951.46</v>
      </c>
      <c r="H15975" s="20">
        <v>22951.46</v>
      </c>
      <c r="I15975" s="20">
        <v>22951.46</v>
      </c>
      <c r="J15975" s="20">
        <v>22951.46</v>
      </c>
      <c r="K15975" s="20">
        <v>22951.46</v>
      </c>
      <c r="L15975" s="20">
        <f t="shared" ref="L15975:L16037" si="255">MAX(D15975:K15975)</f>
        <v>22951.46</v>
      </c>
    </row>
    <row r="15976" spans="1:12" ht="24.75">
      <c r="A15976" s="19">
        <v>2660000001</v>
      </c>
      <c r="B15976" s="15" t="s">
        <v>15727</v>
      </c>
      <c r="C15976" s="22" t="s">
        <v>15</v>
      </c>
      <c r="D15976" s="20">
        <v>1239.58</v>
      </c>
      <c r="E15976" s="20">
        <v>1240.53</v>
      </c>
      <c r="F15976" s="20">
        <v>1243.01</v>
      </c>
      <c r="G15976" s="20">
        <v>1241.99</v>
      </c>
      <c r="H15976" s="20">
        <v>1245.73</v>
      </c>
      <c r="I15976" s="20">
        <v>1244.51</v>
      </c>
      <c r="J15976" s="20">
        <v>1239</v>
      </c>
      <c r="K15976" s="20">
        <v>1243.48</v>
      </c>
      <c r="L15976" s="20">
        <f t="shared" si="255"/>
        <v>1245.73</v>
      </c>
    </row>
    <row r="15977" spans="1:12" ht="24.75">
      <c r="A15977" s="19">
        <v>2660000002</v>
      </c>
      <c r="B15977" s="15" t="s">
        <v>15728</v>
      </c>
      <c r="C15977" s="22" t="s">
        <v>15</v>
      </c>
      <c r="D15977" s="20">
        <v>1479.28</v>
      </c>
      <c r="E15977" s="20">
        <v>1479.28</v>
      </c>
      <c r="F15977" s="20">
        <v>1479.31</v>
      </c>
      <c r="G15977" s="20">
        <v>1479.31</v>
      </c>
      <c r="H15977" s="20">
        <v>1479.31</v>
      </c>
      <c r="I15977" s="20">
        <v>1479.31</v>
      </c>
      <c r="J15977" s="20">
        <v>1479.31</v>
      </c>
      <c r="K15977" s="20">
        <v>1479.31</v>
      </c>
      <c r="L15977" s="20">
        <f t="shared" si="255"/>
        <v>1479.31</v>
      </c>
    </row>
    <row r="15978" spans="1:12" ht="24.75">
      <c r="A15978" s="19">
        <v>2660000003</v>
      </c>
      <c r="B15978" s="15" t="s">
        <v>15729</v>
      </c>
      <c r="C15978" s="22" t="s">
        <v>15</v>
      </c>
      <c r="D15978" s="20">
        <v>799.43</v>
      </c>
      <c r="E15978" s="20">
        <v>799.43</v>
      </c>
      <c r="F15978" s="20">
        <v>799.46</v>
      </c>
      <c r="G15978" s="20">
        <v>799.46</v>
      </c>
      <c r="H15978" s="20">
        <v>799.46</v>
      </c>
      <c r="I15978" s="20">
        <v>799.46</v>
      </c>
      <c r="J15978" s="20">
        <v>799.46</v>
      </c>
      <c r="K15978" s="20">
        <v>799.46</v>
      </c>
      <c r="L15978" s="20">
        <f t="shared" si="255"/>
        <v>799.46</v>
      </c>
    </row>
    <row r="15979" spans="1:12" ht="33">
      <c r="A15979" s="19">
        <v>2660000004</v>
      </c>
      <c r="B15979" s="15" t="s">
        <v>15730</v>
      </c>
      <c r="C15979" s="22" t="s">
        <v>15</v>
      </c>
      <c r="D15979" s="20">
        <v>1556.85</v>
      </c>
      <c r="E15979" s="20">
        <v>1558.15</v>
      </c>
      <c r="F15979" s="20">
        <v>1561.68</v>
      </c>
      <c r="G15979" s="20">
        <v>1560.21</v>
      </c>
      <c r="H15979" s="20">
        <v>1565.48</v>
      </c>
      <c r="I15979" s="20">
        <v>1563.77</v>
      </c>
      <c r="J15979" s="20">
        <v>1555.99</v>
      </c>
      <c r="K15979" s="20">
        <v>1562.33</v>
      </c>
      <c r="L15979" s="20">
        <f t="shared" si="255"/>
        <v>1565.48</v>
      </c>
    </row>
    <row r="15980" spans="1:12" ht="49.5">
      <c r="A15980" s="19">
        <v>2660000005</v>
      </c>
      <c r="B15980" s="15" t="s">
        <v>15731</v>
      </c>
      <c r="C15980" s="22" t="s">
        <v>15</v>
      </c>
      <c r="D15980" s="20">
        <v>2494</v>
      </c>
      <c r="E15980" s="20">
        <v>2494</v>
      </c>
      <c r="F15980" s="20">
        <v>2494.06</v>
      </c>
      <c r="G15980" s="20">
        <v>2494.06</v>
      </c>
      <c r="H15980" s="20">
        <v>2494.06</v>
      </c>
      <c r="I15980" s="20">
        <v>2494.06</v>
      </c>
      <c r="J15980" s="20">
        <v>2494.06</v>
      </c>
      <c r="K15980" s="20">
        <v>2494.06</v>
      </c>
      <c r="L15980" s="20">
        <f t="shared" si="255"/>
        <v>2494.06</v>
      </c>
    </row>
    <row r="15981" spans="1:12" ht="33">
      <c r="A15981" s="19">
        <v>2660000006</v>
      </c>
      <c r="B15981" s="15" t="s">
        <v>15732</v>
      </c>
      <c r="C15981" s="22" t="s">
        <v>15</v>
      </c>
      <c r="D15981" s="20">
        <v>34766.49</v>
      </c>
      <c r="E15981" s="20">
        <v>34766.49</v>
      </c>
      <c r="F15981" s="20">
        <v>34767.35</v>
      </c>
      <c r="G15981" s="20">
        <v>34767.35</v>
      </c>
      <c r="H15981" s="20">
        <v>34767.35</v>
      </c>
      <c r="I15981" s="20">
        <v>34767.35</v>
      </c>
      <c r="J15981" s="20">
        <v>34767.35</v>
      </c>
      <c r="K15981" s="20">
        <v>34767.35</v>
      </c>
      <c r="L15981" s="20">
        <f t="shared" si="255"/>
        <v>34767.35</v>
      </c>
    </row>
    <row r="15982" spans="1:12" ht="33">
      <c r="A15982" s="19">
        <v>2660000007</v>
      </c>
      <c r="B15982" s="15" t="s">
        <v>15733</v>
      </c>
      <c r="C15982" s="22" t="s">
        <v>15</v>
      </c>
      <c r="D15982" s="20">
        <v>37345.75</v>
      </c>
      <c r="E15982" s="20">
        <v>37345.75</v>
      </c>
      <c r="F15982" s="20">
        <v>37346.68</v>
      </c>
      <c r="G15982" s="20">
        <v>37346.68</v>
      </c>
      <c r="H15982" s="20">
        <v>37346.68</v>
      </c>
      <c r="I15982" s="20">
        <v>37346.68</v>
      </c>
      <c r="J15982" s="20">
        <v>37346.68</v>
      </c>
      <c r="K15982" s="20">
        <v>37346.68</v>
      </c>
      <c r="L15982" s="20">
        <f t="shared" si="255"/>
        <v>37346.68</v>
      </c>
    </row>
    <row r="15983" spans="1:12" ht="49.5">
      <c r="A15983" s="19">
        <v>2660000008</v>
      </c>
      <c r="B15983" s="15" t="s">
        <v>15734</v>
      </c>
      <c r="C15983" s="22" t="s">
        <v>15</v>
      </c>
      <c r="D15983" s="20">
        <v>5975.22</v>
      </c>
      <c r="E15983" s="20">
        <v>5975.22</v>
      </c>
      <c r="F15983" s="20">
        <v>5975.37</v>
      </c>
      <c r="G15983" s="20">
        <v>5975.37</v>
      </c>
      <c r="H15983" s="20">
        <v>5975.37</v>
      </c>
      <c r="I15983" s="20">
        <v>5975.37</v>
      </c>
      <c r="J15983" s="20">
        <v>5975.37</v>
      </c>
      <c r="K15983" s="20">
        <v>5975.37</v>
      </c>
      <c r="L15983" s="20">
        <f t="shared" si="255"/>
        <v>5975.37</v>
      </c>
    </row>
    <row r="15984" spans="1:12" ht="33">
      <c r="A15984" s="19">
        <v>2660000009</v>
      </c>
      <c r="B15984" s="15" t="s">
        <v>15735</v>
      </c>
      <c r="C15984" s="22" t="s">
        <v>15</v>
      </c>
      <c r="D15984" s="20">
        <v>34766.49</v>
      </c>
      <c r="E15984" s="20">
        <v>34766.49</v>
      </c>
      <c r="F15984" s="20">
        <v>34767.35</v>
      </c>
      <c r="G15984" s="20">
        <v>34767.35</v>
      </c>
      <c r="H15984" s="20">
        <v>34767.35</v>
      </c>
      <c r="I15984" s="20">
        <v>34767.35</v>
      </c>
      <c r="J15984" s="20">
        <v>34767.35</v>
      </c>
      <c r="K15984" s="20">
        <v>34767.35</v>
      </c>
      <c r="L15984" s="20">
        <f t="shared" si="255"/>
        <v>34767.35</v>
      </c>
    </row>
    <row r="15985" spans="1:12" ht="33">
      <c r="A15985" s="19">
        <v>2660000010</v>
      </c>
      <c r="B15985" s="15" t="s">
        <v>15736</v>
      </c>
      <c r="C15985" s="22" t="s">
        <v>15</v>
      </c>
      <c r="D15985" s="20">
        <v>34766.49</v>
      </c>
      <c r="E15985" s="20">
        <v>34766.49</v>
      </c>
      <c r="F15985" s="20">
        <v>34767.35</v>
      </c>
      <c r="G15985" s="20">
        <v>34767.35</v>
      </c>
      <c r="H15985" s="20">
        <v>34767.35</v>
      </c>
      <c r="I15985" s="20">
        <v>34767.35</v>
      </c>
      <c r="J15985" s="20">
        <v>34767.35</v>
      </c>
      <c r="K15985" s="20">
        <v>34767.35</v>
      </c>
      <c r="L15985" s="20">
        <f t="shared" si="255"/>
        <v>34767.35</v>
      </c>
    </row>
    <row r="15986" spans="1:12" ht="41.25">
      <c r="A15986" s="19">
        <v>2660000011</v>
      </c>
      <c r="B15986" s="15" t="s">
        <v>15737</v>
      </c>
      <c r="C15986" s="22" t="s">
        <v>15</v>
      </c>
      <c r="D15986" s="20">
        <v>37345.75</v>
      </c>
      <c r="E15986" s="20">
        <v>37345.75</v>
      </c>
      <c r="F15986" s="20">
        <v>37346.68</v>
      </c>
      <c r="G15986" s="20">
        <v>37346.68</v>
      </c>
      <c r="H15986" s="20">
        <v>37346.68</v>
      </c>
      <c r="I15986" s="20">
        <v>37346.68</v>
      </c>
      <c r="J15986" s="20">
        <v>37346.68</v>
      </c>
      <c r="K15986" s="20">
        <v>37346.68</v>
      </c>
      <c r="L15986" s="20">
        <f t="shared" si="255"/>
        <v>37346.68</v>
      </c>
    </row>
    <row r="15987" spans="1:12" ht="41.25">
      <c r="A15987" s="19">
        <v>2660000012</v>
      </c>
      <c r="B15987" s="15" t="s">
        <v>15738</v>
      </c>
      <c r="C15987" s="22" t="s">
        <v>15</v>
      </c>
      <c r="D15987" s="20">
        <v>19120.64</v>
      </c>
      <c r="E15987" s="20">
        <v>19120.64</v>
      </c>
      <c r="F15987" s="20">
        <v>19121.12</v>
      </c>
      <c r="G15987" s="20">
        <v>19121.12</v>
      </c>
      <c r="H15987" s="20">
        <v>19121.12</v>
      </c>
      <c r="I15987" s="20">
        <v>19121.12</v>
      </c>
      <c r="J15987" s="20">
        <v>19121.12</v>
      </c>
      <c r="K15987" s="20">
        <v>19121.12</v>
      </c>
      <c r="L15987" s="20">
        <f t="shared" si="255"/>
        <v>19121.12</v>
      </c>
    </row>
    <row r="15988" spans="1:12" ht="24.75">
      <c r="A15988" s="19">
        <v>2660000013</v>
      </c>
      <c r="B15988" s="15" t="s">
        <v>15739</v>
      </c>
      <c r="C15988" s="22" t="s">
        <v>15</v>
      </c>
      <c r="D15988" s="20">
        <v>1722.93</v>
      </c>
      <c r="E15988" s="20">
        <v>1724.85</v>
      </c>
      <c r="F15988" s="20">
        <v>1728.71</v>
      </c>
      <c r="G15988" s="20">
        <v>1725.93</v>
      </c>
      <c r="H15988" s="20">
        <v>1734.07</v>
      </c>
      <c r="I15988" s="20">
        <v>1731.78</v>
      </c>
      <c r="J15988" s="20">
        <v>1720.73</v>
      </c>
      <c r="K15988" s="20">
        <v>1730.09</v>
      </c>
      <c r="L15988" s="20">
        <f t="shared" si="255"/>
        <v>1734.07</v>
      </c>
    </row>
    <row r="15989" spans="1:12" ht="24.75">
      <c r="A15989" s="19">
        <v>2660000014</v>
      </c>
      <c r="B15989" s="15" t="s">
        <v>15741</v>
      </c>
      <c r="C15989" s="22" t="s">
        <v>15</v>
      </c>
      <c r="D15989" s="20">
        <v>1580.07</v>
      </c>
      <c r="E15989" s="20">
        <v>1581.37</v>
      </c>
      <c r="F15989" s="20">
        <v>1584.89</v>
      </c>
      <c r="G15989" s="20">
        <v>1583.45</v>
      </c>
      <c r="H15989" s="20">
        <v>1588.7</v>
      </c>
      <c r="I15989" s="20">
        <v>1586.99</v>
      </c>
      <c r="J15989" s="20">
        <v>1579.22</v>
      </c>
      <c r="K15989" s="20">
        <v>1585.56</v>
      </c>
      <c r="L15989" s="20">
        <f t="shared" si="255"/>
        <v>1588.7</v>
      </c>
    </row>
    <row r="15990" spans="1:12" ht="33">
      <c r="A15990" s="19">
        <v>2660000015</v>
      </c>
      <c r="B15990" s="15" t="s">
        <v>15740</v>
      </c>
      <c r="C15990" s="22" t="s">
        <v>13</v>
      </c>
      <c r="D15990" s="20">
        <v>9519.85</v>
      </c>
      <c r="E15990" s="20">
        <v>9519.85</v>
      </c>
      <c r="F15990" s="20">
        <v>9520.08</v>
      </c>
      <c r="G15990" s="20">
        <v>9520.08</v>
      </c>
      <c r="H15990" s="20">
        <v>9520.08</v>
      </c>
      <c r="I15990" s="20">
        <v>9520.08</v>
      </c>
      <c r="J15990" s="20">
        <v>9520.08</v>
      </c>
      <c r="K15990" s="20">
        <v>9520.08</v>
      </c>
      <c r="L15990" s="20">
        <f t="shared" si="255"/>
        <v>9520.08</v>
      </c>
    </row>
    <row r="15991" spans="1:12" ht="24.75">
      <c r="A15991" s="19">
        <v>2660000016</v>
      </c>
      <c r="B15991" s="15" t="s">
        <v>15742</v>
      </c>
      <c r="C15991" s="22" t="s">
        <v>26</v>
      </c>
      <c r="D15991" s="20">
        <v>243.06</v>
      </c>
      <c r="E15991" s="20">
        <v>243.06</v>
      </c>
      <c r="F15991" s="20">
        <v>243.07</v>
      </c>
      <c r="G15991" s="20">
        <v>243.07</v>
      </c>
      <c r="H15991" s="20">
        <v>243.07</v>
      </c>
      <c r="I15991" s="20">
        <v>243.07</v>
      </c>
      <c r="J15991" s="20">
        <v>243.07</v>
      </c>
      <c r="K15991" s="20">
        <v>243.07</v>
      </c>
      <c r="L15991" s="20">
        <f t="shared" si="255"/>
        <v>243.07</v>
      </c>
    </row>
    <row r="15992" spans="1:12" ht="24.75">
      <c r="A15992" s="19">
        <v>2660000021</v>
      </c>
      <c r="B15992" s="15" t="s">
        <v>15743</v>
      </c>
      <c r="C15992" s="22" t="s">
        <v>13</v>
      </c>
      <c r="D15992" s="20">
        <v>9519.85</v>
      </c>
      <c r="E15992" s="20">
        <v>9519.85</v>
      </c>
      <c r="F15992" s="20">
        <v>9520.08</v>
      </c>
      <c r="G15992" s="20">
        <v>9520.08</v>
      </c>
      <c r="H15992" s="20">
        <v>9520.08</v>
      </c>
      <c r="I15992" s="20">
        <v>9520.08</v>
      </c>
      <c r="J15992" s="20">
        <v>9520.08</v>
      </c>
      <c r="K15992" s="20">
        <v>9520.08</v>
      </c>
      <c r="L15992" s="20">
        <f t="shared" si="255"/>
        <v>9520.08</v>
      </c>
    </row>
    <row r="15993" spans="1:12" ht="16.5">
      <c r="A15993" s="19">
        <v>2701000010</v>
      </c>
      <c r="B15993" s="15" t="s">
        <v>15765</v>
      </c>
      <c r="C15993" s="22" t="s">
        <v>26</v>
      </c>
      <c r="D15993" s="20">
        <v>36.83</v>
      </c>
      <c r="E15993" s="20">
        <v>36.83</v>
      </c>
      <c r="F15993" s="20">
        <v>36.83</v>
      </c>
      <c r="G15993" s="20">
        <v>36.83</v>
      </c>
      <c r="H15993" s="20">
        <v>36.83</v>
      </c>
      <c r="I15993" s="20">
        <v>36.83</v>
      </c>
      <c r="J15993" s="20">
        <v>36.83</v>
      </c>
      <c r="K15993" s="20">
        <v>36.83</v>
      </c>
      <c r="L15993" s="20">
        <f t="shared" si="255"/>
        <v>36.83</v>
      </c>
    </row>
    <row r="15994" spans="1:12" ht="16.5">
      <c r="A15994" s="19">
        <v>2701000011</v>
      </c>
      <c r="B15994" s="15" t="s">
        <v>15766</v>
      </c>
      <c r="C15994" s="22" t="s">
        <v>13</v>
      </c>
      <c r="D15994" s="20">
        <v>302.04000000000002</v>
      </c>
      <c r="E15994" s="20">
        <v>302.04000000000002</v>
      </c>
      <c r="F15994" s="20">
        <v>302.04000000000002</v>
      </c>
      <c r="G15994" s="20">
        <v>302.04000000000002</v>
      </c>
      <c r="H15994" s="20">
        <v>302.04000000000002</v>
      </c>
      <c r="I15994" s="20">
        <v>302.04000000000002</v>
      </c>
      <c r="J15994" s="20">
        <v>302.04000000000002</v>
      </c>
      <c r="K15994" s="20">
        <v>302.04000000000002</v>
      </c>
      <c r="L15994" s="20">
        <f t="shared" si="255"/>
        <v>302.04000000000002</v>
      </c>
    </row>
    <row r="15995" spans="1:12" ht="16.5">
      <c r="A15995" s="19">
        <v>2701000012</v>
      </c>
      <c r="B15995" s="15" t="s">
        <v>15767</v>
      </c>
      <c r="C15995" s="22" t="s">
        <v>15</v>
      </c>
      <c r="D15995" s="20">
        <v>538.12</v>
      </c>
      <c r="E15995" s="20">
        <v>538.12</v>
      </c>
      <c r="F15995" s="20">
        <v>538.14</v>
      </c>
      <c r="G15995" s="20">
        <v>538.14</v>
      </c>
      <c r="H15995" s="20">
        <v>538.14</v>
      </c>
      <c r="I15995" s="20">
        <v>538.14</v>
      </c>
      <c r="J15995" s="20">
        <v>538.14</v>
      </c>
      <c r="K15995" s="20">
        <v>538.14</v>
      </c>
      <c r="L15995" s="20">
        <f t="shared" si="255"/>
        <v>538.14</v>
      </c>
    </row>
    <row r="15996" spans="1:12" ht="41.25">
      <c r="A15996" s="19">
        <v>2701000013</v>
      </c>
      <c r="B15996" s="15" t="s">
        <v>15768</v>
      </c>
      <c r="C15996" s="22" t="s">
        <v>15</v>
      </c>
      <c r="D15996" s="20">
        <v>212.68</v>
      </c>
      <c r="E15996" s="20">
        <v>212.68</v>
      </c>
      <c r="F15996" s="20">
        <v>212.68</v>
      </c>
      <c r="G15996" s="20">
        <v>212.68</v>
      </c>
      <c r="H15996" s="20">
        <v>212.68</v>
      </c>
      <c r="I15996" s="20">
        <v>212.68</v>
      </c>
      <c r="J15996" s="20">
        <v>212.68</v>
      </c>
      <c r="K15996" s="20">
        <v>212.68</v>
      </c>
      <c r="L15996" s="20">
        <f t="shared" si="255"/>
        <v>212.68</v>
      </c>
    </row>
    <row r="15997" spans="1:12" ht="41.25">
      <c r="A15997" s="19">
        <v>2701000014</v>
      </c>
      <c r="B15997" s="15" t="s">
        <v>15769</v>
      </c>
      <c r="C15997" s="22" t="s">
        <v>15</v>
      </c>
      <c r="D15997" s="20">
        <v>367.22</v>
      </c>
      <c r="E15997" s="20">
        <v>367.22</v>
      </c>
      <c r="F15997" s="20">
        <v>367.23</v>
      </c>
      <c r="G15997" s="20">
        <v>367.23</v>
      </c>
      <c r="H15997" s="20">
        <v>367.23</v>
      </c>
      <c r="I15997" s="20">
        <v>367.23</v>
      </c>
      <c r="J15997" s="20">
        <v>367.23</v>
      </c>
      <c r="K15997" s="20">
        <v>367.23</v>
      </c>
      <c r="L15997" s="20">
        <f t="shared" si="255"/>
        <v>367.23</v>
      </c>
    </row>
    <row r="15998" spans="1:12" ht="33">
      <c r="A15998" s="19">
        <v>2701000015</v>
      </c>
      <c r="B15998" s="15" t="s">
        <v>15770</v>
      </c>
      <c r="C15998" s="22" t="s">
        <v>15</v>
      </c>
      <c r="D15998" s="20">
        <v>722.94</v>
      </c>
      <c r="E15998" s="20">
        <v>722.94</v>
      </c>
      <c r="F15998" s="20">
        <v>722.96</v>
      </c>
      <c r="G15998" s="20">
        <v>722.96</v>
      </c>
      <c r="H15998" s="20">
        <v>722.96</v>
      </c>
      <c r="I15998" s="20">
        <v>722.96</v>
      </c>
      <c r="J15998" s="20">
        <v>722.96</v>
      </c>
      <c r="K15998" s="20">
        <v>722.96</v>
      </c>
      <c r="L15998" s="20">
        <f t="shared" si="255"/>
        <v>722.96</v>
      </c>
    </row>
    <row r="15999" spans="1:12" ht="24.75">
      <c r="A15999" s="19">
        <v>2701000016</v>
      </c>
      <c r="B15999" s="15" t="s">
        <v>15771</v>
      </c>
      <c r="C15999" s="22" t="s">
        <v>15</v>
      </c>
      <c r="D15999" s="20">
        <v>75.81</v>
      </c>
      <c r="E15999" s="20">
        <v>75.81</v>
      </c>
      <c r="F15999" s="20">
        <v>75.81</v>
      </c>
      <c r="G15999" s="20">
        <v>75.81</v>
      </c>
      <c r="H15999" s="20">
        <v>75.81</v>
      </c>
      <c r="I15999" s="20">
        <v>75.81</v>
      </c>
      <c r="J15999" s="20">
        <v>75.81</v>
      </c>
      <c r="K15999" s="20">
        <v>75.81</v>
      </c>
      <c r="L15999" s="20">
        <f t="shared" si="255"/>
        <v>75.81</v>
      </c>
    </row>
    <row r="16000" spans="1:12" ht="33">
      <c r="A16000" s="19">
        <v>2701000017</v>
      </c>
      <c r="B16000" s="15" t="s">
        <v>15772</v>
      </c>
      <c r="C16000" s="22" t="s">
        <v>13</v>
      </c>
      <c r="D16000" s="20">
        <v>4933.79</v>
      </c>
      <c r="E16000" s="20">
        <v>4957.38</v>
      </c>
      <c r="F16000" s="20">
        <v>5049.17</v>
      </c>
      <c r="G16000" s="20">
        <v>5004.07</v>
      </c>
      <c r="H16000" s="20">
        <v>5120.3999999999996</v>
      </c>
      <c r="I16000" s="20">
        <v>5087.8</v>
      </c>
      <c r="J16000" s="20">
        <v>4854.5</v>
      </c>
      <c r="K16000" s="20">
        <v>5066.5</v>
      </c>
      <c r="L16000" s="20">
        <f t="shared" si="255"/>
        <v>5120.3999999999996</v>
      </c>
    </row>
    <row r="16001" spans="1:12" ht="33">
      <c r="A16001" s="19">
        <v>2701000018</v>
      </c>
      <c r="B16001" s="15" t="s">
        <v>15773</v>
      </c>
      <c r="C16001" s="22" t="s">
        <v>15</v>
      </c>
      <c r="D16001" s="20">
        <v>113.16</v>
      </c>
      <c r="E16001" s="20">
        <v>113.16</v>
      </c>
      <c r="F16001" s="20">
        <v>113.16</v>
      </c>
      <c r="G16001" s="20">
        <v>113.16</v>
      </c>
      <c r="H16001" s="20">
        <v>113.16</v>
      </c>
      <c r="I16001" s="20">
        <v>113.16</v>
      </c>
      <c r="J16001" s="20">
        <v>113.16</v>
      </c>
      <c r="K16001" s="20">
        <v>113.16</v>
      </c>
      <c r="L16001" s="20">
        <f t="shared" si="255"/>
        <v>113.16</v>
      </c>
    </row>
    <row r="16002" spans="1:12" ht="33">
      <c r="A16002" s="19">
        <v>2701000019</v>
      </c>
      <c r="B16002" s="15" t="s">
        <v>15774</v>
      </c>
      <c r="C16002" s="22" t="s">
        <v>15</v>
      </c>
      <c r="D16002" s="20">
        <v>73.5</v>
      </c>
      <c r="E16002" s="20">
        <v>73.5</v>
      </c>
      <c r="F16002" s="20">
        <v>73.510000000000005</v>
      </c>
      <c r="G16002" s="20">
        <v>73.510000000000005</v>
      </c>
      <c r="H16002" s="20">
        <v>73.510000000000005</v>
      </c>
      <c r="I16002" s="20">
        <v>73.510000000000005</v>
      </c>
      <c r="J16002" s="20">
        <v>73.510000000000005</v>
      </c>
      <c r="K16002" s="20">
        <v>73.510000000000005</v>
      </c>
      <c r="L16002" s="20">
        <f t="shared" si="255"/>
        <v>73.510000000000005</v>
      </c>
    </row>
    <row r="16003" spans="1:12" ht="41.25">
      <c r="A16003" s="19">
        <v>2701000020</v>
      </c>
      <c r="B16003" s="15" t="s">
        <v>15775</v>
      </c>
      <c r="C16003" s="22" t="s">
        <v>26</v>
      </c>
      <c r="D16003" s="20">
        <v>56.88</v>
      </c>
      <c r="E16003" s="20">
        <v>56.88</v>
      </c>
      <c r="F16003" s="20">
        <v>56.89</v>
      </c>
      <c r="G16003" s="20">
        <v>56.89</v>
      </c>
      <c r="H16003" s="20">
        <v>56.89</v>
      </c>
      <c r="I16003" s="20">
        <v>56.89</v>
      </c>
      <c r="J16003" s="20">
        <v>56.89</v>
      </c>
      <c r="K16003" s="20">
        <v>56.89</v>
      </c>
      <c r="L16003" s="20">
        <f t="shared" si="255"/>
        <v>56.89</v>
      </c>
    </row>
    <row r="16004" spans="1:12" ht="24.75">
      <c r="A16004" s="19">
        <v>2701000021</v>
      </c>
      <c r="B16004" s="15" t="s">
        <v>15776</v>
      </c>
      <c r="C16004" s="22" t="s">
        <v>13</v>
      </c>
      <c r="D16004" s="20">
        <v>31171.919999999998</v>
      </c>
      <c r="E16004" s="20">
        <v>31171.919999999998</v>
      </c>
      <c r="F16004" s="20">
        <v>31172.69</v>
      </c>
      <c r="G16004" s="20">
        <v>31172.69</v>
      </c>
      <c r="H16004" s="20">
        <v>31172.69</v>
      </c>
      <c r="I16004" s="20">
        <v>31172.69</v>
      </c>
      <c r="J16004" s="20">
        <v>31172.69</v>
      </c>
      <c r="K16004" s="20">
        <v>31172.69</v>
      </c>
      <c r="L16004" s="20">
        <f t="shared" si="255"/>
        <v>31172.69</v>
      </c>
    </row>
    <row r="16005" spans="1:12" ht="41.25">
      <c r="A16005" s="19">
        <v>2701000022</v>
      </c>
      <c r="B16005" s="15" t="s">
        <v>15777</v>
      </c>
      <c r="C16005" s="22" t="s">
        <v>13</v>
      </c>
      <c r="D16005" s="20">
        <v>258.41000000000003</v>
      </c>
      <c r="E16005" s="20">
        <v>258.41000000000003</v>
      </c>
      <c r="F16005" s="20">
        <v>258.41000000000003</v>
      </c>
      <c r="G16005" s="20">
        <v>258.41000000000003</v>
      </c>
      <c r="H16005" s="20">
        <v>258.41000000000003</v>
      </c>
      <c r="I16005" s="20">
        <v>258.41000000000003</v>
      </c>
      <c r="J16005" s="20">
        <v>258.41000000000003</v>
      </c>
      <c r="K16005" s="20">
        <v>258.41000000000003</v>
      </c>
      <c r="L16005" s="20">
        <f t="shared" si="255"/>
        <v>258.41000000000003</v>
      </c>
    </row>
    <row r="16006" spans="1:12" ht="16.5">
      <c r="A16006" s="19">
        <v>2701000023</v>
      </c>
      <c r="B16006" s="15" t="s">
        <v>15778</v>
      </c>
      <c r="C16006" s="22" t="s">
        <v>15</v>
      </c>
      <c r="D16006" s="20">
        <v>1016.23</v>
      </c>
      <c r="E16006" s="20">
        <v>1016.23</v>
      </c>
      <c r="F16006" s="20">
        <v>1016.26</v>
      </c>
      <c r="G16006" s="20">
        <v>1016.26</v>
      </c>
      <c r="H16006" s="20">
        <v>1016.26</v>
      </c>
      <c r="I16006" s="20">
        <v>1016.26</v>
      </c>
      <c r="J16006" s="20">
        <v>1016.26</v>
      </c>
      <c r="K16006" s="20">
        <v>1016.26</v>
      </c>
      <c r="L16006" s="20">
        <f t="shared" si="255"/>
        <v>1016.26</v>
      </c>
    </row>
    <row r="16007" spans="1:12" ht="16.5">
      <c r="A16007" s="19">
        <v>2701000024</v>
      </c>
      <c r="B16007" s="15" t="s">
        <v>15779</v>
      </c>
      <c r="C16007" s="22" t="s">
        <v>13</v>
      </c>
      <c r="D16007" s="20">
        <v>511.72</v>
      </c>
      <c r="E16007" s="20">
        <v>511.72</v>
      </c>
      <c r="F16007" s="20">
        <v>511.73</v>
      </c>
      <c r="G16007" s="20">
        <v>511.73</v>
      </c>
      <c r="H16007" s="20">
        <v>511.73</v>
      </c>
      <c r="I16007" s="20">
        <v>511.73</v>
      </c>
      <c r="J16007" s="20">
        <v>511.73</v>
      </c>
      <c r="K16007" s="20">
        <v>511.73</v>
      </c>
      <c r="L16007" s="20">
        <f t="shared" si="255"/>
        <v>511.73</v>
      </c>
    </row>
    <row r="16008" spans="1:12" ht="33">
      <c r="A16008" s="19">
        <v>2701000025</v>
      </c>
      <c r="B16008" s="15" t="s">
        <v>15780</v>
      </c>
      <c r="C16008" s="22" t="s">
        <v>13</v>
      </c>
      <c r="D16008" s="20">
        <v>4065.8</v>
      </c>
      <c r="E16008" s="20">
        <v>4102.3500000000004</v>
      </c>
      <c r="F16008" s="20">
        <v>4308.3500000000004</v>
      </c>
      <c r="G16008" s="20">
        <v>4248.25</v>
      </c>
      <c r="H16008" s="20">
        <v>4393.49</v>
      </c>
      <c r="I16008" s="20">
        <v>4303.76</v>
      </c>
      <c r="J16008" s="20">
        <v>3964.66</v>
      </c>
      <c r="K16008" s="20">
        <v>4294.28</v>
      </c>
      <c r="L16008" s="20">
        <f t="shared" si="255"/>
        <v>4393.49</v>
      </c>
    </row>
    <row r="16009" spans="1:12" ht="24.75">
      <c r="A16009" s="19">
        <v>2701000026</v>
      </c>
      <c r="B16009" s="15" t="s">
        <v>15781</v>
      </c>
      <c r="C16009" s="22" t="s">
        <v>13</v>
      </c>
      <c r="D16009" s="20">
        <v>816.32</v>
      </c>
      <c r="E16009" s="20">
        <v>816.75</v>
      </c>
      <c r="F16009" s="20">
        <v>817.76</v>
      </c>
      <c r="G16009" s="20">
        <v>817.04</v>
      </c>
      <c r="H16009" s="20">
        <v>819.12</v>
      </c>
      <c r="I16009" s="20">
        <v>818.56</v>
      </c>
      <c r="J16009" s="20">
        <v>815.86</v>
      </c>
      <c r="K16009" s="20">
        <v>818</v>
      </c>
      <c r="L16009" s="20">
        <f t="shared" si="255"/>
        <v>819.12</v>
      </c>
    </row>
    <row r="16010" spans="1:12" ht="24.75">
      <c r="A16010" s="19">
        <v>2701000027</v>
      </c>
      <c r="B16010" s="15" t="s">
        <v>15979</v>
      </c>
      <c r="C16010" s="22" t="s">
        <v>13</v>
      </c>
      <c r="D16010" s="20">
        <v>1332.15</v>
      </c>
      <c r="E16010" s="20">
        <v>1333.13</v>
      </c>
      <c r="F16010" s="20">
        <v>1335.08</v>
      </c>
      <c r="G16010" s="20">
        <v>1333.67</v>
      </c>
      <c r="H16010" s="20">
        <v>1337.78</v>
      </c>
      <c r="I16010" s="20">
        <v>1336.61</v>
      </c>
      <c r="J16010" s="20">
        <v>1331.07</v>
      </c>
      <c r="K16010" s="20">
        <v>1335.77</v>
      </c>
      <c r="L16010" s="20">
        <f t="shared" si="255"/>
        <v>1337.78</v>
      </c>
    </row>
    <row r="16011" spans="1:12" ht="16.5">
      <c r="A16011" s="19">
        <v>2701000028</v>
      </c>
      <c r="B16011" s="15" t="s">
        <v>15782</v>
      </c>
      <c r="C16011" s="22" t="s">
        <v>26</v>
      </c>
      <c r="D16011" s="20">
        <v>69.36</v>
      </c>
      <c r="E16011" s="20">
        <v>69.36</v>
      </c>
      <c r="F16011" s="20">
        <v>69.37</v>
      </c>
      <c r="G16011" s="20">
        <v>69.37</v>
      </c>
      <c r="H16011" s="20">
        <v>69.37</v>
      </c>
      <c r="I16011" s="20">
        <v>69.37</v>
      </c>
      <c r="J16011" s="20">
        <v>69.37</v>
      </c>
      <c r="K16011" s="20">
        <v>69.37</v>
      </c>
      <c r="L16011" s="20">
        <f t="shared" si="255"/>
        <v>69.37</v>
      </c>
    </row>
    <row r="16012" spans="1:12" ht="24.75">
      <c r="A16012" s="19">
        <v>2701000029</v>
      </c>
      <c r="B16012" s="15" t="s">
        <v>15783</v>
      </c>
      <c r="C16012" s="22" t="s">
        <v>13</v>
      </c>
      <c r="D16012" s="20">
        <v>8931.08</v>
      </c>
      <c r="E16012" s="20">
        <v>8931.08</v>
      </c>
      <c r="F16012" s="20">
        <v>8931.31</v>
      </c>
      <c r="G16012" s="20">
        <v>8931.31</v>
      </c>
      <c r="H16012" s="20">
        <v>8931.31</v>
      </c>
      <c r="I16012" s="20">
        <v>8931.31</v>
      </c>
      <c r="J16012" s="20">
        <v>8931.31</v>
      </c>
      <c r="K16012" s="20">
        <v>8931.31</v>
      </c>
      <c r="L16012" s="20">
        <f t="shared" si="255"/>
        <v>8931.31</v>
      </c>
    </row>
    <row r="16013" spans="1:12" ht="24.75">
      <c r="A16013" s="19">
        <v>2701000030</v>
      </c>
      <c r="B16013" s="15" t="s">
        <v>15784</v>
      </c>
      <c r="C16013" s="22" t="s">
        <v>13</v>
      </c>
      <c r="D16013" s="20">
        <v>15003.66</v>
      </c>
      <c r="E16013" s="20">
        <v>15003.66</v>
      </c>
      <c r="F16013" s="20">
        <v>15004.04</v>
      </c>
      <c r="G16013" s="20">
        <v>15004.04</v>
      </c>
      <c r="H16013" s="20">
        <v>15004.04</v>
      </c>
      <c r="I16013" s="20">
        <v>15004.04</v>
      </c>
      <c r="J16013" s="20">
        <v>15004.04</v>
      </c>
      <c r="K16013" s="20">
        <v>15004.04</v>
      </c>
      <c r="L16013" s="20">
        <f t="shared" si="255"/>
        <v>15004.04</v>
      </c>
    </row>
    <row r="16014" spans="1:12" ht="24.75">
      <c r="A16014" s="19">
        <v>2701000031</v>
      </c>
      <c r="B16014" s="15" t="s">
        <v>15785</v>
      </c>
      <c r="C16014" s="22" t="s">
        <v>13</v>
      </c>
      <c r="D16014" s="20">
        <v>1116.99</v>
      </c>
      <c r="E16014" s="20">
        <v>1116.99</v>
      </c>
      <c r="F16014" s="20">
        <v>1117.01</v>
      </c>
      <c r="G16014" s="20">
        <v>1117.01</v>
      </c>
      <c r="H16014" s="20">
        <v>1117.01</v>
      </c>
      <c r="I16014" s="20">
        <v>1117.01</v>
      </c>
      <c r="J16014" s="20">
        <v>1117.01</v>
      </c>
      <c r="K16014" s="20">
        <v>1117.01</v>
      </c>
      <c r="L16014" s="20">
        <f t="shared" si="255"/>
        <v>1117.01</v>
      </c>
    </row>
    <row r="16015" spans="1:12" ht="24.75">
      <c r="A16015" s="19">
        <v>2701000032</v>
      </c>
      <c r="B16015" s="15" t="s">
        <v>15786</v>
      </c>
      <c r="C16015" s="22" t="s">
        <v>13</v>
      </c>
      <c r="D16015" s="20">
        <v>35092.18</v>
      </c>
      <c r="E16015" s="20">
        <v>35092.18</v>
      </c>
      <c r="F16015" s="20">
        <v>35093.06</v>
      </c>
      <c r="G16015" s="20">
        <v>35093.06</v>
      </c>
      <c r="H16015" s="20">
        <v>35093.06</v>
      </c>
      <c r="I16015" s="20">
        <v>35093.06</v>
      </c>
      <c r="J16015" s="20">
        <v>35093.06</v>
      </c>
      <c r="K16015" s="20">
        <v>35093.06</v>
      </c>
      <c r="L16015" s="20">
        <f t="shared" si="255"/>
        <v>35093.06</v>
      </c>
    </row>
    <row r="16016" spans="1:12" ht="24.75">
      <c r="A16016" s="19">
        <v>2701000033</v>
      </c>
      <c r="B16016" s="15" t="s">
        <v>15787</v>
      </c>
      <c r="C16016" s="22" t="s">
        <v>15</v>
      </c>
      <c r="D16016" s="20">
        <v>560.70000000000005</v>
      </c>
      <c r="E16016" s="20">
        <v>560.70000000000005</v>
      </c>
      <c r="F16016" s="20">
        <v>560.71</v>
      </c>
      <c r="G16016" s="20">
        <v>560.71</v>
      </c>
      <c r="H16016" s="20">
        <v>560.71</v>
      </c>
      <c r="I16016" s="20">
        <v>560.71</v>
      </c>
      <c r="J16016" s="20">
        <v>560.71</v>
      </c>
      <c r="K16016" s="20">
        <v>560.71</v>
      </c>
      <c r="L16016" s="20">
        <f t="shared" si="255"/>
        <v>560.71</v>
      </c>
    </row>
    <row r="16017" spans="1:12" ht="24.75">
      <c r="A16017" s="19">
        <v>2701000034</v>
      </c>
      <c r="B16017" s="15" t="s">
        <v>15788</v>
      </c>
      <c r="C16017" s="22" t="s">
        <v>13</v>
      </c>
      <c r="D16017" s="20">
        <v>127.04</v>
      </c>
      <c r="E16017" s="20">
        <v>127.04</v>
      </c>
      <c r="F16017" s="20">
        <v>127.04</v>
      </c>
      <c r="G16017" s="20">
        <v>127.04</v>
      </c>
      <c r="H16017" s="20">
        <v>127.04</v>
      </c>
      <c r="I16017" s="20">
        <v>127.04</v>
      </c>
      <c r="J16017" s="20">
        <v>127.04</v>
      </c>
      <c r="K16017" s="20">
        <v>127.04</v>
      </c>
      <c r="L16017" s="20">
        <f t="shared" si="255"/>
        <v>127.04</v>
      </c>
    </row>
    <row r="16018" spans="1:12" ht="24.75">
      <c r="A16018" s="19">
        <v>2701000035</v>
      </c>
      <c r="B16018" s="15" t="s">
        <v>15789</v>
      </c>
      <c r="C16018" s="22" t="s">
        <v>13</v>
      </c>
      <c r="D16018" s="20">
        <v>177.87</v>
      </c>
      <c r="E16018" s="20">
        <v>177.87</v>
      </c>
      <c r="F16018" s="20">
        <v>177.88</v>
      </c>
      <c r="G16018" s="20">
        <v>177.88</v>
      </c>
      <c r="H16018" s="20">
        <v>177.88</v>
      </c>
      <c r="I16018" s="20">
        <v>177.88</v>
      </c>
      <c r="J16018" s="20">
        <v>177.88</v>
      </c>
      <c r="K16018" s="20">
        <v>177.88</v>
      </c>
      <c r="L16018" s="20">
        <f t="shared" si="255"/>
        <v>177.88</v>
      </c>
    </row>
    <row r="16019" spans="1:12" ht="16.5">
      <c r="A16019" s="19">
        <v>2701000036</v>
      </c>
      <c r="B16019" s="15" t="s">
        <v>15790</v>
      </c>
      <c r="C16019" s="22" t="s">
        <v>13</v>
      </c>
      <c r="D16019" s="20">
        <v>177.87</v>
      </c>
      <c r="E16019" s="20">
        <v>177.87</v>
      </c>
      <c r="F16019" s="20">
        <v>177.88</v>
      </c>
      <c r="G16019" s="20">
        <v>177.88</v>
      </c>
      <c r="H16019" s="20">
        <v>177.88</v>
      </c>
      <c r="I16019" s="20">
        <v>177.88</v>
      </c>
      <c r="J16019" s="20">
        <v>177.88</v>
      </c>
      <c r="K16019" s="20">
        <v>177.88</v>
      </c>
      <c r="L16019" s="20">
        <f t="shared" si="255"/>
        <v>177.88</v>
      </c>
    </row>
    <row r="16020" spans="1:12" ht="24.75">
      <c r="A16020" s="19">
        <v>2701000037</v>
      </c>
      <c r="B16020" s="15" t="s">
        <v>15791</v>
      </c>
      <c r="C16020" s="22" t="s">
        <v>13</v>
      </c>
      <c r="D16020" s="20">
        <v>889.31</v>
      </c>
      <c r="E16020" s="20">
        <v>889.31</v>
      </c>
      <c r="F16020" s="20">
        <v>889.33</v>
      </c>
      <c r="G16020" s="20">
        <v>889.33</v>
      </c>
      <c r="H16020" s="20">
        <v>889.33</v>
      </c>
      <c r="I16020" s="20">
        <v>889.33</v>
      </c>
      <c r="J16020" s="20">
        <v>889.33</v>
      </c>
      <c r="K16020" s="20">
        <v>889.33</v>
      </c>
      <c r="L16020" s="20">
        <f t="shared" si="255"/>
        <v>889.33</v>
      </c>
    </row>
    <row r="16021" spans="1:12" ht="24.75">
      <c r="A16021" s="19">
        <v>2701000038</v>
      </c>
      <c r="B16021" s="15" t="s">
        <v>15792</v>
      </c>
      <c r="C16021" s="22" t="s">
        <v>15</v>
      </c>
      <c r="D16021" s="20">
        <v>444.65</v>
      </c>
      <c r="E16021" s="20">
        <v>444.65</v>
      </c>
      <c r="F16021" s="20">
        <v>444.66</v>
      </c>
      <c r="G16021" s="20">
        <v>444.66</v>
      </c>
      <c r="H16021" s="20">
        <v>444.66</v>
      </c>
      <c r="I16021" s="20">
        <v>444.66</v>
      </c>
      <c r="J16021" s="20">
        <v>444.66</v>
      </c>
      <c r="K16021" s="20">
        <v>444.66</v>
      </c>
      <c r="L16021" s="20">
        <f t="shared" si="255"/>
        <v>444.66</v>
      </c>
    </row>
    <row r="16022" spans="1:12" ht="24.75">
      <c r="A16022" s="19">
        <v>2701000039</v>
      </c>
      <c r="B16022" s="15" t="s">
        <v>15793</v>
      </c>
      <c r="C16022" s="22" t="s">
        <v>15</v>
      </c>
      <c r="D16022" s="20">
        <v>533.59</v>
      </c>
      <c r="E16022" s="20">
        <v>533.59</v>
      </c>
      <c r="F16022" s="20">
        <v>533.6</v>
      </c>
      <c r="G16022" s="20">
        <v>533.6</v>
      </c>
      <c r="H16022" s="20">
        <v>533.6</v>
      </c>
      <c r="I16022" s="20">
        <v>533.6</v>
      </c>
      <c r="J16022" s="20">
        <v>533.6</v>
      </c>
      <c r="K16022" s="20">
        <v>533.6</v>
      </c>
      <c r="L16022" s="20">
        <f t="shared" si="255"/>
        <v>533.6</v>
      </c>
    </row>
    <row r="16023" spans="1:12" ht="24.75">
      <c r="A16023" s="19">
        <v>2701000040</v>
      </c>
      <c r="B16023" s="15" t="s">
        <v>15794</v>
      </c>
      <c r="C16023" s="22" t="s">
        <v>15</v>
      </c>
      <c r="D16023" s="20">
        <v>545.82000000000005</v>
      </c>
      <c r="E16023" s="20">
        <v>545.82000000000005</v>
      </c>
      <c r="F16023" s="20">
        <v>546.29</v>
      </c>
      <c r="G16023" s="20">
        <v>546.22</v>
      </c>
      <c r="H16023" s="20">
        <v>546.30999999999995</v>
      </c>
      <c r="I16023" s="20">
        <v>546.26</v>
      </c>
      <c r="J16023" s="20">
        <v>545.75</v>
      </c>
      <c r="K16023" s="20">
        <v>546.01</v>
      </c>
      <c r="L16023" s="20">
        <f t="shared" si="255"/>
        <v>546.30999999999995</v>
      </c>
    </row>
    <row r="16024" spans="1:12" ht="24.75">
      <c r="A16024" s="19">
        <v>2701000041</v>
      </c>
      <c r="B16024" s="15" t="s">
        <v>15795</v>
      </c>
      <c r="C16024" s="22" t="s">
        <v>13</v>
      </c>
      <c r="D16024" s="20">
        <v>895.06</v>
      </c>
      <c r="E16024" s="20">
        <v>895.06</v>
      </c>
      <c r="F16024" s="20">
        <v>895.08</v>
      </c>
      <c r="G16024" s="20">
        <v>895.08</v>
      </c>
      <c r="H16024" s="20">
        <v>895.08</v>
      </c>
      <c r="I16024" s="20">
        <v>895.08</v>
      </c>
      <c r="J16024" s="20">
        <v>895.08</v>
      </c>
      <c r="K16024" s="20">
        <v>895.08</v>
      </c>
      <c r="L16024" s="20">
        <f t="shared" si="255"/>
        <v>895.08</v>
      </c>
    </row>
    <row r="16025" spans="1:12" ht="24.75">
      <c r="A16025" s="19">
        <v>2701000042</v>
      </c>
      <c r="B16025" s="15" t="s">
        <v>15796</v>
      </c>
      <c r="C16025" s="22" t="s">
        <v>15</v>
      </c>
      <c r="D16025" s="20">
        <v>514.70000000000005</v>
      </c>
      <c r="E16025" s="20">
        <v>514.70000000000005</v>
      </c>
      <c r="F16025" s="20">
        <v>515.19000000000005</v>
      </c>
      <c r="G16025" s="20">
        <v>515.11</v>
      </c>
      <c r="H16025" s="20">
        <v>515.20000000000005</v>
      </c>
      <c r="I16025" s="20">
        <v>515.13</v>
      </c>
      <c r="J16025" s="20">
        <v>514.64</v>
      </c>
      <c r="K16025" s="20">
        <v>514.9</v>
      </c>
      <c r="L16025" s="20">
        <f t="shared" si="255"/>
        <v>515.20000000000005</v>
      </c>
    </row>
    <row r="16026" spans="1:12" ht="16.5">
      <c r="A16026" s="19">
        <v>2701000043</v>
      </c>
      <c r="B16026" s="15" t="s">
        <v>15797</v>
      </c>
      <c r="C16026" s="22" t="s">
        <v>13</v>
      </c>
      <c r="D16026" s="20">
        <v>7891.99</v>
      </c>
      <c r="E16026" s="20">
        <v>7891.99</v>
      </c>
      <c r="F16026" s="20">
        <v>7892.19</v>
      </c>
      <c r="G16026" s="20">
        <v>7892.19</v>
      </c>
      <c r="H16026" s="20">
        <v>7892.19</v>
      </c>
      <c r="I16026" s="20">
        <v>7892.19</v>
      </c>
      <c r="J16026" s="20">
        <v>7892.19</v>
      </c>
      <c r="K16026" s="20">
        <v>7892.19</v>
      </c>
      <c r="L16026" s="20">
        <f t="shared" si="255"/>
        <v>7892.19</v>
      </c>
    </row>
    <row r="16027" spans="1:12" ht="16.5">
      <c r="A16027" s="19">
        <v>2701000044</v>
      </c>
      <c r="B16027" s="15" t="s">
        <v>15798</v>
      </c>
      <c r="C16027" s="22" t="s">
        <v>13</v>
      </c>
      <c r="D16027" s="20">
        <v>2639.11</v>
      </c>
      <c r="E16027" s="20">
        <v>2639.11</v>
      </c>
      <c r="F16027" s="20">
        <v>2639.17</v>
      </c>
      <c r="G16027" s="20">
        <v>2639.17</v>
      </c>
      <c r="H16027" s="20">
        <v>2639.17</v>
      </c>
      <c r="I16027" s="20">
        <v>2639.17</v>
      </c>
      <c r="J16027" s="20">
        <v>2639.17</v>
      </c>
      <c r="K16027" s="20">
        <v>2639.17</v>
      </c>
      <c r="L16027" s="20">
        <f t="shared" si="255"/>
        <v>2639.17</v>
      </c>
    </row>
    <row r="16028" spans="1:12" ht="16.5">
      <c r="A16028" s="19">
        <v>2701000045</v>
      </c>
      <c r="B16028" s="15" t="s">
        <v>15799</v>
      </c>
      <c r="C16028" s="22" t="s">
        <v>13</v>
      </c>
      <c r="D16028" s="20">
        <v>436.38</v>
      </c>
      <c r="E16028" s="20">
        <v>436.38</v>
      </c>
      <c r="F16028" s="20">
        <v>436.39</v>
      </c>
      <c r="G16028" s="20">
        <v>436.39</v>
      </c>
      <c r="H16028" s="20">
        <v>436.39</v>
      </c>
      <c r="I16028" s="20">
        <v>436.39</v>
      </c>
      <c r="J16028" s="20">
        <v>436.39</v>
      </c>
      <c r="K16028" s="20">
        <v>436.39</v>
      </c>
      <c r="L16028" s="20">
        <f t="shared" si="255"/>
        <v>436.39</v>
      </c>
    </row>
    <row r="16029" spans="1:12" ht="16.5">
      <c r="A16029" s="19">
        <v>2701000046</v>
      </c>
      <c r="B16029" s="15" t="s">
        <v>15800</v>
      </c>
      <c r="C16029" s="22" t="s">
        <v>13</v>
      </c>
      <c r="D16029" s="20">
        <v>1022.87</v>
      </c>
      <c r="E16029" s="20">
        <v>1022.87</v>
      </c>
      <c r="F16029" s="20">
        <v>1022.9</v>
      </c>
      <c r="G16029" s="20">
        <v>1022.9</v>
      </c>
      <c r="H16029" s="20">
        <v>1022.9</v>
      </c>
      <c r="I16029" s="20">
        <v>1022.9</v>
      </c>
      <c r="J16029" s="20">
        <v>1022.9</v>
      </c>
      <c r="K16029" s="20">
        <v>1022.9</v>
      </c>
      <c r="L16029" s="20">
        <f t="shared" si="255"/>
        <v>1022.9</v>
      </c>
    </row>
    <row r="16030" spans="1:12" ht="16.5">
      <c r="A16030" s="19">
        <v>2701000047</v>
      </c>
      <c r="B16030" s="15" t="s">
        <v>15801</v>
      </c>
      <c r="C16030" s="22" t="s">
        <v>15</v>
      </c>
      <c r="D16030" s="20">
        <v>507.74</v>
      </c>
      <c r="E16030" s="20">
        <v>507.74</v>
      </c>
      <c r="F16030" s="20">
        <v>507.75</v>
      </c>
      <c r="G16030" s="20">
        <v>507.75</v>
      </c>
      <c r="H16030" s="20">
        <v>507.75</v>
      </c>
      <c r="I16030" s="20">
        <v>507.75</v>
      </c>
      <c r="J16030" s="20">
        <v>507.75</v>
      </c>
      <c r="K16030" s="20">
        <v>507.75</v>
      </c>
      <c r="L16030" s="20">
        <f t="shared" si="255"/>
        <v>507.75</v>
      </c>
    </row>
    <row r="16031" spans="1:12" ht="16.5">
      <c r="A16031" s="19">
        <v>2701000048</v>
      </c>
      <c r="B16031" s="15" t="s">
        <v>15802</v>
      </c>
      <c r="C16031" s="22" t="s">
        <v>13</v>
      </c>
      <c r="D16031" s="20">
        <v>356.91</v>
      </c>
      <c r="E16031" s="20">
        <v>356.91</v>
      </c>
      <c r="F16031" s="20">
        <v>356.92</v>
      </c>
      <c r="G16031" s="20">
        <v>356.92</v>
      </c>
      <c r="H16031" s="20">
        <v>356.92</v>
      </c>
      <c r="I16031" s="20">
        <v>356.92</v>
      </c>
      <c r="J16031" s="20">
        <v>356.92</v>
      </c>
      <c r="K16031" s="20">
        <v>356.92</v>
      </c>
      <c r="L16031" s="20">
        <f t="shared" si="255"/>
        <v>356.92</v>
      </c>
    </row>
    <row r="16032" spans="1:12" ht="41.25">
      <c r="A16032" s="19">
        <v>2701000049</v>
      </c>
      <c r="B16032" s="15" t="s">
        <v>15803</v>
      </c>
      <c r="C16032" s="22" t="s">
        <v>13</v>
      </c>
      <c r="D16032" s="20">
        <v>31844.54</v>
      </c>
      <c r="E16032" s="20">
        <v>31890.02</v>
      </c>
      <c r="F16032" s="20">
        <v>32060.959999999999</v>
      </c>
      <c r="G16032" s="20">
        <v>31962.81</v>
      </c>
      <c r="H16032" s="20">
        <v>32210.23</v>
      </c>
      <c r="I16032" s="20">
        <v>32154.52</v>
      </c>
      <c r="J16032" s="20">
        <v>31798.34</v>
      </c>
      <c r="K16032" s="20">
        <v>32120.29</v>
      </c>
      <c r="L16032" s="20">
        <f t="shared" si="255"/>
        <v>32210.23</v>
      </c>
    </row>
    <row r="16033" spans="1:12" ht="33">
      <c r="A16033" s="19">
        <v>2701000050</v>
      </c>
      <c r="B16033" s="15" t="s">
        <v>15804</v>
      </c>
      <c r="C16033" s="22" t="s">
        <v>15</v>
      </c>
      <c r="D16033" s="20">
        <v>368.3</v>
      </c>
      <c r="E16033" s="20">
        <v>368.3</v>
      </c>
      <c r="F16033" s="20">
        <v>368.31</v>
      </c>
      <c r="G16033" s="20">
        <v>368.31</v>
      </c>
      <c r="H16033" s="20">
        <v>368.31</v>
      </c>
      <c r="I16033" s="20">
        <v>368.31</v>
      </c>
      <c r="J16033" s="20">
        <v>368.31</v>
      </c>
      <c r="K16033" s="20">
        <v>368.31</v>
      </c>
      <c r="L16033" s="20">
        <f t="shared" si="255"/>
        <v>368.31</v>
      </c>
    </row>
    <row r="16034" spans="1:12" ht="24.75">
      <c r="A16034" s="19">
        <v>2701000051</v>
      </c>
      <c r="B16034" s="15" t="s">
        <v>15805</v>
      </c>
      <c r="C16034" s="22" t="s">
        <v>13</v>
      </c>
      <c r="D16034" s="20">
        <v>2366.3200000000002</v>
      </c>
      <c r="E16034" s="20">
        <v>2369.16</v>
      </c>
      <c r="F16034" s="20">
        <v>2375.4499999999998</v>
      </c>
      <c r="G16034" s="20">
        <v>2370.9299999999998</v>
      </c>
      <c r="H16034" s="20">
        <v>2384.13</v>
      </c>
      <c r="I16034" s="20">
        <v>2380.58</v>
      </c>
      <c r="J16034" s="20">
        <v>2363.2199999999998</v>
      </c>
      <c r="K16034" s="20">
        <v>2377.13</v>
      </c>
      <c r="L16034" s="20">
        <f t="shared" si="255"/>
        <v>2384.13</v>
      </c>
    </row>
    <row r="16035" spans="1:12" ht="24.75">
      <c r="A16035" s="19">
        <v>2701000052</v>
      </c>
      <c r="B16035" s="15" t="s">
        <v>15806</v>
      </c>
      <c r="C16035" s="22" t="s">
        <v>13</v>
      </c>
      <c r="D16035" s="20">
        <v>15351.55</v>
      </c>
      <c r="E16035" s="20">
        <v>15351.55</v>
      </c>
      <c r="F16035" s="20">
        <v>15351.93</v>
      </c>
      <c r="G16035" s="20">
        <v>15351.93</v>
      </c>
      <c r="H16035" s="20">
        <v>15351.93</v>
      </c>
      <c r="I16035" s="20">
        <v>15351.93</v>
      </c>
      <c r="J16035" s="20">
        <v>15351.93</v>
      </c>
      <c r="K16035" s="20">
        <v>15351.93</v>
      </c>
      <c r="L16035" s="20">
        <f t="shared" si="255"/>
        <v>15351.93</v>
      </c>
    </row>
    <row r="16036" spans="1:12" ht="16.5">
      <c r="A16036" s="19">
        <v>2701000053</v>
      </c>
      <c r="B16036" s="15" t="s">
        <v>15807</v>
      </c>
      <c r="C16036" s="22" t="s">
        <v>26</v>
      </c>
      <c r="D16036" s="20">
        <v>20.88</v>
      </c>
      <c r="E16036" s="20">
        <v>20.88</v>
      </c>
      <c r="F16036" s="20">
        <v>20.88</v>
      </c>
      <c r="G16036" s="20">
        <v>20.88</v>
      </c>
      <c r="H16036" s="20">
        <v>20.88</v>
      </c>
      <c r="I16036" s="20">
        <v>20.88</v>
      </c>
      <c r="J16036" s="20">
        <v>20.88</v>
      </c>
      <c r="K16036" s="20">
        <v>20.88</v>
      </c>
      <c r="L16036" s="20">
        <f t="shared" si="255"/>
        <v>20.88</v>
      </c>
    </row>
    <row r="16037" spans="1:12" ht="24.75">
      <c r="A16037" s="19">
        <v>2701000054</v>
      </c>
      <c r="B16037" s="15" t="s">
        <v>15808</v>
      </c>
      <c r="C16037" s="22" t="s">
        <v>26</v>
      </c>
      <c r="D16037" s="20">
        <v>13.24</v>
      </c>
      <c r="E16037" s="20">
        <v>13.24</v>
      </c>
      <c r="F16037" s="20">
        <v>13.24</v>
      </c>
      <c r="G16037" s="20">
        <v>13.24</v>
      </c>
      <c r="H16037" s="20">
        <v>13.24</v>
      </c>
      <c r="I16037" s="20">
        <v>13.24</v>
      </c>
      <c r="J16037" s="20">
        <v>13.24</v>
      </c>
      <c r="K16037" s="20">
        <v>13.24</v>
      </c>
      <c r="L16037" s="20">
        <f t="shared" si="255"/>
        <v>13.24</v>
      </c>
    </row>
    <row r="16038" spans="1:12" ht="24.75">
      <c r="A16038" s="19">
        <v>2701000055</v>
      </c>
      <c r="B16038" s="15" t="s">
        <v>15809</v>
      </c>
      <c r="C16038" s="22" t="s">
        <v>26</v>
      </c>
      <c r="D16038" s="20">
        <v>15.91</v>
      </c>
      <c r="E16038" s="20">
        <v>15.91</v>
      </c>
      <c r="F16038" s="20">
        <v>15.91</v>
      </c>
      <c r="G16038" s="20">
        <v>15.91</v>
      </c>
      <c r="H16038" s="20">
        <v>15.91</v>
      </c>
      <c r="I16038" s="20">
        <v>15.91</v>
      </c>
      <c r="J16038" s="20">
        <v>15.91</v>
      </c>
      <c r="K16038" s="20">
        <v>15.91</v>
      </c>
      <c r="L16038" s="20">
        <f t="shared" ref="L16038:L16101" si="256">MAX(D16038:K16038)</f>
        <v>15.91</v>
      </c>
    </row>
    <row r="16039" spans="1:12" ht="24.75">
      <c r="A16039" s="19">
        <v>2701000056</v>
      </c>
      <c r="B16039" s="15" t="s">
        <v>15810</v>
      </c>
      <c r="C16039" s="22" t="s">
        <v>26</v>
      </c>
      <c r="D16039" s="20">
        <v>85.53</v>
      </c>
      <c r="E16039" s="20">
        <v>85.53</v>
      </c>
      <c r="F16039" s="20">
        <v>85.53</v>
      </c>
      <c r="G16039" s="20">
        <v>85.53</v>
      </c>
      <c r="H16039" s="20">
        <v>85.53</v>
      </c>
      <c r="I16039" s="20">
        <v>85.53</v>
      </c>
      <c r="J16039" s="20">
        <v>85.53</v>
      </c>
      <c r="K16039" s="20">
        <v>85.53</v>
      </c>
      <c r="L16039" s="20">
        <f t="shared" si="256"/>
        <v>85.53</v>
      </c>
    </row>
    <row r="16040" spans="1:12" ht="16.5">
      <c r="A16040" s="19">
        <v>2701000057</v>
      </c>
      <c r="B16040" s="15" t="s">
        <v>15811</v>
      </c>
      <c r="C16040" s="22" t="s">
        <v>13</v>
      </c>
      <c r="D16040" s="20">
        <v>50.18</v>
      </c>
      <c r="E16040" s="20">
        <v>50.18</v>
      </c>
      <c r="F16040" s="20">
        <v>50.18</v>
      </c>
      <c r="G16040" s="20">
        <v>50.18</v>
      </c>
      <c r="H16040" s="20">
        <v>50.18</v>
      </c>
      <c r="I16040" s="20">
        <v>50.18</v>
      </c>
      <c r="J16040" s="20">
        <v>50.18</v>
      </c>
      <c r="K16040" s="20">
        <v>50.18</v>
      </c>
      <c r="L16040" s="20">
        <f t="shared" si="256"/>
        <v>50.18</v>
      </c>
    </row>
    <row r="16041" spans="1:12" ht="16.5">
      <c r="A16041" s="19">
        <v>2701000058</v>
      </c>
      <c r="B16041" s="15" t="s">
        <v>15812</v>
      </c>
      <c r="C16041" s="22" t="s">
        <v>13</v>
      </c>
      <c r="D16041" s="20">
        <v>33.909999999999997</v>
      </c>
      <c r="E16041" s="20">
        <v>33.909999999999997</v>
      </c>
      <c r="F16041" s="20">
        <v>33.909999999999997</v>
      </c>
      <c r="G16041" s="20">
        <v>33.909999999999997</v>
      </c>
      <c r="H16041" s="20">
        <v>33.909999999999997</v>
      </c>
      <c r="I16041" s="20">
        <v>33.909999999999997</v>
      </c>
      <c r="J16041" s="20">
        <v>33.909999999999997</v>
      </c>
      <c r="K16041" s="20">
        <v>33.909999999999997</v>
      </c>
      <c r="L16041" s="20">
        <f t="shared" si="256"/>
        <v>33.909999999999997</v>
      </c>
    </row>
    <row r="16042" spans="1:12" ht="16.5">
      <c r="A16042" s="19">
        <v>2701000059</v>
      </c>
      <c r="B16042" s="15" t="s">
        <v>15813</v>
      </c>
      <c r="C16042" s="22" t="s">
        <v>13</v>
      </c>
      <c r="D16042" s="20">
        <v>38.85</v>
      </c>
      <c r="E16042" s="20">
        <v>38.85</v>
      </c>
      <c r="F16042" s="20">
        <v>38.85</v>
      </c>
      <c r="G16042" s="20">
        <v>38.85</v>
      </c>
      <c r="H16042" s="20">
        <v>38.85</v>
      </c>
      <c r="I16042" s="20">
        <v>38.85</v>
      </c>
      <c r="J16042" s="20">
        <v>38.85</v>
      </c>
      <c r="K16042" s="20">
        <v>38.85</v>
      </c>
      <c r="L16042" s="20">
        <f t="shared" si="256"/>
        <v>38.85</v>
      </c>
    </row>
    <row r="16043" spans="1:12" ht="16.5">
      <c r="A16043" s="19">
        <v>2701000060</v>
      </c>
      <c r="B16043" s="15" t="s">
        <v>15814</v>
      </c>
      <c r="C16043" s="22" t="s">
        <v>15</v>
      </c>
      <c r="D16043" s="20">
        <v>666.02</v>
      </c>
      <c r="E16043" s="20">
        <v>666.02</v>
      </c>
      <c r="F16043" s="20">
        <v>666.04</v>
      </c>
      <c r="G16043" s="20">
        <v>666.04</v>
      </c>
      <c r="H16043" s="20">
        <v>666.04</v>
      </c>
      <c r="I16043" s="20">
        <v>666.04</v>
      </c>
      <c r="J16043" s="20">
        <v>666.04</v>
      </c>
      <c r="K16043" s="20">
        <v>666.04</v>
      </c>
      <c r="L16043" s="20">
        <f t="shared" si="256"/>
        <v>666.04</v>
      </c>
    </row>
    <row r="16044" spans="1:12" ht="33">
      <c r="A16044" s="19">
        <v>2701000061</v>
      </c>
      <c r="B16044" s="15" t="s">
        <v>15815</v>
      </c>
      <c r="C16044" s="22" t="s">
        <v>13</v>
      </c>
      <c r="D16044" s="20">
        <v>8405.26</v>
      </c>
      <c r="E16044" s="20">
        <v>8405.26</v>
      </c>
      <c r="F16044" s="20">
        <v>8405.4699999999993</v>
      </c>
      <c r="G16044" s="20">
        <v>8405.4699999999993</v>
      </c>
      <c r="H16044" s="20">
        <v>8405.4699999999993</v>
      </c>
      <c r="I16044" s="20">
        <v>8405.4699999999993</v>
      </c>
      <c r="J16044" s="20">
        <v>8405.4699999999993</v>
      </c>
      <c r="K16044" s="20">
        <v>8405.4699999999993</v>
      </c>
      <c r="L16044" s="20">
        <f t="shared" si="256"/>
        <v>8405.4699999999993</v>
      </c>
    </row>
    <row r="16045" spans="1:12" ht="41.25">
      <c r="A16045" s="19">
        <v>2701000062</v>
      </c>
      <c r="B16045" s="15" t="s">
        <v>15816</v>
      </c>
      <c r="C16045" s="22" t="s">
        <v>13</v>
      </c>
      <c r="D16045" s="20">
        <v>322.88</v>
      </c>
      <c r="E16045" s="20">
        <v>322.88</v>
      </c>
      <c r="F16045" s="20">
        <v>322.89</v>
      </c>
      <c r="G16045" s="20">
        <v>322.89</v>
      </c>
      <c r="H16045" s="20">
        <v>322.89</v>
      </c>
      <c r="I16045" s="20">
        <v>322.89</v>
      </c>
      <c r="J16045" s="20">
        <v>322.89</v>
      </c>
      <c r="K16045" s="20">
        <v>322.89</v>
      </c>
      <c r="L16045" s="20">
        <f t="shared" si="256"/>
        <v>322.89</v>
      </c>
    </row>
    <row r="16046" spans="1:12" ht="41.25">
      <c r="A16046" s="19">
        <v>2701000063</v>
      </c>
      <c r="B16046" s="15" t="s">
        <v>15817</v>
      </c>
      <c r="C16046" s="22" t="s">
        <v>15</v>
      </c>
      <c r="D16046" s="20">
        <v>527.64</v>
      </c>
      <c r="E16046" s="20">
        <v>527.64</v>
      </c>
      <c r="F16046" s="20">
        <v>527.65</v>
      </c>
      <c r="G16046" s="20">
        <v>527.65</v>
      </c>
      <c r="H16046" s="20">
        <v>527.65</v>
      </c>
      <c r="I16046" s="20">
        <v>527.65</v>
      </c>
      <c r="J16046" s="20">
        <v>527.65</v>
      </c>
      <c r="K16046" s="20">
        <v>527.65</v>
      </c>
      <c r="L16046" s="20">
        <f t="shared" si="256"/>
        <v>527.65</v>
      </c>
    </row>
    <row r="16047" spans="1:12" ht="16.5">
      <c r="A16047" s="19">
        <v>2701000064</v>
      </c>
      <c r="B16047" s="15" t="s">
        <v>15818</v>
      </c>
      <c r="C16047" s="22" t="s">
        <v>13</v>
      </c>
      <c r="D16047" s="20">
        <v>731.64</v>
      </c>
      <c r="E16047" s="20">
        <v>732.07</v>
      </c>
      <c r="F16047" s="20">
        <v>733.05</v>
      </c>
      <c r="G16047" s="20">
        <v>732.35</v>
      </c>
      <c r="H16047" s="20">
        <v>734.42</v>
      </c>
      <c r="I16047" s="20">
        <v>733.86</v>
      </c>
      <c r="J16047" s="20">
        <v>731.18</v>
      </c>
      <c r="K16047" s="20">
        <v>733.3</v>
      </c>
      <c r="L16047" s="20">
        <f t="shared" si="256"/>
        <v>734.42</v>
      </c>
    </row>
    <row r="16048" spans="1:12" ht="24.75">
      <c r="A16048" s="19">
        <v>2701000066</v>
      </c>
      <c r="B16048" s="15" t="s">
        <v>15819</v>
      </c>
      <c r="C16048" s="22" t="s">
        <v>13</v>
      </c>
      <c r="D16048" s="20">
        <v>1027.19</v>
      </c>
      <c r="E16048" s="20">
        <v>1027.6300000000001</v>
      </c>
      <c r="F16048" s="20">
        <v>1028.6300000000001</v>
      </c>
      <c r="G16048" s="20">
        <v>1027.92</v>
      </c>
      <c r="H16048" s="20">
        <v>1029.98</v>
      </c>
      <c r="I16048" s="20">
        <v>1029.42</v>
      </c>
      <c r="J16048" s="20">
        <v>1026.71</v>
      </c>
      <c r="K16048" s="20">
        <v>1028.8900000000001</v>
      </c>
      <c r="L16048" s="20">
        <f t="shared" si="256"/>
        <v>1029.98</v>
      </c>
    </row>
    <row r="16049" spans="1:12" ht="41.25">
      <c r="A16049" s="19">
        <v>2701000069</v>
      </c>
      <c r="B16049" s="15" t="s">
        <v>15820</v>
      </c>
      <c r="C16049" s="22" t="s">
        <v>15</v>
      </c>
      <c r="D16049" s="20">
        <v>414.86</v>
      </c>
      <c r="E16049" s="20">
        <v>414.86</v>
      </c>
      <c r="F16049" s="20">
        <v>414.87</v>
      </c>
      <c r="G16049" s="20">
        <v>414.87</v>
      </c>
      <c r="H16049" s="20">
        <v>414.87</v>
      </c>
      <c r="I16049" s="20">
        <v>414.87</v>
      </c>
      <c r="J16049" s="20">
        <v>414.87</v>
      </c>
      <c r="K16049" s="20">
        <v>414.87</v>
      </c>
      <c r="L16049" s="20">
        <f t="shared" si="256"/>
        <v>414.87</v>
      </c>
    </row>
    <row r="16050" spans="1:12" ht="24.75">
      <c r="A16050" s="19">
        <v>2701000070</v>
      </c>
      <c r="B16050" s="15" t="s">
        <v>15821</v>
      </c>
      <c r="C16050" s="22" t="s">
        <v>13</v>
      </c>
      <c r="D16050" s="20">
        <v>546.39</v>
      </c>
      <c r="E16050" s="20">
        <v>546.39</v>
      </c>
      <c r="F16050" s="20">
        <v>546.4</v>
      </c>
      <c r="G16050" s="20">
        <v>546.4</v>
      </c>
      <c r="H16050" s="20">
        <v>546.4</v>
      </c>
      <c r="I16050" s="20">
        <v>546.4</v>
      </c>
      <c r="J16050" s="20">
        <v>546.4</v>
      </c>
      <c r="K16050" s="20">
        <v>546.4</v>
      </c>
      <c r="L16050" s="20">
        <f t="shared" si="256"/>
        <v>546.4</v>
      </c>
    </row>
    <row r="16051" spans="1:12" ht="24.75">
      <c r="A16051" s="19">
        <v>2701000071</v>
      </c>
      <c r="B16051" s="15" t="s">
        <v>15822</v>
      </c>
      <c r="C16051" s="22" t="s">
        <v>6748</v>
      </c>
      <c r="D16051" s="20">
        <v>550.30999999999995</v>
      </c>
      <c r="E16051" s="20">
        <v>550.30999999999995</v>
      </c>
      <c r="F16051" s="20">
        <v>550.78</v>
      </c>
      <c r="G16051" s="20">
        <v>550.73</v>
      </c>
      <c r="H16051" s="20">
        <v>550.80999999999995</v>
      </c>
      <c r="I16051" s="20">
        <v>550.75</v>
      </c>
      <c r="J16051" s="20">
        <v>550.25</v>
      </c>
      <c r="K16051" s="20">
        <v>550.51</v>
      </c>
      <c r="L16051" s="20">
        <f t="shared" si="256"/>
        <v>550.80999999999995</v>
      </c>
    </row>
    <row r="16052" spans="1:12" ht="24.75">
      <c r="A16052" s="19">
        <v>2701000072</v>
      </c>
      <c r="B16052" s="15" t="s">
        <v>15823</v>
      </c>
      <c r="C16052" s="22" t="s">
        <v>6748</v>
      </c>
      <c r="D16052" s="20">
        <v>840.88</v>
      </c>
      <c r="E16052" s="20">
        <v>840.88</v>
      </c>
      <c r="F16052" s="20">
        <v>840.9</v>
      </c>
      <c r="G16052" s="20">
        <v>840.9</v>
      </c>
      <c r="H16052" s="20">
        <v>840.9</v>
      </c>
      <c r="I16052" s="20">
        <v>840.9</v>
      </c>
      <c r="J16052" s="20">
        <v>840.9</v>
      </c>
      <c r="K16052" s="20">
        <v>840.9</v>
      </c>
      <c r="L16052" s="20">
        <f t="shared" si="256"/>
        <v>840.9</v>
      </c>
    </row>
    <row r="16053" spans="1:12" ht="24.75">
      <c r="A16053" s="19">
        <v>2701000073</v>
      </c>
      <c r="B16053" s="15" t="s">
        <v>15824</v>
      </c>
      <c r="C16053" s="22" t="s">
        <v>15</v>
      </c>
      <c r="D16053" s="20">
        <v>442.77</v>
      </c>
      <c r="E16053" s="20">
        <v>442.77</v>
      </c>
      <c r="F16053" s="20">
        <v>442.78</v>
      </c>
      <c r="G16053" s="20">
        <v>442.78</v>
      </c>
      <c r="H16053" s="20">
        <v>442.78</v>
      </c>
      <c r="I16053" s="20">
        <v>442.78</v>
      </c>
      <c r="J16053" s="20">
        <v>442.78</v>
      </c>
      <c r="K16053" s="20">
        <v>442.78</v>
      </c>
      <c r="L16053" s="20">
        <f t="shared" si="256"/>
        <v>442.78</v>
      </c>
    </row>
    <row r="16054" spans="1:12" ht="24.75">
      <c r="A16054" s="19">
        <v>2701000074</v>
      </c>
      <c r="B16054" s="15" t="s">
        <v>15825</v>
      </c>
      <c r="C16054" s="22" t="s">
        <v>13</v>
      </c>
      <c r="D16054" s="20">
        <v>1421.4</v>
      </c>
      <c r="E16054" s="20">
        <v>1421.85</v>
      </c>
      <c r="F16054" s="20">
        <v>1422.85</v>
      </c>
      <c r="G16054" s="20">
        <v>1422.13</v>
      </c>
      <c r="H16054" s="20">
        <v>1424.2</v>
      </c>
      <c r="I16054" s="20">
        <v>1423.65</v>
      </c>
      <c r="J16054" s="20">
        <v>1420.95</v>
      </c>
      <c r="K16054" s="20">
        <v>1423.12</v>
      </c>
      <c r="L16054" s="20">
        <f t="shared" si="256"/>
        <v>1424.2</v>
      </c>
    </row>
    <row r="16055" spans="1:12" ht="24.75">
      <c r="A16055" s="19">
        <v>2701000075</v>
      </c>
      <c r="B16055" s="15" t="s">
        <v>15826</v>
      </c>
      <c r="C16055" s="22" t="s">
        <v>13</v>
      </c>
      <c r="D16055" s="20">
        <v>129618.1</v>
      </c>
      <c r="E16055" s="20">
        <v>129618.1</v>
      </c>
      <c r="F16055" s="20">
        <v>129621.33</v>
      </c>
      <c r="G16055" s="20">
        <v>129621.33</v>
      </c>
      <c r="H16055" s="20">
        <v>129621.33</v>
      </c>
      <c r="I16055" s="20">
        <v>129621.33</v>
      </c>
      <c r="J16055" s="20">
        <v>129621.33</v>
      </c>
      <c r="K16055" s="20">
        <v>129621.33</v>
      </c>
      <c r="L16055" s="20">
        <f t="shared" si="256"/>
        <v>129621.33</v>
      </c>
    </row>
    <row r="16056" spans="1:12" ht="24.75">
      <c r="A16056" s="19">
        <v>2701000076</v>
      </c>
      <c r="B16056" s="15" t="s">
        <v>15827</v>
      </c>
      <c r="C16056" s="22" t="s">
        <v>13</v>
      </c>
      <c r="D16056" s="20">
        <v>1341.75</v>
      </c>
      <c r="E16056" s="20">
        <v>1341.75</v>
      </c>
      <c r="F16056" s="20">
        <v>1341.78</v>
      </c>
      <c r="G16056" s="20">
        <v>1341.78</v>
      </c>
      <c r="H16056" s="20">
        <v>1341.78</v>
      </c>
      <c r="I16056" s="20">
        <v>1341.78</v>
      </c>
      <c r="J16056" s="20">
        <v>1341.78</v>
      </c>
      <c r="K16056" s="20">
        <v>1341.78</v>
      </c>
      <c r="L16056" s="20">
        <f t="shared" si="256"/>
        <v>1341.78</v>
      </c>
    </row>
    <row r="16057" spans="1:12" ht="33">
      <c r="A16057" s="19">
        <v>2701000077</v>
      </c>
      <c r="B16057" s="15" t="s">
        <v>15828</v>
      </c>
      <c r="C16057" s="22" t="s">
        <v>15</v>
      </c>
      <c r="D16057" s="20">
        <v>966.66</v>
      </c>
      <c r="E16057" s="20">
        <v>966.66</v>
      </c>
      <c r="F16057" s="20">
        <v>966.68</v>
      </c>
      <c r="G16057" s="20">
        <v>966.68</v>
      </c>
      <c r="H16057" s="20">
        <v>966.68</v>
      </c>
      <c r="I16057" s="20">
        <v>966.68</v>
      </c>
      <c r="J16057" s="20">
        <v>966.68</v>
      </c>
      <c r="K16057" s="20">
        <v>966.68</v>
      </c>
      <c r="L16057" s="20">
        <f t="shared" si="256"/>
        <v>966.68</v>
      </c>
    </row>
    <row r="16058" spans="1:12" ht="33">
      <c r="A16058" s="19">
        <v>2701000078</v>
      </c>
      <c r="B16058" s="15" t="s">
        <v>15829</v>
      </c>
      <c r="C16058" s="22" t="s">
        <v>15</v>
      </c>
      <c r="D16058" s="20">
        <v>444.75</v>
      </c>
      <c r="E16058" s="20">
        <v>444.75</v>
      </c>
      <c r="F16058" s="20">
        <v>444.76</v>
      </c>
      <c r="G16058" s="20">
        <v>444.76</v>
      </c>
      <c r="H16058" s="20">
        <v>444.76</v>
      </c>
      <c r="I16058" s="20">
        <v>444.76</v>
      </c>
      <c r="J16058" s="20">
        <v>444.76</v>
      </c>
      <c r="K16058" s="20">
        <v>444.76</v>
      </c>
      <c r="L16058" s="20">
        <f t="shared" si="256"/>
        <v>444.76</v>
      </c>
    </row>
    <row r="16059" spans="1:12" ht="33">
      <c r="A16059" s="19">
        <v>2701000079</v>
      </c>
      <c r="B16059" s="15" t="s">
        <v>15830</v>
      </c>
      <c r="C16059" s="22" t="s">
        <v>15</v>
      </c>
      <c r="D16059" s="20">
        <v>1090.71</v>
      </c>
      <c r="E16059" s="20">
        <v>1090.71</v>
      </c>
      <c r="F16059" s="20">
        <v>1090.74</v>
      </c>
      <c r="G16059" s="20">
        <v>1090.74</v>
      </c>
      <c r="H16059" s="20">
        <v>1090.74</v>
      </c>
      <c r="I16059" s="20">
        <v>1090.74</v>
      </c>
      <c r="J16059" s="20">
        <v>1090.74</v>
      </c>
      <c r="K16059" s="20">
        <v>1090.74</v>
      </c>
      <c r="L16059" s="20">
        <f t="shared" si="256"/>
        <v>1090.74</v>
      </c>
    </row>
    <row r="16060" spans="1:12" ht="33">
      <c r="A16060" s="19">
        <v>2701000080</v>
      </c>
      <c r="B16060" s="15" t="s">
        <v>15831</v>
      </c>
      <c r="C16060" s="22" t="s">
        <v>15</v>
      </c>
      <c r="D16060" s="20">
        <v>1483.04</v>
      </c>
      <c r="E16060" s="20">
        <v>1483.04</v>
      </c>
      <c r="F16060" s="20">
        <v>1483.08</v>
      </c>
      <c r="G16060" s="20">
        <v>1483.08</v>
      </c>
      <c r="H16060" s="20">
        <v>1483.08</v>
      </c>
      <c r="I16060" s="20">
        <v>1483.08</v>
      </c>
      <c r="J16060" s="20">
        <v>1483.08</v>
      </c>
      <c r="K16060" s="20">
        <v>1483.08</v>
      </c>
      <c r="L16060" s="20">
        <f t="shared" si="256"/>
        <v>1483.08</v>
      </c>
    </row>
    <row r="16061" spans="1:12" ht="33">
      <c r="A16061" s="19">
        <v>2701000082</v>
      </c>
      <c r="B16061" s="15" t="s">
        <v>15832</v>
      </c>
      <c r="C16061" s="22" t="s">
        <v>15</v>
      </c>
      <c r="D16061" s="20">
        <v>898.92</v>
      </c>
      <c r="E16061" s="20">
        <v>898.92</v>
      </c>
      <c r="F16061" s="20">
        <v>898.94</v>
      </c>
      <c r="G16061" s="20">
        <v>898.94</v>
      </c>
      <c r="H16061" s="20">
        <v>898.94</v>
      </c>
      <c r="I16061" s="20">
        <v>898.94</v>
      </c>
      <c r="J16061" s="20">
        <v>898.94</v>
      </c>
      <c r="K16061" s="20">
        <v>898.94</v>
      </c>
      <c r="L16061" s="20">
        <f t="shared" si="256"/>
        <v>898.94</v>
      </c>
    </row>
    <row r="16062" spans="1:12" ht="24.75">
      <c r="A16062" s="19">
        <v>2701000084</v>
      </c>
      <c r="B16062" s="15" t="s">
        <v>15833</v>
      </c>
      <c r="C16062" s="22" t="s">
        <v>13</v>
      </c>
      <c r="D16062" s="20">
        <v>4938.3500000000004</v>
      </c>
      <c r="E16062" s="20">
        <v>4938.3500000000004</v>
      </c>
      <c r="F16062" s="20">
        <v>4938.47</v>
      </c>
      <c r="G16062" s="20">
        <v>4938.47</v>
      </c>
      <c r="H16062" s="20">
        <v>4938.47</v>
      </c>
      <c r="I16062" s="20">
        <v>4938.47</v>
      </c>
      <c r="J16062" s="20">
        <v>4938.47</v>
      </c>
      <c r="K16062" s="20">
        <v>4938.47</v>
      </c>
      <c r="L16062" s="20">
        <f t="shared" si="256"/>
        <v>4938.47</v>
      </c>
    </row>
    <row r="16063" spans="1:12" ht="41.25">
      <c r="A16063" s="19">
        <v>2701000087</v>
      </c>
      <c r="B16063" s="15" t="s">
        <v>15834</v>
      </c>
      <c r="C16063" s="22" t="s">
        <v>13</v>
      </c>
      <c r="D16063" s="20">
        <v>23738.29</v>
      </c>
      <c r="E16063" s="20">
        <v>23738.29</v>
      </c>
      <c r="F16063" s="20">
        <v>23738.880000000001</v>
      </c>
      <c r="G16063" s="20">
        <v>23738.880000000001</v>
      </c>
      <c r="H16063" s="20">
        <v>23738.880000000001</v>
      </c>
      <c r="I16063" s="20">
        <v>23738.880000000001</v>
      </c>
      <c r="J16063" s="20">
        <v>23738.880000000001</v>
      </c>
      <c r="K16063" s="20">
        <v>23738.880000000001</v>
      </c>
      <c r="L16063" s="20">
        <f t="shared" si="256"/>
        <v>23738.880000000001</v>
      </c>
    </row>
    <row r="16064" spans="1:12" ht="24.75">
      <c r="A16064" s="19">
        <v>2701000089</v>
      </c>
      <c r="B16064" s="15" t="s">
        <v>15835</v>
      </c>
      <c r="C16064" s="22" t="s">
        <v>13</v>
      </c>
      <c r="D16064" s="20">
        <v>816.32</v>
      </c>
      <c r="E16064" s="20">
        <v>816.75</v>
      </c>
      <c r="F16064" s="20">
        <v>817.76</v>
      </c>
      <c r="G16064" s="20">
        <v>817.04</v>
      </c>
      <c r="H16064" s="20">
        <v>819.12</v>
      </c>
      <c r="I16064" s="20">
        <v>818.56</v>
      </c>
      <c r="J16064" s="20">
        <v>815.86</v>
      </c>
      <c r="K16064" s="20">
        <v>818</v>
      </c>
      <c r="L16064" s="20">
        <f t="shared" si="256"/>
        <v>819.12</v>
      </c>
    </row>
    <row r="16065" spans="1:12" ht="33">
      <c r="A16065" s="19">
        <v>2701000090</v>
      </c>
      <c r="B16065" s="15" t="s">
        <v>15836</v>
      </c>
      <c r="C16065" s="22" t="s">
        <v>13</v>
      </c>
      <c r="D16065" s="20">
        <v>3933.45</v>
      </c>
      <c r="E16065" s="20">
        <v>3968.14</v>
      </c>
      <c r="F16065" s="20">
        <v>4165.34</v>
      </c>
      <c r="G16065" s="20">
        <v>4107.2</v>
      </c>
      <c r="H16065" s="20">
        <v>4246.72</v>
      </c>
      <c r="I16065" s="20">
        <v>4161.9399999999996</v>
      </c>
      <c r="J16065" s="20">
        <v>3836.43</v>
      </c>
      <c r="K16065" s="20">
        <v>4153.4399999999996</v>
      </c>
      <c r="L16065" s="20">
        <f t="shared" si="256"/>
        <v>4246.72</v>
      </c>
    </row>
    <row r="16066" spans="1:12" ht="41.25">
      <c r="A16066" s="19">
        <v>2701000091</v>
      </c>
      <c r="B16066" s="15" t="s">
        <v>15837</v>
      </c>
      <c r="C16066" s="22" t="s">
        <v>15</v>
      </c>
      <c r="D16066" s="20">
        <v>550.30999999999995</v>
      </c>
      <c r="E16066" s="20">
        <v>550.30999999999995</v>
      </c>
      <c r="F16066" s="20">
        <v>550.78</v>
      </c>
      <c r="G16066" s="20">
        <v>550.73</v>
      </c>
      <c r="H16066" s="20">
        <v>550.80999999999995</v>
      </c>
      <c r="I16066" s="20">
        <v>550.75</v>
      </c>
      <c r="J16066" s="20">
        <v>550.25</v>
      </c>
      <c r="K16066" s="20">
        <v>550.51</v>
      </c>
      <c r="L16066" s="20">
        <f t="shared" si="256"/>
        <v>550.80999999999995</v>
      </c>
    </row>
    <row r="16067" spans="1:12" ht="41.25">
      <c r="A16067" s="19">
        <v>2701000092</v>
      </c>
      <c r="B16067" s="15" t="s">
        <v>15838</v>
      </c>
      <c r="C16067" s="22" t="s">
        <v>13</v>
      </c>
      <c r="D16067" s="20">
        <v>2794.76</v>
      </c>
      <c r="E16067" s="20">
        <v>2798.45</v>
      </c>
      <c r="F16067" s="20">
        <v>2812.77</v>
      </c>
      <c r="G16067" s="20">
        <v>2800.11</v>
      </c>
      <c r="H16067" s="20">
        <v>2824.55</v>
      </c>
      <c r="I16067" s="20">
        <v>2820.76</v>
      </c>
      <c r="J16067" s="20">
        <v>2789.79</v>
      </c>
      <c r="K16067" s="20">
        <v>2819.41</v>
      </c>
      <c r="L16067" s="20">
        <f t="shared" si="256"/>
        <v>2824.55</v>
      </c>
    </row>
    <row r="16068" spans="1:12" ht="33">
      <c r="A16068" s="19">
        <v>2701000093</v>
      </c>
      <c r="B16068" s="15" t="s">
        <v>15989</v>
      </c>
      <c r="C16068" s="22" t="s">
        <v>15</v>
      </c>
      <c r="D16068" s="20">
        <v>790.53</v>
      </c>
      <c r="E16068" s="20">
        <v>790.53</v>
      </c>
      <c r="F16068" s="20">
        <v>790.55</v>
      </c>
      <c r="G16068" s="20">
        <v>790.55</v>
      </c>
      <c r="H16068" s="20">
        <v>790.55</v>
      </c>
      <c r="I16068" s="20">
        <v>790.55</v>
      </c>
      <c r="J16068" s="20">
        <v>790.55</v>
      </c>
      <c r="K16068" s="20">
        <v>790.55</v>
      </c>
      <c r="L16068" s="20">
        <f t="shared" si="256"/>
        <v>790.55</v>
      </c>
    </row>
    <row r="16069" spans="1:12" ht="16.5">
      <c r="A16069" s="19">
        <v>2701000095</v>
      </c>
      <c r="B16069" s="15" t="s">
        <v>15839</v>
      </c>
      <c r="C16069" s="22" t="s">
        <v>13</v>
      </c>
      <c r="D16069" s="20">
        <v>1118.5</v>
      </c>
      <c r="E16069" s="20">
        <v>1118.5</v>
      </c>
      <c r="F16069" s="20">
        <v>1118.53</v>
      </c>
      <c r="G16069" s="20">
        <v>1118.53</v>
      </c>
      <c r="H16069" s="20">
        <v>1118.53</v>
      </c>
      <c r="I16069" s="20">
        <v>1118.53</v>
      </c>
      <c r="J16069" s="20">
        <v>1118.53</v>
      </c>
      <c r="K16069" s="20">
        <v>1118.53</v>
      </c>
      <c r="L16069" s="20">
        <f t="shared" si="256"/>
        <v>1118.53</v>
      </c>
    </row>
    <row r="16070" spans="1:12" ht="16.5">
      <c r="A16070" s="19">
        <v>2701000097</v>
      </c>
      <c r="B16070" s="15" t="s">
        <v>15840</v>
      </c>
      <c r="C16070" s="22" t="s">
        <v>26</v>
      </c>
      <c r="D16070" s="20">
        <v>43.32</v>
      </c>
      <c r="E16070" s="20">
        <v>43.32</v>
      </c>
      <c r="F16070" s="20">
        <v>43.32</v>
      </c>
      <c r="G16070" s="20">
        <v>43.32</v>
      </c>
      <c r="H16070" s="20">
        <v>43.32</v>
      </c>
      <c r="I16070" s="20">
        <v>43.32</v>
      </c>
      <c r="J16070" s="20">
        <v>43.32</v>
      </c>
      <c r="K16070" s="20">
        <v>43.32</v>
      </c>
      <c r="L16070" s="20">
        <f t="shared" si="256"/>
        <v>43.32</v>
      </c>
    </row>
    <row r="16071" spans="1:12" ht="16.5">
      <c r="A16071" s="19">
        <v>2701000099</v>
      </c>
      <c r="B16071" s="15" t="s">
        <v>15841</v>
      </c>
      <c r="C16071" s="22" t="s">
        <v>13</v>
      </c>
      <c r="D16071" s="20">
        <v>10679.33</v>
      </c>
      <c r="E16071" s="20">
        <v>10679.33</v>
      </c>
      <c r="F16071" s="20">
        <v>10679.6</v>
      </c>
      <c r="G16071" s="20">
        <v>10679.6</v>
      </c>
      <c r="H16071" s="20">
        <v>10679.6</v>
      </c>
      <c r="I16071" s="20">
        <v>10679.6</v>
      </c>
      <c r="J16071" s="20">
        <v>10679.6</v>
      </c>
      <c r="K16071" s="20">
        <v>10679.6</v>
      </c>
      <c r="L16071" s="20">
        <f t="shared" si="256"/>
        <v>10679.6</v>
      </c>
    </row>
    <row r="16072" spans="1:12" ht="33">
      <c r="A16072" s="19">
        <v>2701000100</v>
      </c>
      <c r="B16072" s="15" t="s">
        <v>16103</v>
      </c>
      <c r="C16072" s="22" t="s">
        <v>10</v>
      </c>
      <c r="D16072" s="20">
        <v>108.38</v>
      </c>
      <c r="E16072" s="20">
        <v>108.38</v>
      </c>
      <c r="F16072" s="20">
        <v>108.39</v>
      </c>
      <c r="G16072" s="20">
        <v>108.39</v>
      </c>
      <c r="H16072" s="20">
        <v>108.39</v>
      </c>
      <c r="I16072" s="20">
        <v>108.39</v>
      </c>
      <c r="J16072" s="20">
        <v>108.39</v>
      </c>
      <c r="K16072" s="20">
        <v>108.39</v>
      </c>
      <c r="L16072" s="20">
        <f t="shared" si="256"/>
        <v>108.39</v>
      </c>
    </row>
    <row r="16073" spans="1:12" ht="24.75">
      <c r="A16073" s="19">
        <v>2701000105</v>
      </c>
      <c r="B16073" s="15" t="s">
        <v>15842</v>
      </c>
      <c r="C16073" s="22" t="s">
        <v>13</v>
      </c>
      <c r="D16073" s="20">
        <v>41124.620000000003</v>
      </c>
      <c r="E16073" s="20">
        <v>41124.620000000003</v>
      </c>
      <c r="F16073" s="20">
        <v>41125.65</v>
      </c>
      <c r="G16073" s="20">
        <v>41125.65</v>
      </c>
      <c r="H16073" s="20">
        <v>41125.65</v>
      </c>
      <c r="I16073" s="20">
        <v>41125.65</v>
      </c>
      <c r="J16073" s="20">
        <v>41125.65</v>
      </c>
      <c r="K16073" s="20">
        <v>41125.65</v>
      </c>
      <c r="L16073" s="20">
        <f t="shared" si="256"/>
        <v>41125.65</v>
      </c>
    </row>
    <row r="16074" spans="1:12" ht="24.75">
      <c r="A16074" s="19">
        <v>2701000106</v>
      </c>
      <c r="B16074" s="15" t="s">
        <v>15744</v>
      </c>
      <c r="C16074" s="22" t="s">
        <v>13</v>
      </c>
      <c r="D16074" s="20">
        <v>17146.009999999998</v>
      </c>
      <c r="E16074" s="20">
        <v>17146.009999999998</v>
      </c>
      <c r="F16074" s="20">
        <v>17146.439999999999</v>
      </c>
      <c r="G16074" s="20">
        <v>17146.439999999999</v>
      </c>
      <c r="H16074" s="20">
        <v>17146.439999999999</v>
      </c>
      <c r="I16074" s="20">
        <v>17146.439999999999</v>
      </c>
      <c r="J16074" s="20">
        <v>17146.439999999999</v>
      </c>
      <c r="K16074" s="20">
        <v>17146.439999999999</v>
      </c>
      <c r="L16074" s="20">
        <f t="shared" si="256"/>
        <v>17146.439999999999</v>
      </c>
    </row>
    <row r="16075" spans="1:12" ht="24.75">
      <c r="A16075" s="19">
        <v>2701000106</v>
      </c>
      <c r="B16075" s="15" t="s">
        <v>15744</v>
      </c>
      <c r="C16075" s="22" t="s">
        <v>13</v>
      </c>
      <c r="D16075" s="20">
        <v>17146.009999999998</v>
      </c>
      <c r="E16075" s="20">
        <v>17146.009999999998</v>
      </c>
      <c r="F16075" s="20">
        <v>17146.439999999999</v>
      </c>
      <c r="G16075" s="20">
        <v>17146.439999999999</v>
      </c>
      <c r="H16075" s="20">
        <v>17146.439999999999</v>
      </c>
      <c r="I16075" s="20">
        <v>17146.439999999999</v>
      </c>
      <c r="J16075" s="20">
        <v>17146.439999999999</v>
      </c>
      <c r="K16075" s="20">
        <v>17146.439999999999</v>
      </c>
      <c r="L16075" s="20">
        <f t="shared" si="256"/>
        <v>17146.439999999999</v>
      </c>
    </row>
    <row r="16076" spans="1:12" ht="16.5">
      <c r="A16076" s="19">
        <v>2701000111</v>
      </c>
      <c r="B16076" s="15" t="s">
        <v>16102</v>
      </c>
      <c r="C16076" s="22" t="s">
        <v>13</v>
      </c>
      <c r="D16076" s="20">
        <v>4693.6000000000004</v>
      </c>
      <c r="E16076" s="20">
        <v>4693.6000000000004</v>
      </c>
      <c r="F16076" s="20">
        <v>4693.72</v>
      </c>
      <c r="G16076" s="20">
        <v>4693.72</v>
      </c>
      <c r="H16076" s="20">
        <v>4693.72</v>
      </c>
      <c r="I16076" s="20">
        <v>4693.72</v>
      </c>
      <c r="J16076" s="20">
        <v>4693.72</v>
      </c>
      <c r="K16076" s="20">
        <v>4693.72</v>
      </c>
      <c r="L16076" s="20">
        <f t="shared" si="256"/>
        <v>4693.72</v>
      </c>
    </row>
    <row r="16077" spans="1:12" ht="16.5">
      <c r="A16077" s="19">
        <v>2701000114</v>
      </c>
      <c r="B16077" s="15" t="s">
        <v>15843</v>
      </c>
      <c r="C16077" s="22" t="s">
        <v>15</v>
      </c>
      <c r="D16077" s="20">
        <v>1277.73</v>
      </c>
      <c r="E16077" s="20">
        <v>1277.73</v>
      </c>
      <c r="F16077" s="20">
        <v>1277.76</v>
      </c>
      <c r="G16077" s="20">
        <v>1277.76</v>
      </c>
      <c r="H16077" s="20">
        <v>1277.76</v>
      </c>
      <c r="I16077" s="20">
        <v>1277.76</v>
      </c>
      <c r="J16077" s="20">
        <v>1277.76</v>
      </c>
      <c r="K16077" s="20">
        <v>1277.76</v>
      </c>
      <c r="L16077" s="20">
        <f t="shared" si="256"/>
        <v>1277.76</v>
      </c>
    </row>
    <row r="16078" spans="1:12" ht="33">
      <c r="A16078" s="19">
        <v>2701011704</v>
      </c>
      <c r="B16078" s="15" t="s">
        <v>15988</v>
      </c>
      <c r="C16078" s="22" t="s">
        <v>15</v>
      </c>
      <c r="D16078" s="20">
        <v>1104.76</v>
      </c>
      <c r="E16078" s="20">
        <v>1104.76</v>
      </c>
      <c r="F16078" s="20">
        <v>1104.79</v>
      </c>
      <c r="G16078" s="20">
        <v>1104.79</v>
      </c>
      <c r="H16078" s="20">
        <v>1104.79</v>
      </c>
      <c r="I16078" s="20">
        <v>1104.79</v>
      </c>
      <c r="J16078" s="20">
        <v>1104.79</v>
      </c>
      <c r="K16078" s="20">
        <v>1104.79</v>
      </c>
      <c r="L16078" s="20">
        <f t="shared" si="256"/>
        <v>1104.79</v>
      </c>
    </row>
    <row r="16079" spans="1:12" ht="41.25">
      <c r="A16079" s="19">
        <v>2701011705</v>
      </c>
      <c r="B16079" s="15" t="s">
        <v>15987</v>
      </c>
      <c r="C16079" s="22" t="s">
        <v>15</v>
      </c>
      <c r="D16079" s="20">
        <v>910.07</v>
      </c>
      <c r="E16079" s="20">
        <v>910.07</v>
      </c>
      <c r="F16079" s="20">
        <v>910.1</v>
      </c>
      <c r="G16079" s="20">
        <v>910.1</v>
      </c>
      <c r="H16079" s="20">
        <v>910.1</v>
      </c>
      <c r="I16079" s="20">
        <v>910.1</v>
      </c>
      <c r="J16079" s="20">
        <v>910.1</v>
      </c>
      <c r="K16079" s="20">
        <v>910.1</v>
      </c>
      <c r="L16079" s="20">
        <f t="shared" si="256"/>
        <v>910.1</v>
      </c>
    </row>
    <row r="16080" spans="1:12" ht="24.75">
      <c r="A16080" s="19">
        <v>2702000009</v>
      </c>
      <c r="B16080" s="15" t="s">
        <v>15844</v>
      </c>
      <c r="C16080" s="22" t="s">
        <v>13</v>
      </c>
      <c r="D16080" s="20">
        <v>1731.66</v>
      </c>
      <c r="E16080" s="20">
        <v>1736.17</v>
      </c>
      <c r="F16080" s="20">
        <v>1760.09</v>
      </c>
      <c r="G16080" s="20">
        <v>1748.24</v>
      </c>
      <c r="H16080" s="20">
        <v>1775.7</v>
      </c>
      <c r="I16080" s="20">
        <v>1768.96</v>
      </c>
      <c r="J16080" s="20">
        <v>1725.71</v>
      </c>
      <c r="K16080" s="20">
        <v>1764.18</v>
      </c>
      <c r="L16080" s="20">
        <f t="shared" si="256"/>
        <v>1775.7</v>
      </c>
    </row>
    <row r="16081" spans="1:12" ht="33">
      <c r="A16081" s="19">
        <v>2702000010</v>
      </c>
      <c r="B16081" s="15" t="s">
        <v>15845</v>
      </c>
      <c r="C16081" s="22" t="s">
        <v>15</v>
      </c>
      <c r="D16081" s="20">
        <v>1743.21</v>
      </c>
      <c r="E16081" s="20">
        <v>1743.21</v>
      </c>
      <c r="F16081" s="20">
        <v>1743.26</v>
      </c>
      <c r="G16081" s="20">
        <v>1743.26</v>
      </c>
      <c r="H16081" s="20">
        <v>1743.26</v>
      </c>
      <c r="I16081" s="20">
        <v>1743.26</v>
      </c>
      <c r="J16081" s="20">
        <v>1743.26</v>
      </c>
      <c r="K16081" s="20">
        <v>1743.26</v>
      </c>
      <c r="L16081" s="20">
        <f t="shared" si="256"/>
        <v>1743.26</v>
      </c>
    </row>
    <row r="16082" spans="1:12" ht="16.5">
      <c r="A16082" s="19">
        <v>2702000011</v>
      </c>
      <c r="B16082" s="15" t="s">
        <v>15846</v>
      </c>
      <c r="C16082" s="22" t="s">
        <v>13</v>
      </c>
      <c r="D16082" s="20">
        <v>701.52</v>
      </c>
      <c r="E16082" s="20">
        <v>701.95</v>
      </c>
      <c r="F16082" s="20">
        <v>702.93</v>
      </c>
      <c r="G16082" s="20">
        <v>702.23</v>
      </c>
      <c r="H16082" s="20">
        <v>704.3</v>
      </c>
      <c r="I16082" s="20">
        <v>703.77</v>
      </c>
      <c r="J16082" s="20">
        <v>701.06</v>
      </c>
      <c r="K16082" s="20">
        <v>703.17</v>
      </c>
      <c r="L16082" s="20">
        <f t="shared" si="256"/>
        <v>704.3</v>
      </c>
    </row>
    <row r="16083" spans="1:12" ht="24.75">
      <c r="A16083" s="19">
        <v>2702000012</v>
      </c>
      <c r="B16083" s="15" t="s">
        <v>15847</v>
      </c>
      <c r="C16083" s="22" t="s">
        <v>15</v>
      </c>
      <c r="D16083" s="20">
        <v>1094.31</v>
      </c>
      <c r="E16083" s="20">
        <v>1094.31</v>
      </c>
      <c r="F16083" s="20">
        <v>1094.3399999999999</v>
      </c>
      <c r="G16083" s="20">
        <v>1094.3399999999999</v>
      </c>
      <c r="H16083" s="20">
        <v>1094.3399999999999</v>
      </c>
      <c r="I16083" s="20">
        <v>1094.3399999999999</v>
      </c>
      <c r="J16083" s="20">
        <v>1094.3399999999999</v>
      </c>
      <c r="K16083" s="20">
        <v>1094.3399999999999</v>
      </c>
      <c r="L16083" s="20">
        <f t="shared" si="256"/>
        <v>1094.3399999999999</v>
      </c>
    </row>
    <row r="16084" spans="1:12" ht="16.5">
      <c r="A16084" s="19">
        <v>2702000013</v>
      </c>
      <c r="B16084" s="15" t="s">
        <v>15848</v>
      </c>
      <c r="C16084" s="22" t="s">
        <v>13</v>
      </c>
      <c r="D16084" s="20">
        <v>482.78</v>
      </c>
      <c r="E16084" s="20">
        <v>482.78</v>
      </c>
      <c r="F16084" s="20">
        <v>482.79</v>
      </c>
      <c r="G16084" s="20">
        <v>482.79</v>
      </c>
      <c r="H16084" s="20">
        <v>482.79</v>
      </c>
      <c r="I16084" s="20">
        <v>482.79</v>
      </c>
      <c r="J16084" s="20">
        <v>482.79</v>
      </c>
      <c r="K16084" s="20">
        <v>482.79</v>
      </c>
      <c r="L16084" s="20">
        <f t="shared" si="256"/>
        <v>482.79</v>
      </c>
    </row>
    <row r="16085" spans="1:12" ht="16.5">
      <c r="A16085" s="19">
        <v>2702000014</v>
      </c>
      <c r="B16085" s="15" t="s">
        <v>15849</v>
      </c>
      <c r="C16085" s="22" t="s">
        <v>26</v>
      </c>
      <c r="D16085" s="20">
        <v>183.95</v>
      </c>
      <c r="E16085" s="20">
        <v>183.95</v>
      </c>
      <c r="F16085" s="20">
        <v>183.95</v>
      </c>
      <c r="G16085" s="20">
        <v>183.95</v>
      </c>
      <c r="H16085" s="20">
        <v>183.95</v>
      </c>
      <c r="I16085" s="20">
        <v>183.95</v>
      </c>
      <c r="J16085" s="20">
        <v>183.95</v>
      </c>
      <c r="K16085" s="20">
        <v>183.95</v>
      </c>
      <c r="L16085" s="20">
        <f t="shared" si="256"/>
        <v>183.95</v>
      </c>
    </row>
    <row r="16086" spans="1:12" ht="24.75">
      <c r="A16086" s="19">
        <v>2702000015</v>
      </c>
      <c r="B16086" s="15" t="s">
        <v>15850</v>
      </c>
      <c r="C16086" s="22" t="s">
        <v>13</v>
      </c>
      <c r="D16086" s="20">
        <v>712.25</v>
      </c>
      <c r="E16086" s="20">
        <v>712.25</v>
      </c>
      <c r="F16086" s="20">
        <v>712.91</v>
      </c>
      <c r="G16086" s="20">
        <v>712.83</v>
      </c>
      <c r="H16086" s="20">
        <v>712.94</v>
      </c>
      <c r="I16086" s="20">
        <v>712.86</v>
      </c>
      <c r="J16086" s="20">
        <v>712.16</v>
      </c>
      <c r="K16086" s="20">
        <v>712.51</v>
      </c>
      <c r="L16086" s="20">
        <f t="shared" si="256"/>
        <v>712.94</v>
      </c>
    </row>
    <row r="16087" spans="1:12" ht="24.75">
      <c r="A16087" s="19">
        <v>2702000016</v>
      </c>
      <c r="B16087" s="15" t="s">
        <v>15851</v>
      </c>
      <c r="C16087" s="22" t="s">
        <v>13</v>
      </c>
      <c r="D16087" s="20">
        <v>438.54</v>
      </c>
      <c r="E16087" s="20">
        <v>439</v>
      </c>
      <c r="F16087" s="20">
        <v>439.97</v>
      </c>
      <c r="G16087" s="20">
        <v>439.26</v>
      </c>
      <c r="H16087" s="20">
        <v>441.34</v>
      </c>
      <c r="I16087" s="20">
        <v>440.77</v>
      </c>
      <c r="J16087" s="20">
        <v>438.07</v>
      </c>
      <c r="K16087" s="20">
        <v>440.25</v>
      </c>
      <c r="L16087" s="20">
        <f t="shared" si="256"/>
        <v>441.34</v>
      </c>
    </row>
    <row r="16088" spans="1:12" ht="24.75">
      <c r="A16088" s="19">
        <v>2702000017</v>
      </c>
      <c r="B16088" s="15" t="s">
        <v>15852</v>
      </c>
      <c r="C16088" s="22" t="s">
        <v>15</v>
      </c>
      <c r="D16088" s="20">
        <v>980.8</v>
      </c>
      <c r="E16088" s="20">
        <v>980.8</v>
      </c>
      <c r="F16088" s="20">
        <v>981.08</v>
      </c>
      <c r="G16088" s="20">
        <v>981.03</v>
      </c>
      <c r="H16088" s="20">
        <v>981.09</v>
      </c>
      <c r="I16088" s="20">
        <v>981.04</v>
      </c>
      <c r="J16088" s="20">
        <v>980.79</v>
      </c>
      <c r="K16088" s="20">
        <v>980.92</v>
      </c>
      <c r="L16088" s="20">
        <f t="shared" si="256"/>
        <v>981.09</v>
      </c>
    </row>
    <row r="16089" spans="1:12" ht="24.75">
      <c r="A16089" s="19">
        <v>2702000018</v>
      </c>
      <c r="B16089" s="15" t="s">
        <v>15853</v>
      </c>
      <c r="C16089" s="22" t="s">
        <v>15</v>
      </c>
      <c r="D16089" s="20">
        <v>978.6</v>
      </c>
      <c r="E16089" s="20">
        <v>978.6</v>
      </c>
      <c r="F16089" s="20">
        <v>978.87</v>
      </c>
      <c r="G16089" s="20">
        <v>978.84</v>
      </c>
      <c r="H16089" s="20">
        <v>978.88</v>
      </c>
      <c r="I16089" s="20">
        <v>978.86</v>
      </c>
      <c r="J16089" s="20">
        <v>978.59</v>
      </c>
      <c r="K16089" s="20">
        <v>978.73</v>
      </c>
      <c r="L16089" s="20">
        <f t="shared" si="256"/>
        <v>978.88</v>
      </c>
    </row>
    <row r="16090" spans="1:12" ht="24.75">
      <c r="A16090" s="19">
        <v>2702000019</v>
      </c>
      <c r="B16090" s="15" t="s">
        <v>15854</v>
      </c>
      <c r="C16090" s="22" t="s">
        <v>15</v>
      </c>
      <c r="D16090" s="20">
        <v>958.69</v>
      </c>
      <c r="E16090" s="20">
        <v>958.69</v>
      </c>
      <c r="F16090" s="20">
        <v>958.95</v>
      </c>
      <c r="G16090" s="20">
        <v>958.92</v>
      </c>
      <c r="H16090" s="20">
        <v>958.96</v>
      </c>
      <c r="I16090" s="20">
        <v>958.94</v>
      </c>
      <c r="J16090" s="20">
        <v>958.67</v>
      </c>
      <c r="K16090" s="20">
        <v>958.8</v>
      </c>
      <c r="L16090" s="20">
        <f t="shared" si="256"/>
        <v>958.96</v>
      </c>
    </row>
    <row r="16091" spans="1:12" ht="16.5">
      <c r="A16091" s="19">
        <v>2702000020</v>
      </c>
      <c r="B16091" s="15" t="s">
        <v>15855</v>
      </c>
      <c r="C16091" s="22" t="s">
        <v>13</v>
      </c>
      <c r="D16091" s="20">
        <v>664.68</v>
      </c>
      <c r="E16091" s="20">
        <v>664.68</v>
      </c>
      <c r="F16091" s="20">
        <v>664.7</v>
      </c>
      <c r="G16091" s="20">
        <v>664.7</v>
      </c>
      <c r="H16091" s="20">
        <v>664.7</v>
      </c>
      <c r="I16091" s="20">
        <v>664.7</v>
      </c>
      <c r="J16091" s="20">
        <v>664.7</v>
      </c>
      <c r="K16091" s="20">
        <v>664.7</v>
      </c>
      <c r="L16091" s="20">
        <f t="shared" si="256"/>
        <v>664.7</v>
      </c>
    </row>
    <row r="16092" spans="1:12" ht="24.75">
      <c r="A16092" s="19">
        <v>2702000021</v>
      </c>
      <c r="B16092" s="15" t="s">
        <v>15856</v>
      </c>
      <c r="C16092" s="22" t="s">
        <v>13</v>
      </c>
      <c r="D16092" s="20">
        <v>774.68</v>
      </c>
      <c r="E16092" s="20">
        <v>776.92</v>
      </c>
      <c r="F16092" s="20">
        <v>781.78</v>
      </c>
      <c r="G16092" s="20">
        <v>778.28</v>
      </c>
      <c r="H16092" s="20">
        <v>788.58</v>
      </c>
      <c r="I16092" s="20">
        <v>785.8</v>
      </c>
      <c r="J16092" s="20">
        <v>772.24</v>
      </c>
      <c r="K16092" s="20">
        <v>783.11</v>
      </c>
      <c r="L16092" s="20">
        <f t="shared" si="256"/>
        <v>788.58</v>
      </c>
    </row>
    <row r="16093" spans="1:12" ht="24.75">
      <c r="A16093" s="19">
        <v>2702000022</v>
      </c>
      <c r="B16093" s="15" t="s">
        <v>15857</v>
      </c>
      <c r="C16093" s="22" t="s">
        <v>13</v>
      </c>
      <c r="D16093" s="20">
        <v>625.17999999999995</v>
      </c>
      <c r="E16093" s="20">
        <v>626.96</v>
      </c>
      <c r="F16093" s="20">
        <v>630.85</v>
      </c>
      <c r="G16093" s="20">
        <v>628.02</v>
      </c>
      <c r="H16093" s="20">
        <v>636.29</v>
      </c>
      <c r="I16093" s="20">
        <v>634.07000000000005</v>
      </c>
      <c r="J16093" s="20">
        <v>623.21</v>
      </c>
      <c r="K16093" s="20">
        <v>631.91999999999996</v>
      </c>
      <c r="L16093" s="20">
        <f t="shared" si="256"/>
        <v>636.29</v>
      </c>
    </row>
    <row r="16094" spans="1:12" ht="24.75">
      <c r="A16094" s="19">
        <v>2702000023</v>
      </c>
      <c r="B16094" s="15" t="s">
        <v>15858</v>
      </c>
      <c r="C16094" s="22" t="s">
        <v>15</v>
      </c>
      <c r="D16094" s="20">
        <v>811.33</v>
      </c>
      <c r="E16094" s="20">
        <v>811.33</v>
      </c>
      <c r="F16094" s="20">
        <v>811.99</v>
      </c>
      <c r="G16094" s="20">
        <v>811.92</v>
      </c>
      <c r="H16094" s="20">
        <v>812</v>
      </c>
      <c r="I16094" s="20">
        <v>811.94</v>
      </c>
      <c r="J16094" s="20">
        <v>811.24</v>
      </c>
      <c r="K16094" s="20">
        <v>811.6</v>
      </c>
      <c r="L16094" s="20">
        <f t="shared" si="256"/>
        <v>812</v>
      </c>
    </row>
    <row r="16095" spans="1:12" ht="49.5">
      <c r="A16095" s="19">
        <v>2702000034</v>
      </c>
      <c r="B16095" s="15" t="s">
        <v>16035</v>
      </c>
      <c r="C16095" s="22" t="s">
        <v>13</v>
      </c>
      <c r="D16095" s="20">
        <v>7662.7</v>
      </c>
      <c r="E16095" s="20">
        <v>7662.7</v>
      </c>
      <c r="F16095" s="20">
        <v>7662.89</v>
      </c>
      <c r="G16095" s="20">
        <v>7662.89</v>
      </c>
      <c r="H16095" s="20">
        <v>7662.89</v>
      </c>
      <c r="I16095" s="20">
        <v>7662.89</v>
      </c>
      <c r="J16095" s="20">
        <v>7662.89</v>
      </c>
      <c r="K16095" s="20">
        <v>7662.89</v>
      </c>
      <c r="L16095" s="20">
        <f t="shared" si="256"/>
        <v>7662.89</v>
      </c>
    </row>
    <row r="16096" spans="1:12" ht="33">
      <c r="A16096" s="19">
        <v>2702000039</v>
      </c>
      <c r="B16096" s="15" t="s">
        <v>16037</v>
      </c>
      <c r="C16096" s="22" t="s">
        <v>13</v>
      </c>
      <c r="D16096" s="20">
        <v>158.56</v>
      </c>
      <c r="E16096" s="20">
        <v>158.56</v>
      </c>
      <c r="F16096" s="20">
        <v>158.57</v>
      </c>
      <c r="G16096" s="20">
        <v>158.57</v>
      </c>
      <c r="H16096" s="20">
        <v>158.57</v>
      </c>
      <c r="I16096" s="20">
        <v>158.57</v>
      </c>
      <c r="J16096" s="20">
        <v>158.57</v>
      </c>
      <c r="K16096" s="20">
        <v>158.57</v>
      </c>
      <c r="L16096" s="20">
        <f t="shared" si="256"/>
        <v>158.57</v>
      </c>
    </row>
    <row r="16097" spans="1:12" ht="33">
      <c r="A16097" s="19">
        <v>2702000040</v>
      </c>
      <c r="B16097" s="15" t="s">
        <v>16036</v>
      </c>
      <c r="C16097" s="22" t="s">
        <v>13</v>
      </c>
      <c r="D16097" s="20">
        <v>204.92</v>
      </c>
      <c r="E16097" s="20">
        <v>204.92</v>
      </c>
      <c r="F16097" s="20">
        <v>204.92</v>
      </c>
      <c r="G16097" s="20">
        <v>204.92</v>
      </c>
      <c r="H16097" s="20">
        <v>204.92</v>
      </c>
      <c r="I16097" s="20">
        <v>204.92</v>
      </c>
      <c r="J16097" s="20">
        <v>204.92</v>
      </c>
      <c r="K16097" s="20">
        <v>204.92</v>
      </c>
      <c r="L16097" s="20">
        <f t="shared" si="256"/>
        <v>204.92</v>
      </c>
    </row>
    <row r="16098" spans="1:12" ht="24.75">
      <c r="A16098" s="19">
        <v>2702000042</v>
      </c>
      <c r="B16098" s="15" t="s">
        <v>15981</v>
      </c>
      <c r="C16098" s="22" t="s">
        <v>13</v>
      </c>
      <c r="D16098" s="20">
        <v>121027.27</v>
      </c>
      <c r="E16098" s="20">
        <v>121027.27</v>
      </c>
      <c r="F16098" s="20">
        <v>121030.29</v>
      </c>
      <c r="G16098" s="20">
        <v>121030.29</v>
      </c>
      <c r="H16098" s="20">
        <v>121030.29</v>
      </c>
      <c r="I16098" s="20">
        <v>121030.29</v>
      </c>
      <c r="J16098" s="20">
        <v>121030.29</v>
      </c>
      <c r="K16098" s="20">
        <v>121030.29</v>
      </c>
      <c r="L16098" s="20">
        <f t="shared" si="256"/>
        <v>121030.29</v>
      </c>
    </row>
    <row r="16099" spans="1:12" ht="24.75">
      <c r="A16099" s="19">
        <v>2703000001</v>
      </c>
      <c r="B16099" s="15" t="s">
        <v>15859</v>
      </c>
      <c r="C16099" s="22" t="s">
        <v>13</v>
      </c>
      <c r="D16099" s="20">
        <v>737.63</v>
      </c>
      <c r="E16099" s="20">
        <v>739.87</v>
      </c>
      <c r="F16099" s="20">
        <v>744.75</v>
      </c>
      <c r="G16099" s="20">
        <v>741.21</v>
      </c>
      <c r="H16099" s="20">
        <v>751.53</v>
      </c>
      <c r="I16099" s="20">
        <v>748.76</v>
      </c>
      <c r="J16099" s="20">
        <v>735.19</v>
      </c>
      <c r="K16099" s="20">
        <v>746.05</v>
      </c>
      <c r="L16099" s="20">
        <f t="shared" si="256"/>
        <v>751.53</v>
      </c>
    </row>
    <row r="16100" spans="1:12" ht="24.75">
      <c r="A16100" s="19">
        <v>2703000002</v>
      </c>
      <c r="B16100" s="15" t="s">
        <v>15860</v>
      </c>
      <c r="C16100" s="22" t="s">
        <v>15</v>
      </c>
      <c r="D16100" s="20">
        <v>753.11</v>
      </c>
      <c r="E16100" s="20">
        <v>753.11</v>
      </c>
      <c r="F16100" s="20">
        <v>753.78</v>
      </c>
      <c r="G16100" s="20">
        <v>753.7</v>
      </c>
      <c r="H16100" s="20">
        <v>753.8</v>
      </c>
      <c r="I16100" s="20">
        <v>753.72</v>
      </c>
      <c r="J16100" s="20">
        <v>753.02</v>
      </c>
      <c r="K16100" s="20">
        <v>753.38</v>
      </c>
      <c r="L16100" s="20">
        <f t="shared" si="256"/>
        <v>753.8</v>
      </c>
    </row>
    <row r="16101" spans="1:12" ht="24.75">
      <c r="A16101" s="19">
        <v>2703000003</v>
      </c>
      <c r="B16101" s="15" t="s">
        <v>15861</v>
      </c>
      <c r="C16101" s="22" t="s">
        <v>15</v>
      </c>
      <c r="D16101" s="20">
        <v>712.25</v>
      </c>
      <c r="E16101" s="20">
        <v>712.25</v>
      </c>
      <c r="F16101" s="20">
        <v>712.91</v>
      </c>
      <c r="G16101" s="20">
        <v>712.83</v>
      </c>
      <c r="H16101" s="20">
        <v>712.94</v>
      </c>
      <c r="I16101" s="20">
        <v>712.86</v>
      </c>
      <c r="J16101" s="20">
        <v>712.16</v>
      </c>
      <c r="K16101" s="20">
        <v>712.51</v>
      </c>
      <c r="L16101" s="20">
        <f t="shared" si="256"/>
        <v>712.94</v>
      </c>
    </row>
    <row r="16102" spans="1:12" ht="24.75">
      <c r="A16102" s="19">
        <v>2703000004</v>
      </c>
      <c r="B16102" s="15" t="s">
        <v>15862</v>
      </c>
      <c r="C16102" s="22" t="s">
        <v>15</v>
      </c>
      <c r="D16102" s="20">
        <v>712.25</v>
      </c>
      <c r="E16102" s="20">
        <v>712.25</v>
      </c>
      <c r="F16102" s="20">
        <v>712.91</v>
      </c>
      <c r="G16102" s="20">
        <v>712.83</v>
      </c>
      <c r="H16102" s="20">
        <v>712.94</v>
      </c>
      <c r="I16102" s="20">
        <v>712.86</v>
      </c>
      <c r="J16102" s="20">
        <v>712.16</v>
      </c>
      <c r="K16102" s="20">
        <v>712.51</v>
      </c>
      <c r="L16102" s="20">
        <f t="shared" ref="L16102:L16165" si="257">MAX(D16102:K16102)</f>
        <v>712.94</v>
      </c>
    </row>
    <row r="16103" spans="1:12" ht="24.75">
      <c r="A16103" s="19">
        <v>2703000005</v>
      </c>
      <c r="B16103" s="15" t="s">
        <v>15863</v>
      </c>
      <c r="C16103" s="22" t="s">
        <v>15</v>
      </c>
      <c r="D16103" s="20">
        <v>970.83</v>
      </c>
      <c r="E16103" s="20">
        <v>970.83</v>
      </c>
      <c r="F16103" s="20">
        <v>971.08</v>
      </c>
      <c r="G16103" s="20">
        <v>971.05</v>
      </c>
      <c r="H16103" s="20">
        <v>971.09</v>
      </c>
      <c r="I16103" s="20">
        <v>971.07</v>
      </c>
      <c r="J16103" s="20">
        <v>970.81</v>
      </c>
      <c r="K16103" s="20">
        <v>970.94</v>
      </c>
      <c r="L16103" s="20">
        <f t="shared" si="257"/>
        <v>971.09</v>
      </c>
    </row>
    <row r="16104" spans="1:12" ht="24.75">
      <c r="A16104" s="19">
        <v>2703000006</v>
      </c>
      <c r="B16104" s="15" t="s">
        <v>15864</v>
      </c>
      <c r="C16104" s="22" t="s">
        <v>15</v>
      </c>
      <c r="D16104" s="20">
        <v>856.17</v>
      </c>
      <c r="E16104" s="20">
        <v>856.17</v>
      </c>
      <c r="F16104" s="20">
        <v>856.42</v>
      </c>
      <c r="G16104" s="20">
        <v>856.4</v>
      </c>
      <c r="H16104" s="20">
        <v>856.46</v>
      </c>
      <c r="I16104" s="20">
        <v>856.41</v>
      </c>
      <c r="J16104" s="20">
        <v>856.16</v>
      </c>
      <c r="K16104" s="20">
        <v>856.29</v>
      </c>
      <c r="L16104" s="20">
        <f t="shared" si="257"/>
        <v>856.46</v>
      </c>
    </row>
    <row r="16105" spans="1:12" ht="16.5">
      <c r="A16105" s="19">
        <v>2703000007</v>
      </c>
      <c r="B16105" s="15" t="s">
        <v>15865</v>
      </c>
      <c r="C16105" s="22" t="s">
        <v>15</v>
      </c>
      <c r="D16105" s="20">
        <v>622.79999999999995</v>
      </c>
      <c r="E16105" s="20">
        <v>622.79999999999995</v>
      </c>
      <c r="F16105" s="20">
        <v>623.36</v>
      </c>
      <c r="G16105" s="20">
        <v>623.27</v>
      </c>
      <c r="H16105" s="20">
        <v>623.36</v>
      </c>
      <c r="I16105" s="20">
        <v>623.29999999999995</v>
      </c>
      <c r="J16105" s="20">
        <v>622.74</v>
      </c>
      <c r="K16105" s="20">
        <v>623.02</v>
      </c>
      <c r="L16105" s="20">
        <f t="shared" si="257"/>
        <v>623.36</v>
      </c>
    </row>
    <row r="16106" spans="1:12" ht="16.5">
      <c r="A16106" s="19">
        <v>2703000008</v>
      </c>
      <c r="B16106" s="15" t="s">
        <v>15866</v>
      </c>
      <c r="C16106" s="22" t="s">
        <v>13</v>
      </c>
      <c r="D16106" s="20">
        <v>1472.07</v>
      </c>
      <c r="E16106" s="20">
        <v>1472.07</v>
      </c>
      <c r="F16106" s="20">
        <v>1472.34</v>
      </c>
      <c r="G16106" s="20">
        <v>1472.31</v>
      </c>
      <c r="H16106" s="20">
        <v>1472.35</v>
      </c>
      <c r="I16106" s="20">
        <v>1472.32</v>
      </c>
      <c r="J16106" s="20">
        <v>1472.07</v>
      </c>
      <c r="K16106" s="20">
        <v>1472.2</v>
      </c>
      <c r="L16106" s="20">
        <f t="shared" si="257"/>
        <v>1472.35</v>
      </c>
    </row>
    <row r="16107" spans="1:12" ht="16.5">
      <c r="A16107" s="19">
        <v>2703000009</v>
      </c>
      <c r="B16107" s="15" t="s">
        <v>15867</v>
      </c>
      <c r="C16107" s="22" t="s">
        <v>13</v>
      </c>
      <c r="D16107" s="20">
        <v>2146.58</v>
      </c>
      <c r="E16107" s="20">
        <v>2146.58</v>
      </c>
      <c r="F16107" s="20">
        <v>2146.64</v>
      </c>
      <c r="G16107" s="20">
        <v>2146.64</v>
      </c>
      <c r="H16107" s="20">
        <v>2146.64</v>
      </c>
      <c r="I16107" s="20">
        <v>2146.64</v>
      </c>
      <c r="J16107" s="20">
        <v>2146.64</v>
      </c>
      <c r="K16107" s="20">
        <v>2146.64</v>
      </c>
      <c r="L16107" s="20">
        <f t="shared" si="257"/>
        <v>2146.64</v>
      </c>
    </row>
    <row r="16108" spans="1:12" ht="16.5">
      <c r="A16108" s="19">
        <v>2703000010</v>
      </c>
      <c r="B16108" s="15" t="s">
        <v>15868</v>
      </c>
      <c r="C16108" s="22" t="s">
        <v>13</v>
      </c>
      <c r="D16108" s="20">
        <v>816.32</v>
      </c>
      <c r="E16108" s="20">
        <v>816.75</v>
      </c>
      <c r="F16108" s="20">
        <v>817.76</v>
      </c>
      <c r="G16108" s="20">
        <v>817.04</v>
      </c>
      <c r="H16108" s="20">
        <v>819.12</v>
      </c>
      <c r="I16108" s="20">
        <v>818.56</v>
      </c>
      <c r="J16108" s="20">
        <v>815.86</v>
      </c>
      <c r="K16108" s="20">
        <v>818</v>
      </c>
      <c r="L16108" s="20">
        <f t="shared" si="257"/>
        <v>819.12</v>
      </c>
    </row>
    <row r="16109" spans="1:12" ht="24.75">
      <c r="A16109" s="19">
        <v>2703000011</v>
      </c>
      <c r="B16109" s="15" t="s">
        <v>15869</v>
      </c>
      <c r="C16109" s="22" t="s">
        <v>13</v>
      </c>
      <c r="D16109" s="20">
        <v>2509.2399999999998</v>
      </c>
      <c r="E16109" s="20">
        <v>2547.87</v>
      </c>
      <c r="F16109" s="20">
        <v>3681.11</v>
      </c>
      <c r="G16109" s="20">
        <v>3614.54</v>
      </c>
      <c r="H16109" s="20">
        <v>3804.45</v>
      </c>
      <c r="I16109" s="20">
        <v>3406.46</v>
      </c>
      <c r="J16109" s="20">
        <v>2469</v>
      </c>
      <c r="K16109" s="20">
        <v>3084.02</v>
      </c>
      <c r="L16109" s="20">
        <f t="shared" si="257"/>
        <v>3804.45</v>
      </c>
    </row>
    <row r="16110" spans="1:12" ht="16.5">
      <c r="A16110" s="19">
        <v>2703000014</v>
      </c>
      <c r="B16110" s="15" t="s">
        <v>15870</v>
      </c>
      <c r="C16110" s="22" t="s">
        <v>13</v>
      </c>
      <c r="D16110" s="20">
        <v>73.55</v>
      </c>
      <c r="E16110" s="20">
        <v>73.55</v>
      </c>
      <c r="F16110" s="20">
        <v>73.56</v>
      </c>
      <c r="G16110" s="20">
        <v>73.56</v>
      </c>
      <c r="H16110" s="20">
        <v>73.56</v>
      </c>
      <c r="I16110" s="20">
        <v>73.56</v>
      </c>
      <c r="J16110" s="20">
        <v>73.56</v>
      </c>
      <c r="K16110" s="20">
        <v>73.56</v>
      </c>
      <c r="L16110" s="20">
        <f t="shared" si="257"/>
        <v>73.56</v>
      </c>
    </row>
    <row r="16111" spans="1:12" ht="16.5">
      <c r="A16111" s="19">
        <v>2703000015</v>
      </c>
      <c r="B16111" s="15" t="s">
        <v>15871</v>
      </c>
      <c r="C16111" s="22" t="s">
        <v>13</v>
      </c>
      <c r="D16111" s="20">
        <v>596.79999999999995</v>
      </c>
      <c r="E16111" s="20">
        <v>596.79999999999995</v>
      </c>
      <c r="F16111" s="20">
        <v>596.82000000000005</v>
      </c>
      <c r="G16111" s="20">
        <v>596.82000000000005</v>
      </c>
      <c r="H16111" s="20">
        <v>596.82000000000005</v>
      </c>
      <c r="I16111" s="20">
        <v>596.82000000000005</v>
      </c>
      <c r="J16111" s="20">
        <v>596.82000000000005</v>
      </c>
      <c r="K16111" s="20">
        <v>596.82000000000005</v>
      </c>
      <c r="L16111" s="20">
        <f t="shared" si="257"/>
        <v>596.82000000000005</v>
      </c>
    </row>
    <row r="16112" spans="1:12" ht="24.75">
      <c r="A16112" s="19">
        <v>2703000018</v>
      </c>
      <c r="B16112" s="15" t="s">
        <v>15872</v>
      </c>
      <c r="C16112" s="22" t="s">
        <v>15</v>
      </c>
      <c r="D16112" s="20">
        <v>602.29999999999995</v>
      </c>
      <c r="E16112" s="20">
        <v>602.29999999999995</v>
      </c>
      <c r="F16112" s="20">
        <v>602.30999999999995</v>
      </c>
      <c r="G16112" s="20">
        <v>602.30999999999995</v>
      </c>
      <c r="H16112" s="20">
        <v>602.30999999999995</v>
      </c>
      <c r="I16112" s="20">
        <v>602.30999999999995</v>
      </c>
      <c r="J16112" s="20">
        <v>602.30999999999995</v>
      </c>
      <c r="K16112" s="20">
        <v>602.30999999999995</v>
      </c>
      <c r="L16112" s="20">
        <f t="shared" si="257"/>
        <v>602.30999999999995</v>
      </c>
    </row>
    <row r="16113" spans="1:12" ht="33">
      <c r="A16113" s="19">
        <v>2703000020</v>
      </c>
      <c r="B16113" s="15" t="s">
        <v>15873</v>
      </c>
      <c r="C16113" s="22" t="s">
        <v>15</v>
      </c>
      <c r="D16113" s="20">
        <v>1023.35</v>
      </c>
      <c r="E16113" s="20">
        <v>1023.35</v>
      </c>
      <c r="F16113" s="20">
        <v>1023.37</v>
      </c>
      <c r="G16113" s="20">
        <v>1023.37</v>
      </c>
      <c r="H16113" s="20">
        <v>1023.37</v>
      </c>
      <c r="I16113" s="20">
        <v>1023.37</v>
      </c>
      <c r="J16113" s="20">
        <v>1023.37</v>
      </c>
      <c r="K16113" s="20">
        <v>1023.37</v>
      </c>
      <c r="L16113" s="20">
        <f t="shared" si="257"/>
        <v>1023.37</v>
      </c>
    </row>
    <row r="16114" spans="1:12" ht="24.75">
      <c r="A16114" s="19">
        <v>2703000021</v>
      </c>
      <c r="B16114" s="15" t="s">
        <v>15874</v>
      </c>
      <c r="C16114" s="22" t="s">
        <v>13</v>
      </c>
      <c r="D16114" s="20">
        <v>792.38</v>
      </c>
      <c r="E16114" s="20">
        <v>792.38</v>
      </c>
      <c r="F16114" s="20">
        <v>793.06</v>
      </c>
      <c r="G16114" s="20">
        <v>792.98</v>
      </c>
      <c r="H16114" s="20">
        <v>793.07</v>
      </c>
      <c r="I16114" s="20">
        <v>793.01</v>
      </c>
      <c r="J16114" s="20">
        <v>792.3</v>
      </c>
      <c r="K16114" s="20">
        <v>792.67</v>
      </c>
      <c r="L16114" s="20">
        <f t="shared" si="257"/>
        <v>793.07</v>
      </c>
    </row>
    <row r="16115" spans="1:12" ht="16.5">
      <c r="A16115" s="19">
        <v>2703000022</v>
      </c>
      <c r="B16115" s="15" t="s">
        <v>15875</v>
      </c>
      <c r="C16115" s="22" t="s">
        <v>15</v>
      </c>
      <c r="D16115" s="20">
        <v>776.43</v>
      </c>
      <c r="E16115" s="20">
        <v>776.43</v>
      </c>
      <c r="F16115" s="20">
        <v>776.46</v>
      </c>
      <c r="G16115" s="20">
        <v>776.46</v>
      </c>
      <c r="H16115" s="20">
        <v>776.46</v>
      </c>
      <c r="I16115" s="20">
        <v>776.46</v>
      </c>
      <c r="J16115" s="20">
        <v>776.46</v>
      </c>
      <c r="K16115" s="20">
        <v>776.46</v>
      </c>
      <c r="L16115" s="20">
        <f t="shared" si="257"/>
        <v>776.46</v>
      </c>
    </row>
    <row r="16116" spans="1:12" ht="16.5">
      <c r="A16116" s="19">
        <v>2703000027</v>
      </c>
      <c r="B16116" s="15" t="s">
        <v>15876</v>
      </c>
      <c r="C16116" s="22" t="s">
        <v>15</v>
      </c>
      <c r="D16116" s="20">
        <v>986.34</v>
      </c>
      <c r="E16116" s="20">
        <v>986.34</v>
      </c>
      <c r="F16116" s="20">
        <v>986.36</v>
      </c>
      <c r="G16116" s="20">
        <v>986.36</v>
      </c>
      <c r="H16116" s="20">
        <v>986.36</v>
      </c>
      <c r="I16116" s="20">
        <v>986.36</v>
      </c>
      <c r="J16116" s="20">
        <v>986.36</v>
      </c>
      <c r="K16116" s="20">
        <v>986.36</v>
      </c>
      <c r="L16116" s="20">
        <f t="shared" si="257"/>
        <v>986.36</v>
      </c>
    </row>
    <row r="16117" spans="1:12" ht="16.5">
      <c r="A16117" s="19">
        <v>2703000028</v>
      </c>
      <c r="B16117" s="15" t="s">
        <v>15877</v>
      </c>
      <c r="C16117" s="22" t="s">
        <v>13</v>
      </c>
      <c r="D16117" s="20">
        <v>503.41</v>
      </c>
      <c r="E16117" s="20">
        <v>503.41</v>
      </c>
      <c r="F16117" s="20">
        <v>503.43</v>
      </c>
      <c r="G16117" s="20">
        <v>503.43</v>
      </c>
      <c r="H16117" s="20">
        <v>503.43</v>
      </c>
      <c r="I16117" s="20">
        <v>503.43</v>
      </c>
      <c r="J16117" s="20">
        <v>503.43</v>
      </c>
      <c r="K16117" s="20">
        <v>503.43</v>
      </c>
      <c r="L16117" s="20">
        <f t="shared" si="257"/>
        <v>503.43</v>
      </c>
    </row>
    <row r="16118" spans="1:12" ht="16.5">
      <c r="A16118" s="19">
        <v>2703000035</v>
      </c>
      <c r="B16118" s="15" t="s">
        <v>15878</v>
      </c>
      <c r="C16118" s="22" t="s">
        <v>15</v>
      </c>
      <c r="D16118" s="20">
        <v>577.17999999999995</v>
      </c>
      <c r="E16118" s="20">
        <v>577.17999999999995</v>
      </c>
      <c r="F16118" s="20">
        <v>577.19000000000005</v>
      </c>
      <c r="G16118" s="20">
        <v>577.19000000000005</v>
      </c>
      <c r="H16118" s="20">
        <v>577.19000000000005</v>
      </c>
      <c r="I16118" s="20">
        <v>577.19000000000005</v>
      </c>
      <c r="J16118" s="20">
        <v>577.19000000000005</v>
      </c>
      <c r="K16118" s="20">
        <v>577.19000000000005</v>
      </c>
      <c r="L16118" s="20">
        <f t="shared" si="257"/>
        <v>577.19000000000005</v>
      </c>
    </row>
    <row r="16119" spans="1:12" ht="24.75">
      <c r="A16119" s="19">
        <v>2703000036</v>
      </c>
      <c r="B16119" s="15" t="s">
        <v>15879</v>
      </c>
      <c r="C16119" s="22" t="s">
        <v>15</v>
      </c>
      <c r="D16119" s="20">
        <v>1025.5899999999999</v>
      </c>
      <c r="E16119" s="20">
        <v>1025.5899999999999</v>
      </c>
      <c r="F16119" s="20">
        <v>1025.6099999999999</v>
      </c>
      <c r="G16119" s="20">
        <v>1025.6099999999999</v>
      </c>
      <c r="H16119" s="20">
        <v>1025.6099999999999</v>
      </c>
      <c r="I16119" s="20">
        <v>1025.6099999999999</v>
      </c>
      <c r="J16119" s="20">
        <v>1025.6099999999999</v>
      </c>
      <c r="K16119" s="20">
        <v>1025.6099999999999</v>
      </c>
      <c r="L16119" s="20">
        <f t="shared" si="257"/>
        <v>1025.6099999999999</v>
      </c>
    </row>
    <row r="16120" spans="1:12" ht="24.75">
      <c r="A16120" s="19">
        <v>2703000037</v>
      </c>
      <c r="B16120" s="15" t="s">
        <v>15880</v>
      </c>
      <c r="C16120" s="22" t="s">
        <v>15</v>
      </c>
      <c r="D16120" s="20">
        <v>868</v>
      </c>
      <c r="E16120" s="20">
        <v>868</v>
      </c>
      <c r="F16120" s="20">
        <v>868.06</v>
      </c>
      <c r="G16120" s="20">
        <v>867.56</v>
      </c>
      <c r="H16120" s="20">
        <v>868.06</v>
      </c>
      <c r="I16120" s="20">
        <v>868.06</v>
      </c>
      <c r="J16120" s="20">
        <v>868.02</v>
      </c>
      <c r="K16120" s="20">
        <v>868.06</v>
      </c>
      <c r="L16120" s="20">
        <f t="shared" si="257"/>
        <v>868.06</v>
      </c>
    </row>
    <row r="16121" spans="1:12" ht="24.75">
      <c r="A16121" s="19">
        <v>2703000040</v>
      </c>
      <c r="B16121" s="15" t="s">
        <v>15881</v>
      </c>
      <c r="C16121" s="22" t="s">
        <v>13</v>
      </c>
      <c r="D16121" s="20">
        <v>411.89</v>
      </c>
      <c r="E16121" s="20">
        <v>412.53</v>
      </c>
      <c r="F16121" s="20">
        <v>413.88</v>
      </c>
      <c r="G16121" s="20">
        <v>412.9</v>
      </c>
      <c r="H16121" s="20">
        <v>415.77</v>
      </c>
      <c r="I16121" s="20">
        <v>415.01</v>
      </c>
      <c r="J16121" s="20">
        <v>411.2</v>
      </c>
      <c r="K16121" s="20">
        <v>414.26</v>
      </c>
      <c r="L16121" s="20">
        <f t="shared" si="257"/>
        <v>415.77</v>
      </c>
    </row>
    <row r="16122" spans="1:12" ht="16.5">
      <c r="A16122" s="19">
        <v>2703000041</v>
      </c>
      <c r="B16122" s="15" t="s">
        <v>15882</v>
      </c>
      <c r="C16122" s="22" t="s">
        <v>15</v>
      </c>
      <c r="D16122" s="20">
        <v>573.69000000000005</v>
      </c>
      <c r="E16122" s="20">
        <v>573.69000000000005</v>
      </c>
      <c r="F16122" s="20">
        <v>573.70000000000005</v>
      </c>
      <c r="G16122" s="20">
        <v>573.70000000000005</v>
      </c>
      <c r="H16122" s="20">
        <v>573.70000000000005</v>
      </c>
      <c r="I16122" s="20">
        <v>573.70000000000005</v>
      </c>
      <c r="J16122" s="20">
        <v>573.70000000000005</v>
      </c>
      <c r="K16122" s="20">
        <v>573.70000000000005</v>
      </c>
      <c r="L16122" s="20">
        <f t="shared" si="257"/>
        <v>573.70000000000005</v>
      </c>
    </row>
    <row r="16123" spans="1:12" ht="74.25">
      <c r="A16123" s="19">
        <v>2703000042</v>
      </c>
      <c r="B16123" s="15" t="s">
        <v>15967</v>
      </c>
      <c r="C16123" s="22" t="s">
        <v>13</v>
      </c>
      <c r="D16123" s="20">
        <v>17911.23</v>
      </c>
      <c r="E16123" s="20">
        <v>17911.23</v>
      </c>
      <c r="F16123" s="20">
        <v>17911.669999999998</v>
      </c>
      <c r="G16123" s="20">
        <v>17911.669999999998</v>
      </c>
      <c r="H16123" s="20">
        <v>17911.669999999998</v>
      </c>
      <c r="I16123" s="20">
        <v>17911.669999999998</v>
      </c>
      <c r="J16123" s="20">
        <v>17911.669999999998</v>
      </c>
      <c r="K16123" s="20">
        <v>17911.669999999998</v>
      </c>
      <c r="L16123" s="20">
        <f t="shared" si="257"/>
        <v>17911.669999999998</v>
      </c>
    </row>
    <row r="16124" spans="1:12" ht="16.5">
      <c r="A16124" s="19">
        <v>2703000043</v>
      </c>
      <c r="B16124" s="15" t="s">
        <v>15883</v>
      </c>
      <c r="C16124" s="22" t="s">
        <v>13</v>
      </c>
      <c r="D16124" s="20">
        <v>1133.67</v>
      </c>
      <c r="E16124" s="20">
        <v>1133.67</v>
      </c>
      <c r="F16124" s="20">
        <v>1133.7</v>
      </c>
      <c r="G16124" s="20">
        <v>1133.7</v>
      </c>
      <c r="H16124" s="20">
        <v>1133.7</v>
      </c>
      <c r="I16124" s="20">
        <v>1133.7</v>
      </c>
      <c r="J16124" s="20">
        <v>1133.7</v>
      </c>
      <c r="K16124" s="20">
        <v>1133.7</v>
      </c>
      <c r="L16124" s="20">
        <f t="shared" si="257"/>
        <v>1133.7</v>
      </c>
    </row>
    <row r="16125" spans="1:12" ht="16.5">
      <c r="A16125" s="19">
        <v>2703000044</v>
      </c>
      <c r="B16125" s="15" t="s">
        <v>8303</v>
      </c>
      <c r="C16125" s="22" t="s">
        <v>13</v>
      </c>
      <c r="D16125" s="20">
        <v>4021.61</v>
      </c>
      <c r="E16125" s="20">
        <v>4021.61</v>
      </c>
      <c r="F16125" s="20">
        <v>4021.72</v>
      </c>
      <c r="G16125" s="20">
        <v>4021.72</v>
      </c>
      <c r="H16125" s="20">
        <v>4021.72</v>
      </c>
      <c r="I16125" s="20">
        <v>4021.72</v>
      </c>
      <c r="J16125" s="20">
        <v>4021.72</v>
      </c>
      <c r="K16125" s="20">
        <v>4021.72</v>
      </c>
      <c r="L16125" s="20">
        <f t="shared" si="257"/>
        <v>4021.72</v>
      </c>
    </row>
    <row r="16126" spans="1:12" ht="16.5">
      <c r="A16126" s="19">
        <v>2703000046</v>
      </c>
      <c r="B16126" s="15" t="s">
        <v>8305</v>
      </c>
      <c r="C16126" s="22" t="s">
        <v>13</v>
      </c>
      <c r="D16126" s="20">
        <v>981.71</v>
      </c>
      <c r="E16126" s="20">
        <v>981.71</v>
      </c>
      <c r="F16126" s="20">
        <v>981.73</v>
      </c>
      <c r="G16126" s="20">
        <v>981.73</v>
      </c>
      <c r="H16126" s="20">
        <v>981.73</v>
      </c>
      <c r="I16126" s="20">
        <v>981.73</v>
      </c>
      <c r="J16126" s="20">
        <v>981.73</v>
      </c>
      <c r="K16126" s="20">
        <v>981.73</v>
      </c>
      <c r="L16126" s="20">
        <f t="shared" si="257"/>
        <v>981.73</v>
      </c>
    </row>
    <row r="16127" spans="1:12" ht="16.5">
      <c r="A16127" s="19">
        <v>2703000047</v>
      </c>
      <c r="B16127" s="15" t="s">
        <v>8306</v>
      </c>
      <c r="C16127" s="22" t="s">
        <v>13</v>
      </c>
      <c r="D16127" s="20">
        <v>1030.22</v>
      </c>
      <c r="E16127" s="20">
        <v>1030.22</v>
      </c>
      <c r="F16127" s="20">
        <v>1030.25</v>
      </c>
      <c r="G16127" s="20">
        <v>1030.25</v>
      </c>
      <c r="H16127" s="20">
        <v>1030.25</v>
      </c>
      <c r="I16127" s="20">
        <v>1030.25</v>
      </c>
      <c r="J16127" s="20">
        <v>1030.25</v>
      </c>
      <c r="K16127" s="20">
        <v>1030.25</v>
      </c>
      <c r="L16127" s="20">
        <f t="shared" si="257"/>
        <v>1030.25</v>
      </c>
    </row>
    <row r="16128" spans="1:12" ht="24.75">
      <c r="A16128" s="19">
        <v>2703000048</v>
      </c>
      <c r="B16128" s="15" t="s">
        <v>8307</v>
      </c>
      <c r="C16128" s="22" t="s">
        <v>13</v>
      </c>
      <c r="D16128" s="20">
        <v>1030.22</v>
      </c>
      <c r="E16128" s="20">
        <v>1030.22</v>
      </c>
      <c r="F16128" s="20">
        <v>1030.25</v>
      </c>
      <c r="G16128" s="20">
        <v>1030.25</v>
      </c>
      <c r="H16128" s="20">
        <v>1030.25</v>
      </c>
      <c r="I16128" s="20">
        <v>1030.25</v>
      </c>
      <c r="J16128" s="20">
        <v>1030.25</v>
      </c>
      <c r="K16128" s="20">
        <v>1030.25</v>
      </c>
      <c r="L16128" s="20">
        <f t="shared" si="257"/>
        <v>1030.25</v>
      </c>
    </row>
    <row r="16129" spans="1:12" ht="16.5">
      <c r="A16129" s="19">
        <v>2703000051</v>
      </c>
      <c r="B16129" s="15" t="s">
        <v>8310</v>
      </c>
      <c r="C16129" s="22" t="s">
        <v>13</v>
      </c>
      <c r="D16129" s="20">
        <v>955.36</v>
      </c>
      <c r="E16129" s="20">
        <v>955.36</v>
      </c>
      <c r="F16129" s="20">
        <v>955.39</v>
      </c>
      <c r="G16129" s="20">
        <v>955.39</v>
      </c>
      <c r="H16129" s="20">
        <v>955.39</v>
      </c>
      <c r="I16129" s="20">
        <v>955.39</v>
      </c>
      <c r="J16129" s="20">
        <v>955.39</v>
      </c>
      <c r="K16129" s="20">
        <v>955.39</v>
      </c>
      <c r="L16129" s="20">
        <f t="shared" si="257"/>
        <v>955.39</v>
      </c>
    </row>
    <row r="16130" spans="1:12" ht="16.5">
      <c r="A16130" s="19">
        <v>2703000052</v>
      </c>
      <c r="B16130" s="15" t="s">
        <v>15884</v>
      </c>
      <c r="C16130" s="22" t="s">
        <v>13</v>
      </c>
      <c r="D16130" s="20">
        <v>353.23</v>
      </c>
      <c r="E16130" s="20">
        <v>353.23</v>
      </c>
      <c r="F16130" s="20">
        <v>353.24</v>
      </c>
      <c r="G16130" s="20">
        <v>353.24</v>
      </c>
      <c r="H16130" s="20">
        <v>353.24</v>
      </c>
      <c r="I16130" s="20">
        <v>353.24</v>
      </c>
      <c r="J16130" s="20">
        <v>353.24</v>
      </c>
      <c r="K16130" s="20">
        <v>353.24</v>
      </c>
      <c r="L16130" s="20">
        <f t="shared" si="257"/>
        <v>353.24</v>
      </c>
    </row>
    <row r="16131" spans="1:12" ht="74.25">
      <c r="A16131" s="19">
        <v>2703000116</v>
      </c>
      <c r="B16131" s="15" t="s">
        <v>15976</v>
      </c>
      <c r="C16131" s="22" t="s">
        <v>13</v>
      </c>
      <c r="D16131" s="20">
        <v>163726.32999999999</v>
      </c>
      <c r="E16131" s="20">
        <v>163726.32999999999</v>
      </c>
      <c r="F16131" s="20">
        <v>163730.42000000001</v>
      </c>
      <c r="G16131" s="20">
        <v>163730.42000000001</v>
      </c>
      <c r="H16131" s="20">
        <v>163730.42000000001</v>
      </c>
      <c r="I16131" s="20">
        <v>163730.42000000001</v>
      </c>
      <c r="J16131" s="20">
        <v>163730.42000000001</v>
      </c>
      <c r="K16131" s="20">
        <v>163730.42000000001</v>
      </c>
      <c r="L16131" s="20">
        <f t="shared" si="257"/>
        <v>163730.42000000001</v>
      </c>
    </row>
    <row r="16132" spans="1:12" ht="49.5">
      <c r="A16132" s="19">
        <v>2703000117</v>
      </c>
      <c r="B16132" s="15" t="s">
        <v>15973</v>
      </c>
      <c r="C16132" s="22" t="s">
        <v>13</v>
      </c>
      <c r="D16132" s="20">
        <v>57934.26</v>
      </c>
      <c r="E16132" s="20">
        <v>57934.26</v>
      </c>
      <c r="F16132" s="20">
        <v>57935.71</v>
      </c>
      <c r="G16132" s="20">
        <v>57935.71</v>
      </c>
      <c r="H16132" s="20">
        <v>57935.71</v>
      </c>
      <c r="I16132" s="20">
        <v>57935.71</v>
      </c>
      <c r="J16132" s="20">
        <v>57935.71</v>
      </c>
      <c r="K16132" s="20">
        <v>57935.71</v>
      </c>
      <c r="L16132" s="20">
        <f t="shared" si="257"/>
        <v>57935.71</v>
      </c>
    </row>
    <row r="16133" spans="1:12" ht="90.75">
      <c r="A16133" s="19">
        <v>2703000118</v>
      </c>
      <c r="B16133" s="15" t="s">
        <v>15974</v>
      </c>
      <c r="C16133" s="22" t="s">
        <v>13</v>
      </c>
      <c r="D16133" s="20">
        <v>101741.99</v>
      </c>
      <c r="E16133" s="20">
        <v>101741.99</v>
      </c>
      <c r="F16133" s="20">
        <v>101744.53</v>
      </c>
      <c r="G16133" s="20">
        <v>101744.53</v>
      </c>
      <c r="H16133" s="20">
        <v>101744.53</v>
      </c>
      <c r="I16133" s="20">
        <v>101744.53</v>
      </c>
      <c r="J16133" s="20">
        <v>101744.53</v>
      </c>
      <c r="K16133" s="20">
        <v>101744.53</v>
      </c>
      <c r="L16133" s="20">
        <f t="shared" si="257"/>
        <v>101744.53</v>
      </c>
    </row>
    <row r="16134" spans="1:12" ht="90.75">
      <c r="A16134" s="19">
        <v>2703000119</v>
      </c>
      <c r="B16134" s="15" t="s">
        <v>15975</v>
      </c>
      <c r="C16134" s="22" t="s">
        <v>13</v>
      </c>
      <c r="D16134" s="20">
        <v>235072.44</v>
      </c>
      <c r="E16134" s="20">
        <v>235072.44</v>
      </c>
      <c r="F16134" s="20">
        <v>235078.32</v>
      </c>
      <c r="G16134" s="20">
        <v>235078.32</v>
      </c>
      <c r="H16134" s="20">
        <v>235078.32</v>
      </c>
      <c r="I16134" s="20">
        <v>235078.32</v>
      </c>
      <c r="J16134" s="20">
        <v>235078.32</v>
      </c>
      <c r="K16134" s="20">
        <v>235078.32</v>
      </c>
      <c r="L16134" s="20">
        <f t="shared" si="257"/>
        <v>235078.32</v>
      </c>
    </row>
    <row r="16135" spans="1:12" ht="41.25">
      <c r="A16135" s="19">
        <v>2703000161</v>
      </c>
      <c r="B16135" s="15" t="s">
        <v>15984</v>
      </c>
      <c r="C16135" s="22" t="s">
        <v>15</v>
      </c>
      <c r="D16135" s="20">
        <v>757.4</v>
      </c>
      <c r="E16135" s="20">
        <v>757.4</v>
      </c>
      <c r="F16135" s="20">
        <v>758.07</v>
      </c>
      <c r="G16135" s="20">
        <v>757.99</v>
      </c>
      <c r="H16135" s="20">
        <v>758.08</v>
      </c>
      <c r="I16135" s="20">
        <v>758.01</v>
      </c>
      <c r="J16135" s="20">
        <v>757.31</v>
      </c>
      <c r="K16135" s="20">
        <v>757.67</v>
      </c>
      <c r="L16135" s="20">
        <f t="shared" si="257"/>
        <v>758.08</v>
      </c>
    </row>
    <row r="16136" spans="1:12" ht="41.25">
      <c r="A16136" s="19">
        <v>2703000162</v>
      </c>
      <c r="B16136" s="15" t="s">
        <v>15983</v>
      </c>
      <c r="C16136" s="22" t="s">
        <v>15</v>
      </c>
      <c r="D16136" s="20">
        <v>683.48</v>
      </c>
      <c r="E16136" s="20">
        <v>683.48</v>
      </c>
      <c r="F16136" s="20">
        <v>684.14</v>
      </c>
      <c r="G16136" s="20">
        <v>684.06</v>
      </c>
      <c r="H16136" s="20">
        <v>684.17</v>
      </c>
      <c r="I16136" s="20">
        <v>684.1</v>
      </c>
      <c r="J16136" s="20">
        <v>683.39</v>
      </c>
      <c r="K16136" s="20">
        <v>683.74</v>
      </c>
      <c r="L16136" s="20">
        <f t="shared" si="257"/>
        <v>684.17</v>
      </c>
    </row>
    <row r="16137" spans="1:12" ht="24.75">
      <c r="A16137" s="19">
        <v>2703000163</v>
      </c>
      <c r="B16137" s="15" t="s">
        <v>15986</v>
      </c>
      <c r="C16137" s="22" t="s">
        <v>15</v>
      </c>
      <c r="D16137" s="20">
        <v>1275.47</v>
      </c>
      <c r="E16137" s="20">
        <v>1275.47</v>
      </c>
      <c r="F16137" s="20">
        <v>1275.96</v>
      </c>
      <c r="G16137" s="20">
        <v>1275.9000000000001</v>
      </c>
      <c r="H16137" s="20">
        <v>1275.96</v>
      </c>
      <c r="I16137" s="20">
        <v>1275.92</v>
      </c>
      <c r="J16137" s="20">
        <v>1275.43</v>
      </c>
      <c r="K16137" s="20">
        <v>1275.68</v>
      </c>
      <c r="L16137" s="20">
        <f t="shared" si="257"/>
        <v>1275.96</v>
      </c>
    </row>
    <row r="16138" spans="1:12" ht="24.75">
      <c r="A16138" s="19">
        <v>2703000169</v>
      </c>
      <c r="B16138" s="15" t="s">
        <v>15990</v>
      </c>
      <c r="C16138" s="22" t="s">
        <v>15</v>
      </c>
      <c r="D16138" s="20">
        <v>1023.35</v>
      </c>
      <c r="E16138" s="20">
        <v>1023.35</v>
      </c>
      <c r="F16138" s="20">
        <v>1023.37</v>
      </c>
      <c r="G16138" s="20">
        <v>1023.37</v>
      </c>
      <c r="H16138" s="20">
        <v>1023.37</v>
      </c>
      <c r="I16138" s="20">
        <v>1023.37</v>
      </c>
      <c r="J16138" s="20">
        <v>1023.37</v>
      </c>
      <c r="K16138" s="20">
        <v>1023.37</v>
      </c>
      <c r="L16138" s="20">
        <f t="shared" si="257"/>
        <v>1023.37</v>
      </c>
    </row>
    <row r="16139" spans="1:12" ht="24.75">
      <c r="A16139" s="19">
        <v>2711000030</v>
      </c>
      <c r="B16139" s="15" t="s">
        <v>16113</v>
      </c>
      <c r="C16139" s="22" t="s">
        <v>13</v>
      </c>
      <c r="D16139" s="20">
        <v>79186.289999999994</v>
      </c>
      <c r="E16139" s="20">
        <v>79186.289999999994</v>
      </c>
      <c r="F16139" s="20">
        <v>79188.259999999995</v>
      </c>
      <c r="G16139" s="20">
        <v>79188.259999999995</v>
      </c>
      <c r="H16139" s="20">
        <v>79188.259999999995</v>
      </c>
      <c r="I16139" s="20">
        <v>79188.259999999995</v>
      </c>
      <c r="J16139" s="20">
        <v>79188.259999999995</v>
      </c>
      <c r="K16139" s="20">
        <v>79188.259999999995</v>
      </c>
      <c r="L16139" s="20">
        <f t="shared" si="257"/>
        <v>79188.259999999995</v>
      </c>
    </row>
    <row r="16140" spans="1:12" ht="24.75">
      <c r="A16140" s="19">
        <v>2711000033</v>
      </c>
      <c r="B16140" s="15" t="s">
        <v>15745</v>
      </c>
      <c r="C16140" s="22" t="s">
        <v>13</v>
      </c>
      <c r="D16140" s="20">
        <v>3530.86</v>
      </c>
      <c r="E16140" s="20">
        <v>3530.86</v>
      </c>
      <c r="F16140" s="20">
        <v>3530.95</v>
      </c>
      <c r="G16140" s="20">
        <v>3530.95</v>
      </c>
      <c r="H16140" s="20">
        <v>3530.95</v>
      </c>
      <c r="I16140" s="20">
        <v>3530.95</v>
      </c>
      <c r="J16140" s="20">
        <v>3530.95</v>
      </c>
      <c r="K16140" s="20">
        <v>3530.95</v>
      </c>
      <c r="L16140" s="20">
        <f t="shared" si="257"/>
        <v>3530.95</v>
      </c>
    </row>
    <row r="16141" spans="1:12" ht="24.75">
      <c r="A16141" s="19">
        <v>2711000033</v>
      </c>
      <c r="B16141" s="15" t="s">
        <v>15745</v>
      </c>
      <c r="C16141" s="22" t="s">
        <v>13</v>
      </c>
      <c r="D16141" s="20">
        <v>3530.86</v>
      </c>
      <c r="E16141" s="20">
        <v>3530.86</v>
      </c>
      <c r="F16141" s="20">
        <v>3530.95</v>
      </c>
      <c r="G16141" s="20">
        <v>3530.95</v>
      </c>
      <c r="H16141" s="20">
        <v>3530.95</v>
      </c>
      <c r="I16141" s="20">
        <v>3530.95</v>
      </c>
      <c r="J16141" s="20">
        <v>3530.95</v>
      </c>
      <c r="K16141" s="20">
        <v>3530.95</v>
      </c>
      <c r="L16141" s="20">
        <f t="shared" si="257"/>
        <v>3530.95</v>
      </c>
    </row>
    <row r="16142" spans="1:12" ht="24.75">
      <c r="A16142" s="19">
        <v>2711000033</v>
      </c>
      <c r="B16142" s="15" t="s">
        <v>15745</v>
      </c>
      <c r="C16142" s="22" t="s">
        <v>13</v>
      </c>
      <c r="D16142" s="20">
        <v>3530.86</v>
      </c>
      <c r="E16142" s="20">
        <v>3530.86</v>
      </c>
      <c r="F16142" s="20">
        <v>3530.95</v>
      </c>
      <c r="G16142" s="20">
        <v>3530.95</v>
      </c>
      <c r="H16142" s="20">
        <v>3530.95</v>
      </c>
      <c r="I16142" s="20">
        <v>3530.95</v>
      </c>
      <c r="J16142" s="20">
        <v>3530.95</v>
      </c>
      <c r="K16142" s="20">
        <v>3530.95</v>
      </c>
      <c r="L16142" s="20">
        <f t="shared" si="257"/>
        <v>3530.95</v>
      </c>
    </row>
    <row r="16143" spans="1:12" ht="24.75">
      <c r="A16143" s="19">
        <v>2711000034</v>
      </c>
      <c r="B16143" s="15" t="s">
        <v>16066</v>
      </c>
      <c r="C16143" s="22" t="s">
        <v>13</v>
      </c>
      <c r="D16143" s="20">
        <v>257.52999999999997</v>
      </c>
      <c r="E16143" s="20">
        <v>257.52999999999997</v>
      </c>
      <c r="F16143" s="20">
        <v>257.54000000000002</v>
      </c>
      <c r="G16143" s="20">
        <v>257.54000000000002</v>
      </c>
      <c r="H16143" s="20">
        <v>257.54000000000002</v>
      </c>
      <c r="I16143" s="20">
        <v>257.54000000000002</v>
      </c>
      <c r="J16143" s="20">
        <v>257.54000000000002</v>
      </c>
      <c r="K16143" s="20">
        <v>257.54000000000002</v>
      </c>
      <c r="L16143" s="20">
        <f t="shared" si="257"/>
        <v>257.54000000000002</v>
      </c>
    </row>
    <row r="16144" spans="1:12" ht="24.75">
      <c r="A16144" s="19">
        <v>2711000035</v>
      </c>
      <c r="B16144" s="15" t="s">
        <v>15746</v>
      </c>
      <c r="C16144" s="22" t="s">
        <v>13</v>
      </c>
      <c r="D16144" s="20">
        <v>232.21</v>
      </c>
      <c r="E16144" s="20">
        <v>232.21</v>
      </c>
      <c r="F16144" s="20">
        <v>232.22</v>
      </c>
      <c r="G16144" s="20">
        <v>232.22</v>
      </c>
      <c r="H16144" s="20">
        <v>232.22</v>
      </c>
      <c r="I16144" s="20">
        <v>232.22</v>
      </c>
      <c r="J16144" s="20">
        <v>232.22</v>
      </c>
      <c r="K16144" s="20">
        <v>232.22</v>
      </c>
      <c r="L16144" s="20">
        <f t="shared" si="257"/>
        <v>232.22</v>
      </c>
    </row>
    <row r="16145" spans="1:12" ht="16.5">
      <c r="A16145" s="19">
        <v>2711000040</v>
      </c>
      <c r="B16145" s="15" t="s">
        <v>15747</v>
      </c>
      <c r="C16145" s="22" t="s">
        <v>13</v>
      </c>
      <c r="D16145" s="20">
        <v>308.98</v>
      </c>
      <c r="E16145" s="20">
        <v>308.98</v>
      </c>
      <c r="F16145" s="20">
        <v>308.99</v>
      </c>
      <c r="G16145" s="20">
        <v>308.99</v>
      </c>
      <c r="H16145" s="20">
        <v>308.99</v>
      </c>
      <c r="I16145" s="20">
        <v>308.99</v>
      </c>
      <c r="J16145" s="20">
        <v>308.99</v>
      </c>
      <c r="K16145" s="20">
        <v>308.99</v>
      </c>
      <c r="L16145" s="20">
        <f t="shared" si="257"/>
        <v>308.99</v>
      </c>
    </row>
    <row r="16146" spans="1:12" ht="16.5">
      <c r="A16146" s="19">
        <v>2711000041</v>
      </c>
      <c r="B16146" s="15" t="s">
        <v>16067</v>
      </c>
      <c r="C16146" s="22" t="s">
        <v>13</v>
      </c>
      <c r="D16146" s="20">
        <v>107.01</v>
      </c>
      <c r="E16146" s="20">
        <v>107.01</v>
      </c>
      <c r="F16146" s="20">
        <v>107.02</v>
      </c>
      <c r="G16146" s="20">
        <v>107.02</v>
      </c>
      <c r="H16146" s="20">
        <v>107.02</v>
      </c>
      <c r="I16146" s="20">
        <v>107.02</v>
      </c>
      <c r="J16146" s="20">
        <v>107.02</v>
      </c>
      <c r="K16146" s="20">
        <v>107.02</v>
      </c>
      <c r="L16146" s="20">
        <f t="shared" si="257"/>
        <v>107.02</v>
      </c>
    </row>
    <row r="16147" spans="1:12" ht="16.5">
      <c r="A16147" s="19">
        <v>2711000042</v>
      </c>
      <c r="B16147" s="15" t="s">
        <v>15748</v>
      </c>
      <c r="C16147" s="22" t="s">
        <v>13</v>
      </c>
      <c r="D16147" s="20">
        <v>156.79</v>
      </c>
      <c r="E16147" s="20">
        <v>156.79</v>
      </c>
      <c r="F16147" s="20">
        <v>156.80000000000001</v>
      </c>
      <c r="G16147" s="20">
        <v>156.80000000000001</v>
      </c>
      <c r="H16147" s="20">
        <v>156.80000000000001</v>
      </c>
      <c r="I16147" s="20">
        <v>156.80000000000001</v>
      </c>
      <c r="J16147" s="20">
        <v>156.80000000000001</v>
      </c>
      <c r="K16147" s="20">
        <v>156.80000000000001</v>
      </c>
      <c r="L16147" s="20">
        <f t="shared" si="257"/>
        <v>156.80000000000001</v>
      </c>
    </row>
    <row r="16148" spans="1:12" ht="16.5">
      <c r="A16148" s="19">
        <v>2711000043</v>
      </c>
      <c r="B16148" s="15" t="s">
        <v>15749</v>
      </c>
      <c r="C16148" s="22" t="s">
        <v>13</v>
      </c>
      <c r="D16148" s="20">
        <v>127.12</v>
      </c>
      <c r="E16148" s="20">
        <v>127.12</v>
      </c>
      <c r="F16148" s="20">
        <v>127.12</v>
      </c>
      <c r="G16148" s="20">
        <v>127.12</v>
      </c>
      <c r="H16148" s="20">
        <v>127.12</v>
      </c>
      <c r="I16148" s="20">
        <v>127.12</v>
      </c>
      <c r="J16148" s="20">
        <v>127.12</v>
      </c>
      <c r="K16148" s="20">
        <v>127.12</v>
      </c>
      <c r="L16148" s="20">
        <f t="shared" si="257"/>
        <v>127.12</v>
      </c>
    </row>
    <row r="16149" spans="1:12" ht="16.5">
      <c r="A16149" s="19">
        <v>2711000044</v>
      </c>
      <c r="B16149" s="15" t="s">
        <v>16068</v>
      </c>
      <c r="C16149" s="22" t="s">
        <v>13</v>
      </c>
      <c r="D16149" s="20">
        <v>125.23</v>
      </c>
      <c r="E16149" s="20">
        <v>125.23</v>
      </c>
      <c r="F16149" s="20">
        <v>125.23</v>
      </c>
      <c r="G16149" s="20">
        <v>125.23</v>
      </c>
      <c r="H16149" s="20">
        <v>125.23</v>
      </c>
      <c r="I16149" s="20">
        <v>125.23</v>
      </c>
      <c r="J16149" s="20">
        <v>125.23</v>
      </c>
      <c r="K16149" s="20">
        <v>125.23</v>
      </c>
      <c r="L16149" s="20">
        <f t="shared" si="257"/>
        <v>125.23</v>
      </c>
    </row>
    <row r="16150" spans="1:12" ht="24.75">
      <c r="A16150" s="19">
        <v>2711000045</v>
      </c>
      <c r="B16150" s="15" t="s">
        <v>15750</v>
      </c>
      <c r="C16150" s="22" t="s">
        <v>13</v>
      </c>
      <c r="D16150" s="20">
        <v>284.14</v>
      </c>
      <c r="E16150" s="20">
        <v>284.14</v>
      </c>
      <c r="F16150" s="20">
        <v>284.14</v>
      </c>
      <c r="G16150" s="20">
        <v>284.14</v>
      </c>
      <c r="H16150" s="20">
        <v>284.14</v>
      </c>
      <c r="I16150" s="20">
        <v>284.14</v>
      </c>
      <c r="J16150" s="20">
        <v>284.14</v>
      </c>
      <c r="K16150" s="20">
        <v>284.14</v>
      </c>
      <c r="L16150" s="20">
        <f t="shared" si="257"/>
        <v>284.14</v>
      </c>
    </row>
    <row r="16151" spans="1:12" ht="16.5">
      <c r="A16151" s="19">
        <v>2711000046</v>
      </c>
      <c r="B16151" s="15" t="s">
        <v>15751</v>
      </c>
      <c r="C16151" s="22" t="s">
        <v>13</v>
      </c>
      <c r="D16151" s="20">
        <v>1679.72</v>
      </c>
      <c r="E16151" s="20">
        <v>1679.72</v>
      </c>
      <c r="F16151" s="20">
        <v>1679.77</v>
      </c>
      <c r="G16151" s="20">
        <v>1679.77</v>
      </c>
      <c r="H16151" s="20">
        <v>1679.77</v>
      </c>
      <c r="I16151" s="20">
        <v>1679.77</v>
      </c>
      <c r="J16151" s="20">
        <v>1679.77</v>
      </c>
      <c r="K16151" s="20">
        <v>1679.77</v>
      </c>
      <c r="L16151" s="20">
        <f t="shared" si="257"/>
        <v>1679.77</v>
      </c>
    </row>
    <row r="16152" spans="1:12" ht="24.75">
      <c r="A16152" s="19">
        <v>2711000047</v>
      </c>
      <c r="B16152" s="15" t="s">
        <v>15752</v>
      </c>
      <c r="C16152" s="22" t="s">
        <v>13</v>
      </c>
      <c r="D16152" s="20">
        <v>2003.4</v>
      </c>
      <c r="E16152" s="20">
        <v>2003.4</v>
      </c>
      <c r="F16152" s="20">
        <v>2003.45</v>
      </c>
      <c r="G16152" s="20">
        <v>2003.45</v>
      </c>
      <c r="H16152" s="20">
        <v>2003.45</v>
      </c>
      <c r="I16152" s="20">
        <v>2003.45</v>
      </c>
      <c r="J16152" s="20">
        <v>2003.45</v>
      </c>
      <c r="K16152" s="20">
        <v>2003.45</v>
      </c>
      <c r="L16152" s="20">
        <f t="shared" si="257"/>
        <v>2003.45</v>
      </c>
    </row>
    <row r="16153" spans="1:12" ht="24.75">
      <c r="A16153" s="19">
        <v>2711000048</v>
      </c>
      <c r="B16153" s="15" t="s">
        <v>16069</v>
      </c>
      <c r="C16153" s="22" t="s">
        <v>13</v>
      </c>
      <c r="D16153" s="20">
        <v>2888.18</v>
      </c>
      <c r="E16153" s="20">
        <v>2888.18</v>
      </c>
      <c r="F16153" s="20">
        <v>2888.25</v>
      </c>
      <c r="G16153" s="20">
        <v>2888.25</v>
      </c>
      <c r="H16153" s="20">
        <v>2888.25</v>
      </c>
      <c r="I16153" s="20">
        <v>2888.25</v>
      </c>
      <c r="J16153" s="20">
        <v>2888.25</v>
      </c>
      <c r="K16153" s="20">
        <v>2888.25</v>
      </c>
      <c r="L16153" s="20">
        <f t="shared" si="257"/>
        <v>2888.25</v>
      </c>
    </row>
    <row r="16154" spans="1:12" ht="24.75">
      <c r="A16154" s="19">
        <v>2711000049</v>
      </c>
      <c r="B16154" s="15" t="s">
        <v>15753</v>
      </c>
      <c r="C16154" s="22" t="s">
        <v>13</v>
      </c>
      <c r="D16154" s="20">
        <v>1271.32</v>
      </c>
      <c r="E16154" s="20">
        <v>1271.32</v>
      </c>
      <c r="F16154" s="20">
        <v>1271.3499999999999</v>
      </c>
      <c r="G16154" s="20">
        <v>1271.3499999999999</v>
      </c>
      <c r="H16154" s="20">
        <v>1271.3499999999999</v>
      </c>
      <c r="I16154" s="20">
        <v>1271.3499999999999</v>
      </c>
      <c r="J16154" s="20">
        <v>1271.3499999999999</v>
      </c>
      <c r="K16154" s="20">
        <v>1271.3499999999999</v>
      </c>
      <c r="L16154" s="20">
        <f t="shared" si="257"/>
        <v>1271.3499999999999</v>
      </c>
    </row>
    <row r="16155" spans="1:12" ht="24.75">
      <c r="A16155" s="19">
        <v>2711000050</v>
      </c>
      <c r="B16155" s="15" t="s">
        <v>16114</v>
      </c>
      <c r="C16155" s="22" t="s">
        <v>13</v>
      </c>
      <c r="D16155" s="20">
        <v>6941.75</v>
      </c>
      <c r="E16155" s="20">
        <v>6941.75</v>
      </c>
      <c r="F16155" s="20">
        <v>6941.92</v>
      </c>
      <c r="G16155" s="20">
        <v>6941.92</v>
      </c>
      <c r="H16155" s="20">
        <v>6941.92</v>
      </c>
      <c r="I16155" s="20">
        <v>6941.92</v>
      </c>
      <c r="J16155" s="20">
        <v>6941.92</v>
      </c>
      <c r="K16155" s="20">
        <v>6941.92</v>
      </c>
      <c r="L16155" s="20">
        <f t="shared" si="257"/>
        <v>6941.92</v>
      </c>
    </row>
    <row r="16156" spans="1:12" ht="24.75">
      <c r="A16156" s="19">
        <v>2711000055</v>
      </c>
      <c r="B16156" s="15" t="s">
        <v>15885</v>
      </c>
      <c r="C16156" s="22" t="s">
        <v>1218</v>
      </c>
      <c r="D16156" s="20">
        <v>116.33</v>
      </c>
      <c r="E16156" s="20">
        <v>116.33</v>
      </c>
      <c r="F16156" s="20">
        <v>116.33</v>
      </c>
      <c r="G16156" s="20">
        <v>116.33</v>
      </c>
      <c r="H16156" s="20">
        <v>116.33</v>
      </c>
      <c r="I16156" s="20">
        <v>116.33</v>
      </c>
      <c r="J16156" s="20">
        <v>116.33</v>
      </c>
      <c r="K16156" s="20">
        <v>116.33</v>
      </c>
      <c r="L16156" s="20">
        <f t="shared" si="257"/>
        <v>116.33</v>
      </c>
    </row>
    <row r="16157" spans="1:12" ht="33">
      <c r="A16157" s="19">
        <v>2711000056</v>
      </c>
      <c r="B16157" s="15" t="s">
        <v>15886</v>
      </c>
      <c r="C16157" s="22" t="s">
        <v>13</v>
      </c>
      <c r="D16157" s="20">
        <v>57857.68</v>
      </c>
      <c r="E16157" s="20">
        <v>57857.68</v>
      </c>
      <c r="F16157" s="20">
        <v>57859.12</v>
      </c>
      <c r="G16157" s="20">
        <v>57859.12</v>
      </c>
      <c r="H16157" s="20">
        <v>57859.12</v>
      </c>
      <c r="I16157" s="20">
        <v>57859.12</v>
      </c>
      <c r="J16157" s="20">
        <v>57859.12</v>
      </c>
      <c r="K16157" s="20">
        <v>57859.12</v>
      </c>
      <c r="L16157" s="20">
        <f t="shared" si="257"/>
        <v>57859.12</v>
      </c>
    </row>
    <row r="16158" spans="1:12" ht="49.5">
      <c r="A16158" s="19">
        <v>2711000057</v>
      </c>
      <c r="B16158" s="15" t="s">
        <v>16006</v>
      </c>
      <c r="C16158" s="22" t="s">
        <v>13</v>
      </c>
      <c r="D16158" s="20">
        <v>270.58999999999997</v>
      </c>
      <c r="E16158" s="20">
        <v>270.58999999999997</v>
      </c>
      <c r="F16158" s="20">
        <v>270.58999999999997</v>
      </c>
      <c r="G16158" s="20">
        <v>270.58999999999997</v>
      </c>
      <c r="H16158" s="20">
        <v>270.58999999999997</v>
      </c>
      <c r="I16158" s="20">
        <v>270.58999999999997</v>
      </c>
      <c r="J16158" s="20">
        <v>270.58999999999997</v>
      </c>
      <c r="K16158" s="20">
        <v>270.58999999999997</v>
      </c>
      <c r="L16158" s="20">
        <f t="shared" si="257"/>
        <v>270.58999999999997</v>
      </c>
    </row>
    <row r="16159" spans="1:12" ht="24.75">
      <c r="A16159" s="19">
        <v>2714000001</v>
      </c>
      <c r="B16159" s="15" t="s">
        <v>15887</v>
      </c>
      <c r="C16159" s="22" t="s">
        <v>13</v>
      </c>
      <c r="D16159" s="20">
        <v>528.01</v>
      </c>
      <c r="E16159" s="20">
        <v>528.01</v>
      </c>
      <c r="F16159" s="20">
        <v>528.02</v>
      </c>
      <c r="G16159" s="20">
        <v>528.02</v>
      </c>
      <c r="H16159" s="20">
        <v>528.02</v>
      </c>
      <c r="I16159" s="20">
        <v>528.02</v>
      </c>
      <c r="J16159" s="20">
        <v>528.02</v>
      </c>
      <c r="K16159" s="20">
        <v>528.02</v>
      </c>
      <c r="L16159" s="20">
        <f t="shared" si="257"/>
        <v>528.02</v>
      </c>
    </row>
    <row r="16160" spans="1:12" ht="16.5">
      <c r="A16160" s="19">
        <v>2714000002</v>
      </c>
      <c r="B16160" s="15" t="s">
        <v>15884</v>
      </c>
      <c r="C16160" s="22" t="s">
        <v>13</v>
      </c>
      <c r="D16160" s="20">
        <v>438.54</v>
      </c>
      <c r="E16160" s="20">
        <v>439</v>
      </c>
      <c r="F16160" s="20">
        <v>439.97</v>
      </c>
      <c r="G16160" s="20">
        <v>439.26</v>
      </c>
      <c r="H16160" s="20">
        <v>441.34</v>
      </c>
      <c r="I16160" s="20">
        <v>440.77</v>
      </c>
      <c r="J16160" s="20">
        <v>438.07</v>
      </c>
      <c r="K16160" s="20">
        <v>440.25</v>
      </c>
      <c r="L16160" s="20">
        <f t="shared" si="257"/>
        <v>441.34</v>
      </c>
    </row>
    <row r="16161" spans="1:12" ht="41.25">
      <c r="A16161" s="19">
        <v>2714000003</v>
      </c>
      <c r="B16161" s="15" t="s">
        <v>16076</v>
      </c>
      <c r="C16161" s="22" t="s">
        <v>13</v>
      </c>
      <c r="D16161" s="20">
        <v>755.78</v>
      </c>
      <c r="E16161" s="20">
        <v>755.78</v>
      </c>
      <c r="F16161" s="20">
        <v>755.8</v>
      </c>
      <c r="G16161" s="20">
        <v>755.8</v>
      </c>
      <c r="H16161" s="20">
        <v>755.8</v>
      </c>
      <c r="I16161" s="20">
        <v>755.8</v>
      </c>
      <c r="J16161" s="20">
        <v>755.8</v>
      </c>
      <c r="K16161" s="20">
        <v>755.8</v>
      </c>
      <c r="L16161" s="20">
        <f t="shared" si="257"/>
        <v>755.8</v>
      </c>
    </row>
    <row r="16162" spans="1:12" ht="16.5">
      <c r="A16162" s="19">
        <v>2717000004</v>
      </c>
      <c r="B16162" s="15" t="s">
        <v>15888</v>
      </c>
      <c r="C16162" s="22" t="s">
        <v>26</v>
      </c>
      <c r="D16162" s="20">
        <v>9.26</v>
      </c>
      <c r="E16162" s="20">
        <v>9.26</v>
      </c>
      <c r="F16162" s="20">
        <v>9.26</v>
      </c>
      <c r="G16162" s="20">
        <v>9.26</v>
      </c>
      <c r="H16162" s="20">
        <v>9.26</v>
      </c>
      <c r="I16162" s="20">
        <v>9.26</v>
      </c>
      <c r="J16162" s="20">
        <v>9.26</v>
      </c>
      <c r="K16162" s="20">
        <v>9.26</v>
      </c>
      <c r="L16162" s="20">
        <f t="shared" si="257"/>
        <v>9.26</v>
      </c>
    </row>
    <row r="16163" spans="1:12" ht="33">
      <c r="A16163" s="19">
        <v>2717000005</v>
      </c>
      <c r="B16163" s="15" t="s">
        <v>15889</v>
      </c>
      <c r="C16163" s="22" t="s">
        <v>26</v>
      </c>
      <c r="D16163" s="20">
        <v>261.95</v>
      </c>
      <c r="E16163" s="20">
        <v>261.95</v>
      </c>
      <c r="F16163" s="20">
        <v>261.95</v>
      </c>
      <c r="G16163" s="20">
        <v>261.81</v>
      </c>
      <c r="H16163" s="20">
        <v>261.95</v>
      </c>
      <c r="I16163" s="20">
        <v>261.95</v>
      </c>
      <c r="J16163" s="20">
        <v>261.95</v>
      </c>
      <c r="K16163" s="20">
        <v>261.95</v>
      </c>
      <c r="L16163" s="20">
        <f t="shared" si="257"/>
        <v>261.95</v>
      </c>
    </row>
    <row r="16164" spans="1:12" ht="33">
      <c r="A16164" s="19">
        <v>2717000011</v>
      </c>
      <c r="B16164" s="15" t="s">
        <v>15890</v>
      </c>
      <c r="C16164" s="22" t="s">
        <v>15</v>
      </c>
      <c r="D16164" s="20">
        <v>565.05999999999995</v>
      </c>
      <c r="E16164" s="20">
        <v>565.05999999999995</v>
      </c>
      <c r="F16164" s="20">
        <v>565.08000000000004</v>
      </c>
      <c r="G16164" s="20">
        <v>565.08000000000004</v>
      </c>
      <c r="H16164" s="20">
        <v>565.08000000000004</v>
      </c>
      <c r="I16164" s="20">
        <v>565.08000000000004</v>
      </c>
      <c r="J16164" s="20">
        <v>565.08000000000004</v>
      </c>
      <c r="K16164" s="20">
        <v>565.08000000000004</v>
      </c>
      <c r="L16164" s="20">
        <f t="shared" si="257"/>
        <v>565.08000000000004</v>
      </c>
    </row>
    <row r="16165" spans="1:12" ht="33">
      <c r="A16165" s="19">
        <v>2717000012</v>
      </c>
      <c r="B16165" s="15" t="s">
        <v>15891</v>
      </c>
      <c r="C16165" s="22" t="s">
        <v>15</v>
      </c>
      <c r="D16165" s="20">
        <v>910.07</v>
      </c>
      <c r="E16165" s="20">
        <v>910.07</v>
      </c>
      <c r="F16165" s="20">
        <v>910.1</v>
      </c>
      <c r="G16165" s="20">
        <v>910.1</v>
      </c>
      <c r="H16165" s="20">
        <v>910.1</v>
      </c>
      <c r="I16165" s="20">
        <v>910.1</v>
      </c>
      <c r="J16165" s="20">
        <v>910.1</v>
      </c>
      <c r="K16165" s="20">
        <v>910.1</v>
      </c>
      <c r="L16165" s="20">
        <f t="shared" si="257"/>
        <v>910.1</v>
      </c>
    </row>
    <row r="16166" spans="1:12" ht="24.75">
      <c r="A16166" s="19">
        <v>2717000013</v>
      </c>
      <c r="B16166" s="15" t="s">
        <v>15892</v>
      </c>
      <c r="C16166" s="22" t="s">
        <v>15</v>
      </c>
      <c r="D16166" s="20">
        <v>531.32000000000005</v>
      </c>
      <c r="E16166" s="20">
        <v>531.32000000000005</v>
      </c>
      <c r="F16166" s="20">
        <v>531.33000000000004</v>
      </c>
      <c r="G16166" s="20">
        <v>531.33000000000004</v>
      </c>
      <c r="H16166" s="20">
        <v>531.33000000000004</v>
      </c>
      <c r="I16166" s="20">
        <v>531.33000000000004</v>
      </c>
      <c r="J16166" s="20">
        <v>531.33000000000004</v>
      </c>
      <c r="K16166" s="20">
        <v>531.33000000000004</v>
      </c>
      <c r="L16166" s="20">
        <f t="shared" ref="L16166:L16229" si="258">MAX(D16166:K16166)</f>
        <v>531.33000000000004</v>
      </c>
    </row>
    <row r="16167" spans="1:12" ht="24.75">
      <c r="A16167" s="19">
        <v>2717000014</v>
      </c>
      <c r="B16167" s="15" t="s">
        <v>15968</v>
      </c>
      <c r="C16167" s="22" t="s">
        <v>15</v>
      </c>
      <c r="D16167" s="20">
        <v>341.36</v>
      </c>
      <c r="E16167" s="20">
        <v>341.36</v>
      </c>
      <c r="F16167" s="20">
        <v>341.36</v>
      </c>
      <c r="G16167" s="20">
        <v>341.36</v>
      </c>
      <c r="H16167" s="20">
        <v>341.36</v>
      </c>
      <c r="I16167" s="20">
        <v>341.36</v>
      </c>
      <c r="J16167" s="20">
        <v>341.36</v>
      </c>
      <c r="K16167" s="20">
        <v>341.36</v>
      </c>
      <c r="L16167" s="20">
        <f t="shared" si="258"/>
        <v>341.36</v>
      </c>
    </row>
    <row r="16168" spans="1:12" ht="24.75">
      <c r="A16168" s="19">
        <v>2717000014</v>
      </c>
      <c r="B16168" s="15" t="s">
        <v>15968</v>
      </c>
      <c r="C16168" s="22" t="s">
        <v>15</v>
      </c>
      <c r="D16168" s="20">
        <v>341.36</v>
      </c>
      <c r="E16168" s="20">
        <v>341.36</v>
      </c>
      <c r="F16168" s="20">
        <v>341.36</v>
      </c>
      <c r="G16168" s="20">
        <v>341.36</v>
      </c>
      <c r="H16168" s="20">
        <v>341.36</v>
      </c>
      <c r="I16168" s="20">
        <v>341.36</v>
      </c>
      <c r="J16168" s="20">
        <v>341.36</v>
      </c>
      <c r="K16168" s="20">
        <v>341.36</v>
      </c>
      <c r="L16168" s="20">
        <f t="shared" si="258"/>
        <v>341.36</v>
      </c>
    </row>
    <row r="16169" spans="1:12" ht="41.25">
      <c r="A16169" s="19">
        <v>2717000019</v>
      </c>
      <c r="B16169" s="15" t="s">
        <v>16054</v>
      </c>
      <c r="C16169" s="22" t="s">
        <v>26</v>
      </c>
      <c r="D16169" s="20">
        <v>42.94</v>
      </c>
      <c r="E16169" s="20">
        <v>42.94</v>
      </c>
      <c r="F16169" s="20">
        <v>42.94</v>
      </c>
      <c r="G16169" s="20">
        <v>42.94</v>
      </c>
      <c r="H16169" s="20">
        <v>42.94</v>
      </c>
      <c r="I16169" s="20">
        <v>42.94</v>
      </c>
      <c r="J16169" s="20">
        <v>42.94</v>
      </c>
      <c r="K16169" s="20">
        <v>42.94</v>
      </c>
      <c r="L16169" s="20">
        <f t="shared" si="258"/>
        <v>42.94</v>
      </c>
    </row>
    <row r="16170" spans="1:12" ht="24.75">
      <c r="A16170" s="19">
        <v>2717000060</v>
      </c>
      <c r="B16170" s="15" t="s">
        <v>15985</v>
      </c>
      <c r="C16170" s="22" t="s">
        <v>15</v>
      </c>
      <c r="D16170" s="20">
        <v>1336.51</v>
      </c>
      <c r="E16170" s="20">
        <v>1336.51</v>
      </c>
      <c r="F16170" s="20">
        <v>1336.54</v>
      </c>
      <c r="G16170" s="20">
        <v>1336.54</v>
      </c>
      <c r="H16170" s="20">
        <v>1336.54</v>
      </c>
      <c r="I16170" s="20">
        <v>1336.54</v>
      </c>
      <c r="J16170" s="20">
        <v>1336.54</v>
      </c>
      <c r="K16170" s="20">
        <v>1336.54</v>
      </c>
      <c r="L16170" s="20">
        <f t="shared" si="258"/>
        <v>1336.54</v>
      </c>
    </row>
    <row r="16171" spans="1:12" ht="16.5">
      <c r="A16171" s="19">
        <v>2721000004</v>
      </c>
      <c r="B16171" s="15" t="s">
        <v>15991</v>
      </c>
      <c r="C16171" s="22" t="s">
        <v>13</v>
      </c>
      <c r="D16171" s="20">
        <v>353.23</v>
      </c>
      <c r="E16171" s="20">
        <v>353.23</v>
      </c>
      <c r="F16171" s="20">
        <v>353.24</v>
      </c>
      <c r="G16171" s="20">
        <v>353.24</v>
      </c>
      <c r="H16171" s="20">
        <v>353.24</v>
      </c>
      <c r="I16171" s="20">
        <v>353.24</v>
      </c>
      <c r="J16171" s="20">
        <v>353.24</v>
      </c>
      <c r="K16171" s="20">
        <v>353.24</v>
      </c>
      <c r="L16171" s="20">
        <f t="shared" si="258"/>
        <v>353.24</v>
      </c>
    </row>
    <row r="16172" spans="1:12" ht="24.75">
      <c r="A16172" s="19">
        <v>2721000005</v>
      </c>
      <c r="B16172" s="15" t="s">
        <v>15893</v>
      </c>
      <c r="C16172" s="22" t="s">
        <v>1065</v>
      </c>
      <c r="D16172" s="20">
        <v>503.41</v>
      </c>
      <c r="E16172" s="20">
        <v>503.41</v>
      </c>
      <c r="F16172" s="20">
        <v>503.43</v>
      </c>
      <c r="G16172" s="20">
        <v>503.43</v>
      </c>
      <c r="H16172" s="20">
        <v>503.43</v>
      </c>
      <c r="I16172" s="20">
        <v>503.43</v>
      </c>
      <c r="J16172" s="20">
        <v>503.43</v>
      </c>
      <c r="K16172" s="20">
        <v>503.43</v>
      </c>
      <c r="L16172" s="20">
        <f t="shared" si="258"/>
        <v>503.43</v>
      </c>
    </row>
    <row r="16173" spans="1:12" ht="16.5">
      <c r="A16173" s="19">
        <v>2721000007</v>
      </c>
      <c r="B16173" s="15" t="s">
        <v>15894</v>
      </c>
      <c r="C16173" s="22" t="s">
        <v>13</v>
      </c>
      <c r="D16173" s="20">
        <v>878.34</v>
      </c>
      <c r="E16173" s="20">
        <v>878.34</v>
      </c>
      <c r="F16173" s="20">
        <v>878.36</v>
      </c>
      <c r="G16173" s="20">
        <v>878.36</v>
      </c>
      <c r="H16173" s="20">
        <v>878.36</v>
      </c>
      <c r="I16173" s="20">
        <v>878.36</v>
      </c>
      <c r="J16173" s="20">
        <v>878.36</v>
      </c>
      <c r="K16173" s="20">
        <v>878.36</v>
      </c>
      <c r="L16173" s="20">
        <f t="shared" si="258"/>
        <v>878.36</v>
      </c>
    </row>
    <row r="16174" spans="1:12" ht="16.5">
      <c r="A16174" s="19">
        <v>2721000008</v>
      </c>
      <c r="B16174" s="15" t="s">
        <v>15895</v>
      </c>
      <c r="C16174" s="22" t="s">
        <v>13</v>
      </c>
      <c r="D16174" s="20">
        <v>4024.58</v>
      </c>
      <c r="E16174" s="20">
        <v>4024.58</v>
      </c>
      <c r="F16174" s="20">
        <v>4024.68</v>
      </c>
      <c r="G16174" s="20">
        <v>4024.68</v>
      </c>
      <c r="H16174" s="20">
        <v>4024.68</v>
      </c>
      <c r="I16174" s="20">
        <v>4024.68</v>
      </c>
      <c r="J16174" s="20">
        <v>4024.68</v>
      </c>
      <c r="K16174" s="20">
        <v>4024.68</v>
      </c>
      <c r="L16174" s="20">
        <f t="shared" si="258"/>
        <v>4024.68</v>
      </c>
    </row>
    <row r="16175" spans="1:12" ht="16.5">
      <c r="A16175" s="19">
        <v>2721000009</v>
      </c>
      <c r="B16175" s="15" t="s">
        <v>15896</v>
      </c>
      <c r="C16175" s="22" t="s">
        <v>13</v>
      </c>
      <c r="D16175" s="20">
        <v>34987.980000000003</v>
      </c>
      <c r="E16175" s="20">
        <v>34987.980000000003</v>
      </c>
      <c r="F16175" s="20">
        <v>34988.85</v>
      </c>
      <c r="G16175" s="20">
        <v>34988.85</v>
      </c>
      <c r="H16175" s="20">
        <v>34988.85</v>
      </c>
      <c r="I16175" s="20">
        <v>34988.85</v>
      </c>
      <c r="J16175" s="20">
        <v>34988.85</v>
      </c>
      <c r="K16175" s="20">
        <v>34988.85</v>
      </c>
      <c r="L16175" s="20">
        <f t="shared" si="258"/>
        <v>34988.85</v>
      </c>
    </row>
    <row r="16176" spans="1:12" ht="24.75">
      <c r="A16176" s="19">
        <v>2721000010</v>
      </c>
      <c r="B16176" s="15" t="s">
        <v>15897</v>
      </c>
      <c r="C16176" s="22" t="s">
        <v>13</v>
      </c>
      <c r="D16176" s="20">
        <v>664.68</v>
      </c>
      <c r="E16176" s="20">
        <v>664.68</v>
      </c>
      <c r="F16176" s="20">
        <v>664.7</v>
      </c>
      <c r="G16176" s="20">
        <v>664.7</v>
      </c>
      <c r="H16176" s="20">
        <v>664.7</v>
      </c>
      <c r="I16176" s="20">
        <v>664.7</v>
      </c>
      <c r="J16176" s="20">
        <v>664.7</v>
      </c>
      <c r="K16176" s="20">
        <v>664.7</v>
      </c>
      <c r="L16176" s="20">
        <f t="shared" si="258"/>
        <v>664.7</v>
      </c>
    </row>
    <row r="16177" spans="1:12" ht="24.75">
      <c r="A16177" s="19">
        <v>2721000011</v>
      </c>
      <c r="B16177" s="15" t="s">
        <v>15898</v>
      </c>
      <c r="C16177" s="22" t="s">
        <v>15</v>
      </c>
      <c r="D16177" s="20">
        <v>1093.82</v>
      </c>
      <c r="E16177" s="20">
        <v>1093.82</v>
      </c>
      <c r="F16177" s="20">
        <v>1093.8399999999999</v>
      </c>
      <c r="G16177" s="20">
        <v>1093.8399999999999</v>
      </c>
      <c r="H16177" s="20">
        <v>1093.8399999999999</v>
      </c>
      <c r="I16177" s="20">
        <v>1093.8399999999999</v>
      </c>
      <c r="J16177" s="20">
        <v>1093.8399999999999</v>
      </c>
      <c r="K16177" s="20">
        <v>1093.8399999999999</v>
      </c>
      <c r="L16177" s="20">
        <f t="shared" si="258"/>
        <v>1093.8399999999999</v>
      </c>
    </row>
    <row r="16178" spans="1:12" ht="24.75">
      <c r="A16178" s="19">
        <v>2721000012</v>
      </c>
      <c r="B16178" s="15" t="s">
        <v>15899</v>
      </c>
      <c r="C16178" s="22" t="s">
        <v>15</v>
      </c>
      <c r="D16178" s="20">
        <v>1094.31</v>
      </c>
      <c r="E16178" s="20">
        <v>1094.31</v>
      </c>
      <c r="F16178" s="20">
        <v>1094.3399999999999</v>
      </c>
      <c r="G16178" s="20">
        <v>1094.3399999999999</v>
      </c>
      <c r="H16178" s="20">
        <v>1094.3399999999999</v>
      </c>
      <c r="I16178" s="20">
        <v>1094.3399999999999</v>
      </c>
      <c r="J16178" s="20">
        <v>1094.3399999999999</v>
      </c>
      <c r="K16178" s="20">
        <v>1094.3399999999999</v>
      </c>
      <c r="L16178" s="20">
        <f t="shared" si="258"/>
        <v>1094.3399999999999</v>
      </c>
    </row>
    <row r="16179" spans="1:12" ht="24.75">
      <c r="A16179" s="19">
        <v>2721000013</v>
      </c>
      <c r="B16179" s="15" t="s">
        <v>15900</v>
      </c>
      <c r="C16179" s="22" t="s">
        <v>15</v>
      </c>
      <c r="D16179" s="20">
        <v>1069.06</v>
      </c>
      <c r="E16179" s="20">
        <v>1069.06</v>
      </c>
      <c r="F16179" s="20">
        <v>1069.75</v>
      </c>
      <c r="G16179" s="20">
        <v>1069.67</v>
      </c>
      <c r="H16179" s="20">
        <v>1069.76</v>
      </c>
      <c r="I16179" s="20">
        <v>1069.69</v>
      </c>
      <c r="J16179" s="20">
        <v>1068.99</v>
      </c>
      <c r="K16179" s="20">
        <v>1069.3499999999999</v>
      </c>
      <c r="L16179" s="20">
        <f t="shared" si="258"/>
        <v>1069.76</v>
      </c>
    </row>
    <row r="16180" spans="1:12" ht="16.5">
      <c r="A16180" s="19">
        <v>2721000016</v>
      </c>
      <c r="B16180" s="15" t="s">
        <v>15901</v>
      </c>
      <c r="C16180" s="22" t="s">
        <v>13</v>
      </c>
      <c r="D16180" s="20">
        <v>33959.86</v>
      </c>
      <c r="E16180" s="20">
        <v>33959.86</v>
      </c>
      <c r="F16180" s="20">
        <v>33960.71</v>
      </c>
      <c r="G16180" s="20">
        <v>33960.71</v>
      </c>
      <c r="H16180" s="20">
        <v>33960.71</v>
      </c>
      <c r="I16180" s="20">
        <v>33960.71</v>
      </c>
      <c r="J16180" s="20">
        <v>33960.71</v>
      </c>
      <c r="K16180" s="20">
        <v>33960.71</v>
      </c>
      <c r="L16180" s="20">
        <f t="shared" si="258"/>
        <v>33960.71</v>
      </c>
    </row>
    <row r="16181" spans="1:12" ht="16.5">
      <c r="A16181" s="19">
        <v>2721000017</v>
      </c>
      <c r="B16181" s="15" t="s">
        <v>15902</v>
      </c>
      <c r="C16181" s="22" t="s">
        <v>15</v>
      </c>
      <c r="D16181" s="20">
        <v>997.22</v>
      </c>
      <c r="E16181" s="20">
        <v>997.22</v>
      </c>
      <c r="F16181" s="20">
        <v>997.89</v>
      </c>
      <c r="G16181" s="20">
        <v>997.81</v>
      </c>
      <c r="H16181" s="20">
        <v>997.91</v>
      </c>
      <c r="I16181" s="20">
        <v>997.84</v>
      </c>
      <c r="J16181" s="20">
        <v>997.14</v>
      </c>
      <c r="K16181" s="20">
        <v>997.49</v>
      </c>
      <c r="L16181" s="20">
        <f t="shared" si="258"/>
        <v>997.91</v>
      </c>
    </row>
    <row r="16182" spans="1:12" ht="24.75">
      <c r="A16182" s="19">
        <v>2721000018</v>
      </c>
      <c r="B16182" s="15" t="s">
        <v>15903</v>
      </c>
      <c r="C16182" s="22" t="s">
        <v>13</v>
      </c>
      <c r="D16182" s="20">
        <v>666.37</v>
      </c>
      <c r="E16182" s="20">
        <v>666.37</v>
      </c>
      <c r="F16182" s="20">
        <v>666.39</v>
      </c>
      <c r="G16182" s="20">
        <v>666.39</v>
      </c>
      <c r="H16182" s="20">
        <v>666.39</v>
      </c>
      <c r="I16182" s="20">
        <v>666.39</v>
      </c>
      <c r="J16182" s="20">
        <v>666.39</v>
      </c>
      <c r="K16182" s="20">
        <v>666.39</v>
      </c>
      <c r="L16182" s="20">
        <f t="shared" si="258"/>
        <v>666.39</v>
      </c>
    </row>
    <row r="16183" spans="1:12" ht="24.75">
      <c r="A16183" s="19">
        <v>2721000019</v>
      </c>
      <c r="B16183" s="15" t="s">
        <v>15904</v>
      </c>
      <c r="C16183" s="22" t="s">
        <v>13</v>
      </c>
      <c r="D16183" s="20">
        <v>1094.31</v>
      </c>
      <c r="E16183" s="20">
        <v>1094.31</v>
      </c>
      <c r="F16183" s="20">
        <v>1094.3399999999999</v>
      </c>
      <c r="G16183" s="20">
        <v>1094.3399999999999</v>
      </c>
      <c r="H16183" s="20">
        <v>1094.3399999999999</v>
      </c>
      <c r="I16183" s="20">
        <v>1094.3399999999999</v>
      </c>
      <c r="J16183" s="20">
        <v>1094.3399999999999</v>
      </c>
      <c r="K16183" s="20">
        <v>1094.3399999999999</v>
      </c>
      <c r="L16183" s="20">
        <f t="shared" si="258"/>
        <v>1094.3399999999999</v>
      </c>
    </row>
    <row r="16184" spans="1:12" ht="24.75">
      <c r="A16184" s="19">
        <v>2721000020</v>
      </c>
      <c r="B16184" s="15" t="s">
        <v>15905</v>
      </c>
      <c r="C16184" s="22" t="s">
        <v>15</v>
      </c>
      <c r="D16184" s="20">
        <v>667.19</v>
      </c>
      <c r="E16184" s="20">
        <v>667.19</v>
      </c>
      <c r="F16184" s="20">
        <v>667.85</v>
      </c>
      <c r="G16184" s="20">
        <v>667.78</v>
      </c>
      <c r="H16184" s="20">
        <v>667.88</v>
      </c>
      <c r="I16184" s="20">
        <v>667.81</v>
      </c>
      <c r="J16184" s="20">
        <v>667.11</v>
      </c>
      <c r="K16184" s="20">
        <v>667.46</v>
      </c>
      <c r="L16184" s="20">
        <f t="shared" si="258"/>
        <v>667.88</v>
      </c>
    </row>
    <row r="16185" spans="1:12" ht="24.75">
      <c r="A16185" s="19">
        <v>2721000021</v>
      </c>
      <c r="B16185" s="15" t="s">
        <v>15906</v>
      </c>
      <c r="C16185" s="22" t="s">
        <v>15</v>
      </c>
      <c r="D16185" s="20">
        <v>574.30999999999995</v>
      </c>
      <c r="E16185" s="20">
        <v>574.30999999999995</v>
      </c>
      <c r="F16185" s="20">
        <v>574.32000000000005</v>
      </c>
      <c r="G16185" s="20">
        <v>574.32000000000005</v>
      </c>
      <c r="H16185" s="20">
        <v>574.32000000000005</v>
      </c>
      <c r="I16185" s="20">
        <v>574.32000000000005</v>
      </c>
      <c r="J16185" s="20">
        <v>574.32000000000005</v>
      </c>
      <c r="K16185" s="20">
        <v>574.32000000000005</v>
      </c>
      <c r="L16185" s="20">
        <f t="shared" si="258"/>
        <v>574.32000000000005</v>
      </c>
    </row>
    <row r="16186" spans="1:12" ht="24.75">
      <c r="A16186" s="19">
        <v>2721000022</v>
      </c>
      <c r="B16186" s="15" t="s">
        <v>15907</v>
      </c>
      <c r="C16186" s="22" t="s">
        <v>13</v>
      </c>
      <c r="D16186" s="20">
        <v>577.45000000000005</v>
      </c>
      <c r="E16186" s="20">
        <v>577.45000000000005</v>
      </c>
      <c r="F16186" s="20">
        <v>577.46</v>
      </c>
      <c r="G16186" s="20">
        <v>577.46</v>
      </c>
      <c r="H16186" s="20">
        <v>577.46</v>
      </c>
      <c r="I16186" s="20">
        <v>577.46</v>
      </c>
      <c r="J16186" s="20">
        <v>577.46</v>
      </c>
      <c r="K16186" s="20">
        <v>577.46</v>
      </c>
      <c r="L16186" s="20">
        <f t="shared" si="258"/>
        <v>577.46</v>
      </c>
    </row>
    <row r="16187" spans="1:12" ht="24.75">
      <c r="A16187" s="19">
        <v>2721000023</v>
      </c>
      <c r="B16187" s="15" t="s">
        <v>15908</v>
      </c>
      <c r="C16187" s="22" t="s">
        <v>13</v>
      </c>
      <c r="D16187" s="20">
        <v>1947.99</v>
      </c>
      <c r="E16187" s="20">
        <v>1948.67</v>
      </c>
      <c r="F16187" s="20">
        <v>1950.21</v>
      </c>
      <c r="G16187" s="20">
        <v>1949.05</v>
      </c>
      <c r="H16187" s="20">
        <v>1952.25</v>
      </c>
      <c r="I16187" s="20">
        <v>1951.4</v>
      </c>
      <c r="J16187" s="20">
        <v>1947.29</v>
      </c>
      <c r="K16187" s="20">
        <v>1950.57</v>
      </c>
      <c r="L16187" s="20">
        <f t="shared" si="258"/>
        <v>1952.25</v>
      </c>
    </row>
    <row r="16188" spans="1:12" ht="24.75">
      <c r="A16188" s="19">
        <v>2721000024</v>
      </c>
      <c r="B16188" s="15" t="s">
        <v>15909</v>
      </c>
      <c r="C16188" s="22" t="s">
        <v>15</v>
      </c>
      <c r="D16188" s="20">
        <v>953.88</v>
      </c>
      <c r="E16188" s="20">
        <v>953.88</v>
      </c>
      <c r="F16188" s="20">
        <v>953.9</v>
      </c>
      <c r="G16188" s="20">
        <v>953.9</v>
      </c>
      <c r="H16188" s="20">
        <v>953.9</v>
      </c>
      <c r="I16188" s="20">
        <v>953.9</v>
      </c>
      <c r="J16188" s="20">
        <v>953.9</v>
      </c>
      <c r="K16188" s="20">
        <v>953.9</v>
      </c>
      <c r="L16188" s="20">
        <f t="shared" si="258"/>
        <v>953.9</v>
      </c>
    </row>
    <row r="16189" spans="1:12" ht="24.75">
      <c r="A16189" s="19">
        <v>2721000025</v>
      </c>
      <c r="B16189" s="15" t="s">
        <v>15910</v>
      </c>
      <c r="C16189" s="22" t="s">
        <v>15</v>
      </c>
      <c r="D16189" s="20">
        <v>913.47</v>
      </c>
      <c r="E16189" s="20">
        <v>913.47</v>
      </c>
      <c r="F16189" s="20">
        <v>913.49</v>
      </c>
      <c r="G16189" s="20">
        <v>913.49</v>
      </c>
      <c r="H16189" s="20">
        <v>913.49</v>
      </c>
      <c r="I16189" s="20">
        <v>913.49</v>
      </c>
      <c r="J16189" s="20">
        <v>913.49</v>
      </c>
      <c r="K16189" s="20">
        <v>913.49</v>
      </c>
      <c r="L16189" s="20">
        <f t="shared" si="258"/>
        <v>913.49</v>
      </c>
    </row>
    <row r="16190" spans="1:12" ht="24.75">
      <c r="A16190" s="19">
        <v>2721000026</v>
      </c>
      <c r="B16190" s="15" t="s">
        <v>15911</v>
      </c>
      <c r="C16190" s="22" t="s">
        <v>13</v>
      </c>
      <c r="D16190" s="20">
        <v>438.54</v>
      </c>
      <c r="E16190" s="20">
        <v>439</v>
      </c>
      <c r="F16190" s="20">
        <v>439.97</v>
      </c>
      <c r="G16190" s="20">
        <v>439.26</v>
      </c>
      <c r="H16190" s="20">
        <v>441.34</v>
      </c>
      <c r="I16190" s="20">
        <v>440.77</v>
      </c>
      <c r="J16190" s="20">
        <v>438.07</v>
      </c>
      <c r="K16190" s="20">
        <v>440.25</v>
      </c>
      <c r="L16190" s="20">
        <f t="shared" si="258"/>
        <v>441.34</v>
      </c>
    </row>
    <row r="16191" spans="1:12" ht="24.75">
      <c r="A16191" s="19">
        <v>2721000028</v>
      </c>
      <c r="B16191" s="15" t="s">
        <v>15912</v>
      </c>
      <c r="C16191" s="22" t="s">
        <v>13</v>
      </c>
      <c r="D16191" s="20">
        <v>586.41</v>
      </c>
      <c r="E16191" s="20">
        <v>586.41</v>
      </c>
      <c r="F16191" s="20">
        <v>586.41999999999996</v>
      </c>
      <c r="G16191" s="20">
        <v>586.41999999999996</v>
      </c>
      <c r="H16191" s="20">
        <v>586.41999999999996</v>
      </c>
      <c r="I16191" s="20">
        <v>586.41999999999996</v>
      </c>
      <c r="J16191" s="20">
        <v>586.41999999999996</v>
      </c>
      <c r="K16191" s="20">
        <v>586.41999999999996</v>
      </c>
      <c r="L16191" s="20">
        <f t="shared" si="258"/>
        <v>586.41999999999996</v>
      </c>
    </row>
    <row r="16192" spans="1:12" ht="33">
      <c r="A16192" s="19">
        <v>2721000030</v>
      </c>
      <c r="B16192" s="15" t="s">
        <v>15913</v>
      </c>
      <c r="C16192" s="22" t="s">
        <v>13</v>
      </c>
      <c r="D16192" s="20">
        <v>25187.86</v>
      </c>
      <c r="E16192" s="20">
        <v>25368.29</v>
      </c>
      <c r="F16192" s="20">
        <v>26484.36</v>
      </c>
      <c r="G16192" s="20">
        <v>25713.47</v>
      </c>
      <c r="H16192" s="20">
        <v>27075.07</v>
      </c>
      <c r="I16192" s="20">
        <v>26860.67</v>
      </c>
      <c r="J16192" s="20">
        <v>25126.53</v>
      </c>
      <c r="K16192" s="20">
        <v>26951.95</v>
      </c>
      <c r="L16192" s="20">
        <f t="shared" si="258"/>
        <v>27075.07</v>
      </c>
    </row>
    <row r="16193" spans="1:12" ht="16.5">
      <c r="A16193" s="19">
        <v>2721000031</v>
      </c>
      <c r="B16193" s="15" t="s">
        <v>15914</v>
      </c>
      <c r="C16193" s="22" t="s">
        <v>13</v>
      </c>
      <c r="D16193" s="20">
        <v>5664.19</v>
      </c>
      <c r="E16193" s="20">
        <v>5698.37</v>
      </c>
      <c r="F16193" s="20">
        <v>5817.93</v>
      </c>
      <c r="G16193" s="20">
        <v>5703.54</v>
      </c>
      <c r="H16193" s="20">
        <v>5919.35</v>
      </c>
      <c r="I16193" s="20">
        <v>5886.2</v>
      </c>
      <c r="J16193" s="20">
        <v>5644.75</v>
      </c>
      <c r="K16193" s="20">
        <v>5900.13</v>
      </c>
      <c r="L16193" s="20">
        <f t="shared" si="258"/>
        <v>5919.35</v>
      </c>
    </row>
    <row r="16194" spans="1:12" ht="16.5">
      <c r="A16194" s="19">
        <v>2721000032</v>
      </c>
      <c r="B16194" s="15" t="s">
        <v>15915</v>
      </c>
      <c r="C16194" s="22" t="s">
        <v>13</v>
      </c>
      <c r="D16194" s="20">
        <v>1313.23</v>
      </c>
      <c r="E16194" s="20">
        <v>1313.23</v>
      </c>
      <c r="F16194" s="20">
        <v>1313.26</v>
      </c>
      <c r="G16194" s="20">
        <v>1313.26</v>
      </c>
      <c r="H16194" s="20">
        <v>1313.26</v>
      </c>
      <c r="I16194" s="20">
        <v>1313.26</v>
      </c>
      <c r="J16194" s="20">
        <v>1313.26</v>
      </c>
      <c r="K16194" s="20">
        <v>1313.26</v>
      </c>
      <c r="L16194" s="20">
        <f t="shared" si="258"/>
        <v>1313.26</v>
      </c>
    </row>
    <row r="16195" spans="1:12" ht="24.75">
      <c r="A16195" s="19">
        <v>2721000033</v>
      </c>
      <c r="B16195" s="15" t="s">
        <v>15916</v>
      </c>
      <c r="C16195" s="22" t="s">
        <v>13</v>
      </c>
      <c r="D16195" s="20">
        <v>395.63</v>
      </c>
      <c r="E16195" s="20">
        <v>395.63</v>
      </c>
      <c r="F16195" s="20">
        <v>395.64</v>
      </c>
      <c r="G16195" s="20">
        <v>395.64</v>
      </c>
      <c r="H16195" s="20">
        <v>395.64</v>
      </c>
      <c r="I16195" s="20">
        <v>395.64</v>
      </c>
      <c r="J16195" s="20">
        <v>395.64</v>
      </c>
      <c r="K16195" s="20">
        <v>395.64</v>
      </c>
      <c r="L16195" s="20">
        <f t="shared" si="258"/>
        <v>395.64</v>
      </c>
    </row>
    <row r="16196" spans="1:12" ht="24.75">
      <c r="A16196" s="19">
        <v>2721000034</v>
      </c>
      <c r="B16196" s="15" t="s">
        <v>15969</v>
      </c>
      <c r="C16196" s="22" t="s">
        <v>13</v>
      </c>
      <c r="D16196" s="20">
        <v>901.64</v>
      </c>
      <c r="E16196" s="20">
        <v>901.64</v>
      </c>
      <c r="F16196" s="20">
        <v>901.66</v>
      </c>
      <c r="G16196" s="20">
        <v>901.66</v>
      </c>
      <c r="H16196" s="20">
        <v>901.66</v>
      </c>
      <c r="I16196" s="20">
        <v>901.66</v>
      </c>
      <c r="J16196" s="20">
        <v>901.66</v>
      </c>
      <c r="K16196" s="20">
        <v>901.66</v>
      </c>
      <c r="L16196" s="20">
        <f t="shared" si="258"/>
        <v>901.66</v>
      </c>
    </row>
    <row r="16197" spans="1:12" ht="16.5">
      <c r="A16197" s="19">
        <v>2721000035</v>
      </c>
      <c r="B16197" s="15" t="s">
        <v>15980</v>
      </c>
      <c r="C16197" s="22" t="s">
        <v>15</v>
      </c>
      <c r="D16197" s="20">
        <v>742.37</v>
      </c>
      <c r="E16197" s="20">
        <v>742.37</v>
      </c>
      <c r="F16197" s="20">
        <v>743.05</v>
      </c>
      <c r="G16197" s="20">
        <v>742.96</v>
      </c>
      <c r="H16197" s="20">
        <v>743.06</v>
      </c>
      <c r="I16197" s="20">
        <v>742.99</v>
      </c>
      <c r="J16197" s="20">
        <v>742.29</v>
      </c>
      <c r="K16197" s="20">
        <v>742.64</v>
      </c>
      <c r="L16197" s="20">
        <f t="shared" si="258"/>
        <v>743.06</v>
      </c>
    </row>
    <row r="16198" spans="1:12" ht="16.5">
      <c r="A16198" s="19">
        <v>2721000035</v>
      </c>
      <c r="B16198" s="15" t="s">
        <v>15980</v>
      </c>
      <c r="C16198" s="22" t="s">
        <v>15</v>
      </c>
      <c r="D16198" s="20">
        <v>742.37</v>
      </c>
      <c r="E16198" s="20">
        <v>742.37</v>
      </c>
      <c r="F16198" s="20">
        <v>743.05</v>
      </c>
      <c r="G16198" s="20">
        <v>742.96</v>
      </c>
      <c r="H16198" s="20">
        <v>743.06</v>
      </c>
      <c r="I16198" s="20">
        <v>742.99</v>
      </c>
      <c r="J16198" s="20">
        <v>742.29</v>
      </c>
      <c r="K16198" s="20">
        <v>742.64</v>
      </c>
      <c r="L16198" s="20">
        <f t="shared" si="258"/>
        <v>743.06</v>
      </c>
    </row>
    <row r="16199" spans="1:12" ht="24.75">
      <c r="A16199" s="19">
        <v>2727000001</v>
      </c>
      <c r="B16199" s="15" t="s">
        <v>15917</v>
      </c>
      <c r="C16199" s="22" t="s">
        <v>13</v>
      </c>
      <c r="D16199" s="20">
        <v>511.14</v>
      </c>
      <c r="E16199" s="20">
        <v>512.26</v>
      </c>
      <c r="F16199" s="20">
        <v>514.74</v>
      </c>
      <c r="G16199" s="20">
        <v>512.94000000000005</v>
      </c>
      <c r="H16199" s="20">
        <v>518.14</v>
      </c>
      <c r="I16199" s="20">
        <v>516.74</v>
      </c>
      <c r="J16199" s="20">
        <v>509.91</v>
      </c>
      <c r="K16199" s="20">
        <v>515.38</v>
      </c>
      <c r="L16199" s="20">
        <f t="shared" si="258"/>
        <v>518.14</v>
      </c>
    </row>
    <row r="16200" spans="1:12" ht="24.75">
      <c r="A16200" s="19">
        <v>2727000002</v>
      </c>
      <c r="B16200" s="15" t="s">
        <v>15982</v>
      </c>
      <c r="C16200" s="22" t="s">
        <v>15</v>
      </c>
      <c r="D16200" s="20">
        <v>1025.5899999999999</v>
      </c>
      <c r="E16200" s="20">
        <v>1025.5899999999999</v>
      </c>
      <c r="F16200" s="20">
        <v>1025.6099999999999</v>
      </c>
      <c r="G16200" s="20">
        <v>1025.6099999999999</v>
      </c>
      <c r="H16200" s="20">
        <v>1025.6099999999999</v>
      </c>
      <c r="I16200" s="20">
        <v>1025.6099999999999</v>
      </c>
      <c r="J16200" s="20">
        <v>1025.6099999999999</v>
      </c>
      <c r="K16200" s="20">
        <v>1025.6099999999999</v>
      </c>
      <c r="L16200" s="20">
        <f t="shared" si="258"/>
        <v>1025.6099999999999</v>
      </c>
    </row>
    <row r="16201" spans="1:12" ht="24.75">
      <c r="A16201" s="19">
        <v>2727000003</v>
      </c>
      <c r="B16201" s="15" t="s">
        <v>15918</v>
      </c>
      <c r="C16201" s="22" t="s">
        <v>15</v>
      </c>
      <c r="D16201" s="20">
        <v>834.95</v>
      </c>
      <c r="E16201" s="20">
        <v>834.95</v>
      </c>
      <c r="F16201" s="20">
        <v>835.63</v>
      </c>
      <c r="G16201" s="20">
        <v>835.55</v>
      </c>
      <c r="H16201" s="20">
        <v>835.64</v>
      </c>
      <c r="I16201" s="20">
        <v>835.57</v>
      </c>
      <c r="J16201" s="20">
        <v>834.87</v>
      </c>
      <c r="K16201" s="20">
        <v>835.23</v>
      </c>
      <c r="L16201" s="20">
        <f t="shared" si="258"/>
        <v>835.64</v>
      </c>
    </row>
    <row r="16202" spans="1:12" ht="33">
      <c r="A16202" s="19">
        <v>2727000004</v>
      </c>
      <c r="B16202" s="15" t="s">
        <v>15919</v>
      </c>
      <c r="C16202" s="22" t="s">
        <v>15</v>
      </c>
      <c r="D16202" s="20">
        <v>953.88</v>
      </c>
      <c r="E16202" s="20">
        <v>953.88</v>
      </c>
      <c r="F16202" s="20">
        <v>953.9</v>
      </c>
      <c r="G16202" s="20">
        <v>953.9</v>
      </c>
      <c r="H16202" s="20">
        <v>953.9</v>
      </c>
      <c r="I16202" s="20">
        <v>953.9</v>
      </c>
      <c r="J16202" s="20">
        <v>953.9</v>
      </c>
      <c r="K16202" s="20">
        <v>953.9</v>
      </c>
      <c r="L16202" s="20">
        <f t="shared" si="258"/>
        <v>953.9</v>
      </c>
    </row>
    <row r="16203" spans="1:12" ht="24.75">
      <c r="A16203" s="19">
        <v>2727000005</v>
      </c>
      <c r="B16203" s="15" t="s">
        <v>15920</v>
      </c>
      <c r="C16203" s="22" t="s">
        <v>15</v>
      </c>
      <c r="D16203" s="20">
        <v>801.68</v>
      </c>
      <c r="E16203" s="20">
        <v>801.68</v>
      </c>
      <c r="F16203" s="20">
        <v>801.7</v>
      </c>
      <c r="G16203" s="20">
        <v>801.7</v>
      </c>
      <c r="H16203" s="20">
        <v>801.7</v>
      </c>
      <c r="I16203" s="20">
        <v>801.7</v>
      </c>
      <c r="J16203" s="20">
        <v>801.7</v>
      </c>
      <c r="K16203" s="20">
        <v>801.7</v>
      </c>
      <c r="L16203" s="20">
        <f t="shared" si="258"/>
        <v>801.7</v>
      </c>
    </row>
    <row r="16204" spans="1:12" ht="24.75">
      <c r="A16204" s="19">
        <v>2727000006</v>
      </c>
      <c r="B16204" s="15" t="s">
        <v>15921</v>
      </c>
      <c r="C16204" s="22" t="s">
        <v>15</v>
      </c>
      <c r="D16204" s="20">
        <v>577.45000000000005</v>
      </c>
      <c r="E16204" s="20">
        <v>577.45000000000005</v>
      </c>
      <c r="F16204" s="20">
        <v>577.46</v>
      </c>
      <c r="G16204" s="20">
        <v>577.46</v>
      </c>
      <c r="H16204" s="20">
        <v>577.46</v>
      </c>
      <c r="I16204" s="20">
        <v>577.46</v>
      </c>
      <c r="J16204" s="20">
        <v>577.46</v>
      </c>
      <c r="K16204" s="20">
        <v>577.46</v>
      </c>
      <c r="L16204" s="20">
        <f t="shared" si="258"/>
        <v>577.46</v>
      </c>
    </row>
    <row r="16205" spans="1:12" ht="33">
      <c r="A16205" s="19">
        <v>2727000008</v>
      </c>
      <c r="B16205" s="15" t="s">
        <v>16097</v>
      </c>
      <c r="C16205" s="22" t="s">
        <v>15</v>
      </c>
      <c r="D16205" s="20">
        <v>957.87</v>
      </c>
      <c r="E16205" s="20">
        <v>957.87</v>
      </c>
      <c r="F16205" s="20">
        <v>957.9</v>
      </c>
      <c r="G16205" s="20">
        <v>957.9</v>
      </c>
      <c r="H16205" s="20">
        <v>957.9</v>
      </c>
      <c r="I16205" s="20">
        <v>957.9</v>
      </c>
      <c r="J16205" s="20">
        <v>957.9</v>
      </c>
      <c r="K16205" s="20">
        <v>957.9</v>
      </c>
      <c r="L16205" s="20">
        <f t="shared" si="258"/>
        <v>957.9</v>
      </c>
    </row>
    <row r="16206" spans="1:12" ht="24.75">
      <c r="A16206" s="19">
        <v>2727000009</v>
      </c>
      <c r="B16206" s="15" t="s">
        <v>15922</v>
      </c>
      <c r="C16206" s="22" t="s">
        <v>15</v>
      </c>
      <c r="D16206" s="20">
        <v>550.30999999999995</v>
      </c>
      <c r="E16206" s="20">
        <v>550.30999999999995</v>
      </c>
      <c r="F16206" s="20">
        <v>550.78</v>
      </c>
      <c r="G16206" s="20">
        <v>550.73</v>
      </c>
      <c r="H16206" s="20">
        <v>550.80999999999995</v>
      </c>
      <c r="I16206" s="20">
        <v>550.75</v>
      </c>
      <c r="J16206" s="20">
        <v>550.25</v>
      </c>
      <c r="K16206" s="20">
        <v>550.51</v>
      </c>
      <c r="L16206" s="20">
        <f t="shared" si="258"/>
        <v>550.80999999999995</v>
      </c>
    </row>
    <row r="16207" spans="1:12" ht="24.75">
      <c r="A16207" s="19">
        <v>2727000010</v>
      </c>
      <c r="B16207" s="15" t="s">
        <v>15978</v>
      </c>
      <c r="C16207" s="22" t="s">
        <v>15</v>
      </c>
      <c r="D16207" s="20">
        <v>841.74</v>
      </c>
      <c r="E16207" s="20">
        <v>841.74</v>
      </c>
      <c r="F16207" s="20">
        <v>841.76</v>
      </c>
      <c r="G16207" s="20">
        <v>841.76</v>
      </c>
      <c r="H16207" s="20">
        <v>841.76</v>
      </c>
      <c r="I16207" s="20">
        <v>841.76</v>
      </c>
      <c r="J16207" s="20">
        <v>841.76</v>
      </c>
      <c r="K16207" s="20">
        <v>841.76</v>
      </c>
      <c r="L16207" s="20">
        <f t="shared" si="258"/>
        <v>841.76</v>
      </c>
    </row>
    <row r="16208" spans="1:12" ht="24.75">
      <c r="A16208" s="19">
        <v>2727000011</v>
      </c>
      <c r="B16208" s="15" t="s">
        <v>15923</v>
      </c>
      <c r="C16208" s="22" t="s">
        <v>15</v>
      </c>
      <c r="D16208" s="20">
        <v>1114.58</v>
      </c>
      <c r="E16208" s="20">
        <v>1114.58</v>
      </c>
      <c r="F16208" s="20">
        <v>1114.5999999999999</v>
      </c>
      <c r="G16208" s="20">
        <v>1114.5999999999999</v>
      </c>
      <c r="H16208" s="20">
        <v>1114.5999999999999</v>
      </c>
      <c r="I16208" s="20">
        <v>1114.5999999999999</v>
      </c>
      <c r="J16208" s="20">
        <v>1114.5999999999999</v>
      </c>
      <c r="K16208" s="20">
        <v>1114.5999999999999</v>
      </c>
      <c r="L16208" s="20">
        <f t="shared" si="258"/>
        <v>1114.5999999999999</v>
      </c>
    </row>
    <row r="16209" spans="1:12" ht="33">
      <c r="A16209" s="19">
        <v>2727000012</v>
      </c>
      <c r="B16209" s="15" t="s">
        <v>15924</v>
      </c>
      <c r="C16209" s="22" t="s">
        <v>15</v>
      </c>
      <c r="D16209" s="20">
        <v>790.53</v>
      </c>
      <c r="E16209" s="20">
        <v>790.53</v>
      </c>
      <c r="F16209" s="20">
        <v>790.55</v>
      </c>
      <c r="G16209" s="20">
        <v>790.55</v>
      </c>
      <c r="H16209" s="20">
        <v>790.55</v>
      </c>
      <c r="I16209" s="20">
        <v>790.55</v>
      </c>
      <c r="J16209" s="20">
        <v>790.55</v>
      </c>
      <c r="K16209" s="20">
        <v>790.55</v>
      </c>
      <c r="L16209" s="20">
        <f t="shared" si="258"/>
        <v>790.55</v>
      </c>
    </row>
    <row r="16210" spans="1:12" ht="33">
      <c r="A16210" s="19">
        <v>2727000013</v>
      </c>
      <c r="B16210" s="15" t="s">
        <v>15925</v>
      </c>
      <c r="C16210" s="22" t="s">
        <v>15</v>
      </c>
      <c r="D16210" s="20">
        <v>367.22</v>
      </c>
      <c r="E16210" s="20">
        <v>367.22</v>
      </c>
      <c r="F16210" s="20">
        <v>367.23</v>
      </c>
      <c r="G16210" s="20">
        <v>367.23</v>
      </c>
      <c r="H16210" s="20">
        <v>367.23</v>
      </c>
      <c r="I16210" s="20">
        <v>367.23</v>
      </c>
      <c r="J16210" s="20">
        <v>367.23</v>
      </c>
      <c r="K16210" s="20">
        <v>367.23</v>
      </c>
      <c r="L16210" s="20">
        <f t="shared" si="258"/>
        <v>367.23</v>
      </c>
    </row>
    <row r="16211" spans="1:12" ht="41.25">
      <c r="A16211" s="19">
        <v>2727000014</v>
      </c>
      <c r="B16211" s="15" t="s">
        <v>15926</v>
      </c>
      <c r="C16211" s="22" t="s">
        <v>15</v>
      </c>
      <c r="D16211" s="20">
        <v>792.38</v>
      </c>
      <c r="E16211" s="20">
        <v>792.38</v>
      </c>
      <c r="F16211" s="20">
        <v>793.06</v>
      </c>
      <c r="G16211" s="20">
        <v>792.98</v>
      </c>
      <c r="H16211" s="20">
        <v>793.07</v>
      </c>
      <c r="I16211" s="20">
        <v>793.01</v>
      </c>
      <c r="J16211" s="20">
        <v>792.3</v>
      </c>
      <c r="K16211" s="20">
        <v>792.67</v>
      </c>
      <c r="L16211" s="20">
        <f t="shared" si="258"/>
        <v>793.07</v>
      </c>
    </row>
    <row r="16212" spans="1:12" ht="16.5">
      <c r="A16212" s="19">
        <v>2727000015</v>
      </c>
      <c r="B16212" s="15" t="s">
        <v>15927</v>
      </c>
      <c r="C16212" s="22" t="s">
        <v>15</v>
      </c>
      <c r="D16212" s="20">
        <v>734.5</v>
      </c>
      <c r="E16212" s="20">
        <v>734.5</v>
      </c>
      <c r="F16212" s="20">
        <v>734.51</v>
      </c>
      <c r="G16212" s="20">
        <v>734.51</v>
      </c>
      <c r="H16212" s="20">
        <v>734.51</v>
      </c>
      <c r="I16212" s="20">
        <v>734.51</v>
      </c>
      <c r="J16212" s="20">
        <v>734.51</v>
      </c>
      <c r="K16212" s="20">
        <v>734.51</v>
      </c>
      <c r="L16212" s="20">
        <f t="shared" si="258"/>
        <v>734.51</v>
      </c>
    </row>
    <row r="16213" spans="1:12" ht="16.5">
      <c r="A16213" s="19">
        <v>2727000016</v>
      </c>
      <c r="B16213" s="15" t="s">
        <v>15928</v>
      </c>
      <c r="C16213" s="22" t="s">
        <v>15</v>
      </c>
      <c r="D16213" s="20">
        <v>711.65</v>
      </c>
      <c r="E16213" s="20">
        <v>711.65</v>
      </c>
      <c r="F16213" s="20">
        <v>711.66</v>
      </c>
      <c r="G16213" s="20">
        <v>711.66</v>
      </c>
      <c r="H16213" s="20">
        <v>711.66</v>
      </c>
      <c r="I16213" s="20">
        <v>711.66</v>
      </c>
      <c r="J16213" s="20">
        <v>711.66</v>
      </c>
      <c r="K16213" s="20">
        <v>711.66</v>
      </c>
      <c r="L16213" s="20">
        <f t="shared" si="258"/>
        <v>711.66</v>
      </c>
    </row>
    <row r="16214" spans="1:12" ht="24.75">
      <c r="A16214" s="19">
        <v>2727000017</v>
      </c>
      <c r="B16214" s="15" t="s">
        <v>15929</v>
      </c>
      <c r="C16214" s="22" t="s">
        <v>15</v>
      </c>
      <c r="D16214" s="20">
        <v>939.96</v>
      </c>
      <c r="E16214" s="20">
        <v>939.96</v>
      </c>
      <c r="F16214" s="20">
        <v>940.21</v>
      </c>
      <c r="G16214" s="20">
        <v>940.19</v>
      </c>
      <c r="H16214" s="20">
        <v>940.23</v>
      </c>
      <c r="I16214" s="20">
        <v>940.2</v>
      </c>
      <c r="J16214" s="20">
        <v>939.95</v>
      </c>
      <c r="K16214" s="20">
        <v>940.07</v>
      </c>
      <c r="L16214" s="20">
        <f t="shared" si="258"/>
        <v>940.23</v>
      </c>
    </row>
    <row r="16215" spans="1:12" ht="33">
      <c r="A16215" s="19">
        <v>2727000018</v>
      </c>
      <c r="B16215" s="15" t="s">
        <v>15930</v>
      </c>
      <c r="C16215" s="22" t="s">
        <v>15</v>
      </c>
      <c r="D16215" s="20">
        <v>792.38</v>
      </c>
      <c r="E16215" s="20">
        <v>792.38</v>
      </c>
      <c r="F16215" s="20">
        <v>793.06</v>
      </c>
      <c r="G16215" s="20">
        <v>792.98</v>
      </c>
      <c r="H16215" s="20">
        <v>793.07</v>
      </c>
      <c r="I16215" s="20">
        <v>793.01</v>
      </c>
      <c r="J16215" s="20">
        <v>792.3</v>
      </c>
      <c r="K16215" s="20">
        <v>792.67</v>
      </c>
      <c r="L16215" s="20">
        <f t="shared" si="258"/>
        <v>793.07</v>
      </c>
    </row>
    <row r="16216" spans="1:12" ht="41.25">
      <c r="A16216" s="19">
        <v>2727000019</v>
      </c>
      <c r="B16216" s="15" t="s">
        <v>15931</v>
      </c>
      <c r="C16216" s="22" t="s">
        <v>15</v>
      </c>
      <c r="D16216" s="20">
        <v>866.28</v>
      </c>
      <c r="E16216" s="20">
        <v>866.28</v>
      </c>
      <c r="F16216" s="20">
        <v>866.97</v>
      </c>
      <c r="G16216" s="20">
        <v>866.89</v>
      </c>
      <c r="H16216" s="20">
        <v>866.99</v>
      </c>
      <c r="I16216" s="20">
        <v>866.93</v>
      </c>
      <c r="J16216" s="20">
        <v>866.2</v>
      </c>
      <c r="K16216" s="20">
        <v>866.57</v>
      </c>
      <c r="L16216" s="20">
        <f t="shared" si="258"/>
        <v>866.99</v>
      </c>
    </row>
    <row r="16217" spans="1:12" ht="41.25">
      <c r="A16217" s="19">
        <v>2727000020</v>
      </c>
      <c r="B16217" s="15" t="s">
        <v>15932</v>
      </c>
      <c r="C16217" s="22" t="s">
        <v>15</v>
      </c>
      <c r="D16217" s="20">
        <v>866.25</v>
      </c>
      <c r="E16217" s="20">
        <v>866.25</v>
      </c>
      <c r="F16217" s="20">
        <v>866.94</v>
      </c>
      <c r="G16217" s="20">
        <v>866.86</v>
      </c>
      <c r="H16217" s="20">
        <v>866.95</v>
      </c>
      <c r="I16217" s="20">
        <v>866.88</v>
      </c>
      <c r="J16217" s="20">
        <v>866.16</v>
      </c>
      <c r="K16217" s="20">
        <v>866.53</v>
      </c>
      <c r="L16217" s="20">
        <f t="shared" si="258"/>
        <v>866.95</v>
      </c>
    </row>
    <row r="16218" spans="1:12" ht="24.75">
      <c r="A16218" s="19">
        <v>2727000021</v>
      </c>
      <c r="B16218" s="15" t="s">
        <v>15933</v>
      </c>
      <c r="C16218" s="22" t="s">
        <v>15</v>
      </c>
      <c r="D16218" s="20">
        <v>1114.58</v>
      </c>
      <c r="E16218" s="20">
        <v>1114.58</v>
      </c>
      <c r="F16218" s="20">
        <v>1114.5999999999999</v>
      </c>
      <c r="G16218" s="20">
        <v>1114.5999999999999</v>
      </c>
      <c r="H16218" s="20">
        <v>1114.5999999999999</v>
      </c>
      <c r="I16218" s="20">
        <v>1114.5999999999999</v>
      </c>
      <c r="J16218" s="20">
        <v>1114.5999999999999</v>
      </c>
      <c r="K16218" s="20">
        <v>1114.5999999999999</v>
      </c>
      <c r="L16218" s="20">
        <f t="shared" si="258"/>
        <v>1114.5999999999999</v>
      </c>
    </row>
    <row r="16219" spans="1:12" ht="24.75">
      <c r="A16219" s="19">
        <v>2727000022</v>
      </c>
      <c r="B16219" s="15" t="s">
        <v>15934</v>
      </c>
      <c r="C16219" s="22" t="s">
        <v>13</v>
      </c>
      <c r="D16219" s="20">
        <v>19317.47</v>
      </c>
      <c r="E16219" s="20">
        <v>19317.47</v>
      </c>
      <c r="F16219" s="20">
        <v>19317.96</v>
      </c>
      <c r="G16219" s="20">
        <v>19317.96</v>
      </c>
      <c r="H16219" s="20">
        <v>19317.96</v>
      </c>
      <c r="I16219" s="20">
        <v>19317.96</v>
      </c>
      <c r="J16219" s="20">
        <v>19317.96</v>
      </c>
      <c r="K16219" s="20">
        <v>19317.96</v>
      </c>
      <c r="L16219" s="20">
        <f t="shared" si="258"/>
        <v>19317.96</v>
      </c>
    </row>
    <row r="16220" spans="1:12" ht="33">
      <c r="A16220" s="19">
        <v>2727000023</v>
      </c>
      <c r="B16220" s="15" t="s">
        <v>15935</v>
      </c>
      <c r="C16220" s="22" t="s">
        <v>15</v>
      </c>
      <c r="D16220" s="20">
        <v>635.04</v>
      </c>
      <c r="E16220" s="20">
        <v>635.04</v>
      </c>
      <c r="F16220" s="20">
        <v>635.04999999999995</v>
      </c>
      <c r="G16220" s="20">
        <v>635.04999999999995</v>
      </c>
      <c r="H16220" s="20">
        <v>635.04999999999995</v>
      </c>
      <c r="I16220" s="20">
        <v>635.04999999999995</v>
      </c>
      <c r="J16220" s="20">
        <v>635.04999999999995</v>
      </c>
      <c r="K16220" s="20">
        <v>635.04999999999995</v>
      </c>
      <c r="L16220" s="20">
        <f t="shared" si="258"/>
        <v>635.04999999999995</v>
      </c>
    </row>
    <row r="16221" spans="1:12" ht="16.5">
      <c r="A16221" s="19">
        <v>2727000024</v>
      </c>
      <c r="B16221" s="15" t="s">
        <v>16104</v>
      </c>
      <c r="C16221" s="22" t="s">
        <v>15</v>
      </c>
      <c r="D16221" s="20">
        <v>438.68</v>
      </c>
      <c r="E16221" s="20">
        <v>438.68</v>
      </c>
      <c r="F16221" s="20">
        <v>438.69</v>
      </c>
      <c r="G16221" s="20">
        <v>438.69</v>
      </c>
      <c r="H16221" s="20">
        <v>438.69</v>
      </c>
      <c r="I16221" s="20">
        <v>438.69</v>
      </c>
      <c r="J16221" s="20">
        <v>438.69</v>
      </c>
      <c r="K16221" s="20">
        <v>438.69</v>
      </c>
      <c r="L16221" s="20">
        <f t="shared" si="258"/>
        <v>438.69</v>
      </c>
    </row>
    <row r="16222" spans="1:12" ht="33">
      <c r="A16222" s="19">
        <v>2727000027</v>
      </c>
      <c r="B16222" s="15" t="s">
        <v>15936</v>
      </c>
      <c r="C16222" s="22" t="s">
        <v>15</v>
      </c>
      <c r="D16222" s="20">
        <v>953.88</v>
      </c>
      <c r="E16222" s="20">
        <v>953.88</v>
      </c>
      <c r="F16222" s="20">
        <v>953.9</v>
      </c>
      <c r="G16222" s="20">
        <v>953.9</v>
      </c>
      <c r="H16222" s="20">
        <v>953.9</v>
      </c>
      <c r="I16222" s="20">
        <v>953.9</v>
      </c>
      <c r="J16222" s="20">
        <v>953.9</v>
      </c>
      <c r="K16222" s="20">
        <v>953.9</v>
      </c>
      <c r="L16222" s="20">
        <f t="shared" si="258"/>
        <v>953.9</v>
      </c>
    </row>
    <row r="16223" spans="1:12" ht="33">
      <c r="A16223" s="19">
        <v>2727000028</v>
      </c>
      <c r="B16223" s="15" t="s">
        <v>15937</v>
      </c>
      <c r="C16223" s="22" t="s">
        <v>15</v>
      </c>
      <c r="D16223" s="20">
        <v>953.88</v>
      </c>
      <c r="E16223" s="20">
        <v>953.88</v>
      </c>
      <c r="F16223" s="20">
        <v>953.9</v>
      </c>
      <c r="G16223" s="20">
        <v>953.9</v>
      </c>
      <c r="H16223" s="20">
        <v>953.9</v>
      </c>
      <c r="I16223" s="20">
        <v>953.9</v>
      </c>
      <c r="J16223" s="20">
        <v>953.9</v>
      </c>
      <c r="K16223" s="20">
        <v>953.9</v>
      </c>
      <c r="L16223" s="20">
        <f t="shared" si="258"/>
        <v>953.9</v>
      </c>
    </row>
    <row r="16224" spans="1:12" ht="33">
      <c r="A16224" s="19">
        <v>2727000029</v>
      </c>
      <c r="B16224" s="15" t="s">
        <v>15938</v>
      </c>
      <c r="C16224" s="22" t="s">
        <v>15</v>
      </c>
      <c r="D16224" s="20">
        <v>953.88</v>
      </c>
      <c r="E16224" s="20">
        <v>953.88</v>
      </c>
      <c r="F16224" s="20">
        <v>953.9</v>
      </c>
      <c r="G16224" s="20">
        <v>953.9</v>
      </c>
      <c r="H16224" s="20">
        <v>953.9</v>
      </c>
      <c r="I16224" s="20">
        <v>953.9</v>
      </c>
      <c r="J16224" s="20">
        <v>953.9</v>
      </c>
      <c r="K16224" s="20">
        <v>953.9</v>
      </c>
      <c r="L16224" s="20">
        <f t="shared" si="258"/>
        <v>953.9</v>
      </c>
    </row>
    <row r="16225" spans="1:12" ht="49.5">
      <c r="A16225" s="19">
        <v>2727000030</v>
      </c>
      <c r="B16225" s="15" t="s">
        <v>15939</v>
      </c>
      <c r="C16225" s="22" t="s">
        <v>15</v>
      </c>
      <c r="D16225" s="20">
        <v>227.74</v>
      </c>
      <c r="E16225" s="20">
        <v>227.74</v>
      </c>
      <c r="F16225" s="20">
        <v>227.75</v>
      </c>
      <c r="G16225" s="20">
        <v>227.75</v>
      </c>
      <c r="H16225" s="20">
        <v>227.75</v>
      </c>
      <c r="I16225" s="20">
        <v>227.75</v>
      </c>
      <c r="J16225" s="20">
        <v>227.75</v>
      </c>
      <c r="K16225" s="20">
        <v>227.75</v>
      </c>
      <c r="L16225" s="20">
        <f t="shared" si="258"/>
        <v>227.75</v>
      </c>
    </row>
    <row r="16226" spans="1:12" ht="33">
      <c r="A16226" s="19">
        <v>2727000031</v>
      </c>
      <c r="B16226" s="15" t="s">
        <v>15940</v>
      </c>
      <c r="C16226" s="22" t="s">
        <v>15</v>
      </c>
      <c r="D16226" s="20">
        <v>936.13</v>
      </c>
      <c r="E16226" s="20">
        <v>936.13</v>
      </c>
      <c r="F16226" s="20">
        <v>936.15</v>
      </c>
      <c r="G16226" s="20">
        <v>936.15</v>
      </c>
      <c r="H16226" s="20">
        <v>936.15</v>
      </c>
      <c r="I16226" s="20">
        <v>936.15</v>
      </c>
      <c r="J16226" s="20">
        <v>936.15</v>
      </c>
      <c r="K16226" s="20">
        <v>936.15</v>
      </c>
      <c r="L16226" s="20">
        <f t="shared" si="258"/>
        <v>936.15</v>
      </c>
    </row>
    <row r="16227" spans="1:12" ht="24.75">
      <c r="A16227" s="19">
        <v>2727000033</v>
      </c>
      <c r="B16227" s="15" t="s">
        <v>15941</v>
      </c>
      <c r="C16227" s="22" t="s">
        <v>13</v>
      </c>
      <c r="D16227" s="20">
        <v>489.96</v>
      </c>
      <c r="E16227" s="20">
        <v>490.15</v>
      </c>
      <c r="F16227" s="20">
        <v>490.54</v>
      </c>
      <c r="G16227" s="20">
        <v>490.26</v>
      </c>
      <c r="H16227" s="20">
        <v>491.08</v>
      </c>
      <c r="I16227" s="20">
        <v>490.86</v>
      </c>
      <c r="J16227" s="20">
        <v>489.79</v>
      </c>
      <c r="K16227" s="20">
        <v>490.64</v>
      </c>
      <c r="L16227" s="20">
        <f t="shared" si="258"/>
        <v>491.08</v>
      </c>
    </row>
    <row r="16228" spans="1:12" ht="24.75">
      <c r="A16228" s="19">
        <v>2727000034</v>
      </c>
      <c r="B16228" s="15" t="s">
        <v>15942</v>
      </c>
      <c r="C16228" s="22" t="s">
        <v>15</v>
      </c>
      <c r="D16228" s="20">
        <v>514.70000000000005</v>
      </c>
      <c r="E16228" s="20">
        <v>514.70000000000005</v>
      </c>
      <c r="F16228" s="20">
        <v>515.19000000000005</v>
      </c>
      <c r="G16228" s="20">
        <v>515.11</v>
      </c>
      <c r="H16228" s="20">
        <v>515.20000000000005</v>
      </c>
      <c r="I16228" s="20">
        <v>515.13</v>
      </c>
      <c r="J16228" s="20">
        <v>514.64</v>
      </c>
      <c r="K16228" s="20">
        <v>514.9</v>
      </c>
      <c r="L16228" s="20">
        <f t="shared" si="258"/>
        <v>515.20000000000005</v>
      </c>
    </row>
    <row r="16229" spans="1:12" ht="33">
      <c r="A16229" s="19">
        <v>2727000035</v>
      </c>
      <c r="B16229" s="15" t="s">
        <v>15943</v>
      </c>
      <c r="C16229" s="22" t="s">
        <v>15</v>
      </c>
      <c r="D16229" s="20">
        <v>884.82</v>
      </c>
      <c r="E16229" s="20">
        <v>884.82</v>
      </c>
      <c r="F16229" s="20">
        <v>884.84</v>
      </c>
      <c r="G16229" s="20">
        <v>884.84</v>
      </c>
      <c r="H16229" s="20">
        <v>884.84</v>
      </c>
      <c r="I16229" s="20">
        <v>884.84</v>
      </c>
      <c r="J16229" s="20">
        <v>884.84</v>
      </c>
      <c r="K16229" s="20">
        <v>884.84</v>
      </c>
      <c r="L16229" s="20">
        <f t="shared" si="258"/>
        <v>884.84</v>
      </c>
    </row>
    <row r="16230" spans="1:12" ht="16.5">
      <c r="A16230" s="19">
        <v>2727000036</v>
      </c>
      <c r="B16230" s="15" t="s">
        <v>15977</v>
      </c>
      <c r="C16230" s="22" t="s">
        <v>13</v>
      </c>
      <c r="D16230" s="20">
        <v>683.83</v>
      </c>
      <c r="E16230" s="20">
        <v>683.83</v>
      </c>
      <c r="F16230" s="20">
        <v>683.85</v>
      </c>
      <c r="G16230" s="20">
        <v>683.85</v>
      </c>
      <c r="H16230" s="20">
        <v>683.85</v>
      </c>
      <c r="I16230" s="20">
        <v>683.85</v>
      </c>
      <c r="J16230" s="20">
        <v>683.85</v>
      </c>
      <c r="K16230" s="20">
        <v>683.85</v>
      </c>
      <c r="L16230" s="20">
        <f t="shared" ref="L16230:L16293" si="259">MAX(D16230:K16230)</f>
        <v>683.85</v>
      </c>
    </row>
    <row r="16231" spans="1:12" ht="33">
      <c r="A16231" s="19">
        <v>2727000040</v>
      </c>
      <c r="B16231" s="15" t="s">
        <v>15944</v>
      </c>
      <c r="C16231" s="22" t="s">
        <v>13</v>
      </c>
      <c r="D16231" s="20">
        <v>10589.39</v>
      </c>
      <c r="E16231" s="20">
        <v>10589.39</v>
      </c>
      <c r="F16231" s="20">
        <v>10589.66</v>
      </c>
      <c r="G16231" s="20">
        <v>10589.66</v>
      </c>
      <c r="H16231" s="20">
        <v>10589.66</v>
      </c>
      <c r="I16231" s="20">
        <v>10589.66</v>
      </c>
      <c r="J16231" s="20">
        <v>10589.66</v>
      </c>
      <c r="K16231" s="20">
        <v>10589.66</v>
      </c>
      <c r="L16231" s="20">
        <f t="shared" si="259"/>
        <v>10589.66</v>
      </c>
    </row>
    <row r="16232" spans="1:12" ht="24.75">
      <c r="A16232" s="19">
        <v>2727000041</v>
      </c>
      <c r="B16232" s="15" t="s">
        <v>15945</v>
      </c>
      <c r="C16232" s="22" t="s">
        <v>13</v>
      </c>
      <c r="D16232" s="20">
        <v>1969.84</v>
      </c>
      <c r="E16232" s="20">
        <v>1969.84</v>
      </c>
      <c r="F16232" s="20">
        <v>1969.9</v>
      </c>
      <c r="G16232" s="20">
        <v>1969.9</v>
      </c>
      <c r="H16232" s="20">
        <v>1969.9</v>
      </c>
      <c r="I16232" s="20">
        <v>1969.9</v>
      </c>
      <c r="J16232" s="20">
        <v>1969.9</v>
      </c>
      <c r="K16232" s="20">
        <v>1969.9</v>
      </c>
      <c r="L16232" s="20">
        <f t="shared" si="259"/>
        <v>1969.9</v>
      </c>
    </row>
    <row r="16233" spans="1:12" ht="24.75">
      <c r="A16233" s="19">
        <v>2727000042</v>
      </c>
      <c r="B16233" s="15" t="s">
        <v>15946</v>
      </c>
      <c r="C16233" s="22" t="s">
        <v>13</v>
      </c>
      <c r="D16233" s="20">
        <v>121.83</v>
      </c>
      <c r="E16233" s="20">
        <v>121.83</v>
      </c>
      <c r="F16233" s="20">
        <v>121.83</v>
      </c>
      <c r="G16233" s="20">
        <v>121.83</v>
      </c>
      <c r="H16233" s="20">
        <v>121.83</v>
      </c>
      <c r="I16233" s="20">
        <v>121.83</v>
      </c>
      <c r="J16233" s="20">
        <v>121.83</v>
      </c>
      <c r="K16233" s="20">
        <v>121.83</v>
      </c>
      <c r="L16233" s="20">
        <f t="shared" si="259"/>
        <v>121.83</v>
      </c>
    </row>
    <row r="16234" spans="1:12" ht="24.75">
      <c r="A16234" s="19">
        <v>2727000043</v>
      </c>
      <c r="B16234" s="15" t="s">
        <v>15947</v>
      </c>
      <c r="C16234" s="22" t="s">
        <v>13</v>
      </c>
      <c r="D16234" s="20">
        <v>12297.16</v>
      </c>
      <c r="E16234" s="20">
        <v>12297.16</v>
      </c>
      <c r="F16234" s="20">
        <v>12297.47</v>
      </c>
      <c r="G16234" s="20">
        <v>12297.47</v>
      </c>
      <c r="H16234" s="20">
        <v>12297.47</v>
      </c>
      <c r="I16234" s="20">
        <v>12297.47</v>
      </c>
      <c r="J16234" s="20">
        <v>12297.47</v>
      </c>
      <c r="K16234" s="20">
        <v>12297.47</v>
      </c>
      <c r="L16234" s="20">
        <f t="shared" si="259"/>
        <v>12297.47</v>
      </c>
    </row>
    <row r="16235" spans="1:12" ht="16.5">
      <c r="A16235" s="19">
        <v>2727000044</v>
      </c>
      <c r="B16235" s="15" t="s">
        <v>15948</v>
      </c>
      <c r="C16235" s="22" t="s">
        <v>13</v>
      </c>
      <c r="D16235" s="20">
        <v>17801.240000000002</v>
      </c>
      <c r="E16235" s="20">
        <v>17801.240000000002</v>
      </c>
      <c r="F16235" s="20">
        <v>17801.689999999999</v>
      </c>
      <c r="G16235" s="20">
        <v>17801.689999999999</v>
      </c>
      <c r="H16235" s="20">
        <v>17801.689999999999</v>
      </c>
      <c r="I16235" s="20">
        <v>17801.689999999999</v>
      </c>
      <c r="J16235" s="20">
        <v>17801.689999999999</v>
      </c>
      <c r="K16235" s="20">
        <v>17801.689999999999</v>
      </c>
      <c r="L16235" s="20">
        <f t="shared" si="259"/>
        <v>17801.689999999999</v>
      </c>
    </row>
    <row r="16236" spans="1:12" ht="24.75">
      <c r="A16236" s="19">
        <v>2727000062</v>
      </c>
      <c r="B16236" s="15" t="s">
        <v>15949</v>
      </c>
      <c r="C16236" s="22" t="s">
        <v>15</v>
      </c>
      <c r="D16236" s="20">
        <v>1061.57</v>
      </c>
      <c r="E16236" s="20">
        <v>1061.57</v>
      </c>
      <c r="F16236" s="20">
        <v>1062.06</v>
      </c>
      <c r="G16236" s="20">
        <v>1062</v>
      </c>
      <c r="H16236" s="20">
        <v>1062.06</v>
      </c>
      <c r="I16236" s="20">
        <v>1062.03</v>
      </c>
      <c r="J16236" s="20">
        <v>1061.52</v>
      </c>
      <c r="K16236" s="20">
        <v>1061.78</v>
      </c>
      <c r="L16236" s="20">
        <f t="shared" si="259"/>
        <v>1062.06</v>
      </c>
    </row>
    <row r="16237" spans="1:12" ht="16.5">
      <c r="A16237" s="19">
        <v>2727000063</v>
      </c>
      <c r="B16237" s="15" t="s">
        <v>15950</v>
      </c>
      <c r="C16237" s="22" t="s">
        <v>13</v>
      </c>
      <c r="D16237" s="20">
        <v>325.52999999999997</v>
      </c>
      <c r="E16237" s="20">
        <v>325.52999999999997</v>
      </c>
      <c r="F16237" s="20">
        <v>325.54000000000002</v>
      </c>
      <c r="G16237" s="20">
        <v>325.54000000000002</v>
      </c>
      <c r="H16237" s="20">
        <v>325.54000000000002</v>
      </c>
      <c r="I16237" s="20">
        <v>325.54000000000002</v>
      </c>
      <c r="J16237" s="20">
        <v>325.54000000000002</v>
      </c>
      <c r="K16237" s="20">
        <v>325.54000000000002</v>
      </c>
      <c r="L16237" s="20">
        <f t="shared" si="259"/>
        <v>325.54000000000002</v>
      </c>
    </row>
    <row r="16238" spans="1:12" ht="24.75">
      <c r="A16238" s="19">
        <v>2727000064</v>
      </c>
      <c r="B16238" s="15" t="s">
        <v>15951</v>
      </c>
      <c r="C16238" s="22" t="s">
        <v>15</v>
      </c>
      <c r="D16238" s="20">
        <v>759.39</v>
      </c>
      <c r="E16238" s="20">
        <v>759.39</v>
      </c>
      <c r="F16238" s="20">
        <v>759.41</v>
      </c>
      <c r="G16238" s="20">
        <v>759.41</v>
      </c>
      <c r="H16238" s="20">
        <v>759.41</v>
      </c>
      <c r="I16238" s="20">
        <v>759.41</v>
      </c>
      <c r="J16238" s="20">
        <v>759.41</v>
      </c>
      <c r="K16238" s="20">
        <v>759.41</v>
      </c>
      <c r="L16238" s="20">
        <f t="shared" si="259"/>
        <v>759.41</v>
      </c>
    </row>
    <row r="16239" spans="1:12" ht="16.5">
      <c r="A16239" s="19">
        <v>2727000065</v>
      </c>
      <c r="B16239" s="15" t="s">
        <v>15952</v>
      </c>
      <c r="C16239" s="22" t="s">
        <v>15</v>
      </c>
      <c r="D16239" s="20">
        <v>474.5</v>
      </c>
      <c r="E16239" s="20">
        <v>474.5</v>
      </c>
      <c r="F16239" s="20">
        <v>474.51</v>
      </c>
      <c r="G16239" s="20">
        <v>474.51</v>
      </c>
      <c r="H16239" s="20">
        <v>474.51</v>
      </c>
      <c r="I16239" s="20">
        <v>474.51</v>
      </c>
      <c r="J16239" s="20">
        <v>474.51</v>
      </c>
      <c r="K16239" s="20">
        <v>474.51</v>
      </c>
      <c r="L16239" s="20">
        <f t="shared" si="259"/>
        <v>474.51</v>
      </c>
    </row>
    <row r="16240" spans="1:12" ht="33">
      <c r="A16240" s="19">
        <v>2727000066</v>
      </c>
      <c r="B16240" s="15" t="s">
        <v>15953</v>
      </c>
      <c r="C16240" s="22" t="s">
        <v>15</v>
      </c>
      <c r="D16240" s="20">
        <v>925.86</v>
      </c>
      <c r="E16240" s="20">
        <v>925.86</v>
      </c>
      <c r="F16240" s="20">
        <v>925.88</v>
      </c>
      <c r="G16240" s="20">
        <v>925.88</v>
      </c>
      <c r="H16240" s="20">
        <v>925.88</v>
      </c>
      <c r="I16240" s="20">
        <v>925.88</v>
      </c>
      <c r="J16240" s="20">
        <v>925.88</v>
      </c>
      <c r="K16240" s="20">
        <v>925.88</v>
      </c>
      <c r="L16240" s="20">
        <f t="shared" si="259"/>
        <v>925.88</v>
      </c>
    </row>
    <row r="16241" spans="1:12" ht="33">
      <c r="A16241" s="19">
        <v>2727000067</v>
      </c>
      <c r="B16241" s="15" t="s">
        <v>15954</v>
      </c>
      <c r="C16241" s="22" t="s">
        <v>13</v>
      </c>
      <c r="D16241" s="20">
        <v>1916.57</v>
      </c>
      <c r="E16241" s="20">
        <v>1916.57</v>
      </c>
      <c r="F16241" s="20">
        <v>1916.61</v>
      </c>
      <c r="G16241" s="20">
        <v>1916.61</v>
      </c>
      <c r="H16241" s="20">
        <v>1916.61</v>
      </c>
      <c r="I16241" s="20">
        <v>1916.61</v>
      </c>
      <c r="J16241" s="20">
        <v>1916.61</v>
      </c>
      <c r="K16241" s="20">
        <v>1916.61</v>
      </c>
      <c r="L16241" s="20">
        <f t="shared" si="259"/>
        <v>1916.61</v>
      </c>
    </row>
    <row r="16242" spans="1:12" ht="24.75">
      <c r="A16242" s="19">
        <v>2727000068</v>
      </c>
      <c r="B16242" s="15" t="s">
        <v>15955</v>
      </c>
      <c r="C16242" s="22" t="s">
        <v>15</v>
      </c>
      <c r="D16242" s="20">
        <v>1012.7</v>
      </c>
      <c r="E16242" s="20">
        <v>1012.7</v>
      </c>
      <c r="F16242" s="20">
        <v>1013.18</v>
      </c>
      <c r="G16242" s="20">
        <v>1013.12</v>
      </c>
      <c r="H16242" s="20">
        <v>1013.18</v>
      </c>
      <c r="I16242" s="20">
        <v>1013.14</v>
      </c>
      <c r="J16242" s="20">
        <v>1012.64</v>
      </c>
      <c r="K16242" s="20">
        <v>1012.89</v>
      </c>
      <c r="L16242" s="20">
        <f t="shared" si="259"/>
        <v>1013.18</v>
      </c>
    </row>
    <row r="16243" spans="1:12" ht="24.75">
      <c r="A16243" s="19">
        <v>2727000069</v>
      </c>
      <c r="B16243" s="15" t="s">
        <v>15956</v>
      </c>
      <c r="C16243" s="22" t="s">
        <v>15</v>
      </c>
      <c r="D16243" s="20">
        <v>1061.57</v>
      </c>
      <c r="E16243" s="20">
        <v>1061.57</v>
      </c>
      <c r="F16243" s="20">
        <v>1062.06</v>
      </c>
      <c r="G16243" s="20">
        <v>1062</v>
      </c>
      <c r="H16243" s="20">
        <v>1062.06</v>
      </c>
      <c r="I16243" s="20">
        <v>1062.03</v>
      </c>
      <c r="J16243" s="20">
        <v>1061.52</v>
      </c>
      <c r="K16243" s="20">
        <v>1061.78</v>
      </c>
      <c r="L16243" s="20">
        <f t="shared" si="259"/>
        <v>1062.06</v>
      </c>
    </row>
    <row r="16244" spans="1:12" ht="33">
      <c r="A16244" s="19">
        <v>2727000070</v>
      </c>
      <c r="B16244" s="15" t="s">
        <v>15957</v>
      </c>
      <c r="C16244" s="22" t="s">
        <v>15</v>
      </c>
      <c r="D16244" s="20">
        <v>1118.56</v>
      </c>
      <c r="E16244" s="20">
        <v>1118.56</v>
      </c>
      <c r="F16244" s="20">
        <v>1119.05</v>
      </c>
      <c r="G16244" s="20">
        <v>1118.99</v>
      </c>
      <c r="H16244" s="20">
        <v>1119.05</v>
      </c>
      <c r="I16244" s="20">
        <v>1119.01</v>
      </c>
      <c r="J16244" s="20">
        <v>1118.51</v>
      </c>
      <c r="K16244" s="20">
        <v>1118.77</v>
      </c>
      <c r="L16244" s="20">
        <f t="shared" si="259"/>
        <v>1119.05</v>
      </c>
    </row>
    <row r="16245" spans="1:12" ht="33">
      <c r="A16245" s="19">
        <v>2727000071</v>
      </c>
      <c r="B16245" s="15" t="s">
        <v>15958</v>
      </c>
      <c r="C16245" s="22" t="s">
        <v>15</v>
      </c>
      <c r="D16245" s="20">
        <v>1266.79</v>
      </c>
      <c r="E16245" s="20">
        <v>1266.79</v>
      </c>
      <c r="F16245" s="20">
        <v>1267.29</v>
      </c>
      <c r="G16245" s="20">
        <v>1267.23</v>
      </c>
      <c r="H16245" s="20">
        <v>1267.29</v>
      </c>
      <c r="I16245" s="20">
        <v>1267.25</v>
      </c>
      <c r="J16245" s="20">
        <v>1266.74</v>
      </c>
      <c r="K16245" s="20">
        <v>1267</v>
      </c>
      <c r="L16245" s="20">
        <f t="shared" si="259"/>
        <v>1267.29</v>
      </c>
    </row>
    <row r="16246" spans="1:12" ht="16.5">
      <c r="A16246" s="19">
        <v>2727000089</v>
      </c>
      <c r="B16246" s="15" t="s">
        <v>15959</v>
      </c>
      <c r="C16246" s="22" t="s">
        <v>13</v>
      </c>
      <c r="D16246" s="20">
        <v>16456.47</v>
      </c>
      <c r="E16246" s="20">
        <v>16456.47</v>
      </c>
      <c r="F16246" s="20">
        <v>16456.89</v>
      </c>
      <c r="G16246" s="20">
        <v>16456.89</v>
      </c>
      <c r="H16246" s="20">
        <v>16456.89</v>
      </c>
      <c r="I16246" s="20">
        <v>16456.89</v>
      </c>
      <c r="J16246" s="20">
        <v>16456.89</v>
      </c>
      <c r="K16246" s="20">
        <v>16456.89</v>
      </c>
      <c r="L16246" s="20">
        <f t="shared" si="259"/>
        <v>16456.89</v>
      </c>
    </row>
    <row r="16247" spans="1:12" ht="33">
      <c r="A16247" s="19">
        <v>2727000090</v>
      </c>
      <c r="B16247" s="15" t="s">
        <v>15960</v>
      </c>
      <c r="C16247" s="22" t="s">
        <v>15</v>
      </c>
      <c r="D16247" s="20">
        <v>1106.44</v>
      </c>
      <c r="E16247" s="20">
        <v>1106.44</v>
      </c>
      <c r="F16247" s="20">
        <v>1106.92</v>
      </c>
      <c r="G16247" s="20">
        <v>1106.8499999999999</v>
      </c>
      <c r="H16247" s="20">
        <v>1106.92</v>
      </c>
      <c r="I16247" s="20">
        <v>1106.8900000000001</v>
      </c>
      <c r="J16247" s="20">
        <v>1106.3699999999999</v>
      </c>
      <c r="K16247" s="20">
        <v>1106.6199999999999</v>
      </c>
      <c r="L16247" s="20">
        <f t="shared" si="259"/>
        <v>1106.92</v>
      </c>
    </row>
    <row r="16248" spans="1:12" ht="33">
      <c r="A16248" s="19">
        <v>2727000091</v>
      </c>
      <c r="B16248" s="15" t="s">
        <v>15961</v>
      </c>
      <c r="C16248" s="22" t="s">
        <v>15</v>
      </c>
      <c r="D16248" s="20">
        <v>1088.92</v>
      </c>
      <c r="E16248" s="20">
        <v>1088.92</v>
      </c>
      <c r="F16248" s="20">
        <v>1089.42</v>
      </c>
      <c r="G16248" s="20">
        <v>1089.3499999999999</v>
      </c>
      <c r="H16248" s="20">
        <v>1089.42</v>
      </c>
      <c r="I16248" s="20">
        <v>1089.3800000000001</v>
      </c>
      <c r="J16248" s="20">
        <v>1088.8699999999999</v>
      </c>
      <c r="K16248" s="20">
        <v>1089.1300000000001</v>
      </c>
      <c r="L16248" s="20">
        <f t="shared" si="259"/>
        <v>1089.42</v>
      </c>
    </row>
    <row r="16249" spans="1:12" ht="33">
      <c r="A16249" s="19">
        <v>2727000092</v>
      </c>
      <c r="B16249" s="15" t="s">
        <v>15970</v>
      </c>
      <c r="C16249" s="22" t="s">
        <v>15</v>
      </c>
      <c r="D16249" s="20">
        <v>873.45</v>
      </c>
      <c r="E16249" s="20">
        <v>873.45</v>
      </c>
      <c r="F16249" s="20">
        <v>874.67</v>
      </c>
      <c r="G16249" s="20">
        <v>874.51</v>
      </c>
      <c r="H16249" s="20">
        <v>874.68</v>
      </c>
      <c r="I16249" s="20">
        <v>874.57</v>
      </c>
      <c r="J16249" s="20">
        <v>873.26</v>
      </c>
      <c r="K16249" s="20">
        <v>873.92</v>
      </c>
      <c r="L16249" s="20">
        <f t="shared" si="259"/>
        <v>874.68</v>
      </c>
    </row>
    <row r="16250" spans="1:12" ht="33">
      <c r="A16250" s="19">
        <v>2727000092</v>
      </c>
      <c r="B16250" s="15" t="s">
        <v>15970</v>
      </c>
      <c r="C16250" s="22" t="s">
        <v>15</v>
      </c>
      <c r="D16250" s="20">
        <v>873.45</v>
      </c>
      <c r="E16250" s="20">
        <v>873.45</v>
      </c>
      <c r="F16250" s="20">
        <v>874.67</v>
      </c>
      <c r="G16250" s="20">
        <v>874.51</v>
      </c>
      <c r="H16250" s="20">
        <v>874.68</v>
      </c>
      <c r="I16250" s="20">
        <v>874.57</v>
      </c>
      <c r="J16250" s="20">
        <v>873.26</v>
      </c>
      <c r="K16250" s="20">
        <v>873.92</v>
      </c>
      <c r="L16250" s="20">
        <f t="shared" si="259"/>
        <v>874.68</v>
      </c>
    </row>
    <row r="16251" spans="1:12" ht="33">
      <c r="A16251" s="19">
        <v>2727000092</v>
      </c>
      <c r="B16251" s="15" t="s">
        <v>15970</v>
      </c>
      <c r="C16251" s="22" t="s">
        <v>15</v>
      </c>
      <c r="D16251" s="20">
        <v>873.45</v>
      </c>
      <c r="E16251" s="20">
        <v>873.45</v>
      </c>
      <c r="F16251" s="20">
        <v>874.67</v>
      </c>
      <c r="G16251" s="20">
        <v>874.51</v>
      </c>
      <c r="H16251" s="20">
        <v>874.68</v>
      </c>
      <c r="I16251" s="20">
        <v>874.57</v>
      </c>
      <c r="J16251" s="20">
        <v>873.26</v>
      </c>
      <c r="K16251" s="20">
        <v>873.92</v>
      </c>
      <c r="L16251" s="20">
        <f t="shared" si="259"/>
        <v>874.68</v>
      </c>
    </row>
    <row r="16252" spans="1:12" ht="49.5">
      <c r="A16252" s="19">
        <v>2727000095</v>
      </c>
      <c r="B16252" s="15" t="s">
        <v>15962</v>
      </c>
      <c r="C16252" s="22" t="s">
        <v>13</v>
      </c>
      <c r="D16252" s="20">
        <v>2746.13</v>
      </c>
      <c r="E16252" s="20">
        <v>2758.41</v>
      </c>
      <c r="F16252" s="20">
        <v>2825.92</v>
      </c>
      <c r="G16252" s="20">
        <v>2789.8</v>
      </c>
      <c r="H16252" s="20">
        <v>2868.36</v>
      </c>
      <c r="I16252" s="20">
        <v>2851.14</v>
      </c>
      <c r="J16252" s="20">
        <v>2721.14</v>
      </c>
      <c r="K16252" s="20">
        <v>2847.73</v>
      </c>
      <c r="L16252" s="20">
        <f t="shared" si="259"/>
        <v>2868.36</v>
      </c>
    </row>
    <row r="16253" spans="1:12" ht="33">
      <c r="A16253" s="19">
        <v>2727000099</v>
      </c>
      <c r="B16253" s="15" t="s">
        <v>16034</v>
      </c>
      <c r="C16253" s="22" t="s">
        <v>13</v>
      </c>
      <c r="D16253" s="20">
        <v>977.03</v>
      </c>
      <c r="E16253" s="20">
        <v>977.03</v>
      </c>
      <c r="F16253" s="20">
        <v>977.06</v>
      </c>
      <c r="G16253" s="20">
        <v>977.06</v>
      </c>
      <c r="H16253" s="20">
        <v>977.06</v>
      </c>
      <c r="I16253" s="20">
        <v>977.06</v>
      </c>
      <c r="J16253" s="20">
        <v>977.06</v>
      </c>
      <c r="K16253" s="20">
        <v>977.06</v>
      </c>
      <c r="L16253" s="20">
        <f t="shared" si="259"/>
        <v>977.06</v>
      </c>
    </row>
    <row r="16254" spans="1:12" ht="24.75">
      <c r="A16254" s="19">
        <v>2727000100</v>
      </c>
      <c r="B16254" s="15" t="s">
        <v>15963</v>
      </c>
      <c r="C16254" s="22" t="s">
        <v>15</v>
      </c>
      <c r="D16254" s="20">
        <v>838.45</v>
      </c>
      <c r="E16254" s="20">
        <v>838.45</v>
      </c>
      <c r="F16254" s="20">
        <v>838.47</v>
      </c>
      <c r="G16254" s="20">
        <v>838.47</v>
      </c>
      <c r="H16254" s="20">
        <v>838.47</v>
      </c>
      <c r="I16254" s="20">
        <v>838.47</v>
      </c>
      <c r="J16254" s="20">
        <v>838.47</v>
      </c>
      <c r="K16254" s="20">
        <v>838.47</v>
      </c>
      <c r="L16254" s="20">
        <f t="shared" si="259"/>
        <v>838.47</v>
      </c>
    </row>
    <row r="16255" spans="1:12" ht="24.75">
      <c r="A16255" s="19">
        <v>2727000101</v>
      </c>
      <c r="B16255" s="15" t="s">
        <v>15964</v>
      </c>
      <c r="C16255" s="22" t="s">
        <v>15</v>
      </c>
      <c r="D16255" s="20">
        <v>889.26</v>
      </c>
      <c r="E16255" s="20">
        <v>889.26</v>
      </c>
      <c r="F16255" s="20">
        <v>889.28</v>
      </c>
      <c r="G16255" s="20">
        <v>889.28</v>
      </c>
      <c r="H16255" s="20">
        <v>889.28</v>
      </c>
      <c r="I16255" s="20">
        <v>889.28</v>
      </c>
      <c r="J16255" s="20">
        <v>889.28</v>
      </c>
      <c r="K16255" s="20">
        <v>889.28</v>
      </c>
      <c r="L16255" s="20">
        <f t="shared" si="259"/>
        <v>889.28</v>
      </c>
    </row>
    <row r="16256" spans="1:12" ht="24.75">
      <c r="A16256" s="19">
        <v>2727000102</v>
      </c>
      <c r="B16256" s="15" t="s">
        <v>15965</v>
      </c>
      <c r="C16256" s="22" t="s">
        <v>15</v>
      </c>
      <c r="D16256" s="20">
        <v>889.26</v>
      </c>
      <c r="E16256" s="20">
        <v>889.26</v>
      </c>
      <c r="F16256" s="20">
        <v>889.28</v>
      </c>
      <c r="G16256" s="20">
        <v>889.28</v>
      </c>
      <c r="H16256" s="20">
        <v>889.28</v>
      </c>
      <c r="I16256" s="20">
        <v>889.28</v>
      </c>
      <c r="J16256" s="20">
        <v>889.28</v>
      </c>
      <c r="K16256" s="20">
        <v>889.28</v>
      </c>
      <c r="L16256" s="20">
        <f t="shared" si="259"/>
        <v>889.28</v>
      </c>
    </row>
    <row r="16257" spans="1:12" ht="24.75">
      <c r="A16257" s="19">
        <v>2727010402</v>
      </c>
      <c r="B16257" s="15" t="s">
        <v>15966</v>
      </c>
      <c r="C16257" s="22" t="s">
        <v>15</v>
      </c>
      <c r="D16257" s="20">
        <v>577.45000000000005</v>
      </c>
      <c r="E16257" s="20">
        <v>577.45000000000005</v>
      </c>
      <c r="F16257" s="20">
        <v>577.46</v>
      </c>
      <c r="G16257" s="20">
        <v>577.46</v>
      </c>
      <c r="H16257" s="20">
        <v>577.46</v>
      </c>
      <c r="I16257" s="20">
        <v>577.46</v>
      </c>
      <c r="J16257" s="20">
        <v>577.46</v>
      </c>
      <c r="K16257" s="20">
        <v>577.46</v>
      </c>
      <c r="L16257" s="20">
        <f t="shared" si="259"/>
        <v>577.46</v>
      </c>
    </row>
    <row r="16258" spans="1:12" ht="33">
      <c r="A16258" s="19">
        <v>2727010407</v>
      </c>
      <c r="B16258" s="15" t="s">
        <v>15971</v>
      </c>
      <c r="C16258" s="22" t="s">
        <v>13</v>
      </c>
      <c r="D16258" s="20">
        <v>882.33</v>
      </c>
      <c r="E16258" s="20">
        <v>882.33</v>
      </c>
      <c r="F16258" s="20">
        <v>882.83</v>
      </c>
      <c r="G16258" s="20">
        <v>882.76</v>
      </c>
      <c r="H16258" s="20">
        <v>882.84</v>
      </c>
      <c r="I16258" s="20">
        <v>882.78</v>
      </c>
      <c r="J16258" s="20">
        <v>882.28</v>
      </c>
      <c r="K16258" s="20">
        <v>882.53</v>
      </c>
      <c r="L16258" s="20">
        <f t="shared" si="259"/>
        <v>882.84</v>
      </c>
    </row>
    <row r="16259" spans="1:12" ht="33">
      <c r="A16259" s="19">
        <v>2727010408</v>
      </c>
      <c r="B16259" s="15" t="s">
        <v>15972</v>
      </c>
      <c r="C16259" s="22" t="s">
        <v>13</v>
      </c>
      <c r="D16259" s="20">
        <v>679.24</v>
      </c>
      <c r="E16259" s="20">
        <v>679.24</v>
      </c>
      <c r="F16259" s="20">
        <v>679.26</v>
      </c>
      <c r="G16259" s="20">
        <v>679.26</v>
      </c>
      <c r="H16259" s="20">
        <v>679.26</v>
      </c>
      <c r="I16259" s="20">
        <v>679.26</v>
      </c>
      <c r="J16259" s="20">
        <v>679.26</v>
      </c>
      <c r="K16259" s="20">
        <v>679.26</v>
      </c>
      <c r="L16259" s="20">
        <f t="shared" si="259"/>
        <v>679.26</v>
      </c>
    </row>
    <row r="16260" spans="1:12" ht="24.75">
      <c r="A16260" s="19">
        <v>2741000001</v>
      </c>
      <c r="B16260" s="15" t="s">
        <v>16098</v>
      </c>
      <c r="C16260" s="22" t="s">
        <v>13</v>
      </c>
      <c r="D16260" s="20">
        <v>2309.25</v>
      </c>
      <c r="E16260" s="20">
        <v>2309.25</v>
      </c>
      <c r="F16260" s="20">
        <v>2309.3000000000002</v>
      </c>
      <c r="G16260" s="20">
        <v>2309.3000000000002</v>
      </c>
      <c r="H16260" s="20">
        <v>2309.3000000000002</v>
      </c>
      <c r="I16260" s="20">
        <v>2309.3000000000002</v>
      </c>
      <c r="J16260" s="20">
        <v>2309.3000000000002</v>
      </c>
      <c r="K16260" s="20">
        <v>2309.3000000000002</v>
      </c>
      <c r="L16260" s="20">
        <f t="shared" si="259"/>
        <v>2309.3000000000002</v>
      </c>
    </row>
    <row r="16261" spans="1:12" ht="24.75">
      <c r="A16261" s="19">
        <v>2741000005</v>
      </c>
      <c r="B16261" s="15" t="s">
        <v>15992</v>
      </c>
      <c r="C16261" s="22" t="s">
        <v>13</v>
      </c>
      <c r="D16261" s="20">
        <v>348.92</v>
      </c>
      <c r="E16261" s="20">
        <v>348.92</v>
      </c>
      <c r="F16261" s="20">
        <v>348.93</v>
      </c>
      <c r="G16261" s="20">
        <v>348.93</v>
      </c>
      <c r="H16261" s="20">
        <v>348.93</v>
      </c>
      <c r="I16261" s="20">
        <v>348.93</v>
      </c>
      <c r="J16261" s="20">
        <v>348.93</v>
      </c>
      <c r="K16261" s="20">
        <v>348.93</v>
      </c>
      <c r="L16261" s="20">
        <f t="shared" si="259"/>
        <v>348.93</v>
      </c>
    </row>
    <row r="16262" spans="1:12" ht="57.75">
      <c r="A16262" s="19">
        <v>2741000006</v>
      </c>
      <c r="B16262" s="15" t="s">
        <v>16007</v>
      </c>
      <c r="C16262" s="22" t="s">
        <v>13</v>
      </c>
      <c r="D16262" s="20">
        <v>6116.92</v>
      </c>
      <c r="E16262" s="20">
        <v>6116.92</v>
      </c>
      <c r="F16262" s="20">
        <v>6117.07</v>
      </c>
      <c r="G16262" s="20">
        <v>6117.07</v>
      </c>
      <c r="H16262" s="20">
        <v>6117.07</v>
      </c>
      <c r="I16262" s="20">
        <v>6117.07</v>
      </c>
      <c r="J16262" s="20">
        <v>6117.07</v>
      </c>
      <c r="K16262" s="20">
        <v>6117.07</v>
      </c>
      <c r="L16262" s="20">
        <f t="shared" si="259"/>
        <v>6117.07</v>
      </c>
    </row>
    <row r="16263" spans="1:12" ht="90.75">
      <c r="A16263" s="19">
        <v>2741000007</v>
      </c>
      <c r="B16263" s="15" t="s">
        <v>16008</v>
      </c>
      <c r="C16263" s="22" t="s">
        <v>13</v>
      </c>
      <c r="D16263" s="20">
        <v>7634.24</v>
      </c>
      <c r="E16263" s="20">
        <v>7634.24</v>
      </c>
      <c r="F16263" s="20">
        <v>7634.42</v>
      </c>
      <c r="G16263" s="20">
        <v>7634.42</v>
      </c>
      <c r="H16263" s="20">
        <v>7634.42</v>
      </c>
      <c r="I16263" s="20">
        <v>7634.42</v>
      </c>
      <c r="J16263" s="20">
        <v>7634.42</v>
      </c>
      <c r="K16263" s="20">
        <v>7634.42</v>
      </c>
      <c r="L16263" s="20">
        <f t="shared" si="259"/>
        <v>7634.42</v>
      </c>
    </row>
    <row r="16264" spans="1:12" ht="41.25">
      <c r="A16264" s="19">
        <v>2741000008</v>
      </c>
      <c r="B16264" s="15" t="s">
        <v>16009</v>
      </c>
      <c r="C16264" s="22" t="s">
        <v>13</v>
      </c>
      <c r="D16264" s="20">
        <v>238.24</v>
      </c>
      <c r="E16264" s="20">
        <v>238.24</v>
      </c>
      <c r="F16264" s="20">
        <v>238.25</v>
      </c>
      <c r="G16264" s="20">
        <v>238.25</v>
      </c>
      <c r="H16264" s="20">
        <v>238.25</v>
      </c>
      <c r="I16264" s="20">
        <v>238.25</v>
      </c>
      <c r="J16264" s="20">
        <v>238.25</v>
      </c>
      <c r="K16264" s="20">
        <v>238.25</v>
      </c>
      <c r="L16264" s="20">
        <f t="shared" si="259"/>
        <v>238.25</v>
      </c>
    </row>
    <row r="16265" spans="1:12" ht="41.25">
      <c r="A16265" s="19">
        <v>2741000010</v>
      </c>
      <c r="B16265" s="15" t="s">
        <v>16010</v>
      </c>
      <c r="C16265" s="22" t="s">
        <v>26</v>
      </c>
      <c r="D16265" s="20">
        <v>447.7</v>
      </c>
      <c r="E16265" s="20">
        <v>447.7</v>
      </c>
      <c r="F16265" s="20">
        <v>447.71</v>
      </c>
      <c r="G16265" s="20">
        <v>447.71</v>
      </c>
      <c r="H16265" s="20">
        <v>447.71</v>
      </c>
      <c r="I16265" s="20">
        <v>447.71</v>
      </c>
      <c r="J16265" s="20">
        <v>447.71</v>
      </c>
      <c r="K16265" s="20">
        <v>447.71</v>
      </c>
      <c r="L16265" s="20">
        <f t="shared" si="259"/>
        <v>447.71</v>
      </c>
    </row>
    <row r="16266" spans="1:12" ht="49.5">
      <c r="A16266" s="19">
        <v>2741000015</v>
      </c>
      <c r="B16266" s="15" t="s">
        <v>16038</v>
      </c>
      <c r="C16266" s="22" t="s">
        <v>13</v>
      </c>
      <c r="D16266" s="20">
        <v>438.54</v>
      </c>
      <c r="E16266" s="20">
        <v>439</v>
      </c>
      <c r="F16266" s="20">
        <v>439.97</v>
      </c>
      <c r="G16266" s="20">
        <v>439.26</v>
      </c>
      <c r="H16266" s="20">
        <v>441.34</v>
      </c>
      <c r="I16266" s="20">
        <v>440.77</v>
      </c>
      <c r="J16266" s="20">
        <v>438.07</v>
      </c>
      <c r="K16266" s="20">
        <v>440.25</v>
      </c>
      <c r="L16266" s="20">
        <f t="shared" si="259"/>
        <v>441.34</v>
      </c>
    </row>
    <row r="16267" spans="1:12" ht="41.25">
      <c r="A16267" s="19">
        <v>2741000018</v>
      </c>
      <c r="B16267" s="15" t="s">
        <v>16039</v>
      </c>
      <c r="C16267" s="22" t="s">
        <v>13</v>
      </c>
      <c r="D16267" s="20">
        <v>4277.03</v>
      </c>
      <c r="E16267" s="20">
        <v>4277.03</v>
      </c>
      <c r="F16267" s="20">
        <v>4277.1499999999996</v>
      </c>
      <c r="G16267" s="20">
        <v>4277.1499999999996</v>
      </c>
      <c r="H16267" s="20">
        <v>4277.1499999999996</v>
      </c>
      <c r="I16267" s="20">
        <v>4277.1499999999996</v>
      </c>
      <c r="J16267" s="20">
        <v>4277.1499999999996</v>
      </c>
      <c r="K16267" s="20">
        <v>4277.1499999999996</v>
      </c>
      <c r="L16267" s="20">
        <f t="shared" si="259"/>
        <v>4277.1499999999996</v>
      </c>
    </row>
    <row r="16268" spans="1:12" ht="24.75">
      <c r="A16268" s="19">
        <v>2741000020</v>
      </c>
      <c r="B16268" s="15" t="s">
        <v>15998</v>
      </c>
      <c r="C16268" s="22" t="s">
        <v>15</v>
      </c>
      <c r="D16268" s="20">
        <v>1151.49</v>
      </c>
      <c r="E16268" s="20">
        <v>1151.49</v>
      </c>
      <c r="F16268" s="20">
        <v>1151.52</v>
      </c>
      <c r="G16268" s="20">
        <v>1151.52</v>
      </c>
      <c r="H16268" s="20">
        <v>1151.52</v>
      </c>
      <c r="I16268" s="20">
        <v>1151.52</v>
      </c>
      <c r="J16268" s="20">
        <v>1151.52</v>
      </c>
      <c r="K16268" s="20">
        <v>1151.52</v>
      </c>
      <c r="L16268" s="20">
        <f t="shared" si="259"/>
        <v>1151.52</v>
      </c>
    </row>
    <row r="16269" spans="1:12" ht="24.75">
      <c r="A16269" s="19">
        <v>2741000021</v>
      </c>
      <c r="B16269" s="15" t="s">
        <v>15997</v>
      </c>
      <c r="C16269" s="22" t="s">
        <v>15</v>
      </c>
      <c r="D16269" s="20">
        <v>1325.79</v>
      </c>
      <c r="E16269" s="20">
        <v>1325.79</v>
      </c>
      <c r="F16269" s="20">
        <v>1325.83</v>
      </c>
      <c r="G16269" s="20">
        <v>1325.25</v>
      </c>
      <c r="H16269" s="20">
        <v>1325.83</v>
      </c>
      <c r="I16269" s="20">
        <v>1325.83</v>
      </c>
      <c r="J16269" s="20">
        <v>1325.82</v>
      </c>
      <c r="K16269" s="20">
        <v>1325.83</v>
      </c>
      <c r="L16269" s="20">
        <f t="shared" si="259"/>
        <v>1325.83</v>
      </c>
    </row>
    <row r="16270" spans="1:12" ht="24.75">
      <c r="A16270" s="19">
        <v>2741000022</v>
      </c>
      <c r="B16270" s="15" t="s">
        <v>15999</v>
      </c>
      <c r="C16270" s="22" t="s">
        <v>15</v>
      </c>
      <c r="D16270" s="20">
        <v>1265.8499999999999</v>
      </c>
      <c r="E16270" s="20">
        <v>1265.8499999999999</v>
      </c>
      <c r="F16270" s="20">
        <v>1265.8800000000001</v>
      </c>
      <c r="G16270" s="20">
        <v>1265.8800000000001</v>
      </c>
      <c r="H16270" s="20">
        <v>1265.8800000000001</v>
      </c>
      <c r="I16270" s="20">
        <v>1265.8800000000001</v>
      </c>
      <c r="J16270" s="20">
        <v>1265.8800000000001</v>
      </c>
      <c r="K16270" s="20">
        <v>1265.8800000000001</v>
      </c>
      <c r="L16270" s="20">
        <f t="shared" si="259"/>
        <v>1265.8800000000001</v>
      </c>
    </row>
    <row r="16271" spans="1:12" ht="24.75">
      <c r="A16271" s="19">
        <v>2741000023</v>
      </c>
      <c r="B16271" s="15" t="s">
        <v>16000</v>
      </c>
      <c r="C16271" s="22" t="s">
        <v>13</v>
      </c>
      <c r="D16271" s="20">
        <v>764.44</v>
      </c>
      <c r="E16271" s="20">
        <v>764.44</v>
      </c>
      <c r="F16271" s="20">
        <v>764.46</v>
      </c>
      <c r="G16271" s="20">
        <v>764.46</v>
      </c>
      <c r="H16271" s="20">
        <v>764.46</v>
      </c>
      <c r="I16271" s="20">
        <v>764.46</v>
      </c>
      <c r="J16271" s="20">
        <v>764.46</v>
      </c>
      <c r="K16271" s="20">
        <v>764.46</v>
      </c>
      <c r="L16271" s="20">
        <f t="shared" si="259"/>
        <v>764.46</v>
      </c>
    </row>
    <row r="16272" spans="1:12" ht="24.75">
      <c r="A16272" s="19">
        <v>2741000024</v>
      </c>
      <c r="B16272" s="15" t="s">
        <v>16005</v>
      </c>
      <c r="C16272" s="22" t="s">
        <v>15</v>
      </c>
      <c r="D16272" s="20">
        <v>1265.8499999999999</v>
      </c>
      <c r="E16272" s="20">
        <v>1265.8499999999999</v>
      </c>
      <c r="F16272" s="20">
        <v>1265.8800000000001</v>
      </c>
      <c r="G16272" s="20">
        <v>1265.8800000000001</v>
      </c>
      <c r="H16272" s="20">
        <v>1265.8800000000001</v>
      </c>
      <c r="I16272" s="20">
        <v>1265.8800000000001</v>
      </c>
      <c r="J16272" s="20">
        <v>1265.8800000000001</v>
      </c>
      <c r="K16272" s="20">
        <v>1265.8800000000001</v>
      </c>
      <c r="L16272" s="20">
        <f t="shared" si="259"/>
        <v>1265.8800000000001</v>
      </c>
    </row>
    <row r="16273" spans="1:12" ht="16.5">
      <c r="A16273" s="19">
        <v>2741000031</v>
      </c>
      <c r="B16273" s="15" t="s">
        <v>16099</v>
      </c>
      <c r="C16273" s="22" t="s">
        <v>13</v>
      </c>
      <c r="D16273" s="20">
        <v>4349.24</v>
      </c>
      <c r="E16273" s="20">
        <v>4349.24</v>
      </c>
      <c r="F16273" s="20">
        <v>4349.34</v>
      </c>
      <c r="G16273" s="20">
        <v>4349.34</v>
      </c>
      <c r="H16273" s="20">
        <v>4349.34</v>
      </c>
      <c r="I16273" s="20">
        <v>4349.34</v>
      </c>
      <c r="J16273" s="20">
        <v>4349.34</v>
      </c>
      <c r="K16273" s="20">
        <v>4349.34</v>
      </c>
      <c r="L16273" s="20">
        <f t="shared" si="259"/>
        <v>4349.34</v>
      </c>
    </row>
    <row r="16274" spans="1:12" ht="41.25">
      <c r="A16274" s="19">
        <v>2741000037</v>
      </c>
      <c r="B16274" s="15" t="s">
        <v>16055</v>
      </c>
      <c r="C16274" s="22" t="s">
        <v>13</v>
      </c>
      <c r="D16274" s="20">
        <v>2149.0100000000002</v>
      </c>
      <c r="E16274" s="20">
        <v>2149.0100000000002</v>
      </c>
      <c r="F16274" s="20">
        <v>2149.0700000000002</v>
      </c>
      <c r="G16274" s="20">
        <v>2149.0700000000002</v>
      </c>
      <c r="H16274" s="20">
        <v>2149.0700000000002</v>
      </c>
      <c r="I16274" s="20">
        <v>2149.0700000000002</v>
      </c>
      <c r="J16274" s="20">
        <v>2149.0700000000002</v>
      </c>
      <c r="K16274" s="20">
        <v>2149.0700000000002</v>
      </c>
      <c r="L16274" s="20">
        <f t="shared" si="259"/>
        <v>2149.0700000000002</v>
      </c>
    </row>
    <row r="16275" spans="1:12" ht="33">
      <c r="A16275" s="19">
        <v>2741000039</v>
      </c>
      <c r="B16275" s="15" t="s">
        <v>16056</v>
      </c>
      <c r="C16275" s="22" t="s">
        <v>13</v>
      </c>
      <c r="D16275" s="20">
        <v>3048.22</v>
      </c>
      <c r="E16275" s="20">
        <v>3048.22</v>
      </c>
      <c r="F16275" s="20">
        <v>3048.31</v>
      </c>
      <c r="G16275" s="20">
        <v>3048.31</v>
      </c>
      <c r="H16275" s="20">
        <v>3048.31</v>
      </c>
      <c r="I16275" s="20">
        <v>3048.31</v>
      </c>
      <c r="J16275" s="20">
        <v>3048.31</v>
      </c>
      <c r="K16275" s="20">
        <v>3048.31</v>
      </c>
      <c r="L16275" s="20">
        <f t="shared" si="259"/>
        <v>3048.31</v>
      </c>
    </row>
    <row r="16276" spans="1:12" ht="24.75">
      <c r="A16276" s="19">
        <v>2741000041</v>
      </c>
      <c r="B16276" s="15" t="s">
        <v>16019</v>
      </c>
      <c r="C16276" s="22" t="s">
        <v>13</v>
      </c>
      <c r="D16276" s="20">
        <v>3273.91</v>
      </c>
      <c r="E16276" s="20">
        <v>3273.91</v>
      </c>
      <c r="F16276" s="20">
        <v>3273.99</v>
      </c>
      <c r="G16276" s="20">
        <v>3273.99</v>
      </c>
      <c r="H16276" s="20">
        <v>3273.99</v>
      </c>
      <c r="I16276" s="20">
        <v>3273.99</v>
      </c>
      <c r="J16276" s="20">
        <v>3273.99</v>
      </c>
      <c r="K16276" s="20">
        <v>3273.99</v>
      </c>
      <c r="L16276" s="20">
        <f t="shared" si="259"/>
        <v>3273.99</v>
      </c>
    </row>
    <row r="16277" spans="1:12" ht="41.25">
      <c r="A16277" s="19">
        <v>2741000042</v>
      </c>
      <c r="B16277" s="15" t="s">
        <v>16057</v>
      </c>
      <c r="C16277" s="22" t="s">
        <v>10</v>
      </c>
      <c r="D16277" s="20">
        <v>165.14</v>
      </c>
      <c r="E16277" s="20">
        <v>165.14</v>
      </c>
      <c r="F16277" s="20">
        <v>165.14</v>
      </c>
      <c r="G16277" s="20">
        <v>165.14</v>
      </c>
      <c r="H16277" s="20">
        <v>165.14</v>
      </c>
      <c r="I16277" s="20">
        <v>165.14</v>
      </c>
      <c r="J16277" s="20">
        <v>165.14</v>
      </c>
      <c r="K16277" s="20">
        <v>165.14</v>
      </c>
      <c r="L16277" s="20">
        <f t="shared" si="259"/>
        <v>165.14</v>
      </c>
    </row>
    <row r="16278" spans="1:12" ht="41.25">
      <c r="A16278" s="19">
        <v>2741000043</v>
      </c>
      <c r="B16278" s="15" t="s">
        <v>16058</v>
      </c>
      <c r="C16278" s="22" t="s">
        <v>10</v>
      </c>
      <c r="D16278" s="20">
        <v>181.24</v>
      </c>
      <c r="E16278" s="20">
        <v>181.24</v>
      </c>
      <c r="F16278" s="20">
        <v>181.25</v>
      </c>
      <c r="G16278" s="20">
        <v>181.25</v>
      </c>
      <c r="H16278" s="20">
        <v>181.25</v>
      </c>
      <c r="I16278" s="20">
        <v>181.25</v>
      </c>
      <c r="J16278" s="20">
        <v>181.25</v>
      </c>
      <c r="K16278" s="20">
        <v>181.25</v>
      </c>
      <c r="L16278" s="20">
        <f t="shared" si="259"/>
        <v>181.25</v>
      </c>
    </row>
    <row r="16279" spans="1:12" ht="49.5">
      <c r="A16279" s="19">
        <v>2741000048</v>
      </c>
      <c r="B16279" s="15" t="s">
        <v>16012</v>
      </c>
      <c r="C16279" s="22" t="s">
        <v>13</v>
      </c>
      <c r="D16279" s="20">
        <v>761.07</v>
      </c>
      <c r="E16279" s="20">
        <v>761.07</v>
      </c>
      <c r="F16279" s="20">
        <v>761.09</v>
      </c>
      <c r="G16279" s="20">
        <v>761.09</v>
      </c>
      <c r="H16279" s="20">
        <v>761.09</v>
      </c>
      <c r="I16279" s="20">
        <v>761.09</v>
      </c>
      <c r="J16279" s="20">
        <v>761.09</v>
      </c>
      <c r="K16279" s="20">
        <v>761.09</v>
      </c>
      <c r="L16279" s="20">
        <f t="shared" si="259"/>
        <v>761.09</v>
      </c>
    </row>
    <row r="16280" spans="1:12" ht="24.75">
      <c r="A16280" s="19">
        <v>2741000049</v>
      </c>
      <c r="B16280" s="15" t="s">
        <v>16029</v>
      </c>
      <c r="C16280" s="22" t="s">
        <v>13</v>
      </c>
      <c r="D16280" s="20">
        <v>357.31</v>
      </c>
      <c r="E16280" s="20">
        <v>357.31</v>
      </c>
      <c r="F16280" s="20">
        <v>357.32</v>
      </c>
      <c r="G16280" s="20">
        <v>357.32</v>
      </c>
      <c r="H16280" s="20">
        <v>357.32</v>
      </c>
      <c r="I16280" s="20">
        <v>357.32</v>
      </c>
      <c r="J16280" s="20">
        <v>357.32</v>
      </c>
      <c r="K16280" s="20">
        <v>357.32</v>
      </c>
      <c r="L16280" s="20">
        <f t="shared" si="259"/>
        <v>357.32</v>
      </c>
    </row>
    <row r="16281" spans="1:12" ht="74.25">
      <c r="A16281" s="19">
        <v>2741000050</v>
      </c>
      <c r="B16281" s="15" t="s">
        <v>16059</v>
      </c>
      <c r="C16281" s="22" t="s">
        <v>13</v>
      </c>
      <c r="D16281" s="20">
        <v>14606.38</v>
      </c>
      <c r="E16281" s="20">
        <v>14606.38</v>
      </c>
      <c r="F16281" s="20">
        <v>14606.75</v>
      </c>
      <c r="G16281" s="20">
        <v>14606.75</v>
      </c>
      <c r="H16281" s="20">
        <v>14606.75</v>
      </c>
      <c r="I16281" s="20">
        <v>14606.75</v>
      </c>
      <c r="J16281" s="20">
        <v>14606.75</v>
      </c>
      <c r="K16281" s="20">
        <v>14606.75</v>
      </c>
      <c r="L16281" s="20">
        <f t="shared" si="259"/>
        <v>14606.75</v>
      </c>
    </row>
    <row r="16282" spans="1:12" ht="16.5">
      <c r="A16282" s="19">
        <v>2741000051</v>
      </c>
      <c r="B16282" s="15" t="s">
        <v>16060</v>
      </c>
      <c r="C16282" s="22" t="s">
        <v>13</v>
      </c>
      <c r="D16282" s="20">
        <v>174.87</v>
      </c>
      <c r="E16282" s="20">
        <v>174.87</v>
      </c>
      <c r="F16282" s="20">
        <v>174.88</v>
      </c>
      <c r="G16282" s="20">
        <v>174.88</v>
      </c>
      <c r="H16282" s="20">
        <v>174.88</v>
      </c>
      <c r="I16282" s="20">
        <v>174.88</v>
      </c>
      <c r="J16282" s="20">
        <v>174.88</v>
      </c>
      <c r="K16282" s="20">
        <v>174.88</v>
      </c>
      <c r="L16282" s="20">
        <f t="shared" si="259"/>
        <v>174.88</v>
      </c>
    </row>
    <row r="16283" spans="1:12" ht="16.5">
      <c r="A16283" s="19">
        <v>2741000052</v>
      </c>
      <c r="B16283" s="15" t="s">
        <v>15994</v>
      </c>
      <c r="C16283" s="22" t="s">
        <v>15</v>
      </c>
      <c r="D16283" s="20">
        <v>674.72</v>
      </c>
      <c r="E16283" s="20">
        <v>674.72</v>
      </c>
      <c r="F16283" s="20">
        <v>674.73</v>
      </c>
      <c r="G16283" s="20">
        <v>674.73</v>
      </c>
      <c r="H16283" s="20">
        <v>674.73</v>
      </c>
      <c r="I16283" s="20">
        <v>674.73</v>
      </c>
      <c r="J16283" s="20">
        <v>674.73</v>
      </c>
      <c r="K16283" s="20">
        <v>674.73</v>
      </c>
      <c r="L16283" s="20">
        <f t="shared" si="259"/>
        <v>674.73</v>
      </c>
    </row>
    <row r="16284" spans="1:12" ht="16.5">
      <c r="A16284" s="19">
        <v>2741000053</v>
      </c>
      <c r="B16284" s="15" t="s">
        <v>15996</v>
      </c>
      <c r="C16284" s="22" t="s">
        <v>13</v>
      </c>
      <c r="D16284" s="20">
        <v>624.17999999999995</v>
      </c>
      <c r="E16284" s="20">
        <v>624.61</v>
      </c>
      <c r="F16284" s="20">
        <v>625.58000000000004</v>
      </c>
      <c r="G16284" s="20">
        <v>624.9</v>
      </c>
      <c r="H16284" s="20">
        <v>626.91999999999996</v>
      </c>
      <c r="I16284" s="20">
        <v>626.37</v>
      </c>
      <c r="J16284" s="20">
        <v>623.72</v>
      </c>
      <c r="K16284" s="20">
        <v>625.84</v>
      </c>
      <c r="L16284" s="20">
        <f t="shared" si="259"/>
        <v>626.91999999999996</v>
      </c>
    </row>
    <row r="16285" spans="1:12" ht="24.75">
      <c r="A16285" s="19">
        <v>2741000054</v>
      </c>
      <c r="B16285" s="15" t="s">
        <v>15995</v>
      </c>
      <c r="C16285" s="22" t="s">
        <v>13</v>
      </c>
      <c r="D16285" s="20">
        <v>1460.43</v>
      </c>
      <c r="E16285" s="20">
        <v>1462.18</v>
      </c>
      <c r="F16285" s="20">
        <v>1466.01</v>
      </c>
      <c r="G16285" s="20">
        <v>1463.25</v>
      </c>
      <c r="H16285" s="20">
        <v>1471.32</v>
      </c>
      <c r="I16285" s="20">
        <v>1469.15</v>
      </c>
      <c r="J16285" s="20">
        <v>1458.55</v>
      </c>
      <c r="K16285" s="20">
        <v>1467.03</v>
      </c>
      <c r="L16285" s="20">
        <f t="shared" si="259"/>
        <v>1471.32</v>
      </c>
    </row>
    <row r="16286" spans="1:12" ht="24.75">
      <c r="A16286" s="19">
        <v>2741000055</v>
      </c>
      <c r="B16286" s="15" t="s">
        <v>15993</v>
      </c>
      <c r="C16286" s="22" t="s">
        <v>13</v>
      </c>
      <c r="D16286" s="20">
        <v>412.08</v>
      </c>
      <c r="E16286" s="20">
        <v>412.25</v>
      </c>
      <c r="F16286" s="20">
        <v>412.67</v>
      </c>
      <c r="G16286" s="20">
        <v>412.38</v>
      </c>
      <c r="H16286" s="20">
        <v>413.21</v>
      </c>
      <c r="I16286" s="20">
        <v>412.98</v>
      </c>
      <c r="J16286" s="20">
        <v>411.9</v>
      </c>
      <c r="K16286" s="20">
        <v>412.78</v>
      </c>
      <c r="L16286" s="20">
        <f t="shared" si="259"/>
        <v>413.21</v>
      </c>
    </row>
    <row r="16287" spans="1:12" ht="33">
      <c r="A16287" s="19">
        <v>2741000056</v>
      </c>
      <c r="B16287" s="15" t="s">
        <v>16002</v>
      </c>
      <c r="C16287" s="22" t="s">
        <v>13</v>
      </c>
      <c r="D16287" s="20">
        <v>900.66</v>
      </c>
      <c r="E16287" s="20">
        <v>906.6</v>
      </c>
      <c r="F16287" s="20">
        <v>934.43</v>
      </c>
      <c r="G16287" s="20">
        <v>919.1</v>
      </c>
      <c r="H16287" s="20">
        <v>954.16</v>
      </c>
      <c r="I16287" s="20">
        <v>946.35</v>
      </c>
      <c r="J16287" s="20">
        <v>894.44</v>
      </c>
      <c r="K16287" s="20">
        <v>942.63</v>
      </c>
      <c r="L16287" s="20">
        <f t="shared" si="259"/>
        <v>954.16</v>
      </c>
    </row>
    <row r="16288" spans="1:12" ht="33">
      <c r="A16288" s="19">
        <v>2741000057</v>
      </c>
      <c r="B16288" s="15" t="s">
        <v>16031</v>
      </c>
      <c r="C16288" s="22" t="s">
        <v>15</v>
      </c>
      <c r="D16288" s="20">
        <v>1352.03</v>
      </c>
      <c r="E16288" s="20">
        <v>1352.03</v>
      </c>
      <c r="F16288" s="20">
        <v>1352.07</v>
      </c>
      <c r="G16288" s="20">
        <v>1352.07</v>
      </c>
      <c r="H16288" s="20">
        <v>1352.07</v>
      </c>
      <c r="I16288" s="20">
        <v>1352.07</v>
      </c>
      <c r="J16288" s="20">
        <v>1352.07</v>
      </c>
      <c r="K16288" s="20">
        <v>1352.07</v>
      </c>
      <c r="L16288" s="20">
        <f t="shared" si="259"/>
        <v>1352.07</v>
      </c>
    </row>
    <row r="16289" spans="1:12" ht="33">
      <c r="A16289" s="19">
        <v>2741000058</v>
      </c>
      <c r="B16289" s="15" t="s">
        <v>16001</v>
      </c>
      <c r="C16289" s="22" t="s">
        <v>15</v>
      </c>
      <c r="D16289" s="20">
        <v>936.13</v>
      </c>
      <c r="E16289" s="20">
        <v>936.13</v>
      </c>
      <c r="F16289" s="20">
        <v>936.15</v>
      </c>
      <c r="G16289" s="20">
        <v>936.15</v>
      </c>
      <c r="H16289" s="20">
        <v>936.15</v>
      </c>
      <c r="I16289" s="20">
        <v>936.15</v>
      </c>
      <c r="J16289" s="20">
        <v>936.15</v>
      </c>
      <c r="K16289" s="20">
        <v>936.15</v>
      </c>
      <c r="L16289" s="20">
        <f t="shared" si="259"/>
        <v>936.15</v>
      </c>
    </row>
    <row r="16290" spans="1:12" ht="33">
      <c r="A16290" s="19">
        <v>2741000058</v>
      </c>
      <c r="B16290" s="15" t="s">
        <v>16001</v>
      </c>
      <c r="C16290" s="22" t="s">
        <v>15</v>
      </c>
      <c r="D16290" s="20">
        <v>936.13</v>
      </c>
      <c r="E16290" s="20">
        <v>936.13</v>
      </c>
      <c r="F16290" s="20">
        <v>936.15</v>
      </c>
      <c r="G16290" s="20">
        <v>936.15</v>
      </c>
      <c r="H16290" s="20">
        <v>936.15</v>
      </c>
      <c r="I16290" s="20">
        <v>936.15</v>
      </c>
      <c r="J16290" s="20">
        <v>936.15</v>
      </c>
      <c r="K16290" s="20">
        <v>936.15</v>
      </c>
      <c r="L16290" s="20">
        <f t="shared" si="259"/>
        <v>936.15</v>
      </c>
    </row>
    <row r="16291" spans="1:12" ht="33">
      <c r="A16291" s="19">
        <v>2741000060</v>
      </c>
      <c r="B16291" s="15" t="s">
        <v>16032</v>
      </c>
      <c r="C16291" s="22" t="s">
        <v>15</v>
      </c>
      <c r="D16291" s="20">
        <v>882.5</v>
      </c>
      <c r="E16291" s="20">
        <v>882.5</v>
      </c>
      <c r="F16291" s="20">
        <v>882.52</v>
      </c>
      <c r="G16291" s="20">
        <v>882.52</v>
      </c>
      <c r="H16291" s="20">
        <v>882.52</v>
      </c>
      <c r="I16291" s="20">
        <v>882.52</v>
      </c>
      <c r="J16291" s="20">
        <v>882.52</v>
      </c>
      <c r="K16291" s="20">
        <v>882.52</v>
      </c>
      <c r="L16291" s="20">
        <f t="shared" si="259"/>
        <v>882.52</v>
      </c>
    </row>
    <row r="16292" spans="1:12" ht="24.75">
      <c r="A16292" s="19">
        <v>2741000061</v>
      </c>
      <c r="B16292" s="15" t="s">
        <v>16003</v>
      </c>
      <c r="C16292" s="22" t="s">
        <v>15</v>
      </c>
      <c r="D16292" s="20">
        <v>2145.62</v>
      </c>
      <c r="E16292" s="20">
        <v>2145.62</v>
      </c>
      <c r="F16292" s="20">
        <v>2145.6799999999998</v>
      </c>
      <c r="G16292" s="20">
        <v>2145.6799999999998</v>
      </c>
      <c r="H16292" s="20">
        <v>2145.6799999999998</v>
      </c>
      <c r="I16292" s="20">
        <v>2145.6799999999998</v>
      </c>
      <c r="J16292" s="20">
        <v>2145.6799999999998</v>
      </c>
      <c r="K16292" s="20">
        <v>2145.6799999999998</v>
      </c>
      <c r="L16292" s="20">
        <f t="shared" si="259"/>
        <v>2145.6799999999998</v>
      </c>
    </row>
    <row r="16293" spans="1:12" ht="16.5">
      <c r="A16293" s="19">
        <v>2741000062</v>
      </c>
      <c r="B16293" s="15" t="s">
        <v>16004</v>
      </c>
      <c r="C16293" s="22" t="s">
        <v>13</v>
      </c>
      <c r="D16293" s="20">
        <v>800.06</v>
      </c>
      <c r="E16293" s="20">
        <v>800.34</v>
      </c>
      <c r="F16293" s="20">
        <v>800.98</v>
      </c>
      <c r="G16293" s="20">
        <v>800.53</v>
      </c>
      <c r="H16293" s="20">
        <v>801.86</v>
      </c>
      <c r="I16293" s="20">
        <v>801.52</v>
      </c>
      <c r="J16293" s="20">
        <v>799.77</v>
      </c>
      <c r="K16293" s="20">
        <v>801.14</v>
      </c>
      <c r="L16293" s="20">
        <f t="shared" si="259"/>
        <v>801.86</v>
      </c>
    </row>
    <row r="16294" spans="1:12" ht="49.5">
      <c r="A16294" s="19">
        <v>2741000065</v>
      </c>
      <c r="B16294" s="15" t="s">
        <v>16014</v>
      </c>
      <c r="C16294" s="22" t="s">
        <v>13</v>
      </c>
      <c r="D16294" s="20">
        <v>3258.51</v>
      </c>
      <c r="E16294" s="20">
        <v>3258.51</v>
      </c>
      <c r="F16294" s="20">
        <v>3258.58</v>
      </c>
      <c r="G16294" s="20">
        <v>3258.58</v>
      </c>
      <c r="H16294" s="20">
        <v>3258.58</v>
      </c>
      <c r="I16294" s="20">
        <v>3258.58</v>
      </c>
      <c r="J16294" s="20">
        <v>3258.58</v>
      </c>
      <c r="K16294" s="20">
        <v>3258.58</v>
      </c>
      <c r="L16294" s="20">
        <f t="shared" ref="L16294:L16357" si="260">MAX(D16294:K16294)</f>
        <v>3258.58</v>
      </c>
    </row>
    <row r="16295" spans="1:12" ht="49.5">
      <c r="A16295" s="19">
        <v>2741000066</v>
      </c>
      <c r="B16295" s="15" t="s">
        <v>16015</v>
      </c>
      <c r="C16295" s="22" t="s">
        <v>13</v>
      </c>
      <c r="D16295" s="20">
        <v>2627.47</v>
      </c>
      <c r="E16295" s="20">
        <v>2627.47</v>
      </c>
      <c r="F16295" s="20">
        <v>2627.53</v>
      </c>
      <c r="G16295" s="20">
        <v>2627.53</v>
      </c>
      <c r="H16295" s="20">
        <v>2627.53</v>
      </c>
      <c r="I16295" s="20">
        <v>2627.53</v>
      </c>
      <c r="J16295" s="20">
        <v>2627.53</v>
      </c>
      <c r="K16295" s="20">
        <v>2627.53</v>
      </c>
      <c r="L16295" s="20">
        <f t="shared" si="260"/>
        <v>2627.53</v>
      </c>
    </row>
    <row r="16296" spans="1:12" ht="41.25">
      <c r="A16296" s="19">
        <v>2741000067</v>
      </c>
      <c r="B16296" s="15" t="s">
        <v>16016</v>
      </c>
      <c r="C16296" s="22" t="s">
        <v>13</v>
      </c>
      <c r="D16296" s="20">
        <v>4044.84</v>
      </c>
      <c r="E16296" s="20">
        <v>4044.84</v>
      </c>
      <c r="F16296" s="20">
        <v>4044.94</v>
      </c>
      <c r="G16296" s="20">
        <v>4044.94</v>
      </c>
      <c r="H16296" s="20">
        <v>4044.94</v>
      </c>
      <c r="I16296" s="20">
        <v>4044.94</v>
      </c>
      <c r="J16296" s="20">
        <v>4044.94</v>
      </c>
      <c r="K16296" s="20">
        <v>4044.94</v>
      </c>
      <c r="L16296" s="20">
        <f t="shared" si="260"/>
        <v>4044.94</v>
      </c>
    </row>
    <row r="16297" spans="1:12" ht="41.25">
      <c r="A16297" s="19">
        <v>2741000068</v>
      </c>
      <c r="B16297" s="15" t="s">
        <v>16017</v>
      </c>
      <c r="C16297" s="22" t="s">
        <v>13</v>
      </c>
      <c r="D16297" s="20">
        <v>9401.92</v>
      </c>
      <c r="E16297" s="20">
        <v>9401.92</v>
      </c>
      <c r="F16297" s="20">
        <v>9402.16</v>
      </c>
      <c r="G16297" s="20">
        <v>9402.16</v>
      </c>
      <c r="H16297" s="20">
        <v>9402.16</v>
      </c>
      <c r="I16297" s="20">
        <v>9402.16</v>
      </c>
      <c r="J16297" s="20">
        <v>9402.16</v>
      </c>
      <c r="K16297" s="20">
        <v>9402.16</v>
      </c>
      <c r="L16297" s="20">
        <f t="shared" si="260"/>
        <v>9402.16</v>
      </c>
    </row>
    <row r="16298" spans="1:12" ht="66">
      <c r="A16298" s="19">
        <v>2741000069</v>
      </c>
      <c r="B16298" s="15" t="s">
        <v>16018</v>
      </c>
      <c r="C16298" s="22" t="s">
        <v>13</v>
      </c>
      <c r="D16298" s="20">
        <v>7531.46</v>
      </c>
      <c r="E16298" s="20">
        <v>7531.46</v>
      </c>
      <c r="F16298" s="20">
        <v>7531.65</v>
      </c>
      <c r="G16298" s="20">
        <v>7531.65</v>
      </c>
      <c r="H16298" s="20">
        <v>7531.65</v>
      </c>
      <c r="I16298" s="20">
        <v>7531.65</v>
      </c>
      <c r="J16298" s="20">
        <v>7531.65</v>
      </c>
      <c r="K16298" s="20">
        <v>7531.65</v>
      </c>
      <c r="L16298" s="20">
        <f t="shared" si="260"/>
        <v>7531.65</v>
      </c>
    </row>
    <row r="16299" spans="1:12" ht="41.25">
      <c r="A16299" s="19">
        <v>2741000070</v>
      </c>
      <c r="B16299" s="15" t="s">
        <v>16030</v>
      </c>
      <c r="C16299" s="22" t="s">
        <v>13</v>
      </c>
      <c r="D16299" s="20">
        <v>11912.23</v>
      </c>
      <c r="E16299" s="20">
        <v>11912.23</v>
      </c>
      <c r="F16299" s="20">
        <v>11912.53</v>
      </c>
      <c r="G16299" s="20">
        <v>11912.53</v>
      </c>
      <c r="H16299" s="20">
        <v>11912.53</v>
      </c>
      <c r="I16299" s="20">
        <v>11912.53</v>
      </c>
      <c r="J16299" s="20">
        <v>11912.53</v>
      </c>
      <c r="K16299" s="20">
        <v>11912.53</v>
      </c>
      <c r="L16299" s="20">
        <f t="shared" si="260"/>
        <v>11912.53</v>
      </c>
    </row>
    <row r="16300" spans="1:12" ht="41.25">
      <c r="A16300" s="19">
        <v>2741000071</v>
      </c>
      <c r="B16300" s="15" t="s">
        <v>16013</v>
      </c>
      <c r="C16300" s="22" t="s">
        <v>13</v>
      </c>
      <c r="D16300" s="20">
        <v>18185.740000000002</v>
      </c>
      <c r="E16300" s="20">
        <v>18185.740000000002</v>
      </c>
      <c r="F16300" s="20">
        <v>18186.2</v>
      </c>
      <c r="G16300" s="20">
        <v>18186.2</v>
      </c>
      <c r="H16300" s="20">
        <v>18186.2</v>
      </c>
      <c r="I16300" s="20">
        <v>18186.2</v>
      </c>
      <c r="J16300" s="20">
        <v>18186.2</v>
      </c>
      <c r="K16300" s="20">
        <v>18186.2</v>
      </c>
      <c r="L16300" s="20">
        <f t="shared" si="260"/>
        <v>18186.2</v>
      </c>
    </row>
    <row r="16301" spans="1:12" ht="41.25">
      <c r="A16301" s="19">
        <v>2741000072</v>
      </c>
      <c r="B16301" s="15" t="s">
        <v>16011</v>
      </c>
      <c r="C16301" s="22" t="s">
        <v>9991</v>
      </c>
      <c r="D16301" s="20">
        <v>4291.5600000000004</v>
      </c>
      <c r="E16301" s="20">
        <v>4291.5600000000004</v>
      </c>
      <c r="F16301" s="20">
        <v>4291.67</v>
      </c>
      <c r="G16301" s="20">
        <v>4291.67</v>
      </c>
      <c r="H16301" s="20">
        <v>4291.67</v>
      </c>
      <c r="I16301" s="20">
        <v>4291.67</v>
      </c>
      <c r="J16301" s="20">
        <v>4291.67</v>
      </c>
      <c r="K16301" s="20">
        <v>4291.67</v>
      </c>
      <c r="L16301" s="20">
        <f t="shared" si="260"/>
        <v>4291.67</v>
      </c>
    </row>
    <row r="16302" spans="1:12" ht="41.25">
      <c r="A16302" s="19">
        <v>2741000073</v>
      </c>
      <c r="B16302" s="15" t="s">
        <v>16021</v>
      </c>
      <c r="C16302" s="22" t="s">
        <v>13</v>
      </c>
      <c r="D16302" s="20">
        <v>1280.55</v>
      </c>
      <c r="E16302" s="20">
        <v>1280.55</v>
      </c>
      <c r="F16302" s="20">
        <v>1280.58</v>
      </c>
      <c r="G16302" s="20">
        <v>1280.58</v>
      </c>
      <c r="H16302" s="20">
        <v>1280.58</v>
      </c>
      <c r="I16302" s="20">
        <v>1280.58</v>
      </c>
      <c r="J16302" s="20">
        <v>1280.58</v>
      </c>
      <c r="K16302" s="20">
        <v>1280.58</v>
      </c>
      <c r="L16302" s="20">
        <f t="shared" si="260"/>
        <v>1280.58</v>
      </c>
    </row>
    <row r="16303" spans="1:12" ht="66">
      <c r="A16303" s="19">
        <v>2741000074</v>
      </c>
      <c r="B16303" s="15" t="s">
        <v>16022</v>
      </c>
      <c r="C16303" s="22" t="s">
        <v>10</v>
      </c>
      <c r="D16303" s="20">
        <v>31.49</v>
      </c>
      <c r="E16303" s="20">
        <v>31.49</v>
      </c>
      <c r="F16303" s="20">
        <v>31.49</v>
      </c>
      <c r="G16303" s="20">
        <v>31.49</v>
      </c>
      <c r="H16303" s="20">
        <v>31.49</v>
      </c>
      <c r="I16303" s="20">
        <v>31.49</v>
      </c>
      <c r="J16303" s="20">
        <v>31.49</v>
      </c>
      <c r="K16303" s="20">
        <v>31.49</v>
      </c>
      <c r="L16303" s="20">
        <f t="shared" si="260"/>
        <v>31.49</v>
      </c>
    </row>
    <row r="16304" spans="1:12" ht="16.5">
      <c r="A16304" s="19">
        <v>2741000075</v>
      </c>
      <c r="B16304" s="15" t="s">
        <v>16023</v>
      </c>
      <c r="C16304" s="22" t="s">
        <v>13</v>
      </c>
      <c r="D16304" s="20">
        <v>249.32</v>
      </c>
      <c r="E16304" s="20">
        <v>249.32</v>
      </c>
      <c r="F16304" s="20">
        <v>249.33</v>
      </c>
      <c r="G16304" s="20">
        <v>249.33</v>
      </c>
      <c r="H16304" s="20">
        <v>249.33</v>
      </c>
      <c r="I16304" s="20">
        <v>249.33</v>
      </c>
      <c r="J16304" s="20">
        <v>249.33</v>
      </c>
      <c r="K16304" s="20">
        <v>249.33</v>
      </c>
      <c r="L16304" s="20">
        <f t="shared" si="260"/>
        <v>249.33</v>
      </c>
    </row>
    <row r="16305" spans="1:12" ht="24.75">
      <c r="A16305" s="19">
        <v>2741000076</v>
      </c>
      <c r="B16305" s="15" t="s">
        <v>16024</v>
      </c>
      <c r="C16305" s="22" t="s">
        <v>13</v>
      </c>
      <c r="D16305" s="20">
        <v>421.46</v>
      </c>
      <c r="E16305" s="20">
        <v>421.46</v>
      </c>
      <c r="F16305" s="20">
        <v>421.47</v>
      </c>
      <c r="G16305" s="20">
        <v>421.47</v>
      </c>
      <c r="H16305" s="20">
        <v>421.47</v>
      </c>
      <c r="I16305" s="20">
        <v>421.47</v>
      </c>
      <c r="J16305" s="20">
        <v>421.47</v>
      </c>
      <c r="K16305" s="20">
        <v>421.47</v>
      </c>
      <c r="L16305" s="20">
        <f t="shared" si="260"/>
        <v>421.47</v>
      </c>
    </row>
    <row r="16306" spans="1:12" ht="24.75">
      <c r="A16306" s="19">
        <v>2741000077</v>
      </c>
      <c r="B16306" s="15" t="s">
        <v>16025</v>
      </c>
      <c r="C16306" s="22" t="s">
        <v>13</v>
      </c>
      <c r="D16306" s="20">
        <v>247.67</v>
      </c>
      <c r="E16306" s="20">
        <v>247.67</v>
      </c>
      <c r="F16306" s="20">
        <v>247.68</v>
      </c>
      <c r="G16306" s="20">
        <v>247.68</v>
      </c>
      <c r="H16306" s="20">
        <v>247.68</v>
      </c>
      <c r="I16306" s="20">
        <v>247.68</v>
      </c>
      <c r="J16306" s="20">
        <v>247.68</v>
      </c>
      <c r="K16306" s="20">
        <v>247.68</v>
      </c>
      <c r="L16306" s="20">
        <f t="shared" si="260"/>
        <v>247.68</v>
      </c>
    </row>
    <row r="16307" spans="1:12" ht="24.75">
      <c r="A16307" s="19">
        <v>2741000078</v>
      </c>
      <c r="B16307" s="15" t="s">
        <v>16026</v>
      </c>
      <c r="C16307" s="22" t="s">
        <v>13</v>
      </c>
      <c r="D16307" s="20">
        <v>81.36</v>
      </c>
      <c r="E16307" s="20">
        <v>81.36</v>
      </c>
      <c r="F16307" s="20">
        <v>81.36</v>
      </c>
      <c r="G16307" s="20">
        <v>81.36</v>
      </c>
      <c r="H16307" s="20">
        <v>81.36</v>
      </c>
      <c r="I16307" s="20">
        <v>81.36</v>
      </c>
      <c r="J16307" s="20">
        <v>81.36</v>
      </c>
      <c r="K16307" s="20">
        <v>81.36</v>
      </c>
      <c r="L16307" s="20">
        <f t="shared" si="260"/>
        <v>81.36</v>
      </c>
    </row>
    <row r="16308" spans="1:12" ht="33">
      <c r="A16308" s="19">
        <v>2741000079</v>
      </c>
      <c r="B16308" s="15" t="s">
        <v>16027</v>
      </c>
      <c r="C16308" s="22" t="s">
        <v>13</v>
      </c>
      <c r="D16308" s="20">
        <v>509.62</v>
      </c>
      <c r="E16308" s="20">
        <v>510.01</v>
      </c>
      <c r="F16308" s="20">
        <v>511.09</v>
      </c>
      <c r="G16308" s="20">
        <v>510.63</v>
      </c>
      <c r="H16308" s="20">
        <v>512.27</v>
      </c>
      <c r="I16308" s="20">
        <v>511.73</v>
      </c>
      <c r="J16308" s="20">
        <v>509.36</v>
      </c>
      <c r="K16308" s="20">
        <v>511.29</v>
      </c>
      <c r="L16308" s="20">
        <f t="shared" si="260"/>
        <v>512.27</v>
      </c>
    </row>
    <row r="16309" spans="1:12" ht="41.25">
      <c r="A16309" s="19">
        <v>2741000080</v>
      </c>
      <c r="B16309" s="15" t="s">
        <v>16020</v>
      </c>
      <c r="C16309" s="22" t="s">
        <v>13</v>
      </c>
      <c r="D16309" s="20">
        <v>1761.75</v>
      </c>
      <c r="E16309" s="20">
        <v>1768.7</v>
      </c>
      <c r="F16309" s="20">
        <v>1816.54</v>
      </c>
      <c r="G16309" s="20">
        <v>1791.39</v>
      </c>
      <c r="H16309" s="20">
        <v>1845.37</v>
      </c>
      <c r="I16309" s="20">
        <v>1834.27</v>
      </c>
      <c r="J16309" s="20">
        <v>1745.83</v>
      </c>
      <c r="K16309" s="20">
        <v>1829.08</v>
      </c>
      <c r="L16309" s="20">
        <f t="shared" si="260"/>
        <v>1845.37</v>
      </c>
    </row>
    <row r="16310" spans="1:12" ht="49.5">
      <c r="A16310" s="19">
        <v>2741000081</v>
      </c>
      <c r="B16310" s="15" t="s">
        <v>16028</v>
      </c>
      <c r="C16310" s="22" t="s">
        <v>13</v>
      </c>
      <c r="D16310" s="20">
        <v>4064.6</v>
      </c>
      <c r="E16310" s="20">
        <v>4064.6</v>
      </c>
      <c r="F16310" s="20">
        <v>4064.69</v>
      </c>
      <c r="G16310" s="20">
        <v>4064.69</v>
      </c>
      <c r="H16310" s="20">
        <v>4064.69</v>
      </c>
      <c r="I16310" s="20">
        <v>4064.69</v>
      </c>
      <c r="J16310" s="20">
        <v>4064.69</v>
      </c>
      <c r="K16310" s="20">
        <v>4064.69</v>
      </c>
      <c r="L16310" s="20">
        <f t="shared" si="260"/>
        <v>4064.69</v>
      </c>
    </row>
    <row r="16311" spans="1:12" ht="24.75">
      <c r="A16311" s="19">
        <v>2750000001</v>
      </c>
      <c r="B16311" s="15" t="s">
        <v>16033</v>
      </c>
      <c r="C16311" s="22" t="s">
        <v>15</v>
      </c>
      <c r="D16311" s="20">
        <v>776.6</v>
      </c>
      <c r="E16311" s="20">
        <v>776.6</v>
      </c>
      <c r="F16311" s="20">
        <v>776.62</v>
      </c>
      <c r="G16311" s="20">
        <v>776.62</v>
      </c>
      <c r="H16311" s="20">
        <v>776.62</v>
      </c>
      <c r="I16311" s="20">
        <v>776.62</v>
      </c>
      <c r="J16311" s="20">
        <v>776.62</v>
      </c>
      <c r="K16311" s="20">
        <v>776.62</v>
      </c>
      <c r="L16311" s="20">
        <f t="shared" si="260"/>
        <v>776.62</v>
      </c>
    </row>
    <row r="16312" spans="1:12" ht="41.25">
      <c r="A16312" s="19">
        <v>2750000002</v>
      </c>
      <c r="B16312" s="15" t="s">
        <v>16062</v>
      </c>
      <c r="C16312" s="22" t="s">
        <v>13</v>
      </c>
      <c r="D16312" s="20">
        <v>20.96</v>
      </c>
      <c r="E16312" s="20">
        <v>20.96</v>
      </c>
      <c r="F16312" s="20">
        <v>20.96</v>
      </c>
      <c r="G16312" s="20">
        <v>20.96</v>
      </c>
      <c r="H16312" s="20">
        <v>20.96</v>
      </c>
      <c r="I16312" s="20">
        <v>20.96</v>
      </c>
      <c r="J16312" s="20">
        <v>20.96</v>
      </c>
      <c r="K16312" s="20">
        <v>20.96</v>
      </c>
      <c r="L16312" s="20">
        <f t="shared" si="260"/>
        <v>20.96</v>
      </c>
    </row>
    <row r="16313" spans="1:12" ht="41.25">
      <c r="A16313" s="19">
        <v>2750000003</v>
      </c>
      <c r="B16313" s="15" t="s">
        <v>16044</v>
      </c>
      <c r="C16313" s="22" t="s">
        <v>13</v>
      </c>
      <c r="D16313" s="20">
        <v>10916.67</v>
      </c>
      <c r="E16313" s="20">
        <v>10916.67</v>
      </c>
      <c r="F16313" s="20">
        <v>10916.95</v>
      </c>
      <c r="G16313" s="20">
        <v>10916.95</v>
      </c>
      <c r="H16313" s="20">
        <v>10916.95</v>
      </c>
      <c r="I16313" s="20">
        <v>10916.95</v>
      </c>
      <c r="J16313" s="20">
        <v>10916.95</v>
      </c>
      <c r="K16313" s="20">
        <v>10916.95</v>
      </c>
      <c r="L16313" s="20">
        <f t="shared" si="260"/>
        <v>10916.95</v>
      </c>
    </row>
    <row r="16314" spans="1:12" ht="49.5">
      <c r="A16314" s="19">
        <v>2750000004</v>
      </c>
      <c r="B16314" s="15" t="s">
        <v>16045</v>
      </c>
      <c r="C16314" s="22" t="s">
        <v>13</v>
      </c>
      <c r="D16314" s="20">
        <v>4044.84</v>
      </c>
      <c r="E16314" s="20">
        <v>4044.84</v>
      </c>
      <c r="F16314" s="20">
        <v>4044.94</v>
      </c>
      <c r="G16314" s="20">
        <v>4044.94</v>
      </c>
      <c r="H16314" s="20">
        <v>4044.94</v>
      </c>
      <c r="I16314" s="20">
        <v>4044.94</v>
      </c>
      <c r="J16314" s="20">
        <v>4044.94</v>
      </c>
      <c r="K16314" s="20">
        <v>4044.94</v>
      </c>
      <c r="L16314" s="20">
        <f t="shared" si="260"/>
        <v>4044.94</v>
      </c>
    </row>
    <row r="16315" spans="1:12" ht="41.25">
      <c r="A16315" s="19">
        <v>2750000005</v>
      </c>
      <c r="B16315" s="15" t="s">
        <v>16061</v>
      </c>
      <c r="C16315" s="22" t="s">
        <v>13</v>
      </c>
      <c r="D16315" s="20">
        <v>92.5</v>
      </c>
      <c r="E16315" s="20">
        <v>92.5</v>
      </c>
      <c r="F16315" s="20">
        <v>92.5</v>
      </c>
      <c r="G16315" s="20">
        <v>92.5</v>
      </c>
      <c r="H16315" s="20">
        <v>92.5</v>
      </c>
      <c r="I16315" s="20">
        <v>92.5</v>
      </c>
      <c r="J16315" s="20">
        <v>92.5</v>
      </c>
      <c r="K16315" s="20">
        <v>92.5</v>
      </c>
      <c r="L16315" s="20">
        <f t="shared" si="260"/>
        <v>92.5</v>
      </c>
    </row>
    <row r="16316" spans="1:12" ht="41.25">
      <c r="A16316" s="19">
        <v>2750000006</v>
      </c>
      <c r="B16316" s="15" t="s">
        <v>16043</v>
      </c>
      <c r="C16316" s="22" t="s">
        <v>13</v>
      </c>
      <c r="D16316" s="20">
        <v>1761.75</v>
      </c>
      <c r="E16316" s="20">
        <v>1768.7</v>
      </c>
      <c r="F16316" s="20">
        <v>1816.54</v>
      </c>
      <c r="G16316" s="20">
        <v>1791.39</v>
      </c>
      <c r="H16316" s="20">
        <v>1845.37</v>
      </c>
      <c r="I16316" s="20">
        <v>1834.27</v>
      </c>
      <c r="J16316" s="20">
        <v>1745.83</v>
      </c>
      <c r="K16316" s="20">
        <v>1829.08</v>
      </c>
      <c r="L16316" s="20">
        <f t="shared" si="260"/>
        <v>1845.37</v>
      </c>
    </row>
    <row r="16317" spans="1:12" ht="16.5">
      <c r="A16317" s="19">
        <v>2750000007</v>
      </c>
      <c r="B16317" s="15" t="s">
        <v>16040</v>
      </c>
      <c r="C16317" s="22" t="s">
        <v>13</v>
      </c>
      <c r="D16317" s="20">
        <v>249.32</v>
      </c>
      <c r="E16317" s="20">
        <v>249.32</v>
      </c>
      <c r="F16317" s="20">
        <v>249.33</v>
      </c>
      <c r="G16317" s="20">
        <v>249.33</v>
      </c>
      <c r="H16317" s="20">
        <v>249.33</v>
      </c>
      <c r="I16317" s="20">
        <v>249.33</v>
      </c>
      <c r="J16317" s="20">
        <v>249.33</v>
      </c>
      <c r="K16317" s="20">
        <v>249.33</v>
      </c>
      <c r="L16317" s="20">
        <f t="shared" si="260"/>
        <v>249.33</v>
      </c>
    </row>
    <row r="16318" spans="1:12" ht="24.75">
      <c r="A16318" s="19">
        <v>2750000008</v>
      </c>
      <c r="B16318" s="15" t="s">
        <v>16041</v>
      </c>
      <c r="C16318" s="22" t="s">
        <v>13</v>
      </c>
      <c r="D16318" s="20">
        <v>377.46</v>
      </c>
      <c r="E16318" s="20">
        <v>377.46</v>
      </c>
      <c r="F16318" s="20">
        <v>377.47</v>
      </c>
      <c r="G16318" s="20">
        <v>377.47</v>
      </c>
      <c r="H16318" s="20">
        <v>377.47</v>
      </c>
      <c r="I16318" s="20">
        <v>377.47</v>
      </c>
      <c r="J16318" s="20">
        <v>377.47</v>
      </c>
      <c r="K16318" s="20">
        <v>377.47</v>
      </c>
      <c r="L16318" s="20">
        <f t="shared" si="260"/>
        <v>377.47</v>
      </c>
    </row>
    <row r="16319" spans="1:12" ht="24.75">
      <c r="A16319" s="19">
        <v>2750000009</v>
      </c>
      <c r="B16319" s="15" t="s">
        <v>16042</v>
      </c>
      <c r="C16319" s="22" t="s">
        <v>13</v>
      </c>
      <c r="D16319" s="20">
        <v>247.67</v>
      </c>
      <c r="E16319" s="20">
        <v>247.67</v>
      </c>
      <c r="F16319" s="20">
        <v>247.68</v>
      </c>
      <c r="G16319" s="20">
        <v>247.68</v>
      </c>
      <c r="H16319" s="20">
        <v>247.68</v>
      </c>
      <c r="I16319" s="20">
        <v>247.68</v>
      </c>
      <c r="J16319" s="20">
        <v>247.68</v>
      </c>
      <c r="K16319" s="20">
        <v>247.68</v>
      </c>
      <c r="L16319" s="20">
        <f t="shared" si="260"/>
        <v>247.68</v>
      </c>
    </row>
    <row r="16320" spans="1:12" ht="24.75">
      <c r="A16320" s="19">
        <v>2750000010</v>
      </c>
      <c r="B16320" s="15" t="s">
        <v>16046</v>
      </c>
      <c r="C16320" s="22" t="s">
        <v>13</v>
      </c>
      <c r="D16320" s="20">
        <v>411.89</v>
      </c>
      <c r="E16320" s="20">
        <v>412.53</v>
      </c>
      <c r="F16320" s="20">
        <v>413.88</v>
      </c>
      <c r="G16320" s="20">
        <v>412.9</v>
      </c>
      <c r="H16320" s="20">
        <v>415.77</v>
      </c>
      <c r="I16320" s="20">
        <v>415.01</v>
      </c>
      <c r="J16320" s="20">
        <v>411.2</v>
      </c>
      <c r="K16320" s="20">
        <v>414.26</v>
      </c>
      <c r="L16320" s="20">
        <f t="shared" si="260"/>
        <v>415.77</v>
      </c>
    </row>
    <row r="16321" spans="1:12" ht="41.25">
      <c r="A16321" s="19">
        <v>2750000012</v>
      </c>
      <c r="B16321" s="15" t="s">
        <v>16047</v>
      </c>
      <c r="C16321" s="22" t="s">
        <v>13</v>
      </c>
      <c r="D16321" s="20">
        <v>7662.7</v>
      </c>
      <c r="E16321" s="20">
        <v>7662.7</v>
      </c>
      <c r="F16321" s="20">
        <v>7662.89</v>
      </c>
      <c r="G16321" s="20">
        <v>7662.89</v>
      </c>
      <c r="H16321" s="20">
        <v>7662.89</v>
      </c>
      <c r="I16321" s="20">
        <v>7662.89</v>
      </c>
      <c r="J16321" s="20">
        <v>7662.89</v>
      </c>
      <c r="K16321" s="20">
        <v>7662.89</v>
      </c>
      <c r="L16321" s="20">
        <f t="shared" si="260"/>
        <v>7662.89</v>
      </c>
    </row>
    <row r="16322" spans="1:12" ht="57.75">
      <c r="A16322" s="19">
        <v>2750000013</v>
      </c>
      <c r="B16322" s="15" t="s">
        <v>16049</v>
      </c>
      <c r="C16322" s="22" t="s">
        <v>13</v>
      </c>
      <c r="D16322" s="20">
        <v>12199.55</v>
      </c>
      <c r="E16322" s="20">
        <v>12199.55</v>
      </c>
      <c r="F16322" s="20">
        <v>12199.85</v>
      </c>
      <c r="G16322" s="20">
        <v>12199.85</v>
      </c>
      <c r="H16322" s="20">
        <v>12199.85</v>
      </c>
      <c r="I16322" s="20">
        <v>12199.85</v>
      </c>
      <c r="J16322" s="20">
        <v>12199.85</v>
      </c>
      <c r="K16322" s="20">
        <v>12199.85</v>
      </c>
      <c r="L16322" s="20">
        <f t="shared" si="260"/>
        <v>12199.85</v>
      </c>
    </row>
    <row r="16323" spans="1:12" ht="41.25">
      <c r="A16323" s="19">
        <v>2750000014</v>
      </c>
      <c r="B16323" s="15" t="s">
        <v>16050</v>
      </c>
      <c r="C16323" s="22" t="s">
        <v>13</v>
      </c>
      <c r="D16323" s="20">
        <v>3326.94</v>
      </c>
      <c r="E16323" s="20">
        <v>3326.94</v>
      </c>
      <c r="F16323" s="20">
        <v>3327.02</v>
      </c>
      <c r="G16323" s="20">
        <v>3327.02</v>
      </c>
      <c r="H16323" s="20">
        <v>3327.02</v>
      </c>
      <c r="I16323" s="20">
        <v>3327.02</v>
      </c>
      <c r="J16323" s="20">
        <v>3327.02</v>
      </c>
      <c r="K16323" s="20">
        <v>3327.02</v>
      </c>
      <c r="L16323" s="20">
        <f t="shared" si="260"/>
        <v>3327.02</v>
      </c>
    </row>
    <row r="16324" spans="1:12" ht="33">
      <c r="A16324" s="19">
        <v>2750000015</v>
      </c>
      <c r="B16324" s="15" t="s">
        <v>16051</v>
      </c>
      <c r="C16324" s="22" t="s">
        <v>13</v>
      </c>
      <c r="D16324" s="20">
        <v>63635.66</v>
      </c>
      <c r="E16324" s="20">
        <v>63635.66</v>
      </c>
      <c r="F16324" s="20">
        <v>63637.25</v>
      </c>
      <c r="G16324" s="20">
        <v>63637.25</v>
      </c>
      <c r="H16324" s="20">
        <v>63637.25</v>
      </c>
      <c r="I16324" s="20">
        <v>63637.25</v>
      </c>
      <c r="J16324" s="20">
        <v>63637.25</v>
      </c>
      <c r="K16324" s="20">
        <v>63637.25</v>
      </c>
      <c r="L16324" s="20">
        <f t="shared" si="260"/>
        <v>63637.25</v>
      </c>
    </row>
    <row r="16325" spans="1:12" ht="33">
      <c r="A16325" s="19">
        <v>2750000016</v>
      </c>
      <c r="B16325" s="15" t="s">
        <v>16048</v>
      </c>
      <c r="C16325" s="22" t="s">
        <v>13</v>
      </c>
      <c r="D16325" s="20">
        <v>5761.94</v>
      </c>
      <c r="E16325" s="20">
        <v>5761.94</v>
      </c>
      <c r="F16325" s="20">
        <v>5762.09</v>
      </c>
      <c r="G16325" s="20">
        <v>5762.09</v>
      </c>
      <c r="H16325" s="20">
        <v>5762.09</v>
      </c>
      <c r="I16325" s="20">
        <v>5762.09</v>
      </c>
      <c r="J16325" s="20">
        <v>5762.09</v>
      </c>
      <c r="K16325" s="20">
        <v>5762.09</v>
      </c>
      <c r="L16325" s="20">
        <f t="shared" si="260"/>
        <v>5762.09</v>
      </c>
    </row>
    <row r="16326" spans="1:12" ht="16.5">
      <c r="A16326" s="19">
        <v>2750000018</v>
      </c>
      <c r="B16326" s="15" t="s">
        <v>16052</v>
      </c>
      <c r="C16326" s="22" t="s">
        <v>10</v>
      </c>
      <c r="D16326" s="20">
        <v>161.41</v>
      </c>
      <c r="E16326" s="20">
        <v>161.41</v>
      </c>
      <c r="F16326" s="20">
        <v>161.41</v>
      </c>
      <c r="G16326" s="20">
        <v>161.41</v>
      </c>
      <c r="H16326" s="20">
        <v>161.41</v>
      </c>
      <c r="I16326" s="20">
        <v>161.41</v>
      </c>
      <c r="J16326" s="20">
        <v>161.41</v>
      </c>
      <c r="K16326" s="20">
        <v>161.41</v>
      </c>
      <c r="L16326" s="20">
        <f t="shared" si="260"/>
        <v>161.41</v>
      </c>
    </row>
    <row r="16327" spans="1:12" ht="49.5">
      <c r="A16327" s="19">
        <v>2750000022</v>
      </c>
      <c r="B16327" s="15" t="s">
        <v>15754</v>
      </c>
      <c r="C16327" s="22" t="s">
        <v>956</v>
      </c>
      <c r="D16327" s="20">
        <v>71726.899999999994</v>
      </c>
      <c r="E16327" s="20">
        <v>71726.899999999994</v>
      </c>
      <c r="F16327" s="20">
        <v>71728.7</v>
      </c>
      <c r="G16327" s="20">
        <v>71728.7</v>
      </c>
      <c r="H16327" s="20">
        <v>71728.7</v>
      </c>
      <c r="I16327" s="20">
        <v>71728.7</v>
      </c>
      <c r="J16327" s="20">
        <v>71728.7</v>
      </c>
      <c r="K16327" s="20">
        <v>71728.7</v>
      </c>
      <c r="L16327" s="20">
        <f t="shared" si="260"/>
        <v>71728.7</v>
      </c>
    </row>
    <row r="16328" spans="1:12" ht="49.5">
      <c r="A16328" s="19">
        <v>2750000022</v>
      </c>
      <c r="B16328" s="15" t="s">
        <v>15754</v>
      </c>
      <c r="C16328" s="22" t="s">
        <v>956</v>
      </c>
      <c r="D16328" s="20">
        <v>71726.899999999994</v>
      </c>
      <c r="E16328" s="20">
        <v>71726.899999999994</v>
      </c>
      <c r="F16328" s="20">
        <v>71728.7</v>
      </c>
      <c r="G16328" s="20">
        <v>71728.7</v>
      </c>
      <c r="H16328" s="20">
        <v>71728.7</v>
      </c>
      <c r="I16328" s="20">
        <v>71728.7</v>
      </c>
      <c r="J16328" s="20">
        <v>71728.7</v>
      </c>
      <c r="K16328" s="20">
        <v>71728.7</v>
      </c>
      <c r="L16328" s="20">
        <f t="shared" si="260"/>
        <v>71728.7</v>
      </c>
    </row>
    <row r="16329" spans="1:12" ht="24.75">
      <c r="A16329" s="19">
        <v>2760000001</v>
      </c>
      <c r="B16329" s="15" t="s">
        <v>16063</v>
      </c>
      <c r="C16329" s="22" t="s">
        <v>15</v>
      </c>
      <c r="D16329" s="20">
        <v>1067.3499999999999</v>
      </c>
      <c r="E16329" s="20">
        <v>1067.3499999999999</v>
      </c>
      <c r="F16329" s="20">
        <v>1067.8399999999999</v>
      </c>
      <c r="G16329" s="20">
        <v>1067.77</v>
      </c>
      <c r="H16329" s="20">
        <v>1067.8399999999999</v>
      </c>
      <c r="I16329" s="20">
        <v>1067.8</v>
      </c>
      <c r="J16329" s="20">
        <v>1067.29</v>
      </c>
      <c r="K16329" s="20">
        <v>1067.53</v>
      </c>
      <c r="L16329" s="20">
        <f t="shared" si="260"/>
        <v>1067.8399999999999</v>
      </c>
    </row>
    <row r="16330" spans="1:12" ht="24.75">
      <c r="A16330" s="19">
        <v>2760000002</v>
      </c>
      <c r="B16330" s="15" t="s">
        <v>16053</v>
      </c>
      <c r="C16330" s="22" t="s">
        <v>15</v>
      </c>
      <c r="D16330" s="20">
        <v>910.07</v>
      </c>
      <c r="E16330" s="20">
        <v>910.07</v>
      </c>
      <c r="F16330" s="20">
        <v>910.1</v>
      </c>
      <c r="G16330" s="20">
        <v>910.1</v>
      </c>
      <c r="H16330" s="20">
        <v>910.1</v>
      </c>
      <c r="I16330" s="20">
        <v>910.1</v>
      </c>
      <c r="J16330" s="20">
        <v>910.1</v>
      </c>
      <c r="K16330" s="20">
        <v>910.1</v>
      </c>
      <c r="L16330" s="20">
        <f t="shared" si="260"/>
        <v>910.1</v>
      </c>
    </row>
    <row r="16331" spans="1:12" ht="24.75">
      <c r="A16331" s="19">
        <v>2760000003</v>
      </c>
      <c r="B16331" s="15" t="s">
        <v>16064</v>
      </c>
      <c r="C16331" s="22" t="s">
        <v>15</v>
      </c>
      <c r="D16331" s="20">
        <v>997.35</v>
      </c>
      <c r="E16331" s="20">
        <v>997.35</v>
      </c>
      <c r="F16331" s="20">
        <v>997.38</v>
      </c>
      <c r="G16331" s="20">
        <v>997.38</v>
      </c>
      <c r="H16331" s="20">
        <v>997.38</v>
      </c>
      <c r="I16331" s="20">
        <v>997.38</v>
      </c>
      <c r="J16331" s="20">
        <v>997.38</v>
      </c>
      <c r="K16331" s="20">
        <v>997.38</v>
      </c>
      <c r="L16331" s="20">
        <f t="shared" si="260"/>
        <v>997.38</v>
      </c>
    </row>
    <row r="16332" spans="1:12" ht="33">
      <c r="A16332" s="19">
        <v>2760000004</v>
      </c>
      <c r="B16332" s="15" t="s">
        <v>16065</v>
      </c>
      <c r="C16332" s="22" t="s">
        <v>15</v>
      </c>
      <c r="D16332" s="20">
        <v>882.5</v>
      </c>
      <c r="E16332" s="20">
        <v>882.5</v>
      </c>
      <c r="F16332" s="20">
        <v>882.52</v>
      </c>
      <c r="G16332" s="20">
        <v>882.52</v>
      </c>
      <c r="H16332" s="20">
        <v>882.52</v>
      </c>
      <c r="I16332" s="20">
        <v>882.52</v>
      </c>
      <c r="J16332" s="20">
        <v>882.52</v>
      </c>
      <c r="K16332" s="20">
        <v>882.52</v>
      </c>
      <c r="L16332" s="20">
        <f t="shared" si="260"/>
        <v>882.52</v>
      </c>
    </row>
    <row r="16333" spans="1:12" ht="33">
      <c r="A16333" s="19">
        <v>2760000005</v>
      </c>
      <c r="B16333" s="15" t="s">
        <v>16077</v>
      </c>
      <c r="C16333" s="22" t="s">
        <v>15</v>
      </c>
      <c r="D16333" s="20">
        <v>6061.19</v>
      </c>
      <c r="E16333" s="20">
        <v>6063.02</v>
      </c>
      <c r="F16333" s="20">
        <v>6072.17</v>
      </c>
      <c r="G16333" s="20">
        <v>6067.72</v>
      </c>
      <c r="H16333" s="20">
        <v>6078.24</v>
      </c>
      <c r="I16333" s="20">
        <v>6076.01</v>
      </c>
      <c r="J16333" s="20">
        <v>6060.04</v>
      </c>
      <c r="K16333" s="20">
        <v>6075.52</v>
      </c>
      <c r="L16333" s="20">
        <f t="shared" si="260"/>
        <v>6078.24</v>
      </c>
    </row>
    <row r="16334" spans="1:12" ht="24.75">
      <c r="A16334" s="19">
        <v>2760000006</v>
      </c>
      <c r="B16334" s="15" t="s">
        <v>16078</v>
      </c>
      <c r="C16334" s="22" t="s">
        <v>15</v>
      </c>
      <c r="D16334" s="20">
        <v>5499.32</v>
      </c>
      <c r="E16334" s="20">
        <v>5502.37</v>
      </c>
      <c r="F16334" s="20">
        <v>5517.98</v>
      </c>
      <c r="G16334" s="20">
        <v>5510.46</v>
      </c>
      <c r="H16334" s="20">
        <v>5528.1</v>
      </c>
      <c r="I16334" s="20">
        <v>5524.32</v>
      </c>
      <c r="J16334" s="20">
        <v>5497.2</v>
      </c>
      <c r="K16334" s="20">
        <v>5523.27</v>
      </c>
      <c r="L16334" s="20">
        <f t="shared" si="260"/>
        <v>5528.1</v>
      </c>
    </row>
    <row r="16335" spans="1:12" ht="24.75">
      <c r="A16335" s="19">
        <v>2760000007</v>
      </c>
      <c r="B16335" s="15" t="s">
        <v>16079</v>
      </c>
      <c r="C16335" s="22" t="s">
        <v>15</v>
      </c>
      <c r="D16335" s="20">
        <v>2539.66</v>
      </c>
      <c r="E16335" s="20">
        <v>2540.79</v>
      </c>
      <c r="F16335" s="20">
        <v>2549.5</v>
      </c>
      <c r="G16335" s="20">
        <v>2546.23</v>
      </c>
      <c r="H16335" s="20">
        <v>2553.61</v>
      </c>
      <c r="I16335" s="20">
        <v>2551.86</v>
      </c>
      <c r="J16335" s="20">
        <v>2538.83</v>
      </c>
      <c r="K16335" s="20">
        <v>2550.9499999999998</v>
      </c>
      <c r="L16335" s="20">
        <f t="shared" si="260"/>
        <v>2553.61</v>
      </c>
    </row>
    <row r="16336" spans="1:12" ht="16.5">
      <c r="A16336" s="19">
        <v>2760000008</v>
      </c>
      <c r="B16336" s="15" t="s">
        <v>16080</v>
      </c>
      <c r="C16336" s="22" t="s">
        <v>13</v>
      </c>
      <c r="D16336" s="20">
        <v>26956.82</v>
      </c>
      <c r="E16336" s="20">
        <v>26956.82</v>
      </c>
      <c r="F16336" s="20">
        <v>26957.48</v>
      </c>
      <c r="G16336" s="20">
        <v>26957.48</v>
      </c>
      <c r="H16336" s="20">
        <v>26957.48</v>
      </c>
      <c r="I16336" s="20">
        <v>26957.48</v>
      </c>
      <c r="J16336" s="20">
        <v>26957.48</v>
      </c>
      <c r="K16336" s="20">
        <v>26957.48</v>
      </c>
      <c r="L16336" s="20">
        <f t="shared" si="260"/>
        <v>26957.48</v>
      </c>
    </row>
    <row r="16337" spans="1:12" ht="24.75">
      <c r="A16337" s="19">
        <v>2760000009</v>
      </c>
      <c r="B16337" s="15" t="s">
        <v>16081</v>
      </c>
      <c r="C16337" s="22" t="s">
        <v>13</v>
      </c>
      <c r="D16337" s="20">
        <v>18029.87</v>
      </c>
      <c r="E16337" s="20">
        <v>18029.87</v>
      </c>
      <c r="F16337" s="20">
        <v>18030.330000000002</v>
      </c>
      <c r="G16337" s="20">
        <v>18030.330000000002</v>
      </c>
      <c r="H16337" s="20">
        <v>18030.330000000002</v>
      </c>
      <c r="I16337" s="20">
        <v>18030.330000000002</v>
      </c>
      <c r="J16337" s="20">
        <v>18030.330000000002</v>
      </c>
      <c r="K16337" s="20">
        <v>18030.330000000002</v>
      </c>
      <c r="L16337" s="20">
        <f t="shared" si="260"/>
        <v>18030.330000000002</v>
      </c>
    </row>
    <row r="16338" spans="1:12" ht="24.75">
      <c r="A16338" s="19">
        <v>2760000010</v>
      </c>
      <c r="B16338" s="15" t="s">
        <v>16082</v>
      </c>
      <c r="C16338" s="22" t="s">
        <v>15</v>
      </c>
      <c r="D16338" s="20">
        <v>5370.24</v>
      </c>
      <c r="E16338" s="20">
        <v>5372.1</v>
      </c>
      <c r="F16338" s="20">
        <v>5386.3</v>
      </c>
      <c r="G16338" s="20">
        <v>5380.94</v>
      </c>
      <c r="H16338" s="20">
        <v>5393.21</v>
      </c>
      <c r="I16338" s="20">
        <v>5390.27</v>
      </c>
      <c r="J16338" s="20">
        <v>5368.93</v>
      </c>
      <c r="K16338" s="20">
        <v>5388.95</v>
      </c>
      <c r="L16338" s="20">
        <f t="shared" si="260"/>
        <v>5393.21</v>
      </c>
    </row>
    <row r="16339" spans="1:12" ht="16.5">
      <c r="A16339" s="19">
        <v>2760000011</v>
      </c>
      <c r="B16339" s="15" t="s">
        <v>15755</v>
      </c>
      <c r="C16339" s="22" t="s">
        <v>13</v>
      </c>
      <c r="D16339" s="20">
        <v>135.30000000000001</v>
      </c>
      <c r="E16339" s="20">
        <v>135.30000000000001</v>
      </c>
      <c r="F16339" s="20">
        <v>135.31</v>
      </c>
      <c r="G16339" s="20">
        <v>135.31</v>
      </c>
      <c r="H16339" s="20">
        <v>135.31</v>
      </c>
      <c r="I16339" s="20">
        <v>135.31</v>
      </c>
      <c r="J16339" s="20">
        <v>135.31</v>
      </c>
      <c r="K16339" s="20">
        <v>135.31</v>
      </c>
      <c r="L16339" s="20">
        <f t="shared" si="260"/>
        <v>135.31</v>
      </c>
    </row>
    <row r="16340" spans="1:12" ht="16.5">
      <c r="A16340" s="19">
        <v>2760000011</v>
      </c>
      <c r="B16340" s="15" t="s">
        <v>15755</v>
      </c>
      <c r="C16340" s="22" t="s">
        <v>13</v>
      </c>
      <c r="D16340" s="20">
        <v>135.30000000000001</v>
      </c>
      <c r="E16340" s="20">
        <v>135.30000000000001</v>
      </c>
      <c r="F16340" s="20">
        <v>135.31</v>
      </c>
      <c r="G16340" s="20">
        <v>135.31</v>
      </c>
      <c r="H16340" s="20">
        <v>135.31</v>
      </c>
      <c r="I16340" s="20">
        <v>135.31</v>
      </c>
      <c r="J16340" s="20">
        <v>135.31</v>
      </c>
      <c r="K16340" s="20">
        <v>135.31</v>
      </c>
      <c r="L16340" s="20">
        <f t="shared" si="260"/>
        <v>135.31</v>
      </c>
    </row>
    <row r="16341" spans="1:12" ht="16.5">
      <c r="A16341" s="19">
        <v>2760000012</v>
      </c>
      <c r="B16341" s="15" t="s">
        <v>15756</v>
      </c>
      <c r="C16341" s="22" t="s">
        <v>13</v>
      </c>
      <c r="D16341" s="20">
        <v>153.02000000000001</v>
      </c>
      <c r="E16341" s="20">
        <v>153.02000000000001</v>
      </c>
      <c r="F16341" s="20">
        <v>153.02000000000001</v>
      </c>
      <c r="G16341" s="20">
        <v>153.02000000000001</v>
      </c>
      <c r="H16341" s="20">
        <v>153.02000000000001</v>
      </c>
      <c r="I16341" s="20">
        <v>153.02000000000001</v>
      </c>
      <c r="J16341" s="20">
        <v>153.02000000000001</v>
      </c>
      <c r="K16341" s="20">
        <v>153.02000000000001</v>
      </c>
      <c r="L16341" s="20">
        <f t="shared" si="260"/>
        <v>153.02000000000001</v>
      </c>
    </row>
    <row r="16342" spans="1:12" ht="16.5">
      <c r="A16342" s="19">
        <v>2760000012</v>
      </c>
      <c r="B16342" s="15" t="s">
        <v>15756</v>
      </c>
      <c r="C16342" s="22" t="s">
        <v>13</v>
      </c>
      <c r="D16342" s="20">
        <v>153.02000000000001</v>
      </c>
      <c r="E16342" s="20">
        <v>153.02000000000001</v>
      </c>
      <c r="F16342" s="20">
        <v>153.02000000000001</v>
      </c>
      <c r="G16342" s="20">
        <v>153.02000000000001</v>
      </c>
      <c r="H16342" s="20">
        <v>153.02000000000001</v>
      </c>
      <c r="I16342" s="20">
        <v>153.02000000000001</v>
      </c>
      <c r="J16342" s="20">
        <v>153.02000000000001</v>
      </c>
      <c r="K16342" s="20">
        <v>153.02000000000001</v>
      </c>
      <c r="L16342" s="20">
        <f t="shared" si="260"/>
        <v>153.02000000000001</v>
      </c>
    </row>
    <row r="16343" spans="1:12" ht="24.75">
      <c r="A16343" s="19">
        <v>2760000013</v>
      </c>
      <c r="B16343" s="15" t="s">
        <v>15757</v>
      </c>
      <c r="C16343" s="22" t="s">
        <v>13</v>
      </c>
      <c r="D16343" s="20">
        <v>167.8</v>
      </c>
      <c r="E16343" s="20">
        <v>167.8</v>
      </c>
      <c r="F16343" s="20">
        <v>167.8</v>
      </c>
      <c r="G16343" s="20">
        <v>167.8</v>
      </c>
      <c r="H16343" s="20">
        <v>167.8</v>
      </c>
      <c r="I16343" s="20">
        <v>167.8</v>
      </c>
      <c r="J16343" s="20">
        <v>167.8</v>
      </c>
      <c r="K16343" s="20">
        <v>167.8</v>
      </c>
      <c r="L16343" s="20">
        <f t="shared" si="260"/>
        <v>167.8</v>
      </c>
    </row>
    <row r="16344" spans="1:12" ht="24.75">
      <c r="A16344" s="19">
        <v>2760000013</v>
      </c>
      <c r="B16344" s="15" t="s">
        <v>15757</v>
      </c>
      <c r="C16344" s="22" t="s">
        <v>13</v>
      </c>
      <c r="D16344" s="20">
        <v>167.8</v>
      </c>
      <c r="E16344" s="20">
        <v>167.8</v>
      </c>
      <c r="F16344" s="20">
        <v>167.8</v>
      </c>
      <c r="G16344" s="20">
        <v>167.8</v>
      </c>
      <c r="H16344" s="20">
        <v>167.8</v>
      </c>
      <c r="I16344" s="20">
        <v>167.8</v>
      </c>
      <c r="J16344" s="20">
        <v>167.8</v>
      </c>
      <c r="K16344" s="20">
        <v>167.8</v>
      </c>
      <c r="L16344" s="20">
        <f t="shared" si="260"/>
        <v>167.8</v>
      </c>
    </row>
    <row r="16345" spans="1:12" ht="24.75">
      <c r="A16345" s="19">
        <v>2760000014</v>
      </c>
      <c r="B16345" s="15" t="s">
        <v>15758</v>
      </c>
      <c r="C16345" s="22" t="s">
        <v>13</v>
      </c>
      <c r="D16345" s="20">
        <v>171.31</v>
      </c>
      <c r="E16345" s="20">
        <v>171.31</v>
      </c>
      <c r="F16345" s="20">
        <v>171.31</v>
      </c>
      <c r="G16345" s="20">
        <v>171.31</v>
      </c>
      <c r="H16345" s="20">
        <v>171.31</v>
      </c>
      <c r="I16345" s="20">
        <v>171.31</v>
      </c>
      <c r="J16345" s="20">
        <v>171.31</v>
      </c>
      <c r="K16345" s="20">
        <v>171.31</v>
      </c>
      <c r="L16345" s="20">
        <f t="shared" si="260"/>
        <v>171.31</v>
      </c>
    </row>
    <row r="16346" spans="1:12" ht="24.75">
      <c r="A16346" s="19">
        <v>2760000014</v>
      </c>
      <c r="B16346" s="15" t="s">
        <v>15758</v>
      </c>
      <c r="C16346" s="22" t="s">
        <v>13</v>
      </c>
      <c r="D16346" s="20">
        <v>171.31</v>
      </c>
      <c r="E16346" s="20">
        <v>171.31</v>
      </c>
      <c r="F16346" s="20">
        <v>171.31</v>
      </c>
      <c r="G16346" s="20">
        <v>171.31</v>
      </c>
      <c r="H16346" s="20">
        <v>171.31</v>
      </c>
      <c r="I16346" s="20">
        <v>171.31</v>
      </c>
      <c r="J16346" s="20">
        <v>171.31</v>
      </c>
      <c r="K16346" s="20">
        <v>171.31</v>
      </c>
      <c r="L16346" s="20">
        <f t="shared" si="260"/>
        <v>171.31</v>
      </c>
    </row>
    <row r="16347" spans="1:12" ht="16.5">
      <c r="A16347" s="19">
        <v>2760000015</v>
      </c>
      <c r="B16347" s="15" t="s">
        <v>15759</v>
      </c>
      <c r="C16347" s="22" t="s">
        <v>26</v>
      </c>
      <c r="D16347" s="20">
        <v>65.3</v>
      </c>
      <c r="E16347" s="20">
        <v>65.3</v>
      </c>
      <c r="F16347" s="20">
        <v>65.31</v>
      </c>
      <c r="G16347" s="20">
        <v>65.31</v>
      </c>
      <c r="H16347" s="20">
        <v>65.31</v>
      </c>
      <c r="I16347" s="20">
        <v>65.31</v>
      </c>
      <c r="J16347" s="20">
        <v>65.31</v>
      </c>
      <c r="K16347" s="20">
        <v>65.31</v>
      </c>
      <c r="L16347" s="20">
        <f t="shared" si="260"/>
        <v>65.31</v>
      </c>
    </row>
    <row r="16348" spans="1:12" ht="16.5">
      <c r="A16348" s="19">
        <v>2760000015</v>
      </c>
      <c r="B16348" s="15" t="s">
        <v>15759</v>
      </c>
      <c r="C16348" s="22" t="s">
        <v>26</v>
      </c>
      <c r="D16348" s="20">
        <v>65.3</v>
      </c>
      <c r="E16348" s="20">
        <v>65.3</v>
      </c>
      <c r="F16348" s="20">
        <v>65.31</v>
      </c>
      <c r="G16348" s="20">
        <v>65.31</v>
      </c>
      <c r="H16348" s="20">
        <v>65.31</v>
      </c>
      <c r="I16348" s="20">
        <v>65.31</v>
      </c>
      <c r="J16348" s="20">
        <v>65.31</v>
      </c>
      <c r="K16348" s="20">
        <v>65.31</v>
      </c>
      <c r="L16348" s="20">
        <f t="shared" si="260"/>
        <v>65.31</v>
      </c>
    </row>
    <row r="16349" spans="1:12" ht="16.5">
      <c r="A16349" s="19">
        <v>2760000016</v>
      </c>
      <c r="B16349" s="15" t="s">
        <v>15760</v>
      </c>
      <c r="C16349" s="22" t="s">
        <v>13</v>
      </c>
      <c r="D16349" s="20">
        <v>597.35</v>
      </c>
      <c r="E16349" s="20">
        <v>597.35</v>
      </c>
      <c r="F16349" s="20">
        <v>597.37</v>
      </c>
      <c r="G16349" s="20">
        <v>597.37</v>
      </c>
      <c r="H16349" s="20">
        <v>597.37</v>
      </c>
      <c r="I16349" s="20">
        <v>597.37</v>
      </c>
      <c r="J16349" s="20">
        <v>597.37</v>
      </c>
      <c r="K16349" s="20">
        <v>597.37</v>
      </c>
      <c r="L16349" s="20">
        <f t="shared" si="260"/>
        <v>597.37</v>
      </c>
    </row>
    <row r="16350" spans="1:12" ht="16.5">
      <c r="A16350" s="19">
        <v>2760000016</v>
      </c>
      <c r="B16350" s="15" t="s">
        <v>15760</v>
      </c>
      <c r="C16350" s="22" t="s">
        <v>13</v>
      </c>
      <c r="D16350" s="20">
        <v>597.35</v>
      </c>
      <c r="E16350" s="20">
        <v>597.35</v>
      </c>
      <c r="F16350" s="20">
        <v>597.37</v>
      </c>
      <c r="G16350" s="20">
        <v>597.37</v>
      </c>
      <c r="H16350" s="20">
        <v>597.37</v>
      </c>
      <c r="I16350" s="20">
        <v>597.37</v>
      </c>
      <c r="J16350" s="20">
        <v>597.37</v>
      </c>
      <c r="K16350" s="20">
        <v>597.37</v>
      </c>
      <c r="L16350" s="20">
        <f t="shared" si="260"/>
        <v>597.37</v>
      </c>
    </row>
    <row r="16351" spans="1:12" ht="16.5">
      <c r="A16351" s="19">
        <v>2760000017</v>
      </c>
      <c r="B16351" s="15" t="s">
        <v>15761</v>
      </c>
      <c r="C16351" s="22" t="s">
        <v>13</v>
      </c>
      <c r="D16351" s="20">
        <v>6460.29</v>
      </c>
      <c r="E16351" s="20">
        <v>6460.29</v>
      </c>
      <c r="F16351" s="20">
        <v>6460.46</v>
      </c>
      <c r="G16351" s="20">
        <v>6460.46</v>
      </c>
      <c r="H16351" s="20">
        <v>6460.46</v>
      </c>
      <c r="I16351" s="20">
        <v>6460.46</v>
      </c>
      <c r="J16351" s="20">
        <v>6460.46</v>
      </c>
      <c r="K16351" s="20">
        <v>6460.46</v>
      </c>
      <c r="L16351" s="20">
        <f t="shared" si="260"/>
        <v>6460.46</v>
      </c>
    </row>
    <row r="16352" spans="1:12" ht="16.5">
      <c r="A16352" s="19">
        <v>2760000017</v>
      </c>
      <c r="B16352" s="15" t="s">
        <v>15761</v>
      </c>
      <c r="C16352" s="22" t="s">
        <v>13</v>
      </c>
      <c r="D16352" s="20">
        <v>6460.29</v>
      </c>
      <c r="E16352" s="20">
        <v>6460.29</v>
      </c>
      <c r="F16352" s="20">
        <v>6460.46</v>
      </c>
      <c r="G16352" s="20">
        <v>6460.46</v>
      </c>
      <c r="H16352" s="20">
        <v>6460.46</v>
      </c>
      <c r="I16352" s="20">
        <v>6460.46</v>
      </c>
      <c r="J16352" s="20">
        <v>6460.46</v>
      </c>
      <c r="K16352" s="20">
        <v>6460.46</v>
      </c>
      <c r="L16352" s="20">
        <f t="shared" si="260"/>
        <v>6460.46</v>
      </c>
    </row>
    <row r="16353" spans="1:12" ht="16.5">
      <c r="A16353" s="19">
        <v>2760000018</v>
      </c>
      <c r="B16353" s="15" t="s">
        <v>15762</v>
      </c>
      <c r="C16353" s="22" t="s">
        <v>13</v>
      </c>
      <c r="D16353" s="20">
        <v>1126.0899999999999</v>
      </c>
      <c r="E16353" s="20">
        <v>1126.0899999999999</v>
      </c>
      <c r="F16353" s="20">
        <v>1126.1099999999999</v>
      </c>
      <c r="G16353" s="20">
        <v>1126.1099999999999</v>
      </c>
      <c r="H16353" s="20">
        <v>1126.1099999999999</v>
      </c>
      <c r="I16353" s="20">
        <v>1126.1099999999999</v>
      </c>
      <c r="J16353" s="20">
        <v>1126.1099999999999</v>
      </c>
      <c r="K16353" s="20">
        <v>1126.1099999999999</v>
      </c>
      <c r="L16353" s="20">
        <f t="shared" si="260"/>
        <v>1126.1099999999999</v>
      </c>
    </row>
    <row r="16354" spans="1:12" ht="16.5">
      <c r="A16354" s="19">
        <v>2760000018</v>
      </c>
      <c r="B16354" s="15" t="s">
        <v>15762</v>
      </c>
      <c r="C16354" s="22" t="s">
        <v>13</v>
      </c>
      <c r="D16354" s="20">
        <v>1126.0899999999999</v>
      </c>
      <c r="E16354" s="20">
        <v>1126.0899999999999</v>
      </c>
      <c r="F16354" s="20">
        <v>1126.1099999999999</v>
      </c>
      <c r="G16354" s="20">
        <v>1126.1099999999999</v>
      </c>
      <c r="H16354" s="20">
        <v>1126.1099999999999</v>
      </c>
      <c r="I16354" s="20">
        <v>1126.1099999999999</v>
      </c>
      <c r="J16354" s="20">
        <v>1126.1099999999999</v>
      </c>
      <c r="K16354" s="20">
        <v>1126.1099999999999</v>
      </c>
      <c r="L16354" s="20">
        <f t="shared" si="260"/>
        <v>1126.1099999999999</v>
      </c>
    </row>
    <row r="16355" spans="1:12" ht="16.5">
      <c r="A16355" s="19">
        <v>2760000019</v>
      </c>
      <c r="B16355" s="15" t="s">
        <v>15763</v>
      </c>
      <c r="C16355" s="22" t="s">
        <v>13</v>
      </c>
      <c r="D16355" s="20">
        <v>261.52999999999997</v>
      </c>
      <c r="E16355" s="20">
        <v>261.52999999999997</v>
      </c>
      <c r="F16355" s="20">
        <v>261.52999999999997</v>
      </c>
      <c r="G16355" s="20">
        <v>261.52999999999997</v>
      </c>
      <c r="H16355" s="20">
        <v>261.52999999999997</v>
      </c>
      <c r="I16355" s="20">
        <v>261.52999999999997</v>
      </c>
      <c r="J16355" s="20">
        <v>261.52999999999997</v>
      </c>
      <c r="K16355" s="20">
        <v>261.52999999999997</v>
      </c>
      <c r="L16355" s="20">
        <f t="shared" si="260"/>
        <v>261.52999999999997</v>
      </c>
    </row>
    <row r="16356" spans="1:12" ht="16.5">
      <c r="A16356" s="19">
        <v>2760000019</v>
      </c>
      <c r="B16356" s="15" t="s">
        <v>15763</v>
      </c>
      <c r="C16356" s="22" t="s">
        <v>13</v>
      </c>
      <c r="D16356" s="20">
        <v>261.52999999999997</v>
      </c>
      <c r="E16356" s="20">
        <v>261.52999999999997</v>
      </c>
      <c r="F16356" s="20">
        <v>261.52999999999997</v>
      </c>
      <c r="G16356" s="20">
        <v>261.52999999999997</v>
      </c>
      <c r="H16356" s="20">
        <v>261.52999999999997</v>
      </c>
      <c r="I16356" s="20">
        <v>261.52999999999997</v>
      </c>
      <c r="J16356" s="20">
        <v>261.52999999999997</v>
      </c>
      <c r="K16356" s="20">
        <v>261.52999999999997</v>
      </c>
      <c r="L16356" s="20">
        <f t="shared" si="260"/>
        <v>261.52999999999997</v>
      </c>
    </row>
    <row r="16357" spans="1:12" ht="16.5">
      <c r="A16357" s="19">
        <v>2760000020</v>
      </c>
      <c r="B16357" s="15" t="s">
        <v>15764</v>
      </c>
      <c r="C16357" s="22" t="s">
        <v>13</v>
      </c>
      <c r="D16357" s="20">
        <v>1147.4000000000001</v>
      </c>
      <c r="E16357" s="20">
        <v>1147.4000000000001</v>
      </c>
      <c r="F16357" s="20">
        <v>1147.43</v>
      </c>
      <c r="G16357" s="20">
        <v>1147.43</v>
      </c>
      <c r="H16357" s="20">
        <v>1147.43</v>
      </c>
      <c r="I16357" s="20">
        <v>1147.43</v>
      </c>
      <c r="J16357" s="20">
        <v>1147.43</v>
      </c>
      <c r="K16357" s="20">
        <v>1147.43</v>
      </c>
      <c r="L16357" s="20">
        <f t="shared" si="260"/>
        <v>1147.43</v>
      </c>
    </row>
    <row r="16358" spans="1:12" ht="16.5">
      <c r="A16358" s="19">
        <v>2760000020</v>
      </c>
      <c r="B16358" s="15" t="s">
        <v>15764</v>
      </c>
      <c r="C16358" s="22" t="s">
        <v>13</v>
      </c>
      <c r="D16358" s="20">
        <v>1147.4000000000001</v>
      </c>
      <c r="E16358" s="20">
        <v>1147.4000000000001</v>
      </c>
      <c r="F16358" s="20">
        <v>1147.43</v>
      </c>
      <c r="G16358" s="20">
        <v>1147.43</v>
      </c>
      <c r="H16358" s="20">
        <v>1147.43</v>
      </c>
      <c r="I16358" s="20">
        <v>1147.43</v>
      </c>
      <c r="J16358" s="20">
        <v>1147.43</v>
      </c>
      <c r="K16358" s="20">
        <v>1147.43</v>
      </c>
      <c r="L16358" s="20">
        <f t="shared" ref="L16358:L16421" si="261">MAX(D16358:K16358)</f>
        <v>1147.43</v>
      </c>
    </row>
    <row r="16359" spans="1:12" ht="90.75">
      <c r="A16359" s="19">
        <v>2760000021</v>
      </c>
      <c r="B16359" s="15" t="s">
        <v>16083</v>
      </c>
      <c r="C16359" s="22" t="s">
        <v>15</v>
      </c>
      <c r="D16359" s="20">
        <v>2286.5500000000002</v>
      </c>
      <c r="E16359" s="20">
        <v>2286.5500000000002</v>
      </c>
      <c r="F16359" s="20">
        <v>2286.61</v>
      </c>
      <c r="G16359" s="20">
        <v>2286.61</v>
      </c>
      <c r="H16359" s="20">
        <v>2286.61</v>
      </c>
      <c r="I16359" s="20">
        <v>2286.61</v>
      </c>
      <c r="J16359" s="20">
        <v>2286.61</v>
      </c>
      <c r="K16359" s="20">
        <v>2286.61</v>
      </c>
      <c r="L16359" s="20">
        <f t="shared" si="261"/>
        <v>2286.61</v>
      </c>
    </row>
    <row r="16360" spans="1:12" ht="90.75">
      <c r="A16360" s="19">
        <v>2760000022</v>
      </c>
      <c r="B16360" s="15" t="s">
        <v>16084</v>
      </c>
      <c r="C16360" s="22" t="s">
        <v>13</v>
      </c>
      <c r="D16360" s="20">
        <v>26809.34</v>
      </c>
      <c r="E16360" s="20">
        <v>26837.040000000001</v>
      </c>
      <c r="F16360" s="20">
        <v>26982.31</v>
      </c>
      <c r="G16360" s="20">
        <v>26912.25</v>
      </c>
      <c r="H16360" s="20">
        <v>27075.52</v>
      </c>
      <c r="I16360" s="20">
        <v>27037.86</v>
      </c>
      <c r="J16360" s="20">
        <v>26485.53</v>
      </c>
      <c r="K16360" s="20">
        <v>27032.29</v>
      </c>
      <c r="L16360" s="20">
        <f t="shared" si="261"/>
        <v>27075.52</v>
      </c>
    </row>
    <row r="16361" spans="1:12" ht="49.5">
      <c r="A16361" s="19">
        <v>2760000023</v>
      </c>
      <c r="B16361" s="15" t="s">
        <v>16085</v>
      </c>
      <c r="C16361" s="22" t="s">
        <v>13</v>
      </c>
      <c r="D16361" s="20">
        <v>22194.54</v>
      </c>
      <c r="E16361" s="20">
        <v>22194.54</v>
      </c>
      <c r="F16361" s="20">
        <v>22195.09</v>
      </c>
      <c r="G16361" s="20">
        <v>22195.09</v>
      </c>
      <c r="H16361" s="20">
        <v>22195.09</v>
      </c>
      <c r="I16361" s="20">
        <v>22195.09</v>
      </c>
      <c r="J16361" s="20">
        <v>22195.09</v>
      </c>
      <c r="K16361" s="20">
        <v>22195.09</v>
      </c>
      <c r="L16361" s="20">
        <f t="shared" si="261"/>
        <v>22195.09</v>
      </c>
    </row>
    <row r="16362" spans="1:12" ht="33">
      <c r="A16362" s="19">
        <v>2760000024</v>
      </c>
      <c r="B16362" s="15" t="s">
        <v>16086</v>
      </c>
      <c r="C16362" s="22" t="s">
        <v>13</v>
      </c>
      <c r="D16362" s="20">
        <v>26180.45</v>
      </c>
      <c r="E16362" s="20">
        <v>26180.45</v>
      </c>
      <c r="F16362" s="20">
        <v>26181.1</v>
      </c>
      <c r="G16362" s="20">
        <v>26181.1</v>
      </c>
      <c r="H16362" s="20">
        <v>26181.1</v>
      </c>
      <c r="I16362" s="20">
        <v>26181.1</v>
      </c>
      <c r="J16362" s="20">
        <v>26181.1</v>
      </c>
      <c r="K16362" s="20">
        <v>26181.1</v>
      </c>
      <c r="L16362" s="20">
        <f t="shared" si="261"/>
        <v>26181.1</v>
      </c>
    </row>
    <row r="16363" spans="1:12" ht="24.75">
      <c r="A16363" s="19">
        <v>2760000025</v>
      </c>
      <c r="B16363" s="15" t="s">
        <v>16075</v>
      </c>
      <c r="C16363" s="22" t="s">
        <v>13</v>
      </c>
      <c r="D16363" s="20">
        <v>380.44</v>
      </c>
      <c r="E16363" s="20">
        <v>380.49</v>
      </c>
      <c r="F16363" s="20">
        <v>380.63</v>
      </c>
      <c r="G16363" s="20">
        <v>380.53</v>
      </c>
      <c r="H16363" s="20">
        <v>380.75</v>
      </c>
      <c r="I16363" s="20">
        <v>380.7</v>
      </c>
      <c r="J16363" s="20">
        <v>380.4</v>
      </c>
      <c r="K16363" s="20">
        <v>380.69</v>
      </c>
      <c r="L16363" s="20">
        <f t="shared" si="261"/>
        <v>380.75</v>
      </c>
    </row>
    <row r="16364" spans="1:12" ht="24.75">
      <c r="A16364" s="19">
        <v>2760000026</v>
      </c>
      <c r="B16364" s="15" t="s">
        <v>16070</v>
      </c>
      <c r="C16364" s="22" t="s">
        <v>15</v>
      </c>
      <c r="D16364" s="20">
        <v>1221.07</v>
      </c>
      <c r="E16364" s="20">
        <v>1221.07</v>
      </c>
      <c r="F16364" s="20">
        <v>1221.0999999999999</v>
      </c>
      <c r="G16364" s="20">
        <v>1221.0999999999999</v>
      </c>
      <c r="H16364" s="20">
        <v>1221.0999999999999</v>
      </c>
      <c r="I16364" s="20">
        <v>1221.0999999999999</v>
      </c>
      <c r="J16364" s="20">
        <v>1221.0999999999999</v>
      </c>
      <c r="K16364" s="20">
        <v>1221.0999999999999</v>
      </c>
      <c r="L16364" s="20">
        <f t="shared" si="261"/>
        <v>1221.0999999999999</v>
      </c>
    </row>
    <row r="16365" spans="1:12" ht="24.75">
      <c r="A16365" s="19">
        <v>2760000041</v>
      </c>
      <c r="B16365" s="15" t="s">
        <v>16074</v>
      </c>
      <c r="C16365" s="22" t="s">
        <v>15</v>
      </c>
      <c r="D16365" s="20">
        <v>715.1</v>
      </c>
      <c r="E16365" s="20">
        <v>715.1</v>
      </c>
      <c r="F16365" s="20">
        <v>715.58</v>
      </c>
      <c r="G16365" s="20">
        <v>715.52</v>
      </c>
      <c r="H16365" s="20">
        <v>715.59</v>
      </c>
      <c r="I16365" s="20">
        <v>715.54</v>
      </c>
      <c r="J16365" s="20">
        <v>715.03</v>
      </c>
      <c r="K16365" s="20">
        <v>715.3</v>
      </c>
      <c r="L16365" s="20">
        <f t="shared" si="261"/>
        <v>715.59</v>
      </c>
    </row>
    <row r="16366" spans="1:12" ht="16.5">
      <c r="A16366" s="19">
        <v>2760000042</v>
      </c>
      <c r="B16366" s="15" t="s">
        <v>16073</v>
      </c>
      <c r="C16366" s="22" t="s">
        <v>13</v>
      </c>
      <c r="D16366" s="20">
        <v>503.41</v>
      </c>
      <c r="E16366" s="20">
        <v>503.41</v>
      </c>
      <c r="F16366" s="20">
        <v>503.43</v>
      </c>
      <c r="G16366" s="20">
        <v>503.43</v>
      </c>
      <c r="H16366" s="20">
        <v>503.43</v>
      </c>
      <c r="I16366" s="20">
        <v>503.43</v>
      </c>
      <c r="J16366" s="20">
        <v>503.43</v>
      </c>
      <c r="K16366" s="20">
        <v>503.43</v>
      </c>
      <c r="L16366" s="20">
        <f t="shared" si="261"/>
        <v>503.43</v>
      </c>
    </row>
    <row r="16367" spans="1:12" ht="16.5">
      <c r="A16367" s="19">
        <v>2760000043</v>
      </c>
      <c r="B16367" s="15" t="s">
        <v>16072</v>
      </c>
      <c r="C16367" s="22" t="s">
        <v>15</v>
      </c>
      <c r="D16367" s="20">
        <v>716.39</v>
      </c>
      <c r="E16367" s="20">
        <v>716.39</v>
      </c>
      <c r="F16367" s="20">
        <v>716.41</v>
      </c>
      <c r="G16367" s="20">
        <v>716.41</v>
      </c>
      <c r="H16367" s="20">
        <v>716.41</v>
      </c>
      <c r="I16367" s="20">
        <v>716.41</v>
      </c>
      <c r="J16367" s="20">
        <v>716.41</v>
      </c>
      <c r="K16367" s="20">
        <v>716.41</v>
      </c>
      <c r="L16367" s="20">
        <f t="shared" si="261"/>
        <v>716.41</v>
      </c>
    </row>
    <row r="16368" spans="1:12" ht="16.5">
      <c r="A16368" s="19">
        <v>2760000044</v>
      </c>
      <c r="B16368" s="15" t="s">
        <v>16071</v>
      </c>
      <c r="C16368" s="22" t="s">
        <v>15</v>
      </c>
      <c r="D16368" s="20">
        <v>807.95</v>
      </c>
      <c r="E16368" s="20">
        <v>807.95</v>
      </c>
      <c r="F16368" s="20">
        <v>807.97</v>
      </c>
      <c r="G16368" s="20">
        <v>807.97</v>
      </c>
      <c r="H16368" s="20">
        <v>807.97</v>
      </c>
      <c r="I16368" s="20">
        <v>807.97</v>
      </c>
      <c r="J16368" s="20">
        <v>807.97</v>
      </c>
      <c r="K16368" s="20">
        <v>807.97</v>
      </c>
      <c r="L16368" s="20">
        <f t="shared" si="261"/>
        <v>807.97</v>
      </c>
    </row>
    <row r="16369" spans="1:12" ht="24.75">
      <c r="A16369" s="19">
        <v>2760000045</v>
      </c>
      <c r="B16369" s="15" t="s">
        <v>16095</v>
      </c>
      <c r="C16369" s="22" t="s">
        <v>15</v>
      </c>
      <c r="D16369" s="20">
        <v>942.18</v>
      </c>
      <c r="E16369" s="20">
        <v>942.18</v>
      </c>
      <c r="F16369" s="20">
        <v>942.21</v>
      </c>
      <c r="G16369" s="20">
        <v>942.21</v>
      </c>
      <c r="H16369" s="20">
        <v>942.21</v>
      </c>
      <c r="I16369" s="20">
        <v>942.21</v>
      </c>
      <c r="J16369" s="20">
        <v>942.21</v>
      </c>
      <c r="K16369" s="20">
        <v>942.21</v>
      </c>
      <c r="L16369" s="20">
        <f t="shared" si="261"/>
        <v>942.21</v>
      </c>
    </row>
    <row r="16370" spans="1:12" ht="24.75">
      <c r="A16370" s="19">
        <v>2760000046</v>
      </c>
      <c r="B16370" s="15" t="s">
        <v>16087</v>
      </c>
      <c r="C16370" s="22" t="s">
        <v>15</v>
      </c>
      <c r="D16370" s="20">
        <v>843.59</v>
      </c>
      <c r="E16370" s="20">
        <v>843.59</v>
      </c>
      <c r="F16370" s="20">
        <v>843.61</v>
      </c>
      <c r="G16370" s="20">
        <v>843.61</v>
      </c>
      <c r="H16370" s="20">
        <v>843.61</v>
      </c>
      <c r="I16370" s="20">
        <v>843.61</v>
      </c>
      <c r="J16370" s="20">
        <v>843.61</v>
      </c>
      <c r="K16370" s="20">
        <v>843.61</v>
      </c>
      <c r="L16370" s="20">
        <f t="shared" si="261"/>
        <v>843.61</v>
      </c>
    </row>
    <row r="16371" spans="1:12" ht="24.75">
      <c r="A16371" s="19">
        <v>2760000047</v>
      </c>
      <c r="B16371" s="15" t="s">
        <v>16096</v>
      </c>
      <c r="C16371" s="22" t="s">
        <v>15</v>
      </c>
      <c r="D16371" s="20">
        <v>1296.74</v>
      </c>
      <c r="E16371" s="20">
        <v>1296.74</v>
      </c>
      <c r="F16371" s="20">
        <v>1296.77</v>
      </c>
      <c r="G16371" s="20">
        <v>1296.77</v>
      </c>
      <c r="H16371" s="20">
        <v>1296.77</v>
      </c>
      <c r="I16371" s="20">
        <v>1296.77</v>
      </c>
      <c r="J16371" s="20">
        <v>1296.77</v>
      </c>
      <c r="K16371" s="20">
        <v>1296.77</v>
      </c>
      <c r="L16371" s="20">
        <f t="shared" si="261"/>
        <v>1296.77</v>
      </c>
    </row>
    <row r="16372" spans="1:12" ht="49.5">
      <c r="A16372" s="19">
        <v>2760000049</v>
      </c>
      <c r="B16372" s="15" t="s">
        <v>16088</v>
      </c>
      <c r="C16372" s="22" t="s">
        <v>956</v>
      </c>
      <c r="D16372" s="20">
        <v>56894.91</v>
      </c>
      <c r="E16372" s="20">
        <v>56894.91</v>
      </c>
      <c r="F16372" s="20">
        <v>56896.33</v>
      </c>
      <c r="G16372" s="20">
        <v>56896.33</v>
      </c>
      <c r="H16372" s="20">
        <v>56896.33</v>
      </c>
      <c r="I16372" s="20">
        <v>56896.33</v>
      </c>
      <c r="J16372" s="20">
        <v>56896.33</v>
      </c>
      <c r="K16372" s="20">
        <v>56896.33</v>
      </c>
      <c r="L16372" s="20">
        <f t="shared" si="261"/>
        <v>56896.33</v>
      </c>
    </row>
    <row r="16373" spans="1:12" ht="74.25">
      <c r="A16373" s="19">
        <v>2760000050</v>
      </c>
      <c r="B16373" s="15" t="s">
        <v>16089</v>
      </c>
      <c r="C16373" s="22" t="s">
        <v>956</v>
      </c>
      <c r="D16373" s="20">
        <v>104016.13</v>
      </c>
      <c r="E16373" s="20">
        <v>104182.32</v>
      </c>
      <c r="F16373" s="20">
        <v>105052.53</v>
      </c>
      <c r="G16373" s="20">
        <v>104632.18</v>
      </c>
      <c r="H16373" s="20">
        <v>105611.69</v>
      </c>
      <c r="I16373" s="20">
        <v>105385.9</v>
      </c>
      <c r="J16373" s="20">
        <v>103587.91</v>
      </c>
      <c r="K16373" s="20">
        <v>105327.02</v>
      </c>
      <c r="L16373" s="20">
        <f t="shared" si="261"/>
        <v>105611.69</v>
      </c>
    </row>
    <row r="16374" spans="1:12" ht="41.25">
      <c r="A16374" s="19">
        <v>2760000051</v>
      </c>
      <c r="B16374" s="15" t="s">
        <v>16090</v>
      </c>
      <c r="C16374" s="22" t="s">
        <v>956</v>
      </c>
      <c r="D16374" s="20">
        <v>32293.57</v>
      </c>
      <c r="E16374" s="20">
        <v>32293.57</v>
      </c>
      <c r="F16374" s="20">
        <v>32294.37</v>
      </c>
      <c r="G16374" s="20">
        <v>32294.37</v>
      </c>
      <c r="H16374" s="20">
        <v>32294.37</v>
      </c>
      <c r="I16374" s="20">
        <v>32294.37</v>
      </c>
      <c r="J16374" s="20">
        <v>32294.37</v>
      </c>
      <c r="K16374" s="20">
        <v>32294.37</v>
      </c>
      <c r="L16374" s="20">
        <f t="shared" si="261"/>
        <v>32294.37</v>
      </c>
    </row>
    <row r="16375" spans="1:12" ht="66">
      <c r="A16375" s="19">
        <v>2760000052</v>
      </c>
      <c r="B16375" s="15" t="s">
        <v>16091</v>
      </c>
      <c r="C16375" s="22" t="s">
        <v>15</v>
      </c>
      <c r="D16375" s="20">
        <v>1792.49</v>
      </c>
      <c r="E16375" s="20">
        <v>1792.49</v>
      </c>
      <c r="F16375" s="20">
        <v>1792.54</v>
      </c>
      <c r="G16375" s="20">
        <v>1792.54</v>
      </c>
      <c r="H16375" s="20">
        <v>1792.54</v>
      </c>
      <c r="I16375" s="20">
        <v>1792.54</v>
      </c>
      <c r="J16375" s="20">
        <v>1792.54</v>
      </c>
      <c r="K16375" s="20">
        <v>1792.54</v>
      </c>
      <c r="L16375" s="20">
        <f t="shared" si="261"/>
        <v>1792.54</v>
      </c>
    </row>
    <row r="16376" spans="1:12" ht="66">
      <c r="A16376" s="19">
        <v>2760000053</v>
      </c>
      <c r="B16376" s="15" t="s">
        <v>16092</v>
      </c>
      <c r="C16376" s="22" t="s">
        <v>15</v>
      </c>
      <c r="D16376" s="20">
        <v>1725.22</v>
      </c>
      <c r="E16376" s="20">
        <v>1725.22</v>
      </c>
      <c r="F16376" s="20">
        <v>1725.26</v>
      </c>
      <c r="G16376" s="20">
        <v>1725.26</v>
      </c>
      <c r="H16376" s="20">
        <v>1725.26</v>
      </c>
      <c r="I16376" s="20">
        <v>1725.26</v>
      </c>
      <c r="J16376" s="20">
        <v>1725.26</v>
      </c>
      <c r="K16376" s="20">
        <v>1725.26</v>
      </c>
      <c r="L16376" s="20">
        <f t="shared" si="261"/>
        <v>1725.26</v>
      </c>
    </row>
    <row r="16377" spans="1:12" ht="66">
      <c r="A16377" s="19">
        <v>2760000054</v>
      </c>
      <c r="B16377" s="15" t="s">
        <v>16093</v>
      </c>
      <c r="C16377" s="22" t="s">
        <v>15</v>
      </c>
      <c r="D16377" s="20">
        <v>1792.49</v>
      </c>
      <c r="E16377" s="20">
        <v>1792.49</v>
      </c>
      <c r="F16377" s="20">
        <v>1792.54</v>
      </c>
      <c r="G16377" s="20">
        <v>1792.54</v>
      </c>
      <c r="H16377" s="20">
        <v>1792.54</v>
      </c>
      <c r="I16377" s="20">
        <v>1792.54</v>
      </c>
      <c r="J16377" s="20">
        <v>1792.54</v>
      </c>
      <c r="K16377" s="20">
        <v>1792.54</v>
      </c>
      <c r="L16377" s="20">
        <f t="shared" si="261"/>
        <v>1792.54</v>
      </c>
    </row>
    <row r="16378" spans="1:12" ht="66">
      <c r="A16378" s="19">
        <v>2760000055</v>
      </c>
      <c r="B16378" s="15" t="s">
        <v>16094</v>
      </c>
      <c r="C16378" s="22" t="s">
        <v>13</v>
      </c>
      <c r="D16378" s="20">
        <v>1832.61</v>
      </c>
      <c r="E16378" s="20">
        <v>1832.61</v>
      </c>
      <c r="F16378" s="20">
        <v>1832.65</v>
      </c>
      <c r="G16378" s="20">
        <v>1832.65</v>
      </c>
      <c r="H16378" s="20">
        <v>1832.65</v>
      </c>
      <c r="I16378" s="20">
        <v>1832.65</v>
      </c>
      <c r="J16378" s="20">
        <v>1832.65</v>
      </c>
      <c r="K16378" s="20">
        <v>1832.65</v>
      </c>
      <c r="L16378" s="20">
        <f t="shared" si="261"/>
        <v>1832.65</v>
      </c>
    </row>
    <row r="16379" spans="1:12" ht="16.5">
      <c r="A16379" s="19">
        <v>2760000056</v>
      </c>
      <c r="B16379" s="15" t="s">
        <v>16100</v>
      </c>
      <c r="C16379" s="22" t="s">
        <v>13</v>
      </c>
      <c r="D16379" s="20">
        <v>776.28</v>
      </c>
      <c r="E16379" s="20">
        <v>776.69</v>
      </c>
      <c r="F16379" s="20">
        <v>777.71</v>
      </c>
      <c r="G16379" s="20">
        <v>776.99</v>
      </c>
      <c r="H16379" s="20">
        <v>779.06</v>
      </c>
      <c r="I16379" s="20">
        <v>778.52</v>
      </c>
      <c r="J16379" s="20">
        <v>775.82</v>
      </c>
      <c r="K16379" s="20">
        <v>777.95</v>
      </c>
      <c r="L16379" s="20">
        <f t="shared" si="261"/>
        <v>779.06</v>
      </c>
    </row>
    <row r="16380" spans="1:12" ht="33">
      <c r="A16380" s="19">
        <v>2760000057</v>
      </c>
      <c r="B16380" s="15" t="s">
        <v>16101</v>
      </c>
      <c r="C16380" s="22" t="s">
        <v>26</v>
      </c>
      <c r="D16380" s="20">
        <v>1081.5</v>
      </c>
      <c r="E16380" s="20">
        <v>1081.5</v>
      </c>
      <c r="F16380" s="20">
        <v>1081.53</v>
      </c>
      <c r="G16380" s="20">
        <v>1081.44</v>
      </c>
      <c r="H16380" s="20">
        <v>1081.53</v>
      </c>
      <c r="I16380" s="20">
        <v>1081.53</v>
      </c>
      <c r="J16380" s="20">
        <v>1081.53</v>
      </c>
      <c r="K16380" s="20">
        <v>1081.53</v>
      </c>
      <c r="L16380" s="20">
        <f t="shared" si="261"/>
        <v>1081.53</v>
      </c>
    </row>
    <row r="16381" spans="1:12" ht="24.75">
      <c r="A16381" s="19">
        <v>2760000058</v>
      </c>
      <c r="B16381" s="15" t="s">
        <v>16105</v>
      </c>
      <c r="C16381" s="22" t="s">
        <v>15</v>
      </c>
      <c r="D16381" s="20">
        <v>965.43</v>
      </c>
      <c r="E16381" s="20">
        <v>965.43</v>
      </c>
      <c r="F16381" s="20">
        <v>965.91</v>
      </c>
      <c r="G16381" s="20">
        <v>965.84</v>
      </c>
      <c r="H16381" s="20">
        <v>965.91</v>
      </c>
      <c r="I16381" s="20">
        <v>965.87</v>
      </c>
      <c r="J16381" s="20">
        <v>965.37</v>
      </c>
      <c r="K16381" s="20">
        <v>965.61</v>
      </c>
      <c r="L16381" s="20">
        <f t="shared" si="261"/>
        <v>965.91</v>
      </c>
    </row>
    <row r="16382" spans="1:12" ht="24.75">
      <c r="A16382" s="19">
        <v>2760000059</v>
      </c>
      <c r="B16382" s="15" t="s">
        <v>16106</v>
      </c>
      <c r="C16382" s="22" t="s">
        <v>15</v>
      </c>
      <c r="D16382" s="20">
        <v>1194.6400000000001</v>
      </c>
      <c r="E16382" s="20">
        <v>1194.6400000000001</v>
      </c>
      <c r="F16382" s="20">
        <v>1194.67</v>
      </c>
      <c r="G16382" s="20">
        <v>1194.67</v>
      </c>
      <c r="H16382" s="20">
        <v>1194.67</v>
      </c>
      <c r="I16382" s="20">
        <v>1194.67</v>
      </c>
      <c r="J16382" s="20">
        <v>1194.67</v>
      </c>
      <c r="K16382" s="20">
        <v>1194.67</v>
      </c>
      <c r="L16382" s="20">
        <f t="shared" si="261"/>
        <v>1194.67</v>
      </c>
    </row>
    <row r="16383" spans="1:12" ht="41.25">
      <c r="A16383" s="19">
        <v>2760000060</v>
      </c>
      <c r="B16383" s="15" t="s">
        <v>16107</v>
      </c>
      <c r="C16383" s="22" t="s">
        <v>2266</v>
      </c>
      <c r="D16383" s="20">
        <v>5177.3</v>
      </c>
      <c r="E16383" s="20">
        <v>5177.3</v>
      </c>
      <c r="F16383" s="20">
        <v>5177.42</v>
      </c>
      <c r="G16383" s="20">
        <v>5177.42</v>
      </c>
      <c r="H16383" s="20">
        <v>5177.42</v>
      </c>
      <c r="I16383" s="20">
        <v>5177.42</v>
      </c>
      <c r="J16383" s="20">
        <v>5177.42</v>
      </c>
      <c r="K16383" s="20">
        <v>5177.42</v>
      </c>
      <c r="L16383" s="20">
        <f t="shared" si="261"/>
        <v>5177.42</v>
      </c>
    </row>
    <row r="16384" spans="1:12" ht="24.75">
      <c r="A16384" s="19">
        <v>2760000061</v>
      </c>
      <c r="B16384" s="15" t="s">
        <v>16108</v>
      </c>
      <c r="C16384" s="22" t="s">
        <v>15</v>
      </c>
      <c r="D16384" s="20">
        <v>867.16</v>
      </c>
      <c r="E16384" s="20">
        <v>867.16</v>
      </c>
      <c r="F16384" s="20">
        <v>867.19</v>
      </c>
      <c r="G16384" s="20">
        <v>867.19</v>
      </c>
      <c r="H16384" s="20">
        <v>867.19</v>
      </c>
      <c r="I16384" s="20">
        <v>867.19</v>
      </c>
      <c r="J16384" s="20">
        <v>867.19</v>
      </c>
      <c r="K16384" s="20">
        <v>867.19</v>
      </c>
      <c r="L16384" s="20">
        <f t="shared" si="261"/>
        <v>867.19</v>
      </c>
    </row>
    <row r="16385" spans="1:12" ht="33">
      <c r="A16385" s="19">
        <v>2760000062</v>
      </c>
      <c r="B16385" s="15" t="s">
        <v>16109</v>
      </c>
      <c r="C16385" s="22" t="s">
        <v>13</v>
      </c>
      <c r="D16385" s="20">
        <v>8174.46</v>
      </c>
      <c r="E16385" s="20">
        <v>8174.46</v>
      </c>
      <c r="F16385" s="20">
        <v>8174.67</v>
      </c>
      <c r="G16385" s="20">
        <v>8174.67</v>
      </c>
      <c r="H16385" s="20">
        <v>8174.67</v>
      </c>
      <c r="I16385" s="20">
        <v>8174.67</v>
      </c>
      <c r="J16385" s="20">
        <v>8174.67</v>
      </c>
      <c r="K16385" s="20">
        <v>8174.67</v>
      </c>
      <c r="L16385" s="20">
        <f t="shared" si="261"/>
        <v>8174.67</v>
      </c>
    </row>
    <row r="16386" spans="1:12" ht="41.25">
      <c r="A16386" s="19">
        <v>2760000063</v>
      </c>
      <c r="B16386" s="15" t="s">
        <v>16110</v>
      </c>
      <c r="C16386" s="22" t="s">
        <v>13</v>
      </c>
      <c r="D16386" s="20">
        <v>1146.74</v>
      </c>
      <c r="E16386" s="20">
        <v>1146.74</v>
      </c>
      <c r="F16386" s="20">
        <v>1146.76</v>
      </c>
      <c r="G16386" s="20">
        <v>1146.76</v>
      </c>
      <c r="H16386" s="20">
        <v>1146.76</v>
      </c>
      <c r="I16386" s="20">
        <v>1146.76</v>
      </c>
      <c r="J16386" s="20">
        <v>1146.76</v>
      </c>
      <c r="K16386" s="20">
        <v>1146.76</v>
      </c>
      <c r="L16386" s="20">
        <f t="shared" si="261"/>
        <v>1146.76</v>
      </c>
    </row>
    <row r="16387" spans="1:12" ht="33">
      <c r="A16387" s="19">
        <v>2760000064</v>
      </c>
      <c r="B16387" s="15" t="s">
        <v>16111</v>
      </c>
      <c r="C16387" s="22" t="s">
        <v>13</v>
      </c>
      <c r="D16387" s="20">
        <v>3927.65</v>
      </c>
      <c r="E16387" s="20">
        <v>3927.65</v>
      </c>
      <c r="F16387" s="20">
        <v>3927.75</v>
      </c>
      <c r="G16387" s="20">
        <v>3927.75</v>
      </c>
      <c r="H16387" s="20">
        <v>3927.75</v>
      </c>
      <c r="I16387" s="20">
        <v>3927.75</v>
      </c>
      <c r="J16387" s="20">
        <v>3927.75</v>
      </c>
      <c r="K16387" s="20">
        <v>3927.75</v>
      </c>
      <c r="L16387" s="20">
        <f t="shared" si="261"/>
        <v>3927.75</v>
      </c>
    </row>
    <row r="16388" spans="1:12" ht="33">
      <c r="A16388" s="19">
        <v>2760000065</v>
      </c>
      <c r="B16388" s="15" t="s">
        <v>16112</v>
      </c>
      <c r="C16388" s="22" t="s">
        <v>10</v>
      </c>
      <c r="D16388" s="20">
        <v>131.25</v>
      </c>
      <c r="E16388" s="20">
        <v>131.25</v>
      </c>
      <c r="F16388" s="20">
        <v>131.25</v>
      </c>
      <c r="G16388" s="20">
        <v>131.25</v>
      </c>
      <c r="H16388" s="20">
        <v>131.25</v>
      </c>
      <c r="I16388" s="20">
        <v>131.25</v>
      </c>
      <c r="J16388" s="20">
        <v>131.25</v>
      </c>
      <c r="K16388" s="20">
        <v>131.25</v>
      </c>
      <c r="L16388" s="20">
        <f t="shared" si="261"/>
        <v>131.25</v>
      </c>
    </row>
    <row r="16389" spans="1:12" ht="24.75">
      <c r="A16389" s="19">
        <v>2760000066</v>
      </c>
      <c r="B16389" s="15" t="s">
        <v>16115</v>
      </c>
      <c r="C16389" s="22" t="s">
        <v>13</v>
      </c>
      <c r="D16389" s="20">
        <v>1378.9</v>
      </c>
      <c r="E16389" s="20">
        <v>1378.9</v>
      </c>
      <c r="F16389" s="20">
        <v>1378.93</v>
      </c>
      <c r="G16389" s="20">
        <v>1378.93</v>
      </c>
      <c r="H16389" s="20">
        <v>1378.93</v>
      </c>
      <c r="I16389" s="20">
        <v>1378.93</v>
      </c>
      <c r="J16389" s="20">
        <v>1378.93</v>
      </c>
      <c r="K16389" s="20">
        <v>1378.93</v>
      </c>
      <c r="L16389" s="20">
        <f t="shared" si="261"/>
        <v>1378.93</v>
      </c>
    </row>
    <row r="16390" spans="1:12" ht="24.75">
      <c r="A16390" s="19">
        <v>2760000067</v>
      </c>
      <c r="B16390" s="15" t="s">
        <v>16116</v>
      </c>
      <c r="C16390" s="22" t="s">
        <v>13</v>
      </c>
      <c r="D16390" s="20">
        <v>1592.42</v>
      </c>
      <c r="E16390" s="20">
        <v>1592.42</v>
      </c>
      <c r="F16390" s="20">
        <v>1592.46</v>
      </c>
      <c r="G16390" s="20">
        <v>1592.46</v>
      </c>
      <c r="H16390" s="20">
        <v>1592.46</v>
      </c>
      <c r="I16390" s="20">
        <v>1592.46</v>
      </c>
      <c r="J16390" s="20">
        <v>1592.46</v>
      </c>
      <c r="K16390" s="20">
        <v>1592.46</v>
      </c>
      <c r="L16390" s="20">
        <f t="shared" si="261"/>
        <v>1592.46</v>
      </c>
    </row>
    <row r="16391" spans="1:12" ht="24.75">
      <c r="A16391" s="19">
        <v>2760000068</v>
      </c>
      <c r="B16391" s="15" t="s">
        <v>16117</v>
      </c>
      <c r="C16391" s="22" t="s">
        <v>13</v>
      </c>
      <c r="D16391" s="20">
        <v>263</v>
      </c>
      <c r="E16391" s="20">
        <v>263</v>
      </c>
      <c r="F16391" s="20">
        <v>263.01</v>
      </c>
      <c r="G16391" s="20">
        <v>263.01</v>
      </c>
      <c r="H16391" s="20">
        <v>263.01</v>
      </c>
      <c r="I16391" s="20">
        <v>263.01</v>
      </c>
      <c r="J16391" s="20">
        <v>263.01</v>
      </c>
      <c r="K16391" s="20">
        <v>263.01</v>
      </c>
      <c r="L16391" s="20">
        <f t="shared" si="261"/>
        <v>263.01</v>
      </c>
    </row>
    <row r="16392" spans="1:12" ht="24.75">
      <c r="A16392" s="19">
        <v>2760000069</v>
      </c>
      <c r="B16392" s="15" t="s">
        <v>16118</v>
      </c>
      <c r="C16392" s="22" t="s">
        <v>0</v>
      </c>
      <c r="D16392" s="20">
        <v>2630.41</v>
      </c>
      <c r="E16392" s="20">
        <v>2630.41</v>
      </c>
      <c r="F16392" s="20">
        <v>2630.48</v>
      </c>
      <c r="G16392" s="20">
        <v>2630.48</v>
      </c>
      <c r="H16392" s="20">
        <v>2630.48</v>
      </c>
      <c r="I16392" s="20">
        <v>2630.48</v>
      </c>
      <c r="J16392" s="20">
        <v>2630.48</v>
      </c>
      <c r="K16392" s="20">
        <v>2630.48</v>
      </c>
      <c r="L16392" s="20">
        <f t="shared" si="261"/>
        <v>2630.48</v>
      </c>
    </row>
    <row r="16393" spans="1:12" ht="16.5">
      <c r="A16393" s="19">
        <v>2760000070</v>
      </c>
      <c r="B16393" s="15" t="s">
        <v>16119</v>
      </c>
      <c r="C16393" s="22" t="s">
        <v>13</v>
      </c>
      <c r="D16393" s="20">
        <v>4105.99</v>
      </c>
      <c r="E16393" s="20">
        <v>4105.99</v>
      </c>
      <c r="F16393" s="20">
        <v>4106.1000000000004</v>
      </c>
      <c r="G16393" s="20">
        <v>4106.1000000000004</v>
      </c>
      <c r="H16393" s="20">
        <v>4106.1000000000004</v>
      </c>
      <c r="I16393" s="20">
        <v>4106.1000000000004</v>
      </c>
      <c r="J16393" s="20">
        <v>4106.1000000000004</v>
      </c>
      <c r="K16393" s="20">
        <v>4106.1000000000004</v>
      </c>
      <c r="L16393" s="20">
        <f t="shared" si="261"/>
        <v>4106.1000000000004</v>
      </c>
    </row>
    <row r="16394" spans="1:12" ht="16.5">
      <c r="A16394" s="19">
        <v>2760000071</v>
      </c>
      <c r="B16394" s="15" t="s">
        <v>16120</v>
      </c>
      <c r="C16394" s="22" t="s">
        <v>13</v>
      </c>
      <c r="D16394" s="20">
        <v>262.27999999999997</v>
      </c>
      <c r="E16394" s="20">
        <v>262.27999999999997</v>
      </c>
      <c r="F16394" s="20">
        <v>262.27999999999997</v>
      </c>
      <c r="G16394" s="20">
        <v>262.27999999999997</v>
      </c>
      <c r="H16394" s="20">
        <v>262.27999999999997</v>
      </c>
      <c r="I16394" s="20">
        <v>262.27999999999997</v>
      </c>
      <c r="J16394" s="20">
        <v>262.27999999999997</v>
      </c>
      <c r="K16394" s="20">
        <v>262.27999999999997</v>
      </c>
      <c r="L16394" s="20">
        <f t="shared" si="261"/>
        <v>262.27999999999997</v>
      </c>
    </row>
    <row r="16395" spans="1:12" ht="16.5">
      <c r="A16395" s="19">
        <v>2760000072</v>
      </c>
      <c r="B16395" s="15" t="s">
        <v>16121</v>
      </c>
      <c r="C16395" s="22" t="s">
        <v>13</v>
      </c>
      <c r="D16395" s="20">
        <v>7.45</v>
      </c>
      <c r="E16395" s="20">
        <v>7.45</v>
      </c>
      <c r="F16395" s="20">
        <v>7.45</v>
      </c>
      <c r="G16395" s="20">
        <v>7.45</v>
      </c>
      <c r="H16395" s="20">
        <v>7.45</v>
      </c>
      <c r="I16395" s="20">
        <v>7.45</v>
      </c>
      <c r="J16395" s="20">
        <v>7.45</v>
      </c>
      <c r="K16395" s="20">
        <v>7.45</v>
      </c>
      <c r="L16395" s="20">
        <f t="shared" si="261"/>
        <v>7.45</v>
      </c>
    </row>
    <row r="16396" spans="1:12" ht="16.5">
      <c r="A16396" s="19">
        <v>2760000073</v>
      </c>
      <c r="B16396" s="15" t="s">
        <v>16122</v>
      </c>
      <c r="C16396" s="22" t="s">
        <v>13</v>
      </c>
      <c r="D16396" s="20">
        <v>7.18</v>
      </c>
      <c r="E16396" s="20">
        <v>7.18</v>
      </c>
      <c r="F16396" s="20">
        <v>7.18</v>
      </c>
      <c r="G16396" s="20">
        <v>7.18</v>
      </c>
      <c r="H16396" s="20">
        <v>7.18</v>
      </c>
      <c r="I16396" s="20">
        <v>7.18</v>
      </c>
      <c r="J16396" s="20">
        <v>7.18</v>
      </c>
      <c r="K16396" s="20">
        <v>7.18</v>
      </c>
      <c r="L16396" s="20">
        <f t="shared" si="261"/>
        <v>7.18</v>
      </c>
    </row>
    <row r="16397" spans="1:12" ht="16.5">
      <c r="A16397" s="19">
        <v>2760000074</v>
      </c>
      <c r="B16397" s="15" t="s">
        <v>16123</v>
      </c>
      <c r="C16397" s="22" t="s">
        <v>13</v>
      </c>
      <c r="D16397" s="20">
        <v>813.29</v>
      </c>
      <c r="E16397" s="20">
        <v>813.29</v>
      </c>
      <c r="F16397" s="20">
        <v>813.31</v>
      </c>
      <c r="G16397" s="20">
        <v>813.31</v>
      </c>
      <c r="H16397" s="20">
        <v>813.31</v>
      </c>
      <c r="I16397" s="20">
        <v>813.31</v>
      </c>
      <c r="J16397" s="20">
        <v>813.31</v>
      </c>
      <c r="K16397" s="20">
        <v>813.31</v>
      </c>
      <c r="L16397" s="20">
        <f t="shared" si="261"/>
        <v>813.31</v>
      </c>
    </row>
    <row r="16398" spans="1:12" ht="16.5">
      <c r="A16398" s="19">
        <v>2760000075</v>
      </c>
      <c r="B16398" s="15" t="s">
        <v>16124</v>
      </c>
      <c r="C16398" s="22" t="s">
        <v>13</v>
      </c>
      <c r="D16398" s="20">
        <v>371.54</v>
      </c>
      <c r="E16398" s="20">
        <v>371.54</v>
      </c>
      <c r="F16398" s="20">
        <v>371.55</v>
      </c>
      <c r="G16398" s="20">
        <v>371.55</v>
      </c>
      <c r="H16398" s="20">
        <v>371.55</v>
      </c>
      <c r="I16398" s="20">
        <v>371.55</v>
      </c>
      <c r="J16398" s="20">
        <v>371.55</v>
      </c>
      <c r="K16398" s="20">
        <v>371.55</v>
      </c>
      <c r="L16398" s="20">
        <f t="shared" si="261"/>
        <v>371.55</v>
      </c>
    </row>
    <row r="16399" spans="1:12" ht="16.5">
      <c r="A16399" s="19">
        <v>2760000076</v>
      </c>
      <c r="B16399" s="15" t="s">
        <v>16125</v>
      </c>
      <c r="C16399" s="22" t="s">
        <v>13</v>
      </c>
      <c r="D16399" s="20">
        <v>357.87</v>
      </c>
      <c r="E16399" s="20">
        <v>357.87</v>
      </c>
      <c r="F16399" s="20">
        <v>357.88</v>
      </c>
      <c r="G16399" s="20">
        <v>357.88</v>
      </c>
      <c r="H16399" s="20">
        <v>357.88</v>
      </c>
      <c r="I16399" s="20">
        <v>357.88</v>
      </c>
      <c r="J16399" s="20">
        <v>357.88</v>
      </c>
      <c r="K16399" s="20">
        <v>357.88</v>
      </c>
      <c r="L16399" s="20">
        <f t="shared" si="261"/>
        <v>357.88</v>
      </c>
    </row>
    <row r="16400" spans="1:12" ht="24.75">
      <c r="A16400" s="19">
        <v>2760000077</v>
      </c>
      <c r="B16400" s="15" t="s">
        <v>16126</v>
      </c>
      <c r="C16400" s="22" t="s">
        <v>13</v>
      </c>
      <c r="D16400" s="20">
        <v>32336.23</v>
      </c>
      <c r="E16400" s="20">
        <v>32336.23</v>
      </c>
      <c r="F16400" s="20">
        <v>32337.05</v>
      </c>
      <c r="G16400" s="20">
        <v>32337.05</v>
      </c>
      <c r="H16400" s="20">
        <v>32337.05</v>
      </c>
      <c r="I16400" s="20">
        <v>32337.05</v>
      </c>
      <c r="J16400" s="20">
        <v>32337.05</v>
      </c>
      <c r="K16400" s="20">
        <v>32337.05</v>
      </c>
      <c r="L16400" s="20">
        <f t="shared" si="261"/>
        <v>32337.05</v>
      </c>
    </row>
    <row r="16401" spans="1:12" ht="16.5">
      <c r="A16401" s="19">
        <v>2760000078</v>
      </c>
      <c r="B16401" s="15" t="s">
        <v>16127</v>
      </c>
      <c r="C16401" s="22" t="s">
        <v>13</v>
      </c>
      <c r="D16401" s="20">
        <v>5056.0600000000004</v>
      </c>
      <c r="E16401" s="20">
        <v>5056.0600000000004</v>
      </c>
      <c r="F16401" s="20">
        <v>5056.1899999999996</v>
      </c>
      <c r="G16401" s="20">
        <v>5056.1899999999996</v>
      </c>
      <c r="H16401" s="20">
        <v>5056.1899999999996</v>
      </c>
      <c r="I16401" s="20">
        <v>5056.1899999999996</v>
      </c>
      <c r="J16401" s="20">
        <v>5056.1899999999996</v>
      </c>
      <c r="K16401" s="20">
        <v>5056.1899999999996</v>
      </c>
      <c r="L16401" s="20">
        <f t="shared" si="261"/>
        <v>5056.1899999999996</v>
      </c>
    </row>
    <row r="16402" spans="1:12" ht="16.5">
      <c r="A16402" s="19">
        <v>2760000079</v>
      </c>
      <c r="B16402" s="15" t="s">
        <v>16128</v>
      </c>
      <c r="C16402" s="22" t="s">
        <v>13</v>
      </c>
      <c r="D16402" s="20">
        <v>13858.19</v>
      </c>
      <c r="E16402" s="20">
        <v>13858.19</v>
      </c>
      <c r="F16402" s="20">
        <v>13858.53</v>
      </c>
      <c r="G16402" s="20">
        <v>13858.53</v>
      </c>
      <c r="H16402" s="20">
        <v>13858.53</v>
      </c>
      <c r="I16402" s="20">
        <v>13858.53</v>
      </c>
      <c r="J16402" s="20">
        <v>13858.53</v>
      </c>
      <c r="K16402" s="20">
        <v>13858.53</v>
      </c>
      <c r="L16402" s="20">
        <f t="shared" si="261"/>
        <v>13858.53</v>
      </c>
    </row>
    <row r="16403" spans="1:12" ht="16.5">
      <c r="A16403" s="19">
        <v>2760000080</v>
      </c>
      <c r="B16403" s="15" t="s">
        <v>16129</v>
      </c>
      <c r="C16403" s="22" t="s">
        <v>13</v>
      </c>
      <c r="D16403" s="20">
        <v>3538.07</v>
      </c>
      <c r="E16403" s="20">
        <v>3538.07</v>
      </c>
      <c r="F16403" s="20">
        <v>3538.16</v>
      </c>
      <c r="G16403" s="20">
        <v>3538.16</v>
      </c>
      <c r="H16403" s="20">
        <v>3538.16</v>
      </c>
      <c r="I16403" s="20">
        <v>3538.16</v>
      </c>
      <c r="J16403" s="20">
        <v>3538.16</v>
      </c>
      <c r="K16403" s="20">
        <v>3538.16</v>
      </c>
      <c r="L16403" s="20">
        <f t="shared" si="261"/>
        <v>3538.16</v>
      </c>
    </row>
    <row r="16404" spans="1:12" ht="16.5">
      <c r="A16404" s="19">
        <v>2760000081</v>
      </c>
      <c r="B16404" s="15" t="s">
        <v>16130</v>
      </c>
      <c r="C16404" s="22" t="s">
        <v>13</v>
      </c>
      <c r="D16404" s="20">
        <v>11701.52</v>
      </c>
      <c r="E16404" s="20">
        <v>11701.52</v>
      </c>
      <c r="F16404" s="20">
        <v>11701.81</v>
      </c>
      <c r="G16404" s="20">
        <v>11701.81</v>
      </c>
      <c r="H16404" s="20">
        <v>11701.81</v>
      </c>
      <c r="I16404" s="20">
        <v>11701.81</v>
      </c>
      <c r="J16404" s="20">
        <v>11701.81</v>
      </c>
      <c r="K16404" s="20">
        <v>11701.81</v>
      </c>
      <c r="L16404" s="20">
        <f t="shared" si="261"/>
        <v>11701.81</v>
      </c>
    </row>
    <row r="16405" spans="1:12" ht="24.75">
      <c r="A16405" s="19">
        <v>2760000082</v>
      </c>
      <c r="B16405" s="15" t="s">
        <v>16131</v>
      </c>
      <c r="C16405" s="22" t="s">
        <v>13</v>
      </c>
      <c r="D16405" s="20">
        <v>2804.25</v>
      </c>
      <c r="E16405" s="20">
        <v>2804.25</v>
      </c>
      <c r="F16405" s="20">
        <v>2804.32</v>
      </c>
      <c r="G16405" s="20">
        <v>2804.32</v>
      </c>
      <c r="H16405" s="20">
        <v>2804.32</v>
      </c>
      <c r="I16405" s="20">
        <v>2804.32</v>
      </c>
      <c r="J16405" s="20">
        <v>2804.32</v>
      </c>
      <c r="K16405" s="20">
        <v>2804.32</v>
      </c>
      <c r="L16405" s="20">
        <f t="shared" si="261"/>
        <v>2804.32</v>
      </c>
    </row>
    <row r="16406" spans="1:12" ht="16.5">
      <c r="A16406" s="19">
        <v>2760000083</v>
      </c>
      <c r="B16406" s="15" t="s">
        <v>16132</v>
      </c>
      <c r="C16406" s="22" t="s">
        <v>13</v>
      </c>
      <c r="D16406" s="20">
        <v>7066.47</v>
      </c>
      <c r="E16406" s="20">
        <v>7066.47</v>
      </c>
      <c r="F16406" s="20">
        <v>7066.64</v>
      </c>
      <c r="G16406" s="20">
        <v>7066.64</v>
      </c>
      <c r="H16406" s="20">
        <v>7066.64</v>
      </c>
      <c r="I16406" s="20">
        <v>7066.64</v>
      </c>
      <c r="J16406" s="20">
        <v>7066.64</v>
      </c>
      <c r="K16406" s="20">
        <v>7066.64</v>
      </c>
      <c r="L16406" s="20">
        <f t="shared" si="261"/>
        <v>7066.64</v>
      </c>
    </row>
    <row r="16407" spans="1:12" ht="16.5">
      <c r="A16407" s="19">
        <v>2760000084</v>
      </c>
      <c r="B16407" s="15" t="s">
        <v>16133</v>
      </c>
      <c r="C16407" s="22" t="s">
        <v>13</v>
      </c>
      <c r="D16407" s="20">
        <v>2923.24</v>
      </c>
      <c r="E16407" s="20">
        <v>2923.24</v>
      </c>
      <c r="F16407" s="20">
        <v>2923.32</v>
      </c>
      <c r="G16407" s="20">
        <v>2923.32</v>
      </c>
      <c r="H16407" s="20">
        <v>2923.32</v>
      </c>
      <c r="I16407" s="20">
        <v>2923.32</v>
      </c>
      <c r="J16407" s="20">
        <v>2923.32</v>
      </c>
      <c r="K16407" s="20">
        <v>2923.32</v>
      </c>
      <c r="L16407" s="20">
        <f t="shared" si="261"/>
        <v>2923.32</v>
      </c>
    </row>
    <row r="16408" spans="1:12" ht="16.5">
      <c r="A16408" s="19">
        <v>2760000085</v>
      </c>
      <c r="B16408" s="15" t="s">
        <v>16134</v>
      </c>
      <c r="C16408" s="22" t="s">
        <v>13</v>
      </c>
      <c r="D16408" s="20">
        <v>4250.8999999999996</v>
      </c>
      <c r="E16408" s="20">
        <v>4250.8999999999996</v>
      </c>
      <c r="F16408" s="20">
        <v>4251.0200000000004</v>
      </c>
      <c r="G16408" s="20">
        <v>4251.0200000000004</v>
      </c>
      <c r="H16408" s="20">
        <v>4251.0200000000004</v>
      </c>
      <c r="I16408" s="20">
        <v>4251.0200000000004</v>
      </c>
      <c r="J16408" s="20">
        <v>4251.0200000000004</v>
      </c>
      <c r="K16408" s="20">
        <v>4251.0200000000004</v>
      </c>
      <c r="L16408" s="20">
        <f t="shared" si="261"/>
        <v>4251.0200000000004</v>
      </c>
    </row>
    <row r="16409" spans="1:12" ht="16.5">
      <c r="A16409" s="19">
        <v>2760000086</v>
      </c>
      <c r="B16409" s="15" t="s">
        <v>16135</v>
      </c>
      <c r="C16409" s="22" t="s">
        <v>13</v>
      </c>
      <c r="D16409" s="20">
        <v>51870.06</v>
      </c>
      <c r="E16409" s="20">
        <v>51870.06</v>
      </c>
      <c r="F16409" s="20">
        <v>51871.360000000001</v>
      </c>
      <c r="G16409" s="20">
        <v>51871.360000000001</v>
      </c>
      <c r="H16409" s="20">
        <v>51871.360000000001</v>
      </c>
      <c r="I16409" s="20">
        <v>51871.360000000001</v>
      </c>
      <c r="J16409" s="20">
        <v>51871.360000000001</v>
      </c>
      <c r="K16409" s="20">
        <v>51871.360000000001</v>
      </c>
      <c r="L16409" s="20">
        <f t="shared" si="261"/>
        <v>51871.360000000001</v>
      </c>
    </row>
    <row r="16410" spans="1:12" ht="16.5">
      <c r="A16410" s="19">
        <v>2760000087</v>
      </c>
      <c r="B16410" s="15" t="s">
        <v>16136</v>
      </c>
      <c r="C16410" s="22" t="s">
        <v>13</v>
      </c>
      <c r="D16410" s="20">
        <v>2424.86</v>
      </c>
      <c r="E16410" s="20">
        <v>2424.86</v>
      </c>
      <c r="F16410" s="20">
        <v>2424.92</v>
      </c>
      <c r="G16410" s="20">
        <v>2424.92</v>
      </c>
      <c r="H16410" s="20">
        <v>2424.92</v>
      </c>
      <c r="I16410" s="20">
        <v>2424.92</v>
      </c>
      <c r="J16410" s="20">
        <v>2424.92</v>
      </c>
      <c r="K16410" s="20">
        <v>2424.92</v>
      </c>
      <c r="L16410" s="20">
        <f t="shared" si="261"/>
        <v>2424.92</v>
      </c>
    </row>
    <row r="16411" spans="1:12" ht="16.5">
      <c r="A16411" s="19">
        <v>2760000088</v>
      </c>
      <c r="B16411" s="15" t="s">
        <v>16137</v>
      </c>
      <c r="C16411" s="22" t="s">
        <v>13</v>
      </c>
      <c r="D16411" s="20">
        <v>4858.6400000000003</v>
      </c>
      <c r="E16411" s="20">
        <v>4858.6400000000003</v>
      </c>
      <c r="F16411" s="20">
        <v>4858.7700000000004</v>
      </c>
      <c r="G16411" s="20">
        <v>4858.7700000000004</v>
      </c>
      <c r="H16411" s="20">
        <v>4858.7700000000004</v>
      </c>
      <c r="I16411" s="20">
        <v>4858.7700000000004</v>
      </c>
      <c r="J16411" s="20">
        <v>4858.7700000000004</v>
      </c>
      <c r="K16411" s="20">
        <v>4858.7700000000004</v>
      </c>
      <c r="L16411" s="20">
        <f t="shared" si="261"/>
        <v>4858.7700000000004</v>
      </c>
    </row>
    <row r="16412" spans="1:12" ht="16.5">
      <c r="A16412" s="19">
        <v>2760000089</v>
      </c>
      <c r="B16412" s="15" t="s">
        <v>16138</v>
      </c>
      <c r="C16412" s="22" t="s">
        <v>13</v>
      </c>
      <c r="D16412" s="20">
        <v>6322.82</v>
      </c>
      <c r="E16412" s="20">
        <v>6322.82</v>
      </c>
      <c r="F16412" s="20">
        <v>6322.97</v>
      </c>
      <c r="G16412" s="20">
        <v>6322.97</v>
      </c>
      <c r="H16412" s="20">
        <v>6322.97</v>
      </c>
      <c r="I16412" s="20">
        <v>6322.97</v>
      </c>
      <c r="J16412" s="20">
        <v>6322.97</v>
      </c>
      <c r="K16412" s="20">
        <v>6322.97</v>
      </c>
      <c r="L16412" s="20">
        <f t="shared" si="261"/>
        <v>6322.97</v>
      </c>
    </row>
    <row r="16413" spans="1:12" ht="16.5">
      <c r="A16413" s="19">
        <v>2760000090</v>
      </c>
      <c r="B16413" s="15" t="s">
        <v>16139</v>
      </c>
      <c r="C16413" s="22" t="s">
        <v>13</v>
      </c>
      <c r="D16413" s="20">
        <v>1531.66</v>
      </c>
      <c r="E16413" s="20">
        <v>1531.66</v>
      </c>
      <c r="F16413" s="20">
        <v>1531.7</v>
      </c>
      <c r="G16413" s="20">
        <v>1531.7</v>
      </c>
      <c r="H16413" s="20">
        <v>1531.7</v>
      </c>
      <c r="I16413" s="20">
        <v>1531.7</v>
      </c>
      <c r="J16413" s="20">
        <v>1531.7</v>
      </c>
      <c r="K16413" s="20">
        <v>1531.7</v>
      </c>
      <c r="L16413" s="20">
        <f t="shared" si="261"/>
        <v>1531.7</v>
      </c>
    </row>
    <row r="16414" spans="1:12" ht="16.5">
      <c r="A16414" s="19">
        <v>2760000091</v>
      </c>
      <c r="B16414" s="15" t="s">
        <v>16140</v>
      </c>
      <c r="C16414" s="22" t="s">
        <v>0</v>
      </c>
      <c r="D16414" s="20">
        <v>3079.49</v>
      </c>
      <c r="E16414" s="20">
        <v>3079.49</v>
      </c>
      <c r="F16414" s="20">
        <v>3079.57</v>
      </c>
      <c r="G16414" s="20">
        <v>3079.57</v>
      </c>
      <c r="H16414" s="20">
        <v>3079.57</v>
      </c>
      <c r="I16414" s="20">
        <v>3079.57</v>
      </c>
      <c r="J16414" s="20">
        <v>3079.57</v>
      </c>
      <c r="K16414" s="20">
        <v>3079.57</v>
      </c>
      <c r="L16414" s="20">
        <f t="shared" si="261"/>
        <v>3079.57</v>
      </c>
    </row>
    <row r="16415" spans="1:12" ht="16.5">
      <c r="A16415" s="19">
        <v>2760000104</v>
      </c>
      <c r="B16415" s="15" t="s">
        <v>16141</v>
      </c>
      <c r="C16415" s="22" t="s">
        <v>26</v>
      </c>
      <c r="D16415" s="20">
        <v>161.34</v>
      </c>
      <c r="E16415" s="20">
        <v>161.34</v>
      </c>
      <c r="F16415" s="20">
        <v>161.34</v>
      </c>
      <c r="G16415" s="20">
        <v>161.34</v>
      </c>
      <c r="H16415" s="20">
        <v>161.34</v>
      </c>
      <c r="I16415" s="20">
        <v>161.34</v>
      </c>
      <c r="J16415" s="20">
        <v>161.34</v>
      </c>
      <c r="K16415" s="20">
        <v>161.34</v>
      </c>
      <c r="L16415" s="20">
        <f t="shared" si="261"/>
        <v>161.34</v>
      </c>
    </row>
    <row r="16416" spans="1:12" ht="16.5">
      <c r="A16416" s="19">
        <v>2760000105</v>
      </c>
      <c r="B16416" s="15" t="s">
        <v>16142</v>
      </c>
      <c r="C16416" s="22" t="s">
        <v>13</v>
      </c>
      <c r="D16416" s="20">
        <v>307.10000000000002</v>
      </c>
      <c r="E16416" s="20">
        <v>307.10000000000002</v>
      </c>
      <c r="F16416" s="20">
        <v>307.12</v>
      </c>
      <c r="G16416" s="20">
        <v>307.12</v>
      </c>
      <c r="H16416" s="20">
        <v>307.12</v>
      </c>
      <c r="I16416" s="20">
        <v>307.12</v>
      </c>
      <c r="J16416" s="20">
        <v>307.12</v>
      </c>
      <c r="K16416" s="20">
        <v>307.12</v>
      </c>
      <c r="L16416" s="20">
        <f t="shared" si="261"/>
        <v>307.12</v>
      </c>
    </row>
    <row r="16417" spans="1:12" ht="24.75">
      <c r="A16417" s="19">
        <v>2760000106</v>
      </c>
      <c r="B16417" s="15" t="s">
        <v>16146</v>
      </c>
      <c r="C16417" s="22" t="s">
        <v>15</v>
      </c>
      <c r="D16417" s="20">
        <v>1567.3</v>
      </c>
      <c r="E16417" s="20">
        <v>1567.3</v>
      </c>
      <c r="F16417" s="20">
        <v>1567.8</v>
      </c>
      <c r="G16417" s="20">
        <v>1567.75</v>
      </c>
      <c r="H16417" s="20">
        <v>1567.82</v>
      </c>
      <c r="I16417" s="20">
        <v>1567.77</v>
      </c>
      <c r="J16417" s="20">
        <v>1567.25</v>
      </c>
      <c r="K16417" s="20">
        <v>1567.54</v>
      </c>
      <c r="L16417" s="20">
        <f t="shared" si="261"/>
        <v>1567.82</v>
      </c>
    </row>
    <row r="16418" spans="1:12" ht="16.5">
      <c r="A16418" s="19">
        <v>2760000111</v>
      </c>
      <c r="B16418" s="15" t="s">
        <v>16143</v>
      </c>
      <c r="C16418" s="22" t="s">
        <v>13</v>
      </c>
      <c r="D16418" s="20">
        <v>19513.82</v>
      </c>
      <c r="E16418" s="20">
        <v>19513.82</v>
      </c>
      <c r="F16418" s="20">
        <v>19514.310000000001</v>
      </c>
      <c r="G16418" s="20">
        <v>19514.310000000001</v>
      </c>
      <c r="H16418" s="20">
        <v>19514.310000000001</v>
      </c>
      <c r="I16418" s="20">
        <v>19514.310000000001</v>
      </c>
      <c r="J16418" s="20">
        <v>19514.310000000001</v>
      </c>
      <c r="K16418" s="20">
        <v>19514.310000000001</v>
      </c>
      <c r="L16418" s="20">
        <f t="shared" si="261"/>
        <v>19514.310000000001</v>
      </c>
    </row>
    <row r="16419" spans="1:12" ht="24.75">
      <c r="A16419" s="19">
        <v>2760000112</v>
      </c>
      <c r="B16419" s="15" t="s">
        <v>16145</v>
      </c>
      <c r="C16419" s="22" t="s">
        <v>15</v>
      </c>
      <c r="D16419" s="20">
        <v>1480.31</v>
      </c>
      <c r="E16419" s="20">
        <v>1480.31</v>
      </c>
      <c r="F16419" s="20">
        <v>1480.8</v>
      </c>
      <c r="G16419" s="20">
        <v>1480.75</v>
      </c>
      <c r="H16419" s="20">
        <v>1480.83</v>
      </c>
      <c r="I16419" s="20">
        <v>1480.77</v>
      </c>
      <c r="J16419" s="20">
        <v>1480.26</v>
      </c>
      <c r="K16419" s="20">
        <v>1480.53</v>
      </c>
      <c r="L16419" s="20">
        <f t="shared" si="261"/>
        <v>1480.83</v>
      </c>
    </row>
    <row r="16420" spans="1:12" ht="33">
      <c r="A16420" s="19">
        <v>2760000113</v>
      </c>
      <c r="B16420" s="15" t="s">
        <v>16144</v>
      </c>
      <c r="C16420" s="22" t="s">
        <v>15</v>
      </c>
      <c r="D16420" s="20">
        <v>1231.7</v>
      </c>
      <c r="E16420" s="20">
        <v>1231.7</v>
      </c>
      <c r="F16420" s="20">
        <v>1232.21</v>
      </c>
      <c r="G16420" s="20">
        <v>1232.1400000000001</v>
      </c>
      <c r="H16420" s="20">
        <v>1232.21</v>
      </c>
      <c r="I16420" s="20">
        <v>1232.1600000000001</v>
      </c>
      <c r="J16420" s="20">
        <v>1231.6600000000001</v>
      </c>
      <c r="K16420" s="20">
        <v>1231.9100000000001</v>
      </c>
      <c r="L16420" s="20">
        <f t="shared" si="261"/>
        <v>1232.21</v>
      </c>
    </row>
    <row r="16421" spans="1:12" ht="33">
      <c r="A16421" s="19">
        <v>2760000114</v>
      </c>
      <c r="B16421" s="15" t="s">
        <v>16151</v>
      </c>
      <c r="C16421" s="22" t="s">
        <v>13</v>
      </c>
      <c r="D16421" s="20">
        <v>2370.7800000000002</v>
      </c>
      <c r="E16421" s="20">
        <v>2385.92</v>
      </c>
      <c r="F16421" s="20">
        <v>2477.44</v>
      </c>
      <c r="G16421" s="20">
        <v>2446.21</v>
      </c>
      <c r="H16421" s="20">
        <v>2516.4</v>
      </c>
      <c r="I16421" s="20">
        <v>2481.36</v>
      </c>
      <c r="J16421" s="20">
        <v>2318.84</v>
      </c>
      <c r="K16421" s="20">
        <v>2479.21</v>
      </c>
      <c r="L16421" s="20">
        <f t="shared" si="261"/>
        <v>2516.4</v>
      </c>
    </row>
    <row r="16422" spans="1:12" ht="24.75">
      <c r="A16422" s="19">
        <v>2760000115</v>
      </c>
      <c r="B16422" s="15" t="s">
        <v>16147</v>
      </c>
      <c r="C16422" s="22" t="s">
        <v>26</v>
      </c>
      <c r="D16422" s="20">
        <v>1023.07</v>
      </c>
      <c r="E16422" s="20">
        <v>1023.07</v>
      </c>
      <c r="F16422" s="20">
        <v>1023.09</v>
      </c>
      <c r="G16422" s="20">
        <v>1023</v>
      </c>
      <c r="H16422" s="20">
        <v>1023.09</v>
      </c>
      <c r="I16422" s="20">
        <v>1023.09</v>
      </c>
      <c r="J16422" s="20">
        <v>1023.09</v>
      </c>
      <c r="K16422" s="20">
        <v>1023.09</v>
      </c>
      <c r="L16422" s="20">
        <f t="shared" ref="L16422:L16485" si="262">MAX(D16422:K16422)</f>
        <v>1023.09</v>
      </c>
    </row>
    <row r="16423" spans="1:12" ht="24.75">
      <c r="A16423" s="19">
        <v>2760000126</v>
      </c>
      <c r="B16423" s="15" t="s">
        <v>16149</v>
      </c>
      <c r="C16423" s="22" t="s">
        <v>13</v>
      </c>
      <c r="D16423" s="20">
        <v>964.92</v>
      </c>
      <c r="E16423" s="20">
        <v>971.35</v>
      </c>
      <c r="F16423" s="20">
        <v>1000.43</v>
      </c>
      <c r="G16423" s="20">
        <v>995.67</v>
      </c>
      <c r="H16423" s="20">
        <v>1010.14</v>
      </c>
      <c r="I16423" s="20">
        <v>1001.26</v>
      </c>
      <c r="J16423" s="20">
        <v>953.59</v>
      </c>
      <c r="K16423" s="20">
        <v>980.02</v>
      </c>
      <c r="L16423" s="20">
        <f t="shared" si="262"/>
        <v>1010.14</v>
      </c>
    </row>
    <row r="16424" spans="1:12" ht="24.75">
      <c r="A16424" s="19">
        <v>2760000134</v>
      </c>
      <c r="B16424" s="15" t="s">
        <v>16150</v>
      </c>
      <c r="C16424" s="22" t="s">
        <v>13</v>
      </c>
      <c r="D16424" s="20">
        <v>509.62</v>
      </c>
      <c r="E16424" s="20">
        <v>510.01</v>
      </c>
      <c r="F16424" s="20">
        <v>511.09</v>
      </c>
      <c r="G16424" s="20">
        <v>510.63</v>
      </c>
      <c r="H16424" s="20">
        <v>512.27</v>
      </c>
      <c r="I16424" s="20">
        <v>511.73</v>
      </c>
      <c r="J16424" s="20">
        <v>509.36</v>
      </c>
      <c r="K16424" s="20">
        <v>511.29</v>
      </c>
      <c r="L16424" s="20">
        <f t="shared" si="262"/>
        <v>512.27</v>
      </c>
    </row>
    <row r="16425" spans="1:12" ht="33">
      <c r="A16425" s="19">
        <v>2760000135</v>
      </c>
      <c r="B16425" s="15" t="s">
        <v>16148</v>
      </c>
      <c r="C16425" s="22" t="s">
        <v>15</v>
      </c>
      <c r="D16425" s="20">
        <v>1472.94</v>
      </c>
      <c r="E16425" s="20">
        <v>1472.94</v>
      </c>
      <c r="F16425" s="20">
        <v>1473.46</v>
      </c>
      <c r="G16425" s="20">
        <v>1473.38</v>
      </c>
      <c r="H16425" s="20">
        <v>1473.47</v>
      </c>
      <c r="I16425" s="20">
        <v>1473.4</v>
      </c>
      <c r="J16425" s="20">
        <v>1472.9</v>
      </c>
      <c r="K16425" s="20">
        <v>1473.16</v>
      </c>
      <c r="L16425" s="20">
        <f t="shared" si="262"/>
        <v>1473.47</v>
      </c>
    </row>
    <row r="16426" spans="1:12" ht="24.75">
      <c r="A16426" s="19">
        <v>2760000141</v>
      </c>
      <c r="B16426" s="15" t="s">
        <v>16154</v>
      </c>
      <c r="C16426" s="22" t="s">
        <v>15</v>
      </c>
      <c r="D16426" s="20">
        <v>1830.29</v>
      </c>
      <c r="E16426" s="20">
        <v>1830.29</v>
      </c>
      <c r="F16426" s="20">
        <v>1830.8</v>
      </c>
      <c r="G16426" s="20">
        <v>1830.73</v>
      </c>
      <c r="H16426" s="20">
        <v>1830.81</v>
      </c>
      <c r="I16426" s="20">
        <v>1830.77</v>
      </c>
      <c r="J16426" s="20">
        <v>1830.25</v>
      </c>
      <c r="K16426" s="20">
        <v>1830.54</v>
      </c>
      <c r="L16426" s="20">
        <f t="shared" si="262"/>
        <v>1830.81</v>
      </c>
    </row>
    <row r="16427" spans="1:12" ht="33">
      <c r="A16427" s="19">
        <v>2760000142</v>
      </c>
      <c r="B16427" s="15" t="s">
        <v>16153</v>
      </c>
      <c r="C16427" s="22" t="s">
        <v>15</v>
      </c>
      <c r="D16427" s="20">
        <v>1727.03</v>
      </c>
      <c r="E16427" s="20">
        <v>1727.03</v>
      </c>
      <c r="F16427" s="20">
        <v>1727.08</v>
      </c>
      <c r="G16427" s="20">
        <v>1727</v>
      </c>
      <c r="H16427" s="20">
        <v>1727.08</v>
      </c>
      <c r="I16427" s="20">
        <v>1727.08</v>
      </c>
      <c r="J16427" s="20">
        <v>1727.07</v>
      </c>
      <c r="K16427" s="20">
        <v>1727.08</v>
      </c>
      <c r="L16427" s="20">
        <f t="shared" si="262"/>
        <v>1727.08</v>
      </c>
    </row>
    <row r="16428" spans="1:12" ht="24.75">
      <c r="A16428" s="19">
        <v>2760000143</v>
      </c>
      <c r="B16428" s="15" t="s">
        <v>16152</v>
      </c>
      <c r="C16428" s="22" t="s">
        <v>10</v>
      </c>
      <c r="D16428" s="20">
        <v>237.22</v>
      </c>
      <c r="E16428" s="20">
        <v>238.86</v>
      </c>
      <c r="F16428" s="20">
        <v>245.19</v>
      </c>
      <c r="G16428" s="20">
        <v>238.87</v>
      </c>
      <c r="H16428" s="20">
        <v>250.49</v>
      </c>
      <c r="I16428" s="20">
        <v>248.76</v>
      </c>
      <c r="J16428" s="20">
        <v>234.95</v>
      </c>
      <c r="K16428" s="20">
        <v>248.29</v>
      </c>
      <c r="L16428" s="20">
        <f t="shared" si="262"/>
        <v>250.49</v>
      </c>
    </row>
    <row r="16429" spans="1:12" ht="33">
      <c r="A16429" s="19">
        <v>2760000144</v>
      </c>
      <c r="B16429" s="15" t="s">
        <v>16155</v>
      </c>
      <c r="C16429" s="22" t="s">
        <v>15</v>
      </c>
      <c r="D16429" s="20">
        <v>1211.71</v>
      </c>
      <c r="E16429" s="20">
        <v>1211.71</v>
      </c>
      <c r="F16429" s="20">
        <v>1212.21</v>
      </c>
      <c r="G16429" s="20">
        <v>1212.1500000000001</v>
      </c>
      <c r="H16429" s="20">
        <v>1212.21</v>
      </c>
      <c r="I16429" s="20">
        <v>1212.18</v>
      </c>
      <c r="J16429" s="20">
        <v>1211.67</v>
      </c>
      <c r="K16429" s="20">
        <v>1211.92</v>
      </c>
      <c r="L16429" s="20">
        <f t="shared" si="262"/>
        <v>1212.21</v>
      </c>
    </row>
    <row r="16430" spans="1:12" ht="41.25">
      <c r="A16430" s="19">
        <v>2760000145</v>
      </c>
      <c r="B16430" s="15" t="s">
        <v>16156</v>
      </c>
      <c r="C16430" s="22" t="s">
        <v>13</v>
      </c>
      <c r="D16430" s="20">
        <v>55711.89</v>
      </c>
      <c r="E16430" s="20">
        <v>55711.89</v>
      </c>
      <c r="F16430" s="20">
        <v>55713.279999999999</v>
      </c>
      <c r="G16430" s="20">
        <v>55713.279999999999</v>
      </c>
      <c r="H16430" s="20">
        <v>55713.279999999999</v>
      </c>
      <c r="I16430" s="20">
        <v>55713.279999999999</v>
      </c>
      <c r="J16430" s="20">
        <v>55713.279999999999</v>
      </c>
      <c r="K16430" s="20">
        <v>55713.279999999999</v>
      </c>
      <c r="L16430" s="20">
        <f t="shared" si="262"/>
        <v>55713.279999999999</v>
      </c>
    </row>
    <row r="16431" spans="1:12" ht="16.5">
      <c r="A16431" s="19">
        <v>2760000147</v>
      </c>
      <c r="B16431" s="15" t="s">
        <v>16157</v>
      </c>
      <c r="C16431" s="22" t="s">
        <v>13</v>
      </c>
      <c r="D16431" s="20">
        <v>1552.41</v>
      </c>
      <c r="E16431" s="20">
        <v>1552.41</v>
      </c>
      <c r="F16431" s="20">
        <v>1552.45</v>
      </c>
      <c r="G16431" s="20">
        <v>1552.45</v>
      </c>
      <c r="H16431" s="20">
        <v>1552.45</v>
      </c>
      <c r="I16431" s="20">
        <v>1552.45</v>
      </c>
      <c r="J16431" s="20">
        <v>1552.45</v>
      </c>
      <c r="K16431" s="20">
        <v>1552.45</v>
      </c>
      <c r="L16431" s="20">
        <f t="shared" si="262"/>
        <v>1552.45</v>
      </c>
    </row>
    <row r="16432" spans="1:12" ht="24.75">
      <c r="A16432" s="19">
        <v>2760000148</v>
      </c>
      <c r="B16432" s="15" t="s">
        <v>16158</v>
      </c>
      <c r="C16432" s="22" t="s">
        <v>15</v>
      </c>
      <c r="D16432" s="20">
        <v>1237.22</v>
      </c>
      <c r="E16432" s="20">
        <v>1237.22</v>
      </c>
      <c r="F16432" s="20">
        <v>1237.25</v>
      </c>
      <c r="G16432" s="20">
        <v>1237.25</v>
      </c>
      <c r="H16432" s="20">
        <v>1237.25</v>
      </c>
      <c r="I16432" s="20">
        <v>1237.25</v>
      </c>
      <c r="J16432" s="20">
        <v>1237.25</v>
      </c>
      <c r="K16432" s="20">
        <v>1237.25</v>
      </c>
      <c r="L16432" s="20">
        <f t="shared" si="262"/>
        <v>1237.25</v>
      </c>
    </row>
    <row r="16433" spans="1:12" ht="24.75">
      <c r="A16433" s="19">
        <v>1841000108</v>
      </c>
      <c r="B16433" s="15" t="s">
        <v>12177</v>
      </c>
      <c r="C16433" s="22" t="s">
        <v>13</v>
      </c>
      <c r="D16433" s="20">
        <v>2293.5300000000002</v>
      </c>
      <c r="E16433" s="20">
        <v>2293.5300000000002</v>
      </c>
      <c r="F16433" s="20">
        <v>2293.59</v>
      </c>
      <c r="G16433" s="20">
        <v>2293.59</v>
      </c>
      <c r="H16433" s="20">
        <v>2293.59</v>
      </c>
      <c r="I16433" s="20">
        <v>2293.59</v>
      </c>
      <c r="J16433" s="20">
        <v>2293.59</v>
      </c>
      <c r="K16433" s="20">
        <v>2293.59</v>
      </c>
      <c r="L16433" s="20">
        <f t="shared" si="262"/>
        <v>2293.59</v>
      </c>
    </row>
    <row r="16434" spans="1:12" ht="24.75">
      <c r="A16434" s="19">
        <v>2741000025</v>
      </c>
      <c r="B16434" s="15" t="s">
        <v>16609</v>
      </c>
      <c r="C16434" s="22" t="s">
        <v>13</v>
      </c>
      <c r="D16434" s="20">
        <v>737.63</v>
      </c>
      <c r="E16434" s="20">
        <v>739.87</v>
      </c>
      <c r="F16434" s="20">
        <v>744.75</v>
      </c>
      <c r="G16434" s="20">
        <v>741.21</v>
      </c>
      <c r="H16434" s="20">
        <v>751.53</v>
      </c>
      <c r="I16434" s="20">
        <v>748.76</v>
      </c>
      <c r="J16434" s="20">
        <v>735.19</v>
      </c>
      <c r="K16434" s="20">
        <v>746.05</v>
      </c>
      <c r="L16434" s="20">
        <f t="shared" si="262"/>
        <v>751.53</v>
      </c>
    </row>
    <row r="16435" spans="1:12" ht="41.25">
      <c r="A16435" s="19">
        <v>2801000000</v>
      </c>
      <c r="B16435" s="15" t="s">
        <v>16159</v>
      </c>
      <c r="C16435" s="22" t="s">
        <v>13</v>
      </c>
      <c r="D16435" s="20">
        <v>138637.68</v>
      </c>
      <c r="E16435" s="20">
        <v>138637.68</v>
      </c>
      <c r="F16435" s="20">
        <v>138641.15</v>
      </c>
      <c r="G16435" s="20">
        <v>138641.15</v>
      </c>
      <c r="H16435" s="20">
        <v>138641.15</v>
      </c>
      <c r="I16435" s="20">
        <v>138641.15</v>
      </c>
      <c r="J16435" s="20">
        <v>138641.15</v>
      </c>
      <c r="K16435" s="20">
        <v>138641.15</v>
      </c>
      <c r="L16435" s="20">
        <f t="shared" si="262"/>
        <v>138641.15</v>
      </c>
    </row>
    <row r="16436" spans="1:12" ht="33">
      <c r="A16436" s="19">
        <v>2801000001</v>
      </c>
      <c r="B16436" s="15" t="s">
        <v>16160</v>
      </c>
      <c r="C16436" s="22" t="s">
        <v>9</v>
      </c>
      <c r="D16436" s="20">
        <v>41.55</v>
      </c>
      <c r="E16436" s="20">
        <v>41.55</v>
      </c>
      <c r="F16436" s="20">
        <v>41.55</v>
      </c>
      <c r="G16436" s="20">
        <v>41.55</v>
      </c>
      <c r="H16436" s="20">
        <v>41.55</v>
      </c>
      <c r="I16436" s="20">
        <v>41.55</v>
      </c>
      <c r="J16436" s="20">
        <v>41.55</v>
      </c>
      <c r="K16436" s="20">
        <v>41.55</v>
      </c>
      <c r="L16436" s="20">
        <f t="shared" si="262"/>
        <v>41.55</v>
      </c>
    </row>
    <row r="16437" spans="1:12" ht="33">
      <c r="A16437" s="19">
        <v>2801000002</v>
      </c>
      <c r="B16437" s="15" t="s">
        <v>16161</v>
      </c>
      <c r="C16437" s="22" t="s">
        <v>9</v>
      </c>
      <c r="D16437" s="20">
        <v>40.22</v>
      </c>
      <c r="E16437" s="20">
        <v>40.22</v>
      </c>
      <c r="F16437" s="20">
        <v>40.22</v>
      </c>
      <c r="G16437" s="20">
        <v>40.22</v>
      </c>
      <c r="H16437" s="20">
        <v>40.22</v>
      </c>
      <c r="I16437" s="20">
        <v>40.22</v>
      </c>
      <c r="J16437" s="20">
        <v>40.22</v>
      </c>
      <c r="K16437" s="20">
        <v>40.22</v>
      </c>
      <c r="L16437" s="20">
        <f t="shared" si="262"/>
        <v>40.22</v>
      </c>
    </row>
    <row r="16438" spans="1:12" ht="33">
      <c r="A16438" s="19">
        <v>2801000003</v>
      </c>
      <c r="B16438" s="15" t="s">
        <v>16162</v>
      </c>
      <c r="C16438" s="22" t="s">
        <v>9</v>
      </c>
      <c r="D16438" s="20">
        <v>26.12</v>
      </c>
      <c r="E16438" s="20">
        <v>26.12</v>
      </c>
      <c r="F16438" s="20">
        <v>26.12</v>
      </c>
      <c r="G16438" s="20">
        <v>26.12</v>
      </c>
      <c r="H16438" s="20">
        <v>26.12</v>
      </c>
      <c r="I16438" s="20">
        <v>26.12</v>
      </c>
      <c r="J16438" s="20">
        <v>26.12</v>
      </c>
      <c r="K16438" s="20">
        <v>26.12</v>
      </c>
      <c r="L16438" s="20">
        <f t="shared" si="262"/>
        <v>26.12</v>
      </c>
    </row>
    <row r="16439" spans="1:12" ht="33">
      <c r="A16439" s="19">
        <v>2801000004</v>
      </c>
      <c r="B16439" s="15" t="s">
        <v>16163</v>
      </c>
      <c r="C16439" s="22" t="s">
        <v>12</v>
      </c>
      <c r="D16439" s="20">
        <v>110.93</v>
      </c>
      <c r="E16439" s="20">
        <v>110.93</v>
      </c>
      <c r="F16439" s="20">
        <v>110.94</v>
      </c>
      <c r="G16439" s="20">
        <v>110.94</v>
      </c>
      <c r="H16439" s="20">
        <v>110.94</v>
      </c>
      <c r="I16439" s="20">
        <v>110.94</v>
      </c>
      <c r="J16439" s="20">
        <v>110.94</v>
      </c>
      <c r="K16439" s="20">
        <v>110.94</v>
      </c>
      <c r="L16439" s="20">
        <f t="shared" si="262"/>
        <v>110.94</v>
      </c>
    </row>
    <row r="16440" spans="1:12" ht="24.75">
      <c r="A16440" s="19">
        <v>2801000005</v>
      </c>
      <c r="B16440" s="15" t="s">
        <v>16164</v>
      </c>
      <c r="C16440" s="22" t="s">
        <v>12</v>
      </c>
      <c r="D16440" s="20">
        <v>103.7</v>
      </c>
      <c r="E16440" s="20">
        <v>103.7</v>
      </c>
      <c r="F16440" s="20">
        <v>103.7</v>
      </c>
      <c r="G16440" s="20">
        <v>103.7</v>
      </c>
      <c r="H16440" s="20">
        <v>103.7</v>
      </c>
      <c r="I16440" s="20">
        <v>103.7</v>
      </c>
      <c r="J16440" s="20">
        <v>103.7</v>
      </c>
      <c r="K16440" s="20">
        <v>103.7</v>
      </c>
      <c r="L16440" s="20">
        <f t="shared" si="262"/>
        <v>103.7</v>
      </c>
    </row>
    <row r="16441" spans="1:12" ht="24.75">
      <c r="A16441" s="19">
        <v>2801000006</v>
      </c>
      <c r="B16441" s="15" t="s">
        <v>16165</v>
      </c>
      <c r="C16441" s="22" t="s">
        <v>13</v>
      </c>
      <c r="D16441" s="20">
        <v>1106.3800000000001</v>
      </c>
      <c r="E16441" s="20">
        <v>1106.3800000000001</v>
      </c>
      <c r="F16441" s="20">
        <v>1106.4100000000001</v>
      </c>
      <c r="G16441" s="20">
        <v>1106.4100000000001</v>
      </c>
      <c r="H16441" s="20">
        <v>1106.4100000000001</v>
      </c>
      <c r="I16441" s="20">
        <v>1106.4100000000001</v>
      </c>
      <c r="J16441" s="20">
        <v>1106.4100000000001</v>
      </c>
      <c r="K16441" s="20">
        <v>1106.4100000000001</v>
      </c>
      <c r="L16441" s="20">
        <f t="shared" si="262"/>
        <v>1106.4100000000001</v>
      </c>
    </row>
    <row r="16442" spans="1:12" ht="24.75">
      <c r="A16442" s="19">
        <v>2801000007</v>
      </c>
      <c r="B16442" s="15" t="s">
        <v>16166</v>
      </c>
      <c r="C16442" s="22" t="s">
        <v>13</v>
      </c>
      <c r="D16442" s="20">
        <v>571.54</v>
      </c>
      <c r="E16442" s="20">
        <v>571.54</v>
      </c>
      <c r="F16442" s="20">
        <v>571.55999999999995</v>
      </c>
      <c r="G16442" s="20">
        <v>571.55999999999995</v>
      </c>
      <c r="H16442" s="20">
        <v>571.55999999999995</v>
      </c>
      <c r="I16442" s="20">
        <v>571.55999999999995</v>
      </c>
      <c r="J16442" s="20">
        <v>571.55999999999995</v>
      </c>
      <c r="K16442" s="20">
        <v>571.55999999999995</v>
      </c>
      <c r="L16442" s="20">
        <f t="shared" si="262"/>
        <v>571.55999999999995</v>
      </c>
    </row>
    <row r="16443" spans="1:12" ht="24.75">
      <c r="A16443" s="19">
        <v>2801000008</v>
      </c>
      <c r="B16443" s="15" t="s">
        <v>16167</v>
      </c>
      <c r="C16443" s="22" t="s">
        <v>13</v>
      </c>
      <c r="D16443" s="20">
        <v>338.09</v>
      </c>
      <c r="E16443" s="20">
        <v>338.09</v>
      </c>
      <c r="F16443" s="20">
        <v>338.09</v>
      </c>
      <c r="G16443" s="20">
        <v>338.09</v>
      </c>
      <c r="H16443" s="20">
        <v>338.09</v>
      </c>
      <c r="I16443" s="20">
        <v>338.09</v>
      </c>
      <c r="J16443" s="20">
        <v>338.09</v>
      </c>
      <c r="K16443" s="20">
        <v>338.09</v>
      </c>
      <c r="L16443" s="20">
        <f t="shared" si="262"/>
        <v>338.09</v>
      </c>
    </row>
    <row r="16444" spans="1:12" ht="24.75">
      <c r="A16444" s="19">
        <v>2801000009</v>
      </c>
      <c r="B16444" s="15" t="s">
        <v>16168</v>
      </c>
      <c r="C16444" s="22" t="s">
        <v>13</v>
      </c>
      <c r="D16444" s="20">
        <v>870.07</v>
      </c>
      <c r="E16444" s="20">
        <v>870.07</v>
      </c>
      <c r="F16444" s="20">
        <v>870.09</v>
      </c>
      <c r="G16444" s="20">
        <v>870.09</v>
      </c>
      <c r="H16444" s="20">
        <v>870.09</v>
      </c>
      <c r="I16444" s="20">
        <v>870.09</v>
      </c>
      <c r="J16444" s="20">
        <v>870.09</v>
      </c>
      <c r="K16444" s="20">
        <v>870.09</v>
      </c>
      <c r="L16444" s="20">
        <f t="shared" si="262"/>
        <v>870.09</v>
      </c>
    </row>
    <row r="16445" spans="1:12" ht="24.75">
      <c r="A16445" s="19">
        <v>2801000010</v>
      </c>
      <c r="B16445" s="15" t="s">
        <v>16169</v>
      </c>
      <c r="C16445" s="22" t="s">
        <v>13</v>
      </c>
      <c r="D16445" s="20">
        <v>862.66</v>
      </c>
      <c r="E16445" s="20">
        <v>862.66</v>
      </c>
      <c r="F16445" s="20">
        <v>862.68</v>
      </c>
      <c r="G16445" s="20">
        <v>862.68</v>
      </c>
      <c r="H16445" s="20">
        <v>862.68</v>
      </c>
      <c r="I16445" s="20">
        <v>862.68</v>
      </c>
      <c r="J16445" s="20">
        <v>862.68</v>
      </c>
      <c r="K16445" s="20">
        <v>862.68</v>
      </c>
      <c r="L16445" s="20">
        <f t="shared" si="262"/>
        <v>862.68</v>
      </c>
    </row>
    <row r="16446" spans="1:12" ht="24.75">
      <c r="A16446" s="19">
        <v>2801000011</v>
      </c>
      <c r="B16446" s="15" t="s">
        <v>16170</v>
      </c>
      <c r="C16446" s="22" t="s">
        <v>13</v>
      </c>
      <c r="D16446" s="20">
        <v>815.38</v>
      </c>
      <c r="E16446" s="20">
        <v>815.38</v>
      </c>
      <c r="F16446" s="20">
        <v>815.4</v>
      </c>
      <c r="G16446" s="20">
        <v>815.4</v>
      </c>
      <c r="H16446" s="20">
        <v>815.4</v>
      </c>
      <c r="I16446" s="20">
        <v>815.4</v>
      </c>
      <c r="J16446" s="20">
        <v>815.4</v>
      </c>
      <c r="K16446" s="20">
        <v>815.4</v>
      </c>
      <c r="L16446" s="20">
        <f t="shared" si="262"/>
        <v>815.4</v>
      </c>
    </row>
    <row r="16447" spans="1:12" ht="24.75">
      <c r="A16447" s="19">
        <v>2801000012</v>
      </c>
      <c r="B16447" s="15" t="s">
        <v>16171</v>
      </c>
      <c r="C16447" s="22" t="s">
        <v>13</v>
      </c>
      <c r="D16447" s="20">
        <v>823.94</v>
      </c>
      <c r="E16447" s="20">
        <v>823.94</v>
      </c>
      <c r="F16447" s="20">
        <v>823.96</v>
      </c>
      <c r="G16447" s="20">
        <v>823.96</v>
      </c>
      <c r="H16447" s="20">
        <v>823.96</v>
      </c>
      <c r="I16447" s="20">
        <v>823.96</v>
      </c>
      <c r="J16447" s="20">
        <v>823.96</v>
      </c>
      <c r="K16447" s="20">
        <v>823.96</v>
      </c>
      <c r="L16447" s="20">
        <f t="shared" si="262"/>
        <v>823.96</v>
      </c>
    </row>
    <row r="16448" spans="1:12" ht="24.75">
      <c r="A16448" s="19">
        <v>2801000013</v>
      </c>
      <c r="B16448" s="15" t="s">
        <v>16172</v>
      </c>
      <c r="C16448" s="22" t="s">
        <v>13</v>
      </c>
      <c r="D16448" s="20">
        <v>772.42</v>
      </c>
      <c r="E16448" s="20">
        <v>772.42</v>
      </c>
      <c r="F16448" s="20">
        <v>772.44</v>
      </c>
      <c r="G16448" s="20">
        <v>772.44</v>
      </c>
      <c r="H16448" s="20">
        <v>772.44</v>
      </c>
      <c r="I16448" s="20">
        <v>772.44</v>
      </c>
      <c r="J16448" s="20">
        <v>772.44</v>
      </c>
      <c r="K16448" s="20">
        <v>772.44</v>
      </c>
      <c r="L16448" s="20">
        <f t="shared" si="262"/>
        <v>772.44</v>
      </c>
    </row>
    <row r="16449" spans="1:12" ht="24.75">
      <c r="A16449" s="19">
        <v>2801000014</v>
      </c>
      <c r="B16449" s="15" t="s">
        <v>16173</v>
      </c>
      <c r="C16449" s="22" t="s">
        <v>13</v>
      </c>
      <c r="D16449" s="20">
        <v>772.81</v>
      </c>
      <c r="E16449" s="20">
        <v>772.81</v>
      </c>
      <c r="F16449" s="20">
        <v>772.83</v>
      </c>
      <c r="G16449" s="20">
        <v>772.83</v>
      </c>
      <c r="H16449" s="20">
        <v>772.83</v>
      </c>
      <c r="I16449" s="20">
        <v>772.83</v>
      </c>
      <c r="J16449" s="20">
        <v>772.83</v>
      </c>
      <c r="K16449" s="20">
        <v>772.83</v>
      </c>
      <c r="L16449" s="20">
        <f t="shared" si="262"/>
        <v>772.83</v>
      </c>
    </row>
    <row r="16450" spans="1:12" ht="24.75">
      <c r="A16450" s="19">
        <v>2801000015</v>
      </c>
      <c r="B16450" s="15" t="s">
        <v>16174</v>
      </c>
      <c r="C16450" s="22" t="s">
        <v>13</v>
      </c>
      <c r="D16450" s="20">
        <v>6.64</v>
      </c>
      <c r="E16450" s="20">
        <v>6.64</v>
      </c>
      <c r="F16450" s="20">
        <v>6.64</v>
      </c>
      <c r="G16450" s="20">
        <v>6.64</v>
      </c>
      <c r="H16450" s="20">
        <v>6.64</v>
      </c>
      <c r="I16450" s="20">
        <v>6.64</v>
      </c>
      <c r="J16450" s="20">
        <v>6.64</v>
      </c>
      <c r="K16450" s="20">
        <v>6.64</v>
      </c>
      <c r="L16450" s="20">
        <f t="shared" si="262"/>
        <v>6.64</v>
      </c>
    </row>
    <row r="16451" spans="1:12" ht="24.75">
      <c r="A16451" s="19">
        <v>2801000016</v>
      </c>
      <c r="B16451" s="15" t="s">
        <v>16175</v>
      </c>
      <c r="C16451" s="22" t="s">
        <v>13</v>
      </c>
      <c r="D16451" s="20">
        <v>312.94</v>
      </c>
      <c r="E16451" s="20">
        <v>312.94</v>
      </c>
      <c r="F16451" s="20">
        <v>312.95999999999998</v>
      </c>
      <c r="G16451" s="20">
        <v>312.95999999999998</v>
      </c>
      <c r="H16451" s="20">
        <v>312.95999999999998</v>
      </c>
      <c r="I16451" s="20">
        <v>312.95999999999998</v>
      </c>
      <c r="J16451" s="20">
        <v>312.95999999999998</v>
      </c>
      <c r="K16451" s="20">
        <v>312.95999999999998</v>
      </c>
      <c r="L16451" s="20">
        <f t="shared" si="262"/>
        <v>312.95999999999998</v>
      </c>
    </row>
    <row r="16452" spans="1:12" ht="24.75">
      <c r="A16452" s="19">
        <v>2801000017</v>
      </c>
      <c r="B16452" s="15" t="s">
        <v>16176</v>
      </c>
      <c r="C16452" s="22" t="s">
        <v>13</v>
      </c>
      <c r="D16452" s="20">
        <v>310.97000000000003</v>
      </c>
      <c r="E16452" s="20">
        <v>310.97000000000003</v>
      </c>
      <c r="F16452" s="20">
        <v>310.98</v>
      </c>
      <c r="G16452" s="20">
        <v>310.98</v>
      </c>
      <c r="H16452" s="20">
        <v>310.98</v>
      </c>
      <c r="I16452" s="20">
        <v>310.98</v>
      </c>
      <c r="J16452" s="20">
        <v>310.98</v>
      </c>
      <c r="K16452" s="20">
        <v>310.98</v>
      </c>
      <c r="L16452" s="20">
        <f t="shared" si="262"/>
        <v>310.98</v>
      </c>
    </row>
    <row r="16453" spans="1:12" ht="24.75">
      <c r="A16453" s="19">
        <v>2801000018</v>
      </c>
      <c r="B16453" s="15" t="s">
        <v>16177</v>
      </c>
      <c r="C16453" s="22" t="s">
        <v>13</v>
      </c>
      <c r="D16453" s="20">
        <v>293.79000000000002</v>
      </c>
      <c r="E16453" s="20">
        <v>293.79000000000002</v>
      </c>
      <c r="F16453" s="20">
        <v>293.8</v>
      </c>
      <c r="G16453" s="20">
        <v>293.8</v>
      </c>
      <c r="H16453" s="20">
        <v>293.8</v>
      </c>
      <c r="I16453" s="20">
        <v>293.8</v>
      </c>
      <c r="J16453" s="20">
        <v>293.8</v>
      </c>
      <c r="K16453" s="20">
        <v>293.8</v>
      </c>
      <c r="L16453" s="20">
        <f t="shared" si="262"/>
        <v>293.8</v>
      </c>
    </row>
    <row r="16454" spans="1:12" ht="24.75">
      <c r="A16454" s="19">
        <v>2801000019</v>
      </c>
      <c r="B16454" s="15" t="s">
        <v>16178</v>
      </c>
      <c r="C16454" s="22" t="s">
        <v>13</v>
      </c>
      <c r="D16454" s="20">
        <v>285.60000000000002</v>
      </c>
      <c r="E16454" s="20">
        <v>285.60000000000002</v>
      </c>
      <c r="F16454" s="20">
        <v>285.61</v>
      </c>
      <c r="G16454" s="20">
        <v>285.61</v>
      </c>
      <c r="H16454" s="20">
        <v>285.61</v>
      </c>
      <c r="I16454" s="20">
        <v>285.61</v>
      </c>
      <c r="J16454" s="20">
        <v>285.61</v>
      </c>
      <c r="K16454" s="20">
        <v>285.61</v>
      </c>
      <c r="L16454" s="20">
        <f t="shared" si="262"/>
        <v>285.61</v>
      </c>
    </row>
    <row r="16455" spans="1:12" ht="24.75">
      <c r="A16455" s="19">
        <v>2801000020</v>
      </c>
      <c r="B16455" s="15" t="s">
        <v>16179</v>
      </c>
      <c r="C16455" s="22" t="s">
        <v>13</v>
      </c>
      <c r="D16455" s="20">
        <v>272.24</v>
      </c>
      <c r="E16455" s="20">
        <v>272.24</v>
      </c>
      <c r="F16455" s="20">
        <v>272.25</v>
      </c>
      <c r="G16455" s="20">
        <v>272.25</v>
      </c>
      <c r="H16455" s="20">
        <v>272.25</v>
      </c>
      <c r="I16455" s="20">
        <v>272.25</v>
      </c>
      <c r="J16455" s="20">
        <v>272.25</v>
      </c>
      <c r="K16455" s="20">
        <v>272.25</v>
      </c>
      <c r="L16455" s="20">
        <f t="shared" si="262"/>
        <v>272.25</v>
      </c>
    </row>
    <row r="16456" spans="1:12" ht="24.75">
      <c r="A16456" s="19">
        <v>2801000021</v>
      </c>
      <c r="B16456" s="15" t="s">
        <v>16180</v>
      </c>
      <c r="C16456" s="22" t="s">
        <v>13</v>
      </c>
      <c r="D16456" s="20">
        <v>245.55</v>
      </c>
      <c r="E16456" s="20">
        <v>245.55</v>
      </c>
      <c r="F16456" s="20">
        <v>245.55</v>
      </c>
      <c r="G16456" s="20">
        <v>245.55</v>
      </c>
      <c r="H16456" s="20">
        <v>245.55</v>
      </c>
      <c r="I16456" s="20">
        <v>245.55</v>
      </c>
      <c r="J16456" s="20">
        <v>245.55</v>
      </c>
      <c r="K16456" s="20">
        <v>245.55</v>
      </c>
      <c r="L16456" s="20">
        <f t="shared" si="262"/>
        <v>245.55</v>
      </c>
    </row>
    <row r="16457" spans="1:12" ht="24.75">
      <c r="A16457" s="19">
        <v>2801000022</v>
      </c>
      <c r="B16457" s="15" t="s">
        <v>16181</v>
      </c>
      <c r="C16457" s="22" t="s">
        <v>13</v>
      </c>
      <c r="D16457" s="20">
        <v>258.89</v>
      </c>
      <c r="E16457" s="20">
        <v>258.89</v>
      </c>
      <c r="F16457" s="20">
        <v>258.89999999999998</v>
      </c>
      <c r="G16457" s="20">
        <v>258.89999999999998</v>
      </c>
      <c r="H16457" s="20">
        <v>258.89999999999998</v>
      </c>
      <c r="I16457" s="20">
        <v>258.89999999999998</v>
      </c>
      <c r="J16457" s="20">
        <v>258.89999999999998</v>
      </c>
      <c r="K16457" s="20">
        <v>258.89999999999998</v>
      </c>
      <c r="L16457" s="20">
        <f t="shared" si="262"/>
        <v>258.89999999999998</v>
      </c>
    </row>
    <row r="16458" spans="1:12" ht="24.75">
      <c r="A16458" s="19">
        <v>2801000023</v>
      </c>
      <c r="B16458" s="15" t="s">
        <v>16182</v>
      </c>
      <c r="C16458" s="22" t="s">
        <v>13</v>
      </c>
      <c r="D16458" s="20">
        <v>220.01</v>
      </c>
      <c r="E16458" s="20">
        <v>220.01</v>
      </c>
      <c r="F16458" s="20">
        <v>220.02</v>
      </c>
      <c r="G16458" s="20">
        <v>220.02</v>
      </c>
      <c r="H16458" s="20">
        <v>220.02</v>
      </c>
      <c r="I16458" s="20">
        <v>220.02</v>
      </c>
      <c r="J16458" s="20">
        <v>220.02</v>
      </c>
      <c r="K16458" s="20">
        <v>220.02</v>
      </c>
      <c r="L16458" s="20">
        <f t="shared" si="262"/>
        <v>220.02</v>
      </c>
    </row>
    <row r="16459" spans="1:12" ht="24.75">
      <c r="A16459" s="19">
        <v>2801000024</v>
      </c>
      <c r="B16459" s="15" t="s">
        <v>16183</v>
      </c>
      <c r="C16459" s="22" t="s">
        <v>13</v>
      </c>
      <c r="D16459" s="20">
        <v>690.07</v>
      </c>
      <c r="E16459" s="20">
        <v>690.07</v>
      </c>
      <c r="F16459" s="20">
        <v>690.09</v>
      </c>
      <c r="G16459" s="20">
        <v>690.09</v>
      </c>
      <c r="H16459" s="20">
        <v>690.09</v>
      </c>
      <c r="I16459" s="20">
        <v>690.09</v>
      </c>
      <c r="J16459" s="20">
        <v>690.09</v>
      </c>
      <c r="K16459" s="20">
        <v>690.09</v>
      </c>
      <c r="L16459" s="20">
        <f t="shared" si="262"/>
        <v>690.09</v>
      </c>
    </row>
    <row r="16460" spans="1:12" ht="24.75">
      <c r="A16460" s="19">
        <v>2801000025</v>
      </c>
      <c r="B16460" s="15" t="s">
        <v>16184</v>
      </c>
      <c r="C16460" s="22" t="s">
        <v>13</v>
      </c>
      <c r="D16460" s="20">
        <v>1198.05</v>
      </c>
      <c r="E16460" s="20">
        <v>1198.05</v>
      </c>
      <c r="F16460" s="20">
        <v>1198.0899999999999</v>
      </c>
      <c r="G16460" s="20">
        <v>1198.0899999999999</v>
      </c>
      <c r="H16460" s="20">
        <v>1198.0899999999999</v>
      </c>
      <c r="I16460" s="20">
        <v>1198.0899999999999</v>
      </c>
      <c r="J16460" s="20">
        <v>1198.0899999999999</v>
      </c>
      <c r="K16460" s="20">
        <v>1198.0899999999999</v>
      </c>
      <c r="L16460" s="20">
        <f t="shared" si="262"/>
        <v>1198.0899999999999</v>
      </c>
    </row>
    <row r="16461" spans="1:12" ht="41.25">
      <c r="A16461" s="19">
        <v>2801000026</v>
      </c>
      <c r="B16461" s="15" t="s">
        <v>16185</v>
      </c>
      <c r="C16461" s="22" t="s">
        <v>13</v>
      </c>
      <c r="D16461" s="20">
        <v>26263.63</v>
      </c>
      <c r="E16461" s="20">
        <v>26263.63</v>
      </c>
      <c r="F16461" s="20">
        <v>26264.28</v>
      </c>
      <c r="G16461" s="20">
        <v>26264.28</v>
      </c>
      <c r="H16461" s="20">
        <v>26264.28</v>
      </c>
      <c r="I16461" s="20">
        <v>26264.28</v>
      </c>
      <c r="J16461" s="20">
        <v>26264.28</v>
      </c>
      <c r="K16461" s="20">
        <v>26264.28</v>
      </c>
      <c r="L16461" s="20">
        <f t="shared" si="262"/>
        <v>26264.28</v>
      </c>
    </row>
    <row r="16462" spans="1:12" ht="33">
      <c r="A16462" s="19">
        <v>2801000027</v>
      </c>
      <c r="B16462" s="15" t="s">
        <v>16186</v>
      </c>
      <c r="C16462" s="22" t="s">
        <v>13</v>
      </c>
      <c r="D16462" s="20">
        <v>129618.1</v>
      </c>
      <c r="E16462" s="20">
        <v>129618.1</v>
      </c>
      <c r="F16462" s="20">
        <v>129621.33</v>
      </c>
      <c r="G16462" s="20">
        <v>129621.33</v>
      </c>
      <c r="H16462" s="20">
        <v>129621.33</v>
      </c>
      <c r="I16462" s="20">
        <v>129621.33</v>
      </c>
      <c r="J16462" s="20">
        <v>129621.33</v>
      </c>
      <c r="K16462" s="20">
        <v>129621.33</v>
      </c>
      <c r="L16462" s="20">
        <f t="shared" si="262"/>
        <v>129621.33</v>
      </c>
    </row>
    <row r="16463" spans="1:12" ht="16.5">
      <c r="A16463" s="19">
        <v>2801000028</v>
      </c>
      <c r="B16463" s="15" t="s">
        <v>16187</v>
      </c>
      <c r="C16463" s="22" t="s">
        <v>15</v>
      </c>
      <c r="D16463" s="20">
        <v>45.18</v>
      </c>
      <c r="E16463" s="20">
        <v>45.18</v>
      </c>
      <c r="F16463" s="20">
        <v>45.18</v>
      </c>
      <c r="G16463" s="20">
        <v>45.18</v>
      </c>
      <c r="H16463" s="20">
        <v>45.18</v>
      </c>
      <c r="I16463" s="20">
        <v>45.18</v>
      </c>
      <c r="J16463" s="20">
        <v>45.18</v>
      </c>
      <c r="K16463" s="20">
        <v>45.18</v>
      </c>
      <c r="L16463" s="20">
        <f t="shared" si="262"/>
        <v>45.18</v>
      </c>
    </row>
    <row r="16464" spans="1:12" ht="24.75">
      <c r="A16464" s="19">
        <v>2801000030</v>
      </c>
      <c r="B16464" s="15" t="s">
        <v>16188</v>
      </c>
      <c r="C16464" s="22" t="s">
        <v>12</v>
      </c>
      <c r="D16464" s="20">
        <v>84.38</v>
      </c>
      <c r="E16464" s="20">
        <v>84.38</v>
      </c>
      <c r="F16464" s="20">
        <v>84.38</v>
      </c>
      <c r="G16464" s="20">
        <v>84.38</v>
      </c>
      <c r="H16464" s="20">
        <v>84.38</v>
      </c>
      <c r="I16464" s="20">
        <v>84.38</v>
      </c>
      <c r="J16464" s="20">
        <v>84.38</v>
      </c>
      <c r="K16464" s="20">
        <v>84.38</v>
      </c>
      <c r="L16464" s="20">
        <f t="shared" si="262"/>
        <v>84.38</v>
      </c>
    </row>
    <row r="16465" spans="1:12" ht="33">
      <c r="A16465" s="19">
        <v>2801000031</v>
      </c>
      <c r="B16465" s="15" t="s">
        <v>16189</v>
      </c>
      <c r="C16465" s="22" t="s">
        <v>26</v>
      </c>
      <c r="D16465" s="20">
        <v>76.38</v>
      </c>
      <c r="E16465" s="20">
        <v>76.38</v>
      </c>
      <c r="F16465" s="20">
        <v>76.38</v>
      </c>
      <c r="G16465" s="20">
        <v>76.38</v>
      </c>
      <c r="H16465" s="20">
        <v>76.38</v>
      </c>
      <c r="I16465" s="20">
        <v>76.38</v>
      </c>
      <c r="J16465" s="20">
        <v>76.38</v>
      </c>
      <c r="K16465" s="20">
        <v>76.38</v>
      </c>
      <c r="L16465" s="20">
        <f t="shared" si="262"/>
        <v>76.38</v>
      </c>
    </row>
    <row r="16466" spans="1:12" ht="16.5">
      <c r="A16466" s="19">
        <v>2801000032</v>
      </c>
      <c r="B16466" s="15" t="s">
        <v>16190</v>
      </c>
      <c r="C16466" s="22" t="s">
        <v>13</v>
      </c>
      <c r="D16466" s="20">
        <v>246.01</v>
      </c>
      <c r="E16466" s="20">
        <v>246.01</v>
      </c>
      <c r="F16466" s="20">
        <v>246.01</v>
      </c>
      <c r="G16466" s="20">
        <v>246.01</v>
      </c>
      <c r="H16466" s="20">
        <v>246.01</v>
      </c>
      <c r="I16466" s="20">
        <v>246.01</v>
      </c>
      <c r="J16466" s="20">
        <v>246.01</v>
      </c>
      <c r="K16466" s="20">
        <v>246.01</v>
      </c>
      <c r="L16466" s="20">
        <f t="shared" si="262"/>
        <v>246.01</v>
      </c>
    </row>
    <row r="16467" spans="1:12" ht="16.5">
      <c r="A16467" s="19">
        <v>2801000033</v>
      </c>
      <c r="B16467" s="15" t="s">
        <v>16191</v>
      </c>
      <c r="C16467" s="22" t="s">
        <v>13</v>
      </c>
      <c r="D16467" s="20">
        <v>776.98</v>
      </c>
      <c r="E16467" s="20">
        <v>776.98</v>
      </c>
      <c r="F16467" s="20">
        <v>777</v>
      </c>
      <c r="G16467" s="20">
        <v>777</v>
      </c>
      <c r="H16467" s="20">
        <v>777</v>
      </c>
      <c r="I16467" s="20">
        <v>777</v>
      </c>
      <c r="J16467" s="20">
        <v>777</v>
      </c>
      <c r="K16467" s="20">
        <v>777</v>
      </c>
      <c r="L16467" s="20">
        <f t="shared" si="262"/>
        <v>777</v>
      </c>
    </row>
    <row r="16468" spans="1:12" ht="24.75">
      <c r="A16468" s="19">
        <v>2801000034</v>
      </c>
      <c r="B16468" s="15" t="s">
        <v>16192</v>
      </c>
      <c r="C16468" s="22" t="s">
        <v>13</v>
      </c>
      <c r="D16468" s="20">
        <v>3428.76</v>
      </c>
      <c r="E16468" s="20">
        <v>3428.76</v>
      </c>
      <c r="F16468" s="20">
        <v>3428.84</v>
      </c>
      <c r="G16468" s="20">
        <v>3428.84</v>
      </c>
      <c r="H16468" s="20">
        <v>3428.84</v>
      </c>
      <c r="I16468" s="20">
        <v>3428.84</v>
      </c>
      <c r="J16468" s="20">
        <v>3428.84</v>
      </c>
      <c r="K16468" s="20">
        <v>3428.84</v>
      </c>
      <c r="L16468" s="20">
        <f t="shared" si="262"/>
        <v>3428.84</v>
      </c>
    </row>
    <row r="16469" spans="1:12" ht="33">
      <c r="A16469" s="19">
        <v>2801000035</v>
      </c>
      <c r="B16469" s="15" t="s">
        <v>16193</v>
      </c>
      <c r="C16469" s="22" t="s">
        <v>26</v>
      </c>
      <c r="D16469" s="20">
        <v>85.31</v>
      </c>
      <c r="E16469" s="20">
        <v>85.31</v>
      </c>
      <c r="F16469" s="20">
        <v>85.31</v>
      </c>
      <c r="G16469" s="20">
        <v>85.31</v>
      </c>
      <c r="H16469" s="20">
        <v>85.31</v>
      </c>
      <c r="I16469" s="20">
        <v>85.31</v>
      </c>
      <c r="J16469" s="20">
        <v>85.31</v>
      </c>
      <c r="K16469" s="20">
        <v>85.31</v>
      </c>
      <c r="L16469" s="20">
        <f t="shared" si="262"/>
        <v>85.31</v>
      </c>
    </row>
    <row r="16470" spans="1:12" ht="16.5">
      <c r="A16470" s="19">
        <v>2801000036</v>
      </c>
      <c r="B16470" s="15" t="s">
        <v>16194</v>
      </c>
      <c r="C16470" s="22" t="s">
        <v>13</v>
      </c>
      <c r="D16470" s="20">
        <v>265.17</v>
      </c>
      <c r="E16470" s="20">
        <v>265.17</v>
      </c>
      <c r="F16470" s="20">
        <v>265.17</v>
      </c>
      <c r="G16470" s="20">
        <v>265.17</v>
      </c>
      <c r="H16470" s="20">
        <v>265.17</v>
      </c>
      <c r="I16470" s="20">
        <v>265.17</v>
      </c>
      <c r="J16470" s="20">
        <v>265.17</v>
      </c>
      <c r="K16470" s="20">
        <v>265.17</v>
      </c>
      <c r="L16470" s="20">
        <f t="shared" si="262"/>
        <v>265.17</v>
      </c>
    </row>
    <row r="16471" spans="1:12" ht="24.75">
      <c r="A16471" s="19">
        <v>2801000038</v>
      </c>
      <c r="B16471" s="15" t="s">
        <v>16195</v>
      </c>
      <c r="C16471" s="22" t="s">
        <v>13</v>
      </c>
      <c r="D16471" s="20">
        <v>23587.599999999999</v>
      </c>
      <c r="E16471" s="20">
        <v>23587.599999999999</v>
      </c>
      <c r="F16471" s="20">
        <v>23588.18</v>
      </c>
      <c r="G16471" s="20">
        <v>23588.18</v>
      </c>
      <c r="H16471" s="20">
        <v>23588.18</v>
      </c>
      <c r="I16471" s="20">
        <v>23588.18</v>
      </c>
      <c r="J16471" s="20">
        <v>23588.18</v>
      </c>
      <c r="K16471" s="20">
        <v>23588.18</v>
      </c>
      <c r="L16471" s="20">
        <f t="shared" si="262"/>
        <v>23588.18</v>
      </c>
    </row>
    <row r="16472" spans="1:12" ht="24.75">
      <c r="A16472" s="19">
        <v>2801000040</v>
      </c>
      <c r="B16472" s="15" t="s">
        <v>16608</v>
      </c>
      <c r="C16472" s="22" t="s">
        <v>13</v>
      </c>
      <c r="D16472" s="20">
        <v>28219.17</v>
      </c>
      <c r="E16472" s="20">
        <v>28219.17</v>
      </c>
      <c r="F16472" s="20">
        <v>28219.88</v>
      </c>
      <c r="G16472" s="20">
        <v>28219.88</v>
      </c>
      <c r="H16472" s="20">
        <v>28219.88</v>
      </c>
      <c r="I16472" s="20">
        <v>28219.88</v>
      </c>
      <c r="J16472" s="20">
        <v>28219.88</v>
      </c>
      <c r="K16472" s="20">
        <v>28219.88</v>
      </c>
      <c r="L16472" s="20">
        <f t="shared" si="262"/>
        <v>28219.88</v>
      </c>
    </row>
    <row r="16473" spans="1:12" ht="24.75">
      <c r="A16473" s="19">
        <v>2801000041</v>
      </c>
      <c r="B16473" s="15" t="s">
        <v>16196</v>
      </c>
      <c r="C16473" s="22" t="s">
        <v>26</v>
      </c>
      <c r="D16473" s="20">
        <v>86.75</v>
      </c>
      <c r="E16473" s="20">
        <v>86.75</v>
      </c>
      <c r="F16473" s="20">
        <v>86.75</v>
      </c>
      <c r="G16473" s="20">
        <v>86.75</v>
      </c>
      <c r="H16473" s="20">
        <v>86.75</v>
      </c>
      <c r="I16473" s="20">
        <v>86.75</v>
      </c>
      <c r="J16473" s="20">
        <v>86.75</v>
      </c>
      <c r="K16473" s="20">
        <v>86.75</v>
      </c>
      <c r="L16473" s="20">
        <f t="shared" si="262"/>
        <v>86.75</v>
      </c>
    </row>
    <row r="16474" spans="1:12" ht="24.75">
      <c r="A16474" s="19">
        <v>2801000046</v>
      </c>
      <c r="B16474" s="15" t="s">
        <v>16197</v>
      </c>
      <c r="C16474" s="22" t="s">
        <v>26</v>
      </c>
      <c r="D16474" s="20">
        <v>108.1</v>
      </c>
      <c r="E16474" s="20">
        <v>108.1</v>
      </c>
      <c r="F16474" s="20">
        <v>108.1</v>
      </c>
      <c r="G16474" s="20">
        <v>108.1</v>
      </c>
      <c r="H16474" s="20">
        <v>108.1</v>
      </c>
      <c r="I16474" s="20">
        <v>108.1</v>
      </c>
      <c r="J16474" s="20">
        <v>108.1</v>
      </c>
      <c r="K16474" s="20">
        <v>108.1</v>
      </c>
      <c r="L16474" s="20">
        <f t="shared" si="262"/>
        <v>108.1</v>
      </c>
    </row>
    <row r="16475" spans="1:12" ht="16.5">
      <c r="A16475" s="19">
        <v>2801000050</v>
      </c>
      <c r="B16475" s="15" t="s">
        <v>16716</v>
      </c>
      <c r="C16475" s="22" t="s">
        <v>13</v>
      </c>
      <c r="D16475" s="20">
        <v>825.98</v>
      </c>
      <c r="E16475" s="20">
        <v>825.98</v>
      </c>
      <c r="F16475" s="20">
        <v>826.11</v>
      </c>
      <c r="G16475" s="20">
        <v>824.63</v>
      </c>
      <c r="H16475" s="20">
        <v>826.11</v>
      </c>
      <c r="I16475" s="20">
        <v>826.08</v>
      </c>
      <c r="J16475" s="20">
        <v>826</v>
      </c>
      <c r="K16475" s="20">
        <v>826.1</v>
      </c>
      <c r="L16475" s="20">
        <f t="shared" si="262"/>
        <v>826.11</v>
      </c>
    </row>
    <row r="16476" spans="1:12" ht="33">
      <c r="A16476" s="19">
        <v>2801000055</v>
      </c>
      <c r="B16476" s="15" t="s">
        <v>16198</v>
      </c>
      <c r="C16476" s="22" t="s">
        <v>13</v>
      </c>
      <c r="D16476" s="20">
        <v>48516.19</v>
      </c>
      <c r="E16476" s="20">
        <v>48516.19</v>
      </c>
      <c r="F16476" s="20">
        <v>48517.41</v>
      </c>
      <c r="G16476" s="20">
        <v>48517.41</v>
      </c>
      <c r="H16476" s="20">
        <v>48517.41</v>
      </c>
      <c r="I16476" s="20">
        <v>48517.41</v>
      </c>
      <c r="J16476" s="20">
        <v>48517.41</v>
      </c>
      <c r="K16476" s="20">
        <v>48517.41</v>
      </c>
      <c r="L16476" s="20">
        <f t="shared" si="262"/>
        <v>48517.41</v>
      </c>
    </row>
    <row r="16477" spans="1:12" ht="49.5">
      <c r="A16477" s="19">
        <v>2801000058</v>
      </c>
      <c r="B16477" s="15" t="s">
        <v>16577</v>
      </c>
      <c r="C16477" s="22" t="s">
        <v>13</v>
      </c>
      <c r="D16477" s="20">
        <v>49039.06</v>
      </c>
      <c r="E16477" s="20">
        <v>49039.06</v>
      </c>
      <c r="F16477" s="20">
        <v>49040.28</v>
      </c>
      <c r="G16477" s="20">
        <v>49040.28</v>
      </c>
      <c r="H16477" s="20">
        <v>49040.28</v>
      </c>
      <c r="I16477" s="20">
        <v>49040.28</v>
      </c>
      <c r="J16477" s="20">
        <v>49040.28</v>
      </c>
      <c r="K16477" s="20">
        <v>49040.28</v>
      </c>
      <c r="L16477" s="20">
        <f t="shared" si="262"/>
        <v>49040.28</v>
      </c>
    </row>
    <row r="16478" spans="1:12" ht="33">
      <c r="A16478" s="19">
        <v>2801000090</v>
      </c>
      <c r="B16478" s="15" t="s">
        <v>16199</v>
      </c>
      <c r="C16478" s="22" t="s">
        <v>13</v>
      </c>
      <c r="D16478" s="20">
        <v>14984.67</v>
      </c>
      <c r="E16478" s="20">
        <v>14984.67</v>
      </c>
      <c r="F16478" s="20">
        <v>14985.04</v>
      </c>
      <c r="G16478" s="20">
        <v>14985.04</v>
      </c>
      <c r="H16478" s="20">
        <v>14985.04</v>
      </c>
      <c r="I16478" s="20">
        <v>14985.04</v>
      </c>
      <c r="J16478" s="20">
        <v>14985.04</v>
      </c>
      <c r="K16478" s="20">
        <v>14985.04</v>
      </c>
      <c r="L16478" s="20">
        <f t="shared" si="262"/>
        <v>14985.04</v>
      </c>
    </row>
    <row r="16479" spans="1:12" ht="24.75">
      <c r="A16479" s="19">
        <v>2801000091</v>
      </c>
      <c r="B16479" s="15" t="s">
        <v>16200</v>
      </c>
      <c r="C16479" s="22" t="s">
        <v>13</v>
      </c>
      <c r="D16479" s="20">
        <v>32530.09</v>
      </c>
      <c r="E16479" s="20">
        <v>32530.09</v>
      </c>
      <c r="F16479" s="20">
        <v>32530.9</v>
      </c>
      <c r="G16479" s="20">
        <v>32530.9</v>
      </c>
      <c r="H16479" s="20">
        <v>32530.9</v>
      </c>
      <c r="I16479" s="20">
        <v>32530.9</v>
      </c>
      <c r="J16479" s="20">
        <v>32530.9</v>
      </c>
      <c r="K16479" s="20">
        <v>32530.9</v>
      </c>
      <c r="L16479" s="20">
        <f t="shared" si="262"/>
        <v>32530.9</v>
      </c>
    </row>
    <row r="16480" spans="1:12" ht="16.5">
      <c r="A16480" s="19">
        <v>2801000092</v>
      </c>
      <c r="B16480" s="15" t="s">
        <v>16201</v>
      </c>
      <c r="C16480" s="22" t="s">
        <v>13</v>
      </c>
      <c r="D16480" s="20">
        <v>12751.15</v>
      </c>
      <c r="E16480" s="20">
        <v>12751.15</v>
      </c>
      <c r="F16480" s="20">
        <v>12751.47</v>
      </c>
      <c r="G16480" s="20">
        <v>12751.47</v>
      </c>
      <c r="H16480" s="20">
        <v>12751.47</v>
      </c>
      <c r="I16480" s="20">
        <v>12751.47</v>
      </c>
      <c r="J16480" s="20">
        <v>12751.47</v>
      </c>
      <c r="K16480" s="20">
        <v>12751.47</v>
      </c>
      <c r="L16480" s="20">
        <f t="shared" si="262"/>
        <v>12751.47</v>
      </c>
    </row>
    <row r="16481" spans="1:12" ht="16.5">
      <c r="A16481" s="19">
        <v>2801000093</v>
      </c>
      <c r="B16481" s="15" t="s">
        <v>16202</v>
      </c>
      <c r="C16481" s="22" t="s">
        <v>13</v>
      </c>
      <c r="D16481" s="20">
        <v>20663.13</v>
      </c>
      <c r="E16481" s="20">
        <v>20663.13</v>
      </c>
      <c r="F16481" s="20">
        <v>20663.650000000001</v>
      </c>
      <c r="G16481" s="20">
        <v>20663.650000000001</v>
      </c>
      <c r="H16481" s="20">
        <v>20663.650000000001</v>
      </c>
      <c r="I16481" s="20">
        <v>20663.650000000001</v>
      </c>
      <c r="J16481" s="20">
        <v>20663.650000000001</v>
      </c>
      <c r="K16481" s="20">
        <v>20663.650000000001</v>
      </c>
      <c r="L16481" s="20">
        <f t="shared" si="262"/>
        <v>20663.650000000001</v>
      </c>
    </row>
    <row r="16482" spans="1:12" ht="16.5">
      <c r="A16482" s="19">
        <v>2801000094</v>
      </c>
      <c r="B16482" s="15" t="s">
        <v>16203</v>
      </c>
      <c r="C16482" s="22" t="s">
        <v>13</v>
      </c>
      <c r="D16482" s="20">
        <v>18314.78</v>
      </c>
      <c r="E16482" s="20">
        <v>18314.78</v>
      </c>
      <c r="F16482" s="20">
        <v>18315.240000000002</v>
      </c>
      <c r="G16482" s="20">
        <v>18315.240000000002</v>
      </c>
      <c r="H16482" s="20">
        <v>18315.240000000002</v>
      </c>
      <c r="I16482" s="20">
        <v>18315.240000000002</v>
      </c>
      <c r="J16482" s="20">
        <v>18315.240000000002</v>
      </c>
      <c r="K16482" s="20">
        <v>18315.240000000002</v>
      </c>
      <c r="L16482" s="20">
        <f t="shared" si="262"/>
        <v>18315.240000000002</v>
      </c>
    </row>
    <row r="16483" spans="1:12" ht="24.75">
      <c r="A16483" s="19">
        <v>2801000096</v>
      </c>
      <c r="B16483" s="15" t="s">
        <v>16204</v>
      </c>
      <c r="C16483" s="22" t="s">
        <v>13</v>
      </c>
      <c r="D16483" s="20">
        <v>9486.2800000000007</v>
      </c>
      <c r="E16483" s="20">
        <v>9486.2800000000007</v>
      </c>
      <c r="F16483" s="20">
        <v>9486.52</v>
      </c>
      <c r="G16483" s="20">
        <v>9486.52</v>
      </c>
      <c r="H16483" s="20">
        <v>9486.52</v>
      </c>
      <c r="I16483" s="20">
        <v>9486.52</v>
      </c>
      <c r="J16483" s="20">
        <v>9486.52</v>
      </c>
      <c r="K16483" s="20">
        <v>9486.52</v>
      </c>
      <c r="L16483" s="20">
        <f t="shared" si="262"/>
        <v>9486.52</v>
      </c>
    </row>
    <row r="16484" spans="1:12" ht="33">
      <c r="A16484" s="19">
        <v>2801000097</v>
      </c>
      <c r="B16484" s="15" t="s">
        <v>16205</v>
      </c>
      <c r="C16484" s="22" t="s">
        <v>13</v>
      </c>
      <c r="D16484" s="20">
        <v>453.53</v>
      </c>
      <c r="E16484" s="20">
        <v>454.39</v>
      </c>
      <c r="F16484" s="20">
        <v>456.36</v>
      </c>
      <c r="G16484" s="20">
        <v>454.93</v>
      </c>
      <c r="H16484" s="20">
        <v>459.08</v>
      </c>
      <c r="I16484" s="20">
        <v>458</v>
      </c>
      <c r="J16484" s="20">
        <v>452.59</v>
      </c>
      <c r="K16484" s="20">
        <v>456.84</v>
      </c>
      <c r="L16484" s="20">
        <f t="shared" si="262"/>
        <v>459.08</v>
      </c>
    </row>
    <row r="16485" spans="1:12" ht="33">
      <c r="A16485" s="19">
        <v>2801000098</v>
      </c>
      <c r="B16485" s="15" t="s">
        <v>16206</v>
      </c>
      <c r="C16485" s="22" t="s">
        <v>13</v>
      </c>
      <c r="D16485" s="20">
        <v>534.95000000000005</v>
      </c>
      <c r="E16485" s="20">
        <v>535.82000000000005</v>
      </c>
      <c r="F16485" s="20">
        <v>537.79999999999995</v>
      </c>
      <c r="G16485" s="20">
        <v>536.36</v>
      </c>
      <c r="H16485" s="20">
        <v>540.51</v>
      </c>
      <c r="I16485" s="20">
        <v>539.41999999999996</v>
      </c>
      <c r="J16485" s="20">
        <v>534.02</v>
      </c>
      <c r="K16485" s="20">
        <v>538.27</v>
      </c>
      <c r="L16485" s="20">
        <f t="shared" si="262"/>
        <v>540.51</v>
      </c>
    </row>
    <row r="16486" spans="1:12" ht="33">
      <c r="A16486" s="19">
        <v>2801000099</v>
      </c>
      <c r="B16486" s="15" t="s">
        <v>16207</v>
      </c>
      <c r="C16486" s="22" t="s">
        <v>13</v>
      </c>
      <c r="D16486" s="20">
        <v>616.37</v>
      </c>
      <c r="E16486" s="20">
        <v>617.26</v>
      </c>
      <c r="F16486" s="20">
        <v>619.23</v>
      </c>
      <c r="G16486" s="20">
        <v>617.79999999999995</v>
      </c>
      <c r="H16486" s="20">
        <v>621.96</v>
      </c>
      <c r="I16486" s="20">
        <v>620.85</v>
      </c>
      <c r="J16486" s="20">
        <v>615.45000000000005</v>
      </c>
      <c r="K16486" s="20">
        <v>619.69000000000005</v>
      </c>
      <c r="L16486" s="20">
        <f t="shared" ref="L16486:L16549" si="263">MAX(D16486:K16486)</f>
        <v>621.96</v>
      </c>
    </row>
    <row r="16487" spans="1:12" ht="24.75">
      <c r="A16487" s="19">
        <v>2801000102</v>
      </c>
      <c r="B16487" s="15" t="s">
        <v>16208</v>
      </c>
      <c r="C16487" s="22" t="s">
        <v>13</v>
      </c>
      <c r="D16487" s="20">
        <v>674.89</v>
      </c>
      <c r="E16487" s="20">
        <v>674.89</v>
      </c>
      <c r="F16487" s="20">
        <v>674.92</v>
      </c>
      <c r="G16487" s="20">
        <v>674.73</v>
      </c>
      <c r="H16487" s="20">
        <v>674.92</v>
      </c>
      <c r="I16487" s="20">
        <v>674.92</v>
      </c>
      <c r="J16487" s="20">
        <v>674.9</v>
      </c>
      <c r="K16487" s="20">
        <v>674.92</v>
      </c>
      <c r="L16487" s="20">
        <f t="shared" si="263"/>
        <v>674.92</v>
      </c>
    </row>
    <row r="16488" spans="1:12" ht="24.75">
      <c r="A16488" s="19">
        <v>2801000103</v>
      </c>
      <c r="B16488" s="15" t="s">
        <v>16209</v>
      </c>
      <c r="C16488" s="22" t="s">
        <v>13</v>
      </c>
      <c r="D16488" s="20">
        <v>116.12</v>
      </c>
      <c r="E16488" s="20">
        <v>116.12</v>
      </c>
      <c r="F16488" s="20">
        <v>116.12</v>
      </c>
      <c r="G16488" s="20">
        <v>116.12</v>
      </c>
      <c r="H16488" s="20">
        <v>116.12</v>
      </c>
      <c r="I16488" s="20">
        <v>116.12</v>
      </c>
      <c r="J16488" s="20">
        <v>116.12</v>
      </c>
      <c r="K16488" s="20">
        <v>116.12</v>
      </c>
      <c r="L16488" s="20">
        <f t="shared" si="263"/>
        <v>116.12</v>
      </c>
    </row>
    <row r="16489" spans="1:12" ht="16.5">
      <c r="A16489" s="19">
        <v>2801000105</v>
      </c>
      <c r="B16489" s="15" t="s">
        <v>16210</v>
      </c>
      <c r="C16489" s="22" t="s">
        <v>13</v>
      </c>
      <c r="D16489" s="20">
        <v>1413.2</v>
      </c>
      <c r="E16489" s="20">
        <v>1413.2</v>
      </c>
      <c r="F16489" s="20">
        <v>1413.23</v>
      </c>
      <c r="G16489" s="20">
        <v>1413.23</v>
      </c>
      <c r="H16489" s="20">
        <v>1413.23</v>
      </c>
      <c r="I16489" s="20">
        <v>1413.23</v>
      </c>
      <c r="J16489" s="20">
        <v>1413.23</v>
      </c>
      <c r="K16489" s="20">
        <v>1413.23</v>
      </c>
      <c r="L16489" s="20">
        <f t="shared" si="263"/>
        <v>1413.23</v>
      </c>
    </row>
    <row r="16490" spans="1:12" ht="16.5">
      <c r="A16490" s="19">
        <v>2801000106</v>
      </c>
      <c r="B16490" s="15" t="s">
        <v>16211</v>
      </c>
      <c r="C16490" s="22" t="s">
        <v>13</v>
      </c>
      <c r="D16490" s="20">
        <v>1413.84</v>
      </c>
      <c r="E16490" s="20">
        <v>1413.84</v>
      </c>
      <c r="F16490" s="20">
        <v>1413.88</v>
      </c>
      <c r="G16490" s="20">
        <v>1413.88</v>
      </c>
      <c r="H16490" s="20">
        <v>1413.88</v>
      </c>
      <c r="I16490" s="20">
        <v>1413.88</v>
      </c>
      <c r="J16490" s="20">
        <v>1413.88</v>
      </c>
      <c r="K16490" s="20">
        <v>1413.88</v>
      </c>
      <c r="L16490" s="20">
        <f t="shared" si="263"/>
        <v>1413.88</v>
      </c>
    </row>
    <row r="16491" spans="1:12" ht="16.5">
      <c r="A16491" s="19">
        <v>2801000107</v>
      </c>
      <c r="B16491" s="15" t="s">
        <v>16212</v>
      </c>
      <c r="C16491" s="22" t="s">
        <v>13</v>
      </c>
      <c r="D16491" s="20">
        <v>3352.98</v>
      </c>
      <c r="E16491" s="20">
        <v>3352.98</v>
      </c>
      <c r="F16491" s="20">
        <v>3353.06</v>
      </c>
      <c r="G16491" s="20">
        <v>3353.06</v>
      </c>
      <c r="H16491" s="20">
        <v>3353.06</v>
      </c>
      <c r="I16491" s="20">
        <v>3353.06</v>
      </c>
      <c r="J16491" s="20">
        <v>3353.06</v>
      </c>
      <c r="K16491" s="20">
        <v>3353.06</v>
      </c>
      <c r="L16491" s="20">
        <f t="shared" si="263"/>
        <v>3353.06</v>
      </c>
    </row>
    <row r="16492" spans="1:12" ht="33">
      <c r="A16492" s="19">
        <v>2801000108</v>
      </c>
      <c r="B16492" s="15" t="s">
        <v>16213</v>
      </c>
      <c r="C16492" s="22" t="s">
        <v>13</v>
      </c>
      <c r="D16492" s="20">
        <v>869.56</v>
      </c>
      <c r="E16492" s="20">
        <v>869.56</v>
      </c>
      <c r="F16492" s="20">
        <v>869.58</v>
      </c>
      <c r="G16492" s="20">
        <v>869.58</v>
      </c>
      <c r="H16492" s="20">
        <v>869.58</v>
      </c>
      <c r="I16492" s="20">
        <v>869.58</v>
      </c>
      <c r="J16492" s="20">
        <v>869.58</v>
      </c>
      <c r="K16492" s="20">
        <v>869.58</v>
      </c>
      <c r="L16492" s="20">
        <f t="shared" si="263"/>
        <v>869.58</v>
      </c>
    </row>
    <row r="16493" spans="1:12" ht="16.5">
      <c r="A16493" s="19">
        <v>2801000109</v>
      </c>
      <c r="B16493" s="15" t="s">
        <v>16214</v>
      </c>
      <c r="C16493" s="22" t="s">
        <v>13</v>
      </c>
      <c r="D16493" s="20">
        <v>1671.41</v>
      </c>
      <c r="E16493" s="20">
        <v>1671.41</v>
      </c>
      <c r="F16493" s="20">
        <v>1671.45</v>
      </c>
      <c r="G16493" s="20">
        <v>1671.45</v>
      </c>
      <c r="H16493" s="20">
        <v>1671.45</v>
      </c>
      <c r="I16493" s="20">
        <v>1671.45</v>
      </c>
      <c r="J16493" s="20">
        <v>1671.45</v>
      </c>
      <c r="K16493" s="20">
        <v>1671.45</v>
      </c>
      <c r="L16493" s="20">
        <f t="shared" si="263"/>
        <v>1671.45</v>
      </c>
    </row>
    <row r="16494" spans="1:12" ht="24.75">
      <c r="A16494" s="19">
        <v>2801000115</v>
      </c>
      <c r="B16494" s="15" t="s">
        <v>16215</v>
      </c>
      <c r="C16494" s="22" t="s">
        <v>13</v>
      </c>
      <c r="D16494" s="20">
        <v>815.12</v>
      </c>
      <c r="E16494" s="20">
        <v>815.12</v>
      </c>
      <c r="F16494" s="20">
        <v>815.14</v>
      </c>
      <c r="G16494" s="20">
        <v>815.14</v>
      </c>
      <c r="H16494" s="20">
        <v>815.14</v>
      </c>
      <c r="I16494" s="20">
        <v>815.14</v>
      </c>
      <c r="J16494" s="20">
        <v>815.14</v>
      </c>
      <c r="K16494" s="20">
        <v>815.14</v>
      </c>
      <c r="L16494" s="20">
        <f t="shared" si="263"/>
        <v>815.14</v>
      </c>
    </row>
    <row r="16495" spans="1:12" ht="16.5">
      <c r="A16495" s="19">
        <v>2801000133</v>
      </c>
      <c r="B16495" s="15" t="s">
        <v>16560</v>
      </c>
      <c r="C16495" s="22" t="s">
        <v>13</v>
      </c>
      <c r="D16495" s="20">
        <v>23318.1</v>
      </c>
      <c r="E16495" s="20">
        <v>23318.1</v>
      </c>
      <c r="F16495" s="20">
        <v>23318.67</v>
      </c>
      <c r="G16495" s="20">
        <v>23318.67</v>
      </c>
      <c r="H16495" s="20">
        <v>23318.67</v>
      </c>
      <c r="I16495" s="20">
        <v>23318.67</v>
      </c>
      <c r="J16495" s="20">
        <v>23318.67</v>
      </c>
      <c r="K16495" s="20">
        <v>23318.67</v>
      </c>
      <c r="L16495" s="20">
        <f t="shared" si="263"/>
        <v>23318.67</v>
      </c>
    </row>
    <row r="16496" spans="1:12" ht="16.5">
      <c r="A16496" s="19">
        <v>2801000134</v>
      </c>
      <c r="B16496" s="15" t="s">
        <v>16559</v>
      </c>
      <c r="C16496" s="22" t="s">
        <v>13</v>
      </c>
      <c r="D16496" s="20">
        <v>47640.58</v>
      </c>
      <c r="E16496" s="20">
        <v>47640.58</v>
      </c>
      <c r="F16496" s="20">
        <v>47641.77</v>
      </c>
      <c r="G16496" s="20">
        <v>47641.77</v>
      </c>
      <c r="H16496" s="20">
        <v>47641.77</v>
      </c>
      <c r="I16496" s="20">
        <v>47641.77</v>
      </c>
      <c r="J16496" s="20">
        <v>47641.77</v>
      </c>
      <c r="K16496" s="20">
        <v>47641.77</v>
      </c>
      <c r="L16496" s="20">
        <f t="shared" si="263"/>
        <v>47641.77</v>
      </c>
    </row>
    <row r="16497" spans="1:12" ht="33">
      <c r="A16497" s="19">
        <v>2801000135</v>
      </c>
      <c r="B16497" s="15" t="s">
        <v>16597</v>
      </c>
      <c r="C16497" s="22" t="s">
        <v>13</v>
      </c>
      <c r="D16497" s="20">
        <v>433.17</v>
      </c>
      <c r="E16497" s="20">
        <v>434.03</v>
      </c>
      <c r="F16497" s="20">
        <v>436.01</v>
      </c>
      <c r="G16497" s="20">
        <v>434.6</v>
      </c>
      <c r="H16497" s="20">
        <v>438.73</v>
      </c>
      <c r="I16497" s="20">
        <v>437.63</v>
      </c>
      <c r="J16497" s="20">
        <v>432.23</v>
      </c>
      <c r="K16497" s="20">
        <v>436.47</v>
      </c>
      <c r="L16497" s="20">
        <f t="shared" si="263"/>
        <v>438.73</v>
      </c>
    </row>
    <row r="16498" spans="1:12" ht="16.5">
      <c r="A16498" s="19">
        <v>2802000001</v>
      </c>
      <c r="B16498" s="15" t="s">
        <v>16216</v>
      </c>
      <c r="C16498" s="22" t="s">
        <v>13</v>
      </c>
      <c r="D16498" s="20">
        <v>405.46</v>
      </c>
      <c r="E16498" s="20">
        <v>405.46</v>
      </c>
      <c r="F16498" s="20">
        <v>405.47</v>
      </c>
      <c r="G16498" s="20">
        <v>405.47</v>
      </c>
      <c r="H16498" s="20">
        <v>405.47</v>
      </c>
      <c r="I16498" s="20">
        <v>405.47</v>
      </c>
      <c r="J16498" s="20">
        <v>405.47</v>
      </c>
      <c r="K16498" s="20">
        <v>405.47</v>
      </c>
      <c r="L16498" s="20">
        <f t="shared" si="263"/>
        <v>405.47</v>
      </c>
    </row>
    <row r="16499" spans="1:12" ht="16.5">
      <c r="A16499" s="19">
        <v>2802000002</v>
      </c>
      <c r="B16499" s="15" t="s">
        <v>16217</v>
      </c>
      <c r="C16499" s="22" t="s">
        <v>13</v>
      </c>
      <c r="D16499" s="20">
        <v>533.58000000000004</v>
      </c>
      <c r="E16499" s="20">
        <v>533.58000000000004</v>
      </c>
      <c r="F16499" s="20">
        <v>533.59</v>
      </c>
      <c r="G16499" s="20">
        <v>533.59</v>
      </c>
      <c r="H16499" s="20">
        <v>533.59</v>
      </c>
      <c r="I16499" s="20">
        <v>533.59</v>
      </c>
      <c r="J16499" s="20">
        <v>533.59</v>
      </c>
      <c r="K16499" s="20">
        <v>533.59</v>
      </c>
      <c r="L16499" s="20">
        <f t="shared" si="263"/>
        <v>533.59</v>
      </c>
    </row>
    <row r="16500" spans="1:12" ht="16.5">
      <c r="A16500" s="19">
        <v>2802000003</v>
      </c>
      <c r="B16500" s="15" t="s">
        <v>16218</v>
      </c>
      <c r="C16500" s="22" t="s">
        <v>13</v>
      </c>
      <c r="D16500" s="20">
        <v>574.49</v>
      </c>
      <c r="E16500" s="20">
        <v>574.49</v>
      </c>
      <c r="F16500" s="20">
        <v>574.5</v>
      </c>
      <c r="G16500" s="20">
        <v>574.5</v>
      </c>
      <c r="H16500" s="20">
        <v>574.5</v>
      </c>
      <c r="I16500" s="20">
        <v>574.5</v>
      </c>
      <c r="J16500" s="20">
        <v>574.5</v>
      </c>
      <c r="K16500" s="20">
        <v>574.5</v>
      </c>
      <c r="L16500" s="20">
        <f t="shared" si="263"/>
        <v>574.5</v>
      </c>
    </row>
    <row r="16501" spans="1:12" ht="16.5">
      <c r="A16501" s="19">
        <v>2802000004</v>
      </c>
      <c r="B16501" s="15" t="s">
        <v>16219</v>
      </c>
      <c r="C16501" s="22" t="s">
        <v>13</v>
      </c>
      <c r="D16501" s="20">
        <v>365.8</v>
      </c>
      <c r="E16501" s="20">
        <v>365.8</v>
      </c>
      <c r="F16501" s="20">
        <v>365.81</v>
      </c>
      <c r="G16501" s="20">
        <v>365.81</v>
      </c>
      <c r="H16501" s="20">
        <v>365.81</v>
      </c>
      <c r="I16501" s="20">
        <v>365.81</v>
      </c>
      <c r="J16501" s="20">
        <v>365.81</v>
      </c>
      <c r="K16501" s="20">
        <v>365.81</v>
      </c>
      <c r="L16501" s="20">
        <f t="shared" si="263"/>
        <v>365.81</v>
      </c>
    </row>
    <row r="16502" spans="1:12" ht="16.5">
      <c r="A16502" s="19">
        <v>2802000005</v>
      </c>
      <c r="B16502" s="15" t="s">
        <v>16220</v>
      </c>
      <c r="C16502" s="22" t="s">
        <v>13</v>
      </c>
      <c r="D16502" s="20">
        <v>455.35</v>
      </c>
      <c r="E16502" s="20">
        <v>455.35</v>
      </c>
      <c r="F16502" s="20">
        <v>455.36</v>
      </c>
      <c r="G16502" s="20">
        <v>455.36</v>
      </c>
      <c r="H16502" s="20">
        <v>455.36</v>
      </c>
      <c r="I16502" s="20">
        <v>455.36</v>
      </c>
      <c r="J16502" s="20">
        <v>455.36</v>
      </c>
      <c r="K16502" s="20">
        <v>455.36</v>
      </c>
      <c r="L16502" s="20">
        <f t="shared" si="263"/>
        <v>455.36</v>
      </c>
    </row>
    <row r="16503" spans="1:12" ht="16.5">
      <c r="A16503" s="19">
        <v>2802000006</v>
      </c>
      <c r="B16503" s="15" t="s">
        <v>16221</v>
      </c>
      <c r="C16503" s="22" t="s">
        <v>13</v>
      </c>
      <c r="D16503" s="20">
        <v>324.5</v>
      </c>
      <c r="E16503" s="20">
        <v>324.5</v>
      </c>
      <c r="F16503" s="20">
        <v>324.51</v>
      </c>
      <c r="G16503" s="20">
        <v>324.51</v>
      </c>
      <c r="H16503" s="20">
        <v>324.51</v>
      </c>
      <c r="I16503" s="20">
        <v>324.51</v>
      </c>
      <c r="J16503" s="20">
        <v>324.51</v>
      </c>
      <c r="K16503" s="20">
        <v>324.51</v>
      </c>
      <c r="L16503" s="20">
        <f t="shared" si="263"/>
        <v>324.51</v>
      </c>
    </row>
    <row r="16504" spans="1:12" ht="16.5">
      <c r="A16504" s="19">
        <v>2802000007</v>
      </c>
      <c r="B16504" s="15" t="s">
        <v>16222</v>
      </c>
      <c r="C16504" s="22" t="s">
        <v>13</v>
      </c>
      <c r="D16504" s="20">
        <v>378.88</v>
      </c>
      <c r="E16504" s="20">
        <v>378.88</v>
      </c>
      <c r="F16504" s="20">
        <v>378.89</v>
      </c>
      <c r="G16504" s="20">
        <v>378.89</v>
      </c>
      <c r="H16504" s="20">
        <v>378.89</v>
      </c>
      <c r="I16504" s="20">
        <v>378.89</v>
      </c>
      <c r="J16504" s="20">
        <v>378.89</v>
      </c>
      <c r="K16504" s="20">
        <v>378.89</v>
      </c>
      <c r="L16504" s="20">
        <f t="shared" si="263"/>
        <v>378.89</v>
      </c>
    </row>
    <row r="16505" spans="1:12" ht="41.25">
      <c r="A16505" s="19">
        <v>2802000019</v>
      </c>
      <c r="B16505" s="15" t="s">
        <v>16610</v>
      </c>
      <c r="C16505" s="22" t="s">
        <v>13</v>
      </c>
      <c r="D16505" s="20">
        <v>31020.67</v>
      </c>
      <c r="E16505" s="20">
        <v>31020.67</v>
      </c>
      <c r="F16505" s="20">
        <v>31021.45</v>
      </c>
      <c r="G16505" s="20">
        <v>31021.45</v>
      </c>
      <c r="H16505" s="20">
        <v>31021.45</v>
      </c>
      <c r="I16505" s="20">
        <v>31021.45</v>
      </c>
      <c r="J16505" s="20">
        <v>31021.45</v>
      </c>
      <c r="K16505" s="20">
        <v>31021.45</v>
      </c>
      <c r="L16505" s="20">
        <f t="shared" si="263"/>
        <v>31021.45</v>
      </c>
    </row>
    <row r="16506" spans="1:12">
      <c r="A16506" s="19">
        <v>2803000000</v>
      </c>
      <c r="B16506" s="15" t="s">
        <v>16223</v>
      </c>
      <c r="C16506" s="22" t="s">
        <v>12</v>
      </c>
      <c r="D16506" s="20">
        <v>25.09</v>
      </c>
      <c r="E16506" s="20">
        <v>25.09</v>
      </c>
      <c r="F16506" s="20">
        <v>25.09</v>
      </c>
      <c r="G16506" s="20">
        <v>25.09</v>
      </c>
      <c r="H16506" s="20">
        <v>25.09</v>
      </c>
      <c r="I16506" s="20">
        <v>25.09</v>
      </c>
      <c r="J16506" s="20">
        <v>25.09</v>
      </c>
      <c r="K16506" s="20">
        <v>25.09</v>
      </c>
      <c r="L16506" s="20">
        <f t="shared" si="263"/>
        <v>25.09</v>
      </c>
    </row>
    <row r="16507" spans="1:12">
      <c r="A16507" s="19">
        <v>2803000001</v>
      </c>
      <c r="B16507" s="15" t="s">
        <v>16224</v>
      </c>
      <c r="C16507" s="22" t="s">
        <v>13</v>
      </c>
      <c r="D16507" s="20">
        <v>56.45</v>
      </c>
      <c r="E16507" s="20">
        <v>56.45</v>
      </c>
      <c r="F16507" s="20">
        <v>56.45</v>
      </c>
      <c r="G16507" s="20">
        <v>56.45</v>
      </c>
      <c r="H16507" s="20">
        <v>56.45</v>
      </c>
      <c r="I16507" s="20">
        <v>56.45</v>
      </c>
      <c r="J16507" s="20">
        <v>56.45</v>
      </c>
      <c r="K16507" s="20">
        <v>56.45</v>
      </c>
      <c r="L16507" s="20">
        <f t="shared" si="263"/>
        <v>56.45</v>
      </c>
    </row>
    <row r="16508" spans="1:12">
      <c r="A16508" s="19">
        <v>2803000002</v>
      </c>
      <c r="B16508" s="15" t="s">
        <v>16225</v>
      </c>
      <c r="C16508" s="22" t="s">
        <v>13</v>
      </c>
      <c r="D16508" s="20">
        <v>56.45</v>
      </c>
      <c r="E16508" s="20">
        <v>56.45</v>
      </c>
      <c r="F16508" s="20">
        <v>56.45</v>
      </c>
      <c r="G16508" s="20">
        <v>56.45</v>
      </c>
      <c r="H16508" s="20">
        <v>56.45</v>
      </c>
      <c r="I16508" s="20">
        <v>56.45</v>
      </c>
      <c r="J16508" s="20">
        <v>56.45</v>
      </c>
      <c r="K16508" s="20">
        <v>56.45</v>
      </c>
      <c r="L16508" s="20">
        <f t="shared" si="263"/>
        <v>56.45</v>
      </c>
    </row>
    <row r="16509" spans="1:12" ht="16.5">
      <c r="A16509" s="19">
        <v>2803000003</v>
      </c>
      <c r="B16509" s="15" t="s">
        <v>16226</v>
      </c>
      <c r="C16509" s="22" t="s">
        <v>13</v>
      </c>
      <c r="D16509" s="20">
        <v>34.229999999999997</v>
      </c>
      <c r="E16509" s="20">
        <v>34.229999999999997</v>
      </c>
      <c r="F16509" s="20">
        <v>34.229999999999997</v>
      </c>
      <c r="G16509" s="20">
        <v>34.229999999999997</v>
      </c>
      <c r="H16509" s="20">
        <v>34.229999999999997</v>
      </c>
      <c r="I16509" s="20">
        <v>34.229999999999997</v>
      </c>
      <c r="J16509" s="20">
        <v>34.229999999999997</v>
      </c>
      <c r="K16509" s="20">
        <v>34.229999999999997</v>
      </c>
      <c r="L16509" s="20">
        <f t="shared" si="263"/>
        <v>34.229999999999997</v>
      </c>
    </row>
    <row r="16510" spans="1:12" ht="16.5">
      <c r="A16510" s="19">
        <v>2803000004</v>
      </c>
      <c r="B16510" s="15" t="s">
        <v>16227</v>
      </c>
      <c r="C16510" s="22" t="s">
        <v>13</v>
      </c>
      <c r="D16510" s="20">
        <v>128.32</v>
      </c>
      <c r="E16510" s="20">
        <v>128.32</v>
      </c>
      <c r="F16510" s="20">
        <v>128.33000000000001</v>
      </c>
      <c r="G16510" s="20">
        <v>128.33000000000001</v>
      </c>
      <c r="H16510" s="20">
        <v>128.33000000000001</v>
      </c>
      <c r="I16510" s="20">
        <v>128.33000000000001</v>
      </c>
      <c r="J16510" s="20">
        <v>128.33000000000001</v>
      </c>
      <c r="K16510" s="20">
        <v>128.33000000000001</v>
      </c>
      <c r="L16510" s="20">
        <f t="shared" si="263"/>
        <v>128.33000000000001</v>
      </c>
    </row>
    <row r="16511" spans="1:12" ht="16.5">
      <c r="A16511" s="19">
        <v>2803000005</v>
      </c>
      <c r="B16511" s="15" t="s">
        <v>16228</v>
      </c>
      <c r="C16511" s="22" t="s">
        <v>13</v>
      </c>
      <c r="D16511" s="20">
        <v>206.32</v>
      </c>
      <c r="E16511" s="20">
        <v>208.48</v>
      </c>
      <c r="F16511" s="20">
        <v>213.37</v>
      </c>
      <c r="G16511" s="20">
        <v>209.82</v>
      </c>
      <c r="H16511" s="20">
        <v>220.19</v>
      </c>
      <c r="I16511" s="20">
        <v>217.46</v>
      </c>
      <c r="J16511" s="20">
        <v>203.95</v>
      </c>
      <c r="K16511" s="20">
        <v>214.55</v>
      </c>
      <c r="L16511" s="20">
        <f t="shared" si="263"/>
        <v>220.19</v>
      </c>
    </row>
    <row r="16512" spans="1:12" ht="16.5">
      <c r="A16512" s="19">
        <v>2803000006</v>
      </c>
      <c r="B16512" s="15" t="s">
        <v>16229</v>
      </c>
      <c r="C16512" s="22" t="s">
        <v>26</v>
      </c>
      <c r="D16512" s="20">
        <v>25.96</v>
      </c>
      <c r="E16512" s="20">
        <v>25.96</v>
      </c>
      <c r="F16512" s="20">
        <v>25.97</v>
      </c>
      <c r="G16512" s="20">
        <v>25.97</v>
      </c>
      <c r="H16512" s="20">
        <v>25.97</v>
      </c>
      <c r="I16512" s="20">
        <v>25.97</v>
      </c>
      <c r="J16512" s="20">
        <v>25.97</v>
      </c>
      <c r="K16512" s="20">
        <v>25.97</v>
      </c>
      <c r="L16512" s="20">
        <f t="shared" si="263"/>
        <v>25.97</v>
      </c>
    </row>
    <row r="16513" spans="1:12" ht="16.5">
      <c r="A16513" s="19">
        <v>2803000007</v>
      </c>
      <c r="B16513" s="15" t="s">
        <v>16230</v>
      </c>
      <c r="C16513" s="22" t="s">
        <v>13</v>
      </c>
      <c r="D16513" s="20">
        <v>957.9</v>
      </c>
      <c r="E16513" s="20">
        <v>957.9</v>
      </c>
      <c r="F16513" s="20">
        <v>957.92</v>
      </c>
      <c r="G16513" s="20">
        <v>957.92</v>
      </c>
      <c r="H16513" s="20">
        <v>957.92</v>
      </c>
      <c r="I16513" s="20">
        <v>957.92</v>
      </c>
      <c r="J16513" s="20">
        <v>957.92</v>
      </c>
      <c r="K16513" s="20">
        <v>957.92</v>
      </c>
      <c r="L16513" s="20">
        <f t="shared" si="263"/>
        <v>957.92</v>
      </c>
    </row>
    <row r="16514" spans="1:12" ht="24.75">
      <c r="A16514" s="19">
        <v>2803000008</v>
      </c>
      <c r="B16514" s="15" t="s">
        <v>16231</v>
      </c>
      <c r="C16514" s="22" t="s">
        <v>13</v>
      </c>
      <c r="D16514" s="20">
        <v>17160.59</v>
      </c>
      <c r="E16514" s="20">
        <v>17160.59</v>
      </c>
      <c r="F16514" s="20">
        <v>17161.02</v>
      </c>
      <c r="G16514" s="20">
        <v>17161.02</v>
      </c>
      <c r="H16514" s="20">
        <v>17161.02</v>
      </c>
      <c r="I16514" s="20">
        <v>17161.02</v>
      </c>
      <c r="J16514" s="20">
        <v>17161.02</v>
      </c>
      <c r="K16514" s="20">
        <v>17161.02</v>
      </c>
      <c r="L16514" s="20">
        <f t="shared" si="263"/>
        <v>17161.02</v>
      </c>
    </row>
    <row r="16515" spans="1:12" ht="16.5">
      <c r="A16515" s="19">
        <v>2803000009</v>
      </c>
      <c r="B16515" s="15" t="s">
        <v>16232</v>
      </c>
      <c r="C16515" s="22" t="s">
        <v>13</v>
      </c>
      <c r="D16515" s="20">
        <v>132.1</v>
      </c>
      <c r="E16515" s="20">
        <v>132.53</v>
      </c>
      <c r="F16515" s="20">
        <v>133.63</v>
      </c>
      <c r="G16515" s="20">
        <v>133.16999999999999</v>
      </c>
      <c r="H16515" s="20">
        <v>134.87</v>
      </c>
      <c r="I16515" s="20">
        <v>134.32</v>
      </c>
      <c r="J16515" s="20">
        <v>131.81</v>
      </c>
      <c r="K16515" s="20">
        <v>133.86000000000001</v>
      </c>
      <c r="L16515" s="20">
        <f t="shared" si="263"/>
        <v>134.87</v>
      </c>
    </row>
    <row r="16516" spans="1:12" ht="16.5">
      <c r="A16516" s="19">
        <v>2803000010</v>
      </c>
      <c r="B16516" s="15" t="s">
        <v>16233</v>
      </c>
      <c r="C16516" s="22" t="s">
        <v>13</v>
      </c>
      <c r="D16516" s="20">
        <v>416.28</v>
      </c>
      <c r="E16516" s="20">
        <v>416.28</v>
      </c>
      <c r="F16516" s="20">
        <v>416.3</v>
      </c>
      <c r="G16516" s="20">
        <v>416.3</v>
      </c>
      <c r="H16516" s="20">
        <v>416.3</v>
      </c>
      <c r="I16516" s="20">
        <v>416.3</v>
      </c>
      <c r="J16516" s="20">
        <v>416.3</v>
      </c>
      <c r="K16516" s="20">
        <v>416.3</v>
      </c>
      <c r="L16516" s="20">
        <f t="shared" si="263"/>
        <v>416.3</v>
      </c>
    </row>
    <row r="16517" spans="1:12" ht="16.5">
      <c r="A16517" s="19">
        <v>2803000011</v>
      </c>
      <c r="B16517" s="15" t="s">
        <v>16234</v>
      </c>
      <c r="C16517" s="22" t="s">
        <v>13</v>
      </c>
      <c r="D16517" s="20">
        <v>218.88</v>
      </c>
      <c r="E16517" s="20">
        <v>218.88</v>
      </c>
      <c r="F16517" s="20">
        <v>218.89</v>
      </c>
      <c r="G16517" s="20">
        <v>218.89</v>
      </c>
      <c r="H16517" s="20">
        <v>218.89</v>
      </c>
      <c r="I16517" s="20">
        <v>218.89</v>
      </c>
      <c r="J16517" s="20">
        <v>218.89</v>
      </c>
      <c r="K16517" s="20">
        <v>218.89</v>
      </c>
      <c r="L16517" s="20">
        <f t="shared" si="263"/>
        <v>218.89</v>
      </c>
    </row>
    <row r="16518" spans="1:12">
      <c r="A16518" s="19">
        <v>2803000012</v>
      </c>
      <c r="B16518" s="15" t="s">
        <v>16235</v>
      </c>
      <c r="C16518" s="22" t="s">
        <v>13</v>
      </c>
      <c r="D16518" s="20">
        <v>254.71</v>
      </c>
      <c r="E16518" s="20">
        <v>254.71</v>
      </c>
      <c r="F16518" s="20">
        <v>254.71</v>
      </c>
      <c r="G16518" s="20">
        <v>254.71</v>
      </c>
      <c r="H16518" s="20">
        <v>254.71</v>
      </c>
      <c r="I16518" s="20">
        <v>254.71</v>
      </c>
      <c r="J16518" s="20">
        <v>254.71</v>
      </c>
      <c r="K16518" s="20">
        <v>254.71</v>
      </c>
      <c r="L16518" s="20">
        <f t="shared" si="263"/>
        <v>254.71</v>
      </c>
    </row>
    <row r="16519" spans="1:12" ht="41.25">
      <c r="A16519" s="19">
        <v>2803000013</v>
      </c>
      <c r="B16519" s="15" t="s">
        <v>16236</v>
      </c>
      <c r="C16519" s="22" t="s">
        <v>13</v>
      </c>
      <c r="D16519" s="20">
        <v>54471.39</v>
      </c>
      <c r="E16519" s="20">
        <v>54471.39</v>
      </c>
      <c r="F16519" s="20">
        <v>54472.74</v>
      </c>
      <c r="G16519" s="20">
        <v>54472.74</v>
      </c>
      <c r="H16519" s="20">
        <v>54472.74</v>
      </c>
      <c r="I16519" s="20">
        <v>54472.74</v>
      </c>
      <c r="J16519" s="20">
        <v>54472.74</v>
      </c>
      <c r="K16519" s="20">
        <v>54472.74</v>
      </c>
      <c r="L16519" s="20">
        <f t="shared" si="263"/>
        <v>54472.74</v>
      </c>
    </row>
    <row r="16520" spans="1:12" ht="24.75">
      <c r="A16520" s="19">
        <v>2803000014</v>
      </c>
      <c r="B16520" s="15" t="s">
        <v>16237</v>
      </c>
      <c r="C16520" s="22" t="s">
        <v>13</v>
      </c>
      <c r="D16520" s="20">
        <v>7166.25</v>
      </c>
      <c r="E16520" s="20">
        <v>7166.25</v>
      </c>
      <c r="F16520" s="20">
        <v>7166.42</v>
      </c>
      <c r="G16520" s="20">
        <v>7166.42</v>
      </c>
      <c r="H16520" s="20">
        <v>7166.42</v>
      </c>
      <c r="I16520" s="20">
        <v>7166.42</v>
      </c>
      <c r="J16520" s="20">
        <v>7166.42</v>
      </c>
      <c r="K16520" s="20">
        <v>7166.42</v>
      </c>
      <c r="L16520" s="20">
        <f t="shared" si="263"/>
        <v>7166.42</v>
      </c>
    </row>
    <row r="16521" spans="1:12" ht="24.75">
      <c r="A16521" s="19">
        <v>2803000015</v>
      </c>
      <c r="B16521" s="15" t="s">
        <v>16238</v>
      </c>
      <c r="C16521" s="22" t="s">
        <v>13</v>
      </c>
      <c r="D16521" s="20">
        <v>11941.03</v>
      </c>
      <c r="E16521" s="20">
        <v>11941.03</v>
      </c>
      <c r="F16521" s="20">
        <v>11941.33</v>
      </c>
      <c r="G16521" s="20">
        <v>11941.33</v>
      </c>
      <c r="H16521" s="20">
        <v>11941.33</v>
      </c>
      <c r="I16521" s="20">
        <v>11941.33</v>
      </c>
      <c r="J16521" s="20">
        <v>11941.33</v>
      </c>
      <c r="K16521" s="20">
        <v>11941.33</v>
      </c>
      <c r="L16521" s="20">
        <f t="shared" si="263"/>
        <v>11941.33</v>
      </c>
    </row>
    <row r="16522" spans="1:12" ht="24.75">
      <c r="A16522" s="19">
        <v>2803000016</v>
      </c>
      <c r="B16522" s="15" t="s">
        <v>16239</v>
      </c>
      <c r="C16522" s="22" t="s">
        <v>12</v>
      </c>
      <c r="D16522" s="20">
        <v>120.29</v>
      </c>
      <c r="E16522" s="20">
        <v>120.29</v>
      </c>
      <c r="F16522" s="20">
        <v>120.29</v>
      </c>
      <c r="G16522" s="20">
        <v>120.29</v>
      </c>
      <c r="H16522" s="20">
        <v>120.29</v>
      </c>
      <c r="I16522" s="20">
        <v>120.29</v>
      </c>
      <c r="J16522" s="20">
        <v>120.29</v>
      </c>
      <c r="K16522" s="20">
        <v>120.29</v>
      </c>
      <c r="L16522" s="20">
        <f t="shared" si="263"/>
        <v>120.29</v>
      </c>
    </row>
    <row r="16523" spans="1:12" ht="33">
      <c r="A16523" s="19">
        <v>2803000017</v>
      </c>
      <c r="B16523" s="15" t="s">
        <v>16240</v>
      </c>
      <c r="C16523" s="22" t="s">
        <v>13</v>
      </c>
      <c r="D16523" s="20">
        <v>17135</v>
      </c>
      <c r="E16523" s="20">
        <v>17135</v>
      </c>
      <c r="F16523" s="20">
        <v>17135.43</v>
      </c>
      <c r="G16523" s="20">
        <v>17135.43</v>
      </c>
      <c r="H16523" s="20">
        <v>17135.43</v>
      </c>
      <c r="I16523" s="20">
        <v>17135.43</v>
      </c>
      <c r="J16523" s="20">
        <v>17135.43</v>
      </c>
      <c r="K16523" s="20">
        <v>17135.43</v>
      </c>
      <c r="L16523" s="20">
        <f t="shared" si="263"/>
        <v>17135.43</v>
      </c>
    </row>
    <row r="16524" spans="1:12" ht="33">
      <c r="A16524" s="19">
        <v>2803000018</v>
      </c>
      <c r="B16524" s="15" t="s">
        <v>16241</v>
      </c>
      <c r="C16524" s="22" t="s">
        <v>13</v>
      </c>
      <c r="D16524" s="20">
        <v>19758.37</v>
      </c>
      <c r="E16524" s="20">
        <v>19758.37</v>
      </c>
      <c r="F16524" s="20">
        <v>19758.86</v>
      </c>
      <c r="G16524" s="20">
        <v>19758.86</v>
      </c>
      <c r="H16524" s="20">
        <v>19758.86</v>
      </c>
      <c r="I16524" s="20">
        <v>19758.86</v>
      </c>
      <c r="J16524" s="20">
        <v>19758.86</v>
      </c>
      <c r="K16524" s="20">
        <v>19758.86</v>
      </c>
      <c r="L16524" s="20">
        <f t="shared" si="263"/>
        <v>19758.86</v>
      </c>
    </row>
    <row r="16525" spans="1:12" ht="24.75">
      <c r="A16525" s="19">
        <v>2803000019</v>
      </c>
      <c r="B16525" s="15" t="s">
        <v>16242</v>
      </c>
      <c r="C16525" s="22" t="s">
        <v>13</v>
      </c>
      <c r="D16525" s="20">
        <v>9405.07</v>
      </c>
      <c r="E16525" s="20">
        <v>9405.07</v>
      </c>
      <c r="F16525" s="20">
        <v>9405.31</v>
      </c>
      <c r="G16525" s="20">
        <v>9405.31</v>
      </c>
      <c r="H16525" s="20">
        <v>9405.31</v>
      </c>
      <c r="I16525" s="20">
        <v>9405.31</v>
      </c>
      <c r="J16525" s="20">
        <v>9405.31</v>
      </c>
      <c r="K16525" s="20">
        <v>9405.31</v>
      </c>
      <c r="L16525" s="20">
        <f t="shared" si="263"/>
        <v>9405.31</v>
      </c>
    </row>
    <row r="16526" spans="1:12" ht="24.75">
      <c r="A16526" s="19">
        <v>2803000020</v>
      </c>
      <c r="B16526" s="15" t="s">
        <v>16243</v>
      </c>
      <c r="C16526" s="22" t="s">
        <v>13</v>
      </c>
      <c r="D16526" s="20">
        <v>13384.16</v>
      </c>
      <c r="E16526" s="20">
        <v>13384.16</v>
      </c>
      <c r="F16526" s="20">
        <v>13384.49</v>
      </c>
      <c r="G16526" s="20">
        <v>13384.49</v>
      </c>
      <c r="H16526" s="20">
        <v>13384.49</v>
      </c>
      <c r="I16526" s="20">
        <v>13384.49</v>
      </c>
      <c r="J16526" s="20">
        <v>13384.49</v>
      </c>
      <c r="K16526" s="20">
        <v>13384.49</v>
      </c>
      <c r="L16526" s="20">
        <f t="shared" si="263"/>
        <v>13384.49</v>
      </c>
    </row>
    <row r="16527" spans="1:12" ht="24.75">
      <c r="A16527" s="19">
        <v>2803000021</v>
      </c>
      <c r="B16527" s="15" t="s">
        <v>16244</v>
      </c>
      <c r="C16527" s="22" t="s">
        <v>13</v>
      </c>
      <c r="D16527" s="20">
        <v>7166.25</v>
      </c>
      <c r="E16527" s="20">
        <v>7166.25</v>
      </c>
      <c r="F16527" s="20">
        <v>7166.42</v>
      </c>
      <c r="G16527" s="20">
        <v>7166.42</v>
      </c>
      <c r="H16527" s="20">
        <v>7166.42</v>
      </c>
      <c r="I16527" s="20">
        <v>7166.42</v>
      </c>
      <c r="J16527" s="20">
        <v>7166.42</v>
      </c>
      <c r="K16527" s="20">
        <v>7166.42</v>
      </c>
      <c r="L16527" s="20">
        <f t="shared" si="263"/>
        <v>7166.42</v>
      </c>
    </row>
    <row r="16528" spans="1:12" ht="24.75">
      <c r="A16528" s="19">
        <v>2803000022</v>
      </c>
      <c r="B16528" s="15" t="s">
        <v>16245</v>
      </c>
      <c r="C16528" s="22" t="s">
        <v>13</v>
      </c>
      <c r="D16528" s="20">
        <v>8677.7099999999991</v>
      </c>
      <c r="E16528" s="20">
        <v>8677.7099999999991</v>
      </c>
      <c r="F16528" s="20">
        <v>8677.93</v>
      </c>
      <c r="G16528" s="20">
        <v>8677.93</v>
      </c>
      <c r="H16528" s="20">
        <v>8677.93</v>
      </c>
      <c r="I16528" s="20">
        <v>8677.93</v>
      </c>
      <c r="J16528" s="20">
        <v>8677.93</v>
      </c>
      <c r="K16528" s="20">
        <v>8677.93</v>
      </c>
      <c r="L16528" s="20">
        <f t="shared" si="263"/>
        <v>8677.93</v>
      </c>
    </row>
    <row r="16529" spans="1:12" ht="24.75">
      <c r="A16529" s="19">
        <v>2803000023</v>
      </c>
      <c r="B16529" s="15" t="s">
        <v>16246</v>
      </c>
      <c r="C16529" s="22" t="s">
        <v>13</v>
      </c>
      <c r="D16529" s="20">
        <v>7333.85</v>
      </c>
      <c r="E16529" s="20">
        <v>7333.85</v>
      </c>
      <c r="F16529" s="20">
        <v>7334.02</v>
      </c>
      <c r="G16529" s="20">
        <v>7334.02</v>
      </c>
      <c r="H16529" s="20">
        <v>7334.02</v>
      </c>
      <c r="I16529" s="20">
        <v>7334.02</v>
      </c>
      <c r="J16529" s="20">
        <v>7334.02</v>
      </c>
      <c r="K16529" s="20">
        <v>7334.02</v>
      </c>
      <c r="L16529" s="20">
        <f t="shared" si="263"/>
        <v>7334.02</v>
      </c>
    </row>
    <row r="16530" spans="1:12" ht="24.75">
      <c r="A16530" s="19">
        <v>2803000024</v>
      </c>
      <c r="B16530" s="15" t="s">
        <v>16247</v>
      </c>
      <c r="C16530" s="22" t="s">
        <v>13</v>
      </c>
      <c r="D16530" s="20">
        <v>6062.3</v>
      </c>
      <c r="E16530" s="20">
        <v>6062.3</v>
      </c>
      <c r="F16530" s="20">
        <v>6062.46</v>
      </c>
      <c r="G16530" s="20">
        <v>6062.46</v>
      </c>
      <c r="H16530" s="20">
        <v>6062.46</v>
      </c>
      <c r="I16530" s="20">
        <v>6062.46</v>
      </c>
      <c r="J16530" s="20">
        <v>6062.46</v>
      </c>
      <c r="K16530" s="20">
        <v>6062.46</v>
      </c>
      <c r="L16530" s="20">
        <f t="shared" si="263"/>
        <v>6062.46</v>
      </c>
    </row>
    <row r="16531" spans="1:12" ht="24.75">
      <c r="A16531" s="19">
        <v>2803000027</v>
      </c>
      <c r="B16531" s="15" t="s">
        <v>16248</v>
      </c>
      <c r="C16531" s="22" t="s">
        <v>13</v>
      </c>
      <c r="D16531" s="20">
        <v>526.97</v>
      </c>
      <c r="E16531" s="20">
        <v>526.97</v>
      </c>
      <c r="F16531" s="20">
        <v>526.98</v>
      </c>
      <c r="G16531" s="20">
        <v>526.98</v>
      </c>
      <c r="H16531" s="20">
        <v>526.98</v>
      </c>
      <c r="I16531" s="20">
        <v>526.98</v>
      </c>
      <c r="J16531" s="20">
        <v>526.98</v>
      </c>
      <c r="K16531" s="20">
        <v>526.98</v>
      </c>
      <c r="L16531" s="20">
        <f t="shared" si="263"/>
        <v>526.98</v>
      </c>
    </row>
    <row r="16532" spans="1:12" ht="24.75">
      <c r="A16532" s="19">
        <v>2803000028</v>
      </c>
      <c r="B16532" s="15" t="s">
        <v>16249</v>
      </c>
      <c r="C16532" s="22" t="s">
        <v>13</v>
      </c>
      <c r="D16532" s="20">
        <v>513.9</v>
      </c>
      <c r="E16532" s="20">
        <v>513.9</v>
      </c>
      <c r="F16532" s="20">
        <v>513.91</v>
      </c>
      <c r="G16532" s="20">
        <v>513.91</v>
      </c>
      <c r="H16532" s="20">
        <v>513.91</v>
      </c>
      <c r="I16532" s="20">
        <v>513.91</v>
      </c>
      <c r="J16532" s="20">
        <v>513.91</v>
      </c>
      <c r="K16532" s="20">
        <v>513.91</v>
      </c>
      <c r="L16532" s="20">
        <f t="shared" si="263"/>
        <v>513.91</v>
      </c>
    </row>
    <row r="16533" spans="1:12" ht="16.5">
      <c r="A16533" s="19">
        <v>2803000029</v>
      </c>
      <c r="B16533" s="15" t="s">
        <v>16250</v>
      </c>
      <c r="C16533" s="22" t="s">
        <v>13</v>
      </c>
      <c r="D16533" s="20">
        <v>1229.58</v>
      </c>
      <c r="E16533" s="20">
        <v>1229.58</v>
      </c>
      <c r="F16533" s="20">
        <v>1229.6099999999999</v>
      </c>
      <c r="G16533" s="20">
        <v>1229.6099999999999</v>
      </c>
      <c r="H16533" s="20">
        <v>1229.6099999999999</v>
      </c>
      <c r="I16533" s="20">
        <v>1229.6099999999999</v>
      </c>
      <c r="J16533" s="20">
        <v>1229.6099999999999</v>
      </c>
      <c r="K16533" s="20">
        <v>1229.6099999999999</v>
      </c>
      <c r="L16533" s="20">
        <f t="shared" si="263"/>
        <v>1229.6099999999999</v>
      </c>
    </row>
    <row r="16534" spans="1:12" ht="24.75">
      <c r="A16534" s="19">
        <v>2803000030</v>
      </c>
      <c r="B16534" s="15" t="s">
        <v>16251</v>
      </c>
      <c r="C16534" s="22" t="s">
        <v>13</v>
      </c>
      <c r="D16534" s="20">
        <v>261.57</v>
      </c>
      <c r="E16534" s="20">
        <v>261.57</v>
      </c>
      <c r="F16534" s="20">
        <v>261.57</v>
      </c>
      <c r="G16534" s="20">
        <v>261.57</v>
      </c>
      <c r="H16534" s="20">
        <v>261.57</v>
      </c>
      <c r="I16534" s="20">
        <v>261.57</v>
      </c>
      <c r="J16534" s="20">
        <v>261.57</v>
      </c>
      <c r="K16534" s="20">
        <v>261.57</v>
      </c>
      <c r="L16534" s="20">
        <f t="shared" si="263"/>
        <v>261.57</v>
      </c>
    </row>
    <row r="16535" spans="1:12" ht="24.75">
      <c r="A16535" s="19">
        <v>2803000031</v>
      </c>
      <c r="B16535" s="15" t="s">
        <v>16252</v>
      </c>
      <c r="C16535" s="22" t="s">
        <v>13</v>
      </c>
      <c r="D16535" s="20">
        <v>281.57</v>
      </c>
      <c r="E16535" s="20">
        <v>281.57</v>
      </c>
      <c r="F16535" s="20">
        <v>281.58</v>
      </c>
      <c r="G16535" s="20">
        <v>281.58</v>
      </c>
      <c r="H16535" s="20">
        <v>281.58</v>
      </c>
      <c r="I16535" s="20">
        <v>281.58</v>
      </c>
      <c r="J16535" s="20">
        <v>281.58</v>
      </c>
      <c r="K16535" s="20">
        <v>281.58</v>
      </c>
      <c r="L16535" s="20">
        <f t="shared" si="263"/>
        <v>281.58</v>
      </c>
    </row>
    <row r="16536" spans="1:12" ht="24.75">
      <c r="A16536" s="19">
        <v>2803000032</v>
      </c>
      <c r="B16536" s="15" t="s">
        <v>16253</v>
      </c>
      <c r="C16536" s="22" t="s">
        <v>13</v>
      </c>
      <c r="D16536" s="20">
        <v>391.49</v>
      </c>
      <c r="E16536" s="20">
        <v>391.49</v>
      </c>
      <c r="F16536" s="20">
        <v>391.49</v>
      </c>
      <c r="G16536" s="20">
        <v>391.49</v>
      </c>
      <c r="H16536" s="20">
        <v>391.49</v>
      </c>
      <c r="I16536" s="20">
        <v>391.49</v>
      </c>
      <c r="J16536" s="20">
        <v>391.49</v>
      </c>
      <c r="K16536" s="20">
        <v>391.49</v>
      </c>
      <c r="L16536" s="20">
        <f t="shared" si="263"/>
        <v>391.49</v>
      </c>
    </row>
    <row r="16537" spans="1:12" ht="24.75">
      <c r="A16537" s="19">
        <v>2803000033</v>
      </c>
      <c r="B16537" s="15" t="s">
        <v>16254</v>
      </c>
      <c r="C16537" s="22" t="s">
        <v>13</v>
      </c>
      <c r="D16537" s="20">
        <v>458.27</v>
      </c>
      <c r="E16537" s="20">
        <v>458.27</v>
      </c>
      <c r="F16537" s="20">
        <v>458.28</v>
      </c>
      <c r="G16537" s="20">
        <v>458.28</v>
      </c>
      <c r="H16537" s="20">
        <v>458.28</v>
      </c>
      <c r="I16537" s="20">
        <v>458.28</v>
      </c>
      <c r="J16537" s="20">
        <v>458.28</v>
      </c>
      <c r="K16537" s="20">
        <v>458.28</v>
      </c>
      <c r="L16537" s="20">
        <f t="shared" si="263"/>
        <v>458.28</v>
      </c>
    </row>
    <row r="16538" spans="1:12" ht="24.75">
      <c r="A16538" s="19">
        <v>2803000034</v>
      </c>
      <c r="B16538" s="15" t="s">
        <v>16255</v>
      </c>
      <c r="C16538" s="22" t="s">
        <v>13</v>
      </c>
      <c r="D16538" s="20">
        <v>526.44000000000005</v>
      </c>
      <c r="E16538" s="20">
        <v>526.44000000000005</v>
      </c>
      <c r="F16538" s="20">
        <v>526.45000000000005</v>
      </c>
      <c r="G16538" s="20">
        <v>526.45000000000005</v>
      </c>
      <c r="H16538" s="20">
        <v>526.45000000000005</v>
      </c>
      <c r="I16538" s="20">
        <v>526.45000000000005</v>
      </c>
      <c r="J16538" s="20">
        <v>526.45000000000005</v>
      </c>
      <c r="K16538" s="20">
        <v>526.45000000000005</v>
      </c>
      <c r="L16538" s="20">
        <f t="shared" si="263"/>
        <v>526.45000000000005</v>
      </c>
    </row>
    <row r="16539" spans="1:12" ht="24.75">
      <c r="A16539" s="19">
        <v>2803000035</v>
      </c>
      <c r="B16539" s="15" t="s">
        <v>16256</v>
      </c>
      <c r="C16539" s="22" t="s">
        <v>13</v>
      </c>
      <c r="D16539" s="20">
        <v>596.66999999999996</v>
      </c>
      <c r="E16539" s="20">
        <v>596.66999999999996</v>
      </c>
      <c r="F16539" s="20">
        <v>596.69000000000005</v>
      </c>
      <c r="G16539" s="20">
        <v>596.69000000000005</v>
      </c>
      <c r="H16539" s="20">
        <v>596.69000000000005</v>
      </c>
      <c r="I16539" s="20">
        <v>596.69000000000005</v>
      </c>
      <c r="J16539" s="20">
        <v>596.69000000000005</v>
      </c>
      <c r="K16539" s="20">
        <v>596.69000000000005</v>
      </c>
      <c r="L16539" s="20">
        <f t="shared" si="263"/>
        <v>596.69000000000005</v>
      </c>
    </row>
    <row r="16540" spans="1:12" ht="41.25">
      <c r="A16540" s="19">
        <v>2803000036</v>
      </c>
      <c r="B16540" s="15" t="s">
        <v>16257</v>
      </c>
      <c r="C16540" s="22" t="s">
        <v>13</v>
      </c>
      <c r="D16540" s="20">
        <v>21648.26</v>
      </c>
      <c r="E16540" s="20">
        <v>21648.26</v>
      </c>
      <c r="F16540" s="20">
        <v>21648.799999999999</v>
      </c>
      <c r="G16540" s="20">
        <v>21648.799999999999</v>
      </c>
      <c r="H16540" s="20">
        <v>21648.799999999999</v>
      </c>
      <c r="I16540" s="20">
        <v>21648.799999999999</v>
      </c>
      <c r="J16540" s="20">
        <v>21648.799999999999</v>
      </c>
      <c r="K16540" s="20">
        <v>21648.799999999999</v>
      </c>
      <c r="L16540" s="20">
        <f t="shared" si="263"/>
        <v>21648.799999999999</v>
      </c>
    </row>
    <row r="16541" spans="1:12" ht="33">
      <c r="A16541" s="19">
        <v>2803000037</v>
      </c>
      <c r="B16541" s="15" t="s">
        <v>16258</v>
      </c>
      <c r="C16541" s="22" t="s">
        <v>13</v>
      </c>
      <c r="D16541" s="20">
        <v>275.70999999999998</v>
      </c>
      <c r="E16541" s="20">
        <v>279.77</v>
      </c>
      <c r="F16541" s="20">
        <v>291.68</v>
      </c>
      <c r="G16541" s="20">
        <v>279.87</v>
      </c>
      <c r="H16541" s="20">
        <v>304.63</v>
      </c>
      <c r="I16541" s="20">
        <v>303.52999999999997</v>
      </c>
      <c r="J16541" s="20">
        <v>270.18</v>
      </c>
      <c r="K16541" s="20">
        <v>299.16000000000003</v>
      </c>
      <c r="L16541" s="20">
        <f t="shared" si="263"/>
        <v>304.63</v>
      </c>
    </row>
    <row r="16542" spans="1:12" ht="49.5">
      <c r="A16542" s="19">
        <v>2803000038</v>
      </c>
      <c r="B16542" s="15" t="s">
        <v>16259</v>
      </c>
      <c r="C16542" s="22" t="s">
        <v>13</v>
      </c>
      <c r="D16542" s="20">
        <v>22536.11</v>
      </c>
      <c r="E16542" s="20">
        <v>22536.11</v>
      </c>
      <c r="F16542" s="20">
        <v>22536.68</v>
      </c>
      <c r="G16542" s="20">
        <v>22536.68</v>
      </c>
      <c r="H16542" s="20">
        <v>22536.68</v>
      </c>
      <c r="I16542" s="20">
        <v>22536.68</v>
      </c>
      <c r="J16542" s="20">
        <v>22536.68</v>
      </c>
      <c r="K16542" s="20">
        <v>22536.68</v>
      </c>
      <c r="L16542" s="20">
        <f t="shared" si="263"/>
        <v>22536.68</v>
      </c>
    </row>
    <row r="16543" spans="1:12" ht="49.5">
      <c r="A16543" s="19">
        <v>2803000039</v>
      </c>
      <c r="B16543" s="15" t="s">
        <v>16260</v>
      </c>
      <c r="C16543" s="22" t="s">
        <v>13</v>
      </c>
      <c r="D16543" s="20">
        <v>25887.79</v>
      </c>
      <c r="E16543" s="20">
        <v>25887.79</v>
      </c>
      <c r="F16543" s="20">
        <v>25888.44</v>
      </c>
      <c r="G16543" s="20">
        <v>25888.44</v>
      </c>
      <c r="H16543" s="20">
        <v>25888.44</v>
      </c>
      <c r="I16543" s="20">
        <v>25888.44</v>
      </c>
      <c r="J16543" s="20">
        <v>25888.44</v>
      </c>
      <c r="K16543" s="20">
        <v>25888.44</v>
      </c>
      <c r="L16543" s="20">
        <f t="shared" si="263"/>
        <v>25888.44</v>
      </c>
    </row>
    <row r="16544" spans="1:12" ht="49.5">
      <c r="A16544" s="19">
        <v>2803000042</v>
      </c>
      <c r="B16544" s="15" t="s">
        <v>16261</v>
      </c>
      <c r="C16544" s="22" t="s">
        <v>13</v>
      </c>
      <c r="D16544" s="20">
        <v>39978.870000000003</v>
      </c>
      <c r="E16544" s="20">
        <v>39978.870000000003</v>
      </c>
      <c r="F16544" s="20">
        <v>39979.870000000003</v>
      </c>
      <c r="G16544" s="20">
        <v>39979.870000000003</v>
      </c>
      <c r="H16544" s="20">
        <v>39979.870000000003</v>
      </c>
      <c r="I16544" s="20">
        <v>39979.870000000003</v>
      </c>
      <c r="J16544" s="20">
        <v>39979.870000000003</v>
      </c>
      <c r="K16544" s="20">
        <v>39979.870000000003</v>
      </c>
      <c r="L16544" s="20">
        <f t="shared" si="263"/>
        <v>39979.870000000003</v>
      </c>
    </row>
    <row r="16545" spans="1:12" ht="49.5">
      <c r="A16545" s="19">
        <v>2803000043</v>
      </c>
      <c r="B16545" s="15" t="s">
        <v>16262</v>
      </c>
      <c r="C16545" s="22" t="s">
        <v>13</v>
      </c>
      <c r="D16545" s="20">
        <v>18158.509999999998</v>
      </c>
      <c r="E16545" s="20">
        <v>18158.509999999998</v>
      </c>
      <c r="F16545" s="20">
        <v>18158.96</v>
      </c>
      <c r="G16545" s="20">
        <v>18158.96</v>
      </c>
      <c r="H16545" s="20">
        <v>18158.96</v>
      </c>
      <c r="I16545" s="20">
        <v>18158.96</v>
      </c>
      <c r="J16545" s="20">
        <v>18158.96</v>
      </c>
      <c r="K16545" s="20">
        <v>18158.96</v>
      </c>
      <c r="L16545" s="20">
        <f t="shared" si="263"/>
        <v>18158.96</v>
      </c>
    </row>
    <row r="16546" spans="1:12" ht="16.5">
      <c r="A16546" s="19">
        <v>2803000044</v>
      </c>
      <c r="B16546" s="15" t="s">
        <v>16263</v>
      </c>
      <c r="C16546" s="22" t="s">
        <v>13</v>
      </c>
      <c r="D16546" s="20">
        <v>12653.16</v>
      </c>
      <c r="E16546" s="20">
        <v>12654.37</v>
      </c>
      <c r="F16546" s="20">
        <v>12657.07</v>
      </c>
      <c r="G16546" s="20">
        <v>12655.31</v>
      </c>
      <c r="H16546" s="20">
        <v>12660.42</v>
      </c>
      <c r="I16546" s="20">
        <v>12658.98</v>
      </c>
      <c r="J16546" s="20">
        <v>12652.11</v>
      </c>
      <c r="K16546" s="20">
        <v>12657.94</v>
      </c>
      <c r="L16546" s="20">
        <f t="shared" si="263"/>
        <v>12660.42</v>
      </c>
    </row>
    <row r="16547" spans="1:12" ht="16.5">
      <c r="A16547" s="19">
        <v>2803000045</v>
      </c>
      <c r="B16547" s="15" t="s">
        <v>16264</v>
      </c>
      <c r="C16547" s="22" t="s">
        <v>13</v>
      </c>
      <c r="D16547" s="20">
        <v>1598.45</v>
      </c>
      <c r="E16547" s="20">
        <v>1598.45</v>
      </c>
      <c r="F16547" s="20">
        <v>1598.49</v>
      </c>
      <c r="G16547" s="20">
        <v>1598.49</v>
      </c>
      <c r="H16547" s="20">
        <v>1598.49</v>
      </c>
      <c r="I16547" s="20">
        <v>1598.49</v>
      </c>
      <c r="J16547" s="20">
        <v>1598.49</v>
      </c>
      <c r="K16547" s="20">
        <v>1598.49</v>
      </c>
      <c r="L16547" s="20">
        <f t="shared" si="263"/>
        <v>1598.49</v>
      </c>
    </row>
    <row r="16548" spans="1:12" ht="49.5">
      <c r="A16548" s="19">
        <v>2803000046</v>
      </c>
      <c r="B16548" s="15" t="s">
        <v>16265</v>
      </c>
      <c r="C16548" s="22" t="s">
        <v>13</v>
      </c>
      <c r="D16548" s="20">
        <v>37188.839999999997</v>
      </c>
      <c r="E16548" s="20">
        <v>37188.839999999997</v>
      </c>
      <c r="F16548" s="20">
        <v>37189.769999999997</v>
      </c>
      <c r="G16548" s="20">
        <v>37189.769999999997</v>
      </c>
      <c r="H16548" s="20">
        <v>37189.769999999997</v>
      </c>
      <c r="I16548" s="20">
        <v>37189.769999999997</v>
      </c>
      <c r="J16548" s="20">
        <v>37189.769999999997</v>
      </c>
      <c r="K16548" s="20">
        <v>37189.769999999997</v>
      </c>
      <c r="L16548" s="20">
        <f t="shared" si="263"/>
        <v>37189.769999999997</v>
      </c>
    </row>
    <row r="16549" spans="1:12" ht="24.75">
      <c r="A16549" s="19">
        <v>2803000047</v>
      </c>
      <c r="B16549" s="15" t="s">
        <v>16266</v>
      </c>
      <c r="C16549" s="22" t="s">
        <v>13</v>
      </c>
      <c r="D16549" s="20">
        <v>8461.52</v>
      </c>
      <c r="E16549" s="20">
        <v>8461.52</v>
      </c>
      <c r="F16549" s="20">
        <v>8461.74</v>
      </c>
      <c r="G16549" s="20">
        <v>8461.74</v>
      </c>
      <c r="H16549" s="20">
        <v>8461.74</v>
      </c>
      <c r="I16549" s="20">
        <v>8461.74</v>
      </c>
      <c r="J16549" s="20">
        <v>8461.74</v>
      </c>
      <c r="K16549" s="20">
        <v>8461.74</v>
      </c>
      <c r="L16549" s="20">
        <f t="shared" si="263"/>
        <v>8461.74</v>
      </c>
    </row>
    <row r="16550" spans="1:12" ht="41.25">
      <c r="A16550" s="19">
        <v>2803000048</v>
      </c>
      <c r="B16550" s="15" t="s">
        <v>16267</v>
      </c>
      <c r="C16550" s="22" t="s">
        <v>13</v>
      </c>
      <c r="D16550" s="20">
        <v>31913.599999999999</v>
      </c>
      <c r="E16550" s="20">
        <v>31913.599999999999</v>
      </c>
      <c r="F16550" s="20">
        <v>31914.400000000001</v>
      </c>
      <c r="G16550" s="20">
        <v>31914.400000000001</v>
      </c>
      <c r="H16550" s="20">
        <v>31914.400000000001</v>
      </c>
      <c r="I16550" s="20">
        <v>31914.400000000001</v>
      </c>
      <c r="J16550" s="20">
        <v>31914.400000000001</v>
      </c>
      <c r="K16550" s="20">
        <v>31914.400000000001</v>
      </c>
      <c r="L16550" s="20">
        <f t="shared" ref="L16550:L16613" si="264">MAX(D16550:K16550)</f>
        <v>31914.400000000001</v>
      </c>
    </row>
    <row r="16551" spans="1:12" ht="41.25">
      <c r="A16551" s="19">
        <v>2803000049</v>
      </c>
      <c r="B16551" s="15" t="s">
        <v>16268</v>
      </c>
      <c r="C16551" s="22" t="s">
        <v>13</v>
      </c>
      <c r="D16551" s="20">
        <v>28537.75</v>
      </c>
      <c r="E16551" s="20">
        <v>28537.75</v>
      </c>
      <c r="F16551" s="20">
        <v>28538.46</v>
      </c>
      <c r="G16551" s="20">
        <v>28538.46</v>
      </c>
      <c r="H16551" s="20">
        <v>28538.46</v>
      </c>
      <c r="I16551" s="20">
        <v>28538.46</v>
      </c>
      <c r="J16551" s="20">
        <v>28538.46</v>
      </c>
      <c r="K16551" s="20">
        <v>28538.46</v>
      </c>
      <c r="L16551" s="20">
        <f t="shared" si="264"/>
        <v>28538.46</v>
      </c>
    </row>
    <row r="16552" spans="1:12" ht="41.25">
      <c r="A16552" s="19">
        <v>2803000050</v>
      </c>
      <c r="B16552" s="15" t="s">
        <v>16269</v>
      </c>
      <c r="C16552" s="22" t="s">
        <v>13</v>
      </c>
      <c r="D16552" s="20">
        <v>22903.06</v>
      </c>
      <c r="E16552" s="20">
        <v>22903.06</v>
      </c>
      <c r="F16552" s="20">
        <v>22903.63</v>
      </c>
      <c r="G16552" s="20">
        <v>22903.63</v>
      </c>
      <c r="H16552" s="20">
        <v>22903.63</v>
      </c>
      <c r="I16552" s="20">
        <v>22903.63</v>
      </c>
      <c r="J16552" s="20">
        <v>22903.63</v>
      </c>
      <c r="K16552" s="20">
        <v>22903.63</v>
      </c>
      <c r="L16552" s="20">
        <f t="shared" si="264"/>
        <v>22903.63</v>
      </c>
    </row>
    <row r="16553" spans="1:12" ht="41.25">
      <c r="A16553" s="19">
        <v>2803000051</v>
      </c>
      <c r="B16553" s="15" t="s">
        <v>16270</v>
      </c>
      <c r="C16553" s="22" t="s">
        <v>13</v>
      </c>
      <c r="D16553" s="20">
        <v>19599.5</v>
      </c>
      <c r="E16553" s="20">
        <v>19599.5</v>
      </c>
      <c r="F16553" s="20">
        <v>19599.990000000002</v>
      </c>
      <c r="G16553" s="20">
        <v>19599.990000000002</v>
      </c>
      <c r="H16553" s="20">
        <v>19599.990000000002</v>
      </c>
      <c r="I16553" s="20">
        <v>19599.990000000002</v>
      </c>
      <c r="J16553" s="20">
        <v>19599.990000000002</v>
      </c>
      <c r="K16553" s="20">
        <v>19599.990000000002</v>
      </c>
      <c r="L16553" s="20">
        <f t="shared" si="264"/>
        <v>19599.990000000002</v>
      </c>
    </row>
    <row r="16554" spans="1:12" ht="41.25">
      <c r="A16554" s="19">
        <v>2803000052</v>
      </c>
      <c r="B16554" s="15" t="s">
        <v>16271</v>
      </c>
      <c r="C16554" s="22" t="s">
        <v>13</v>
      </c>
      <c r="D16554" s="20">
        <v>17087.62</v>
      </c>
      <c r="E16554" s="20">
        <v>17087.62</v>
      </c>
      <c r="F16554" s="20">
        <v>17088.04</v>
      </c>
      <c r="G16554" s="20">
        <v>17088.04</v>
      </c>
      <c r="H16554" s="20">
        <v>17088.04</v>
      </c>
      <c r="I16554" s="20">
        <v>17088.04</v>
      </c>
      <c r="J16554" s="20">
        <v>17088.04</v>
      </c>
      <c r="K16554" s="20">
        <v>17088.04</v>
      </c>
      <c r="L16554" s="20">
        <f t="shared" si="264"/>
        <v>17088.04</v>
      </c>
    </row>
    <row r="16555" spans="1:12" ht="33">
      <c r="A16555" s="19">
        <v>2803000053</v>
      </c>
      <c r="B16555" s="15" t="s">
        <v>16272</v>
      </c>
      <c r="C16555" s="22" t="s">
        <v>13</v>
      </c>
      <c r="D16555" s="20">
        <v>48083.33</v>
      </c>
      <c r="E16555" s="20">
        <v>48083.33</v>
      </c>
      <c r="F16555" s="20">
        <v>48084.53</v>
      </c>
      <c r="G16555" s="20">
        <v>48084.53</v>
      </c>
      <c r="H16555" s="20">
        <v>48084.53</v>
      </c>
      <c r="I16555" s="20">
        <v>48084.53</v>
      </c>
      <c r="J16555" s="20">
        <v>48084.53</v>
      </c>
      <c r="K16555" s="20">
        <v>48084.53</v>
      </c>
      <c r="L16555" s="20">
        <f t="shared" si="264"/>
        <v>48084.53</v>
      </c>
    </row>
    <row r="16556" spans="1:12" ht="24.75">
      <c r="A16556" s="19">
        <v>2803000054</v>
      </c>
      <c r="B16556" s="15" t="s">
        <v>16273</v>
      </c>
      <c r="C16556" s="22" t="s">
        <v>26</v>
      </c>
      <c r="D16556" s="20">
        <v>29.33</v>
      </c>
      <c r="E16556" s="20">
        <v>29.33</v>
      </c>
      <c r="F16556" s="20">
        <v>29.33</v>
      </c>
      <c r="G16556" s="20">
        <v>29.33</v>
      </c>
      <c r="H16556" s="20">
        <v>29.33</v>
      </c>
      <c r="I16556" s="20">
        <v>29.33</v>
      </c>
      <c r="J16556" s="20">
        <v>29.33</v>
      </c>
      <c r="K16556" s="20">
        <v>29.33</v>
      </c>
      <c r="L16556" s="20">
        <f t="shared" si="264"/>
        <v>29.33</v>
      </c>
    </row>
    <row r="16557" spans="1:12" ht="41.25">
      <c r="A16557" s="19">
        <v>2803000055</v>
      </c>
      <c r="B16557" s="15" t="s">
        <v>16274</v>
      </c>
      <c r="C16557" s="22" t="s">
        <v>13</v>
      </c>
      <c r="D16557" s="20">
        <v>1036.6199999999999</v>
      </c>
      <c r="E16557" s="20">
        <v>1036.6199999999999</v>
      </c>
      <c r="F16557" s="20">
        <v>1036.8599999999999</v>
      </c>
      <c r="G16557" s="20">
        <v>1033.8900000000001</v>
      </c>
      <c r="H16557" s="20">
        <v>1036.8599999999999</v>
      </c>
      <c r="I16557" s="20">
        <v>1036.82</v>
      </c>
      <c r="J16557" s="20">
        <v>1036.6500000000001</v>
      </c>
      <c r="K16557" s="20">
        <v>1036.8399999999999</v>
      </c>
      <c r="L16557" s="20">
        <f t="shared" si="264"/>
        <v>1036.8599999999999</v>
      </c>
    </row>
    <row r="16558" spans="1:12" ht="24.75">
      <c r="A16558" s="19">
        <v>2803000057</v>
      </c>
      <c r="B16558" s="15" t="s">
        <v>16275</v>
      </c>
      <c r="C16558" s="22" t="s">
        <v>13</v>
      </c>
      <c r="D16558" s="20">
        <v>1482.41</v>
      </c>
      <c r="E16558" s="20">
        <v>1482.41</v>
      </c>
      <c r="F16558" s="20">
        <v>1482.45</v>
      </c>
      <c r="G16558" s="20">
        <v>1482.45</v>
      </c>
      <c r="H16558" s="20">
        <v>1482.45</v>
      </c>
      <c r="I16558" s="20">
        <v>1482.45</v>
      </c>
      <c r="J16558" s="20">
        <v>1482.45</v>
      </c>
      <c r="K16558" s="20">
        <v>1482.45</v>
      </c>
      <c r="L16558" s="20">
        <f t="shared" si="264"/>
        <v>1482.45</v>
      </c>
    </row>
    <row r="16559" spans="1:12" ht="33">
      <c r="A16559" s="19">
        <v>2803000058</v>
      </c>
      <c r="B16559" s="15" t="s">
        <v>16276</v>
      </c>
      <c r="C16559" s="22" t="s">
        <v>13</v>
      </c>
      <c r="D16559" s="20">
        <v>4673.3500000000004</v>
      </c>
      <c r="E16559" s="20">
        <v>4673.3500000000004</v>
      </c>
      <c r="F16559" s="20">
        <v>4673.47</v>
      </c>
      <c r="G16559" s="20">
        <v>4673.47</v>
      </c>
      <c r="H16559" s="20">
        <v>4673.47</v>
      </c>
      <c r="I16559" s="20">
        <v>4673.47</v>
      </c>
      <c r="J16559" s="20">
        <v>4673.47</v>
      </c>
      <c r="K16559" s="20">
        <v>4673.47</v>
      </c>
      <c r="L16559" s="20">
        <f t="shared" si="264"/>
        <v>4673.47</v>
      </c>
    </row>
    <row r="16560" spans="1:12" ht="41.25">
      <c r="A16560" s="19">
        <v>2803000059</v>
      </c>
      <c r="B16560" s="15" t="s">
        <v>16277</v>
      </c>
      <c r="C16560" s="22" t="s">
        <v>13</v>
      </c>
      <c r="D16560" s="20">
        <v>2726.2</v>
      </c>
      <c r="E16560" s="20">
        <v>2727.59</v>
      </c>
      <c r="F16560" s="20">
        <v>2732.16</v>
      </c>
      <c r="G16560" s="20">
        <v>2729.05</v>
      </c>
      <c r="H16560" s="20">
        <v>2736.26</v>
      </c>
      <c r="I16560" s="20">
        <v>2734.95</v>
      </c>
      <c r="J16560" s="20">
        <v>2725.53</v>
      </c>
      <c r="K16560" s="20">
        <v>2735.61</v>
      </c>
      <c r="L16560" s="20">
        <f t="shared" si="264"/>
        <v>2736.26</v>
      </c>
    </row>
    <row r="16561" spans="1:12" ht="41.25">
      <c r="A16561" s="19">
        <v>2803000060</v>
      </c>
      <c r="B16561" s="15" t="s">
        <v>16278</v>
      </c>
      <c r="C16561" s="22" t="s">
        <v>13</v>
      </c>
      <c r="D16561" s="20">
        <v>2343.62</v>
      </c>
      <c r="E16561" s="20">
        <v>2343.91</v>
      </c>
      <c r="F16561" s="20">
        <v>2344.5500000000002</v>
      </c>
      <c r="G16561" s="20">
        <v>2344.14</v>
      </c>
      <c r="H16561" s="20">
        <v>2345.35</v>
      </c>
      <c r="I16561" s="20">
        <v>2345.0100000000002</v>
      </c>
      <c r="J16561" s="20">
        <v>2343.35</v>
      </c>
      <c r="K16561" s="20">
        <v>2344.75</v>
      </c>
      <c r="L16561" s="20">
        <f t="shared" si="264"/>
        <v>2345.35</v>
      </c>
    </row>
    <row r="16562" spans="1:12" ht="24.75">
      <c r="A16562" s="19">
        <v>2803000061</v>
      </c>
      <c r="B16562" s="15" t="s">
        <v>16279</v>
      </c>
      <c r="C16562" s="22" t="s">
        <v>13</v>
      </c>
      <c r="D16562" s="20">
        <v>11486.27</v>
      </c>
      <c r="E16562" s="20">
        <v>11486.27</v>
      </c>
      <c r="F16562" s="20">
        <v>11486.56</v>
      </c>
      <c r="G16562" s="20">
        <v>11486.56</v>
      </c>
      <c r="H16562" s="20">
        <v>11486.56</v>
      </c>
      <c r="I16562" s="20">
        <v>11486.56</v>
      </c>
      <c r="J16562" s="20">
        <v>11486.56</v>
      </c>
      <c r="K16562" s="20">
        <v>11486.56</v>
      </c>
      <c r="L16562" s="20">
        <f t="shared" si="264"/>
        <v>11486.56</v>
      </c>
    </row>
    <row r="16563" spans="1:12" ht="24.75">
      <c r="A16563" s="19">
        <v>2803000062</v>
      </c>
      <c r="B16563" s="15" t="s">
        <v>16280</v>
      </c>
      <c r="C16563" s="22" t="s">
        <v>13</v>
      </c>
      <c r="D16563" s="20">
        <v>13742.56</v>
      </c>
      <c r="E16563" s="20">
        <v>13742.56</v>
      </c>
      <c r="F16563" s="20">
        <v>13742.9</v>
      </c>
      <c r="G16563" s="20">
        <v>13742.9</v>
      </c>
      <c r="H16563" s="20">
        <v>13742.9</v>
      </c>
      <c r="I16563" s="20">
        <v>13742.9</v>
      </c>
      <c r="J16563" s="20">
        <v>13742.9</v>
      </c>
      <c r="K16563" s="20">
        <v>13742.9</v>
      </c>
      <c r="L16563" s="20">
        <f t="shared" si="264"/>
        <v>13742.9</v>
      </c>
    </row>
    <row r="16564" spans="1:12" ht="24.75">
      <c r="A16564" s="19">
        <v>2803000063</v>
      </c>
      <c r="B16564" s="15" t="s">
        <v>16281</v>
      </c>
      <c r="C16564" s="22" t="s">
        <v>13</v>
      </c>
      <c r="D16564" s="20">
        <v>16396.55</v>
      </c>
      <c r="E16564" s="20">
        <v>16396.55</v>
      </c>
      <c r="F16564" s="20">
        <v>16396.96</v>
      </c>
      <c r="G16564" s="20">
        <v>16396.96</v>
      </c>
      <c r="H16564" s="20">
        <v>16396.96</v>
      </c>
      <c r="I16564" s="20">
        <v>16396.96</v>
      </c>
      <c r="J16564" s="20">
        <v>16396.96</v>
      </c>
      <c r="K16564" s="20">
        <v>16396.96</v>
      </c>
      <c r="L16564" s="20">
        <f t="shared" si="264"/>
        <v>16396.96</v>
      </c>
    </row>
    <row r="16565" spans="1:12" ht="24.75">
      <c r="A16565" s="19">
        <v>2803000064</v>
      </c>
      <c r="B16565" s="15" t="s">
        <v>16282</v>
      </c>
      <c r="C16565" s="22" t="s">
        <v>13</v>
      </c>
      <c r="D16565" s="20">
        <v>4776.26</v>
      </c>
      <c r="E16565" s="20">
        <v>4776.26</v>
      </c>
      <c r="F16565" s="20">
        <v>4776.38</v>
      </c>
      <c r="G16565" s="20">
        <v>4776.38</v>
      </c>
      <c r="H16565" s="20">
        <v>4776.38</v>
      </c>
      <c r="I16565" s="20">
        <v>4776.38</v>
      </c>
      <c r="J16565" s="20">
        <v>4776.38</v>
      </c>
      <c r="K16565" s="20">
        <v>4776.38</v>
      </c>
      <c r="L16565" s="20">
        <f t="shared" si="264"/>
        <v>4776.38</v>
      </c>
    </row>
    <row r="16566" spans="1:12" ht="41.25">
      <c r="A16566" s="19">
        <v>2803000065</v>
      </c>
      <c r="B16566" s="15" t="s">
        <v>16283</v>
      </c>
      <c r="C16566" s="22" t="s">
        <v>13</v>
      </c>
      <c r="D16566" s="20">
        <v>32111.5</v>
      </c>
      <c r="E16566" s="20">
        <v>32111.5</v>
      </c>
      <c r="F16566" s="20">
        <v>32112.3</v>
      </c>
      <c r="G16566" s="20">
        <v>32112.3</v>
      </c>
      <c r="H16566" s="20">
        <v>32112.3</v>
      </c>
      <c r="I16566" s="20">
        <v>32112.3</v>
      </c>
      <c r="J16566" s="20">
        <v>32112.3</v>
      </c>
      <c r="K16566" s="20">
        <v>32112.3</v>
      </c>
      <c r="L16566" s="20">
        <f t="shared" si="264"/>
        <v>32112.3</v>
      </c>
    </row>
    <row r="16567" spans="1:12" ht="33">
      <c r="A16567" s="19">
        <v>2803000066</v>
      </c>
      <c r="B16567" s="15" t="s">
        <v>16284</v>
      </c>
      <c r="C16567" s="22" t="s">
        <v>13</v>
      </c>
      <c r="D16567" s="20">
        <v>19758.37</v>
      </c>
      <c r="E16567" s="20">
        <v>19758.37</v>
      </c>
      <c r="F16567" s="20">
        <v>19758.86</v>
      </c>
      <c r="G16567" s="20">
        <v>19758.86</v>
      </c>
      <c r="H16567" s="20">
        <v>19758.86</v>
      </c>
      <c r="I16567" s="20">
        <v>19758.86</v>
      </c>
      <c r="J16567" s="20">
        <v>19758.86</v>
      </c>
      <c r="K16567" s="20">
        <v>19758.86</v>
      </c>
      <c r="L16567" s="20">
        <f t="shared" si="264"/>
        <v>19758.86</v>
      </c>
    </row>
    <row r="16568" spans="1:12" ht="33">
      <c r="A16568" s="19">
        <v>2803000067</v>
      </c>
      <c r="B16568" s="15" t="s">
        <v>16285</v>
      </c>
      <c r="C16568" s="22" t="s">
        <v>26</v>
      </c>
      <c r="D16568" s="20">
        <v>164.85</v>
      </c>
      <c r="E16568" s="20">
        <v>164.85</v>
      </c>
      <c r="F16568" s="20">
        <v>164.86</v>
      </c>
      <c r="G16568" s="20">
        <v>164.86</v>
      </c>
      <c r="H16568" s="20">
        <v>164.86</v>
      </c>
      <c r="I16568" s="20">
        <v>164.86</v>
      </c>
      <c r="J16568" s="20">
        <v>164.86</v>
      </c>
      <c r="K16568" s="20">
        <v>164.86</v>
      </c>
      <c r="L16568" s="20">
        <f t="shared" si="264"/>
        <v>164.86</v>
      </c>
    </row>
    <row r="16569" spans="1:12" ht="24.75">
      <c r="A16569" s="19">
        <v>2803000068</v>
      </c>
      <c r="B16569" s="15" t="s">
        <v>16286</v>
      </c>
      <c r="C16569" s="22" t="s">
        <v>13</v>
      </c>
      <c r="D16569" s="20">
        <v>18487.7</v>
      </c>
      <c r="E16569" s="20">
        <v>18487.7</v>
      </c>
      <c r="F16569" s="20">
        <v>18488.16</v>
      </c>
      <c r="G16569" s="20">
        <v>18488.16</v>
      </c>
      <c r="H16569" s="20">
        <v>18488.16</v>
      </c>
      <c r="I16569" s="20">
        <v>18488.16</v>
      </c>
      <c r="J16569" s="20">
        <v>18488.16</v>
      </c>
      <c r="K16569" s="20">
        <v>18488.16</v>
      </c>
      <c r="L16569" s="20">
        <f t="shared" si="264"/>
        <v>18488.16</v>
      </c>
    </row>
    <row r="16570" spans="1:12" ht="16.5">
      <c r="A16570" s="19">
        <v>2803000069</v>
      </c>
      <c r="B16570" s="15" t="s">
        <v>16287</v>
      </c>
      <c r="C16570" s="22" t="s">
        <v>13</v>
      </c>
      <c r="D16570" s="20">
        <v>25497.43</v>
      </c>
      <c r="E16570" s="20">
        <v>25497.43</v>
      </c>
      <c r="F16570" s="20">
        <v>25498.07</v>
      </c>
      <c r="G16570" s="20">
        <v>25498.07</v>
      </c>
      <c r="H16570" s="20">
        <v>25498.07</v>
      </c>
      <c r="I16570" s="20">
        <v>25498.07</v>
      </c>
      <c r="J16570" s="20">
        <v>25498.07</v>
      </c>
      <c r="K16570" s="20">
        <v>25498.07</v>
      </c>
      <c r="L16570" s="20">
        <f t="shared" si="264"/>
        <v>25498.07</v>
      </c>
    </row>
    <row r="16571" spans="1:12" ht="16.5">
      <c r="A16571" s="19">
        <v>2803000070</v>
      </c>
      <c r="B16571" s="15" t="s">
        <v>16288</v>
      </c>
      <c r="C16571" s="22" t="s">
        <v>13</v>
      </c>
      <c r="D16571" s="20">
        <v>27632.97</v>
      </c>
      <c r="E16571" s="20">
        <v>27632.97</v>
      </c>
      <c r="F16571" s="20">
        <v>27633.66</v>
      </c>
      <c r="G16571" s="20">
        <v>27633.66</v>
      </c>
      <c r="H16571" s="20">
        <v>27633.66</v>
      </c>
      <c r="I16571" s="20">
        <v>27633.66</v>
      </c>
      <c r="J16571" s="20">
        <v>27633.66</v>
      </c>
      <c r="K16571" s="20">
        <v>27633.66</v>
      </c>
      <c r="L16571" s="20">
        <f t="shared" si="264"/>
        <v>27633.66</v>
      </c>
    </row>
    <row r="16572" spans="1:12" ht="16.5">
      <c r="A16572" s="19">
        <v>2803000071</v>
      </c>
      <c r="B16572" s="15" t="s">
        <v>16289</v>
      </c>
      <c r="C16572" s="22" t="s">
        <v>13</v>
      </c>
      <c r="D16572" s="20">
        <v>31908.94</v>
      </c>
      <c r="E16572" s="20">
        <v>31908.94</v>
      </c>
      <c r="F16572" s="20">
        <v>31909.73</v>
      </c>
      <c r="G16572" s="20">
        <v>31909.73</v>
      </c>
      <c r="H16572" s="20">
        <v>31909.73</v>
      </c>
      <c r="I16572" s="20">
        <v>31909.73</v>
      </c>
      <c r="J16572" s="20">
        <v>31909.73</v>
      </c>
      <c r="K16572" s="20">
        <v>31909.73</v>
      </c>
      <c r="L16572" s="20">
        <f t="shared" si="264"/>
        <v>31909.73</v>
      </c>
    </row>
    <row r="16573" spans="1:12" ht="33">
      <c r="A16573" s="19">
        <v>2803000072</v>
      </c>
      <c r="B16573" s="15" t="s">
        <v>16290</v>
      </c>
      <c r="C16573" s="22" t="s">
        <v>13</v>
      </c>
      <c r="D16573" s="20">
        <v>138520.97</v>
      </c>
      <c r="E16573" s="20">
        <v>138520.97</v>
      </c>
      <c r="F16573" s="20">
        <v>138524.43</v>
      </c>
      <c r="G16573" s="20">
        <v>138524.43</v>
      </c>
      <c r="H16573" s="20">
        <v>138524.43</v>
      </c>
      <c r="I16573" s="20">
        <v>138524.43</v>
      </c>
      <c r="J16573" s="20">
        <v>138524.43</v>
      </c>
      <c r="K16573" s="20">
        <v>138524.43</v>
      </c>
      <c r="L16573" s="20">
        <f t="shared" si="264"/>
        <v>138524.43</v>
      </c>
    </row>
    <row r="16574" spans="1:12" ht="49.5">
      <c r="A16574" s="19">
        <v>2803000073</v>
      </c>
      <c r="B16574" s="15" t="s">
        <v>16291</v>
      </c>
      <c r="C16574" s="22" t="s">
        <v>13</v>
      </c>
      <c r="D16574" s="20">
        <v>19953.95</v>
      </c>
      <c r="E16574" s="20">
        <v>19953.95</v>
      </c>
      <c r="F16574" s="20">
        <v>19954.46</v>
      </c>
      <c r="G16574" s="20">
        <v>19954.46</v>
      </c>
      <c r="H16574" s="20">
        <v>19954.46</v>
      </c>
      <c r="I16574" s="20">
        <v>19954.46</v>
      </c>
      <c r="J16574" s="20">
        <v>19954.46</v>
      </c>
      <c r="K16574" s="20">
        <v>19954.46</v>
      </c>
      <c r="L16574" s="20">
        <f t="shared" si="264"/>
        <v>19954.46</v>
      </c>
    </row>
    <row r="16575" spans="1:12" ht="49.5">
      <c r="A16575" s="19">
        <v>2803000074</v>
      </c>
      <c r="B16575" s="15" t="s">
        <v>16292</v>
      </c>
      <c r="C16575" s="22" t="s">
        <v>13</v>
      </c>
      <c r="D16575" s="20">
        <v>23955.919999999998</v>
      </c>
      <c r="E16575" s="20">
        <v>23955.919999999998</v>
      </c>
      <c r="F16575" s="20">
        <v>23956.51</v>
      </c>
      <c r="G16575" s="20">
        <v>23956.51</v>
      </c>
      <c r="H16575" s="20">
        <v>23956.51</v>
      </c>
      <c r="I16575" s="20">
        <v>23956.51</v>
      </c>
      <c r="J16575" s="20">
        <v>23956.51</v>
      </c>
      <c r="K16575" s="20">
        <v>23956.51</v>
      </c>
      <c r="L16575" s="20">
        <f t="shared" si="264"/>
        <v>23956.51</v>
      </c>
    </row>
    <row r="16576" spans="1:12" ht="49.5">
      <c r="A16576" s="19">
        <v>2803000075</v>
      </c>
      <c r="B16576" s="15" t="s">
        <v>16293</v>
      </c>
      <c r="C16576" s="22" t="s">
        <v>13</v>
      </c>
      <c r="D16576" s="20">
        <v>7668.85</v>
      </c>
      <c r="E16576" s="20">
        <v>7668.85</v>
      </c>
      <c r="F16576" s="20">
        <v>7669.05</v>
      </c>
      <c r="G16576" s="20">
        <v>7669.05</v>
      </c>
      <c r="H16576" s="20">
        <v>7669.05</v>
      </c>
      <c r="I16576" s="20">
        <v>7669.05</v>
      </c>
      <c r="J16576" s="20">
        <v>7669.05</v>
      </c>
      <c r="K16576" s="20">
        <v>7669.05</v>
      </c>
      <c r="L16576" s="20">
        <f t="shared" si="264"/>
        <v>7669.05</v>
      </c>
    </row>
    <row r="16577" spans="1:12" ht="49.5">
      <c r="A16577" s="19">
        <v>2803000076</v>
      </c>
      <c r="B16577" s="15" t="s">
        <v>16294</v>
      </c>
      <c r="C16577" s="22" t="s">
        <v>13</v>
      </c>
      <c r="D16577" s="20">
        <v>13514.41</v>
      </c>
      <c r="E16577" s="20">
        <v>13514.41</v>
      </c>
      <c r="F16577" s="20">
        <v>13514.75</v>
      </c>
      <c r="G16577" s="20">
        <v>13514.75</v>
      </c>
      <c r="H16577" s="20">
        <v>13514.75</v>
      </c>
      <c r="I16577" s="20">
        <v>13514.75</v>
      </c>
      <c r="J16577" s="20">
        <v>13514.75</v>
      </c>
      <c r="K16577" s="20">
        <v>13514.75</v>
      </c>
      <c r="L16577" s="20">
        <f t="shared" si="264"/>
        <v>13514.75</v>
      </c>
    </row>
    <row r="16578" spans="1:12" ht="16.5">
      <c r="A16578" s="19">
        <v>2803000077</v>
      </c>
      <c r="B16578" s="15" t="s">
        <v>16295</v>
      </c>
      <c r="C16578" s="22" t="s">
        <v>13</v>
      </c>
      <c r="D16578" s="20">
        <v>537.11</v>
      </c>
      <c r="E16578" s="20">
        <v>537.11</v>
      </c>
      <c r="F16578" s="20">
        <v>537.13</v>
      </c>
      <c r="G16578" s="20">
        <v>537.13</v>
      </c>
      <c r="H16578" s="20">
        <v>537.13</v>
      </c>
      <c r="I16578" s="20">
        <v>537.13</v>
      </c>
      <c r="J16578" s="20">
        <v>537.13</v>
      </c>
      <c r="K16578" s="20">
        <v>537.13</v>
      </c>
      <c r="L16578" s="20">
        <f t="shared" si="264"/>
        <v>537.13</v>
      </c>
    </row>
    <row r="16579" spans="1:12" ht="24.75">
      <c r="A16579" s="19">
        <v>2803000078</v>
      </c>
      <c r="B16579" s="15" t="s">
        <v>16296</v>
      </c>
      <c r="C16579" s="22" t="s">
        <v>9</v>
      </c>
      <c r="D16579" s="20">
        <v>45.44</v>
      </c>
      <c r="E16579" s="20">
        <v>45.44</v>
      </c>
      <c r="F16579" s="20">
        <v>45.44</v>
      </c>
      <c r="G16579" s="20">
        <v>45.44</v>
      </c>
      <c r="H16579" s="20">
        <v>45.44</v>
      </c>
      <c r="I16579" s="20">
        <v>45.44</v>
      </c>
      <c r="J16579" s="20">
        <v>45.44</v>
      </c>
      <c r="K16579" s="20">
        <v>45.44</v>
      </c>
      <c r="L16579" s="20">
        <f t="shared" si="264"/>
        <v>45.44</v>
      </c>
    </row>
    <row r="16580" spans="1:12" ht="24.75">
      <c r="A16580" s="19">
        <v>2803000079</v>
      </c>
      <c r="B16580" s="15" t="s">
        <v>16297</v>
      </c>
      <c r="C16580" s="22" t="s">
        <v>12</v>
      </c>
      <c r="D16580" s="20">
        <v>110.69</v>
      </c>
      <c r="E16580" s="20">
        <v>110.69</v>
      </c>
      <c r="F16580" s="20">
        <v>110.7</v>
      </c>
      <c r="G16580" s="20">
        <v>110.7</v>
      </c>
      <c r="H16580" s="20">
        <v>110.7</v>
      </c>
      <c r="I16580" s="20">
        <v>110.7</v>
      </c>
      <c r="J16580" s="20">
        <v>110.7</v>
      </c>
      <c r="K16580" s="20">
        <v>110.7</v>
      </c>
      <c r="L16580" s="20">
        <f t="shared" si="264"/>
        <v>110.7</v>
      </c>
    </row>
    <row r="16581" spans="1:12" ht="24.75">
      <c r="A16581" s="19">
        <v>2803000080</v>
      </c>
      <c r="B16581" s="15" t="s">
        <v>16298</v>
      </c>
      <c r="C16581" s="22" t="s">
        <v>13</v>
      </c>
      <c r="D16581" s="20">
        <v>454.07</v>
      </c>
      <c r="E16581" s="20">
        <v>454.07</v>
      </c>
      <c r="F16581" s="20">
        <v>454.08</v>
      </c>
      <c r="G16581" s="20">
        <v>454.08</v>
      </c>
      <c r="H16581" s="20">
        <v>454.08</v>
      </c>
      <c r="I16581" s="20">
        <v>454.08</v>
      </c>
      <c r="J16581" s="20">
        <v>454.08</v>
      </c>
      <c r="K16581" s="20">
        <v>454.08</v>
      </c>
      <c r="L16581" s="20">
        <f t="shared" si="264"/>
        <v>454.08</v>
      </c>
    </row>
    <row r="16582" spans="1:12" ht="16.5">
      <c r="A16582" s="19">
        <v>2803000081</v>
      </c>
      <c r="B16582" s="15" t="s">
        <v>16299</v>
      </c>
      <c r="C16582" s="22" t="s">
        <v>13</v>
      </c>
      <c r="D16582" s="20">
        <v>582.57000000000005</v>
      </c>
      <c r="E16582" s="20">
        <v>583.42999999999995</v>
      </c>
      <c r="F16582" s="20">
        <v>585.41</v>
      </c>
      <c r="G16582" s="20">
        <v>583.99</v>
      </c>
      <c r="H16582" s="20">
        <v>588.14</v>
      </c>
      <c r="I16582" s="20">
        <v>587.05999999999995</v>
      </c>
      <c r="J16582" s="20">
        <v>581.64</v>
      </c>
      <c r="K16582" s="20">
        <v>585.88</v>
      </c>
      <c r="L16582" s="20">
        <f t="shared" si="264"/>
        <v>588.14</v>
      </c>
    </row>
    <row r="16583" spans="1:12" ht="16.5">
      <c r="A16583" s="19">
        <v>2803000082</v>
      </c>
      <c r="B16583" s="15" t="s">
        <v>16300</v>
      </c>
      <c r="C16583" s="22" t="s">
        <v>13</v>
      </c>
      <c r="D16583" s="20">
        <v>321.60000000000002</v>
      </c>
      <c r="E16583" s="20">
        <v>322.45999999999998</v>
      </c>
      <c r="F16583" s="20">
        <v>324.44</v>
      </c>
      <c r="G16583" s="20">
        <v>323.01</v>
      </c>
      <c r="H16583" s="20">
        <v>327.14999999999998</v>
      </c>
      <c r="I16583" s="20">
        <v>326.06</v>
      </c>
      <c r="J16583" s="20">
        <v>320.66000000000003</v>
      </c>
      <c r="K16583" s="20">
        <v>324.89999999999998</v>
      </c>
      <c r="L16583" s="20">
        <f t="shared" si="264"/>
        <v>327.14999999999998</v>
      </c>
    </row>
    <row r="16584" spans="1:12" ht="24.75">
      <c r="A16584" s="19">
        <v>2803000083</v>
      </c>
      <c r="B16584" s="15" t="s">
        <v>16301</v>
      </c>
      <c r="C16584" s="22" t="s">
        <v>15</v>
      </c>
      <c r="D16584" s="20">
        <v>3085.22</v>
      </c>
      <c r="E16584" s="20">
        <v>3085.22</v>
      </c>
      <c r="F16584" s="20">
        <v>3085.29</v>
      </c>
      <c r="G16584" s="20">
        <v>3085.29</v>
      </c>
      <c r="H16584" s="20">
        <v>3085.29</v>
      </c>
      <c r="I16584" s="20">
        <v>3085.29</v>
      </c>
      <c r="J16584" s="20">
        <v>3085.29</v>
      </c>
      <c r="K16584" s="20">
        <v>3085.29</v>
      </c>
      <c r="L16584" s="20">
        <f t="shared" si="264"/>
        <v>3085.29</v>
      </c>
    </row>
    <row r="16585" spans="1:12" ht="49.5">
      <c r="A16585" s="19">
        <v>2803000084</v>
      </c>
      <c r="B16585" s="15" t="s">
        <v>16302</v>
      </c>
      <c r="C16585" s="22" t="s">
        <v>13</v>
      </c>
      <c r="D16585" s="20">
        <v>28537.75</v>
      </c>
      <c r="E16585" s="20">
        <v>28537.75</v>
      </c>
      <c r="F16585" s="20">
        <v>28538.46</v>
      </c>
      <c r="G16585" s="20">
        <v>28538.46</v>
      </c>
      <c r="H16585" s="20">
        <v>28538.46</v>
      </c>
      <c r="I16585" s="20">
        <v>28538.46</v>
      </c>
      <c r="J16585" s="20">
        <v>28538.46</v>
      </c>
      <c r="K16585" s="20">
        <v>28538.46</v>
      </c>
      <c r="L16585" s="20">
        <f t="shared" si="264"/>
        <v>28538.46</v>
      </c>
    </row>
    <row r="16586" spans="1:12" ht="24.75">
      <c r="A16586" s="19">
        <v>2803000088</v>
      </c>
      <c r="B16586" s="15" t="s">
        <v>16579</v>
      </c>
      <c r="C16586" s="22" t="s">
        <v>9</v>
      </c>
      <c r="D16586" s="20">
        <v>49.92</v>
      </c>
      <c r="E16586" s="20">
        <v>49.92</v>
      </c>
      <c r="F16586" s="20">
        <v>49.92</v>
      </c>
      <c r="G16586" s="20">
        <v>49.92</v>
      </c>
      <c r="H16586" s="20">
        <v>49.92</v>
      </c>
      <c r="I16586" s="20">
        <v>49.92</v>
      </c>
      <c r="J16586" s="20">
        <v>49.92</v>
      </c>
      <c r="K16586" s="20">
        <v>49.92</v>
      </c>
      <c r="L16586" s="20">
        <f t="shared" si="264"/>
        <v>49.92</v>
      </c>
    </row>
    <row r="16587" spans="1:12" ht="24.75">
      <c r="A16587" s="19">
        <v>2803000090</v>
      </c>
      <c r="B16587" s="15" t="s">
        <v>16303</v>
      </c>
      <c r="C16587" s="22" t="s">
        <v>9</v>
      </c>
      <c r="D16587" s="20">
        <v>49.67</v>
      </c>
      <c r="E16587" s="20">
        <v>49.67</v>
      </c>
      <c r="F16587" s="20">
        <v>49.67</v>
      </c>
      <c r="G16587" s="20">
        <v>49.67</v>
      </c>
      <c r="H16587" s="20">
        <v>49.67</v>
      </c>
      <c r="I16587" s="20">
        <v>49.67</v>
      </c>
      <c r="J16587" s="20">
        <v>49.67</v>
      </c>
      <c r="K16587" s="20">
        <v>49.67</v>
      </c>
      <c r="L16587" s="20">
        <f t="shared" si="264"/>
        <v>49.67</v>
      </c>
    </row>
    <row r="16588" spans="1:12" ht="33">
      <c r="A16588" s="19">
        <v>2803000091</v>
      </c>
      <c r="B16588" s="15" t="s">
        <v>6964</v>
      </c>
      <c r="C16588" s="22" t="s">
        <v>15</v>
      </c>
      <c r="D16588" s="20">
        <v>1459.02</v>
      </c>
      <c r="E16588" s="20">
        <v>1459.02</v>
      </c>
      <c r="F16588" s="20">
        <v>1459.06</v>
      </c>
      <c r="G16588" s="20">
        <v>1459.06</v>
      </c>
      <c r="H16588" s="20">
        <v>1459.06</v>
      </c>
      <c r="I16588" s="20">
        <v>1459.06</v>
      </c>
      <c r="J16588" s="20">
        <v>1459.06</v>
      </c>
      <c r="K16588" s="20">
        <v>1459.06</v>
      </c>
      <c r="L16588" s="20">
        <f t="shared" si="264"/>
        <v>1459.06</v>
      </c>
    </row>
    <row r="16589" spans="1:12" ht="24.75">
      <c r="A16589" s="19">
        <v>2803000092</v>
      </c>
      <c r="B16589" s="15" t="s">
        <v>16304</v>
      </c>
      <c r="C16589" s="22" t="s">
        <v>13</v>
      </c>
      <c r="D16589" s="20">
        <v>16396.55</v>
      </c>
      <c r="E16589" s="20">
        <v>16396.55</v>
      </c>
      <c r="F16589" s="20">
        <v>16396.96</v>
      </c>
      <c r="G16589" s="20">
        <v>16396.96</v>
      </c>
      <c r="H16589" s="20">
        <v>16396.96</v>
      </c>
      <c r="I16589" s="20">
        <v>16396.96</v>
      </c>
      <c r="J16589" s="20">
        <v>16396.96</v>
      </c>
      <c r="K16589" s="20">
        <v>16396.96</v>
      </c>
      <c r="L16589" s="20">
        <f t="shared" si="264"/>
        <v>16396.96</v>
      </c>
    </row>
    <row r="16590" spans="1:12" ht="24.75">
      <c r="A16590" s="19">
        <v>2803000093</v>
      </c>
      <c r="B16590" s="15" t="s">
        <v>16305</v>
      </c>
      <c r="C16590" s="22" t="s">
        <v>13</v>
      </c>
      <c r="D16590" s="20">
        <v>24025.82</v>
      </c>
      <c r="E16590" s="20">
        <v>24025.82</v>
      </c>
      <c r="F16590" s="20">
        <v>24026.42</v>
      </c>
      <c r="G16590" s="20">
        <v>24026.42</v>
      </c>
      <c r="H16590" s="20">
        <v>24026.42</v>
      </c>
      <c r="I16590" s="20">
        <v>24026.42</v>
      </c>
      <c r="J16590" s="20">
        <v>24026.42</v>
      </c>
      <c r="K16590" s="20">
        <v>24026.42</v>
      </c>
      <c r="L16590" s="20">
        <f t="shared" si="264"/>
        <v>24026.42</v>
      </c>
    </row>
    <row r="16591" spans="1:12" ht="33">
      <c r="A16591" s="19">
        <v>2803000094</v>
      </c>
      <c r="B16591" s="15" t="s">
        <v>16306</v>
      </c>
      <c r="C16591" s="22" t="s">
        <v>13</v>
      </c>
      <c r="D16591" s="20">
        <v>37085.19</v>
      </c>
      <c r="E16591" s="20">
        <v>37085.370000000003</v>
      </c>
      <c r="F16591" s="20">
        <v>37086.71</v>
      </c>
      <c r="G16591" s="20">
        <v>37086.410000000003</v>
      </c>
      <c r="H16591" s="20">
        <v>37087.279999999999</v>
      </c>
      <c r="I16591" s="20">
        <v>37087.06</v>
      </c>
      <c r="J16591" s="20">
        <v>37085.919999999998</v>
      </c>
      <c r="K16591" s="20">
        <v>37086.82</v>
      </c>
      <c r="L16591" s="20">
        <f t="shared" si="264"/>
        <v>37087.279999999999</v>
      </c>
    </row>
    <row r="16592" spans="1:12" ht="16.5">
      <c r="A16592" s="19">
        <v>2803000100</v>
      </c>
      <c r="B16592" s="15" t="s">
        <v>16307</v>
      </c>
      <c r="C16592" s="22" t="s">
        <v>13</v>
      </c>
      <c r="D16592" s="20">
        <v>1703.48</v>
      </c>
      <c r="E16592" s="20">
        <v>1703.48</v>
      </c>
      <c r="F16592" s="20">
        <v>1703.52</v>
      </c>
      <c r="G16592" s="20">
        <v>1703.52</v>
      </c>
      <c r="H16592" s="20">
        <v>1703.52</v>
      </c>
      <c r="I16592" s="20">
        <v>1703.52</v>
      </c>
      <c r="J16592" s="20">
        <v>1703.52</v>
      </c>
      <c r="K16592" s="20">
        <v>1703.52</v>
      </c>
      <c r="L16592" s="20">
        <f t="shared" si="264"/>
        <v>1703.52</v>
      </c>
    </row>
    <row r="16593" spans="1:12" ht="33">
      <c r="A16593" s="19">
        <v>2803000102</v>
      </c>
      <c r="B16593" s="15" t="s">
        <v>16308</v>
      </c>
      <c r="C16593" s="22" t="s">
        <v>13</v>
      </c>
      <c r="D16593" s="20">
        <v>22013.86</v>
      </c>
      <c r="E16593" s="20">
        <v>22013.86</v>
      </c>
      <c r="F16593" s="20">
        <v>22014.42</v>
      </c>
      <c r="G16593" s="20">
        <v>22014.42</v>
      </c>
      <c r="H16593" s="20">
        <v>22014.42</v>
      </c>
      <c r="I16593" s="20">
        <v>22014.42</v>
      </c>
      <c r="J16593" s="20">
        <v>22014.42</v>
      </c>
      <c r="K16593" s="20">
        <v>22014.42</v>
      </c>
      <c r="L16593" s="20">
        <f t="shared" si="264"/>
        <v>22014.42</v>
      </c>
    </row>
    <row r="16594" spans="1:12" ht="41.25">
      <c r="A16594" s="19">
        <v>2803000103</v>
      </c>
      <c r="B16594" s="15" t="s">
        <v>16565</v>
      </c>
      <c r="C16594" s="22" t="s">
        <v>13</v>
      </c>
      <c r="D16594" s="20">
        <v>34931.300000000003</v>
      </c>
      <c r="E16594" s="20">
        <v>34931.300000000003</v>
      </c>
      <c r="F16594" s="20">
        <v>34932.160000000003</v>
      </c>
      <c r="G16594" s="20">
        <v>34932.160000000003</v>
      </c>
      <c r="H16594" s="20">
        <v>34932.160000000003</v>
      </c>
      <c r="I16594" s="20">
        <v>34932.160000000003</v>
      </c>
      <c r="J16594" s="20">
        <v>34932.160000000003</v>
      </c>
      <c r="K16594" s="20">
        <v>34932.160000000003</v>
      </c>
      <c r="L16594" s="20">
        <f t="shared" si="264"/>
        <v>34932.160000000003</v>
      </c>
    </row>
    <row r="16595" spans="1:12" ht="16.5">
      <c r="A16595" s="19">
        <v>2803000107</v>
      </c>
      <c r="B16595" s="15" t="s">
        <v>16309</v>
      </c>
      <c r="C16595" s="22" t="s">
        <v>13</v>
      </c>
      <c r="D16595" s="20">
        <v>2119.06</v>
      </c>
      <c r="E16595" s="20">
        <v>2119.06</v>
      </c>
      <c r="F16595" s="20">
        <v>2119.11</v>
      </c>
      <c r="G16595" s="20">
        <v>2119.11</v>
      </c>
      <c r="H16595" s="20">
        <v>2119.11</v>
      </c>
      <c r="I16595" s="20">
        <v>2119.11</v>
      </c>
      <c r="J16595" s="20">
        <v>2119.11</v>
      </c>
      <c r="K16595" s="20">
        <v>2119.11</v>
      </c>
      <c r="L16595" s="20">
        <f t="shared" si="264"/>
        <v>2119.11</v>
      </c>
    </row>
    <row r="16596" spans="1:12" ht="41.25">
      <c r="A16596" s="19">
        <v>2803000108</v>
      </c>
      <c r="B16596" s="15" t="s">
        <v>16310</v>
      </c>
      <c r="C16596" s="22" t="s">
        <v>13</v>
      </c>
      <c r="D16596" s="20">
        <v>28537.75</v>
      </c>
      <c r="E16596" s="20">
        <v>28537.75</v>
      </c>
      <c r="F16596" s="20">
        <v>28538.46</v>
      </c>
      <c r="G16596" s="20">
        <v>28538.46</v>
      </c>
      <c r="H16596" s="20">
        <v>28538.46</v>
      </c>
      <c r="I16596" s="20">
        <v>28538.46</v>
      </c>
      <c r="J16596" s="20">
        <v>28538.46</v>
      </c>
      <c r="K16596" s="20">
        <v>28538.46</v>
      </c>
      <c r="L16596" s="20">
        <f t="shared" si="264"/>
        <v>28538.46</v>
      </c>
    </row>
    <row r="16597" spans="1:12" ht="33">
      <c r="A16597" s="19">
        <v>2803000110</v>
      </c>
      <c r="B16597" s="15" t="s">
        <v>16311</v>
      </c>
      <c r="C16597" s="22" t="s">
        <v>15</v>
      </c>
      <c r="D16597" s="20">
        <v>536.85</v>
      </c>
      <c r="E16597" s="20">
        <v>536.85</v>
      </c>
      <c r="F16597" s="20">
        <v>536.86</v>
      </c>
      <c r="G16597" s="20">
        <v>536.86</v>
      </c>
      <c r="H16597" s="20">
        <v>536.86</v>
      </c>
      <c r="I16597" s="20">
        <v>536.86</v>
      </c>
      <c r="J16597" s="20">
        <v>536.86</v>
      </c>
      <c r="K16597" s="20">
        <v>536.86</v>
      </c>
      <c r="L16597" s="20">
        <f t="shared" si="264"/>
        <v>536.86</v>
      </c>
    </row>
    <row r="16598" spans="1:12" ht="24.75">
      <c r="A16598" s="19">
        <v>2803000115</v>
      </c>
      <c r="B16598" s="15" t="s">
        <v>16312</v>
      </c>
      <c r="C16598" s="22" t="s">
        <v>13</v>
      </c>
      <c r="D16598" s="20">
        <v>2398.0300000000002</v>
      </c>
      <c r="E16598" s="20">
        <v>2398.0300000000002</v>
      </c>
      <c r="F16598" s="20">
        <v>2398.1</v>
      </c>
      <c r="G16598" s="20">
        <v>2397.38</v>
      </c>
      <c r="H16598" s="20">
        <v>2398.1</v>
      </c>
      <c r="I16598" s="20">
        <v>2398.1</v>
      </c>
      <c r="J16598" s="20">
        <v>2398.08</v>
      </c>
      <c r="K16598" s="20">
        <v>2398.1</v>
      </c>
      <c r="L16598" s="20">
        <f t="shared" si="264"/>
        <v>2398.1</v>
      </c>
    </row>
    <row r="16599" spans="1:12" ht="49.5">
      <c r="A16599" s="19">
        <v>2803000116</v>
      </c>
      <c r="B16599" s="15" t="s">
        <v>16313</v>
      </c>
      <c r="C16599" s="22" t="s">
        <v>13</v>
      </c>
      <c r="D16599" s="20">
        <v>17778.669999999998</v>
      </c>
      <c r="E16599" s="20">
        <v>17778.669999999998</v>
      </c>
      <c r="F16599" s="20">
        <v>17779.11</v>
      </c>
      <c r="G16599" s="20">
        <v>17779.11</v>
      </c>
      <c r="H16599" s="20">
        <v>17779.11</v>
      </c>
      <c r="I16599" s="20">
        <v>17779.11</v>
      </c>
      <c r="J16599" s="20">
        <v>17779.11</v>
      </c>
      <c r="K16599" s="20">
        <v>17779.11</v>
      </c>
      <c r="L16599" s="20">
        <f t="shared" si="264"/>
        <v>17779.11</v>
      </c>
    </row>
    <row r="16600" spans="1:12" ht="49.5">
      <c r="A16600" s="19">
        <v>2803000117</v>
      </c>
      <c r="B16600" s="15" t="s">
        <v>16314</v>
      </c>
      <c r="C16600" s="22" t="s">
        <v>13</v>
      </c>
      <c r="D16600" s="20">
        <v>17160.59</v>
      </c>
      <c r="E16600" s="20">
        <v>17160.59</v>
      </c>
      <c r="F16600" s="20">
        <v>17161.02</v>
      </c>
      <c r="G16600" s="20">
        <v>17161.02</v>
      </c>
      <c r="H16600" s="20">
        <v>17161.02</v>
      </c>
      <c r="I16600" s="20">
        <v>17161.02</v>
      </c>
      <c r="J16600" s="20">
        <v>17161.02</v>
      </c>
      <c r="K16600" s="20">
        <v>17161.02</v>
      </c>
      <c r="L16600" s="20">
        <f t="shared" si="264"/>
        <v>17161.02</v>
      </c>
    </row>
    <row r="16601" spans="1:12" ht="49.5">
      <c r="A16601" s="19">
        <v>2803000118</v>
      </c>
      <c r="B16601" s="15" t="s">
        <v>16315</v>
      </c>
      <c r="C16601" s="22" t="s">
        <v>13</v>
      </c>
      <c r="D16601" s="20">
        <v>31929.16</v>
      </c>
      <c r="E16601" s="20">
        <v>31934.18</v>
      </c>
      <c r="F16601" s="20">
        <v>31952.51</v>
      </c>
      <c r="G16601" s="20">
        <v>31940.42</v>
      </c>
      <c r="H16601" s="20">
        <v>31968.639999999999</v>
      </c>
      <c r="I16601" s="20">
        <v>31963.72</v>
      </c>
      <c r="J16601" s="20">
        <v>31923.09</v>
      </c>
      <c r="K16601" s="20">
        <v>31962.02</v>
      </c>
      <c r="L16601" s="20">
        <f t="shared" si="264"/>
        <v>31968.639999999999</v>
      </c>
    </row>
    <row r="16602" spans="1:12" ht="16.5">
      <c r="A16602" s="19">
        <v>2803000119</v>
      </c>
      <c r="B16602" s="15" t="s">
        <v>16316</v>
      </c>
      <c r="C16602" s="22" t="s">
        <v>13</v>
      </c>
      <c r="D16602" s="20">
        <v>625.36</v>
      </c>
      <c r="E16602" s="20">
        <v>625.36</v>
      </c>
      <c r="F16602" s="20">
        <v>625.39</v>
      </c>
      <c r="G16602" s="20">
        <v>625.39</v>
      </c>
      <c r="H16602" s="20">
        <v>625.39</v>
      </c>
      <c r="I16602" s="20">
        <v>625.39</v>
      </c>
      <c r="J16602" s="20">
        <v>625.39</v>
      </c>
      <c r="K16602" s="20">
        <v>625.39</v>
      </c>
      <c r="L16602" s="20">
        <f t="shared" si="264"/>
        <v>625.39</v>
      </c>
    </row>
    <row r="16603" spans="1:12" ht="24.75">
      <c r="A16603" s="19">
        <v>2803000120</v>
      </c>
      <c r="B16603" s="15" t="s">
        <v>16317</v>
      </c>
      <c r="C16603" s="22" t="s">
        <v>13</v>
      </c>
      <c r="D16603" s="20">
        <v>419.83</v>
      </c>
      <c r="E16603" s="20">
        <v>419.83</v>
      </c>
      <c r="F16603" s="20">
        <v>419.84</v>
      </c>
      <c r="G16603" s="20">
        <v>419.84</v>
      </c>
      <c r="H16603" s="20">
        <v>419.84</v>
      </c>
      <c r="I16603" s="20">
        <v>419.84</v>
      </c>
      <c r="J16603" s="20">
        <v>419.84</v>
      </c>
      <c r="K16603" s="20">
        <v>419.84</v>
      </c>
      <c r="L16603" s="20">
        <f t="shared" si="264"/>
        <v>419.84</v>
      </c>
    </row>
    <row r="16604" spans="1:12" ht="24.75">
      <c r="A16604" s="19">
        <v>2803000121</v>
      </c>
      <c r="B16604" s="15" t="s">
        <v>16318</v>
      </c>
      <c r="C16604" s="22" t="s">
        <v>13</v>
      </c>
      <c r="D16604" s="20">
        <v>678.22</v>
      </c>
      <c r="E16604" s="20">
        <v>678.22</v>
      </c>
      <c r="F16604" s="20">
        <v>678.24</v>
      </c>
      <c r="G16604" s="20">
        <v>678.24</v>
      </c>
      <c r="H16604" s="20">
        <v>678.24</v>
      </c>
      <c r="I16604" s="20">
        <v>678.24</v>
      </c>
      <c r="J16604" s="20">
        <v>678.24</v>
      </c>
      <c r="K16604" s="20">
        <v>678.24</v>
      </c>
      <c r="L16604" s="20">
        <f t="shared" si="264"/>
        <v>678.24</v>
      </c>
    </row>
    <row r="16605" spans="1:12" ht="24.75">
      <c r="A16605" s="19">
        <v>2803000122</v>
      </c>
      <c r="B16605" s="15" t="s">
        <v>16319</v>
      </c>
      <c r="C16605" s="22" t="s">
        <v>13</v>
      </c>
      <c r="D16605" s="20">
        <v>16289.8</v>
      </c>
      <c r="E16605" s="20">
        <v>16289.8</v>
      </c>
      <c r="F16605" s="20">
        <v>16290.21</v>
      </c>
      <c r="G16605" s="20">
        <v>16290.21</v>
      </c>
      <c r="H16605" s="20">
        <v>16290.21</v>
      </c>
      <c r="I16605" s="20">
        <v>16290.21</v>
      </c>
      <c r="J16605" s="20">
        <v>16290.21</v>
      </c>
      <c r="K16605" s="20">
        <v>16290.21</v>
      </c>
      <c r="L16605" s="20">
        <f t="shared" si="264"/>
        <v>16290.21</v>
      </c>
    </row>
    <row r="16606" spans="1:12" ht="33">
      <c r="A16606" s="19">
        <v>2803000128</v>
      </c>
      <c r="B16606" s="15" t="s">
        <v>16320</v>
      </c>
      <c r="C16606" s="22" t="s">
        <v>13</v>
      </c>
      <c r="D16606" s="20">
        <v>31005.53</v>
      </c>
      <c r="E16606" s="20">
        <v>31005.53</v>
      </c>
      <c r="F16606" s="20">
        <v>31006.31</v>
      </c>
      <c r="G16606" s="20">
        <v>31006.31</v>
      </c>
      <c r="H16606" s="20">
        <v>31006.31</v>
      </c>
      <c r="I16606" s="20">
        <v>31006.31</v>
      </c>
      <c r="J16606" s="20">
        <v>31006.31</v>
      </c>
      <c r="K16606" s="20">
        <v>31006.31</v>
      </c>
      <c r="L16606" s="20">
        <f t="shared" si="264"/>
        <v>31006.31</v>
      </c>
    </row>
    <row r="16607" spans="1:12" ht="33">
      <c r="A16607" s="19">
        <v>2803000129</v>
      </c>
      <c r="B16607" s="15" t="s">
        <v>16321</v>
      </c>
      <c r="C16607" s="22" t="s">
        <v>13</v>
      </c>
      <c r="D16607" s="20">
        <v>34855.440000000002</v>
      </c>
      <c r="E16607" s="20">
        <v>34855.440000000002</v>
      </c>
      <c r="F16607" s="20">
        <v>34856.300000000003</v>
      </c>
      <c r="G16607" s="20">
        <v>34856.300000000003</v>
      </c>
      <c r="H16607" s="20">
        <v>34856.300000000003</v>
      </c>
      <c r="I16607" s="20">
        <v>34856.300000000003</v>
      </c>
      <c r="J16607" s="20">
        <v>34856.300000000003</v>
      </c>
      <c r="K16607" s="20">
        <v>34856.300000000003</v>
      </c>
      <c r="L16607" s="20">
        <f t="shared" si="264"/>
        <v>34856.300000000003</v>
      </c>
    </row>
    <row r="16608" spans="1:12" ht="33">
      <c r="A16608" s="19">
        <v>2803000130</v>
      </c>
      <c r="B16608" s="15" t="s">
        <v>16322</v>
      </c>
      <c r="C16608" s="22" t="s">
        <v>13</v>
      </c>
      <c r="D16608" s="20">
        <v>129337.75</v>
      </c>
      <c r="E16608" s="20">
        <v>129337.75</v>
      </c>
      <c r="F16608" s="20">
        <v>129340.98</v>
      </c>
      <c r="G16608" s="20">
        <v>129340.98</v>
      </c>
      <c r="H16608" s="20">
        <v>129340.98</v>
      </c>
      <c r="I16608" s="20">
        <v>129340.98</v>
      </c>
      <c r="J16608" s="20">
        <v>129340.98</v>
      </c>
      <c r="K16608" s="20">
        <v>129340.98</v>
      </c>
      <c r="L16608" s="20">
        <f t="shared" si="264"/>
        <v>129340.98</v>
      </c>
    </row>
    <row r="16609" spans="1:12" ht="16.5">
      <c r="A16609" s="19">
        <v>2803000132</v>
      </c>
      <c r="B16609" s="15" t="s">
        <v>16323</v>
      </c>
      <c r="C16609" s="22" t="s">
        <v>26</v>
      </c>
      <c r="D16609" s="20">
        <v>235.36</v>
      </c>
      <c r="E16609" s="20">
        <v>235.36</v>
      </c>
      <c r="F16609" s="20">
        <v>235.37</v>
      </c>
      <c r="G16609" s="20">
        <v>235.37</v>
      </c>
      <c r="H16609" s="20">
        <v>235.37</v>
      </c>
      <c r="I16609" s="20">
        <v>235.37</v>
      </c>
      <c r="J16609" s="20">
        <v>235.37</v>
      </c>
      <c r="K16609" s="20">
        <v>235.37</v>
      </c>
      <c r="L16609" s="20">
        <f t="shared" si="264"/>
        <v>235.37</v>
      </c>
    </row>
    <row r="16610" spans="1:12" ht="16.5">
      <c r="A16610" s="19">
        <v>2803000133</v>
      </c>
      <c r="B16610" s="15" t="s">
        <v>16324</v>
      </c>
      <c r="C16610" s="22" t="s">
        <v>26</v>
      </c>
      <c r="D16610" s="20">
        <v>209.34</v>
      </c>
      <c r="E16610" s="20">
        <v>209.34</v>
      </c>
      <c r="F16610" s="20">
        <v>209.34</v>
      </c>
      <c r="G16610" s="20">
        <v>209.34</v>
      </c>
      <c r="H16610" s="20">
        <v>209.34</v>
      </c>
      <c r="I16610" s="20">
        <v>209.34</v>
      </c>
      <c r="J16610" s="20">
        <v>209.34</v>
      </c>
      <c r="K16610" s="20">
        <v>209.34</v>
      </c>
      <c r="L16610" s="20">
        <f t="shared" si="264"/>
        <v>209.34</v>
      </c>
    </row>
    <row r="16611" spans="1:12" ht="16.5">
      <c r="A16611" s="19">
        <v>2803000134</v>
      </c>
      <c r="B16611" s="15" t="s">
        <v>16325</v>
      </c>
      <c r="C16611" s="22" t="s">
        <v>26</v>
      </c>
      <c r="D16611" s="20">
        <v>312.39999999999998</v>
      </c>
      <c r="E16611" s="20">
        <v>312.39999999999998</v>
      </c>
      <c r="F16611" s="20">
        <v>312.39999999999998</v>
      </c>
      <c r="G16611" s="20">
        <v>312.39999999999998</v>
      </c>
      <c r="H16611" s="20">
        <v>312.39999999999998</v>
      </c>
      <c r="I16611" s="20">
        <v>312.39999999999998</v>
      </c>
      <c r="J16611" s="20">
        <v>312.39999999999998</v>
      </c>
      <c r="K16611" s="20">
        <v>312.39999999999998</v>
      </c>
      <c r="L16611" s="20">
        <f t="shared" si="264"/>
        <v>312.39999999999998</v>
      </c>
    </row>
    <row r="16612" spans="1:12" ht="16.5">
      <c r="A16612" s="19">
        <v>2803000135</v>
      </c>
      <c r="B16612" s="15" t="s">
        <v>16326</v>
      </c>
      <c r="C16612" s="22" t="s">
        <v>26</v>
      </c>
      <c r="D16612" s="20">
        <v>269.70999999999998</v>
      </c>
      <c r="E16612" s="20">
        <v>269.70999999999998</v>
      </c>
      <c r="F16612" s="20">
        <v>269.72000000000003</v>
      </c>
      <c r="G16612" s="20">
        <v>269.72000000000003</v>
      </c>
      <c r="H16612" s="20">
        <v>269.72000000000003</v>
      </c>
      <c r="I16612" s="20">
        <v>269.72000000000003</v>
      </c>
      <c r="J16612" s="20">
        <v>269.72000000000003</v>
      </c>
      <c r="K16612" s="20">
        <v>269.72000000000003</v>
      </c>
      <c r="L16612" s="20">
        <f t="shared" si="264"/>
        <v>269.72000000000003</v>
      </c>
    </row>
    <row r="16613" spans="1:12" ht="16.5">
      <c r="A16613" s="19">
        <v>2803000136</v>
      </c>
      <c r="B16613" s="15" t="s">
        <v>16327</v>
      </c>
      <c r="C16613" s="22" t="s">
        <v>26</v>
      </c>
      <c r="D16613" s="20">
        <v>357.01</v>
      </c>
      <c r="E16613" s="20">
        <v>357.01</v>
      </c>
      <c r="F16613" s="20">
        <v>357.02</v>
      </c>
      <c r="G16613" s="20">
        <v>357.02</v>
      </c>
      <c r="H16613" s="20">
        <v>357.02</v>
      </c>
      <c r="I16613" s="20">
        <v>357.02</v>
      </c>
      <c r="J16613" s="20">
        <v>357.02</v>
      </c>
      <c r="K16613" s="20">
        <v>357.02</v>
      </c>
      <c r="L16613" s="20">
        <f t="shared" si="264"/>
        <v>357.02</v>
      </c>
    </row>
    <row r="16614" spans="1:12" ht="16.5">
      <c r="A16614" s="19">
        <v>2803000137</v>
      </c>
      <c r="B16614" s="15" t="s">
        <v>16328</v>
      </c>
      <c r="C16614" s="22" t="s">
        <v>26</v>
      </c>
      <c r="D16614" s="20">
        <v>171.07</v>
      </c>
      <c r="E16614" s="20">
        <v>171.07</v>
      </c>
      <c r="F16614" s="20">
        <v>171.08</v>
      </c>
      <c r="G16614" s="20">
        <v>171.08</v>
      </c>
      <c r="H16614" s="20">
        <v>171.08</v>
      </c>
      <c r="I16614" s="20">
        <v>171.08</v>
      </c>
      <c r="J16614" s="20">
        <v>171.08</v>
      </c>
      <c r="K16614" s="20">
        <v>171.08</v>
      </c>
      <c r="L16614" s="20">
        <f t="shared" ref="L16614:L16677" si="265">MAX(D16614:K16614)</f>
        <v>171.08</v>
      </c>
    </row>
    <row r="16615" spans="1:12" ht="16.5">
      <c r="A16615" s="19">
        <v>2803000138</v>
      </c>
      <c r="B16615" s="15" t="s">
        <v>16329</v>
      </c>
      <c r="C16615" s="22" t="s">
        <v>26</v>
      </c>
      <c r="D16615" s="20">
        <v>414.42</v>
      </c>
      <c r="E16615" s="20">
        <v>414.42</v>
      </c>
      <c r="F16615" s="20">
        <v>414.43</v>
      </c>
      <c r="G16615" s="20">
        <v>414.43</v>
      </c>
      <c r="H16615" s="20">
        <v>414.43</v>
      </c>
      <c r="I16615" s="20">
        <v>414.43</v>
      </c>
      <c r="J16615" s="20">
        <v>414.43</v>
      </c>
      <c r="K16615" s="20">
        <v>414.43</v>
      </c>
      <c r="L16615" s="20">
        <f t="shared" si="265"/>
        <v>414.43</v>
      </c>
    </row>
    <row r="16616" spans="1:12" ht="16.5">
      <c r="A16616" s="19">
        <v>2803000139</v>
      </c>
      <c r="B16616" s="15" t="s">
        <v>16330</v>
      </c>
      <c r="C16616" s="22" t="s">
        <v>13</v>
      </c>
      <c r="D16616" s="20">
        <v>590.03</v>
      </c>
      <c r="E16616" s="20">
        <v>590.03</v>
      </c>
      <c r="F16616" s="20">
        <v>590.04</v>
      </c>
      <c r="G16616" s="20">
        <v>590.04</v>
      </c>
      <c r="H16616" s="20">
        <v>590.04</v>
      </c>
      <c r="I16616" s="20">
        <v>590.04</v>
      </c>
      <c r="J16616" s="20">
        <v>590.04</v>
      </c>
      <c r="K16616" s="20">
        <v>590.04</v>
      </c>
      <c r="L16616" s="20">
        <f t="shared" si="265"/>
        <v>590.04</v>
      </c>
    </row>
    <row r="16617" spans="1:12" ht="16.5">
      <c r="A16617" s="19">
        <v>2803000140</v>
      </c>
      <c r="B16617" s="15" t="s">
        <v>16331</v>
      </c>
      <c r="C16617" s="22" t="s">
        <v>13</v>
      </c>
      <c r="D16617" s="20">
        <v>518.91999999999996</v>
      </c>
      <c r="E16617" s="20">
        <v>518.91999999999996</v>
      </c>
      <c r="F16617" s="20">
        <v>518.92999999999995</v>
      </c>
      <c r="G16617" s="20">
        <v>518.92999999999995</v>
      </c>
      <c r="H16617" s="20">
        <v>518.92999999999995</v>
      </c>
      <c r="I16617" s="20">
        <v>518.92999999999995</v>
      </c>
      <c r="J16617" s="20">
        <v>518.92999999999995</v>
      </c>
      <c r="K16617" s="20">
        <v>518.92999999999995</v>
      </c>
      <c r="L16617" s="20">
        <f t="shared" si="265"/>
        <v>518.92999999999995</v>
      </c>
    </row>
    <row r="16618" spans="1:12" ht="16.5">
      <c r="A16618" s="19">
        <v>2803000141</v>
      </c>
      <c r="B16618" s="15" t="s">
        <v>16332</v>
      </c>
      <c r="C16618" s="22" t="s">
        <v>13</v>
      </c>
      <c r="D16618" s="20">
        <v>380.37</v>
      </c>
      <c r="E16618" s="20">
        <v>380.37</v>
      </c>
      <c r="F16618" s="20">
        <v>380.37</v>
      </c>
      <c r="G16618" s="20">
        <v>380.37</v>
      </c>
      <c r="H16618" s="20">
        <v>380.37</v>
      </c>
      <c r="I16618" s="20">
        <v>380.37</v>
      </c>
      <c r="J16618" s="20">
        <v>380.37</v>
      </c>
      <c r="K16618" s="20">
        <v>380.37</v>
      </c>
      <c r="L16618" s="20">
        <f t="shared" si="265"/>
        <v>380.37</v>
      </c>
    </row>
    <row r="16619" spans="1:12" ht="33">
      <c r="A16619" s="19">
        <v>2803000142</v>
      </c>
      <c r="B16619" s="15" t="s">
        <v>16333</v>
      </c>
      <c r="C16619" s="22" t="s">
        <v>15</v>
      </c>
      <c r="D16619" s="20">
        <v>325.95999999999998</v>
      </c>
      <c r="E16619" s="20">
        <v>325.95999999999998</v>
      </c>
      <c r="F16619" s="20">
        <v>325.95999999999998</v>
      </c>
      <c r="G16619" s="20">
        <v>325.95999999999998</v>
      </c>
      <c r="H16619" s="20">
        <v>325.95999999999998</v>
      </c>
      <c r="I16619" s="20">
        <v>325.95999999999998</v>
      </c>
      <c r="J16619" s="20">
        <v>325.95999999999998</v>
      </c>
      <c r="K16619" s="20">
        <v>325.95999999999998</v>
      </c>
      <c r="L16619" s="20">
        <f t="shared" si="265"/>
        <v>325.95999999999998</v>
      </c>
    </row>
    <row r="16620" spans="1:12" ht="24.75">
      <c r="A16620" s="19">
        <v>2803000143</v>
      </c>
      <c r="B16620" s="15" t="s">
        <v>16334</v>
      </c>
      <c r="C16620" s="22" t="s">
        <v>13</v>
      </c>
      <c r="D16620" s="20">
        <v>2398.0300000000002</v>
      </c>
      <c r="E16620" s="20">
        <v>2398.0300000000002</v>
      </c>
      <c r="F16620" s="20">
        <v>2398.1</v>
      </c>
      <c r="G16620" s="20">
        <v>2397.38</v>
      </c>
      <c r="H16620" s="20">
        <v>2398.1</v>
      </c>
      <c r="I16620" s="20">
        <v>2398.1</v>
      </c>
      <c r="J16620" s="20">
        <v>2398.08</v>
      </c>
      <c r="K16620" s="20">
        <v>2398.1</v>
      </c>
      <c r="L16620" s="20">
        <f t="shared" si="265"/>
        <v>2398.1</v>
      </c>
    </row>
    <row r="16621" spans="1:12" ht="49.5">
      <c r="A16621" s="19">
        <v>2803000144</v>
      </c>
      <c r="B16621" s="15" t="s">
        <v>16335</v>
      </c>
      <c r="C16621" s="22" t="s">
        <v>13</v>
      </c>
      <c r="D16621" s="20">
        <v>33784.76</v>
      </c>
      <c r="E16621" s="20">
        <v>33784.76</v>
      </c>
      <c r="F16621" s="20">
        <v>33785.61</v>
      </c>
      <c r="G16621" s="20">
        <v>33785.61</v>
      </c>
      <c r="H16621" s="20">
        <v>33785.61</v>
      </c>
      <c r="I16621" s="20">
        <v>33785.61</v>
      </c>
      <c r="J16621" s="20">
        <v>33785.61</v>
      </c>
      <c r="K16621" s="20">
        <v>33785.61</v>
      </c>
      <c r="L16621" s="20">
        <f t="shared" si="265"/>
        <v>33785.61</v>
      </c>
    </row>
    <row r="16622" spans="1:12" ht="24.75">
      <c r="A16622" s="19">
        <v>2803000146</v>
      </c>
      <c r="B16622" s="15" t="s">
        <v>16336</v>
      </c>
      <c r="C16622" s="22" t="s">
        <v>13</v>
      </c>
      <c r="D16622" s="20">
        <v>14176.55</v>
      </c>
      <c r="E16622" s="20">
        <v>14176.55</v>
      </c>
      <c r="F16622" s="20">
        <v>14176.9</v>
      </c>
      <c r="G16622" s="20">
        <v>14176.9</v>
      </c>
      <c r="H16622" s="20">
        <v>14176.9</v>
      </c>
      <c r="I16622" s="20">
        <v>14176.9</v>
      </c>
      <c r="J16622" s="20">
        <v>14176.9</v>
      </c>
      <c r="K16622" s="20">
        <v>14176.9</v>
      </c>
      <c r="L16622" s="20">
        <f t="shared" si="265"/>
        <v>14176.9</v>
      </c>
    </row>
    <row r="16623" spans="1:12" ht="24.75">
      <c r="A16623" s="19">
        <v>2803000147</v>
      </c>
      <c r="B16623" s="15" t="s">
        <v>16337</v>
      </c>
      <c r="C16623" s="22" t="s">
        <v>13</v>
      </c>
      <c r="D16623" s="20">
        <v>524139.54</v>
      </c>
      <c r="E16623" s="20">
        <v>524139.54</v>
      </c>
      <c r="F16623" s="20">
        <v>524152.64</v>
      </c>
      <c r="G16623" s="20">
        <v>524152.64</v>
      </c>
      <c r="H16623" s="20">
        <v>524152.64</v>
      </c>
      <c r="I16623" s="20">
        <v>524152.64</v>
      </c>
      <c r="J16623" s="20">
        <v>524152.64</v>
      </c>
      <c r="K16623" s="20">
        <v>524152.64</v>
      </c>
      <c r="L16623" s="20">
        <f t="shared" si="265"/>
        <v>524152.64</v>
      </c>
    </row>
    <row r="16624" spans="1:12" ht="33">
      <c r="A16624" s="19">
        <v>2803000148</v>
      </c>
      <c r="B16624" s="15" t="s">
        <v>16338</v>
      </c>
      <c r="C16624" s="22" t="s">
        <v>13</v>
      </c>
      <c r="D16624" s="20">
        <v>520368.74</v>
      </c>
      <c r="E16624" s="20">
        <v>520368.74</v>
      </c>
      <c r="F16624" s="20">
        <v>520381.75</v>
      </c>
      <c r="G16624" s="20">
        <v>520381.75</v>
      </c>
      <c r="H16624" s="20">
        <v>520381.75</v>
      </c>
      <c r="I16624" s="20">
        <v>520381.75</v>
      </c>
      <c r="J16624" s="20">
        <v>520381.75</v>
      </c>
      <c r="K16624" s="20">
        <v>520381.75</v>
      </c>
      <c r="L16624" s="20">
        <f t="shared" si="265"/>
        <v>520381.75</v>
      </c>
    </row>
    <row r="16625" spans="1:12" ht="33">
      <c r="A16625" s="19">
        <v>2803000149</v>
      </c>
      <c r="B16625" s="15" t="s">
        <v>16339</v>
      </c>
      <c r="C16625" s="22" t="s">
        <v>13</v>
      </c>
      <c r="D16625" s="20">
        <v>40750.15</v>
      </c>
      <c r="E16625" s="20">
        <v>40750.15</v>
      </c>
      <c r="F16625" s="20">
        <v>40751.17</v>
      </c>
      <c r="G16625" s="20">
        <v>40751.17</v>
      </c>
      <c r="H16625" s="20">
        <v>40751.17</v>
      </c>
      <c r="I16625" s="20">
        <v>40751.17</v>
      </c>
      <c r="J16625" s="20">
        <v>40751.17</v>
      </c>
      <c r="K16625" s="20">
        <v>40751.17</v>
      </c>
      <c r="L16625" s="20">
        <f t="shared" si="265"/>
        <v>40751.17</v>
      </c>
    </row>
    <row r="16626" spans="1:12" ht="33">
      <c r="A16626" s="19">
        <v>2803000150</v>
      </c>
      <c r="B16626" s="15" t="s">
        <v>16340</v>
      </c>
      <c r="C16626" s="22" t="s">
        <v>13</v>
      </c>
      <c r="D16626" s="20">
        <v>21996.15</v>
      </c>
      <c r="E16626" s="20">
        <v>21996.15</v>
      </c>
      <c r="F16626" s="20">
        <v>21996.7</v>
      </c>
      <c r="G16626" s="20">
        <v>21996.7</v>
      </c>
      <c r="H16626" s="20">
        <v>21996.7</v>
      </c>
      <c r="I16626" s="20">
        <v>21996.7</v>
      </c>
      <c r="J16626" s="20">
        <v>21996.7</v>
      </c>
      <c r="K16626" s="20">
        <v>21996.7</v>
      </c>
      <c r="L16626" s="20">
        <f t="shared" si="265"/>
        <v>21996.7</v>
      </c>
    </row>
    <row r="16627" spans="1:12" ht="33">
      <c r="A16627" s="19">
        <v>2803000151</v>
      </c>
      <c r="B16627" s="15" t="s">
        <v>16341</v>
      </c>
      <c r="C16627" s="22" t="s">
        <v>13</v>
      </c>
      <c r="D16627" s="20">
        <v>5236.96</v>
      </c>
      <c r="E16627" s="20">
        <v>5236.96</v>
      </c>
      <c r="F16627" s="20">
        <v>5237.09</v>
      </c>
      <c r="G16627" s="20">
        <v>5237.09</v>
      </c>
      <c r="H16627" s="20">
        <v>5237.09</v>
      </c>
      <c r="I16627" s="20">
        <v>5237.09</v>
      </c>
      <c r="J16627" s="20">
        <v>5237.09</v>
      </c>
      <c r="K16627" s="20">
        <v>5237.09</v>
      </c>
      <c r="L16627" s="20">
        <f t="shared" si="265"/>
        <v>5237.09</v>
      </c>
    </row>
    <row r="16628" spans="1:12" ht="33">
      <c r="A16628" s="19">
        <v>2803000152</v>
      </c>
      <c r="B16628" s="15" t="s">
        <v>16342</v>
      </c>
      <c r="C16628" s="22" t="s">
        <v>13</v>
      </c>
      <c r="D16628" s="20">
        <v>14119.26</v>
      </c>
      <c r="E16628" s="20">
        <v>14119.26</v>
      </c>
      <c r="F16628" s="20">
        <v>14119.61</v>
      </c>
      <c r="G16628" s="20">
        <v>14119.61</v>
      </c>
      <c r="H16628" s="20">
        <v>14119.61</v>
      </c>
      <c r="I16628" s="20">
        <v>14119.61</v>
      </c>
      <c r="J16628" s="20">
        <v>14119.61</v>
      </c>
      <c r="K16628" s="20">
        <v>14119.61</v>
      </c>
      <c r="L16628" s="20">
        <f t="shared" si="265"/>
        <v>14119.61</v>
      </c>
    </row>
    <row r="16629" spans="1:12" ht="24.75">
      <c r="A16629" s="19">
        <v>2803000153</v>
      </c>
      <c r="B16629" s="15" t="s">
        <v>16343</v>
      </c>
      <c r="C16629" s="22" t="s">
        <v>13</v>
      </c>
      <c r="D16629" s="20">
        <v>416.36</v>
      </c>
      <c r="E16629" s="20">
        <v>416.36</v>
      </c>
      <c r="F16629" s="20">
        <v>416.37</v>
      </c>
      <c r="G16629" s="20">
        <v>416.37</v>
      </c>
      <c r="H16629" s="20">
        <v>416.37</v>
      </c>
      <c r="I16629" s="20">
        <v>416.37</v>
      </c>
      <c r="J16629" s="20">
        <v>416.37</v>
      </c>
      <c r="K16629" s="20">
        <v>416.37</v>
      </c>
      <c r="L16629" s="20">
        <f t="shared" si="265"/>
        <v>416.37</v>
      </c>
    </row>
    <row r="16630" spans="1:12" ht="24.75">
      <c r="A16630" s="19">
        <v>2803000154</v>
      </c>
      <c r="B16630" s="15" t="s">
        <v>16344</v>
      </c>
      <c r="C16630" s="22" t="s">
        <v>13</v>
      </c>
      <c r="D16630" s="20">
        <v>340.59</v>
      </c>
      <c r="E16630" s="20">
        <v>340.59</v>
      </c>
      <c r="F16630" s="20">
        <v>340.6</v>
      </c>
      <c r="G16630" s="20">
        <v>340.6</v>
      </c>
      <c r="H16630" s="20">
        <v>340.6</v>
      </c>
      <c r="I16630" s="20">
        <v>340.6</v>
      </c>
      <c r="J16630" s="20">
        <v>340.6</v>
      </c>
      <c r="K16630" s="20">
        <v>340.6</v>
      </c>
      <c r="L16630" s="20">
        <f t="shared" si="265"/>
        <v>340.6</v>
      </c>
    </row>
    <row r="16631" spans="1:12" ht="24.75">
      <c r="A16631" s="19">
        <v>2803000155</v>
      </c>
      <c r="B16631" s="15" t="s">
        <v>16345</v>
      </c>
      <c r="C16631" s="22" t="s">
        <v>13</v>
      </c>
      <c r="D16631" s="20">
        <v>369.64</v>
      </c>
      <c r="E16631" s="20">
        <v>369.64</v>
      </c>
      <c r="F16631" s="20">
        <v>369.65</v>
      </c>
      <c r="G16631" s="20">
        <v>369.65</v>
      </c>
      <c r="H16631" s="20">
        <v>369.65</v>
      </c>
      <c r="I16631" s="20">
        <v>369.65</v>
      </c>
      <c r="J16631" s="20">
        <v>369.65</v>
      </c>
      <c r="K16631" s="20">
        <v>369.65</v>
      </c>
      <c r="L16631" s="20">
        <f t="shared" si="265"/>
        <v>369.65</v>
      </c>
    </row>
    <row r="16632" spans="1:12" ht="24.75">
      <c r="A16632" s="19">
        <v>2803000156</v>
      </c>
      <c r="B16632" s="15" t="s">
        <v>16346</v>
      </c>
      <c r="C16632" s="22" t="s">
        <v>13</v>
      </c>
      <c r="D16632" s="20">
        <v>302.89</v>
      </c>
      <c r="E16632" s="20">
        <v>302.89</v>
      </c>
      <c r="F16632" s="20">
        <v>302.89999999999998</v>
      </c>
      <c r="G16632" s="20">
        <v>302.89999999999998</v>
      </c>
      <c r="H16632" s="20">
        <v>302.89999999999998</v>
      </c>
      <c r="I16632" s="20">
        <v>302.89999999999998</v>
      </c>
      <c r="J16632" s="20">
        <v>302.89999999999998</v>
      </c>
      <c r="K16632" s="20">
        <v>302.89999999999998</v>
      </c>
      <c r="L16632" s="20">
        <f t="shared" si="265"/>
        <v>302.89999999999998</v>
      </c>
    </row>
    <row r="16633" spans="1:12" ht="24.75">
      <c r="A16633" s="19">
        <v>2803000157</v>
      </c>
      <c r="B16633" s="15" t="s">
        <v>16347</v>
      </c>
      <c r="C16633" s="22" t="s">
        <v>13</v>
      </c>
      <c r="D16633" s="20">
        <v>268.18</v>
      </c>
      <c r="E16633" s="20">
        <v>268.18</v>
      </c>
      <c r="F16633" s="20">
        <v>268.19</v>
      </c>
      <c r="G16633" s="20">
        <v>268.19</v>
      </c>
      <c r="H16633" s="20">
        <v>268.19</v>
      </c>
      <c r="I16633" s="20">
        <v>268.19</v>
      </c>
      <c r="J16633" s="20">
        <v>268.19</v>
      </c>
      <c r="K16633" s="20">
        <v>268.19</v>
      </c>
      <c r="L16633" s="20">
        <f t="shared" si="265"/>
        <v>268.19</v>
      </c>
    </row>
    <row r="16634" spans="1:12" ht="24.75">
      <c r="A16634" s="19">
        <v>2803000158</v>
      </c>
      <c r="B16634" s="15" t="s">
        <v>16348</v>
      </c>
      <c r="C16634" s="22" t="s">
        <v>13</v>
      </c>
      <c r="D16634" s="20">
        <v>242.81</v>
      </c>
      <c r="E16634" s="20">
        <v>242.81</v>
      </c>
      <c r="F16634" s="20">
        <v>242.81</v>
      </c>
      <c r="G16634" s="20">
        <v>242.81</v>
      </c>
      <c r="H16634" s="20">
        <v>242.81</v>
      </c>
      <c r="I16634" s="20">
        <v>242.81</v>
      </c>
      <c r="J16634" s="20">
        <v>242.81</v>
      </c>
      <c r="K16634" s="20">
        <v>242.81</v>
      </c>
      <c r="L16634" s="20">
        <f t="shared" si="265"/>
        <v>242.81</v>
      </c>
    </row>
    <row r="16635" spans="1:12" ht="24.75">
      <c r="A16635" s="19">
        <v>2803000159</v>
      </c>
      <c r="B16635" s="15" t="s">
        <v>16349</v>
      </c>
      <c r="C16635" s="22" t="s">
        <v>13</v>
      </c>
      <c r="D16635" s="20">
        <v>189.42</v>
      </c>
      <c r="E16635" s="20">
        <v>189.42</v>
      </c>
      <c r="F16635" s="20">
        <v>189.43</v>
      </c>
      <c r="G16635" s="20">
        <v>189.43</v>
      </c>
      <c r="H16635" s="20">
        <v>189.43</v>
      </c>
      <c r="I16635" s="20">
        <v>189.43</v>
      </c>
      <c r="J16635" s="20">
        <v>189.43</v>
      </c>
      <c r="K16635" s="20">
        <v>189.43</v>
      </c>
      <c r="L16635" s="20">
        <f t="shared" si="265"/>
        <v>189.43</v>
      </c>
    </row>
    <row r="16636" spans="1:12" ht="16.5">
      <c r="A16636" s="19">
        <v>2803000160</v>
      </c>
      <c r="B16636" s="15" t="s">
        <v>16350</v>
      </c>
      <c r="C16636" s="22" t="s">
        <v>10</v>
      </c>
      <c r="D16636" s="20">
        <v>174.07</v>
      </c>
      <c r="E16636" s="20">
        <v>174.07</v>
      </c>
      <c r="F16636" s="20">
        <v>174.07</v>
      </c>
      <c r="G16636" s="20">
        <v>174.07</v>
      </c>
      <c r="H16636" s="20">
        <v>174.07</v>
      </c>
      <c r="I16636" s="20">
        <v>174.07</v>
      </c>
      <c r="J16636" s="20">
        <v>174.07</v>
      </c>
      <c r="K16636" s="20">
        <v>174.07</v>
      </c>
      <c r="L16636" s="20">
        <f t="shared" si="265"/>
        <v>174.07</v>
      </c>
    </row>
    <row r="16637" spans="1:12" ht="49.5">
      <c r="A16637" s="19">
        <v>2803000161</v>
      </c>
      <c r="B16637" s="15" t="s">
        <v>16351</v>
      </c>
      <c r="C16637" s="22" t="s">
        <v>13</v>
      </c>
      <c r="D16637" s="20">
        <v>39800.449999999997</v>
      </c>
      <c r="E16637" s="20">
        <v>39800.449999999997</v>
      </c>
      <c r="F16637" s="20">
        <v>39801.449999999997</v>
      </c>
      <c r="G16637" s="20">
        <v>39801.449999999997</v>
      </c>
      <c r="H16637" s="20">
        <v>39801.449999999997</v>
      </c>
      <c r="I16637" s="20">
        <v>39801.449999999997</v>
      </c>
      <c r="J16637" s="20">
        <v>39801.449999999997</v>
      </c>
      <c r="K16637" s="20">
        <v>39801.449999999997</v>
      </c>
      <c r="L16637" s="20">
        <f t="shared" si="265"/>
        <v>39801.449999999997</v>
      </c>
    </row>
    <row r="16638" spans="1:12" ht="24.75">
      <c r="A16638" s="19">
        <v>2803000163</v>
      </c>
      <c r="B16638" s="15" t="s">
        <v>16352</v>
      </c>
      <c r="C16638" s="22" t="s">
        <v>13</v>
      </c>
      <c r="D16638" s="20">
        <v>515.57000000000005</v>
      </c>
      <c r="E16638" s="20">
        <v>515.57000000000005</v>
      </c>
      <c r="F16638" s="20">
        <v>515.59</v>
      </c>
      <c r="G16638" s="20">
        <v>515.59</v>
      </c>
      <c r="H16638" s="20">
        <v>515.59</v>
      </c>
      <c r="I16638" s="20">
        <v>515.59</v>
      </c>
      <c r="J16638" s="20">
        <v>515.59</v>
      </c>
      <c r="K16638" s="20">
        <v>515.59</v>
      </c>
      <c r="L16638" s="20">
        <f t="shared" si="265"/>
        <v>515.59</v>
      </c>
    </row>
    <row r="16639" spans="1:12" ht="33">
      <c r="A16639" s="19">
        <v>2803000164</v>
      </c>
      <c r="B16639" s="15" t="s">
        <v>16353</v>
      </c>
      <c r="C16639" s="22" t="s">
        <v>13</v>
      </c>
      <c r="D16639" s="20">
        <v>293077.96000000002</v>
      </c>
      <c r="E16639" s="20">
        <v>293077.96000000002</v>
      </c>
      <c r="F16639" s="20">
        <v>293085.27</v>
      </c>
      <c r="G16639" s="20">
        <v>293085.27</v>
      </c>
      <c r="H16639" s="20">
        <v>293085.27</v>
      </c>
      <c r="I16639" s="20">
        <v>293085.27</v>
      </c>
      <c r="J16639" s="20">
        <v>293085.27</v>
      </c>
      <c r="K16639" s="20">
        <v>293085.27</v>
      </c>
      <c r="L16639" s="20">
        <f t="shared" si="265"/>
        <v>293085.27</v>
      </c>
    </row>
    <row r="16640" spans="1:12" ht="49.5">
      <c r="A16640" s="19">
        <v>2803000165</v>
      </c>
      <c r="B16640" s="15" t="s">
        <v>16354</v>
      </c>
      <c r="C16640" s="22" t="s">
        <v>13</v>
      </c>
      <c r="D16640" s="20">
        <v>10232.280000000001</v>
      </c>
      <c r="E16640" s="20">
        <v>10232.280000000001</v>
      </c>
      <c r="F16640" s="20">
        <v>10232.540000000001</v>
      </c>
      <c r="G16640" s="20">
        <v>10232.540000000001</v>
      </c>
      <c r="H16640" s="20">
        <v>10232.540000000001</v>
      </c>
      <c r="I16640" s="20">
        <v>10232.540000000001</v>
      </c>
      <c r="J16640" s="20">
        <v>10232.540000000001</v>
      </c>
      <c r="K16640" s="20">
        <v>10232.540000000001</v>
      </c>
      <c r="L16640" s="20">
        <f t="shared" si="265"/>
        <v>10232.540000000001</v>
      </c>
    </row>
    <row r="16641" spans="1:12" ht="49.5">
      <c r="A16641" s="19">
        <v>2803000166</v>
      </c>
      <c r="B16641" s="15" t="s">
        <v>16355</v>
      </c>
      <c r="C16641" s="22" t="s">
        <v>13</v>
      </c>
      <c r="D16641" s="20">
        <v>14377.88</v>
      </c>
      <c r="E16641" s="20">
        <v>14377.88</v>
      </c>
      <c r="F16641" s="20">
        <v>14378.24</v>
      </c>
      <c r="G16641" s="20">
        <v>14378.24</v>
      </c>
      <c r="H16641" s="20">
        <v>14378.24</v>
      </c>
      <c r="I16641" s="20">
        <v>14378.24</v>
      </c>
      <c r="J16641" s="20">
        <v>14378.24</v>
      </c>
      <c r="K16641" s="20">
        <v>14378.24</v>
      </c>
      <c r="L16641" s="20">
        <f t="shared" si="265"/>
        <v>14378.24</v>
      </c>
    </row>
    <row r="16642" spans="1:12" ht="16.5">
      <c r="A16642" s="19">
        <v>2803000167</v>
      </c>
      <c r="B16642" s="15" t="s">
        <v>16356</v>
      </c>
      <c r="C16642" s="22" t="s">
        <v>13</v>
      </c>
      <c r="D16642" s="20">
        <v>7505.8</v>
      </c>
      <c r="E16642" s="20">
        <v>7505.8</v>
      </c>
      <c r="F16642" s="20">
        <v>7505.98</v>
      </c>
      <c r="G16642" s="20">
        <v>7505.98</v>
      </c>
      <c r="H16642" s="20">
        <v>7505.98</v>
      </c>
      <c r="I16642" s="20">
        <v>7505.98</v>
      </c>
      <c r="J16642" s="20">
        <v>7505.98</v>
      </c>
      <c r="K16642" s="20">
        <v>7505.98</v>
      </c>
      <c r="L16642" s="20">
        <f t="shared" si="265"/>
        <v>7505.98</v>
      </c>
    </row>
    <row r="16643" spans="1:12" ht="24.75">
      <c r="A16643" s="19">
        <v>2804000001</v>
      </c>
      <c r="B16643" s="15" t="s">
        <v>16357</v>
      </c>
      <c r="C16643" s="22" t="s">
        <v>9</v>
      </c>
      <c r="D16643" s="20">
        <v>48.2</v>
      </c>
      <c r="E16643" s="20">
        <v>48.2</v>
      </c>
      <c r="F16643" s="20">
        <v>48.2</v>
      </c>
      <c r="G16643" s="20">
        <v>48.2</v>
      </c>
      <c r="H16643" s="20">
        <v>48.2</v>
      </c>
      <c r="I16643" s="20">
        <v>48.2</v>
      </c>
      <c r="J16643" s="20">
        <v>48.2</v>
      </c>
      <c r="K16643" s="20">
        <v>48.2</v>
      </c>
      <c r="L16643" s="20">
        <f t="shared" si="265"/>
        <v>48.2</v>
      </c>
    </row>
    <row r="16644" spans="1:12" ht="24.75">
      <c r="A16644" s="19">
        <v>2804000002</v>
      </c>
      <c r="B16644" s="15" t="s">
        <v>16358</v>
      </c>
      <c r="C16644" s="22" t="s">
        <v>9</v>
      </c>
      <c r="D16644" s="20">
        <v>46.33</v>
      </c>
      <c r="E16644" s="20">
        <v>46.33</v>
      </c>
      <c r="F16644" s="20">
        <v>46.33</v>
      </c>
      <c r="G16644" s="20">
        <v>46.33</v>
      </c>
      <c r="H16644" s="20">
        <v>46.33</v>
      </c>
      <c r="I16644" s="20">
        <v>46.33</v>
      </c>
      <c r="J16644" s="20">
        <v>46.33</v>
      </c>
      <c r="K16644" s="20">
        <v>46.33</v>
      </c>
      <c r="L16644" s="20">
        <f t="shared" si="265"/>
        <v>46.33</v>
      </c>
    </row>
    <row r="16645" spans="1:12" ht="16.5">
      <c r="A16645" s="19">
        <v>2804000004</v>
      </c>
      <c r="B16645" s="15" t="s">
        <v>16359</v>
      </c>
      <c r="C16645" s="22" t="s">
        <v>13</v>
      </c>
      <c r="D16645" s="20">
        <v>196.09</v>
      </c>
      <c r="E16645" s="20">
        <v>196.09</v>
      </c>
      <c r="F16645" s="20">
        <v>196.1</v>
      </c>
      <c r="G16645" s="20">
        <v>196.1</v>
      </c>
      <c r="H16645" s="20">
        <v>196.1</v>
      </c>
      <c r="I16645" s="20">
        <v>196.1</v>
      </c>
      <c r="J16645" s="20">
        <v>196.1</v>
      </c>
      <c r="K16645" s="20">
        <v>196.1</v>
      </c>
      <c r="L16645" s="20">
        <f t="shared" si="265"/>
        <v>196.1</v>
      </c>
    </row>
    <row r="16646" spans="1:12" ht="16.5">
      <c r="A16646" s="19">
        <v>2804000005</v>
      </c>
      <c r="B16646" s="15" t="s">
        <v>16360</v>
      </c>
      <c r="C16646" s="22" t="s">
        <v>13</v>
      </c>
      <c r="D16646" s="20">
        <v>2150.61</v>
      </c>
      <c r="E16646" s="20">
        <v>2150.61</v>
      </c>
      <c r="F16646" s="20">
        <v>2150.66</v>
      </c>
      <c r="G16646" s="20">
        <v>2150.66</v>
      </c>
      <c r="H16646" s="20">
        <v>2150.66</v>
      </c>
      <c r="I16646" s="20">
        <v>2150.66</v>
      </c>
      <c r="J16646" s="20">
        <v>2150.66</v>
      </c>
      <c r="K16646" s="20">
        <v>2150.66</v>
      </c>
      <c r="L16646" s="20">
        <f t="shared" si="265"/>
        <v>2150.66</v>
      </c>
    </row>
    <row r="16647" spans="1:12" ht="16.5">
      <c r="A16647" s="19">
        <v>2804000006</v>
      </c>
      <c r="B16647" s="15" t="s">
        <v>16361</v>
      </c>
      <c r="C16647" s="22" t="s">
        <v>0</v>
      </c>
      <c r="D16647" s="20">
        <v>18476.95</v>
      </c>
      <c r="E16647" s="20">
        <v>18476.95</v>
      </c>
      <c r="F16647" s="20">
        <v>18477.419999999998</v>
      </c>
      <c r="G16647" s="20">
        <v>18477.419999999998</v>
      </c>
      <c r="H16647" s="20">
        <v>18477.419999999998</v>
      </c>
      <c r="I16647" s="20">
        <v>18477.419999999998</v>
      </c>
      <c r="J16647" s="20">
        <v>18477.419999999998</v>
      </c>
      <c r="K16647" s="20">
        <v>18477.419999999998</v>
      </c>
      <c r="L16647" s="20">
        <f t="shared" si="265"/>
        <v>18477.419999999998</v>
      </c>
    </row>
    <row r="16648" spans="1:12" ht="24.75">
      <c r="A16648" s="19">
        <v>2804000007</v>
      </c>
      <c r="B16648" s="15" t="s">
        <v>16362</v>
      </c>
      <c r="C16648" s="22" t="s">
        <v>13</v>
      </c>
      <c r="D16648" s="20">
        <v>51.41</v>
      </c>
      <c r="E16648" s="20">
        <v>51.41</v>
      </c>
      <c r="F16648" s="20">
        <v>51.41</v>
      </c>
      <c r="G16648" s="20">
        <v>51.41</v>
      </c>
      <c r="H16648" s="20">
        <v>51.41</v>
      </c>
      <c r="I16648" s="20">
        <v>51.41</v>
      </c>
      <c r="J16648" s="20">
        <v>51.41</v>
      </c>
      <c r="K16648" s="20">
        <v>51.41</v>
      </c>
      <c r="L16648" s="20">
        <f t="shared" si="265"/>
        <v>51.41</v>
      </c>
    </row>
    <row r="16649" spans="1:12" ht="24.75">
      <c r="A16649" s="19">
        <v>2804000008</v>
      </c>
      <c r="B16649" s="15" t="s">
        <v>16363</v>
      </c>
      <c r="C16649" s="22" t="s">
        <v>13</v>
      </c>
      <c r="D16649" s="20">
        <v>988.45</v>
      </c>
      <c r="E16649" s="20">
        <v>988.45</v>
      </c>
      <c r="F16649" s="20">
        <v>988.47</v>
      </c>
      <c r="G16649" s="20">
        <v>988.47</v>
      </c>
      <c r="H16649" s="20">
        <v>988.47</v>
      </c>
      <c r="I16649" s="20">
        <v>988.47</v>
      </c>
      <c r="J16649" s="20">
        <v>988.47</v>
      </c>
      <c r="K16649" s="20">
        <v>988.47</v>
      </c>
      <c r="L16649" s="20">
        <f t="shared" si="265"/>
        <v>988.47</v>
      </c>
    </row>
    <row r="16650" spans="1:12" ht="33">
      <c r="A16650" s="19">
        <v>2804000022</v>
      </c>
      <c r="B16650" s="15" t="s">
        <v>16364</v>
      </c>
      <c r="C16650" s="22" t="s">
        <v>13</v>
      </c>
      <c r="D16650" s="20">
        <v>21205.43</v>
      </c>
      <c r="E16650" s="20">
        <v>21205.43</v>
      </c>
      <c r="F16650" s="20">
        <v>21205.97</v>
      </c>
      <c r="G16650" s="20">
        <v>21205.97</v>
      </c>
      <c r="H16650" s="20">
        <v>21205.97</v>
      </c>
      <c r="I16650" s="20">
        <v>21205.97</v>
      </c>
      <c r="J16650" s="20">
        <v>21205.97</v>
      </c>
      <c r="K16650" s="20">
        <v>21205.97</v>
      </c>
      <c r="L16650" s="20">
        <f t="shared" si="265"/>
        <v>21205.97</v>
      </c>
    </row>
    <row r="16651" spans="1:12" ht="33">
      <c r="A16651" s="19">
        <v>2810000004</v>
      </c>
      <c r="B16651" s="15" t="s">
        <v>16163</v>
      </c>
      <c r="C16651" s="22" t="s">
        <v>12</v>
      </c>
      <c r="D16651" s="20">
        <v>110.93</v>
      </c>
      <c r="E16651" s="20">
        <v>110.93</v>
      </c>
      <c r="F16651" s="20">
        <v>110.94</v>
      </c>
      <c r="G16651" s="20">
        <v>110.94</v>
      </c>
      <c r="H16651" s="20">
        <v>110.94</v>
      </c>
      <c r="I16651" s="20">
        <v>110.94</v>
      </c>
      <c r="J16651" s="20">
        <v>110.94</v>
      </c>
      <c r="K16651" s="20">
        <v>110.94</v>
      </c>
      <c r="L16651" s="20">
        <f t="shared" si="265"/>
        <v>110.94</v>
      </c>
    </row>
    <row r="16652" spans="1:12" ht="24.75">
      <c r="A16652" s="19">
        <v>2811000002</v>
      </c>
      <c r="B16652" s="15" t="s">
        <v>16365</v>
      </c>
      <c r="C16652" s="22" t="s">
        <v>13</v>
      </c>
      <c r="D16652" s="20">
        <v>3044.4</v>
      </c>
      <c r="E16652" s="20">
        <v>3044.4</v>
      </c>
      <c r="F16652" s="20">
        <v>3044.47</v>
      </c>
      <c r="G16652" s="20">
        <v>3044.47</v>
      </c>
      <c r="H16652" s="20">
        <v>3044.47</v>
      </c>
      <c r="I16652" s="20">
        <v>3044.47</v>
      </c>
      <c r="J16652" s="20">
        <v>3044.47</v>
      </c>
      <c r="K16652" s="20">
        <v>3044.47</v>
      </c>
      <c r="L16652" s="20">
        <f t="shared" si="265"/>
        <v>3044.47</v>
      </c>
    </row>
    <row r="16653" spans="1:12" ht="24.75">
      <c r="A16653" s="19">
        <v>2811000004</v>
      </c>
      <c r="B16653" s="15" t="s">
        <v>16366</v>
      </c>
      <c r="C16653" s="22" t="s">
        <v>13</v>
      </c>
      <c r="D16653" s="20">
        <v>6757.9</v>
      </c>
      <c r="E16653" s="20">
        <v>6757.9</v>
      </c>
      <c r="F16653" s="20">
        <v>6758.08</v>
      </c>
      <c r="G16653" s="20">
        <v>6758.08</v>
      </c>
      <c r="H16653" s="20">
        <v>6758.08</v>
      </c>
      <c r="I16653" s="20">
        <v>6758.08</v>
      </c>
      <c r="J16653" s="20">
        <v>6758.08</v>
      </c>
      <c r="K16653" s="20">
        <v>6758.08</v>
      </c>
      <c r="L16653" s="20">
        <f t="shared" si="265"/>
        <v>6758.08</v>
      </c>
    </row>
    <row r="16654" spans="1:12" ht="41.25">
      <c r="A16654" s="19">
        <v>2815000011</v>
      </c>
      <c r="B16654" s="15" t="s">
        <v>16367</v>
      </c>
      <c r="C16654" s="22" t="s">
        <v>13</v>
      </c>
      <c r="D16654" s="20">
        <v>2690.05</v>
      </c>
      <c r="E16654" s="20">
        <v>2713.58</v>
      </c>
      <c r="F16654" s="20">
        <v>2801.03</v>
      </c>
      <c r="G16654" s="20">
        <v>2748.19</v>
      </c>
      <c r="H16654" s="20">
        <v>2871.67</v>
      </c>
      <c r="I16654" s="20">
        <v>2845.38</v>
      </c>
      <c r="J16654" s="20">
        <v>2671.4</v>
      </c>
      <c r="K16654" s="20">
        <v>2845.38</v>
      </c>
      <c r="L16654" s="20">
        <f t="shared" si="265"/>
        <v>2871.67</v>
      </c>
    </row>
    <row r="16655" spans="1:12" ht="16.5">
      <c r="A16655" s="19">
        <v>2815000012</v>
      </c>
      <c r="B16655" s="15" t="s">
        <v>16368</v>
      </c>
      <c r="C16655" s="22" t="s">
        <v>13</v>
      </c>
      <c r="D16655" s="20">
        <v>170.58</v>
      </c>
      <c r="E16655" s="20">
        <v>170.58</v>
      </c>
      <c r="F16655" s="20">
        <v>170.58</v>
      </c>
      <c r="G16655" s="20">
        <v>170.58</v>
      </c>
      <c r="H16655" s="20">
        <v>170.58</v>
      </c>
      <c r="I16655" s="20">
        <v>170.58</v>
      </c>
      <c r="J16655" s="20">
        <v>170.58</v>
      </c>
      <c r="K16655" s="20">
        <v>170.58</v>
      </c>
      <c r="L16655" s="20">
        <f t="shared" si="265"/>
        <v>170.58</v>
      </c>
    </row>
    <row r="16656" spans="1:12" ht="49.5">
      <c r="A16656" s="19">
        <v>2815000013</v>
      </c>
      <c r="B16656" s="15" t="s">
        <v>16369</v>
      </c>
      <c r="C16656" s="22" t="s">
        <v>13</v>
      </c>
      <c r="D16656" s="20">
        <v>6632.07</v>
      </c>
      <c r="E16656" s="20">
        <v>6659.08</v>
      </c>
      <c r="F16656" s="20">
        <v>6867.95</v>
      </c>
      <c r="G16656" s="20">
        <v>6592.27</v>
      </c>
      <c r="H16656" s="20">
        <v>6959.98</v>
      </c>
      <c r="I16656" s="20">
        <v>6913.03</v>
      </c>
      <c r="J16656" s="20">
        <v>6604.48</v>
      </c>
      <c r="K16656" s="20">
        <v>6903.62</v>
      </c>
      <c r="L16656" s="20">
        <f t="shared" si="265"/>
        <v>6959.98</v>
      </c>
    </row>
    <row r="16657" spans="1:12" ht="41.25">
      <c r="A16657" s="19">
        <v>2815000014</v>
      </c>
      <c r="B16657" s="15" t="s">
        <v>16370</v>
      </c>
      <c r="C16657" s="22" t="s">
        <v>13</v>
      </c>
      <c r="D16657" s="20">
        <v>2234.9</v>
      </c>
      <c r="E16657" s="20">
        <v>2248.71</v>
      </c>
      <c r="F16657" s="20">
        <v>2301.0500000000002</v>
      </c>
      <c r="G16657" s="20">
        <v>2270.0700000000002</v>
      </c>
      <c r="H16657" s="20">
        <v>2342.58</v>
      </c>
      <c r="I16657" s="20">
        <v>2326.56</v>
      </c>
      <c r="J16657" s="20">
        <v>2223</v>
      </c>
      <c r="K16657" s="20">
        <v>2324.84</v>
      </c>
      <c r="L16657" s="20">
        <f t="shared" si="265"/>
        <v>2342.58</v>
      </c>
    </row>
    <row r="16658" spans="1:12" ht="41.25">
      <c r="A16658" s="19">
        <v>2815000015</v>
      </c>
      <c r="B16658" s="15" t="s">
        <v>16371</v>
      </c>
      <c r="C16658" s="22" t="s">
        <v>13</v>
      </c>
      <c r="D16658" s="20">
        <v>2109.16</v>
      </c>
      <c r="E16658" s="20">
        <v>2120.2199999999998</v>
      </c>
      <c r="F16658" s="20">
        <v>2165</v>
      </c>
      <c r="G16658" s="20">
        <v>2139.71</v>
      </c>
      <c r="H16658" s="20">
        <v>2198.6</v>
      </c>
      <c r="I16658" s="20">
        <v>2185.39</v>
      </c>
      <c r="J16658" s="20">
        <v>2099.44</v>
      </c>
      <c r="K16658" s="20">
        <v>2183.61</v>
      </c>
      <c r="L16658" s="20">
        <f t="shared" si="265"/>
        <v>2198.6</v>
      </c>
    </row>
    <row r="16659" spans="1:12" ht="41.25">
      <c r="A16659" s="19">
        <v>2815000016</v>
      </c>
      <c r="B16659" s="15" t="s">
        <v>16372</v>
      </c>
      <c r="C16659" s="22" t="s">
        <v>13</v>
      </c>
      <c r="D16659" s="20">
        <v>3976.96</v>
      </c>
      <c r="E16659" s="20">
        <v>4006.95</v>
      </c>
      <c r="F16659" s="20">
        <v>4146.8599999999997</v>
      </c>
      <c r="G16659" s="20">
        <v>4073.59</v>
      </c>
      <c r="H16659" s="20">
        <v>4240.28</v>
      </c>
      <c r="I16659" s="20">
        <v>4196.41</v>
      </c>
      <c r="J16659" s="20">
        <v>3945.57</v>
      </c>
      <c r="K16659" s="20">
        <v>4166.6099999999997</v>
      </c>
      <c r="L16659" s="20">
        <f t="shared" si="265"/>
        <v>4240.28</v>
      </c>
    </row>
    <row r="16660" spans="1:12" ht="33">
      <c r="A16660" s="19">
        <v>2815000019</v>
      </c>
      <c r="B16660" s="15" t="s">
        <v>16373</v>
      </c>
      <c r="C16660" s="22" t="s">
        <v>13</v>
      </c>
      <c r="D16660" s="20">
        <v>682.46</v>
      </c>
      <c r="E16660" s="20">
        <v>682.46</v>
      </c>
      <c r="F16660" s="20">
        <v>682.48</v>
      </c>
      <c r="G16660" s="20">
        <v>682.48</v>
      </c>
      <c r="H16660" s="20">
        <v>682.48</v>
      </c>
      <c r="I16660" s="20">
        <v>682.48</v>
      </c>
      <c r="J16660" s="20">
        <v>682.48</v>
      </c>
      <c r="K16660" s="20">
        <v>682.48</v>
      </c>
      <c r="L16660" s="20">
        <f t="shared" si="265"/>
        <v>682.48</v>
      </c>
    </row>
    <row r="16661" spans="1:12" ht="16.5">
      <c r="A16661" s="19">
        <v>2817000001</v>
      </c>
      <c r="B16661" s="15" t="s">
        <v>16374</v>
      </c>
      <c r="C16661" s="22" t="s">
        <v>13</v>
      </c>
      <c r="D16661" s="20">
        <v>2119.06</v>
      </c>
      <c r="E16661" s="20">
        <v>2119.06</v>
      </c>
      <c r="F16661" s="20">
        <v>2119.11</v>
      </c>
      <c r="G16661" s="20">
        <v>2119.11</v>
      </c>
      <c r="H16661" s="20">
        <v>2119.11</v>
      </c>
      <c r="I16661" s="20">
        <v>2119.11</v>
      </c>
      <c r="J16661" s="20">
        <v>2119.11</v>
      </c>
      <c r="K16661" s="20">
        <v>2119.11</v>
      </c>
      <c r="L16661" s="20">
        <f t="shared" si="265"/>
        <v>2119.11</v>
      </c>
    </row>
    <row r="16662" spans="1:12" ht="24.75">
      <c r="A16662" s="19">
        <v>2817000002</v>
      </c>
      <c r="B16662" s="15" t="s">
        <v>9222</v>
      </c>
      <c r="C16662" s="22" t="s">
        <v>15</v>
      </c>
      <c r="D16662" s="20">
        <v>754.53</v>
      </c>
      <c r="E16662" s="20">
        <v>754.53</v>
      </c>
      <c r="F16662" s="20">
        <v>754.55</v>
      </c>
      <c r="G16662" s="20">
        <v>754.45</v>
      </c>
      <c r="H16662" s="20">
        <v>754.55</v>
      </c>
      <c r="I16662" s="20">
        <v>754.55</v>
      </c>
      <c r="J16662" s="20">
        <v>754.55</v>
      </c>
      <c r="K16662" s="20">
        <v>754.55</v>
      </c>
      <c r="L16662" s="20">
        <f t="shared" si="265"/>
        <v>754.55</v>
      </c>
    </row>
    <row r="16663" spans="1:12" ht="33">
      <c r="A16663" s="19">
        <v>2817000003</v>
      </c>
      <c r="B16663" s="15" t="s">
        <v>16375</v>
      </c>
      <c r="C16663" s="22" t="s">
        <v>13</v>
      </c>
      <c r="D16663" s="20">
        <v>9718.7800000000007</v>
      </c>
      <c r="E16663" s="20">
        <v>9718.7800000000007</v>
      </c>
      <c r="F16663" s="20">
        <v>9719.0300000000007</v>
      </c>
      <c r="G16663" s="20">
        <v>9719.0300000000007</v>
      </c>
      <c r="H16663" s="20">
        <v>9719.0300000000007</v>
      </c>
      <c r="I16663" s="20">
        <v>9719.0300000000007</v>
      </c>
      <c r="J16663" s="20">
        <v>9719.0300000000007</v>
      </c>
      <c r="K16663" s="20">
        <v>9719.0300000000007</v>
      </c>
      <c r="L16663" s="20">
        <f t="shared" si="265"/>
        <v>9719.0300000000007</v>
      </c>
    </row>
    <row r="16664" spans="1:12" ht="33">
      <c r="A16664" s="19">
        <v>2817000004</v>
      </c>
      <c r="B16664" s="15" t="s">
        <v>16376</v>
      </c>
      <c r="C16664" s="22" t="s">
        <v>15</v>
      </c>
      <c r="D16664" s="20">
        <v>1385.15</v>
      </c>
      <c r="E16664" s="20">
        <v>1385.15</v>
      </c>
      <c r="F16664" s="20">
        <v>1385.19</v>
      </c>
      <c r="G16664" s="20">
        <v>1385.19</v>
      </c>
      <c r="H16664" s="20">
        <v>1385.19</v>
      </c>
      <c r="I16664" s="20">
        <v>1385.19</v>
      </c>
      <c r="J16664" s="20">
        <v>1385.19</v>
      </c>
      <c r="K16664" s="20">
        <v>1385.19</v>
      </c>
      <c r="L16664" s="20">
        <f t="shared" si="265"/>
        <v>1385.19</v>
      </c>
    </row>
    <row r="16665" spans="1:12" ht="49.5">
      <c r="A16665" s="19">
        <v>2817000010</v>
      </c>
      <c r="B16665" s="15" t="s">
        <v>16377</v>
      </c>
      <c r="C16665" s="22" t="s">
        <v>13</v>
      </c>
      <c r="D16665" s="20">
        <v>3114.22</v>
      </c>
      <c r="E16665" s="20">
        <v>3114.22</v>
      </c>
      <c r="F16665" s="20">
        <v>3114.3</v>
      </c>
      <c r="G16665" s="20">
        <v>3114.3</v>
      </c>
      <c r="H16665" s="20">
        <v>3114.3</v>
      </c>
      <c r="I16665" s="20">
        <v>3114.3</v>
      </c>
      <c r="J16665" s="20">
        <v>3114.3</v>
      </c>
      <c r="K16665" s="20">
        <v>3114.3</v>
      </c>
      <c r="L16665" s="20">
        <f t="shared" si="265"/>
        <v>3114.3</v>
      </c>
    </row>
    <row r="16666" spans="1:12" ht="16.5">
      <c r="A16666" s="19">
        <v>2817000016</v>
      </c>
      <c r="B16666" s="15" t="s">
        <v>16378</v>
      </c>
      <c r="C16666" s="22" t="s">
        <v>13</v>
      </c>
      <c r="D16666" s="20">
        <v>176.15</v>
      </c>
      <c r="E16666" s="20">
        <v>176.15</v>
      </c>
      <c r="F16666" s="20">
        <v>176.15</v>
      </c>
      <c r="G16666" s="20">
        <v>176.15</v>
      </c>
      <c r="H16666" s="20">
        <v>176.15</v>
      </c>
      <c r="I16666" s="20">
        <v>176.15</v>
      </c>
      <c r="J16666" s="20">
        <v>176.15</v>
      </c>
      <c r="K16666" s="20">
        <v>176.15</v>
      </c>
      <c r="L16666" s="20">
        <f t="shared" si="265"/>
        <v>176.15</v>
      </c>
    </row>
    <row r="16667" spans="1:12" ht="24.75">
      <c r="A16667" s="19">
        <v>2817000017</v>
      </c>
      <c r="B16667" s="15" t="s">
        <v>16379</v>
      </c>
      <c r="C16667" s="22" t="s">
        <v>13</v>
      </c>
      <c r="D16667" s="20">
        <v>2387.23</v>
      </c>
      <c r="E16667" s="20">
        <v>2387.23</v>
      </c>
      <c r="F16667" s="20">
        <v>2387.29</v>
      </c>
      <c r="G16667" s="20">
        <v>2387.2399999999998</v>
      </c>
      <c r="H16667" s="20">
        <v>2387.29</v>
      </c>
      <c r="I16667" s="20">
        <v>2387.29</v>
      </c>
      <c r="J16667" s="20">
        <v>2387.29</v>
      </c>
      <c r="K16667" s="20">
        <v>2387.29</v>
      </c>
      <c r="L16667" s="20">
        <f t="shared" si="265"/>
        <v>2387.29</v>
      </c>
    </row>
    <row r="16668" spans="1:12" ht="24.75">
      <c r="A16668" s="19">
        <v>2817000018</v>
      </c>
      <c r="B16668" s="15" t="s">
        <v>16380</v>
      </c>
      <c r="C16668" s="22" t="s">
        <v>13</v>
      </c>
      <c r="D16668" s="20">
        <v>18287.240000000002</v>
      </c>
      <c r="E16668" s="20">
        <v>18287.240000000002</v>
      </c>
      <c r="F16668" s="20">
        <v>18287.7</v>
      </c>
      <c r="G16668" s="20">
        <v>18287.7</v>
      </c>
      <c r="H16668" s="20">
        <v>18287.7</v>
      </c>
      <c r="I16668" s="20">
        <v>18287.7</v>
      </c>
      <c r="J16668" s="20">
        <v>18287.7</v>
      </c>
      <c r="K16668" s="20">
        <v>18287.7</v>
      </c>
      <c r="L16668" s="20">
        <f t="shared" si="265"/>
        <v>18287.7</v>
      </c>
    </row>
    <row r="16669" spans="1:12" ht="24.75">
      <c r="A16669" s="19">
        <v>2817000019</v>
      </c>
      <c r="B16669" s="15" t="s">
        <v>16381</v>
      </c>
      <c r="C16669" s="22" t="s">
        <v>13</v>
      </c>
      <c r="D16669" s="20">
        <v>28543.7</v>
      </c>
      <c r="E16669" s="20">
        <v>28543.7</v>
      </c>
      <c r="F16669" s="20">
        <v>28544.41</v>
      </c>
      <c r="G16669" s="20">
        <v>28544.41</v>
      </c>
      <c r="H16669" s="20">
        <v>28544.41</v>
      </c>
      <c r="I16669" s="20">
        <v>28544.41</v>
      </c>
      <c r="J16669" s="20">
        <v>28544.41</v>
      </c>
      <c r="K16669" s="20">
        <v>28544.41</v>
      </c>
      <c r="L16669" s="20">
        <f t="shared" si="265"/>
        <v>28544.41</v>
      </c>
    </row>
    <row r="16670" spans="1:12" ht="24.75">
      <c r="A16670" s="19">
        <v>2817000020</v>
      </c>
      <c r="B16670" s="15" t="s">
        <v>16382</v>
      </c>
      <c r="C16670" s="22" t="s">
        <v>13</v>
      </c>
      <c r="D16670" s="20">
        <v>21148.03</v>
      </c>
      <c r="E16670" s="20">
        <v>21148.03</v>
      </c>
      <c r="F16670" s="20">
        <v>21148.560000000001</v>
      </c>
      <c r="G16670" s="20">
        <v>21148.560000000001</v>
      </c>
      <c r="H16670" s="20">
        <v>21148.560000000001</v>
      </c>
      <c r="I16670" s="20">
        <v>21148.560000000001</v>
      </c>
      <c r="J16670" s="20">
        <v>21148.560000000001</v>
      </c>
      <c r="K16670" s="20">
        <v>21148.560000000001</v>
      </c>
      <c r="L16670" s="20">
        <f t="shared" si="265"/>
        <v>21148.560000000001</v>
      </c>
    </row>
    <row r="16671" spans="1:12" ht="24.75">
      <c r="A16671" s="19">
        <v>2817000021</v>
      </c>
      <c r="B16671" s="15" t="s">
        <v>16383</v>
      </c>
      <c r="C16671" s="22" t="s">
        <v>13</v>
      </c>
      <c r="D16671" s="20">
        <v>18287.240000000002</v>
      </c>
      <c r="E16671" s="20">
        <v>18287.240000000002</v>
      </c>
      <c r="F16671" s="20">
        <v>18287.7</v>
      </c>
      <c r="G16671" s="20">
        <v>18287.7</v>
      </c>
      <c r="H16671" s="20">
        <v>18287.7</v>
      </c>
      <c r="I16671" s="20">
        <v>18287.7</v>
      </c>
      <c r="J16671" s="20">
        <v>18287.7</v>
      </c>
      <c r="K16671" s="20">
        <v>18287.7</v>
      </c>
      <c r="L16671" s="20">
        <f t="shared" si="265"/>
        <v>18287.7</v>
      </c>
    </row>
    <row r="16672" spans="1:12" ht="24.75">
      <c r="A16672" s="19">
        <v>2817000022</v>
      </c>
      <c r="B16672" s="15" t="s">
        <v>16384</v>
      </c>
      <c r="C16672" s="22" t="s">
        <v>13</v>
      </c>
      <c r="D16672" s="20">
        <v>18395.13</v>
      </c>
      <c r="E16672" s="20">
        <v>18395.13</v>
      </c>
      <c r="F16672" s="20">
        <v>18395.59</v>
      </c>
      <c r="G16672" s="20">
        <v>18395.59</v>
      </c>
      <c r="H16672" s="20">
        <v>18395.59</v>
      </c>
      <c r="I16672" s="20">
        <v>18395.59</v>
      </c>
      <c r="J16672" s="20">
        <v>18395.59</v>
      </c>
      <c r="K16672" s="20">
        <v>18395.59</v>
      </c>
      <c r="L16672" s="20">
        <f t="shared" si="265"/>
        <v>18395.59</v>
      </c>
    </row>
    <row r="16673" spans="1:12" ht="41.25">
      <c r="A16673" s="19">
        <v>2817000023</v>
      </c>
      <c r="B16673" s="15" t="s">
        <v>16385</v>
      </c>
      <c r="C16673" s="22" t="s">
        <v>13</v>
      </c>
      <c r="D16673" s="20">
        <v>13995.38</v>
      </c>
      <c r="E16673" s="20">
        <v>13995.38</v>
      </c>
      <c r="F16673" s="20">
        <v>13995.73</v>
      </c>
      <c r="G16673" s="20">
        <v>13995.73</v>
      </c>
      <c r="H16673" s="20">
        <v>13995.73</v>
      </c>
      <c r="I16673" s="20">
        <v>13995.73</v>
      </c>
      <c r="J16673" s="20">
        <v>13995.73</v>
      </c>
      <c r="K16673" s="20">
        <v>13995.73</v>
      </c>
      <c r="L16673" s="20">
        <f t="shared" si="265"/>
        <v>13995.73</v>
      </c>
    </row>
    <row r="16674" spans="1:12" ht="41.25">
      <c r="A16674" s="19">
        <v>2817000024</v>
      </c>
      <c r="B16674" s="15" t="s">
        <v>16386</v>
      </c>
      <c r="C16674" s="22" t="s">
        <v>13</v>
      </c>
      <c r="D16674" s="20">
        <v>8316.34</v>
      </c>
      <c r="E16674" s="20">
        <v>8316.34</v>
      </c>
      <c r="F16674" s="20">
        <v>8316.5499999999993</v>
      </c>
      <c r="G16674" s="20">
        <v>8316.5499999999993</v>
      </c>
      <c r="H16674" s="20">
        <v>8316.5499999999993</v>
      </c>
      <c r="I16674" s="20">
        <v>8316.5499999999993</v>
      </c>
      <c r="J16674" s="20">
        <v>8316.5499999999993</v>
      </c>
      <c r="K16674" s="20">
        <v>8316.5499999999993</v>
      </c>
      <c r="L16674" s="20">
        <f t="shared" si="265"/>
        <v>8316.5499999999993</v>
      </c>
    </row>
    <row r="16675" spans="1:12" ht="33">
      <c r="A16675" s="19">
        <v>2817000025</v>
      </c>
      <c r="B16675" s="15" t="s">
        <v>16387</v>
      </c>
      <c r="C16675" s="22" t="s">
        <v>13</v>
      </c>
      <c r="D16675" s="20">
        <v>2282.33</v>
      </c>
      <c r="E16675" s="20">
        <v>2282.33</v>
      </c>
      <c r="F16675" s="20">
        <v>2282.39</v>
      </c>
      <c r="G16675" s="20">
        <v>2282.39</v>
      </c>
      <c r="H16675" s="20">
        <v>2282.39</v>
      </c>
      <c r="I16675" s="20">
        <v>2282.39</v>
      </c>
      <c r="J16675" s="20">
        <v>2282.39</v>
      </c>
      <c r="K16675" s="20">
        <v>2282.39</v>
      </c>
      <c r="L16675" s="20">
        <f t="shared" si="265"/>
        <v>2282.39</v>
      </c>
    </row>
    <row r="16676" spans="1:12" ht="41.25">
      <c r="A16676" s="19">
        <v>2817000026</v>
      </c>
      <c r="B16676" s="15" t="s">
        <v>16612</v>
      </c>
      <c r="C16676" s="22" t="s">
        <v>13</v>
      </c>
      <c r="D16676" s="20">
        <v>17778.669999999998</v>
      </c>
      <c r="E16676" s="20">
        <v>17778.669999999998</v>
      </c>
      <c r="F16676" s="20">
        <v>17779.11</v>
      </c>
      <c r="G16676" s="20">
        <v>17779.11</v>
      </c>
      <c r="H16676" s="20">
        <v>17779.11</v>
      </c>
      <c r="I16676" s="20">
        <v>17779.11</v>
      </c>
      <c r="J16676" s="20">
        <v>17779.11</v>
      </c>
      <c r="K16676" s="20">
        <v>17779.11</v>
      </c>
      <c r="L16676" s="20">
        <f t="shared" si="265"/>
        <v>17779.11</v>
      </c>
    </row>
    <row r="16677" spans="1:12" ht="24.75">
      <c r="A16677" s="19">
        <v>2817000029</v>
      </c>
      <c r="B16677" s="15" t="s">
        <v>16388</v>
      </c>
      <c r="C16677" s="22" t="s">
        <v>1218</v>
      </c>
      <c r="D16677" s="20">
        <v>113.58</v>
      </c>
      <c r="E16677" s="20">
        <v>113.58</v>
      </c>
      <c r="F16677" s="20">
        <v>113.58</v>
      </c>
      <c r="G16677" s="20">
        <v>113.58</v>
      </c>
      <c r="H16677" s="20">
        <v>113.58</v>
      </c>
      <c r="I16677" s="20">
        <v>113.58</v>
      </c>
      <c r="J16677" s="20">
        <v>113.58</v>
      </c>
      <c r="K16677" s="20">
        <v>113.58</v>
      </c>
      <c r="L16677" s="20">
        <f t="shared" si="265"/>
        <v>113.58</v>
      </c>
    </row>
    <row r="16678" spans="1:12" ht="24.75">
      <c r="A16678" s="19">
        <v>2817000030</v>
      </c>
      <c r="B16678" s="15" t="s">
        <v>16389</v>
      </c>
      <c r="C16678" s="22" t="s">
        <v>1218</v>
      </c>
      <c r="D16678" s="20">
        <v>79.52</v>
      </c>
      <c r="E16678" s="20">
        <v>79.52</v>
      </c>
      <c r="F16678" s="20">
        <v>79.53</v>
      </c>
      <c r="G16678" s="20">
        <v>79.53</v>
      </c>
      <c r="H16678" s="20">
        <v>79.53</v>
      </c>
      <c r="I16678" s="20">
        <v>79.53</v>
      </c>
      <c r="J16678" s="20">
        <v>79.53</v>
      </c>
      <c r="K16678" s="20">
        <v>79.53</v>
      </c>
      <c r="L16678" s="20">
        <f t="shared" ref="L16678:L16741" si="266">MAX(D16678:K16678)</f>
        <v>79.53</v>
      </c>
    </row>
    <row r="16679" spans="1:12" ht="16.5">
      <c r="A16679" s="19">
        <v>2817000031</v>
      </c>
      <c r="B16679" s="15" t="s">
        <v>16390</v>
      </c>
      <c r="C16679" s="22" t="s">
        <v>13</v>
      </c>
      <c r="D16679" s="20">
        <v>38.33</v>
      </c>
      <c r="E16679" s="20">
        <v>38.33</v>
      </c>
      <c r="F16679" s="20">
        <v>38.340000000000003</v>
      </c>
      <c r="G16679" s="20">
        <v>38.340000000000003</v>
      </c>
      <c r="H16679" s="20">
        <v>38.340000000000003</v>
      </c>
      <c r="I16679" s="20">
        <v>38.340000000000003</v>
      </c>
      <c r="J16679" s="20">
        <v>38.340000000000003</v>
      </c>
      <c r="K16679" s="20">
        <v>38.340000000000003</v>
      </c>
      <c r="L16679" s="20">
        <f t="shared" si="266"/>
        <v>38.340000000000003</v>
      </c>
    </row>
    <row r="16680" spans="1:12" ht="24.75">
      <c r="A16680" s="19">
        <v>2817000039</v>
      </c>
      <c r="B16680" s="15" t="s">
        <v>16563</v>
      </c>
      <c r="C16680" s="22" t="s">
        <v>13</v>
      </c>
      <c r="D16680" s="20">
        <v>9402.48</v>
      </c>
      <c r="E16680" s="20">
        <v>9402.48</v>
      </c>
      <c r="F16680" s="20">
        <v>9402.7199999999993</v>
      </c>
      <c r="G16680" s="20">
        <v>9402.7199999999993</v>
      </c>
      <c r="H16680" s="20">
        <v>9402.7199999999993</v>
      </c>
      <c r="I16680" s="20">
        <v>9402.7199999999993</v>
      </c>
      <c r="J16680" s="20">
        <v>9402.7199999999993</v>
      </c>
      <c r="K16680" s="20">
        <v>9402.7199999999993</v>
      </c>
      <c r="L16680" s="20">
        <f t="shared" si="266"/>
        <v>9402.7199999999993</v>
      </c>
    </row>
    <row r="16681" spans="1:12" ht="24.75">
      <c r="A16681" s="19">
        <v>2817000040</v>
      </c>
      <c r="B16681" s="15" t="s">
        <v>16572</v>
      </c>
      <c r="C16681" s="22" t="s">
        <v>2266</v>
      </c>
      <c r="D16681" s="20">
        <v>40965.86</v>
      </c>
      <c r="E16681" s="20">
        <v>40965.86</v>
      </c>
      <c r="F16681" s="20">
        <v>40966.879999999997</v>
      </c>
      <c r="G16681" s="20">
        <v>40966.879999999997</v>
      </c>
      <c r="H16681" s="20">
        <v>40966.879999999997</v>
      </c>
      <c r="I16681" s="20">
        <v>40966.879999999997</v>
      </c>
      <c r="J16681" s="20">
        <v>40966.879999999997</v>
      </c>
      <c r="K16681" s="20">
        <v>40966.879999999997</v>
      </c>
      <c r="L16681" s="20">
        <f t="shared" si="266"/>
        <v>40966.879999999997</v>
      </c>
    </row>
    <row r="16682" spans="1:12" ht="41.25">
      <c r="A16682" s="19">
        <v>2817000044</v>
      </c>
      <c r="B16682" s="15" t="s">
        <v>16705</v>
      </c>
      <c r="C16682" s="22" t="s">
        <v>13</v>
      </c>
      <c r="D16682" s="20">
        <v>30389.27</v>
      </c>
      <c r="E16682" s="20">
        <v>30389.27</v>
      </c>
      <c r="F16682" s="20">
        <v>30390.04</v>
      </c>
      <c r="G16682" s="20">
        <v>30390.04</v>
      </c>
      <c r="H16682" s="20">
        <v>30390.04</v>
      </c>
      <c r="I16682" s="20">
        <v>30390.04</v>
      </c>
      <c r="J16682" s="20">
        <v>30390.04</v>
      </c>
      <c r="K16682" s="20">
        <v>30390.04</v>
      </c>
      <c r="L16682" s="20">
        <f t="shared" si="266"/>
        <v>30390.04</v>
      </c>
    </row>
    <row r="16683" spans="1:12" ht="49.5">
      <c r="A16683" s="19">
        <v>2817000046</v>
      </c>
      <c r="B16683" s="15" t="s">
        <v>8551</v>
      </c>
      <c r="C16683" s="22" t="s">
        <v>13</v>
      </c>
      <c r="D16683" s="20">
        <v>23546.86</v>
      </c>
      <c r="E16683" s="20">
        <v>23546.86</v>
      </c>
      <c r="F16683" s="20">
        <v>23547.45</v>
      </c>
      <c r="G16683" s="20">
        <v>23547.45</v>
      </c>
      <c r="H16683" s="20">
        <v>23547.45</v>
      </c>
      <c r="I16683" s="20">
        <v>23547.45</v>
      </c>
      <c r="J16683" s="20">
        <v>23547.45</v>
      </c>
      <c r="K16683" s="20">
        <v>23547.45</v>
      </c>
      <c r="L16683" s="20">
        <f t="shared" si="266"/>
        <v>23547.45</v>
      </c>
    </row>
    <row r="16684" spans="1:12" ht="33">
      <c r="A16684" s="19">
        <v>2818000013</v>
      </c>
      <c r="B16684" s="15" t="s">
        <v>16391</v>
      </c>
      <c r="C16684" s="22" t="s">
        <v>13</v>
      </c>
      <c r="D16684" s="20">
        <v>239518.57</v>
      </c>
      <c r="E16684" s="20">
        <v>239518.57</v>
      </c>
      <c r="F16684" s="20">
        <v>239524.55</v>
      </c>
      <c r="G16684" s="20">
        <v>239524.55</v>
      </c>
      <c r="H16684" s="20">
        <v>239524.55</v>
      </c>
      <c r="I16684" s="20">
        <v>239524.55</v>
      </c>
      <c r="J16684" s="20">
        <v>239524.55</v>
      </c>
      <c r="K16684" s="20">
        <v>239524.55</v>
      </c>
      <c r="L16684" s="20">
        <f t="shared" si="266"/>
        <v>239524.55</v>
      </c>
    </row>
    <row r="16685" spans="1:12" ht="33">
      <c r="A16685" s="19">
        <v>2818000014</v>
      </c>
      <c r="B16685" s="15" t="s">
        <v>16392</v>
      </c>
      <c r="C16685" s="22" t="s">
        <v>13</v>
      </c>
      <c r="D16685" s="20">
        <v>248734.35</v>
      </c>
      <c r="E16685" s="20">
        <v>248734.35</v>
      </c>
      <c r="F16685" s="20">
        <v>248740.57</v>
      </c>
      <c r="G16685" s="20">
        <v>248740.57</v>
      </c>
      <c r="H16685" s="20">
        <v>248740.57</v>
      </c>
      <c r="I16685" s="20">
        <v>248740.57</v>
      </c>
      <c r="J16685" s="20">
        <v>248740.57</v>
      </c>
      <c r="K16685" s="20">
        <v>248740.57</v>
      </c>
      <c r="L16685" s="20">
        <f t="shared" si="266"/>
        <v>248740.57</v>
      </c>
    </row>
    <row r="16686" spans="1:12" ht="24.75">
      <c r="A16686" s="19">
        <v>2818000015</v>
      </c>
      <c r="B16686" s="15" t="s">
        <v>16393</v>
      </c>
      <c r="C16686" s="22" t="s">
        <v>9</v>
      </c>
      <c r="D16686" s="20">
        <v>40.96</v>
      </c>
      <c r="E16686" s="20">
        <v>40.96</v>
      </c>
      <c r="F16686" s="20">
        <v>40.96</v>
      </c>
      <c r="G16686" s="20">
        <v>40.96</v>
      </c>
      <c r="H16686" s="20">
        <v>40.96</v>
      </c>
      <c r="I16686" s="20">
        <v>40.96</v>
      </c>
      <c r="J16686" s="20">
        <v>40.96</v>
      </c>
      <c r="K16686" s="20">
        <v>40.96</v>
      </c>
      <c r="L16686" s="20">
        <f t="shared" si="266"/>
        <v>40.96</v>
      </c>
    </row>
    <row r="16687" spans="1:12" ht="24.75">
      <c r="A16687" s="19">
        <v>2818000016</v>
      </c>
      <c r="B16687" s="15" t="s">
        <v>16394</v>
      </c>
      <c r="C16687" s="22" t="s">
        <v>9</v>
      </c>
      <c r="D16687" s="20">
        <v>45.51</v>
      </c>
      <c r="E16687" s="20">
        <v>45.51</v>
      </c>
      <c r="F16687" s="20">
        <v>45.51</v>
      </c>
      <c r="G16687" s="20">
        <v>45.51</v>
      </c>
      <c r="H16687" s="20">
        <v>45.51</v>
      </c>
      <c r="I16687" s="20">
        <v>45.51</v>
      </c>
      <c r="J16687" s="20">
        <v>45.51</v>
      </c>
      <c r="K16687" s="20">
        <v>45.51</v>
      </c>
      <c r="L16687" s="20">
        <f t="shared" si="266"/>
        <v>45.51</v>
      </c>
    </row>
    <row r="16688" spans="1:12" ht="24.75">
      <c r="A16688" s="19">
        <v>2818000017</v>
      </c>
      <c r="B16688" s="15" t="s">
        <v>16395</v>
      </c>
      <c r="C16688" s="22" t="s">
        <v>9</v>
      </c>
      <c r="D16688" s="20">
        <v>41.58</v>
      </c>
      <c r="E16688" s="20">
        <v>41.58</v>
      </c>
      <c r="F16688" s="20">
        <v>41.58</v>
      </c>
      <c r="G16688" s="20">
        <v>41.58</v>
      </c>
      <c r="H16688" s="20">
        <v>41.58</v>
      </c>
      <c r="I16688" s="20">
        <v>41.58</v>
      </c>
      <c r="J16688" s="20">
        <v>41.58</v>
      </c>
      <c r="K16688" s="20">
        <v>41.58</v>
      </c>
      <c r="L16688" s="20">
        <f t="shared" si="266"/>
        <v>41.58</v>
      </c>
    </row>
    <row r="16689" spans="1:12" ht="24.75">
      <c r="A16689" s="19">
        <v>2818000018</v>
      </c>
      <c r="B16689" s="15" t="s">
        <v>16396</v>
      </c>
      <c r="C16689" s="22" t="s">
        <v>12</v>
      </c>
      <c r="D16689" s="20">
        <v>69.72</v>
      </c>
      <c r="E16689" s="20">
        <v>69.72</v>
      </c>
      <c r="F16689" s="20">
        <v>69.72</v>
      </c>
      <c r="G16689" s="20">
        <v>69.72</v>
      </c>
      <c r="H16689" s="20">
        <v>69.72</v>
      </c>
      <c r="I16689" s="20">
        <v>69.72</v>
      </c>
      <c r="J16689" s="20">
        <v>69.72</v>
      </c>
      <c r="K16689" s="20">
        <v>69.72</v>
      </c>
      <c r="L16689" s="20">
        <f t="shared" si="266"/>
        <v>69.72</v>
      </c>
    </row>
    <row r="16690" spans="1:12" ht="16.5">
      <c r="A16690" s="19">
        <v>2818000019</v>
      </c>
      <c r="B16690" s="15" t="s">
        <v>16397</v>
      </c>
      <c r="C16690" s="22" t="s">
        <v>13</v>
      </c>
      <c r="D16690" s="20">
        <v>451.8</v>
      </c>
      <c r="E16690" s="20">
        <v>451.8</v>
      </c>
      <c r="F16690" s="20">
        <v>451.81</v>
      </c>
      <c r="G16690" s="20">
        <v>451.81</v>
      </c>
      <c r="H16690" s="20">
        <v>451.81</v>
      </c>
      <c r="I16690" s="20">
        <v>451.81</v>
      </c>
      <c r="J16690" s="20">
        <v>451.81</v>
      </c>
      <c r="K16690" s="20">
        <v>451.81</v>
      </c>
      <c r="L16690" s="20">
        <f t="shared" si="266"/>
        <v>451.81</v>
      </c>
    </row>
    <row r="16691" spans="1:12" ht="24.75">
      <c r="A16691" s="19">
        <v>2818000020</v>
      </c>
      <c r="B16691" s="15" t="s">
        <v>16398</v>
      </c>
      <c r="C16691" s="22" t="s">
        <v>13</v>
      </c>
      <c r="D16691" s="20">
        <v>1410.9</v>
      </c>
      <c r="E16691" s="20">
        <v>1410.9</v>
      </c>
      <c r="F16691" s="20">
        <v>1410.94</v>
      </c>
      <c r="G16691" s="20">
        <v>1410.94</v>
      </c>
      <c r="H16691" s="20">
        <v>1410.94</v>
      </c>
      <c r="I16691" s="20">
        <v>1410.94</v>
      </c>
      <c r="J16691" s="20">
        <v>1410.94</v>
      </c>
      <c r="K16691" s="20">
        <v>1410.94</v>
      </c>
      <c r="L16691" s="20">
        <f t="shared" si="266"/>
        <v>1410.94</v>
      </c>
    </row>
    <row r="16692" spans="1:12" ht="24.75">
      <c r="A16692" s="19">
        <v>2818000021</v>
      </c>
      <c r="B16692" s="15" t="s">
        <v>16399</v>
      </c>
      <c r="C16692" s="22" t="s">
        <v>13</v>
      </c>
      <c r="D16692" s="20">
        <v>1410.9</v>
      </c>
      <c r="E16692" s="20">
        <v>1410.9</v>
      </c>
      <c r="F16692" s="20">
        <v>1410.94</v>
      </c>
      <c r="G16692" s="20">
        <v>1410.94</v>
      </c>
      <c r="H16692" s="20">
        <v>1410.94</v>
      </c>
      <c r="I16692" s="20">
        <v>1410.94</v>
      </c>
      <c r="J16692" s="20">
        <v>1410.94</v>
      </c>
      <c r="K16692" s="20">
        <v>1410.94</v>
      </c>
      <c r="L16692" s="20">
        <f t="shared" si="266"/>
        <v>1410.94</v>
      </c>
    </row>
    <row r="16693" spans="1:12" ht="24.75">
      <c r="A16693" s="19">
        <v>2818000022</v>
      </c>
      <c r="B16693" s="15" t="s">
        <v>16400</v>
      </c>
      <c r="C16693" s="22" t="s">
        <v>13</v>
      </c>
      <c r="D16693" s="20">
        <v>1102.3499999999999</v>
      </c>
      <c r="E16693" s="20">
        <v>1102.3499999999999</v>
      </c>
      <c r="F16693" s="20">
        <v>1102.3800000000001</v>
      </c>
      <c r="G16693" s="20">
        <v>1102.3800000000001</v>
      </c>
      <c r="H16693" s="20">
        <v>1102.3800000000001</v>
      </c>
      <c r="I16693" s="20">
        <v>1102.3800000000001</v>
      </c>
      <c r="J16693" s="20">
        <v>1102.3800000000001</v>
      </c>
      <c r="K16693" s="20">
        <v>1102.3800000000001</v>
      </c>
      <c r="L16693" s="20">
        <f t="shared" si="266"/>
        <v>1102.3800000000001</v>
      </c>
    </row>
    <row r="16694" spans="1:12" ht="24.75">
      <c r="A16694" s="19">
        <v>2818000023</v>
      </c>
      <c r="B16694" s="15" t="s">
        <v>16401</v>
      </c>
      <c r="C16694" s="22" t="s">
        <v>13</v>
      </c>
      <c r="D16694" s="20">
        <v>1102.3499999999999</v>
      </c>
      <c r="E16694" s="20">
        <v>1102.3499999999999</v>
      </c>
      <c r="F16694" s="20">
        <v>1102.3800000000001</v>
      </c>
      <c r="G16694" s="20">
        <v>1102.3800000000001</v>
      </c>
      <c r="H16694" s="20">
        <v>1102.3800000000001</v>
      </c>
      <c r="I16694" s="20">
        <v>1102.3800000000001</v>
      </c>
      <c r="J16694" s="20">
        <v>1102.3800000000001</v>
      </c>
      <c r="K16694" s="20">
        <v>1102.3800000000001</v>
      </c>
      <c r="L16694" s="20">
        <f t="shared" si="266"/>
        <v>1102.3800000000001</v>
      </c>
    </row>
    <row r="16695" spans="1:12" ht="16.5">
      <c r="A16695" s="19">
        <v>2818000024</v>
      </c>
      <c r="B16695" s="15" t="s">
        <v>16402</v>
      </c>
      <c r="C16695" s="22" t="s">
        <v>13</v>
      </c>
      <c r="D16695" s="20">
        <v>890.25</v>
      </c>
      <c r="E16695" s="20">
        <v>890.25</v>
      </c>
      <c r="F16695" s="20">
        <v>890.27</v>
      </c>
      <c r="G16695" s="20">
        <v>890.27</v>
      </c>
      <c r="H16695" s="20">
        <v>890.27</v>
      </c>
      <c r="I16695" s="20">
        <v>890.27</v>
      </c>
      <c r="J16695" s="20">
        <v>890.27</v>
      </c>
      <c r="K16695" s="20">
        <v>890.27</v>
      </c>
      <c r="L16695" s="20">
        <f t="shared" si="266"/>
        <v>890.27</v>
      </c>
    </row>
    <row r="16696" spans="1:12" ht="16.5">
      <c r="A16696" s="19">
        <v>2818000025</v>
      </c>
      <c r="B16696" s="15" t="s">
        <v>16403</v>
      </c>
      <c r="C16696" s="22" t="s">
        <v>13</v>
      </c>
      <c r="D16696" s="20">
        <v>672.53</v>
      </c>
      <c r="E16696" s="20">
        <v>672.53</v>
      </c>
      <c r="F16696" s="20">
        <v>672.55</v>
      </c>
      <c r="G16696" s="20">
        <v>672.55</v>
      </c>
      <c r="H16696" s="20">
        <v>672.55</v>
      </c>
      <c r="I16696" s="20">
        <v>672.55</v>
      </c>
      <c r="J16696" s="20">
        <v>672.55</v>
      </c>
      <c r="K16696" s="20">
        <v>672.55</v>
      </c>
      <c r="L16696" s="20">
        <f t="shared" si="266"/>
        <v>672.55</v>
      </c>
    </row>
    <row r="16697" spans="1:12" ht="16.5">
      <c r="A16697" s="19">
        <v>2818000026</v>
      </c>
      <c r="B16697" s="15" t="s">
        <v>16404</v>
      </c>
      <c r="C16697" s="22" t="s">
        <v>13</v>
      </c>
      <c r="D16697" s="20">
        <v>1121.73</v>
      </c>
      <c r="E16697" s="20">
        <v>1121.73</v>
      </c>
      <c r="F16697" s="20">
        <v>1121.75</v>
      </c>
      <c r="G16697" s="20">
        <v>1121.75</v>
      </c>
      <c r="H16697" s="20">
        <v>1121.75</v>
      </c>
      <c r="I16697" s="20">
        <v>1121.75</v>
      </c>
      <c r="J16697" s="20">
        <v>1121.75</v>
      </c>
      <c r="K16697" s="20">
        <v>1121.75</v>
      </c>
      <c r="L16697" s="20">
        <f t="shared" si="266"/>
        <v>1121.75</v>
      </c>
    </row>
    <row r="16698" spans="1:12" ht="16.5">
      <c r="A16698" s="19">
        <v>2818000027</v>
      </c>
      <c r="B16698" s="15" t="s">
        <v>16405</v>
      </c>
      <c r="C16698" s="22" t="s">
        <v>13</v>
      </c>
      <c r="D16698" s="20">
        <v>705.84</v>
      </c>
      <c r="E16698" s="20">
        <v>705.84</v>
      </c>
      <c r="F16698" s="20">
        <v>705.85</v>
      </c>
      <c r="G16698" s="20">
        <v>705.85</v>
      </c>
      <c r="H16698" s="20">
        <v>705.85</v>
      </c>
      <c r="I16698" s="20">
        <v>705.85</v>
      </c>
      <c r="J16698" s="20">
        <v>705.85</v>
      </c>
      <c r="K16698" s="20">
        <v>705.85</v>
      </c>
      <c r="L16698" s="20">
        <f t="shared" si="266"/>
        <v>705.85</v>
      </c>
    </row>
    <row r="16699" spans="1:12" ht="16.5">
      <c r="A16699" s="19">
        <v>2818000028</v>
      </c>
      <c r="B16699" s="15" t="s">
        <v>16406</v>
      </c>
      <c r="C16699" s="22" t="s">
        <v>10</v>
      </c>
      <c r="D16699" s="20">
        <v>123.4</v>
      </c>
      <c r="E16699" s="20">
        <v>123.4</v>
      </c>
      <c r="F16699" s="20">
        <v>123.41</v>
      </c>
      <c r="G16699" s="20">
        <v>123.41</v>
      </c>
      <c r="H16699" s="20">
        <v>123.41</v>
      </c>
      <c r="I16699" s="20">
        <v>123.41</v>
      </c>
      <c r="J16699" s="20">
        <v>123.41</v>
      </c>
      <c r="K16699" s="20">
        <v>123.41</v>
      </c>
      <c r="L16699" s="20">
        <f t="shared" si="266"/>
        <v>123.41</v>
      </c>
    </row>
    <row r="16700" spans="1:12" ht="16.5">
      <c r="A16700" s="19">
        <v>2818000029</v>
      </c>
      <c r="B16700" s="15" t="s">
        <v>16407</v>
      </c>
      <c r="C16700" s="22" t="s">
        <v>10</v>
      </c>
      <c r="D16700" s="20">
        <v>89.19</v>
      </c>
      <c r="E16700" s="20">
        <v>89.19</v>
      </c>
      <c r="F16700" s="20">
        <v>89.19</v>
      </c>
      <c r="G16700" s="20">
        <v>89.19</v>
      </c>
      <c r="H16700" s="20">
        <v>89.19</v>
      </c>
      <c r="I16700" s="20">
        <v>89.19</v>
      </c>
      <c r="J16700" s="20">
        <v>89.19</v>
      </c>
      <c r="K16700" s="20">
        <v>89.19</v>
      </c>
      <c r="L16700" s="20">
        <f t="shared" si="266"/>
        <v>89.19</v>
      </c>
    </row>
    <row r="16701" spans="1:12" ht="16.5">
      <c r="A16701" s="19">
        <v>2818000030</v>
      </c>
      <c r="B16701" s="15" t="s">
        <v>16408</v>
      </c>
      <c r="C16701" s="22" t="s">
        <v>13</v>
      </c>
      <c r="D16701" s="20">
        <v>760.47</v>
      </c>
      <c r="E16701" s="20">
        <v>760.47</v>
      </c>
      <c r="F16701" s="20">
        <v>760.49</v>
      </c>
      <c r="G16701" s="20">
        <v>760.49</v>
      </c>
      <c r="H16701" s="20">
        <v>760.49</v>
      </c>
      <c r="I16701" s="20">
        <v>760.49</v>
      </c>
      <c r="J16701" s="20">
        <v>760.49</v>
      </c>
      <c r="K16701" s="20">
        <v>760.49</v>
      </c>
      <c r="L16701" s="20">
        <f t="shared" si="266"/>
        <v>760.49</v>
      </c>
    </row>
    <row r="16702" spans="1:12" ht="16.5">
      <c r="A16702" s="19">
        <v>2818000031</v>
      </c>
      <c r="B16702" s="15" t="s">
        <v>16409</v>
      </c>
      <c r="C16702" s="22" t="s">
        <v>13</v>
      </c>
      <c r="D16702" s="20">
        <v>1554.77</v>
      </c>
      <c r="E16702" s="20">
        <v>1554.77</v>
      </c>
      <c r="F16702" s="20">
        <v>1554.82</v>
      </c>
      <c r="G16702" s="20">
        <v>1554.82</v>
      </c>
      <c r="H16702" s="20">
        <v>1554.82</v>
      </c>
      <c r="I16702" s="20">
        <v>1554.82</v>
      </c>
      <c r="J16702" s="20">
        <v>1554.82</v>
      </c>
      <c r="K16702" s="20">
        <v>1554.82</v>
      </c>
      <c r="L16702" s="20">
        <f t="shared" si="266"/>
        <v>1554.82</v>
      </c>
    </row>
    <row r="16703" spans="1:12" ht="16.5">
      <c r="A16703" s="19">
        <v>2818000032</v>
      </c>
      <c r="B16703" s="15" t="s">
        <v>16410</v>
      </c>
      <c r="C16703" s="22" t="s">
        <v>13</v>
      </c>
      <c r="D16703" s="20">
        <v>1574.78</v>
      </c>
      <c r="E16703" s="20">
        <v>1574.78</v>
      </c>
      <c r="F16703" s="20">
        <v>1574.81</v>
      </c>
      <c r="G16703" s="20">
        <v>1574.81</v>
      </c>
      <c r="H16703" s="20">
        <v>1574.81</v>
      </c>
      <c r="I16703" s="20">
        <v>1574.81</v>
      </c>
      <c r="J16703" s="20">
        <v>1574.81</v>
      </c>
      <c r="K16703" s="20">
        <v>1574.81</v>
      </c>
      <c r="L16703" s="20">
        <f t="shared" si="266"/>
        <v>1574.81</v>
      </c>
    </row>
    <row r="16704" spans="1:12" ht="16.5">
      <c r="A16704" s="19">
        <v>2818000033</v>
      </c>
      <c r="B16704" s="15" t="s">
        <v>16411</v>
      </c>
      <c r="C16704" s="22" t="s">
        <v>13</v>
      </c>
      <c r="D16704" s="20">
        <v>1574.78</v>
      </c>
      <c r="E16704" s="20">
        <v>1574.78</v>
      </c>
      <c r="F16704" s="20">
        <v>1574.81</v>
      </c>
      <c r="G16704" s="20">
        <v>1574.81</v>
      </c>
      <c r="H16704" s="20">
        <v>1574.81</v>
      </c>
      <c r="I16704" s="20">
        <v>1574.81</v>
      </c>
      <c r="J16704" s="20">
        <v>1574.81</v>
      </c>
      <c r="K16704" s="20">
        <v>1574.81</v>
      </c>
      <c r="L16704" s="20">
        <f t="shared" si="266"/>
        <v>1574.81</v>
      </c>
    </row>
    <row r="16705" spans="1:12" ht="24.75">
      <c r="A16705" s="19">
        <v>2818000034</v>
      </c>
      <c r="B16705" s="15" t="s">
        <v>16412</v>
      </c>
      <c r="C16705" s="22" t="s">
        <v>10</v>
      </c>
      <c r="D16705" s="20">
        <v>263.14</v>
      </c>
      <c r="E16705" s="20">
        <v>263.14</v>
      </c>
      <c r="F16705" s="20">
        <v>263.14</v>
      </c>
      <c r="G16705" s="20">
        <v>263.14</v>
      </c>
      <c r="H16705" s="20">
        <v>263.14</v>
      </c>
      <c r="I16705" s="20">
        <v>263.14</v>
      </c>
      <c r="J16705" s="20">
        <v>263.14</v>
      </c>
      <c r="K16705" s="20">
        <v>263.14</v>
      </c>
      <c r="L16705" s="20">
        <f t="shared" si="266"/>
        <v>263.14</v>
      </c>
    </row>
    <row r="16706" spans="1:12" ht="24.75">
      <c r="A16706" s="19">
        <v>2818000035</v>
      </c>
      <c r="B16706" s="15" t="s">
        <v>16413</v>
      </c>
      <c r="C16706" s="22" t="s">
        <v>10</v>
      </c>
      <c r="D16706" s="20">
        <v>715.95</v>
      </c>
      <c r="E16706" s="20">
        <v>715.95</v>
      </c>
      <c r="F16706" s="20">
        <v>715.97</v>
      </c>
      <c r="G16706" s="20">
        <v>715.9</v>
      </c>
      <c r="H16706" s="20">
        <v>715.97</v>
      </c>
      <c r="I16706" s="20">
        <v>715.97</v>
      </c>
      <c r="J16706" s="20">
        <v>715.97</v>
      </c>
      <c r="K16706" s="20">
        <v>715.97</v>
      </c>
      <c r="L16706" s="20">
        <f t="shared" si="266"/>
        <v>715.97</v>
      </c>
    </row>
    <row r="16707" spans="1:12" ht="24.75">
      <c r="A16707" s="19">
        <v>2818000036</v>
      </c>
      <c r="B16707" s="15" t="s">
        <v>16414</v>
      </c>
      <c r="C16707" s="22" t="s">
        <v>10</v>
      </c>
      <c r="D16707" s="20">
        <v>1112.06</v>
      </c>
      <c r="E16707" s="20">
        <v>1112.06</v>
      </c>
      <c r="F16707" s="20">
        <v>1112.0899999999999</v>
      </c>
      <c r="G16707" s="20">
        <v>1112.02</v>
      </c>
      <c r="H16707" s="20">
        <v>1112.0899999999999</v>
      </c>
      <c r="I16707" s="20">
        <v>1112.0899999999999</v>
      </c>
      <c r="J16707" s="20">
        <v>1112.0899999999999</v>
      </c>
      <c r="K16707" s="20">
        <v>1112.0899999999999</v>
      </c>
      <c r="L16707" s="20">
        <f t="shared" si="266"/>
        <v>1112.0899999999999</v>
      </c>
    </row>
    <row r="16708" spans="1:12" ht="24.75">
      <c r="A16708" s="19">
        <v>2818000037</v>
      </c>
      <c r="B16708" s="15" t="s">
        <v>16415</v>
      </c>
      <c r="C16708" s="22" t="s">
        <v>10</v>
      </c>
      <c r="D16708" s="20">
        <v>77.319999999999993</v>
      </c>
      <c r="E16708" s="20">
        <v>77.319999999999993</v>
      </c>
      <c r="F16708" s="20">
        <v>77.319999999999993</v>
      </c>
      <c r="G16708" s="20">
        <v>77.319999999999993</v>
      </c>
      <c r="H16708" s="20">
        <v>77.319999999999993</v>
      </c>
      <c r="I16708" s="20">
        <v>77.319999999999993</v>
      </c>
      <c r="J16708" s="20">
        <v>77.319999999999993</v>
      </c>
      <c r="K16708" s="20">
        <v>77.319999999999993</v>
      </c>
      <c r="L16708" s="20">
        <f t="shared" si="266"/>
        <v>77.319999999999993</v>
      </c>
    </row>
    <row r="16709" spans="1:12" ht="24.75">
      <c r="A16709" s="19">
        <v>2818000038</v>
      </c>
      <c r="B16709" s="15" t="s">
        <v>16416</v>
      </c>
      <c r="C16709" s="22" t="s">
        <v>10</v>
      </c>
      <c r="D16709" s="20">
        <v>84.16</v>
      </c>
      <c r="E16709" s="20">
        <v>84.16</v>
      </c>
      <c r="F16709" s="20">
        <v>84.17</v>
      </c>
      <c r="G16709" s="20">
        <v>84.17</v>
      </c>
      <c r="H16709" s="20">
        <v>84.17</v>
      </c>
      <c r="I16709" s="20">
        <v>84.17</v>
      </c>
      <c r="J16709" s="20">
        <v>84.17</v>
      </c>
      <c r="K16709" s="20">
        <v>84.17</v>
      </c>
      <c r="L16709" s="20">
        <f t="shared" si="266"/>
        <v>84.17</v>
      </c>
    </row>
    <row r="16710" spans="1:12" ht="16.5">
      <c r="A16710" s="19">
        <v>2818000039</v>
      </c>
      <c r="B16710" s="15" t="s">
        <v>16417</v>
      </c>
      <c r="C16710" s="22" t="s">
        <v>13</v>
      </c>
      <c r="D16710" s="20">
        <v>373.62</v>
      </c>
      <c r="E16710" s="20">
        <v>373.62</v>
      </c>
      <c r="F16710" s="20">
        <v>373.63</v>
      </c>
      <c r="G16710" s="20">
        <v>373.63</v>
      </c>
      <c r="H16710" s="20">
        <v>373.63</v>
      </c>
      <c r="I16710" s="20">
        <v>373.63</v>
      </c>
      <c r="J16710" s="20">
        <v>373.63</v>
      </c>
      <c r="K16710" s="20">
        <v>373.63</v>
      </c>
      <c r="L16710" s="20">
        <f t="shared" si="266"/>
        <v>373.63</v>
      </c>
    </row>
    <row r="16711" spans="1:12" ht="16.5">
      <c r="A16711" s="19">
        <v>2818000040</v>
      </c>
      <c r="B16711" s="15" t="s">
        <v>16418</v>
      </c>
      <c r="C16711" s="22" t="s">
        <v>13</v>
      </c>
      <c r="D16711" s="20">
        <v>457.33</v>
      </c>
      <c r="E16711" s="20">
        <v>457.33</v>
      </c>
      <c r="F16711" s="20">
        <v>457.34</v>
      </c>
      <c r="G16711" s="20">
        <v>457.34</v>
      </c>
      <c r="H16711" s="20">
        <v>457.34</v>
      </c>
      <c r="I16711" s="20">
        <v>457.34</v>
      </c>
      <c r="J16711" s="20">
        <v>457.34</v>
      </c>
      <c r="K16711" s="20">
        <v>457.34</v>
      </c>
      <c r="L16711" s="20">
        <f t="shared" si="266"/>
        <v>457.34</v>
      </c>
    </row>
    <row r="16712" spans="1:12" ht="16.5">
      <c r="A16712" s="19">
        <v>2818000041</v>
      </c>
      <c r="B16712" s="15" t="s">
        <v>16419</v>
      </c>
      <c r="C16712" s="22" t="s">
        <v>13</v>
      </c>
      <c r="D16712" s="20">
        <v>529.83000000000004</v>
      </c>
      <c r="E16712" s="20">
        <v>529.83000000000004</v>
      </c>
      <c r="F16712" s="20">
        <v>529.84</v>
      </c>
      <c r="G16712" s="20">
        <v>529.84</v>
      </c>
      <c r="H16712" s="20">
        <v>529.84</v>
      </c>
      <c r="I16712" s="20">
        <v>529.84</v>
      </c>
      <c r="J16712" s="20">
        <v>529.84</v>
      </c>
      <c r="K16712" s="20">
        <v>529.84</v>
      </c>
      <c r="L16712" s="20">
        <f t="shared" si="266"/>
        <v>529.84</v>
      </c>
    </row>
    <row r="16713" spans="1:12" ht="16.5">
      <c r="A16713" s="19">
        <v>2818000042</v>
      </c>
      <c r="B16713" s="15" t="s">
        <v>16420</v>
      </c>
      <c r="C16713" s="22" t="s">
        <v>13</v>
      </c>
      <c r="D16713" s="20">
        <v>3278.99</v>
      </c>
      <c r="E16713" s="20">
        <v>3278.99</v>
      </c>
      <c r="F16713" s="20">
        <v>3279.07</v>
      </c>
      <c r="G16713" s="20">
        <v>3279.07</v>
      </c>
      <c r="H16713" s="20">
        <v>3279.07</v>
      </c>
      <c r="I16713" s="20">
        <v>3279.07</v>
      </c>
      <c r="J16713" s="20">
        <v>3279.07</v>
      </c>
      <c r="K16713" s="20">
        <v>3279.07</v>
      </c>
      <c r="L16713" s="20">
        <f t="shared" si="266"/>
        <v>3279.07</v>
      </c>
    </row>
    <row r="16714" spans="1:12" ht="16.5">
      <c r="A16714" s="19">
        <v>2818000043</v>
      </c>
      <c r="B16714" s="15" t="s">
        <v>16421</v>
      </c>
      <c r="C16714" s="22" t="s">
        <v>13</v>
      </c>
      <c r="D16714" s="20">
        <v>1436.87</v>
      </c>
      <c r="E16714" s="20">
        <v>1436.87</v>
      </c>
      <c r="F16714" s="20">
        <v>1436.9</v>
      </c>
      <c r="G16714" s="20">
        <v>1436.9</v>
      </c>
      <c r="H16714" s="20">
        <v>1436.9</v>
      </c>
      <c r="I16714" s="20">
        <v>1436.9</v>
      </c>
      <c r="J16714" s="20">
        <v>1436.9</v>
      </c>
      <c r="K16714" s="20">
        <v>1436.9</v>
      </c>
      <c r="L16714" s="20">
        <f t="shared" si="266"/>
        <v>1436.9</v>
      </c>
    </row>
    <row r="16715" spans="1:12" ht="16.5">
      <c r="A16715" s="19">
        <v>2818000044</v>
      </c>
      <c r="B16715" s="15" t="s">
        <v>16422</v>
      </c>
      <c r="C16715" s="22" t="s">
        <v>13</v>
      </c>
      <c r="D16715" s="20">
        <v>2772.47</v>
      </c>
      <c r="E16715" s="20">
        <v>2772.47</v>
      </c>
      <c r="F16715" s="20">
        <v>2772.53</v>
      </c>
      <c r="G16715" s="20">
        <v>2772.53</v>
      </c>
      <c r="H16715" s="20">
        <v>2772.53</v>
      </c>
      <c r="I16715" s="20">
        <v>2772.53</v>
      </c>
      <c r="J16715" s="20">
        <v>2772.53</v>
      </c>
      <c r="K16715" s="20">
        <v>2772.53</v>
      </c>
      <c r="L16715" s="20">
        <f t="shared" si="266"/>
        <v>2772.53</v>
      </c>
    </row>
    <row r="16716" spans="1:12" ht="16.5">
      <c r="A16716" s="19">
        <v>2818000045</v>
      </c>
      <c r="B16716" s="15" t="s">
        <v>16423</v>
      </c>
      <c r="C16716" s="22" t="s">
        <v>13</v>
      </c>
      <c r="D16716" s="20">
        <v>128.32</v>
      </c>
      <c r="E16716" s="20">
        <v>128.32</v>
      </c>
      <c r="F16716" s="20">
        <v>128.33000000000001</v>
      </c>
      <c r="G16716" s="20">
        <v>128.33000000000001</v>
      </c>
      <c r="H16716" s="20">
        <v>128.33000000000001</v>
      </c>
      <c r="I16716" s="20">
        <v>128.33000000000001</v>
      </c>
      <c r="J16716" s="20">
        <v>128.33000000000001</v>
      </c>
      <c r="K16716" s="20">
        <v>128.33000000000001</v>
      </c>
      <c r="L16716" s="20">
        <f t="shared" si="266"/>
        <v>128.33000000000001</v>
      </c>
    </row>
    <row r="16717" spans="1:12">
      <c r="A16717" s="19">
        <v>2818000046</v>
      </c>
      <c r="B16717" s="15" t="s">
        <v>16424</v>
      </c>
      <c r="C16717" s="22" t="s">
        <v>16425</v>
      </c>
      <c r="D16717" s="20">
        <v>538.04999999999995</v>
      </c>
      <c r="E16717" s="20">
        <v>538.04999999999995</v>
      </c>
      <c r="F16717" s="20">
        <v>538.05999999999995</v>
      </c>
      <c r="G16717" s="20">
        <v>538.05999999999995</v>
      </c>
      <c r="H16717" s="20">
        <v>538.05999999999995</v>
      </c>
      <c r="I16717" s="20">
        <v>538.05999999999995</v>
      </c>
      <c r="J16717" s="20">
        <v>538.05999999999995</v>
      </c>
      <c r="K16717" s="20">
        <v>538.05999999999995</v>
      </c>
      <c r="L16717" s="20">
        <f t="shared" si="266"/>
        <v>538.05999999999995</v>
      </c>
    </row>
    <row r="16718" spans="1:12" ht="16.5">
      <c r="A16718" s="19">
        <v>2818000047</v>
      </c>
      <c r="B16718" s="15" t="s">
        <v>16426</v>
      </c>
      <c r="C16718" s="22" t="s">
        <v>9</v>
      </c>
      <c r="D16718" s="20">
        <v>139.04</v>
      </c>
      <c r="E16718" s="20">
        <v>139.04</v>
      </c>
      <c r="F16718" s="20">
        <v>139.04</v>
      </c>
      <c r="G16718" s="20">
        <v>139.04</v>
      </c>
      <c r="H16718" s="20">
        <v>139.04</v>
      </c>
      <c r="I16718" s="20">
        <v>139.04</v>
      </c>
      <c r="J16718" s="20">
        <v>139.04</v>
      </c>
      <c r="K16718" s="20">
        <v>139.04</v>
      </c>
      <c r="L16718" s="20">
        <f t="shared" si="266"/>
        <v>139.04</v>
      </c>
    </row>
    <row r="16719" spans="1:12" ht="24.75">
      <c r="A16719" s="19">
        <v>2818000049</v>
      </c>
      <c r="B16719" s="15" t="s">
        <v>16427</v>
      </c>
      <c r="C16719" s="22" t="s">
        <v>13</v>
      </c>
      <c r="D16719" s="20">
        <v>1128.4100000000001</v>
      </c>
      <c r="E16719" s="20">
        <v>1128.4100000000001</v>
      </c>
      <c r="F16719" s="20">
        <v>1128.44</v>
      </c>
      <c r="G16719" s="20">
        <v>1128.44</v>
      </c>
      <c r="H16719" s="20">
        <v>1128.44</v>
      </c>
      <c r="I16719" s="20">
        <v>1128.44</v>
      </c>
      <c r="J16719" s="20">
        <v>1128.44</v>
      </c>
      <c r="K16719" s="20">
        <v>1128.44</v>
      </c>
      <c r="L16719" s="20">
        <f t="shared" si="266"/>
        <v>1128.44</v>
      </c>
    </row>
    <row r="16720" spans="1:12" ht="49.5">
      <c r="A16720" s="19">
        <v>2818000050</v>
      </c>
      <c r="B16720" s="15" t="s">
        <v>16428</v>
      </c>
      <c r="C16720" s="22" t="s">
        <v>13</v>
      </c>
      <c r="D16720" s="20">
        <v>45257.18</v>
      </c>
      <c r="E16720" s="20">
        <v>45257.18</v>
      </c>
      <c r="F16720" s="20">
        <v>45258.31</v>
      </c>
      <c r="G16720" s="20">
        <v>45258.31</v>
      </c>
      <c r="H16720" s="20">
        <v>45258.31</v>
      </c>
      <c r="I16720" s="20">
        <v>45258.31</v>
      </c>
      <c r="J16720" s="20">
        <v>45258.31</v>
      </c>
      <c r="K16720" s="20">
        <v>45258.31</v>
      </c>
      <c r="L16720" s="20">
        <f t="shared" si="266"/>
        <v>45258.31</v>
      </c>
    </row>
    <row r="16721" spans="1:12" ht="33">
      <c r="A16721" s="19">
        <v>2818000062</v>
      </c>
      <c r="B16721" s="15" t="s">
        <v>16561</v>
      </c>
      <c r="C16721" s="22" t="s">
        <v>13</v>
      </c>
      <c r="D16721" s="20">
        <v>86667.17</v>
      </c>
      <c r="E16721" s="20">
        <v>86667.17</v>
      </c>
      <c r="F16721" s="20">
        <v>86669.33</v>
      </c>
      <c r="G16721" s="20">
        <v>86669.33</v>
      </c>
      <c r="H16721" s="20">
        <v>86669.33</v>
      </c>
      <c r="I16721" s="20">
        <v>86669.33</v>
      </c>
      <c r="J16721" s="20">
        <v>86669.33</v>
      </c>
      <c r="K16721" s="20">
        <v>86669.33</v>
      </c>
      <c r="L16721" s="20">
        <f t="shared" si="266"/>
        <v>86669.33</v>
      </c>
    </row>
    <row r="16722" spans="1:12" ht="33">
      <c r="A16722" s="19">
        <v>2818000063</v>
      </c>
      <c r="B16722" s="15" t="s">
        <v>16562</v>
      </c>
      <c r="C16722" s="22" t="s">
        <v>13</v>
      </c>
      <c r="D16722" s="20">
        <v>75066.740000000005</v>
      </c>
      <c r="E16722" s="20">
        <v>75066.740000000005</v>
      </c>
      <c r="F16722" s="20">
        <v>75068.61</v>
      </c>
      <c r="G16722" s="20">
        <v>75068.61</v>
      </c>
      <c r="H16722" s="20">
        <v>75068.61</v>
      </c>
      <c r="I16722" s="20">
        <v>75068.61</v>
      </c>
      <c r="J16722" s="20">
        <v>75068.61</v>
      </c>
      <c r="K16722" s="20">
        <v>75068.61</v>
      </c>
      <c r="L16722" s="20">
        <f t="shared" si="266"/>
        <v>75068.61</v>
      </c>
    </row>
    <row r="16723" spans="1:12" ht="16.5">
      <c r="A16723" s="19">
        <v>2819000001</v>
      </c>
      <c r="B16723" s="15" t="s">
        <v>16429</v>
      </c>
      <c r="C16723" s="22" t="s">
        <v>9989</v>
      </c>
      <c r="D16723" s="20">
        <v>44.94</v>
      </c>
      <c r="E16723" s="20">
        <v>44.94</v>
      </c>
      <c r="F16723" s="20">
        <v>44.94</v>
      </c>
      <c r="G16723" s="20">
        <v>44.94</v>
      </c>
      <c r="H16723" s="20">
        <v>44.94</v>
      </c>
      <c r="I16723" s="20">
        <v>44.94</v>
      </c>
      <c r="J16723" s="20">
        <v>44.94</v>
      </c>
      <c r="K16723" s="20">
        <v>44.94</v>
      </c>
      <c r="L16723" s="20">
        <f t="shared" si="266"/>
        <v>44.94</v>
      </c>
    </row>
    <row r="16724" spans="1:12" ht="16.5">
      <c r="A16724" s="19">
        <v>2820000010</v>
      </c>
      <c r="B16724" s="15" t="s">
        <v>16430</v>
      </c>
      <c r="C16724" s="22" t="s">
        <v>13</v>
      </c>
      <c r="D16724" s="20">
        <v>118.06</v>
      </c>
      <c r="E16724" s="20">
        <v>118.06</v>
      </c>
      <c r="F16724" s="20">
        <v>118.06</v>
      </c>
      <c r="G16724" s="20">
        <v>118.06</v>
      </c>
      <c r="H16724" s="20">
        <v>118.06</v>
      </c>
      <c r="I16724" s="20">
        <v>118.06</v>
      </c>
      <c r="J16724" s="20">
        <v>118.06</v>
      </c>
      <c r="K16724" s="20">
        <v>118.06</v>
      </c>
      <c r="L16724" s="20">
        <f t="shared" si="266"/>
        <v>118.06</v>
      </c>
    </row>
    <row r="16725" spans="1:12" ht="16.5">
      <c r="A16725" s="19">
        <v>2820000011</v>
      </c>
      <c r="B16725" s="15" t="s">
        <v>16431</v>
      </c>
      <c r="C16725" s="22" t="s">
        <v>13</v>
      </c>
      <c r="D16725" s="20">
        <v>225.71</v>
      </c>
      <c r="E16725" s="20">
        <v>225.71</v>
      </c>
      <c r="F16725" s="20">
        <v>225.71</v>
      </c>
      <c r="G16725" s="20">
        <v>225.71</v>
      </c>
      <c r="H16725" s="20">
        <v>225.71</v>
      </c>
      <c r="I16725" s="20">
        <v>225.71</v>
      </c>
      <c r="J16725" s="20">
        <v>225.71</v>
      </c>
      <c r="K16725" s="20">
        <v>225.71</v>
      </c>
      <c r="L16725" s="20">
        <f t="shared" si="266"/>
        <v>225.71</v>
      </c>
    </row>
    <row r="16726" spans="1:12" ht="16.5">
      <c r="A16726" s="19">
        <v>2820000012</v>
      </c>
      <c r="B16726" s="15" t="s">
        <v>16432</v>
      </c>
      <c r="C16726" s="22" t="s">
        <v>13</v>
      </c>
      <c r="D16726" s="20">
        <v>273.16000000000003</v>
      </c>
      <c r="E16726" s="20">
        <v>273.16000000000003</v>
      </c>
      <c r="F16726" s="20">
        <v>273.16000000000003</v>
      </c>
      <c r="G16726" s="20">
        <v>273.16000000000003</v>
      </c>
      <c r="H16726" s="20">
        <v>273.16000000000003</v>
      </c>
      <c r="I16726" s="20">
        <v>273.16000000000003</v>
      </c>
      <c r="J16726" s="20">
        <v>273.16000000000003</v>
      </c>
      <c r="K16726" s="20">
        <v>273.16000000000003</v>
      </c>
      <c r="L16726" s="20">
        <f t="shared" si="266"/>
        <v>273.16000000000003</v>
      </c>
    </row>
    <row r="16727" spans="1:12" ht="33">
      <c r="A16727" s="19">
        <v>2820000013</v>
      </c>
      <c r="B16727" s="15" t="s">
        <v>16433</v>
      </c>
      <c r="C16727" s="22" t="s">
        <v>13</v>
      </c>
      <c r="D16727" s="20">
        <v>1218.0999999999999</v>
      </c>
      <c r="E16727" s="20">
        <v>1218.0999999999999</v>
      </c>
      <c r="F16727" s="20">
        <v>1218.1300000000001</v>
      </c>
      <c r="G16727" s="20">
        <v>1218.1300000000001</v>
      </c>
      <c r="H16727" s="20">
        <v>1218.1300000000001</v>
      </c>
      <c r="I16727" s="20">
        <v>1218.1300000000001</v>
      </c>
      <c r="J16727" s="20">
        <v>1218.1300000000001</v>
      </c>
      <c r="K16727" s="20">
        <v>1218.1300000000001</v>
      </c>
      <c r="L16727" s="20">
        <f t="shared" si="266"/>
        <v>1218.1300000000001</v>
      </c>
    </row>
    <row r="16728" spans="1:12" ht="33">
      <c r="A16728" s="19">
        <v>2820000014</v>
      </c>
      <c r="B16728" s="15" t="s">
        <v>16434</v>
      </c>
      <c r="C16728" s="22" t="s">
        <v>13</v>
      </c>
      <c r="D16728" s="20">
        <v>11248.44</v>
      </c>
      <c r="E16728" s="20">
        <v>11248.44</v>
      </c>
      <c r="F16728" s="20">
        <v>11248.73</v>
      </c>
      <c r="G16728" s="20">
        <v>11248.73</v>
      </c>
      <c r="H16728" s="20">
        <v>11248.73</v>
      </c>
      <c r="I16728" s="20">
        <v>11248.73</v>
      </c>
      <c r="J16728" s="20">
        <v>11248.73</v>
      </c>
      <c r="K16728" s="20">
        <v>11248.73</v>
      </c>
      <c r="L16728" s="20">
        <f t="shared" si="266"/>
        <v>11248.73</v>
      </c>
    </row>
    <row r="16729" spans="1:12" ht="16.5">
      <c r="A16729" s="19">
        <v>2820000016</v>
      </c>
      <c r="B16729" s="15" t="s">
        <v>16435</v>
      </c>
      <c r="C16729" s="22" t="s">
        <v>13</v>
      </c>
      <c r="D16729" s="20">
        <v>118.06</v>
      </c>
      <c r="E16729" s="20">
        <v>118.06</v>
      </c>
      <c r="F16729" s="20">
        <v>118.06</v>
      </c>
      <c r="G16729" s="20">
        <v>118.06</v>
      </c>
      <c r="H16729" s="20">
        <v>118.06</v>
      </c>
      <c r="I16729" s="20">
        <v>118.06</v>
      </c>
      <c r="J16729" s="20">
        <v>118.06</v>
      </c>
      <c r="K16729" s="20">
        <v>118.06</v>
      </c>
      <c r="L16729" s="20">
        <f t="shared" si="266"/>
        <v>118.06</v>
      </c>
    </row>
    <row r="16730" spans="1:12" ht="41.25">
      <c r="A16730" s="19">
        <v>2821000007</v>
      </c>
      <c r="B16730" s="15" t="s">
        <v>16749</v>
      </c>
      <c r="C16730" s="22" t="s">
        <v>13</v>
      </c>
      <c r="D16730" s="20">
        <v>21790.12</v>
      </c>
      <c r="E16730" s="20">
        <v>21790.12</v>
      </c>
      <c r="F16730" s="20">
        <v>21790.67</v>
      </c>
      <c r="G16730" s="20">
        <v>21790.67</v>
      </c>
      <c r="H16730" s="20">
        <v>21790.67</v>
      </c>
      <c r="I16730" s="20">
        <v>21790.67</v>
      </c>
      <c r="J16730" s="20">
        <v>21790.67</v>
      </c>
      <c r="K16730" s="20">
        <v>21790.67</v>
      </c>
      <c r="L16730" s="20">
        <f t="shared" si="266"/>
        <v>21790.67</v>
      </c>
    </row>
    <row r="16731" spans="1:12" ht="41.25">
      <c r="A16731" s="19">
        <v>2821000008</v>
      </c>
      <c r="B16731" s="15" t="s">
        <v>16436</v>
      </c>
      <c r="C16731" s="22" t="s">
        <v>13</v>
      </c>
      <c r="D16731" s="20">
        <v>19788.650000000001</v>
      </c>
      <c r="E16731" s="20">
        <v>19788.650000000001</v>
      </c>
      <c r="F16731" s="20">
        <v>19789.14</v>
      </c>
      <c r="G16731" s="20">
        <v>19789.14</v>
      </c>
      <c r="H16731" s="20">
        <v>19789.14</v>
      </c>
      <c r="I16731" s="20">
        <v>19789.14</v>
      </c>
      <c r="J16731" s="20">
        <v>19789.14</v>
      </c>
      <c r="K16731" s="20">
        <v>19789.14</v>
      </c>
      <c r="L16731" s="20">
        <f t="shared" si="266"/>
        <v>19789.14</v>
      </c>
    </row>
    <row r="16732" spans="1:12" ht="49.5">
      <c r="A16732" s="19">
        <v>2821000009</v>
      </c>
      <c r="B16732" s="15" t="s">
        <v>16437</v>
      </c>
      <c r="C16732" s="22" t="s">
        <v>1065</v>
      </c>
      <c r="D16732" s="20">
        <v>32530.09</v>
      </c>
      <c r="E16732" s="20">
        <v>32530.09</v>
      </c>
      <c r="F16732" s="20">
        <v>32530.9</v>
      </c>
      <c r="G16732" s="20">
        <v>32530.9</v>
      </c>
      <c r="H16732" s="20">
        <v>32530.9</v>
      </c>
      <c r="I16732" s="20">
        <v>32530.9</v>
      </c>
      <c r="J16732" s="20">
        <v>32530.9</v>
      </c>
      <c r="K16732" s="20">
        <v>32530.9</v>
      </c>
      <c r="L16732" s="20">
        <f t="shared" si="266"/>
        <v>32530.9</v>
      </c>
    </row>
    <row r="16733" spans="1:12" ht="41.25">
      <c r="A16733" s="19">
        <v>2821000011</v>
      </c>
      <c r="B16733" s="15" t="s">
        <v>16547</v>
      </c>
      <c r="C16733" s="22" t="s">
        <v>13</v>
      </c>
      <c r="D16733" s="20">
        <v>21393</v>
      </c>
      <c r="E16733" s="20">
        <v>21393</v>
      </c>
      <c r="F16733" s="20">
        <v>21393.53</v>
      </c>
      <c r="G16733" s="20">
        <v>21393.53</v>
      </c>
      <c r="H16733" s="20">
        <v>21393.53</v>
      </c>
      <c r="I16733" s="20">
        <v>21393.53</v>
      </c>
      <c r="J16733" s="20">
        <v>21393.53</v>
      </c>
      <c r="K16733" s="20">
        <v>21393.53</v>
      </c>
      <c r="L16733" s="20">
        <f t="shared" si="266"/>
        <v>21393.53</v>
      </c>
    </row>
    <row r="16734" spans="1:12" ht="24.75">
      <c r="A16734" s="19">
        <v>2826000001</v>
      </c>
      <c r="B16734" s="15" t="s">
        <v>16607</v>
      </c>
      <c r="C16734" s="22" t="s">
        <v>15</v>
      </c>
      <c r="D16734" s="20">
        <v>657.38</v>
      </c>
      <c r="E16734" s="20">
        <v>657.38</v>
      </c>
      <c r="F16734" s="20">
        <v>657.39</v>
      </c>
      <c r="G16734" s="20">
        <v>657.39</v>
      </c>
      <c r="H16734" s="20">
        <v>657.39</v>
      </c>
      <c r="I16734" s="20">
        <v>657.39</v>
      </c>
      <c r="J16734" s="20">
        <v>657.39</v>
      </c>
      <c r="K16734" s="20">
        <v>657.39</v>
      </c>
      <c r="L16734" s="20">
        <f t="shared" si="266"/>
        <v>657.39</v>
      </c>
    </row>
    <row r="16735" spans="1:12">
      <c r="A16735" s="19">
        <v>2828000000</v>
      </c>
      <c r="B16735" s="15" t="s">
        <v>16438</v>
      </c>
      <c r="C16735" s="22" t="s">
        <v>13</v>
      </c>
      <c r="D16735" s="20">
        <v>815.02</v>
      </c>
      <c r="E16735" s="20">
        <v>815.02</v>
      </c>
      <c r="F16735" s="20">
        <v>815.03</v>
      </c>
      <c r="G16735" s="20">
        <v>815.03</v>
      </c>
      <c r="H16735" s="20">
        <v>815.03</v>
      </c>
      <c r="I16735" s="20">
        <v>815.03</v>
      </c>
      <c r="J16735" s="20">
        <v>815.03</v>
      </c>
      <c r="K16735" s="20">
        <v>815.03</v>
      </c>
      <c r="L16735" s="20">
        <f t="shared" si="266"/>
        <v>815.03</v>
      </c>
    </row>
    <row r="16736" spans="1:12" ht="41.25">
      <c r="A16736" s="19">
        <v>2828000001</v>
      </c>
      <c r="B16736" s="15" t="s">
        <v>16439</v>
      </c>
      <c r="C16736" s="22" t="s">
        <v>13</v>
      </c>
      <c r="D16736" s="20">
        <v>32056.37</v>
      </c>
      <c r="E16736" s="20">
        <v>32056.37</v>
      </c>
      <c r="F16736" s="20">
        <v>32057.17</v>
      </c>
      <c r="G16736" s="20">
        <v>32057.17</v>
      </c>
      <c r="H16736" s="20">
        <v>32057.17</v>
      </c>
      <c r="I16736" s="20">
        <v>32057.17</v>
      </c>
      <c r="J16736" s="20">
        <v>32057.17</v>
      </c>
      <c r="K16736" s="20">
        <v>32057.17</v>
      </c>
      <c r="L16736" s="20">
        <f t="shared" si="266"/>
        <v>32057.17</v>
      </c>
    </row>
    <row r="16737" spans="1:12" ht="16.5">
      <c r="A16737" s="19">
        <v>2828000002</v>
      </c>
      <c r="B16737" s="15" t="s">
        <v>16440</v>
      </c>
      <c r="C16737" s="22" t="s">
        <v>15</v>
      </c>
      <c r="D16737" s="20">
        <v>1639.34</v>
      </c>
      <c r="E16737" s="20">
        <v>1639.34</v>
      </c>
      <c r="F16737" s="20">
        <v>1639.38</v>
      </c>
      <c r="G16737" s="20">
        <v>1639.38</v>
      </c>
      <c r="H16737" s="20">
        <v>1639.38</v>
      </c>
      <c r="I16737" s="20">
        <v>1639.38</v>
      </c>
      <c r="J16737" s="20">
        <v>1639.38</v>
      </c>
      <c r="K16737" s="20">
        <v>1639.38</v>
      </c>
      <c r="L16737" s="20">
        <f t="shared" si="266"/>
        <v>1639.38</v>
      </c>
    </row>
    <row r="16738" spans="1:12" ht="24.75">
      <c r="A16738" s="19">
        <v>2828000003</v>
      </c>
      <c r="B16738" s="15" t="s">
        <v>16441</v>
      </c>
      <c r="C16738" s="22" t="s">
        <v>13</v>
      </c>
      <c r="D16738" s="20">
        <v>34931.300000000003</v>
      </c>
      <c r="E16738" s="20">
        <v>34931.300000000003</v>
      </c>
      <c r="F16738" s="20">
        <v>34932.160000000003</v>
      </c>
      <c r="G16738" s="20">
        <v>34932.160000000003</v>
      </c>
      <c r="H16738" s="20">
        <v>34932.160000000003</v>
      </c>
      <c r="I16738" s="20">
        <v>34932.160000000003</v>
      </c>
      <c r="J16738" s="20">
        <v>34932.160000000003</v>
      </c>
      <c r="K16738" s="20">
        <v>34932.160000000003</v>
      </c>
      <c r="L16738" s="20">
        <f t="shared" si="266"/>
        <v>34932.160000000003</v>
      </c>
    </row>
    <row r="16739" spans="1:12" ht="33">
      <c r="A16739" s="19">
        <v>2828000004</v>
      </c>
      <c r="B16739" s="15" t="s">
        <v>16442</v>
      </c>
      <c r="C16739" s="22" t="s">
        <v>13</v>
      </c>
      <c r="D16739" s="20">
        <v>48516.19</v>
      </c>
      <c r="E16739" s="20">
        <v>48516.19</v>
      </c>
      <c r="F16739" s="20">
        <v>48517.41</v>
      </c>
      <c r="G16739" s="20">
        <v>48517.41</v>
      </c>
      <c r="H16739" s="20">
        <v>48517.41</v>
      </c>
      <c r="I16739" s="20">
        <v>48517.41</v>
      </c>
      <c r="J16739" s="20">
        <v>48517.41</v>
      </c>
      <c r="K16739" s="20">
        <v>48517.41</v>
      </c>
      <c r="L16739" s="20">
        <f t="shared" si="266"/>
        <v>48517.41</v>
      </c>
    </row>
    <row r="16740" spans="1:12" ht="33">
      <c r="A16740" s="19">
        <v>2828000006</v>
      </c>
      <c r="B16740" s="15" t="s">
        <v>16443</v>
      </c>
      <c r="C16740" s="22" t="s">
        <v>13</v>
      </c>
      <c r="D16740" s="20">
        <v>33784.76</v>
      </c>
      <c r="E16740" s="20">
        <v>33784.76</v>
      </c>
      <c r="F16740" s="20">
        <v>33785.61</v>
      </c>
      <c r="G16740" s="20">
        <v>33785.61</v>
      </c>
      <c r="H16740" s="20">
        <v>33785.61</v>
      </c>
      <c r="I16740" s="20">
        <v>33785.61</v>
      </c>
      <c r="J16740" s="20">
        <v>33785.61</v>
      </c>
      <c r="K16740" s="20">
        <v>33785.61</v>
      </c>
      <c r="L16740" s="20">
        <f t="shared" si="266"/>
        <v>33785.61</v>
      </c>
    </row>
    <row r="16741" spans="1:12" ht="33">
      <c r="A16741" s="19">
        <v>2828000007</v>
      </c>
      <c r="B16741" s="15" t="s">
        <v>16444</v>
      </c>
      <c r="C16741" s="22" t="s">
        <v>13</v>
      </c>
      <c r="D16741" s="20">
        <v>36834.230000000003</v>
      </c>
      <c r="E16741" s="20">
        <v>36834.230000000003</v>
      </c>
      <c r="F16741" s="20">
        <v>36835.15</v>
      </c>
      <c r="G16741" s="20">
        <v>36835.15</v>
      </c>
      <c r="H16741" s="20">
        <v>36835.15</v>
      </c>
      <c r="I16741" s="20">
        <v>36835.15</v>
      </c>
      <c r="J16741" s="20">
        <v>36835.15</v>
      </c>
      <c r="K16741" s="20">
        <v>36835.15</v>
      </c>
      <c r="L16741" s="20">
        <f t="shared" si="266"/>
        <v>36835.15</v>
      </c>
    </row>
    <row r="16742" spans="1:12" ht="16.5">
      <c r="A16742" s="19">
        <v>2828000008</v>
      </c>
      <c r="B16742" s="15" t="s">
        <v>1567</v>
      </c>
      <c r="C16742" s="22" t="s">
        <v>13</v>
      </c>
      <c r="D16742" s="20">
        <v>1283.1199999999999</v>
      </c>
      <c r="E16742" s="20">
        <v>1283.1199999999999</v>
      </c>
      <c r="F16742" s="20">
        <v>1283.1500000000001</v>
      </c>
      <c r="G16742" s="20">
        <v>1283.1500000000001</v>
      </c>
      <c r="H16742" s="20">
        <v>1283.1500000000001</v>
      </c>
      <c r="I16742" s="20">
        <v>1283.1500000000001</v>
      </c>
      <c r="J16742" s="20">
        <v>1283.1500000000001</v>
      </c>
      <c r="K16742" s="20">
        <v>1283.1500000000001</v>
      </c>
      <c r="L16742" s="20">
        <f t="shared" ref="L16742:L16805" si="267">MAX(D16742:K16742)</f>
        <v>1283.1500000000001</v>
      </c>
    </row>
    <row r="16743" spans="1:12" ht="33">
      <c r="A16743" s="19">
        <v>2828000010</v>
      </c>
      <c r="B16743" s="15" t="s">
        <v>16445</v>
      </c>
      <c r="C16743" s="22" t="s">
        <v>13</v>
      </c>
      <c r="D16743" s="20">
        <v>48516.19</v>
      </c>
      <c r="E16743" s="20">
        <v>48516.19</v>
      </c>
      <c r="F16743" s="20">
        <v>48517.41</v>
      </c>
      <c r="G16743" s="20">
        <v>48517.41</v>
      </c>
      <c r="H16743" s="20">
        <v>48517.41</v>
      </c>
      <c r="I16743" s="20">
        <v>48517.41</v>
      </c>
      <c r="J16743" s="20">
        <v>48517.41</v>
      </c>
      <c r="K16743" s="20">
        <v>48517.41</v>
      </c>
      <c r="L16743" s="20">
        <f t="shared" si="267"/>
        <v>48517.41</v>
      </c>
    </row>
    <row r="16744" spans="1:12" ht="41.25">
      <c r="A16744" s="19">
        <v>2828000011</v>
      </c>
      <c r="B16744" s="15" t="s">
        <v>16446</v>
      </c>
      <c r="C16744" s="22" t="s">
        <v>13</v>
      </c>
      <c r="D16744" s="20">
        <v>28359.11</v>
      </c>
      <c r="E16744" s="20">
        <v>28359.11</v>
      </c>
      <c r="F16744" s="20">
        <v>28359.81</v>
      </c>
      <c r="G16744" s="20">
        <v>28359.81</v>
      </c>
      <c r="H16744" s="20">
        <v>28359.81</v>
      </c>
      <c r="I16744" s="20">
        <v>28359.81</v>
      </c>
      <c r="J16744" s="20">
        <v>28359.81</v>
      </c>
      <c r="K16744" s="20">
        <v>28359.81</v>
      </c>
      <c r="L16744" s="20">
        <f t="shared" si="267"/>
        <v>28359.81</v>
      </c>
    </row>
    <row r="16745" spans="1:12" ht="41.25">
      <c r="A16745" s="19">
        <v>2828000012</v>
      </c>
      <c r="B16745" s="15" t="s">
        <v>16447</v>
      </c>
      <c r="C16745" s="22" t="s">
        <v>13</v>
      </c>
      <c r="D16745" s="20">
        <v>12634.13</v>
      </c>
      <c r="E16745" s="20">
        <v>12634.13</v>
      </c>
      <c r="F16745" s="20">
        <v>12634.45</v>
      </c>
      <c r="G16745" s="20">
        <v>12634.45</v>
      </c>
      <c r="H16745" s="20">
        <v>12634.45</v>
      </c>
      <c r="I16745" s="20">
        <v>12634.45</v>
      </c>
      <c r="J16745" s="20">
        <v>12634.45</v>
      </c>
      <c r="K16745" s="20">
        <v>12634.45</v>
      </c>
      <c r="L16745" s="20">
        <f t="shared" si="267"/>
        <v>12634.45</v>
      </c>
    </row>
    <row r="16746" spans="1:12" ht="41.25">
      <c r="A16746" s="19">
        <v>2828000013</v>
      </c>
      <c r="B16746" s="15" t="s">
        <v>16448</v>
      </c>
      <c r="C16746" s="22" t="s">
        <v>13</v>
      </c>
      <c r="D16746" s="20">
        <v>23559.15</v>
      </c>
      <c r="E16746" s="20">
        <v>23559.15</v>
      </c>
      <c r="F16746" s="20">
        <v>23559.74</v>
      </c>
      <c r="G16746" s="20">
        <v>23559.74</v>
      </c>
      <c r="H16746" s="20">
        <v>23559.74</v>
      </c>
      <c r="I16746" s="20">
        <v>23559.74</v>
      </c>
      <c r="J16746" s="20">
        <v>23559.74</v>
      </c>
      <c r="K16746" s="20">
        <v>23559.74</v>
      </c>
      <c r="L16746" s="20">
        <f t="shared" si="267"/>
        <v>23559.74</v>
      </c>
    </row>
    <row r="16747" spans="1:12" ht="41.25">
      <c r="A16747" s="19">
        <v>2828000014</v>
      </c>
      <c r="B16747" s="15" t="s">
        <v>16449</v>
      </c>
      <c r="C16747" s="22" t="s">
        <v>13</v>
      </c>
      <c r="D16747" s="20">
        <v>23824.74</v>
      </c>
      <c r="E16747" s="20">
        <v>23824.74</v>
      </c>
      <c r="F16747" s="20">
        <v>23825.34</v>
      </c>
      <c r="G16747" s="20">
        <v>23825.34</v>
      </c>
      <c r="H16747" s="20">
        <v>23825.34</v>
      </c>
      <c r="I16747" s="20">
        <v>23825.34</v>
      </c>
      <c r="J16747" s="20">
        <v>23825.34</v>
      </c>
      <c r="K16747" s="20">
        <v>23825.34</v>
      </c>
      <c r="L16747" s="20">
        <f t="shared" si="267"/>
        <v>23825.34</v>
      </c>
    </row>
    <row r="16748" spans="1:12" ht="33">
      <c r="A16748" s="19">
        <v>2828000015</v>
      </c>
      <c r="B16748" s="15" t="s">
        <v>16450</v>
      </c>
      <c r="C16748" s="22" t="s">
        <v>13</v>
      </c>
      <c r="D16748" s="20">
        <v>36708.26</v>
      </c>
      <c r="E16748" s="20">
        <v>36708.26</v>
      </c>
      <c r="F16748" s="20">
        <v>36709.18</v>
      </c>
      <c r="G16748" s="20">
        <v>36709.18</v>
      </c>
      <c r="H16748" s="20">
        <v>36709.18</v>
      </c>
      <c r="I16748" s="20">
        <v>36709.18</v>
      </c>
      <c r="J16748" s="20">
        <v>36709.18</v>
      </c>
      <c r="K16748" s="20">
        <v>36709.18</v>
      </c>
      <c r="L16748" s="20">
        <f t="shared" si="267"/>
        <v>36709.18</v>
      </c>
    </row>
    <row r="16749" spans="1:12" ht="33">
      <c r="A16749" s="19">
        <v>2828000016</v>
      </c>
      <c r="B16749" s="15" t="s">
        <v>16451</v>
      </c>
      <c r="C16749" s="22" t="s">
        <v>13</v>
      </c>
      <c r="D16749" s="20">
        <v>34709.279999999999</v>
      </c>
      <c r="E16749" s="20">
        <v>34709.279999999999</v>
      </c>
      <c r="F16749" s="20">
        <v>34710.15</v>
      </c>
      <c r="G16749" s="20">
        <v>34710.15</v>
      </c>
      <c r="H16749" s="20">
        <v>34710.15</v>
      </c>
      <c r="I16749" s="20">
        <v>34710.15</v>
      </c>
      <c r="J16749" s="20">
        <v>34710.15</v>
      </c>
      <c r="K16749" s="20">
        <v>34710.15</v>
      </c>
      <c r="L16749" s="20">
        <f t="shared" si="267"/>
        <v>34710.15</v>
      </c>
    </row>
    <row r="16750" spans="1:12" ht="33">
      <c r="A16750" s="19">
        <v>2828000017</v>
      </c>
      <c r="B16750" s="15" t="s">
        <v>16452</v>
      </c>
      <c r="C16750" s="22" t="s">
        <v>13</v>
      </c>
      <c r="D16750" s="20">
        <v>35813.35</v>
      </c>
      <c r="E16750" s="20">
        <v>35813.35</v>
      </c>
      <c r="F16750" s="20">
        <v>35814.239999999998</v>
      </c>
      <c r="G16750" s="20">
        <v>35814.239999999998</v>
      </c>
      <c r="H16750" s="20">
        <v>35814.239999999998</v>
      </c>
      <c r="I16750" s="20">
        <v>35814.239999999998</v>
      </c>
      <c r="J16750" s="20">
        <v>35814.239999999998</v>
      </c>
      <c r="K16750" s="20">
        <v>35814.239999999998</v>
      </c>
      <c r="L16750" s="20">
        <f t="shared" si="267"/>
        <v>35814.239999999998</v>
      </c>
    </row>
    <row r="16751" spans="1:12" ht="33">
      <c r="A16751" s="19">
        <v>2828000018</v>
      </c>
      <c r="B16751" s="15" t="s">
        <v>16453</v>
      </c>
      <c r="C16751" s="22" t="s">
        <v>13</v>
      </c>
      <c r="D16751" s="20">
        <v>43387.03</v>
      </c>
      <c r="E16751" s="20">
        <v>43387.03</v>
      </c>
      <c r="F16751" s="20">
        <v>43388.11</v>
      </c>
      <c r="G16751" s="20">
        <v>43388.11</v>
      </c>
      <c r="H16751" s="20">
        <v>43388.11</v>
      </c>
      <c r="I16751" s="20">
        <v>43388.11</v>
      </c>
      <c r="J16751" s="20">
        <v>43388.11</v>
      </c>
      <c r="K16751" s="20">
        <v>43388.11</v>
      </c>
      <c r="L16751" s="20">
        <f t="shared" si="267"/>
        <v>43388.11</v>
      </c>
    </row>
    <row r="16752" spans="1:12" ht="33">
      <c r="A16752" s="19">
        <v>2828000019</v>
      </c>
      <c r="B16752" s="15" t="s">
        <v>16452</v>
      </c>
      <c r="C16752" s="22" t="s">
        <v>13</v>
      </c>
      <c r="D16752" s="20">
        <v>35813.35</v>
      </c>
      <c r="E16752" s="20">
        <v>35813.35</v>
      </c>
      <c r="F16752" s="20">
        <v>35814.239999999998</v>
      </c>
      <c r="G16752" s="20">
        <v>35814.239999999998</v>
      </c>
      <c r="H16752" s="20">
        <v>35814.239999999998</v>
      </c>
      <c r="I16752" s="20">
        <v>35814.239999999998</v>
      </c>
      <c r="J16752" s="20">
        <v>35814.239999999998</v>
      </c>
      <c r="K16752" s="20">
        <v>35814.239999999998</v>
      </c>
      <c r="L16752" s="20">
        <f t="shared" si="267"/>
        <v>35814.239999999998</v>
      </c>
    </row>
    <row r="16753" spans="1:12" ht="24.75">
      <c r="A16753" s="19">
        <v>2828000020</v>
      </c>
      <c r="B16753" s="15" t="s">
        <v>16454</v>
      </c>
      <c r="C16753" s="22" t="s">
        <v>13</v>
      </c>
      <c r="D16753" s="20">
        <v>348.21</v>
      </c>
      <c r="E16753" s="20">
        <v>348.21</v>
      </c>
      <c r="F16753" s="20">
        <v>348.22</v>
      </c>
      <c r="G16753" s="20">
        <v>348.14</v>
      </c>
      <c r="H16753" s="20">
        <v>348.22</v>
      </c>
      <c r="I16753" s="20">
        <v>348.22</v>
      </c>
      <c r="J16753" s="20">
        <v>348.22</v>
      </c>
      <c r="K16753" s="20">
        <v>348.22</v>
      </c>
      <c r="L16753" s="20">
        <f t="shared" si="267"/>
        <v>348.22</v>
      </c>
    </row>
    <row r="16754" spans="1:12" ht="24.75">
      <c r="A16754" s="19">
        <v>2828000021</v>
      </c>
      <c r="B16754" s="15" t="s">
        <v>16455</v>
      </c>
      <c r="C16754" s="22" t="s">
        <v>13</v>
      </c>
      <c r="D16754" s="20">
        <v>674.89</v>
      </c>
      <c r="E16754" s="20">
        <v>674.89</v>
      </c>
      <c r="F16754" s="20">
        <v>674.92</v>
      </c>
      <c r="G16754" s="20">
        <v>674.73</v>
      </c>
      <c r="H16754" s="20">
        <v>674.92</v>
      </c>
      <c r="I16754" s="20">
        <v>674.92</v>
      </c>
      <c r="J16754" s="20">
        <v>674.9</v>
      </c>
      <c r="K16754" s="20">
        <v>674.92</v>
      </c>
      <c r="L16754" s="20">
        <f t="shared" si="267"/>
        <v>674.92</v>
      </c>
    </row>
    <row r="16755" spans="1:12" ht="16.5">
      <c r="A16755" s="19">
        <v>2828000022</v>
      </c>
      <c r="B16755" s="15" t="s">
        <v>16456</v>
      </c>
      <c r="C16755" s="22" t="s">
        <v>13</v>
      </c>
      <c r="D16755" s="20">
        <v>1155.1600000000001</v>
      </c>
      <c r="E16755" s="20">
        <v>1155.1600000000001</v>
      </c>
      <c r="F16755" s="20">
        <v>1155.19</v>
      </c>
      <c r="G16755" s="20">
        <v>1155.19</v>
      </c>
      <c r="H16755" s="20">
        <v>1155.19</v>
      </c>
      <c r="I16755" s="20">
        <v>1155.19</v>
      </c>
      <c r="J16755" s="20">
        <v>1155.19</v>
      </c>
      <c r="K16755" s="20">
        <v>1155.19</v>
      </c>
      <c r="L16755" s="20">
        <f t="shared" si="267"/>
        <v>1155.19</v>
      </c>
    </row>
    <row r="16756" spans="1:12" ht="41.25">
      <c r="A16756" s="19">
        <v>2828000023</v>
      </c>
      <c r="B16756" s="15" t="s">
        <v>16457</v>
      </c>
      <c r="C16756" s="22" t="s">
        <v>10</v>
      </c>
      <c r="D16756" s="20">
        <v>193.22</v>
      </c>
      <c r="E16756" s="20">
        <v>193.22</v>
      </c>
      <c r="F16756" s="20">
        <v>193.24</v>
      </c>
      <c r="G16756" s="20">
        <v>193.03</v>
      </c>
      <c r="H16756" s="20">
        <v>193.24</v>
      </c>
      <c r="I16756" s="20">
        <v>193.24</v>
      </c>
      <c r="J16756" s="20">
        <v>193.23</v>
      </c>
      <c r="K16756" s="20">
        <v>193.24</v>
      </c>
      <c r="L16756" s="20">
        <f t="shared" si="267"/>
        <v>193.24</v>
      </c>
    </row>
    <row r="16757" spans="1:12" ht="33">
      <c r="A16757" s="19">
        <v>2828000024</v>
      </c>
      <c r="B16757" s="15" t="s">
        <v>16458</v>
      </c>
      <c r="C16757" s="22" t="s">
        <v>10</v>
      </c>
      <c r="D16757" s="20">
        <v>86.06</v>
      </c>
      <c r="E16757" s="20">
        <v>86.06</v>
      </c>
      <c r="F16757" s="20">
        <v>86.08</v>
      </c>
      <c r="G16757" s="20">
        <v>85.89</v>
      </c>
      <c r="H16757" s="20">
        <v>86.08</v>
      </c>
      <c r="I16757" s="20">
        <v>86.08</v>
      </c>
      <c r="J16757" s="20">
        <v>86.07</v>
      </c>
      <c r="K16757" s="20">
        <v>86.08</v>
      </c>
      <c r="L16757" s="20">
        <f t="shared" si="267"/>
        <v>86.08</v>
      </c>
    </row>
    <row r="16758" spans="1:12" ht="16.5">
      <c r="A16758" s="19">
        <v>2828000025</v>
      </c>
      <c r="B16758" s="15" t="s">
        <v>16459</v>
      </c>
      <c r="C16758" s="22" t="s">
        <v>13</v>
      </c>
      <c r="D16758" s="20">
        <v>505.32</v>
      </c>
      <c r="E16758" s="20">
        <v>505.32</v>
      </c>
      <c r="F16758" s="20">
        <v>505.34</v>
      </c>
      <c r="G16758" s="20">
        <v>505.25</v>
      </c>
      <c r="H16758" s="20">
        <v>505.34</v>
      </c>
      <c r="I16758" s="20">
        <v>505.33</v>
      </c>
      <c r="J16758" s="20">
        <v>505.33</v>
      </c>
      <c r="K16758" s="20">
        <v>505.34</v>
      </c>
      <c r="L16758" s="20">
        <f t="shared" si="267"/>
        <v>505.34</v>
      </c>
    </row>
    <row r="16759" spans="1:12" ht="41.25">
      <c r="A16759" s="19">
        <v>2828000026</v>
      </c>
      <c r="B16759" s="15" t="s">
        <v>16460</v>
      </c>
      <c r="C16759" s="22" t="s">
        <v>13</v>
      </c>
      <c r="D16759" s="20">
        <v>26165.09</v>
      </c>
      <c r="E16759" s="20">
        <v>26165.09</v>
      </c>
      <c r="F16759" s="20">
        <v>26165.74</v>
      </c>
      <c r="G16759" s="20">
        <v>26165.74</v>
      </c>
      <c r="H16759" s="20">
        <v>26165.74</v>
      </c>
      <c r="I16759" s="20">
        <v>26165.74</v>
      </c>
      <c r="J16759" s="20">
        <v>26165.74</v>
      </c>
      <c r="K16759" s="20">
        <v>26165.74</v>
      </c>
      <c r="L16759" s="20">
        <f t="shared" si="267"/>
        <v>26165.74</v>
      </c>
    </row>
    <row r="16760" spans="1:12" ht="33">
      <c r="A16760" s="19">
        <v>2828000027</v>
      </c>
      <c r="B16760" s="15" t="s">
        <v>16461</v>
      </c>
      <c r="C16760" s="22" t="s">
        <v>13</v>
      </c>
      <c r="D16760" s="20">
        <v>2015.49</v>
      </c>
      <c r="E16760" s="20">
        <v>2015.49</v>
      </c>
      <c r="F16760" s="20">
        <v>2015.53</v>
      </c>
      <c r="G16760" s="20">
        <v>2015.53</v>
      </c>
      <c r="H16760" s="20">
        <v>2015.53</v>
      </c>
      <c r="I16760" s="20">
        <v>2015.53</v>
      </c>
      <c r="J16760" s="20">
        <v>2015.53</v>
      </c>
      <c r="K16760" s="20">
        <v>2015.53</v>
      </c>
      <c r="L16760" s="20">
        <f t="shared" si="267"/>
        <v>2015.53</v>
      </c>
    </row>
    <row r="16761" spans="1:12" ht="41.25">
      <c r="A16761" s="19">
        <v>2828000028</v>
      </c>
      <c r="B16761" s="15" t="s">
        <v>16462</v>
      </c>
      <c r="C16761" s="22" t="s">
        <v>13</v>
      </c>
      <c r="D16761" s="20">
        <v>34227.230000000003</v>
      </c>
      <c r="E16761" s="20">
        <v>34227.230000000003</v>
      </c>
      <c r="F16761" s="20">
        <v>34228.080000000002</v>
      </c>
      <c r="G16761" s="20">
        <v>34228.080000000002</v>
      </c>
      <c r="H16761" s="20">
        <v>34228.080000000002</v>
      </c>
      <c r="I16761" s="20">
        <v>34228.080000000002</v>
      </c>
      <c r="J16761" s="20">
        <v>34228.080000000002</v>
      </c>
      <c r="K16761" s="20">
        <v>34228.080000000002</v>
      </c>
      <c r="L16761" s="20">
        <f t="shared" si="267"/>
        <v>34228.080000000002</v>
      </c>
    </row>
    <row r="16762" spans="1:12" ht="24.75">
      <c r="A16762" s="19">
        <v>2828000031</v>
      </c>
      <c r="B16762" s="15" t="s">
        <v>16598</v>
      </c>
      <c r="C16762" s="22" t="s">
        <v>13</v>
      </c>
      <c r="D16762" s="20">
        <v>9493.14</v>
      </c>
      <c r="E16762" s="20">
        <v>9493.14</v>
      </c>
      <c r="F16762" s="20">
        <v>9493.3799999999992</v>
      </c>
      <c r="G16762" s="20">
        <v>9493.3799999999992</v>
      </c>
      <c r="H16762" s="20">
        <v>9493.3799999999992</v>
      </c>
      <c r="I16762" s="20">
        <v>9493.3799999999992</v>
      </c>
      <c r="J16762" s="20">
        <v>9493.3799999999992</v>
      </c>
      <c r="K16762" s="20">
        <v>9493.3799999999992</v>
      </c>
      <c r="L16762" s="20">
        <f t="shared" si="267"/>
        <v>9493.3799999999992</v>
      </c>
    </row>
    <row r="16763" spans="1:12" ht="41.25">
      <c r="A16763" s="19">
        <v>2828000032</v>
      </c>
      <c r="B16763" s="15" t="s">
        <v>16463</v>
      </c>
      <c r="C16763" s="22" t="s">
        <v>13</v>
      </c>
      <c r="D16763" s="20">
        <v>21260.27</v>
      </c>
      <c r="E16763" s="20">
        <v>21260.27</v>
      </c>
      <c r="F16763" s="20">
        <v>21260.81</v>
      </c>
      <c r="G16763" s="20">
        <v>21260.81</v>
      </c>
      <c r="H16763" s="20">
        <v>21260.81</v>
      </c>
      <c r="I16763" s="20">
        <v>21260.81</v>
      </c>
      <c r="J16763" s="20">
        <v>21260.81</v>
      </c>
      <c r="K16763" s="20">
        <v>21260.81</v>
      </c>
      <c r="L16763" s="20">
        <f t="shared" si="267"/>
        <v>21260.81</v>
      </c>
    </row>
    <row r="16764" spans="1:12" ht="33">
      <c r="A16764" s="19">
        <v>2828000040</v>
      </c>
      <c r="B16764" s="15" t="s">
        <v>16464</v>
      </c>
      <c r="C16764" s="22" t="s">
        <v>13</v>
      </c>
      <c r="D16764" s="20">
        <v>19788.650000000001</v>
      </c>
      <c r="E16764" s="20">
        <v>19788.650000000001</v>
      </c>
      <c r="F16764" s="20">
        <v>19789.14</v>
      </c>
      <c r="G16764" s="20">
        <v>19789.14</v>
      </c>
      <c r="H16764" s="20">
        <v>19789.14</v>
      </c>
      <c r="I16764" s="20">
        <v>19789.14</v>
      </c>
      <c r="J16764" s="20">
        <v>19789.14</v>
      </c>
      <c r="K16764" s="20">
        <v>19789.14</v>
      </c>
      <c r="L16764" s="20">
        <f t="shared" si="267"/>
        <v>19789.14</v>
      </c>
    </row>
    <row r="16765" spans="1:12" ht="41.25">
      <c r="A16765" s="19">
        <v>2828000042</v>
      </c>
      <c r="B16765" s="15" t="s">
        <v>16465</v>
      </c>
      <c r="C16765" s="22" t="s">
        <v>13</v>
      </c>
      <c r="D16765" s="20">
        <v>17778.669999999998</v>
      </c>
      <c r="E16765" s="20">
        <v>17778.669999999998</v>
      </c>
      <c r="F16765" s="20">
        <v>17779.11</v>
      </c>
      <c r="G16765" s="20">
        <v>17779.11</v>
      </c>
      <c r="H16765" s="20">
        <v>17779.11</v>
      </c>
      <c r="I16765" s="20">
        <v>17779.11</v>
      </c>
      <c r="J16765" s="20">
        <v>17779.11</v>
      </c>
      <c r="K16765" s="20">
        <v>17779.11</v>
      </c>
      <c r="L16765" s="20">
        <f t="shared" si="267"/>
        <v>17779.11</v>
      </c>
    </row>
    <row r="16766" spans="1:12" ht="24.75">
      <c r="A16766" s="19">
        <v>2828000045</v>
      </c>
      <c r="B16766" s="15" t="s">
        <v>16466</v>
      </c>
      <c r="C16766" s="22" t="s">
        <v>13</v>
      </c>
      <c r="D16766" s="20">
        <v>2538.11</v>
      </c>
      <c r="E16766" s="20">
        <v>2538.11</v>
      </c>
      <c r="F16766" s="20">
        <v>2538.17</v>
      </c>
      <c r="G16766" s="20">
        <v>2538.17</v>
      </c>
      <c r="H16766" s="20">
        <v>2538.17</v>
      </c>
      <c r="I16766" s="20">
        <v>2538.17</v>
      </c>
      <c r="J16766" s="20">
        <v>2538.17</v>
      </c>
      <c r="K16766" s="20">
        <v>2538.17</v>
      </c>
      <c r="L16766" s="20">
        <f t="shared" si="267"/>
        <v>2538.17</v>
      </c>
    </row>
    <row r="16767" spans="1:12" ht="24.75">
      <c r="A16767" s="19">
        <v>2828000046</v>
      </c>
      <c r="B16767" s="15" t="s">
        <v>16467</v>
      </c>
      <c r="C16767" s="22" t="s">
        <v>13</v>
      </c>
      <c r="D16767" s="20">
        <v>617.66999999999996</v>
      </c>
      <c r="E16767" s="20">
        <v>617.66999999999996</v>
      </c>
      <c r="F16767" s="20">
        <v>617.69000000000005</v>
      </c>
      <c r="G16767" s="20">
        <v>617.69000000000005</v>
      </c>
      <c r="H16767" s="20">
        <v>617.69000000000005</v>
      </c>
      <c r="I16767" s="20">
        <v>617.69000000000005</v>
      </c>
      <c r="J16767" s="20">
        <v>617.69000000000005</v>
      </c>
      <c r="K16767" s="20">
        <v>617.69000000000005</v>
      </c>
      <c r="L16767" s="20">
        <f t="shared" si="267"/>
        <v>617.69000000000005</v>
      </c>
    </row>
    <row r="16768" spans="1:12" ht="16.5">
      <c r="A16768" s="19">
        <v>2828000047</v>
      </c>
      <c r="B16768" s="15" t="s">
        <v>16468</v>
      </c>
      <c r="C16768" s="22" t="s">
        <v>13</v>
      </c>
      <c r="D16768" s="20">
        <v>2970.96</v>
      </c>
      <c r="E16768" s="20">
        <v>2970.96</v>
      </c>
      <c r="F16768" s="20">
        <v>2971.04</v>
      </c>
      <c r="G16768" s="20">
        <v>2971.04</v>
      </c>
      <c r="H16768" s="20">
        <v>2971.04</v>
      </c>
      <c r="I16768" s="20">
        <v>2971.04</v>
      </c>
      <c r="J16768" s="20">
        <v>2971.04</v>
      </c>
      <c r="K16768" s="20">
        <v>2971.04</v>
      </c>
      <c r="L16768" s="20">
        <f t="shared" si="267"/>
        <v>2971.04</v>
      </c>
    </row>
    <row r="16769" spans="1:12" ht="41.25">
      <c r="A16769" s="19">
        <v>2828000048</v>
      </c>
      <c r="B16769" s="15" t="s">
        <v>16469</v>
      </c>
      <c r="C16769" s="22" t="s">
        <v>13</v>
      </c>
      <c r="D16769" s="20">
        <v>21460.12</v>
      </c>
      <c r="E16769" s="20">
        <v>21460.12</v>
      </c>
      <c r="F16769" s="20">
        <v>21460.66</v>
      </c>
      <c r="G16769" s="20">
        <v>21460.66</v>
      </c>
      <c r="H16769" s="20">
        <v>21460.66</v>
      </c>
      <c r="I16769" s="20">
        <v>21460.66</v>
      </c>
      <c r="J16769" s="20">
        <v>21460.66</v>
      </c>
      <c r="K16769" s="20">
        <v>21460.66</v>
      </c>
      <c r="L16769" s="20">
        <f t="shared" si="267"/>
        <v>21460.66</v>
      </c>
    </row>
    <row r="16770" spans="1:12" ht="49.5">
      <c r="A16770" s="19">
        <v>2828000049</v>
      </c>
      <c r="B16770" s="15" t="s">
        <v>16470</v>
      </c>
      <c r="C16770" s="22" t="s">
        <v>13</v>
      </c>
      <c r="D16770" s="20">
        <v>15497.91</v>
      </c>
      <c r="E16770" s="20">
        <v>15497.91</v>
      </c>
      <c r="F16770" s="20">
        <v>15498.3</v>
      </c>
      <c r="G16770" s="20">
        <v>15498.3</v>
      </c>
      <c r="H16770" s="20">
        <v>15498.3</v>
      </c>
      <c r="I16770" s="20">
        <v>15498.3</v>
      </c>
      <c r="J16770" s="20">
        <v>15498.3</v>
      </c>
      <c r="K16770" s="20">
        <v>15498.3</v>
      </c>
      <c r="L16770" s="20">
        <f t="shared" si="267"/>
        <v>15498.3</v>
      </c>
    </row>
    <row r="16771" spans="1:12" ht="41.25">
      <c r="A16771" s="19">
        <v>2828000050</v>
      </c>
      <c r="B16771" s="15" t="s">
        <v>16471</v>
      </c>
      <c r="C16771" s="22" t="s">
        <v>13</v>
      </c>
      <c r="D16771" s="20">
        <v>37561.11</v>
      </c>
      <c r="E16771" s="20">
        <v>37561.11</v>
      </c>
      <c r="F16771" s="20">
        <v>37562.050000000003</v>
      </c>
      <c r="G16771" s="20">
        <v>37562.050000000003</v>
      </c>
      <c r="H16771" s="20">
        <v>37562.050000000003</v>
      </c>
      <c r="I16771" s="20">
        <v>37562.050000000003</v>
      </c>
      <c r="J16771" s="20">
        <v>37562.050000000003</v>
      </c>
      <c r="K16771" s="20">
        <v>37562.050000000003</v>
      </c>
      <c r="L16771" s="20">
        <f t="shared" si="267"/>
        <v>37562.050000000003</v>
      </c>
    </row>
    <row r="16772" spans="1:12" ht="41.25">
      <c r="A16772" s="19">
        <v>2828000051</v>
      </c>
      <c r="B16772" s="15" t="s">
        <v>16472</v>
      </c>
      <c r="C16772" s="22" t="s">
        <v>13</v>
      </c>
      <c r="D16772" s="20">
        <v>15497.91</v>
      </c>
      <c r="E16772" s="20">
        <v>15497.91</v>
      </c>
      <c r="F16772" s="20">
        <v>15498.3</v>
      </c>
      <c r="G16772" s="20">
        <v>15498.3</v>
      </c>
      <c r="H16772" s="20">
        <v>15498.3</v>
      </c>
      <c r="I16772" s="20">
        <v>15498.3</v>
      </c>
      <c r="J16772" s="20">
        <v>15498.3</v>
      </c>
      <c r="K16772" s="20">
        <v>15498.3</v>
      </c>
      <c r="L16772" s="20">
        <f t="shared" si="267"/>
        <v>15498.3</v>
      </c>
    </row>
    <row r="16773" spans="1:12" ht="41.25">
      <c r="A16773" s="19">
        <v>2828000052</v>
      </c>
      <c r="B16773" s="15" t="s">
        <v>16473</v>
      </c>
      <c r="C16773" s="22" t="s">
        <v>13</v>
      </c>
      <c r="D16773" s="20">
        <v>33784.76</v>
      </c>
      <c r="E16773" s="20">
        <v>33784.76</v>
      </c>
      <c r="F16773" s="20">
        <v>33785.61</v>
      </c>
      <c r="G16773" s="20">
        <v>33785.61</v>
      </c>
      <c r="H16773" s="20">
        <v>33785.61</v>
      </c>
      <c r="I16773" s="20">
        <v>33785.61</v>
      </c>
      <c r="J16773" s="20">
        <v>33785.61</v>
      </c>
      <c r="K16773" s="20">
        <v>33785.61</v>
      </c>
      <c r="L16773" s="20">
        <f t="shared" si="267"/>
        <v>33785.61</v>
      </c>
    </row>
    <row r="16774" spans="1:12" ht="41.25">
      <c r="A16774" s="19">
        <v>2828000053</v>
      </c>
      <c r="B16774" s="15" t="s">
        <v>16474</v>
      </c>
      <c r="C16774" s="22" t="s">
        <v>13</v>
      </c>
      <c r="D16774" s="20">
        <v>41379.17</v>
      </c>
      <c r="E16774" s="20">
        <v>41379.17</v>
      </c>
      <c r="F16774" s="20">
        <v>41380.199999999997</v>
      </c>
      <c r="G16774" s="20">
        <v>41380.199999999997</v>
      </c>
      <c r="H16774" s="20">
        <v>41380.199999999997</v>
      </c>
      <c r="I16774" s="20">
        <v>41380.199999999997</v>
      </c>
      <c r="J16774" s="20">
        <v>41380.199999999997</v>
      </c>
      <c r="K16774" s="20">
        <v>41380.199999999997</v>
      </c>
      <c r="L16774" s="20">
        <f t="shared" si="267"/>
        <v>41380.199999999997</v>
      </c>
    </row>
    <row r="16775" spans="1:12" ht="41.25">
      <c r="A16775" s="19">
        <v>2828000054</v>
      </c>
      <c r="B16775" s="15" t="s">
        <v>16475</v>
      </c>
      <c r="C16775" s="22" t="s">
        <v>13</v>
      </c>
      <c r="D16775" s="20">
        <v>17160.59</v>
      </c>
      <c r="E16775" s="20">
        <v>17160.59</v>
      </c>
      <c r="F16775" s="20">
        <v>17161.02</v>
      </c>
      <c r="G16775" s="20">
        <v>17161.02</v>
      </c>
      <c r="H16775" s="20">
        <v>17161.02</v>
      </c>
      <c r="I16775" s="20">
        <v>17161.02</v>
      </c>
      <c r="J16775" s="20">
        <v>17161.02</v>
      </c>
      <c r="K16775" s="20">
        <v>17161.02</v>
      </c>
      <c r="L16775" s="20">
        <f t="shared" si="267"/>
        <v>17161.02</v>
      </c>
    </row>
    <row r="16776" spans="1:12" ht="33">
      <c r="A16776" s="19">
        <v>2828000055</v>
      </c>
      <c r="B16776" s="15" t="s">
        <v>16476</v>
      </c>
      <c r="C16776" s="22" t="s">
        <v>13</v>
      </c>
      <c r="D16776" s="20">
        <v>10391.64</v>
      </c>
      <c r="E16776" s="20">
        <v>10391.64</v>
      </c>
      <c r="F16776" s="20">
        <v>10391.91</v>
      </c>
      <c r="G16776" s="20">
        <v>10391.91</v>
      </c>
      <c r="H16776" s="20">
        <v>10391.91</v>
      </c>
      <c r="I16776" s="20">
        <v>10391.91</v>
      </c>
      <c r="J16776" s="20">
        <v>10391.91</v>
      </c>
      <c r="K16776" s="20">
        <v>10391.91</v>
      </c>
      <c r="L16776" s="20">
        <f t="shared" si="267"/>
        <v>10391.91</v>
      </c>
    </row>
    <row r="16777" spans="1:12" ht="33">
      <c r="A16777" s="19">
        <v>2828000057</v>
      </c>
      <c r="B16777" s="15" t="s">
        <v>16477</v>
      </c>
      <c r="C16777" s="22" t="s">
        <v>13</v>
      </c>
      <c r="D16777" s="20">
        <v>10618.52</v>
      </c>
      <c r="E16777" s="20">
        <v>10618.52</v>
      </c>
      <c r="F16777" s="20">
        <v>10618.79</v>
      </c>
      <c r="G16777" s="20">
        <v>10618.79</v>
      </c>
      <c r="H16777" s="20">
        <v>10618.79</v>
      </c>
      <c r="I16777" s="20">
        <v>10618.79</v>
      </c>
      <c r="J16777" s="20">
        <v>10618.79</v>
      </c>
      <c r="K16777" s="20">
        <v>10618.79</v>
      </c>
      <c r="L16777" s="20">
        <f t="shared" si="267"/>
        <v>10618.79</v>
      </c>
    </row>
    <row r="16778" spans="1:12" ht="16.5">
      <c r="A16778" s="19">
        <v>2828000059</v>
      </c>
      <c r="B16778" s="15" t="s">
        <v>16478</v>
      </c>
      <c r="C16778" s="22" t="s">
        <v>13</v>
      </c>
      <c r="D16778" s="20">
        <v>4556.9399999999996</v>
      </c>
      <c r="E16778" s="20">
        <v>4556.9399999999996</v>
      </c>
      <c r="F16778" s="20">
        <v>4557.05</v>
      </c>
      <c r="G16778" s="20">
        <v>4557.05</v>
      </c>
      <c r="H16778" s="20">
        <v>4557.05</v>
      </c>
      <c r="I16778" s="20">
        <v>4557.05</v>
      </c>
      <c r="J16778" s="20">
        <v>4557.05</v>
      </c>
      <c r="K16778" s="20">
        <v>4557.05</v>
      </c>
      <c r="L16778" s="20">
        <f t="shared" si="267"/>
        <v>4557.05</v>
      </c>
    </row>
    <row r="16779" spans="1:12" ht="16.5">
      <c r="A16779" s="19">
        <v>2828000061</v>
      </c>
      <c r="B16779" s="15" t="s">
        <v>16479</v>
      </c>
      <c r="C16779" s="22" t="s">
        <v>13</v>
      </c>
      <c r="D16779" s="20">
        <v>25539.83</v>
      </c>
      <c r="E16779" s="20">
        <v>25539.83</v>
      </c>
      <c r="F16779" s="20">
        <v>25540.47</v>
      </c>
      <c r="G16779" s="20">
        <v>25540.47</v>
      </c>
      <c r="H16779" s="20">
        <v>25540.47</v>
      </c>
      <c r="I16779" s="20">
        <v>25540.47</v>
      </c>
      <c r="J16779" s="20">
        <v>25540.47</v>
      </c>
      <c r="K16779" s="20">
        <v>25540.47</v>
      </c>
      <c r="L16779" s="20">
        <f t="shared" si="267"/>
        <v>25540.47</v>
      </c>
    </row>
    <row r="16780" spans="1:12" ht="41.25">
      <c r="A16780" s="19">
        <v>2828000063</v>
      </c>
      <c r="B16780" s="15" t="s">
        <v>16732</v>
      </c>
      <c r="C16780" s="22" t="s">
        <v>13</v>
      </c>
      <c r="D16780" s="20">
        <v>19790.759999999998</v>
      </c>
      <c r="E16780" s="20">
        <v>19790.759999999998</v>
      </c>
      <c r="F16780" s="20">
        <v>19791.25</v>
      </c>
      <c r="G16780" s="20">
        <v>19791.25</v>
      </c>
      <c r="H16780" s="20">
        <v>19791.25</v>
      </c>
      <c r="I16780" s="20">
        <v>19791.25</v>
      </c>
      <c r="J16780" s="20">
        <v>19791.25</v>
      </c>
      <c r="K16780" s="20">
        <v>19791.25</v>
      </c>
      <c r="L16780" s="20">
        <f t="shared" si="267"/>
        <v>19791.25</v>
      </c>
    </row>
    <row r="16781" spans="1:12" ht="33">
      <c r="A16781" s="19">
        <v>2828000064</v>
      </c>
      <c r="B16781" s="15" t="s">
        <v>16546</v>
      </c>
      <c r="C16781" s="22" t="s">
        <v>13</v>
      </c>
      <c r="D16781" s="20">
        <v>33784.76</v>
      </c>
      <c r="E16781" s="20">
        <v>33784.76</v>
      </c>
      <c r="F16781" s="20">
        <v>33785.61</v>
      </c>
      <c r="G16781" s="20">
        <v>33785.61</v>
      </c>
      <c r="H16781" s="20">
        <v>33785.61</v>
      </c>
      <c r="I16781" s="20">
        <v>33785.61</v>
      </c>
      <c r="J16781" s="20">
        <v>33785.61</v>
      </c>
      <c r="K16781" s="20">
        <v>33785.61</v>
      </c>
      <c r="L16781" s="20">
        <f t="shared" si="267"/>
        <v>33785.61</v>
      </c>
    </row>
    <row r="16782" spans="1:12" ht="33">
      <c r="A16782" s="19">
        <v>2828000068</v>
      </c>
      <c r="B16782" s="15" t="s">
        <v>16480</v>
      </c>
      <c r="C16782" s="22" t="s">
        <v>13</v>
      </c>
      <c r="D16782" s="20">
        <v>22903.06</v>
      </c>
      <c r="E16782" s="20">
        <v>22903.06</v>
      </c>
      <c r="F16782" s="20">
        <v>22903.63</v>
      </c>
      <c r="G16782" s="20">
        <v>22903.63</v>
      </c>
      <c r="H16782" s="20">
        <v>22903.63</v>
      </c>
      <c r="I16782" s="20">
        <v>22903.63</v>
      </c>
      <c r="J16782" s="20">
        <v>22903.63</v>
      </c>
      <c r="K16782" s="20">
        <v>22903.63</v>
      </c>
      <c r="L16782" s="20">
        <f t="shared" si="267"/>
        <v>22903.63</v>
      </c>
    </row>
    <row r="16783" spans="1:12" ht="33">
      <c r="A16783" s="19">
        <v>2828000069</v>
      </c>
      <c r="B16783" s="15" t="s">
        <v>16481</v>
      </c>
      <c r="C16783" s="22" t="s">
        <v>13</v>
      </c>
      <c r="D16783" s="20">
        <v>29860.6</v>
      </c>
      <c r="E16783" s="20">
        <v>29860.6</v>
      </c>
      <c r="F16783" s="20">
        <v>29861.35</v>
      </c>
      <c r="G16783" s="20">
        <v>29861.35</v>
      </c>
      <c r="H16783" s="20">
        <v>29861.35</v>
      </c>
      <c r="I16783" s="20">
        <v>29861.35</v>
      </c>
      <c r="J16783" s="20">
        <v>29861.35</v>
      </c>
      <c r="K16783" s="20">
        <v>29861.35</v>
      </c>
      <c r="L16783" s="20">
        <f t="shared" si="267"/>
        <v>29861.35</v>
      </c>
    </row>
    <row r="16784" spans="1:12" ht="41.25">
      <c r="A16784" s="19">
        <v>2828000072</v>
      </c>
      <c r="B16784" s="15" t="s">
        <v>16482</v>
      </c>
      <c r="C16784" s="22" t="s">
        <v>13</v>
      </c>
      <c r="D16784" s="20">
        <v>25254.6</v>
      </c>
      <c r="E16784" s="20">
        <v>25254.6</v>
      </c>
      <c r="F16784" s="20">
        <v>25255.23</v>
      </c>
      <c r="G16784" s="20">
        <v>25255.23</v>
      </c>
      <c r="H16784" s="20">
        <v>25255.23</v>
      </c>
      <c r="I16784" s="20">
        <v>25255.23</v>
      </c>
      <c r="J16784" s="20">
        <v>25255.23</v>
      </c>
      <c r="K16784" s="20">
        <v>25255.23</v>
      </c>
      <c r="L16784" s="20">
        <f t="shared" si="267"/>
        <v>25255.23</v>
      </c>
    </row>
    <row r="16785" spans="1:12" ht="41.25">
      <c r="A16785" s="19">
        <v>2828000079</v>
      </c>
      <c r="B16785" s="15" t="s">
        <v>16483</v>
      </c>
      <c r="C16785" s="22" t="s">
        <v>13</v>
      </c>
      <c r="D16785" s="20">
        <v>21209.75</v>
      </c>
      <c r="E16785" s="20">
        <v>21209.75</v>
      </c>
      <c r="F16785" s="20">
        <v>21210.28</v>
      </c>
      <c r="G16785" s="20">
        <v>21210.28</v>
      </c>
      <c r="H16785" s="20">
        <v>21210.28</v>
      </c>
      <c r="I16785" s="20">
        <v>21210.28</v>
      </c>
      <c r="J16785" s="20">
        <v>21210.28</v>
      </c>
      <c r="K16785" s="20">
        <v>21210.28</v>
      </c>
      <c r="L16785" s="20">
        <f t="shared" si="267"/>
        <v>21210.28</v>
      </c>
    </row>
    <row r="16786" spans="1:12" ht="41.25">
      <c r="A16786" s="19">
        <v>2828000087</v>
      </c>
      <c r="B16786" s="15" t="s">
        <v>16484</v>
      </c>
      <c r="C16786" s="22" t="s">
        <v>13</v>
      </c>
      <c r="D16786" s="20">
        <v>37421.980000000003</v>
      </c>
      <c r="E16786" s="20">
        <v>37421.980000000003</v>
      </c>
      <c r="F16786" s="20">
        <v>37422.92</v>
      </c>
      <c r="G16786" s="20">
        <v>37422.92</v>
      </c>
      <c r="H16786" s="20">
        <v>37422.92</v>
      </c>
      <c r="I16786" s="20">
        <v>37422.92</v>
      </c>
      <c r="J16786" s="20">
        <v>37422.92</v>
      </c>
      <c r="K16786" s="20">
        <v>37422.92</v>
      </c>
      <c r="L16786" s="20">
        <f t="shared" si="267"/>
        <v>37422.92</v>
      </c>
    </row>
    <row r="16787" spans="1:12" ht="49.5">
      <c r="A16787" s="19">
        <v>2828000089</v>
      </c>
      <c r="B16787" s="15" t="s">
        <v>16485</v>
      </c>
      <c r="C16787" s="22" t="s">
        <v>13</v>
      </c>
      <c r="D16787" s="20">
        <v>34315.06</v>
      </c>
      <c r="E16787" s="20">
        <v>34315.06</v>
      </c>
      <c r="F16787" s="20">
        <v>34315.910000000003</v>
      </c>
      <c r="G16787" s="20">
        <v>34315.910000000003</v>
      </c>
      <c r="H16787" s="20">
        <v>34315.910000000003</v>
      </c>
      <c r="I16787" s="20">
        <v>34315.910000000003</v>
      </c>
      <c r="J16787" s="20">
        <v>34315.910000000003</v>
      </c>
      <c r="K16787" s="20">
        <v>34315.910000000003</v>
      </c>
      <c r="L16787" s="20">
        <f t="shared" si="267"/>
        <v>34315.910000000003</v>
      </c>
    </row>
    <row r="16788" spans="1:12" ht="57.75">
      <c r="A16788" s="19">
        <v>2828000090</v>
      </c>
      <c r="B16788" s="15" t="s">
        <v>16486</v>
      </c>
      <c r="C16788" s="22" t="s">
        <v>13</v>
      </c>
      <c r="D16788" s="20">
        <v>38321.49</v>
      </c>
      <c r="E16788" s="20">
        <v>38321.49</v>
      </c>
      <c r="F16788" s="20">
        <v>38322.449999999997</v>
      </c>
      <c r="G16788" s="20">
        <v>38322.449999999997</v>
      </c>
      <c r="H16788" s="20">
        <v>38322.449999999997</v>
      </c>
      <c r="I16788" s="20">
        <v>38322.449999999997</v>
      </c>
      <c r="J16788" s="20">
        <v>38322.449999999997</v>
      </c>
      <c r="K16788" s="20">
        <v>38322.449999999997</v>
      </c>
      <c r="L16788" s="20">
        <f t="shared" si="267"/>
        <v>38322.449999999997</v>
      </c>
    </row>
    <row r="16789" spans="1:12" ht="57.75">
      <c r="A16789" s="19">
        <v>2828000091</v>
      </c>
      <c r="B16789" s="15" t="s">
        <v>16487</v>
      </c>
      <c r="C16789" s="22" t="s">
        <v>13</v>
      </c>
      <c r="D16789" s="20">
        <v>41689.07</v>
      </c>
      <c r="E16789" s="20">
        <v>41689.07</v>
      </c>
      <c r="F16789" s="20">
        <v>41690.120000000003</v>
      </c>
      <c r="G16789" s="20">
        <v>41690.120000000003</v>
      </c>
      <c r="H16789" s="20">
        <v>41690.120000000003</v>
      </c>
      <c r="I16789" s="20">
        <v>41690.120000000003</v>
      </c>
      <c r="J16789" s="20">
        <v>41690.120000000003</v>
      </c>
      <c r="K16789" s="20">
        <v>41690.120000000003</v>
      </c>
      <c r="L16789" s="20">
        <f t="shared" si="267"/>
        <v>41690.120000000003</v>
      </c>
    </row>
    <row r="16790" spans="1:12" ht="41.25">
      <c r="A16790" s="19">
        <v>2828000092</v>
      </c>
      <c r="B16790" s="15" t="s">
        <v>16531</v>
      </c>
      <c r="C16790" s="22" t="s">
        <v>13</v>
      </c>
      <c r="D16790" s="20">
        <v>13514.41</v>
      </c>
      <c r="E16790" s="20">
        <v>13514.41</v>
      </c>
      <c r="F16790" s="20">
        <v>13514.75</v>
      </c>
      <c r="G16790" s="20">
        <v>13514.75</v>
      </c>
      <c r="H16790" s="20">
        <v>13514.75</v>
      </c>
      <c r="I16790" s="20">
        <v>13514.75</v>
      </c>
      <c r="J16790" s="20">
        <v>13514.75</v>
      </c>
      <c r="K16790" s="20">
        <v>13514.75</v>
      </c>
      <c r="L16790" s="20">
        <f t="shared" si="267"/>
        <v>13514.75</v>
      </c>
    </row>
    <row r="16791" spans="1:12" ht="41.25">
      <c r="A16791" s="19">
        <v>2828000093</v>
      </c>
      <c r="B16791" s="15" t="s">
        <v>16611</v>
      </c>
      <c r="C16791" s="22" t="s">
        <v>13</v>
      </c>
      <c r="D16791" s="20">
        <v>48516.19</v>
      </c>
      <c r="E16791" s="20">
        <v>48516.19</v>
      </c>
      <c r="F16791" s="20">
        <v>48517.41</v>
      </c>
      <c r="G16791" s="20">
        <v>48517.41</v>
      </c>
      <c r="H16791" s="20">
        <v>48517.41</v>
      </c>
      <c r="I16791" s="20">
        <v>48517.41</v>
      </c>
      <c r="J16791" s="20">
        <v>48517.41</v>
      </c>
      <c r="K16791" s="20">
        <v>48517.41</v>
      </c>
      <c r="L16791" s="20">
        <f t="shared" si="267"/>
        <v>48517.41</v>
      </c>
    </row>
    <row r="16792" spans="1:12" ht="41.25">
      <c r="A16792" s="19">
        <v>2828000098</v>
      </c>
      <c r="B16792" s="15" t="s">
        <v>16544</v>
      </c>
      <c r="C16792" s="22" t="s">
        <v>13</v>
      </c>
      <c r="D16792" s="20">
        <v>16009.26</v>
      </c>
      <c r="E16792" s="20">
        <v>16009.26</v>
      </c>
      <c r="F16792" s="20">
        <v>16009.66</v>
      </c>
      <c r="G16792" s="20">
        <v>16009.66</v>
      </c>
      <c r="H16792" s="20">
        <v>16009.66</v>
      </c>
      <c r="I16792" s="20">
        <v>16009.66</v>
      </c>
      <c r="J16792" s="20">
        <v>16009.66</v>
      </c>
      <c r="K16792" s="20">
        <v>16009.66</v>
      </c>
      <c r="L16792" s="20">
        <f t="shared" si="267"/>
        <v>16009.66</v>
      </c>
    </row>
    <row r="16793" spans="1:12" ht="41.25">
      <c r="A16793" s="19">
        <v>2828000099</v>
      </c>
      <c r="B16793" s="15" t="s">
        <v>16543</v>
      </c>
      <c r="C16793" s="22" t="s">
        <v>13</v>
      </c>
      <c r="D16793" s="20">
        <v>21806.15</v>
      </c>
      <c r="E16793" s="20">
        <v>21806.15</v>
      </c>
      <c r="F16793" s="20">
        <v>21806.7</v>
      </c>
      <c r="G16793" s="20">
        <v>21806.7</v>
      </c>
      <c r="H16793" s="20">
        <v>21806.7</v>
      </c>
      <c r="I16793" s="20">
        <v>21806.7</v>
      </c>
      <c r="J16793" s="20">
        <v>21806.7</v>
      </c>
      <c r="K16793" s="20">
        <v>21806.7</v>
      </c>
      <c r="L16793" s="20">
        <f t="shared" si="267"/>
        <v>21806.7</v>
      </c>
    </row>
    <row r="16794" spans="1:12" ht="41.25">
      <c r="A16794" s="19">
        <v>2828000100</v>
      </c>
      <c r="B16794" s="15" t="s">
        <v>16542</v>
      </c>
      <c r="C16794" s="22" t="s">
        <v>13</v>
      </c>
      <c r="D16794" s="20">
        <v>33545.599999999999</v>
      </c>
      <c r="E16794" s="20">
        <v>33545.599999999999</v>
      </c>
      <c r="F16794" s="20">
        <v>33546.43</v>
      </c>
      <c r="G16794" s="20">
        <v>33546.43</v>
      </c>
      <c r="H16794" s="20">
        <v>33546.43</v>
      </c>
      <c r="I16794" s="20">
        <v>33546.43</v>
      </c>
      <c r="J16794" s="20">
        <v>33546.43</v>
      </c>
      <c r="K16794" s="20">
        <v>33546.43</v>
      </c>
      <c r="L16794" s="20">
        <f t="shared" si="267"/>
        <v>33546.43</v>
      </c>
    </row>
    <row r="16795" spans="1:12" ht="41.25">
      <c r="A16795" s="19">
        <v>2828000101</v>
      </c>
      <c r="B16795" s="15" t="s">
        <v>16541</v>
      </c>
      <c r="C16795" s="22" t="s">
        <v>13</v>
      </c>
      <c r="D16795" s="20">
        <v>48015.03</v>
      </c>
      <c r="E16795" s="20">
        <v>48015.03</v>
      </c>
      <c r="F16795" s="20">
        <v>48016.22</v>
      </c>
      <c r="G16795" s="20">
        <v>48016.22</v>
      </c>
      <c r="H16795" s="20">
        <v>48016.22</v>
      </c>
      <c r="I16795" s="20">
        <v>48016.22</v>
      </c>
      <c r="J16795" s="20">
        <v>48016.22</v>
      </c>
      <c r="K16795" s="20">
        <v>48016.22</v>
      </c>
      <c r="L16795" s="20">
        <f t="shared" si="267"/>
        <v>48016.22</v>
      </c>
    </row>
    <row r="16796" spans="1:12" ht="33">
      <c r="A16796" s="19">
        <v>2828000102</v>
      </c>
      <c r="B16796" s="15" t="s">
        <v>16488</v>
      </c>
      <c r="C16796" s="22" t="s">
        <v>13</v>
      </c>
      <c r="D16796" s="20">
        <v>37421.33</v>
      </c>
      <c r="E16796" s="20">
        <v>37421.33</v>
      </c>
      <c r="F16796" s="20">
        <v>37422.269999999997</v>
      </c>
      <c r="G16796" s="20">
        <v>37422.269999999997</v>
      </c>
      <c r="H16796" s="20">
        <v>37422.269999999997</v>
      </c>
      <c r="I16796" s="20">
        <v>37422.269999999997</v>
      </c>
      <c r="J16796" s="20">
        <v>37422.269999999997</v>
      </c>
      <c r="K16796" s="20">
        <v>37422.269999999997</v>
      </c>
      <c r="L16796" s="20">
        <f t="shared" si="267"/>
        <v>37422.269999999997</v>
      </c>
    </row>
    <row r="16797" spans="1:12" ht="33">
      <c r="A16797" s="19">
        <v>2828000103</v>
      </c>
      <c r="B16797" s="15" t="s">
        <v>16489</v>
      </c>
      <c r="C16797" s="22" t="s">
        <v>13</v>
      </c>
      <c r="D16797" s="20">
        <v>37901.06</v>
      </c>
      <c r="E16797" s="20">
        <v>37901.06</v>
      </c>
      <c r="F16797" s="20">
        <v>37902.01</v>
      </c>
      <c r="G16797" s="20">
        <v>37902.01</v>
      </c>
      <c r="H16797" s="20">
        <v>37902.01</v>
      </c>
      <c r="I16797" s="20">
        <v>37902.01</v>
      </c>
      <c r="J16797" s="20">
        <v>37902.01</v>
      </c>
      <c r="K16797" s="20">
        <v>37902.01</v>
      </c>
      <c r="L16797" s="20">
        <f t="shared" si="267"/>
        <v>37902.01</v>
      </c>
    </row>
    <row r="16798" spans="1:12" ht="33">
      <c r="A16798" s="19">
        <v>2828000104</v>
      </c>
      <c r="B16798" s="15" t="s">
        <v>16490</v>
      </c>
      <c r="C16798" s="22" t="s">
        <v>13</v>
      </c>
      <c r="D16798" s="20">
        <v>15161.17</v>
      </c>
      <c r="E16798" s="20">
        <v>15161.17</v>
      </c>
      <c r="F16798" s="20">
        <v>15161.55</v>
      </c>
      <c r="G16798" s="20">
        <v>15161.55</v>
      </c>
      <c r="H16798" s="20">
        <v>15161.55</v>
      </c>
      <c r="I16798" s="20">
        <v>15161.55</v>
      </c>
      <c r="J16798" s="20">
        <v>15161.55</v>
      </c>
      <c r="K16798" s="20">
        <v>15161.55</v>
      </c>
      <c r="L16798" s="20">
        <f t="shared" si="267"/>
        <v>15161.55</v>
      </c>
    </row>
    <row r="16799" spans="1:12" ht="24.75">
      <c r="A16799" s="19">
        <v>2828000105</v>
      </c>
      <c r="B16799" s="15" t="s">
        <v>16491</v>
      </c>
      <c r="C16799" s="22" t="s">
        <v>13</v>
      </c>
      <c r="D16799" s="20">
        <v>8979.91</v>
      </c>
      <c r="E16799" s="20">
        <v>8979.91</v>
      </c>
      <c r="F16799" s="20">
        <v>8980.1299999999992</v>
      </c>
      <c r="G16799" s="20">
        <v>8980.1299999999992</v>
      </c>
      <c r="H16799" s="20">
        <v>8980.1299999999992</v>
      </c>
      <c r="I16799" s="20">
        <v>8980.1299999999992</v>
      </c>
      <c r="J16799" s="20">
        <v>8980.1299999999992</v>
      </c>
      <c r="K16799" s="20">
        <v>8980.1299999999992</v>
      </c>
      <c r="L16799" s="20">
        <f t="shared" si="267"/>
        <v>8980.1299999999992</v>
      </c>
    </row>
    <row r="16800" spans="1:12" ht="33">
      <c r="A16800" s="19">
        <v>2828000106</v>
      </c>
      <c r="B16800" s="15" t="s">
        <v>16492</v>
      </c>
      <c r="C16800" s="22" t="s">
        <v>13</v>
      </c>
      <c r="D16800" s="20">
        <v>35549.949999999997</v>
      </c>
      <c r="E16800" s="20">
        <v>35549.949999999997</v>
      </c>
      <c r="F16800" s="20">
        <v>35550.83</v>
      </c>
      <c r="G16800" s="20">
        <v>35550.83</v>
      </c>
      <c r="H16800" s="20">
        <v>35550.83</v>
      </c>
      <c r="I16800" s="20">
        <v>35550.83</v>
      </c>
      <c r="J16800" s="20">
        <v>35550.83</v>
      </c>
      <c r="K16800" s="20">
        <v>35550.83</v>
      </c>
      <c r="L16800" s="20">
        <f t="shared" si="267"/>
        <v>35550.83</v>
      </c>
    </row>
    <row r="16801" spans="1:12" ht="41.25">
      <c r="A16801" s="19">
        <v>2828000107</v>
      </c>
      <c r="B16801" s="15" t="s">
        <v>16493</v>
      </c>
      <c r="C16801" s="22" t="s">
        <v>13</v>
      </c>
      <c r="D16801" s="20">
        <v>37421.33</v>
      </c>
      <c r="E16801" s="20">
        <v>37421.33</v>
      </c>
      <c r="F16801" s="20">
        <v>37422.269999999997</v>
      </c>
      <c r="G16801" s="20">
        <v>37422.269999999997</v>
      </c>
      <c r="H16801" s="20">
        <v>37422.269999999997</v>
      </c>
      <c r="I16801" s="20">
        <v>37422.269999999997</v>
      </c>
      <c r="J16801" s="20">
        <v>37422.269999999997</v>
      </c>
      <c r="K16801" s="20">
        <v>37422.269999999997</v>
      </c>
      <c r="L16801" s="20">
        <f t="shared" si="267"/>
        <v>37422.269999999997</v>
      </c>
    </row>
    <row r="16802" spans="1:12" ht="24.75">
      <c r="A16802" s="19">
        <v>2828000108</v>
      </c>
      <c r="B16802" s="15" t="s">
        <v>16540</v>
      </c>
      <c r="C16802" s="22" t="s">
        <v>13</v>
      </c>
      <c r="D16802" s="20">
        <v>4297</v>
      </c>
      <c r="E16802" s="20">
        <v>4297</v>
      </c>
      <c r="F16802" s="20">
        <v>4297.1000000000004</v>
      </c>
      <c r="G16802" s="20">
        <v>4297.1000000000004</v>
      </c>
      <c r="H16802" s="20">
        <v>4297.1000000000004</v>
      </c>
      <c r="I16802" s="20">
        <v>4297.1000000000004</v>
      </c>
      <c r="J16802" s="20">
        <v>4297.1000000000004</v>
      </c>
      <c r="K16802" s="20">
        <v>4297.1000000000004</v>
      </c>
      <c r="L16802" s="20">
        <f t="shared" si="267"/>
        <v>4297.1000000000004</v>
      </c>
    </row>
    <row r="16803" spans="1:12" ht="41.25">
      <c r="A16803" s="19">
        <v>2828000140</v>
      </c>
      <c r="B16803" s="15" t="s">
        <v>16574</v>
      </c>
      <c r="C16803" s="22" t="s">
        <v>13</v>
      </c>
      <c r="D16803" s="20">
        <v>644.66999999999996</v>
      </c>
      <c r="E16803" s="20">
        <v>644.66999999999996</v>
      </c>
      <c r="F16803" s="20">
        <v>644.69000000000005</v>
      </c>
      <c r="G16803" s="20">
        <v>644.69000000000005</v>
      </c>
      <c r="H16803" s="20">
        <v>644.69000000000005</v>
      </c>
      <c r="I16803" s="20">
        <v>644.69000000000005</v>
      </c>
      <c r="J16803" s="20">
        <v>644.69000000000005</v>
      </c>
      <c r="K16803" s="20">
        <v>644.69000000000005</v>
      </c>
      <c r="L16803" s="20">
        <f t="shared" si="267"/>
        <v>644.69000000000005</v>
      </c>
    </row>
    <row r="16804" spans="1:12" ht="49.5">
      <c r="A16804" s="19">
        <v>2828000141</v>
      </c>
      <c r="B16804" s="15" t="s">
        <v>16573</v>
      </c>
      <c r="C16804" s="22" t="s">
        <v>13</v>
      </c>
      <c r="D16804" s="20">
        <v>33784.76</v>
      </c>
      <c r="E16804" s="20">
        <v>33784.76</v>
      </c>
      <c r="F16804" s="20">
        <v>33785.61</v>
      </c>
      <c r="G16804" s="20">
        <v>33785.61</v>
      </c>
      <c r="H16804" s="20">
        <v>33785.61</v>
      </c>
      <c r="I16804" s="20">
        <v>33785.61</v>
      </c>
      <c r="J16804" s="20">
        <v>33785.61</v>
      </c>
      <c r="K16804" s="20">
        <v>33785.61</v>
      </c>
      <c r="L16804" s="20">
        <f t="shared" si="267"/>
        <v>33785.61</v>
      </c>
    </row>
    <row r="16805" spans="1:12" ht="24.75">
      <c r="A16805" s="19">
        <v>2828000142</v>
      </c>
      <c r="B16805" s="15" t="s">
        <v>16575</v>
      </c>
      <c r="C16805" s="22" t="s">
        <v>13</v>
      </c>
      <c r="D16805" s="20">
        <v>17054.95</v>
      </c>
      <c r="E16805" s="20">
        <v>17054.95</v>
      </c>
      <c r="F16805" s="20">
        <v>17055.38</v>
      </c>
      <c r="G16805" s="20">
        <v>17055.38</v>
      </c>
      <c r="H16805" s="20">
        <v>17055.38</v>
      </c>
      <c r="I16805" s="20">
        <v>17055.38</v>
      </c>
      <c r="J16805" s="20">
        <v>17055.38</v>
      </c>
      <c r="K16805" s="20">
        <v>17055.38</v>
      </c>
      <c r="L16805" s="20">
        <f t="shared" si="267"/>
        <v>17055.38</v>
      </c>
    </row>
    <row r="16806" spans="1:12" ht="24.75">
      <c r="A16806" s="19">
        <v>2828000144</v>
      </c>
      <c r="B16806" s="15" t="s">
        <v>16655</v>
      </c>
      <c r="C16806" s="22" t="s">
        <v>13</v>
      </c>
      <c r="D16806" s="20">
        <v>778.12</v>
      </c>
      <c r="E16806" s="20">
        <v>778.12</v>
      </c>
      <c r="F16806" s="20">
        <v>778.14</v>
      </c>
      <c r="G16806" s="20">
        <v>778.14</v>
      </c>
      <c r="H16806" s="20">
        <v>778.14</v>
      </c>
      <c r="I16806" s="20">
        <v>778.14</v>
      </c>
      <c r="J16806" s="20">
        <v>778.14</v>
      </c>
      <c r="K16806" s="20">
        <v>778.14</v>
      </c>
      <c r="L16806" s="20">
        <f t="shared" ref="L16806:L16861" si="268">MAX(D16806:K16806)</f>
        <v>778.14</v>
      </c>
    </row>
    <row r="16807" spans="1:12" ht="24.75">
      <c r="A16807" s="19">
        <v>2828000145</v>
      </c>
      <c r="B16807" s="15" t="s">
        <v>16656</v>
      </c>
      <c r="C16807" s="22" t="s">
        <v>13</v>
      </c>
      <c r="D16807" s="20">
        <v>798.16</v>
      </c>
      <c r="E16807" s="20">
        <v>798.16</v>
      </c>
      <c r="F16807" s="20">
        <v>798.18</v>
      </c>
      <c r="G16807" s="20">
        <v>798.18</v>
      </c>
      <c r="H16807" s="20">
        <v>798.18</v>
      </c>
      <c r="I16807" s="20">
        <v>798.18</v>
      </c>
      <c r="J16807" s="20">
        <v>798.18</v>
      </c>
      <c r="K16807" s="20">
        <v>798.18</v>
      </c>
      <c r="L16807" s="20">
        <f t="shared" si="268"/>
        <v>798.18</v>
      </c>
    </row>
    <row r="16808" spans="1:12" ht="24.75">
      <c r="A16808" s="19">
        <v>2828000146</v>
      </c>
      <c r="B16808" s="15" t="s">
        <v>16596</v>
      </c>
      <c r="C16808" s="22" t="s">
        <v>13</v>
      </c>
      <c r="D16808" s="20">
        <v>453.53</v>
      </c>
      <c r="E16808" s="20">
        <v>454.39</v>
      </c>
      <c r="F16808" s="20">
        <v>456.36</v>
      </c>
      <c r="G16808" s="20">
        <v>454.93</v>
      </c>
      <c r="H16808" s="20">
        <v>459.08</v>
      </c>
      <c r="I16808" s="20">
        <v>458</v>
      </c>
      <c r="J16808" s="20">
        <v>452.59</v>
      </c>
      <c r="K16808" s="20">
        <v>456.84</v>
      </c>
      <c r="L16808" s="20">
        <f t="shared" si="268"/>
        <v>459.08</v>
      </c>
    </row>
    <row r="16809" spans="1:12" ht="24.75">
      <c r="A16809" s="19">
        <v>2828000147</v>
      </c>
      <c r="B16809" s="15" t="s">
        <v>16657</v>
      </c>
      <c r="C16809" s="22" t="s">
        <v>13</v>
      </c>
      <c r="D16809" s="20">
        <v>909.88</v>
      </c>
      <c r="E16809" s="20">
        <v>909.88</v>
      </c>
      <c r="F16809" s="20">
        <v>909.9</v>
      </c>
      <c r="G16809" s="20">
        <v>909.9</v>
      </c>
      <c r="H16809" s="20">
        <v>909.9</v>
      </c>
      <c r="I16809" s="20">
        <v>909.9</v>
      </c>
      <c r="J16809" s="20">
        <v>909.9</v>
      </c>
      <c r="K16809" s="20">
        <v>909.9</v>
      </c>
      <c r="L16809" s="20">
        <f t="shared" si="268"/>
        <v>909.9</v>
      </c>
    </row>
    <row r="16810" spans="1:12" ht="16.5">
      <c r="A16810" s="19">
        <v>2828000148</v>
      </c>
      <c r="B16810" s="15" t="s">
        <v>16592</v>
      </c>
      <c r="C16810" s="22" t="s">
        <v>13</v>
      </c>
      <c r="D16810" s="20">
        <v>627.79</v>
      </c>
      <c r="E16810" s="20">
        <v>627.79</v>
      </c>
      <c r="F16810" s="20">
        <v>627.79999999999995</v>
      </c>
      <c r="G16810" s="20">
        <v>627.79999999999995</v>
      </c>
      <c r="H16810" s="20">
        <v>627.79999999999995</v>
      </c>
      <c r="I16810" s="20">
        <v>627.79999999999995</v>
      </c>
      <c r="J16810" s="20">
        <v>627.79999999999995</v>
      </c>
      <c r="K16810" s="20">
        <v>627.79999999999995</v>
      </c>
      <c r="L16810" s="20">
        <f t="shared" si="268"/>
        <v>627.79999999999995</v>
      </c>
    </row>
    <row r="16811" spans="1:12" ht="16.5">
      <c r="A16811" s="19">
        <v>2828000154</v>
      </c>
      <c r="B16811" s="15" t="s">
        <v>16586</v>
      </c>
      <c r="C16811" s="22" t="s">
        <v>13</v>
      </c>
      <c r="D16811" s="20">
        <v>467.58</v>
      </c>
      <c r="E16811" s="20">
        <v>467.58</v>
      </c>
      <c r="F16811" s="20">
        <v>467.59</v>
      </c>
      <c r="G16811" s="20">
        <v>467.59</v>
      </c>
      <c r="H16811" s="20">
        <v>467.59</v>
      </c>
      <c r="I16811" s="20">
        <v>467.59</v>
      </c>
      <c r="J16811" s="20">
        <v>467.59</v>
      </c>
      <c r="K16811" s="20">
        <v>467.59</v>
      </c>
      <c r="L16811" s="20">
        <f t="shared" si="268"/>
        <v>467.59</v>
      </c>
    </row>
    <row r="16812" spans="1:12" ht="16.5">
      <c r="A16812" s="19">
        <v>2828000155</v>
      </c>
      <c r="B16812" s="15" t="s">
        <v>16658</v>
      </c>
      <c r="C16812" s="22" t="s">
        <v>26</v>
      </c>
      <c r="D16812" s="20">
        <v>114.82</v>
      </c>
      <c r="E16812" s="20">
        <v>114.82</v>
      </c>
      <c r="F16812" s="20">
        <v>114.83</v>
      </c>
      <c r="G16812" s="20">
        <v>114.83</v>
      </c>
      <c r="H16812" s="20">
        <v>114.83</v>
      </c>
      <c r="I16812" s="20">
        <v>114.83</v>
      </c>
      <c r="J16812" s="20">
        <v>114.83</v>
      </c>
      <c r="K16812" s="20">
        <v>114.83</v>
      </c>
      <c r="L16812" s="20">
        <f t="shared" si="268"/>
        <v>114.83</v>
      </c>
    </row>
    <row r="16813" spans="1:12" ht="16.5">
      <c r="A16813" s="19">
        <v>2828000156</v>
      </c>
      <c r="B16813" s="15" t="s">
        <v>16653</v>
      </c>
      <c r="C16813" s="22" t="s">
        <v>26</v>
      </c>
      <c r="D16813" s="20">
        <v>178.4</v>
      </c>
      <c r="E16813" s="20">
        <v>178.4</v>
      </c>
      <c r="F16813" s="20">
        <v>178.4</v>
      </c>
      <c r="G16813" s="20">
        <v>178.4</v>
      </c>
      <c r="H16813" s="20">
        <v>178.4</v>
      </c>
      <c r="I16813" s="20">
        <v>178.4</v>
      </c>
      <c r="J16813" s="20">
        <v>178.4</v>
      </c>
      <c r="K16813" s="20">
        <v>178.4</v>
      </c>
      <c r="L16813" s="20">
        <f t="shared" si="268"/>
        <v>178.4</v>
      </c>
    </row>
    <row r="16814" spans="1:12" ht="16.5">
      <c r="A16814" s="19">
        <v>2828000156</v>
      </c>
      <c r="B16814" s="15" t="s">
        <v>16653</v>
      </c>
      <c r="C16814" s="22" t="s">
        <v>26</v>
      </c>
      <c r="D16814" s="20">
        <v>178.4</v>
      </c>
      <c r="E16814" s="20">
        <v>178.4</v>
      </c>
      <c r="F16814" s="20">
        <v>178.4</v>
      </c>
      <c r="G16814" s="20">
        <v>178.4</v>
      </c>
      <c r="H16814" s="20">
        <v>178.4</v>
      </c>
      <c r="I16814" s="20">
        <v>178.4</v>
      </c>
      <c r="J16814" s="20">
        <v>178.4</v>
      </c>
      <c r="K16814" s="20">
        <v>178.4</v>
      </c>
      <c r="L16814" s="20">
        <f t="shared" si="268"/>
        <v>178.4</v>
      </c>
    </row>
    <row r="16815" spans="1:12" ht="16.5">
      <c r="A16815" s="19">
        <v>2828000157</v>
      </c>
      <c r="B16815" s="15" t="s">
        <v>16659</v>
      </c>
      <c r="C16815" s="22" t="s">
        <v>26</v>
      </c>
      <c r="D16815" s="20">
        <v>199.26</v>
      </c>
      <c r="E16815" s="20">
        <v>199.26</v>
      </c>
      <c r="F16815" s="20">
        <v>199.26</v>
      </c>
      <c r="G16815" s="20">
        <v>199.26</v>
      </c>
      <c r="H16815" s="20">
        <v>199.26</v>
      </c>
      <c r="I16815" s="20">
        <v>199.26</v>
      </c>
      <c r="J16815" s="20">
        <v>199.26</v>
      </c>
      <c r="K16815" s="20">
        <v>199.26</v>
      </c>
      <c r="L16815" s="20">
        <f t="shared" si="268"/>
        <v>199.26</v>
      </c>
    </row>
    <row r="16816" spans="1:12" ht="16.5">
      <c r="A16816" s="19">
        <v>2828000158</v>
      </c>
      <c r="B16816" s="15" t="s">
        <v>16660</v>
      </c>
      <c r="C16816" s="22" t="s">
        <v>26</v>
      </c>
      <c r="D16816" s="20">
        <v>214.66</v>
      </c>
      <c r="E16816" s="20">
        <v>214.66</v>
      </c>
      <c r="F16816" s="20">
        <v>214.67</v>
      </c>
      <c r="G16816" s="20">
        <v>214.67</v>
      </c>
      <c r="H16816" s="20">
        <v>214.67</v>
      </c>
      <c r="I16816" s="20">
        <v>214.67</v>
      </c>
      <c r="J16816" s="20">
        <v>214.67</v>
      </c>
      <c r="K16816" s="20">
        <v>214.67</v>
      </c>
      <c r="L16816" s="20">
        <f t="shared" si="268"/>
        <v>214.67</v>
      </c>
    </row>
    <row r="16817" spans="1:12" ht="16.5">
      <c r="A16817" s="19">
        <v>2828000159</v>
      </c>
      <c r="B16817" s="15" t="s">
        <v>16590</v>
      </c>
      <c r="C16817" s="22" t="s">
        <v>26</v>
      </c>
      <c r="D16817" s="20">
        <v>181.95</v>
      </c>
      <c r="E16817" s="20">
        <v>181.95</v>
      </c>
      <c r="F16817" s="20">
        <v>181.95</v>
      </c>
      <c r="G16817" s="20">
        <v>181.95</v>
      </c>
      <c r="H16817" s="20">
        <v>181.95</v>
      </c>
      <c r="I16817" s="20">
        <v>181.95</v>
      </c>
      <c r="J16817" s="20">
        <v>181.95</v>
      </c>
      <c r="K16817" s="20">
        <v>181.95</v>
      </c>
      <c r="L16817" s="20">
        <f t="shared" si="268"/>
        <v>181.95</v>
      </c>
    </row>
    <row r="16818" spans="1:12" ht="33">
      <c r="A16818" s="19">
        <v>2828010803</v>
      </c>
      <c r="B16818" s="15" t="s">
        <v>16533</v>
      </c>
      <c r="C16818" s="22" t="s">
        <v>13</v>
      </c>
      <c r="D16818" s="20">
        <v>32755.06</v>
      </c>
      <c r="E16818" s="20">
        <v>32755.06</v>
      </c>
      <c r="F16818" s="20">
        <v>32755.88</v>
      </c>
      <c r="G16818" s="20">
        <v>32755.88</v>
      </c>
      <c r="H16818" s="20">
        <v>32755.88</v>
      </c>
      <c r="I16818" s="20">
        <v>32755.88</v>
      </c>
      <c r="J16818" s="20">
        <v>32755.88</v>
      </c>
      <c r="K16818" s="20">
        <v>32755.88</v>
      </c>
      <c r="L16818" s="20">
        <f t="shared" si="268"/>
        <v>32755.88</v>
      </c>
    </row>
    <row r="16819" spans="1:12" ht="41.25">
      <c r="A16819" s="19">
        <v>2828010805</v>
      </c>
      <c r="B16819" s="15" t="s">
        <v>16494</v>
      </c>
      <c r="C16819" s="22" t="s">
        <v>13</v>
      </c>
      <c r="D16819" s="20">
        <v>15408.55</v>
      </c>
      <c r="E16819" s="20">
        <v>15408.55</v>
      </c>
      <c r="F16819" s="20">
        <v>15408.93</v>
      </c>
      <c r="G16819" s="20">
        <v>15408.93</v>
      </c>
      <c r="H16819" s="20">
        <v>15408.93</v>
      </c>
      <c r="I16819" s="20">
        <v>15408.93</v>
      </c>
      <c r="J16819" s="20">
        <v>15408.93</v>
      </c>
      <c r="K16819" s="20">
        <v>15408.93</v>
      </c>
      <c r="L16819" s="20">
        <f t="shared" si="268"/>
        <v>15408.93</v>
      </c>
    </row>
    <row r="16820" spans="1:12" ht="41.25">
      <c r="A16820" s="19">
        <v>2828010806</v>
      </c>
      <c r="B16820" s="15" t="s">
        <v>16495</v>
      </c>
      <c r="C16820" s="22" t="s">
        <v>13</v>
      </c>
      <c r="D16820" s="20">
        <v>15161.17</v>
      </c>
      <c r="E16820" s="20">
        <v>15161.17</v>
      </c>
      <c r="F16820" s="20">
        <v>15161.55</v>
      </c>
      <c r="G16820" s="20">
        <v>15161.55</v>
      </c>
      <c r="H16820" s="20">
        <v>15161.55</v>
      </c>
      <c r="I16820" s="20">
        <v>15161.55</v>
      </c>
      <c r="J16820" s="20">
        <v>15161.55</v>
      </c>
      <c r="K16820" s="20">
        <v>15161.55</v>
      </c>
      <c r="L16820" s="20">
        <f t="shared" si="268"/>
        <v>15161.55</v>
      </c>
    </row>
    <row r="16821" spans="1:12" ht="41.25">
      <c r="A16821" s="19">
        <v>2828010807</v>
      </c>
      <c r="B16821" s="15" t="s">
        <v>16496</v>
      </c>
      <c r="C16821" s="22" t="s">
        <v>13</v>
      </c>
      <c r="D16821" s="20">
        <v>43178.34</v>
      </c>
      <c r="E16821" s="20">
        <v>43178.34</v>
      </c>
      <c r="F16821" s="20">
        <v>43179.42</v>
      </c>
      <c r="G16821" s="20">
        <v>43179.42</v>
      </c>
      <c r="H16821" s="20">
        <v>43179.42</v>
      </c>
      <c r="I16821" s="20">
        <v>43179.42</v>
      </c>
      <c r="J16821" s="20">
        <v>43179.42</v>
      </c>
      <c r="K16821" s="20">
        <v>43179.42</v>
      </c>
      <c r="L16821" s="20">
        <f t="shared" si="268"/>
        <v>43179.42</v>
      </c>
    </row>
    <row r="16822" spans="1:12" ht="33">
      <c r="A16822" s="19">
        <v>2828010808</v>
      </c>
      <c r="B16822" s="15" t="s">
        <v>16497</v>
      </c>
      <c r="C16822" s="22" t="s">
        <v>9</v>
      </c>
      <c r="D16822" s="20">
        <v>41.55</v>
      </c>
      <c r="E16822" s="20">
        <v>41.55</v>
      </c>
      <c r="F16822" s="20">
        <v>41.55</v>
      </c>
      <c r="G16822" s="20">
        <v>41.55</v>
      </c>
      <c r="H16822" s="20">
        <v>41.55</v>
      </c>
      <c r="I16822" s="20">
        <v>41.55</v>
      </c>
      <c r="J16822" s="20">
        <v>41.55</v>
      </c>
      <c r="K16822" s="20">
        <v>41.55</v>
      </c>
      <c r="L16822" s="20">
        <f t="shared" si="268"/>
        <v>41.55</v>
      </c>
    </row>
    <row r="16823" spans="1:12" ht="16.5">
      <c r="A16823" s="19">
        <v>2828010809</v>
      </c>
      <c r="B16823" s="15" t="s">
        <v>16532</v>
      </c>
      <c r="C16823" s="22" t="s">
        <v>13</v>
      </c>
      <c r="D16823" s="20">
        <v>8186.76</v>
      </c>
      <c r="E16823" s="20">
        <v>8186.76</v>
      </c>
      <c r="F16823" s="20">
        <v>8186.97</v>
      </c>
      <c r="G16823" s="20">
        <v>8186.97</v>
      </c>
      <c r="H16823" s="20">
        <v>8186.97</v>
      </c>
      <c r="I16823" s="20">
        <v>8186.97</v>
      </c>
      <c r="J16823" s="20">
        <v>8186.97</v>
      </c>
      <c r="K16823" s="20">
        <v>8186.97</v>
      </c>
      <c r="L16823" s="20">
        <f t="shared" si="268"/>
        <v>8186.97</v>
      </c>
    </row>
    <row r="16824" spans="1:12" ht="24.75">
      <c r="A16824" s="19">
        <v>2828010810</v>
      </c>
      <c r="B16824" s="15" t="s">
        <v>16536</v>
      </c>
      <c r="C16824" s="22" t="s">
        <v>13</v>
      </c>
      <c r="D16824" s="20">
        <v>7225.69</v>
      </c>
      <c r="E16824" s="20">
        <v>7225.69</v>
      </c>
      <c r="F16824" s="20">
        <v>7225.87</v>
      </c>
      <c r="G16824" s="20">
        <v>7225.87</v>
      </c>
      <c r="H16824" s="20">
        <v>7225.87</v>
      </c>
      <c r="I16824" s="20">
        <v>7225.87</v>
      </c>
      <c r="J16824" s="20">
        <v>7225.87</v>
      </c>
      <c r="K16824" s="20">
        <v>7225.87</v>
      </c>
      <c r="L16824" s="20">
        <f t="shared" si="268"/>
        <v>7225.87</v>
      </c>
    </row>
    <row r="16825" spans="1:12" ht="24.75">
      <c r="A16825" s="19">
        <v>2828010811</v>
      </c>
      <c r="B16825" s="15" t="s">
        <v>16539</v>
      </c>
      <c r="C16825" s="22" t="s">
        <v>13</v>
      </c>
      <c r="D16825" s="20">
        <v>12659.35</v>
      </c>
      <c r="E16825" s="20">
        <v>12659.35</v>
      </c>
      <c r="F16825" s="20">
        <v>12659.67</v>
      </c>
      <c r="G16825" s="20">
        <v>12659.67</v>
      </c>
      <c r="H16825" s="20">
        <v>12659.67</v>
      </c>
      <c r="I16825" s="20">
        <v>12659.67</v>
      </c>
      <c r="J16825" s="20">
        <v>12659.67</v>
      </c>
      <c r="K16825" s="20">
        <v>12659.67</v>
      </c>
      <c r="L16825" s="20">
        <f t="shared" si="268"/>
        <v>12659.67</v>
      </c>
    </row>
    <row r="16826" spans="1:12" ht="24.75">
      <c r="A16826" s="19">
        <v>2828010812</v>
      </c>
      <c r="B16826" s="15" t="s">
        <v>16538</v>
      </c>
      <c r="C16826" s="22" t="s">
        <v>13</v>
      </c>
      <c r="D16826" s="20">
        <v>9682.48</v>
      </c>
      <c r="E16826" s="20">
        <v>9682.48</v>
      </c>
      <c r="F16826" s="20">
        <v>9682.73</v>
      </c>
      <c r="G16826" s="20">
        <v>9682.73</v>
      </c>
      <c r="H16826" s="20">
        <v>9682.73</v>
      </c>
      <c r="I16826" s="20">
        <v>9682.73</v>
      </c>
      <c r="J16826" s="20">
        <v>9682.73</v>
      </c>
      <c r="K16826" s="20">
        <v>9682.73</v>
      </c>
      <c r="L16826" s="20">
        <f t="shared" si="268"/>
        <v>9682.73</v>
      </c>
    </row>
    <row r="16827" spans="1:12" ht="24.75">
      <c r="A16827" s="19">
        <v>2828010815</v>
      </c>
      <c r="B16827" s="15" t="s">
        <v>16537</v>
      </c>
      <c r="C16827" s="22" t="s">
        <v>13</v>
      </c>
      <c r="D16827" s="20">
        <v>2163.8200000000002</v>
      </c>
      <c r="E16827" s="20">
        <v>2163.8200000000002</v>
      </c>
      <c r="F16827" s="20">
        <v>2163.89</v>
      </c>
      <c r="G16827" s="20">
        <v>2163.89</v>
      </c>
      <c r="H16827" s="20">
        <v>2163.89</v>
      </c>
      <c r="I16827" s="20">
        <v>2163.89</v>
      </c>
      <c r="J16827" s="20">
        <v>2163.89</v>
      </c>
      <c r="K16827" s="20">
        <v>2163.89</v>
      </c>
      <c r="L16827" s="20">
        <f t="shared" si="268"/>
        <v>2163.89</v>
      </c>
    </row>
    <row r="16828" spans="1:12" ht="24.75">
      <c r="A16828" s="19">
        <v>2828010816</v>
      </c>
      <c r="B16828" s="15" t="s">
        <v>16498</v>
      </c>
      <c r="C16828" s="22" t="s">
        <v>13</v>
      </c>
      <c r="D16828" s="20">
        <v>1269.1600000000001</v>
      </c>
      <c r="E16828" s="20">
        <v>1269.1600000000001</v>
      </c>
      <c r="F16828" s="20">
        <v>1269.19</v>
      </c>
      <c r="G16828" s="20">
        <v>1269.19</v>
      </c>
      <c r="H16828" s="20">
        <v>1269.19</v>
      </c>
      <c r="I16828" s="20">
        <v>1269.19</v>
      </c>
      <c r="J16828" s="20">
        <v>1269.19</v>
      </c>
      <c r="K16828" s="20">
        <v>1269.19</v>
      </c>
      <c r="L16828" s="20">
        <f t="shared" si="268"/>
        <v>1269.19</v>
      </c>
    </row>
    <row r="16829" spans="1:12" ht="24.75">
      <c r="A16829" s="19">
        <v>2828010817</v>
      </c>
      <c r="B16829" s="15" t="s">
        <v>16535</v>
      </c>
      <c r="C16829" s="22" t="s">
        <v>13</v>
      </c>
      <c r="D16829" s="20">
        <v>16463.66</v>
      </c>
      <c r="E16829" s="20">
        <v>16463.66</v>
      </c>
      <c r="F16829" s="20">
        <v>16464.080000000002</v>
      </c>
      <c r="G16829" s="20">
        <v>16464.080000000002</v>
      </c>
      <c r="H16829" s="20">
        <v>16464.080000000002</v>
      </c>
      <c r="I16829" s="20">
        <v>16464.080000000002</v>
      </c>
      <c r="J16829" s="20">
        <v>16464.080000000002</v>
      </c>
      <c r="K16829" s="20">
        <v>16464.080000000002</v>
      </c>
      <c r="L16829" s="20">
        <f t="shared" si="268"/>
        <v>16464.080000000002</v>
      </c>
    </row>
    <row r="16830" spans="1:12" ht="24.75">
      <c r="A16830" s="19">
        <v>2828010818</v>
      </c>
      <c r="B16830" s="15" t="s">
        <v>16499</v>
      </c>
      <c r="C16830" s="22" t="s">
        <v>13</v>
      </c>
      <c r="D16830" s="20">
        <v>470.84</v>
      </c>
      <c r="E16830" s="20">
        <v>470.84</v>
      </c>
      <c r="F16830" s="20">
        <v>470.85</v>
      </c>
      <c r="G16830" s="20">
        <v>470.85</v>
      </c>
      <c r="H16830" s="20">
        <v>470.85</v>
      </c>
      <c r="I16830" s="20">
        <v>470.85</v>
      </c>
      <c r="J16830" s="20">
        <v>470.85</v>
      </c>
      <c r="K16830" s="20">
        <v>470.85</v>
      </c>
      <c r="L16830" s="20">
        <f t="shared" si="268"/>
        <v>470.85</v>
      </c>
    </row>
    <row r="16831" spans="1:12" ht="33">
      <c r="A16831" s="19">
        <v>2828010819</v>
      </c>
      <c r="B16831" s="15" t="s">
        <v>16500</v>
      </c>
      <c r="C16831" s="22" t="s">
        <v>13</v>
      </c>
      <c r="D16831" s="20">
        <v>1102.3499999999999</v>
      </c>
      <c r="E16831" s="20">
        <v>1102.3499999999999</v>
      </c>
      <c r="F16831" s="20">
        <v>1102.3800000000001</v>
      </c>
      <c r="G16831" s="20">
        <v>1102.3800000000001</v>
      </c>
      <c r="H16831" s="20">
        <v>1102.3800000000001</v>
      </c>
      <c r="I16831" s="20">
        <v>1102.3800000000001</v>
      </c>
      <c r="J16831" s="20">
        <v>1102.3800000000001</v>
      </c>
      <c r="K16831" s="20">
        <v>1102.3800000000001</v>
      </c>
      <c r="L16831" s="20">
        <f t="shared" si="268"/>
        <v>1102.3800000000001</v>
      </c>
    </row>
    <row r="16832" spans="1:12" ht="24.75">
      <c r="A16832" s="19">
        <v>2828010820</v>
      </c>
      <c r="B16832" s="15" t="s">
        <v>16501</v>
      </c>
      <c r="C16832" s="22" t="s">
        <v>13</v>
      </c>
      <c r="D16832" s="20">
        <v>588.76</v>
      </c>
      <c r="E16832" s="20">
        <v>588.76</v>
      </c>
      <c r="F16832" s="20">
        <v>588.77</v>
      </c>
      <c r="G16832" s="20">
        <v>588.77</v>
      </c>
      <c r="H16832" s="20">
        <v>588.77</v>
      </c>
      <c r="I16832" s="20">
        <v>588.77</v>
      </c>
      <c r="J16832" s="20">
        <v>588.77</v>
      </c>
      <c r="K16832" s="20">
        <v>588.77</v>
      </c>
      <c r="L16832" s="20">
        <f t="shared" si="268"/>
        <v>588.77</v>
      </c>
    </row>
    <row r="16833" spans="1:12" ht="24.75">
      <c r="A16833" s="19">
        <v>2828010821</v>
      </c>
      <c r="B16833" s="15" t="s">
        <v>16502</v>
      </c>
      <c r="C16833" s="22" t="s">
        <v>13</v>
      </c>
      <c r="D16833" s="20">
        <v>727.88</v>
      </c>
      <c r="E16833" s="20">
        <v>727.88</v>
      </c>
      <c r="F16833" s="20">
        <v>727.9</v>
      </c>
      <c r="G16833" s="20">
        <v>727.9</v>
      </c>
      <c r="H16833" s="20">
        <v>727.9</v>
      </c>
      <c r="I16833" s="20">
        <v>727.9</v>
      </c>
      <c r="J16833" s="20">
        <v>727.9</v>
      </c>
      <c r="K16833" s="20">
        <v>727.9</v>
      </c>
      <c r="L16833" s="20">
        <f t="shared" si="268"/>
        <v>727.9</v>
      </c>
    </row>
    <row r="16834" spans="1:12" ht="24.75">
      <c r="A16834" s="19">
        <v>2828010822</v>
      </c>
      <c r="B16834" s="15" t="s">
        <v>16503</v>
      </c>
      <c r="C16834" s="22" t="s">
        <v>13</v>
      </c>
      <c r="D16834" s="20">
        <v>597.77</v>
      </c>
      <c r="E16834" s="20">
        <v>597.77</v>
      </c>
      <c r="F16834" s="20">
        <v>597.79</v>
      </c>
      <c r="G16834" s="20">
        <v>597.79</v>
      </c>
      <c r="H16834" s="20">
        <v>597.79</v>
      </c>
      <c r="I16834" s="20">
        <v>597.79</v>
      </c>
      <c r="J16834" s="20">
        <v>597.79</v>
      </c>
      <c r="K16834" s="20">
        <v>597.79</v>
      </c>
      <c r="L16834" s="20">
        <f t="shared" si="268"/>
        <v>597.79</v>
      </c>
    </row>
    <row r="16835" spans="1:12" ht="24.75">
      <c r="A16835" s="19">
        <v>2828010823</v>
      </c>
      <c r="B16835" s="15" t="s">
        <v>16504</v>
      </c>
      <c r="C16835" s="22" t="s">
        <v>13</v>
      </c>
      <c r="D16835" s="20">
        <v>705.84</v>
      </c>
      <c r="E16835" s="20">
        <v>705.84</v>
      </c>
      <c r="F16835" s="20">
        <v>705.85</v>
      </c>
      <c r="G16835" s="20">
        <v>705.85</v>
      </c>
      <c r="H16835" s="20">
        <v>705.85</v>
      </c>
      <c r="I16835" s="20">
        <v>705.85</v>
      </c>
      <c r="J16835" s="20">
        <v>705.85</v>
      </c>
      <c r="K16835" s="20">
        <v>705.85</v>
      </c>
      <c r="L16835" s="20">
        <f t="shared" si="268"/>
        <v>705.85</v>
      </c>
    </row>
    <row r="16836" spans="1:12" ht="24.75">
      <c r="A16836" s="19">
        <v>2828010824</v>
      </c>
      <c r="B16836" s="15" t="s">
        <v>16505</v>
      </c>
      <c r="C16836" s="22" t="s">
        <v>26</v>
      </c>
      <c r="D16836" s="20">
        <v>86.75</v>
      </c>
      <c r="E16836" s="20">
        <v>86.75</v>
      </c>
      <c r="F16836" s="20">
        <v>86.75</v>
      </c>
      <c r="G16836" s="20">
        <v>86.75</v>
      </c>
      <c r="H16836" s="20">
        <v>86.75</v>
      </c>
      <c r="I16836" s="20">
        <v>86.75</v>
      </c>
      <c r="J16836" s="20">
        <v>86.75</v>
      </c>
      <c r="K16836" s="20">
        <v>86.75</v>
      </c>
      <c r="L16836" s="20">
        <f t="shared" si="268"/>
        <v>86.75</v>
      </c>
    </row>
    <row r="16837" spans="1:12" ht="24.75">
      <c r="A16837" s="19">
        <v>2828010825</v>
      </c>
      <c r="B16837" s="15" t="s">
        <v>16506</v>
      </c>
      <c r="C16837" s="22" t="s">
        <v>26</v>
      </c>
      <c r="D16837" s="20">
        <v>123.4</v>
      </c>
      <c r="E16837" s="20">
        <v>123.4</v>
      </c>
      <c r="F16837" s="20">
        <v>123.41</v>
      </c>
      <c r="G16837" s="20">
        <v>123.41</v>
      </c>
      <c r="H16837" s="20">
        <v>123.41</v>
      </c>
      <c r="I16837" s="20">
        <v>123.41</v>
      </c>
      <c r="J16837" s="20">
        <v>123.41</v>
      </c>
      <c r="K16837" s="20">
        <v>123.41</v>
      </c>
      <c r="L16837" s="20">
        <f t="shared" si="268"/>
        <v>123.41</v>
      </c>
    </row>
    <row r="16838" spans="1:12" ht="16.5">
      <c r="A16838" s="19">
        <v>2828010826</v>
      </c>
      <c r="B16838" s="15" t="s">
        <v>16507</v>
      </c>
      <c r="C16838" s="22" t="s">
        <v>13</v>
      </c>
      <c r="D16838" s="20">
        <v>470.47</v>
      </c>
      <c r="E16838" s="20">
        <v>470.47</v>
      </c>
      <c r="F16838" s="20">
        <v>470.49</v>
      </c>
      <c r="G16838" s="20">
        <v>470.49</v>
      </c>
      <c r="H16838" s="20">
        <v>470.49</v>
      </c>
      <c r="I16838" s="20">
        <v>470.49</v>
      </c>
      <c r="J16838" s="20">
        <v>470.49</v>
      </c>
      <c r="K16838" s="20">
        <v>470.49</v>
      </c>
      <c r="L16838" s="20">
        <f t="shared" si="268"/>
        <v>470.49</v>
      </c>
    </row>
    <row r="16839" spans="1:12" ht="33">
      <c r="A16839" s="19">
        <v>2828010827</v>
      </c>
      <c r="B16839" s="15" t="s">
        <v>16534</v>
      </c>
      <c r="C16839" s="22" t="s">
        <v>15</v>
      </c>
      <c r="D16839" s="20">
        <v>1307.22</v>
      </c>
      <c r="E16839" s="20">
        <v>1307.22</v>
      </c>
      <c r="F16839" s="20">
        <v>1307.27</v>
      </c>
      <c r="G16839" s="20">
        <v>1307.27</v>
      </c>
      <c r="H16839" s="20">
        <v>1307.27</v>
      </c>
      <c r="I16839" s="20">
        <v>1307.27</v>
      </c>
      <c r="J16839" s="20">
        <v>1307.27</v>
      </c>
      <c r="K16839" s="20">
        <v>1307.27</v>
      </c>
      <c r="L16839" s="20">
        <f t="shared" si="268"/>
        <v>1307.27</v>
      </c>
    </row>
    <row r="16840" spans="1:12" ht="16.5">
      <c r="A16840" s="19">
        <v>2828010828</v>
      </c>
      <c r="B16840" s="15" t="s">
        <v>16508</v>
      </c>
      <c r="C16840" s="22" t="s">
        <v>13</v>
      </c>
      <c r="D16840" s="20">
        <v>28.02</v>
      </c>
      <c r="E16840" s="20">
        <v>28.02</v>
      </c>
      <c r="F16840" s="20">
        <v>28.03</v>
      </c>
      <c r="G16840" s="20">
        <v>28.03</v>
      </c>
      <c r="H16840" s="20">
        <v>28.03</v>
      </c>
      <c r="I16840" s="20">
        <v>28.03</v>
      </c>
      <c r="J16840" s="20">
        <v>28.03</v>
      </c>
      <c r="K16840" s="20">
        <v>28.03</v>
      </c>
      <c r="L16840" s="20">
        <f t="shared" si="268"/>
        <v>28.03</v>
      </c>
    </row>
    <row r="16841" spans="1:12" ht="16.5">
      <c r="A16841" s="19">
        <v>2828010829</v>
      </c>
      <c r="B16841" s="15" t="s">
        <v>16509</v>
      </c>
      <c r="C16841" s="22" t="s">
        <v>13</v>
      </c>
      <c r="D16841" s="20">
        <v>94.8</v>
      </c>
      <c r="E16841" s="20">
        <v>94.8</v>
      </c>
      <c r="F16841" s="20">
        <v>94.8</v>
      </c>
      <c r="G16841" s="20">
        <v>94.8</v>
      </c>
      <c r="H16841" s="20">
        <v>94.8</v>
      </c>
      <c r="I16841" s="20">
        <v>94.8</v>
      </c>
      <c r="J16841" s="20">
        <v>94.8</v>
      </c>
      <c r="K16841" s="20">
        <v>94.8</v>
      </c>
      <c r="L16841" s="20">
        <f t="shared" si="268"/>
        <v>94.8</v>
      </c>
    </row>
    <row r="16842" spans="1:12" ht="16.5">
      <c r="A16842" s="19">
        <v>2828010830</v>
      </c>
      <c r="B16842" s="15" t="s">
        <v>16510</v>
      </c>
      <c r="C16842" s="22" t="s">
        <v>13</v>
      </c>
      <c r="D16842" s="20">
        <v>27706.92</v>
      </c>
      <c r="E16842" s="20">
        <v>27706.92</v>
      </c>
      <c r="F16842" s="20">
        <v>27707.61</v>
      </c>
      <c r="G16842" s="20">
        <v>27707.61</v>
      </c>
      <c r="H16842" s="20">
        <v>27707.61</v>
      </c>
      <c r="I16842" s="20">
        <v>27707.61</v>
      </c>
      <c r="J16842" s="20">
        <v>27707.61</v>
      </c>
      <c r="K16842" s="20">
        <v>27707.61</v>
      </c>
      <c r="L16842" s="20">
        <f t="shared" si="268"/>
        <v>27707.61</v>
      </c>
    </row>
    <row r="16843" spans="1:12" ht="16.5">
      <c r="A16843" s="19">
        <v>2828010831</v>
      </c>
      <c r="B16843" s="15" t="s">
        <v>16511</v>
      </c>
      <c r="C16843" s="22" t="s">
        <v>26</v>
      </c>
      <c r="D16843" s="20">
        <v>522.29</v>
      </c>
      <c r="E16843" s="20">
        <v>522.29</v>
      </c>
      <c r="F16843" s="20">
        <v>522.29999999999995</v>
      </c>
      <c r="G16843" s="20">
        <v>522.29999999999995</v>
      </c>
      <c r="H16843" s="20">
        <v>522.29999999999995</v>
      </c>
      <c r="I16843" s="20">
        <v>522.29999999999995</v>
      </c>
      <c r="J16843" s="20">
        <v>522.29999999999995</v>
      </c>
      <c r="K16843" s="20">
        <v>522.29999999999995</v>
      </c>
      <c r="L16843" s="20">
        <f t="shared" si="268"/>
        <v>522.29999999999995</v>
      </c>
    </row>
    <row r="16844" spans="1:12" ht="16.5">
      <c r="A16844" s="19">
        <v>2828010832</v>
      </c>
      <c r="B16844" s="15" t="s">
        <v>16512</v>
      </c>
      <c r="C16844" s="22" t="s">
        <v>13</v>
      </c>
      <c r="D16844" s="20">
        <v>522.29</v>
      </c>
      <c r="E16844" s="20">
        <v>522.29</v>
      </c>
      <c r="F16844" s="20">
        <v>522.29999999999995</v>
      </c>
      <c r="G16844" s="20">
        <v>522.29999999999995</v>
      </c>
      <c r="H16844" s="20">
        <v>522.29999999999995</v>
      </c>
      <c r="I16844" s="20">
        <v>522.29999999999995</v>
      </c>
      <c r="J16844" s="20">
        <v>522.29999999999995</v>
      </c>
      <c r="K16844" s="20">
        <v>522.29999999999995</v>
      </c>
      <c r="L16844" s="20">
        <f t="shared" si="268"/>
        <v>522.29999999999995</v>
      </c>
    </row>
    <row r="16845" spans="1:12" ht="16.5">
      <c r="A16845" s="19">
        <v>2828010833</v>
      </c>
      <c r="B16845" s="15" t="s">
        <v>16513</v>
      </c>
      <c r="C16845" s="22" t="s">
        <v>13</v>
      </c>
      <c r="D16845" s="20">
        <v>196.09</v>
      </c>
      <c r="E16845" s="20">
        <v>196.09</v>
      </c>
      <c r="F16845" s="20">
        <v>196.1</v>
      </c>
      <c r="G16845" s="20">
        <v>196.1</v>
      </c>
      <c r="H16845" s="20">
        <v>196.1</v>
      </c>
      <c r="I16845" s="20">
        <v>196.1</v>
      </c>
      <c r="J16845" s="20">
        <v>196.1</v>
      </c>
      <c r="K16845" s="20">
        <v>196.1</v>
      </c>
      <c r="L16845" s="20">
        <f t="shared" si="268"/>
        <v>196.1</v>
      </c>
    </row>
    <row r="16846" spans="1:12" ht="16.5">
      <c r="A16846" s="19">
        <v>2828010838</v>
      </c>
      <c r="B16846" s="15" t="s">
        <v>16514</v>
      </c>
      <c r="C16846" s="22" t="s">
        <v>13</v>
      </c>
      <c r="D16846" s="20">
        <v>699.37</v>
      </c>
      <c r="E16846" s="20">
        <v>699.37</v>
      </c>
      <c r="F16846" s="20">
        <v>699.39</v>
      </c>
      <c r="G16846" s="20">
        <v>699.39</v>
      </c>
      <c r="H16846" s="20">
        <v>699.39</v>
      </c>
      <c r="I16846" s="20">
        <v>699.39</v>
      </c>
      <c r="J16846" s="20">
        <v>699.39</v>
      </c>
      <c r="K16846" s="20">
        <v>699.39</v>
      </c>
      <c r="L16846" s="20">
        <f t="shared" si="268"/>
        <v>699.39</v>
      </c>
    </row>
    <row r="16847" spans="1:12" ht="24.75">
      <c r="A16847" s="19">
        <v>2828010839</v>
      </c>
      <c r="B16847" s="15" t="s">
        <v>16515</v>
      </c>
      <c r="C16847" s="22" t="s">
        <v>13</v>
      </c>
      <c r="D16847" s="20">
        <v>919.51</v>
      </c>
      <c r="E16847" s="20">
        <v>919.51</v>
      </c>
      <c r="F16847" s="20">
        <v>919.53</v>
      </c>
      <c r="G16847" s="20">
        <v>919.53</v>
      </c>
      <c r="H16847" s="20">
        <v>919.53</v>
      </c>
      <c r="I16847" s="20">
        <v>919.53</v>
      </c>
      <c r="J16847" s="20">
        <v>919.53</v>
      </c>
      <c r="K16847" s="20">
        <v>919.53</v>
      </c>
      <c r="L16847" s="20">
        <f t="shared" si="268"/>
        <v>919.53</v>
      </c>
    </row>
    <row r="16848" spans="1:12" ht="24.75">
      <c r="A16848" s="19">
        <v>2828010840</v>
      </c>
      <c r="B16848" s="15" t="s">
        <v>16516</v>
      </c>
      <c r="C16848" s="22" t="s">
        <v>13</v>
      </c>
      <c r="D16848" s="20">
        <v>313.33999999999997</v>
      </c>
      <c r="E16848" s="20">
        <v>313.33999999999997</v>
      </c>
      <c r="F16848" s="20">
        <v>313.35000000000002</v>
      </c>
      <c r="G16848" s="20">
        <v>313.35000000000002</v>
      </c>
      <c r="H16848" s="20">
        <v>313.35000000000002</v>
      </c>
      <c r="I16848" s="20">
        <v>313.35000000000002</v>
      </c>
      <c r="J16848" s="20">
        <v>313.35000000000002</v>
      </c>
      <c r="K16848" s="20">
        <v>313.35000000000002</v>
      </c>
      <c r="L16848" s="20">
        <f t="shared" si="268"/>
        <v>313.35000000000002</v>
      </c>
    </row>
    <row r="16849" spans="1:12" ht="24.75">
      <c r="A16849" s="19">
        <v>2828010841</v>
      </c>
      <c r="B16849" s="15" t="s">
        <v>16517</v>
      </c>
      <c r="C16849" s="22" t="s">
        <v>3523</v>
      </c>
      <c r="D16849" s="20">
        <v>113.93</v>
      </c>
      <c r="E16849" s="20">
        <v>113.93</v>
      </c>
      <c r="F16849" s="20">
        <v>113.93</v>
      </c>
      <c r="G16849" s="20">
        <v>113.93</v>
      </c>
      <c r="H16849" s="20">
        <v>113.93</v>
      </c>
      <c r="I16849" s="20">
        <v>113.93</v>
      </c>
      <c r="J16849" s="20">
        <v>113.93</v>
      </c>
      <c r="K16849" s="20">
        <v>113.93</v>
      </c>
      <c r="L16849" s="20">
        <f t="shared" si="268"/>
        <v>113.93</v>
      </c>
    </row>
    <row r="16850" spans="1:12" ht="24.75">
      <c r="A16850" s="19">
        <v>2828010842</v>
      </c>
      <c r="B16850" s="15" t="s">
        <v>16518</v>
      </c>
      <c r="C16850" s="22" t="s">
        <v>3523</v>
      </c>
      <c r="D16850" s="20">
        <v>103.7</v>
      </c>
      <c r="E16850" s="20">
        <v>103.7</v>
      </c>
      <c r="F16850" s="20">
        <v>103.7</v>
      </c>
      <c r="G16850" s="20">
        <v>103.7</v>
      </c>
      <c r="H16850" s="20">
        <v>103.7</v>
      </c>
      <c r="I16850" s="20">
        <v>103.7</v>
      </c>
      <c r="J16850" s="20">
        <v>103.7</v>
      </c>
      <c r="K16850" s="20">
        <v>103.7</v>
      </c>
      <c r="L16850" s="20">
        <f t="shared" si="268"/>
        <v>103.7</v>
      </c>
    </row>
    <row r="16851" spans="1:12" ht="41.25">
      <c r="A16851" s="19">
        <v>2828010844</v>
      </c>
      <c r="B16851" s="15" t="s">
        <v>16519</v>
      </c>
      <c r="C16851" s="22" t="s">
        <v>13</v>
      </c>
      <c r="D16851" s="20">
        <v>15408.55</v>
      </c>
      <c r="E16851" s="20">
        <v>15408.55</v>
      </c>
      <c r="F16851" s="20">
        <v>15408.93</v>
      </c>
      <c r="G16851" s="20">
        <v>15408.93</v>
      </c>
      <c r="H16851" s="20">
        <v>15408.93</v>
      </c>
      <c r="I16851" s="20">
        <v>15408.93</v>
      </c>
      <c r="J16851" s="20">
        <v>15408.93</v>
      </c>
      <c r="K16851" s="20">
        <v>15408.93</v>
      </c>
      <c r="L16851" s="20">
        <f t="shared" si="268"/>
        <v>15408.93</v>
      </c>
    </row>
    <row r="16852" spans="1:12" ht="41.25">
      <c r="A16852" s="19">
        <v>2828010845</v>
      </c>
      <c r="B16852" s="15" t="s">
        <v>16520</v>
      </c>
      <c r="C16852" s="22" t="s">
        <v>13</v>
      </c>
      <c r="D16852" s="20">
        <v>21205.43</v>
      </c>
      <c r="E16852" s="20">
        <v>21205.43</v>
      </c>
      <c r="F16852" s="20">
        <v>21205.97</v>
      </c>
      <c r="G16852" s="20">
        <v>21205.97</v>
      </c>
      <c r="H16852" s="20">
        <v>21205.97</v>
      </c>
      <c r="I16852" s="20">
        <v>21205.97</v>
      </c>
      <c r="J16852" s="20">
        <v>21205.97</v>
      </c>
      <c r="K16852" s="20">
        <v>21205.97</v>
      </c>
      <c r="L16852" s="20">
        <f t="shared" si="268"/>
        <v>21205.97</v>
      </c>
    </row>
    <row r="16853" spans="1:12" ht="41.25">
      <c r="A16853" s="19">
        <v>2828010848</v>
      </c>
      <c r="B16853" s="15" t="s">
        <v>16555</v>
      </c>
      <c r="C16853" s="22" t="s">
        <v>13</v>
      </c>
      <c r="D16853" s="20">
        <v>129337.75</v>
      </c>
      <c r="E16853" s="20">
        <v>129337.75</v>
      </c>
      <c r="F16853" s="20">
        <v>129340.98</v>
      </c>
      <c r="G16853" s="20">
        <v>129340.98</v>
      </c>
      <c r="H16853" s="20">
        <v>129340.98</v>
      </c>
      <c r="I16853" s="20">
        <v>129340.98</v>
      </c>
      <c r="J16853" s="20">
        <v>129340.98</v>
      </c>
      <c r="K16853" s="20">
        <v>129340.98</v>
      </c>
      <c r="L16853" s="20">
        <f t="shared" si="268"/>
        <v>129340.98</v>
      </c>
    </row>
    <row r="16854" spans="1:12" ht="41.25">
      <c r="A16854" s="19">
        <v>2828010849</v>
      </c>
      <c r="B16854" s="15" t="s">
        <v>16556</v>
      </c>
      <c r="C16854" s="22" t="s">
        <v>13</v>
      </c>
      <c r="D16854" s="20">
        <v>31005.53</v>
      </c>
      <c r="E16854" s="20">
        <v>31005.53</v>
      </c>
      <c r="F16854" s="20">
        <v>31006.31</v>
      </c>
      <c r="G16854" s="20">
        <v>31006.31</v>
      </c>
      <c r="H16854" s="20">
        <v>31006.31</v>
      </c>
      <c r="I16854" s="20">
        <v>31006.31</v>
      </c>
      <c r="J16854" s="20">
        <v>31006.31</v>
      </c>
      <c r="K16854" s="20">
        <v>31006.31</v>
      </c>
      <c r="L16854" s="20">
        <f t="shared" si="268"/>
        <v>31006.31</v>
      </c>
    </row>
    <row r="16855" spans="1:12" ht="41.25">
      <c r="A16855" s="19">
        <v>2828010850</v>
      </c>
      <c r="B16855" s="15" t="s">
        <v>16552</v>
      </c>
      <c r="C16855" s="22" t="s">
        <v>13</v>
      </c>
      <c r="D16855" s="20">
        <v>48516.19</v>
      </c>
      <c r="E16855" s="20">
        <v>48516.19</v>
      </c>
      <c r="F16855" s="20">
        <v>48517.41</v>
      </c>
      <c r="G16855" s="20">
        <v>48517.41</v>
      </c>
      <c r="H16855" s="20">
        <v>48517.41</v>
      </c>
      <c r="I16855" s="20">
        <v>48517.41</v>
      </c>
      <c r="J16855" s="20">
        <v>48517.41</v>
      </c>
      <c r="K16855" s="20">
        <v>48517.41</v>
      </c>
      <c r="L16855" s="20">
        <f t="shared" si="268"/>
        <v>48517.41</v>
      </c>
    </row>
    <row r="16856" spans="1:12" ht="41.25">
      <c r="A16856" s="19">
        <v>2828010851</v>
      </c>
      <c r="B16856" s="15" t="s">
        <v>16550</v>
      </c>
      <c r="C16856" s="22" t="s">
        <v>13</v>
      </c>
      <c r="D16856" s="20">
        <v>41612.589999999997</v>
      </c>
      <c r="E16856" s="20">
        <v>41612.589999999997</v>
      </c>
      <c r="F16856" s="20">
        <v>41613.629999999997</v>
      </c>
      <c r="G16856" s="20">
        <v>41613.629999999997</v>
      </c>
      <c r="H16856" s="20">
        <v>41613.629999999997</v>
      </c>
      <c r="I16856" s="20">
        <v>41613.629999999997</v>
      </c>
      <c r="J16856" s="20">
        <v>41613.629999999997</v>
      </c>
      <c r="K16856" s="20">
        <v>41613.629999999997</v>
      </c>
      <c r="L16856" s="20">
        <f t="shared" si="268"/>
        <v>41613.629999999997</v>
      </c>
    </row>
    <row r="16857" spans="1:12" ht="49.5">
      <c r="A16857" s="19">
        <v>2828010852</v>
      </c>
      <c r="B16857" s="15" t="s">
        <v>16549</v>
      </c>
      <c r="C16857" s="22" t="s">
        <v>13</v>
      </c>
      <c r="D16857" s="20">
        <v>27217.06</v>
      </c>
      <c r="E16857" s="20">
        <v>27217.06</v>
      </c>
      <c r="F16857" s="20">
        <v>27217.74</v>
      </c>
      <c r="G16857" s="20">
        <v>27217.74</v>
      </c>
      <c r="H16857" s="20">
        <v>27217.74</v>
      </c>
      <c r="I16857" s="20">
        <v>27217.74</v>
      </c>
      <c r="J16857" s="20">
        <v>27217.74</v>
      </c>
      <c r="K16857" s="20">
        <v>27217.74</v>
      </c>
      <c r="L16857" s="20">
        <f t="shared" si="268"/>
        <v>27217.74</v>
      </c>
    </row>
    <row r="16858" spans="1:12" ht="16.5">
      <c r="A16858" s="19">
        <v>2828010864</v>
      </c>
      <c r="B16858" s="15" t="s">
        <v>16545</v>
      </c>
      <c r="C16858" s="22" t="s">
        <v>26</v>
      </c>
      <c r="D16858" s="20">
        <v>88.47</v>
      </c>
      <c r="E16858" s="20">
        <v>88.47</v>
      </c>
      <c r="F16858" s="20">
        <v>88.47</v>
      </c>
      <c r="G16858" s="20">
        <v>88.46</v>
      </c>
      <c r="H16858" s="20">
        <v>88.47</v>
      </c>
      <c r="I16858" s="20">
        <v>88.47</v>
      </c>
      <c r="J16858" s="20">
        <v>88.47</v>
      </c>
      <c r="K16858" s="20">
        <v>88.47</v>
      </c>
      <c r="L16858" s="20">
        <f t="shared" si="268"/>
        <v>88.47</v>
      </c>
    </row>
    <row r="16859" spans="1:12" ht="16.5">
      <c r="A16859" s="19">
        <v>2828010865</v>
      </c>
      <c r="B16859" s="15" t="s">
        <v>16551</v>
      </c>
      <c r="C16859" s="22" t="s">
        <v>13</v>
      </c>
      <c r="D16859" s="20">
        <v>1582.27</v>
      </c>
      <c r="E16859" s="20">
        <v>1582.27</v>
      </c>
      <c r="F16859" s="20">
        <v>1582.3</v>
      </c>
      <c r="G16859" s="20">
        <v>1582.3</v>
      </c>
      <c r="H16859" s="20">
        <v>1582.3</v>
      </c>
      <c r="I16859" s="20">
        <v>1582.3</v>
      </c>
      <c r="J16859" s="20">
        <v>1582.3</v>
      </c>
      <c r="K16859" s="20">
        <v>1582.3</v>
      </c>
      <c r="L16859" s="20">
        <f t="shared" si="268"/>
        <v>1582.3</v>
      </c>
    </row>
    <row r="16860" spans="1:12" ht="33">
      <c r="A16860" s="19">
        <v>2828010866</v>
      </c>
      <c r="B16860" s="15" t="s">
        <v>16548</v>
      </c>
      <c r="C16860" s="22" t="s">
        <v>13</v>
      </c>
      <c r="D16860" s="20">
        <v>293077.96000000002</v>
      </c>
      <c r="E16860" s="20">
        <v>293077.96000000002</v>
      </c>
      <c r="F16860" s="20">
        <v>293085.27</v>
      </c>
      <c r="G16860" s="20">
        <v>293085.27</v>
      </c>
      <c r="H16860" s="20">
        <v>293085.27</v>
      </c>
      <c r="I16860" s="20">
        <v>293085.27</v>
      </c>
      <c r="J16860" s="20">
        <v>293085.27</v>
      </c>
      <c r="K16860" s="20">
        <v>293085.27</v>
      </c>
      <c r="L16860" s="20">
        <f t="shared" si="268"/>
        <v>293085.27</v>
      </c>
    </row>
    <row r="16861" spans="1:12">
      <c r="A16861" s="19">
        <v>2828010868</v>
      </c>
      <c r="B16861" s="15" t="s">
        <v>16553</v>
      </c>
      <c r="C16861" s="22" t="s">
        <v>13</v>
      </c>
      <c r="D16861" s="20">
        <v>2538.11</v>
      </c>
      <c r="E16861" s="20">
        <v>2538.11</v>
      </c>
      <c r="F16861" s="20">
        <v>2538.17</v>
      </c>
      <c r="G16861" s="20">
        <v>2538.17</v>
      </c>
      <c r="H16861" s="20">
        <v>2538.17</v>
      </c>
      <c r="I16861" s="20">
        <v>2538.17</v>
      </c>
      <c r="J16861" s="20">
        <v>2538.17</v>
      </c>
      <c r="K16861" s="20">
        <v>2538.17</v>
      </c>
      <c r="L16861" s="20">
        <f t="shared" si="268"/>
        <v>2538.17</v>
      </c>
    </row>
    <row r="16862" spans="1:12" ht="16.5">
      <c r="A16862" s="19">
        <v>2828010869</v>
      </c>
      <c r="B16862" s="15" t="s">
        <v>16554</v>
      </c>
      <c r="C16862" s="22" t="s">
        <v>0</v>
      </c>
      <c r="D16862" s="20">
        <v>10236.59</v>
      </c>
      <c r="E16862" s="20">
        <v>10236.59</v>
      </c>
      <c r="F16862" s="20">
        <v>10236.85</v>
      </c>
      <c r="G16862" s="20">
        <v>10236.85</v>
      </c>
      <c r="H16862" s="20">
        <v>10236.85</v>
      </c>
      <c r="I16862" s="20">
        <v>10236.85</v>
      </c>
      <c r="J16862" s="20">
        <v>10236.85</v>
      </c>
      <c r="K16862" s="20">
        <v>10236.85</v>
      </c>
      <c r="L16862" s="20">
        <f t="shared" ref="L16862:L16925" si="269">MAX(D16862:K16862)</f>
        <v>10236.85</v>
      </c>
    </row>
    <row r="16863" spans="1:12" ht="33">
      <c r="A16863" s="19">
        <v>2828010873</v>
      </c>
      <c r="B16863" s="15" t="s">
        <v>16566</v>
      </c>
      <c r="C16863" s="22" t="s">
        <v>13</v>
      </c>
      <c r="D16863" s="20">
        <v>16900.87</v>
      </c>
      <c r="E16863" s="20">
        <v>16900.87</v>
      </c>
      <c r="F16863" s="20">
        <v>16901.29</v>
      </c>
      <c r="G16863" s="20">
        <v>16901.29</v>
      </c>
      <c r="H16863" s="20">
        <v>16901.29</v>
      </c>
      <c r="I16863" s="20">
        <v>16901.29</v>
      </c>
      <c r="J16863" s="20">
        <v>16901.29</v>
      </c>
      <c r="K16863" s="20">
        <v>16901.29</v>
      </c>
      <c r="L16863" s="20">
        <f t="shared" si="269"/>
        <v>16901.29</v>
      </c>
    </row>
    <row r="16864" spans="1:12" ht="49.5">
      <c r="A16864" s="19">
        <v>2828010876</v>
      </c>
      <c r="B16864" s="15" t="s">
        <v>16557</v>
      </c>
      <c r="C16864" s="22" t="s">
        <v>13</v>
      </c>
      <c r="D16864" s="20">
        <v>12634.13</v>
      </c>
      <c r="E16864" s="20">
        <v>12634.13</v>
      </c>
      <c r="F16864" s="20">
        <v>12634.45</v>
      </c>
      <c r="G16864" s="20">
        <v>12634.45</v>
      </c>
      <c r="H16864" s="20">
        <v>12634.45</v>
      </c>
      <c r="I16864" s="20">
        <v>12634.45</v>
      </c>
      <c r="J16864" s="20">
        <v>12634.45</v>
      </c>
      <c r="K16864" s="20">
        <v>12634.45</v>
      </c>
      <c r="L16864" s="20">
        <f t="shared" si="269"/>
        <v>12634.45</v>
      </c>
    </row>
    <row r="16865" spans="1:12" ht="49.5">
      <c r="A16865" s="19">
        <v>2828010877</v>
      </c>
      <c r="B16865" s="15" t="s">
        <v>16558</v>
      </c>
      <c r="C16865" s="22" t="s">
        <v>13</v>
      </c>
      <c r="D16865" s="20">
        <v>20663.13</v>
      </c>
      <c r="E16865" s="20">
        <v>20663.13</v>
      </c>
      <c r="F16865" s="20">
        <v>20663.650000000001</v>
      </c>
      <c r="G16865" s="20">
        <v>20663.650000000001</v>
      </c>
      <c r="H16865" s="20">
        <v>20663.650000000001</v>
      </c>
      <c r="I16865" s="20">
        <v>20663.650000000001</v>
      </c>
      <c r="J16865" s="20">
        <v>20663.650000000001</v>
      </c>
      <c r="K16865" s="20">
        <v>20663.650000000001</v>
      </c>
      <c r="L16865" s="20">
        <f t="shared" si="269"/>
        <v>20663.650000000001</v>
      </c>
    </row>
    <row r="16866" spans="1:12" ht="41.25">
      <c r="A16866" s="19">
        <v>2828010878</v>
      </c>
      <c r="B16866" s="15" t="s">
        <v>16564</v>
      </c>
      <c r="C16866" s="22" t="s">
        <v>13</v>
      </c>
      <c r="D16866" s="20">
        <v>12672.05</v>
      </c>
      <c r="E16866" s="20">
        <v>12672.05</v>
      </c>
      <c r="F16866" s="20">
        <v>12672.37</v>
      </c>
      <c r="G16866" s="20">
        <v>12672.37</v>
      </c>
      <c r="H16866" s="20">
        <v>12672.37</v>
      </c>
      <c r="I16866" s="20">
        <v>12672.37</v>
      </c>
      <c r="J16866" s="20">
        <v>12672.37</v>
      </c>
      <c r="K16866" s="20">
        <v>12672.37</v>
      </c>
      <c r="L16866" s="20">
        <f t="shared" si="269"/>
        <v>12672.37</v>
      </c>
    </row>
    <row r="16867" spans="1:12" ht="24.75">
      <c r="A16867" s="19">
        <v>2839000001</v>
      </c>
      <c r="B16867" s="15" t="s">
        <v>16521</v>
      </c>
      <c r="C16867" s="22" t="s">
        <v>13</v>
      </c>
      <c r="D16867" s="20">
        <v>342.17</v>
      </c>
      <c r="E16867" s="20">
        <v>342.17</v>
      </c>
      <c r="F16867" s="20">
        <v>342.18</v>
      </c>
      <c r="G16867" s="20">
        <v>342.18</v>
      </c>
      <c r="H16867" s="20">
        <v>342.18</v>
      </c>
      <c r="I16867" s="20">
        <v>342.18</v>
      </c>
      <c r="J16867" s="20">
        <v>342.18</v>
      </c>
      <c r="K16867" s="20">
        <v>342.18</v>
      </c>
      <c r="L16867" s="20">
        <f t="shared" si="269"/>
        <v>342.18</v>
      </c>
    </row>
    <row r="16868" spans="1:12" ht="41.25">
      <c r="A16868" s="19">
        <v>2839000002</v>
      </c>
      <c r="B16868" s="15" t="s">
        <v>16522</v>
      </c>
      <c r="C16868" s="22" t="s">
        <v>13</v>
      </c>
      <c r="D16868" s="20">
        <v>20804.72</v>
      </c>
      <c r="E16868" s="20">
        <v>20804.72</v>
      </c>
      <c r="F16868" s="20">
        <v>20805.240000000002</v>
      </c>
      <c r="G16868" s="20">
        <v>20805.240000000002</v>
      </c>
      <c r="H16868" s="20">
        <v>20805.240000000002</v>
      </c>
      <c r="I16868" s="20">
        <v>20805.240000000002</v>
      </c>
      <c r="J16868" s="20">
        <v>20805.240000000002</v>
      </c>
      <c r="K16868" s="20">
        <v>20805.240000000002</v>
      </c>
      <c r="L16868" s="20">
        <f t="shared" si="269"/>
        <v>20805.240000000002</v>
      </c>
    </row>
    <row r="16869" spans="1:12" ht="41.25">
      <c r="A16869" s="19">
        <v>2839000003</v>
      </c>
      <c r="B16869" s="15" t="s">
        <v>16523</v>
      </c>
      <c r="C16869" s="22" t="s">
        <v>13</v>
      </c>
      <c r="D16869" s="20">
        <v>26065.68</v>
      </c>
      <c r="E16869" s="20">
        <v>26065.68</v>
      </c>
      <c r="F16869" s="20">
        <v>26066.34</v>
      </c>
      <c r="G16869" s="20">
        <v>26066.34</v>
      </c>
      <c r="H16869" s="20">
        <v>26066.34</v>
      </c>
      <c r="I16869" s="20">
        <v>26066.34</v>
      </c>
      <c r="J16869" s="20">
        <v>26066.34</v>
      </c>
      <c r="K16869" s="20">
        <v>26066.34</v>
      </c>
      <c r="L16869" s="20">
        <f t="shared" si="269"/>
        <v>26066.34</v>
      </c>
    </row>
    <row r="16870" spans="1:12" ht="41.25">
      <c r="A16870" s="19">
        <v>2839000004</v>
      </c>
      <c r="B16870" s="15" t="s">
        <v>16524</v>
      </c>
      <c r="C16870" s="22" t="s">
        <v>13</v>
      </c>
      <c r="D16870" s="20">
        <v>20453.73</v>
      </c>
      <c r="E16870" s="20">
        <v>20453.73</v>
      </c>
      <c r="F16870" s="20">
        <v>20454.23</v>
      </c>
      <c r="G16870" s="20">
        <v>20454.23</v>
      </c>
      <c r="H16870" s="20">
        <v>20454.23</v>
      </c>
      <c r="I16870" s="20">
        <v>20454.23</v>
      </c>
      <c r="J16870" s="20">
        <v>20454.23</v>
      </c>
      <c r="K16870" s="20">
        <v>20454.23</v>
      </c>
      <c r="L16870" s="20">
        <f t="shared" si="269"/>
        <v>20454.23</v>
      </c>
    </row>
    <row r="16871" spans="1:12" ht="41.25">
      <c r="A16871" s="19">
        <v>2839000005</v>
      </c>
      <c r="B16871" s="15" t="s">
        <v>16525</v>
      </c>
      <c r="C16871" s="22" t="s">
        <v>13</v>
      </c>
      <c r="D16871" s="20">
        <v>30458.1</v>
      </c>
      <c r="E16871" s="20">
        <v>30458.1</v>
      </c>
      <c r="F16871" s="20">
        <v>30458.86</v>
      </c>
      <c r="G16871" s="20">
        <v>30458.86</v>
      </c>
      <c r="H16871" s="20">
        <v>30458.86</v>
      </c>
      <c r="I16871" s="20">
        <v>30458.86</v>
      </c>
      <c r="J16871" s="20">
        <v>30458.86</v>
      </c>
      <c r="K16871" s="20">
        <v>30458.86</v>
      </c>
      <c r="L16871" s="20">
        <f t="shared" si="269"/>
        <v>30458.86</v>
      </c>
    </row>
    <row r="16872" spans="1:12" ht="49.5">
      <c r="A16872" s="19">
        <v>2839000006</v>
      </c>
      <c r="B16872" s="15" t="s">
        <v>16526</v>
      </c>
      <c r="C16872" s="22" t="s">
        <v>13</v>
      </c>
      <c r="D16872" s="20">
        <v>22632.35</v>
      </c>
      <c r="E16872" s="20">
        <v>22632.35</v>
      </c>
      <c r="F16872" s="20">
        <v>22632.92</v>
      </c>
      <c r="G16872" s="20">
        <v>22632.92</v>
      </c>
      <c r="H16872" s="20">
        <v>22632.92</v>
      </c>
      <c r="I16872" s="20">
        <v>22632.92</v>
      </c>
      <c r="J16872" s="20">
        <v>22632.92</v>
      </c>
      <c r="K16872" s="20">
        <v>22632.92</v>
      </c>
      <c r="L16872" s="20">
        <f t="shared" si="269"/>
        <v>22632.92</v>
      </c>
    </row>
    <row r="16873" spans="1:12" ht="49.5">
      <c r="A16873" s="19">
        <v>2839000007</v>
      </c>
      <c r="B16873" s="15" t="s">
        <v>16527</v>
      </c>
      <c r="C16873" s="22" t="s">
        <v>13</v>
      </c>
      <c r="D16873" s="20">
        <v>32319.87</v>
      </c>
      <c r="E16873" s="20">
        <v>32319.87</v>
      </c>
      <c r="F16873" s="20">
        <v>32320.67</v>
      </c>
      <c r="G16873" s="20">
        <v>32320.67</v>
      </c>
      <c r="H16873" s="20">
        <v>32320.67</v>
      </c>
      <c r="I16873" s="20">
        <v>32320.67</v>
      </c>
      <c r="J16873" s="20">
        <v>32320.67</v>
      </c>
      <c r="K16873" s="20">
        <v>32320.67</v>
      </c>
      <c r="L16873" s="20">
        <f t="shared" si="269"/>
        <v>32320.67</v>
      </c>
    </row>
    <row r="16874" spans="1:12" ht="49.5">
      <c r="A16874" s="19">
        <v>2839000008</v>
      </c>
      <c r="B16874" s="15" t="s">
        <v>16528</v>
      </c>
      <c r="C16874" s="22" t="s">
        <v>13</v>
      </c>
      <c r="D16874" s="20">
        <v>26004.32</v>
      </c>
      <c r="E16874" s="20">
        <v>26004.32</v>
      </c>
      <c r="F16874" s="20">
        <v>26004.97</v>
      </c>
      <c r="G16874" s="20">
        <v>26004.97</v>
      </c>
      <c r="H16874" s="20">
        <v>26004.97</v>
      </c>
      <c r="I16874" s="20">
        <v>26004.97</v>
      </c>
      <c r="J16874" s="20">
        <v>26004.97</v>
      </c>
      <c r="K16874" s="20">
        <v>26004.97</v>
      </c>
      <c r="L16874" s="20">
        <f t="shared" si="269"/>
        <v>26004.97</v>
      </c>
    </row>
    <row r="16875" spans="1:12" ht="41.25">
      <c r="A16875" s="19">
        <v>2839000009</v>
      </c>
      <c r="B16875" s="15" t="s">
        <v>16529</v>
      </c>
      <c r="C16875" s="22" t="s">
        <v>13</v>
      </c>
      <c r="D16875" s="20">
        <v>15408.55</v>
      </c>
      <c r="E16875" s="20">
        <v>15408.55</v>
      </c>
      <c r="F16875" s="20">
        <v>15408.93</v>
      </c>
      <c r="G16875" s="20">
        <v>15408.93</v>
      </c>
      <c r="H16875" s="20">
        <v>15408.93</v>
      </c>
      <c r="I16875" s="20">
        <v>15408.93</v>
      </c>
      <c r="J16875" s="20">
        <v>15408.93</v>
      </c>
      <c r="K16875" s="20">
        <v>15408.93</v>
      </c>
      <c r="L16875" s="20">
        <f t="shared" si="269"/>
        <v>15408.93</v>
      </c>
    </row>
    <row r="16876" spans="1:12" ht="41.25">
      <c r="A16876" s="19">
        <v>2839000010</v>
      </c>
      <c r="B16876" s="15" t="s">
        <v>16530</v>
      </c>
      <c r="C16876" s="22" t="s">
        <v>13</v>
      </c>
      <c r="D16876" s="20">
        <v>27217.06</v>
      </c>
      <c r="E16876" s="20">
        <v>27217.06</v>
      </c>
      <c r="F16876" s="20">
        <v>27217.74</v>
      </c>
      <c r="G16876" s="20">
        <v>27217.74</v>
      </c>
      <c r="H16876" s="20">
        <v>27217.74</v>
      </c>
      <c r="I16876" s="20">
        <v>27217.74</v>
      </c>
      <c r="J16876" s="20">
        <v>27217.74</v>
      </c>
      <c r="K16876" s="20">
        <v>27217.74</v>
      </c>
      <c r="L16876" s="20">
        <f t="shared" si="269"/>
        <v>27217.74</v>
      </c>
    </row>
    <row r="16877" spans="1:12" ht="41.25">
      <c r="A16877" s="19">
        <v>2839000011</v>
      </c>
      <c r="B16877" s="15" t="s">
        <v>16568</v>
      </c>
      <c r="C16877" s="22" t="s">
        <v>13</v>
      </c>
      <c r="D16877" s="20">
        <v>17962.63</v>
      </c>
      <c r="E16877" s="20">
        <v>17962.63</v>
      </c>
      <c r="F16877" s="20">
        <v>17963.09</v>
      </c>
      <c r="G16877" s="20">
        <v>17963.09</v>
      </c>
      <c r="H16877" s="20">
        <v>17963.09</v>
      </c>
      <c r="I16877" s="20">
        <v>17963.09</v>
      </c>
      <c r="J16877" s="20">
        <v>17963.09</v>
      </c>
      <c r="K16877" s="20">
        <v>17963.09</v>
      </c>
      <c r="L16877" s="20">
        <f t="shared" si="269"/>
        <v>17963.09</v>
      </c>
    </row>
    <row r="16878" spans="1:12" ht="41.25">
      <c r="A16878" s="19">
        <v>2839000012</v>
      </c>
      <c r="B16878" s="15" t="s">
        <v>16567</v>
      </c>
      <c r="C16878" s="22" t="s">
        <v>13</v>
      </c>
      <c r="D16878" s="20">
        <v>33757.68</v>
      </c>
      <c r="E16878" s="20">
        <v>33757.68</v>
      </c>
      <c r="F16878" s="20">
        <v>33758.53</v>
      </c>
      <c r="G16878" s="20">
        <v>33758.53</v>
      </c>
      <c r="H16878" s="20">
        <v>33758.53</v>
      </c>
      <c r="I16878" s="20">
        <v>33758.53</v>
      </c>
      <c r="J16878" s="20">
        <v>33758.53</v>
      </c>
      <c r="K16878" s="20">
        <v>33758.53</v>
      </c>
      <c r="L16878" s="20">
        <f t="shared" si="269"/>
        <v>33758.53</v>
      </c>
    </row>
    <row r="16879" spans="1:12" ht="41.25">
      <c r="A16879" s="19">
        <v>2839000013</v>
      </c>
      <c r="B16879" s="15" t="s">
        <v>16569</v>
      </c>
      <c r="C16879" s="22" t="s">
        <v>13</v>
      </c>
      <c r="D16879" s="20">
        <v>20453.73</v>
      </c>
      <c r="E16879" s="20">
        <v>20453.73</v>
      </c>
      <c r="F16879" s="20">
        <v>20454.23</v>
      </c>
      <c r="G16879" s="20">
        <v>20454.23</v>
      </c>
      <c r="H16879" s="20">
        <v>20454.23</v>
      </c>
      <c r="I16879" s="20">
        <v>20454.23</v>
      </c>
      <c r="J16879" s="20">
        <v>20454.23</v>
      </c>
      <c r="K16879" s="20">
        <v>20454.23</v>
      </c>
      <c r="L16879" s="20">
        <f t="shared" si="269"/>
        <v>20454.23</v>
      </c>
    </row>
    <row r="16880" spans="1:12" ht="41.25">
      <c r="A16880" s="19">
        <v>2839000014</v>
      </c>
      <c r="B16880" s="15" t="s">
        <v>16571</v>
      </c>
      <c r="C16880" s="22" t="s">
        <v>13</v>
      </c>
      <c r="D16880" s="20">
        <v>23587.599999999999</v>
      </c>
      <c r="E16880" s="20">
        <v>23587.599999999999</v>
      </c>
      <c r="F16880" s="20">
        <v>23588.18</v>
      </c>
      <c r="G16880" s="20">
        <v>23588.18</v>
      </c>
      <c r="H16880" s="20">
        <v>23588.18</v>
      </c>
      <c r="I16880" s="20">
        <v>23588.18</v>
      </c>
      <c r="J16880" s="20">
        <v>23588.18</v>
      </c>
      <c r="K16880" s="20">
        <v>23588.18</v>
      </c>
      <c r="L16880" s="20">
        <f t="shared" si="269"/>
        <v>23588.18</v>
      </c>
    </row>
    <row r="16881" spans="1:12" ht="41.25">
      <c r="A16881" s="19">
        <v>2839000015</v>
      </c>
      <c r="B16881" s="15" t="s">
        <v>16570</v>
      </c>
      <c r="C16881" s="22" t="s">
        <v>13</v>
      </c>
      <c r="D16881" s="20">
        <v>26165.09</v>
      </c>
      <c r="E16881" s="20">
        <v>26165.09</v>
      </c>
      <c r="F16881" s="20">
        <v>26165.74</v>
      </c>
      <c r="G16881" s="20">
        <v>26165.74</v>
      </c>
      <c r="H16881" s="20">
        <v>26165.74</v>
      </c>
      <c r="I16881" s="20">
        <v>26165.74</v>
      </c>
      <c r="J16881" s="20">
        <v>26165.74</v>
      </c>
      <c r="K16881" s="20">
        <v>26165.74</v>
      </c>
      <c r="L16881" s="20">
        <f t="shared" si="269"/>
        <v>26165.74</v>
      </c>
    </row>
    <row r="16882" spans="1:12" ht="33">
      <c r="A16882" s="19">
        <v>2839000016</v>
      </c>
      <c r="B16882" s="15" t="s">
        <v>16576</v>
      </c>
      <c r="C16882" s="22" t="s">
        <v>13</v>
      </c>
      <c r="D16882" s="20">
        <v>61504.73</v>
      </c>
      <c r="E16882" s="20">
        <v>61504.73</v>
      </c>
      <c r="F16882" s="20">
        <v>61506.26</v>
      </c>
      <c r="G16882" s="20">
        <v>61506.26</v>
      </c>
      <c r="H16882" s="20">
        <v>61506.26</v>
      </c>
      <c r="I16882" s="20">
        <v>61506.26</v>
      </c>
      <c r="J16882" s="20">
        <v>61506.26</v>
      </c>
      <c r="K16882" s="20">
        <v>61506.26</v>
      </c>
      <c r="L16882" s="20">
        <f t="shared" si="269"/>
        <v>61506.26</v>
      </c>
    </row>
    <row r="16883" spans="1:12" ht="24.75">
      <c r="A16883" s="19">
        <v>2840000004</v>
      </c>
      <c r="B16883" s="15" t="s">
        <v>16602</v>
      </c>
      <c r="C16883" s="22" t="s">
        <v>13</v>
      </c>
      <c r="D16883" s="20">
        <v>4065.2</v>
      </c>
      <c r="E16883" s="20">
        <v>4065.2</v>
      </c>
      <c r="F16883" s="20">
        <v>4065.31</v>
      </c>
      <c r="G16883" s="20">
        <v>4065.31</v>
      </c>
      <c r="H16883" s="20">
        <v>4065.31</v>
      </c>
      <c r="I16883" s="20">
        <v>4065.31</v>
      </c>
      <c r="J16883" s="20">
        <v>4065.31</v>
      </c>
      <c r="K16883" s="20">
        <v>4065.31</v>
      </c>
      <c r="L16883" s="20">
        <f t="shared" si="269"/>
        <v>4065.31</v>
      </c>
    </row>
    <row r="16884" spans="1:12" ht="41.25">
      <c r="A16884" s="19">
        <v>2840000005</v>
      </c>
      <c r="B16884" s="15" t="s">
        <v>16600</v>
      </c>
      <c r="C16884" s="22" t="s">
        <v>13</v>
      </c>
      <c r="D16884" s="20">
        <v>13309.2</v>
      </c>
      <c r="E16884" s="20">
        <v>13309.2</v>
      </c>
      <c r="F16884" s="20">
        <v>13309.53</v>
      </c>
      <c r="G16884" s="20">
        <v>13309.53</v>
      </c>
      <c r="H16884" s="20">
        <v>13309.53</v>
      </c>
      <c r="I16884" s="20">
        <v>13309.53</v>
      </c>
      <c r="J16884" s="20">
        <v>13309.53</v>
      </c>
      <c r="K16884" s="20">
        <v>13309.53</v>
      </c>
      <c r="L16884" s="20">
        <f t="shared" si="269"/>
        <v>13309.53</v>
      </c>
    </row>
    <row r="16885" spans="1:12" ht="41.25">
      <c r="A16885" s="19">
        <v>2840000006</v>
      </c>
      <c r="B16885" s="15" t="s">
        <v>16601</v>
      </c>
      <c r="C16885" s="22" t="s">
        <v>13</v>
      </c>
      <c r="D16885" s="20">
        <v>33784.76</v>
      </c>
      <c r="E16885" s="20">
        <v>33784.76</v>
      </c>
      <c r="F16885" s="20">
        <v>33785.61</v>
      </c>
      <c r="G16885" s="20">
        <v>33785.61</v>
      </c>
      <c r="H16885" s="20">
        <v>33785.61</v>
      </c>
      <c r="I16885" s="20">
        <v>33785.61</v>
      </c>
      <c r="J16885" s="20">
        <v>33785.61</v>
      </c>
      <c r="K16885" s="20">
        <v>33785.61</v>
      </c>
      <c r="L16885" s="20">
        <f t="shared" si="269"/>
        <v>33785.61</v>
      </c>
    </row>
    <row r="16886" spans="1:12" ht="41.25">
      <c r="A16886" s="19">
        <v>2840000007</v>
      </c>
      <c r="B16886" s="15" t="s">
        <v>16599</v>
      </c>
      <c r="C16886" s="22" t="s">
        <v>13</v>
      </c>
      <c r="D16886" s="20">
        <v>13971.3</v>
      </c>
      <c r="E16886" s="20">
        <v>13971.3</v>
      </c>
      <c r="F16886" s="20">
        <v>13971.65</v>
      </c>
      <c r="G16886" s="20">
        <v>13971.65</v>
      </c>
      <c r="H16886" s="20">
        <v>13971.65</v>
      </c>
      <c r="I16886" s="20">
        <v>13971.65</v>
      </c>
      <c r="J16886" s="20">
        <v>13971.65</v>
      </c>
      <c r="K16886" s="20">
        <v>13971.65</v>
      </c>
      <c r="L16886" s="20">
        <f t="shared" si="269"/>
        <v>13971.65</v>
      </c>
    </row>
    <row r="16887" spans="1:12" ht="41.25">
      <c r="A16887" s="19">
        <v>2840000008</v>
      </c>
      <c r="B16887" s="15" t="s">
        <v>16652</v>
      </c>
      <c r="C16887" s="22" t="s">
        <v>13</v>
      </c>
      <c r="D16887" s="20">
        <v>29644.31</v>
      </c>
      <c r="E16887" s="20">
        <v>29644.31</v>
      </c>
      <c r="F16887" s="20">
        <v>29645.05</v>
      </c>
      <c r="G16887" s="20">
        <v>29645.05</v>
      </c>
      <c r="H16887" s="20">
        <v>29645.05</v>
      </c>
      <c r="I16887" s="20">
        <v>29645.05</v>
      </c>
      <c r="J16887" s="20">
        <v>29645.05</v>
      </c>
      <c r="K16887" s="20">
        <v>29645.05</v>
      </c>
      <c r="L16887" s="20">
        <f t="shared" si="269"/>
        <v>29645.05</v>
      </c>
    </row>
    <row r="16888" spans="1:12" ht="57.75">
      <c r="A16888" s="19">
        <v>2841000002</v>
      </c>
      <c r="B16888" s="15" t="s">
        <v>16647</v>
      </c>
      <c r="C16888" s="22" t="s">
        <v>13</v>
      </c>
      <c r="D16888" s="20">
        <v>109410.51</v>
      </c>
      <c r="E16888" s="20">
        <v>109410.51</v>
      </c>
      <c r="F16888" s="20">
        <v>109413.24</v>
      </c>
      <c r="G16888" s="20">
        <v>109413.24</v>
      </c>
      <c r="H16888" s="20">
        <v>109413.24</v>
      </c>
      <c r="I16888" s="20">
        <v>109413.24</v>
      </c>
      <c r="J16888" s="20">
        <v>109413.24</v>
      </c>
      <c r="K16888" s="20">
        <v>109413.24</v>
      </c>
      <c r="L16888" s="20">
        <f t="shared" si="269"/>
        <v>109413.24</v>
      </c>
    </row>
    <row r="16889" spans="1:12" ht="57.75">
      <c r="A16889" s="19">
        <v>2841000003</v>
      </c>
      <c r="B16889" s="15" t="s">
        <v>16648</v>
      </c>
      <c r="C16889" s="22" t="s">
        <v>13</v>
      </c>
      <c r="D16889" s="20">
        <v>70811.899999999994</v>
      </c>
      <c r="E16889" s="20">
        <v>70811.899999999994</v>
      </c>
      <c r="F16889" s="20">
        <v>70813.67</v>
      </c>
      <c r="G16889" s="20">
        <v>70813.67</v>
      </c>
      <c r="H16889" s="20">
        <v>70813.67</v>
      </c>
      <c r="I16889" s="20">
        <v>70813.67</v>
      </c>
      <c r="J16889" s="20">
        <v>70813.67</v>
      </c>
      <c r="K16889" s="20">
        <v>70813.67</v>
      </c>
      <c r="L16889" s="20">
        <f t="shared" si="269"/>
        <v>70813.67</v>
      </c>
    </row>
    <row r="16890" spans="1:12" ht="57.75">
      <c r="A16890" s="19">
        <v>2841000004</v>
      </c>
      <c r="B16890" s="15" t="s">
        <v>16649</v>
      </c>
      <c r="C16890" s="22" t="s">
        <v>13</v>
      </c>
      <c r="D16890" s="20">
        <v>59462.31</v>
      </c>
      <c r="E16890" s="20">
        <v>59462.31</v>
      </c>
      <c r="F16890" s="20">
        <v>59463.8</v>
      </c>
      <c r="G16890" s="20">
        <v>59463.8</v>
      </c>
      <c r="H16890" s="20">
        <v>59463.8</v>
      </c>
      <c r="I16890" s="20">
        <v>59463.8</v>
      </c>
      <c r="J16890" s="20">
        <v>59463.8</v>
      </c>
      <c r="K16890" s="20">
        <v>59463.8</v>
      </c>
      <c r="L16890" s="20">
        <f t="shared" si="269"/>
        <v>59463.8</v>
      </c>
    </row>
    <row r="16891" spans="1:12" ht="57.75">
      <c r="A16891" s="19">
        <v>2841000005</v>
      </c>
      <c r="B16891" s="15" t="s">
        <v>16650</v>
      </c>
      <c r="C16891" s="22" t="s">
        <v>13</v>
      </c>
      <c r="D16891" s="20">
        <v>33730.57</v>
      </c>
      <c r="E16891" s="20">
        <v>33730.57</v>
      </c>
      <c r="F16891" s="20">
        <v>33731.42</v>
      </c>
      <c r="G16891" s="20">
        <v>33731.42</v>
      </c>
      <c r="H16891" s="20">
        <v>33731.42</v>
      </c>
      <c r="I16891" s="20">
        <v>33731.42</v>
      </c>
      <c r="J16891" s="20">
        <v>33731.42</v>
      </c>
      <c r="K16891" s="20">
        <v>33731.42</v>
      </c>
      <c r="L16891" s="20">
        <f t="shared" si="269"/>
        <v>33731.42</v>
      </c>
    </row>
    <row r="16892" spans="1:12" ht="49.5">
      <c r="A16892" s="19">
        <v>2841000006</v>
      </c>
      <c r="B16892" s="15" t="s">
        <v>16635</v>
      </c>
      <c r="C16892" s="22" t="s">
        <v>13</v>
      </c>
      <c r="D16892" s="20">
        <v>21277.42</v>
      </c>
      <c r="E16892" s="20">
        <v>21277.42</v>
      </c>
      <c r="F16892" s="20">
        <v>21277.96</v>
      </c>
      <c r="G16892" s="20">
        <v>21277.96</v>
      </c>
      <c r="H16892" s="20">
        <v>21277.96</v>
      </c>
      <c r="I16892" s="20">
        <v>21277.96</v>
      </c>
      <c r="J16892" s="20">
        <v>21277.96</v>
      </c>
      <c r="K16892" s="20">
        <v>21277.96</v>
      </c>
      <c r="L16892" s="20">
        <f t="shared" si="269"/>
        <v>21277.96</v>
      </c>
    </row>
    <row r="16893" spans="1:12" ht="33">
      <c r="A16893" s="19">
        <v>2841000007</v>
      </c>
      <c r="B16893" s="15" t="s">
        <v>16633</v>
      </c>
      <c r="C16893" s="22" t="s">
        <v>13</v>
      </c>
      <c r="D16893" s="20">
        <v>781.8</v>
      </c>
      <c r="E16893" s="20">
        <v>781.8</v>
      </c>
      <c r="F16893" s="20">
        <v>781.82</v>
      </c>
      <c r="G16893" s="20">
        <v>781.82</v>
      </c>
      <c r="H16893" s="20">
        <v>781.82</v>
      </c>
      <c r="I16893" s="20">
        <v>781.82</v>
      </c>
      <c r="J16893" s="20">
        <v>781.82</v>
      </c>
      <c r="K16893" s="20">
        <v>781.82</v>
      </c>
      <c r="L16893" s="20">
        <f t="shared" si="269"/>
        <v>781.82</v>
      </c>
    </row>
    <row r="16894" spans="1:12" ht="66">
      <c r="A16894" s="19">
        <v>2841000008</v>
      </c>
      <c r="B16894" s="15" t="s">
        <v>16645</v>
      </c>
      <c r="C16894" s="22" t="s">
        <v>13</v>
      </c>
      <c r="D16894" s="20">
        <v>10086.43</v>
      </c>
      <c r="E16894" s="20">
        <v>10086.43</v>
      </c>
      <c r="F16894" s="20">
        <v>10086.69</v>
      </c>
      <c r="G16894" s="20">
        <v>10086.69</v>
      </c>
      <c r="H16894" s="20">
        <v>10086.69</v>
      </c>
      <c r="I16894" s="20">
        <v>10086.69</v>
      </c>
      <c r="J16894" s="20">
        <v>10086.69</v>
      </c>
      <c r="K16894" s="20">
        <v>10086.69</v>
      </c>
      <c r="L16894" s="20">
        <f t="shared" si="269"/>
        <v>10086.69</v>
      </c>
    </row>
    <row r="16895" spans="1:12" ht="24.75">
      <c r="A16895" s="19">
        <v>2841000009</v>
      </c>
      <c r="B16895" s="15" t="s">
        <v>16580</v>
      </c>
      <c r="C16895" s="22" t="s">
        <v>10</v>
      </c>
      <c r="D16895" s="20">
        <v>191.29</v>
      </c>
      <c r="E16895" s="20">
        <v>191.29</v>
      </c>
      <c r="F16895" s="20">
        <v>191.3</v>
      </c>
      <c r="G16895" s="20">
        <v>191.3</v>
      </c>
      <c r="H16895" s="20">
        <v>191.3</v>
      </c>
      <c r="I16895" s="20">
        <v>191.3</v>
      </c>
      <c r="J16895" s="20">
        <v>191.3</v>
      </c>
      <c r="K16895" s="20">
        <v>191.3</v>
      </c>
      <c r="L16895" s="20">
        <f t="shared" si="269"/>
        <v>191.3</v>
      </c>
    </row>
    <row r="16896" spans="1:12" ht="24.75">
      <c r="A16896" s="19">
        <v>2841000009</v>
      </c>
      <c r="B16896" s="15" t="s">
        <v>16580</v>
      </c>
      <c r="C16896" s="22" t="s">
        <v>10</v>
      </c>
      <c r="D16896" s="20">
        <v>191.29</v>
      </c>
      <c r="E16896" s="20">
        <v>191.29</v>
      </c>
      <c r="F16896" s="20">
        <v>191.3</v>
      </c>
      <c r="G16896" s="20">
        <v>191.3</v>
      </c>
      <c r="H16896" s="20">
        <v>191.3</v>
      </c>
      <c r="I16896" s="20">
        <v>191.3</v>
      </c>
      <c r="J16896" s="20">
        <v>191.3</v>
      </c>
      <c r="K16896" s="20">
        <v>191.3</v>
      </c>
      <c r="L16896" s="20">
        <f t="shared" si="269"/>
        <v>191.3</v>
      </c>
    </row>
    <row r="16897" spans="1:12" ht="24.75">
      <c r="A16897" s="19">
        <v>2841000010</v>
      </c>
      <c r="B16897" s="15" t="s">
        <v>16628</v>
      </c>
      <c r="C16897" s="22" t="s">
        <v>10</v>
      </c>
      <c r="D16897" s="20">
        <v>101.26</v>
      </c>
      <c r="E16897" s="20">
        <v>101.26</v>
      </c>
      <c r="F16897" s="20">
        <v>101.26</v>
      </c>
      <c r="G16897" s="20">
        <v>101.26</v>
      </c>
      <c r="H16897" s="20">
        <v>101.26</v>
      </c>
      <c r="I16897" s="20">
        <v>101.26</v>
      </c>
      <c r="J16897" s="20">
        <v>101.26</v>
      </c>
      <c r="K16897" s="20">
        <v>101.26</v>
      </c>
      <c r="L16897" s="20">
        <f t="shared" si="269"/>
        <v>101.26</v>
      </c>
    </row>
    <row r="16898" spans="1:12" ht="24.75">
      <c r="A16898" s="19">
        <v>2841000011</v>
      </c>
      <c r="B16898" s="15" t="s">
        <v>16629</v>
      </c>
      <c r="C16898" s="22" t="s">
        <v>10</v>
      </c>
      <c r="D16898" s="20">
        <v>92.2</v>
      </c>
      <c r="E16898" s="20">
        <v>92.2</v>
      </c>
      <c r="F16898" s="20">
        <v>92.21</v>
      </c>
      <c r="G16898" s="20">
        <v>92.21</v>
      </c>
      <c r="H16898" s="20">
        <v>92.21</v>
      </c>
      <c r="I16898" s="20">
        <v>92.21</v>
      </c>
      <c r="J16898" s="20">
        <v>92.21</v>
      </c>
      <c r="K16898" s="20">
        <v>92.21</v>
      </c>
      <c r="L16898" s="20">
        <f t="shared" si="269"/>
        <v>92.21</v>
      </c>
    </row>
    <row r="16899" spans="1:12" ht="24.75">
      <c r="A16899" s="19">
        <v>2841000012</v>
      </c>
      <c r="B16899" s="15" t="s">
        <v>16630</v>
      </c>
      <c r="C16899" s="22" t="s">
        <v>10</v>
      </c>
      <c r="D16899" s="20">
        <v>73.569999999999993</v>
      </c>
      <c r="E16899" s="20">
        <v>73.569999999999993</v>
      </c>
      <c r="F16899" s="20">
        <v>73.58</v>
      </c>
      <c r="G16899" s="20">
        <v>73.58</v>
      </c>
      <c r="H16899" s="20">
        <v>73.58</v>
      </c>
      <c r="I16899" s="20">
        <v>73.58</v>
      </c>
      <c r="J16899" s="20">
        <v>73.58</v>
      </c>
      <c r="K16899" s="20">
        <v>73.58</v>
      </c>
      <c r="L16899" s="20">
        <f t="shared" si="269"/>
        <v>73.58</v>
      </c>
    </row>
    <row r="16900" spans="1:12" ht="24.75">
      <c r="A16900" s="19">
        <v>2841000013</v>
      </c>
      <c r="B16900" s="15" t="s">
        <v>16581</v>
      </c>
      <c r="C16900" s="22" t="s">
        <v>13</v>
      </c>
      <c r="D16900" s="20">
        <v>256.77999999999997</v>
      </c>
      <c r="E16900" s="20">
        <v>256.77999999999997</v>
      </c>
      <c r="F16900" s="20">
        <v>256.79000000000002</v>
      </c>
      <c r="G16900" s="20">
        <v>256.79000000000002</v>
      </c>
      <c r="H16900" s="20">
        <v>256.79000000000002</v>
      </c>
      <c r="I16900" s="20">
        <v>256.79000000000002</v>
      </c>
      <c r="J16900" s="20">
        <v>256.79000000000002</v>
      </c>
      <c r="K16900" s="20">
        <v>256.79000000000002</v>
      </c>
      <c r="L16900" s="20">
        <f t="shared" si="269"/>
        <v>256.79000000000002</v>
      </c>
    </row>
    <row r="16901" spans="1:12" ht="24.75">
      <c r="A16901" s="19">
        <v>2841000014</v>
      </c>
      <c r="B16901" s="15" t="s">
        <v>16582</v>
      </c>
      <c r="C16901" s="22" t="s">
        <v>13</v>
      </c>
      <c r="D16901" s="20">
        <v>251.01</v>
      </c>
      <c r="E16901" s="20">
        <v>251.01</v>
      </c>
      <c r="F16901" s="20">
        <v>251.01</v>
      </c>
      <c r="G16901" s="20">
        <v>251.01</v>
      </c>
      <c r="H16901" s="20">
        <v>251.01</v>
      </c>
      <c r="I16901" s="20">
        <v>251.01</v>
      </c>
      <c r="J16901" s="20">
        <v>251.01</v>
      </c>
      <c r="K16901" s="20">
        <v>251.01</v>
      </c>
      <c r="L16901" s="20">
        <f t="shared" si="269"/>
        <v>251.01</v>
      </c>
    </row>
    <row r="16902" spans="1:12" ht="24.75">
      <c r="A16902" s="19">
        <v>2841000015</v>
      </c>
      <c r="B16902" s="15" t="s">
        <v>16625</v>
      </c>
      <c r="C16902" s="22" t="s">
        <v>13</v>
      </c>
      <c r="D16902" s="20">
        <v>242.05</v>
      </c>
      <c r="E16902" s="20">
        <v>242.05</v>
      </c>
      <c r="F16902" s="20">
        <v>242.06</v>
      </c>
      <c r="G16902" s="20">
        <v>242.06</v>
      </c>
      <c r="H16902" s="20">
        <v>242.06</v>
      </c>
      <c r="I16902" s="20">
        <v>242.06</v>
      </c>
      <c r="J16902" s="20">
        <v>242.06</v>
      </c>
      <c r="K16902" s="20">
        <v>242.06</v>
      </c>
      <c r="L16902" s="20">
        <f t="shared" si="269"/>
        <v>242.06</v>
      </c>
    </row>
    <row r="16903" spans="1:12" ht="24.75">
      <c r="A16903" s="19">
        <v>2841000016</v>
      </c>
      <c r="B16903" s="15" t="s">
        <v>16626</v>
      </c>
      <c r="C16903" s="22" t="s">
        <v>13</v>
      </c>
      <c r="D16903" s="20">
        <v>236.81</v>
      </c>
      <c r="E16903" s="20">
        <v>236.81</v>
      </c>
      <c r="F16903" s="20">
        <v>236.81</v>
      </c>
      <c r="G16903" s="20">
        <v>236.81</v>
      </c>
      <c r="H16903" s="20">
        <v>236.81</v>
      </c>
      <c r="I16903" s="20">
        <v>236.81</v>
      </c>
      <c r="J16903" s="20">
        <v>236.81</v>
      </c>
      <c r="K16903" s="20">
        <v>236.81</v>
      </c>
      <c r="L16903" s="20">
        <f t="shared" si="269"/>
        <v>236.81</v>
      </c>
    </row>
    <row r="16904" spans="1:12" ht="24.75">
      <c r="A16904" s="19">
        <v>2841000017</v>
      </c>
      <c r="B16904" s="15" t="s">
        <v>16631</v>
      </c>
      <c r="C16904" s="22" t="s">
        <v>13</v>
      </c>
      <c r="D16904" s="20">
        <v>585.75</v>
      </c>
      <c r="E16904" s="20">
        <v>585.75</v>
      </c>
      <c r="F16904" s="20">
        <v>585.76</v>
      </c>
      <c r="G16904" s="20">
        <v>585.76</v>
      </c>
      <c r="H16904" s="20">
        <v>585.76</v>
      </c>
      <c r="I16904" s="20">
        <v>585.76</v>
      </c>
      <c r="J16904" s="20">
        <v>585.76</v>
      </c>
      <c r="K16904" s="20">
        <v>585.76</v>
      </c>
      <c r="L16904" s="20">
        <f t="shared" si="269"/>
        <v>585.76</v>
      </c>
    </row>
    <row r="16905" spans="1:12" ht="24.75">
      <c r="A16905" s="19">
        <v>2841000018</v>
      </c>
      <c r="B16905" s="15" t="s">
        <v>16646</v>
      </c>
      <c r="C16905" s="22" t="s">
        <v>13</v>
      </c>
      <c r="D16905" s="20">
        <v>452.01</v>
      </c>
      <c r="E16905" s="20">
        <v>452.01</v>
      </c>
      <c r="F16905" s="20">
        <v>452.02</v>
      </c>
      <c r="G16905" s="20">
        <v>452.02</v>
      </c>
      <c r="H16905" s="20">
        <v>452.02</v>
      </c>
      <c r="I16905" s="20">
        <v>452.02</v>
      </c>
      <c r="J16905" s="20">
        <v>452.02</v>
      </c>
      <c r="K16905" s="20">
        <v>452.02</v>
      </c>
      <c r="L16905" s="20">
        <f t="shared" si="269"/>
        <v>452.02</v>
      </c>
    </row>
    <row r="16906" spans="1:12" ht="24.75">
      <c r="A16906" s="19">
        <v>2841000019</v>
      </c>
      <c r="B16906" s="15" t="s">
        <v>16632</v>
      </c>
      <c r="C16906" s="22" t="s">
        <v>13</v>
      </c>
      <c r="D16906" s="20">
        <v>908.53</v>
      </c>
      <c r="E16906" s="20">
        <v>908.53</v>
      </c>
      <c r="F16906" s="20">
        <v>908.56</v>
      </c>
      <c r="G16906" s="20">
        <v>908.56</v>
      </c>
      <c r="H16906" s="20">
        <v>908.56</v>
      </c>
      <c r="I16906" s="20">
        <v>908.56</v>
      </c>
      <c r="J16906" s="20">
        <v>908.56</v>
      </c>
      <c r="K16906" s="20">
        <v>908.56</v>
      </c>
      <c r="L16906" s="20">
        <f t="shared" si="269"/>
        <v>908.56</v>
      </c>
    </row>
    <row r="16907" spans="1:12" ht="24.75">
      <c r="A16907" s="19">
        <v>2841000020</v>
      </c>
      <c r="B16907" s="15" t="s">
        <v>16578</v>
      </c>
      <c r="C16907" s="22" t="s">
        <v>13</v>
      </c>
      <c r="D16907" s="20">
        <v>1213.5</v>
      </c>
      <c r="E16907" s="20">
        <v>1213.5</v>
      </c>
      <c r="F16907" s="20">
        <v>1213.54</v>
      </c>
      <c r="G16907" s="20">
        <v>1213.54</v>
      </c>
      <c r="H16907" s="20">
        <v>1213.54</v>
      </c>
      <c r="I16907" s="20">
        <v>1213.54</v>
      </c>
      <c r="J16907" s="20">
        <v>1213.54</v>
      </c>
      <c r="K16907" s="20">
        <v>1213.54</v>
      </c>
      <c r="L16907" s="20">
        <f t="shared" si="269"/>
        <v>1213.54</v>
      </c>
    </row>
    <row r="16908" spans="1:12" ht="24.75">
      <c r="A16908" s="19">
        <v>2841000021</v>
      </c>
      <c r="B16908" s="15" t="s">
        <v>16644</v>
      </c>
      <c r="C16908" s="22" t="s">
        <v>13</v>
      </c>
      <c r="D16908" s="20">
        <v>613.38</v>
      </c>
      <c r="E16908" s="20">
        <v>613.38</v>
      </c>
      <c r="F16908" s="20">
        <v>613.39</v>
      </c>
      <c r="G16908" s="20">
        <v>613.39</v>
      </c>
      <c r="H16908" s="20">
        <v>613.39</v>
      </c>
      <c r="I16908" s="20">
        <v>613.39</v>
      </c>
      <c r="J16908" s="20">
        <v>613.39</v>
      </c>
      <c r="K16908" s="20">
        <v>613.39</v>
      </c>
      <c r="L16908" s="20">
        <f t="shared" si="269"/>
        <v>613.39</v>
      </c>
    </row>
    <row r="16909" spans="1:12" ht="24.75">
      <c r="A16909" s="19">
        <v>2841000022</v>
      </c>
      <c r="B16909" s="15" t="s">
        <v>16634</v>
      </c>
      <c r="C16909" s="22" t="s">
        <v>13</v>
      </c>
      <c r="D16909" s="20">
        <v>686.03</v>
      </c>
      <c r="E16909" s="20">
        <v>686.03</v>
      </c>
      <c r="F16909" s="20">
        <v>686.04</v>
      </c>
      <c r="G16909" s="20">
        <v>686.04</v>
      </c>
      <c r="H16909" s="20">
        <v>686.04</v>
      </c>
      <c r="I16909" s="20">
        <v>686.04</v>
      </c>
      <c r="J16909" s="20">
        <v>686.04</v>
      </c>
      <c r="K16909" s="20">
        <v>686.04</v>
      </c>
      <c r="L16909" s="20">
        <f t="shared" si="269"/>
        <v>686.04</v>
      </c>
    </row>
    <row r="16910" spans="1:12" ht="24.75">
      <c r="A16910" s="19">
        <v>2841000023</v>
      </c>
      <c r="B16910" s="15" t="s">
        <v>16627</v>
      </c>
      <c r="C16910" s="22" t="s">
        <v>13</v>
      </c>
      <c r="D16910" s="20">
        <v>1129.48</v>
      </c>
      <c r="E16910" s="20">
        <v>1129.48</v>
      </c>
      <c r="F16910" s="20">
        <v>1129.51</v>
      </c>
      <c r="G16910" s="20">
        <v>1129.51</v>
      </c>
      <c r="H16910" s="20">
        <v>1129.51</v>
      </c>
      <c r="I16910" s="20">
        <v>1129.51</v>
      </c>
      <c r="J16910" s="20">
        <v>1129.51</v>
      </c>
      <c r="K16910" s="20">
        <v>1129.51</v>
      </c>
      <c r="L16910" s="20">
        <f t="shared" si="269"/>
        <v>1129.51</v>
      </c>
    </row>
    <row r="16911" spans="1:12" ht="24.75">
      <c r="A16911" s="19">
        <v>2841000024</v>
      </c>
      <c r="B16911" s="15" t="s">
        <v>16636</v>
      </c>
      <c r="C16911" s="22" t="s">
        <v>13</v>
      </c>
      <c r="D16911" s="20">
        <v>381.45</v>
      </c>
      <c r="E16911" s="20">
        <v>381.45</v>
      </c>
      <c r="F16911" s="20">
        <v>381.46</v>
      </c>
      <c r="G16911" s="20">
        <v>381.46</v>
      </c>
      <c r="H16911" s="20">
        <v>381.46</v>
      </c>
      <c r="I16911" s="20">
        <v>381.46</v>
      </c>
      <c r="J16911" s="20">
        <v>381.46</v>
      </c>
      <c r="K16911" s="20">
        <v>381.46</v>
      </c>
      <c r="L16911" s="20">
        <f t="shared" si="269"/>
        <v>381.46</v>
      </c>
    </row>
    <row r="16912" spans="1:12" ht="24.75">
      <c r="A16912" s="19">
        <v>2841000025</v>
      </c>
      <c r="B16912" s="15" t="s">
        <v>16637</v>
      </c>
      <c r="C16912" s="22" t="s">
        <v>13</v>
      </c>
      <c r="D16912" s="20">
        <v>814.11</v>
      </c>
      <c r="E16912" s="20">
        <v>814.11</v>
      </c>
      <c r="F16912" s="20">
        <v>814.13</v>
      </c>
      <c r="G16912" s="20">
        <v>814.13</v>
      </c>
      <c r="H16912" s="20">
        <v>814.13</v>
      </c>
      <c r="I16912" s="20">
        <v>814.13</v>
      </c>
      <c r="J16912" s="20">
        <v>814.13</v>
      </c>
      <c r="K16912" s="20">
        <v>814.13</v>
      </c>
      <c r="L16912" s="20">
        <f t="shared" si="269"/>
        <v>814.13</v>
      </c>
    </row>
    <row r="16913" spans="1:12" ht="24.75">
      <c r="A16913" s="19">
        <v>2841000026</v>
      </c>
      <c r="B16913" s="15" t="s">
        <v>16638</v>
      </c>
      <c r="C16913" s="22" t="s">
        <v>13</v>
      </c>
      <c r="D16913" s="20">
        <v>371.19</v>
      </c>
      <c r="E16913" s="20">
        <v>371.19</v>
      </c>
      <c r="F16913" s="20">
        <v>371.2</v>
      </c>
      <c r="G16913" s="20">
        <v>371.2</v>
      </c>
      <c r="H16913" s="20">
        <v>371.2</v>
      </c>
      <c r="I16913" s="20">
        <v>371.2</v>
      </c>
      <c r="J16913" s="20">
        <v>371.2</v>
      </c>
      <c r="K16913" s="20">
        <v>371.2</v>
      </c>
      <c r="L16913" s="20">
        <f t="shared" si="269"/>
        <v>371.2</v>
      </c>
    </row>
    <row r="16914" spans="1:12" ht="24.75">
      <c r="A16914" s="19">
        <v>2841000027</v>
      </c>
      <c r="B16914" s="15" t="s">
        <v>16640</v>
      </c>
      <c r="C16914" s="22" t="s">
        <v>13</v>
      </c>
      <c r="D16914" s="20">
        <v>471.04</v>
      </c>
      <c r="E16914" s="20">
        <v>471.04</v>
      </c>
      <c r="F16914" s="20">
        <v>471.05</v>
      </c>
      <c r="G16914" s="20">
        <v>471.05</v>
      </c>
      <c r="H16914" s="20">
        <v>471.05</v>
      </c>
      <c r="I16914" s="20">
        <v>471.05</v>
      </c>
      <c r="J16914" s="20">
        <v>471.05</v>
      </c>
      <c r="K16914" s="20">
        <v>471.05</v>
      </c>
      <c r="L16914" s="20">
        <f t="shared" si="269"/>
        <v>471.05</v>
      </c>
    </row>
    <row r="16915" spans="1:12" ht="24.75">
      <c r="A16915" s="19">
        <v>2841000028</v>
      </c>
      <c r="B16915" s="15" t="s">
        <v>16641</v>
      </c>
      <c r="C16915" s="22" t="s">
        <v>13</v>
      </c>
      <c r="D16915" s="20">
        <v>658.4</v>
      </c>
      <c r="E16915" s="20">
        <v>658.4</v>
      </c>
      <c r="F16915" s="20">
        <v>658.42</v>
      </c>
      <c r="G16915" s="20">
        <v>658.42</v>
      </c>
      <c r="H16915" s="20">
        <v>658.42</v>
      </c>
      <c r="I16915" s="20">
        <v>658.42</v>
      </c>
      <c r="J16915" s="20">
        <v>658.42</v>
      </c>
      <c r="K16915" s="20">
        <v>658.42</v>
      </c>
      <c r="L16915" s="20">
        <f t="shared" si="269"/>
        <v>658.42</v>
      </c>
    </row>
    <row r="16916" spans="1:12" ht="33">
      <c r="A16916" s="19">
        <v>2841000029</v>
      </c>
      <c r="B16916" s="15" t="s">
        <v>16642</v>
      </c>
      <c r="C16916" s="22" t="s">
        <v>12</v>
      </c>
      <c r="D16916" s="20">
        <v>149.63999999999999</v>
      </c>
      <c r="E16916" s="20">
        <v>149.63999999999999</v>
      </c>
      <c r="F16916" s="20">
        <v>149.63999999999999</v>
      </c>
      <c r="G16916" s="20">
        <v>149.63999999999999</v>
      </c>
      <c r="H16916" s="20">
        <v>149.63999999999999</v>
      </c>
      <c r="I16916" s="20">
        <v>149.63999999999999</v>
      </c>
      <c r="J16916" s="20">
        <v>149.63999999999999</v>
      </c>
      <c r="K16916" s="20">
        <v>149.63999999999999</v>
      </c>
      <c r="L16916" s="20">
        <f t="shared" si="269"/>
        <v>149.63999999999999</v>
      </c>
    </row>
    <row r="16917" spans="1:12" ht="33">
      <c r="A16917" s="19">
        <v>2841000030</v>
      </c>
      <c r="B16917" s="15" t="s">
        <v>16643</v>
      </c>
      <c r="C16917" s="22" t="s">
        <v>12</v>
      </c>
      <c r="D16917" s="20">
        <v>110.28</v>
      </c>
      <c r="E16917" s="20">
        <v>110.28</v>
      </c>
      <c r="F16917" s="20">
        <v>110.28</v>
      </c>
      <c r="G16917" s="20">
        <v>110.28</v>
      </c>
      <c r="H16917" s="20">
        <v>110.28</v>
      </c>
      <c r="I16917" s="20">
        <v>110.28</v>
      </c>
      <c r="J16917" s="20">
        <v>110.28</v>
      </c>
      <c r="K16917" s="20">
        <v>110.28</v>
      </c>
      <c r="L16917" s="20">
        <f t="shared" si="269"/>
        <v>110.28</v>
      </c>
    </row>
    <row r="16918" spans="1:12" ht="41.25">
      <c r="A16918" s="19">
        <v>2841000031</v>
      </c>
      <c r="B16918" s="15" t="s">
        <v>16595</v>
      </c>
      <c r="C16918" s="22" t="s">
        <v>13</v>
      </c>
      <c r="D16918" s="20">
        <v>1797.22</v>
      </c>
      <c r="E16918" s="20">
        <v>1797.22</v>
      </c>
      <c r="F16918" s="20">
        <v>1797.27</v>
      </c>
      <c r="G16918" s="20">
        <v>1797.27</v>
      </c>
      <c r="H16918" s="20">
        <v>1797.27</v>
      </c>
      <c r="I16918" s="20">
        <v>1797.27</v>
      </c>
      <c r="J16918" s="20">
        <v>1797.27</v>
      </c>
      <c r="K16918" s="20">
        <v>1797.27</v>
      </c>
      <c r="L16918" s="20">
        <f t="shared" si="269"/>
        <v>1797.27</v>
      </c>
    </row>
    <row r="16919" spans="1:12" ht="41.25">
      <c r="A16919" s="19">
        <v>2841000032</v>
      </c>
      <c r="B16919" s="15" t="s">
        <v>16584</v>
      </c>
      <c r="C16919" s="22" t="s">
        <v>13</v>
      </c>
      <c r="D16919" s="20">
        <v>14328.22</v>
      </c>
      <c r="E16919" s="20">
        <v>14328.22</v>
      </c>
      <c r="F16919" s="20">
        <v>14328.58</v>
      </c>
      <c r="G16919" s="20">
        <v>14328.58</v>
      </c>
      <c r="H16919" s="20">
        <v>14328.58</v>
      </c>
      <c r="I16919" s="20">
        <v>14328.58</v>
      </c>
      <c r="J16919" s="20">
        <v>14328.58</v>
      </c>
      <c r="K16919" s="20">
        <v>14328.58</v>
      </c>
      <c r="L16919" s="20">
        <f t="shared" si="269"/>
        <v>14328.58</v>
      </c>
    </row>
    <row r="16920" spans="1:12" ht="41.25">
      <c r="A16920" s="19">
        <v>2841000033</v>
      </c>
      <c r="B16920" s="15" t="s">
        <v>16583</v>
      </c>
      <c r="C16920" s="22" t="s">
        <v>13</v>
      </c>
      <c r="D16920" s="20">
        <v>16637.02</v>
      </c>
      <c r="E16920" s="20">
        <v>16637.02</v>
      </c>
      <c r="F16920" s="20">
        <v>16637.45</v>
      </c>
      <c r="G16920" s="20">
        <v>16637.45</v>
      </c>
      <c r="H16920" s="20">
        <v>16637.45</v>
      </c>
      <c r="I16920" s="20">
        <v>16637.45</v>
      </c>
      <c r="J16920" s="20">
        <v>16637.45</v>
      </c>
      <c r="K16920" s="20">
        <v>16637.45</v>
      </c>
      <c r="L16920" s="20">
        <f t="shared" si="269"/>
        <v>16637.45</v>
      </c>
    </row>
    <row r="16921" spans="1:12" ht="41.25">
      <c r="A16921" s="19">
        <v>2841000034</v>
      </c>
      <c r="B16921" s="15" t="s">
        <v>16594</v>
      </c>
      <c r="C16921" s="22" t="s">
        <v>13</v>
      </c>
      <c r="D16921" s="20">
        <v>57966.99</v>
      </c>
      <c r="E16921" s="20">
        <v>57966.99</v>
      </c>
      <c r="F16921" s="20">
        <v>57968.44</v>
      </c>
      <c r="G16921" s="20">
        <v>57968.44</v>
      </c>
      <c r="H16921" s="20">
        <v>57968.44</v>
      </c>
      <c r="I16921" s="20">
        <v>57968.44</v>
      </c>
      <c r="J16921" s="20">
        <v>57968.44</v>
      </c>
      <c r="K16921" s="20">
        <v>57968.44</v>
      </c>
      <c r="L16921" s="20">
        <f t="shared" si="269"/>
        <v>57968.44</v>
      </c>
    </row>
    <row r="16922" spans="1:12" ht="57.75">
      <c r="A16922" s="19">
        <v>2841000035</v>
      </c>
      <c r="B16922" s="15" t="s">
        <v>16593</v>
      </c>
      <c r="C16922" s="22" t="s">
        <v>13</v>
      </c>
      <c r="D16922" s="20">
        <v>36740.01</v>
      </c>
      <c r="E16922" s="20">
        <v>36740.01</v>
      </c>
      <c r="F16922" s="20">
        <v>36740.93</v>
      </c>
      <c r="G16922" s="20">
        <v>36740.93</v>
      </c>
      <c r="H16922" s="20">
        <v>36740.93</v>
      </c>
      <c r="I16922" s="20">
        <v>36740.93</v>
      </c>
      <c r="J16922" s="20">
        <v>36740.93</v>
      </c>
      <c r="K16922" s="20">
        <v>36740.93</v>
      </c>
      <c r="L16922" s="20">
        <f t="shared" si="269"/>
        <v>36740.93</v>
      </c>
    </row>
    <row r="16923" spans="1:12" ht="41.25">
      <c r="A16923" s="19">
        <v>2841000036</v>
      </c>
      <c r="B16923" s="15" t="s">
        <v>16585</v>
      </c>
      <c r="C16923" s="22" t="s">
        <v>13</v>
      </c>
      <c r="D16923" s="20">
        <v>13020.48</v>
      </c>
      <c r="E16923" s="20">
        <v>13020.48</v>
      </c>
      <c r="F16923" s="20">
        <v>13020.8</v>
      </c>
      <c r="G16923" s="20">
        <v>13020.8</v>
      </c>
      <c r="H16923" s="20">
        <v>13020.8</v>
      </c>
      <c r="I16923" s="20">
        <v>13020.8</v>
      </c>
      <c r="J16923" s="20">
        <v>13020.8</v>
      </c>
      <c r="K16923" s="20">
        <v>13020.8</v>
      </c>
      <c r="L16923" s="20">
        <f t="shared" si="269"/>
        <v>13020.8</v>
      </c>
    </row>
    <row r="16924" spans="1:12" ht="24.75">
      <c r="A16924" s="19">
        <v>2841000037</v>
      </c>
      <c r="B16924" s="15" t="s">
        <v>16591</v>
      </c>
      <c r="C16924" s="22" t="s">
        <v>13</v>
      </c>
      <c r="D16924" s="20">
        <v>2419.41</v>
      </c>
      <c r="E16924" s="20">
        <v>2419.41</v>
      </c>
      <c r="F16924" s="20">
        <v>2419.4699999999998</v>
      </c>
      <c r="G16924" s="20">
        <v>2419.4699999999998</v>
      </c>
      <c r="H16924" s="20">
        <v>2419.4699999999998</v>
      </c>
      <c r="I16924" s="20">
        <v>2419.4699999999998</v>
      </c>
      <c r="J16924" s="20">
        <v>2419.4699999999998</v>
      </c>
      <c r="K16924" s="20">
        <v>2419.4699999999998</v>
      </c>
      <c r="L16924" s="20">
        <f t="shared" si="269"/>
        <v>2419.4699999999998</v>
      </c>
    </row>
    <row r="16925" spans="1:12" ht="24.75">
      <c r="A16925" s="19">
        <v>2841000038</v>
      </c>
      <c r="B16925" s="15" t="s">
        <v>16589</v>
      </c>
      <c r="C16925" s="22" t="s">
        <v>13</v>
      </c>
      <c r="D16925" s="20">
        <v>815.12</v>
      </c>
      <c r="E16925" s="20">
        <v>815.12</v>
      </c>
      <c r="F16925" s="20">
        <v>815.14</v>
      </c>
      <c r="G16925" s="20">
        <v>815.14</v>
      </c>
      <c r="H16925" s="20">
        <v>815.14</v>
      </c>
      <c r="I16925" s="20">
        <v>815.14</v>
      </c>
      <c r="J16925" s="20">
        <v>815.14</v>
      </c>
      <c r="K16925" s="20">
        <v>815.14</v>
      </c>
      <c r="L16925" s="20">
        <f t="shared" si="269"/>
        <v>815.14</v>
      </c>
    </row>
    <row r="16926" spans="1:12" ht="24.75">
      <c r="A16926" s="19">
        <v>2841000039</v>
      </c>
      <c r="B16926" s="15" t="s">
        <v>16588</v>
      </c>
      <c r="C16926" s="22" t="s">
        <v>13</v>
      </c>
      <c r="D16926" s="20">
        <v>885.88</v>
      </c>
      <c r="E16926" s="20">
        <v>885.88</v>
      </c>
      <c r="F16926" s="20">
        <v>885.91</v>
      </c>
      <c r="G16926" s="20">
        <v>885.91</v>
      </c>
      <c r="H16926" s="20">
        <v>885.91</v>
      </c>
      <c r="I16926" s="20">
        <v>885.91</v>
      </c>
      <c r="J16926" s="20">
        <v>885.91</v>
      </c>
      <c r="K16926" s="20">
        <v>885.91</v>
      </c>
      <c r="L16926" s="20">
        <f t="shared" ref="L16926:L16989" si="270">MAX(D16926:K16926)</f>
        <v>885.91</v>
      </c>
    </row>
    <row r="16927" spans="1:12" ht="16.5">
      <c r="A16927" s="19">
        <v>2841000040</v>
      </c>
      <c r="B16927" s="15" t="s">
        <v>16587</v>
      </c>
      <c r="C16927" s="22" t="s">
        <v>13</v>
      </c>
      <c r="D16927" s="20">
        <v>207.71</v>
      </c>
      <c r="E16927" s="20">
        <v>207.71</v>
      </c>
      <c r="F16927" s="20">
        <v>207.71</v>
      </c>
      <c r="G16927" s="20">
        <v>207.71</v>
      </c>
      <c r="H16927" s="20">
        <v>207.71</v>
      </c>
      <c r="I16927" s="20">
        <v>207.71</v>
      </c>
      <c r="J16927" s="20">
        <v>207.71</v>
      </c>
      <c r="K16927" s="20">
        <v>207.71</v>
      </c>
      <c r="L16927" s="20">
        <f t="shared" si="270"/>
        <v>207.71</v>
      </c>
    </row>
    <row r="16928" spans="1:12" ht="16.5">
      <c r="A16928" s="19">
        <v>2841000041</v>
      </c>
      <c r="B16928" s="15" t="s">
        <v>16661</v>
      </c>
      <c r="C16928" s="22" t="s">
        <v>26</v>
      </c>
      <c r="D16928" s="20">
        <v>247.18</v>
      </c>
      <c r="E16928" s="20">
        <v>247.18</v>
      </c>
      <c r="F16928" s="20">
        <v>247.19</v>
      </c>
      <c r="G16928" s="20">
        <v>247.19</v>
      </c>
      <c r="H16928" s="20">
        <v>247.19</v>
      </c>
      <c r="I16928" s="20">
        <v>247.19</v>
      </c>
      <c r="J16928" s="20">
        <v>247.19</v>
      </c>
      <c r="K16928" s="20">
        <v>247.19</v>
      </c>
      <c r="L16928" s="20">
        <f t="shared" si="270"/>
        <v>247.19</v>
      </c>
    </row>
    <row r="16929" spans="1:12" ht="24.75">
      <c r="A16929" s="19">
        <v>2841000047</v>
      </c>
      <c r="B16929" s="15" t="s">
        <v>16772</v>
      </c>
      <c r="C16929" s="22" t="s">
        <v>13</v>
      </c>
      <c r="D16929" s="20">
        <v>20048.18</v>
      </c>
      <c r="E16929" s="20">
        <v>20048.18</v>
      </c>
      <c r="F16929" s="20">
        <v>20048.669999999998</v>
      </c>
      <c r="G16929" s="20">
        <v>20048.669999999998</v>
      </c>
      <c r="H16929" s="20">
        <v>20048.669999999998</v>
      </c>
      <c r="I16929" s="20">
        <v>20048.669999999998</v>
      </c>
      <c r="J16929" s="20">
        <v>20048.669999999998</v>
      </c>
      <c r="K16929" s="20">
        <v>20048.669999999998</v>
      </c>
      <c r="L16929" s="20">
        <f t="shared" si="270"/>
        <v>20048.669999999998</v>
      </c>
    </row>
    <row r="16930" spans="1:12" ht="24.75">
      <c r="A16930" s="19">
        <v>2841000048</v>
      </c>
      <c r="B16930" s="15" t="s">
        <v>16606</v>
      </c>
      <c r="C16930" s="22" t="s">
        <v>13</v>
      </c>
      <c r="D16930" s="20">
        <v>38376</v>
      </c>
      <c r="E16930" s="20">
        <v>38376</v>
      </c>
      <c r="F16930" s="20">
        <v>38376.959999999999</v>
      </c>
      <c r="G16930" s="20">
        <v>38376.959999999999</v>
      </c>
      <c r="H16930" s="20">
        <v>38376.959999999999</v>
      </c>
      <c r="I16930" s="20">
        <v>38376.959999999999</v>
      </c>
      <c r="J16930" s="20">
        <v>38376.959999999999</v>
      </c>
      <c r="K16930" s="20">
        <v>38376.959999999999</v>
      </c>
      <c r="L16930" s="20">
        <f t="shared" si="270"/>
        <v>38376.959999999999</v>
      </c>
    </row>
    <row r="16931" spans="1:12" ht="57.75">
      <c r="A16931" s="19">
        <v>2841000050</v>
      </c>
      <c r="B16931" s="15" t="s">
        <v>16662</v>
      </c>
      <c r="C16931" s="22" t="s">
        <v>13</v>
      </c>
      <c r="D16931" s="20">
        <v>72227.649999999994</v>
      </c>
      <c r="E16931" s="20">
        <v>72227.649999999994</v>
      </c>
      <c r="F16931" s="20">
        <v>72229.460000000006</v>
      </c>
      <c r="G16931" s="20">
        <v>72229.460000000006</v>
      </c>
      <c r="H16931" s="20">
        <v>72229.460000000006</v>
      </c>
      <c r="I16931" s="20">
        <v>72229.460000000006</v>
      </c>
      <c r="J16931" s="20">
        <v>72229.460000000006</v>
      </c>
      <c r="K16931" s="20">
        <v>72229.460000000006</v>
      </c>
      <c r="L16931" s="20">
        <f t="shared" si="270"/>
        <v>72229.460000000006</v>
      </c>
    </row>
    <row r="16932" spans="1:12" ht="57.75">
      <c r="A16932" s="19">
        <v>2841000051</v>
      </c>
      <c r="B16932" s="15" t="s">
        <v>16663</v>
      </c>
      <c r="C16932" s="22" t="s">
        <v>13</v>
      </c>
      <c r="D16932" s="20">
        <v>72227.649999999994</v>
      </c>
      <c r="E16932" s="20">
        <v>72227.649999999994</v>
      </c>
      <c r="F16932" s="20">
        <v>72229.460000000006</v>
      </c>
      <c r="G16932" s="20">
        <v>72229.460000000006</v>
      </c>
      <c r="H16932" s="20">
        <v>72229.460000000006</v>
      </c>
      <c r="I16932" s="20">
        <v>72229.460000000006</v>
      </c>
      <c r="J16932" s="20">
        <v>72229.460000000006</v>
      </c>
      <c r="K16932" s="20">
        <v>72229.460000000006</v>
      </c>
      <c r="L16932" s="20">
        <f t="shared" si="270"/>
        <v>72229.460000000006</v>
      </c>
    </row>
    <row r="16933" spans="1:12" ht="16.5">
      <c r="A16933" s="19">
        <v>2841000052</v>
      </c>
      <c r="B16933" s="15" t="s">
        <v>16664</v>
      </c>
      <c r="C16933" s="22" t="s">
        <v>13</v>
      </c>
      <c r="D16933" s="20">
        <v>747.16</v>
      </c>
      <c r="E16933" s="20">
        <v>747.16</v>
      </c>
      <c r="F16933" s="20">
        <v>747.18</v>
      </c>
      <c r="G16933" s="20">
        <v>747.18</v>
      </c>
      <c r="H16933" s="20">
        <v>747.18</v>
      </c>
      <c r="I16933" s="20">
        <v>747.18</v>
      </c>
      <c r="J16933" s="20">
        <v>747.18</v>
      </c>
      <c r="K16933" s="20">
        <v>747.18</v>
      </c>
      <c r="L16933" s="20">
        <f t="shared" si="270"/>
        <v>747.18</v>
      </c>
    </row>
    <row r="16934" spans="1:12" ht="16.5">
      <c r="A16934" s="19">
        <v>2841000053</v>
      </c>
      <c r="B16934" s="15" t="s">
        <v>16665</v>
      </c>
      <c r="C16934" s="22" t="s">
        <v>13</v>
      </c>
      <c r="D16934" s="20">
        <v>884.79</v>
      </c>
      <c r="E16934" s="20">
        <v>884.79</v>
      </c>
      <c r="F16934" s="20">
        <v>884.81</v>
      </c>
      <c r="G16934" s="20">
        <v>884.81</v>
      </c>
      <c r="H16934" s="20">
        <v>884.81</v>
      </c>
      <c r="I16934" s="20">
        <v>884.81</v>
      </c>
      <c r="J16934" s="20">
        <v>884.81</v>
      </c>
      <c r="K16934" s="20">
        <v>884.81</v>
      </c>
      <c r="L16934" s="20">
        <f t="shared" si="270"/>
        <v>884.81</v>
      </c>
    </row>
    <row r="16935" spans="1:12" ht="16.5">
      <c r="A16935" s="19">
        <v>2841000054</v>
      </c>
      <c r="B16935" s="15" t="s">
        <v>16666</v>
      </c>
      <c r="C16935" s="22" t="s">
        <v>13</v>
      </c>
      <c r="D16935" s="20">
        <v>460.02</v>
      </c>
      <c r="E16935" s="20">
        <v>460.02</v>
      </c>
      <c r="F16935" s="20">
        <v>460.03</v>
      </c>
      <c r="G16935" s="20">
        <v>460.03</v>
      </c>
      <c r="H16935" s="20">
        <v>460.03</v>
      </c>
      <c r="I16935" s="20">
        <v>460.03</v>
      </c>
      <c r="J16935" s="20">
        <v>460.03</v>
      </c>
      <c r="K16935" s="20">
        <v>460.03</v>
      </c>
      <c r="L16935" s="20">
        <f t="shared" si="270"/>
        <v>460.03</v>
      </c>
    </row>
    <row r="16936" spans="1:12" ht="33">
      <c r="A16936" s="19">
        <v>2841000055</v>
      </c>
      <c r="B16936" s="15" t="s">
        <v>16667</v>
      </c>
      <c r="C16936" s="22" t="s">
        <v>13</v>
      </c>
      <c r="D16936" s="20">
        <v>11879.94</v>
      </c>
      <c r="E16936" s="20">
        <v>11879.94</v>
      </c>
      <c r="F16936" s="20">
        <v>11880.24</v>
      </c>
      <c r="G16936" s="20">
        <v>11880.24</v>
      </c>
      <c r="H16936" s="20">
        <v>11880.24</v>
      </c>
      <c r="I16936" s="20">
        <v>11880.24</v>
      </c>
      <c r="J16936" s="20">
        <v>11880.24</v>
      </c>
      <c r="K16936" s="20">
        <v>11880.24</v>
      </c>
      <c r="L16936" s="20">
        <f t="shared" si="270"/>
        <v>11880.24</v>
      </c>
    </row>
    <row r="16937" spans="1:12" ht="16.5">
      <c r="A16937" s="19">
        <v>2841000056</v>
      </c>
      <c r="B16937" s="15" t="s">
        <v>16668</v>
      </c>
      <c r="C16937" s="22" t="s">
        <v>13</v>
      </c>
      <c r="D16937" s="20">
        <v>330.96</v>
      </c>
      <c r="E16937" s="20">
        <v>330.96</v>
      </c>
      <c r="F16937" s="20">
        <v>330.97</v>
      </c>
      <c r="G16937" s="20">
        <v>330.97</v>
      </c>
      <c r="H16937" s="20">
        <v>330.97</v>
      </c>
      <c r="I16937" s="20">
        <v>330.97</v>
      </c>
      <c r="J16937" s="20">
        <v>330.97</v>
      </c>
      <c r="K16937" s="20">
        <v>330.97</v>
      </c>
      <c r="L16937" s="20">
        <f t="shared" si="270"/>
        <v>330.97</v>
      </c>
    </row>
    <row r="16938" spans="1:12" ht="16.5">
      <c r="A16938" s="19">
        <v>2841000057</v>
      </c>
      <c r="B16938" s="15" t="s">
        <v>16669</v>
      </c>
      <c r="C16938" s="22" t="s">
        <v>13</v>
      </c>
      <c r="D16938" s="20">
        <v>527.20000000000005</v>
      </c>
      <c r="E16938" s="20">
        <v>527.20000000000005</v>
      </c>
      <c r="F16938" s="20">
        <v>527.22</v>
      </c>
      <c r="G16938" s="20">
        <v>527.22</v>
      </c>
      <c r="H16938" s="20">
        <v>527.22</v>
      </c>
      <c r="I16938" s="20">
        <v>527.22</v>
      </c>
      <c r="J16938" s="20">
        <v>527.22</v>
      </c>
      <c r="K16938" s="20">
        <v>527.22</v>
      </c>
      <c r="L16938" s="20">
        <f t="shared" si="270"/>
        <v>527.22</v>
      </c>
    </row>
    <row r="16939" spans="1:12" ht="16.5">
      <c r="A16939" s="19">
        <v>2841000058</v>
      </c>
      <c r="B16939" s="15" t="s">
        <v>16670</v>
      </c>
      <c r="C16939" s="22" t="s">
        <v>13</v>
      </c>
      <c r="D16939" s="20">
        <v>678.93</v>
      </c>
      <c r="E16939" s="20">
        <v>678.93</v>
      </c>
      <c r="F16939" s="20">
        <v>678.96</v>
      </c>
      <c r="G16939" s="20">
        <v>678.96</v>
      </c>
      <c r="H16939" s="20">
        <v>678.96</v>
      </c>
      <c r="I16939" s="20">
        <v>678.96</v>
      </c>
      <c r="J16939" s="20">
        <v>678.96</v>
      </c>
      <c r="K16939" s="20">
        <v>678.96</v>
      </c>
      <c r="L16939" s="20">
        <f t="shared" si="270"/>
        <v>678.96</v>
      </c>
    </row>
    <row r="16940" spans="1:12" ht="16.5">
      <c r="A16940" s="19">
        <v>2841000059</v>
      </c>
      <c r="B16940" s="15" t="s">
        <v>16671</v>
      </c>
      <c r="C16940" s="22" t="s">
        <v>26</v>
      </c>
      <c r="D16940" s="20">
        <v>264</v>
      </c>
      <c r="E16940" s="20">
        <v>264</v>
      </c>
      <c r="F16940" s="20">
        <v>264.01</v>
      </c>
      <c r="G16940" s="20">
        <v>264.01</v>
      </c>
      <c r="H16940" s="20">
        <v>264.01</v>
      </c>
      <c r="I16940" s="20">
        <v>264.01</v>
      </c>
      <c r="J16940" s="20">
        <v>264.01</v>
      </c>
      <c r="K16940" s="20">
        <v>264.01</v>
      </c>
      <c r="L16940" s="20">
        <f t="shared" si="270"/>
        <v>264.01</v>
      </c>
    </row>
    <row r="16941" spans="1:12" ht="33">
      <c r="A16941" s="19">
        <v>2841000060</v>
      </c>
      <c r="B16941" s="15" t="s">
        <v>16672</v>
      </c>
      <c r="C16941" s="22" t="s">
        <v>13</v>
      </c>
      <c r="D16941" s="20">
        <v>21784.48</v>
      </c>
      <c r="E16941" s="20">
        <v>21784.48</v>
      </c>
      <c r="F16941" s="20">
        <v>21785.03</v>
      </c>
      <c r="G16941" s="20">
        <v>21785.03</v>
      </c>
      <c r="H16941" s="20">
        <v>21785.03</v>
      </c>
      <c r="I16941" s="20">
        <v>21785.03</v>
      </c>
      <c r="J16941" s="20">
        <v>21785.03</v>
      </c>
      <c r="K16941" s="20">
        <v>21785.03</v>
      </c>
      <c r="L16941" s="20">
        <f t="shared" si="270"/>
        <v>21785.03</v>
      </c>
    </row>
    <row r="16942" spans="1:12" ht="16.5">
      <c r="A16942" s="19">
        <v>2841000061</v>
      </c>
      <c r="B16942" s="15" t="s">
        <v>16673</v>
      </c>
      <c r="C16942" s="22" t="s">
        <v>13</v>
      </c>
      <c r="D16942" s="20">
        <v>632.22</v>
      </c>
      <c r="E16942" s="20">
        <v>632.22</v>
      </c>
      <c r="F16942" s="20">
        <v>632.23</v>
      </c>
      <c r="G16942" s="20">
        <v>632.23</v>
      </c>
      <c r="H16942" s="20">
        <v>632.23</v>
      </c>
      <c r="I16942" s="20">
        <v>632.23</v>
      </c>
      <c r="J16942" s="20">
        <v>632.23</v>
      </c>
      <c r="K16942" s="20">
        <v>632.23</v>
      </c>
      <c r="L16942" s="20">
        <f t="shared" si="270"/>
        <v>632.23</v>
      </c>
    </row>
    <row r="16943" spans="1:12" ht="33">
      <c r="A16943" s="19">
        <v>2841000062</v>
      </c>
      <c r="B16943" s="15" t="s">
        <v>16674</v>
      </c>
      <c r="C16943" s="22" t="s">
        <v>13</v>
      </c>
      <c r="D16943" s="20">
        <v>70895.960000000006</v>
      </c>
      <c r="E16943" s="20">
        <v>70895.960000000006</v>
      </c>
      <c r="F16943" s="20">
        <v>70897.73</v>
      </c>
      <c r="G16943" s="20">
        <v>70897.73</v>
      </c>
      <c r="H16943" s="20">
        <v>70897.73</v>
      </c>
      <c r="I16943" s="20">
        <v>70897.73</v>
      </c>
      <c r="J16943" s="20">
        <v>70897.73</v>
      </c>
      <c r="K16943" s="20">
        <v>70897.73</v>
      </c>
      <c r="L16943" s="20">
        <f t="shared" si="270"/>
        <v>70897.73</v>
      </c>
    </row>
    <row r="16944" spans="1:12" ht="33">
      <c r="A16944" s="19">
        <v>2841000063</v>
      </c>
      <c r="B16944" s="15" t="s">
        <v>16675</v>
      </c>
      <c r="C16944" s="22" t="s">
        <v>13</v>
      </c>
      <c r="D16944" s="20">
        <v>21286.13</v>
      </c>
      <c r="E16944" s="20">
        <v>21286.13</v>
      </c>
      <c r="F16944" s="20">
        <v>21286.66</v>
      </c>
      <c r="G16944" s="20">
        <v>21286.66</v>
      </c>
      <c r="H16944" s="20">
        <v>21286.66</v>
      </c>
      <c r="I16944" s="20">
        <v>21286.66</v>
      </c>
      <c r="J16944" s="20">
        <v>21286.66</v>
      </c>
      <c r="K16944" s="20">
        <v>21286.66</v>
      </c>
      <c r="L16944" s="20">
        <f t="shared" si="270"/>
        <v>21286.66</v>
      </c>
    </row>
    <row r="16945" spans="1:12" ht="33">
      <c r="A16945" s="19">
        <v>2841000064</v>
      </c>
      <c r="B16945" s="15" t="s">
        <v>16676</v>
      </c>
      <c r="C16945" s="22" t="s">
        <v>13</v>
      </c>
      <c r="D16945" s="20">
        <v>60176.58</v>
      </c>
      <c r="E16945" s="20">
        <v>60176.58</v>
      </c>
      <c r="F16945" s="20">
        <v>60178.080000000002</v>
      </c>
      <c r="G16945" s="20">
        <v>60178.080000000002</v>
      </c>
      <c r="H16945" s="20">
        <v>60178.080000000002</v>
      </c>
      <c r="I16945" s="20">
        <v>60178.080000000002</v>
      </c>
      <c r="J16945" s="20">
        <v>60178.080000000002</v>
      </c>
      <c r="K16945" s="20">
        <v>60178.080000000002</v>
      </c>
      <c r="L16945" s="20">
        <f t="shared" si="270"/>
        <v>60178.080000000002</v>
      </c>
    </row>
    <row r="16946" spans="1:12" ht="16.5">
      <c r="A16946" s="19">
        <v>2841000065</v>
      </c>
      <c r="B16946" s="15" t="s">
        <v>16677</v>
      </c>
      <c r="C16946" s="22" t="s">
        <v>13</v>
      </c>
      <c r="D16946" s="20">
        <v>678.93</v>
      </c>
      <c r="E16946" s="20">
        <v>678.93</v>
      </c>
      <c r="F16946" s="20">
        <v>678.96</v>
      </c>
      <c r="G16946" s="20">
        <v>678.96</v>
      </c>
      <c r="H16946" s="20">
        <v>678.96</v>
      </c>
      <c r="I16946" s="20">
        <v>678.96</v>
      </c>
      <c r="J16946" s="20">
        <v>678.96</v>
      </c>
      <c r="K16946" s="20">
        <v>678.96</v>
      </c>
      <c r="L16946" s="20">
        <f t="shared" si="270"/>
        <v>678.96</v>
      </c>
    </row>
    <row r="16947" spans="1:12" ht="16.5">
      <c r="A16947" s="19">
        <v>2841000066</v>
      </c>
      <c r="B16947" s="15" t="s">
        <v>16678</v>
      </c>
      <c r="C16947" s="22" t="s">
        <v>13</v>
      </c>
      <c r="D16947" s="20">
        <v>678.93</v>
      </c>
      <c r="E16947" s="20">
        <v>678.93</v>
      </c>
      <c r="F16947" s="20">
        <v>678.96</v>
      </c>
      <c r="G16947" s="20">
        <v>678.96</v>
      </c>
      <c r="H16947" s="20">
        <v>678.96</v>
      </c>
      <c r="I16947" s="20">
        <v>678.96</v>
      </c>
      <c r="J16947" s="20">
        <v>678.96</v>
      </c>
      <c r="K16947" s="20">
        <v>678.96</v>
      </c>
      <c r="L16947" s="20">
        <f t="shared" si="270"/>
        <v>678.96</v>
      </c>
    </row>
    <row r="16948" spans="1:12" ht="24.75">
      <c r="A16948" s="19">
        <v>2841000067</v>
      </c>
      <c r="B16948" s="15" t="s">
        <v>16679</v>
      </c>
      <c r="C16948" s="22" t="s">
        <v>13</v>
      </c>
      <c r="D16948" s="20">
        <v>207.01</v>
      </c>
      <c r="E16948" s="20">
        <v>207.01</v>
      </c>
      <c r="F16948" s="20">
        <v>207.01</v>
      </c>
      <c r="G16948" s="20">
        <v>207.01</v>
      </c>
      <c r="H16948" s="20">
        <v>207.01</v>
      </c>
      <c r="I16948" s="20">
        <v>207.01</v>
      </c>
      <c r="J16948" s="20">
        <v>207.01</v>
      </c>
      <c r="K16948" s="20">
        <v>207.01</v>
      </c>
      <c r="L16948" s="20">
        <f t="shared" si="270"/>
        <v>207.01</v>
      </c>
    </row>
    <row r="16949" spans="1:12" ht="16.5">
      <c r="A16949" s="19">
        <v>2841000068</v>
      </c>
      <c r="B16949" s="15" t="s">
        <v>16680</v>
      </c>
      <c r="C16949" s="22" t="s">
        <v>10</v>
      </c>
      <c r="D16949" s="20">
        <v>107.8</v>
      </c>
      <c r="E16949" s="20">
        <v>107.8</v>
      </c>
      <c r="F16949" s="20">
        <v>107.8</v>
      </c>
      <c r="G16949" s="20">
        <v>107.8</v>
      </c>
      <c r="H16949" s="20">
        <v>107.8</v>
      </c>
      <c r="I16949" s="20">
        <v>107.8</v>
      </c>
      <c r="J16949" s="20">
        <v>107.8</v>
      </c>
      <c r="K16949" s="20">
        <v>107.8</v>
      </c>
      <c r="L16949" s="20">
        <f t="shared" si="270"/>
        <v>107.8</v>
      </c>
    </row>
    <row r="16950" spans="1:12" ht="16.5">
      <c r="A16950" s="19">
        <v>2841000069</v>
      </c>
      <c r="B16950" s="15" t="s">
        <v>16681</v>
      </c>
      <c r="C16950" s="22" t="s">
        <v>13</v>
      </c>
      <c r="D16950" s="20">
        <v>651.53</v>
      </c>
      <c r="E16950" s="20">
        <v>651.53</v>
      </c>
      <c r="F16950" s="20">
        <v>651.54</v>
      </c>
      <c r="G16950" s="20">
        <v>651.54</v>
      </c>
      <c r="H16950" s="20">
        <v>651.54</v>
      </c>
      <c r="I16950" s="20">
        <v>651.54</v>
      </c>
      <c r="J16950" s="20">
        <v>651.54</v>
      </c>
      <c r="K16950" s="20">
        <v>651.54</v>
      </c>
      <c r="L16950" s="20">
        <f t="shared" si="270"/>
        <v>651.54</v>
      </c>
    </row>
    <row r="16951" spans="1:12" ht="24.75">
      <c r="A16951" s="19">
        <v>2841000070</v>
      </c>
      <c r="B16951" s="15" t="s">
        <v>16654</v>
      </c>
      <c r="C16951" s="22" t="s">
        <v>13</v>
      </c>
      <c r="D16951" s="20">
        <v>174.11</v>
      </c>
      <c r="E16951" s="20">
        <v>174.11</v>
      </c>
      <c r="F16951" s="20">
        <v>174.12</v>
      </c>
      <c r="G16951" s="20">
        <v>174.12</v>
      </c>
      <c r="H16951" s="20">
        <v>174.12</v>
      </c>
      <c r="I16951" s="20">
        <v>174.12</v>
      </c>
      <c r="J16951" s="20">
        <v>174.12</v>
      </c>
      <c r="K16951" s="20">
        <v>174.12</v>
      </c>
      <c r="L16951" s="20">
        <f t="shared" si="270"/>
        <v>174.12</v>
      </c>
    </row>
    <row r="16952" spans="1:12" ht="24.75">
      <c r="A16952" s="19">
        <v>2841000070</v>
      </c>
      <c r="B16952" s="15" t="s">
        <v>16654</v>
      </c>
      <c r="C16952" s="22" t="s">
        <v>13</v>
      </c>
      <c r="D16952" s="20">
        <v>174.11</v>
      </c>
      <c r="E16952" s="20">
        <v>174.11</v>
      </c>
      <c r="F16952" s="20">
        <v>174.12</v>
      </c>
      <c r="G16952" s="20">
        <v>174.12</v>
      </c>
      <c r="H16952" s="20">
        <v>174.12</v>
      </c>
      <c r="I16952" s="20">
        <v>174.12</v>
      </c>
      <c r="J16952" s="20">
        <v>174.12</v>
      </c>
      <c r="K16952" s="20">
        <v>174.12</v>
      </c>
      <c r="L16952" s="20">
        <f t="shared" si="270"/>
        <v>174.12</v>
      </c>
    </row>
    <row r="16953" spans="1:12" ht="24.75">
      <c r="A16953" s="19">
        <v>2841000071</v>
      </c>
      <c r="B16953" s="15" t="s">
        <v>16682</v>
      </c>
      <c r="C16953" s="22" t="s">
        <v>13</v>
      </c>
      <c r="D16953" s="20">
        <v>574.44000000000005</v>
      </c>
      <c r="E16953" s="20">
        <v>574.44000000000005</v>
      </c>
      <c r="F16953" s="20">
        <v>574.46</v>
      </c>
      <c r="G16953" s="20">
        <v>574.46</v>
      </c>
      <c r="H16953" s="20">
        <v>574.46</v>
      </c>
      <c r="I16953" s="20">
        <v>574.46</v>
      </c>
      <c r="J16953" s="20">
        <v>574.46</v>
      </c>
      <c r="K16953" s="20">
        <v>574.46</v>
      </c>
      <c r="L16953" s="20">
        <f t="shared" si="270"/>
        <v>574.46</v>
      </c>
    </row>
    <row r="16954" spans="1:12" ht="16.5">
      <c r="A16954" s="19">
        <v>2841000072</v>
      </c>
      <c r="B16954" s="15" t="s">
        <v>16683</v>
      </c>
      <c r="C16954" s="22" t="s">
        <v>16425</v>
      </c>
      <c r="D16954" s="20">
        <v>509.78</v>
      </c>
      <c r="E16954" s="20">
        <v>509.78</v>
      </c>
      <c r="F16954" s="20">
        <v>509.79</v>
      </c>
      <c r="G16954" s="20">
        <v>509.79</v>
      </c>
      <c r="H16954" s="20">
        <v>509.79</v>
      </c>
      <c r="I16954" s="20">
        <v>509.79</v>
      </c>
      <c r="J16954" s="20">
        <v>509.79</v>
      </c>
      <c r="K16954" s="20">
        <v>509.79</v>
      </c>
      <c r="L16954" s="20">
        <f t="shared" si="270"/>
        <v>509.79</v>
      </c>
    </row>
    <row r="16955" spans="1:12" ht="16.5">
      <c r="A16955" s="19">
        <v>2841000073</v>
      </c>
      <c r="B16955" s="15" t="s">
        <v>16684</v>
      </c>
      <c r="C16955" s="22" t="s">
        <v>13</v>
      </c>
      <c r="D16955" s="20">
        <v>61.7</v>
      </c>
      <c r="E16955" s="20">
        <v>61.7</v>
      </c>
      <c r="F16955" s="20">
        <v>61.7</v>
      </c>
      <c r="G16955" s="20">
        <v>61.7</v>
      </c>
      <c r="H16955" s="20">
        <v>61.7</v>
      </c>
      <c r="I16955" s="20">
        <v>61.7</v>
      </c>
      <c r="J16955" s="20">
        <v>61.7</v>
      </c>
      <c r="K16955" s="20">
        <v>61.7</v>
      </c>
      <c r="L16955" s="20">
        <f t="shared" si="270"/>
        <v>61.7</v>
      </c>
    </row>
    <row r="16956" spans="1:12" ht="16.5">
      <c r="A16956" s="19">
        <v>2841000074</v>
      </c>
      <c r="B16956" s="15" t="s">
        <v>16685</v>
      </c>
      <c r="C16956" s="22" t="s">
        <v>13</v>
      </c>
      <c r="D16956" s="20">
        <v>1210.82</v>
      </c>
      <c r="E16956" s="20">
        <v>1210.82</v>
      </c>
      <c r="F16956" s="20">
        <v>1210.8499999999999</v>
      </c>
      <c r="G16956" s="20">
        <v>1210.8499999999999</v>
      </c>
      <c r="H16956" s="20">
        <v>1210.8499999999999</v>
      </c>
      <c r="I16956" s="20">
        <v>1210.8499999999999</v>
      </c>
      <c r="J16956" s="20">
        <v>1210.8499999999999</v>
      </c>
      <c r="K16956" s="20">
        <v>1210.8499999999999</v>
      </c>
      <c r="L16956" s="20">
        <f t="shared" si="270"/>
        <v>1210.8499999999999</v>
      </c>
    </row>
    <row r="16957" spans="1:12" ht="16.5">
      <c r="A16957" s="19">
        <v>2841000075</v>
      </c>
      <c r="B16957" s="15" t="s">
        <v>16686</v>
      </c>
      <c r="C16957" s="22" t="s">
        <v>13</v>
      </c>
      <c r="D16957" s="20">
        <v>983.06</v>
      </c>
      <c r="E16957" s="20">
        <v>983.06</v>
      </c>
      <c r="F16957" s="20">
        <v>983.09</v>
      </c>
      <c r="G16957" s="20">
        <v>983.09</v>
      </c>
      <c r="H16957" s="20">
        <v>983.09</v>
      </c>
      <c r="I16957" s="20">
        <v>983.09</v>
      </c>
      <c r="J16957" s="20">
        <v>983.09</v>
      </c>
      <c r="K16957" s="20">
        <v>983.09</v>
      </c>
      <c r="L16957" s="20">
        <f t="shared" si="270"/>
        <v>983.09</v>
      </c>
    </row>
    <row r="16958" spans="1:12" ht="16.5">
      <c r="A16958" s="19">
        <v>2841000076</v>
      </c>
      <c r="B16958" s="15" t="s">
        <v>16687</v>
      </c>
      <c r="C16958" s="22" t="s">
        <v>13</v>
      </c>
      <c r="D16958" s="20">
        <v>4903.07</v>
      </c>
      <c r="E16958" s="20">
        <v>4903.07</v>
      </c>
      <c r="F16958" s="20">
        <v>4903.1899999999996</v>
      </c>
      <c r="G16958" s="20">
        <v>4903.1899999999996</v>
      </c>
      <c r="H16958" s="20">
        <v>4903.1899999999996</v>
      </c>
      <c r="I16958" s="20">
        <v>4903.1899999999996</v>
      </c>
      <c r="J16958" s="20">
        <v>4903.1899999999996</v>
      </c>
      <c r="K16958" s="20">
        <v>4903.1899999999996</v>
      </c>
      <c r="L16958" s="20">
        <f t="shared" si="270"/>
        <v>4903.1899999999996</v>
      </c>
    </row>
    <row r="16959" spans="1:12" ht="41.25">
      <c r="A16959" s="19">
        <v>2841000077</v>
      </c>
      <c r="B16959" s="15" t="s">
        <v>16603</v>
      </c>
      <c r="C16959" s="22" t="s">
        <v>13</v>
      </c>
      <c r="D16959" s="20">
        <v>15408.55</v>
      </c>
      <c r="E16959" s="20">
        <v>15408.55</v>
      </c>
      <c r="F16959" s="20">
        <v>15408.93</v>
      </c>
      <c r="G16959" s="20">
        <v>15408.93</v>
      </c>
      <c r="H16959" s="20">
        <v>15408.93</v>
      </c>
      <c r="I16959" s="20">
        <v>15408.93</v>
      </c>
      <c r="J16959" s="20">
        <v>15408.93</v>
      </c>
      <c r="K16959" s="20">
        <v>15408.93</v>
      </c>
      <c r="L16959" s="20">
        <f t="shared" si="270"/>
        <v>15408.93</v>
      </c>
    </row>
    <row r="16960" spans="1:12" ht="16.5">
      <c r="A16960" s="19">
        <v>2841000079</v>
      </c>
      <c r="B16960" s="15" t="s">
        <v>16604</v>
      </c>
      <c r="C16960" s="22" t="s">
        <v>13</v>
      </c>
      <c r="D16960" s="20">
        <v>4556.9399999999996</v>
      </c>
      <c r="E16960" s="20">
        <v>4556.9399999999996</v>
      </c>
      <c r="F16960" s="20">
        <v>4557.05</v>
      </c>
      <c r="G16960" s="20">
        <v>4557.05</v>
      </c>
      <c r="H16960" s="20">
        <v>4557.05</v>
      </c>
      <c r="I16960" s="20">
        <v>4557.05</v>
      </c>
      <c r="J16960" s="20">
        <v>4557.05</v>
      </c>
      <c r="K16960" s="20">
        <v>4557.05</v>
      </c>
      <c r="L16960" s="20">
        <f t="shared" si="270"/>
        <v>4557.05</v>
      </c>
    </row>
    <row r="16961" spans="1:12" ht="33">
      <c r="A16961" s="19">
        <v>2841000080</v>
      </c>
      <c r="B16961" s="15" t="s">
        <v>16615</v>
      </c>
      <c r="C16961" s="22" t="s">
        <v>13</v>
      </c>
      <c r="D16961" s="20">
        <v>29135.15</v>
      </c>
      <c r="E16961" s="20">
        <v>29135.15</v>
      </c>
      <c r="F16961" s="20">
        <v>29135.88</v>
      </c>
      <c r="G16961" s="20">
        <v>29135.88</v>
      </c>
      <c r="H16961" s="20">
        <v>29135.88</v>
      </c>
      <c r="I16961" s="20">
        <v>29135.88</v>
      </c>
      <c r="J16961" s="20">
        <v>29135.88</v>
      </c>
      <c r="K16961" s="20">
        <v>29135.88</v>
      </c>
      <c r="L16961" s="20">
        <f t="shared" si="270"/>
        <v>29135.88</v>
      </c>
    </row>
    <row r="16962" spans="1:12" ht="33">
      <c r="A16962" s="19">
        <v>2841000081</v>
      </c>
      <c r="B16962" s="15" t="s">
        <v>16614</v>
      </c>
      <c r="C16962" s="22" t="s">
        <v>13</v>
      </c>
      <c r="D16962" s="20">
        <v>38579.69</v>
      </c>
      <c r="E16962" s="20">
        <v>38579.69</v>
      </c>
      <c r="F16962" s="20">
        <v>38580.660000000003</v>
      </c>
      <c r="G16962" s="20">
        <v>38580.660000000003</v>
      </c>
      <c r="H16962" s="20">
        <v>38580.660000000003</v>
      </c>
      <c r="I16962" s="20">
        <v>38580.660000000003</v>
      </c>
      <c r="J16962" s="20">
        <v>38580.660000000003</v>
      </c>
      <c r="K16962" s="20">
        <v>38580.660000000003</v>
      </c>
      <c r="L16962" s="20">
        <f t="shared" si="270"/>
        <v>38580.660000000003</v>
      </c>
    </row>
    <row r="16963" spans="1:12" ht="33">
      <c r="A16963" s="19">
        <v>2841000082</v>
      </c>
      <c r="B16963" s="15" t="s">
        <v>16605</v>
      </c>
      <c r="C16963" s="22" t="s">
        <v>13</v>
      </c>
      <c r="D16963" s="20">
        <v>712.96</v>
      </c>
      <c r="E16963" s="20">
        <v>712.96</v>
      </c>
      <c r="F16963" s="20">
        <v>712.98</v>
      </c>
      <c r="G16963" s="20">
        <v>712.98</v>
      </c>
      <c r="H16963" s="20">
        <v>712.98</v>
      </c>
      <c r="I16963" s="20">
        <v>712.98</v>
      </c>
      <c r="J16963" s="20">
        <v>712.98</v>
      </c>
      <c r="K16963" s="20">
        <v>712.98</v>
      </c>
      <c r="L16963" s="20">
        <f t="shared" si="270"/>
        <v>712.98</v>
      </c>
    </row>
    <row r="16964" spans="1:12" ht="41.25">
      <c r="A16964" s="19">
        <v>2841000083</v>
      </c>
      <c r="B16964" s="15" t="s">
        <v>16613</v>
      </c>
      <c r="C16964" s="22" t="s">
        <v>13</v>
      </c>
      <c r="D16964" s="20">
        <v>21148.03</v>
      </c>
      <c r="E16964" s="20">
        <v>21148.03</v>
      </c>
      <c r="F16964" s="20">
        <v>21148.560000000001</v>
      </c>
      <c r="G16964" s="20">
        <v>21148.560000000001</v>
      </c>
      <c r="H16964" s="20">
        <v>21148.560000000001</v>
      </c>
      <c r="I16964" s="20">
        <v>21148.560000000001</v>
      </c>
      <c r="J16964" s="20">
        <v>21148.560000000001</v>
      </c>
      <c r="K16964" s="20">
        <v>21148.560000000001</v>
      </c>
      <c r="L16964" s="20">
        <f t="shared" si="270"/>
        <v>21148.560000000001</v>
      </c>
    </row>
    <row r="16965" spans="1:12" ht="41.25">
      <c r="A16965" s="19">
        <v>2841000084</v>
      </c>
      <c r="B16965" s="15" t="s">
        <v>16651</v>
      </c>
      <c r="C16965" s="22" t="s">
        <v>13</v>
      </c>
      <c r="D16965" s="20">
        <v>44426.34</v>
      </c>
      <c r="E16965" s="20">
        <v>44426.34</v>
      </c>
      <c r="F16965" s="20">
        <v>44427.45</v>
      </c>
      <c r="G16965" s="20">
        <v>44427.45</v>
      </c>
      <c r="H16965" s="20">
        <v>44427.45</v>
      </c>
      <c r="I16965" s="20">
        <v>44427.45</v>
      </c>
      <c r="J16965" s="20">
        <v>44427.45</v>
      </c>
      <c r="K16965" s="20">
        <v>44427.45</v>
      </c>
      <c r="L16965" s="20">
        <f t="shared" si="270"/>
        <v>44427.45</v>
      </c>
    </row>
    <row r="16966" spans="1:12" ht="57.75">
      <c r="A16966" s="19">
        <v>2841000086</v>
      </c>
      <c r="B16966" s="15" t="s">
        <v>16618</v>
      </c>
      <c r="C16966" s="22" t="s">
        <v>13</v>
      </c>
      <c r="D16966" s="20">
        <v>7499.97</v>
      </c>
      <c r="E16966" s="20">
        <v>7499.97</v>
      </c>
      <c r="F16966" s="20">
        <v>7500.16</v>
      </c>
      <c r="G16966" s="20">
        <v>7500.16</v>
      </c>
      <c r="H16966" s="20">
        <v>7500.16</v>
      </c>
      <c r="I16966" s="20">
        <v>7500.16</v>
      </c>
      <c r="J16966" s="20">
        <v>7500.16</v>
      </c>
      <c r="K16966" s="20">
        <v>7500.16</v>
      </c>
      <c r="L16966" s="20">
        <f t="shared" si="270"/>
        <v>7500.16</v>
      </c>
    </row>
    <row r="16967" spans="1:12" ht="57.75">
      <c r="A16967" s="19">
        <v>2841000087</v>
      </c>
      <c r="B16967" s="15" t="s">
        <v>16619</v>
      </c>
      <c r="C16967" s="22" t="s">
        <v>13</v>
      </c>
      <c r="D16967" s="20">
        <v>14372.38</v>
      </c>
      <c r="E16967" s="20">
        <v>14372.38</v>
      </c>
      <c r="F16967" s="20">
        <v>14372.74</v>
      </c>
      <c r="G16967" s="20">
        <v>14372.74</v>
      </c>
      <c r="H16967" s="20">
        <v>14372.74</v>
      </c>
      <c r="I16967" s="20">
        <v>14372.74</v>
      </c>
      <c r="J16967" s="20">
        <v>14372.74</v>
      </c>
      <c r="K16967" s="20">
        <v>14372.74</v>
      </c>
      <c r="L16967" s="20">
        <f t="shared" si="270"/>
        <v>14372.74</v>
      </c>
    </row>
    <row r="16968" spans="1:12" ht="57.75">
      <c r="A16968" s="19">
        <v>2841000088</v>
      </c>
      <c r="B16968" s="15" t="s">
        <v>16620</v>
      </c>
      <c r="C16968" s="22" t="s">
        <v>13</v>
      </c>
      <c r="D16968" s="20">
        <v>14372.38</v>
      </c>
      <c r="E16968" s="20">
        <v>14372.38</v>
      </c>
      <c r="F16968" s="20">
        <v>14372.74</v>
      </c>
      <c r="G16968" s="20">
        <v>14372.74</v>
      </c>
      <c r="H16968" s="20">
        <v>14372.74</v>
      </c>
      <c r="I16968" s="20">
        <v>14372.74</v>
      </c>
      <c r="J16968" s="20">
        <v>14372.74</v>
      </c>
      <c r="K16968" s="20">
        <v>14372.74</v>
      </c>
      <c r="L16968" s="20">
        <f t="shared" si="270"/>
        <v>14372.74</v>
      </c>
    </row>
    <row r="16969" spans="1:12" ht="49.5">
      <c r="A16969" s="19">
        <v>2841000089</v>
      </c>
      <c r="B16969" s="15" t="s">
        <v>16621</v>
      </c>
      <c r="C16969" s="22" t="s">
        <v>13</v>
      </c>
      <c r="D16969" s="20">
        <v>2080.64</v>
      </c>
      <c r="E16969" s="20">
        <v>2080.64</v>
      </c>
      <c r="F16969" s="20">
        <v>2080.69</v>
      </c>
      <c r="G16969" s="20">
        <v>2080.69</v>
      </c>
      <c r="H16969" s="20">
        <v>2080.69</v>
      </c>
      <c r="I16969" s="20">
        <v>2080.69</v>
      </c>
      <c r="J16969" s="20">
        <v>2080.69</v>
      </c>
      <c r="K16969" s="20">
        <v>2080.69</v>
      </c>
      <c r="L16969" s="20">
        <f t="shared" si="270"/>
        <v>2080.69</v>
      </c>
    </row>
    <row r="16970" spans="1:12" ht="49.5">
      <c r="A16970" s="19">
        <v>2841000090</v>
      </c>
      <c r="B16970" s="15" t="s">
        <v>16622</v>
      </c>
      <c r="C16970" s="22" t="s">
        <v>13</v>
      </c>
      <c r="D16970" s="20">
        <v>12768.48</v>
      </c>
      <c r="E16970" s="20">
        <v>12768.48</v>
      </c>
      <c r="F16970" s="20">
        <v>12768.8</v>
      </c>
      <c r="G16970" s="20">
        <v>12768.8</v>
      </c>
      <c r="H16970" s="20">
        <v>12768.8</v>
      </c>
      <c r="I16970" s="20">
        <v>12768.8</v>
      </c>
      <c r="J16970" s="20">
        <v>12768.8</v>
      </c>
      <c r="K16970" s="20">
        <v>12768.8</v>
      </c>
      <c r="L16970" s="20">
        <f t="shared" si="270"/>
        <v>12768.8</v>
      </c>
    </row>
    <row r="16971" spans="1:12" ht="41.25">
      <c r="A16971" s="19">
        <v>2841000091</v>
      </c>
      <c r="B16971" s="15" t="s">
        <v>16617</v>
      </c>
      <c r="C16971" s="22" t="s">
        <v>13</v>
      </c>
      <c r="D16971" s="20">
        <v>646.53</v>
      </c>
      <c r="E16971" s="20">
        <v>646.53</v>
      </c>
      <c r="F16971" s="20">
        <v>646.54999999999995</v>
      </c>
      <c r="G16971" s="20">
        <v>646.54999999999995</v>
      </c>
      <c r="H16971" s="20">
        <v>646.54999999999995</v>
      </c>
      <c r="I16971" s="20">
        <v>646.54999999999995</v>
      </c>
      <c r="J16971" s="20">
        <v>646.54999999999995</v>
      </c>
      <c r="K16971" s="20">
        <v>646.54999999999995</v>
      </c>
      <c r="L16971" s="20">
        <f t="shared" si="270"/>
        <v>646.54999999999995</v>
      </c>
    </row>
    <row r="16972" spans="1:12" ht="33">
      <c r="A16972" s="19">
        <v>2850000003</v>
      </c>
      <c r="B16972" s="15" t="s">
        <v>16616</v>
      </c>
      <c r="C16972" s="22" t="s">
        <v>13</v>
      </c>
      <c r="D16972" s="20">
        <v>21886.29</v>
      </c>
      <c r="E16972" s="20">
        <v>21886.29</v>
      </c>
      <c r="F16972" s="20">
        <v>21886.84</v>
      </c>
      <c r="G16972" s="20">
        <v>21886.84</v>
      </c>
      <c r="H16972" s="20">
        <v>21886.84</v>
      </c>
      <c r="I16972" s="20">
        <v>21886.84</v>
      </c>
      <c r="J16972" s="20">
        <v>21886.84</v>
      </c>
      <c r="K16972" s="20">
        <v>21886.84</v>
      </c>
      <c r="L16972" s="20">
        <f t="shared" si="270"/>
        <v>21886.84</v>
      </c>
    </row>
    <row r="16973" spans="1:12" ht="57.75">
      <c r="A16973" s="19">
        <v>2850000004</v>
      </c>
      <c r="B16973" s="15" t="s">
        <v>16624</v>
      </c>
      <c r="C16973" s="22" t="s">
        <v>13</v>
      </c>
      <c r="D16973" s="20">
        <v>22609.4</v>
      </c>
      <c r="E16973" s="20">
        <v>22609.4</v>
      </c>
      <c r="F16973" s="20">
        <v>22609.95</v>
      </c>
      <c r="G16973" s="20">
        <v>22609.95</v>
      </c>
      <c r="H16973" s="20">
        <v>22609.95</v>
      </c>
      <c r="I16973" s="20">
        <v>22609.95</v>
      </c>
      <c r="J16973" s="20">
        <v>22609.95</v>
      </c>
      <c r="K16973" s="20">
        <v>22609.95</v>
      </c>
      <c r="L16973" s="20">
        <f t="shared" si="270"/>
        <v>22609.95</v>
      </c>
    </row>
    <row r="16974" spans="1:12" ht="24.75">
      <c r="A16974" s="19">
        <v>2850000006</v>
      </c>
      <c r="B16974" s="15" t="s">
        <v>16623</v>
      </c>
      <c r="C16974" s="22" t="s">
        <v>13</v>
      </c>
      <c r="D16974" s="20">
        <v>12768.48</v>
      </c>
      <c r="E16974" s="20">
        <v>12768.48</v>
      </c>
      <c r="F16974" s="20">
        <v>12768.8</v>
      </c>
      <c r="G16974" s="20">
        <v>12768.8</v>
      </c>
      <c r="H16974" s="20">
        <v>12768.8</v>
      </c>
      <c r="I16974" s="20">
        <v>12768.8</v>
      </c>
      <c r="J16974" s="20">
        <v>12768.8</v>
      </c>
      <c r="K16974" s="20">
        <v>12768.8</v>
      </c>
      <c r="L16974" s="20">
        <f t="shared" si="270"/>
        <v>12768.8</v>
      </c>
    </row>
    <row r="16975" spans="1:12" ht="41.25">
      <c r="A16975" s="19">
        <v>2860000001</v>
      </c>
      <c r="B16975" s="15" t="s">
        <v>16639</v>
      </c>
      <c r="C16975" s="22" t="s">
        <v>13</v>
      </c>
      <c r="D16975" s="20">
        <v>36593</v>
      </c>
      <c r="E16975" s="20">
        <v>36593</v>
      </c>
      <c r="F16975" s="20">
        <v>36593.910000000003</v>
      </c>
      <c r="G16975" s="20">
        <v>36593.910000000003</v>
      </c>
      <c r="H16975" s="20">
        <v>36593.910000000003</v>
      </c>
      <c r="I16975" s="20">
        <v>36593.910000000003</v>
      </c>
      <c r="J16975" s="20">
        <v>36593.910000000003</v>
      </c>
      <c r="K16975" s="20">
        <v>36593.910000000003</v>
      </c>
      <c r="L16975" s="20">
        <f t="shared" si="270"/>
        <v>36593.910000000003</v>
      </c>
    </row>
    <row r="16976" spans="1:12" ht="33">
      <c r="A16976" s="19">
        <v>2860000002</v>
      </c>
      <c r="B16976" s="15" t="s">
        <v>16706</v>
      </c>
      <c r="C16976" s="22" t="s">
        <v>13</v>
      </c>
      <c r="D16976" s="20">
        <v>12210.8</v>
      </c>
      <c r="E16976" s="20">
        <v>12210.8</v>
      </c>
      <c r="F16976" s="20">
        <v>12211.11</v>
      </c>
      <c r="G16976" s="20">
        <v>12211.11</v>
      </c>
      <c r="H16976" s="20">
        <v>12211.11</v>
      </c>
      <c r="I16976" s="20">
        <v>12211.11</v>
      </c>
      <c r="J16976" s="20">
        <v>12211.11</v>
      </c>
      <c r="K16976" s="20">
        <v>12211.11</v>
      </c>
      <c r="L16976" s="20">
        <f t="shared" si="270"/>
        <v>12211.11</v>
      </c>
    </row>
    <row r="16977" spans="1:12" ht="33">
      <c r="A16977" s="19">
        <v>2860000003</v>
      </c>
      <c r="B16977" s="15" t="s">
        <v>16707</v>
      </c>
      <c r="C16977" s="22" t="s">
        <v>13</v>
      </c>
      <c r="D16977" s="20">
        <v>28634.95</v>
      </c>
      <c r="E16977" s="20">
        <v>28634.95</v>
      </c>
      <c r="F16977" s="20">
        <v>28635.66</v>
      </c>
      <c r="G16977" s="20">
        <v>28635.66</v>
      </c>
      <c r="H16977" s="20">
        <v>28635.66</v>
      </c>
      <c r="I16977" s="20">
        <v>28635.66</v>
      </c>
      <c r="J16977" s="20">
        <v>28635.66</v>
      </c>
      <c r="K16977" s="20">
        <v>28635.66</v>
      </c>
      <c r="L16977" s="20">
        <f t="shared" si="270"/>
        <v>28635.66</v>
      </c>
    </row>
    <row r="16978" spans="1:12" ht="33">
      <c r="A16978" s="19">
        <v>2860000004</v>
      </c>
      <c r="B16978" s="15" t="s">
        <v>16708</v>
      </c>
      <c r="C16978" s="22" t="s">
        <v>13</v>
      </c>
      <c r="D16978" s="20">
        <v>34407.53</v>
      </c>
      <c r="E16978" s="20">
        <v>34407.53</v>
      </c>
      <c r="F16978" s="20">
        <v>34408.400000000001</v>
      </c>
      <c r="G16978" s="20">
        <v>34408.400000000001</v>
      </c>
      <c r="H16978" s="20">
        <v>34408.400000000001</v>
      </c>
      <c r="I16978" s="20">
        <v>34408.400000000001</v>
      </c>
      <c r="J16978" s="20">
        <v>34408.400000000001</v>
      </c>
      <c r="K16978" s="20">
        <v>34408.400000000001</v>
      </c>
      <c r="L16978" s="20">
        <f t="shared" si="270"/>
        <v>34408.400000000001</v>
      </c>
    </row>
    <row r="16979" spans="1:12" ht="24.75">
      <c r="A16979" s="19">
        <v>2860000006</v>
      </c>
      <c r="B16979" s="15" t="s">
        <v>16688</v>
      </c>
      <c r="C16979" s="22" t="s">
        <v>13</v>
      </c>
      <c r="D16979" s="20">
        <v>1631440.74</v>
      </c>
      <c r="E16979" s="20">
        <v>1631440.74</v>
      </c>
      <c r="F16979" s="20">
        <v>1631481.53</v>
      </c>
      <c r="G16979" s="20">
        <v>1631481.53</v>
      </c>
      <c r="H16979" s="20">
        <v>1631481.53</v>
      </c>
      <c r="I16979" s="20">
        <v>1631481.53</v>
      </c>
      <c r="J16979" s="20">
        <v>1631481.53</v>
      </c>
      <c r="K16979" s="20">
        <v>1631481.53</v>
      </c>
      <c r="L16979" s="20">
        <f t="shared" si="270"/>
        <v>1631481.53</v>
      </c>
    </row>
    <row r="16980" spans="1:12" ht="24.75">
      <c r="A16980" s="19">
        <v>2860000007</v>
      </c>
      <c r="B16980" s="15" t="s">
        <v>16689</v>
      </c>
      <c r="C16980" s="22" t="s">
        <v>13</v>
      </c>
      <c r="D16980" s="20">
        <v>467640.65</v>
      </c>
      <c r="E16980" s="20">
        <v>467640.65</v>
      </c>
      <c r="F16980" s="20">
        <v>467652.34</v>
      </c>
      <c r="G16980" s="20">
        <v>467652.34</v>
      </c>
      <c r="H16980" s="20">
        <v>467652.34</v>
      </c>
      <c r="I16980" s="20">
        <v>467652.34</v>
      </c>
      <c r="J16980" s="20">
        <v>467652.34</v>
      </c>
      <c r="K16980" s="20">
        <v>467652.34</v>
      </c>
      <c r="L16980" s="20">
        <f t="shared" si="270"/>
        <v>467652.34</v>
      </c>
    </row>
    <row r="16981" spans="1:12" ht="41.25">
      <c r="A16981" s="19">
        <v>2860000008</v>
      </c>
      <c r="B16981" s="15" t="s">
        <v>16690</v>
      </c>
      <c r="C16981" s="22" t="s">
        <v>0</v>
      </c>
      <c r="D16981" s="20">
        <v>4660.66</v>
      </c>
      <c r="E16981" s="20">
        <v>4660.66</v>
      </c>
      <c r="F16981" s="20">
        <v>4660.7700000000004</v>
      </c>
      <c r="G16981" s="20">
        <v>4660.7700000000004</v>
      </c>
      <c r="H16981" s="20">
        <v>4660.7700000000004</v>
      </c>
      <c r="I16981" s="20">
        <v>4660.7700000000004</v>
      </c>
      <c r="J16981" s="20">
        <v>4660.7700000000004</v>
      </c>
      <c r="K16981" s="20">
        <v>4660.7700000000004</v>
      </c>
      <c r="L16981" s="20">
        <f t="shared" si="270"/>
        <v>4660.7700000000004</v>
      </c>
    </row>
    <row r="16982" spans="1:12" ht="90.75">
      <c r="A16982" s="19">
        <v>2860000009</v>
      </c>
      <c r="B16982" s="15" t="s">
        <v>16691</v>
      </c>
      <c r="C16982" s="22" t="s">
        <v>13</v>
      </c>
      <c r="D16982" s="20">
        <v>92504.68</v>
      </c>
      <c r="E16982" s="20">
        <v>92504.68</v>
      </c>
      <c r="F16982" s="20">
        <v>92507</v>
      </c>
      <c r="G16982" s="20">
        <v>92507</v>
      </c>
      <c r="H16982" s="20">
        <v>92507</v>
      </c>
      <c r="I16982" s="20">
        <v>92507</v>
      </c>
      <c r="J16982" s="20">
        <v>92507</v>
      </c>
      <c r="K16982" s="20">
        <v>92507</v>
      </c>
      <c r="L16982" s="20">
        <f t="shared" si="270"/>
        <v>92507</v>
      </c>
    </row>
    <row r="16983" spans="1:12" ht="90.75">
      <c r="A16983" s="19">
        <v>2860000010</v>
      </c>
      <c r="B16983" s="15" t="s">
        <v>16692</v>
      </c>
      <c r="C16983" s="22" t="s">
        <v>13</v>
      </c>
      <c r="D16983" s="20">
        <v>110562.42</v>
      </c>
      <c r="E16983" s="20">
        <v>110562.42</v>
      </c>
      <c r="F16983" s="20">
        <v>110565.2</v>
      </c>
      <c r="G16983" s="20">
        <v>110565.2</v>
      </c>
      <c r="H16983" s="20">
        <v>110565.2</v>
      </c>
      <c r="I16983" s="20">
        <v>110565.2</v>
      </c>
      <c r="J16983" s="20">
        <v>110565.2</v>
      </c>
      <c r="K16983" s="20">
        <v>110565.2</v>
      </c>
      <c r="L16983" s="20">
        <f t="shared" si="270"/>
        <v>110565.2</v>
      </c>
    </row>
    <row r="16984" spans="1:12" ht="90.75">
      <c r="A16984" s="19">
        <v>2860000011</v>
      </c>
      <c r="B16984" s="15" t="s">
        <v>16693</v>
      </c>
      <c r="C16984" s="22" t="s">
        <v>13</v>
      </c>
      <c r="D16984" s="20">
        <v>123024.86</v>
      </c>
      <c r="E16984" s="20">
        <v>123024.86</v>
      </c>
      <c r="F16984" s="20">
        <v>123027.93</v>
      </c>
      <c r="G16984" s="20">
        <v>123027.93</v>
      </c>
      <c r="H16984" s="20">
        <v>123027.93</v>
      </c>
      <c r="I16984" s="20">
        <v>123027.93</v>
      </c>
      <c r="J16984" s="20">
        <v>123027.93</v>
      </c>
      <c r="K16984" s="20">
        <v>123027.93</v>
      </c>
      <c r="L16984" s="20">
        <f t="shared" si="270"/>
        <v>123027.93</v>
      </c>
    </row>
    <row r="16985" spans="1:12" ht="24.75">
      <c r="A16985" s="19">
        <v>2860000012</v>
      </c>
      <c r="B16985" s="15" t="s">
        <v>16694</v>
      </c>
      <c r="C16985" s="22" t="s">
        <v>13</v>
      </c>
      <c r="D16985" s="20">
        <v>35540.379999999997</v>
      </c>
      <c r="E16985" s="20">
        <v>35540.379999999997</v>
      </c>
      <c r="F16985" s="20">
        <v>35541.26</v>
      </c>
      <c r="G16985" s="20">
        <v>35541.26</v>
      </c>
      <c r="H16985" s="20">
        <v>35541.26</v>
      </c>
      <c r="I16985" s="20">
        <v>35541.26</v>
      </c>
      <c r="J16985" s="20">
        <v>35541.26</v>
      </c>
      <c r="K16985" s="20">
        <v>35541.26</v>
      </c>
      <c r="L16985" s="20">
        <f t="shared" si="270"/>
        <v>35541.26</v>
      </c>
    </row>
    <row r="16986" spans="1:12" ht="24.75">
      <c r="A16986" s="19">
        <v>2860000013</v>
      </c>
      <c r="B16986" s="15" t="s">
        <v>16695</v>
      </c>
      <c r="C16986" s="22" t="s">
        <v>13</v>
      </c>
      <c r="D16986" s="20">
        <v>33502.85</v>
      </c>
      <c r="E16986" s="20">
        <v>33502.85</v>
      </c>
      <c r="F16986" s="20">
        <v>33503.69</v>
      </c>
      <c r="G16986" s="20">
        <v>33503.69</v>
      </c>
      <c r="H16986" s="20">
        <v>33503.69</v>
      </c>
      <c r="I16986" s="20">
        <v>33503.69</v>
      </c>
      <c r="J16986" s="20">
        <v>33503.69</v>
      </c>
      <c r="K16986" s="20">
        <v>33503.69</v>
      </c>
      <c r="L16986" s="20">
        <f t="shared" si="270"/>
        <v>33503.69</v>
      </c>
    </row>
    <row r="16987" spans="1:12" ht="24.75">
      <c r="A16987" s="19">
        <v>2860000014</v>
      </c>
      <c r="B16987" s="15" t="s">
        <v>16696</v>
      </c>
      <c r="C16987" s="22" t="s">
        <v>13</v>
      </c>
      <c r="D16987" s="20">
        <v>23200.29</v>
      </c>
      <c r="E16987" s="20">
        <v>23200.29</v>
      </c>
      <c r="F16987" s="20">
        <v>23200.86</v>
      </c>
      <c r="G16987" s="20">
        <v>23200.86</v>
      </c>
      <c r="H16987" s="20">
        <v>23200.86</v>
      </c>
      <c r="I16987" s="20">
        <v>23200.86</v>
      </c>
      <c r="J16987" s="20">
        <v>23200.86</v>
      </c>
      <c r="K16987" s="20">
        <v>23200.86</v>
      </c>
      <c r="L16987" s="20">
        <f t="shared" si="270"/>
        <v>23200.86</v>
      </c>
    </row>
    <row r="16988" spans="1:12" ht="24.75">
      <c r="A16988" s="19">
        <v>2860000015</v>
      </c>
      <c r="B16988" s="15" t="s">
        <v>16697</v>
      </c>
      <c r="C16988" s="22" t="s">
        <v>13</v>
      </c>
      <c r="D16988" s="20">
        <v>21621.19</v>
      </c>
      <c r="E16988" s="20">
        <v>21621.19</v>
      </c>
      <c r="F16988" s="20">
        <v>21621.74</v>
      </c>
      <c r="G16988" s="20">
        <v>21621.74</v>
      </c>
      <c r="H16988" s="20">
        <v>21621.74</v>
      </c>
      <c r="I16988" s="20">
        <v>21621.74</v>
      </c>
      <c r="J16988" s="20">
        <v>21621.74</v>
      </c>
      <c r="K16988" s="20">
        <v>21621.74</v>
      </c>
      <c r="L16988" s="20">
        <f t="shared" si="270"/>
        <v>21621.74</v>
      </c>
    </row>
    <row r="16989" spans="1:12" ht="24.75">
      <c r="A16989" s="19">
        <v>2860000016</v>
      </c>
      <c r="B16989" s="15" t="s">
        <v>16698</v>
      </c>
      <c r="C16989" s="22" t="s">
        <v>13</v>
      </c>
      <c r="D16989" s="20">
        <v>7516.63</v>
      </c>
      <c r="E16989" s="20">
        <v>7516.63</v>
      </c>
      <c r="F16989" s="20">
        <v>7516.83</v>
      </c>
      <c r="G16989" s="20">
        <v>7516.83</v>
      </c>
      <c r="H16989" s="20">
        <v>7516.83</v>
      </c>
      <c r="I16989" s="20">
        <v>7516.83</v>
      </c>
      <c r="J16989" s="20">
        <v>7516.83</v>
      </c>
      <c r="K16989" s="20">
        <v>7516.83</v>
      </c>
      <c r="L16989" s="20">
        <f t="shared" si="270"/>
        <v>7516.83</v>
      </c>
    </row>
    <row r="16990" spans="1:12" ht="24.75">
      <c r="A16990" s="19">
        <v>2860000017</v>
      </c>
      <c r="B16990" s="15" t="s">
        <v>16699</v>
      </c>
      <c r="C16990" s="22" t="s">
        <v>13</v>
      </c>
      <c r="D16990" s="20">
        <v>1760.16</v>
      </c>
      <c r="E16990" s="20">
        <v>1760.16</v>
      </c>
      <c r="F16990" s="20">
        <v>1760.21</v>
      </c>
      <c r="G16990" s="20">
        <v>1760.21</v>
      </c>
      <c r="H16990" s="20">
        <v>1760.21</v>
      </c>
      <c r="I16990" s="20">
        <v>1760.21</v>
      </c>
      <c r="J16990" s="20">
        <v>1760.21</v>
      </c>
      <c r="K16990" s="20">
        <v>1760.21</v>
      </c>
      <c r="L16990" s="20">
        <f t="shared" ref="L16990:L17053" si="271">MAX(D16990:K16990)</f>
        <v>1760.21</v>
      </c>
    </row>
    <row r="16991" spans="1:12" ht="90.75">
      <c r="A16991" s="19">
        <v>2860000018</v>
      </c>
      <c r="B16991" s="15" t="s">
        <v>16700</v>
      </c>
      <c r="C16991" s="22" t="s">
        <v>13</v>
      </c>
      <c r="D16991" s="20">
        <v>110824.56</v>
      </c>
      <c r="E16991" s="20">
        <v>110824.56</v>
      </c>
      <c r="F16991" s="20">
        <v>110827.33</v>
      </c>
      <c r="G16991" s="20">
        <v>110827.33</v>
      </c>
      <c r="H16991" s="20">
        <v>110827.33</v>
      </c>
      <c r="I16991" s="20">
        <v>110827.33</v>
      </c>
      <c r="J16991" s="20">
        <v>110827.33</v>
      </c>
      <c r="K16991" s="20">
        <v>110827.33</v>
      </c>
      <c r="L16991" s="20">
        <f t="shared" si="271"/>
        <v>110827.33</v>
      </c>
    </row>
    <row r="16992" spans="1:12" ht="90.75">
      <c r="A16992" s="19">
        <v>2860000019</v>
      </c>
      <c r="B16992" s="15" t="s">
        <v>16701</v>
      </c>
      <c r="C16992" s="22" t="s">
        <v>13</v>
      </c>
      <c r="D16992" s="20">
        <v>83030.070000000007</v>
      </c>
      <c r="E16992" s="20">
        <v>83030.070000000007</v>
      </c>
      <c r="F16992" s="20">
        <v>83032.14</v>
      </c>
      <c r="G16992" s="20">
        <v>83032.14</v>
      </c>
      <c r="H16992" s="20">
        <v>83032.14</v>
      </c>
      <c r="I16992" s="20">
        <v>83032.14</v>
      </c>
      <c r="J16992" s="20">
        <v>83032.14</v>
      </c>
      <c r="K16992" s="20">
        <v>83032.14</v>
      </c>
      <c r="L16992" s="20">
        <f t="shared" si="271"/>
        <v>83032.14</v>
      </c>
    </row>
    <row r="16993" spans="1:12" ht="33">
      <c r="A16993" s="19">
        <v>2860000020</v>
      </c>
      <c r="B16993" s="15" t="s">
        <v>16702</v>
      </c>
      <c r="C16993" s="22" t="s">
        <v>13</v>
      </c>
      <c r="D16993" s="20">
        <v>163046.91</v>
      </c>
      <c r="E16993" s="20">
        <v>163046.91</v>
      </c>
      <c r="F16993" s="20">
        <v>163050.99</v>
      </c>
      <c r="G16993" s="20">
        <v>163050.99</v>
      </c>
      <c r="H16993" s="20">
        <v>163050.99</v>
      </c>
      <c r="I16993" s="20">
        <v>163050.99</v>
      </c>
      <c r="J16993" s="20">
        <v>163050.99</v>
      </c>
      <c r="K16993" s="20">
        <v>163050.99</v>
      </c>
      <c r="L16993" s="20">
        <f t="shared" si="271"/>
        <v>163050.99</v>
      </c>
    </row>
    <row r="16994" spans="1:12" ht="33">
      <c r="A16994" s="19">
        <v>2860000021</v>
      </c>
      <c r="B16994" s="15" t="s">
        <v>16703</v>
      </c>
      <c r="C16994" s="22" t="s">
        <v>13</v>
      </c>
      <c r="D16994" s="20">
        <v>60448.63</v>
      </c>
      <c r="E16994" s="20">
        <v>60448.63</v>
      </c>
      <c r="F16994" s="20">
        <v>60450.13</v>
      </c>
      <c r="G16994" s="20">
        <v>60450.13</v>
      </c>
      <c r="H16994" s="20">
        <v>60450.13</v>
      </c>
      <c r="I16994" s="20">
        <v>60450.13</v>
      </c>
      <c r="J16994" s="20">
        <v>60450.13</v>
      </c>
      <c r="K16994" s="20">
        <v>60450.13</v>
      </c>
      <c r="L16994" s="20">
        <f t="shared" si="271"/>
        <v>60450.13</v>
      </c>
    </row>
    <row r="16995" spans="1:12" ht="41.25">
      <c r="A16995" s="19">
        <v>2860000024</v>
      </c>
      <c r="B16995" s="15" t="s">
        <v>16704</v>
      </c>
      <c r="C16995" s="22" t="s">
        <v>13</v>
      </c>
      <c r="D16995" s="20">
        <v>9658.34</v>
      </c>
      <c r="E16995" s="20">
        <v>9658.34</v>
      </c>
      <c r="F16995" s="20">
        <v>9658.59</v>
      </c>
      <c r="G16995" s="20">
        <v>9658.59</v>
      </c>
      <c r="H16995" s="20">
        <v>9658.59</v>
      </c>
      <c r="I16995" s="20">
        <v>9658.59</v>
      </c>
      <c r="J16995" s="20">
        <v>9658.59</v>
      </c>
      <c r="K16995" s="20">
        <v>9658.59</v>
      </c>
      <c r="L16995" s="20">
        <f t="shared" si="271"/>
        <v>9658.59</v>
      </c>
    </row>
    <row r="16996" spans="1:12" ht="24.75">
      <c r="A16996" s="19">
        <v>2860000025</v>
      </c>
      <c r="B16996" s="15" t="s">
        <v>16709</v>
      </c>
      <c r="C16996" s="22" t="s">
        <v>10</v>
      </c>
      <c r="D16996" s="20">
        <v>116.05</v>
      </c>
      <c r="E16996" s="20">
        <v>116.05</v>
      </c>
      <c r="F16996" s="20">
        <v>116.05</v>
      </c>
      <c r="G16996" s="20">
        <v>116.03</v>
      </c>
      <c r="H16996" s="20">
        <v>116.05</v>
      </c>
      <c r="I16996" s="20">
        <v>116.05</v>
      </c>
      <c r="J16996" s="20">
        <v>116.05</v>
      </c>
      <c r="K16996" s="20">
        <v>116.05</v>
      </c>
      <c r="L16996" s="20">
        <f t="shared" si="271"/>
        <v>116.05</v>
      </c>
    </row>
    <row r="16997" spans="1:12" ht="33">
      <c r="A16997" s="19">
        <v>2860000026</v>
      </c>
      <c r="B16997" s="15" t="s">
        <v>16710</v>
      </c>
      <c r="C16997" s="22" t="s">
        <v>13</v>
      </c>
      <c r="D16997" s="20">
        <v>10735.36</v>
      </c>
      <c r="E16997" s="20">
        <v>10735.36</v>
      </c>
      <c r="F16997" s="20">
        <v>10735.63</v>
      </c>
      <c r="G16997" s="20">
        <v>10735.63</v>
      </c>
      <c r="H16997" s="20">
        <v>10735.63</v>
      </c>
      <c r="I16997" s="20">
        <v>10735.63</v>
      </c>
      <c r="J16997" s="20">
        <v>10735.63</v>
      </c>
      <c r="K16997" s="20">
        <v>10735.63</v>
      </c>
      <c r="L16997" s="20">
        <f t="shared" si="271"/>
        <v>10735.63</v>
      </c>
    </row>
    <row r="16998" spans="1:12" ht="33">
      <c r="A16998" s="19">
        <v>2860000027</v>
      </c>
      <c r="B16998" s="15" t="s">
        <v>16711</v>
      </c>
      <c r="C16998" s="22" t="s">
        <v>13</v>
      </c>
      <c r="D16998" s="20">
        <v>30378.38</v>
      </c>
      <c r="E16998" s="20">
        <v>30378.38</v>
      </c>
      <c r="F16998" s="20">
        <v>30379.14</v>
      </c>
      <c r="G16998" s="20">
        <v>30379.14</v>
      </c>
      <c r="H16998" s="20">
        <v>30379.14</v>
      </c>
      <c r="I16998" s="20">
        <v>30379.14</v>
      </c>
      <c r="J16998" s="20">
        <v>30379.14</v>
      </c>
      <c r="K16998" s="20">
        <v>30379.14</v>
      </c>
      <c r="L16998" s="20">
        <f t="shared" si="271"/>
        <v>30379.14</v>
      </c>
    </row>
    <row r="16999" spans="1:12" ht="90.75">
      <c r="A16999" s="19">
        <v>2860000028</v>
      </c>
      <c r="B16999" s="15" t="s">
        <v>16712</v>
      </c>
      <c r="C16999" s="22" t="s">
        <v>13</v>
      </c>
      <c r="D16999" s="20">
        <v>84318.91</v>
      </c>
      <c r="E16999" s="20">
        <v>84318.91</v>
      </c>
      <c r="F16999" s="20">
        <v>84324.79</v>
      </c>
      <c r="G16999" s="20">
        <v>84324.79</v>
      </c>
      <c r="H16999" s="20">
        <v>84326.14</v>
      </c>
      <c r="I16999" s="20">
        <v>84324.32</v>
      </c>
      <c r="J16999" s="20">
        <v>84318.97</v>
      </c>
      <c r="K16999" s="20">
        <v>84321.75</v>
      </c>
      <c r="L16999" s="20">
        <f t="shared" si="271"/>
        <v>84326.14</v>
      </c>
    </row>
    <row r="17000" spans="1:12" ht="33">
      <c r="A17000" s="19">
        <v>2860000029</v>
      </c>
      <c r="B17000" s="15" t="s">
        <v>16713</v>
      </c>
      <c r="C17000" s="22" t="s">
        <v>13</v>
      </c>
      <c r="D17000" s="20">
        <v>38920.18</v>
      </c>
      <c r="E17000" s="20">
        <v>38920.18</v>
      </c>
      <c r="F17000" s="20">
        <v>38921.15</v>
      </c>
      <c r="G17000" s="20">
        <v>38921.15</v>
      </c>
      <c r="H17000" s="20">
        <v>38921.15</v>
      </c>
      <c r="I17000" s="20">
        <v>38921.15</v>
      </c>
      <c r="J17000" s="20">
        <v>38921.15</v>
      </c>
      <c r="K17000" s="20">
        <v>38921.15</v>
      </c>
      <c r="L17000" s="20">
        <f t="shared" si="271"/>
        <v>38921.15</v>
      </c>
    </row>
    <row r="17001" spans="1:12" ht="24.75">
      <c r="A17001" s="19">
        <v>2860000030</v>
      </c>
      <c r="B17001" s="15" t="s">
        <v>10033</v>
      </c>
      <c r="C17001" s="22" t="s">
        <v>13</v>
      </c>
      <c r="D17001" s="20">
        <v>2449.0300000000002</v>
      </c>
      <c r="E17001" s="20">
        <v>2449.0300000000002</v>
      </c>
      <c r="F17001" s="20">
        <v>2449.08</v>
      </c>
      <c r="G17001" s="20">
        <v>2449.08</v>
      </c>
      <c r="H17001" s="20">
        <v>2449.08</v>
      </c>
      <c r="I17001" s="20">
        <v>2449.08</v>
      </c>
      <c r="J17001" s="20">
        <v>2449.08</v>
      </c>
      <c r="K17001" s="20">
        <v>2449.08</v>
      </c>
      <c r="L17001" s="20">
        <f t="shared" si="271"/>
        <v>2449.08</v>
      </c>
    </row>
    <row r="17002" spans="1:12" ht="33">
      <c r="A17002" s="19">
        <v>2860000031</v>
      </c>
      <c r="B17002" s="15" t="s">
        <v>16714</v>
      </c>
      <c r="C17002" s="22" t="s">
        <v>13</v>
      </c>
      <c r="D17002" s="20">
        <v>12605.53</v>
      </c>
      <c r="E17002" s="20">
        <v>12605.53</v>
      </c>
      <c r="F17002" s="20">
        <v>12605.84</v>
      </c>
      <c r="G17002" s="20">
        <v>12605.84</v>
      </c>
      <c r="H17002" s="20">
        <v>12605.84</v>
      </c>
      <c r="I17002" s="20">
        <v>12605.84</v>
      </c>
      <c r="J17002" s="20">
        <v>12605.84</v>
      </c>
      <c r="K17002" s="20">
        <v>12605.84</v>
      </c>
      <c r="L17002" s="20">
        <f t="shared" si="271"/>
        <v>12605.84</v>
      </c>
    </row>
    <row r="17003" spans="1:12" ht="24.75">
      <c r="A17003" s="19">
        <v>2860000032</v>
      </c>
      <c r="B17003" s="15" t="s">
        <v>16715</v>
      </c>
      <c r="C17003" s="22" t="s">
        <v>13</v>
      </c>
      <c r="D17003" s="20">
        <v>1635.48</v>
      </c>
      <c r="E17003" s="20">
        <v>1635.48</v>
      </c>
      <c r="F17003" s="20">
        <v>1635.52</v>
      </c>
      <c r="G17003" s="20">
        <v>1635.52</v>
      </c>
      <c r="H17003" s="20">
        <v>1635.52</v>
      </c>
      <c r="I17003" s="20">
        <v>1635.52</v>
      </c>
      <c r="J17003" s="20">
        <v>1635.52</v>
      </c>
      <c r="K17003" s="20">
        <v>1635.52</v>
      </c>
      <c r="L17003" s="20">
        <f t="shared" si="271"/>
        <v>1635.52</v>
      </c>
    </row>
    <row r="17004" spans="1:12" ht="33">
      <c r="A17004" s="19">
        <v>2860000033</v>
      </c>
      <c r="B17004" s="15" t="s">
        <v>16717</v>
      </c>
      <c r="C17004" s="22" t="s">
        <v>13</v>
      </c>
      <c r="D17004" s="20">
        <v>211720.34</v>
      </c>
      <c r="E17004" s="20">
        <v>211720.34</v>
      </c>
      <c r="F17004" s="20">
        <v>211725.63</v>
      </c>
      <c r="G17004" s="20">
        <v>211725.63</v>
      </c>
      <c r="H17004" s="20">
        <v>211725.63</v>
      </c>
      <c r="I17004" s="20">
        <v>211725.63</v>
      </c>
      <c r="J17004" s="20">
        <v>211725.63</v>
      </c>
      <c r="K17004" s="20">
        <v>211725.63</v>
      </c>
      <c r="L17004" s="20">
        <f t="shared" si="271"/>
        <v>211725.63</v>
      </c>
    </row>
    <row r="17005" spans="1:12" ht="33">
      <c r="A17005" s="19">
        <v>2860000034</v>
      </c>
      <c r="B17005" s="15" t="s">
        <v>16718</v>
      </c>
      <c r="C17005" s="22" t="s">
        <v>13</v>
      </c>
      <c r="D17005" s="20">
        <v>25968.73</v>
      </c>
      <c r="E17005" s="20">
        <v>25968.73</v>
      </c>
      <c r="F17005" s="20">
        <v>25969.38</v>
      </c>
      <c r="G17005" s="20">
        <v>25969.38</v>
      </c>
      <c r="H17005" s="20">
        <v>25969.38</v>
      </c>
      <c r="I17005" s="20">
        <v>25969.38</v>
      </c>
      <c r="J17005" s="20">
        <v>25969.38</v>
      </c>
      <c r="K17005" s="20">
        <v>25969.38</v>
      </c>
      <c r="L17005" s="20">
        <f t="shared" si="271"/>
        <v>25969.38</v>
      </c>
    </row>
    <row r="17006" spans="1:12" ht="33">
      <c r="A17006" s="19">
        <v>2860000035</v>
      </c>
      <c r="B17006" s="15" t="s">
        <v>16719</v>
      </c>
      <c r="C17006" s="22" t="s">
        <v>13</v>
      </c>
      <c r="D17006" s="20">
        <v>23105.07</v>
      </c>
      <c r="E17006" s="20">
        <v>23105.07</v>
      </c>
      <c r="F17006" s="20">
        <v>23105.65</v>
      </c>
      <c r="G17006" s="20">
        <v>23105.65</v>
      </c>
      <c r="H17006" s="20">
        <v>23105.65</v>
      </c>
      <c r="I17006" s="20">
        <v>23105.65</v>
      </c>
      <c r="J17006" s="20">
        <v>23105.65</v>
      </c>
      <c r="K17006" s="20">
        <v>23105.65</v>
      </c>
      <c r="L17006" s="20">
        <f t="shared" si="271"/>
        <v>23105.65</v>
      </c>
    </row>
    <row r="17007" spans="1:12" ht="16.5">
      <c r="A17007" s="19">
        <v>2860000036</v>
      </c>
      <c r="B17007" s="15" t="s">
        <v>16720</v>
      </c>
      <c r="C17007" s="22" t="s">
        <v>13</v>
      </c>
      <c r="D17007" s="20">
        <v>2075.6999999999998</v>
      </c>
      <c r="E17007" s="20">
        <v>2075.6999999999998</v>
      </c>
      <c r="F17007" s="20">
        <v>2075.75</v>
      </c>
      <c r="G17007" s="20">
        <v>2075.63</v>
      </c>
      <c r="H17007" s="20">
        <v>2075.75</v>
      </c>
      <c r="I17007" s="20">
        <v>2075.75</v>
      </c>
      <c r="J17007" s="20">
        <v>2075.75</v>
      </c>
      <c r="K17007" s="20">
        <v>2075.75</v>
      </c>
      <c r="L17007" s="20">
        <f t="shared" si="271"/>
        <v>2075.75</v>
      </c>
    </row>
    <row r="17008" spans="1:12" ht="24.75">
      <c r="A17008" s="19">
        <v>2860000037</v>
      </c>
      <c r="B17008" s="15" t="s">
        <v>16721</v>
      </c>
      <c r="C17008" s="22" t="s">
        <v>13</v>
      </c>
      <c r="D17008" s="20">
        <v>515.16</v>
      </c>
      <c r="E17008" s="20">
        <v>515.16</v>
      </c>
      <c r="F17008" s="20">
        <v>515.19000000000005</v>
      </c>
      <c r="G17008" s="20">
        <v>515.19000000000005</v>
      </c>
      <c r="H17008" s="20">
        <v>515.19000000000005</v>
      </c>
      <c r="I17008" s="20">
        <v>515.19000000000005</v>
      </c>
      <c r="J17008" s="20">
        <v>515.19000000000005</v>
      </c>
      <c r="K17008" s="20">
        <v>515.19000000000005</v>
      </c>
      <c r="L17008" s="20">
        <f t="shared" si="271"/>
        <v>515.19000000000005</v>
      </c>
    </row>
    <row r="17009" spans="1:12" ht="16.5">
      <c r="A17009" s="19">
        <v>2860000038</v>
      </c>
      <c r="B17009" s="15" t="s">
        <v>16722</v>
      </c>
      <c r="C17009" s="22" t="s">
        <v>0</v>
      </c>
      <c r="D17009" s="20">
        <v>1246.27</v>
      </c>
      <c r="E17009" s="20">
        <v>1246.27</v>
      </c>
      <c r="F17009" s="20">
        <v>1246.3</v>
      </c>
      <c r="G17009" s="20">
        <v>1246.3</v>
      </c>
      <c r="H17009" s="20">
        <v>1246.3</v>
      </c>
      <c r="I17009" s="20">
        <v>1246.3</v>
      </c>
      <c r="J17009" s="20">
        <v>1246.3</v>
      </c>
      <c r="K17009" s="20">
        <v>1246.3</v>
      </c>
      <c r="L17009" s="20">
        <f t="shared" si="271"/>
        <v>1246.3</v>
      </c>
    </row>
    <row r="17010" spans="1:12" ht="24.75">
      <c r="A17010" s="19">
        <v>2860000039</v>
      </c>
      <c r="B17010" s="15" t="s">
        <v>16723</v>
      </c>
      <c r="C17010" s="22" t="s">
        <v>13</v>
      </c>
      <c r="D17010" s="20">
        <v>918.91</v>
      </c>
      <c r="E17010" s="20">
        <v>918.91</v>
      </c>
      <c r="F17010" s="20">
        <v>918.95</v>
      </c>
      <c r="G17010" s="20">
        <v>918.82</v>
      </c>
      <c r="H17010" s="20">
        <v>918.95</v>
      </c>
      <c r="I17010" s="20">
        <v>918.95</v>
      </c>
      <c r="J17010" s="20">
        <v>918.95</v>
      </c>
      <c r="K17010" s="20">
        <v>918.95</v>
      </c>
      <c r="L17010" s="20">
        <f t="shared" si="271"/>
        <v>918.95</v>
      </c>
    </row>
    <row r="17011" spans="1:12" ht="24.75">
      <c r="A17011" s="19">
        <v>2860000040</v>
      </c>
      <c r="B17011" s="15" t="s">
        <v>16724</v>
      </c>
      <c r="C17011" s="22" t="s">
        <v>13</v>
      </c>
      <c r="D17011" s="20">
        <v>688.51</v>
      </c>
      <c r="E17011" s="20">
        <v>688.51</v>
      </c>
      <c r="F17011" s="20">
        <v>688.53</v>
      </c>
      <c r="G17011" s="20">
        <v>688.42</v>
      </c>
      <c r="H17011" s="20">
        <v>688.53</v>
      </c>
      <c r="I17011" s="20">
        <v>688.53</v>
      </c>
      <c r="J17011" s="20">
        <v>688.53</v>
      </c>
      <c r="K17011" s="20">
        <v>688.53</v>
      </c>
      <c r="L17011" s="20">
        <f t="shared" si="271"/>
        <v>688.53</v>
      </c>
    </row>
    <row r="17012" spans="1:12" ht="24.75">
      <c r="A17012" s="19">
        <v>2860000041</v>
      </c>
      <c r="B17012" s="15" t="s">
        <v>16725</v>
      </c>
      <c r="C17012" s="22" t="s">
        <v>13</v>
      </c>
      <c r="D17012" s="20">
        <v>688.51</v>
      </c>
      <c r="E17012" s="20">
        <v>688.51</v>
      </c>
      <c r="F17012" s="20">
        <v>688.53</v>
      </c>
      <c r="G17012" s="20">
        <v>688.42</v>
      </c>
      <c r="H17012" s="20">
        <v>688.53</v>
      </c>
      <c r="I17012" s="20">
        <v>688.53</v>
      </c>
      <c r="J17012" s="20">
        <v>688.53</v>
      </c>
      <c r="K17012" s="20">
        <v>688.53</v>
      </c>
      <c r="L17012" s="20">
        <f t="shared" si="271"/>
        <v>688.53</v>
      </c>
    </row>
    <row r="17013" spans="1:12" ht="24.75">
      <c r="A17013" s="19">
        <v>2860000042</v>
      </c>
      <c r="B17013" s="15" t="s">
        <v>16726</v>
      </c>
      <c r="C17013" s="22" t="s">
        <v>13</v>
      </c>
      <c r="D17013" s="20">
        <v>734.69</v>
      </c>
      <c r="E17013" s="20">
        <v>734.69</v>
      </c>
      <c r="F17013" s="20">
        <v>734.73</v>
      </c>
      <c r="G17013" s="20">
        <v>734.58</v>
      </c>
      <c r="H17013" s="20">
        <v>734.73</v>
      </c>
      <c r="I17013" s="20">
        <v>734.73</v>
      </c>
      <c r="J17013" s="20">
        <v>734.71</v>
      </c>
      <c r="K17013" s="20">
        <v>734.73</v>
      </c>
      <c r="L17013" s="20">
        <f t="shared" si="271"/>
        <v>734.73</v>
      </c>
    </row>
    <row r="17014" spans="1:12" ht="24.75">
      <c r="A17014" s="19">
        <v>2860000043</v>
      </c>
      <c r="B17014" s="15" t="s">
        <v>16727</v>
      </c>
      <c r="C17014" s="22" t="s">
        <v>13</v>
      </c>
      <c r="D17014" s="20">
        <v>594.20000000000005</v>
      </c>
      <c r="E17014" s="20">
        <v>594.20000000000005</v>
      </c>
      <c r="F17014" s="20">
        <v>594.22</v>
      </c>
      <c r="G17014" s="20">
        <v>594.07000000000005</v>
      </c>
      <c r="H17014" s="20">
        <v>594.22</v>
      </c>
      <c r="I17014" s="20">
        <v>594.22</v>
      </c>
      <c r="J17014" s="20">
        <v>594.22</v>
      </c>
      <c r="K17014" s="20">
        <v>594.22</v>
      </c>
      <c r="L17014" s="20">
        <f t="shared" si="271"/>
        <v>594.22</v>
      </c>
    </row>
    <row r="17015" spans="1:12" ht="24.75">
      <c r="A17015" s="19">
        <v>2860000044</v>
      </c>
      <c r="B17015" s="15" t="s">
        <v>16728</v>
      </c>
      <c r="C17015" s="22" t="s">
        <v>13</v>
      </c>
      <c r="D17015" s="20">
        <v>474.92</v>
      </c>
      <c r="E17015" s="20">
        <v>474.92</v>
      </c>
      <c r="F17015" s="20">
        <v>474.93</v>
      </c>
      <c r="G17015" s="20">
        <v>474.81</v>
      </c>
      <c r="H17015" s="20">
        <v>474.93</v>
      </c>
      <c r="I17015" s="20">
        <v>474.93</v>
      </c>
      <c r="J17015" s="20">
        <v>474.93</v>
      </c>
      <c r="K17015" s="20">
        <v>474.93</v>
      </c>
      <c r="L17015" s="20">
        <f t="shared" si="271"/>
        <v>474.93</v>
      </c>
    </row>
    <row r="17016" spans="1:12" ht="24.75">
      <c r="A17016" s="19">
        <v>2860000045</v>
      </c>
      <c r="B17016" s="15" t="s">
        <v>16729</v>
      </c>
      <c r="C17016" s="22" t="s">
        <v>13</v>
      </c>
      <c r="D17016" s="20">
        <v>647.11</v>
      </c>
      <c r="E17016" s="20">
        <v>647.11</v>
      </c>
      <c r="F17016" s="20">
        <v>647.13</v>
      </c>
      <c r="G17016" s="20">
        <v>647</v>
      </c>
      <c r="H17016" s="20">
        <v>647.13</v>
      </c>
      <c r="I17016" s="20">
        <v>647.13</v>
      </c>
      <c r="J17016" s="20">
        <v>647.13</v>
      </c>
      <c r="K17016" s="20">
        <v>647.13</v>
      </c>
      <c r="L17016" s="20">
        <f t="shared" si="271"/>
        <v>647.13</v>
      </c>
    </row>
    <row r="17017" spans="1:12" ht="16.5">
      <c r="A17017" s="19">
        <v>2860000046</v>
      </c>
      <c r="B17017" s="15" t="s">
        <v>16730</v>
      </c>
      <c r="C17017" s="22" t="s">
        <v>13</v>
      </c>
      <c r="D17017" s="20">
        <v>404.16</v>
      </c>
      <c r="E17017" s="20">
        <v>404.16</v>
      </c>
      <c r="F17017" s="20">
        <v>404.17</v>
      </c>
      <c r="G17017" s="20">
        <v>404.06</v>
      </c>
      <c r="H17017" s="20">
        <v>404.17</v>
      </c>
      <c r="I17017" s="20">
        <v>404.17</v>
      </c>
      <c r="J17017" s="20">
        <v>404.17</v>
      </c>
      <c r="K17017" s="20">
        <v>404.17</v>
      </c>
      <c r="L17017" s="20">
        <f t="shared" si="271"/>
        <v>404.17</v>
      </c>
    </row>
    <row r="17018" spans="1:12" ht="24.75">
      <c r="A17018" s="19">
        <v>2860000047</v>
      </c>
      <c r="B17018" s="15" t="s">
        <v>16731</v>
      </c>
      <c r="C17018" s="22" t="s">
        <v>13</v>
      </c>
      <c r="D17018" s="20">
        <v>2426.0500000000002</v>
      </c>
      <c r="E17018" s="20">
        <v>2427</v>
      </c>
      <c r="F17018" s="20">
        <v>2429.1</v>
      </c>
      <c r="G17018" s="20">
        <v>2427.48</v>
      </c>
      <c r="H17018" s="20">
        <v>2431.9499999999998</v>
      </c>
      <c r="I17018" s="20">
        <v>2430.7800000000002</v>
      </c>
      <c r="J17018" s="20">
        <v>2425.06</v>
      </c>
      <c r="K17018" s="20">
        <v>2429.65</v>
      </c>
      <c r="L17018" s="20">
        <f t="shared" si="271"/>
        <v>2431.9499999999998</v>
      </c>
    </row>
    <row r="17019" spans="1:12" ht="41.25">
      <c r="A17019" s="19">
        <v>2860000048</v>
      </c>
      <c r="B17019" s="15" t="s">
        <v>16733</v>
      </c>
      <c r="C17019" s="22" t="s">
        <v>13</v>
      </c>
      <c r="D17019" s="20">
        <v>42478.42</v>
      </c>
      <c r="E17019" s="20">
        <v>42478.42</v>
      </c>
      <c r="F17019" s="20">
        <v>42479.48</v>
      </c>
      <c r="G17019" s="20">
        <v>42479.48</v>
      </c>
      <c r="H17019" s="20">
        <v>42479.48</v>
      </c>
      <c r="I17019" s="20">
        <v>42479.48</v>
      </c>
      <c r="J17019" s="20">
        <v>42479.48</v>
      </c>
      <c r="K17019" s="20">
        <v>42479.48</v>
      </c>
      <c r="L17019" s="20">
        <f t="shared" si="271"/>
        <v>42479.48</v>
      </c>
    </row>
    <row r="17020" spans="1:12" ht="41.25">
      <c r="A17020" s="19">
        <v>2860000049</v>
      </c>
      <c r="B17020" s="15" t="s">
        <v>16734</v>
      </c>
      <c r="C17020" s="22" t="s">
        <v>13</v>
      </c>
      <c r="D17020" s="20">
        <v>20001.93</v>
      </c>
      <c r="E17020" s="20">
        <v>20001.93</v>
      </c>
      <c r="F17020" s="20">
        <v>20002.439999999999</v>
      </c>
      <c r="G17020" s="20">
        <v>20002.439999999999</v>
      </c>
      <c r="H17020" s="20">
        <v>20002.439999999999</v>
      </c>
      <c r="I17020" s="20">
        <v>20002.439999999999</v>
      </c>
      <c r="J17020" s="20">
        <v>20002.439999999999</v>
      </c>
      <c r="K17020" s="20">
        <v>20002.439999999999</v>
      </c>
      <c r="L17020" s="20">
        <f t="shared" si="271"/>
        <v>20002.439999999999</v>
      </c>
    </row>
    <row r="17021" spans="1:12" ht="41.25">
      <c r="A17021" s="19">
        <v>2860000050</v>
      </c>
      <c r="B17021" s="15" t="s">
        <v>16735</v>
      </c>
      <c r="C17021" s="22" t="s">
        <v>13</v>
      </c>
      <c r="D17021" s="20">
        <v>27217.06</v>
      </c>
      <c r="E17021" s="20">
        <v>27217.06</v>
      </c>
      <c r="F17021" s="20">
        <v>27217.74</v>
      </c>
      <c r="G17021" s="20">
        <v>27217.74</v>
      </c>
      <c r="H17021" s="20">
        <v>27217.74</v>
      </c>
      <c r="I17021" s="20">
        <v>27217.74</v>
      </c>
      <c r="J17021" s="20">
        <v>27217.74</v>
      </c>
      <c r="K17021" s="20">
        <v>27217.74</v>
      </c>
      <c r="L17021" s="20">
        <f t="shared" si="271"/>
        <v>27217.74</v>
      </c>
    </row>
    <row r="17022" spans="1:12" ht="33">
      <c r="A17022" s="19">
        <v>2860000051</v>
      </c>
      <c r="B17022" s="15" t="s">
        <v>16736</v>
      </c>
      <c r="C17022" s="22" t="s">
        <v>13</v>
      </c>
      <c r="D17022" s="20">
        <v>77918.66</v>
      </c>
      <c r="E17022" s="20">
        <v>77918.66</v>
      </c>
      <c r="F17022" s="20">
        <v>77920.600000000006</v>
      </c>
      <c r="G17022" s="20">
        <v>77920.600000000006</v>
      </c>
      <c r="H17022" s="20">
        <v>77920.600000000006</v>
      </c>
      <c r="I17022" s="20">
        <v>77920.600000000006</v>
      </c>
      <c r="J17022" s="20">
        <v>77920.600000000006</v>
      </c>
      <c r="K17022" s="20">
        <v>77920.600000000006</v>
      </c>
      <c r="L17022" s="20">
        <f t="shared" si="271"/>
        <v>77920.600000000006</v>
      </c>
    </row>
    <row r="17023" spans="1:12" ht="33">
      <c r="A17023" s="19">
        <v>2860000052</v>
      </c>
      <c r="B17023" s="15" t="s">
        <v>16737</v>
      </c>
      <c r="C17023" s="22" t="s">
        <v>13</v>
      </c>
      <c r="D17023" s="20">
        <v>68451.95</v>
      </c>
      <c r="E17023" s="20">
        <v>68451.95</v>
      </c>
      <c r="F17023" s="20">
        <v>68453.66</v>
      </c>
      <c r="G17023" s="20">
        <v>68453.66</v>
      </c>
      <c r="H17023" s="20">
        <v>68453.66</v>
      </c>
      <c r="I17023" s="20">
        <v>68453.66</v>
      </c>
      <c r="J17023" s="20">
        <v>68453.66</v>
      </c>
      <c r="K17023" s="20">
        <v>68453.66</v>
      </c>
      <c r="L17023" s="20">
        <f t="shared" si="271"/>
        <v>68453.66</v>
      </c>
    </row>
    <row r="17024" spans="1:12" ht="33">
      <c r="A17024" s="19">
        <v>2860000053</v>
      </c>
      <c r="B17024" s="15" t="s">
        <v>16738</v>
      </c>
      <c r="C17024" s="22" t="s">
        <v>13</v>
      </c>
      <c r="D17024" s="20">
        <v>55867.54</v>
      </c>
      <c r="E17024" s="20">
        <v>55867.54</v>
      </c>
      <c r="F17024" s="20">
        <v>55868.93</v>
      </c>
      <c r="G17024" s="20">
        <v>55868.93</v>
      </c>
      <c r="H17024" s="20">
        <v>55868.93</v>
      </c>
      <c r="I17024" s="20">
        <v>55868.93</v>
      </c>
      <c r="J17024" s="20">
        <v>55868.93</v>
      </c>
      <c r="K17024" s="20">
        <v>55868.93</v>
      </c>
      <c r="L17024" s="20">
        <f t="shared" si="271"/>
        <v>55868.93</v>
      </c>
    </row>
    <row r="17025" spans="1:12" ht="33">
      <c r="A17025" s="19">
        <v>2860000054</v>
      </c>
      <c r="B17025" s="15" t="s">
        <v>16739</v>
      </c>
      <c r="C17025" s="22" t="s">
        <v>13</v>
      </c>
      <c r="D17025" s="20">
        <v>26726.7</v>
      </c>
      <c r="E17025" s="20">
        <v>26726.7</v>
      </c>
      <c r="F17025" s="20">
        <v>26727.37</v>
      </c>
      <c r="G17025" s="20">
        <v>26727.37</v>
      </c>
      <c r="H17025" s="20">
        <v>26727.37</v>
      </c>
      <c r="I17025" s="20">
        <v>26727.37</v>
      </c>
      <c r="J17025" s="20">
        <v>26727.37</v>
      </c>
      <c r="K17025" s="20">
        <v>26727.37</v>
      </c>
      <c r="L17025" s="20">
        <f t="shared" si="271"/>
        <v>26727.37</v>
      </c>
    </row>
    <row r="17026" spans="1:12" ht="33">
      <c r="A17026" s="19">
        <v>2860000055</v>
      </c>
      <c r="B17026" s="15" t="s">
        <v>16740</v>
      </c>
      <c r="C17026" s="22" t="s">
        <v>13</v>
      </c>
      <c r="D17026" s="20">
        <v>29050.42</v>
      </c>
      <c r="E17026" s="20">
        <v>29050.42</v>
      </c>
      <c r="F17026" s="20">
        <v>29051.14</v>
      </c>
      <c r="G17026" s="20">
        <v>29051.14</v>
      </c>
      <c r="H17026" s="20">
        <v>29051.14</v>
      </c>
      <c r="I17026" s="20">
        <v>29051.14</v>
      </c>
      <c r="J17026" s="20">
        <v>29051.14</v>
      </c>
      <c r="K17026" s="20">
        <v>29051.14</v>
      </c>
      <c r="L17026" s="20">
        <f t="shared" si="271"/>
        <v>29051.14</v>
      </c>
    </row>
    <row r="17027" spans="1:12" ht="24.75">
      <c r="A17027" s="19">
        <v>2860000056</v>
      </c>
      <c r="B17027" s="15" t="s">
        <v>16741</v>
      </c>
      <c r="C17027" s="22" t="s">
        <v>13</v>
      </c>
      <c r="D17027" s="20">
        <v>1056.6199999999999</v>
      </c>
      <c r="E17027" s="20">
        <v>1056.6199999999999</v>
      </c>
      <c r="F17027" s="20">
        <v>1056.6400000000001</v>
      </c>
      <c r="G17027" s="20">
        <v>1056.6400000000001</v>
      </c>
      <c r="H17027" s="20">
        <v>1056.6400000000001</v>
      </c>
      <c r="I17027" s="20">
        <v>1056.6400000000001</v>
      </c>
      <c r="J17027" s="20">
        <v>1056.6400000000001</v>
      </c>
      <c r="K17027" s="20">
        <v>1056.6400000000001</v>
      </c>
      <c r="L17027" s="20">
        <f t="shared" si="271"/>
        <v>1056.6400000000001</v>
      </c>
    </row>
    <row r="17028" spans="1:12" ht="24.75">
      <c r="A17028" s="19">
        <v>2860000057</v>
      </c>
      <c r="B17028" s="15" t="s">
        <v>16742</v>
      </c>
      <c r="C17028" s="22" t="s">
        <v>13</v>
      </c>
      <c r="D17028" s="20">
        <v>1003.32</v>
      </c>
      <c r="E17028" s="20">
        <v>1003.32</v>
      </c>
      <c r="F17028" s="20">
        <v>1003.34</v>
      </c>
      <c r="G17028" s="20">
        <v>1003.34</v>
      </c>
      <c r="H17028" s="20">
        <v>1003.34</v>
      </c>
      <c r="I17028" s="20">
        <v>1003.34</v>
      </c>
      <c r="J17028" s="20">
        <v>1003.34</v>
      </c>
      <c r="K17028" s="20">
        <v>1003.34</v>
      </c>
      <c r="L17028" s="20">
        <f t="shared" si="271"/>
        <v>1003.34</v>
      </c>
    </row>
    <row r="17029" spans="1:12" ht="24.75">
      <c r="A17029" s="19">
        <v>2860000058</v>
      </c>
      <c r="B17029" s="15" t="s">
        <v>16743</v>
      </c>
      <c r="C17029" s="22" t="s">
        <v>13</v>
      </c>
      <c r="D17029" s="20">
        <v>843.44</v>
      </c>
      <c r="E17029" s="20">
        <v>843.44</v>
      </c>
      <c r="F17029" s="20">
        <v>843.46</v>
      </c>
      <c r="G17029" s="20">
        <v>843.46</v>
      </c>
      <c r="H17029" s="20">
        <v>843.46</v>
      </c>
      <c r="I17029" s="20">
        <v>843.46</v>
      </c>
      <c r="J17029" s="20">
        <v>843.46</v>
      </c>
      <c r="K17029" s="20">
        <v>843.46</v>
      </c>
      <c r="L17029" s="20">
        <f t="shared" si="271"/>
        <v>843.46</v>
      </c>
    </row>
    <row r="17030" spans="1:12" ht="41.25">
      <c r="A17030" s="19">
        <v>2860000066</v>
      </c>
      <c r="B17030" s="15" t="s">
        <v>16744</v>
      </c>
      <c r="C17030" s="22" t="s">
        <v>13</v>
      </c>
      <c r="D17030" s="20">
        <v>24978.82</v>
      </c>
      <c r="E17030" s="20">
        <v>24978.82</v>
      </c>
      <c r="F17030" s="20">
        <v>24979.439999999999</v>
      </c>
      <c r="G17030" s="20">
        <v>24979.439999999999</v>
      </c>
      <c r="H17030" s="20">
        <v>24979.439999999999</v>
      </c>
      <c r="I17030" s="20">
        <v>24979.439999999999</v>
      </c>
      <c r="J17030" s="20">
        <v>24979.439999999999</v>
      </c>
      <c r="K17030" s="20">
        <v>24979.439999999999</v>
      </c>
      <c r="L17030" s="20">
        <f t="shared" si="271"/>
        <v>24979.439999999999</v>
      </c>
    </row>
    <row r="17031" spans="1:12" ht="49.5">
      <c r="A17031" s="19">
        <v>2860000067</v>
      </c>
      <c r="B17031" s="15" t="s">
        <v>16750</v>
      </c>
      <c r="C17031" s="22" t="s">
        <v>13</v>
      </c>
      <c r="D17031" s="20">
        <v>45379.01</v>
      </c>
      <c r="E17031" s="20">
        <v>45379.01</v>
      </c>
      <c r="F17031" s="20">
        <v>45380.14</v>
      </c>
      <c r="G17031" s="20">
        <v>45380.14</v>
      </c>
      <c r="H17031" s="20">
        <v>45380.14</v>
      </c>
      <c r="I17031" s="20">
        <v>45380.14</v>
      </c>
      <c r="J17031" s="20">
        <v>45380.14</v>
      </c>
      <c r="K17031" s="20">
        <v>45380.14</v>
      </c>
      <c r="L17031" s="20">
        <f t="shared" si="271"/>
        <v>45380.14</v>
      </c>
    </row>
    <row r="17032" spans="1:12" ht="49.5">
      <c r="A17032" s="19">
        <v>2860000068</v>
      </c>
      <c r="B17032" s="15" t="s">
        <v>16751</v>
      </c>
      <c r="C17032" s="22" t="s">
        <v>13</v>
      </c>
      <c r="D17032" s="20">
        <v>58814.03</v>
      </c>
      <c r="E17032" s="20">
        <v>58814.03</v>
      </c>
      <c r="F17032" s="20">
        <v>58815.5</v>
      </c>
      <c r="G17032" s="20">
        <v>58815.5</v>
      </c>
      <c r="H17032" s="20">
        <v>58815.5</v>
      </c>
      <c r="I17032" s="20">
        <v>58815.5</v>
      </c>
      <c r="J17032" s="20">
        <v>58815.5</v>
      </c>
      <c r="K17032" s="20">
        <v>58815.5</v>
      </c>
      <c r="L17032" s="20">
        <f t="shared" si="271"/>
        <v>58815.5</v>
      </c>
    </row>
    <row r="17033" spans="1:12" ht="90.75">
      <c r="A17033" s="19">
        <v>2860000069</v>
      </c>
      <c r="B17033" s="15" t="s">
        <v>16752</v>
      </c>
      <c r="C17033" s="22" t="s">
        <v>13</v>
      </c>
      <c r="D17033" s="20">
        <v>153857.26999999999</v>
      </c>
      <c r="E17033" s="20">
        <v>153857.26999999999</v>
      </c>
      <c r="F17033" s="20">
        <v>153861.10999999999</v>
      </c>
      <c r="G17033" s="20">
        <v>153861.10999999999</v>
      </c>
      <c r="H17033" s="20">
        <v>153861.10999999999</v>
      </c>
      <c r="I17033" s="20">
        <v>153861.10999999999</v>
      </c>
      <c r="J17033" s="20">
        <v>153861.10999999999</v>
      </c>
      <c r="K17033" s="20">
        <v>153861.10999999999</v>
      </c>
      <c r="L17033" s="20">
        <f t="shared" si="271"/>
        <v>153861.10999999999</v>
      </c>
    </row>
    <row r="17034" spans="1:12" ht="33">
      <c r="A17034" s="19">
        <v>2860000070</v>
      </c>
      <c r="B17034" s="15" t="s">
        <v>16748</v>
      </c>
      <c r="C17034" s="22" t="s">
        <v>13</v>
      </c>
      <c r="D17034" s="20">
        <v>35487.9</v>
      </c>
      <c r="E17034" s="20">
        <v>35487.9</v>
      </c>
      <c r="F17034" s="20">
        <v>35488.78</v>
      </c>
      <c r="G17034" s="20">
        <v>35488.78</v>
      </c>
      <c r="H17034" s="20">
        <v>35488.78</v>
      </c>
      <c r="I17034" s="20">
        <v>35488.78</v>
      </c>
      <c r="J17034" s="20">
        <v>35488.78</v>
      </c>
      <c r="K17034" s="20">
        <v>35488.78</v>
      </c>
      <c r="L17034" s="20">
        <f t="shared" si="271"/>
        <v>35488.78</v>
      </c>
    </row>
    <row r="17035" spans="1:12" ht="41.25">
      <c r="A17035" s="19">
        <v>2860000071</v>
      </c>
      <c r="B17035" s="15" t="s">
        <v>16745</v>
      </c>
      <c r="C17035" s="22" t="s">
        <v>13</v>
      </c>
      <c r="D17035" s="20">
        <v>42736.86</v>
      </c>
      <c r="E17035" s="20">
        <v>42736.86</v>
      </c>
      <c r="F17035" s="20">
        <v>42737.93</v>
      </c>
      <c r="G17035" s="20">
        <v>42737.93</v>
      </c>
      <c r="H17035" s="20">
        <v>42737.93</v>
      </c>
      <c r="I17035" s="20">
        <v>42737.93</v>
      </c>
      <c r="J17035" s="20">
        <v>42737.93</v>
      </c>
      <c r="K17035" s="20">
        <v>42737.93</v>
      </c>
      <c r="L17035" s="20">
        <f t="shared" si="271"/>
        <v>42737.93</v>
      </c>
    </row>
    <row r="17036" spans="1:12" ht="41.25">
      <c r="A17036" s="19">
        <v>2860000072</v>
      </c>
      <c r="B17036" s="15" t="s">
        <v>16746</v>
      </c>
      <c r="C17036" s="22" t="s">
        <v>13</v>
      </c>
      <c r="D17036" s="20">
        <v>15408.55</v>
      </c>
      <c r="E17036" s="20">
        <v>15408.55</v>
      </c>
      <c r="F17036" s="20">
        <v>15408.93</v>
      </c>
      <c r="G17036" s="20">
        <v>15408.93</v>
      </c>
      <c r="H17036" s="20">
        <v>15408.93</v>
      </c>
      <c r="I17036" s="20">
        <v>15408.93</v>
      </c>
      <c r="J17036" s="20">
        <v>15408.93</v>
      </c>
      <c r="K17036" s="20">
        <v>15408.93</v>
      </c>
      <c r="L17036" s="20">
        <f t="shared" si="271"/>
        <v>15408.93</v>
      </c>
    </row>
    <row r="17037" spans="1:12" ht="41.25">
      <c r="A17037" s="19">
        <v>2860000073</v>
      </c>
      <c r="B17037" s="15" t="s">
        <v>16747</v>
      </c>
      <c r="C17037" s="22" t="s">
        <v>13</v>
      </c>
      <c r="D17037" s="20">
        <v>29167.87</v>
      </c>
      <c r="E17037" s="20">
        <v>29167.87</v>
      </c>
      <c r="F17037" s="20">
        <v>29168.6</v>
      </c>
      <c r="G17037" s="20">
        <v>29168.6</v>
      </c>
      <c r="H17037" s="20">
        <v>29168.6</v>
      </c>
      <c r="I17037" s="20">
        <v>29168.6</v>
      </c>
      <c r="J17037" s="20">
        <v>29168.6</v>
      </c>
      <c r="K17037" s="20">
        <v>29168.6</v>
      </c>
      <c r="L17037" s="20">
        <f t="shared" si="271"/>
        <v>29168.6</v>
      </c>
    </row>
    <row r="17038" spans="1:12" ht="49.5">
      <c r="A17038" s="19">
        <v>2860000074</v>
      </c>
      <c r="B17038" s="15" t="s">
        <v>16754</v>
      </c>
      <c r="C17038" s="22" t="s">
        <v>13</v>
      </c>
      <c r="D17038" s="20">
        <v>13371.94</v>
      </c>
      <c r="E17038" s="20">
        <v>13371.94</v>
      </c>
      <c r="F17038" s="20">
        <v>13372.27</v>
      </c>
      <c r="G17038" s="20">
        <v>13372.27</v>
      </c>
      <c r="H17038" s="20">
        <v>13372.27</v>
      </c>
      <c r="I17038" s="20">
        <v>13372.27</v>
      </c>
      <c r="J17038" s="20">
        <v>13372.27</v>
      </c>
      <c r="K17038" s="20">
        <v>13372.27</v>
      </c>
      <c r="L17038" s="20">
        <f t="shared" si="271"/>
        <v>13372.27</v>
      </c>
    </row>
    <row r="17039" spans="1:12" ht="57.75">
      <c r="A17039" s="19">
        <v>2860000075</v>
      </c>
      <c r="B17039" s="15" t="s">
        <v>16755</v>
      </c>
      <c r="C17039" s="22" t="s">
        <v>13</v>
      </c>
      <c r="D17039" s="20">
        <v>36115.040000000001</v>
      </c>
      <c r="E17039" s="20">
        <v>36115.040000000001</v>
      </c>
      <c r="F17039" s="20">
        <v>36115.949999999997</v>
      </c>
      <c r="G17039" s="20">
        <v>36115.949999999997</v>
      </c>
      <c r="H17039" s="20">
        <v>36115.949999999997</v>
      </c>
      <c r="I17039" s="20">
        <v>36115.949999999997</v>
      </c>
      <c r="J17039" s="20">
        <v>36115.949999999997</v>
      </c>
      <c r="K17039" s="20">
        <v>36115.949999999997</v>
      </c>
      <c r="L17039" s="20">
        <f t="shared" si="271"/>
        <v>36115.949999999997</v>
      </c>
    </row>
    <row r="17040" spans="1:12" ht="66">
      <c r="A17040" s="19">
        <v>2860000076</v>
      </c>
      <c r="B17040" s="15" t="s">
        <v>16756</v>
      </c>
      <c r="C17040" s="22" t="s">
        <v>13</v>
      </c>
      <c r="D17040" s="20">
        <v>42265.89</v>
      </c>
      <c r="E17040" s="20">
        <v>42265.89</v>
      </c>
      <c r="F17040" s="20">
        <v>42266.95</v>
      </c>
      <c r="G17040" s="20">
        <v>42266.95</v>
      </c>
      <c r="H17040" s="20">
        <v>42266.95</v>
      </c>
      <c r="I17040" s="20">
        <v>42266.95</v>
      </c>
      <c r="J17040" s="20">
        <v>42266.95</v>
      </c>
      <c r="K17040" s="20">
        <v>42266.95</v>
      </c>
      <c r="L17040" s="20">
        <f t="shared" si="271"/>
        <v>42266.95</v>
      </c>
    </row>
    <row r="17041" spans="1:12" ht="33">
      <c r="A17041" s="19">
        <v>2860000077</v>
      </c>
      <c r="B17041" s="15" t="s">
        <v>16757</v>
      </c>
      <c r="C17041" s="22" t="s">
        <v>13</v>
      </c>
      <c r="D17041" s="20">
        <v>24978.82</v>
      </c>
      <c r="E17041" s="20">
        <v>24978.82</v>
      </c>
      <c r="F17041" s="20">
        <v>24979.439999999999</v>
      </c>
      <c r="G17041" s="20">
        <v>24979.439999999999</v>
      </c>
      <c r="H17041" s="20">
        <v>24979.439999999999</v>
      </c>
      <c r="I17041" s="20">
        <v>24979.439999999999</v>
      </c>
      <c r="J17041" s="20">
        <v>24979.439999999999</v>
      </c>
      <c r="K17041" s="20">
        <v>24979.439999999999</v>
      </c>
      <c r="L17041" s="20">
        <f t="shared" si="271"/>
        <v>24979.439999999999</v>
      </c>
    </row>
    <row r="17042" spans="1:12" ht="33">
      <c r="A17042" s="19">
        <v>2860000078</v>
      </c>
      <c r="B17042" s="15" t="s">
        <v>16758</v>
      </c>
      <c r="C17042" s="22" t="s">
        <v>13</v>
      </c>
      <c r="D17042" s="20">
        <v>30422.15</v>
      </c>
      <c r="E17042" s="20">
        <v>30422.15</v>
      </c>
      <c r="F17042" s="20">
        <v>30422.91</v>
      </c>
      <c r="G17042" s="20">
        <v>30422.91</v>
      </c>
      <c r="H17042" s="20">
        <v>30422.91</v>
      </c>
      <c r="I17042" s="20">
        <v>30422.91</v>
      </c>
      <c r="J17042" s="20">
        <v>30422.91</v>
      </c>
      <c r="K17042" s="20">
        <v>30422.91</v>
      </c>
      <c r="L17042" s="20">
        <f t="shared" si="271"/>
        <v>30422.91</v>
      </c>
    </row>
    <row r="17043" spans="1:12" ht="41.25">
      <c r="A17043" s="19">
        <v>2860000082</v>
      </c>
      <c r="B17043" s="15" t="s">
        <v>16753</v>
      </c>
      <c r="C17043" s="22" t="s">
        <v>13</v>
      </c>
      <c r="D17043" s="20">
        <v>36002.85</v>
      </c>
      <c r="E17043" s="20">
        <v>36002.85</v>
      </c>
      <c r="F17043" s="20">
        <v>36003.74</v>
      </c>
      <c r="G17043" s="20">
        <v>36003.74</v>
      </c>
      <c r="H17043" s="20">
        <v>36003.74</v>
      </c>
      <c r="I17043" s="20">
        <v>36003.74</v>
      </c>
      <c r="J17043" s="20">
        <v>36003.74</v>
      </c>
      <c r="K17043" s="20">
        <v>36003.74</v>
      </c>
      <c r="L17043" s="20">
        <f t="shared" si="271"/>
        <v>36003.74</v>
      </c>
    </row>
    <row r="17044" spans="1:12" ht="41.25">
      <c r="A17044" s="19">
        <v>2860000083</v>
      </c>
      <c r="B17044" s="15" t="s">
        <v>16760</v>
      </c>
      <c r="C17044" s="22" t="s">
        <v>13</v>
      </c>
      <c r="D17044" s="20">
        <v>32987.839999999997</v>
      </c>
      <c r="E17044" s="20">
        <v>32987.839999999997</v>
      </c>
      <c r="F17044" s="20">
        <v>32987.839999999997</v>
      </c>
      <c r="G17044" s="20">
        <v>32987.839999999997</v>
      </c>
      <c r="H17044" s="20">
        <v>32987.839999999997</v>
      </c>
      <c r="I17044" s="20">
        <v>32987.839999999997</v>
      </c>
      <c r="J17044" s="20">
        <v>32987.839999999997</v>
      </c>
      <c r="K17044" s="20">
        <v>32987.839999999997</v>
      </c>
      <c r="L17044" s="20">
        <f t="shared" si="271"/>
        <v>32987.839999999997</v>
      </c>
    </row>
    <row r="17045" spans="1:12" ht="41.25">
      <c r="A17045" s="19">
        <v>2860000084</v>
      </c>
      <c r="B17045" s="15" t="s">
        <v>16759</v>
      </c>
      <c r="C17045" s="22" t="s">
        <v>13</v>
      </c>
      <c r="D17045" s="20">
        <v>25388.59</v>
      </c>
      <c r="E17045" s="20">
        <v>25388.59</v>
      </c>
      <c r="F17045" s="20">
        <v>25389.22</v>
      </c>
      <c r="G17045" s="20">
        <v>25389.22</v>
      </c>
      <c r="H17045" s="20">
        <v>25389.22</v>
      </c>
      <c r="I17045" s="20">
        <v>25389.22</v>
      </c>
      <c r="J17045" s="20">
        <v>25389.22</v>
      </c>
      <c r="K17045" s="20">
        <v>25389.22</v>
      </c>
      <c r="L17045" s="20">
        <f t="shared" si="271"/>
        <v>25389.22</v>
      </c>
    </row>
    <row r="17046" spans="1:12" ht="41.25">
      <c r="A17046" s="19">
        <v>2860000089</v>
      </c>
      <c r="B17046" s="15" t="s">
        <v>16761</v>
      </c>
      <c r="C17046" s="22" t="s">
        <v>13</v>
      </c>
      <c r="D17046" s="20">
        <v>42736.86</v>
      </c>
      <c r="E17046" s="20">
        <v>42736.86</v>
      </c>
      <c r="F17046" s="20">
        <v>42737.93</v>
      </c>
      <c r="G17046" s="20">
        <v>42737.93</v>
      </c>
      <c r="H17046" s="20">
        <v>42737.93</v>
      </c>
      <c r="I17046" s="20">
        <v>42737.93</v>
      </c>
      <c r="J17046" s="20">
        <v>42737.93</v>
      </c>
      <c r="K17046" s="20">
        <v>42737.93</v>
      </c>
      <c r="L17046" s="20">
        <f t="shared" si="271"/>
        <v>42737.93</v>
      </c>
    </row>
    <row r="17047" spans="1:12" ht="41.25">
      <c r="A17047" s="19">
        <v>2860000191</v>
      </c>
      <c r="B17047" s="15" t="s">
        <v>16765</v>
      </c>
      <c r="C17047" s="22" t="s">
        <v>13</v>
      </c>
      <c r="D17047" s="20">
        <v>25112.32</v>
      </c>
      <c r="E17047" s="20">
        <v>25112.32</v>
      </c>
      <c r="F17047" s="20">
        <v>25112.95</v>
      </c>
      <c r="G17047" s="20">
        <v>25112.95</v>
      </c>
      <c r="H17047" s="20">
        <v>25112.95</v>
      </c>
      <c r="I17047" s="20">
        <v>25112.95</v>
      </c>
      <c r="J17047" s="20">
        <v>25112.95</v>
      </c>
      <c r="K17047" s="20">
        <v>25112.95</v>
      </c>
      <c r="L17047" s="20">
        <f t="shared" si="271"/>
        <v>25112.95</v>
      </c>
    </row>
    <row r="17048" spans="1:12" ht="41.25">
      <c r="A17048" s="19">
        <v>2860000192</v>
      </c>
      <c r="B17048" s="15" t="s">
        <v>16766</v>
      </c>
      <c r="C17048" s="22" t="s">
        <v>13</v>
      </c>
      <c r="D17048" s="20">
        <v>30422.15</v>
      </c>
      <c r="E17048" s="20">
        <v>30422.15</v>
      </c>
      <c r="F17048" s="20">
        <v>30422.91</v>
      </c>
      <c r="G17048" s="20">
        <v>30422.91</v>
      </c>
      <c r="H17048" s="20">
        <v>30422.91</v>
      </c>
      <c r="I17048" s="20">
        <v>30422.91</v>
      </c>
      <c r="J17048" s="20">
        <v>30422.91</v>
      </c>
      <c r="K17048" s="20">
        <v>30422.91</v>
      </c>
      <c r="L17048" s="20">
        <f t="shared" si="271"/>
        <v>30422.91</v>
      </c>
    </row>
    <row r="17049" spans="1:12" ht="41.25">
      <c r="A17049" s="19">
        <v>2860000193</v>
      </c>
      <c r="B17049" s="15" t="s">
        <v>16767</v>
      </c>
      <c r="C17049" s="22" t="s">
        <v>13</v>
      </c>
      <c r="D17049" s="20">
        <v>25757.85</v>
      </c>
      <c r="E17049" s="20">
        <v>25757.85</v>
      </c>
      <c r="F17049" s="20">
        <v>25758.5</v>
      </c>
      <c r="G17049" s="20">
        <v>25758.5</v>
      </c>
      <c r="H17049" s="20">
        <v>25758.5</v>
      </c>
      <c r="I17049" s="20">
        <v>25758.5</v>
      </c>
      <c r="J17049" s="20">
        <v>25758.5</v>
      </c>
      <c r="K17049" s="20">
        <v>25758.5</v>
      </c>
      <c r="L17049" s="20">
        <f t="shared" si="271"/>
        <v>25758.5</v>
      </c>
    </row>
    <row r="17050" spans="1:12" ht="41.25">
      <c r="A17050" s="19">
        <v>2860000194</v>
      </c>
      <c r="B17050" s="15" t="s">
        <v>16768</v>
      </c>
      <c r="C17050" s="22" t="s">
        <v>13</v>
      </c>
      <c r="D17050" s="20">
        <v>35903.25</v>
      </c>
      <c r="E17050" s="20">
        <v>35903.25</v>
      </c>
      <c r="F17050" s="20">
        <v>35904.15</v>
      </c>
      <c r="G17050" s="20">
        <v>35904.15</v>
      </c>
      <c r="H17050" s="20">
        <v>35904.15</v>
      </c>
      <c r="I17050" s="20">
        <v>35904.15</v>
      </c>
      <c r="J17050" s="20">
        <v>35904.15</v>
      </c>
      <c r="K17050" s="20">
        <v>35904.15</v>
      </c>
      <c r="L17050" s="20">
        <f t="shared" si="271"/>
        <v>35904.15</v>
      </c>
    </row>
    <row r="17051" spans="1:12" ht="41.25">
      <c r="A17051" s="19">
        <v>2860000195</v>
      </c>
      <c r="B17051" s="15" t="s">
        <v>16769</v>
      </c>
      <c r="C17051" s="22" t="s">
        <v>13</v>
      </c>
      <c r="D17051" s="20">
        <v>35362.14</v>
      </c>
      <c r="E17051" s="20">
        <v>35362.14</v>
      </c>
      <c r="F17051" s="20">
        <v>35363.019999999997</v>
      </c>
      <c r="G17051" s="20">
        <v>35363.019999999997</v>
      </c>
      <c r="H17051" s="20">
        <v>35363.019999999997</v>
      </c>
      <c r="I17051" s="20">
        <v>35363.019999999997</v>
      </c>
      <c r="J17051" s="20">
        <v>35363.019999999997</v>
      </c>
      <c r="K17051" s="20">
        <v>35363.019999999997</v>
      </c>
      <c r="L17051" s="20">
        <f t="shared" si="271"/>
        <v>35363.019999999997</v>
      </c>
    </row>
    <row r="17052" spans="1:12" ht="41.25">
      <c r="A17052" s="19">
        <v>2860000197</v>
      </c>
      <c r="B17052" s="15" t="s">
        <v>16762</v>
      </c>
      <c r="C17052" s="22" t="s">
        <v>13</v>
      </c>
      <c r="D17052" s="20">
        <v>41509.69</v>
      </c>
      <c r="E17052" s="20">
        <v>41509.69</v>
      </c>
      <c r="F17052" s="20">
        <v>41510.730000000003</v>
      </c>
      <c r="G17052" s="20">
        <v>41510.730000000003</v>
      </c>
      <c r="H17052" s="20">
        <v>41510.730000000003</v>
      </c>
      <c r="I17052" s="20">
        <v>41510.730000000003</v>
      </c>
      <c r="J17052" s="20">
        <v>41510.730000000003</v>
      </c>
      <c r="K17052" s="20">
        <v>41510.730000000003</v>
      </c>
      <c r="L17052" s="20">
        <f t="shared" si="271"/>
        <v>41510.730000000003</v>
      </c>
    </row>
    <row r="17053" spans="1:12" ht="41.25">
      <c r="A17053" s="19">
        <v>2860000198</v>
      </c>
      <c r="B17053" s="15" t="s">
        <v>16763</v>
      </c>
      <c r="C17053" s="22" t="s">
        <v>13</v>
      </c>
      <c r="D17053" s="20">
        <v>27439.66</v>
      </c>
      <c r="E17053" s="20">
        <v>27439.66</v>
      </c>
      <c r="F17053" s="20">
        <v>27440.35</v>
      </c>
      <c r="G17053" s="20">
        <v>27440.35</v>
      </c>
      <c r="H17053" s="20">
        <v>27440.35</v>
      </c>
      <c r="I17053" s="20">
        <v>27440.35</v>
      </c>
      <c r="J17053" s="20">
        <v>27440.35</v>
      </c>
      <c r="K17053" s="20">
        <v>27440.35</v>
      </c>
      <c r="L17053" s="20">
        <f t="shared" si="271"/>
        <v>27440.35</v>
      </c>
    </row>
    <row r="17054" spans="1:12" ht="41.25">
      <c r="A17054" s="19">
        <v>2860000199</v>
      </c>
      <c r="B17054" s="15" t="s">
        <v>16764</v>
      </c>
      <c r="C17054" s="22" t="s">
        <v>13</v>
      </c>
      <c r="D17054" s="20">
        <v>16809.22</v>
      </c>
      <c r="E17054" s="20">
        <v>16809.22</v>
      </c>
      <c r="F17054" s="20">
        <v>16809.64</v>
      </c>
      <c r="G17054" s="20">
        <v>16809.64</v>
      </c>
      <c r="H17054" s="20">
        <v>16809.64</v>
      </c>
      <c r="I17054" s="20">
        <v>16809.64</v>
      </c>
      <c r="J17054" s="20">
        <v>16809.64</v>
      </c>
      <c r="K17054" s="20">
        <v>16809.64</v>
      </c>
      <c r="L17054" s="20">
        <f t="shared" ref="L17054:L17080" si="272">MAX(D17054:K17054)</f>
        <v>16809.64</v>
      </c>
    </row>
    <row r="17055" spans="1:12" ht="41.25">
      <c r="A17055" s="19">
        <v>2860000200</v>
      </c>
      <c r="B17055" s="15" t="s">
        <v>16770</v>
      </c>
      <c r="C17055" s="22" t="s">
        <v>13</v>
      </c>
      <c r="D17055" s="20">
        <v>24368.97</v>
      </c>
      <c r="E17055" s="20">
        <v>24368.97</v>
      </c>
      <c r="F17055" s="20">
        <v>24369.57</v>
      </c>
      <c r="G17055" s="20">
        <v>24369.57</v>
      </c>
      <c r="H17055" s="20">
        <v>24369.57</v>
      </c>
      <c r="I17055" s="20">
        <v>24369.57</v>
      </c>
      <c r="J17055" s="20">
        <v>24369.57</v>
      </c>
      <c r="K17055" s="20">
        <v>24369.57</v>
      </c>
      <c r="L17055" s="20">
        <f t="shared" si="272"/>
        <v>24369.57</v>
      </c>
    </row>
    <row r="17056" spans="1:12" ht="33">
      <c r="A17056" s="19">
        <v>2860000209</v>
      </c>
      <c r="B17056" s="15" t="s">
        <v>16771</v>
      </c>
      <c r="C17056" s="22" t="s">
        <v>13</v>
      </c>
      <c r="D17056" s="20">
        <v>35621.279999999999</v>
      </c>
      <c r="E17056" s="20">
        <v>35621.279999999999</v>
      </c>
      <c r="F17056" s="20">
        <v>35622.18</v>
      </c>
      <c r="G17056" s="20">
        <v>35622.18</v>
      </c>
      <c r="H17056" s="20">
        <v>35622.18</v>
      </c>
      <c r="I17056" s="20">
        <v>35622.18</v>
      </c>
      <c r="J17056" s="20">
        <v>35622.18</v>
      </c>
      <c r="K17056" s="20">
        <v>35622.18</v>
      </c>
      <c r="L17056" s="20">
        <f t="shared" si="272"/>
        <v>35622.18</v>
      </c>
    </row>
    <row r="17057" spans="1:12" ht="24.75">
      <c r="A17057" s="19">
        <v>2901000001</v>
      </c>
      <c r="B17057" s="15" t="s">
        <v>16773</v>
      </c>
      <c r="C17057" s="22" t="s">
        <v>13</v>
      </c>
      <c r="D17057" s="20">
        <v>45.79</v>
      </c>
      <c r="E17057" s="20">
        <v>45.79</v>
      </c>
      <c r="F17057" s="20">
        <v>45.79</v>
      </c>
      <c r="G17057" s="20">
        <v>45.79</v>
      </c>
      <c r="H17057" s="20">
        <v>45.79</v>
      </c>
      <c r="I17057" s="20">
        <v>45.79</v>
      </c>
      <c r="J17057" s="20">
        <v>45.79</v>
      </c>
      <c r="K17057" s="20">
        <v>45.79</v>
      </c>
      <c r="L17057" s="20">
        <f t="shared" si="272"/>
        <v>45.79</v>
      </c>
    </row>
    <row r="17058" spans="1:12" ht="16.5">
      <c r="A17058" s="19">
        <v>2901000002</v>
      </c>
      <c r="B17058" s="15" t="s">
        <v>16774</v>
      </c>
      <c r="C17058" s="22" t="s">
        <v>13</v>
      </c>
      <c r="D17058" s="20">
        <v>45.79</v>
      </c>
      <c r="E17058" s="20">
        <v>45.79</v>
      </c>
      <c r="F17058" s="20">
        <v>45.79</v>
      </c>
      <c r="G17058" s="20">
        <v>45.79</v>
      </c>
      <c r="H17058" s="20">
        <v>45.79</v>
      </c>
      <c r="I17058" s="20">
        <v>45.79</v>
      </c>
      <c r="J17058" s="20">
        <v>45.79</v>
      </c>
      <c r="K17058" s="20">
        <v>45.79</v>
      </c>
      <c r="L17058" s="20">
        <f t="shared" si="272"/>
        <v>45.79</v>
      </c>
    </row>
    <row r="17059" spans="1:12" ht="33">
      <c r="A17059" s="19">
        <v>2901000003</v>
      </c>
      <c r="B17059" s="15" t="s">
        <v>16775</v>
      </c>
      <c r="C17059" s="22" t="s">
        <v>13</v>
      </c>
      <c r="D17059" s="20">
        <v>3170.4</v>
      </c>
      <c r="E17059" s="20">
        <v>3170.4</v>
      </c>
      <c r="F17059" s="20">
        <v>3170.48</v>
      </c>
      <c r="G17059" s="20">
        <v>3170.48</v>
      </c>
      <c r="H17059" s="20">
        <v>3170.48</v>
      </c>
      <c r="I17059" s="20">
        <v>3170.48</v>
      </c>
      <c r="J17059" s="20">
        <v>3170.48</v>
      </c>
      <c r="K17059" s="20">
        <v>3170.48</v>
      </c>
      <c r="L17059" s="20">
        <f t="shared" si="272"/>
        <v>3170.48</v>
      </c>
    </row>
    <row r="17060" spans="1:12" ht="16.5">
      <c r="A17060" s="19">
        <v>2901000006</v>
      </c>
      <c r="B17060" s="15" t="s">
        <v>16776</v>
      </c>
      <c r="C17060" s="22" t="s">
        <v>13</v>
      </c>
      <c r="D17060" s="20">
        <v>6007.14</v>
      </c>
      <c r="E17060" s="20">
        <v>6007.14</v>
      </c>
      <c r="F17060" s="20">
        <v>6007.28</v>
      </c>
      <c r="G17060" s="20">
        <v>6007.28</v>
      </c>
      <c r="H17060" s="20">
        <v>6007.28</v>
      </c>
      <c r="I17060" s="20">
        <v>6007.28</v>
      </c>
      <c r="J17060" s="20">
        <v>6007.28</v>
      </c>
      <c r="K17060" s="20">
        <v>6007.28</v>
      </c>
      <c r="L17060" s="20">
        <f t="shared" si="272"/>
        <v>6007.28</v>
      </c>
    </row>
    <row r="17061" spans="1:12" ht="33">
      <c r="A17061" s="19">
        <v>2901000016</v>
      </c>
      <c r="B17061" s="15" t="s">
        <v>16777</v>
      </c>
      <c r="C17061" s="22" t="s">
        <v>13</v>
      </c>
      <c r="D17061" s="20">
        <v>738.12</v>
      </c>
      <c r="E17061" s="20">
        <v>738.12</v>
      </c>
      <c r="F17061" s="20">
        <v>738.14</v>
      </c>
      <c r="G17061" s="20">
        <v>738.14</v>
      </c>
      <c r="H17061" s="20">
        <v>738.14</v>
      </c>
      <c r="I17061" s="20">
        <v>738.14</v>
      </c>
      <c r="J17061" s="20">
        <v>738.14</v>
      </c>
      <c r="K17061" s="20">
        <v>738.14</v>
      </c>
      <c r="L17061" s="20">
        <f t="shared" si="272"/>
        <v>738.14</v>
      </c>
    </row>
    <row r="17062" spans="1:12" ht="33">
      <c r="A17062" s="19">
        <v>2901000017</v>
      </c>
      <c r="B17062" s="15" t="s">
        <v>16778</v>
      </c>
      <c r="C17062" s="22" t="s">
        <v>13</v>
      </c>
      <c r="D17062" s="20">
        <v>1604.75</v>
      </c>
      <c r="E17062" s="20">
        <v>1604.75</v>
      </c>
      <c r="F17062" s="20">
        <v>1604.79</v>
      </c>
      <c r="G17062" s="20">
        <v>1604.79</v>
      </c>
      <c r="H17062" s="20">
        <v>1604.79</v>
      </c>
      <c r="I17062" s="20">
        <v>1604.79</v>
      </c>
      <c r="J17062" s="20">
        <v>1604.79</v>
      </c>
      <c r="K17062" s="20">
        <v>1604.79</v>
      </c>
      <c r="L17062" s="20">
        <f t="shared" si="272"/>
        <v>1604.79</v>
      </c>
    </row>
    <row r="17063" spans="1:12" ht="24.75">
      <c r="A17063" s="19">
        <v>2901000026</v>
      </c>
      <c r="B17063" s="15" t="s">
        <v>16779</v>
      </c>
      <c r="C17063" s="22" t="s">
        <v>13</v>
      </c>
      <c r="D17063" s="20">
        <v>1735.4</v>
      </c>
      <c r="E17063" s="20">
        <v>1735.4</v>
      </c>
      <c r="F17063" s="20">
        <v>1735.44</v>
      </c>
      <c r="G17063" s="20">
        <v>1735.44</v>
      </c>
      <c r="H17063" s="20">
        <v>1735.44</v>
      </c>
      <c r="I17063" s="20">
        <v>1735.44</v>
      </c>
      <c r="J17063" s="20">
        <v>1735.44</v>
      </c>
      <c r="K17063" s="20">
        <v>1735.44</v>
      </c>
      <c r="L17063" s="20">
        <f t="shared" si="272"/>
        <v>1735.44</v>
      </c>
    </row>
    <row r="17064" spans="1:12" ht="24.75">
      <c r="A17064" s="19">
        <v>2901000027</v>
      </c>
      <c r="B17064" s="15" t="s">
        <v>16780</v>
      </c>
      <c r="C17064" s="22" t="s">
        <v>13</v>
      </c>
      <c r="D17064" s="20">
        <v>2989.3</v>
      </c>
      <c r="E17064" s="20">
        <v>2989.3</v>
      </c>
      <c r="F17064" s="20">
        <v>3001.05</v>
      </c>
      <c r="G17064" s="20">
        <v>2999.47</v>
      </c>
      <c r="H17064" s="20">
        <v>3001.13</v>
      </c>
      <c r="I17064" s="20">
        <v>3000.11</v>
      </c>
      <c r="J17064" s="20">
        <v>2987.35</v>
      </c>
      <c r="K17064" s="20">
        <v>2993.81</v>
      </c>
      <c r="L17064" s="20">
        <f t="shared" si="272"/>
        <v>3001.13</v>
      </c>
    </row>
    <row r="17065" spans="1:12" ht="16.5">
      <c r="A17065" s="19">
        <v>2901000030</v>
      </c>
      <c r="B17065" s="15" t="s">
        <v>16781</v>
      </c>
      <c r="C17065" s="22" t="s">
        <v>13</v>
      </c>
      <c r="D17065" s="20">
        <v>463.02</v>
      </c>
      <c r="E17065" s="20">
        <v>463.02</v>
      </c>
      <c r="F17065" s="20">
        <v>463.03</v>
      </c>
      <c r="G17065" s="20">
        <v>463.03</v>
      </c>
      <c r="H17065" s="20">
        <v>463.03</v>
      </c>
      <c r="I17065" s="20">
        <v>463.03</v>
      </c>
      <c r="J17065" s="20">
        <v>463.03</v>
      </c>
      <c r="K17065" s="20">
        <v>463.03</v>
      </c>
      <c r="L17065" s="20">
        <f t="shared" si="272"/>
        <v>463.03</v>
      </c>
    </row>
    <row r="17066" spans="1:12" ht="24.75">
      <c r="A17066" s="19">
        <v>2901000031</v>
      </c>
      <c r="B17066" s="15" t="s">
        <v>16782</v>
      </c>
      <c r="C17066" s="22" t="s">
        <v>13</v>
      </c>
      <c r="D17066" s="20">
        <v>889.16</v>
      </c>
      <c r="E17066" s="20">
        <v>908.87</v>
      </c>
      <c r="F17066" s="20">
        <v>947.25</v>
      </c>
      <c r="G17066" s="20">
        <v>918.87</v>
      </c>
      <c r="H17066" s="20">
        <v>1001.14</v>
      </c>
      <c r="I17066" s="20">
        <v>977.93</v>
      </c>
      <c r="J17066" s="20">
        <v>866.98</v>
      </c>
      <c r="K17066" s="20">
        <v>961.03</v>
      </c>
      <c r="L17066" s="20">
        <f t="shared" si="272"/>
        <v>1001.14</v>
      </c>
    </row>
    <row r="17067" spans="1:12" ht="24.75">
      <c r="A17067" s="19">
        <v>2901000032</v>
      </c>
      <c r="B17067" s="15" t="s">
        <v>16783</v>
      </c>
      <c r="C17067" s="22" t="s">
        <v>13</v>
      </c>
      <c r="D17067" s="20">
        <v>1810.37</v>
      </c>
      <c r="E17067" s="20">
        <v>1830.08</v>
      </c>
      <c r="F17067" s="20">
        <v>1868.5</v>
      </c>
      <c r="G17067" s="20">
        <v>1840.11</v>
      </c>
      <c r="H17067" s="20">
        <v>1922.39</v>
      </c>
      <c r="I17067" s="20">
        <v>1899.17</v>
      </c>
      <c r="J17067" s="20">
        <v>1788.23</v>
      </c>
      <c r="K17067" s="20">
        <v>1882.27</v>
      </c>
      <c r="L17067" s="20">
        <f t="shared" si="272"/>
        <v>1922.39</v>
      </c>
    </row>
    <row r="17068" spans="1:12" ht="16.5">
      <c r="A17068" s="19">
        <v>2901000040</v>
      </c>
      <c r="B17068" s="15" t="s">
        <v>16784</v>
      </c>
      <c r="C17068" s="22" t="s">
        <v>13</v>
      </c>
      <c r="D17068" s="20">
        <v>55.6</v>
      </c>
      <c r="E17068" s="20">
        <v>55.6</v>
      </c>
      <c r="F17068" s="20">
        <v>55.6</v>
      </c>
      <c r="G17068" s="20">
        <v>55.6</v>
      </c>
      <c r="H17068" s="20">
        <v>55.6</v>
      </c>
      <c r="I17068" s="20">
        <v>55.6</v>
      </c>
      <c r="J17068" s="20">
        <v>55.6</v>
      </c>
      <c r="K17068" s="20">
        <v>55.6</v>
      </c>
      <c r="L17068" s="20">
        <f t="shared" si="272"/>
        <v>55.6</v>
      </c>
    </row>
    <row r="17069" spans="1:12" ht="24.75">
      <c r="A17069" s="19">
        <v>2901000047</v>
      </c>
      <c r="B17069" s="15" t="s">
        <v>16785</v>
      </c>
      <c r="C17069" s="22" t="s">
        <v>13</v>
      </c>
      <c r="D17069" s="20">
        <v>103.79</v>
      </c>
      <c r="E17069" s="20">
        <v>103.79</v>
      </c>
      <c r="F17069" s="20">
        <v>103.79</v>
      </c>
      <c r="G17069" s="20">
        <v>103.79</v>
      </c>
      <c r="H17069" s="20">
        <v>103.79</v>
      </c>
      <c r="I17069" s="20">
        <v>103.79</v>
      </c>
      <c r="J17069" s="20">
        <v>103.79</v>
      </c>
      <c r="K17069" s="20">
        <v>103.79</v>
      </c>
      <c r="L17069" s="20">
        <f t="shared" si="272"/>
        <v>103.79</v>
      </c>
    </row>
    <row r="17070" spans="1:12" ht="16.5">
      <c r="A17070" s="19">
        <v>2901000048</v>
      </c>
      <c r="B17070" s="15" t="s">
        <v>16786</v>
      </c>
      <c r="C17070" s="22" t="s">
        <v>13</v>
      </c>
      <c r="D17070" s="20">
        <v>4414.4399999999996</v>
      </c>
      <c r="E17070" s="20">
        <v>4414.4399999999996</v>
      </c>
      <c r="F17070" s="20">
        <v>4414.55</v>
      </c>
      <c r="G17070" s="20">
        <v>4414.55</v>
      </c>
      <c r="H17070" s="20">
        <v>4414.55</v>
      </c>
      <c r="I17070" s="20">
        <v>4414.55</v>
      </c>
      <c r="J17070" s="20">
        <v>4414.55</v>
      </c>
      <c r="K17070" s="20">
        <v>4414.55</v>
      </c>
      <c r="L17070" s="20">
        <f t="shared" si="272"/>
        <v>4414.55</v>
      </c>
    </row>
    <row r="17071" spans="1:12" ht="24.75">
      <c r="A17071" s="19">
        <v>2901000049</v>
      </c>
      <c r="B17071" s="15" t="s">
        <v>16787</v>
      </c>
      <c r="C17071" s="22" t="s">
        <v>13</v>
      </c>
      <c r="D17071" s="20">
        <v>1098.56</v>
      </c>
      <c r="E17071" s="20">
        <v>1098.56</v>
      </c>
      <c r="F17071" s="20">
        <v>1098.5899999999999</v>
      </c>
      <c r="G17071" s="20">
        <v>1098.5899999999999</v>
      </c>
      <c r="H17071" s="20">
        <v>1098.5899999999999</v>
      </c>
      <c r="I17071" s="20">
        <v>1098.5899999999999</v>
      </c>
      <c r="J17071" s="20">
        <v>1098.5899999999999</v>
      </c>
      <c r="K17071" s="20">
        <v>1098.5899999999999</v>
      </c>
      <c r="L17071" s="20">
        <f t="shared" si="272"/>
        <v>1098.5899999999999</v>
      </c>
    </row>
    <row r="17072" spans="1:12" ht="33">
      <c r="A17072" s="19">
        <v>2901000065</v>
      </c>
      <c r="B17072" s="15" t="s">
        <v>16788</v>
      </c>
      <c r="C17072" s="22" t="s">
        <v>26</v>
      </c>
      <c r="D17072" s="20">
        <v>25.91</v>
      </c>
      <c r="E17072" s="20">
        <v>25.91</v>
      </c>
      <c r="F17072" s="20">
        <v>25.93</v>
      </c>
      <c r="G17072" s="20">
        <v>25.93</v>
      </c>
      <c r="H17072" s="20">
        <v>25.93</v>
      </c>
      <c r="I17072" s="20">
        <v>25.93</v>
      </c>
      <c r="J17072" s="20">
        <v>25.93</v>
      </c>
      <c r="K17072" s="20">
        <v>25.93</v>
      </c>
      <c r="L17072" s="21">
        <f t="shared" si="272"/>
        <v>25.93</v>
      </c>
    </row>
    <row r="17073" spans="1:12" ht="33">
      <c r="A17073" s="19">
        <v>2901000072</v>
      </c>
      <c r="B17073" s="15" t="s">
        <v>16789</v>
      </c>
      <c r="C17073" s="22" t="s">
        <v>13</v>
      </c>
      <c r="D17073" s="20">
        <v>358.72</v>
      </c>
      <c r="E17073" s="20">
        <v>358.72</v>
      </c>
      <c r="F17073" s="20">
        <v>358.72</v>
      </c>
      <c r="G17073" s="20">
        <v>358.72</v>
      </c>
      <c r="H17073" s="20">
        <v>358.72</v>
      </c>
      <c r="I17073" s="20">
        <v>358.72</v>
      </c>
      <c r="J17073" s="20">
        <v>358.72</v>
      </c>
      <c r="K17073" s="20">
        <v>358.72</v>
      </c>
      <c r="L17073" s="20">
        <f t="shared" si="272"/>
        <v>358.72</v>
      </c>
    </row>
    <row r="17074" spans="1:12" ht="33">
      <c r="A17074" s="19">
        <v>2901000073</v>
      </c>
      <c r="B17074" s="15" t="s">
        <v>16790</v>
      </c>
      <c r="C17074" s="22" t="s">
        <v>13</v>
      </c>
      <c r="D17074" s="20">
        <v>1157.3900000000001</v>
      </c>
      <c r="E17074" s="20">
        <v>1157.3900000000001</v>
      </c>
      <c r="F17074" s="20">
        <v>1157.42</v>
      </c>
      <c r="G17074" s="20">
        <v>1157.42</v>
      </c>
      <c r="H17074" s="20">
        <v>1157.42</v>
      </c>
      <c r="I17074" s="20">
        <v>1157.42</v>
      </c>
      <c r="J17074" s="20">
        <v>1157.42</v>
      </c>
      <c r="K17074" s="20">
        <v>1157.42</v>
      </c>
      <c r="L17074" s="20">
        <f t="shared" si="272"/>
        <v>1157.42</v>
      </c>
    </row>
    <row r="17075" spans="1:12" ht="33">
      <c r="A17075" s="19">
        <v>2901000074</v>
      </c>
      <c r="B17075" s="15" t="s">
        <v>16791</v>
      </c>
      <c r="C17075" s="22" t="s">
        <v>13</v>
      </c>
      <c r="D17075" s="20">
        <v>332.02</v>
      </c>
      <c r="E17075" s="20">
        <v>332.02</v>
      </c>
      <c r="F17075" s="20">
        <v>332.03</v>
      </c>
      <c r="G17075" s="20">
        <v>332.03</v>
      </c>
      <c r="H17075" s="20">
        <v>332.03</v>
      </c>
      <c r="I17075" s="20">
        <v>332.03</v>
      </c>
      <c r="J17075" s="20">
        <v>332.03</v>
      </c>
      <c r="K17075" s="20">
        <v>332.03</v>
      </c>
      <c r="L17075" s="20">
        <f t="shared" si="272"/>
        <v>332.03</v>
      </c>
    </row>
    <row r="17076" spans="1:12" ht="16.5">
      <c r="A17076" s="19">
        <v>2901000075</v>
      </c>
      <c r="B17076" s="15" t="s">
        <v>16792</v>
      </c>
      <c r="C17076" s="22" t="s">
        <v>10</v>
      </c>
      <c r="D17076" s="20">
        <v>1.5</v>
      </c>
      <c r="E17076" s="20">
        <v>1.5</v>
      </c>
      <c r="F17076" s="20">
        <v>1.5</v>
      </c>
      <c r="G17076" s="20">
        <v>1.5</v>
      </c>
      <c r="H17076" s="20">
        <v>1.5</v>
      </c>
      <c r="I17076" s="20">
        <v>1.5</v>
      </c>
      <c r="J17076" s="20">
        <v>1.5</v>
      </c>
      <c r="K17076" s="20">
        <v>1.5</v>
      </c>
      <c r="L17076" s="20">
        <f t="shared" si="272"/>
        <v>1.5</v>
      </c>
    </row>
    <row r="17077" spans="1:12" ht="24.75">
      <c r="A17077" s="19">
        <v>2901000080</v>
      </c>
      <c r="B17077" s="15" t="s">
        <v>16793</v>
      </c>
      <c r="C17077" s="22" t="s">
        <v>13</v>
      </c>
      <c r="D17077" s="20">
        <v>1534.08</v>
      </c>
      <c r="E17077" s="20">
        <v>1534.08</v>
      </c>
      <c r="F17077" s="20">
        <v>1534.11</v>
      </c>
      <c r="G17077" s="20">
        <v>1534.11</v>
      </c>
      <c r="H17077" s="20">
        <v>1534.11</v>
      </c>
      <c r="I17077" s="20">
        <v>1534.11</v>
      </c>
      <c r="J17077" s="20">
        <v>1534.11</v>
      </c>
      <c r="K17077" s="20">
        <v>1534.11</v>
      </c>
      <c r="L17077" s="20">
        <f t="shared" si="272"/>
        <v>1534.11</v>
      </c>
    </row>
    <row r="17078" spans="1:12" ht="24.75">
      <c r="A17078" s="19">
        <v>2901000081</v>
      </c>
      <c r="B17078" s="15" t="s">
        <v>16794</v>
      </c>
      <c r="C17078" s="22" t="s">
        <v>12</v>
      </c>
      <c r="D17078" s="20">
        <v>953.99</v>
      </c>
      <c r="E17078" s="20">
        <v>953.99</v>
      </c>
      <c r="F17078" s="20">
        <v>954.01</v>
      </c>
      <c r="G17078" s="20">
        <v>954.01</v>
      </c>
      <c r="H17078" s="20">
        <v>954.01</v>
      </c>
      <c r="I17078" s="20">
        <v>954.01</v>
      </c>
      <c r="J17078" s="20">
        <v>954.01</v>
      </c>
      <c r="K17078" s="20">
        <v>954.01</v>
      </c>
      <c r="L17078" s="20">
        <f t="shared" si="272"/>
        <v>954.01</v>
      </c>
    </row>
    <row r="17079" spans="1:12" ht="16.5">
      <c r="A17079" s="19">
        <v>2901000088</v>
      </c>
      <c r="B17079" s="15" t="s">
        <v>16795</v>
      </c>
      <c r="C17079" s="22" t="s">
        <v>13</v>
      </c>
      <c r="D17079" s="20">
        <v>488.36</v>
      </c>
      <c r="E17079" s="20">
        <v>498.02</v>
      </c>
      <c r="F17079" s="20">
        <v>516.84</v>
      </c>
      <c r="G17079" s="20">
        <v>502.95</v>
      </c>
      <c r="H17079" s="20">
        <v>543.26</v>
      </c>
      <c r="I17079" s="20">
        <v>531.87</v>
      </c>
      <c r="J17079" s="20">
        <v>477.51</v>
      </c>
      <c r="K17079" s="20">
        <v>523.59</v>
      </c>
      <c r="L17079" s="20">
        <f t="shared" si="272"/>
        <v>543.26</v>
      </c>
    </row>
    <row r="17080" spans="1:12" ht="24.75">
      <c r="A17080" s="19">
        <v>2901000090</v>
      </c>
      <c r="B17080" s="15" t="s">
        <v>16796</v>
      </c>
      <c r="C17080" s="22" t="s">
        <v>13</v>
      </c>
      <c r="D17080" s="20">
        <v>9731.1200000000008</v>
      </c>
      <c r="E17080" s="20">
        <v>9731.1200000000008</v>
      </c>
      <c r="F17080" s="20">
        <v>9731.3700000000008</v>
      </c>
      <c r="G17080" s="20">
        <v>9731.3700000000008</v>
      </c>
      <c r="H17080" s="20">
        <v>9731.3700000000008</v>
      </c>
      <c r="I17080" s="20">
        <v>9731.3700000000008</v>
      </c>
      <c r="J17080" s="20">
        <v>9731.3700000000008</v>
      </c>
      <c r="K17080" s="20">
        <v>9731.3700000000008</v>
      </c>
      <c r="L17080" s="20">
        <f t="shared" si="272"/>
        <v>9731.3700000000008</v>
      </c>
    </row>
    <row r="17081" spans="1:12" ht="66">
      <c r="A17081" s="19">
        <v>2901000091</v>
      </c>
      <c r="B17081" s="15" t="s">
        <v>16797</v>
      </c>
      <c r="C17081" s="22" t="s">
        <v>13</v>
      </c>
      <c r="D17081" s="20">
        <v>219353.22</v>
      </c>
      <c r="E17081" s="20">
        <v>219428.41</v>
      </c>
      <c r="F17081" s="20">
        <v>221310.49</v>
      </c>
      <c r="G17081" s="20">
        <v>221142.88</v>
      </c>
      <c r="H17081" s="20">
        <v>221529.13</v>
      </c>
      <c r="I17081" s="20">
        <v>220908.02</v>
      </c>
      <c r="J17081" s="20">
        <v>219229.5</v>
      </c>
      <c r="K17081" s="20">
        <v>220530.52</v>
      </c>
      <c r="L17081" s="20">
        <f t="shared" ref="L17081:L17142" si="273">MAX(D17081:K17081)</f>
        <v>221529.13</v>
      </c>
    </row>
    <row r="17082" spans="1:12" ht="74.25">
      <c r="A17082" s="19">
        <v>2901000092</v>
      </c>
      <c r="B17082" s="15" t="s">
        <v>16798</v>
      </c>
      <c r="C17082" s="22" t="s">
        <v>13</v>
      </c>
      <c r="D17082" s="20">
        <v>22672.58</v>
      </c>
      <c r="E17082" s="20">
        <v>22683.78</v>
      </c>
      <c r="F17082" s="20">
        <v>22717.279999999999</v>
      </c>
      <c r="G17082" s="20">
        <v>22694.28</v>
      </c>
      <c r="H17082" s="20">
        <v>22747.200000000001</v>
      </c>
      <c r="I17082" s="20">
        <v>22737.119999999999</v>
      </c>
      <c r="J17082" s="20">
        <v>22666.23</v>
      </c>
      <c r="K17082" s="20">
        <v>22744.560000000001</v>
      </c>
      <c r="L17082" s="20">
        <f t="shared" si="273"/>
        <v>22747.200000000001</v>
      </c>
    </row>
    <row r="17083" spans="1:12" ht="16.5">
      <c r="A17083" s="19">
        <v>2901000095</v>
      </c>
      <c r="B17083" s="15" t="s">
        <v>16799</v>
      </c>
      <c r="C17083" s="22" t="s">
        <v>13</v>
      </c>
      <c r="D17083" s="20">
        <v>60.56</v>
      </c>
      <c r="E17083" s="20">
        <v>60.56</v>
      </c>
      <c r="F17083" s="20">
        <v>60.56</v>
      </c>
      <c r="G17083" s="20">
        <v>60.56</v>
      </c>
      <c r="H17083" s="20">
        <v>60.56</v>
      </c>
      <c r="I17083" s="20">
        <v>60.56</v>
      </c>
      <c r="J17083" s="20">
        <v>60.56</v>
      </c>
      <c r="K17083" s="20">
        <v>60.56</v>
      </c>
      <c r="L17083" s="20">
        <f t="shared" si="273"/>
        <v>60.56</v>
      </c>
    </row>
    <row r="17084" spans="1:12" ht="24.75">
      <c r="A17084" s="19">
        <v>2901000096</v>
      </c>
      <c r="B17084" s="15" t="s">
        <v>16800</v>
      </c>
      <c r="C17084" s="22" t="s">
        <v>13</v>
      </c>
      <c r="D17084" s="20">
        <v>297.3</v>
      </c>
      <c r="E17084" s="20">
        <v>297.3</v>
      </c>
      <c r="F17084" s="20">
        <v>297.3</v>
      </c>
      <c r="G17084" s="20">
        <v>297.3</v>
      </c>
      <c r="H17084" s="20">
        <v>297.3</v>
      </c>
      <c r="I17084" s="20">
        <v>297.3</v>
      </c>
      <c r="J17084" s="20">
        <v>297.3</v>
      </c>
      <c r="K17084" s="20">
        <v>297.3</v>
      </c>
      <c r="L17084" s="20">
        <f t="shared" si="273"/>
        <v>297.3</v>
      </c>
    </row>
    <row r="17085" spans="1:12" ht="41.25">
      <c r="A17085" s="19">
        <v>2901000097</v>
      </c>
      <c r="B17085" s="15" t="s">
        <v>16801</v>
      </c>
      <c r="C17085" s="22" t="s">
        <v>13</v>
      </c>
      <c r="D17085" s="20">
        <v>12925.35</v>
      </c>
      <c r="E17085" s="20">
        <v>12925.35</v>
      </c>
      <c r="F17085" s="20">
        <v>12925.67</v>
      </c>
      <c r="G17085" s="20">
        <v>12925.67</v>
      </c>
      <c r="H17085" s="20">
        <v>12925.67</v>
      </c>
      <c r="I17085" s="20">
        <v>12925.67</v>
      </c>
      <c r="J17085" s="20">
        <v>12925.67</v>
      </c>
      <c r="K17085" s="20">
        <v>12925.67</v>
      </c>
      <c r="L17085" s="20">
        <f t="shared" si="273"/>
        <v>12925.67</v>
      </c>
    </row>
    <row r="17086" spans="1:12" ht="24.75">
      <c r="A17086" s="19">
        <v>2901000098</v>
      </c>
      <c r="B17086" s="15" t="s">
        <v>16802</v>
      </c>
      <c r="C17086" s="22" t="s">
        <v>13</v>
      </c>
      <c r="D17086" s="20">
        <v>12081.7</v>
      </c>
      <c r="E17086" s="20">
        <v>12081.7</v>
      </c>
      <c r="F17086" s="20">
        <v>12082</v>
      </c>
      <c r="G17086" s="20">
        <v>12082</v>
      </c>
      <c r="H17086" s="20">
        <v>12082</v>
      </c>
      <c r="I17086" s="20">
        <v>12082</v>
      </c>
      <c r="J17086" s="20">
        <v>12082</v>
      </c>
      <c r="K17086" s="20">
        <v>12082</v>
      </c>
      <c r="L17086" s="20">
        <f t="shared" si="273"/>
        <v>12082</v>
      </c>
    </row>
    <row r="17087" spans="1:12" ht="24.75">
      <c r="A17087" s="19">
        <v>2901000100</v>
      </c>
      <c r="B17087" s="15" t="s">
        <v>16803</v>
      </c>
      <c r="C17087" s="22" t="s">
        <v>13</v>
      </c>
      <c r="D17087" s="20">
        <v>274.08999999999997</v>
      </c>
      <c r="E17087" s="20">
        <v>277.54000000000002</v>
      </c>
      <c r="F17087" s="20">
        <v>285.38</v>
      </c>
      <c r="G17087" s="20">
        <v>279.7</v>
      </c>
      <c r="H17087" s="20">
        <v>296.3</v>
      </c>
      <c r="I17087" s="20">
        <v>291.89999999999998</v>
      </c>
      <c r="J17087" s="20">
        <v>270.29000000000002</v>
      </c>
      <c r="K17087" s="20">
        <v>287.27999999999997</v>
      </c>
      <c r="L17087" s="20">
        <f t="shared" si="273"/>
        <v>296.3</v>
      </c>
    </row>
    <row r="17088" spans="1:12" ht="24.75">
      <c r="A17088" s="19">
        <v>2901000101</v>
      </c>
      <c r="B17088" s="15" t="s">
        <v>16804</v>
      </c>
      <c r="C17088" s="22" t="s">
        <v>13</v>
      </c>
      <c r="D17088" s="20">
        <v>4452.8500000000004</v>
      </c>
      <c r="E17088" s="20">
        <v>4452.8500000000004</v>
      </c>
      <c r="F17088" s="20">
        <v>4452.96</v>
      </c>
      <c r="G17088" s="20">
        <v>4452.96</v>
      </c>
      <c r="H17088" s="20">
        <v>4452.96</v>
      </c>
      <c r="I17088" s="20">
        <v>4452.96</v>
      </c>
      <c r="J17088" s="20">
        <v>4452.96</v>
      </c>
      <c r="K17088" s="20">
        <v>4452.96</v>
      </c>
      <c r="L17088" s="20">
        <f t="shared" si="273"/>
        <v>4452.96</v>
      </c>
    </row>
    <row r="17089" spans="1:12" ht="49.5">
      <c r="A17089" s="19">
        <v>2901000103</v>
      </c>
      <c r="B17089" s="15" t="s">
        <v>16805</v>
      </c>
      <c r="C17089" s="22" t="s">
        <v>13</v>
      </c>
      <c r="D17089" s="20">
        <v>7194.2</v>
      </c>
      <c r="E17089" s="20">
        <v>7202.66</v>
      </c>
      <c r="F17089" s="20">
        <v>7232.17</v>
      </c>
      <c r="G17089" s="20">
        <v>7211.93</v>
      </c>
      <c r="H17089" s="20">
        <v>7259.17</v>
      </c>
      <c r="I17089" s="20">
        <v>7250.92</v>
      </c>
      <c r="J17089" s="20">
        <v>7182.9</v>
      </c>
      <c r="K17089" s="20">
        <v>7248.1</v>
      </c>
      <c r="L17089" s="20">
        <f t="shared" si="273"/>
        <v>7259.17</v>
      </c>
    </row>
    <row r="17090" spans="1:12" ht="41.25">
      <c r="A17090" s="19">
        <v>2901000104</v>
      </c>
      <c r="B17090" s="15" t="s">
        <v>16806</v>
      </c>
      <c r="C17090" s="22" t="s">
        <v>13</v>
      </c>
      <c r="D17090" s="20">
        <v>15982.4</v>
      </c>
      <c r="E17090" s="20">
        <v>16004.85</v>
      </c>
      <c r="F17090" s="20">
        <v>16098.03</v>
      </c>
      <c r="G17090" s="20">
        <v>16022.82</v>
      </c>
      <c r="H17090" s="20">
        <v>16162.13</v>
      </c>
      <c r="I17090" s="20">
        <v>16138.2</v>
      </c>
      <c r="J17090" s="20">
        <v>15966.16</v>
      </c>
      <c r="K17090" s="20">
        <v>16149.65</v>
      </c>
      <c r="L17090" s="20">
        <f t="shared" si="273"/>
        <v>16162.13</v>
      </c>
    </row>
    <row r="17091" spans="1:12" ht="33">
      <c r="A17091" s="19">
        <v>2901000105</v>
      </c>
      <c r="B17091" s="15" t="s">
        <v>16807</v>
      </c>
      <c r="C17091" s="22" t="s">
        <v>13</v>
      </c>
      <c r="D17091" s="20">
        <v>24882.46</v>
      </c>
      <c r="E17091" s="20">
        <v>24939.51</v>
      </c>
      <c r="F17091" s="20">
        <v>25163.55</v>
      </c>
      <c r="G17091" s="20">
        <v>24985.86</v>
      </c>
      <c r="H17091" s="20">
        <v>25325</v>
      </c>
      <c r="I17091" s="20">
        <v>25265.55</v>
      </c>
      <c r="J17091" s="20">
        <v>24840.61</v>
      </c>
      <c r="K17091" s="20">
        <v>25292.07</v>
      </c>
      <c r="L17091" s="20">
        <f t="shared" si="273"/>
        <v>25325</v>
      </c>
    </row>
    <row r="17092" spans="1:12" ht="41.25">
      <c r="A17092" s="19">
        <v>2901000111</v>
      </c>
      <c r="B17092" s="15" t="s">
        <v>16824</v>
      </c>
      <c r="C17092" s="22" t="s">
        <v>13</v>
      </c>
      <c r="D17092" s="20">
        <v>1990.11</v>
      </c>
      <c r="E17092" s="20">
        <v>1990.11</v>
      </c>
      <c r="F17092" s="20">
        <v>1990.16</v>
      </c>
      <c r="G17092" s="20">
        <v>1990.16</v>
      </c>
      <c r="H17092" s="20">
        <v>1990.16</v>
      </c>
      <c r="I17092" s="20">
        <v>1990.16</v>
      </c>
      <c r="J17092" s="20">
        <v>1990.16</v>
      </c>
      <c r="K17092" s="20">
        <v>1990.16</v>
      </c>
      <c r="L17092" s="21">
        <f t="shared" si="273"/>
        <v>1990.16</v>
      </c>
    </row>
    <row r="17093" spans="1:12" ht="33">
      <c r="A17093" s="19">
        <v>2901000114</v>
      </c>
      <c r="B17093" s="15" t="s">
        <v>16827</v>
      </c>
      <c r="C17093" s="22" t="s">
        <v>13</v>
      </c>
      <c r="D17093" s="20">
        <v>557.17999999999995</v>
      </c>
      <c r="E17093" s="20">
        <v>557.17999999999995</v>
      </c>
      <c r="F17093" s="20">
        <v>557.19000000000005</v>
      </c>
      <c r="G17093" s="20">
        <v>557.19000000000005</v>
      </c>
      <c r="H17093" s="20">
        <v>557.19000000000005</v>
      </c>
      <c r="I17093" s="20">
        <v>557.19000000000005</v>
      </c>
      <c r="J17093" s="20">
        <v>557.19000000000005</v>
      </c>
      <c r="K17093" s="20">
        <v>557.19000000000005</v>
      </c>
      <c r="L17093" s="20">
        <f t="shared" si="273"/>
        <v>557.19000000000005</v>
      </c>
    </row>
    <row r="17094" spans="1:12" ht="16.5">
      <c r="A17094" s="19">
        <v>2901000115</v>
      </c>
      <c r="B17094" s="15" t="s">
        <v>16828</v>
      </c>
      <c r="C17094" s="22" t="s">
        <v>13</v>
      </c>
      <c r="D17094" s="20">
        <v>3464.72</v>
      </c>
      <c r="E17094" s="20">
        <v>3473.04</v>
      </c>
      <c r="F17094" s="20">
        <v>3497.46</v>
      </c>
      <c r="G17094" s="20">
        <v>3480.45</v>
      </c>
      <c r="H17094" s="20">
        <v>3519.61</v>
      </c>
      <c r="I17094" s="20">
        <v>3512.15</v>
      </c>
      <c r="J17094" s="20">
        <v>3459.71</v>
      </c>
      <c r="K17094" s="20">
        <v>3517.67</v>
      </c>
      <c r="L17094" s="20">
        <f t="shared" si="273"/>
        <v>3519.61</v>
      </c>
    </row>
    <row r="17095" spans="1:12" ht="16.5">
      <c r="A17095" s="19">
        <v>2910000001</v>
      </c>
      <c r="B17095" s="15" t="s">
        <v>16825</v>
      </c>
      <c r="C17095" s="22" t="s">
        <v>13</v>
      </c>
      <c r="D17095" s="20">
        <v>404.8</v>
      </c>
      <c r="E17095" s="20">
        <v>404.8</v>
      </c>
      <c r="F17095" s="20">
        <v>404.81</v>
      </c>
      <c r="G17095" s="20">
        <v>404.81</v>
      </c>
      <c r="H17095" s="20">
        <v>404.81</v>
      </c>
      <c r="I17095" s="20">
        <v>404.81</v>
      </c>
      <c r="J17095" s="20">
        <v>404.81</v>
      </c>
      <c r="K17095" s="20">
        <v>404.81</v>
      </c>
      <c r="L17095" s="20">
        <f t="shared" si="273"/>
        <v>404.81</v>
      </c>
    </row>
    <row r="17096" spans="1:12" ht="24.75">
      <c r="A17096" s="19">
        <v>2910000002</v>
      </c>
      <c r="B17096" s="15" t="s">
        <v>16826</v>
      </c>
      <c r="C17096" s="22" t="s">
        <v>13</v>
      </c>
      <c r="D17096" s="20">
        <v>4441.62</v>
      </c>
      <c r="E17096" s="20">
        <v>4451.5</v>
      </c>
      <c r="F17096" s="20">
        <v>4473.9399999999996</v>
      </c>
      <c r="G17096" s="20">
        <v>4457.7299999999996</v>
      </c>
      <c r="H17096" s="20">
        <v>4505.1099999999997</v>
      </c>
      <c r="I17096" s="20">
        <v>4492.5600000000004</v>
      </c>
      <c r="J17096" s="20">
        <v>4430.8599999999997</v>
      </c>
      <c r="K17096" s="20">
        <v>4479.3599999999997</v>
      </c>
      <c r="L17096" s="20">
        <f t="shared" si="273"/>
        <v>4505.1099999999997</v>
      </c>
    </row>
    <row r="17097" spans="1:12" ht="33">
      <c r="A17097" s="19">
        <v>2914000001</v>
      </c>
      <c r="B17097" s="15" t="s">
        <v>16808</v>
      </c>
      <c r="C17097" s="22" t="s">
        <v>13</v>
      </c>
      <c r="D17097" s="20">
        <v>2304.2399999999998</v>
      </c>
      <c r="E17097" s="20">
        <v>2304.2399999999998</v>
      </c>
      <c r="F17097" s="20">
        <v>2304.31</v>
      </c>
      <c r="G17097" s="20">
        <v>2304.31</v>
      </c>
      <c r="H17097" s="20">
        <v>2304.31</v>
      </c>
      <c r="I17097" s="20">
        <v>2304.31</v>
      </c>
      <c r="J17097" s="20">
        <v>2304.31</v>
      </c>
      <c r="K17097" s="20">
        <v>2304.31</v>
      </c>
      <c r="L17097" s="20">
        <f t="shared" si="273"/>
        <v>2304.31</v>
      </c>
    </row>
    <row r="17098" spans="1:12" ht="41.25">
      <c r="A17098" s="19">
        <v>2914000005</v>
      </c>
      <c r="B17098" s="15" t="s">
        <v>16809</v>
      </c>
      <c r="C17098" s="22" t="s">
        <v>13</v>
      </c>
      <c r="D17098" s="20">
        <v>1978.87</v>
      </c>
      <c r="E17098" s="20">
        <v>1978.87</v>
      </c>
      <c r="F17098" s="20">
        <v>1978.92</v>
      </c>
      <c r="G17098" s="20">
        <v>1978.92</v>
      </c>
      <c r="H17098" s="20">
        <v>1978.92</v>
      </c>
      <c r="I17098" s="20">
        <v>1978.92</v>
      </c>
      <c r="J17098" s="20">
        <v>1978.92</v>
      </c>
      <c r="K17098" s="20">
        <v>1978.92</v>
      </c>
      <c r="L17098" s="20">
        <f t="shared" si="273"/>
        <v>1978.92</v>
      </c>
    </row>
    <row r="17099" spans="1:12" ht="33">
      <c r="A17099" s="19">
        <v>2917000001</v>
      </c>
      <c r="B17099" s="15" t="s">
        <v>16810</v>
      </c>
      <c r="C17099" s="22" t="s">
        <v>10</v>
      </c>
      <c r="D17099" s="20">
        <v>15.91</v>
      </c>
      <c r="E17099" s="20">
        <v>15.91</v>
      </c>
      <c r="F17099" s="20">
        <v>15.91</v>
      </c>
      <c r="G17099" s="20">
        <v>15.91</v>
      </c>
      <c r="H17099" s="20">
        <v>15.91</v>
      </c>
      <c r="I17099" s="20">
        <v>15.91</v>
      </c>
      <c r="J17099" s="20">
        <v>15.91</v>
      </c>
      <c r="K17099" s="20">
        <v>15.91</v>
      </c>
      <c r="L17099" s="20">
        <f t="shared" si="273"/>
        <v>15.91</v>
      </c>
    </row>
    <row r="17100" spans="1:12" ht="33">
      <c r="A17100" s="19">
        <v>2918000028</v>
      </c>
      <c r="B17100" s="15" t="s">
        <v>16811</v>
      </c>
      <c r="C17100" s="22" t="s">
        <v>13</v>
      </c>
      <c r="D17100" s="20">
        <v>3229.53</v>
      </c>
      <c r="E17100" s="20">
        <v>3229.53</v>
      </c>
      <c r="F17100" s="20">
        <v>3229.62</v>
      </c>
      <c r="G17100" s="20">
        <v>3229.62</v>
      </c>
      <c r="H17100" s="20">
        <v>3229.62</v>
      </c>
      <c r="I17100" s="20">
        <v>3229.62</v>
      </c>
      <c r="J17100" s="20">
        <v>3229.62</v>
      </c>
      <c r="K17100" s="20">
        <v>3229.62</v>
      </c>
      <c r="L17100" s="20">
        <f t="shared" si="273"/>
        <v>3229.62</v>
      </c>
    </row>
    <row r="17101" spans="1:12" ht="16.5">
      <c r="A17101" s="19">
        <v>2919000001</v>
      </c>
      <c r="B17101" s="15" t="s">
        <v>16830</v>
      </c>
      <c r="C17101" s="22" t="s">
        <v>13</v>
      </c>
      <c r="D17101" s="20">
        <v>1760.3</v>
      </c>
      <c r="E17101" s="20">
        <v>1760.3</v>
      </c>
      <c r="F17101" s="20">
        <v>1760.34</v>
      </c>
      <c r="G17101" s="20">
        <v>1760.34</v>
      </c>
      <c r="H17101" s="20">
        <v>1760.34</v>
      </c>
      <c r="I17101" s="20">
        <v>1760.34</v>
      </c>
      <c r="J17101" s="20">
        <v>1760.34</v>
      </c>
      <c r="K17101" s="20">
        <v>1760.34</v>
      </c>
      <c r="L17101" s="20">
        <f t="shared" si="273"/>
        <v>1760.34</v>
      </c>
    </row>
    <row r="17102" spans="1:12" ht="24.75">
      <c r="A17102" s="19">
        <v>2929000001</v>
      </c>
      <c r="B17102" s="15" t="s">
        <v>16812</v>
      </c>
      <c r="C17102" s="22" t="s">
        <v>13</v>
      </c>
      <c r="D17102" s="20">
        <v>1658.55</v>
      </c>
      <c r="E17102" s="20">
        <v>1658.55</v>
      </c>
      <c r="F17102" s="20">
        <v>1658.59</v>
      </c>
      <c r="G17102" s="20">
        <v>1658.59</v>
      </c>
      <c r="H17102" s="20">
        <v>1658.59</v>
      </c>
      <c r="I17102" s="20">
        <v>1658.59</v>
      </c>
      <c r="J17102" s="20">
        <v>1658.59</v>
      </c>
      <c r="K17102" s="20">
        <v>1658.59</v>
      </c>
      <c r="L17102" s="20">
        <f t="shared" si="273"/>
        <v>1658.59</v>
      </c>
    </row>
    <row r="17103" spans="1:12" ht="66">
      <c r="A17103" s="19">
        <v>2929000012</v>
      </c>
      <c r="B17103" s="15" t="s">
        <v>16813</v>
      </c>
      <c r="C17103" s="22" t="s">
        <v>13</v>
      </c>
      <c r="D17103" s="20">
        <v>6285.54</v>
      </c>
      <c r="E17103" s="20">
        <v>6291.23</v>
      </c>
      <c r="F17103" s="20">
        <v>6372.36</v>
      </c>
      <c r="G17103" s="20">
        <v>6357.26</v>
      </c>
      <c r="H17103" s="20">
        <v>6392.5</v>
      </c>
      <c r="I17103" s="20">
        <v>6366.73</v>
      </c>
      <c r="J17103" s="20">
        <v>6283.39</v>
      </c>
      <c r="K17103" s="20">
        <v>6351.45</v>
      </c>
      <c r="L17103" s="20">
        <f t="shared" si="273"/>
        <v>6392.5</v>
      </c>
    </row>
    <row r="17104" spans="1:12" ht="74.25">
      <c r="A17104" s="19">
        <v>2929000013</v>
      </c>
      <c r="B17104" s="15" t="s">
        <v>16814</v>
      </c>
      <c r="C17104" s="22" t="s">
        <v>13</v>
      </c>
      <c r="D17104" s="20">
        <v>17964.8</v>
      </c>
      <c r="E17104" s="20">
        <v>17974.439999999999</v>
      </c>
      <c r="F17104" s="20">
        <v>18247.939999999999</v>
      </c>
      <c r="G17104" s="20">
        <v>18222.34</v>
      </c>
      <c r="H17104" s="20">
        <v>18282.04</v>
      </c>
      <c r="I17104" s="20">
        <v>18192.16</v>
      </c>
      <c r="J17104" s="20">
        <v>17961.34</v>
      </c>
      <c r="K17104" s="20">
        <v>18131.16</v>
      </c>
      <c r="L17104" s="20">
        <f t="shared" si="273"/>
        <v>18282.04</v>
      </c>
    </row>
    <row r="17105" spans="1:12" ht="74.25">
      <c r="A17105" s="19">
        <v>2929000014</v>
      </c>
      <c r="B17105" s="15" t="s">
        <v>16815</v>
      </c>
      <c r="C17105" s="22" t="s">
        <v>13</v>
      </c>
      <c r="D17105" s="20">
        <v>16926.689999999999</v>
      </c>
      <c r="E17105" s="20">
        <v>16936.32</v>
      </c>
      <c r="F17105" s="20">
        <v>17209.8</v>
      </c>
      <c r="G17105" s="20">
        <v>17184.189999999999</v>
      </c>
      <c r="H17105" s="20">
        <v>17243.89</v>
      </c>
      <c r="I17105" s="20">
        <v>17154.009999999998</v>
      </c>
      <c r="J17105" s="20">
        <v>16923.189999999999</v>
      </c>
      <c r="K17105" s="20">
        <v>17093.009999999998</v>
      </c>
      <c r="L17105" s="20">
        <f t="shared" si="273"/>
        <v>17243.89</v>
      </c>
    </row>
    <row r="17106" spans="1:12" ht="16.5">
      <c r="A17106" s="19">
        <v>2929000031</v>
      </c>
      <c r="B17106" s="15" t="s">
        <v>16816</v>
      </c>
      <c r="C17106" s="22" t="s">
        <v>13</v>
      </c>
      <c r="D17106" s="20">
        <v>1600.2</v>
      </c>
      <c r="E17106" s="20">
        <v>1600.2</v>
      </c>
      <c r="F17106" s="20">
        <v>1600.24</v>
      </c>
      <c r="G17106" s="20">
        <v>1600.24</v>
      </c>
      <c r="H17106" s="20">
        <v>1600.24</v>
      </c>
      <c r="I17106" s="20">
        <v>1600.24</v>
      </c>
      <c r="J17106" s="20">
        <v>1600.24</v>
      </c>
      <c r="K17106" s="20">
        <v>1600.24</v>
      </c>
      <c r="L17106" s="20">
        <f t="shared" si="273"/>
        <v>1600.24</v>
      </c>
    </row>
    <row r="17107" spans="1:12" ht="16.5">
      <c r="A17107" s="19">
        <v>2929000052</v>
      </c>
      <c r="B17107" s="15" t="s">
        <v>16817</v>
      </c>
      <c r="C17107" s="22" t="s">
        <v>13</v>
      </c>
      <c r="D17107" s="20">
        <v>4004.75</v>
      </c>
      <c r="E17107" s="20">
        <v>4004.75</v>
      </c>
      <c r="F17107" s="20">
        <v>4004.86</v>
      </c>
      <c r="G17107" s="20">
        <v>4004.86</v>
      </c>
      <c r="H17107" s="20">
        <v>4004.86</v>
      </c>
      <c r="I17107" s="20">
        <v>4004.86</v>
      </c>
      <c r="J17107" s="20">
        <v>4004.86</v>
      </c>
      <c r="K17107" s="20">
        <v>4004.86</v>
      </c>
      <c r="L17107" s="20">
        <f t="shared" si="273"/>
        <v>4004.86</v>
      </c>
    </row>
    <row r="17108" spans="1:12" ht="41.25">
      <c r="A17108" s="19">
        <v>2929000054</v>
      </c>
      <c r="B17108" s="15" t="s">
        <v>16818</v>
      </c>
      <c r="C17108" s="22" t="s">
        <v>13</v>
      </c>
      <c r="D17108" s="20">
        <v>4897.91</v>
      </c>
      <c r="E17108" s="20">
        <v>4907.79</v>
      </c>
      <c r="F17108" s="20">
        <v>4930.24</v>
      </c>
      <c r="G17108" s="20">
        <v>4914.03</v>
      </c>
      <c r="H17108" s="20">
        <v>4961.42</v>
      </c>
      <c r="I17108" s="20">
        <v>4948.87</v>
      </c>
      <c r="J17108" s="20">
        <v>4887.17</v>
      </c>
      <c r="K17108" s="20">
        <v>4935.66</v>
      </c>
      <c r="L17108" s="20">
        <f t="shared" si="273"/>
        <v>4961.42</v>
      </c>
    </row>
    <row r="17109" spans="1:12" ht="16.5">
      <c r="A17109" s="19">
        <v>2929000055</v>
      </c>
      <c r="B17109" s="15" t="s">
        <v>16819</v>
      </c>
      <c r="C17109" s="22" t="s">
        <v>26</v>
      </c>
      <c r="D17109" s="20">
        <v>2.6</v>
      </c>
      <c r="E17109" s="20">
        <v>2.6</v>
      </c>
      <c r="F17109" s="20">
        <v>2.6</v>
      </c>
      <c r="G17109" s="20">
        <v>2.6</v>
      </c>
      <c r="H17109" s="20">
        <v>2.6</v>
      </c>
      <c r="I17109" s="20">
        <v>2.6</v>
      </c>
      <c r="J17109" s="20">
        <v>2.6</v>
      </c>
      <c r="K17109" s="20">
        <v>2.6</v>
      </c>
      <c r="L17109" s="20">
        <f t="shared" si="273"/>
        <v>2.6</v>
      </c>
    </row>
    <row r="17110" spans="1:12" ht="24.75">
      <c r="A17110" s="19">
        <v>2929000056</v>
      </c>
      <c r="B17110" s="15" t="s">
        <v>16820</v>
      </c>
      <c r="C17110" s="22" t="s">
        <v>13</v>
      </c>
      <c r="D17110" s="20">
        <v>3994.4</v>
      </c>
      <c r="E17110" s="20">
        <v>3994.4</v>
      </c>
      <c r="F17110" s="20">
        <v>3994.5</v>
      </c>
      <c r="G17110" s="20">
        <v>3994.5</v>
      </c>
      <c r="H17110" s="20">
        <v>3994.5</v>
      </c>
      <c r="I17110" s="20">
        <v>3994.5</v>
      </c>
      <c r="J17110" s="20">
        <v>3994.5</v>
      </c>
      <c r="K17110" s="20">
        <v>3994.5</v>
      </c>
      <c r="L17110" s="20">
        <f t="shared" si="273"/>
        <v>3994.5</v>
      </c>
    </row>
    <row r="17111" spans="1:12" ht="24.75">
      <c r="A17111" s="19">
        <v>2929000058</v>
      </c>
      <c r="B17111" s="15" t="s">
        <v>16821</v>
      </c>
      <c r="C17111" s="22" t="s">
        <v>13</v>
      </c>
      <c r="D17111" s="20">
        <v>4441.62</v>
      </c>
      <c r="E17111" s="20">
        <v>4451.5</v>
      </c>
      <c r="F17111" s="20">
        <v>4473.9399999999996</v>
      </c>
      <c r="G17111" s="20">
        <v>4457.7299999999996</v>
      </c>
      <c r="H17111" s="20">
        <v>4505.1099999999997</v>
      </c>
      <c r="I17111" s="20">
        <v>4492.5600000000004</v>
      </c>
      <c r="J17111" s="20">
        <v>4430.8599999999997</v>
      </c>
      <c r="K17111" s="20">
        <v>4479.3599999999997</v>
      </c>
      <c r="L17111" s="20">
        <f t="shared" si="273"/>
        <v>4505.1099999999997</v>
      </c>
    </row>
    <row r="17112" spans="1:12" ht="33">
      <c r="A17112" s="19">
        <v>2939000001</v>
      </c>
      <c r="B17112" s="15" t="s">
        <v>16822</v>
      </c>
      <c r="C17112" s="22" t="s">
        <v>13</v>
      </c>
      <c r="D17112" s="20">
        <v>7655.11</v>
      </c>
      <c r="E17112" s="20">
        <v>7665.29</v>
      </c>
      <c r="F17112" s="20">
        <v>7700.91</v>
      </c>
      <c r="G17112" s="20">
        <v>7676.49</v>
      </c>
      <c r="H17112" s="20">
        <v>7733.54</v>
      </c>
      <c r="I17112" s="20">
        <v>7723.55</v>
      </c>
      <c r="J17112" s="20">
        <v>7641.45</v>
      </c>
      <c r="K17112" s="20">
        <v>7720.15</v>
      </c>
      <c r="L17112" s="20">
        <f t="shared" si="273"/>
        <v>7733.54</v>
      </c>
    </row>
    <row r="17113" spans="1:12" ht="41.25">
      <c r="A17113" s="19">
        <v>2939000002</v>
      </c>
      <c r="B17113" s="15" t="s">
        <v>16823</v>
      </c>
      <c r="C17113" s="22" t="s">
        <v>13</v>
      </c>
      <c r="D17113" s="20">
        <v>27217.06</v>
      </c>
      <c r="E17113" s="20">
        <v>27217.06</v>
      </c>
      <c r="F17113" s="20">
        <v>27217.74</v>
      </c>
      <c r="G17113" s="20">
        <v>27217.74</v>
      </c>
      <c r="H17113" s="20">
        <v>27217.74</v>
      </c>
      <c r="I17113" s="20">
        <v>27217.74</v>
      </c>
      <c r="J17113" s="20">
        <v>27217.74</v>
      </c>
      <c r="K17113" s="20">
        <v>27217.74</v>
      </c>
      <c r="L17113" s="20">
        <f t="shared" si="273"/>
        <v>27217.74</v>
      </c>
    </row>
    <row r="17114" spans="1:12" ht="16.5">
      <c r="A17114" s="19">
        <v>2941000004</v>
      </c>
      <c r="B17114" s="15" t="s">
        <v>16829</v>
      </c>
      <c r="C17114" s="22" t="s">
        <v>13</v>
      </c>
      <c r="D17114" s="20">
        <v>14067.63</v>
      </c>
      <c r="E17114" s="20">
        <v>14067.63</v>
      </c>
      <c r="F17114" s="20">
        <v>14067.98</v>
      </c>
      <c r="G17114" s="20">
        <v>14067.98</v>
      </c>
      <c r="H17114" s="20">
        <v>14067.98</v>
      </c>
      <c r="I17114" s="20">
        <v>14067.98</v>
      </c>
      <c r="J17114" s="20">
        <v>14067.98</v>
      </c>
      <c r="K17114" s="20">
        <v>14067.98</v>
      </c>
      <c r="L17114" s="20">
        <f t="shared" si="273"/>
        <v>14067.98</v>
      </c>
    </row>
    <row r="17115" spans="1:12" ht="33">
      <c r="A17115" s="19">
        <v>2950000001</v>
      </c>
      <c r="B17115" s="15" t="s">
        <v>16831</v>
      </c>
      <c r="C17115" s="22" t="s">
        <v>13</v>
      </c>
      <c r="D17115" s="20">
        <v>4012.75</v>
      </c>
      <c r="E17115" s="20">
        <v>4012.75</v>
      </c>
      <c r="F17115" s="20">
        <v>4012.84</v>
      </c>
      <c r="G17115" s="20">
        <v>4012.84</v>
      </c>
      <c r="H17115" s="20">
        <v>4012.84</v>
      </c>
      <c r="I17115" s="20">
        <v>4012.84</v>
      </c>
      <c r="J17115" s="20">
        <v>4012.84</v>
      </c>
      <c r="K17115" s="20">
        <v>4012.84</v>
      </c>
      <c r="L17115" s="20">
        <f t="shared" si="273"/>
        <v>4012.84</v>
      </c>
    </row>
    <row r="17116" spans="1:12" ht="24.75">
      <c r="A17116" s="19">
        <v>2950000003</v>
      </c>
      <c r="B17116" s="15" t="s">
        <v>16834</v>
      </c>
      <c r="C17116" s="22" t="s">
        <v>13</v>
      </c>
      <c r="D17116" s="20">
        <v>144718.37</v>
      </c>
      <c r="E17116" s="20">
        <v>144718.37</v>
      </c>
      <c r="F17116" s="20">
        <v>144721.98000000001</v>
      </c>
      <c r="G17116" s="20">
        <v>144721.98000000001</v>
      </c>
      <c r="H17116" s="20">
        <v>144721.98000000001</v>
      </c>
      <c r="I17116" s="20">
        <v>144721.98000000001</v>
      </c>
      <c r="J17116" s="20">
        <v>144721.98000000001</v>
      </c>
      <c r="K17116" s="20">
        <v>144721.98000000001</v>
      </c>
      <c r="L17116" s="20">
        <f t="shared" si="273"/>
        <v>144721.98000000001</v>
      </c>
    </row>
    <row r="17117" spans="1:12" ht="24.75">
      <c r="A17117" s="19">
        <v>2950000004</v>
      </c>
      <c r="B17117" s="15" t="s">
        <v>16833</v>
      </c>
      <c r="C17117" s="22" t="s">
        <v>13</v>
      </c>
      <c r="D17117" s="20">
        <v>802.62</v>
      </c>
      <c r="E17117" s="20">
        <v>802.62</v>
      </c>
      <c r="F17117" s="20">
        <v>802.64</v>
      </c>
      <c r="G17117" s="20">
        <v>802.64</v>
      </c>
      <c r="H17117" s="20">
        <v>802.64</v>
      </c>
      <c r="I17117" s="20">
        <v>802.64</v>
      </c>
      <c r="J17117" s="20">
        <v>802.64</v>
      </c>
      <c r="K17117" s="20">
        <v>802.64</v>
      </c>
      <c r="L17117" s="20">
        <f t="shared" si="273"/>
        <v>802.64</v>
      </c>
    </row>
    <row r="17118" spans="1:12" ht="33">
      <c r="A17118" s="19">
        <v>2950000005</v>
      </c>
      <c r="B17118" s="15" t="s">
        <v>16835</v>
      </c>
      <c r="C17118" s="22" t="s">
        <v>13</v>
      </c>
      <c r="D17118" s="20">
        <v>929.45</v>
      </c>
      <c r="E17118" s="20">
        <v>929.45</v>
      </c>
      <c r="F17118" s="20">
        <v>929.47</v>
      </c>
      <c r="G17118" s="20">
        <v>929.47</v>
      </c>
      <c r="H17118" s="20">
        <v>929.47</v>
      </c>
      <c r="I17118" s="20">
        <v>929.47</v>
      </c>
      <c r="J17118" s="20">
        <v>929.47</v>
      </c>
      <c r="K17118" s="20">
        <v>929.47</v>
      </c>
      <c r="L17118" s="20">
        <f t="shared" si="273"/>
        <v>929.47</v>
      </c>
    </row>
    <row r="17119" spans="1:12" ht="33">
      <c r="A17119" s="19">
        <v>2950000006</v>
      </c>
      <c r="B17119" s="15" t="s">
        <v>16832</v>
      </c>
      <c r="C17119" s="22" t="s">
        <v>13</v>
      </c>
      <c r="D17119" s="20">
        <v>93616.45</v>
      </c>
      <c r="E17119" s="20">
        <v>93616.45</v>
      </c>
      <c r="F17119" s="20">
        <v>93618.79</v>
      </c>
      <c r="G17119" s="20">
        <v>93618.79</v>
      </c>
      <c r="H17119" s="20">
        <v>93618.79</v>
      </c>
      <c r="I17119" s="20">
        <v>93618.79</v>
      </c>
      <c r="J17119" s="20">
        <v>93618.79</v>
      </c>
      <c r="K17119" s="20">
        <v>93618.79</v>
      </c>
      <c r="L17119" s="20">
        <f t="shared" si="273"/>
        <v>93618.79</v>
      </c>
    </row>
    <row r="17120" spans="1:12" ht="16.5">
      <c r="A17120" s="19">
        <v>2960000001</v>
      </c>
      <c r="B17120" s="15" t="s">
        <v>16837</v>
      </c>
      <c r="C17120" s="22" t="s">
        <v>13</v>
      </c>
      <c r="D17120" s="20">
        <v>118.29</v>
      </c>
      <c r="E17120" s="20">
        <v>118.29</v>
      </c>
      <c r="F17120" s="20">
        <v>118.29</v>
      </c>
      <c r="G17120" s="20">
        <v>118.25</v>
      </c>
      <c r="H17120" s="20">
        <v>118.29</v>
      </c>
      <c r="I17120" s="20">
        <v>118.29</v>
      </c>
      <c r="J17120" s="20">
        <v>118.29</v>
      </c>
      <c r="K17120" s="20">
        <v>118.29</v>
      </c>
      <c r="L17120" s="20">
        <f t="shared" si="273"/>
        <v>118.29</v>
      </c>
    </row>
    <row r="17121" spans="1:12" ht="16.5">
      <c r="A17121" s="19">
        <v>2960000002</v>
      </c>
      <c r="B17121" s="15" t="s">
        <v>16838</v>
      </c>
      <c r="C17121" s="22" t="s">
        <v>13</v>
      </c>
      <c r="D17121" s="20">
        <v>118.29</v>
      </c>
      <c r="E17121" s="20">
        <v>118.29</v>
      </c>
      <c r="F17121" s="20">
        <v>118.29</v>
      </c>
      <c r="G17121" s="20">
        <v>118.25</v>
      </c>
      <c r="H17121" s="20">
        <v>118.29</v>
      </c>
      <c r="I17121" s="20">
        <v>118.29</v>
      </c>
      <c r="J17121" s="20">
        <v>118.29</v>
      </c>
      <c r="K17121" s="20">
        <v>118.29</v>
      </c>
      <c r="L17121" s="20">
        <f t="shared" si="273"/>
        <v>118.29</v>
      </c>
    </row>
    <row r="17122" spans="1:12" ht="16.5">
      <c r="A17122" s="19">
        <v>2960000003</v>
      </c>
      <c r="B17122" s="15" t="s">
        <v>16839</v>
      </c>
      <c r="C17122" s="22" t="s">
        <v>13</v>
      </c>
      <c r="D17122" s="20">
        <v>118.29</v>
      </c>
      <c r="E17122" s="20">
        <v>118.29</v>
      </c>
      <c r="F17122" s="20">
        <v>118.29</v>
      </c>
      <c r="G17122" s="20">
        <v>118.25</v>
      </c>
      <c r="H17122" s="20">
        <v>118.29</v>
      </c>
      <c r="I17122" s="20">
        <v>118.29</v>
      </c>
      <c r="J17122" s="20">
        <v>118.29</v>
      </c>
      <c r="K17122" s="20">
        <v>118.29</v>
      </c>
      <c r="L17122" s="20">
        <f t="shared" si="273"/>
        <v>118.29</v>
      </c>
    </row>
    <row r="17123" spans="1:12" ht="16.5">
      <c r="A17123" s="19">
        <v>2960000004</v>
      </c>
      <c r="B17123" s="15" t="s">
        <v>16840</v>
      </c>
      <c r="C17123" s="22" t="s">
        <v>13</v>
      </c>
      <c r="D17123" s="20">
        <v>118.29</v>
      </c>
      <c r="E17123" s="20">
        <v>118.29</v>
      </c>
      <c r="F17123" s="20">
        <v>118.29</v>
      </c>
      <c r="G17123" s="20">
        <v>118.25</v>
      </c>
      <c r="H17123" s="20">
        <v>118.29</v>
      </c>
      <c r="I17123" s="20">
        <v>118.29</v>
      </c>
      <c r="J17123" s="20">
        <v>118.29</v>
      </c>
      <c r="K17123" s="20">
        <v>118.29</v>
      </c>
      <c r="L17123" s="20">
        <f t="shared" si="273"/>
        <v>118.29</v>
      </c>
    </row>
    <row r="17124" spans="1:12" ht="16.5">
      <c r="A17124" s="19">
        <v>2960000005</v>
      </c>
      <c r="B17124" s="15" t="s">
        <v>16841</v>
      </c>
      <c r="C17124" s="22" t="s">
        <v>13</v>
      </c>
      <c r="D17124" s="20">
        <v>118.29</v>
      </c>
      <c r="E17124" s="20">
        <v>118.29</v>
      </c>
      <c r="F17124" s="20">
        <v>118.29</v>
      </c>
      <c r="G17124" s="20">
        <v>118.25</v>
      </c>
      <c r="H17124" s="20">
        <v>118.29</v>
      </c>
      <c r="I17124" s="20">
        <v>118.29</v>
      </c>
      <c r="J17124" s="20">
        <v>118.29</v>
      </c>
      <c r="K17124" s="20">
        <v>118.29</v>
      </c>
      <c r="L17124" s="20">
        <f t="shared" si="273"/>
        <v>118.29</v>
      </c>
    </row>
    <row r="17125" spans="1:12" ht="16.5">
      <c r="A17125" s="19">
        <v>2960000006</v>
      </c>
      <c r="B17125" s="15" t="s">
        <v>16842</v>
      </c>
      <c r="C17125" s="22" t="s">
        <v>13</v>
      </c>
      <c r="D17125" s="20">
        <v>118.29</v>
      </c>
      <c r="E17125" s="20">
        <v>118.29</v>
      </c>
      <c r="F17125" s="20">
        <v>118.29</v>
      </c>
      <c r="G17125" s="20">
        <v>118.25</v>
      </c>
      <c r="H17125" s="20">
        <v>118.29</v>
      </c>
      <c r="I17125" s="20">
        <v>118.29</v>
      </c>
      <c r="J17125" s="20">
        <v>118.29</v>
      </c>
      <c r="K17125" s="20">
        <v>118.29</v>
      </c>
      <c r="L17125" s="20">
        <f t="shared" si="273"/>
        <v>118.29</v>
      </c>
    </row>
    <row r="17126" spans="1:12" ht="24.75">
      <c r="A17126" s="19">
        <v>2960000007</v>
      </c>
      <c r="B17126" s="15" t="s">
        <v>16843</v>
      </c>
      <c r="C17126" s="22" t="s">
        <v>13</v>
      </c>
      <c r="D17126" s="20">
        <v>1720.86</v>
      </c>
      <c r="E17126" s="20">
        <v>1720.86</v>
      </c>
      <c r="F17126" s="20">
        <v>1720.9</v>
      </c>
      <c r="G17126" s="20">
        <v>1720.9</v>
      </c>
      <c r="H17126" s="20">
        <v>1720.9</v>
      </c>
      <c r="I17126" s="20">
        <v>1720.9</v>
      </c>
      <c r="J17126" s="20">
        <v>1720.9</v>
      </c>
      <c r="K17126" s="20">
        <v>1720.9</v>
      </c>
      <c r="L17126" s="20">
        <f t="shared" si="273"/>
        <v>1720.9</v>
      </c>
    </row>
    <row r="17127" spans="1:12" ht="24.75">
      <c r="A17127" s="19">
        <v>2960000008</v>
      </c>
      <c r="B17127" s="15" t="s">
        <v>16844</v>
      </c>
      <c r="C17127" s="22" t="s">
        <v>13</v>
      </c>
      <c r="D17127" s="20">
        <v>310.23</v>
      </c>
      <c r="E17127" s="20">
        <v>310.23</v>
      </c>
      <c r="F17127" s="20">
        <v>310.23</v>
      </c>
      <c r="G17127" s="20">
        <v>310.23</v>
      </c>
      <c r="H17127" s="20">
        <v>310.23</v>
      </c>
      <c r="I17127" s="20">
        <v>310.23</v>
      </c>
      <c r="J17127" s="20">
        <v>310.23</v>
      </c>
      <c r="K17127" s="20">
        <v>310.23</v>
      </c>
      <c r="L17127" s="20">
        <f t="shared" si="273"/>
        <v>310.23</v>
      </c>
    </row>
    <row r="17128" spans="1:12" ht="16.5">
      <c r="A17128" s="19">
        <v>2960000009</v>
      </c>
      <c r="B17128" s="15" t="s">
        <v>16845</v>
      </c>
      <c r="C17128" s="22" t="s">
        <v>13</v>
      </c>
      <c r="D17128" s="20">
        <v>54.48</v>
      </c>
      <c r="E17128" s="20">
        <v>54.48</v>
      </c>
      <c r="F17128" s="20">
        <v>54.48</v>
      </c>
      <c r="G17128" s="20">
        <v>54.48</v>
      </c>
      <c r="H17128" s="20">
        <v>54.48</v>
      </c>
      <c r="I17128" s="20">
        <v>54.48</v>
      </c>
      <c r="J17128" s="20">
        <v>54.48</v>
      </c>
      <c r="K17128" s="20">
        <v>54.48</v>
      </c>
      <c r="L17128" s="20">
        <f t="shared" si="273"/>
        <v>54.48</v>
      </c>
    </row>
    <row r="17129" spans="1:12" ht="33">
      <c r="A17129" s="19">
        <v>2960000010</v>
      </c>
      <c r="B17129" s="15" t="s">
        <v>16846</v>
      </c>
      <c r="C17129" s="22" t="s">
        <v>13</v>
      </c>
      <c r="D17129" s="20">
        <v>1780.29</v>
      </c>
      <c r="E17129" s="20">
        <v>1780.29</v>
      </c>
      <c r="F17129" s="20">
        <v>1780.33</v>
      </c>
      <c r="G17129" s="20">
        <v>1780.33</v>
      </c>
      <c r="H17129" s="20">
        <v>1780.33</v>
      </c>
      <c r="I17129" s="20">
        <v>1780.33</v>
      </c>
      <c r="J17129" s="20">
        <v>1780.33</v>
      </c>
      <c r="K17129" s="20">
        <v>1780.33</v>
      </c>
      <c r="L17129" s="20">
        <f t="shared" si="273"/>
        <v>1780.33</v>
      </c>
    </row>
    <row r="17130" spans="1:12" ht="33">
      <c r="A17130" s="19">
        <v>2960000011</v>
      </c>
      <c r="B17130" s="15" t="s">
        <v>16847</v>
      </c>
      <c r="C17130" s="22" t="s">
        <v>13</v>
      </c>
      <c r="D17130" s="20">
        <v>777.45</v>
      </c>
      <c r="E17130" s="20">
        <v>777.45</v>
      </c>
      <c r="F17130" s="20">
        <v>777.47</v>
      </c>
      <c r="G17130" s="20">
        <v>777.47</v>
      </c>
      <c r="H17130" s="20">
        <v>777.47</v>
      </c>
      <c r="I17130" s="20">
        <v>777.47</v>
      </c>
      <c r="J17130" s="20">
        <v>777.47</v>
      </c>
      <c r="K17130" s="20">
        <v>777.47</v>
      </c>
      <c r="L17130" s="20">
        <f t="shared" si="273"/>
        <v>777.47</v>
      </c>
    </row>
    <row r="17131" spans="1:12" ht="41.25">
      <c r="A17131" s="19">
        <v>2960000012</v>
      </c>
      <c r="B17131" s="15" t="s">
        <v>16836</v>
      </c>
      <c r="C17131" s="22" t="s">
        <v>13</v>
      </c>
      <c r="D17131" s="20">
        <v>9355.5499999999993</v>
      </c>
      <c r="E17131" s="20">
        <v>9355.5499999999993</v>
      </c>
      <c r="F17131" s="20">
        <v>9355.7800000000007</v>
      </c>
      <c r="G17131" s="20">
        <v>9355.7800000000007</v>
      </c>
      <c r="H17131" s="20">
        <v>9355.7800000000007</v>
      </c>
      <c r="I17131" s="20">
        <v>9355.7800000000007</v>
      </c>
      <c r="J17131" s="20">
        <v>9355.7800000000007</v>
      </c>
      <c r="K17131" s="20">
        <v>9355.7800000000007</v>
      </c>
      <c r="L17131" s="20">
        <f t="shared" si="273"/>
        <v>9355.7800000000007</v>
      </c>
    </row>
    <row r="17132" spans="1:12" ht="33">
      <c r="A17132" s="19">
        <v>2960000013</v>
      </c>
      <c r="B17132" s="15" t="s">
        <v>16832</v>
      </c>
      <c r="C17132" s="22" t="s">
        <v>13</v>
      </c>
      <c r="D17132" s="20">
        <v>102984.7</v>
      </c>
      <c r="E17132" s="20">
        <v>102984.7</v>
      </c>
      <c r="F17132" s="20">
        <v>102987.28</v>
      </c>
      <c r="G17132" s="20">
        <v>102987.28</v>
      </c>
      <c r="H17132" s="20">
        <v>102987.28</v>
      </c>
      <c r="I17132" s="20">
        <v>102987.28</v>
      </c>
      <c r="J17132" s="20">
        <v>102987.28</v>
      </c>
      <c r="K17132" s="20">
        <v>102987.28</v>
      </c>
      <c r="L17132" s="20">
        <f t="shared" si="273"/>
        <v>102987.28</v>
      </c>
    </row>
    <row r="17133" spans="1:12" ht="33">
      <c r="A17133" s="19">
        <v>2960000014</v>
      </c>
      <c r="B17133" s="15" t="s">
        <v>16848</v>
      </c>
      <c r="C17133" s="22" t="s">
        <v>13</v>
      </c>
      <c r="D17133" s="20">
        <v>4554.57</v>
      </c>
      <c r="E17133" s="20">
        <v>4554.57</v>
      </c>
      <c r="F17133" s="20">
        <v>4554.6899999999996</v>
      </c>
      <c r="G17133" s="20">
        <v>4554.6899999999996</v>
      </c>
      <c r="H17133" s="20">
        <v>4554.6899999999996</v>
      </c>
      <c r="I17133" s="20">
        <v>4554.6899999999996</v>
      </c>
      <c r="J17133" s="20">
        <v>4554.6899999999996</v>
      </c>
      <c r="K17133" s="20">
        <v>4554.6899999999996</v>
      </c>
      <c r="L17133" s="20">
        <f t="shared" si="273"/>
        <v>4554.6899999999996</v>
      </c>
    </row>
    <row r="17134" spans="1:12" ht="33">
      <c r="A17134" s="19">
        <v>2960000015</v>
      </c>
      <c r="B17134" s="15" t="s">
        <v>16849</v>
      </c>
      <c r="C17134" s="22" t="s">
        <v>13</v>
      </c>
      <c r="D17134" s="20">
        <v>2360.58</v>
      </c>
      <c r="E17134" s="20">
        <v>2360.58</v>
      </c>
      <c r="F17134" s="20">
        <v>2360.65</v>
      </c>
      <c r="G17134" s="20">
        <v>2360.65</v>
      </c>
      <c r="H17134" s="20">
        <v>2360.65</v>
      </c>
      <c r="I17134" s="20">
        <v>2360.65</v>
      </c>
      <c r="J17134" s="20">
        <v>2360.65</v>
      </c>
      <c r="K17134" s="20">
        <v>2360.65</v>
      </c>
      <c r="L17134" s="20">
        <f t="shared" si="273"/>
        <v>2360.65</v>
      </c>
    </row>
    <row r="17135" spans="1:12" ht="24.75">
      <c r="A17135" s="19">
        <v>2960000016</v>
      </c>
      <c r="B17135" s="15" t="s">
        <v>16850</v>
      </c>
      <c r="C17135" s="22" t="s">
        <v>13</v>
      </c>
      <c r="D17135" s="20">
        <v>118.29</v>
      </c>
      <c r="E17135" s="20">
        <v>118.29</v>
      </c>
      <c r="F17135" s="20">
        <v>118.29</v>
      </c>
      <c r="G17135" s="20">
        <v>118.25</v>
      </c>
      <c r="H17135" s="20">
        <v>118.29</v>
      </c>
      <c r="I17135" s="20">
        <v>118.29</v>
      </c>
      <c r="J17135" s="20">
        <v>118.29</v>
      </c>
      <c r="K17135" s="20">
        <v>118.29</v>
      </c>
      <c r="L17135" s="20">
        <f t="shared" si="273"/>
        <v>118.29</v>
      </c>
    </row>
    <row r="17136" spans="1:12" ht="24.75">
      <c r="A17136" s="19">
        <v>2960000017</v>
      </c>
      <c r="B17136" s="15" t="s">
        <v>16851</v>
      </c>
      <c r="C17136" s="22" t="s">
        <v>13</v>
      </c>
      <c r="D17136" s="20">
        <v>118.29</v>
      </c>
      <c r="E17136" s="20">
        <v>118.29</v>
      </c>
      <c r="F17136" s="20">
        <v>118.29</v>
      </c>
      <c r="G17136" s="20">
        <v>118.25</v>
      </c>
      <c r="H17136" s="20">
        <v>118.29</v>
      </c>
      <c r="I17136" s="20">
        <v>118.29</v>
      </c>
      <c r="J17136" s="20">
        <v>118.29</v>
      </c>
      <c r="K17136" s="20">
        <v>118.29</v>
      </c>
      <c r="L17136" s="20">
        <f t="shared" si="273"/>
        <v>118.29</v>
      </c>
    </row>
    <row r="17137" spans="1:12" ht="24.75">
      <c r="A17137" s="19">
        <v>2960000018</v>
      </c>
      <c r="B17137" s="15" t="s">
        <v>16852</v>
      </c>
      <c r="C17137" s="22" t="s">
        <v>13</v>
      </c>
      <c r="D17137" s="20">
        <v>118.29</v>
      </c>
      <c r="E17137" s="20">
        <v>118.29</v>
      </c>
      <c r="F17137" s="20">
        <v>118.29</v>
      </c>
      <c r="G17137" s="20">
        <v>118.25</v>
      </c>
      <c r="H17137" s="20">
        <v>118.29</v>
      </c>
      <c r="I17137" s="20">
        <v>118.29</v>
      </c>
      <c r="J17137" s="20">
        <v>118.29</v>
      </c>
      <c r="K17137" s="20">
        <v>118.29</v>
      </c>
      <c r="L17137" s="20">
        <f t="shared" si="273"/>
        <v>118.29</v>
      </c>
    </row>
    <row r="17138" spans="1:12" ht="24.75">
      <c r="A17138" s="19">
        <v>2960000019</v>
      </c>
      <c r="B17138" s="15" t="s">
        <v>16853</v>
      </c>
      <c r="C17138" s="22" t="s">
        <v>13</v>
      </c>
      <c r="D17138" s="20">
        <v>118.29</v>
      </c>
      <c r="E17138" s="20">
        <v>118.29</v>
      </c>
      <c r="F17138" s="20">
        <v>118.29</v>
      </c>
      <c r="G17138" s="20">
        <v>118.25</v>
      </c>
      <c r="H17138" s="20">
        <v>118.29</v>
      </c>
      <c r="I17138" s="20">
        <v>118.29</v>
      </c>
      <c r="J17138" s="20">
        <v>118.29</v>
      </c>
      <c r="K17138" s="20">
        <v>118.29</v>
      </c>
      <c r="L17138" s="20">
        <f t="shared" si="273"/>
        <v>118.29</v>
      </c>
    </row>
    <row r="17139" spans="1:12" ht="16.5">
      <c r="A17139" s="19">
        <v>2960000020</v>
      </c>
      <c r="B17139" s="15" t="s">
        <v>16854</v>
      </c>
      <c r="C17139" s="22" t="s">
        <v>13</v>
      </c>
      <c r="D17139" s="20">
        <v>118.29</v>
      </c>
      <c r="E17139" s="20">
        <v>118.29</v>
      </c>
      <c r="F17139" s="20">
        <v>118.29</v>
      </c>
      <c r="G17139" s="20">
        <v>118.25</v>
      </c>
      <c r="H17139" s="20">
        <v>118.29</v>
      </c>
      <c r="I17139" s="20">
        <v>118.29</v>
      </c>
      <c r="J17139" s="20">
        <v>118.29</v>
      </c>
      <c r="K17139" s="20">
        <v>118.29</v>
      </c>
      <c r="L17139" s="20">
        <f t="shared" si="273"/>
        <v>118.29</v>
      </c>
    </row>
    <row r="17140" spans="1:12" ht="24.75">
      <c r="A17140" s="19">
        <v>2960000021</v>
      </c>
      <c r="B17140" s="15" t="s">
        <v>16855</v>
      </c>
      <c r="C17140" s="22" t="s">
        <v>13</v>
      </c>
      <c r="D17140" s="20">
        <v>118.29</v>
      </c>
      <c r="E17140" s="20">
        <v>118.29</v>
      </c>
      <c r="F17140" s="20">
        <v>118.29</v>
      </c>
      <c r="G17140" s="20">
        <v>118.25</v>
      </c>
      <c r="H17140" s="20">
        <v>118.29</v>
      </c>
      <c r="I17140" s="20">
        <v>118.29</v>
      </c>
      <c r="J17140" s="20">
        <v>118.29</v>
      </c>
      <c r="K17140" s="20">
        <v>118.29</v>
      </c>
      <c r="L17140" s="20">
        <f t="shared" si="273"/>
        <v>118.29</v>
      </c>
    </row>
    <row r="17141" spans="1:12" ht="24.75">
      <c r="A17141" s="19">
        <v>2960000022</v>
      </c>
      <c r="B17141" s="15" t="s">
        <v>16856</v>
      </c>
      <c r="C17141" s="22" t="s">
        <v>13</v>
      </c>
      <c r="D17141" s="20">
        <v>1607.81</v>
      </c>
      <c r="E17141" s="20">
        <v>1610.12</v>
      </c>
      <c r="F17141" s="20">
        <v>1616.4</v>
      </c>
      <c r="G17141" s="20">
        <v>1613.22</v>
      </c>
      <c r="H17141" s="20">
        <v>1623.16</v>
      </c>
      <c r="I17141" s="20">
        <v>1620.14</v>
      </c>
      <c r="J17141" s="20">
        <v>1606.25</v>
      </c>
      <c r="K17141" s="20">
        <v>1617.54</v>
      </c>
      <c r="L17141" s="21">
        <f t="shared" si="273"/>
        <v>1623.16</v>
      </c>
    </row>
    <row r="17142" spans="1:12" ht="24.75">
      <c r="A17142" s="19">
        <v>2960000022</v>
      </c>
      <c r="B17142" s="15" t="s">
        <v>16856</v>
      </c>
      <c r="C17142" s="22" t="s">
        <v>13</v>
      </c>
      <c r="D17142" s="20">
        <v>1607.81</v>
      </c>
      <c r="E17142" s="20">
        <v>1610.12</v>
      </c>
      <c r="F17142" s="20">
        <v>1616.4</v>
      </c>
      <c r="G17142" s="20">
        <v>1613.22</v>
      </c>
      <c r="H17142" s="20">
        <v>1623.16</v>
      </c>
      <c r="I17142" s="20">
        <v>1620.14</v>
      </c>
      <c r="J17142" s="20">
        <v>1606.25</v>
      </c>
      <c r="K17142" s="20">
        <v>1617.54</v>
      </c>
      <c r="L17142" s="20">
        <f t="shared" si="273"/>
        <v>1623.16</v>
      </c>
    </row>
    <row r="17143" spans="1:12" ht="16.5">
      <c r="A17143" s="19">
        <v>2960000023</v>
      </c>
      <c r="B17143" s="15" t="s">
        <v>16861</v>
      </c>
      <c r="C17143" s="22" t="s">
        <v>13</v>
      </c>
      <c r="D17143" s="20">
        <v>1792.82</v>
      </c>
      <c r="E17143" s="20">
        <v>1792.82</v>
      </c>
      <c r="F17143" s="20">
        <v>1792.86</v>
      </c>
      <c r="G17143" s="20">
        <v>1792.86</v>
      </c>
      <c r="H17143" s="20">
        <v>1792.86</v>
      </c>
      <c r="I17143" s="20">
        <v>1792.86</v>
      </c>
      <c r="J17143" s="20">
        <v>1792.86</v>
      </c>
      <c r="K17143" s="20">
        <v>1792.86</v>
      </c>
      <c r="L17143" s="20">
        <f t="shared" ref="L17143:L17206" si="274">MAX(D17143:K17143)</f>
        <v>1792.86</v>
      </c>
    </row>
    <row r="17144" spans="1:12" ht="24.75">
      <c r="A17144" s="19">
        <v>2960000024</v>
      </c>
      <c r="B17144" s="15" t="s">
        <v>16858</v>
      </c>
      <c r="C17144" s="22" t="s">
        <v>13</v>
      </c>
      <c r="D17144" s="20">
        <v>1892.75</v>
      </c>
      <c r="E17144" s="20">
        <v>1892.75</v>
      </c>
      <c r="F17144" s="20">
        <v>1892.79</v>
      </c>
      <c r="G17144" s="20">
        <v>1892.79</v>
      </c>
      <c r="H17144" s="20">
        <v>1892.79</v>
      </c>
      <c r="I17144" s="20">
        <v>1892.79</v>
      </c>
      <c r="J17144" s="20">
        <v>1892.79</v>
      </c>
      <c r="K17144" s="20">
        <v>1892.79</v>
      </c>
      <c r="L17144" s="20">
        <f t="shared" si="274"/>
        <v>1892.79</v>
      </c>
    </row>
    <row r="17145" spans="1:12" ht="24.75">
      <c r="A17145" s="19">
        <v>2960000025</v>
      </c>
      <c r="B17145" s="15" t="s">
        <v>16859</v>
      </c>
      <c r="C17145" s="22" t="s">
        <v>13</v>
      </c>
      <c r="D17145" s="20">
        <v>325.20999999999998</v>
      </c>
      <c r="E17145" s="20">
        <v>325.20999999999998</v>
      </c>
      <c r="F17145" s="20">
        <v>325.22000000000003</v>
      </c>
      <c r="G17145" s="20">
        <v>325.22000000000003</v>
      </c>
      <c r="H17145" s="20">
        <v>325.22000000000003</v>
      </c>
      <c r="I17145" s="20">
        <v>325.22000000000003</v>
      </c>
      <c r="J17145" s="20">
        <v>325.22000000000003</v>
      </c>
      <c r="K17145" s="20">
        <v>325.22000000000003</v>
      </c>
      <c r="L17145" s="20">
        <f t="shared" si="274"/>
        <v>325.22000000000003</v>
      </c>
    </row>
    <row r="17146" spans="1:12" ht="24.75">
      <c r="A17146" s="19">
        <v>2960000026</v>
      </c>
      <c r="B17146" s="15" t="s">
        <v>16860</v>
      </c>
      <c r="C17146" s="22" t="s">
        <v>13</v>
      </c>
      <c r="D17146" s="20">
        <v>7672.95</v>
      </c>
      <c r="E17146" s="20">
        <v>7682.82</v>
      </c>
      <c r="F17146" s="20">
        <v>7705.35</v>
      </c>
      <c r="G17146" s="20">
        <v>7689.13</v>
      </c>
      <c r="H17146" s="20">
        <v>7736.53</v>
      </c>
      <c r="I17146" s="20">
        <v>7723.97</v>
      </c>
      <c r="J17146" s="20">
        <v>7662.28</v>
      </c>
      <c r="K17146" s="20">
        <v>7710.78</v>
      </c>
      <c r="L17146" s="20">
        <f t="shared" si="274"/>
        <v>7736.53</v>
      </c>
    </row>
    <row r="17147" spans="1:12" ht="33">
      <c r="A17147" s="19">
        <v>2960000027</v>
      </c>
      <c r="B17147" s="15" t="s">
        <v>16857</v>
      </c>
      <c r="C17147" s="22" t="s">
        <v>13</v>
      </c>
      <c r="D17147" s="20">
        <v>6492.11</v>
      </c>
      <c r="E17147" s="20">
        <v>6507.22</v>
      </c>
      <c r="F17147" s="20">
        <v>6540.28</v>
      </c>
      <c r="G17147" s="20">
        <v>6516.27</v>
      </c>
      <c r="H17147" s="20">
        <v>6586.25</v>
      </c>
      <c r="I17147" s="20">
        <v>6567.44</v>
      </c>
      <c r="J17147" s="20">
        <v>6475.56</v>
      </c>
      <c r="K17147" s="20">
        <v>6549.2</v>
      </c>
      <c r="L17147" s="20">
        <f t="shared" si="274"/>
        <v>6586.25</v>
      </c>
    </row>
    <row r="17148" spans="1:12" ht="33">
      <c r="A17148" s="19">
        <v>2960000032</v>
      </c>
      <c r="B17148" s="15" t="s">
        <v>16862</v>
      </c>
      <c r="C17148" s="22" t="s">
        <v>13</v>
      </c>
      <c r="D17148" s="20">
        <v>6707.94</v>
      </c>
      <c r="E17148" s="20">
        <v>6723.07</v>
      </c>
      <c r="F17148" s="20">
        <v>6756.13</v>
      </c>
      <c r="G17148" s="20">
        <v>6732.12</v>
      </c>
      <c r="H17148" s="20">
        <v>6802.09</v>
      </c>
      <c r="I17148" s="20">
        <v>6783.27</v>
      </c>
      <c r="J17148" s="20">
        <v>6691.38</v>
      </c>
      <c r="K17148" s="20">
        <v>6765.03</v>
      </c>
      <c r="L17148" s="20">
        <f t="shared" si="274"/>
        <v>6802.09</v>
      </c>
    </row>
    <row r="17149" spans="1:12" ht="24.75">
      <c r="A17149" s="19">
        <v>2960000037</v>
      </c>
      <c r="B17149" s="15" t="s">
        <v>16863</v>
      </c>
      <c r="C17149" s="22" t="s">
        <v>13</v>
      </c>
      <c r="D17149" s="20">
        <v>7664.95</v>
      </c>
      <c r="E17149" s="20">
        <v>7674.83</v>
      </c>
      <c r="F17149" s="20">
        <v>7697.35</v>
      </c>
      <c r="G17149" s="20">
        <v>7681.13</v>
      </c>
      <c r="H17149" s="20">
        <v>7728.52</v>
      </c>
      <c r="I17149" s="20">
        <v>7715.98</v>
      </c>
      <c r="J17149" s="20">
        <v>7654.28</v>
      </c>
      <c r="K17149" s="20">
        <v>7702.77</v>
      </c>
      <c r="L17149" s="20">
        <f t="shared" si="274"/>
        <v>7728.52</v>
      </c>
    </row>
    <row r="17150" spans="1:12" ht="33">
      <c r="A17150" s="19">
        <v>2960000038</v>
      </c>
      <c r="B17150" s="15" t="s">
        <v>16864</v>
      </c>
      <c r="C17150" s="22" t="s">
        <v>13</v>
      </c>
      <c r="D17150" s="20">
        <v>673226.69</v>
      </c>
      <c r="E17150" s="20">
        <v>673313.69</v>
      </c>
      <c r="F17150" s="20">
        <v>673500.24</v>
      </c>
      <c r="G17150" s="20">
        <v>673372.87</v>
      </c>
      <c r="H17150" s="20">
        <v>673738.07</v>
      </c>
      <c r="I17150" s="20">
        <v>673635.54</v>
      </c>
      <c r="J17150" s="20">
        <v>673145.64</v>
      </c>
      <c r="K17150" s="20">
        <v>673561.1</v>
      </c>
      <c r="L17150" s="20">
        <f t="shared" si="274"/>
        <v>673738.07</v>
      </c>
    </row>
    <row r="17151" spans="1:12" ht="33">
      <c r="A17151" s="19">
        <v>2960000043</v>
      </c>
      <c r="B17151" s="15" t="s">
        <v>16865</v>
      </c>
      <c r="C17151" s="22" t="s">
        <v>13</v>
      </c>
      <c r="D17151" s="20">
        <v>625.91</v>
      </c>
      <c r="E17151" s="20">
        <v>626.02</v>
      </c>
      <c r="F17151" s="20">
        <v>626.29</v>
      </c>
      <c r="G17151" s="20">
        <v>626.11</v>
      </c>
      <c r="H17151" s="20">
        <v>626.65</v>
      </c>
      <c r="I17151" s="20">
        <v>626.51</v>
      </c>
      <c r="J17151" s="20">
        <v>625.79999999999995</v>
      </c>
      <c r="K17151" s="20">
        <v>626.36</v>
      </c>
      <c r="L17151" s="20">
        <f t="shared" si="274"/>
        <v>626.65</v>
      </c>
    </row>
    <row r="17152" spans="1:12" ht="24.75">
      <c r="A17152" s="19">
        <v>2960000046</v>
      </c>
      <c r="B17152" s="15" t="s">
        <v>20345</v>
      </c>
      <c r="C17152" s="22" t="s">
        <v>13</v>
      </c>
      <c r="D17152" s="20">
        <v>1661.19</v>
      </c>
      <c r="E17152" s="20">
        <v>1663.51</v>
      </c>
      <c r="F17152" s="20">
        <v>1669.79</v>
      </c>
      <c r="G17152" s="20">
        <v>1666.61</v>
      </c>
      <c r="H17152" s="20">
        <v>1676.55</v>
      </c>
      <c r="I17152" s="20">
        <v>1673.53</v>
      </c>
      <c r="J17152" s="20">
        <v>1659.65</v>
      </c>
      <c r="K17152" s="20">
        <v>1670.94</v>
      </c>
      <c r="L17152" s="21">
        <f t="shared" si="274"/>
        <v>1676.55</v>
      </c>
    </row>
    <row r="17153" spans="1:12" ht="16.5">
      <c r="A17153" s="19">
        <v>3000000001</v>
      </c>
      <c r="B17153" s="15" t="s">
        <v>16866</v>
      </c>
      <c r="C17153" s="22" t="s">
        <v>13</v>
      </c>
      <c r="D17153" s="20">
        <v>1098.98</v>
      </c>
      <c r="E17153" s="20">
        <v>1098.98</v>
      </c>
      <c r="F17153" s="20">
        <v>1098.99</v>
      </c>
      <c r="G17153" s="20">
        <v>1098.99</v>
      </c>
      <c r="H17153" s="20">
        <v>1099</v>
      </c>
      <c r="I17153" s="20">
        <v>1099</v>
      </c>
      <c r="J17153" s="20">
        <v>1099</v>
      </c>
      <c r="K17153" s="20">
        <v>1099</v>
      </c>
      <c r="L17153" s="20">
        <f t="shared" si="274"/>
        <v>1099</v>
      </c>
    </row>
    <row r="17154" spans="1:12" ht="16.5">
      <c r="A17154" s="19">
        <v>3000000002</v>
      </c>
      <c r="B17154" s="15" t="s">
        <v>16867</v>
      </c>
      <c r="C17154" s="22" t="s">
        <v>13</v>
      </c>
      <c r="D17154" s="20">
        <v>31.79</v>
      </c>
      <c r="E17154" s="20">
        <v>31.79</v>
      </c>
      <c r="F17154" s="20">
        <v>31.79</v>
      </c>
      <c r="G17154" s="20">
        <v>31.79</v>
      </c>
      <c r="H17154" s="20">
        <v>31.79</v>
      </c>
      <c r="I17154" s="20">
        <v>31.79</v>
      </c>
      <c r="J17154" s="20">
        <v>31.79</v>
      </c>
      <c r="K17154" s="20">
        <v>31.79</v>
      </c>
      <c r="L17154" s="20">
        <f t="shared" si="274"/>
        <v>31.79</v>
      </c>
    </row>
    <row r="17155" spans="1:12" ht="24.75">
      <c r="A17155" s="19">
        <v>3000000003</v>
      </c>
      <c r="B17155" s="15" t="s">
        <v>16868</v>
      </c>
      <c r="C17155" s="22" t="s">
        <v>13</v>
      </c>
      <c r="D17155" s="20">
        <v>5668.69</v>
      </c>
      <c r="E17155" s="20">
        <v>5668.69</v>
      </c>
      <c r="F17155" s="20">
        <v>5668.85</v>
      </c>
      <c r="G17155" s="20">
        <v>5668.77</v>
      </c>
      <c r="H17155" s="20">
        <v>5668.85</v>
      </c>
      <c r="I17155" s="20">
        <v>5668.85</v>
      </c>
      <c r="J17155" s="20">
        <v>5668.83</v>
      </c>
      <c r="K17155" s="20">
        <v>5668.85</v>
      </c>
      <c r="L17155" s="20">
        <f t="shared" si="274"/>
        <v>5668.85</v>
      </c>
    </row>
    <row r="17156" spans="1:12" ht="16.5">
      <c r="A17156" s="19">
        <v>3000000004</v>
      </c>
      <c r="B17156" s="15" t="s">
        <v>16869</v>
      </c>
      <c r="C17156" s="22" t="s">
        <v>13</v>
      </c>
      <c r="D17156" s="20">
        <v>3305.6</v>
      </c>
      <c r="E17156" s="20">
        <v>3305.6</v>
      </c>
      <c r="F17156" s="20">
        <v>3305.68</v>
      </c>
      <c r="G17156" s="20">
        <v>3305.68</v>
      </c>
      <c r="H17156" s="20">
        <v>3305.68</v>
      </c>
      <c r="I17156" s="20">
        <v>3305.68</v>
      </c>
      <c r="J17156" s="20">
        <v>3305.68</v>
      </c>
      <c r="K17156" s="20">
        <v>3305.68</v>
      </c>
      <c r="L17156" s="20">
        <f t="shared" si="274"/>
        <v>3305.68</v>
      </c>
    </row>
    <row r="17157" spans="1:12" ht="16.5">
      <c r="A17157" s="19">
        <v>3000000005</v>
      </c>
      <c r="B17157" s="15" t="s">
        <v>16870</v>
      </c>
      <c r="C17157" s="22" t="s">
        <v>13</v>
      </c>
      <c r="D17157" s="20">
        <v>80.06</v>
      </c>
      <c r="E17157" s="20">
        <v>80.06</v>
      </c>
      <c r="F17157" s="20">
        <v>80.06</v>
      </c>
      <c r="G17157" s="20">
        <v>80.06</v>
      </c>
      <c r="H17157" s="20">
        <v>80.06</v>
      </c>
      <c r="I17157" s="20">
        <v>80.06</v>
      </c>
      <c r="J17157" s="20">
        <v>80.06</v>
      </c>
      <c r="K17157" s="20">
        <v>80.06</v>
      </c>
      <c r="L17157" s="20">
        <f t="shared" si="274"/>
        <v>80.06</v>
      </c>
    </row>
    <row r="17158" spans="1:12" ht="16.5">
      <c r="A17158" s="19">
        <v>3000000006</v>
      </c>
      <c r="B17158" s="15" t="s">
        <v>16871</v>
      </c>
      <c r="C17158" s="22" t="s">
        <v>13</v>
      </c>
      <c r="D17158" s="20">
        <v>80.06</v>
      </c>
      <c r="E17158" s="20">
        <v>80.06</v>
      </c>
      <c r="F17158" s="20">
        <v>80.06</v>
      </c>
      <c r="G17158" s="20">
        <v>80.06</v>
      </c>
      <c r="H17158" s="20">
        <v>80.06</v>
      </c>
      <c r="I17158" s="20">
        <v>80.06</v>
      </c>
      <c r="J17158" s="20">
        <v>80.06</v>
      </c>
      <c r="K17158" s="20">
        <v>80.06</v>
      </c>
      <c r="L17158" s="20">
        <f t="shared" si="274"/>
        <v>80.06</v>
      </c>
    </row>
    <row r="17159" spans="1:12" ht="16.5">
      <c r="A17159" s="19">
        <v>3000000007</v>
      </c>
      <c r="B17159" s="15" t="s">
        <v>16872</v>
      </c>
      <c r="C17159" s="22" t="s">
        <v>13</v>
      </c>
      <c r="D17159" s="20">
        <v>3784.57</v>
      </c>
      <c r="E17159" s="20">
        <v>3784.57</v>
      </c>
      <c r="F17159" s="20">
        <v>3784.67</v>
      </c>
      <c r="G17159" s="20">
        <v>3784.67</v>
      </c>
      <c r="H17159" s="20">
        <v>3784.67</v>
      </c>
      <c r="I17159" s="20">
        <v>3784.67</v>
      </c>
      <c r="J17159" s="20">
        <v>3784.67</v>
      </c>
      <c r="K17159" s="20">
        <v>3784.67</v>
      </c>
      <c r="L17159" s="20">
        <f t="shared" si="274"/>
        <v>3784.67</v>
      </c>
    </row>
    <row r="17160" spans="1:12" ht="16.5">
      <c r="A17160" s="19">
        <v>3000000008</v>
      </c>
      <c r="B17160" s="15" t="s">
        <v>16873</v>
      </c>
      <c r="C17160" s="22" t="s">
        <v>13</v>
      </c>
      <c r="D17160" s="20">
        <v>182.38</v>
      </c>
      <c r="E17160" s="20">
        <v>182.38</v>
      </c>
      <c r="F17160" s="20">
        <v>182.38</v>
      </c>
      <c r="G17160" s="20">
        <v>182.38</v>
      </c>
      <c r="H17160" s="20">
        <v>182.38</v>
      </c>
      <c r="I17160" s="20">
        <v>182.38</v>
      </c>
      <c r="J17160" s="20">
        <v>182.38</v>
      </c>
      <c r="K17160" s="20">
        <v>182.38</v>
      </c>
      <c r="L17160" s="20">
        <f t="shared" si="274"/>
        <v>182.38</v>
      </c>
    </row>
    <row r="17161" spans="1:12" ht="16.5">
      <c r="A17161" s="19">
        <v>3000000009</v>
      </c>
      <c r="B17161" s="15" t="s">
        <v>16874</v>
      </c>
      <c r="C17161" s="22" t="s">
        <v>13</v>
      </c>
      <c r="D17161" s="20">
        <v>182.38</v>
      </c>
      <c r="E17161" s="20">
        <v>182.38</v>
      </c>
      <c r="F17161" s="20">
        <v>182.38</v>
      </c>
      <c r="G17161" s="20">
        <v>182.38</v>
      </c>
      <c r="H17161" s="20">
        <v>182.38</v>
      </c>
      <c r="I17161" s="20">
        <v>182.38</v>
      </c>
      <c r="J17161" s="20">
        <v>182.38</v>
      </c>
      <c r="K17161" s="20">
        <v>182.38</v>
      </c>
      <c r="L17161" s="20">
        <f t="shared" si="274"/>
        <v>182.38</v>
      </c>
    </row>
    <row r="17162" spans="1:12" ht="41.25">
      <c r="A17162" s="19">
        <v>3000000010</v>
      </c>
      <c r="B17162" s="15" t="s">
        <v>16875</v>
      </c>
      <c r="C17162" s="22" t="s">
        <v>13</v>
      </c>
      <c r="D17162" s="20">
        <v>7104.36</v>
      </c>
      <c r="E17162" s="20">
        <v>7104.36</v>
      </c>
      <c r="F17162" s="20">
        <v>7104.54</v>
      </c>
      <c r="G17162" s="20">
        <v>7104.54</v>
      </c>
      <c r="H17162" s="20">
        <v>7104.54</v>
      </c>
      <c r="I17162" s="20">
        <v>7104.54</v>
      </c>
      <c r="J17162" s="20">
        <v>7104.54</v>
      </c>
      <c r="K17162" s="20">
        <v>7104.54</v>
      </c>
      <c r="L17162" s="20">
        <f t="shared" si="274"/>
        <v>7104.54</v>
      </c>
    </row>
    <row r="17163" spans="1:12" ht="24.75">
      <c r="A17163" s="19">
        <v>3000000011</v>
      </c>
      <c r="B17163" s="15" t="s">
        <v>16876</v>
      </c>
      <c r="C17163" s="22" t="s">
        <v>13</v>
      </c>
      <c r="D17163" s="20">
        <v>88.93</v>
      </c>
      <c r="E17163" s="20">
        <v>88.93</v>
      </c>
      <c r="F17163" s="20">
        <v>88.93</v>
      </c>
      <c r="G17163" s="20">
        <v>88.93</v>
      </c>
      <c r="H17163" s="20">
        <v>88.93</v>
      </c>
      <c r="I17163" s="20">
        <v>88.93</v>
      </c>
      <c r="J17163" s="20">
        <v>88.93</v>
      </c>
      <c r="K17163" s="20">
        <v>88.93</v>
      </c>
      <c r="L17163" s="20">
        <f t="shared" si="274"/>
        <v>88.93</v>
      </c>
    </row>
    <row r="17164" spans="1:12">
      <c r="A17164" s="19">
        <v>3000000012</v>
      </c>
      <c r="B17164" s="15" t="s">
        <v>16877</v>
      </c>
      <c r="C17164" s="22" t="s">
        <v>13</v>
      </c>
      <c r="D17164" s="20">
        <v>1144.8900000000001</v>
      </c>
      <c r="E17164" s="20">
        <v>1144.8900000000001</v>
      </c>
      <c r="F17164" s="20">
        <v>1144.92</v>
      </c>
      <c r="G17164" s="20">
        <v>1144.92</v>
      </c>
      <c r="H17164" s="20">
        <v>1144.92</v>
      </c>
      <c r="I17164" s="20">
        <v>1144.92</v>
      </c>
      <c r="J17164" s="20">
        <v>1144.92</v>
      </c>
      <c r="K17164" s="20">
        <v>1144.92</v>
      </c>
      <c r="L17164" s="20">
        <f t="shared" si="274"/>
        <v>1144.92</v>
      </c>
    </row>
    <row r="17165" spans="1:12" ht="16.5">
      <c r="A17165" s="19">
        <v>3000000013</v>
      </c>
      <c r="B17165" s="15" t="s">
        <v>16878</v>
      </c>
      <c r="C17165" s="22" t="s">
        <v>13</v>
      </c>
      <c r="D17165" s="20">
        <v>1080.44</v>
      </c>
      <c r="E17165" s="20">
        <v>1080.44</v>
      </c>
      <c r="F17165" s="20">
        <v>1080.46</v>
      </c>
      <c r="G17165" s="20">
        <v>1080.46</v>
      </c>
      <c r="H17165" s="20">
        <v>1080.46</v>
      </c>
      <c r="I17165" s="20">
        <v>1080.46</v>
      </c>
      <c r="J17165" s="20">
        <v>1080.46</v>
      </c>
      <c r="K17165" s="20">
        <v>1080.46</v>
      </c>
      <c r="L17165" s="21">
        <f t="shared" si="274"/>
        <v>1080.46</v>
      </c>
    </row>
    <row r="17166" spans="1:12" ht="24.75">
      <c r="A17166" s="19">
        <v>3000000014</v>
      </c>
      <c r="B17166" s="15" t="s">
        <v>16879</v>
      </c>
      <c r="C17166" s="22" t="s">
        <v>13</v>
      </c>
      <c r="D17166" s="20">
        <v>1878.93</v>
      </c>
      <c r="E17166" s="20">
        <v>1878.93</v>
      </c>
      <c r="F17166" s="20">
        <v>1878.98</v>
      </c>
      <c r="G17166" s="20">
        <v>1878.98</v>
      </c>
      <c r="H17166" s="20">
        <v>1878.98</v>
      </c>
      <c r="I17166" s="20">
        <v>1878.98</v>
      </c>
      <c r="J17166" s="20">
        <v>1878.98</v>
      </c>
      <c r="K17166" s="20">
        <v>1878.98</v>
      </c>
      <c r="L17166" s="20">
        <f t="shared" si="274"/>
        <v>1878.98</v>
      </c>
    </row>
    <row r="17167" spans="1:12" ht="33">
      <c r="A17167" s="19">
        <v>3000000015</v>
      </c>
      <c r="B17167" s="15" t="s">
        <v>16880</v>
      </c>
      <c r="C17167" s="22" t="s">
        <v>13</v>
      </c>
      <c r="D17167" s="20">
        <v>21333.37</v>
      </c>
      <c r="E17167" s="20">
        <v>21333.37</v>
      </c>
      <c r="F17167" s="20">
        <v>21333.91</v>
      </c>
      <c r="G17167" s="20">
        <v>21333.91</v>
      </c>
      <c r="H17167" s="20">
        <v>21333.91</v>
      </c>
      <c r="I17167" s="20">
        <v>21333.91</v>
      </c>
      <c r="J17167" s="20">
        <v>21333.91</v>
      </c>
      <c r="K17167" s="20">
        <v>21333.91</v>
      </c>
      <c r="L17167" s="20">
        <f t="shared" si="274"/>
        <v>21333.91</v>
      </c>
    </row>
    <row r="17168" spans="1:12" ht="16.5">
      <c r="A17168" s="19">
        <v>3000000016</v>
      </c>
      <c r="B17168" s="15" t="s">
        <v>16881</v>
      </c>
      <c r="C17168" s="22" t="s">
        <v>13</v>
      </c>
      <c r="D17168" s="20">
        <v>1039.7</v>
      </c>
      <c r="E17168" s="20">
        <v>1039.7</v>
      </c>
      <c r="F17168" s="20">
        <v>1039.72</v>
      </c>
      <c r="G17168" s="20">
        <v>1039.72</v>
      </c>
      <c r="H17168" s="20">
        <v>1039.73</v>
      </c>
      <c r="I17168" s="20">
        <v>1039.73</v>
      </c>
      <c r="J17168" s="20">
        <v>1039.73</v>
      </c>
      <c r="K17168" s="20">
        <v>1039.73</v>
      </c>
      <c r="L17168" s="20">
        <f t="shared" si="274"/>
        <v>1039.73</v>
      </c>
    </row>
    <row r="17169" spans="1:12" ht="49.5">
      <c r="A17169" s="19">
        <v>3000000017</v>
      </c>
      <c r="B17169" s="15" t="s">
        <v>16882</v>
      </c>
      <c r="C17169" s="22" t="s">
        <v>13</v>
      </c>
      <c r="D17169" s="20">
        <v>9194.08</v>
      </c>
      <c r="E17169" s="20">
        <v>9194.08</v>
      </c>
      <c r="F17169" s="20">
        <v>9194.31</v>
      </c>
      <c r="G17169" s="20">
        <v>9194.31</v>
      </c>
      <c r="H17169" s="20">
        <v>9194.31</v>
      </c>
      <c r="I17169" s="20">
        <v>9194.31</v>
      </c>
      <c r="J17169" s="20">
        <v>9194.31</v>
      </c>
      <c r="K17169" s="20">
        <v>9194.31</v>
      </c>
      <c r="L17169" s="20">
        <f t="shared" si="274"/>
        <v>9194.31</v>
      </c>
    </row>
    <row r="17170" spans="1:12" ht="24.75">
      <c r="A17170" s="19">
        <v>3000000018</v>
      </c>
      <c r="B17170" s="15" t="s">
        <v>16883</v>
      </c>
      <c r="C17170" s="22" t="s">
        <v>13</v>
      </c>
      <c r="D17170" s="20">
        <v>526.51</v>
      </c>
      <c r="E17170" s="20">
        <v>526.51</v>
      </c>
      <c r="F17170" s="20">
        <v>526.52</v>
      </c>
      <c r="G17170" s="20">
        <v>526.52</v>
      </c>
      <c r="H17170" s="20">
        <v>526.52</v>
      </c>
      <c r="I17170" s="20">
        <v>526.52</v>
      </c>
      <c r="J17170" s="20">
        <v>526.52</v>
      </c>
      <c r="K17170" s="20">
        <v>526.52</v>
      </c>
      <c r="L17170" s="20">
        <f t="shared" si="274"/>
        <v>526.52</v>
      </c>
    </row>
    <row r="17171" spans="1:12" ht="16.5">
      <c r="A17171" s="19">
        <v>3000000019</v>
      </c>
      <c r="B17171" s="15" t="s">
        <v>16884</v>
      </c>
      <c r="C17171" s="22" t="s">
        <v>13</v>
      </c>
      <c r="D17171" s="20">
        <v>247.12</v>
      </c>
      <c r="E17171" s="20">
        <v>247.12</v>
      </c>
      <c r="F17171" s="20">
        <v>247.13</v>
      </c>
      <c r="G17171" s="20">
        <v>247.13</v>
      </c>
      <c r="H17171" s="20">
        <v>247.13</v>
      </c>
      <c r="I17171" s="20">
        <v>247.13</v>
      </c>
      <c r="J17171" s="20">
        <v>247.13</v>
      </c>
      <c r="K17171" s="20">
        <v>247.13</v>
      </c>
      <c r="L17171" s="20">
        <f t="shared" si="274"/>
        <v>247.13</v>
      </c>
    </row>
    <row r="17172" spans="1:12" ht="16.5">
      <c r="A17172" s="19">
        <v>3000000020</v>
      </c>
      <c r="B17172" s="15" t="s">
        <v>16885</v>
      </c>
      <c r="C17172" s="22" t="s">
        <v>13</v>
      </c>
      <c r="D17172" s="20">
        <v>227.9</v>
      </c>
      <c r="E17172" s="20">
        <v>227.9</v>
      </c>
      <c r="F17172" s="20">
        <v>227.91</v>
      </c>
      <c r="G17172" s="20">
        <v>227.91</v>
      </c>
      <c r="H17172" s="20">
        <v>227.91</v>
      </c>
      <c r="I17172" s="20">
        <v>227.91</v>
      </c>
      <c r="J17172" s="20">
        <v>227.91</v>
      </c>
      <c r="K17172" s="20">
        <v>227.91</v>
      </c>
      <c r="L17172" s="20">
        <f t="shared" si="274"/>
        <v>227.91</v>
      </c>
    </row>
    <row r="17173" spans="1:12" ht="16.5">
      <c r="A17173" s="19">
        <v>3000000021</v>
      </c>
      <c r="B17173" s="15" t="s">
        <v>16886</v>
      </c>
      <c r="C17173" s="22" t="s">
        <v>13</v>
      </c>
      <c r="D17173" s="20">
        <v>87.78</v>
      </c>
      <c r="E17173" s="20">
        <v>87.78</v>
      </c>
      <c r="F17173" s="20">
        <v>87.8</v>
      </c>
      <c r="G17173" s="20">
        <v>87.74</v>
      </c>
      <c r="H17173" s="20">
        <v>87.8</v>
      </c>
      <c r="I17173" s="20">
        <v>87.78</v>
      </c>
      <c r="J17173" s="20">
        <v>87.78</v>
      </c>
      <c r="K17173" s="20">
        <v>87.8</v>
      </c>
      <c r="L17173" s="20">
        <f t="shared" si="274"/>
        <v>87.8</v>
      </c>
    </row>
    <row r="17174" spans="1:12" ht="16.5">
      <c r="A17174" s="19">
        <v>3000000022</v>
      </c>
      <c r="B17174" s="15" t="s">
        <v>16887</v>
      </c>
      <c r="C17174" s="22" t="s">
        <v>13</v>
      </c>
      <c r="D17174" s="20">
        <v>49.22</v>
      </c>
      <c r="E17174" s="20">
        <v>49.22</v>
      </c>
      <c r="F17174" s="20">
        <v>49.24</v>
      </c>
      <c r="G17174" s="20">
        <v>49.2</v>
      </c>
      <c r="H17174" s="20">
        <v>49.24</v>
      </c>
      <c r="I17174" s="20">
        <v>49.24</v>
      </c>
      <c r="J17174" s="20">
        <v>49.22</v>
      </c>
      <c r="K17174" s="20">
        <v>49.24</v>
      </c>
      <c r="L17174" s="20">
        <f t="shared" si="274"/>
        <v>49.24</v>
      </c>
    </row>
    <row r="17175" spans="1:12" ht="16.5">
      <c r="A17175" s="19">
        <v>3000000023</v>
      </c>
      <c r="B17175" s="15" t="s">
        <v>16888</v>
      </c>
      <c r="C17175" s="22" t="s">
        <v>13</v>
      </c>
      <c r="D17175" s="20">
        <v>398.57</v>
      </c>
      <c r="E17175" s="20">
        <v>398.57</v>
      </c>
      <c r="F17175" s="20">
        <v>398.59</v>
      </c>
      <c r="G17175" s="20">
        <v>398.56</v>
      </c>
      <c r="H17175" s="20">
        <v>398.59</v>
      </c>
      <c r="I17175" s="20">
        <v>398.59</v>
      </c>
      <c r="J17175" s="20">
        <v>398.58</v>
      </c>
      <c r="K17175" s="20">
        <v>398.59</v>
      </c>
      <c r="L17175" s="20">
        <f t="shared" si="274"/>
        <v>398.59</v>
      </c>
    </row>
    <row r="17176" spans="1:12" ht="16.5">
      <c r="A17176" s="19">
        <v>3000000024</v>
      </c>
      <c r="B17176" s="15" t="s">
        <v>16889</v>
      </c>
      <c r="C17176" s="22" t="s">
        <v>13</v>
      </c>
      <c r="D17176" s="20">
        <v>87.78</v>
      </c>
      <c r="E17176" s="20">
        <v>87.78</v>
      </c>
      <c r="F17176" s="20">
        <v>87.8</v>
      </c>
      <c r="G17176" s="20">
        <v>87.74</v>
      </c>
      <c r="H17176" s="20">
        <v>87.8</v>
      </c>
      <c r="I17176" s="20">
        <v>87.78</v>
      </c>
      <c r="J17176" s="20">
        <v>87.78</v>
      </c>
      <c r="K17176" s="20">
        <v>87.8</v>
      </c>
      <c r="L17176" s="20">
        <f t="shared" si="274"/>
        <v>87.8</v>
      </c>
    </row>
    <row r="17177" spans="1:12" ht="16.5">
      <c r="A17177" s="19">
        <v>3000000025</v>
      </c>
      <c r="B17177" s="15" t="s">
        <v>16890</v>
      </c>
      <c r="C17177" s="22" t="s">
        <v>13</v>
      </c>
      <c r="D17177" s="20">
        <v>57.63</v>
      </c>
      <c r="E17177" s="20">
        <v>57.63</v>
      </c>
      <c r="F17177" s="20">
        <v>57.64</v>
      </c>
      <c r="G17177" s="20">
        <v>57.59</v>
      </c>
      <c r="H17177" s="20">
        <v>57.64</v>
      </c>
      <c r="I17177" s="20">
        <v>57.63</v>
      </c>
      <c r="J17177" s="20">
        <v>57.63</v>
      </c>
      <c r="K17177" s="20">
        <v>57.64</v>
      </c>
      <c r="L17177" s="20">
        <f t="shared" si="274"/>
        <v>57.64</v>
      </c>
    </row>
    <row r="17178" spans="1:12" ht="16.5">
      <c r="A17178" s="19">
        <v>3000000026</v>
      </c>
      <c r="B17178" s="15" t="s">
        <v>16891</v>
      </c>
      <c r="C17178" s="22" t="s">
        <v>13</v>
      </c>
      <c r="D17178" s="20">
        <v>109.75</v>
      </c>
      <c r="E17178" s="20">
        <v>109.75</v>
      </c>
      <c r="F17178" s="20">
        <v>109.75</v>
      </c>
      <c r="G17178" s="20">
        <v>109.68</v>
      </c>
      <c r="H17178" s="20">
        <v>109.75</v>
      </c>
      <c r="I17178" s="20">
        <v>109.75</v>
      </c>
      <c r="J17178" s="20">
        <v>109.75</v>
      </c>
      <c r="K17178" s="20">
        <v>109.75</v>
      </c>
      <c r="L17178" s="20">
        <f t="shared" si="274"/>
        <v>109.75</v>
      </c>
    </row>
    <row r="17179" spans="1:12" ht="16.5">
      <c r="A17179" s="19">
        <v>3000000027</v>
      </c>
      <c r="B17179" s="15" t="s">
        <v>16892</v>
      </c>
      <c r="C17179" s="22" t="s">
        <v>13</v>
      </c>
      <c r="D17179" s="20">
        <v>603.71</v>
      </c>
      <c r="E17179" s="20">
        <v>603.71</v>
      </c>
      <c r="F17179" s="20">
        <v>603.72</v>
      </c>
      <c r="G17179" s="20">
        <v>603.72</v>
      </c>
      <c r="H17179" s="20">
        <v>603.72</v>
      </c>
      <c r="I17179" s="20">
        <v>603.72</v>
      </c>
      <c r="J17179" s="20">
        <v>603.72</v>
      </c>
      <c r="K17179" s="20">
        <v>603.72</v>
      </c>
      <c r="L17179" s="20">
        <f t="shared" si="274"/>
        <v>603.72</v>
      </c>
    </row>
    <row r="17180" spans="1:12" ht="33">
      <c r="A17180" s="19">
        <v>3000000028</v>
      </c>
      <c r="B17180" s="15" t="s">
        <v>16893</v>
      </c>
      <c r="C17180" s="22" t="s">
        <v>13</v>
      </c>
      <c r="D17180" s="20">
        <v>8688.48</v>
      </c>
      <c r="E17180" s="20">
        <v>8688.48</v>
      </c>
      <c r="F17180" s="20">
        <v>8688.7000000000007</v>
      </c>
      <c r="G17180" s="20">
        <v>8688.7000000000007</v>
      </c>
      <c r="H17180" s="20">
        <v>8688.7000000000007</v>
      </c>
      <c r="I17180" s="20">
        <v>8688.7000000000007</v>
      </c>
      <c r="J17180" s="20">
        <v>8688.7000000000007</v>
      </c>
      <c r="K17180" s="20">
        <v>8688.7000000000007</v>
      </c>
      <c r="L17180" s="20">
        <f t="shared" si="274"/>
        <v>8688.7000000000007</v>
      </c>
    </row>
    <row r="17181" spans="1:12" ht="16.5">
      <c r="A17181" s="19">
        <v>3000000029</v>
      </c>
      <c r="B17181" s="15" t="s">
        <v>16894</v>
      </c>
      <c r="C17181" s="22" t="s">
        <v>13</v>
      </c>
      <c r="D17181" s="20">
        <v>217.96</v>
      </c>
      <c r="E17181" s="20">
        <v>217.96</v>
      </c>
      <c r="F17181" s="20">
        <v>217.97</v>
      </c>
      <c r="G17181" s="20">
        <v>217.97</v>
      </c>
      <c r="H17181" s="20">
        <v>217.97</v>
      </c>
      <c r="I17181" s="20">
        <v>217.97</v>
      </c>
      <c r="J17181" s="20">
        <v>217.97</v>
      </c>
      <c r="K17181" s="20">
        <v>217.97</v>
      </c>
      <c r="L17181" s="21">
        <f t="shared" si="274"/>
        <v>217.97</v>
      </c>
    </row>
    <row r="17182" spans="1:12" ht="16.5">
      <c r="A17182" s="19">
        <v>3000000030</v>
      </c>
      <c r="B17182" s="15" t="s">
        <v>16895</v>
      </c>
      <c r="C17182" s="22" t="s">
        <v>13</v>
      </c>
      <c r="D17182" s="20">
        <v>217.96</v>
      </c>
      <c r="E17182" s="20">
        <v>217.96</v>
      </c>
      <c r="F17182" s="20">
        <v>217.97</v>
      </c>
      <c r="G17182" s="20">
        <v>217.97</v>
      </c>
      <c r="H17182" s="20">
        <v>217.97</v>
      </c>
      <c r="I17182" s="20">
        <v>217.97</v>
      </c>
      <c r="J17182" s="20">
        <v>217.97</v>
      </c>
      <c r="K17182" s="20">
        <v>217.97</v>
      </c>
      <c r="L17182" s="21">
        <f t="shared" si="274"/>
        <v>217.97</v>
      </c>
    </row>
    <row r="17183" spans="1:12" ht="24.75">
      <c r="A17183" s="19">
        <v>3000000032</v>
      </c>
      <c r="B17183" s="15" t="s">
        <v>16896</v>
      </c>
      <c r="C17183" s="22" t="s">
        <v>13</v>
      </c>
      <c r="D17183" s="20">
        <v>256.63</v>
      </c>
      <c r="E17183" s="20">
        <v>256.63</v>
      </c>
      <c r="F17183" s="20">
        <v>256.64999999999998</v>
      </c>
      <c r="G17183" s="20">
        <v>256.64999999999998</v>
      </c>
      <c r="H17183" s="20">
        <v>256.64999999999998</v>
      </c>
      <c r="I17183" s="20">
        <v>256.64999999999998</v>
      </c>
      <c r="J17183" s="20">
        <v>256.64999999999998</v>
      </c>
      <c r="K17183" s="20">
        <v>256.64999999999998</v>
      </c>
      <c r="L17183" s="20">
        <f t="shared" si="274"/>
        <v>256.64999999999998</v>
      </c>
    </row>
    <row r="17184" spans="1:12" ht="24.75">
      <c r="A17184" s="19">
        <v>3000000033</v>
      </c>
      <c r="B17184" s="15" t="s">
        <v>16897</v>
      </c>
      <c r="C17184" s="22" t="s">
        <v>13</v>
      </c>
      <c r="D17184" s="20">
        <v>15752.14</v>
      </c>
      <c r="E17184" s="20">
        <v>15752.14</v>
      </c>
      <c r="F17184" s="20">
        <v>15752.53</v>
      </c>
      <c r="G17184" s="20">
        <v>15752.53</v>
      </c>
      <c r="H17184" s="20">
        <v>15752.53</v>
      </c>
      <c r="I17184" s="20">
        <v>15752.53</v>
      </c>
      <c r="J17184" s="20">
        <v>15752.53</v>
      </c>
      <c r="K17184" s="20">
        <v>15752.53</v>
      </c>
      <c r="L17184" s="20">
        <f t="shared" si="274"/>
        <v>15752.53</v>
      </c>
    </row>
    <row r="17185" spans="1:12" ht="33">
      <c r="A17185" s="19">
        <v>3000000034</v>
      </c>
      <c r="B17185" s="15" t="s">
        <v>16898</v>
      </c>
      <c r="C17185" s="22" t="s">
        <v>13</v>
      </c>
      <c r="D17185" s="20">
        <v>497.81</v>
      </c>
      <c r="E17185" s="20">
        <v>497.81</v>
      </c>
      <c r="F17185" s="20">
        <v>497.82</v>
      </c>
      <c r="G17185" s="20">
        <v>497.82</v>
      </c>
      <c r="H17185" s="20">
        <v>497.82</v>
      </c>
      <c r="I17185" s="20">
        <v>497.82</v>
      </c>
      <c r="J17185" s="20">
        <v>497.82</v>
      </c>
      <c r="K17185" s="20">
        <v>497.82</v>
      </c>
      <c r="L17185" s="20">
        <f t="shared" si="274"/>
        <v>497.82</v>
      </c>
    </row>
    <row r="17186" spans="1:12" ht="16.5">
      <c r="A17186" s="19">
        <v>3000000035</v>
      </c>
      <c r="B17186" s="15" t="s">
        <v>16899</v>
      </c>
      <c r="C17186" s="22" t="s">
        <v>13</v>
      </c>
      <c r="D17186" s="20">
        <v>3049.65</v>
      </c>
      <c r="E17186" s="20">
        <v>3049.65</v>
      </c>
      <c r="F17186" s="20">
        <v>3049.73</v>
      </c>
      <c r="G17186" s="20">
        <v>3049.73</v>
      </c>
      <c r="H17186" s="20">
        <v>3049.73</v>
      </c>
      <c r="I17186" s="20">
        <v>3049.73</v>
      </c>
      <c r="J17186" s="20">
        <v>3049.73</v>
      </c>
      <c r="K17186" s="20">
        <v>3049.73</v>
      </c>
      <c r="L17186" s="20">
        <f t="shared" si="274"/>
        <v>3049.73</v>
      </c>
    </row>
    <row r="17187" spans="1:12" ht="16.5">
      <c r="A17187" s="19">
        <v>3000000036</v>
      </c>
      <c r="B17187" s="15" t="s">
        <v>16900</v>
      </c>
      <c r="C17187" s="22" t="s">
        <v>13</v>
      </c>
      <c r="D17187" s="20">
        <v>2059.13</v>
      </c>
      <c r="E17187" s="20">
        <v>2059.13</v>
      </c>
      <c r="F17187" s="20">
        <v>2059.19</v>
      </c>
      <c r="G17187" s="20">
        <v>2059.19</v>
      </c>
      <c r="H17187" s="20">
        <v>2059.19</v>
      </c>
      <c r="I17187" s="20">
        <v>2059.19</v>
      </c>
      <c r="J17187" s="20">
        <v>2059.19</v>
      </c>
      <c r="K17187" s="20">
        <v>2059.19</v>
      </c>
      <c r="L17187" s="20">
        <f t="shared" si="274"/>
        <v>2059.19</v>
      </c>
    </row>
    <row r="17188" spans="1:12" ht="24.75">
      <c r="A17188" s="19">
        <v>3000000040</v>
      </c>
      <c r="B17188" s="15" t="s">
        <v>16901</v>
      </c>
      <c r="C17188" s="22" t="s">
        <v>13</v>
      </c>
      <c r="D17188" s="20">
        <v>173.25</v>
      </c>
      <c r="E17188" s="20">
        <v>173.25</v>
      </c>
      <c r="F17188" s="20">
        <v>173.26</v>
      </c>
      <c r="G17188" s="20">
        <v>173.26</v>
      </c>
      <c r="H17188" s="20">
        <v>173.26</v>
      </c>
      <c r="I17188" s="20">
        <v>173.26</v>
      </c>
      <c r="J17188" s="20">
        <v>173.26</v>
      </c>
      <c r="K17188" s="20">
        <v>173.26</v>
      </c>
      <c r="L17188" s="20">
        <f t="shared" si="274"/>
        <v>173.26</v>
      </c>
    </row>
    <row r="17189" spans="1:12" ht="16.5">
      <c r="A17189" s="19">
        <v>3000000041</v>
      </c>
      <c r="B17189" s="15" t="s">
        <v>16902</v>
      </c>
      <c r="C17189" s="22" t="s">
        <v>13</v>
      </c>
      <c r="D17189" s="20">
        <v>820.87</v>
      </c>
      <c r="E17189" s="20">
        <v>820.87</v>
      </c>
      <c r="F17189" s="20">
        <v>820.89</v>
      </c>
      <c r="G17189" s="20">
        <v>820.89</v>
      </c>
      <c r="H17189" s="20">
        <v>820.89</v>
      </c>
      <c r="I17189" s="20">
        <v>820.89</v>
      </c>
      <c r="J17189" s="20">
        <v>820.89</v>
      </c>
      <c r="K17189" s="20">
        <v>820.89</v>
      </c>
      <c r="L17189" s="20">
        <f t="shared" si="274"/>
        <v>820.89</v>
      </c>
    </row>
    <row r="17190" spans="1:12" ht="24.75">
      <c r="A17190" s="19">
        <v>3000000042</v>
      </c>
      <c r="B17190" s="15" t="s">
        <v>16903</v>
      </c>
      <c r="C17190" s="22" t="s">
        <v>13</v>
      </c>
      <c r="D17190" s="20">
        <v>1080.44</v>
      </c>
      <c r="E17190" s="20">
        <v>1080.44</v>
      </c>
      <c r="F17190" s="20">
        <v>1080.46</v>
      </c>
      <c r="G17190" s="20">
        <v>1080.46</v>
      </c>
      <c r="H17190" s="20">
        <v>1080.46</v>
      </c>
      <c r="I17190" s="20">
        <v>1080.46</v>
      </c>
      <c r="J17190" s="20">
        <v>1080.46</v>
      </c>
      <c r="K17190" s="20">
        <v>1080.46</v>
      </c>
      <c r="L17190" s="20">
        <f t="shared" si="274"/>
        <v>1080.46</v>
      </c>
    </row>
    <row r="17191" spans="1:12" ht="24.75">
      <c r="A17191" s="19">
        <v>3041000001</v>
      </c>
      <c r="B17191" s="15" t="s">
        <v>16906</v>
      </c>
      <c r="C17191" s="22" t="s">
        <v>13</v>
      </c>
      <c r="D17191" s="20">
        <v>409.45</v>
      </c>
      <c r="E17191" s="20">
        <v>414.39</v>
      </c>
      <c r="F17191" s="20">
        <v>431.84</v>
      </c>
      <c r="G17191" s="20">
        <v>417.34</v>
      </c>
      <c r="H17191" s="20">
        <v>446.58</v>
      </c>
      <c r="I17191" s="20">
        <v>441.77</v>
      </c>
      <c r="J17191" s="20">
        <v>401.9</v>
      </c>
      <c r="K17191" s="20">
        <v>444.01</v>
      </c>
      <c r="L17191" s="20">
        <f t="shared" si="274"/>
        <v>446.58</v>
      </c>
    </row>
    <row r="17192" spans="1:12" ht="16.5">
      <c r="A17192" s="19">
        <v>3041000002</v>
      </c>
      <c r="B17192" s="15" t="s">
        <v>16904</v>
      </c>
      <c r="C17192" s="22" t="s">
        <v>13</v>
      </c>
      <c r="D17192" s="20">
        <v>99.49</v>
      </c>
      <c r="E17192" s="20">
        <v>99.49</v>
      </c>
      <c r="F17192" s="20">
        <v>99.49</v>
      </c>
      <c r="G17192" s="20">
        <v>99.49</v>
      </c>
      <c r="H17192" s="20">
        <v>99.49</v>
      </c>
      <c r="I17192" s="20">
        <v>99.49</v>
      </c>
      <c r="J17192" s="20">
        <v>99.49</v>
      </c>
      <c r="K17192" s="20">
        <v>99.49</v>
      </c>
      <c r="L17192" s="20">
        <f t="shared" si="274"/>
        <v>99.49</v>
      </c>
    </row>
    <row r="17193" spans="1:12" ht="16.5">
      <c r="A17193" s="19">
        <v>3041000003</v>
      </c>
      <c r="B17193" s="15" t="s">
        <v>16905</v>
      </c>
      <c r="C17193" s="22" t="s">
        <v>13</v>
      </c>
      <c r="D17193" s="20">
        <v>99.49</v>
      </c>
      <c r="E17193" s="20">
        <v>99.49</v>
      </c>
      <c r="F17193" s="20">
        <v>99.49</v>
      </c>
      <c r="G17193" s="20">
        <v>99.49</v>
      </c>
      <c r="H17193" s="20">
        <v>99.49</v>
      </c>
      <c r="I17193" s="20">
        <v>99.49</v>
      </c>
      <c r="J17193" s="20">
        <v>99.49</v>
      </c>
      <c r="K17193" s="20">
        <v>99.49</v>
      </c>
      <c r="L17193" s="20">
        <f t="shared" si="274"/>
        <v>99.49</v>
      </c>
    </row>
    <row r="17194" spans="1:12" ht="41.25">
      <c r="A17194" s="19">
        <v>3060000001</v>
      </c>
      <c r="B17194" s="15" t="s">
        <v>16907</v>
      </c>
      <c r="C17194" s="22" t="s">
        <v>13</v>
      </c>
      <c r="D17194" s="20">
        <v>31706.25</v>
      </c>
      <c r="E17194" s="20">
        <v>31706.25</v>
      </c>
      <c r="F17194" s="20">
        <v>31707.05</v>
      </c>
      <c r="G17194" s="20">
        <v>31707.05</v>
      </c>
      <c r="H17194" s="20">
        <v>31707.05</v>
      </c>
      <c r="I17194" s="20">
        <v>31707.05</v>
      </c>
      <c r="J17194" s="20">
        <v>31707.05</v>
      </c>
      <c r="K17194" s="20">
        <v>31707.05</v>
      </c>
      <c r="L17194" s="20">
        <f t="shared" si="274"/>
        <v>31707.05</v>
      </c>
    </row>
    <row r="17195" spans="1:12" ht="16.5">
      <c r="A17195" s="19">
        <v>3060000002</v>
      </c>
      <c r="B17195" s="15" t="s">
        <v>16908</v>
      </c>
      <c r="C17195" s="22" t="s">
        <v>13</v>
      </c>
      <c r="D17195" s="20">
        <v>8202.4699999999993</v>
      </c>
      <c r="E17195" s="20">
        <v>8202.4699999999993</v>
      </c>
      <c r="F17195" s="20">
        <v>8202.67</v>
      </c>
      <c r="G17195" s="20">
        <v>8202.67</v>
      </c>
      <c r="H17195" s="20">
        <v>8202.67</v>
      </c>
      <c r="I17195" s="20">
        <v>8202.67</v>
      </c>
      <c r="J17195" s="20">
        <v>8202.67</v>
      </c>
      <c r="K17195" s="20">
        <v>8202.67</v>
      </c>
      <c r="L17195" s="20">
        <f t="shared" si="274"/>
        <v>8202.67</v>
      </c>
    </row>
    <row r="17196" spans="1:12" ht="16.5">
      <c r="A17196" s="19">
        <v>3060000003</v>
      </c>
      <c r="B17196" s="15" t="s">
        <v>16909</v>
      </c>
      <c r="C17196" s="22" t="s">
        <v>13</v>
      </c>
      <c r="D17196" s="20">
        <v>14488.23</v>
      </c>
      <c r="E17196" s="20">
        <v>14488.23</v>
      </c>
      <c r="F17196" s="20">
        <v>14488.59</v>
      </c>
      <c r="G17196" s="20">
        <v>14488.59</v>
      </c>
      <c r="H17196" s="20">
        <v>14488.59</v>
      </c>
      <c r="I17196" s="20">
        <v>14488.59</v>
      </c>
      <c r="J17196" s="20">
        <v>14488.59</v>
      </c>
      <c r="K17196" s="20">
        <v>14488.59</v>
      </c>
      <c r="L17196" s="20">
        <f t="shared" si="274"/>
        <v>14488.59</v>
      </c>
    </row>
    <row r="17197" spans="1:12" ht="16.5">
      <c r="A17197" s="19">
        <v>3060000004</v>
      </c>
      <c r="B17197" s="15" t="s">
        <v>16910</v>
      </c>
      <c r="C17197" s="22" t="s">
        <v>13</v>
      </c>
      <c r="D17197" s="20">
        <v>4795.8599999999997</v>
      </c>
      <c r="E17197" s="20">
        <v>4795.8599999999997</v>
      </c>
      <c r="F17197" s="20">
        <v>4795.9799999999996</v>
      </c>
      <c r="G17197" s="20">
        <v>4795.9799999999996</v>
      </c>
      <c r="H17197" s="20">
        <v>4795.9799999999996</v>
      </c>
      <c r="I17197" s="20">
        <v>4795.9799999999996</v>
      </c>
      <c r="J17197" s="20">
        <v>4795.9799999999996</v>
      </c>
      <c r="K17197" s="20">
        <v>4795.9799999999996</v>
      </c>
      <c r="L17197" s="20">
        <f t="shared" si="274"/>
        <v>4795.9799999999996</v>
      </c>
    </row>
    <row r="17198" spans="1:12" ht="16.5">
      <c r="A17198" s="19">
        <v>3060000005</v>
      </c>
      <c r="B17198" s="15" t="s">
        <v>16911</v>
      </c>
      <c r="C17198" s="22" t="s">
        <v>13</v>
      </c>
      <c r="D17198" s="20">
        <v>9375.4500000000007</v>
      </c>
      <c r="E17198" s="20">
        <v>9375.4500000000007</v>
      </c>
      <c r="F17198" s="20">
        <v>9375.68</v>
      </c>
      <c r="G17198" s="20">
        <v>9375.68</v>
      </c>
      <c r="H17198" s="20">
        <v>9375.68</v>
      </c>
      <c r="I17198" s="20">
        <v>9375.68</v>
      </c>
      <c r="J17198" s="20">
        <v>9375.68</v>
      </c>
      <c r="K17198" s="20">
        <v>9375.68</v>
      </c>
      <c r="L17198" s="20">
        <f t="shared" si="274"/>
        <v>9375.68</v>
      </c>
    </row>
    <row r="17199" spans="1:12" ht="16.5">
      <c r="A17199" s="19">
        <v>3060000006</v>
      </c>
      <c r="B17199" s="15" t="s">
        <v>16912</v>
      </c>
      <c r="C17199" s="22" t="s">
        <v>13</v>
      </c>
      <c r="D17199" s="20">
        <v>1490.3</v>
      </c>
      <c r="E17199" s="20">
        <v>1490.3</v>
      </c>
      <c r="F17199" s="20">
        <v>1490.34</v>
      </c>
      <c r="G17199" s="20">
        <v>1490.34</v>
      </c>
      <c r="H17199" s="20">
        <v>1490.34</v>
      </c>
      <c r="I17199" s="20">
        <v>1490.34</v>
      </c>
      <c r="J17199" s="20">
        <v>1490.34</v>
      </c>
      <c r="K17199" s="20">
        <v>1490.34</v>
      </c>
      <c r="L17199" s="20">
        <f t="shared" si="274"/>
        <v>1490.34</v>
      </c>
    </row>
    <row r="17200" spans="1:12" ht="16.5">
      <c r="A17200" s="19">
        <v>3060000007</v>
      </c>
      <c r="B17200" s="15" t="s">
        <v>16913</v>
      </c>
      <c r="C17200" s="22" t="s">
        <v>13</v>
      </c>
      <c r="D17200" s="20">
        <v>308.54000000000002</v>
      </c>
      <c r="E17200" s="20">
        <v>308.54000000000002</v>
      </c>
      <c r="F17200" s="20">
        <v>308.54000000000002</v>
      </c>
      <c r="G17200" s="20">
        <v>308.54000000000002</v>
      </c>
      <c r="H17200" s="20">
        <v>308.54000000000002</v>
      </c>
      <c r="I17200" s="20">
        <v>308.54000000000002</v>
      </c>
      <c r="J17200" s="20">
        <v>308.54000000000002</v>
      </c>
      <c r="K17200" s="20">
        <v>308.54000000000002</v>
      </c>
      <c r="L17200" s="20">
        <f t="shared" si="274"/>
        <v>308.54000000000002</v>
      </c>
    </row>
    <row r="17201" spans="1:12" ht="16.5">
      <c r="A17201" s="19">
        <v>3060000008</v>
      </c>
      <c r="B17201" s="15" t="s">
        <v>16914</v>
      </c>
      <c r="C17201" s="22" t="s">
        <v>13</v>
      </c>
      <c r="D17201" s="20">
        <v>171.07</v>
      </c>
      <c r="E17201" s="20">
        <v>171.07</v>
      </c>
      <c r="F17201" s="20">
        <v>171.07</v>
      </c>
      <c r="G17201" s="20">
        <v>171.07</v>
      </c>
      <c r="H17201" s="20">
        <v>171.07</v>
      </c>
      <c r="I17201" s="20">
        <v>171.07</v>
      </c>
      <c r="J17201" s="20">
        <v>171.07</v>
      </c>
      <c r="K17201" s="20">
        <v>171.07</v>
      </c>
      <c r="L17201" s="20">
        <f t="shared" si="274"/>
        <v>171.07</v>
      </c>
    </row>
    <row r="17202" spans="1:12" ht="16.5">
      <c r="A17202" s="19">
        <v>3060000009</v>
      </c>
      <c r="B17202" s="15" t="s">
        <v>16915</v>
      </c>
      <c r="C17202" s="22" t="s">
        <v>13</v>
      </c>
      <c r="D17202" s="20">
        <v>3502.56</v>
      </c>
      <c r="E17202" s="20">
        <v>3502.56</v>
      </c>
      <c r="F17202" s="20">
        <v>3502.65</v>
      </c>
      <c r="G17202" s="20">
        <v>3502.65</v>
      </c>
      <c r="H17202" s="20">
        <v>3502.65</v>
      </c>
      <c r="I17202" s="20">
        <v>3502.65</v>
      </c>
      <c r="J17202" s="20">
        <v>3502.65</v>
      </c>
      <c r="K17202" s="20">
        <v>3502.65</v>
      </c>
      <c r="L17202" s="20">
        <f t="shared" si="274"/>
        <v>3502.65</v>
      </c>
    </row>
    <row r="17203" spans="1:12" ht="16.5">
      <c r="A17203" s="19">
        <v>3060000010</v>
      </c>
      <c r="B17203" s="15" t="s">
        <v>16916</v>
      </c>
      <c r="C17203" s="22" t="s">
        <v>13</v>
      </c>
      <c r="D17203" s="20">
        <v>709.9</v>
      </c>
      <c r="E17203" s="20">
        <v>709.9</v>
      </c>
      <c r="F17203" s="20">
        <v>709.92</v>
      </c>
      <c r="G17203" s="20">
        <v>709.92</v>
      </c>
      <c r="H17203" s="20">
        <v>709.92</v>
      </c>
      <c r="I17203" s="20">
        <v>709.92</v>
      </c>
      <c r="J17203" s="20">
        <v>709.92</v>
      </c>
      <c r="K17203" s="20">
        <v>709.92</v>
      </c>
      <c r="L17203" s="20">
        <f t="shared" si="274"/>
        <v>709.92</v>
      </c>
    </row>
    <row r="17204" spans="1:12" ht="16.5">
      <c r="A17204" s="19">
        <v>3060000011</v>
      </c>
      <c r="B17204" s="15" t="s">
        <v>16917</v>
      </c>
      <c r="C17204" s="22" t="s">
        <v>13</v>
      </c>
      <c r="D17204" s="20">
        <v>1556.91</v>
      </c>
      <c r="E17204" s="20">
        <v>1556.91</v>
      </c>
      <c r="F17204" s="20">
        <v>1556.95</v>
      </c>
      <c r="G17204" s="20">
        <v>1556.95</v>
      </c>
      <c r="H17204" s="20">
        <v>1556.95</v>
      </c>
      <c r="I17204" s="20">
        <v>1556.95</v>
      </c>
      <c r="J17204" s="20">
        <v>1556.95</v>
      </c>
      <c r="K17204" s="20">
        <v>1556.95</v>
      </c>
      <c r="L17204" s="20">
        <f t="shared" si="274"/>
        <v>1556.95</v>
      </c>
    </row>
    <row r="17205" spans="1:12" ht="16.5">
      <c r="A17205" s="19">
        <v>3060000012</v>
      </c>
      <c r="B17205" s="15" t="s">
        <v>16918</v>
      </c>
      <c r="C17205" s="22" t="s">
        <v>13</v>
      </c>
      <c r="D17205" s="20">
        <v>2667.44</v>
      </c>
      <c r="E17205" s="20">
        <v>2667.44</v>
      </c>
      <c r="F17205" s="20">
        <v>2667.51</v>
      </c>
      <c r="G17205" s="20">
        <v>2667.51</v>
      </c>
      <c r="H17205" s="20">
        <v>2667.51</v>
      </c>
      <c r="I17205" s="20">
        <v>2667.51</v>
      </c>
      <c r="J17205" s="20">
        <v>2667.51</v>
      </c>
      <c r="K17205" s="20">
        <v>2667.51</v>
      </c>
      <c r="L17205" s="20">
        <f t="shared" si="274"/>
        <v>2667.51</v>
      </c>
    </row>
    <row r="17206" spans="1:12" ht="24.75">
      <c r="A17206" s="19">
        <v>3060000013</v>
      </c>
      <c r="B17206" s="15" t="s">
        <v>16919</v>
      </c>
      <c r="C17206" s="22" t="s">
        <v>26</v>
      </c>
      <c r="D17206" s="20">
        <v>99.5</v>
      </c>
      <c r="E17206" s="20">
        <v>99.5</v>
      </c>
      <c r="F17206" s="20">
        <v>99.5</v>
      </c>
      <c r="G17206" s="20">
        <v>99.5</v>
      </c>
      <c r="H17206" s="20">
        <v>99.5</v>
      </c>
      <c r="I17206" s="20">
        <v>99.5</v>
      </c>
      <c r="J17206" s="20">
        <v>99.5</v>
      </c>
      <c r="K17206" s="20">
        <v>99.5</v>
      </c>
      <c r="L17206" s="20">
        <f t="shared" si="274"/>
        <v>99.5</v>
      </c>
    </row>
    <row r="17207" spans="1:12" ht="24.75">
      <c r="A17207" s="19">
        <v>3060000014</v>
      </c>
      <c r="B17207" s="15" t="s">
        <v>16920</v>
      </c>
      <c r="C17207" s="22" t="s">
        <v>26</v>
      </c>
      <c r="D17207" s="20">
        <v>215.91</v>
      </c>
      <c r="E17207" s="20">
        <v>215.91</v>
      </c>
      <c r="F17207" s="20">
        <v>215.92</v>
      </c>
      <c r="G17207" s="20">
        <v>215.92</v>
      </c>
      <c r="H17207" s="20">
        <v>215.92</v>
      </c>
      <c r="I17207" s="20">
        <v>215.92</v>
      </c>
      <c r="J17207" s="20">
        <v>215.92</v>
      </c>
      <c r="K17207" s="20">
        <v>215.92</v>
      </c>
      <c r="L17207" s="20">
        <f t="shared" ref="L17207:L17267" si="275">MAX(D17207:K17207)</f>
        <v>215.92</v>
      </c>
    </row>
    <row r="17208" spans="1:12" ht="16.5">
      <c r="A17208" s="19">
        <v>3060000018</v>
      </c>
      <c r="B17208" s="15" t="s">
        <v>16921</v>
      </c>
      <c r="C17208" s="22" t="s">
        <v>13</v>
      </c>
      <c r="D17208" s="20">
        <v>51.43</v>
      </c>
      <c r="E17208" s="20">
        <v>51.43</v>
      </c>
      <c r="F17208" s="20">
        <v>51.43</v>
      </c>
      <c r="G17208" s="20">
        <v>51.43</v>
      </c>
      <c r="H17208" s="20">
        <v>51.43</v>
      </c>
      <c r="I17208" s="20">
        <v>51.43</v>
      </c>
      <c r="J17208" s="20">
        <v>51.43</v>
      </c>
      <c r="K17208" s="20">
        <v>51.43</v>
      </c>
      <c r="L17208" s="20">
        <f t="shared" si="275"/>
        <v>51.43</v>
      </c>
    </row>
    <row r="17209" spans="1:12" ht="16.5">
      <c r="A17209" s="19">
        <v>3060000020</v>
      </c>
      <c r="B17209" s="15" t="s">
        <v>16922</v>
      </c>
      <c r="C17209" s="22" t="s">
        <v>13</v>
      </c>
      <c r="D17209" s="20">
        <v>3063.01</v>
      </c>
      <c r="E17209" s="20">
        <v>3063.01</v>
      </c>
      <c r="F17209" s="20">
        <v>3063.1</v>
      </c>
      <c r="G17209" s="20">
        <v>3063.1</v>
      </c>
      <c r="H17209" s="20">
        <v>3063.1</v>
      </c>
      <c r="I17209" s="20">
        <v>3063.1</v>
      </c>
      <c r="J17209" s="20">
        <v>3063.1</v>
      </c>
      <c r="K17209" s="20">
        <v>3063.1</v>
      </c>
      <c r="L17209" s="20">
        <f t="shared" si="275"/>
        <v>3063.1</v>
      </c>
    </row>
    <row r="17210" spans="1:12" ht="24.75">
      <c r="A17210" s="19">
        <v>3060000026</v>
      </c>
      <c r="B17210" s="15" t="s">
        <v>16923</v>
      </c>
      <c r="C17210" s="22" t="s">
        <v>13</v>
      </c>
      <c r="D17210" s="20">
        <v>71.16</v>
      </c>
      <c r="E17210" s="20">
        <v>71.16</v>
      </c>
      <c r="F17210" s="20">
        <v>71.17</v>
      </c>
      <c r="G17210" s="20">
        <v>71.17</v>
      </c>
      <c r="H17210" s="20">
        <v>71.17</v>
      </c>
      <c r="I17210" s="20">
        <v>71.17</v>
      </c>
      <c r="J17210" s="20">
        <v>71.17</v>
      </c>
      <c r="K17210" s="20">
        <v>71.17</v>
      </c>
      <c r="L17210" s="20">
        <f t="shared" si="275"/>
        <v>71.17</v>
      </c>
    </row>
    <row r="17211" spans="1:12" ht="16.5">
      <c r="A17211" s="19">
        <v>3060000027</v>
      </c>
      <c r="B17211" s="15" t="s">
        <v>16924</v>
      </c>
      <c r="C17211" s="22" t="s">
        <v>13</v>
      </c>
      <c r="D17211" s="20">
        <v>63.03</v>
      </c>
      <c r="E17211" s="20">
        <v>63.03</v>
      </c>
      <c r="F17211" s="20">
        <v>63.04</v>
      </c>
      <c r="G17211" s="20">
        <v>63.04</v>
      </c>
      <c r="H17211" s="20">
        <v>63.04</v>
      </c>
      <c r="I17211" s="20">
        <v>63.04</v>
      </c>
      <c r="J17211" s="20">
        <v>63.04</v>
      </c>
      <c r="K17211" s="20">
        <v>63.04</v>
      </c>
      <c r="L17211" s="20">
        <f t="shared" si="275"/>
        <v>63.04</v>
      </c>
    </row>
    <row r="17212" spans="1:12" ht="16.5">
      <c r="A17212" s="19">
        <v>3060000030</v>
      </c>
      <c r="B17212" s="15" t="s">
        <v>16925</v>
      </c>
      <c r="C17212" s="22" t="s">
        <v>13</v>
      </c>
      <c r="D17212" s="20">
        <v>118.65</v>
      </c>
      <c r="E17212" s="20">
        <v>118.65</v>
      </c>
      <c r="F17212" s="20">
        <v>118.66</v>
      </c>
      <c r="G17212" s="20">
        <v>118.66</v>
      </c>
      <c r="H17212" s="20">
        <v>118.66</v>
      </c>
      <c r="I17212" s="20">
        <v>118.66</v>
      </c>
      <c r="J17212" s="20">
        <v>118.66</v>
      </c>
      <c r="K17212" s="20">
        <v>118.66</v>
      </c>
      <c r="L17212" s="20">
        <f t="shared" si="275"/>
        <v>118.66</v>
      </c>
    </row>
    <row r="17213" spans="1:12" ht="16.5">
      <c r="A17213" s="19">
        <v>3060000031</v>
      </c>
      <c r="B17213" s="15" t="s">
        <v>16926</v>
      </c>
      <c r="C17213" s="22" t="s">
        <v>13</v>
      </c>
      <c r="D17213" s="20">
        <v>63.53</v>
      </c>
      <c r="E17213" s="20">
        <v>63.53</v>
      </c>
      <c r="F17213" s="20">
        <v>63.53</v>
      </c>
      <c r="G17213" s="20">
        <v>63.53</v>
      </c>
      <c r="H17213" s="20">
        <v>63.53</v>
      </c>
      <c r="I17213" s="20">
        <v>63.53</v>
      </c>
      <c r="J17213" s="20">
        <v>63.53</v>
      </c>
      <c r="K17213" s="20">
        <v>63.53</v>
      </c>
      <c r="L17213" s="20">
        <f t="shared" si="275"/>
        <v>63.53</v>
      </c>
    </row>
    <row r="17214" spans="1:12" ht="16.5">
      <c r="A17214" s="19">
        <v>3060000032</v>
      </c>
      <c r="B17214" s="15" t="s">
        <v>16927</v>
      </c>
      <c r="C17214" s="22" t="s">
        <v>13</v>
      </c>
      <c r="D17214" s="20">
        <v>71.16</v>
      </c>
      <c r="E17214" s="20">
        <v>71.16</v>
      </c>
      <c r="F17214" s="20">
        <v>71.17</v>
      </c>
      <c r="G17214" s="20">
        <v>71.17</v>
      </c>
      <c r="H17214" s="20">
        <v>71.17</v>
      </c>
      <c r="I17214" s="20">
        <v>71.17</v>
      </c>
      <c r="J17214" s="20">
        <v>71.17</v>
      </c>
      <c r="K17214" s="20">
        <v>71.17</v>
      </c>
      <c r="L17214" s="20">
        <f t="shared" si="275"/>
        <v>71.17</v>
      </c>
    </row>
    <row r="17215" spans="1:12" ht="16.5">
      <c r="A17215" s="19">
        <v>3060000033</v>
      </c>
      <c r="B17215" s="15" t="s">
        <v>16928</v>
      </c>
      <c r="C17215" s="22" t="s">
        <v>13</v>
      </c>
      <c r="D17215" s="20">
        <v>144.02000000000001</v>
      </c>
      <c r="E17215" s="20">
        <v>144.02000000000001</v>
      </c>
      <c r="F17215" s="20">
        <v>144.02000000000001</v>
      </c>
      <c r="G17215" s="20">
        <v>144.02000000000001</v>
      </c>
      <c r="H17215" s="20">
        <v>144.02000000000001</v>
      </c>
      <c r="I17215" s="20">
        <v>144.02000000000001</v>
      </c>
      <c r="J17215" s="20">
        <v>144.02000000000001</v>
      </c>
      <c r="K17215" s="20">
        <v>152.46</v>
      </c>
      <c r="L17215" s="20">
        <f t="shared" si="275"/>
        <v>152.46</v>
      </c>
    </row>
    <row r="17216" spans="1:12" ht="16.5">
      <c r="A17216" s="19">
        <v>3060000034</v>
      </c>
      <c r="B17216" s="15" t="s">
        <v>16929</v>
      </c>
      <c r="C17216" s="22" t="s">
        <v>13</v>
      </c>
      <c r="D17216" s="20">
        <v>590.46</v>
      </c>
      <c r="E17216" s="20">
        <v>590.46</v>
      </c>
      <c r="F17216" s="20">
        <v>590.47</v>
      </c>
      <c r="G17216" s="20">
        <v>590.42999999999995</v>
      </c>
      <c r="H17216" s="20">
        <v>590.47</v>
      </c>
      <c r="I17216" s="20">
        <v>590.47</v>
      </c>
      <c r="J17216" s="20">
        <v>590.47</v>
      </c>
      <c r="K17216" s="20">
        <v>590.47</v>
      </c>
      <c r="L17216" s="20">
        <f t="shared" si="275"/>
        <v>590.47</v>
      </c>
    </row>
    <row r="17217" spans="1:12" ht="16.5">
      <c r="A17217" s="19">
        <v>3060000037</v>
      </c>
      <c r="B17217" s="15" t="s">
        <v>16930</v>
      </c>
      <c r="C17217" s="22" t="s">
        <v>13</v>
      </c>
      <c r="D17217" s="20">
        <v>56.35</v>
      </c>
      <c r="E17217" s="20">
        <v>56.35</v>
      </c>
      <c r="F17217" s="20">
        <v>56.35</v>
      </c>
      <c r="G17217" s="20">
        <v>56.35</v>
      </c>
      <c r="H17217" s="20">
        <v>56.35</v>
      </c>
      <c r="I17217" s="20">
        <v>56.35</v>
      </c>
      <c r="J17217" s="20">
        <v>56.35</v>
      </c>
      <c r="K17217" s="20">
        <v>56.35</v>
      </c>
      <c r="L17217" s="20">
        <f t="shared" si="275"/>
        <v>56.35</v>
      </c>
    </row>
    <row r="17218" spans="1:12" ht="16.5">
      <c r="A17218" s="19">
        <v>3060000038</v>
      </c>
      <c r="B17218" s="15" t="s">
        <v>16931</v>
      </c>
      <c r="C17218" s="22" t="s">
        <v>13</v>
      </c>
      <c r="D17218" s="20">
        <v>87.23</v>
      </c>
      <c r="E17218" s="20">
        <v>87.23</v>
      </c>
      <c r="F17218" s="20">
        <v>87.23</v>
      </c>
      <c r="G17218" s="20">
        <v>87.23</v>
      </c>
      <c r="H17218" s="20">
        <v>87.23</v>
      </c>
      <c r="I17218" s="20">
        <v>87.23</v>
      </c>
      <c r="J17218" s="20">
        <v>87.23</v>
      </c>
      <c r="K17218" s="20">
        <v>87.23</v>
      </c>
      <c r="L17218" s="20">
        <f t="shared" si="275"/>
        <v>87.23</v>
      </c>
    </row>
    <row r="17219" spans="1:12" ht="16.5">
      <c r="A17219" s="19">
        <v>3060000040</v>
      </c>
      <c r="B17219" s="15" t="s">
        <v>16932</v>
      </c>
      <c r="C17219" s="22" t="s">
        <v>13</v>
      </c>
      <c r="D17219" s="20">
        <v>87.23</v>
      </c>
      <c r="E17219" s="20">
        <v>87.23</v>
      </c>
      <c r="F17219" s="20">
        <v>87.23</v>
      </c>
      <c r="G17219" s="20">
        <v>87.23</v>
      </c>
      <c r="H17219" s="20">
        <v>87.23</v>
      </c>
      <c r="I17219" s="20">
        <v>87.23</v>
      </c>
      <c r="J17219" s="20">
        <v>87.23</v>
      </c>
      <c r="K17219" s="20">
        <v>87.23</v>
      </c>
      <c r="L17219" s="20">
        <f t="shared" si="275"/>
        <v>87.23</v>
      </c>
    </row>
    <row r="17220" spans="1:12" ht="16.5">
      <c r="A17220" s="19">
        <v>3060000041</v>
      </c>
      <c r="B17220" s="15" t="s">
        <v>16933</v>
      </c>
      <c r="C17220" s="22" t="s">
        <v>13</v>
      </c>
      <c r="D17220" s="20">
        <v>514.99</v>
      </c>
      <c r="E17220" s="20">
        <v>514.99</v>
      </c>
      <c r="F17220" s="20">
        <v>515</v>
      </c>
      <c r="G17220" s="20">
        <v>515</v>
      </c>
      <c r="H17220" s="20">
        <v>515</v>
      </c>
      <c r="I17220" s="20">
        <v>515</v>
      </c>
      <c r="J17220" s="20">
        <v>515</v>
      </c>
      <c r="K17220" s="20">
        <v>531.87</v>
      </c>
      <c r="L17220" s="20">
        <f t="shared" si="275"/>
        <v>531.87</v>
      </c>
    </row>
    <row r="17221" spans="1:12" ht="16.5">
      <c r="A17221" s="19">
        <v>3060000042</v>
      </c>
      <c r="B17221" s="15" t="s">
        <v>16934</v>
      </c>
      <c r="C17221" s="22" t="s">
        <v>13</v>
      </c>
      <c r="D17221" s="20">
        <v>1040.71</v>
      </c>
      <c r="E17221" s="20">
        <v>1040.71</v>
      </c>
      <c r="F17221" s="20">
        <v>1040.73</v>
      </c>
      <c r="G17221" s="20">
        <v>1040.73</v>
      </c>
      <c r="H17221" s="20">
        <v>1040.73</v>
      </c>
      <c r="I17221" s="20">
        <v>1040.73</v>
      </c>
      <c r="J17221" s="20">
        <v>1040.73</v>
      </c>
      <c r="K17221" s="20">
        <v>1049.17</v>
      </c>
      <c r="L17221" s="20">
        <f t="shared" si="275"/>
        <v>1049.17</v>
      </c>
    </row>
    <row r="17222" spans="1:12" ht="16.5">
      <c r="A17222" s="19">
        <v>3060000044</v>
      </c>
      <c r="B17222" s="15" t="s">
        <v>16935</v>
      </c>
      <c r="C17222" s="22" t="s">
        <v>13</v>
      </c>
      <c r="D17222" s="20">
        <v>176.34</v>
      </c>
      <c r="E17222" s="20">
        <v>176.34</v>
      </c>
      <c r="F17222" s="20">
        <v>176.34</v>
      </c>
      <c r="G17222" s="20">
        <v>176.34</v>
      </c>
      <c r="H17222" s="20">
        <v>176.34</v>
      </c>
      <c r="I17222" s="20">
        <v>176.34</v>
      </c>
      <c r="J17222" s="20">
        <v>176.34</v>
      </c>
      <c r="K17222" s="20">
        <v>176.34</v>
      </c>
      <c r="L17222" s="20">
        <f t="shared" si="275"/>
        <v>176.34</v>
      </c>
    </row>
    <row r="17223" spans="1:12" ht="33">
      <c r="A17223" s="19">
        <v>3100000001</v>
      </c>
      <c r="B17223" s="15" t="s">
        <v>16936</v>
      </c>
      <c r="C17223" s="22" t="s">
        <v>13</v>
      </c>
      <c r="D17223" s="20">
        <v>193.88</v>
      </c>
      <c r="E17223" s="20">
        <v>194.33</v>
      </c>
      <c r="F17223" s="20">
        <v>195.25</v>
      </c>
      <c r="G17223" s="20">
        <v>194.54</v>
      </c>
      <c r="H17223" s="20">
        <v>196.82</v>
      </c>
      <c r="I17223" s="20">
        <v>196.27</v>
      </c>
      <c r="J17223" s="20">
        <v>193.39</v>
      </c>
      <c r="K17223" s="20">
        <v>195.72</v>
      </c>
      <c r="L17223" s="20">
        <f t="shared" si="275"/>
        <v>196.82</v>
      </c>
    </row>
    <row r="17224" spans="1:12" ht="33">
      <c r="A17224" s="19">
        <v>3100000002</v>
      </c>
      <c r="B17224" s="15" t="s">
        <v>16937</v>
      </c>
      <c r="C17224" s="22" t="s">
        <v>13</v>
      </c>
      <c r="D17224" s="20">
        <v>156.01</v>
      </c>
      <c r="E17224" s="20">
        <v>156.47</v>
      </c>
      <c r="F17224" s="20">
        <v>157.38</v>
      </c>
      <c r="G17224" s="20">
        <v>156.68</v>
      </c>
      <c r="H17224" s="20">
        <v>158.97</v>
      </c>
      <c r="I17224" s="20">
        <v>158.38</v>
      </c>
      <c r="J17224" s="20">
        <v>155.53</v>
      </c>
      <c r="K17224" s="20">
        <v>157.86000000000001</v>
      </c>
      <c r="L17224" s="20">
        <f t="shared" si="275"/>
        <v>158.97</v>
      </c>
    </row>
    <row r="17225" spans="1:12" ht="41.25">
      <c r="A17225" s="19">
        <v>3100000003</v>
      </c>
      <c r="B17225" s="15" t="s">
        <v>16938</v>
      </c>
      <c r="C17225" s="22" t="s">
        <v>13</v>
      </c>
      <c r="D17225" s="20">
        <v>542.1</v>
      </c>
      <c r="E17225" s="20">
        <v>551.52</v>
      </c>
      <c r="F17225" s="20">
        <v>584.23</v>
      </c>
      <c r="G17225" s="20">
        <v>561.6</v>
      </c>
      <c r="H17225" s="20">
        <v>615.02</v>
      </c>
      <c r="I17225" s="20">
        <v>605.74</v>
      </c>
      <c r="J17225" s="20">
        <v>529.24</v>
      </c>
      <c r="K17225" s="20">
        <v>602.6</v>
      </c>
      <c r="L17225" s="20">
        <f t="shared" si="275"/>
        <v>615.02</v>
      </c>
    </row>
    <row r="17226" spans="1:12" ht="24.75">
      <c r="A17226" s="19">
        <v>3101000001</v>
      </c>
      <c r="B17226" s="15" t="s">
        <v>16939</v>
      </c>
      <c r="C17226" s="22" t="s">
        <v>13</v>
      </c>
      <c r="D17226" s="20">
        <v>56.51</v>
      </c>
      <c r="E17226" s="20">
        <v>56.51</v>
      </c>
      <c r="F17226" s="20">
        <v>56.5</v>
      </c>
      <c r="G17226" s="20">
        <v>56.5</v>
      </c>
      <c r="H17226" s="20">
        <v>56.55</v>
      </c>
      <c r="I17226" s="20">
        <v>56.55</v>
      </c>
      <c r="J17226" s="20">
        <v>56.51</v>
      </c>
      <c r="K17226" s="20">
        <v>56.55</v>
      </c>
      <c r="L17226" s="20">
        <f t="shared" si="275"/>
        <v>56.55</v>
      </c>
    </row>
    <row r="17227" spans="1:12" ht="24.75">
      <c r="A17227" s="19">
        <v>3101000002</v>
      </c>
      <c r="B17227" s="15" t="s">
        <v>16940</v>
      </c>
      <c r="C17227" s="22" t="s">
        <v>13</v>
      </c>
      <c r="D17227" s="20">
        <v>221.12</v>
      </c>
      <c r="E17227" s="20">
        <v>221.12</v>
      </c>
      <c r="F17227" s="20">
        <v>221.12</v>
      </c>
      <c r="G17227" s="20">
        <v>221.12</v>
      </c>
      <c r="H17227" s="20">
        <v>221.12</v>
      </c>
      <c r="I17227" s="20">
        <v>221.12</v>
      </c>
      <c r="J17227" s="20">
        <v>221.12</v>
      </c>
      <c r="K17227" s="20">
        <v>221.12</v>
      </c>
      <c r="L17227" s="20">
        <f t="shared" si="275"/>
        <v>221.12</v>
      </c>
    </row>
    <row r="17228" spans="1:12" ht="24.75">
      <c r="A17228" s="19">
        <v>3101000003</v>
      </c>
      <c r="B17228" s="15" t="s">
        <v>16941</v>
      </c>
      <c r="C17228" s="22" t="s">
        <v>13</v>
      </c>
      <c r="D17228" s="20">
        <v>23.09</v>
      </c>
      <c r="E17228" s="20">
        <v>23.09</v>
      </c>
      <c r="F17228" s="20">
        <v>23.08</v>
      </c>
      <c r="G17228" s="20">
        <v>23.08</v>
      </c>
      <c r="H17228" s="20">
        <v>23.1</v>
      </c>
      <c r="I17228" s="20">
        <v>23.1</v>
      </c>
      <c r="J17228" s="20">
        <v>23.09</v>
      </c>
      <c r="K17228" s="20">
        <v>23.1</v>
      </c>
      <c r="L17228" s="20">
        <f t="shared" si="275"/>
        <v>23.1</v>
      </c>
    </row>
    <row r="17229" spans="1:12" ht="24.75">
      <c r="A17229" s="19">
        <v>3101000004</v>
      </c>
      <c r="B17229" s="15" t="s">
        <v>16942</v>
      </c>
      <c r="C17229" s="22" t="s">
        <v>13</v>
      </c>
      <c r="D17229" s="20">
        <v>331.56</v>
      </c>
      <c r="E17229" s="20">
        <v>331.56</v>
      </c>
      <c r="F17229" s="20">
        <v>331.3</v>
      </c>
      <c r="G17229" s="20">
        <v>331.3</v>
      </c>
      <c r="H17229" s="20">
        <v>332.2</v>
      </c>
      <c r="I17229" s="20">
        <v>332.2</v>
      </c>
      <c r="J17229" s="20">
        <v>331.57</v>
      </c>
      <c r="K17229" s="20">
        <v>332.2</v>
      </c>
      <c r="L17229" s="20">
        <f t="shared" si="275"/>
        <v>332.2</v>
      </c>
    </row>
    <row r="17230" spans="1:12" ht="24.75">
      <c r="A17230" s="19">
        <v>3101000005</v>
      </c>
      <c r="B17230" s="15" t="s">
        <v>16943</v>
      </c>
      <c r="C17230" s="22" t="s">
        <v>13</v>
      </c>
      <c r="D17230" s="20">
        <v>1488.94</v>
      </c>
      <c r="E17230" s="20">
        <v>1488.94</v>
      </c>
      <c r="F17230" s="20">
        <v>1488.44</v>
      </c>
      <c r="G17230" s="20">
        <v>1488.44</v>
      </c>
      <c r="H17230" s="20">
        <v>1490.23</v>
      </c>
      <c r="I17230" s="20">
        <v>1490.23</v>
      </c>
      <c r="J17230" s="20">
        <v>1488.97</v>
      </c>
      <c r="K17230" s="20">
        <v>1490.23</v>
      </c>
      <c r="L17230" s="20">
        <f t="shared" si="275"/>
        <v>1490.23</v>
      </c>
    </row>
    <row r="17231" spans="1:12" ht="24.75">
      <c r="A17231" s="19">
        <v>3101000006</v>
      </c>
      <c r="B17231" s="15" t="s">
        <v>16944</v>
      </c>
      <c r="C17231" s="22" t="s">
        <v>13</v>
      </c>
      <c r="D17231" s="20">
        <v>31.7</v>
      </c>
      <c r="E17231" s="20">
        <v>31.7</v>
      </c>
      <c r="F17231" s="20">
        <v>31.7</v>
      </c>
      <c r="G17231" s="20">
        <v>31.7</v>
      </c>
      <c r="H17231" s="20">
        <v>31.7</v>
      </c>
      <c r="I17231" s="20">
        <v>31.7</v>
      </c>
      <c r="J17231" s="20">
        <v>31.7</v>
      </c>
      <c r="K17231" s="20">
        <v>31.7</v>
      </c>
      <c r="L17231" s="20">
        <f t="shared" si="275"/>
        <v>31.7</v>
      </c>
    </row>
    <row r="17232" spans="1:12" ht="24.75">
      <c r="A17232" s="19">
        <v>3101000007</v>
      </c>
      <c r="B17232" s="15" t="s">
        <v>16945</v>
      </c>
      <c r="C17232" s="22" t="s">
        <v>13</v>
      </c>
      <c r="D17232" s="20">
        <v>106.31</v>
      </c>
      <c r="E17232" s="20">
        <v>106.31</v>
      </c>
      <c r="F17232" s="20">
        <v>106.31</v>
      </c>
      <c r="G17232" s="20">
        <v>106.31</v>
      </c>
      <c r="H17232" s="20">
        <v>106.32</v>
      </c>
      <c r="I17232" s="20">
        <v>106.32</v>
      </c>
      <c r="J17232" s="20">
        <v>106.31</v>
      </c>
      <c r="K17232" s="20">
        <v>106.32</v>
      </c>
      <c r="L17232" s="20">
        <f t="shared" si="275"/>
        <v>106.32</v>
      </c>
    </row>
    <row r="17233" spans="1:12" ht="24.75">
      <c r="A17233" s="19">
        <v>3101000008</v>
      </c>
      <c r="B17233" s="15" t="s">
        <v>16946</v>
      </c>
      <c r="C17233" s="22" t="s">
        <v>13</v>
      </c>
      <c r="D17233" s="20">
        <v>143.49</v>
      </c>
      <c r="E17233" s="20">
        <v>143.49</v>
      </c>
      <c r="F17233" s="20">
        <v>143.49</v>
      </c>
      <c r="G17233" s="20">
        <v>143.49</v>
      </c>
      <c r="H17233" s="20">
        <v>143.5</v>
      </c>
      <c r="I17233" s="20">
        <v>143.5</v>
      </c>
      <c r="J17233" s="20">
        <v>143.49</v>
      </c>
      <c r="K17233" s="20">
        <v>143.5</v>
      </c>
      <c r="L17233" s="20">
        <f t="shared" si="275"/>
        <v>143.5</v>
      </c>
    </row>
    <row r="17234" spans="1:12" ht="24.75">
      <c r="A17234" s="19">
        <v>3101000009</v>
      </c>
      <c r="B17234" s="15" t="s">
        <v>16947</v>
      </c>
      <c r="C17234" s="22" t="s">
        <v>13</v>
      </c>
      <c r="D17234" s="20">
        <v>49.54</v>
      </c>
      <c r="E17234" s="20">
        <v>49.54</v>
      </c>
      <c r="F17234" s="20">
        <v>49.5</v>
      </c>
      <c r="G17234" s="20">
        <v>49.5</v>
      </c>
      <c r="H17234" s="20">
        <v>49.62</v>
      </c>
      <c r="I17234" s="20">
        <v>49.62</v>
      </c>
      <c r="J17234" s="20">
        <v>49.54</v>
      </c>
      <c r="K17234" s="20">
        <v>49.62</v>
      </c>
      <c r="L17234" s="20">
        <f t="shared" si="275"/>
        <v>49.62</v>
      </c>
    </row>
    <row r="17235" spans="1:12" ht="24.75">
      <c r="A17235" s="19">
        <v>3101000010</v>
      </c>
      <c r="B17235" s="15" t="s">
        <v>16948</v>
      </c>
      <c r="C17235" s="22" t="s">
        <v>13</v>
      </c>
      <c r="D17235" s="20">
        <v>828.52</v>
      </c>
      <c r="E17235" s="20">
        <v>828.52</v>
      </c>
      <c r="F17235" s="20">
        <v>828.54</v>
      </c>
      <c r="G17235" s="20">
        <v>828.54</v>
      </c>
      <c r="H17235" s="20">
        <v>828.55</v>
      </c>
      <c r="I17235" s="20">
        <v>828.55</v>
      </c>
      <c r="J17235" s="20">
        <v>828.54</v>
      </c>
      <c r="K17235" s="20">
        <v>828.55</v>
      </c>
      <c r="L17235" s="20">
        <f t="shared" si="275"/>
        <v>828.55</v>
      </c>
    </row>
    <row r="17236" spans="1:12" ht="24.75">
      <c r="A17236" s="19">
        <v>3101000011</v>
      </c>
      <c r="B17236" s="15" t="s">
        <v>16949</v>
      </c>
      <c r="C17236" s="22" t="s">
        <v>13</v>
      </c>
      <c r="D17236" s="20">
        <v>130.51</v>
      </c>
      <c r="E17236" s="20">
        <v>130.51</v>
      </c>
      <c r="F17236" s="20">
        <v>130.44999999999999</v>
      </c>
      <c r="G17236" s="20">
        <v>130.44999999999999</v>
      </c>
      <c r="H17236" s="20">
        <v>130.63</v>
      </c>
      <c r="I17236" s="20">
        <v>130.63</v>
      </c>
      <c r="J17236" s="20">
        <v>130.51</v>
      </c>
      <c r="K17236" s="20">
        <v>130.63</v>
      </c>
      <c r="L17236" s="20">
        <f t="shared" si="275"/>
        <v>130.63</v>
      </c>
    </row>
    <row r="17237" spans="1:12" ht="24.75">
      <c r="A17237" s="19">
        <v>3101000012</v>
      </c>
      <c r="B17237" s="15" t="s">
        <v>16950</v>
      </c>
      <c r="C17237" s="22" t="s">
        <v>13</v>
      </c>
      <c r="D17237" s="20">
        <v>15.31</v>
      </c>
      <c r="E17237" s="20">
        <v>15.31</v>
      </c>
      <c r="F17237" s="20">
        <v>15.31</v>
      </c>
      <c r="G17237" s="20">
        <v>15.31</v>
      </c>
      <c r="H17237" s="20">
        <v>15.31</v>
      </c>
      <c r="I17237" s="20">
        <v>15.31</v>
      </c>
      <c r="J17237" s="20">
        <v>15.31</v>
      </c>
      <c r="K17237" s="20">
        <v>15.31</v>
      </c>
      <c r="L17237" s="20">
        <f t="shared" si="275"/>
        <v>15.31</v>
      </c>
    </row>
    <row r="17238" spans="1:12" ht="24.75">
      <c r="A17238" s="19">
        <v>3101000013</v>
      </c>
      <c r="B17238" s="15" t="s">
        <v>16951</v>
      </c>
      <c r="C17238" s="22" t="s">
        <v>13</v>
      </c>
      <c r="D17238" s="20">
        <v>47.09</v>
      </c>
      <c r="E17238" s="20">
        <v>47.09</v>
      </c>
      <c r="F17238" s="20">
        <v>47.05</v>
      </c>
      <c r="G17238" s="20">
        <v>47.05</v>
      </c>
      <c r="H17238" s="20">
        <v>47.16</v>
      </c>
      <c r="I17238" s="20">
        <v>47.16</v>
      </c>
      <c r="J17238" s="20">
        <v>47.09</v>
      </c>
      <c r="K17238" s="20">
        <v>47.16</v>
      </c>
      <c r="L17238" s="20">
        <f t="shared" si="275"/>
        <v>47.16</v>
      </c>
    </row>
    <row r="17239" spans="1:12" ht="24.75">
      <c r="A17239" s="19">
        <v>3101000014</v>
      </c>
      <c r="B17239" s="15" t="s">
        <v>16952</v>
      </c>
      <c r="C17239" s="22" t="s">
        <v>13</v>
      </c>
      <c r="D17239" s="20">
        <v>33.67</v>
      </c>
      <c r="E17239" s="20">
        <v>33.67</v>
      </c>
      <c r="F17239" s="20">
        <v>33.67</v>
      </c>
      <c r="G17239" s="20">
        <v>33.67</v>
      </c>
      <c r="H17239" s="20">
        <v>33.69</v>
      </c>
      <c r="I17239" s="20">
        <v>33.69</v>
      </c>
      <c r="J17239" s="20">
        <v>33.67</v>
      </c>
      <c r="K17239" s="20">
        <v>33.69</v>
      </c>
      <c r="L17239" s="20">
        <f t="shared" si="275"/>
        <v>33.69</v>
      </c>
    </row>
    <row r="17240" spans="1:12" ht="24.75">
      <c r="A17240" s="19">
        <v>3101000015</v>
      </c>
      <c r="B17240" s="15" t="s">
        <v>16953</v>
      </c>
      <c r="C17240" s="22" t="s">
        <v>13</v>
      </c>
      <c r="D17240" s="20">
        <v>235.27</v>
      </c>
      <c r="E17240" s="20">
        <v>235.27</v>
      </c>
      <c r="F17240" s="20">
        <v>234.9</v>
      </c>
      <c r="G17240" s="20">
        <v>234.9</v>
      </c>
      <c r="H17240" s="20">
        <v>236.25</v>
      </c>
      <c r="I17240" s="20">
        <v>236.25</v>
      </c>
      <c r="J17240" s="20">
        <v>235.28</v>
      </c>
      <c r="K17240" s="20">
        <v>236.25</v>
      </c>
      <c r="L17240" s="20">
        <f t="shared" si="275"/>
        <v>236.25</v>
      </c>
    </row>
    <row r="17241" spans="1:12" ht="24.75">
      <c r="A17241" s="19">
        <v>3101000016</v>
      </c>
      <c r="B17241" s="15" t="s">
        <v>16954</v>
      </c>
      <c r="C17241" s="22" t="s">
        <v>13</v>
      </c>
      <c r="D17241" s="20">
        <v>101.77</v>
      </c>
      <c r="E17241" s="20">
        <v>101.77</v>
      </c>
      <c r="F17241" s="20">
        <v>101.74</v>
      </c>
      <c r="G17241" s="20">
        <v>101.74</v>
      </c>
      <c r="H17241" s="20">
        <v>101.83</v>
      </c>
      <c r="I17241" s="20">
        <v>101.83</v>
      </c>
      <c r="J17241" s="20">
        <v>101.77</v>
      </c>
      <c r="K17241" s="20">
        <v>101.83</v>
      </c>
      <c r="L17241" s="20">
        <f t="shared" si="275"/>
        <v>101.83</v>
      </c>
    </row>
    <row r="17242" spans="1:12" ht="24.75">
      <c r="A17242" s="19">
        <v>3101000017</v>
      </c>
      <c r="B17242" s="15" t="s">
        <v>16955</v>
      </c>
      <c r="C17242" s="22" t="s">
        <v>13</v>
      </c>
      <c r="D17242" s="20">
        <v>500.81</v>
      </c>
      <c r="E17242" s="20">
        <v>500.81</v>
      </c>
      <c r="F17242" s="20">
        <v>500.82</v>
      </c>
      <c r="G17242" s="20">
        <v>500.82</v>
      </c>
      <c r="H17242" s="20">
        <v>500.82</v>
      </c>
      <c r="I17242" s="20">
        <v>500.82</v>
      </c>
      <c r="J17242" s="20">
        <v>500.82</v>
      </c>
      <c r="K17242" s="20">
        <v>500.82</v>
      </c>
      <c r="L17242" s="20">
        <f t="shared" si="275"/>
        <v>500.82</v>
      </c>
    </row>
    <row r="17243" spans="1:12" ht="16.5">
      <c r="A17243" s="19">
        <v>3101000018</v>
      </c>
      <c r="B17243" s="15" t="s">
        <v>16956</v>
      </c>
      <c r="C17243" s="22" t="s">
        <v>13</v>
      </c>
      <c r="D17243" s="20">
        <v>71.84</v>
      </c>
      <c r="E17243" s="20">
        <v>71.84</v>
      </c>
      <c r="F17243" s="20">
        <v>71.849999999999994</v>
      </c>
      <c r="G17243" s="20">
        <v>71.849999999999994</v>
      </c>
      <c r="H17243" s="20">
        <v>71.849999999999994</v>
      </c>
      <c r="I17243" s="20">
        <v>71.849999999999994</v>
      </c>
      <c r="J17243" s="20">
        <v>71.849999999999994</v>
      </c>
      <c r="K17243" s="20">
        <v>71.849999999999994</v>
      </c>
      <c r="L17243" s="20">
        <f t="shared" si="275"/>
        <v>71.849999999999994</v>
      </c>
    </row>
    <row r="17244" spans="1:12" ht="16.5">
      <c r="A17244" s="19">
        <v>3101000019</v>
      </c>
      <c r="B17244" s="15" t="s">
        <v>16957</v>
      </c>
      <c r="C17244" s="22" t="s">
        <v>13</v>
      </c>
      <c r="D17244" s="20">
        <v>47.91</v>
      </c>
      <c r="E17244" s="20">
        <v>47.91</v>
      </c>
      <c r="F17244" s="20">
        <v>47.91</v>
      </c>
      <c r="G17244" s="20">
        <v>47.91</v>
      </c>
      <c r="H17244" s="20">
        <v>47.91</v>
      </c>
      <c r="I17244" s="20">
        <v>47.91</v>
      </c>
      <c r="J17244" s="20">
        <v>47.91</v>
      </c>
      <c r="K17244" s="20">
        <v>47.91</v>
      </c>
      <c r="L17244" s="20">
        <f t="shared" si="275"/>
        <v>47.91</v>
      </c>
    </row>
    <row r="17245" spans="1:12" ht="24.75">
      <c r="A17245" s="19">
        <v>3101000020</v>
      </c>
      <c r="B17245" s="15" t="s">
        <v>16958</v>
      </c>
      <c r="C17245" s="22" t="s">
        <v>13</v>
      </c>
      <c r="D17245" s="20">
        <v>219</v>
      </c>
      <c r="E17245" s="20">
        <v>219</v>
      </c>
      <c r="F17245" s="20">
        <v>219</v>
      </c>
      <c r="G17245" s="20">
        <v>219</v>
      </c>
      <c r="H17245" s="20">
        <v>219</v>
      </c>
      <c r="I17245" s="20">
        <v>219</v>
      </c>
      <c r="J17245" s="20">
        <v>219</v>
      </c>
      <c r="K17245" s="20">
        <v>219</v>
      </c>
      <c r="L17245" s="20">
        <f t="shared" si="275"/>
        <v>219</v>
      </c>
    </row>
    <row r="17246" spans="1:12" ht="24.75">
      <c r="A17246" s="19">
        <v>3101000021</v>
      </c>
      <c r="B17246" s="15" t="s">
        <v>16959</v>
      </c>
      <c r="C17246" s="22" t="s">
        <v>13</v>
      </c>
      <c r="D17246" s="20">
        <v>23.94</v>
      </c>
      <c r="E17246" s="20">
        <v>23.94</v>
      </c>
      <c r="F17246" s="20">
        <v>23.95</v>
      </c>
      <c r="G17246" s="20">
        <v>23.95</v>
      </c>
      <c r="H17246" s="20">
        <v>23.95</v>
      </c>
      <c r="I17246" s="20">
        <v>23.95</v>
      </c>
      <c r="J17246" s="20">
        <v>23.95</v>
      </c>
      <c r="K17246" s="20">
        <v>23.95</v>
      </c>
      <c r="L17246" s="20">
        <f t="shared" si="275"/>
        <v>23.95</v>
      </c>
    </row>
    <row r="17247" spans="1:12" ht="16.5">
      <c r="A17247" s="19">
        <v>3101000022</v>
      </c>
      <c r="B17247" s="15" t="s">
        <v>16960</v>
      </c>
      <c r="C17247" s="22" t="s">
        <v>13</v>
      </c>
      <c r="D17247" s="20">
        <v>11.98</v>
      </c>
      <c r="E17247" s="20">
        <v>11.98</v>
      </c>
      <c r="F17247" s="20">
        <v>11.98</v>
      </c>
      <c r="G17247" s="20">
        <v>11.98</v>
      </c>
      <c r="H17247" s="20">
        <v>11.98</v>
      </c>
      <c r="I17247" s="20">
        <v>11.98</v>
      </c>
      <c r="J17247" s="20">
        <v>11.98</v>
      </c>
      <c r="K17247" s="20">
        <v>11.98</v>
      </c>
      <c r="L17247" s="20">
        <f t="shared" si="275"/>
        <v>11.98</v>
      </c>
    </row>
    <row r="17248" spans="1:12" ht="16.5">
      <c r="A17248" s="19">
        <v>3101000023</v>
      </c>
      <c r="B17248" s="15" t="s">
        <v>16961</v>
      </c>
      <c r="C17248" s="22" t="s">
        <v>13</v>
      </c>
      <c r="D17248" s="20">
        <v>146</v>
      </c>
      <c r="E17248" s="20">
        <v>146</v>
      </c>
      <c r="F17248" s="20">
        <v>146</v>
      </c>
      <c r="G17248" s="20">
        <v>146</v>
      </c>
      <c r="H17248" s="20">
        <v>146</v>
      </c>
      <c r="I17248" s="20">
        <v>146</v>
      </c>
      <c r="J17248" s="20">
        <v>146</v>
      </c>
      <c r="K17248" s="20">
        <v>146</v>
      </c>
      <c r="L17248" s="20">
        <f t="shared" si="275"/>
        <v>146</v>
      </c>
    </row>
    <row r="17249" spans="1:12" ht="16.5">
      <c r="A17249" s="19">
        <v>3101000024</v>
      </c>
      <c r="B17249" s="15" t="s">
        <v>16962</v>
      </c>
      <c r="C17249" s="22" t="s">
        <v>13</v>
      </c>
      <c r="D17249" s="20">
        <v>113.58</v>
      </c>
      <c r="E17249" s="20">
        <v>113.58</v>
      </c>
      <c r="F17249" s="20">
        <v>113.59</v>
      </c>
      <c r="G17249" s="20">
        <v>113.59</v>
      </c>
      <c r="H17249" s="20">
        <v>113.59</v>
      </c>
      <c r="I17249" s="20">
        <v>113.59</v>
      </c>
      <c r="J17249" s="20">
        <v>113.59</v>
      </c>
      <c r="K17249" s="20">
        <v>113.59</v>
      </c>
      <c r="L17249" s="20">
        <f t="shared" si="275"/>
        <v>113.59</v>
      </c>
    </row>
    <row r="17250" spans="1:12" ht="16.5">
      <c r="A17250" s="19">
        <v>3101000025</v>
      </c>
      <c r="B17250" s="15" t="s">
        <v>16963</v>
      </c>
      <c r="C17250" s="22" t="s">
        <v>13</v>
      </c>
      <c r="D17250" s="20">
        <v>34.04</v>
      </c>
      <c r="E17250" s="20">
        <v>34.04</v>
      </c>
      <c r="F17250" s="20">
        <v>33.99</v>
      </c>
      <c r="G17250" s="20">
        <v>33.99</v>
      </c>
      <c r="H17250" s="20">
        <v>34.200000000000003</v>
      </c>
      <c r="I17250" s="20">
        <v>34.200000000000003</v>
      </c>
      <c r="J17250" s="20">
        <v>34.04</v>
      </c>
      <c r="K17250" s="20">
        <v>34.200000000000003</v>
      </c>
      <c r="L17250" s="20">
        <f t="shared" si="275"/>
        <v>34.200000000000003</v>
      </c>
    </row>
    <row r="17251" spans="1:12" ht="16.5">
      <c r="A17251" s="19">
        <v>3101000026</v>
      </c>
      <c r="B17251" s="15" t="s">
        <v>16964</v>
      </c>
      <c r="C17251" s="22" t="s">
        <v>13</v>
      </c>
      <c r="D17251" s="20">
        <v>5.49</v>
      </c>
      <c r="E17251" s="20">
        <v>5.49</v>
      </c>
      <c r="F17251" s="20">
        <v>5.48</v>
      </c>
      <c r="G17251" s="20">
        <v>5.48</v>
      </c>
      <c r="H17251" s="20">
        <v>5.49</v>
      </c>
      <c r="I17251" s="20">
        <v>5.49</v>
      </c>
      <c r="J17251" s="20">
        <v>5.49</v>
      </c>
      <c r="K17251" s="20">
        <v>5.49</v>
      </c>
      <c r="L17251" s="20">
        <f t="shared" si="275"/>
        <v>5.49</v>
      </c>
    </row>
    <row r="17252" spans="1:12" ht="24.75">
      <c r="A17252" s="19">
        <v>3101000027</v>
      </c>
      <c r="B17252" s="15" t="s">
        <v>16965</v>
      </c>
      <c r="C17252" s="22" t="s">
        <v>13</v>
      </c>
      <c r="D17252" s="20">
        <v>7.09</v>
      </c>
      <c r="E17252" s="20">
        <v>7.09</v>
      </c>
      <c r="F17252" s="20">
        <v>7.07</v>
      </c>
      <c r="G17252" s="20">
        <v>7.07</v>
      </c>
      <c r="H17252" s="20">
        <v>7.11</v>
      </c>
      <c r="I17252" s="20">
        <v>7.11</v>
      </c>
      <c r="J17252" s="20">
        <v>7.09</v>
      </c>
      <c r="K17252" s="20">
        <v>7.11</v>
      </c>
      <c r="L17252" s="20">
        <f t="shared" si="275"/>
        <v>7.11</v>
      </c>
    </row>
    <row r="17253" spans="1:12" ht="24.75">
      <c r="A17253" s="19">
        <v>3101000028</v>
      </c>
      <c r="B17253" s="15" t="s">
        <v>16966</v>
      </c>
      <c r="C17253" s="22" t="s">
        <v>13</v>
      </c>
      <c r="D17253" s="20">
        <v>7.09</v>
      </c>
      <c r="E17253" s="20">
        <v>7.09</v>
      </c>
      <c r="F17253" s="20">
        <v>7.07</v>
      </c>
      <c r="G17253" s="20">
        <v>7.07</v>
      </c>
      <c r="H17253" s="20">
        <v>7.11</v>
      </c>
      <c r="I17253" s="20">
        <v>7.11</v>
      </c>
      <c r="J17253" s="20">
        <v>7.09</v>
      </c>
      <c r="K17253" s="20">
        <v>7.11</v>
      </c>
      <c r="L17253" s="20">
        <f t="shared" si="275"/>
        <v>7.11</v>
      </c>
    </row>
    <row r="17254" spans="1:12" ht="24.75">
      <c r="A17254" s="19">
        <v>3101000029</v>
      </c>
      <c r="B17254" s="15" t="s">
        <v>16967</v>
      </c>
      <c r="C17254" s="22" t="s">
        <v>13</v>
      </c>
      <c r="D17254" s="20">
        <v>5.88</v>
      </c>
      <c r="E17254" s="20">
        <v>5.88</v>
      </c>
      <c r="F17254" s="20">
        <v>5.87</v>
      </c>
      <c r="G17254" s="20">
        <v>5.87</v>
      </c>
      <c r="H17254" s="20">
        <v>5.91</v>
      </c>
      <c r="I17254" s="20">
        <v>5.91</v>
      </c>
      <c r="J17254" s="20">
        <v>5.88</v>
      </c>
      <c r="K17254" s="20">
        <v>5.91</v>
      </c>
      <c r="L17254" s="20">
        <f t="shared" si="275"/>
        <v>5.91</v>
      </c>
    </row>
    <row r="17255" spans="1:12" ht="24.75">
      <c r="A17255" s="19">
        <v>3101000030</v>
      </c>
      <c r="B17255" s="15" t="s">
        <v>16968</v>
      </c>
      <c r="C17255" s="22" t="s">
        <v>13</v>
      </c>
      <c r="D17255" s="20">
        <v>73.44</v>
      </c>
      <c r="E17255" s="20">
        <v>73.44</v>
      </c>
      <c r="F17255" s="20">
        <v>73.31</v>
      </c>
      <c r="G17255" s="20">
        <v>73.31</v>
      </c>
      <c r="H17255" s="20">
        <v>73.77</v>
      </c>
      <c r="I17255" s="20">
        <v>73.77</v>
      </c>
      <c r="J17255" s="20">
        <v>73.45</v>
      </c>
      <c r="K17255" s="20">
        <v>73.77</v>
      </c>
      <c r="L17255" s="20">
        <f t="shared" si="275"/>
        <v>73.77</v>
      </c>
    </row>
    <row r="17256" spans="1:12" ht="24.75">
      <c r="A17256" s="19">
        <v>3101000031</v>
      </c>
      <c r="B17256" s="15" t="s">
        <v>16969</v>
      </c>
      <c r="C17256" s="22" t="s">
        <v>13</v>
      </c>
      <c r="D17256" s="20">
        <v>50.47</v>
      </c>
      <c r="E17256" s="20">
        <v>50.47</v>
      </c>
      <c r="F17256" s="20">
        <v>50.44</v>
      </c>
      <c r="G17256" s="20">
        <v>50.44</v>
      </c>
      <c r="H17256" s="20">
        <v>50.56</v>
      </c>
      <c r="I17256" s="20">
        <v>50.56</v>
      </c>
      <c r="J17256" s="20">
        <v>50.47</v>
      </c>
      <c r="K17256" s="20">
        <v>50.56</v>
      </c>
      <c r="L17256" s="20">
        <f t="shared" si="275"/>
        <v>50.56</v>
      </c>
    </row>
    <row r="17257" spans="1:12" ht="24.75">
      <c r="A17257" s="19">
        <v>3101000032</v>
      </c>
      <c r="B17257" s="15" t="s">
        <v>16970</v>
      </c>
      <c r="C17257" s="22" t="s">
        <v>13</v>
      </c>
      <c r="D17257" s="20">
        <v>53.31</v>
      </c>
      <c r="E17257" s="20">
        <v>53.31</v>
      </c>
      <c r="F17257" s="20">
        <v>53.28</v>
      </c>
      <c r="G17257" s="20">
        <v>53.28</v>
      </c>
      <c r="H17257" s="20">
        <v>53.4</v>
      </c>
      <c r="I17257" s="20">
        <v>53.4</v>
      </c>
      <c r="J17257" s="20">
        <v>53.31</v>
      </c>
      <c r="K17257" s="20">
        <v>53.4</v>
      </c>
      <c r="L17257" s="20">
        <f t="shared" si="275"/>
        <v>53.4</v>
      </c>
    </row>
    <row r="17258" spans="1:12" ht="24.75">
      <c r="A17258" s="19">
        <v>3101000033</v>
      </c>
      <c r="B17258" s="15" t="s">
        <v>16971</v>
      </c>
      <c r="C17258" s="22" t="s">
        <v>13</v>
      </c>
      <c r="D17258" s="20">
        <v>73.98</v>
      </c>
      <c r="E17258" s="20">
        <v>73.98</v>
      </c>
      <c r="F17258" s="20">
        <v>73.94</v>
      </c>
      <c r="G17258" s="20">
        <v>73.94</v>
      </c>
      <c r="H17258" s="20">
        <v>74.099999999999994</v>
      </c>
      <c r="I17258" s="20">
        <v>74.099999999999994</v>
      </c>
      <c r="J17258" s="20">
        <v>73.98</v>
      </c>
      <c r="K17258" s="20">
        <v>74.099999999999994</v>
      </c>
      <c r="L17258" s="20">
        <f t="shared" si="275"/>
        <v>74.099999999999994</v>
      </c>
    </row>
    <row r="17259" spans="1:12" ht="24.75">
      <c r="A17259" s="19">
        <v>3101000034</v>
      </c>
      <c r="B17259" s="15" t="s">
        <v>16972</v>
      </c>
      <c r="C17259" s="22" t="s">
        <v>13</v>
      </c>
      <c r="D17259" s="20">
        <v>64.69</v>
      </c>
      <c r="E17259" s="20">
        <v>64.69</v>
      </c>
      <c r="F17259" s="20">
        <v>64.64</v>
      </c>
      <c r="G17259" s="20">
        <v>64.64</v>
      </c>
      <c r="H17259" s="20">
        <v>64.86</v>
      </c>
      <c r="I17259" s="20">
        <v>64.86</v>
      </c>
      <c r="J17259" s="20">
        <v>64.69</v>
      </c>
      <c r="K17259" s="20">
        <v>64.86</v>
      </c>
      <c r="L17259" s="20">
        <f t="shared" si="275"/>
        <v>64.86</v>
      </c>
    </row>
    <row r="17260" spans="1:12" ht="24.75">
      <c r="A17260" s="19">
        <v>3101000035</v>
      </c>
      <c r="B17260" s="15" t="s">
        <v>16973</v>
      </c>
      <c r="C17260" s="22" t="s">
        <v>13</v>
      </c>
      <c r="D17260" s="20">
        <v>91.36</v>
      </c>
      <c r="E17260" s="20">
        <v>91.36</v>
      </c>
      <c r="F17260" s="20">
        <v>91.28</v>
      </c>
      <c r="G17260" s="20">
        <v>91.28</v>
      </c>
      <c r="H17260" s="20">
        <v>91.55</v>
      </c>
      <c r="I17260" s="20">
        <v>91.55</v>
      </c>
      <c r="J17260" s="20">
        <v>91.36</v>
      </c>
      <c r="K17260" s="20">
        <v>91.55</v>
      </c>
      <c r="L17260" s="20">
        <f t="shared" si="275"/>
        <v>91.55</v>
      </c>
    </row>
    <row r="17261" spans="1:12" ht="24.75">
      <c r="A17261" s="19">
        <v>3101000036</v>
      </c>
      <c r="B17261" s="15" t="s">
        <v>16974</v>
      </c>
      <c r="C17261" s="22" t="s">
        <v>13</v>
      </c>
      <c r="D17261" s="20">
        <v>34.950000000000003</v>
      </c>
      <c r="E17261" s="20">
        <v>34.950000000000003</v>
      </c>
      <c r="F17261" s="20">
        <v>34.9</v>
      </c>
      <c r="G17261" s="20">
        <v>34.9</v>
      </c>
      <c r="H17261" s="20">
        <v>35.04</v>
      </c>
      <c r="I17261" s="20">
        <v>35.04</v>
      </c>
      <c r="J17261" s="20">
        <v>34.950000000000003</v>
      </c>
      <c r="K17261" s="20">
        <v>35.04</v>
      </c>
      <c r="L17261" s="20">
        <f t="shared" si="275"/>
        <v>35.04</v>
      </c>
    </row>
    <row r="17262" spans="1:12" ht="24.75">
      <c r="A17262" s="19">
        <v>3101000037</v>
      </c>
      <c r="B17262" s="15" t="s">
        <v>16975</v>
      </c>
      <c r="C17262" s="22" t="s">
        <v>13</v>
      </c>
      <c r="D17262" s="20">
        <v>122.86</v>
      </c>
      <c r="E17262" s="20">
        <v>122.86</v>
      </c>
      <c r="F17262" s="20">
        <v>122.69</v>
      </c>
      <c r="G17262" s="20">
        <v>122.69</v>
      </c>
      <c r="H17262" s="20">
        <v>123.25</v>
      </c>
      <c r="I17262" s="20">
        <v>123.25</v>
      </c>
      <c r="J17262" s="20">
        <v>122.86</v>
      </c>
      <c r="K17262" s="20">
        <v>123.25</v>
      </c>
      <c r="L17262" s="20">
        <f t="shared" si="275"/>
        <v>123.25</v>
      </c>
    </row>
    <row r="17263" spans="1:12" ht="24.75">
      <c r="A17263" s="19">
        <v>3101000038</v>
      </c>
      <c r="B17263" s="15" t="s">
        <v>16976</v>
      </c>
      <c r="C17263" s="22" t="s">
        <v>13</v>
      </c>
      <c r="D17263" s="20">
        <v>30.34</v>
      </c>
      <c r="E17263" s="20">
        <v>30.34</v>
      </c>
      <c r="F17263" s="20">
        <v>30.29</v>
      </c>
      <c r="G17263" s="20">
        <v>30.29</v>
      </c>
      <c r="H17263" s="20">
        <v>30.43</v>
      </c>
      <c r="I17263" s="20">
        <v>30.43</v>
      </c>
      <c r="J17263" s="20">
        <v>30.34</v>
      </c>
      <c r="K17263" s="20">
        <v>30.43</v>
      </c>
      <c r="L17263" s="20">
        <f t="shared" si="275"/>
        <v>30.43</v>
      </c>
    </row>
    <row r="17264" spans="1:12" ht="24.75">
      <c r="A17264" s="19">
        <v>3101000039</v>
      </c>
      <c r="B17264" s="15" t="s">
        <v>16977</v>
      </c>
      <c r="C17264" s="22" t="s">
        <v>13</v>
      </c>
      <c r="D17264" s="20">
        <v>176.73</v>
      </c>
      <c r="E17264" s="20">
        <v>176.73</v>
      </c>
      <c r="F17264" s="20">
        <v>176.57</v>
      </c>
      <c r="G17264" s="20">
        <v>176.57</v>
      </c>
      <c r="H17264" s="20">
        <v>177.13</v>
      </c>
      <c r="I17264" s="20">
        <v>177.13</v>
      </c>
      <c r="J17264" s="20">
        <v>176.73</v>
      </c>
      <c r="K17264" s="20">
        <v>177.13</v>
      </c>
      <c r="L17264" s="20">
        <f t="shared" si="275"/>
        <v>177.13</v>
      </c>
    </row>
    <row r="17265" spans="1:12" ht="24.75">
      <c r="A17265" s="19">
        <v>3101000040</v>
      </c>
      <c r="B17265" s="15" t="s">
        <v>16978</v>
      </c>
      <c r="C17265" s="22" t="s">
        <v>13</v>
      </c>
      <c r="D17265" s="20">
        <v>110.11</v>
      </c>
      <c r="E17265" s="20">
        <v>110.11</v>
      </c>
      <c r="F17265" s="20">
        <v>109.98</v>
      </c>
      <c r="G17265" s="20">
        <v>109.98</v>
      </c>
      <c r="H17265" s="20">
        <v>110.39</v>
      </c>
      <c r="I17265" s="20">
        <v>110.39</v>
      </c>
      <c r="J17265" s="20">
        <v>110.11</v>
      </c>
      <c r="K17265" s="20">
        <v>110.39</v>
      </c>
      <c r="L17265" s="20">
        <f t="shared" si="275"/>
        <v>110.39</v>
      </c>
    </row>
    <row r="17266" spans="1:12" ht="24.75">
      <c r="A17266" s="19">
        <v>3101000041</v>
      </c>
      <c r="B17266" s="15" t="s">
        <v>16979</v>
      </c>
      <c r="C17266" s="22" t="s">
        <v>13</v>
      </c>
      <c r="D17266" s="20">
        <v>147.91</v>
      </c>
      <c r="E17266" s="20">
        <v>147.91</v>
      </c>
      <c r="F17266" s="20">
        <v>147.68</v>
      </c>
      <c r="G17266" s="20">
        <v>147.68</v>
      </c>
      <c r="H17266" s="20">
        <v>148.47999999999999</v>
      </c>
      <c r="I17266" s="20">
        <v>148.47999999999999</v>
      </c>
      <c r="J17266" s="20">
        <v>147.91999999999999</v>
      </c>
      <c r="K17266" s="20">
        <v>148.47999999999999</v>
      </c>
      <c r="L17266" s="20">
        <f t="shared" si="275"/>
        <v>148.47999999999999</v>
      </c>
    </row>
    <row r="17267" spans="1:12" ht="24.75">
      <c r="A17267" s="19">
        <v>3101000042</v>
      </c>
      <c r="B17267" s="15" t="s">
        <v>16980</v>
      </c>
      <c r="C17267" s="22" t="s">
        <v>13</v>
      </c>
      <c r="D17267" s="20">
        <v>176.73</v>
      </c>
      <c r="E17267" s="20">
        <v>176.73</v>
      </c>
      <c r="F17267" s="20">
        <v>176.57</v>
      </c>
      <c r="G17267" s="20">
        <v>176.57</v>
      </c>
      <c r="H17267" s="20">
        <v>177.13</v>
      </c>
      <c r="I17267" s="20">
        <v>177.13</v>
      </c>
      <c r="J17267" s="20">
        <v>176.73</v>
      </c>
      <c r="K17267" s="20">
        <v>177.13</v>
      </c>
      <c r="L17267" s="20">
        <f t="shared" si="275"/>
        <v>177.13</v>
      </c>
    </row>
    <row r="17268" spans="1:12" ht="24.75">
      <c r="A17268" s="19">
        <v>3101000043</v>
      </c>
      <c r="B17268" s="15" t="s">
        <v>16981</v>
      </c>
      <c r="C17268" s="22" t="s">
        <v>13</v>
      </c>
      <c r="D17268" s="20">
        <v>43</v>
      </c>
      <c r="E17268" s="20">
        <v>43</v>
      </c>
      <c r="F17268" s="20">
        <v>42.97</v>
      </c>
      <c r="G17268" s="20">
        <v>42.97</v>
      </c>
      <c r="H17268" s="20">
        <v>43.02</v>
      </c>
      <c r="I17268" s="20">
        <v>43.02</v>
      </c>
      <c r="J17268" s="20">
        <v>43</v>
      </c>
      <c r="K17268" s="20">
        <v>43.02</v>
      </c>
      <c r="L17268" s="20">
        <f t="shared" ref="L17268:L17331" si="276">MAX(D17268:K17268)</f>
        <v>43.02</v>
      </c>
    </row>
    <row r="17269" spans="1:12" ht="24.75">
      <c r="A17269" s="19">
        <v>3101000044</v>
      </c>
      <c r="B17269" s="15" t="s">
        <v>16982</v>
      </c>
      <c r="C17269" s="22" t="s">
        <v>13</v>
      </c>
      <c r="D17269" s="20">
        <v>66.349999999999994</v>
      </c>
      <c r="E17269" s="20">
        <v>66.349999999999994</v>
      </c>
      <c r="F17269" s="20">
        <v>66.3</v>
      </c>
      <c r="G17269" s="20">
        <v>66.3</v>
      </c>
      <c r="H17269" s="20">
        <v>66.48</v>
      </c>
      <c r="I17269" s="20">
        <v>66.48</v>
      </c>
      <c r="J17269" s="20">
        <v>66.349999999999994</v>
      </c>
      <c r="K17269" s="20">
        <v>66.48</v>
      </c>
      <c r="L17269" s="20">
        <f t="shared" si="276"/>
        <v>66.48</v>
      </c>
    </row>
    <row r="17270" spans="1:12" ht="24.75">
      <c r="A17270" s="19">
        <v>3101000045</v>
      </c>
      <c r="B17270" s="15" t="s">
        <v>16983</v>
      </c>
      <c r="C17270" s="22" t="s">
        <v>13</v>
      </c>
      <c r="D17270" s="20">
        <v>25.97</v>
      </c>
      <c r="E17270" s="20">
        <v>25.97</v>
      </c>
      <c r="F17270" s="20">
        <v>25.95</v>
      </c>
      <c r="G17270" s="20">
        <v>25.95</v>
      </c>
      <c r="H17270" s="20">
        <v>26.05</v>
      </c>
      <c r="I17270" s="20">
        <v>26.05</v>
      </c>
      <c r="J17270" s="20">
        <v>25.97</v>
      </c>
      <c r="K17270" s="20">
        <v>26.05</v>
      </c>
      <c r="L17270" s="20">
        <f t="shared" si="276"/>
        <v>26.05</v>
      </c>
    </row>
    <row r="17271" spans="1:12" ht="24.75">
      <c r="A17271" s="19">
        <v>3101000046</v>
      </c>
      <c r="B17271" s="15" t="s">
        <v>16984</v>
      </c>
      <c r="C17271" s="22" t="s">
        <v>13</v>
      </c>
      <c r="D17271" s="20">
        <v>187.17</v>
      </c>
      <c r="E17271" s="20">
        <v>187.17</v>
      </c>
      <c r="F17271" s="20">
        <v>187.09</v>
      </c>
      <c r="G17271" s="20">
        <v>187.09</v>
      </c>
      <c r="H17271" s="20">
        <v>187.35</v>
      </c>
      <c r="I17271" s="20">
        <v>187.35</v>
      </c>
      <c r="J17271" s="20">
        <v>187.17</v>
      </c>
      <c r="K17271" s="20">
        <v>187.35</v>
      </c>
      <c r="L17271" s="20">
        <f t="shared" si="276"/>
        <v>187.35</v>
      </c>
    </row>
    <row r="17272" spans="1:12" ht="24.75">
      <c r="A17272" s="19">
        <v>3101000047</v>
      </c>
      <c r="B17272" s="15" t="s">
        <v>16985</v>
      </c>
      <c r="C17272" s="22" t="s">
        <v>13</v>
      </c>
      <c r="D17272" s="20">
        <v>94.64</v>
      </c>
      <c r="E17272" s="20">
        <v>94.64</v>
      </c>
      <c r="F17272" s="20">
        <v>94.6</v>
      </c>
      <c r="G17272" s="20">
        <v>94.6</v>
      </c>
      <c r="H17272" s="20">
        <v>94.8</v>
      </c>
      <c r="I17272" s="20">
        <v>94.8</v>
      </c>
      <c r="J17272" s="20">
        <v>94.65</v>
      </c>
      <c r="K17272" s="20">
        <v>94.8</v>
      </c>
      <c r="L17272" s="20">
        <f t="shared" si="276"/>
        <v>94.8</v>
      </c>
    </row>
    <row r="17273" spans="1:12" ht="24.75">
      <c r="A17273" s="19">
        <v>3101000048</v>
      </c>
      <c r="B17273" s="15" t="s">
        <v>16986</v>
      </c>
      <c r="C17273" s="22" t="s">
        <v>13</v>
      </c>
      <c r="D17273" s="20">
        <v>79.38</v>
      </c>
      <c r="E17273" s="20">
        <v>79.38</v>
      </c>
      <c r="F17273" s="20">
        <v>79.31</v>
      </c>
      <c r="G17273" s="20">
        <v>79.31</v>
      </c>
      <c r="H17273" s="20">
        <v>79.569999999999993</v>
      </c>
      <c r="I17273" s="20">
        <v>79.569999999999993</v>
      </c>
      <c r="J17273" s="20">
        <v>79.38</v>
      </c>
      <c r="K17273" s="20">
        <v>79.569999999999993</v>
      </c>
      <c r="L17273" s="20">
        <f t="shared" si="276"/>
        <v>79.569999999999993</v>
      </c>
    </row>
    <row r="17274" spans="1:12" ht="24.75">
      <c r="A17274" s="19">
        <v>3101000049</v>
      </c>
      <c r="B17274" s="15" t="s">
        <v>16987</v>
      </c>
      <c r="C17274" s="22" t="s">
        <v>13</v>
      </c>
      <c r="D17274" s="20">
        <v>141.49</v>
      </c>
      <c r="E17274" s="20">
        <v>141.49</v>
      </c>
      <c r="F17274" s="20">
        <v>141.44999999999999</v>
      </c>
      <c r="G17274" s="20">
        <v>141.44999999999999</v>
      </c>
      <c r="H17274" s="20">
        <v>141.58000000000001</v>
      </c>
      <c r="I17274" s="20">
        <v>141.58000000000001</v>
      </c>
      <c r="J17274" s="20">
        <v>141.49</v>
      </c>
      <c r="K17274" s="20">
        <v>141.58000000000001</v>
      </c>
      <c r="L17274" s="20">
        <f t="shared" si="276"/>
        <v>141.58000000000001</v>
      </c>
    </row>
    <row r="17275" spans="1:12" ht="24.75">
      <c r="A17275" s="19">
        <v>3101000050</v>
      </c>
      <c r="B17275" s="15" t="s">
        <v>16988</v>
      </c>
      <c r="C17275" s="22" t="s">
        <v>13</v>
      </c>
      <c r="D17275" s="20">
        <v>54.9</v>
      </c>
      <c r="E17275" s="20">
        <v>54.9</v>
      </c>
      <c r="F17275" s="20">
        <v>54.83</v>
      </c>
      <c r="G17275" s="20">
        <v>54.83</v>
      </c>
      <c r="H17275" s="20">
        <v>55.09</v>
      </c>
      <c r="I17275" s="20">
        <v>55.09</v>
      </c>
      <c r="J17275" s="20">
        <v>54.91</v>
      </c>
      <c r="K17275" s="20">
        <v>55.09</v>
      </c>
      <c r="L17275" s="20">
        <f t="shared" si="276"/>
        <v>55.09</v>
      </c>
    </row>
    <row r="17276" spans="1:12" ht="24.75">
      <c r="A17276" s="19">
        <v>3101000051</v>
      </c>
      <c r="B17276" s="15" t="s">
        <v>16989</v>
      </c>
      <c r="C17276" s="22" t="s">
        <v>13</v>
      </c>
      <c r="D17276" s="20">
        <v>176.73</v>
      </c>
      <c r="E17276" s="20">
        <v>176.73</v>
      </c>
      <c r="F17276" s="20">
        <v>176.57</v>
      </c>
      <c r="G17276" s="20">
        <v>176.57</v>
      </c>
      <c r="H17276" s="20">
        <v>177.13</v>
      </c>
      <c r="I17276" s="20">
        <v>177.13</v>
      </c>
      <c r="J17276" s="20">
        <v>176.73</v>
      </c>
      <c r="K17276" s="20">
        <v>177.13</v>
      </c>
      <c r="L17276" s="20">
        <f t="shared" si="276"/>
        <v>177.13</v>
      </c>
    </row>
    <row r="17277" spans="1:12" ht="24.75">
      <c r="A17277" s="19">
        <v>3101000052</v>
      </c>
      <c r="B17277" s="15" t="s">
        <v>16990</v>
      </c>
      <c r="C17277" s="22" t="s">
        <v>13</v>
      </c>
      <c r="D17277" s="20">
        <v>103.34</v>
      </c>
      <c r="E17277" s="20">
        <v>103.34</v>
      </c>
      <c r="F17277" s="20">
        <v>103.25</v>
      </c>
      <c r="G17277" s="20">
        <v>103.25</v>
      </c>
      <c r="H17277" s="20">
        <v>103.53</v>
      </c>
      <c r="I17277" s="20">
        <v>103.53</v>
      </c>
      <c r="J17277" s="20">
        <v>103.34</v>
      </c>
      <c r="K17277" s="20">
        <v>103.53</v>
      </c>
      <c r="L17277" s="20">
        <f t="shared" si="276"/>
        <v>103.53</v>
      </c>
    </row>
    <row r="17278" spans="1:12" ht="16.5">
      <c r="A17278" s="19">
        <v>3101000053</v>
      </c>
      <c r="B17278" s="15" t="s">
        <v>16991</v>
      </c>
      <c r="C17278" s="22" t="s">
        <v>13</v>
      </c>
      <c r="D17278" s="20">
        <v>38.35</v>
      </c>
      <c r="E17278" s="20">
        <v>38.35</v>
      </c>
      <c r="F17278" s="20">
        <v>38.32</v>
      </c>
      <c r="G17278" s="20">
        <v>38.32</v>
      </c>
      <c r="H17278" s="20">
        <v>38.39</v>
      </c>
      <c r="I17278" s="20">
        <v>38.39</v>
      </c>
      <c r="J17278" s="20">
        <v>38.35</v>
      </c>
      <c r="K17278" s="20">
        <v>38.39</v>
      </c>
      <c r="L17278" s="20">
        <f t="shared" si="276"/>
        <v>38.39</v>
      </c>
    </row>
    <row r="17279" spans="1:12" ht="24.75">
      <c r="A17279" s="19">
        <v>3101000054</v>
      </c>
      <c r="B17279" s="15" t="s">
        <v>16992</v>
      </c>
      <c r="C17279" s="22" t="s">
        <v>13</v>
      </c>
      <c r="D17279" s="20">
        <v>57.67</v>
      </c>
      <c r="E17279" s="20">
        <v>57.67</v>
      </c>
      <c r="F17279" s="20">
        <v>57.62</v>
      </c>
      <c r="G17279" s="20">
        <v>57.62</v>
      </c>
      <c r="H17279" s="20">
        <v>57.76</v>
      </c>
      <c r="I17279" s="20">
        <v>57.76</v>
      </c>
      <c r="J17279" s="20">
        <v>57.67</v>
      </c>
      <c r="K17279" s="20">
        <v>57.76</v>
      </c>
      <c r="L17279" s="20">
        <f t="shared" si="276"/>
        <v>57.76</v>
      </c>
    </row>
    <row r="17280" spans="1:12" ht="24.75">
      <c r="A17280" s="19">
        <v>3101000055</v>
      </c>
      <c r="B17280" s="15" t="s">
        <v>16993</v>
      </c>
      <c r="C17280" s="22" t="s">
        <v>13</v>
      </c>
      <c r="D17280" s="20">
        <v>91.36</v>
      </c>
      <c r="E17280" s="20">
        <v>91.36</v>
      </c>
      <c r="F17280" s="20">
        <v>91.28</v>
      </c>
      <c r="G17280" s="20">
        <v>91.28</v>
      </c>
      <c r="H17280" s="20">
        <v>91.55</v>
      </c>
      <c r="I17280" s="20">
        <v>91.55</v>
      </c>
      <c r="J17280" s="20">
        <v>91.36</v>
      </c>
      <c r="K17280" s="20">
        <v>91.55</v>
      </c>
      <c r="L17280" s="20">
        <f t="shared" si="276"/>
        <v>91.55</v>
      </c>
    </row>
    <row r="17281" spans="1:12" ht="24.75">
      <c r="A17281" s="19">
        <v>3101000056</v>
      </c>
      <c r="B17281" s="15" t="s">
        <v>16994</v>
      </c>
      <c r="C17281" s="22" t="s">
        <v>13</v>
      </c>
      <c r="D17281" s="20">
        <v>112.03</v>
      </c>
      <c r="E17281" s="20">
        <v>112.03</v>
      </c>
      <c r="F17281" s="20">
        <v>111.95</v>
      </c>
      <c r="G17281" s="20">
        <v>111.95</v>
      </c>
      <c r="H17281" s="20">
        <v>112.26</v>
      </c>
      <c r="I17281" s="20">
        <v>112.26</v>
      </c>
      <c r="J17281" s="20">
        <v>112.03</v>
      </c>
      <c r="K17281" s="20">
        <v>112.26</v>
      </c>
      <c r="L17281" s="20">
        <f t="shared" si="276"/>
        <v>112.26</v>
      </c>
    </row>
    <row r="17282" spans="1:12" ht="24.75">
      <c r="A17282" s="19">
        <v>3101000057</v>
      </c>
      <c r="B17282" s="15" t="s">
        <v>16995</v>
      </c>
      <c r="C17282" s="22" t="s">
        <v>13</v>
      </c>
      <c r="D17282" s="20">
        <v>79.38</v>
      </c>
      <c r="E17282" s="20">
        <v>79.38</v>
      </c>
      <c r="F17282" s="20">
        <v>79.31</v>
      </c>
      <c r="G17282" s="20">
        <v>79.31</v>
      </c>
      <c r="H17282" s="20">
        <v>79.569999999999993</v>
      </c>
      <c r="I17282" s="20">
        <v>79.569999999999993</v>
      </c>
      <c r="J17282" s="20">
        <v>79.38</v>
      </c>
      <c r="K17282" s="20">
        <v>79.569999999999993</v>
      </c>
      <c r="L17282" s="20">
        <f t="shared" si="276"/>
        <v>79.569999999999993</v>
      </c>
    </row>
    <row r="17283" spans="1:12" ht="24.75">
      <c r="A17283" s="19">
        <v>3101000058</v>
      </c>
      <c r="B17283" s="15" t="s">
        <v>16996</v>
      </c>
      <c r="C17283" s="22" t="s">
        <v>13</v>
      </c>
      <c r="D17283" s="20">
        <v>155.02000000000001</v>
      </c>
      <c r="E17283" s="20">
        <v>155.02000000000001</v>
      </c>
      <c r="F17283" s="20">
        <v>154.88999999999999</v>
      </c>
      <c r="G17283" s="20">
        <v>154.88999999999999</v>
      </c>
      <c r="H17283" s="20">
        <v>155.28</v>
      </c>
      <c r="I17283" s="20">
        <v>155.28</v>
      </c>
      <c r="J17283" s="20">
        <v>155.02000000000001</v>
      </c>
      <c r="K17283" s="20">
        <v>155.28</v>
      </c>
      <c r="L17283" s="20">
        <f t="shared" si="276"/>
        <v>155.28</v>
      </c>
    </row>
    <row r="17284" spans="1:12" ht="24.75">
      <c r="A17284" s="19">
        <v>3101000059</v>
      </c>
      <c r="B17284" s="15" t="s">
        <v>16997</v>
      </c>
      <c r="C17284" s="22" t="s">
        <v>13</v>
      </c>
      <c r="D17284" s="20">
        <v>93.94</v>
      </c>
      <c r="E17284" s="20">
        <v>93.94</v>
      </c>
      <c r="F17284" s="20">
        <v>93.82</v>
      </c>
      <c r="G17284" s="20">
        <v>93.82</v>
      </c>
      <c r="H17284" s="20">
        <v>94.22</v>
      </c>
      <c r="I17284" s="20">
        <v>94.22</v>
      </c>
      <c r="J17284" s="20">
        <v>93.94</v>
      </c>
      <c r="K17284" s="20">
        <v>94.22</v>
      </c>
      <c r="L17284" s="20">
        <f t="shared" si="276"/>
        <v>94.22</v>
      </c>
    </row>
    <row r="17285" spans="1:12" ht="24.75">
      <c r="A17285" s="19">
        <v>3101000060</v>
      </c>
      <c r="B17285" s="15" t="s">
        <v>16998</v>
      </c>
      <c r="C17285" s="22" t="s">
        <v>13</v>
      </c>
      <c r="D17285" s="20">
        <v>50.47</v>
      </c>
      <c r="E17285" s="20">
        <v>50.47</v>
      </c>
      <c r="F17285" s="20">
        <v>50.44</v>
      </c>
      <c r="G17285" s="20">
        <v>50.44</v>
      </c>
      <c r="H17285" s="20">
        <v>50.56</v>
      </c>
      <c r="I17285" s="20">
        <v>50.56</v>
      </c>
      <c r="J17285" s="20">
        <v>50.47</v>
      </c>
      <c r="K17285" s="20">
        <v>50.56</v>
      </c>
      <c r="L17285" s="20">
        <f t="shared" si="276"/>
        <v>50.56</v>
      </c>
    </row>
    <row r="17286" spans="1:12" ht="24.75">
      <c r="A17286" s="19">
        <v>3101000061</v>
      </c>
      <c r="B17286" s="15" t="s">
        <v>16999</v>
      </c>
      <c r="C17286" s="22" t="s">
        <v>13</v>
      </c>
      <c r="D17286" s="20">
        <v>45.68</v>
      </c>
      <c r="E17286" s="20">
        <v>45.68</v>
      </c>
      <c r="F17286" s="20">
        <v>45.64</v>
      </c>
      <c r="G17286" s="20">
        <v>45.64</v>
      </c>
      <c r="H17286" s="20">
        <v>45.77</v>
      </c>
      <c r="I17286" s="20">
        <v>45.77</v>
      </c>
      <c r="J17286" s="20">
        <v>45.68</v>
      </c>
      <c r="K17286" s="20">
        <v>45.77</v>
      </c>
      <c r="L17286" s="20">
        <f t="shared" si="276"/>
        <v>45.77</v>
      </c>
    </row>
    <row r="17287" spans="1:12" ht="24.75">
      <c r="A17287" s="19">
        <v>3101000062</v>
      </c>
      <c r="B17287" s="15" t="s">
        <v>17000</v>
      </c>
      <c r="C17287" s="22" t="s">
        <v>13</v>
      </c>
      <c r="D17287" s="20">
        <v>124.01</v>
      </c>
      <c r="E17287" s="20">
        <v>124.01</v>
      </c>
      <c r="F17287" s="20">
        <v>123.92</v>
      </c>
      <c r="G17287" s="20">
        <v>123.92</v>
      </c>
      <c r="H17287" s="20">
        <v>124.24</v>
      </c>
      <c r="I17287" s="20">
        <v>124.24</v>
      </c>
      <c r="J17287" s="20">
        <v>124.01</v>
      </c>
      <c r="K17287" s="20">
        <v>124.24</v>
      </c>
      <c r="L17287" s="20">
        <f t="shared" si="276"/>
        <v>124.24</v>
      </c>
    </row>
    <row r="17288" spans="1:12" ht="24.75">
      <c r="A17288" s="19">
        <v>3101000063</v>
      </c>
      <c r="B17288" s="15" t="s">
        <v>17001</v>
      </c>
      <c r="C17288" s="22" t="s">
        <v>13</v>
      </c>
      <c r="D17288" s="20">
        <v>56.28</v>
      </c>
      <c r="E17288" s="20">
        <v>56.28</v>
      </c>
      <c r="F17288" s="20">
        <v>56.2</v>
      </c>
      <c r="G17288" s="20">
        <v>56.2</v>
      </c>
      <c r="H17288" s="20">
        <v>56.44</v>
      </c>
      <c r="I17288" s="20">
        <v>56.44</v>
      </c>
      <c r="J17288" s="20">
        <v>56.28</v>
      </c>
      <c r="K17288" s="20">
        <v>56.44</v>
      </c>
      <c r="L17288" s="20">
        <f t="shared" si="276"/>
        <v>56.44</v>
      </c>
    </row>
    <row r="17289" spans="1:12" ht="24.75">
      <c r="A17289" s="19">
        <v>3101000064</v>
      </c>
      <c r="B17289" s="15" t="s">
        <v>17002</v>
      </c>
      <c r="C17289" s="22" t="s">
        <v>13</v>
      </c>
      <c r="D17289" s="20">
        <v>54.37</v>
      </c>
      <c r="E17289" s="20">
        <v>54.37</v>
      </c>
      <c r="F17289" s="20">
        <v>54.31</v>
      </c>
      <c r="G17289" s="20">
        <v>54.31</v>
      </c>
      <c r="H17289" s="20">
        <v>54.51</v>
      </c>
      <c r="I17289" s="20">
        <v>54.51</v>
      </c>
      <c r="J17289" s="20">
        <v>54.37</v>
      </c>
      <c r="K17289" s="20">
        <v>54.51</v>
      </c>
      <c r="L17289" s="20">
        <f t="shared" si="276"/>
        <v>54.51</v>
      </c>
    </row>
    <row r="17290" spans="1:12" ht="24.75">
      <c r="A17290" s="19">
        <v>3101000065</v>
      </c>
      <c r="B17290" s="15" t="s">
        <v>17003</v>
      </c>
      <c r="C17290" s="22" t="s">
        <v>13</v>
      </c>
      <c r="D17290" s="20">
        <v>50.33</v>
      </c>
      <c r="E17290" s="20">
        <v>50.33</v>
      </c>
      <c r="F17290" s="20">
        <v>50.28</v>
      </c>
      <c r="G17290" s="20">
        <v>50.28</v>
      </c>
      <c r="H17290" s="20">
        <v>50.42</v>
      </c>
      <c r="I17290" s="20">
        <v>50.42</v>
      </c>
      <c r="J17290" s="20">
        <v>50.33</v>
      </c>
      <c r="K17290" s="20">
        <v>50.42</v>
      </c>
      <c r="L17290" s="20">
        <f t="shared" si="276"/>
        <v>50.42</v>
      </c>
    </row>
    <row r="17291" spans="1:12" ht="24.75">
      <c r="A17291" s="19">
        <v>3101000066</v>
      </c>
      <c r="B17291" s="15" t="s">
        <v>17004</v>
      </c>
      <c r="C17291" s="22" t="s">
        <v>13</v>
      </c>
      <c r="D17291" s="20">
        <v>85.95</v>
      </c>
      <c r="E17291" s="20">
        <v>85.95</v>
      </c>
      <c r="F17291" s="20">
        <v>85.9</v>
      </c>
      <c r="G17291" s="20">
        <v>85.9</v>
      </c>
      <c r="H17291" s="20">
        <v>86.08</v>
      </c>
      <c r="I17291" s="20">
        <v>86.08</v>
      </c>
      <c r="J17291" s="20">
        <v>85.95</v>
      </c>
      <c r="K17291" s="20">
        <v>86.08</v>
      </c>
      <c r="L17291" s="20">
        <f t="shared" si="276"/>
        <v>86.08</v>
      </c>
    </row>
    <row r="17292" spans="1:12" ht="24.75">
      <c r="A17292" s="19">
        <v>3101000067</v>
      </c>
      <c r="B17292" s="15" t="s">
        <v>17005</v>
      </c>
      <c r="C17292" s="22" t="s">
        <v>13</v>
      </c>
      <c r="D17292" s="20">
        <v>31.19</v>
      </c>
      <c r="E17292" s="20">
        <v>31.19</v>
      </c>
      <c r="F17292" s="20">
        <v>31.18</v>
      </c>
      <c r="G17292" s="20">
        <v>31.18</v>
      </c>
      <c r="H17292" s="20">
        <v>31.24</v>
      </c>
      <c r="I17292" s="20">
        <v>31.24</v>
      </c>
      <c r="J17292" s="20">
        <v>31.19</v>
      </c>
      <c r="K17292" s="20">
        <v>31.24</v>
      </c>
      <c r="L17292" s="20">
        <f t="shared" si="276"/>
        <v>31.24</v>
      </c>
    </row>
    <row r="17293" spans="1:12" ht="24.75">
      <c r="A17293" s="19">
        <v>3101000068</v>
      </c>
      <c r="B17293" s="15" t="s">
        <v>17006</v>
      </c>
      <c r="C17293" s="22" t="s">
        <v>13</v>
      </c>
      <c r="D17293" s="20">
        <v>32.65</v>
      </c>
      <c r="E17293" s="20">
        <v>32.65</v>
      </c>
      <c r="F17293" s="20">
        <v>32.619999999999997</v>
      </c>
      <c r="G17293" s="20">
        <v>32.619999999999997</v>
      </c>
      <c r="H17293" s="20">
        <v>32.67</v>
      </c>
      <c r="I17293" s="20">
        <v>32.67</v>
      </c>
      <c r="J17293" s="20">
        <v>32.65</v>
      </c>
      <c r="K17293" s="20">
        <v>32.67</v>
      </c>
      <c r="L17293" s="20">
        <f t="shared" si="276"/>
        <v>32.67</v>
      </c>
    </row>
    <row r="17294" spans="1:12" ht="24.75">
      <c r="A17294" s="19">
        <v>3101000069</v>
      </c>
      <c r="B17294" s="15" t="s">
        <v>17007</v>
      </c>
      <c r="C17294" s="22" t="s">
        <v>13</v>
      </c>
      <c r="D17294" s="20">
        <v>51.69</v>
      </c>
      <c r="E17294" s="20">
        <v>51.69</v>
      </c>
      <c r="F17294" s="20">
        <v>51.65</v>
      </c>
      <c r="G17294" s="20">
        <v>51.65</v>
      </c>
      <c r="H17294" s="20">
        <v>51.77</v>
      </c>
      <c r="I17294" s="20">
        <v>51.77</v>
      </c>
      <c r="J17294" s="20">
        <v>51.69</v>
      </c>
      <c r="K17294" s="20">
        <v>51.77</v>
      </c>
      <c r="L17294" s="20">
        <f t="shared" si="276"/>
        <v>51.77</v>
      </c>
    </row>
    <row r="17295" spans="1:12" ht="24.75">
      <c r="A17295" s="19">
        <v>3101000070</v>
      </c>
      <c r="B17295" s="15" t="s">
        <v>17008</v>
      </c>
      <c r="C17295" s="22" t="s">
        <v>13</v>
      </c>
      <c r="D17295" s="20">
        <v>50.03</v>
      </c>
      <c r="E17295" s="20">
        <v>50.03</v>
      </c>
      <c r="F17295" s="20">
        <v>49.97</v>
      </c>
      <c r="G17295" s="20">
        <v>49.97</v>
      </c>
      <c r="H17295" s="20">
        <v>50.12</v>
      </c>
      <c r="I17295" s="20">
        <v>50.12</v>
      </c>
      <c r="J17295" s="20">
        <v>50.03</v>
      </c>
      <c r="K17295" s="20">
        <v>50.12</v>
      </c>
      <c r="L17295" s="20">
        <f t="shared" si="276"/>
        <v>50.12</v>
      </c>
    </row>
    <row r="17296" spans="1:12" ht="24.75">
      <c r="A17296" s="19">
        <v>3101000071</v>
      </c>
      <c r="B17296" s="15" t="s">
        <v>17009</v>
      </c>
      <c r="C17296" s="22" t="s">
        <v>13</v>
      </c>
      <c r="D17296" s="20">
        <v>41.33</v>
      </c>
      <c r="E17296" s="20">
        <v>41.33</v>
      </c>
      <c r="F17296" s="20">
        <v>41.3</v>
      </c>
      <c r="G17296" s="20">
        <v>41.3</v>
      </c>
      <c r="H17296" s="20">
        <v>41.42</v>
      </c>
      <c r="I17296" s="20">
        <v>41.42</v>
      </c>
      <c r="J17296" s="20">
        <v>41.33</v>
      </c>
      <c r="K17296" s="20">
        <v>41.42</v>
      </c>
      <c r="L17296" s="20">
        <f t="shared" si="276"/>
        <v>41.42</v>
      </c>
    </row>
    <row r="17297" spans="1:12" ht="24.75">
      <c r="A17297" s="19">
        <v>3101000072</v>
      </c>
      <c r="B17297" s="15" t="s">
        <v>17010</v>
      </c>
      <c r="C17297" s="22" t="s">
        <v>13</v>
      </c>
      <c r="D17297" s="20">
        <v>67.430000000000007</v>
      </c>
      <c r="E17297" s="20">
        <v>67.430000000000007</v>
      </c>
      <c r="F17297" s="20">
        <v>67.38</v>
      </c>
      <c r="G17297" s="20">
        <v>67.38</v>
      </c>
      <c r="H17297" s="20">
        <v>67.599999999999994</v>
      </c>
      <c r="I17297" s="20">
        <v>67.599999999999994</v>
      </c>
      <c r="J17297" s="20">
        <v>67.44</v>
      </c>
      <c r="K17297" s="20">
        <v>67.599999999999994</v>
      </c>
      <c r="L17297" s="20">
        <f t="shared" si="276"/>
        <v>67.599999999999994</v>
      </c>
    </row>
    <row r="17298" spans="1:12" ht="24.75">
      <c r="A17298" s="19">
        <v>3101000073</v>
      </c>
      <c r="B17298" s="15" t="s">
        <v>17011</v>
      </c>
      <c r="C17298" s="22" t="s">
        <v>13</v>
      </c>
      <c r="D17298" s="20">
        <v>62.02</v>
      </c>
      <c r="E17298" s="20">
        <v>62.02</v>
      </c>
      <c r="F17298" s="20">
        <v>61.95</v>
      </c>
      <c r="G17298" s="20">
        <v>61.95</v>
      </c>
      <c r="H17298" s="20">
        <v>62.12</v>
      </c>
      <c r="I17298" s="20">
        <v>62.12</v>
      </c>
      <c r="J17298" s="20">
        <v>62.02</v>
      </c>
      <c r="K17298" s="20">
        <v>62.12</v>
      </c>
      <c r="L17298" s="20">
        <f t="shared" si="276"/>
        <v>62.12</v>
      </c>
    </row>
    <row r="17299" spans="1:12" ht="24.75">
      <c r="A17299" s="19">
        <v>3101000074</v>
      </c>
      <c r="B17299" s="15" t="s">
        <v>17012</v>
      </c>
      <c r="C17299" s="22" t="s">
        <v>13</v>
      </c>
      <c r="D17299" s="20">
        <v>79.66</v>
      </c>
      <c r="E17299" s="20">
        <v>79.66</v>
      </c>
      <c r="F17299" s="20">
        <v>79.61</v>
      </c>
      <c r="G17299" s="20">
        <v>79.61</v>
      </c>
      <c r="H17299" s="20">
        <v>79.84</v>
      </c>
      <c r="I17299" s="20">
        <v>79.84</v>
      </c>
      <c r="J17299" s="20">
        <v>79.66</v>
      </c>
      <c r="K17299" s="20">
        <v>79.84</v>
      </c>
      <c r="L17299" s="20">
        <f t="shared" si="276"/>
        <v>79.84</v>
      </c>
    </row>
    <row r="17300" spans="1:12" ht="24.75">
      <c r="A17300" s="19">
        <v>3101000075</v>
      </c>
      <c r="B17300" s="15" t="s">
        <v>17013</v>
      </c>
      <c r="C17300" s="22" t="s">
        <v>13</v>
      </c>
      <c r="D17300" s="20">
        <v>136.12</v>
      </c>
      <c r="E17300" s="20">
        <v>136.12</v>
      </c>
      <c r="F17300" s="20">
        <v>136.09</v>
      </c>
      <c r="G17300" s="20">
        <v>136.09</v>
      </c>
      <c r="H17300" s="20">
        <v>136.27000000000001</v>
      </c>
      <c r="I17300" s="20">
        <v>136.27000000000001</v>
      </c>
      <c r="J17300" s="20">
        <v>136.13999999999999</v>
      </c>
      <c r="K17300" s="20">
        <v>136.27000000000001</v>
      </c>
      <c r="L17300" s="20">
        <f t="shared" si="276"/>
        <v>136.27000000000001</v>
      </c>
    </row>
    <row r="17301" spans="1:12" ht="33">
      <c r="A17301" s="19">
        <v>3101000076</v>
      </c>
      <c r="B17301" s="15" t="s">
        <v>17014</v>
      </c>
      <c r="C17301" s="22" t="s">
        <v>13</v>
      </c>
      <c r="D17301" s="20">
        <v>156.75</v>
      </c>
      <c r="E17301" s="20">
        <v>156.75</v>
      </c>
      <c r="F17301" s="20">
        <v>156.72</v>
      </c>
      <c r="G17301" s="20">
        <v>156.72</v>
      </c>
      <c r="H17301" s="20">
        <v>156.81</v>
      </c>
      <c r="I17301" s="20">
        <v>156.81</v>
      </c>
      <c r="J17301" s="20">
        <v>156.76</v>
      </c>
      <c r="K17301" s="20">
        <v>156.81</v>
      </c>
      <c r="L17301" s="20">
        <f t="shared" si="276"/>
        <v>156.81</v>
      </c>
    </row>
    <row r="17302" spans="1:12" ht="24.75">
      <c r="A17302" s="19">
        <v>3101000077</v>
      </c>
      <c r="B17302" s="15" t="s">
        <v>17015</v>
      </c>
      <c r="C17302" s="22" t="s">
        <v>13</v>
      </c>
      <c r="D17302" s="20">
        <v>900.5</v>
      </c>
      <c r="E17302" s="20">
        <v>900.5</v>
      </c>
      <c r="F17302" s="20">
        <v>899.33</v>
      </c>
      <c r="G17302" s="20">
        <v>899.33</v>
      </c>
      <c r="H17302" s="20">
        <v>903.38</v>
      </c>
      <c r="I17302" s="20">
        <v>903.38</v>
      </c>
      <c r="J17302" s="20">
        <v>900.52</v>
      </c>
      <c r="K17302" s="20">
        <v>903.38</v>
      </c>
      <c r="L17302" s="20">
        <f t="shared" si="276"/>
        <v>903.38</v>
      </c>
    </row>
    <row r="17303" spans="1:12" ht="16.5">
      <c r="A17303" s="19">
        <v>3101000078</v>
      </c>
      <c r="B17303" s="15" t="s">
        <v>17016</v>
      </c>
      <c r="C17303" s="22" t="s">
        <v>13</v>
      </c>
      <c r="D17303" s="20">
        <v>74.66</v>
      </c>
      <c r="E17303" s="20">
        <v>74.66</v>
      </c>
      <c r="F17303" s="20">
        <v>74.53</v>
      </c>
      <c r="G17303" s="20">
        <v>74.53</v>
      </c>
      <c r="H17303" s="20">
        <v>74.98</v>
      </c>
      <c r="I17303" s="20">
        <v>74.98</v>
      </c>
      <c r="J17303" s="20">
        <v>74.66</v>
      </c>
      <c r="K17303" s="20">
        <v>74.98</v>
      </c>
      <c r="L17303" s="20">
        <f t="shared" si="276"/>
        <v>74.98</v>
      </c>
    </row>
    <row r="17304" spans="1:12" ht="24.75">
      <c r="A17304" s="19">
        <v>3101000080</v>
      </c>
      <c r="B17304" s="15" t="s">
        <v>17017</v>
      </c>
      <c r="C17304" s="22" t="s">
        <v>13</v>
      </c>
      <c r="D17304" s="20">
        <v>36.479999999999997</v>
      </c>
      <c r="E17304" s="20">
        <v>36.479999999999997</v>
      </c>
      <c r="F17304" s="20">
        <v>36.44</v>
      </c>
      <c r="G17304" s="20">
        <v>36.44</v>
      </c>
      <c r="H17304" s="20">
        <v>36.64</v>
      </c>
      <c r="I17304" s="20">
        <v>36.64</v>
      </c>
      <c r="J17304" s="20">
        <v>36.479999999999997</v>
      </c>
      <c r="K17304" s="20">
        <v>36.64</v>
      </c>
      <c r="L17304" s="20">
        <f t="shared" si="276"/>
        <v>36.64</v>
      </c>
    </row>
    <row r="17305" spans="1:12" ht="33">
      <c r="A17305" s="19">
        <v>3101000090</v>
      </c>
      <c r="B17305" s="15" t="s">
        <v>17018</v>
      </c>
      <c r="C17305" s="22" t="s">
        <v>13</v>
      </c>
      <c r="D17305" s="20">
        <v>58.4</v>
      </c>
      <c r="E17305" s="20">
        <v>58.4</v>
      </c>
      <c r="F17305" s="20">
        <v>58.4</v>
      </c>
      <c r="G17305" s="20">
        <v>58.4</v>
      </c>
      <c r="H17305" s="20">
        <v>58.4</v>
      </c>
      <c r="I17305" s="20">
        <v>58.4</v>
      </c>
      <c r="J17305" s="20">
        <v>58.4</v>
      </c>
      <c r="K17305" s="20">
        <v>58.4</v>
      </c>
      <c r="L17305" s="20">
        <f t="shared" si="276"/>
        <v>58.4</v>
      </c>
    </row>
    <row r="17306" spans="1:12" ht="24.75">
      <c r="A17306" s="19">
        <v>3101000091</v>
      </c>
      <c r="B17306" s="15" t="s">
        <v>17019</v>
      </c>
      <c r="C17306" s="22" t="s">
        <v>13</v>
      </c>
      <c r="D17306" s="20">
        <v>58.4</v>
      </c>
      <c r="E17306" s="20">
        <v>58.4</v>
      </c>
      <c r="F17306" s="20">
        <v>58.4</v>
      </c>
      <c r="G17306" s="20">
        <v>58.4</v>
      </c>
      <c r="H17306" s="20">
        <v>58.4</v>
      </c>
      <c r="I17306" s="20">
        <v>58.4</v>
      </c>
      <c r="J17306" s="20">
        <v>58.4</v>
      </c>
      <c r="K17306" s="20">
        <v>58.4</v>
      </c>
      <c r="L17306" s="20">
        <f t="shared" si="276"/>
        <v>58.4</v>
      </c>
    </row>
    <row r="17307" spans="1:12" ht="24.75">
      <c r="A17307" s="19">
        <v>3101000092</v>
      </c>
      <c r="B17307" s="15" t="s">
        <v>17020</v>
      </c>
      <c r="C17307" s="22" t="s">
        <v>13</v>
      </c>
      <c r="D17307" s="20">
        <v>35.04</v>
      </c>
      <c r="E17307" s="20">
        <v>35.04</v>
      </c>
      <c r="F17307" s="20">
        <v>35.04</v>
      </c>
      <c r="G17307" s="20">
        <v>35.04</v>
      </c>
      <c r="H17307" s="20">
        <v>35.04</v>
      </c>
      <c r="I17307" s="20">
        <v>35.04</v>
      </c>
      <c r="J17307" s="20">
        <v>35.04</v>
      </c>
      <c r="K17307" s="20">
        <v>35.04</v>
      </c>
      <c r="L17307" s="20">
        <f t="shared" si="276"/>
        <v>35.04</v>
      </c>
    </row>
    <row r="17308" spans="1:12" ht="33">
      <c r="A17308" s="19">
        <v>3101000093</v>
      </c>
      <c r="B17308" s="15" t="s">
        <v>17021</v>
      </c>
      <c r="C17308" s="22" t="s">
        <v>13</v>
      </c>
      <c r="D17308" s="20">
        <v>48.66</v>
      </c>
      <c r="E17308" s="20">
        <v>48.66</v>
      </c>
      <c r="F17308" s="20">
        <v>48.66</v>
      </c>
      <c r="G17308" s="20">
        <v>48.66</v>
      </c>
      <c r="H17308" s="20">
        <v>48.66</v>
      </c>
      <c r="I17308" s="20">
        <v>48.66</v>
      </c>
      <c r="J17308" s="20">
        <v>48.66</v>
      </c>
      <c r="K17308" s="20">
        <v>48.66</v>
      </c>
      <c r="L17308" s="20">
        <f t="shared" si="276"/>
        <v>48.66</v>
      </c>
    </row>
    <row r="17309" spans="1:12" ht="33">
      <c r="A17309" s="19">
        <v>3101000094</v>
      </c>
      <c r="B17309" s="15" t="s">
        <v>17022</v>
      </c>
      <c r="C17309" s="22" t="s">
        <v>13</v>
      </c>
      <c r="D17309" s="20">
        <v>73</v>
      </c>
      <c r="E17309" s="20">
        <v>73</v>
      </c>
      <c r="F17309" s="20">
        <v>73</v>
      </c>
      <c r="G17309" s="20">
        <v>73</v>
      </c>
      <c r="H17309" s="20">
        <v>73</v>
      </c>
      <c r="I17309" s="20">
        <v>73</v>
      </c>
      <c r="J17309" s="20">
        <v>73</v>
      </c>
      <c r="K17309" s="20">
        <v>73</v>
      </c>
      <c r="L17309" s="20">
        <f t="shared" si="276"/>
        <v>73</v>
      </c>
    </row>
    <row r="17310" spans="1:12" ht="16.5">
      <c r="A17310" s="19">
        <v>3101000095</v>
      </c>
      <c r="B17310" s="15" t="s">
        <v>17023</v>
      </c>
      <c r="C17310" s="22" t="s">
        <v>13</v>
      </c>
      <c r="D17310" s="20">
        <v>35.04</v>
      </c>
      <c r="E17310" s="20">
        <v>35.04</v>
      </c>
      <c r="F17310" s="20">
        <v>35.04</v>
      </c>
      <c r="G17310" s="20">
        <v>35.04</v>
      </c>
      <c r="H17310" s="20">
        <v>35.04</v>
      </c>
      <c r="I17310" s="20">
        <v>35.04</v>
      </c>
      <c r="J17310" s="20">
        <v>35.04</v>
      </c>
      <c r="K17310" s="20">
        <v>35.04</v>
      </c>
      <c r="L17310" s="20">
        <f t="shared" si="276"/>
        <v>35.04</v>
      </c>
    </row>
    <row r="17311" spans="1:12" ht="24.75">
      <c r="A17311" s="19">
        <v>3101000096</v>
      </c>
      <c r="B17311" s="15" t="s">
        <v>17024</v>
      </c>
      <c r="C17311" s="22" t="s">
        <v>13</v>
      </c>
      <c r="D17311" s="20">
        <v>121.46</v>
      </c>
      <c r="E17311" s="20">
        <v>121.46</v>
      </c>
      <c r="F17311" s="20">
        <v>121.39</v>
      </c>
      <c r="G17311" s="20">
        <v>121.39</v>
      </c>
      <c r="H17311" s="20">
        <v>121.63</v>
      </c>
      <c r="I17311" s="20">
        <v>121.63</v>
      </c>
      <c r="J17311" s="20">
        <v>121.47</v>
      </c>
      <c r="K17311" s="20">
        <v>121.63</v>
      </c>
      <c r="L17311" s="20">
        <f t="shared" si="276"/>
        <v>121.63</v>
      </c>
    </row>
    <row r="17312" spans="1:12" ht="24.75">
      <c r="A17312" s="19">
        <v>3101000100</v>
      </c>
      <c r="B17312" s="15" t="s">
        <v>17025</v>
      </c>
      <c r="C17312" s="22" t="s">
        <v>13</v>
      </c>
      <c r="D17312" s="20">
        <v>209.78</v>
      </c>
      <c r="E17312" s="20">
        <v>209.78</v>
      </c>
      <c r="F17312" s="20">
        <v>209.46</v>
      </c>
      <c r="G17312" s="20">
        <v>209.46</v>
      </c>
      <c r="H17312" s="20">
        <v>210.53</v>
      </c>
      <c r="I17312" s="20">
        <v>210.53</v>
      </c>
      <c r="J17312" s="20">
        <v>209.79</v>
      </c>
      <c r="K17312" s="20">
        <v>210.53</v>
      </c>
      <c r="L17312" s="20">
        <f t="shared" si="276"/>
        <v>210.53</v>
      </c>
    </row>
    <row r="17313" spans="1:12" ht="24.75">
      <c r="A17313" s="19">
        <v>3101000101</v>
      </c>
      <c r="B17313" s="15" t="s">
        <v>17026</v>
      </c>
      <c r="C17313" s="22" t="s">
        <v>13</v>
      </c>
      <c r="D17313" s="20">
        <v>263.64999999999998</v>
      </c>
      <c r="E17313" s="20">
        <v>263.64999999999998</v>
      </c>
      <c r="F17313" s="20">
        <v>263.33</v>
      </c>
      <c r="G17313" s="20">
        <v>263.33</v>
      </c>
      <c r="H17313" s="20">
        <v>264.41000000000003</v>
      </c>
      <c r="I17313" s="20">
        <v>264.41000000000003</v>
      </c>
      <c r="J17313" s="20">
        <v>263.66000000000003</v>
      </c>
      <c r="K17313" s="20">
        <v>264.41000000000003</v>
      </c>
      <c r="L17313" s="20">
        <f t="shared" si="276"/>
        <v>264.41000000000003</v>
      </c>
    </row>
    <row r="17314" spans="1:12" ht="33">
      <c r="A17314" s="19">
        <v>3101000102</v>
      </c>
      <c r="B17314" s="15" t="s">
        <v>17027</v>
      </c>
      <c r="C17314" s="22" t="s">
        <v>13</v>
      </c>
      <c r="D17314" s="20">
        <v>18.75</v>
      </c>
      <c r="E17314" s="20">
        <v>18.75</v>
      </c>
      <c r="F17314" s="20">
        <v>18.73</v>
      </c>
      <c r="G17314" s="20">
        <v>18.73</v>
      </c>
      <c r="H17314" s="20">
        <v>18.809999999999999</v>
      </c>
      <c r="I17314" s="20">
        <v>18.809999999999999</v>
      </c>
      <c r="J17314" s="20">
        <v>18.75</v>
      </c>
      <c r="K17314" s="20">
        <v>18.809999999999999</v>
      </c>
      <c r="L17314" s="20">
        <f t="shared" si="276"/>
        <v>18.809999999999999</v>
      </c>
    </row>
    <row r="17315" spans="1:12" ht="16.5">
      <c r="A17315" s="19">
        <v>3101000103</v>
      </c>
      <c r="B17315" s="15" t="s">
        <v>17028</v>
      </c>
      <c r="C17315" s="22" t="s">
        <v>13</v>
      </c>
      <c r="D17315" s="20">
        <v>12.98</v>
      </c>
      <c r="E17315" s="20">
        <v>12.98</v>
      </c>
      <c r="F17315" s="20">
        <v>12.95</v>
      </c>
      <c r="G17315" s="20">
        <v>12.95</v>
      </c>
      <c r="H17315" s="20">
        <v>13</v>
      </c>
      <c r="I17315" s="20">
        <v>13</v>
      </c>
      <c r="J17315" s="20">
        <v>12.98</v>
      </c>
      <c r="K17315" s="20">
        <v>13</v>
      </c>
      <c r="L17315" s="20">
        <f t="shared" si="276"/>
        <v>13</v>
      </c>
    </row>
    <row r="17316" spans="1:12" ht="24.75">
      <c r="A17316" s="19">
        <v>3101000104</v>
      </c>
      <c r="B17316" s="15" t="s">
        <v>17029</v>
      </c>
      <c r="C17316" s="22" t="s">
        <v>13</v>
      </c>
      <c r="D17316" s="20">
        <v>17.32</v>
      </c>
      <c r="E17316" s="20">
        <v>17.32</v>
      </c>
      <c r="F17316" s="20">
        <v>17.3</v>
      </c>
      <c r="G17316" s="20">
        <v>17.3</v>
      </c>
      <c r="H17316" s="20">
        <v>17.38</v>
      </c>
      <c r="I17316" s="20">
        <v>17.38</v>
      </c>
      <c r="J17316" s="20">
        <v>17.32</v>
      </c>
      <c r="K17316" s="20">
        <v>17.38</v>
      </c>
      <c r="L17316" s="20">
        <f t="shared" si="276"/>
        <v>17.38</v>
      </c>
    </row>
    <row r="17317" spans="1:12" ht="49.5">
      <c r="A17317" s="19">
        <v>3101000105</v>
      </c>
      <c r="B17317" s="15" t="s">
        <v>17030</v>
      </c>
      <c r="C17317" s="22" t="s">
        <v>13</v>
      </c>
      <c r="D17317" s="20">
        <v>243.58</v>
      </c>
      <c r="E17317" s="20">
        <v>243.58</v>
      </c>
      <c r="F17317" s="20">
        <v>243.42</v>
      </c>
      <c r="G17317" s="20">
        <v>243.42</v>
      </c>
      <c r="H17317" s="20">
        <v>243.98</v>
      </c>
      <c r="I17317" s="20">
        <v>243.98</v>
      </c>
      <c r="J17317" s="20">
        <v>243.6</v>
      </c>
      <c r="K17317" s="20">
        <v>243.98</v>
      </c>
      <c r="L17317" s="20">
        <f t="shared" si="276"/>
        <v>243.98</v>
      </c>
    </row>
    <row r="17318" spans="1:12" ht="16.5">
      <c r="A17318" s="19">
        <v>3101000106</v>
      </c>
      <c r="B17318" s="15" t="s">
        <v>17031</v>
      </c>
      <c r="C17318" s="22" t="s">
        <v>13</v>
      </c>
      <c r="D17318" s="20">
        <v>2523.88</v>
      </c>
      <c r="E17318" s="20">
        <v>2523.88</v>
      </c>
      <c r="F17318" s="20">
        <v>2523.94</v>
      </c>
      <c r="G17318" s="20">
        <v>2523.94</v>
      </c>
      <c r="H17318" s="20">
        <v>2523.94</v>
      </c>
      <c r="I17318" s="20">
        <v>2523.94</v>
      </c>
      <c r="J17318" s="20">
        <v>2523.94</v>
      </c>
      <c r="K17318" s="20">
        <v>2523.94</v>
      </c>
      <c r="L17318" s="20">
        <f t="shared" si="276"/>
        <v>2523.94</v>
      </c>
    </row>
    <row r="17319" spans="1:12" ht="24.75">
      <c r="A17319" s="19">
        <v>3101000107</v>
      </c>
      <c r="B17319" s="15" t="s">
        <v>17032</v>
      </c>
      <c r="C17319" s="22" t="s">
        <v>13</v>
      </c>
      <c r="D17319" s="20">
        <v>67.98</v>
      </c>
      <c r="E17319" s="20">
        <v>67.98</v>
      </c>
      <c r="F17319" s="20">
        <v>67.88</v>
      </c>
      <c r="G17319" s="20">
        <v>67.88</v>
      </c>
      <c r="H17319" s="20">
        <v>68.239999999999995</v>
      </c>
      <c r="I17319" s="20">
        <v>68.239999999999995</v>
      </c>
      <c r="J17319" s="20">
        <v>67.98</v>
      </c>
      <c r="K17319" s="20">
        <v>68.239999999999995</v>
      </c>
      <c r="L17319" s="20">
        <f t="shared" si="276"/>
        <v>68.239999999999995</v>
      </c>
    </row>
    <row r="17320" spans="1:12" ht="24.75">
      <c r="A17320" s="19">
        <v>3101000108</v>
      </c>
      <c r="B17320" s="15" t="s">
        <v>17033</v>
      </c>
      <c r="C17320" s="22" t="s">
        <v>13</v>
      </c>
      <c r="D17320" s="20">
        <v>147.58000000000001</v>
      </c>
      <c r="E17320" s="20">
        <v>147.58000000000001</v>
      </c>
      <c r="F17320" s="20">
        <v>147.47</v>
      </c>
      <c r="G17320" s="20">
        <v>147.47</v>
      </c>
      <c r="H17320" s="20">
        <v>147.84</v>
      </c>
      <c r="I17320" s="20">
        <v>147.84</v>
      </c>
      <c r="J17320" s="20">
        <v>147.58000000000001</v>
      </c>
      <c r="K17320" s="20">
        <v>147.84</v>
      </c>
      <c r="L17320" s="20">
        <f t="shared" si="276"/>
        <v>147.84</v>
      </c>
    </row>
    <row r="17321" spans="1:12" ht="24.75">
      <c r="A17321" s="19">
        <v>3101000109</v>
      </c>
      <c r="B17321" s="15" t="s">
        <v>17034</v>
      </c>
      <c r="C17321" s="22" t="s">
        <v>13</v>
      </c>
      <c r="D17321" s="20">
        <v>119.03</v>
      </c>
      <c r="E17321" s="20">
        <v>119.03</v>
      </c>
      <c r="F17321" s="20">
        <v>118.92</v>
      </c>
      <c r="G17321" s="20">
        <v>118.92</v>
      </c>
      <c r="H17321" s="20">
        <v>119.3</v>
      </c>
      <c r="I17321" s="20">
        <v>119.3</v>
      </c>
      <c r="J17321" s="20">
        <v>119.04</v>
      </c>
      <c r="K17321" s="20">
        <v>119.3</v>
      </c>
      <c r="L17321" s="20">
        <f t="shared" si="276"/>
        <v>119.3</v>
      </c>
    </row>
    <row r="17322" spans="1:12" ht="16.5">
      <c r="A17322" s="19">
        <v>3101000110</v>
      </c>
      <c r="B17322" s="15" t="s">
        <v>17035</v>
      </c>
      <c r="C17322" s="22" t="s">
        <v>13</v>
      </c>
      <c r="D17322" s="20">
        <v>61.08</v>
      </c>
      <c r="E17322" s="20">
        <v>61.08</v>
      </c>
      <c r="F17322" s="20">
        <v>61.08</v>
      </c>
      <c r="G17322" s="20">
        <v>61.08</v>
      </c>
      <c r="H17322" s="20">
        <v>61.08</v>
      </c>
      <c r="I17322" s="20">
        <v>61.08</v>
      </c>
      <c r="J17322" s="20">
        <v>61.08</v>
      </c>
      <c r="K17322" s="20">
        <v>61.08</v>
      </c>
      <c r="L17322" s="20">
        <f t="shared" si="276"/>
        <v>61.08</v>
      </c>
    </row>
    <row r="17323" spans="1:12" ht="24.75">
      <c r="A17323" s="19">
        <v>3101000111</v>
      </c>
      <c r="B17323" s="15" t="s">
        <v>17036</v>
      </c>
      <c r="C17323" s="22" t="s">
        <v>13</v>
      </c>
      <c r="D17323" s="20">
        <v>51.91</v>
      </c>
      <c r="E17323" s="20">
        <v>51.91</v>
      </c>
      <c r="F17323" s="20">
        <v>51.91</v>
      </c>
      <c r="G17323" s="20">
        <v>51.91</v>
      </c>
      <c r="H17323" s="20">
        <v>51.91</v>
      </c>
      <c r="I17323" s="20">
        <v>51.91</v>
      </c>
      <c r="J17323" s="20">
        <v>51.91</v>
      </c>
      <c r="K17323" s="20">
        <v>51.91</v>
      </c>
      <c r="L17323" s="20">
        <f t="shared" si="276"/>
        <v>51.91</v>
      </c>
    </row>
    <row r="17324" spans="1:12" ht="24.75">
      <c r="A17324" s="19">
        <v>3101000112</v>
      </c>
      <c r="B17324" s="15" t="s">
        <v>17037</v>
      </c>
      <c r="C17324" s="22" t="s">
        <v>13</v>
      </c>
      <c r="D17324" s="20">
        <v>57.47</v>
      </c>
      <c r="E17324" s="20">
        <v>57.47</v>
      </c>
      <c r="F17324" s="20">
        <v>57.47</v>
      </c>
      <c r="G17324" s="20">
        <v>57.47</v>
      </c>
      <c r="H17324" s="20">
        <v>57.47</v>
      </c>
      <c r="I17324" s="20">
        <v>57.47</v>
      </c>
      <c r="J17324" s="20">
        <v>57.47</v>
      </c>
      <c r="K17324" s="20">
        <v>57.47</v>
      </c>
      <c r="L17324" s="20">
        <f t="shared" si="276"/>
        <v>57.47</v>
      </c>
    </row>
    <row r="17325" spans="1:12" ht="16.5">
      <c r="A17325" s="19">
        <v>3101000113</v>
      </c>
      <c r="B17325" s="15" t="s">
        <v>17038</v>
      </c>
      <c r="C17325" s="22" t="s">
        <v>13</v>
      </c>
      <c r="D17325" s="20">
        <v>101.58</v>
      </c>
      <c r="E17325" s="20">
        <v>101.58</v>
      </c>
      <c r="F17325" s="20">
        <v>101.58</v>
      </c>
      <c r="G17325" s="20">
        <v>101.58</v>
      </c>
      <c r="H17325" s="20">
        <v>101.58</v>
      </c>
      <c r="I17325" s="20">
        <v>101.58</v>
      </c>
      <c r="J17325" s="20">
        <v>101.58</v>
      </c>
      <c r="K17325" s="20">
        <v>101.58</v>
      </c>
      <c r="L17325" s="20">
        <f t="shared" si="276"/>
        <v>101.58</v>
      </c>
    </row>
    <row r="17326" spans="1:12" ht="33">
      <c r="A17326" s="19">
        <v>3101000114</v>
      </c>
      <c r="B17326" s="15" t="s">
        <v>17039</v>
      </c>
      <c r="C17326" s="22" t="s">
        <v>13</v>
      </c>
      <c r="D17326" s="20">
        <v>41.33</v>
      </c>
      <c r="E17326" s="20">
        <v>41.33</v>
      </c>
      <c r="F17326" s="20">
        <v>41.3</v>
      </c>
      <c r="G17326" s="20">
        <v>41.3</v>
      </c>
      <c r="H17326" s="20">
        <v>41.42</v>
      </c>
      <c r="I17326" s="20">
        <v>41.42</v>
      </c>
      <c r="J17326" s="20">
        <v>41.33</v>
      </c>
      <c r="K17326" s="20">
        <v>41.42</v>
      </c>
      <c r="L17326" s="20">
        <f t="shared" si="276"/>
        <v>41.42</v>
      </c>
    </row>
    <row r="17327" spans="1:12" ht="33">
      <c r="A17327" s="19">
        <v>3101000115</v>
      </c>
      <c r="B17327" s="15" t="s">
        <v>17040</v>
      </c>
      <c r="C17327" s="22" t="s">
        <v>13</v>
      </c>
      <c r="D17327" s="20">
        <v>46.11</v>
      </c>
      <c r="E17327" s="20">
        <v>46.11</v>
      </c>
      <c r="F17327" s="20">
        <v>46.09</v>
      </c>
      <c r="G17327" s="20">
        <v>46.09</v>
      </c>
      <c r="H17327" s="20">
        <v>46.2</v>
      </c>
      <c r="I17327" s="20">
        <v>46.2</v>
      </c>
      <c r="J17327" s="20">
        <v>46.11</v>
      </c>
      <c r="K17327" s="20">
        <v>46.2</v>
      </c>
      <c r="L17327" s="20">
        <f t="shared" si="276"/>
        <v>46.2</v>
      </c>
    </row>
    <row r="17328" spans="1:12" ht="33">
      <c r="A17328" s="19">
        <v>3101000116</v>
      </c>
      <c r="B17328" s="15" t="s">
        <v>17041</v>
      </c>
      <c r="C17328" s="22" t="s">
        <v>13</v>
      </c>
      <c r="D17328" s="20">
        <v>50.03</v>
      </c>
      <c r="E17328" s="20">
        <v>50.03</v>
      </c>
      <c r="F17328" s="20">
        <v>49.97</v>
      </c>
      <c r="G17328" s="20">
        <v>49.97</v>
      </c>
      <c r="H17328" s="20">
        <v>50.12</v>
      </c>
      <c r="I17328" s="20">
        <v>50.12</v>
      </c>
      <c r="J17328" s="20">
        <v>50.03</v>
      </c>
      <c r="K17328" s="20">
        <v>50.12</v>
      </c>
      <c r="L17328" s="20">
        <f t="shared" si="276"/>
        <v>50.12</v>
      </c>
    </row>
    <row r="17329" spans="1:12" ht="33">
      <c r="A17329" s="19">
        <v>3101000117</v>
      </c>
      <c r="B17329" s="15" t="s">
        <v>17042</v>
      </c>
      <c r="C17329" s="22" t="s">
        <v>13</v>
      </c>
      <c r="D17329" s="20">
        <v>68.739999999999995</v>
      </c>
      <c r="E17329" s="20">
        <v>68.739999999999995</v>
      </c>
      <c r="F17329" s="20">
        <v>68.72</v>
      </c>
      <c r="G17329" s="20">
        <v>68.72</v>
      </c>
      <c r="H17329" s="20">
        <v>68.83</v>
      </c>
      <c r="I17329" s="20">
        <v>68.83</v>
      </c>
      <c r="J17329" s="20">
        <v>68.739999999999995</v>
      </c>
      <c r="K17329" s="20">
        <v>68.83</v>
      </c>
      <c r="L17329" s="20">
        <f t="shared" si="276"/>
        <v>68.83</v>
      </c>
    </row>
    <row r="17330" spans="1:12" ht="33">
      <c r="A17330" s="19">
        <v>3101000118</v>
      </c>
      <c r="B17330" s="15" t="s">
        <v>17043</v>
      </c>
      <c r="C17330" s="22" t="s">
        <v>13</v>
      </c>
      <c r="D17330" s="20">
        <v>23.07</v>
      </c>
      <c r="E17330" s="20">
        <v>23.07</v>
      </c>
      <c r="F17330" s="20">
        <v>23.04</v>
      </c>
      <c r="G17330" s="20">
        <v>23.04</v>
      </c>
      <c r="H17330" s="20">
        <v>23.09</v>
      </c>
      <c r="I17330" s="20">
        <v>23.09</v>
      </c>
      <c r="J17330" s="20">
        <v>23.07</v>
      </c>
      <c r="K17330" s="20">
        <v>23.09</v>
      </c>
      <c r="L17330" s="20">
        <f t="shared" si="276"/>
        <v>23.09</v>
      </c>
    </row>
    <row r="17331" spans="1:12" ht="33">
      <c r="A17331" s="19">
        <v>3101000119</v>
      </c>
      <c r="B17331" s="15" t="s">
        <v>17044</v>
      </c>
      <c r="C17331" s="22" t="s">
        <v>13</v>
      </c>
      <c r="D17331" s="20">
        <v>12.39</v>
      </c>
      <c r="E17331" s="20">
        <v>12.39</v>
      </c>
      <c r="F17331" s="20">
        <v>12.39</v>
      </c>
      <c r="G17331" s="20">
        <v>12.39</v>
      </c>
      <c r="H17331" s="20">
        <v>12.43</v>
      </c>
      <c r="I17331" s="20">
        <v>12.43</v>
      </c>
      <c r="J17331" s="20">
        <v>12.39</v>
      </c>
      <c r="K17331" s="20">
        <v>12.43</v>
      </c>
      <c r="L17331" s="20">
        <f t="shared" si="276"/>
        <v>12.43</v>
      </c>
    </row>
    <row r="17332" spans="1:12" ht="33">
      <c r="A17332" s="19">
        <v>3101000120</v>
      </c>
      <c r="B17332" s="15" t="s">
        <v>17045</v>
      </c>
      <c r="C17332" s="22" t="s">
        <v>13</v>
      </c>
      <c r="D17332" s="20">
        <v>1.26</v>
      </c>
      <c r="E17332" s="20">
        <v>1.26</v>
      </c>
      <c r="F17332" s="20">
        <v>1.26</v>
      </c>
      <c r="G17332" s="20">
        <v>1.26</v>
      </c>
      <c r="H17332" s="20">
        <v>1.26</v>
      </c>
      <c r="I17332" s="20">
        <v>1.26</v>
      </c>
      <c r="J17332" s="20">
        <v>1.26</v>
      </c>
      <c r="K17332" s="20">
        <v>1.26</v>
      </c>
      <c r="L17332" s="20">
        <f t="shared" ref="L17332:L17395" si="277">MAX(D17332:K17332)</f>
        <v>1.26</v>
      </c>
    </row>
    <row r="17333" spans="1:12" ht="24.75">
      <c r="A17333" s="19">
        <v>3101000121</v>
      </c>
      <c r="B17333" s="15" t="s">
        <v>17046</v>
      </c>
      <c r="C17333" s="22" t="s">
        <v>13</v>
      </c>
      <c r="D17333" s="20">
        <v>62.84</v>
      </c>
      <c r="E17333" s="20">
        <v>62.84</v>
      </c>
      <c r="F17333" s="20">
        <v>62.8</v>
      </c>
      <c r="G17333" s="20">
        <v>62.8</v>
      </c>
      <c r="H17333" s="20">
        <v>62.95</v>
      </c>
      <c r="I17333" s="20">
        <v>62.95</v>
      </c>
      <c r="J17333" s="20">
        <v>62.84</v>
      </c>
      <c r="K17333" s="20">
        <v>62.95</v>
      </c>
      <c r="L17333" s="20">
        <f t="shared" si="277"/>
        <v>62.95</v>
      </c>
    </row>
    <row r="17334" spans="1:12" ht="24.75">
      <c r="A17334" s="19">
        <v>3101000122</v>
      </c>
      <c r="B17334" s="15" t="s">
        <v>17047</v>
      </c>
      <c r="C17334" s="22" t="s">
        <v>13</v>
      </c>
      <c r="D17334" s="20">
        <v>36.33</v>
      </c>
      <c r="E17334" s="20">
        <v>36.33</v>
      </c>
      <c r="F17334" s="20">
        <v>36.31</v>
      </c>
      <c r="G17334" s="20">
        <v>36.31</v>
      </c>
      <c r="H17334" s="20">
        <v>36.43</v>
      </c>
      <c r="I17334" s="20">
        <v>36.43</v>
      </c>
      <c r="J17334" s="20">
        <v>36.340000000000003</v>
      </c>
      <c r="K17334" s="20">
        <v>36.43</v>
      </c>
      <c r="L17334" s="20">
        <f t="shared" si="277"/>
        <v>36.43</v>
      </c>
    </row>
    <row r="17335" spans="1:12" ht="24.75">
      <c r="A17335" s="19">
        <v>3101000123</v>
      </c>
      <c r="B17335" s="15" t="s">
        <v>17048</v>
      </c>
      <c r="C17335" s="22" t="s">
        <v>13</v>
      </c>
      <c r="D17335" s="20">
        <v>51.17</v>
      </c>
      <c r="E17335" s="20">
        <v>51.17</v>
      </c>
      <c r="F17335" s="20">
        <v>51.12</v>
      </c>
      <c r="G17335" s="20">
        <v>51.12</v>
      </c>
      <c r="H17335" s="20">
        <v>51.35</v>
      </c>
      <c r="I17335" s="20">
        <v>51.35</v>
      </c>
      <c r="J17335" s="20">
        <v>51.17</v>
      </c>
      <c r="K17335" s="20">
        <v>51.35</v>
      </c>
      <c r="L17335" s="20">
        <f t="shared" si="277"/>
        <v>51.35</v>
      </c>
    </row>
    <row r="17336" spans="1:12" ht="24.75">
      <c r="A17336" s="19">
        <v>3101000124</v>
      </c>
      <c r="B17336" s="15" t="s">
        <v>17049</v>
      </c>
      <c r="C17336" s="22" t="s">
        <v>13</v>
      </c>
      <c r="D17336" s="20">
        <v>27.43</v>
      </c>
      <c r="E17336" s="20">
        <v>27.43</v>
      </c>
      <c r="F17336" s="20">
        <v>27.4</v>
      </c>
      <c r="G17336" s="20">
        <v>27.4</v>
      </c>
      <c r="H17336" s="20">
        <v>27.53</v>
      </c>
      <c r="I17336" s="20">
        <v>27.53</v>
      </c>
      <c r="J17336" s="20">
        <v>27.43</v>
      </c>
      <c r="K17336" s="20">
        <v>27.53</v>
      </c>
      <c r="L17336" s="20">
        <f t="shared" si="277"/>
        <v>27.53</v>
      </c>
    </row>
    <row r="17337" spans="1:12" ht="24.75">
      <c r="A17337" s="19">
        <v>3101000125</v>
      </c>
      <c r="B17337" s="15" t="s">
        <v>17050</v>
      </c>
      <c r="C17337" s="22" t="s">
        <v>13</v>
      </c>
      <c r="D17337" s="20">
        <v>1637.67</v>
      </c>
      <c r="E17337" s="20">
        <v>1637.67</v>
      </c>
      <c r="F17337" s="20">
        <v>1637.65</v>
      </c>
      <c r="G17337" s="20">
        <v>1637.65</v>
      </c>
      <c r="H17337" s="20">
        <v>1637.82</v>
      </c>
      <c r="I17337" s="20">
        <v>1637.82</v>
      </c>
      <c r="J17337" s="20">
        <v>1637.71</v>
      </c>
      <c r="K17337" s="20">
        <v>1637.82</v>
      </c>
      <c r="L17337" s="20">
        <f t="shared" si="277"/>
        <v>1637.82</v>
      </c>
    </row>
    <row r="17338" spans="1:12" ht="24.75">
      <c r="A17338" s="19">
        <v>3101000150</v>
      </c>
      <c r="B17338" s="15" t="s">
        <v>17051</v>
      </c>
      <c r="C17338" s="22" t="s">
        <v>13</v>
      </c>
      <c r="D17338" s="20">
        <v>17.32</v>
      </c>
      <c r="E17338" s="20">
        <v>17.32</v>
      </c>
      <c r="F17338" s="20">
        <v>17.3</v>
      </c>
      <c r="G17338" s="20">
        <v>17.3</v>
      </c>
      <c r="H17338" s="20">
        <v>17.38</v>
      </c>
      <c r="I17338" s="20">
        <v>17.38</v>
      </c>
      <c r="J17338" s="20">
        <v>17.32</v>
      </c>
      <c r="K17338" s="20">
        <v>17.38</v>
      </c>
      <c r="L17338" s="20">
        <f t="shared" si="277"/>
        <v>17.38</v>
      </c>
    </row>
    <row r="17339" spans="1:12" ht="24.75">
      <c r="A17339" s="19">
        <v>3101000151</v>
      </c>
      <c r="B17339" s="15" t="s">
        <v>17052</v>
      </c>
      <c r="C17339" s="22" t="s">
        <v>13</v>
      </c>
      <c r="D17339" s="20">
        <v>57.67</v>
      </c>
      <c r="E17339" s="20">
        <v>57.67</v>
      </c>
      <c r="F17339" s="20">
        <v>57.62</v>
      </c>
      <c r="G17339" s="20">
        <v>57.62</v>
      </c>
      <c r="H17339" s="20">
        <v>57.76</v>
      </c>
      <c r="I17339" s="20">
        <v>57.76</v>
      </c>
      <c r="J17339" s="20">
        <v>57.67</v>
      </c>
      <c r="K17339" s="20">
        <v>57.76</v>
      </c>
      <c r="L17339" s="20">
        <f t="shared" si="277"/>
        <v>57.76</v>
      </c>
    </row>
    <row r="17340" spans="1:12" ht="24.75">
      <c r="A17340" s="19">
        <v>3101000152</v>
      </c>
      <c r="B17340" s="15" t="s">
        <v>17053</v>
      </c>
      <c r="C17340" s="22" t="s">
        <v>13</v>
      </c>
      <c r="D17340" s="20">
        <v>149.51</v>
      </c>
      <c r="E17340" s="20">
        <v>149.51</v>
      </c>
      <c r="F17340" s="20">
        <v>149.29</v>
      </c>
      <c r="G17340" s="20">
        <v>149.29</v>
      </c>
      <c r="H17340" s="20">
        <v>150.01</v>
      </c>
      <c r="I17340" s="20">
        <v>150.01</v>
      </c>
      <c r="J17340" s="20">
        <v>149.51</v>
      </c>
      <c r="K17340" s="20">
        <v>150.01</v>
      </c>
      <c r="L17340" s="20">
        <f t="shared" si="277"/>
        <v>150.01</v>
      </c>
    </row>
    <row r="17341" spans="1:12" ht="24.75">
      <c r="A17341" s="19">
        <v>3101000153</v>
      </c>
      <c r="B17341" s="15" t="s">
        <v>17054</v>
      </c>
      <c r="C17341" s="22" t="s">
        <v>13</v>
      </c>
      <c r="D17341" s="20">
        <v>45.25</v>
      </c>
      <c r="E17341" s="20">
        <v>45.25</v>
      </c>
      <c r="F17341" s="20">
        <v>45.25</v>
      </c>
      <c r="G17341" s="20">
        <v>45.25</v>
      </c>
      <c r="H17341" s="20">
        <v>45.26</v>
      </c>
      <c r="I17341" s="20">
        <v>45.26</v>
      </c>
      <c r="J17341" s="20">
        <v>45.25</v>
      </c>
      <c r="K17341" s="20">
        <v>45.26</v>
      </c>
      <c r="L17341" s="20">
        <f t="shared" si="277"/>
        <v>45.26</v>
      </c>
    </row>
    <row r="17342" spans="1:12" ht="24.75">
      <c r="A17342" s="19">
        <v>3101000154</v>
      </c>
      <c r="B17342" s="15" t="s">
        <v>17055</v>
      </c>
      <c r="C17342" s="22" t="s">
        <v>13</v>
      </c>
      <c r="D17342" s="20">
        <v>8.76</v>
      </c>
      <c r="E17342" s="20">
        <v>8.76</v>
      </c>
      <c r="F17342" s="20">
        <v>8.76</v>
      </c>
      <c r="G17342" s="20">
        <v>8.76</v>
      </c>
      <c r="H17342" s="20">
        <v>8.76</v>
      </c>
      <c r="I17342" s="20">
        <v>8.76</v>
      </c>
      <c r="J17342" s="20">
        <v>8.76</v>
      </c>
      <c r="K17342" s="20">
        <v>8.76</v>
      </c>
      <c r="L17342" s="20">
        <f t="shared" si="277"/>
        <v>8.76</v>
      </c>
    </row>
    <row r="17343" spans="1:12" ht="24.75">
      <c r="A17343" s="19">
        <v>3101000155</v>
      </c>
      <c r="B17343" s="15" t="s">
        <v>17056</v>
      </c>
      <c r="C17343" s="22" t="s">
        <v>13</v>
      </c>
      <c r="D17343" s="20">
        <v>7.8</v>
      </c>
      <c r="E17343" s="20">
        <v>7.8</v>
      </c>
      <c r="F17343" s="20">
        <v>7.79</v>
      </c>
      <c r="G17343" s="20">
        <v>7.79</v>
      </c>
      <c r="H17343" s="20">
        <v>7.82</v>
      </c>
      <c r="I17343" s="20">
        <v>7.82</v>
      </c>
      <c r="J17343" s="20">
        <v>7.8</v>
      </c>
      <c r="K17343" s="20">
        <v>7.82</v>
      </c>
      <c r="L17343" s="20">
        <f t="shared" si="277"/>
        <v>7.82</v>
      </c>
    </row>
    <row r="17344" spans="1:12" ht="33">
      <c r="A17344" s="19">
        <v>3101000156</v>
      </c>
      <c r="B17344" s="15" t="s">
        <v>17057</v>
      </c>
      <c r="C17344" s="22" t="s">
        <v>13</v>
      </c>
      <c r="D17344" s="20">
        <v>747.93</v>
      </c>
      <c r="E17344" s="20">
        <v>747.93</v>
      </c>
      <c r="F17344" s="20">
        <v>747.15</v>
      </c>
      <c r="G17344" s="20">
        <v>747.15</v>
      </c>
      <c r="H17344" s="20">
        <v>749.86</v>
      </c>
      <c r="I17344" s="20">
        <v>749.86</v>
      </c>
      <c r="J17344" s="20">
        <v>747.96</v>
      </c>
      <c r="K17344" s="20">
        <v>749.86</v>
      </c>
      <c r="L17344" s="20">
        <f t="shared" si="277"/>
        <v>749.86</v>
      </c>
    </row>
    <row r="17345" spans="1:12" ht="24.75">
      <c r="A17345" s="19">
        <v>3101000157</v>
      </c>
      <c r="B17345" s="15" t="s">
        <v>17058</v>
      </c>
      <c r="C17345" s="22" t="s">
        <v>13</v>
      </c>
      <c r="D17345" s="20">
        <v>7.39</v>
      </c>
      <c r="E17345" s="20">
        <v>7.39</v>
      </c>
      <c r="F17345" s="20">
        <v>7.36</v>
      </c>
      <c r="G17345" s="20">
        <v>7.36</v>
      </c>
      <c r="H17345" s="20">
        <v>7.4</v>
      </c>
      <c r="I17345" s="20">
        <v>7.4</v>
      </c>
      <c r="J17345" s="20">
        <v>7.39</v>
      </c>
      <c r="K17345" s="20">
        <v>7.4</v>
      </c>
      <c r="L17345" s="20">
        <f t="shared" si="277"/>
        <v>7.4</v>
      </c>
    </row>
    <row r="17346" spans="1:12" ht="24.75">
      <c r="A17346" s="19">
        <v>3101000158</v>
      </c>
      <c r="B17346" s="15" t="s">
        <v>17059</v>
      </c>
      <c r="C17346" s="22" t="s">
        <v>13</v>
      </c>
      <c r="D17346" s="20">
        <v>550.13</v>
      </c>
      <c r="E17346" s="20">
        <v>550.13</v>
      </c>
      <c r="F17346" s="20">
        <v>549.20000000000005</v>
      </c>
      <c r="G17346" s="20">
        <v>549.20000000000005</v>
      </c>
      <c r="H17346" s="20">
        <v>552.46</v>
      </c>
      <c r="I17346" s="20">
        <v>552.46</v>
      </c>
      <c r="J17346" s="20">
        <v>550.15</v>
      </c>
      <c r="K17346" s="20">
        <v>552.46</v>
      </c>
      <c r="L17346" s="20">
        <f t="shared" si="277"/>
        <v>552.46</v>
      </c>
    </row>
    <row r="17347" spans="1:12" ht="24.75">
      <c r="A17347" s="19">
        <v>3101000159</v>
      </c>
      <c r="B17347" s="15" t="s">
        <v>17060</v>
      </c>
      <c r="C17347" s="22" t="s">
        <v>13</v>
      </c>
      <c r="D17347" s="20">
        <v>100.23</v>
      </c>
      <c r="E17347" s="20">
        <v>100.23</v>
      </c>
      <c r="F17347" s="20">
        <v>100.12</v>
      </c>
      <c r="G17347" s="20">
        <v>100.12</v>
      </c>
      <c r="H17347" s="20">
        <v>100.54</v>
      </c>
      <c r="I17347" s="20">
        <v>100.54</v>
      </c>
      <c r="J17347" s="20">
        <v>100.23</v>
      </c>
      <c r="K17347" s="20">
        <v>100.54</v>
      </c>
      <c r="L17347" s="20">
        <f t="shared" si="277"/>
        <v>100.54</v>
      </c>
    </row>
    <row r="17348" spans="1:12" ht="24.75">
      <c r="A17348" s="19">
        <v>3101000160</v>
      </c>
      <c r="B17348" s="15" t="s">
        <v>17061</v>
      </c>
      <c r="C17348" s="22" t="s">
        <v>13</v>
      </c>
      <c r="D17348" s="20">
        <v>78.52</v>
      </c>
      <c r="E17348" s="20">
        <v>78.52</v>
      </c>
      <c r="F17348" s="20">
        <v>78.430000000000007</v>
      </c>
      <c r="G17348" s="20">
        <v>78.430000000000007</v>
      </c>
      <c r="H17348" s="20">
        <v>78.69</v>
      </c>
      <c r="I17348" s="20">
        <v>78.69</v>
      </c>
      <c r="J17348" s="20">
        <v>78.52</v>
      </c>
      <c r="K17348" s="20">
        <v>78.69</v>
      </c>
      <c r="L17348" s="20">
        <f t="shared" si="277"/>
        <v>78.69</v>
      </c>
    </row>
    <row r="17349" spans="1:12" ht="24.75">
      <c r="A17349" s="19">
        <v>3101000161</v>
      </c>
      <c r="B17349" s="15" t="s">
        <v>17062</v>
      </c>
      <c r="C17349" s="22" t="s">
        <v>13</v>
      </c>
      <c r="D17349" s="20">
        <v>65.61</v>
      </c>
      <c r="E17349" s="20">
        <v>65.61</v>
      </c>
      <c r="F17349" s="20">
        <v>65.61</v>
      </c>
      <c r="G17349" s="20">
        <v>65.61</v>
      </c>
      <c r="H17349" s="20">
        <v>65.67</v>
      </c>
      <c r="I17349" s="20">
        <v>65.67</v>
      </c>
      <c r="J17349" s="20">
        <v>65.62</v>
      </c>
      <c r="K17349" s="20">
        <v>65.67</v>
      </c>
      <c r="L17349" s="20">
        <f t="shared" si="277"/>
        <v>65.67</v>
      </c>
    </row>
    <row r="17350" spans="1:12" ht="24.75">
      <c r="A17350" s="19">
        <v>3101000162</v>
      </c>
      <c r="B17350" s="15" t="s">
        <v>17063</v>
      </c>
      <c r="C17350" s="22" t="s">
        <v>13</v>
      </c>
      <c r="D17350" s="20">
        <v>90.83</v>
      </c>
      <c r="E17350" s="20">
        <v>90.83</v>
      </c>
      <c r="F17350" s="20">
        <v>90.73</v>
      </c>
      <c r="G17350" s="20">
        <v>90.73</v>
      </c>
      <c r="H17350" s="20">
        <v>91.06</v>
      </c>
      <c r="I17350" s="20">
        <v>91.06</v>
      </c>
      <c r="J17350" s="20">
        <v>90.83</v>
      </c>
      <c r="K17350" s="20">
        <v>91.06</v>
      </c>
      <c r="L17350" s="20">
        <f t="shared" si="277"/>
        <v>91.06</v>
      </c>
    </row>
    <row r="17351" spans="1:12" ht="24.75">
      <c r="A17351" s="19">
        <v>3101000163</v>
      </c>
      <c r="B17351" s="15" t="s">
        <v>17064</v>
      </c>
      <c r="C17351" s="22" t="s">
        <v>13</v>
      </c>
      <c r="D17351" s="20">
        <v>41.21</v>
      </c>
      <c r="E17351" s="20">
        <v>41.21</v>
      </c>
      <c r="F17351" s="20">
        <v>41.17</v>
      </c>
      <c r="G17351" s="20">
        <v>41.17</v>
      </c>
      <c r="H17351" s="20">
        <v>41.3</v>
      </c>
      <c r="I17351" s="20">
        <v>41.3</v>
      </c>
      <c r="J17351" s="20">
        <v>41.21</v>
      </c>
      <c r="K17351" s="20">
        <v>41.3</v>
      </c>
      <c r="L17351" s="20">
        <f t="shared" si="277"/>
        <v>41.3</v>
      </c>
    </row>
    <row r="17352" spans="1:12" ht="24.75">
      <c r="A17352" s="19">
        <v>3101000164</v>
      </c>
      <c r="B17352" s="15" t="s">
        <v>17065</v>
      </c>
      <c r="C17352" s="22" t="s">
        <v>13</v>
      </c>
      <c r="D17352" s="20">
        <v>436.33</v>
      </c>
      <c r="E17352" s="20">
        <v>436.33</v>
      </c>
      <c r="F17352" s="20">
        <v>435.96</v>
      </c>
      <c r="G17352" s="20">
        <v>435.96</v>
      </c>
      <c r="H17352" s="20">
        <v>437.29</v>
      </c>
      <c r="I17352" s="20">
        <v>437.29</v>
      </c>
      <c r="J17352" s="20">
        <v>436.34</v>
      </c>
      <c r="K17352" s="20">
        <v>437.29</v>
      </c>
      <c r="L17352" s="20">
        <f t="shared" si="277"/>
        <v>437.29</v>
      </c>
    </row>
    <row r="17353" spans="1:12" ht="24.75">
      <c r="A17353" s="19">
        <v>3101000165</v>
      </c>
      <c r="B17353" s="15" t="s">
        <v>17066</v>
      </c>
      <c r="C17353" s="22" t="s">
        <v>13</v>
      </c>
      <c r="D17353" s="20">
        <v>37.89</v>
      </c>
      <c r="E17353" s="20">
        <v>37.89</v>
      </c>
      <c r="F17353" s="20">
        <v>37.85</v>
      </c>
      <c r="G17353" s="20">
        <v>37.85</v>
      </c>
      <c r="H17353" s="20">
        <v>37.909999999999997</v>
      </c>
      <c r="I17353" s="20">
        <v>37.909999999999997</v>
      </c>
      <c r="J17353" s="20">
        <v>37.89</v>
      </c>
      <c r="K17353" s="20">
        <v>37.909999999999997</v>
      </c>
      <c r="L17353" s="20">
        <f t="shared" si="277"/>
        <v>37.909999999999997</v>
      </c>
    </row>
    <row r="17354" spans="1:12" ht="24.75">
      <c r="A17354" s="19">
        <v>3101000166</v>
      </c>
      <c r="B17354" s="15" t="s">
        <v>17067</v>
      </c>
      <c r="C17354" s="22" t="s">
        <v>13</v>
      </c>
      <c r="D17354" s="20">
        <v>37.89</v>
      </c>
      <c r="E17354" s="20">
        <v>37.89</v>
      </c>
      <c r="F17354" s="20">
        <v>37.85</v>
      </c>
      <c r="G17354" s="20">
        <v>37.85</v>
      </c>
      <c r="H17354" s="20">
        <v>37.909999999999997</v>
      </c>
      <c r="I17354" s="20">
        <v>37.909999999999997</v>
      </c>
      <c r="J17354" s="20">
        <v>37.89</v>
      </c>
      <c r="K17354" s="20">
        <v>37.909999999999997</v>
      </c>
      <c r="L17354" s="20">
        <f t="shared" si="277"/>
        <v>37.909999999999997</v>
      </c>
    </row>
    <row r="17355" spans="1:12" ht="24.75">
      <c r="A17355" s="19">
        <v>3101000167</v>
      </c>
      <c r="B17355" s="15" t="s">
        <v>17068</v>
      </c>
      <c r="C17355" s="22" t="s">
        <v>13</v>
      </c>
      <c r="D17355" s="20">
        <v>37.200000000000003</v>
      </c>
      <c r="E17355" s="20">
        <v>37.200000000000003</v>
      </c>
      <c r="F17355" s="20">
        <v>37.15</v>
      </c>
      <c r="G17355" s="20">
        <v>37.15</v>
      </c>
      <c r="H17355" s="20">
        <v>37.29</v>
      </c>
      <c r="I17355" s="20">
        <v>37.29</v>
      </c>
      <c r="J17355" s="20">
        <v>37.200000000000003</v>
      </c>
      <c r="K17355" s="20">
        <v>37.29</v>
      </c>
      <c r="L17355" s="20">
        <f t="shared" si="277"/>
        <v>37.29</v>
      </c>
    </row>
    <row r="17356" spans="1:12" ht="24.75">
      <c r="A17356" s="19">
        <v>3101000168</v>
      </c>
      <c r="B17356" s="15" t="s">
        <v>17069</v>
      </c>
      <c r="C17356" s="22" t="s">
        <v>13</v>
      </c>
      <c r="D17356" s="20">
        <v>25.03</v>
      </c>
      <c r="E17356" s="20">
        <v>25.03</v>
      </c>
      <c r="F17356" s="20">
        <v>25.03</v>
      </c>
      <c r="G17356" s="20">
        <v>25.03</v>
      </c>
      <c r="H17356" s="20">
        <v>25.03</v>
      </c>
      <c r="I17356" s="20">
        <v>25.03</v>
      </c>
      <c r="J17356" s="20">
        <v>25.03</v>
      </c>
      <c r="K17356" s="20">
        <v>25.03</v>
      </c>
      <c r="L17356" s="20">
        <f t="shared" si="277"/>
        <v>25.03</v>
      </c>
    </row>
    <row r="17357" spans="1:12" ht="24.75">
      <c r="A17357" s="19">
        <v>3101000169</v>
      </c>
      <c r="B17357" s="15" t="s">
        <v>17070</v>
      </c>
      <c r="C17357" s="22" t="s">
        <v>13</v>
      </c>
      <c r="D17357" s="20">
        <v>618.44000000000005</v>
      </c>
      <c r="E17357" s="20">
        <v>618.44000000000005</v>
      </c>
      <c r="F17357" s="20">
        <v>618.46</v>
      </c>
      <c r="G17357" s="20">
        <v>618.46</v>
      </c>
      <c r="H17357" s="20">
        <v>618.46</v>
      </c>
      <c r="I17357" s="20">
        <v>618.46</v>
      </c>
      <c r="J17357" s="20">
        <v>618.46</v>
      </c>
      <c r="K17357" s="20">
        <v>618.46</v>
      </c>
      <c r="L17357" s="20">
        <f t="shared" si="277"/>
        <v>618.46</v>
      </c>
    </row>
    <row r="17358" spans="1:12" ht="16.5">
      <c r="A17358" s="19">
        <v>3101000170</v>
      </c>
      <c r="B17358" s="15" t="s">
        <v>17071</v>
      </c>
      <c r="C17358" s="22" t="s">
        <v>13</v>
      </c>
      <c r="D17358" s="20">
        <v>129.08000000000001</v>
      </c>
      <c r="E17358" s="20">
        <v>129.08000000000001</v>
      </c>
      <c r="F17358" s="20">
        <v>129.05000000000001</v>
      </c>
      <c r="G17358" s="20">
        <v>129.05000000000001</v>
      </c>
      <c r="H17358" s="20">
        <v>129.18</v>
      </c>
      <c r="I17358" s="20">
        <v>129.18</v>
      </c>
      <c r="J17358" s="20">
        <v>129.08000000000001</v>
      </c>
      <c r="K17358" s="20">
        <v>129.18</v>
      </c>
      <c r="L17358" s="20">
        <f t="shared" si="277"/>
        <v>129.18</v>
      </c>
    </row>
    <row r="17359" spans="1:12" ht="24.75">
      <c r="A17359" s="19">
        <v>3101000171</v>
      </c>
      <c r="B17359" s="15" t="s">
        <v>17072</v>
      </c>
      <c r="C17359" s="22" t="s">
        <v>13</v>
      </c>
      <c r="D17359" s="20">
        <v>248.66</v>
      </c>
      <c r="E17359" s="20">
        <v>248.66</v>
      </c>
      <c r="F17359" s="20">
        <v>248.61</v>
      </c>
      <c r="G17359" s="20">
        <v>248.61</v>
      </c>
      <c r="H17359" s="20">
        <v>248.88</v>
      </c>
      <c r="I17359" s="20">
        <v>248.88</v>
      </c>
      <c r="J17359" s="20">
        <v>248.67</v>
      </c>
      <c r="K17359" s="20">
        <v>248.88</v>
      </c>
      <c r="L17359" s="20">
        <f t="shared" si="277"/>
        <v>248.88</v>
      </c>
    </row>
    <row r="17360" spans="1:12" ht="24.75">
      <c r="A17360" s="19">
        <v>3101000172</v>
      </c>
      <c r="B17360" s="15" t="s">
        <v>17069</v>
      </c>
      <c r="C17360" s="22" t="s">
        <v>13</v>
      </c>
      <c r="D17360" s="20">
        <v>50.96</v>
      </c>
      <c r="E17360" s="20">
        <v>50.96</v>
      </c>
      <c r="F17360" s="20">
        <v>50.95</v>
      </c>
      <c r="G17360" s="20">
        <v>50.95</v>
      </c>
      <c r="H17360" s="20">
        <v>51.05</v>
      </c>
      <c r="I17360" s="20">
        <v>51.05</v>
      </c>
      <c r="J17360" s="20">
        <v>50.97</v>
      </c>
      <c r="K17360" s="20">
        <v>51.05</v>
      </c>
      <c r="L17360" s="20">
        <f t="shared" si="277"/>
        <v>51.05</v>
      </c>
    </row>
    <row r="17361" spans="1:12" ht="24.75">
      <c r="A17361" s="19">
        <v>3101000173</v>
      </c>
      <c r="B17361" s="15" t="s">
        <v>17073</v>
      </c>
      <c r="C17361" s="22" t="s">
        <v>13</v>
      </c>
      <c r="D17361" s="20">
        <v>27.26</v>
      </c>
      <c r="E17361" s="20">
        <v>27.26</v>
      </c>
      <c r="F17361" s="20">
        <v>27.25</v>
      </c>
      <c r="G17361" s="20">
        <v>27.25</v>
      </c>
      <c r="H17361" s="20">
        <v>27.32</v>
      </c>
      <c r="I17361" s="20">
        <v>27.32</v>
      </c>
      <c r="J17361" s="20">
        <v>27.26</v>
      </c>
      <c r="K17361" s="20">
        <v>27.32</v>
      </c>
      <c r="L17361" s="20">
        <f t="shared" si="277"/>
        <v>27.32</v>
      </c>
    </row>
    <row r="17362" spans="1:12" ht="16.5">
      <c r="A17362" s="19">
        <v>3101000174</v>
      </c>
      <c r="B17362" s="15" t="s">
        <v>17074</v>
      </c>
      <c r="C17362" s="22" t="s">
        <v>13</v>
      </c>
      <c r="D17362" s="20">
        <v>18454.18</v>
      </c>
      <c r="E17362" s="20">
        <v>18454.18</v>
      </c>
      <c r="F17362" s="20">
        <v>18454.64</v>
      </c>
      <c r="G17362" s="20">
        <v>18454.64</v>
      </c>
      <c r="H17362" s="20">
        <v>18454.64</v>
      </c>
      <c r="I17362" s="20">
        <v>18454.64</v>
      </c>
      <c r="J17362" s="20">
        <v>18454.64</v>
      </c>
      <c r="K17362" s="20">
        <v>18454.64</v>
      </c>
      <c r="L17362" s="20">
        <f t="shared" si="277"/>
        <v>18454.64</v>
      </c>
    </row>
    <row r="17363" spans="1:12" ht="24.75">
      <c r="A17363" s="19">
        <v>3101000175</v>
      </c>
      <c r="B17363" s="15" t="s">
        <v>17075</v>
      </c>
      <c r="C17363" s="22" t="s">
        <v>13</v>
      </c>
      <c r="D17363" s="20">
        <v>122.86</v>
      </c>
      <c r="E17363" s="20">
        <v>122.86</v>
      </c>
      <c r="F17363" s="20">
        <v>122.69</v>
      </c>
      <c r="G17363" s="20">
        <v>122.69</v>
      </c>
      <c r="H17363" s="20">
        <v>123.25</v>
      </c>
      <c r="I17363" s="20">
        <v>123.25</v>
      </c>
      <c r="J17363" s="20">
        <v>122.86</v>
      </c>
      <c r="K17363" s="20">
        <v>123.25</v>
      </c>
      <c r="L17363" s="20">
        <f t="shared" si="277"/>
        <v>123.25</v>
      </c>
    </row>
    <row r="17364" spans="1:12" ht="24.75">
      <c r="A17364" s="19">
        <v>3101000176</v>
      </c>
      <c r="B17364" s="15" t="s">
        <v>17076</v>
      </c>
      <c r="C17364" s="22" t="s">
        <v>13</v>
      </c>
      <c r="D17364" s="20">
        <v>163.12</v>
      </c>
      <c r="E17364" s="20">
        <v>163.12</v>
      </c>
      <c r="F17364" s="20">
        <v>162.84</v>
      </c>
      <c r="G17364" s="20">
        <v>162.84</v>
      </c>
      <c r="H17364" s="20">
        <v>163.78</v>
      </c>
      <c r="I17364" s="20">
        <v>163.78</v>
      </c>
      <c r="J17364" s="20">
        <v>163.12</v>
      </c>
      <c r="K17364" s="20">
        <v>163.78</v>
      </c>
      <c r="L17364" s="20">
        <f t="shared" si="277"/>
        <v>163.78</v>
      </c>
    </row>
    <row r="17365" spans="1:12" ht="24.75">
      <c r="A17365" s="19">
        <v>3101000177</v>
      </c>
      <c r="B17365" s="15" t="s">
        <v>17077</v>
      </c>
      <c r="C17365" s="22" t="s">
        <v>13</v>
      </c>
      <c r="D17365" s="20">
        <v>208.14</v>
      </c>
      <c r="E17365" s="20">
        <v>208.14</v>
      </c>
      <c r="F17365" s="20">
        <v>207.83</v>
      </c>
      <c r="G17365" s="20">
        <v>207.83</v>
      </c>
      <c r="H17365" s="20">
        <v>208.91</v>
      </c>
      <c r="I17365" s="20">
        <v>208.91</v>
      </c>
      <c r="J17365" s="20">
        <v>208.15</v>
      </c>
      <c r="K17365" s="20">
        <v>208.91</v>
      </c>
      <c r="L17365" s="20">
        <f t="shared" si="277"/>
        <v>208.91</v>
      </c>
    </row>
    <row r="17366" spans="1:12" ht="33">
      <c r="A17366" s="19">
        <v>3101000178</v>
      </c>
      <c r="B17366" s="15" t="s">
        <v>17078</v>
      </c>
      <c r="C17366" s="22" t="s">
        <v>13</v>
      </c>
      <c r="D17366" s="20">
        <v>142.96</v>
      </c>
      <c r="E17366" s="20">
        <v>142.96</v>
      </c>
      <c r="F17366" s="20">
        <v>142.76</v>
      </c>
      <c r="G17366" s="20">
        <v>142.76</v>
      </c>
      <c r="H17366" s="20">
        <v>143.43</v>
      </c>
      <c r="I17366" s="20">
        <v>143.43</v>
      </c>
      <c r="J17366" s="20">
        <v>142.96</v>
      </c>
      <c r="K17366" s="20">
        <v>143.43</v>
      </c>
      <c r="L17366" s="20">
        <f t="shared" si="277"/>
        <v>143.43</v>
      </c>
    </row>
    <row r="17367" spans="1:12" ht="24.75">
      <c r="A17367" s="19">
        <v>3101000179</v>
      </c>
      <c r="B17367" s="15" t="s">
        <v>17079</v>
      </c>
      <c r="C17367" s="22" t="s">
        <v>13</v>
      </c>
      <c r="D17367" s="20">
        <v>77.739999999999995</v>
      </c>
      <c r="E17367" s="20">
        <v>77.739999999999995</v>
      </c>
      <c r="F17367" s="20">
        <v>77.67</v>
      </c>
      <c r="G17367" s="20">
        <v>77.67</v>
      </c>
      <c r="H17367" s="20">
        <v>77.95</v>
      </c>
      <c r="I17367" s="20">
        <v>77.95</v>
      </c>
      <c r="J17367" s="20">
        <v>77.75</v>
      </c>
      <c r="K17367" s="20">
        <v>77.95</v>
      </c>
      <c r="L17367" s="20">
        <f t="shared" si="277"/>
        <v>77.95</v>
      </c>
    </row>
    <row r="17368" spans="1:12" ht="24.75">
      <c r="A17368" s="19">
        <v>3101000185</v>
      </c>
      <c r="B17368" s="15" t="s">
        <v>17080</v>
      </c>
      <c r="C17368" s="22" t="s">
        <v>13</v>
      </c>
      <c r="D17368" s="20">
        <v>15.55</v>
      </c>
      <c r="E17368" s="20">
        <v>15.55</v>
      </c>
      <c r="F17368" s="20">
        <v>15.53</v>
      </c>
      <c r="G17368" s="20">
        <v>15.53</v>
      </c>
      <c r="H17368" s="20">
        <v>15.58</v>
      </c>
      <c r="I17368" s="20">
        <v>15.58</v>
      </c>
      <c r="J17368" s="20">
        <v>15.56</v>
      </c>
      <c r="K17368" s="20">
        <v>15.58</v>
      </c>
      <c r="L17368" s="20">
        <f t="shared" si="277"/>
        <v>15.58</v>
      </c>
    </row>
    <row r="17369" spans="1:12" ht="24.75">
      <c r="A17369" s="19">
        <v>3101000186</v>
      </c>
      <c r="B17369" s="15" t="s">
        <v>17081</v>
      </c>
      <c r="C17369" s="22" t="s">
        <v>13</v>
      </c>
      <c r="D17369" s="20">
        <v>23.32</v>
      </c>
      <c r="E17369" s="20">
        <v>23.32</v>
      </c>
      <c r="F17369" s="20">
        <v>23.3</v>
      </c>
      <c r="G17369" s="20">
        <v>23.3</v>
      </c>
      <c r="H17369" s="20">
        <v>23.34</v>
      </c>
      <c r="I17369" s="20">
        <v>23.34</v>
      </c>
      <c r="J17369" s="20">
        <v>23.32</v>
      </c>
      <c r="K17369" s="20">
        <v>23.34</v>
      </c>
      <c r="L17369" s="20">
        <f t="shared" si="277"/>
        <v>23.34</v>
      </c>
    </row>
    <row r="17370" spans="1:12" ht="16.5">
      <c r="A17370" s="19">
        <v>3101000187</v>
      </c>
      <c r="B17370" s="15" t="s">
        <v>17082</v>
      </c>
      <c r="C17370" s="22" t="s">
        <v>13</v>
      </c>
      <c r="D17370" s="20">
        <v>844.72</v>
      </c>
      <c r="E17370" s="20">
        <v>844.72</v>
      </c>
      <c r="F17370" s="20">
        <v>844.74</v>
      </c>
      <c r="G17370" s="20">
        <v>844.74</v>
      </c>
      <c r="H17370" s="20">
        <v>844.74</v>
      </c>
      <c r="I17370" s="20">
        <v>844.74</v>
      </c>
      <c r="J17370" s="20">
        <v>844.74</v>
      </c>
      <c r="K17370" s="20">
        <v>844.74</v>
      </c>
      <c r="L17370" s="20">
        <f t="shared" si="277"/>
        <v>844.74</v>
      </c>
    </row>
    <row r="17371" spans="1:12" ht="66">
      <c r="A17371" s="19">
        <v>3101000190</v>
      </c>
      <c r="B17371" s="15" t="s">
        <v>17083</v>
      </c>
      <c r="C17371" s="22" t="s">
        <v>13</v>
      </c>
      <c r="D17371" s="20">
        <v>973.46</v>
      </c>
      <c r="E17371" s="20">
        <v>973.46</v>
      </c>
      <c r="F17371" s="20">
        <v>972.7</v>
      </c>
      <c r="G17371" s="20">
        <v>972.7</v>
      </c>
      <c r="H17371" s="20">
        <v>975.38</v>
      </c>
      <c r="I17371" s="20">
        <v>975.38</v>
      </c>
      <c r="J17371" s="20">
        <v>973.48</v>
      </c>
      <c r="K17371" s="20">
        <v>975.38</v>
      </c>
      <c r="L17371" s="20">
        <f t="shared" si="277"/>
        <v>975.38</v>
      </c>
    </row>
    <row r="17372" spans="1:12" ht="24.75">
      <c r="A17372" s="19">
        <v>3101000191</v>
      </c>
      <c r="B17372" s="15" t="s">
        <v>17084</v>
      </c>
      <c r="C17372" s="22" t="s">
        <v>13</v>
      </c>
      <c r="D17372" s="20">
        <v>158.21</v>
      </c>
      <c r="E17372" s="20">
        <v>158.21</v>
      </c>
      <c r="F17372" s="20">
        <v>158.21</v>
      </c>
      <c r="G17372" s="20">
        <v>158.21</v>
      </c>
      <c r="H17372" s="20">
        <v>158.21</v>
      </c>
      <c r="I17372" s="20">
        <v>158.21</v>
      </c>
      <c r="J17372" s="20">
        <v>158.21</v>
      </c>
      <c r="K17372" s="20">
        <v>158.21</v>
      </c>
      <c r="L17372" s="20">
        <f t="shared" si="277"/>
        <v>158.21</v>
      </c>
    </row>
    <row r="17373" spans="1:12" ht="24.75">
      <c r="A17373" s="19">
        <v>3101000192</v>
      </c>
      <c r="B17373" s="15" t="s">
        <v>17085</v>
      </c>
      <c r="C17373" s="22" t="s">
        <v>13</v>
      </c>
      <c r="D17373" s="20">
        <v>1040.1500000000001</v>
      </c>
      <c r="E17373" s="20">
        <v>1040.1500000000001</v>
      </c>
      <c r="F17373" s="20">
        <v>1039.8900000000001</v>
      </c>
      <c r="G17373" s="20">
        <v>1039.8900000000001</v>
      </c>
      <c r="H17373" s="20">
        <v>1040.9100000000001</v>
      </c>
      <c r="I17373" s="20">
        <v>1040.9100000000001</v>
      </c>
      <c r="J17373" s="20">
        <v>1040.17</v>
      </c>
      <c r="K17373" s="20">
        <v>1040.9100000000001</v>
      </c>
      <c r="L17373" s="20">
        <f t="shared" si="277"/>
        <v>1040.9100000000001</v>
      </c>
    </row>
    <row r="17374" spans="1:12" ht="24.75">
      <c r="A17374" s="19">
        <v>3101000193</v>
      </c>
      <c r="B17374" s="15" t="s">
        <v>17086</v>
      </c>
      <c r="C17374" s="22" t="s">
        <v>13</v>
      </c>
      <c r="D17374" s="20">
        <v>145.33000000000001</v>
      </c>
      <c r="E17374" s="20">
        <v>145.33000000000001</v>
      </c>
      <c r="F17374" s="20">
        <v>145.16999999999999</v>
      </c>
      <c r="G17374" s="20">
        <v>145.16999999999999</v>
      </c>
      <c r="H17374" s="20">
        <v>145.71</v>
      </c>
      <c r="I17374" s="20">
        <v>145.71</v>
      </c>
      <c r="J17374" s="20">
        <v>145.33000000000001</v>
      </c>
      <c r="K17374" s="20">
        <v>145.71</v>
      </c>
      <c r="L17374" s="20">
        <f t="shared" si="277"/>
        <v>145.71</v>
      </c>
    </row>
    <row r="17375" spans="1:12" ht="24.75">
      <c r="A17375" s="19">
        <v>3101000194</v>
      </c>
      <c r="B17375" s="15" t="s">
        <v>17087</v>
      </c>
      <c r="C17375" s="22" t="s">
        <v>13</v>
      </c>
      <c r="D17375" s="20">
        <v>109.33</v>
      </c>
      <c r="E17375" s="20">
        <v>109.33</v>
      </c>
      <c r="F17375" s="20">
        <v>109.3</v>
      </c>
      <c r="G17375" s="20">
        <v>109.3</v>
      </c>
      <c r="H17375" s="20">
        <v>109.44</v>
      </c>
      <c r="I17375" s="20">
        <v>109.44</v>
      </c>
      <c r="J17375" s="20">
        <v>109.34</v>
      </c>
      <c r="K17375" s="20">
        <v>109.44</v>
      </c>
      <c r="L17375" s="20">
        <f t="shared" si="277"/>
        <v>109.44</v>
      </c>
    </row>
    <row r="17376" spans="1:12" ht="33">
      <c r="A17376" s="19">
        <v>3101000195</v>
      </c>
      <c r="B17376" s="15" t="s">
        <v>17088</v>
      </c>
      <c r="C17376" s="22" t="s">
        <v>13</v>
      </c>
      <c r="D17376" s="20">
        <v>145.16999999999999</v>
      </c>
      <c r="E17376" s="20">
        <v>145.16999999999999</v>
      </c>
      <c r="F17376" s="20">
        <v>144.96</v>
      </c>
      <c r="G17376" s="20">
        <v>144.96</v>
      </c>
      <c r="H17376" s="20">
        <v>145.63999999999999</v>
      </c>
      <c r="I17376" s="20">
        <v>145.63999999999999</v>
      </c>
      <c r="J17376" s="20">
        <v>145.16999999999999</v>
      </c>
      <c r="K17376" s="20">
        <v>145.63999999999999</v>
      </c>
      <c r="L17376" s="20">
        <f t="shared" si="277"/>
        <v>145.63999999999999</v>
      </c>
    </row>
    <row r="17377" spans="1:12" ht="24.75">
      <c r="A17377" s="19">
        <v>3101000196</v>
      </c>
      <c r="B17377" s="15" t="s">
        <v>17089</v>
      </c>
      <c r="C17377" s="22" t="s">
        <v>13</v>
      </c>
      <c r="D17377" s="20">
        <v>98.21</v>
      </c>
      <c r="E17377" s="20">
        <v>98.21</v>
      </c>
      <c r="F17377" s="20">
        <v>98.14</v>
      </c>
      <c r="G17377" s="20">
        <v>98.14</v>
      </c>
      <c r="H17377" s="20">
        <v>98.41</v>
      </c>
      <c r="I17377" s="20">
        <v>98.41</v>
      </c>
      <c r="J17377" s="20">
        <v>98.21</v>
      </c>
      <c r="K17377" s="20">
        <v>98.41</v>
      </c>
      <c r="L17377" s="20">
        <f t="shared" si="277"/>
        <v>98.41</v>
      </c>
    </row>
    <row r="17378" spans="1:12" ht="24.75">
      <c r="A17378" s="19">
        <v>3101000197</v>
      </c>
      <c r="B17378" s="15" t="s">
        <v>17090</v>
      </c>
      <c r="C17378" s="22" t="s">
        <v>13</v>
      </c>
      <c r="D17378" s="20">
        <v>131.06</v>
      </c>
      <c r="E17378" s="20">
        <v>131.06</v>
      </c>
      <c r="F17378" s="20">
        <v>130.97</v>
      </c>
      <c r="G17378" s="20">
        <v>130.97</v>
      </c>
      <c r="H17378" s="20">
        <v>131.24</v>
      </c>
      <c r="I17378" s="20">
        <v>131.24</v>
      </c>
      <c r="J17378" s="20">
        <v>131.06</v>
      </c>
      <c r="K17378" s="20">
        <v>131.24</v>
      </c>
      <c r="L17378" s="20">
        <f t="shared" si="277"/>
        <v>131.24</v>
      </c>
    </row>
    <row r="17379" spans="1:12" ht="24.75">
      <c r="A17379" s="19">
        <v>3101000198</v>
      </c>
      <c r="B17379" s="15" t="s">
        <v>17091</v>
      </c>
      <c r="C17379" s="22" t="s">
        <v>13</v>
      </c>
      <c r="D17379" s="20">
        <v>655.33000000000004</v>
      </c>
      <c r="E17379" s="20">
        <v>655.33000000000004</v>
      </c>
      <c r="F17379" s="20">
        <v>654.94000000000005</v>
      </c>
      <c r="G17379" s="20">
        <v>654.94000000000005</v>
      </c>
      <c r="H17379" s="20">
        <v>656.3</v>
      </c>
      <c r="I17379" s="20">
        <v>656.3</v>
      </c>
      <c r="J17379" s="20">
        <v>655.34</v>
      </c>
      <c r="K17379" s="20">
        <v>656.3</v>
      </c>
      <c r="L17379" s="20">
        <f t="shared" si="277"/>
        <v>656.3</v>
      </c>
    </row>
    <row r="17380" spans="1:12" ht="24.75">
      <c r="A17380" s="19">
        <v>3101000199</v>
      </c>
      <c r="B17380" s="15" t="s">
        <v>17092</v>
      </c>
      <c r="C17380" s="22" t="s">
        <v>13</v>
      </c>
      <c r="D17380" s="20">
        <v>327.64</v>
      </c>
      <c r="E17380" s="20">
        <v>327.64</v>
      </c>
      <c r="F17380" s="20">
        <v>327.47000000000003</v>
      </c>
      <c r="G17380" s="20">
        <v>327.47000000000003</v>
      </c>
      <c r="H17380" s="20">
        <v>328.13</v>
      </c>
      <c r="I17380" s="20">
        <v>328.13</v>
      </c>
      <c r="J17380" s="20">
        <v>327.64999999999998</v>
      </c>
      <c r="K17380" s="20">
        <v>328.13</v>
      </c>
      <c r="L17380" s="20">
        <f t="shared" si="277"/>
        <v>328.13</v>
      </c>
    </row>
    <row r="17381" spans="1:12" ht="24.75">
      <c r="A17381" s="19">
        <v>3101000200</v>
      </c>
      <c r="B17381" s="15" t="s">
        <v>17093</v>
      </c>
      <c r="C17381" s="22" t="s">
        <v>13</v>
      </c>
      <c r="D17381" s="20">
        <v>34.69</v>
      </c>
      <c r="E17381" s="20">
        <v>34.69</v>
      </c>
      <c r="F17381" s="20">
        <v>34.64</v>
      </c>
      <c r="G17381" s="20">
        <v>34.64</v>
      </c>
      <c r="H17381" s="20">
        <v>34.81</v>
      </c>
      <c r="I17381" s="20">
        <v>34.81</v>
      </c>
      <c r="J17381" s="20">
        <v>34.69</v>
      </c>
      <c r="K17381" s="20">
        <v>34.81</v>
      </c>
      <c r="L17381" s="20">
        <f t="shared" si="277"/>
        <v>34.81</v>
      </c>
    </row>
    <row r="17382" spans="1:12" ht="24.75">
      <c r="A17382" s="19">
        <v>3101000201</v>
      </c>
      <c r="B17382" s="15" t="s">
        <v>17094</v>
      </c>
      <c r="C17382" s="22" t="s">
        <v>13</v>
      </c>
      <c r="D17382" s="20">
        <v>65.540000000000006</v>
      </c>
      <c r="E17382" s="20">
        <v>65.540000000000006</v>
      </c>
      <c r="F17382" s="20">
        <v>65.510000000000005</v>
      </c>
      <c r="G17382" s="20">
        <v>65.510000000000005</v>
      </c>
      <c r="H17382" s="20">
        <v>65.64</v>
      </c>
      <c r="I17382" s="20">
        <v>65.64</v>
      </c>
      <c r="J17382" s="20">
        <v>65.55</v>
      </c>
      <c r="K17382" s="20">
        <v>65.64</v>
      </c>
      <c r="L17382" s="20">
        <f t="shared" si="277"/>
        <v>65.64</v>
      </c>
    </row>
    <row r="17383" spans="1:12" ht="24.75">
      <c r="A17383" s="19">
        <v>3101000202</v>
      </c>
      <c r="B17383" s="15" t="s">
        <v>17095</v>
      </c>
      <c r="C17383" s="22" t="s">
        <v>13</v>
      </c>
      <c r="D17383" s="20">
        <v>18.940000000000001</v>
      </c>
      <c r="E17383" s="20">
        <v>18.940000000000001</v>
      </c>
      <c r="F17383" s="20">
        <v>18.940000000000001</v>
      </c>
      <c r="G17383" s="20">
        <v>18.940000000000001</v>
      </c>
      <c r="H17383" s="20">
        <v>18.97</v>
      </c>
      <c r="I17383" s="20">
        <v>18.97</v>
      </c>
      <c r="J17383" s="20">
        <v>18.940000000000001</v>
      </c>
      <c r="K17383" s="20">
        <v>18.97</v>
      </c>
      <c r="L17383" s="20">
        <f t="shared" si="277"/>
        <v>18.97</v>
      </c>
    </row>
    <row r="17384" spans="1:12" ht="24.75">
      <c r="A17384" s="19">
        <v>3101000203</v>
      </c>
      <c r="B17384" s="15" t="s">
        <v>17096</v>
      </c>
      <c r="C17384" s="22" t="s">
        <v>13</v>
      </c>
      <c r="D17384" s="20">
        <v>400.67</v>
      </c>
      <c r="E17384" s="20">
        <v>400.67</v>
      </c>
      <c r="F17384" s="20">
        <v>400.48</v>
      </c>
      <c r="G17384" s="20">
        <v>400.48</v>
      </c>
      <c r="H17384" s="20">
        <v>401.15</v>
      </c>
      <c r="I17384" s="20">
        <v>401.15</v>
      </c>
      <c r="J17384" s="20">
        <v>400.68</v>
      </c>
      <c r="K17384" s="20">
        <v>401.15</v>
      </c>
      <c r="L17384" s="20">
        <f t="shared" si="277"/>
        <v>401.15</v>
      </c>
    </row>
    <row r="17385" spans="1:12" ht="24.75">
      <c r="A17385" s="19">
        <v>3101000204</v>
      </c>
      <c r="B17385" s="15" t="s">
        <v>17097</v>
      </c>
      <c r="C17385" s="22" t="s">
        <v>13</v>
      </c>
      <c r="D17385" s="20">
        <v>392.51</v>
      </c>
      <c r="E17385" s="20">
        <v>392.51</v>
      </c>
      <c r="F17385" s="20">
        <v>392.15</v>
      </c>
      <c r="G17385" s="20">
        <v>392.15</v>
      </c>
      <c r="H17385" s="20">
        <v>393.49</v>
      </c>
      <c r="I17385" s="20">
        <v>393.49</v>
      </c>
      <c r="J17385" s="20">
        <v>392.52</v>
      </c>
      <c r="K17385" s="20">
        <v>393.49</v>
      </c>
      <c r="L17385" s="20">
        <f t="shared" si="277"/>
        <v>393.49</v>
      </c>
    </row>
    <row r="17386" spans="1:12" ht="24.75">
      <c r="A17386" s="19">
        <v>3101000205</v>
      </c>
      <c r="B17386" s="15" t="s">
        <v>17098</v>
      </c>
      <c r="C17386" s="22" t="s">
        <v>13</v>
      </c>
      <c r="D17386" s="20">
        <v>327.64</v>
      </c>
      <c r="E17386" s="20">
        <v>327.64</v>
      </c>
      <c r="F17386" s="20">
        <v>327.47000000000003</v>
      </c>
      <c r="G17386" s="20">
        <v>327.47000000000003</v>
      </c>
      <c r="H17386" s="20">
        <v>328.13</v>
      </c>
      <c r="I17386" s="20">
        <v>328.13</v>
      </c>
      <c r="J17386" s="20">
        <v>327.64999999999998</v>
      </c>
      <c r="K17386" s="20">
        <v>328.13</v>
      </c>
      <c r="L17386" s="20">
        <f t="shared" si="277"/>
        <v>328.13</v>
      </c>
    </row>
    <row r="17387" spans="1:12" ht="24.75">
      <c r="A17387" s="19">
        <v>3101000206</v>
      </c>
      <c r="B17387" s="15" t="s">
        <v>17099</v>
      </c>
      <c r="C17387" s="22" t="s">
        <v>13</v>
      </c>
      <c r="D17387" s="20">
        <v>109.33</v>
      </c>
      <c r="E17387" s="20">
        <v>109.33</v>
      </c>
      <c r="F17387" s="20">
        <v>109.3</v>
      </c>
      <c r="G17387" s="20">
        <v>109.3</v>
      </c>
      <c r="H17387" s="20">
        <v>109.44</v>
      </c>
      <c r="I17387" s="20">
        <v>109.44</v>
      </c>
      <c r="J17387" s="20">
        <v>109.34</v>
      </c>
      <c r="K17387" s="20">
        <v>109.44</v>
      </c>
      <c r="L17387" s="20">
        <f t="shared" si="277"/>
        <v>109.44</v>
      </c>
    </row>
    <row r="17388" spans="1:12" ht="24.75">
      <c r="A17388" s="19">
        <v>3101000207</v>
      </c>
      <c r="B17388" s="15" t="s">
        <v>17100</v>
      </c>
      <c r="C17388" s="22" t="s">
        <v>13</v>
      </c>
      <c r="D17388" s="20">
        <v>21.87</v>
      </c>
      <c r="E17388" s="20">
        <v>21.87</v>
      </c>
      <c r="F17388" s="20">
        <v>21.88</v>
      </c>
      <c r="G17388" s="20">
        <v>21.88</v>
      </c>
      <c r="H17388" s="20">
        <v>21.9</v>
      </c>
      <c r="I17388" s="20">
        <v>21.9</v>
      </c>
      <c r="J17388" s="20">
        <v>21.88</v>
      </c>
      <c r="K17388" s="20">
        <v>21.9</v>
      </c>
      <c r="L17388" s="20">
        <f t="shared" si="277"/>
        <v>21.9</v>
      </c>
    </row>
    <row r="17389" spans="1:12" ht="24.75">
      <c r="A17389" s="19">
        <v>3101000208</v>
      </c>
      <c r="B17389" s="15" t="s">
        <v>17101</v>
      </c>
      <c r="C17389" s="22" t="s">
        <v>13</v>
      </c>
      <c r="D17389" s="20">
        <v>13.09</v>
      </c>
      <c r="E17389" s="20">
        <v>13.09</v>
      </c>
      <c r="F17389" s="20">
        <v>13.09</v>
      </c>
      <c r="G17389" s="20">
        <v>13.09</v>
      </c>
      <c r="H17389" s="20">
        <v>13.13</v>
      </c>
      <c r="I17389" s="20">
        <v>13.13</v>
      </c>
      <c r="J17389" s="20">
        <v>13.09</v>
      </c>
      <c r="K17389" s="20">
        <v>13.13</v>
      </c>
      <c r="L17389" s="20">
        <f t="shared" si="277"/>
        <v>13.13</v>
      </c>
    </row>
    <row r="17390" spans="1:12" ht="24.75">
      <c r="A17390" s="19">
        <v>3101000209</v>
      </c>
      <c r="B17390" s="15" t="s">
        <v>17102</v>
      </c>
      <c r="C17390" s="22" t="s">
        <v>13</v>
      </c>
      <c r="D17390" s="20">
        <v>109.33</v>
      </c>
      <c r="E17390" s="20">
        <v>109.33</v>
      </c>
      <c r="F17390" s="20">
        <v>109.3</v>
      </c>
      <c r="G17390" s="20">
        <v>109.3</v>
      </c>
      <c r="H17390" s="20">
        <v>109.44</v>
      </c>
      <c r="I17390" s="20">
        <v>109.44</v>
      </c>
      <c r="J17390" s="20">
        <v>109.34</v>
      </c>
      <c r="K17390" s="20">
        <v>109.44</v>
      </c>
      <c r="L17390" s="20">
        <f t="shared" si="277"/>
        <v>109.44</v>
      </c>
    </row>
    <row r="17391" spans="1:12" ht="24.75">
      <c r="A17391" s="19">
        <v>3101000210</v>
      </c>
      <c r="B17391" s="15" t="s">
        <v>17103</v>
      </c>
      <c r="C17391" s="22" t="s">
        <v>13</v>
      </c>
      <c r="D17391" s="20">
        <v>16.03</v>
      </c>
      <c r="E17391" s="20">
        <v>16.03</v>
      </c>
      <c r="F17391" s="20">
        <v>16.03</v>
      </c>
      <c r="G17391" s="20">
        <v>16.03</v>
      </c>
      <c r="H17391" s="20">
        <v>16.05</v>
      </c>
      <c r="I17391" s="20">
        <v>16.05</v>
      </c>
      <c r="J17391" s="20">
        <v>16.03</v>
      </c>
      <c r="K17391" s="20">
        <v>16.05</v>
      </c>
      <c r="L17391" s="20">
        <f t="shared" si="277"/>
        <v>16.05</v>
      </c>
    </row>
    <row r="17392" spans="1:12" ht="24.75">
      <c r="A17392" s="19">
        <v>3101000211</v>
      </c>
      <c r="B17392" s="15" t="s">
        <v>17104</v>
      </c>
      <c r="C17392" s="22" t="s">
        <v>13</v>
      </c>
      <c r="D17392" s="20">
        <v>18.940000000000001</v>
      </c>
      <c r="E17392" s="20">
        <v>18.940000000000001</v>
      </c>
      <c r="F17392" s="20">
        <v>18.940000000000001</v>
      </c>
      <c r="G17392" s="20">
        <v>18.940000000000001</v>
      </c>
      <c r="H17392" s="20">
        <v>18.97</v>
      </c>
      <c r="I17392" s="20">
        <v>18.97</v>
      </c>
      <c r="J17392" s="20">
        <v>18.940000000000001</v>
      </c>
      <c r="K17392" s="20">
        <v>18.97</v>
      </c>
      <c r="L17392" s="20">
        <f t="shared" si="277"/>
        <v>18.97</v>
      </c>
    </row>
    <row r="17393" spans="1:12" ht="24.75">
      <c r="A17393" s="19">
        <v>3101000212</v>
      </c>
      <c r="B17393" s="15" t="s">
        <v>17105</v>
      </c>
      <c r="C17393" s="22" t="s">
        <v>13</v>
      </c>
      <c r="D17393" s="20">
        <v>273.33</v>
      </c>
      <c r="E17393" s="20">
        <v>273.33</v>
      </c>
      <c r="F17393" s="20">
        <v>273.25</v>
      </c>
      <c r="G17393" s="20">
        <v>273.25</v>
      </c>
      <c r="H17393" s="20">
        <v>273.58</v>
      </c>
      <c r="I17393" s="20">
        <v>273.58</v>
      </c>
      <c r="J17393" s="20">
        <v>273.33999999999997</v>
      </c>
      <c r="K17393" s="20">
        <v>273.58</v>
      </c>
      <c r="L17393" s="20">
        <f t="shared" si="277"/>
        <v>273.58</v>
      </c>
    </row>
    <row r="17394" spans="1:12" ht="24.75">
      <c r="A17394" s="19">
        <v>3101000213</v>
      </c>
      <c r="B17394" s="15" t="s">
        <v>17106</v>
      </c>
      <c r="C17394" s="22" t="s">
        <v>13</v>
      </c>
      <c r="D17394" s="20">
        <v>291.44</v>
      </c>
      <c r="E17394" s="20">
        <v>291.44</v>
      </c>
      <c r="F17394" s="20">
        <v>291.33</v>
      </c>
      <c r="G17394" s="20">
        <v>291.33</v>
      </c>
      <c r="H17394" s="20">
        <v>291.76</v>
      </c>
      <c r="I17394" s="20">
        <v>291.76</v>
      </c>
      <c r="J17394" s="20">
        <v>291.45</v>
      </c>
      <c r="K17394" s="20">
        <v>291.76</v>
      </c>
      <c r="L17394" s="20">
        <f t="shared" si="277"/>
        <v>291.76</v>
      </c>
    </row>
    <row r="17395" spans="1:12" ht="24.75">
      <c r="A17395" s="19">
        <v>3101000214</v>
      </c>
      <c r="B17395" s="15" t="s">
        <v>17107</v>
      </c>
      <c r="C17395" s="22" t="s">
        <v>13</v>
      </c>
      <c r="D17395" s="20">
        <v>163.83000000000001</v>
      </c>
      <c r="E17395" s="20">
        <v>163.83000000000001</v>
      </c>
      <c r="F17395" s="20">
        <v>163.72999999999999</v>
      </c>
      <c r="G17395" s="20">
        <v>163.72999999999999</v>
      </c>
      <c r="H17395" s="20">
        <v>164.07</v>
      </c>
      <c r="I17395" s="20">
        <v>164.07</v>
      </c>
      <c r="J17395" s="20">
        <v>163.83000000000001</v>
      </c>
      <c r="K17395" s="20">
        <v>164.07</v>
      </c>
      <c r="L17395" s="20">
        <f t="shared" si="277"/>
        <v>164.07</v>
      </c>
    </row>
    <row r="17396" spans="1:12" ht="24.75">
      <c r="A17396" s="19">
        <v>3101000215</v>
      </c>
      <c r="B17396" s="15" t="s">
        <v>17108</v>
      </c>
      <c r="C17396" s="22" t="s">
        <v>13</v>
      </c>
      <c r="D17396" s="20">
        <v>229.53</v>
      </c>
      <c r="E17396" s="20">
        <v>229.53</v>
      </c>
      <c r="F17396" s="20">
        <v>229.43</v>
      </c>
      <c r="G17396" s="20">
        <v>229.43</v>
      </c>
      <c r="H17396" s="20">
        <v>229.77</v>
      </c>
      <c r="I17396" s="20">
        <v>229.77</v>
      </c>
      <c r="J17396" s="20">
        <v>229.54</v>
      </c>
      <c r="K17396" s="20">
        <v>229.77</v>
      </c>
      <c r="L17396" s="20">
        <f t="shared" ref="L17396:L17459" si="278">MAX(D17396:K17396)</f>
        <v>229.77</v>
      </c>
    </row>
    <row r="17397" spans="1:12" ht="24.75">
      <c r="A17397" s="19">
        <v>3101000216</v>
      </c>
      <c r="B17397" s="15" t="s">
        <v>17109</v>
      </c>
      <c r="C17397" s="22" t="s">
        <v>13</v>
      </c>
      <c r="D17397" s="20">
        <v>20.38</v>
      </c>
      <c r="E17397" s="20">
        <v>20.38</v>
      </c>
      <c r="F17397" s="20">
        <v>20.36</v>
      </c>
      <c r="G17397" s="20">
        <v>20.36</v>
      </c>
      <c r="H17397" s="20">
        <v>20.41</v>
      </c>
      <c r="I17397" s="20">
        <v>20.41</v>
      </c>
      <c r="J17397" s="20">
        <v>20.38</v>
      </c>
      <c r="K17397" s="20">
        <v>20.41</v>
      </c>
      <c r="L17397" s="20">
        <f t="shared" si="278"/>
        <v>20.41</v>
      </c>
    </row>
    <row r="17398" spans="1:12" ht="24.75">
      <c r="A17398" s="19">
        <v>3101000217</v>
      </c>
      <c r="B17398" s="15" t="s">
        <v>17110</v>
      </c>
      <c r="C17398" s="22" t="s">
        <v>13</v>
      </c>
      <c r="D17398" s="20">
        <v>262.14</v>
      </c>
      <c r="E17398" s="20">
        <v>262.14</v>
      </c>
      <c r="F17398" s="20">
        <v>261.98</v>
      </c>
      <c r="G17398" s="20">
        <v>261.98</v>
      </c>
      <c r="H17398" s="20">
        <v>262.54000000000002</v>
      </c>
      <c r="I17398" s="20">
        <v>262.54000000000002</v>
      </c>
      <c r="J17398" s="20">
        <v>262.14999999999998</v>
      </c>
      <c r="K17398" s="20">
        <v>262.54000000000002</v>
      </c>
      <c r="L17398" s="20">
        <f t="shared" si="278"/>
        <v>262.54000000000002</v>
      </c>
    </row>
    <row r="17399" spans="1:12" ht="24.75">
      <c r="A17399" s="19">
        <v>3101000218</v>
      </c>
      <c r="B17399" s="15" t="s">
        <v>17111</v>
      </c>
      <c r="C17399" s="22" t="s">
        <v>13</v>
      </c>
      <c r="D17399" s="20">
        <v>33.72</v>
      </c>
      <c r="E17399" s="20">
        <v>33.72</v>
      </c>
      <c r="F17399" s="20">
        <v>33.700000000000003</v>
      </c>
      <c r="G17399" s="20">
        <v>33.700000000000003</v>
      </c>
      <c r="H17399" s="20">
        <v>33.76</v>
      </c>
      <c r="I17399" s="20">
        <v>33.76</v>
      </c>
      <c r="J17399" s="20">
        <v>33.72</v>
      </c>
      <c r="K17399" s="20">
        <v>33.76</v>
      </c>
      <c r="L17399" s="20">
        <f t="shared" si="278"/>
        <v>33.76</v>
      </c>
    </row>
    <row r="17400" spans="1:12" ht="24.75">
      <c r="A17400" s="19">
        <v>3101000219</v>
      </c>
      <c r="B17400" s="15" t="s">
        <v>17112</v>
      </c>
      <c r="C17400" s="22" t="s">
        <v>13</v>
      </c>
      <c r="D17400" s="20">
        <v>262.14</v>
      </c>
      <c r="E17400" s="20">
        <v>262.14</v>
      </c>
      <c r="F17400" s="20">
        <v>261.98</v>
      </c>
      <c r="G17400" s="20">
        <v>261.98</v>
      </c>
      <c r="H17400" s="20">
        <v>262.54000000000002</v>
      </c>
      <c r="I17400" s="20">
        <v>262.54000000000002</v>
      </c>
      <c r="J17400" s="20">
        <v>262.14999999999998</v>
      </c>
      <c r="K17400" s="20">
        <v>262.54000000000002</v>
      </c>
      <c r="L17400" s="20">
        <f t="shared" si="278"/>
        <v>262.54000000000002</v>
      </c>
    </row>
    <row r="17401" spans="1:12" ht="24.75">
      <c r="A17401" s="19">
        <v>3101000220</v>
      </c>
      <c r="B17401" s="15" t="s">
        <v>17113</v>
      </c>
      <c r="C17401" s="22" t="s">
        <v>13</v>
      </c>
      <c r="D17401" s="20">
        <v>262.14</v>
      </c>
      <c r="E17401" s="20">
        <v>262.14</v>
      </c>
      <c r="F17401" s="20">
        <v>261.98</v>
      </c>
      <c r="G17401" s="20">
        <v>261.98</v>
      </c>
      <c r="H17401" s="20">
        <v>262.54000000000002</v>
      </c>
      <c r="I17401" s="20">
        <v>262.54000000000002</v>
      </c>
      <c r="J17401" s="20">
        <v>262.14999999999998</v>
      </c>
      <c r="K17401" s="20">
        <v>262.54000000000002</v>
      </c>
      <c r="L17401" s="20">
        <f t="shared" si="278"/>
        <v>262.54000000000002</v>
      </c>
    </row>
    <row r="17402" spans="1:12" ht="24.75">
      <c r="A17402" s="19">
        <v>3101000221</v>
      </c>
      <c r="B17402" s="15" t="s">
        <v>17114</v>
      </c>
      <c r="C17402" s="22" t="s">
        <v>13</v>
      </c>
      <c r="D17402" s="20">
        <v>23.32</v>
      </c>
      <c r="E17402" s="20">
        <v>23.32</v>
      </c>
      <c r="F17402" s="20">
        <v>23.3</v>
      </c>
      <c r="G17402" s="20">
        <v>23.3</v>
      </c>
      <c r="H17402" s="20">
        <v>23.34</v>
      </c>
      <c r="I17402" s="20">
        <v>23.34</v>
      </c>
      <c r="J17402" s="20">
        <v>23.32</v>
      </c>
      <c r="K17402" s="20">
        <v>23.34</v>
      </c>
      <c r="L17402" s="20">
        <f t="shared" si="278"/>
        <v>23.34</v>
      </c>
    </row>
    <row r="17403" spans="1:12" ht="24.75">
      <c r="A17403" s="19">
        <v>3101000222</v>
      </c>
      <c r="B17403" s="15" t="s">
        <v>17115</v>
      </c>
      <c r="C17403" s="22" t="s">
        <v>13</v>
      </c>
      <c r="D17403" s="20">
        <v>21.87</v>
      </c>
      <c r="E17403" s="20">
        <v>21.87</v>
      </c>
      <c r="F17403" s="20">
        <v>21.88</v>
      </c>
      <c r="G17403" s="20">
        <v>21.88</v>
      </c>
      <c r="H17403" s="20">
        <v>21.9</v>
      </c>
      <c r="I17403" s="20">
        <v>21.9</v>
      </c>
      <c r="J17403" s="20">
        <v>21.88</v>
      </c>
      <c r="K17403" s="20">
        <v>21.9</v>
      </c>
      <c r="L17403" s="20">
        <f t="shared" si="278"/>
        <v>21.9</v>
      </c>
    </row>
    <row r="17404" spans="1:12" ht="24.75">
      <c r="A17404" s="19">
        <v>3101000223</v>
      </c>
      <c r="B17404" s="15" t="s">
        <v>17116</v>
      </c>
      <c r="C17404" s="22" t="s">
        <v>13</v>
      </c>
      <c r="D17404" s="20">
        <v>20.38</v>
      </c>
      <c r="E17404" s="20">
        <v>20.38</v>
      </c>
      <c r="F17404" s="20">
        <v>20.36</v>
      </c>
      <c r="G17404" s="20">
        <v>20.36</v>
      </c>
      <c r="H17404" s="20">
        <v>20.41</v>
      </c>
      <c r="I17404" s="20">
        <v>20.41</v>
      </c>
      <c r="J17404" s="20">
        <v>20.38</v>
      </c>
      <c r="K17404" s="20">
        <v>20.41</v>
      </c>
      <c r="L17404" s="20">
        <f t="shared" si="278"/>
        <v>20.41</v>
      </c>
    </row>
    <row r="17405" spans="1:12" ht="24.75">
      <c r="A17405" s="19">
        <v>3101000224</v>
      </c>
      <c r="B17405" s="15" t="s">
        <v>17117</v>
      </c>
      <c r="C17405" s="22" t="s">
        <v>13</v>
      </c>
      <c r="D17405" s="20">
        <v>17.46</v>
      </c>
      <c r="E17405" s="20">
        <v>17.46</v>
      </c>
      <c r="F17405" s="20">
        <v>17.43</v>
      </c>
      <c r="G17405" s="20">
        <v>17.43</v>
      </c>
      <c r="H17405" s="20">
        <v>17.489999999999998</v>
      </c>
      <c r="I17405" s="20">
        <v>17.489999999999998</v>
      </c>
      <c r="J17405" s="20">
        <v>17.46</v>
      </c>
      <c r="K17405" s="20">
        <v>17.489999999999998</v>
      </c>
      <c r="L17405" s="20">
        <f t="shared" si="278"/>
        <v>17.489999999999998</v>
      </c>
    </row>
    <row r="17406" spans="1:12" ht="24.75">
      <c r="A17406" s="19">
        <v>3101000225</v>
      </c>
      <c r="B17406" s="15" t="s">
        <v>17118</v>
      </c>
      <c r="C17406" s="22" t="s">
        <v>13</v>
      </c>
      <c r="D17406" s="20">
        <v>17.46</v>
      </c>
      <c r="E17406" s="20">
        <v>17.46</v>
      </c>
      <c r="F17406" s="20">
        <v>17.43</v>
      </c>
      <c r="G17406" s="20">
        <v>17.43</v>
      </c>
      <c r="H17406" s="20">
        <v>17.489999999999998</v>
      </c>
      <c r="I17406" s="20">
        <v>17.489999999999998</v>
      </c>
      <c r="J17406" s="20">
        <v>17.46</v>
      </c>
      <c r="K17406" s="20">
        <v>17.489999999999998</v>
      </c>
      <c r="L17406" s="20">
        <f t="shared" si="278"/>
        <v>17.489999999999998</v>
      </c>
    </row>
    <row r="17407" spans="1:12" ht="24.75">
      <c r="A17407" s="19">
        <v>3101000226</v>
      </c>
      <c r="B17407" s="15" t="s">
        <v>17119</v>
      </c>
      <c r="C17407" s="22" t="s">
        <v>13</v>
      </c>
      <c r="D17407" s="20">
        <v>43.74</v>
      </c>
      <c r="E17407" s="20">
        <v>43.74</v>
      </c>
      <c r="F17407" s="20">
        <v>43.71</v>
      </c>
      <c r="G17407" s="20">
        <v>43.71</v>
      </c>
      <c r="H17407" s="20">
        <v>43.78</v>
      </c>
      <c r="I17407" s="20">
        <v>43.78</v>
      </c>
      <c r="J17407" s="20">
        <v>43.74</v>
      </c>
      <c r="K17407" s="20">
        <v>43.78</v>
      </c>
      <c r="L17407" s="20">
        <f t="shared" si="278"/>
        <v>43.78</v>
      </c>
    </row>
    <row r="17408" spans="1:12" ht="24.75">
      <c r="A17408" s="19">
        <v>3101000227</v>
      </c>
      <c r="B17408" s="15" t="s">
        <v>17120</v>
      </c>
      <c r="C17408" s="22" t="s">
        <v>13</v>
      </c>
      <c r="D17408" s="20">
        <v>340.33</v>
      </c>
      <c r="E17408" s="20">
        <v>340.33</v>
      </c>
      <c r="F17408" s="20">
        <v>339.87</v>
      </c>
      <c r="G17408" s="20">
        <v>339.87</v>
      </c>
      <c r="H17408" s="20">
        <v>341.52</v>
      </c>
      <c r="I17408" s="20">
        <v>341.52</v>
      </c>
      <c r="J17408" s="20">
        <v>340.34</v>
      </c>
      <c r="K17408" s="20">
        <v>341.52</v>
      </c>
      <c r="L17408" s="20">
        <f t="shared" si="278"/>
        <v>341.52</v>
      </c>
    </row>
    <row r="17409" spans="1:12" ht="24.75">
      <c r="A17409" s="19">
        <v>3101000228</v>
      </c>
      <c r="B17409" s="15" t="s">
        <v>17121</v>
      </c>
      <c r="C17409" s="22" t="s">
        <v>13</v>
      </c>
      <c r="D17409" s="20">
        <v>130.72</v>
      </c>
      <c r="E17409" s="20">
        <v>130.72</v>
      </c>
      <c r="F17409" s="20">
        <v>130.56</v>
      </c>
      <c r="G17409" s="20">
        <v>130.56</v>
      </c>
      <c r="H17409" s="20">
        <v>131.11000000000001</v>
      </c>
      <c r="I17409" s="20">
        <v>131.11000000000001</v>
      </c>
      <c r="J17409" s="20">
        <v>130.72</v>
      </c>
      <c r="K17409" s="20">
        <v>131.11000000000001</v>
      </c>
      <c r="L17409" s="20">
        <f t="shared" si="278"/>
        <v>131.11000000000001</v>
      </c>
    </row>
    <row r="17410" spans="1:12" ht="24.75">
      <c r="A17410" s="19">
        <v>3101000229</v>
      </c>
      <c r="B17410" s="15" t="s">
        <v>17122</v>
      </c>
      <c r="C17410" s="22" t="s">
        <v>13</v>
      </c>
      <c r="D17410" s="20">
        <v>31.71</v>
      </c>
      <c r="E17410" s="20">
        <v>31.71</v>
      </c>
      <c r="F17410" s="20">
        <v>31.71</v>
      </c>
      <c r="G17410" s="20">
        <v>31.71</v>
      </c>
      <c r="H17410" s="20">
        <v>31.74</v>
      </c>
      <c r="I17410" s="20">
        <v>31.74</v>
      </c>
      <c r="J17410" s="20">
        <v>31.71</v>
      </c>
      <c r="K17410" s="20">
        <v>31.74</v>
      </c>
      <c r="L17410" s="20">
        <f t="shared" si="278"/>
        <v>31.74</v>
      </c>
    </row>
    <row r="17411" spans="1:12" ht="24.75">
      <c r="A17411" s="19">
        <v>3101000230</v>
      </c>
      <c r="B17411" s="15" t="s">
        <v>17123</v>
      </c>
      <c r="C17411" s="22" t="s">
        <v>13</v>
      </c>
      <c r="D17411" s="20">
        <v>54.66</v>
      </c>
      <c r="E17411" s="20">
        <v>54.66</v>
      </c>
      <c r="F17411" s="20">
        <v>54.65</v>
      </c>
      <c r="G17411" s="20">
        <v>54.65</v>
      </c>
      <c r="H17411" s="20">
        <v>54.71</v>
      </c>
      <c r="I17411" s="20">
        <v>54.71</v>
      </c>
      <c r="J17411" s="20">
        <v>54.66</v>
      </c>
      <c r="K17411" s="20">
        <v>54.71</v>
      </c>
      <c r="L17411" s="20">
        <f t="shared" si="278"/>
        <v>54.71</v>
      </c>
    </row>
    <row r="17412" spans="1:12" ht="24.75">
      <c r="A17412" s="19">
        <v>3101000231</v>
      </c>
      <c r="B17412" s="15" t="s">
        <v>17124</v>
      </c>
      <c r="C17412" s="22" t="s">
        <v>13</v>
      </c>
      <c r="D17412" s="20">
        <v>26.22</v>
      </c>
      <c r="E17412" s="20">
        <v>26.22</v>
      </c>
      <c r="F17412" s="20">
        <v>26.19</v>
      </c>
      <c r="G17412" s="20">
        <v>26.19</v>
      </c>
      <c r="H17412" s="20">
        <v>26.24</v>
      </c>
      <c r="I17412" s="20">
        <v>26.24</v>
      </c>
      <c r="J17412" s="20">
        <v>26.22</v>
      </c>
      <c r="K17412" s="20">
        <v>26.24</v>
      </c>
      <c r="L17412" s="20">
        <f t="shared" si="278"/>
        <v>26.24</v>
      </c>
    </row>
    <row r="17413" spans="1:12" ht="24.75">
      <c r="A17413" s="19">
        <v>3101000232</v>
      </c>
      <c r="B17413" s="15" t="s">
        <v>17125</v>
      </c>
      <c r="C17413" s="22" t="s">
        <v>13</v>
      </c>
      <c r="D17413" s="20">
        <v>23.32</v>
      </c>
      <c r="E17413" s="20">
        <v>23.32</v>
      </c>
      <c r="F17413" s="20">
        <v>23.3</v>
      </c>
      <c r="G17413" s="20">
        <v>23.3</v>
      </c>
      <c r="H17413" s="20">
        <v>23.34</v>
      </c>
      <c r="I17413" s="20">
        <v>23.34</v>
      </c>
      <c r="J17413" s="20">
        <v>23.32</v>
      </c>
      <c r="K17413" s="20">
        <v>23.34</v>
      </c>
      <c r="L17413" s="20">
        <f t="shared" si="278"/>
        <v>23.34</v>
      </c>
    </row>
    <row r="17414" spans="1:12" ht="24.75">
      <c r="A17414" s="19">
        <v>3101000233</v>
      </c>
      <c r="B17414" s="15" t="s">
        <v>17126</v>
      </c>
      <c r="C17414" s="22" t="s">
        <v>13</v>
      </c>
      <c r="D17414" s="20">
        <v>45.91</v>
      </c>
      <c r="E17414" s="20">
        <v>45.91</v>
      </c>
      <c r="F17414" s="20">
        <v>45.88</v>
      </c>
      <c r="G17414" s="20">
        <v>45.88</v>
      </c>
      <c r="H17414" s="20">
        <v>45.95</v>
      </c>
      <c r="I17414" s="20">
        <v>45.95</v>
      </c>
      <c r="J17414" s="20">
        <v>45.91</v>
      </c>
      <c r="K17414" s="20">
        <v>45.95</v>
      </c>
      <c r="L17414" s="20">
        <f t="shared" si="278"/>
        <v>45.95</v>
      </c>
    </row>
    <row r="17415" spans="1:12" ht="24.75">
      <c r="A17415" s="19">
        <v>3101000234</v>
      </c>
      <c r="B17415" s="15" t="s">
        <v>17127</v>
      </c>
      <c r="C17415" s="22" t="s">
        <v>13</v>
      </c>
      <c r="D17415" s="20">
        <v>80.14</v>
      </c>
      <c r="E17415" s="20">
        <v>80.14</v>
      </c>
      <c r="F17415" s="20">
        <v>80.099999999999994</v>
      </c>
      <c r="G17415" s="20">
        <v>80.099999999999994</v>
      </c>
      <c r="H17415" s="20">
        <v>80.239999999999995</v>
      </c>
      <c r="I17415" s="20">
        <v>80.239999999999995</v>
      </c>
      <c r="J17415" s="20">
        <v>80.150000000000006</v>
      </c>
      <c r="K17415" s="20">
        <v>80.239999999999995</v>
      </c>
      <c r="L17415" s="20">
        <f t="shared" si="278"/>
        <v>80.239999999999995</v>
      </c>
    </row>
    <row r="17416" spans="1:12" ht="24.75">
      <c r="A17416" s="19">
        <v>3101000235</v>
      </c>
      <c r="B17416" s="15" t="s">
        <v>17128</v>
      </c>
      <c r="C17416" s="22" t="s">
        <v>13</v>
      </c>
      <c r="D17416" s="20">
        <v>58.29</v>
      </c>
      <c r="E17416" s="20">
        <v>58.29</v>
      </c>
      <c r="F17416" s="20">
        <v>58.25</v>
      </c>
      <c r="G17416" s="20">
        <v>58.25</v>
      </c>
      <c r="H17416" s="20">
        <v>58.35</v>
      </c>
      <c r="I17416" s="20">
        <v>58.35</v>
      </c>
      <c r="J17416" s="20">
        <v>58.29</v>
      </c>
      <c r="K17416" s="20">
        <v>58.35</v>
      </c>
      <c r="L17416" s="20">
        <f t="shared" si="278"/>
        <v>58.35</v>
      </c>
    </row>
    <row r="17417" spans="1:12" ht="24.75">
      <c r="A17417" s="19">
        <v>3101000236</v>
      </c>
      <c r="B17417" s="15" t="s">
        <v>17129</v>
      </c>
      <c r="C17417" s="22" t="s">
        <v>13</v>
      </c>
      <c r="D17417" s="20">
        <v>75.78</v>
      </c>
      <c r="E17417" s="20">
        <v>75.78</v>
      </c>
      <c r="F17417" s="20">
        <v>75.77</v>
      </c>
      <c r="G17417" s="20">
        <v>75.77</v>
      </c>
      <c r="H17417" s="20">
        <v>75.87</v>
      </c>
      <c r="I17417" s="20">
        <v>75.87</v>
      </c>
      <c r="J17417" s="20">
        <v>75.790000000000006</v>
      </c>
      <c r="K17417" s="20">
        <v>75.87</v>
      </c>
      <c r="L17417" s="20">
        <f t="shared" si="278"/>
        <v>75.87</v>
      </c>
    </row>
    <row r="17418" spans="1:12" ht="24.75">
      <c r="A17418" s="19">
        <v>3101000237</v>
      </c>
      <c r="B17418" s="15" t="s">
        <v>17130</v>
      </c>
      <c r="C17418" s="22" t="s">
        <v>13</v>
      </c>
      <c r="D17418" s="20">
        <v>58.29</v>
      </c>
      <c r="E17418" s="20">
        <v>58.29</v>
      </c>
      <c r="F17418" s="20">
        <v>58.25</v>
      </c>
      <c r="G17418" s="20">
        <v>58.25</v>
      </c>
      <c r="H17418" s="20">
        <v>58.35</v>
      </c>
      <c r="I17418" s="20">
        <v>58.35</v>
      </c>
      <c r="J17418" s="20">
        <v>58.29</v>
      </c>
      <c r="K17418" s="20">
        <v>58.35</v>
      </c>
      <c r="L17418" s="20">
        <f t="shared" si="278"/>
        <v>58.35</v>
      </c>
    </row>
    <row r="17419" spans="1:12" ht="24.75">
      <c r="A17419" s="19">
        <v>3101000238</v>
      </c>
      <c r="B17419" s="15" t="s">
        <v>17131</v>
      </c>
      <c r="C17419" s="22" t="s">
        <v>13</v>
      </c>
      <c r="D17419" s="20">
        <v>23.32</v>
      </c>
      <c r="E17419" s="20">
        <v>23.32</v>
      </c>
      <c r="F17419" s="20">
        <v>23.3</v>
      </c>
      <c r="G17419" s="20">
        <v>23.3</v>
      </c>
      <c r="H17419" s="20">
        <v>23.34</v>
      </c>
      <c r="I17419" s="20">
        <v>23.34</v>
      </c>
      <c r="J17419" s="20">
        <v>23.32</v>
      </c>
      <c r="K17419" s="20">
        <v>23.34</v>
      </c>
      <c r="L17419" s="20">
        <f t="shared" si="278"/>
        <v>23.34</v>
      </c>
    </row>
    <row r="17420" spans="1:12" ht="24.75">
      <c r="A17420" s="19">
        <v>3101000239</v>
      </c>
      <c r="B17420" s="15" t="s">
        <v>17132</v>
      </c>
      <c r="C17420" s="22" t="s">
        <v>13</v>
      </c>
      <c r="D17420" s="20">
        <v>20.38</v>
      </c>
      <c r="E17420" s="20">
        <v>20.38</v>
      </c>
      <c r="F17420" s="20">
        <v>20.36</v>
      </c>
      <c r="G17420" s="20">
        <v>20.36</v>
      </c>
      <c r="H17420" s="20">
        <v>20.41</v>
      </c>
      <c r="I17420" s="20">
        <v>20.41</v>
      </c>
      <c r="J17420" s="20">
        <v>20.38</v>
      </c>
      <c r="K17420" s="20">
        <v>20.41</v>
      </c>
      <c r="L17420" s="20">
        <f t="shared" si="278"/>
        <v>20.41</v>
      </c>
    </row>
    <row r="17421" spans="1:12" ht="24.75">
      <c r="A17421" s="19">
        <v>3101000240</v>
      </c>
      <c r="B17421" s="15" t="s">
        <v>17133</v>
      </c>
      <c r="C17421" s="22" t="s">
        <v>13</v>
      </c>
      <c r="D17421" s="20">
        <v>20.38</v>
      </c>
      <c r="E17421" s="20">
        <v>20.38</v>
      </c>
      <c r="F17421" s="20">
        <v>20.36</v>
      </c>
      <c r="G17421" s="20">
        <v>20.36</v>
      </c>
      <c r="H17421" s="20">
        <v>20.41</v>
      </c>
      <c r="I17421" s="20">
        <v>20.41</v>
      </c>
      <c r="J17421" s="20">
        <v>20.38</v>
      </c>
      <c r="K17421" s="20">
        <v>20.41</v>
      </c>
      <c r="L17421" s="20">
        <f t="shared" si="278"/>
        <v>20.41</v>
      </c>
    </row>
    <row r="17422" spans="1:12" ht="24.75">
      <c r="A17422" s="19">
        <v>3101000241</v>
      </c>
      <c r="B17422" s="15" t="s">
        <v>17134</v>
      </c>
      <c r="C17422" s="22" t="s">
        <v>13</v>
      </c>
      <c r="D17422" s="20">
        <v>37.89</v>
      </c>
      <c r="E17422" s="20">
        <v>37.89</v>
      </c>
      <c r="F17422" s="20">
        <v>37.85</v>
      </c>
      <c r="G17422" s="20">
        <v>37.85</v>
      </c>
      <c r="H17422" s="20">
        <v>37.909999999999997</v>
      </c>
      <c r="I17422" s="20">
        <v>37.909999999999997</v>
      </c>
      <c r="J17422" s="20">
        <v>37.89</v>
      </c>
      <c r="K17422" s="20">
        <v>37.909999999999997</v>
      </c>
      <c r="L17422" s="20">
        <f t="shared" si="278"/>
        <v>37.909999999999997</v>
      </c>
    </row>
    <row r="17423" spans="1:12" ht="24.75">
      <c r="A17423" s="19">
        <v>3101000242</v>
      </c>
      <c r="B17423" s="15" t="s">
        <v>17135</v>
      </c>
      <c r="C17423" s="22" t="s">
        <v>13</v>
      </c>
      <c r="D17423" s="20">
        <v>23.32</v>
      </c>
      <c r="E17423" s="20">
        <v>23.32</v>
      </c>
      <c r="F17423" s="20">
        <v>23.3</v>
      </c>
      <c r="G17423" s="20">
        <v>23.3</v>
      </c>
      <c r="H17423" s="20">
        <v>23.34</v>
      </c>
      <c r="I17423" s="20">
        <v>23.34</v>
      </c>
      <c r="J17423" s="20">
        <v>23.32</v>
      </c>
      <c r="K17423" s="20">
        <v>23.34</v>
      </c>
      <c r="L17423" s="20">
        <f t="shared" si="278"/>
        <v>23.34</v>
      </c>
    </row>
    <row r="17424" spans="1:12" ht="24.75">
      <c r="A17424" s="19">
        <v>3101000243</v>
      </c>
      <c r="B17424" s="15" t="s">
        <v>17136</v>
      </c>
      <c r="C17424" s="22" t="s">
        <v>13</v>
      </c>
      <c r="D17424" s="20">
        <v>29.14</v>
      </c>
      <c r="E17424" s="20">
        <v>29.14</v>
      </c>
      <c r="F17424" s="20">
        <v>29.13</v>
      </c>
      <c r="G17424" s="20">
        <v>29.13</v>
      </c>
      <c r="H17424" s="20">
        <v>29.19</v>
      </c>
      <c r="I17424" s="20">
        <v>29.19</v>
      </c>
      <c r="J17424" s="20">
        <v>29.14</v>
      </c>
      <c r="K17424" s="20">
        <v>29.19</v>
      </c>
      <c r="L17424" s="20">
        <f t="shared" si="278"/>
        <v>29.19</v>
      </c>
    </row>
    <row r="17425" spans="1:12" ht="24.75">
      <c r="A17425" s="19">
        <v>3101000244</v>
      </c>
      <c r="B17425" s="15" t="s">
        <v>17137</v>
      </c>
      <c r="C17425" s="22" t="s">
        <v>13</v>
      </c>
      <c r="D17425" s="20">
        <v>40.06</v>
      </c>
      <c r="E17425" s="20">
        <v>40.06</v>
      </c>
      <c r="F17425" s="20">
        <v>40.049999999999997</v>
      </c>
      <c r="G17425" s="20">
        <v>40.049999999999997</v>
      </c>
      <c r="H17425" s="20">
        <v>40.11</v>
      </c>
      <c r="I17425" s="20">
        <v>40.11</v>
      </c>
      <c r="J17425" s="20">
        <v>40.06</v>
      </c>
      <c r="K17425" s="20">
        <v>40.11</v>
      </c>
      <c r="L17425" s="20">
        <f t="shared" si="278"/>
        <v>40.11</v>
      </c>
    </row>
    <row r="17426" spans="1:12" ht="24.75">
      <c r="A17426" s="19">
        <v>3101000245</v>
      </c>
      <c r="B17426" s="15" t="s">
        <v>17138</v>
      </c>
      <c r="C17426" s="22" t="s">
        <v>13</v>
      </c>
      <c r="D17426" s="20">
        <v>40.06</v>
      </c>
      <c r="E17426" s="20">
        <v>40.06</v>
      </c>
      <c r="F17426" s="20">
        <v>40.049999999999997</v>
      </c>
      <c r="G17426" s="20">
        <v>40.049999999999997</v>
      </c>
      <c r="H17426" s="20">
        <v>40.11</v>
      </c>
      <c r="I17426" s="20">
        <v>40.11</v>
      </c>
      <c r="J17426" s="20">
        <v>40.06</v>
      </c>
      <c r="K17426" s="20">
        <v>40.11</v>
      </c>
      <c r="L17426" s="20">
        <f t="shared" si="278"/>
        <v>40.11</v>
      </c>
    </row>
    <row r="17427" spans="1:12" ht="24.75">
      <c r="A17427" s="19">
        <v>3101000246</v>
      </c>
      <c r="B17427" s="15" t="s">
        <v>17139</v>
      </c>
      <c r="C17427" s="22" t="s">
        <v>13</v>
      </c>
      <c r="D17427" s="20">
        <v>49.52</v>
      </c>
      <c r="E17427" s="20">
        <v>49.52</v>
      </c>
      <c r="F17427" s="20">
        <v>49.49</v>
      </c>
      <c r="G17427" s="20">
        <v>49.49</v>
      </c>
      <c r="H17427" s="20">
        <v>49.58</v>
      </c>
      <c r="I17427" s="20">
        <v>49.58</v>
      </c>
      <c r="J17427" s="20">
        <v>49.52</v>
      </c>
      <c r="K17427" s="20">
        <v>49.58</v>
      </c>
      <c r="L17427" s="20">
        <f t="shared" si="278"/>
        <v>49.58</v>
      </c>
    </row>
    <row r="17428" spans="1:12" ht="24.75">
      <c r="A17428" s="19">
        <v>3101000247</v>
      </c>
      <c r="B17428" s="15" t="s">
        <v>17140</v>
      </c>
      <c r="C17428" s="22" t="s">
        <v>13</v>
      </c>
      <c r="D17428" s="20">
        <v>94.73</v>
      </c>
      <c r="E17428" s="20">
        <v>94.73</v>
      </c>
      <c r="F17428" s="20">
        <v>94.7</v>
      </c>
      <c r="G17428" s="20">
        <v>94.7</v>
      </c>
      <c r="H17428" s="20">
        <v>94.83</v>
      </c>
      <c r="I17428" s="20">
        <v>94.83</v>
      </c>
      <c r="J17428" s="20">
        <v>94.74</v>
      </c>
      <c r="K17428" s="20">
        <v>94.83</v>
      </c>
      <c r="L17428" s="20">
        <f t="shared" si="278"/>
        <v>94.83</v>
      </c>
    </row>
    <row r="17429" spans="1:12" ht="24.75">
      <c r="A17429" s="19">
        <v>3101000248</v>
      </c>
      <c r="B17429" s="15" t="s">
        <v>17141</v>
      </c>
      <c r="C17429" s="22" t="s">
        <v>13</v>
      </c>
      <c r="D17429" s="20">
        <v>23.72</v>
      </c>
      <c r="E17429" s="20">
        <v>23.72</v>
      </c>
      <c r="F17429" s="20">
        <v>23.71</v>
      </c>
      <c r="G17429" s="20">
        <v>23.71</v>
      </c>
      <c r="H17429" s="20">
        <v>23.75</v>
      </c>
      <c r="I17429" s="20">
        <v>23.75</v>
      </c>
      <c r="J17429" s="20">
        <v>23.72</v>
      </c>
      <c r="K17429" s="20">
        <v>23.75</v>
      </c>
      <c r="L17429" s="20">
        <f t="shared" si="278"/>
        <v>23.75</v>
      </c>
    </row>
    <row r="17430" spans="1:12" ht="24.75">
      <c r="A17430" s="19">
        <v>3101000249</v>
      </c>
      <c r="B17430" s="15" t="s">
        <v>17142</v>
      </c>
      <c r="C17430" s="22" t="s">
        <v>13</v>
      </c>
      <c r="D17430" s="20">
        <v>12.38</v>
      </c>
      <c r="E17430" s="20">
        <v>12.38</v>
      </c>
      <c r="F17430" s="20">
        <v>12.38</v>
      </c>
      <c r="G17430" s="20">
        <v>12.38</v>
      </c>
      <c r="H17430" s="20">
        <v>12.39</v>
      </c>
      <c r="I17430" s="20">
        <v>12.39</v>
      </c>
      <c r="J17430" s="20">
        <v>12.38</v>
      </c>
      <c r="K17430" s="20">
        <v>12.39</v>
      </c>
      <c r="L17430" s="20">
        <f t="shared" si="278"/>
        <v>12.39</v>
      </c>
    </row>
    <row r="17431" spans="1:12" ht="24.75">
      <c r="A17431" s="19">
        <v>3101000250</v>
      </c>
      <c r="B17431" s="15" t="s">
        <v>17143</v>
      </c>
      <c r="C17431" s="22" t="s">
        <v>13</v>
      </c>
      <c r="D17431" s="20">
        <v>26.22</v>
      </c>
      <c r="E17431" s="20">
        <v>26.22</v>
      </c>
      <c r="F17431" s="20">
        <v>26.19</v>
      </c>
      <c r="G17431" s="20">
        <v>26.19</v>
      </c>
      <c r="H17431" s="20">
        <v>26.24</v>
      </c>
      <c r="I17431" s="20">
        <v>26.24</v>
      </c>
      <c r="J17431" s="20">
        <v>26.22</v>
      </c>
      <c r="K17431" s="20">
        <v>26.24</v>
      </c>
      <c r="L17431" s="20">
        <f t="shared" si="278"/>
        <v>26.24</v>
      </c>
    </row>
    <row r="17432" spans="1:12" ht="24.75">
      <c r="A17432" s="19">
        <v>3101000251</v>
      </c>
      <c r="B17432" s="15" t="s">
        <v>17144</v>
      </c>
      <c r="C17432" s="22" t="s">
        <v>13</v>
      </c>
      <c r="D17432" s="20">
        <v>26.22</v>
      </c>
      <c r="E17432" s="20">
        <v>26.22</v>
      </c>
      <c r="F17432" s="20">
        <v>26.19</v>
      </c>
      <c r="G17432" s="20">
        <v>26.19</v>
      </c>
      <c r="H17432" s="20">
        <v>26.24</v>
      </c>
      <c r="I17432" s="20">
        <v>26.24</v>
      </c>
      <c r="J17432" s="20">
        <v>26.22</v>
      </c>
      <c r="K17432" s="20">
        <v>26.24</v>
      </c>
      <c r="L17432" s="20">
        <f t="shared" si="278"/>
        <v>26.24</v>
      </c>
    </row>
    <row r="17433" spans="1:12" ht="24.75">
      <c r="A17433" s="19">
        <v>3101000252</v>
      </c>
      <c r="B17433" s="15" t="s">
        <v>17145</v>
      </c>
      <c r="C17433" s="22" t="s">
        <v>13</v>
      </c>
      <c r="D17433" s="20">
        <v>17.48</v>
      </c>
      <c r="E17433" s="20">
        <v>17.48</v>
      </c>
      <c r="F17433" s="20">
        <v>17.47</v>
      </c>
      <c r="G17433" s="20">
        <v>17.47</v>
      </c>
      <c r="H17433" s="20">
        <v>17.510000000000002</v>
      </c>
      <c r="I17433" s="20">
        <v>17.510000000000002</v>
      </c>
      <c r="J17433" s="20">
        <v>17.48</v>
      </c>
      <c r="K17433" s="20">
        <v>17.510000000000002</v>
      </c>
      <c r="L17433" s="20">
        <f t="shared" si="278"/>
        <v>17.510000000000002</v>
      </c>
    </row>
    <row r="17434" spans="1:12" ht="24.75">
      <c r="A17434" s="19">
        <v>3101000253</v>
      </c>
      <c r="B17434" s="15" t="s">
        <v>17146</v>
      </c>
      <c r="C17434" s="22" t="s">
        <v>13</v>
      </c>
      <c r="D17434" s="20">
        <v>23.32</v>
      </c>
      <c r="E17434" s="20">
        <v>23.32</v>
      </c>
      <c r="F17434" s="20">
        <v>23.3</v>
      </c>
      <c r="G17434" s="20">
        <v>23.3</v>
      </c>
      <c r="H17434" s="20">
        <v>23.34</v>
      </c>
      <c r="I17434" s="20">
        <v>23.34</v>
      </c>
      <c r="J17434" s="20">
        <v>23.32</v>
      </c>
      <c r="K17434" s="20">
        <v>23.34</v>
      </c>
      <c r="L17434" s="20">
        <f t="shared" si="278"/>
        <v>23.34</v>
      </c>
    </row>
    <row r="17435" spans="1:12" ht="24.75">
      <c r="A17435" s="19">
        <v>3101000254</v>
      </c>
      <c r="B17435" s="15" t="s">
        <v>17147</v>
      </c>
      <c r="C17435" s="22" t="s">
        <v>13</v>
      </c>
      <c r="D17435" s="20">
        <v>32.75</v>
      </c>
      <c r="E17435" s="20">
        <v>32.75</v>
      </c>
      <c r="F17435" s="20">
        <v>32.74</v>
      </c>
      <c r="G17435" s="20">
        <v>32.74</v>
      </c>
      <c r="H17435" s="20">
        <v>32.82</v>
      </c>
      <c r="I17435" s="20">
        <v>32.82</v>
      </c>
      <c r="J17435" s="20">
        <v>32.75</v>
      </c>
      <c r="K17435" s="20">
        <v>32.82</v>
      </c>
      <c r="L17435" s="20">
        <f t="shared" si="278"/>
        <v>32.82</v>
      </c>
    </row>
    <row r="17436" spans="1:12" ht="24.75">
      <c r="A17436" s="19">
        <v>3101000255</v>
      </c>
      <c r="B17436" s="15" t="s">
        <v>17146</v>
      </c>
      <c r="C17436" s="22" t="s">
        <v>13</v>
      </c>
      <c r="D17436" s="20">
        <v>23.32</v>
      </c>
      <c r="E17436" s="20">
        <v>23.32</v>
      </c>
      <c r="F17436" s="20">
        <v>23.3</v>
      </c>
      <c r="G17436" s="20">
        <v>23.3</v>
      </c>
      <c r="H17436" s="20">
        <v>23.34</v>
      </c>
      <c r="I17436" s="20">
        <v>23.34</v>
      </c>
      <c r="J17436" s="20">
        <v>23.32</v>
      </c>
      <c r="K17436" s="20">
        <v>23.34</v>
      </c>
      <c r="L17436" s="20">
        <f t="shared" si="278"/>
        <v>23.34</v>
      </c>
    </row>
    <row r="17437" spans="1:12" ht="24.75">
      <c r="A17437" s="19">
        <v>3101000256</v>
      </c>
      <c r="B17437" s="15" t="s">
        <v>17148</v>
      </c>
      <c r="C17437" s="22" t="s">
        <v>13</v>
      </c>
      <c r="D17437" s="20">
        <v>23.32</v>
      </c>
      <c r="E17437" s="20">
        <v>23.32</v>
      </c>
      <c r="F17437" s="20">
        <v>23.3</v>
      </c>
      <c r="G17437" s="20">
        <v>23.3</v>
      </c>
      <c r="H17437" s="20">
        <v>23.34</v>
      </c>
      <c r="I17437" s="20">
        <v>23.34</v>
      </c>
      <c r="J17437" s="20">
        <v>23.32</v>
      </c>
      <c r="K17437" s="20">
        <v>23.34</v>
      </c>
      <c r="L17437" s="20">
        <f t="shared" si="278"/>
        <v>23.34</v>
      </c>
    </row>
    <row r="17438" spans="1:12" ht="24.75">
      <c r="A17438" s="19">
        <v>3101000257</v>
      </c>
      <c r="B17438" s="15" t="s">
        <v>17149</v>
      </c>
      <c r="C17438" s="22" t="s">
        <v>13</v>
      </c>
      <c r="D17438" s="20">
        <v>23.32</v>
      </c>
      <c r="E17438" s="20">
        <v>23.32</v>
      </c>
      <c r="F17438" s="20">
        <v>23.3</v>
      </c>
      <c r="G17438" s="20">
        <v>23.3</v>
      </c>
      <c r="H17438" s="20">
        <v>23.34</v>
      </c>
      <c r="I17438" s="20">
        <v>23.34</v>
      </c>
      <c r="J17438" s="20">
        <v>23.32</v>
      </c>
      <c r="K17438" s="20">
        <v>23.34</v>
      </c>
      <c r="L17438" s="20">
        <f t="shared" si="278"/>
        <v>23.34</v>
      </c>
    </row>
    <row r="17439" spans="1:12" ht="24.75">
      <c r="A17439" s="19">
        <v>3101000258</v>
      </c>
      <c r="B17439" s="15" t="s">
        <v>17146</v>
      </c>
      <c r="C17439" s="22" t="s">
        <v>13</v>
      </c>
      <c r="D17439" s="20">
        <v>23.32</v>
      </c>
      <c r="E17439" s="20">
        <v>23.32</v>
      </c>
      <c r="F17439" s="20">
        <v>23.3</v>
      </c>
      <c r="G17439" s="20">
        <v>23.3</v>
      </c>
      <c r="H17439" s="20">
        <v>23.34</v>
      </c>
      <c r="I17439" s="20">
        <v>23.34</v>
      </c>
      <c r="J17439" s="20">
        <v>23.32</v>
      </c>
      <c r="K17439" s="20">
        <v>23.34</v>
      </c>
      <c r="L17439" s="20">
        <f t="shared" si="278"/>
        <v>23.34</v>
      </c>
    </row>
    <row r="17440" spans="1:12" ht="24.75">
      <c r="A17440" s="19">
        <v>3101000259</v>
      </c>
      <c r="B17440" s="15" t="s">
        <v>17150</v>
      </c>
      <c r="C17440" s="22" t="s">
        <v>13</v>
      </c>
      <c r="D17440" s="20">
        <v>75.78</v>
      </c>
      <c r="E17440" s="20">
        <v>75.78</v>
      </c>
      <c r="F17440" s="20">
        <v>75.77</v>
      </c>
      <c r="G17440" s="20">
        <v>75.77</v>
      </c>
      <c r="H17440" s="20">
        <v>75.87</v>
      </c>
      <c r="I17440" s="20">
        <v>75.87</v>
      </c>
      <c r="J17440" s="20">
        <v>75.790000000000006</v>
      </c>
      <c r="K17440" s="20">
        <v>75.87</v>
      </c>
      <c r="L17440" s="20">
        <f t="shared" si="278"/>
        <v>75.87</v>
      </c>
    </row>
    <row r="17441" spans="1:12" ht="24.75">
      <c r="A17441" s="19">
        <v>3101000260</v>
      </c>
      <c r="B17441" s="15" t="s">
        <v>17151</v>
      </c>
      <c r="C17441" s="22" t="s">
        <v>13</v>
      </c>
      <c r="D17441" s="20">
        <v>23.32</v>
      </c>
      <c r="E17441" s="20">
        <v>23.32</v>
      </c>
      <c r="F17441" s="20">
        <v>23.3</v>
      </c>
      <c r="G17441" s="20">
        <v>23.3</v>
      </c>
      <c r="H17441" s="20">
        <v>23.34</v>
      </c>
      <c r="I17441" s="20">
        <v>23.34</v>
      </c>
      <c r="J17441" s="20">
        <v>23.32</v>
      </c>
      <c r="K17441" s="20">
        <v>23.34</v>
      </c>
      <c r="L17441" s="20">
        <f t="shared" si="278"/>
        <v>23.34</v>
      </c>
    </row>
    <row r="17442" spans="1:12" ht="24.75">
      <c r="A17442" s="19">
        <v>3101000261</v>
      </c>
      <c r="B17442" s="15" t="s">
        <v>17152</v>
      </c>
      <c r="C17442" s="22" t="s">
        <v>13</v>
      </c>
      <c r="D17442" s="20">
        <v>31.25</v>
      </c>
      <c r="E17442" s="20">
        <v>31.25</v>
      </c>
      <c r="F17442" s="20">
        <v>31.24</v>
      </c>
      <c r="G17442" s="20">
        <v>31.24</v>
      </c>
      <c r="H17442" s="20">
        <v>31.27</v>
      </c>
      <c r="I17442" s="20">
        <v>31.27</v>
      </c>
      <c r="J17442" s="20">
        <v>31.25</v>
      </c>
      <c r="K17442" s="20">
        <v>31.27</v>
      </c>
      <c r="L17442" s="20">
        <f t="shared" si="278"/>
        <v>31.27</v>
      </c>
    </row>
    <row r="17443" spans="1:12" ht="24.75">
      <c r="A17443" s="19">
        <v>3101000262</v>
      </c>
      <c r="B17443" s="15" t="s">
        <v>17153</v>
      </c>
      <c r="C17443" s="22" t="s">
        <v>13</v>
      </c>
      <c r="D17443" s="20">
        <v>23.32</v>
      </c>
      <c r="E17443" s="20">
        <v>23.32</v>
      </c>
      <c r="F17443" s="20">
        <v>23.3</v>
      </c>
      <c r="G17443" s="20">
        <v>23.3</v>
      </c>
      <c r="H17443" s="20">
        <v>23.34</v>
      </c>
      <c r="I17443" s="20">
        <v>23.34</v>
      </c>
      <c r="J17443" s="20">
        <v>23.32</v>
      </c>
      <c r="K17443" s="20">
        <v>23.34</v>
      </c>
      <c r="L17443" s="20">
        <f t="shared" si="278"/>
        <v>23.34</v>
      </c>
    </row>
    <row r="17444" spans="1:12" ht="24.75">
      <c r="A17444" s="19">
        <v>3101000263</v>
      </c>
      <c r="B17444" s="15" t="s">
        <v>17154</v>
      </c>
      <c r="C17444" s="22" t="s">
        <v>13</v>
      </c>
      <c r="D17444" s="20">
        <v>102.08</v>
      </c>
      <c r="E17444" s="20">
        <v>102.08</v>
      </c>
      <c r="F17444" s="20">
        <v>102.06</v>
      </c>
      <c r="G17444" s="20">
        <v>102.06</v>
      </c>
      <c r="H17444" s="20">
        <v>102.16</v>
      </c>
      <c r="I17444" s="20">
        <v>102.16</v>
      </c>
      <c r="J17444" s="20">
        <v>102.08</v>
      </c>
      <c r="K17444" s="20">
        <v>102.16</v>
      </c>
      <c r="L17444" s="20">
        <f t="shared" si="278"/>
        <v>102.16</v>
      </c>
    </row>
    <row r="17445" spans="1:12" ht="24.75">
      <c r="A17445" s="19">
        <v>3101000264</v>
      </c>
      <c r="B17445" s="15" t="s">
        <v>17155</v>
      </c>
      <c r="C17445" s="22" t="s">
        <v>13</v>
      </c>
      <c r="D17445" s="20">
        <v>58.29</v>
      </c>
      <c r="E17445" s="20">
        <v>58.29</v>
      </c>
      <c r="F17445" s="20">
        <v>58.25</v>
      </c>
      <c r="G17445" s="20">
        <v>58.25</v>
      </c>
      <c r="H17445" s="20">
        <v>58.35</v>
      </c>
      <c r="I17445" s="20">
        <v>58.35</v>
      </c>
      <c r="J17445" s="20">
        <v>58.29</v>
      </c>
      <c r="K17445" s="20">
        <v>58.35</v>
      </c>
      <c r="L17445" s="20">
        <f t="shared" si="278"/>
        <v>58.35</v>
      </c>
    </row>
    <row r="17446" spans="1:12" ht="24.75">
      <c r="A17446" s="19">
        <v>3101000265</v>
      </c>
      <c r="B17446" s="15" t="s">
        <v>17156</v>
      </c>
      <c r="C17446" s="22" t="s">
        <v>13</v>
      </c>
      <c r="D17446" s="20">
        <v>56.23</v>
      </c>
      <c r="E17446" s="20">
        <v>56.23</v>
      </c>
      <c r="F17446" s="20">
        <v>56.2</v>
      </c>
      <c r="G17446" s="20">
        <v>56.2</v>
      </c>
      <c r="H17446" s="20">
        <v>56.28</v>
      </c>
      <c r="I17446" s="20">
        <v>56.28</v>
      </c>
      <c r="J17446" s="20">
        <v>56.23</v>
      </c>
      <c r="K17446" s="20">
        <v>56.28</v>
      </c>
      <c r="L17446" s="20">
        <f t="shared" si="278"/>
        <v>56.28</v>
      </c>
    </row>
    <row r="17447" spans="1:12" ht="24.75">
      <c r="A17447" s="19">
        <v>3101000266</v>
      </c>
      <c r="B17447" s="15" t="s">
        <v>17157</v>
      </c>
      <c r="C17447" s="22" t="s">
        <v>13</v>
      </c>
      <c r="D17447" s="20">
        <v>104.98</v>
      </c>
      <c r="E17447" s="20">
        <v>104.98</v>
      </c>
      <c r="F17447" s="20">
        <v>104.95</v>
      </c>
      <c r="G17447" s="20">
        <v>104.95</v>
      </c>
      <c r="H17447" s="20">
        <v>105.06</v>
      </c>
      <c r="I17447" s="20">
        <v>105.06</v>
      </c>
      <c r="J17447" s="20">
        <v>104.99</v>
      </c>
      <c r="K17447" s="20">
        <v>105.06</v>
      </c>
      <c r="L17447" s="20">
        <f t="shared" si="278"/>
        <v>105.06</v>
      </c>
    </row>
    <row r="17448" spans="1:12" ht="24.75">
      <c r="A17448" s="19">
        <v>3101000267</v>
      </c>
      <c r="B17448" s="15" t="s">
        <v>17153</v>
      </c>
      <c r="C17448" s="22" t="s">
        <v>13</v>
      </c>
      <c r="D17448" s="20">
        <v>23.32</v>
      </c>
      <c r="E17448" s="20">
        <v>23.32</v>
      </c>
      <c r="F17448" s="20">
        <v>23.3</v>
      </c>
      <c r="G17448" s="20">
        <v>23.3</v>
      </c>
      <c r="H17448" s="20">
        <v>23.34</v>
      </c>
      <c r="I17448" s="20">
        <v>23.34</v>
      </c>
      <c r="J17448" s="20">
        <v>23.32</v>
      </c>
      <c r="K17448" s="20">
        <v>23.34</v>
      </c>
      <c r="L17448" s="20">
        <f t="shared" si="278"/>
        <v>23.34</v>
      </c>
    </row>
    <row r="17449" spans="1:12" ht="24.75">
      <c r="A17449" s="19">
        <v>3101000268</v>
      </c>
      <c r="B17449" s="15" t="s">
        <v>17158</v>
      </c>
      <c r="C17449" s="22" t="s">
        <v>13</v>
      </c>
      <c r="D17449" s="20">
        <v>154.12</v>
      </c>
      <c r="E17449" s="20">
        <v>154.12</v>
      </c>
      <c r="F17449" s="20">
        <v>154.07</v>
      </c>
      <c r="G17449" s="20">
        <v>154.07</v>
      </c>
      <c r="H17449" s="20">
        <v>154.24</v>
      </c>
      <c r="I17449" s="20">
        <v>154.24</v>
      </c>
      <c r="J17449" s="20">
        <v>154.12</v>
      </c>
      <c r="K17449" s="20">
        <v>154.24</v>
      </c>
      <c r="L17449" s="20">
        <f t="shared" si="278"/>
        <v>154.24</v>
      </c>
    </row>
    <row r="17450" spans="1:12" ht="24.75">
      <c r="A17450" s="19">
        <v>3101000269</v>
      </c>
      <c r="B17450" s="15" t="s">
        <v>17159</v>
      </c>
      <c r="C17450" s="22" t="s">
        <v>13</v>
      </c>
      <c r="D17450" s="20">
        <v>218.67</v>
      </c>
      <c r="E17450" s="20">
        <v>218.67</v>
      </c>
      <c r="F17450" s="20">
        <v>218.59</v>
      </c>
      <c r="G17450" s="20">
        <v>218.59</v>
      </c>
      <c r="H17450" s="20">
        <v>218.85</v>
      </c>
      <c r="I17450" s="20">
        <v>218.85</v>
      </c>
      <c r="J17450" s="20">
        <v>218.67</v>
      </c>
      <c r="K17450" s="20">
        <v>218.85</v>
      </c>
      <c r="L17450" s="20">
        <f t="shared" si="278"/>
        <v>218.85</v>
      </c>
    </row>
    <row r="17451" spans="1:12" ht="24.75">
      <c r="A17451" s="19">
        <v>3101000270</v>
      </c>
      <c r="B17451" s="15" t="s">
        <v>17152</v>
      </c>
      <c r="C17451" s="22" t="s">
        <v>13</v>
      </c>
      <c r="D17451" s="20">
        <v>47.45</v>
      </c>
      <c r="E17451" s="20">
        <v>47.45</v>
      </c>
      <c r="F17451" s="20">
        <v>47.44</v>
      </c>
      <c r="G17451" s="20">
        <v>47.44</v>
      </c>
      <c r="H17451" s="20">
        <v>47.52</v>
      </c>
      <c r="I17451" s="20">
        <v>47.52</v>
      </c>
      <c r="J17451" s="20">
        <v>47.45</v>
      </c>
      <c r="K17451" s="20">
        <v>47.52</v>
      </c>
      <c r="L17451" s="20">
        <f t="shared" si="278"/>
        <v>47.52</v>
      </c>
    </row>
    <row r="17452" spans="1:12" ht="24.75">
      <c r="A17452" s="19">
        <v>3101000271</v>
      </c>
      <c r="B17452" s="15" t="s">
        <v>17160</v>
      </c>
      <c r="C17452" s="22" t="s">
        <v>13</v>
      </c>
      <c r="D17452" s="20">
        <v>28.09</v>
      </c>
      <c r="E17452" s="20">
        <v>28.09</v>
      </c>
      <c r="F17452" s="20">
        <v>28.09</v>
      </c>
      <c r="G17452" s="20">
        <v>28.09</v>
      </c>
      <c r="H17452" s="20">
        <v>28.14</v>
      </c>
      <c r="I17452" s="20">
        <v>28.14</v>
      </c>
      <c r="J17452" s="20">
        <v>28.1</v>
      </c>
      <c r="K17452" s="20">
        <v>28.14</v>
      </c>
      <c r="L17452" s="20">
        <f t="shared" si="278"/>
        <v>28.14</v>
      </c>
    </row>
    <row r="17453" spans="1:12" ht="24.75">
      <c r="A17453" s="19">
        <v>3101000272</v>
      </c>
      <c r="B17453" s="15" t="s">
        <v>17161</v>
      </c>
      <c r="C17453" s="22" t="s">
        <v>13</v>
      </c>
      <c r="D17453" s="20">
        <v>218.67</v>
      </c>
      <c r="E17453" s="20">
        <v>218.67</v>
      </c>
      <c r="F17453" s="20">
        <v>218.59</v>
      </c>
      <c r="G17453" s="20">
        <v>218.59</v>
      </c>
      <c r="H17453" s="20">
        <v>218.85</v>
      </c>
      <c r="I17453" s="20">
        <v>218.85</v>
      </c>
      <c r="J17453" s="20">
        <v>218.67</v>
      </c>
      <c r="K17453" s="20">
        <v>218.85</v>
      </c>
      <c r="L17453" s="20">
        <f t="shared" si="278"/>
        <v>218.85</v>
      </c>
    </row>
    <row r="17454" spans="1:12" ht="24.75">
      <c r="A17454" s="19">
        <v>3101000273</v>
      </c>
      <c r="B17454" s="15" t="s">
        <v>17162</v>
      </c>
      <c r="C17454" s="22" t="s">
        <v>13</v>
      </c>
      <c r="D17454" s="20">
        <v>160.47999999999999</v>
      </c>
      <c r="E17454" s="20">
        <v>160.47999999999999</v>
      </c>
      <c r="F17454" s="20">
        <v>160.46</v>
      </c>
      <c r="G17454" s="20">
        <v>160.46</v>
      </c>
      <c r="H17454" s="20">
        <v>160.56</v>
      </c>
      <c r="I17454" s="20">
        <v>160.56</v>
      </c>
      <c r="J17454" s="20">
        <v>160.47999999999999</v>
      </c>
      <c r="K17454" s="20">
        <v>160.56</v>
      </c>
      <c r="L17454" s="20">
        <f t="shared" si="278"/>
        <v>160.56</v>
      </c>
    </row>
    <row r="17455" spans="1:12" ht="24.75">
      <c r="A17455" s="19">
        <v>3101000274</v>
      </c>
      <c r="B17455" s="15" t="s">
        <v>17163</v>
      </c>
      <c r="C17455" s="22" t="s">
        <v>13</v>
      </c>
      <c r="D17455" s="20">
        <v>35.04</v>
      </c>
      <c r="E17455" s="20">
        <v>35.04</v>
      </c>
      <c r="F17455" s="20">
        <v>35.04</v>
      </c>
      <c r="G17455" s="20">
        <v>35.04</v>
      </c>
      <c r="H17455" s="20">
        <v>35.04</v>
      </c>
      <c r="I17455" s="20">
        <v>35.04</v>
      </c>
      <c r="J17455" s="20">
        <v>35.04</v>
      </c>
      <c r="K17455" s="20">
        <v>35.04</v>
      </c>
      <c r="L17455" s="20">
        <f t="shared" si="278"/>
        <v>35.04</v>
      </c>
    </row>
    <row r="17456" spans="1:12" ht="24.75">
      <c r="A17456" s="19">
        <v>3101000275</v>
      </c>
      <c r="B17456" s="15" t="s">
        <v>17164</v>
      </c>
      <c r="C17456" s="22" t="s">
        <v>13</v>
      </c>
      <c r="D17456" s="20">
        <v>58.4</v>
      </c>
      <c r="E17456" s="20">
        <v>58.4</v>
      </c>
      <c r="F17456" s="20">
        <v>58.4</v>
      </c>
      <c r="G17456" s="20">
        <v>58.4</v>
      </c>
      <c r="H17456" s="20">
        <v>58.4</v>
      </c>
      <c r="I17456" s="20">
        <v>58.4</v>
      </c>
      <c r="J17456" s="20">
        <v>58.4</v>
      </c>
      <c r="K17456" s="20">
        <v>58.4</v>
      </c>
      <c r="L17456" s="20">
        <f t="shared" si="278"/>
        <v>58.4</v>
      </c>
    </row>
    <row r="17457" spans="1:12" ht="24.75">
      <c r="A17457" s="19">
        <v>3101000286</v>
      </c>
      <c r="B17457" s="15" t="s">
        <v>17165</v>
      </c>
      <c r="C17457" s="22" t="s">
        <v>13</v>
      </c>
      <c r="D17457" s="20">
        <v>3.43</v>
      </c>
      <c r="E17457" s="20">
        <v>3.43</v>
      </c>
      <c r="F17457" s="20">
        <v>3.43</v>
      </c>
      <c r="G17457" s="20">
        <v>3.43</v>
      </c>
      <c r="H17457" s="20">
        <v>3.43</v>
      </c>
      <c r="I17457" s="20">
        <v>3.43</v>
      </c>
      <c r="J17457" s="20">
        <v>3.43</v>
      </c>
      <c r="K17457" s="20">
        <v>3.43</v>
      </c>
      <c r="L17457" s="20">
        <f t="shared" si="278"/>
        <v>3.43</v>
      </c>
    </row>
    <row r="17458" spans="1:12" ht="24.75">
      <c r="A17458" s="19">
        <v>3101000287</v>
      </c>
      <c r="B17458" s="15" t="s">
        <v>17166</v>
      </c>
      <c r="C17458" s="22" t="s">
        <v>13</v>
      </c>
      <c r="D17458" s="20">
        <v>3.43</v>
      </c>
      <c r="E17458" s="20">
        <v>3.43</v>
      </c>
      <c r="F17458" s="20">
        <v>3.43</v>
      </c>
      <c r="G17458" s="20">
        <v>3.43</v>
      </c>
      <c r="H17458" s="20">
        <v>3.43</v>
      </c>
      <c r="I17458" s="20">
        <v>3.43</v>
      </c>
      <c r="J17458" s="20">
        <v>3.43</v>
      </c>
      <c r="K17458" s="20">
        <v>3.43</v>
      </c>
      <c r="L17458" s="20">
        <f t="shared" si="278"/>
        <v>3.43</v>
      </c>
    </row>
    <row r="17459" spans="1:12" ht="24.75">
      <c r="A17459" s="19">
        <v>3101000288</v>
      </c>
      <c r="B17459" s="15" t="s">
        <v>17167</v>
      </c>
      <c r="C17459" s="22" t="s">
        <v>13</v>
      </c>
      <c r="D17459" s="20">
        <v>3.43</v>
      </c>
      <c r="E17459" s="20">
        <v>3.43</v>
      </c>
      <c r="F17459" s="20">
        <v>3.43</v>
      </c>
      <c r="G17459" s="20">
        <v>3.43</v>
      </c>
      <c r="H17459" s="20">
        <v>3.43</v>
      </c>
      <c r="I17459" s="20">
        <v>3.43</v>
      </c>
      <c r="J17459" s="20">
        <v>3.43</v>
      </c>
      <c r="K17459" s="20">
        <v>3.43</v>
      </c>
      <c r="L17459" s="20">
        <f t="shared" si="278"/>
        <v>3.43</v>
      </c>
    </row>
    <row r="17460" spans="1:12" ht="24.75">
      <c r="A17460" s="19">
        <v>3101000289</v>
      </c>
      <c r="B17460" s="15" t="s">
        <v>17168</v>
      </c>
      <c r="C17460" s="22" t="s">
        <v>13</v>
      </c>
      <c r="D17460" s="20">
        <v>3.43</v>
      </c>
      <c r="E17460" s="20">
        <v>3.43</v>
      </c>
      <c r="F17460" s="20">
        <v>3.43</v>
      </c>
      <c r="G17460" s="20">
        <v>3.43</v>
      </c>
      <c r="H17460" s="20">
        <v>3.43</v>
      </c>
      <c r="I17460" s="20">
        <v>3.43</v>
      </c>
      <c r="J17460" s="20">
        <v>3.43</v>
      </c>
      <c r="K17460" s="20">
        <v>3.43</v>
      </c>
      <c r="L17460" s="20">
        <f t="shared" ref="L17460:L17521" si="279">MAX(D17460:K17460)</f>
        <v>3.43</v>
      </c>
    </row>
    <row r="17461" spans="1:12" ht="24.75">
      <c r="A17461" s="19">
        <v>3101000290</v>
      </c>
      <c r="B17461" s="15" t="s">
        <v>17169</v>
      </c>
      <c r="C17461" s="22" t="s">
        <v>13</v>
      </c>
      <c r="D17461" s="20">
        <v>3.43</v>
      </c>
      <c r="E17461" s="20">
        <v>3.43</v>
      </c>
      <c r="F17461" s="20">
        <v>3.43</v>
      </c>
      <c r="G17461" s="20">
        <v>3.43</v>
      </c>
      <c r="H17461" s="20">
        <v>3.43</v>
      </c>
      <c r="I17461" s="20">
        <v>3.43</v>
      </c>
      <c r="J17461" s="20">
        <v>3.43</v>
      </c>
      <c r="K17461" s="20">
        <v>3.43</v>
      </c>
      <c r="L17461" s="20">
        <f t="shared" si="279"/>
        <v>3.43</v>
      </c>
    </row>
    <row r="17462" spans="1:12" ht="24.75">
      <c r="A17462" s="19">
        <v>3101000291</v>
      </c>
      <c r="B17462" s="15" t="s">
        <v>17170</v>
      </c>
      <c r="C17462" s="22" t="s">
        <v>13</v>
      </c>
      <c r="D17462" s="20">
        <v>3.43</v>
      </c>
      <c r="E17462" s="20">
        <v>3.43</v>
      </c>
      <c r="F17462" s="20">
        <v>3.43</v>
      </c>
      <c r="G17462" s="20">
        <v>3.43</v>
      </c>
      <c r="H17462" s="20">
        <v>3.43</v>
      </c>
      <c r="I17462" s="20">
        <v>3.43</v>
      </c>
      <c r="J17462" s="20">
        <v>3.43</v>
      </c>
      <c r="K17462" s="20">
        <v>3.43</v>
      </c>
      <c r="L17462" s="20">
        <f t="shared" si="279"/>
        <v>3.43</v>
      </c>
    </row>
    <row r="17463" spans="1:12" ht="24.75">
      <c r="A17463" s="19">
        <v>3101000292</v>
      </c>
      <c r="B17463" s="15" t="s">
        <v>17171</v>
      </c>
      <c r="C17463" s="22" t="s">
        <v>13</v>
      </c>
      <c r="D17463" s="20">
        <v>8.17</v>
      </c>
      <c r="E17463" s="20">
        <v>8.17</v>
      </c>
      <c r="F17463" s="20">
        <v>8.16</v>
      </c>
      <c r="G17463" s="20">
        <v>8.16</v>
      </c>
      <c r="H17463" s="20">
        <v>8.17</v>
      </c>
      <c r="I17463" s="20">
        <v>8.17</v>
      </c>
      <c r="J17463" s="20">
        <v>8.17</v>
      </c>
      <c r="K17463" s="20">
        <v>8.17</v>
      </c>
      <c r="L17463" s="20">
        <f t="shared" si="279"/>
        <v>8.17</v>
      </c>
    </row>
    <row r="17464" spans="1:12" ht="24.75">
      <c r="A17464" s="19">
        <v>3101000293</v>
      </c>
      <c r="B17464" s="15" t="s">
        <v>17172</v>
      </c>
      <c r="C17464" s="22" t="s">
        <v>13</v>
      </c>
      <c r="D17464" s="20">
        <v>2.77</v>
      </c>
      <c r="E17464" s="20">
        <v>2.77</v>
      </c>
      <c r="F17464" s="20">
        <v>2.77</v>
      </c>
      <c r="G17464" s="20">
        <v>2.77</v>
      </c>
      <c r="H17464" s="20">
        <v>2.77</v>
      </c>
      <c r="I17464" s="20">
        <v>2.77</v>
      </c>
      <c r="J17464" s="20">
        <v>2.77</v>
      </c>
      <c r="K17464" s="20">
        <v>2.77</v>
      </c>
      <c r="L17464" s="20">
        <f t="shared" si="279"/>
        <v>2.77</v>
      </c>
    </row>
    <row r="17465" spans="1:12" ht="24.75">
      <c r="A17465" s="19">
        <v>3101000294</v>
      </c>
      <c r="B17465" s="15" t="s">
        <v>17173</v>
      </c>
      <c r="C17465" s="22" t="s">
        <v>13</v>
      </c>
      <c r="D17465" s="20">
        <v>1.95</v>
      </c>
      <c r="E17465" s="20">
        <v>1.95</v>
      </c>
      <c r="F17465" s="20">
        <v>1.95</v>
      </c>
      <c r="G17465" s="20">
        <v>1.95</v>
      </c>
      <c r="H17465" s="20">
        <v>1.95</v>
      </c>
      <c r="I17465" s="20">
        <v>1.95</v>
      </c>
      <c r="J17465" s="20">
        <v>1.95</v>
      </c>
      <c r="K17465" s="20">
        <v>1.95</v>
      </c>
      <c r="L17465" s="20">
        <f t="shared" si="279"/>
        <v>1.95</v>
      </c>
    </row>
    <row r="17466" spans="1:12" ht="24.75">
      <c r="A17466" s="19">
        <v>3101000295</v>
      </c>
      <c r="B17466" s="15" t="s">
        <v>17174</v>
      </c>
      <c r="C17466" s="22" t="s">
        <v>13</v>
      </c>
      <c r="D17466" s="20">
        <v>1.29</v>
      </c>
      <c r="E17466" s="20">
        <v>1.29</v>
      </c>
      <c r="F17466" s="20">
        <v>1.28</v>
      </c>
      <c r="G17466" s="20">
        <v>1.28</v>
      </c>
      <c r="H17466" s="20">
        <v>1.29</v>
      </c>
      <c r="I17466" s="20">
        <v>1.29</v>
      </c>
      <c r="J17466" s="20">
        <v>1.29</v>
      </c>
      <c r="K17466" s="20">
        <v>1.29</v>
      </c>
      <c r="L17466" s="20">
        <f t="shared" si="279"/>
        <v>1.29</v>
      </c>
    </row>
    <row r="17467" spans="1:12" ht="24.75">
      <c r="A17467" s="19">
        <v>3101000296</v>
      </c>
      <c r="B17467" s="15" t="s">
        <v>17175</v>
      </c>
      <c r="C17467" s="22" t="s">
        <v>13</v>
      </c>
      <c r="D17467" s="20">
        <v>16.329999999999998</v>
      </c>
      <c r="E17467" s="20">
        <v>16.329999999999998</v>
      </c>
      <c r="F17467" s="20">
        <v>16.329999999999998</v>
      </c>
      <c r="G17467" s="20">
        <v>16.329999999999998</v>
      </c>
      <c r="H17467" s="20">
        <v>16.350000000000001</v>
      </c>
      <c r="I17467" s="20">
        <v>16.350000000000001</v>
      </c>
      <c r="J17467" s="20">
        <v>16.329999999999998</v>
      </c>
      <c r="K17467" s="20">
        <v>16.350000000000001</v>
      </c>
      <c r="L17467" s="20">
        <f t="shared" si="279"/>
        <v>16.350000000000001</v>
      </c>
    </row>
    <row r="17468" spans="1:12" ht="24.75">
      <c r="A17468" s="19">
        <v>3101000297</v>
      </c>
      <c r="B17468" s="15" t="s">
        <v>17176</v>
      </c>
      <c r="C17468" s="22" t="s">
        <v>13</v>
      </c>
      <c r="D17468" s="20">
        <v>15.32</v>
      </c>
      <c r="E17468" s="20">
        <v>15.32</v>
      </c>
      <c r="F17468" s="20">
        <v>15.31</v>
      </c>
      <c r="G17468" s="20">
        <v>15.31</v>
      </c>
      <c r="H17468" s="20">
        <v>15.37</v>
      </c>
      <c r="I17468" s="20">
        <v>15.37</v>
      </c>
      <c r="J17468" s="20">
        <v>15.32</v>
      </c>
      <c r="K17468" s="20">
        <v>15.37</v>
      </c>
      <c r="L17468" s="20">
        <f t="shared" si="279"/>
        <v>15.37</v>
      </c>
    </row>
    <row r="17469" spans="1:12" ht="24.75">
      <c r="A17469" s="19">
        <v>3101000298</v>
      </c>
      <c r="B17469" s="15" t="s">
        <v>18924</v>
      </c>
      <c r="C17469" s="22" t="s">
        <v>13</v>
      </c>
      <c r="D17469" s="20">
        <v>4.2699999999999996</v>
      </c>
      <c r="E17469" s="20">
        <v>4.2699999999999996</v>
      </c>
      <c r="F17469" s="20">
        <v>4.2699999999999996</v>
      </c>
      <c r="G17469" s="20">
        <v>4.2699999999999996</v>
      </c>
      <c r="H17469" s="20">
        <v>4.2699999999999996</v>
      </c>
      <c r="I17469" s="20">
        <v>4.2699999999999996</v>
      </c>
      <c r="J17469" s="20">
        <v>4.2699999999999996</v>
      </c>
      <c r="K17469" s="20">
        <v>4.2699999999999996</v>
      </c>
      <c r="L17469" s="20">
        <f t="shared" si="279"/>
        <v>4.2699999999999996</v>
      </c>
    </row>
    <row r="17470" spans="1:12" ht="33">
      <c r="A17470" s="19">
        <v>3101000500</v>
      </c>
      <c r="B17470" s="15" t="s">
        <v>17177</v>
      </c>
      <c r="C17470" s="22" t="s">
        <v>13</v>
      </c>
      <c r="D17470" s="20">
        <v>1044.0899999999999</v>
      </c>
      <c r="E17470" s="20">
        <v>1044.0899999999999</v>
      </c>
      <c r="F17470" s="20">
        <v>1043.1300000000001</v>
      </c>
      <c r="G17470" s="20">
        <v>1043.1300000000001</v>
      </c>
      <c r="H17470" s="20">
        <v>1046.49</v>
      </c>
      <c r="I17470" s="20">
        <v>1046.49</v>
      </c>
      <c r="J17470" s="20">
        <v>1044.1199999999999</v>
      </c>
      <c r="K17470" s="20">
        <v>1046.49</v>
      </c>
      <c r="L17470" s="20">
        <f t="shared" si="279"/>
        <v>1046.49</v>
      </c>
    </row>
    <row r="17471" spans="1:12" ht="24.75">
      <c r="A17471" s="19">
        <v>3101000501</v>
      </c>
      <c r="B17471" s="15" t="s">
        <v>17178</v>
      </c>
      <c r="C17471" s="22" t="s">
        <v>13</v>
      </c>
      <c r="D17471" s="20">
        <v>816.34</v>
      </c>
      <c r="E17471" s="20">
        <v>816.34</v>
      </c>
      <c r="F17471" s="20">
        <v>815.37</v>
      </c>
      <c r="G17471" s="20">
        <v>815.37</v>
      </c>
      <c r="H17471" s="20">
        <v>818.74</v>
      </c>
      <c r="I17471" s="20">
        <v>818.74</v>
      </c>
      <c r="J17471" s="20">
        <v>816.36</v>
      </c>
      <c r="K17471" s="20">
        <v>818.74</v>
      </c>
      <c r="L17471" s="20">
        <f t="shared" si="279"/>
        <v>818.74</v>
      </c>
    </row>
    <row r="17472" spans="1:12" ht="24.75">
      <c r="A17472" s="19">
        <v>3101000502</v>
      </c>
      <c r="B17472" s="15" t="s">
        <v>17179</v>
      </c>
      <c r="C17472" s="22" t="s">
        <v>13</v>
      </c>
      <c r="D17472" s="20">
        <v>264.89</v>
      </c>
      <c r="E17472" s="20">
        <v>264.89</v>
      </c>
      <c r="F17472" s="20">
        <v>264.86</v>
      </c>
      <c r="G17472" s="20">
        <v>264.86</v>
      </c>
      <c r="H17472" s="20">
        <v>264.95</v>
      </c>
      <c r="I17472" s="20">
        <v>264.95</v>
      </c>
      <c r="J17472" s="20">
        <v>264.89999999999998</v>
      </c>
      <c r="K17472" s="20">
        <v>264.95</v>
      </c>
      <c r="L17472" s="20">
        <f t="shared" si="279"/>
        <v>264.95</v>
      </c>
    </row>
    <row r="17473" spans="1:12" ht="24.75">
      <c r="A17473" s="19">
        <v>3101000503</v>
      </c>
      <c r="B17473" s="15" t="s">
        <v>17180</v>
      </c>
      <c r="C17473" s="22" t="s">
        <v>13</v>
      </c>
      <c r="D17473" s="20">
        <v>218.15</v>
      </c>
      <c r="E17473" s="20">
        <v>218.15</v>
      </c>
      <c r="F17473" s="20">
        <v>217.97</v>
      </c>
      <c r="G17473" s="20">
        <v>217.97</v>
      </c>
      <c r="H17473" s="20">
        <v>218.64</v>
      </c>
      <c r="I17473" s="20">
        <v>218.64</v>
      </c>
      <c r="J17473" s="20">
        <v>218.15</v>
      </c>
      <c r="K17473" s="20">
        <v>218.64</v>
      </c>
      <c r="L17473" s="20">
        <f t="shared" si="279"/>
        <v>218.64</v>
      </c>
    </row>
    <row r="17474" spans="1:12" ht="24.75">
      <c r="A17474" s="19">
        <v>3101000504</v>
      </c>
      <c r="B17474" s="15" t="s">
        <v>17181</v>
      </c>
      <c r="C17474" s="22" t="s">
        <v>13</v>
      </c>
      <c r="D17474" s="20">
        <v>446.44</v>
      </c>
      <c r="E17474" s="20">
        <v>446.44</v>
      </c>
      <c r="F17474" s="20">
        <v>446.44</v>
      </c>
      <c r="G17474" s="20">
        <v>446.44</v>
      </c>
      <c r="H17474" s="20">
        <v>446.51</v>
      </c>
      <c r="I17474" s="20">
        <v>446.51</v>
      </c>
      <c r="J17474" s="20">
        <v>446.45</v>
      </c>
      <c r="K17474" s="20">
        <v>446.51</v>
      </c>
      <c r="L17474" s="20">
        <f t="shared" si="279"/>
        <v>446.51</v>
      </c>
    </row>
    <row r="17475" spans="1:12" ht="24.75">
      <c r="A17475" s="19">
        <v>3101000505</v>
      </c>
      <c r="B17475" s="15" t="s">
        <v>17182</v>
      </c>
      <c r="C17475" s="22" t="s">
        <v>13</v>
      </c>
      <c r="D17475" s="20">
        <v>191.01</v>
      </c>
      <c r="E17475" s="20">
        <v>191.01</v>
      </c>
      <c r="F17475" s="20">
        <v>190.99</v>
      </c>
      <c r="G17475" s="20">
        <v>190.99</v>
      </c>
      <c r="H17475" s="20">
        <v>191.04</v>
      </c>
      <c r="I17475" s="20">
        <v>191.04</v>
      </c>
      <c r="J17475" s="20">
        <v>191.01</v>
      </c>
      <c r="K17475" s="20">
        <v>191.04</v>
      </c>
      <c r="L17475" s="20">
        <f t="shared" si="279"/>
        <v>191.04</v>
      </c>
    </row>
    <row r="17476" spans="1:12" ht="16.5">
      <c r="A17476" s="19">
        <v>3101000506</v>
      </c>
      <c r="B17476" s="15" t="s">
        <v>17183</v>
      </c>
      <c r="C17476" s="22" t="s">
        <v>13</v>
      </c>
      <c r="D17476" s="20">
        <v>123.66</v>
      </c>
      <c r="E17476" s="20">
        <v>123.66</v>
      </c>
      <c r="F17476" s="20">
        <v>123.64</v>
      </c>
      <c r="G17476" s="20">
        <v>123.64</v>
      </c>
      <c r="H17476" s="20">
        <v>123.72</v>
      </c>
      <c r="I17476" s="20">
        <v>123.72</v>
      </c>
      <c r="J17476" s="20">
        <v>123.67</v>
      </c>
      <c r="K17476" s="20">
        <v>123.72</v>
      </c>
      <c r="L17476" s="20">
        <f t="shared" si="279"/>
        <v>123.72</v>
      </c>
    </row>
    <row r="17477" spans="1:12" ht="16.5">
      <c r="A17477" s="19">
        <v>3101000507</v>
      </c>
      <c r="B17477" s="15" t="s">
        <v>17184</v>
      </c>
      <c r="C17477" s="22" t="s">
        <v>13</v>
      </c>
      <c r="D17477" s="20">
        <v>134.75</v>
      </c>
      <c r="E17477" s="20">
        <v>134.75</v>
      </c>
      <c r="F17477" s="20">
        <v>134.52000000000001</v>
      </c>
      <c r="G17477" s="20">
        <v>134.52000000000001</v>
      </c>
      <c r="H17477" s="20">
        <v>135.33000000000001</v>
      </c>
      <c r="I17477" s="20">
        <v>135.33000000000001</v>
      </c>
      <c r="J17477" s="20">
        <v>134.75</v>
      </c>
      <c r="K17477" s="20">
        <v>135.33000000000001</v>
      </c>
      <c r="L17477" s="20">
        <f t="shared" si="279"/>
        <v>135.33000000000001</v>
      </c>
    </row>
    <row r="17478" spans="1:12" ht="16.5">
      <c r="A17478" s="19">
        <v>3101000508</v>
      </c>
      <c r="B17478" s="15" t="s">
        <v>17185</v>
      </c>
      <c r="C17478" s="22" t="s">
        <v>13</v>
      </c>
      <c r="D17478" s="20">
        <v>49.2</v>
      </c>
      <c r="E17478" s="20">
        <v>49.2</v>
      </c>
      <c r="F17478" s="20">
        <v>49.17</v>
      </c>
      <c r="G17478" s="20">
        <v>49.17</v>
      </c>
      <c r="H17478" s="20">
        <v>49.25</v>
      </c>
      <c r="I17478" s="20">
        <v>49.25</v>
      </c>
      <c r="J17478" s="20">
        <v>49.2</v>
      </c>
      <c r="K17478" s="20">
        <v>49.25</v>
      </c>
      <c r="L17478" s="20">
        <f t="shared" si="279"/>
        <v>49.25</v>
      </c>
    </row>
    <row r="17479" spans="1:12" ht="16.5">
      <c r="A17479" s="19">
        <v>3101000509</v>
      </c>
      <c r="B17479" s="15" t="s">
        <v>17186</v>
      </c>
      <c r="C17479" s="22" t="s">
        <v>13</v>
      </c>
      <c r="D17479" s="20">
        <v>135.28</v>
      </c>
      <c r="E17479" s="20">
        <v>135.28</v>
      </c>
      <c r="F17479" s="20">
        <v>135.16999999999999</v>
      </c>
      <c r="G17479" s="20">
        <v>135.16999999999999</v>
      </c>
      <c r="H17479" s="20">
        <v>135.57</v>
      </c>
      <c r="I17479" s="20">
        <v>135.57</v>
      </c>
      <c r="J17479" s="20">
        <v>135.28</v>
      </c>
      <c r="K17479" s="20">
        <v>135.57</v>
      </c>
      <c r="L17479" s="20">
        <f t="shared" si="279"/>
        <v>135.57</v>
      </c>
    </row>
    <row r="17480" spans="1:12" ht="16.5">
      <c r="A17480" s="19">
        <v>3101000510</v>
      </c>
      <c r="B17480" s="15" t="s">
        <v>17187</v>
      </c>
      <c r="C17480" s="22" t="s">
        <v>13</v>
      </c>
      <c r="D17480" s="20">
        <v>182.44</v>
      </c>
      <c r="E17480" s="20">
        <v>182.44</v>
      </c>
      <c r="F17480" s="20">
        <v>182.44</v>
      </c>
      <c r="G17480" s="20">
        <v>182.44</v>
      </c>
      <c r="H17480" s="20">
        <v>182.49</v>
      </c>
      <c r="I17480" s="20">
        <v>182.49</v>
      </c>
      <c r="J17480" s="20">
        <v>182.45</v>
      </c>
      <c r="K17480" s="20">
        <v>182.49</v>
      </c>
      <c r="L17480" s="20">
        <f t="shared" si="279"/>
        <v>182.49</v>
      </c>
    </row>
    <row r="17481" spans="1:12" ht="16.5">
      <c r="A17481" s="19">
        <v>3101000532</v>
      </c>
      <c r="B17481" s="15" t="s">
        <v>17188</v>
      </c>
      <c r="C17481" s="22" t="s">
        <v>13</v>
      </c>
      <c r="D17481" s="20">
        <v>65.78</v>
      </c>
      <c r="E17481" s="20">
        <v>65.78</v>
      </c>
      <c r="F17481" s="20">
        <v>65.680000000000007</v>
      </c>
      <c r="G17481" s="20">
        <v>65.680000000000007</v>
      </c>
      <c r="H17481" s="20">
        <v>66.02</v>
      </c>
      <c r="I17481" s="20">
        <v>66.02</v>
      </c>
      <c r="J17481" s="20">
        <v>65.78</v>
      </c>
      <c r="K17481" s="20">
        <v>66.02</v>
      </c>
      <c r="L17481" s="20">
        <f t="shared" si="279"/>
        <v>66.02</v>
      </c>
    </row>
    <row r="17482" spans="1:12" ht="16.5">
      <c r="A17482" s="19">
        <v>3101000533</v>
      </c>
      <c r="B17482" s="15" t="s">
        <v>17189</v>
      </c>
      <c r="C17482" s="22" t="s">
        <v>13</v>
      </c>
      <c r="D17482" s="20">
        <v>470.64</v>
      </c>
      <c r="E17482" s="20">
        <v>470.64</v>
      </c>
      <c r="F17482" s="20">
        <v>470.65</v>
      </c>
      <c r="G17482" s="20">
        <v>470.65</v>
      </c>
      <c r="H17482" s="20">
        <v>470.65</v>
      </c>
      <c r="I17482" s="20">
        <v>470.65</v>
      </c>
      <c r="J17482" s="20">
        <v>470.65</v>
      </c>
      <c r="K17482" s="20">
        <v>470.65</v>
      </c>
      <c r="L17482" s="20">
        <f t="shared" si="279"/>
        <v>470.65</v>
      </c>
    </row>
    <row r="17483" spans="1:12" ht="16.5">
      <c r="A17483" s="19">
        <v>3101000534</v>
      </c>
      <c r="B17483" s="15" t="s">
        <v>17190</v>
      </c>
      <c r="C17483" s="22" t="s">
        <v>13</v>
      </c>
      <c r="D17483" s="20">
        <v>5208.8900000000003</v>
      </c>
      <c r="E17483" s="20">
        <v>5208.8900000000003</v>
      </c>
      <c r="F17483" s="20">
        <v>5209.0200000000004</v>
      </c>
      <c r="G17483" s="20">
        <v>5209.0200000000004</v>
      </c>
      <c r="H17483" s="20">
        <v>5209.0200000000004</v>
      </c>
      <c r="I17483" s="20">
        <v>5209.0200000000004</v>
      </c>
      <c r="J17483" s="20">
        <v>5209.0200000000004</v>
      </c>
      <c r="K17483" s="20">
        <v>5209.0200000000004</v>
      </c>
      <c r="L17483" s="20">
        <f t="shared" si="279"/>
        <v>5209.0200000000004</v>
      </c>
    </row>
    <row r="17484" spans="1:12" ht="16.5">
      <c r="A17484" s="19">
        <v>3101000535</v>
      </c>
      <c r="B17484" s="15" t="s">
        <v>17191</v>
      </c>
      <c r="C17484" s="22" t="s">
        <v>13</v>
      </c>
      <c r="D17484" s="20">
        <v>1143.77</v>
      </c>
      <c r="E17484" s="20">
        <v>1143.77</v>
      </c>
      <c r="F17484" s="20">
        <v>1143.8</v>
      </c>
      <c r="G17484" s="20">
        <v>1143.8</v>
      </c>
      <c r="H17484" s="20">
        <v>1143.8</v>
      </c>
      <c r="I17484" s="20">
        <v>1143.8</v>
      </c>
      <c r="J17484" s="20">
        <v>1143.8</v>
      </c>
      <c r="K17484" s="20">
        <v>1143.8</v>
      </c>
      <c r="L17484" s="20">
        <f t="shared" si="279"/>
        <v>1143.8</v>
      </c>
    </row>
    <row r="17485" spans="1:12" ht="16.5">
      <c r="A17485" s="19">
        <v>3101000536</v>
      </c>
      <c r="B17485" s="15" t="s">
        <v>17192</v>
      </c>
      <c r="C17485" s="22" t="s">
        <v>13</v>
      </c>
      <c r="D17485" s="20">
        <v>607.01</v>
      </c>
      <c r="E17485" s="20">
        <v>607.01</v>
      </c>
      <c r="F17485" s="20">
        <v>607.03</v>
      </c>
      <c r="G17485" s="20">
        <v>607.03</v>
      </c>
      <c r="H17485" s="20">
        <v>607.03</v>
      </c>
      <c r="I17485" s="20">
        <v>607.03</v>
      </c>
      <c r="J17485" s="20">
        <v>607.03</v>
      </c>
      <c r="K17485" s="20">
        <v>607.03</v>
      </c>
      <c r="L17485" s="20">
        <f t="shared" si="279"/>
        <v>607.03</v>
      </c>
    </row>
    <row r="17486" spans="1:12" ht="16.5">
      <c r="A17486" s="19">
        <v>3101000537</v>
      </c>
      <c r="B17486" s="15" t="s">
        <v>17193</v>
      </c>
      <c r="C17486" s="22" t="s">
        <v>13</v>
      </c>
      <c r="D17486" s="20">
        <v>43.81</v>
      </c>
      <c r="E17486" s="20">
        <v>43.81</v>
      </c>
      <c r="F17486" s="20">
        <v>43.81</v>
      </c>
      <c r="G17486" s="20">
        <v>43.81</v>
      </c>
      <c r="H17486" s="20">
        <v>43.81</v>
      </c>
      <c r="I17486" s="20">
        <v>43.81</v>
      </c>
      <c r="J17486" s="20">
        <v>43.81</v>
      </c>
      <c r="K17486" s="20">
        <v>43.81</v>
      </c>
      <c r="L17486" s="20">
        <f t="shared" si="279"/>
        <v>43.81</v>
      </c>
    </row>
    <row r="17487" spans="1:12" ht="24.75">
      <c r="A17487" s="19">
        <v>3101000538</v>
      </c>
      <c r="B17487" s="15" t="s">
        <v>17194</v>
      </c>
      <c r="C17487" s="22" t="s">
        <v>13</v>
      </c>
      <c r="D17487" s="20">
        <v>96.31</v>
      </c>
      <c r="E17487" s="20">
        <v>96.31</v>
      </c>
      <c r="F17487" s="20">
        <v>96.25</v>
      </c>
      <c r="G17487" s="20">
        <v>96.25</v>
      </c>
      <c r="H17487" s="20">
        <v>96.33</v>
      </c>
      <c r="I17487" s="20">
        <v>96.33</v>
      </c>
      <c r="J17487" s="20">
        <v>96.31</v>
      </c>
      <c r="K17487" s="20">
        <v>96.33</v>
      </c>
      <c r="L17487" s="20">
        <f t="shared" si="279"/>
        <v>96.33</v>
      </c>
    </row>
    <row r="17488" spans="1:12" ht="16.5">
      <c r="A17488" s="19">
        <v>3101000540</v>
      </c>
      <c r="B17488" s="15" t="s">
        <v>17195</v>
      </c>
      <c r="C17488" s="22" t="s">
        <v>13</v>
      </c>
      <c r="D17488" s="20">
        <v>128.32</v>
      </c>
      <c r="E17488" s="20">
        <v>128.32</v>
      </c>
      <c r="F17488" s="20">
        <v>128.33000000000001</v>
      </c>
      <c r="G17488" s="20">
        <v>128.33000000000001</v>
      </c>
      <c r="H17488" s="20">
        <v>128.33000000000001</v>
      </c>
      <c r="I17488" s="20">
        <v>128.33000000000001</v>
      </c>
      <c r="J17488" s="20">
        <v>128.33000000000001</v>
      </c>
      <c r="K17488" s="20">
        <v>128.33000000000001</v>
      </c>
      <c r="L17488" s="20">
        <f t="shared" si="279"/>
        <v>128.33000000000001</v>
      </c>
    </row>
    <row r="17489" spans="1:12" ht="16.5">
      <c r="A17489" s="19">
        <v>3101000541</v>
      </c>
      <c r="B17489" s="15" t="s">
        <v>17196</v>
      </c>
      <c r="C17489" s="22" t="s">
        <v>13</v>
      </c>
      <c r="D17489" s="20">
        <v>102.65</v>
      </c>
      <c r="E17489" s="20">
        <v>102.65</v>
      </c>
      <c r="F17489" s="20">
        <v>102.65</v>
      </c>
      <c r="G17489" s="20">
        <v>102.65</v>
      </c>
      <c r="H17489" s="20">
        <v>102.65</v>
      </c>
      <c r="I17489" s="20">
        <v>102.65</v>
      </c>
      <c r="J17489" s="20">
        <v>102.65</v>
      </c>
      <c r="K17489" s="20">
        <v>102.65</v>
      </c>
      <c r="L17489" s="20">
        <f t="shared" si="279"/>
        <v>102.65</v>
      </c>
    </row>
    <row r="17490" spans="1:12" ht="24.75">
      <c r="A17490" s="19">
        <v>3101000542</v>
      </c>
      <c r="B17490" s="15" t="s">
        <v>18925</v>
      </c>
      <c r="C17490" s="22" t="s">
        <v>13</v>
      </c>
      <c r="D17490" s="20">
        <v>3.81</v>
      </c>
      <c r="E17490" s="20">
        <v>3.81</v>
      </c>
      <c r="F17490" s="20">
        <v>3.81</v>
      </c>
      <c r="G17490" s="20">
        <v>3.81</v>
      </c>
      <c r="H17490" s="20">
        <v>3.81</v>
      </c>
      <c r="I17490" s="20">
        <v>3.81</v>
      </c>
      <c r="J17490" s="20">
        <v>3.81</v>
      </c>
      <c r="K17490" s="20">
        <v>3.81</v>
      </c>
      <c r="L17490" s="20">
        <f t="shared" si="279"/>
        <v>3.81</v>
      </c>
    </row>
    <row r="17491" spans="1:12" ht="24.75">
      <c r="A17491" s="19">
        <v>3101000543</v>
      </c>
      <c r="B17491" s="15" t="s">
        <v>17197</v>
      </c>
      <c r="C17491" s="22" t="s">
        <v>13</v>
      </c>
      <c r="D17491" s="20">
        <v>21.06</v>
      </c>
      <c r="E17491" s="20">
        <v>21.06</v>
      </c>
      <c r="F17491" s="20">
        <v>21.06</v>
      </c>
      <c r="G17491" s="20">
        <v>21.06</v>
      </c>
      <c r="H17491" s="20">
        <v>21.09</v>
      </c>
      <c r="I17491" s="20">
        <v>21.09</v>
      </c>
      <c r="J17491" s="20">
        <v>21.06</v>
      </c>
      <c r="K17491" s="20">
        <v>21.09</v>
      </c>
      <c r="L17491" s="20">
        <f t="shared" si="279"/>
        <v>21.09</v>
      </c>
    </row>
    <row r="17492" spans="1:12" ht="16.5">
      <c r="A17492" s="19">
        <v>3101000544</v>
      </c>
      <c r="B17492" s="15" t="s">
        <v>17198</v>
      </c>
      <c r="C17492" s="22" t="s">
        <v>13</v>
      </c>
      <c r="D17492" s="20">
        <v>29.2</v>
      </c>
      <c r="E17492" s="20">
        <v>29.2</v>
      </c>
      <c r="F17492" s="20">
        <v>29.2</v>
      </c>
      <c r="G17492" s="20">
        <v>29.2</v>
      </c>
      <c r="H17492" s="20">
        <v>29.2</v>
      </c>
      <c r="I17492" s="20">
        <v>29.2</v>
      </c>
      <c r="J17492" s="20">
        <v>29.2</v>
      </c>
      <c r="K17492" s="20">
        <v>29.2</v>
      </c>
      <c r="L17492" s="20">
        <f t="shared" si="279"/>
        <v>29.2</v>
      </c>
    </row>
    <row r="17493" spans="1:12" ht="24.75">
      <c r="A17493" s="19">
        <v>3101000547</v>
      </c>
      <c r="B17493" s="15" t="s">
        <v>17199</v>
      </c>
      <c r="C17493" s="22" t="s">
        <v>13</v>
      </c>
      <c r="D17493" s="20">
        <v>133.05000000000001</v>
      </c>
      <c r="E17493" s="20">
        <v>133.05000000000001</v>
      </c>
      <c r="F17493" s="20">
        <v>133.03</v>
      </c>
      <c r="G17493" s="20">
        <v>133.03</v>
      </c>
      <c r="H17493" s="20">
        <v>133.09</v>
      </c>
      <c r="I17493" s="20">
        <v>133.09</v>
      </c>
      <c r="J17493" s="20">
        <v>133.05000000000001</v>
      </c>
      <c r="K17493" s="20">
        <v>133.09</v>
      </c>
      <c r="L17493" s="20">
        <f t="shared" si="279"/>
        <v>133.09</v>
      </c>
    </row>
    <row r="17494" spans="1:12" ht="16.5">
      <c r="A17494" s="19">
        <v>3101000548</v>
      </c>
      <c r="B17494" s="15" t="s">
        <v>17200</v>
      </c>
      <c r="C17494" s="22" t="s">
        <v>13</v>
      </c>
      <c r="D17494" s="20">
        <v>1898.61</v>
      </c>
      <c r="E17494" s="20">
        <v>1898.61</v>
      </c>
      <c r="F17494" s="20">
        <v>1898.65</v>
      </c>
      <c r="G17494" s="20">
        <v>1898.65</v>
      </c>
      <c r="H17494" s="20">
        <v>1898.65</v>
      </c>
      <c r="I17494" s="20">
        <v>1898.65</v>
      </c>
      <c r="J17494" s="20">
        <v>1898.65</v>
      </c>
      <c r="K17494" s="20">
        <v>1898.65</v>
      </c>
      <c r="L17494" s="20">
        <f t="shared" si="279"/>
        <v>1898.65</v>
      </c>
    </row>
    <row r="17495" spans="1:12" ht="16.5">
      <c r="A17495" s="19">
        <v>3101000549</v>
      </c>
      <c r="B17495" s="15" t="s">
        <v>17201</v>
      </c>
      <c r="C17495" s="22" t="s">
        <v>13</v>
      </c>
      <c r="D17495" s="20">
        <v>605.27</v>
      </c>
      <c r="E17495" s="20">
        <v>605.27</v>
      </c>
      <c r="F17495" s="20">
        <v>605.29</v>
      </c>
      <c r="G17495" s="20">
        <v>605.29</v>
      </c>
      <c r="H17495" s="20">
        <v>605.29</v>
      </c>
      <c r="I17495" s="20">
        <v>605.29</v>
      </c>
      <c r="J17495" s="20">
        <v>605.29</v>
      </c>
      <c r="K17495" s="20">
        <v>605.29</v>
      </c>
      <c r="L17495" s="20">
        <f t="shared" si="279"/>
        <v>605.29</v>
      </c>
    </row>
    <row r="17496" spans="1:12" ht="24.75">
      <c r="A17496" s="19">
        <v>3101000551</v>
      </c>
      <c r="B17496" s="15" t="s">
        <v>17202</v>
      </c>
      <c r="C17496" s="22" t="s">
        <v>13</v>
      </c>
      <c r="D17496" s="20">
        <v>95.46</v>
      </c>
      <c r="E17496" s="20">
        <v>95.46</v>
      </c>
      <c r="F17496" s="20">
        <v>95.4</v>
      </c>
      <c r="G17496" s="20">
        <v>95.4</v>
      </c>
      <c r="H17496" s="20">
        <v>95.64</v>
      </c>
      <c r="I17496" s="20">
        <v>95.64</v>
      </c>
      <c r="J17496" s="20">
        <v>95.46</v>
      </c>
      <c r="K17496" s="20">
        <v>95.64</v>
      </c>
      <c r="L17496" s="20">
        <f t="shared" si="279"/>
        <v>95.64</v>
      </c>
    </row>
    <row r="17497" spans="1:12" ht="16.5">
      <c r="A17497" s="19">
        <v>3101000555</v>
      </c>
      <c r="B17497" s="15" t="s">
        <v>18315</v>
      </c>
      <c r="C17497" s="22" t="s">
        <v>13</v>
      </c>
      <c r="D17497" s="20">
        <v>35.92</v>
      </c>
      <c r="E17497" s="20">
        <v>35.92</v>
      </c>
      <c r="F17497" s="20">
        <v>35.92</v>
      </c>
      <c r="G17497" s="20">
        <v>35.92</v>
      </c>
      <c r="H17497" s="20">
        <v>35.92</v>
      </c>
      <c r="I17497" s="20">
        <v>35.92</v>
      </c>
      <c r="J17497" s="20">
        <v>35.92</v>
      </c>
      <c r="K17497" s="20">
        <v>35.92</v>
      </c>
      <c r="L17497" s="20">
        <f t="shared" si="279"/>
        <v>35.92</v>
      </c>
    </row>
    <row r="17498" spans="1:12" ht="16.5">
      <c r="A17498" s="19">
        <v>3102000001</v>
      </c>
      <c r="B17498" s="15" t="s">
        <v>17203</v>
      </c>
      <c r="C17498" s="22" t="s">
        <v>13</v>
      </c>
      <c r="D17498" s="20">
        <v>92.77</v>
      </c>
      <c r="E17498" s="20">
        <v>92.77</v>
      </c>
      <c r="F17498" s="20">
        <v>92.61</v>
      </c>
      <c r="G17498" s="20">
        <v>92.61</v>
      </c>
      <c r="H17498" s="20">
        <v>93.15</v>
      </c>
      <c r="I17498" s="20">
        <v>93.15</v>
      </c>
      <c r="J17498" s="20">
        <v>92.77</v>
      </c>
      <c r="K17498" s="20">
        <v>93.15</v>
      </c>
      <c r="L17498" s="20">
        <f t="shared" si="279"/>
        <v>93.15</v>
      </c>
    </row>
    <row r="17499" spans="1:12">
      <c r="A17499" s="19">
        <v>3102000002</v>
      </c>
      <c r="B17499" s="15" t="s">
        <v>17204</v>
      </c>
      <c r="C17499" s="22" t="s">
        <v>13</v>
      </c>
      <c r="D17499" s="20">
        <v>12.51</v>
      </c>
      <c r="E17499" s="20">
        <v>12.51</v>
      </c>
      <c r="F17499" s="20">
        <v>12.51</v>
      </c>
      <c r="G17499" s="20">
        <v>12.51</v>
      </c>
      <c r="H17499" s="20">
        <v>12.51</v>
      </c>
      <c r="I17499" s="20">
        <v>12.51</v>
      </c>
      <c r="J17499" s="20">
        <v>12.51</v>
      </c>
      <c r="K17499" s="20">
        <v>12.51</v>
      </c>
      <c r="L17499" s="20">
        <f t="shared" si="279"/>
        <v>12.51</v>
      </c>
    </row>
    <row r="17500" spans="1:12" ht="16.5">
      <c r="A17500" s="19">
        <v>3102000003</v>
      </c>
      <c r="B17500" s="15" t="s">
        <v>17205</v>
      </c>
      <c r="C17500" s="22" t="s">
        <v>13</v>
      </c>
      <c r="D17500" s="20">
        <v>156.65</v>
      </c>
      <c r="E17500" s="20">
        <v>156.65</v>
      </c>
      <c r="F17500" s="20">
        <v>156.65</v>
      </c>
      <c r="G17500" s="20">
        <v>156.65</v>
      </c>
      <c r="H17500" s="20">
        <v>156.65</v>
      </c>
      <c r="I17500" s="20">
        <v>156.65</v>
      </c>
      <c r="J17500" s="20">
        <v>156.65</v>
      </c>
      <c r="K17500" s="20">
        <v>156.65</v>
      </c>
      <c r="L17500" s="20">
        <f t="shared" si="279"/>
        <v>156.65</v>
      </c>
    </row>
    <row r="17501" spans="1:12" ht="16.5">
      <c r="A17501" s="19">
        <v>3102000004</v>
      </c>
      <c r="B17501" s="15" t="s">
        <v>17206</v>
      </c>
      <c r="C17501" s="22" t="s">
        <v>13</v>
      </c>
      <c r="D17501" s="20">
        <v>54.74</v>
      </c>
      <c r="E17501" s="20">
        <v>54.74</v>
      </c>
      <c r="F17501" s="20">
        <v>54.74</v>
      </c>
      <c r="G17501" s="20">
        <v>54.74</v>
      </c>
      <c r="H17501" s="20">
        <v>54.74</v>
      </c>
      <c r="I17501" s="20">
        <v>54.74</v>
      </c>
      <c r="J17501" s="20">
        <v>54.74</v>
      </c>
      <c r="K17501" s="20">
        <v>54.74</v>
      </c>
      <c r="L17501" s="20">
        <f t="shared" si="279"/>
        <v>54.74</v>
      </c>
    </row>
    <row r="17502" spans="1:12" ht="16.5">
      <c r="A17502" s="19">
        <v>3102000005</v>
      </c>
      <c r="B17502" s="15" t="s">
        <v>18811</v>
      </c>
      <c r="C17502" s="22" t="s">
        <v>13</v>
      </c>
      <c r="D17502" s="20">
        <v>125.15</v>
      </c>
      <c r="E17502" s="20">
        <v>125.15</v>
      </c>
      <c r="F17502" s="20">
        <v>125.15</v>
      </c>
      <c r="G17502" s="20">
        <v>125.15</v>
      </c>
      <c r="H17502" s="20">
        <v>125.15</v>
      </c>
      <c r="I17502" s="20">
        <v>125.15</v>
      </c>
      <c r="J17502" s="20">
        <v>125.15</v>
      </c>
      <c r="K17502" s="20">
        <v>125.15</v>
      </c>
      <c r="L17502" s="20">
        <f t="shared" si="279"/>
        <v>125.15</v>
      </c>
    </row>
    <row r="17503" spans="1:12" ht="16.5">
      <c r="A17503" s="19">
        <v>3102000006</v>
      </c>
      <c r="B17503" s="15" t="s">
        <v>17207</v>
      </c>
      <c r="C17503" s="22" t="s">
        <v>13</v>
      </c>
      <c r="D17503" s="20">
        <v>35.92</v>
      </c>
      <c r="E17503" s="20">
        <v>35.92</v>
      </c>
      <c r="F17503" s="20">
        <v>35.92</v>
      </c>
      <c r="G17503" s="20">
        <v>35.92</v>
      </c>
      <c r="H17503" s="20">
        <v>35.92</v>
      </c>
      <c r="I17503" s="20">
        <v>35.92</v>
      </c>
      <c r="J17503" s="20">
        <v>35.92</v>
      </c>
      <c r="K17503" s="20">
        <v>35.92</v>
      </c>
      <c r="L17503" s="20">
        <f t="shared" si="279"/>
        <v>35.92</v>
      </c>
    </row>
    <row r="17504" spans="1:12" ht="16.5">
      <c r="A17504" s="19">
        <v>3102000007</v>
      </c>
      <c r="B17504" s="15" t="s">
        <v>17208</v>
      </c>
      <c r="C17504" s="22" t="s">
        <v>13</v>
      </c>
      <c r="D17504" s="20">
        <v>175.19</v>
      </c>
      <c r="E17504" s="20">
        <v>175.19</v>
      </c>
      <c r="F17504" s="20">
        <v>175.19</v>
      </c>
      <c r="G17504" s="20">
        <v>175.19</v>
      </c>
      <c r="H17504" s="20">
        <v>175.19</v>
      </c>
      <c r="I17504" s="20">
        <v>175.19</v>
      </c>
      <c r="J17504" s="20">
        <v>175.19</v>
      </c>
      <c r="K17504" s="20">
        <v>175.19</v>
      </c>
      <c r="L17504" s="20">
        <f t="shared" si="279"/>
        <v>175.19</v>
      </c>
    </row>
    <row r="17505" spans="1:12" ht="16.5">
      <c r="A17505" s="19">
        <v>3102000008</v>
      </c>
      <c r="B17505" s="15" t="s">
        <v>17209</v>
      </c>
      <c r="C17505" s="22" t="s">
        <v>13</v>
      </c>
      <c r="D17505" s="20">
        <v>14.37</v>
      </c>
      <c r="E17505" s="20">
        <v>14.37</v>
      </c>
      <c r="F17505" s="20">
        <v>14.37</v>
      </c>
      <c r="G17505" s="20">
        <v>14.37</v>
      </c>
      <c r="H17505" s="20">
        <v>14.37</v>
      </c>
      <c r="I17505" s="20">
        <v>14.37</v>
      </c>
      <c r="J17505" s="20">
        <v>14.37</v>
      </c>
      <c r="K17505" s="20">
        <v>14.37</v>
      </c>
      <c r="L17505" s="20">
        <f t="shared" si="279"/>
        <v>14.37</v>
      </c>
    </row>
    <row r="17506" spans="1:12" ht="16.5">
      <c r="A17506" s="19">
        <v>3102000009</v>
      </c>
      <c r="B17506" s="15" t="s">
        <v>17210</v>
      </c>
      <c r="C17506" s="22" t="s">
        <v>13</v>
      </c>
      <c r="D17506" s="20">
        <v>3775.29</v>
      </c>
      <c r="E17506" s="20">
        <v>3775.29</v>
      </c>
      <c r="F17506" s="20">
        <v>3775.38</v>
      </c>
      <c r="G17506" s="20">
        <v>3775.38</v>
      </c>
      <c r="H17506" s="20">
        <v>3775.38</v>
      </c>
      <c r="I17506" s="20">
        <v>3775.38</v>
      </c>
      <c r="J17506" s="20">
        <v>3775.38</v>
      </c>
      <c r="K17506" s="20">
        <v>3775.38</v>
      </c>
      <c r="L17506" s="20">
        <f t="shared" si="279"/>
        <v>3775.38</v>
      </c>
    </row>
    <row r="17507" spans="1:12" ht="16.5">
      <c r="A17507" s="19">
        <v>3102000010</v>
      </c>
      <c r="B17507" s="15" t="s">
        <v>17211</v>
      </c>
      <c r="C17507" s="22" t="s">
        <v>13</v>
      </c>
      <c r="D17507" s="20">
        <v>1193.08</v>
      </c>
      <c r="E17507" s="20">
        <v>1193.08</v>
      </c>
      <c r="F17507" s="20">
        <v>1193.1099999999999</v>
      </c>
      <c r="G17507" s="20">
        <v>1193.1099999999999</v>
      </c>
      <c r="H17507" s="20">
        <v>1193.1099999999999</v>
      </c>
      <c r="I17507" s="20">
        <v>1193.1099999999999</v>
      </c>
      <c r="J17507" s="20">
        <v>1193.1099999999999</v>
      </c>
      <c r="K17507" s="20">
        <v>1193.1099999999999</v>
      </c>
      <c r="L17507" s="20">
        <f t="shared" si="279"/>
        <v>1193.1099999999999</v>
      </c>
    </row>
    <row r="17508" spans="1:12" ht="16.5">
      <c r="A17508" s="19">
        <v>3102000011</v>
      </c>
      <c r="B17508" s="15" t="s">
        <v>17212</v>
      </c>
      <c r="C17508" s="22" t="s">
        <v>13</v>
      </c>
      <c r="D17508" s="20">
        <v>6479.62</v>
      </c>
      <c r="E17508" s="20">
        <v>6479.62</v>
      </c>
      <c r="F17508" s="20">
        <v>6479.78</v>
      </c>
      <c r="G17508" s="20">
        <v>6479.78</v>
      </c>
      <c r="H17508" s="20">
        <v>6479.78</v>
      </c>
      <c r="I17508" s="20">
        <v>6479.78</v>
      </c>
      <c r="J17508" s="20">
        <v>6479.78</v>
      </c>
      <c r="K17508" s="20">
        <v>6479.78</v>
      </c>
      <c r="L17508" s="20">
        <f t="shared" si="279"/>
        <v>6479.78</v>
      </c>
    </row>
    <row r="17509" spans="1:12" ht="16.5">
      <c r="A17509" s="19">
        <v>3102000012</v>
      </c>
      <c r="B17509" s="15" t="s">
        <v>17213</v>
      </c>
      <c r="C17509" s="22" t="s">
        <v>13</v>
      </c>
      <c r="D17509" s="20">
        <v>34987.980000000003</v>
      </c>
      <c r="E17509" s="20">
        <v>34987.980000000003</v>
      </c>
      <c r="F17509" s="20">
        <v>34988.85</v>
      </c>
      <c r="G17509" s="20">
        <v>34988.85</v>
      </c>
      <c r="H17509" s="20">
        <v>34988.85</v>
      </c>
      <c r="I17509" s="20">
        <v>34988.85</v>
      </c>
      <c r="J17509" s="20">
        <v>34988.85</v>
      </c>
      <c r="K17509" s="20">
        <v>34988.85</v>
      </c>
      <c r="L17509" s="20">
        <f t="shared" si="279"/>
        <v>34988.85</v>
      </c>
    </row>
    <row r="17510" spans="1:12" ht="16.5">
      <c r="A17510" s="19">
        <v>3102000013</v>
      </c>
      <c r="B17510" s="15" t="s">
        <v>17214</v>
      </c>
      <c r="C17510" s="22" t="s">
        <v>13</v>
      </c>
      <c r="D17510" s="20">
        <v>5277.38</v>
      </c>
      <c r="E17510" s="20">
        <v>5277.38</v>
      </c>
      <c r="F17510" s="20">
        <v>5277.51</v>
      </c>
      <c r="G17510" s="20">
        <v>5277.51</v>
      </c>
      <c r="H17510" s="20">
        <v>5277.51</v>
      </c>
      <c r="I17510" s="20">
        <v>5277.51</v>
      </c>
      <c r="J17510" s="20">
        <v>5277.51</v>
      </c>
      <c r="K17510" s="20">
        <v>5277.51</v>
      </c>
      <c r="L17510" s="20">
        <f t="shared" si="279"/>
        <v>5277.51</v>
      </c>
    </row>
    <row r="17511" spans="1:12" ht="16.5">
      <c r="A17511" s="19">
        <v>3102000014</v>
      </c>
      <c r="B17511" s="15" t="s">
        <v>17215</v>
      </c>
      <c r="C17511" s="22" t="s">
        <v>13</v>
      </c>
      <c r="D17511" s="20">
        <v>1277.55</v>
      </c>
      <c r="E17511" s="20">
        <v>1277.55</v>
      </c>
      <c r="F17511" s="20">
        <v>1277.58</v>
      </c>
      <c r="G17511" s="20">
        <v>1277.58</v>
      </c>
      <c r="H17511" s="20">
        <v>1277.58</v>
      </c>
      <c r="I17511" s="20">
        <v>1277.58</v>
      </c>
      <c r="J17511" s="20">
        <v>1277.58</v>
      </c>
      <c r="K17511" s="20">
        <v>1277.58</v>
      </c>
      <c r="L17511" s="20">
        <f t="shared" si="279"/>
        <v>1277.58</v>
      </c>
    </row>
    <row r="17512" spans="1:12" ht="16.5">
      <c r="A17512" s="19">
        <v>3102000015</v>
      </c>
      <c r="B17512" s="15" t="s">
        <v>17216</v>
      </c>
      <c r="C17512" s="22" t="s">
        <v>13</v>
      </c>
      <c r="D17512" s="20">
        <v>1277.55</v>
      </c>
      <c r="E17512" s="20">
        <v>1277.55</v>
      </c>
      <c r="F17512" s="20">
        <v>1277.58</v>
      </c>
      <c r="G17512" s="20">
        <v>1277.58</v>
      </c>
      <c r="H17512" s="20">
        <v>1277.58</v>
      </c>
      <c r="I17512" s="20">
        <v>1277.58</v>
      </c>
      <c r="J17512" s="20">
        <v>1277.58</v>
      </c>
      <c r="K17512" s="20">
        <v>1277.58</v>
      </c>
      <c r="L17512" s="20">
        <f t="shared" si="279"/>
        <v>1277.58</v>
      </c>
    </row>
    <row r="17513" spans="1:12" ht="16.5">
      <c r="A17513" s="19">
        <v>3102000016</v>
      </c>
      <c r="B17513" s="15" t="s">
        <v>17217</v>
      </c>
      <c r="C17513" s="22" t="s">
        <v>13</v>
      </c>
      <c r="D17513" s="20">
        <v>4084</v>
      </c>
      <c r="E17513" s="20">
        <v>4084</v>
      </c>
      <c r="F17513" s="20">
        <v>4084.1</v>
      </c>
      <c r="G17513" s="20">
        <v>4084.1</v>
      </c>
      <c r="H17513" s="20">
        <v>4084.1</v>
      </c>
      <c r="I17513" s="20">
        <v>4084.1</v>
      </c>
      <c r="J17513" s="20">
        <v>4084.1</v>
      </c>
      <c r="K17513" s="20">
        <v>4084.1</v>
      </c>
      <c r="L17513" s="20">
        <f t="shared" si="279"/>
        <v>4084.1</v>
      </c>
    </row>
    <row r="17514" spans="1:12" ht="16.5">
      <c r="A17514" s="19">
        <v>3102000017</v>
      </c>
      <c r="B17514" s="15" t="s">
        <v>17218</v>
      </c>
      <c r="C17514" s="22" t="s">
        <v>13</v>
      </c>
      <c r="D17514" s="20">
        <v>2081.63</v>
      </c>
      <c r="E17514" s="20">
        <v>2081.63</v>
      </c>
      <c r="F17514" s="20">
        <v>2081.6799999999998</v>
      </c>
      <c r="G17514" s="20">
        <v>2081.6799999999998</v>
      </c>
      <c r="H17514" s="20">
        <v>2081.6799999999998</v>
      </c>
      <c r="I17514" s="20">
        <v>2081.6799999999998</v>
      </c>
      <c r="J17514" s="20">
        <v>2081.6799999999998</v>
      </c>
      <c r="K17514" s="20">
        <v>2081.6799999999998</v>
      </c>
      <c r="L17514" s="20">
        <f t="shared" si="279"/>
        <v>2081.6799999999998</v>
      </c>
    </row>
    <row r="17515" spans="1:12" ht="16.5">
      <c r="A17515" s="19">
        <v>3102000018</v>
      </c>
      <c r="B17515" s="15" t="s">
        <v>17219</v>
      </c>
      <c r="C17515" s="22" t="s">
        <v>13</v>
      </c>
      <c r="D17515" s="20">
        <v>5354.69</v>
      </c>
      <c r="E17515" s="20">
        <v>5354.69</v>
      </c>
      <c r="F17515" s="20">
        <v>5354.83</v>
      </c>
      <c r="G17515" s="20">
        <v>5354.83</v>
      </c>
      <c r="H17515" s="20">
        <v>5354.83</v>
      </c>
      <c r="I17515" s="20">
        <v>5354.83</v>
      </c>
      <c r="J17515" s="20">
        <v>5354.83</v>
      </c>
      <c r="K17515" s="20">
        <v>5354.83</v>
      </c>
      <c r="L17515" s="20">
        <f t="shared" si="279"/>
        <v>5354.83</v>
      </c>
    </row>
    <row r="17516" spans="1:12" ht="16.5">
      <c r="A17516" s="19">
        <v>3102000022</v>
      </c>
      <c r="B17516" s="15" t="s">
        <v>17220</v>
      </c>
      <c r="C17516" s="22" t="s">
        <v>13</v>
      </c>
      <c r="D17516" s="20">
        <v>3481</v>
      </c>
      <c r="E17516" s="20">
        <v>3481</v>
      </c>
      <c r="F17516" s="20">
        <v>3481.08</v>
      </c>
      <c r="G17516" s="20">
        <v>3481.08</v>
      </c>
      <c r="H17516" s="20">
        <v>3481.08</v>
      </c>
      <c r="I17516" s="20">
        <v>3481.08</v>
      </c>
      <c r="J17516" s="20">
        <v>3481.08</v>
      </c>
      <c r="K17516" s="20">
        <v>3481.08</v>
      </c>
      <c r="L17516" s="20">
        <f t="shared" si="279"/>
        <v>3481.08</v>
      </c>
    </row>
    <row r="17517" spans="1:12" ht="16.5">
      <c r="A17517" s="19">
        <v>3102000024</v>
      </c>
      <c r="B17517" s="15" t="s">
        <v>17221</v>
      </c>
      <c r="C17517" s="22" t="s">
        <v>13</v>
      </c>
      <c r="D17517" s="20">
        <v>2130.98</v>
      </c>
      <c r="E17517" s="20">
        <v>2130.98</v>
      </c>
      <c r="F17517" s="20">
        <v>2131.0300000000002</v>
      </c>
      <c r="G17517" s="20">
        <v>2131.0300000000002</v>
      </c>
      <c r="H17517" s="20">
        <v>2131.0300000000002</v>
      </c>
      <c r="I17517" s="20">
        <v>2131.0300000000002</v>
      </c>
      <c r="J17517" s="20">
        <v>2131.0300000000002</v>
      </c>
      <c r="K17517" s="20">
        <v>2131.0300000000002</v>
      </c>
      <c r="L17517" s="20">
        <f t="shared" si="279"/>
        <v>2131.0300000000002</v>
      </c>
    </row>
    <row r="17518" spans="1:12" ht="16.5">
      <c r="A17518" s="19">
        <v>3102000025</v>
      </c>
      <c r="B17518" s="15" t="s">
        <v>17222</v>
      </c>
      <c r="C17518" s="22" t="s">
        <v>13</v>
      </c>
      <c r="D17518" s="20">
        <v>1233.23</v>
      </c>
      <c r="E17518" s="20">
        <v>1233.23</v>
      </c>
      <c r="F17518" s="20">
        <v>1233.26</v>
      </c>
      <c r="G17518" s="20">
        <v>1233.26</v>
      </c>
      <c r="H17518" s="20">
        <v>1233.26</v>
      </c>
      <c r="I17518" s="20">
        <v>1233.26</v>
      </c>
      <c r="J17518" s="20">
        <v>1233.26</v>
      </c>
      <c r="K17518" s="20">
        <v>1233.26</v>
      </c>
      <c r="L17518" s="20">
        <f t="shared" si="279"/>
        <v>1233.26</v>
      </c>
    </row>
    <row r="17519" spans="1:12" ht="16.5">
      <c r="A17519" s="19">
        <v>3102000026</v>
      </c>
      <c r="B17519" s="15" t="s">
        <v>17223</v>
      </c>
      <c r="C17519" s="22" t="s">
        <v>13</v>
      </c>
      <c r="D17519" s="20">
        <v>6479.62</v>
      </c>
      <c r="E17519" s="20">
        <v>6479.62</v>
      </c>
      <c r="F17519" s="20">
        <v>6479.78</v>
      </c>
      <c r="G17519" s="20">
        <v>6479.78</v>
      </c>
      <c r="H17519" s="20">
        <v>6479.78</v>
      </c>
      <c r="I17519" s="20">
        <v>6479.78</v>
      </c>
      <c r="J17519" s="20">
        <v>6479.78</v>
      </c>
      <c r="K17519" s="20">
        <v>6479.78</v>
      </c>
      <c r="L17519" s="20">
        <f t="shared" si="279"/>
        <v>6479.78</v>
      </c>
    </row>
    <row r="17520" spans="1:12" ht="16.5">
      <c r="A17520" s="19">
        <v>3102000029</v>
      </c>
      <c r="B17520" s="15" t="s">
        <v>17224</v>
      </c>
      <c r="C17520" s="22" t="s">
        <v>13</v>
      </c>
      <c r="D17520" s="20">
        <v>1394.68</v>
      </c>
      <c r="E17520" s="20">
        <v>1394.68</v>
      </c>
      <c r="F17520" s="20">
        <v>1394.71</v>
      </c>
      <c r="G17520" s="20">
        <v>1394.71</v>
      </c>
      <c r="H17520" s="20">
        <v>1394.71</v>
      </c>
      <c r="I17520" s="20">
        <v>1394.71</v>
      </c>
      <c r="J17520" s="20">
        <v>1394.71</v>
      </c>
      <c r="K17520" s="20">
        <v>1394.71</v>
      </c>
      <c r="L17520" s="20">
        <f t="shared" si="279"/>
        <v>1394.71</v>
      </c>
    </row>
    <row r="17521" spans="1:12" ht="16.5">
      <c r="A17521" s="19">
        <v>3102000030</v>
      </c>
      <c r="B17521" s="15" t="s">
        <v>18295</v>
      </c>
      <c r="C17521" s="22" t="s">
        <v>13</v>
      </c>
      <c r="D17521" s="20">
        <v>33495.21</v>
      </c>
      <c r="E17521" s="20">
        <v>33495.21</v>
      </c>
      <c r="F17521" s="20">
        <v>33495.89</v>
      </c>
      <c r="G17521" s="20">
        <v>33495.89</v>
      </c>
      <c r="H17521" s="20">
        <v>33496.43</v>
      </c>
      <c r="I17521" s="20">
        <v>33496.43</v>
      </c>
      <c r="J17521" s="20">
        <v>33496.04</v>
      </c>
      <c r="K17521" s="20">
        <v>33496.43</v>
      </c>
      <c r="L17521" s="20">
        <f t="shared" si="279"/>
        <v>33496.43</v>
      </c>
    </row>
    <row r="17522" spans="1:12" ht="24.75">
      <c r="A17522" s="19">
        <v>3114000004</v>
      </c>
      <c r="B17522" s="15" t="s">
        <v>18409</v>
      </c>
      <c r="C17522" s="22" t="s">
        <v>13</v>
      </c>
      <c r="D17522" s="20">
        <v>3493.86</v>
      </c>
      <c r="E17522" s="20">
        <v>3493.86</v>
      </c>
      <c r="F17522" s="20">
        <v>3491.58</v>
      </c>
      <c r="G17522" s="20">
        <v>3491.58</v>
      </c>
      <c r="H17522" s="20">
        <v>3499.67</v>
      </c>
      <c r="I17522" s="20">
        <v>3499.67</v>
      </c>
      <c r="J17522" s="20">
        <v>3493.95</v>
      </c>
      <c r="K17522" s="20">
        <v>3499.67</v>
      </c>
      <c r="L17522" s="20">
        <f t="shared" ref="L17522:L17584" si="280">MAX(D17522:K17522)</f>
        <v>3499.67</v>
      </c>
    </row>
    <row r="17523" spans="1:12" ht="24.75">
      <c r="A17523" s="19">
        <v>3114000005</v>
      </c>
      <c r="B17523" s="15" t="s">
        <v>18410</v>
      </c>
      <c r="C17523" s="22" t="s">
        <v>13</v>
      </c>
      <c r="D17523" s="20">
        <v>5025.13</v>
      </c>
      <c r="E17523" s="20">
        <v>5025.13</v>
      </c>
      <c r="F17523" s="20">
        <v>5022.5200000000004</v>
      </c>
      <c r="G17523" s="20">
        <v>5022.5200000000004</v>
      </c>
      <c r="H17523" s="20">
        <v>5031.95</v>
      </c>
      <c r="I17523" s="20">
        <v>5031.95</v>
      </c>
      <c r="J17523" s="20">
        <v>5025.26</v>
      </c>
      <c r="K17523" s="20">
        <v>5031.95</v>
      </c>
      <c r="L17523" s="20">
        <f t="shared" si="280"/>
        <v>5031.95</v>
      </c>
    </row>
    <row r="17524" spans="1:12" ht="24.75">
      <c r="A17524" s="19">
        <v>3114000006</v>
      </c>
      <c r="B17524" s="15" t="s">
        <v>18411</v>
      </c>
      <c r="C17524" s="22" t="s">
        <v>13</v>
      </c>
      <c r="D17524" s="20">
        <v>39.9</v>
      </c>
      <c r="E17524" s="20">
        <v>39.9</v>
      </c>
      <c r="F17524" s="20">
        <v>39.9</v>
      </c>
      <c r="G17524" s="20">
        <v>39.9</v>
      </c>
      <c r="H17524" s="20">
        <v>39.9</v>
      </c>
      <c r="I17524" s="20">
        <v>39.9</v>
      </c>
      <c r="J17524" s="20">
        <v>39.9</v>
      </c>
      <c r="K17524" s="20">
        <v>39.9</v>
      </c>
      <c r="L17524" s="20">
        <f t="shared" si="280"/>
        <v>39.9</v>
      </c>
    </row>
    <row r="17525" spans="1:12" ht="24.75">
      <c r="A17525" s="19">
        <v>3114000007</v>
      </c>
      <c r="B17525" s="15" t="s">
        <v>18432</v>
      </c>
      <c r="C17525" s="22" t="s">
        <v>13</v>
      </c>
      <c r="D17525" s="20">
        <v>39.9</v>
      </c>
      <c r="E17525" s="20">
        <v>39.9</v>
      </c>
      <c r="F17525" s="20">
        <v>39.9</v>
      </c>
      <c r="G17525" s="20">
        <v>39.9</v>
      </c>
      <c r="H17525" s="20">
        <v>39.9</v>
      </c>
      <c r="I17525" s="20">
        <v>39.9</v>
      </c>
      <c r="J17525" s="20">
        <v>39.9</v>
      </c>
      <c r="K17525" s="20">
        <v>39.9</v>
      </c>
      <c r="L17525" s="20">
        <f t="shared" si="280"/>
        <v>39.9</v>
      </c>
    </row>
    <row r="17526" spans="1:12" ht="24.75">
      <c r="A17526" s="19">
        <v>3114000008</v>
      </c>
      <c r="B17526" s="15" t="s">
        <v>18412</v>
      </c>
      <c r="C17526" s="22" t="s">
        <v>13</v>
      </c>
      <c r="D17526" s="20">
        <v>73</v>
      </c>
      <c r="E17526" s="20">
        <v>73</v>
      </c>
      <c r="F17526" s="20">
        <v>73</v>
      </c>
      <c r="G17526" s="20">
        <v>73</v>
      </c>
      <c r="H17526" s="20">
        <v>73</v>
      </c>
      <c r="I17526" s="20">
        <v>73</v>
      </c>
      <c r="J17526" s="20">
        <v>73</v>
      </c>
      <c r="K17526" s="20">
        <v>73</v>
      </c>
      <c r="L17526" s="20">
        <f t="shared" si="280"/>
        <v>73</v>
      </c>
    </row>
    <row r="17527" spans="1:12" ht="24.75">
      <c r="A17527" s="19">
        <v>3114000009</v>
      </c>
      <c r="B17527" s="15" t="s">
        <v>18427</v>
      </c>
      <c r="C17527" s="22" t="s">
        <v>13</v>
      </c>
      <c r="D17527" s="20">
        <v>108.07</v>
      </c>
      <c r="E17527" s="20">
        <v>108.07</v>
      </c>
      <c r="F17527" s="20">
        <v>108.01</v>
      </c>
      <c r="G17527" s="20">
        <v>108.01</v>
      </c>
      <c r="H17527" s="20">
        <v>108.22</v>
      </c>
      <c r="I17527" s="20">
        <v>108.22</v>
      </c>
      <c r="J17527" s="20">
        <v>108.07</v>
      </c>
      <c r="K17527" s="20">
        <v>108.22</v>
      </c>
      <c r="L17527" s="20">
        <f t="shared" si="280"/>
        <v>108.22</v>
      </c>
    </row>
    <row r="17528" spans="1:12" ht="24.75">
      <c r="A17528" s="19">
        <v>3114000010</v>
      </c>
      <c r="B17528" s="15" t="s">
        <v>18413</v>
      </c>
      <c r="C17528" s="22" t="s">
        <v>13</v>
      </c>
      <c r="D17528" s="20">
        <v>1.95</v>
      </c>
      <c r="E17528" s="20">
        <v>1.95</v>
      </c>
      <c r="F17528" s="20">
        <v>1.95</v>
      </c>
      <c r="G17528" s="20">
        <v>1.95</v>
      </c>
      <c r="H17528" s="20">
        <v>1.95</v>
      </c>
      <c r="I17528" s="20">
        <v>1.95</v>
      </c>
      <c r="J17528" s="20">
        <v>1.95</v>
      </c>
      <c r="K17528" s="20">
        <v>1.95</v>
      </c>
      <c r="L17528" s="20">
        <f t="shared" si="280"/>
        <v>1.95</v>
      </c>
    </row>
    <row r="17529" spans="1:12" ht="16.5">
      <c r="A17529" s="19">
        <v>3114000011</v>
      </c>
      <c r="B17529" s="15" t="s">
        <v>18347</v>
      </c>
      <c r="C17529" s="22" t="s">
        <v>13</v>
      </c>
      <c r="D17529" s="20">
        <v>58.94</v>
      </c>
      <c r="E17529" s="20">
        <v>58.94</v>
      </c>
      <c r="F17529" s="20">
        <v>58.85</v>
      </c>
      <c r="G17529" s="20">
        <v>58.85</v>
      </c>
      <c r="H17529" s="20">
        <v>59.17</v>
      </c>
      <c r="I17529" s="20">
        <v>59.17</v>
      </c>
      <c r="J17529" s="20">
        <v>58.95</v>
      </c>
      <c r="K17529" s="20">
        <v>59.17</v>
      </c>
      <c r="L17529" s="20">
        <f t="shared" si="280"/>
        <v>59.17</v>
      </c>
    </row>
    <row r="17530" spans="1:12" ht="16.5">
      <c r="A17530" s="19">
        <v>3114000012</v>
      </c>
      <c r="B17530" s="15" t="s">
        <v>18346</v>
      </c>
      <c r="C17530" s="22" t="s">
        <v>13</v>
      </c>
      <c r="D17530" s="20">
        <v>72.14</v>
      </c>
      <c r="E17530" s="20">
        <v>72.14</v>
      </c>
      <c r="F17530" s="20">
        <v>72.069999999999993</v>
      </c>
      <c r="G17530" s="20">
        <v>72.069999999999993</v>
      </c>
      <c r="H17530" s="20">
        <v>72.3</v>
      </c>
      <c r="I17530" s="20">
        <v>72.3</v>
      </c>
      <c r="J17530" s="20">
        <v>72.14</v>
      </c>
      <c r="K17530" s="20">
        <v>72.3</v>
      </c>
      <c r="L17530" s="20">
        <f t="shared" si="280"/>
        <v>72.3</v>
      </c>
    </row>
    <row r="17531" spans="1:12" ht="24.75">
      <c r="A17531" s="19">
        <v>3114000013</v>
      </c>
      <c r="B17531" s="15" t="s">
        <v>18335</v>
      </c>
      <c r="C17531" s="22" t="s">
        <v>13</v>
      </c>
      <c r="D17531" s="20">
        <v>147.88</v>
      </c>
      <c r="E17531" s="20">
        <v>147.88</v>
      </c>
      <c r="F17531" s="20">
        <v>147.83000000000001</v>
      </c>
      <c r="G17531" s="20">
        <v>147.83000000000001</v>
      </c>
      <c r="H17531" s="20">
        <v>147.94999999999999</v>
      </c>
      <c r="I17531" s="20">
        <v>147.94999999999999</v>
      </c>
      <c r="J17531" s="20">
        <v>147.88</v>
      </c>
      <c r="K17531" s="20">
        <v>147.94999999999999</v>
      </c>
      <c r="L17531" s="20">
        <f t="shared" si="280"/>
        <v>147.94999999999999</v>
      </c>
    </row>
    <row r="17532" spans="1:12" ht="24.75">
      <c r="A17532" s="19">
        <v>3114000014</v>
      </c>
      <c r="B17532" s="15" t="s">
        <v>18344</v>
      </c>
      <c r="C17532" s="22" t="s">
        <v>13</v>
      </c>
      <c r="D17532" s="20">
        <v>147.88</v>
      </c>
      <c r="E17532" s="20">
        <v>147.88</v>
      </c>
      <c r="F17532" s="20">
        <v>147.83000000000001</v>
      </c>
      <c r="G17532" s="20">
        <v>147.83000000000001</v>
      </c>
      <c r="H17532" s="20">
        <v>147.94999999999999</v>
      </c>
      <c r="I17532" s="20">
        <v>147.94999999999999</v>
      </c>
      <c r="J17532" s="20">
        <v>147.88</v>
      </c>
      <c r="K17532" s="20">
        <v>147.94999999999999</v>
      </c>
      <c r="L17532" s="20">
        <f t="shared" si="280"/>
        <v>147.94999999999999</v>
      </c>
    </row>
    <row r="17533" spans="1:12" ht="24.75">
      <c r="A17533" s="19">
        <v>3114000015</v>
      </c>
      <c r="B17533" s="15" t="s">
        <v>18349</v>
      </c>
      <c r="C17533" s="22" t="s">
        <v>13</v>
      </c>
      <c r="D17533" s="20">
        <v>147.88</v>
      </c>
      <c r="E17533" s="20">
        <v>147.88</v>
      </c>
      <c r="F17533" s="20">
        <v>147.83000000000001</v>
      </c>
      <c r="G17533" s="20">
        <v>147.83000000000001</v>
      </c>
      <c r="H17533" s="20">
        <v>147.94999999999999</v>
      </c>
      <c r="I17533" s="20">
        <v>147.94999999999999</v>
      </c>
      <c r="J17533" s="20">
        <v>147.88</v>
      </c>
      <c r="K17533" s="20">
        <v>147.94999999999999</v>
      </c>
      <c r="L17533" s="20">
        <f t="shared" si="280"/>
        <v>147.94999999999999</v>
      </c>
    </row>
    <row r="17534" spans="1:12" ht="24.75">
      <c r="A17534" s="19">
        <v>3114000016</v>
      </c>
      <c r="B17534" s="15" t="s">
        <v>18342</v>
      </c>
      <c r="C17534" s="22" t="s">
        <v>13</v>
      </c>
      <c r="D17534" s="20">
        <v>147.88</v>
      </c>
      <c r="E17534" s="20">
        <v>147.88</v>
      </c>
      <c r="F17534" s="20">
        <v>147.83000000000001</v>
      </c>
      <c r="G17534" s="20">
        <v>147.83000000000001</v>
      </c>
      <c r="H17534" s="20">
        <v>147.94999999999999</v>
      </c>
      <c r="I17534" s="20">
        <v>147.94999999999999</v>
      </c>
      <c r="J17534" s="20">
        <v>147.88</v>
      </c>
      <c r="K17534" s="20">
        <v>147.94999999999999</v>
      </c>
      <c r="L17534" s="20">
        <f t="shared" si="280"/>
        <v>147.94999999999999</v>
      </c>
    </row>
    <row r="17535" spans="1:12" ht="24.75">
      <c r="A17535" s="19">
        <v>3114000017</v>
      </c>
      <c r="B17535" s="15" t="s">
        <v>18345</v>
      </c>
      <c r="C17535" s="22" t="s">
        <v>13</v>
      </c>
      <c r="D17535" s="20">
        <v>73</v>
      </c>
      <c r="E17535" s="20">
        <v>73</v>
      </c>
      <c r="F17535" s="20">
        <v>73</v>
      </c>
      <c r="G17535" s="20">
        <v>73</v>
      </c>
      <c r="H17535" s="20">
        <v>73</v>
      </c>
      <c r="I17535" s="20">
        <v>73</v>
      </c>
      <c r="J17535" s="20">
        <v>73</v>
      </c>
      <c r="K17535" s="20">
        <v>73</v>
      </c>
      <c r="L17535" s="20">
        <f t="shared" si="280"/>
        <v>73</v>
      </c>
    </row>
    <row r="17536" spans="1:12" ht="24.75">
      <c r="A17536" s="19">
        <v>3114000018</v>
      </c>
      <c r="B17536" s="15" t="s">
        <v>18348</v>
      </c>
      <c r="C17536" s="22" t="s">
        <v>13</v>
      </c>
      <c r="D17536" s="20">
        <v>28.38</v>
      </c>
      <c r="E17536" s="20">
        <v>28.38</v>
      </c>
      <c r="F17536" s="20">
        <v>28.37</v>
      </c>
      <c r="G17536" s="20">
        <v>28.37</v>
      </c>
      <c r="H17536" s="20">
        <v>28.43</v>
      </c>
      <c r="I17536" s="20">
        <v>28.43</v>
      </c>
      <c r="J17536" s="20">
        <v>28.38</v>
      </c>
      <c r="K17536" s="20">
        <v>28.43</v>
      </c>
      <c r="L17536" s="20">
        <f t="shared" si="280"/>
        <v>28.43</v>
      </c>
    </row>
    <row r="17537" spans="1:12" ht="24.75">
      <c r="A17537" s="19">
        <v>3114000019</v>
      </c>
      <c r="B17537" s="15" t="s">
        <v>18353</v>
      </c>
      <c r="C17537" s="22" t="s">
        <v>13</v>
      </c>
      <c r="D17537" s="20">
        <v>122.22</v>
      </c>
      <c r="E17537" s="20">
        <v>122.22</v>
      </c>
      <c r="F17537" s="20">
        <v>122.18</v>
      </c>
      <c r="G17537" s="20">
        <v>122.18</v>
      </c>
      <c r="H17537" s="20">
        <v>122.3</v>
      </c>
      <c r="I17537" s="20">
        <v>122.3</v>
      </c>
      <c r="J17537" s="20">
        <v>122.22</v>
      </c>
      <c r="K17537" s="20">
        <v>122.3</v>
      </c>
      <c r="L17537" s="20">
        <f t="shared" si="280"/>
        <v>122.3</v>
      </c>
    </row>
    <row r="17538" spans="1:12" ht="24.75">
      <c r="A17538" s="19">
        <v>3114000020</v>
      </c>
      <c r="B17538" s="15" t="s">
        <v>18356</v>
      </c>
      <c r="C17538" s="22" t="s">
        <v>13</v>
      </c>
      <c r="D17538" s="20">
        <v>122.22</v>
      </c>
      <c r="E17538" s="20">
        <v>122.22</v>
      </c>
      <c r="F17538" s="20">
        <v>122.18</v>
      </c>
      <c r="G17538" s="20">
        <v>122.18</v>
      </c>
      <c r="H17538" s="20">
        <v>122.3</v>
      </c>
      <c r="I17538" s="20">
        <v>122.3</v>
      </c>
      <c r="J17538" s="20">
        <v>122.22</v>
      </c>
      <c r="K17538" s="20">
        <v>122.3</v>
      </c>
      <c r="L17538" s="20">
        <f t="shared" si="280"/>
        <v>122.3</v>
      </c>
    </row>
    <row r="17539" spans="1:12" ht="24.75">
      <c r="A17539" s="19">
        <v>3114000021</v>
      </c>
      <c r="B17539" s="15" t="s">
        <v>18337</v>
      </c>
      <c r="C17539" s="22" t="s">
        <v>13</v>
      </c>
      <c r="D17539" s="20">
        <v>102.47</v>
      </c>
      <c r="E17539" s="20">
        <v>102.47</v>
      </c>
      <c r="F17539" s="20">
        <v>102.33</v>
      </c>
      <c r="G17539" s="20">
        <v>102.33</v>
      </c>
      <c r="H17539" s="20">
        <v>102.85</v>
      </c>
      <c r="I17539" s="20">
        <v>102.85</v>
      </c>
      <c r="J17539" s="20">
        <v>102.49</v>
      </c>
      <c r="K17539" s="20">
        <v>102.85</v>
      </c>
      <c r="L17539" s="20">
        <f t="shared" si="280"/>
        <v>102.85</v>
      </c>
    </row>
    <row r="17540" spans="1:12" ht="24.75">
      <c r="A17540" s="19">
        <v>3114000021</v>
      </c>
      <c r="B17540" s="15" t="s">
        <v>18337</v>
      </c>
      <c r="C17540" s="22" t="s">
        <v>13</v>
      </c>
      <c r="D17540" s="20">
        <v>102.47</v>
      </c>
      <c r="E17540" s="20">
        <v>102.47</v>
      </c>
      <c r="F17540" s="20">
        <v>102.33</v>
      </c>
      <c r="G17540" s="20">
        <v>102.33</v>
      </c>
      <c r="H17540" s="20">
        <v>102.85</v>
      </c>
      <c r="I17540" s="20">
        <v>102.85</v>
      </c>
      <c r="J17540" s="20">
        <v>102.49</v>
      </c>
      <c r="K17540" s="20">
        <v>102.85</v>
      </c>
      <c r="L17540" s="20">
        <f t="shared" si="280"/>
        <v>102.85</v>
      </c>
    </row>
    <row r="17541" spans="1:12" ht="24.75">
      <c r="A17541" s="19">
        <v>3114000022</v>
      </c>
      <c r="B17541" s="15" t="s">
        <v>18336</v>
      </c>
      <c r="C17541" s="22" t="s">
        <v>13</v>
      </c>
      <c r="D17541" s="20">
        <v>60.98</v>
      </c>
      <c r="E17541" s="20">
        <v>60.98</v>
      </c>
      <c r="F17541" s="20">
        <v>60.89</v>
      </c>
      <c r="G17541" s="20">
        <v>60.89</v>
      </c>
      <c r="H17541" s="20">
        <v>61.18</v>
      </c>
      <c r="I17541" s="20">
        <v>61.18</v>
      </c>
      <c r="J17541" s="20">
        <v>60.99</v>
      </c>
      <c r="K17541" s="20">
        <v>61.18</v>
      </c>
      <c r="L17541" s="20">
        <f t="shared" si="280"/>
        <v>61.18</v>
      </c>
    </row>
    <row r="17542" spans="1:12" ht="24.75">
      <c r="A17542" s="19">
        <v>3114004403</v>
      </c>
      <c r="B17542" s="15" t="s">
        <v>18414</v>
      </c>
      <c r="C17542" s="22" t="s">
        <v>13</v>
      </c>
      <c r="D17542" s="20">
        <v>52.25</v>
      </c>
      <c r="E17542" s="20">
        <v>52.25</v>
      </c>
      <c r="F17542" s="20">
        <v>52.25</v>
      </c>
      <c r="G17542" s="20">
        <v>52.25</v>
      </c>
      <c r="H17542" s="20">
        <v>52.27</v>
      </c>
      <c r="I17542" s="20">
        <v>52.27</v>
      </c>
      <c r="J17542" s="20">
        <v>52.25</v>
      </c>
      <c r="K17542" s="20">
        <v>52.27</v>
      </c>
      <c r="L17542" s="20">
        <f t="shared" si="280"/>
        <v>52.27</v>
      </c>
    </row>
    <row r="17543" spans="1:12" ht="24.75">
      <c r="A17543" s="19">
        <v>3114004404</v>
      </c>
      <c r="B17543" s="15" t="s">
        <v>18428</v>
      </c>
      <c r="C17543" s="22" t="s">
        <v>13</v>
      </c>
      <c r="D17543" s="20">
        <v>84.12</v>
      </c>
      <c r="E17543" s="20">
        <v>84.12</v>
      </c>
      <c r="F17543" s="20">
        <v>84.07</v>
      </c>
      <c r="G17543" s="20">
        <v>84.07</v>
      </c>
      <c r="H17543" s="20">
        <v>84.3</v>
      </c>
      <c r="I17543" s="20">
        <v>84.3</v>
      </c>
      <c r="J17543" s="20">
        <v>84.13</v>
      </c>
      <c r="K17543" s="20">
        <v>84.3</v>
      </c>
      <c r="L17543" s="20">
        <f t="shared" si="280"/>
        <v>84.3</v>
      </c>
    </row>
    <row r="17544" spans="1:12" ht="90.75">
      <c r="A17544" s="19">
        <v>3114004405</v>
      </c>
      <c r="B17544" s="15" t="s">
        <v>18416</v>
      </c>
      <c r="C17544" s="22" t="s">
        <v>13</v>
      </c>
      <c r="D17544" s="20">
        <v>133.26</v>
      </c>
      <c r="E17544" s="20">
        <v>133.26</v>
      </c>
      <c r="F17544" s="20">
        <v>133.18</v>
      </c>
      <c r="G17544" s="20">
        <v>133.18</v>
      </c>
      <c r="H17544" s="20">
        <v>133.46</v>
      </c>
      <c r="I17544" s="20">
        <v>133.46</v>
      </c>
      <c r="J17544" s="20">
        <v>133.26</v>
      </c>
      <c r="K17544" s="20">
        <v>133.46</v>
      </c>
      <c r="L17544" s="20">
        <f t="shared" si="280"/>
        <v>133.46</v>
      </c>
    </row>
    <row r="17545" spans="1:12" ht="24.75">
      <c r="A17545" s="19">
        <v>3114004406</v>
      </c>
      <c r="B17545" s="15" t="s">
        <v>18408</v>
      </c>
      <c r="C17545" s="22" t="s">
        <v>13</v>
      </c>
      <c r="D17545" s="20">
        <v>44.63</v>
      </c>
      <c r="E17545" s="20">
        <v>44.63</v>
      </c>
      <c r="F17545" s="20">
        <v>44.63</v>
      </c>
      <c r="G17545" s="20">
        <v>44.63</v>
      </c>
      <c r="H17545" s="20">
        <v>44.63</v>
      </c>
      <c r="I17545" s="20">
        <v>44.63</v>
      </c>
      <c r="J17545" s="20">
        <v>44.63</v>
      </c>
      <c r="K17545" s="20">
        <v>44.63</v>
      </c>
      <c r="L17545" s="20">
        <f t="shared" si="280"/>
        <v>44.63</v>
      </c>
    </row>
    <row r="17546" spans="1:12" ht="24.75">
      <c r="A17546" s="19">
        <v>3114004407</v>
      </c>
      <c r="B17546" s="15" t="s">
        <v>18418</v>
      </c>
      <c r="C17546" s="22" t="s">
        <v>13</v>
      </c>
      <c r="D17546" s="20">
        <v>261.13</v>
      </c>
      <c r="E17546" s="20">
        <v>261.13</v>
      </c>
      <c r="F17546" s="20">
        <v>260.73</v>
      </c>
      <c r="G17546" s="20">
        <v>260.73</v>
      </c>
      <c r="H17546" s="20">
        <v>262.08</v>
      </c>
      <c r="I17546" s="20">
        <v>262.08</v>
      </c>
      <c r="J17546" s="20">
        <v>261.14</v>
      </c>
      <c r="K17546" s="20">
        <v>262.08</v>
      </c>
      <c r="L17546" s="20">
        <f t="shared" si="280"/>
        <v>262.08</v>
      </c>
    </row>
    <row r="17547" spans="1:12" ht="24.75">
      <c r="A17547" s="19">
        <v>3114004408</v>
      </c>
      <c r="B17547" s="15" t="s">
        <v>18419</v>
      </c>
      <c r="C17547" s="22" t="s">
        <v>13</v>
      </c>
      <c r="D17547" s="20">
        <v>233.94</v>
      </c>
      <c r="E17547" s="20">
        <v>233.94</v>
      </c>
      <c r="F17547" s="20">
        <v>233.86</v>
      </c>
      <c r="G17547" s="20">
        <v>233.86</v>
      </c>
      <c r="H17547" s="20">
        <v>234.19</v>
      </c>
      <c r="I17547" s="20">
        <v>234.19</v>
      </c>
      <c r="J17547" s="20">
        <v>233.95</v>
      </c>
      <c r="K17547" s="20">
        <v>234.19</v>
      </c>
      <c r="L17547" s="20">
        <f t="shared" si="280"/>
        <v>234.19</v>
      </c>
    </row>
    <row r="17548" spans="1:12" ht="24.75">
      <c r="A17548" s="19">
        <v>3114004409</v>
      </c>
      <c r="B17548" s="15" t="s">
        <v>18420</v>
      </c>
      <c r="C17548" s="22" t="s">
        <v>13</v>
      </c>
      <c r="D17548" s="20">
        <v>261.13</v>
      </c>
      <c r="E17548" s="20">
        <v>261.13</v>
      </c>
      <c r="F17548" s="20">
        <v>260.73</v>
      </c>
      <c r="G17548" s="20">
        <v>260.73</v>
      </c>
      <c r="H17548" s="20">
        <v>262.08</v>
      </c>
      <c r="I17548" s="20">
        <v>262.08</v>
      </c>
      <c r="J17548" s="20">
        <v>261.14</v>
      </c>
      <c r="K17548" s="20">
        <v>262.08</v>
      </c>
      <c r="L17548" s="20">
        <f t="shared" si="280"/>
        <v>262.08</v>
      </c>
    </row>
    <row r="17549" spans="1:12" ht="24.75">
      <c r="A17549" s="19">
        <v>3114004410</v>
      </c>
      <c r="B17549" s="15" t="s">
        <v>18421</v>
      </c>
      <c r="C17549" s="22" t="s">
        <v>13</v>
      </c>
      <c r="D17549" s="20">
        <v>152.46</v>
      </c>
      <c r="E17549" s="20">
        <v>152.46</v>
      </c>
      <c r="F17549" s="20">
        <v>152.26</v>
      </c>
      <c r="G17549" s="20">
        <v>152.26</v>
      </c>
      <c r="H17549" s="20">
        <v>152.91999999999999</v>
      </c>
      <c r="I17549" s="20">
        <v>152.91999999999999</v>
      </c>
      <c r="J17549" s="20">
        <v>152.47</v>
      </c>
      <c r="K17549" s="20">
        <v>152.91999999999999</v>
      </c>
      <c r="L17549" s="20">
        <f t="shared" si="280"/>
        <v>152.91999999999999</v>
      </c>
    </row>
    <row r="17550" spans="1:12" ht="16.5">
      <c r="A17550" s="19">
        <v>3114004411</v>
      </c>
      <c r="B17550" s="15" t="s">
        <v>18422</v>
      </c>
      <c r="C17550" s="22" t="s">
        <v>13</v>
      </c>
      <c r="D17550" s="20">
        <v>61.18</v>
      </c>
      <c r="E17550" s="20">
        <v>61.18</v>
      </c>
      <c r="F17550" s="20">
        <v>61.16</v>
      </c>
      <c r="G17550" s="20">
        <v>61.16</v>
      </c>
      <c r="H17550" s="20">
        <v>61.27</v>
      </c>
      <c r="I17550" s="20">
        <v>61.27</v>
      </c>
      <c r="J17550" s="20">
        <v>61.19</v>
      </c>
      <c r="K17550" s="20">
        <v>61.27</v>
      </c>
      <c r="L17550" s="20">
        <f t="shared" si="280"/>
        <v>61.27</v>
      </c>
    </row>
    <row r="17551" spans="1:12" ht="24.75">
      <c r="A17551" s="19">
        <v>3114004412</v>
      </c>
      <c r="B17551" s="15" t="s">
        <v>18423</v>
      </c>
      <c r="C17551" s="22" t="s">
        <v>13</v>
      </c>
      <c r="D17551" s="20">
        <v>179.62</v>
      </c>
      <c r="E17551" s="20">
        <v>179.62</v>
      </c>
      <c r="F17551" s="20">
        <v>179.63</v>
      </c>
      <c r="G17551" s="20">
        <v>179.63</v>
      </c>
      <c r="H17551" s="20">
        <v>179.63</v>
      </c>
      <c r="I17551" s="20">
        <v>179.63</v>
      </c>
      <c r="J17551" s="20">
        <v>179.63</v>
      </c>
      <c r="K17551" s="20">
        <v>179.63</v>
      </c>
      <c r="L17551" s="20">
        <f t="shared" si="280"/>
        <v>179.63</v>
      </c>
    </row>
    <row r="17552" spans="1:12" ht="82.5">
      <c r="A17552" s="19">
        <v>3114004413</v>
      </c>
      <c r="B17552" s="15" t="s">
        <v>18424</v>
      </c>
      <c r="C17552" s="22" t="s">
        <v>13</v>
      </c>
      <c r="D17552" s="20">
        <v>252.06</v>
      </c>
      <c r="E17552" s="20">
        <v>252.06</v>
      </c>
      <c r="F17552" s="20">
        <v>251.94</v>
      </c>
      <c r="G17552" s="20">
        <v>251.94</v>
      </c>
      <c r="H17552" s="20">
        <v>252.39</v>
      </c>
      <c r="I17552" s="20">
        <v>252.39</v>
      </c>
      <c r="J17552" s="20">
        <v>252.07</v>
      </c>
      <c r="K17552" s="20">
        <v>252.39</v>
      </c>
      <c r="L17552" s="20">
        <f t="shared" si="280"/>
        <v>252.39</v>
      </c>
    </row>
    <row r="17553" spans="1:12" ht="24.75">
      <c r="A17553" s="19">
        <v>3114004414</v>
      </c>
      <c r="B17553" s="15" t="s">
        <v>18425</v>
      </c>
      <c r="C17553" s="22" t="s">
        <v>13</v>
      </c>
      <c r="D17553" s="20">
        <v>223.1</v>
      </c>
      <c r="E17553" s="20">
        <v>223.1</v>
      </c>
      <c r="F17553" s="20">
        <v>223.03</v>
      </c>
      <c r="G17553" s="20">
        <v>223.03</v>
      </c>
      <c r="H17553" s="20">
        <v>223.28</v>
      </c>
      <c r="I17553" s="20">
        <v>223.28</v>
      </c>
      <c r="J17553" s="20">
        <v>223.11</v>
      </c>
      <c r="K17553" s="20">
        <v>223.28</v>
      </c>
      <c r="L17553" s="20">
        <f t="shared" si="280"/>
        <v>223.28</v>
      </c>
    </row>
    <row r="17554" spans="1:12" ht="24.75">
      <c r="A17554" s="19">
        <v>3114004415</v>
      </c>
      <c r="B17554" s="15" t="s">
        <v>18426</v>
      </c>
      <c r="C17554" s="22" t="s">
        <v>13</v>
      </c>
      <c r="D17554" s="20">
        <v>163.19999999999999</v>
      </c>
      <c r="E17554" s="20">
        <v>163.19999999999999</v>
      </c>
      <c r="F17554" s="20">
        <v>163.13</v>
      </c>
      <c r="G17554" s="20">
        <v>163.13</v>
      </c>
      <c r="H17554" s="20">
        <v>163.4</v>
      </c>
      <c r="I17554" s="20">
        <v>163.4</v>
      </c>
      <c r="J17554" s="20">
        <v>163.21</v>
      </c>
      <c r="K17554" s="20">
        <v>163.4</v>
      </c>
      <c r="L17554" s="20">
        <f t="shared" si="280"/>
        <v>163.4</v>
      </c>
    </row>
    <row r="17555" spans="1:12" ht="24.75">
      <c r="A17555" s="19">
        <v>3114004416</v>
      </c>
      <c r="B17555" s="15" t="s">
        <v>18397</v>
      </c>
      <c r="C17555" s="22" t="s">
        <v>13</v>
      </c>
      <c r="D17555" s="20">
        <v>93.79</v>
      </c>
      <c r="E17555" s="20">
        <v>93.79</v>
      </c>
      <c r="F17555" s="20">
        <v>93.63</v>
      </c>
      <c r="G17555" s="20">
        <v>93.63</v>
      </c>
      <c r="H17555" s="20">
        <v>94.18</v>
      </c>
      <c r="I17555" s="20">
        <v>94.18</v>
      </c>
      <c r="J17555" s="20">
        <v>93.79</v>
      </c>
      <c r="K17555" s="20">
        <v>94.18</v>
      </c>
      <c r="L17555" s="20">
        <f t="shared" si="280"/>
        <v>94.18</v>
      </c>
    </row>
    <row r="17556" spans="1:12" ht="24.75">
      <c r="A17556" s="19">
        <v>3114004417</v>
      </c>
      <c r="B17556" s="15" t="s">
        <v>18417</v>
      </c>
      <c r="C17556" s="22" t="s">
        <v>13</v>
      </c>
      <c r="D17556" s="20">
        <v>261.13</v>
      </c>
      <c r="E17556" s="20">
        <v>261.13</v>
      </c>
      <c r="F17556" s="20">
        <v>260.73</v>
      </c>
      <c r="G17556" s="20">
        <v>260.73</v>
      </c>
      <c r="H17556" s="20">
        <v>262.08</v>
      </c>
      <c r="I17556" s="20">
        <v>262.08</v>
      </c>
      <c r="J17556" s="20">
        <v>261.14</v>
      </c>
      <c r="K17556" s="20">
        <v>262.08</v>
      </c>
      <c r="L17556" s="20">
        <f t="shared" si="280"/>
        <v>262.08</v>
      </c>
    </row>
    <row r="17557" spans="1:12" ht="24.75">
      <c r="A17557" s="19">
        <v>3114004418</v>
      </c>
      <c r="B17557" s="15" t="s">
        <v>18415</v>
      </c>
      <c r="C17557" s="22" t="s">
        <v>13</v>
      </c>
      <c r="D17557" s="20">
        <v>52.25</v>
      </c>
      <c r="E17557" s="20">
        <v>52.25</v>
      </c>
      <c r="F17557" s="20">
        <v>52.25</v>
      </c>
      <c r="G17557" s="20">
        <v>52.25</v>
      </c>
      <c r="H17557" s="20">
        <v>52.27</v>
      </c>
      <c r="I17557" s="20">
        <v>52.27</v>
      </c>
      <c r="J17557" s="20">
        <v>52.25</v>
      </c>
      <c r="K17557" s="20">
        <v>52.27</v>
      </c>
      <c r="L17557" s="20">
        <f t="shared" si="280"/>
        <v>52.27</v>
      </c>
    </row>
    <row r="17558" spans="1:12" ht="24.75">
      <c r="A17558" s="19">
        <v>3114004419</v>
      </c>
      <c r="B17558" s="15" t="s">
        <v>18386</v>
      </c>
      <c r="C17558" s="22" t="s">
        <v>13</v>
      </c>
      <c r="D17558" s="20">
        <v>109.33</v>
      </c>
      <c r="E17558" s="20">
        <v>109.33</v>
      </c>
      <c r="F17558" s="20">
        <v>109.3</v>
      </c>
      <c r="G17558" s="20">
        <v>109.3</v>
      </c>
      <c r="H17558" s="20">
        <v>109.44</v>
      </c>
      <c r="I17558" s="20">
        <v>109.44</v>
      </c>
      <c r="J17558" s="20">
        <v>109.34</v>
      </c>
      <c r="K17558" s="20">
        <v>109.44</v>
      </c>
      <c r="L17558" s="20">
        <f t="shared" si="280"/>
        <v>109.44</v>
      </c>
    </row>
    <row r="17559" spans="1:12" ht="16.5">
      <c r="A17559" s="19">
        <v>3114004420</v>
      </c>
      <c r="B17559" s="15" t="s">
        <v>18387</v>
      </c>
      <c r="C17559" s="22" t="s">
        <v>13</v>
      </c>
      <c r="D17559" s="20">
        <v>59.34</v>
      </c>
      <c r="E17559" s="20">
        <v>59.34</v>
      </c>
      <c r="F17559" s="20">
        <v>59.36</v>
      </c>
      <c r="G17559" s="20">
        <v>59.29</v>
      </c>
      <c r="H17559" s="20">
        <v>59.36</v>
      </c>
      <c r="I17559" s="20">
        <v>59.36</v>
      </c>
      <c r="J17559" s="20">
        <v>59.35</v>
      </c>
      <c r="K17559" s="20">
        <v>59.36</v>
      </c>
      <c r="L17559" s="20">
        <f t="shared" si="280"/>
        <v>59.36</v>
      </c>
    </row>
    <row r="17560" spans="1:12" ht="16.5">
      <c r="A17560" s="19">
        <v>3114004421</v>
      </c>
      <c r="B17560" s="15" t="s">
        <v>18388</v>
      </c>
      <c r="C17560" s="22" t="s">
        <v>13</v>
      </c>
      <c r="D17560" s="20">
        <v>43.81</v>
      </c>
      <c r="E17560" s="20">
        <v>43.81</v>
      </c>
      <c r="F17560" s="20">
        <v>43.81</v>
      </c>
      <c r="G17560" s="20">
        <v>43.81</v>
      </c>
      <c r="H17560" s="20">
        <v>43.81</v>
      </c>
      <c r="I17560" s="20">
        <v>43.81</v>
      </c>
      <c r="J17560" s="20">
        <v>43.81</v>
      </c>
      <c r="K17560" s="20">
        <v>43.81</v>
      </c>
      <c r="L17560" s="20">
        <f t="shared" si="280"/>
        <v>43.81</v>
      </c>
    </row>
    <row r="17561" spans="1:12" ht="24.75">
      <c r="A17561" s="19">
        <v>3114004422</v>
      </c>
      <c r="B17561" s="15" t="s">
        <v>18389</v>
      </c>
      <c r="C17561" s="22" t="s">
        <v>13</v>
      </c>
      <c r="D17561" s="20">
        <v>52.25</v>
      </c>
      <c r="E17561" s="20">
        <v>52.25</v>
      </c>
      <c r="F17561" s="20">
        <v>52.25</v>
      </c>
      <c r="G17561" s="20">
        <v>52.25</v>
      </c>
      <c r="H17561" s="20">
        <v>52.27</v>
      </c>
      <c r="I17561" s="20">
        <v>52.27</v>
      </c>
      <c r="J17561" s="20">
        <v>52.25</v>
      </c>
      <c r="K17561" s="20">
        <v>52.27</v>
      </c>
      <c r="L17561" s="20">
        <f t="shared" si="280"/>
        <v>52.27</v>
      </c>
    </row>
    <row r="17562" spans="1:12" ht="24.75">
      <c r="A17562" s="19">
        <v>3114004423</v>
      </c>
      <c r="B17562" s="15" t="s">
        <v>18390</v>
      </c>
      <c r="C17562" s="22" t="s">
        <v>13</v>
      </c>
      <c r="D17562" s="20">
        <v>22.88</v>
      </c>
      <c r="E17562" s="20">
        <v>22.88</v>
      </c>
      <c r="F17562" s="20">
        <v>22.88</v>
      </c>
      <c r="G17562" s="20">
        <v>22.88</v>
      </c>
      <c r="H17562" s="20">
        <v>22.88</v>
      </c>
      <c r="I17562" s="20">
        <v>22.88</v>
      </c>
      <c r="J17562" s="20">
        <v>22.88</v>
      </c>
      <c r="K17562" s="20">
        <v>22.88</v>
      </c>
      <c r="L17562" s="20">
        <f t="shared" si="280"/>
        <v>22.88</v>
      </c>
    </row>
    <row r="17563" spans="1:12" ht="24.75">
      <c r="A17563" s="19">
        <v>3114004424</v>
      </c>
      <c r="B17563" s="15" t="s">
        <v>18391</v>
      </c>
      <c r="C17563" s="22" t="s">
        <v>13</v>
      </c>
      <c r="D17563" s="20">
        <v>52.25</v>
      </c>
      <c r="E17563" s="20">
        <v>52.25</v>
      </c>
      <c r="F17563" s="20">
        <v>52.25</v>
      </c>
      <c r="G17563" s="20">
        <v>52.25</v>
      </c>
      <c r="H17563" s="20">
        <v>52.27</v>
      </c>
      <c r="I17563" s="20">
        <v>52.27</v>
      </c>
      <c r="J17563" s="20">
        <v>52.25</v>
      </c>
      <c r="K17563" s="20">
        <v>52.27</v>
      </c>
      <c r="L17563" s="20">
        <f t="shared" si="280"/>
        <v>52.27</v>
      </c>
    </row>
    <row r="17564" spans="1:12" ht="24.75">
      <c r="A17564" s="19">
        <v>3114004425</v>
      </c>
      <c r="B17564" s="15" t="s">
        <v>18392</v>
      </c>
      <c r="C17564" s="22" t="s">
        <v>13</v>
      </c>
      <c r="D17564" s="20">
        <v>6.97</v>
      </c>
      <c r="E17564" s="20">
        <v>6.97</v>
      </c>
      <c r="F17564" s="20">
        <v>6.96</v>
      </c>
      <c r="G17564" s="20">
        <v>6.96</v>
      </c>
      <c r="H17564" s="20">
        <v>6.97</v>
      </c>
      <c r="I17564" s="20">
        <v>6.97</v>
      </c>
      <c r="J17564" s="20">
        <v>6.97</v>
      </c>
      <c r="K17564" s="20">
        <v>6.97</v>
      </c>
      <c r="L17564" s="20">
        <f t="shared" si="280"/>
        <v>6.97</v>
      </c>
    </row>
    <row r="17565" spans="1:12" ht="24.75">
      <c r="A17565" s="19">
        <v>3114004426</v>
      </c>
      <c r="B17565" s="15" t="s">
        <v>18393</v>
      </c>
      <c r="C17565" s="22" t="s">
        <v>13</v>
      </c>
      <c r="D17565" s="20">
        <v>2.77</v>
      </c>
      <c r="E17565" s="20">
        <v>2.77</v>
      </c>
      <c r="F17565" s="20">
        <v>2.77</v>
      </c>
      <c r="G17565" s="20">
        <v>2.77</v>
      </c>
      <c r="H17565" s="20">
        <v>2.77</v>
      </c>
      <c r="I17565" s="20">
        <v>2.77</v>
      </c>
      <c r="J17565" s="20">
        <v>2.77</v>
      </c>
      <c r="K17565" s="20">
        <v>2.77</v>
      </c>
      <c r="L17565" s="20">
        <f t="shared" si="280"/>
        <v>2.77</v>
      </c>
    </row>
    <row r="17566" spans="1:12" ht="24.75">
      <c r="A17566" s="19">
        <v>3114004427</v>
      </c>
      <c r="B17566" s="15" t="s">
        <v>18394</v>
      </c>
      <c r="C17566" s="22" t="s">
        <v>13</v>
      </c>
      <c r="D17566" s="20">
        <v>73</v>
      </c>
      <c r="E17566" s="20">
        <v>73</v>
      </c>
      <c r="F17566" s="20">
        <v>73</v>
      </c>
      <c r="G17566" s="20">
        <v>73</v>
      </c>
      <c r="H17566" s="20">
        <v>73</v>
      </c>
      <c r="I17566" s="20">
        <v>73</v>
      </c>
      <c r="J17566" s="20">
        <v>73</v>
      </c>
      <c r="K17566" s="20">
        <v>73</v>
      </c>
      <c r="L17566" s="20">
        <f t="shared" si="280"/>
        <v>73</v>
      </c>
    </row>
    <row r="17567" spans="1:12" ht="24.75">
      <c r="A17567" s="19">
        <v>3114004428</v>
      </c>
      <c r="B17567" s="15" t="s">
        <v>18407</v>
      </c>
      <c r="C17567" s="22" t="s">
        <v>13</v>
      </c>
      <c r="D17567" s="20">
        <v>47.91</v>
      </c>
      <c r="E17567" s="20">
        <v>47.91</v>
      </c>
      <c r="F17567" s="20">
        <v>47.91</v>
      </c>
      <c r="G17567" s="20">
        <v>47.91</v>
      </c>
      <c r="H17567" s="20">
        <v>47.91</v>
      </c>
      <c r="I17567" s="20">
        <v>47.91</v>
      </c>
      <c r="J17567" s="20">
        <v>47.91</v>
      </c>
      <c r="K17567" s="20">
        <v>47.91</v>
      </c>
      <c r="L17567" s="20">
        <f t="shared" si="280"/>
        <v>47.91</v>
      </c>
    </row>
    <row r="17568" spans="1:12" ht="24.75">
      <c r="A17568" s="19">
        <v>3114004429</v>
      </c>
      <c r="B17568" s="15" t="s">
        <v>18396</v>
      </c>
      <c r="C17568" s="22" t="s">
        <v>13</v>
      </c>
      <c r="D17568" s="20">
        <v>8.76</v>
      </c>
      <c r="E17568" s="20">
        <v>8.76</v>
      </c>
      <c r="F17568" s="20">
        <v>8.76</v>
      </c>
      <c r="G17568" s="20">
        <v>8.76</v>
      </c>
      <c r="H17568" s="20">
        <v>8.76</v>
      </c>
      <c r="I17568" s="20">
        <v>8.76</v>
      </c>
      <c r="J17568" s="20">
        <v>8.76</v>
      </c>
      <c r="K17568" s="20">
        <v>8.76</v>
      </c>
      <c r="L17568" s="20">
        <f t="shared" si="280"/>
        <v>8.76</v>
      </c>
    </row>
    <row r="17569" spans="1:12" ht="24.75">
      <c r="A17569" s="19">
        <v>3114004430</v>
      </c>
      <c r="B17569" s="15" t="s">
        <v>18385</v>
      </c>
      <c r="C17569" s="22" t="s">
        <v>13</v>
      </c>
      <c r="D17569" s="20">
        <v>196.93</v>
      </c>
      <c r="E17569" s="20">
        <v>196.93</v>
      </c>
      <c r="F17569" s="20">
        <v>196.91</v>
      </c>
      <c r="G17569" s="20">
        <v>196.91</v>
      </c>
      <c r="H17569" s="20">
        <v>197.04</v>
      </c>
      <c r="I17569" s="20">
        <v>197.04</v>
      </c>
      <c r="J17569" s="20">
        <v>196.94</v>
      </c>
      <c r="K17569" s="20">
        <v>197.04</v>
      </c>
      <c r="L17569" s="20">
        <f t="shared" si="280"/>
        <v>197.04</v>
      </c>
    </row>
    <row r="17570" spans="1:12" ht="24.75">
      <c r="A17570" s="19">
        <v>3114004431</v>
      </c>
      <c r="B17570" s="15" t="s">
        <v>18398</v>
      </c>
      <c r="C17570" s="22" t="s">
        <v>13</v>
      </c>
      <c r="D17570" s="20">
        <v>43.81</v>
      </c>
      <c r="E17570" s="20">
        <v>43.81</v>
      </c>
      <c r="F17570" s="20">
        <v>43.81</v>
      </c>
      <c r="G17570" s="20">
        <v>43.81</v>
      </c>
      <c r="H17570" s="20">
        <v>43.81</v>
      </c>
      <c r="I17570" s="20">
        <v>43.81</v>
      </c>
      <c r="J17570" s="20">
        <v>43.81</v>
      </c>
      <c r="K17570" s="20">
        <v>43.81</v>
      </c>
      <c r="L17570" s="20">
        <f t="shared" si="280"/>
        <v>43.81</v>
      </c>
    </row>
    <row r="17571" spans="1:12" ht="24.75">
      <c r="A17571" s="19">
        <v>3114004432</v>
      </c>
      <c r="B17571" s="15" t="s">
        <v>18399</v>
      </c>
      <c r="C17571" s="22" t="s">
        <v>13</v>
      </c>
      <c r="D17571" s="20">
        <v>7.93</v>
      </c>
      <c r="E17571" s="20">
        <v>7.93</v>
      </c>
      <c r="F17571" s="20">
        <v>7.93</v>
      </c>
      <c r="G17571" s="20">
        <v>7.93</v>
      </c>
      <c r="H17571" s="20">
        <v>7.97</v>
      </c>
      <c r="I17571" s="20">
        <v>7.97</v>
      </c>
      <c r="J17571" s="20">
        <v>7.93</v>
      </c>
      <c r="K17571" s="20">
        <v>7.97</v>
      </c>
      <c r="L17571" s="20">
        <f t="shared" si="280"/>
        <v>7.97</v>
      </c>
    </row>
    <row r="17572" spans="1:12" ht="24.75">
      <c r="A17572" s="19">
        <v>3114004433</v>
      </c>
      <c r="B17572" s="15" t="s">
        <v>18400</v>
      </c>
      <c r="C17572" s="22" t="s">
        <v>13</v>
      </c>
      <c r="D17572" s="20">
        <v>3493.86</v>
      </c>
      <c r="E17572" s="20">
        <v>3493.86</v>
      </c>
      <c r="F17572" s="20">
        <v>3491.58</v>
      </c>
      <c r="G17572" s="20">
        <v>3491.58</v>
      </c>
      <c r="H17572" s="20">
        <v>3499.67</v>
      </c>
      <c r="I17572" s="20">
        <v>3499.67</v>
      </c>
      <c r="J17572" s="20">
        <v>3493.95</v>
      </c>
      <c r="K17572" s="20">
        <v>3499.67</v>
      </c>
      <c r="L17572" s="20">
        <f t="shared" si="280"/>
        <v>3499.67</v>
      </c>
    </row>
    <row r="17573" spans="1:12" ht="24.75">
      <c r="A17573" s="19">
        <v>3114004434</v>
      </c>
      <c r="B17573" s="15" t="s">
        <v>18401</v>
      </c>
      <c r="C17573" s="22" t="s">
        <v>13</v>
      </c>
      <c r="D17573" s="20">
        <v>359.08</v>
      </c>
      <c r="E17573" s="20">
        <v>359.08</v>
      </c>
      <c r="F17573" s="20">
        <v>359.07</v>
      </c>
      <c r="G17573" s="20">
        <v>359.07</v>
      </c>
      <c r="H17573" s="20">
        <v>359.11</v>
      </c>
      <c r="I17573" s="20">
        <v>359.11</v>
      </c>
      <c r="J17573" s="20">
        <v>359.09</v>
      </c>
      <c r="K17573" s="20">
        <v>359.11</v>
      </c>
      <c r="L17573" s="20">
        <f t="shared" si="280"/>
        <v>359.11</v>
      </c>
    </row>
    <row r="17574" spans="1:12" ht="24.75">
      <c r="A17574" s="19">
        <v>3114004435</v>
      </c>
      <c r="B17574" s="15" t="s">
        <v>18402</v>
      </c>
      <c r="C17574" s="22" t="s">
        <v>13</v>
      </c>
      <c r="D17574" s="20">
        <v>57.67</v>
      </c>
      <c r="E17574" s="20">
        <v>57.67</v>
      </c>
      <c r="F17574" s="20">
        <v>57.62</v>
      </c>
      <c r="G17574" s="20">
        <v>57.62</v>
      </c>
      <c r="H17574" s="20">
        <v>57.76</v>
      </c>
      <c r="I17574" s="20">
        <v>57.76</v>
      </c>
      <c r="J17574" s="20">
        <v>57.67</v>
      </c>
      <c r="K17574" s="20">
        <v>57.76</v>
      </c>
      <c r="L17574" s="20">
        <f t="shared" si="280"/>
        <v>57.76</v>
      </c>
    </row>
    <row r="17575" spans="1:12" ht="24.75">
      <c r="A17575" s="19">
        <v>3114004436</v>
      </c>
      <c r="B17575" s="15" t="s">
        <v>18403</v>
      </c>
      <c r="C17575" s="22" t="s">
        <v>13</v>
      </c>
      <c r="D17575" s="20">
        <v>57.67</v>
      </c>
      <c r="E17575" s="20">
        <v>57.67</v>
      </c>
      <c r="F17575" s="20">
        <v>57.62</v>
      </c>
      <c r="G17575" s="20">
        <v>57.62</v>
      </c>
      <c r="H17575" s="20">
        <v>57.76</v>
      </c>
      <c r="I17575" s="20">
        <v>57.76</v>
      </c>
      <c r="J17575" s="20">
        <v>57.67</v>
      </c>
      <c r="K17575" s="20">
        <v>57.76</v>
      </c>
      <c r="L17575" s="20">
        <f t="shared" si="280"/>
        <v>57.76</v>
      </c>
    </row>
    <row r="17576" spans="1:12" ht="24.75">
      <c r="A17576" s="19">
        <v>3114004437</v>
      </c>
      <c r="B17576" s="15" t="s">
        <v>18404</v>
      </c>
      <c r="C17576" s="22" t="s">
        <v>13</v>
      </c>
      <c r="D17576" s="20">
        <v>359.08</v>
      </c>
      <c r="E17576" s="20">
        <v>359.08</v>
      </c>
      <c r="F17576" s="20">
        <v>359.07</v>
      </c>
      <c r="G17576" s="20">
        <v>359.07</v>
      </c>
      <c r="H17576" s="20">
        <v>359.11</v>
      </c>
      <c r="I17576" s="20">
        <v>359.11</v>
      </c>
      <c r="J17576" s="20">
        <v>359.09</v>
      </c>
      <c r="K17576" s="20">
        <v>359.11</v>
      </c>
      <c r="L17576" s="20">
        <f t="shared" si="280"/>
        <v>359.11</v>
      </c>
    </row>
    <row r="17577" spans="1:12" ht="24.75">
      <c r="A17577" s="19">
        <v>3114004438</v>
      </c>
      <c r="B17577" s="15" t="s">
        <v>18405</v>
      </c>
      <c r="C17577" s="22" t="s">
        <v>13</v>
      </c>
      <c r="D17577" s="20">
        <v>135.35</v>
      </c>
      <c r="E17577" s="20">
        <v>135.35</v>
      </c>
      <c r="F17577" s="20">
        <v>135.19999999999999</v>
      </c>
      <c r="G17577" s="20">
        <v>135.19999999999999</v>
      </c>
      <c r="H17577" s="20">
        <v>135.75</v>
      </c>
      <c r="I17577" s="20">
        <v>135.75</v>
      </c>
      <c r="J17577" s="20">
        <v>135.35</v>
      </c>
      <c r="K17577" s="20">
        <v>135.75</v>
      </c>
      <c r="L17577" s="20">
        <f t="shared" si="280"/>
        <v>135.75</v>
      </c>
    </row>
    <row r="17578" spans="1:12" ht="24.75">
      <c r="A17578" s="19">
        <v>3114004439</v>
      </c>
      <c r="B17578" s="15" t="s">
        <v>18406</v>
      </c>
      <c r="C17578" s="22" t="s">
        <v>13</v>
      </c>
      <c r="D17578" s="20">
        <v>121.18</v>
      </c>
      <c r="E17578" s="20">
        <v>121.18</v>
      </c>
      <c r="F17578" s="20">
        <v>120.98</v>
      </c>
      <c r="G17578" s="20">
        <v>120.98</v>
      </c>
      <c r="H17578" s="20">
        <v>121.65</v>
      </c>
      <c r="I17578" s="20">
        <v>121.65</v>
      </c>
      <c r="J17578" s="20">
        <v>121.19</v>
      </c>
      <c r="K17578" s="20">
        <v>121.65</v>
      </c>
      <c r="L17578" s="20">
        <f t="shared" si="280"/>
        <v>121.65</v>
      </c>
    </row>
    <row r="17579" spans="1:12" ht="24.75">
      <c r="A17579" s="19">
        <v>3114004441</v>
      </c>
      <c r="B17579" s="15" t="s">
        <v>18395</v>
      </c>
      <c r="C17579" s="22" t="s">
        <v>13</v>
      </c>
      <c r="D17579" s="20">
        <v>43.64</v>
      </c>
      <c r="E17579" s="20">
        <v>43.64</v>
      </c>
      <c r="F17579" s="20">
        <v>43.6</v>
      </c>
      <c r="G17579" s="20">
        <v>43.6</v>
      </c>
      <c r="H17579" s="20">
        <v>43.72</v>
      </c>
      <c r="I17579" s="20">
        <v>43.72</v>
      </c>
      <c r="J17579" s="20">
        <v>43.64</v>
      </c>
      <c r="K17579" s="20">
        <v>43.72</v>
      </c>
      <c r="L17579" s="20">
        <f t="shared" si="280"/>
        <v>43.72</v>
      </c>
    </row>
    <row r="17580" spans="1:12" ht="24.75">
      <c r="A17580" s="19">
        <v>3115000001</v>
      </c>
      <c r="B17580" s="15" t="s">
        <v>17225</v>
      </c>
      <c r="C17580" s="22" t="s">
        <v>13</v>
      </c>
      <c r="D17580" s="20">
        <v>171.07</v>
      </c>
      <c r="E17580" s="20">
        <v>171.07</v>
      </c>
      <c r="F17580" s="20">
        <v>171.07</v>
      </c>
      <c r="G17580" s="20">
        <v>171.07</v>
      </c>
      <c r="H17580" s="20">
        <v>171.07</v>
      </c>
      <c r="I17580" s="20">
        <v>171.07</v>
      </c>
      <c r="J17580" s="20">
        <v>171.07</v>
      </c>
      <c r="K17580" s="20">
        <v>171.07</v>
      </c>
      <c r="L17580" s="20">
        <f t="shared" si="280"/>
        <v>171.07</v>
      </c>
    </row>
    <row r="17581" spans="1:12" ht="24.75">
      <c r="A17581" s="19">
        <v>3116000001</v>
      </c>
      <c r="B17581" s="15" t="s">
        <v>17226</v>
      </c>
      <c r="C17581" s="22" t="s">
        <v>13</v>
      </c>
      <c r="D17581" s="20">
        <v>608574.18000000005</v>
      </c>
      <c r="E17581" s="20">
        <v>608574.18000000005</v>
      </c>
      <c r="F17581" s="20">
        <v>608580.94999999995</v>
      </c>
      <c r="G17581" s="20">
        <v>608580.94999999995</v>
      </c>
      <c r="H17581" s="20">
        <v>608609.88</v>
      </c>
      <c r="I17581" s="20">
        <v>608609.88</v>
      </c>
      <c r="J17581" s="20">
        <v>608589.39</v>
      </c>
      <c r="K17581" s="20">
        <v>608609.88</v>
      </c>
      <c r="L17581" s="20">
        <f t="shared" si="280"/>
        <v>608609.88</v>
      </c>
    </row>
    <row r="17582" spans="1:12" ht="24.75">
      <c r="A17582" s="19">
        <v>3116000002</v>
      </c>
      <c r="B17582" s="15" t="s">
        <v>17227</v>
      </c>
      <c r="C17582" s="22" t="s">
        <v>13</v>
      </c>
      <c r="D17582" s="20">
        <v>1213950.97</v>
      </c>
      <c r="E17582" s="20">
        <v>1213950.97</v>
      </c>
      <c r="F17582" s="20">
        <v>1213964.3999999999</v>
      </c>
      <c r="G17582" s="20">
        <v>1213964.3999999999</v>
      </c>
      <c r="H17582" s="20">
        <v>1214022.28</v>
      </c>
      <c r="I17582" s="20">
        <v>1214022.28</v>
      </c>
      <c r="J17582" s="20">
        <v>1213981.32</v>
      </c>
      <c r="K17582" s="20">
        <v>1214022.28</v>
      </c>
      <c r="L17582" s="20">
        <f t="shared" si="280"/>
        <v>1214022.28</v>
      </c>
    </row>
    <row r="17583" spans="1:12" ht="57.75">
      <c r="A17583" s="19">
        <v>3116000003</v>
      </c>
      <c r="B17583" s="15" t="s">
        <v>17228</v>
      </c>
      <c r="C17583" s="22" t="s">
        <v>13</v>
      </c>
      <c r="D17583" s="20">
        <v>3219126.45</v>
      </c>
      <c r="E17583" s="20">
        <v>3219126.45</v>
      </c>
      <c r="F17583" s="20">
        <v>3219094.23</v>
      </c>
      <c r="G17583" s="20">
        <v>3219094.23</v>
      </c>
      <c r="H17583" s="20">
        <v>3219480.07</v>
      </c>
      <c r="I17583" s="20">
        <v>3219480.07</v>
      </c>
      <c r="J17583" s="20">
        <v>3219206.93</v>
      </c>
      <c r="K17583" s="20">
        <v>3219480.07</v>
      </c>
      <c r="L17583" s="20">
        <f t="shared" si="280"/>
        <v>3219480.07</v>
      </c>
    </row>
    <row r="17584" spans="1:12" ht="24.75">
      <c r="A17584" s="19">
        <v>3116000004</v>
      </c>
      <c r="B17584" s="15" t="s">
        <v>17229</v>
      </c>
      <c r="C17584" s="22" t="s">
        <v>13</v>
      </c>
      <c r="D17584" s="20">
        <v>551612.28</v>
      </c>
      <c r="E17584" s="20">
        <v>551612.28</v>
      </c>
      <c r="F17584" s="20">
        <v>551611.97</v>
      </c>
      <c r="G17584" s="20">
        <v>551611.97</v>
      </c>
      <c r="H17584" s="20">
        <v>551660.19999999995</v>
      </c>
      <c r="I17584" s="20">
        <v>551660.19999999995</v>
      </c>
      <c r="J17584" s="20">
        <v>551626.06999999995</v>
      </c>
      <c r="K17584" s="20">
        <v>551660.19999999995</v>
      </c>
      <c r="L17584" s="20">
        <f t="shared" si="280"/>
        <v>551660.19999999995</v>
      </c>
    </row>
    <row r="17585" spans="1:12" ht="24.75">
      <c r="A17585" s="19">
        <v>3116000005</v>
      </c>
      <c r="B17585" s="15" t="s">
        <v>17230</v>
      </c>
      <c r="C17585" s="22" t="s">
        <v>13</v>
      </c>
      <c r="D17585" s="20">
        <v>618187.96</v>
      </c>
      <c r="E17585" s="20">
        <v>618187.96</v>
      </c>
      <c r="F17585" s="20">
        <v>618203.41</v>
      </c>
      <c r="G17585" s="20">
        <v>618203.41</v>
      </c>
      <c r="H17585" s="20">
        <v>618203.41</v>
      </c>
      <c r="I17585" s="20">
        <v>618203.41</v>
      </c>
      <c r="J17585" s="20">
        <v>618203.41</v>
      </c>
      <c r="K17585" s="20">
        <v>618203.41</v>
      </c>
      <c r="L17585" s="20">
        <f t="shared" ref="L17585:L17648" si="281">MAX(D17585:K17585)</f>
        <v>618203.41</v>
      </c>
    </row>
    <row r="17586" spans="1:12" ht="16.5">
      <c r="A17586" s="19">
        <v>3116000006</v>
      </c>
      <c r="B17586" s="15" t="s">
        <v>17231</v>
      </c>
      <c r="C17586" s="22" t="s">
        <v>13</v>
      </c>
      <c r="D17586" s="20">
        <v>474191.17</v>
      </c>
      <c r="E17586" s="20">
        <v>474191.17</v>
      </c>
      <c r="F17586" s="20">
        <v>474193.15</v>
      </c>
      <c r="G17586" s="20">
        <v>474193.15</v>
      </c>
      <c r="H17586" s="20">
        <v>474226.92</v>
      </c>
      <c r="I17586" s="20">
        <v>474226.92</v>
      </c>
      <c r="J17586" s="20">
        <v>474203.02</v>
      </c>
      <c r="K17586" s="20">
        <v>474226.92</v>
      </c>
      <c r="L17586" s="20">
        <f t="shared" si="281"/>
        <v>474226.92</v>
      </c>
    </row>
    <row r="17587" spans="1:12" ht="24.75">
      <c r="A17587" s="19">
        <v>3116000008</v>
      </c>
      <c r="B17587" s="15" t="s">
        <v>17232</v>
      </c>
      <c r="C17587" s="22" t="s">
        <v>13</v>
      </c>
      <c r="D17587" s="20">
        <v>1699266.18</v>
      </c>
      <c r="E17587" s="20">
        <v>1699266.18</v>
      </c>
      <c r="F17587" s="20">
        <v>1699308.66</v>
      </c>
      <c r="G17587" s="20">
        <v>1699308.66</v>
      </c>
      <c r="H17587" s="20">
        <v>1699308.66</v>
      </c>
      <c r="I17587" s="20">
        <v>1699308.66</v>
      </c>
      <c r="J17587" s="20">
        <v>1699308.66</v>
      </c>
      <c r="K17587" s="20">
        <v>1699308.66</v>
      </c>
      <c r="L17587" s="20">
        <f t="shared" si="281"/>
        <v>1699308.66</v>
      </c>
    </row>
    <row r="17588" spans="1:12" ht="49.5">
      <c r="A17588" s="19">
        <v>3116000009</v>
      </c>
      <c r="B17588" s="15" t="s">
        <v>17233</v>
      </c>
      <c r="C17588" s="22" t="s">
        <v>13</v>
      </c>
      <c r="D17588" s="20">
        <v>525623.66</v>
      </c>
      <c r="E17588" s="20">
        <v>525623.66</v>
      </c>
      <c r="F17588" s="20">
        <v>525636.79</v>
      </c>
      <c r="G17588" s="20">
        <v>525636.79</v>
      </c>
      <c r="H17588" s="20">
        <v>525636.79</v>
      </c>
      <c r="I17588" s="20">
        <v>525636.79</v>
      </c>
      <c r="J17588" s="20">
        <v>525636.79</v>
      </c>
      <c r="K17588" s="20">
        <v>525636.79</v>
      </c>
      <c r="L17588" s="20">
        <f t="shared" si="281"/>
        <v>525636.79</v>
      </c>
    </row>
    <row r="17589" spans="1:12" ht="82.5">
      <c r="A17589" s="19">
        <v>3116000010</v>
      </c>
      <c r="B17589" s="15" t="s">
        <v>17234</v>
      </c>
      <c r="C17589" s="22" t="s">
        <v>13</v>
      </c>
      <c r="D17589" s="20">
        <v>3874597.2</v>
      </c>
      <c r="E17589" s="20">
        <v>3874597.2</v>
      </c>
      <c r="F17589" s="20">
        <v>3874694.06</v>
      </c>
      <c r="G17589" s="20">
        <v>3874694.06</v>
      </c>
      <c r="H17589" s="20">
        <v>3874694.06</v>
      </c>
      <c r="I17589" s="20">
        <v>3874694.06</v>
      </c>
      <c r="J17589" s="20">
        <v>3874694.06</v>
      </c>
      <c r="K17589" s="20">
        <v>3874694.06</v>
      </c>
      <c r="L17589" s="20">
        <f t="shared" si="281"/>
        <v>3874694.06</v>
      </c>
    </row>
    <row r="17590" spans="1:12" ht="24.75">
      <c r="A17590" s="19">
        <v>3116000011</v>
      </c>
      <c r="B17590" s="15" t="s">
        <v>17235</v>
      </c>
      <c r="C17590" s="22" t="s">
        <v>13</v>
      </c>
      <c r="D17590" s="20">
        <v>578186.02</v>
      </c>
      <c r="E17590" s="20">
        <v>578186.02</v>
      </c>
      <c r="F17590" s="20">
        <v>578200.48</v>
      </c>
      <c r="G17590" s="20">
        <v>578200.48</v>
      </c>
      <c r="H17590" s="20">
        <v>578200.48</v>
      </c>
      <c r="I17590" s="20">
        <v>578200.48</v>
      </c>
      <c r="J17590" s="20">
        <v>578200.48</v>
      </c>
      <c r="K17590" s="20">
        <v>578200.48</v>
      </c>
      <c r="L17590" s="20">
        <f t="shared" si="281"/>
        <v>578200.48</v>
      </c>
    </row>
    <row r="17591" spans="1:12" ht="24.75">
      <c r="A17591" s="19">
        <v>3116000012</v>
      </c>
      <c r="B17591" s="15" t="s">
        <v>17236</v>
      </c>
      <c r="C17591" s="22" t="s">
        <v>13</v>
      </c>
      <c r="D17591" s="20">
        <v>659282.24</v>
      </c>
      <c r="E17591" s="20">
        <v>659282.24</v>
      </c>
      <c r="F17591" s="20">
        <v>659298.72</v>
      </c>
      <c r="G17591" s="20">
        <v>659298.72</v>
      </c>
      <c r="H17591" s="20">
        <v>659298.72</v>
      </c>
      <c r="I17591" s="20">
        <v>659298.72</v>
      </c>
      <c r="J17591" s="20">
        <v>659298.72</v>
      </c>
      <c r="K17591" s="20">
        <v>659298.72</v>
      </c>
      <c r="L17591" s="20">
        <f t="shared" si="281"/>
        <v>659298.72</v>
      </c>
    </row>
    <row r="17592" spans="1:12" ht="24.75">
      <c r="A17592" s="19">
        <v>3116000013</v>
      </c>
      <c r="B17592" s="15" t="s">
        <v>17237</v>
      </c>
      <c r="C17592" s="22" t="s">
        <v>13</v>
      </c>
      <c r="D17592" s="20">
        <v>163694.22</v>
      </c>
      <c r="E17592" s="20">
        <v>163694.22</v>
      </c>
      <c r="F17592" s="20">
        <v>163698.31</v>
      </c>
      <c r="G17592" s="20">
        <v>163698.31</v>
      </c>
      <c r="H17592" s="20">
        <v>163698.31</v>
      </c>
      <c r="I17592" s="20">
        <v>163698.31</v>
      </c>
      <c r="J17592" s="20">
        <v>163698.31</v>
      </c>
      <c r="K17592" s="20">
        <v>163698.31</v>
      </c>
      <c r="L17592" s="20">
        <f t="shared" si="281"/>
        <v>163698.31</v>
      </c>
    </row>
    <row r="17593" spans="1:12" ht="16.5">
      <c r="A17593" s="19">
        <v>3120000000</v>
      </c>
      <c r="B17593" s="15" t="s">
        <v>17238</v>
      </c>
      <c r="C17593" s="22" t="s">
        <v>13</v>
      </c>
      <c r="D17593" s="20">
        <v>3049.1</v>
      </c>
      <c r="E17593" s="20">
        <v>3059.04</v>
      </c>
      <c r="F17593" s="20">
        <v>3088.34</v>
      </c>
      <c r="G17593" s="20">
        <v>3067.93</v>
      </c>
      <c r="H17593" s="20">
        <v>3114.91</v>
      </c>
      <c r="I17593" s="20">
        <v>3105.97</v>
      </c>
      <c r="J17593" s="20">
        <v>3043.02</v>
      </c>
      <c r="K17593" s="20">
        <v>3112.58</v>
      </c>
      <c r="L17593" s="20">
        <f t="shared" si="281"/>
        <v>3114.91</v>
      </c>
    </row>
    <row r="17594" spans="1:12" ht="16.5">
      <c r="A17594" s="19">
        <v>3120000001</v>
      </c>
      <c r="B17594" s="15" t="s">
        <v>17239</v>
      </c>
      <c r="C17594" s="22" t="s">
        <v>13</v>
      </c>
      <c r="D17594" s="20">
        <v>40.44</v>
      </c>
      <c r="E17594" s="20">
        <v>40.44</v>
      </c>
      <c r="F17594" s="20">
        <v>40.44</v>
      </c>
      <c r="G17594" s="20">
        <v>40.44</v>
      </c>
      <c r="H17594" s="20">
        <v>40.44</v>
      </c>
      <c r="I17594" s="20">
        <v>40.44</v>
      </c>
      <c r="J17594" s="20">
        <v>40.44</v>
      </c>
      <c r="K17594" s="20">
        <v>40.44</v>
      </c>
      <c r="L17594" s="20">
        <f t="shared" si="281"/>
        <v>40.44</v>
      </c>
    </row>
    <row r="17595" spans="1:12" ht="16.5">
      <c r="A17595" s="19">
        <v>3120000002</v>
      </c>
      <c r="B17595" s="15" t="s">
        <v>17240</v>
      </c>
      <c r="C17595" s="22" t="s">
        <v>13</v>
      </c>
      <c r="D17595" s="20">
        <v>82.13</v>
      </c>
      <c r="E17595" s="20">
        <v>82.13</v>
      </c>
      <c r="F17595" s="20">
        <v>82.14</v>
      </c>
      <c r="G17595" s="20">
        <v>82.14</v>
      </c>
      <c r="H17595" s="20">
        <v>82.14</v>
      </c>
      <c r="I17595" s="20">
        <v>82.14</v>
      </c>
      <c r="J17595" s="20">
        <v>82.14</v>
      </c>
      <c r="K17595" s="20">
        <v>82.14</v>
      </c>
      <c r="L17595" s="20">
        <f t="shared" si="281"/>
        <v>82.14</v>
      </c>
    </row>
    <row r="17596" spans="1:12" ht="16.5">
      <c r="A17596" s="19">
        <v>3120000003</v>
      </c>
      <c r="B17596" s="15" t="s">
        <v>17241</v>
      </c>
      <c r="C17596" s="22" t="s">
        <v>13</v>
      </c>
      <c r="D17596" s="20">
        <v>13.07</v>
      </c>
      <c r="E17596" s="20">
        <v>13.07</v>
      </c>
      <c r="F17596" s="20">
        <v>13.07</v>
      </c>
      <c r="G17596" s="20">
        <v>13.07</v>
      </c>
      <c r="H17596" s="20">
        <v>13.07</v>
      </c>
      <c r="I17596" s="20">
        <v>13.07</v>
      </c>
      <c r="J17596" s="20">
        <v>13.07</v>
      </c>
      <c r="K17596" s="20">
        <v>13.07</v>
      </c>
      <c r="L17596" s="20">
        <f t="shared" si="281"/>
        <v>13.07</v>
      </c>
    </row>
    <row r="17597" spans="1:12" ht="16.5">
      <c r="A17597" s="19">
        <v>3120000004</v>
      </c>
      <c r="B17597" s="15" t="s">
        <v>17242</v>
      </c>
      <c r="C17597" s="22" t="s">
        <v>13</v>
      </c>
      <c r="D17597" s="20">
        <v>32.69</v>
      </c>
      <c r="E17597" s="20">
        <v>32.69</v>
      </c>
      <c r="F17597" s="20">
        <v>32.69</v>
      </c>
      <c r="G17597" s="20">
        <v>32.69</v>
      </c>
      <c r="H17597" s="20">
        <v>32.69</v>
      </c>
      <c r="I17597" s="20">
        <v>32.69</v>
      </c>
      <c r="J17597" s="20">
        <v>32.69</v>
      </c>
      <c r="K17597" s="20">
        <v>32.69</v>
      </c>
      <c r="L17597" s="20">
        <f t="shared" si="281"/>
        <v>32.69</v>
      </c>
    </row>
    <row r="17598" spans="1:12" ht="16.5">
      <c r="A17598" s="19">
        <v>3120000005</v>
      </c>
      <c r="B17598" s="15" t="s">
        <v>17243</v>
      </c>
      <c r="C17598" s="22" t="s">
        <v>13</v>
      </c>
      <c r="D17598" s="20">
        <v>207.4</v>
      </c>
      <c r="E17598" s="20">
        <v>207.4</v>
      </c>
      <c r="F17598" s="20">
        <v>207.41</v>
      </c>
      <c r="G17598" s="20">
        <v>207.41</v>
      </c>
      <c r="H17598" s="20">
        <v>207.41</v>
      </c>
      <c r="I17598" s="20">
        <v>207.41</v>
      </c>
      <c r="J17598" s="20">
        <v>207.41</v>
      </c>
      <c r="K17598" s="20">
        <v>207.41</v>
      </c>
      <c r="L17598" s="20">
        <f t="shared" si="281"/>
        <v>207.41</v>
      </c>
    </row>
    <row r="17599" spans="1:12" ht="16.5">
      <c r="A17599" s="19">
        <v>3120000006</v>
      </c>
      <c r="B17599" s="15" t="s">
        <v>17244</v>
      </c>
      <c r="C17599" s="22" t="s">
        <v>13</v>
      </c>
      <c r="D17599" s="20">
        <v>15.73</v>
      </c>
      <c r="E17599" s="20">
        <v>15.73</v>
      </c>
      <c r="F17599" s="20">
        <v>15.73</v>
      </c>
      <c r="G17599" s="20">
        <v>15.73</v>
      </c>
      <c r="H17599" s="20">
        <v>15.73</v>
      </c>
      <c r="I17599" s="20">
        <v>15.73</v>
      </c>
      <c r="J17599" s="20">
        <v>15.73</v>
      </c>
      <c r="K17599" s="20">
        <v>15.73</v>
      </c>
      <c r="L17599" s="20">
        <f t="shared" si="281"/>
        <v>15.73</v>
      </c>
    </row>
    <row r="17600" spans="1:12" ht="16.5">
      <c r="A17600" s="19">
        <v>3120000007</v>
      </c>
      <c r="B17600" s="15" t="s">
        <v>17245</v>
      </c>
      <c r="C17600" s="22" t="s">
        <v>13</v>
      </c>
      <c r="D17600" s="20">
        <v>49.6</v>
      </c>
      <c r="E17600" s="20">
        <v>49.6</v>
      </c>
      <c r="F17600" s="20">
        <v>49.6</v>
      </c>
      <c r="G17600" s="20">
        <v>49.6</v>
      </c>
      <c r="H17600" s="20">
        <v>49.6</v>
      </c>
      <c r="I17600" s="20">
        <v>49.6</v>
      </c>
      <c r="J17600" s="20">
        <v>49.6</v>
      </c>
      <c r="K17600" s="20">
        <v>49.6</v>
      </c>
      <c r="L17600" s="20">
        <f t="shared" si="281"/>
        <v>49.6</v>
      </c>
    </row>
    <row r="17601" spans="1:12" ht="16.5">
      <c r="A17601" s="19">
        <v>3120000008</v>
      </c>
      <c r="B17601" s="15" t="s">
        <v>17246</v>
      </c>
      <c r="C17601" s="22" t="s">
        <v>13</v>
      </c>
      <c r="D17601" s="20">
        <v>66.150000000000006</v>
      </c>
      <c r="E17601" s="20">
        <v>66.150000000000006</v>
      </c>
      <c r="F17601" s="20">
        <v>66.150000000000006</v>
      </c>
      <c r="G17601" s="20">
        <v>66.150000000000006</v>
      </c>
      <c r="H17601" s="20">
        <v>66.150000000000006</v>
      </c>
      <c r="I17601" s="20">
        <v>66.150000000000006</v>
      </c>
      <c r="J17601" s="20">
        <v>66.150000000000006</v>
      </c>
      <c r="K17601" s="20">
        <v>66.150000000000006</v>
      </c>
      <c r="L17601" s="20">
        <f t="shared" si="281"/>
        <v>66.150000000000006</v>
      </c>
    </row>
    <row r="17602" spans="1:12" ht="16.5">
      <c r="A17602" s="19">
        <v>3120000009</v>
      </c>
      <c r="B17602" s="15" t="s">
        <v>17247</v>
      </c>
      <c r="C17602" s="22" t="s">
        <v>13</v>
      </c>
      <c r="D17602" s="20">
        <v>15.37</v>
      </c>
      <c r="E17602" s="20">
        <v>15.37</v>
      </c>
      <c r="F17602" s="20">
        <v>15.37</v>
      </c>
      <c r="G17602" s="20">
        <v>15.37</v>
      </c>
      <c r="H17602" s="20">
        <v>15.37</v>
      </c>
      <c r="I17602" s="20">
        <v>15.37</v>
      </c>
      <c r="J17602" s="20">
        <v>15.37</v>
      </c>
      <c r="K17602" s="20">
        <v>15.37</v>
      </c>
      <c r="L17602" s="20">
        <f t="shared" si="281"/>
        <v>15.37</v>
      </c>
    </row>
    <row r="17603" spans="1:12" ht="16.5">
      <c r="A17603" s="19">
        <v>3120000010</v>
      </c>
      <c r="B17603" s="15" t="s">
        <v>17248</v>
      </c>
      <c r="C17603" s="22" t="s">
        <v>13</v>
      </c>
      <c r="D17603" s="20">
        <v>413.39</v>
      </c>
      <c r="E17603" s="20">
        <v>413.39</v>
      </c>
      <c r="F17603" s="20">
        <v>413.4</v>
      </c>
      <c r="G17603" s="20">
        <v>413.4</v>
      </c>
      <c r="H17603" s="20">
        <v>413.4</v>
      </c>
      <c r="I17603" s="20">
        <v>413.4</v>
      </c>
      <c r="J17603" s="20">
        <v>413.4</v>
      </c>
      <c r="K17603" s="20">
        <v>413.4</v>
      </c>
      <c r="L17603" s="20">
        <f t="shared" si="281"/>
        <v>413.4</v>
      </c>
    </row>
    <row r="17604" spans="1:12" ht="16.5">
      <c r="A17604" s="19">
        <v>3120000011</v>
      </c>
      <c r="B17604" s="15" t="s">
        <v>17249</v>
      </c>
      <c r="C17604" s="22" t="s">
        <v>13</v>
      </c>
      <c r="D17604" s="20">
        <v>51.69</v>
      </c>
      <c r="E17604" s="20">
        <v>51.69</v>
      </c>
      <c r="F17604" s="20">
        <v>51.69</v>
      </c>
      <c r="G17604" s="20">
        <v>51.69</v>
      </c>
      <c r="H17604" s="20">
        <v>51.69</v>
      </c>
      <c r="I17604" s="20">
        <v>51.69</v>
      </c>
      <c r="J17604" s="20">
        <v>51.69</v>
      </c>
      <c r="K17604" s="20">
        <v>51.69</v>
      </c>
      <c r="L17604" s="20">
        <f t="shared" si="281"/>
        <v>51.69</v>
      </c>
    </row>
    <row r="17605" spans="1:12" ht="16.5">
      <c r="A17605" s="19">
        <v>3120000012</v>
      </c>
      <c r="B17605" s="15" t="s">
        <v>17250</v>
      </c>
      <c r="C17605" s="22" t="s">
        <v>13</v>
      </c>
      <c r="D17605" s="20">
        <v>7.44</v>
      </c>
      <c r="E17605" s="20">
        <v>7.44</v>
      </c>
      <c r="F17605" s="20">
        <v>7.44</v>
      </c>
      <c r="G17605" s="20">
        <v>7.44</v>
      </c>
      <c r="H17605" s="20">
        <v>7.44</v>
      </c>
      <c r="I17605" s="20">
        <v>7.44</v>
      </c>
      <c r="J17605" s="20">
        <v>7.44</v>
      </c>
      <c r="K17605" s="20">
        <v>7.44</v>
      </c>
      <c r="L17605" s="20">
        <f t="shared" si="281"/>
        <v>7.44</v>
      </c>
    </row>
    <row r="17606" spans="1:12" ht="16.5">
      <c r="A17606" s="19">
        <v>3120000013</v>
      </c>
      <c r="B17606" s="15" t="s">
        <v>17251</v>
      </c>
      <c r="C17606" s="22" t="s">
        <v>13</v>
      </c>
      <c r="D17606" s="20">
        <v>15.73</v>
      </c>
      <c r="E17606" s="20">
        <v>15.73</v>
      </c>
      <c r="F17606" s="20">
        <v>15.73</v>
      </c>
      <c r="G17606" s="20">
        <v>15.73</v>
      </c>
      <c r="H17606" s="20">
        <v>15.73</v>
      </c>
      <c r="I17606" s="20">
        <v>15.73</v>
      </c>
      <c r="J17606" s="20">
        <v>15.73</v>
      </c>
      <c r="K17606" s="20">
        <v>15.73</v>
      </c>
      <c r="L17606" s="20">
        <f t="shared" si="281"/>
        <v>15.73</v>
      </c>
    </row>
    <row r="17607" spans="1:12" ht="16.5">
      <c r="A17607" s="19">
        <v>3120000014</v>
      </c>
      <c r="B17607" s="15" t="s">
        <v>17252</v>
      </c>
      <c r="C17607" s="22" t="s">
        <v>13</v>
      </c>
      <c r="D17607" s="20">
        <v>15.37</v>
      </c>
      <c r="E17607" s="20">
        <v>15.37</v>
      </c>
      <c r="F17607" s="20">
        <v>15.37</v>
      </c>
      <c r="G17607" s="20">
        <v>15.37</v>
      </c>
      <c r="H17607" s="20">
        <v>15.37</v>
      </c>
      <c r="I17607" s="20">
        <v>15.37</v>
      </c>
      <c r="J17607" s="20">
        <v>15.37</v>
      </c>
      <c r="K17607" s="20">
        <v>15.37</v>
      </c>
      <c r="L17607" s="20">
        <f t="shared" si="281"/>
        <v>15.37</v>
      </c>
    </row>
    <row r="17608" spans="1:12" ht="16.5">
      <c r="A17608" s="19">
        <v>3120000015</v>
      </c>
      <c r="B17608" s="15" t="s">
        <v>17253</v>
      </c>
      <c r="C17608" s="22" t="s">
        <v>13</v>
      </c>
      <c r="D17608" s="20">
        <v>8.9700000000000006</v>
      </c>
      <c r="E17608" s="20">
        <v>8.9700000000000006</v>
      </c>
      <c r="F17608" s="20">
        <v>8.9700000000000006</v>
      </c>
      <c r="G17608" s="20">
        <v>8.9700000000000006</v>
      </c>
      <c r="H17608" s="20">
        <v>8.9700000000000006</v>
      </c>
      <c r="I17608" s="20">
        <v>8.9700000000000006</v>
      </c>
      <c r="J17608" s="20">
        <v>8.9700000000000006</v>
      </c>
      <c r="K17608" s="20">
        <v>8.9700000000000006</v>
      </c>
      <c r="L17608" s="20">
        <f t="shared" si="281"/>
        <v>8.9700000000000006</v>
      </c>
    </row>
    <row r="17609" spans="1:12" ht="16.5">
      <c r="A17609" s="19">
        <v>3120000016</v>
      </c>
      <c r="B17609" s="15" t="s">
        <v>17254</v>
      </c>
      <c r="C17609" s="22" t="s">
        <v>13</v>
      </c>
      <c r="D17609" s="20">
        <v>43.81</v>
      </c>
      <c r="E17609" s="20">
        <v>43.81</v>
      </c>
      <c r="F17609" s="20">
        <v>43.81</v>
      </c>
      <c r="G17609" s="20">
        <v>43.81</v>
      </c>
      <c r="H17609" s="20">
        <v>43.81</v>
      </c>
      <c r="I17609" s="20">
        <v>43.81</v>
      </c>
      <c r="J17609" s="20">
        <v>43.81</v>
      </c>
      <c r="K17609" s="20">
        <v>43.81</v>
      </c>
      <c r="L17609" s="20">
        <f t="shared" si="281"/>
        <v>43.81</v>
      </c>
    </row>
    <row r="17610" spans="1:12" ht="24.75">
      <c r="A17610" s="19">
        <v>3120000017</v>
      </c>
      <c r="B17610" s="15" t="s">
        <v>17255</v>
      </c>
      <c r="C17610" s="22" t="s">
        <v>13</v>
      </c>
      <c r="D17610" s="20">
        <v>250.4</v>
      </c>
      <c r="E17610" s="20">
        <v>250.4</v>
      </c>
      <c r="F17610" s="20">
        <v>250.41</v>
      </c>
      <c r="G17610" s="20">
        <v>250.41</v>
      </c>
      <c r="H17610" s="20">
        <v>250.41</v>
      </c>
      <c r="I17610" s="20">
        <v>250.41</v>
      </c>
      <c r="J17610" s="20">
        <v>250.41</v>
      </c>
      <c r="K17610" s="20">
        <v>250.41</v>
      </c>
      <c r="L17610" s="20">
        <f t="shared" si="281"/>
        <v>250.41</v>
      </c>
    </row>
    <row r="17611" spans="1:12" ht="16.5">
      <c r="A17611" s="19">
        <v>3120000018</v>
      </c>
      <c r="B17611" s="15" t="s">
        <v>17256</v>
      </c>
      <c r="C17611" s="22" t="s">
        <v>13</v>
      </c>
      <c r="D17611" s="20">
        <v>73</v>
      </c>
      <c r="E17611" s="20">
        <v>73</v>
      </c>
      <c r="F17611" s="20">
        <v>73</v>
      </c>
      <c r="G17611" s="20">
        <v>73</v>
      </c>
      <c r="H17611" s="20">
        <v>73</v>
      </c>
      <c r="I17611" s="20">
        <v>73</v>
      </c>
      <c r="J17611" s="20">
        <v>73</v>
      </c>
      <c r="K17611" s="20">
        <v>73</v>
      </c>
      <c r="L17611" s="20">
        <f t="shared" si="281"/>
        <v>73</v>
      </c>
    </row>
    <row r="17612" spans="1:12" ht="16.5">
      <c r="A17612" s="19">
        <v>3120000019</v>
      </c>
      <c r="B17612" s="15" t="s">
        <v>17257</v>
      </c>
      <c r="C17612" s="22" t="s">
        <v>13</v>
      </c>
      <c r="D17612" s="20">
        <v>56.8</v>
      </c>
      <c r="E17612" s="20">
        <v>56.8</v>
      </c>
      <c r="F17612" s="20">
        <v>56.8</v>
      </c>
      <c r="G17612" s="20">
        <v>56.8</v>
      </c>
      <c r="H17612" s="20">
        <v>56.8</v>
      </c>
      <c r="I17612" s="20">
        <v>56.8</v>
      </c>
      <c r="J17612" s="20">
        <v>56.8</v>
      </c>
      <c r="K17612" s="20">
        <v>56.8</v>
      </c>
      <c r="L17612" s="20">
        <f t="shared" si="281"/>
        <v>56.8</v>
      </c>
    </row>
    <row r="17613" spans="1:12" ht="16.5">
      <c r="A17613" s="19">
        <v>3120000020</v>
      </c>
      <c r="B17613" s="15" t="s">
        <v>17258</v>
      </c>
      <c r="C17613" s="22" t="s">
        <v>13</v>
      </c>
      <c r="D17613" s="20">
        <v>14.37</v>
      </c>
      <c r="E17613" s="20">
        <v>14.37</v>
      </c>
      <c r="F17613" s="20">
        <v>14.37</v>
      </c>
      <c r="G17613" s="20">
        <v>14.37</v>
      </c>
      <c r="H17613" s="20">
        <v>14.37</v>
      </c>
      <c r="I17613" s="20">
        <v>14.37</v>
      </c>
      <c r="J17613" s="20">
        <v>14.37</v>
      </c>
      <c r="K17613" s="20">
        <v>14.37</v>
      </c>
      <c r="L17613" s="20">
        <f t="shared" si="281"/>
        <v>14.37</v>
      </c>
    </row>
    <row r="17614" spans="1:12" ht="16.5">
      <c r="A17614" s="19">
        <v>3120000021</v>
      </c>
      <c r="B17614" s="15" t="s">
        <v>17259</v>
      </c>
      <c r="C17614" s="22" t="s">
        <v>13</v>
      </c>
      <c r="D17614" s="20">
        <v>21.9</v>
      </c>
      <c r="E17614" s="20">
        <v>21.9</v>
      </c>
      <c r="F17614" s="20">
        <v>21.91</v>
      </c>
      <c r="G17614" s="20">
        <v>21.91</v>
      </c>
      <c r="H17614" s="20">
        <v>21.91</v>
      </c>
      <c r="I17614" s="20">
        <v>21.91</v>
      </c>
      <c r="J17614" s="20">
        <v>21.91</v>
      </c>
      <c r="K17614" s="20">
        <v>21.91</v>
      </c>
      <c r="L17614" s="20">
        <f t="shared" si="281"/>
        <v>21.91</v>
      </c>
    </row>
    <row r="17615" spans="1:12" ht="16.5">
      <c r="A17615" s="19">
        <v>3120000022</v>
      </c>
      <c r="B17615" s="15" t="s">
        <v>17260</v>
      </c>
      <c r="C17615" s="22" t="s">
        <v>13</v>
      </c>
      <c r="D17615" s="20">
        <v>23.94</v>
      </c>
      <c r="E17615" s="20">
        <v>23.94</v>
      </c>
      <c r="F17615" s="20">
        <v>23.95</v>
      </c>
      <c r="G17615" s="20">
        <v>23.95</v>
      </c>
      <c r="H17615" s="20">
        <v>23.95</v>
      </c>
      <c r="I17615" s="20">
        <v>23.95</v>
      </c>
      <c r="J17615" s="20">
        <v>23.95</v>
      </c>
      <c r="K17615" s="20">
        <v>23.95</v>
      </c>
      <c r="L17615" s="20">
        <f t="shared" si="281"/>
        <v>23.95</v>
      </c>
    </row>
    <row r="17616" spans="1:12" ht="16.5">
      <c r="A17616" s="19">
        <v>3120000023</v>
      </c>
      <c r="B17616" s="15" t="s">
        <v>17261</v>
      </c>
      <c r="C17616" s="22" t="s">
        <v>13</v>
      </c>
      <c r="D17616" s="20">
        <v>14.37</v>
      </c>
      <c r="E17616" s="20">
        <v>14.37</v>
      </c>
      <c r="F17616" s="20">
        <v>14.37</v>
      </c>
      <c r="G17616" s="20">
        <v>14.37</v>
      </c>
      <c r="H17616" s="20">
        <v>14.37</v>
      </c>
      <c r="I17616" s="20">
        <v>14.37</v>
      </c>
      <c r="J17616" s="20">
        <v>14.37</v>
      </c>
      <c r="K17616" s="20">
        <v>14.37</v>
      </c>
      <c r="L17616" s="20">
        <f t="shared" si="281"/>
        <v>14.37</v>
      </c>
    </row>
    <row r="17617" spans="1:12" ht="16.5">
      <c r="A17617" s="19">
        <v>3120000024</v>
      </c>
      <c r="B17617" s="15" t="s">
        <v>17262</v>
      </c>
      <c r="C17617" s="22" t="s">
        <v>13</v>
      </c>
      <c r="D17617" s="20">
        <v>23.94</v>
      </c>
      <c r="E17617" s="20">
        <v>23.94</v>
      </c>
      <c r="F17617" s="20">
        <v>23.95</v>
      </c>
      <c r="G17617" s="20">
        <v>23.95</v>
      </c>
      <c r="H17617" s="20">
        <v>23.95</v>
      </c>
      <c r="I17617" s="20">
        <v>23.95</v>
      </c>
      <c r="J17617" s="20">
        <v>23.95</v>
      </c>
      <c r="K17617" s="20">
        <v>23.95</v>
      </c>
      <c r="L17617" s="20">
        <f t="shared" si="281"/>
        <v>23.95</v>
      </c>
    </row>
    <row r="17618" spans="1:12" ht="16.5">
      <c r="A17618" s="19">
        <v>3120000025</v>
      </c>
      <c r="B17618" s="15" t="s">
        <v>17263</v>
      </c>
      <c r="C17618" s="22" t="s">
        <v>13</v>
      </c>
      <c r="D17618" s="20">
        <v>6.86</v>
      </c>
      <c r="E17618" s="20">
        <v>6.86</v>
      </c>
      <c r="F17618" s="20">
        <v>6.86</v>
      </c>
      <c r="G17618" s="20">
        <v>6.86</v>
      </c>
      <c r="H17618" s="20">
        <v>6.86</v>
      </c>
      <c r="I17618" s="20">
        <v>6.86</v>
      </c>
      <c r="J17618" s="20">
        <v>6.86</v>
      </c>
      <c r="K17618" s="20">
        <v>6.86</v>
      </c>
      <c r="L17618" s="20">
        <f t="shared" si="281"/>
        <v>6.86</v>
      </c>
    </row>
    <row r="17619" spans="1:12" ht="16.5">
      <c r="A17619" s="19">
        <v>3120000026</v>
      </c>
      <c r="B17619" s="15" t="s">
        <v>17264</v>
      </c>
      <c r="C17619" s="22" t="s">
        <v>13</v>
      </c>
      <c r="D17619" s="20">
        <v>17.97</v>
      </c>
      <c r="E17619" s="20">
        <v>17.97</v>
      </c>
      <c r="F17619" s="20">
        <v>17.97</v>
      </c>
      <c r="G17619" s="20">
        <v>17.97</v>
      </c>
      <c r="H17619" s="20">
        <v>17.97</v>
      </c>
      <c r="I17619" s="20">
        <v>17.97</v>
      </c>
      <c r="J17619" s="20">
        <v>17.97</v>
      </c>
      <c r="K17619" s="20">
        <v>17.97</v>
      </c>
      <c r="L17619" s="20">
        <f t="shared" si="281"/>
        <v>17.97</v>
      </c>
    </row>
    <row r="17620" spans="1:12" ht="16.5">
      <c r="A17620" s="19">
        <v>3120000027</v>
      </c>
      <c r="B17620" s="15" t="s">
        <v>17265</v>
      </c>
      <c r="C17620" s="22" t="s">
        <v>13</v>
      </c>
      <c r="D17620" s="20">
        <v>292.01</v>
      </c>
      <c r="E17620" s="20">
        <v>292.01</v>
      </c>
      <c r="F17620" s="20">
        <v>292.02</v>
      </c>
      <c r="G17620" s="20">
        <v>292.02</v>
      </c>
      <c r="H17620" s="20">
        <v>292.02</v>
      </c>
      <c r="I17620" s="20">
        <v>292.02</v>
      </c>
      <c r="J17620" s="20">
        <v>292.02</v>
      </c>
      <c r="K17620" s="20">
        <v>292.02</v>
      </c>
      <c r="L17620" s="20">
        <f t="shared" si="281"/>
        <v>292.02</v>
      </c>
    </row>
    <row r="17621" spans="1:12" ht="16.5">
      <c r="A17621" s="19">
        <v>3120000028</v>
      </c>
      <c r="B17621" s="15" t="s">
        <v>17266</v>
      </c>
      <c r="C17621" s="22" t="s">
        <v>13</v>
      </c>
      <c r="D17621" s="20">
        <v>73</v>
      </c>
      <c r="E17621" s="20">
        <v>73</v>
      </c>
      <c r="F17621" s="20">
        <v>73</v>
      </c>
      <c r="G17621" s="20">
        <v>73</v>
      </c>
      <c r="H17621" s="20">
        <v>73</v>
      </c>
      <c r="I17621" s="20">
        <v>73</v>
      </c>
      <c r="J17621" s="20">
        <v>73</v>
      </c>
      <c r="K17621" s="20">
        <v>73</v>
      </c>
      <c r="L17621" s="20">
        <f t="shared" si="281"/>
        <v>73</v>
      </c>
    </row>
    <row r="17622" spans="1:12" ht="16.5">
      <c r="A17622" s="19">
        <v>3120000029</v>
      </c>
      <c r="B17622" s="15" t="s">
        <v>17267</v>
      </c>
      <c r="C17622" s="22" t="s">
        <v>13</v>
      </c>
      <c r="D17622" s="20">
        <v>54.74</v>
      </c>
      <c r="E17622" s="20">
        <v>54.74</v>
      </c>
      <c r="F17622" s="20">
        <v>54.74</v>
      </c>
      <c r="G17622" s="20">
        <v>54.74</v>
      </c>
      <c r="H17622" s="20">
        <v>54.74</v>
      </c>
      <c r="I17622" s="20">
        <v>54.74</v>
      </c>
      <c r="J17622" s="20">
        <v>54.74</v>
      </c>
      <c r="K17622" s="20">
        <v>54.74</v>
      </c>
      <c r="L17622" s="20">
        <f t="shared" si="281"/>
        <v>54.74</v>
      </c>
    </row>
    <row r="17623" spans="1:12" ht="16.5">
      <c r="A17623" s="19">
        <v>3120000030</v>
      </c>
      <c r="B17623" s="15" t="s">
        <v>17268</v>
      </c>
      <c r="C17623" s="22" t="s">
        <v>13</v>
      </c>
      <c r="D17623" s="20">
        <v>36.479999999999997</v>
      </c>
      <c r="E17623" s="20">
        <v>36.479999999999997</v>
      </c>
      <c r="F17623" s="20">
        <v>36.49</v>
      </c>
      <c r="G17623" s="20">
        <v>36.49</v>
      </c>
      <c r="H17623" s="20">
        <v>36.49</v>
      </c>
      <c r="I17623" s="20">
        <v>36.49</v>
      </c>
      <c r="J17623" s="20">
        <v>36.49</v>
      </c>
      <c r="K17623" s="20">
        <v>36.49</v>
      </c>
      <c r="L17623" s="20">
        <f t="shared" si="281"/>
        <v>36.49</v>
      </c>
    </row>
    <row r="17624" spans="1:12" ht="16.5">
      <c r="A17624" s="19">
        <v>3120000031</v>
      </c>
      <c r="B17624" s="15" t="s">
        <v>17269</v>
      </c>
      <c r="C17624" s="22" t="s">
        <v>13</v>
      </c>
      <c r="D17624" s="20">
        <v>82.08</v>
      </c>
      <c r="E17624" s="20">
        <v>82.08</v>
      </c>
      <c r="F17624" s="20">
        <v>82.09</v>
      </c>
      <c r="G17624" s="20">
        <v>82.09</v>
      </c>
      <c r="H17624" s="20">
        <v>82.09</v>
      </c>
      <c r="I17624" s="20">
        <v>82.09</v>
      </c>
      <c r="J17624" s="20">
        <v>82.09</v>
      </c>
      <c r="K17624" s="20">
        <v>82.09</v>
      </c>
      <c r="L17624" s="20">
        <f t="shared" si="281"/>
        <v>82.09</v>
      </c>
    </row>
    <row r="17625" spans="1:12" ht="24.75">
      <c r="A17625" s="19">
        <v>3120000032</v>
      </c>
      <c r="B17625" s="15" t="s">
        <v>17270</v>
      </c>
      <c r="C17625" s="22" t="s">
        <v>13</v>
      </c>
      <c r="D17625" s="20">
        <v>43.81</v>
      </c>
      <c r="E17625" s="20">
        <v>43.81</v>
      </c>
      <c r="F17625" s="20">
        <v>43.81</v>
      </c>
      <c r="G17625" s="20">
        <v>43.81</v>
      </c>
      <c r="H17625" s="20">
        <v>43.81</v>
      </c>
      <c r="I17625" s="20">
        <v>43.81</v>
      </c>
      <c r="J17625" s="20">
        <v>43.81</v>
      </c>
      <c r="K17625" s="20">
        <v>43.81</v>
      </c>
      <c r="L17625" s="20">
        <f t="shared" si="281"/>
        <v>43.81</v>
      </c>
    </row>
    <row r="17626" spans="1:12" ht="16.5">
      <c r="A17626" s="19">
        <v>3120000033</v>
      </c>
      <c r="B17626" s="15" t="s">
        <v>17271</v>
      </c>
      <c r="C17626" s="22" t="s">
        <v>13</v>
      </c>
      <c r="D17626" s="20">
        <v>8.76</v>
      </c>
      <c r="E17626" s="20">
        <v>8.76</v>
      </c>
      <c r="F17626" s="20">
        <v>8.76</v>
      </c>
      <c r="G17626" s="20">
        <v>8.76</v>
      </c>
      <c r="H17626" s="20">
        <v>8.76</v>
      </c>
      <c r="I17626" s="20">
        <v>8.76</v>
      </c>
      <c r="J17626" s="20">
        <v>8.76</v>
      </c>
      <c r="K17626" s="20">
        <v>8.76</v>
      </c>
      <c r="L17626" s="20">
        <f t="shared" si="281"/>
        <v>8.76</v>
      </c>
    </row>
    <row r="17627" spans="1:12" ht="16.5">
      <c r="A17627" s="19">
        <v>3120000034</v>
      </c>
      <c r="B17627" s="15" t="s">
        <v>17272</v>
      </c>
      <c r="C17627" s="22" t="s">
        <v>13</v>
      </c>
      <c r="D17627" s="20">
        <v>82.08</v>
      </c>
      <c r="E17627" s="20">
        <v>82.08</v>
      </c>
      <c r="F17627" s="20">
        <v>82.09</v>
      </c>
      <c r="G17627" s="20">
        <v>82.09</v>
      </c>
      <c r="H17627" s="20">
        <v>82.09</v>
      </c>
      <c r="I17627" s="20">
        <v>82.09</v>
      </c>
      <c r="J17627" s="20">
        <v>82.09</v>
      </c>
      <c r="K17627" s="20">
        <v>82.09</v>
      </c>
      <c r="L17627" s="20">
        <f t="shared" si="281"/>
        <v>82.09</v>
      </c>
    </row>
    <row r="17628" spans="1:12" ht="16.5">
      <c r="A17628" s="19">
        <v>3120000035</v>
      </c>
      <c r="B17628" s="15" t="s">
        <v>17273</v>
      </c>
      <c r="C17628" s="22" t="s">
        <v>13</v>
      </c>
      <c r="D17628" s="20">
        <v>71.84</v>
      </c>
      <c r="E17628" s="20">
        <v>71.84</v>
      </c>
      <c r="F17628" s="20">
        <v>71.849999999999994</v>
      </c>
      <c r="G17628" s="20">
        <v>71.849999999999994</v>
      </c>
      <c r="H17628" s="20">
        <v>71.849999999999994</v>
      </c>
      <c r="I17628" s="20">
        <v>71.849999999999994</v>
      </c>
      <c r="J17628" s="20">
        <v>71.849999999999994</v>
      </c>
      <c r="K17628" s="20">
        <v>71.849999999999994</v>
      </c>
      <c r="L17628" s="20">
        <f t="shared" si="281"/>
        <v>71.849999999999994</v>
      </c>
    </row>
    <row r="17629" spans="1:12" ht="24.75">
      <c r="A17629" s="19">
        <v>3120000036</v>
      </c>
      <c r="B17629" s="15" t="s">
        <v>17274</v>
      </c>
      <c r="C17629" s="22" t="s">
        <v>13</v>
      </c>
      <c r="D17629" s="20">
        <v>28.74</v>
      </c>
      <c r="E17629" s="20">
        <v>28.74</v>
      </c>
      <c r="F17629" s="20">
        <v>28.74</v>
      </c>
      <c r="G17629" s="20">
        <v>28.74</v>
      </c>
      <c r="H17629" s="20">
        <v>28.74</v>
      </c>
      <c r="I17629" s="20">
        <v>28.74</v>
      </c>
      <c r="J17629" s="20">
        <v>28.74</v>
      </c>
      <c r="K17629" s="20">
        <v>28.74</v>
      </c>
      <c r="L17629" s="20">
        <f t="shared" si="281"/>
        <v>28.74</v>
      </c>
    </row>
    <row r="17630" spans="1:12" ht="16.5">
      <c r="A17630" s="19">
        <v>3120000037</v>
      </c>
      <c r="B17630" s="15" t="s">
        <v>17275</v>
      </c>
      <c r="C17630" s="22" t="s">
        <v>13</v>
      </c>
      <c r="D17630" s="20">
        <v>17.97</v>
      </c>
      <c r="E17630" s="20">
        <v>17.97</v>
      </c>
      <c r="F17630" s="20">
        <v>17.97</v>
      </c>
      <c r="G17630" s="20">
        <v>17.97</v>
      </c>
      <c r="H17630" s="20">
        <v>17.97</v>
      </c>
      <c r="I17630" s="20">
        <v>17.97</v>
      </c>
      <c r="J17630" s="20">
        <v>17.97</v>
      </c>
      <c r="K17630" s="20">
        <v>17.97</v>
      </c>
      <c r="L17630" s="20">
        <f t="shared" si="281"/>
        <v>17.97</v>
      </c>
    </row>
    <row r="17631" spans="1:12" ht="24.75">
      <c r="A17631" s="19">
        <v>3120000038</v>
      </c>
      <c r="B17631" s="15" t="s">
        <v>17276</v>
      </c>
      <c r="C17631" s="22" t="s">
        <v>13</v>
      </c>
      <c r="D17631" s="20">
        <v>219</v>
      </c>
      <c r="E17631" s="20">
        <v>219</v>
      </c>
      <c r="F17631" s="20">
        <v>219</v>
      </c>
      <c r="G17631" s="20">
        <v>219</v>
      </c>
      <c r="H17631" s="20">
        <v>219</v>
      </c>
      <c r="I17631" s="20">
        <v>219</v>
      </c>
      <c r="J17631" s="20">
        <v>219</v>
      </c>
      <c r="K17631" s="20">
        <v>219</v>
      </c>
      <c r="L17631" s="20">
        <f t="shared" si="281"/>
        <v>219</v>
      </c>
    </row>
    <row r="17632" spans="1:12" ht="16.5">
      <c r="A17632" s="19">
        <v>3120000039</v>
      </c>
      <c r="B17632" s="15" t="s">
        <v>17277</v>
      </c>
      <c r="C17632" s="22" t="s">
        <v>13</v>
      </c>
      <c r="D17632" s="20">
        <v>6.86</v>
      </c>
      <c r="E17632" s="20">
        <v>6.86</v>
      </c>
      <c r="F17632" s="20">
        <v>6.86</v>
      </c>
      <c r="G17632" s="20">
        <v>6.86</v>
      </c>
      <c r="H17632" s="20">
        <v>6.86</v>
      </c>
      <c r="I17632" s="20">
        <v>6.86</v>
      </c>
      <c r="J17632" s="20">
        <v>6.86</v>
      </c>
      <c r="K17632" s="20">
        <v>6.86</v>
      </c>
      <c r="L17632" s="20">
        <f t="shared" si="281"/>
        <v>6.86</v>
      </c>
    </row>
    <row r="17633" spans="1:12" ht="16.5">
      <c r="A17633" s="19">
        <v>3120000040</v>
      </c>
      <c r="B17633" s="15" t="s">
        <v>17278</v>
      </c>
      <c r="C17633" s="22" t="s">
        <v>13</v>
      </c>
      <c r="D17633" s="20">
        <v>54.74</v>
      </c>
      <c r="E17633" s="20">
        <v>54.74</v>
      </c>
      <c r="F17633" s="20">
        <v>54.74</v>
      </c>
      <c r="G17633" s="20">
        <v>54.74</v>
      </c>
      <c r="H17633" s="20">
        <v>54.74</v>
      </c>
      <c r="I17633" s="20">
        <v>54.74</v>
      </c>
      <c r="J17633" s="20">
        <v>54.74</v>
      </c>
      <c r="K17633" s="20">
        <v>54.74</v>
      </c>
      <c r="L17633" s="20">
        <f t="shared" si="281"/>
        <v>54.74</v>
      </c>
    </row>
    <row r="17634" spans="1:12" ht="16.5">
      <c r="A17634" s="19">
        <v>3120000041</v>
      </c>
      <c r="B17634" s="15" t="s">
        <v>17279</v>
      </c>
      <c r="C17634" s="22" t="s">
        <v>13</v>
      </c>
      <c r="D17634" s="20">
        <v>164.26</v>
      </c>
      <c r="E17634" s="20">
        <v>164.26</v>
      </c>
      <c r="F17634" s="20">
        <v>164.26</v>
      </c>
      <c r="G17634" s="20">
        <v>164.26</v>
      </c>
      <c r="H17634" s="20">
        <v>164.26</v>
      </c>
      <c r="I17634" s="20">
        <v>164.26</v>
      </c>
      <c r="J17634" s="20">
        <v>164.26</v>
      </c>
      <c r="K17634" s="20">
        <v>164.26</v>
      </c>
      <c r="L17634" s="20">
        <f t="shared" si="281"/>
        <v>164.26</v>
      </c>
    </row>
    <row r="17635" spans="1:12">
      <c r="A17635" s="19">
        <v>3120000042</v>
      </c>
      <c r="B17635" s="15" t="s">
        <v>17280</v>
      </c>
      <c r="C17635" s="22" t="s">
        <v>13</v>
      </c>
      <c r="D17635" s="20">
        <v>17.79</v>
      </c>
      <c r="E17635" s="20">
        <v>17.79</v>
      </c>
      <c r="F17635" s="20">
        <v>17.79</v>
      </c>
      <c r="G17635" s="20">
        <v>17.79</v>
      </c>
      <c r="H17635" s="20">
        <v>17.79</v>
      </c>
      <c r="I17635" s="20">
        <v>17.79</v>
      </c>
      <c r="J17635" s="20">
        <v>17.79</v>
      </c>
      <c r="K17635" s="20">
        <v>17.79</v>
      </c>
      <c r="L17635" s="20">
        <f t="shared" si="281"/>
        <v>17.79</v>
      </c>
    </row>
    <row r="17636" spans="1:12" ht="24.75">
      <c r="A17636" s="19">
        <v>3120000043</v>
      </c>
      <c r="B17636" s="15" t="s">
        <v>17281</v>
      </c>
      <c r="C17636" s="22" t="s">
        <v>13</v>
      </c>
      <c r="D17636" s="20">
        <v>58.4</v>
      </c>
      <c r="E17636" s="20">
        <v>58.4</v>
      </c>
      <c r="F17636" s="20">
        <v>58.4</v>
      </c>
      <c r="G17636" s="20">
        <v>58.4</v>
      </c>
      <c r="H17636" s="20">
        <v>58.4</v>
      </c>
      <c r="I17636" s="20">
        <v>58.4</v>
      </c>
      <c r="J17636" s="20">
        <v>58.4</v>
      </c>
      <c r="K17636" s="20">
        <v>58.4</v>
      </c>
      <c r="L17636" s="20">
        <f t="shared" si="281"/>
        <v>58.4</v>
      </c>
    </row>
    <row r="17637" spans="1:12" ht="16.5">
      <c r="A17637" s="19">
        <v>3120000044</v>
      </c>
      <c r="B17637" s="15" t="s">
        <v>17282</v>
      </c>
      <c r="C17637" s="22" t="s">
        <v>13</v>
      </c>
      <c r="D17637" s="20">
        <v>35.04</v>
      </c>
      <c r="E17637" s="20">
        <v>35.04</v>
      </c>
      <c r="F17637" s="20">
        <v>35.04</v>
      </c>
      <c r="G17637" s="20">
        <v>35.04</v>
      </c>
      <c r="H17637" s="20">
        <v>35.04</v>
      </c>
      <c r="I17637" s="20">
        <v>35.04</v>
      </c>
      <c r="J17637" s="20">
        <v>35.04</v>
      </c>
      <c r="K17637" s="20">
        <v>35.04</v>
      </c>
      <c r="L17637" s="20">
        <f t="shared" si="281"/>
        <v>35.04</v>
      </c>
    </row>
    <row r="17638" spans="1:12">
      <c r="A17638" s="19">
        <v>3120000045</v>
      </c>
      <c r="B17638" s="15" t="s">
        <v>17283</v>
      </c>
      <c r="C17638" s="22" t="s">
        <v>13</v>
      </c>
      <c r="D17638" s="20">
        <v>18.260000000000002</v>
      </c>
      <c r="E17638" s="20">
        <v>18.260000000000002</v>
      </c>
      <c r="F17638" s="20">
        <v>18.260000000000002</v>
      </c>
      <c r="G17638" s="20">
        <v>18.260000000000002</v>
      </c>
      <c r="H17638" s="20">
        <v>18.260000000000002</v>
      </c>
      <c r="I17638" s="20">
        <v>18.260000000000002</v>
      </c>
      <c r="J17638" s="20">
        <v>18.260000000000002</v>
      </c>
      <c r="K17638" s="20">
        <v>18.260000000000002</v>
      </c>
      <c r="L17638" s="20">
        <f t="shared" si="281"/>
        <v>18.260000000000002</v>
      </c>
    </row>
    <row r="17639" spans="1:12" ht="16.5">
      <c r="A17639" s="19">
        <v>3120000046</v>
      </c>
      <c r="B17639" s="15" t="s">
        <v>17284</v>
      </c>
      <c r="C17639" s="22" t="s">
        <v>13</v>
      </c>
      <c r="D17639" s="20">
        <v>27.36</v>
      </c>
      <c r="E17639" s="20">
        <v>27.36</v>
      </c>
      <c r="F17639" s="20">
        <v>27.36</v>
      </c>
      <c r="G17639" s="20">
        <v>27.36</v>
      </c>
      <c r="H17639" s="20">
        <v>27.36</v>
      </c>
      <c r="I17639" s="20">
        <v>27.36</v>
      </c>
      <c r="J17639" s="20">
        <v>27.36</v>
      </c>
      <c r="K17639" s="20">
        <v>27.36</v>
      </c>
      <c r="L17639" s="20">
        <f t="shared" si="281"/>
        <v>27.36</v>
      </c>
    </row>
    <row r="17640" spans="1:12" ht="16.5">
      <c r="A17640" s="19">
        <v>3120000047</v>
      </c>
      <c r="B17640" s="15" t="s">
        <v>17285</v>
      </c>
      <c r="C17640" s="22" t="s">
        <v>13</v>
      </c>
      <c r="D17640" s="20">
        <v>8.76</v>
      </c>
      <c r="E17640" s="20">
        <v>8.76</v>
      </c>
      <c r="F17640" s="20">
        <v>8.76</v>
      </c>
      <c r="G17640" s="20">
        <v>8.76</v>
      </c>
      <c r="H17640" s="20">
        <v>8.76</v>
      </c>
      <c r="I17640" s="20">
        <v>8.76</v>
      </c>
      <c r="J17640" s="20">
        <v>8.76</v>
      </c>
      <c r="K17640" s="20">
        <v>8.76</v>
      </c>
      <c r="L17640" s="20">
        <f t="shared" si="281"/>
        <v>8.76</v>
      </c>
    </row>
    <row r="17641" spans="1:12" ht="41.25">
      <c r="A17641" s="19">
        <v>3120000048</v>
      </c>
      <c r="B17641" s="15" t="s">
        <v>17286</v>
      </c>
      <c r="C17641" s="22" t="s">
        <v>13</v>
      </c>
      <c r="D17641" s="20">
        <v>256.63</v>
      </c>
      <c r="E17641" s="20">
        <v>256.63</v>
      </c>
      <c r="F17641" s="20">
        <v>256.64999999999998</v>
      </c>
      <c r="G17641" s="20">
        <v>256.64999999999998</v>
      </c>
      <c r="H17641" s="20">
        <v>256.64999999999998</v>
      </c>
      <c r="I17641" s="20">
        <v>256.64999999999998</v>
      </c>
      <c r="J17641" s="20">
        <v>256.64999999999998</v>
      </c>
      <c r="K17641" s="20">
        <v>256.64999999999998</v>
      </c>
      <c r="L17641" s="20">
        <f t="shared" si="281"/>
        <v>256.64999999999998</v>
      </c>
    </row>
    <row r="17642" spans="1:12" ht="16.5">
      <c r="A17642" s="19">
        <v>3120000049</v>
      </c>
      <c r="B17642" s="15" t="s">
        <v>17287</v>
      </c>
      <c r="C17642" s="22" t="s">
        <v>13</v>
      </c>
      <c r="D17642" s="20">
        <v>146</v>
      </c>
      <c r="E17642" s="20">
        <v>146</v>
      </c>
      <c r="F17642" s="20">
        <v>146</v>
      </c>
      <c r="G17642" s="20">
        <v>146</v>
      </c>
      <c r="H17642" s="20">
        <v>146</v>
      </c>
      <c r="I17642" s="20">
        <v>146</v>
      </c>
      <c r="J17642" s="20">
        <v>146</v>
      </c>
      <c r="K17642" s="20">
        <v>146</v>
      </c>
      <c r="L17642" s="20">
        <f t="shared" si="281"/>
        <v>146</v>
      </c>
    </row>
    <row r="17643" spans="1:12" ht="16.5">
      <c r="A17643" s="19">
        <v>3120000050</v>
      </c>
      <c r="B17643" s="15" t="s">
        <v>17288</v>
      </c>
      <c r="C17643" s="22" t="s">
        <v>13</v>
      </c>
      <c r="D17643" s="20">
        <v>35.04</v>
      </c>
      <c r="E17643" s="20">
        <v>35.04</v>
      </c>
      <c r="F17643" s="20">
        <v>35.04</v>
      </c>
      <c r="G17643" s="20">
        <v>35.04</v>
      </c>
      <c r="H17643" s="20">
        <v>35.04</v>
      </c>
      <c r="I17643" s="20">
        <v>35.04</v>
      </c>
      <c r="J17643" s="20">
        <v>35.04</v>
      </c>
      <c r="K17643" s="20">
        <v>35.04</v>
      </c>
      <c r="L17643" s="20">
        <f t="shared" si="281"/>
        <v>35.04</v>
      </c>
    </row>
    <row r="17644" spans="1:12" ht="16.5">
      <c r="A17644" s="19">
        <v>3120000051</v>
      </c>
      <c r="B17644" s="15" t="s">
        <v>17289</v>
      </c>
      <c r="C17644" s="22" t="s">
        <v>13</v>
      </c>
      <c r="D17644" s="20">
        <v>36.479999999999997</v>
      </c>
      <c r="E17644" s="20">
        <v>36.479999999999997</v>
      </c>
      <c r="F17644" s="20">
        <v>36.49</v>
      </c>
      <c r="G17644" s="20">
        <v>36.49</v>
      </c>
      <c r="H17644" s="20">
        <v>36.49</v>
      </c>
      <c r="I17644" s="20">
        <v>36.49</v>
      </c>
      <c r="J17644" s="20">
        <v>36.49</v>
      </c>
      <c r="K17644" s="20">
        <v>36.49</v>
      </c>
      <c r="L17644" s="20">
        <f t="shared" si="281"/>
        <v>36.49</v>
      </c>
    </row>
    <row r="17645" spans="1:12" ht="16.5">
      <c r="A17645" s="19">
        <v>3120000052</v>
      </c>
      <c r="B17645" s="15" t="s">
        <v>17290</v>
      </c>
      <c r="C17645" s="22" t="s">
        <v>13</v>
      </c>
      <c r="D17645" s="20">
        <v>6.26</v>
      </c>
      <c r="E17645" s="20">
        <v>6.26</v>
      </c>
      <c r="F17645" s="20">
        <v>6.26</v>
      </c>
      <c r="G17645" s="20">
        <v>6.26</v>
      </c>
      <c r="H17645" s="20">
        <v>6.26</v>
      </c>
      <c r="I17645" s="20">
        <v>6.26</v>
      </c>
      <c r="J17645" s="20">
        <v>6.26</v>
      </c>
      <c r="K17645" s="20">
        <v>6.26</v>
      </c>
      <c r="L17645" s="20">
        <f t="shared" si="281"/>
        <v>6.26</v>
      </c>
    </row>
    <row r="17646" spans="1:12" ht="24.75">
      <c r="A17646" s="19">
        <v>3120000053</v>
      </c>
      <c r="B17646" s="15" t="s">
        <v>17291</v>
      </c>
      <c r="C17646" s="22" t="s">
        <v>13</v>
      </c>
      <c r="D17646" s="20">
        <v>8.76</v>
      </c>
      <c r="E17646" s="20">
        <v>8.76</v>
      </c>
      <c r="F17646" s="20">
        <v>8.76</v>
      </c>
      <c r="G17646" s="20">
        <v>8.76</v>
      </c>
      <c r="H17646" s="20">
        <v>8.76</v>
      </c>
      <c r="I17646" s="20">
        <v>8.76</v>
      </c>
      <c r="J17646" s="20">
        <v>8.76</v>
      </c>
      <c r="K17646" s="20">
        <v>8.76</v>
      </c>
      <c r="L17646" s="20">
        <f t="shared" si="281"/>
        <v>8.76</v>
      </c>
    </row>
    <row r="17647" spans="1:12" ht="16.5">
      <c r="A17647" s="19">
        <v>3120000054</v>
      </c>
      <c r="B17647" s="15" t="s">
        <v>17292</v>
      </c>
      <c r="C17647" s="22" t="s">
        <v>13</v>
      </c>
      <c r="D17647" s="20">
        <v>8.76</v>
      </c>
      <c r="E17647" s="20">
        <v>8.76</v>
      </c>
      <c r="F17647" s="20">
        <v>8.76</v>
      </c>
      <c r="G17647" s="20">
        <v>8.76</v>
      </c>
      <c r="H17647" s="20">
        <v>8.76</v>
      </c>
      <c r="I17647" s="20">
        <v>8.76</v>
      </c>
      <c r="J17647" s="20">
        <v>8.76</v>
      </c>
      <c r="K17647" s="20">
        <v>8.76</v>
      </c>
      <c r="L17647" s="20">
        <f t="shared" si="281"/>
        <v>8.76</v>
      </c>
    </row>
    <row r="17648" spans="1:12" ht="16.5">
      <c r="A17648" s="19">
        <v>3120000055</v>
      </c>
      <c r="B17648" s="15" t="s">
        <v>17293</v>
      </c>
      <c r="C17648" s="22" t="s">
        <v>13</v>
      </c>
      <c r="D17648" s="20">
        <v>128.32</v>
      </c>
      <c r="E17648" s="20">
        <v>128.32</v>
      </c>
      <c r="F17648" s="20">
        <v>128.33000000000001</v>
      </c>
      <c r="G17648" s="20">
        <v>128.33000000000001</v>
      </c>
      <c r="H17648" s="20">
        <v>128.33000000000001</v>
      </c>
      <c r="I17648" s="20">
        <v>128.33000000000001</v>
      </c>
      <c r="J17648" s="20">
        <v>128.33000000000001</v>
      </c>
      <c r="K17648" s="20">
        <v>128.33000000000001</v>
      </c>
      <c r="L17648" s="20">
        <f t="shared" si="281"/>
        <v>128.33000000000001</v>
      </c>
    </row>
    <row r="17649" spans="1:12" ht="16.5">
      <c r="A17649" s="19">
        <v>3120000056</v>
      </c>
      <c r="B17649" s="15" t="s">
        <v>17294</v>
      </c>
      <c r="C17649" s="22" t="s">
        <v>13</v>
      </c>
      <c r="D17649" s="20">
        <v>6.26</v>
      </c>
      <c r="E17649" s="20">
        <v>6.26</v>
      </c>
      <c r="F17649" s="20">
        <v>6.26</v>
      </c>
      <c r="G17649" s="20">
        <v>6.26</v>
      </c>
      <c r="H17649" s="20">
        <v>6.26</v>
      </c>
      <c r="I17649" s="20">
        <v>6.26</v>
      </c>
      <c r="J17649" s="20">
        <v>6.26</v>
      </c>
      <c r="K17649" s="20">
        <v>6.26</v>
      </c>
      <c r="L17649" s="20">
        <f t="shared" ref="L17649:L17712" si="282">MAX(D17649:K17649)</f>
        <v>6.26</v>
      </c>
    </row>
    <row r="17650" spans="1:12" ht="16.5">
      <c r="A17650" s="19">
        <v>3120000057</v>
      </c>
      <c r="B17650" s="15" t="s">
        <v>17295</v>
      </c>
      <c r="C17650" s="22" t="s">
        <v>13</v>
      </c>
      <c r="D17650" s="20">
        <v>43.81</v>
      </c>
      <c r="E17650" s="20">
        <v>43.81</v>
      </c>
      <c r="F17650" s="20">
        <v>43.81</v>
      </c>
      <c r="G17650" s="20">
        <v>43.81</v>
      </c>
      <c r="H17650" s="20">
        <v>43.81</v>
      </c>
      <c r="I17650" s="20">
        <v>43.81</v>
      </c>
      <c r="J17650" s="20">
        <v>43.81</v>
      </c>
      <c r="K17650" s="20">
        <v>43.81</v>
      </c>
      <c r="L17650" s="20">
        <f t="shared" si="282"/>
        <v>43.81</v>
      </c>
    </row>
    <row r="17651" spans="1:12" ht="16.5">
      <c r="A17651" s="19">
        <v>3120000058</v>
      </c>
      <c r="B17651" s="15" t="s">
        <v>17296</v>
      </c>
      <c r="C17651" s="22" t="s">
        <v>13</v>
      </c>
      <c r="D17651" s="20">
        <v>27.36</v>
      </c>
      <c r="E17651" s="20">
        <v>27.36</v>
      </c>
      <c r="F17651" s="20">
        <v>27.36</v>
      </c>
      <c r="G17651" s="20">
        <v>27.36</v>
      </c>
      <c r="H17651" s="20">
        <v>27.36</v>
      </c>
      <c r="I17651" s="20">
        <v>27.36</v>
      </c>
      <c r="J17651" s="20">
        <v>27.36</v>
      </c>
      <c r="K17651" s="20">
        <v>27.36</v>
      </c>
      <c r="L17651" s="20">
        <f t="shared" si="282"/>
        <v>27.36</v>
      </c>
    </row>
    <row r="17652" spans="1:12" ht="16.5">
      <c r="A17652" s="19">
        <v>3120000059</v>
      </c>
      <c r="B17652" s="15" t="s">
        <v>17297</v>
      </c>
      <c r="C17652" s="22" t="s">
        <v>13</v>
      </c>
      <c r="D17652" s="20">
        <v>27.36</v>
      </c>
      <c r="E17652" s="20">
        <v>27.36</v>
      </c>
      <c r="F17652" s="20">
        <v>27.36</v>
      </c>
      <c r="G17652" s="20">
        <v>27.36</v>
      </c>
      <c r="H17652" s="20">
        <v>27.36</v>
      </c>
      <c r="I17652" s="20">
        <v>27.36</v>
      </c>
      <c r="J17652" s="20">
        <v>27.36</v>
      </c>
      <c r="K17652" s="20">
        <v>27.36</v>
      </c>
      <c r="L17652" s="20">
        <f t="shared" si="282"/>
        <v>27.36</v>
      </c>
    </row>
    <row r="17653" spans="1:12" ht="16.5">
      <c r="A17653" s="19">
        <v>3120000060</v>
      </c>
      <c r="B17653" s="15" t="s">
        <v>17298</v>
      </c>
      <c r="C17653" s="22" t="s">
        <v>13</v>
      </c>
      <c r="D17653" s="20">
        <v>109.49</v>
      </c>
      <c r="E17653" s="20">
        <v>109.49</v>
      </c>
      <c r="F17653" s="20">
        <v>109.5</v>
      </c>
      <c r="G17653" s="20">
        <v>109.5</v>
      </c>
      <c r="H17653" s="20">
        <v>109.5</v>
      </c>
      <c r="I17653" s="20">
        <v>109.5</v>
      </c>
      <c r="J17653" s="20">
        <v>109.5</v>
      </c>
      <c r="K17653" s="20">
        <v>109.5</v>
      </c>
      <c r="L17653" s="20">
        <f t="shared" si="282"/>
        <v>109.5</v>
      </c>
    </row>
    <row r="17654" spans="1:12" ht="16.5">
      <c r="A17654" s="19">
        <v>3120000061</v>
      </c>
      <c r="B17654" s="15" t="s">
        <v>17299</v>
      </c>
      <c r="C17654" s="22" t="s">
        <v>13</v>
      </c>
      <c r="D17654" s="20">
        <v>27.36</v>
      </c>
      <c r="E17654" s="20">
        <v>27.36</v>
      </c>
      <c r="F17654" s="20">
        <v>27.36</v>
      </c>
      <c r="G17654" s="20">
        <v>27.36</v>
      </c>
      <c r="H17654" s="20">
        <v>27.36</v>
      </c>
      <c r="I17654" s="20">
        <v>27.36</v>
      </c>
      <c r="J17654" s="20">
        <v>27.36</v>
      </c>
      <c r="K17654" s="20">
        <v>27.36</v>
      </c>
      <c r="L17654" s="20">
        <f t="shared" si="282"/>
        <v>27.36</v>
      </c>
    </row>
    <row r="17655" spans="1:12" ht="16.5">
      <c r="A17655" s="19">
        <v>3120000062</v>
      </c>
      <c r="B17655" s="15" t="s">
        <v>17300</v>
      </c>
      <c r="C17655" s="22" t="s">
        <v>13</v>
      </c>
      <c r="D17655" s="20">
        <v>175.19</v>
      </c>
      <c r="E17655" s="20">
        <v>175.19</v>
      </c>
      <c r="F17655" s="20">
        <v>175.19</v>
      </c>
      <c r="G17655" s="20">
        <v>175.19</v>
      </c>
      <c r="H17655" s="20">
        <v>175.19</v>
      </c>
      <c r="I17655" s="20">
        <v>175.19</v>
      </c>
      <c r="J17655" s="20">
        <v>175.19</v>
      </c>
      <c r="K17655" s="20">
        <v>175.19</v>
      </c>
      <c r="L17655" s="20">
        <f t="shared" si="282"/>
        <v>175.19</v>
      </c>
    </row>
    <row r="17656" spans="1:12" ht="16.5">
      <c r="A17656" s="19">
        <v>3120000063</v>
      </c>
      <c r="B17656" s="15" t="s">
        <v>17301</v>
      </c>
      <c r="C17656" s="22" t="s">
        <v>13</v>
      </c>
      <c r="D17656" s="20">
        <v>36.479999999999997</v>
      </c>
      <c r="E17656" s="20">
        <v>36.479999999999997</v>
      </c>
      <c r="F17656" s="20">
        <v>36.49</v>
      </c>
      <c r="G17656" s="20">
        <v>36.49</v>
      </c>
      <c r="H17656" s="20">
        <v>36.49</v>
      </c>
      <c r="I17656" s="20">
        <v>36.49</v>
      </c>
      <c r="J17656" s="20">
        <v>36.49</v>
      </c>
      <c r="K17656" s="20">
        <v>36.49</v>
      </c>
      <c r="L17656" s="20">
        <f t="shared" si="282"/>
        <v>36.49</v>
      </c>
    </row>
    <row r="17657" spans="1:12" ht="16.5">
      <c r="A17657" s="19">
        <v>3120000064</v>
      </c>
      <c r="B17657" s="15" t="s">
        <v>17302</v>
      </c>
      <c r="C17657" s="22" t="s">
        <v>13</v>
      </c>
      <c r="D17657" s="20">
        <v>16.84</v>
      </c>
      <c r="E17657" s="20">
        <v>16.84</v>
      </c>
      <c r="F17657" s="20">
        <v>16.84</v>
      </c>
      <c r="G17657" s="20">
        <v>16.84</v>
      </c>
      <c r="H17657" s="20">
        <v>16.84</v>
      </c>
      <c r="I17657" s="20">
        <v>16.84</v>
      </c>
      <c r="J17657" s="20">
        <v>16.84</v>
      </c>
      <c r="K17657" s="20">
        <v>16.84</v>
      </c>
      <c r="L17657" s="20">
        <f t="shared" si="282"/>
        <v>16.84</v>
      </c>
    </row>
    <row r="17658" spans="1:12" ht="16.5">
      <c r="A17658" s="19">
        <v>3120000065</v>
      </c>
      <c r="B17658" s="15" t="s">
        <v>17303</v>
      </c>
      <c r="C17658" s="22" t="s">
        <v>13</v>
      </c>
      <c r="D17658" s="20">
        <v>18.260000000000002</v>
      </c>
      <c r="E17658" s="20">
        <v>18.260000000000002</v>
      </c>
      <c r="F17658" s="20">
        <v>18.260000000000002</v>
      </c>
      <c r="G17658" s="20">
        <v>18.260000000000002</v>
      </c>
      <c r="H17658" s="20">
        <v>18.260000000000002</v>
      </c>
      <c r="I17658" s="20">
        <v>18.260000000000002</v>
      </c>
      <c r="J17658" s="20">
        <v>18.260000000000002</v>
      </c>
      <c r="K17658" s="20">
        <v>18.260000000000002</v>
      </c>
      <c r="L17658" s="20">
        <f t="shared" si="282"/>
        <v>18.260000000000002</v>
      </c>
    </row>
    <row r="17659" spans="1:12" ht="16.5">
      <c r="A17659" s="19">
        <v>3120000066</v>
      </c>
      <c r="B17659" s="15" t="s">
        <v>17304</v>
      </c>
      <c r="C17659" s="22" t="s">
        <v>13</v>
      </c>
      <c r="D17659" s="20">
        <v>18.260000000000002</v>
      </c>
      <c r="E17659" s="20">
        <v>18.260000000000002</v>
      </c>
      <c r="F17659" s="20">
        <v>18.260000000000002</v>
      </c>
      <c r="G17659" s="20">
        <v>18.260000000000002</v>
      </c>
      <c r="H17659" s="20">
        <v>18.260000000000002</v>
      </c>
      <c r="I17659" s="20">
        <v>18.260000000000002</v>
      </c>
      <c r="J17659" s="20">
        <v>18.260000000000002</v>
      </c>
      <c r="K17659" s="20">
        <v>18.260000000000002</v>
      </c>
      <c r="L17659" s="20">
        <f t="shared" si="282"/>
        <v>18.260000000000002</v>
      </c>
    </row>
    <row r="17660" spans="1:12" ht="16.5">
      <c r="A17660" s="19">
        <v>3120000067</v>
      </c>
      <c r="B17660" s="15" t="s">
        <v>17305</v>
      </c>
      <c r="C17660" s="22" t="s">
        <v>13</v>
      </c>
      <c r="D17660" s="20">
        <v>27.36</v>
      </c>
      <c r="E17660" s="20">
        <v>27.36</v>
      </c>
      <c r="F17660" s="20">
        <v>27.36</v>
      </c>
      <c r="G17660" s="20">
        <v>27.36</v>
      </c>
      <c r="H17660" s="20">
        <v>27.36</v>
      </c>
      <c r="I17660" s="20">
        <v>27.36</v>
      </c>
      <c r="J17660" s="20">
        <v>27.36</v>
      </c>
      <c r="K17660" s="20">
        <v>27.36</v>
      </c>
      <c r="L17660" s="20">
        <f t="shared" si="282"/>
        <v>27.36</v>
      </c>
    </row>
    <row r="17661" spans="1:12" ht="16.5">
      <c r="A17661" s="19">
        <v>3120000068</v>
      </c>
      <c r="B17661" s="15" t="s">
        <v>17306</v>
      </c>
      <c r="C17661" s="22" t="s">
        <v>13</v>
      </c>
      <c r="D17661" s="20">
        <v>54.74</v>
      </c>
      <c r="E17661" s="20">
        <v>54.74</v>
      </c>
      <c r="F17661" s="20">
        <v>54.74</v>
      </c>
      <c r="G17661" s="20">
        <v>54.74</v>
      </c>
      <c r="H17661" s="20">
        <v>54.74</v>
      </c>
      <c r="I17661" s="20">
        <v>54.74</v>
      </c>
      <c r="J17661" s="20">
        <v>54.74</v>
      </c>
      <c r="K17661" s="20">
        <v>54.74</v>
      </c>
      <c r="L17661" s="20">
        <f t="shared" si="282"/>
        <v>54.74</v>
      </c>
    </row>
    <row r="17662" spans="1:12" ht="16.5">
      <c r="A17662" s="19">
        <v>3120000069</v>
      </c>
      <c r="B17662" s="15" t="s">
        <v>17307</v>
      </c>
      <c r="C17662" s="22" t="s">
        <v>13</v>
      </c>
      <c r="D17662" s="20">
        <v>36.479999999999997</v>
      </c>
      <c r="E17662" s="20">
        <v>36.479999999999997</v>
      </c>
      <c r="F17662" s="20">
        <v>36.49</v>
      </c>
      <c r="G17662" s="20">
        <v>36.49</v>
      </c>
      <c r="H17662" s="20">
        <v>36.49</v>
      </c>
      <c r="I17662" s="20">
        <v>36.49</v>
      </c>
      <c r="J17662" s="20">
        <v>36.49</v>
      </c>
      <c r="K17662" s="20">
        <v>36.49</v>
      </c>
      <c r="L17662" s="20">
        <f t="shared" si="282"/>
        <v>36.49</v>
      </c>
    </row>
    <row r="17663" spans="1:12" ht="16.5">
      <c r="A17663" s="19">
        <v>3120000070</v>
      </c>
      <c r="B17663" s="15" t="s">
        <v>17308</v>
      </c>
      <c r="C17663" s="22" t="s">
        <v>13</v>
      </c>
      <c r="D17663" s="20">
        <v>18.260000000000002</v>
      </c>
      <c r="E17663" s="20">
        <v>18.260000000000002</v>
      </c>
      <c r="F17663" s="20">
        <v>18.260000000000002</v>
      </c>
      <c r="G17663" s="20">
        <v>18.260000000000002</v>
      </c>
      <c r="H17663" s="20">
        <v>18.260000000000002</v>
      </c>
      <c r="I17663" s="20">
        <v>18.260000000000002</v>
      </c>
      <c r="J17663" s="20">
        <v>18.260000000000002</v>
      </c>
      <c r="K17663" s="20">
        <v>18.260000000000002</v>
      </c>
      <c r="L17663" s="20">
        <f t="shared" si="282"/>
        <v>18.260000000000002</v>
      </c>
    </row>
    <row r="17664" spans="1:12" ht="16.5">
      <c r="A17664" s="19">
        <v>3120000071</v>
      </c>
      <c r="B17664" s="15" t="s">
        <v>17309</v>
      </c>
      <c r="C17664" s="22" t="s">
        <v>13</v>
      </c>
      <c r="D17664" s="20">
        <v>36.479999999999997</v>
      </c>
      <c r="E17664" s="20">
        <v>36.479999999999997</v>
      </c>
      <c r="F17664" s="20">
        <v>36.49</v>
      </c>
      <c r="G17664" s="20">
        <v>36.49</v>
      </c>
      <c r="H17664" s="20">
        <v>36.49</v>
      </c>
      <c r="I17664" s="20">
        <v>36.49</v>
      </c>
      <c r="J17664" s="20">
        <v>36.49</v>
      </c>
      <c r="K17664" s="20">
        <v>36.49</v>
      </c>
      <c r="L17664" s="20">
        <f t="shared" si="282"/>
        <v>36.49</v>
      </c>
    </row>
    <row r="17665" spans="1:12" ht="16.5">
      <c r="A17665" s="19">
        <v>3120000072</v>
      </c>
      <c r="B17665" s="15" t="s">
        <v>17310</v>
      </c>
      <c r="C17665" s="22" t="s">
        <v>13</v>
      </c>
      <c r="D17665" s="20">
        <v>18.260000000000002</v>
      </c>
      <c r="E17665" s="20">
        <v>18.260000000000002</v>
      </c>
      <c r="F17665" s="20">
        <v>18.260000000000002</v>
      </c>
      <c r="G17665" s="20">
        <v>18.260000000000002</v>
      </c>
      <c r="H17665" s="20">
        <v>18.260000000000002</v>
      </c>
      <c r="I17665" s="20">
        <v>18.260000000000002</v>
      </c>
      <c r="J17665" s="20">
        <v>18.260000000000002</v>
      </c>
      <c r="K17665" s="20">
        <v>18.260000000000002</v>
      </c>
      <c r="L17665" s="20">
        <f t="shared" si="282"/>
        <v>18.260000000000002</v>
      </c>
    </row>
    <row r="17666" spans="1:12" ht="16.5">
      <c r="A17666" s="19">
        <v>3120000073</v>
      </c>
      <c r="B17666" s="15" t="s">
        <v>17311</v>
      </c>
      <c r="C17666" s="22" t="s">
        <v>13</v>
      </c>
      <c r="D17666" s="20">
        <v>175.19</v>
      </c>
      <c r="E17666" s="20">
        <v>175.19</v>
      </c>
      <c r="F17666" s="20">
        <v>175.19</v>
      </c>
      <c r="G17666" s="20">
        <v>175.19</v>
      </c>
      <c r="H17666" s="20">
        <v>175.19</v>
      </c>
      <c r="I17666" s="20">
        <v>175.19</v>
      </c>
      <c r="J17666" s="20">
        <v>175.19</v>
      </c>
      <c r="K17666" s="20">
        <v>175.19</v>
      </c>
      <c r="L17666" s="20">
        <f t="shared" si="282"/>
        <v>175.19</v>
      </c>
    </row>
    <row r="17667" spans="1:12" ht="16.5">
      <c r="A17667" s="19">
        <v>3120000074</v>
      </c>
      <c r="B17667" s="15" t="s">
        <v>17312</v>
      </c>
      <c r="C17667" s="22" t="s">
        <v>13</v>
      </c>
      <c r="D17667" s="20">
        <v>18.260000000000002</v>
      </c>
      <c r="E17667" s="20">
        <v>18.260000000000002</v>
      </c>
      <c r="F17667" s="20">
        <v>18.260000000000002</v>
      </c>
      <c r="G17667" s="20">
        <v>18.260000000000002</v>
      </c>
      <c r="H17667" s="20">
        <v>18.260000000000002</v>
      </c>
      <c r="I17667" s="20">
        <v>18.260000000000002</v>
      </c>
      <c r="J17667" s="20">
        <v>18.260000000000002</v>
      </c>
      <c r="K17667" s="20">
        <v>18.260000000000002</v>
      </c>
      <c r="L17667" s="20">
        <f t="shared" si="282"/>
        <v>18.260000000000002</v>
      </c>
    </row>
    <row r="17668" spans="1:12" ht="16.5">
      <c r="A17668" s="19">
        <v>3120000075</v>
      </c>
      <c r="B17668" s="15" t="s">
        <v>17313</v>
      </c>
      <c r="C17668" s="22" t="s">
        <v>13</v>
      </c>
      <c r="D17668" s="20">
        <v>73</v>
      </c>
      <c r="E17668" s="20">
        <v>73</v>
      </c>
      <c r="F17668" s="20">
        <v>73</v>
      </c>
      <c r="G17668" s="20">
        <v>73</v>
      </c>
      <c r="H17668" s="20">
        <v>73</v>
      </c>
      <c r="I17668" s="20">
        <v>73</v>
      </c>
      <c r="J17668" s="20">
        <v>73</v>
      </c>
      <c r="K17668" s="20">
        <v>73</v>
      </c>
      <c r="L17668" s="20">
        <f t="shared" si="282"/>
        <v>73</v>
      </c>
    </row>
    <row r="17669" spans="1:12" ht="16.5">
      <c r="A17669" s="19">
        <v>3120000076</v>
      </c>
      <c r="B17669" s="15" t="s">
        <v>17314</v>
      </c>
      <c r="C17669" s="22" t="s">
        <v>13</v>
      </c>
      <c r="D17669" s="20">
        <v>54.74</v>
      </c>
      <c r="E17669" s="20">
        <v>54.74</v>
      </c>
      <c r="F17669" s="20">
        <v>54.74</v>
      </c>
      <c r="G17669" s="20">
        <v>54.74</v>
      </c>
      <c r="H17669" s="20">
        <v>54.74</v>
      </c>
      <c r="I17669" s="20">
        <v>54.74</v>
      </c>
      <c r="J17669" s="20">
        <v>54.74</v>
      </c>
      <c r="K17669" s="20">
        <v>54.74</v>
      </c>
      <c r="L17669" s="20">
        <f t="shared" si="282"/>
        <v>54.74</v>
      </c>
    </row>
    <row r="17670" spans="1:12" ht="16.5">
      <c r="A17670" s="19">
        <v>3120000077</v>
      </c>
      <c r="B17670" s="15" t="s">
        <v>17315</v>
      </c>
      <c r="C17670" s="22" t="s">
        <v>13</v>
      </c>
      <c r="D17670" s="20">
        <v>18.260000000000002</v>
      </c>
      <c r="E17670" s="20">
        <v>18.260000000000002</v>
      </c>
      <c r="F17670" s="20">
        <v>18.260000000000002</v>
      </c>
      <c r="G17670" s="20">
        <v>18.260000000000002</v>
      </c>
      <c r="H17670" s="20">
        <v>18.260000000000002</v>
      </c>
      <c r="I17670" s="20">
        <v>18.260000000000002</v>
      </c>
      <c r="J17670" s="20">
        <v>18.260000000000002</v>
      </c>
      <c r="K17670" s="20">
        <v>18.260000000000002</v>
      </c>
      <c r="L17670" s="20">
        <f t="shared" si="282"/>
        <v>18.260000000000002</v>
      </c>
    </row>
    <row r="17671" spans="1:12" ht="16.5">
      <c r="A17671" s="19">
        <v>3120000078</v>
      </c>
      <c r="B17671" s="15" t="s">
        <v>17316</v>
      </c>
      <c r="C17671" s="22" t="s">
        <v>13</v>
      </c>
      <c r="D17671" s="20">
        <v>43.81</v>
      </c>
      <c r="E17671" s="20">
        <v>43.81</v>
      </c>
      <c r="F17671" s="20">
        <v>43.81</v>
      </c>
      <c r="G17671" s="20">
        <v>43.81</v>
      </c>
      <c r="H17671" s="20">
        <v>43.81</v>
      </c>
      <c r="I17671" s="20">
        <v>43.81</v>
      </c>
      <c r="J17671" s="20">
        <v>43.81</v>
      </c>
      <c r="K17671" s="20">
        <v>43.81</v>
      </c>
      <c r="L17671" s="20">
        <f t="shared" si="282"/>
        <v>43.81</v>
      </c>
    </row>
    <row r="17672" spans="1:12" ht="16.5">
      <c r="A17672" s="19">
        <v>3120000079</v>
      </c>
      <c r="B17672" s="15" t="s">
        <v>17317</v>
      </c>
      <c r="C17672" s="22" t="s">
        <v>13</v>
      </c>
      <c r="D17672" s="20">
        <v>73</v>
      </c>
      <c r="E17672" s="20">
        <v>73</v>
      </c>
      <c r="F17672" s="20">
        <v>73</v>
      </c>
      <c r="G17672" s="20">
        <v>73</v>
      </c>
      <c r="H17672" s="20">
        <v>73</v>
      </c>
      <c r="I17672" s="20">
        <v>73</v>
      </c>
      <c r="J17672" s="20">
        <v>73</v>
      </c>
      <c r="K17672" s="20">
        <v>73</v>
      </c>
      <c r="L17672" s="20">
        <f t="shared" si="282"/>
        <v>73</v>
      </c>
    </row>
    <row r="17673" spans="1:12" ht="16.5">
      <c r="A17673" s="19">
        <v>3120000080</v>
      </c>
      <c r="B17673" s="15" t="s">
        <v>17318</v>
      </c>
      <c r="C17673" s="22" t="s">
        <v>13</v>
      </c>
      <c r="D17673" s="20">
        <v>9.1300000000000008</v>
      </c>
      <c r="E17673" s="20">
        <v>9.1300000000000008</v>
      </c>
      <c r="F17673" s="20">
        <v>9.1300000000000008</v>
      </c>
      <c r="G17673" s="20">
        <v>9.1300000000000008</v>
      </c>
      <c r="H17673" s="20">
        <v>9.1300000000000008</v>
      </c>
      <c r="I17673" s="20">
        <v>9.1300000000000008</v>
      </c>
      <c r="J17673" s="20">
        <v>9.1300000000000008</v>
      </c>
      <c r="K17673" s="20">
        <v>9.1300000000000008</v>
      </c>
      <c r="L17673" s="20">
        <f t="shared" si="282"/>
        <v>9.1300000000000008</v>
      </c>
    </row>
    <row r="17674" spans="1:12" ht="16.5">
      <c r="A17674" s="19">
        <v>3120000081</v>
      </c>
      <c r="B17674" s="15" t="s">
        <v>17319</v>
      </c>
      <c r="C17674" s="22" t="s">
        <v>13</v>
      </c>
      <c r="D17674" s="20">
        <v>9.1300000000000008</v>
      </c>
      <c r="E17674" s="20">
        <v>9.1300000000000008</v>
      </c>
      <c r="F17674" s="20">
        <v>9.1300000000000008</v>
      </c>
      <c r="G17674" s="20">
        <v>9.1300000000000008</v>
      </c>
      <c r="H17674" s="20">
        <v>9.1300000000000008</v>
      </c>
      <c r="I17674" s="20">
        <v>9.1300000000000008</v>
      </c>
      <c r="J17674" s="20">
        <v>9.1300000000000008</v>
      </c>
      <c r="K17674" s="20">
        <v>9.1300000000000008</v>
      </c>
      <c r="L17674" s="20">
        <f t="shared" si="282"/>
        <v>9.1300000000000008</v>
      </c>
    </row>
    <row r="17675" spans="1:12" ht="16.5">
      <c r="A17675" s="19">
        <v>3120000082</v>
      </c>
      <c r="B17675" s="15" t="s">
        <v>17320</v>
      </c>
      <c r="C17675" s="22" t="s">
        <v>13</v>
      </c>
      <c r="D17675" s="20">
        <v>109.49</v>
      </c>
      <c r="E17675" s="20">
        <v>109.49</v>
      </c>
      <c r="F17675" s="20">
        <v>109.5</v>
      </c>
      <c r="G17675" s="20">
        <v>109.5</v>
      </c>
      <c r="H17675" s="20">
        <v>109.5</v>
      </c>
      <c r="I17675" s="20">
        <v>109.5</v>
      </c>
      <c r="J17675" s="20">
        <v>109.5</v>
      </c>
      <c r="K17675" s="20">
        <v>109.5</v>
      </c>
      <c r="L17675" s="20">
        <f t="shared" si="282"/>
        <v>109.5</v>
      </c>
    </row>
    <row r="17676" spans="1:12" ht="16.5">
      <c r="A17676" s="19">
        <v>3120000083</v>
      </c>
      <c r="B17676" s="15" t="s">
        <v>17321</v>
      </c>
      <c r="C17676" s="22" t="s">
        <v>13</v>
      </c>
      <c r="D17676" s="20">
        <v>73</v>
      </c>
      <c r="E17676" s="20">
        <v>73</v>
      </c>
      <c r="F17676" s="20">
        <v>73</v>
      </c>
      <c r="G17676" s="20">
        <v>73</v>
      </c>
      <c r="H17676" s="20">
        <v>73</v>
      </c>
      <c r="I17676" s="20">
        <v>73</v>
      </c>
      <c r="J17676" s="20">
        <v>73</v>
      </c>
      <c r="K17676" s="20">
        <v>73</v>
      </c>
      <c r="L17676" s="20">
        <f t="shared" si="282"/>
        <v>73</v>
      </c>
    </row>
    <row r="17677" spans="1:12" ht="16.5">
      <c r="A17677" s="19">
        <v>3120000084</v>
      </c>
      <c r="B17677" s="15" t="s">
        <v>17322</v>
      </c>
      <c r="C17677" s="22" t="s">
        <v>13</v>
      </c>
      <c r="D17677" s="20">
        <v>36.479999999999997</v>
      </c>
      <c r="E17677" s="20">
        <v>36.479999999999997</v>
      </c>
      <c r="F17677" s="20">
        <v>36.49</v>
      </c>
      <c r="G17677" s="20">
        <v>36.49</v>
      </c>
      <c r="H17677" s="20">
        <v>36.49</v>
      </c>
      <c r="I17677" s="20">
        <v>36.49</v>
      </c>
      <c r="J17677" s="20">
        <v>36.49</v>
      </c>
      <c r="K17677" s="20">
        <v>36.49</v>
      </c>
      <c r="L17677" s="20">
        <f t="shared" si="282"/>
        <v>36.49</v>
      </c>
    </row>
    <row r="17678" spans="1:12" ht="16.5">
      <c r="A17678" s="19">
        <v>3120000085</v>
      </c>
      <c r="B17678" s="15" t="s">
        <v>17323</v>
      </c>
      <c r="C17678" s="22" t="s">
        <v>13</v>
      </c>
      <c r="D17678" s="20">
        <v>36.479999999999997</v>
      </c>
      <c r="E17678" s="20">
        <v>36.479999999999997</v>
      </c>
      <c r="F17678" s="20">
        <v>36.49</v>
      </c>
      <c r="G17678" s="20">
        <v>36.49</v>
      </c>
      <c r="H17678" s="20">
        <v>36.49</v>
      </c>
      <c r="I17678" s="20">
        <v>36.49</v>
      </c>
      <c r="J17678" s="20">
        <v>36.49</v>
      </c>
      <c r="K17678" s="20">
        <v>36.49</v>
      </c>
      <c r="L17678" s="20">
        <f t="shared" si="282"/>
        <v>36.49</v>
      </c>
    </row>
    <row r="17679" spans="1:12" ht="16.5">
      <c r="A17679" s="19">
        <v>3120000086</v>
      </c>
      <c r="B17679" s="15" t="s">
        <v>17324</v>
      </c>
      <c r="C17679" s="22" t="s">
        <v>13</v>
      </c>
      <c r="D17679" s="20">
        <v>36.479999999999997</v>
      </c>
      <c r="E17679" s="20">
        <v>36.479999999999997</v>
      </c>
      <c r="F17679" s="20">
        <v>36.49</v>
      </c>
      <c r="G17679" s="20">
        <v>36.49</v>
      </c>
      <c r="H17679" s="20">
        <v>36.49</v>
      </c>
      <c r="I17679" s="20">
        <v>36.49</v>
      </c>
      <c r="J17679" s="20">
        <v>36.49</v>
      </c>
      <c r="K17679" s="20">
        <v>36.49</v>
      </c>
      <c r="L17679" s="20">
        <f t="shared" si="282"/>
        <v>36.49</v>
      </c>
    </row>
    <row r="17680" spans="1:12" ht="16.5">
      <c r="A17680" s="19">
        <v>3120000087</v>
      </c>
      <c r="B17680" s="15" t="s">
        <v>17325</v>
      </c>
      <c r="C17680" s="22" t="s">
        <v>13</v>
      </c>
      <c r="D17680" s="20">
        <v>54.74</v>
      </c>
      <c r="E17680" s="20">
        <v>54.74</v>
      </c>
      <c r="F17680" s="20">
        <v>54.74</v>
      </c>
      <c r="G17680" s="20">
        <v>54.74</v>
      </c>
      <c r="H17680" s="20">
        <v>54.74</v>
      </c>
      <c r="I17680" s="20">
        <v>54.74</v>
      </c>
      <c r="J17680" s="20">
        <v>54.74</v>
      </c>
      <c r="K17680" s="20">
        <v>54.74</v>
      </c>
      <c r="L17680" s="20">
        <f t="shared" si="282"/>
        <v>54.74</v>
      </c>
    </row>
    <row r="17681" spans="1:12" ht="16.5">
      <c r="A17681" s="19">
        <v>3120000088</v>
      </c>
      <c r="B17681" s="15" t="s">
        <v>17326</v>
      </c>
      <c r="C17681" s="22" t="s">
        <v>13</v>
      </c>
      <c r="D17681" s="20">
        <v>9.1300000000000008</v>
      </c>
      <c r="E17681" s="20">
        <v>9.1300000000000008</v>
      </c>
      <c r="F17681" s="20">
        <v>9.1300000000000008</v>
      </c>
      <c r="G17681" s="20">
        <v>9.1300000000000008</v>
      </c>
      <c r="H17681" s="20">
        <v>9.1300000000000008</v>
      </c>
      <c r="I17681" s="20">
        <v>9.1300000000000008</v>
      </c>
      <c r="J17681" s="20">
        <v>9.1300000000000008</v>
      </c>
      <c r="K17681" s="20">
        <v>9.1300000000000008</v>
      </c>
      <c r="L17681" s="20">
        <f t="shared" si="282"/>
        <v>9.1300000000000008</v>
      </c>
    </row>
    <row r="17682" spans="1:12" ht="16.5">
      <c r="A17682" s="19">
        <v>3120000089</v>
      </c>
      <c r="B17682" s="15" t="s">
        <v>17327</v>
      </c>
      <c r="C17682" s="22" t="s">
        <v>13</v>
      </c>
      <c r="D17682" s="20">
        <v>109.49</v>
      </c>
      <c r="E17682" s="20">
        <v>109.49</v>
      </c>
      <c r="F17682" s="20">
        <v>109.5</v>
      </c>
      <c r="G17682" s="20">
        <v>109.5</v>
      </c>
      <c r="H17682" s="20">
        <v>109.5</v>
      </c>
      <c r="I17682" s="20">
        <v>109.5</v>
      </c>
      <c r="J17682" s="20">
        <v>109.5</v>
      </c>
      <c r="K17682" s="20">
        <v>109.5</v>
      </c>
      <c r="L17682" s="20">
        <f t="shared" si="282"/>
        <v>109.5</v>
      </c>
    </row>
    <row r="17683" spans="1:12" ht="16.5">
      <c r="A17683" s="19">
        <v>3120000090</v>
      </c>
      <c r="B17683" s="15" t="s">
        <v>17328</v>
      </c>
      <c r="C17683" s="22" t="s">
        <v>13</v>
      </c>
      <c r="D17683" s="20">
        <v>109.49</v>
      </c>
      <c r="E17683" s="20">
        <v>109.49</v>
      </c>
      <c r="F17683" s="20">
        <v>109.5</v>
      </c>
      <c r="G17683" s="20">
        <v>109.5</v>
      </c>
      <c r="H17683" s="20">
        <v>109.5</v>
      </c>
      <c r="I17683" s="20">
        <v>109.5</v>
      </c>
      <c r="J17683" s="20">
        <v>109.5</v>
      </c>
      <c r="K17683" s="20">
        <v>109.5</v>
      </c>
      <c r="L17683" s="20">
        <f t="shared" si="282"/>
        <v>109.5</v>
      </c>
    </row>
    <row r="17684" spans="1:12" ht="16.5">
      <c r="A17684" s="19">
        <v>3120000091</v>
      </c>
      <c r="B17684" s="15" t="s">
        <v>17329</v>
      </c>
      <c r="C17684" s="22" t="s">
        <v>13</v>
      </c>
      <c r="D17684" s="20">
        <v>18.260000000000002</v>
      </c>
      <c r="E17684" s="20">
        <v>18.260000000000002</v>
      </c>
      <c r="F17684" s="20">
        <v>18.260000000000002</v>
      </c>
      <c r="G17684" s="20">
        <v>18.260000000000002</v>
      </c>
      <c r="H17684" s="20">
        <v>18.260000000000002</v>
      </c>
      <c r="I17684" s="20">
        <v>18.260000000000002</v>
      </c>
      <c r="J17684" s="20">
        <v>18.260000000000002</v>
      </c>
      <c r="K17684" s="20">
        <v>18.260000000000002</v>
      </c>
      <c r="L17684" s="20">
        <f t="shared" si="282"/>
        <v>18.260000000000002</v>
      </c>
    </row>
    <row r="17685" spans="1:12" ht="16.5">
      <c r="A17685" s="19">
        <v>3120000092</v>
      </c>
      <c r="B17685" s="15" t="s">
        <v>17330</v>
      </c>
      <c r="C17685" s="22" t="s">
        <v>13</v>
      </c>
      <c r="D17685" s="20">
        <v>36.479999999999997</v>
      </c>
      <c r="E17685" s="20">
        <v>36.479999999999997</v>
      </c>
      <c r="F17685" s="20">
        <v>36.49</v>
      </c>
      <c r="G17685" s="20">
        <v>36.49</v>
      </c>
      <c r="H17685" s="20">
        <v>36.49</v>
      </c>
      <c r="I17685" s="20">
        <v>36.49</v>
      </c>
      <c r="J17685" s="20">
        <v>36.49</v>
      </c>
      <c r="K17685" s="20">
        <v>36.49</v>
      </c>
      <c r="L17685" s="20">
        <f t="shared" si="282"/>
        <v>36.49</v>
      </c>
    </row>
    <row r="17686" spans="1:12" ht="16.5">
      <c r="A17686" s="19">
        <v>3120000093</v>
      </c>
      <c r="B17686" s="15" t="s">
        <v>17331</v>
      </c>
      <c r="C17686" s="22" t="s">
        <v>13</v>
      </c>
      <c r="D17686" s="20">
        <v>36.479999999999997</v>
      </c>
      <c r="E17686" s="20">
        <v>36.479999999999997</v>
      </c>
      <c r="F17686" s="20">
        <v>36.49</v>
      </c>
      <c r="G17686" s="20">
        <v>36.49</v>
      </c>
      <c r="H17686" s="20">
        <v>36.49</v>
      </c>
      <c r="I17686" s="20">
        <v>36.49</v>
      </c>
      <c r="J17686" s="20">
        <v>36.49</v>
      </c>
      <c r="K17686" s="20">
        <v>36.49</v>
      </c>
      <c r="L17686" s="20">
        <f t="shared" si="282"/>
        <v>36.49</v>
      </c>
    </row>
    <row r="17687" spans="1:12" ht="16.5">
      <c r="A17687" s="19">
        <v>3120000094</v>
      </c>
      <c r="B17687" s="15" t="s">
        <v>17332</v>
      </c>
      <c r="C17687" s="22" t="s">
        <v>13</v>
      </c>
      <c r="D17687" s="20">
        <v>43.81</v>
      </c>
      <c r="E17687" s="20">
        <v>43.81</v>
      </c>
      <c r="F17687" s="20">
        <v>43.81</v>
      </c>
      <c r="G17687" s="20">
        <v>43.81</v>
      </c>
      <c r="H17687" s="20">
        <v>43.81</v>
      </c>
      <c r="I17687" s="20">
        <v>43.81</v>
      </c>
      <c r="J17687" s="20">
        <v>43.81</v>
      </c>
      <c r="K17687" s="20">
        <v>43.81</v>
      </c>
      <c r="L17687" s="20">
        <f t="shared" si="282"/>
        <v>43.81</v>
      </c>
    </row>
    <row r="17688" spans="1:12" ht="16.5">
      <c r="A17688" s="19">
        <v>3120000095</v>
      </c>
      <c r="B17688" s="15" t="s">
        <v>17333</v>
      </c>
      <c r="C17688" s="22" t="s">
        <v>13</v>
      </c>
      <c r="D17688" s="20">
        <v>43.81</v>
      </c>
      <c r="E17688" s="20">
        <v>43.81</v>
      </c>
      <c r="F17688" s="20">
        <v>43.81</v>
      </c>
      <c r="G17688" s="20">
        <v>43.81</v>
      </c>
      <c r="H17688" s="20">
        <v>43.81</v>
      </c>
      <c r="I17688" s="20">
        <v>43.81</v>
      </c>
      <c r="J17688" s="20">
        <v>43.81</v>
      </c>
      <c r="K17688" s="20">
        <v>43.81</v>
      </c>
      <c r="L17688" s="20">
        <f t="shared" si="282"/>
        <v>43.81</v>
      </c>
    </row>
    <row r="17689" spans="1:12" ht="16.5">
      <c r="A17689" s="19">
        <v>3120000096</v>
      </c>
      <c r="B17689" s="15" t="s">
        <v>17334</v>
      </c>
      <c r="C17689" s="22" t="s">
        <v>13</v>
      </c>
      <c r="D17689" s="20">
        <v>27.36</v>
      </c>
      <c r="E17689" s="20">
        <v>27.36</v>
      </c>
      <c r="F17689" s="20">
        <v>27.36</v>
      </c>
      <c r="G17689" s="20">
        <v>27.36</v>
      </c>
      <c r="H17689" s="20">
        <v>27.36</v>
      </c>
      <c r="I17689" s="20">
        <v>27.36</v>
      </c>
      <c r="J17689" s="20">
        <v>27.36</v>
      </c>
      <c r="K17689" s="20">
        <v>27.36</v>
      </c>
      <c r="L17689" s="20">
        <f t="shared" si="282"/>
        <v>27.36</v>
      </c>
    </row>
    <row r="17690" spans="1:12" ht="16.5">
      <c r="A17690" s="19">
        <v>3120000097</v>
      </c>
      <c r="B17690" s="15" t="s">
        <v>17335</v>
      </c>
      <c r="C17690" s="22" t="s">
        <v>13</v>
      </c>
      <c r="D17690" s="20">
        <v>36.479999999999997</v>
      </c>
      <c r="E17690" s="20">
        <v>36.479999999999997</v>
      </c>
      <c r="F17690" s="20">
        <v>36.49</v>
      </c>
      <c r="G17690" s="20">
        <v>36.49</v>
      </c>
      <c r="H17690" s="20">
        <v>36.49</v>
      </c>
      <c r="I17690" s="20">
        <v>36.49</v>
      </c>
      <c r="J17690" s="20">
        <v>36.49</v>
      </c>
      <c r="K17690" s="20">
        <v>36.49</v>
      </c>
      <c r="L17690" s="20">
        <f t="shared" si="282"/>
        <v>36.49</v>
      </c>
    </row>
    <row r="17691" spans="1:12" ht="16.5">
      <c r="A17691" s="19">
        <v>3120000098</v>
      </c>
      <c r="B17691" s="15" t="s">
        <v>17336</v>
      </c>
      <c r="C17691" s="22" t="s">
        <v>13</v>
      </c>
      <c r="D17691" s="20">
        <v>109.49</v>
      </c>
      <c r="E17691" s="20">
        <v>109.49</v>
      </c>
      <c r="F17691" s="20">
        <v>109.5</v>
      </c>
      <c r="G17691" s="20">
        <v>109.5</v>
      </c>
      <c r="H17691" s="20">
        <v>109.5</v>
      </c>
      <c r="I17691" s="20">
        <v>109.5</v>
      </c>
      <c r="J17691" s="20">
        <v>109.5</v>
      </c>
      <c r="K17691" s="20">
        <v>109.5</v>
      </c>
      <c r="L17691" s="20">
        <f t="shared" si="282"/>
        <v>109.5</v>
      </c>
    </row>
    <row r="17692" spans="1:12" ht="16.5">
      <c r="A17692" s="19">
        <v>3120000099</v>
      </c>
      <c r="B17692" s="15" t="s">
        <v>17337</v>
      </c>
      <c r="C17692" s="22" t="s">
        <v>13</v>
      </c>
      <c r="D17692" s="20">
        <v>54.74</v>
      </c>
      <c r="E17692" s="20">
        <v>54.74</v>
      </c>
      <c r="F17692" s="20">
        <v>54.74</v>
      </c>
      <c r="G17692" s="20">
        <v>54.74</v>
      </c>
      <c r="H17692" s="20">
        <v>54.74</v>
      </c>
      <c r="I17692" s="20">
        <v>54.74</v>
      </c>
      <c r="J17692" s="20">
        <v>54.74</v>
      </c>
      <c r="K17692" s="20">
        <v>54.74</v>
      </c>
      <c r="L17692" s="20">
        <f t="shared" si="282"/>
        <v>54.74</v>
      </c>
    </row>
    <row r="17693" spans="1:12" ht="16.5">
      <c r="A17693" s="19">
        <v>3120000100</v>
      </c>
      <c r="B17693" s="15" t="s">
        <v>17338</v>
      </c>
      <c r="C17693" s="22" t="s">
        <v>13</v>
      </c>
      <c r="D17693" s="20">
        <v>29.2</v>
      </c>
      <c r="E17693" s="20">
        <v>29.2</v>
      </c>
      <c r="F17693" s="20">
        <v>29.2</v>
      </c>
      <c r="G17693" s="20">
        <v>29.2</v>
      </c>
      <c r="H17693" s="20">
        <v>29.2</v>
      </c>
      <c r="I17693" s="20">
        <v>29.2</v>
      </c>
      <c r="J17693" s="20">
        <v>29.2</v>
      </c>
      <c r="K17693" s="20">
        <v>29.2</v>
      </c>
      <c r="L17693" s="20">
        <f t="shared" si="282"/>
        <v>29.2</v>
      </c>
    </row>
    <row r="17694" spans="1:12" ht="16.5">
      <c r="A17694" s="19">
        <v>3120000101</v>
      </c>
      <c r="B17694" s="15" t="s">
        <v>17339</v>
      </c>
      <c r="C17694" s="22" t="s">
        <v>13</v>
      </c>
      <c r="D17694" s="20">
        <v>87.6</v>
      </c>
      <c r="E17694" s="20">
        <v>87.6</v>
      </c>
      <c r="F17694" s="20">
        <v>87.6</v>
      </c>
      <c r="G17694" s="20">
        <v>87.6</v>
      </c>
      <c r="H17694" s="20">
        <v>87.6</v>
      </c>
      <c r="I17694" s="20">
        <v>87.6</v>
      </c>
      <c r="J17694" s="20">
        <v>87.6</v>
      </c>
      <c r="K17694" s="20">
        <v>87.6</v>
      </c>
      <c r="L17694" s="20">
        <f t="shared" si="282"/>
        <v>87.6</v>
      </c>
    </row>
    <row r="17695" spans="1:12" ht="16.5">
      <c r="A17695" s="19">
        <v>3120000102</v>
      </c>
      <c r="B17695" s="15" t="s">
        <v>17340</v>
      </c>
      <c r="C17695" s="22" t="s">
        <v>13</v>
      </c>
      <c r="D17695" s="20">
        <v>29.2</v>
      </c>
      <c r="E17695" s="20">
        <v>29.2</v>
      </c>
      <c r="F17695" s="20">
        <v>29.2</v>
      </c>
      <c r="G17695" s="20">
        <v>29.2</v>
      </c>
      <c r="H17695" s="20">
        <v>29.2</v>
      </c>
      <c r="I17695" s="20">
        <v>29.2</v>
      </c>
      <c r="J17695" s="20">
        <v>29.2</v>
      </c>
      <c r="K17695" s="20">
        <v>29.2</v>
      </c>
      <c r="L17695" s="20">
        <f t="shared" si="282"/>
        <v>29.2</v>
      </c>
    </row>
    <row r="17696" spans="1:12" ht="16.5">
      <c r="A17696" s="19">
        <v>3120000103</v>
      </c>
      <c r="B17696" s="15" t="s">
        <v>17341</v>
      </c>
      <c r="C17696" s="22" t="s">
        <v>13</v>
      </c>
      <c r="D17696" s="20">
        <v>43.81</v>
      </c>
      <c r="E17696" s="20">
        <v>43.81</v>
      </c>
      <c r="F17696" s="20">
        <v>43.81</v>
      </c>
      <c r="G17696" s="20">
        <v>43.81</v>
      </c>
      <c r="H17696" s="20">
        <v>43.81</v>
      </c>
      <c r="I17696" s="20">
        <v>43.81</v>
      </c>
      <c r="J17696" s="20">
        <v>43.81</v>
      </c>
      <c r="K17696" s="20">
        <v>43.81</v>
      </c>
      <c r="L17696" s="20">
        <f t="shared" si="282"/>
        <v>43.81</v>
      </c>
    </row>
    <row r="17697" spans="1:12" ht="16.5">
      <c r="A17697" s="19">
        <v>3120000104</v>
      </c>
      <c r="B17697" s="15" t="s">
        <v>17342</v>
      </c>
      <c r="C17697" s="22" t="s">
        <v>13</v>
      </c>
      <c r="D17697" s="20">
        <v>219</v>
      </c>
      <c r="E17697" s="20">
        <v>219</v>
      </c>
      <c r="F17697" s="20">
        <v>219</v>
      </c>
      <c r="G17697" s="20">
        <v>219</v>
      </c>
      <c r="H17697" s="20">
        <v>219</v>
      </c>
      <c r="I17697" s="20">
        <v>219</v>
      </c>
      <c r="J17697" s="20">
        <v>219</v>
      </c>
      <c r="K17697" s="20">
        <v>219</v>
      </c>
      <c r="L17697" s="20">
        <f t="shared" si="282"/>
        <v>219</v>
      </c>
    </row>
    <row r="17698" spans="1:12" ht="16.5">
      <c r="A17698" s="19">
        <v>3120000105</v>
      </c>
      <c r="B17698" s="15" t="s">
        <v>17343</v>
      </c>
      <c r="C17698" s="22" t="s">
        <v>13</v>
      </c>
      <c r="D17698" s="20">
        <v>146</v>
      </c>
      <c r="E17698" s="20">
        <v>146</v>
      </c>
      <c r="F17698" s="20">
        <v>146</v>
      </c>
      <c r="G17698" s="20">
        <v>146</v>
      </c>
      <c r="H17698" s="20">
        <v>146</v>
      </c>
      <c r="I17698" s="20">
        <v>146</v>
      </c>
      <c r="J17698" s="20">
        <v>146</v>
      </c>
      <c r="K17698" s="20">
        <v>146</v>
      </c>
      <c r="L17698" s="20">
        <f t="shared" si="282"/>
        <v>146</v>
      </c>
    </row>
    <row r="17699" spans="1:12" ht="16.5">
      <c r="A17699" s="19">
        <v>3120000106</v>
      </c>
      <c r="B17699" s="15" t="s">
        <v>17344</v>
      </c>
      <c r="C17699" s="22" t="s">
        <v>13</v>
      </c>
      <c r="D17699" s="20">
        <v>15.92</v>
      </c>
      <c r="E17699" s="20">
        <v>15.92</v>
      </c>
      <c r="F17699" s="20">
        <v>15.92</v>
      </c>
      <c r="G17699" s="20">
        <v>15.92</v>
      </c>
      <c r="H17699" s="20">
        <v>15.92</v>
      </c>
      <c r="I17699" s="20">
        <v>15.92</v>
      </c>
      <c r="J17699" s="20">
        <v>15.92</v>
      </c>
      <c r="K17699" s="20">
        <v>15.92</v>
      </c>
      <c r="L17699" s="20">
        <f t="shared" si="282"/>
        <v>15.92</v>
      </c>
    </row>
    <row r="17700" spans="1:12" ht="16.5">
      <c r="A17700" s="19">
        <v>3120000107</v>
      </c>
      <c r="B17700" s="15" t="s">
        <v>17345</v>
      </c>
      <c r="C17700" s="22" t="s">
        <v>13</v>
      </c>
      <c r="D17700" s="20">
        <v>54.74</v>
      </c>
      <c r="E17700" s="20">
        <v>54.74</v>
      </c>
      <c r="F17700" s="20">
        <v>54.74</v>
      </c>
      <c r="G17700" s="20">
        <v>54.74</v>
      </c>
      <c r="H17700" s="20">
        <v>54.74</v>
      </c>
      <c r="I17700" s="20">
        <v>54.74</v>
      </c>
      <c r="J17700" s="20">
        <v>54.74</v>
      </c>
      <c r="K17700" s="20">
        <v>54.74</v>
      </c>
      <c r="L17700" s="20">
        <f t="shared" si="282"/>
        <v>54.74</v>
      </c>
    </row>
    <row r="17701" spans="1:12" ht="16.5">
      <c r="A17701" s="19">
        <v>3120000108</v>
      </c>
      <c r="B17701" s="15" t="s">
        <v>17346</v>
      </c>
      <c r="C17701" s="22" t="s">
        <v>13</v>
      </c>
      <c r="D17701" s="20">
        <v>29.2</v>
      </c>
      <c r="E17701" s="20">
        <v>29.2</v>
      </c>
      <c r="F17701" s="20">
        <v>29.2</v>
      </c>
      <c r="G17701" s="20">
        <v>29.2</v>
      </c>
      <c r="H17701" s="20">
        <v>29.2</v>
      </c>
      <c r="I17701" s="20">
        <v>29.2</v>
      </c>
      <c r="J17701" s="20">
        <v>29.2</v>
      </c>
      <c r="K17701" s="20">
        <v>29.2</v>
      </c>
      <c r="L17701" s="20">
        <f t="shared" si="282"/>
        <v>29.2</v>
      </c>
    </row>
    <row r="17702" spans="1:12" ht="16.5">
      <c r="A17702" s="19">
        <v>3120000109</v>
      </c>
      <c r="B17702" s="15" t="s">
        <v>17347</v>
      </c>
      <c r="C17702" s="22" t="s">
        <v>13</v>
      </c>
      <c r="D17702" s="20">
        <v>54.74</v>
      </c>
      <c r="E17702" s="20">
        <v>54.74</v>
      </c>
      <c r="F17702" s="20">
        <v>54.74</v>
      </c>
      <c r="G17702" s="20">
        <v>54.74</v>
      </c>
      <c r="H17702" s="20">
        <v>54.74</v>
      </c>
      <c r="I17702" s="20">
        <v>54.74</v>
      </c>
      <c r="J17702" s="20">
        <v>54.74</v>
      </c>
      <c r="K17702" s="20">
        <v>54.74</v>
      </c>
      <c r="L17702" s="20">
        <f t="shared" si="282"/>
        <v>54.74</v>
      </c>
    </row>
    <row r="17703" spans="1:12" ht="16.5">
      <c r="A17703" s="19">
        <v>3120000110</v>
      </c>
      <c r="B17703" s="15" t="s">
        <v>17348</v>
      </c>
      <c r="C17703" s="22" t="s">
        <v>13</v>
      </c>
      <c r="D17703" s="20">
        <v>54.74</v>
      </c>
      <c r="E17703" s="20">
        <v>54.74</v>
      </c>
      <c r="F17703" s="20">
        <v>54.74</v>
      </c>
      <c r="G17703" s="20">
        <v>54.74</v>
      </c>
      <c r="H17703" s="20">
        <v>54.74</v>
      </c>
      <c r="I17703" s="20">
        <v>54.74</v>
      </c>
      <c r="J17703" s="20">
        <v>54.74</v>
      </c>
      <c r="K17703" s="20">
        <v>54.74</v>
      </c>
      <c r="L17703" s="20">
        <f t="shared" si="282"/>
        <v>54.74</v>
      </c>
    </row>
    <row r="17704" spans="1:12" ht="16.5">
      <c r="A17704" s="19">
        <v>3120000111</v>
      </c>
      <c r="B17704" s="15" t="s">
        <v>17349</v>
      </c>
      <c r="C17704" s="22" t="s">
        <v>13</v>
      </c>
      <c r="D17704" s="20">
        <v>19.47</v>
      </c>
      <c r="E17704" s="20">
        <v>19.47</v>
      </c>
      <c r="F17704" s="20">
        <v>19.47</v>
      </c>
      <c r="G17704" s="20">
        <v>19.47</v>
      </c>
      <c r="H17704" s="20">
        <v>19.47</v>
      </c>
      <c r="I17704" s="20">
        <v>19.47</v>
      </c>
      <c r="J17704" s="20">
        <v>19.47</v>
      </c>
      <c r="K17704" s="20">
        <v>19.47</v>
      </c>
      <c r="L17704" s="20">
        <f t="shared" si="282"/>
        <v>19.47</v>
      </c>
    </row>
    <row r="17705" spans="1:12" ht="16.5">
      <c r="A17705" s="19">
        <v>3120000112</v>
      </c>
      <c r="B17705" s="15" t="s">
        <v>17350</v>
      </c>
      <c r="C17705" s="22" t="s">
        <v>13</v>
      </c>
      <c r="D17705" s="20">
        <v>23.94</v>
      </c>
      <c r="E17705" s="20">
        <v>23.94</v>
      </c>
      <c r="F17705" s="20">
        <v>23.95</v>
      </c>
      <c r="G17705" s="20">
        <v>23.95</v>
      </c>
      <c r="H17705" s="20">
        <v>23.95</v>
      </c>
      <c r="I17705" s="20">
        <v>23.95</v>
      </c>
      <c r="J17705" s="20">
        <v>23.95</v>
      </c>
      <c r="K17705" s="20">
        <v>23.95</v>
      </c>
      <c r="L17705" s="20">
        <f t="shared" si="282"/>
        <v>23.95</v>
      </c>
    </row>
    <row r="17706" spans="1:12" ht="16.5">
      <c r="A17706" s="19">
        <v>3120000113</v>
      </c>
      <c r="B17706" s="15" t="s">
        <v>17351</v>
      </c>
      <c r="C17706" s="22" t="s">
        <v>13</v>
      </c>
      <c r="D17706" s="20">
        <v>17.149999999999999</v>
      </c>
      <c r="E17706" s="20">
        <v>17.149999999999999</v>
      </c>
      <c r="F17706" s="20">
        <v>17.149999999999999</v>
      </c>
      <c r="G17706" s="20">
        <v>17.149999999999999</v>
      </c>
      <c r="H17706" s="20">
        <v>17.149999999999999</v>
      </c>
      <c r="I17706" s="20">
        <v>17.149999999999999</v>
      </c>
      <c r="J17706" s="20">
        <v>17.149999999999999</v>
      </c>
      <c r="K17706" s="20">
        <v>17.149999999999999</v>
      </c>
      <c r="L17706" s="20">
        <f t="shared" si="282"/>
        <v>17.149999999999999</v>
      </c>
    </row>
    <row r="17707" spans="1:12" ht="16.5">
      <c r="A17707" s="19">
        <v>3120000114</v>
      </c>
      <c r="B17707" s="15" t="s">
        <v>17352</v>
      </c>
      <c r="C17707" s="22" t="s">
        <v>13</v>
      </c>
      <c r="D17707" s="20">
        <v>28.74</v>
      </c>
      <c r="E17707" s="20">
        <v>28.74</v>
      </c>
      <c r="F17707" s="20">
        <v>28.74</v>
      </c>
      <c r="G17707" s="20">
        <v>28.74</v>
      </c>
      <c r="H17707" s="20">
        <v>28.74</v>
      </c>
      <c r="I17707" s="20">
        <v>28.74</v>
      </c>
      <c r="J17707" s="20">
        <v>28.74</v>
      </c>
      <c r="K17707" s="20">
        <v>28.74</v>
      </c>
      <c r="L17707" s="20">
        <f t="shared" si="282"/>
        <v>28.74</v>
      </c>
    </row>
    <row r="17708" spans="1:12" ht="16.5">
      <c r="A17708" s="19">
        <v>3120000115</v>
      </c>
      <c r="B17708" s="15" t="s">
        <v>17353</v>
      </c>
      <c r="C17708" s="22" t="s">
        <v>13</v>
      </c>
      <c r="D17708" s="20">
        <v>28.74</v>
      </c>
      <c r="E17708" s="20">
        <v>28.74</v>
      </c>
      <c r="F17708" s="20">
        <v>28.74</v>
      </c>
      <c r="G17708" s="20">
        <v>28.74</v>
      </c>
      <c r="H17708" s="20">
        <v>28.74</v>
      </c>
      <c r="I17708" s="20">
        <v>28.74</v>
      </c>
      <c r="J17708" s="20">
        <v>28.74</v>
      </c>
      <c r="K17708" s="20">
        <v>28.74</v>
      </c>
      <c r="L17708" s="20">
        <f t="shared" si="282"/>
        <v>28.74</v>
      </c>
    </row>
    <row r="17709" spans="1:12" ht="16.5">
      <c r="A17709" s="19">
        <v>3120000116</v>
      </c>
      <c r="B17709" s="15" t="s">
        <v>17354</v>
      </c>
      <c r="C17709" s="22" t="s">
        <v>13</v>
      </c>
      <c r="D17709" s="20">
        <v>13.74</v>
      </c>
      <c r="E17709" s="20">
        <v>13.74</v>
      </c>
      <c r="F17709" s="20">
        <v>13.74</v>
      </c>
      <c r="G17709" s="20">
        <v>13.74</v>
      </c>
      <c r="H17709" s="20">
        <v>13.74</v>
      </c>
      <c r="I17709" s="20">
        <v>13.74</v>
      </c>
      <c r="J17709" s="20">
        <v>13.74</v>
      </c>
      <c r="K17709" s="20">
        <v>13.74</v>
      </c>
      <c r="L17709" s="20">
        <f t="shared" si="282"/>
        <v>13.74</v>
      </c>
    </row>
    <row r="17710" spans="1:12" ht="16.5">
      <c r="A17710" s="19">
        <v>3120000117</v>
      </c>
      <c r="B17710" s="15" t="s">
        <v>17355</v>
      </c>
      <c r="C17710" s="22" t="s">
        <v>13</v>
      </c>
      <c r="D17710" s="20">
        <v>44.9</v>
      </c>
      <c r="E17710" s="20">
        <v>44.9</v>
      </c>
      <c r="F17710" s="20">
        <v>44.9</v>
      </c>
      <c r="G17710" s="20">
        <v>44.9</v>
      </c>
      <c r="H17710" s="20">
        <v>44.9</v>
      </c>
      <c r="I17710" s="20">
        <v>44.9</v>
      </c>
      <c r="J17710" s="20">
        <v>44.9</v>
      </c>
      <c r="K17710" s="20">
        <v>44.9</v>
      </c>
      <c r="L17710" s="20">
        <f t="shared" si="282"/>
        <v>44.9</v>
      </c>
    </row>
    <row r="17711" spans="1:12" ht="16.5">
      <c r="A17711" s="19">
        <v>3120000118</v>
      </c>
      <c r="B17711" s="15" t="s">
        <v>17356</v>
      </c>
      <c r="C17711" s="22" t="s">
        <v>13</v>
      </c>
      <c r="D17711" s="20">
        <v>21.43</v>
      </c>
      <c r="E17711" s="20">
        <v>21.43</v>
      </c>
      <c r="F17711" s="20">
        <v>21.43</v>
      </c>
      <c r="G17711" s="20">
        <v>21.43</v>
      </c>
      <c r="H17711" s="20">
        <v>21.43</v>
      </c>
      <c r="I17711" s="20">
        <v>21.43</v>
      </c>
      <c r="J17711" s="20">
        <v>21.43</v>
      </c>
      <c r="K17711" s="20">
        <v>21.43</v>
      </c>
      <c r="L17711" s="20">
        <f t="shared" si="282"/>
        <v>21.43</v>
      </c>
    </row>
    <row r="17712" spans="1:12" ht="16.5">
      <c r="A17712" s="19">
        <v>3120000119</v>
      </c>
      <c r="B17712" s="15" t="s">
        <v>17357</v>
      </c>
      <c r="C17712" s="22" t="s">
        <v>13</v>
      </c>
      <c r="D17712" s="20">
        <v>11.44</v>
      </c>
      <c r="E17712" s="20">
        <v>11.44</v>
      </c>
      <c r="F17712" s="20">
        <v>11.45</v>
      </c>
      <c r="G17712" s="20">
        <v>11.45</v>
      </c>
      <c r="H17712" s="20">
        <v>11.45</v>
      </c>
      <c r="I17712" s="20">
        <v>11.45</v>
      </c>
      <c r="J17712" s="20">
        <v>11.45</v>
      </c>
      <c r="K17712" s="20">
        <v>11.45</v>
      </c>
      <c r="L17712" s="20">
        <f t="shared" si="282"/>
        <v>11.45</v>
      </c>
    </row>
    <row r="17713" spans="1:12" ht="16.5">
      <c r="A17713" s="19">
        <v>3120000120</v>
      </c>
      <c r="B17713" s="15" t="s">
        <v>17358</v>
      </c>
      <c r="C17713" s="22" t="s">
        <v>13</v>
      </c>
      <c r="D17713" s="20">
        <v>35.92</v>
      </c>
      <c r="E17713" s="20">
        <v>35.92</v>
      </c>
      <c r="F17713" s="20">
        <v>35.92</v>
      </c>
      <c r="G17713" s="20">
        <v>35.92</v>
      </c>
      <c r="H17713" s="20">
        <v>35.92</v>
      </c>
      <c r="I17713" s="20">
        <v>35.92</v>
      </c>
      <c r="J17713" s="20">
        <v>35.92</v>
      </c>
      <c r="K17713" s="20">
        <v>35.92</v>
      </c>
      <c r="L17713" s="20">
        <f t="shared" ref="L17713:L17776" si="283">MAX(D17713:K17713)</f>
        <v>35.92</v>
      </c>
    </row>
    <row r="17714" spans="1:12" ht="16.5">
      <c r="A17714" s="19">
        <v>3120000121</v>
      </c>
      <c r="B17714" s="15" t="s">
        <v>17359</v>
      </c>
      <c r="C17714" s="22" t="s">
        <v>13</v>
      </c>
      <c r="D17714" s="20">
        <v>47.91</v>
      </c>
      <c r="E17714" s="20">
        <v>47.91</v>
      </c>
      <c r="F17714" s="20">
        <v>47.91</v>
      </c>
      <c r="G17714" s="20">
        <v>47.91</v>
      </c>
      <c r="H17714" s="20">
        <v>47.91</v>
      </c>
      <c r="I17714" s="20">
        <v>47.91</v>
      </c>
      <c r="J17714" s="20">
        <v>47.91</v>
      </c>
      <c r="K17714" s="20">
        <v>47.91</v>
      </c>
      <c r="L17714" s="20">
        <f t="shared" si="283"/>
        <v>47.91</v>
      </c>
    </row>
    <row r="17715" spans="1:12" ht="16.5">
      <c r="A17715" s="19">
        <v>3120000122</v>
      </c>
      <c r="B17715" s="15" t="s">
        <v>17360</v>
      </c>
      <c r="C17715" s="22" t="s">
        <v>13</v>
      </c>
      <c r="D17715" s="20">
        <v>13.74</v>
      </c>
      <c r="E17715" s="20">
        <v>13.74</v>
      </c>
      <c r="F17715" s="20">
        <v>13.74</v>
      </c>
      <c r="G17715" s="20">
        <v>13.74</v>
      </c>
      <c r="H17715" s="20">
        <v>13.74</v>
      </c>
      <c r="I17715" s="20">
        <v>13.74</v>
      </c>
      <c r="J17715" s="20">
        <v>13.74</v>
      </c>
      <c r="K17715" s="20">
        <v>13.74</v>
      </c>
      <c r="L17715" s="20">
        <f t="shared" si="283"/>
        <v>13.74</v>
      </c>
    </row>
    <row r="17716" spans="1:12" ht="16.5">
      <c r="A17716" s="19">
        <v>3120000123</v>
      </c>
      <c r="B17716" s="15" t="s">
        <v>17361</v>
      </c>
      <c r="C17716" s="22" t="s">
        <v>13</v>
      </c>
      <c r="D17716" s="20">
        <v>35.92</v>
      </c>
      <c r="E17716" s="20">
        <v>35.92</v>
      </c>
      <c r="F17716" s="20">
        <v>35.92</v>
      </c>
      <c r="G17716" s="20">
        <v>35.92</v>
      </c>
      <c r="H17716" s="20">
        <v>35.92</v>
      </c>
      <c r="I17716" s="20">
        <v>35.92</v>
      </c>
      <c r="J17716" s="20">
        <v>35.92</v>
      </c>
      <c r="K17716" s="20">
        <v>35.92</v>
      </c>
      <c r="L17716" s="20">
        <f t="shared" si="283"/>
        <v>35.92</v>
      </c>
    </row>
    <row r="17717" spans="1:12" ht="16.5">
      <c r="A17717" s="19">
        <v>3120000124</v>
      </c>
      <c r="B17717" s="15" t="s">
        <v>17362</v>
      </c>
      <c r="C17717" s="22" t="s">
        <v>13</v>
      </c>
      <c r="D17717" s="20">
        <v>34.299999999999997</v>
      </c>
      <c r="E17717" s="20">
        <v>34.299999999999997</v>
      </c>
      <c r="F17717" s="20">
        <v>34.31</v>
      </c>
      <c r="G17717" s="20">
        <v>34.31</v>
      </c>
      <c r="H17717" s="20">
        <v>34.31</v>
      </c>
      <c r="I17717" s="20">
        <v>34.31</v>
      </c>
      <c r="J17717" s="20">
        <v>34.31</v>
      </c>
      <c r="K17717" s="20">
        <v>34.31</v>
      </c>
      <c r="L17717" s="20">
        <f t="shared" si="283"/>
        <v>34.31</v>
      </c>
    </row>
    <row r="17718" spans="1:12" ht="16.5">
      <c r="A17718" s="19">
        <v>3120000125</v>
      </c>
      <c r="B17718" s="15" t="s">
        <v>17363</v>
      </c>
      <c r="C17718" s="22" t="s">
        <v>13</v>
      </c>
      <c r="D17718" s="20">
        <v>47.91</v>
      </c>
      <c r="E17718" s="20">
        <v>47.91</v>
      </c>
      <c r="F17718" s="20">
        <v>47.91</v>
      </c>
      <c r="G17718" s="20">
        <v>47.91</v>
      </c>
      <c r="H17718" s="20">
        <v>47.91</v>
      </c>
      <c r="I17718" s="20">
        <v>47.91</v>
      </c>
      <c r="J17718" s="20">
        <v>47.91</v>
      </c>
      <c r="K17718" s="20">
        <v>47.91</v>
      </c>
      <c r="L17718" s="20">
        <f t="shared" si="283"/>
        <v>47.91</v>
      </c>
    </row>
    <row r="17719" spans="1:12" ht="16.5">
      <c r="A17719" s="19">
        <v>3120000126</v>
      </c>
      <c r="B17719" s="15" t="s">
        <v>17364</v>
      </c>
      <c r="C17719" s="22" t="s">
        <v>13</v>
      </c>
      <c r="D17719" s="20">
        <v>47.91</v>
      </c>
      <c r="E17719" s="20">
        <v>47.91</v>
      </c>
      <c r="F17719" s="20">
        <v>47.91</v>
      </c>
      <c r="G17719" s="20">
        <v>47.91</v>
      </c>
      <c r="H17719" s="20">
        <v>47.91</v>
      </c>
      <c r="I17719" s="20">
        <v>47.91</v>
      </c>
      <c r="J17719" s="20">
        <v>47.91</v>
      </c>
      <c r="K17719" s="20">
        <v>47.91</v>
      </c>
      <c r="L17719" s="20">
        <f t="shared" si="283"/>
        <v>47.91</v>
      </c>
    </row>
    <row r="17720" spans="1:12" ht="16.5">
      <c r="A17720" s="19">
        <v>3120000127</v>
      </c>
      <c r="B17720" s="15" t="s">
        <v>17365</v>
      </c>
      <c r="C17720" s="22" t="s">
        <v>13</v>
      </c>
      <c r="D17720" s="20">
        <v>28.59</v>
      </c>
      <c r="E17720" s="20">
        <v>28.59</v>
      </c>
      <c r="F17720" s="20">
        <v>28.59</v>
      </c>
      <c r="G17720" s="20">
        <v>28.59</v>
      </c>
      <c r="H17720" s="20">
        <v>28.59</v>
      </c>
      <c r="I17720" s="20">
        <v>28.59</v>
      </c>
      <c r="J17720" s="20">
        <v>28.59</v>
      </c>
      <c r="K17720" s="20">
        <v>28.59</v>
      </c>
      <c r="L17720" s="20">
        <f t="shared" si="283"/>
        <v>28.59</v>
      </c>
    </row>
    <row r="17721" spans="1:12" ht="16.5">
      <c r="A17721" s="19">
        <v>3120000128</v>
      </c>
      <c r="B17721" s="15" t="s">
        <v>17361</v>
      </c>
      <c r="C17721" s="22" t="s">
        <v>13</v>
      </c>
      <c r="D17721" s="20">
        <v>47.91</v>
      </c>
      <c r="E17721" s="20">
        <v>47.91</v>
      </c>
      <c r="F17721" s="20">
        <v>47.91</v>
      </c>
      <c r="G17721" s="20">
        <v>47.91</v>
      </c>
      <c r="H17721" s="20">
        <v>47.91</v>
      </c>
      <c r="I17721" s="20">
        <v>47.91</v>
      </c>
      <c r="J17721" s="20">
        <v>47.91</v>
      </c>
      <c r="K17721" s="20">
        <v>47.91</v>
      </c>
      <c r="L17721" s="20">
        <f t="shared" si="283"/>
        <v>47.91</v>
      </c>
    </row>
    <row r="17722" spans="1:12" ht="16.5">
      <c r="A17722" s="19">
        <v>3120000129</v>
      </c>
      <c r="B17722" s="15" t="s">
        <v>17366</v>
      </c>
      <c r="C17722" s="22" t="s">
        <v>13</v>
      </c>
      <c r="D17722" s="20">
        <v>71.84</v>
      </c>
      <c r="E17722" s="20">
        <v>71.84</v>
      </c>
      <c r="F17722" s="20">
        <v>71.849999999999994</v>
      </c>
      <c r="G17722" s="20">
        <v>71.849999999999994</v>
      </c>
      <c r="H17722" s="20">
        <v>71.849999999999994</v>
      </c>
      <c r="I17722" s="20">
        <v>71.849999999999994</v>
      </c>
      <c r="J17722" s="20">
        <v>71.849999999999994</v>
      </c>
      <c r="K17722" s="20">
        <v>71.849999999999994</v>
      </c>
      <c r="L17722" s="20">
        <f t="shared" si="283"/>
        <v>71.849999999999994</v>
      </c>
    </row>
    <row r="17723" spans="1:12" ht="16.5">
      <c r="A17723" s="19">
        <v>3120000130</v>
      </c>
      <c r="B17723" s="15" t="s">
        <v>17367</v>
      </c>
      <c r="C17723" s="22" t="s">
        <v>13</v>
      </c>
      <c r="D17723" s="20">
        <v>22.88</v>
      </c>
      <c r="E17723" s="20">
        <v>22.88</v>
      </c>
      <c r="F17723" s="20">
        <v>22.88</v>
      </c>
      <c r="G17723" s="20">
        <v>22.88</v>
      </c>
      <c r="H17723" s="20">
        <v>22.88</v>
      </c>
      <c r="I17723" s="20">
        <v>22.88</v>
      </c>
      <c r="J17723" s="20">
        <v>22.88</v>
      </c>
      <c r="K17723" s="20">
        <v>22.88</v>
      </c>
      <c r="L17723" s="20">
        <f t="shared" si="283"/>
        <v>22.88</v>
      </c>
    </row>
    <row r="17724" spans="1:12" ht="16.5">
      <c r="A17724" s="19">
        <v>3120000131</v>
      </c>
      <c r="B17724" s="15" t="s">
        <v>17368</v>
      </c>
      <c r="C17724" s="22" t="s">
        <v>13</v>
      </c>
      <c r="D17724" s="20">
        <v>13.74</v>
      </c>
      <c r="E17724" s="20">
        <v>13.74</v>
      </c>
      <c r="F17724" s="20">
        <v>13.74</v>
      </c>
      <c r="G17724" s="20">
        <v>13.74</v>
      </c>
      <c r="H17724" s="20">
        <v>13.74</v>
      </c>
      <c r="I17724" s="20">
        <v>13.74</v>
      </c>
      <c r="J17724" s="20">
        <v>13.74</v>
      </c>
      <c r="K17724" s="20">
        <v>13.74</v>
      </c>
      <c r="L17724" s="20">
        <f t="shared" si="283"/>
        <v>13.74</v>
      </c>
    </row>
    <row r="17725" spans="1:12" ht="24.75">
      <c r="A17725" s="19">
        <v>3120000132</v>
      </c>
      <c r="B17725" s="15" t="s">
        <v>17369</v>
      </c>
      <c r="C17725" s="22" t="s">
        <v>13</v>
      </c>
      <c r="D17725" s="20">
        <v>35.92</v>
      </c>
      <c r="E17725" s="20">
        <v>35.92</v>
      </c>
      <c r="F17725" s="20">
        <v>35.92</v>
      </c>
      <c r="G17725" s="20">
        <v>35.92</v>
      </c>
      <c r="H17725" s="20">
        <v>35.92</v>
      </c>
      <c r="I17725" s="20">
        <v>35.92</v>
      </c>
      <c r="J17725" s="20">
        <v>35.92</v>
      </c>
      <c r="K17725" s="20">
        <v>35.92</v>
      </c>
      <c r="L17725" s="20">
        <f t="shared" si="283"/>
        <v>35.92</v>
      </c>
    </row>
    <row r="17726" spans="1:12" ht="16.5">
      <c r="A17726" s="19">
        <v>3120000133</v>
      </c>
      <c r="B17726" s="15" t="s">
        <v>17370</v>
      </c>
      <c r="C17726" s="22" t="s">
        <v>13</v>
      </c>
      <c r="D17726" s="20">
        <v>59.88</v>
      </c>
      <c r="E17726" s="20">
        <v>59.88</v>
      </c>
      <c r="F17726" s="20">
        <v>59.88</v>
      </c>
      <c r="G17726" s="20">
        <v>59.88</v>
      </c>
      <c r="H17726" s="20">
        <v>59.88</v>
      </c>
      <c r="I17726" s="20">
        <v>59.88</v>
      </c>
      <c r="J17726" s="20">
        <v>59.88</v>
      </c>
      <c r="K17726" s="20">
        <v>59.88</v>
      </c>
      <c r="L17726" s="20">
        <f t="shared" si="283"/>
        <v>59.88</v>
      </c>
    </row>
    <row r="17727" spans="1:12" ht="16.5">
      <c r="A17727" s="19">
        <v>3120000134</v>
      </c>
      <c r="B17727" s="15" t="s">
        <v>17371</v>
      </c>
      <c r="C17727" s="22" t="s">
        <v>13</v>
      </c>
      <c r="D17727" s="20">
        <v>59.88</v>
      </c>
      <c r="E17727" s="20">
        <v>59.88</v>
      </c>
      <c r="F17727" s="20">
        <v>59.88</v>
      </c>
      <c r="G17727" s="20">
        <v>59.88</v>
      </c>
      <c r="H17727" s="20">
        <v>59.88</v>
      </c>
      <c r="I17727" s="20">
        <v>59.88</v>
      </c>
      <c r="J17727" s="20">
        <v>59.88</v>
      </c>
      <c r="K17727" s="20">
        <v>59.88</v>
      </c>
      <c r="L17727" s="20">
        <f t="shared" si="283"/>
        <v>59.88</v>
      </c>
    </row>
    <row r="17728" spans="1:12" ht="16.5">
      <c r="A17728" s="19">
        <v>3120000135</v>
      </c>
      <c r="B17728" s="15" t="s">
        <v>17372</v>
      </c>
      <c r="C17728" s="22" t="s">
        <v>13</v>
      </c>
      <c r="D17728" s="20">
        <v>44.9</v>
      </c>
      <c r="E17728" s="20">
        <v>44.9</v>
      </c>
      <c r="F17728" s="20">
        <v>44.9</v>
      </c>
      <c r="G17728" s="20">
        <v>44.9</v>
      </c>
      <c r="H17728" s="20">
        <v>44.9</v>
      </c>
      <c r="I17728" s="20">
        <v>44.9</v>
      </c>
      <c r="J17728" s="20">
        <v>44.9</v>
      </c>
      <c r="K17728" s="20">
        <v>44.9</v>
      </c>
      <c r="L17728" s="20">
        <f t="shared" si="283"/>
        <v>44.9</v>
      </c>
    </row>
    <row r="17729" spans="1:12" ht="16.5">
      <c r="A17729" s="19">
        <v>3120000136</v>
      </c>
      <c r="B17729" s="15" t="s">
        <v>17373</v>
      </c>
      <c r="C17729" s="22" t="s">
        <v>13</v>
      </c>
      <c r="D17729" s="20">
        <v>35.92</v>
      </c>
      <c r="E17729" s="20">
        <v>35.92</v>
      </c>
      <c r="F17729" s="20">
        <v>35.92</v>
      </c>
      <c r="G17729" s="20">
        <v>35.92</v>
      </c>
      <c r="H17729" s="20">
        <v>35.92</v>
      </c>
      <c r="I17729" s="20">
        <v>35.92</v>
      </c>
      <c r="J17729" s="20">
        <v>35.92</v>
      </c>
      <c r="K17729" s="20">
        <v>35.92</v>
      </c>
      <c r="L17729" s="20">
        <f t="shared" si="283"/>
        <v>35.92</v>
      </c>
    </row>
    <row r="17730" spans="1:12" ht="16.5">
      <c r="A17730" s="19">
        <v>3120000137</v>
      </c>
      <c r="B17730" s="15" t="s">
        <v>17374</v>
      </c>
      <c r="C17730" s="22" t="s">
        <v>13</v>
      </c>
      <c r="D17730" s="20">
        <v>35.92</v>
      </c>
      <c r="E17730" s="20">
        <v>35.92</v>
      </c>
      <c r="F17730" s="20">
        <v>35.92</v>
      </c>
      <c r="G17730" s="20">
        <v>35.92</v>
      </c>
      <c r="H17730" s="20">
        <v>35.92</v>
      </c>
      <c r="I17730" s="20">
        <v>35.92</v>
      </c>
      <c r="J17730" s="20">
        <v>35.92</v>
      </c>
      <c r="K17730" s="20">
        <v>35.92</v>
      </c>
      <c r="L17730" s="20">
        <f t="shared" si="283"/>
        <v>35.92</v>
      </c>
    </row>
    <row r="17731" spans="1:12" ht="16.5">
      <c r="A17731" s="19">
        <v>3120000138</v>
      </c>
      <c r="B17731" s="15" t="s">
        <v>17375</v>
      </c>
      <c r="C17731" s="22" t="s">
        <v>13</v>
      </c>
      <c r="D17731" s="20">
        <v>28.74</v>
      </c>
      <c r="E17731" s="20">
        <v>28.74</v>
      </c>
      <c r="F17731" s="20">
        <v>28.74</v>
      </c>
      <c r="G17731" s="20">
        <v>28.74</v>
      </c>
      <c r="H17731" s="20">
        <v>28.74</v>
      </c>
      <c r="I17731" s="20">
        <v>28.74</v>
      </c>
      <c r="J17731" s="20">
        <v>28.74</v>
      </c>
      <c r="K17731" s="20">
        <v>28.74</v>
      </c>
      <c r="L17731" s="20">
        <f t="shared" si="283"/>
        <v>28.74</v>
      </c>
    </row>
    <row r="17732" spans="1:12" ht="16.5">
      <c r="A17732" s="19">
        <v>3120000139</v>
      </c>
      <c r="B17732" s="15" t="s">
        <v>17376</v>
      </c>
      <c r="C17732" s="22" t="s">
        <v>13</v>
      </c>
      <c r="D17732" s="20">
        <v>17.149999999999999</v>
      </c>
      <c r="E17732" s="20">
        <v>17.149999999999999</v>
      </c>
      <c r="F17732" s="20">
        <v>17.149999999999999</v>
      </c>
      <c r="G17732" s="20">
        <v>17.149999999999999</v>
      </c>
      <c r="H17732" s="20">
        <v>17.149999999999999</v>
      </c>
      <c r="I17732" s="20">
        <v>17.149999999999999</v>
      </c>
      <c r="J17732" s="20">
        <v>17.149999999999999</v>
      </c>
      <c r="K17732" s="20">
        <v>17.149999999999999</v>
      </c>
      <c r="L17732" s="20">
        <f t="shared" si="283"/>
        <v>17.149999999999999</v>
      </c>
    </row>
    <row r="17733" spans="1:12" ht="16.5">
      <c r="A17733" s="19">
        <v>3120000140</v>
      </c>
      <c r="B17733" s="15" t="s">
        <v>17377</v>
      </c>
      <c r="C17733" s="22" t="s">
        <v>13</v>
      </c>
      <c r="D17733" s="20">
        <v>19.059999999999999</v>
      </c>
      <c r="E17733" s="20">
        <v>19.059999999999999</v>
      </c>
      <c r="F17733" s="20">
        <v>19.059999999999999</v>
      </c>
      <c r="G17733" s="20">
        <v>19.059999999999999</v>
      </c>
      <c r="H17733" s="20">
        <v>19.059999999999999</v>
      </c>
      <c r="I17733" s="20">
        <v>19.059999999999999</v>
      </c>
      <c r="J17733" s="20">
        <v>19.059999999999999</v>
      </c>
      <c r="K17733" s="20">
        <v>19.059999999999999</v>
      </c>
      <c r="L17733" s="20">
        <f t="shared" si="283"/>
        <v>19.059999999999999</v>
      </c>
    </row>
    <row r="17734" spans="1:12" ht="16.5">
      <c r="A17734" s="19">
        <v>3120000141</v>
      </c>
      <c r="B17734" s="15" t="s">
        <v>17378</v>
      </c>
      <c r="C17734" s="22" t="s">
        <v>13</v>
      </c>
      <c r="D17734" s="20">
        <v>19.059999999999999</v>
      </c>
      <c r="E17734" s="20">
        <v>19.059999999999999</v>
      </c>
      <c r="F17734" s="20">
        <v>19.059999999999999</v>
      </c>
      <c r="G17734" s="20">
        <v>19.059999999999999</v>
      </c>
      <c r="H17734" s="20">
        <v>19.059999999999999</v>
      </c>
      <c r="I17734" s="20">
        <v>19.059999999999999</v>
      </c>
      <c r="J17734" s="20">
        <v>19.059999999999999</v>
      </c>
      <c r="K17734" s="20">
        <v>19.059999999999999</v>
      </c>
      <c r="L17734" s="20">
        <f t="shared" si="283"/>
        <v>19.059999999999999</v>
      </c>
    </row>
    <row r="17735" spans="1:12" ht="16.5">
      <c r="A17735" s="19">
        <v>3120000142</v>
      </c>
      <c r="B17735" s="15" t="s">
        <v>17379</v>
      </c>
      <c r="C17735" s="22" t="s">
        <v>13</v>
      </c>
      <c r="D17735" s="20">
        <v>39.9</v>
      </c>
      <c r="E17735" s="20">
        <v>39.9</v>
      </c>
      <c r="F17735" s="20">
        <v>39.9</v>
      </c>
      <c r="G17735" s="20">
        <v>39.9</v>
      </c>
      <c r="H17735" s="20">
        <v>39.9</v>
      </c>
      <c r="I17735" s="20">
        <v>39.9</v>
      </c>
      <c r="J17735" s="20">
        <v>39.9</v>
      </c>
      <c r="K17735" s="20">
        <v>39.9</v>
      </c>
      <c r="L17735" s="20">
        <f t="shared" si="283"/>
        <v>39.9</v>
      </c>
    </row>
    <row r="17736" spans="1:12" ht="16.5">
      <c r="A17736" s="19">
        <v>3120000143</v>
      </c>
      <c r="B17736" s="15" t="s">
        <v>17380</v>
      </c>
      <c r="C17736" s="22" t="s">
        <v>13</v>
      </c>
      <c r="D17736" s="20">
        <v>93.85</v>
      </c>
      <c r="E17736" s="20">
        <v>93.85</v>
      </c>
      <c r="F17736" s="20">
        <v>93.85</v>
      </c>
      <c r="G17736" s="20">
        <v>93.85</v>
      </c>
      <c r="H17736" s="20">
        <v>93.85</v>
      </c>
      <c r="I17736" s="20">
        <v>93.85</v>
      </c>
      <c r="J17736" s="20">
        <v>93.85</v>
      </c>
      <c r="K17736" s="20">
        <v>93.85</v>
      </c>
      <c r="L17736" s="20">
        <f t="shared" si="283"/>
        <v>93.85</v>
      </c>
    </row>
    <row r="17737" spans="1:12" ht="24.75">
      <c r="A17737" s="19">
        <v>3120000144</v>
      </c>
      <c r="B17737" s="15" t="s">
        <v>17381</v>
      </c>
      <c r="C17737" s="22" t="s">
        <v>13</v>
      </c>
      <c r="D17737" s="20">
        <v>1019.59</v>
      </c>
      <c r="E17737" s="20">
        <v>1019.59</v>
      </c>
      <c r="F17737" s="20">
        <v>1019.62</v>
      </c>
      <c r="G17737" s="20">
        <v>1019.62</v>
      </c>
      <c r="H17737" s="20">
        <v>1019.62</v>
      </c>
      <c r="I17737" s="20">
        <v>1019.62</v>
      </c>
      <c r="J17737" s="20">
        <v>1019.62</v>
      </c>
      <c r="K17737" s="20">
        <v>1019.62</v>
      </c>
      <c r="L17737" s="20">
        <f t="shared" si="283"/>
        <v>1019.62</v>
      </c>
    </row>
    <row r="17738" spans="1:12" ht="24.75">
      <c r="A17738" s="19">
        <v>3120000145</v>
      </c>
      <c r="B17738" s="15" t="s">
        <v>17382</v>
      </c>
      <c r="C17738" s="22" t="s">
        <v>13</v>
      </c>
      <c r="D17738" s="20">
        <v>499.54</v>
      </c>
      <c r="E17738" s="20">
        <v>499.54</v>
      </c>
      <c r="F17738" s="20">
        <v>499.43</v>
      </c>
      <c r="G17738" s="20">
        <v>499.43</v>
      </c>
      <c r="H17738" s="20">
        <v>499.86</v>
      </c>
      <c r="I17738" s="20">
        <v>499.86</v>
      </c>
      <c r="J17738" s="20">
        <v>499.55</v>
      </c>
      <c r="K17738" s="20">
        <v>499.86</v>
      </c>
      <c r="L17738" s="20">
        <f t="shared" si="283"/>
        <v>499.86</v>
      </c>
    </row>
    <row r="17739" spans="1:12" ht="16.5">
      <c r="A17739" s="19">
        <v>3120000146</v>
      </c>
      <c r="B17739" s="15" t="s">
        <v>17383</v>
      </c>
      <c r="C17739" s="22" t="s">
        <v>13</v>
      </c>
      <c r="D17739" s="20">
        <v>130.54</v>
      </c>
      <c r="E17739" s="20">
        <v>130.54</v>
      </c>
      <c r="F17739" s="20">
        <v>130.54</v>
      </c>
      <c r="G17739" s="20">
        <v>130.54</v>
      </c>
      <c r="H17739" s="20">
        <v>130.54</v>
      </c>
      <c r="I17739" s="20">
        <v>130.54</v>
      </c>
      <c r="J17739" s="20">
        <v>130.54</v>
      </c>
      <c r="K17739" s="20">
        <v>130.54</v>
      </c>
      <c r="L17739" s="20">
        <f t="shared" si="283"/>
        <v>130.54</v>
      </c>
    </row>
    <row r="17740" spans="1:12" ht="16.5">
      <c r="A17740" s="19">
        <v>3120000147</v>
      </c>
      <c r="B17740" s="15" t="s">
        <v>17384</v>
      </c>
      <c r="C17740" s="22" t="s">
        <v>13</v>
      </c>
      <c r="D17740" s="20">
        <v>31.19</v>
      </c>
      <c r="E17740" s="20">
        <v>31.19</v>
      </c>
      <c r="F17740" s="20">
        <v>31.18</v>
      </c>
      <c r="G17740" s="20">
        <v>31.18</v>
      </c>
      <c r="H17740" s="20">
        <v>31.24</v>
      </c>
      <c r="I17740" s="20">
        <v>31.24</v>
      </c>
      <c r="J17740" s="20">
        <v>31.19</v>
      </c>
      <c r="K17740" s="20">
        <v>31.24</v>
      </c>
      <c r="L17740" s="20">
        <f t="shared" si="283"/>
        <v>31.24</v>
      </c>
    </row>
    <row r="17741" spans="1:12" ht="16.5">
      <c r="A17741" s="19">
        <v>3120000148</v>
      </c>
      <c r="B17741" s="15" t="s">
        <v>17385</v>
      </c>
      <c r="C17741" s="22" t="s">
        <v>13</v>
      </c>
      <c r="D17741" s="20">
        <v>13.74</v>
      </c>
      <c r="E17741" s="20">
        <v>13.74</v>
      </c>
      <c r="F17741" s="20">
        <v>13.74</v>
      </c>
      <c r="G17741" s="20">
        <v>13.74</v>
      </c>
      <c r="H17741" s="20">
        <v>13.74</v>
      </c>
      <c r="I17741" s="20">
        <v>13.74</v>
      </c>
      <c r="J17741" s="20">
        <v>13.74</v>
      </c>
      <c r="K17741" s="20">
        <v>13.74</v>
      </c>
      <c r="L17741" s="20">
        <f t="shared" si="283"/>
        <v>13.74</v>
      </c>
    </row>
    <row r="17742" spans="1:12" ht="16.5">
      <c r="A17742" s="19">
        <v>3120000149</v>
      </c>
      <c r="B17742" s="15" t="s">
        <v>17386</v>
      </c>
      <c r="C17742" s="22" t="s">
        <v>13</v>
      </c>
      <c r="D17742" s="20">
        <v>14.91</v>
      </c>
      <c r="E17742" s="20">
        <v>14.91</v>
      </c>
      <c r="F17742" s="20">
        <v>14.91</v>
      </c>
      <c r="G17742" s="20">
        <v>14.91</v>
      </c>
      <c r="H17742" s="20">
        <v>14.91</v>
      </c>
      <c r="I17742" s="20">
        <v>14.91</v>
      </c>
      <c r="J17742" s="20">
        <v>14.91</v>
      </c>
      <c r="K17742" s="20">
        <v>14.91</v>
      </c>
      <c r="L17742" s="20">
        <f t="shared" si="283"/>
        <v>14.91</v>
      </c>
    </row>
    <row r="17743" spans="1:12" ht="16.5">
      <c r="A17743" s="19">
        <v>3120000150</v>
      </c>
      <c r="B17743" s="15" t="s">
        <v>17387</v>
      </c>
      <c r="C17743" s="22" t="s">
        <v>13</v>
      </c>
      <c r="D17743" s="20">
        <v>28.74</v>
      </c>
      <c r="E17743" s="20">
        <v>28.74</v>
      </c>
      <c r="F17743" s="20">
        <v>28.74</v>
      </c>
      <c r="G17743" s="20">
        <v>28.74</v>
      </c>
      <c r="H17743" s="20">
        <v>28.74</v>
      </c>
      <c r="I17743" s="20">
        <v>28.74</v>
      </c>
      <c r="J17743" s="20">
        <v>28.74</v>
      </c>
      <c r="K17743" s="20">
        <v>28.74</v>
      </c>
      <c r="L17743" s="20">
        <f t="shared" si="283"/>
        <v>28.74</v>
      </c>
    </row>
    <row r="17744" spans="1:12" ht="16.5">
      <c r="A17744" s="19">
        <v>3120000151</v>
      </c>
      <c r="B17744" s="15" t="s">
        <v>17388</v>
      </c>
      <c r="C17744" s="22" t="s">
        <v>13</v>
      </c>
      <c r="D17744" s="20">
        <v>11.44</v>
      </c>
      <c r="E17744" s="20">
        <v>11.44</v>
      </c>
      <c r="F17744" s="20">
        <v>11.45</v>
      </c>
      <c r="G17744" s="20">
        <v>11.45</v>
      </c>
      <c r="H17744" s="20">
        <v>11.45</v>
      </c>
      <c r="I17744" s="20">
        <v>11.45</v>
      </c>
      <c r="J17744" s="20">
        <v>11.45</v>
      </c>
      <c r="K17744" s="20">
        <v>11.45</v>
      </c>
      <c r="L17744" s="20">
        <f t="shared" si="283"/>
        <v>11.45</v>
      </c>
    </row>
    <row r="17745" spans="1:12" ht="16.5">
      <c r="A17745" s="19">
        <v>3120000152</v>
      </c>
      <c r="B17745" s="15" t="s">
        <v>17389</v>
      </c>
      <c r="C17745" s="22" t="s">
        <v>13</v>
      </c>
      <c r="D17745" s="20">
        <v>89.79</v>
      </c>
      <c r="E17745" s="20">
        <v>89.79</v>
      </c>
      <c r="F17745" s="20">
        <v>89.79</v>
      </c>
      <c r="G17745" s="20">
        <v>89.79</v>
      </c>
      <c r="H17745" s="20">
        <v>89.79</v>
      </c>
      <c r="I17745" s="20">
        <v>89.79</v>
      </c>
      <c r="J17745" s="20">
        <v>89.79</v>
      </c>
      <c r="K17745" s="20">
        <v>89.79</v>
      </c>
      <c r="L17745" s="20">
        <f t="shared" si="283"/>
        <v>89.79</v>
      </c>
    </row>
    <row r="17746" spans="1:12" ht="16.5">
      <c r="A17746" s="19">
        <v>3120000153</v>
      </c>
      <c r="B17746" s="15" t="s">
        <v>17390</v>
      </c>
      <c r="C17746" s="22" t="s">
        <v>13</v>
      </c>
      <c r="D17746" s="20">
        <v>59.88</v>
      </c>
      <c r="E17746" s="20">
        <v>59.88</v>
      </c>
      <c r="F17746" s="20">
        <v>59.88</v>
      </c>
      <c r="G17746" s="20">
        <v>59.88</v>
      </c>
      <c r="H17746" s="20">
        <v>59.88</v>
      </c>
      <c r="I17746" s="20">
        <v>59.88</v>
      </c>
      <c r="J17746" s="20">
        <v>59.88</v>
      </c>
      <c r="K17746" s="20">
        <v>59.88</v>
      </c>
      <c r="L17746" s="20">
        <f t="shared" si="283"/>
        <v>59.88</v>
      </c>
    </row>
    <row r="17747" spans="1:12" ht="24.75">
      <c r="A17747" s="19">
        <v>3120000154</v>
      </c>
      <c r="B17747" s="15" t="s">
        <v>17391</v>
      </c>
      <c r="C17747" s="22" t="s">
        <v>13</v>
      </c>
      <c r="D17747" s="20">
        <v>119.74</v>
      </c>
      <c r="E17747" s="20">
        <v>119.74</v>
      </c>
      <c r="F17747" s="20">
        <v>119.75</v>
      </c>
      <c r="G17747" s="20">
        <v>119.75</v>
      </c>
      <c r="H17747" s="20">
        <v>119.75</v>
      </c>
      <c r="I17747" s="20">
        <v>119.75</v>
      </c>
      <c r="J17747" s="20">
        <v>119.75</v>
      </c>
      <c r="K17747" s="20">
        <v>119.75</v>
      </c>
      <c r="L17747" s="20">
        <f t="shared" si="283"/>
        <v>119.75</v>
      </c>
    </row>
    <row r="17748" spans="1:12" ht="16.5">
      <c r="A17748" s="19">
        <v>3120000155</v>
      </c>
      <c r="B17748" s="15" t="s">
        <v>17392</v>
      </c>
      <c r="C17748" s="22" t="s">
        <v>13</v>
      </c>
      <c r="D17748" s="20">
        <v>143.71</v>
      </c>
      <c r="E17748" s="20">
        <v>143.71</v>
      </c>
      <c r="F17748" s="20">
        <v>143.71</v>
      </c>
      <c r="G17748" s="20">
        <v>143.71</v>
      </c>
      <c r="H17748" s="20">
        <v>143.71</v>
      </c>
      <c r="I17748" s="20">
        <v>143.71</v>
      </c>
      <c r="J17748" s="20">
        <v>143.71</v>
      </c>
      <c r="K17748" s="20">
        <v>143.71</v>
      </c>
      <c r="L17748" s="20">
        <f t="shared" si="283"/>
        <v>143.71</v>
      </c>
    </row>
    <row r="17749" spans="1:12" ht="16.5">
      <c r="A17749" s="19">
        <v>3120000156</v>
      </c>
      <c r="B17749" s="15" t="s">
        <v>17393</v>
      </c>
      <c r="C17749" s="22" t="s">
        <v>13</v>
      </c>
      <c r="D17749" s="20">
        <v>22.88</v>
      </c>
      <c r="E17749" s="20">
        <v>22.88</v>
      </c>
      <c r="F17749" s="20">
        <v>22.88</v>
      </c>
      <c r="G17749" s="20">
        <v>22.88</v>
      </c>
      <c r="H17749" s="20">
        <v>22.88</v>
      </c>
      <c r="I17749" s="20">
        <v>22.88</v>
      </c>
      <c r="J17749" s="20">
        <v>22.88</v>
      </c>
      <c r="K17749" s="20">
        <v>22.88</v>
      </c>
      <c r="L17749" s="20">
        <f t="shared" si="283"/>
        <v>22.88</v>
      </c>
    </row>
    <row r="17750" spans="1:12" ht="16.5">
      <c r="A17750" s="19">
        <v>3120000157</v>
      </c>
      <c r="B17750" s="15" t="s">
        <v>17394</v>
      </c>
      <c r="C17750" s="22" t="s">
        <v>13</v>
      </c>
      <c r="D17750" s="20">
        <v>28.59</v>
      </c>
      <c r="E17750" s="20">
        <v>28.59</v>
      </c>
      <c r="F17750" s="20">
        <v>28.59</v>
      </c>
      <c r="G17750" s="20">
        <v>28.59</v>
      </c>
      <c r="H17750" s="20">
        <v>28.59</v>
      </c>
      <c r="I17750" s="20">
        <v>28.59</v>
      </c>
      <c r="J17750" s="20">
        <v>28.59</v>
      </c>
      <c r="K17750" s="20">
        <v>28.59</v>
      </c>
      <c r="L17750" s="20">
        <f t="shared" si="283"/>
        <v>28.59</v>
      </c>
    </row>
    <row r="17751" spans="1:12" ht="41.25">
      <c r="A17751" s="19">
        <v>3120000158</v>
      </c>
      <c r="B17751" s="15" t="s">
        <v>17395</v>
      </c>
      <c r="C17751" s="22" t="s">
        <v>14</v>
      </c>
      <c r="D17751" s="20">
        <v>949.36</v>
      </c>
      <c r="E17751" s="20">
        <v>949.36</v>
      </c>
      <c r="F17751" s="20">
        <v>949.38</v>
      </c>
      <c r="G17751" s="20">
        <v>949.38</v>
      </c>
      <c r="H17751" s="20">
        <v>949.38</v>
      </c>
      <c r="I17751" s="20">
        <v>949.38</v>
      </c>
      <c r="J17751" s="20">
        <v>949.38</v>
      </c>
      <c r="K17751" s="20">
        <v>949.38</v>
      </c>
      <c r="L17751" s="20">
        <f t="shared" si="283"/>
        <v>949.38</v>
      </c>
    </row>
    <row r="17752" spans="1:12" ht="24.75">
      <c r="A17752" s="19">
        <v>3120000159</v>
      </c>
      <c r="B17752" s="15" t="s">
        <v>17396</v>
      </c>
      <c r="C17752" s="22" t="s">
        <v>14</v>
      </c>
      <c r="D17752" s="20">
        <v>474.69</v>
      </c>
      <c r="E17752" s="20">
        <v>474.69</v>
      </c>
      <c r="F17752" s="20">
        <v>474.7</v>
      </c>
      <c r="G17752" s="20">
        <v>474.7</v>
      </c>
      <c r="H17752" s="20">
        <v>474.7</v>
      </c>
      <c r="I17752" s="20">
        <v>474.7</v>
      </c>
      <c r="J17752" s="20">
        <v>474.7</v>
      </c>
      <c r="K17752" s="20">
        <v>474.7</v>
      </c>
      <c r="L17752" s="20">
        <f t="shared" si="283"/>
        <v>474.7</v>
      </c>
    </row>
    <row r="17753" spans="1:12" ht="41.25">
      <c r="A17753" s="19">
        <v>3120000160</v>
      </c>
      <c r="B17753" s="15" t="s">
        <v>17397</v>
      </c>
      <c r="C17753" s="22" t="s">
        <v>13</v>
      </c>
      <c r="D17753" s="20">
        <v>611.04</v>
      </c>
      <c r="E17753" s="20">
        <v>611.04</v>
      </c>
      <c r="F17753" s="20">
        <v>611.05999999999995</v>
      </c>
      <c r="G17753" s="20">
        <v>611.05999999999995</v>
      </c>
      <c r="H17753" s="20">
        <v>611.05999999999995</v>
      </c>
      <c r="I17753" s="20">
        <v>611.05999999999995</v>
      </c>
      <c r="J17753" s="20">
        <v>611.05999999999995</v>
      </c>
      <c r="K17753" s="20">
        <v>611.05999999999995</v>
      </c>
      <c r="L17753" s="20">
        <f t="shared" si="283"/>
        <v>611.05999999999995</v>
      </c>
    </row>
    <row r="17754" spans="1:12" ht="24.75">
      <c r="A17754" s="19">
        <v>3120000161</v>
      </c>
      <c r="B17754" s="15" t="s">
        <v>17398</v>
      </c>
      <c r="C17754" s="22" t="s">
        <v>13</v>
      </c>
      <c r="D17754" s="20">
        <v>97.91</v>
      </c>
      <c r="E17754" s="20">
        <v>97.91</v>
      </c>
      <c r="F17754" s="20">
        <v>97.91</v>
      </c>
      <c r="G17754" s="20">
        <v>97.91</v>
      </c>
      <c r="H17754" s="20">
        <v>97.91</v>
      </c>
      <c r="I17754" s="20">
        <v>97.91</v>
      </c>
      <c r="J17754" s="20">
        <v>97.91</v>
      </c>
      <c r="K17754" s="20">
        <v>97.91</v>
      </c>
      <c r="L17754" s="20">
        <f t="shared" si="283"/>
        <v>97.91</v>
      </c>
    </row>
    <row r="17755" spans="1:12" ht="24.75">
      <c r="A17755" s="19">
        <v>3120000162</v>
      </c>
      <c r="B17755" s="15" t="s">
        <v>17399</v>
      </c>
      <c r="C17755" s="22" t="s">
        <v>13</v>
      </c>
      <c r="D17755" s="20">
        <v>71.84</v>
      </c>
      <c r="E17755" s="20">
        <v>71.84</v>
      </c>
      <c r="F17755" s="20">
        <v>71.849999999999994</v>
      </c>
      <c r="G17755" s="20">
        <v>71.849999999999994</v>
      </c>
      <c r="H17755" s="20">
        <v>71.849999999999994</v>
      </c>
      <c r="I17755" s="20">
        <v>71.849999999999994</v>
      </c>
      <c r="J17755" s="20">
        <v>71.849999999999994</v>
      </c>
      <c r="K17755" s="20">
        <v>71.849999999999994</v>
      </c>
      <c r="L17755" s="20">
        <f t="shared" si="283"/>
        <v>71.849999999999994</v>
      </c>
    </row>
    <row r="17756" spans="1:12" ht="33">
      <c r="A17756" s="19">
        <v>3120000163</v>
      </c>
      <c r="B17756" s="15" t="s">
        <v>17400</v>
      </c>
      <c r="C17756" s="22" t="s">
        <v>14</v>
      </c>
      <c r="D17756" s="20">
        <v>611.04</v>
      </c>
      <c r="E17756" s="20">
        <v>611.04</v>
      </c>
      <c r="F17756" s="20">
        <v>611.05999999999995</v>
      </c>
      <c r="G17756" s="20">
        <v>611.05999999999995</v>
      </c>
      <c r="H17756" s="20">
        <v>611.05999999999995</v>
      </c>
      <c r="I17756" s="20">
        <v>611.05999999999995</v>
      </c>
      <c r="J17756" s="20">
        <v>611.05999999999995</v>
      </c>
      <c r="K17756" s="20">
        <v>611.05999999999995</v>
      </c>
      <c r="L17756" s="20">
        <f t="shared" si="283"/>
        <v>611.05999999999995</v>
      </c>
    </row>
    <row r="17757" spans="1:12" ht="24.75">
      <c r="A17757" s="19">
        <v>3120000164</v>
      </c>
      <c r="B17757" s="15" t="s">
        <v>17401</v>
      </c>
      <c r="C17757" s="22" t="s">
        <v>12</v>
      </c>
      <c r="D17757" s="20">
        <v>59.88</v>
      </c>
      <c r="E17757" s="20">
        <v>59.88</v>
      </c>
      <c r="F17757" s="20">
        <v>59.88</v>
      </c>
      <c r="G17757" s="20">
        <v>59.88</v>
      </c>
      <c r="H17757" s="20">
        <v>59.88</v>
      </c>
      <c r="I17757" s="20">
        <v>59.88</v>
      </c>
      <c r="J17757" s="20">
        <v>59.88</v>
      </c>
      <c r="K17757" s="20">
        <v>59.88</v>
      </c>
      <c r="L17757" s="20">
        <f t="shared" si="283"/>
        <v>59.88</v>
      </c>
    </row>
    <row r="17758" spans="1:12" ht="41.25">
      <c r="A17758" s="19">
        <v>3120000165</v>
      </c>
      <c r="B17758" s="15" t="s">
        <v>17402</v>
      </c>
      <c r="C17758" s="22" t="s">
        <v>12</v>
      </c>
      <c r="D17758" s="20">
        <v>59.88</v>
      </c>
      <c r="E17758" s="20">
        <v>59.88</v>
      </c>
      <c r="F17758" s="20">
        <v>59.88</v>
      </c>
      <c r="G17758" s="20">
        <v>59.88</v>
      </c>
      <c r="H17758" s="20">
        <v>59.88</v>
      </c>
      <c r="I17758" s="20">
        <v>59.88</v>
      </c>
      <c r="J17758" s="20">
        <v>59.88</v>
      </c>
      <c r="K17758" s="20">
        <v>59.88</v>
      </c>
      <c r="L17758" s="20">
        <f t="shared" si="283"/>
        <v>59.88</v>
      </c>
    </row>
    <row r="17759" spans="1:12" ht="16.5">
      <c r="A17759" s="19">
        <v>3120000166</v>
      </c>
      <c r="B17759" s="15" t="s">
        <v>17403</v>
      </c>
      <c r="C17759" s="22" t="s">
        <v>12</v>
      </c>
      <c r="D17759" s="20">
        <v>51.31</v>
      </c>
      <c r="E17759" s="20">
        <v>51.31</v>
      </c>
      <c r="F17759" s="20">
        <v>51.31</v>
      </c>
      <c r="G17759" s="20">
        <v>51.31</v>
      </c>
      <c r="H17759" s="20">
        <v>51.31</v>
      </c>
      <c r="I17759" s="20">
        <v>51.31</v>
      </c>
      <c r="J17759" s="20">
        <v>51.31</v>
      </c>
      <c r="K17759" s="20">
        <v>51.31</v>
      </c>
      <c r="L17759" s="20">
        <f t="shared" si="283"/>
        <v>51.31</v>
      </c>
    </row>
    <row r="17760" spans="1:12">
      <c r="A17760" s="19">
        <v>3120000167</v>
      </c>
      <c r="B17760" s="15" t="s">
        <v>17404</v>
      </c>
      <c r="C17760" s="22" t="s">
        <v>26</v>
      </c>
      <c r="D17760" s="20">
        <v>2.2999999999999998</v>
      </c>
      <c r="E17760" s="20">
        <v>2.2999999999999998</v>
      </c>
      <c r="F17760" s="20">
        <v>2.2999999999999998</v>
      </c>
      <c r="G17760" s="20">
        <v>2.2999999999999998</v>
      </c>
      <c r="H17760" s="20">
        <v>2.2999999999999998</v>
      </c>
      <c r="I17760" s="20">
        <v>2.2999999999999998</v>
      </c>
      <c r="J17760" s="20">
        <v>2.2999999999999998</v>
      </c>
      <c r="K17760" s="20">
        <v>2.2999999999999998</v>
      </c>
      <c r="L17760" s="20">
        <f t="shared" si="283"/>
        <v>2.2999999999999998</v>
      </c>
    </row>
    <row r="17761" spans="1:12">
      <c r="A17761" s="19">
        <v>3120000168</v>
      </c>
      <c r="B17761" s="15" t="s">
        <v>17405</v>
      </c>
      <c r="C17761" s="22" t="s">
        <v>13</v>
      </c>
      <c r="D17761" s="20">
        <v>6.86</v>
      </c>
      <c r="E17761" s="20">
        <v>6.86</v>
      </c>
      <c r="F17761" s="20">
        <v>6.86</v>
      </c>
      <c r="G17761" s="20">
        <v>6.86</v>
      </c>
      <c r="H17761" s="20">
        <v>6.86</v>
      </c>
      <c r="I17761" s="20">
        <v>6.86</v>
      </c>
      <c r="J17761" s="20">
        <v>6.86</v>
      </c>
      <c r="K17761" s="20">
        <v>6.86</v>
      </c>
      <c r="L17761" s="20">
        <f t="shared" si="283"/>
        <v>6.86</v>
      </c>
    </row>
    <row r="17762" spans="1:12" ht="16.5">
      <c r="A17762" s="19">
        <v>3120000169</v>
      </c>
      <c r="B17762" s="15" t="s">
        <v>17406</v>
      </c>
      <c r="C17762" s="22" t="s">
        <v>26</v>
      </c>
      <c r="D17762" s="20">
        <v>11.98</v>
      </c>
      <c r="E17762" s="20">
        <v>11.98</v>
      </c>
      <c r="F17762" s="20">
        <v>11.98</v>
      </c>
      <c r="G17762" s="20">
        <v>11.98</v>
      </c>
      <c r="H17762" s="20">
        <v>11.98</v>
      </c>
      <c r="I17762" s="20">
        <v>11.98</v>
      </c>
      <c r="J17762" s="20">
        <v>11.98</v>
      </c>
      <c r="K17762" s="20">
        <v>11.98</v>
      </c>
      <c r="L17762" s="20">
        <f t="shared" si="283"/>
        <v>11.98</v>
      </c>
    </row>
    <row r="17763" spans="1:12">
      <c r="A17763" s="19">
        <v>3120000170</v>
      </c>
      <c r="B17763" s="15" t="s">
        <v>17407</v>
      </c>
      <c r="C17763" s="22" t="s">
        <v>13</v>
      </c>
      <c r="D17763" s="20">
        <v>6.86</v>
      </c>
      <c r="E17763" s="20">
        <v>6.86</v>
      </c>
      <c r="F17763" s="20">
        <v>6.86</v>
      </c>
      <c r="G17763" s="20">
        <v>6.86</v>
      </c>
      <c r="H17763" s="20">
        <v>6.86</v>
      </c>
      <c r="I17763" s="20">
        <v>6.86</v>
      </c>
      <c r="J17763" s="20">
        <v>6.86</v>
      </c>
      <c r="K17763" s="20">
        <v>6.86</v>
      </c>
      <c r="L17763" s="20">
        <f t="shared" si="283"/>
        <v>6.86</v>
      </c>
    </row>
    <row r="17764" spans="1:12">
      <c r="A17764" s="19">
        <v>3120000171</v>
      </c>
      <c r="B17764" s="15" t="s">
        <v>17408</v>
      </c>
      <c r="C17764" s="22" t="s">
        <v>13</v>
      </c>
      <c r="D17764" s="20">
        <v>88.93</v>
      </c>
      <c r="E17764" s="20">
        <v>88.93</v>
      </c>
      <c r="F17764" s="20">
        <v>88.93</v>
      </c>
      <c r="G17764" s="20">
        <v>88.93</v>
      </c>
      <c r="H17764" s="20">
        <v>88.93</v>
      </c>
      <c r="I17764" s="20">
        <v>88.93</v>
      </c>
      <c r="J17764" s="20">
        <v>88.93</v>
      </c>
      <c r="K17764" s="20">
        <v>88.93</v>
      </c>
      <c r="L17764" s="20">
        <f t="shared" si="283"/>
        <v>88.93</v>
      </c>
    </row>
    <row r="17765" spans="1:12">
      <c r="A17765" s="19">
        <v>3120000172</v>
      </c>
      <c r="B17765" s="15" t="s">
        <v>17409</v>
      </c>
      <c r="C17765" s="22" t="s">
        <v>13</v>
      </c>
      <c r="D17765" s="20">
        <v>29.64</v>
      </c>
      <c r="E17765" s="20">
        <v>29.64</v>
      </c>
      <c r="F17765" s="20">
        <v>29.64</v>
      </c>
      <c r="G17765" s="20">
        <v>29.64</v>
      </c>
      <c r="H17765" s="20">
        <v>29.64</v>
      </c>
      <c r="I17765" s="20">
        <v>29.64</v>
      </c>
      <c r="J17765" s="20">
        <v>29.64</v>
      </c>
      <c r="K17765" s="20">
        <v>29.64</v>
      </c>
      <c r="L17765" s="20">
        <f t="shared" si="283"/>
        <v>29.64</v>
      </c>
    </row>
    <row r="17766" spans="1:12">
      <c r="A17766" s="19">
        <v>3120000173</v>
      </c>
      <c r="B17766" s="15" t="s">
        <v>17410</v>
      </c>
      <c r="C17766" s="22" t="s">
        <v>13</v>
      </c>
      <c r="D17766" s="20">
        <v>35.590000000000003</v>
      </c>
      <c r="E17766" s="20">
        <v>35.590000000000003</v>
      </c>
      <c r="F17766" s="20">
        <v>35.590000000000003</v>
      </c>
      <c r="G17766" s="20">
        <v>35.590000000000003</v>
      </c>
      <c r="H17766" s="20">
        <v>35.590000000000003</v>
      </c>
      <c r="I17766" s="20">
        <v>35.590000000000003</v>
      </c>
      <c r="J17766" s="20">
        <v>35.590000000000003</v>
      </c>
      <c r="K17766" s="20">
        <v>35.590000000000003</v>
      </c>
      <c r="L17766" s="20">
        <f t="shared" si="283"/>
        <v>35.590000000000003</v>
      </c>
    </row>
    <row r="17767" spans="1:12">
      <c r="A17767" s="19">
        <v>3120000174</v>
      </c>
      <c r="B17767" s="15" t="s">
        <v>17411</v>
      </c>
      <c r="C17767" s="22" t="s">
        <v>13</v>
      </c>
      <c r="D17767" s="20">
        <v>35.590000000000003</v>
      </c>
      <c r="E17767" s="20">
        <v>35.590000000000003</v>
      </c>
      <c r="F17767" s="20">
        <v>35.590000000000003</v>
      </c>
      <c r="G17767" s="20">
        <v>35.590000000000003</v>
      </c>
      <c r="H17767" s="20">
        <v>35.590000000000003</v>
      </c>
      <c r="I17767" s="20">
        <v>35.590000000000003</v>
      </c>
      <c r="J17767" s="20">
        <v>35.590000000000003</v>
      </c>
      <c r="K17767" s="20">
        <v>35.590000000000003</v>
      </c>
      <c r="L17767" s="20">
        <f t="shared" si="283"/>
        <v>35.590000000000003</v>
      </c>
    </row>
    <row r="17768" spans="1:12">
      <c r="A17768" s="19">
        <v>3120000175</v>
      </c>
      <c r="B17768" s="15" t="s">
        <v>17412</v>
      </c>
      <c r="C17768" s="22" t="s">
        <v>14</v>
      </c>
      <c r="D17768" s="20">
        <v>195.81</v>
      </c>
      <c r="E17768" s="20">
        <v>195.81</v>
      </c>
      <c r="F17768" s="20">
        <v>195.81</v>
      </c>
      <c r="G17768" s="20">
        <v>195.81</v>
      </c>
      <c r="H17768" s="20">
        <v>195.81</v>
      </c>
      <c r="I17768" s="20">
        <v>195.81</v>
      </c>
      <c r="J17768" s="20">
        <v>195.81</v>
      </c>
      <c r="K17768" s="20">
        <v>195.81</v>
      </c>
      <c r="L17768" s="20">
        <f t="shared" si="283"/>
        <v>195.81</v>
      </c>
    </row>
    <row r="17769" spans="1:12" ht="16.5">
      <c r="A17769" s="19">
        <v>3120000176</v>
      </c>
      <c r="B17769" s="15" t="s">
        <v>17413</v>
      </c>
      <c r="C17769" s="22" t="s">
        <v>13</v>
      </c>
      <c r="D17769" s="20">
        <v>97.91</v>
      </c>
      <c r="E17769" s="20">
        <v>97.91</v>
      </c>
      <c r="F17769" s="20">
        <v>97.91</v>
      </c>
      <c r="G17769" s="20">
        <v>97.91</v>
      </c>
      <c r="H17769" s="20">
        <v>97.91</v>
      </c>
      <c r="I17769" s="20">
        <v>97.91</v>
      </c>
      <c r="J17769" s="20">
        <v>97.91</v>
      </c>
      <c r="K17769" s="20">
        <v>97.91</v>
      </c>
      <c r="L17769" s="20">
        <f t="shared" si="283"/>
        <v>97.91</v>
      </c>
    </row>
    <row r="17770" spans="1:12" ht="16.5">
      <c r="A17770" s="19">
        <v>3120000177</v>
      </c>
      <c r="B17770" s="15" t="s">
        <v>17414</v>
      </c>
      <c r="C17770" s="22" t="s">
        <v>13</v>
      </c>
      <c r="D17770" s="20">
        <v>11.44</v>
      </c>
      <c r="E17770" s="20">
        <v>11.44</v>
      </c>
      <c r="F17770" s="20">
        <v>11.45</v>
      </c>
      <c r="G17770" s="20">
        <v>11.45</v>
      </c>
      <c r="H17770" s="20">
        <v>11.45</v>
      </c>
      <c r="I17770" s="20">
        <v>11.45</v>
      </c>
      <c r="J17770" s="20">
        <v>11.45</v>
      </c>
      <c r="K17770" s="20">
        <v>11.45</v>
      </c>
      <c r="L17770" s="20">
        <f t="shared" si="283"/>
        <v>11.45</v>
      </c>
    </row>
    <row r="17771" spans="1:12" ht="16.5">
      <c r="A17771" s="19">
        <v>3120000178</v>
      </c>
      <c r="B17771" s="15" t="s">
        <v>17415</v>
      </c>
      <c r="C17771" s="22" t="s">
        <v>13</v>
      </c>
      <c r="D17771" s="20">
        <v>13.74</v>
      </c>
      <c r="E17771" s="20">
        <v>13.74</v>
      </c>
      <c r="F17771" s="20">
        <v>13.74</v>
      </c>
      <c r="G17771" s="20">
        <v>13.74</v>
      </c>
      <c r="H17771" s="20">
        <v>13.74</v>
      </c>
      <c r="I17771" s="20">
        <v>13.74</v>
      </c>
      <c r="J17771" s="20">
        <v>13.74</v>
      </c>
      <c r="K17771" s="20">
        <v>13.74</v>
      </c>
      <c r="L17771" s="20">
        <f t="shared" si="283"/>
        <v>13.74</v>
      </c>
    </row>
    <row r="17772" spans="1:12" ht="16.5">
      <c r="A17772" s="19">
        <v>3120000179</v>
      </c>
      <c r="B17772" s="15" t="s">
        <v>17416</v>
      </c>
      <c r="C17772" s="22" t="s">
        <v>13</v>
      </c>
      <c r="D17772" s="20">
        <v>54.74</v>
      </c>
      <c r="E17772" s="20">
        <v>54.74</v>
      </c>
      <c r="F17772" s="20">
        <v>54.74</v>
      </c>
      <c r="G17772" s="20">
        <v>54.74</v>
      </c>
      <c r="H17772" s="20">
        <v>54.74</v>
      </c>
      <c r="I17772" s="20">
        <v>54.74</v>
      </c>
      <c r="J17772" s="20">
        <v>54.74</v>
      </c>
      <c r="K17772" s="20">
        <v>54.74</v>
      </c>
      <c r="L17772" s="20">
        <f t="shared" si="283"/>
        <v>54.74</v>
      </c>
    </row>
    <row r="17773" spans="1:12" ht="16.5">
      <c r="A17773" s="19">
        <v>3120000180</v>
      </c>
      <c r="B17773" s="15" t="s">
        <v>17417</v>
      </c>
      <c r="C17773" s="22" t="s">
        <v>13</v>
      </c>
      <c r="D17773" s="20">
        <v>87.6</v>
      </c>
      <c r="E17773" s="20">
        <v>87.6</v>
      </c>
      <c r="F17773" s="20">
        <v>87.6</v>
      </c>
      <c r="G17773" s="20">
        <v>87.6</v>
      </c>
      <c r="H17773" s="20">
        <v>87.6</v>
      </c>
      <c r="I17773" s="20">
        <v>87.6</v>
      </c>
      <c r="J17773" s="20">
        <v>87.6</v>
      </c>
      <c r="K17773" s="20">
        <v>87.6</v>
      </c>
      <c r="L17773" s="20">
        <f t="shared" si="283"/>
        <v>87.6</v>
      </c>
    </row>
    <row r="17774" spans="1:12" ht="24.75">
      <c r="A17774" s="19">
        <v>3120000181</v>
      </c>
      <c r="B17774" s="15" t="s">
        <v>17418</v>
      </c>
      <c r="C17774" s="22" t="s">
        <v>13</v>
      </c>
      <c r="D17774" s="20">
        <v>47.91</v>
      </c>
      <c r="E17774" s="20">
        <v>47.91</v>
      </c>
      <c r="F17774" s="20">
        <v>47.91</v>
      </c>
      <c r="G17774" s="20">
        <v>47.91</v>
      </c>
      <c r="H17774" s="20">
        <v>47.91</v>
      </c>
      <c r="I17774" s="20">
        <v>47.91</v>
      </c>
      <c r="J17774" s="20">
        <v>47.91</v>
      </c>
      <c r="K17774" s="20">
        <v>47.91</v>
      </c>
      <c r="L17774" s="20">
        <f t="shared" si="283"/>
        <v>47.91</v>
      </c>
    </row>
    <row r="17775" spans="1:12" ht="24.75">
      <c r="A17775" s="19">
        <v>3120000182</v>
      </c>
      <c r="B17775" s="15" t="s">
        <v>17419</v>
      </c>
      <c r="C17775" s="22" t="s">
        <v>13</v>
      </c>
      <c r="D17775" s="20">
        <v>78.34</v>
      </c>
      <c r="E17775" s="20">
        <v>78.34</v>
      </c>
      <c r="F17775" s="20">
        <v>78.34</v>
      </c>
      <c r="G17775" s="20">
        <v>78.34</v>
      </c>
      <c r="H17775" s="20">
        <v>78.34</v>
      </c>
      <c r="I17775" s="20">
        <v>78.34</v>
      </c>
      <c r="J17775" s="20">
        <v>78.34</v>
      </c>
      <c r="K17775" s="20">
        <v>78.34</v>
      </c>
      <c r="L17775" s="20">
        <f t="shared" si="283"/>
        <v>78.34</v>
      </c>
    </row>
    <row r="17776" spans="1:12" ht="16.5">
      <c r="A17776" s="19">
        <v>3120000183</v>
      </c>
      <c r="B17776" s="15" t="s">
        <v>17420</v>
      </c>
      <c r="C17776" s="22" t="s">
        <v>13</v>
      </c>
      <c r="D17776" s="20">
        <v>59.88</v>
      </c>
      <c r="E17776" s="20">
        <v>59.88</v>
      </c>
      <c r="F17776" s="20">
        <v>59.88</v>
      </c>
      <c r="G17776" s="20">
        <v>59.88</v>
      </c>
      <c r="H17776" s="20">
        <v>59.88</v>
      </c>
      <c r="I17776" s="20">
        <v>59.88</v>
      </c>
      <c r="J17776" s="20">
        <v>59.88</v>
      </c>
      <c r="K17776" s="20">
        <v>59.88</v>
      </c>
      <c r="L17776" s="20">
        <f t="shared" si="283"/>
        <v>59.88</v>
      </c>
    </row>
    <row r="17777" spans="1:12" ht="16.5">
      <c r="A17777" s="19">
        <v>3120000184</v>
      </c>
      <c r="B17777" s="15" t="s">
        <v>17421</v>
      </c>
      <c r="C17777" s="22" t="s">
        <v>13</v>
      </c>
      <c r="D17777" s="20">
        <v>59.88</v>
      </c>
      <c r="E17777" s="20">
        <v>59.88</v>
      </c>
      <c r="F17777" s="20">
        <v>59.88</v>
      </c>
      <c r="G17777" s="20">
        <v>59.88</v>
      </c>
      <c r="H17777" s="20">
        <v>59.88</v>
      </c>
      <c r="I17777" s="20">
        <v>59.88</v>
      </c>
      <c r="J17777" s="20">
        <v>59.88</v>
      </c>
      <c r="K17777" s="20">
        <v>59.88</v>
      </c>
      <c r="L17777" s="20">
        <f t="shared" ref="L17777:L17840" si="284">MAX(D17777:K17777)</f>
        <v>59.88</v>
      </c>
    </row>
    <row r="17778" spans="1:12" ht="16.5">
      <c r="A17778" s="19">
        <v>3120000185</v>
      </c>
      <c r="B17778" s="15" t="s">
        <v>17422</v>
      </c>
      <c r="C17778" s="22" t="s">
        <v>13</v>
      </c>
      <c r="D17778" s="20">
        <v>39.9</v>
      </c>
      <c r="E17778" s="20">
        <v>39.9</v>
      </c>
      <c r="F17778" s="20">
        <v>39.9</v>
      </c>
      <c r="G17778" s="20">
        <v>39.9</v>
      </c>
      <c r="H17778" s="20">
        <v>39.9</v>
      </c>
      <c r="I17778" s="20">
        <v>39.9</v>
      </c>
      <c r="J17778" s="20">
        <v>39.9</v>
      </c>
      <c r="K17778" s="20">
        <v>39.9</v>
      </c>
      <c r="L17778" s="20">
        <f t="shared" si="284"/>
        <v>39.9</v>
      </c>
    </row>
    <row r="17779" spans="1:12" ht="16.5">
      <c r="A17779" s="19">
        <v>3120000186</v>
      </c>
      <c r="B17779" s="15" t="s">
        <v>17423</v>
      </c>
      <c r="C17779" s="22" t="s">
        <v>13</v>
      </c>
      <c r="D17779" s="20">
        <v>28.74</v>
      </c>
      <c r="E17779" s="20">
        <v>28.74</v>
      </c>
      <c r="F17779" s="20">
        <v>28.74</v>
      </c>
      <c r="G17779" s="20">
        <v>28.74</v>
      </c>
      <c r="H17779" s="20">
        <v>28.74</v>
      </c>
      <c r="I17779" s="20">
        <v>28.74</v>
      </c>
      <c r="J17779" s="20">
        <v>28.74</v>
      </c>
      <c r="K17779" s="20">
        <v>28.74</v>
      </c>
      <c r="L17779" s="20">
        <f t="shared" si="284"/>
        <v>28.74</v>
      </c>
    </row>
    <row r="17780" spans="1:12" ht="16.5">
      <c r="A17780" s="19">
        <v>3120000187</v>
      </c>
      <c r="B17780" s="15" t="s">
        <v>17424</v>
      </c>
      <c r="C17780" s="22" t="s">
        <v>13</v>
      </c>
      <c r="D17780" s="20">
        <v>22.88</v>
      </c>
      <c r="E17780" s="20">
        <v>22.88</v>
      </c>
      <c r="F17780" s="20">
        <v>22.88</v>
      </c>
      <c r="G17780" s="20">
        <v>22.88</v>
      </c>
      <c r="H17780" s="20">
        <v>22.88</v>
      </c>
      <c r="I17780" s="20">
        <v>22.88</v>
      </c>
      <c r="J17780" s="20">
        <v>22.88</v>
      </c>
      <c r="K17780" s="20">
        <v>22.88</v>
      </c>
      <c r="L17780" s="20">
        <f t="shared" si="284"/>
        <v>22.88</v>
      </c>
    </row>
    <row r="17781" spans="1:12" ht="16.5">
      <c r="A17781" s="19">
        <v>3120000188</v>
      </c>
      <c r="B17781" s="15" t="s">
        <v>17425</v>
      </c>
      <c r="C17781" s="22" t="s">
        <v>13</v>
      </c>
      <c r="D17781" s="20">
        <v>28.59</v>
      </c>
      <c r="E17781" s="20">
        <v>28.59</v>
      </c>
      <c r="F17781" s="20">
        <v>28.59</v>
      </c>
      <c r="G17781" s="20">
        <v>28.59</v>
      </c>
      <c r="H17781" s="20">
        <v>28.59</v>
      </c>
      <c r="I17781" s="20">
        <v>28.59</v>
      </c>
      <c r="J17781" s="20">
        <v>28.59</v>
      </c>
      <c r="K17781" s="20">
        <v>28.59</v>
      </c>
      <c r="L17781" s="20">
        <f t="shared" si="284"/>
        <v>28.59</v>
      </c>
    </row>
    <row r="17782" spans="1:12" ht="16.5">
      <c r="A17782" s="19">
        <v>3120000189</v>
      </c>
      <c r="B17782" s="15" t="s">
        <v>17426</v>
      </c>
      <c r="C17782" s="22" t="s">
        <v>26</v>
      </c>
      <c r="D17782" s="20">
        <v>23.94</v>
      </c>
      <c r="E17782" s="20">
        <v>23.94</v>
      </c>
      <c r="F17782" s="20">
        <v>23.95</v>
      </c>
      <c r="G17782" s="20">
        <v>23.95</v>
      </c>
      <c r="H17782" s="20">
        <v>23.95</v>
      </c>
      <c r="I17782" s="20">
        <v>23.95</v>
      </c>
      <c r="J17782" s="20">
        <v>23.95</v>
      </c>
      <c r="K17782" s="20">
        <v>23.95</v>
      </c>
      <c r="L17782" s="20">
        <f t="shared" si="284"/>
        <v>23.95</v>
      </c>
    </row>
    <row r="17783" spans="1:12" ht="16.5">
      <c r="A17783" s="19">
        <v>3120000190</v>
      </c>
      <c r="B17783" s="15" t="s">
        <v>17427</v>
      </c>
      <c r="C17783" s="22" t="s">
        <v>13</v>
      </c>
      <c r="D17783" s="20">
        <v>47.91</v>
      </c>
      <c r="E17783" s="20">
        <v>47.91</v>
      </c>
      <c r="F17783" s="20">
        <v>47.91</v>
      </c>
      <c r="G17783" s="20">
        <v>47.91</v>
      </c>
      <c r="H17783" s="20">
        <v>47.91</v>
      </c>
      <c r="I17783" s="20">
        <v>47.91</v>
      </c>
      <c r="J17783" s="20">
        <v>47.91</v>
      </c>
      <c r="K17783" s="20">
        <v>47.91</v>
      </c>
      <c r="L17783" s="20">
        <f t="shared" si="284"/>
        <v>47.91</v>
      </c>
    </row>
    <row r="17784" spans="1:12" ht="16.5">
      <c r="A17784" s="19">
        <v>3120000191</v>
      </c>
      <c r="B17784" s="15" t="s">
        <v>17428</v>
      </c>
      <c r="C17784" s="22" t="s">
        <v>13</v>
      </c>
      <c r="D17784" s="20">
        <v>28.59</v>
      </c>
      <c r="E17784" s="20">
        <v>28.59</v>
      </c>
      <c r="F17784" s="20">
        <v>28.59</v>
      </c>
      <c r="G17784" s="20">
        <v>28.59</v>
      </c>
      <c r="H17784" s="20">
        <v>28.59</v>
      </c>
      <c r="I17784" s="20">
        <v>28.59</v>
      </c>
      <c r="J17784" s="20">
        <v>28.59</v>
      </c>
      <c r="K17784" s="20">
        <v>28.59</v>
      </c>
      <c r="L17784" s="20">
        <f t="shared" si="284"/>
        <v>28.59</v>
      </c>
    </row>
    <row r="17785" spans="1:12" ht="16.5">
      <c r="A17785" s="19">
        <v>3120000192</v>
      </c>
      <c r="B17785" s="15" t="s">
        <v>17429</v>
      </c>
      <c r="C17785" s="22" t="s">
        <v>13</v>
      </c>
      <c r="D17785" s="20">
        <v>51.31</v>
      </c>
      <c r="E17785" s="20">
        <v>51.31</v>
      </c>
      <c r="F17785" s="20">
        <v>51.31</v>
      </c>
      <c r="G17785" s="20">
        <v>51.31</v>
      </c>
      <c r="H17785" s="20">
        <v>51.31</v>
      </c>
      <c r="I17785" s="20">
        <v>51.31</v>
      </c>
      <c r="J17785" s="20">
        <v>51.31</v>
      </c>
      <c r="K17785" s="20">
        <v>51.31</v>
      </c>
      <c r="L17785" s="20">
        <f t="shared" si="284"/>
        <v>51.31</v>
      </c>
    </row>
    <row r="17786" spans="1:12" ht="16.5">
      <c r="A17786" s="19">
        <v>3120000193</v>
      </c>
      <c r="B17786" s="15" t="s">
        <v>17430</v>
      </c>
      <c r="C17786" s="22" t="s">
        <v>13</v>
      </c>
      <c r="D17786" s="20">
        <v>35.590000000000003</v>
      </c>
      <c r="E17786" s="20">
        <v>35.590000000000003</v>
      </c>
      <c r="F17786" s="20">
        <v>35.590000000000003</v>
      </c>
      <c r="G17786" s="20">
        <v>35.590000000000003</v>
      </c>
      <c r="H17786" s="20">
        <v>35.590000000000003</v>
      </c>
      <c r="I17786" s="20">
        <v>35.590000000000003</v>
      </c>
      <c r="J17786" s="20">
        <v>35.590000000000003</v>
      </c>
      <c r="K17786" s="20">
        <v>35.590000000000003</v>
      </c>
      <c r="L17786" s="20">
        <f t="shared" si="284"/>
        <v>35.590000000000003</v>
      </c>
    </row>
    <row r="17787" spans="1:12" ht="16.5">
      <c r="A17787" s="19">
        <v>3120000194</v>
      </c>
      <c r="B17787" s="15" t="s">
        <v>17431</v>
      </c>
      <c r="C17787" s="22" t="s">
        <v>13</v>
      </c>
      <c r="D17787" s="20">
        <v>39.9</v>
      </c>
      <c r="E17787" s="20">
        <v>39.9</v>
      </c>
      <c r="F17787" s="20">
        <v>39.9</v>
      </c>
      <c r="G17787" s="20">
        <v>39.9</v>
      </c>
      <c r="H17787" s="20">
        <v>39.9</v>
      </c>
      <c r="I17787" s="20">
        <v>39.9</v>
      </c>
      <c r="J17787" s="20">
        <v>39.9</v>
      </c>
      <c r="K17787" s="20">
        <v>39.9</v>
      </c>
      <c r="L17787" s="20">
        <f t="shared" si="284"/>
        <v>39.9</v>
      </c>
    </row>
    <row r="17788" spans="1:12" ht="16.5">
      <c r="A17788" s="19">
        <v>3120000195</v>
      </c>
      <c r="B17788" s="15" t="s">
        <v>17432</v>
      </c>
      <c r="C17788" s="22" t="s">
        <v>13</v>
      </c>
      <c r="D17788" s="20">
        <v>19.059999999999999</v>
      </c>
      <c r="E17788" s="20">
        <v>19.059999999999999</v>
      </c>
      <c r="F17788" s="20">
        <v>19.059999999999999</v>
      </c>
      <c r="G17788" s="20">
        <v>19.059999999999999</v>
      </c>
      <c r="H17788" s="20">
        <v>19.059999999999999</v>
      </c>
      <c r="I17788" s="20">
        <v>19.059999999999999</v>
      </c>
      <c r="J17788" s="20">
        <v>19.059999999999999</v>
      </c>
      <c r="K17788" s="20">
        <v>19.059999999999999</v>
      </c>
      <c r="L17788" s="20">
        <f t="shared" si="284"/>
        <v>19.059999999999999</v>
      </c>
    </row>
    <row r="17789" spans="1:12" ht="16.5">
      <c r="A17789" s="19">
        <v>3120000196</v>
      </c>
      <c r="B17789" s="15" t="s">
        <v>17433</v>
      </c>
      <c r="C17789" s="22" t="s">
        <v>13</v>
      </c>
      <c r="D17789" s="20">
        <v>57.18</v>
      </c>
      <c r="E17789" s="20">
        <v>57.18</v>
      </c>
      <c r="F17789" s="20">
        <v>57.19</v>
      </c>
      <c r="G17789" s="20">
        <v>57.19</v>
      </c>
      <c r="H17789" s="20">
        <v>57.19</v>
      </c>
      <c r="I17789" s="20">
        <v>57.19</v>
      </c>
      <c r="J17789" s="20">
        <v>57.19</v>
      </c>
      <c r="K17789" s="20">
        <v>57.19</v>
      </c>
      <c r="L17789" s="20">
        <f t="shared" si="284"/>
        <v>57.19</v>
      </c>
    </row>
    <row r="17790" spans="1:12" ht="16.5">
      <c r="A17790" s="19">
        <v>3120000197</v>
      </c>
      <c r="B17790" s="15" t="s">
        <v>17434</v>
      </c>
      <c r="C17790" s="22" t="s">
        <v>13</v>
      </c>
      <c r="D17790" s="20">
        <v>59.88</v>
      </c>
      <c r="E17790" s="20">
        <v>59.88</v>
      </c>
      <c r="F17790" s="20">
        <v>59.88</v>
      </c>
      <c r="G17790" s="20">
        <v>59.88</v>
      </c>
      <c r="H17790" s="20">
        <v>59.88</v>
      </c>
      <c r="I17790" s="20">
        <v>59.88</v>
      </c>
      <c r="J17790" s="20">
        <v>59.88</v>
      </c>
      <c r="K17790" s="20">
        <v>59.88</v>
      </c>
      <c r="L17790" s="20">
        <f t="shared" si="284"/>
        <v>59.88</v>
      </c>
    </row>
    <row r="17791" spans="1:12" ht="16.5">
      <c r="A17791" s="19">
        <v>3120000198</v>
      </c>
      <c r="B17791" s="15" t="s">
        <v>17435</v>
      </c>
      <c r="C17791" s="22" t="s">
        <v>13</v>
      </c>
      <c r="D17791" s="20">
        <v>59.88</v>
      </c>
      <c r="E17791" s="20">
        <v>59.88</v>
      </c>
      <c r="F17791" s="20">
        <v>59.88</v>
      </c>
      <c r="G17791" s="20">
        <v>59.88</v>
      </c>
      <c r="H17791" s="20">
        <v>59.88</v>
      </c>
      <c r="I17791" s="20">
        <v>59.88</v>
      </c>
      <c r="J17791" s="20">
        <v>59.88</v>
      </c>
      <c r="K17791" s="20">
        <v>59.88</v>
      </c>
      <c r="L17791" s="20">
        <f t="shared" si="284"/>
        <v>59.88</v>
      </c>
    </row>
    <row r="17792" spans="1:12" ht="16.5">
      <c r="A17792" s="19">
        <v>3120000199</v>
      </c>
      <c r="B17792" s="15" t="s">
        <v>17436</v>
      </c>
      <c r="C17792" s="22" t="s">
        <v>13</v>
      </c>
      <c r="D17792" s="20">
        <v>47.91</v>
      </c>
      <c r="E17792" s="20">
        <v>47.91</v>
      </c>
      <c r="F17792" s="20">
        <v>47.91</v>
      </c>
      <c r="G17792" s="20">
        <v>47.91</v>
      </c>
      <c r="H17792" s="20">
        <v>47.91</v>
      </c>
      <c r="I17792" s="20">
        <v>47.91</v>
      </c>
      <c r="J17792" s="20">
        <v>47.91</v>
      </c>
      <c r="K17792" s="20">
        <v>47.91</v>
      </c>
      <c r="L17792" s="20">
        <f t="shared" si="284"/>
        <v>47.91</v>
      </c>
    </row>
    <row r="17793" spans="1:12" ht="16.5">
      <c r="A17793" s="19">
        <v>3120000200</v>
      </c>
      <c r="B17793" s="15" t="s">
        <v>17437</v>
      </c>
      <c r="C17793" s="22" t="s">
        <v>13</v>
      </c>
      <c r="D17793" s="20">
        <v>39.9</v>
      </c>
      <c r="E17793" s="20">
        <v>39.9</v>
      </c>
      <c r="F17793" s="20">
        <v>39.9</v>
      </c>
      <c r="G17793" s="20">
        <v>39.9</v>
      </c>
      <c r="H17793" s="20">
        <v>39.9</v>
      </c>
      <c r="I17793" s="20">
        <v>39.9</v>
      </c>
      <c r="J17793" s="20">
        <v>39.9</v>
      </c>
      <c r="K17793" s="20">
        <v>39.9</v>
      </c>
      <c r="L17793" s="20">
        <f t="shared" si="284"/>
        <v>39.9</v>
      </c>
    </row>
    <row r="17794" spans="1:12" ht="16.5">
      <c r="A17794" s="19">
        <v>3120000201</v>
      </c>
      <c r="B17794" s="15" t="s">
        <v>17438</v>
      </c>
      <c r="C17794" s="22" t="s">
        <v>13</v>
      </c>
      <c r="D17794" s="20">
        <v>39.9</v>
      </c>
      <c r="E17794" s="20">
        <v>39.9</v>
      </c>
      <c r="F17794" s="20">
        <v>39.9</v>
      </c>
      <c r="G17794" s="20">
        <v>39.9</v>
      </c>
      <c r="H17794" s="20">
        <v>39.9</v>
      </c>
      <c r="I17794" s="20">
        <v>39.9</v>
      </c>
      <c r="J17794" s="20">
        <v>39.9</v>
      </c>
      <c r="K17794" s="20">
        <v>39.9</v>
      </c>
      <c r="L17794" s="20">
        <f t="shared" si="284"/>
        <v>39.9</v>
      </c>
    </row>
    <row r="17795" spans="1:12" ht="16.5">
      <c r="A17795" s="19">
        <v>3120000202</v>
      </c>
      <c r="B17795" s="15" t="s">
        <v>17439</v>
      </c>
      <c r="C17795" s="22" t="s">
        <v>13</v>
      </c>
      <c r="D17795" s="20">
        <v>43.81</v>
      </c>
      <c r="E17795" s="20">
        <v>43.81</v>
      </c>
      <c r="F17795" s="20">
        <v>43.81</v>
      </c>
      <c r="G17795" s="20">
        <v>43.81</v>
      </c>
      <c r="H17795" s="20">
        <v>43.81</v>
      </c>
      <c r="I17795" s="20">
        <v>43.81</v>
      </c>
      <c r="J17795" s="20">
        <v>43.81</v>
      </c>
      <c r="K17795" s="20">
        <v>43.81</v>
      </c>
      <c r="L17795" s="20">
        <f t="shared" si="284"/>
        <v>43.81</v>
      </c>
    </row>
    <row r="17796" spans="1:12" ht="16.5">
      <c r="A17796" s="19">
        <v>3120000203</v>
      </c>
      <c r="B17796" s="15" t="s">
        <v>17440</v>
      </c>
      <c r="C17796" s="22" t="s">
        <v>13</v>
      </c>
      <c r="D17796" s="20">
        <v>11.44</v>
      </c>
      <c r="E17796" s="20">
        <v>11.44</v>
      </c>
      <c r="F17796" s="20">
        <v>11.45</v>
      </c>
      <c r="G17796" s="20">
        <v>11.45</v>
      </c>
      <c r="H17796" s="20">
        <v>11.45</v>
      </c>
      <c r="I17796" s="20">
        <v>11.45</v>
      </c>
      <c r="J17796" s="20">
        <v>11.45</v>
      </c>
      <c r="K17796" s="20">
        <v>11.45</v>
      </c>
      <c r="L17796" s="20">
        <f t="shared" si="284"/>
        <v>11.45</v>
      </c>
    </row>
    <row r="17797" spans="1:12" ht="16.5">
      <c r="A17797" s="19">
        <v>3120000204</v>
      </c>
      <c r="B17797" s="15" t="s">
        <v>17441</v>
      </c>
      <c r="C17797" s="22" t="s">
        <v>13</v>
      </c>
      <c r="D17797" s="20">
        <v>21.9</v>
      </c>
      <c r="E17797" s="20">
        <v>21.9</v>
      </c>
      <c r="F17797" s="20">
        <v>21.91</v>
      </c>
      <c r="G17797" s="20">
        <v>21.91</v>
      </c>
      <c r="H17797" s="20">
        <v>21.91</v>
      </c>
      <c r="I17797" s="20">
        <v>21.91</v>
      </c>
      <c r="J17797" s="20">
        <v>21.91</v>
      </c>
      <c r="K17797" s="20">
        <v>21.91</v>
      </c>
      <c r="L17797" s="20">
        <f t="shared" si="284"/>
        <v>21.91</v>
      </c>
    </row>
    <row r="17798" spans="1:12" ht="16.5">
      <c r="A17798" s="19">
        <v>3120000205</v>
      </c>
      <c r="B17798" s="15" t="s">
        <v>17442</v>
      </c>
      <c r="C17798" s="22" t="s">
        <v>13</v>
      </c>
      <c r="D17798" s="20">
        <v>11.44</v>
      </c>
      <c r="E17798" s="20">
        <v>11.44</v>
      </c>
      <c r="F17798" s="20">
        <v>11.45</v>
      </c>
      <c r="G17798" s="20">
        <v>11.45</v>
      </c>
      <c r="H17798" s="20">
        <v>11.45</v>
      </c>
      <c r="I17798" s="20">
        <v>11.45</v>
      </c>
      <c r="J17798" s="20">
        <v>11.45</v>
      </c>
      <c r="K17798" s="20">
        <v>11.45</v>
      </c>
      <c r="L17798" s="20">
        <f t="shared" si="284"/>
        <v>11.45</v>
      </c>
    </row>
    <row r="17799" spans="1:12" ht="16.5">
      <c r="A17799" s="19">
        <v>3120000206</v>
      </c>
      <c r="B17799" s="15" t="s">
        <v>17443</v>
      </c>
      <c r="C17799" s="22" t="s">
        <v>13</v>
      </c>
      <c r="D17799" s="20">
        <v>14.6</v>
      </c>
      <c r="E17799" s="20">
        <v>14.6</v>
      </c>
      <c r="F17799" s="20">
        <v>14.6</v>
      </c>
      <c r="G17799" s="20">
        <v>14.6</v>
      </c>
      <c r="H17799" s="20">
        <v>14.6</v>
      </c>
      <c r="I17799" s="20">
        <v>14.6</v>
      </c>
      <c r="J17799" s="20">
        <v>14.6</v>
      </c>
      <c r="K17799" s="20">
        <v>14.6</v>
      </c>
      <c r="L17799" s="20">
        <f t="shared" si="284"/>
        <v>14.6</v>
      </c>
    </row>
    <row r="17800" spans="1:12" ht="16.5">
      <c r="A17800" s="19">
        <v>3120000207</v>
      </c>
      <c r="B17800" s="15" t="s">
        <v>17444</v>
      </c>
      <c r="C17800" s="22" t="s">
        <v>13</v>
      </c>
      <c r="D17800" s="20">
        <v>9.8000000000000007</v>
      </c>
      <c r="E17800" s="20">
        <v>9.8000000000000007</v>
      </c>
      <c r="F17800" s="20">
        <v>9.8000000000000007</v>
      </c>
      <c r="G17800" s="20">
        <v>9.8000000000000007</v>
      </c>
      <c r="H17800" s="20">
        <v>9.8000000000000007</v>
      </c>
      <c r="I17800" s="20">
        <v>9.8000000000000007</v>
      </c>
      <c r="J17800" s="20">
        <v>9.8000000000000007</v>
      </c>
      <c r="K17800" s="20">
        <v>9.8000000000000007</v>
      </c>
      <c r="L17800" s="20">
        <f t="shared" si="284"/>
        <v>9.8000000000000007</v>
      </c>
    </row>
    <row r="17801" spans="1:12" ht="16.5">
      <c r="A17801" s="19">
        <v>3120000208</v>
      </c>
      <c r="B17801" s="15" t="s">
        <v>17445</v>
      </c>
      <c r="C17801" s="22" t="s">
        <v>13</v>
      </c>
      <c r="D17801" s="20">
        <v>9.8000000000000007</v>
      </c>
      <c r="E17801" s="20">
        <v>9.8000000000000007</v>
      </c>
      <c r="F17801" s="20">
        <v>9.8000000000000007</v>
      </c>
      <c r="G17801" s="20">
        <v>9.8000000000000007</v>
      </c>
      <c r="H17801" s="20">
        <v>9.8000000000000007</v>
      </c>
      <c r="I17801" s="20">
        <v>9.8000000000000007</v>
      </c>
      <c r="J17801" s="20">
        <v>9.8000000000000007</v>
      </c>
      <c r="K17801" s="20">
        <v>9.8000000000000007</v>
      </c>
      <c r="L17801" s="20">
        <f t="shared" si="284"/>
        <v>9.8000000000000007</v>
      </c>
    </row>
    <row r="17802" spans="1:12" ht="16.5">
      <c r="A17802" s="19">
        <v>3120000209</v>
      </c>
      <c r="B17802" s="15" t="s">
        <v>17443</v>
      </c>
      <c r="C17802" s="22" t="s">
        <v>13</v>
      </c>
      <c r="D17802" s="20">
        <v>9.8000000000000007</v>
      </c>
      <c r="E17802" s="20">
        <v>9.8000000000000007</v>
      </c>
      <c r="F17802" s="20">
        <v>9.8000000000000007</v>
      </c>
      <c r="G17802" s="20">
        <v>9.8000000000000007</v>
      </c>
      <c r="H17802" s="20">
        <v>9.8000000000000007</v>
      </c>
      <c r="I17802" s="20">
        <v>9.8000000000000007</v>
      </c>
      <c r="J17802" s="20">
        <v>9.8000000000000007</v>
      </c>
      <c r="K17802" s="20">
        <v>9.8000000000000007</v>
      </c>
      <c r="L17802" s="20">
        <f t="shared" si="284"/>
        <v>9.8000000000000007</v>
      </c>
    </row>
    <row r="17803" spans="1:12" ht="16.5">
      <c r="A17803" s="19">
        <v>3120000210</v>
      </c>
      <c r="B17803" s="15" t="s">
        <v>17446</v>
      </c>
      <c r="C17803" s="22" t="s">
        <v>13</v>
      </c>
      <c r="D17803" s="20">
        <v>28.74</v>
      </c>
      <c r="E17803" s="20">
        <v>28.74</v>
      </c>
      <c r="F17803" s="20">
        <v>28.74</v>
      </c>
      <c r="G17803" s="20">
        <v>28.74</v>
      </c>
      <c r="H17803" s="20">
        <v>28.74</v>
      </c>
      <c r="I17803" s="20">
        <v>28.74</v>
      </c>
      <c r="J17803" s="20">
        <v>28.74</v>
      </c>
      <c r="K17803" s="20">
        <v>28.74</v>
      </c>
      <c r="L17803" s="20">
        <f t="shared" si="284"/>
        <v>28.74</v>
      </c>
    </row>
    <row r="17804" spans="1:12" ht="16.5">
      <c r="A17804" s="19">
        <v>3120000211</v>
      </c>
      <c r="B17804" s="15" t="s">
        <v>17447</v>
      </c>
      <c r="C17804" s="22" t="s">
        <v>13</v>
      </c>
      <c r="D17804" s="20">
        <v>87.6</v>
      </c>
      <c r="E17804" s="20">
        <v>87.6</v>
      </c>
      <c r="F17804" s="20">
        <v>87.6</v>
      </c>
      <c r="G17804" s="20">
        <v>87.6</v>
      </c>
      <c r="H17804" s="20">
        <v>87.6</v>
      </c>
      <c r="I17804" s="20">
        <v>87.6</v>
      </c>
      <c r="J17804" s="20">
        <v>87.6</v>
      </c>
      <c r="K17804" s="20">
        <v>87.6</v>
      </c>
      <c r="L17804" s="20">
        <f t="shared" si="284"/>
        <v>87.6</v>
      </c>
    </row>
    <row r="17805" spans="1:12" ht="16.5">
      <c r="A17805" s="19">
        <v>3120000212</v>
      </c>
      <c r="B17805" s="15" t="s">
        <v>17448</v>
      </c>
      <c r="C17805" s="22" t="s">
        <v>13</v>
      </c>
      <c r="D17805" s="20">
        <v>39.9</v>
      </c>
      <c r="E17805" s="20">
        <v>39.9</v>
      </c>
      <c r="F17805" s="20">
        <v>39.9</v>
      </c>
      <c r="G17805" s="20">
        <v>39.9</v>
      </c>
      <c r="H17805" s="20">
        <v>39.9</v>
      </c>
      <c r="I17805" s="20">
        <v>39.9</v>
      </c>
      <c r="J17805" s="20">
        <v>39.9</v>
      </c>
      <c r="K17805" s="20">
        <v>39.9</v>
      </c>
      <c r="L17805" s="20">
        <f t="shared" si="284"/>
        <v>39.9</v>
      </c>
    </row>
    <row r="17806" spans="1:12" ht="16.5">
      <c r="A17806" s="19">
        <v>3120000213</v>
      </c>
      <c r="B17806" s="15" t="s">
        <v>17449</v>
      </c>
      <c r="C17806" s="22" t="s">
        <v>13</v>
      </c>
      <c r="D17806" s="20">
        <v>22.88</v>
      </c>
      <c r="E17806" s="20">
        <v>22.88</v>
      </c>
      <c r="F17806" s="20">
        <v>22.88</v>
      </c>
      <c r="G17806" s="20">
        <v>22.88</v>
      </c>
      <c r="H17806" s="20">
        <v>22.88</v>
      </c>
      <c r="I17806" s="20">
        <v>22.88</v>
      </c>
      <c r="J17806" s="20">
        <v>22.88</v>
      </c>
      <c r="K17806" s="20">
        <v>22.88</v>
      </c>
      <c r="L17806" s="20">
        <f t="shared" si="284"/>
        <v>22.88</v>
      </c>
    </row>
    <row r="17807" spans="1:12" ht="16.5">
      <c r="A17807" s="19">
        <v>3120000214</v>
      </c>
      <c r="B17807" s="15" t="s">
        <v>17450</v>
      </c>
      <c r="C17807" s="22" t="s">
        <v>13</v>
      </c>
      <c r="D17807" s="20">
        <v>19.059999999999999</v>
      </c>
      <c r="E17807" s="20">
        <v>19.059999999999999</v>
      </c>
      <c r="F17807" s="20">
        <v>19.059999999999999</v>
      </c>
      <c r="G17807" s="20">
        <v>19.059999999999999</v>
      </c>
      <c r="H17807" s="20">
        <v>19.059999999999999</v>
      </c>
      <c r="I17807" s="20">
        <v>19.059999999999999</v>
      </c>
      <c r="J17807" s="20">
        <v>19.059999999999999</v>
      </c>
      <c r="K17807" s="20">
        <v>19.059999999999999</v>
      </c>
      <c r="L17807" s="20">
        <f t="shared" si="284"/>
        <v>19.059999999999999</v>
      </c>
    </row>
    <row r="17808" spans="1:12" ht="16.5">
      <c r="A17808" s="19">
        <v>3120000215</v>
      </c>
      <c r="B17808" s="15" t="s">
        <v>17451</v>
      </c>
      <c r="C17808" s="22" t="s">
        <v>13</v>
      </c>
      <c r="D17808" s="20">
        <v>32.67</v>
      </c>
      <c r="E17808" s="20">
        <v>32.67</v>
      </c>
      <c r="F17808" s="20">
        <v>32.67</v>
      </c>
      <c r="G17808" s="20">
        <v>32.67</v>
      </c>
      <c r="H17808" s="20">
        <v>32.67</v>
      </c>
      <c r="I17808" s="20">
        <v>32.67</v>
      </c>
      <c r="J17808" s="20">
        <v>32.67</v>
      </c>
      <c r="K17808" s="20">
        <v>32.67</v>
      </c>
      <c r="L17808" s="20">
        <f t="shared" si="284"/>
        <v>32.67</v>
      </c>
    </row>
    <row r="17809" spans="1:12" ht="16.5">
      <c r="A17809" s="19">
        <v>3120000216</v>
      </c>
      <c r="B17809" s="15" t="s">
        <v>17452</v>
      </c>
      <c r="C17809" s="22" t="s">
        <v>13</v>
      </c>
      <c r="D17809" s="20">
        <v>23.94</v>
      </c>
      <c r="E17809" s="20">
        <v>23.94</v>
      </c>
      <c r="F17809" s="20">
        <v>23.95</v>
      </c>
      <c r="G17809" s="20">
        <v>23.95</v>
      </c>
      <c r="H17809" s="20">
        <v>23.95</v>
      </c>
      <c r="I17809" s="20">
        <v>23.95</v>
      </c>
      <c r="J17809" s="20">
        <v>23.95</v>
      </c>
      <c r="K17809" s="20">
        <v>23.95</v>
      </c>
      <c r="L17809" s="20">
        <f t="shared" si="284"/>
        <v>23.95</v>
      </c>
    </row>
    <row r="17810" spans="1:12" ht="16.5">
      <c r="A17810" s="19">
        <v>3120000217</v>
      </c>
      <c r="B17810" s="15" t="s">
        <v>17453</v>
      </c>
      <c r="C17810" s="22" t="s">
        <v>13</v>
      </c>
      <c r="D17810" s="20">
        <v>11.44</v>
      </c>
      <c r="E17810" s="20">
        <v>11.44</v>
      </c>
      <c r="F17810" s="20">
        <v>11.45</v>
      </c>
      <c r="G17810" s="20">
        <v>11.45</v>
      </c>
      <c r="H17810" s="20">
        <v>11.45</v>
      </c>
      <c r="I17810" s="20">
        <v>11.45</v>
      </c>
      <c r="J17810" s="20">
        <v>11.45</v>
      </c>
      <c r="K17810" s="20">
        <v>11.45</v>
      </c>
      <c r="L17810" s="20">
        <f t="shared" si="284"/>
        <v>11.45</v>
      </c>
    </row>
    <row r="17811" spans="1:12" ht="16.5">
      <c r="A17811" s="19">
        <v>3120000218</v>
      </c>
      <c r="B17811" s="15" t="s">
        <v>17454</v>
      </c>
      <c r="C17811" s="22" t="s">
        <v>13</v>
      </c>
      <c r="D17811" s="20">
        <v>1.74</v>
      </c>
      <c r="E17811" s="20">
        <v>1.74</v>
      </c>
      <c r="F17811" s="20">
        <v>1.74</v>
      </c>
      <c r="G17811" s="20">
        <v>1.74</v>
      </c>
      <c r="H17811" s="20">
        <v>1.74</v>
      </c>
      <c r="I17811" s="20">
        <v>1.74</v>
      </c>
      <c r="J17811" s="20">
        <v>1.74</v>
      </c>
      <c r="K17811" s="20">
        <v>1.74</v>
      </c>
      <c r="L17811" s="20">
        <f t="shared" si="284"/>
        <v>1.74</v>
      </c>
    </row>
    <row r="17812" spans="1:12" ht="16.5">
      <c r="A17812" s="19">
        <v>3120000219</v>
      </c>
      <c r="B17812" s="15" t="s">
        <v>17455</v>
      </c>
      <c r="C17812" s="22" t="s">
        <v>13</v>
      </c>
      <c r="D17812" s="20">
        <v>43.81</v>
      </c>
      <c r="E17812" s="20">
        <v>43.81</v>
      </c>
      <c r="F17812" s="20">
        <v>43.81</v>
      </c>
      <c r="G17812" s="20">
        <v>43.81</v>
      </c>
      <c r="H17812" s="20">
        <v>43.81</v>
      </c>
      <c r="I17812" s="20">
        <v>43.81</v>
      </c>
      <c r="J17812" s="20">
        <v>43.81</v>
      </c>
      <c r="K17812" s="20">
        <v>43.81</v>
      </c>
      <c r="L17812" s="20">
        <f t="shared" si="284"/>
        <v>43.81</v>
      </c>
    </row>
    <row r="17813" spans="1:12" ht="16.5">
      <c r="A17813" s="19">
        <v>3120000220</v>
      </c>
      <c r="B17813" s="15" t="s">
        <v>17456</v>
      </c>
      <c r="C17813" s="22" t="s">
        <v>13</v>
      </c>
      <c r="D17813" s="20">
        <v>23.94</v>
      </c>
      <c r="E17813" s="20">
        <v>23.94</v>
      </c>
      <c r="F17813" s="20">
        <v>23.95</v>
      </c>
      <c r="G17813" s="20">
        <v>23.95</v>
      </c>
      <c r="H17813" s="20">
        <v>23.95</v>
      </c>
      <c r="I17813" s="20">
        <v>23.95</v>
      </c>
      <c r="J17813" s="20">
        <v>23.95</v>
      </c>
      <c r="K17813" s="20">
        <v>23.95</v>
      </c>
      <c r="L17813" s="20">
        <f t="shared" si="284"/>
        <v>23.95</v>
      </c>
    </row>
    <row r="17814" spans="1:12" ht="24.75">
      <c r="A17814" s="19">
        <v>3120000221</v>
      </c>
      <c r="B17814" s="15" t="s">
        <v>17457</v>
      </c>
      <c r="C17814" s="22" t="s">
        <v>13</v>
      </c>
      <c r="D17814" s="20">
        <v>43.81</v>
      </c>
      <c r="E17814" s="20">
        <v>43.81</v>
      </c>
      <c r="F17814" s="20">
        <v>43.81</v>
      </c>
      <c r="G17814" s="20">
        <v>43.81</v>
      </c>
      <c r="H17814" s="20">
        <v>43.81</v>
      </c>
      <c r="I17814" s="20">
        <v>43.81</v>
      </c>
      <c r="J17814" s="20">
        <v>43.81</v>
      </c>
      <c r="K17814" s="20">
        <v>43.81</v>
      </c>
      <c r="L17814" s="20">
        <f t="shared" si="284"/>
        <v>43.81</v>
      </c>
    </row>
    <row r="17815" spans="1:12" ht="24.75">
      <c r="A17815" s="19">
        <v>3120000222</v>
      </c>
      <c r="B17815" s="15" t="s">
        <v>17458</v>
      </c>
      <c r="C17815" s="22" t="s">
        <v>13</v>
      </c>
      <c r="D17815" s="20">
        <v>39.9</v>
      </c>
      <c r="E17815" s="20">
        <v>39.9</v>
      </c>
      <c r="F17815" s="20">
        <v>39.9</v>
      </c>
      <c r="G17815" s="20">
        <v>39.9</v>
      </c>
      <c r="H17815" s="20">
        <v>39.9</v>
      </c>
      <c r="I17815" s="20">
        <v>39.9</v>
      </c>
      <c r="J17815" s="20">
        <v>39.9</v>
      </c>
      <c r="K17815" s="20">
        <v>39.9</v>
      </c>
      <c r="L17815" s="20">
        <f t="shared" si="284"/>
        <v>39.9</v>
      </c>
    </row>
    <row r="17816" spans="1:12" ht="16.5">
      <c r="A17816" s="19">
        <v>3120000223</v>
      </c>
      <c r="B17816" s="15" t="s">
        <v>17459</v>
      </c>
      <c r="C17816" s="22" t="s">
        <v>13</v>
      </c>
      <c r="D17816" s="20">
        <v>109.49</v>
      </c>
      <c r="E17816" s="20">
        <v>109.49</v>
      </c>
      <c r="F17816" s="20">
        <v>109.5</v>
      </c>
      <c r="G17816" s="20">
        <v>109.5</v>
      </c>
      <c r="H17816" s="20">
        <v>109.5</v>
      </c>
      <c r="I17816" s="20">
        <v>109.5</v>
      </c>
      <c r="J17816" s="20">
        <v>109.5</v>
      </c>
      <c r="K17816" s="20">
        <v>109.5</v>
      </c>
      <c r="L17816" s="20">
        <f t="shared" si="284"/>
        <v>109.5</v>
      </c>
    </row>
    <row r="17817" spans="1:12" ht="16.5">
      <c r="A17817" s="19">
        <v>3120000224</v>
      </c>
      <c r="B17817" s="15" t="s">
        <v>17460</v>
      </c>
      <c r="C17817" s="22" t="s">
        <v>13</v>
      </c>
      <c r="D17817" s="20">
        <v>43.81</v>
      </c>
      <c r="E17817" s="20">
        <v>43.81</v>
      </c>
      <c r="F17817" s="20">
        <v>43.81</v>
      </c>
      <c r="G17817" s="20">
        <v>43.81</v>
      </c>
      <c r="H17817" s="20">
        <v>43.81</v>
      </c>
      <c r="I17817" s="20">
        <v>43.81</v>
      </c>
      <c r="J17817" s="20">
        <v>43.81</v>
      </c>
      <c r="K17817" s="20">
        <v>43.81</v>
      </c>
      <c r="L17817" s="20">
        <f t="shared" si="284"/>
        <v>43.81</v>
      </c>
    </row>
    <row r="17818" spans="1:12" ht="16.5">
      <c r="A17818" s="19">
        <v>3120000225</v>
      </c>
      <c r="B17818" s="15" t="s">
        <v>17461</v>
      </c>
      <c r="C17818" s="22" t="s">
        <v>13</v>
      </c>
      <c r="D17818" s="20">
        <v>109.49</v>
      </c>
      <c r="E17818" s="20">
        <v>109.49</v>
      </c>
      <c r="F17818" s="20">
        <v>109.5</v>
      </c>
      <c r="G17818" s="20">
        <v>109.5</v>
      </c>
      <c r="H17818" s="20">
        <v>109.5</v>
      </c>
      <c r="I17818" s="20">
        <v>109.5</v>
      </c>
      <c r="J17818" s="20">
        <v>109.5</v>
      </c>
      <c r="K17818" s="20">
        <v>109.5</v>
      </c>
      <c r="L17818" s="20">
        <f t="shared" si="284"/>
        <v>109.5</v>
      </c>
    </row>
    <row r="17819" spans="1:12" ht="16.5">
      <c r="A17819" s="19">
        <v>3120000226</v>
      </c>
      <c r="B17819" s="15" t="s">
        <v>17462</v>
      </c>
      <c r="C17819" s="22" t="s">
        <v>13</v>
      </c>
      <c r="D17819" s="20">
        <v>28.74</v>
      </c>
      <c r="E17819" s="20">
        <v>28.74</v>
      </c>
      <c r="F17819" s="20">
        <v>28.74</v>
      </c>
      <c r="G17819" s="20">
        <v>28.74</v>
      </c>
      <c r="H17819" s="20">
        <v>28.74</v>
      </c>
      <c r="I17819" s="20">
        <v>28.74</v>
      </c>
      <c r="J17819" s="20">
        <v>28.74</v>
      </c>
      <c r="K17819" s="20">
        <v>28.74</v>
      </c>
      <c r="L17819" s="20">
        <f t="shared" si="284"/>
        <v>28.74</v>
      </c>
    </row>
    <row r="17820" spans="1:12" ht="16.5">
      <c r="A17820" s="19">
        <v>3120000227</v>
      </c>
      <c r="B17820" s="15" t="s">
        <v>17463</v>
      </c>
      <c r="C17820" s="22" t="s">
        <v>13</v>
      </c>
      <c r="D17820" s="20">
        <v>28.74</v>
      </c>
      <c r="E17820" s="20">
        <v>28.74</v>
      </c>
      <c r="F17820" s="20">
        <v>28.74</v>
      </c>
      <c r="G17820" s="20">
        <v>28.74</v>
      </c>
      <c r="H17820" s="20">
        <v>28.74</v>
      </c>
      <c r="I17820" s="20">
        <v>28.74</v>
      </c>
      <c r="J17820" s="20">
        <v>28.74</v>
      </c>
      <c r="K17820" s="20">
        <v>28.74</v>
      </c>
      <c r="L17820" s="20">
        <f t="shared" si="284"/>
        <v>28.74</v>
      </c>
    </row>
    <row r="17821" spans="1:12" ht="16.5">
      <c r="A17821" s="19">
        <v>3120000228</v>
      </c>
      <c r="B17821" s="15" t="s">
        <v>17464</v>
      </c>
      <c r="C17821" s="22" t="s">
        <v>13</v>
      </c>
      <c r="D17821" s="20">
        <v>11.44</v>
      </c>
      <c r="E17821" s="20">
        <v>11.44</v>
      </c>
      <c r="F17821" s="20">
        <v>11.45</v>
      </c>
      <c r="G17821" s="20">
        <v>11.45</v>
      </c>
      <c r="H17821" s="20">
        <v>11.45</v>
      </c>
      <c r="I17821" s="20">
        <v>11.45</v>
      </c>
      <c r="J17821" s="20">
        <v>11.45</v>
      </c>
      <c r="K17821" s="20">
        <v>11.45</v>
      </c>
      <c r="L17821" s="20">
        <f t="shared" si="284"/>
        <v>11.45</v>
      </c>
    </row>
    <row r="17822" spans="1:12" ht="16.5">
      <c r="A17822" s="19">
        <v>3120000229</v>
      </c>
      <c r="B17822" s="15" t="s">
        <v>17465</v>
      </c>
      <c r="C17822" s="22" t="s">
        <v>13</v>
      </c>
      <c r="D17822" s="20">
        <v>12.27</v>
      </c>
      <c r="E17822" s="20">
        <v>12.27</v>
      </c>
      <c r="F17822" s="20">
        <v>12.27</v>
      </c>
      <c r="G17822" s="20">
        <v>12.27</v>
      </c>
      <c r="H17822" s="20">
        <v>12.27</v>
      </c>
      <c r="I17822" s="20">
        <v>12.27</v>
      </c>
      <c r="J17822" s="20">
        <v>12.27</v>
      </c>
      <c r="K17822" s="20">
        <v>12.27</v>
      </c>
      <c r="L17822" s="20">
        <f t="shared" si="284"/>
        <v>12.27</v>
      </c>
    </row>
    <row r="17823" spans="1:12" ht="24.75">
      <c r="A17823" s="19">
        <v>3120000230</v>
      </c>
      <c r="B17823" s="15" t="s">
        <v>17466</v>
      </c>
      <c r="C17823" s="22" t="s">
        <v>13</v>
      </c>
      <c r="D17823" s="20">
        <v>28.74</v>
      </c>
      <c r="E17823" s="20">
        <v>28.74</v>
      </c>
      <c r="F17823" s="20">
        <v>28.74</v>
      </c>
      <c r="G17823" s="20">
        <v>28.74</v>
      </c>
      <c r="H17823" s="20">
        <v>28.74</v>
      </c>
      <c r="I17823" s="20">
        <v>28.74</v>
      </c>
      <c r="J17823" s="20">
        <v>28.74</v>
      </c>
      <c r="K17823" s="20">
        <v>28.74</v>
      </c>
      <c r="L17823" s="20">
        <f t="shared" si="284"/>
        <v>28.74</v>
      </c>
    </row>
    <row r="17824" spans="1:12" ht="16.5">
      <c r="A17824" s="19">
        <v>3120000231</v>
      </c>
      <c r="B17824" s="15" t="s">
        <v>17467</v>
      </c>
      <c r="C17824" s="22" t="s">
        <v>13</v>
      </c>
      <c r="D17824" s="20">
        <v>5.72</v>
      </c>
      <c r="E17824" s="20">
        <v>5.72</v>
      </c>
      <c r="F17824" s="20">
        <v>5.72</v>
      </c>
      <c r="G17824" s="20">
        <v>5.72</v>
      </c>
      <c r="H17824" s="20">
        <v>5.72</v>
      </c>
      <c r="I17824" s="20">
        <v>5.72</v>
      </c>
      <c r="J17824" s="20">
        <v>5.72</v>
      </c>
      <c r="K17824" s="20">
        <v>5.72</v>
      </c>
      <c r="L17824" s="20">
        <f t="shared" si="284"/>
        <v>5.72</v>
      </c>
    </row>
    <row r="17825" spans="1:12" ht="24.75">
      <c r="A17825" s="19">
        <v>3120000232</v>
      </c>
      <c r="B17825" s="15" t="s">
        <v>17468</v>
      </c>
      <c r="C17825" s="22" t="s">
        <v>13</v>
      </c>
      <c r="D17825" s="20">
        <v>6.24</v>
      </c>
      <c r="E17825" s="20">
        <v>6.24</v>
      </c>
      <c r="F17825" s="20">
        <v>6.24</v>
      </c>
      <c r="G17825" s="20">
        <v>6.24</v>
      </c>
      <c r="H17825" s="20">
        <v>6.24</v>
      </c>
      <c r="I17825" s="20">
        <v>6.24</v>
      </c>
      <c r="J17825" s="20">
        <v>6.24</v>
      </c>
      <c r="K17825" s="20">
        <v>6.24</v>
      </c>
      <c r="L17825" s="20">
        <f t="shared" si="284"/>
        <v>6.24</v>
      </c>
    </row>
    <row r="17826" spans="1:12" ht="16.5">
      <c r="A17826" s="19">
        <v>3120000233</v>
      </c>
      <c r="B17826" s="15" t="s">
        <v>17469</v>
      </c>
      <c r="C17826" s="22" t="s">
        <v>13</v>
      </c>
      <c r="D17826" s="20">
        <v>17.52</v>
      </c>
      <c r="E17826" s="20">
        <v>17.52</v>
      </c>
      <c r="F17826" s="20">
        <v>17.52</v>
      </c>
      <c r="G17826" s="20">
        <v>17.52</v>
      </c>
      <c r="H17826" s="20">
        <v>17.52</v>
      </c>
      <c r="I17826" s="20">
        <v>17.52</v>
      </c>
      <c r="J17826" s="20">
        <v>17.52</v>
      </c>
      <c r="K17826" s="20">
        <v>17.52</v>
      </c>
      <c r="L17826" s="20">
        <f t="shared" si="284"/>
        <v>17.52</v>
      </c>
    </row>
    <row r="17827" spans="1:12" ht="16.5">
      <c r="A17827" s="19">
        <v>3120000234</v>
      </c>
      <c r="B17827" s="15" t="s">
        <v>17470</v>
      </c>
      <c r="C17827" s="22" t="s">
        <v>13</v>
      </c>
      <c r="D17827" s="20">
        <v>17.52</v>
      </c>
      <c r="E17827" s="20">
        <v>17.52</v>
      </c>
      <c r="F17827" s="20">
        <v>17.52</v>
      </c>
      <c r="G17827" s="20">
        <v>17.52</v>
      </c>
      <c r="H17827" s="20">
        <v>17.52</v>
      </c>
      <c r="I17827" s="20">
        <v>17.52</v>
      </c>
      <c r="J17827" s="20">
        <v>17.52</v>
      </c>
      <c r="K17827" s="20">
        <v>17.52</v>
      </c>
      <c r="L17827" s="20">
        <f t="shared" si="284"/>
        <v>17.52</v>
      </c>
    </row>
    <row r="17828" spans="1:12" ht="16.5">
      <c r="A17828" s="19">
        <v>3120000235</v>
      </c>
      <c r="B17828" s="15" t="s">
        <v>17471</v>
      </c>
      <c r="C17828" s="22" t="s">
        <v>13</v>
      </c>
      <c r="D17828" s="20">
        <v>22.88</v>
      </c>
      <c r="E17828" s="20">
        <v>22.88</v>
      </c>
      <c r="F17828" s="20">
        <v>22.88</v>
      </c>
      <c r="G17828" s="20">
        <v>22.88</v>
      </c>
      <c r="H17828" s="20">
        <v>22.88</v>
      </c>
      <c r="I17828" s="20">
        <v>22.88</v>
      </c>
      <c r="J17828" s="20">
        <v>22.88</v>
      </c>
      <c r="K17828" s="20">
        <v>22.88</v>
      </c>
      <c r="L17828" s="20">
        <f t="shared" si="284"/>
        <v>22.88</v>
      </c>
    </row>
    <row r="17829" spans="1:12" ht="16.5">
      <c r="A17829" s="19">
        <v>3120000236</v>
      </c>
      <c r="B17829" s="15" t="s">
        <v>17472</v>
      </c>
      <c r="C17829" s="22" t="s">
        <v>13</v>
      </c>
      <c r="D17829" s="20">
        <v>39.9</v>
      </c>
      <c r="E17829" s="20">
        <v>39.9</v>
      </c>
      <c r="F17829" s="20">
        <v>39.9</v>
      </c>
      <c r="G17829" s="20">
        <v>39.9</v>
      </c>
      <c r="H17829" s="20">
        <v>39.9</v>
      </c>
      <c r="I17829" s="20">
        <v>39.9</v>
      </c>
      <c r="J17829" s="20">
        <v>39.9</v>
      </c>
      <c r="K17829" s="20">
        <v>39.9</v>
      </c>
      <c r="L17829" s="20">
        <f t="shared" si="284"/>
        <v>39.9</v>
      </c>
    </row>
    <row r="17830" spans="1:12" ht="16.5">
      <c r="A17830" s="19">
        <v>3120000237</v>
      </c>
      <c r="B17830" s="15" t="s">
        <v>17473</v>
      </c>
      <c r="C17830" s="22" t="s">
        <v>13</v>
      </c>
      <c r="D17830" s="20">
        <v>17.149999999999999</v>
      </c>
      <c r="E17830" s="20">
        <v>17.149999999999999</v>
      </c>
      <c r="F17830" s="20">
        <v>17.149999999999999</v>
      </c>
      <c r="G17830" s="20">
        <v>17.149999999999999</v>
      </c>
      <c r="H17830" s="20">
        <v>17.149999999999999</v>
      </c>
      <c r="I17830" s="20">
        <v>17.149999999999999</v>
      </c>
      <c r="J17830" s="20">
        <v>17.149999999999999</v>
      </c>
      <c r="K17830" s="20">
        <v>17.149999999999999</v>
      </c>
      <c r="L17830" s="20">
        <f t="shared" si="284"/>
        <v>17.149999999999999</v>
      </c>
    </row>
    <row r="17831" spans="1:12" ht="16.5">
      <c r="A17831" s="19">
        <v>3120000238</v>
      </c>
      <c r="B17831" s="15" t="s">
        <v>17474</v>
      </c>
      <c r="C17831" s="22" t="s">
        <v>13</v>
      </c>
      <c r="D17831" s="20">
        <v>70.09</v>
      </c>
      <c r="E17831" s="20">
        <v>70.09</v>
      </c>
      <c r="F17831" s="20">
        <v>70.09</v>
      </c>
      <c r="G17831" s="20">
        <v>70.09</v>
      </c>
      <c r="H17831" s="20">
        <v>70.09</v>
      </c>
      <c r="I17831" s="20">
        <v>70.09</v>
      </c>
      <c r="J17831" s="20">
        <v>70.09</v>
      </c>
      <c r="K17831" s="20">
        <v>70.09</v>
      </c>
      <c r="L17831" s="20">
        <f t="shared" si="284"/>
        <v>70.09</v>
      </c>
    </row>
    <row r="17832" spans="1:12" ht="24.75">
      <c r="A17832" s="19">
        <v>3120000239</v>
      </c>
      <c r="B17832" s="15" t="s">
        <v>17475</v>
      </c>
      <c r="C17832" s="22" t="s">
        <v>13</v>
      </c>
      <c r="D17832" s="20">
        <v>70.09</v>
      </c>
      <c r="E17832" s="20">
        <v>70.09</v>
      </c>
      <c r="F17832" s="20">
        <v>70.09</v>
      </c>
      <c r="G17832" s="20">
        <v>70.09</v>
      </c>
      <c r="H17832" s="20">
        <v>70.09</v>
      </c>
      <c r="I17832" s="20">
        <v>70.09</v>
      </c>
      <c r="J17832" s="20">
        <v>70.09</v>
      </c>
      <c r="K17832" s="20">
        <v>70.09</v>
      </c>
      <c r="L17832" s="20">
        <f t="shared" si="284"/>
        <v>70.09</v>
      </c>
    </row>
    <row r="17833" spans="1:12" ht="24.75">
      <c r="A17833" s="19">
        <v>3120000240</v>
      </c>
      <c r="B17833" s="15" t="s">
        <v>17476</v>
      </c>
      <c r="C17833" s="22" t="s">
        <v>13</v>
      </c>
      <c r="D17833" s="20">
        <v>109.49</v>
      </c>
      <c r="E17833" s="20">
        <v>109.49</v>
      </c>
      <c r="F17833" s="20">
        <v>109.5</v>
      </c>
      <c r="G17833" s="20">
        <v>109.5</v>
      </c>
      <c r="H17833" s="20">
        <v>109.5</v>
      </c>
      <c r="I17833" s="20">
        <v>109.5</v>
      </c>
      <c r="J17833" s="20">
        <v>109.5</v>
      </c>
      <c r="K17833" s="20">
        <v>109.5</v>
      </c>
      <c r="L17833" s="20">
        <f t="shared" si="284"/>
        <v>109.5</v>
      </c>
    </row>
    <row r="17834" spans="1:12" ht="16.5">
      <c r="A17834" s="19">
        <v>3120000241</v>
      </c>
      <c r="B17834" s="15" t="s">
        <v>17477</v>
      </c>
      <c r="C17834" s="22" t="s">
        <v>13</v>
      </c>
      <c r="D17834" s="20">
        <v>85.55</v>
      </c>
      <c r="E17834" s="20">
        <v>85.55</v>
      </c>
      <c r="F17834" s="20">
        <v>85.55</v>
      </c>
      <c r="G17834" s="20">
        <v>85.55</v>
      </c>
      <c r="H17834" s="20">
        <v>85.55</v>
      </c>
      <c r="I17834" s="20">
        <v>85.55</v>
      </c>
      <c r="J17834" s="20">
        <v>85.55</v>
      </c>
      <c r="K17834" s="20">
        <v>85.55</v>
      </c>
      <c r="L17834" s="20">
        <f t="shared" si="284"/>
        <v>85.55</v>
      </c>
    </row>
    <row r="17835" spans="1:12" ht="16.5">
      <c r="A17835" s="19">
        <v>3120000242</v>
      </c>
      <c r="B17835" s="15" t="s">
        <v>17478</v>
      </c>
      <c r="C17835" s="22" t="s">
        <v>13</v>
      </c>
      <c r="D17835" s="20">
        <v>109.49</v>
      </c>
      <c r="E17835" s="20">
        <v>109.49</v>
      </c>
      <c r="F17835" s="20">
        <v>109.5</v>
      </c>
      <c r="G17835" s="20">
        <v>109.5</v>
      </c>
      <c r="H17835" s="20">
        <v>109.5</v>
      </c>
      <c r="I17835" s="20">
        <v>109.5</v>
      </c>
      <c r="J17835" s="20">
        <v>109.5</v>
      </c>
      <c r="K17835" s="20">
        <v>109.5</v>
      </c>
      <c r="L17835" s="20">
        <f t="shared" si="284"/>
        <v>109.5</v>
      </c>
    </row>
    <row r="17836" spans="1:12" ht="16.5">
      <c r="A17836" s="19">
        <v>3120000243</v>
      </c>
      <c r="B17836" s="15" t="s">
        <v>17479</v>
      </c>
      <c r="C17836" s="22" t="s">
        <v>13</v>
      </c>
      <c r="D17836" s="20">
        <v>47.91</v>
      </c>
      <c r="E17836" s="20">
        <v>47.91</v>
      </c>
      <c r="F17836" s="20">
        <v>47.91</v>
      </c>
      <c r="G17836" s="20">
        <v>47.91</v>
      </c>
      <c r="H17836" s="20">
        <v>47.91</v>
      </c>
      <c r="I17836" s="20">
        <v>47.91</v>
      </c>
      <c r="J17836" s="20">
        <v>47.91</v>
      </c>
      <c r="K17836" s="20">
        <v>47.91</v>
      </c>
      <c r="L17836" s="20">
        <f t="shared" si="284"/>
        <v>47.91</v>
      </c>
    </row>
    <row r="17837" spans="1:12" ht="24.75">
      <c r="A17837" s="19">
        <v>3120000244</v>
      </c>
      <c r="B17837" s="15" t="s">
        <v>17480</v>
      </c>
      <c r="C17837" s="22" t="s">
        <v>13</v>
      </c>
      <c r="D17837" s="20">
        <v>175.19</v>
      </c>
      <c r="E17837" s="20">
        <v>175.19</v>
      </c>
      <c r="F17837" s="20">
        <v>175.19</v>
      </c>
      <c r="G17837" s="20">
        <v>175.19</v>
      </c>
      <c r="H17837" s="20">
        <v>175.19</v>
      </c>
      <c r="I17837" s="20">
        <v>175.19</v>
      </c>
      <c r="J17837" s="20">
        <v>175.19</v>
      </c>
      <c r="K17837" s="20">
        <v>175.19</v>
      </c>
      <c r="L17837" s="20">
        <f t="shared" si="284"/>
        <v>175.19</v>
      </c>
    </row>
    <row r="17838" spans="1:12" ht="16.5">
      <c r="A17838" s="19">
        <v>3120000245</v>
      </c>
      <c r="B17838" s="15" t="s">
        <v>17481</v>
      </c>
      <c r="C17838" s="22" t="s">
        <v>13</v>
      </c>
      <c r="D17838" s="20">
        <v>32.67</v>
      </c>
      <c r="E17838" s="20">
        <v>32.67</v>
      </c>
      <c r="F17838" s="20">
        <v>32.67</v>
      </c>
      <c r="G17838" s="20">
        <v>32.67</v>
      </c>
      <c r="H17838" s="20">
        <v>32.67</v>
      </c>
      <c r="I17838" s="20">
        <v>32.67</v>
      </c>
      <c r="J17838" s="20">
        <v>32.67</v>
      </c>
      <c r="K17838" s="20">
        <v>32.67</v>
      </c>
      <c r="L17838" s="20">
        <f t="shared" si="284"/>
        <v>32.67</v>
      </c>
    </row>
    <row r="17839" spans="1:12" ht="16.5">
      <c r="A17839" s="19">
        <v>3120000246</v>
      </c>
      <c r="B17839" s="15" t="s">
        <v>17482</v>
      </c>
      <c r="C17839" s="22" t="s">
        <v>13</v>
      </c>
      <c r="D17839" s="20">
        <v>39.9</v>
      </c>
      <c r="E17839" s="20">
        <v>39.9</v>
      </c>
      <c r="F17839" s="20">
        <v>39.9</v>
      </c>
      <c r="G17839" s="20">
        <v>39.9</v>
      </c>
      <c r="H17839" s="20">
        <v>39.9</v>
      </c>
      <c r="I17839" s="20">
        <v>39.9</v>
      </c>
      <c r="J17839" s="20">
        <v>39.9</v>
      </c>
      <c r="K17839" s="20">
        <v>39.9</v>
      </c>
      <c r="L17839" s="20">
        <f t="shared" si="284"/>
        <v>39.9</v>
      </c>
    </row>
    <row r="17840" spans="1:12" ht="16.5">
      <c r="A17840" s="19">
        <v>3120000247</v>
      </c>
      <c r="B17840" s="15" t="s">
        <v>17483</v>
      </c>
      <c r="C17840" s="22" t="s">
        <v>14</v>
      </c>
      <c r="D17840" s="20">
        <v>33.700000000000003</v>
      </c>
      <c r="E17840" s="20">
        <v>33.700000000000003</v>
      </c>
      <c r="F17840" s="20">
        <v>33.700000000000003</v>
      </c>
      <c r="G17840" s="20">
        <v>33.700000000000003</v>
      </c>
      <c r="H17840" s="20">
        <v>33.700000000000003</v>
      </c>
      <c r="I17840" s="20">
        <v>33.700000000000003</v>
      </c>
      <c r="J17840" s="20">
        <v>33.700000000000003</v>
      </c>
      <c r="K17840" s="20">
        <v>33.700000000000003</v>
      </c>
      <c r="L17840" s="20">
        <f t="shared" si="284"/>
        <v>33.700000000000003</v>
      </c>
    </row>
    <row r="17841" spans="1:12" ht="16.5">
      <c r="A17841" s="19">
        <v>3120000248</v>
      </c>
      <c r="B17841" s="15" t="s">
        <v>17484</v>
      </c>
      <c r="C17841" s="22" t="s">
        <v>14</v>
      </c>
      <c r="D17841" s="20">
        <v>24.53</v>
      </c>
      <c r="E17841" s="20">
        <v>24.53</v>
      </c>
      <c r="F17841" s="20">
        <v>24.53</v>
      </c>
      <c r="G17841" s="20">
        <v>24.53</v>
      </c>
      <c r="H17841" s="20">
        <v>24.53</v>
      </c>
      <c r="I17841" s="20">
        <v>24.53</v>
      </c>
      <c r="J17841" s="20">
        <v>24.53</v>
      </c>
      <c r="K17841" s="20">
        <v>24.53</v>
      </c>
      <c r="L17841" s="20">
        <f t="shared" ref="L17841:L17904" si="285">MAX(D17841:K17841)</f>
        <v>24.53</v>
      </c>
    </row>
    <row r="17842" spans="1:12" ht="16.5">
      <c r="A17842" s="19">
        <v>3120000249</v>
      </c>
      <c r="B17842" s="15" t="s">
        <v>17485</v>
      </c>
      <c r="C17842" s="22" t="s">
        <v>13</v>
      </c>
      <c r="D17842" s="20">
        <v>32.67</v>
      </c>
      <c r="E17842" s="20">
        <v>32.67</v>
      </c>
      <c r="F17842" s="20">
        <v>32.67</v>
      </c>
      <c r="G17842" s="20">
        <v>32.67</v>
      </c>
      <c r="H17842" s="20">
        <v>32.67</v>
      </c>
      <c r="I17842" s="20">
        <v>32.67</v>
      </c>
      <c r="J17842" s="20">
        <v>32.67</v>
      </c>
      <c r="K17842" s="20">
        <v>32.67</v>
      </c>
      <c r="L17842" s="20">
        <f t="shared" si="285"/>
        <v>32.67</v>
      </c>
    </row>
    <row r="17843" spans="1:12" ht="16.5">
      <c r="A17843" s="19">
        <v>3120000250</v>
      </c>
      <c r="B17843" s="15" t="s">
        <v>17486</v>
      </c>
      <c r="C17843" s="22" t="s">
        <v>13</v>
      </c>
      <c r="D17843" s="20">
        <v>39.9</v>
      </c>
      <c r="E17843" s="20">
        <v>39.9</v>
      </c>
      <c r="F17843" s="20">
        <v>39.9</v>
      </c>
      <c r="G17843" s="20">
        <v>39.9</v>
      </c>
      <c r="H17843" s="20">
        <v>39.9</v>
      </c>
      <c r="I17843" s="20">
        <v>39.9</v>
      </c>
      <c r="J17843" s="20">
        <v>39.9</v>
      </c>
      <c r="K17843" s="20">
        <v>39.9</v>
      </c>
      <c r="L17843" s="20">
        <f t="shared" si="285"/>
        <v>39.9</v>
      </c>
    </row>
    <row r="17844" spans="1:12" ht="16.5">
      <c r="A17844" s="19">
        <v>3120000251</v>
      </c>
      <c r="B17844" s="15" t="s">
        <v>17487</v>
      </c>
      <c r="C17844" s="22" t="s">
        <v>13</v>
      </c>
      <c r="D17844" s="20">
        <v>118.24</v>
      </c>
      <c r="E17844" s="20">
        <v>118.24</v>
      </c>
      <c r="F17844" s="20">
        <v>118.24</v>
      </c>
      <c r="G17844" s="20">
        <v>118.24</v>
      </c>
      <c r="H17844" s="20">
        <v>118.24</v>
      </c>
      <c r="I17844" s="20">
        <v>118.24</v>
      </c>
      <c r="J17844" s="20">
        <v>118.24</v>
      </c>
      <c r="K17844" s="20">
        <v>118.24</v>
      </c>
      <c r="L17844" s="20">
        <f t="shared" si="285"/>
        <v>118.24</v>
      </c>
    </row>
    <row r="17845" spans="1:12" ht="16.5">
      <c r="A17845" s="19">
        <v>3120000252</v>
      </c>
      <c r="B17845" s="15" t="s">
        <v>17488</v>
      </c>
      <c r="C17845" s="22" t="s">
        <v>13</v>
      </c>
      <c r="D17845" s="20">
        <v>44.9</v>
      </c>
      <c r="E17845" s="20">
        <v>44.9</v>
      </c>
      <c r="F17845" s="20">
        <v>44.9</v>
      </c>
      <c r="G17845" s="20">
        <v>44.9</v>
      </c>
      <c r="H17845" s="20">
        <v>44.9</v>
      </c>
      <c r="I17845" s="20">
        <v>44.9</v>
      </c>
      <c r="J17845" s="20">
        <v>44.9</v>
      </c>
      <c r="K17845" s="20">
        <v>44.9</v>
      </c>
      <c r="L17845" s="20">
        <f t="shared" si="285"/>
        <v>44.9</v>
      </c>
    </row>
    <row r="17846" spans="1:12" ht="16.5">
      <c r="A17846" s="19">
        <v>3120000253</v>
      </c>
      <c r="B17846" s="15" t="s">
        <v>17489</v>
      </c>
      <c r="C17846" s="22" t="s">
        <v>13</v>
      </c>
      <c r="D17846" s="20">
        <v>35.92</v>
      </c>
      <c r="E17846" s="20">
        <v>35.92</v>
      </c>
      <c r="F17846" s="20">
        <v>35.92</v>
      </c>
      <c r="G17846" s="20">
        <v>35.92</v>
      </c>
      <c r="H17846" s="20">
        <v>35.92</v>
      </c>
      <c r="I17846" s="20">
        <v>35.92</v>
      </c>
      <c r="J17846" s="20">
        <v>35.92</v>
      </c>
      <c r="K17846" s="20">
        <v>35.92</v>
      </c>
      <c r="L17846" s="20">
        <f t="shared" si="285"/>
        <v>35.92</v>
      </c>
    </row>
    <row r="17847" spans="1:12" ht="16.5">
      <c r="A17847" s="19">
        <v>3120000254</v>
      </c>
      <c r="B17847" s="15" t="s">
        <v>17490</v>
      </c>
      <c r="C17847" s="22" t="s">
        <v>13</v>
      </c>
      <c r="D17847" s="20">
        <v>11.44</v>
      </c>
      <c r="E17847" s="20">
        <v>11.44</v>
      </c>
      <c r="F17847" s="20">
        <v>11.45</v>
      </c>
      <c r="G17847" s="20">
        <v>11.45</v>
      </c>
      <c r="H17847" s="20">
        <v>11.45</v>
      </c>
      <c r="I17847" s="20">
        <v>11.45</v>
      </c>
      <c r="J17847" s="20">
        <v>11.45</v>
      </c>
      <c r="K17847" s="20">
        <v>11.45</v>
      </c>
      <c r="L17847" s="20">
        <f t="shared" si="285"/>
        <v>11.45</v>
      </c>
    </row>
    <row r="17848" spans="1:12" ht="16.5">
      <c r="A17848" s="19">
        <v>3120000255</v>
      </c>
      <c r="B17848" s="15" t="s">
        <v>17491</v>
      </c>
      <c r="C17848" s="22" t="s">
        <v>13</v>
      </c>
      <c r="D17848" s="20">
        <v>32.67</v>
      </c>
      <c r="E17848" s="20">
        <v>32.67</v>
      </c>
      <c r="F17848" s="20">
        <v>32.67</v>
      </c>
      <c r="G17848" s="20">
        <v>32.67</v>
      </c>
      <c r="H17848" s="20">
        <v>32.67</v>
      </c>
      <c r="I17848" s="20">
        <v>32.67</v>
      </c>
      <c r="J17848" s="20">
        <v>32.67</v>
      </c>
      <c r="K17848" s="20">
        <v>32.67</v>
      </c>
      <c r="L17848" s="20">
        <f t="shared" si="285"/>
        <v>32.67</v>
      </c>
    </row>
    <row r="17849" spans="1:12" ht="16.5">
      <c r="A17849" s="19">
        <v>3120000256</v>
      </c>
      <c r="B17849" s="15" t="s">
        <v>17492</v>
      </c>
      <c r="C17849" s="22" t="s">
        <v>13</v>
      </c>
      <c r="D17849" s="20">
        <v>28.74</v>
      </c>
      <c r="E17849" s="20">
        <v>28.74</v>
      </c>
      <c r="F17849" s="20">
        <v>28.74</v>
      </c>
      <c r="G17849" s="20">
        <v>28.74</v>
      </c>
      <c r="H17849" s="20">
        <v>28.74</v>
      </c>
      <c r="I17849" s="20">
        <v>28.74</v>
      </c>
      <c r="J17849" s="20">
        <v>28.74</v>
      </c>
      <c r="K17849" s="20">
        <v>28.74</v>
      </c>
      <c r="L17849" s="20">
        <f t="shared" si="285"/>
        <v>28.74</v>
      </c>
    </row>
    <row r="17850" spans="1:12" ht="16.5">
      <c r="A17850" s="19">
        <v>3120000257</v>
      </c>
      <c r="B17850" s="15" t="s">
        <v>17493</v>
      </c>
      <c r="C17850" s="22" t="s">
        <v>13</v>
      </c>
      <c r="D17850" s="20">
        <v>39.9</v>
      </c>
      <c r="E17850" s="20">
        <v>39.9</v>
      </c>
      <c r="F17850" s="20">
        <v>39.9</v>
      </c>
      <c r="G17850" s="20">
        <v>39.9</v>
      </c>
      <c r="H17850" s="20">
        <v>39.9</v>
      </c>
      <c r="I17850" s="20">
        <v>39.9</v>
      </c>
      <c r="J17850" s="20">
        <v>39.9</v>
      </c>
      <c r="K17850" s="20">
        <v>39.9</v>
      </c>
      <c r="L17850" s="20">
        <f t="shared" si="285"/>
        <v>39.9</v>
      </c>
    </row>
    <row r="17851" spans="1:12" ht="16.5">
      <c r="A17851" s="19">
        <v>3120000258</v>
      </c>
      <c r="B17851" s="15" t="s">
        <v>17494</v>
      </c>
      <c r="C17851" s="22" t="s">
        <v>13</v>
      </c>
      <c r="D17851" s="20">
        <v>35.92</v>
      </c>
      <c r="E17851" s="20">
        <v>35.92</v>
      </c>
      <c r="F17851" s="20">
        <v>35.92</v>
      </c>
      <c r="G17851" s="20">
        <v>35.92</v>
      </c>
      <c r="H17851" s="20">
        <v>35.92</v>
      </c>
      <c r="I17851" s="20">
        <v>35.92</v>
      </c>
      <c r="J17851" s="20">
        <v>35.92</v>
      </c>
      <c r="K17851" s="20">
        <v>35.92</v>
      </c>
      <c r="L17851" s="20">
        <f t="shared" si="285"/>
        <v>35.92</v>
      </c>
    </row>
    <row r="17852" spans="1:12" ht="16.5">
      <c r="A17852" s="19">
        <v>3120000259</v>
      </c>
      <c r="B17852" s="15" t="s">
        <v>17495</v>
      </c>
      <c r="C17852" s="22" t="s">
        <v>13</v>
      </c>
      <c r="D17852" s="20">
        <v>62.65</v>
      </c>
      <c r="E17852" s="20">
        <v>62.65</v>
      </c>
      <c r="F17852" s="20">
        <v>62.65</v>
      </c>
      <c r="G17852" s="20">
        <v>62.65</v>
      </c>
      <c r="H17852" s="20">
        <v>62.65</v>
      </c>
      <c r="I17852" s="20">
        <v>62.65</v>
      </c>
      <c r="J17852" s="20">
        <v>62.65</v>
      </c>
      <c r="K17852" s="20">
        <v>62.65</v>
      </c>
      <c r="L17852" s="20">
        <f t="shared" si="285"/>
        <v>62.65</v>
      </c>
    </row>
    <row r="17853" spans="1:12" ht="16.5">
      <c r="A17853" s="19">
        <v>3120000260</v>
      </c>
      <c r="B17853" s="15" t="s">
        <v>17496</v>
      </c>
      <c r="C17853" s="22" t="s">
        <v>13</v>
      </c>
      <c r="D17853" s="20">
        <v>47.91</v>
      </c>
      <c r="E17853" s="20">
        <v>47.91</v>
      </c>
      <c r="F17853" s="20">
        <v>47.91</v>
      </c>
      <c r="G17853" s="20">
        <v>47.91</v>
      </c>
      <c r="H17853" s="20">
        <v>47.91</v>
      </c>
      <c r="I17853" s="20">
        <v>47.91</v>
      </c>
      <c r="J17853" s="20">
        <v>47.91</v>
      </c>
      <c r="K17853" s="20">
        <v>47.91</v>
      </c>
      <c r="L17853" s="20">
        <f t="shared" si="285"/>
        <v>47.91</v>
      </c>
    </row>
    <row r="17854" spans="1:12" ht="16.5">
      <c r="A17854" s="19">
        <v>3120000261</v>
      </c>
      <c r="B17854" s="15" t="s">
        <v>17497</v>
      </c>
      <c r="C17854" s="22" t="s">
        <v>13</v>
      </c>
      <c r="D17854" s="20">
        <v>28.74</v>
      </c>
      <c r="E17854" s="20">
        <v>28.74</v>
      </c>
      <c r="F17854" s="20">
        <v>28.74</v>
      </c>
      <c r="G17854" s="20">
        <v>28.74</v>
      </c>
      <c r="H17854" s="20">
        <v>28.74</v>
      </c>
      <c r="I17854" s="20">
        <v>28.74</v>
      </c>
      <c r="J17854" s="20">
        <v>28.74</v>
      </c>
      <c r="K17854" s="20">
        <v>28.74</v>
      </c>
      <c r="L17854" s="20">
        <f t="shared" si="285"/>
        <v>28.74</v>
      </c>
    </row>
    <row r="17855" spans="1:12" ht="16.5">
      <c r="A17855" s="19">
        <v>3120000262</v>
      </c>
      <c r="B17855" s="15" t="s">
        <v>17498</v>
      </c>
      <c r="C17855" s="22" t="s">
        <v>13</v>
      </c>
      <c r="D17855" s="20">
        <v>8.9700000000000006</v>
      </c>
      <c r="E17855" s="20">
        <v>8.9700000000000006</v>
      </c>
      <c r="F17855" s="20">
        <v>8.9700000000000006</v>
      </c>
      <c r="G17855" s="20">
        <v>8.9700000000000006</v>
      </c>
      <c r="H17855" s="20">
        <v>8.9700000000000006</v>
      </c>
      <c r="I17855" s="20">
        <v>8.9700000000000006</v>
      </c>
      <c r="J17855" s="20">
        <v>8.9700000000000006</v>
      </c>
      <c r="K17855" s="20">
        <v>8.9700000000000006</v>
      </c>
      <c r="L17855" s="20">
        <f t="shared" si="285"/>
        <v>8.9700000000000006</v>
      </c>
    </row>
    <row r="17856" spans="1:12" ht="16.5">
      <c r="A17856" s="19">
        <v>3120000263</v>
      </c>
      <c r="B17856" s="15" t="s">
        <v>17499</v>
      </c>
      <c r="C17856" s="22" t="s">
        <v>13</v>
      </c>
      <c r="D17856" s="20">
        <v>51.31</v>
      </c>
      <c r="E17856" s="20">
        <v>51.31</v>
      </c>
      <c r="F17856" s="20">
        <v>51.31</v>
      </c>
      <c r="G17856" s="20">
        <v>51.31</v>
      </c>
      <c r="H17856" s="20">
        <v>51.31</v>
      </c>
      <c r="I17856" s="20">
        <v>51.31</v>
      </c>
      <c r="J17856" s="20">
        <v>51.31</v>
      </c>
      <c r="K17856" s="20">
        <v>51.31</v>
      </c>
      <c r="L17856" s="20">
        <f t="shared" si="285"/>
        <v>51.31</v>
      </c>
    </row>
    <row r="17857" spans="1:12" ht="16.5">
      <c r="A17857" s="19">
        <v>3120000264</v>
      </c>
      <c r="B17857" s="15" t="s">
        <v>17500</v>
      </c>
      <c r="C17857" s="22" t="s">
        <v>13</v>
      </c>
      <c r="D17857" s="20">
        <v>4.9000000000000004</v>
      </c>
      <c r="E17857" s="20">
        <v>4.9000000000000004</v>
      </c>
      <c r="F17857" s="20">
        <v>4.9000000000000004</v>
      </c>
      <c r="G17857" s="20">
        <v>4.9000000000000004</v>
      </c>
      <c r="H17857" s="20">
        <v>4.9000000000000004</v>
      </c>
      <c r="I17857" s="20">
        <v>4.9000000000000004</v>
      </c>
      <c r="J17857" s="20">
        <v>4.9000000000000004</v>
      </c>
      <c r="K17857" s="20">
        <v>4.9000000000000004</v>
      </c>
      <c r="L17857" s="20">
        <f t="shared" si="285"/>
        <v>4.9000000000000004</v>
      </c>
    </row>
    <row r="17858" spans="1:12" ht="24.75">
      <c r="A17858" s="19">
        <v>3120000265</v>
      </c>
      <c r="B17858" s="15" t="s">
        <v>17501</v>
      </c>
      <c r="C17858" s="22" t="s">
        <v>13</v>
      </c>
      <c r="D17858" s="20">
        <v>35.92</v>
      </c>
      <c r="E17858" s="20">
        <v>35.92</v>
      </c>
      <c r="F17858" s="20">
        <v>35.92</v>
      </c>
      <c r="G17858" s="20">
        <v>35.92</v>
      </c>
      <c r="H17858" s="20">
        <v>35.92</v>
      </c>
      <c r="I17858" s="20">
        <v>35.92</v>
      </c>
      <c r="J17858" s="20">
        <v>35.92</v>
      </c>
      <c r="K17858" s="20">
        <v>35.92</v>
      </c>
      <c r="L17858" s="20">
        <f t="shared" si="285"/>
        <v>35.92</v>
      </c>
    </row>
    <row r="17859" spans="1:12" ht="16.5">
      <c r="A17859" s="19">
        <v>3120000266</v>
      </c>
      <c r="B17859" s="15" t="s">
        <v>17502</v>
      </c>
      <c r="C17859" s="22" t="s">
        <v>13</v>
      </c>
      <c r="D17859" s="20">
        <v>5.72</v>
      </c>
      <c r="E17859" s="20">
        <v>5.72</v>
      </c>
      <c r="F17859" s="20">
        <v>5.72</v>
      </c>
      <c r="G17859" s="20">
        <v>5.72</v>
      </c>
      <c r="H17859" s="20">
        <v>5.72</v>
      </c>
      <c r="I17859" s="20">
        <v>5.72</v>
      </c>
      <c r="J17859" s="20">
        <v>5.72</v>
      </c>
      <c r="K17859" s="20">
        <v>5.72</v>
      </c>
      <c r="L17859" s="20">
        <f t="shared" si="285"/>
        <v>5.72</v>
      </c>
    </row>
    <row r="17860" spans="1:12" ht="16.5">
      <c r="A17860" s="19">
        <v>3120000267</v>
      </c>
      <c r="B17860" s="15" t="s">
        <v>17503</v>
      </c>
      <c r="C17860" s="22" t="s">
        <v>13</v>
      </c>
      <c r="D17860" s="20">
        <v>13.46</v>
      </c>
      <c r="E17860" s="20">
        <v>13.46</v>
      </c>
      <c r="F17860" s="20">
        <v>13.46</v>
      </c>
      <c r="G17860" s="20">
        <v>13.46</v>
      </c>
      <c r="H17860" s="20">
        <v>13.46</v>
      </c>
      <c r="I17860" s="20">
        <v>13.46</v>
      </c>
      <c r="J17860" s="20">
        <v>13.46</v>
      </c>
      <c r="K17860" s="20">
        <v>13.46</v>
      </c>
      <c r="L17860" s="20">
        <f t="shared" si="285"/>
        <v>13.46</v>
      </c>
    </row>
    <row r="17861" spans="1:12" ht="16.5">
      <c r="A17861" s="19">
        <v>3120000268</v>
      </c>
      <c r="B17861" s="15" t="s">
        <v>17504</v>
      </c>
      <c r="C17861" s="22" t="s">
        <v>13</v>
      </c>
      <c r="D17861" s="20">
        <v>14.6</v>
      </c>
      <c r="E17861" s="20">
        <v>14.6</v>
      </c>
      <c r="F17861" s="20">
        <v>14.6</v>
      </c>
      <c r="G17861" s="20">
        <v>14.6</v>
      </c>
      <c r="H17861" s="20">
        <v>14.6</v>
      </c>
      <c r="I17861" s="20">
        <v>14.6</v>
      </c>
      <c r="J17861" s="20">
        <v>14.6</v>
      </c>
      <c r="K17861" s="20">
        <v>14.6</v>
      </c>
      <c r="L17861" s="20">
        <f t="shared" si="285"/>
        <v>14.6</v>
      </c>
    </row>
    <row r="17862" spans="1:12" ht="16.5">
      <c r="A17862" s="19">
        <v>3120000269</v>
      </c>
      <c r="B17862" s="15" t="s">
        <v>17505</v>
      </c>
      <c r="C17862" s="22" t="s">
        <v>13</v>
      </c>
      <c r="D17862" s="20">
        <v>9.8000000000000007</v>
      </c>
      <c r="E17862" s="20">
        <v>9.8000000000000007</v>
      </c>
      <c r="F17862" s="20">
        <v>9.8000000000000007</v>
      </c>
      <c r="G17862" s="20">
        <v>9.8000000000000007</v>
      </c>
      <c r="H17862" s="20">
        <v>9.8000000000000007</v>
      </c>
      <c r="I17862" s="20">
        <v>9.8000000000000007</v>
      </c>
      <c r="J17862" s="20">
        <v>9.8000000000000007</v>
      </c>
      <c r="K17862" s="20">
        <v>9.8000000000000007</v>
      </c>
      <c r="L17862" s="20">
        <f t="shared" si="285"/>
        <v>9.8000000000000007</v>
      </c>
    </row>
    <row r="17863" spans="1:12" ht="24.75">
      <c r="A17863" s="19">
        <v>3120000270</v>
      </c>
      <c r="B17863" s="15" t="s">
        <v>17506</v>
      </c>
      <c r="C17863" s="22" t="s">
        <v>13</v>
      </c>
      <c r="D17863" s="20">
        <v>23.94</v>
      </c>
      <c r="E17863" s="20">
        <v>23.94</v>
      </c>
      <c r="F17863" s="20">
        <v>23.95</v>
      </c>
      <c r="G17863" s="20">
        <v>23.95</v>
      </c>
      <c r="H17863" s="20">
        <v>23.95</v>
      </c>
      <c r="I17863" s="20">
        <v>23.95</v>
      </c>
      <c r="J17863" s="20">
        <v>23.95</v>
      </c>
      <c r="K17863" s="20">
        <v>23.95</v>
      </c>
      <c r="L17863" s="20">
        <f t="shared" si="285"/>
        <v>23.95</v>
      </c>
    </row>
    <row r="17864" spans="1:12" ht="16.5">
      <c r="A17864" s="19">
        <v>3120000271</v>
      </c>
      <c r="B17864" s="15" t="s">
        <v>17507</v>
      </c>
      <c r="C17864" s="22" t="s">
        <v>13</v>
      </c>
      <c r="D17864" s="20">
        <v>14.6</v>
      </c>
      <c r="E17864" s="20">
        <v>14.6</v>
      </c>
      <c r="F17864" s="20">
        <v>14.6</v>
      </c>
      <c r="G17864" s="20">
        <v>14.6</v>
      </c>
      <c r="H17864" s="20">
        <v>14.6</v>
      </c>
      <c r="I17864" s="20">
        <v>14.6</v>
      </c>
      <c r="J17864" s="20">
        <v>14.6</v>
      </c>
      <c r="K17864" s="20">
        <v>14.6</v>
      </c>
      <c r="L17864" s="20">
        <f t="shared" si="285"/>
        <v>14.6</v>
      </c>
    </row>
    <row r="17865" spans="1:12" ht="16.5">
      <c r="A17865" s="19">
        <v>3120000272</v>
      </c>
      <c r="B17865" s="15" t="s">
        <v>17508</v>
      </c>
      <c r="C17865" s="22" t="s">
        <v>13</v>
      </c>
      <c r="D17865" s="20">
        <v>1.72</v>
      </c>
      <c r="E17865" s="20">
        <v>1.72</v>
      </c>
      <c r="F17865" s="20">
        <v>1.72</v>
      </c>
      <c r="G17865" s="20">
        <v>1.72</v>
      </c>
      <c r="H17865" s="20">
        <v>1.72</v>
      </c>
      <c r="I17865" s="20">
        <v>1.72</v>
      </c>
      <c r="J17865" s="20">
        <v>1.72</v>
      </c>
      <c r="K17865" s="20">
        <v>1.72</v>
      </c>
      <c r="L17865" s="20">
        <f t="shared" si="285"/>
        <v>1.72</v>
      </c>
    </row>
    <row r="17866" spans="1:12" ht="16.5">
      <c r="A17866" s="19">
        <v>3120000273</v>
      </c>
      <c r="B17866" s="15" t="s">
        <v>17509</v>
      </c>
      <c r="C17866" s="22" t="s">
        <v>13</v>
      </c>
      <c r="D17866" s="20">
        <v>7.32</v>
      </c>
      <c r="E17866" s="20">
        <v>7.32</v>
      </c>
      <c r="F17866" s="20">
        <v>7.32</v>
      </c>
      <c r="G17866" s="20">
        <v>7.32</v>
      </c>
      <c r="H17866" s="20">
        <v>7.32</v>
      </c>
      <c r="I17866" s="20">
        <v>7.32</v>
      </c>
      <c r="J17866" s="20">
        <v>7.32</v>
      </c>
      <c r="K17866" s="20">
        <v>7.32</v>
      </c>
      <c r="L17866" s="20">
        <f t="shared" si="285"/>
        <v>7.32</v>
      </c>
    </row>
    <row r="17867" spans="1:12" ht="16.5">
      <c r="A17867" s="19">
        <v>3120000274</v>
      </c>
      <c r="B17867" s="15" t="s">
        <v>17510</v>
      </c>
      <c r="C17867" s="22" t="s">
        <v>13</v>
      </c>
      <c r="D17867" s="20">
        <v>25.03</v>
      </c>
      <c r="E17867" s="20">
        <v>25.03</v>
      </c>
      <c r="F17867" s="20">
        <v>25.03</v>
      </c>
      <c r="G17867" s="20">
        <v>25.03</v>
      </c>
      <c r="H17867" s="20">
        <v>25.03</v>
      </c>
      <c r="I17867" s="20">
        <v>25.03</v>
      </c>
      <c r="J17867" s="20">
        <v>25.03</v>
      </c>
      <c r="K17867" s="20">
        <v>25.03</v>
      </c>
      <c r="L17867" s="20">
        <f t="shared" si="285"/>
        <v>25.03</v>
      </c>
    </row>
    <row r="17868" spans="1:12" ht="16.5">
      <c r="A17868" s="19">
        <v>3120000275</v>
      </c>
      <c r="B17868" s="15" t="s">
        <v>17511</v>
      </c>
      <c r="C17868" s="22" t="s">
        <v>13</v>
      </c>
      <c r="D17868" s="20">
        <v>29.2</v>
      </c>
      <c r="E17868" s="20">
        <v>29.2</v>
      </c>
      <c r="F17868" s="20">
        <v>29.2</v>
      </c>
      <c r="G17868" s="20">
        <v>29.2</v>
      </c>
      <c r="H17868" s="20">
        <v>29.2</v>
      </c>
      <c r="I17868" s="20">
        <v>29.2</v>
      </c>
      <c r="J17868" s="20">
        <v>29.2</v>
      </c>
      <c r="K17868" s="20">
        <v>29.2</v>
      </c>
      <c r="L17868" s="20">
        <f t="shared" si="285"/>
        <v>29.2</v>
      </c>
    </row>
    <row r="17869" spans="1:12" ht="16.5">
      <c r="A17869" s="19">
        <v>3120000276</v>
      </c>
      <c r="B17869" s="15" t="s">
        <v>17512</v>
      </c>
      <c r="C17869" s="22" t="s">
        <v>13</v>
      </c>
      <c r="D17869" s="20">
        <v>29.2</v>
      </c>
      <c r="E17869" s="20">
        <v>29.2</v>
      </c>
      <c r="F17869" s="20">
        <v>29.2</v>
      </c>
      <c r="G17869" s="20">
        <v>29.2</v>
      </c>
      <c r="H17869" s="20">
        <v>29.2</v>
      </c>
      <c r="I17869" s="20">
        <v>29.2</v>
      </c>
      <c r="J17869" s="20">
        <v>29.2</v>
      </c>
      <c r="K17869" s="20">
        <v>29.2</v>
      </c>
      <c r="L17869" s="20">
        <f t="shared" si="285"/>
        <v>29.2</v>
      </c>
    </row>
    <row r="17870" spans="1:12" ht="16.5">
      <c r="A17870" s="19">
        <v>3120000277</v>
      </c>
      <c r="B17870" s="15" t="s">
        <v>17513</v>
      </c>
      <c r="C17870" s="22" t="s">
        <v>13</v>
      </c>
      <c r="D17870" s="20">
        <v>25.03</v>
      </c>
      <c r="E17870" s="20">
        <v>25.03</v>
      </c>
      <c r="F17870" s="20">
        <v>25.03</v>
      </c>
      <c r="G17870" s="20">
        <v>25.03</v>
      </c>
      <c r="H17870" s="20">
        <v>25.03</v>
      </c>
      <c r="I17870" s="20">
        <v>25.03</v>
      </c>
      <c r="J17870" s="20">
        <v>25.03</v>
      </c>
      <c r="K17870" s="20">
        <v>25.03</v>
      </c>
      <c r="L17870" s="20">
        <f t="shared" si="285"/>
        <v>25.03</v>
      </c>
    </row>
    <row r="17871" spans="1:12" ht="16.5">
      <c r="A17871" s="19">
        <v>3120000278</v>
      </c>
      <c r="B17871" s="15" t="s">
        <v>17514</v>
      </c>
      <c r="C17871" s="22" t="s">
        <v>13</v>
      </c>
      <c r="D17871" s="20">
        <v>25.03</v>
      </c>
      <c r="E17871" s="20">
        <v>25.03</v>
      </c>
      <c r="F17871" s="20">
        <v>25.03</v>
      </c>
      <c r="G17871" s="20">
        <v>25.03</v>
      </c>
      <c r="H17871" s="20">
        <v>25.03</v>
      </c>
      <c r="I17871" s="20">
        <v>25.03</v>
      </c>
      <c r="J17871" s="20">
        <v>25.03</v>
      </c>
      <c r="K17871" s="20">
        <v>25.03</v>
      </c>
      <c r="L17871" s="20">
        <f t="shared" si="285"/>
        <v>25.03</v>
      </c>
    </row>
    <row r="17872" spans="1:12" ht="16.5">
      <c r="A17872" s="19">
        <v>3120000279</v>
      </c>
      <c r="B17872" s="15" t="s">
        <v>17515</v>
      </c>
      <c r="C17872" s="22" t="s">
        <v>13</v>
      </c>
      <c r="D17872" s="20">
        <v>19.059999999999999</v>
      </c>
      <c r="E17872" s="20">
        <v>19.059999999999999</v>
      </c>
      <c r="F17872" s="20">
        <v>19.059999999999999</v>
      </c>
      <c r="G17872" s="20">
        <v>19.059999999999999</v>
      </c>
      <c r="H17872" s="20">
        <v>19.059999999999999</v>
      </c>
      <c r="I17872" s="20">
        <v>19.059999999999999</v>
      </c>
      <c r="J17872" s="20">
        <v>19.059999999999999</v>
      </c>
      <c r="K17872" s="20">
        <v>19.059999999999999</v>
      </c>
      <c r="L17872" s="20">
        <f t="shared" si="285"/>
        <v>19.059999999999999</v>
      </c>
    </row>
    <row r="17873" spans="1:12" ht="16.5">
      <c r="A17873" s="19">
        <v>3120000280</v>
      </c>
      <c r="B17873" s="15" t="s">
        <v>17516</v>
      </c>
      <c r="C17873" s="22" t="s">
        <v>13</v>
      </c>
      <c r="D17873" s="20">
        <v>28.74</v>
      </c>
      <c r="E17873" s="20">
        <v>28.74</v>
      </c>
      <c r="F17873" s="20">
        <v>28.74</v>
      </c>
      <c r="G17873" s="20">
        <v>28.74</v>
      </c>
      <c r="H17873" s="20">
        <v>28.74</v>
      </c>
      <c r="I17873" s="20">
        <v>28.74</v>
      </c>
      <c r="J17873" s="20">
        <v>28.74</v>
      </c>
      <c r="K17873" s="20">
        <v>28.74</v>
      </c>
      <c r="L17873" s="20">
        <f t="shared" si="285"/>
        <v>28.74</v>
      </c>
    </row>
    <row r="17874" spans="1:12" ht="16.5">
      <c r="A17874" s="19">
        <v>3120000281</v>
      </c>
      <c r="B17874" s="15" t="s">
        <v>17517</v>
      </c>
      <c r="C17874" s="22" t="s">
        <v>13</v>
      </c>
      <c r="D17874" s="20">
        <v>23.94</v>
      </c>
      <c r="E17874" s="20">
        <v>23.94</v>
      </c>
      <c r="F17874" s="20">
        <v>23.95</v>
      </c>
      <c r="G17874" s="20">
        <v>23.95</v>
      </c>
      <c r="H17874" s="20">
        <v>23.95</v>
      </c>
      <c r="I17874" s="20">
        <v>23.95</v>
      </c>
      <c r="J17874" s="20">
        <v>23.95</v>
      </c>
      <c r="K17874" s="20">
        <v>23.95</v>
      </c>
      <c r="L17874" s="20">
        <f t="shared" si="285"/>
        <v>23.95</v>
      </c>
    </row>
    <row r="17875" spans="1:12" ht="16.5">
      <c r="A17875" s="19">
        <v>3120000282</v>
      </c>
      <c r="B17875" s="15" t="s">
        <v>17518</v>
      </c>
      <c r="C17875" s="22" t="s">
        <v>13</v>
      </c>
      <c r="D17875" s="20">
        <v>39.9</v>
      </c>
      <c r="E17875" s="20">
        <v>39.9</v>
      </c>
      <c r="F17875" s="20">
        <v>39.9</v>
      </c>
      <c r="G17875" s="20">
        <v>39.9</v>
      </c>
      <c r="H17875" s="20">
        <v>39.9</v>
      </c>
      <c r="I17875" s="20">
        <v>39.9</v>
      </c>
      <c r="J17875" s="20">
        <v>39.9</v>
      </c>
      <c r="K17875" s="20">
        <v>39.9</v>
      </c>
      <c r="L17875" s="20">
        <f t="shared" si="285"/>
        <v>39.9</v>
      </c>
    </row>
    <row r="17876" spans="1:12" ht="16.5">
      <c r="A17876" s="19">
        <v>3120000283</v>
      </c>
      <c r="B17876" s="15" t="s">
        <v>17519</v>
      </c>
      <c r="C17876" s="22" t="s">
        <v>13</v>
      </c>
      <c r="D17876" s="20">
        <v>35.92</v>
      </c>
      <c r="E17876" s="20">
        <v>35.92</v>
      </c>
      <c r="F17876" s="20">
        <v>35.92</v>
      </c>
      <c r="G17876" s="20">
        <v>35.92</v>
      </c>
      <c r="H17876" s="20">
        <v>35.92</v>
      </c>
      <c r="I17876" s="20">
        <v>35.92</v>
      </c>
      <c r="J17876" s="20">
        <v>35.92</v>
      </c>
      <c r="K17876" s="20">
        <v>35.92</v>
      </c>
      <c r="L17876" s="20">
        <f t="shared" si="285"/>
        <v>35.92</v>
      </c>
    </row>
    <row r="17877" spans="1:12" ht="16.5">
      <c r="A17877" s="19">
        <v>3120000284</v>
      </c>
      <c r="B17877" s="15" t="s">
        <v>17520</v>
      </c>
      <c r="C17877" s="22" t="s">
        <v>13</v>
      </c>
      <c r="D17877" s="20">
        <v>4.2699999999999996</v>
      </c>
      <c r="E17877" s="20">
        <v>4.2699999999999996</v>
      </c>
      <c r="F17877" s="20">
        <v>4.2699999999999996</v>
      </c>
      <c r="G17877" s="20">
        <v>4.2699999999999996</v>
      </c>
      <c r="H17877" s="20">
        <v>4.2699999999999996</v>
      </c>
      <c r="I17877" s="20">
        <v>4.2699999999999996</v>
      </c>
      <c r="J17877" s="20">
        <v>4.2699999999999996</v>
      </c>
      <c r="K17877" s="20">
        <v>4.2699999999999996</v>
      </c>
      <c r="L17877" s="20">
        <f t="shared" si="285"/>
        <v>4.2699999999999996</v>
      </c>
    </row>
    <row r="17878" spans="1:12" ht="16.5">
      <c r="A17878" s="19">
        <v>3120000285</v>
      </c>
      <c r="B17878" s="15" t="s">
        <v>17521</v>
      </c>
      <c r="C17878" s="22" t="s">
        <v>13</v>
      </c>
      <c r="D17878" s="20">
        <v>39.9</v>
      </c>
      <c r="E17878" s="20">
        <v>39.9</v>
      </c>
      <c r="F17878" s="20">
        <v>39.9</v>
      </c>
      <c r="G17878" s="20">
        <v>39.9</v>
      </c>
      <c r="H17878" s="20">
        <v>39.9</v>
      </c>
      <c r="I17878" s="20">
        <v>39.9</v>
      </c>
      <c r="J17878" s="20">
        <v>39.9</v>
      </c>
      <c r="K17878" s="20">
        <v>39.9</v>
      </c>
      <c r="L17878" s="20">
        <f t="shared" si="285"/>
        <v>39.9</v>
      </c>
    </row>
    <row r="17879" spans="1:12" ht="16.5">
      <c r="A17879" s="19">
        <v>3120000286</v>
      </c>
      <c r="B17879" s="15" t="s">
        <v>17522</v>
      </c>
      <c r="C17879" s="22" t="s">
        <v>13</v>
      </c>
      <c r="D17879" s="20">
        <v>7.39</v>
      </c>
      <c r="E17879" s="20">
        <v>7.39</v>
      </c>
      <c r="F17879" s="20">
        <v>7.36</v>
      </c>
      <c r="G17879" s="20">
        <v>7.36</v>
      </c>
      <c r="H17879" s="20">
        <v>7.4</v>
      </c>
      <c r="I17879" s="20">
        <v>7.4</v>
      </c>
      <c r="J17879" s="20">
        <v>7.39</v>
      </c>
      <c r="K17879" s="20">
        <v>7.4</v>
      </c>
      <c r="L17879" s="20">
        <f t="shared" si="285"/>
        <v>7.4</v>
      </c>
    </row>
    <row r="17880" spans="1:12" ht="24.75">
      <c r="A17880" s="19">
        <v>3120000287</v>
      </c>
      <c r="B17880" s="15" t="s">
        <v>17523</v>
      </c>
      <c r="C17880" s="22" t="s">
        <v>13</v>
      </c>
      <c r="D17880" s="20">
        <v>2.85</v>
      </c>
      <c r="E17880" s="20">
        <v>2.85</v>
      </c>
      <c r="F17880" s="20">
        <v>2.85</v>
      </c>
      <c r="G17880" s="20">
        <v>2.85</v>
      </c>
      <c r="H17880" s="20">
        <v>2.85</v>
      </c>
      <c r="I17880" s="20">
        <v>2.85</v>
      </c>
      <c r="J17880" s="20">
        <v>2.85</v>
      </c>
      <c r="K17880" s="20">
        <v>2.85</v>
      </c>
      <c r="L17880" s="20">
        <f t="shared" si="285"/>
        <v>2.85</v>
      </c>
    </row>
    <row r="17881" spans="1:12" ht="16.5">
      <c r="A17881" s="19">
        <v>3120000288</v>
      </c>
      <c r="B17881" s="15" t="s">
        <v>17524</v>
      </c>
      <c r="C17881" s="22" t="s">
        <v>13</v>
      </c>
      <c r="D17881" s="20">
        <v>50.28</v>
      </c>
      <c r="E17881" s="20">
        <v>50.28</v>
      </c>
      <c r="F17881" s="20">
        <v>50.28</v>
      </c>
      <c r="G17881" s="20">
        <v>50.28</v>
      </c>
      <c r="H17881" s="20">
        <v>50.28</v>
      </c>
      <c r="I17881" s="20">
        <v>50.28</v>
      </c>
      <c r="J17881" s="20">
        <v>50.28</v>
      </c>
      <c r="K17881" s="20">
        <v>50.28</v>
      </c>
      <c r="L17881" s="20">
        <f t="shared" si="285"/>
        <v>50.28</v>
      </c>
    </row>
    <row r="17882" spans="1:12" ht="16.5">
      <c r="A17882" s="19">
        <v>3120000289</v>
      </c>
      <c r="B17882" s="15" t="s">
        <v>17525</v>
      </c>
      <c r="C17882" s="22" t="s">
        <v>13</v>
      </c>
      <c r="D17882" s="20">
        <v>4.37</v>
      </c>
      <c r="E17882" s="20">
        <v>4.37</v>
      </c>
      <c r="F17882" s="20">
        <v>4.37</v>
      </c>
      <c r="G17882" s="20">
        <v>4.37</v>
      </c>
      <c r="H17882" s="20">
        <v>4.37</v>
      </c>
      <c r="I17882" s="20">
        <v>4.37</v>
      </c>
      <c r="J17882" s="20">
        <v>4.37</v>
      </c>
      <c r="K17882" s="20">
        <v>4.37</v>
      </c>
      <c r="L17882" s="20">
        <f t="shared" si="285"/>
        <v>4.37</v>
      </c>
    </row>
    <row r="17883" spans="1:12" ht="16.5">
      <c r="A17883" s="19">
        <v>3120000290</v>
      </c>
      <c r="B17883" s="15" t="s">
        <v>17526</v>
      </c>
      <c r="C17883" s="22" t="s">
        <v>13</v>
      </c>
      <c r="D17883" s="20">
        <v>17.97</v>
      </c>
      <c r="E17883" s="20">
        <v>17.97</v>
      </c>
      <c r="F17883" s="20">
        <v>17.97</v>
      </c>
      <c r="G17883" s="20">
        <v>17.97</v>
      </c>
      <c r="H17883" s="20">
        <v>17.97</v>
      </c>
      <c r="I17883" s="20">
        <v>17.97</v>
      </c>
      <c r="J17883" s="20">
        <v>17.97</v>
      </c>
      <c r="K17883" s="20">
        <v>17.97</v>
      </c>
      <c r="L17883" s="20">
        <f t="shared" si="285"/>
        <v>17.97</v>
      </c>
    </row>
    <row r="17884" spans="1:12" ht="16.5">
      <c r="A17884" s="19">
        <v>3120000291</v>
      </c>
      <c r="B17884" s="15" t="s">
        <v>17527</v>
      </c>
      <c r="C17884" s="22" t="s">
        <v>13</v>
      </c>
      <c r="D17884" s="20">
        <v>4.37</v>
      </c>
      <c r="E17884" s="20">
        <v>4.37</v>
      </c>
      <c r="F17884" s="20">
        <v>4.37</v>
      </c>
      <c r="G17884" s="20">
        <v>4.37</v>
      </c>
      <c r="H17884" s="20">
        <v>4.37</v>
      </c>
      <c r="I17884" s="20">
        <v>4.37</v>
      </c>
      <c r="J17884" s="20">
        <v>4.37</v>
      </c>
      <c r="K17884" s="20">
        <v>4.37</v>
      </c>
      <c r="L17884" s="20">
        <f t="shared" si="285"/>
        <v>4.37</v>
      </c>
    </row>
    <row r="17885" spans="1:12" ht="16.5">
      <c r="A17885" s="19">
        <v>3120000292</v>
      </c>
      <c r="B17885" s="15" t="s">
        <v>17528</v>
      </c>
      <c r="C17885" s="22" t="s">
        <v>13</v>
      </c>
      <c r="D17885" s="20">
        <v>175.19</v>
      </c>
      <c r="E17885" s="20">
        <v>175.19</v>
      </c>
      <c r="F17885" s="20">
        <v>175.19</v>
      </c>
      <c r="G17885" s="20">
        <v>175.19</v>
      </c>
      <c r="H17885" s="20">
        <v>175.19</v>
      </c>
      <c r="I17885" s="20">
        <v>175.19</v>
      </c>
      <c r="J17885" s="20">
        <v>175.19</v>
      </c>
      <c r="K17885" s="20">
        <v>175.19</v>
      </c>
      <c r="L17885" s="21">
        <f t="shared" si="285"/>
        <v>175.19</v>
      </c>
    </row>
    <row r="17886" spans="1:12" ht="16.5">
      <c r="A17886" s="19">
        <v>3120000293</v>
      </c>
      <c r="B17886" s="15" t="s">
        <v>17529</v>
      </c>
      <c r="C17886" s="22" t="s">
        <v>13</v>
      </c>
      <c r="D17886" s="20">
        <v>28.74</v>
      </c>
      <c r="E17886" s="20">
        <v>28.74</v>
      </c>
      <c r="F17886" s="20">
        <v>28.74</v>
      </c>
      <c r="G17886" s="20">
        <v>28.74</v>
      </c>
      <c r="H17886" s="20">
        <v>28.74</v>
      </c>
      <c r="I17886" s="20">
        <v>28.74</v>
      </c>
      <c r="J17886" s="20">
        <v>28.74</v>
      </c>
      <c r="K17886" s="20">
        <v>28.74</v>
      </c>
      <c r="L17886" s="20">
        <f t="shared" si="285"/>
        <v>28.74</v>
      </c>
    </row>
    <row r="17887" spans="1:12" ht="16.5">
      <c r="A17887" s="19">
        <v>3120000294</v>
      </c>
      <c r="B17887" s="15" t="s">
        <v>17530</v>
      </c>
      <c r="C17887" s="22" t="s">
        <v>13</v>
      </c>
      <c r="D17887" s="20">
        <v>28.74</v>
      </c>
      <c r="E17887" s="20">
        <v>28.74</v>
      </c>
      <c r="F17887" s="20">
        <v>28.74</v>
      </c>
      <c r="G17887" s="20">
        <v>28.74</v>
      </c>
      <c r="H17887" s="20">
        <v>28.74</v>
      </c>
      <c r="I17887" s="20">
        <v>28.74</v>
      </c>
      <c r="J17887" s="20">
        <v>28.74</v>
      </c>
      <c r="K17887" s="20">
        <v>28.74</v>
      </c>
      <c r="L17887" s="20">
        <f t="shared" si="285"/>
        <v>28.74</v>
      </c>
    </row>
    <row r="17888" spans="1:12" ht="16.5">
      <c r="A17888" s="19">
        <v>3120000295</v>
      </c>
      <c r="B17888" s="15" t="s">
        <v>17531</v>
      </c>
      <c r="C17888" s="22" t="s">
        <v>13</v>
      </c>
      <c r="D17888" s="20">
        <v>32.67</v>
      </c>
      <c r="E17888" s="20">
        <v>32.67</v>
      </c>
      <c r="F17888" s="20">
        <v>32.67</v>
      </c>
      <c r="G17888" s="20">
        <v>32.67</v>
      </c>
      <c r="H17888" s="20">
        <v>32.67</v>
      </c>
      <c r="I17888" s="20">
        <v>32.67</v>
      </c>
      <c r="J17888" s="20">
        <v>32.67</v>
      </c>
      <c r="K17888" s="20">
        <v>32.67</v>
      </c>
      <c r="L17888" s="20">
        <f t="shared" si="285"/>
        <v>32.67</v>
      </c>
    </row>
    <row r="17889" spans="1:12" ht="24.75">
      <c r="A17889" s="19">
        <v>3120000296</v>
      </c>
      <c r="B17889" s="15" t="s">
        <v>17532</v>
      </c>
      <c r="C17889" s="22" t="s">
        <v>13</v>
      </c>
      <c r="D17889" s="20">
        <v>31.29</v>
      </c>
      <c r="E17889" s="20">
        <v>31.29</v>
      </c>
      <c r="F17889" s="20">
        <v>31.29</v>
      </c>
      <c r="G17889" s="20">
        <v>31.29</v>
      </c>
      <c r="H17889" s="20">
        <v>31.29</v>
      </c>
      <c r="I17889" s="20">
        <v>31.29</v>
      </c>
      <c r="J17889" s="20">
        <v>31.29</v>
      </c>
      <c r="K17889" s="20">
        <v>31.29</v>
      </c>
      <c r="L17889" s="20">
        <f t="shared" si="285"/>
        <v>31.29</v>
      </c>
    </row>
    <row r="17890" spans="1:12" ht="16.5">
      <c r="A17890" s="19">
        <v>3120000297</v>
      </c>
      <c r="B17890" s="15" t="s">
        <v>17533</v>
      </c>
      <c r="C17890" s="22" t="s">
        <v>13</v>
      </c>
      <c r="D17890" s="20">
        <v>22.88</v>
      </c>
      <c r="E17890" s="20">
        <v>22.88</v>
      </c>
      <c r="F17890" s="20">
        <v>22.88</v>
      </c>
      <c r="G17890" s="20">
        <v>22.88</v>
      </c>
      <c r="H17890" s="20">
        <v>22.88</v>
      </c>
      <c r="I17890" s="20">
        <v>22.88</v>
      </c>
      <c r="J17890" s="20">
        <v>22.88</v>
      </c>
      <c r="K17890" s="20">
        <v>22.88</v>
      </c>
      <c r="L17890" s="20">
        <f t="shared" si="285"/>
        <v>22.88</v>
      </c>
    </row>
    <row r="17891" spans="1:12" ht="16.5">
      <c r="A17891" s="19">
        <v>3120000298</v>
      </c>
      <c r="B17891" s="15" t="s">
        <v>17534</v>
      </c>
      <c r="C17891" s="22" t="s">
        <v>13</v>
      </c>
      <c r="D17891" s="20">
        <v>14.6</v>
      </c>
      <c r="E17891" s="20">
        <v>14.6</v>
      </c>
      <c r="F17891" s="20">
        <v>14.6</v>
      </c>
      <c r="G17891" s="20">
        <v>14.6</v>
      </c>
      <c r="H17891" s="20">
        <v>14.6</v>
      </c>
      <c r="I17891" s="20">
        <v>14.6</v>
      </c>
      <c r="J17891" s="20">
        <v>14.6</v>
      </c>
      <c r="K17891" s="20">
        <v>14.6</v>
      </c>
      <c r="L17891" s="20">
        <f t="shared" si="285"/>
        <v>14.6</v>
      </c>
    </row>
    <row r="17892" spans="1:12">
      <c r="A17892" s="19">
        <v>3120000299</v>
      </c>
      <c r="B17892" s="15" t="s">
        <v>17535</v>
      </c>
      <c r="C17892" s="22" t="s">
        <v>13</v>
      </c>
      <c r="D17892" s="20">
        <v>2.2999999999999998</v>
      </c>
      <c r="E17892" s="20">
        <v>2.2999999999999998</v>
      </c>
      <c r="F17892" s="20">
        <v>2.2999999999999998</v>
      </c>
      <c r="G17892" s="20">
        <v>2.2999999999999998</v>
      </c>
      <c r="H17892" s="20">
        <v>2.2999999999999998</v>
      </c>
      <c r="I17892" s="20">
        <v>2.2999999999999998</v>
      </c>
      <c r="J17892" s="20">
        <v>2.2999999999999998</v>
      </c>
      <c r="K17892" s="20">
        <v>2.2999999999999998</v>
      </c>
      <c r="L17892" s="20">
        <f t="shared" si="285"/>
        <v>2.2999999999999998</v>
      </c>
    </row>
    <row r="17893" spans="1:12" ht="16.5">
      <c r="A17893" s="19">
        <v>3120000300</v>
      </c>
      <c r="B17893" s="15" t="s">
        <v>17536</v>
      </c>
      <c r="C17893" s="22" t="s">
        <v>13</v>
      </c>
      <c r="D17893" s="20">
        <v>2.85</v>
      </c>
      <c r="E17893" s="20">
        <v>2.85</v>
      </c>
      <c r="F17893" s="20">
        <v>2.85</v>
      </c>
      <c r="G17893" s="20">
        <v>2.85</v>
      </c>
      <c r="H17893" s="20">
        <v>2.85</v>
      </c>
      <c r="I17893" s="20">
        <v>2.85</v>
      </c>
      <c r="J17893" s="20">
        <v>2.85</v>
      </c>
      <c r="K17893" s="20">
        <v>2.85</v>
      </c>
      <c r="L17893" s="20">
        <f t="shared" si="285"/>
        <v>2.85</v>
      </c>
    </row>
    <row r="17894" spans="1:12" ht="16.5">
      <c r="A17894" s="19">
        <v>3120000301</v>
      </c>
      <c r="B17894" s="15" t="s">
        <v>17537</v>
      </c>
      <c r="C17894" s="22" t="s">
        <v>13</v>
      </c>
      <c r="D17894" s="20">
        <v>2.64</v>
      </c>
      <c r="E17894" s="20">
        <v>2.64</v>
      </c>
      <c r="F17894" s="20">
        <v>2.64</v>
      </c>
      <c r="G17894" s="20">
        <v>2.64</v>
      </c>
      <c r="H17894" s="20">
        <v>2.64</v>
      </c>
      <c r="I17894" s="20">
        <v>2.64</v>
      </c>
      <c r="J17894" s="20">
        <v>2.64</v>
      </c>
      <c r="K17894" s="20">
        <v>2.64</v>
      </c>
      <c r="L17894" s="20">
        <f t="shared" si="285"/>
        <v>2.64</v>
      </c>
    </row>
    <row r="17895" spans="1:12" ht="16.5">
      <c r="A17895" s="19">
        <v>3120000302</v>
      </c>
      <c r="B17895" s="15" t="s">
        <v>17538</v>
      </c>
      <c r="C17895" s="22" t="s">
        <v>13</v>
      </c>
      <c r="D17895" s="20">
        <v>3.43</v>
      </c>
      <c r="E17895" s="20">
        <v>3.43</v>
      </c>
      <c r="F17895" s="20">
        <v>3.43</v>
      </c>
      <c r="G17895" s="20">
        <v>3.43</v>
      </c>
      <c r="H17895" s="20">
        <v>3.43</v>
      </c>
      <c r="I17895" s="20">
        <v>3.43</v>
      </c>
      <c r="J17895" s="20">
        <v>3.43</v>
      </c>
      <c r="K17895" s="20">
        <v>3.43</v>
      </c>
      <c r="L17895" s="20">
        <f t="shared" si="285"/>
        <v>3.43</v>
      </c>
    </row>
    <row r="17896" spans="1:12" ht="16.5">
      <c r="A17896" s="19">
        <v>3120000303</v>
      </c>
      <c r="B17896" s="15" t="s">
        <v>17539</v>
      </c>
      <c r="C17896" s="22" t="s">
        <v>14</v>
      </c>
      <c r="D17896" s="20">
        <v>6.86</v>
      </c>
      <c r="E17896" s="20">
        <v>6.86</v>
      </c>
      <c r="F17896" s="20">
        <v>6.86</v>
      </c>
      <c r="G17896" s="20">
        <v>6.86</v>
      </c>
      <c r="H17896" s="20">
        <v>6.86</v>
      </c>
      <c r="I17896" s="20">
        <v>6.86</v>
      </c>
      <c r="J17896" s="20">
        <v>6.86</v>
      </c>
      <c r="K17896" s="20">
        <v>6.86</v>
      </c>
      <c r="L17896" s="20">
        <f t="shared" si="285"/>
        <v>6.86</v>
      </c>
    </row>
    <row r="17897" spans="1:12" ht="16.5">
      <c r="A17897" s="19">
        <v>3120000304</v>
      </c>
      <c r="B17897" s="15" t="s">
        <v>17540</v>
      </c>
      <c r="C17897" s="22" t="s">
        <v>13</v>
      </c>
      <c r="D17897" s="20">
        <v>14.6</v>
      </c>
      <c r="E17897" s="20">
        <v>14.6</v>
      </c>
      <c r="F17897" s="20">
        <v>14.6</v>
      </c>
      <c r="G17897" s="20">
        <v>14.6</v>
      </c>
      <c r="H17897" s="20">
        <v>14.6</v>
      </c>
      <c r="I17897" s="20">
        <v>14.6</v>
      </c>
      <c r="J17897" s="20">
        <v>14.6</v>
      </c>
      <c r="K17897" s="20">
        <v>14.6</v>
      </c>
      <c r="L17897" s="20">
        <f t="shared" si="285"/>
        <v>14.6</v>
      </c>
    </row>
    <row r="17898" spans="1:12" ht="16.5">
      <c r="A17898" s="19">
        <v>3120000305</v>
      </c>
      <c r="B17898" s="15" t="s">
        <v>17541</v>
      </c>
      <c r="C17898" s="22" t="s">
        <v>13</v>
      </c>
      <c r="D17898" s="20">
        <v>14.37</v>
      </c>
      <c r="E17898" s="20">
        <v>14.37</v>
      </c>
      <c r="F17898" s="20">
        <v>14.37</v>
      </c>
      <c r="G17898" s="20">
        <v>14.37</v>
      </c>
      <c r="H17898" s="20">
        <v>14.37</v>
      </c>
      <c r="I17898" s="20">
        <v>14.37</v>
      </c>
      <c r="J17898" s="20">
        <v>14.37</v>
      </c>
      <c r="K17898" s="20">
        <v>14.37</v>
      </c>
      <c r="L17898" s="20">
        <f t="shared" si="285"/>
        <v>14.37</v>
      </c>
    </row>
    <row r="17899" spans="1:12" ht="16.5">
      <c r="A17899" s="19">
        <v>3120000306</v>
      </c>
      <c r="B17899" s="15" t="s">
        <v>17542</v>
      </c>
      <c r="C17899" s="22" t="s">
        <v>13</v>
      </c>
      <c r="D17899" s="20">
        <v>39.9</v>
      </c>
      <c r="E17899" s="20">
        <v>39.9</v>
      </c>
      <c r="F17899" s="20">
        <v>39.9</v>
      </c>
      <c r="G17899" s="20">
        <v>39.9</v>
      </c>
      <c r="H17899" s="20">
        <v>39.9</v>
      </c>
      <c r="I17899" s="20">
        <v>39.9</v>
      </c>
      <c r="J17899" s="20">
        <v>39.9</v>
      </c>
      <c r="K17899" s="20">
        <v>39.9</v>
      </c>
      <c r="L17899" s="20">
        <f t="shared" si="285"/>
        <v>39.9</v>
      </c>
    </row>
    <row r="17900" spans="1:12" ht="16.5">
      <c r="A17900" s="19">
        <v>3120000307</v>
      </c>
      <c r="B17900" s="15" t="s">
        <v>17543</v>
      </c>
      <c r="C17900" s="22" t="s">
        <v>13</v>
      </c>
      <c r="D17900" s="20">
        <v>47.91</v>
      </c>
      <c r="E17900" s="20">
        <v>47.91</v>
      </c>
      <c r="F17900" s="20">
        <v>47.91</v>
      </c>
      <c r="G17900" s="20">
        <v>47.91</v>
      </c>
      <c r="H17900" s="20">
        <v>47.91</v>
      </c>
      <c r="I17900" s="20">
        <v>47.91</v>
      </c>
      <c r="J17900" s="20">
        <v>47.91</v>
      </c>
      <c r="K17900" s="20">
        <v>47.91</v>
      </c>
      <c r="L17900" s="20">
        <f t="shared" si="285"/>
        <v>47.91</v>
      </c>
    </row>
    <row r="17901" spans="1:12" ht="16.5">
      <c r="A17901" s="19">
        <v>3120000308</v>
      </c>
      <c r="B17901" s="15" t="s">
        <v>17544</v>
      </c>
      <c r="C17901" s="22" t="s">
        <v>13</v>
      </c>
      <c r="D17901" s="20">
        <v>28.74</v>
      </c>
      <c r="E17901" s="20">
        <v>28.74</v>
      </c>
      <c r="F17901" s="20">
        <v>28.74</v>
      </c>
      <c r="G17901" s="20">
        <v>28.74</v>
      </c>
      <c r="H17901" s="20">
        <v>28.74</v>
      </c>
      <c r="I17901" s="20">
        <v>28.74</v>
      </c>
      <c r="J17901" s="20">
        <v>28.74</v>
      </c>
      <c r="K17901" s="20">
        <v>28.74</v>
      </c>
      <c r="L17901" s="20">
        <f t="shared" si="285"/>
        <v>28.74</v>
      </c>
    </row>
    <row r="17902" spans="1:12" ht="16.5">
      <c r="A17902" s="19">
        <v>3120000309</v>
      </c>
      <c r="B17902" s="15" t="s">
        <v>17545</v>
      </c>
      <c r="C17902" s="22" t="s">
        <v>13</v>
      </c>
      <c r="D17902" s="20">
        <v>11.44</v>
      </c>
      <c r="E17902" s="20">
        <v>11.44</v>
      </c>
      <c r="F17902" s="20">
        <v>11.45</v>
      </c>
      <c r="G17902" s="20">
        <v>11.45</v>
      </c>
      <c r="H17902" s="20">
        <v>11.45</v>
      </c>
      <c r="I17902" s="20">
        <v>11.45</v>
      </c>
      <c r="J17902" s="20">
        <v>11.45</v>
      </c>
      <c r="K17902" s="20">
        <v>11.45</v>
      </c>
      <c r="L17902" s="20">
        <f t="shared" si="285"/>
        <v>11.45</v>
      </c>
    </row>
    <row r="17903" spans="1:12" ht="16.5">
      <c r="A17903" s="19">
        <v>3120000310</v>
      </c>
      <c r="B17903" s="15" t="s">
        <v>17546</v>
      </c>
      <c r="C17903" s="22" t="s">
        <v>13</v>
      </c>
      <c r="D17903" s="20">
        <v>23.94</v>
      </c>
      <c r="E17903" s="20">
        <v>23.94</v>
      </c>
      <c r="F17903" s="20">
        <v>23.95</v>
      </c>
      <c r="G17903" s="20">
        <v>23.95</v>
      </c>
      <c r="H17903" s="20">
        <v>23.95</v>
      </c>
      <c r="I17903" s="20">
        <v>23.95</v>
      </c>
      <c r="J17903" s="20">
        <v>23.95</v>
      </c>
      <c r="K17903" s="20">
        <v>23.95</v>
      </c>
      <c r="L17903" s="20">
        <f t="shared" si="285"/>
        <v>23.95</v>
      </c>
    </row>
    <row r="17904" spans="1:12" ht="16.5">
      <c r="A17904" s="19">
        <v>3120000311</v>
      </c>
      <c r="B17904" s="15" t="s">
        <v>17547</v>
      </c>
      <c r="C17904" s="22" t="s">
        <v>13</v>
      </c>
      <c r="D17904" s="20">
        <v>34.19</v>
      </c>
      <c r="E17904" s="20">
        <v>34.19</v>
      </c>
      <c r="F17904" s="20">
        <v>34.19</v>
      </c>
      <c r="G17904" s="20">
        <v>34.19</v>
      </c>
      <c r="H17904" s="20">
        <v>34.19</v>
      </c>
      <c r="I17904" s="20">
        <v>34.19</v>
      </c>
      <c r="J17904" s="20">
        <v>34.19</v>
      </c>
      <c r="K17904" s="20">
        <v>34.19</v>
      </c>
      <c r="L17904" s="20">
        <f t="shared" si="285"/>
        <v>34.19</v>
      </c>
    </row>
    <row r="17905" spans="1:12" ht="16.5">
      <c r="A17905" s="19">
        <v>3120000312</v>
      </c>
      <c r="B17905" s="15" t="s">
        <v>17548</v>
      </c>
      <c r="C17905" s="22" t="s">
        <v>13</v>
      </c>
      <c r="D17905" s="20">
        <v>34.19</v>
      </c>
      <c r="E17905" s="20">
        <v>34.19</v>
      </c>
      <c r="F17905" s="20">
        <v>34.19</v>
      </c>
      <c r="G17905" s="20">
        <v>34.19</v>
      </c>
      <c r="H17905" s="20">
        <v>34.19</v>
      </c>
      <c r="I17905" s="20">
        <v>34.19</v>
      </c>
      <c r="J17905" s="20">
        <v>34.19</v>
      </c>
      <c r="K17905" s="20">
        <v>34.19</v>
      </c>
      <c r="L17905" s="20">
        <f t="shared" ref="L17905:L17968" si="286">MAX(D17905:K17905)</f>
        <v>34.19</v>
      </c>
    </row>
    <row r="17906" spans="1:12" ht="16.5">
      <c r="A17906" s="19">
        <v>3120000313</v>
      </c>
      <c r="B17906" s="15" t="s">
        <v>17549</v>
      </c>
      <c r="C17906" s="22" t="s">
        <v>13</v>
      </c>
      <c r="D17906" s="20">
        <v>6.78</v>
      </c>
      <c r="E17906" s="20">
        <v>6.78</v>
      </c>
      <c r="F17906" s="20">
        <v>6.78</v>
      </c>
      <c r="G17906" s="20">
        <v>6.78</v>
      </c>
      <c r="H17906" s="20">
        <v>6.78</v>
      </c>
      <c r="I17906" s="20">
        <v>6.78</v>
      </c>
      <c r="J17906" s="20">
        <v>6.78</v>
      </c>
      <c r="K17906" s="20">
        <v>6.78</v>
      </c>
      <c r="L17906" s="20">
        <f t="shared" si="286"/>
        <v>6.78</v>
      </c>
    </row>
    <row r="17907" spans="1:12" ht="16.5">
      <c r="A17907" s="19">
        <v>3120000314</v>
      </c>
      <c r="B17907" s="15" t="s">
        <v>17550</v>
      </c>
      <c r="C17907" s="22" t="s">
        <v>13</v>
      </c>
      <c r="D17907" s="20">
        <v>34.19</v>
      </c>
      <c r="E17907" s="20">
        <v>34.19</v>
      </c>
      <c r="F17907" s="20">
        <v>34.19</v>
      </c>
      <c r="G17907" s="20">
        <v>34.19</v>
      </c>
      <c r="H17907" s="20">
        <v>34.19</v>
      </c>
      <c r="I17907" s="20">
        <v>34.19</v>
      </c>
      <c r="J17907" s="20">
        <v>34.19</v>
      </c>
      <c r="K17907" s="20">
        <v>34.19</v>
      </c>
      <c r="L17907" s="20">
        <f t="shared" si="286"/>
        <v>34.19</v>
      </c>
    </row>
    <row r="17908" spans="1:12" ht="16.5">
      <c r="A17908" s="19">
        <v>3120000315</v>
      </c>
      <c r="B17908" s="15" t="s">
        <v>17551</v>
      </c>
      <c r="C17908" s="22" t="s">
        <v>13</v>
      </c>
      <c r="D17908" s="20">
        <v>34.21</v>
      </c>
      <c r="E17908" s="20">
        <v>34.21</v>
      </c>
      <c r="F17908" s="20">
        <v>34.21</v>
      </c>
      <c r="G17908" s="20">
        <v>34.21</v>
      </c>
      <c r="H17908" s="20">
        <v>34.21</v>
      </c>
      <c r="I17908" s="20">
        <v>34.21</v>
      </c>
      <c r="J17908" s="20">
        <v>34.21</v>
      </c>
      <c r="K17908" s="20">
        <v>34.21</v>
      </c>
      <c r="L17908" s="20">
        <f t="shared" si="286"/>
        <v>34.21</v>
      </c>
    </row>
    <row r="17909" spans="1:12" ht="16.5">
      <c r="A17909" s="19">
        <v>3120000316</v>
      </c>
      <c r="B17909" s="15" t="s">
        <v>17552</v>
      </c>
      <c r="C17909" s="22" t="s">
        <v>13</v>
      </c>
      <c r="D17909" s="20">
        <v>2.5499999999999998</v>
      </c>
      <c r="E17909" s="20">
        <v>2.5499999999999998</v>
      </c>
      <c r="F17909" s="20">
        <v>2.5499999999999998</v>
      </c>
      <c r="G17909" s="20">
        <v>2.5499999999999998</v>
      </c>
      <c r="H17909" s="20">
        <v>2.5499999999999998</v>
      </c>
      <c r="I17909" s="20">
        <v>2.5499999999999998</v>
      </c>
      <c r="J17909" s="20">
        <v>2.5499999999999998</v>
      </c>
      <c r="K17909" s="20">
        <v>2.5499999999999998</v>
      </c>
      <c r="L17909" s="20">
        <f t="shared" si="286"/>
        <v>2.5499999999999998</v>
      </c>
    </row>
    <row r="17910" spans="1:12" ht="16.5">
      <c r="A17910" s="19">
        <v>3120000317</v>
      </c>
      <c r="B17910" s="15" t="s">
        <v>17553</v>
      </c>
      <c r="C17910" s="22" t="s">
        <v>13</v>
      </c>
      <c r="D17910" s="20">
        <v>2.5499999999999998</v>
      </c>
      <c r="E17910" s="20">
        <v>2.5499999999999998</v>
      </c>
      <c r="F17910" s="20">
        <v>2.5499999999999998</v>
      </c>
      <c r="G17910" s="20">
        <v>2.5499999999999998</v>
      </c>
      <c r="H17910" s="20">
        <v>2.5499999999999998</v>
      </c>
      <c r="I17910" s="20">
        <v>2.5499999999999998</v>
      </c>
      <c r="J17910" s="20">
        <v>2.5499999999999998</v>
      </c>
      <c r="K17910" s="20">
        <v>2.5499999999999998</v>
      </c>
      <c r="L17910" s="20">
        <f t="shared" si="286"/>
        <v>2.5499999999999998</v>
      </c>
    </row>
    <row r="17911" spans="1:12" ht="16.5">
      <c r="A17911" s="19">
        <v>3120000318</v>
      </c>
      <c r="B17911" s="15" t="s">
        <v>17554</v>
      </c>
      <c r="C17911" s="22" t="s">
        <v>13</v>
      </c>
      <c r="D17911" s="20">
        <v>10.26</v>
      </c>
      <c r="E17911" s="20">
        <v>10.26</v>
      </c>
      <c r="F17911" s="20">
        <v>10.26</v>
      </c>
      <c r="G17911" s="20">
        <v>10.26</v>
      </c>
      <c r="H17911" s="20">
        <v>10.26</v>
      </c>
      <c r="I17911" s="20">
        <v>10.26</v>
      </c>
      <c r="J17911" s="20">
        <v>10.26</v>
      </c>
      <c r="K17911" s="20">
        <v>10.26</v>
      </c>
      <c r="L17911" s="20">
        <f t="shared" si="286"/>
        <v>10.26</v>
      </c>
    </row>
    <row r="17912" spans="1:12" ht="16.5">
      <c r="A17912" s="19">
        <v>3120000319</v>
      </c>
      <c r="B17912" s="15" t="s">
        <v>17555</v>
      </c>
      <c r="C17912" s="22" t="s">
        <v>13</v>
      </c>
      <c r="D17912" s="20">
        <v>10.26</v>
      </c>
      <c r="E17912" s="20">
        <v>10.26</v>
      </c>
      <c r="F17912" s="20">
        <v>10.26</v>
      </c>
      <c r="G17912" s="20">
        <v>10.26</v>
      </c>
      <c r="H17912" s="20">
        <v>10.26</v>
      </c>
      <c r="I17912" s="20">
        <v>10.26</v>
      </c>
      <c r="J17912" s="20">
        <v>10.26</v>
      </c>
      <c r="K17912" s="20">
        <v>10.26</v>
      </c>
      <c r="L17912" s="20">
        <f t="shared" si="286"/>
        <v>10.26</v>
      </c>
    </row>
    <row r="17913" spans="1:12" ht="16.5">
      <c r="A17913" s="19">
        <v>3120000320</v>
      </c>
      <c r="B17913" s="15" t="s">
        <v>17556</v>
      </c>
      <c r="C17913" s="22" t="s">
        <v>13</v>
      </c>
      <c r="D17913" s="20">
        <v>10.26</v>
      </c>
      <c r="E17913" s="20">
        <v>10.26</v>
      </c>
      <c r="F17913" s="20">
        <v>10.26</v>
      </c>
      <c r="G17913" s="20">
        <v>10.26</v>
      </c>
      <c r="H17913" s="20">
        <v>10.26</v>
      </c>
      <c r="I17913" s="20">
        <v>10.26</v>
      </c>
      <c r="J17913" s="20">
        <v>10.26</v>
      </c>
      <c r="K17913" s="20">
        <v>10.26</v>
      </c>
      <c r="L17913" s="20">
        <f t="shared" si="286"/>
        <v>10.26</v>
      </c>
    </row>
    <row r="17914" spans="1:12" ht="16.5">
      <c r="A17914" s="19">
        <v>3120000321</v>
      </c>
      <c r="B17914" s="15" t="s">
        <v>17557</v>
      </c>
      <c r="C17914" s="22" t="s">
        <v>13</v>
      </c>
      <c r="D17914" s="20">
        <v>2.5499999999999998</v>
      </c>
      <c r="E17914" s="20">
        <v>2.5499999999999998</v>
      </c>
      <c r="F17914" s="20">
        <v>2.5499999999999998</v>
      </c>
      <c r="G17914" s="20">
        <v>2.5499999999999998</v>
      </c>
      <c r="H17914" s="20">
        <v>2.5499999999999998</v>
      </c>
      <c r="I17914" s="20">
        <v>2.5499999999999998</v>
      </c>
      <c r="J17914" s="20">
        <v>2.5499999999999998</v>
      </c>
      <c r="K17914" s="20">
        <v>2.5499999999999998</v>
      </c>
      <c r="L17914" s="20">
        <f t="shared" si="286"/>
        <v>2.5499999999999998</v>
      </c>
    </row>
    <row r="17915" spans="1:12" ht="16.5">
      <c r="A17915" s="19">
        <v>3120000322</v>
      </c>
      <c r="B17915" s="15" t="s">
        <v>17558</v>
      </c>
      <c r="C17915" s="22" t="s">
        <v>13</v>
      </c>
      <c r="D17915" s="20">
        <v>2.5499999999999998</v>
      </c>
      <c r="E17915" s="20">
        <v>2.5499999999999998</v>
      </c>
      <c r="F17915" s="20">
        <v>2.5499999999999998</v>
      </c>
      <c r="G17915" s="20">
        <v>2.5499999999999998</v>
      </c>
      <c r="H17915" s="20">
        <v>2.5499999999999998</v>
      </c>
      <c r="I17915" s="20">
        <v>2.5499999999999998</v>
      </c>
      <c r="J17915" s="20">
        <v>2.5499999999999998</v>
      </c>
      <c r="K17915" s="20">
        <v>2.5499999999999998</v>
      </c>
      <c r="L17915" s="20">
        <f t="shared" si="286"/>
        <v>2.5499999999999998</v>
      </c>
    </row>
    <row r="17916" spans="1:12" ht="16.5">
      <c r="A17916" s="19">
        <v>3120000323</v>
      </c>
      <c r="B17916" s="15" t="s">
        <v>17559</v>
      </c>
      <c r="C17916" s="22" t="s">
        <v>13</v>
      </c>
      <c r="D17916" s="20">
        <v>2.5499999999999998</v>
      </c>
      <c r="E17916" s="20">
        <v>2.5499999999999998</v>
      </c>
      <c r="F17916" s="20">
        <v>2.5499999999999998</v>
      </c>
      <c r="G17916" s="20">
        <v>2.5499999999999998</v>
      </c>
      <c r="H17916" s="20">
        <v>2.5499999999999998</v>
      </c>
      <c r="I17916" s="20">
        <v>2.5499999999999998</v>
      </c>
      <c r="J17916" s="20">
        <v>2.5499999999999998</v>
      </c>
      <c r="K17916" s="20">
        <v>2.5499999999999998</v>
      </c>
      <c r="L17916" s="20">
        <f t="shared" si="286"/>
        <v>2.5499999999999998</v>
      </c>
    </row>
    <row r="17917" spans="1:12" ht="16.5">
      <c r="A17917" s="19">
        <v>3120000324</v>
      </c>
      <c r="B17917" s="15" t="s">
        <v>17560</v>
      </c>
      <c r="C17917" s="22" t="s">
        <v>13</v>
      </c>
      <c r="D17917" s="20">
        <v>43.81</v>
      </c>
      <c r="E17917" s="20">
        <v>43.81</v>
      </c>
      <c r="F17917" s="20">
        <v>43.81</v>
      </c>
      <c r="G17917" s="20">
        <v>43.81</v>
      </c>
      <c r="H17917" s="20">
        <v>43.81</v>
      </c>
      <c r="I17917" s="20">
        <v>43.81</v>
      </c>
      <c r="J17917" s="20">
        <v>43.81</v>
      </c>
      <c r="K17917" s="20">
        <v>43.81</v>
      </c>
      <c r="L17917" s="20">
        <f t="shared" si="286"/>
        <v>43.81</v>
      </c>
    </row>
    <row r="17918" spans="1:12" ht="57.75">
      <c r="A17918" s="19">
        <v>3120000325</v>
      </c>
      <c r="B17918" s="15" t="s">
        <v>17561</v>
      </c>
      <c r="C17918" s="22" t="s">
        <v>13</v>
      </c>
      <c r="D17918" s="20">
        <v>538.83000000000004</v>
      </c>
      <c r="E17918" s="20">
        <v>538.83000000000004</v>
      </c>
      <c r="F17918" s="20">
        <v>538.85</v>
      </c>
      <c r="G17918" s="20">
        <v>538.85</v>
      </c>
      <c r="H17918" s="20">
        <v>538.85</v>
      </c>
      <c r="I17918" s="20">
        <v>538.85</v>
      </c>
      <c r="J17918" s="20">
        <v>538.85</v>
      </c>
      <c r="K17918" s="20">
        <v>538.85</v>
      </c>
      <c r="L17918" s="20">
        <f t="shared" si="286"/>
        <v>538.85</v>
      </c>
    </row>
    <row r="17919" spans="1:12" ht="16.5">
      <c r="A17919" s="19">
        <v>3120000326</v>
      </c>
      <c r="B17919" s="15" t="s">
        <v>17562</v>
      </c>
      <c r="C17919" s="22" t="s">
        <v>13</v>
      </c>
      <c r="D17919" s="20">
        <v>87.6</v>
      </c>
      <c r="E17919" s="20">
        <v>87.6</v>
      </c>
      <c r="F17919" s="20">
        <v>87.6</v>
      </c>
      <c r="G17919" s="20">
        <v>87.6</v>
      </c>
      <c r="H17919" s="20">
        <v>87.6</v>
      </c>
      <c r="I17919" s="20">
        <v>87.6</v>
      </c>
      <c r="J17919" s="20">
        <v>87.6</v>
      </c>
      <c r="K17919" s="20">
        <v>87.6</v>
      </c>
      <c r="L17919" s="20">
        <f t="shared" si="286"/>
        <v>87.6</v>
      </c>
    </row>
    <row r="17920" spans="1:12" ht="24.75">
      <c r="A17920" s="19">
        <v>3120000327</v>
      </c>
      <c r="B17920" s="15" t="s">
        <v>17563</v>
      </c>
      <c r="C17920" s="22" t="s">
        <v>13</v>
      </c>
      <c r="D17920" s="20">
        <v>87.6</v>
      </c>
      <c r="E17920" s="20">
        <v>87.6</v>
      </c>
      <c r="F17920" s="20">
        <v>87.6</v>
      </c>
      <c r="G17920" s="20">
        <v>87.6</v>
      </c>
      <c r="H17920" s="20">
        <v>87.6</v>
      </c>
      <c r="I17920" s="20">
        <v>87.6</v>
      </c>
      <c r="J17920" s="20">
        <v>87.6</v>
      </c>
      <c r="K17920" s="20">
        <v>87.6</v>
      </c>
      <c r="L17920" s="20">
        <f t="shared" si="286"/>
        <v>87.6</v>
      </c>
    </row>
    <row r="17921" spans="1:12" ht="16.5">
      <c r="A17921" s="19">
        <v>3120000328</v>
      </c>
      <c r="B17921" s="15" t="s">
        <v>17564</v>
      </c>
      <c r="C17921" s="22" t="s">
        <v>13</v>
      </c>
      <c r="D17921" s="20">
        <v>87.6</v>
      </c>
      <c r="E17921" s="20">
        <v>87.6</v>
      </c>
      <c r="F17921" s="20">
        <v>87.6</v>
      </c>
      <c r="G17921" s="20">
        <v>87.6</v>
      </c>
      <c r="H17921" s="20">
        <v>87.6</v>
      </c>
      <c r="I17921" s="20">
        <v>87.6</v>
      </c>
      <c r="J17921" s="20">
        <v>87.6</v>
      </c>
      <c r="K17921" s="20">
        <v>87.6</v>
      </c>
      <c r="L17921" s="20">
        <f t="shared" si="286"/>
        <v>87.6</v>
      </c>
    </row>
    <row r="17922" spans="1:12" ht="24.75">
      <c r="A17922" s="19">
        <v>3120000329</v>
      </c>
      <c r="B17922" s="15" t="s">
        <v>17565</v>
      </c>
      <c r="C17922" s="22" t="s">
        <v>13</v>
      </c>
      <c r="D17922" s="20">
        <v>87.6</v>
      </c>
      <c r="E17922" s="20">
        <v>87.6</v>
      </c>
      <c r="F17922" s="20">
        <v>87.6</v>
      </c>
      <c r="G17922" s="20">
        <v>87.6</v>
      </c>
      <c r="H17922" s="20">
        <v>87.6</v>
      </c>
      <c r="I17922" s="20">
        <v>87.6</v>
      </c>
      <c r="J17922" s="20">
        <v>87.6</v>
      </c>
      <c r="K17922" s="20">
        <v>87.6</v>
      </c>
      <c r="L17922" s="20">
        <f t="shared" si="286"/>
        <v>87.6</v>
      </c>
    </row>
    <row r="17923" spans="1:12" ht="16.5">
      <c r="A17923" s="19">
        <v>3120000330</v>
      </c>
      <c r="B17923" s="15" t="s">
        <v>17566</v>
      </c>
      <c r="C17923" s="22" t="s">
        <v>13</v>
      </c>
      <c r="D17923" s="20">
        <v>87.6</v>
      </c>
      <c r="E17923" s="20">
        <v>87.6</v>
      </c>
      <c r="F17923" s="20">
        <v>87.6</v>
      </c>
      <c r="G17923" s="20">
        <v>87.6</v>
      </c>
      <c r="H17923" s="20">
        <v>87.6</v>
      </c>
      <c r="I17923" s="20">
        <v>87.6</v>
      </c>
      <c r="J17923" s="20">
        <v>87.6</v>
      </c>
      <c r="K17923" s="20">
        <v>87.6</v>
      </c>
      <c r="L17923" s="20">
        <f t="shared" si="286"/>
        <v>87.6</v>
      </c>
    </row>
    <row r="17924" spans="1:12" ht="16.5">
      <c r="A17924" s="19">
        <v>3120000331</v>
      </c>
      <c r="B17924" s="15" t="s">
        <v>17567</v>
      </c>
      <c r="C17924" s="22" t="s">
        <v>13</v>
      </c>
      <c r="D17924" s="20">
        <v>87.6</v>
      </c>
      <c r="E17924" s="20">
        <v>87.6</v>
      </c>
      <c r="F17924" s="20">
        <v>87.6</v>
      </c>
      <c r="G17924" s="20">
        <v>87.6</v>
      </c>
      <c r="H17924" s="20">
        <v>87.6</v>
      </c>
      <c r="I17924" s="20">
        <v>87.6</v>
      </c>
      <c r="J17924" s="20">
        <v>87.6</v>
      </c>
      <c r="K17924" s="20">
        <v>87.6</v>
      </c>
      <c r="L17924" s="20">
        <f t="shared" si="286"/>
        <v>87.6</v>
      </c>
    </row>
    <row r="17925" spans="1:12" ht="16.5">
      <c r="A17925" s="19">
        <v>3120000332</v>
      </c>
      <c r="B17925" s="15" t="s">
        <v>17568</v>
      </c>
      <c r="C17925" s="22" t="s">
        <v>13</v>
      </c>
      <c r="D17925" s="20">
        <v>87.6</v>
      </c>
      <c r="E17925" s="20">
        <v>87.6</v>
      </c>
      <c r="F17925" s="20">
        <v>87.6</v>
      </c>
      <c r="G17925" s="20">
        <v>87.6</v>
      </c>
      <c r="H17925" s="20">
        <v>87.6</v>
      </c>
      <c r="I17925" s="20">
        <v>87.6</v>
      </c>
      <c r="J17925" s="20">
        <v>87.6</v>
      </c>
      <c r="K17925" s="20">
        <v>87.6</v>
      </c>
      <c r="L17925" s="20">
        <f t="shared" si="286"/>
        <v>87.6</v>
      </c>
    </row>
    <row r="17926" spans="1:12" ht="24.75">
      <c r="A17926" s="19">
        <v>3120000333</v>
      </c>
      <c r="B17926" s="15" t="s">
        <v>17569</v>
      </c>
      <c r="C17926" s="22" t="s">
        <v>13</v>
      </c>
      <c r="D17926" s="20">
        <v>87.6</v>
      </c>
      <c r="E17926" s="20">
        <v>87.6</v>
      </c>
      <c r="F17926" s="20">
        <v>87.6</v>
      </c>
      <c r="G17926" s="20">
        <v>87.6</v>
      </c>
      <c r="H17926" s="20">
        <v>87.6</v>
      </c>
      <c r="I17926" s="20">
        <v>87.6</v>
      </c>
      <c r="J17926" s="20">
        <v>87.6</v>
      </c>
      <c r="K17926" s="20">
        <v>87.6</v>
      </c>
      <c r="L17926" s="20">
        <f t="shared" si="286"/>
        <v>87.6</v>
      </c>
    </row>
    <row r="17927" spans="1:12" ht="16.5">
      <c r="A17927" s="19">
        <v>3120000334</v>
      </c>
      <c r="B17927" s="15" t="s">
        <v>17570</v>
      </c>
      <c r="C17927" s="22" t="s">
        <v>13</v>
      </c>
      <c r="D17927" s="20">
        <v>57.18</v>
      </c>
      <c r="E17927" s="20">
        <v>57.18</v>
      </c>
      <c r="F17927" s="20">
        <v>57.19</v>
      </c>
      <c r="G17927" s="20">
        <v>57.19</v>
      </c>
      <c r="H17927" s="20">
        <v>57.19</v>
      </c>
      <c r="I17927" s="20">
        <v>57.19</v>
      </c>
      <c r="J17927" s="20">
        <v>57.19</v>
      </c>
      <c r="K17927" s="20">
        <v>57.19</v>
      </c>
      <c r="L17927" s="20">
        <f t="shared" si="286"/>
        <v>57.19</v>
      </c>
    </row>
    <row r="17928" spans="1:12" ht="24.75">
      <c r="A17928" s="19">
        <v>3120000335</v>
      </c>
      <c r="B17928" s="15" t="s">
        <v>17571</v>
      </c>
      <c r="C17928" s="22" t="s">
        <v>13</v>
      </c>
      <c r="D17928" s="20">
        <v>87.6</v>
      </c>
      <c r="E17928" s="20">
        <v>87.6</v>
      </c>
      <c r="F17928" s="20">
        <v>87.6</v>
      </c>
      <c r="G17928" s="20">
        <v>87.6</v>
      </c>
      <c r="H17928" s="20">
        <v>87.6</v>
      </c>
      <c r="I17928" s="20">
        <v>87.6</v>
      </c>
      <c r="J17928" s="20">
        <v>87.6</v>
      </c>
      <c r="K17928" s="20">
        <v>87.6</v>
      </c>
      <c r="L17928" s="20">
        <f t="shared" si="286"/>
        <v>87.6</v>
      </c>
    </row>
    <row r="17929" spans="1:12" ht="16.5">
      <c r="A17929" s="19">
        <v>3120000336</v>
      </c>
      <c r="B17929" s="15" t="s">
        <v>17572</v>
      </c>
      <c r="C17929" s="22" t="s">
        <v>13</v>
      </c>
      <c r="D17929" s="20">
        <v>87.6</v>
      </c>
      <c r="E17929" s="20">
        <v>87.6</v>
      </c>
      <c r="F17929" s="20">
        <v>87.6</v>
      </c>
      <c r="G17929" s="20">
        <v>87.6</v>
      </c>
      <c r="H17929" s="20">
        <v>87.6</v>
      </c>
      <c r="I17929" s="20">
        <v>87.6</v>
      </c>
      <c r="J17929" s="20">
        <v>87.6</v>
      </c>
      <c r="K17929" s="20">
        <v>87.6</v>
      </c>
      <c r="L17929" s="20">
        <f t="shared" si="286"/>
        <v>87.6</v>
      </c>
    </row>
    <row r="17930" spans="1:12" ht="16.5">
      <c r="A17930" s="19">
        <v>3120000337</v>
      </c>
      <c r="B17930" s="15" t="s">
        <v>17573</v>
      </c>
      <c r="C17930" s="22" t="s">
        <v>13</v>
      </c>
      <c r="D17930" s="20">
        <v>87.6</v>
      </c>
      <c r="E17930" s="20">
        <v>87.6</v>
      </c>
      <c r="F17930" s="20">
        <v>87.6</v>
      </c>
      <c r="G17930" s="20">
        <v>87.6</v>
      </c>
      <c r="H17930" s="20">
        <v>87.6</v>
      </c>
      <c r="I17930" s="20">
        <v>87.6</v>
      </c>
      <c r="J17930" s="20">
        <v>87.6</v>
      </c>
      <c r="K17930" s="20">
        <v>87.6</v>
      </c>
      <c r="L17930" s="20">
        <f t="shared" si="286"/>
        <v>87.6</v>
      </c>
    </row>
    <row r="17931" spans="1:12" ht="16.5">
      <c r="A17931" s="19">
        <v>3120000338</v>
      </c>
      <c r="B17931" s="15" t="s">
        <v>17574</v>
      </c>
      <c r="C17931" s="22" t="s">
        <v>13</v>
      </c>
      <c r="D17931" s="20">
        <v>87.6</v>
      </c>
      <c r="E17931" s="20">
        <v>87.6</v>
      </c>
      <c r="F17931" s="20">
        <v>87.6</v>
      </c>
      <c r="G17931" s="20">
        <v>87.6</v>
      </c>
      <c r="H17931" s="20">
        <v>87.6</v>
      </c>
      <c r="I17931" s="20">
        <v>87.6</v>
      </c>
      <c r="J17931" s="20">
        <v>87.6</v>
      </c>
      <c r="K17931" s="20">
        <v>87.6</v>
      </c>
      <c r="L17931" s="20">
        <f t="shared" si="286"/>
        <v>87.6</v>
      </c>
    </row>
    <row r="17932" spans="1:12" ht="16.5">
      <c r="A17932" s="19">
        <v>3120000339</v>
      </c>
      <c r="B17932" s="15" t="s">
        <v>17575</v>
      </c>
      <c r="C17932" s="22" t="s">
        <v>13</v>
      </c>
      <c r="D17932" s="20">
        <v>87.6</v>
      </c>
      <c r="E17932" s="20">
        <v>87.6</v>
      </c>
      <c r="F17932" s="20">
        <v>87.6</v>
      </c>
      <c r="G17932" s="20">
        <v>87.6</v>
      </c>
      <c r="H17932" s="20">
        <v>87.6</v>
      </c>
      <c r="I17932" s="20">
        <v>87.6</v>
      </c>
      <c r="J17932" s="20">
        <v>87.6</v>
      </c>
      <c r="K17932" s="20">
        <v>87.6</v>
      </c>
      <c r="L17932" s="20">
        <f t="shared" si="286"/>
        <v>87.6</v>
      </c>
    </row>
    <row r="17933" spans="1:12" ht="24.75">
      <c r="A17933" s="19">
        <v>3120000340</v>
      </c>
      <c r="B17933" s="15" t="s">
        <v>17576</v>
      </c>
      <c r="C17933" s="22" t="s">
        <v>13</v>
      </c>
      <c r="D17933" s="20">
        <v>87.6</v>
      </c>
      <c r="E17933" s="20">
        <v>87.6</v>
      </c>
      <c r="F17933" s="20">
        <v>87.6</v>
      </c>
      <c r="G17933" s="20">
        <v>87.6</v>
      </c>
      <c r="H17933" s="20">
        <v>87.6</v>
      </c>
      <c r="I17933" s="20">
        <v>87.6</v>
      </c>
      <c r="J17933" s="20">
        <v>87.6</v>
      </c>
      <c r="K17933" s="20">
        <v>87.6</v>
      </c>
      <c r="L17933" s="20">
        <f t="shared" si="286"/>
        <v>87.6</v>
      </c>
    </row>
    <row r="17934" spans="1:12" ht="16.5">
      <c r="A17934" s="19">
        <v>3120000341</v>
      </c>
      <c r="B17934" s="15" t="s">
        <v>17577</v>
      </c>
      <c r="C17934" s="22" t="s">
        <v>13</v>
      </c>
      <c r="D17934" s="20">
        <v>4.37</v>
      </c>
      <c r="E17934" s="20">
        <v>4.37</v>
      </c>
      <c r="F17934" s="20">
        <v>4.37</v>
      </c>
      <c r="G17934" s="20">
        <v>4.37</v>
      </c>
      <c r="H17934" s="20">
        <v>4.37</v>
      </c>
      <c r="I17934" s="20">
        <v>4.37</v>
      </c>
      <c r="J17934" s="20">
        <v>4.37</v>
      </c>
      <c r="K17934" s="20">
        <v>4.37</v>
      </c>
      <c r="L17934" s="20">
        <f t="shared" si="286"/>
        <v>4.37</v>
      </c>
    </row>
    <row r="17935" spans="1:12" ht="24.75">
      <c r="A17935" s="19">
        <v>3120000342</v>
      </c>
      <c r="B17935" s="15" t="s">
        <v>17578</v>
      </c>
      <c r="C17935" s="22" t="s">
        <v>13</v>
      </c>
      <c r="D17935" s="20">
        <v>0.88</v>
      </c>
      <c r="E17935" s="20">
        <v>0.88</v>
      </c>
      <c r="F17935" s="20">
        <v>0.88</v>
      </c>
      <c r="G17935" s="20">
        <v>0.88</v>
      </c>
      <c r="H17935" s="20">
        <v>0.88</v>
      </c>
      <c r="I17935" s="20">
        <v>0.88</v>
      </c>
      <c r="J17935" s="20">
        <v>0.88</v>
      </c>
      <c r="K17935" s="20">
        <v>0.88</v>
      </c>
      <c r="L17935" s="20">
        <f t="shared" si="286"/>
        <v>0.88</v>
      </c>
    </row>
    <row r="17936" spans="1:12" ht="24.75">
      <c r="A17936" s="19">
        <v>3120000343</v>
      </c>
      <c r="B17936" s="15" t="s">
        <v>17579</v>
      </c>
      <c r="C17936" s="22" t="s">
        <v>13</v>
      </c>
      <c r="D17936" s="20">
        <v>1.74</v>
      </c>
      <c r="E17936" s="20">
        <v>1.74</v>
      </c>
      <c r="F17936" s="20">
        <v>1.74</v>
      </c>
      <c r="G17936" s="20">
        <v>1.74</v>
      </c>
      <c r="H17936" s="20">
        <v>1.74</v>
      </c>
      <c r="I17936" s="20">
        <v>1.74</v>
      </c>
      <c r="J17936" s="20">
        <v>1.74</v>
      </c>
      <c r="K17936" s="20">
        <v>1.74</v>
      </c>
      <c r="L17936" s="20">
        <f t="shared" si="286"/>
        <v>1.74</v>
      </c>
    </row>
    <row r="17937" spans="1:12" ht="24.75">
      <c r="A17937" s="19">
        <v>3120000344</v>
      </c>
      <c r="B17937" s="15" t="s">
        <v>17580</v>
      </c>
      <c r="C17937" s="22" t="s">
        <v>13</v>
      </c>
      <c r="D17937" s="20">
        <v>1.74</v>
      </c>
      <c r="E17937" s="20">
        <v>1.74</v>
      </c>
      <c r="F17937" s="20">
        <v>1.74</v>
      </c>
      <c r="G17937" s="20">
        <v>1.74</v>
      </c>
      <c r="H17937" s="20">
        <v>1.74</v>
      </c>
      <c r="I17937" s="20">
        <v>1.74</v>
      </c>
      <c r="J17937" s="20">
        <v>1.74</v>
      </c>
      <c r="K17937" s="20">
        <v>1.74</v>
      </c>
      <c r="L17937" s="20">
        <f t="shared" si="286"/>
        <v>1.74</v>
      </c>
    </row>
    <row r="17938" spans="1:12" ht="16.5">
      <c r="A17938" s="19">
        <v>3120000345</v>
      </c>
      <c r="B17938" s="15" t="s">
        <v>17581</v>
      </c>
      <c r="C17938" s="22" t="s">
        <v>13</v>
      </c>
      <c r="D17938" s="20">
        <v>1.26</v>
      </c>
      <c r="E17938" s="20">
        <v>1.26</v>
      </c>
      <c r="F17938" s="20">
        <v>1.26</v>
      </c>
      <c r="G17938" s="20">
        <v>1.26</v>
      </c>
      <c r="H17938" s="20">
        <v>1.26</v>
      </c>
      <c r="I17938" s="20">
        <v>1.26</v>
      </c>
      <c r="J17938" s="20">
        <v>1.26</v>
      </c>
      <c r="K17938" s="20">
        <v>1.26</v>
      </c>
      <c r="L17938" s="20">
        <f t="shared" si="286"/>
        <v>1.26</v>
      </c>
    </row>
    <row r="17939" spans="1:12" ht="16.5">
      <c r="A17939" s="19">
        <v>3120000346</v>
      </c>
      <c r="B17939" s="15" t="s">
        <v>17582</v>
      </c>
      <c r="C17939" s="22" t="s">
        <v>13</v>
      </c>
      <c r="D17939" s="20">
        <v>14.6</v>
      </c>
      <c r="E17939" s="20">
        <v>14.6</v>
      </c>
      <c r="F17939" s="20">
        <v>14.6</v>
      </c>
      <c r="G17939" s="20">
        <v>14.6</v>
      </c>
      <c r="H17939" s="20">
        <v>14.6</v>
      </c>
      <c r="I17939" s="20">
        <v>14.6</v>
      </c>
      <c r="J17939" s="20">
        <v>14.6</v>
      </c>
      <c r="K17939" s="20">
        <v>14.6</v>
      </c>
      <c r="L17939" s="20">
        <f t="shared" si="286"/>
        <v>14.6</v>
      </c>
    </row>
    <row r="17940" spans="1:12" ht="16.5">
      <c r="A17940" s="19">
        <v>3120000347</v>
      </c>
      <c r="B17940" s="15" t="s">
        <v>17583</v>
      </c>
      <c r="C17940" s="22" t="s">
        <v>13</v>
      </c>
      <c r="D17940" s="20">
        <v>14.6</v>
      </c>
      <c r="E17940" s="20">
        <v>14.6</v>
      </c>
      <c r="F17940" s="20">
        <v>14.6</v>
      </c>
      <c r="G17940" s="20">
        <v>14.6</v>
      </c>
      <c r="H17940" s="20">
        <v>14.6</v>
      </c>
      <c r="I17940" s="20">
        <v>14.6</v>
      </c>
      <c r="J17940" s="20">
        <v>14.6</v>
      </c>
      <c r="K17940" s="20">
        <v>14.6</v>
      </c>
      <c r="L17940" s="20">
        <f t="shared" si="286"/>
        <v>14.6</v>
      </c>
    </row>
    <row r="17941" spans="1:12" ht="16.5">
      <c r="A17941" s="19">
        <v>3120000348</v>
      </c>
      <c r="B17941" s="15" t="s">
        <v>17584</v>
      </c>
      <c r="C17941" s="22" t="s">
        <v>13</v>
      </c>
      <c r="D17941" s="20">
        <v>14.6</v>
      </c>
      <c r="E17941" s="20">
        <v>14.6</v>
      </c>
      <c r="F17941" s="20">
        <v>14.6</v>
      </c>
      <c r="G17941" s="20">
        <v>14.6</v>
      </c>
      <c r="H17941" s="20">
        <v>14.6</v>
      </c>
      <c r="I17941" s="20">
        <v>14.6</v>
      </c>
      <c r="J17941" s="20">
        <v>14.6</v>
      </c>
      <c r="K17941" s="20">
        <v>14.6</v>
      </c>
      <c r="L17941" s="20">
        <f t="shared" si="286"/>
        <v>14.6</v>
      </c>
    </row>
    <row r="17942" spans="1:12" ht="16.5">
      <c r="A17942" s="19">
        <v>3120000349</v>
      </c>
      <c r="B17942" s="15" t="s">
        <v>17585</v>
      </c>
      <c r="C17942" s="22" t="s">
        <v>13</v>
      </c>
      <c r="D17942" s="20">
        <v>14.53</v>
      </c>
      <c r="E17942" s="20">
        <v>14.53</v>
      </c>
      <c r="F17942" s="20">
        <v>14.53</v>
      </c>
      <c r="G17942" s="20">
        <v>14.53</v>
      </c>
      <c r="H17942" s="20">
        <v>14.53</v>
      </c>
      <c r="I17942" s="20">
        <v>14.53</v>
      </c>
      <c r="J17942" s="20">
        <v>14.53</v>
      </c>
      <c r="K17942" s="20">
        <v>14.53</v>
      </c>
      <c r="L17942" s="20">
        <f t="shared" si="286"/>
        <v>14.53</v>
      </c>
    </row>
    <row r="17943" spans="1:12" ht="16.5">
      <c r="A17943" s="19">
        <v>3120000350</v>
      </c>
      <c r="B17943" s="15" t="s">
        <v>17586</v>
      </c>
      <c r="C17943" s="22" t="s">
        <v>13</v>
      </c>
      <c r="D17943" s="20">
        <v>7.89</v>
      </c>
      <c r="E17943" s="20">
        <v>7.89</v>
      </c>
      <c r="F17943" s="20">
        <v>7.89</v>
      </c>
      <c r="G17943" s="20">
        <v>7.89</v>
      </c>
      <c r="H17943" s="20">
        <v>7.89</v>
      </c>
      <c r="I17943" s="20">
        <v>7.89</v>
      </c>
      <c r="J17943" s="20">
        <v>7.89</v>
      </c>
      <c r="K17943" s="20">
        <v>7.89</v>
      </c>
      <c r="L17943" s="20">
        <f t="shared" si="286"/>
        <v>7.89</v>
      </c>
    </row>
    <row r="17944" spans="1:12" ht="16.5">
      <c r="A17944" s="19">
        <v>3120000351</v>
      </c>
      <c r="B17944" s="15" t="s">
        <v>17587</v>
      </c>
      <c r="C17944" s="22" t="s">
        <v>13</v>
      </c>
      <c r="D17944" s="20">
        <v>35.04</v>
      </c>
      <c r="E17944" s="20">
        <v>35.04</v>
      </c>
      <c r="F17944" s="20">
        <v>35.04</v>
      </c>
      <c r="G17944" s="20">
        <v>35.04</v>
      </c>
      <c r="H17944" s="20">
        <v>35.04</v>
      </c>
      <c r="I17944" s="20">
        <v>35.04</v>
      </c>
      <c r="J17944" s="20">
        <v>35.04</v>
      </c>
      <c r="K17944" s="20">
        <v>35.04</v>
      </c>
      <c r="L17944" s="20">
        <f t="shared" si="286"/>
        <v>35.04</v>
      </c>
    </row>
    <row r="17945" spans="1:12" ht="16.5">
      <c r="A17945" s="19">
        <v>3120000352</v>
      </c>
      <c r="B17945" s="15" t="s">
        <v>17588</v>
      </c>
      <c r="C17945" s="22" t="s">
        <v>13</v>
      </c>
      <c r="D17945" s="20">
        <v>17.52</v>
      </c>
      <c r="E17945" s="20">
        <v>17.52</v>
      </c>
      <c r="F17945" s="20">
        <v>17.52</v>
      </c>
      <c r="G17945" s="20">
        <v>17.52</v>
      </c>
      <c r="H17945" s="20">
        <v>17.52</v>
      </c>
      <c r="I17945" s="20">
        <v>17.52</v>
      </c>
      <c r="J17945" s="20">
        <v>17.52</v>
      </c>
      <c r="K17945" s="20">
        <v>17.52</v>
      </c>
      <c r="L17945" s="20">
        <f t="shared" si="286"/>
        <v>17.52</v>
      </c>
    </row>
    <row r="17946" spans="1:12" ht="16.5">
      <c r="A17946" s="19">
        <v>3120000353</v>
      </c>
      <c r="B17946" s="15" t="s">
        <v>17589</v>
      </c>
      <c r="C17946" s="22" t="s">
        <v>14</v>
      </c>
      <c r="D17946" s="20">
        <v>35.04</v>
      </c>
      <c r="E17946" s="20">
        <v>35.04</v>
      </c>
      <c r="F17946" s="20">
        <v>35.04</v>
      </c>
      <c r="G17946" s="20">
        <v>35.04</v>
      </c>
      <c r="H17946" s="20">
        <v>35.04</v>
      </c>
      <c r="I17946" s="20">
        <v>35.04</v>
      </c>
      <c r="J17946" s="20">
        <v>35.04</v>
      </c>
      <c r="K17946" s="20">
        <v>35.04</v>
      </c>
      <c r="L17946" s="20">
        <f t="shared" si="286"/>
        <v>35.04</v>
      </c>
    </row>
    <row r="17947" spans="1:12" ht="16.5">
      <c r="A17947" s="19">
        <v>3120000354</v>
      </c>
      <c r="B17947" s="15" t="s">
        <v>17590</v>
      </c>
      <c r="C17947" s="22" t="s">
        <v>14</v>
      </c>
      <c r="D17947" s="20">
        <v>17.52</v>
      </c>
      <c r="E17947" s="20">
        <v>17.52</v>
      </c>
      <c r="F17947" s="20">
        <v>17.52</v>
      </c>
      <c r="G17947" s="20">
        <v>17.52</v>
      </c>
      <c r="H17947" s="20">
        <v>17.52</v>
      </c>
      <c r="I17947" s="20">
        <v>17.52</v>
      </c>
      <c r="J17947" s="20">
        <v>17.52</v>
      </c>
      <c r="K17947" s="20">
        <v>17.52</v>
      </c>
      <c r="L17947" s="20">
        <f t="shared" si="286"/>
        <v>17.52</v>
      </c>
    </row>
    <row r="17948" spans="1:12" ht="16.5">
      <c r="A17948" s="19">
        <v>3120000355</v>
      </c>
      <c r="B17948" s="15" t="s">
        <v>17591</v>
      </c>
      <c r="C17948" s="22" t="s">
        <v>14</v>
      </c>
      <c r="D17948" s="20">
        <v>17.52</v>
      </c>
      <c r="E17948" s="20">
        <v>17.52</v>
      </c>
      <c r="F17948" s="20">
        <v>17.52</v>
      </c>
      <c r="G17948" s="20">
        <v>17.52</v>
      </c>
      <c r="H17948" s="20">
        <v>17.52</v>
      </c>
      <c r="I17948" s="20">
        <v>17.52</v>
      </c>
      <c r="J17948" s="20">
        <v>17.52</v>
      </c>
      <c r="K17948" s="20">
        <v>17.52</v>
      </c>
      <c r="L17948" s="20">
        <f t="shared" si="286"/>
        <v>17.52</v>
      </c>
    </row>
    <row r="17949" spans="1:12" ht="24.75">
      <c r="A17949" s="19">
        <v>3120000356</v>
      </c>
      <c r="B17949" s="15" t="s">
        <v>17592</v>
      </c>
      <c r="C17949" s="22" t="s">
        <v>13</v>
      </c>
      <c r="D17949" s="20">
        <v>6.86</v>
      </c>
      <c r="E17949" s="20">
        <v>6.86</v>
      </c>
      <c r="F17949" s="20">
        <v>6.86</v>
      </c>
      <c r="G17949" s="20">
        <v>6.86</v>
      </c>
      <c r="H17949" s="20">
        <v>6.86</v>
      </c>
      <c r="I17949" s="20">
        <v>6.86</v>
      </c>
      <c r="J17949" s="20">
        <v>6.86</v>
      </c>
      <c r="K17949" s="20">
        <v>6.86</v>
      </c>
      <c r="L17949" s="20">
        <f t="shared" si="286"/>
        <v>6.86</v>
      </c>
    </row>
    <row r="17950" spans="1:12" ht="16.5">
      <c r="A17950" s="19">
        <v>3120000357</v>
      </c>
      <c r="B17950" s="15" t="s">
        <v>17593</v>
      </c>
      <c r="C17950" s="22" t="s">
        <v>13</v>
      </c>
      <c r="D17950" s="20">
        <v>12.43</v>
      </c>
      <c r="E17950" s="20">
        <v>12.43</v>
      </c>
      <c r="F17950" s="20">
        <v>12.43</v>
      </c>
      <c r="G17950" s="20">
        <v>12.43</v>
      </c>
      <c r="H17950" s="20">
        <v>12.43</v>
      </c>
      <c r="I17950" s="20">
        <v>12.43</v>
      </c>
      <c r="J17950" s="20">
        <v>12.43</v>
      </c>
      <c r="K17950" s="20">
        <v>12.43</v>
      </c>
      <c r="L17950" s="20">
        <f t="shared" si="286"/>
        <v>12.43</v>
      </c>
    </row>
    <row r="17951" spans="1:12" ht="16.5">
      <c r="A17951" s="19">
        <v>3120000358</v>
      </c>
      <c r="B17951" s="15" t="s">
        <v>17594</v>
      </c>
      <c r="C17951" s="22" t="s">
        <v>14</v>
      </c>
      <c r="D17951" s="20">
        <v>17.52</v>
      </c>
      <c r="E17951" s="20">
        <v>17.52</v>
      </c>
      <c r="F17951" s="20">
        <v>17.52</v>
      </c>
      <c r="G17951" s="20">
        <v>17.52</v>
      </c>
      <c r="H17951" s="20">
        <v>17.52</v>
      </c>
      <c r="I17951" s="20">
        <v>17.52</v>
      </c>
      <c r="J17951" s="20">
        <v>17.52</v>
      </c>
      <c r="K17951" s="20">
        <v>17.52</v>
      </c>
      <c r="L17951" s="20">
        <f t="shared" si="286"/>
        <v>17.52</v>
      </c>
    </row>
    <row r="17952" spans="1:12" ht="16.5">
      <c r="A17952" s="19">
        <v>3120000359</v>
      </c>
      <c r="B17952" s="15" t="s">
        <v>17595</v>
      </c>
      <c r="C17952" s="22" t="s">
        <v>13</v>
      </c>
      <c r="D17952" s="20">
        <v>43.81</v>
      </c>
      <c r="E17952" s="20">
        <v>43.81</v>
      </c>
      <c r="F17952" s="20">
        <v>43.81</v>
      </c>
      <c r="G17952" s="20">
        <v>43.81</v>
      </c>
      <c r="H17952" s="20">
        <v>43.81</v>
      </c>
      <c r="I17952" s="20">
        <v>43.81</v>
      </c>
      <c r="J17952" s="20">
        <v>43.81</v>
      </c>
      <c r="K17952" s="20">
        <v>43.81</v>
      </c>
      <c r="L17952" s="20">
        <f t="shared" si="286"/>
        <v>43.81</v>
      </c>
    </row>
    <row r="17953" spans="1:12" ht="16.5">
      <c r="A17953" s="19">
        <v>3120000360</v>
      </c>
      <c r="B17953" s="15" t="s">
        <v>17596</v>
      </c>
      <c r="C17953" s="22" t="s">
        <v>13</v>
      </c>
      <c r="D17953" s="20">
        <v>36.479999999999997</v>
      </c>
      <c r="E17953" s="20">
        <v>36.479999999999997</v>
      </c>
      <c r="F17953" s="20">
        <v>36.49</v>
      </c>
      <c r="G17953" s="20">
        <v>36.49</v>
      </c>
      <c r="H17953" s="20">
        <v>36.49</v>
      </c>
      <c r="I17953" s="20">
        <v>36.49</v>
      </c>
      <c r="J17953" s="20">
        <v>36.49</v>
      </c>
      <c r="K17953" s="20">
        <v>36.49</v>
      </c>
      <c r="L17953" s="20">
        <f t="shared" si="286"/>
        <v>36.49</v>
      </c>
    </row>
    <row r="17954" spans="1:12" ht="16.5">
      <c r="A17954" s="19">
        <v>3120000361</v>
      </c>
      <c r="B17954" s="15" t="s">
        <v>17597</v>
      </c>
      <c r="C17954" s="22" t="s">
        <v>13</v>
      </c>
      <c r="D17954" s="20">
        <v>62.65</v>
      </c>
      <c r="E17954" s="20">
        <v>62.65</v>
      </c>
      <c r="F17954" s="20">
        <v>62.65</v>
      </c>
      <c r="G17954" s="20">
        <v>62.65</v>
      </c>
      <c r="H17954" s="20">
        <v>62.65</v>
      </c>
      <c r="I17954" s="20">
        <v>62.65</v>
      </c>
      <c r="J17954" s="20">
        <v>62.65</v>
      </c>
      <c r="K17954" s="20">
        <v>62.65</v>
      </c>
      <c r="L17954" s="20">
        <f t="shared" si="286"/>
        <v>62.65</v>
      </c>
    </row>
    <row r="17955" spans="1:12" ht="16.5">
      <c r="A17955" s="19">
        <v>3120000362</v>
      </c>
      <c r="B17955" s="15" t="s">
        <v>17598</v>
      </c>
      <c r="C17955" s="22" t="s">
        <v>13</v>
      </c>
      <c r="D17955" s="20">
        <v>35.04</v>
      </c>
      <c r="E17955" s="20">
        <v>35.04</v>
      </c>
      <c r="F17955" s="20">
        <v>35.04</v>
      </c>
      <c r="G17955" s="20">
        <v>35.04</v>
      </c>
      <c r="H17955" s="20">
        <v>35.04</v>
      </c>
      <c r="I17955" s="20">
        <v>35.04</v>
      </c>
      <c r="J17955" s="20">
        <v>35.04</v>
      </c>
      <c r="K17955" s="20">
        <v>35.04</v>
      </c>
      <c r="L17955" s="20">
        <f t="shared" si="286"/>
        <v>35.04</v>
      </c>
    </row>
    <row r="17956" spans="1:12" ht="24.75">
      <c r="A17956" s="19">
        <v>3120000363</v>
      </c>
      <c r="B17956" s="15" t="s">
        <v>17599</v>
      </c>
      <c r="C17956" s="22" t="s">
        <v>13</v>
      </c>
      <c r="D17956" s="20">
        <v>31.29</v>
      </c>
      <c r="E17956" s="20">
        <v>31.29</v>
      </c>
      <c r="F17956" s="20">
        <v>31.29</v>
      </c>
      <c r="G17956" s="20">
        <v>31.29</v>
      </c>
      <c r="H17956" s="20">
        <v>31.29</v>
      </c>
      <c r="I17956" s="20">
        <v>31.29</v>
      </c>
      <c r="J17956" s="20">
        <v>31.29</v>
      </c>
      <c r="K17956" s="20">
        <v>31.29</v>
      </c>
      <c r="L17956" s="20">
        <f t="shared" si="286"/>
        <v>31.29</v>
      </c>
    </row>
    <row r="17957" spans="1:12" ht="16.5">
      <c r="A17957" s="19">
        <v>3120000364</v>
      </c>
      <c r="B17957" s="15" t="s">
        <v>17600</v>
      </c>
      <c r="C17957" s="22" t="s">
        <v>13</v>
      </c>
      <c r="D17957" s="20">
        <v>29.2</v>
      </c>
      <c r="E17957" s="20">
        <v>29.2</v>
      </c>
      <c r="F17957" s="20">
        <v>29.2</v>
      </c>
      <c r="G17957" s="20">
        <v>29.2</v>
      </c>
      <c r="H17957" s="20">
        <v>29.2</v>
      </c>
      <c r="I17957" s="20">
        <v>29.2</v>
      </c>
      <c r="J17957" s="20">
        <v>29.2</v>
      </c>
      <c r="K17957" s="20">
        <v>29.2</v>
      </c>
      <c r="L17957" s="20">
        <f t="shared" si="286"/>
        <v>29.2</v>
      </c>
    </row>
    <row r="17958" spans="1:12" ht="24.75">
      <c r="A17958" s="19">
        <v>3120000365</v>
      </c>
      <c r="B17958" s="15" t="s">
        <v>17601</v>
      </c>
      <c r="C17958" s="22" t="s">
        <v>13</v>
      </c>
      <c r="D17958" s="20">
        <v>109.49</v>
      </c>
      <c r="E17958" s="20">
        <v>109.49</v>
      </c>
      <c r="F17958" s="20">
        <v>109.5</v>
      </c>
      <c r="G17958" s="20">
        <v>109.5</v>
      </c>
      <c r="H17958" s="20">
        <v>109.5</v>
      </c>
      <c r="I17958" s="20">
        <v>109.5</v>
      </c>
      <c r="J17958" s="20">
        <v>109.5</v>
      </c>
      <c r="K17958" s="20">
        <v>109.5</v>
      </c>
      <c r="L17958" s="20">
        <f t="shared" si="286"/>
        <v>109.5</v>
      </c>
    </row>
    <row r="17959" spans="1:12" ht="24.75">
      <c r="A17959" s="19">
        <v>3120000366</v>
      </c>
      <c r="B17959" s="15" t="s">
        <v>17602</v>
      </c>
      <c r="C17959" s="22" t="s">
        <v>13</v>
      </c>
      <c r="D17959" s="20">
        <v>1.74</v>
      </c>
      <c r="E17959" s="20">
        <v>1.74</v>
      </c>
      <c r="F17959" s="20">
        <v>1.74</v>
      </c>
      <c r="G17959" s="20">
        <v>1.74</v>
      </c>
      <c r="H17959" s="20">
        <v>1.74</v>
      </c>
      <c r="I17959" s="20">
        <v>1.74</v>
      </c>
      <c r="J17959" s="20">
        <v>1.74</v>
      </c>
      <c r="K17959" s="20">
        <v>1.74</v>
      </c>
      <c r="L17959" s="20">
        <f t="shared" si="286"/>
        <v>1.74</v>
      </c>
    </row>
    <row r="17960" spans="1:12" ht="16.5">
      <c r="A17960" s="19">
        <v>3120000367</v>
      </c>
      <c r="B17960" s="15" t="s">
        <v>17603</v>
      </c>
      <c r="C17960" s="22" t="s">
        <v>13</v>
      </c>
      <c r="D17960" s="20">
        <v>1.74</v>
      </c>
      <c r="E17960" s="20">
        <v>1.74</v>
      </c>
      <c r="F17960" s="20">
        <v>1.74</v>
      </c>
      <c r="G17960" s="20">
        <v>1.74</v>
      </c>
      <c r="H17960" s="20">
        <v>1.74</v>
      </c>
      <c r="I17960" s="20">
        <v>1.74</v>
      </c>
      <c r="J17960" s="20">
        <v>1.74</v>
      </c>
      <c r="K17960" s="20">
        <v>1.74</v>
      </c>
      <c r="L17960" s="20">
        <f t="shared" si="286"/>
        <v>1.74</v>
      </c>
    </row>
    <row r="17961" spans="1:12" ht="16.5">
      <c r="A17961" s="19">
        <v>3120000368</v>
      </c>
      <c r="B17961" s="15" t="s">
        <v>17604</v>
      </c>
      <c r="C17961" s="22" t="s">
        <v>13</v>
      </c>
      <c r="D17961" s="20">
        <v>1.74</v>
      </c>
      <c r="E17961" s="20">
        <v>1.74</v>
      </c>
      <c r="F17961" s="20">
        <v>1.74</v>
      </c>
      <c r="G17961" s="20">
        <v>1.74</v>
      </c>
      <c r="H17961" s="20">
        <v>1.74</v>
      </c>
      <c r="I17961" s="20">
        <v>1.74</v>
      </c>
      <c r="J17961" s="20">
        <v>1.74</v>
      </c>
      <c r="K17961" s="20">
        <v>1.74</v>
      </c>
      <c r="L17961" s="20">
        <f t="shared" si="286"/>
        <v>1.74</v>
      </c>
    </row>
    <row r="17962" spans="1:12" ht="16.5">
      <c r="A17962" s="19">
        <v>3120000369</v>
      </c>
      <c r="B17962" s="15" t="s">
        <v>17605</v>
      </c>
      <c r="C17962" s="22" t="s">
        <v>13</v>
      </c>
      <c r="D17962" s="20">
        <v>1.74</v>
      </c>
      <c r="E17962" s="20">
        <v>1.74</v>
      </c>
      <c r="F17962" s="20">
        <v>1.74</v>
      </c>
      <c r="G17962" s="20">
        <v>1.74</v>
      </c>
      <c r="H17962" s="20">
        <v>1.74</v>
      </c>
      <c r="I17962" s="20">
        <v>1.74</v>
      </c>
      <c r="J17962" s="20">
        <v>1.74</v>
      </c>
      <c r="K17962" s="20">
        <v>1.74</v>
      </c>
      <c r="L17962" s="20">
        <f t="shared" si="286"/>
        <v>1.74</v>
      </c>
    </row>
    <row r="17963" spans="1:12" ht="16.5">
      <c r="A17963" s="19">
        <v>3120000370</v>
      </c>
      <c r="B17963" s="15" t="s">
        <v>17606</v>
      </c>
      <c r="C17963" s="22" t="s">
        <v>13</v>
      </c>
      <c r="D17963" s="20">
        <v>1.74</v>
      </c>
      <c r="E17963" s="20">
        <v>1.74</v>
      </c>
      <c r="F17963" s="20">
        <v>1.74</v>
      </c>
      <c r="G17963" s="20">
        <v>1.74</v>
      </c>
      <c r="H17963" s="20">
        <v>1.74</v>
      </c>
      <c r="I17963" s="20">
        <v>1.74</v>
      </c>
      <c r="J17963" s="20">
        <v>1.74</v>
      </c>
      <c r="K17963" s="20">
        <v>1.74</v>
      </c>
      <c r="L17963" s="20">
        <f t="shared" si="286"/>
        <v>1.74</v>
      </c>
    </row>
    <row r="17964" spans="1:12" ht="16.5">
      <c r="A17964" s="19">
        <v>3120000371</v>
      </c>
      <c r="B17964" s="15" t="s">
        <v>17607</v>
      </c>
      <c r="C17964" s="22" t="s">
        <v>13</v>
      </c>
      <c r="D17964" s="20">
        <v>28.74</v>
      </c>
      <c r="E17964" s="20">
        <v>28.74</v>
      </c>
      <c r="F17964" s="20">
        <v>28.74</v>
      </c>
      <c r="G17964" s="20">
        <v>28.74</v>
      </c>
      <c r="H17964" s="20">
        <v>28.74</v>
      </c>
      <c r="I17964" s="20">
        <v>28.74</v>
      </c>
      <c r="J17964" s="20">
        <v>28.74</v>
      </c>
      <c r="K17964" s="20">
        <v>28.74</v>
      </c>
      <c r="L17964" s="20">
        <f t="shared" si="286"/>
        <v>28.74</v>
      </c>
    </row>
    <row r="17965" spans="1:12" ht="16.5">
      <c r="A17965" s="19">
        <v>3120000372</v>
      </c>
      <c r="B17965" s="15" t="s">
        <v>17608</v>
      </c>
      <c r="C17965" s="22" t="s">
        <v>13</v>
      </c>
      <c r="D17965" s="20">
        <v>109.49</v>
      </c>
      <c r="E17965" s="20">
        <v>109.49</v>
      </c>
      <c r="F17965" s="20">
        <v>109.5</v>
      </c>
      <c r="G17965" s="20">
        <v>109.5</v>
      </c>
      <c r="H17965" s="20">
        <v>109.5</v>
      </c>
      <c r="I17965" s="20">
        <v>109.5</v>
      </c>
      <c r="J17965" s="20">
        <v>109.5</v>
      </c>
      <c r="K17965" s="20">
        <v>109.5</v>
      </c>
      <c r="L17965" s="20">
        <f t="shared" si="286"/>
        <v>109.5</v>
      </c>
    </row>
    <row r="17966" spans="1:12" ht="16.5">
      <c r="A17966" s="19">
        <v>3120000373</v>
      </c>
      <c r="B17966" s="15" t="s">
        <v>17609</v>
      </c>
      <c r="C17966" s="22" t="s">
        <v>13</v>
      </c>
      <c r="D17966" s="20">
        <v>58.4</v>
      </c>
      <c r="E17966" s="20">
        <v>58.4</v>
      </c>
      <c r="F17966" s="20">
        <v>58.4</v>
      </c>
      <c r="G17966" s="20">
        <v>58.4</v>
      </c>
      <c r="H17966" s="20">
        <v>58.4</v>
      </c>
      <c r="I17966" s="20">
        <v>58.4</v>
      </c>
      <c r="J17966" s="20">
        <v>58.4</v>
      </c>
      <c r="K17966" s="20">
        <v>58.4</v>
      </c>
      <c r="L17966" s="20">
        <f t="shared" si="286"/>
        <v>58.4</v>
      </c>
    </row>
    <row r="17967" spans="1:12" ht="16.5">
      <c r="A17967" s="19">
        <v>3120000374</v>
      </c>
      <c r="B17967" s="15" t="s">
        <v>17610</v>
      </c>
      <c r="C17967" s="22" t="s">
        <v>13</v>
      </c>
      <c r="D17967" s="20">
        <v>14.6</v>
      </c>
      <c r="E17967" s="20">
        <v>14.6</v>
      </c>
      <c r="F17967" s="20">
        <v>14.6</v>
      </c>
      <c r="G17967" s="20">
        <v>14.6</v>
      </c>
      <c r="H17967" s="20">
        <v>14.6</v>
      </c>
      <c r="I17967" s="20">
        <v>14.6</v>
      </c>
      <c r="J17967" s="20">
        <v>14.6</v>
      </c>
      <c r="K17967" s="20">
        <v>14.6</v>
      </c>
      <c r="L17967" s="20">
        <f t="shared" si="286"/>
        <v>14.6</v>
      </c>
    </row>
    <row r="17968" spans="1:12" ht="16.5">
      <c r="A17968" s="19">
        <v>3120000375</v>
      </c>
      <c r="B17968" s="15" t="s">
        <v>17611</v>
      </c>
      <c r="C17968" s="22" t="s">
        <v>13</v>
      </c>
      <c r="D17968" s="20">
        <v>21.9</v>
      </c>
      <c r="E17968" s="20">
        <v>21.9</v>
      </c>
      <c r="F17968" s="20">
        <v>21.91</v>
      </c>
      <c r="G17968" s="20">
        <v>21.91</v>
      </c>
      <c r="H17968" s="20">
        <v>21.91</v>
      </c>
      <c r="I17968" s="20">
        <v>21.91</v>
      </c>
      <c r="J17968" s="20">
        <v>21.91</v>
      </c>
      <c r="K17968" s="20">
        <v>21.91</v>
      </c>
      <c r="L17968" s="20">
        <f t="shared" si="286"/>
        <v>21.91</v>
      </c>
    </row>
    <row r="17969" spans="1:12" ht="16.5">
      <c r="A17969" s="19">
        <v>3120000376</v>
      </c>
      <c r="B17969" s="15" t="s">
        <v>17612</v>
      </c>
      <c r="C17969" s="22" t="s">
        <v>13</v>
      </c>
      <c r="D17969" s="20">
        <v>27.36</v>
      </c>
      <c r="E17969" s="20">
        <v>27.36</v>
      </c>
      <c r="F17969" s="20">
        <v>27.36</v>
      </c>
      <c r="G17969" s="20">
        <v>27.36</v>
      </c>
      <c r="H17969" s="20">
        <v>27.36</v>
      </c>
      <c r="I17969" s="20">
        <v>27.36</v>
      </c>
      <c r="J17969" s="20">
        <v>27.36</v>
      </c>
      <c r="K17969" s="20">
        <v>27.36</v>
      </c>
      <c r="L17969" s="20">
        <f t="shared" ref="L17969:L18032" si="287">MAX(D17969:K17969)</f>
        <v>27.36</v>
      </c>
    </row>
    <row r="17970" spans="1:12" ht="16.5">
      <c r="A17970" s="19">
        <v>3120000377</v>
      </c>
      <c r="B17970" s="15" t="s">
        <v>17613</v>
      </c>
      <c r="C17970" s="22" t="s">
        <v>13</v>
      </c>
      <c r="D17970" s="20">
        <v>35.04</v>
      </c>
      <c r="E17970" s="20">
        <v>35.04</v>
      </c>
      <c r="F17970" s="20">
        <v>35.04</v>
      </c>
      <c r="G17970" s="20">
        <v>35.04</v>
      </c>
      <c r="H17970" s="20">
        <v>35.04</v>
      </c>
      <c r="I17970" s="20">
        <v>35.04</v>
      </c>
      <c r="J17970" s="20">
        <v>35.04</v>
      </c>
      <c r="K17970" s="20">
        <v>35.04</v>
      </c>
      <c r="L17970" s="20">
        <f t="shared" si="287"/>
        <v>35.04</v>
      </c>
    </row>
    <row r="17971" spans="1:12" ht="24.75">
      <c r="A17971" s="19">
        <v>3120000378</v>
      </c>
      <c r="B17971" s="15" t="s">
        <v>17614</v>
      </c>
      <c r="C17971" s="22" t="s">
        <v>13</v>
      </c>
      <c r="D17971" s="20">
        <v>35.04</v>
      </c>
      <c r="E17971" s="20">
        <v>35.04</v>
      </c>
      <c r="F17971" s="20">
        <v>35.04</v>
      </c>
      <c r="G17971" s="20">
        <v>35.04</v>
      </c>
      <c r="H17971" s="20">
        <v>35.04</v>
      </c>
      <c r="I17971" s="20">
        <v>35.04</v>
      </c>
      <c r="J17971" s="20">
        <v>35.04</v>
      </c>
      <c r="K17971" s="20">
        <v>35.04</v>
      </c>
      <c r="L17971" s="20">
        <f t="shared" si="287"/>
        <v>35.04</v>
      </c>
    </row>
    <row r="17972" spans="1:12" ht="24.75">
      <c r="A17972" s="19">
        <v>3120000379</v>
      </c>
      <c r="B17972" s="15" t="s">
        <v>17615</v>
      </c>
      <c r="C17972" s="22" t="s">
        <v>13</v>
      </c>
      <c r="D17972" s="20">
        <v>35.04</v>
      </c>
      <c r="E17972" s="20">
        <v>35.04</v>
      </c>
      <c r="F17972" s="20">
        <v>35.04</v>
      </c>
      <c r="G17972" s="20">
        <v>35.04</v>
      </c>
      <c r="H17972" s="20">
        <v>35.04</v>
      </c>
      <c r="I17972" s="20">
        <v>35.04</v>
      </c>
      <c r="J17972" s="20">
        <v>35.04</v>
      </c>
      <c r="K17972" s="20">
        <v>35.04</v>
      </c>
      <c r="L17972" s="20">
        <f t="shared" si="287"/>
        <v>35.04</v>
      </c>
    </row>
    <row r="17973" spans="1:12" ht="24.75">
      <c r="A17973" s="19">
        <v>3120000380</v>
      </c>
      <c r="B17973" s="15" t="s">
        <v>17616</v>
      </c>
      <c r="C17973" s="22" t="s">
        <v>13</v>
      </c>
      <c r="D17973" s="20">
        <v>173.33</v>
      </c>
      <c r="E17973" s="20">
        <v>173.42</v>
      </c>
      <c r="F17973" s="20">
        <v>173.64</v>
      </c>
      <c r="G17973" s="20">
        <v>173.49</v>
      </c>
      <c r="H17973" s="20">
        <v>173.89</v>
      </c>
      <c r="I17973" s="20">
        <v>173.78</v>
      </c>
      <c r="J17973" s="20">
        <v>173.22</v>
      </c>
      <c r="K17973" s="20">
        <v>173.71</v>
      </c>
      <c r="L17973" s="20">
        <f t="shared" si="287"/>
        <v>173.89</v>
      </c>
    </row>
    <row r="17974" spans="1:12" ht="16.5">
      <c r="A17974" s="19">
        <v>3120000381</v>
      </c>
      <c r="B17974" s="15" t="s">
        <v>17617</v>
      </c>
      <c r="C17974" s="22" t="s">
        <v>13</v>
      </c>
      <c r="D17974" s="20">
        <v>17.149999999999999</v>
      </c>
      <c r="E17974" s="20">
        <v>17.149999999999999</v>
      </c>
      <c r="F17974" s="20">
        <v>17.149999999999999</v>
      </c>
      <c r="G17974" s="20">
        <v>17.149999999999999</v>
      </c>
      <c r="H17974" s="20">
        <v>17.149999999999999</v>
      </c>
      <c r="I17974" s="20">
        <v>17.149999999999999</v>
      </c>
      <c r="J17974" s="20">
        <v>17.149999999999999</v>
      </c>
      <c r="K17974" s="20">
        <v>17.149999999999999</v>
      </c>
      <c r="L17974" s="20">
        <f t="shared" si="287"/>
        <v>17.149999999999999</v>
      </c>
    </row>
    <row r="17975" spans="1:12" ht="16.5">
      <c r="A17975" s="19">
        <v>3120000382</v>
      </c>
      <c r="B17975" s="15" t="s">
        <v>17618</v>
      </c>
      <c r="C17975" s="22" t="s">
        <v>13</v>
      </c>
      <c r="D17975" s="20">
        <v>17.52</v>
      </c>
      <c r="E17975" s="20">
        <v>17.52</v>
      </c>
      <c r="F17975" s="20">
        <v>17.52</v>
      </c>
      <c r="G17975" s="20">
        <v>17.52</v>
      </c>
      <c r="H17975" s="20">
        <v>17.52</v>
      </c>
      <c r="I17975" s="20">
        <v>17.52</v>
      </c>
      <c r="J17975" s="20">
        <v>17.52</v>
      </c>
      <c r="K17975" s="20">
        <v>17.52</v>
      </c>
      <c r="L17975" s="20">
        <f t="shared" si="287"/>
        <v>17.52</v>
      </c>
    </row>
    <row r="17976" spans="1:12" ht="16.5">
      <c r="A17976" s="19">
        <v>3120000383</v>
      </c>
      <c r="B17976" s="15" t="s">
        <v>17619</v>
      </c>
      <c r="C17976" s="22" t="s">
        <v>13</v>
      </c>
      <c r="D17976" s="20">
        <v>25.03</v>
      </c>
      <c r="E17976" s="20">
        <v>25.03</v>
      </c>
      <c r="F17976" s="20">
        <v>25.03</v>
      </c>
      <c r="G17976" s="20">
        <v>25.03</v>
      </c>
      <c r="H17976" s="20">
        <v>25.03</v>
      </c>
      <c r="I17976" s="20">
        <v>25.03</v>
      </c>
      <c r="J17976" s="20">
        <v>25.03</v>
      </c>
      <c r="K17976" s="20">
        <v>25.03</v>
      </c>
      <c r="L17976" s="21">
        <f t="shared" si="287"/>
        <v>25.03</v>
      </c>
    </row>
    <row r="17977" spans="1:12" ht="16.5">
      <c r="A17977" s="19">
        <v>3120000384</v>
      </c>
      <c r="B17977" s="15" t="s">
        <v>17620</v>
      </c>
      <c r="C17977" s="22" t="s">
        <v>13</v>
      </c>
      <c r="D17977" s="20">
        <v>10.77</v>
      </c>
      <c r="E17977" s="20">
        <v>10.77</v>
      </c>
      <c r="F17977" s="20">
        <v>10.77</v>
      </c>
      <c r="G17977" s="20">
        <v>10.77</v>
      </c>
      <c r="H17977" s="20">
        <v>10.77</v>
      </c>
      <c r="I17977" s="20">
        <v>10.77</v>
      </c>
      <c r="J17977" s="20">
        <v>10.77</v>
      </c>
      <c r="K17977" s="20">
        <v>10.77</v>
      </c>
      <c r="L17977" s="20">
        <f t="shared" si="287"/>
        <v>10.77</v>
      </c>
    </row>
    <row r="17978" spans="1:12" ht="16.5">
      <c r="A17978" s="19">
        <v>3120000385</v>
      </c>
      <c r="B17978" s="15" t="s">
        <v>17621</v>
      </c>
      <c r="C17978" s="22" t="s">
        <v>13</v>
      </c>
      <c r="D17978" s="20">
        <v>10.31</v>
      </c>
      <c r="E17978" s="20">
        <v>10.31</v>
      </c>
      <c r="F17978" s="20">
        <v>10.31</v>
      </c>
      <c r="G17978" s="20">
        <v>10.31</v>
      </c>
      <c r="H17978" s="20">
        <v>10.31</v>
      </c>
      <c r="I17978" s="20">
        <v>10.31</v>
      </c>
      <c r="J17978" s="20">
        <v>10.31</v>
      </c>
      <c r="K17978" s="20">
        <v>10.31</v>
      </c>
      <c r="L17978" s="20">
        <f t="shared" si="287"/>
        <v>10.31</v>
      </c>
    </row>
    <row r="17979" spans="1:12" ht="16.5">
      <c r="A17979" s="19">
        <v>3120000386</v>
      </c>
      <c r="B17979" s="15" t="s">
        <v>17622</v>
      </c>
      <c r="C17979" s="22" t="s">
        <v>13</v>
      </c>
      <c r="D17979" s="20">
        <v>21.9</v>
      </c>
      <c r="E17979" s="20">
        <v>21.9</v>
      </c>
      <c r="F17979" s="20">
        <v>21.91</v>
      </c>
      <c r="G17979" s="20">
        <v>21.91</v>
      </c>
      <c r="H17979" s="20">
        <v>21.91</v>
      </c>
      <c r="I17979" s="20">
        <v>21.91</v>
      </c>
      <c r="J17979" s="20">
        <v>21.91</v>
      </c>
      <c r="K17979" s="20">
        <v>21.91</v>
      </c>
      <c r="L17979" s="20">
        <f t="shared" si="287"/>
        <v>21.91</v>
      </c>
    </row>
    <row r="17980" spans="1:12" ht="16.5">
      <c r="A17980" s="19">
        <v>3120000387</v>
      </c>
      <c r="B17980" s="15" t="s">
        <v>17623</v>
      </c>
      <c r="C17980" s="22" t="s">
        <v>13</v>
      </c>
      <c r="D17980" s="20">
        <v>17.52</v>
      </c>
      <c r="E17980" s="20">
        <v>17.52</v>
      </c>
      <c r="F17980" s="20">
        <v>17.52</v>
      </c>
      <c r="G17980" s="20">
        <v>17.52</v>
      </c>
      <c r="H17980" s="20">
        <v>17.52</v>
      </c>
      <c r="I17980" s="20">
        <v>17.52</v>
      </c>
      <c r="J17980" s="20">
        <v>17.52</v>
      </c>
      <c r="K17980" s="20">
        <v>17.52</v>
      </c>
      <c r="L17980" s="20">
        <f t="shared" si="287"/>
        <v>17.52</v>
      </c>
    </row>
    <row r="17981" spans="1:12">
      <c r="A17981" s="19">
        <v>3120000388</v>
      </c>
      <c r="B17981" s="15" t="s">
        <v>17624</v>
      </c>
      <c r="C17981" s="22" t="s">
        <v>13</v>
      </c>
      <c r="D17981" s="20">
        <v>8.9700000000000006</v>
      </c>
      <c r="E17981" s="20">
        <v>8.9700000000000006</v>
      </c>
      <c r="F17981" s="20">
        <v>8.9700000000000006</v>
      </c>
      <c r="G17981" s="20">
        <v>8.9700000000000006</v>
      </c>
      <c r="H17981" s="20">
        <v>8.9700000000000006</v>
      </c>
      <c r="I17981" s="20">
        <v>8.9700000000000006</v>
      </c>
      <c r="J17981" s="20">
        <v>8.9700000000000006</v>
      </c>
      <c r="K17981" s="20">
        <v>8.9700000000000006</v>
      </c>
      <c r="L17981" s="20">
        <f t="shared" si="287"/>
        <v>8.9700000000000006</v>
      </c>
    </row>
    <row r="17982" spans="1:12" ht="16.5">
      <c r="A17982" s="19">
        <v>3120000389</v>
      </c>
      <c r="B17982" s="15" t="s">
        <v>17625</v>
      </c>
      <c r="C17982" s="22" t="s">
        <v>13</v>
      </c>
      <c r="D17982" s="20">
        <v>257.52999999999997</v>
      </c>
      <c r="E17982" s="20">
        <v>257.52999999999997</v>
      </c>
      <c r="F17982" s="20">
        <v>257.54000000000002</v>
      </c>
      <c r="G17982" s="20">
        <v>257.54000000000002</v>
      </c>
      <c r="H17982" s="20">
        <v>257.54000000000002</v>
      </c>
      <c r="I17982" s="20">
        <v>257.54000000000002</v>
      </c>
      <c r="J17982" s="20">
        <v>257.54000000000002</v>
      </c>
      <c r="K17982" s="20">
        <v>257.54000000000002</v>
      </c>
      <c r="L17982" s="20">
        <f t="shared" si="287"/>
        <v>257.54000000000002</v>
      </c>
    </row>
    <row r="17983" spans="1:12" ht="16.5">
      <c r="A17983" s="19">
        <v>3120000390</v>
      </c>
      <c r="B17983" s="15" t="s">
        <v>17626</v>
      </c>
      <c r="C17983" s="22" t="s">
        <v>13</v>
      </c>
      <c r="D17983" s="20">
        <v>43.81</v>
      </c>
      <c r="E17983" s="20">
        <v>43.81</v>
      </c>
      <c r="F17983" s="20">
        <v>43.81</v>
      </c>
      <c r="G17983" s="20">
        <v>43.81</v>
      </c>
      <c r="H17983" s="20">
        <v>43.81</v>
      </c>
      <c r="I17983" s="20">
        <v>43.81</v>
      </c>
      <c r="J17983" s="20">
        <v>43.81</v>
      </c>
      <c r="K17983" s="20">
        <v>43.81</v>
      </c>
      <c r="L17983" s="20">
        <f t="shared" si="287"/>
        <v>43.81</v>
      </c>
    </row>
    <row r="17984" spans="1:12" ht="16.5">
      <c r="A17984" s="19">
        <v>3120000391</v>
      </c>
      <c r="B17984" s="15" t="s">
        <v>17627</v>
      </c>
      <c r="C17984" s="22" t="s">
        <v>13</v>
      </c>
      <c r="D17984" s="20">
        <v>14.6</v>
      </c>
      <c r="E17984" s="20">
        <v>14.6</v>
      </c>
      <c r="F17984" s="20">
        <v>14.6</v>
      </c>
      <c r="G17984" s="20">
        <v>14.6</v>
      </c>
      <c r="H17984" s="20">
        <v>14.6</v>
      </c>
      <c r="I17984" s="20">
        <v>14.6</v>
      </c>
      <c r="J17984" s="20">
        <v>14.6</v>
      </c>
      <c r="K17984" s="20">
        <v>14.6</v>
      </c>
      <c r="L17984" s="20">
        <f t="shared" si="287"/>
        <v>14.6</v>
      </c>
    </row>
    <row r="17985" spans="1:12" ht="16.5">
      <c r="A17985" s="19">
        <v>3120000392</v>
      </c>
      <c r="B17985" s="15" t="s">
        <v>17628</v>
      </c>
      <c r="C17985" s="22" t="s">
        <v>13</v>
      </c>
      <c r="D17985" s="20">
        <v>146</v>
      </c>
      <c r="E17985" s="20">
        <v>146</v>
      </c>
      <c r="F17985" s="20">
        <v>146</v>
      </c>
      <c r="G17985" s="20">
        <v>146</v>
      </c>
      <c r="H17985" s="20">
        <v>146</v>
      </c>
      <c r="I17985" s="20">
        <v>146</v>
      </c>
      <c r="J17985" s="20">
        <v>146</v>
      </c>
      <c r="K17985" s="20">
        <v>146</v>
      </c>
      <c r="L17985" s="20">
        <f t="shared" si="287"/>
        <v>146</v>
      </c>
    </row>
    <row r="17986" spans="1:12" ht="16.5">
      <c r="A17986" s="19">
        <v>3120000393</v>
      </c>
      <c r="B17986" s="15" t="s">
        <v>17629</v>
      </c>
      <c r="C17986" s="22" t="s">
        <v>13</v>
      </c>
      <c r="D17986" s="20">
        <v>175.19</v>
      </c>
      <c r="E17986" s="20">
        <v>175.19</v>
      </c>
      <c r="F17986" s="20">
        <v>175.19</v>
      </c>
      <c r="G17986" s="20">
        <v>175.19</v>
      </c>
      <c r="H17986" s="20">
        <v>175.19</v>
      </c>
      <c r="I17986" s="20">
        <v>175.19</v>
      </c>
      <c r="J17986" s="20">
        <v>175.19</v>
      </c>
      <c r="K17986" s="20">
        <v>175.19</v>
      </c>
      <c r="L17986" s="20">
        <f t="shared" si="287"/>
        <v>175.19</v>
      </c>
    </row>
    <row r="17987" spans="1:12" ht="16.5">
      <c r="A17987" s="19">
        <v>3120000394</v>
      </c>
      <c r="B17987" s="15" t="s">
        <v>17630</v>
      </c>
      <c r="C17987" s="22" t="s">
        <v>13</v>
      </c>
      <c r="D17987" s="20">
        <v>14.6</v>
      </c>
      <c r="E17987" s="20">
        <v>14.6</v>
      </c>
      <c r="F17987" s="20">
        <v>14.6</v>
      </c>
      <c r="G17987" s="20">
        <v>14.6</v>
      </c>
      <c r="H17987" s="20">
        <v>14.6</v>
      </c>
      <c r="I17987" s="20">
        <v>14.6</v>
      </c>
      <c r="J17987" s="20">
        <v>14.6</v>
      </c>
      <c r="K17987" s="20">
        <v>14.6</v>
      </c>
      <c r="L17987" s="20">
        <f t="shared" si="287"/>
        <v>14.6</v>
      </c>
    </row>
    <row r="17988" spans="1:12" ht="16.5">
      <c r="A17988" s="19">
        <v>3120000395</v>
      </c>
      <c r="B17988" s="15" t="s">
        <v>17631</v>
      </c>
      <c r="C17988" s="22" t="s">
        <v>13</v>
      </c>
      <c r="D17988" s="20">
        <v>58.4</v>
      </c>
      <c r="E17988" s="20">
        <v>58.4</v>
      </c>
      <c r="F17988" s="20">
        <v>58.4</v>
      </c>
      <c r="G17988" s="20">
        <v>58.4</v>
      </c>
      <c r="H17988" s="20">
        <v>58.4</v>
      </c>
      <c r="I17988" s="20">
        <v>58.4</v>
      </c>
      <c r="J17988" s="20">
        <v>58.4</v>
      </c>
      <c r="K17988" s="20">
        <v>58.4</v>
      </c>
      <c r="L17988" s="20">
        <f t="shared" si="287"/>
        <v>58.4</v>
      </c>
    </row>
    <row r="17989" spans="1:12" ht="16.5">
      <c r="A17989" s="19">
        <v>3120000396</v>
      </c>
      <c r="B17989" s="15" t="s">
        <v>17632</v>
      </c>
      <c r="C17989" s="22" t="s">
        <v>13</v>
      </c>
      <c r="D17989" s="20">
        <v>43.81</v>
      </c>
      <c r="E17989" s="20">
        <v>43.81</v>
      </c>
      <c r="F17989" s="20">
        <v>43.81</v>
      </c>
      <c r="G17989" s="20">
        <v>43.81</v>
      </c>
      <c r="H17989" s="20">
        <v>43.81</v>
      </c>
      <c r="I17989" s="20">
        <v>43.81</v>
      </c>
      <c r="J17989" s="20">
        <v>43.81</v>
      </c>
      <c r="K17989" s="20">
        <v>43.81</v>
      </c>
      <c r="L17989" s="20">
        <f t="shared" si="287"/>
        <v>43.81</v>
      </c>
    </row>
    <row r="17990" spans="1:12" ht="16.5">
      <c r="A17990" s="19">
        <v>3120000397</v>
      </c>
      <c r="B17990" s="15" t="s">
        <v>17633</v>
      </c>
      <c r="C17990" s="22" t="s">
        <v>13</v>
      </c>
      <c r="D17990" s="20">
        <v>28.74</v>
      </c>
      <c r="E17990" s="20">
        <v>28.74</v>
      </c>
      <c r="F17990" s="20">
        <v>28.74</v>
      </c>
      <c r="G17990" s="20">
        <v>28.74</v>
      </c>
      <c r="H17990" s="20">
        <v>28.74</v>
      </c>
      <c r="I17990" s="20">
        <v>28.74</v>
      </c>
      <c r="J17990" s="20">
        <v>28.74</v>
      </c>
      <c r="K17990" s="20">
        <v>28.74</v>
      </c>
      <c r="L17990" s="20">
        <f t="shared" si="287"/>
        <v>28.74</v>
      </c>
    </row>
    <row r="17991" spans="1:12" ht="16.5">
      <c r="A17991" s="19">
        <v>3120000398</v>
      </c>
      <c r="B17991" s="15" t="s">
        <v>17634</v>
      </c>
      <c r="C17991" s="22" t="s">
        <v>13</v>
      </c>
      <c r="D17991" s="20">
        <v>4.79</v>
      </c>
      <c r="E17991" s="20">
        <v>4.79</v>
      </c>
      <c r="F17991" s="20">
        <v>4.79</v>
      </c>
      <c r="G17991" s="20">
        <v>4.79</v>
      </c>
      <c r="H17991" s="20">
        <v>4.79</v>
      </c>
      <c r="I17991" s="20">
        <v>4.79</v>
      </c>
      <c r="J17991" s="20">
        <v>4.79</v>
      </c>
      <c r="K17991" s="20">
        <v>4.79</v>
      </c>
      <c r="L17991" s="20">
        <f t="shared" si="287"/>
        <v>4.79</v>
      </c>
    </row>
    <row r="17992" spans="1:12" ht="16.5">
      <c r="A17992" s="19">
        <v>3120000399</v>
      </c>
      <c r="B17992" s="15" t="s">
        <v>17635</v>
      </c>
      <c r="C17992" s="22" t="s">
        <v>13</v>
      </c>
      <c r="D17992" s="20">
        <v>71.260000000000005</v>
      </c>
      <c r="E17992" s="20">
        <v>71.260000000000005</v>
      </c>
      <c r="F17992" s="20">
        <v>71.19</v>
      </c>
      <c r="G17992" s="20">
        <v>71.19</v>
      </c>
      <c r="H17992" s="20">
        <v>71.430000000000007</v>
      </c>
      <c r="I17992" s="20">
        <v>71.430000000000007</v>
      </c>
      <c r="J17992" s="20">
        <v>71.260000000000005</v>
      </c>
      <c r="K17992" s="20">
        <v>71.430000000000007</v>
      </c>
      <c r="L17992" s="20">
        <f t="shared" si="287"/>
        <v>71.430000000000007</v>
      </c>
    </row>
    <row r="17993" spans="1:12" ht="16.5">
      <c r="A17993" s="19">
        <v>3120000400</v>
      </c>
      <c r="B17993" s="15" t="s">
        <v>17636</v>
      </c>
      <c r="C17993" s="22" t="s">
        <v>13</v>
      </c>
      <c r="D17993" s="20">
        <v>14.6</v>
      </c>
      <c r="E17993" s="20">
        <v>14.6</v>
      </c>
      <c r="F17993" s="20">
        <v>14.6</v>
      </c>
      <c r="G17993" s="20">
        <v>14.6</v>
      </c>
      <c r="H17993" s="20">
        <v>14.6</v>
      </c>
      <c r="I17993" s="20">
        <v>14.6</v>
      </c>
      <c r="J17993" s="20">
        <v>14.6</v>
      </c>
      <c r="K17993" s="20">
        <v>14.6</v>
      </c>
      <c r="L17993" s="20">
        <f t="shared" si="287"/>
        <v>14.6</v>
      </c>
    </row>
    <row r="17994" spans="1:12" ht="16.5">
      <c r="A17994" s="19">
        <v>3120000401</v>
      </c>
      <c r="B17994" s="15" t="s">
        <v>17637</v>
      </c>
      <c r="C17994" s="22" t="s">
        <v>13</v>
      </c>
      <c r="D17994" s="20">
        <v>48.66</v>
      </c>
      <c r="E17994" s="20">
        <v>48.66</v>
      </c>
      <c r="F17994" s="20">
        <v>48.66</v>
      </c>
      <c r="G17994" s="20">
        <v>48.66</v>
      </c>
      <c r="H17994" s="20">
        <v>48.66</v>
      </c>
      <c r="I17994" s="20">
        <v>48.66</v>
      </c>
      <c r="J17994" s="20">
        <v>48.66</v>
      </c>
      <c r="K17994" s="20">
        <v>48.66</v>
      </c>
      <c r="L17994" s="20">
        <f t="shared" si="287"/>
        <v>48.66</v>
      </c>
    </row>
    <row r="17995" spans="1:12" ht="16.5">
      <c r="A17995" s="19">
        <v>3120000402</v>
      </c>
      <c r="B17995" s="15" t="s">
        <v>17638</v>
      </c>
      <c r="C17995" s="22" t="s">
        <v>13</v>
      </c>
      <c r="D17995" s="20">
        <v>54.74</v>
      </c>
      <c r="E17995" s="20">
        <v>54.74</v>
      </c>
      <c r="F17995" s="20">
        <v>54.74</v>
      </c>
      <c r="G17995" s="20">
        <v>54.74</v>
      </c>
      <c r="H17995" s="20">
        <v>54.74</v>
      </c>
      <c r="I17995" s="20">
        <v>54.74</v>
      </c>
      <c r="J17995" s="20">
        <v>54.74</v>
      </c>
      <c r="K17995" s="20">
        <v>54.74</v>
      </c>
      <c r="L17995" s="20">
        <f t="shared" si="287"/>
        <v>54.74</v>
      </c>
    </row>
    <row r="17996" spans="1:12" ht="16.5">
      <c r="A17996" s="19">
        <v>3120000403</v>
      </c>
      <c r="B17996" s="15" t="s">
        <v>17639</v>
      </c>
      <c r="C17996" s="22" t="s">
        <v>13</v>
      </c>
      <c r="D17996" s="20">
        <v>58.4</v>
      </c>
      <c r="E17996" s="20">
        <v>58.4</v>
      </c>
      <c r="F17996" s="20">
        <v>58.4</v>
      </c>
      <c r="G17996" s="20">
        <v>58.4</v>
      </c>
      <c r="H17996" s="20">
        <v>58.4</v>
      </c>
      <c r="I17996" s="20">
        <v>58.4</v>
      </c>
      <c r="J17996" s="20">
        <v>58.4</v>
      </c>
      <c r="K17996" s="20">
        <v>58.4</v>
      </c>
      <c r="L17996" s="20">
        <f t="shared" si="287"/>
        <v>58.4</v>
      </c>
    </row>
    <row r="17997" spans="1:12">
      <c r="A17997" s="19">
        <v>3120000404</v>
      </c>
      <c r="B17997" s="15" t="s">
        <v>17640</v>
      </c>
      <c r="C17997" s="22" t="s">
        <v>13</v>
      </c>
      <c r="D17997" s="20">
        <v>58.4</v>
      </c>
      <c r="E17997" s="20">
        <v>58.4</v>
      </c>
      <c r="F17997" s="20">
        <v>58.4</v>
      </c>
      <c r="G17997" s="20">
        <v>58.4</v>
      </c>
      <c r="H17997" s="20">
        <v>58.4</v>
      </c>
      <c r="I17997" s="20">
        <v>58.4</v>
      </c>
      <c r="J17997" s="20">
        <v>58.4</v>
      </c>
      <c r="K17997" s="20">
        <v>58.4</v>
      </c>
      <c r="L17997" s="20">
        <f t="shared" si="287"/>
        <v>58.4</v>
      </c>
    </row>
    <row r="17998" spans="1:12" ht="16.5">
      <c r="A17998" s="19">
        <v>3120000405</v>
      </c>
      <c r="B17998" s="15" t="s">
        <v>17641</v>
      </c>
      <c r="C17998" s="22" t="s">
        <v>13</v>
      </c>
      <c r="D17998" s="20">
        <v>35.92</v>
      </c>
      <c r="E17998" s="20">
        <v>35.92</v>
      </c>
      <c r="F17998" s="20">
        <v>35.92</v>
      </c>
      <c r="G17998" s="20">
        <v>35.92</v>
      </c>
      <c r="H17998" s="20">
        <v>35.92</v>
      </c>
      <c r="I17998" s="20">
        <v>35.92</v>
      </c>
      <c r="J17998" s="20">
        <v>35.92</v>
      </c>
      <c r="K17998" s="20">
        <v>35.92</v>
      </c>
      <c r="L17998" s="20">
        <f t="shared" si="287"/>
        <v>35.92</v>
      </c>
    </row>
    <row r="17999" spans="1:12" ht="16.5">
      <c r="A17999" s="19">
        <v>3120000406</v>
      </c>
      <c r="B17999" s="15" t="s">
        <v>17642</v>
      </c>
      <c r="C17999" s="22" t="s">
        <v>13</v>
      </c>
      <c r="D17999" s="20">
        <v>59.88</v>
      </c>
      <c r="E17999" s="20">
        <v>59.88</v>
      </c>
      <c r="F17999" s="20">
        <v>59.88</v>
      </c>
      <c r="G17999" s="20">
        <v>59.88</v>
      </c>
      <c r="H17999" s="20">
        <v>59.88</v>
      </c>
      <c r="I17999" s="20">
        <v>59.88</v>
      </c>
      <c r="J17999" s="20">
        <v>59.88</v>
      </c>
      <c r="K17999" s="20">
        <v>59.88</v>
      </c>
      <c r="L17999" s="20">
        <f t="shared" si="287"/>
        <v>59.88</v>
      </c>
    </row>
    <row r="18000" spans="1:12" ht="16.5">
      <c r="A18000" s="19">
        <v>3120000407</v>
      </c>
      <c r="B18000" s="15" t="s">
        <v>17643</v>
      </c>
      <c r="C18000" s="22" t="s">
        <v>13</v>
      </c>
      <c r="D18000" s="20">
        <v>28.74</v>
      </c>
      <c r="E18000" s="20">
        <v>28.74</v>
      </c>
      <c r="F18000" s="20">
        <v>28.74</v>
      </c>
      <c r="G18000" s="20">
        <v>28.74</v>
      </c>
      <c r="H18000" s="20">
        <v>28.74</v>
      </c>
      <c r="I18000" s="20">
        <v>28.74</v>
      </c>
      <c r="J18000" s="20">
        <v>28.74</v>
      </c>
      <c r="K18000" s="20">
        <v>28.74</v>
      </c>
      <c r="L18000" s="20">
        <f t="shared" si="287"/>
        <v>28.74</v>
      </c>
    </row>
    <row r="18001" spans="1:12" ht="16.5">
      <c r="A18001" s="19">
        <v>3120000408</v>
      </c>
      <c r="B18001" s="15" t="s">
        <v>17644</v>
      </c>
      <c r="C18001" s="22" t="s">
        <v>13</v>
      </c>
      <c r="D18001" s="20">
        <v>73</v>
      </c>
      <c r="E18001" s="20">
        <v>73</v>
      </c>
      <c r="F18001" s="20">
        <v>73</v>
      </c>
      <c r="G18001" s="20">
        <v>73</v>
      </c>
      <c r="H18001" s="20">
        <v>73</v>
      </c>
      <c r="I18001" s="20">
        <v>73</v>
      </c>
      <c r="J18001" s="20">
        <v>73</v>
      </c>
      <c r="K18001" s="20">
        <v>73</v>
      </c>
      <c r="L18001" s="20">
        <f t="shared" si="287"/>
        <v>73</v>
      </c>
    </row>
    <row r="18002" spans="1:12">
      <c r="A18002" s="19">
        <v>3120000409</v>
      </c>
      <c r="B18002" s="15" t="s">
        <v>17645</v>
      </c>
      <c r="C18002" s="22" t="s">
        <v>13</v>
      </c>
      <c r="D18002" s="20">
        <v>39.9</v>
      </c>
      <c r="E18002" s="20">
        <v>39.9</v>
      </c>
      <c r="F18002" s="20">
        <v>39.9</v>
      </c>
      <c r="G18002" s="20">
        <v>39.9</v>
      </c>
      <c r="H18002" s="20">
        <v>39.9</v>
      </c>
      <c r="I18002" s="20">
        <v>39.9</v>
      </c>
      <c r="J18002" s="20">
        <v>39.9</v>
      </c>
      <c r="K18002" s="20">
        <v>39.9</v>
      </c>
      <c r="L18002" s="20">
        <f t="shared" si="287"/>
        <v>39.9</v>
      </c>
    </row>
    <row r="18003" spans="1:12" ht="16.5">
      <c r="A18003" s="19">
        <v>3120000410</v>
      </c>
      <c r="B18003" s="15" t="s">
        <v>17646</v>
      </c>
      <c r="C18003" s="22" t="s">
        <v>13</v>
      </c>
      <c r="D18003" s="20">
        <v>43.81</v>
      </c>
      <c r="E18003" s="20">
        <v>43.81</v>
      </c>
      <c r="F18003" s="20">
        <v>43.81</v>
      </c>
      <c r="G18003" s="20">
        <v>43.81</v>
      </c>
      <c r="H18003" s="20">
        <v>43.81</v>
      </c>
      <c r="I18003" s="20">
        <v>43.81</v>
      </c>
      <c r="J18003" s="20">
        <v>43.81</v>
      </c>
      <c r="K18003" s="20">
        <v>43.81</v>
      </c>
      <c r="L18003" s="20">
        <f t="shared" si="287"/>
        <v>43.81</v>
      </c>
    </row>
    <row r="18004" spans="1:12">
      <c r="A18004" s="19">
        <v>3120000411</v>
      </c>
      <c r="B18004" s="15" t="s">
        <v>17647</v>
      </c>
      <c r="C18004" s="22" t="s">
        <v>13</v>
      </c>
      <c r="D18004" s="20">
        <v>23.94</v>
      </c>
      <c r="E18004" s="20">
        <v>23.94</v>
      </c>
      <c r="F18004" s="20">
        <v>23.95</v>
      </c>
      <c r="G18004" s="20">
        <v>23.95</v>
      </c>
      <c r="H18004" s="20">
        <v>23.95</v>
      </c>
      <c r="I18004" s="20">
        <v>23.95</v>
      </c>
      <c r="J18004" s="20">
        <v>23.95</v>
      </c>
      <c r="K18004" s="20">
        <v>23.95</v>
      </c>
      <c r="L18004" s="20">
        <f t="shared" si="287"/>
        <v>23.95</v>
      </c>
    </row>
    <row r="18005" spans="1:12" ht="16.5">
      <c r="A18005" s="19">
        <v>3120000412</v>
      </c>
      <c r="B18005" s="15" t="s">
        <v>17648</v>
      </c>
      <c r="C18005" s="22" t="s">
        <v>13</v>
      </c>
      <c r="D18005" s="20">
        <v>20.53</v>
      </c>
      <c r="E18005" s="20">
        <v>20.53</v>
      </c>
      <c r="F18005" s="20">
        <v>20.53</v>
      </c>
      <c r="G18005" s="20">
        <v>20.53</v>
      </c>
      <c r="H18005" s="20">
        <v>20.53</v>
      </c>
      <c r="I18005" s="20">
        <v>20.53</v>
      </c>
      <c r="J18005" s="20">
        <v>20.53</v>
      </c>
      <c r="K18005" s="20">
        <v>20.53</v>
      </c>
      <c r="L18005" s="20">
        <f t="shared" si="287"/>
        <v>20.53</v>
      </c>
    </row>
    <row r="18006" spans="1:12" ht="16.5">
      <c r="A18006" s="19">
        <v>3120000413</v>
      </c>
      <c r="B18006" s="15" t="s">
        <v>17649</v>
      </c>
      <c r="C18006" s="22" t="s">
        <v>13</v>
      </c>
      <c r="D18006" s="20">
        <v>54.74</v>
      </c>
      <c r="E18006" s="20">
        <v>54.74</v>
      </c>
      <c r="F18006" s="20">
        <v>54.74</v>
      </c>
      <c r="G18006" s="20">
        <v>54.74</v>
      </c>
      <c r="H18006" s="20">
        <v>54.74</v>
      </c>
      <c r="I18006" s="20">
        <v>54.74</v>
      </c>
      <c r="J18006" s="20">
        <v>54.74</v>
      </c>
      <c r="K18006" s="20">
        <v>54.74</v>
      </c>
      <c r="L18006" s="20">
        <f t="shared" si="287"/>
        <v>54.74</v>
      </c>
    </row>
    <row r="18007" spans="1:12" ht="16.5">
      <c r="A18007" s="19">
        <v>3120000414</v>
      </c>
      <c r="B18007" s="15" t="s">
        <v>17650</v>
      </c>
      <c r="C18007" s="22" t="s">
        <v>13</v>
      </c>
      <c r="D18007" s="20">
        <v>25.68</v>
      </c>
      <c r="E18007" s="20">
        <v>25.68</v>
      </c>
      <c r="F18007" s="20">
        <v>25.68</v>
      </c>
      <c r="G18007" s="20">
        <v>25.68</v>
      </c>
      <c r="H18007" s="20">
        <v>25.68</v>
      </c>
      <c r="I18007" s="20">
        <v>25.68</v>
      </c>
      <c r="J18007" s="20">
        <v>25.68</v>
      </c>
      <c r="K18007" s="20">
        <v>25.68</v>
      </c>
      <c r="L18007" s="20">
        <f t="shared" si="287"/>
        <v>25.68</v>
      </c>
    </row>
    <row r="18008" spans="1:12" ht="16.5">
      <c r="A18008" s="19">
        <v>3120000415</v>
      </c>
      <c r="B18008" s="15" t="s">
        <v>17651</v>
      </c>
      <c r="C18008" s="22" t="s">
        <v>13</v>
      </c>
      <c r="D18008" s="20">
        <v>35.04</v>
      </c>
      <c r="E18008" s="20">
        <v>35.04</v>
      </c>
      <c r="F18008" s="20">
        <v>35.04</v>
      </c>
      <c r="G18008" s="20">
        <v>35.04</v>
      </c>
      <c r="H18008" s="20">
        <v>35.04</v>
      </c>
      <c r="I18008" s="20">
        <v>35.04</v>
      </c>
      <c r="J18008" s="20">
        <v>35.04</v>
      </c>
      <c r="K18008" s="20">
        <v>35.04</v>
      </c>
      <c r="L18008" s="20">
        <f t="shared" si="287"/>
        <v>35.04</v>
      </c>
    </row>
    <row r="18009" spans="1:12" ht="16.5">
      <c r="A18009" s="19">
        <v>3120000416</v>
      </c>
      <c r="B18009" s="15" t="s">
        <v>17652</v>
      </c>
      <c r="C18009" s="22" t="s">
        <v>13</v>
      </c>
      <c r="D18009" s="20">
        <v>72.97</v>
      </c>
      <c r="E18009" s="20">
        <v>72.97</v>
      </c>
      <c r="F18009" s="20">
        <v>72.97</v>
      </c>
      <c r="G18009" s="20">
        <v>72.97</v>
      </c>
      <c r="H18009" s="20">
        <v>72.97</v>
      </c>
      <c r="I18009" s="20">
        <v>72.97</v>
      </c>
      <c r="J18009" s="20">
        <v>72.97</v>
      </c>
      <c r="K18009" s="20">
        <v>72.97</v>
      </c>
      <c r="L18009" s="20">
        <f t="shared" si="287"/>
        <v>72.97</v>
      </c>
    </row>
    <row r="18010" spans="1:12">
      <c r="A18010" s="19">
        <v>3120000417</v>
      </c>
      <c r="B18010" s="15" t="s">
        <v>17653</v>
      </c>
      <c r="C18010" s="22" t="s">
        <v>13</v>
      </c>
      <c r="D18010" s="20">
        <v>34.299999999999997</v>
      </c>
      <c r="E18010" s="20">
        <v>34.299999999999997</v>
      </c>
      <c r="F18010" s="20">
        <v>34.31</v>
      </c>
      <c r="G18010" s="20">
        <v>34.31</v>
      </c>
      <c r="H18010" s="20">
        <v>34.31</v>
      </c>
      <c r="I18010" s="20">
        <v>34.31</v>
      </c>
      <c r="J18010" s="20">
        <v>34.31</v>
      </c>
      <c r="K18010" s="20">
        <v>34.31</v>
      </c>
      <c r="L18010" s="20">
        <f t="shared" si="287"/>
        <v>34.31</v>
      </c>
    </row>
    <row r="18011" spans="1:12">
      <c r="A18011" s="19">
        <v>3120000418</v>
      </c>
      <c r="B18011" s="15" t="s">
        <v>17654</v>
      </c>
      <c r="C18011" s="22" t="s">
        <v>13</v>
      </c>
      <c r="D18011" s="20">
        <v>10.98</v>
      </c>
      <c r="E18011" s="20">
        <v>10.98</v>
      </c>
      <c r="F18011" s="20">
        <v>10.98</v>
      </c>
      <c r="G18011" s="20">
        <v>10.98</v>
      </c>
      <c r="H18011" s="20">
        <v>10.98</v>
      </c>
      <c r="I18011" s="20">
        <v>10.98</v>
      </c>
      <c r="J18011" s="20">
        <v>10.98</v>
      </c>
      <c r="K18011" s="20">
        <v>10.98</v>
      </c>
      <c r="L18011" s="20">
        <f t="shared" si="287"/>
        <v>10.98</v>
      </c>
    </row>
    <row r="18012" spans="1:12" ht="16.5">
      <c r="A18012" s="19">
        <v>3120000419</v>
      </c>
      <c r="B18012" s="15" t="s">
        <v>17655</v>
      </c>
      <c r="C18012" s="22" t="s">
        <v>13</v>
      </c>
      <c r="D18012" s="20">
        <v>143.71</v>
      </c>
      <c r="E18012" s="20">
        <v>143.71</v>
      </c>
      <c r="F18012" s="20">
        <v>143.71</v>
      </c>
      <c r="G18012" s="20">
        <v>143.71</v>
      </c>
      <c r="H18012" s="20">
        <v>143.71</v>
      </c>
      <c r="I18012" s="20">
        <v>143.71</v>
      </c>
      <c r="J18012" s="20">
        <v>143.71</v>
      </c>
      <c r="K18012" s="20">
        <v>143.71</v>
      </c>
      <c r="L18012" s="20">
        <f t="shared" si="287"/>
        <v>143.71</v>
      </c>
    </row>
    <row r="18013" spans="1:12" ht="16.5">
      <c r="A18013" s="19">
        <v>3120000420</v>
      </c>
      <c r="B18013" s="15" t="s">
        <v>17656</v>
      </c>
      <c r="C18013" s="22" t="s">
        <v>13</v>
      </c>
      <c r="D18013" s="20">
        <v>17.149999999999999</v>
      </c>
      <c r="E18013" s="20">
        <v>17.149999999999999</v>
      </c>
      <c r="F18013" s="20">
        <v>17.149999999999999</v>
      </c>
      <c r="G18013" s="20">
        <v>17.149999999999999</v>
      </c>
      <c r="H18013" s="20">
        <v>17.149999999999999</v>
      </c>
      <c r="I18013" s="20">
        <v>17.149999999999999</v>
      </c>
      <c r="J18013" s="20">
        <v>17.149999999999999</v>
      </c>
      <c r="K18013" s="20">
        <v>17.149999999999999</v>
      </c>
      <c r="L18013" s="20">
        <f t="shared" si="287"/>
        <v>17.149999999999999</v>
      </c>
    </row>
    <row r="18014" spans="1:12" ht="16.5">
      <c r="A18014" s="19">
        <v>3120000421</v>
      </c>
      <c r="B18014" s="15" t="s">
        <v>17657</v>
      </c>
      <c r="C18014" s="22" t="s">
        <v>13</v>
      </c>
      <c r="D18014" s="20">
        <v>87.6</v>
      </c>
      <c r="E18014" s="20">
        <v>87.6</v>
      </c>
      <c r="F18014" s="20">
        <v>87.6</v>
      </c>
      <c r="G18014" s="20">
        <v>87.6</v>
      </c>
      <c r="H18014" s="20">
        <v>87.6</v>
      </c>
      <c r="I18014" s="20">
        <v>87.6</v>
      </c>
      <c r="J18014" s="20">
        <v>87.6</v>
      </c>
      <c r="K18014" s="20">
        <v>87.6</v>
      </c>
      <c r="L18014" s="20">
        <f t="shared" si="287"/>
        <v>87.6</v>
      </c>
    </row>
    <row r="18015" spans="1:12" ht="16.5">
      <c r="A18015" s="19">
        <v>3120000422</v>
      </c>
      <c r="B18015" s="15" t="s">
        <v>17658</v>
      </c>
      <c r="C18015" s="22" t="s">
        <v>13</v>
      </c>
      <c r="D18015" s="20">
        <v>54.74</v>
      </c>
      <c r="E18015" s="20">
        <v>54.74</v>
      </c>
      <c r="F18015" s="20">
        <v>54.74</v>
      </c>
      <c r="G18015" s="20">
        <v>54.74</v>
      </c>
      <c r="H18015" s="20">
        <v>54.74</v>
      </c>
      <c r="I18015" s="20">
        <v>54.74</v>
      </c>
      <c r="J18015" s="20">
        <v>54.74</v>
      </c>
      <c r="K18015" s="20">
        <v>54.74</v>
      </c>
      <c r="L18015" s="20">
        <f t="shared" si="287"/>
        <v>54.74</v>
      </c>
    </row>
    <row r="18016" spans="1:12" ht="16.5">
      <c r="A18016" s="19">
        <v>3120000423</v>
      </c>
      <c r="B18016" s="15" t="s">
        <v>17659</v>
      </c>
      <c r="C18016" s="22" t="s">
        <v>13</v>
      </c>
      <c r="D18016" s="20">
        <v>3.43</v>
      </c>
      <c r="E18016" s="20">
        <v>3.43</v>
      </c>
      <c r="F18016" s="20">
        <v>3.43</v>
      </c>
      <c r="G18016" s="20">
        <v>3.43</v>
      </c>
      <c r="H18016" s="20">
        <v>3.43</v>
      </c>
      <c r="I18016" s="20">
        <v>3.43</v>
      </c>
      <c r="J18016" s="20">
        <v>3.43</v>
      </c>
      <c r="K18016" s="20">
        <v>3.43</v>
      </c>
      <c r="L18016" s="20">
        <f t="shared" si="287"/>
        <v>3.43</v>
      </c>
    </row>
    <row r="18017" spans="1:12" ht="16.5">
      <c r="A18017" s="19">
        <v>3120000424</v>
      </c>
      <c r="B18017" s="15" t="s">
        <v>17660</v>
      </c>
      <c r="C18017" s="22" t="s">
        <v>13</v>
      </c>
      <c r="D18017" s="20">
        <v>1.72</v>
      </c>
      <c r="E18017" s="20">
        <v>1.72</v>
      </c>
      <c r="F18017" s="20">
        <v>1.72</v>
      </c>
      <c r="G18017" s="20">
        <v>1.72</v>
      </c>
      <c r="H18017" s="20">
        <v>1.72</v>
      </c>
      <c r="I18017" s="20">
        <v>1.72</v>
      </c>
      <c r="J18017" s="20">
        <v>1.72</v>
      </c>
      <c r="K18017" s="20">
        <v>1.72</v>
      </c>
      <c r="L18017" s="20">
        <f t="shared" si="287"/>
        <v>1.72</v>
      </c>
    </row>
    <row r="18018" spans="1:12" ht="16.5">
      <c r="A18018" s="19">
        <v>3120000425</v>
      </c>
      <c r="B18018" s="15" t="s">
        <v>17661</v>
      </c>
      <c r="C18018" s="22" t="s">
        <v>13</v>
      </c>
      <c r="D18018" s="20">
        <v>144.97999999999999</v>
      </c>
      <c r="E18018" s="20">
        <v>144.97999999999999</v>
      </c>
      <c r="F18018" s="20">
        <v>144.75</v>
      </c>
      <c r="G18018" s="20">
        <v>144.75</v>
      </c>
      <c r="H18018" s="20">
        <v>145.57</v>
      </c>
      <c r="I18018" s="20">
        <v>145.57</v>
      </c>
      <c r="J18018" s="20">
        <v>144.97999999999999</v>
      </c>
      <c r="K18018" s="20">
        <v>145.57</v>
      </c>
      <c r="L18018" s="20">
        <f t="shared" si="287"/>
        <v>145.57</v>
      </c>
    </row>
    <row r="18019" spans="1:12" ht="16.5">
      <c r="A18019" s="19">
        <v>3120000426</v>
      </c>
      <c r="B18019" s="15" t="s">
        <v>17662</v>
      </c>
      <c r="C18019" s="22" t="s">
        <v>13</v>
      </c>
      <c r="D18019" s="20">
        <v>144.97999999999999</v>
      </c>
      <c r="E18019" s="20">
        <v>144.97999999999999</v>
      </c>
      <c r="F18019" s="20">
        <v>144.75</v>
      </c>
      <c r="G18019" s="20">
        <v>144.75</v>
      </c>
      <c r="H18019" s="20">
        <v>145.57</v>
      </c>
      <c r="I18019" s="20">
        <v>145.57</v>
      </c>
      <c r="J18019" s="20">
        <v>144.97999999999999</v>
      </c>
      <c r="K18019" s="20">
        <v>145.57</v>
      </c>
      <c r="L18019" s="20">
        <f t="shared" si="287"/>
        <v>145.57</v>
      </c>
    </row>
    <row r="18020" spans="1:12" ht="16.5">
      <c r="A18020" s="19">
        <v>3120000427</v>
      </c>
      <c r="B18020" s="15" t="s">
        <v>17663</v>
      </c>
      <c r="C18020" s="22" t="s">
        <v>13</v>
      </c>
      <c r="D18020" s="20">
        <v>144.97999999999999</v>
      </c>
      <c r="E18020" s="20">
        <v>144.97999999999999</v>
      </c>
      <c r="F18020" s="20">
        <v>144.75</v>
      </c>
      <c r="G18020" s="20">
        <v>144.75</v>
      </c>
      <c r="H18020" s="20">
        <v>145.57</v>
      </c>
      <c r="I18020" s="20">
        <v>145.57</v>
      </c>
      <c r="J18020" s="20">
        <v>144.97999999999999</v>
      </c>
      <c r="K18020" s="20">
        <v>145.57</v>
      </c>
      <c r="L18020" s="20">
        <f t="shared" si="287"/>
        <v>145.57</v>
      </c>
    </row>
    <row r="18021" spans="1:12" ht="16.5">
      <c r="A18021" s="19">
        <v>3120000428</v>
      </c>
      <c r="B18021" s="15" t="s">
        <v>17664</v>
      </c>
      <c r="C18021" s="22" t="s">
        <v>13</v>
      </c>
      <c r="D18021" s="20">
        <v>123.26</v>
      </c>
      <c r="E18021" s="20">
        <v>123.26</v>
      </c>
      <c r="F18021" s="20">
        <v>123.07</v>
      </c>
      <c r="G18021" s="20">
        <v>123.07</v>
      </c>
      <c r="H18021" s="20">
        <v>123.73</v>
      </c>
      <c r="I18021" s="20">
        <v>123.73</v>
      </c>
      <c r="J18021" s="20">
        <v>123.27</v>
      </c>
      <c r="K18021" s="20">
        <v>123.73</v>
      </c>
      <c r="L18021" s="20">
        <f t="shared" si="287"/>
        <v>123.73</v>
      </c>
    </row>
    <row r="18022" spans="1:12" ht="16.5">
      <c r="A18022" s="19">
        <v>3120000429</v>
      </c>
      <c r="B18022" s="15" t="s">
        <v>17665</v>
      </c>
      <c r="C18022" s="22" t="s">
        <v>13</v>
      </c>
      <c r="D18022" s="20">
        <v>51.36</v>
      </c>
      <c r="E18022" s="20">
        <v>51.36</v>
      </c>
      <c r="F18022" s="20">
        <v>51.27</v>
      </c>
      <c r="G18022" s="20">
        <v>51.27</v>
      </c>
      <c r="H18022" s="20">
        <v>51.55</v>
      </c>
      <c r="I18022" s="20">
        <v>51.55</v>
      </c>
      <c r="J18022" s="20">
        <v>51.36</v>
      </c>
      <c r="K18022" s="20">
        <v>51.55</v>
      </c>
      <c r="L18022" s="20">
        <f t="shared" si="287"/>
        <v>51.55</v>
      </c>
    </row>
    <row r="18023" spans="1:12" ht="16.5">
      <c r="A18023" s="19">
        <v>3120000430</v>
      </c>
      <c r="B18023" s="15" t="s">
        <v>17666</v>
      </c>
      <c r="C18023" s="22" t="s">
        <v>13</v>
      </c>
      <c r="D18023" s="20">
        <v>165.43</v>
      </c>
      <c r="E18023" s="20">
        <v>165.43</v>
      </c>
      <c r="F18023" s="20">
        <v>165.19</v>
      </c>
      <c r="G18023" s="20">
        <v>165.19</v>
      </c>
      <c r="H18023" s="20">
        <v>165.99</v>
      </c>
      <c r="I18023" s="20">
        <v>165.99</v>
      </c>
      <c r="J18023" s="20">
        <v>165.43</v>
      </c>
      <c r="K18023" s="20">
        <v>165.99</v>
      </c>
      <c r="L18023" s="20">
        <f t="shared" si="287"/>
        <v>165.99</v>
      </c>
    </row>
    <row r="18024" spans="1:12" ht="16.5">
      <c r="A18024" s="19">
        <v>3120000431</v>
      </c>
      <c r="B18024" s="15" t="s">
        <v>17667</v>
      </c>
      <c r="C18024" s="22" t="s">
        <v>13</v>
      </c>
      <c r="D18024" s="20">
        <v>147.91</v>
      </c>
      <c r="E18024" s="20">
        <v>147.91</v>
      </c>
      <c r="F18024" s="20">
        <v>147.68</v>
      </c>
      <c r="G18024" s="20">
        <v>147.68</v>
      </c>
      <c r="H18024" s="20">
        <v>148.47999999999999</v>
      </c>
      <c r="I18024" s="20">
        <v>148.47999999999999</v>
      </c>
      <c r="J18024" s="20">
        <v>147.91999999999999</v>
      </c>
      <c r="K18024" s="20">
        <v>148.47999999999999</v>
      </c>
      <c r="L18024" s="20">
        <f t="shared" si="287"/>
        <v>148.47999999999999</v>
      </c>
    </row>
    <row r="18025" spans="1:12" ht="16.5">
      <c r="A18025" s="19">
        <v>3120000432</v>
      </c>
      <c r="B18025" s="15" t="s">
        <v>17668</v>
      </c>
      <c r="C18025" s="22" t="s">
        <v>14</v>
      </c>
      <c r="D18025" s="20">
        <v>165.43</v>
      </c>
      <c r="E18025" s="20">
        <v>165.43</v>
      </c>
      <c r="F18025" s="20">
        <v>165.19</v>
      </c>
      <c r="G18025" s="20">
        <v>165.19</v>
      </c>
      <c r="H18025" s="20">
        <v>165.99</v>
      </c>
      <c r="I18025" s="20">
        <v>165.99</v>
      </c>
      <c r="J18025" s="20">
        <v>165.43</v>
      </c>
      <c r="K18025" s="20">
        <v>165.99</v>
      </c>
      <c r="L18025" s="20">
        <f t="shared" si="287"/>
        <v>165.99</v>
      </c>
    </row>
    <row r="18026" spans="1:12" ht="16.5">
      <c r="A18026" s="19">
        <v>3120000433</v>
      </c>
      <c r="B18026" s="15" t="s">
        <v>17669</v>
      </c>
      <c r="C18026" s="22" t="s">
        <v>14</v>
      </c>
      <c r="D18026" s="20">
        <v>147.91</v>
      </c>
      <c r="E18026" s="20">
        <v>147.91</v>
      </c>
      <c r="F18026" s="20">
        <v>147.68</v>
      </c>
      <c r="G18026" s="20">
        <v>147.68</v>
      </c>
      <c r="H18026" s="20">
        <v>148.47999999999999</v>
      </c>
      <c r="I18026" s="20">
        <v>148.47999999999999</v>
      </c>
      <c r="J18026" s="20">
        <v>147.91999999999999</v>
      </c>
      <c r="K18026" s="20">
        <v>148.47999999999999</v>
      </c>
      <c r="L18026" s="20">
        <f t="shared" si="287"/>
        <v>148.47999999999999</v>
      </c>
    </row>
    <row r="18027" spans="1:12" ht="16.5">
      <c r="A18027" s="19">
        <v>3120000434</v>
      </c>
      <c r="B18027" s="15" t="s">
        <v>17670</v>
      </c>
      <c r="C18027" s="22" t="s">
        <v>14</v>
      </c>
      <c r="D18027" s="20">
        <v>147.91</v>
      </c>
      <c r="E18027" s="20">
        <v>147.91</v>
      </c>
      <c r="F18027" s="20">
        <v>147.68</v>
      </c>
      <c r="G18027" s="20">
        <v>147.68</v>
      </c>
      <c r="H18027" s="20">
        <v>148.47999999999999</v>
      </c>
      <c r="I18027" s="20">
        <v>148.47999999999999</v>
      </c>
      <c r="J18027" s="20">
        <v>147.91999999999999</v>
      </c>
      <c r="K18027" s="20">
        <v>148.47999999999999</v>
      </c>
      <c r="L18027" s="20">
        <f t="shared" si="287"/>
        <v>148.47999999999999</v>
      </c>
    </row>
    <row r="18028" spans="1:12" ht="16.5">
      <c r="A18028" s="19">
        <v>3120000435</v>
      </c>
      <c r="B18028" s="15" t="s">
        <v>17671</v>
      </c>
      <c r="C18028" s="22" t="s">
        <v>14</v>
      </c>
      <c r="D18028" s="20">
        <v>147.91</v>
      </c>
      <c r="E18028" s="20">
        <v>147.91</v>
      </c>
      <c r="F18028" s="20">
        <v>147.68</v>
      </c>
      <c r="G18028" s="20">
        <v>147.68</v>
      </c>
      <c r="H18028" s="20">
        <v>148.47999999999999</v>
      </c>
      <c r="I18028" s="20">
        <v>148.47999999999999</v>
      </c>
      <c r="J18028" s="20">
        <v>147.91999999999999</v>
      </c>
      <c r="K18028" s="20">
        <v>148.47999999999999</v>
      </c>
      <c r="L18028" s="20">
        <f t="shared" si="287"/>
        <v>148.47999999999999</v>
      </c>
    </row>
    <row r="18029" spans="1:12" ht="16.5">
      <c r="A18029" s="19">
        <v>3120000436</v>
      </c>
      <c r="B18029" s="15" t="s">
        <v>17672</v>
      </c>
      <c r="C18029" s="22" t="s">
        <v>13</v>
      </c>
      <c r="D18029" s="20">
        <v>35.04</v>
      </c>
      <c r="E18029" s="20">
        <v>35.04</v>
      </c>
      <c r="F18029" s="20">
        <v>35.04</v>
      </c>
      <c r="G18029" s="20">
        <v>35.04</v>
      </c>
      <c r="H18029" s="20">
        <v>35.04</v>
      </c>
      <c r="I18029" s="20">
        <v>35.04</v>
      </c>
      <c r="J18029" s="20">
        <v>35.04</v>
      </c>
      <c r="K18029" s="20">
        <v>35.04</v>
      </c>
      <c r="L18029" s="20">
        <f t="shared" si="287"/>
        <v>35.04</v>
      </c>
    </row>
    <row r="18030" spans="1:12" ht="16.5">
      <c r="A18030" s="19">
        <v>3120000437</v>
      </c>
      <c r="B18030" s="15" t="s">
        <v>17673</v>
      </c>
      <c r="C18030" s="22" t="s">
        <v>13</v>
      </c>
      <c r="D18030" s="20">
        <v>121.1</v>
      </c>
      <c r="E18030" s="20">
        <v>121.1</v>
      </c>
      <c r="F18030" s="20">
        <v>120.9</v>
      </c>
      <c r="G18030" s="20">
        <v>120.9</v>
      </c>
      <c r="H18030" s="20">
        <v>121.57</v>
      </c>
      <c r="I18030" s="20">
        <v>121.57</v>
      </c>
      <c r="J18030" s="20">
        <v>121.11</v>
      </c>
      <c r="K18030" s="20">
        <v>121.57</v>
      </c>
      <c r="L18030" s="20">
        <f t="shared" si="287"/>
        <v>121.57</v>
      </c>
    </row>
    <row r="18031" spans="1:12" ht="16.5">
      <c r="A18031" s="19">
        <v>3120000438</v>
      </c>
      <c r="B18031" s="15" t="s">
        <v>17674</v>
      </c>
      <c r="C18031" s="22" t="s">
        <v>13</v>
      </c>
      <c r="D18031" s="20">
        <v>83.62</v>
      </c>
      <c r="E18031" s="20">
        <v>83.62</v>
      </c>
      <c r="F18031" s="20">
        <v>83.49</v>
      </c>
      <c r="G18031" s="20">
        <v>83.49</v>
      </c>
      <c r="H18031" s="20">
        <v>83.95</v>
      </c>
      <c r="I18031" s="20">
        <v>83.95</v>
      </c>
      <c r="J18031" s="20">
        <v>83.63</v>
      </c>
      <c r="K18031" s="20">
        <v>83.95</v>
      </c>
      <c r="L18031" s="20">
        <f t="shared" si="287"/>
        <v>83.95</v>
      </c>
    </row>
    <row r="18032" spans="1:12" ht="16.5">
      <c r="A18032" s="19">
        <v>3120000439</v>
      </c>
      <c r="B18032" s="15" t="s">
        <v>17675</v>
      </c>
      <c r="C18032" s="22" t="s">
        <v>13</v>
      </c>
      <c r="D18032" s="20">
        <v>66.84</v>
      </c>
      <c r="E18032" s="20">
        <v>66.84</v>
      </c>
      <c r="F18032" s="20">
        <v>66.8</v>
      </c>
      <c r="G18032" s="20">
        <v>66.8</v>
      </c>
      <c r="H18032" s="20">
        <v>66.95</v>
      </c>
      <c r="I18032" s="20">
        <v>66.95</v>
      </c>
      <c r="J18032" s="20">
        <v>66.84</v>
      </c>
      <c r="K18032" s="20">
        <v>66.95</v>
      </c>
      <c r="L18032" s="20">
        <f t="shared" si="287"/>
        <v>66.95</v>
      </c>
    </row>
    <row r="18033" spans="1:12" ht="16.5">
      <c r="A18033" s="19">
        <v>3120000440</v>
      </c>
      <c r="B18033" s="15" t="s">
        <v>17676</v>
      </c>
      <c r="C18033" s="22" t="s">
        <v>13</v>
      </c>
      <c r="D18033" s="20">
        <v>65.540000000000006</v>
      </c>
      <c r="E18033" s="20">
        <v>65.540000000000006</v>
      </c>
      <c r="F18033" s="20">
        <v>65.510000000000005</v>
      </c>
      <c r="G18033" s="20">
        <v>65.510000000000005</v>
      </c>
      <c r="H18033" s="20">
        <v>65.64</v>
      </c>
      <c r="I18033" s="20">
        <v>65.64</v>
      </c>
      <c r="J18033" s="20">
        <v>65.55</v>
      </c>
      <c r="K18033" s="20">
        <v>65.64</v>
      </c>
      <c r="L18033" s="20">
        <f t="shared" ref="L18033:L18096" si="288">MAX(D18033:K18033)</f>
        <v>65.64</v>
      </c>
    </row>
    <row r="18034" spans="1:12" ht="16.5">
      <c r="A18034" s="19">
        <v>3120000441</v>
      </c>
      <c r="B18034" s="15" t="s">
        <v>17677</v>
      </c>
      <c r="C18034" s="22" t="s">
        <v>13</v>
      </c>
      <c r="D18034" s="20">
        <v>58.4</v>
      </c>
      <c r="E18034" s="20">
        <v>58.4</v>
      </c>
      <c r="F18034" s="20">
        <v>58.4</v>
      </c>
      <c r="G18034" s="20">
        <v>58.4</v>
      </c>
      <c r="H18034" s="20">
        <v>58.4</v>
      </c>
      <c r="I18034" s="20">
        <v>58.4</v>
      </c>
      <c r="J18034" s="20">
        <v>58.4</v>
      </c>
      <c r="K18034" s="20">
        <v>58.4</v>
      </c>
      <c r="L18034" s="20">
        <f t="shared" si="288"/>
        <v>58.4</v>
      </c>
    </row>
    <row r="18035" spans="1:12" ht="16.5">
      <c r="A18035" s="19">
        <v>3120000443</v>
      </c>
      <c r="B18035" s="15" t="s">
        <v>17678</v>
      </c>
      <c r="C18035" s="22" t="s">
        <v>13</v>
      </c>
      <c r="D18035" s="20">
        <v>46.31</v>
      </c>
      <c r="E18035" s="20">
        <v>46.31</v>
      </c>
      <c r="F18035" s="20">
        <v>46.31</v>
      </c>
      <c r="G18035" s="20">
        <v>46.31</v>
      </c>
      <c r="H18035" s="20">
        <v>46.31</v>
      </c>
      <c r="I18035" s="20">
        <v>46.31</v>
      </c>
      <c r="J18035" s="20">
        <v>46.31</v>
      </c>
      <c r="K18035" s="20">
        <v>46.31</v>
      </c>
      <c r="L18035" s="20">
        <f t="shared" si="288"/>
        <v>46.31</v>
      </c>
    </row>
    <row r="18036" spans="1:12" ht="16.5">
      <c r="A18036" s="19">
        <v>3120000444</v>
      </c>
      <c r="B18036" s="15" t="s">
        <v>17679</v>
      </c>
      <c r="C18036" s="22" t="s">
        <v>13</v>
      </c>
      <c r="D18036" s="20">
        <v>7.32</v>
      </c>
      <c r="E18036" s="20">
        <v>7.32</v>
      </c>
      <c r="F18036" s="20">
        <v>7.32</v>
      </c>
      <c r="G18036" s="20">
        <v>7.32</v>
      </c>
      <c r="H18036" s="20">
        <v>7.32</v>
      </c>
      <c r="I18036" s="20">
        <v>7.32</v>
      </c>
      <c r="J18036" s="20">
        <v>7.32</v>
      </c>
      <c r="K18036" s="20">
        <v>7.32</v>
      </c>
      <c r="L18036" s="20">
        <f t="shared" si="288"/>
        <v>7.32</v>
      </c>
    </row>
    <row r="18037" spans="1:12" ht="24.75">
      <c r="A18037" s="19">
        <v>3120000445</v>
      </c>
      <c r="B18037" s="15" t="s">
        <v>17680</v>
      </c>
      <c r="C18037" s="22" t="s">
        <v>13</v>
      </c>
      <c r="D18037" s="20">
        <v>422.39</v>
      </c>
      <c r="E18037" s="20">
        <v>422.39</v>
      </c>
      <c r="F18037" s="20">
        <v>422.17</v>
      </c>
      <c r="G18037" s="20">
        <v>422.17</v>
      </c>
      <c r="H18037" s="20">
        <v>422.98</v>
      </c>
      <c r="I18037" s="20">
        <v>422.98</v>
      </c>
      <c r="J18037" s="20">
        <v>422.4</v>
      </c>
      <c r="K18037" s="20">
        <v>422.98</v>
      </c>
      <c r="L18037" s="20">
        <f t="shared" si="288"/>
        <v>422.98</v>
      </c>
    </row>
    <row r="18038" spans="1:12" ht="16.5">
      <c r="A18038" s="19">
        <v>3120000446</v>
      </c>
      <c r="B18038" s="15" t="s">
        <v>17681</v>
      </c>
      <c r="C18038" s="22" t="s">
        <v>13</v>
      </c>
      <c r="D18038" s="20">
        <v>147.91</v>
      </c>
      <c r="E18038" s="20">
        <v>147.91</v>
      </c>
      <c r="F18038" s="20">
        <v>147.68</v>
      </c>
      <c r="G18038" s="20">
        <v>147.68</v>
      </c>
      <c r="H18038" s="20">
        <v>148.47999999999999</v>
      </c>
      <c r="I18038" s="20">
        <v>148.47999999999999</v>
      </c>
      <c r="J18038" s="20">
        <v>147.91999999999999</v>
      </c>
      <c r="K18038" s="20">
        <v>148.47999999999999</v>
      </c>
      <c r="L18038" s="20">
        <f t="shared" si="288"/>
        <v>148.47999999999999</v>
      </c>
    </row>
    <row r="18039" spans="1:12" ht="16.5">
      <c r="A18039" s="19">
        <v>3120000447</v>
      </c>
      <c r="B18039" s="15" t="s">
        <v>17682</v>
      </c>
      <c r="C18039" s="22" t="s">
        <v>13</v>
      </c>
      <c r="D18039" s="20">
        <v>253.23</v>
      </c>
      <c r="E18039" s="20">
        <v>253.23</v>
      </c>
      <c r="F18039" s="20">
        <v>252.85</v>
      </c>
      <c r="G18039" s="20">
        <v>252.85</v>
      </c>
      <c r="H18039" s="20">
        <v>254.19</v>
      </c>
      <c r="I18039" s="20">
        <v>254.19</v>
      </c>
      <c r="J18039" s="20">
        <v>253.24</v>
      </c>
      <c r="K18039" s="20">
        <v>254.19</v>
      </c>
      <c r="L18039" s="20">
        <f t="shared" si="288"/>
        <v>254.19</v>
      </c>
    </row>
    <row r="18040" spans="1:12" ht="24.75">
      <c r="A18040" s="19">
        <v>3120000448</v>
      </c>
      <c r="B18040" s="15" t="s">
        <v>17683</v>
      </c>
      <c r="C18040" s="22" t="s">
        <v>13</v>
      </c>
      <c r="D18040" s="20">
        <v>253.23</v>
      </c>
      <c r="E18040" s="20">
        <v>253.23</v>
      </c>
      <c r="F18040" s="20">
        <v>252.85</v>
      </c>
      <c r="G18040" s="20">
        <v>252.85</v>
      </c>
      <c r="H18040" s="20">
        <v>254.19</v>
      </c>
      <c r="I18040" s="20">
        <v>254.19</v>
      </c>
      <c r="J18040" s="20">
        <v>253.24</v>
      </c>
      <c r="K18040" s="20">
        <v>254.19</v>
      </c>
      <c r="L18040" s="20">
        <f t="shared" si="288"/>
        <v>254.19</v>
      </c>
    </row>
    <row r="18041" spans="1:12" ht="16.5">
      <c r="A18041" s="19">
        <v>3120000449</v>
      </c>
      <c r="B18041" s="15" t="s">
        <v>17684</v>
      </c>
      <c r="C18041" s="22" t="s">
        <v>13</v>
      </c>
      <c r="D18041" s="20">
        <v>52.5</v>
      </c>
      <c r="E18041" s="20">
        <v>52.5</v>
      </c>
      <c r="F18041" s="20">
        <v>52.42</v>
      </c>
      <c r="G18041" s="20">
        <v>52.42</v>
      </c>
      <c r="H18041" s="20">
        <v>52.71</v>
      </c>
      <c r="I18041" s="20">
        <v>52.71</v>
      </c>
      <c r="J18041" s="20">
        <v>52.5</v>
      </c>
      <c r="K18041" s="20">
        <v>52.71</v>
      </c>
      <c r="L18041" s="20">
        <f t="shared" si="288"/>
        <v>52.71</v>
      </c>
    </row>
    <row r="18042" spans="1:12" ht="16.5">
      <c r="A18042" s="19">
        <v>3120000450</v>
      </c>
      <c r="B18042" s="15" t="s">
        <v>17685</v>
      </c>
      <c r="C18042" s="22" t="s">
        <v>13</v>
      </c>
      <c r="D18042" s="20">
        <v>73</v>
      </c>
      <c r="E18042" s="20">
        <v>73</v>
      </c>
      <c r="F18042" s="20">
        <v>73</v>
      </c>
      <c r="G18042" s="20">
        <v>73</v>
      </c>
      <c r="H18042" s="20">
        <v>73</v>
      </c>
      <c r="I18042" s="20">
        <v>73</v>
      </c>
      <c r="J18042" s="20">
        <v>73</v>
      </c>
      <c r="K18042" s="20">
        <v>73</v>
      </c>
      <c r="L18042" s="20">
        <f t="shared" si="288"/>
        <v>73</v>
      </c>
    </row>
    <row r="18043" spans="1:12" ht="16.5">
      <c r="A18043" s="19">
        <v>3120000451</v>
      </c>
      <c r="B18043" s="15" t="s">
        <v>17686</v>
      </c>
      <c r="C18043" s="22" t="s">
        <v>13</v>
      </c>
      <c r="D18043" s="20">
        <v>195.92</v>
      </c>
      <c r="E18043" s="20">
        <v>195.92</v>
      </c>
      <c r="F18043" s="20">
        <v>195.66</v>
      </c>
      <c r="G18043" s="20">
        <v>195.66</v>
      </c>
      <c r="H18043" s="20">
        <v>196.6</v>
      </c>
      <c r="I18043" s="20">
        <v>196.6</v>
      </c>
      <c r="J18043" s="20">
        <v>195.93</v>
      </c>
      <c r="K18043" s="20">
        <v>196.6</v>
      </c>
      <c r="L18043" s="20">
        <f t="shared" si="288"/>
        <v>196.6</v>
      </c>
    </row>
    <row r="18044" spans="1:12">
      <c r="A18044" s="19">
        <v>3120000452</v>
      </c>
      <c r="B18044" s="15" t="s">
        <v>17687</v>
      </c>
      <c r="C18044" s="22" t="s">
        <v>13</v>
      </c>
      <c r="D18044" s="20">
        <v>78.349999999999994</v>
      </c>
      <c r="E18044" s="20">
        <v>78.349999999999994</v>
      </c>
      <c r="F18044" s="20">
        <v>78.23</v>
      </c>
      <c r="G18044" s="20">
        <v>78.23</v>
      </c>
      <c r="H18044" s="20">
        <v>78.62</v>
      </c>
      <c r="I18044" s="20">
        <v>78.62</v>
      </c>
      <c r="J18044" s="20">
        <v>78.349999999999994</v>
      </c>
      <c r="K18044" s="20">
        <v>78.62</v>
      </c>
      <c r="L18044" s="20">
        <f t="shared" si="288"/>
        <v>78.62</v>
      </c>
    </row>
    <row r="18045" spans="1:12" ht="16.5">
      <c r="A18045" s="19">
        <v>3120000453</v>
      </c>
      <c r="B18045" s="15" t="s">
        <v>17688</v>
      </c>
      <c r="C18045" s="22" t="s">
        <v>13</v>
      </c>
      <c r="D18045" s="20">
        <v>13.74</v>
      </c>
      <c r="E18045" s="20">
        <v>13.74</v>
      </c>
      <c r="F18045" s="20">
        <v>13.74</v>
      </c>
      <c r="G18045" s="20">
        <v>13.74</v>
      </c>
      <c r="H18045" s="20">
        <v>13.74</v>
      </c>
      <c r="I18045" s="20">
        <v>13.74</v>
      </c>
      <c r="J18045" s="20">
        <v>13.74</v>
      </c>
      <c r="K18045" s="20">
        <v>13.74</v>
      </c>
      <c r="L18045" s="20">
        <f t="shared" si="288"/>
        <v>13.74</v>
      </c>
    </row>
    <row r="18046" spans="1:12" ht="16.5">
      <c r="A18046" s="19">
        <v>3120000454</v>
      </c>
      <c r="B18046" s="15" t="s">
        <v>17689</v>
      </c>
      <c r="C18046" s="22" t="s">
        <v>14</v>
      </c>
      <c r="D18046" s="20">
        <v>24.53</v>
      </c>
      <c r="E18046" s="20">
        <v>24.53</v>
      </c>
      <c r="F18046" s="20">
        <v>24.53</v>
      </c>
      <c r="G18046" s="20">
        <v>24.53</v>
      </c>
      <c r="H18046" s="20">
        <v>24.53</v>
      </c>
      <c r="I18046" s="20">
        <v>24.53</v>
      </c>
      <c r="J18046" s="20">
        <v>24.53</v>
      </c>
      <c r="K18046" s="20">
        <v>24.53</v>
      </c>
      <c r="L18046" s="20">
        <f t="shared" si="288"/>
        <v>24.53</v>
      </c>
    </row>
    <row r="18047" spans="1:12" ht="16.5">
      <c r="A18047" s="19">
        <v>3120000455</v>
      </c>
      <c r="B18047" s="15" t="s">
        <v>17690</v>
      </c>
      <c r="C18047" s="22" t="s">
        <v>14</v>
      </c>
      <c r="D18047" s="20">
        <v>24.53</v>
      </c>
      <c r="E18047" s="20">
        <v>24.53</v>
      </c>
      <c r="F18047" s="20">
        <v>24.53</v>
      </c>
      <c r="G18047" s="20">
        <v>24.53</v>
      </c>
      <c r="H18047" s="20">
        <v>24.53</v>
      </c>
      <c r="I18047" s="20">
        <v>24.53</v>
      </c>
      <c r="J18047" s="20">
        <v>24.53</v>
      </c>
      <c r="K18047" s="20">
        <v>24.53</v>
      </c>
      <c r="L18047" s="20">
        <f t="shared" si="288"/>
        <v>24.53</v>
      </c>
    </row>
    <row r="18048" spans="1:12" ht="16.5">
      <c r="A18048" s="19">
        <v>3120000456</v>
      </c>
      <c r="B18048" s="15" t="s">
        <v>17691</v>
      </c>
      <c r="C18048" s="22" t="s">
        <v>13</v>
      </c>
      <c r="D18048" s="20">
        <v>27.16</v>
      </c>
      <c r="E18048" s="20">
        <v>27.16</v>
      </c>
      <c r="F18048" s="20">
        <v>27.16</v>
      </c>
      <c r="G18048" s="20">
        <v>27.16</v>
      </c>
      <c r="H18048" s="20">
        <v>27.16</v>
      </c>
      <c r="I18048" s="20">
        <v>27.16</v>
      </c>
      <c r="J18048" s="20">
        <v>27.16</v>
      </c>
      <c r="K18048" s="20">
        <v>27.16</v>
      </c>
      <c r="L18048" s="20">
        <f t="shared" si="288"/>
        <v>27.16</v>
      </c>
    </row>
    <row r="18049" spans="1:12" ht="16.5">
      <c r="A18049" s="19">
        <v>3120000457</v>
      </c>
      <c r="B18049" s="15" t="s">
        <v>17692</v>
      </c>
      <c r="C18049" s="22" t="s">
        <v>13</v>
      </c>
      <c r="D18049" s="20">
        <v>27.16</v>
      </c>
      <c r="E18049" s="20">
        <v>27.16</v>
      </c>
      <c r="F18049" s="20">
        <v>27.16</v>
      </c>
      <c r="G18049" s="20">
        <v>27.16</v>
      </c>
      <c r="H18049" s="20">
        <v>27.16</v>
      </c>
      <c r="I18049" s="20">
        <v>27.16</v>
      </c>
      <c r="J18049" s="20">
        <v>27.16</v>
      </c>
      <c r="K18049" s="20">
        <v>27.16</v>
      </c>
      <c r="L18049" s="20">
        <f t="shared" si="288"/>
        <v>27.16</v>
      </c>
    </row>
    <row r="18050" spans="1:12" ht="16.5">
      <c r="A18050" s="19">
        <v>3120000458</v>
      </c>
      <c r="B18050" s="15" t="s">
        <v>17693</v>
      </c>
      <c r="C18050" s="22" t="s">
        <v>13</v>
      </c>
      <c r="D18050" s="20">
        <v>14.6</v>
      </c>
      <c r="E18050" s="20">
        <v>14.6</v>
      </c>
      <c r="F18050" s="20">
        <v>14.6</v>
      </c>
      <c r="G18050" s="20">
        <v>14.6</v>
      </c>
      <c r="H18050" s="20">
        <v>14.6</v>
      </c>
      <c r="I18050" s="20">
        <v>14.6</v>
      </c>
      <c r="J18050" s="20">
        <v>14.6</v>
      </c>
      <c r="K18050" s="20">
        <v>14.6</v>
      </c>
      <c r="L18050" s="20">
        <f t="shared" si="288"/>
        <v>14.6</v>
      </c>
    </row>
    <row r="18051" spans="1:12" ht="16.5">
      <c r="A18051" s="19">
        <v>3120000459</v>
      </c>
      <c r="B18051" s="15" t="s">
        <v>17694</v>
      </c>
      <c r="C18051" s="22" t="s">
        <v>13</v>
      </c>
      <c r="D18051" s="20">
        <v>19.059999999999999</v>
      </c>
      <c r="E18051" s="20">
        <v>19.059999999999999</v>
      </c>
      <c r="F18051" s="20">
        <v>19.059999999999999</v>
      </c>
      <c r="G18051" s="20">
        <v>19.059999999999999</v>
      </c>
      <c r="H18051" s="20">
        <v>19.059999999999999</v>
      </c>
      <c r="I18051" s="20">
        <v>19.059999999999999</v>
      </c>
      <c r="J18051" s="20">
        <v>19.059999999999999</v>
      </c>
      <c r="K18051" s="20">
        <v>19.059999999999999</v>
      </c>
      <c r="L18051" s="20">
        <f t="shared" si="288"/>
        <v>19.059999999999999</v>
      </c>
    </row>
    <row r="18052" spans="1:12" ht="16.5">
      <c r="A18052" s="19">
        <v>3120000460</v>
      </c>
      <c r="B18052" s="15" t="s">
        <v>17695</v>
      </c>
      <c r="C18052" s="22" t="s">
        <v>13</v>
      </c>
      <c r="D18052" s="20">
        <v>58.29</v>
      </c>
      <c r="E18052" s="20">
        <v>58.29</v>
      </c>
      <c r="F18052" s="20">
        <v>58.25</v>
      </c>
      <c r="G18052" s="20">
        <v>58.25</v>
      </c>
      <c r="H18052" s="20">
        <v>58.35</v>
      </c>
      <c r="I18052" s="20">
        <v>58.35</v>
      </c>
      <c r="J18052" s="20">
        <v>58.29</v>
      </c>
      <c r="K18052" s="20">
        <v>58.35</v>
      </c>
      <c r="L18052" s="20">
        <f t="shared" si="288"/>
        <v>58.35</v>
      </c>
    </row>
    <row r="18053" spans="1:12" ht="16.5">
      <c r="A18053" s="19">
        <v>3120000461</v>
      </c>
      <c r="B18053" s="15" t="s">
        <v>17696</v>
      </c>
      <c r="C18053" s="22" t="s">
        <v>13</v>
      </c>
      <c r="D18053" s="20">
        <v>58.4</v>
      </c>
      <c r="E18053" s="20">
        <v>58.4</v>
      </c>
      <c r="F18053" s="20">
        <v>58.4</v>
      </c>
      <c r="G18053" s="20">
        <v>58.4</v>
      </c>
      <c r="H18053" s="20">
        <v>58.4</v>
      </c>
      <c r="I18053" s="20">
        <v>58.4</v>
      </c>
      <c r="J18053" s="20">
        <v>58.4</v>
      </c>
      <c r="K18053" s="20">
        <v>58.4</v>
      </c>
      <c r="L18053" s="20">
        <f t="shared" si="288"/>
        <v>58.4</v>
      </c>
    </row>
    <row r="18054" spans="1:12" ht="16.5">
      <c r="A18054" s="19">
        <v>3120000462</v>
      </c>
      <c r="B18054" s="15" t="s">
        <v>18339</v>
      </c>
      <c r="C18054" s="22" t="s">
        <v>13</v>
      </c>
      <c r="D18054" s="20">
        <v>79.38</v>
      </c>
      <c r="E18054" s="20">
        <v>79.38</v>
      </c>
      <c r="F18054" s="20">
        <v>79.31</v>
      </c>
      <c r="G18054" s="20">
        <v>79.31</v>
      </c>
      <c r="H18054" s="20">
        <v>79.569999999999993</v>
      </c>
      <c r="I18054" s="20">
        <v>79.569999999999993</v>
      </c>
      <c r="J18054" s="20">
        <v>79.38</v>
      </c>
      <c r="K18054" s="20">
        <v>79.569999999999993</v>
      </c>
      <c r="L18054" s="20">
        <f t="shared" si="288"/>
        <v>79.569999999999993</v>
      </c>
    </row>
    <row r="18055" spans="1:12" ht="16.5">
      <c r="A18055" s="19">
        <v>3120000463</v>
      </c>
      <c r="B18055" s="15" t="s">
        <v>18429</v>
      </c>
      <c r="C18055" s="22" t="s">
        <v>13</v>
      </c>
      <c r="D18055" s="20">
        <v>93.94</v>
      </c>
      <c r="E18055" s="20">
        <v>93.94</v>
      </c>
      <c r="F18055" s="20">
        <v>93.82</v>
      </c>
      <c r="G18055" s="20">
        <v>93.82</v>
      </c>
      <c r="H18055" s="20">
        <v>94.22</v>
      </c>
      <c r="I18055" s="20">
        <v>94.22</v>
      </c>
      <c r="J18055" s="20">
        <v>93.94</v>
      </c>
      <c r="K18055" s="20">
        <v>94.22</v>
      </c>
      <c r="L18055" s="20">
        <f t="shared" si="288"/>
        <v>94.22</v>
      </c>
    </row>
    <row r="18056" spans="1:12" ht="16.5">
      <c r="A18056" s="19">
        <v>3120000464</v>
      </c>
      <c r="B18056" s="15" t="s">
        <v>18338</v>
      </c>
      <c r="C18056" s="22" t="s">
        <v>13</v>
      </c>
      <c r="D18056" s="20">
        <v>32.65</v>
      </c>
      <c r="E18056" s="20">
        <v>32.65</v>
      </c>
      <c r="F18056" s="20">
        <v>32.619999999999997</v>
      </c>
      <c r="G18056" s="20">
        <v>32.619999999999997</v>
      </c>
      <c r="H18056" s="20">
        <v>32.67</v>
      </c>
      <c r="I18056" s="20">
        <v>32.67</v>
      </c>
      <c r="J18056" s="20">
        <v>32.65</v>
      </c>
      <c r="K18056" s="20">
        <v>32.67</v>
      </c>
      <c r="L18056" s="20">
        <f t="shared" si="288"/>
        <v>32.67</v>
      </c>
    </row>
    <row r="18057" spans="1:12" ht="16.5">
      <c r="A18057" s="19">
        <v>3120000465</v>
      </c>
      <c r="B18057" s="15" t="s">
        <v>18433</v>
      </c>
      <c r="C18057" s="22" t="s">
        <v>13</v>
      </c>
      <c r="D18057" s="20">
        <v>93.94</v>
      </c>
      <c r="E18057" s="20">
        <v>93.94</v>
      </c>
      <c r="F18057" s="20">
        <v>93.82</v>
      </c>
      <c r="G18057" s="20">
        <v>93.82</v>
      </c>
      <c r="H18057" s="20">
        <v>94.22</v>
      </c>
      <c r="I18057" s="20">
        <v>94.22</v>
      </c>
      <c r="J18057" s="20">
        <v>93.94</v>
      </c>
      <c r="K18057" s="20">
        <v>94.22</v>
      </c>
      <c r="L18057" s="20">
        <f t="shared" si="288"/>
        <v>94.22</v>
      </c>
    </row>
    <row r="18058" spans="1:12" ht="16.5">
      <c r="A18058" s="19">
        <v>3120000466</v>
      </c>
      <c r="B18058" s="15" t="s">
        <v>18430</v>
      </c>
      <c r="C18058" s="22" t="s">
        <v>13</v>
      </c>
      <c r="D18058" s="20">
        <v>39.9</v>
      </c>
      <c r="E18058" s="20">
        <v>39.9</v>
      </c>
      <c r="F18058" s="20">
        <v>39.9</v>
      </c>
      <c r="G18058" s="20">
        <v>39.9</v>
      </c>
      <c r="H18058" s="20">
        <v>39.9</v>
      </c>
      <c r="I18058" s="20">
        <v>39.9</v>
      </c>
      <c r="J18058" s="20">
        <v>39.9</v>
      </c>
      <c r="K18058" s="20">
        <v>39.9</v>
      </c>
      <c r="L18058" s="20">
        <f t="shared" si="288"/>
        <v>39.9</v>
      </c>
    </row>
    <row r="18059" spans="1:12" ht="16.5">
      <c r="A18059" s="19">
        <v>3120000467</v>
      </c>
      <c r="B18059" s="15" t="s">
        <v>17697</v>
      </c>
      <c r="C18059" s="22" t="s">
        <v>13</v>
      </c>
      <c r="D18059" s="20">
        <v>17.52</v>
      </c>
      <c r="E18059" s="20">
        <v>17.52</v>
      </c>
      <c r="F18059" s="20">
        <v>17.52</v>
      </c>
      <c r="G18059" s="20">
        <v>17.52</v>
      </c>
      <c r="H18059" s="20">
        <v>17.52</v>
      </c>
      <c r="I18059" s="20">
        <v>17.52</v>
      </c>
      <c r="J18059" s="20">
        <v>17.52</v>
      </c>
      <c r="K18059" s="20">
        <v>17.52</v>
      </c>
      <c r="L18059" s="20">
        <f t="shared" si="288"/>
        <v>17.52</v>
      </c>
    </row>
    <row r="18060" spans="1:12" ht="16.5">
      <c r="A18060" s="19">
        <v>3120000468</v>
      </c>
      <c r="B18060" s="15" t="s">
        <v>17698</v>
      </c>
      <c r="C18060" s="22" t="s">
        <v>13</v>
      </c>
      <c r="D18060" s="20">
        <v>17.52</v>
      </c>
      <c r="E18060" s="20">
        <v>17.52</v>
      </c>
      <c r="F18060" s="20">
        <v>17.52</v>
      </c>
      <c r="G18060" s="20">
        <v>17.52</v>
      </c>
      <c r="H18060" s="20">
        <v>17.52</v>
      </c>
      <c r="I18060" s="20">
        <v>17.52</v>
      </c>
      <c r="J18060" s="20">
        <v>17.52</v>
      </c>
      <c r="K18060" s="20">
        <v>17.52</v>
      </c>
      <c r="L18060" s="20">
        <f t="shared" si="288"/>
        <v>17.52</v>
      </c>
    </row>
    <row r="18061" spans="1:12" ht="16.5">
      <c r="A18061" s="19">
        <v>3120000469</v>
      </c>
      <c r="B18061" s="15" t="s">
        <v>17699</v>
      </c>
      <c r="C18061" s="22" t="s">
        <v>13</v>
      </c>
      <c r="D18061" s="20">
        <v>21.9</v>
      </c>
      <c r="E18061" s="20">
        <v>21.9</v>
      </c>
      <c r="F18061" s="20">
        <v>21.91</v>
      </c>
      <c r="G18061" s="20">
        <v>21.91</v>
      </c>
      <c r="H18061" s="20">
        <v>21.91</v>
      </c>
      <c r="I18061" s="20">
        <v>21.91</v>
      </c>
      <c r="J18061" s="20">
        <v>21.91</v>
      </c>
      <c r="K18061" s="20">
        <v>21.91</v>
      </c>
      <c r="L18061" s="20">
        <f t="shared" si="288"/>
        <v>21.91</v>
      </c>
    </row>
    <row r="18062" spans="1:12" ht="24.75">
      <c r="A18062" s="19">
        <v>3120000470</v>
      </c>
      <c r="B18062" s="15" t="s">
        <v>18301</v>
      </c>
      <c r="C18062" s="22" t="s">
        <v>13</v>
      </c>
      <c r="D18062" s="20">
        <v>58.26</v>
      </c>
      <c r="E18062" s="20">
        <v>58.26</v>
      </c>
      <c r="F18062" s="20">
        <v>58.25</v>
      </c>
      <c r="G18062" s="20">
        <v>58.25</v>
      </c>
      <c r="H18062" s="20">
        <v>58.33</v>
      </c>
      <c r="I18062" s="20">
        <v>58.33</v>
      </c>
      <c r="J18062" s="20">
        <v>58.26</v>
      </c>
      <c r="K18062" s="20">
        <v>58.33</v>
      </c>
      <c r="L18062" s="20">
        <f t="shared" si="288"/>
        <v>58.33</v>
      </c>
    </row>
    <row r="18063" spans="1:12" ht="24.75">
      <c r="A18063" s="19">
        <v>3120000471</v>
      </c>
      <c r="B18063" s="15" t="s">
        <v>17700</v>
      </c>
      <c r="C18063" s="22" t="s">
        <v>13</v>
      </c>
      <c r="D18063" s="20">
        <v>43.37</v>
      </c>
      <c r="E18063" s="20">
        <v>43.37</v>
      </c>
      <c r="F18063" s="20">
        <v>43.35</v>
      </c>
      <c r="G18063" s="20">
        <v>43.35</v>
      </c>
      <c r="H18063" s="20">
        <v>43.42</v>
      </c>
      <c r="I18063" s="20">
        <v>43.42</v>
      </c>
      <c r="J18063" s="20">
        <v>43.37</v>
      </c>
      <c r="K18063" s="20">
        <v>43.42</v>
      </c>
      <c r="L18063" s="20">
        <f t="shared" si="288"/>
        <v>43.42</v>
      </c>
    </row>
    <row r="18064" spans="1:12" ht="24.75">
      <c r="A18064" s="19">
        <v>3120000472</v>
      </c>
      <c r="B18064" s="15" t="s">
        <v>17701</v>
      </c>
      <c r="C18064" s="22" t="s">
        <v>13</v>
      </c>
      <c r="D18064" s="20">
        <v>31.68</v>
      </c>
      <c r="E18064" s="20">
        <v>31.68</v>
      </c>
      <c r="F18064" s="20">
        <v>31.66</v>
      </c>
      <c r="G18064" s="20">
        <v>31.66</v>
      </c>
      <c r="H18064" s="20">
        <v>31.73</v>
      </c>
      <c r="I18064" s="20">
        <v>31.73</v>
      </c>
      <c r="J18064" s="20">
        <v>31.68</v>
      </c>
      <c r="K18064" s="20">
        <v>31.73</v>
      </c>
      <c r="L18064" s="20">
        <f t="shared" si="288"/>
        <v>31.73</v>
      </c>
    </row>
    <row r="18065" spans="1:12" ht="16.5">
      <c r="A18065" s="19">
        <v>3120000473</v>
      </c>
      <c r="B18065" s="15" t="s">
        <v>17702</v>
      </c>
      <c r="C18065" s="22" t="s">
        <v>13</v>
      </c>
      <c r="D18065" s="20">
        <v>35.04</v>
      </c>
      <c r="E18065" s="20">
        <v>35.04</v>
      </c>
      <c r="F18065" s="20">
        <v>35.04</v>
      </c>
      <c r="G18065" s="20">
        <v>35.04</v>
      </c>
      <c r="H18065" s="20">
        <v>35.04</v>
      </c>
      <c r="I18065" s="20">
        <v>35.04</v>
      </c>
      <c r="J18065" s="20">
        <v>35.04</v>
      </c>
      <c r="K18065" s="20">
        <v>35.04</v>
      </c>
      <c r="L18065" s="20">
        <f t="shared" si="288"/>
        <v>35.04</v>
      </c>
    </row>
    <row r="18066" spans="1:12" ht="16.5">
      <c r="A18066" s="19">
        <v>3120000474</v>
      </c>
      <c r="B18066" s="15" t="s">
        <v>17703</v>
      </c>
      <c r="C18066" s="22" t="s">
        <v>13</v>
      </c>
      <c r="D18066" s="20">
        <v>58.4</v>
      </c>
      <c r="E18066" s="20">
        <v>58.4</v>
      </c>
      <c r="F18066" s="20">
        <v>58.4</v>
      </c>
      <c r="G18066" s="20">
        <v>58.4</v>
      </c>
      <c r="H18066" s="20">
        <v>58.4</v>
      </c>
      <c r="I18066" s="20">
        <v>58.4</v>
      </c>
      <c r="J18066" s="20">
        <v>58.4</v>
      </c>
      <c r="K18066" s="20">
        <v>58.4</v>
      </c>
      <c r="L18066" s="20">
        <f t="shared" si="288"/>
        <v>58.4</v>
      </c>
    </row>
    <row r="18067" spans="1:12" ht="16.5">
      <c r="A18067" s="19">
        <v>3120000475</v>
      </c>
      <c r="B18067" s="15" t="s">
        <v>17704</v>
      </c>
      <c r="C18067" s="22" t="s">
        <v>13</v>
      </c>
      <c r="D18067" s="20">
        <v>134.78</v>
      </c>
      <c r="E18067" s="20">
        <v>134.78</v>
      </c>
      <c r="F18067" s="20">
        <v>134.78</v>
      </c>
      <c r="G18067" s="20">
        <v>134.78</v>
      </c>
      <c r="H18067" s="20">
        <v>134.78</v>
      </c>
      <c r="I18067" s="20">
        <v>134.78</v>
      </c>
      <c r="J18067" s="20">
        <v>134.78</v>
      </c>
      <c r="K18067" s="20">
        <v>134.78</v>
      </c>
      <c r="L18067" s="20">
        <f t="shared" si="288"/>
        <v>134.78</v>
      </c>
    </row>
    <row r="18068" spans="1:12" ht="16.5">
      <c r="A18068" s="19">
        <v>3120000476</v>
      </c>
      <c r="B18068" s="15" t="s">
        <v>17705</v>
      </c>
      <c r="C18068" s="22" t="s">
        <v>13</v>
      </c>
      <c r="D18068" s="20">
        <v>4.37</v>
      </c>
      <c r="E18068" s="20">
        <v>4.37</v>
      </c>
      <c r="F18068" s="20">
        <v>4.37</v>
      </c>
      <c r="G18068" s="20">
        <v>4.37</v>
      </c>
      <c r="H18068" s="20">
        <v>4.37</v>
      </c>
      <c r="I18068" s="20">
        <v>4.37</v>
      </c>
      <c r="J18068" s="20">
        <v>4.37</v>
      </c>
      <c r="K18068" s="20">
        <v>4.37</v>
      </c>
      <c r="L18068" s="20">
        <f t="shared" si="288"/>
        <v>4.37</v>
      </c>
    </row>
    <row r="18069" spans="1:12" ht="16.5">
      <c r="A18069" s="19">
        <v>3120000477</v>
      </c>
      <c r="B18069" s="15" t="s">
        <v>17706</v>
      </c>
      <c r="C18069" s="22" t="s">
        <v>13</v>
      </c>
      <c r="D18069" s="20">
        <v>3545.95</v>
      </c>
      <c r="E18069" s="20">
        <v>3545.95</v>
      </c>
      <c r="F18069" s="20">
        <v>3546.04</v>
      </c>
      <c r="G18069" s="20">
        <v>3546.04</v>
      </c>
      <c r="H18069" s="20">
        <v>3546.04</v>
      </c>
      <c r="I18069" s="20">
        <v>3546.04</v>
      </c>
      <c r="J18069" s="20">
        <v>3546.04</v>
      </c>
      <c r="K18069" s="20">
        <v>3546.04</v>
      </c>
      <c r="L18069" s="20">
        <f t="shared" si="288"/>
        <v>3546.04</v>
      </c>
    </row>
    <row r="18070" spans="1:12" ht="16.5">
      <c r="A18070" s="19">
        <v>3120000483</v>
      </c>
      <c r="B18070" s="15" t="s">
        <v>17707</v>
      </c>
      <c r="C18070" s="22" t="s">
        <v>13</v>
      </c>
      <c r="D18070" s="20">
        <v>156.65</v>
      </c>
      <c r="E18070" s="20">
        <v>156.65</v>
      </c>
      <c r="F18070" s="20">
        <v>156.65</v>
      </c>
      <c r="G18070" s="20">
        <v>156.65</v>
      </c>
      <c r="H18070" s="20">
        <v>156.65</v>
      </c>
      <c r="I18070" s="20">
        <v>156.65</v>
      </c>
      <c r="J18070" s="20">
        <v>156.65</v>
      </c>
      <c r="K18070" s="20">
        <v>156.65</v>
      </c>
      <c r="L18070" s="20">
        <f t="shared" si="288"/>
        <v>156.65</v>
      </c>
    </row>
    <row r="18071" spans="1:12" ht="16.5">
      <c r="A18071" s="19">
        <v>3120000489</v>
      </c>
      <c r="B18071" s="15" t="s">
        <v>17708</v>
      </c>
      <c r="C18071" s="22" t="s">
        <v>13</v>
      </c>
      <c r="D18071" s="20">
        <v>70.739999999999995</v>
      </c>
      <c r="E18071" s="20">
        <v>70.739999999999995</v>
      </c>
      <c r="F18071" s="20">
        <v>70.73</v>
      </c>
      <c r="G18071" s="20">
        <v>70.73</v>
      </c>
      <c r="H18071" s="20">
        <v>70.8</v>
      </c>
      <c r="I18071" s="20">
        <v>70.8</v>
      </c>
      <c r="J18071" s="20">
        <v>70.739999999999995</v>
      </c>
      <c r="K18071" s="20">
        <v>70.8</v>
      </c>
      <c r="L18071" s="20">
        <f t="shared" si="288"/>
        <v>70.8</v>
      </c>
    </row>
    <row r="18072" spans="1:12" ht="16.5">
      <c r="A18072" s="19">
        <v>3120000491</v>
      </c>
      <c r="B18072" s="15" t="s">
        <v>17709</v>
      </c>
      <c r="C18072" s="22" t="s">
        <v>13</v>
      </c>
      <c r="D18072" s="20">
        <v>35.92</v>
      </c>
      <c r="E18072" s="20">
        <v>35.92</v>
      </c>
      <c r="F18072" s="20">
        <v>35.92</v>
      </c>
      <c r="G18072" s="20">
        <v>35.92</v>
      </c>
      <c r="H18072" s="20">
        <v>35.92</v>
      </c>
      <c r="I18072" s="20">
        <v>35.92</v>
      </c>
      <c r="J18072" s="20">
        <v>35.92</v>
      </c>
      <c r="K18072" s="20">
        <v>35.92</v>
      </c>
      <c r="L18072" s="20">
        <f t="shared" si="288"/>
        <v>35.92</v>
      </c>
    </row>
    <row r="18073" spans="1:12" ht="16.5">
      <c r="A18073" s="19">
        <v>3120000492</v>
      </c>
      <c r="B18073" s="15" t="s">
        <v>17710</v>
      </c>
      <c r="C18073" s="22" t="s">
        <v>13</v>
      </c>
      <c r="D18073" s="20">
        <v>14.6</v>
      </c>
      <c r="E18073" s="20">
        <v>14.6</v>
      </c>
      <c r="F18073" s="20">
        <v>14.6</v>
      </c>
      <c r="G18073" s="20">
        <v>14.6</v>
      </c>
      <c r="H18073" s="20">
        <v>14.6</v>
      </c>
      <c r="I18073" s="20">
        <v>14.6</v>
      </c>
      <c r="J18073" s="20">
        <v>14.6</v>
      </c>
      <c r="K18073" s="20">
        <v>14.6</v>
      </c>
      <c r="L18073" s="20">
        <f t="shared" si="288"/>
        <v>14.6</v>
      </c>
    </row>
    <row r="18074" spans="1:12" ht="16.5">
      <c r="A18074" s="19">
        <v>3120000493</v>
      </c>
      <c r="B18074" s="15" t="s">
        <v>17711</v>
      </c>
      <c r="C18074" s="22" t="s">
        <v>13</v>
      </c>
      <c r="D18074" s="20">
        <v>39.82</v>
      </c>
      <c r="E18074" s="20">
        <v>39.82</v>
      </c>
      <c r="F18074" s="20">
        <v>39.82</v>
      </c>
      <c r="G18074" s="20">
        <v>39.82</v>
      </c>
      <c r="H18074" s="20">
        <v>39.82</v>
      </c>
      <c r="I18074" s="20">
        <v>39.82</v>
      </c>
      <c r="J18074" s="20">
        <v>39.82</v>
      </c>
      <c r="K18074" s="20">
        <v>39.82</v>
      </c>
      <c r="L18074" s="20">
        <f t="shared" si="288"/>
        <v>39.82</v>
      </c>
    </row>
    <row r="18075" spans="1:12" ht="24.75">
      <c r="A18075" s="19">
        <v>3120000495</v>
      </c>
      <c r="B18075" s="15" t="s">
        <v>17712</v>
      </c>
      <c r="C18075" s="22" t="s">
        <v>13</v>
      </c>
      <c r="D18075" s="20">
        <v>35.92</v>
      </c>
      <c r="E18075" s="20">
        <v>35.92</v>
      </c>
      <c r="F18075" s="20">
        <v>35.92</v>
      </c>
      <c r="G18075" s="20">
        <v>35.92</v>
      </c>
      <c r="H18075" s="20">
        <v>35.92</v>
      </c>
      <c r="I18075" s="20">
        <v>35.92</v>
      </c>
      <c r="J18075" s="20">
        <v>35.92</v>
      </c>
      <c r="K18075" s="20">
        <v>35.92</v>
      </c>
      <c r="L18075" s="20">
        <f t="shared" si="288"/>
        <v>35.92</v>
      </c>
    </row>
    <row r="18076" spans="1:12" ht="16.5">
      <c r="A18076" s="19">
        <v>3120000496</v>
      </c>
      <c r="B18076" s="15" t="s">
        <v>17713</v>
      </c>
      <c r="C18076" s="22" t="s">
        <v>13</v>
      </c>
      <c r="D18076" s="20">
        <v>87.6</v>
      </c>
      <c r="E18076" s="20">
        <v>87.6</v>
      </c>
      <c r="F18076" s="20">
        <v>87.6</v>
      </c>
      <c r="G18076" s="20">
        <v>87.6</v>
      </c>
      <c r="H18076" s="20">
        <v>87.6</v>
      </c>
      <c r="I18076" s="20">
        <v>87.6</v>
      </c>
      <c r="J18076" s="20">
        <v>87.6</v>
      </c>
      <c r="K18076" s="20">
        <v>87.6</v>
      </c>
      <c r="L18076" s="20">
        <f t="shared" si="288"/>
        <v>87.6</v>
      </c>
    </row>
    <row r="18077" spans="1:12" ht="24.75">
      <c r="A18077" s="19">
        <v>3120000497</v>
      </c>
      <c r="B18077" s="15" t="s">
        <v>17714</v>
      </c>
      <c r="C18077" s="22" t="s">
        <v>13</v>
      </c>
      <c r="D18077" s="20">
        <v>87.6</v>
      </c>
      <c r="E18077" s="20">
        <v>87.6</v>
      </c>
      <c r="F18077" s="20">
        <v>87.6</v>
      </c>
      <c r="G18077" s="20">
        <v>87.6</v>
      </c>
      <c r="H18077" s="20">
        <v>87.6</v>
      </c>
      <c r="I18077" s="20">
        <v>87.6</v>
      </c>
      <c r="J18077" s="20">
        <v>87.6</v>
      </c>
      <c r="K18077" s="20">
        <v>87.6</v>
      </c>
      <c r="L18077" s="20">
        <f t="shared" si="288"/>
        <v>87.6</v>
      </c>
    </row>
    <row r="18078" spans="1:12" ht="16.5">
      <c r="A18078" s="19">
        <v>3120000498</v>
      </c>
      <c r="B18078" s="15" t="s">
        <v>17715</v>
      </c>
      <c r="C18078" s="22" t="s">
        <v>13</v>
      </c>
      <c r="D18078" s="20">
        <v>87.6</v>
      </c>
      <c r="E18078" s="20">
        <v>87.6</v>
      </c>
      <c r="F18078" s="20">
        <v>87.6</v>
      </c>
      <c r="G18078" s="20">
        <v>87.6</v>
      </c>
      <c r="H18078" s="20">
        <v>87.6</v>
      </c>
      <c r="I18078" s="20">
        <v>87.6</v>
      </c>
      <c r="J18078" s="20">
        <v>87.6</v>
      </c>
      <c r="K18078" s="20">
        <v>87.6</v>
      </c>
      <c r="L18078" s="20">
        <f t="shared" si="288"/>
        <v>87.6</v>
      </c>
    </row>
    <row r="18079" spans="1:12" ht="24.75">
      <c r="A18079" s="19">
        <v>3120000499</v>
      </c>
      <c r="B18079" s="15" t="s">
        <v>17716</v>
      </c>
      <c r="C18079" s="22" t="s">
        <v>13</v>
      </c>
      <c r="D18079" s="20">
        <v>10.94</v>
      </c>
      <c r="E18079" s="20">
        <v>10.94</v>
      </c>
      <c r="F18079" s="20">
        <v>10.94</v>
      </c>
      <c r="G18079" s="20">
        <v>10.94</v>
      </c>
      <c r="H18079" s="20">
        <v>10.94</v>
      </c>
      <c r="I18079" s="20">
        <v>10.94</v>
      </c>
      <c r="J18079" s="20">
        <v>10.94</v>
      </c>
      <c r="K18079" s="20">
        <v>10.94</v>
      </c>
      <c r="L18079" s="20">
        <f t="shared" si="288"/>
        <v>10.94</v>
      </c>
    </row>
    <row r="18080" spans="1:12" ht="16.5">
      <c r="A18080" s="19">
        <v>3120000500</v>
      </c>
      <c r="B18080" s="15" t="s">
        <v>17717</v>
      </c>
      <c r="C18080" s="22" t="s">
        <v>13</v>
      </c>
      <c r="D18080" s="20">
        <v>35.04</v>
      </c>
      <c r="E18080" s="20">
        <v>35.04</v>
      </c>
      <c r="F18080" s="20">
        <v>35.04</v>
      </c>
      <c r="G18080" s="20">
        <v>35.04</v>
      </c>
      <c r="H18080" s="20">
        <v>35.04</v>
      </c>
      <c r="I18080" s="20">
        <v>35.04</v>
      </c>
      <c r="J18080" s="20">
        <v>35.04</v>
      </c>
      <c r="K18080" s="20">
        <v>35.04</v>
      </c>
      <c r="L18080" s="20">
        <f t="shared" si="288"/>
        <v>35.04</v>
      </c>
    </row>
    <row r="18081" spans="1:12" ht="16.5">
      <c r="A18081" s="19">
        <v>3120000501</v>
      </c>
      <c r="B18081" s="15" t="s">
        <v>17718</v>
      </c>
      <c r="C18081" s="22" t="s">
        <v>13</v>
      </c>
      <c r="D18081" s="20">
        <v>29.2</v>
      </c>
      <c r="E18081" s="20">
        <v>29.2</v>
      </c>
      <c r="F18081" s="20">
        <v>29.2</v>
      </c>
      <c r="G18081" s="20">
        <v>29.2</v>
      </c>
      <c r="H18081" s="20">
        <v>29.2</v>
      </c>
      <c r="I18081" s="20">
        <v>29.2</v>
      </c>
      <c r="J18081" s="20">
        <v>29.2</v>
      </c>
      <c r="K18081" s="20">
        <v>29.2</v>
      </c>
      <c r="L18081" s="20">
        <f t="shared" si="288"/>
        <v>29.2</v>
      </c>
    </row>
    <row r="18082" spans="1:12" ht="24.75">
      <c r="A18082" s="19">
        <v>3120000502</v>
      </c>
      <c r="B18082" s="15" t="s">
        <v>17719</v>
      </c>
      <c r="C18082" s="22" t="s">
        <v>13</v>
      </c>
      <c r="D18082" s="20">
        <v>29.2</v>
      </c>
      <c r="E18082" s="20">
        <v>29.2</v>
      </c>
      <c r="F18082" s="20">
        <v>29.2</v>
      </c>
      <c r="G18082" s="20">
        <v>29.2</v>
      </c>
      <c r="H18082" s="20">
        <v>29.2</v>
      </c>
      <c r="I18082" s="20">
        <v>29.2</v>
      </c>
      <c r="J18082" s="20">
        <v>29.2</v>
      </c>
      <c r="K18082" s="20">
        <v>29.2</v>
      </c>
      <c r="L18082" s="20">
        <f t="shared" si="288"/>
        <v>29.2</v>
      </c>
    </row>
    <row r="18083" spans="1:12" ht="16.5">
      <c r="A18083" s="19">
        <v>3120000503</v>
      </c>
      <c r="B18083" s="15" t="s">
        <v>17720</v>
      </c>
      <c r="C18083" s="22" t="s">
        <v>13</v>
      </c>
      <c r="D18083" s="20">
        <v>175.19</v>
      </c>
      <c r="E18083" s="20">
        <v>175.19</v>
      </c>
      <c r="F18083" s="20">
        <v>175.19</v>
      </c>
      <c r="G18083" s="20">
        <v>175.19</v>
      </c>
      <c r="H18083" s="20">
        <v>175.19</v>
      </c>
      <c r="I18083" s="20">
        <v>175.19</v>
      </c>
      <c r="J18083" s="20">
        <v>175.19</v>
      </c>
      <c r="K18083" s="20">
        <v>175.19</v>
      </c>
      <c r="L18083" s="20">
        <f t="shared" si="288"/>
        <v>175.19</v>
      </c>
    </row>
    <row r="18084" spans="1:12" ht="16.5">
      <c r="A18084" s="19">
        <v>3120000504</v>
      </c>
      <c r="B18084" s="15" t="s">
        <v>17721</v>
      </c>
      <c r="C18084" s="22" t="s">
        <v>13</v>
      </c>
      <c r="D18084" s="20">
        <v>8.76</v>
      </c>
      <c r="E18084" s="20">
        <v>8.76</v>
      </c>
      <c r="F18084" s="20">
        <v>8.76</v>
      </c>
      <c r="G18084" s="20">
        <v>8.76</v>
      </c>
      <c r="H18084" s="20">
        <v>8.76</v>
      </c>
      <c r="I18084" s="20">
        <v>8.76</v>
      </c>
      <c r="J18084" s="20">
        <v>8.76</v>
      </c>
      <c r="K18084" s="20">
        <v>8.76</v>
      </c>
      <c r="L18084" s="20">
        <f t="shared" si="288"/>
        <v>8.76</v>
      </c>
    </row>
    <row r="18085" spans="1:12" ht="16.5">
      <c r="A18085" s="19">
        <v>3120000505</v>
      </c>
      <c r="B18085" s="15" t="s">
        <v>17722</v>
      </c>
      <c r="C18085" s="22" t="s">
        <v>13</v>
      </c>
      <c r="D18085" s="20">
        <v>4.37</v>
      </c>
      <c r="E18085" s="20">
        <v>4.37</v>
      </c>
      <c r="F18085" s="20">
        <v>4.37</v>
      </c>
      <c r="G18085" s="20">
        <v>4.37</v>
      </c>
      <c r="H18085" s="20">
        <v>4.37</v>
      </c>
      <c r="I18085" s="20">
        <v>4.37</v>
      </c>
      <c r="J18085" s="20">
        <v>4.37</v>
      </c>
      <c r="K18085" s="20">
        <v>4.37</v>
      </c>
      <c r="L18085" s="20">
        <f t="shared" si="288"/>
        <v>4.37</v>
      </c>
    </row>
    <row r="18086" spans="1:12" ht="24.75">
      <c r="A18086" s="19">
        <v>3120000506</v>
      </c>
      <c r="B18086" s="15" t="s">
        <v>17723</v>
      </c>
      <c r="C18086" s="22" t="s">
        <v>13</v>
      </c>
      <c r="D18086" s="20">
        <v>111.8</v>
      </c>
      <c r="E18086" s="20">
        <v>111.8</v>
      </c>
      <c r="F18086" s="20">
        <v>111.71</v>
      </c>
      <c r="G18086" s="20">
        <v>111.71</v>
      </c>
      <c r="H18086" s="20">
        <v>111.97</v>
      </c>
      <c r="I18086" s="20">
        <v>111.97</v>
      </c>
      <c r="J18086" s="20">
        <v>111.8</v>
      </c>
      <c r="K18086" s="20">
        <v>111.97</v>
      </c>
      <c r="L18086" s="20">
        <f t="shared" si="288"/>
        <v>111.97</v>
      </c>
    </row>
    <row r="18087" spans="1:12" ht="24.75">
      <c r="A18087" s="19">
        <v>3120000507</v>
      </c>
      <c r="B18087" s="15" t="s">
        <v>17724</v>
      </c>
      <c r="C18087" s="22" t="s">
        <v>13</v>
      </c>
      <c r="D18087" s="20">
        <v>147.91</v>
      </c>
      <c r="E18087" s="20">
        <v>147.91</v>
      </c>
      <c r="F18087" s="20">
        <v>147.68</v>
      </c>
      <c r="G18087" s="20">
        <v>147.68</v>
      </c>
      <c r="H18087" s="20">
        <v>148.47999999999999</v>
      </c>
      <c r="I18087" s="20">
        <v>148.47999999999999</v>
      </c>
      <c r="J18087" s="20">
        <v>147.91999999999999</v>
      </c>
      <c r="K18087" s="20">
        <v>148.47999999999999</v>
      </c>
      <c r="L18087" s="20">
        <f t="shared" si="288"/>
        <v>148.47999999999999</v>
      </c>
    </row>
    <row r="18088" spans="1:12" ht="16.5">
      <c r="A18088" s="19">
        <v>3120000508</v>
      </c>
      <c r="B18088" s="15" t="s">
        <v>17725</v>
      </c>
      <c r="C18088" s="22" t="s">
        <v>13</v>
      </c>
      <c r="D18088" s="20">
        <v>130.51</v>
      </c>
      <c r="E18088" s="20">
        <v>130.51</v>
      </c>
      <c r="F18088" s="20">
        <v>130.44999999999999</v>
      </c>
      <c r="G18088" s="20">
        <v>130.44999999999999</v>
      </c>
      <c r="H18088" s="20">
        <v>130.63</v>
      </c>
      <c r="I18088" s="20">
        <v>130.63</v>
      </c>
      <c r="J18088" s="20">
        <v>130.51</v>
      </c>
      <c r="K18088" s="20">
        <v>130.63</v>
      </c>
      <c r="L18088" s="20">
        <f t="shared" si="288"/>
        <v>130.63</v>
      </c>
    </row>
    <row r="18089" spans="1:12" ht="24.75">
      <c r="A18089" s="19">
        <v>3120000509</v>
      </c>
      <c r="B18089" s="15" t="s">
        <v>17726</v>
      </c>
      <c r="C18089" s="22" t="s">
        <v>13</v>
      </c>
      <c r="D18089" s="20">
        <v>14.37</v>
      </c>
      <c r="E18089" s="20">
        <v>14.37</v>
      </c>
      <c r="F18089" s="20">
        <v>14.37</v>
      </c>
      <c r="G18089" s="20">
        <v>14.37</v>
      </c>
      <c r="H18089" s="20">
        <v>14.37</v>
      </c>
      <c r="I18089" s="20">
        <v>14.37</v>
      </c>
      <c r="J18089" s="20">
        <v>14.37</v>
      </c>
      <c r="K18089" s="20">
        <v>14.37</v>
      </c>
      <c r="L18089" s="20">
        <f t="shared" si="288"/>
        <v>14.37</v>
      </c>
    </row>
    <row r="18090" spans="1:12" ht="24.75">
      <c r="A18090" s="19">
        <v>3120000510</v>
      </c>
      <c r="B18090" s="15" t="s">
        <v>17727</v>
      </c>
      <c r="C18090" s="22" t="s">
        <v>13</v>
      </c>
      <c r="D18090" s="20">
        <v>11.98</v>
      </c>
      <c r="E18090" s="20">
        <v>11.98</v>
      </c>
      <c r="F18090" s="20">
        <v>11.98</v>
      </c>
      <c r="G18090" s="20">
        <v>11.98</v>
      </c>
      <c r="H18090" s="20">
        <v>11.98</v>
      </c>
      <c r="I18090" s="20">
        <v>11.98</v>
      </c>
      <c r="J18090" s="20">
        <v>11.98</v>
      </c>
      <c r="K18090" s="20">
        <v>11.98</v>
      </c>
      <c r="L18090" s="20">
        <f t="shared" si="288"/>
        <v>11.98</v>
      </c>
    </row>
    <row r="18091" spans="1:12" ht="24.75">
      <c r="A18091" s="19">
        <v>3120000511</v>
      </c>
      <c r="B18091" s="15" t="s">
        <v>17728</v>
      </c>
      <c r="C18091" s="22" t="s">
        <v>13</v>
      </c>
      <c r="D18091" s="20">
        <v>11.98</v>
      </c>
      <c r="E18091" s="20">
        <v>11.98</v>
      </c>
      <c r="F18091" s="20">
        <v>11.98</v>
      </c>
      <c r="G18091" s="20">
        <v>11.98</v>
      </c>
      <c r="H18091" s="20">
        <v>11.98</v>
      </c>
      <c r="I18091" s="20">
        <v>11.98</v>
      </c>
      <c r="J18091" s="20">
        <v>11.98</v>
      </c>
      <c r="K18091" s="20">
        <v>11.98</v>
      </c>
      <c r="L18091" s="20">
        <f t="shared" si="288"/>
        <v>11.98</v>
      </c>
    </row>
    <row r="18092" spans="1:12" ht="24.75">
      <c r="A18092" s="19">
        <v>3120000512</v>
      </c>
      <c r="B18092" s="15" t="s">
        <v>17729</v>
      </c>
      <c r="C18092" s="22" t="s">
        <v>13</v>
      </c>
      <c r="D18092" s="20">
        <v>7.18</v>
      </c>
      <c r="E18092" s="20">
        <v>7.18</v>
      </c>
      <c r="F18092" s="20">
        <v>7.18</v>
      </c>
      <c r="G18092" s="20">
        <v>7.18</v>
      </c>
      <c r="H18092" s="20">
        <v>7.18</v>
      </c>
      <c r="I18092" s="20">
        <v>7.18</v>
      </c>
      <c r="J18092" s="20">
        <v>7.18</v>
      </c>
      <c r="K18092" s="20">
        <v>7.18</v>
      </c>
      <c r="L18092" s="20">
        <f t="shared" si="288"/>
        <v>7.18</v>
      </c>
    </row>
    <row r="18093" spans="1:12" ht="16.5">
      <c r="A18093" s="19">
        <v>3120000513</v>
      </c>
      <c r="B18093" s="15" t="s">
        <v>17730</v>
      </c>
      <c r="C18093" s="22" t="s">
        <v>13</v>
      </c>
      <c r="D18093" s="20">
        <v>4.49</v>
      </c>
      <c r="E18093" s="20">
        <v>4.49</v>
      </c>
      <c r="F18093" s="20">
        <v>4.49</v>
      </c>
      <c r="G18093" s="20">
        <v>4.49</v>
      </c>
      <c r="H18093" s="20">
        <v>4.49</v>
      </c>
      <c r="I18093" s="20">
        <v>4.49</v>
      </c>
      <c r="J18093" s="20">
        <v>4.49</v>
      </c>
      <c r="K18093" s="20">
        <v>4.49</v>
      </c>
      <c r="L18093" s="20">
        <f t="shared" si="288"/>
        <v>4.49</v>
      </c>
    </row>
    <row r="18094" spans="1:12" ht="16.5">
      <c r="A18094" s="19">
        <v>3120000514</v>
      </c>
      <c r="B18094" s="15" t="s">
        <v>17731</v>
      </c>
      <c r="C18094" s="22" t="s">
        <v>13</v>
      </c>
      <c r="D18094" s="20">
        <v>35.04</v>
      </c>
      <c r="E18094" s="20">
        <v>35.04</v>
      </c>
      <c r="F18094" s="20">
        <v>35.04</v>
      </c>
      <c r="G18094" s="20">
        <v>35.04</v>
      </c>
      <c r="H18094" s="20">
        <v>35.04</v>
      </c>
      <c r="I18094" s="20">
        <v>35.04</v>
      </c>
      <c r="J18094" s="20">
        <v>35.04</v>
      </c>
      <c r="K18094" s="20">
        <v>35.04</v>
      </c>
      <c r="L18094" s="20">
        <f t="shared" si="288"/>
        <v>35.04</v>
      </c>
    </row>
    <row r="18095" spans="1:12" ht="16.5">
      <c r="A18095" s="19">
        <v>3120000515</v>
      </c>
      <c r="B18095" s="15" t="s">
        <v>17732</v>
      </c>
      <c r="C18095" s="22" t="s">
        <v>13</v>
      </c>
      <c r="D18095" s="20">
        <v>12.47</v>
      </c>
      <c r="E18095" s="20">
        <v>12.47</v>
      </c>
      <c r="F18095" s="20">
        <v>12.47</v>
      </c>
      <c r="G18095" s="20">
        <v>12.47</v>
      </c>
      <c r="H18095" s="20">
        <v>12.47</v>
      </c>
      <c r="I18095" s="20">
        <v>12.47</v>
      </c>
      <c r="J18095" s="20">
        <v>12.47</v>
      </c>
      <c r="K18095" s="20">
        <v>12.47</v>
      </c>
      <c r="L18095" s="20">
        <f t="shared" si="288"/>
        <v>12.47</v>
      </c>
    </row>
    <row r="18096" spans="1:12" ht="16.5">
      <c r="A18096" s="19">
        <v>3120000516</v>
      </c>
      <c r="B18096" s="15" t="s">
        <v>17733</v>
      </c>
      <c r="C18096" s="22" t="s">
        <v>13</v>
      </c>
      <c r="D18096" s="20">
        <v>29.2</v>
      </c>
      <c r="E18096" s="20">
        <v>29.2</v>
      </c>
      <c r="F18096" s="20">
        <v>29.2</v>
      </c>
      <c r="G18096" s="20">
        <v>29.2</v>
      </c>
      <c r="H18096" s="20">
        <v>29.2</v>
      </c>
      <c r="I18096" s="20">
        <v>29.2</v>
      </c>
      <c r="J18096" s="20">
        <v>29.2</v>
      </c>
      <c r="K18096" s="20">
        <v>29.2</v>
      </c>
      <c r="L18096" s="20">
        <f t="shared" si="288"/>
        <v>29.2</v>
      </c>
    </row>
    <row r="18097" spans="1:12" ht="24.75">
      <c r="A18097" s="19">
        <v>3120000520</v>
      </c>
      <c r="B18097" s="15" t="s">
        <v>17734</v>
      </c>
      <c r="C18097" s="22" t="s">
        <v>13</v>
      </c>
      <c r="D18097" s="20">
        <v>29.94</v>
      </c>
      <c r="E18097" s="20">
        <v>29.94</v>
      </c>
      <c r="F18097" s="20">
        <v>29.94</v>
      </c>
      <c r="G18097" s="20">
        <v>29.94</v>
      </c>
      <c r="H18097" s="20">
        <v>29.94</v>
      </c>
      <c r="I18097" s="20">
        <v>29.94</v>
      </c>
      <c r="J18097" s="20">
        <v>29.94</v>
      </c>
      <c r="K18097" s="20">
        <v>29.94</v>
      </c>
      <c r="L18097" s="20">
        <f t="shared" ref="L18097:L18160" si="289">MAX(D18097:K18097)</f>
        <v>29.94</v>
      </c>
    </row>
    <row r="18098" spans="1:12" ht="16.5">
      <c r="A18098" s="19">
        <v>3120000523</v>
      </c>
      <c r="B18098" s="15" t="s">
        <v>17735</v>
      </c>
      <c r="C18098" s="22" t="s">
        <v>13</v>
      </c>
      <c r="D18098" s="20">
        <v>17.149999999999999</v>
      </c>
      <c r="E18098" s="20">
        <v>17.149999999999999</v>
      </c>
      <c r="F18098" s="20">
        <v>17.149999999999999</v>
      </c>
      <c r="G18098" s="20">
        <v>17.149999999999999</v>
      </c>
      <c r="H18098" s="20">
        <v>17.149999999999999</v>
      </c>
      <c r="I18098" s="20">
        <v>17.149999999999999</v>
      </c>
      <c r="J18098" s="20">
        <v>17.149999999999999</v>
      </c>
      <c r="K18098" s="20">
        <v>17.149999999999999</v>
      </c>
      <c r="L18098" s="20">
        <f t="shared" si="289"/>
        <v>17.149999999999999</v>
      </c>
    </row>
    <row r="18099" spans="1:12" ht="16.5">
      <c r="A18099" s="19">
        <v>3120000524</v>
      </c>
      <c r="B18099" s="15" t="s">
        <v>17736</v>
      </c>
      <c r="C18099" s="22" t="s">
        <v>13</v>
      </c>
      <c r="D18099" s="20">
        <v>421.33</v>
      </c>
      <c r="E18099" s="20">
        <v>421.33</v>
      </c>
      <c r="F18099" s="20">
        <v>421.34</v>
      </c>
      <c r="G18099" s="20">
        <v>421.34</v>
      </c>
      <c r="H18099" s="20">
        <v>421.34</v>
      </c>
      <c r="I18099" s="20">
        <v>421.34</v>
      </c>
      <c r="J18099" s="20">
        <v>421.34</v>
      </c>
      <c r="K18099" s="20">
        <v>421.34</v>
      </c>
      <c r="L18099" s="20">
        <f t="shared" si="289"/>
        <v>421.34</v>
      </c>
    </row>
    <row r="18100" spans="1:12" ht="16.5">
      <c r="A18100" s="19">
        <v>3120000525</v>
      </c>
      <c r="B18100" s="15" t="s">
        <v>17737</v>
      </c>
      <c r="C18100" s="22" t="s">
        <v>13</v>
      </c>
      <c r="D18100" s="20">
        <v>2713.64</v>
      </c>
      <c r="E18100" s="20">
        <v>2713.64</v>
      </c>
      <c r="F18100" s="20">
        <v>2713.7</v>
      </c>
      <c r="G18100" s="20">
        <v>2713.7</v>
      </c>
      <c r="H18100" s="20">
        <v>2713.7</v>
      </c>
      <c r="I18100" s="20">
        <v>2713.7</v>
      </c>
      <c r="J18100" s="20">
        <v>2713.7</v>
      </c>
      <c r="K18100" s="20">
        <v>2713.7</v>
      </c>
      <c r="L18100" s="20">
        <f t="shared" si="289"/>
        <v>2713.7</v>
      </c>
    </row>
    <row r="18101" spans="1:12" ht="16.5">
      <c r="A18101" s="19">
        <v>3120000526</v>
      </c>
      <c r="B18101" s="15" t="s">
        <v>17738</v>
      </c>
      <c r="C18101" s="22" t="s">
        <v>13</v>
      </c>
      <c r="D18101" s="20">
        <v>1569.04</v>
      </c>
      <c r="E18101" s="20">
        <v>1569.04</v>
      </c>
      <c r="F18101" s="20">
        <v>1569.08</v>
      </c>
      <c r="G18101" s="20">
        <v>1569.08</v>
      </c>
      <c r="H18101" s="20">
        <v>1569.08</v>
      </c>
      <c r="I18101" s="20">
        <v>1569.08</v>
      </c>
      <c r="J18101" s="20">
        <v>1569.08</v>
      </c>
      <c r="K18101" s="20">
        <v>1569.08</v>
      </c>
      <c r="L18101" s="20">
        <f t="shared" si="289"/>
        <v>1569.08</v>
      </c>
    </row>
    <row r="18102" spans="1:12" ht="16.5">
      <c r="A18102" s="19">
        <v>3120000527</v>
      </c>
      <c r="B18102" s="15" t="s">
        <v>17739</v>
      </c>
      <c r="C18102" s="22" t="s">
        <v>13</v>
      </c>
      <c r="D18102" s="20">
        <v>5276.15</v>
      </c>
      <c r="E18102" s="20">
        <v>5276.15</v>
      </c>
      <c r="F18102" s="20">
        <v>5276.29</v>
      </c>
      <c r="G18102" s="20">
        <v>5276.29</v>
      </c>
      <c r="H18102" s="20">
        <v>5276.29</v>
      </c>
      <c r="I18102" s="20">
        <v>5276.29</v>
      </c>
      <c r="J18102" s="20">
        <v>5276.29</v>
      </c>
      <c r="K18102" s="20">
        <v>5276.29</v>
      </c>
      <c r="L18102" s="20">
        <f t="shared" si="289"/>
        <v>5276.29</v>
      </c>
    </row>
    <row r="18103" spans="1:12" ht="16.5">
      <c r="A18103" s="19">
        <v>3120000528</v>
      </c>
      <c r="B18103" s="15" t="s">
        <v>17740</v>
      </c>
      <c r="C18103" s="22" t="s">
        <v>13</v>
      </c>
      <c r="D18103" s="20">
        <v>788.38</v>
      </c>
      <c r="E18103" s="20">
        <v>788.38</v>
      </c>
      <c r="F18103" s="20">
        <v>788.4</v>
      </c>
      <c r="G18103" s="20">
        <v>788.4</v>
      </c>
      <c r="H18103" s="20">
        <v>788.4</v>
      </c>
      <c r="I18103" s="20">
        <v>788.4</v>
      </c>
      <c r="J18103" s="20">
        <v>788.4</v>
      </c>
      <c r="K18103" s="20">
        <v>788.4</v>
      </c>
      <c r="L18103" s="20">
        <f t="shared" si="289"/>
        <v>788.4</v>
      </c>
    </row>
    <row r="18104" spans="1:12" ht="16.5">
      <c r="A18104" s="19">
        <v>3120000529</v>
      </c>
      <c r="B18104" s="15" t="s">
        <v>17741</v>
      </c>
      <c r="C18104" s="22" t="s">
        <v>13</v>
      </c>
      <c r="D18104" s="20">
        <v>8711.33</v>
      </c>
      <c r="E18104" s="20">
        <v>8711.33</v>
      </c>
      <c r="F18104" s="20">
        <v>8711.33</v>
      </c>
      <c r="G18104" s="20">
        <v>8711.33</v>
      </c>
      <c r="H18104" s="20">
        <v>8711.33</v>
      </c>
      <c r="I18104" s="20">
        <v>8711.33</v>
      </c>
      <c r="J18104" s="20">
        <v>8711.33</v>
      </c>
      <c r="K18104" s="20">
        <v>8711.33</v>
      </c>
      <c r="L18104" s="20">
        <f t="shared" si="289"/>
        <v>8711.33</v>
      </c>
    </row>
    <row r="18105" spans="1:12" ht="16.5">
      <c r="A18105" s="19">
        <v>3120000530</v>
      </c>
      <c r="B18105" s="15" t="s">
        <v>17742</v>
      </c>
      <c r="C18105" s="22" t="s">
        <v>13</v>
      </c>
      <c r="D18105" s="20">
        <v>946.03</v>
      </c>
      <c r="E18105" s="20">
        <v>946.03</v>
      </c>
      <c r="F18105" s="20">
        <v>946.06</v>
      </c>
      <c r="G18105" s="20">
        <v>946.06</v>
      </c>
      <c r="H18105" s="20">
        <v>946.06</v>
      </c>
      <c r="I18105" s="20">
        <v>946.06</v>
      </c>
      <c r="J18105" s="20">
        <v>946.06</v>
      </c>
      <c r="K18105" s="20">
        <v>946.06</v>
      </c>
      <c r="L18105" s="20">
        <f t="shared" si="289"/>
        <v>946.06</v>
      </c>
    </row>
    <row r="18106" spans="1:12" ht="16.5">
      <c r="A18106" s="19">
        <v>3120000531</v>
      </c>
      <c r="B18106" s="15" t="s">
        <v>17743</v>
      </c>
      <c r="C18106" s="22" t="s">
        <v>13</v>
      </c>
      <c r="D18106" s="20">
        <v>1539.92</v>
      </c>
      <c r="E18106" s="20">
        <v>1539.92</v>
      </c>
      <c r="F18106" s="20">
        <v>1539.96</v>
      </c>
      <c r="G18106" s="20">
        <v>1539.96</v>
      </c>
      <c r="H18106" s="20">
        <v>1539.96</v>
      </c>
      <c r="I18106" s="20">
        <v>1539.96</v>
      </c>
      <c r="J18106" s="20">
        <v>1539.96</v>
      </c>
      <c r="K18106" s="20">
        <v>1539.96</v>
      </c>
      <c r="L18106" s="20">
        <f t="shared" si="289"/>
        <v>1539.96</v>
      </c>
    </row>
    <row r="18107" spans="1:12" ht="16.5">
      <c r="A18107" s="19">
        <v>3120000532</v>
      </c>
      <c r="B18107" s="15" t="s">
        <v>18645</v>
      </c>
      <c r="C18107" s="22" t="s">
        <v>13</v>
      </c>
      <c r="D18107" s="20">
        <v>1143.77</v>
      </c>
      <c r="E18107" s="20">
        <v>1143.77</v>
      </c>
      <c r="F18107" s="20">
        <v>1143.8</v>
      </c>
      <c r="G18107" s="20">
        <v>1143.8</v>
      </c>
      <c r="H18107" s="20">
        <v>1143.8</v>
      </c>
      <c r="I18107" s="20">
        <v>1143.8</v>
      </c>
      <c r="J18107" s="20">
        <v>1143.8</v>
      </c>
      <c r="K18107" s="20">
        <v>1143.8</v>
      </c>
      <c r="L18107" s="20">
        <f t="shared" si="289"/>
        <v>1143.8</v>
      </c>
    </row>
    <row r="18108" spans="1:12" ht="16.5">
      <c r="A18108" s="19">
        <v>3120000533</v>
      </c>
      <c r="B18108" s="15" t="s">
        <v>17744</v>
      </c>
      <c r="C18108" s="22" t="s">
        <v>13</v>
      </c>
      <c r="D18108" s="20">
        <v>5277.38</v>
      </c>
      <c r="E18108" s="20">
        <v>5277.38</v>
      </c>
      <c r="F18108" s="20">
        <v>5277.51</v>
      </c>
      <c r="G18108" s="20">
        <v>5277.51</v>
      </c>
      <c r="H18108" s="20">
        <v>5277.51</v>
      </c>
      <c r="I18108" s="20">
        <v>5277.51</v>
      </c>
      <c r="J18108" s="20">
        <v>5277.51</v>
      </c>
      <c r="K18108" s="20">
        <v>5277.51</v>
      </c>
      <c r="L18108" s="20">
        <f t="shared" si="289"/>
        <v>5277.51</v>
      </c>
    </row>
    <row r="18109" spans="1:12" ht="16.5">
      <c r="A18109" s="19">
        <v>3120000534</v>
      </c>
      <c r="B18109" s="15" t="s">
        <v>17745</v>
      </c>
      <c r="C18109" s="22" t="s">
        <v>13</v>
      </c>
      <c r="D18109" s="20">
        <v>470.64</v>
      </c>
      <c r="E18109" s="20">
        <v>470.64</v>
      </c>
      <c r="F18109" s="20">
        <v>470.65</v>
      </c>
      <c r="G18109" s="20">
        <v>470.65</v>
      </c>
      <c r="H18109" s="20">
        <v>470.65</v>
      </c>
      <c r="I18109" s="20">
        <v>470.65</v>
      </c>
      <c r="J18109" s="20">
        <v>470.65</v>
      </c>
      <c r="K18109" s="20">
        <v>470.65</v>
      </c>
      <c r="L18109" s="20">
        <f t="shared" si="289"/>
        <v>470.65</v>
      </c>
    </row>
    <row r="18110" spans="1:12" ht="24.75">
      <c r="A18110" s="19">
        <v>3120000538</v>
      </c>
      <c r="B18110" s="15" t="s">
        <v>18267</v>
      </c>
      <c r="C18110" s="22" t="s">
        <v>13</v>
      </c>
      <c r="D18110" s="20">
        <v>48.09</v>
      </c>
      <c r="E18110" s="20">
        <v>48.09</v>
      </c>
      <c r="F18110" s="20">
        <v>48.08</v>
      </c>
      <c r="G18110" s="20">
        <v>48.08</v>
      </c>
      <c r="H18110" s="20">
        <v>48.15</v>
      </c>
      <c r="I18110" s="20">
        <v>48.15</v>
      </c>
      <c r="J18110" s="20">
        <v>48.09</v>
      </c>
      <c r="K18110" s="20">
        <v>48.15</v>
      </c>
      <c r="L18110" s="20">
        <f t="shared" si="289"/>
        <v>48.15</v>
      </c>
    </row>
    <row r="18111" spans="1:12" ht="16.5">
      <c r="A18111" s="19">
        <v>3120000539</v>
      </c>
      <c r="B18111" s="15" t="s">
        <v>17746</v>
      </c>
      <c r="C18111" s="22" t="s">
        <v>13</v>
      </c>
      <c r="D18111" s="20">
        <v>47.91</v>
      </c>
      <c r="E18111" s="20">
        <v>47.91</v>
      </c>
      <c r="F18111" s="20">
        <v>47.91</v>
      </c>
      <c r="G18111" s="20">
        <v>47.91</v>
      </c>
      <c r="H18111" s="20">
        <v>47.91</v>
      </c>
      <c r="I18111" s="20">
        <v>47.91</v>
      </c>
      <c r="J18111" s="20">
        <v>47.91</v>
      </c>
      <c r="K18111" s="20">
        <v>47.91</v>
      </c>
      <c r="L18111" s="20">
        <f t="shared" si="289"/>
        <v>47.91</v>
      </c>
    </row>
    <row r="18112" spans="1:12" ht="16.5">
      <c r="A18112" s="19">
        <v>3120000540</v>
      </c>
      <c r="B18112" s="15" t="s">
        <v>17747</v>
      </c>
      <c r="C18112" s="22" t="s">
        <v>13</v>
      </c>
      <c r="D18112" s="20">
        <v>24.53</v>
      </c>
      <c r="E18112" s="20">
        <v>24.53</v>
      </c>
      <c r="F18112" s="20">
        <v>24.53</v>
      </c>
      <c r="G18112" s="20">
        <v>24.53</v>
      </c>
      <c r="H18112" s="20">
        <v>24.53</v>
      </c>
      <c r="I18112" s="20">
        <v>24.53</v>
      </c>
      <c r="J18112" s="20">
        <v>24.53</v>
      </c>
      <c r="K18112" s="20">
        <v>24.53</v>
      </c>
      <c r="L18112" s="20">
        <f t="shared" si="289"/>
        <v>24.53</v>
      </c>
    </row>
    <row r="18113" spans="1:12" ht="16.5">
      <c r="A18113" s="19">
        <v>3120000541</v>
      </c>
      <c r="B18113" s="15" t="s">
        <v>17748</v>
      </c>
      <c r="C18113" s="22" t="s">
        <v>13</v>
      </c>
      <c r="D18113" s="20">
        <v>7.14</v>
      </c>
      <c r="E18113" s="20">
        <v>7.14</v>
      </c>
      <c r="F18113" s="20">
        <v>7.14</v>
      </c>
      <c r="G18113" s="20">
        <v>7.14</v>
      </c>
      <c r="H18113" s="20">
        <v>7.14</v>
      </c>
      <c r="I18113" s="20">
        <v>7.14</v>
      </c>
      <c r="J18113" s="20">
        <v>7.14</v>
      </c>
      <c r="K18113" s="20">
        <v>7.14</v>
      </c>
      <c r="L18113" s="20">
        <f t="shared" si="289"/>
        <v>7.14</v>
      </c>
    </row>
    <row r="18114" spans="1:12" ht="16.5">
      <c r="A18114" s="19">
        <v>3120000542</v>
      </c>
      <c r="B18114" s="15" t="s">
        <v>17749</v>
      </c>
      <c r="C18114" s="22" t="s">
        <v>13</v>
      </c>
      <c r="D18114" s="20">
        <v>146</v>
      </c>
      <c r="E18114" s="20">
        <v>146</v>
      </c>
      <c r="F18114" s="20">
        <v>146</v>
      </c>
      <c r="G18114" s="20">
        <v>146</v>
      </c>
      <c r="H18114" s="20">
        <v>146</v>
      </c>
      <c r="I18114" s="20">
        <v>146</v>
      </c>
      <c r="J18114" s="20">
        <v>146</v>
      </c>
      <c r="K18114" s="20">
        <v>146</v>
      </c>
      <c r="L18114" s="20">
        <f t="shared" si="289"/>
        <v>146</v>
      </c>
    </row>
    <row r="18115" spans="1:12" ht="16.5">
      <c r="A18115" s="19">
        <v>3120000543</v>
      </c>
      <c r="B18115" s="15" t="s">
        <v>17750</v>
      </c>
      <c r="C18115" s="22" t="s">
        <v>13</v>
      </c>
      <c r="D18115" s="20">
        <v>58.4</v>
      </c>
      <c r="E18115" s="20">
        <v>58.4</v>
      </c>
      <c r="F18115" s="20">
        <v>58.4</v>
      </c>
      <c r="G18115" s="20">
        <v>58.4</v>
      </c>
      <c r="H18115" s="20">
        <v>58.4</v>
      </c>
      <c r="I18115" s="20">
        <v>58.4</v>
      </c>
      <c r="J18115" s="20">
        <v>58.4</v>
      </c>
      <c r="K18115" s="20">
        <v>58.4</v>
      </c>
      <c r="L18115" s="20">
        <f t="shared" si="289"/>
        <v>58.4</v>
      </c>
    </row>
    <row r="18116" spans="1:12" ht="16.5">
      <c r="A18116" s="19">
        <v>3120000544</v>
      </c>
      <c r="B18116" s="15" t="s">
        <v>17751</v>
      </c>
      <c r="C18116" s="22" t="s">
        <v>13</v>
      </c>
      <c r="D18116" s="20">
        <v>48.66</v>
      </c>
      <c r="E18116" s="20">
        <v>48.66</v>
      </c>
      <c r="F18116" s="20">
        <v>48.66</v>
      </c>
      <c r="G18116" s="20">
        <v>48.66</v>
      </c>
      <c r="H18116" s="20">
        <v>48.66</v>
      </c>
      <c r="I18116" s="20">
        <v>48.66</v>
      </c>
      <c r="J18116" s="20">
        <v>48.66</v>
      </c>
      <c r="K18116" s="20">
        <v>48.66</v>
      </c>
      <c r="L18116" s="20">
        <f t="shared" si="289"/>
        <v>48.66</v>
      </c>
    </row>
    <row r="18117" spans="1:12" ht="16.5">
      <c r="A18117" s="19">
        <v>3120000545</v>
      </c>
      <c r="B18117" s="15" t="s">
        <v>17752</v>
      </c>
      <c r="C18117" s="22" t="s">
        <v>13</v>
      </c>
      <c r="D18117" s="20">
        <v>5.72</v>
      </c>
      <c r="E18117" s="20">
        <v>5.72</v>
      </c>
      <c r="F18117" s="20">
        <v>5.72</v>
      </c>
      <c r="G18117" s="20">
        <v>5.72</v>
      </c>
      <c r="H18117" s="20">
        <v>5.72</v>
      </c>
      <c r="I18117" s="20">
        <v>5.72</v>
      </c>
      <c r="J18117" s="20">
        <v>5.72</v>
      </c>
      <c r="K18117" s="20">
        <v>5.72</v>
      </c>
      <c r="L18117" s="20">
        <f t="shared" si="289"/>
        <v>5.72</v>
      </c>
    </row>
    <row r="18118" spans="1:12" ht="16.5">
      <c r="A18118" s="19">
        <v>3120000546</v>
      </c>
      <c r="B18118" s="15" t="s">
        <v>17753</v>
      </c>
      <c r="C18118" s="22" t="s">
        <v>13</v>
      </c>
      <c r="D18118" s="20">
        <v>99.65</v>
      </c>
      <c r="E18118" s="20">
        <v>99.65</v>
      </c>
      <c r="F18118" s="20">
        <v>99.58</v>
      </c>
      <c r="G18118" s="20">
        <v>99.58</v>
      </c>
      <c r="H18118" s="20">
        <v>99.78</v>
      </c>
      <c r="I18118" s="20">
        <v>99.78</v>
      </c>
      <c r="J18118" s="20">
        <v>99.65</v>
      </c>
      <c r="K18118" s="20">
        <v>99.78</v>
      </c>
      <c r="L18118" s="20">
        <f t="shared" si="289"/>
        <v>99.78</v>
      </c>
    </row>
    <row r="18119" spans="1:12" ht="16.5">
      <c r="A18119" s="19">
        <v>3120000547</v>
      </c>
      <c r="B18119" s="15" t="s">
        <v>17754</v>
      </c>
      <c r="C18119" s="22" t="s">
        <v>13</v>
      </c>
      <c r="D18119" s="20">
        <v>100.05</v>
      </c>
      <c r="E18119" s="20">
        <v>100.05</v>
      </c>
      <c r="F18119" s="20">
        <v>99.96</v>
      </c>
      <c r="G18119" s="20">
        <v>99.96</v>
      </c>
      <c r="H18119" s="20">
        <v>100.28</v>
      </c>
      <c r="I18119" s="20">
        <v>100.28</v>
      </c>
      <c r="J18119" s="20">
        <v>100.05</v>
      </c>
      <c r="K18119" s="20">
        <v>100.28</v>
      </c>
      <c r="L18119" s="20">
        <f t="shared" si="289"/>
        <v>100.28</v>
      </c>
    </row>
    <row r="18120" spans="1:12" ht="16.5">
      <c r="A18120" s="19">
        <v>3120000548</v>
      </c>
      <c r="B18120" s="15" t="s">
        <v>17755</v>
      </c>
      <c r="C18120" s="22" t="s">
        <v>13</v>
      </c>
      <c r="D18120" s="20">
        <v>23.94</v>
      </c>
      <c r="E18120" s="20">
        <v>23.94</v>
      </c>
      <c r="F18120" s="20">
        <v>23.95</v>
      </c>
      <c r="G18120" s="20">
        <v>23.95</v>
      </c>
      <c r="H18120" s="20">
        <v>23.95</v>
      </c>
      <c r="I18120" s="20">
        <v>23.95</v>
      </c>
      <c r="J18120" s="20">
        <v>23.95</v>
      </c>
      <c r="K18120" s="20">
        <v>23.95</v>
      </c>
      <c r="L18120" s="20">
        <f t="shared" si="289"/>
        <v>23.95</v>
      </c>
    </row>
    <row r="18121" spans="1:12" ht="16.5">
      <c r="A18121" s="19">
        <v>3120000549</v>
      </c>
      <c r="B18121" s="15" t="s">
        <v>17756</v>
      </c>
      <c r="C18121" s="22" t="s">
        <v>13</v>
      </c>
      <c r="D18121" s="20">
        <v>79.64</v>
      </c>
      <c r="E18121" s="20">
        <v>79.64</v>
      </c>
      <c r="F18121" s="20">
        <v>79.64</v>
      </c>
      <c r="G18121" s="20">
        <v>79.64</v>
      </c>
      <c r="H18121" s="20">
        <v>79.64</v>
      </c>
      <c r="I18121" s="20">
        <v>79.64</v>
      </c>
      <c r="J18121" s="20">
        <v>79.64</v>
      </c>
      <c r="K18121" s="20">
        <v>79.64</v>
      </c>
      <c r="L18121" s="20">
        <f t="shared" si="289"/>
        <v>79.64</v>
      </c>
    </row>
    <row r="18122" spans="1:12" ht="24.75">
      <c r="A18122" s="19">
        <v>3120000550</v>
      </c>
      <c r="B18122" s="15" t="s">
        <v>17757</v>
      </c>
      <c r="C18122" s="22" t="s">
        <v>13</v>
      </c>
      <c r="D18122" s="20">
        <v>32.67</v>
      </c>
      <c r="E18122" s="20">
        <v>32.67</v>
      </c>
      <c r="F18122" s="20">
        <v>32.67</v>
      </c>
      <c r="G18122" s="20">
        <v>32.67</v>
      </c>
      <c r="H18122" s="20">
        <v>32.67</v>
      </c>
      <c r="I18122" s="20">
        <v>32.67</v>
      </c>
      <c r="J18122" s="20">
        <v>32.67</v>
      </c>
      <c r="K18122" s="20">
        <v>32.67</v>
      </c>
      <c r="L18122" s="20">
        <f t="shared" si="289"/>
        <v>32.67</v>
      </c>
    </row>
    <row r="18123" spans="1:12" ht="24.75">
      <c r="A18123" s="19">
        <v>3120000551</v>
      </c>
      <c r="B18123" s="15" t="s">
        <v>18690</v>
      </c>
      <c r="C18123" s="22" t="s">
        <v>13</v>
      </c>
      <c r="D18123" s="20">
        <v>43.81</v>
      </c>
      <c r="E18123" s="20">
        <v>43.81</v>
      </c>
      <c r="F18123" s="20">
        <v>43.81</v>
      </c>
      <c r="G18123" s="20">
        <v>43.81</v>
      </c>
      <c r="H18123" s="20">
        <v>43.81</v>
      </c>
      <c r="I18123" s="20">
        <v>43.81</v>
      </c>
      <c r="J18123" s="20">
        <v>43.81</v>
      </c>
      <c r="K18123" s="20">
        <v>43.81</v>
      </c>
      <c r="L18123" s="20">
        <f t="shared" si="289"/>
        <v>43.81</v>
      </c>
    </row>
    <row r="18124" spans="1:12" ht="24.75">
      <c r="A18124" s="19">
        <v>3120000552</v>
      </c>
      <c r="B18124" s="15" t="s">
        <v>17758</v>
      </c>
      <c r="C18124" s="22" t="s">
        <v>13</v>
      </c>
      <c r="D18124" s="20">
        <v>43.81</v>
      </c>
      <c r="E18124" s="20">
        <v>43.81</v>
      </c>
      <c r="F18124" s="20">
        <v>43.81</v>
      </c>
      <c r="G18124" s="20">
        <v>43.81</v>
      </c>
      <c r="H18124" s="20">
        <v>43.81</v>
      </c>
      <c r="I18124" s="20">
        <v>43.81</v>
      </c>
      <c r="J18124" s="20">
        <v>43.81</v>
      </c>
      <c r="K18124" s="20">
        <v>43.81</v>
      </c>
      <c r="L18124" s="20">
        <f t="shared" si="289"/>
        <v>43.81</v>
      </c>
    </row>
    <row r="18125" spans="1:12" ht="24.75">
      <c r="A18125" s="19">
        <v>3120000553</v>
      </c>
      <c r="B18125" s="15" t="s">
        <v>17759</v>
      </c>
      <c r="C18125" s="22" t="s">
        <v>13</v>
      </c>
      <c r="D18125" s="20">
        <v>51.31</v>
      </c>
      <c r="E18125" s="20">
        <v>51.31</v>
      </c>
      <c r="F18125" s="20">
        <v>51.31</v>
      </c>
      <c r="G18125" s="20">
        <v>51.31</v>
      </c>
      <c r="H18125" s="20">
        <v>51.31</v>
      </c>
      <c r="I18125" s="20">
        <v>51.31</v>
      </c>
      <c r="J18125" s="20">
        <v>51.31</v>
      </c>
      <c r="K18125" s="20">
        <v>51.31</v>
      </c>
      <c r="L18125" s="20">
        <f t="shared" si="289"/>
        <v>51.31</v>
      </c>
    </row>
    <row r="18126" spans="1:12" ht="16.5">
      <c r="A18126" s="19">
        <v>3120000554</v>
      </c>
      <c r="B18126" s="15" t="s">
        <v>17760</v>
      </c>
      <c r="C18126" s="22" t="s">
        <v>13</v>
      </c>
      <c r="D18126" s="20">
        <v>175.19</v>
      </c>
      <c r="E18126" s="20">
        <v>175.19</v>
      </c>
      <c r="F18126" s="20">
        <v>175.19</v>
      </c>
      <c r="G18126" s="20">
        <v>175.19</v>
      </c>
      <c r="H18126" s="20">
        <v>175.19</v>
      </c>
      <c r="I18126" s="20">
        <v>175.19</v>
      </c>
      <c r="J18126" s="20">
        <v>175.19</v>
      </c>
      <c r="K18126" s="20">
        <v>175.19</v>
      </c>
      <c r="L18126" s="20">
        <f t="shared" si="289"/>
        <v>175.19</v>
      </c>
    </row>
    <row r="18127" spans="1:12" ht="16.5">
      <c r="A18127" s="19">
        <v>3120000555</v>
      </c>
      <c r="B18127" s="15" t="s">
        <v>17761</v>
      </c>
      <c r="C18127" s="22" t="s">
        <v>13</v>
      </c>
      <c r="D18127" s="20">
        <v>194.65</v>
      </c>
      <c r="E18127" s="20">
        <v>194.65</v>
      </c>
      <c r="F18127" s="20">
        <v>194.66</v>
      </c>
      <c r="G18127" s="20">
        <v>194.66</v>
      </c>
      <c r="H18127" s="20">
        <v>194.66</v>
      </c>
      <c r="I18127" s="20">
        <v>194.66</v>
      </c>
      <c r="J18127" s="20">
        <v>194.66</v>
      </c>
      <c r="K18127" s="20">
        <v>194.66</v>
      </c>
      <c r="L18127" s="20">
        <f t="shared" si="289"/>
        <v>194.66</v>
      </c>
    </row>
    <row r="18128" spans="1:12" ht="24.75">
      <c r="A18128" s="19">
        <v>3120000556</v>
      </c>
      <c r="B18128" s="15" t="s">
        <v>17762</v>
      </c>
      <c r="C18128" s="22" t="s">
        <v>13</v>
      </c>
      <c r="D18128" s="20">
        <v>222.34</v>
      </c>
      <c r="E18128" s="20">
        <v>222.34</v>
      </c>
      <c r="F18128" s="20">
        <v>222.34</v>
      </c>
      <c r="G18128" s="20">
        <v>222.34</v>
      </c>
      <c r="H18128" s="20">
        <v>222.34</v>
      </c>
      <c r="I18128" s="20">
        <v>222.34</v>
      </c>
      <c r="J18128" s="20">
        <v>222.34</v>
      </c>
      <c r="K18128" s="20">
        <v>222.34</v>
      </c>
      <c r="L18128" s="20">
        <f t="shared" si="289"/>
        <v>222.34</v>
      </c>
    </row>
    <row r="18129" spans="1:12" ht="16.5">
      <c r="A18129" s="19">
        <v>3120000558</v>
      </c>
      <c r="B18129" s="15" t="s">
        <v>17763</v>
      </c>
      <c r="C18129" s="22" t="s">
        <v>13</v>
      </c>
      <c r="D18129" s="20">
        <v>89.79</v>
      </c>
      <c r="E18129" s="20">
        <v>89.79</v>
      </c>
      <c r="F18129" s="20">
        <v>89.79</v>
      </c>
      <c r="G18129" s="20">
        <v>89.79</v>
      </c>
      <c r="H18129" s="20">
        <v>89.79</v>
      </c>
      <c r="I18129" s="20">
        <v>89.79</v>
      </c>
      <c r="J18129" s="20">
        <v>89.79</v>
      </c>
      <c r="K18129" s="20">
        <v>89.79</v>
      </c>
      <c r="L18129" s="20">
        <f t="shared" si="289"/>
        <v>89.79</v>
      </c>
    </row>
    <row r="18130" spans="1:12" ht="16.5">
      <c r="A18130" s="19">
        <v>3120000559</v>
      </c>
      <c r="B18130" s="15" t="s">
        <v>17764</v>
      </c>
      <c r="C18130" s="22" t="s">
        <v>1065</v>
      </c>
      <c r="D18130" s="20">
        <v>2.5</v>
      </c>
      <c r="E18130" s="20">
        <v>2.5</v>
      </c>
      <c r="F18130" s="20">
        <v>2.5</v>
      </c>
      <c r="G18130" s="20">
        <v>2.5</v>
      </c>
      <c r="H18130" s="20">
        <v>2.5</v>
      </c>
      <c r="I18130" s="20">
        <v>2.5</v>
      </c>
      <c r="J18130" s="20">
        <v>2.5</v>
      </c>
      <c r="K18130" s="20">
        <v>2.5</v>
      </c>
      <c r="L18130" s="20">
        <f t="shared" si="289"/>
        <v>2.5</v>
      </c>
    </row>
    <row r="18131" spans="1:12" ht="16.5">
      <c r="A18131" s="19">
        <v>3120000560</v>
      </c>
      <c r="B18131" s="15" t="s">
        <v>17765</v>
      </c>
      <c r="C18131" s="22" t="s">
        <v>13</v>
      </c>
      <c r="D18131" s="20">
        <v>28.74</v>
      </c>
      <c r="E18131" s="20">
        <v>28.74</v>
      </c>
      <c r="F18131" s="20">
        <v>28.74</v>
      </c>
      <c r="G18131" s="20">
        <v>28.74</v>
      </c>
      <c r="H18131" s="20">
        <v>28.74</v>
      </c>
      <c r="I18131" s="20">
        <v>28.74</v>
      </c>
      <c r="J18131" s="20">
        <v>28.74</v>
      </c>
      <c r="K18131" s="20">
        <v>28.74</v>
      </c>
      <c r="L18131" s="20">
        <f t="shared" si="289"/>
        <v>28.74</v>
      </c>
    </row>
    <row r="18132" spans="1:12" ht="24.75">
      <c r="A18132" s="19">
        <v>3120000561</v>
      </c>
      <c r="B18132" s="15" t="s">
        <v>17766</v>
      </c>
      <c r="C18132" s="22" t="s">
        <v>13</v>
      </c>
      <c r="D18132" s="20">
        <v>21.9</v>
      </c>
      <c r="E18132" s="20">
        <v>21.9</v>
      </c>
      <c r="F18132" s="20">
        <v>21.91</v>
      </c>
      <c r="G18132" s="20">
        <v>21.91</v>
      </c>
      <c r="H18132" s="20">
        <v>21.91</v>
      </c>
      <c r="I18132" s="20">
        <v>21.91</v>
      </c>
      <c r="J18132" s="20">
        <v>21.91</v>
      </c>
      <c r="K18132" s="20">
        <v>21.91</v>
      </c>
      <c r="L18132" s="20">
        <f t="shared" si="289"/>
        <v>21.91</v>
      </c>
    </row>
    <row r="18133" spans="1:12" ht="16.5">
      <c r="A18133" s="19">
        <v>3120000562</v>
      </c>
      <c r="B18133" s="15" t="s">
        <v>17767</v>
      </c>
      <c r="C18133" s="22" t="s">
        <v>13</v>
      </c>
      <c r="D18133" s="20">
        <v>39.82</v>
      </c>
      <c r="E18133" s="20">
        <v>39.82</v>
      </c>
      <c r="F18133" s="20">
        <v>39.82</v>
      </c>
      <c r="G18133" s="20">
        <v>39.82</v>
      </c>
      <c r="H18133" s="20">
        <v>39.82</v>
      </c>
      <c r="I18133" s="20">
        <v>39.82</v>
      </c>
      <c r="J18133" s="20">
        <v>39.82</v>
      </c>
      <c r="K18133" s="20">
        <v>39.82</v>
      </c>
      <c r="L18133" s="20">
        <f t="shared" si="289"/>
        <v>39.82</v>
      </c>
    </row>
    <row r="18134" spans="1:12" ht="16.5">
      <c r="A18134" s="19">
        <v>3120000563</v>
      </c>
      <c r="B18134" s="15" t="s">
        <v>17768</v>
      </c>
      <c r="C18134" s="22" t="s">
        <v>1065</v>
      </c>
      <c r="D18134" s="20">
        <v>53.31</v>
      </c>
      <c r="E18134" s="20">
        <v>53.31</v>
      </c>
      <c r="F18134" s="20">
        <v>53.28</v>
      </c>
      <c r="G18134" s="20">
        <v>53.28</v>
      </c>
      <c r="H18134" s="20">
        <v>53.4</v>
      </c>
      <c r="I18134" s="20">
        <v>53.4</v>
      </c>
      <c r="J18134" s="20">
        <v>53.31</v>
      </c>
      <c r="K18134" s="20">
        <v>53.4</v>
      </c>
      <c r="L18134" s="20">
        <f t="shared" si="289"/>
        <v>53.4</v>
      </c>
    </row>
    <row r="18135" spans="1:12" ht="16.5">
      <c r="A18135" s="19">
        <v>3120000564</v>
      </c>
      <c r="B18135" s="15" t="s">
        <v>17769</v>
      </c>
      <c r="C18135" s="22" t="s">
        <v>13</v>
      </c>
      <c r="D18135" s="20">
        <v>29.2</v>
      </c>
      <c r="E18135" s="20">
        <v>29.2</v>
      </c>
      <c r="F18135" s="20">
        <v>29.2</v>
      </c>
      <c r="G18135" s="20">
        <v>29.2</v>
      </c>
      <c r="H18135" s="20">
        <v>29.2</v>
      </c>
      <c r="I18135" s="20">
        <v>29.2</v>
      </c>
      <c r="J18135" s="20">
        <v>29.2</v>
      </c>
      <c r="K18135" s="20">
        <v>29.2</v>
      </c>
      <c r="L18135" s="20">
        <f t="shared" si="289"/>
        <v>29.2</v>
      </c>
    </row>
    <row r="18136" spans="1:12" ht="16.5">
      <c r="A18136" s="19">
        <v>3120000565</v>
      </c>
      <c r="B18136" s="15" t="s">
        <v>17770</v>
      </c>
      <c r="C18136" s="22" t="s">
        <v>13</v>
      </c>
      <c r="D18136" s="20">
        <v>36.479999999999997</v>
      </c>
      <c r="E18136" s="20">
        <v>36.479999999999997</v>
      </c>
      <c r="F18136" s="20">
        <v>36.49</v>
      </c>
      <c r="G18136" s="20">
        <v>36.49</v>
      </c>
      <c r="H18136" s="20">
        <v>36.49</v>
      </c>
      <c r="I18136" s="20">
        <v>36.49</v>
      </c>
      <c r="J18136" s="20">
        <v>36.49</v>
      </c>
      <c r="K18136" s="20">
        <v>36.49</v>
      </c>
      <c r="L18136" s="20">
        <f t="shared" si="289"/>
        <v>36.49</v>
      </c>
    </row>
    <row r="18137" spans="1:12" ht="16.5">
      <c r="A18137" s="19">
        <v>3120000566</v>
      </c>
      <c r="B18137" s="15" t="s">
        <v>17771</v>
      </c>
      <c r="C18137" s="22" t="s">
        <v>13</v>
      </c>
      <c r="D18137" s="20">
        <v>8.76</v>
      </c>
      <c r="E18137" s="20">
        <v>8.76</v>
      </c>
      <c r="F18137" s="20">
        <v>8.76</v>
      </c>
      <c r="G18137" s="20">
        <v>8.76</v>
      </c>
      <c r="H18137" s="20">
        <v>8.76</v>
      </c>
      <c r="I18137" s="20">
        <v>8.76</v>
      </c>
      <c r="J18137" s="20">
        <v>8.76</v>
      </c>
      <c r="K18137" s="20">
        <v>8.76</v>
      </c>
      <c r="L18137" s="20">
        <f t="shared" si="289"/>
        <v>8.76</v>
      </c>
    </row>
    <row r="18138" spans="1:12" ht="24.75">
      <c r="A18138" s="19">
        <v>3120000567</v>
      </c>
      <c r="B18138" s="15" t="s">
        <v>17772</v>
      </c>
      <c r="C18138" s="22" t="s">
        <v>13</v>
      </c>
      <c r="D18138" s="20">
        <v>43.81</v>
      </c>
      <c r="E18138" s="20">
        <v>43.81</v>
      </c>
      <c r="F18138" s="20">
        <v>43.81</v>
      </c>
      <c r="G18138" s="20">
        <v>43.81</v>
      </c>
      <c r="H18138" s="20">
        <v>43.81</v>
      </c>
      <c r="I18138" s="20">
        <v>43.81</v>
      </c>
      <c r="J18138" s="20">
        <v>43.81</v>
      </c>
      <c r="K18138" s="20">
        <v>43.81</v>
      </c>
      <c r="L18138" s="20">
        <f t="shared" si="289"/>
        <v>43.81</v>
      </c>
    </row>
    <row r="18139" spans="1:12" ht="16.5">
      <c r="A18139" s="19">
        <v>3120000568</v>
      </c>
      <c r="B18139" s="15" t="s">
        <v>17773</v>
      </c>
      <c r="C18139" s="22" t="s">
        <v>13</v>
      </c>
      <c r="D18139" s="20">
        <v>786.58</v>
      </c>
      <c r="E18139" s="20">
        <v>786.58</v>
      </c>
      <c r="F18139" s="20">
        <v>786.6</v>
      </c>
      <c r="G18139" s="20">
        <v>786.6</v>
      </c>
      <c r="H18139" s="20">
        <v>786.6</v>
      </c>
      <c r="I18139" s="20">
        <v>786.6</v>
      </c>
      <c r="J18139" s="20">
        <v>786.6</v>
      </c>
      <c r="K18139" s="20">
        <v>786.6</v>
      </c>
      <c r="L18139" s="20">
        <f t="shared" si="289"/>
        <v>786.6</v>
      </c>
    </row>
    <row r="18140" spans="1:12" ht="16.5">
      <c r="A18140" s="19">
        <v>3120000570</v>
      </c>
      <c r="B18140" s="15" t="s">
        <v>17774</v>
      </c>
      <c r="C18140" s="22" t="s">
        <v>13</v>
      </c>
      <c r="D18140" s="20">
        <v>3651.03</v>
      </c>
      <c r="E18140" s="20">
        <v>3651.03</v>
      </c>
      <c r="F18140" s="20">
        <v>3651.12</v>
      </c>
      <c r="G18140" s="20">
        <v>3651.12</v>
      </c>
      <c r="H18140" s="20">
        <v>3651.12</v>
      </c>
      <c r="I18140" s="20">
        <v>3651.12</v>
      </c>
      <c r="J18140" s="20">
        <v>3651.12</v>
      </c>
      <c r="K18140" s="20">
        <v>3651.12</v>
      </c>
      <c r="L18140" s="20">
        <f t="shared" si="289"/>
        <v>3651.12</v>
      </c>
    </row>
    <row r="18141" spans="1:12" ht="16.5">
      <c r="A18141" s="19">
        <v>3120000571</v>
      </c>
      <c r="B18141" s="15" t="s">
        <v>17775</v>
      </c>
      <c r="C18141" s="22" t="s">
        <v>13</v>
      </c>
      <c r="D18141" s="20">
        <v>1539.92</v>
      </c>
      <c r="E18141" s="20">
        <v>1539.92</v>
      </c>
      <c r="F18141" s="20">
        <v>1539.96</v>
      </c>
      <c r="G18141" s="20">
        <v>1539.96</v>
      </c>
      <c r="H18141" s="20">
        <v>1539.96</v>
      </c>
      <c r="I18141" s="20">
        <v>1539.96</v>
      </c>
      <c r="J18141" s="20">
        <v>1539.96</v>
      </c>
      <c r="K18141" s="20">
        <v>1539.96</v>
      </c>
      <c r="L18141" s="20">
        <f t="shared" si="289"/>
        <v>1539.96</v>
      </c>
    </row>
    <row r="18142" spans="1:12" ht="16.5">
      <c r="A18142" s="19">
        <v>3120000572</v>
      </c>
      <c r="B18142" s="15" t="s">
        <v>17776</v>
      </c>
      <c r="C18142" s="22" t="s">
        <v>13</v>
      </c>
      <c r="D18142" s="20">
        <v>2025.25</v>
      </c>
      <c r="E18142" s="20">
        <v>2025.25</v>
      </c>
      <c r="F18142" s="20">
        <v>2025.26</v>
      </c>
      <c r="G18142" s="20">
        <v>2025.26</v>
      </c>
      <c r="H18142" s="20">
        <v>2025.36</v>
      </c>
      <c r="I18142" s="20">
        <v>2025.36</v>
      </c>
      <c r="J18142" s="20">
        <v>2025.3</v>
      </c>
      <c r="K18142" s="20">
        <v>2025.36</v>
      </c>
      <c r="L18142" s="20">
        <f t="shared" si="289"/>
        <v>2025.36</v>
      </c>
    </row>
    <row r="18143" spans="1:12" ht="16.5">
      <c r="A18143" s="19">
        <v>3120000573</v>
      </c>
      <c r="B18143" s="15" t="s">
        <v>17777</v>
      </c>
      <c r="C18143" s="22" t="s">
        <v>13</v>
      </c>
      <c r="D18143" s="20">
        <v>19327.21</v>
      </c>
      <c r="E18143" s="20">
        <v>19327.21</v>
      </c>
      <c r="F18143" s="20">
        <v>19327.669999999998</v>
      </c>
      <c r="G18143" s="20">
        <v>19327.669999999998</v>
      </c>
      <c r="H18143" s="20">
        <v>19327.77</v>
      </c>
      <c r="I18143" s="20">
        <v>19327.77</v>
      </c>
      <c r="J18143" s="20">
        <v>19327.689999999999</v>
      </c>
      <c r="K18143" s="20">
        <v>19327.77</v>
      </c>
      <c r="L18143" s="20">
        <f t="shared" si="289"/>
        <v>19327.77</v>
      </c>
    </row>
    <row r="18144" spans="1:12" ht="16.5">
      <c r="A18144" s="19">
        <v>3120000574</v>
      </c>
      <c r="B18144" s="15" t="s">
        <v>17778</v>
      </c>
      <c r="C18144" s="22" t="s">
        <v>13</v>
      </c>
      <c r="D18144" s="20">
        <v>5572.16</v>
      </c>
      <c r="E18144" s="20">
        <v>5572.16</v>
      </c>
      <c r="F18144" s="20">
        <v>5572.26</v>
      </c>
      <c r="G18144" s="20">
        <v>5572.26</v>
      </c>
      <c r="H18144" s="20">
        <v>5572.38</v>
      </c>
      <c r="I18144" s="20">
        <v>5572.38</v>
      </c>
      <c r="J18144" s="20">
        <v>5572.3</v>
      </c>
      <c r="K18144" s="20">
        <v>5572.38</v>
      </c>
      <c r="L18144" s="20">
        <f t="shared" si="289"/>
        <v>5572.38</v>
      </c>
    </row>
    <row r="18145" spans="1:12" ht="16.5">
      <c r="A18145" s="19">
        <v>3120000575</v>
      </c>
      <c r="B18145" s="15" t="s">
        <v>17779</v>
      </c>
      <c r="C18145" s="22" t="s">
        <v>13</v>
      </c>
      <c r="D18145" s="20">
        <v>946.03</v>
      </c>
      <c r="E18145" s="20">
        <v>946.03</v>
      </c>
      <c r="F18145" s="20">
        <v>946.06</v>
      </c>
      <c r="G18145" s="20">
        <v>946.06</v>
      </c>
      <c r="H18145" s="20">
        <v>946.06</v>
      </c>
      <c r="I18145" s="20">
        <v>946.06</v>
      </c>
      <c r="J18145" s="20">
        <v>946.06</v>
      </c>
      <c r="K18145" s="20">
        <v>946.06</v>
      </c>
      <c r="L18145" s="20">
        <f t="shared" si="289"/>
        <v>946.06</v>
      </c>
    </row>
    <row r="18146" spans="1:12" ht="16.5">
      <c r="A18146" s="19">
        <v>3120000576</v>
      </c>
      <c r="B18146" s="15" t="s">
        <v>17780</v>
      </c>
      <c r="C18146" s="22" t="s">
        <v>13</v>
      </c>
      <c r="D18146" s="20">
        <v>2447.62</v>
      </c>
      <c r="E18146" s="20">
        <v>2447.62</v>
      </c>
      <c r="F18146" s="20">
        <v>2447.6799999999998</v>
      </c>
      <c r="G18146" s="20">
        <v>2447.6799999999998</v>
      </c>
      <c r="H18146" s="20">
        <v>2447.6799999999998</v>
      </c>
      <c r="I18146" s="20">
        <v>2447.6799999999998</v>
      </c>
      <c r="J18146" s="20">
        <v>2447.6799999999998</v>
      </c>
      <c r="K18146" s="20">
        <v>2447.6799999999998</v>
      </c>
      <c r="L18146" s="20">
        <f t="shared" si="289"/>
        <v>2447.6799999999998</v>
      </c>
    </row>
    <row r="18147" spans="1:12" ht="16.5">
      <c r="A18147" s="19">
        <v>3120000577</v>
      </c>
      <c r="B18147" s="15" t="s">
        <v>17781</v>
      </c>
      <c r="C18147" s="22" t="s">
        <v>13</v>
      </c>
      <c r="D18147" s="20">
        <v>43.81</v>
      </c>
      <c r="E18147" s="20">
        <v>43.81</v>
      </c>
      <c r="F18147" s="20">
        <v>43.81</v>
      </c>
      <c r="G18147" s="20">
        <v>43.81</v>
      </c>
      <c r="H18147" s="20">
        <v>43.81</v>
      </c>
      <c r="I18147" s="20">
        <v>43.81</v>
      </c>
      <c r="J18147" s="20">
        <v>43.81</v>
      </c>
      <c r="K18147" s="20">
        <v>43.81</v>
      </c>
      <c r="L18147" s="20">
        <f t="shared" si="289"/>
        <v>43.81</v>
      </c>
    </row>
    <row r="18148" spans="1:12" ht="24.75">
      <c r="A18148" s="19">
        <v>3120000578</v>
      </c>
      <c r="B18148" s="15" t="s">
        <v>17782</v>
      </c>
      <c r="C18148" s="22" t="s">
        <v>13</v>
      </c>
      <c r="D18148" s="20">
        <v>109.49</v>
      </c>
      <c r="E18148" s="20">
        <v>109.49</v>
      </c>
      <c r="F18148" s="20">
        <v>109.5</v>
      </c>
      <c r="G18148" s="20">
        <v>109.5</v>
      </c>
      <c r="H18148" s="20">
        <v>109.5</v>
      </c>
      <c r="I18148" s="20">
        <v>109.5</v>
      </c>
      <c r="J18148" s="20">
        <v>109.5</v>
      </c>
      <c r="K18148" s="20">
        <v>109.5</v>
      </c>
      <c r="L18148" s="20">
        <f t="shared" si="289"/>
        <v>109.5</v>
      </c>
    </row>
    <row r="18149" spans="1:12" ht="16.5">
      <c r="A18149" s="19">
        <v>3120000579</v>
      </c>
      <c r="B18149" s="15" t="s">
        <v>17783</v>
      </c>
      <c r="C18149" s="22" t="s">
        <v>13</v>
      </c>
      <c r="D18149" s="20">
        <v>27.36</v>
      </c>
      <c r="E18149" s="20">
        <v>27.36</v>
      </c>
      <c r="F18149" s="20">
        <v>27.36</v>
      </c>
      <c r="G18149" s="20">
        <v>27.36</v>
      </c>
      <c r="H18149" s="20">
        <v>27.36</v>
      </c>
      <c r="I18149" s="20">
        <v>27.36</v>
      </c>
      <c r="J18149" s="20">
        <v>27.36</v>
      </c>
      <c r="K18149" s="20">
        <v>27.36</v>
      </c>
      <c r="L18149" s="20">
        <f t="shared" si="289"/>
        <v>27.36</v>
      </c>
    </row>
    <row r="18150" spans="1:12" ht="16.5">
      <c r="A18150" s="19">
        <v>3120000580</v>
      </c>
      <c r="B18150" s="15" t="s">
        <v>17784</v>
      </c>
      <c r="C18150" s="22" t="s">
        <v>13</v>
      </c>
      <c r="D18150" s="20">
        <v>87.6</v>
      </c>
      <c r="E18150" s="20">
        <v>87.6</v>
      </c>
      <c r="F18150" s="20">
        <v>87.6</v>
      </c>
      <c r="G18150" s="20">
        <v>87.6</v>
      </c>
      <c r="H18150" s="20">
        <v>87.6</v>
      </c>
      <c r="I18150" s="20">
        <v>87.6</v>
      </c>
      <c r="J18150" s="20">
        <v>87.6</v>
      </c>
      <c r="K18150" s="20">
        <v>87.6</v>
      </c>
      <c r="L18150" s="20">
        <f t="shared" si="289"/>
        <v>87.6</v>
      </c>
    </row>
    <row r="18151" spans="1:12" ht="16.5">
      <c r="A18151" s="19">
        <v>3120000581</v>
      </c>
      <c r="B18151" s="15" t="s">
        <v>17785</v>
      </c>
      <c r="C18151" s="22" t="s">
        <v>13</v>
      </c>
      <c r="D18151" s="20">
        <v>14.37</v>
      </c>
      <c r="E18151" s="20">
        <v>14.37</v>
      </c>
      <c r="F18151" s="20">
        <v>14.37</v>
      </c>
      <c r="G18151" s="20">
        <v>14.37</v>
      </c>
      <c r="H18151" s="20">
        <v>14.37</v>
      </c>
      <c r="I18151" s="20">
        <v>14.37</v>
      </c>
      <c r="J18151" s="20">
        <v>14.37</v>
      </c>
      <c r="K18151" s="20">
        <v>14.37</v>
      </c>
      <c r="L18151" s="20">
        <f t="shared" si="289"/>
        <v>14.37</v>
      </c>
    </row>
    <row r="18152" spans="1:12" ht="16.5">
      <c r="A18152" s="19">
        <v>3120000582</v>
      </c>
      <c r="B18152" s="15" t="s">
        <v>17786</v>
      </c>
      <c r="C18152" s="22" t="s">
        <v>13</v>
      </c>
      <c r="D18152" s="20">
        <v>43.81</v>
      </c>
      <c r="E18152" s="20">
        <v>43.81</v>
      </c>
      <c r="F18152" s="20">
        <v>43.81</v>
      </c>
      <c r="G18152" s="20">
        <v>43.81</v>
      </c>
      <c r="H18152" s="20">
        <v>43.81</v>
      </c>
      <c r="I18152" s="20">
        <v>43.81</v>
      </c>
      <c r="J18152" s="20">
        <v>43.81</v>
      </c>
      <c r="K18152" s="20">
        <v>43.81</v>
      </c>
      <c r="L18152" s="20">
        <f t="shared" si="289"/>
        <v>43.81</v>
      </c>
    </row>
    <row r="18153" spans="1:12" ht="16.5">
      <c r="A18153" s="19">
        <v>3120000583</v>
      </c>
      <c r="B18153" s="15" t="s">
        <v>17787</v>
      </c>
      <c r="C18153" s="22" t="s">
        <v>13</v>
      </c>
      <c r="D18153" s="20">
        <v>29.2</v>
      </c>
      <c r="E18153" s="20">
        <v>29.2</v>
      </c>
      <c r="F18153" s="20">
        <v>29.2</v>
      </c>
      <c r="G18153" s="20">
        <v>29.2</v>
      </c>
      <c r="H18153" s="20">
        <v>29.2</v>
      </c>
      <c r="I18153" s="20">
        <v>29.2</v>
      </c>
      <c r="J18153" s="20">
        <v>29.2</v>
      </c>
      <c r="K18153" s="20">
        <v>29.2</v>
      </c>
      <c r="L18153" s="20">
        <f t="shared" si="289"/>
        <v>29.2</v>
      </c>
    </row>
    <row r="18154" spans="1:12" ht="16.5">
      <c r="A18154" s="19">
        <v>3120000584</v>
      </c>
      <c r="B18154" s="15" t="s">
        <v>17788</v>
      </c>
      <c r="C18154" s="22" t="s">
        <v>13</v>
      </c>
      <c r="D18154" s="20">
        <v>17.52</v>
      </c>
      <c r="E18154" s="20">
        <v>17.52</v>
      </c>
      <c r="F18154" s="20">
        <v>17.52</v>
      </c>
      <c r="G18154" s="20">
        <v>17.52</v>
      </c>
      <c r="H18154" s="20">
        <v>17.52</v>
      </c>
      <c r="I18154" s="20">
        <v>17.52</v>
      </c>
      <c r="J18154" s="20">
        <v>17.52</v>
      </c>
      <c r="K18154" s="20">
        <v>17.52</v>
      </c>
      <c r="L18154" s="20">
        <f t="shared" si="289"/>
        <v>17.52</v>
      </c>
    </row>
    <row r="18155" spans="1:12" ht="16.5">
      <c r="A18155" s="19">
        <v>3120000585</v>
      </c>
      <c r="B18155" s="15" t="s">
        <v>17789</v>
      </c>
      <c r="C18155" s="22" t="s">
        <v>13</v>
      </c>
      <c r="D18155" s="20">
        <v>8.76</v>
      </c>
      <c r="E18155" s="20">
        <v>8.76</v>
      </c>
      <c r="F18155" s="20">
        <v>8.76</v>
      </c>
      <c r="G18155" s="20">
        <v>8.76</v>
      </c>
      <c r="H18155" s="20">
        <v>8.76</v>
      </c>
      <c r="I18155" s="20">
        <v>8.76</v>
      </c>
      <c r="J18155" s="20">
        <v>8.76</v>
      </c>
      <c r="K18155" s="20">
        <v>8.76</v>
      </c>
      <c r="L18155" s="20">
        <f t="shared" si="289"/>
        <v>8.76</v>
      </c>
    </row>
    <row r="18156" spans="1:12" ht="16.5">
      <c r="A18156" s="19">
        <v>3120000586</v>
      </c>
      <c r="B18156" s="15" t="s">
        <v>17790</v>
      </c>
      <c r="C18156" s="22" t="s">
        <v>13</v>
      </c>
      <c r="D18156" s="20">
        <v>8.76</v>
      </c>
      <c r="E18156" s="20">
        <v>8.76</v>
      </c>
      <c r="F18156" s="20">
        <v>8.76</v>
      </c>
      <c r="G18156" s="20">
        <v>8.76</v>
      </c>
      <c r="H18156" s="20">
        <v>8.76</v>
      </c>
      <c r="I18156" s="20">
        <v>8.76</v>
      </c>
      <c r="J18156" s="20">
        <v>8.76</v>
      </c>
      <c r="K18156" s="20">
        <v>8.76</v>
      </c>
      <c r="L18156" s="20">
        <f t="shared" si="289"/>
        <v>8.76</v>
      </c>
    </row>
    <row r="18157" spans="1:12" ht="16.5">
      <c r="A18157" s="19">
        <v>3120000587</v>
      </c>
      <c r="B18157" s="15" t="s">
        <v>17791</v>
      </c>
      <c r="C18157" s="22" t="s">
        <v>13</v>
      </c>
      <c r="D18157" s="20">
        <v>8.76</v>
      </c>
      <c r="E18157" s="20">
        <v>8.76</v>
      </c>
      <c r="F18157" s="20">
        <v>8.76</v>
      </c>
      <c r="G18157" s="20">
        <v>8.76</v>
      </c>
      <c r="H18157" s="20">
        <v>8.76</v>
      </c>
      <c r="I18157" s="20">
        <v>8.76</v>
      </c>
      <c r="J18157" s="20">
        <v>8.76</v>
      </c>
      <c r="K18157" s="20">
        <v>8.76</v>
      </c>
      <c r="L18157" s="20">
        <f t="shared" si="289"/>
        <v>8.76</v>
      </c>
    </row>
    <row r="18158" spans="1:12" ht="16.5">
      <c r="A18158" s="19">
        <v>3120000590</v>
      </c>
      <c r="B18158" s="15" t="s">
        <v>17792</v>
      </c>
      <c r="C18158" s="22" t="s">
        <v>13</v>
      </c>
      <c r="D18158" s="20">
        <v>48.66</v>
      </c>
      <c r="E18158" s="20">
        <v>48.66</v>
      </c>
      <c r="F18158" s="20">
        <v>48.66</v>
      </c>
      <c r="G18158" s="20">
        <v>48.66</v>
      </c>
      <c r="H18158" s="20">
        <v>48.66</v>
      </c>
      <c r="I18158" s="20">
        <v>48.66</v>
      </c>
      <c r="J18158" s="20">
        <v>48.66</v>
      </c>
      <c r="K18158" s="20">
        <v>48.66</v>
      </c>
      <c r="L18158" s="20">
        <f t="shared" si="289"/>
        <v>48.66</v>
      </c>
    </row>
    <row r="18159" spans="1:12" ht="16.5">
      <c r="A18159" s="19">
        <v>3120000591</v>
      </c>
      <c r="B18159" s="15" t="s">
        <v>17793</v>
      </c>
      <c r="C18159" s="22" t="s">
        <v>13</v>
      </c>
      <c r="D18159" s="20">
        <v>58.4</v>
      </c>
      <c r="E18159" s="20">
        <v>58.4</v>
      </c>
      <c r="F18159" s="20">
        <v>58.4</v>
      </c>
      <c r="G18159" s="20">
        <v>58.4</v>
      </c>
      <c r="H18159" s="20">
        <v>58.4</v>
      </c>
      <c r="I18159" s="20">
        <v>58.4</v>
      </c>
      <c r="J18159" s="20">
        <v>58.4</v>
      </c>
      <c r="K18159" s="20">
        <v>58.4</v>
      </c>
      <c r="L18159" s="20">
        <f t="shared" si="289"/>
        <v>58.4</v>
      </c>
    </row>
    <row r="18160" spans="1:12" ht="16.5">
      <c r="A18160" s="19">
        <v>3120000592</v>
      </c>
      <c r="B18160" s="15" t="s">
        <v>17794</v>
      </c>
      <c r="C18160" s="22" t="s">
        <v>13</v>
      </c>
      <c r="D18160" s="20">
        <v>43.81</v>
      </c>
      <c r="E18160" s="20">
        <v>43.81</v>
      </c>
      <c r="F18160" s="20">
        <v>43.81</v>
      </c>
      <c r="G18160" s="20">
        <v>43.81</v>
      </c>
      <c r="H18160" s="20">
        <v>43.81</v>
      </c>
      <c r="I18160" s="20">
        <v>43.81</v>
      </c>
      <c r="J18160" s="20">
        <v>43.81</v>
      </c>
      <c r="K18160" s="20">
        <v>43.81</v>
      </c>
      <c r="L18160" s="20">
        <f t="shared" si="289"/>
        <v>43.81</v>
      </c>
    </row>
    <row r="18161" spans="1:12" ht="16.5">
      <c r="A18161" s="19">
        <v>3120000593</v>
      </c>
      <c r="B18161" s="15" t="s">
        <v>17795</v>
      </c>
      <c r="C18161" s="22" t="s">
        <v>14</v>
      </c>
      <c r="D18161" s="20">
        <v>0.88</v>
      </c>
      <c r="E18161" s="20">
        <v>0.88</v>
      </c>
      <c r="F18161" s="20">
        <v>0.88</v>
      </c>
      <c r="G18161" s="20">
        <v>0.88</v>
      </c>
      <c r="H18161" s="20">
        <v>0.88</v>
      </c>
      <c r="I18161" s="20">
        <v>0.88</v>
      </c>
      <c r="J18161" s="20">
        <v>0.88</v>
      </c>
      <c r="K18161" s="20">
        <v>0.88</v>
      </c>
      <c r="L18161" s="20">
        <f t="shared" ref="L18161:L18224" si="290">MAX(D18161:K18161)</f>
        <v>0.88</v>
      </c>
    </row>
    <row r="18162" spans="1:12" ht="16.5">
      <c r="A18162" s="19">
        <v>3120000594</v>
      </c>
      <c r="B18162" s="15" t="s">
        <v>17796</v>
      </c>
      <c r="C18162" s="22" t="s">
        <v>14</v>
      </c>
      <c r="D18162" s="20">
        <v>0.88</v>
      </c>
      <c r="E18162" s="20">
        <v>0.88</v>
      </c>
      <c r="F18162" s="20">
        <v>0.88</v>
      </c>
      <c r="G18162" s="20">
        <v>0.88</v>
      </c>
      <c r="H18162" s="20">
        <v>0.88</v>
      </c>
      <c r="I18162" s="20">
        <v>0.88</v>
      </c>
      <c r="J18162" s="20">
        <v>0.88</v>
      </c>
      <c r="K18162" s="20">
        <v>0.88</v>
      </c>
      <c r="L18162" s="20">
        <f t="shared" si="290"/>
        <v>0.88</v>
      </c>
    </row>
    <row r="18163" spans="1:12" ht="16.5">
      <c r="A18163" s="19">
        <v>3120000595</v>
      </c>
      <c r="B18163" s="15" t="s">
        <v>17797</v>
      </c>
      <c r="C18163" s="22" t="s">
        <v>13</v>
      </c>
      <c r="D18163" s="20">
        <v>23.94</v>
      </c>
      <c r="E18163" s="20">
        <v>23.94</v>
      </c>
      <c r="F18163" s="20">
        <v>23.95</v>
      </c>
      <c r="G18163" s="20">
        <v>23.95</v>
      </c>
      <c r="H18163" s="20">
        <v>23.95</v>
      </c>
      <c r="I18163" s="20">
        <v>23.95</v>
      </c>
      <c r="J18163" s="20">
        <v>23.95</v>
      </c>
      <c r="K18163" s="20">
        <v>23.95</v>
      </c>
      <c r="L18163" s="20">
        <f t="shared" si="290"/>
        <v>23.95</v>
      </c>
    </row>
    <row r="18164" spans="1:12" ht="16.5">
      <c r="A18164" s="19">
        <v>3120000596</v>
      </c>
      <c r="B18164" s="15" t="s">
        <v>17798</v>
      </c>
      <c r="C18164" s="22" t="s">
        <v>13</v>
      </c>
      <c r="D18164" s="20">
        <v>0.72</v>
      </c>
      <c r="E18164" s="20">
        <v>0.72</v>
      </c>
      <c r="F18164" s="20">
        <v>0.72</v>
      </c>
      <c r="G18164" s="20">
        <v>0.72</v>
      </c>
      <c r="H18164" s="20">
        <v>0.72</v>
      </c>
      <c r="I18164" s="20">
        <v>0.72</v>
      </c>
      <c r="J18164" s="20">
        <v>0.72</v>
      </c>
      <c r="K18164" s="20">
        <v>0.72</v>
      </c>
      <c r="L18164" s="20">
        <f t="shared" si="290"/>
        <v>0.72</v>
      </c>
    </row>
    <row r="18165" spans="1:12" ht="16.5">
      <c r="A18165" s="19">
        <v>3120000597</v>
      </c>
      <c r="B18165" s="15" t="s">
        <v>17799</v>
      </c>
      <c r="C18165" s="22" t="s">
        <v>13</v>
      </c>
      <c r="D18165" s="20">
        <v>0.72</v>
      </c>
      <c r="E18165" s="20">
        <v>0.72</v>
      </c>
      <c r="F18165" s="20">
        <v>0.72</v>
      </c>
      <c r="G18165" s="20">
        <v>0.72</v>
      </c>
      <c r="H18165" s="20">
        <v>0.72</v>
      </c>
      <c r="I18165" s="20">
        <v>0.72</v>
      </c>
      <c r="J18165" s="20">
        <v>0.72</v>
      </c>
      <c r="K18165" s="20">
        <v>0.72</v>
      </c>
      <c r="L18165" s="20">
        <f t="shared" si="290"/>
        <v>0.72</v>
      </c>
    </row>
    <row r="18166" spans="1:12" ht="16.5">
      <c r="A18166" s="19">
        <v>3120000598</v>
      </c>
      <c r="B18166" s="15" t="s">
        <v>17800</v>
      </c>
      <c r="C18166" s="22" t="s">
        <v>13</v>
      </c>
      <c r="D18166" s="20">
        <v>0.72</v>
      </c>
      <c r="E18166" s="20">
        <v>0.72</v>
      </c>
      <c r="F18166" s="20">
        <v>0.72</v>
      </c>
      <c r="G18166" s="20">
        <v>0.72</v>
      </c>
      <c r="H18166" s="20">
        <v>0.72</v>
      </c>
      <c r="I18166" s="20">
        <v>0.72</v>
      </c>
      <c r="J18166" s="20">
        <v>0.72</v>
      </c>
      <c r="K18166" s="20">
        <v>0.72</v>
      </c>
      <c r="L18166" s="20">
        <f t="shared" si="290"/>
        <v>0.72</v>
      </c>
    </row>
    <row r="18167" spans="1:12" ht="16.5">
      <c r="A18167" s="19">
        <v>3120000599</v>
      </c>
      <c r="B18167" s="15" t="s">
        <v>17801</v>
      </c>
      <c r="C18167" s="22" t="s">
        <v>14</v>
      </c>
      <c r="D18167" s="20">
        <v>0.72</v>
      </c>
      <c r="E18167" s="20">
        <v>0.72</v>
      </c>
      <c r="F18167" s="20">
        <v>0.72</v>
      </c>
      <c r="G18167" s="20">
        <v>0.72</v>
      </c>
      <c r="H18167" s="20">
        <v>0.72</v>
      </c>
      <c r="I18167" s="20">
        <v>0.72</v>
      </c>
      <c r="J18167" s="20">
        <v>0.72</v>
      </c>
      <c r="K18167" s="20">
        <v>0.72</v>
      </c>
      <c r="L18167" s="20">
        <f t="shared" si="290"/>
        <v>0.72</v>
      </c>
    </row>
    <row r="18168" spans="1:12" ht="16.5">
      <c r="A18168" s="19">
        <v>3120000600</v>
      </c>
      <c r="B18168" s="15" t="s">
        <v>17802</v>
      </c>
      <c r="C18168" s="22" t="s">
        <v>14</v>
      </c>
      <c r="D18168" s="20">
        <v>0.72</v>
      </c>
      <c r="E18168" s="20">
        <v>0.72</v>
      </c>
      <c r="F18168" s="20">
        <v>0.72</v>
      </c>
      <c r="G18168" s="20">
        <v>0.72</v>
      </c>
      <c r="H18168" s="20">
        <v>0.72</v>
      </c>
      <c r="I18168" s="20">
        <v>0.72</v>
      </c>
      <c r="J18168" s="20">
        <v>0.72</v>
      </c>
      <c r="K18168" s="20">
        <v>0.72</v>
      </c>
      <c r="L18168" s="20">
        <f t="shared" si="290"/>
        <v>0.72</v>
      </c>
    </row>
    <row r="18169" spans="1:12" ht="16.5">
      <c r="A18169" s="19">
        <v>3120000601</v>
      </c>
      <c r="B18169" s="15" t="s">
        <v>17803</v>
      </c>
      <c r="C18169" s="22" t="s">
        <v>13</v>
      </c>
      <c r="D18169" s="20">
        <v>0.72</v>
      </c>
      <c r="E18169" s="20">
        <v>0.72</v>
      </c>
      <c r="F18169" s="20">
        <v>0.72</v>
      </c>
      <c r="G18169" s="20">
        <v>0.72</v>
      </c>
      <c r="H18169" s="20">
        <v>0.72</v>
      </c>
      <c r="I18169" s="20">
        <v>0.72</v>
      </c>
      <c r="J18169" s="20">
        <v>0.72</v>
      </c>
      <c r="K18169" s="20">
        <v>0.72</v>
      </c>
      <c r="L18169" s="20">
        <f t="shared" si="290"/>
        <v>0.72</v>
      </c>
    </row>
    <row r="18170" spans="1:12" ht="16.5">
      <c r="A18170" s="19">
        <v>3120000602</v>
      </c>
      <c r="B18170" s="15" t="s">
        <v>17804</v>
      </c>
      <c r="C18170" s="22" t="s">
        <v>13</v>
      </c>
      <c r="D18170" s="20">
        <v>1.44</v>
      </c>
      <c r="E18170" s="20">
        <v>1.44</v>
      </c>
      <c r="F18170" s="20">
        <v>1.44</v>
      </c>
      <c r="G18170" s="20">
        <v>1.44</v>
      </c>
      <c r="H18170" s="20">
        <v>1.44</v>
      </c>
      <c r="I18170" s="20">
        <v>1.44</v>
      </c>
      <c r="J18170" s="20">
        <v>1.44</v>
      </c>
      <c r="K18170" s="20">
        <v>1.44</v>
      </c>
      <c r="L18170" s="20">
        <f t="shared" si="290"/>
        <v>1.44</v>
      </c>
    </row>
    <row r="18171" spans="1:12" ht="16.5">
      <c r="A18171" s="19">
        <v>3120000603</v>
      </c>
      <c r="B18171" s="15" t="s">
        <v>17805</v>
      </c>
      <c r="C18171" s="22" t="s">
        <v>14</v>
      </c>
      <c r="D18171" s="20">
        <v>0.72</v>
      </c>
      <c r="E18171" s="20">
        <v>0.72</v>
      </c>
      <c r="F18171" s="20">
        <v>0.72</v>
      </c>
      <c r="G18171" s="20">
        <v>0.72</v>
      </c>
      <c r="H18171" s="20">
        <v>0.72</v>
      </c>
      <c r="I18171" s="20">
        <v>0.72</v>
      </c>
      <c r="J18171" s="20">
        <v>0.72</v>
      </c>
      <c r="K18171" s="20">
        <v>0.72</v>
      </c>
      <c r="L18171" s="20">
        <f t="shared" si="290"/>
        <v>0.72</v>
      </c>
    </row>
    <row r="18172" spans="1:12" ht="16.5">
      <c r="A18172" s="19">
        <v>3120000604</v>
      </c>
      <c r="B18172" s="15" t="s">
        <v>17806</v>
      </c>
      <c r="C18172" s="22" t="s">
        <v>13</v>
      </c>
      <c r="D18172" s="20">
        <v>0.47</v>
      </c>
      <c r="E18172" s="20">
        <v>0.47</v>
      </c>
      <c r="F18172" s="20">
        <v>0.47</v>
      </c>
      <c r="G18172" s="20">
        <v>0.47</v>
      </c>
      <c r="H18172" s="20">
        <v>0.47</v>
      </c>
      <c r="I18172" s="20">
        <v>0.47</v>
      </c>
      <c r="J18172" s="20">
        <v>0.47</v>
      </c>
      <c r="K18172" s="20">
        <v>0.47</v>
      </c>
      <c r="L18172" s="20">
        <f t="shared" si="290"/>
        <v>0.47</v>
      </c>
    </row>
    <row r="18173" spans="1:12" ht="16.5">
      <c r="A18173" s="19">
        <v>3120000605</v>
      </c>
      <c r="B18173" s="15" t="s">
        <v>17807</v>
      </c>
      <c r="C18173" s="22" t="s">
        <v>14</v>
      </c>
      <c r="D18173" s="20">
        <v>0.47</v>
      </c>
      <c r="E18173" s="20">
        <v>0.47</v>
      </c>
      <c r="F18173" s="20">
        <v>0.47</v>
      </c>
      <c r="G18173" s="20">
        <v>0.47</v>
      </c>
      <c r="H18173" s="20">
        <v>0.47</v>
      </c>
      <c r="I18173" s="20">
        <v>0.47</v>
      </c>
      <c r="J18173" s="20">
        <v>0.47</v>
      </c>
      <c r="K18173" s="20">
        <v>0.47</v>
      </c>
      <c r="L18173" s="20">
        <f t="shared" si="290"/>
        <v>0.47</v>
      </c>
    </row>
    <row r="18174" spans="1:12" ht="16.5">
      <c r="A18174" s="19">
        <v>3120000606</v>
      </c>
      <c r="B18174" s="15" t="s">
        <v>17808</v>
      </c>
      <c r="C18174" s="22" t="s">
        <v>14</v>
      </c>
      <c r="D18174" s="20">
        <v>47.91</v>
      </c>
      <c r="E18174" s="20">
        <v>47.91</v>
      </c>
      <c r="F18174" s="20">
        <v>47.91</v>
      </c>
      <c r="G18174" s="20">
        <v>47.91</v>
      </c>
      <c r="H18174" s="20">
        <v>47.91</v>
      </c>
      <c r="I18174" s="20">
        <v>47.91</v>
      </c>
      <c r="J18174" s="20">
        <v>47.91</v>
      </c>
      <c r="K18174" s="20">
        <v>47.91</v>
      </c>
      <c r="L18174" s="20">
        <f t="shared" si="290"/>
        <v>47.91</v>
      </c>
    </row>
    <row r="18175" spans="1:12" ht="16.5">
      <c r="A18175" s="19">
        <v>3120000607</v>
      </c>
      <c r="B18175" s="15" t="s">
        <v>17809</v>
      </c>
      <c r="C18175" s="22" t="s">
        <v>13</v>
      </c>
      <c r="D18175" s="20">
        <v>18.260000000000002</v>
      </c>
      <c r="E18175" s="20">
        <v>18.260000000000002</v>
      </c>
      <c r="F18175" s="20">
        <v>18.260000000000002</v>
      </c>
      <c r="G18175" s="20">
        <v>18.260000000000002</v>
      </c>
      <c r="H18175" s="20">
        <v>18.260000000000002</v>
      </c>
      <c r="I18175" s="20">
        <v>18.260000000000002</v>
      </c>
      <c r="J18175" s="20">
        <v>18.260000000000002</v>
      </c>
      <c r="K18175" s="20">
        <v>18.260000000000002</v>
      </c>
      <c r="L18175" s="20">
        <f t="shared" si="290"/>
        <v>18.260000000000002</v>
      </c>
    </row>
    <row r="18176" spans="1:12" ht="16.5">
      <c r="A18176" s="19">
        <v>3120000608</v>
      </c>
      <c r="B18176" s="15" t="s">
        <v>17810</v>
      </c>
      <c r="C18176" s="22" t="s">
        <v>13</v>
      </c>
      <c r="D18176" s="20">
        <v>17.52</v>
      </c>
      <c r="E18176" s="20">
        <v>17.52</v>
      </c>
      <c r="F18176" s="20">
        <v>17.52</v>
      </c>
      <c r="G18176" s="20">
        <v>17.52</v>
      </c>
      <c r="H18176" s="20">
        <v>17.52</v>
      </c>
      <c r="I18176" s="20">
        <v>17.52</v>
      </c>
      <c r="J18176" s="20">
        <v>17.52</v>
      </c>
      <c r="K18176" s="20">
        <v>17.52</v>
      </c>
      <c r="L18176" s="20">
        <f t="shared" si="290"/>
        <v>17.52</v>
      </c>
    </row>
    <row r="18177" spans="1:12" ht="16.5">
      <c r="A18177" s="19">
        <v>3120000609</v>
      </c>
      <c r="B18177" s="15" t="s">
        <v>17811</v>
      </c>
      <c r="C18177" s="22" t="s">
        <v>13</v>
      </c>
      <c r="D18177" s="20">
        <v>18.260000000000002</v>
      </c>
      <c r="E18177" s="20">
        <v>18.260000000000002</v>
      </c>
      <c r="F18177" s="20">
        <v>18.260000000000002</v>
      </c>
      <c r="G18177" s="20">
        <v>18.260000000000002</v>
      </c>
      <c r="H18177" s="20">
        <v>18.260000000000002</v>
      </c>
      <c r="I18177" s="20">
        <v>18.260000000000002</v>
      </c>
      <c r="J18177" s="20">
        <v>18.260000000000002</v>
      </c>
      <c r="K18177" s="20">
        <v>18.260000000000002</v>
      </c>
      <c r="L18177" s="20">
        <f t="shared" si="290"/>
        <v>18.260000000000002</v>
      </c>
    </row>
    <row r="18178" spans="1:12" ht="16.5">
      <c r="A18178" s="19">
        <v>3120000610</v>
      </c>
      <c r="B18178" s="15" t="s">
        <v>17812</v>
      </c>
      <c r="C18178" s="22" t="s">
        <v>13</v>
      </c>
      <c r="D18178" s="20">
        <v>18.260000000000002</v>
      </c>
      <c r="E18178" s="20">
        <v>18.260000000000002</v>
      </c>
      <c r="F18178" s="20">
        <v>18.260000000000002</v>
      </c>
      <c r="G18178" s="20">
        <v>18.260000000000002</v>
      </c>
      <c r="H18178" s="20">
        <v>18.260000000000002</v>
      </c>
      <c r="I18178" s="20">
        <v>18.260000000000002</v>
      </c>
      <c r="J18178" s="20">
        <v>18.260000000000002</v>
      </c>
      <c r="K18178" s="20">
        <v>18.260000000000002</v>
      </c>
      <c r="L18178" s="20">
        <f t="shared" si="290"/>
        <v>18.260000000000002</v>
      </c>
    </row>
    <row r="18179" spans="1:12" ht="16.5">
      <c r="A18179" s="19">
        <v>3120000611</v>
      </c>
      <c r="B18179" s="15" t="s">
        <v>17813</v>
      </c>
      <c r="C18179" s="22" t="s">
        <v>13</v>
      </c>
      <c r="D18179" s="20">
        <v>18.260000000000002</v>
      </c>
      <c r="E18179" s="20">
        <v>18.260000000000002</v>
      </c>
      <c r="F18179" s="20">
        <v>18.260000000000002</v>
      </c>
      <c r="G18179" s="20">
        <v>18.260000000000002</v>
      </c>
      <c r="H18179" s="20">
        <v>18.260000000000002</v>
      </c>
      <c r="I18179" s="20">
        <v>18.260000000000002</v>
      </c>
      <c r="J18179" s="20">
        <v>18.260000000000002</v>
      </c>
      <c r="K18179" s="20">
        <v>18.260000000000002</v>
      </c>
      <c r="L18179" s="20">
        <f t="shared" si="290"/>
        <v>18.260000000000002</v>
      </c>
    </row>
    <row r="18180" spans="1:12" ht="16.5">
      <c r="A18180" s="19">
        <v>3120000612</v>
      </c>
      <c r="B18180" s="15" t="s">
        <v>17814</v>
      </c>
      <c r="C18180" s="22" t="s">
        <v>13</v>
      </c>
      <c r="D18180" s="20">
        <v>18.260000000000002</v>
      </c>
      <c r="E18180" s="20">
        <v>18.260000000000002</v>
      </c>
      <c r="F18180" s="20">
        <v>18.260000000000002</v>
      </c>
      <c r="G18180" s="20">
        <v>18.260000000000002</v>
      </c>
      <c r="H18180" s="20">
        <v>18.260000000000002</v>
      </c>
      <c r="I18180" s="20">
        <v>18.260000000000002</v>
      </c>
      <c r="J18180" s="20">
        <v>18.260000000000002</v>
      </c>
      <c r="K18180" s="20">
        <v>18.260000000000002</v>
      </c>
      <c r="L18180" s="20">
        <f t="shared" si="290"/>
        <v>18.260000000000002</v>
      </c>
    </row>
    <row r="18181" spans="1:12" ht="16.5">
      <c r="A18181" s="19">
        <v>3120000613</v>
      </c>
      <c r="B18181" s="15" t="s">
        <v>17815</v>
      </c>
      <c r="C18181" s="22" t="s">
        <v>13</v>
      </c>
      <c r="D18181" s="20">
        <v>27.36</v>
      </c>
      <c r="E18181" s="20">
        <v>27.36</v>
      </c>
      <c r="F18181" s="20">
        <v>27.36</v>
      </c>
      <c r="G18181" s="20">
        <v>27.36</v>
      </c>
      <c r="H18181" s="20">
        <v>27.36</v>
      </c>
      <c r="I18181" s="20">
        <v>27.36</v>
      </c>
      <c r="J18181" s="20">
        <v>27.36</v>
      </c>
      <c r="K18181" s="20">
        <v>27.36</v>
      </c>
      <c r="L18181" s="20">
        <f t="shared" si="290"/>
        <v>27.36</v>
      </c>
    </row>
    <row r="18182" spans="1:12" ht="16.5">
      <c r="A18182" s="19">
        <v>3120000614</v>
      </c>
      <c r="B18182" s="15" t="s">
        <v>17816</v>
      </c>
      <c r="C18182" s="22" t="s">
        <v>13</v>
      </c>
      <c r="D18182" s="20">
        <v>23.94</v>
      </c>
      <c r="E18182" s="20">
        <v>23.94</v>
      </c>
      <c r="F18182" s="20">
        <v>23.95</v>
      </c>
      <c r="G18182" s="20">
        <v>23.95</v>
      </c>
      <c r="H18182" s="20">
        <v>23.95</v>
      </c>
      <c r="I18182" s="20">
        <v>23.95</v>
      </c>
      <c r="J18182" s="20">
        <v>23.95</v>
      </c>
      <c r="K18182" s="20">
        <v>23.95</v>
      </c>
      <c r="L18182" s="20">
        <f t="shared" si="290"/>
        <v>23.95</v>
      </c>
    </row>
    <row r="18183" spans="1:12" ht="24.75">
      <c r="A18183" s="19">
        <v>3120000616</v>
      </c>
      <c r="B18183" s="15" t="s">
        <v>17817</v>
      </c>
      <c r="C18183" s="22" t="s">
        <v>13</v>
      </c>
      <c r="D18183" s="20">
        <v>14.37</v>
      </c>
      <c r="E18183" s="20">
        <v>14.37</v>
      </c>
      <c r="F18183" s="20">
        <v>14.37</v>
      </c>
      <c r="G18183" s="20">
        <v>14.37</v>
      </c>
      <c r="H18183" s="20">
        <v>14.37</v>
      </c>
      <c r="I18183" s="20">
        <v>14.37</v>
      </c>
      <c r="J18183" s="20">
        <v>14.37</v>
      </c>
      <c r="K18183" s="20">
        <v>14.37</v>
      </c>
      <c r="L18183" s="20">
        <f t="shared" si="290"/>
        <v>14.37</v>
      </c>
    </row>
    <row r="18184" spans="1:12" ht="16.5">
      <c r="A18184" s="19">
        <v>3120000619</v>
      </c>
      <c r="B18184" s="15" t="s">
        <v>17818</v>
      </c>
      <c r="C18184" s="22" t="s">
        <v>13</v>
      </c>
      <c r="D18184" s="20">
        <v>13.46</v>
      </c>
      <c r="E18184" s="20">
        <v>13.46</v>
      </c>
      <c r="F18184" s="20">
        <v>13.46</v>
      </c>
      <c r="G18184" s="20">
        <v>13.46</v>
      </c>
      <c r="H18184" s="20">
        <v>13.51</v>
      </c>
      <c r="I18184" s="20">
        <v>13.51</v>
      </c>
      <c r="J18184" s="20">
        <v>13.47</v>
      </c>
      <c r="K18184" s="20">
        <v>13.51</v>
      </c>
      <c r="L18184" s="20">
        <f t="shared" si="290"/>
        <v>13.51</v>
      </c>
    </row>
    <row r="18185" spans="1:12" ht="16.5">
      <c r="A18185" s="19">
        <v>3120000620</v>
      </c>
      <c r="B18185" s="15" t="s">
        <v>17819</v>
      </c>
      <c r="C18185" s="22" t="s">
        <v>13</v>
      </c>
      <c r="D18185" s="20">
        <v>1548.57</v>
      </c>
      <c r="E18185" s="20">
        <v>1548.57</v>
      </c>
      <c r="F18185" s="20">
        <v>1548.62</v>
      </c>
      <c r="G18185" s="20">
        <v>1548.62</v>
      </c>
      <c r="H18185" s="20">
        <v>1548.62</v>
      </c>
      <c r="I18185" s="20">
        <v>1548.62</v>
      </c>
      <c r="J18185" s="20">
        <v>1548.62</v>
      </c>
      <c r="K18185" s="20">
        <v>1548.62</v>
      </c>
      <c r="L18185" s="20">
        <f t="shared" si="290"/>
        <v>1548.62</v>
      </c>
    </row>
    <row r="18186" spans="1:12" ht="16.5">
      <c r="A18186" s="19">
        <v>3120000621</v>
      </c>
      <c r="B18186" s="15" t="s">
        <v>17820</v>
      </c>
      <c r="C18186" s="22" t="s">
        <v>13</v>
      </c>
      <c r="D18186" s="20">
        <v>28.59</v>
      </c>
      <c r="E18186" s="20">
        <v>28.59</v>
      </c>
      <c r="F18186" s="20">
        <v>28.59</v>
      </c>
      <c r="G18186" s="20">
        <v>28.59</v>
      </c>
      <c r="H18186" s="20">
        <v>28.59</v>
      </c>
      <c r="I18186" s="20">
        <v>28.59</v>
      </c>
      <c r="J18186" s="20">
        <v>28.59</v>
      </c>
      <c r="K18186" s="20">
        <v>28.59</v>
      </c>
      <c r="L18186" s="20">
        <f t="shared" si="290"/>
        <v>28.59</v>
      </c>
    </row>
    <row r="18187" spans="1:12" ht="24.75">
      <c r="A18187" s="19">
        <v>3120000622</v>
      </c>
      <c r="B18187" s="15" t="s">
        <v>17821</v>
      </c>
      <c r="C18187" s="22" t="s">
        <v>13</v>
      </c>
      <c r="D18187" s="20">
        <v>2688.09</v>
      </c>
      <c r="E18187" s="20">
        <v>2688.09</v>
      </c>
      <c r="F18187" s="20">
        <v>2688.17</v>
      </c>
      <c r="G18187" s="20">
        <v>2688.17</v>
      </c>
      <c r="H18187" s="20">
        <v>2688.17</v>
      </c>
      <c r="I18187" s="20">
        <v>2688.17</v>
      </c>
      <c r="J18187" s="20">
        <v>2688.17</v>
      </c>
      <c r="K18187" s="20">
        <v>2688.17</v>
      </c>
      <c r="L18187" s="20">
        <f t="shared" si="290"/>
        <v>2688.17</v>
      </c>
    </row>
    <row r="18188" spans="1:12" ht="66">
      <c r="A18188" s="19">
        <v>3120000623</v>
      </c>
      <c r="B18188" s="15" t="s">
        <v>17822</v>
      </c>
      <c r="C18188" s="22" t="s">
        <v>13</v>
      </c>
      <c r="D18188" s="20">
        <v>2509.9899999999998</v>
      </c>
      <c r="E18188" s="20">
        <v>2509.9899999999998</v>
      </c>
      <c r="F18188" s="20">
        <v>2510.0500000000002</v>
      </c>
      <c r="G18188" s="20">
        <v>2510.0500000000002</v>
      </c>
      <c r="H18188" s="20">
        <v>2510.0500000000002</v>
      </c>
      <c r="I18188" s="20">
        <v>2510.0500000000002</v>
      </c>
      <c r="J18188" s="20">
        <v>2510.0500000000002</v>
      </c>
      <c r="K18188" s="20">
        <v>2510.0500000000002</v>
      </c>
      <c r="L18188" s="20">
        <f t="shared" si="290"/>
        <v>2510.0500000000002</v>
      </c>
    </row>
    <row r="18189" spans="1:12" ht="16.5">
      <c r="A18189" s="19">
        <v>3120000624</v>
      </c>
      <c r="B18189" s="15" t="s">
        <v>17823</v>
      </c>
      <c r="C18189" s="22" t="s">
        <v>13</v>
      </c>
      <c r="D18189" s="20">
        <v>2.85</v>
      </c>
      <c r="E18189" s="20">
        <v>2.85</v>
      </c>
      <c r="F18189" s="20">
        <v>2.85</v>
      </c>
      <c r="G18189" s="20">
        <v>2.85</v>
      </c>
      <c r="H18189" s="20">
        <v>2.85</v>
      </c>
      <c r="I18189" s="20">
        <v>2.85</v>
      </c>
      <c r="J18189" s="20">
        <v>2.85</v>
      </c>
      <c r="K18189" s="20">
        <v>2.85</v>
      </c>
      <c r="L18189" s="20">
        <f t="shared" si="290"/>
        <v>2.85</v>
      </c>
    </row>
    <row r="18190" spans="1:12" ht="16.5">
      <c r="A18190" s="19">
        <v>3120000625</v>
      </c>
      <c r="B18190" s="15" t="s">
        <v>17824</v>
      </c>
      <c r="C18190" s="22" t="s">
        <v>13</v>
      </c>
      <c r="D18190" s="20">
        <v>966.85</v>
      </c>
      <c r="E18190" s="20">
        <v>966.85</v>
      </c>
      <c r="F18190" s="20">
        <v>966.87</v>
      </c>
      <c r="G18190" s="20">
        <v>966.87</v>
      </c>
      <c r="H18190" s="20">
        <v>966.87</v>
      </c>
      <c r="I18190" s="20">
        <v>966.87</v>
      </c>
      <c r="J18190" s="20">
        <v>966.87</v>
      </c>
      <c r="K18190" s="20">
        <v>966.87</v>
      </c>
      <c r="L18190" s="20">
        <f t="shared" si="290"/>
        <v>966.87</v>
      </c>
    </row>
    <row r="18191" spans="1:12" ht="90.75">
      <c r="A18191" s="19">
        <v>3120000627</v>
      </c>
      <c r="B18191" s="15" t="s">
        <v>17825</v>
      </c>
      <c r="C18191" s="22" t="s">
        <v>13</v>
      </c>
      <c r="D18191" s="20">
        <v>40201.910000000003</v>
      </c>
      <c r="E18191" s="20">
        <v>40201.910000000003</v>
      </c>
      <c r="F18191" s="20">
        <v>40202.910000000003</v>
      </c>
      <c r="G18191" s="20">
        <v>40202.910000000003</v>
      </c>
      <c r="H18191" s="20">
        <v>40202.910000000003</v>
      </c>
      <c r="I18191" s="20">
        <v>40202.910000000003</v>
      </c>
      <c r="J18191" s="20">
        <v>40202.910000000003</v>
      </c>
      <c r="K18191" s="20">
        <v>40202.910000000003</v>
      </c>
      <c r="L18191" s="20">
        <f t="shared" si="290"/>
        <v>40202.910000000003</v>
      </c>
    </row>
    <row r="18192" spans="1:12" ht="33">
      <c r="A18192" s="19">
        <v>3120000628</v>
      </c>
      <c r="B18192" s="15" t="s">
        <v>17826</v>
      </c>
      <c r="C18192" s="22" t="s">
        <v>13</v>
      </c>
      <c r="D18192" s="20">
        <v>3307.56</v>
      </c>
      <c r="E18192" s="20">
        <v>3307.56</v>
      </c>
      <c r="F18192" s="20">
        <v>3307.64</v>
      </c>
      <c r="G18192" s="20">
        <v>3307.64</v>
      </c>
      <c r="H18192" s="20">
        <v>3307.64</v>
      </c>
      <c r="I18192" s="20">
        <v>3307.64</v>
      </c>
      <c r="J18192" s="20">
        <v>3307.64</v>
      </c>
      <c r="K18192" s="20">
        <v>3307.64</v>
      </c>
      <c r="L18192" s="20">
        <f t="shared" si="290"/>
        <v>3307.64</v>
      </c>
    </row>
    <row r="18193" spans="1:12" ht="16.5">
      <c r="A18193" s="19">
        <v>3120000629</v>
      </c>
      <c r="B18193" s="15" t="s">
        <v>17827</v>
      </c>
      <c r="C18193" s="22" t="s">
        <v>13</v>
      </c>
      <c r="D18193" s="20">
        <v>342.32</v>
      </c>
      <c r="E18193" s="20">
        <v>342.32</v>
      </c>
      <c r="F18193" s="20">
        <v>342.33</v>
      </c>
      <c r="G18193" s="20">
        <v>342.33</v>
      </c>
      <c r="H18193" s="20">
        <v>342.33</v>
      </c>
      <c r="I18193" s="20">
        <v>342.33</v>
      </c>
      <c r="J18193" s="20">
        <v>342.33</v>
      </c>
      <c r="K18193" s="20">
        <v>342.33</v>
      </c>
      <c r="L18193" s="20">
        <f t="shared" si="290"/>
        <v>342.33</v>
      </c>
    </row>
    <row r="18194" spans="1:12" ht="49.5">
      <c r="A18194" s="19">
        <v>3120000630</v>
      </c>
      <c r="B18194" s="15" t="s">
        <v>17828</v>
      </c>
      <c r="C18194" s="22" t="s">
        <v>13</v>
      </c>
      <c r="D18194" s="20">
        <v>2490.08</v>
      </c>
      <c r="E18194" s="20">
        <v>2490.08</v>
      </c>
      <c r="F18194" s="20">
        <v>2490.14</v>
      </c>
      <c r="G18194" s="20">
        <v>2490.14</v>
      </c>
      <c r="H18194" s="20">
        <v>2490.14</v>
      </c>
      <c r="I18194" s="20">
        <v>2490.14</v>
      </c>
      <c r="J18194" s="20">
        <v>2490.14</v>
      </c>
      <c r="K18194" s="20">
        <v>2490.14</v>
      </c>
      <c r="L18194" s="20">
        <f t="shared" si="290"/>
        <v>2490.14</v>
      </c>
    </row>
    <row r="18195" spans="1:12" ht="82.5">
      <c r="A18195" s="19">
        <v>3120000631</v>
      </c>
      <c r="B18195" s="15" t="s">
        <v>17829</v>
      </c>
      <c r="C18195" s="22" t="s">
        <v>13</v>
      </c>
      <c r="D18195" s="20">
        <v>144461.99</v>
      </c>
      <c r="E18195" s="20">
        <v>144461.99</v>
      </c>
      <c r="F18195" s="20">
        <v>144465.60999999999</v>
      </c>
      <c r="G18195" s="20">
        <v>144465.60999999999</v>
      </c>
      <c r="H18195" s="20">
        <v>144465.60999999999</v>
      </c>
      <c r="I18195" s="20">
        <v>144465.60999999999</v>
      </c>
      <c r="J18195" s="20">
        <v>144465.60999999999</v>
      </c>
      <c r="K18195" s="20">
        <v>144465.60999999999</v>
      </c>
      <c r="L18195" s="20">
        <f t="shared" si="290"/>
        <v>144465.60999999999</v>
      </c>
    </row>
    <row r="18196" spans="1:12" ht="16.5">
      <c r="A18196" s="19">
        <v>3120000632</v>
      </c>
      <c r="B18196" s="15" t="s">
        <v>17830</v>
      </c>
      <c r="C18196" s="22" t="s">
        <v>13</v>
      </c>
      <c r="D18196" s="20">
        <v>6.86</v>
      </c>
      <c r="E18196" s="20">
        <v>6.86</v>
      </c>
      <c r="F18196" s="20">
        <v>6.86</v>
      </c>
      <c r="G18196" s="20">
        <v>6.86</v>
      </c>
      <c r="H18196" s="20">
        <v>6.86</v>
      </c>
      <c r="I18196" s="20">
        <v>6.86</v>
      </c>
      <c r="J18196" s="20">
        <v>6.86</v>
      </c>
      <c r="K18196" s="20">
        <v>6.86</v>
      </c>
      <c r="L18196" s="20">
        <f t="shared" si="290"/>
        <v>6.86</v>
      </c>
    </row>
    <row r="18197" spans="1:12" ht="16.5">
      <c r="A18197" s="19">
        <v>3120000633</v>
      </c>
      <c r="B18197" s="15" t="s">
        <v>17831</v>
      </c>
      <c r="C18197" s="22" t="s">
        <v>1065</v>
      </c>
      <c r="D18197" s="20">
        <v>6.86</v>
      </c>
      <c r="E18197" s="20">
        <v>6.86</v>
      </c>
      <c r="F18197" s="20">
        <v>6.86</v>
      </c>
      <c r="G18197" s="20">
        <v>6.86</v>
      </c>
      <c r="H18197" s="20">
        <v>6.86</v>
      </c>
      <c r="I18197" s="20">
        <v>6.86</v>
      </c>
      <c r="J18197" s="20">
        <v>6.86</v>
      </c>
      <c r="K18197" s="20">
        <v>6.86</v>
      </c>
      <c r="L18197" s="20">
        <f t="shared" si="290"/>
        <v>6.86</v>
      </c>
    </row>
    <row r="18198" spans="1:12" ht="16.5">
      <c r="A18198" s="19">
        <v>3120000634</v>
      </c>
      <c r="B18198" s="15" t="s">
        <v>17832</v>
      </c>
      <c r="C18198" s="22" t="s">
        <v>13</v>
      </c>
      <c r="D18198" s="20">
        <v>37.32</v>
      </c>
      <c r="E18198" s="20">
        <v>37.32</v>
      </c>
      <c r="F18198" s="20">
        <v>37.32</v>
      </c>
      <c r="G18198" s="20">
        <v>37.28</v>
      </c>
      <c r="H18198" s="20">
        <v>37.32</v>
      </c>
      <c r="I18198" s="20">
        <v>37.32</v>
      </c>
      <c r="J18198" s="20">
        <v>37.32</v>
      </c>
      <c r="K18198" s="20">
        <v>37.32</v>
      </c>
      <c r="L18198" s="20">
        <f t="shared" si="290"/>
        <v>37.32</v>
      </c>
    </row>
    <row r="18199" spans="1:12" ht="16.5">
      <c r="A18199" s="19">
        <v>3120000635</v>
      </c>
      <c r="B18199" s="15" t="s">
        <v>17833</v>
      </c>
      <c r="C18199" s="22" t="s">
        <v>13</v>
      </c>
      <c r="D18199" s="20">
        <v>2.85</v>
      </c>
      <c r="E18199" s="20">
        <v>2.85</v>
      </c>
      <c r="F18199" s="20">
        <v>2.85</v>
      </c>
      <c r="G18199" s="20">
        <v>2.85</v>
      </c>
      <c r="H18199" s="20">
        <v>2.85</v>
      </c>
      <c r="I18199" s="20">
        <v>2.85</v>
      </c>
      <c r="J18199" s="20">
        <v>2.85</v>
      </c>
      <c r="K18199" s="20">
        <v>2.85</v>
      </c>
      <c r="L18199" s="20">
        <f t="shared" si="290"/>
        <v>2.85</v>
      </c>
    </row>
    <row r="18200" spans="1:12" ht="16.5">
      <c r="A18200" s="19">
        <v>3120000636</v>
      </c>
      <c r="B18200" s="15" t="s">
        <v>17834</v>
      </c>
      <c r="C18200" s="22" t="s">
        <v>13</v>
      </c>
      <c r="D18200" s="20">
        <v>24.34</v>
      </c>
      <c r="E18200" s="20">
        <v>24.34</v>
      </c>
      <c r="F18200" s="20">
        <v>24.34</v>
      </c>
      <c r="G18200" s="20">
        <v>24.34</v>
      </c>
      <c r="H18200" s="20">
        <v>24.34</v>
      </c>
      <c r="I18200" s="20">
        <v>24.34</v>
      </c>
      <c r="J18200" s="20">
        <v>24.34</v>
      </c>
      <c r="K18200" s="20">
        <v>24.34</v>
      </c>
      <c r="L18200" s="20">
        <f t="shared" si="290"/>
        <v>24.34</v>
      </c>
    </row>
    <row r="18201" spans="1:12" ht="16.5">
      <c r="A18201" s="19">
        <v>3120000637</v>
      </c>
      <c r="B18201" s="15" t="s">
        <v>17835</v>
      </c>
      <c r="C18201" s="22" t="s">
        <v>13</v>
      </c>
      <c r="D18201" s="20">
        <v>29.94</v>
      </c>
      <c r="E18201" s="20">
        <v>29.94</v>
      </c>
      <c r="F18201" s="20">
        <v>29.94</v>
      </c>
      <c r="G18201" s="20">
        <v>29.94</v>
      </c>
      <c r="H18201" s="20">
        <v>29.94</v>
      </c>
      <c r="I18201" s="20">
        <v>29.94</v>
      </c>
      <c r="J18201" s="20">
        <v>29.94</v>
      </c>
      <c r="K18201" s="20">
        <v>29.94</v>
      </c>
      <c r="L18201" s="20">
        <f t="shared" si="290"/>
        <v>29.94</v>
      </c>
    </row>
    <row r="18202" spans="1:12" ht="16.5">
      <c r="A18202" s="19">
        <v>3120000638</v>
      </c>
      <c r="B18202" s="15" t="s">
        <v>17836</v>
      </c>
      <c r="C18202" s="22" t="s">
        <v>13</v>
      </c>
      <c r="D18202" s="20">
        <v>109.49</v>
      </c>
      <c r="E18202" s="20">
        <v>109.49</v>
      </c>
      <c r="F18202" s="20">
        <v>109.5</v>
      </c>
      <c r="G18202" s="20">
        <v>109.5</v>
      </c>
      <c r="H18202" s="20">
        <v>109.5</v>
      </c>
      <c r="I18202" s="20">
        <v>109.5</v>
      </c>
      <c r="J18202" s="20">
        <v>109.5</v>
      </c>
      <c r="K18202" s="20">
        <v>109.5</v>
      </c>
      <c r="L18202" s="20">
        <f t="shared" si="290"/>
        <v>109.5</v>
      </c>
    </row>
    <row r="18203" spans="1:12" ht="16.5">
      <c r="A18203" s="19">
        <v>3120000639</v>
      </c>
      <c r="B18203" s="15" t="s">
        <v>17837</v>
      </c>
      <c r="C18203" s="22" t="s">
        <v>13</v>
      </c>
      <c r="D18203" s="20">
        <v>54.74</v>
      </c>
      <c r="E18203" s="20">
        <v>54.74</v>
      </c>
      <c r="F18203" s="20">
        <v>54.74</v>
      </c>
      <c r="G18203" s="20">
        <v>54.74</v>
      </c>
      <c r="H18203" s="20">
        <v>54.74</v>
      </c>
      <c r="I18203" s="20">
        <v>54.74</v>
      </c>
      <c r="J18203" s="20">
        <v>54.74</v>
      </c>
      <c r="K18203" s="20">
        <v>54.74</v>
      </c>
      <c r="L18203" s="20">
        <f t="shared" si="290"/>
        <v>54.74</v>
      </c>
    </row>
    <row r="18204" spans="1:12" ht="16.5">
      <c r="A18204" s="19">
        <v>3120000640</v>
      </c>
      <c r="B18204" s="15" t="s">
        <v>17838</v>
      </c>
      <c r="C18204" s="22" t="s">
        <v>13</v>
      </c>
      <c r="D18204" s="20">
        <v>22.46</v>
      </c>
      <c r="E18204" s="20">
        <v>22.46</v>
      </c>
      <c r="F18204" s="20">
        <v>22.46</v>
      </c>
      <c r="G18204" s="20">
        <v>22.46</v>
      </c>
      <c r="H18204" s="20">
        <v>22.46</v>
      </c>
      <c r="I18204" s="20">
        <v>22.46</v>
      </c>
      <c r="J18204" s="20">
        <v>22.46</v>
      </c>
      <c r="K18204" s="20">
        <v>22.46</v>
      </c>
      <c r="L18204" s="20">
        <f t="shared" si="290"/>
        <v>22.46</v>
      </c>
    </row>
    <row r="18205" spans="1:12" ht="16.5">
      <c r="A18205" s="19">
        <v>3120000641</v>
      </c>
      <c r="B18205" s="15" t="s">
        <v>17839</v>
      </c>
      <c r="C18205" s="22" t="s">
        <v>13</v>
      </c>
      <c r="D18205" s="20">
        <v>43.81</v>
      </c>
      <c r="E18205" s="20">
        <v>43.81</v>
      </c>
      <c r="F18205" s="20">
        <v>43.81</v>
      </c>
      <c r="G18205" s="20">
        <v>43.81</v>
      </c>
      <c r="H18205" s="20">
        <v>43.81</v>
      </c>
      <c r="I18205" s="20">
        <v>43.81</v>
      </c>
      <c r="J18205" s="20">
        <v>43.81</v>
      </c>
      <c r="K18205" s="20">
        <v>43.81</v>
      </c>
      <c r="L18205" s="20">
        <f t="shared" si="290"/>
        <v>43.81</v>
      </c>
    </row>
    <row r="18206" spans="1:12" ht="16.5">
      <c r="A18206" s="19">
        <v>3120000642</v>
      </c>
      <c r="B18206" s="15" t="s">
        <v>17840</v>
      </c>
      <c r="C18206" s="22" t="s">
        <v>13</v>
      </c>
      <c r="D18206" s="20">
        <v>47.91</v>
      </c>
      <c r="E18206" s="20">
        <v>47.91</v>
      </c>
      <c r="F18206" s="20">
        <v>47.91</v>
      </c>
      <c r="G18206" s="20">
        <v>47.91</v>
      </c>
      <c r="H18206" s="20">
        <v>47.91</v>
      </c>
      <c r="I18206" s="20">
        <v>47.91</v>
      </c>
      <c r="J18206" s="20">
        <v>47.91</v>
      </c>
      <c r="K18206" s="20">
        <v>47.91</v>
      </c>
      <c r="L18206" s="20">
        <f t="shared" si="290"/>
        <v>47.91</v>
      </c>
    </row>
    <row r="18207" spans="1:12" ht="16.5">
      <c r="A18207" s="19">
        <v>3120000643</v>
      </c>
      <c r="B18207" s="15" t="s">
        <v>17841</v>
      </c>
      <c r="C18207" s="22" t="s">
        <v>13</v>
      </c>
      <c r="D18207" s="20">
        <v>87.6</v>
      </c>
      <c r="E18207" s="20">
        <v>87.6</v>
      </c>
      <c r="F18207" s="20">
        <v>87.6</v>
      </c>
      <c r="G18207" s="20">
        <v>87.6</v>
      </c>
      <c r="H18207" s="20">
        <v>87.6</v>
      </c>
      <c r="I18207" s="20">
        <v>87.6</v>
      </c>
      <c r="J18207" s="20">
        <v>87.6</v>
      </c>
      <c r="K18207" s="20">
        <v>87.6</v>
      </c>
      <c r="L18207" s="20">
        <f t="shared" si="290"/>
        <v>87.6</v>
      </c>
    </row>
    <row r="18208" spans="1:12" ht="16.5">
      <c r="A18208" s="19">
        <v>3120000644</v>
      </c>
      <c r="B18208" s="15" t="s">
        <v>17842</v>
      </c>
      <c r="C18208" s="22" t="s">
        <v>13</v>
      </c>
      <c r="D18208" s="20">
        <v>14.37</v>
      </c>
      <c r="E18208" s="20">
        <v>14.37</v>
      </c>
      <c r="F18208" s="20">
        <v>14.37</v>
      </c>
      <c r="G18208" s="20">
        <v>14.37</v>
      </c>
      <c r="H18208" s="20">
        <v>14.37</v>
      </c>
      <c r="I18208" s="20">
        <v>14.37</v>
      </c>
      <c r="J18208" s="20">
        <v>14.37</v>
      </c>
      <c r="K18208" s="20">
        <v>14.37</v>
      </c>
      <c r="L18208" s="20">
        <f t="shared" si="290"/>
        <v>14.37</v>
      </c>
    </row>
    <row r="18209" spans="1:12" ht="16.5">
      <c r="A18209" s="19">
        <v>3120000645</v>
      </c>
      <c r="B18209" s="15" t="s">
        <v>17843</v>
      </c>
      <c r="C18209" s="22" t="s">
        <v>13</v>
      </c>
      <c r="D18209" s="20">
        <v>17.97</v>
      </c>
      <c r="E18209" s="20">
        <v>17.97</v>
      </c>
      <c r="F18209" s="20">
        <v>17.97</v>
      </c>
      <c r="G18209" s="20">
        <v>17.97</v>
      </c>
      <c r="H18209" s="20">
        <v>17.97</v>
      </c>
      <c r="I18209" s="20">
        <v>17.97</v>
      </c>
      <c r="J18209" s="20">
        <v>17.97</v>
      </c>
      <c r="K18209" s="20">
        <v>17.97</v>
      </c>
      <c r="L18209" s="20">
        <f t="shared" si="290"/>
        <v>17.97</v>
      </c>
    </row>
    <row r="18210" spans="1:12" ht="16.5">
      <c r="A18210" s="19">
        <v>3120000646</v>
      </c>
      <c r="B18210" s="15" t="s">
        <v>17844</v>
      </c>
      <c r="C18210" s="22" t="s">
        <v>13</v>
      </c>
      <c r="D18210" s="20">
        <v>109.49</v>
      </c>
      <c r="E18210" s="20">
        <v>109.49</v>
      </c>
      <c r="F18210" s="20">
        <v>109.5</v>
      </c>
      <c r="G18210" s="20">
        <v>109.5</v>
      </c>
      <c r="H18210" s="20">
        <v>109.5</v>
      </c>
      <c r="I18210" s="20">
        <v>109.5</v>
      </c>
      <c r="J18210" s="20">
        <v>109.5</v>
      </c>
      <c r="K18210" s="20">
        <v>109.5</v>
      </c>
      <c r="L18210" s="20">
        <f t="shared" si="290"/>
        <v>109.5</v>
      </c>
    </row>
    <row r="18211" spans="1:12" ht="16.5">
      <c r="A18211" s="19">
        <v>3120000652</v>
      </c>
      <c r="B18211" s="15" t="s">
        <v>17845</v>
      </c>
      <c r="C18211" s="22" t="s">
        <v>13</v>
      </c>
      <c r="D18211" s="20">
        <v>5050.82</v>
      </c>
      <c r="E18211" s="20">
        <v>5050.82</v>
      </c>
      <c r="F18211" s="20">
        <v>5050.96</v>
      </c>
      <c r="G18211" s="20">
        <v>5050.96</v>
      </c>
      <c r="H18211" s="20">
        <v>5050.96</v>
      </c>
      <c r="I18211" s="20">
        <v>5050.96</v>
      </c>
      <c r="J18211" s="20">
        <v>5050.96</v>
      </c>
      <c r="K18211" s="20">
        <v>5050.96</v>
      </c>
      <c r="L18211" s="20">
        <f t="shared" si="290"/>
        <v>5050.96</v>
      </c>
    </row>
    <row r="18212" spans="1:12" ht="16.5">
      <c r="A18212" s="19">
        <v>3120000654</v>
      </c>
      <c r="B18212" s="15" t="s">
        <v>17846</v>
      </c>
      <c r="C18212" s="22" t="s">
        <v>13</v>
      </c>
      <c r="D18212" s="20">
        <v>42.52</v>
      </c>
      <c r="E18212" s="20">
        <v>42.52</v>
      </c>
      <c r="F18212" s="20">
        <v>42.52</v>
      </c>
      <c r="G18212" s="20">
        <v>42.52</v>
      </c>
      <c r="H18212" s="20">
        <v>42.52</v>
      </c>
      <c r="I18212" s="20">
        <v>42.52</v>
      </c>
      <c r="J18212" s="20">
        <v>42.52</v>
      </c>
      <c r="K18212" s="20">
        <v>42.52</v>
      </c>
      <c r="L18212" s="20">
        <f t="shared" si="290"/>
        <v>42.52</v>
      </c>
    </row>
    <row r="18213" spans="1:12" ht="24.75">
      <c r="A18213" s="19">
        <v>3120000655</v>
      </c>
      <c r="B18213" s="15" t="s">
        <v>17782</v>
      </c>
      <c r="C18213" s="22" t="s">
        <v>13</v>
      </c>
      <c r="D18213" s="20">
        <v>10.71</v>
      </c>
      <c r="E18213" s="20">
        <v>10.71</v>
      </c>
      <c r="F18213" s="20">
        <v>10.71</v>
      </c>
      <c r="G18213" s="20">
        <v>10.71</v>
      </c>
      <c r="H18213" s="20">
        <v>10.71</v>
      </c>
      <c r="I18213" s="20">
        <v>10.71</v>
      </c>
      <c r="J18213" s="20">
        <v>10.71</v>
      </c>
      <c r="K18213" s="20">
        <v>10.71</v>
      </c>
      <c r="L18213" s="20">
        <f t="shared" si="290"/>
        <v>10.71</v>
      </c>
    </row>
    <row r="18214" spans="1:12" ht="16.5">
      <c r="A18214" s="19">
        <v>3120000656</v>
      </c>
      <c r="B18214" s="15" t="s">
        <v>17818</v>
      </c>
      <c r="C18214" s="22" t="s">
        <v>13</v>
      </c>
      <c r="D18214" s="20">
        <v>3.61</v>
      </c>
      <c r="E18214" s="20">
        <v>3.61</v>
      </c>
      <c r="F18214" s="20">
        <v>3.61</v>
      </c>
      <c r="G18214" s="20">
        <v>3.61</v>
      </c>
      <c r="H18214" s="20">
        <v>3.61</v>
      </c>
      <c r="I18214" s="20">
        <v>3.61</v>
      </c>
      <c r="J18214" s="20">
        <v>3.61</v>
      </c>
      <c r="K18214" s="20">
        <v>3.61</v>
      </c>
      <c r="L18214" s="20">
        <f t="shared" si="290"/>
        <v>3.61</v>
      </c>
    </row>
    <row r="18215" spans="1:12" ht="16.5">
      <c r="A18215" s="19">
        <v>3120000657</v>
      </c>
      <c r="B18215" s="15" t="s">
        <v>17847</v>
      </c>
      <c r="C18215" s="22" t="s">
        <v>13</v>
      </c>
      <c r="D18215" s="20">
        <v>62.65</v>
      </c>
      <c r="E18215" s="20">
        <v>62.65</v>
      </c>
      <c r="F18215" s="20">
        <v>62.65</v>
      </c>
      <c r="G18215" s="20">
        <v>62.65</v>
      </c>
      <c r="H18215" s="20">
        <v>62.65</v>
      </c>
      <c r="I18215" s="20">
        <v>62.65</v>
      </c>
      <c r="J18215" s="20">
        <v>62.65</v>
      </c>
      <c r="K18215" s="20">
        <v>62.65</v>
      </c>
      <c r="L18215" s="20">
        <f t="shared" si="290"/>
        <v>62.65</v>
      </c>
    </row>
    <row r="18216" spans="1:12" ht="16.5">
      <c r="A18216" s="19">
        <v>3120000658</v>
      </c>
      <c r="B18216" s="15" t="s">
        <v>17848</v>
      </c>
      <c r="C18216" s="22" t="s">
        <v>13</v>
      </c>
      <c r="D18216" s="20">
        <v>5.72</v>
      </c>
      <c r="E18216" s="20">
        <v>5.72</v>
      </c>
      <c r="F18216" s="20">
        <v>5.72</v>
      </c>
      <c r="G18216" s="20">
        <v>5.72</v>
      </c>
      <c r="H18216" s="20">
        <v>5.72</v>
      </c>
      <c r="I18216" s="20">
        <v>5.72</v>
      </c>
      <c r="J18216" s="20">
        <v>5.72</v>
      </c>
      <c r="K18216" s="20">
        <v>5.72</v>
      </c>
      <c r="L18216" s="20">
        <f t="shared" si="290"/>
        <v>5.72</v>
      </c>
    </row>
    <row r="18217" spans="1:12" ht="16.5">
      <c r="A18217" s="19">
        <v>3120000659</v>
      </c>
      <c r="B18217" s="15" t="s">
        <v>17849</v>
      </c>
      <c r="C18217" s="22" t="s">
        <v>13</v>
      </c>
      <c r="D18217" s="20">
        <v>1.91</v>
      </c>
      <c r="E18217" s="20">
        <v>1.91</v>
      </c>
      <c r="F18217" s="20">
        <v>1.91</v>
      </c>
      <c r="G18217" s="20">
        <v>1.91</v>
      </c>
      <c r="H18217" s="20">
        <v>1.91</v>
      </c>
      <c r="I18217" s="20">
        <v>1.91</v>
      </c>
      <c r="J18217" s="20">
        <v>1.91</v>
      </c>
      <c r="K18217" s="20">
        <v>1.91</v>
      </c>
      <c r="L18217" s="20">
        <f t="shared" si="290"/>
        <v>1.91</v>
      </c>
    </row>
    <row r="18218" spans="1:12" ht="16.5">
      <c r="A18218" s="19">
        <v>3120000660</v>
      </c>
      <c r="B18218" s="15" t="s">
        <v>17849</v>
      </c>
      <c r="C18218" s="22" t="s">
        <v>13</v>
      </c>
      <c r="D18218" s="20">
        <v>1.91</v>
      </c>
      <c r="E18218" s="20">
        <v>1.91</v>
      </c>
      <c r="F18218" s="20">
        <v>1.91</v>
      </c>
      <c r="G18218" s="20">
        <v>1.91</v>
      </c>
      <c r="H18218" s="20">
        <v>1.91</v>
      </c>
      <c r="I18218" s="20">
        <v>1.91</v>
      </c>
      <c r="J18218" s="20">
        <v>1.91</v>
      </c>
      <c r="K18218" s="20">
        <v>1.91</v>
      </c>
      <c r="L18218" s="20">
        <f t="shared" si="290"/>
        <v>1.91</v>
      </c>
    </row>
    <row r="18219" spans="1:12" ht="16.5">
      <c r="A18219" s="19">
        <v>3120000661</v>
      </c>
      <c r="B18219" s="15" t="s">
        <v>17850</v>
      </c>
      <c r="C18219" s="22" t="s">
        <v>13</v>
      </c>
      <c r="D18219" s="20">
        <v>18.899999999999999</v>
      </c>
      <c r="E18219" s="20">
        <v>18.899999999999999</v>
      </c>
      <c r="F18219" s="20">
        <v>18.899999999999999</v>
      </c>
      <c r="G18219" s="20">
        <v>18.899999999999999</v>
      </c>
      <c r="H18219" s="20">
        <v>18.899999999999999</v>
      </c>
      <c r="I18219" s="20">
        <v>18.899999999999999</v>
      </c>
      <c r="J18219" s="20">
        <v>18.899999999999999</v>
      </c>
      <c r="K18219" s="20">
        <v>18.899999999999999</v>
      </c>
      <c r="L18219" s="20">
        <f t="shared" si="290"/>
        <v>18.899999999999999</v>
      </c>
    </row>
    <row r="18220" spans="1:12" ht="16.5">
      <c r="A18220" s="19">
        <v>3120000662</v>
      </c>
      <c r="B18220" s="15" t="s">
        <v>17851</v>
      </c>
      <c r="C18220" s="22" t="s">
        <v>13</v>
      </c>
      <c r="D18220" s="20">
        <v>27.36</v>
      </c>
      <c r="E18220" s="20">
        <v>27.36</v>
      </c>
      <c r="F18220" s="20">
        <v>27.36</v>
      </c>
      <c r="G18220" s="20">
        <v>27.36</v>
      </c>
      <c r="H18220" s="20">
        <v>27.36</v>
      </c>
      <c r="I18220" s="20">
        <v>27.36</v>
      </c>
      <c r="J18220" s="20">
        <v>27.36</v>
      </c>
      <c r="K18220" s="20">
        <v>27.36</v>
      </c>
      <c r="L18220" s="20">
        <f t="shared" si="290"/>
        <v>27.36</v>
      </c>
    </row>
    <row r="18221" spans="1:12" ht="16.5">
      <c r="A18221" s="19">
        <v>3120000663</v>
      </c>
      <c r="B18221" s="15" t="s">
        <v>17852</v>
      </c>
      <c r="C18221" s="22" t="s">
        <v>13</v>
      </c>
      <c r="D18221" s="20">
        <v>13.74</v>
      </c>
      <c r="E18221" s="20">
        <v>13.74</v>
      </c>
      <c r="F18221" s="20">
        <v>13.74</v>
      </c>
      <c r="G18221" s="20">
        <v>13.74</v>
      </c>
      <c r="H18221" s="20">
        <v>13.74</v>
      </c>
      <c r="I18221" s="20">
        <v>13.74</v>
      </c>
      <c r="J18221" s="20">
        <v>13.74</v>
      </c>
      <c r="K18221" s="20">
        <v>13.74</v>
      </c>
      <c r="L18221" s="20">
        <f t="shared" si="290"/>
        <v>13.74</v>
      </c>
    </row>
    <row r="18222" spans="1:12" ht="16.5">
      <c r="A18222" s="19">
        <v>3120000664</v>
      </c>
      <c r="B18222" s="15" t="s">
        <v>17853</v>
      </c>
      <c r="C18222" s="22" t="s">
        <v>13</v>
      </c>
      <c r="D18222" s="20">
        <v>23.94</v>
      </c>
      <c r="E18222" s="20">
        <v>23.94</v>
      </c>
      <c r="F18222" s="20">
        <v>23.95</v>
      </c>
      <c r="G18222" s="20">
        <v>23.95</v>
      </c>
      <c r="H18222" s="20">
        <v>23.95</v>
      </c>
      <c r="I18222" s="20">
        <v>23.95</v>
      </c>
      <c r="J18222" s="20">
        <v>23.95</v>
      </c>
      <c r="K18222" s="20">
        <v>23.95</v>
      </c>
      <c r="L18222" s="20">
        <f t="shared" si="290"/>
        <v>23.95</v>
      </c>
    </row>
    <row r="18223" spans="1:12" ht="16.5">
      <c r="A18223" s="19">
        <v>3120000667</v>
      </c>
      <c r="B18223" s="15" t="s">
        <v>17854</v>
      </c>
      <c r="C18223" s="22" t="s">
        <v>13</v>
      </c>
      <c r="D18223" s="20">
        <v>39.17</v>
      </c>
      <c r="E18223" s="20">
        <v>39.17</v>
      </c>
      <c r="F18223" s="20">
        <v>39.17</v>
      </c>
      <c r="G18223" s="20">
        <v>39.17</v>
      </c>
      <c r="H18223" s="20">
        <v>39.17</v>
      </c>
      <c r="I18223" s="20">
        <v>39.17</v>
      </c>
      <c r="J18223" s="20">
        <v>39.17</v>
      </c>
      <c r="K18223" s="20">
        <v>39.17</v>
      </c>
      <c r="L18223" s="20">
        <f t="shared" si="290"/>
        <v>39.17</v>
      </c>
    </row>
    <row r="18224" spans="1:12" ht="16.5">
      <c r="A18224" s="19">
        <v>3120000668</v>
      </c>
      <c r="B18224" s="15" t="s">
        <v>17855</v>
      </c>
      <c r="C18224" s="22" t="s">
        <v>13</v>
      </c>
      <c r="D18224" s="20">
        <v>39.17</v>
      </c>
      <c r="E18224" s="20">
        <v>39.17</v>
      </c>
      <c r="F18224" s="20">
        <v>39.17</v>
      </c>
      <c r="G18224" s="20">
        <v>39.17</v>
      </c>
      <c r="H18224" s="20">
        <v>39.17</v>
      </c>
      <c r="I18224" s="20">
        <v>39.17</v>
      </c>
      <c r="J18224" s="20">
        <v>39.17</v>
      </c>
      <c r="K18224" s="20">
        <v>39.17</v>
      </c>
      <c r="L18224" s="20">
        <f t="shared" si="290"/>
        <v>39.17</v>
      </c>
    </row>
    <row r="18225" spans="1:12" ht="16.5">
      <c r="A18225" s="19">
        <v>3120000669</v>
      </c>
      <c r="B18225" s="15" t="s">
        <v>17856</v>
      </c>
      <c r="C18225" s="22" t="s">
        <v>13</v>
      </c>
      <c r="D18225" s="20">
        <v>52.22</v>
      </c>
      <c r="E18225" s="20">
        <v>52.22</v>
      </c>
      <c r="F18225" s="20">
        <v>52.22</v>
      </c>
      <c r="G18225" s="20">
        <v>52.22</v>
      </c>
      <c r="H18225" s="20">
        <v>52.22</v>
      </c>
      <c r="I18225" s="20">
        <v>52.22</v>
      </c>
      <c r="J18225" s="20">
        <v>52.22</v>
      </c>
      <c r="K18225" s="20">
        <v>52.22</v>
      </c>
      <c r="L18225" s="20">
        <f t="shared" ref="L18225:L18289" si="291">MAX(D18225:K18225)</f>
        <v>52.22</v>
      </c>
    </row>
    <row r="18226" spans="1:12" ht="24.75">
      <c r="A18226" s="19">
        <v>3120000670</v>
      </c>
      <c r="B18226" s="15" t="s">
        <v>17857</v>
      </c>
      <c r="C18226" s="22" t="s">
        <v>13</v>
      </c>
      <c r="D18226" s="20">
        <v>65.819999999999993</v>
      </c>
      <c r="E18226" s="20">
        <v>65.819999999999993</v>
      </c>
      <c r="F18226" s="20">
        <v>65.77</v>
      </c>
      <c r="G18226" s="20">
        <v>65.77</v>
      </c>
      <c r="H18226" s="20">
        <v>65.97</v>
      </c>
      <c r="I18226" s="20">
        <v>65.97</v>
      </c>
      <c r="J18226" s="20">
        <v>65.819999999999993</v>
      </c>
      <c r="K18226" s="20">
        <v>65.97</v>
      </c>
      <c r="L18226" s="20">
        <f t="shared" si="291"/>
        <v>65.97</v>
      </c>
    </row>
    <row r="18227" spans="1:12" ht="16.5">
      <c r="A18227" s="19">
        <v>3120000671</v>
      </c>
      <c r="B18227" s="15" t="s">
        <v>17854</v>
      </c>
      <c r="C18227" s="22" t="s">
        <v>13</v>
      </c>
      <c r="D18227" s="20">
        <v>39.17</v>
      </c>
      <c r="E18227" s="20">
        <v>39.17</v>
      </c>
      <c r="F18227" s="20">
        <v>39.17</v>
      </c>
      <c r="G18227" s="20">
        <v>39.17</v>
      </c>
      <c r="H18227" s="20">
        <v>39.17</v>
      </c>
      <c r="I18227" s="20">
        <v>39.17</v>
      </c>
      <c r="J18227" s="20">
        <v>39.17</v>
      </c>
      <c r="K18227" s="20">
        <v>39.17</v>
      </c>
      <c r="L18227" s="20">
        <f t="shared" si="291"/>
        <v>39.17</v>
      </c>
    </row>
    <row r="18228" spans="1:12" ht="16.5">
      <c r="A18228" s="19">
        <v>3120000672</v>
      </c>
      <c r="B18228" s="15" t="s">
        <v>17855</v>
      </c>
      <c r="C18228" s="22" t="s">
        <v>13</v>
      </c>
      <c r="D18228" s="20">
        <v>39.17</v>
      </c>
      <c r="E18228" s="20">
        <v>39.17</v>
      </c>
      <c r="F18228" s="20">
        <v>39.17</v>
      </c>
      <c r="G18228" s="20">
        <v>39.17</v>
      </c>
      <c r="H18228" s="20">
        <v>39.17</v>
      </c>
      <c r="I18228" s="20">
        <v>39.17</v>
      </c>
      <c r="J18228" s="20">
        <v>39.17</v>
      </c>
      <c r="K18228" s="20">
        <v>39.17</v>
      </c>
      <c r="L18228" s="20">
        <f t="shared" si="291"/>
        <v>39.17</v>
      </c>
    </row>
    <row r="18229" spans="1:12" ht="16.5">
      <c r="A18229" s="19">
        <v>3120000673</v>
      </c>
      <c r="B18229" s="15" t="s">
        <v>17856</v>
      </c>
      <c r="C18229" s="22" t="s">
        <v>13</v>
      </c>
      <c r="D18229" s="20">
        <v>52.22</v>
      </c>
      <c r="E18229" s="20">
        <v>52.22</v>
      </c>
      <c r="F18229" s="20">
        <v>52.22</v>
      </c>
      <c r="G18229" s="20">
        <v>52.22</v>
      </c>
      <c r="H18229" s="20">
        <v>52.22</v>
      </c>
      <c r="I18229" s="20">
        <v>52.22</v>
      </c>
      <c r="J18229" s="20">
        <v>52.22</v>
      </c>
      <c r="K18229" s="20">
        <v>52.22</v>
      </c>
      <c r="L18229" s="20">
        <f t="shared" si="291"/>
        <v>52.22</v>
      </c>
    </row>
    <row r="18230" spans="1:12" ht="16.5">
      <c r="A18230" s="19" t="s">
        <v>17858</v>
      </c>
      <c r="B18230" s="15" t="s">
        <v>17859</v>
      </c>
      <c r="C18230" s="22" t="s">
        <v>13</v>
      </c>
      <c r="D18230" s="20">
        <v>109.49</v>
      </c>
      <c r="E18230" s="20">
        <v>109.49</v>
      </c>
      <c r="F18230" s="20">
        <v>109.5</v>
      </c>
      <c r="G18230" s="20">
        <v>109.5</v>
      </c>
      <c r="H18230" s="20">
        <v>109.5</v>
      </c>
      <c r="I18230" s="20">
        <v>109.5</v>
      </c>
      <c r="J18230" s="20">
        <v>109.5</v>
      </c>
      <c r="K18230" s="20">
        <v>109.5</v>
      </c>
      <c r="L18230" s="20">
        <f t="shared" si="291"/>
        <v>109.5</v>
      </c>
    </row>
    <row r="18231" spans="1:12" ht="16.5">
      <c r="A18231" s="19">
        <v>3120000676</v>
      </c>
      <c r="B18231" s="15" t="s">
        <v>18296</v>
      </c>
      <c r="C18231" s="22" t="s">
        <v>13</v>
      </c>
      <c r="D18231" s="20">
        <v>5928.08</v>
      </c>
      <c r="E18231" s="20">
        <v>5928.08</v>
      </c>
      <c r="F18231" s="20">
        <v>5928.23</v>
      </c>
      <c r="G18231" s="20">
        <v>5928.23</v>
      </c>
      <c r="H18231" s="20">
        <v>5928.23</v>
      </c>
      <c r="I18231" s="20">
        <v>5928.23</v>
      </c>
      <c r="J18231" s="20">
        <v>5928.23</v>
      </c>
      <c r="K18231" s="20">
        <v>5928.23</v>
      </c>
      <c r="L18231" s="20">
        <f t="shared" si="291"/>
        <v>5928.23</v>
      </c>
    </row>
    <row r="18232" spans="1:12" ht="16.5">
      <c r="A18232" s="19">
        <v>3120000677</v>
      </c>
      <c r="B18232" s="15" t="s">
        <v>19446</v>
      </c>
      <c r="C18232" s="22" t="s">
        <v>17</v>
      </c>
      <c r="D18232" s="20">
        <v>1134.1300000000001</v>
      </c>
      <c r="E18232" s="20">
        <v>1134.1300000000001</v>
      </c>
      <c r="F18232" s="20">
        <v>1134.1500000000001</v>
      </c>
      <c r="G18232" s="20">
        <v>1134.1500000000001</v>
      </c>
      <c r="H18232" s="20">
        <v>1134.1600000000001</v>
      </c>
      <c r="I18232" s="20">
        <v>1134.1600000000001</v>
      </c>
      <c r="J18232" s="20">
        <v>1134.1500000000001</v>
      </c>
      <c r="K18232" s="20">
        <v>1134.1600000000001</v>
      </c>
      <c r="L18232" s="20">
        <f t="shared" si="291"/>
        <v>1134.1600000000001</v>
      </c>
    </row>
    <row r="18233" spans="1:12" ht="16.5">
      <c r="A18233" s="19">
        <v>3120000680</v>
      </c>
      <c r="B18233" s="15" t="s">
        <v>17860</v>
      </c>
      <c r="C18233" s="22" t="s">
        <v>13</v>
      </c>
      <c r="D18233" s="20">
        <v>558.17999999999995</v>
      </c>
      <c r="E18233" s="20">
        <v>558.17999999999995</v>
      </c>
      <c r="F18233" s="20">
        <v>558.19000000000005</v>
      </c>
      <c r="G18233" s="20">
        <v>558.19000000000005</v>
      </c>
      <c r="H18233" s="20">
        <v>558.19000000000005</v>
      </c>
      <c r="I18233" s="20">
        <v>558.19000000000005</v>
      </c>
      <c r="J18233" s="20">
        <v>558.19000000000005</v>
      </c>
      <c r="K18233" s="20">
        <v>558.19000000000005</v>
      </c>
      <c r="L18233" s="20">
        <f t="shared" si="291"/>
        <v>558.19000000000005</v>
      </c>
    </row>
    <row r="18234" spans="1:12" ht="16.5">
      <c r="A18234" s="19">
        <v>3120000681</v>
      </c>
      <c r="B18234" s="15" t="s">
        <v>19198</v>
      </c>
      <c r="C18234" s="22" t="s">
        <v>13</v>
      </c>
      <c r="D18234" s="20">
        <v>8723.02</v>
      </c>
      <c r="E18234" s="20">
        <v>8723.02</v>
      </c>
      <c r="F18234" s="20">
        <v>8723.2199999999993</v>
      </c>
      <c r="G18234" s="20">
        <v>8723.2199999999993</v>
      </c>
      <c r="H18234" s="20">
        <v>8723.2999999999993</v>
      </c>
      <c r="I18234" s="20">
        <v>8723.2999999999993</v>
      </c>
      <c r="J18234" s="20">
        <v>8723.23</v>
      </c>
      <c r="K18234" s="20">
        <v>8723.2999999999993</v>
      </c>
      <c r="L18234" s="20">
        <f t="shared" si="291"/>
        <v>8723.2999999999993</v>
      </c>
    </row>
    <row r="18235" spans="1:12" ht="16.5">
      <c r="A18235" s="19">
        <v>3120000686</v>
      </c>
      <c r="B18235" s="15" t="s">
        <v>20356</v>
      </c>
      <c r="C18235" s="22" t="s">
        <v>13</v>
      </c>
      <c r="D18235" s="20">
        <v>8711.33</v>
      </c>
      <c r="E18235" s="20">
        <v>8711.33</v>
      </c>
      <c r="F18235" s="20">
        <v>8711.33</v>
      </c>
      <c r="G18235" s="20">
        <v>8711.33</v>
      </c>
      <c r="H18235" s="20">
        <v>8711.33</v>
      </c>
      <c r="I18235" s="20">
        <v>8711.33</v>
      </c>
      <c r="J18235" s="20">
        <v>8711.33</v>
      </c>
      <c r="K18235" s="20">
        <v>8711.33</v>
      </c>
      <c r="L18235" s="20">
        <f t="shared" si="291"/>
        <v>8711.33</v>
      </c>
    </row>
    <row r="18236" spans="1:12" ht="16.5">
      <c r="A18236" s="19">
        <v>3120000687</v>
      </c>
      <c r="B18236" s="15" t="s">
        <v>17861</v>
      </c>
      <c r="C18236" s="22" t="s">
        <v>13</v>
      </c>
      <c r="D18236" s="20">
        <v>786.58</v>
      </c>
      <c r="E18236" s="20">
        <v>786.58</v>
      </c>
      <c r="F18236" s="20">
        <v>786.6</v>
      </c>
      <c r="G18236" s="20">
        <v>786.6</v>
      </c>
      <c r="H18236" s="20">
        <v>786.6</v>
      </c>
      <c r="I18236" s="20">
        <v>786.6</v>
      </c>
      <c r="J18236" s="20">
        <v>786.6</v>
      </c>
      <c r="K18236" s="20">
        <v>786.6</v>
      </c>
      <c r="L18236" s="20">
        <f t="shared" si="291"/>
        <v>786.6</v>
      </c>
    </row>
    <row r="18237" spans="1:12" ht="16.5">
      <c r="A18237" s="19">
        <v>3120000689</v>
      </c>
      <c r="B18237" s="15" t="s">
        <v>17862</v>
      </c>
      <c r="C18237" s="22" t="s">
        <v>13</v>
      </c>
      <c r="D18237" s="20">
        <v>2693.78</v>
      </c>
      <c r="E18237" s="20">
        <v>2693.78</v>
      </c>
      <c r="F18237" s="20">
        <v>2693.85</v>
      </c>
      <c r="G18237" s="20">
        <v>2693.85</v>
      </c>
      <c r="H18237" s="20">
        <v>2693.85</v>
      </c>
      <c r="I18237" s="20">
        <v>2693.85</v>
      </c>
      <c r="J18237" s="20">
        <v>2693.85</v>
      </c>
      <c r="K18237" s="20">
        <v>2693.85</v>
      </c>
      <c r="L18237" s="20">
        <f t="shared" si="291"/>
        <v>2693.85</v>
      </c>
    </row>
    <row r="18238" spans="1:12" ht="16.5">
      <c r="A18238" s="19">
        <v>3120000690</v>
      </c>
      <c r="B18238" s="15" t="s">
        <v>17863</v>
      </c>
      <c r="C18238" s="22" t="s">
        <v>13</v>
      </c>
      <c r="D18238" s="20">
        <v>545.54</v>
      </c>
      <c r="E18238" s="20">
        <v>545.54</v>
      </c>
      <c r="F18238" s="20">
        <v>545.55999999999995</v>
      </c>
      <c r="G18238" s="20">
        <v>545.55999999999995</v>
      </c>
      <c r="H18238" s="20">
        <v>545.55999999999995</v>
      </c>
      <c r="I18238" s="20">
        <v>545.55999999999995</v>
      </c>
      <c r="J18238" s="20">
        <v>545.55999999999995</v>
      </c>
      <c r="K18238" s="20">
        <v>545.55999999999995</v>
      </c>
      <c r="L18238" s="20">
        <f t="shared" si="291"/>
        <v>545.55999999999995</v>
      </c>
    </row>
    <row r="18239" spans="1:12" ht="16.5">
      <c r="A18239" s="19">
        <v>3120000691</v>
      </c>
      <c r="B18239" s="15" t="s">
        <v>17864</v>
      </c>
      <c r="C18239" s="22" t="s">
        <v>13</v>
      </c>
      <c r="D18239" s="20">
        <v>1394.68</v>
      </c>
      <c r="E18239" s="20">
        <v>1394.68</v>
      </c>
      <c r="F18239" s="20">
        <v>1394.71</v>
      </c>
      <c r="G18239" s="20">
        <v>1394.71</v>
      </c>
      <c r="H18239" s="20">
        <v>1394.71</v>
      </c>
      <c r="I18239" s="20">
        <v>1394.71</v>
      </c>
      <c r="J18239" s="20">
        <v>1394.71</v>
      </c>
      <c r="K18239" s="20">
        <v>1394.71</v>
      </c>
      <c r="L18239" s="20">
        <f t="shared" si="291"/>
        <v>1394.71</v>
      </c>
    </row>
    <row r="18240" spans="1:12" ht="16.5">
      <c r="A18240" s="19">
        <v>3120000692</v>
      </c>
      <c r="B18240" s="15" t="s">
        <v>17865</v>
      </c>
      <c r="C18240" s="22" t="s">
        <v>13</v>
      </c>
      <c r="D18240" s="20">
        <v>877.77</v>
      </c>
      <c r="E18240" s="20">
        <v>877.77</v>
      </c>
      <c r="F18240" s="20">
        <v>877.79</v>
      </c>
      <c r="G18240" s="20">
        <v>877.79</v>
      </c>
      <c r="H18240" s="20">
        <v>877.79</v>
      </c>
      <c r="I18240" s="20">
        <v>877.79</v>
      </c>
      <c r="J18240" s="20">
        <v>877.79</v>
      </c>
      <c r="K18240" s="20">
        <v>877.79</v>
      </c>
      <c r="L18240" s="20">
        <f t="shared" si="291"/>
        <v>877.79</v>
      </c>
    </row>
    <row r="18241" spans="1:12" ht="16.5">
      <c r="A18241" s="19">
        <v>3120000693</v>
      </c>
      <c r="B18241" s="15" t="s">
        <v>17866</v>
      </c>
      <c r="C18241" s="22" t="s">
        <v>13</v>
      </c>
      <c r="D18241" s="20">
        <v>19163.810000000001</v>
      </c>
      <c r="E18241" s="20">
        <v>19163.810000000001</v>
      </c>
      <c r="F18241" s="20">
        <v>19164.29</v>
      </c>
      <c r="G18241" s="20">
        <v>19164.29</v>
      </c>
      <c r="H18241" s="20">
        <v>19164.29</v>
      </c>
      <c r="I18241" s="20">
        <v>19164.29</v>
      </c>
      <c r="J18241" s="20">
        <v>19164.29</v>
      </c>
      <c r="K18241" s="20">
        <v>19164.29</v>
      </c>
      <c r="L18241" s="20">
        <f t="shared" si="291"/>
        <v>19164.29</v>
      </c>
    </row>
    <row r="18242" spans="1:12" ht="16.5">
      <c r="A18242" s="19">
        <v>3120000694</v>
      </c>
      <c r="B18242" s="15" t="s">
        <v>17867</v>
      </c>
      <c r="C18242" s="22" t="s">
        <v>13</v>
      </c>
      <c r="D18242" s="20">
        <v>5572.16</v>
      </c>
      <c r="E18242" s="20">
        <v>5572.16</v>
      </c>
      <c r="F18242" s="20">
        <v>5572.26</v>
      </c>
      <c r="G18242" s="20">
        <v>5572.26</v>
      </c>
      <c r="H18242" s="20">
        <v>5572.38</v>
      </c>
      <c r="I18242" s="20">
        <v>5572.38</v>
      </c>
      <c r="J18242" s="20">
        <v>5572.3</v>
      </c>
      <c r="K18242" s="20">
        <v>5572.38</v>
      </c>
      <c r="L18242" s="20">
        <f t="shared" si="291"/>
        <v>5572.38</v>
      </c>
    </row>
    <row r="18243" spans="1:12" ht="16.5">
      <c r="A18243" s="19">
        <v>3120000695</v>
      </c>
      <c r="B18243" s="15" t="s">
        <v>17868</v>
      </c>
      <c r="C18243" s="22" t="s">
        <v>13</v>
      </c>
      <c r="D18243" s="20">
        <v>34844.82</v>
      </c>
      <c r="E18243" s="20">
        <v>34844.82</v>
      </c>
      <c r="F18243" s="20">
        <v>34845.68</v>
      </c>
      <c r="G18243" s="20">
        <v>34845.68</v>
      </c>
      <c r="H18243" s="20">
        <v>34845.68</v>
      </c>
      <c r="I18243" s="20">
        <v>34845.68</v>
      </c>
      <c r="J18243" s="20">
        <v>34845.68</v>
      </c>
      <c r="K18243" s="20">
        <v>34845.68</v>
      </c>
      <c r="L18243" s="20">
        <f t="shared" si="291"/>
        <v>34845.68</v>
      </c>
    </row>
    <row r="18244" spans="1:12" ht="16.5">
      <c r="A18244" s="19">
        <v>3120000697</v>
      </c>
      <c r="B18244" s="15" t="s">
        <v>17869</v>
      </c>
      <c r="C18244" s="22" t="s">
        <v>13</v>
      </c>
      <c r="D18244" s="20">
        <v>5942.61</v>
      </c>
      <c r="E18244" s="20">
        <v>5942.61</v>
      </c>
      <c r="F18244" s="20">
        <v>5942.76</v>
      </c>
      <c r="G18244" s="20">
        <v>5942.76</v>
      </c>
      <c r="H18244" s="20">
        <v>5942.76</v>
      </c>
      <c r="I18244" s="20">
        <v>5942.76</v>
      </c>
      <c r="J18244" s="20">
        <v>5942.76</v>
      </c>
      <c r="K18244" s="20">
        <v>5942.76</v>
      </c>
      <c r="L18244" s="20">
        <f t="shared" si="291"/>
        <v>5942.76</v>
      </c>
    </row>
    <row r="18245" spans="1:12" ht="16.5">
      <c r="A18245" s="19">
        <v>3120000698</v>
      </c>
      <c r="B18245" s="15" t="s">
        <v>17870</v>
      </c>
      <c r="C18245" s="22" t="s">
        <v>13</v>
      </c>
      <c r="D18245" s="20">
        <v>5276.15</v>
      </c>
      <c r="E18245" s="20">
        <v>5276.15</v>
      </c>
      <c r="F18245" s="20">
        <v>5276.29</v>
      </c>
      <c r="G18245" s="20">
        <v>5276.29</v>
      </c>
      <c r="H18245" s="20">
        <v>5276.29</v>
      </c>
      <c r="I18245" s="20">
        <v>5276.29</v>
      </c>
      <c r="J18245" s="20">
        <v>5276.29</v>
      </c>
      <c r="K18245" s="20">
        <v>5276.29</v>
      </c>
      <c r="L18245" s="20">
        <f t="shared" si="291"/>
        <v>5276.29</v>
      </c>
    </row>
    <row r="18246" spans="1:12" ht="24.75">
      <c r="A18246" s="19">
        <v>3120000700</v>
      </c>
      <c r="B18246" s="15" t="s">
        <v>17871</v>
      </c>
      <c r="C18246" s="22" t="s">
        <v>13</v>
      </c>
      <c r="D18246" s="20">
        <v>255.46</v>
      </c>
      <c r="E18246" s="20">
        <v>255.46</v>
      </c>
      <c r="F18246" s="20">
        <v>255.11</v>
      </c>
      <c r="G18246" s="20">
        <v>255.11</v>
      </c>
      <c r="H18246" s="20">
        <v>256.33999999999997</v>
      </c>
      <c r="I18246" s="20">
        <v>256.33999999999997</v>
      </c>
      <c r="J18246" s="20">
        <v>255.47</v>
      </c>
      <c r="K18246" s="20">
        <v>256.33999999999997</v>
      </c>
      <c r="L18246" s="20">
        <f t="shared" si="291"/>
        <v>256.33999999999997</v>
      </c>
    </row>
    <row r="18247" spans="1:12" ht="24.75">
      <c r="A18247" s="19">
        <v>3120000702</v>
      </c>
      <c r="B18247" s="15" t="s">
        <v>17872</v>
      </c>
      <c r="C18247" s="22" t="s">
        <v>13</v>
      </c>
      <c r="D18247" s="20">
        <v>137.99</v>
      </c>
      <c r="E18247" s="20">
        <v>137.99</v>
      </c>
      <c r="F18247" s="20">
        <v>137.80000000000001</v>
      </c>
      <c r="G18247" s="20">
        <v>137.80000000000001</v>
      </c>
      <c r="H18247" s="20">
        <v>138.46</v>
      </c>
      <c r="I18247" s="20">
        <v>138.46</v>
      </c>
      <c r="J18247" s="20">
        <v>138</v>
      </c>
      <c r="K18247" s="20">
        <v>138.46</v>
      </c>
      <c r="L18247" s="20">
        <f t="shared" si="291"/>
        <v>138.46</v>
      </c>
    </row>
    <row r="18248" spans="1:12" ht="24.75">
      <c r="A18248" s="19">
        <v>3120000703</v>
      </c>
      <c r="B18248" s="15" t="s">
        <v>17873</v>
      </c>
      <c r="C18248" s="22" t="s">
        <v>13</v>
      </c>
      <c r="D18248" s="20">
        <v>255.45</v>
      </c>
      <c r="E18248" s="20">
        <v>255.45</v>
      </c>
      <c r="F18248" s="20">
        <v>255.1</v>
      </c>
      <c r="G18248" s="20">
        <v>255.1</v>
      </c>
      <c r="H18248" s="20">
        <v>256.31</v>
      </c>
      <c r="I18248" s="20">
        <v>256.31</v>
      </c>
      <c r="J18248" s="20">
        <v>255.46</v>
      </c>
      <c r="K18248" s="20">
        <v>256.31</v>
      </c>
      <c r="L18248" s="20">
        <f t="shared" si="291"/>
        <v>256.31</v>
      </c>
    </row>
    <row r="18249" spans="1:12" ht="24.75">
      <c r="A18249" s="19">
        <v>3120000704</v>
      </c>
      <c r="B18249" s="15" t="s">
        <v>17874</v>
      </c>
      <c r="C18249" s="22" t="s">
        <v>13</v>
      </c>
      <c r="D18249" s="20">
        <v>152.46</v>
      </c>
      <c r="E18249" s="20">
        <v>152.46</v>
      </c>
      <c r="F18249" s="20">
        <v>152.26</v>
      </c>
      <c r="G18249" s="20">
        <v>152.26</v>
      </c>
      <c r="H18249" s="20">
        <v>152.91999999999999</v>
      </c>
      <c r="I18249" s="20">
        <v>152.91999999999999</v>
      </c>
      <c r="J18249" s="20">
        <v>152.47</v>
      </c>
      <c r="K18249" s="20">
        <v>152.91999999999999</v>
      </c>
      <c r="L18249" s="20">
        <f t="shared" si="291"/>
        <v>152.91999999999999</v>
      </c>
    </row>
    <row r="18250" spans="1:12" ht="16.5">
      <c r="A18250" s="19">
        <v>3120000705</v>
      </c>
      <c r="B18250" s="15" t="s">
        <v>17875</v>
      </c>
      <c r="C18250" s="22" t="s">
        <v>13</v>
      </c>
      <c r="D18250" s="20">
        <v>26.29</v>
      </c>
      <c r="E18250" s="20">
        <v>26.29</v>
      </c>
      <c r="F18250" s="20">
        <v>26.29</v>
      </c>
      <c r="G18250" s="20">
        <v>26.29</v>
      </c>
      <c r="H18250" s="20">
        <v>26.29</v>
      </c>
      <c r="I18250" s="20">
        <v>26.29</v>
      </c>
      <c r="J18250" s="20">
        <v>26.29</v>
      </c>
      <c r="K18250" s="20">
        <v>26.29</v>
      </c>
      <c r="L18250" s="20">
        <f t="shared" si="291"/>
        <v>26.29</v>
      </c>
    </row>
    <row r="18251" spans="1:12" ht="24.75">
      <c r="A18251" s="19">
        <v>3120000706</v>
      </c>
      <c r="B18251" s="15" t="s">
        <v>17876</v>
      </c>
      <c r="C18251" s="22" t="s">
        <v>13</v>
      </c>
      <c r="D18251" s="20">
        <v>256.67</v>
      </c>
      <c r="E18251" s="20">
        <v>256.67</v>
      </c>
      <c r="F18251" s="20">
        <v>256.31</v>
      </c>
      <c r="G18251" s="20">
        <v>256.31</v>
      </c>
      <c r="H18251" s="20">
        <v>257.52999999999997</v>
      </c>
      <c r="I18251" s="20">
        <v>257.52999999999997</v>
      </c>
      <c r="J18251" s="20">
        <v>256.67</v>
      </c>
      <c r="K18251" s="20">
        <v>257.52999999999997</v>
      </c>
      <c r="L18251" s="20">
        <f t="shared" si="291"/>
        <v>257.52999999999997</v>
      </c>
    </row>
    <row r="18252" spans="1:12" ht="16.5">
      <c r="A18252" s="19">
        <v>3120000707</v>
      </c>
      <c r="B18252" s="15" t="s">
        <v>17877</v>
      </c>
      <c r="C18252" s="22" t="s">
        <v>13</v>
      </c>
      <c r="D18252" s="20">
        <v>189.7</v>
      </c>
      <c r="E18252" s="20">
        <v>189.7</v>
      </c>
      <c r="F18252" s="20">
        <v>189.65</v>
      </c>
      <c r="G18252" s="20">
        <v>189.65</v>
      </c>
      <c r="H18252" s="20">
        <v>189.75</v>
      </c>
      <c r="I18252" s="20">
        <v>189.75</v>
      </c>
      <c r="J18252" s="20">
        <v>189.7</v>
      </c>
      <c r="K18252" s="20">
        <v>189.75</v>
      </c>
      <c r="L18252" s="20">
        <f t="shared" si="291"/>
        <v>189.75</v>
      </c>
    </row>
    <row r="18253" spans="1:12" ht="16.5">
      <c r="A18253" s="19">
        <v>3120000708</v>
      </c>
      <c r="B18253" s="15" t="s">
        <v>17878</v>
      </c>
      <c r="C18253" s="22" t="s">
        <v>13</v>
      </c>
      <c r="D18253" s="20">
        <v>147.19999999999999</v>
      </c>
      <c r="E18253" s="20">
        <v>147.19999999999999</v>
      </c>
      <c r="F18253" s="20">
        <v>147.01</v>
      </c>
      <c r="G18253" s="20">
        <v>147.01</v>
      </c>
      <c r="H18253" s="20">
        <v>147.66</v>
      </c>
      <c r="I18253" s="20">
        <v>147.66</v>
      </c>
      <c r="J18253" s="20">
        <v>147.19999999999999</v>
      </c>
      <c r="K18253" s="20">
        <v>147.66</v>
      </c>
      <c r="L18253" s="20">
        <f t="shared" si="291"/>
        <v>147.66</v>
      </c>
    </row>
    <row r="18254" spans="1:12" ht="16.5">
      <c r="A18254" s="19">
        <v>3120000709</v>
      </c>
      <c r="B18254" s="15" t="s">
        <v>17879</v>
      </c>
      <c r="C18254" s="22" t="s">
        <v>13</v>
      </c>
      <c r="D18254" s="20">
        <v>23.94</v>
      </c>
      <c r="E18254" s="20">
        <v>23.94</v>
      </c>
      <c r="F18254" s="20">
        <v>23.95</v>
      </c>
      <c r="G18254" s="20">
        <v>23.95</v>
      </c>
      <c r="H18254" s="20">
        <v>23.95</v>
      </c>
      <c r="I18254" s="20">
        <v>23.95</v>
      </c>
      <c r="J18254" s="20">
        <v>23.95</v>
      </c>
      <c r="K18254" s="20">
        <v>23.95</v>
      </c>
      <c r="L18254" s="20">
        <f t="shared" si="291"/>
        <v>23.95</v>
      </c>
    </row>
    <row r="18255" spans="1:12" ht="16.5">
      <c r="A18255" s="19">
        <v>3120000710</v>
      </c>
      <c r="B18255" s="15" t="s">
        <v>17880</v>
      </c>
      <c r="C18255" s="22" t="s">
        <v>13</v>
      </c>
      <c r="D18255" s="20">
        <v>17.97</v>
      </c>
      <c r="E18255" s="20">
        <v>17.97</v>
      </c>
      <c r="F18255" s="20">
        <v>17.97</v>
      </c>
      <c r="G18255" s="20">
        <v>17.97</v>
      </c>
      <c r="H18255" s="20">
        <v>17.97</v>
      </c>
      <c r="I18255" s="20">
        <v>17.97</v>
      </c>
      <c r="J18255" s="20">
        <v>17.97</v>
      </c>
      <c r="K18255" s="20">
        <v>17.97</v>
      </c>
      <c r="L18255" s="20">
        <f t="shared" si="291"/>
        <v>17.97</v>
      </c>
    </row>
    <row r="18256" spans="1:12" ht="16.5">
      <c r="A18256" s="19">
        <v>3120000711</v>
      </c>
      <c r="B18256" s="15" t="s">
        <v>17881</v>
      </c>
      <c r="C18256" s="22" t="s">
        <v>13</v>
      </c>
      <c r="D18256" s="20">
        <v>35.92</v>
      </c>
      <c r="E18256" s="20">
        <v>35.92</v>
      </c>
      <c r="F18256" s="20">
        <v>35.92</v>
      </c>
      <c r="G18256" s="20">
        <v>35.92</v>
      </c>
      <c r="H18256" s="20">
        <v>35.92</v>
      </c>
      <c r="I18256" s="20">
        <v>35.92</v>
      </c>
      <c r="J18256" s="20">
        <v>35.92</v>
      </c>
      <c r="K18256" s="20">
        <v>35.92</v>
      </c>
      <c r="L18256" s="20">
        <f t="shared" si="291"/>
        <v>35.92</v>
      </c>
    </row>
    <row r="18257" spans="1:12" ht="16.5">
      <c r="A18257" s="19">
        <v>3120000712</v>
      </c>
      <c r="B18257" s="15" t="s">
        <v>17882</v>
      </c>
      <c r="C18257" s="22" t="s">
        <v>13</v>
      </c>
      <c r="D18257" s="20">
        <v>47.91</v>
      </c>
      <c r="E18257" s="20">
        <v>47.91</v>
      </c>
      <c r="F18257" s="20">
        <v>47.91</v>
      </c>
      <c r="G18257" s="20">
        <v>47.91</v>
      </c>
      <c r="H18257" s="20">
        <v>47.91</v>
      </c>
      <c r="I18257" s="20">
        <v>47.91</v>
      </c>
      <c r="J18257" s="20">
        <v>47.91</v>
      </c>
      <c r="K18257" s="20">
        <v>47.91</v>
      </c>
      <c r="L18257" s="20">
        <f t="shared" si="291"/>
        <v>47.91</v>
      </c>
    </row>
    <row r="18258" spans="1:12" ht="24.75">
      <c r="A18258" s="19">
        <v>3120000713</v>
      </c>
      <c r="B18258" s="15" t="s">
        <v>17883</v>
      </c>
      <c r="C18258" s="22" t="s">
        <v>13</v>
      </c>
      <c r="D18258" s="20">
        <v>23.94</v>
      </c>
      <c r="E18258" s="20">
        <v>23.94</v>
      </c>
      <c r="F18258" s="20">
        <v>23.95</v>
      </c>
      <c r="G18258" s="20">
        <v>23.95</v>
      </c>
      <c r="H18258" s="20">
        <v>23.95</v>
      </c>
      <c r="I18258" s="20">
        <v>23.95</v>
      </c>
      <c r="J18258" s="20">
        <v>23.95</v>
      </c>
      <c r="K18258" s="20">
        <v>23.95</v>
      </c>
      <c r="L18258" s="20">
        <f t="shared" si="291"/>
        <v>23.95</v>
      </c>
    </row>
    <row r="18259" spans="1:12" ht="16.5">
      <c r="A18259" s="19">
        <v>3120000714</v>
      </c>
      <c r="B18259" s="15" t="s">
        <v>17884</v>
      </c>
      <c r="C18259" s="22" t="s">
        <v>13</v>
      </c>
      <c r="D18259" s="20">
        <v>8205.31</v>
      </c>
      <c r="E18259" s="20">
        <v>8205.31</v>
      </c>
      <c r="F18259" s="20">
        <v>8205.52</v>
      </c>
      <c r="G18259" s="20">
        <v>8205.52</v>
      </c>
      <c r="H18259" s="20">
        <v>8205.52</v>
      </c>
      <c r="I18259" s="20">
        <v>8205.52</v>
      </c>
      <c r="J18259" s="20">
        <v>8205.52</v>
      </c>
      <c r="K18259" s="20">
        <v>8205.52</v>
      </c>
      <c r="L18259" s="20">
        <f t="shared" si="291"/>
        <v>8205.52</v>
      </c>
    </row>
    <row r="18260" spans="1:12" ht="24.75">
      <c r="A18260" s="19">
        <v>3120000715</v>
      </c>
      <c r="B18260" s="15" t="s">
        <v>17885</v>
      </c>
      <c r="C18260" s="22" t="s">
        <v>13</v>
      </c>
      <c r="D18260" s="20">
        <v>520.91999999999996</v>
      </c>
      <c r="E18260" s="20">
        <v>520.91999999999996</v>
      </c>
      <c r="F18260" s="20">
        <v>520.85</v>
      </c>
      <c r="G18260" s="20">
        <v>520.85</v>
      </c>
      <c r="H18260" s="20">
        <v>521.11</v>
      </c>
      <c r="I18260" s="20">
        <v>521.11</v>
      </c>
      <c r="J18260" s="20">
        <v>520.92999999999995</v>
      </c>
      <c r="K18260" s="20">
        <v>521.11</v>
      </c>
      <c r="L18260" s="20">
        <f t="shared" si="291"/>
        <v>521.11</v>
      </c>
    </row>
    <row r="18261" spans="1:12" ht="24.75">
      <c r="A18261" s="19">
        <v>3120000716</v>
      </c>
      <c r="B18261" s="15" t="s">
        <v>17886</v>
      </c>
      <c r="C18261" s="22" t="s">
        <v>13</v>
      </c>
      <c r="D18261" s="20">
        <v>239.89</v>
      </c>
      <c r="E18261" s="20">
        <v>239.89</v>
      </c>
      <c r="F18261" s="20">
        <v>239.66</v>
      </c>
      <c r="G18261" s="20">
        <v>239.66</v>
      </c>
      <c r="H18261" s="20">
        <v>240.46</v>
      </c>
      <c r="I18261" s="20">
        <v>240.46</v>
      </c>
      <c r="J18261" s="20">
        <v>239.9</v>
      </c>
      <c r="K18261" s="20">
        <v>240.46</v>
      </c>
      <c r="L18261" s="20">
        <f t="shared" si="291"/>
        <v>240.46</v>
      </c>
    </row>
    <row r="18262" spans="1:12" ht="24.75">
      <c r="A18262" s="19">
        <v>3120000717</v>
      </c>
      <c r="B18262" s="15" t="s">
        <v>17887</v>
      </c>
      <c r="C18262" s="22" t="s">
        <v>13</v>
      </c>
      <c r="D18262" s="20">
        <v>276.39</v>
      </c>
      <c r="E18262" s="20">
        <v>276.39</v>
      </c>
      <c r="F18262" s="20">
        <v>276.14999999999998</v>
      </c>
      <c r="G18262" s="20">
        <v>276.14999999999998</v>
      </c>
      <c r="H18262" s="20">
        <v>276.97000000000003</v>
      </c>
      <c r="I18262" s="20">
        <v>276.97000000000003</v>
      </c>
      <c r="J18262" s="20">
        <v>276.39999999999998</v>
      </c>
      <c r="K18262" s="20">
        <v>276.97000000000003</v>
      </c>
      <c r="L18262" s="20">
        <f t="shared" si="291"/>
        <v>276.97000000000003</v>
      </c>
    </row>
    <row r="18263" spans="1:12" ht="24.75">
      <c r="A18263" s="19">
        <v>3120000718</v>
      </c>
      <c r="B18263" s="15" t="s">
        <v>17888</v>
      </c>
      <c r="C18263" s="22" t="s">
        <v>13</v>
      </c>
      <c r="D18263" s="20">
        <v>170.21</v>
      </c>
      <c r="E18263" s="20">
        <v>170.21</v>
      </c>
      <c r="F18263" s="20">
        <v>169.97</v>
      </c>
      <c r="G18263" s="20">
        <v>169.97</v>
      </c>
      <c r="H18263" s="20">
        <v>170.78</v>
      </c>
      <c r="I18263" s="20">
        <v>170.78</v>
      </c>
      <c r="J18263" s="20">
        <v>170.21</v>
      </c>
      <c r="K18263" s="20">
        <v>170.78</v>
      </c>
      <c r="L18263" s="20">
        <f t="shared" si="291"/>
        <v>170.78</v>
      </c>
    </row>
    <row r="18264" spans="1:12" ht="24.75">
      <c r="A18264" s="19">
        <v>3120000719</v>
      </c>
      <c r="B18264" s="15" t="s">
        <v>17889</v>
      </c>
      <c r="C18264" s="22" t="s">
        <v>13</v>
      </c>
      <c r="D18264" s="20">
        <v>276.39</v>
      </c>
      <c r="E18264" s="20">
        <v>276.39</v>
      </c>
      <c r="F18264" s="20">
        <v>276.14999999999998</v>
      </c>
      <c r="G18264" s="20">
        <v>276.14999999999998</v>
      </c>
      <c r="H18264" s="20">
        <v>276.97000000000003</v>
      </c>
      <c r="I18264" s="20">
        <v>276.97000000000003</v>
      </c>
      <c r="J18264" s="20">
        <v>276.39999999999998</v>
      </c>
      <c r="K18264" s="20">
        <v>276.97000000000003</v>
      </c>
      <c r="L18264" s="20">
        <f t="shared" si="291"/>
        <v>276.97000000000003</v>
      </c>
    </row>
    <row r="18265" spans="1:12" ht="24.75">
      <c r="A18265" s="19">
        <v>3120000720</v>
      </c>
      <c r="B18265" s="15" t="s">
        <v>17890</v>
      </c>
      <c r="C18265" s="22" t="s">
        <v>13</v>
      </c>
      <c r="D18265" s="20">
        <v>422.39</v>
      </c>
      <c r="E18265" s="20">
        <v>422.39</v>
      </c>
      <c r="F18265" s="20">
        <v>422.17</v>
      </c>
      <c r="G18265" s="20">
        <v>422.17</v>
      </c>
      <c r="H18265" s="20">
        <v>422.98</v>
      </c>
      <c r="I18265" s="20">
        <v>422.98</v>
      </c>
      <c r="J18265" s="20">
        <v>422.4</v>
      </c>
      <c r="K18265" s="20">
        <v>422.98</v>
      </c>
      <c r="L18265" s="20">
        <f t="shared" si="291"/>
        <v>422.98</v>
      </c>
    </row>
    <row r="18266" spans="1:12" ht="24.75">
      <c r="A18266" s="19">
        <v>3120000721</v>
      </c>
      <c r="B18266" s="15" t="s">
        <v>17891</v>
      </c>
      <c r="C18266" s="22" t="s">
        <v>13</v>
      </c>
      <c r="D18266" s="20">
        <v>137.87</v>
      </c>
      <c r="E18266" s="20">
        <v>137.87</v>
      </c>
      <c r="F18266" s="20">
        <v>137.66999999999999</v>
      </c>
      <c r="G18266" s="20">
        <v>137.66999999999999</v>
      </c>
      <c r="H18266" s="20">
        <v>138.34</v>
      </c>
      <c r="I18266" s="20">
        <v>138.34</v>
      </c>
      <c r="J18266" s="20">
        <v>137.88</v>
      </c>
      <c r="K18266" s="20">
        <v>138.34</v>
      </c>
      <c r="L18266" s="20">
        <f t="shared" si="291"/>
        <v>138.34</v>
      </c>
    </row>
    <row r="18267" spans="1:12" ht="24.75">
      <c r="A18267" s="19">
        <v>3120000722</v>
      </c>
      <c r="B18267" s="15" t="s">
        <v>17892</v>
      </c>
      <c r="C18267" s="22" t="s">
        <v>13</v>
      </c>
      <c r="D18267" s="20">
        <v>100.66</v>
      </c>
      <c r="E18267" s="20">
        <v>100.66</v>
      </c>
      <c r="F18267" s="20">
        <v>100.5</v>
      </c>
      <c r="G18267" s="20">
        <v>100.5</v>
      </c>
      <c r="H18267" s="20">
        <v>101.04</v>
      </c>
      <c r="I18267" s="20">
        <v>101.04</v>
      </c>
      <c r="J18267" s="20">
        <v>100.66</v>
      </c>
      <c r="K18267" s="20">
        <v>101.04</v>
      </c>
      <c r="L18267" s="20">
        <f t="shared" si="291"/>
        <v>101.04</v>
      </c>
    </row>
    <row r="18268" spans="1:12" ht="24.75">
      <c r="A18268" s="19">
        <v>3120000723</v>
      </c>
      <c r="B18268" s="15" t="s">
        <v>17893</v>
      </c>
      <c r="C18268" s="22" t="s">
        <v>13</v>
      </c>
      <c r="D18268" s="20">
        <v>170.21</v>
      </c>
      <c r="E18268" s="20">
        <v>170.21</v>
      </c>
      <c r="F18268" s="20">
        <v>169.97</v>
      </c>
      <c r="G18268" s="20">
        <v>169.97</v>
      </c>
      <c r="H18268" s="20">
        <v>170.78</v>
      </c>
      <c r="I18268" s="20">
        <v>170.78</v>
      </c>
      <c r="J18268" s="20">
        <v>170.21</v>
      </c>
      <c r="K18268" s="20">
        <v>170.78</v>
      </c>
      <c r="L18268" s="20">
        <f t="shared" si="291"/>
        <v>170.78</v>
      </c>
    </row>
    <row r="18269" spans="1:12" ht="24.75">
      <c r="A18269" s="19">
        <v>3120000724</v>
      </c>
      <c r="B18269" s="15" t="s">
        <v>17894</v>
      </c>
      <c r="C18269" s="22" t="s">
        <v>13</v>
      </c>
      <c r="D18269" s="20">
        <v>59.3</v>
      </c>
      <c r="E18269" s="20">
        <v>59.3</v>
      </c>
      <c r="F18269" s="20">
        <v>59.2</v>
      </c>
      <c r="G18269" s="20">
        <v>59.2</v>
      </c>
      <c r="H18269" s="20">
        <v>59.52</v>
      </c>
      <c r="I18269" s="20">
        <v>59.52</v>
      </c>
      <c r="J18269" s="20">
        <v>59.3</v>
      </c>
      <c r="K18269" s="20">
        <v>59.52</v>
      </c>
      <c r="L18269" s="20">
        <f t="shared" si="291"/>
        <v>59.52</v>
      </c>
    </row>
    <row r="18270" spans="1:12" ht="24.75">
      <c r="A18270" s="19">
        <v>3120000725</v>
      </c>
      <c r="B18270" s="15" t="s">
        <v>17895</v>
      </c>
      <c r="C18270" s="22" t="s">
        <v>13</v>
      </c>
      <c r="D18270" s="20">
        <v>69.400000000000006</v>
      </c>
      <c r="E18270" s="20">
        <v>69.400000000000006</v>
      </c>
      <c r="F18270" s="20">
        <v>69.3</v>
      </c>
      <c r="G18270" s="20">
        <v>69.3</v>
      </c>
      <c r="H18270" s="20">
        <v>69.67</v>
      </c>
      <c r="I18270" s="20">
        <v>69.67</v>
      </c>
      <c r="J18270" s="20">
        <v>69.41</v>
      </c>
      <c r="K18270" s="20">
        <v>69.67</v>
      </c>
      <c r="L18270" s="20">
        <f t="shared" si="291"/>
        <v>69.67</v>
      </c>
    </row>
    <row r="18271" spans="1:12" ht="24.75">
      <c r="A18271" s="19">
        <v>3120000726</v>
      </c>
      <c r="B18271" s="15" t="s">
        <v>17896</v>
      </c>
      <c r="C18271" s="22" t="s">
        <v>13</v>
      </c>
      <c r="D18271" s="20">
        <v>114.03</v>
      </c>
      <c r="E18271" s="20">
        <v>114.03</v>
      </c>
      <c r="F18271" s="20">
        <v>113.84</v>
      </c>
      <c r="G18271" s="20">
        <v>113.84</v>
      </c>
      <c r="H18271" s="20">
        <v>114.51</v>
      </c>
      <c r="I18271" s="20">
        <v>114.51</v>
      </c>
      <c r="J18271" s="20">
        <v>114.03</v>
      </c>
      <c r="K18271" s="20">
        <v>114.51</v>
      </c>
      <c r="L18271" s="20">
        <f t="shared" si="291"/>
        <v>114.51</v>
      </c>
    </row>
    <row r="18272" spans="1:12" ht="24.75">
      <c r="A18272" s="19">
        <v>3120000727</v>
      </c>
      <c r="B18272" s="15" t="s">
        <v>17897</v>
      </c>
      <c r="C18272" s="22" t="s">
        <v>13</v>
      </c>
      <c r="D18272" s="20">
        <v>254.61</v>
      </c>
      <c r="E18272" s="20">
        <v>254.61</v>
      </c>
      <c r="F18272" s="20">
        <v>254.42</v>
      </c>
      <c r="G18272" s="20">
        <v>254.42</v>
      </c>
      <c r="H18272" s="20">
        <v>255.08</v>
      </c>
      <c r="I18272" s="20">
        <v>255.08</v>
      </c>
      <c r="J18272" s="20">
        <v>254.62</v>
      </c>
      <c r="K18272" s="20">
        <v>255.08</v>
      </c>
      <c r="L18272" s="20">
        <f t="shared" si="291"/>
        <v>255.08</v>
      </c>
    </row>
    <row r="18273" spans="1:12" ht="16.5">
      <c r="A18273" s="19">
        <v>3120000728</v>
      </c>
      <c r="B18273" s="15" t="s">
        <v>17898</v>
      </c>
      <c r="C18273" s="22" t="s">
        <v>13</v>
      </c>
      <c r="D18273" s="20">
        <v>306.48</v>
      </c>
      <c r="E18273" s="20">
        <v>306.48</v>
      </c>
      <c r="F18273" s="20">
        <v>306.47000000000003</v>
      </c>
      <c r="G18273" s="20">
        <v>306.47000000000003</v>
      </c>
      <c r="H18273" s="20">
        <v>306.56</v>
      </c>
      <c r="I18273" s="20">
        <v>306.56</v>
      </c>
      <c r="J18273" s="20">
        <v>306.49</v>
      </c>
      <c r="K18273" s="20">
        <v>306.56</v>
      </c>
      <c r="L18273" s="20">
        <f t="shared" si="291"/>
        <v>306.56</v>
      </c>
    </row>
    <row r="18274" spans="1:12" ht="16.5">
      <c r="A18274" s="19">
        <v>3120000729</v>
      </c>
      <c r="B18274" s="15" t="s">
        <v>17899</v>
      </c>
      <c r="C18274" s="22" t="s">
        <v>13</v>
      </c>
      <c r="D18274" s="20">
        <v>1871.64</v>
      </c>
      <c r="E18274" s="20">
        <v>1871.64</v>
      </c>
      <c r="F18274" s="20">
        <v>1871.7</v>
      </c>
      <c r="G18274" s="20">
        <v>1871.7</v>
      </c>
      <c r="H18274" s="20">
        <v>1871.7</v>
      </c>
      <c r="I18274" s="20">
        <v>1871.7</v>
      </c>
      <c r="J18274" s="20">
        <v>1871.7</v>
      </c>
      <c r="K18274" s="20">
        <v>1871.7</v>
      </c>
      <c r="L18274" s="20">
        <f t="shared" si="291"/>
        <v>1871.7</v>
      </c>
    </row>
    <row r="18275" spans="1:12" ht="16.5">
      <c r="A18275" s="19">
        <v>3120000730</v>
      </c>
      <c r="B18275" s="15" t="s">
        <v>17900</v>
      </c>
      <c r="C18275" s="22" t="s">
        <v>13</v>
      </c>
      <c r="D18275" s="20">
        <v>1279.47</v>
      </c>
      <c r="E18275" s="20">
        <v>1279.47</v>
      </c>
      <c r="F18275" s="20">
        <v>1279.5</v>
      </c>
      <c r="G18275" s="20">
        <v>1279.5</v>
      </c>
      <c r="H18275" s="20">
        <v>1279.5</v>
      </c>
      <c r="I18275" s="20">
        <v>1279.5</v>
      </c>
      <c r="J18275" s="20">
        <v>1279.5</v>
      </c>
      <c r="K18275" s="20">
        <v>1279.5</v>
      </c>
      <c r="L18275" s="20">
        <f t="shared" si="291"/>
        <v>1279.5</v>
      </c>
    </row>
    <row r="18276" spans="1:12" ht="16.5">
      <c r="A18276" s="19">
        <v>3120000731</v>
      </c>
      <c r="B18276" s="15" t="s">
        <v>17901</v>
      </c>
      <c r="C18276" s="22" t="s">
        <v>13</v>
      </c>
      <c r="D18276" s="20">
        <v>886.56</v>
      </c>
      <c r="E18276" s="20">
        <v>886.56</v>
      </c>
      <c r="F18276" s="20">
        <v>886.58</v>
      </c>
      <c r="G18276" s="20">
        <v>886.58</v>
      </c>
      <c r="H18276" s="20">
        <v>886.58</v>
      </c>
      <c r="I18276" s="20">
        <v>886.58</v>
      </c>
      <c r="J18276" s="20">
        <v>886.58</v>
      </c>
      <c r="K18276" s="20">
        <v>886.58</v>
      </c>
      <c r="L18276" s="20">
        <f t="shared" si="291"/>
        <v>886.58</v>
      </c>
    </row>
    <row r="18277" spans="1:12" ht="16.5">
      <c r="A18277" s="19">
        <v>3120000732</v>
      </c>
      <c r="B18277" s="15" t="s">
        <v>17902</v>
      </c>
      <c r="C18277" s="22" t="s">
        <v>13</v>
      </c>
      <c r="D18277" s="20">
        <v>296.2</v>
      </c>
      <c r="E18277" s="20">
        <v>296.2</v>
      </c>
      <c r="F18277" s="20">
        <v>296.20999999999998</v>
      </c>
      <c r="G18277" s="20">
        <v>296.20999999999998</v>
      </c>
      <c r="H18277" s="20">
        <v>296.20999999999998</v>
      </c>
      <c r="I18277" s="20">
        <v>296.20999999999998</v>
      </c>
      <c r="J18277" s="20">
        <v>296.20999999999998</v>
      </c>
      <c r="K18277" s="20">
        <v>296.20999999999998</v>
      </c>
      <c r="L18277" s="20">
        <f t="shared" si="291"/>
        <v>296.20999999999998</v>
      </c>
    </row>
    <row r="18278" spans="1:12" ht="24.75">
      <c r="A18278" s="19">
        <v>3120000733</v>
      </c>
      <c r="B18278" s="15" t="s">
        <v>17903</v>
      </c>
      <c r="C18278" s="22" t="s">
        <v>13</v>
      </c>
      <c r="D18278" s="20">
        <v>1272.1099999999999</v>
      </c>
      <c r="E18278" s="20">
        <v>1272.1099999999999</v>
      </c>
      <c r="F18278" s="20">
        <v>1272.1400000000001</v>
      </c>
      <c r="G18278" s="20">
        <v>1272.1400000000001</v>
      </c>
      <c r="H18278" s="20">
        <v>1272.1400000000001</v>
      </c>
      <c r="I18278" s="20">
        <v>1272.1400000000001</v>
      </c>
      <c r="J18278" s="20">
        <v>1272.1400000000001</v>
      </c>
      <c r="K18278" s="20">
        <v>1272.1400000000001</v>
      </c>
      <c r="L18278" s="20">
        <f t="shared" si="291"/>
        <v>1272.1400000000001</v>
      </c>
    </row>
    <row r="18279" spans="1:12" ht="24.75">
      <c r="A18279" s="19">
        <v>3120000734</v>
      </c>
      <c r="B18279" s="15" t="s">
        <v>17904</v>
      </c>
      <c r="C18279" s="22" t="s">
        <v>13</v>
      </c>
      <c r="D18279" s="20">
        <v>1813.32</v>
      </c>
      <c r="E18279" s="20">
        <v>1813.32</v>
      </c>
      <c r="F18279" s="20">
        <v>1813.37</v>
      </c>
      <c r="G18279" s="20">
        <v>1813.37</v>
      </c>
      <c r="H18279" s="20">
        <v>1813.37</v>
      </c>
      <c r="I18279" s="20">
        <v>1813.37</v>
      </c>
      <c r="J18279" s="20">
        <v>1813.37</v>
      </c>
      <c r="K18279" s="20">
        <v>1813.37</v>
      </c>
      <c r="L18279" s="20">
        <f t="shared" si="291"/>
        <v>1813.37</v>
      </c>
    </row>
    <row r="18280" spans="1:12" ht="66">
      <c r="A18280" s="19">
        <v>3120000735</v>
      </c>
      <c r="B18280" s="15" t="s">
        <v>17905</v>
      </c>
      <c r="C18280" s="22" t="s">
        <v>13</v>
      </c>
      <c r="D18280" s="20">
        <v>3079.49</v>
      </c>
      <c r="E18280" s="20">
        <v>3079.49</v>
      </c>
      <c r="F18280" s="20">
        <v>3079.57</v>
      </c>
      <c r="G18280" s="20">
        <v>3079.57</v>
      </c>
      <c r="H18280" s="20">
        <v>3079.57</v>
      </c>
      <c r="I18280" s="20">
        <v>3079.57</v>
      </c>
      <c r="J18280" s="20">
        <v>3079.57</v>
      </c>
      <c r="K18280" s="20">
        <v>3079.57</v>
      </c>
      <c r="L18280" s="20">
        <f t="shared" si="291"/>
        <v>3079.57</v>
      </c>
    </row>
    <row r="18281" spans="1:12" ht="24.75">
      <c r="A18281" s="19">
        <v>3120000736</v>
      </c>
      <c r="B18281" s="15" t="s">
        <v>18926</v>
      </c>
      <c r="C18281" s="22" t="s">
        <v>13</v>
      </c>
      <c r="D18281" s="20">
        <v>305.58999999999997</v>
      </c>
      <c r="E18281" s="20">
        <v>305.58999999999997</v>
      </c>
      <c r="F18281" s="20">
        <v>305.33999999999997</v>
      </c>
      <c r="G18281" s="20">
        <v>305.33999999999997</v>
      </c>
      <c r="H18281" s="20">
        <v>306.18</v>
      </c>
      <c r="I18281" s="20">
        <v>306.18</v>
      </c>
      <c r="J18281" s="20">
        <v>305.60000000000002</v>
      </c>
      <c r="K18281" s="20">
        <v>306.18</v>
      </c>
      <c r="L18281" s="20">
        <f t="shared" si="291"/>
        <v>306.18</v>
      </c>
    </row>
    <row r="18282" spans="1:12" ht="24.75">
      <c r="A18282" s="19">
        <v>3120000738</v>
      </c>
      <c r="B18282" s="15" t="s">
        <v>18927</v>
      </c>
      <c r="C18282" s="22" t="s">
        <v>13</v>
      </c>
      <c r="D18282" s="20">
        <v>68.61</v>
      </c>
      <c r="E18282" s="20">
        <v>68.61</v>
      </c>
      <c r="F18282" s="20">
        <v>68.61</v>
      </c>
      <c r="G18282" s="20">
        <v>68.61</v>
      </c>
      <c r="H18282" s="20">
        <v>68.61</v>
      </c>
      <c r="I18282" s="20">
        <v>68.61</v>
      </c>
      <c r="J18282" s="20">
        <v>68.61</v>
      </c>
      <c r="K18282" s="20">
        <v>68.61</v>
      </c>
      <c r="L18282" s="20">
        <f t="shared" si="291"/>
        <v>68.61</v>
      </c>
    </row>
    <row r="18283" spans="1:12" ht="24.75">
      <c r="A18283" s="19">
        <v>3120000740</v>
      </c>
      <c r="B18283" s="15" t="s">
        <v>17906</v>
      </c>
      <c r="C18283" s="22" t="s">
        <v>13</v>
      </c>
      <c r="D18283" s="20">
        <v>23.94</v>
      </c>
      <c r="E18283" s="20">
        <v>23.94</v>
      </c>
      <c r="F18283" s="20">
        <v>23.95</v>
      </c>
      <c r="G18283" s="20">
        <v>23.95</v>
      </c>
      <c r="H18283" s="20">
        <v>23.95</v>
      </c>
      <c r="I18283" s="20">
        <v>23.95</v>
      </c>
      <c r="J18283" s="20">
        <v>23.95</v>
      </c>
      <c r="K18283" s="20">
        <v>23.95</v>
      </c>
      <c r="L18283" s="20">
        <f t="shared" si="291"/>
        <v>23.95</v>
      </c>
    </row>
    <row r="18284" spans="1:12" ht="16.5">
      <c r="A18284" s="19">
        <v>3120000741</v>
      </c>
      <c r="B18284" s="15" t="s">
        <v>17907</v>
      </c>
      <c r="C18284" s="22" t="s">
        <v>13</v>
      </c>
      <c r="D18284" s="20">
        <v>68.61</v>
      </c>
      <c r="E18284" s="20">
        <v>68.61</v>
      </c>
      <c r="F18284" s="20">
        <v>68.61</v>
      </c>
      <c r="G18284" s="20">
        <v>68.61</v>
      </c>
      <c r="H18284" s="20">
        <v>68.61</v>
      </c>
      <c r="I18284" s="20">
        <v>68.61</v>
      </c>
      <c r="J18284" s="20">
        <v>68.61</v>
      </c>
      <c r="K18284" s="20">
        <v>68.61</v>
      </c>
      <c r="L18284" s="20">
        <f t="shared" si="291"/>
        <v>68.61</v>
      </c>
    </row>
    <row r="18285" spans="1:12" ht="16.5">
      <c r="A18285" s="19">
        <v>3120000742</v>
      </c>
      <c r="B18285" s="15" t="s">
        <v>17908</v>
      </c>
      <c r="C18285" s="22" t="s">
        <v>13</v>
      </c>
      <c r="D18285" s="20">
        <v>47.91</v>
      </c>
      <c r="E18285" s="20">
        <v>47.91</v>
      </c>
      <c r="F18285" s="20">
        <v>47.91</v>
      </c>
      <c r="G18285" s="20">
        <v>47.91</v>
      </c>
      <c r="H18285" s="20">
        <v>47.91</v>
      </c>
      <c r="I18285" s="20">
        <v>47.91</v>
      </c>
      <c r="J18285" s="20">
        <v>47.91</v>
      </c>
      <c r="K18285" s="20">
        <v>47.91</v>
      </c>
      <c r="L18285" s="20">
        <f t="shared" si="291"/>
        <v>47.91</v>
      </c>
    </row>
    <row r="18286" spans="1:12" ht="24.75">
      <c r="A18286" s="19">
        <v>3120000743</v>
      </c>
      <c r="B18286" s="15" t="s">
        <v>17909</v>
      </c>
      <c r="C18286" s="22" t="s">
        <v>13</v>
      </c>
      <c r="D18286" s="20">
        <v>175.19</v>
      </c>
      <c r="E18286" s="20">
        <v>175.19</v>
      </c>
      <c r="F18286" s="20">
        <v>175.19</v>
      </c>
      <c r="G18286" s="20">
        <v>175.19</v>
      </c>
      <c r="H18286" s="20">
        <v>175.19</v>
      </c>
      <c r="I18286" s="20">
        <v>175.19</v>
      </c>
      <c r="J18286" s="20">
        <v>175.19</v>
      </c>
      <c r="K18286" s="20">
        <v>175.19</v>
      </c>
      <c r="L18286" s="20">
        <f t="shared" si="291"/>
        <v>175.19</v>
      </c>
    </row>
    <row r="18287" spans="1:12" ht="24.75">
      <c r="A18287" s="19">
        <v>3120000744</v>
      </c>
      <c r="B18287" s="15" t="s">
        <v>17910</v>
      </c>
      <c r="C18287" s="22" t="s">
        <v>13</v>
      </c>
      <c r="D18287" s="20">
        <v>58.4</v>
      </c>
      <c r="E18287" s="20">
        <v>58.4</v>
      </c>
      <c r="F18287" s="20">
        <v>58.4</v>
      </c>
      <c r="G18287" s="20">
        <v>58.4</v>
      </c>
      <c r="H18287" s="20">
        <v>58.4</v>
      </c>
      <c r="I18287" s="20">
        <v>58.4</v>
      </c>
      <c r="J18287" s="20">
        <v>58.4</v>
      </c>
      <c r="K18287" s="20">
        <v>58.4</v>
      </c>
      <c r="L18287" s="20">
        <f t="shared" si="291"/>
        <v>58.4</v>
      </c>
    </row>
    <row r="18288" spans="1:12" ht="16.5">
      <c r="A18288" s="19">
        <v>3120000745</v>
      </c>
      <c r="B18288" s="15" t="s">
        <v>17911</v>
      </c>
      <c r="C18288" s="22" t="s">
        <v>13</v>
      </c>
      <c r="D18288" s="20">
        <v>73</v>
      </c>
      <c r="E18288" s="20">
        <v>73</v>
      </c>
      <c r="F18288" s="20">
        <v>73</v>
      </c>
      <c r="G18288" s="20">
        <v>73</v>
      </c>
      <c r="H18288" s="20">
        <v>73</v>
      </c>
      <c r="I18288" s="20">
        <v>73</v>
      </c>
      <c r="J18288" s="20">
        <v>73</v>
      </c>
      <c r="K18288" s="20">
        <v>73</v>
      </c>
      <c r="L18288" s="20">
        <f t="shared" si="291"/>
        <v>73</v>
      </c>
    </row>
    <row r="18289" spans="1:12" ht="24.75">
      <c r="A18289" s="19">
        <v>3120000746</v>
      </c>
      <c r="B18289" s="15" t="s">
        <v>17912</v>
      </c>
      <c r="C18289" s="22" t="s">
        <v>13</v>
      </c>
      <c r="D18289" s="20">
        <v>3668.12</v>
      </c>
      <c r="E18289" s="20">
        <v>3668.12</v>
      </c>
      <c r="F18289" s="20">
        <v>3667.92</v>
      </c>
      <c r="G18289" s="20">
        <v>3667.92</v>
      </c>
      <c r="H18289" s="20">
        <v>3668.92</v>
      </c>
      <c r="I18289" s="20">
        <v>3668.92</v>
      </c>
      <c r="J18289" s="20">
        <v>3668.21</v>
      </c>
      <c r="K18289" s="20">
        <v>3668.92</v>
      </c>
      <c r="L18289" s="20">
        <f t="shared" si="291"/>
        <v>3668.92</v>
      </c>
    </row>
    <row r="18290" spans="1:12" ht="24.75">
      <c r="A18290" s="19">
        <v>3120000747</v>
      </c>
      <c r="B18290" s="15" t="s">
        <v>17913</v>
      </c>
      <c r="C18290" s="22" t="s">
        <v>13</v>
      </c>
      <c r="D18290" s="20">
        <v>3814.11</v>
      </c>
      <c r="E18290" s="20">
        <v>3814.11</v>
      </c>
      <c r="F18290" s="20">
        <v>3813.93</v>
      </c>
      <c r="G18290" s="20">
        <v>3813.93</v>
      </c>
      <c r="H18290" s="20">
        <v>3814.93</v>
      </c>
      <c r="I18290" s="20">
        <v>3814.93</v>
      </c>
      <c r="J18290" s="20">
        <v>3814.2</v>
      </c>
      <c r="K18290" s="20">
        <v>3814.93</v>
      </c>
      <c r="L18290" s="20">
        <f t="shared" ref="L18290:L18353" si="292">MAX(D18290:K18290)</f>
        <v>3814.93</v>
      </c>
    </row>
    <row r="18291" spans="1:12" ht="16.5">
      <c r="A18291" s="19">
        <v>3120000754</v>
      </c>
      <c r="B18291" s="15" t="s">
        <v>17914</v>
      </c>
      <c r="C18291" s="22" t="s">
        <v>13</v>
      </c>
      <c r="D18291" s="20">
        <v>791.64</v>
      </c>
      <c r="E18291" s="20">
        <v>791.64</v>
      </c>
      <c r="F18291" s="20">
        <v>791.66</v>
      </c>
      <c r="G18291" s="20">
        <v>791.66</v>
      </c>
      <c r="H18291" s="20">
        <v>791.69</v>
      </c>
      <c r="I18291" s="20">
        <v>791.69</v>
      </c>
      <c r="J18291" s="20">
        <v>791.66</v>
      </c>
      <c r="K18291" s="20">
        <v>791.69</v>
      </c>
      <c r="L18291" s="20">
        <f t="shared" si="292"/>
        <v>791.69</v>
      </c>
    </row>
    <row r="18292" spans="1:12" ht="16.5">
      <c r="A18292" s="19">
        <v>3120000755</v>
      </c>
      <c r="B18292" s="15" t="s">
        <v>17915</v>
      </c>
      <c r="C18292" s="22" t="s">
        <v>13</v>
      </c>
      <c r="D18292" s="20">
        <v>8205.31</v>
      </c>
      <c r="E18292" s="20">
        <v>8205.31</v>
      </c>
      <c r="F18292" s="20">
        <v>8205.52</v>
      </c>
      <c r="G18292" s="20">
        <v>8205.52</v>
      </c>
      <c r="H18292" s="20">
        <v>8205.52</v>
      </c>
      <c r="I18292" s="20">
        <v>8205.52</v>
      </c>
      <c r="J18292" s="20">
        <v>8205.52</v>
      </c>
      <c r="K18292" s="20">
        <v>8205.52</v>
      </c>
      <c r="L18292" s="20">
        <f t="shared" si="292"/>
        <v>8205.52</v>
      </c>
    </row>
    <row r="18293" spans="1:12" ht="16.5">
      <c r="A18293" s="19">
        <v>3120000756</v>
      </c>
      <c r="B18293" s="15" t="s">
        <v>17916</v>
      </c>
      <c r="C18293" s="22" t="s">
        <v>13</v>
      </c>
      <c r="D18293" s="20">
        <v>1838.53</v>
      </c>
      <c r="E18293" s="20">
        <v>1838.53</v>
      </c>
      <c r="F18293" s="20">
        <v>1838.57</v>
      </c>
      <c r="G18293" s="20">
        <v>1838.57</v>
      </c>
      <c r="H18293" s="20">
        <v>1838.57</v>
      </c>
      <c r="I18293" s="20">
        <v>1838.57</v>
      </c>
      <c r="J18293" s="20">
        <v>1838.57</v>
      </c>
      <c r="K18293" s="20">
        <v>1838.57</v>
      </c>
      <c r="L18293" s="20">
        <f t="shared" si="292"/>
        <v>1838.57</v>
      </c>
    </row>
    <row r="18294" spans="1:12" ht="16.5">
      <c r="A18294" s="19">
        <v>3120000757</v>
      </c>
      <c r="B18294" s="15" t="s">
        <v>17917</v>
      </c>
      <c r="C18294" s="22" t="s">
        <v>13</v>
      </c>
      <c r="D18294" s="20">
        <v>2025.25</v>
      </c>
      <c r="E18294" s="20">
        <v>2025.25</v>
      </c>
      <c r="F18294" s="20">
        <v>2025.26</v>
      </c>
      <c r="G18294" s="20">
        <v>2025.26</v>
      </c>
      <c r="H18294" s="20">
        <v>2025.36</v>
      </c>
      <c r="I18294" s="20">
        <v>2025.36</v>
      </c>
      <c r="J18294" s="20">
        <v>2025.3</v>
      </c>
      <c r="K18294" s="20">
        <v>2025.36</v>
      </c>
      <c r="L18294" s="20">
        <f t="shared" si="292"/>
        <v>2025.36</v>
      </c>
    </row>
    <row r="18295" spans="1:12" ht="16.5">
      <c r="A18295" s="19">
        <v>3120000758</v>
      </c>
      <c r="B18295" s="15" t="s">
        <v>17918</v>
      </c>
      <c r="C18295" s="22" t="s">
        <v>13</v>
      </c>
      <c r="D18295" s="20">
        <v>2452.19</v>
      </c>
      <c r="E18295" s="20">
        <v>2452.19</v>
      </c>
      <c r="F18295" s="20">
        <v>2452.23</v>
      </c>
      <c r="G18295" s="20">
        <v>2452.23</v>
      </c>
      <c r="H18295" s="20">
        <v>2452.31</v>
      </c>
      <c r="I18295" s="20">
        <v>2452.31</v>
      </c>
      <c r="J18295" s="20">
        <v>2452.25</v>
      </c>
      <c r="K18295" s="20">
        <v>2452.31</v>
      </c>
      <c r="L18295" s="20">
        <f t="shared" si="292"/>
        <v>2452.31</v>
      </c>
    </row>
    <row r="18296" spans="1:12" ht="16.5">
      <c r="A18296" s="19">
        <v>3120000759</v>
      </c>
      <c r="B18296" s="15" t="s">
        <v>17919</v>
      </c>
      <c r="C18296" s="22" t="s">
        <v>13</v>
      </c>
      <c r="D18296" s="20">
        <v>2509.9899999999998</v>
      </c>
      <c r="E18296" s="20">
        <v>2509.9899999999998</v>
      </c>
      <c r="F18296" s="20">
        <v>2510.0500000000002</v>
      </c>
      <c r="G18296" s="20">
        <v>2510.0500000000002</v>
      </c>
      <c r="H18296" s="20">
        <v>2510.0500000000002</v>
      </c>
      <c r="I18296" s="20">
        <v>2510.0500000000002</v>
      </c>
      <c r="J18296" s="20">
        <v>2510.0500000000002</v>
      </c>
      <c r="K18296" s="20">
        <v>2510.0500000000002</v>
      </c>
      <c r="L18296" s="20">
        <f t="shared" si="292"/>
        <v>2510.0500000000002</v>
      </c>
    </row>
    <row r="18297" spans="1:12" ht="16.5">
      <c r="A18297" s="19">
        <v>3120000760</v>
      </c>
      <c r="B18297" s="15" t="s">
        <v>17920</v>
      </c>
      <c r="C18297" s="22" t="s">
        <v>13</v>
      </c>
      <c r="D18297" s="20">
        <v>782.24</v>
      </c>
      <c r="E18297" s="20">
        <v>782.24</v>
      </c>
      <c r="F18297" s="20">
        <v>782.25</v>
      </c>
      <c r="G18297" s="20">
        <v>782.25</v>
      </c>
      <c r="H18297" s="20">
        <v>782.32</v>
      </c>
      <c r="I18297" s="20">
        <v>782.32</v>
      </c>
      <c r="J18297" s="20">
        <v>782.26</v>
      </c>
      <c r="K18297" s="20">
        <v>782.32</v>
      </c>
      <c r="L18297" s="20">
        <f t="shared" si="292"/>
        <v>782.32</v>
      </c>
    </row>
    <row r="18298" spans="1:12" ht="16.5">
      <c r="A18298" s="19">
        <v>3120000761</v>
      </c>
      <c r="B18298" s="15" t="s">
        <v>17921</v>
      </c>
      <c r="C18298" s="22" t="s">
        <v>13</v>
      </c>
      <c r="D18298" s="20">
        <v>1233.23</v>
      </c>
      <c r="E18298" s="20">
        <v>1233.23</v>
      </c>
      <c r="F18298" s="20">
        <v>1233.26</v>
      </c>
      <c r="G18298" s="20">
        <v>1233.26</v>
      </c>
      <c r="H18298" s="20">
        <v>1233.26</v>
      </c>
      <c r="I18298" s="20">
        <v>1233.26</v>
      </c>
      <c r="J18298" s="20">
        <v>1233.26</v>
      </c>
      <c r="K18298" s="20">
        <v>1233.26</v>
      </c>
      <c r="L18298" s="20">
        <f t="shared" si="292"/>
        <v>1233.26</v>
      </c>
    </row>
    <row r="18299" spans="1:12" ht="16.5">
      <c r="A18299" s="19">
        <v>3120000762</v>
      </c>
      <c r="B18299" s="15" t="s">
        <v>17922</v>
      </c>
      <c r="C18299" s="22" t="s">
        <v>13</v>
      </c>
      <c r="D18299" s="20">
        <v>5942.61</v>
      </c>
      <c r="E18299" s="20">
        <v>5942.61</v>
      </c>
      <c r="F18299" s="20">
        <v>5942.76</v>
      </c>
      <c r="G18299" s="20">
        <v>5942.76</v>
      </c>
      <c r="H18299" s="20">
        <v>5942.76</v>
      </c>
      <c r="I18299" s="20">
        <v>5942.76</v>
      </c>
      <c r="J18299" s="20">
        <v>5942.76</v>
      </c>
      <c r="K18299" s="20">
        <v>5942.76</v>
      </c>
      <c r="L18299" s="20">
        <f t="shared" si="292"/>
        <v>5942.76</v>
      </c>
    </row>
    <row r="18300" spans="1:12" ht="16.5">
      <c r="A18300" s="19">
        <v>3120000763</v>
      </c>
      <c r="B18300" s="15" t="s">
        <v>17923</v>
      </c>
      <c r="C18300" s="22" t="s">
        <v>13</v>
      </c>
      <c r="D18300" s="20">
        <v>3690.27</v>
      </c>
      <c r="E18300" s="20">
        <v>3690.27</v>
      </c>
      <c r="F18300" s="20">
        <v>3690.29</v>
      </c>
      <c r="G18300" s="20">
        <v>3690.29</v>
      </c>
      <c r="H18300" s="20">
        <v>3690.52</v>
      </c>
      <c r="I18300" s="20">
        <v>3690.52</v>
      </c>
      <c r="J18300" s="20">
        <v>3690.37</v>
      </c>
      <c r="K18300" s="20">
        <v>3690.52</v>
      </c>
      <c r="L18300" s="20">
        <f t="shared" si="292"/>
        <v>3690.52</v>
      </c>
    </row>
    <row r="18301" spans="1:12" ht="16.5">
      <c r="A18301" s="19">
        <v>3120000764</v>
      </c>
      <c r="B18301" s="15" t="s">
        <v>17924</v>
      </c>
      <c r="C18301" s="22" t="s">
        <v>13</v>
      </c>
      <c r="D18301" s="20">
        <v>470.64</v>
      </c>
      <c r="E18301" s="20">
        <v>470.64</v>
      </c>
      <c r="F18301" s="20">
        <v>470.65</v>
      </c>
      <c r="G18301" s="20">
        <v>470.65</v>
      </c>
      <c r="H18301" s="20">
        <v>470.65</v>
      </c>
      <c r="I18301" s="20">
        <v>470.65</v>
      </c>
      <c r="J18301" s="20">
        <v>470.65</v>
      </c>
      <c r="K18301" s="20">
        <v>470.65</v>
      </c>
      <c r="L18301" s="20">
        <f t="shared" si="292"/>
        <v>470.65</v>
      </c>
    </row>
    <row r="18302" spans="1:12" ht="16.5">
      <c r="A18302" s="19">
        <v>3120000765</v>
      </c>
      <c r="B18302" s="15" t="s">
        <v>17925</v>
      </c>
      <c r="C18302" s="22" t="s">
        <v>13</v>
      </c>
      <c r="D18302" s="20">
        <v>1394.68</v>
      </c>
      <c r="E18302" s="20">
        <v>1394.68</v>
      </c>
      <c r="F18302" s="20">
        <v>1394.71</v>
      </c>
      <c r="G18302" s="20">
        <v>1394.71</v>
      </c>
      <c r="H18302" s="20">
        <v>1394.71</v>
      </c>
      <c r="I18302" s="20">
        <v>1394.71</v>
      </c>
      <c r="J18302" s="20">
        <v>1394.71</v>
      </c>
      <c r="K18302" s="20">
        <v>1394.71</v>
      </c>
      <c r="L18302" s="20">
        <f t="shared" si="292"/>
        <v>1394.71</v>
      </c>
    </row>
    <row r="18303" spans="1:12" ht="16.5">
      <c r="A18303" s="19">
        <v>3120000766</v>
      </c>
      <c r="B18303" s="15" t="s">
        <v>17926</v>
      </c>
      <c r="C18303" s="22" t="s">
        <v>13</v>
      </c>
      <c r="D18303" s="20">
        <v>2849.35</v>
      </c>
      <c r="E18303" s="20">
        <v>2849.35</v>
      </c>
      <c r="F18303" s="20">
        <v>2849.42</v>
      </c>
      <c r="G18303" s="20">
        <v>2849.42</v>
      </c>
      <c r="H18303" s="20">
        <v>2849.42</v>
      </c>
      <c r="I18303" s="20">
        <v>2849.42</v>
      </c>
      <c r="J18303" s="20">
        <v>2849.42</v>
      </c>
      <c r="K18303" s="20">
        <v>2849.42</v>
      </c>
      <c r="L18303" s="20">
        <f t="shared" si="292"/>
        <v>2849.42</v>
      </c>
    </row>
    <row r="18304" spans="1:12" ht="16.5">
      <c r="A18304" s="19">
        <v>3120000767</v>
      </c>
      <c r="B18304" s="15" t="s">
        <v>17927</v>
      </c>
      <c r="C18304" s="22" t="s">
        <v>13</v>
      </c>
      <c r="D18304" s="20">
        <v>607.01</v>
      </c>
      <c r="E18304" s="20">
        <v>607.01</v>
      </c>
      <c r="F18304" s="20">
        <v>607.03</v>
      </c>
      <c r="G18304" s="20">
        <v>607.03</v>
      </c>
      <c r="H18304" s="20">
        <v>607.03</v>
      </c>
      <c r="I18304" s="20">
        <v>607.03</v>
      </c>
      <c r="J18304" s="20">
        <v>607.03</v>
      </c>
      <c r="K18304" s="20">
        <v>607.03</v>
      </c>
      <c r="L18304" s="20">
        <f t="shared" si="292"/>
        <v>607.03</v>
      </c>
    </row>
    <row r="18305" spans="1:12" ht="16.5">
      <c r="A18305" s="19">
        <v>3120000768</v>
      </c>
      <c r="B18305" s="15" t="s">
        <v>17928</v>
      </c>
      <c r="C18305" s="22" t="s">
        <v>13</v>
      </c>
      <c r="D18305" s="20">
        <v>6067.01</v>
      </c>
      <c r="E18305" s="20">
        <v>6067.01</v>
      </c>
      <c r="F18305" s="20">
        <v>6067.16</v>
      </c>
      <c r="G18305" s="20">
        <v>6067.16</v>
      </c>
      <c r="H18305" s="20">
        <v>6067.16</v>
      </c>
      <c r="I18305" s="20">
        <v>6067.16</v>
      </c>
      <c r="J18305" s="20">
        <v>6067.16</v>
      </c>
      <c r="K18305" s="20">
        <v>6067.16</v>
      </c>
      <c r="L18305" s="20">
        <f t="shared" si="292"/>
        <v>6067.16</v>
      </c>
    </row>
    <row r="18306" spans="1:12" ht="16.5">
      <c r="A18306" s="19">
        <v>3120000769</v>
      </c>
      <c r="B18306" s="15" t="s">
        <v>17929</v>
      </c>
      <c r="C18306" s="22" t="s">
        <v>13</v>
      </c>
      <c r="D18306" s="20">
        <v>9443.0400000000009</v>
      </c>
      <c r="E18306" s="20">
        <v>9443.0400000000009</v>
      </c>
      <c r="F18306" s="20">
        <v>9443.2800000000007</v>
      </c>
      <c r="G18306" s="20">
        <v>9443.2800000000007</v>
      </c>
      <c r="H18306" s="20">
        <v>9443.2800000000007</v>
      </c>
      <c r="I18306" s="20">
        <v>9443.2800000000007</v>
      </c>
      <c r="J18306" s="20">
        <v>9443.2800000000007</v>
      </c>
      <c r="K18306" s="20">
        <v>9443.2800000000007</v>
      </c>
      <c r="L18306" s="20">
        <f t="shared" si="292"/>
        <v>9443.2800000000007</v>
      </c>
    </row>
    <row r="18307" spans="1:12" ht="16.5">
      <c r="A18307" s="19">
        <v>3120000770</v>
      </c>
      <c r="B18307" s="15" t="s">
        <v>17930</v>
      </c>
      <c r="C18307" s="22" t="s">
        <v>833</v>
      </c>
      <c r="D18307" s="20">
        <v>6674.59</v>
      </c>
      <c r="E18307" s="20">
        <v>6674.59</v>
      </c>
      <c r="F18307" s="20">
        <v>6674.75</v>
      </c>
      <c r="G18307" s="20">
        <v>6674.75</v>
      </c>
      <c r="H18307" s="20">
        <v>6674.75</v>
      </c>
      <c r="I18307" s="20">
        <v>6674.75</v>
      </c>
      <c r="J18307" s="20">
        <v>6674.75</v>
      </c>
      <c r="K18307" s="20">
        <v>6674.75</v>
      </c>
      <c r="L18307" s="20">
        <f t="shared" si="292"/>
        <v>6674.75</v>
      </c>
    </row>
    <row r="18308" spans="1:12" ht="16.5">
      <c r="A18308" s="19">
        <v>3120000771</v>
      </c>
      <c r="B18308" s="15" t="s">
        <v>17931</v>
      </c>
      <c r="C18308" s="22" t="s">
        <v>13</v>
      </c>
      <c r="D18308" s="20">
        <v>22297.54</v>
      </c>
      <c r="E18308" s="20">
        <v>22297.54</v>
      </c>
      <c r="F18308" s="20">
        <v>22298.1</v>
      </c>
      <c r="G18308" s="20">
        <v>22298.1</v>
      </c>
      <c r="H18308" s="20">
        <v>22298.1</v>
      </c>
      <c r="I18308" s="20">
        <v>22298.1</v>
      </c>
      <c r="J18308" s="20">
        <v>22298.1</v>
      </c>
      <c r="K18308" s="20">
        <v>22298.1</v>
      </c>
      <c r="L18308" s="20">
        <f t="shared" si="292"/>
        <v>22298.1</v>
      </c>
    </row>
    <row r="18309" spans="1:12" ht="16.5">
      <c r="A18309" s="19">
        <v>3120000772</v>
      </c>
      <c r="B18309" s="15" t="s">
        <v>17932</v>
      </c>
      <c r="C18309" s="22" t="s">
        <v>13</v>
      </c>
      <c r="D18309" s="20">
        <v>64.650000000000006</v>
      </c>
      <c r="E18309" s="20">
        <v>64.650000000000006</v>
      </c>
      <c r="F18309" s="20">
        <v>64.650000000000006</v>
      </c>
      <c r="G18309" s="20">
        <v>64.650000000000006</v>
      </c>
      <c r="H18309" s="20">
        <v>64.650000000000006</v>
      </c>
      <c r="I18309" s="20">
        <v>64.650000000000006</v>
      </c>
      <c r="J18309" s="20">
        <v>64.650000000000006</v>
      </c>
      <c r="K18309" s="20">
        <v>64.650000000000006</v>
      </c>
      <c r="L18309" s="20">
        <f t="shared" si="292"/>
        <v>64.650000000000006</v>
      </c>
    </row>
    <row r="18310" spans="1:12" ht="16.5">
      <c r="A18310" s="19">
        <v>3120000773</v>
      </c>
      <c r="B18310" s="15" t="s">
        <v>17933</v>
      </c>
      <c r="C18310" s="22" t="s">
        <v>13</v>
      </c>
      <c r="D18310" s="20">
        <v>47.91</v>
      </c>
      <c r="E18310" s="20">
        <v>47.91</v>
      </c>
      <c r="F18310" s="20">
        <v>47.91</v>
      </c>
      <c r="G18310" s="20">
        <v>47.91</v>
      </c>
      <c r="H18310" s="20">
        <v>47.91</v>
      </c>
      <c r="I18310" s="20">
        <v>47.91</v>
      </c>
      <c r="J18310" s="20">
        <v>47.91</v>
      </c>
      <c r="K18310" s="20">
        <v>47.91</v>
      </c>
      <c r="L18310" s="20">
        <f t="shared" si="292"/>
        <v>47.91</v>
      </c>
    </row>
    <row r="18311" spans="1:12" ht="24.75">
      <c r="A18311" s="19">
        <v>3120000774</v>
      </c>
      <c r="B18311" s="15" t="s">
        <v>17934</v>
      </c>
      <c r="C18311" s="22" t="s">
        <v>13</v>
      </c>
      <c r="D18311" s="20">
        <v>47.91</v>
      </c>
      <c r="E18311" s="20">
        <v>47.91</v>
      </c>
      <c r="F18311" s="20">
        <v>47.91</v>
      </c>
      <c r="G18311" s="20">
        <v>47.91</v>
      </c>
      <c r="H18311" s="20">
        <v>47.91</v>
      </c>
      <c r="I18311" s="20">
        <v>47.91</v>
      </c>
      <c r="J18311" s="20">
        <v>47.91</v>
      </c>
      <c r="K18311" s="20">
        <v>47.91</v>
      </c>
      <c r="L18311" s="20">
        <f t="shared" si="292"/>
        <v>47.91</v>
      </c>
    </row>
    <row r="18312" spans="1:12" ht="24.75">
      <c r="A18312" s="19">
        <v>3120000775</v>
      </c>
      <c r="B18312" s="15" t="s">
        <v>17935</v>
      </c>
      <c r="C18312" s="22" t="s">
        <v>13</v>
      </c>
      <c r="D18312" s="20">
        <v>66.150000000000006</v>
      </c>
      <c r="E18312" s="20">
        <v>66.150000000000006</v>
      </c>
      <c r="F18312" s="20">
        <v>66.150000000000006</v>
      </c>
      <c r="G18312" s="20">
        <v>66.150000000000006</v>
      </c>
      <c r="H18312" s="20">
        <v>66.150000000000006</v>
      </c>
      <c r="I18312" s="20">
        <v>66.150000000000006</v>
      </c>
      <c r="J18312" s="20">
        <v>66.150000000000006</v>
      </c>
      <c r="K18312" s="20">
        <v>66.150000000000006</v>
      </c>
      <c r="L18312" s="20">
        <f t="shared" si="292"/>
        <v>66.150000000000006</v>
      </c>
    </row>
    <row r="18313" spans="1:12" ht="24.75">
      <c r="A18313" s="19">
        <v>3120000776</v>
      </c>
      <c r="B18313" s="15" t="s">
        <v>17936</v>
      </c>
      <c r="C18313" s="22" t="s">
        <v>13</v>
      </c>
      <c r="D18313" s="20">
        <v>113.88</v>
      </c>
      <c r="E18313" s="20">
        <v>113.88</v>
      </c>
      <c r="F18313" s="20">
        <v>113.71</v>
      </c>
      <c r="G18313" s="20">
        <v>113.71</v>
      </c>
      <c r="H18313" s="20">
        <v>114.26</v>
      </c>
      <c r="I18313" s="20">
        <v>114.26</v>
      </c>
      <c r="J18313" s="20">
        <v>113.88</v>
      </c>
      <c r="K18313" s="20">
        <v>114.26</v>
      </c>
      <c r="L18313" s="20">
        <f t="shared" si="292"/>
        <v>114.26</v>
      </c>
    </row>
    <row r="18314" spans="1:12" ht="24.75">
      <c r="A18314" s="19">
        <v>3120000777</v>
      </c>
      <c r="B18314" s="15" t="s">
        <v>17937</v>
      </c>
      <c r="C18314" s="22" t="s">
        <v>13</v>
      </c>
      <c r="D18314" s="20">
        <v>78.81</v>
      </c>
      <c r="E18314" s="20">
        <v>78.81</v>
      </c>
      <c r="F18314" s="20">
        <v>78.709999999999994</v>
      </c>
      <c r="G18314" s="20">
        <v>78.709999999999994</v>
      </c>
      <c r="H18314" s="20">
        <v>79.08</v>
      </c>
      <c r="I18314" s="20">
        <v>79.08</v>
      </c>
      <c r="J18314" s="20">
        <v>78.81</v>
      </c>
      <c r="K18314" s="20">
        <v>79.08</v>
      </c>
      <c r="L18314" s="20">
        <f t="shared" si="292"/>
        <v>79.08</v>
      </c>
    </row>
    <row r="18315" spans="1:12" ht="24.75">
      <c r="A18315" s="19">
        <v>3120000778</v>
      </c>
      <c r="B18315" s="15" t="s">
        <v>17938</v>
      </c>
      <c r="C18315" s="22" t="s">
        <v>13</v>
      </c>
      <c r="D18315" s="20">
        <v>79.38</v>
      </c>
      <c r="E18315" s="20">
        <v>79.38</v>
      </c>
      <c r="F18315" s="20">
        <v>79.31</v>
      </c>
      <c r="G18315" s="20">
        <v>79.31</v>
      </c>
      <c r="H18315" s="20">
        <v>79.569999999999993</v>
      </c>
      <c r="I18315" s="20">
        <v>79.569999999999993</v>
      </c>
      <c r="J18315" s="20">
        <v>79.38</v>
      </c>
      <c r="K18315" s="20">
        <v>79.569999999999993</v>
      </c>
      <c r="L18315" s="20">
        <f t="shared" si="292"/>
        <v>79.569999999999993</v>
      </c>
    </row>
    <row r="18316" spans="1:12" ht="24.75">
      <c r="A18316" s="19">
        <v>3120000779</v>
      </c>
      <c r="B18316" s="15" t="s">
        <v>17939</v>
      </c>
      <c r="C18316" s="22" t="s">
        <v>13</v>
      </c>
      <c r="D18316" s="20">
        <v>144.12</v>
      </c>
      <c r="E18316" s="20">
        <v>144.12</v>
      </c>
      <c r="F18316" s="20">
        <v>144.04</v>
      </c>
      <c r="G18316" s="20">
        <v>144.04</v>
      </c>
      <c r="H18316" s="20">
        <v>144.36000000000001</v>
      </c>
      <c r="I18316" s="20">
        <v>144.36000000000001</v>
      </c>
      <c r="J18316" s="20">
        <v>144.13</v>
      </c>
      <c r="K18316" s="20">
        <v>144.36000000000001</v>
      </c>
      <c r="L18316" s="20">
        <f t="shared" si="292"/>
        <v>144.36000000000001</v>
      </c>
    </row>
    <row r="18317" spans="1:12" ht="24.75">
      <c r="A18317" s="19">
        <v>3120000780</v>
      </c>
      <c r="B18317" s="15" t="s">
        <v>17940</v>
      </c>
      <c r="C18317" s="22" t="s">
        <v>13</v>
      </c>
      <c r="D18317" s="20">
        <v>48.68</v>
      </c>
      <c r="E18317" s="20">
        <v>48.68</v>
      </c>
      <c r="F18317" s="20">
        <v>48.63</v>
      </c>
      <c r="G18317" s="20">
        <v>48.63</v>
      </c>
      <c r="H18317" s="20">
        <v>48.77</v>
      </c>
      <c r="I18317" s="20">
        <v>48.77</v>
      </c>
      <c r="J18317" s="20">
        <v>48.69</v>
      </c>
      <c r="K18317" s="20">
        <v>48.77</v>
      </c>
      <c r="L18317" s="20">
        <f t="shared" si="292"/>
        <v>48.77</v>
      </c>
    </row>
    <row r="18318" spans="1:12" ht="24.75">
      <c r="A18318" s="19">
        <v>3120000781</v>
      </c>
      <c r="B18318" s="15" t="s">
        <v>17941</v>
      </c>
      <c r="C18318" s="22" t="s">
        <v>13</v>
      </c>
      <c r="D18318" s="20">
        <v>126.62</v>
      </c>
      <c r="E18318" s="20">
        <v>126.62</v>
      </c>
      <c r="F18318" s="20">
        <v>126.42</v>
      </c>
      <c r="G18318" s="20">
        <v>126.42</v>
      </c>
      <c r="H18318" s="20">
        <v>127.1</v>
      </c>
      <c r="I18318" s="20">
        <v>127.1</v>
      </c>
      <c r="J18318" s="20">
        <v>126.62</v>
      </c>
      <c r="K18318" s="20">
        <v>127.1</v>
      </c>
      <c r="L18318" s="20">
        <f t="shared" si="292"/>
        <v>127.1</v>
      </c>
    </row>
    <row r="18319" spans="1:12" ht="16.5">
      <c r="A18319" s="19">
        <v>3120000782</v>
      </c>
      <c r="B18319" s="15" t="s">
        <v>17942</v>
      </c>
      <c r="C18319" s="22" t="s">
        <v>13</v>
      </c>
      <c r="D18319" s="20">
        <v>57.67</v>
      </c>
      <c r="E18319" s="20">
        <v>57.67</v>
      </c>
      <c r="F18319" s="20">
        <v>57.62</v>
      </c>
      <c r="G18319" s="20">
        <v>57.62</v>
      </c>
      <c r="H18319" s="20">
        <v>57.76</v>
      </c>
      <c r="I18319" s="20">
        <v>57.76</v>
      </c>
      <c r="J18319" s="20">
        <v>57.67</v>
      </c>
      <c r="K18319" s="20">
        <v>57.76</v>
      </c>
      <c r="L18319" s="20">
        <f t="shared" si="292"/>
        <v>57.76</v>
      </c>
    </row>
    <row r="18320" spans="1:12" ht="16.5">
      <c r="A18320" s="19">
        <v>3120000783</v>
      </c>
      <c r="B18320" s="15" t="s">
        <v>17943</v>
      </c>
      <c r="C18320" s="22" t="s">
        <v>13</v>
      </c>
      <c r="D18320" s="20">
        <v>8.76</v>
      </c>
      <c r="E18320" s="20">
        <v>8.76</v>
      </c>
      <c r="F18320" s="20">
        <v>8.76</v>
      </c>
      <c r="G18320" s="20">
        <v>8.76</v>
      </c>
      <c r="H18320" s="20">
        <v>8.76</v>
      </c>
      <c r="I18320" s="20">
        <v>8.76</v>
      </c>
      <c r="J18320" s="20">
        <v>8.76</v>
      </c>
      <c r="K18320" s="20">
        <v>8.76</v>
      </c>
      <c r="L18320" s="20">
        <f t="shared" si="292"/>
        <v>8.76</v>
      </c>
    </row>
    <row r="18321" spans="1:12" ht="16.5">
      <c r="A18321" s="19">
        <v>3120000784</v>
      </c>
      <c r="B18321" s="15" t="s">
        <v>17944</v>
      </c>
      <c r="C18321" s="22" t="s">
        <v>13</v>
      </c>
      <c r="D18321" s="20">
        <v>4820.8999999999996</v>
      </c>
      <c r="E18321" s="20">
        <v>4820.8999999999996</v>
      </c>
      <c r="F18321" s="20">
        <v>4821.03</v>
      </c>
      <c r="G18321" s="20">
        <v>4821.03</v>
      </c>
      <c r="H18321" s="20">
        <v>4821.03</v>
      </c>
      <c r="I18321" s="20">
        <v>4821.03</v>
      </c>
      <c r="J18321" s="20">
        <v>4821.03</v>
      </c>
      <c r="K18321" s="20">
        <v>4821.03</v>
      </c>
      <c r="L18321" s="20">
        <f t="shared" si="292"/>
        <v>4821.03</v>
      </c>
    </row>
    <row r="18322" spans="1:12" ht="16.5">
      <c r="A18322" s="19">
        <v>3120000785</v>
      </c>
      <c r="B18322" s="15" t="s">
        <v>17945</v>
      </c>
      <c r="C18322" s="22" t="s">
        <v>13</v>
      </c>
      <c r="D18322" s="20">
        <v>1789.1</v>
      </c>
      <c r="E18322" s="20">
        <v>1789.1</v>
      </c>
      <c r="F18322" s="20">
        <v>1789.14</v>
      </c>
      <c r="G18322" s="20">
        <v>1789.14</v>
      </c>
      <c r="H18322" s="20">
        <v>1789.14</v>
      </c>
      <c r="I18322" s="20">
        <v>1789.14</v>
      </c>
      <c r="J18322" s="20">
        <v>1789.14</v>
      </c>
      <c r="K18322" s="20">
        <v>1789.14</v>
      </c>
      <c r="L18322" s="20">
        <f t="shared" si="292"/>
        <v>1789.14</v>
      </c>
    </row>
    <row r="18323" spans="1:12" ht="16.5">
      <c r="A18323" s="19">
        <v>3120000786</v>
      </c>
      <c r="B18323" s="15" t="s">
        <v>18646</v>
      </c>
      <c r="C18323" s="22" t="s">
        <v>13</v>
      </c>
      <c r="D18323" s="20">
        <v>558.17999999999995</v>
      </c>
      <c r="E18323" s="20">
        <v>558.17999999999995</v>
      </c>
      <c r="F18323" s="20">
        <v>558.19000000000005</v>
      </c>
      <c r="G18323" s="20">
        <v>558.19000000000005</v>
      </c>
      <c r="H18323" s="20">
        <v>558.19000000000005</v>
      </c>
      <c r="I18323" s="20">
        <v>558.19000000000005</v>
      </c>
      <c r="J18323" s="20">
        <v>558.19000000000005</v>
      </c>
      <c r="K18323" s="20">
        <v>558.19000000000005</v>
      </c>
      <c r="L18323" s="20">
        <f t="shared" si="292"/>
        <v>558.19000000000005</v>
      </c>
    </row>
    <row r="18324" spans="1:12" ht="16.5">
      <c r="A18324" s="19">
        <v>3120000788</v>
      </c>
      <c r="B18324" s="15" t="s">
        <v>17946</v>
      </c>
      <c r="C18324" s="22" t="s">
        <v>13</v>
      </c>
      <c r="D18324" s="20">
        <v>9.2200000000000006</v>
      </c>
      <c r="E18324" s="20">
        <v>9.2200000000000006</v>
      </c>
      <c r="F18324" s="20">
        <v>9.2200000000000006</v>
      </c>
      <c r="G18324" s="20">
        <v>9.2200000000000006</v>
      </c>
      <c r="H18324" s="20">
        <v>9.2200000000000006</v>
      </c>
      <c r="I18324" s="20">
        <v>9.2200000000000006</v>
      </c>
      <c r="J18324" s="20">
        <v>9.2200000000000006</v>
      </c>
      <c r="K18324" s="20">
        <v>9.2200000000000006</v>
      </c>
      <c r="L18324" s="20">
        <f t="shared" si="292"/>
        <v>9.2200000000000006</v>
      </c>
    </row>
    <row r="18325" spans="1:12" ht="24.75">
      <c r="A18325" s="19">
        <v>3120000789</v>
      </c>
      <c r="B18325" s="15" t="s">
        <v>17947</v>
      </c>
      <c r="C18325" s="22" t="s">
        <v>13</v>
      </c>
      <c r="D18325" s="20">
        <v>139.62</v>
      </c>
      <c r="E18325" s="20">
        <v>139.62</v>
      </c>
      <c r="F18325" s="20">
        <v>139.38</v>
      </c>
      <c r="G18325" s="20">
        <v>139.38</v>
      </c>
      <c r="H18325" s="20">
        <v>140.19</v>
      </c>
      <c r="I18325" s="20">
        <v>140.19</v>
      </c>
      <c r="J18325" s="20">
        <v>139.63</v>
      </c>
      <c r="K18325" s="20">
        <v>140.19</v>
      </c>
      <c r="L18325" s="20">
        <f t="shared" si="292"/>
        <v>140.19</v>
      </c>
    </row>
    <row r="18326" spans="1:12" ht="24.75">
      <c r="A18326" s="19">
        <v>3120000790</v>
      </c>
      <c r="B18326" s="15" t="s">
        <v>17948</v>
      </c>
      <c r="C18326" s="22" t="s">
        <v>13</v>
      </c>
      <c r="D18326" s="20">
        <v>147.91</v>
      </c>
      <c r="E18326" s="20">
        <v>147.91</v>
      </c>
      <c r="F18326" s="20">
        <v>147.68</v>
      </c>
      <c r="G18326" s="20">
        <v>147.68</v>
      </c>
      <c r="H18326" s="20">
        <v>148.47999999999999</v>
      </c>
      <c r="I18326" s="20">
        <v>148.47999999999999</v>
      </c>
      <c r="J18326" s="20">
        <v>147.91999999999999</v>
      </c>
      <c r="K18326" s="20">
        <v>148.47999999999999</v>
      </c>
      <c r="L18326" s="20">
        <f t="shared" si="292"/>
        <v>148.47999999999999</v>
      </c>
    </row>
    <row r="18327" spans="1:12" ht="16.5">
      <c r="A18327" s="19">
        <v>3120000791</v>
      </c>
      <c r="B18327" s="15" t="s">
        <v>17949</v>
      </c>
      <c r="C18327" s="22" t="s">
        <v>13</v>
      </c>
      <c r="D18327" s="20">
        <v>21.24</v>
      </c>
      <c r="E18327" s="20">
        <v>21.24</v>
      </c>
      <c r="F18327" s="20">
        <v>21.24</v>
      </c>
      <c r="G18327" s="20">
        <v>21.24</v>
      </c>
      <c r="H18327" s="20">
        <v>21.24</v>
      </c>
      <c r="I18327" s="20">
        <v>21.24</v>
      </c>
      <c r="J18327" s="20">
        <v>21.24</v>
      </c>
      <c r="K18327" s="20">
        <v>21.24</v>
      </c>
      <c r="L18327" s="20">
        <f t="shared" si="292"/>
        <v>21.24</v>
      </c>
    </row>
    <row r="18328" spans="1:12" ht="24.75">
      <c r="A18328" s="19">
        <v>3120000792</v>
      </c>
      <c r="B18328" s="15" t="s">
        <v>17950</v>
      </c>
      <c r="C18328" s="22" t="s">
        <v>13</v>
      </c>
      <c r="D18328" s="20">
        <v>159.6</v>
      </c>
      <c r="E18328" s="20">
        <v>159.6</v>
      </c>
      <c r="F18328" s="20">
        <v>159.35</v>
      </c>
      <c r="G18328" s="20">
        <v>159.35</v>
      </c>
      <c r="H18328" s="20">
        <v>160.18</v>
      </c>
      <c r="I18328" s="20">
        <v>160.18</v>
      </c>
      <c r="J18328" s="20">
        <v>159.6</v>
      </c>
      <c r="K18328" s="20">
        <v>160.18</v>
      </c>
      <c r="L18328" s="20">
        <f t="shared" si="292"/>
        <v>160.18</v>
      </c>
    </row>
    <row r="18329" spans="1:12" ht="24.75">
      <c r="A18329" s="19">
        <v>3120000793</v>
      </c>
      <c r="B18329" s="15" t="s">
        <v>17951</v>
      </c>
      <c r="C18329" s="22" t="s">
        <v>13</v>
      </c>
      <c r="D18329" s="20">
        <v>217.99</v>
      </c>
      <c r="E18329" s="20">
        <v>217.99</v>
      </c>
      <c r="F18329" s="20">
        <v>217.75</v>
      </c>
      <c r="G18329" s="20">
        <v>217.75</v>
      </c>
      <c r="H18329" s="20">
        <v>218.57</v>
      </c>
      <c r="I18329" s="20">
        <v>218.57</v>
      </c>
      <c r="J18329" s="20">
        <v>217.99</v>
      </c>
      <c r="K18329" s="20">
        <v>218.57</v>
      </c>
      <c r="L18329" s="20">
        <f t="shared" si="292"/>
        <v>218.57</v>
      </c>
    </row>
    <row r="18330" spans="1:12" ht="24.75">
      <c r="A18330" s="19">
        <v>3120000794</v>
      </c>
      <c r="B18330" s="15" t="s">
        <v>17952</v>
      </c>
      <c r="C18330" s="22" t="s">
        <v>13</v>
      </c>
      <c r="D18330" s="20">
        <v>55.24</v>
      </c>
      <c r="E18330" s="20">
        <v>55.24</v>
      </c>
      <c r="F18330" s="20">
        <v>55.15</v>
      </c>
      <c r="G18330" s="20">
        <v>55.15</v>
      </c>
      <c r="H18330" s="20">
        <v>55.48</v>
      </c>
      <c r="I18330" s="20">
        <v>55.48</v>
      </c>
      <c r="J18330" s="20">
        <v>55.24</v>
      </c>
      <c r="K18330" s="20">
        <v>55.48</v>
      </c>
      <c r="L18330" s="20">
        <f t="shared" si="292"/>
        <v>55.48</v>
      </c>
    </row>
    <row r="18331" spans="1:12" ht="24.75">
      <c r="A18331" s="19">
        <v>3120000795</v>
      </c>
      <c r="B18331" s="15" t="s">
        <v>17953</v>
      </c>
      <c r="C18331" s="22" t="s">
        <v>13</v>
      </c>
      <c r="D18331" s="20">
        <v>147.91</v>
      </c>
      <c r="E18331" s="20">
        <v>147.91</v>
      </c>
      <c r="F18331" s="20">
        <v>147.68</v>
      </c>
      <c r="G18331" s="20">
        <v>147.68</v>
      </c>
      <c r="H18331" s="20">
        <v>148.47999999999999</v>
      </c>
      <c r="I18331" s="20">
        <v>148.47999999999999</v>
      </c>
      <c r="J18331" s="20">
        <v>147.91999999999999</v>
      </c>
      <c r="K18331" s="20">
        <v>148.47999999999999</v>
      </c>
      <c r="L18331" s="20">
        <f t="shared" si="292"/>
        <v>148.47999999999999</v>
      </c>
    </row>
    <row r="18332" spans="1:12" ht="16.5">
      <c r="A18332" s="19">
        <v>3120000796</v>
      </c>
      <c r="B18332" s="15" t="s">
        <v>17954</v>
      </c>
      <c r="C18332" s="22" t="s">
        <v>13</v>
      </c>
      <c r="D18332" s="20">
        <v>134.75</v>
      </c>
      <c r="E18332" s="20">
        <v>134.75</v>
      </c>
      <c r="F18332" s="20">
        <v>134.52000000000001</v>
      </c>
      <c r="G18332" s="20">
        <v>134.52000000000001</v>
      </c>
      <c r="H18332" s="20">
        <v>135.33000000000001</v>
      </c>
      <c r="I18332" s="20">
        <v>135.33000000000001</v>
      </c>
      <c r="J18332" s="20">
        <v>134.75</v>
      </c>
      <c r="K18332" s="20">
        <v>135.33000000000001</v>
      </c>
      <c r="L18332" s="20">
        <f t="shared" si="292"/>
        <v>135.33000000000001</v>
      </c>
    </row>
    <row r="18333" spans="1:12" ht="16.5">
      <c r="A18333" s="19">
        <v>3120000797</v>
      </c>
      <c r="B18333" s="15" t="s">
        <v>17955</v>
      </c>
      <c r="C18333" s="22" t="s">
        <v>13</v>
      </c>
      <c r="D18333" s="20">
        <v>14.6</v>
      </c>
      <c r="E18333" s="20">
        <v>14.6</v>
      </c>
      <c r="F18333" s="20">
        <v>14.6</v>
      </c>
      <c r="G18333" s="20">
        <v>14.6</v>
      </c>
      <c r="H18333" s="20">
        <v>14.6</v>
      </c>
      <c r="I18333" s="20">
        <v>14.6</v>
      </c>
      <c r="J18333" s="20">
        <v>14.6</v>
      </c>
      <c r="K18333" s="20">
        <v>14.6</v>
      </c>
      <c r="L18333" s="20">
        <f t="shared" si="292"/>
        <v>14.6</v>
      </c>
    </row>
    <row r="18334" spans="1:12" ht="24.75">
      <c r="A18334" s="19">
        <v>3120000798</v>
      </c>
      <c r="B18334" s="15" t="s">
        <v>17956</v>
      </c>
      <c r="C18334" s="22" t="s">
        <v>13</v>
      </c>
      <c r="D18334" s="20">
        <v>82.86</v>
      </c>
      <c r="E18334" s="20">
        <v>82.86</v>
      </c>
      <c r="F18334" s="20">
        <v>82.73</v>
      </c>
      <c r="G18334" s="20">
        <v>82.73</v>
      </c>
      <c r="H18334" s="20">
        <v>83.22</v>
      </c>
      <c r="I18334" s="20">
        <v>83.22</v>
      </c>
      <c r="J18334" s="20">
        <v>82.86</v>
      </c>
      <c r="K18334" s="20">
        <v>83.22</v>
      </c>
      <c r="L18334" s="20">
        <f t="shared" si="292"/>
        <v>83.22</v>
      </c>
    </row>
    <row r="18335" spans="1:12" ht="24.75">
      <c r="A18335" s="19">
        <v>3120000799</v>
      </c>
      <c r="B18335" s="15" t="s">
        <v>17957</v>
      </c>
      <c r="C18335" s="22" t="s">
        <v>13</v>
      </c>
      <c r="D18335" s="20">
        <v>1.83</v>
      </c>
      <c r="E18335" s="20">
        <v>1.83</v>
      </c>
      <c r="F18335" s="20">
        <v>1.83</v>
      </c>
      <c r="G18335" s="20">
        <v>1.83</v>
      </c>
      <c r="H18335" s="20">
        <v>1.83</v>
      </c>
      <c r="I18335" s="20">
        <v>1.83</v>
      </c>
      <c r="J18335" s="20">
        <v>1.83</v>
      </c>
      <c r="K18335" s="20">
        <v>1.83</v>
      </c>
      <c r="L18335" s="20">
        <f t="shared" si="292"/>
        <v>1.83</v>
      </c>
    </row>
    <row r="18336" spans="1:12" ht="16.5">
      <c r="A18336" s="19">
        <v>3120000800</v>
      </c>
      <c r="B18336" s="15" t="s">
        <v>17958</v>
      </c>
      <c r="C18336" s="22" t="s">
        <v>13</v>
      </c>
      <c r="D18336" s="20">
        <v>11.09</v>
      </c>
      <c r="E18336" s="20">
        <v>11.09</v>
      </c>
      <c r="F18336" s="20">
        <v>11.09</v>
      </c>
      <c r="G18336" s="20">
        <v>11.09</v>
      </c>
      <c r="H18336" s="20">
        <v>11.09</v>
      </c>
      <c r="I18336" s="20">
        <v>11.09</v>
      </c>
      <c r="J18336" s="20">
        <v>11.09</v>
      </c>
      <c r="K18336" s="20">
        <v>11.09</v>
      </c>
      <c r="L18336" s="20">
        <f t="shared" si="292"/>
        <v>11.09</v>
      </c>
    </row>
    <row r="18337" spans="1:12" ht="24.75">
      <c r="A18337" s="19">
        <v>3120000801</v>
      </c>
      <c r="B18337" s="15" t="s">
        <v>17959</v>
      </c>
      <c r="C18337" s="22" t="s">
        <v>13</v>
      </c>
      <c r="D18337" s="20">
        <v>36.96</v>
      </c>
      <c r="E18337" s="20">
        <v>36.96</v>
      </c>
      <c r="F18337" s="20">
        <v>36.96</v>
      </c>
      <c r="G18337" s="20">
        <v>36.96</v>
      </c>
      <c r="H18337" s="20">
        <v>36.96</v>
      </c>
      <c r="I18337" s="20">
        <v>36.96</v>
      </c>
      <c r="J18337" s="20">
        <v>36.96</v>
      </c>
      <c r="K18337" s="20">
        <v>36.96</v>
      </c>
      <c r="L18337" s="20">
        <f t="shared" si="292"/>
        <v>36.96</v>
      </c>
    </row>
    <row r="18338" spans="1:12" ht="24.75">
      <c r="A18338" s="19">
        <v>3120000802</v>
      </c>
      <c r="B18338" s="15" t="s">
        <v>17960</v>
      </c>
      <c r="C18338" s="22" t="s">
        <v>13</v>
      </c>
      <c r="D18338" s="20">
        <v>81.34</v>
      </c>
      <c r="E18338" s="20">
        <v>81.34</v>
      </c>
      <c r="F18338" s="20">
        <v>81.22</v>
      </c>
      <c r="G18338" s="20">
        <v>81.22</v>
      </c>
      <c r="H18338" s="20">
        <v>81.63</v>
      </c>
      <c r="I18338" s="20">
        <v>81.63</v>
      </c>
      <c r="J18338" s="20">
        <v>81.34</v>
      </c>
      <c r="K18338" s="20">
        <v>81.63</v>
      </c>
      <c r="L18338" s="20">
        <f t="shared" si="292"/>
        <v>81.63</v>
      </c>
    </row>
    <row r="18339" spans="1:12" ht="24.75">
      <c r="A18339" s="19">
        <v>3120000803</v>
      </c>
      <c r="B18339" s="15" t="s">
        <v>17961</v>
      </c>
      <c r="C18339" s="22" t="s">
        <v>13</v>
      </c>
      <c r="D18339" s="20">
        <v>176.59</v>
      </c>
      <c r="E18339" s="20">
        <v>176.59</v>
      </c>
      <c r="F18339" s="20">
        <v>176.36</v>
      </c>
      <c r="G18339" s="20">
        <v>176.36</v>
      </c>
      <c r="H18339" s="20">
        <v>177.17</v>
      </c>
      <c r="I18339" s="20">
        <v>177.17</v>
      </c>
      <c r="J18339" s="20">
        <v>176.59</v>
      </c>
      <c r="K18339" s="20">
        <v>177.17</v>
      </c>
      <c r="L18339" s="20">
        <f t="shared" si="292"/>
        <v>177.17</v>
      </c>
    </row>
    <row r="18340" spans="1:12" ht="24.75">
      <c r="A18340" s="19">
        <v>3120000804</v>
      </c>
      <c r="B18340" s="15" t="s">
        <v>17962</v>
      </c>
      <c r="C18340" s="22" t="s">
        <v>13</v>
      </c>
      <c r="D18340" s="20">
        <v>19.940000000000001</v>
      </c>
      <c r="E18340" s="20">
        <v>19.940000000000001</v>
      </c>
      <c r="F18340" s="20">
        <v>19.93</v>
      </c>
      <c r="G18340" s="20">
        <v>19.93</v>
      </c>
      <c r="H18340" s="20">
        <v>19.96</v>
      </c>
      <c r="I18340" s="20">
        <v>19.96</v>
      </c>
      <c r="J18340" s="20">
        <v>19.940000000000001</v>
      </c>
      <c r="K18340" s="20">
        <v>19.96</v>
      </c>
      <c r="L18340" s="20">
        <f t="shared" si="292"/>
        <v>19.96</v>
      </c>
    </row>
    <row r="18341" spans="1:12" ht="24.75">
      <c r="A18341" s="19">
        <v>3120000805</v>
      </c>
      <c r="B18341" s="15" t="s">
        <v>17963</v>
      </c>
      <c r="C18341" s="22" t="s">
        <v>13</v>
      </c>
      <c r="D18341" s="20">
        <v>101.71</v>
      </c>
      <c r="E18341" s="20">
        <v>101.71</v>
      </c>
      <c r="F18341" s="20">
        <v>101.55</v>
      </c>
      <c r="G18341" s="20">
        <v>101.55</v>
      </c>
      <c r="H18341" s="20">
        <v>102.09</v>
      </c>
      <c r="I18341" s="20">
        <v>102.09</v>
      </c>
      <c r="J18341" s="20">
        <v>101.71</v>
      </c>
      <c r="K18341" s="20">
        <v>102.09</v>
      </c>
      <c r="L18341" s="20">
        <f t="shared" si="292"/>
        <v>102.09</v>
      </c>
    </row>
    <row r="18342" spans="1:12" ht="24.75">
      <c r="A18342" s="19">
        <v>3120000806</v>
      </c>
      <c r="B18342" s="15" t="s">
        <v>17964</v>
      </c>
      <c r="C18342" s="22" t="s">
        <v>13</v>
      </c>
      <c r="D18342" s="20">
        <v>9.0299999999999994</v>
      </c>
      <c r="E18342" s="20">
        <v>9.0299999999999994</v>
      </c>
      <c r="F18342" s="20">
        <v>9.02</v>
      </c>
      <c r="G18342" s="20">
        <v>9.02</v>
      </c>
      <c r="H18342" s="20">
        <v>9.0399999999999991</v>
      </c>
      <c r="I18342" s="20">
        <v>9.0399999999999991</v>
      </c>
      <c r="J18342" s="20">
        <v>9.0299999999999994</v>
      </c>
      <c r="K18342" s="20">
        <v>9.0399999999999991</v>
      </c>
      <c r="L18342" s="20">
        <f t="shared" si="292"/>
        <v>9.0399999999999991</v>
      </c>
    </row>
    <row r="18343" spans="1:12" ht="24.75">
      <c r="A18343" s="19">
        <v>3120000807</v>
      </c>
      <c r="B18343" s="15" t="s">
        <v>17965</v>
      </c>
      <c r="C18343" s="22" t="s">
        <v>13</v>
      </c>
      <c r="D18343" s="20">
        <v>42.61</v>
      </c>
      <c r="E18343" s="20">
        <v>42.61</v>
      </c>
      <c r="F18343" s="20">
        <v>42.55</v>
      </c>
      <c r="G18343" s="20">
        <v>42.55</v>
      </c>
      <c r="H18343" s="20">
        <v>42.77</v>
      </c>
      <c r="I18343" s="20">
        <v>42.77</v>
      </c>
      <c r="J18343" s="20">
        <v>42.61</v>
      </c>
      <c r="K18343" s="20">
        <v>42.77</v>
      </c>
      <c r="L18343" s="20">
        <f t="shared" si="292"/>
        <v>42.77</v>
      </c>
    </row>
    <row r="18344" spans="1:12" ht="24.75">
      <c r="A18344" s="19">
        <v>3120000808</v>
      </c>
      <c r="B18344" s="15" t="s">
        <v>17966</v>
      </c>
      <c r="C18344" s="22" t="s">
        <v>13</v>
      </c>
      <c r="D18344" s="20">
        <v>188.79</v>
      </c>
      <c r="E18344" s="20">
        <v>188.79</v>
      </c>
      <c r="F18344" s="20">
        <v>188.55</v>
      </c>
      <c r="G18344" s="20">
        <v>188.55</v>
      </c>
      <c r="H18344" s="20">
        <v>189.37</v>
      </c>
      <c r="I18344" s="20">
        <v>189.37</v>
      </c>
      <c r="J18344" s="20">
        <v>188.79</v>
      </c>
      <c r="K18344" s="20">
        <v>189.37</v>
      </c>
      <c r="L18344" s="20">
        <f t="shared" si="292"/>
        <v>189.37</v>
      </c>
    </row>
    <row r="18345" spans="1:12" ht="24.75">
      <c r="A18345" s="19">
        <v>3120000809</v>
      </c>
      <c r="B18345" s="15" t="s">
        <v>17967</v>
      </c>
      <c r="C18345" s="22" t="s">
        <v>13</v>
      </c>
      <c r="D18345" s="20">
        <v>68.17</v>
      </c>
      <c r="E18345" s="20">
        <v>68.17</v>
      </c>
      <c r="F18345" s="20">
        <v>68.06</v>
      </c>
      <c r="G18345" s="20">
        <v>68.06</v>
      </c>
      <c r="H18345" s="20">
        <v>68.400000000000006</v>
      </c>
      <c r="I18345" s="20">
        <v>68.400000000000006</v>
      </c>
      <c r="J18345" s="20">
        <v>68.17</v>
      </c>
      <c r="K18345" s="20">
        <v>68.400000000000006</v>
      </c>
      <c r="L18345" s="20">
        <f t="shared" si="292"/>
        <v>68.400000000000006</v>
      </c>
    </row>
    <row r="18346" spans="1:12" ht="24.75">
      <c r="A18346" s="19">
        <v>3120000810</v>
      </c>
      <c r="B18346" s="15" t="s">
        <v>17968</v>
      </c>
      <c r="C18346" s="22" t="s">
        <v>13</v>
      </c>
      <c r="D18346" s="20">
        <v>185.81</v>
      </c>
      <c r="E18346" s="20">
        <v>185.81</v>
      </c>
      <c r="F18346" s="20">
        <v>185.59</v>
      </c>
      <c r="G18346" s="20">
        <v>185.59</v>
      </c>
      <c r="H18346" s="20">
        <v>186.4</v>
      </c>
      <c r="I18346" s="20">
        <v>186.4</v>
      </c>
      <c r="J18346" s="20">
        <v>185.82</v>
      </c>
      <c r="K18346" s="20">
        <v>186.4</v>
      </c>
      <c r="L18346" s="20">
        <f t="shared" si="292"/>
        <v>186.4</v>
      </c>
    </row>
    <row r="18347" spans="1:12" ht="16.5">
      <c r="A18347" s="19">
        <v>3120000811</v>
      </c>
      <c r="B18347" s="15" t="s">
        <v>17969</v>
      </c>
      <c r="C18347" s="22" t="s">
        <v>13</v>
      </c>
      <c r="D18347" s="20">
        <v>3.71</v>
      </c>
      <c r="E18347" s="20">
        <v>3.71</v>
      </c>
      <c r="F18347" s="20">
        <v>3.71</v>
      </c>
      <c r="G18347" s="20">
        <v>3.71</v>
      </c>
      <c r="H18347" s="20">
        <v>3.71</v>
      </c>
      <c r="I18347" s="20">
        <v>3.71</v>
      </c>
      <c r="J18347" s="20">
        <v>3.71</v>
      </c>
      <c r="K18347" s="20">
        <v>3.71</v>
      </c>
      <c r="L18347" s="20">
        <f t="shared" si="292"/>
        <v>3.71</v>
      </c>
    </row>
    <row r="18348" spans="1:12" ht="24.75">
      <c r="A18348" s="19">
        <v>3120000812</v>
      </c>
      <c r="B18348" s="15" t="s">
        <v>17970</v>
      </c>
      <c r="C18348" s="22" t="s">
        <v>13</v>
      </c>
      <c r="D18348" s="20">
        <v>145.16999999999999</v>
      </c>
      <c r="E18348" s="20">
        <v>145.16999999999999</v>
      </c>
      <c r="F18348" s="20">
        <v>144.93</v>
      </c>
      <c r="G18348" s="20">
        <v>144.93</v>
      </c>
      <c r="H18348" s="20">
        <v>145.75</v>
      </c>
      <c r="I18348" s="20">
        <v>145.75</v>
      </c>
      <c r="J18348" s="20">
        <v>145.16999999999999</v>
      </c>
      <c r="K18348" s="20">
        <v>145.75</v>
      </c>
      <c r="L18348" s="20">
        <f t="shared" si="292"/>
        <v>145.75</v>
      </c>
    </row>
    <row r="18349" spans="1:12" ht="16.5">
      <c r="A18349" s="19">
        <v>3120000813</v>
      </c>
      <c r="B18349" s="15" t="s">
        <v>17971</v>
      </c>
      <c r="C18349" s="22" t="s">
        <v>13</v>
      </c>
      <c r="D18349" s="20">
        <v>328.47</v>
      </c>
      <c r="E18349" s="20">
        <v>328.47</v>
      </c>
      <c r="F18349" s="20">
        <v>328.48</v>
      </c>
      <c r="G18349" s="20">
        <v>328.48</v>
      </c>
      <c r="H18349" s="20">
        <v>328.48</v>
      </c>
      <c r="I18349" s="20">
        <v>328.48</v>
      </c>
      <c r="J18349" s="20">
        <v>328.48</v>
      </c>
      <c r="K18349" s="20">
        <v>328.48</v>
      </c>
      <c r="L18349" s="20">
        <f t="shared" si="292"/>
        <v>328.48</v>
      </c>
    </row>
    <row r="18350" spans="1:12" ht="16.5">
      <c r="A18350" s="19">
        <v>3120000814</v>
      </c>
      <c r="B18350" s="15" t="s">
        <v>17972</v>
      </c>
      <c r="C18350" s="22" t="s">
        <v>13</v>
      </c>
      <c r="D18350" s="20">
        <v>207</v>
      </c>
      <c r="E18350" s="20">
        <v>207</v>
      </c>
      <c r="F18350" s="20">
        <v>207.01</v>
      </c>
      <c r="G18350" s="20">
        <v>207.01</v>
      </c>
      <c r="H18350" s="20">
        <v>207.01</v>
      </c>
      <c r="I18350" s="20">
        <v>207.01</v>
      </c>
      <c r="J18350" s="20">
        <v>207.01</v>
      </c>
      <c r="K18350" s="20">
        <v>207.01</v>
      </c>
      <c r="L18350" s="20">
        <f t="shared" si="292"/>
        <v>207.01</v>
      </c>
    </row>
    <row r="18351" spans="1:12" ht="16.5">
      <c r="A18351" s="19">
        <v>3120000815</v>
      </c>
      <c r="B18351" s="15" t="s">
        <v>17973</v>
      </c>
      <c r="C18351" s="22" t="s">
        <v>13</v>
      </c>
      <c r="D18351" s="20">
        <v>292.55</v>
      </c>
      <c r="E18351" s="20">
        <v>292.55</v>
      </c>
      <c r="F18351" s="20">
        <v>292.56</v>
      </c>
      <c r="G18351" s="20">
        <v>292.56</v>
      </c>
      <c r="H18351" s="20">
        <v>292.56</v>
      </c>
      <c r="I18351" s="20">
        <v>292.56</v>
      </c>
      <c r="J18351" s="20">
        <v>292.56</v>
      </c>
      <c r="K18351" s="20">
        <v>292.56</v>
      </c>
      <c r="L18351" s="20">
        <f t="shared" si="292"/>
        <v>292.56</v>
      </c>
    </row>
    <row r="18352" spans="1:12" ht="24.75">
      <c r="A18352" s="19">
        <v>3120000816</v>
      </c>
      <c r="B18352" s="15" t="s">
        <v>17974</v>
      </c>
      <c r="C18352" s="22" t="s">
        <v>13</v>
      </c>
      <c r="D18352" s="20">
        <v>94.44</v>
      </c>
      <c r="E18352" s="20">
        <v>94.44</v>
      </c>
      <c r="F18352" s="20">
        <v>94.33</v>
      </c>
      <c r="G18352" s="20">
        <v>94.33</v>
      </c>
      <c r="H18352" s="20">
        <v>94.74</v>
      </c>
      <c r="I18352" s="20">
        <v>94.74</v>
      </c>
      <c r="J18352" s="20">
        <v>94.45</v>
      </c>
      <c r="K18352" s="20">
        <v>94.74</v>
      </c>
      <c r="L18352" s="20">
        <f t="shared" si="292"/>
        <v>94.74</v>
      </c>
    </row>
    <row r="18353" spans="1:12" ht="24.75">
      <c r="A18353" s="19">
        <v>3120000817</v>
      </c>
      <c r="B18353" s="15" t="s">
        <v>17975</v>
      </c>
      <c r="C18353" s="22" t="s">
        <v>13</v>
      </c>
      <c r="D18353" s="20">
        <v>167.35</v>
      </c>
      <c r="E18353" s="20">
        <v>167.35</v>
      </c>
      <c r="F18353" s="20">
        <v>167.11</v>
      </c>
      <c r="G18353" s="20">
        <v>167.11</v>
      </c>
      <c r="H18353" s="20">
        <v>167.92</v>
      </c>
      <c r="I18353" s="20">
        <v>167.92</v>
      </c>
      <c r="J18353" s="20">
        <v>167.35</v>
      </c>
      <c r="K18353" s="20">
        <v>167.92</v>
      </c>
      <c r="L18353" s="20">
        <f t="shared" si="292"/>
        <v>167.92</v>
      </c>
    </row>
    <row r="18354" spans="1:12" ht="24.75">
      <c r="A18354" s="19">
        <v>3120000818</v>
      </c>
      <c r="B18354" s="15" t="s">
        <v>17976</v>
      </c>
      <c r="C18354" s="22" t="s">
        <v>13</v>
      </c>
      <c r="D18354" s="20">
        <v>36.96</v>
      </c>
      <c r="E18354" s="20">
        <v>36.96</v>
      </c>
      <c r="F18354" s="20">
        <v>36.96</v>
      </c>
      <c r="G18354" s="20">
        <v>36.96</v>
      </c>
      <c r="H18354" s="20">
        <v>36.96</v>
      </c>
      <c r="I18354" s="20">
        <v>36.96</v>
      </c>
      <c r="J18354" s="20">
        <v>36.96</v>
      </c>
      <c r="K18354" s="20">
        <v>36.96</v>
      </c>
      <c r="L18354" s="20">
        <f t="shared" ref="L18354:L18417" si="293">MAX(D18354:K18354)</f>
        <v>36.96</v>
      </c>
    </row>
    <row r="18355" spans="1:12" ht="24.75">
      <c r="A18355" s="19">
        <v>3120000819</v>
      </c>
      <c r="B18355" s="15" t="s">
        <v>17977</v>
      </c>
      <c r="C18355" s="22" t="s">
        <v>13</v>
      </c>
      <c r="D18355" s="20">
        <v>144.97999999999999</v>
      </c>
      <c r="E18355" s="20">
        <v>144.97999999999999</v>
      </c>
      <c r="F18355" s="20">
        <v>144.75</v>
      </c>
      <c r="G18355" s="20">
        <v>144.75</v>
      </c>
      <c r="H18355" s="20">
        <v>145.57</v>
      </c>
      <c r="I18355" s="20">
        <v>145.57</v>
      </c>
      <c r="J18355" s="20">
        <v>144.97999999999999</v>
      </c>
      <c r="K18355" s="20">
        <v>145.57</v>
      </c>
      <c r="L18355" s="20">
        <f t="shared" si="293"/>
        <v>145.57</v>
      </c>
    </row>
    <row r="18356" spans="1:12" ht="24.75">
      <c r="A18356" s="19">
        <v>3120000820</v>
      </c>
      <c r="B18356" s="15" t="s">
        <v>17978</v>
      </c>
      <c r="C18356" s="22" t="s">
        <v>13</v>
      </c>
      <c r="D18356" s="20">
        <v>94.85</v>
      </c>
      <c r="E18356" s="20">
        <v>94.85</v>
      </c>
      <c r="F18356" s="20">
        <v>94.72</v>
      </c>
      <c r="G18356" s="20">
        <v>94.72</v>
      </c>
      <c r="H18356" s="20">
        <v>95.22</v>
      </c>
      <c r="I18356" s="20">
        <v>95.22</v>
      </c>
      <c r="J18356" s="20">
        <v>94.85</v>
      </c>
      <c r="K18356" s="20">
        <v>95.22</v>
      </c>
      <c r="L18356" s="20">
        <f t="shared" si="293"/>
        <v>95.22</v>
      </c>
    </row>
    <row r="18357" spans="1:12" ht="16.5">
      <c r="A18357" s="19">
        <v>3120000821</v>
      </c>
      <c r="B18357" s="15" t="s">
        <v>17979</v>
      </c>
      <c r="C18357" s="22" t="s">
        <v>13</v>
      </c>
      <c r="D18357" s="20">
        <v>46.5</v>
      </c>
      <c r="E18357" s="20">
        <v>46.5</v>
      </c>
      <c r="F18357" s="20">
        <v>46.44</v>
      </c>
      <c r="G18357" s="20">
        <v>46.44</v>
      </c>
      <c r="H18357" s="20">
        <v>46.68</v>
      </c>
      <c r="I18357" s="20">
        <v>46.68</v>
      </c>
      <c r="J18357" s="20">
        <v>46.51</v>
      </c>
      <c r="K18357" s="20">
        <v>46.68</v>
      </c>
      <c r="L18357" s="20">
        <f t="shared" si="293"/>
        <v>46.68</v>
      </c>
    </row>
    <row r="18358" spans="1:12" ht="24.75">
      <c r="A18358" s="19">
        <v>3120000822</v>
      </c>
      <c r="B18358" s="15" t="s">
        <v>17980</v>
      </c>
      <c r="C18358" s="22" t="s">
        <v>13</v>
      </c>
      <c r="D18358" s="20">
        <v>26.91</v>
      </c>
      <c r="E18358" s="20">
        <v>26.91</v>
      </c>
      <c r="F18358" s="20">
        <v>26.86</v>
      </c>
      <c r="G18358" s="20">
        <v>26.86</v>
      </c>
      <c r="H18358" s="20">
        <v>27.01</v>
      </c>
      <c r="I18358" s="20">
        <v>27.01</v>
      </c>
      <c r="J18358" s="20">
        <v>26.91</v>
      </c>
      <c r="K18358" s="20">
        <v>27.01</v>
      </c>
      <c r="L18358" s="20">
        <f t="shared" si="293"/>
        <v>27.01</v>
      </c>
    </row>
    <row r="18359" spans="1:12" ht="24.75">
      <c r="A18359" s="19">
        <v>3120000823</v>
      </c>
      <c r="B18359" s="15" t="s">
        <v>17981</v>
      </c>
      <c r="C18359" s="22" t="s">
        <v>13</v>
      </c>
      <c r="D18359" s="20">
        <v>35.93</v>
      </c>
      <c r="E18359" s="20">
        <v>35.93</v>
      </c>
      <c r="F18359" s="20">
        <v>35.869999999999997</v>
      </c>
      <c r="G18359" s="20">
        <v>35.869999999999997</v>
      </c>
      <c r="H18359" s="20">
        <v>36.04</v>
      </c>
      <c r="I18359" s="20">
        <v>36.04</v>
      </c>
      <c r="J18359" s="20">
        <v>35.93</v>
      </c>
      <c r="K18359" s="20">
        <v>36.04</v>
      </c>
      <c r="L18359" s="20">
        <f t="shared" si="293"/>
        <v>36.04</v>
      </c>
    </row>
    <row r="18360" spans="1:12" ht="24.75">
      <c r="A18360" s="19">
        <v>3120000824</v>
      </c>
      <c r="B18360" s="15" t="s">
        <v>17982</v>
      </c>
      <c r="C18360" s="22" t="s">
        <v>13</v>
      </c>
      <c r="D18360" s="20">
        <v>76.8</v>
      </c>
      <c r="E18360" s="20">
        <v>76.8</v>
      </c>
      <c r="F18360" s="20">
        <v>76.67</v>
      </c>
      <c r="G18360" s="20">
        <v>76.67</v>
      </c>
      <c r="H18360" s="20">
        <v>77.11</v>
      </c>
      <c r="I18360" s="20">
        <v>77.11</v>
      </c>
      <c r="J18360" s="20">
        <v>76.8</v>
      </c>
      <c r="K18360" s="20">
        <v>77.11</v>
      </c>
      <c r="L18360" s="20">
        <f t="shared" si="293"/>
        <v>77.11</v>
      </c>
    </row>
    <row r="18361" spans="1:12" ht="16.5">
      <c r="A18361" s="19">
        <v>3120000825</v>
      </c>
      <c r="B18361" s="15" t="s">
        <v>17983</v>
      </c>
      <c r="C18361" s="22" t="s">
        <v>13</v>
      </c>
      <c r="D18361" s="20">
        <v>53.6</v>
      </c>
      <c r="E18361" s="20">
        <v>53.6</v>
      </c>
      <c r="F18361" s="20">
        <v>53.51</v>
      </c>
      <c r="G18361" s="20">
        <v>53.51</v>
      </c>
      <c r="H18361" s="20">
        <v>53.8</v>
      </c>
      <c r="I18361" s="20">
        <v>53.8</v>
      </c>
      <c r="J18361" s="20">
        <v>53.6</v>
      </c>
      <c r="K18361" s="20">
        <v>53.8</v>
      </c>
      <c r="L18361" s="20">
        <f t="shared" si="293"/>
        <v>53.8</v>
      </c>
    </row>
    <row r="18362" spans="1:12" ht="24.75">
      <c r="A18362" s="19">
        <v>3120000826</v>
      </c>
      <c r="B18362" s="15" t="s">
        <v>17984</v>
      </c>
      <c r="C18362" s="22" t="s">
        <v>13</v>
      </c>
      <c r="D18362" s="20">
        <v>53.6</v>
      </c>
      <c r="E18362" s="20">
        <v>53.6</v>
      </c>
      <c r="F18362" s="20">
        <v>53.51</v>
      </c>
      <c r="G18362" s="20">
        <v>53.51</v>
      </c>
      <c r="H18362" s="20">
        <v>53.8</v>
      </c>
      <c r="I18362" s="20">
        <v>53.8</v>
      </c>
      <c r="J18362" s="20">
        <v>53.6</v>
      </c>
      <c r="K18362" s="20">
        <v>53.8</v>
      </c>
      <c r="L18362" s="20">
        <f t="shared" si="293"/>
        <v>53.8</v>
      </c>
    </row>
    <row r="18363" spans="1:12" ht="24.75">
      <c r="A18363" s="19">
        <v>3120000827</v>
      </c>
      <c r="B18363" s="15" t="s">
        <v>17985</v>
      </c>
      <c r="C18363" s="22" t="s">
        <v>13</v>
      </c>
      <c r="D18363" s="20">
        <v>53.6</v>
      </c>
      <c r="E18363" s="20">
        <v>53.6</v>
      </c>
      <c r="F18363" s="20">
        <v>53.51</v>
      </c>
      <c r="G18363" s="20">
        <v>53.51</v>
      </c>
      <c r="H18363" s="20">
        <v>53.8</v>
      </c>
      <c r="I18363" s="20">
        <v>53.8</v>
      </c>
      <c r="J18363" s="20">
        <v>53.6</v>
      </c>
      <c r="K18363" s="20">
        <v>53.8</v>
      </c>
      <c r="L18363" s="20">
        <f t="shared" si="293"/>
        <v>53.8</v>
      </c>
    </row>
    <row r="18364" spans="1:12" ht="24.75">
      <c r="A18364" s="19">
        <v>3120000828</v>
      </c>
      <c r="B18364" s="15" t="s">
        <v>17986</v>
      </c>
      <c r="C18364" s="22" t="s">
        <v>13</v>
      </c>
      <c r="D18364" s="20">
        <v>53.6</v>
      </c>
      <c r="E18364" s="20">
        <v>53.6</v>
      </c>
      <c r="F18364" s="20">
        <v>53.51</v>
      </c>
      <c r="G18364" s="20">
        <v>53.51</v>
      </c>
      <c r="H18364" s="20">
        <v>53.8</v>
      </c>
      <c r="I18364" s="20">
        <v>53.8</v>
      </c>
      <c r="J18364" s="20">
        <v>53.6</v>
      </c>
      <c r="K18364" s="20">
        <v>53.8</v>
      </c>
      <c r="L18364" s="20">
        <f t="shared" si="293"/>
        <v>53.8</v>
      </c>
    </row>
    <row r="18365" spans="1:12" ht="24.75">
      <c r="A18365" s="19">
        <v>3120000829</v>
      </c>
      <c r="B18365" s="15" t="s">
        <v>17987</v>
      </c>
      <c r="C18365" s="22" t="s">
        <v>13</v>
      </c>
      <c r="D18365" s="20">
        <v>76.8</v>
      </c>
      <c r="E18365" s="20">
        <v>76.8</v>
      </c>
      <c r="F18365" s="20">
        <v>76.67</v>
      </c>
      <c r="G18365" s="20">
        <v>76.67</v>
      </c>
      <c r="H18365" s="20">
        <v>77.11</v>
      </c>
      <c r="I18365" s="20">
        <v>77.11</v>
      </c>
      <c r="J18365" s="20">
        <v>76.8</v>
      </c>
      <c r="K18365" s="20">
        <v>77.11</v>
      </c>
      <c r="L18365" s="20">
        <f t="shared" si="293"/>
        <v>77.11</v>
      </c>
    </row>
    <row r="18366" spans="1:12" ht="24.75">
      <c r="A18366" s="19">
        <v>3120000830</v>
      </c>
      <c r="B18366" s="15" t="s">
        <v>17988</v>
      </c>
      <c r="C18366" s="22" t="s">
        <v>13</v>
      </c>
      <c r="D18366" s="20">
        <v>91.17</v>
      </c>
      <c r="E18366" s="20">
        <v>91.17</v>
      </c>
      <c r="F18366" s="20">
        <v>91.03</v>
      </c>
      <c r="G18366" s="20">
        <v>91.03</v>
      </c>
      <c r="H18366" s="20">
        <v>91.54</v>
      </c>
      <c r="I18366" s="20">
        <v>91.54</v>
      </c>
      <c r="J18366" s="20">
        <v>91.17</v>
      </c>
      <c r="K18366" s="20">
        <v>91.54</v>
      </c>
      <c r="L18366" s="20">
        <f t="shared" si="293"/>
        <v>91.54</v>
      </c>
    </row>
    <row r="18367" spans="1:12" ht="24.75">
      <c r="A18367" s="19">
        <v>3120000831</v>
      </c>
      <c r="B18367" s="15" t="s">
        <v>17989</v>
      </c>
      <c r="C18367" s="22" t="s">
        <v>13</v>
      </c>
      <c r="D18367" s="20">
        <v>17.52</v>
      </c>
      <c r="E18367" s="20">
        <v>17.52</v>
      </c>
      <c r="F18367" s="20">
        <v>17.52</v>
      </c>
      <c r="G18367" s="20">
        <v>17.52</v>
      </c>
      <c r="H18367" s="20">
        <v>17.52</v>
      </c>
      <c r="I18367" s="20">
        <v>17.52</v>
      </c>
      <c r="J18367" s="20">
        <v>17.52</v>
      </c>
      <c r="K18367" s="20">
        <v>17.52</v>
      </c>
      <c r="L18367" s="20">
        <f t="shared" si="293"/>
        <v>17.52</v>
      </c>
    </row>
    <row r="18368" spans="1:12" ht="24.75">
      <c r="A18368" s="19">
        <v>3120000832</v>
      </c>
      <c r="B18368" s="15" t="s">
        <v>17990</v>
      </c>
      <c r="C18368" s="22" t="s">
        <v>13</v>
      </c>
      <c r="D18368" s="20">
        <v>19.72</v>
      </c>
      <c r="E18368" s="20">
        <v>19.72</v>
      </c>
      <c r="F18368" s="20">
        <v>19.690000000000001</v>
      </c>
      <c r="G18368" s="20">
        <v>19.690000000000001</v>
      </c>
      <c r="H18368" s="20">
        <v>19.78</v>
      </c>
      <c r="I18368" s="20">
        <v>19.78</v>
      </c>
      <c r="J18368" s="20">
        <v>19.72</v>
      </c>
      <c r="K18368" s="20">
        <v>19.78</v>
      </c>
      <c r="L18368" s="20">
        <f t="shared" si="293"/>
        <v>19.78</v>
      </c>
    </row>
    <row r="18369" spans="1:12" ht="16.5">
      <c r="A18369" s="19">
        <v>3120000833</v>
      </c>
      <c r="B18369" s="15" t="s">
        <v>17991</v>
      </c>
      <c r="C18369" s="22" t="s">
        <v>13</v>
      </c>
      <c r="D18369" s="20">
        <v>21.57</v>
      </c>
      <c r="E18369" s="20">
        <v>21.57</v>
      </c>
      <c r="F18369" s="20">
        <v>21.54</v>
      </c>
      <c r="G18369" s="20">
        <v>21.54</v>
      </c>
      <c r="H18369" s="20">
        <v>21.64</v>
      </c>
      <c r="I18369" s="20">
        <v>21.64</v>
      </c>
      <c r="J18369" s="20">
        <v>21.57</v>
      </c>
      <c r="K18369" s="20">
        <v>21.64</v>
      </c>
      <c r="L18369" s="20">
        <f t="shared" si="293"/>
        <v>21.64</v>
      </c>
    </row>
    <row r="18370" spans="1:12" ht="24.75">
      <c r="A18370" s="19">
        <v>3120000834</v>
      </c>
      <c r="B18370" s="15" t="s">
        <v>17992</v>
      </c>
      <c r="C18370" s="22" t="s">
        <v>13</v>
      </c>
      <c r="D18370" s="20">
        <v>54.81</v>
      </c>
      <c r="E18370" s="20">
        <v>54.81</v>
      </c>
      <c r="F18370" s="20">
        <v>54.77</v>
      </c>
      <c r="G18370" s="20">
        <v>54.77</v>
      </c>
      <c r="H18370" s="20">
        <v>55</v>
      </c>
      <c r="I18370" s="20">
        <v>55</v>
      </c>
      <c r="J18370" s="20">
        <v>54.82</v>
      </c>
      <c r="K18370" s="20">
        <v>55</v>
      </c>
      <c r="L18370" s="20">
        <f t="shared" si="293"/>
        <v>55</v>
      </c>
    </row>
    <row r="18371" spans="1:12" ht="24.75">
      <c r="A18371" s="19">
        <v>3120000835</v>
      </c>
      <c r="B18371" s="15" t="s">
        <v>17993</v>
      </c>
      <c r="C18371" s="22" t="s">
        <v>13</v>
      </c>
      <c r="D18371" s="20">
        <v>54.81</v>
      </c>
      <c r="E18371" s="20">
        <v>54.81</v>
      </c>
      <c r="F18371" s="20">
        <v>54.77</v>
      </c>
      <c r="G18371" s="20">
        <v>54.77</v>
      </c>
      <c r="H18371" s="20">
        <v>55</v>
      </c>
      <c r="I18371" s="20">
        <v>55</v>
      </c>
      <c r="J18371" s="20">
        <v>54.82</v>
      </c>
      <c r="K18371" s="20">
        <v>55</v>
      </c>
      <c r="L18371" s="20">
        <f t="shared" si="293"/>
        <v>55</v>
      </c>
    </row>
    <row r="18372" spans="1:12" ht="24.75">
      <c r="A18372" s="19">
        <v>3120000836</v>
      </c>
      <c r="B18372" s="15" t="s">
        <v>17994</v>
      </c>
      <c r="C18372" s="22" t="s">
        <v>13</v>
      </c>
      <c r="D18372" s="20">
        <v>148.86000000000001</v>
      </c>
      <c r="E18372" s="20">
        <v>148.86000000000001</v>
      </c>
      <c r="F18372" s="20">
        <v>148.62</v>
      </c>
      <c r="G18372" s="20">
        <v>148.62</v>
      </c>
      <c r="H18372" s="20">
        <v>149.43</v>
      </c>
      <c r="I18372" s="20">
        <v>149.43</v>
      </c>
      <c r="J18372" s="20">
        <v>148.86000000000001</v>
      </c>
      <c r="K18372" s="20">
        <v>149.43</v>
      </c>
      <c r="L18372" s="20">
        <f t="shared" si="293"/>
        <v>149.43</v>
      </c>
    </row>
    <row r="18373" spans="1:12" ht="24.75">
      <c r="A18373" s="19">
        <v>3120000837</v>
      </c>
      <c r="B18373" s="15" t="s">
        <v>17995</v>
      </c>
      <c r="C18373" s="22" t="s">
        <v>13</v>
      </c>
      <c r="D18373" s="20">
        <v>232</v>
      </c>
      <c r="E18373" s="20">
        <v>232</v>
      </c>
      <c r="F18373" s="20">
        <v>231.76</v>
      </c>
      <c r="G18373" s="20">
        <v>231.76</v>
      </c>
      <c r="H18373" s="20">
        <v>232.57</v>
      </c>
      <c r="I18373" s="20">
        <v>232.57</v>
      </c>
      <c r="J18373" s="20">
        <v>232</v>
      </c>
      <c r="K18373" s="20">
        <v>232.57</v>
      </c>
      <c r="L18373" s="20">
        <f t="shared" si="293"/>
        <v>232.57</v>
      </c>
    </row>
    <row r="18374" spans="1:12" ht="24.75">
      <c r="A18374" s="19">
        <v>3120000838</v>
      </c>
      <c r="B18374" s="15" t="s">
        <v>17996</v>
      </c>
      <c r="C18374" s="22" t="s">
        <v>13</v>
      </c>
      <c r="D18374" s="20">
        <v>6.86</v>
      </c>
      <c r="E18374" s="20">
        <v>6.86</v>
      </c>
      <c r="F18374" s="20">
        <v>6.86</v>
      </c>
      <c r="G18374" s="20">
        <v>6.86</v>
      </c>
      <c r="H18374" s="20">
        <v>6.86</v>
      </c>
      <c r="I18374" s="20">
        <v>6.86</v>
      </c>
      <c r="J18374" s="20">
        <v>6.86</v>
      </c>
      <c r="K18374" s="20">
        <v>6.86</v>
      </c>
      <c r="L18374" s="20">
        <f t="shared" si="293"/>
        <v>6.86</v>
      </c>
    </row>
    <row r="18375" spans="1:12" ht="24.75">
      <c r="A18375" s="19">
        <v>3120000839</v>
      </c>
      <c r="B18375" s="15" t="s">
        <v>18712</v>
      </c>
      <c r="C18375" s="22" t="s">
        <v>13</v>
      </c>
      <c r="D18375" s="20">
        <v>109.49</v>
      </c>
      <c r="E18375" s="20">
        <v>109.49</v>
      </c>
      <c r="F18375" s="20">
        <v>109.5</v>
      </c>
      <c r="G18375" s="20">
        <v>109.5</v>
      </c>
      <c r="H18375" s="20">
        <v>109.5</v>
      </c>
      <c r="I18375" s="20">
        <v>109.5</v>
      </c>
      <c r="J18375" s="20">
        <v>109.5</v>
      </c>
      <c r="K18375" s="20">
        <v>109.5</v>
      </c>
      <c r="L18375" s="20">
        <f t="shared" si="293"/>
        <v>109.5</v>
      </c>
    </row>
    <row r="18376" spans="1:12" ht="16.5">
      <c r="A18376" s="19">
        <v>3120000840</v>
      </c>
      <c r="B18376" s="15" t="s">
        <v>18317</v>
      </c>
      <c r="C18376" s="22" t="s">
        <v>13</v>
      </c>
      <c r="D18376" s="20">
        <v>71.84</v>
      </c>
      <c r="E18376" s="20">
        <v>71.84</v>
      </c>
      <c r="F18376" s="20">
        <v>71.849999999999994</v>
      </c>
      <c r="G18376" s="20">
        <v>71.849999999999994</v>
      </c>
      <c r="H18376" s="20">
        <v>71.849999999999994</v>
      </c>
      <c r="I18376" s="20">
        <v>71.849999999999994</v>
      </c>
      <c r="J18376" s="20">
        <v>71.849999999999994</v>
      </c>
      <c r="K18376" s="20">
        <v>71.849999999999994</v>
      </c>
      <c r="L18376" s="20">
        <f t="shared" si="293"/>
        <v>71.849999999999994</v>
      </c>
    </row>
    <row r="18377" spans="1:12" ht="24.75">
      <c r="A18377" s="19">
        <v>3120000844</v>
      </c>
      <c r="B18377" s="15" t="s">
        <v>17997</v>
      </c>
      <c r="C18377" s="22" t="s">
        <v>13</v>
      </c>
      <c r="D18377" s="20">
        <v>35.04</v>
      </c>
      <c r="E18377" s="20">
        <v>35.04</v>
      </c>
      <c r="F18377" s="20">
        <v>35.04</v>
      </c>
      <c r="G18377" s="20">
        <v>35.04</v>
      </c>
      <c r="H18377" s="20">
        <v>35.04</v>
      </c>
      <c r="I18377" s="20">
        <v>35.04</v>
      </c>
      <c r="J18377" s="20">
        <v>35.04</v>
      </c>
      <c r="K18377" s="20">
        <v>35.04</v>
      </c>
      <c r="L18377" s="20">
        <f t="shared" si="293"/>
        <v>35.04</v>
      </c>
    </row>
    <row r="18378" spans="1:12" ht="24.75">
      <c r="A18378" s="19">
        <v>3120000845</v>
      </c>
      <c r="B18378" s="15" t="s">
        <v>18325</v>
      </c>
      <c r="C18378" s="22" t="s">
        <v>13</v>
      </c>
      <c r="D18378" s="20">
        <v>143.71</v>
      </c>
      <c r="E18378" s="20">
        <v>143.71</v>
      </c>
      <c r="F18378" s="20">
        <v>143.71</v>
      </c>
      <c r="G18378" s="20">
        <v>143.71</v>
      </c>
      <c r="H18378" s="20">
        <v>143.71</v>
      </c>
      <c r="I18378" s="20">
        <v>143.71</v>
      </c>
      <c r="J18378" s="20">
        <v>143.71</v>
      </c>
      <c r="K18378" s="20">
        <v>143.71</v>
      </c>
      <c r="L18378" s="20">
        <f t="shared" si="293"/>
        <v>143.71</v>
      </c>
    </row>
    <row r="18379" spans="1:12" ht="24.75">
      <c r="A18379" s="19">
        <v>3120000846</v>
      </c>
      <c r="B18379" s="15" t="s">
        <v>17998</v>
      </c>
      <c r="C18379" s="22" t="s">
        <v>13</v>
      </c>
      <c r="D18379" s="20">
        <v>17.149999999999999</v>
      </c>
      <c r="E18379" s="20">
        <v>17.149999999999999</v>
      </c>
      <c r="F18379" s="20">
        <v>17.149999999999999</v>
      </c>
      <c r="G18379" s="20">
        <v>17.149999999999999</v>
      </c>
      <c r="H18379" s="20">
        <v>17.149999999999999</v>
      </c>
      <c r="I18379" s="20">
        <v>17.149999999999999</v>
      </c>
      <c r="J18379" s="20">
        <v>17.149999999999999</v>
      </c>
      <c r="K18379" s="20">
        <v>17.149999999999999</v>
      </c>
      <c r="L18379" s="20">
        <f t="shared" si="293"/>
        <v>17.149999999999999</v>
      </c>
    </row>
    <row r="18380" spans="1:12" ht="16.5">
      <c r="A18380" s="19">
        <v>3120000847</v>
      </c>
      <c r="B18380" s="15" t="s">
        <v>17999</v>
      </c>
      <c r="C18380" s="22" t="s">
        <v>13</v>
      </c>
      <c r="D18380" s="20">
        <v>3.43</v>
      </c>
      <c r="E18380" s="20">
        <v>3.43</v>
      </c>
      <c r="F18380" s="20">
        <v>3.43</v>
      </c>
      <c r="G18380" s="20">
        <v>3.43</v>
      </c>
      <c r="H18380" s="20">
        <v>3.43</v>
      </c>
      <c r="I18380" s="20">
        <v>3.43</v>
      </c>
      <c r="J18380" s="20">
        <v>3.43</v>
      </c>
      <c r="K18380" s="20">
        <v>3.43</v>
      </c>
      <c r="L18380" s="20">
        <f t="shared" si="293"/>
        <v>3.43</v>
      </c>
    </row>
    <row r="18381" spans="1:12" ht="24.75">
      <c r="A18381" s="19">
        <v>3120000848</v>
      </c>
      <c r="B18381" s="15" t="s">
        <v>18324</v>
      </c>
      <c r="C18381" s="22" t="s">
        <v>13</v>
      </c>
      <c r="D18381" s="20">
        <v>17.149999999999999</v>
      </c>
      <c r="E18381" s="20">
        <v>17.149999999999999</v>
      </c>
      <c r="F18381" s="20">
        <v>17.149999999999999</v>
      </c>
      <c r="G18381" s="20">
        <v>17.149999999999999</v>
      </c>
      <c r="H18381" s="20">
        <v>17.149999999999999</v>
      </c>
      <c r="I18381" s="20">
        <v>17.149999999999999</v>
      </c>
      <c r="J18381" s="20">
        <v>17.149999999999999</v>
      </c>
      <c r="K18381" s="20">
        <v>17.149999999999999</v>
      </c>
      <c r="L18381" s="20">
        <f t="shared" si="293"/>
        <v>17.149999999999999</v>
      </c>
    </row>
    <row r="18382" spans="1:12" ht="24.75">
      <c r="A18382" s="19">
        <v>3120000849</v>
      </c>
      <c r="B18382" s="15" t="s">
        <v>18323</v>
      </c>
      <c r="C18382" s="22" t="s">
        <v>13</v>
      </c>
      <c r="D18382" s="20">
        <v>107.76</v>
      </c>
      <c r="E18382" s="20">
        <v>107.76</v>
      </c>
      <c r="F18382" s="20">
        <v>107.76</v>
      </c>
      <c r="G18382" s="20">
        <v>107.76</v>
      </c>
      <c r="H18382" s="20">
        <v>107.76</v>
      </c>
      <c r="I18382" s="20">
        <v>107.76</v>
      </c>
      <c r="J18382" s="20">
        <v>107.76</v>
      </c>
      <c r="K18382" s="20">
        <v>107.76</v>
      </c>
      <c r="L18382" s="20">
        <f t="shared" si="293"/>
        <v>107.76</v>
      </c>
    </row>
    <row r="18383" spans="1:12" ht="24.75">
      <c r="A18383" s="19">
        <v>3120000850</v>
      </c>
      <c r="B18383" s="15" t="s">
        <v>18000</v>
      </c>
      <c r="C18383" s="22" t="s">
        <v>13</v>
      </c>
      <c r="D18383" s="20">
        <v>34.299999999999997</v>
      </c>
      <c r="E18383" s="20">
        <v>34.299999999999997</v>
      </c>
      <c r="F18383" s="20">
        <v>34.31</v>
      </c>
      <c r="G18383" s="20">
        <v>34.31</v>
      </c>
      <c r="H18383" s="20">
        <v>34.31</v>
      </c>
      <c r="I18383" s="20">
        <v>34.31</v>
      </c>
      <c r="J18383" s="20">
        <v>34.31</v>
      </c>
      <c r="K18383" s="20">
        <v>34.31</v>
      </c>
      <c r="L18383" s="20">
        <f t="shared" si="293"/>
        <v>34.31</v>
      </c>
    </row>
    <row r="18384" spans="1:12" ht="24.75">
      <c r="A18384" s="19">
        <v>3120000851</v>
      </c>
      <c r="B18384" s="15" t="s">
        <v>18001</v>
      </c>
      <c r="C18384" s="22" t="s">
        <v>13</v>
      </c>
      <c r="D18384" s="20">
        <v>61.76</v>
      </c>
      <c r="E18384" s="20">
        <v>61.76</v>
      </c>
      <c r="F18384" s="20">
        <v>61.76</v>
      </c>
      <c r="G18384" s="20">
        <v>61.76</v>
      </c>
      <c r="H18384" s="20">
        <v>61.76</v>
      </c>
      <c r="I18384" s="20">
        <v>61.76</v>
      </c>
      <c r="J18384" s="20">
        <v>61.76</v>
      </c>
      <c r="K18384" s="20">
        <v>61.76</v>
      </c>
      <c r="L18384" s="20">
        <f t="shared" si="293"/>
        <v>61.76</v>
      </c>
    </row>
    <row r="18385" spans="1:12" ht="24.75">
      <c r="A18385" s="19">
        <v>3120000852</v>
      </c>
      <c r="B18385" s="15" t="s">
        <v>18322</v>
      </c>
      <c r="C18385" s="22" t="s">
        <v>13</v>
      </c>
      <c r="D18385" s="20">
        <v>222.34</v>
      </c>
      <c r="E18385" s="20">
        <v>222.34</v>
      </c>
      <c r="F18385" s="20">
        <v>222.34</v>
      </c>
      <c r="G18385" s="20">
        <v>222.34</v>
      </c>
      <c r="H18385" s="20">
        <v>222.34</v>
      </c>
      <c r="I18385" s="20">
        <v>222.34</v>
      </c>
      <c r="J18385" s="20">
        <v>222.34</v>
      </c>
      <c r="K18385" s="20">
        <v>222.34</v>
      </c>
      <c r="L18385" s="20">
        <f t="shared" si="293"/>
        <v>222.34</v>
      </c>
    </row>
    <row r="18386" spans="1:12" ht="24.75">
      <c r="A18386" s="19">
        <v>3120000853</v>
      </c>
      <c r="B18386" s="15" t="s">
        <v>18002</v>
      </c>
      <c r="C18386" s="22" t="s">
        <v>13</v>
      </c>
      <c r="D18386" s="20">
        <v>68.61</v>
      </c>
      <c r="E18386" s="20">
        <v>68.61</v>
      </c>
      <c r="F18386" s="20">
        <v>68.61</v>
      </c>
      <c r="G18386" s="20">
        <v>68.61</v>
      </c>
      <c r="H18386" s="20">
        <v>68.61</v>
      </c>
      <c r="I18386" s="20">
        <v>68.61</v>
      </c>
      <c r="J18386" s="20">
        <v>68.61</v>
      </c>
      <c r="K18386" s="20">
        <v>68.61</v>
      </c>
      <c r="L18386" s="20">
        <f t="shared" si="293"/>
        <v>68.61</v>
      </c>
    </row>
    <row r="18387" spans="1:12" ht="24.75">
      <c r="A18387" s="19">
        <v>3120000854</v>
      </c>
      <c r="B18387" s="15" t="s">
        <v>18320</v>
      </c>
      <c r="C18387" s="22" t="s">
        <v>13</v>
      </c>
      <c r="D18387" s="20">
        <v>59.88</v>
      </c>
      <c r="E18387" s="20">
        <v>59.88</v>
      </c>
      <c r="F18387" s="20">
        <v>59.88</v>
      </c>
      <c r="G18387" s="20">
        <v>59.88</v>
      </c>
      <c r="H18387" s="20">
        <v>59.88</v>
      </c>
      <c r="I18387" s="20">
        <v>59.88</v>
      </c>
      <c r="J18387" s="20">
        <v>59.88</v>
      </c>
      <c r="K18387" s="20">
        <v>59.88</v>
      </c>
      <c r="L18387" s="20">
        <f t="shared" si="293"/>
        <v>59.88</v>
      </c>
    </row>
    <row r="18388" spans="1:12" ht="24.75">
      <c r="A18388" s="19">
        <v>3120000855</v>
      </c>
      <c r="B18388" s="15" t="s">
        <v>18319</v>
      </c>
      <c r="C18388" s="22" t="s">
        <v>13</v>
      </c>
      <c r="D18388" s="20">
        <v>179.62</v>
      </c>
      <c r="E18388" s="20">
        <v>179.62</v>
      </c>
      <c r="F18388" s="20">
        <v>179.63</v>
      </c>
      <c r="G18388" s="20">
        <v>179.63</v>
      </c>
      <c r="H18388" s="20">
        <v>179.63</v>
      </c>
      <c r="I18388" s="20">
        <v>179.63</v>
      </c>
      <c r="J18388" s="20">
        <v>179.63</v>
      </c>
      <c r="K18388" s="20">
        <v>179.63</v>
      </c>
      <c r="L18388" s="20">
        <f t="shared" si="293"/>
        <v>179.63</v>
      </c>
    </row>
    <row r="18389" spans="1:12" ht="24.75">
      <c r="A18389" s="19">
        <v>3120000856</v>
      </c>
      <c r="B18389" s="15" t="s">
        <v>18318</v>
      </c>
      <c r="C18389" s="22" t="s">
        <v>13</v>
      </c>
      <c r="D18389" s="20">
        <v>45.73</v>
      </c>
      <c r="E18389" s="20">
        <v>45.73</v>
      </c>
      <c r="F18389" s="20">
        <v>45.73</v>
      </c>
      <c r="G18389" s="20">
        <v>45.73</v>
      </c>
      <c r="H18389" s="20">
        <v>45.73</v>
      </c>
      <c r="I18389" s="20">
        <v>45.73</v>
      </c>
      <c r="J18389" s="20">
        <v>45.73</v>
      </c>
      <c r="K18389" s="20">
        <v>45.73</v>
      </c>
      <c r="L18389" s="20">
        <f t="shared" si="293"/>
        <v>45.73</v>
      </c>
    </row>
    <row r="18390" spans="1:12" ht="24.75">
      <c r="A18390" s="19">
        <v>3120000857</v>
      </c>
      <c r="B18390" s="15" t="s">
        <v>18003</v>
      </c>
      <c r="C18390" s="22" t="s">
        <v>13</v>
      </c>
      <c r="D18390" s="20">
        <v>17.52</v>
      </c>
      <c r="E18390" s="20">
        <v>17.52</v>
      </c>
      <c r="F18390" s="20">
        <v>17.52</v>
      </c>
      <c r="G18390" s="20">
        <v>17.52</v>
      </c>
      <c r="H18390" s="20">
        <v>17.52</v>
      </c>
      <c r="I18390" s="20">
        <v>17.52</v>
      </c>
      <c r="J18390" s="20">
        <v>17.52</v>
      </c>
      <c r="K18390" s="20">
        <v>17.52</v>
      </c>
      <c r="L18390" s="20">
        <f t="shared" si="293"/>
        <v>17.52</v>
      </c>
    </row>
    <row r="18391" spans="1:12" ht="16.5">
      <c r="A18391" s="19">
        <v>3120000860</v>
      </c>
      <c r="B18391" s="15" t="s">
        <v>18334</v>
      </c>
      <c r="C18391" s="22" t="s">
        <v>13</v>
      </c>
      <c r="D18391" s="20">
        <v>43.81</v>
      </c>
      <c r="E18391" s="20">
        <v>43.81</v>
      </c>
      <c r="F18391" s="20">
        <v>43.81</v>
      </c>
      <c r="G18391" s="20">
        <v>43.81</v>
      </c>
      <c r="H18391" s="20">
        <v>43.81</v>
      </c>
      <c r="I18391" s="20">
        <v>43.81</v>
      </c>
      <c r="J18391" s="20">
        <v>43.81</v>
      </c>
      <c r="K18391" s="20">
        <v>43.81</v>
      </c>
      <c r="L18391" s="20">
        <f t="shared" si="293"/>
        <v>43.81</v>
      </c>
    </row>
    <row r="18392" spans="1:12" ht="16.5">
      <c r="A18392" s="19">
        <v>3120000862</v>
      </c>
      <c r="B18392" s="15" t="s">
        <v>18497</v>
      </c>
      <c r="C18392" s="22" t="s">
        <v>13</v>
      </c>
      <c r="D18392" s="20">
        <v>43.81</v>
      </c>
      <c r="E18392" s="20">
        <v>43.81</v>
      </c>
      <c r="F18392" s="20">
        <v>43.81</v>
      </c>
      <c r="G18392" s="20">
        <v>43.81</v>
      </c>
      <c r="H18392" s="20">
        <v>43.81</v>
      </c>
      <c r="I18392" s="20">
        <v>43.81</v>
      </c>
      <c r="J18392" s="20">
        <v>43.81</v>
      </c>
      <c r="K18392" s="20">
        <v>43.81</v>
      </c>
      <c r="L18392" s="20">
        <f t="shared" si="293"/>
        <v>43.81</v>
      </c>
    </row>
    <row r="18393" spans="1:12" ht="24.75">
      <c r="A18393" s="19">
        <v>3120000863</v>
      </c>
      <c r="B18393" s="15" t="s">
        <v>18004</v>
      </c>
      <c r="C18393" s="22" t="s">
        <v>13</v>
      </c>
      <c r="D18393" s="20">
        <v>17.52</v>
      </c>
      <c r="E18393" s="20">
        <v>17.52</v>
      </c>
      <c r="F18393" s="20">
        <v>17.52</v>
      </c>
      <c r="G18393" s="20">
        <v>17.52</v>
      </c>
      <c r="H18393" s="20">
        <v>17.52</v>
      </c>
      <c r="I18393" s="20">
        <v>17.52</v>
      </c>
      <c r="J18393" s="20">
        <v>17.52</v>
      </c>
      <c r="K18393" s="20">
        <v>17.52</v>
      </c>
      <c r="L18393" s="20">
        <f t="shared" si="293"/>
        <v>17.52</v>
      </c>
    </row>
    <row r="18394" spans="1:12" ht="24.75">
      <c r="A18394" s="19">
        <v>3120000864</v>
      </c>
      <c r="B18394" s="15" t="s">
        <v>18005</v>
      </c>
      <c r="C18394" s="22" t="s">
        <v>13</v>
      </c>
      <c r="D18394" s="20">
        <v>7.32</v>
      </c>
      <c r="E18394" s="20">
        <v>7.32</v>
      </c>
      <c r="F18394" s="20">
        <v>7.32</v>
      </c>
      <c r="G18394" s="20">
        <v>7.32</v>
      </c>
      <c r="H18394" s="20">
        <v>7.32</v>
      </c>
      <c r="I18394" s="20">
        <v>7.32</v>
      </c>
      <c r="J18394" s="20">
        <v>7.32</v>
      </c>
      <c r="K18394" s="20">
        <v>7.32</v>
      </c>
      <c r="L18394" s="20">
        <f t="shared" si="293"/>
        <v>7.32</v>
      </c>
    </row>
    <row r="18395" spans="1:12" ht="16.5">
      <c r="A18395" s="19">
        <v>3120000865</v>
      </c>
      <c r="B18395" s="15" t="s">
        <v>18006</v>
      </c>
      <c r="C18395" s="22" t="s">
        <v>13</v>
      </c>
      <c r="D18395" s="20">
        <v>35.92</v>
      </c>
      <c r="E18395" s="20">
        <v>35.92</v>
      </c>
      <c r="F18395" s="20">
        <v>35.92</v>
      </c>
      <c r="G18395" s="20">
        <v>35.92</v>
      </c>
      <c r="H18395" s="20">
        <v>35.92</v>
      </c>
      <c r="I18395" s="20">
        <v>35.92</v>
      </c>
      <c r="J18395" s="20">
        <v>35.92</v>
      </c>
      <c r="K18395" s="20">
        <v>35.92</v>
      </c>
      <c r="L18395" s="20">
        <f t="shared" si="293"/>
        <v>35.92</v>
      </c>
    </row>
    <row r="18396" spans="1:12" ht="16.5">
      <c r="A18396" s="19">
        <v>3120000866</v>
      </c>
      <c r="B18396" s="15" t="s">
        <v>18007</v>
      </c>
      <c r="C18396" s="22" t="s">
        <v>13</v>
      </c>
      <c r="D18396" s="20">
        <v>59.86</v>
      </c>
      <c r="E18396" s="20">
        <v>59.86</v>
      </c>
      <c r="F18396" s="20">
        <v>59.86</v>
      </c>
      <c r="G18396" s="20">
        <v>59.86</v>
      </c>
      <c r="H18396" s="20">
        <v>59.86</v>
      </c>
      <c r="I18396" s="20">
        <v>59.86</v>
      </c>
      <c r="J18396" s="20">
        <v>59.86</v>
      </c>
      <c r="K18396" s="20">
        <v>59.86</v>
      </c>
      <c r="L18396" s="20">
        <f t="shared" si="293"/>
        <v>59.86</v>
      </c>
    </row>
    <row r="18397" spans="1:12" ht="16.5">
      <c r="A18397" s="19">
        <v>3120000868</v>
      </c>
      <c r="B18397" s="15" t="s">
        <v>18008</v>
      </c>
      <c r="C18397" s="22" t="s">
        <v>13</v>
      </c>
      <c r="D18397" s="20">
        <v>34.229999999999997</v>
      </c>
      <c r="E18397" s="20">
        <v>34.229999999999997</v>
      </c>
      <c r="F18397" s="20">
        <v>34.229999999999997</v>
      </c>
      <c r="G18397" s="20">
        <v>34.229999999999997</v>
      </c>
      <c r="H18397" s="20">
        <v>34.229999999999997</v>
      </c>
      <c r="I18397" s="20">
        <v>34.229999999999997</v>
      </c>
      <c r="J18397" s="20">
        <v>34.229999999999997</v>
      </c>
      <c r="K18397" s="20">
        <v>34.229999999999997</v>
      </c>
      <c r="L18397" s="20">
        <f t="shared" si="293"/>
        <v>34.229999999999997</v>
      </c>
    </row>
    <row r="18398" spans="1:12" ht="16.5">
      <c r="A18398" s="19">
        <v>3120000869</v>
      </c>
      <c r="B18398" s="15" t="s">
        <v>18009</v>
      </c>
      <c r="C18398" s="22" t="s">
        <v>13</v>
      </c>
      <c r="D18398" s="20">
        <v>51.32</v>
      </c>
      <c r="E18398" s="20">
        <v>51.32</v>
      </c>
      <c r="F18398" s="20">
        <v>51.32</v>
      </c>
      <c r="G18398" s="20">
        <v>51.32</v>
      </c>
      <c r="H18398" s="20">
        <v>51.32</v>
      </c>
      <c r="I18398" s="20">
        <v>51.32</v>
      </c>
      <c r="J18398" s="20">
        <v>51.32</v>
      </c>
      <c r="K18398" s="20">
        <v>51.32</v>
      </c>
      <c r="L18398" s="20">
        <f t="shared" si="293"/>
        <v>51.32</v>
      </c>
    </row>
    <row r="18399" spans="1:12" ht="16.5">
      <c r="A18399" s="19">
        <v>3120000870</v>
      </c>
      <c r="B18399" s="15" t="s">
        <v>18010</v>
      </c>
      <c r="C18399" s="22" t="s">
        <v>13</v>
      </c>
      <c r="D18399" s="20">
        <v>82.13</v>
      </c>
      <c r="E18399" s="20">
        <v>82.13</v>
      </c>
      <c r="F18399" s="20">
        <v>82.14</v>
      </c>
      <c r="G18399" s="20">
        <v>82.14</v>
      </c>
      <c r="H18399" s="20">
        <v>82.14</v>
      </c>
      <c r="I18399" s="20">
        <v>82.14</v>
      </c>
      <c r="J18399" s="20">
        <v>82.14</v>
      </c>
      <c r="K18399" s="20">
        <v>82.14</v>
      </c>
      <c r="L18399" s="20">
        <f t="shared" si="293"/>
        <v>82.14</v>
      </c>
    </row>
    <row r="18400" spans="1:12" ht="16.5">
      <c r="A18400" s="19">
        <v>3120000871</v>
      </c>
      <c r="B18400" s="15" t="s">
        <v>18011</v>
      </c>
      <c r="C18400" s="22" t="s">
        <v>13</v>
      </c>
      <c r="D18400" s="20">
        <v>32.69</v>
      </c>
      <c r="E18400" s="20">
        <v>32.69</v>
      </c>
      <c r="F18400" s="20">
        <v>32.69</v>
      </c>
      <c r="G18400" s="20">
        <v>32.69</v>
      </c>
      <c r="H18400" s="20">
        <v>32.69</v>
      </c>
      <c r="I18400" s="20">
        <v>32.69</v>
      </c>
      <c r="J18400" s="20">
        <v>32.69</v>
      </c>
      <c r="K18400" s="20">
        <v>32.69</v>
      </c>
      <c r="L18400" s="20">
        <f t="shared" si="293"/>
        <v>32.69</v>
      </c>
    </row>
    <row r="18401" spans="1:12" ht="16.5">
      <c r="A18401" s="19">
        <v>3120000872</v>
      </c>
      <c r="B18401" s="15" t="s">
        <v>18012</v>
      </c>
      <c r="C18401" s="22" t="s">
        <v>13</v>
      </c>
      <c r="D18401" s="20">
        <v>4.79</v>
      </c>
      <c r="E18401" s="20">
        <v>4.79</v>
      </c>
      <c r="F18401" s="20">
        <v>4.79</v>
      </c>
      <c r="G18401" s="20">
        <v>4.79</v>
      </c>
      <c r="H18401" s="20">
        <v>4.79</v>
      </c>
      <c r="I18401" s="20">
        <v>4.79</v>
      </c>
      <c r="J18401" s="20">
        <v>4.79</v>
      </c>
      <c r="K18401" s="20">
        <v>4.79</v>
      </c>
      <c r="L18401" s="20">
        <f t="shared" si="293"/>
        <v>4.79</v>
      </c>
    </row>
    <row r="18402" spans="1:12" ht="16.5">
      <c r="A18402" s="19">
        <v>3120000873</v>
      </c>
      <c r="B18402" s="15" t="s">
        <v>18013</v>
      </c>
      <c r="C18402" s="22" t="s">
        <v>13</v>
      </c>
      <c r="D18402" s="20">
        <v>51.32</v>
      </c>
      <c r="E18402" s="20">
        <v>51.32</v>
      </c>
      <c r="F18402" s="20">
        <v>51.32</v>
      </c>
      <c r="G18402" s="20">
        <v>51.32</v>
      </c>
      <c r="H18402" s="20">
        <v>51.32</v>
      </c>
      <c r="I18402" s="20">
        <v>51.32</v>
      </c>
      <c r="J18402" s="20">
        <v>51.32</v>
      </c>
      <c r="K18402" s="20">
        <v>51.32</v>
      </c>
      <c r="L18402" s="20">
        <f t="shared" si="293"/>
        <v>51.32</v>
      </c>
    </row>
    <row r="18403" spans="1:12" ht="16.5">
      <c r="A18403" s="19">
        <v>3120000876</v>
      </c>
      <c r="B18403" s="15" t="s">
        <v>18933</v>
      </c>
      <c r="C18403" s="22" t="s">
        <v>13</v>
      </c>
      <c r="D18403" s="20">
        <v>62.2</v>
      </c>
      <c r="E18403" s="20">
        <v>62.2</v>
      </c>
      <c r="F18403" s="20">
        <v>62.2</v>
      </c>
      <c r="G18403" s="20">
        <v>62.2</v>
      </c>
      <c r="H18403" s="20">
        <v>62.2</v>
      </c>
      <c r="I18403" s="20">
        <v>62.2</v>
      </c>
      <c r="J18403" s="20">
        <v>62.2</v>
      </c>
      <c r="K18403" s="20">
        <v>62.2</v>
      </c>
      <c r="L18403" s="20">
        <f t="shared" si="293"/>
        <v>62.2</v>
      </c>
    </row>
    <row r="18404" spans="1:12" ht="24.75">
      <c r="A18404" s="19">
        <v>3120000878</v>
      </c>
      <c r="B18404" s="15" t="s">
        <v>18014</v>
      </c>
      <c r="C18404" s="22" t="s">
        <v>13</v>
      </c>
      <c r="D18404" s="20">
        <v>7745.11</v>
      </c>
      <c r="E18404" s="20">
        <v>7745.11</v>
      </c>
      <c r="F18404" s="20">
        <v>7745.3</v>
      </c>
      <c r="G18404" s="20">
        <v>7745.3</v>
      </c>
      <c r="H18404" s="20">
        <v>7745.3</v>
      </c>
      <c r="I18404" s="20">
        <v>7745.3</v>
      </c>
      <c r="J18404" s="20">
        <v>7745.3</v>
      </c>
      <c r="K18404" s="20">
        <v>7745.3</v>
      </c>
      <c r="L18404" s="20">
        <f t="shared" si="293"/>
        <v>7745.3</v>
      </c>
    </row>
    <row r="18405" spans="1:12" ht="16.5">
      <c r="A18405" s="19">
        <v>3120000880</v>
      </c>
      <c r="B18405" s="15" t="s">
        <v>18015</v>
      </c>
      <c r="C18405" s="22" t="s">
        <v>13</v>
      </c>
      <c r="D18405" s="20">
        <v>38.64</v>
      </c>
      <c r="E18405" s="20">
        <v>38.64</v>
      </c>
      <c r="F18405" s="20">
        <v>38.64</v>
      </c>
      <c r="G18405" s="20">
        <v>38.64</v>
      </c>
      <c r="H18405" s="20">
        <v>38.64</v>
      </c>
      <c r="I18405" s="20">
        <v>38.64</v>
      </c>
      <c r="J18405" s="20">
        <v>38.64</v>
      </c>
      <c r="K18405" s="20">
        <v>38.64</v>
      </c>
      <c r="L18405" s="20">
        <f t="shared" si="293"/>
        <v>38.64</v>
      </c>
    </row>
    <row r="18406" spans="1:12" ht="16.5">
      <c r="A18406" s="19">
        <v>3120000881</v>
      </c>
      <c r="B18406" s="15" t="s">
        <v>18016</v>
      </c>
      <c r="C18406" s="22" t="s">
        <v>13</v>
      </c>
      <c r="D18406" s="20">
        <v>62.2</v>
      </c>
      <c r="E18406" s="20">
        <v>62.2</v>
      </c>
      <c r="F18406" s="20">
        <v>62.2</v>
      </c>
      <c r="G18406" s="20">
        <v>62.2</v>
      </c>
      <c r="H18406" s="20">
        <v>62.2</v>
      </c>
      <c r="I18406" s="20">
        <v>62.2</v>
      </c>
      <c r="J18406" s="20">
        <v>62.2</v>
      </c>
      <c r="K18406" s="20">
        <v>62.2</v>
      </c>
      <c r="L18406" s="20">
        <f t="shared" si="293"/>
        <v>62.2</v>
      </c>
    </row>
    <row r="18407" spans="1:12" ht="16.5">
      <c r="A18407" s="19">
        <v>3120000882</v>
      </c>
      <c r="B18407" s="15" t="s">
        <v>18017</v>
      </c>
      <c r="C18407" s="22" t="s">
        <v>13</v>
      </c>
      <c r="D18407" s="20">
        <v>36.89</v>
      </c>
      <c r="E18407" s="20">
        <v>36.89</v>
      </c>
      <c r="F18407" s="20">
        <v>36.89</v>
      </c>
      <c r="G18407" s="20">
        <v>36.89</v>
      </c>
      <c r="H18407" s="20">
        <v>36.89</v>
      </c>
      <c r="I18407" s="20">
        <v>36.89</v>
      </c>
      <c r="J18407" s="20">
        <v>36.89</v>
      </c>
      <c r="K18407" s="20">
        <v>36.89</v>
      </c>
      <c r="L18407" s="20">
        <f t="shared" si="293"/>
        <v>36.89</v>
      </c>
    </row>
    <row r="18408" spans="1:12" ht="16.5">
      <c r="A18408" s="19">
        <v>3120000883</v>
      </c>
      <c r="B18408" s="15" t="s">
        <v>18018</v>
      </c>
      <c r="C18408" s="22" t="s">
        <v>13</v>
      </c>
      <c r="D18408" s="20">
        <v>74.12</v>
      </c>
      <c r="E18408" s="20">
        <v>74.12</v>
      </c>
      <c r="F18408" s="20">
        <v>74.12</v>
      </c>
      <c r="G18408" s="20">
        <v>74.12</v>
      </c>
      <c r="H18408" s="20">
        <v>74.12</v>
      </c>
      <c r="I18408" s="20">
        <v>74.12</v>
      </c>
      <c r="J18408" s="20">
        <v>74.12</v>
      </c>
      <c r="K18408" s="20">
        <v>74.12</v>
      </c>
      <c r="L18408" s="20">
        <f t="shared" si="293"/>
        <v>74.12</v>
      </c>
    </row>
    <row r="18409" spans="1:12" ht="24.75">
      <c r="A18409" s="19">
        <v>3120000886</v>
      </c>
      <c r="B18409" s="15" t="s">
        <v>18019</v>
      </c>
      <c r="C18409" s="22" t="s">
        <v>13</v>
      </c>
      <c r="D18409" s="20">
        <v>5160.91</v>
      </c>
      <c r="E18409" s="20">
        <v>5160.91</v>
      </c>
      <c r="F18409" s="20">
        <v>5161.03</v>
      </c>
      <c r="G18409" s="20">
        <v>5161.03</v>
      </c>
      <c r="H18409" s="20">
        <v>5161.03</v>
      </c>
      <c r="I18409" s="20">
        <v>5161.03</v>
      </c>
      <c r="J18409" s="20">
        <v>5161.03</v>
      </c>
      <c r="K18409" s="20">
        <v>5161.03</v>
      </c>
      <c r="L18409" s="20">
        <f t="shared" si="293"/>
        <v>5161.03</v>
      </c>
    </row>
    <row r="18410" spans="1:12" ht="24.75">
      <c r="A18410" s="19">
        <v>3120000888</v>
      </c>
      <c r="B18410" s="15" t="s">
        <v>18020</v>
      </c>
      <c r="C18410" s="22" t="s">
        <v>13</v>
      </c>
      <c r="D18410" s="20">
        <v>583.99</v>
      </c>
      <c r="E18410" s="20">
        <v>583.99</v>
      </c>
      <c r="F18410" s="20">
        <v>584</v>
      </c>
      <c r="G18410" s="20">
        <v>584</v>
      </c>
      <c r="H18410" s="20">
        <v>584</v>
      </c>
      <c r="I18410" s="20">
        <v>584</v>
      </c>
      <c r="J18410" s="20">
        <v>584</v>
      </c>
      <c r="K18410" s="20">
        <v>584</v>
      </c>
      <c r="L18410" s="20">
        <f t="shared" si="293"/>
        <v>584</v>
      </c>
    </row>
    <row r="18411" spans="1:12" ht="24.75">
      <c r="A18411" s="19">
        <v>3120000890</v>
      </c>
      <c r="B18411" s="15" t="s">
        <v>18268</v>
      </c>
      <c r="C18411" s="22" t="s">
        <v>13</v>
      </c>
      <c r="D18411" s="20">
        <v>181.73</v>
      </c>
      <c r="E18411" s="20">
        <v>181.73</v>
      </c>
      <c r="F18411" s="20">
        <v>181.74</v>
      </c>
      <c r="G18411" s="20">
        <v>181.74</v>
      </c>
      <c r="H18411" s="20">
        <v>181.74</v>
      </c>
      <c r="I18411" s="20">
        <v>181.74</v>
      </c>
      <c r="J18411" s="20">
        <v>181.74</v>
      </c>
      <c r="K18411" s="20">
        <v>181.74</v>
      </c>
      <c r="L18411" s="20">
        <f t="shared" si="293"/>
        <v>181.74</v>
      </c>
    </row>
    <row r="18412" spans="1:12" ht="16.5">
      <c r="A18412" s="19">
        <v>3120000891</v>
      </c>
      <c r="B18412" s="15" t="s">
        <v>18298</v>
      </c>
      <c r="C18412" s="22" t="s">
        <v>13</v>
      </c>
      <c r="D18412" s="20">
        <v>438</v>
      </c>
      <c r="E18412" s="20">
        <v>438</v>
      </c>
      <c r="F18412" s="20">
        <v>438.01</v>
      </c>
      <c r="G18412" s="20">
        <v>438.01</v>
      </c>
      <c r="H18412" s="20">
        <v>438.01</v>
      </c>
      <c r="I18412" s="20">
        <v>438.01</v>
      </c>
      <c r="J18412" s="20">
        <v>438.01</v>
      </c>
      <c r="K18412" s="20">
        <v>438.01</v>
      </c>
      <c r="L18412" s="20">
        <f t="shared" si="293"/>
        <v>438.01</v>
      </c>
    </row>
    <row r="18413" spans="1:12" ht="16.5">
      <c r="A18413" s="19">
        <v>3120000892</v>
      </c>
      <c r="B18413" s="15" t="s">
        <v>18311</v>
      </c>
      <c r="C18413" s="22" t="s">
        <v>13</v>
      </c>
      <c r="D18413" s="20">
        <v>8.59</v>
      </c>
      <c r="E18413" s="20">
        <v>8.59</v>
      </c>
      <c r="F18413" s="20">
        <v>8.59</v>
      </c>
      <c r="G18413" s="20">
        <v>8.59</v>
      </c>
      <c r="H18413" s="20">
        <v>8.59</v>
      </c>
      <c r="I18413" s="20">
        <v>8.59</v>
      </c>
      <c r="J18413" s="20">
        <v>8.59</v>
      </c>
      <c r="K18413" s="20">
        <v>8.59</v>
      </c>
      <c r="L18413" s="20">
        <f t="shared" si="293"/>
        <v>8.59</v>
      </c>
    </row>
    <row r="18414" spans="1:12" ht="16.5">
      <c r="A18414" s="19">
        <v>3120000893</v>
      </c>
      <c r="B18414" s="15" t="s">
        <v>18310</v>
      </c>
      <c r="C18414" s="22" t="s">
        <v>13</v>
      </c>
      <c r="D18414" s="20">
        <v>50.28</v>
      </c>
      <c r="E18414" s="20">
        <v>50.28</v>
      </c>
      <c r="F18414" s="20">
        <v>50.28</v>
      </c>
      <c r="G18414" s="20">
        <v>50.28</v>
      </c>
      <c r="H18414" s="20">
        <v>50.28</v>
      </c>
      <c r="I18414" s="20">
        <v>50.28</v>
      </c>
      <c r="J18414" s="20">
        <v>50.28</v>
      </c>
      <c r="K18414" s="20">
        <v>50.28</v>
      </c>
      <c r="L18414" s="20">
        <f t="shared" si="293"/>
        <v>50.28</v>
      </c>
    </row>
    <row r="18415" spans="1:12" ht="24.75">
      <c r="A18415" s="19">
        <v>3120000894</v>
      </c>
      <c r="B18415" s="15" t="s">
        <v>18304</v>
      </c>
      <c r="C18415" s="22" t="s">
        <v>13</v>
      </c>
      <c r="D18415" s="20">
        <v>143.71</v>
      </c>
      <c r="E18415" s="20">
        <v>143.71</v>
      </c>
      <c r="F18415" s="20">
        <v>143.71</v>
      </c>
      <c r="G18415" s="20">
        <v>143.71</v>
      </c>
      <c r="H18415" s="20">
        <v>143.71</v>
      </c>
      <c r="I18415" s="20">
        <v>143.71</v>
      </c>
      <c r="J18415" s="20">
        <v>143.71</v>
      </c>
      <c r="K18415" s="20">
        <v>143.71</v>
      </c>
      <c r="L18415" s="20">
        <f t="shared" si="293"/>
        <v>143.71</v>
      </c>
    </row>
    <row r="18416" spans="1:12" ht="16.5">
      <c r="A18416" s="19">
        <v>3120000895</v>
      </c>
      <c r="B18416" s="15" t="s">
        <v>18308</v>
      </c>
      <c r="C18416" s="22" t="s">
        <v>13</v>
      </c>
      <c r="D18416" s="20">
        <v>102.65</v>
      </c>
      <c r="E18416" s="20">
        <v>102.65</v>
      </c>
      <c r="F18416" s="20">
        <v>102.65</v>
      </c>
      <c r="G18416" s="20">
        <v>102.65</v>
      </c>
      <c r="H18416" s="20">
        <v>102.65</v>
      </c>
      <c r="I18416" s="20">
        <v>102.65</v>
      </c>
      <c r="J18416" s="20">
        <v>102.65</v>
      </c>
      <c r="K18416" s="20">
        <v>102.65</v>
      </c>
      <c r="L18416" s="20">
        <f t="shared" si="293"/>
        <v>102.65</v>
      </c>
    </row>
    <row r="18417" spans="1:12" ht="16.5">
      <c r="A18417" s="19">
        <v>3120000896</v>
      </c>
      <c r="B18417" s="15" t="s">
        <v>18314</v>
      </c>
      <c r="C18417" s="22" t="s">
        <v>13</v>
      </c>
      <c r="D18417" s="20">
        <v>153.97</v>
      </c>
      <c r="E18417" s="20">
        <v>153.97</v>
      </c>
      <c r="F18417" s="20">
        <v>153.97</v>
      </c>
      <c r="G18417" s="20">
        <v>153.97</v>
      </c>
      <c r="H18417" s="20">
        <v>153.97</v>
      </c>
      <c r="I18417" s="20">
        <v>153.97</v>
      </c>
      <c r="J18417" s="20">
        <v>153.97</v>
      </c>
      <c r="K18417" s="20">
        <v>153.97</v>
      </c>
      <c r="L18417" s="20">
        <f t="shared" si="293"/>
        <v>153.97</v>
      </c>
    </row>
    <row r="18418" spans="1:12" ht="16.5">
      <c r="A18418" s="19">
        <v>3120000897</v>
      </c>
      <c r="B18418" s="15" t="s">
        <v>18306</v>
      </c>
      <c r="C18418" s="22" t="s">
        <v>13</v>
      </c>
      <c r="D18418" s="20">
        <v>6.86</v>
      </c>
      <c r="E18418" s="20">
        <v>6.86</v>
      </c>
      <c r="F18418" s="20">
        <v>6.86</v>
      </c>
      <c r="G18418" s="20">
        <v>6.86</v>
      </c>
      <c r="H18418" s="20">
        <v>6.86</v>
      </c>
      <c r="I18418" s="20">
        <v>6.86</v>
      </c>
      <c r="J18418" s="20">
        <v>6.86</v>
      </c>
      <c r="K18418" s="20">
        <v>6.86</v>
      </c>
      <c r="L18418" s="20">
        <f t="shared" ref="L18418:L18481" si="294">MAX(D18418:K18418)</f>
        <v>6.86</v>
      </c>
    </row>
    <row r="18419" spans="1:12" ht="24.75">
      <c r="A18419" s="19">
        <v>3120000898</v>
      </c>
      <c r="B18419" s="15" t="s">
        <v>18305</v>
      </c>
      <c r="C18419" s="22" t="s">
        <v>13</v>
      </c>
      <c r="D18419" s="20">
        <v>57.47</v>
      </c>
      <c r="E18419" s="20">
        <v>57.47</v>
      </c>
      <c r="F18419" s="20">
        <v>57.47</v>
      </c>
      <c r="G18419" s="20">
        <v>57.47</v>
      </c>
      <c r="H18419" s="20">
        <v>57.47</v>
      </c>
      <c r="I18419" s="20">
        <v>57.47</v>
      </c>
      <c r="J18419" s="20">
        <v>57.47</v>
      </c>
      <c r="K18419" s="20">
        <v>57.47</v>
      </c>
      <c r="L18419" s="20">
        <f t="shared" si="294"/>
        <v>57.47</v>
      </c>
    </row>
    <row r="18420" spans="1:12" ht="24.75">
      <c r="A18420" s="19">
        <v>3120000900</v>
      </c>
      <c r="B18420" s="15" t="s">
        <v>18326</v>
      </c>
      <c r="C18420" s="22" t="s">
        <v>13</v>
      </c>
      <c r="D18420" s="20">
        <v>196.42</v>
      </c>
      <c r="E18420" s="20">
        <v>196.42</v>
      </c>
      <c r="F18420" s="20">
        <v>196.27</v>
      </c>
      <c r="G18420" s="20">
        <v>196.27</v>
      </c>
      <c r="H18420" s="20">
        <v>196.81</v>
      </c>
      <c r="I18420" s="20">
        <v>196.81</v>
      </c>
      <c r="J18420" s="20">
        <v>196.43</v>
      </c>
      <c r="K18420" s="20">
        <v>196.81</v>
      </c>
      <c r="L18420" s="20">
        <f t="shared" si="294"/>
        <v>196.81</v>
      </c>
    </row>
    <row r="18421" spans="1:12" ht="33">
      <c r="A18421" s="19">
        <v>3120000901</v>
      </c>
      <c r="B18421" s="15" t="s">
        <v>18327</v>
      </c>
      <c r="C18421" s="22" t="s">
        <v>13</v>
      </c>
      <c r="D18421" s="20">
        <v>254.67</v>
      </c>
      <c r="E18421" s="20">
        <v>254.67</v>
      </c>
      <c r="F18421" s="20">
        <v>254.47</v>
      </c>
      <c r="G18421" s="20">
        <v>254.47</v>
      </c>
      <c r="H18421" s="20">
        <v>255.14</v>
      </c>
      <c r="I18421" s="20">
        <v>255.14</v>
      </c>
      <c r="J18421" s="20">
        <v>254.68</v>
      </c>
      <c r="K18421" s="20">
        <v>255.14</v>
      </c>
      <c r="L18421" s="20">
        <f t="shared" si="294"/>
        <v>255.14</v>
      </c>
    </row>
    <row r="18422" spans="1:12" ht="41.25">
      <c r="A18422" s="19">
        <v>3120000902</v>
      </c>
      <c r="B18422" s="15" t="s">
        <v>18328</v>
      </c>
      <c r="C18422" s="22" t="s">
        <v>13</v>
      </c>
      <c r="D18422" s="20">
        <v>196.42</v>
      </c>
      <c r="E18422" s="20">
        <v>196.42</v>
      </c>
      <c r="F18422" s="20">
        <v>196.27</v>
      </c>
      <c r="G18422" s="20">
        <v>196.27</v>
      </c>
      <c r="H18422" s="20">
        <v>196.81</v>
      </c>
      <c r="I18422" s="20">
        <v>196.81</v>
      </c>
      <c r="J18422" s="20">
        <v>196.43</v>
      </c>
      <c r="K18422" s="20">
        <v>196.81</v>
      </c>
      <c r="L18422" s="20">
        <f t="shared" si="294"/>
        <v>196.81</v>
      </c>
    </row>
    <row r="18423" spans="1:12" ht="16.5">
      <c r="A18423" s="19">
        <v>3120000903</v>
      </c>
      <c r="B18423" s="15" t="s">
        <v>18329</v>
      </c>
      <c r="C18423" s="22" t="s">
        <v>13</v>
      </c>
      <c r="D18423" s="20">
        <v>80.37</v>
      </c>
      <c r="E18423" s="20">
        <v>80.37</v>
      </c>
      <c r="F18423" s="20">
        <v>80.239999999999995</v>
      </c>
      <c r="G18423" s="20">
        <v>80.239999999999995</v>
      </c>
      <c r="H18423" s="20">
        <v>80.67</v>
      </c>
      <c r="I18423" s="20">
        <v>80.67</v>
      </c>
      <c r="J18423" s="20">
        <v>80.37</v>
      </c>
      <c r="K18423" s="20">
        <v>80.67</v>
      </c>
      <c r="L18423" s="20">
        <f t="shared" si="294"/>
        <v>80.67</v>
      </c>
    </row>
    <row r="18424" spans="1:12" ht="16.5">
      <c r="A18424" s="19">
        <v>3120000904</v>
      </c>
      <c r="B18424" s="15" t="s">
        <v>18330</v>
      </c>
      <c r="C18424" s="22" t="s">
        <v>13</v>
      </c>
      <c r="D18424" s="20">
        <v>43.81</v>
      </c>
      <c r="E18424" s="20">
        <v>43.81</v>
      </c>
      <c r="F18424" s="20">
        <v>43.81</v>
      </c>
      <c r="G18424" s="20">
        <v>43.81</v>
      </c>
      <c r="H18424" s="20">
        <v>43.81</v>
      </c>
      <c r="I18424" s="20">
        <v>43.81</v>
      </c>
      <c r="J18424" s="20">
        <v>43.81</v>
      </c>
      <c r="K18424" s="20">
        <v>43.81</v>
      </c>
      <c r="L18424" s="20">
        <f t="shared" si="294"/>
        <v>43.81</v>
      </c>
    </row>
    <row r="18425" spans="1:12" ht="16.5">
      <c r="A18425" s="19">
        <v>3120000905</v>
      </c>
      <c r="B18425" s="15" t="s">
        <v>18331</v>
      </c>
      <c r="C18425" s="22" t="s">
        <v>13</v>
      </c>
      <c r="D18425" s="20">
        <v>58.4</v>
      </c>
      <c r="E18425" s="20">
        <v>58.4</v>
      </c>
      <c r="F18425" s="20">
        <v>58.4</v>
      </c>
      <c r="G18425" s="20">
        <v>58.4</v>
      </c>
      <c r="H18425" s="20">
        <v>58.4</v>
      </c>
      <c r="I18425" s="20">
        <v>58.4</v>
      </c>
      <c r="J18425" s="20">
        <v>58.4</v>
      </c>
      <c r="K18425" s="20">
        <v>58.4</v>
      </c>
      <c r="L18425" s="20">
        <f t="shared" si="294"/>
        <v>58.4</v>
      </c>
    </row>
    <row r="18426" spans="1:12" ht="16.5">
      <c r="A18426" s="19">
        <v>3121000001</v>
      </c>
      <c r="B18426" s="15" t="s">
        <v>19436</v>
      </c>
      <c r="C18426" s="22" t="s">
        <v>13</v>
      </c>
      <c r="D18426" s="20">
        <v>266.97000000000003</v>
      </c>
      <c r="E18426" s="20">
        <v>266.97000000000003</v>
      </c>
      <c r="F18426" s="20">
        <v>266.98</v>
      </c>
      <c r="G18426" s="20">
        <v>266.98</v>
      </c>
      <c r="H18426" s="20">
        <v>266.99</v>
      </c>
      <c r="I18426" s="20">
        <v>266.99</v>
      </c>
      <c r="J18426" s="20">
        <v>266.98</v>
      </c>
      <c r="K18426" s="20">
        <v>266.99</v>
      </c>
      <c r="L18426" s="20">
        <f t="shared" si="294"/>
        <v>266.99</v>
      </c>
    </row>
    <row r="18427" spans="1:12" ht="16.5">
      <c r="A18427" s="19">
        <v>3121000002</v>
      </c>
      <c r="B18427" s="15" t="s">
        <v>19437</v>
      </c>
      <c r="C18427" s="22" t="s">
        <v>13</v>
      </c>
      <c r="D18427" s="20">
        <v>961.26</v>
      </c>
      <c r="E18427" s="20">
        <v>961.26</v>
      </c>
      <c r="F18427" s="20">
        <v>961.28</v>
      </c>
      <c r="G18427" s="20">
        <v>961.28</v>
      </c>
      <c r="H18427" s="20">
        <v>961.32</v>
      </c>
      <c r="I18427" s="20">
        <v>961.32</v>
      </c>
      <c r="J18427" s="20">
        <v>961.29</v>
      </c>
      <c r="K18427" s="20">
        <v>961.32</v>
      </c>
      <c r="L18427" s="20">
        <f t="shared" si="294"/>
        <v>961.32</v>
      </c>
    </row>
    <row r="18428" spans="1:12" ht="24.75">
      <c r="A18428" s="19">
        <v>3121000004</v>
      </c>
      <c r="B18428" s="15" t="s">
        <v>18021</v>
      </c>
      <c r="C18428" s="22" t="s">
        <v>13</v>
      </c>
      <c r="D18428" s="20">
        <v>288.93</v>
      </c>
      <c r="E18428" s="20">
        <v>288.93</v>
      </c>
      <c r="F18428" s="20">
        <v>288.93</v>
      </c>
      <c r="G18428" s="20">
        <v>288.93</v>
      </c>
      <c r="H18428" s="20">
        <v>288.93</v>
      </c>
      <c r="I18428" s="20">
        <v>288.93</v>
      </c>
      <c r="J18428" s="20">
        <v>288.93</v>
      </c>
      <c r="K18428" s="20">
        <v>288.93</v>
      </c>
      <c r="L18428" s="20">
        <f t="shared" si="294"/>
        <v>288.93</v>
      </c>
    </row>
    <row r="18429" spans="1:12" ht="16.5">
      <c r="A18429" s="19">
        <v>3121000006</v>
      </c>
      <c r="B18429" s="15" t="s">
        <v>18022</v>
      </c>
      <c r="C18429" s="22" t="s">
        <v>13</v>
      </c>
      <c r="D18429" s="20">
        <v>2713.64</v>
      </c>
      <c r="E18429" s="20">
        <v>2713.64</v>
      </c>
      <c r="F18429" s="20">
        <v>2713.7</v>
      </c>
      <c r="G18429" s="20">
        <v>2713.7</v>
      </c>
      <c r="H18429" s="20">
        <v>2713.7</v>
      </c>
      <c r="I18429" s="20">
        <v>2713.7</v>
      </c>
      <c r="J18429" s="20">
        <v>2713.7</v>
      </c>
      <c r="K18429" s="20">
        <v>2713.7</v>
      </c>
      <c r="L18429" s="20">
        <f t="shared" si="294"/>
        <v>2713.7</v>
      </c>
    </row>
    <row r="18430" spans="1:12" ht="16.5">
      <c r="A18430" s="19">
        <v>3121000007</v>
      </c>
      <c r="B18430" s="15" t="s">
        <v>18023</v>
      </c>
      <c r="C18430" s="22" t="s">
        <v>13</v>
      </c>
      <c r="D18430" s="20">
        <v>2693.78</v>
      </c>
      <c r="E18430" s="20">
        <v>2693.78</v>
      </c>
      <c r="F18430" s="20">
        <v>2693.85</v>
      </c>
      <c r="G18430" s="20">
        <v>2693.85</v>
      </c>
      <c r="H18430" s="20">
        <v>2693.85</v>
      </c>
      <c r="I18430" s="20">
        <v>2693.85</v>
      </c>
      <c r="J18430" s="20">
        <v>2693.85</v>
      </c>
      <c r="K18430" s="20">
        <v>2693.85</v>
      </c>
      <c r="L18430" s="20">
        <f t="shared" si="294"/>
        <v>2693.85</v>
      </c>
    </row>
    <row r="18431" spans="1:12" ht="16.5">
      <c r="A18431" s="19">
        <v>3121000008</v>
      </c>
      <c r="B18431" s="15" t="s">
        <v>18024</v>
      </c>
      <c r="C18431" s="22" t="s">
        <v>13</v>
      </c>
      <c r="D18431" s="20">
        <v>344.68</v>
      </c>
      <c r="E18431" s="20">
        <v>344.68</v>
      </c>
      <c r="F18431" s="20">
        <v>344.69</v>
      </c>
      <c r="G18431" s="20">
        <v>344.69</v>
      </c>
      <c r="H18431" s="20">
        <v>344.69</v>
      </c>
      <c r="I18431" s="20">
        <v>344.69</v>
      </c>
      <c r="J18431" s="20">
        <v>344.69</v>
      </c>
      <c r="K18431" s="20">
        <v>344.69</v>
      </c>
      <c r="L18431" s="20">
        <f t="shared" si="294"/>
        <v>344.69</v>
      </c>
    </row>
    <row r="18432" spans="1:12" ht="24.75">
      <c r="A18432" s="19">
        <v>3121000010</v>
      </c>
      <c r="B18432" s="15" t="s">
        <v>18025</v>
      </c>
      <c r="C18432" s="22" t="s">
        <v>13</v>
      </c>
      <c r="D18432" s="20">
        <v>8656.24</v>
      </c>
      <c r="E18432" s="20">
        <v>8656.24</v>
      </c>
      <c r="F18432" s="20">
        <v>8656.44</v>
      </c>
      <c r="G18432" s="20">
        <v>8656.44</v>
      </c>
      <c r="H18432" s="20">
        <v>8656.52</v>
      </c>
      <c r="I18432" s="20">
        <v>8656.52</v>
      </c>
      <c r="J18432" s="20">
        <v>8656.4599999999991</v>
      </c>
      <c r="K18432" s="20">
        <v>8656.52</v>
      </c>
      <c r="L18432" s="20">
        <f t="shared" si="294"/>
        <v>8656.52</v>
      </c>
    </row>
    <row r="18433" spans="1:12" ht="16.5">
      <c r="A18433" s="19">
        <v>3121000011</v>
      </c>
      <c r="B18433" s="15" t="s">
        <v>18026</v>
      </c>
      <c r="C18433" s="22" t="s">
        <v>13</v>
      </c>
      <c r="D18433" s="20">
        <v>8718.91</v>
      </c>
      <c r="E18433" s="20">
        <v>8718.91</v>
      </c>
      <c r="F18433" s="20">
        <v>8719.1299999999992</v>
      </c>
      <c r="G18433" s="20">
        <v>8719.1299999999992</v>
      </c>
      <c r="H18433" s="20">
        <v>8719.1299999999992</v>
      </c>
      <c r="I18433" s="20">
        <v>8719.1299999999992</v>
      </c>
      <c r="J18433" s="20">
        <v>8719.1299999999992</v>
      </c>
      <c r="K18433" s="20">
        <v>8719.1299999999992</v>
      </c>
      <c r="L18433" s="20">
        <f t="shared" si="294"/>
        <v>8719.1299999999992</v>
      </c>
    </row>
    <row r="18434" spans="1:12" ht="16.5">
      <c r="A18434" s="19">
        <v>3121000014</v>
      </c>
      <c r="B18434" s="15" t="s">
        <v>19199</v>
      </c>
      <c r="C18434" s="22" t="s">
        <v>13</v>
      </c>
      <c r="D18434" s="20">
        <v>9748.23</v>
      </c>
      <c r="E18434" s="20">
        <v>9748.23</v>
      </c>
      <c r="F18434" s="20">
        <v>9748.48</v>
      </c>
      <c r="G18434" s="20">
        <v>9748.48</v>
      </c>
      <c r="H18434" s="20">
        <v>9748.49</v>
      </c>
      <c r="I18434" s="20">
        <v>9748.49</v>
      </c>
      <c r="J18434" s="20">
        <v>9748.48</v>
      </c>
      <c r="K18434" s="20">
        <v>9748.49</v>
      </c>
      <c r="L18434" s="20">
        <f t="shared" si="294"/>
        <v>9748.49</v>
      </c>
    </row>
    <row r="18435" spans="1:12" ht="24.75">
      <c r="A18435" s="19">
        <v>3121000015</v>
      </c>
      <c r="B18435" s="15" t="s">
        <v>18027</v>
      </c>
      <c r="C18435" s="22" t="s">
        <v>13</v>
      </c>
      <c r="D18435" s="20">
        <v>78.34</v>
      </c>
      <c r="E18435" s="20">
        <v>78.34</v>
      </c>
      <c r="F18435" s="20">
        <v>78.34</v>
      </c>
      <c r="G18435" s="20">
        <v>78.34</v>
      </c>
      <c r="H18435" s="20">
        <v>78.34</v>
      </c>
      <c r="I18435" s="20">
        <v>78.34</v>
      </c>
      <c r="J18435" s="20">
        <v>78.34</v>
      </c>
      <c r="K18435" s="20">
        <v>78.34</v>
      </c>
      <c r="L18435" s="20">
        <f t="shared" si="294"/>
        <v>78.34</v>
      </c>
    </row>
    <row r="18436" spans="1:12" ht="16.5">
      <c r="A18436" s="19">
        <v>3121000016</v>
      </c>
      <c r="B18436" s="15" t="s">
        <v>18028</v>
      </c>
      <c r="C18436" s="22" t="s">
        <v>13</v>
      </c>
      <c r="D18436" s="20">
        <v>421.33</v>
      </c>
      <c r="E18436" s="20">
        <v>421.33</v>
      </c>
      <c r="F18436" s="20">
        <v>421.34</v>
      </c>
      <c r="G18436" s="20">
        <v>421.34</v>
      </c>
      <c r="H18436" s="20">
        <v>421.34</v>
      </c>
      <c r="I18436" s="20">
        <v>421.34</v>
      </c>
      <c r="J18436" s="20">
        <v>421.34</v>
      </c>
      <c r="K18436" s="20">
        <v>421.34</v>
      </c>
      <c r="L18436" s="20">
        <f t="shared" si="294"/>
        <v>421.34</v>
      </c>
    </row>
    <row r="18437" spans="1:12" ht="16.5">
      <c r="A18437" s="19">
        <v>3121000018</v>
      </c>
      <c r="B18437" s="15" t="s">
        <v>18029</v>
      </c>
      <c r="C18437" s="22" t="s">
        <v>13</v>
      </c>
      <c r="D18437" s="20">
        <v>470.64</v>
      </c>
      <c r="E18437" s="20">
        <v>470.64</v>
      </c>
      <c r="F18437" s="20">
        <v>470.65</v>
      </c>
      <c r="G18437" s="20">
        <v>470.65</v>
      </c>
      <c r="H18437" s="20">
        <v>470.65</v>
      </c>
      <c r="I18437" s="20">
        <v>470.65</v>
      </c>
      <c r="J18437" s="20">
        <v>470.65</v>
      </c>
      <c r="K18437" s="20">
        <v>470.65</v>
      </c>
      <c r="L18437" s="20">
        <f t="shared" si="294"/>
        <v>470.65</v>
      </c>
    </row>
    <row r="18438" spans="1:12" ht="16.5">
      <c r="A18438" s="19">
        <v>3121000020</v>
      </c>
      <c r="B18438" s="15" t="s">
        <v>19361</v>
      </c>
      <c r="C18438" s="22" t="s">
        <v>13</v>
      </c>
      <c r="D18438" s="20">
        <v>1654.14</v>
      </c>
      <c r="E18438" s="20">
        <v>1654.14</v>
      </c>
      <c r="F18438" s="20">
        <v>1654.18</v>
      </c>
      <c r="G18438" s="20">
        <v>1654.18</v>
      </c>
      <c r="H18438" s="20">
        <v>1654.18</v>
      </c>
      <c r="I18438" s="20">
        <v>1654.18</v>
      </c>
      <c r="J18438" s="20">
        <v>1654.18</v>
      </c>
      <c r="K18438" s="20">
        <v>1654.18</v>
      </c>
      <c r="L18438" s="20">
        <f t="shared" si="294"/>
        <v>1654.18</v>
      </c>
    </row>
    <row r="18439" spans="1:12" ht="16.5">
      <c r="A18439" s="19">
        <v>3121000021</v>
      </c>
      <c r="B18439" s="15" t="s">
        <v>19200</v>
      </c>
      <c r="C18439" s="22" t="s">
        <v>13</v>
      </c>
      <c r="D18439" s="20">
        <v>521.73</v>
      </c>
      <c r="E18439" s="20">
        <v>521.73</v>
      </c>
      <c r="F18439" s="20">
        <v>521.74</v>
      </c>
      <c r="G18439" s="20">
        <v>521.74</v>
      </c>
      <c r="H18439" s="20">
        <v>521.74</v>
      </c>
      <c r="I18439" s="20">
        <v>521.74</v>
      </c>
      <c r="J18439" s="20">
        <v>521.74</v>
      </c>
      <c r="K18439" s="20">
        <v>521.74</v>
      </c>
      <c r="L18439" s="20">
        <f t="shared" si="294"/>
        <v>521.74</v>
      </c>
    </row>
    <row r="18440" spans="1:12" ht="16.5">
      <c r="A18440" s="19">
        <v>3121000024</v>
      </c>
      <c r="B18440" s="15" t="s">
        <v>19201</v>
      </c>
      <c r="C18440" s="22" t="s">
        <v>13</v>
      </c>
      <c r="D18440" s="20">
        <v>437.1</v>
      </c>
      <c r="E18440" s="20">
        <v>437.1</v>
      </c>
      <c r="F18440" s="20">
        <v>437.11</v>
      </c>
      <c r="G18440" s="20">
        <v>437.11</v>
      </c>
      <c r="H18440" s="20">
        <v>437.11</v>
      </c>
      <c r="I18440" s="20">
        <v>437.11</v>
      </c>
      <c r="J18440" s="20">
        <v>437.11</v>
      </c>
      <c r="K18440" s="20">
        <v>437.11</v>
      </c>
      <c r="L18440" s="20">
        <f t="shared" si="294"/>
        <v>437.11</v>
      </c>
    </row>
    <row r="18441" spans="1:12" ht="16.5">
      <c r="A18441" s="19">
        <v>3121000025</v>
      </c>
      <c r="B18441" s="15" t="s">
        <v>19202</v>
      </c>
      <c r="C18441" s="22" t="s">
        <v>13</v>
      </c>
      <c r="D18441" s="20">
        <v>66739.240000000005</v>
      </c>
      <c r="E18441" s="20">
        <v>66739.240000000005</v>
      </c>
      <c r="F18441" s="20">
        <v>66740.89</v>
      </c>
      <c r="G18441" s="20">
        <v>66740.89</v>
      </c>
      <c r="H18441" s="20">
        <v>66740.92</v>
      </c>
      <c r="I18441" s="20">
        <v>66740.92</v>
      </c>
      <c r="J18441" s="20">
        <v>66740.91</v>
      </c>
      <c r="K18441" s="20">
        <v>66740.92</v>
      </c>
      <c r="L18441" s="20">
        <f t="shared" si="294"/>
        <v>66740.92</v>
      </c>
    </row>
    <row r="18442" spans="1:12" ht="16.5">
      <c r="A18442" s="19">
        <v>3121000026</v>
      </c>
      <c r="B18442" s="15" t="s">
        <v>19203</v>
      </c>
      <c r="C18442" s="22" t="s">
        <v>13</v>
      </c>
      <c r="D18442" s="20">
        <v>11481.61</v>
      </c>
      <c r="E18442" s="20">
        <v>11481.61</v>
      </c>
      <c r="F18442" s="20">
        <v>11481.89</v>
      </c>
      <c r="G18442" s="20">
        <v>11481.89</v>
      </c>
      <c r="H18442" s="20">
        <v>11481.89</v>
      </c>
      <c r="I18442" s="20">
        <v>11481.89</v>
      </c>
      <c r="J18442" s="20">
        <v>11481.89</v>
      </c>
      <c r="K18442" s="20">
        <v>11481.89</v>
      </c>
      <c r="L18442" s="20">
        <f t="shared" si="294"/>
        <v>11481.89</v>
      </c>
    </row>
    <row r="18443" spans="1:12" ht="16.5">
      <c r="A18443" s="19">
        <v>3121000028</v>
      </c>
      <c r="B18443" s="15" t="s">
        <v>19204</v>
      </c>
      <c r="C18443" s="22" t="s">
        <v>13</v>
      </c>
      <c r="D18443" s="20">
        <v>7184.11</v>
      </c>
      <c r="E18443" s="20">
        <v>7184.11</v>
      </c>
      <c r="F18443" s="20">
        <v>7184.28</v>
      </c>
      <c r="G18443" s="20">
        <v>7184.28</v>
      </c>
      <c r="H18443" s="20">
        <v>7184.28</v>
      </c>
      <c r="I18443" s="20">
        <v>7184.28</v>
      </c>
      <c r="J18443" s="20">
        <v>7184.28</v>
      </c>
      <c r="K18443" s="20">
        <v>7184.28</v>
      </c>
      <c r="L18443" s="20">
        <f t="shared" si="294"/>
        <v>7184.28</v>
      </c>
    </row>
    <row r="18444" spans="1:12" ht="16.5">
      <c r="A18444" s="19">
        <v>3121000029</v>
      </c>
      <c r="B18444" s="15" t="s">
        <v>19205</v>
      </c>
      <c r="C18444" s="22" t="s">
        <v>13</v>
      </c>
      <c r="D18444" s="20">
        <v>3159.1</v>
      </c>
      <c r="E18444" s="20">
        <v>3159.1</v>
      </c>
      <c r="F18444" s="20">
        <v>3159.16</v>
      </c>
      <c r="G18444" s="20">
        <v>3159.16</v>
      </c>
      <c r="H18444" s="20">
        <v>3159.17</v>
      </c>
      <c r="I18444" s="20">
        <v>3159.17</v>
      </c>
      <c r="J18444" s="20">
        <v>3159.17</v>
      </c>
      <c r="K18444" s="20">
        <v>3159.17</v>
      </c>
      <c r="L18444" s="20">
        <f t="shared" si="294"/>
        <v>3159.17</v>
      </c>
    </row>
    <row r="18445" spans="1:12" ht="24.75">
      <c r="A18445" s="19">
        <v>3121000030</v>
      </c>
      <c r="B18445" s="15" t="s">
        <v>18030</v>
      </c>
      <c r="C18445" s="22" t="s">
        <v>13</v>
      </c>
      <c r="D18445" s="20">
        <v>3851.62</v>
      </c>
      <c r="E18445" s="20">
        <v>3851.62</v>
      </c>
      <c r="F18445" s="20">
        <v>3851.73</v>
      </c>
      <c r="G18445" s="20">
        <v>3851.73</v>
      </c>
      <c r="H18445" s="20">
        <v>3851.73</v>
      </c>
      <c r="I18445" s="20">
        <v>3851.73</v>
      </c>
      <c r="J18445" s="20">
        <v>3851.73</v>
      </c>
      <c r="K18445" s="20">
        <v>3851.73</v>
      </c>
      <c r="L18445" s="20">
        <f t="shared" si="294"/>
        <v>3851.73</v>
      </c>
    </row>
    <row r="18446" spans="1:12" ht="16.5">
      <c r="A18446" s="19">
        <v>3121000031</v>
      </c>
      <c r="B18446" s="15" t="s">
        <v>19206</v>
      </c>
      <c r="C18446" s="22" t="s">
        <v>13</v>
      </c>
      <c r="D18446" s="20">
        <v>53178.98</v>
      </c>
      <c r="E18446" s="20">
        <v>53178.98</v>
      </c>
      <c r="F18446" s="20">
        <v>53180.31</v>
      </c>
      <c r="G18446" s="20">
        <v>53180.31</v>
      </c>
      <c r="H18446" s="20">
        <v>53180.32</v>
      </c>
      <c r="I18446" s="20">
        <v>53180.32</v>
      </c>
      <c r="J18446" s="20">
        <v>53180.31</v>
      </c>
      <c r="K18446" s="20">
        <v>53180.32</v>
      </c>
      <c r="L18446" s="20">
        <f t="shared" si="294"/>
        <v>53180.32</v>
      </c>
    </row>
    <row r="18447" spans="1:12" ht="24.75">
      <c r="A18447" s="19">
        <v>3121000032</v>
      </c>
      <c r="B18447" s="15" t="s">
        <v>18031</v>
      </c>
      <c r="C18447" s="22" t="s">
        <v>13</v>
      </c>
      <c r="D18447" s="20">
        <v>1779.95</v>
      </c>
      <c r="E18447" s="20">
        <v>1779.95</v>
      </c>
      <c r="F18447" s="20">
        <v>1779.99</v>
      </c>
      <c r="G18447" s="20">
        <v>1779.99</v>
      </c>
      <c r="H18447" s="20">
        <v>1780</v>
      </c>
      <c r="I18447" s="20">
        <v>1780</v>
      </c>
      <c r="J18447" s="20">
        <v>1779.99</v>
      </c>
      <c r="K18447" s="20">
        <v>1780</v>
      </c>
      <c r="L18447" s="20">
        <f t="shared" si="294"/>
        <v>1780</v>
      </c>
    </row>
    <row r="18448" spans="1:12" ht="16.5">
      <c r="A18448" s="19">
        <v>3121000033</v>
      </c>
      <c r="B18448" s="15" t="s">
        <v>18333</v>
      </c>
      <c r="C18448" s="22" t="s">
        <v>13</v>
      </c>
      <c r="D18448" s="20">
        <v>3424.89</v>
      </c>
      <c r="E18448" s="20">
        <v>3424.89</v>
      </c>
      <c r="F18448" s="20">
        <v>3424.98</v>
      </c>
      <c r="G18448" s="20">
        <v>3424.98</v>
      </c>
      <c r="H18448" s="20">
        <v>3424.98</v>
      </c>
      <c r="I18448" s="20">
        <v>3424.98</v>
      </c>
      <c r="J18448" s="20">
        <v>3424.98</v>
      </c>
      <c r="K18448" s="20">
        <v>3424.98</v>
      </c>
      <c r="L18448" s="20">
        <f t="shared" si="294"/>
        <v>3424.98</v>
      </c>
    </row>
    <row r="18449" spans="1:12" ht="16.5">
      <c r="A18449" s="19">
        <v>3121000034</v>
      </c>
      <c r="B18449" s="15" t="s">
        <v>18032</v>
      </c>
      <c r="C18449" s="22" t="s">
        <v>13</v>
      </c>
      <c r="D18449" s="20">
        <v>18297.599999999999</v>
      </c>
      <c r="E18449" s="20">
        <v>18297.599999999999</v>
      </c>
      <c r="F18449" s="20">
        <v>18298.060000000001</v>
      </c>
      <c r="G18449" s="20">
        <v>18298.060000000001</v>
      </c>
      <c r="H18449" s="20">
        <v>18298.060000000001</v>
      </c>
      <c r="I18449" s="20">
        <v>18298.060000000001</v>
      </c>
      <c r="J18449" s="20">
        <v>18298.060000000001</v>
      </c>
      <c r="K18449" s="20">
        <v>18298.060000000001</v>
      </c>
      <c r="L18449" s="20">
        <f t="shared" si="294"/>
        <v>18298.060000000001</v>
      </c>
    </row>
    <row r="18450" spans="1:12" ht="16.5">
      <c r="A18450" s="19">
        <v>3121000035</v>
      </c>
      <c r="B18450" s="15" t="s">
        <v>18033</v>
      </c>
      <c r="C18450" s="22" t="s">
        <v>13</v>
      </c>
      <c r="D18450" s="20">
        <v>1143.77</v>
      </c>
      <c r="E18450" s="20">
        <v>1143.77</v>
      </c>
      <c r="F18450" s="20">
        <v>1143.8</v>
      </c>
      <c r="G18450" s="20">
        <v>1143.8</v>
      </c>
      <c r="H18450" s="20">
        <v>1143.8</v>
      </c>
      <c r="I18450" s="20">
        <v>1143.8</v>
      </c>
      <c r="J18450" s="20">
        <v>1143.8</v>
      </c>
      <c r="K18450" s="20">
        <v>1143.8</v>
      </c>
      <c r="L18450" s="20">
        <f t="shared" si="294"/>
        <v>1143.8</v>
      </c>
    </row>
    <row r="18451" spans="1:12" ht="16.5">
      <c r="A18451" s="19">
        <v>3121000036</v>
      </c>
      <c r="B18451" s="15" t="s">
        <v>18664</v>
      </c>
      <c r="C18451" s="22" t="s">
        <v>13</v>
      </c>
      <c r="D18451" s="20">
        <v>5572.56</v>
      </c>
      <c r="E18451" s="20">
        <v>5572.56</v>
      </c>
      <c r="F18451" s="20">
        <v>5572.69</v>
      </c>
      <c r="G18451" s="20">
        <v>5572.69</v>
      </c>
      <c r="H18451" s="20">
        <v>5572.69</v>
      </c>
      <c r="I18451" s="20">
        <v>5572.69</v>
      </c>
      <c r="J18451" s="20">
        <v>5572.69</v>
      </c>
      <c r="K18451" s="20">
        <v>5572.69</v>
      </c>
      <c r="L18451" s="20">
        <f t="shared" si="294"/>
        <v>5572.69</v>
      </c>
    </row>
    <row r="18452" spans="1:12" ht="16.5">
      <c r="A18452" s="19">
        <v>3121000043</v>
      </c>
      <c r="B18452" s="15" t="s">
        <v>18034</v>
      </c>
      <c r="C18452" s="22" t="s">
        <v>13</v>
      </c>
      <c r="D18452" s="20">
        <v>5.52</v>
      </c>
      <c r="E18452" s="20">
        <v>5.52</v>
      </c>
      <c r="F18452" s="20">
        <v>5.52</v>
      </c>
      <c r="G18452" s="20">
        <v>5.52</v>
      </c>
      <c r="H18452" s="20">
        <v>5.52</v>
      </c>
      <c r="I18452" s="20">
        <v>5.52</v>
      </c>
      <c r="J18452" s="20">
        <v>5.52</v>
      </c>
      <c r="K18452" s="20">
        <v>5.52</v>
      </c>
      <c r="L18452" s="20">
        <f t="shared" si="294"/>
        <v>5.52</v>
      </c>
    </row>
    <row r="18453" spans="1:12" ht="16.5">
      <c r="A18453" s="19">
        <v>3121000045</v>
      </c>
      <c r="B18453" s="15" t="s">
        <v>19207</v>
      </c>
      <c r="C18453" s="22" t="s">
        <v>13</v>
      </c>
      <c r="D18453" s="20">
        <v>236822.73</v>
      </c>
      <c r="E18453" s="20">
        <v>236822.73</v>
      </c>
      <c r="F18453" s="20">
        <v>236828.65</v>
      </c>
      <c r="G18453" s="20">
        <v>236828.65</v>
      </c>
      <c r="H18453" s="20">
        <v>236828.65</v>
      </c>
      <c r="I18453" s="20">
        <v>236828.65</v>
      </c>
      <c r="J18453" s="20">
        <v>236828.65</v>
      </c>
      <c r="K18453" s="20">
        <v>236828.65</v>
      </c>
      <c r="L18453" s="20">
        <f t="shared" si="294"/>
        <v>236828.65</v>
      </c>
    </row>
    <row r="18454" spans="1:12" ht="16.5">
      <c r="A18454" s="19">
        <v>3121000046</v>
      </c>
      <c r="B18454" s="15" t="s">
        <v>18035</v>
      </c>
      <c r="C18454" s="22" t="s">
        <v>13</v>
      </c>
      <c r="D18454" s="20">
        <v>693.48</v>
      </c>
      <c r="E18454" s="20">
        <v>693.48</v>
      </c>
      <c r="F18454" s="20">
        <v>693.34</v>
      </c>
      <c r="G18454" s="20">
        <v>693.34</v>
      </c>
      <c r="H18454" s="20">
        <v>693.89</v>
      </c>
      <c r="I18454" s="20">
        <v>693.89</v>
      </c>
      <c r="J18454" s="20">
        <v>693.5</v>
      </c>
      <c r="K18454" s="20">
        <v>693.89</v>
      </c>
      <c r="L18454" s="20">
        <f t="shared" si="294"/>
        <v>693.89</v>
      </c>
    </row>
    <row r="18455" spans="1:12" ht="16.5">
      <c r="A18455" s="19">
        <v>3121000047</v>
      </c>
      <c r="B18455" s="15" t="s">
        <v>18036</v>
      </c>
      <c r="C18455" s="22" t="s">
        <v>13</v>
      </c>
      <c r="D18455" s="20">
        <v>6.62</v>
      </c>
      <c r="E18455" s="20">
        <v>6.62</v>
      </c>
      <c r="F18455" s="20">
        <v>6.62</v>
      </c>
      <c r="G18455" s="20">
        <v>6.62</v>
      </c>
      <c r="H18455" s="20">
        <v>6.62</v>
      </c>
      <c r="I18455" s="20">
        <v>6.62</v>
      </c>
      <c r="J18455" s="20">
        <v>6.62</v>
      </c>
      <c r="K18455" s="20">
        <v>6.62</v>
      </c>
      <c r="L18455" s="20">
        <f t="shared" si="294"/>
        <v>6.62</v>
      </c>
    </row>
    <row r="18456" spans="1:12" ht="16.5">
      <c r="A18456" s="19">
        <v>3121000048</v>
      </c>
      <c r="B18456" s="15" t="s">
        <v>18529</v>
      </c>
      <c r="C18456" s="22" t="s">
        <v>13</v>
      </c>
      <c r="D18456" s="20">
        <v>479.74</v>
      </c>
      <c r="E18456" s="20">
        <v>479.74</v>
      </c>
      <c r="F18456" s="20">
        <v>479.75</v>
      </c>
      <c r="G18456" s="20">
        <v>479.75</v>
      </c>
      <c r="H18456" s="20">
        <v>479.75</v>
      </c>
      <c r="I18456" s="20">
        <v>479.75</v>
      </c>
      <c r="J18456" s="20">
        <v>479.75</v>
      </c>
      <c r="K18456" s="20">
        <v>479.75</v>
      </c>
      <c r="L18456" s="20">
        <f t="shared" si="294"/>
        <v>479.75</v>
      </c>
    </row>
    <row r="18457" spans="1:12" ht="16.5">
      <c r="A18457" s="19">
        <v>3121000050</v>
      </c>
      <c r="B18457" s="15" t="s">
        <v>19304</v>
      </c>
      <c r="C18457" s="22" t="s">
        <v>13</v>
      </c>
      <c r="D18457" s="20">
        <v>874.86</v>
      </c>
      <c r="E18457" s="20">
        <v>874.86</v>
      </c>
      <c r="F18457" s="20">
        <v>874.88</v>
      </c>
      <c r="G18457" s="20">
        <v>874.88</v>
      </c>
      <c r="H18457" s="20">
        <v>874.89</v>
      </c>
      <c r="I18457" s="20">
        <v>874.89</v>
      </c>
      <c r="J18457" s="20">
        <v>874.88</v>
      </c>
      <c r="K18457" s="20">
        <v>874.89</v>
      </c>
      <c r="L18457" s="20">
        <f t="shared" si="294"/>
        <v>874.89</v>
      </c>
    </row>
    <row r="18458" spans="1:12" ht="24.75">
      <c r="A18458" s="19">
        <v>3121000051</v>
      </c>
      <c r="B18458" s="15" t="s">
        <v>18037</v>
      </c>
      <c r="C18458" s="22" t="s">
        <v>13</v>
      </c>
      <c r="D18458" s="20">
        <v>751.86</v>
      </c>
      <c r="E18458" s="20">
        <v>751.86</v>
      </c>
      <c r="F18458" s="20">
        <v>751.8</v>
      </c>
      <c r="G18458" s="20">
        <v>751.8</v>
      </c>
      <c r="H18458" s="20">
        <v>752.05</v>
      </c>
      <c r="I18458" s="20">
        <v>752.05</v>
      </c>
      <c r="J18458" s="20">
        <v>751.88</v>
      </c>
      <c r="K18458" s="20">
        <v>752.05</v>
      </c>
      <c r="L18458" s="20">
        <f t="shared" si="294"/>
        <v>752.05</v>
      </c>
    </row>
    <row r="18459" spans="1:12" ht="24.75">
      <c r="A18459" s="19">
        <v>3121000052</v>
      </c>
      <c r="B18459" s="15" t="s">
        <v>18038</v>
      </c>
      <c r="C18459" s="22" t="s">
        <v>13</v>
      </c>
      <c r="D18459" s="20">
        <v>2268</v>
      </c>
      <c r="E18459" s="20">
        <v>2268</v>
      </c>
      <c r="F18459" s="20">
        <v>2267.8200000000002</v>
      </c>
      <c r="G18459" s="20">
        <v>2267.8200000000002</v>
      </c>
      <c r="H18459" s="20">
        <v>2268.63</v>
      </c>
      <c r="I18459" s="20">
        <v>2268.63</v>
      </c>
      <c r="J18459" s="20">
        <v>2268.06</v>
      </c>
      <c r="K18459" s="20">
        <v>2268.63</v>
      </c>
      <c r="L18459" s="20">
        <f t="shared" si="294"/>
        <v>2268.63</v>
      </c>
    </row>
    <row r="18460" spans="1:12" ht="24.75">
      <c r="A18460" s="19">
        <v>3121000053</v>
      </c>
      <c r="B18460" s="15" t="s">
        <v>18039</v>
      </c>
      <c r="C18460" s="22" t="s">
        <v>13</v>
      </c>
      <c r="D18460" s="20">
        <v>1546.66</v>
      </c>
      <c r="E18460" s="20">
        <v>1546.66</v>
      </c>
      <c r="F18460" s="20">
        <v>1546.45</v>
      </c>
      <c r="G18460" s="20">
        <v>1546.45</v>
      </c>
      <c r="H18460" s="20">
        <v>1547.27</v>
      </c>
      <c r="I18460" s="20">
        <v>1547.27</v>
      </c>
      <c r="J18460" s="20">
        <v>1546.7</v>
      </c>
      <c r="K18460" s="20">
        <v>1547.27</v>
      </c>
      <c r="L18460" s="20">
        <f t="shared" si="294"/>
        <v>1547.27</v>
      </c>
    </row>
    <row r="18461" spans="1:12" ht="16.5">
      <c r="A18461" s="19">
        <v>3121000056</v>
      </c>
      <c r="B18461" s="15" t="s">
        <v>19208</v>
      </c>
      <c r="C18461" s="22" t="s">
        <v>13</v>
      </c>
      <c r="D18461" s="20">
        <v>7870.34</v>
      </c>
      <c r="E18461" s="20">
        <v>7870.34</v>
      </c>
      <c r="F18461" s="20">
        <v>7870.54</v>
      </c>
      <c r="G18461" s="20">
        <v>7870.54</v>
      </c>
      <c r="H18461" s="20">
        <v>7870.55</v>
      </c>
      <c r="I18461" s="20">
        <v>7870.55</v>
      </c>
      <c r="J18461" s="20">
        <v>7870.54</v>
      </c>
      <c r="K18461" s="20">
        <v>7870.55</v>
      </c>
      <c r="L18461" s="20">
        <f t="shared" si="294"/>
        <v>7870.55</v>
      </c>
    </row>
    <row r="18462" spans="1:12" ht="24.75">
      <c r="A18462" s="19">
        <v>3121000057</v>
      </c>
      <c r="B18462" s="15" t="s">
        <v>18040</v>
      </c>
      <c r="C18462" s="22" t="s">
        <v>13</v>
      </c>
      <c r="D18462" s="20">
        <v>87.6</v>
      </c>
      <c r="E18462" s="20">
        <v>87.6</v>
      </c>
      <c r="F18462" s="20">
        <v>87.6</v>
      </c>
      <c r="G18462" s="20">
        <v>87.6</v>
      </c>
      <c r="H18462" s="20">
        <v>87.6</v>
      </c>
      <c r="I18462" s="20">
        <v>87.6</v>
      </c>
      <c r="J18462" s="20">
        <v>87.6</v>
      </c>
      <c r="K18462" s="20">
        <v>87.6</v>
      </c>
      <c r="L18462" s="20">
        <f t="shared" si="294"/>
        <v>87.6</v>
      </c>
    </row>
    <row r="18463" spans="1:12" ht="16.5">
      <c r="A18463" s="19">
        <v>3121000058</v>
      </c>
      <c r="B18463" s="15" t="s">
        <v>18041</v>
      </c>
      <c r="C18463" s="22" t="s">
        <v>13</v>
      </c>
      <c r="D18463" s="20">
        <v>24.79</v>
      </c>
      <c r="E18463" s="20">
        <v>24.79</v>
      </c>
      <c r="F18463" s="20">
        <v>24.79</v>
      </c>
      <c r="G18463" s="20">
        <v>24.79</v>
      </c>
      <c r="H18463" s="20">
        <v>24.79</v>
      </c>
      <c r="I18463" s="20">
        <v>24.79</v>
      </c>
      <c r="J18463" s="20">
        <v>24.79</v>
      </c>
      <c r="K18463" s="20">
        <v>24.79</v>
      </c>
      <c r="L18463" s="20">
        <f t="shared" si="294"/>
        <v>24.79</v>
      </c>
    </row>
    <row r="18464" spans="1:12" ht="16.5">
      <c r="A18464" s="19">
        <v>3121000059</v>
      </c>
      <c r="B18464" s="15" t="s">
        <v>18042</v>
      </c>
      <c r="C18464" s="22" t="s">
        <v>13</v>
      </c>
      <c r="D18464" s="20">
        <v>72.14</v>
      </c>
      <c r="E18464" s="20">
        <v>72.14</v>
      </c>
      <c r="F18464" s="20">
        <v>72.069999999999993</v>
      </c>
      <c r="G18464" s="20">
        <v>72.069999999999993</v>
      </c>
      <c r="H18464" s="20">
        <v>72.3</v>
      </c>
      <c r="I18464" s="20">
        <v>72.3</v>
      </c>
      <c r="J18464" s="20">
        <v>72.14</v>
      </c>
      <c r="K18464" s="20">
        <v>72.3</v>
      </c>
      <c r="L18464" s="20">
        <f t="shared" si="294"/>
        <v>72.3</v>
      </c>
    </row>
    <row r="18465" spans="1:12" ht="16.5">
      <c r="A18465" s="19">
        <v>3121000060</v>
      </c>
      <c r="B18465" s="15" t="s">
        <v>18041</v>
      </c>
      <c r="C18465" s="22" t="s">
        <v>13</v>
      </c>
      <c r="D18465" s="20">
        <v>24.79</v>
      </c>
      <c r="E18465" s="20">
        <v>24.79</v>
      </c>
      <c r="F18465" s="20">
        <v>24.79</v>
      </c>
      <c r="G18465" s="20">
        <v>24.79</v>
      </c>
      <c r="H18465" s="20">
        <v>24.79</v>
      </c>
      <c r="I18465" s="20">
        <v>24.79</v>
      </c>
      <c r="J18465" s="20">
        <v>24.79</v>
      </c>
      <c r="K18465" s="20">
        <v>24.79</v>
      </c>
      <c r="L18465" s="20">
        <f t="shared" si="294"/>
        <v>24.79</v>
      </c>
    </row>
    <row r="18466" spans="1:12" ht="16.5">
      <c r="A18466" s="19">
        <v>3121000061</v>
      </c>
      <c r="B18466" s="15" t="s">
        <v>18043</v>
      </c>
      <c r="C18466" s="22" t="s">
        <v>13</v>
      </c>
      <c r="D18466" s="20">
        <v>14.3</v>
      </c>
      <c r="E18466" s="20">
        <v>14.3</v>
      </c>
      <c r="F18466" s="20">
        <v>14.3</v>
      </c>
      <c r="G18466" s="20">
        <v>14.3</v>
      </c>
      <c r="H18466" s="20">
        <v>14.3</v>
      </c>
      <c r="I18466" s="20">
        <v>14.3</v>
      </c>
      <c r="J18466" s="20">
        <v>14.3</v>
      </c>
      <c r="K18466" s="20">
        <v>14.3</v>
      </c>
      <c r="L18466" s="20">
        <f t="shared" si="294"/>
        <v>14.3</v>
      </c>
    </row>
    <row r="18467" spans="1:12" ht="16.5">
      <c r="A18467" s="19">
        <v>3121000062</v>
      </c>
      <c r="B18467" s="15" t="s">
        <v>18044</v>
      </c>
      <c r="C18467" s="22" t="s">
        <v>13</v>
      </c>
      <c r="D18467" s="20">
        <v>6.86</v>
      </c>
      <c r="E18467" s="20">
        <v>6.86</v>
      </c>
      <c r="F18467" s="20">
        <v>6.86</v>
      </c>
      <c r="G18467" s="20">
        <v>6.86</v>
      </c>
      <c r="H18467" s="20">
        <v>6.86</v>
      </c>
      <c r="I18467" s="20">
        <v>6.86</v>
      </c>
      <c r="J18467" s="20">
        <v>6.86</v>
      </c>
      <c r="K18467" s="20">
        <v>6.86</v>
      </c>
      <c r="L18467" s="20">
        <f t="shared" si="294"/>
        <v>6.86</v>
      </c>
    </row>
    <row r="18468" spans="1:12" ht="16.5">
      <c r="A18468" s="19">
        <v>3121000063</v>
      </c>
      <c r="B18468" s="15" t="s">
        <v>18045</v>
      </c>
      <c r="C18468" s="22" t="s">
        <v>13</v>
      </c>
      <c r="D18468" s="20">
        <v>9.8000000000000007</v>
      </c>
      <c r="E18468" s="20">
        <v>9.8000000000000007</v>
      </c>
      <c r="F18468" s="20">
        <v>9.8000000000000007</v>
      </c>
      <c r="G18468" s="20">
        <v>9.8000000000000007</v>
      </c>
      <c r="H18468" s="20">
        <v>9.8000000000000007</v>
      </c>
      <c r="I18468" s="20">
        <v>9.8000000000000007</v>
      </c>
      <c r="J18468" s="20">
        <v>9.8000000000000007</v>
      </c>
      <c r="K18468" s="20">
        <v>9.8000000000000007</v>
      </c>
      <c r="L18468" s="20">
        <f t="shared" si="294"/>
        <v>9.8000000000000007</v>
      </c>
    </row>
    <row r="18469" spans="1:12" ht="16.5">
      <c r="A18469" s="19">
        <v>3121000064</v>
      </c>
      <c r="B18469" s="15" t="s">
        <v>18046</v>
      </c>
      <c r="C18469" s="22" t="s">
        <v>13</v>
      </c>
      <c r="D18469" s="20">
        <v>96.33</v>
      </c>
      <c r="E18469" s="20">
        <v>96.33</v>
      </c>
      <c r="F18469" s="20">
        <v>96.33</v>
      </c>
      <c r="G18469" s="20">
        <v>96.33</v>
      </c>
      <c r="H18469" s="20">
        <v>96.33</v>
      </c>
      <c r="I18469" s="20">
        <v>96.33</v>
      </c>
      <c r="J18469" s="20">
        <v>96.33</v>
      </c>
      <c r="K18469" s="20">
        <v>96.33</v>
      </c>
      <c r="L18469" s="20">
        <f t="shared" si="294"/>
        <v>96.33</v>
      </c>
    </row>
    <row r="18470" spans="1:12" ht="16.5">
      <c r="A18470" s="19">
        <v>3121000065</v>
      </c>
      <c r="B18470" s="15" t="s">
        <v>18047</v>
      </c>
      <c r="C18470" s="22" t="s">
        <v>13</v>
      </c>
      <c r="D18470" s="20">
        <v>636.07000000000005</v>
      </c>
      <c r="E18470" s="20">
        <v>636.07000000000005</v>
      </c>
      <c r="F18470" s="20">
        <v>636.09</v>
      </c>
      <c r="G18470" s="20">
        <v>636.09</v>
      </c>
      <c r="H18470" s="20">
        <v>636.09</v>
      </c>
      <c r="I18470" s="20">
        <v>636.09</v>
      </c>
      <c r="J18470" s="20">
        <v>636.09</v>
      </c>
      <c r="K18470" s="20">
        <v>636.09</v>
      </c>
      <c r="L18470" s="20">
        <f t="shared" si="294"/>
        <v>636.09</v>
      </c>
    </row>
    <row r="18471" spans="1:12" ht="16.5">
      <c r="A18471" s="19">
        <v>3121000066</v>
      </c>
      <c r="B18471" s="15" t="s">
        <v>18048</v>
      </c>
      <c r="C18471" s="22" t="s">
        <v>13</v>
      </c>
      <c r="D18471" s="20">
        <v>71.88</v>
      </c>
      <c r="E18471" s="20">
        <v>71.88</v>
      </c>
      <c r="F18471" s="20">
        <v>71.89</v>
      </c>
      <c r="G18471" s="20">
        <v>71.89</v>
      </c>
      <c r="H18471" s="20">
        <v>71.89</v>
      </c>
      <c r="I18471" s="20">
        <v>71.89</v>
      </c>
      <c r="J18471" s="20">
        <v>71.89</v>
      </c>
      <c r="K18471" s="20">
        <v>71.89</v>
      </c>
      <c r="L18471" s="20">
        <f t="shared" si="294"/>
        <v>71.89</v>
      </c>
    </row>
    <row r="18472" spans="1:12" ht="16.5">
      <c r="A18472" s="19">
        <v>3121000067</v>
      </c>
      <c r="B18472" s="15" t="s">
        <v>18049</v>
      </c>
      <c r="C18472" s="22" t="s">
        <v>13</v>
      </c>
      <c r="D18472" s="20">
        <v>28.74</v>
      </c>
      <c r="E18472" s="20">
        <v>28.74</v>
      </c>
      <c r="F18472" s="20">
        <v>28.74</v>
      </c>
      <c r="G18472" s="20">
        <v>28.74</v>
      </c>
      <c r="H18472" s="20">
        <v>28.74</v>
      </c>
      <c r="I18472" s="20">
        <v>28.74</v>
      </c>
      <c r="J18472" s="20">
        <v>28.74</v>
      </c>
      <c r="K18472" s="20">
        <v>28.74</v>
      </c>
      <c r="L18472" s="20">
        <f t="shared" si="294"/>
        <v>28.74</v>
      </c>
    </row>
    <row r="18473" spans="1:12" ht="16.5">
      <c r="A18473" s="19">
        <v>3121000068</v>
      </c>
      <c r="B18473" s="15" t="s">
        <v>18050</v>
      </c>
      <c r="C18473" s="22" t="s">
        <v>13</v>
      </c>
      <c r="D18473" s="20">
        <v>283.43</v>
      </c>
      <c r="E18473" s="20">
        <v>283.43</v>
      </c>
      <c r="F18473" s="20">
        <v>283.44</v>
      </c>
      <c r="G18473" s="20">
        <v>283.44</v>
      </c>
      <c r="H18473" s="20">
        <v>283.44</v>
      </c>
      <c r="I18473" s="20">
        <v>283.44</v>
      </c>
      <c r="J18473" s="20">
        <v>283.44</v>
      </c>
      <c r="K18473" s="20">
        <v>283.44</v>
      </c>
      <c r="L18473" s="20">
        <f t="shared" si="294"/>
        <v>283.44</v>
      </c>
    </row>
    <row r="18474" spans="1:12" ht="16.5">
      <c r="A18474" s="19">
        <v>3121000069</v>
      </c>
      <c r="B18474" s="15" t="s">
        <v>18051</v>
      </c>
      <c r="C18474" s="22" t="s">
        <v>13</v>
      </c>
      <c r="D18474" s="20">
        <v>636.07000000000005</v>
      </c>
      <c r="E18474" s="20">
        <v>636.07000000000005</v>
      </c>
      <c r="F18474" s="20">
        <v>636.09</v>
      </c>
      <c r="G18474" s="20">
        <v>636.09</v>
      </c>
      <c r="H18474" s="20">
        <v>636.09</v>
      </c>
      <c r="I18474" s="20">
        <v>636.09</v>
      </c>
      <c r="J18474" s="20">
        <v>636.09</v>
      </c>
      <c r="K18474" s="20">
        <v>636.09</v>
      </c>
      <c r="L18474" s="20">
        <f t="shared" si="294"/>
        <v>636.09</v>
      </c>
    </row>
    <row r="18475" spans="1:12" ht="16.5">
      <c r="A18475" s="19">
        <v>3121000070</v>
      </c>
      <c r="B18475" s="15" t="s">
        <v>18052</v>
      </c>
      <c r="C18475" s="22" t="s">
        <v>13</v>
      </c>
      <c r="D18475" s="20">
        <v>21.43</v>
      </c>
      <c r="E18475" s="20">
        <v>21.43</v>
      </c>
      <c r="F18475" s="20">
        <v>21.43</v>
      </c>
      <c r="G18475" s="20">
        <v>21.43</v>
      </c>
      <c r="H18475" s="20">
        <v>21.43</v>
      </c>
      <c r="I18475" s="20">
        <v>21.43</v>
      </c>
      <c r="J18475" s="20">
        <v>21.43</v>
      </c>
      <c r="K18475" s="20">
        <v>21.43</v>
      </c>
      <c r="L18475" s="20">
        <f t="shared" si="294"/>
        <v>21.43</v>
      </c>
    </row>
    <row r="18476" spans="1:12" ht="16.5">
      <c r="A18476" s="19">
        <v>3121000071</v>
      </c>
      <c r="B18476" s="15" t="s">
        <v>18053</v>
      </c>
      <c r="C18476" s="22" t="s">
        <v>13</v>
      </c>
      <c r="D18476" s="20">
        <v>13.74</v>
      </c>
      <c r="E18476" s="20">
        <v>13.74</v>
      </c>
      <c r="F18476" s="20">
        <v>13.74</v>
      </c>
      <c r="G18476" s="20">
        <v>13.74</v>
      </c>
      <c r="H18476" s="20">
        <v>13.74</v>
      </c>
      <c r="I18476" s="20">
        <v>13.74</v>
      </c>
      <c r="J18476" s="20">
        <v>13.74</v>
      </c>
      <c r="K18476" s="20">
        <v>13.74</v>
      </c>
      <c r="L18476" s="20">
        <f t="shared" si="294"/>
        <v>13.74</v>
      </c>
    </row>
    <row r="18477" spans="1:12" ht="16.5">
      <c r="A18477" s="19">
        <v>3121000072</v>
      </c>
      <c r="B18477" s="15" t="s">
        <v>18054</v>
      </c>
      <c r="C18477" s="22" t="s">
        <v>13</v>
      </c>
      <c r="D18477" s="20">
        <v>44.9</v>
      </c>
      <c r="E18477" s="20">
        <v>44.9</v>
      </c>
      <c r="F18477" s="20">
        <v>44.9</v>
      </c>
      <c r="G18477" s="20">
        <v>44.9</v>
      </c>
      <c r="H18477" s="20">
        <v>44.9</v>
      </c>
      <c r="I18477" s="20">
        <v>44.9</v>
      </c>
      <c r="J18477" s="20">
        <v>44.9</v>
      </c>
      <c r="K18477" s="20">
        <v>44.9</v>
      </c>
      <c r="L18477" s="20">
        <f t="shared" si="294"/>
        <v>44.9</v>
      </c>
    </row>
    <row r="18478" spans="1:12" ht="16.5">
      <c r="A18478" s="19">
        <v>3121000073</v>
      </c>
      <c r="B18478" s="15" t="s">
        <v>18055</v>
      </c>
      <c r="C18478" s="22" t="s">
        <v>13</v>
      </c>
      <c r="D18478" s="20">
        <v>238.93</v>
      </c>
      <c r="E18478" s="20">
        <v>238.93</v>
      </c>
      <c r="F18478" s="20">
        <v>238.93</v>
      </c>
      <c r="G18478" s="20">
        <v>238.93</v>
      </c>
      <c r="H18478" s="20">
        <v>238.93</v>
      </c>
      <c r="I18478" s="20">
        <v>238.93</v>
      </c>
      <c r="J18478" s="20">
        <v>238.93</v>
      </c>
      <c r="K18478" s="20">
        <v>238.93</v>
      </c>
      <c r="L18478" s="20">
        <f t="shared" si="294"/>
        <v>238.93</v>
      </c>
    </row>
    <row r="18479" spans="1:12" ht="16.5">
      <c r="A18479" s="19">
        <v>3121000074</v>
      </c>
      <c r="B18479" s="15" t="s">
        <v>18056</v>
      </c>
      <c r="C18479" s="22" t="s">
        <v>13</v>
      </c>
      <c r="D18479" s="20">
        <v>35.92</v>
      </c>
      <c r="E18479" s="20">
        <v>35.92</v>
      </c>
      <c r="F18479" s="20">
        <v>35.92</v>
      </c>
      <c r="G18479" s="20">
        <v>35.92</v>
      </c>
      <c r="H18479" s="20">
        <v>35.92</v>
      </c>
      <c r="I18479" s="20">
        <v>35.92</v>
      </c>
      <c r="J18479" s="20">
        <v>35.92</v>
      </c>
      <c r="K18479" s="20">
        <v>35.92</v>
      </c>
      <c r="L18479" s="20">
        <f t="shared" si="294"/>
        <v>35.92</v>
      </c>
    </row>
    <row r="18480" spans="1:12" ht="16.5">
      <c r="A18480" s="19">
        <v>3121000075</v>
      </c>
      <c r="B18480" s="15" t="s">
        <v>18057</v>
      </c>
      <c r="C18480" s="22" t="s">
        <v>13</v>
      </c>
      <c r="D18480" s="20">
        <v>5237.3100000000004</v>
      </c>
      <c r="E18480" s="20">
        <v>5237.3100000000004</v>
      </c>
      <c r="F18480" s="20">
        <v>5237.4399999999996</v>
      </c>
      <c r="G18480" s="20">
        <v>5237.4399999999996</v>
      </c>
      <c r="H18480" s="20">
        <v>5237.4399999999996</v>
      </c>
      <c r="I18480" s="20">
        <v>5237.4399999999996</v>
      </c>
      <c r="J18480" s="20">
        <v>5237.4399999999996</v>
      </c>
      <c r="K18480" s="20">
        <v>5237.4399999999996</v>
      </c>
      <c r="L18480" s="20">
        <f t="shared" si="294"/>
        <v>5237.4399999999996</v>
      </c>
    </row>
    <row r="18481" spans="1:12" ht="16.5">
      <c r="A18481" s="19">
        <v>3121000076</v>
      </c>
      <c r="B18481" s="15" t="s">
        <v>18058</v>
      </c>
      <c r="C18481" s="22" t="s">
        <v>13</v>
      </c>
      <c r="D18481" s="20">
        <v>6984.37</v>
      </c>
      <c r="E18481" s="20">
        <v>6984.37</v>
      </c>
      <c r="F18481" s="20">
        <v>6984.53</v>
      </c>
      <c r="G18481" s="20">
        <v>6984.53</v>
      </c>
      <c r="H18481" s="20">
        <v>6984.53</v>
      </c>
      <c r="I18481" s="20">
        <v>6984.53</v>
      </c>
      <c r="J18481" s="20">
        <v>6984.53</v>
      </c>
      <c r="K18481" s="20">
        <v>6984.53</v>
      </c>
      <c r="L18481" s="20">
        <f t="shared" si="294"/>
        <v>6984.53</v>
      </c>
    </row>
    <row r="18482" spans="1:12" ht="16.5">
      <c r="A18482" s="19">
        <v>3121000077</v>
      </c>
      <c r="B18482" s="15" t="s">
        <v>18059</v>
      </c>
      <c r="C18482" s="22" t="s">
        <v>13</v>
      </c>
      <c r="D18482" s="20">
        <v>1569.04</v>
      </c>
      <c r="E18482" s="20">
        <v>1569.04</v>
      </c>
      <c r="F18482" s="20">
        <v>1569.08</v>
      </c>
      <c r="G18482" s="20">
        <v>1569.08</v>
      </c>
      <c r="H18482" s="20">
        <v>1569.08</v>
      </c>
      <c r="I18482" s="20">
        <v>1569.08</v>
      </c>
      <c r="J18482" s="20">
        <v>1569.08</v>
      </c>
      <c r="K18482" s="20">
        <v>1569.08</v>
      </c>
      <c r="L18482" s="20">
        <f t="shared" ref="L18482:L18545" si="295">MAX(D18482:K18482)</f>
        <v>1569.08</v>
      </c>
    </row>
    <row r="18483" spans="1:12" ht="16.5">
      <c r="A18483" s="19">
        <v>3121000079</v>
      </c>
      <c r="B18483" s="15" t="s">
        <v>18060</v>
      </c>
      <c r="C18483" s="22" t="s">
        <v>13</v>
      </c>
      <c r="D18483" s="20">
        <v>4671.9399999999996</v>
      </c>
      <c r="E18483" s="20">
        <v>4671.9399999999996</v>
      </c>
      <c r="F18483" s="20">
        <v>4672.05</v>
      </c>
      <c r="G18483" s="20">
        <v>4672.05</v>
      </c>
      <c r="H18483" s="20">
        <v>4672.05</v>
      </c>
      <c r="I18483" s="20">
        <v>4672.05</v>
      </c>
      <c r="J18483" s="20">
        <v>4672.05</v>
      </c>
      <c r="K18483" s="20">
        <v>4672.05</v>
      </c>
      <c r="L18483" s="20">
        <f t="shared" si="295"/>
        <v>4672.05</v>
      </c>
    </row>
    <row r="18484" spans="1:12" ht="41.25">
      <c r="A18484" s="19">
        <v>3121000080</v>
      </c>
      <c r="B18484" s="15" t="s">
        <v>18061</v>
      </c>
      <c r="C18484" s="22" t="s">
        <v>13</v>
      </c>
      <c r="D18484" s="20">
        <v>1081.6500000000001</v>
      </c>
      <c r="E18484" s="20">
        <v>1081.6500000000001</v>
      </c>
      <c r="F18484" s="20">
        <v>1081.69</v>
      </c>
      <c r="G18484" s="20">
        <v>1081.69</v>
      </c>
      <c r="H18484" s="20">
        <v>1081.69</v>
      </c>
      <c r="I18484" s="20">
        <v>1081.69</v>
      </c>
      <c r="J18484" s="20">
        <v>1081.69</v>
      </c>
      <c r="K18484" s="20">
        <v>1081.69</v>
      </c>
      <c r="L18484" s="20">
        <f t="shared" si="295"/>
        <v>1081.69</v>
      </c>
    </row>
    <row r="18485" spans="1:12" ht="16.5">
      <c r="A18485" s="19">
        <v>3121000081</v>
      </c>
      <c r="B18485" s="15" t="s">
        <v>18062</v>
      </c>
      <c r="C18485" s="22" t="s">
        <v>13</v>
      </c>
      <c r="D18485" s="20">
        <v>6067.01</v>
      </c>
      <c r="E18485" s="20">
        <v>6067.01</v>
      </c>
      <c r="F18485" s="20">
        <v>6067.16</v>
      </c>
      <c r="G18485" s="20">
        <v>6067.16</v>
      </c>
      <c r="H18485" s="20">
        <v>6067.16</v>
      </c>
      <c r="I18485" s="20">
        <v>6067.16</v>
      </c>
      <c r="J18485" s="20">
        <v>6067.16</v>
      </c>
      <c r="K18485" s="20">
        <v>6067.16</v>
      </c>
      <c r="L18485" s="20">
        <f t="shared" si="295"/>
        <v>6067.16</v>
      </c>
    </row>
    <row r="18486" spans="1:12" ht="16.5">
      <c r="A18486" s="19">
        <v>3121000082</v>
      </c>
      <c r="B18486" s="15" t="s">
        <v>18063</v>
      </c>
      <c r="C18486" s="22" t="s">
        <v>13</v>
      </c>
      <c r="D18486" s="20">
        <v>1233.23</v>
      </c>
      <c r="E18486" s="20">
        <v>1233.23</v>
      </c>
      <c r="F18486" s="20">
        <v>1233.26</v>
      </c>
      <c r="G18486" s="20">
        <v>1233.26</v>
      </c>
      <c r="H18486" s="20">
        <v>1233.26</v>
      </c>
      <c r="I18486" s="20">
        <v>1233.26</v>
      </c>
      <c r="J18486" s="20">
        <v>1233.26</v>
      </c>
      <c r="K18486" s="20">
        <v>1233.26</v>
      </c>
      <c r="L18486" s="20">
        <f t="shared" si="295"/>
        <v>1233.26</v>
      </c>
    </row>
    <row r="18487" spans="1:12" ht="16.5">
      <c r="A18487" s="19">
        <v>3121000083</v>
      </c>
      <c r="B18487" s="15" t="s">
        <v>18064</v>
      </c>
      <c r="C18487" s="22" t="s">
        <v>13</v>
      </c>
      <c r="D18487" s="20">
        <v>2452.12</v>
      </c>
      <c r="E18487" s="20">
        <v>2452.12</v>
      </c>
      <c r="F18487" s="20">
        <v>2452.1799999999998</v>
      </c>
      <c r="G18487" s="20">
        <v>2452.1799999999998</v>
      </c>
      <c r="H18487" s="20">
        <v>2452.1799999999998</v>
      </c>
      <c r="I18487" s="20">
        <v>2452.1799999999998</v>
      </c>
      <c r="J18487" s="20">
        <v>2452.1799999999998</v>
      </c>
      <c r="K18487" s="20">
        <v>2452.1799999999998</v>
      </c>
      <c r="L18487" s="20">
        <f t="shared" si="295"/>
        <v>2452.1799999999998</v>
      </c>
    </row>
    <row r="18488" spans="1:12" ht="16.5">
      <c r="A18488" s="19">
        <v>3121000084</v>
      </c>
      <c r="B18488" s="15" t="s">
        <v>18065</v>
      </c>
      <c r="C18488" s="22" t="s">
        <v>13</v>
      </c>
      <c r="D18488" s="20">
        <v>1838.53</v>
      </c>
      <c r="E18488" s="20">
        <v>1838.53</v>
      </c>
      <c r="F18488" s="20">
        <v>1838.57</v>
      </c>
      <c r="G18488" s="20">
        <v>1838.57</v>
      </c>
      <c r="H18488" s="20">
        <v>1838.57</v>
      </c>
      <c r="I18488" s="20">
        <v>1838.57</v>
      </c>
      <c r="J18488" s="20">
        <v>1838.57</v>
      </c>
      <c r="K18488" s="20">
        <v>1838.57</v>
      </c>
      <c r="L18488" s="20">
        <f t="shared" si="295"/>
        <v>1838.57</v>
      </c>
    </row>
    <row r="18489" spans="1:12">
      <c r="A18489" s="19">
        <v>3121000085</v>
      </c>
      <c r="B18489" s="15" t="s">
        <v>18066</v>
      </c>
      <c r="C18489" s="22" t="s">
        <v>13</v>
      </c>
      <c r="D18489" s="20">
        <v>9443.0400000000009</v>
      </c>
      <c r="E18489" s="20">
        <v>9443.0400000000009</v>
      </c>
      <c r="F18489" s="20">
        <v>9443.2800000000007</v>
      </c>
      <c r="G18489" s="20">
        <v>9443.2800000000007</v>
      </c>
      <c r="H18489" s="20">
        <v>9443.2800000000007</v>
      </c>
      <c r="I18489" s="20">
        <v>9443.2800000000007</v>
      </c>
      <c r="J18489" s="20">
        <v>9443.2800000000007</v>
      </c>
      <c r="K18489" s="20">
        <v>9443.2800000000007</v>
      </c>
      <c r="L18489" s="20">
        <f t="shared" si="295"/>
        <v>9443.2800000000007</v>
      </c>
    </row>
    <row r="18490" spans="1:12" ht="16.5">
      <c r="A18490" s="19">
        <v>3121000086</v>
      </c>
      <c r="B18490" s="15" t="s">
        <v>18067</v>
      </c>
      <c r="C18490" s="22" t="s">
        <v>13</v>
      </c>
      <c r="D18490" s="20">
        <v>1613.34</v>
      </c>
      <c r="E18490" s="20">
        <v>1613.34</v>
      </c>
      <c r="F18490" s="20">
        <v>1613.38</v>
      </c>
      <c r="G18490" s="20">
        <v>1613.38</v>
      </c>
      <c r="H18490" s="20">
        <v>1613.38</v>
      </c>
      <c r="I18490" s="20">
        <v>1613.38</v>
      </c>
      <c r="J18490" s="20">
        <v>1613.38</v>
      </c>
      <c r="K18490" s="20">
        <v>1613.38</v>
      </c>
      <c r="L18490" s="20">
        <f t="shared" si="295"/>
        <v>1613.38</v>
      </c>
    </row>
    <row r="18491" spans="1:12" ht="16.5">
      <c r="A18491" s="19">
        <v>3121000087</v>
      </c>
      <c r="B18491" s="15" t="s">
        <v>18068</v>
      </c>
      <c r="C18491" s="22" t="s">
        <v>13</v>
      </c>
      <c r="D18491" s="20">
        <v>7124.92</v>
      </c>
      <c r="E18491" s="20">
        <v>7124.92</v>
      </c>
      <c r="F18491" s="20">
        <v>7125.1</v>
      </c>
      <c r="G18491" s="20">
        <v>7125.1</v>
      </c>
      <c r="H18491" s="20">
        <v>7125.1</v>
      </c>
      <c r="I18491" s="20">
        <v>7125.1</v>
      </c>
      <c r="J18491" s="20">
        <v>7125.1</v>
      </c>
      <c r="K18491" s="20">
        <v>7125.1</v>
      </c>
      <c r="L18491" s="20">
        <f t="shared" si="295"/>
        <v>7125.1</v>
      </c>
    </row>
    <row r="18492" spans="1:12" ht="16.5">
      <c r="A18492" s="19">
        <v>3121000088</v>
      </c>
      <c r="B18492" s="15" t="s">
        <v>18069</v>
      </c>
      <c r="C18492" s="22" t="s">
        <v>13</v>
      </c>
      <c r="D18492" s="20">
        <v>7729.7</v>
      </c>
      <c r="E18492" s="20">
        <v>7729.7</v>
      </c>
      <c r="F18492" s="20">
        <v>7729.89</v>
      </c>
      <c r="G18492" s="20">
        <v>7729.89</v>
      </c>
      <c r="H18492" s="20">
        <v>7729.89</v>
      </c>
      <c r="I18492" s="20">
        <v>7729.89</v>
      </c>
      <c r="J18492" s="20">
        <v>7729.89</v>
      </c>
      <c r="K18492" s="20">
        <v>7729.89</v>
      </c>
      <c r="L18492" s="20">
        <f t="shared" si="295"/>
        <v>7729.89</v>
      </c>
    </row>
    <row r="18493" spans="1:12" ht="16.5">
      <c r="A18493" s="19">
        <v>3121000089</v>
      </c>
      <c r="B18493" s="15" t="s">
        <v>18070</v>
      </c>
      <c r="C18493" s="22" t="s">
        <v>13</v>
      </c>
      <c r="D18493" s="20">
        <v>18293.12</v>
      </c>
      <c r="E18493" s="20">
        <v>18293.12</v>
      </c>
      <c r="F18493" s="20">
        <v>18293.580000000002</v>
      </c>
      <c r="G18493" s="20">
        <v>18293.580000000002</v>
      </c>
      <c r="H18493" s="20">
        <v>18293.580000000002</v>
      </c>
      <c r="I18493" s="20">
        <v>18293.580000000002</v>
      </c>
      <c r="J18493" s="20">
        <v>18293.580000000002</v>
      </c>
      <c r="K18493" s="20">
        <v>18293.580000000002</v>
      </c>
      <c r="L18493" s="20">
        <f t="shared" si="295"/>
        <v>18293.580000000002</v>
      </c>
    </row>
    <row r="18494" spans="1:12" ht="24.75">
      <c r="A18494" s="19">
        <v>3121000090</v>
      </c>
      <c r="B18494" s="15" t="s">
        <v>18071</v>
      </c>
      <c r="C18494" s="22" t="s">
        <v>13</v>
      </c>
      <c r="D18494" s="20">
        <v>19.89</v>
      </c>
      <c r="E18494" s="20">
        <v>19.89</v>
      </c>
      <c r="F18494" s="20">
        <v>19.89</v>
      </c>
      <c r="G18494" s="20">
        <v>19.89</v>
      </c>
      <c r="H18494" s="20">
        <v>19.89</v>
      </c>
      <c r="I18494" s="20">
        <v>19.89</v>
      </c>
      <c r="J18494" s="20">
        <v>19.89</v>
      </c>
      <c r="K18494" s="20">
        <v>19.89</v>
      </c>
      <c r="L18494" s="20">
        <f t="shared" si="295"/>
        <v>19.89</v>
      </c>
    </row>
    <row r="18495" spans="1:12" ht="16.5">
      <c r="A18495" s="19">
        <v>3121000091</v>
      </c>
      <c r="B18495" s="15" t="s">
        <v>18072</v>
      </c>
      <c r="C18495" s="22" t="s">
        <v>13</v>
      </c>
      <c r="D18495" s="20">
        <v>43.81</v>
      </c>
      <c r="E18495" s="20">
        <v>43.81</v>
      </c>
      <c r="F18495" s="20">
        <v>43.81</v>
      </c>
      <c r="G18495" s="20">
        <v>43.81</v>
      </c>
      <c r="H18495" s="20">
        <v>43.81</v>
      </c>
      <c r="I18495" s="20">
        <v>43.81</v>
      </c>
      <c r="J18495" s="20">
        <v>43.81</v>
      </c>
      <c r="K18495" s="20">
        <v>43.81</v>
      </c>
      <c r="L18495" s="20">
        <f t="shared" si="295"/>
        <v>43.81</v>
      </c>
    </row>
    <row r="18496" spans="1:12" ht="16.5">
      <c r="A18496" s="19">
        <v>3121000092</v>
      </c>
      <c r="B18496" s="15" t="s">
        <v>18073</v>
      </c>
      <c r="C18496" s="22" t="s">
        <v>13</v>
      </c>
      <c r="D18496" s="20">
        <v>9315.1</v>
      </c>
      <c r="E18496" s="20">
        <v>9315.1</v>
      </c>
      <c r="F18496" s="20">
        <v>9315.34</v>
      </c>
      <c r="G18496" s="20">
        <v>9315.34</v>
      </c>
      <c r="H18496" s="20">
        <v>9315.34</v>
      </c>
      <c r="I18496" s="20">
        <v>9315.34</v>
      </c>
      <c r="J18496" s="20">
        <v>9315.34</v>
      </c>
      <c r="K18496" s="20">
        <v>9315.34</v>
      </c>
      <c r="L18496" s="20">
        <f t="shared" si="295"/>
        <v>9315.34</v>
      </c>
    </row>
    <row r="18497" spans="1:12" ht="16.5">
      <c r="A18497" s="19">
        <v>3121000094</v>
      </c>
      <c r="B18497" s="15" t="s">
        <v>18354</v>
      </c>
      <c r="C18497" s="22" t="s">
        <v>13</v>
      </c>
      <c r="D18497" s="20">
        <v>25.17</v>
      </c>
      <c r="E18497" s="20">
        <v>25.17</v>
      </c>
      <c r="F18497" s="20">
        <v>25.12</v>
      </c>
      <c r="G18497" s="20">
        <v>25.12</v>
      </c>
      <c r="H18497" s="20">
        <v>25.26</v>
      </c>
      <c r="I18497" s="20">
        <v>25.26</v>
      </c>
      <c r="J18497" s="20">
        <v>25.17</v>
      </c>
      <c r="K18497" s="20">
        <v>25.26</v>
      </c>
      <c r="L18497" s="20">
        <f t="shared" si="295"/>
        <v>25.26</v>
      </c>
    </row>
    <row r="18498" spans="1:12" ht="16.5">
      <c r="A18498" s="19">
        <v>3121000095</v>
      </c>
      <c r="B18498" s="15" t="s">
        <v>18352</v>
      </c>
      <c r="C18498" s="22" t="s">
        <v>13</v>
      </c>
      <c r="D18498" s="20">
        <v>147.88</v>
      </c>
      <c r="E18498" s="20">
        <v>147.88</v>
      </c>
      <c r="F18498" s="20">
        <v>147.83000000000001</v>
      </c>
      <c r="G18498" s="20">
        <v>147.83000000000001</v>
      </c>
      <c r="H18498" s="20">
        <v>147.94999999999999</v>
      </c>
      <c r="I18498" s="20">
        <v>147.94999999999999</v>
      </c>
      <c r="J18498" s="20">
        <v>147.88</v>
      </c>
      <c r="K18498" s="20">
        <v>147.94999999999999</v>
      </c>
      <c r="L18498" s="20">
        <f t="shared" si="295"/>
        <v>147.94999999999999</v>
      </c>
    </row>
    <row r="18499" spans="1:12" ht="16.5">
      <c r="A18499" s="19">
        <v>3121000097</v>
      </c>
      <c r="B18499" s="15" t="s">
        <v>18351</v>
      </c>
      <c r="C18499" s="22" t="s">
        <v>13</v>
      </c>
      <c r="D18499" s="20">
        <v>148.16999999999999</v>
      </c>
      <c r="E18499" s="20">
        <v>148.16999999999999</v>
      </c>
      <c r="F18499" s="20">
        <v>148.13</v>
      </c>
      <c r="G18499" s="20">
        <v>148.13</v>
      </c>
      <c r="H18499" s="20">
        <v>148.25</v>
      </c>
      <c r="I18499" s="20">
        <v>148.25</v>
      </c>
      <c r="J18499" s="20">
        <v>148.16999999999999</v>
      </c>
      <c r="K18499" s="20">
        <v>148.25</v>
      </c>
      <c r="L18499" s="20">
        <f t="shared" si="295"/>
        <v>148.25</v>
      </c>
    </row>
    <row r="18500" spans="1:12" ht="24.75">
      <c r="A18500" s="19">
        <v>3121000098</v>
      </c>
      <c r="B18500" s="15" t="s">
        <v>18350</v>
      </c>
      <c r="C18500" s="22" t="s">
        <v>13</v>
      </c>
      <c r="D18500" s="20">
        <v>147.88</v>
      </c>
      <c r="E18500" s="20">
        <v>147.88</v>
      </c>
      <c r="F18500" s="20">
        <v>147.83000000000001</v>
      </c>
      <c r="G18500" s="20">
        <v>147.83000000000001</v>
      </c>
      <c r="H18500" s="20">
        <v>147.94999999999999</v>
      </c>
      <c r="I18500" s="20">
        <v>147.94999999999999</v>
      </c>
      <c r="J18500" s="20">
        <v>147.88</v>
      </c>
      <c r="K18500" s="20">
        <v>147.94999999999999</v>
      </c>
      <c r="L18500" s="20">
        <f t="shared" si="295"/>
        <v>147.94999999999999</v>
      </c>
    </row>
    <row r="18501" spans="1:12" ht="24.75">
      <c r="A18501" s="19">
        <v>3121000099</v>
      </c>
      <c r="B18501" s="15" t="s">
        <v>18355</v>
      </c>
      <c r="C18501" s="22" t="s">
        <v>13</v>
      </c>
      <c r="D18501" s="20">
        <v>53.74</v>
      </c>
      <c r="E18501" s="20">
        <v>53.74</v>
      </c>
      <c r="F18501" s="20">
        <v>53.7</v>
      </c>
      <c r="G18501" s="20">
        <v>53.7</v>
      </c>
      <c r="H18501" s="20">
        <v>53.82</v>
      </c>
      <c r="I18501" s="20">
        <v>53.82</v>
      </c>
      <c r="J18501" s="20">
        <v>53.74</v>
      </c>
      <c r="K18501" s="20">
        <v>53.82</v>
      </c>
      <c r="L18501" s="20">
        <f t="shared" si="295"/>
        <v>53.82</v>
      </c>
    </row>
    <row r="18502" spans="1:12" ht="24.75">
      <c r="A18502" s="19">
        <v>3121000101</v>
      </c>
      <c r="B18502" s="15" t="s">
        <v>18343</v>
      </c>
      <c r="C18502" s="22" t="s">
        <v>13</v>
      </c>
      <c r="D18502" s="20">
        <v>55.93</v>
      </c>
      <c r="E18502" s="20">
        <v>55.93</v>
      </c>
      <c r="F18502" s="20">
        <v>55.88</v>
      </c>
      <c r="G18502" s="20">
        <v>55.88</v>
      </c>
      <c r="H18502" s="20">
        <v>56.01</v>
      </c>
      <c r="I18502" s="20">
        <v>56.01</v>
      </c>
      <c r="J18502" s="20">
        <v>55.93</v>
      </c>
      <c r="K18502" s="20">
        <v>56.01</v>
      </c>
      <c r="L18502" s="20">
        <f t="shared" si="295"/>
        <v>56.01</v>
      </c>
    </row>
    <row r="18503" spans="1:12" ht="24.75">
      <c r="A18503" s="19">
        <v>3121000102</v>
      </c>
      <c r="B18503" s="15" t="s">
        <v>18340</v>
      </c>
      <c r="C18503" s="22" t="s">
        <v>13</v>
      </c>
      <c r="D18503" s="20">
        <v>53.77</v>
      </c>
      <c r="E18503" s="20">
        <v>53.77</v>
      </c>
      <c r="F18503" s="20">
        <v>53.72</v>
      </c>
      <c r="G18503" s="20">
        <v>53.72</v>
      </c>
      <c r="H18503" s="20">
        <v>53.84</v>
      </c>
      <c r="I18503" s="20">
        <v>53.84</v>
      </c>
      <c r="J18503" s="20">
        <v>53.77</v>
      </c>
      <c r="K18503" s="20">
        <v>53.84</v>
      </c>
      <c r="L18503" s="20">
        <f t="shared" si="295"/>
        <v>53.84</v>
      </c>
    </row>
    <row r="18504" spans="1:12" ht="16.5">
      <c r="A18504" s="19">
        <v>3121000104</v>
      </c>
      <c r="B18504" s="15" t="s">
        <v>18341</v>
      </c>
      <c r="C18504" s="22" t="s">
        <v>13</v>
      </c>
      <c r="D18504" s="20">
        <v>88.51</v>
      </c>
      <c r="E18504" s="20">
        <v>88.51</v>
      </c>
      <c r="F18504" s="20">
        <v>88.37</v>
      </c>
      <c r="G18504" s="20">
        <v>88.37</v>
      </c>
      <c r="H18504" s="20">
        <v>88.85</v>
      </c>
      <c r="I18504" s="20">
        <v>88.85</v>
      </c>
      <c r="J18504" s="20">
        <v>88.51</v>
      </c>
      <c r="K18504" s="20">
        <v>88.85</v>
      </c>
      <c r="L18504" s="20">
        <f t="shared" si="295"/>
        <v>88.85</v>
      </c>
    </row>
    <row r="18505" spans="1:12" ht="16.5">
      <c r="A18505" s="19">
        <v>3121000105</v>
      </c>
      <c r="B18505" s="15" t="s">
        <v>18431</v>
      </c>
      <c r="C18505" s="22" t="s">
        <v>13</v>
      </c>
      <c r="D18505" s="20">
        <v>88.51</v>
      </c>
      <c r="E18505" s="20">
        <v>88.51</v>
      </c>
      <c r="F18505" s="20">
        <v>88.37</v>
      </c>
      <c r="G18505" s="20">
        <v>88.37</v>
      </c>
      <c r="H18505" s="20">
        <v>88.85</v>
      </c>
      <c r="I18505" s="20">
        <v>88.85</v>
      </c>
      <c r="J18505" s="20">
        <v>88.51</v>
      </c>
      <c r="K18505" s="20">
        <v>88.85</v>
      </c>
      <c r="L18505" s="20">
        <f t="shared" si="295"/>
        <v>88.85</v>
      </c>
    </row>
    <row r="18506" spans="1:12" ht="24.75">
      <c r="A18506" s="19">
        <v>3121000108</v>
      </c>
      <c r="B18506" s="15" t="s">
        <v>18928</v>
      </c>
      <c r="C18506" s="22" t="s">
        <v>13</v>
      </c>
      <c r="D18506" s="20">
        <v>8.59</v>
      </c>
      <c r="E18506" s="20">
        <v>8.59</v>
      </c>
      <c r="F18506" s="20">
        <v>8.59</v>
      </c>
      <c r="G18506" s="20">
        <v>8.59</v>
      </c>
      <c r="H18506" s="20">
        <v>8.59</v>
      </c>
      <c r="I18506" s="20">
        <v>8.59</v>
      </c>
      <c r="J18506" s="20">
        <v>8.59</v>
      </c>
      <c r="K18506" s="20">
        <v>8.59</v>
      </c>
      <c r="L18506" s="20">
        <f t="shared" si="295"/>
        <v>8.59</v>
      </c>
    </row>
    <row r="18507" spans="1:12" ht="16.5">
      <c r="A18507" s="19">
        <v>3121000109</v>
      </c>
      <c r="B18507" s="15" t="s">
        <v>18321</v>
      </c>
      <c r="C18507" s="22" t="s">
        <v>13</v>
      </c>
      <c r="D18507" s="20">
        <v>34.299999999999997</v>
      </c>
      <c r="E18507" s="20">
        <v>34.299999999999997</v>
      </c>
      <c r="F18507" s="20">
        <v>34.31</v>
      </c>
      <c r="G18507" s="20">
        <v>34.31</v>
      </c>
      <c r="H18507" s="20">
        <v>34.31</v>
      </c>
      <c r="I18507" s="20">
        <v>34.31</v>
      </c>
      <c r="J18507" s="20">
        <v>34.31</v>
      </c>
      <c r="K18507" s="20">
        <v>34.31</v>
      </c>
      <c r="L18507" s="20">
        <f t="shared" si="295"/>
        <v>34.31</v>
      </c>
    </row>
    <row r="18508" spans="1:12" ht="16.5">
      <c r="A18508" s="19">
        <v>3121000112</v>
      </c>
      <c r="B18508" s="15" t="s">
        <v>18074</v>
      </c>
      <c r="C18508" s="22" t="s">
        <v>13</v>
      </c>
      <c r="D18508" s="20">
        <v>454.7</v>
      </c>
      <c r="E18508" s="20">
        <v>454.7</v>
      </c>
      <c r="F18508" s="20">
        <v>454.71</v>
      </c>
      <c r="G18508" s="20">
        <v>454.71</v>
      </c>
      <c r="H18508" s="20">
        <v>454.71</v>
      </c>
      <c r="I18508" s="20">
        <v>454.71</v>
      </c>
      <c r="J18508" s="20">
        <v>454.71</v>
      </c>
      <c r="K18508" s="20">
        <v>454.71</v>
      </c>
      <c r="L18508" s="20">
        <f t="shared" si="295"/>
        <v>454.71</v>
      </c>
    </row>
    <row r="18509" spans="1:12" ht="49.5">
      <c r="A18509" s="19">
        <v>3121000113</v>
      </c>
      <c r="B18509" s="15" t="s">
        <v>18075</v>
      </c>
      <c r="C18509" s="22" t="s">
        <v>13</v>
      </c>
      <c r="D18509" s="20">
        <v>1778.22</v>
      </c>
      <c r="E18509" s="20">
        <v>1778.22</v>
      </c>
      <c r="F18509" s="20">
        <v>1778.27</v>
      </c>
      <c r="G18509" s="20">
        <v>1778.27</v>
      </c>
      <c r="H18509" s="20">
        <v>1778.27</v>
      </c>
      <c r="I18509" s="20">
        <v>1778.27</v>
      </c>
      <c r="J18509" s="20">
        <v>1778.27</v>
      </c>
      <c r="K18509" s="20">
        <v>1778.27</v>
      </c>
      <c r="L18509" s="20">
        <f t="shared" si="295"/>
        <v>1778.27</v>
      </c>
    </row>
    <row r="18510" spans="1:12" ht="24.75">
      <c r="A18510" s="19">
        <v>3121000114</v>
      </c>
      <c r="B18510" s="15" t="s">
        <v>18076</v>
      </c>
      <c r="C18510" s="22" t="s">
        <v>13</v>
      </c>
      <c r="D18510" s="20">
        <v>2984.05</v>
      </c>
      <c r="E18510" s="20">
        <v>2984.05</v>
      </c>
      <c r="F18510" s="20">
        <v>2984.13</v>
      </c>
      <c r="G18510" s="20">
        <v>2984.13</v>
      </c>
      <c r="H18510" s="20">
        <v>2984.15</v>
      </c>
      <c r="I18510" s="20">
        <v>2984.15</v>
      </c>
      <c r="J18510" s="20">
        <v>2984.13</v>
      </c>
      <c r="K18510" s="20">
        <v>2984.15</v>
      </c>
      <c r="L18510" s="20">
        <f t="shared" si="295"/>
        <v>2984.15</v>
      </c>
    </row>
    <row r="18511" spans="1:12" ht="90.75">
      <c r="A18511" s="19">
        <v>3121000115</v>
      </c>
      <c r="B18511" s="15" t="s">
        <v>18077</v>
      </c>
      <c r="C18511" s="22" t="s">
        <v>13</v>
      </c>
      <c r="D18511" s="20">
        <v>39143.39</v>
      </c>
      <c r="E18511" s="20">
        <v>39143.39</v>
      </c>
      <c r="F18511" s="20">
        <v>39141.08</v>
      </c>
      <c r="G18511" s="20">
        <v>39141.08</v>
      </c>
      <c r="H18511" s="20">
        <v>39152.28</v>
      </c>
      <c r="I18511" s="20">
        <v>39152.28</v>
      </c>
      <c r="J18511" s="20">
        <v>39144.370000000003</v>
      </c>
      <c r="K18511" s="20">
        <v>39152.28</v>
      </c>
      <c r="L18511" s="20">
        <f t="shared" si="295"/>
        <v>39152.28</v>
      </c>
    </row>
    <row r="18512" spans="1:12" ht="16.5">
      <c r="A18512" s="19">
        <v>3121000116</v>
      </c>
      <c r="B18512" s="15" t="s">
        <v>18078</v>
      </c>
      <c r="C18512" s="22" t="s">
        <v>13</v>
      </c>
      <c r="D18512" s="20">
        <v>2355.13</v>
      </c>
      <c r="E18512" s="20">
        <v>2355.13</v>
      </c>
      <c r="F18512" s="20">
        <v>2355.19</v>
      </c>
      <c r="G18512" s="20">
        <v>2355.19</v>
      </c>
      <c r="H18512" s="20">
        <v>2355.19</v>
      </c>
      <c r="I18512" s="20">
        <v>2355.19</v>
      </c>
      <c r="J18512" s="20">
        <v>2355.19</v>
      </c>
      <c r="K18512" s="20">
        <v>2355.19</v>
      </c>
      <c r="L18512" s="20">
        <f t="shared" si="295"/>
        <v>2355.19</v>
      </c>
    </row>
    <row r="18513" spans="1:12" ht="16.5">
      <c r="A18513" s="19">
        <v>3121000117</v>
      </c>
      <c r="B18513" s="15" t="s">
        <v>18079</v>
      </c>
      <c r="C18513" s="22" t="s">
        <v>13</v>
      </c>
      <c r="D18513" s="20">
        <v>12084.75</v>
      </c>
      <c r="E18513" s="20">
        <v>12084.75</v>
      </c>
      <c r="F18513" s="20">
        <v>12085.05</v>
      </c>
      <c r="G18513" s="20">
        <v>12085.05</v>
      </c>
      <c r="H18513" s="20">
        <v>12085.05</v>
      </c>
      <c r="I18513" s="20">
        <v>12085.05</v>
      </c>
      <c r="J18513" s="20">
        <v>12085.05</v>
      </c>
      <c r="K18513" s="20">
        <v>12085.05</v>
      </c>
      <c r="L18513" s="20">
        <f t="shared" si="295"/>
        <v>12085.05</v>
      </c>
    </row>
    <row r="18514" spans="1:12" ht="16.5">
      <c r="A18514" s="19">
        <v>3121000118</v>
      </c>
      <c r="B18514" s="15" t="s">
        <v>18080</v>
      </c>
      <c r="C18514" s="22" t="s">
        <v>13</v>
      </c>
      <c r="D18514" s="20">
        <v>2208.29</v>
      </c>
      <c r="E18514" s="20">
        <v>2208.29</v>
      </c>
      <c r="F18514" s="20">
        <v>2208.34</v>
      </c>
      <c r="G18514" s="20">
        <v>2208.34</v>
      </c>
      <c r="H18514" s="20">
        <v>2208.34</v>
      </c>
      <c r="I18514" s="20">
        <v>2208.34</v>
      </c>
      <c r="J18514" s="20">
        <v>2208.34</v>
      </c>
      <c r="K18514" s="20">
        <v>2208.34</v>
      </c>
      <c r="L18514" s="20">
        <f t="shared" si="295"/>
        <v>2208.34</v>
      </c>
    </row>
    <row r="18515" spans="1:12" ht="16.5">
      <c r="A18515" s="19">
        <v>3121000119</v>
      </c>
      <c r="B18515" s="15" t="s">
        <v>18647</v>
      </c>
      <c r="C18515" s="22" t="s">
        <v>13</v>
      </c>
      <c r="D18515" s="20">
        <v>352.26</v>
      </c>
      <c r="E18515" s="20">
        <v>352.26</v>
      </c>
      <c r="F18515" s="20">
        <v>352.27</v>
      </c>
      <c r="G18515" s="20">
        <v>352.27</v>
      </c>
      <c r="H18515" s="20">
        <v>352.27</v>
      </c>
      <c r="I18515" s="20">
        <v>352.27</v>
      </c>
      <c r="J18515" s="20">
        <v>352.27</v>
      </c>
      <c r="K18515" s="20">
        <v>352.27</v>
      </c>
      <c r="L18515" s="20">
        <f t="shared" si="295"/>
        <v>352.27</v>
      </c>
    </row>
    <row r="18516" spans="1:12" ht="16.5">
      <c r="A18516" s="19">
        <v>3121000120</v>
      </c>
      <c r="B18516" s="15" t="s">
        <v>18081</v>
      </c>
      <c r="C18516" s="22" t="s">
        <v>13</v>
      </c>
      <c r="D18516" s="20">
        <v>4363.42</v>
      </c>
      <c r="E18516" s="20">
        <v>4363.42</v>
      </c>
      <c r="F18516" s="20">
        <v>4363.53</v>
      </c>
      <c r="G18516" s="20">
        <v>4363.53</v>
      </c>
      <c r="H18516" s="20">
        <v>4363.53</v>
      </c>
      <c r="I18516" s="20">
        <v>4363.53</v>
      </c>
      <c r="J18516" s="20">
        <v>4363.53</v>
      </c>
      <c r="K18516" s="20">
        <v>4363.53</v>
      </c>
      <c r="L18516" s="20">
        <f t="shared" si="295"/>
        <v>4363.53</v>
      </c>
    </row>
    <row r="18517" spans="1:12" ht="16.5">
      <c r="A18517" s="19">
        <v>3121000121</v>
      </c>
      <c r="B18517" s="15" t="s">
        <v>18082</v>
      </c>
      <c r="C18517" s="22" t="s">
        <v>13</v>
      </c>
      <c r="D18517" s="20">
        <v>440.02</v>
      </c>
      <c r="E18517" s="20">
        <v>440.02</v>
      </c>
      <c r="F18517" s="20">
        <v>440.03</v>
      </c>
      <c r="G18517" s="20">
        <v>440.03</v>
      </c>
      <c r="H18517" s="20">
        <v>440.03</v>
      </c>
      <c r="I18517" s="20">
        <v>440.03</v>
      </c>
      <c r="J18517" s="20">
        <v>440.03</v>
      </c>
      <c r="K18517" s="20">
        <v>440.03</v>
      </c>
      <c r="L18517" s="20">
        <f t="shared" si="295"/>
        <v>440.03</v>
      </c>
    </row>
    <row r="18518" spans="1:12" ht="16.5">
      <c r="A18518" s="19">
        <v>3121000122</v>
      </c>
      <c r="B18518" s="15" t="s">
        <v>18083</v>
      </c>
      <c r="C18518" s="22" t="s">
        <v>13</v>
      </c>
      <c r="D18518" s="20">
        <v>8457.5400000000009</v>
      </c>
      <c r="E18518" s="20">
        <v>8457.5400000000009</v>
      </c>
      <c r="F18518" s="20">
        <v>8457.74</v>
      </c>
      <c r="G18518" s="20">
        <v>8457.74</v>
      </c>
      <c r="H18518" s="20">
        <v>8457.74</v>
      </c>
      <c r="I18518" s="20">
        <v>8457.74</v>
      </c>
      <c r="J18518" s="20">
        <v>8457.74</v>
      </c>
      <c r="K18518" s="20">
        <v>8457.74</v>
      </c>
      <c r="L18518" s="20">
        <f t="shared" si="295"/>
        <v>8457.74</v>
      </c>
    </row>
    <row r="18519" spans="1:12" ht="16.5">
      <c r="A18519" s="19">
        <v>3121000124</v>
      </c>
      <c r="B18519" s="15" t="s">
        <v>18084</v>
      </c>
      <c r="C18519" s="22" t="s">
        <v>13</v>
      </c>
      <c r="D18519" s="20">
        <v>686.02</v>
      </c>
      <c r="E18519" s="20">
        <v>686.02</v>
      </c>
      <c r="F18519" s="20">
        <v>686.04</v>
      </c>
      <c r="G18519" s="20">
        <v>686.04</v>
      </c>
      <c r="H18519" s="20">
        <v>686.04</v>
      </c>
      <c r="I18519" s="20">
        <v>686.04</v>
      </c>
      <c r="J18519" s="20">
        <v>686.04</v>
      </c>
      <c r="K18519" s="20">
        <v>686.04</v>
      </c>
      <c r="L18519" s="20">
        <f t="shared" si="295"/>
        <v>686.04</v>
      </c>
    </row>
    <row r="18520" spans="1:12" ht="16.5">
      <c r="A18520" s="19">
        <v>3121000125</v>
      </c>
      <c r="B18520" s="15" t="s">
        <v>18085</v>
      </c>
      <c r="C18520" s="22" t="s">
        <v>13</v>
      </c>
      <c r="D18520" s="20">
        <v>6069.03</v>
      </c>
      <c r="E18520" s="20">
        <v>6069.03</v>
      </c>
      <c r="F18520" s="20">
        <v>6069.18</v>
      </c>
      <c r="G18520" s="20">
        <v>6069.18</v>
      </c>
      <c r="H18520" s="20">
        <v>6069.18</v>
      </c>
      <c r="I18520" s="20">
        <v>6069.18</v>
      </c>
      <c r="J18520" s="20">
        <v>6069.18</v>
      </c>
      <c r="K18520" s="20">
        <v>6069.18</v>
      </c>
      <c r="L18520" s="20">
        <f t="shared" si="295"/>
        <v>6069.18</v>
      </c>
    </row>
    <row r="18521" spans="1:12" ht="16.5">
      <c r="A18521" s="19">
        <v>3121000126</v>
      </c>
      <c r="B18521" s="15" t="s">
        <v>18086</v>
      </c>
      <c r="C18521" s="22" t="s">
        <v>13</v>
      </c>
      <c r="D18521" s="20">
        <v>6069.03</v>
      </c>
      <c r="E18521" s="20">
        <v>6069.03</v>
      </c>
      <c r="F18521" s="20">
        <v>6069.18</v>
      </c>
      <c r="G18521" s="20">
        <v>6069.18</v>
      </c>
      <c r="H18521" s="20">
        <v>6069.18</v>
      </c>
      <c r="I18521" s="20">
        <v>6069.18</v>
      </c>
      <c r="J18521" s="20">
        <v>6069.18</v>
      </c>
      <c r="K18521" s="20">
        <v>6069.18</v>
      </c>
      <c r="L18521" s="20">
        <f t="shared" si="295"/>
        <v>6069.18</v>
      </c>
    </row>
    <row r="18522" spans="1:12" ht="16.5">
      <c r="A18522" s="19">
        <v>3121000127</v>
      </c>
      <c r="B18522" s="15" t="s">
        <v>18087</v>
      </c>
      <c r="C18522" s="22" t="s">
        <v>13</v>
      </c>
      <c r="D18522" s="20">
        <v>1792.54</v>
      </c>
      <c r="E18522" s="20">
        <v>1792.54</v>
      </c>
      <c r="F18522" s="20">
        <v>1792.58</v>
      </c>
      <c r="G18522" s="20">
        <v>1792.58</v>
      </c>
      <c r="H18522" s="20">
        <v>1792.58</v>
      </c>
      <c r="I18522" s="20">
        <v>1792.58</v>
      </c>
      <c r="J18522" s="20">
        <v>1792.58</v>
      </c>
      <c r="K18522" s="20">
        <v>1792.58</v>
      </c>
      <c r="L18522" s="20">
        <f t="shared" si="295"/>
        <v>1792.58</v>
      </c>
    </row>
    <row r="18523" spans="1:12" ht="16.5">
      <c r="A18523" s="19">
        <v>3121000128</v>
      </c>
      <c r="B18523" s="15" t="s">
        <v>18088</v>
      </c>
      <c r="C18523" s="22" t="s">
        <v>13</v>
      </c>
      <c r="D18523" s="20">
        <v>3360.45</v>
      </c>
      <c r="E18523" s="20">
        <v>3360.45</v>
      </c>
      <c r="F18523" s="20">
        <v>3360.53</v>
      </c>
      <c r="G18523" s="20">
        <v>3360.53</v>
      </c>
      <c r="H18523" s="20">
        <v>3360.53</v>
      </c>
      <c r="I18523" s="20">
        <v>3360.53</v>
      </c>
      <c r="J18523" s="20">
        <v>3360.53</v>
      </c>
      <c r="K18523" s="20">
        <v>3360.53</v>
      </c>
      <c r="L18523" s="20">
        <f t="shared" si="295"/>
        <v>3360.53</v>
      </c>
    </row>
    <row r="18524" spans="1:12" ht="16.5">
      <c r="A18524" s="19">
        <v>3121000129</v>
      </c>
      <c r="B18524" s="15" t="s">
        <v>18089</v>
      </c>
      <c r="C18524" s="22" t="s">
        <v>13</v>
      </c>
      <c r="D18524" s="20">
        <v>1874.04</v>
      </c>
      <c r="E18524" s="20">
        <v>1874.04</v>
      </c>
      <c r="F18524" s="20">
        <v>1874.09</v>
      </c>
      <c r="G18524" s="20">
        <v>1874.09</v>
      </c>
      <c r="H18524" s="20">
        <v>1874.09</v>
      </c>
      <c r="I18524" s="20">
        <v>1874.09</v>
      </c>
      <c r="J18524" s="20">
        <v>1874.09</v>
      </c>
      <c r="K18524" s="20">
        <v>1874.09</v>
      </c>
      <c r="L18524" s="20">
        <f t="shared" si="295"/>
        <v>1874.09</v>
      </c>
    </row>
    <row r="18525" spans="1:12" ht="16.5">
      <c r="A18525" s="19">
        <v>3121000130</v>
      </c>
      <c r="B18525" s="15" t="s">
        <v>18090</v>
      </c>
      <c r="C18525" s="22" t="s">
        <v>13</v>
      </c>
      <c r="D18525" s="20">
        <v>6099.59</v>
      </c>
      <c r="E18525" s="20">
        <v>6099.59</v>
      </c>
      <c r="F18525" s="20">
        <v>6099.74</v>
      </c>
      <c r="G18525" s="20">
        <v>6099.74</v>
      </c>
      <c r="H18525" s="20">
        <v>6099.74</v>
      </c>
      <c r="I18525" s="20">
        <v>6099.74</v>
      </c>
      <c r="J18525" s="20">
        <v>6099.74</v>
      </c>
      <c r="K18525" s="20">
        <v>6099.74</v>
      </c>
      <c r="L18525" s="20">
        <f t="shared" si="295"/>
        <v>6099.74</v>
      </c>
    </row>
    <row r="18526" spans="1:12" ht="16.5">
      <c r="A18526" s="19">
        <v>3121000131</v>
      </c>
      <c r="B18526" s="15" t="s">
        <v>18091</v>
      </c>
      <c r="C18526" s="22" t="s">
        <v>13</v>
      </c>
      <c r="D18526" s="20">
        <v>6984.37</v>
      </c>
      <c r="E18526" s="20">
        <v>6984.37</v>
      </c>
      <c r="F18526" s="20">
        <v>6984.53</v>
      </c>
      <c r="G18526" s="20">
        <v>6984.53</v>
      </c>
      <c r="H18526" s="20">
        <v>6984.53</v>
      </c>
      <c r="I18526" s="20">
        <v>6984.53</v>
      </c>
      <c r="J18526" s="20">
        <v>6984.53</v>
      </c>
      <c r="K18526" s="20">
        <v>6984.53</v>
      </c>
      <c r="L18526" s="20">
        <f t="shared" si="295"/>
        <v>6984.53</v>
      </c>
    </row>
    <row r="18527" spans="1:12" ht="16.5">
      <c r="A18527" s="19">
        <v>3121000132</v>
      </c>
      <c r="B18527" s="15" t="s">
        <v>18092</v>
      </c>
      <c r="C18527" s="22" t="s">
        <v>13</v>
      </c>
      <c r="D18527" s="20">
        <v>8673.7800000000007</v>
      </c>
      <c r="E18527" s="20">
        <v>8673.7800000000007</v>
      </c>
      <c r="F18527" s="20">
        <v>8674</v>
      </c>
      <c r="G18527" s="20">
        <v>8674</v>
      </c>
      <c r="H18527" s="20">
        <v>8674</v>
      </c>
      <c r="I18527" s="20">
        <v>8674</v>
      </c>
      <c r="J18527" s="20">
        <v>8674</v>
      </c>
      <c r="K18527" s="20">
        <v>8674</v>
      </c>
      <c r="L18527" s="20">
        <f t="shared" si="295"/>
        <v>8674</v>
      </c>
    </row>
    <row r="18528" spans="1:12" ht="16.5">
      <c r="A18528" s="19">
        <v>3121000133</v>
      </c>
      <c r="B18528" s="15" t="s">
        <v>18093</v>
      </c>
      <c r="C18528" s="22" t="s">
        <v>13</v>
      </c>
      <c r="D18528" s="20">
        <v>3381.09</v>
      </c>
      <c r="E18528" s="20">
        <v>3381.09</v>
      </c>
      <c r="F18528" s="20">
        <v>3381.17</v>
      </c>
      <c r="G18528" s="20">
        <v>3381.17</v>
      </c>
      <c r="H18528" s="20">
        <v>3381.17</v>
      </c>
      <c r="I18528" s="20">
        <v>3381.17</v>
      </c>
      <c r="J18528" s="20">
        <v>3381.17</v>
      </c>
      <c r="K18528" s="20">
        <v>3381.17</v>
      </c>
      <c r="L18528" s="20">
        <f t="shared" si="295"/>
        <v>3381.17</v>
      </c>
    </row>
    <row r="18529" spans="1:12" ht="16.5">
      <c r="A18529" s="19">
        <v>3121000134</v>
      </c>
      <c r="B18529" s="15" t="s">
        <v>18094</v>
      </c>
      <c r="C18529" s="22" t="s">
        <v>13</v>
      </c>
      <c r="D18529" s="20">
        <v>10313.89</v>
      </c>
      <c r="E18529" s="20">
        <v>10313.89</v>
      </c>
      <c r="F18529" s="20">
        <v>10314.15</v>
      </c>
      <c r="G18529" s="20">
        <v>10314.15</v>
      </c>
      <c r="H18529" s="20">
        <v>10314.15</v>
      </c>
      <c r="I18529" s="20">
        <v>10314.15</v>
      </c>
      <c r="J18529" s="20">
        <v>10314.15</v>
      </c>
      <c r="K18529" s="20">
        <v>10314.15</v>
      </c>
      <c r="L18529" s="20">
        <f t="shared" si="295"/>
        <v>10314.15</v>
      </c>
    </row>
    <row r="18530" spans="1:12" ht="16.5">
      <c r="A18530" s="19">
        <v>3121000135</v>
      </c>
      <c r="B18530" s="15" t="s">
        <v>18095</v>
      </c>
      <c r="C18530" s="22" t="s">
        <v>13</v>
      </c>
      <c r="D18530" s="20">
        <v>11497.4</v>
      </c>
      <c r="E18530" s="20">
        <v>11497.4</v>
      </c>
      <c r="F18530" s="20">
        <v>11497.68</v>
      </c>
      <c r="G18530" s="20">
        <v>11497.68</v>
      </c>
      <c r="H18530" s="20">
        <v>11497.68</v>
      </c>
      <c r="I18530" s="20">
        <v>11497.68</v>
      </c>
      <c r="J18530" s="20">
        <v>11497.68</v>
      </c>
      <c r="K18530" s="20">
        <v>11497.68</v>
      </c>
      <c r="L18530" s="20">
        <f t="shared" si="295"/>
        <v>11497.68</v>
      </c>
    </row>
    <row r="18531" spans="1:12" ht="16.5">
      <c r="A18531" s="19">
        <v>3121000136</v>
      </c>
      <c r="B18531" s="15" t="s">
        <v>18096</v>
      </c>
      <c r="C18531" s="22" t="s">
        <v>13</v>
      </c>
      <c r="D18531" s="20">
        <v>18293.12</v>
      </c>
      <c r="E18531" s="20">
        <v>18293.12</v>
      </c>
      <c r="F18531" s="20">
        <v>18293.580000000002</v>
      </c>
      <c r="G18531" s="20">
        <v>18293.580000000002</v>
      </c>
      <c r="H18531" s="20">
        <v>18293.580000000002</v>
      </c>
      <c r="I18531" s="20">
        <v>18293.580000000002</v>
      </c>
      <c r="J18531" s="20">
        <v>18293.580000000002</v>
      </c>
      <c r="K18531" s="20">
        <v>18293.580000000002</v>
      </c>
      <c r="L18531" s="20">
        <f t="shared" si="295"/>
        <v>18293.580000000002</v>
      </c>
    </row>
    <row r="18532" spans="1:12" ht="16.5">
      <c r="A18532" s="19">
        <v>3121000137</v>
      </c>
      <c r="B18532" s="15" t="s">
        <v>18097</v>
      </c>
      <c r="C18532" s="22" t="s">
        <v>13</v>
      </c>
      <c r="D18532" s="20">
        <v>3490.24</v>
      </c>
      <c r="E18532" s="20">
        <v>3491.1</v>
      </c>
      <c r="F18532" s="20">
        <v>3493.16</v>
      </c>
      <c r="G18532" s="20">
        <v>3491.74</v>
      </c>
      <c r="H18532" s="20">
        <v>3495.88</v>
      </c>
      <c r="I18532" s="20">
        <v>3494.78</v>
      </c>
      <c r="J18532" s="20">
        <v>3489.38</v>
      </c>
      <c r="K18532" s="20">
        <v>3493.63</v>
      </c>
      <c r="L18532" s="20">
        <f t="shared" si="295"/>
        <v>3495.88</v>
      </c>
    </row>
    <row r="18533" spans="1:12" ht="16.5">
      <c r="A18533" s="19">
        <v>3121000138</v>
      </c>
      <c r="B18533" s="15" t="s">
        <v>18098</v>
      </c>
      <c r="C18533" s="22" t="s">
        <v>13</v>
      </c>
      <c r="D18533" s="20">
        <v>1570.18</v>
      </c>
      <c r="E18533" s="20">
        <v>1570.18</v>
      </c>
      <c r="F18533" s="20">
        <v>1570.22</v>
      </c>
      <c r="G18533" s="20">
        <v>1570.22</v>
      </c>
      <c r="H18533" s="20">
        <v>1570.22</v>
      </c>
      <c r="I18533" s="20">
        <v>1570.22</v>
      </c>
      <c r="J18533" s="20">
        <v>1570.22</v>
      </c>
      <c r="K18533" s="20">
        <v>1570.22</v>
      </c>
      <c r="L18533" s="20">
        <f t="shared" si="295"/>
        <v>1570.22</v>
      </c>
    </row>
    <row r="18534" spans="1:12" ht="16.5">
      <c r="A18534" s="19">
        <v>3121000139</v>
      </c>
      <c r="B18534" s="15" t="s">
        <v>18099</v>
      </c>
      <c r="C18534" s="22" t="s">
        <v>13</v>
      </c>
      <c r="D18534" s="20">
        <v>5756.72</v>
      </c>
      <c r="E18534" s="20">
        <v>5756.72</v>
      </c>
      <c r="F18534" s="20">
        <v>5756.87</v>
      </c>
      <c r="G18534" s="20">
        <v>5756.87</v>
      </c>
      <c r="H18534" s="20">
        <v>5756.87</v>
      </c>
      <c r="I18534" s="20">
        <v>5756.87</v>
      </c>
      <c r="J18534" s="20">
        <v>5756.87</v>
      </c>
      <c r="K18534" s="20">
        <v>5756.87</v>
      </c>
      <c r="L18534" s="20">
        <f t="shared" si="295"/>
        <v>5756.87</v>
      </c>
    </row>
    <row r="18535" spans="1:12" ht="16.5">
      <c r="A18535" s="19">
        <v>3121000140</v>
      </c>
      <c r="B18535" s="15" t="s">
        <v>18100</v>
      </c>
      <c r="C18535" s="22" t="s">
        <v>13</v>
      </c>
      <c r="D18535" s="20">
        <v>2580.14</v>
      </c>
      <c r="E18535" s="20">
        <v>2580.14</v>
      </c>
      <c r="F18535" s="20">
        <v>2580.1999999999998</v>
      </c>
      <c r="G18535" s="20">
        <v>2580.1999999999998</v>
      </c>
      <c r="H18535" s="20">
        <v>2580.1999999999998</v>
      </c>
      <c r="I18535" s="20">
        <v>2580.1999999999998</v>
      </c>
      <c r="J18535" s="20">
        <v>2580.1999999999998</v>
      </c>
      <c r="K18535" s="20">
        <v>2580.1999999999998</v>
      </c>
      <c r="L18535" s="20">
        <f t="shared" si="295"/>
        <v>2580.1999999999998</v>
      </c>
    </row>
    <row r="18536" spans="1:12" ht="16.5">
      <c r="A18536" s="19">
        <v>3121000141</v>
      </c>
      <c r="B18536" s="15" t="s">
        <v>18101</v>
      </c>
      <c r="C18536" s="22" t="s">
        <v>13</v>
      </c>
      <c r="D18536" s="20">
        <v>352.08</v>
      </c>
      <c r="E18536" s="20">
        <v>352.08</v>
      </c>
      <c r="F18536" s="20">
        <v>352.1</v>
      </c>
      <c r="G18536" s="20">
        <v>352.1</v>
      </c>
      <c r="H18536" s="20">
        <v>352.1</v>
      </c>
      <c r="I18536" s="20">
        <v>352.1</v>
      </c>
      <c r="J18536" s="20">
        <v>352.1</v>
      </c>
      <c r="K18536" s="20">
        <v>352.1</v>
      </c>
      <c r="L18536" s="20">
        <f t="shared" si="295"/>
        <v>352.1</v>
      </c>
    </row>
    <row r="18537" spans="1:12" ht="16.5">
      <c r="A18537" s="19">
        <v>3121000142</v>
      </c>
      <c r="B18537" s="15" t="s">
        <v>18102</v>
      </c>
      <c r="C18537" s="22" t="s">
        <v>13</v>
      </c>
      <c r="D18537" s="20">
        <v>17371.03</v>
      </c>
      <c r="E18537" s="20">
        <v>17371.03</v>
      </c>
      <c r="F18537" s="20">
        <v>17371.48</v>
      </c>
      <c r="G18537" s="20">
        <v>17371.48</v>
      </c>
      <c r="H18537" s="20">
        <v>17371.48</v>
      </c>
      <c r="I18537" s="20">
        <v>17371.48</v>
      </c>
      <c r="J18537" s="20">
        <v>17371.48</v>
      </c>
      <c r="K18537" s="20">
        <v>17371.48</v>
      </c>
      <c r="L18537" s="20">
        <f t="shared" si="295"/>
        <v>17371.48</v>
      </c>
    </row>
    <row r="18538" spans="1:12" ht="16.5">
      <c r="A18538" s="19">
        <v>3121000143</v>
      </c>
      <c r="B18538" s="15" t="s">
        <v>18103</v>
      </c>
      <c r="C18538" s="22" t="s">
        <v>13</v>
      </c>
      <c r="D18538" s="20">
        <v>4220.96</v>
      </c>
      <c r="E18538" s="20">
        <v>4220.96</v>
      </c>
      <c r="F18538" s="20">
        <v>4221.0600000000004</v>
      </c>
      <c r="G18538" s="20">
        <v>4221.0600000000004</v>
      </c>
      <c r="H18538" s="20">
        <v>4221.0600000000004</v>
      </c>
      <c r="I18538" s="20">
        <v>4221.0600000000004</v>
      </c>
      <c r="J18538" s="20">
        <v>4221.0600000000004</v>
      </c>
      <c r="K18538" s="20">
        <v>4221.0600000000004</v>
      </c>
      <c r="L18538" s="20">
        <f t="shared" si="295"/>
        <v>4221.0600000000004</v>
      </c>
    </row>
    <row r="18539" spans="1:12" ht="16.5">
      <c r="A18539" s="19">
        <v>3121000144</v>
      </c>
      <c r="B18539" s="15" t="s">
        <v>18104</v>
      </c>
      <c r="C18539" s="22" t="s">
        <v>13</v>
      </c>
      <c r="D18539" s="20">
        <v>1689.5</v>
      </c>
      <c r="E18539" s="20">
        <v>1689.5</v>
      </c>
      <c r="F18539" s="20">
        <v>1689.54</v>
      </c>
      <c r="G18539" s="20">
        <v>1689.54</v>
      </c>
      <c r="H18539" s="20">
        <v>1689.54</v>
      </c>
      <c r="I18539" s="20">
        <v>1689.54</v>
      </c>
      <c r="J18539" s="20">
        <v>1689.54</v>
      </c>
      <c r="K18539" s="20">
        <v>1689.54</v>
      </c>
      <c r="L18539" s="20">
        <f t="shared" si="295"/>
        <v>1689.54</v>
      </c>
    </row>
    <row r="18540" spans="1:12" ht="16.5">
      <c r="A18540" s="19">
        <v>3121000145</v>
      </c>
      <c r="B18540" s="15" t="s">
        <v>18105</v>
      </c>
      <c r="C18540" s="22" t="s">
        <v>13</v>
      </c>
      <c r="D18540" s="20">
        <v>11763.85</v>
      </c>
      <c r="E18540" s="20">
        <v>11763.85</v>
      </c>
      <c r="F18540" s="20">
        <v>11764.15</v>
      </c>
      <c r="G18540" s="20">
        <v>11764.15</v>
      </c>
      <c r="H18540" s="20">
        <v>11764.15</v>
      </c>
      <c r="I18540" s="20">
        <v>11764.15</v>
      </c>
      <c r="J18540" s="20">
        <v>11764.15</v>
      </c>
      <c r="K18540" s="20">
        <v>11764.15</v>
      </c>
      <c r="L18540" s="20">
        <f t="shared" si="295"/>
        <v>11764.15</v>
      </c>
    </row>
    <row r="18541" spans="1:12" ht="16.5">
      <c r="A18541" s="19">
        <v>3121000146</v>
      </c>
      <c r="B18541" s="15" t="s">
        <v>18106</v>
      </c>
      <c r="C18541" s="22" t="s">
        <v>13</v>
      </c>
      <c r="D18541" s="20">
        <v>28751.34</v>
      </c>
      <c r="E18541" s="20">
        <v>28751.34</v>
      </c>
      <c r="F18541" s="20">
        <v>28752.05</v>
      </c>
      <c r="G18541" s="20">
        <v>28752.05</v>
      </c>
      <c r="H18541" s="20">
        <v>28752.05</v>
      </c>
      <c r="I18541" s="20">
        <v>28752.05</v>
      </c>
      <c r="J18541" s="20">
        <v>28752.05</v>
      </c>
      <c r="K18541" s="20">
        <v>28752.05</v>
      </c>
      <c r="L18541" s="20">
        <f t="shared" si="295"/>
        <v>28752.05</v>
      </c>
    </row>
    <row r="18542" spans="1:12" ht="24.75">
      <c r="A18542" s="19">
        <v>3121000147</v>
      </c>
      <c r="B18542" s="15" t="s">
        <v>18107</v>
      </c>
      <c r="C18542" s="22" t="s">
        <v>13</v>
      </c>
      <c r="D18542" s="20">
        <v>44.61</v>
      </c>
      <c r="E18542" s="20">
        <v>44.61</v>
      </c>
      <c r="F18542" s="20">
        <v>44.59</v>
      </c>
      <c r="G18542" s="20">
        <v>44.59</v>
      </c>
      <c r="H18542" s="20">
        <v>44.72</v>
      </c>
      <c r="I18542" s="20">
        <v>44.72</v>
      </c>
      <c r="J18542" s="20">
        <v>44.62</v>
      </c>
      <c r="K18542" s="20">
        <v>44.72</v>
      </c>
      <c r="L18542" s="20">
        <f t="shared" si="295"/>
        <v>44.72</v>
      </c>
    </row>
    <row r="18543" spans="1:12" ht="16.5">
      <c r="A18543" s="19">
        <v>3121000148</v>
      </c>
      <c r="B18543" s="15" t="s">
        <v>18108</v>
      </c>
      <c r="C18543" s="22" t="s">
        <v>13</v>
      </c>
      <c r="D18543" s="20">
        <v>1660.3</v>
      </c>
      <c r="E18543" s="20">
        <v>1660.3</v>
      </c>
      <c r="F18543" s="20">
        <v>1660.34</v>
      </c>
      <c r="G18543" s="20">
        <v>1660.34</v>
      </c>
      <c r="H18543" s="20">
        <v>1660.34</v>
      </c>
      <c r="I18543" s="20">
        <v>1660.34</v>
      </c>
      <c r="J18543" s="20">
        <v>1660.34</v>
      </c>
      <c r="K18543" s="20">
        <v>1660.34</v>
      </c>
      <c r="L18543" s="20">
        <f t="shared" si="295"/>
        <v>1660.34</v>
      </c>
    </row>
    <row r="18544" spans="1:12" ht="16.5">
      <c r="A18544" s="19">
        <v>3121000149</v>
      </c>
      <c r="B18544" s="15" t="s">
        <v>18109</v>
      </c>
      <c r="C18544" s="22" t="s">
        <v>13</v>
      </c>
      <c r="D18544" s="20">
        <v>2509.9899999999998</v>
      </c>
      <c r="E18544" s="20">
        <v>2509.9899999999998</v>
      </c>
      <c r="F18544" s="20">
        <v>2510.0500000000002</v>
      </c>
      <c r="G18544" s="20">
        <v>2510.0500000000002</v>
      </c>
      <c r="H18544" s="20">
        <v>2510.0500000000002</v>
      </c>
      <c r="I18544" s="20">
        <v>2510.0500000000002</v>
      </c>
      <c r="J18544" s="20">
        <v>2510.0500000000002</v>
      </c>
      <c r="K18544" s="20">
        <v>2510.0500000000002</v>
      </c>
      <c r="L18544" s="20">
        <f t="shared" si="295"/>
        <v>2510.0500000000002</v>
      </c>
    </row>
    <row r="18545" spans="1:12" ht="16.5">
      <c r="A18545" s="19">
        <v>3121000150</v>
      </c>
      <c r="B18545" s="15" t="s">
        <v>18110</v>
      </c>
      <c r="C18545" s="22" t="s">
        <v>13</v>
      </c>
      <c r="D18545" s="20">
        <v>4565.7700000000004</v>
      </c>
      <c r="E18545" s="20">
        <v>4565.7700000000004</v>
      </c>
      <c r="F18545" s="20">
        <v>4565.8900000000003</v>
      </c>
      <c r="G18545" s="20">
        <v>4565.8900000000003</v>
      </c>
      <c r="H18545" s="20">
        <v>4565.8900000000003</v>
      </c>
      <c r="I18545" s="20">
        <v>4565.8900000000003</v>
      </c>
      <c r="J18545" s="20">
        <v>4565.8900000000003</v>
      </c>
      <c r="K18545" s="20">
        <v>4565.8900000000003</v>
      </c>
      <c r="L18545" s="20">
        <f t="shared" si="295"/>
        <v>4565.8900000000003</v>
      </c>
    </row>
    <row r="18546" spans="1:12" ht="16.5">
      <c r="A18546" s="19">
        <v>3121000151</v>
      </c>
      <c r="B18546" s="15" t="s">
        <v>18111</v>
      </c>
      <c r="C18546" s="22" t="s">
        <v>13</v>
      </c>
      <c r="D18546" s="20">
        <v>3627.72</v>
      </c>
      <c r="E18546" s="20">
        <v>3627.72</v>
      </c>
      <c r="F18546" s="20">
        <v>3627.8</v>
      </c>
      <c r="G18546" s="20">
        <v>3627.8</v>
      </c>
      <c r="H18546" s="20">
        <v>3627.8</v>
      </c>
      <c r="I18546" s="20">
        <v>3627.8</v>
      </c>
      <c r="J18546" s="20">
        <v>3627.8</v>
      </c>
      <c r="K18546" s="20">
        <v>3627.8</v>
      </c>
      <c r="L18546" s="20">
        <f t="shared" ref="L18546:L18609" si="296">MAX(D18546:K18546)</f>
        <v>3627.8</v>
      </c>
    </row>
    <row r="18547" spans="1:12" ht="24.75">
      <c r="A18547" s="19">
        <v>3121000152</v>
      </c>
      <c r="B18547" s="15" t="s">
        <v>18112</v>
      </c>
      <c r="C18547" s="22" t="s">
        <v>13</v>
      </c>
      <c r="D18547" s="20">
        <v>47.91</v>
      </c>
      <c r="E18547" s="20">
        <v>47.91</v>
      </c>
      <c r="F18547" s="20">
        <v>47.91</v>
      </c>
      <c r="G18547" s="20">
        <v>47.91</v>
      </c>
      <c r="H18547" s="20">
        <v>47.91</v>
      </c>
      <c r="I18547" s="20">
        <v>47.91</v>
      </c>
      <c r="J18547" s="20">
        <v>47.91</v>
      </c>
      <c r="K18547" s="20">
        <v>47.91</v>
      </c>
      <c r="L18547" s="20">
        <f t="shared" si="296"/>
        <v>47.91</v>
      </c>
    </row>
    <row r="18548" spans="1:12" ht="24.75">
      <c r="A18548" s="19">
        <v>3121000153</v>
      </c>
      <c r="B18548" s="15" t="s">
        <v>18113</v>
      </c>
      <c r="C18548" s="22" t="s">
        <v>13</v>
      </c>
      <c r="D18548" s="20">
        <v>47.91</v>
      </c>
      <c r="E18548" s="20">
        <v>47.91</v>
      </c>
      <c r="F18548" s="20">
        <v>47.91</v>
      </c>
      <c r="G18548" s="20">
        <v>47.91</v>
      </c>
      <c r="H18548" s="20">
        <v>47.91</v>
      </c>
      <c r="I18548" s="20">
        <v>47.91</v>
      </c>
      <c r="J18548" s="20">
        <v>47.91</v>
      </c>
      <c r="K18548" s="20">
        <v>47.91</v>
      </c>
      <c r="L18548" s="20">
        <f t="shared" si="296"/>
        <v>47.91</v>
      </c>
    </row>
    <row r="18549" spans="1:12" ht="16.5">
      <c r="A18549" s="19">
        <v>3121000154</v>
      </c>
      <c r="B18549" s="15" t="s">
        <v>18114</v>
      </c>
      <c r="C18549" s="22" t="s">
        <v>13</v>
      </c>
      <c r="D18549" s="20">
        <v>89.79</v>
      </c>
      <c r="E18549" s="20">
        <v>89.79</v>
      </c>
      <c r="F18549" s="20">
        <v>89.79</v>
      </c>
      <c r="G18549" s="20">
        <v>89.79</v>
      </c>
      <c r="H18549" s="20">
        <v>89.79</v>
      </c>
      <c r="I18549" s="20">
        <v>89.79</v>
      </c>
      <c r="J18549" s="20">
        <v>89.79</v>
      </c>
      <c r="K18549" s="20">
        <v>89.79</v>
      </c>
      <c r="L18549" s="20">
        <f t="shared" si="296"/>
        <v>89.79</v>
      </c>
    </row>
    <row r="18550" spans="1:12" ht="16.5">
      <c r="A18550" s="19">
        <v>3121000156</v>
      </c>
      <c r="B18550" s="15" t="s">
        <v>18648</v>
      </c>
      <c r="C18550" s="22" t="s">
        <v>13</v>
      </c>
      <c r="D18550" s="20">
        <v>8522.0300000000007</v>
      </c>
      <c r="E18550" s="20">
        <v>8522.0300000000007</v>
      </c>
      <c r="F18550" s="20">
        <v>8522.24</v>
      </c>
      <c r="G18550" s="20">
        <v>8522.24</v>
      </c>
      <c r="H18550" s="20">
        <v>8522.26</v>
      </c>
      <c r="I18550" s="20">
        <v>8522.26</v>
      </c>
      <c r="J18550" s="20">
        <v>8522.25</v>
      </c>
      <c r="K18550" s="20">
        <v>8522.26</v>
      </c>
      <c r="L18550" s="20">
        <f t="shared" si="296"/>
        <v>8522.26</v>
      </c>
    </row>
    <row r="18551" spans="1:12" ht="16.5">
      <c r="A18551" s="19">
        <v>3121000160</v>
      </c>
      <c r="B18551" s="15" t="s">
        <v>18649</v>
      </c>
      <c r="C18551" s="22" t="s">
        <v>13</v>
      </c>
      <c r="D18551" s="20">
        <v>396.22</v>
      </c>
      <c r="E18551" s="20">
        <v>396.22</v>
      </c>
      <c r="F18551" s="20">
        <v>396.23</v>
      </c>
      <c r="G18551" s="20">
        <v>396.23</v>
      </c>
      <c r="H18551" s="20">
        <v>396.23</v>
      </c>
      <c r="I18551" s="20">
        <v>396.23</v>
      </c>
      <c r="J18551" s="20">
        <v>396.23</v>
      </c>
      <c r="K18551" s="20">
        <v>396.23</v>
      </c>
      <c r="L18551" s="20">
        <f t="shared" si="296"/>
        <v>396.23</v>
      </c>
    </row>
    <row r="18552" spans="1:12" ht="16.5">
      <c r="A18552" s="19">
        <v>3121000161</v>
      </c>
      <c r="B18552" s="15" t="s">
        <v>18650</v>
      </c>
      <c r="C18552" s="22" t="s">
        <v>13</v>
      </c>
      <c r="D18552" s="20">
        <v>337.49</v>
      </c>
      <c r="E18552" s="20">
        <v>337.49</v>
      </c>
      <c r="F18552" s="20">
        <v>337.5</v>
      </c>
      <c r="G18552" s="20">
        <v>337.5</v>
      </c>
      <c r="H18552" s="20">
        <v>337.5</v>
      </c>
      <c r="I18552" s="20">
        <v>337.5</v>
      </c>
      <c r="J18552" s="20">
        <v>337.5</v>
      </c>
      <c r="K18552" s="20">
        <v>337.5</v>
      </c>
      <c r="L18552" s="20">
        <f t="shared" si="296"/>
        <v>337.5</v>
      </c>
    </row>
    <row r="18553" spans="1:12" ht="16.5">
      <c r="A18553" s="19">
        <v>3121000167</v>
      </c>
      <c r="B18553" s="15" t="s">
        <v>18651</v>
      </c>
      <c r="C18553" s="22" t="s">
        <v>13</v>
      </c>
      <c r="D18553" s="20">
        <v>10723.52</v>
      </c>
      <c r="E18553" s="20">
        <v>10723.52</v>
      </c>
      <c r="F18553" s="20">
        <v>10723.78</v>
      </c>
      <c r="G18553" s="20">
        <v>10723.78</v>
      </c>
      <c r="H18553" s="20">
        <v>10723.78</v>
      </c>
      <c r="I18553" s="20">
        <v>10723.78</v>
      </c>
      <c r="J18553" s="20">
        <v>10723.78</v>
      </c>
      <c r="K18553" s="20">
        <v>10723.78</v>
      </c>
      <c r="L18553" s="20">
        <f t="shared" si="296"/>
        <v>10723.78</v>
      </c>
    </row>
    <row r="18554" spans="1:12" ht="16.5">
      <c r="A18554" s="19">
        <v>3121000171</v>
      </c>
      <c r="B18554" s="15" t="s">
        <v>18652</v>
      </c>
      <c r="C18554" s="22" t="s">
        <v>13</v>
      </c>
      <c r="D18554" s="20">
        <v>17376.75</v>
      </c>
      <c r="E18554" s="20">
        <v>17376.75</v>
      </c>
      <c r="F18554" s="20">
        <v>17377.16</v>
      </c>
      <c r="G18554" s="20">
        <v>17377.16</v>
      </c>
      <c r="H18554" s="20">
        <v>17377.240000000002</v>
      </c>
      <c r="I18554" s="20">
        <v>17377.240000000002</v>
      </c>
      <c r="J18554" s="20">
        <v>17377.18</v>
      </c>
      <c r="K18554" s="20">
        <v>17377.240000000002</v>
      </c>
      <c r="L18554" s="20">
        <f t="shared" si="296"/>
        <v>17377.240000000002</v>
      </c>
    </row>
    <row r="18555" spans="1:12" ht="16.5">
      <c r="A18555" s="19">
        <v>3121000172</v>
      </c>
      <c r="B18555" s="15" t="s">
        <v>18115</v>
      </c>
      <c r="C18555" s="22" t="s">
        <v>13</v>
      </c>
      <c r="D18555" s="20">
        <v>58.4</v>
      </c>
      <c r="E18555" s="20">
        <v>58.4</v>
      </c>
      <c r="F18555" s="20">
        <v>58.4</v>
      </c>
      <c r="G18555" s="20">
        <v>58.4</v>
      </c>
      <c r="H18555" s="20">
        <v>58.4</v>
      </c>
      <c r="I18555" s="20">
        <v>58.4</v>
      </c>
      <c r="J18555" s="20">
        <v>58.4</v>
      </c>
      <c r="K18555" s="20">
        <v>58.4</v>
      </c>
      <c r="L18555" s="20">
        <f t="shared" si="296"/>
        <v>58.4</v>
      </c>
    </row>
    <row r="18556" spans="1:12" ht="16.5">
      <c r="A18556" s="19">
        <v>3121000173</v>
      </c>
      <c r="B18556" s="15" t="s">
        <v>18300</v>
      </c>
      <c r="C18556" s="22" t="s">
        <v>13</v>
      </c>
      <c r="D18556" s="20">
        <v>107.76</v>
      </c>
      <c r="E18556" s="20">
        <v>107.76</v>
      </c>
      <c r="F18556" s="20">
        <v>107.76</v>
      </c>
      <c r="G18556" s="20">
        <v>107.76</v>
      </c>
      <c r="H18556" s="20">
        <v>107.76</v>
      </c>
      <c r="I18556" s="20">
        <v>107.76</v>
      </c>
      <c r="J18556" s="20">
        <v>107.76</v>
      </c>
      <c r="K18556" s="20">
        <v>107.76</v>
      </c>
      <c r="L18556" s="20">
        <f t="shared" si="296"/>
        <v>107.76</v>
      </c>
    </row>
    <row r="18557" spans="1:12" ht="41.25">
      <c r="A18557" s="19">
        <v>3122000001</v>
      </c>
      <c r="B18557" s="15" t="s">
        <v>18116</v>
      </c>
      <c r="C18557" s="22" t="s">
        <v>13</v>
      </c>
      <c r="D18557" s="20">
        <v>16535.580000000002</v>
      </c>
      <c r="E18557" s="20">
        <v>16535.580000000002</v>
      </c>
      <c r="F18557" s="20">
        <v>16535.990000000002</v>
      </c>
      <c r="G18557" s="20">
        <v>16535.990000000002</v>
      </c>
      <c r="H18557" s="20">
        <v>16535.990000000002</v>
      </c>
      <c r="I18557" s="20">
        <v>16535.990000000002</v>
      </c>
      <c r="J18557" s="20">
        <v>16535.990000000002</v>
      </c>
      <c r="K18557" s="20">
        <v>16535.990000000002</v>
      </c>
      <c r="L18557" s="20">
        <f t="shared" si="296"/>
        <v>16535.990000000002</v>
      </c>
    </row>
    <row r="18558" spans="1:12" ht="41.25">
      <c r="A18558" s="19">
        <v>3122000002</v>
      </c>
      <c r="B18558" s="15" t="s">
        <v>18117</v>
      </c>
      <c r="C18558" s="22" t="s">
        <v>13</v>
      </c>
      <c r="D18558" s="20">
        <v>11703.81</v>
      </c>
      <c r="E18558" s="20">
        <v>11703.81</v>
      </c>
      <c r="F18558" s="20">
        <v>11704.11</v>
      </c>
      <c r="G18558" s="20">
        <v>11704.11</v>
      </c>
      <c r="H18558" s="20">
        <v>11704.11</v>
      </c>
      <c r="I18558" s="20">
        <v>11704.11</v>
      </c>
      <c r="J18558" s="20">
        <v>11704.11</v>
      </c>
      <c r="K18558" s="20">
        <v>11704.11</v>
      </c>
      <c r="L18558" s="20">
        <f t="shared" si="296"/>
        <v>11704.11</v>
      </c>
    </row>
    <row r="18559" spans="1:12" ht="41.25">
      <c r="A18559" s="19">
        <v>3122000003</v>
      </c>
      <c r="B18559" s="15" t="s">
        <v>18118</v>
      </c>
      <c r="C18559" s="22" t="s">
        <v>13</v>
      </c>
      <c r="D18559" s="20">
        <v>16956</v>
      </c>
      <c r="E18559" s="20">
        <v>16956</v>
      </c>
      <c r="F18559" s="20">
        <v>16956.43</v>
      </c>
      <c r="G18559" s="20">
        <v>16956.43</v>
      </c>
      <c r="H18559" s="20">
        <v>16956.43</v>
      </c>
      <c r="I18559" s="20">
        <v>16956.43</v>
      </c>
      <c r="J18559" s="20">
        <v>16956.43</v>
      </c>
      <c r="K18559" s="20">
        <v>16956.43</v>
      </c>
      <c r="L18559" s="20">
        <f t="shared" si="296"/>
        <v>16956.43</v>
      </c>
    </row>
    <row r="18560" spans="1:12" ht="41.25">
      <c r="A18560" s="19">
        <v>3122000004</v>
      </c>
      <c r="B18560" s="15" t="s">
        <v>18119</v>
      </c>
      <c r="C18560" s="22" t="s">
        <v>13</v>
      </c>
      <c r="D18560" s="20">
        <v>16491.45</v>
      </c>
      <c r="E18560" s="20">
        <v>16491.45</v>
      </c>
      <c r="F18560" s="20">
        <v>16491.87</v>
      </c>
      <c r="G18560" s="20">
        <v>16491.87</v>
      </c>
      <c r="H18560" s="20">
        <v>16491.87</v>
      </c>
      <c r="I18560" s="20">
        <v>16491.87</v>
      </c>
      <c r="J18560" s="20">
        <v>16491.87</v>
      </c>
      <c r="K18560" s="20">
        <v>16491.87</v>
      </c>
      <c r="L18560" s="20">
        <f t="shared" si="296"/>
        <v>16491.87</v>
      </c>
    </row>
    <row r="18561" spans="1:12" ht="33">
      <c r="A18561" s="19">
        <v>3122000005</v>
      </c>
      <c r="B18561" s="15" t="s">
        <v>18120</v>
      </c>
      <c r="C18561" s="22" t="s">
        <v>13</v>
      </c>
      <c r="D18561" s="20">
        <v>16317.91</v>
      </c>
      <c r="E18561" s="20">
        <v>16317.91</v>
      </c>
      <c r="F18561" s="20">
        <v>16318.32</v>
      </c>
      <c r="G18561" s="20">
        <v>16318.32</v>
      </c>
      <c r="H18561" s="20">
        <v>16318.32</v>
      </c>
      <c r="I18561" s="20">
        <v>16318.32</v>
      </c>
      <c r="J18561" s="20">
        <v>16318.32</v>
      </c>
      <c r="K18561" s="20">
        <v>16318.32</v>
      </c>
      <c r="L18561" s="20">
        <f t="shared" si="296"/>
        <v>16318.32</v>
      </c>
    </row>
    <row r="18562" spans="1:12" ht="24.75">
      <c r="A18562" s="19">
        <v>3122000006</v>
      </c>
      <c r="B18562" s="15" t="s">
        <v>18121</v>
      </c>
      <c r="C18562" s="22" t="s">
        <v>13</v>
      </c>
      <c r="D18562" s="20">
        <v>575.67999999999995</v>
      </c>
      <c r="E18562" s="20">
        <v>575.67999999999995</v>
      </c>
      <c r="F18562" s="20">
        <v>575.69000000000005</v>
      </c>
      <c r="G18562" s="20">
        <v>575.69000000000005</v>
      </c>
      <c r="H18562" s="20">
        <v>575.69000000000005</v>
      </c>
      <c r="I18562" s="20">
        <v>575.69000000000005</v>
      </c>
      <c r="J18562" s="20">
        <v>575.69000000000005</v>
      </c>
      <c r="K18562" s="20">
        <v>575.69000000000005</v>
      </c>
      <c r="L18562" s="20">
        <f t="shared" si="296"/>
        <v>575.69000000000005</v>
      </c>
    </row>
    <row r="18563" spans="1:12" ht="24.75">
      <c r="A18563" s="19">
        <v>3122000007</v>
      </c>
      <c r="B18563" s="15" t="s">
        <v>18122</v>
      </c>
      <c r="C18563" s="22" t="s">
        <v>13</v>
      </c>
      <c r="D18563" s="20">
        <v>2355.13</v>
      </c>
      <c r="E18563" s="20">
        <v>2355.13</v>
      </c>
      <c r="F18563" s="20">
        <v>2355.19</v>
      </c>
      <c r="G18563" s="20">
        <v>2355.19</v>
      </c>
      <c r="H18563" s="20">
        <v>2355.19</v>
      </c>
      <c r="I18563" s="20">
        <v>2355.19</v>
      </c>
      <c r="J18563" s="20">
        <v>2355.19</v>
      </c>
      <c r="K18563" s="20">
        <v>2355.19</v>
      </c>
      <c r="L18563" s="20">
        <f t="shared" si="296"/>
        <v>2355.19</v>
      </c>
    </row>
    <row r="18564" spans="1:12" ht="16.5">
      <c r="A18564" s="19">
        <v>3122000008</v>
      </c>
      <c r="B18564" s="15" t="s">
        <v>18123</v>
      </c>
      <c r="C18564" s="22" t="s">
        <v>13</v>
      </c>
      <c r="D18564" s="20">
        <v>2706.54</v>
      </c>
      <c r="E18564" s="20">
        <v>2706.54</v>
      </c>
      <c r="F18564" s="20">
        <v>2706.61</v>
      </c>
      <c r="G18564" s="20">
        <v>2706.61</v>
      </c>
      <c r="H18564" s="20">
        <v>2706.61</v>
      </c>
      <c r="I18564" s="20">
        <v>2706.61</v>
      </c>
      <c r="J18564" s="20">
        <v>2706.61</v>
      </c>
      <c r="K18564" s="20">
        <v>2706.61</v>
      </c>
      <c r="L18564" s="20">
        <f t="shared" si="296"/>
        <v>2706.61</v>
      </c>
    </row>
    <row r="18565" spans="1:12" ht="16.5">
      <c r="A18565" s="19">
        <v>3122000009</v>
      </c>
      <c r="B18565" s="15" t="s">
        <v>18124</v>
      </c>
      <c r="C18565" s="22" t="s">
        <v>9</v>
      </c>
      <c r="D18565" s="20">
        <v>161.36000000000001</v>
      </c>
      <c r="E18565" s="20">
        <v>161.36000000000001</v>
      </c>
      <c r="F18565" s="20">
        <v>161.36000000000001</v>
      </c>
      <c r="G18565" s="20">
        <v>161.36000000000001</v>
      </c>
      <c r="H18565" s="20">
        <v>161.36000000000001</v>
      </c>
      <c r="I18565" s="20">
        <v>161.36000000000001</v>
      </c>
      <c r="J18565" s="20">
        <v>161.36000000000001</v>
      </c>
      <c r="K18565" s="20">
        <v>161.36000000000001</v>
      </c>
      <c r="L18565" s="20">
        <f t="shared" si="296"/>
        <v>161.36000000000001</v>
      </c>
    </row>
    <row r="18566" spans="1:12" ht="16.5">
      <c r="A18566" s="19">
        <v>3122000010</v>
      </c>
      <c r="B18566" s="15" t="s">
        <v>18125</v>
      </c>
      <c r="C18566" s="22" t="s">
        <v>9</v>
      </c>
      <c r="D18566" s="20">
        <v>263.31</v>
      </c>
      <c r="E18566" s="20">
        <v>263.31</v>
      </c>
      <c r="F18566" s="20">
        <v>263.32</v>
      </c>
      <c r="G18566" s="20">
        <v>263.32</v>
      </c>
      <c r="H18566" s="20">
        <v>263.32</v>
      </c>
      <c r="I18566" s="20">
        <v>263.32</v>
      </c>
      <c r="J18566" s="20">
        <v>263.32</v>
      </c>
      <c r="K18566" s="20">
        <v>263.32</v>
      </c>
      <c r="L18566" s="20">
        <f t="shared" si="296"/>
        <v>263.32</v>
      </c>
    </row>
    <row r="18567" spans="1:12" ht="24.75">
      <c r="A18567" s="19">
        <v>3122000011</v>
      </c>
      <c r="B18567" s="15" t="s">
        <v>18126</v>
      </c>
      <c r="C18567" s="22" t="s">
        <v>13</v>
      </c>
      <c r="D18567" s="20">
        <v>2580.14</v>
      </c>
      <c r="E18567" s="20">
        <v>2580.14</v>
      </c>
      <c r="F18567" s="20">
        <v>2580.1999999999998</v>
      </c>
      <c r="G18567" s="20">
        <v>2580.1999999999998</v>
      </c>
      <c r="H18567" s="20">
        <v>2580.1999999999998</v>
      </c>
      <c r="I18567" s="20">
        <v>2580.1999999999998</v>
      </c>
      <c r="J18567" s="20">
        <v>2580.1999999999998</v>
      </c>
      <c r="K18567" s="20">
        <v>2580.1999999999998</v>
      </c>
      <c r="L18567" s="20">
        <f t="shared" si="296"/>
        <v>2580.1999999999998</v>
      </c>
    </row>
    <row r="18568" spans="1:12" ht="16.5">
      <c r="A18568" s="19">
        <v>3122000012</v>
      </c>
      <c r="B18568" s="15" t="s">
        <v>18127</v>
      </c>
      <c r="C18568" s="22" t="s">
        <v>13</v>
      </c>
      <c r="D18568" s="20">
        <v>183.04</v>
      </c>
      <c r="E18568" s="20">
        <v>183.04</v>
      </c>
      <c r="F18568" s="20">
        <v>183.05</v>
      </c>
      <c r="G18568" s="20">
        <v>183.05</v>
      </c>
      <c r="H18568" s="20">
        <v>183.05</v>
      </c>
      <c r="I18568" s="20">
        <v>183.05</v>
      </c>
      <c r="J18568" s="20">
        <v>183.05</v>
      </c>
      <c r="K18568" s="20">
        <v>183.05</v>
      </c>
      <c r="L18568" s="20">
        <f t="shared" si="296"/>
        <v>183.05</v>
      </c>
    </row>
    <row r="18569" spans="1:12" ht="24.75">
      <c r="A18569" s="19">
        <v>3122000013</v>
      </c>
      <c r="B18569" s="15" t="s">
        <v>18128</v>
      </c>
      <c r="C18569" s="22" t="s">
        <v>13</v>
      </c>
      <c r="D18569" s="20">
        <v>2208.29</v>
      </c>
      <c r="E18569" s="20">
        <v>2208.29</v>
      </c>
      <c r="F18569" s="20">
        <v>2208.34</v>
      </c>
      <c r="G18569" s="20">
        <v>2208.34</v>
      </c>
      <c r="H18569" s="20">
        <v>2208.34</v>
      </c>
      <c r="I18569" s="20">
        <v>2208.34</v>
      </c>
      <c r="J18569" s="20">
        <v>2208.34</v>
      </c>
      <c r="K18569" s="20">
        <v>2208.34</v>
      </c>
      <c r="L18569" s="20">
        <f t="shared" si="296"/>
        <v>2208.34</v>
      </c>
    </row>
    <row r="18570" spans="1:12" ht="16.5">
      <c r="A18570" s="19">
        <v>3122000014</v>
      </c>
      <c r="B18570" s="15" t="s">
        <v>18129</v>
      </c>
      <c r="C18570" s="22" t="s">
        <v>14</v>
      </c>
      <c r="D18570" s="20">
        <v>4768.17</v>
      </c>
      <c r="E18570" s="20">
        <v>4768.17</v>
      </c>
      <c r="F18570" s="20">
        <v>4768.29</v>
      </c>
      <c r="G18570" s="20">
        <v>4768.29</v>
      </c>
      <c r="H18570" s="20">
        <v>4768.29</v>
      </c>
      <c r="I18570" s="20">
        <v>4768.29</v>
      </c>
      <c r="J18570" s="20">
        <v>4768.29</v>
      </c>
      <c r="K18570" s="20">
        <v>4768.29</v>
      </c>
      <c r="L18570" s="20">
        <f t="shared" si="296"/>
        <v>4768.29</v>
      </c>
    </row>
    <row r="18571" spans="1:12" ht="16.5">
      <c r="A18571" s="19">
        <v>3122000015</v>
      </c>
      <c r="B18571" s="15" t="s">
        <v>18130</v>
      </c>
      <c r="C18571" s="22" t="s">
        <v>13</v>
      </c>
      <c r="D18571" s="20">
        <v>22293.279999999999</v>
      </c>
      <c r="E18571" s="20">
        <v>22293.279999999999</v>
      </c>
      <c r="F18571" s="20">
        <v>22293.84</v>
      </c>
      <c r="G18571" s="20">
        <v>22293.84</v>
      </c>
      <c r="H18571" s="20">
        <v>22293.84</v>
      </c>
      <c r="I18571" s="20">
        <v>22293.84</v>
      </c>
      <c r="J18571" s="20">
        <v>22293.84</v>
      </c>
      <c r="K18571" s="20">
        <v>22293.84</v>
      </c>
      <c r="L18571" s="20">
        <f t="shared" si="296"/>
        <v>22293.84</v>
      </c>
    </row>
    <row r="18572" spans="1:12" ht="49.5">
      <c r="A18572" s="19">
        <v>3122000016</v>
      </c>
      <c r="B18572" s="15" t="s">
        <v>18131</v>
      </c>
      <c r="C18572" s="22" t="s">
        <v>13</v>
      </c>
      <c r="D18572" s="20">
        <v>4363.42</v>
      </c>
      <c r="E18572" s="20">
        <v>4363.42</v>
      </c>
      <c r="F18572" s="20">
        <v>4363.53</v>
      </c>
      <c r="G18572" s="20">
        <v>4363.53</v>
      </c>
      <c r="H18572" s="20">
        <v>4363.53</v>
      </c>
      <c r="I18572" s="20">
        <v>4363.53</v>
      </c>
      <c r="J18572" s="20">
        <v>4363.53</v>
      </c>
      <c r="K18572" s="20">
        <v>4363.53</v>
      </c>
      <c r="L18572" s="20">
        <f t="shared" si="296"/>
        <v>4363.53</v>
      </c>
    </row>
    <row r="18573" spans="1:12" ht="16.5">
      <c r="A18573" s="19">
        <v>3122000017</v>
      </c>
      <c r="B18573" s="15" t="s">
        <v>18132</v>
      </c>
      <c r="C18573" s="22" t="s">
        <v>13</v>
      </c>
      <c r="D18573" s="20">
        <v>328.96</v>
      </c>
      <c r="E18573" s="20">
        <v>328.96</v>
      </c>
      <c r="F18573" s="20">
        <v>328.97</v>
      </c>
      <c r="G18573" s="20">
        <v>328.97</v>
      </c>
      <c r="H18573" s="20">
        <v>328.97</v>
      </c>
      <c r="I18573" s="20">
        <v>328.97</v>
      </c>
      <c r="J18573" s="20">
        <v>328.97</v>
      </c>
      <c r="K18573" s="20">
        <v>328.97</v>
      </c>
      <c r="L18573" s="20">
        <f t="shared" si="296"/>
        <v>328.97</v>
      </c>
    </row>
    <row r="18574" spans="1:12" ht="16.5">
      <c r="A18574" s="19">
        <v>3122000018</v>
      </c>
      <c r="B18574" s="15" t="s">
        <v>18133</v>
      </c>
      <c r="C18574" s="22" t="s">
        <v>13</v>
      </c>
      <c r="D18574" s="20">
        <v>2015.5</v>
      </c>
      <c r="E18574" s="20">
        <v>2015.5</v>
      </c>
      <c r="F18574" s="20">
        <v>2015.56</v>
      </c>
      <c r="G18574" s="20">
        <v>2015.56</v>
      </c>
      <c r="H18574" s="20">
        <v>2015.56</v>
      </c>
      <c r="I18574" s="20">
        <v>2015.56</v>
      </c>
      <c r="J18574" s="20">
        <v>2015.56</v>
      </c>
      <c r="K18574" s="20">
        <v>2015.56</v>
      </c>
      <c r="L18574" s="20">
        <f t="shared" si="296"/>
        <v>2015.56</v>
      </c>
    </row>
    <row r="18575" spans="1:12" ht="16.5">
      <c r="A18575" s="19">
        <v>3122000019</v>
      </c>
      <c r="B18575" s="15" t="s">
        <v>18134</v>
      </c>
      <c r="C18575" s="22" t="s">
        <v>13</v>
      </c>
      <c r="D18575" s="20">
        <v>806.67</v>
      </c>
      <c r="E18575" s="20">
        <v>806.67</v>
      </c>
      <c r="F18575" s="20">
        <v>806.69</v>
      </c>
      <c r="G18575" s="20">
        <v>806.69</v>
      </c>
      <c r="H18575" s="20">
        <v>806.69</v>
      </c>
      <c r="I18575" s="20">
        <v>806.69</v>
      </c>
      <c r="J18575" s="20">
        <v>806.69</v>
      </c>
      <c r="K18575" s="20">
        <v>806.69</v>
      </c>
      <c r="L18575" s="20">
        <f t="shared" si="296"/>
        <v>806.69</v>
      </c>
    </row>
    <row r="18576" spans="1:12" ht="16.5">
      <c r="A18576" s="19">
        <v>3122000020</v>
      </c>
      <c r="B18576" s="15" t="s">
        <v>18135</v>
      </c>
      <c r="C18576" s="22" t="s">
        <v>13</v>
      </c>
      <c r="D18576" s="20">
        <v>8060.07</v>
      </c>
      <c r="E18576" s="20">
        <v>8060.07</v>
      </c>
      <c r="F18576" s="20">
        <v>8060.28</v>
      </c>
      <c r="G18576" s="20">
        <v>8060.28</v>
      </c>
      <c r="H18576" s="20">
        <v>8060.28</v>
      </c>
      <c r="I18576" s="20">
        <v>8060.28</v>
      </c>
      <c r="J18576" s="20">
        <v>8060.28</v>
      </c>
      <c r="K18576" s="20">
        <v>8060.28</v>
      </c>
      <c r="L18576" s="20">
        <f t="shared" si="296"/>
        <v>8060.28</v>
      </c>
    </row>
    <row r="18577" spans="1:12" ht="33">
      <c r="A18577" s="19">
        <v>3122000021</v>
      </c>
      <c r="B18577" s="15" t="s">
        <v>18136</v>
      </c>
      <c r="C18577" s="22" t="s">
        <v>13</v>
      </c>
      <c r="D18577" s="20">
        <v>2019.52</v>
      </c>
      <c r="E18577" s="20">
        <v>2019.52</v>
      </c>
      <c r="F18577" s="20">
        <v>2019.57</v>
      </c>
      <c r="G18577" s="20">
        <v>2019.57</v>
      </c>
      <c r="H18577" s="20">
        <v>2019.57</v>
      </c>
      <c r="I18577" s="20">
        <v>2019.57</v>
      </c>
      <c r="J18577" s="20">
        <v>2019.57</v>
      </c>
      <c r="K18577" s="20">
        <v>2019.57</v>
      </c>
      <c r="L18577" s="20">
        <f t="shared" si="296"/>
        <v>2019.57</v>
      </c>
    </row>
    <row r="18578" spans="1:12" ht="16.5">
      <c r="A18578" s="19">
        <v>3122000022</v>
      </c>
      <c r="B18578" s="15" t="s">
        <v>18137</v>
      </c>
      <c r="C18578" s="22" t="s">
        <v>13</v>
      </c>
      <c r="D18578" s="20">
        <v>9419.25</v>
      </c>
      <c r="E18578" s="20">
        <v>9419.25</v>
      </c>
      <c r="F18578" s="20">
        <v>9419.4699999999993</v>
      </c>
      <c r="G18578" s="20">
        <v>9419.4699999999993</v>
      </c>
      <c r="H18578" s="20">
        <v>9419.4699999999993</v>
      </c>
      <c r="I18578" s="20">
        <v>9419.4699999999993</v>
      </c>
      <c r="J18578" s="20">
        <v>9419.4699999999993</v>
      </c>
      <c r="K18578" s="20">
        <v>9419.4699999999993</v>
      </c>
      <c r="L18578" s="20">
        <f t="shared" si="296"/>
        <v>9419.4699999999993</v>
      </c>
    </row>
    <row r="18579" spans="1:12" ht="16.5">
      <c r="A18579" s="19">
        <v>3122000023</v>
      </c>
      <c r="B18579" s="15" t="s">
        <v>18138</v>
      </c>
      <c r="C18579" s="22" t="s">
        <v>13</v>
      </c>
      <c r="D18579" s="20">
        <v>8685.0400000000009</v>
      </c>
      <c r="E18579" s="20">
        <v>8685.0400000000009</v>
      </c>
      <c r="F18579" s="20">
        <v>8685.26</v>
      </c>
      <c r="G18579" s="20">
        <v>8685.26</v>
      </c>
      <c r="H18579" s="20">
        <v>8685.26</v>
      </c>
      <c r="I18579" s="20">
        <v>8685.26</v>
      </c>
      <c r="J18579" s="20">
        <v>8685.26</v>
      </c>
      <c r="K18579" s="20">
        <v>8685.26</v>
      </c>
      <c r="L18579" s="20">
        <f t="shared" si="296"/>
        <v>8685.26</v>
      </c>
    </row>
    <row r="18580" spans="1:12" ht="16.5">
      <c r="A18580" s="19">
        <v>3122000024</v>
      </c>
      <c r="B18580" s="15" t="s">
        <v>18139</v>
      </c>
      <c r="C18580" s="22" t="s">
        <v>13</v>
      </c>
      <c r="D18580" s="20">
        <v>8060.07</v>
      </c>
      <c r="E18580" s="20">
        <v>8060.07</v>
      </c>
      <c r="F18580" s="20">
        <v>8060.28</v>
      </c>
      <c r="G18580" s="20">
        <v>8060.28</v>
      </c>
      <c r="H18580" s="20">
        <v>8060.28</v>
      </c>
      <c r="I18580" s="20">
        <v>8060.28</v>
      </c>
      <c r="J18580" s="20">
        <v>8060.28</v>
      </c>
      <c r="K18580" s="20">
        <v>8060.28</v>
      </c>
      <c r="L18580" s="20">
        <f t="shared" si="296"/>
        <v>8060.28</v>
      </c>
    </row>
    <row r="18581" spans="1:12" ht="16.5">
      <c r="A18581" s="19">
        <v>3122000025</v>
      </c>
      <c r="B18581" s="15" t="s">
        <v>18140</v>
      </c>
      <c r="C18581" s="22" t="s">
        <v>13</v>
      </c>
      <c r="D18581" s="20">
        <v>8215.16</v>
      </c>
      <c r="E18581" s="20">
        <v>8215.16</v>
      </c>
      <c r="F18581" s="20">
        <v>8215.36</v>
      </c>
      <c r="G18581" s="20">
        <v>8215.36</v>
      </c>
      <c r="H18581" s="20">
        <v>8215.36</v>
      </c>
      <c r="I18581" s="20">
        <v>8215.36</v>
      </c>
      <c r="J18581" s="20">
        <v>8215.36</v>
      </c>
      <c r="K18581" s="20">
        <v>8215.36</v>
      </c>
      <c r="L18581" s="20">
        <f t="shared" si="296"/>
        <v>8215.36</v>
      </c>
    </row>
    <row r="18582" spans="1:12" ht="16.5">
      <c r="A18582" s="19">
        <v>3122000026</v>
      </c>
      <c r="B18582" s="15" t="s">
        <v>18141</v>
      </c>
      <c r="C18582" s="22" t="s">
        <v>13</v>
      </c>
      <c r="D18582" s="20">
        <v>6562.52</v>
      </c>
      <c r="E18582" s="20">
        <v>6562.52</v>
      </c>
      <c r="F18582" s="20">
        <v>6562.69</v>
      </c>
      <c r="G18582" s="20">
        <v>6562.69</v>
      </c>
      <c r="H18582" s="20">
        <v>6562.69</v>
      </c>
      <c r="I18582" s="20">
        <v>6562.69</v>
      </c>
      <c r="J18582" s="20">
        <v>6562.69</v>
      </c>
      <c r="K18582" s="20">
        <v>6562.69</v>
      </c>
      <c r="L18582" s="20">
        <f t="shared" si="296"/>
        <v>6562.69</v>
      </c>
    </row>
    <row r="18583" spans="1:12" ht="24.75">
      <c r="A18583" s="19">
        <v>3122000027</v>
      </c>
      <c r="B18583" s="15" t="s">
        <v>18142</v>
      </c>
      <c r="C18583" s="22" t="s">
        <v>13</v>
      </c>
      <c r="D18583" s="20">
        <v>5217.6099999999997</v>
      </c>
      <c r="E18583" s="20">
        <v>5217.6099999999997</v>
      </c>
      <c r="F18583" s="20">
        <v>5217.74</v>
      </c>
      <c r="G18583" s="20">
        <v>5217.74</v>
      </c>
      <c r="H18583" s="20">
        <v>5217.74</v>
      </c>
      <c r="I18583" s="20">
        <v>5217.74</v>
      </c>
      <c r="J18583" s="20">
        <v>5217.74</v>
      </c>
      <c r="K18583" s="20">
        <v>5217.74</v>
      </c>
      <c r="L18583" s="20">
        <f t="shared" si="296"/>
        <v>5217.74</v>
      </c>
    </row>
    <row r="18584" spans="1:12" ht="33">
      <c r="A18584" s="19">
        <v>3122000028</v>
      </c>
      <c r="B18584" s="15" t="s">
        <v>18143</v>
      </c>
      <c r="C18584" s="22" t="s">
        <v>13</v>
      </c>
      <c r="D18584" s="20">
        <v>739.91</v>
      </c>
      <c r="E18584" s="20">
        <v>739.91</v>
      </c>
      <c r="F18584" s="20">
        <v>739.93</v>
      </c>
      <c r="G18584" s="20">
        <v>739.93</v>
      </c>
      <c r="H18584" s="20">
        <v>739.93</v>
      </c>
      <c r="I18584" s="20">
        <v>739.93</v>
      </c>
      <c r="J18584" s="20">
        <v>739.93</v>
      </c>
      <c r="K18584" s="20">
        <v>739.93</v>
      </c>
      <c r="L18584" s="20">
        <f t="shared" si="296"/>
        <v>739.93</v>
      </c>
    </row>
    <row r="18585" spans="1:12" ht="16.5">
      <c r="A18585" s="19">
        <v>3122000029</v>
      </c>
      <c r="B18585" s="15" t="s">
        <v>18144</v>
      </c>
      <c r="C18585" s="22" t="s">
        <v>13</v>
      </c>
      <c r="D18585" s="20">
        <v>2750.31</v>
      </c>
      <c r="E18585" s="20">
        <v>2750.31</v>
      </c>
      <c r="F18585" s="20">
        <v>2750.38</v>
      </c>
      <c r="G18585" s="20">
        <v>2750.38</v>
      </c>
      <c r="H18585" s="20">
        <v>2750.38</v>
      </c>
      <c r="I18585" s="20">
        <v>2750.38</v>
      </c>
      <c r="J18585" s="20">
        <v>2750.38</v>
      </c>
      <c r="K18585" s="20">
        <v>2750.38</v>
      </c>
      <c r="L18585" s="20">
        <f t="shared" si="296"/>
        <v>2750.38</v>
      </c>
    </row>
    <row r="18586" spans="1:12" ht="16.5">
      <c r="A18586" s="19">
        <v>3122000030</v>
      </c>
      <c r="B18586" s="15" t="s">
        <v>18145</v>
      </c>
      <c r="C18586" s="22" t="s">
        <v>13</v>
      </c>
      <c r="D18586" s="20">
        <v>4685.93</v>
      </c>
      <c r="E18586" s="20">
        <v>4685.93</v>
      </c>
      <c r="F18586" s="20">
        <v>4686.0600000000004</v>
      </c>
      <c r="G18586" s="20">
        <v>4686.0600000000004</v>
      </c>
      <c r="H18586" s="20">
        <v>4686.0600000000004</v>
      </c>
      <c r="I18586" s="20">
        <v>4686.0600000000004</v>
      </c>
      <c r="J18586" s="20">
        <v>4686.0600000000004</v>
      </c>
      <c r="K18586" s="20">
        <v>4686.0600000000004</v>
      </c>
      <c r="L18586" s="20">
        <f t="shared" si="296"/>
        <v>4686.0600000000004</v>
      </c>
    </row>
    <row r="18587" spans="1:12" ht="16.5">
      <c r="A18587" s="19">
        <v>3122000031</v>
      </c>
      <c r="B18587" s="15" t="s">
        <v>18146</v>
      </c>
      <c r="C18587" s="22" t="s">
        <v>13</v>
      </c>
      <c r="D18587" s="20">
        <v>27205.78</v>
      </c>
      <c r="E18587" s="20">
        <v>27205.78</v>
      </c>
      <c r="F18587" s="20">
        <v>27206.46</v>
      </c>
      <c r="G18587" s="20">
        <v>27206.46</v>
      </c>
      <c r="H18587" s="20">
        <v>27206.46</v>
      </c>
      <c r="I18587" s="20">
        <v>27206.46</v>
      </c>
      <c r="J18587" s="20">
        <v>27206.46</v>
      </c>
      <c r="K18587" s="20">
        <v>27206.46</v>
      </c>
      <c r="L18587" s="20">
        <f t="shared" si="296"/>
        <v>27206.46</v>
      </c>
    </row>
    <row r="18588" spans="1:12" ht="24.75">
      <c r="A18588" s="19">
        <v>3122000032</v>
      </c>
      <c r="B18588" s="15" t="s">
        <v>18147</v>
      </c>
      <c r="C18588" s="22" t="s">
        <v>13</v>
      </c>
      <c r="D18588" s="20">
        <v>4220.96</v>
      </c>
      <c r="E18588" s="20">
        <v>4220.96</v>
      </c>
      <c r="F18588" s="20">
        <v>4221.0600000000004</v>
      </c>
      <c r="G18588" s="20">
        <v>4221.0600000000004</v>
      </c>
      <c r="H18588" s="20">
        <v>4221.0600000000004</v>
      </c>
      <c r="I18588" s="20">
        <v>4221.0600000000004</v>
      </c>
      <c r="J18588" s="20">
        <v>4221.0600000000004</v>
      </c>
      <c r="K18588" s="20">
        <v>4221.0600000000004</v>
      </c>
      <c r="L18588" s="20">
        <f t="shared" si="296"/>
        <v>4221.0600000000004</v>
      </c>
    </row>
    <row r="18589" spans="1:12" ht="33">
      <c r="A18589" s="19">
        <v>3122000034</v>
      </c>
      <c r="B18589" s="15" t="s">
        <v>18148</v>
      </c>
      <c r="C18589" s="22" t="s">
        <v>13</v>
      </c>
      <c r="D18589" s="20">
        <v>1401.83</v>
      </c>
      <c r="E18589" s="20">
        <v>1401.83</v>
      </c>
      <c r="F18589" s="20">
        <v>1401.86</v>
      </c>
      <c r="G18589" s="20">
        <v>1401.86</v>
      </c>
      <c r="H18589" s="20">
        <v>1401.86</v>
      </c>
      <c r="I18589" s="20">
        <v>1401.86</v>
      </c>
      <c r="J18589" s="20">
        <v>1401.86</v>
      </c>
      <c r="K18589" s="20">
        <v>1401.86</v>
      </c>
      <c r="L18589" s="20">
        <f t="shared" si="296"/>
        <v>1401.86</v>
      </c>
    </row>
    <row r="18590" spans="1:12">
      <c r="A18590" s="19">
        <v>3122000035</v>
      </c>
      <c r="B18590" s="15" t="s">
        <v>18149</v>
      </c>
      <c r="C18590" s="22" t="s">
        <v>13</v>
      </c>
      <c r="D18590" s="20">
        <v>4097.83</v>
      </c>
      <c r="E18590" s="20">
        <v>4097.83</v>
      </c>
      <c r="F18590" s="20">
        <v>4097.9399999999996</v>
      </c>
      <c r="G18590" s="20">
        <v>4097.9399999999996</v>
      </c>
      <c r="H18590" s="20">
        <v>4097.9399999999996</v>
      </c>
      <c r="I18590" s="20">
        <v>4097.9399999999996</v>
      </c>
      <c r="J18590" s="20">
        <v>4097.9399999999996</v>
      </c>
      <c r="K18590" s="20">
        <v>4097.9399999999996</v>
      </c>
      <c r="L18590" s="20">
        <f t="shared" si="296"/>
        <v>4097.9399999999996</v>
      </c>
    </row>
    <row r="18591" spans="1:12" ht="16.5">
      <c r="A18591" s="19">
        <v>3122000039</v>
      </c>
      <c r="B18591" s="15" t="s">
        <v>18150</v>
      </c>
      <c r="C18591" s="22" t="s">
        <v>13</v>
      </c>
      <c r="D18591" s="20">
        <v>28.74</v>
      </c>
      <c r="E18591" s="20">
        <v>28.74</v>
      </c>
      <c r="F18591" s="20">
        <v>28.74</v>
      </c>
      <c r="G18591" s="20">
        <v>28.74</v>
      </c>
      <c r="H18591" s="20">
        <v>28.74</v>
      </c>
      <c r="I18591" s="20">
        <v>28.74</v>
      </c>
      <c r="J18591" s="20">
        <v>28.74</v>
      </c>
      <c r="K18591" s="20">
        <v>28.74</v>
      </c>
      <c r="L18591" s="20">
        <f t="shared" si="296"/>
        <v>28.74</v>
      </c>
    </row>
    <row r="18592" spans="1:12" ht="16.5">
      <c r="A18592" s="19">
        <v>3122000040</v>
      </c>
      <c r="B18592" s="15" t="s">
        <v>18151</v>
      </c>
      <c r="C18592" s="22" t="s">
        <v>13</v>
      </c>
      <c r="D18592" s="20">
        <v>82.08</v>
      </c>
      <c r="E18592" s="20">
        <v>82.08</v>
      </c>
      <c r="F18592" s="20">
        <v>82.09</v>
      </c>
      <c r="G18592" s="20">
        <v>82.09</v>
      </c>
      <c r="H18592" s="20">
        <v>82.09</v>
      </c>
      <c r="I18592" s="20">
        <v>82.09</v>
      </c>
      <c r="J18592" s="20">
        <v>82.09</v>
      </c>
      <c r="K18592" s="20">
        <v>82.09</v>
      </c>
      <c r="L18592" s="20">
        <f t="shared" si="296"/>
        <v>82.09</v>
      </c>
    </row>
    <row r="18593" spans="1:12" ht="16.5">
      <c r="A18593" s="19">
        <v>3122000044</v>
      </c>
      <c r="B18593" s="15" t="s">
        <v>18653</v>
      </c>
      <c r="C18593" s="22" t="s">
        <v>13</v>
      </c>
      <c r="D18593" s="20">
        <v>2208.29</v>
      </c>
      <c r="E18593" s="20">
        <v>2208.29</v>
      </c>
      <c r="F18593" s="20">
        <v>2208.34</v>
      </c>
      <c r="G18593" s="20">
        <v>2208.34</v>
      </c>
      <c r="H18593" s="20">
        <v>2208.34</v>
      </c>
      <c r="I18593" s="20">
        <v>2208.34</v>
      </c>
      <c r="J18593" s="20">
        <v>2208.34</v>
      </c>
      <c r="K18593" s="20">
        <v>2208.34</v>
      </c>
      <c r="L18593" s="20">
        <f t="shared" si="296"/>
        <v>2208.34</v>
      </c>
    </row>
    <row r="18594" spans="1:12" ht="16.5">
      <c r="A18594" s="19">
        <v>3122000046</v>
      </c>
      <c r="B18594" s="15" t="s">
        <v>18654</v>
      </c>
      <c r="C18594" s="22" t="s">
        <v>14</v>
      </c>
      <c r="D18594" s="20">
        <v>21483.24</v>
      </c>
      <c r="E18594" s="20">
        <v>21483.24</v>
      </c>
      <c r="F18594" s="20">
        <v>21483.77</v>
      </c>
      <c r="G18594" s="20">
        <v>21483.77</v>
      </c>
      <c r="H18594" s="20">
        <v>21483.77</v>
      </c>
      <c r="I18594" s="20">
        <v>21483.77</v>
      </c>
      <c r="J18594" s="20">
        <v>21483.77</v>
      </c>
      <c r="K18594" s="20">
        <v>21483.77</v>
      </c>
      <c r="L18594" s="20">
        <f t="shared" si="296"/>
        <v>21483.77</v>
      </c>
    </row>
    <row r="18595" spans="1:12" ht="16.5">
      <c r="A18595" s="19">
        <v>3122000049</v>
      </c>
      <c r="B18595" s="15" t="s">
        <v>18655</v>
      </c>
      <c r="C18595" s="22" t="s">
        <v>13</v>
      </c>
      <c r="D18595" s="20">
        <v>37676.519999999997</v>
      </c>
      <c r="E18595" s="20">
        <v>37676.519999999997</v>
      </c>
      <c r="F18595" s="20">
        <v>37677.33</v>
      </c>
      <c r="G18595" s="20">
        <v>37677.33</v>
      </c>
      <c r="H18595" s="20">
        <v>37677.79</v>
      </c>
      <c r="I18595" s="20">
        <v>37677.79</v>
      </c>
      <c r="J18595" s="20">
        <v>37677.47</v>
      </c>
      <c r="K18595" s="20">
        <v>37677.79</v>
      </c>
      <c r="L18595" s="20">
        <f t="shared" si="296"/>
        <v>37677.79</v>
      </c>
    </row>
    <row r="18596" spans="1:12" ht="24.75">
      <c r="A18596" s="19">
        <v>3123000001</v>
      </c>
      <c r="B18596" s="15" t="s">
        <v>18525</v>
      </c>
      <c r="C18596" s="22" t="s">
        <v>13</v>
      </c>
      <c r="D18596" s="20">
        <v>43.81</v>
      </c>
      <c r="E18596" s="20">
        <v>43.81</v>
      </c>
      <c r="F18596" s="20">
        <v>43.81</v>
      </c>
      <c r="G18596" s="20">
        <v>43.81</v>
      </c>
      <c r="H18596" s="20">
        <v>43.81</v>
      </c>
      <c r="I18596" s="20">
        <v>43.81</v>
      </c>
      <c r="J18596" s="20">
        <v>43.81</v>
      </c>
      <c r="K18596" s="20">
        <v>43.81</v>
      </c>
      <c r="L18596" s="20">
        <f t="shared" si="296"/>
        <v>43.81</v>
      </c>
    </row>
    <row r="18597" spans="1:12" ht="24.75">
      <c r="A18597" s="19">
        <v>3123000002</v>
      </c>
      <c r="B18597" s="15" t="s">
        <v>18526</v>
      </c>
      <c r="C18597" s="22" t="s">
        <v>13</v>
      </c>
      <c r="D18597" s="20">
        <v>35.04</v>
      </c>
      <c r="E18597" s="20">
        <v>35.04</v>
      </c>
      <c r="F18597" s="20">
        <v>35.04</v>
      </c>
      <c r="G18597" s="20">
        <v>35.04</v>
      </c>
      <c r="H18597" s="20">
        <v>35.04</v>
      </c>
      <c r="I18597" s="20">
        <v>35.04</v>
      </c>
      <c r="J18597" s="20">
        <v>35.04</v>
      </c>
      <c r="K18597" s="20">
        <v>35.04</v>
      </c>
      <c r="L18597" s="20">
        <f t="shared" si="296"/>
        <v>35.04</v>
      </c>
    </row>
    <row r="18598" spans="1:12" ht="24.75">
      <c r="A18598" s="19">
        <v>3123000003</v>
      </c>
      <c r="B18598" s="15" t="s">
        <v>18527</v>
      </c>
      <c r="C18598" s="22" t="s">
        <v>13</v>
      </c>
      <c r="D18598" s="20">
        <v>35.04</v>
      </c>
      <c r="E18598" s="20">
        <v>35.04</v>
      </c>
      <c r="F18598" s="20">
        <v>35.04</v>
      </c>
      <c r="G18598" s="20">
        <v>35.04</v>
      </c>
      <c r="H18598" s="20">
        <v>35.04</v>
      </c>
      <c r="I18598" s="20">
        <v>35.04</v>
      </c>
      <c r="J18598" s="20">
        <v>35.04</v>
      </c>
      <c r="K18598" s="20">
        <v>35.04</v>
      </c>
      <c r="L18598" s="20">
        <f t="shared" si="296"/>
        <v>35.04</v>
      </c>
    </row>
    <row r="18599" spans="1:12" ht="24.75">
      <c r="A18599" s="19">
        <v>3123000004</v>
      </c>
      <c r="B18599" s="15" t="s">
        <v>19195</v>
      </c>
      <c r="C18599" s="22" t="s">
        <v>13</v>
      </c>
      <c r="D18599" s="20">
        <v>7.46</v>
      </c>
      <c r="E18599" s="20">
        <v>7.46</v>
      </c>
      <c r="F18599" s="20">
        <v>7.46</v>
      </c>
      <c r="G18599" s="20">
        <v>7.46</v>
      </c>
      <c r="H18599" s="20">
        <v>7.46</v>
      </c>
      <c r="I18599" s="20">
        <v>7.46</v>
      </c>
      <c r="J18599" s="20">
        <v>7.46</v>
      </c>
      <c r="K18599" s="20">
        <v>7.46</v>
      </c>
      <c r="L18599" s="20">
        <f t="shared" si="296"/>
        <v>7.46</v>
      </c>
    </row>
    <row r="18600" spans="1:12" ht="16.5">
      <c r="A18600" s="19">
        <v>3128000001</v>
      </c>
      <c r="B18600" s="15" t="s">
        <v>18281</v>
      </c>
      <c r="C18600" s="22" t="s">
        <v>13</v>
      </c>
      <c r="D18600" s="20">
        <v>7037.48</v>
      </c>
      <c r="E18600" s="20">
        <v>7037.48</v>
      </c>
      <c r="F18600" s="20">
        <v>7037.65</v>
      </c>
      <c r="G18600" s="20">
        <v>7037.65</v>
      </c>
      <c r="H18600" s="20">
        <v>7037.65</v>
      </c>
      <c r="I18600" s="20">
        <v>7037.65</v>
      </c>
      <c r="J18600" s="20">
        <v>7037.65</v>
      </c>
      <c r="K18600" s="20">
        <v>7037.65</v>
      </c>
      <c r="L18600" s="20">
        <f t="shared" si="296"/>
        <v>7037.65</v>
      </c>
    </row>
    <row r="18601" spans="1:12">
      <c r="A18601" s="19">
        <v>31296</v>
      </c>
      <c r="B18601" s="15" t="s">
        <v>6809</v>
      </c>
      <c r="C18601" s="22" t="s">
        <v>18152</v>
      </c>
      <c r="D18601" s="20">
        <v>2325.5500000000002</v>
      </c>
      <c r="E18601" s="20">
        <v>2343.9699999999998</v>
      </c>
      <c r="F18601" s="20">
        <v>2468.58</v>
      </c>
      <c r="G18601" s="20">
        <v>2442.09</v>
      </c>
      <c r="H18601" s="20">
        <v>2507.98</v>
      </c>
      <c r="I18601" s="20">
        <v>2449.9</v>
      </c>
      <c r="J18601" s="20">
        <v>2258.69</v>
      </c>
      <c r="K18601" s="20">
        <v>2438.88</v>
      </c>
      <c r="L18601" s="20">
        <f t="shared" si="296"/>
        <v>2507.98</v>
      </c>
    </row>
    <row r="18602" spans="1:12" ht="24.75">
      <c r="A18602" s="19">
        <v>3130000001</v>
      </c>
      <c r="B18602" s="15" t="s">
        <v>18153</v>
      </c>
      <c r="C18602" s="22" t="s">
        <v>13</v>
      </c>
      <c r="D18602" s="20">
        <v>17.52</v>
      </c>
      <c r="E18602" s="20">
        <v>17.52</v>
      </c>
      <c r="F18602" s="20">
        <v>17.52</v>
      </c>
      <c r="G18602" s="20">
        <v>17.52</v>
      </c>
      <c r="H18602" s="20">
        <v>17.52</v>
      </c>
      <c r="I18602" s="20">
        <v>17.52</v>
      </c>
      <c r="J18602" s="20">
        <v>17.52</v>
      </c>
      <c r="K18602" s="20">
        <v>17.52</v>
      </c>
      <c r="L18602" s="20">
        <f t="shared" si="296"/>
        <v>17.52</v>
      </c>
    </row>
    <row r="18603" spans="1:12" ht="24.75">
      <c r="A18603" s="19">
        <v>3130000002</v>
      </c>
      <c r="B18603" s="15" t="s">
        <v>18154</v>
      </c>
      <c r="C18603" s="22" t="s">
        <v>13</v>
      </c>
      <c r="D18603" s="20">
        <v>25.03</v>
      </c>
      <c r="E18603" s="20">
        <v>25.03</v>
      </c>
      <c r="F18603" s="20">
        <v>25.03</v>
      </c>
      <c r="G18603" s="20">
        <v>25.03</v>
      </c>
      <c r="H18603" s="20">
        <v>25.03</v>
      </c>
      <c r="I18603" s="20">
        <v>25.03</v>
      </c>
      <c r="J18603" s="20">
        <v>25.03</v>
      </c>
      <c r="K18603" s="20">
        <v>25.03</v>
      </c>
      <c r="L18603" s="20">
        <f t="shared" si="296"/>
        <v>25.03</v>
      </c>
    </row>
    <row r="18604" spans="1:12" ht="24.75">
      <c r="A18604" s="19">
        <v>3130000003</v>
      </c>
      <c r="B18604" s="15" t="s">
        <v>18155</v>
      </c>
      <c r="C18604" s="22" t="s">
        <v>13</v>
      </c>
      <c r="D18604" s="20">
        <v>29.2</v>
      </c>
      <c r="E18604" s="20">
        <v>29.2</v>
      </c>
      <c r="F18604" s="20">
        <v>29.2</v>
      </c>
      <c r="G18604" s="20">
        <v>29.2</v>
      </c>
      <c r="H18604" s="20">
        <v>29.2</v>
      </c>
      <c r="I18604" s="20">
        <v>29.2</v>
      </c>
      <c r="J18604" s="20">
        <v>29.2</v>
      </c>
      <c r="K18604" s="20">
        <v>29.2</v>
      </c>
      <c r="L18604" s="20">
        <f t="shared" si="296"/>
        <v>29.2</v>
      </c>
    </row>
    <row r="18605" spans="1:12" ht="16.5">
      <c r="A18605" s="19">
        <v>3130000004</v>
      </c>
      <c r="B18605" s="15" t="s">
        <v>18156</v>
      </c>
      <c r="C18605" s="22" t="s">
        <v>13</v>
      </c>
      <c r="D18605" s="20">
        <v>5.84</v>
      </c>
      <c r="E18605" s="20">
        <v>5.84</v>
      </c>
      <c r="F18605" s="20">
        <v>5.84</v>
      </c>
      <c r="G18605" s="20">
        <v>5.84</v>
      </c>
      <c r="H18605" s="20">
        <v>5.84</v>
      </c>
      <c r="I18605" s="20">
        <v>5.84</v>
      </c>
      <c r="J18605" s="20">
        <v>5.84</v>
      </c>
      <c r="K18605" s="20">
        <v>5.84</v>
      </c>
      <c r="L18605" s="21">
        <f t="shared" si="296"/>
        <v>5.84</v>
      </c>
    </row>
    <row r="18606" spans="1:12" ht="16.5">
      <c r="A18606" s="19">
        <v>3130000005</v>
      </c>
      <c r="B18606" s="15" t="s">
        <v>18157</v>
      </c>
      <c r="C18606" s="22" t="s">
        <v>13</v>
      </c>
      <c r="D18606" s="20">
        <v>8.59</v>
      </c>
      <c r="E18606" s="20">
        <v>8.59</v>
      </c>
      <c r="F18606" s="20">
        <v>8.59</v>
      </c>
      <c r="G18606" s="20">
        <v>8.59</v>
      </c>
      <c r="H18606" s="20">
        <v>8.59</v>
      </c>
      <c r="I18606" s="20">
        <v>8.59</v>
      </c>
      <c r="J18606" s="20">
        <v>8.59</v>
      </c>
      <c r="K18606" s="20">
        <v>8.59</v>
      </c>
      <c r="L18606" s="20">
        <f t="shared" si="296"/>
        <v>8.59</v>
      </c>
    </row>
    <row r="18607" spans="1:12" ht="16.5">
      <c r="A18607" s="19">
        <v>3130000006</v>
      </c>
      <c r="B18607" s="15" t="s">
        <v>18158</v>
      </c>
      <c r="C18607" s="22" t="s">
        <v>13</v>
      </c>
      <c r="D18607" s="20">
        <v>5.84</v>
      </c>
      <c r="E18607" s="20">
        <v>5.84</v>
      </c>
      <c r="F18607" s="20">
        <v>5.84</v>
      </c>
      <c r="G18607" s="20">
        <v>5.84</v>
      </c>
      <c r="H18607" s="20">
        <v>5.84</v>
      </c>
      <c r="I18607" s="20">
        <v>5.84</v>
      </c>
      <c r="J18607" s="20">
        <v>5.84</v>
      </c>
      <c r="K18607" s="20">
        <v>5.84</v>
      </c>
      <c r="L18607" s="20">
        <f t="shared" si="296"/>
        <v>5.84</v>
      </c>
    </row>
    <row r="18608" spans="1:12" ht="33">
      <c r="A18608" s="19">
        <v>3130000008</v>
      </c>
      <c r="B18608" s="15" t="s">
        <v>18159</v>
      </c>
      <c r="C18608" s="22" t="s">
        <v>13</v>
      </c>
      <c r="D18608" s="20">
        <v>39.9</v>
      </c>
      <c r="E18608" s="20">
        <v>39.9</v>
      </c>
      <c r="F18608" s="20">
        <v>39.9</v>
      </c>
      <c r="G18608" s="20">
        <v>39.9</v>
      </c>
      <c r="H18608" s="20">
        <v>39.9</v>
      </c>
      <c r="I18608" s="20">
        <v>39.9</v>
      </c>
      <c r="J18608" s="20">
        <v>39.9</v>
      </c>
      <c r="K18608" s="20">
        <v>39.9</v>
      </c>
      <c r="L18608" s="20">
        <f t="shared" si="296"/>
        <v>39.9</v>
      </c>
    </row>
    <row r="18609" spans="1:12" ht="33">
      <c r="A18609" s="19">
        <v>3130000009</v>
      </c>
      <c r="B18609" s="15" t="s">
        <v>18160</v>
      </c>
      <c r="C18609" s="22" t="s">
        <v>13</v>
      </c>
      <c r="D18609" s="20">
        <v>39.9</v>
      </c>
      <c r="E18609" s="20">
        <v>39.9</v>
      </c>
      <c r="F18609" s="20">
        <v>39.9</v>
      </c>
      <c r="G18609" s="20">
        <v>39.9</v>
      </c>
      <c r="H18609" s="20">
        <v>39.9</v>
      </c>
      <c r="I18609" s="20">
        <v>39.9</v>
      </c>
      <c r="J18609" s="20">
        <v>39.9</v>
      </c>
      <c r="K18609" s="20">
        <v>39.9</v>
      </c>
      <c r="L18609" s="20">
        <f t="shared" si="296"/>
        <v>39.9</v>
      </c>
    </row>
    <row r="18610" spans="1:12" ht="33">
      <c r="A18610" s="19">
        <v>3130000010</v>
      </c>
      <c r="B18610" s="15" t="s">
        <v>18161</v>
      </c>
      <c r="C18610" s="22" t="s">
        <v>13</v>
      </c>
      <c r="D18610" s="20">
        <v>39.9</v>
      </c>
      <c r="E18610" s="20">
        <v>39.9</v>
      </c>
      <c r="F18610" s="20">
        <v>39.9</v>
      </c>
      <c r="G18610" s="20">
        <v>39.9</v>
      </c>
      <c r="H18610" s="20">
        <v>39.9</v>
      </c>
      <c r="I18610" s="20">
        <v>39.9</v>
      </c>
      <c r="J18610" s="20">
        <v>39.9</v>
      </c>
      <c r="K18610" s="20">
        <v>39.9</v>
      </c>
      <c r="L18610" s="20">
        <f t="shared" ref="L18610:L18672" si="297">MAX(D18610:K18610)</f>
        <v>39.9</v>
      </c>
    </row>
    <row r="18611" spans="1:12" ht="33">
      <c r="A18611" s="19">
        <v>3130000011</v>
      </c>
      <c r="B18611" s="15" t="s">
        <v>18162</v>
      </c>
      <c r="C18611" s="22" t="s">
        <v>13</v>
      </c>
      <c r="D18611" s="20">
        <v>39.9</v>
      </c>
      <c r="E18611" s="20">
        <v>39.9</v>
      </c>
      <c r="F18611" s="20">
        <v>39.9</v>
      </c>
      <c r="G18611" s="20">
        <v>39.9</v>
      </c>
      <c r="H18611" s="20">
        <v>39.9</v>
      </c>
      <c r="I18611" s="20">
        <v>39.9</v>
      </c>
      <c r="J18611" s="20">
        <v>39.9</v>
      </c>
      <c r="K18611" s="20">
        <v>39.9</v>
      </c>
      <c r="L18611" s="20">
        <f t="shared" si="297"/>
        <v>39.9</v>
      </c>
    </row>
    <row r="18612" spans="1:12" ht="33">
      <c r="A18612" s="19">
        <v>3130000012</v>
      </c>
      <c r="B18612" s="15" t="s">
        <v>18163</v>
      </c>
      <c r="C18612" s="22" t="s">
        <v>13</v>
      </c>
      <c r="D18612" s="20">
        <v>39.9</v>
      </c>
      <c r="E18612" s="20">
        <v>39.9</v>
      </c>
      <c r="F18612" s="20">
        <v>39.9</v>
      </c>
      <c r="G18612" s="20">
        <v>39.9</v>
      </c>
      <c r="H18612" s="20">
        <v>39.9</v>
      </c>
      <c r="I18612" s="20">
        <v>39.9</v>
      </c>
      <c r="J18612" s="20">
        <v>39.9</v>
      </c>
      <c r="K18612" s="20">
        <v>39.9</v>
      </c>
      <c r="L18612" s="20">
        <f t="shared" si="297"/>
        <v>39.9</v>
      </c>
    </row>
    <row r="18613" spans="1:12" ht="33">
      <c r="A18613" s="19">
        <v>3130000013</v>
      </c>
      <c r="B18613" s="15" t="s">
        <v>18164</v>
      </c>
      <c r="C18613" s="22" t="s">
        <v>13</v>
      </c>
      <c r="D18613" s="20">
        <v>39.9</v>
      </c>
      <c r="E18613" s="20">
        <v>39.9</v>
      </c>
      <c r="F18613" s="20">
        <v>39.9</v>
      </c>
      <c r="G18613" s="20">
        <v>39.9</v>
      </c>
      <c r="H18613" s="20">
        <v>39.9</v>
      </c>
      <c r="I18613" s="20">
        <v>39.9</v>
      </c>
      <c r="J18613" s="20">
        <v>39.9</v>
      </c>
      <c r="K18613" s="20">
        <v>39.9</v>
      </c>
      <c r="L18613" s="20">
        <f t="shared" si="297"/>
        <v>39.9</v>
      </c>
    </row>
    <row r="18614" spans="1:12" ht="33">
      <c r="A18614" s="19">
        <v>3130000014</v>
      </c>
      <c r="B18614" s="15" t="s">
        <v>18165</v>
      </c>
      <c r="C18614" s="22" t="s">
        <v>13</v>
      </c>
      <c r="D18614" s="20">
        <v>39.9</v>
      </c>
      <c r="E18614" s="20">
        <v>39.9</v>
      </c>
      <c r="F18614" s="20">
        <v>39.9</v>
      </c>
      <c r="G18614" s="20">
        <v>39.9</v>
      </c>
      <c r="H18614" s="20">
        <v>39.9</v>
      </c>
      <c r="I18614" s="20">
        <v>39.9</v>
      </c>
      <c r="J18614" s="20">
        <v>39.9</v>
      </c>
      <c r="K18614" s="20">
        <v>39.9</v>
      </c>
      <c r="L18614" s="20">
        <f t="shared" si="297"/>
        <v>39.9</v>
      </c>
    </row>
    <row r="18615" spans="1:12" ht="33">
      <c r="A18615" s="19">
        <v>3130000015</v>
      </c>
      <c r="B18615" s="15" t="s">
        <v>18166</v>
      </c>
      <c r="C18615" s="22" t="s">
        <v>13</v>
      </c>
      <c r="D18615" s="20">
        <v>39.9</v>
      </c>
      <c r="E18615" s="20">
        <v>39.9</v>
      </c>
      <c r="F18615" s="20">
        <v>39.9</v>
      </c>
      <c r="G18615" s="20">
        <v>39.9</v>
      </c>
      <c r="H18615" s="20">
        <v>39.9</v>
      </c>
      <c r="I18615" s="20">
        <v>39.9</v>
      </c>
      <c r="J18615" s="20">
        <v>39.9</v>
      </c>
      <c r="K18615" s="20">
        <v>39.9</v>
      </c>
      <c r="L18615" s="20">
        <f t="shared" si="297"/>
        <v>39.9</v>
      </c>
    </row>
    <row r="18616" spans="1:12" ht="33">
      <c r="A18616" s="19">
        <v>3130000016</v>
      </c>
      <c r="B18616" s="15" t="s">
        <v>18167</v>
      </c>
      <c r="C18616" s="22" t="s">
        <v>13</v>
      </c>
      <c r="D18616" s="20">
        <v>39.9</v>
      </c>
      <c r="E18616" s="20">
        <v>39.9</v>
      </c>
      <c r="F18616" s="20">
        <v>39.9</v>
      </c>
      <c r="G18616" s="20">
        <v>39.9</v>
      </c>
      <c r="H18616" s="20">
        <v>39.9</v>
      </c>
      <c r="I18616" s="20">
        <v>39.9</v>
      </c>
      <c r="J18616" s="20">
        <v>39.9</v>
      </c>
      <c r="K18616" s="20">
        <v>39.9</v>
      </c>
      <c r="L18616" s="20">
        <f t="shared" si="297"/>
        <v>39.9</v>
      </c>
    </row>
    <row r="18617" spans="1:12" ht="24.75">
      <c r="A18617" s="19">
        <v>3130000017</v>
      </c>
      <c r="B18617" s="15" t="s">
        <v>18168</v>
      </c>
      <c r="C18617" s="22" t="s">
        <v>13</v>
      </c>
      <c r="D18617" s="20">
        <v>39.9</v>
      </c>
      <c r="E18617" s="20">
        <v>39.9</v>
      </c>
      <c r="F18617" s="20">
        <v>39.9</v>
      </c>
      <c r="G18617" s="20">
        <v>39.9</v>
      </c>
      <c r="H18617" s="20">
        <v>39.9</v>
      </c>
      <c r="I18617" s="20">
        <v>39.9</v>
      </c>
      <c r="J18617" s="20">
        <v>39.9</v>
      </c>
      <c r="K18617" s="20">
        <v>39.9</v>
      </c>
      <c r="L18617" s="20">
        <f t="shared" si="297"/>
        <v>39.9</v>
      </c>
    </row>
    <row r="18618" spans="1:12" ht="33">
      <c r="A18618" s="19">
        <v>3130000018</v>
      </c>
      <c r="B18618" s="15" t="s">
        <v>18169</v>
      </c>
      <c r="C18618" s="22" t="s">
        <v>13</v>
      </c>
      <c r="D18618" s="20">
        <v>39.9</v>
      </c>
      <c r="E18618" s="20">
        <v>39.9</v>
      </c>
      <c r="F18618" s="20">
        <v>39.9</v>
      </c>
      <c r="G18618" s="20">
        <v>39.9</v>
      </c>
      <c r="H18618" s="20">
        <v>39.9</v>
      </c>
      <c r="I18618" s="20">
        <v>39.9</v>
      </c>
      <c r="J18618" s="20">
        <v>39.9</v>
      </c>
      <c r="K18618" s="20">
        <v>39.9</v>
      </c>
      <c r="L18618" s="20">
        <f t="shared" si="297"/>
        <v>39.9</v>
      </c>
    </row>
    <row r="18619" spans="1:12" ht="24.75">
      <c r="A18619" s="19">
        <v>3130000019</v>
      </c>
      <c r="B18619" s="15" t="s">
        <v>18170</v>
      </c>
      <c r="C18619" s="22" t="s">
        <v>13</v>
      </c>
      <c r="D18619" s="20">
        <v>39.9</v>
      </c>
      <c r="E18619" s="20">
        <v>39.9</v>
      </c>
      <c r="F18619" s="20">
        <v>39.9</v>
      </c>
      <c r="G18619" s="20">
        <v>39.9</v>
      </c>
      <c r="H18619" s="20">
        <v>39.9</v>
      </c>
      <c r="I18619" s="20">
        <v>39.9</v>
      </c>
      <c r="J18619" s="20">
        <v>39.9</v>
      </c>
      <c r="K18619" s="20">
        <v>39.9</v>
      </c>
      <c r="L18619" s="20">
        <f t="shared" si="297"/>
        <v>39.9</v>
      </c>
    </row>
    <row r="18620" spans="1:12" ht="24.75">
      <c r="A18620" s="19">
        <v>3130000020</v>
      </c>
      <c r="B18620" s="15" t="s">
        <v>18171</v>
      </c>
      <c r="C18620" s="22" t="s">
        <v>13</v>
      </c>
      <c r="D18620" s="20">
        <v>39.9</v>
      </c>
      <c r="E18620" s="20">
        <v>39.9</v>
      </c>
      <c r="F18620" s="20">
        <v>39.9</v>
      </c>
      <c r="G18620" s="20">
        <v>39.9</v>
      </c>
      <c r="H18620" s="20">
        <v>39.9</v>
      </c>
      <c r="I18620" s="20">
        <v>39.9</v>
      </c>
      <c r="J18620" s="20">
        <v>39.9</v>
      </c>
      <c r="K18620" s="20">
        <v>39.9</v>
      </c>
      <c r="L18620" s="20">
        <f t="shared" si="297"/>
        <v>39.9</v>
      </c>
    </row>
    <row r="18621" spans="1:12" ht="33">
      <c r="A18621" s="19">
        <v>3130000021</v>
      </c>
      <c r="B18621" s="15" t="s">
        <v>18172</v>
      </c>
      <c r="C18621" s="22" t="s">
        <v>13</v>
      </c>
      <c r="D18621" s="20">
        <v>39.9</v>
      </c>
      <c r="E18621" s="20">
        <v>39.9</v>
      </c>
      <c r="F18621" s="20">
        <v>39.9</v>
      </c>
      <c r="G18621" s="20">
        <v>39.9</v>
      </c>
      <c r="H18621" s="20">
        <v>39.9</v>
      </c>
      <c r="I18621" s="20">
        <v>39.9</v>
      </c>
      <c r="J18621" s="20">
        <v>39.9</v>
      </c>
      <c r="K18621" s="20">
        <v>39.9</v>
      </c>
      <c r="L18621" s="20">
        <f t="shared" si="297"/>
        <v>39.9</v>
      </c>
    </row>
    <row r="18622" spans="1:12" ht="16.5">
      <c r="A18622" s="19">
        <v>3130000022</v>
      </c>
      <c r="B18622" s="15" t="s">
        <v>18173</v>
      </c>
      <c r="C18622" s="22" t="s">
        <v>13</v>
      </c>
      <c r="D18622" s="20">
        <v>128.32</v>
      </c>
      <c r="E18622" s="20">
        <v>128.32</v>
      </c>
      <c r="F18622" s="20">
        <v>128.33000000000001</v>
      </c>
      <c r="G18622" s="20">
        <v>128.33000000000001</v>
      </c>
      <c r="H18622" s="20">
        <v>128.33000000000001</v>
      </c>
      <c r="I18622" s="20">
        <v>128.33000000000001</v>
      </c>
      <c r="J18622" s="20">
        <v>128.33000000000001</v>
      </c>
      <c r="K18622" s="20">
        <v>128.33000000000001</v>
      </c>
      <c r="L18622" s="20">
        <f t="shared" si="297"/>
        <v>128.33000000000001</v>
      </c>
    </row>
    <row r="18623" spans="1:12" ht="16.5">
      <c r="A18623" s="19">
        <v>3130000023</v>
      </c>
      <c r="B18623" s="15" t="s">
        <v>18272</v>
      </c>
      <c r="C18623" s="22" t="s">
        <v>13</v>
      </c>
      <c r="D18623" s="20">
        <v>6333.54</v>
      </c>
      <c r="E18623" s="20">
        <v>6333.54</v>
      </c>
      <c r="F18623" s="20">
        <v>6333.7</v>
      </c>
      <c r="G18623" s="20">
        <v>6333.7</v>
      </c>
      <c r="H18623" s="20">
        <v>6333.7</v>
      </c>
      <c r="I18623" s="20">
        <v>6333.7</v>
      </c>
      <c r="J18623" s="20">
        <v>6333.7</v>
      </c>
      <c r="K18623" s="20">
        <v>6333.7</v>
      </c>
      <c r="L18623" s="20">
        <f t="shared" si="297"/>
        <v>6333.7</v>
      </c>
    </row>
    <row r="18624" spans="1:12" ht="16.5">
      <c r="A18624" s="19">
        <v>3130000024</v>
      </c>
      <c r="B18624" s="15" t="s">
        <v>18174</v>
      </c>
      <c r="C18624" s="22" t="s">
        <v>13</v>
      </c>
      <c r="D18624" s="20">
        <v>6984.37</v>
      </c>
      <c r="E18624" s="20">
        <v>6984.37</v>
      </c>
      <c r="F18624" s="20">
        <v>6984.53</v>
      </c>
      <c r="G18624" s="20">
        <v>6984.53</v>
      </c>
      <c r="H18624" s="20">
        <v>6984.53</v>
      </c>
      <c r="I18624" s="20">
        <v>6984.53</v>
      </c>
      <c r="J18624" s="20">
        <v>6984.53</v>
      </c>
      <c r="K18624" s="20">
        <v>6984.53</v>
      </c>
      <c r="L18624" s="20">
        <f t="shared" si="297"/>
        <v>6984.53</v>
      </c>
    </row>
    <row r="18625" spans="1:12" ht="16.5">
      <c r="A18625" s="19">
        <v>3130000025</v>
      </c>
      <c r="B18625" s="15" t="s">
        <v>18276</v>
      </c>
      <c r="C18625" s="22" t="s">
        <v>13</v>
      </c>
      <c r="D18625" s="20">
        <v>2386.17</v>
      </c>
      <c r="E18625" s="20">
        <v>2386.17</v>
      </c>
      <c r="F18625" s="20">
        <v>2386.23</v>
      </c>
      <c r="G18625" s="20">
        <v>2386.23</v>
      </c>
      <c r="H18625" s="20">
        <v>2386.23</v>
      </c>
      <c r="I18625" s="20">
        <v>2386.23</v>
      </c>
      <c r="J18625" s="20">
        <v>2386.23</v>
      </c>
      <c r="K18625" s="20">
        <v>2386.23</v>
      </c>
      <c r="L18625" s="20">
        <f t="shared" si="297"/>
        <v>2386.23</v>
      </c>
    </row>
    <row r="18626" spans="1:12" ht="16.5">
      <c r="A18626" s="19">
        <v>3130000026</v>
      </c>
      <c r="B18626" s="15" t="s">
        <v>18175</v>
      </c>
      <c r="C18626" s="22" t="s">
        <v>13</v>
      </c>
      <c r="D18626" s="20">
        <v>3649.71</v>
      </c>
      <c r="E18626" s="20">
        <v>3649.71</v>
      </c>
      <c r="F18626" s="20">
        <v>3649.81</v>
      </c>
      <c r="G18626" s="20">
        <v>3649.81</v>
      </c>
      <c r="H18626" s="20">
        <v>3649.81</v>
      </c>
      <c r="I18626" s="20">
        <v>3649.81</v>
      </c>
      <c r="J18626" s="20">
        <v>3649.81</v>
      </c>
      <c r="K18626" s="20">
        <v>3649.81</v>
      </c>
      <c r="L18626" s="20">
        <f t="shared" si="297"/>
        <v>3649.81</v>
      </c>
    </row>
    <row r="18627" spans="1:12" ht="16.5">
      <c r="A18627" s="19">
        <v>3130000027</v>
      </c>
      <c r="B18627" s="15" t="s">
        <v>18273</v>
      </c>
      <c r="C18627" s="22" t="s">
        <v>13</v>
      </c>
      <c r="D18627" s="20">
        <v>4109.03</v>
      </c>
      <c r="E18627" s="20">
        <v>4109.03</v>
      </c>
      <c r="F18627" s="20">
        <v>4109.13</v>
      </c>
      <c r="G18627" s="20">
        <v>4109.13</v>
      </c>
      <c r="H18627" s="20">
        <v>4109.13</v>
      </c>
      <c r="I18627" s="20">
        <v>4109.13</v>
      </c>
      <c r="J18627" s="20">
        <v>4109.13</v>
      </c>
      <c r="K18627" s="20">
        <v>4109.13</v>
      </c>
      <c r="L18627" s="20">
        <f t="shared" si="297"/>
        <v>4109.13</v>
      </c>
    </row>
    <row r="18628" spans="1:12" ht="16.5">
      <c r="A18628" s="19">
        <v>3130000028</v>
      </c>
      <c r="B18628" s="15" t="s">
        <v>18274</v>
      </c>
      <c r="C18628" s="22" t="s">
        <v>13</v>
      </c>
      <c r="D18628" s="20">
        <v>5249.94</v>
      </c>
      <c r="E18628" s="20">
        <v>5249.94</v>
      </c>
      <c r="F18628" s="20">
        <v>5250.06</v>
      </c>
      <c r="G18628" s="20">
        <v>5250.06</v>
      </c>
      <c r="H18628" s="20">
        <v>5250.06</v>
      </c>
      <c r="I18628" s="20">
        <v>5250.06</v>
      </c>
      <c r="J18628" s="20">
        <v>5250.06</v>
      </c>
      <c r="K18628" s="20">
        <v>5250.06</v>
      </c>
      <c r="L18628" s="20">
        <f t="shared" si="297"/>
        <v>5250.06</v>
      </c>
    </row>
    <row r="18629" spans="1:12" ht="16.5">
      <c r="A18629" s="19">
        <v>3130000029</v>
      </c>
      <c r="B18629" s="15" t="s">
        <v>18275</v>
      </c>
      <c r="C18629" s="22" t="s">
        <v>13</v>
      </c>
      <c r="D18629" s="20">
        <v>4554.0600000000004</v>
      </c>
      <c r="E18629" s="20">
        <v>4554.0600000000004</v>
      </c>
      <c r="F18629" s="20">
        <v>4554.18</v>
      </c>
      <c r="G18629" s="20">
        <v>4554.18</v>
      </c>
      <c r="H18629" s="20">
        <v>4554.18</v>
      </c>
      <c r="I18629" s="20">
        <v>4554.18</v>
      </c>
      <c r="J18629" s="20">
        <v>4554.18</v>
      </c>
      <c r="K18629" s="20">
        <v>4554.18</v>
      </c>
      <c r="L18629" s="20">
        <f t="shared" si="297"/>
        <v>4554.18</v>
      </c>
    </row>
    <row r="18630" spans="1:12" ht="16.5">
      <c r="A18630" s="19">
        <v>3130000030</v>
      </c>
      <c r="B18630" s="15" t="s">
        <v>18277</v>
      </c>
      <c r="C18630" s="22" t="s">
        <v>13</v>
      </c>
      <c r="D18630" s="20">
        <v>9149.1200000000008</v>
      </c>
      <c r="E18630" s="20">
        <v>9149.1200000000008</v>
      </c>
      <c r="F18630" s="20">
        <v>9149.35</v>
      </c>
      <c r="G18630" s="20">
        <v>9149.35</v>
      </c>
      <c r="H18630" s="20">
        <v>9149.35</v>
      </c>
      <c r="I18630" s="20">
        <v>9149.35</v>
      </c>
      <c r="J18630" s="20">
        <v>9149.35</v>
      </c>
      <c r="K18630" s="20">
        <v>9149.35</v>
      </c>
      <c r="L18630" s="20">
        <f t="shared" si="297"/>
        <v>9149.35</v>
      </c>
    </row>
    <row r="18631" spans="1:12" ht="16.5">
      <c r="A18631" s="19">
        <v>3130000031</v>
      </c>
      <c r="B18631" s="15" t="s">
        <v>18294</v>
      </c>
      <c r="C18631" s="22" t="s">
        <v>13</v>
      </c>
      <c r="D18631" s="20">
        <v>4378.84</v>
      </c>
      <c r="E18631" s="20">
        <v>4378.84</v>
      </c>
      <c r="F18631" s="20">
        <v>4378.95</v>
      </c>
      <c r="G18631" s="20">
        <v>4378.95</v>
      </c>
      <c r="H18631" s="20">
        <v>4378.95</v>
      </c>
      <c r="I18631" s="20">
        <v>4378.95</v>
      </c>
      <c r="J18631" s="20">
        <v>4378.95</v>
      </c>
      <c r="K18631" s="20">
        <v>4378.95</v>
      </c>
      <c r="L18631" s="20">
        <f t="shared" si="297"/>
        <v>4378.95</v>
      </c>
    </row>
    <row r="18632" spans="1:12" ht="16.5">
      <c r="A18632" s="19">
        <v>3130000032</v>
      </c>
      <c r="B18632" s="15" t="s">
        <v>18280</v>
      </c>
      <c r="C18632" s="22" t="s">
        <v>13</v>
      </c>
      <c r="D18632" s="20">
        <v>9073.91</v>
      </c>
      <c r="E18632" s="20">
        <v>9073.91</v>
      </c>
      <c r="F18632" s="20">
        <v>9074.14</v>
      </c>
      <c r="G18632" s="20">
        <v>9074.14</v>
      </c>
      <c r="H18632" s="20">
        <v>9074.14</v>
      </c>
      <c r="I18632" s="20">
        <v>9074.14</v>
      </c>
      <c r="J18632" s="20">
        <v>9074.14</v>
      </c>
      <c r="K18632" s="20">
        <v>9074.14</v>
      </c>
      <c r="L18632" s="20">
        <f t="shared" si="297"/>
        <v>9074.14</v>
      </c>
    </row>
    <row r="18633" spans="1:12" ht="16.5">
      <c r="A18633" s="19">
        <v>3130000033</v>
      </c>
      <c r="B18633" s="15" t="s">
        <v>18279</v>
      </c>
      <c r="C18633" s="22" t="s">
        <v>13</v>
      </c>
      <c r="D18633" s="20">
        <v>6449.27</v>
      </c>
      <c r="E18633" s="20">
        <v>6449.27</v>
      </c>
      <c r="F18633" s="20">
        <v>6449.44</v>
      </c>
      <c r="G18633" s="20">
        <v>6449.44</v>
      </c>
      <c r="H18633" s="20">
        <v>6449.44</v>
      </c>
      <c r="I18633" s="20">
        <v>6449.44</v>
      </c>
      <c r="J18633" s="20">
        <v>6449.44</v>
      </c>
      <c r="K18633" s="20">
        <v>6449.44</v>
      </c>
      <c r="L18633" s="20">
        <f t="shared" si="297"/>
        <v>6449.44</v>
      </c>
    </row>
    <row r="18634" spans="1:12" ht="16.5">
      <c r="A18634" s="19">
        <v>3130000034</v>
      </c>
      <c r="B18634" s="15" t="s">
        <v>18278</v>
      </c>
      <c r="C18634" s="22" t="s">
        <v>13</v>
      </c>
      <c r="D18634" s="20">
        <v>4109.03</v>
      </c>
      <c r="E18634" s="20">
        <v>4109.03</v>
      </c>
      <c r="F18634" s="20">
        <v>4109.13</v>
      </c>
      <c r="G18634" s="20">
        <v>4109.13</v>
      </c>
      <c r="H18634" s="20">
        <v>4109.13</v>
      </c>
      <c r="I18634" s="20">
        <v>4109.13</v>
      </c>
      <c r="J18634" s="20">
        <v>4109.13</v>
      </c>
      <c r="K18634" s="20">
        <v>4109.13</v>
      </c>
      <c r="L18634" s="20">
        <f t="shared" si="297"/>
        <v>4109.13</v>
      </c>
    </row>
    <row r="18635" spans="1:12" ht="16.5">
      <c r="A18635" s="19">
        <v>3130000035</v>
      </c>
      <c r="B18635" s="15" t="s">
        <v>18283</v>
      </c>
      <c r="C18635" s="22" t="s">
        <v>13</v>
      </c>
      <c r="D18635" s="20">
        <v>10004.66</v>
      </c>
      <c r="E18635" s="20">
        <v>10004.66</v>
      </c>
      <c r="F18635" s="20">
        <v>10004.91</v>
      </c>
      <c r="G18635" s="20">
        <v>10004.91</v>
      </c>
      <c r="H18635" s="20">
        <v>10004.91</v>
      </c>
      <c r="I18635" s="20">
        <v>10004.91</v>
      </c>
      <c r="J18635" s="20">
        <v>10004.91</v>
      </c>
      <c r="K18635" s="20">
        <v>10004.91</v>
      </c>
      <c r="L18635" s="20">
        <f t="shared" si="297"/>
        <v>10004.91</v>
      </c>
    </row>
    <row r="18636" spans="1:12" ht="16.5">
      <c r="A18636" s="19">
        <v>3130000036</v>
      </c>
      <c r="B18636" s="15" t="s">
        <v>18284</v>
      </c>
      <c r="C18636" s="22" t="s">
        <v>13</v>
      </c>
      <c r="D18636" s="20">
        <v>3611.18</v>
      </c>
      <c r="E18636" s="20">
        <v>3611.18</v>
      </c>
      <c r="F18636" s="20">
        <v>3611.26</v>
      </c>
      <c r="G18636" s="20">
        <v>3611.26</v>
      </c>
      <c r="H18636" s="20">
        <v>3611.26</v>
      </c>
      <c r="I18636" s="20">
        <v>3611.26</v>
      </c>
      <c r="J18636" s="20">
        <v>3611.26</v>
      </c>
      <c r="K18636" s="20">
        <v>3611.26</v>
      </c>
      <c r="L18636" s="20">
        <f t="shared" si="297"/>
        <v>3611.26</v>
      </c>
    </row>
    <row r="18637" spans="1:12" ht="16.5">
      <c r="A18637" s="19">
        <v>3130000037</v>
      </c>
      <c r="B18637" s="15" t="s">
        <v>18282</v>
      </c>
      <c r="C18637" s="22" t="s">
        <v>13</v>
      </c>
      <c r="D18637" s="20">
        <v>3195.03</v>
      </c>
      <c r="E18637" s="20">
        <v>3195.03</v>
      </c>
      <c r="F18637" s="20">
        <v>3195.11</v>
      </c>
      <c r="G18637" s="20">
        <v>3195.11</v>
      </c>
      <c r="H18637" s="20">
        <v>3195.11</v>
      </c>
      <c r="I18637" s="20">
        <v>3195.11</v>
      </c>
      <c r="J18637" s="20">
        <v>3195.11</v>
      </c>
      <c r="K18637" s="20">
        <v>3195.11</v>
      </c>
      <c r="L18637" s="20">
        <f t="shared" si="297"/>
        <v>3195.11</v>
      </c>
    </row>
    <row r="18638" spans="1:12" ht="16.5">
      <c r="A18638" s="19">
        <v>3130000038</v>
      </c>
      <c r="B18638" s="15" t="s">
        <v>18289</v>
      </c>
      <c r="C18638" s="22" t="s">
        <v>13</v>
      </c>
      <c r="D18638" s="20">
        <v>2010.53</v>
      </c>
      <c r="E18638" s="20">
        <v>2010.53</v>
      </c>
      <c r="F18638" s="20">
        <v>2010.58</v>
      </c>
      <c r="G18638" s="20">
        <v>2010.58</v>
      </c>
      <c r="H18638" s="20">
        <v>2010.58</v>
      </c>
      <c r="I18638" s="20">
        <v>2010.58</v>
      </c>
      <c r="J18638" s="20">
        <v>2010.58</v>
      </c>
      <c r="K18638" s="20">
        <v>2010.58</v>
      </c>
      <c r="L18638" s="20">
        <f t="shared" si="297"/>
        <v>2010.58</v>
      </c>
    </row>
    <row r="18639" spans="1:12" ht="16.5">
      <c r="A18639" s="19">
        <v>3130000039</v>
      </c>
      <c r="B18639" s="15" t="s">
        <v>18290</v>
      </c>
      <c r="C18639" s="22" t="s">
        <v>13</v>
      </c>
      <c r="D18639" s="20">
        <v>1752.07</v>
      </c>
      <c r="E18639" s="20">
        <v>1752.07</v>
      </c>
      <c r="F18639" s="20">
        <v>1752.11</v>
      </c>
      <c r="G18639" s="20">
        <v>1752.11</v>
      </c>
      <c r="H18639" s="20">
        <v>1752.11</v>
      </c>
      <c r="I18639" s="20">
        <v>1752.11</v>
      </c>
      <c r="J18639" s="20">
        <v>1752.11</v>
      </c>
      <c r="K18639" s="20">
        <v>1752.11</v>
      </c>
      <c r="L18639" s="20">
        <f t="shared" si="297"/>
        <v>1752.11</v>
      </c>
    </row>
    <row r="18640" spans="1:12" ht="16.5">
      <c r="A18640" s="19">
        <v>3130000040</v>
      </c>
      <c r="B18640" s="15" t="s">
        <v>18293</v>
      </c>
      <c r="C18640" s="22" t="s">
        <v>13</v>
      </c>
      <c r="D18640" s="20">
        <v>314.33999999999997</v>
      </c>
      <c r="E18640" s="20">
        <v>314.33999999999997</v>
      </c>
      <c r="F18640" s="20">
        <v>314.33999999999997</v>
      </c>
      <c r="G18640" s="20">
        <v>314.33999999999997</v>
      </c>
      <c r="H18640" s="20">
        <v>314.33999999999997</v>
      </c>
      <c r="I18640" s="20">
        <v>314.33999999999997</v>
      </c>
      <c r="J18640" s="20">
        <v>314.33999999999997</v>
      </c>
      <c r="K18640" s="20">
        <v>314.33999999999997</v>
      </c>
      <c r="L18640" s="20">
        <f t="shared" si="297"/>
        <v>314.33999999999997</v>
      </c>
    </row>
    <row r="18641" spans="1:12" ht="16.5">
      <c r="A18641" s="19">
        <v>3130000041</v>
      </c>
      <c r="B18641" s="15" t="s">
        <v>18287</v>
      </c>
      <c r="C18641" s="22" t="s">
        <v>13</v>
      </c>
      <c r="D18641" s="20">
        <v>1386.44</v>
      </c>
      <c r="E18641" s="20">
        <v>1386.44</v>
      </c>
      <c r="F18641" s="20">
        <v>1386.47</v>
      </c>
      <c r="G18641" s="20">
        <v>1386.47</v>
      </c>
      <c r="H18641" s="20">
        <v>1386.47</v>
      </c>
      <c r="I18641" s="20">
        <v>1386.47</v>
      </c>
      <c r="J18641" s="20">
        <v>1386.47</v>
      </c>
      <c r="K18641" s="20">
        <v>1386.47</v>
      </c>
      <c r="L18641" s="20">
        <f t="shared" si="297"/>
        <v>1386.47</v>
      </c>
    </row>
    <row r="18642" spans="1:12" ht="16.5">
      <c r="A18642" s="19">
        <v>3130000042</v>
      </c>
      <c r="B18642" s="15" t="s">
        <v>18288</v>
      </c>
      <c r="C18642" s="22" t="s">
        <v>13</v>
      </c>
      <c r="D18642" s="20">
        <v>2944.8</v>
      </c>
      <c r="E18642" s="20">
        <v>2944.8</v>
      </c>
      <c r="F18642" s="20">
        <v>2944.87</v>
      </c>
      <c r="G18642" s="20">
        <v>2944.87</v>
      </c>
      <c r="H18642" s="20">
        <v>2944.87</v>
      </c>
      <c r="I18642" s="20">
        <v>2944.87</v>
      </c>
      <c r="J18642" s="20">
        <v>2944.87</v>
      </c>
      <c r="K18642" s="20">
        <v>2944.87</v>
      </c>
      <c r="L18642" s="20">
        <f t="shared" si="297"/>
        <v>2944.87</v>
      </c>
    </row>
    <row r="18643" spans="1:12" ht="16.5">
      <c r="A18643" s="19">
        <v>3130000043</v>
      </c>
      <c r="B18643" s="15" t="s">
        <v>18286</v>
      </c>
      <c r="C18643" s="22" t="s">
        <v>13</v>
      </c>
      <c r="D18643" s="20">
        <v>2944.8</v>
      </c>
      <c r="E18643" s="20">
        <v>2944.8</v>
      </c>
      <c r="F18643" s="20">
        <v>2944.87</v>
      </c>
      <c r="G18643" s="20">
        <v>2944.87</v>
      </c>
      <c r="H18643" s="20">
        <v>2944.87</v>
      </c>
      <c r="I18643" s="20">
        <v>2944.87</v>
      </c>
      <c r="J18643" s="20">
        <v>2944.87</v>
      </c>
      <c r="K18643" s="20">
        <v>2944.87</v>
      </c>
      <c r="L18643" s="20">
        <f t="shared" si="297"/>
        <v>2944.87</v>
      </c>
    </row>
    <row r="18644" spans="1:12" ht="16.5">
      <c r="A18644" s="19">
        <v>3130000044</v>
      </c>
      <c r="B18644" s="15" t="s">
        <v>18285</v>
      </c>
      <c r="C18644" s="22" t="s">
        <v>13</v>
      </c>
      <c r="D18644" s="20">
        <v>2944.8</v>
      </c>
      <c r="E18644" s="20">
        <v>2944.8</v>
      </c>
      <c r="F18644" s="20">
        <v>2944.87</v>
      </c>
      <c r="G18644" s="20">
        <v>2944.87</v>
      </c>
      <c r="H18644" s="20">
        <v>2944.87</v>
      </c>
      <c r="I18644" s="20">
        <v>2944.87</v>
      </c>
      <c r="J18644" s="20">
        <v>2944.87</v>
      </c>
      <c r="K18644" s="20">
        <v>2944.87</v>
      </c>
      <c r="L18644" s="20">
        <f t="shared" si="297"/>
        <v>2944.87</v>
      </c>
    </row>
    <row r="18645" spans="1:12" ht="16.5">
      <c r="A18645" s="19">
        <v>3130000045</v>
      </c>
      <c r="B18645" s="15" t="s">
        <v>18291</v>
      </c>
      <c r="C18645" s="22" t="s">
        <v>13</v>
      </c>
      <c r="D18645" s="20">
        <v>2944.8</v>
      </c>
      <c r="E18645" s="20">
        <v>2944.8</v>
      </c>
      <c r="F18645" s="20">
        <v>2944.87</v>
      </c>
      <c r="G18645" s="20">
        <v>2944.87</v>
      </c>
      <c r="H18645" s="20">
        <v>2944.87</v>
      </c>
      <c r="I18645" s="20">
        <v>2944.87</v>
      </c>
      <c r="J18645" s="20">
        <v>2944.87</v>
      </c>
      <c r="K18645" s="20">
        <v>2944.87</v>
      </c>
      <c r="L18645" s="20">
        <f t="shared" si="297"/>
        <v>2944.87</v>
      </c>
    </row>
    <row r="18646" spans="1:12" ht="16.5">
      <c r="A18646" s="19">
        <v>3130000046</v>
      </c>
      <c r="B18646" s="15" t="s">
        <v>18292</v>
      </c>
      <c r="C18646" s="22" t="s">
        <v>13</v>
      </c>
      <c r="D18646" s="20">
        <v>5089.7</v>
      </c>
      <c r="E18646" s="20">
        <v>5089.7</v>
      </c>
      <c r="F18646" s="20">
        <v>5089.83</v>
      </c>
      <c r="G18646" s="20">
        <v>5089.83</v>
      </c>
      <c r="H18646" s="20">
        <v>5089.83</v>
      </c>
      <c r="I18646" s="20">
        <v>5089.83</v>
      </c>
      <c r="J18646" s="20">
        <v>5089.83</v>
      </c>
      <c r="K18646" s="20">
        <v>5089.83</v>
      </c>
      <c r="L18646" s="20">
        <f t="shared" si="297"/>
        <v>5089.83</v>
      </c>
    </row>
    <row r="18647" spans="1:12" ht="16.5">
      <c r="A18647" s="19">
        <v>3130000049</v>
      </c>
      <c r="B18647" s="15" t="s">
        <v>18269</v>
      </c>
      <c r="C18647" s="22" t="s">
        <v>13</v>
      </c>
      <c r="D18647" s="20">
        <v>438</v>
      </c>
      <c r="E18647" s="20">
        <v>438</v>
      </c>
      <c r="F18647" s="20">
        <v>438.01</v>
      </c>
      <c r="G18647" s="20">
        <v>438.01</v>
      </c>
      <c r="H18647" s="20">
        <v>438.01</v>
      </c>
      <c r="I18647" s="20">
        <v>438.01</v>
      </c>
      <c r="J18647" s="20">
        <v>438.01</v>
      </c>
      <c r="K18647" s="20">
        <v>438.01</v>
      </c>
      <c r="L18647" s="20">
        <f t="shared" si="297"/>
        <v>438.01</v>
      </c>
    </row>
    <row r="18648" spans="1:12" ht="16.5">
      <c r="A18648" s="19">
        <v>3130000050</v>
      </c>
      <c r="B18648" s="15" t="s">
        <v>18270</v>
      </c>
      <c r="C18648" s="22" t="s">
        <v>13</v>
      </c>
      <c r="D18648" s="20">
        <v>44.9</v>
      </c>
      <c r="E18648" s="20">
        <v>44.9</v>
      </c>
      <c r="F18648" s="20">
        <v>44.9</v>
      </c>
      <c r="G18648" s="20">
        <v>44.9</v>
      </c>
      <c r="H18648" s="20">
        <v>44.9</v>
      </c>
      <c r="I18648" s="20">
        <v>44.9</v>
      </c>
      <c r="J18648" s="20">
        <v>44.9</v>
      </c>
      <c r="K18648" s="20">
        <v>44.9</v>
      </c>
      <c r="L18648" s="20">
        <f t="shared" si="297"/>
        <v>44.9</v>
      </c>
    </row>
    <row r="18649" spans="1:12" ht="16.5">
      <c r="A18649" s="19">
        <v>3130000051</v>
      </c>
      <c r="B18649" s="15" t="s">
        <v>18271</v>
      </c>
      <c r="C18649" s="22" t="s">
        <v>13</v>
      </c>
      <c r="D18649" s="20">
        <v>175.19</v>
      </c>
      <c r="E18649" s="20">
        <v>175.19</v>
      </c>
      <c r="F18649" s="20">
        <v>175.19</v>
      </c>
      <c r="G18649" s="20">
        <v>175.19</v>
      </c>
      <c r="H18649" s="20">
        <v>175.19</v>
      </c>
      <c r="I18649" s="20">
        <v>175.19</v>
      </c>
      <c r="J18649" s="20">
        <v>175.19</v>
      </c>
      <c r="K18649" s="20">
        <v>175.19</v>
      </c>
      <c r="L18649" s="20">
        <f t="shared" si="297"/>
        <v>175.19</v>
      </c>
    </row>
    <row r="18650" spans="1:12" ht="16.5">
      <c r="A18650" s="19">
        <v>3130000052</v>
      </c>
      <c r="B18650" s="15" t="s">
        <v>18297</v>
      </c>
      <c r="C18650" s="22" t="s">
        <v>13</v>
      </c>
      <c r="D18650" s="20">
        <v>21.55</v>
      </c>
      <c r="E18650" s="20">
        <v>21.55</v>
      </c>
      <c r="F18650" s="20">
        <v>21.55</v>
      </c>
      <c r="G18650" s="20">
        <v>21.55</v>
      </c>
      <c r="H18650" s="20">
        <v>21.55</v>
      </c>
      <c r="I18650" s="20">
        <v>21.55</v>
      </c>
      <c r="J18650" s="20">
        <v>21.55</v>
      </c>
      <c r="K18650" s="20">
        <v>21.55</v>
      </c>
      <c r="L18650" s="20">
        <f t="shared" si="297"/>
        <v>21.55</v>
      </c>
    </row>
    <row r="18651" spans="1:12" ht="24.75">
      <c r="A18651" s="19">
        <v>3130000058</v>
      </c>
      <c r="B18651" s="15" t="s">
        <v>18299</v>
      </c>
      <c r="C18651" s="22" t="s">
        <v>13</v>
      </c>
      <c r="D18651" s="20">
        <v>4446.58</v>
      </c>
      <c r="E18651" s="20">
        <v>4446.58</v>
      </c>
      <c r="F18651" s="20">
        <v>4446.6899999999996</v>
      </c>
      <c r="G18651" s="20">
        <v>4446.6899999999996</v>
      </c>
      <c r="H18651" s="20">
        <v>4446.6899999999996</v>
      </c>
      <c r="I18651" s="20">
        <v>4446.6899999999996</v>
      </c>
      <c r="J18651" s="20">
        <v>4446.6899999999996</v>
      </c>
      <c r="K18651" s="20">
        <v>4446.6899999999996</v>
      </c>
      <c r="L18651" s="20">
        <f t="shared" si="297"/>
        <v>4446.6899999999996</v>
      </c>
    </row>
    <row r="18652" spans="1:12" ht="24.75">
      <c r="A18652" s="19">
        <v>3131000001</v>
      </c>
      <c r="B18652" s="15" t="s">
        <v>18176</v>
      </c>
      <c r="C18652" s="22" t="s">
        <v>13</v>
      </c>
      <c r="D18652" s="20">
        <v>33.700000000000003</v>
      </c>
      <c r="E18652" s="20">
        <v>33.700000000000003</v>
      </c>
      <c r="F18652" s="20">
        <v>33.700000000000003</v>
      </c>
      <c r="G18652" s="20">
        <v>33.700000000000003</v>
      </c>
      <c r="H18652" s="20">
        <v>33.700000000000003</v>
      </c>
      <c r="I18652" s="20">
        <v>33.700000000000003</v>
      </c>
      <c r="J18652" s="20">
        <v>33.700000000000003</v>
      </c>
      <c r="K18652" s="20">
        <v>33.700000000000003</v>
      </c>
      <c r="L18652" s="20">
        <f t="shared" si="297"/>
        <v>33.700000000000003</v>
      </c>
    </row>
    <row r="18653" spans="1:12" ht="24.75">
      <c r="A18653" s="19">
        <v>3131000002</v>
      </c>
      <c r="B18653" s="15" t="s">
        <v>18177</v>
      </c>
      <c r="C18653" s="22" t="s">
        <v>13</v>
      </c>
      <c r="D18653" s="20">
        <v>17.52</v>
      </c>
      <c r="E18653" s="20">
        <v>17.52</v>
      </c>
      <c r="F18653" s="20">
        <v>17.52</v>
      </c>
      <c r="G18653" s="20">
        <v>17.52</v>
      </c>
      <c r="H18653" s="20">
        <v>17.52</v>
      </c>
      <c r="I18653" s="20">
        <v>17.52</v>
      </c>
      <c r="J18653" s="20">
        <v>17.52</v>
      </c>
      <c r="K18653" s="20">
        <v>17.52</v>
      </c>
      <c r="L18653" s="20">
        <f t="shared" si="297"/>
        <v>17.52</v>
      </c>
    </row>
    <row r="18654" spans="1:12" ht="24.75">
      <c r="A18654" s="19">
        <v>3131000003</v>
      </c>
      <c r="B18654" s="15" t="s">
        <v>18178</v>
      </c>
      <c r="C18654" s="22" t="s">
        <v>13</v>
      </c>
      <c r="D18654" s="20">
        <v>17.52</v>
      </c>
      <c r="E18654" s="20">
        <v>17.52</v>
      </c>
      <c r="F18654" s="20">
        <v>17.52</v>
      </c>
      <c r="G18654" s="20">
        <v>17.52</v>
      </c>
      <c r="H18654" s="20">
        <v>17.52</v>
      </c>
      <c r="I18654" s="20">
        <v>17.52</v>
      </c>
      <c r="J18654" s="20">
        <v>17.52</v>
      </c>
      <c r="K18654" s="20">
        <v>17.52</v>
      </c>
      <c r="L18654" s="20">
        <f t="shared" si="297"/>
        <v>17.52</v>
      </c>
    </row>
    <row r="18655" spans="1:12" ht="24.75">
      <c r="A18655" s="19">
        <v>3131000004</v>
      </c>
      <c r="B18655" s="15" t="s">
        <v>18179</v>
      </c>
      <c r="C18655" s="22" t="s">
        <v>13</v>
      </c>
      <c r="D18655" s="20">
        <v>17.52</v>
      </c>
      <c r="E18655" s="20">
        <v>17.52</v>
      </c>
      <c r="F18655" s="20">
        <v>17.52</v>
      </c>
      <c r="G18655" s="20">
        <v>17.52</v>
      </c>
      <c r="H18655" s="20">
        <v>17.52</v>
      </c>
      <c r="I18655" s="20">
        <v>17.52</v>
      </c>
      <c r="J18655" s="20">
        <v>17.52</v>
      </c>
      <c r="K18655" s="20">
        <v>17.52</v>
      </c>
      <c r="L18655" s="20">
        <f t="shared" si="297"/>
        <v>17.52</v>
      </c>
    </row>
    <row r="18656" spans="1:12" ht="16.5">
      <c r="A18656" s="19">
        <v>3131000008</v>
      </c>
      <c r="B18656" s="15" t="s">
        <v>18180</v>
      </c>
      <c r="C18656" s="22" t="s">
        <v>13</v>
      </c>
      <c r="D18656" s="20">
        <v>50.33</v>
      </c>
      <c r="E18656" s="20">
        <v>50.33</v>
      </c>
      <c r="F18656" s="20">
        <v>50.28</v>
      </c>
      <c r="G18656" s="20">
        <v>50.28</v>
      </c>
      <c r="H18656" s="20">
        <v>50.42</v>
      </c>
      <c r="I18656" s="20">
        <v>50.42</v>
      </c>
      <c r="J18656" s="20">
        <v>50.33</v>
      </c>
      <c r="K18656" s="20">
        <v>50.42</v>
      </c>
      <c r="L18656" s="20">
        <f t="shared" si="297"/>
        <v>50.42</v>
      </c>
    </row>
    <row r="18657" spans="1:12" ht="16.5">
      <c r="A18657" s="19">
        <v>3131000009</v>
      </c>
      <c r="B18657" s="15" t="s">
        <v>18181</v>
      </c>
      <c r="C18657" s="22" t="s">
        <v>13</v>
      </c>
      <c r="D18657" s="20">
        <v>44.61</v>
      </c>
      <c r="E18657" s="20">
        <v>44.61</v>
      </c>
      <c r="F18657" s="20">
        <v>44.59</v>
      </c>
      <c r="G18657" s="20">
        <v>44.59</v>
      </c>
      <c r="H18657" s="20">
        <v>44.72</v>
      </c>
      <c r="I18657" s="20">
        <v>44.72</v>
      </c>
      <c r="J18657" s="20">
        <v>44.62</v>
      </c>
      <c r="K18657" s="20">
        <v>44.72</v>
      </c>
      <c r="L18657" s="20">
        <f t="shared" si="297"/>
        <v>44.72</v>
      </c>
    </row>
    <row r="18658" spans="1:12" ht="16.5">
      <c r="A18658" s="19">
        <v>3131000010</v>
      </c>
      <c r="B18658" s="15" t="s">
        <v>18182</v>
      </c>
      <c r="C18658" s="22" t="s">
        <v>13</v>
      </c>
      <c r="D18658" s="20">
        <v>6.86</v>
      </c>
      <c r="E18658" s="20">
        <v>6.86</v>
      </c>
      <c r="F18658" s="20">
        <v>6.86</v>
      </c>
      <c r="G18658" s="20">
        <v>6.86</v>
      </c>
      <c r="H18658" s="20">
        <v>6.86</v>
      </c>
      <c r="I18658" s="20">
        <v>6.86</v>
      </c>
      <c r="J18658" s="20">
        <v>6.86</v>
      </c>
      <c r="K18658" s="20">
        <v>6.86</v>
      </c>
      <c r="L18658" s="20">
        <f t="shared" si="297"/>
        <v>6.86</v>
      </c>
    </row>
    <row r="18659" spans="1:12" ht="16.5">
      <c r="A18659" s="19">
        <v>3131000011</v>
      </c>
      <c r="B18659" s="15" t="s">
        <v>18183</v>
      </c>
      <c r="C18659" s="22" t="s">
        <v>13</v>
      </c>
      <c r="D18659" s="20">
        <v>58.4</v>
      </c>
      <c r="E18659" s="20">
        <v>58.4</v>
      </c>
      <c r="F18659" s="20">
        <v>58.4</v>
      </c>
      <c r="G18659" s="20">
        <v>58.4</v>
      </c>
      <c r="H18659" s="20">
        <v>58.4</v>
      </c>
      <c r="I18659" s="20">
        <v>58.4</v>
      </c>
      <c r="J18659" s="20">
        <v>58.4</v>
      </c>
      <c r="K18659" s="20">
        <v>58.4</v>
      </c>
      <c r="L18659" s="20">
        <f t="shared" si="297"/>
        <v>58.4</v>
      </c>
    </row>
    <row r="18660" spans="1:12" ht="16.5">
      <c r="A18660" s="19">
        <v>3131000012</v>
      </c>
      <c r="B18660" s="15" t="s">
        <v>18184</v>
      </c>
      <c r="C18660" s="22" t="s">
        <v>13</v>
      </c>
      <c r="D18660" s="20">
        <v>58.4</v>
      </c>
      <c r="E18660" s="20">
        <v>58.4</v>
      </c>
      <c r="F18660" s="20">
        <v>58.4</v>
      </c>
      <c r="G18660" s="20">
        <v>58.4</v>
      </c>
      <c r="H18660" s="20">
        <v>58.4</v>
      </c>
      <c r="I18660" s="20">
        <v>58.4</v>
      </c>
      <c r="J18660" s="20">
        <v>58.4</v>
      </c>
      <c r="K18660" s="20">
        <v>58.4</v>
      </c>
      <c r="L18660" s="20">
        <f t="shared" si="297"/>
        <v>58.4</v>
      </c>
    </row>
    <row r="18661" spans="1:12" ht="16.5">
      <c r="A18661" s="19">
        <v>3131000013</v>
      </c>
      <c r="B18661" s="15" t="s">
        <v>18185</v>
      </c>
      <c r="C18661" s="22" t="s">
        <v>13</v>
      </c>
      <c r="D18661" s="20">
        <v>34.299999999999997</v>
      </c>
      <c r="E18661" s="20">
        <v>34.299999999999997</v>
      </c>
      <c r="F18661" s="20">
        <v>34.31</v>
      </c>
      <c r="G18661" s="20">
        <v>34.31</v>
      </c>
      <c r="H18661" s="20">
        <v>34.31</v>
      </c>
      <c r="I18661" s="20">
        <v>34.31</v>
      </c>
      <c r="J18661" s="20">
        <v>34.31</v>
      </c>
      <c r="K18661" s="20">
        <v>34.31</v>
      </c>
      <c r="L18661" s="20">
        <f t="shared" si="297"/>
        <v>34.31</v>
      </c>
    </row>
    <row r="18662" spans="1:12" ht="16.5">
      <c r="A18662" s="19">
        <v>3131000014</v>
      </c>
      <c r="B18662" s="15" t="s">
        <v>18186</v>
      </c>
      <c r="C18662" s="22" t="s">
        <v>13</v>
      </c>
      <c r="D18662" s="20">
        <v>35.04</v>
      </c>
      <c r="E18662" s="20">
        <v>35.04</v>
      </c>
      <c r="F18662" s="20">
        <v>35.04</v>
      </c>
      <c r="G18662" s="20">
        <v>35.04</v>
      </c>
      <c r="H18662" s="20">
        <v>35.04</v>
      </c>
      <c r="I18662" s="20">
        <v>35.04</v>
      </c>
      <c r="J18662" s="20">
        <v>35.04</v>
      </c>
      <c r="K18662" s="20">
        <v>35.04</v>
      </c>
      <c r="L18662" s="20">
        <f t="shared" si="297"/>
        <v>35.04</v>
      </c>
    </row>
    <row r="18663" spans="1:12" ht="16.5">
      <c r="A18663" s="19">
        <v>3131000015</v>
      </c>
      <c r="B18663" s="15" t="s">
        <v>18187</v>
      </c>
      <c r="C18663" s="22" t="s">
        <v>13</v>
      </c>
      <c r="D18663" s="20">
        <v>43.81</v>
      </c>
      <c r="E18663" s="20">
        <v>43.81</v>
      </c>
      <c r="F18663" s="20">
        <v>43.81</v>
      </c>
      <c r="G18663" s="20">
        <v>43.81</v>
      </c>
      <c r="H18663" s="20">
        <v>43.81</v>
      </c>
      <c r="I18663" s="20">
        <v>43.81</v>
      </c>
      <c r="J18663" s="20">
        <v>43.81</v>
      </c>
      <c r="K18663" s="20">
        <v>43.81</v>
      </c>
      <c r="L18663" s="20">
        <f t="shared" si="297"/>
        <v>43.81</v>
      </c>
    </row>
    <row r="18664" spans="1:12" ht="16.5">
      <c r="A18664" s="19">
        <v>3131000016</v>
      </c>
      <c r="B18664" s="15" t="s">
        <v>18188</v>
      </c>
      <c r="C18664" s="22" t="s">
        <v>13</v>
      </c>
      <c r="D18664" s="20">
        <v>43.81</v>
      </c>
      <c r="E18664" s="20">
        <v>43.81</v>
      </c>
      <c r="F18664" s="20">
        <v>43.81</v>
      </c>
      <c r="G18664" s="20">
        <v>43.81</v>
      </c>
      <c r="H18664" s="20">
        <v>43.81</v>
      </c>
      <c r="I18664" s="20">
        <v>43.81</v>
      </c>
      <c r="J18664" s="20">
        <v>43.81</v>
      </c>
      <c r="K18664" s="20">
        <v>43.81</v>
      </c>
      <c r="L18664" s="20">
        <f t="shared" si="297"/>
        <v>43.81</v>
      </c>
    </row>
    <row r="18665" spans="1:12" ht="16.5">
      <c r="A18665" s="19">
        <v>3131000017</v>
      </c>
      <c r="B18665" s="15" t="s">
        <v>18189</v>
      </c>
      <c r="C18665" s="22" t="s">
        <v>13</v>
      </c>
      <c r="D18665" s="20">
        <v>43.81</v>
      </c>
      <c r="E18665" s="20">
        <v>43.81</v>
      </c>
      <c r="F18665" s="20">
        <v>43.81</v>
      </c>
      <c r="G18665" s="20">
        <v>43.81</v>
      </c>
      <c r="H18665" s="20">
        <v>43.81</v>
      </c>
      <c r="I18665" s="20">
        <v>43.81</v>
      </c>
      <c r="J18665" s="20">
        <v>43.81</v>
      </c>
      <c r="K18665" s="20">
        <v>43.81</v>
      </c>
      <c r="L18665" s="20">
        <f t="shared" si="297"/>
        <v>43.81</v>
      </c>
    </row>
    <row r="18666" spans="1:12" ht="16.5">
      <c r="A18666" s="19">
        <v>3131000018</v>
      </c>
      <c r="B18666" s="15" t="s">
        <v>18190</v>
      </c>
      <c r="C18666" s="22" t="s">
        <v>13</v>
      </c>
      <c r="D18666" s="20">
        <v>29.2</v>
      </c>
      <c r="E18666" s="20">
        <v>29.2</v>
      </c>
      <c r="F18666" s="20">
        <v>29.2</v>
      </c>
      <c r="G18666" s="20">
        <v>29.2</v>
      </c>
      <c r="H18666" s="20">
        <v>29.2</v>
      </c>
      <c r="I18666" s="20">
        <v>29.2</v>
      </c>
      <c r="J18666" s="20">
        <v>29.2</v>
      </c>
      <c r="K18666" s="20">
        <v>29.2</v>
      </c>
      <c r="L18666" s="20">
        <f t="shared" si="297"/>
        <v>29.2</v>
      </c>
    </row>
    <row r="18667" spans="1:12" ht="16.5">
      <c r="A18667" s="19">
        <v>3131000019</v>
      </c>
      <c r="B18667" s="15" t="s">
        <v>18191</v>
      </c>
      <c r="C18667" s="22" t="s">
        <v>13</v>
      </c>
      <c r="D18667" s="20">
        <v>29.2</v>
      </c>
      <c r="E18667" s="20">
        <v>29.2</v>
      </c>
      <c r="F18667" s="20">
        <v>29.2</v>
      </c>
      <c r="G18667" s="20">
        <v>29.2</v>
      </c>
      <c r="H18667" s="20">
        <v>29.2</v>
      </c>
      <c r="I18667" s="20">
        <v>29.2</v>
      </c>
      <c r="J18667" s="20">
        <v>29.2</v>
      </c>
      <c r="K18667" s="20">
        <v>29.2</v>
      </c>
      <c r="L18667" s="20">
        <f t="shared" si="297"/>
        <v>29.2</v>
      </c>
    </row>
    <row r="18668" spans="1:12" ht="16.5">
      <c r="A18668" s="19">
        <v>3131000020</v>
      </c>
      <c r="B18668" s="15" t="s">
        <v>18192</v>
      </c>
      <c r="C18668" s="22" t="s">
        <v>13</v>
      </c>
      <c r="D18668" s="20">
        <v>7.32</v>
      </c>
      <c r="E18668" s="20">
        <v>7.32</v>
      </c>
      <c r="F18668" s="20">
        <v>7.32</v>
      </c>
      <c r="G18668" s="20">
        <v>7.32</v>
      </c>
      <c r="H18668" s="20">
        <v>7.32</v>
      </c>
      <c r="I18668" s="20">
        <v>7.32</v>
      </c>
      <c r="J18668" s="20">
        <v>7.32</v>
      </c>
      <c r="K18668" s="20">
        <v>7.32</v>
      </c>
      <c r="L18668" s="20">
        <f t="shared" si="297"/>
        <v>7.32</v>
      </c>
    </row>
    <row r="18669" spans="1:12" ht="16.5">
      <c r="A18669" s="19">
        <v>3131000021</v>
      </c>
      <c r="B18669" s="15" t="s">
        <v>18193</v>
      </c>
      <c r="C18669" s="22" t="s">
        <v>13</v>
      </c>
      <c r="D18669" s="20">
        <v>17.52</v>
      </c>
      <c r="E18669" s="20">
        <v>17.52</v>
      </c>
      <c r="F18669" s="20">
        <v>17.52</v>
      </c>
      <c r="G18669" s="20">
        <v>17.52</v>
      </c>
      <c r="H18669" s="20">
        <v>17.52</v>
      </c>
      <c r="I18669" s="20">
        <v>17.52</v>
      </c>
      <c r="J18669" s="20">
        <v>17.52</v>
      </c>
      <c r="K18669" s="20">
        <v>17.52</v>
      </c>
      <c r="L18669" s="20">
        <f t="shared" si="297"/>
        <v>17.52</v>
      </c>
    </row>
    <row r="18670" spans="1:12" ht="16.5">
      <c r="A18670" s="19">
        <v>3131000022</v>
      </c>
      <c r="B18670" s="15" t="s">
        <v>18194</v>
      </c>
      <c r="C18670" s="22" t="s">
        <v>13</v>
      </c>
      <c r="D18670" s="20">
        <v>10.94</v>
      </c>
      <c r="E18670" s="20">
        <v>10.94</v>
      </c>
      <c r="F18670" s="20">
        <v>10.94</v>
      </c>
      <c r="G18670" s="20">
        <v>10.94</v>
      </c>
      <c r="H18670" s="20">
        <v>10.94</v>
      </c>
      <c r="I18670" s="20">
        <v>10.94</v>
      </c>
      <c r="J18670" s="20">
        <v>10.94</v>
      </c>
      <c r="K18670" s="20">
        <v>10.94</v>
      </c>
      <c r="L18670" s="20">
        <f t="shared" si="297"/>
        <v>10.94</v>
      </c>
    </row>
    <row r="18671" spans="1:12" ht="16.5">
      <c r="A18671" s="19">
        <v>3131000023</v>
      </c>
      <c r="B18671" s="15" t="s">
        <v>18195</v>
      </c>
      <c r="C18671" s="22" t="s">
        <v>13</v>
      </c>
      <c r="D18671" s="20">
        <v>4.2699999999999996</v>
      </c>
      <c r="E18671" s="20">
        <v>4.2699999999999996</v>
      </c>
      <c r="F18671" s="20">
        <v>4.2699999999999996</v>
      </c>
      <c r="G18671" s="20">
        <v>4.2699999999999996</v>
      </c>
      <c r="H18671" s="20">
        <v>4.2699999999999996</v>
      </c>
      <c r="I18671" s="20">
        <v>4.2699999999999996</v>
      </c>
      <c r="J18671" s="20">
        <v>4.2699999999999996</v>
      </c>
      <c r="K18671" s="20">
        <v>4.2699999999999996</v>
      </c>
      <c r="L18671" s="20">
        <f t="shared" si="297"/>
        <v>4.2699999999999996</v>
      </c>
    </row>
    <row r="18672" spans="1:12" ht="16.5">
      <c r="A18672" s="19">
        <v>3131000024</v>
      </c>
      <c r="B18672" s="15" t="s">
        <v>18196</v>
      </c>
      <c r="C18672" s="22" t="s">
        <v>13</v>
      </c>
      <c r="D18672" s="20">
        <v>4.2699999999999996</v>
      </c>
      <c r="E18672" s="20">
        <v>4.2699999999999996</v>
      </c>
      <c r="F18672" s="20">
        <v>4.2699999999999996</v>
      </c>
      <c r="G18672" s="20">
        <v>4.2699999999999996</v>
      </c>
      <c r="H18672" s="20">
        <v>4.2699999999999996</v>
      </c>
      <c r="I18672" s="20">
        <v>4.2699999999999996</v>
      </c>
      <c r="J18672" s="20">
        <v>4.2699999999999996</v>
      </c>
      <c r="K18672" s="20">
        <v>4.2699999999999996</v>
      </c>
      <c r="L18672" s="20">
        <f t="shared" si="297"/>
        <v>4.2699999999999996</v>
      </c>
    </row>
    <row r="18673" spans="1:12" ht="16.5">
      <c r="A18673" s="19">
        <v>3131000025</v>
      </c>
      <c r="B18673" s="15" t="s">
        <v>18197</v>
      </c>
      <c r="C18673" s="22" t="s">
        <v>13</v>
      </c>
      <c r="D18673" s="20">
        <v>10.94</v>
      </c>
      <c r="E18673" s="20">
        <v>10.94</v>
      </c>
      <c r="F18673" s="20">
        <v>10.94</v>
      </c>
      <c r="G18673" s="20">
        <v>10.94</v>
      </c>
      <c r="H18673" s="20">
        <v>10.94</v>
      </c>
      <c r="I18673" s="20">
        <v>10.94</v>
      </c>
      <c r="J18673" s="20">
        <v>10.94</v>
      </c>
      <c r="K18673" s="20">
        <v>10.94</v>
      </c>
      <c r="L18673" s="20">
        <f t="shared" ref="L18673:L18736" si="298">MAX(D18673:K18673)</f>
        <v>10.94</v>
      </c>
    </row>
    <row r="18674" spans="1:12" ht="49.5">
      <c r="A18674" s="19">
        <v>3131000026</v>
      </c>
      <c r="B18674" s="15" t="s">
        <v>18198</v>
      </c>
      <c r="C18674" s="22" t="s">
        <v>13</v>
      </c>
      <c r="D18674" s="20">
        <v>200954.48</v>
      </c>
      <c r="E18674" s="20">
        <v>200954.48</v>
      </c>
      <c r="F18674" s="20">
        <v>200959.51</v>
      </c>
      <c r="G18674" s="20">
        <v>200959.51</v>
      </c>
      <c r="H18674" s="20">
        <v>200959.51</v>
      </c>
      <c r="I18674" s="20">
        <v>200959.51</v>
      </c>
      <c r="J18674" s="20">
        <v>200959.51</v>
      </c>
      <c r="K18674" s="20">
        <v>200959.51</v>
      </c>
      <c r="L18674" s="20">
        <f t="shared" si="298"/>
        <v>200959.51</v>
      </c>
    </row>
    <row r="18675" spans="1:12" ht="16.5">
      <c r="A18675" s="19">
        <v>3131000027</v>
      </c>
      <c r="B18675" s="15" t="s">
        <v>18199</v>
      </c>
      <c r="C18675" s="22" t="s">
        <v>13</v>
      </c>
      <c r="D18675" s="20">
        <v>1383.96</v>
      </c>
      <c r="E18675" s="20">
        <v>1385.84</v>
      </c>
      <c r="F18675" s="20">
        <v>1392.41</v>
      </c>
      <c r="G18675" s="20">
        <v>1387.9</v>
      </c>
      <c r="H18675" s="20">
        <v>1398.43</v>
      </c>
      <c r="I18675" s="20">
        <v>1396.59</v>
      </c>
      <c r="J18675" s="20">
        <v>1381.45</v>
      </c>
      <c r="K18675" s="20">
        <v>1395.95</v>
      </c>
      <c r="L18675" s="20">
        <f t="shared" si="298"/>
        <v>1398.43</v>
      </c>
    </row>
    <row r="18676" spans="1:12" ht="16.5">
      <c r="A18676" s="19">
        <v>3131000029</v>
      </c>
      <c r="B18676" s="15" t="s">
        <v>19405</v>
      </c>
      <c r="C18676" s="22" t="s">
        <v>13</v>
      </c>
      <c r="D18676" s="20">
        <v>10413.68</v>
      </c>
      <c r="E18676" s="20">
        <v>10413.68</v>
      </c>
      <c r="F18676" s="20">
        <v>10413.780000000001</v>
      </c>
      <c r="G18676" s="20">
        <v>10413.780000000001</v>
      </c>
      <c r="H18676" s="20">
        <v>10414.34</v>
      </c>
      <c r="I18676" s="20">
        <v>10414.34</v>
      </c>
      <c r="J18676" s="20">
        <v>10413.94</v>
      </c>
      <c r="K18676" s="20">
        <v>10414.34</v>
      </c>
      <c r="L18676" s="20">
        <f t="shared" si="298"/>
        <v>10414.34</v>
      </c>
    </row>
    <row r="18677" spans="1:12" ht="16.5">
      <c r="A18677" s="19">
        <v>3131000033</v>
      </c>
      <c r="B18677" s="15" t="s">
        <v>18332</v>
      </c>
      <c r="C18677" s="22" t="s">
        <v>13</v>
      </c>
      <c r="D18677" s="20">
        <v>3848.85</v>
      </c>
      <c r="E18677" s="20">
        <v>3848.85</v>
      </c>
      <c r="F18677" s="20">
        <v>3848.83</v>
      </c>
      <c r="G18677" s="20">
        <v>3848.83</v>
      </c>
      <c r="H18677" s="20">
        <v>3849.23</v>
      </c>
      <c r="I18677" s="20">
        <v>3849.23</v>
      </c>
      <c r="J18677" s="20">
        <v>3848.95</v>
      </c>
      <c r="K18677" s="20">
        <v>3849.23</v>
      </c>
      <c r="L18677" s="20">
        <f t="shared" si="298"/>
        <v>3849.23</v>
      </c>
    </row>
    <row r="18678" spans="1:12" ht="16.5">
      <c r="A18678" s="19">
        <v>3131000043</v>
      </c>
      <c r="B18678" s="15" t="s">
        <v>19305</v>
      </c>
      <c r="C18678" s="22" t="s">
        <v>13</v>
      </c>
      <c r="D18678" s="20">
        <v>8763.31</v>
      </c>
      <c r="E18678" s="20">
        <v>8763.31</v>
      </c>
      <c r="F18678" s="20">
        <v>8763.4500000000007</v>
      </c>
      <c r="G18678" s="20">
        <v>8763.4500000000007</v>
      </c>
      <c r="H18678" s="20">
        <v>8763.7000000000007</v>
      </c>
      <c r="I18678" s="20">
        <v>8763.7000000000007</v>
      </c>
      <c r="J18678" s="20">
        <v>8763.5300000000007</v>
      </c>
      <c r="K18678" s="20">
        <v>8763.7000000000007</v>
      </c>
      <c r="L18678" s="20">
        <f t="shared" si="298"/>
        <v>8763.7000000000007</v>
      </c>
    </row>
    <row r="18679" spans="1:12" ht="16.5">
      <c r="A18679" s="19">
        <v>3131000046</v>
      </c>
      <c r="B18679" s="15" t="s">
        <v>19209</v>
      </c>
      <c r="C18679" s="22" t="s">
        <v>13</v>
      </c>
      <c r="D18679" s="20">
        <v>6558.54</v>
      </c>
      <c r="E18679" s="20">
        <v>6558.54</v>
      </c>
      <c r="F18679" s="20">
        <v>6558.69</v>
      </c>
      <c r="G18679" s="20">
        <v>6558.69</v>
      </c>
      <c r="H18679" s="20">
        <v>6558.7</v>
      </c>
      <c r="I18679" s="20">
        <v>6558.7</v>
      </c>
      <c r="J18679" s="20">
        <v>6558.7</v>
      </c>
      <c r="K18679" s="20">
        <v>6558.7</v>
      </c>
      <c r="L18679" s="20">
        <f t="shared" si="298"/>
        <v>6558.7</v>
      </c>
    </row>
    <row r="18680" spans="1:12" ht="16.5">
      <c r="A18680" s="19">
        <v>3131000500</v>
      </c>
      <c r="B18680" s="15" t="s">
        <v>18200</v>
      </c>
      <c r="C18680" s="22" t="s">
        <v>13</v>
      </c>
      <c r="D18680" s="20">
        <v>793.48</v>
      </c>
      <c r="E18680" s="20">
        <v>793.48</v>
      </c>
      <c r="F18680" s="20">
        <v>793.49</v>
      </c>
      <c r="G18680" s="20">
        <v>793.49</v>
      </c>
      <c r="H18680" s="20">
        <v>793.52</v>
      </c>
      <c r="I18680" s="20">
        <v>793.52</v>
      </c>
      <c r="J18680" s="20">
        <v>793.5</v>
      </c>
      <c r="K18680" s="20">
        <v>793.52</v>
      </c>
      <c r="L18680" s="20">
        <f t="shared" si="298"/>
        <v>793.52</v>
      </c>
    </row>
    <row r="18681" spans="1:12" ht="16.5">
      <c r="A18681" s="19">
        <v>3131000501</v>
      </c>
      <c r="B18681" s="15" t="s">
        <v>18201</v>
      </c>
      <c r="C18681" s="22" t="s">
        <v>13</v>
      </c>
      <c r="D18681" s="20">
        <v>343.8</v>
      </c>
      <c r="E18681" s="20">
        <v>343.8</v>
      </c>
      <c r="F18681" s="20">
        <v>343.8</v>
      </c>
      <c r="G18681" s="20">
        <v>343.8</v>
      </c>
      <c r="H18681" s="20">
        <v>343.84</v>
      </c>
      <c r="I18681" s="20">
        <v>343.84</v>
      </c>
      <c r="J18681" s="20">
        <v>343.81</v>
      </c>
      <c r="K18681" s="20">
        <v>343.84</v>
      </c>
      <c r="L18681" s="20">
        <f t="shared" si="298"/>
        <v>343.84</v>
      </c>
    </row>
    <row r="18682" spans="1:12" ht="16.5">
      <c r="A18682" s="19">
        <v>3131000502</v>
      </c>
      <c r="B18682" s="15" t="s">
        <v>18202</v>
      </c>
      <c r="C18682" s="22" t="s">
        <v>13</v>
      </c>
      <c r="D18682" s="20">
        <v>10457.049999999999</v>
      </c>
      <c r="E18682" s="20">
        <v>10457.049999999999</v>
      </c>
      <c r="F18682" s="20">
        <v>10457.31</v>
      </c>
      <c r="G18682" s="20">
        <v>10457.31</v>
      </c>
      <c r="H18682" s="20">
        <v>10457.34</v>
      </c>
      <c r="I18682" s="20">
        <v>10457.34</v>
      </c>
      <c r="J18682" s="20">
        <v>10457.32</v>
      </c>
      <c r="K18682" s="20">
        <v>10457.34</v>
      </c>
      <c r="L18682" s="20">
        <f t="shared" si="298"/>
        <v>10457.34</v>
      </c>
    </row>
    <row r="18683" spans="1:12" ht="16.5">
      <c r="A18683" s="19">
        <v>3131000503</v>
      </c>
      <c r="B18683" s="15" t="s">
        <v>18203</v>
      </c>
      <c r="C18683" s="22" t="s">
        <v>13</v>
      </c>
      <c r="D18683" s="20">
        <v>3550.18</v>
      </c>
      <c r="E18683" s="20">
        <v>3550.18</v>
      </c>
      <c r="F18683" s="20">
        <v>3550.18</v>
      </c>
      <c r="G18683" s="20">
        <v>3550.18</v>
      </c>
      <c r="H18683" s="20">
        <v>3550.44</v>
      </c>
      <c r="I18683" s="20">
        <v>3550.44</v>
      </c>
      <c r="J18683" s="20">
        <v>3550.27</v>
      </c>
      <c r="K18683" s="20">
        <v>3550.44</v>
      </c>
      <c r="L18683" s="20">
        <f t="shared" si="298"/>
        <v>3550.44</v>
      </c>
    </row>
    <row r="18684" spans="1:12" ht="16.5">
      <c r="A18684" s="19">
        <v>3131000504</v>
      </c>
      <c r="B18684" s="15" t="s">
        <v>18204</v>
      </c>
      <c r="C18684" s="22" t="s">
        <v>13</v>
      </c>
      <c r="D18684" s="20">
        <v>935.11</v>
      </c>
      <c r="E18684" s="20">
        <v>935.11</v>
      </c>
      <c r="F18684" s="20">
        <v>935.05</v>
      </c>
      <c r="G18684" s="20">
        <v>935.05</v>
      </c>
      <c r="H18684" s="20">
        <v>935.31</v>
      </c>
      <c r="I18684" s="20">
        <v>935.31</v>
      </c>
      <c r="J18684" s="20">
        <v>935.13</v>
      </c>
      <c r="K18684" s="20">
        <v>935.31</v>
      </c>
      <c r="L18684" s="20">
        <f t="shared" si="298"/>
        <v>935.31</v>
      </c>
    </row>
    <row r="18685" spans="1:12" ht="16.5">
      <c r="A18685" s="19">
        <v>3131000505</v>
      </c>
      <c r="B18685" s="15" t="s">
        <v>18205</v>
      </c>
      <c r="C18685" s="22" t="s">
        <v>13</v>
      </c>
      <c r="D18685" s="20">
        <v>1034.3800000000001</v>
      </c>
      <c r="E18685" s="20">
        <v>1034.3800000000001</v>
      </c>
      <c r="F18685" s="20">
        <v>1034.3599999999999</v>
      </c>
      <c r="G18685" s="20">
        <v>1034.3599999999999</v>
      </c>
      <c r="H18685" s="20">
        <v>1034.49</v>
      </c>
      <c r="I18685" s="20">
        <v>1034.49</v>
      </c>
      <c r="J18685" s="20">
        <v>1034.4000000000001</v>
      </c>
      <c r="K18685" s="20">
        <v>1034.49</v>
      </c>
      <c r="L18685" s="20">
        <f t="shared" si="298"/>
        <v>1034.49</v>
      </c>
    </row>
    <row r="18686" spans="1:12" ht="16.5">
      <c r="A18686" s="19">
        <v>3131000506</v>
      </c>
      <c r="B18686" s="15" t="s">
        <v>18206</v>
      </c>
      <c r="C18686" s="22" t="s">
        <v>13</v>
      </c>
      <c r="D18686" s="20">
        <v>3848.85</v>
      </c>
      <c r="E18686" s="20">
        <v>3848.85</v>
      </c>
      <c r="F18686" s="20">
        <v>3848.83</v>
      </c>
      <c r="G18686" s="20">
        <v>3848.83</v>
      </c>
      <c r="H18686" s="20">
        <v>3849.23</v>
      </c>
      <c r="I18686" s="20">
        <v>3849.23</v>
      </c>
      <c r="J18686" s="20">
        <v>3848.95</v>
      </c>
      <c r="K18686" s="20">
        <v>3849.23</v>
      </c>
      <c r="L18686" s="20">
        <f t="shared" si="298"/>
        <v>3849.23</v>
      </c>
    </row>
    <row r="18687" spans="1:12" ht="16.5">
      <c r="A18687" s="19">
        <v>3131000507</v>
      </c>
      <c r="B18687" s="15" t="s">
        <v>18207</v>
      </c>
      <c r="C18687" s="22" t="s">
        <v>13</v>
      </c>
      <c r="D18687" s="20">
        <v>1198.18</v>
      </c>
      <c r="E18687" s="20">
        <v>1198.18</v>
      </c>
      <c r="F18687" s="20">
        <v>1198.1600000000001</v>
      </c>
      <c r="G18687" s="20">
        <v>1198.1600000000001</v>
      </c>
      <c r="H18687" s="20">
        <v>1198.3800000000001</v>
      </c>
      <c r="I18687" s="20">
        <v>1198.3800000000001</v>
      </c>
      <c r="J18687" s="20">
        <v>1198.21</v>
      </c>
      <c r="K18687" s="20">
        <v>1198.3800000000001</v>
      </c>
      <c r="L18687" s="20">
        <f t="shared" si="298"/>
        <v>1198.3800000000001</v>
      </c>
    </row>
    <row r="18688" spans="1:12" ht="16.5">
      <c r="A18688" s="19">
        <v>3131000508</v>
      </c>
      <c r="B18688" s="15" t="s">
        <v>18208</v>
      </c>
      <c r="C18688" s="22" t="s">
        <v>13</v>
      </c>
      <c r="D18688" s="20">
        <v>7405.56</v>
      </c>
      <c r="E18688" s="20">
        <v>7405.56</v>
      </c>
      <c r="F18688" s="20">
        <v>7405.68</v>
      </c>
      <c r="G18688" s="20">
        <v>7405.68</v>
      </c>
      <c r="H18688" s="20">
        <v>7405.9</v>
      </c>
      <c r="I18688" s="20">
        <v>7405.9</v>
      </c>
      <c r="J18688" s="20">
        <v>7405.74</v>
      </c>
      <c r="K18688" s="20">
        <v>7405.9</v>
      </c>
      <c r="L18688" s="20">
        <f t="shared" si="298"/>
        <v>7405.9</v>
      </c>
    </row>
    <row r="18689" spans="1:12" ht="16.5">
      <c r="A18689" s="19">
        <v>3131000509</v>
      </c>
      <c r="B18689" s="15" t="s">
        <v>18209</v>
      </c>
      <c r="C18689" s="22" t="s">
        <v>13</v>
      </c>
      <c r="D18689" s="20">
        <v>8544.3799999999992</v>
      </c>
      <c r="E18689" s="20">
        <v>8544.3799999999992</v>
      </c>
      <c r="F18689" s="20">
        <v>8543.8799999999992</v>
      </c>
      <c r="G18689" s="20">
        <v>8543.8799999999992</v>
      </c>
      <c r="H18689" s="20">
        <v>8546.31</v>
      </c>
      <c r="I18689" s="20">
        <v>8546.31</v>
      </c>
      <c r="J18689" s="20">
        <v>8544.59</v>
      </c>
      <c r="K18689" s="20">
        <v>8546.31</v>
      </c>
      <c r="L18689" s="20">
        <f t="shared" si="298"/>
        <v>8546.31</v>
      </c>
    </row>
    <row r="18690" spans="1:12" ht="16.5">
      <c r="A18690" s="19">
        <v>3131000510</v>
      </c>
      <c r="B18690" s="15" t="s">
        <v>18210</v>
      </c>
      <c r="C18690" s="22" t="s">
        <v>13</v>
      </c>
      <c r="D18690" s="20">
        <v>449.64</v>
      </c>
      <c r="E18690" s="20">
        <v>449.64</v>
      </c>
      <c r="F18690" s="20">
        <v>449.56</v>
      </c>
      <c r="G18690" s="20">
        <v>449.56</v>
      </c>
      <c r="H18690" s="20">
        <v>449.84</v>
      </c>
      <c r="I18690" s="20">
        <v>449.84</v>
      </c>
      <c r="J18690" s="20">
        <v>449.65</v>
      </c>
      <c r="K18690" s="20">
        <v>449.84</v>
      </c>
      <c r="L18690" s="20">
        <f t="shared" si="298"/>
        <v>449.84</v>
      </c>
    </row>
    <row r="18691" spans="1:12" ht="16.5">
      <c r="A18691" s="19">
        <v>3131000511</v>
      </c>
      <c r="B18691" s="15" t="s">
        <v>18211</v>
      </c>
      <c r="C18691" s="22" t="s">
        <v>13</v>
      </c>
      <c r="D18691" s="20">
        <v>4213.46</v>
      </c>
      <c r="E18691" s="20">
        <v>4213.46</v>
      </c>
      <c r="F18691" s="20">
        <v>4213.47</v>
      </c>
      <c r="G18691" s="20">
        <v>4213.47</v>
      </c>
      <c r="H18691" s="20">
        <v>4213.79</v>
      </c>
      <c r="I18691" s="20">
        <v>4213.79</v>
      </c>
      <c r="J18691" s="20">
        <v>4213.57</v>
      </c>
      <c r="K18691" s="20">
        <v>4213.79</v>
      </c>
      <c r="L18691" s="20">
        <f t="shared" si="298"/>
        <v>4213.79</v>
      </c>
    </row>
    <row r="18692" spans="1:12" ht="16.5">
      <c r="A18692" s="19">
        <v>3131000512</v>
      </c>
      <c r="B18692" s="15" t="s">
        <v>18212</v>
      </c>
      <c r="C18692" s="22" t="s">
        <v>13</v>
      </c>
      <c r="D18692" s="20">
        <v>1157.0899999999999</v>
      </c>
      <c r="E18692" s="20">
        <v>1157.0899999999999</v>
      </c>
      <c r="F18692" s="20">
        <v>1157</v>
      </c>
      <c r="G18692" s="20">
        <v>1157</v>
      </c>
      <c r="H18692" s="20">
        <v>1157.3900000000001</v>
      </c>
      <c r="I18692" s="20">
        <v>1157.3900000000001</v>
      </c>
      <c r="J18692" s="20">
        <v>1157.1199999999999</v>
      </c>
      <c r="K18692" s="20">
        <v>1157.3900000000001</v>
      </c>
      <c r="L18692" s="20">
        <f t="shared" si="298"/>
        <v>1157.3900000000001</v>
      </c>
    </row>
    <row r="18693" spans="1:12" ht="16.5">
      <c r="A18693" s="19">
        <v>3131000513</v>
      </c>
      <c r="B18693" s="15" t="s">
        <v>18213</v>
      </c>
      <c r="C18693" s="22" t="s">
        <v>13</v>
      </c>
      <c r="D18693" s="20">
        <v>1863.22</v>
      </c>
      <c r="E18693" s="20">
        <v>1863.22</v>
      </c>
      <c r="F18693" s="20">
        <v>1863.14</v>
      </c>
      <c r="G18693" s="20">
        <v>1863.14</v>
      </c>
      <c r="H18693" s="20">
        <v>1863.54</v>
      </c>
      <c r="I18693" s="20">
        <v>1863.54</v>
      </c>
      <c r="J18693" s="20">
        <v>1863.26</v>
      </c>
      <c r="K18693" s="20">
        <v>1863.54</v>
      </c>
      <c r="L18693" s="20">
        <f t="shared" si="298"/>
        <v>1863.54</v>
      </c>
    </row>
    <row r="18694" spans="1:12" ht="16.5">
      <c r="A18694" s="19">
        <v>3131000514</v>
      </c>
      <c r="B18694" s="15" t="s">
        <v>18214</v>
      </c>
      <c r="C18694" s="22" t="s">
        <v>13</v>
      </c>
      <c r="D18694" s="20">
        <v>1845.74</v>
      </c>
      <c r="E18694" s="20">
        <v>1845.74</v>
      </c>
      <c r="F18694" s="20">
        <v>1845.67</v>
      </c>
      <c r="G18694" s="20">
        <v>1845.67</v>
      </c>
      <c r="H18694" s="20">
        <v>1846.07</v>
      </c>
      <c r="I18694" s="20">
        <v>1846.07</v>
      </c>
      <c r="J18694" s="20">
        <v>1845.79</v>
      </c>
      <c r="K18694" s="20">
        <v>1846.07</v>
      </c>
      <c r="L18694" s="20">
        <f t="shared" si="298"/>
        <v>1846.07</v>
      </c>
    </row>
    <row r="18695" spans="1:12" ht="16.5">
      <c r="A18695" s="19">
        <v>3131000515</v>
      </c>
      <c r="B18695" s="15" t="s">
        <v>18215</v>
      </c>
      <c r="C18695" s="22" t="s">
        <v>13</v>
      </c>
      <c r="D18695" s="20">
        <v>2721.89</v>
      </c>
      <c r="E18695" s="20">
        <v>2721.89</v>
      </c>
      <c r="F18695" s="20">
        <v>2721.88</v>
      </c>
      <c r="G18695" s="20">
        <v>2721.88</v>
      </c>
      <c r="H18695" s="20">
        <v>2722.14</v>
      </c>
      <c r="I18695" s="20">
        <v>2722.14</v>
      </c>
      <c r="J18695" s="20">
        <v>2721.95</v>
      </c>
      <c r="K18695" s="20">
        <v>2722.14</v>
      </c>
      <c r="L18695" s="20">
        <f t="shared" si="298"/>
        <v>2722.14</v>
      </c>
    </row>
    <row r="18696" spans="1:12" ht="16.5">
      <c r="A18696" s="19">
        <v>3131000516</v>
      </c>
      <c r="B18696" s="15" t="s">
        <v>18216</v>
      </c>
      <c r="C18696" s="22" t="s">
        <v>13</v>
      </c>
      <c r="D18696" s="20">
        <v>8731.8700000000008</v>
      </c>
      <c r="E18696" s="20">
        <v>8731.8700000000008</v>
      </c>
      <c r="F18696" s="20">
        <v>8732</v>
      </c>
      <c r="G18696" s="20">
        <v>8732</v>
      </c>
      <c r="H18696" s="20">
        <v>8732.2800000000007</v>
      </c>
      <c r="I18696" s="20">
        <v>8732.2800000000007</v>
      </c>
      <c r="J18696" s="20">
        <v>8732.08</v>
      </c>
      <c r="K18696" s="20">
        <v>8732.2800000000007</v>
      </c>
      <c r="L18696" s="20">
        <f t="shared" si="298"/>
        <v>8732.2800000000007</v>
      </c>
    </row>
    <row r="18697" spans="1:12" ht="16.5">
      <c r="A18697" s="19">
        <v>3131000517</v>
      </c>
      <c r="B18697" s="15" t="s">
        <v>18217</v>
      </c>
      <c r="C18697" s="22" t="s">
        <v>13</v>
      </c>
      <c r="D18697" s="20">
        <v>1674.38</v>
      </c>
      <c r="E18697" s="20">
        <v>1674.38</v>
      </c>
      <c r="F18697" s="20">
        <v>1674.31</v>
      </c>
      <c r="G18697" s="20">
        <v>1674.31</v>
      </c>
      <c r="H18697" s="20">
        <v>1674.7</v>
      </c>
      <c r="I18697" s="20">
        <v>1674.7</v>
      </c>
      <c r="J18697" s="20">
        <v>1674.42</v>
      </c>
      <c r="K18697" s="20">
        <v>1674.7</v>
      </c>
      <c r="L18697" s="20">
        <f t="shared" si="298"/>
        <v>1674.7</v>
      </c>
    </row>
    <row r="18698" spans="1:12" ht="16.5">
      <c r="A18698" s="19">
        <v>3131000518</v>
      </c>
      <c r="B18698" s="15" t="s">
        <v>18218</v>
      </c>
      <c r="C18698" s="22" t="s">
        <v>13</v>
      </c>
      <c r="D18698" s="20">
        <v>5254.78</v>
      </c>
      <c r="E18698" s="20">
        <v>5254.78</v>
      </c>
      <c r="F18698" s="20">
        <v>5254.8</v>
      </c>
      <c r="G18698" s="20">
        <v>5254.8</v>
      </c>
      <c r="H18698" s="20">
        <v>5255.2</v>
      </c>
      <c r="I18698" s="20">
        <v>5255.2</v>
      </c>
      <c r="J18698" s="20">
        <v>5254.92</v>
      </c>
      <c r="K18698" s="20">
        <v>5255.2</v>
      </c>
      <c r="L18698" s="20">
        <f t="shared" si="298"/>
        <v>5255.2</v>
      </c>
    </row>
    <row r="18699" spans="1:12" ht="16.5">
      <c r="A18699" s="19">
        <v>3131000519</v>
      </c>
      <c r="B18699" s="15" t="s">
        <v>18219</v>
      </c>
      <c r="C18699" s="22" t="s">
        <v>13</v>
      </c>
      <c r="D18699" s="20">
        <v>15513.36</v>
      </c>
      <c r="E18699" s="20">
        <v>15513.36</v>
      </c>
      <c r="F18699" s="20">
        <v>15513.62</v>
      </c>
      <c r="G18699" s="20">
        <v>15513.62</v>
      </c>
      <c r="H18699" s="20">
        <v>15514.01</v>
      </c>
      <c r="I18699" s="20">
        <v>15514.01</v>
      </c>
      <c r="J18699" s="20">
        <v>15513.75</v>
      </c>
      <c r="K18699" s="20">
        <v>15514.01</v>
      </c>
      <c r="L18699" s="20">
        <f t="shared" si="298"/>
        <v>15514.01</v>
      </c>
    </row>
    <row r="18700" spans="1:12" ht="16.5">
      <c r="A18700" s="19">
        <v>3131000520</v>
      </c>
      <c r="B18700" s="15" t="s">
        <v>18220</v>
      </c>
      <c r="C18700" s="22" t="s">
        <v>13</v>
      </c>
      <c r="D18700" s="20">
        <v>2983.18</v>
      </c>
      <c r="E18700" s="20">
        <v>2983.18</v>
      </c>
      <c r="F18700" s="20">
        <v>2983.13</v>
      </c>
      <c r="G18700" s="20">
        <v>2983.13</v>
      </c>
      <c r="H18700" s="20">
        <v>2983.53</v>
      </c>
      <c r="I18700" s="20">
        <v>2983.53</v>
      </c>
      <c r="J18700" s="20">
        <v>2983.25</v>
      </c>
      <c r="K18700" s="20">
        <v>2983.53</v>
      </c>
      <c r="L18700" s="20">
        <f t="shared" si="298"/>
        <v>2983.53</v>
      </c>
    </row>
    <row r="18701" spans="1:12" ht="16.5">
      <c r="A18701" s="19">
        <v>3131000521</v>
      </c>
      <c r="B18701" s="15" t="s">
        <v>18221</v>
      </c>
      <c r="C18701" s="22" t="s">
        <v>13</v>
      </c>
      <c r="D18701" s="20">
        <v>130177.99</v>
      </c>
      <c r="E18701" s="20">
        <v>130177.99</v>
      </c>
      <c r="F18701" s="20">
        <v>130179.27</v>
      </c>
      <c r="G18701" s="20">
        <v>130179.27</v>
      </c>
      <c r="H18701" s="20">
        <v>130186.03</v>
      </c>
      <c r="I18701" s="20">
        <v>130186.03</v>
      </c>
      <c r="J18701" s="20">
        <v>130181.25</v>
      </c>
      <c r="K18701" s="20">
        <v>130186.03</v>
      </c>
      <c r="L18701" s="20">
        <f t="shared" si="298"/>
        <v>130186.03</v>
      </c>
    </row>
    <row r="18702" spans="1:12" ht="16.5">
      <c r="A18702" s="19">
        <v>3131000522</v>
      </c>
      <c r="B18702" s="15" t="s">
        <v>18222</v>
      </c>
      <c r="C18702" s="22" t="s">
        <v>13</v>
      </c>
      <c r="D18702" s="20">
        <v>1421.14</v>
      </c>
      <c r="E18702" s="20">
        <v>1421.14</v>
      </c>
      <c r="F18702" s="20">
        <v>1421.09</v>
      </c>
      <c r="G18702" s="20">
        <v>1421.09</v>
      </c>
      <c r="H18702" s="20">
        <v>1421.41</v>
      </c>
      <c r="I18702" s="20">
        <v>1421.41</v>
      </c>
      <c r="J18702" s="20">
        <v>1421.18</v>
      </c>
      <c r="K18702" s="20">
        <v>1421.41</v>
      </c>
      <c r="L18702" s="20">
        <f t="shared" si="298"/>
        <v>1421.41</v>
      </c>
    </row>
    <row r="18703" spans="1:12" ht="16.5">
      <c r="A18703" s="19">
        <v>3131000523</v>
      </c>
      <c r="B18703" s="15" t="s">
        <v>18223</v>
      </c>
      <c r="C18703" s="22" t="s">
        <v>13</v>
      </c>
      <c r="D18703" s="20">
        <v>58.4</v>
      </c>
      <c r="E18703" s="20">
        <v>58.4</v>
      </c>
      <c r="F18703" s="20">
        <v>58.4</v>
      </c>
      <c r="G18703" s="20">
        <v>58.4</v>
      </c>
      <c r="H18703" s="20">
        <v>58.4</v>
      </c>
      <c r="I18703" s="20">
        <v>58.4</v>
      </c>
      <c r="J18703" s="20">
        <v>58.4</v>
      </c>
      <c r="K18703" s="20">
        <v>58.4</v>
      </c>
      <c r="L18703" s="20">
        <f t="shared" si="298"/>
        <v>58.4</v>
      </c>
    </row>
    <row r="18704" spans="1:12" ht="16.5">
      <c r="A18704" s="19">
        <v>3131000524</v>
      </c>
      <c r="B18704" s="15" t="s">
        <v>18224</v>
      </c>
      <c r="C18704" s="22" t="s">
        <v>13</v>
      </c>
      <c r="D18704" s="20">
        <v>48.66</v>
      </c>
      <c r="E18704" s="20">
        <v>48.66</v>
      </c>
      <c r="F18704" s="20">
        <v>48.66</v>
      </c>
      <c r="G18704" s="20">
        <v>48.66</v>
      </c>
      <c r="H18704" s="20">
        <v>48.66</v>
      </c>
      <c r="I18704" s="20">
        <v>48.66</v>
      </c>
      <c r="J18704" s="20">
        <v>48.66</v>
      </c>
      <c r="K18704" s="20">
        <v>48.66</v>
      </c>
      <c r="L18704" s="20">
        <f t="shared" si="298"/>
        <v>48.66</v>
      </c>
    </row>
    <row r="18705" spans="1:12" ht="16.5">
      <c r="A18705" s="19">
        <v>3131000525</v>
      </c>
      <c r="B18705" s="15" t="s">
        <v>18225</v>
      </c>
      <c r="C18705" s="22" t="s">
        <v>13</v>
      </c>
      <c r="D18705" s="20">
        <v>43.81</v>
      </c>
      <c r="E18705" s="20">
        <v>43.81</v>
      </c>
      <c r="F18705" s="20">
        <v>43.81</v>
      </c>
      <c r="G18705" s="20">
        <v>43.81</v>
      </c>
      <c r="H18705" s="20">
        <v>43.81</v>
      </c>
      <c r="I18705" s="20">
        <v>43.81</v>
      </c>
      <c r="J18705" s="20">
        <v>43.81</v>
      </c>
      <c r="K18705" s="20">
        <v>43.81</v>
      </c>
      <c r="L18705" s="20">
        <f t="shared" si="298"/>
        <v>43.81</v>
      </c>
    </row>
    <row r="18706" spans="1:12" ht="24.75">
      <c r="A18706" s="19">
        <v>3131000526</v>
      </c>
      <c r="B18706" s="15" t="s">
        <v>18226</v>
      </c>
      <c r="C18706" s="22" t="s">
        <v>13</v>
      </c>
      <c r="D18706" s="20">
        <v>36.479999999999997</v>
      </c>
      <c r="E18706" s="20">
        <v>36.479999999999997</v>
      </c>
      <c r="F18706" s="20">
        <v>36.49</v>
      </c>
      <c r="G18706" s="20">
        <v>36.49</v>
      </c>
      <c r="H18706" s="20">
        <v>36.49</v>
      </c>
      <c r="I18706" s="20">
        <v>36.49</v>
      </c>
      <c r="J18706" s="20">
        <v>36.49</v>
      </c>
      <c r="K18706" s="20">
        <v>36.49</v>
      </c>
      <c r="L18706" s="20">
        <f t="shared" si="298"/>
        <v>36.49</v>
      </c>
    </row>
    <row r="18707" spans="1:12" ht="24.75">
      <c r="A18707" s="19">
        <v>3131000527</v>
      </c>
      <c r="B18707" s="15" t="s">
        <v>18227</v>
      </c>
      <c r="C18707" s="22" t="s">
        <v>13</v>
      </c>
      <c r="D18707" s="20">
        <v>17.05</v>
      </c>
      <c r="E18707" s="20">
        <v>17.05</v>
      </c>
      <c r="F18707" s="20">
        <v>17.02</v>
      </c>
      <c r="G18707" s="20">
        <v>17.02</v>
      </c>
      <c r="H18707" s="20">
        <v>17.100000000000001</v>
      </c>
      <c r="I18707" s="20">
        <v>17.100000000000001</v>
      </c>
      <c r="J18707" s="20">
        <v>17.05</v>
      </c>
      <c r="K18707" s="20">
        <v>17.100000000000001</v>
      </c>
      <c r="L18707" s="20">
        <f t="shared" si="298"/>
        <v>17.100000000000001</v>
      </c>
    </row>
    <row r="18708" spans="1:12" ht="24.75">
      <c r="A18708" s="19">
        <v>3131000528</v>
      </c>
      <c r="B18708" s="15" t="s">
        <v>18228</v>
      </c>
      <c r="C18708" s="22" t="s">
        <v>13</v>
      </c>
      <c r="D18708" s="20">
        <v>24.44</v>
      </c>
      <c r="E18708" s="20">
        <v>24.44</v>
      </c>
      <c r="F18708" s="20">
        <v>24.4</v>
      </c>
      <c r="G18708" s="20">
        <v>24.4</v>
      </c>
      <c r="H18708" s="20">
        <v>24.48</v>
      </c>
      <c r="I18708" s="20">
        <v>24.48</v>
      </c>
      <c r="J18708" s="20">
        <v>24.44</v>
      </c>
      <c r="K18708" s="20">
        <v>24.48</v>
      </c>
      <c r="L18708" s="20">
        <f t="shared" si="298"/>
        <v>24.48</v>
      </c>
    </row>
    <row r="18709" spans="1:12" ht="24.75">
      <c r="A18709" s="19">
        <v>3131000529</v>
      </c>
      <c r="B18709" s="15" t="s">
        <v>18229</v>
      </c>
      <c r="C18709" s="22" t="s">
        <v>13</v>
      </c>
      <c r="D18709" s="20">
        <v>248.41</v>
      </c>
      <c r="E18709" s="20">
        <v>248.41</v>
      </c>
      <c r="F18709" s="20">
        <v>248.36</v>
      </c>
      <c r="G18709" s="20">
        <v>248.36</v>
      </c>
      <c r="H18709" s="20">
        <v>248.54</v>
      </c>
      <c r="I18709" s="20">
        <v>248.54</v>
      </c>
      <c r="J18709" s="20">
        <v>248.42</v>
      </c>
      <c r="K18709" s="20">
        <v>248.54</v>
      </c>
      <c r="L18709" s="20">
        <f t="shared" si="298"/>
        <v>248.54</v>
      </c>
    </row>
    <row r="18710" spans="1:12" ht="24.75">
      <c r="A18710" s="19">
        <v>3131000530</v>
      </c>
      <c r="B18710" s="15" t="s">
        <v>18230</v>
      </c>
      <c r="C18710" s="22" t="s">
        <v>13</v>
      </c>
      <c r="D18710" s="20">
        <v>95.46</v>
      </c>
      <c r="E18710" s="20">
        <v>95.46</v>
      </c>
      <c r="F18710" s="20">
        <v>95.4</v>
      </c>
      <c r="G18710" s="20">
        <v>95.4</v>
      </c>
      <c r="H18710" s="20">
        <v>95.64</v>
      </c>
      <c r="I18710" s="20">
        <v>95.64</v>
      </c>
      <c r="J18710" s="20">
        <v>95.46</v>
      </c>
      <c r="K18710" s="20">
        <v>95.64</v>
      </c>
      <c r="L18710" s="20">
        <f t="shared" si="298"/>
        <v>95.64</v>
      </c>
    </row>
    <row r="18711" spans="1:12" ht="16.5">
      <c r="A18711" s="19">
        <v>3131000531</v>
      </c>
      <c r="B18711" s="15" t="s">
        <v>18231</v>
      </c>
      <c r="C18711" s="22" t="s">
        <v>13</v>
      </c>
      <c r="D18711" s="20">
        <v>1.83</v>
      </c>
      <c r="E18711" s="20">
        <v>1.83</v>
      </c>
      <c r="F18711" s="20">
        <v>1.83</v>
      </c>
      <c r="G18711" s="20">
        <v>1.83</v>
      </c>
      <c r="H18711" s="20">
        <v>1.83</v>
      </c>
      <c r="I18711" s="20">
        <v>1.83</v>
      </c>
      <c r="J18711" s="20">
        <v>1.83</v>
      </c>
      <c r="K18711" s="20">
        <v>1.83</v>
      </c>
      <c r="L18711" s="20">
        <f t="shared" si="298"/>
        <v>1.83</v>
      </c>
    </row>
    <row r="18712" spans="1:12" ht="16.5">
      <c r="A18712" s="19">
        <v>3131000532</v>
      </c>
      <c r="B18712" s="15" t="s">
        <v>18232</v>
      </c>
      <c r="C18712" s="22" t="s">
        <v>13</v>
      </c>
      <c r="D18712" s="20">
        <v>2.93</v>
      </c>
      <c r="E18712" s="20">
        <v>2.93</v>
      </c>
      <c r="F18712" s="20">
        <v>2.93</v>
      </c>
      <c r="G18712" s="20">
        <v>2.93</v>
      </c>
      <c r="H18712" s="20">
        <v>2.93</v>
      </c>
      <c r="I18712" s="20">
        <v>2.93</v>
      </c>
      <c r="J18712" s="20">
        <v>2.93</v>
      </c>
      <c r="K18712" s="20">
        <v>2.93</v>
      </c>
      <c r="L18712" s="20">
        <f t="shared" si="298"/>
        <v>2.93</v>
      </c>
    </row>
    <row r="18713" spans="1:12" ht="16.5">
      <c r="A18713" s="19">
        <v>3131000533</v>
      </c>
      <c r="B18713" s="15" t="s">
        <v>18233</v>
      </c>
      <c r="C18713" s="22" t="s">
        <v>13</v>
      </c>
      <c r="D18713" s="20">
        <v>18.48</v>
      </c>
      <c r="E18713" s="20">
        <v>18.48</v>
      </c>
      <c r="F18713" s="20">
        <v>18.48</v>
      </c>
      <c r="G18713" s="20">
        <v>18.48</v>
      </c>
      <c r="H18713" s="20">
        <v>18.48</v>
      </c>
      <c r="I18713" s="20">
        <v>18.48</v>
      </c>
      <c r="J18713" s="20">
        <v>18.48</v>
      </c>
      <c r="K18713" s="20">
        <v>18.48</v>
      </c>
      <c r="L18713" s="20">
        <f t="shared" si="298"/>
        <v>18.48</v>
      </c>
    </row>
    <row r="18714" spans="1:12" ht="16.5">
      <c r="A18714" s="19">
        <v>3131000534</v>
      </c>
      <c r="B18714" s="15" t="s">
        <v>18234</v>
      </c>
      <c r="C18714" s="22" t="s">
        <v>13</v>
      </c>
      <c r="D18714" s="20">
        <v>18.48</v>
      </c>
      <c r="E18714" s="20">
        <v>18.48</v>
      </c>
      <c r="F18714" s="20">
        <v>18.48</v>
      </c>
      <c r="G18714" s="20">
        <v>18.48</v>
      </c>
      <c r="H18714" s="20">
        <v>18.48</v>
      </c>
      <c r="I18714" s="20">
        <v>18.48</v>
      </c>
      <c r="J18714" s="20">
        <v>18.48</v>
      </c>
      <c r="K18714" s="20">
        <v>18.48</v>
      </c>
      <c r="L18714" s="20">
        <f t="shared" si="298"/>
        <v>18.48</v>
      </c>
    </row>
    <row r="18715" spans="1:12" ht="16.5">
      <c r="A18715" s="19">
        <v>3131000535</v>
      </c>
      <c r="B18715" s="15" t="s">
        <v>18235</v>
      </c>
      <c r="C18715" s="22" t="s">
        <v>13</v>
      </c>
      <c r="D18715" s="20">
        <v>36.96</v>
      </c>
      <c r="E18715" s="20">
        <v>36.96</v>
      </c>
      <c r="F18715" s="20">
        <v>36.96</v>
      </c>
      <c r="G18715" s="20">
        <v>36.96</v>
      </c>
      <c r="H18715" s="20">
        <v>36.96</v>
      </c>
      <c r="I18715" s="20">
        <v>36.96</v>
      </c>
      <c r="J18715" s="20">
        <v>36.96</v>
      </c>
      <c r="K18715" s="20">
        <v>36.96</v>
      </c>
      <c r="L18715" s="20">
        <f t="shared" si="298"/>
        <v>36.96</v>
      </c>
    </row>
    <row r="18716" spans="1:12" ht="16.5">
      <c r="A18716" s="19">
        <v>3131000536</v>
      </c>
      <c r="B18716" s="15" t="s">
        <v>18236</v>
      </c>
      <c r="C18716" s="22" t="s">
        <v>13</v>
      </c>
      <c r="D18716" s="20">
        <v>181.69</v>
      </c>
      <c r="E18716" s="20">
        <v>181.69</v>
      </c>
      <c r="F18716" s="20">
        <v>181.57</v>
      </c>
      <c r="G18716" s="20">
        <v>181.57</v>
      </c>
      <c r="H18716" s="20">
        <v>182.05</v>
      </c>
      <c r="I18716" s="20">
        <v>182.05</v>
      </c>
      <c r="J18716" s="20">
        <v>181.7</v>
      </c>
      <c r="K18716" s="20">
        <v>182.05</v>
      </c>
      <c r="L18716" s="20">
        <f t="shared" si="298"/>
        <v>182.05</v>
      </c>
    </row>
    <row r="18717" spans="1:12" ht="24.75">
      <c r="A18717" s="19">
        <v>3131000537</v>
      </c>
      <c r="B18717" s="15" t="s">
        <v>18237</v>
      </c>
      <c r="C18717" s="22" t="s">
        <v>13</v>
      </c>
      <c r="D18717" s="20">
        <v>147.02000000000001</v>
      </c>
      <c r="E18717" s="20">
        <v>147.02000000000001</v>
      </c>
      <c r="F18717" s="20">
        <v>146.79</v>
      </c>
      <c r="G18717" s="20">
        <v>146.79</v>
      </c>
      <c r="H18717" s="20">
        <v>147.6</v>
      </c>
      <c r="I18717" s="20">
        <v>147.6</v>
      </c>
      <c r="J18717" s="20">
        <v>147.02000000000001</v>
      </c>
      <c r="K18717" s="20">
        <v>147.6</v>
      </c>
      <c r="L18717" s="20">
        <f t="shared" si="298"/>
        <v>147.6</v>
      </c>
    </row>
    <row r="18718" spans="1:12" ht="24.75">
      <c r="A18718" s="19">
        <v>3131000538</v>
      </c>
      <c r="B18718" s="15" t="s">
        <v>18238</v>
      </c>
      <c r="C18718" s="22" t="s">
        <v>13</v>
      </c>
      <c r="D18718" s="20">
        <v>144.97999999999999</v>
      </c>
      <c r="E18718" s="20">
        <v>144.97999999999999</v>
      </c>
      <c r="F18718" s="20">
        <v>144.75</v>
      </c>
      <c r="G18718" s="20">
        <v>144.75</v>
      </c>
      <c r="H18718" s="20">
        <v>145.57</v>
      </c>
      <c r="I18718" s="20">
        <v>145.57</v>
      </c>
      <c r="J18718" s="20">
        <v>144.97999999999999</v>
      </c>
      <c r="K18718" s="20">
        <v>145.57</v>
      </c>
      <c r="L18718" s="20">
        <f t="shared" si="298"/>
        <v>145.57</v>
      </c>
    </row>
    <row r="18719" spans="1:12" ht="16.5">
      <c r="A18719" s="19">
        <v>3131000539</v>
      </c>
      <c r="B18719" s="15" t="s">
        <v>18239</v>
      </c>
      <c r="C18719" s="22" t="s">
        <v>13</v>
      </c>
      <c r="D18719" s="20">
        <v>271.01</v>
      </c>
      <c r="E18719" s="20">
        <v>271.01</v>
      </c>
      <c r="F18719" s="20">
        <v>271.02</v>
      </c>
      <c r="G18719" s="20">
        <v>271.02</v>
      </c>
      <c r="H18719" s="20">
        <v>271.02</v>
      </c>
      <c r="I18719" s="20">
        <v>271.02</v>
      </c>
      <c r="J18719" s="20">
        <v>271.02</v>
      </c>
      <c r="K18719" s="20">
        <v>271.02</v>
      </c>
      <c r="L18719" s="20">
        <f t="shared" si="298"/>
        <v>271.02</v>
      </c>
    </row>
    <row r="18720" spans="1:12" ht="24.75">
      <c r="A18720" s="19">
        <v>3131000540</v>
      </c>
      <c r="B18720" s="15" t="s">
        <v>18240</v>
      </c>
      <c r="C18720" s="22" t="s">
        <v>13</v>
      </c>
      <c r="D18720" s="20">
        <v>10.94</v>
      </c>
      <c r="E18720" s="20">
        <v>10.94</v>
      </c>
      <c r="F18720" s="20">
        <v>10.94</v>
      </c>
      <c r="G18720" s="20">
        <v>10.94</v>
      </c>
      <c r="H18720" s="20">
        <v>10.94</v>
      </c>
      <c r="I18720" s="20">
        <v>10.94</v>
      </c>
      <c r="J18720" s="20">
        <v>10.94</v>
      </c>
      <c r="K18720" s="20">
        <v>10.94</v>
      </c>
      <c r="L18720" s="20">
        <f t="shared" si="298"/>
        <v>10.94</v>
      </c>
    </row>
    <row r="18721" spans="1:12" ht="24.75">
      <c r="A18721" s="19">
        <v>3131000541</v>
      </c>
      <c r="B18721" s="15" t="s">
        <v>18241</v>
      </c>
      <c r="C18721" s="22" t="s">
        <v>13</v>
      </c>
      <c r="D18721" s="20">
        <v>35.04</v>
      </c>
      <c r="E18721" s="20">
        <v>35.04</v>
      </c>
      <c r="F18721" s="20">
        <v>35.04</v>
      </c>
      <c r="G18721" s="20">
        <v>35.04</v>
      </c>
      <c r="H18721" s="20">
        <v>35.04</v>
      </c>
      <c r="I18721" s="20">
        <v>35.04</v>
      </c>
      <c r="J18721" s="20">
        <v>35.04</v>
      </c>
      <c r="K18721" s="20">
        <v>35.04</v>
      </c>
      <c r="L18721" s="20">
        <f t="shared" si="298"/>
        <v>35.04</v>
      </c>
    </row>
    <row r="18722" spans="1:12" ht="24.75">
      <c r="A18722" s="19">
        <v>3131000542</v>
      </c>
      <c r="B18722" s="15" t="s">
        <v>18242</v>
      </c>
      <c r="C18722" s="22" t="s">
        <v>13</v>
      </c>
      <c r="D18722" s="20">
        <v>8.76</v>
      </c>
      <c r="E18722" s="20">
        <v>8.76</v>
      </c>
      <c r="F18722" s="20">
        <v>8.76</v>
      </c>
      <c r="G18722" s="20">
        <v>8.76</v>
      </c>
      <c r="H18722" s="20">
        <v>8.76</v>
      </c>
      <c r="I18722" s="20">
        <v>8.76</v>
      </c>
      <c r="J18722" s="20">
        <v>8.76</v>
      </c>
      <c r="K18722" s="20">
        <v>8.76</v>
      </c>
      <c r="L18722" s="20">
        <f t="shared" si="298"/>
        <v>8.76</v>
      </c>
    </row>
    <row r="18723" spans="1:12" ht="33">
      <c r="A18723" s="19">
        <v>3131000543</v>
      </c>
      <c r="B18723" s="15" t="s">
        <v>18243</v>
      </c>
      <c r="C18723" s="22" t="s">
        <v>13</v>
      </c>
      <c r="D18723" s="20">
        <v>87.6</v>
      </c>
      <c r="E18723" s="20">
        <v>87.6</v>
      </c>
      <c r="F18723" s="20">
        <v>87.6</v>
      </c>
      <c r="G18723" s="20">
        <v>87.6</v>
      </c>
      <c r="H18723" s="20">
        <v>87.6</v>
      </c>
      <c r="I18723" s="20">
        <v>87.6</v>
      </c>
      <c r="J18723" s="20">
        <v>87.6</v>
      </c>
      <c r="K18723" s="20">
        <v>87.6</v>
      </c>
      <c r="L18723" s="20">
        <f t="shared" si="298"/>
        <v>87.6</v>
      </c>
    </row>
    <row r="18724" spans="1:12" ht="24.75">
      <c r="A18724" s="19">
        <v>3131000544</v>
      </c>
      <c r="B18724" s="15" t="s">
        <v>18244</v>
      </c>
      <c r="C18724" s="22" t="s">
        <v>13</v>
      </c>
      <c r="D18724" s="20">
        <v>29.2</v>
      </c>
      <c r="E18724" s="20">
        <v>29.2</v>
      </c>
      <c r="F18724" s="20">
        <v>29.2</v>
      </c>
      <c r="G18724" s="20">
        <v>29.2</v>
      </c>
      <c r="H18724" s="20">
        <v>29.2</v>
      </c>
      <c r="I18724" s="20">
        <v>29.2</v>
      </c>
      <c r="J18724" s="20">
        <v>29.2</v>
      </c>
      <c r="K18724" s="20">
        <v>29.2</v>
      </c>
      <c r="L18724" s="20">
        <f t="shared" si="298"/>
        <v>29.2</v>
      </c>
    </row>
    <row r="18725" spans="1:12" ht="24.75">
      <c r="A18725" s="19">
        <v>3131000545</v>
      </c>
      <c r="B18725" s="15" t="s">
        <v>18245</v>
      </c>
      <c r="C18725" s="22" t="s">
        <v>13</v>
      </c>
      <c r="D18725" s="20">
        <v>35.04</v>
      </c>
      <c r="E18725" s="20">
        <v>35.04</v>
      </c>
      <c r="F18725" s="20">
        <v>35.04</v>
      </c>
      <c r="G18725" s="20">
        <v>35.04</v>
      </c>
      <c r="H18725" s="20">
        <v>35.04</v>
      </c>
      <c r="I18725" s="20">
        <v>35.04</v>
      </c>
      <c r="J18725" s="20">
        <v>35.04</v>
      </c>
      <c r="K18725" s="20">
        <v>35.04</v>
      </c>
      <c r="L18725" s="20">
        <f t="shared" si="298"/>
        <v>35.04</v>
      </c>
    </row>
    <row r="18726" spans="1:12" ht="24.75">
      <c r="A18726" s="19">
        <v>3131000546</v>
      </c>
      <c r="B18726" s="15" t="s">
        <v>18246</v>
      </c>
      <c r="C18726" s="22" t="s">
        <v>13</v>
      </c>
      <c r="D18726" s="20">
        <v>21.9</v>
      </c>
      <c r="E18726" s="20">
        <v>21.9</v>
      </c>
      <c r="F18726" s="20">
        <v>21.91</v>
      </c>
      <c r="G18726" s="20">
        <v>21.91</v>
      </c>
      <c r="H18726" s="20">
        <v>21.91</v>
      </c>
      <c r="I18726" s="20">
        <v>21.91</v>
      </c>
      <c r="J18726" s="20">
        <v>21.91</v>
      </c>
      <c r="K18726" s="20">
        <v>21.91</v>
      </c>
      <c r="L18726" s="20">
        <f t="shared" si="298"/>
        <v>21.91</v>
      </c>
    </row>
    <row r="18727" spans="1:12" ht="24.75">
      <c r="A18727" s="19">
        <v>3131000547</v>
      </c>
      <c r="B18727" s="15" t="s">
        <v>18247</v>
      </c>
      <c r="C18727" s="22" t="s">
        <v>13</v>
      </c>
      <c r="D18727" s="20">
        <v>109.49</v>
      </c>
      <c r="E18727" s="20">
        <v>109.49</v>
      </c>
      <c r="F18727" s="20">
        <v>109.5</v>
      </c>
      <c r="G18727" s="20">
        <v>109.5</v>
      </c>
      <c r="H18727" s="20">
        <v>109.5</v>
      </c>
      <c r="I18727" s="20">
        <v>109.5</v>
      </c>
      <c r="J18727" s="20">
        <v>109.5</v>
      </c>
      <c r="K18727" s="20">
        <v>109.5</v>
      </c>
      <c r="L18727" s="20">
        <f t="shared" si="298"/>
        <v>109.5</v>
      </c>
    </row>
    <row r="18728" spans="1:12" ht="16.5">
      <c r="A18728" s="19">
        <v>3131000548</v>
      </c>
      <c r="B18728" s="15" t="s">
        <v>18248</v>
      </c>
      <c r="C18728" s="22" t="s">
        <v>13</v>
      </c>
      <c r="D18728" s="20">
        <v>43.81</v>
      </c>
      <c r="E18728" s="20">
        <v>43.81</v>
      </c>
      <c r="F18728" s="20">
        <v>43.81</v>
      </c>
      <c r="G18728" s="20">
        <v>43.81</v>
      </c>
      <c r="H18728" s="20">
        <v>43.81</v>
      </c>
      <c r="I18728" s="20">
        <v>43.81</v>
      </c>
      <c r="J18728" s="20">
        <v>43.81</v>
      </c>
      <c r="K18728" s="20">
        <v>43.81</v>
      </c>
      <c r="L18728" s="20">
        <f t="shared" si="298"/>
        <v>43.81</v>
      </c>
    </row>
    <row r="18729" spans="1:12" ht="16.5">
      <c r="A18729" s="19">
        <v>3131000549</v>
      </c>
      <c r="B18729" s="15" t="s">
        <v>18249</v>
      </c>
      <c r="C18729" s="22" t="s">
        <v>13</v>
      </c>
      <c r="D18729" s="20">
        <v>4874.76</v>
      </c>
      <c r="E18729" s="20">
        <v>4874.76</v>
      </c>
      <c r="F18729" s="20">
        <v>4874.8900000000003</v>
      </c>
      <c r="G18729" s="20">
        <v>4874.8900000000003</v>
      </c>
      <c r="H18729" s="20">
        <v>4874.8900000000003</v>
      </c>
      <c r="I18729" s="20">
        <v>4874.8900000000003</v>
      </c>
      <c r="J18729" s="20">
        <v>4874.8900000000003</v>
      </c>
      <c r="K18729" s="20">
        <v>4874.8900000000003</v>
      </c>
      <c r="L18729" s="20">
        <f t="shared" si="298"/>
        <v>4874.8900000000003</v>
      </c>
    </row>
    <row r="18730" spans="1:12" ht="16.5">
      <c r="A18730" s="19">
        <v>3131000550</v>
      </c>
      <c r="B18730" s="15" t="s">
        <v>18250</v>
      </c>
      <c r="C18730" s="22" t="s">
        <v>13</v>
      </c>
      <c r="D18730" s="20">
        <v>605.79999999999995</v>
      </c>
      <c r="E18730" s="20">
        <v>605.79999999999995</v>
      </c>
      <c r="F18730" s="20">
        <v>605.82000000000005</v>
      </c>
      <c r="G18730" s="20">
        <v>605.82000000000005</v>
      </c>
      <c r="H18730" s="20">
        <v>605.83000000000004</v>
      </c>
      <c r="I18730" s="20">
        <v>605.83000000000004</v>
      </c>
      <c r="J18730" s="20">
        <v>605.82000000000005</v>
      </c>
      <c r="K18730" s="20">
        <v>605.83000000000004</v>
      </c>
      <c r="L18730" s="20">
        <f t="shared" si="298"/>
        <v>605.83000000000004</v>
      </c>
    </row>
    <row r="18731" spans="1:12" ht="41.25">
      <c r="A18731" s="19">
        <v>3131000554</v>
      </c>
      <c r="B18731" s="15" t="s">
        <v>18251</v>
      </c>
      <c r="C18731" s="22" t="s">
        <v>13</v>
      </c>
      <c r="D18731" s="20">
        <v>5895.88</v>
      </c>
      <c r="E18731" s="20">
        <v>5895.88</v>
      </c>
      <c r="F18731" s="20">
        <v>5896.03</v>
      </c>
      <c r="G18731" s="20">
        <v>5896.03</v>
      </c>
      <c r="H18731" s="20">
        <v>5896.03</v>
      </c>
      <c r="I18731" s="20">
        <v>5896.03</v>
      </c>
      <c r="J18731" s="20">
        <v>5896.03</v>
      </c>
      <c r="K18731" s="20">
        <v>5896.03</v>
      </c>
      <c r="L18731" s="20">
        <f t="shared" si="298"/>
        <v>5896.03</v>
      </c>
    </row>
    <row r="18732" spans="1:12" ht="16.5">
      <c r="A18732" s="19">
        <v>3131000572</v>
      </c>
      <c r="B18732" s="15" t="s">
        <v>18316</v>
      </c>
      <c r="C18732" s="22" t="s">
        <v>13</v>
      </c>
      <c r="D18732" s="20">
        <v>10.28</v>
      </c>
      <c r="E18732" s="20">
        <v>10.28</v>
      </c>
      <c r="F18732" s="20">
        <v>10.28</v>
      </c>
      <c r="G18732" s="20">
        <v>10.28</v>
      </c>
      <c r="H18732" s="20">
        <v>10.28</v>
      </c>
      <c r="I18732" s="20">
        <v>10.28</v>
      </c>
      <c r="J18732" s="20">
        <v>10.28</v>
      </c>
      <c r="K18732" s="20">
        <v>10.28</v>
      </c>
      <c r="L18732" s="21">
        <f t="shared" si="298"/>
        <v>10.28</v>
      </c>
    </row>
    <row r="18733" spans="1:12" ht="24.75">
      <c r="A18733" s="19">
        <v>3131000573</v>
      </c>
      <c r="B18733" s="15" t="s">
        <v>18252</v>
      </c>
      <c r="C18733" s="22" t="s">
        <v>13</v>
      </c>
      <c r="D18733" s="20">
        <v>47.91</v>
      </c>
      <c r="E18733" s="20">
        <v>47.91</v>
      </c>
      <c r="F18733" s="20">
        <v>47.91</v>
      </c>
      <c r="G18733" s="20">
        <v>47.91</v>
      </c>
      <c r="H18733" s="20">
        <v>47.91</v>
      </c>
      <c r="I18733" s="20">
        <v>47.91</v>
      </c>
      <c r="J18733" s="20">
        <v>47.91</v>
      </c>
      <c r="K18733" s="20">
        <v>47.91</v>
      </c>
      <c r="L18733" s="20">
        <f t="shared" si="298"/>
        <v>47.91</v>
      </c>
    </row>
    <row r="18734" spans="1:12" ht="16.5">
      <c r="A18734" s="19">
        <v>3131000574</v>
      </c>
      <c r="B18734" s="15" t="s">
        <v>18253</v>
      </c>
      <c r="C18734" s="22" t="s">
        <v>13</v>
      </c>
      <c r="D18734" s="20">
        <v>625.82000000000005</v>
      </c>
      <c r="E18734" s="20">
        <v>625.82000000000005</v>
      </c>
      <c r="F18734" s="20">
        <v>625.83000000000004</v>
      </c>
      <c r="G18734" s="20">
        <v>625.83000000000004</v>
      </c>
      <c r="H18734" s="20">
        <v>625.83000000000004</v>
      </c>
      <c r="I18734" s="20">
        <v>625.83000000000004</v>
      </c>
      <c r="J18734" s="20">
        <v>625.83000000000004</v>
      </c>
      <c r="K18734" s="20">
        <v>625.83000000000004</v>
      </c>
      <c r="L18734" s="20">
        <f t="shared" si="298"/>
        <v>625.83000000000004</v>
      </c>
    </row>
    <row r="18735" spans="1:12" ht="16.5">
      <c r="A18735" s="19">
        <v>3131000575</v>
      </c>
      <c r="B18735" s="15" t="s">
        <v>18254</v>
      </c>
      <c r="C18735" s="22" t="s">
        <v>13</v>
      </c>
      <c r="D18735" s="20">
        <v>17.149999999999999</v>
      </c>
      <c r="E18735" s="20">
        <v>17.149999999999999</v>
      </c>
      <c r="F18735" s="20">
        <v>17.149999999999999</v>
      </c>
      <c r="G18735" s="20">
        <v>17.149999999999999</v>
      </c>
      <c r="H18735" s="20">
        <v>17.149999999999999</v>
      </c>
      <c r="I18735" s="20">
        <v>17.149999999999999</v>
      </c>
      <c r="J18735" s="20">
        <v>17.149999999999999</v>
      </c>
      <c r="K18735" s="20">
        <v>17.149999999999999</v>
      </c>
      <c r="L18735" s="20">
        <f t="shared" si="298"/>
        <v>17.149999999999999</v>
      </c>
    </row>
    <row r="18736" spans="1:12" ht="41.25">
      <c r="A18736" s="19">
        <v>3132000001</v>
      </c>
      <c r="B18736" s="15" t="s">
        <v>18255</v>
      </c>
      <c r="C18736" s="22" t="s">
        <v>13</v>
      </c>
      <c r="D18736" s="20">
        <v>2144.4499999999998</v>
      </c>
      <c r="E18736" s="20">
        <v>2144.4499999999998</v>
      </c>
      <c r="F18736" s="20">
        <v>2144.5</v>
      </c>
      <c r="G18736" s="20">
        <v>2144.5</v>
      </c>
      <c r="H18736" s="20">
        <v>2144.5</v>
      </c>
      <c r="I18736" s="20">
        <v>2144.5</v>
      </c>
      <c r="J18736" s="20">
        <v>2144.5</v>
      </c>
      <c r="K18736" s="20">
        <v>2144.5</v>
      </c>
      <c r="L18736" s="20">
        <f t="shared" si="298"/>
        <v>2144.5</v>
      </c>
    </row>
    <row r="18737" spans="1:12" ht="49.5">
      <c r="A18737" s="19">
        <v>3132000002</v>
      </c>
      <c r="B18737" s="15" t="s">
        <v>18256</v>
      </c>
      <c r="C18737" s="22" t="s">
        <v>13</v>
      </c>
      <c r="D18737" s="20">
        <v>643.82000000000005</v>
      </c>
      <c r="E18737" s="20">
        <v>643.82000000000005</v>
      </c>
      <c r="F18737" s="20">
        <v>643.84</v>
      </c>
      <c r="G18737" s="20">
        <v>643.84</v>
      </c>
      <c r="H18737" s="20">
        <v>643.84</v>
      </c>
      <c r="I18737" s="20">
        <v>643.84</v>
      </c>
      <c r="J18737" s="20">
        <v>643.84</v>
      </c>
      <c r="K18737" s="20">
        <v>643.84</v>
      </c>
      <c r="L18737" s="20">
        <f t="shared" ref="L18737:L18768" si="299">MAX(D18737:K18737)</f>
        <v>643.84</v>
      </c>
    </row>
    <row r="18738" spans="1:12" ht="41.25">
      <c r="A18738" s="19">
        <v>3132000003</v>
      </c>
      <c r="B18738" s="15" t="s">
        <v>18257</v>
      </c>
      <c r="C18738" s="22" t="s">
        <v>13</v>
      </c>
      <c r="D18738" s="20">
        <v>4393.95</v>
      </c>
      <c r="E18738" s="20">
        <v>4393.95</v>
      </c>
      <c r="F18738" s="20">
        <v>4394.0600000000004</v>
      </c>
      <c r="G18738" s="20">
        <v>4394.0600000000004</v>
      </c>
      <c r="H18738" s="20">
        <v>4394.0600000000004</v>
      </c>
      <c r="I18738" s="20">
        <v>4394.0600000000004</v>
      </c>
      <c r="J18738" s="20">
        <v>4394.0600000000004</v>
      </c>
      <c r="K18738" s="20">
        <v>4394.0600000000004</v>
      </c>
      <c r="L18738" s="20">
        <f t="shared" si="299"/>
        <v>4394.0600000000004</v>
      </c>
    </row>
    <row r="18739" spans="1:12" ht="33">
      <c r="A18739" s="19">
        <v>3132000004</v>
      </c>
      <c r="B18739" s="15" t="s">
        <v>18258</v>
      </c>
      <c r="C18739" s="22" t="s">
        <v>13</v>
      </c>
      <c r="D18739" s="20">
        <v>1569.72</v>
      </c>
      <c r="E18739" s="20">
        <v>1569.72</v>
      </c>
      <c r="F18739" s="20">
        <v>1569.76</v>
      </c>
      <c r="G18739" s="20">
        <v>1569.76</v>
      </c>
      <c r="H18739" s="20">
        <v>1569.76</v>
      </c>
      <c r="I18739" s="20">
        <v>1569.76</v>
      </c>
      <c r="J18739" s="20">
        <v>1569.76</v>
      </c>
      <c r="K18739" s="20">
        <v>1569.76</v>
      </c>
      <c r="L18739" s="20">
        <f t="shared" si="299"/>
        <v>1569.76</v>
      </c>
    </row>
    <row r="18740" spans="1:12" ht="41.25">
      <c r="A18740" s="19">
        <v>3132000005</v>
      </c>
      <c r="B18740" s="15" t="s">
        <v>18259</v>
      </c>
      <c r="C18740" s="22" t="s">
        <v>13</v>
      </c>
      <c r="D18740" s="20">
        <v>1939.31</v>
      </c>
      <c r="E18740" s="20">
        <v>1939.31</v>
      </c>
      <c r="F18740" s="20">
        <v>1939.37</v>
      </c>
      <c r="G18740" s="20">
        <v>1939.37</v>
      </c>
      <c r="H18740" s="20">
        <v>1939.37</v>
      </c>
      <c r="I18740" s="20">
        <v>1939.37</v>
      </c>
      <c r="J18740" s="20">
        <v>1939.37</v>
      </c>
      <c r="K18740" s="20">
        <v>1939.37</v>
      </c>
      <c r="L18740" s="20">
        <f t="shared" si="299"/>
        <v>1939.37</v>
      </c>
    </row>
    <row r="18741" spans="1:12" ht="16.5">
      <c r="A18741" s="19">
        <v>3132000006</v>
      </c>
      <c r="B18741" s="15" t="s">
        <v>18260</v>
      </c>
      <c r="C18741" s="22" t="s">
        <v>13</v>
      </c>
      <c r="D18741" s="20">
        <v>4834</v>
      </c>
      <c r="E18741" s="20">
        <v>4834</v>
      </c>
      <c r="F18741" s="20">
        <v>4834.1099999999997</v>
      </c>
      <c r="G18741" s="20">
        <v>4834.1099999999997</v>
      </c>
      <c r="H18741" s="20">
        <v>4834.1099999999997</v>
      </c>
      <c r="I18741" s="20">
        <v>4834.1099999999997</v>
      </c>
      <c r="J18741" s="20">
        <v>4834.1099999999997</v>
      </c>
      <c r="K18741" s="20">
        <v>4834.1099999999997</v>
      </c>
      <c r="L18741" s="20">
        <f t="shared" si="299"/>
        <v>4834.1099999999997</v>
      </c>
    </row>
    <row r="18742" spans="1:12" ht="33">
      <c r="A18742" s="19">
        <v>3132000007</v>
      </c>
      <c r="B18742" s="15" t="s">
        <v>18261</v>
      </c>
      <c r="C18742" s="22" t="s">
        <v>13</v>
      </c>
      <c r="D18742" s="20">
        <v>16104.87</v>
      </c>
      <c r="E18742" s="20">
        <v>16104.87</v>
      </c>
      <c r="F18742" s="20">
        <v>16105.28</v>
      </c>
      <c r="G18742" s="20">
        <v>16105.28</v>
      </c>
      <c r="H18742" s="20">
        <v>16105.28</v>
      </c>
      <c r="I18742" s="20">
        <v>16105.28</v>
      </c>
      <c r="J18742" s="20">
        <v>16105.28</v>
      </c>
      <c r="K18742" s="20">
        <v>16105.28</v>
      </c>
      <c r="L18742" s="20">
        <f t="shared" si="299"/>
        <v>16105.28</v>
      </c>
    </row>
    <row r="18743" spans="1:12" ht="33">
      <c r="A18743" s="19">
        <v>3132000008</v>
      </c>
      <c r="B18743" s="15" t="s">
        <v>18262</v>
      </c>
      <c r="C18743" s="22" t="s">
        <v>13</v>
      </c>
      <c r="D18743" s="20">
        <v>1456.92</v>
      </c>
      <c r="E18743" s="20">
        <v>1456.92</v>
      </c>
      <c r="F18743" s="20">
        <v>1456.97</v>
      </c>
      <c r="G18743" s="20">
        <v>1456.97</v>
      </c>
      <c r="H18743" s="20">
        <v>1456.97</v>
      </c>
      <c r="I18743" s="20">
        <v>1456.97</v>
      </c>
      <c r="J18743" s="20">
        <v>1456.97</v>
      </c>
      <c r="K18743" s="20">
        <v>1456.97</v>
      </c>
      <c r="L18743" s="20">
        <f t="shared" si="299"/>
        <v>1456.97</v>
      </c>
    </row>
    <row r="18744" spans="1:12" ht="41.25">
      <c r="A18744" s="19">
        <v>3132000009</v>
      </c>
      <c r="B18744" s="15" t="s">
        <v>18263</v>
      </c>
      <c r="C18744" s="22" t="s">
        <v>13</v>
      </c>
      <c r="D18744" s="20">
        <v>858.25</v>
      </c>
      <c r="E18744" s="20">
        <v>858.25</v>
      </c>
      <c r="F18744" s="20">
        <v>858.27</v>
      </c>
      <c r="G18744" s="20">
        <v>858.27</v>
      </c>
      <c r="H18744" s="20">
        <v>858.27</v>
      </c>
      <c r="I18744" s="20">
        <v>858.27</v>
      </c>
      <c r="J18744" s="20">
        <v>858.27</v>
      </c>
      <c r="K18744" s="20">
        <v>858.27</v>
      </c>
      <c r="L18744" s="20">
        <f t="shared" si="299"/>
        <v>858.27</v>
      </c>
    </row>
    <row r="18745" spans="1:12" ht="41.25">
      <c r="A18745" s="19">
        <v>3132000010</v>
      </c>
      <c r="B18745" s="15" t="s">
        <v>18264</v>
      </c>
      <c r="C18745" s="22" t="s">
        <v>13</v>
      </c>
      <c r="D18745" s="20">
        <v>8125.82</v>
      </c>
      <c r="E18745" s="20">
        <v>8125.82</v>
      </c>
      <c r="F18745" s="20">
        <v>8126.02</v>
      </c>
      <c r="G18745" s="20">
        <v>8126.02</v>
      </c>
      <c r="H18745" s="20">
        <v>8126.02</v>
      </c>
      <c r="I18745" s="20">
        <v>8126.02</v>
      </c>
      <c r="J18745" s="20">
        <v>8126.02</v>
      </c>
      <c r="K18745" s="20">
        <v>8126.02</v>
      </c>
      <c r="L18745" s="20">
        <f t="shared" si="299"/>
        <v>8126.02</v>
      </c>
    </row>
    <row r="18746" spans="1:12" ht="24.75">
      <c r="A18746" s="19">
        <v>3132000011</v>
      </c>
      <c r="B18746" s="15" t="s">
        <v>18265</v>
      </c>
      <c r="C18746" s="22" t="s">
        <v>13</v>
      </c>
      <c r="D18746" s="20">
        <v>779.01</v>
      </c>
      <c r="E18746" s="20">
        <v>779.01</v>
      </c>
      <c r="F18746" s="20">
        <v>779.03</v>
      </c>
      <c r="G18746" s="20">
        <v>779.03</v>
      </c>
      <c r="H18746" s="20">
        <v>779.03</v>
      </c>
      <c r="I18746" s="20">
        <v>779.03</v>
      </c>
      <c r="J18746" s="20">
        <v>779.03</v>
      </c>
      <c r="K18746" s="20">
        <v>779.03</v>
      </c>
      <c r="L18746" s="20">
        <f t="shared" si="299"/>
        <v>779.03</v>
      </c>
    </row>
    <row r="18747" spans="1:12" ht="41.25">
      <c r="A18747" s="19">
        <v>3132000012</v>
      </c>
      <c r="B18747" s="15" t="s">
        <v>18266</v>
      </c>
      <c r="C18747" s="22" t="s">
        <v>13</v>
      </c>
      <c r="D18747" s="20">
        <v>3329.62</v>
      </c>
      <c r="E18747" s="20">
        <v>3329.62</v>
      </c>
      <c r="F18747" s="20">
        <v>3329.7</v>
      </c>
      <c r="G18747" s="20">
        <v>3329.7</v>
      </c>
      <c r="H18747" s="20">
        <v>3329.7</v>
      </c>
      <c r="I18747" s="20">
        <v>3329.7</v>
      </c>
      <c r="J18747" s="20">
        <v>3329.7</v>
      </c>
      <c r="K18747" s="20">
        <v>3329.7</v>
      </c>
      <c r="L18747" s="20">
        <f t="shared" si="299"/>
        <v>3329.7</v>
      </c>
    </row>
    <row r="18748" spans="1:12" ht="24.75">
      <c r="A18748" s="19">
        <v>3140000019</v>
      </c>
      <c r="B18748" s="15" t="s">
        <v>18307</v>
      </c>
      <c r="C18748" s="22" t="s">
        <v>13</v>
      </c>
      <c r="D18748" s="20">
        <v>57.47</v>
      </c>
      <c r="E18748" s="20">
        <v>57.47</v>
      </c>
      <c r="F18748" s="20">
        <v>57.47</v>
      </c>
      <c r="G18748" s="20">
        <v>57.47</v>
      </c>
      <c r="H18748" s="20">
        <v>57.47</v>
      </c>
      <c r="I18748" s="20">
        <v>57.47</v>
      </c>
      <c r="J18748" s="20">
        <v>57.47</v>
      </c>
      <c r="K18748" s="20">
        <v>57.47</v>
      </c>
      <c r="L18748" s="20">
        <f t="shared" si="299"/>
        <v>57.47</v>
      </c>
    </row>
    <row r="18749" spans="1:12" ht="16.5">
      <c r="A18749" s="19">
        <v>3140000020</v>
      </c>
      <c r="B18749" s="15" t="s">
        <v>18303</v>
      </c>
      <c r="C18749" s="22" t="s">
        <v>13</v>
      </c>
      <c r="D18749" s="20">
        <v>57.47</v>
      </c>
      <c r="E18749" s="20">
        <v>57.47</v>
      </c>
      <c r="F18749" s="20">
        <v>57.47</v>
      </c>
      <c r="G18749" s="20">
        <v>57.47</v>
      </c>
      <c r="H18749" s="20">
        <v>57.47</v>
      </c>
      <c r="I18749" s="20">
        <v>57.47</v>
      </c>
      <c r="J18749" s="20">
        <v>57.47</v>
      </c>
      <c r="K18749" s="20">
        <v>57.47</v>
      </c>
      <c r="L18749" s="20">
        <f t="shared" si="299"/>
        <v>57.47</v>
      </c>
    </row>
    <row r="18750" spans="1:12" ht="16.5">
      <c r="A18750" s="19">
        <v>3140000021</v>
      </c>
      <c r="B18750" s="15" t="s">
        <v>18302</v>
      </c>
      <c r="C18750" s="22" t="s">
        <v>13</v>
      </c>
      <c r="D18750" s="20">
        <v>51.32</v>
      </c>
      <c r="E18750" s="20">
        <v>51.32</v>
      </c>
      <c r="F18750" s="20">
        <v>51.32</v>
      </c>
      <c r="G18750" s="20">
        <v>51.32</v>
      </c>
      <c r="H18750" s="20">
        <v>51.32</v>
      </c>
      <c r="I18750" s="20">
        <v>51.32</v>
      </c>
      <c r="J18750" s="20">
        <v>51.32</v>
      </c>
      <c r="K18750" s="20">
        <v>51.32</v>
      </c>
      <c r="L18750" s="20">
        <f t="shared" si="299"/>
        <v>51.32</v>
      </c>
    </row>
    <row r="18751" spans="1:12" ht="16.5">
      <c r="A18751" s="19">
        <v>3140000022</v>
      </c>
      <c r="B18751" s="15" t="s">
        <v>18309</v>
      </c>
      <c r="C18751" s="22" t="s">
        <v>13</v>
      </c>
      <c r="D18751" s="20">
        <v>217.12</v>
      </c>
      <c r="E18751" s="20">
        <v>217.12</v>
      </c>
      <c r="F18751" s="20">
        <v>217.13</v>
      </c>
      <c r="G18751" s="20">
        <v>217.13</v>
      </c>
      <c r="H18751" s="20">
        <v>217.13</v>
      </c>
      <c r="I18751" s="20">
        <v>217.13</v>
      </c>
      <c r="J18751" s="20">
        <v>217.13</v>
      </c>
      <c r="K18751" s="20">
        <v>217.13</v>
      </c>
      <c r="L18751" s="20">
        <f t="shared" si="299"/>
        <v>217.13</v>
      </c>
    </row>
    <row r="18752" spans="1:12" ht="16.5">
      <c r="A18752" s="19">
        <v>3140000023</v>
      </c>
      <c r="B18752" s="15" t="s">
        <v>18313</v>
      </c>
      <c r="C18752" s="22" t="s">
        <v>13</v>
      </c>
      <c r="D18752" s="20">
        <v>102.65</v>
      </c>
      <c r="E18752" s="20">
        <v>102.65</v>
      </c>
      <c r="F18752" s="20">
        <v>102.65</v>
      </c>
      <c r="G18752" s="20">
        <v>102.65</v>
      </c>
      <c r="H18752" s="20">
        <v>102.65</v>
      </c>
      <c r="I18752" s="20">
        <v>102.65</v>
      </c>
      <c r="J18752" s="20">
        <v>102.65</v>
      </c>
      <c r="K18752" s="20">
        <v>102.65</v>
      </c>
      <c r="L18752" s="20">
        <f t="shared" si="299"/>
        <v>102.65</v>
      </c>
    </row>
    <row r="18753" spans="1:12" ht="16.5">
      <c r="A18753" s="19">
        <v>3140000024</v>
      </c>
      <c r="B18753" s="15" t="s">
        <v>18312</v>
      </c>
      <c r="C18753" s="22" t="s">
        <v>13</v>
      </c>
      <c r="D18753" s="20">
        <v>513.25</v>
      </c>
      <c r="E18753" s="20">
        <v>513.25</v>
      </c>
      <c r="F18753" s="20">
        <v>513.26</v>
      </c>
      <c r="G18753" s="20">
        <v>513.26</v>
      </c>
      <c r="H18753" s="20">
        <v>513.26</v>
      </c>
      <c r="I18753" s="20">
        <v>513.26</v>
      </c>
      <c r="J18753" s="20">
        <v>513.26</v>
      </c>
      <c r="K18753" s="20">
        <v>513.26</v>
      </c>
      <c r="L18753" s="20">
        <f t="shared" si="299"/>
        <v>513.26</v>
      </c>
    </row>
    <row r="18754" spans="1:12" ht="16.5">
      <c r="A18754" s="19">
        <v>3141000001</v>
      </c>
      <c r="B18754" s="15" t="s">
        <v>18370</v>
      </c>
      <c r="C18754" s="22" t="s">
        <v>13</v>
      </c>
      <c r="D18754" s="20">
        <v>22.88</v>
      </c>
      <c r="E18754" s="20">
        <v>22.88</v>
      </c>
      <c r="F18754" s="20">
        <v>22.88</v>
      </c>
      <c r="G18754" s="20">
        <v>22.88</v>
      </c>
      <c r="H18754" s="20">
        <v>22.88</v>
      </c>
      <c r="I18754" s="20">
        <v>22.88</v>
      </c>
      <c r="J18754" s="20">
        <v>22.88</v>
      </c>
      <c r="K18754" s="20">
        <v>22.88</v>
      </c>
      <c r="L18754" s="20">
        <f t="shared" si="299"/>
        <v>22.88</v>
      </c>
    </row>
    <row r="18755" spans="1:12" ht="16.5">
      <c r="A18755" s="19">
        <v>3141000002</v>
      </c>
      <c r="B18755" s="15" t="s">
        <v>18369</v>
      </c>
      <c r="C18755" s="22" t="s">
        <v>13</v>
      </c>
      <c r="D18755" s="20">
        <v>87.6</v>
      </c>
      <c r="E18755" s="20">
        <v>87.6</v>
      </c>
      <c r="F18755" s="20">
        <v>87.6</v>
      </c>
      <c r="G18755" s="20">
        <v>87.6</v>
      </c>
      <c r="H18755" s="20">
        <v>87.6</v>
      </c>
      <c r="I18755" s="20">
        <v>87.6</v>
      </c>
      <c r="J18755" s="20">
        <v>87.6</v>
      </c>
      <c r="K18755" s="20">
        <v>87.6</v>
      </c>
      <c r="L18755" s="20">
        <f t="shared" si="299"/>
        <v>87.6</v>
      </c>
    </row>
    <row r="18756" spans="1:12" ht="16.5">
      <c r="A18756" s="19">
        <v>3141000003</v>
      </c>
      <c r="B18756" s="15" t="s">
        <v>18368</v>
      </c>
      <c r="C18756" s="22" t="s">
        <v>13</v>
      </c>
      <c r="D18756" s="20">
        <v>46.31</v>
      </c>
      <c r="E18756" s="20">
        <v>46.31</v>
      </c>
      <c r="F18756" s="20">
        <v>46.31</v>
      </c>
      <c r="G18756" s="20">
        <v>46.31</v>
      </c>
      <c r="H18756" s="20">
        <v>46.31</v>
      </c>
      <c r="I18756" s="20">
        <v>46.31</v>
      </c>
      <c r="J18756" s="20">
        <v>46.31</v>
      </c>
      <c r="K18756" s="20">
        <v>46.31</v>
      </c>
      <c r="L18756" s="20">
        <f t="shared" si="299"/>
        <v>46.31</v>
      </c>
    </row>
    <row r="18757" spans="1:12" ht="16.5">
      <c r="A18757" s="19">
        <v>3141000004</v>
      </c>
      <c r="B18757" s="15" t="s">
        <v>18367</v>
      </c>
      <c r="C18757" s="22" t="s">
        <v>13</v>
      </c>
      <c r="D18757" s="20">
        <v>58.4</v>
      </c>
      <c r="E18757" s="20">
        <v>58.4</v>
      </c>
      <c r="F18757" s="20">
        <v>58.4</v>
      </c>
      <c r="G18757" s="20">
        <v>58.4</v>
      </c>
      <c r="H18757" s="20">
        <v>58.4</v>
      </c>
      <c r="I18757" s="20">
        <v>58.4</v>
      </c>
      <c r="J18757" s="20">
        <v>58.4</v>
      </c>
      <c r="K18757" s="20">
        <v>58.4</v>
      </c>
      <c r="L18757" s="20">
        <f t="shared" si="299"/>
        <v>58.4</v>
      </c>
    </row>
    <row r="18758" spans="1:12" ht="16.5">
      <c r="A18758" s="19">
        <v>3141000005</v>
      </c>
      <c r="B18758" s="15" t="s">
        <v>18366</v>
      </c>
      <c r="C18758" s="22" t="s">
        <v>13</v>
      </c>
      <c r="D18758" s="20">
        <v>36.479999999999997</v>
      </c>
      <c r="E18758" s="20">
        <v>36.479999999999997</v>
      </c>
      <c r="F18758" s="20">
        <v>36.49</v>
      </c>
      <c r="G18758" s="20">
        <v>36.49</v>
      </c>
      <c r="H18758" s="20">
        <v>36.49</v>
      </c>
      <c r="I18758" s="20">
        <v>36.49</v>
      </c>
      <c r="J18758" s="20">
        <v>36.49</v>
      </c>
      <c r="K18758" s="20">
        <v>36.49</v>
      </c>
      <c r="L18758" s="20">
        <f t="shared" si="299"/>
        <v>36.49</v>
      </c>
    </row>
    <row r="18759" spans="1:12" ht="16.5">
      <c r="A18759" s="19">
        <v>3141000006</v>
      </c>
      <c r="B18759" s="15" t="s">
        <v>18357</v>
      </c>
      <c r="C18759" s="22" t="s">
        <v>13</v>
      </c>
      <c r="D18759" s="20">
        <v>29.2</v>
      </c>
      <c r="E18759" s="20">
        <v>29.2</v>
      </c>
      <c r="F18759" s="20">
        <v>29.2</v>
      </c>
      <c r="G18759" s="20">
        <v>29.2</v>
      </c>
      <c r="H18759" s="20">
        <v>29.2</v>
      </c>
      <c r="I18759" s="20">
        <v>29.2</v>
      </c>
      <c r="J18759" s="20">
        <v>29.2</v>
      </c>
      <c r="K18759" s="20">
        <v>29.2</v>
      </c>
      <c r="L18759" s="20">
        <f t="shared" si="299"/>
        <v>29.2</v>
      </c>
    </row>
    <row r="18760" spans="1:12" ht="16.5">
      <c r="A18760" s="19">
        <v>3141000007</v>
      </c>
      <c r="B18760" s="15" t="s">
        <v>18364</v>
      </c>
      <c r="C18760" s="22" t="s">
        <v>13</v>
      </c>
      <c r="D18760" s="20">
        <v>29.2</v>
      </c>
      <c r="E18760" s="20">
        <v>29.2</v>
      </c>
      <c r="F18760" s="20">
        <v>29.2</v>
      </c>
      <c r="G18760" s="20">
        <v>29.2</v>
      </c>
      <c r="H18760" s="20">
        <v>29.2</v>
      </c>
      <c r="I18760" s="20">
        <v>29.2</v>
      </c>
      <c r="J18760" s="20">
        <v>29.2</v>
      </c>
      <c r="K18760" s="20">
        <v>29.2</v>
      </c>
      <c r="L18760" s="20">
        <f t="shared" si="299"/>
        <v>29.2</v>
      </c>
    </row>
    <row r="18761" spans="1:12" ht="16.5">
      <c r="A18761" s="19">
        <v>3141000008</v>
      </c>
      <c r="B18761" s="15" t="s">
        <v>18371</v>
      </c>
      <c r="C18761" s="22" t="s">
        <v>13</v>
      </c>
      <c r="D18761" s="20">
        <v>70.09</v>
      </c>
      <c r="E18761" s="20">
        <v>70.09</v>
      </c>
      <c r="F18761" s="20">
        <v>70.09</v>
      </c>
      <c r="G18761" s="20">
        <v>70.09</v>
      </c>
      <c r="H18761" s="20">
        <v>70.09</v>
      </c>
      <c r="I18761" s="20">
        <v>70.09</v>
      </c>
      <c r="J18761" s="20">
        <v>70.09</v>
      </c>
      <c r="K18761" s="20">
        <v>70.09</v>
      </c>
      <c r="L18761" s="20">
        <f t="shared" si="299"/>
        <v>70.09</v>
      </c>
    </row>
    <row r="18762" spans="1:12" ht="16.5">
      <c r="A18762" s="19">
        <v>3141000009</v>
      </c>
      <c r="B18762" s="15" t="s">
        <v>18362</v>
      </c>
      <c r="C18762" s="22" t="s">
        <v>13</v>
      </c>
      <c r="D18762" s="20">
        <v>97.35</v>
      </c>
      <c r="E18762" s="20">
        <v>97.35</v>
      </c>
      <c r="F18762" s="20">
        <v>97.35</v>
      </c>
      <c r="G18762" s="20">
        <v>97.35</v>
      </c>
      <c r="H18762" s="20">
        <v>97.35</v>
      </c>
      <c r="I18762" s="20">
        <v>97.35</v>
      </c>
      <c r="J18762" s="20">
        <v>97.35</v>
      </c>
      <c r="K18762" s="20">
        <v>97.35</v>
      </c>
      <c r="L18762" s="20">
        <f t="shared" si="299"/>
        <v>97.35</v>
      </c>
    </row>
    <row r="18763" spans="1:12" ht="16.5">
      <c r="A18763" s="19">
        <v>3141000010</v>
      </c>
      <c r="B18763" s="15" t="s">
        <v>18361</v>
      </c>
      <c r="C18763" s="22" t="s">
        <v>13</v>
      </c>
      <c r="D18763" s="20">
        <v>179.62</v>
      </c>
      <c r="E18763" s="20">
        <v>179.62</v>
      </c>
      <c r="F18763" s="20">
        <v>179.63</v>
      </c>
      <c r="G18763" s="20">
        <v>179.63</v>
      </c>
      <c r="H18763" s="20">
        <v>179.63</v>
      </c>
      <c r="I18763" s="20">
        <v>179.63</v>
      </c>
      <c r="J18763" s="20">
        <v>179.63</v>
      </c>
      <c r="K18763" s="20">
        <v>179.63</v>
      </c>
      <c r="L18763" s="20">
        <f t="shared" si="299"/>
        <v>179.63</v>
      </c>
    </row>
    <row r="18764" spans="1:12" ht="16.5">
      <c r="A18764" s="19">
        <v>3141000011</v>
      </c>
      <c r="B18764" s="15" t="s">
        <v>18360</v>
      </c>
      <c r="C18764" s="22" t="s">
        <v>13</v>
      </c>
      <c r="D18764" s="20">
        <v>4.58</v>
      </c>
      <c r="E18764" s="20">
        <v>4.58</v>
      </c>
      <c r="F18764" s="20">
        <v>4.58</v>
      </c>
      <c r="G18764" s="20">
        <v>4.58</v>
      </c>
      <c r="H18764" s="20">
        <v>4.58</v>
      </c>
      <c r="I18764" s="20">
        <v>4.58</v>
      </c>
      <c r="J18764" s="20">
        <v>4.58</v>
      </c>
      <c r="K18764" s="20">
        <v>4.58</v>
      </c>
      <c r="L18764" s="20">
        <f t="shared" si="299"/>
        <v>4.58</v>
      </c>
    </row>
    <row r="18765" spans="1:12" ht="16.5">
      <c r="A18765" s="19">
        <v>3141000012</v>
      </c>
      <c r="B18765" s="15" t="s">
        <v>18359</v>
      </c>
      <c r="C18765" s="22" t="s">
        <v>13</v>
      </c>
      <c r="D18765" s="20">
        <v>58.4</v>
      </c>
      <c r="E18765" s="20">
        <v>58.4</v>
      </c>
      <c r="F18765" s="20">
        <v>58.4</v>
      </c>
      <c r="G18765" s="20">
        <v>58.4</v>
      </c>
      <c r="H18765" s="20">
        <v>58.4</v>
      </c>
      <c r="I18765" s="20">
        <v>58.4</v>
      </c>
      <c r="J18765" s="20">
        <v>58.4</v>
      </c>
      <c r="K18765" s="20">
        <v>58.4</v>
      </c>
      <c r="L18765" s="20">
        <f t="shared" si="299"/>
        <v>58.4</v>
      </c>
    </row>
    <row r="18766" spans="1:12" ht="16.5">
      <c r="A18766" s="19">
        <v>3141000013</v>
      </c>
      <c r="B18766" s="15" t="s">
        <v>18375</v>
      </c>
      <c r="C18766" s="22" t="s">
        <v>13</v>
      </c>
      <c r="D18766" s="20">
        <v>14.6</v>
      </c>
      <c r="E18766" s="20">
        <v>14.6</v>
      </c>
      <c r="F18766" s="20">
        <v>14.6</v>
      </c>
      <c r="G18766" s="20">
        <v>14.6</v>
      </c>
      <c r="H18766" s="20">
        <v>14.6</v>
      </c>
      <c r="I18766" s="20">
        <v>14.6</v>
      </c>
      <c r="J18766" s="20">
        <v>14.6</v>
      </c>
      <c r="K18766" s="20">
        <v>14.6</v>
      </c>
      <c r="L18766" s="20">
        <f t="shared" si="299"/>
        <v>14.6</v>
      </c>
    </row>
    <row r="18767" spans="1:12" ht="16.5">
      <c r="A18767" s="19">
        <v>3141000014</v>
      </c>
      <c r="B18767" s="15" t="s">
        <v>18358</v>
      </c>
      <c r="C18767" s="22" t="s">
        <v>13</v>
      </c>
      <c r="D18767" s="20">
        <v>144.97999999999999</v>
      </c>
      <c r="E18767" s="20">
        <v>144.97999999999999</v>
      </c>
      <c r="F18767" s="20">
        <v>144.75</v>
      </c>
      <c r="G18767" s="20">
        <v>144.75</v>
      </c>
      <c r="H18767" s="20">
        <v>145.57</v>
      </c>
      <c r="I18767" s="20">
        <v>145.57</v>
      </c>
      <c r="J18767" s="20">
        <v>144.97999999999999</v>
      </c>
      <c r="K18767" s="20">
        <v>145.57</v>
      </c>
      <c r="L18767" s="20">
        <f t="shared" si="299"/>
        <v>145.57</v>
      </c>
    </row>
    <row r="18768" spans="1:12" ht="16.5">
      <c r="A18768" s="19">
        <v>3141000015</v>
      </c>
      <c r="B18768" s="15" t="s">
        <v>18365</v>
      </c>
      <c r="C18768" s="22" t="s">
        <v>13</v>
      </c>
      <c r="D18768" s="20">
        <v>36.479999999999997</v>
      </c>
      <c r="E18768" s="20">
        <v>36.479999999999997</v>
      </c>
      <c r="F18768" s="20">
        <v>36.49</v>
      </c>
      <c r="G18768" s="20">
        <v>36.49</v>
      </c>
      <c r="H18768" s="20">
        <v>36.49</v>
      </c>
      <c r="I18768" s="20">
        <v>36.49</v>
      </c>
      <c r="J18768" s="20">
        <v>36.49</v>
      </c>
      <c r="K18768" s="20">
        <v>36.49</v>
      </c>
      <c r="L18768" s="20">
        <f t="shared" si="299"/>
        <v>36.49</v>
      </c>
    </row>
    <row r="18769" spans="1:12" ht="16.5">
      <c r="A18769" s="19">
        <v>3141000016</v>
      </c>
      <c r="B18769" s="15" t="s">
        <v>18363</v>
      </c>
      <c r="C18769" s="22" t="s">
        <v>13</v>
      </c>
      <c r="D18769" s="20">
        <v>14.6</v>
      </c>
      <c r="E18769" s="20">
        <v>14.6</v>
      </c>
      <c r="F18769" s="20">
        <v>14.6</v>
      </c>
      <c r="G18769" s="20">
        <v>14.6</v>
      </c>
      <c r="H18769" s="20">
        <v>14.6</v>
      </c>
      <c r="I18769" s="20">
        <v>14.6</v>
      </c>
      <c r="J18769" s="20">
        <v>14.6</v>
      </c>
      <c r="K18769" s="20">
        <v>14.6</v>
      </c>
      <c r="L18769" s="20">
        <f t="shared" ref="L18769:L18832" si="300">MAX(D18769:K18769)</f>
        <v>14.6</v>
      </c>
    </row>
    <row r="18770" spans="1:12" ht="16.5">
      <c r="A18770" s="19">
        <v>3141000017</v>
      </c>
      <c r="B18770" s="15" t="s">
        <v>18377</v>
      </c>
      <c r="C18770" s="22" t="s">
        <v>13</v>
      </c>
      <c r="D18770" s="20">
        <v>7.89</v>
      </c>
      <c r="E18770" s="20">
        <v>7.89</v>
      </c>
      <c r="F18770" s="20">
        <v>7.89</v>
      </c>
      <c r="G18770" s="20">
        <v>7.89</v>
      </c>
      <c r="H18770" s="20">
        <v>7.89</v>
      </c>
      <c r="I18770" s="20">
        <v>7.89</v>
      </c>
      <c r="J18770" s="20">
        <v>7.89</v>
      </c>
      <c r="K18770" s="20">
        <v>7.89</v>
      </c>
      <c r="L18770" s="20">
        <f t="shared" si="300"/>
        <v>7.89</v>
      </c>
    </row>
    <row r="18771" spans="1:12" ht="16.5">
      <c r="A18771" s="19">
        <v>3141000018</v>
      </c>
      <c r="B18771" s="15" t="s">
        <v>18383</v>
      </c>
      <c r="C18771" s="22" t="s">
        <v>13</v>
      </c>
      <c r="D18771" s="20">
        <v>34.299999999999997</v>
      </c>
      <c r="E18771" s="20">
        <v>34.299999999999997</v>
      </c>
      <c r="F18771" s="20">
        <v>34.31</v>
      </c>
      <c r="G18771" s="20">
        <v>34.31</v>
      </c>
      <c r="H18771" s="20">
        <v>34.31</v>
      </c>
      <c r="I18771" s="20">
        <v>34.31</v>
      </c>
      <c r="J18771" s="20">
        <v>34.31</v>
      </c>
      <c r="K18771" s="20">
        <v>34.31</v>
      </c>
      <c r="L18771" s="20">
        <f t="shared" si="300"/>
        <v>34.31</v>
      </c>
    </row>
    <row r="18772" spans="1:12" ht="16.5">
      <c r="A18772" s="19">
        <v>3141000019</v>
      </c>
      <c r="B18772" s="15" t="s">
        <v>18382</v>
      </c>
      <c r="C18772" s="22" t="s">
        <v>13</v>
      </c>
      <c r="D18772" s="20">
        <v>6.26</v>
      </c>
      <c r="E18772" s="20">
        <v>6.26</v>
      </c>
      <c r="F18772" s="20">
        <v>6.26</v>
      </c>
      <c r="G18772" s="20">
        <v>6.26</v>
      </c>
      <c r="H18772" s="20">
        <v>6.26</v>
      </c>
      <c r="I18772" s="20">
        <v>6.26</v>
      </c>
      <c r="J18772" s="20">
        <v>6.26</v>
      </c>
      <c r="K18772" s="20">
        <v>6.26</v>
      </c>
      <c r="L18772" s="20">
        <f t="shared" si="300"/>
        <v>6.26</v>
      </c>
    </row>
    <row r="18773" spans="1:12" ht="16.5">
      <c r="A18773" s="19">
        <v>3141000020</v>
      </c>
      <c r="B18773" s="15" t="s">
        <v>18381</v>
      </c>
      <c r="C18773" s="22" t="s">
        <v>13</v>
      </c>
      <c r="D18773" s="20">
        <v>35.04</v>
      </c>
      <c r="E18773" s="20">
        <v>35.04</v>
      </c>
      <c r="F18773" s="20">
        <v>35.04</v>
      </c>
      <c r="G18773" s="20">
        <v>35.04</v>
      </c>
      <c r="H18773" s="20">
        <v>35.04</v>
      </c>
      <c r="I18773" s="20">
        <v>35.04</v>
      </c>
      <c r="J18773" s="20">
        <v>35.04</v>
      </c>
      <c r="K18773" s="20">
        <v>35.04</v>
      </c>
      <c r="L18773" s="20">
        <f t="shared" si="300"/>
        <v>35.04</v>
      </c>
    </row>
    <row r="18774" spans="1:12" ht="16.5">
      <c r="A18774" s="19">
        <v>3141000021</v>
      </c>
      <c r="B18774" s="15" t="s">
        <v>18380</v>
      </c>
      <c r="C18774" s="22" t="s">
        <v>13</v>
      </c>
      <c r="D18774" s="20">
        <v>17.52</v>
      </c>
      <c r="E18774" s="20">
        <v>17.52</v>
      </c>
      <c r="F18774" s="20">
        <v>17.52</v>
      </c>
      <c r="G18774" s="20">
        <v>17.52</v>
      </c>
      <c r="H18774" s="20">
        <v>17.52</v>
      </c>
      <c r="I18774" s="20">
        <v>17.52</v>
      </c>
      <c r="J18774" s="20">
        <v>17.52</v>
      </c>
      <c r="K18774" s="20">
        <v>17.52</v>
      </c>
      <c r="L18774" s="20">
        <f t="shared" si="300"/>
        <v>17.52</v>
      </c>
    </row>
    <row r="18775" spans="1:12" ht="16.5">
      <c r="A18775" s="19">
        <v>3141000022</v>
      </c>
      <c r="B18775" s="15" t="s">
        <v>18379</v>
      </c>
      <c r="C18775" s="22" t="s">
        <v>13</v>
      </c>
      <c r="D18775" s="20">
        <v>29.2</v>
      </c>
      <c r="E18775" s="20">
        <v>29.2</v>
      </c>
      <c r="F18775" s="20">
        <v>29.2</v>
      </c>
      <c r="G18775" s="20">
        <v>29.2</v>
      </c>
      <c r="H18775" s="20">
        <v>29.2</v>
      </c>
      <c r="I18775" s="20">
        <v>29.2</v>
      </c>
      <c r="J18775" s="20">
        <v>29.2</v>
      </c>
      <c r="K18775" s="20">
        <v>29.2</v>
      </c>
      <c r="L18775" s="20">
        <f t="shared" si="300"/>
        <v>29.2</v>
      </c>
    </row>
    <row r="18776" spans="1:12" ht="16.5">
      <c r="A18776" s="19">
        <v>3141000023</v>
      </c>
      <c r="B18776" s="15" t="s">
        <v>18378</v>
      </c>
      <c r="C18776" s="22" t="s">
        <v>13</v>
      </c>
      <c r="D18776" s="20">
        <v>51.91</v>
      </c>
      <c r="E18776" s="20">
        <v>51.91</v>
      </c>
      <c r="F18776" s="20">
        <v>51.91</v>
      </c>
      <c r="G18776" s="20">
        <v>51.91</v>
      </c>
      <c r="H18776" s="20">
        <v>51.91</v>
      </c>
      <c r="I18776" s="20">
        <v>51.91</v>
      </c>
      <c r="J18776" s="20">
        <v>51.91</v>
      </c>
      <c r="K18776" s="20">
        <v>51.91</v>
      </c>
      <c r="L18776" s="20">
        <f t="shared" si="300"/>
        <v>51.91</v>
      </c>
    </row>
    <row r="18777" spans="1:12" ht="16.5">
      <c r="A18777" s="19">
        <v>3141000024</v>
      </c>
      <c r="B18777" s="15" t="s">
        <v>18372</v>
      </c>
      <c r="C18777" s="22" t="s">
        <v>13</v>
      </c>
      <c r="D18777" s="20">
        <v>35.04</v>
      </c>
      <c r="E18777" s="20">
        <v>35.04</v>
      </c>
      <c r="F18777" s="20">
        <v>35.04</v>
      </c>
      <c r="G18777" s="20">
        <v>35.04</v>
      </c>
      <c r="H18777" s="20">
        <v>35.04</v>
      </c>
      <c r="I18777" s="20">
        <v>35.04</v>
      </c>
      <c r="J18777" s="20">
        <v>35.04</v>
      </c>
      <c r="K18777" s="20">
        <v>35.04</v>
      </c>
      <c r="L18777" s="20">
        <f t="shared" si="300"/>
        <v>35.04</v>
      </c>
    </row>
    <row r="18778" spans="1:12" ht="16.5">
      <c r="A18778" s="19">
        <v>3141000025</v>
      </c>
      <c r="B18778" s="15" t="s">
        <v>18376</v>
      </c>
      <c r="C18778" s="22" t="s">
        <v>13</v>
      </c>
      <c r="D18778" s="20">
        <v>12.43</v>
      </c>
      <c r="E18778" s="20">
        <v>12.43</v>
      </c>
      <c r="F18778" s="20">
        <v>12.43</v>
      </c>
      <c r="G18778" s="20">
        <v>12.43</v>
      </c>
      <c r="H18778" s="20">
        <v>12.43</v>
      </c>
      <c r="I18778" s="20">
        <v>12.43</v>
      </c>
      <c r="J18778" s="20">
        <v>12.43</v>
      </c>
      <c r="K18778" s="20">
        <v>12.43</v>
      </c>
      <c r="L18778" s="20">
        <f t="shared" si="300"/>
        <v>12.43</v>
      </c>
    </row>
    <row r="18779" spans="1:12" ht="16.5">
      <c r="A18779" s="19">
        <v>3141000026</v>
      </c>
      <c r="B18779" s="15" t="s">
        <v>18384</v>
      </c>
      <c r="C18779" s="22" t="s">
        <v>13</v>
      </c>
      <c r="D18779" s="20">
        <v>21.43</v>
      </c>
      <c r="E18779" s="20">
        <v>21.43</v>
      </c>
      <c r="F18779" s="20">
        <v>21.43</v>
      </c>
      <c r="G18779" s="20">
        <v>21.43</v>
      </c>
      <c r="H18779" s="20">
        <v>21.43</v>
      </c>
      <c r="I18779" s="20">
        <v>21.43</v>
      </c>
      <c r="J18779" s="20">
        <v>21.43</v>
      </c>
      <c r="K18779" s="20">
        <v>21.43</v>
      </c>
      <c r="L18779" s="20">
        <f t="shared" si="300"/>
        <v>21.43</v>
      </c>
    </row>
    <row r="18780" spans="1:12" ht="16.5">
      <c r="A18780" s="19">
        <v>3141000027</v>
      </c>
      <c r="B18780" s="15" t="s">
        <v>18374</v>
      </c>
      <c r="C18780" s="22" t="s">
        <v>13</v>
      </c>
      <c r="D18780" s="20">
        <v>43.81</v>
      </c>
      <c r="E18780" s="20">
        <v>43.81</v>
      </c>
      <c r="F18780" s="20">
        <v>43.81</v>
      </c>
      <c r="G18780" s="20">
        <v>43.81</v>
      </c>
      <c r="H18780" s="20">
        <v>43.81</v>
      </c>
      <c r="I18780" s="20">
        <v>43.81</v>
      </c>
      <c r="J18780" s="20">
        <v>43.81</v>
      </c>
      <c r="K18780" s="20">
        <v>43.81</v>
      </c>
      <c r="L18780" s="20">
        <f t="shared" si="300"/>
        <v>43.81</v>
      </c>
    </row>
    <row r="18781" spans="1:12" ht="16.5">
      <c r="A18781" s="19">
        <v>3141000028</v>
      </c>
      <c r="B18781" s="15" t="s">
        <v>18373</v>
      </c>
      <c r="C18781" s="22" t="s">
        <v>13</v>
      </c>
      <c r="D18781" s="20">
        <v>3.61</v>
      </c>
      <c r="E18781" s="20">
        <v>3.61</v>
      </c>
      <c r="F18781" s="20">
        <v>3.61</v>
      </c>
      <c r="G18781" s="20">
        <v>3.61</v>
      </c>
      <c r="H18781" s="20">
        <v>3.61</v>
      </c>
      <c r="I18781" s="20">
        <v>3.61</v>
      </c>
      <c r="J18781" s="20">
        <v>3.61</v>
      </c>
      <c r="K18781" s="20">
        <v>3.61</v>
      </c>
      <c r="L18781" s="20">
        <f t="shared" si="300"/>
        <v>3.61</v>
      </c>
    </row>
    <row r="18782" spans="1:12" ht="16.5">
      <c r="A18782" s="19">
        <v>3141000029</v>
      </c>
      <c r="B18782" s="15" t="s">
        <v>18455</v>
      </c>
      <c r="C18782" s="22" t="s">
        <v>13</v>
      </c>
      <c r="D18782" s="20">
        <v>109.49</v>
      </c>
      <c r="E18782" s="20">
        <v>109.49</v>
      </c>
      <c r="F18782" s="20">
        <v>109.5</v>
      </c>
      <c r="G18782" s="20">
        <v>109.5</v>
      </c>
      <c r="H18782" s="20">
        <v>109.5</v>
      </c>
      <c r="I18782" s="20">
        <v>109.5</v>
      </c>
      <c r="J18782" s="20">
        <v>109.5</v>
      </c>
      <c r="K18782" s="20">
        <v>109.5</v>
      </c>
      <c r="L18782" s="20">
        <f t="shared" si="300"/>
        <v>109.5</v>
      </c>
    </row>
    <row r="18783" spans="1:12" ht="16.5">
      <c r="A18783" s="19">
        <v>3141000030</v>
      </c>
      <c r="B18783" s="15" t="s">
        <v>18456</v>
      </c>
      <c r="C18783" s="22" t="s">
        <v>13</v>
      </c>
      <c r="D18783" s="20">
        <v>93.6</v>
      </c>
      <c r="E18783" s="20">
        <v>93.6</v>
      </c>
      <c r="F18783" s="20">
        <v>93.54</v>
      </c>
      <c r="G18783" s="20">
        <v>93.54</v>
      </c>
      <c r="H18783" s="20">
        <v>93.69</v>
      </c>
      <c r="I18783" s="20">
        <v>93.69</v>
      </c>
      <c r="J18783" s="20">
        <v>93.6</v>
      </c>
      <c r="K18783" s="20">
        <v>93.69</v>
      </c>
      <c r="L18783" s="20">
        <f t="shared" si="300"/>
        <v>93.69</v>
      </c>
    </row>
    <row r="18784" spans="1:12" ht="16.5">
      <c r="A18784" s="19">
        <v>3141000031</v>
      </c>
      <c r="B18784" s="15" t="s">
        <v>18451</v>
      </c>
      <c r="C18784" s="22" t="s">
        <v>13</v>
      </c>
      <c r="D18784" s="20">
        <v>93.6</v>
      </c>
      <c r="E18784" s="20">
        <v>93.6</v>
      </c>
      <c r="F18784" s="20">
        <v>93.54</v>
      </c>
      <c r="G18784" s="20">
        <v>93.54</v>
      </c>
      <c r="H18784" s="20">
        <v>93.69</v>
      </c>
      <c r="I18784" s="20">
        <v>93.69</v>
      </c>
      <c r="J18784" s="20">
        <v>93.6</v>
      </c>
      <c r="K18784" s="20">
        <v>93.69</v>
      </c>
      <c r="L18784" s="20">
        <f t="shared" si="300"/>
        <v>93.69</v>
      </c>
    </row>
    <row r="18785" spans="1:12" ht="16.5">
      <c r="A18785" s="19">
        <v>3141000032</v>
      </c>
      <c r="B18785" s="15" t="s">
        <v>18460</v>
      </c>
      <c r="C18785" s="22" t="s">
        <v>13</v>
      </c>
      <c r="D18785" s="20">
        <v>58.4</v>
      </c>
      <c r="E18785" s="20">
        <v>58.4</v>
      </c>
      <c r="F18785" s="20">
        <v>58.4</v>
      </c>
      <c r="G18785" s="20">
        <v>58.4</v>
      </c>
      <c r="H18785" s="20">
        <v>58.4</v>
      </c>
      <c r="I18785" s="20">
        <v>58.4</v>
      </c>
      <c r="J18785" s="20">
        <v>58.4</v>
      </c>
      <c r="K18785" s="20">
        <v>58.4</v>
      </c>
      <c r="L18785" s="20">
        <f t="shared" si="300"/>
        <v>58.4</v>
      </c>
    </row>
    <row r="18786" spans="1:12" ht="16.5">
      <c r="A18786" s="19">
        <v>3141000033</v>
      </c>
      <c r="B18786" s="15" t="s">
        <v>18461</v>
      </c>
      <c r="C18786" s="22" t="s">
        <v>13</v>
      </c>
      <c r="D18786" s="20">
        <v>35.92</v>
      </c>
      <c r="E18786" s="20">
        <v>35.92</v>
      </c>
      <c r="F18786" s="20">
        <v>35.92</v>
      </c>
      <c r="G18786" s="20">
        <v>35.92</v>
      </c>
      <c r="H18786" s="20">
        <v>35.92</v>
      </c>
      <c r="I18786" s="20">
        <v>35.92</v>
      </c>
      <c r="J18786" s="20">
        <v>35.92</v>
      </c>
      <c r="K18786" s="20">
        <v>35.92</v>
      </c>
      <c r="L18786" s="20">
        <f t="shared" si="300"/>
        <v>35.92</v>
      </c>
    </row>
    <row r="18787" spans="1:12" ht="16.5">
      <c r="A18787" s="19">
        <v>3141000034</v>
      </c>
      <c r="B18787" s="15" t="s">
        <v>18462</v>
      </c>
      <c r="C18787" s="22" t="s">
        <v>13</v>
      </c>
      <c r="D18787" s="20">
        <v>28.74</v>
      </c>
      <c r="E18787" s="20">
        <v>28.74</v>
      </c>
      <c r="F18787" s="20">
        <v>28.74</v>
      </c>
      <c r="G18787" s="20">
        <v>28.74</v>
      </c>
      <c r="H18787" s="20">
        <v>28.74</v>
      </c>
      <c r="I18787" s="20">
        <v>28.74</v>
      </c>
      <c r="J18787" s="20">
        <v>28.74</v>
      </c>
      <c r="K18787" s="20">
        <v>28.74</v>
      </c>
      <c r="L18787" s="20">
        <f t="shared" si="300"/>
        <v>28.74</v>
      </c>
    </row>
    <row r="18788" spans="1:12" ht="16.5">
      <c r="A18788" s="19">
        <v>3141000035</v>
      </c>
      <c r="B18788" s="15" t="s">
        <v>18466</v>
      </c>
      <c r="C18788" s="22" t="s">
        <v>13</v>
      </c>
      <c r="D18788" s="20">
        <v>58.4</v>
      </c>
      <c r="E18788" s="20">
        <v>58.4</v>
      </c>
      <c r="F18788" s="20">
        <v>58.4</v>
      </c>
      <c r="G18788" s="20">
        <v>58.4</v>
      </c>
      <c r="H18788" s="20">
        <v>58.4</v>
      </c>
      <c r="I18788" s="20">
        <v>58.4</v>
      </c>
      <c r="J18788" s="20">
        <v>58.4</v>
      </c>
      <c r="K18788" s="20">
        <v>58.4</v>
      </c>
      <c r="L18788" s="20">
        <f t="shared" si="300"/>
        <v>58.4</v>
      </c>
    </row>
    <row r="18789" spans="1:12" ht="16.5">
      <c r="A18789" s="19">
        <v>3141000036</v>
      </c>
      <c r="B18789" s="15" t="s">
        <v>18436</v>
      </c>
      <c r="C18789" s="22" t="s">
        <v>13</v>
      </c>
      <c r="D18789" s="20">
        <v>61.18</v>
      </c>
      <c r="E18789" s="20">
        <v>61.18</v>
      </c>
      <c r="F18789" s="20">
        <v>61.16</v>
      </c>
      <c r="G18789" s="20">
        <v>61.16</v>
      </c>
      <c r="H18789" s="20">
        <v>61.27</v>
      </c>
      <c r="I18789" s="20">
        <v>61.27</v>
      </c>
      <c r="J18789" s="20">
        <v>61.19</v>
      </c>
      <c r="K18789" s="20">
        <v>61.27</v>
      </c>
      <c r="L18789" s="20">
        <f t="shared" si="300"/>
        <v>61.27</v>
      </c>
    </row>
    <row r="18790" spans="1:12" ht="16.5">
      <c r="A18790" s="19">
        <v>3141000037</v>
      </c>
      <c r="B18790" s="15" t="s">
        <v>18459</v>
      </c>
      <c r="C18790" s="22" t="s">
        <v>13</v>
      </c>
      <c r="D18790" s="20">
        <v>34.700000000000003</v>
      </c>
      <c r="E18790" s="20">
        <v>34.700000000000003</v>
      </c>
      <c r="F18790" s="20">
        <v>34.659999999999997</v>
      </c>
      <c r="G18790" s="20">
        <v>34.659999999999997</v>
      </c>
      <c r="H18790" s="20">
        <v>34.83</v>
      </c>
      <c r="I18790" s="20">
        <v>34.83</v>
      </c>
      <c r="J18790" s="20">
        <v>34.700000000000003</v>
      </c>
      <c r="K18790" s="20">
        <v>34.83</v>
      </c>
      <c r="L18790" s="20">
        <f t="shared" si="300"/>
        <v>34.83</v>
      </c>
    </row>
    <row r="18791" spans="1:12" ht="16.5">
      <c r="A18791" s="19">
        <v>3141000038</v>
      </c>
      <c r="B18791" s="15" t="s">
        <v>18438</v>
      </c>
      <c r="C18791" s="22" t="s">
        <v>13</v>
      </c>
      <c r="D18791" s="20">
        <v>123.42</v>
      </c>
      <c r="E18791" s="20">
        <v>123.42</v>
      </c>
      <c r="F18791" s="20">
        <v>123.27</v>
      </c>
      <c r="G18791" s="20">
        <v>123.27</v>
      </c>
      <c r="H18791" s="20">
        <v>123.82</v>
      </c>
      <c r="I18791" s="20">
        <v>123.82</v>
      </c>
      <c r="J18791" s="20">
        <v>123.44</v>
      </c>
      <c r="K18791" s="20">
        <v>123.82</v>
      </c>
      <c r="L18791" s="20">
        <f t="shared" si="300"/>
        <v>123.82</v>
      </c>
    </row>
    <row r="18792" spans="1:12" ht="16.5">
      <c r="A18792" s="19">
        <v>3141000039</v>
      </c>
      <c r="B18792" s="15" t="s">
        <v>18450</v>
      </c>
      <c r="C18792" s="22" t="s">
        <v>13</v>
      </c>
      <c r="D18792" s="20">
        <v>93.6</v>
      </c>
      <c r="E18792" s="20">
        <v>93.6</v>
      </c>
      <c r="F18792" s="20">
        <v>93.54</v>
      </c>
      <c r="G18792" s="20">
        <v>93.54</v>
      </c>
      <c r="H18792" s="20">
        <v>93.69</v>
      </c>
      <c r="I18792" s="20">
        <v>93.69</v>
      </c>
      <c r="J18792" s="20">
        <v>93.6</v>
      </c>
      <c r="K18792" s="20">
        <v>93.69</v>
      </c>
      <c r="L18792" s="20">
        <f t="shared" si="300"/>
        <v>93.69</v>
      </c>
    </row>
    <row r="18793" spans="1:12" ht="16.5">
      <c r="A18793" s="19">
        <v>3141000040</v>
      </c>
      <c r="B18793" s="15" t="s">
        <v>18440</v>
      </c>
      <c r="C18793" s="22" t="s">
        <v>13</v>
      </c>
      <c r="D18793" s="20">
        <v>32.65</v>
      </c>
      <c r="E18793" s="20">
        <v>32.65</v>
      </c>
      <c r="F18793" s="20">
        <v>32.619999999999997</v>
      </c>
      <c r="G18793" s="20">
        <v>32.619999999999997</v>
      </c>
      <c r="H18793" s="20">
        <v>32.67</v>
      </c>
      <c r="I18793" s="20">
        <v>32.67</v>
      </c>
      <c r="J18793" s="20">
        <v>32.65</v>
      </c>
      <c r="K18793" s="20">
        <v>32.67</v>
      </c>
      <c r="L18793" s="20">
        <f t="shared" si="300"/>
        <v>32.67</v>
      </c>
    </row>
    <row r="18794" spans="1:12" ht="16.5">
      <c r="A18794" s="19">
        <v>3141000041</v>
      </c>
      <c r="B18794" s="15" t="s">
        <v>18434</v>
      </c>
      <c r="C18794" s="22" t="s">
        <v>13</v>
      </c>
      <c r="D18794" s="20">
        <v>108.07</v>
      </c>
      <c r="E18794" s="20">
        <v>108.07</v>
      </c>
      <c r="F18794" s="20">
        <v>108.01</v>
      </c>
      <c r="G18794" s="20">
        <v>108.01</v>
      </c>
      <c r="H18794" s="20">
        <v>108.22</v>
      </c>
      <c r="I18794" s="20">
        <v>108.22</v>
      </c>
      <c r="J18794" s="20">
        <v>108.07</v>
      </c>
      <c r="K18794" s="20">
        <v>108.22</v>
      </c>
      <c r="L18794" s="20">
        <f t="shared" si="300"/>
        <v>108.22</v>
      </c>
    </row>
    <row r="18795" spans="1:12" ht="16.5">
      <c r="A18795" s="19">
        <v>3141000042</v>
      </c>
      <c r="B18795" s="15" t="s">
        <v>18442</v>
      </c>
      <c r="C18795" s="22" t="s">
        <v>13</v>
      </c>
      <c r="D18795" s="20">
        <v>122.86</v>
      </c>
      <c r="E18795" s="20">
        <v>122.86</v>
      </c>
      <c r="F18795" s="20">
        <v>122.69</v>
      </c>
      <c r="G18795" s="20">
        <v>122.69</v>
      </c>
      <c r="H18795" s="20">
        <v>123.25</v>
      </c>
      <c r="I18795" s="20">
        <v>123.25</v>
      </c>
      <c r="J18795" s="20">
        <v>122.86</v>
      </c>
      <c r="K18795" s="20">
        <v>123.25</v>
      </c>
      <c r="L18795" s="20">
        <f t="shared" si="300"/>
        <v>123.25</v>
      </c>
    </row>
    <row r="18796" spans="1:12" ht="16.5">
      <c r="A18796" s="19">
        <v>3141000043</v>
      </c>
      <c r="B18796" s="15" t="s">
        <v>18443</v>
      </c>
      <c r="C18796" s="22" t="s">
        <v>13</v>
      </c>
      <c r="D18796" s="20">
        <v>122.86</v>
      </c>
      <c r="E18796" s="20">
        <v>122.86</v>
      </c>
      <c r="F18796" s="20">
        <v>122.69</v>
      </c>
      <c r="G18796" s="20">
        <v>122.69</v>
      </c>
      <c r="H18796" s="20">
        <v>123.25</v>
      </c>
      <c r="I18796" s="20">
        <v>123.25</v>
      </c>
      <c r="J18796" s="20">
        <v>122.86</v>
      </c>
      <c r="K18796" s="20">
        <v>123.25</v>
      </c>
      <c r="L18796" s="20">
        <f t="shared" si="300"/>
        <v>123.25</v>
      </c>
    </row>
    <row r="18797" spans="1:12" ht="16.5">
      <c r="A18797" s="19">
        <v>3141000044</v>
      </c>
      <c r="B18797" s="15" t="s">
        <v>18444</v>
      </c>
      <c r="C18797" s="22" t="s">
        <v>13</v>
      </c>
      <c r="D18797" s="20">
        <v>134.83000000000001</v>
      </c>
      <c r="E18797" s="20">
        <v>134.83000000000001</v>
      </c>
      <c r="F18797" s="20">
        <v>134.66999999999999</v>
      </c>
      <c r="G18797" s="20">
        <v>134.66999999999999</v>
      </c>
      <c r="H18797" s="20">
        <v>135.22</v>
      </c>
      <c r="I18797" s="20">
        <v>135.22</v>
      </c>
      <c r="J18797" s="20">
        <v>134.83000000000001</v>
      </c>
      <c r="K18797" s="20">
        <v>135.22</v>
      </c>
      <c r="L18797" s="20">
        <f t="shared" si="300"/>
        <v>135.22</v>
      </c>
    </row>
    <row r="18798" spans="1:12" ht="16.5">
      <c r="A18798" s="19">
        <v>3141000045</v>
      </c>
      <c r="B18798" s="15" t="s">
        <v>18445</v>
      </c>
      <c r="C18798" s="22" t="s">
        <v>13</v>
      </c>
      <c r="D18798" s="20">
        <v>146.80000000000001</v>
      </c>
      <c r="E18798" s="20">
        <v>146.80000000000001</v>
      </c>
      <c r="F18798" s="20">
        <v>146.63999999999999</v>
      </c>
      <c r="G18798" s="20">
        <v>146.63999999999999</v>
      </c>
      <c r="H18798" s="20">
        <v>147.19</v>
      </c>
      <c r="I18798" s="20">
        <v>147.19</v>
      </c>
      <c r="J18798" s="20">
        <v>146.80000000000001</v>
      </c>
      <c r="K18798" s="20">
        <v>147.19</v>
      </c>
      <c r="L18798" s="20">
        <f t="shared" si="300"/>
        <v>147.19</v>
      </c>
    </row>
    <row r="18799" spans="1:12" ht="16.5">
      <c r="A18799" s="19">
        <v>3141000046</v>
      </c>
      <c r="B18799" s="15" t="s">
        <v>18446</v>
      </c>
      <c r="C18799" s="22" t="s">
        <v>13</v>
      </c>
      <c r="D18799" s="20">
        <v>35.340000000000003</v>
      </c>
      <c r="E18799" s="20">
        <v>35.340000000000003</v>
      </c>
      <c r="F18799" s="20">
        <v>35.32</v>
      </c>
      <c r="G18799" s="20">
        <v>35.32</v>
      </c>
      <c r="H18799" s="20">
        <v>35.42</v>
      </c>
      <c r="I18799" s="20">
        <v>35.42</v>
      </c>
      <c r="J18799" s="20">
        <v>35.340000000000003</v>
      </c>
      <c r="K18799" s="20">
        <v>35.42</v>
      </c>
      <c r="L18799" s="20">
        <f t="shared" si="300"/>
        <v>35.42</v>
      </c>
    </row>
    <row r="18800" spans="1:12" ht="16.5">
      <c r="A18800" s="19">
        <v>3141000047</v>
      </c>
      <c r="B18800" s="15" t="s">
        <v>18447</v>
      </c>
      <c r="C18800" s="22" t="s">
        <v>13</v>
      </c>
      <c r="D18800" s="20">
        <v>42.25</v>
      </c>
      <c r="E18800" s="20">
        <v>42.25</v>
      </c>
      <c r="F18800" s="20">
        <v>42.2</v>
      </c>
      <c r="G18800" s="20">
        <v>42.2</v>
      </c>
      <c r="H18800" s="20">
        <v>42.33</v>
      </c>
      <c r="I18800" s="20">
        <v>42.33</v>
      </c>
      <c r="J18800" s="20">
        <v>42.25</v>
      </c>
      <c r="K18800" s="20">
        <v>42.33</v>
      </c>
      <c r="L18800" s="20">
        <f t="shared" si="300"/>
        <v>42.33</v>
      </c>
    </row>
    <row r="18801" spans="1:12" ht="16.5">
      <c r="A18801" s="19">
        <v>3141000048</v>
      </c>
      <c r="B18801" s="15" t="s">
        <v>18448</v>
      </c>
      <c r="C18801" s="22" t="s">
        <v>13</v>
      </c>
      <c r="D18801" s="20">
        <v>42.25</v>
      </c>
      <c r="E18801" s="20">
        <v>42.25</v>
      </c>
      <c r="F18801" s="20">
        <v>42.2</v>
      </c>
      <c r="G18801" s="20">
        <v>42.2</v>
      </c>
      <c r="H18801" s="20">
        <v>42.33</v>
      </c>
      <c r="I18801" s="20">
        <v>42.33</v>
      </c>
      <c r="J18801" s="20">
        <v>42.25</v>
      </c>
      <c r="K18801" s="20">
        <v>42.33</v>
      </c>
      <c r="L18801" s="20">
        <f t="shared" si="300"/>
        <v>42.33</v>
      </c>
    </row>
    <row r="18802" spans="1:12" ht="16.5">
      <c r="A18802" s="19">
        <v>3141000049</v>
      </c>
      <c r="B18802" s="15" t="s">
        <v>18449</v>
      </c>
      <c r="C18802" s="22" t="s">
        <v>13</v>
      </c>
      <c r="D18802" s="20">
        <v>45.68</v>
      </c>
      <c r="E18802" s="20">
        <v>45.68</v>
      </c>
      <c r="F18802" s="20">
        <v>45.64</v>
      </c>
      <c r="G18802" s="20">
        <v>45.64</v>
      </c>
      <c r="H18802" s="20">
        <v>45.77</v>
      </c>
      <c r="I18802" s="20">
        <v>45.77</v>
      </c>
      <c r="J18802" s="20">
        <v>45.68</v>
      </c>
      <c r="K18802" s="20">
        <v>45.77</v>
      </c>
      <c r="L18802" s="20">
        <f t="shared" si="300"/>
        <v>45.77</v>
      </c>
    </row>
    <row r="18803" spans="1:12" ht="16.5">
      <c r="A18803" s="19">
        <v>3141000050</v>
      </c>
      <c r="B18803" s="15" t="s">
        <v>18435</v>
      </c>
      <c r="C18803" s="22" t="s">
        <v>13</v>
      </c>
      <c r="D18803" s="20">
        <v>133.26</v>
      </c>
      <c r="E18803" s="20">
        <v>133.26</v>
      </c>
      <c r="F18803" s="20">
        <v>133.18</v>
      </c>
      <c r="G18803" s="20">
        <v>133.18</v>
      </c>
      <c r="H18803" s="20">
        <v>133.46</v>
      </c>
      <c r="I18803" s="20">
        <v>133.46</v>
      </c>
      <c r="J18803" s="20">
        <v>133.26</v>
      </c>
      <c r="K18803" s="20">
        <v>133.46</v>
      </c>
      <c r="L18803" s="20">
        <f t="shared" si="300"/>
        <v>133.46</v>
      </c>
    </row>
    <row r="18804" spans="1:12" ht="16.5">
      <c r="A18804" s="19">
        <v>3141000051</v>
      </c>
      <c r="B18804" s="15" t="s">
        <v>18479</v>
      </c>
      <c r="C18804" s="22" t="s">
        <v>13</v>
      </c>
      <c r="D18804" s="20">
        <v>79.64</v>
      </c>
      <c r="E18804" s="20">
        <v>79.64</v>
      </c>
      <c r="F18804" s="20">
        <v>79.64</v>
      </c>
      <c r="G18804" s="20">
        <v>79.64</v>
      </c>
      <c r="H18804" s="20">
        <v>79.64</v>
      </c>
      <c r="I18804" s="20">
        <v>79.64</v>
      </c>
      <c r="J18804" s="20">
        <v>79.64</v>
      </c>
      <c r="K18804" s="20">
        <v>79.64</v>
      </c>
      <c r="L18804" s="20">
        <f t="shared" si="300"/>
        <v>79.64</v>
      </c>
    </row>
    <row r="18805" spans="1:12" ht="16.5">
      <c r="A18805" s="19">
        <v>3141000052</v>
      </c>
      <c r="B18805" s="15" t="s">
        <v>18487</v>
      </c>
      <c r="C18805" s="22" t="s">
        <v>13</v>
      </c>
      <c r="D18805" s="20">
        <v>56.78</v>
      </c>
      <c r="E18805" s="20">
        <v>56.78</v>
      </c>
      <c r="F18805" s="20">
        <v>56.74</v>
      </c>
      <c r="G18805" s="20">
        <v>56.74</v>
      </c>
      <c r="H18805" s="20">
        <v>56.88</v>
      </c>
      <c r="I18805" s="20">
        <v>56.88</v>
      </c>
      <c r="J18805" s="20">
        <v>56.78</v>
      </c>
      <c r="K18805" s="20">
        <v>56.88</v>
      </c>
      <c r="L18805" s="20">
        <f t="shared" si="300"/>
        <v>56.88</v>
      </c>
    </row>
    <row r="18806" spans="1:12" ht="16.5">
      <c r="A18806" s="19">
        <v>3141000053</v>
      </c>
      <c r="B18806" s="15" t="s">
        <v>18488</v>
      </c>
      <c r="C18806" s="22" t="s">
        <v>13</v>
      </c>
      <c r="D18806" s="20">
        <v>135.35</v>
      </c>
      <c r="E18806" s="20">
        <v>135.35</v>
      </c>
      <c r="F18806" s="20">
        <v>135.19999999999999</v>
      </c>
      <c r="G18806" s="20">
        <v>135.19999999999999</v>
      </c>
      <c r="H18806" s="20">
        <v>135.75</v>
      </c>
      <c r="I18806" s="20">
        <v>135.75</v>
      </c>
      <c r="J18806" s="20">
        <v>135.35</v>
      </c>
      <c r="K18806" s="20">
        <v>135.75</v>
      </c>
      <c r="L18806" s="20">
        <f t="shared" si="300"/>
        <v>135.75</v>
      </c>
    </row>
    <row r="18807" spans="1:12" ht="16.5">
      <c r="A18807" s="19">
        <v>3141000054</v>
      </c>
      <c r="B18807" s="15" t="s">
        <v>18489</v>
      </c>
      <c r="C18807" s="22" t="s">
        <v>13</v>
      </c>
      <c r="D18807" s="20">
        <v>72.66</v>
      </c>
      <c r="E18807" s="20">
        <v>72.66</v>
      </c>
      <c r="F18807" s="20">
        <v>72.569999999999993</v>
      </c>
      <c r="G18807" s="20">
        <v>72.569999999999993</v>
      </c>
      <c r="H18807" s="20">
        <v>72.84</v>
      </c>
      <c r="I18807" s="20">
        <v>72.84</v>
      </c>
      <c r="J18807" s="20">
        <v>72.66</v>
      </c>
      <c r="K18807" s="20">
        <v>72.84</v>
      </c>
      <c r="L18807" s="20">
        <f t="shared" si="300"/>
        <v>72.84</v>
      </c>
    </row>
    <row r="18808" spans="1:12" ht="16.5">
      <c r="A18808" s="19">
        <v>3141000055</v>
      </c>
      <c r="B18808" s="15" t="s">
        <v>18490</v>
      </c>
      <c r="C18808" s="22" t="s">
        <v>13</v>
      </c>
      <c r="D18808" s="20">
        <v>56.78</v>
      </c>
      <c r="E18808" s="20">
        <v>56.78</v>
      </c>
      <c r="F18808" s="20">
        <v>56.74</v>
      </c>
      <c r="G18808" s="20">
        <v>56.74</v>
      </c>
      <c r="H18808" s="20">
        <v>56.88</v>
      </c>
      <c r="I18808" s="20">
        <v>56.88</v>
      </c>
      <c r="J18808" s="20">
        <v>56.78</v>
      </c>
      <c r="K18808" s="20">
        <v>56.88</v>
      </c>
      <c r="L18808" s="20">
        <f t="shared" si="300"/>
        <v>56.88</v>
      </c>
    </row>
    <row r="18809" spans="1:12" ht="16.5">
      <c r="A18809" s="19">
        <v>3141000056</v>
      </c>
      <c r="B18809" s="15" t="s">
        <v>18491</v>
      </c>
      <c r="C18809" s="22" t="s">
        <v>13</v>
      </c>
      <c r="D18809" s="20">
        <v>50.92</v>
      </c>
      <c r="E18809" s="20">
        <v>50.92</v>
      </c>
      <c r="F18809" s="20">
        <v>50.9</v>
      </c>
      <c r="G18809" s="20">
        <v>50.9</v>
      </c>
      <c r="H18809" s="20">
        <v>51.03</v>
      </c>
      <c r="I18809" s="20">
        <v>51.03</v>
      </c>
      <c r="J18809" s="20">
        <v>50.93</v>
      </c>
      <c r="K18809" s="20">
        <v>51.03</v>
      </c>
      <c r="L18809" s="20">
        <f t="shared" si="300"/>
        <v>51.03</v>
      </c>
    </row>
    <row r="18810" spans="1:12" ht="16.5">
      <c r="A18810" s="19">
        <v>3141000057</v>
      </c>
      <c r="B18810" s="15" t="s">
        <v>18493</v>
      </c>
      <c r="C18810" s="22" t="s">
        <v>13</v>
      </c>
      <c r="D18810" s="20">
        <v>2.77</v>
      </c>
      <c r="E18810" s="20">
        <v>2.77</v>
      </c>
      <c r="F18810" s="20">
        <v>2.77</v>
      </c>
      <c r="G18810" s="20">
        <v>2.77</v>
      </c>
      <c r="H18810" s="20">
        <v>2.77</v>
      </c>
      <c r="I18810" s="20">
        <v>2.77</v>
      </c>
      <c r="J18810" s="20">
        <v>2.77</v>
      </c>
      <c r="K18810" s="20">
        <v>2.77</v>
      </c>
      <c r="L18810" s="20">
        <f t="shared" si="300"/>
        <v>2.77</v>
      </c>
    </row>
    <row r="18811" spans="1:12" ht="16.5">
      <c r="A18811" s="19">
        <v>3141000058</v>
      </c>
      <c r="B18811" s="15" t="s">
        <v>18496</v>
      </c>
      <c r="C18811" s="22" t="s">
        <v>13</v>
      </c>
      <c r="D18811" s="20">
        <v>39.6</v>
      </c>
      <c r="E18811" s="20">
        <v>39.6</v>
      </c>
      <c r="F18811" s="20">
        <v>39.590000000000003</v>
      </c>
      <c r="G18811" s="20">
        <v>39.590000000000003</v>
      </c>
      <c r="H18811" s="20">
        <v>39.659999999999997</v>
      </c>
      <c r="I18811" s="20">
        <v>39.659999999999997</v>
      </c>
      <c r="J18811" s="20">
        <v>39.6</v>
      </c>
      <c r="K18811" s="20">
        <v>39.659999999999997</v>
      </c>
      <c r="L18811" s="20">
        <f t="shared" si="300"/>
        <v>39.659999999999997</v>
      </c>
    </row>
    <row r="18812" spans="1:12" ht="16.5">
      <c r="A18812" s="19">
        <v>3141000059</v>
      </c>
      <c r="B18812" s="15" t="s">
        <v>18485</v>
      </c>
      <c r="C18812" s="22" t="s">
        <v>13</v>
      </c>
      <c r="D18812" s="20">
        <v>39.6</v>
      </c>
      <c r="E18812" s="20">
        <v>39.6</v>
      </c>
      <c r="F18812" s="20">
        <v>39.590000000000003</v>
      </c>
      <c r="G18812" s="20">
        <v>39.590000000000003</v>
      </c>
      <c r="H18812" s="20">
        <v>39.659999999999997</v>
      </c>
      <c r="I18812" s="20">
        <v>39.659999999999997</v>
      </c>
      <c r="J18812" s="20">
        <v>39.6</v>
      </c>
      <c r="K18812" s="20">
        <v>39.659999999999997</v>
      </c>
      <c r="L18812" s="20">
        <f t="shared" si="300"/>
        <v>39.659999999999997</v>
      </c>
    </row>
    <row r="18813" spans="1:12" ht="16.5">
      <c r="A18813" s="19">
        <v>3141000060</v>
      </c>
      <c r="B18813" s="15" t="s">
        <v>18495</v>
      </c>
      <c r="C18813" s="22" t="s">
        <v>13</v>
      </c>
      <c r="D18813" s="20">
        <v>39.6</v>
      </c>
      <c r="E18813" s="20">
        <v>39.6</v>
      </c>
      <c r="F18813" s="20">
        <v>39.590000000000003</v>
      </c>
      <c r="G18813" s="20">
        <v>39.590000000000003</v>
      </c>
      <c r="H18813" s="20">
        <v>39.659999999999997</v>
      </c>
      <c r="I18813" s="20">
        <v>39.659999999999997</v>
      </c>
      <c r="J18813" s="20">
        <v>39.6</v>
      </c>
      <c r="K18813" s="20">
        <v>39.659999999999997</v>
      </c>
      <c r="L18813" s="20">
        <f t="shared" si="300"/>
        <v>39.659999999999997</v>
      </c>
    </row>
    <row r="18814" spans="1:12" ht="16.5">
      <c r="A18814" s="19">
        <v>3141000061</v>
      </c>
      <c r="B18814" s="15" t="s">
        <v>18486</v>
      </c>
      <c r="C18814" s="22" t="s">
        <v>13</v>
      </c>
      <c r="D18814" s="20">
        <v>39.6</v>
      </c>
      <c r="E18814" s="20">
        <v>39.6</v>
      </c>
      <c r="F18814" s="20">
        <v>39.590000000000003</v>
      </c>
      <c r="G18814" s="20">
        <v>39.590000000000003</v>
      </c>
      <c r="H18814" s="20">
        <v>39.659999999999997</v>
      </c>
      <c r="I18814" s="20">
        <v>39.659999999999997</v>
      </c>
      <c r="J18814" s="20">
        <v>39.6</v>
      </c>
      <c r="K18814" s="20">
        <v>39.659999999999997</v>
      </c>
      <c r="L18814" s="20">
        <f t="shared" si="300"/>
        <v>39.659999999999997</v>
      </c>
    </row>
    <row r="18815" spans="1:12" ht="16.5">
      <c r="A18815" s="19">
        <v>3141000062</v>
      </c>
      <c r="B18815" s="15" t="s">
        <v>18475</v>
      </c>
      <c r="C18815" s="22" t="s">
        <v>13</v>
      </c>
      <c r="D18815" s="20">
        <v>79.38</v>
      </c>
      <c r="E18815" s="20">
        <v>79.38</v>
      </c>
      <c r="F18815" s="20">
        <v>79.31</v>
      </c>
      <c r="G18815" s="20">
        <v>79.31</v>
      </c>
      <c r="H18815" s="20">
        <v>79.569999999999993</v>
      </c>
      <c r="I18815" s="20">
        <v>79.569999999999993</v>
      </c>
      <c r="J18815" s="20">
        <v>79.38</v>
      </c>
      <c r="K18815" s="20">
        <v>79.569999999999993</v>
      </c>
      <c r="L18815" s="20">
        <f t="shared" si="300"/>
        <v>79.569999999999993</v>
      </c>
    </row>
    <row r="18816" spans="1:12" ht="16.5">
      <c r="A18816" s="19">
        <v>3141000063</v>
      </c>
      <c r="B18816" s="15" t="s">
        <v>18470</v>
      </c>
      <c r="C18816" s="22" t="s">
        <v>13</v>
      </c>
      <c r="D18816" s="20">
        <v>28.74</v>
      </c>
      <c r="E18816" s="20">
        <v>28.74</v>
      </c>
      <c r="F18816" s="20">
        <v>28.74</v>
      </c>
      <c r="G18816" s="20">
        <v>28.74</v>
      </c>
      <c r="H18816" s="20">
        <v>28.74</v>
      </c>
      <c r="I18816" s="20">
        <v>28.74</v>
      </c>
      <c r="J18816" s="20">
        <v>28.74</v>
      </c>
      <c r="K18816" s="20">
        <v>28.74</v>
      </c>
      <c r="L18816" s="20">
        <f t="shared" si="300"/>
        <v>28.74</v>
      </c>
    </row>
    <row r="18817" spans="1:12" ht="16.5">
      <c r="A18817" s="19">
        <v>3141000064</v>
      </c>
      <c r="B18817" s="15" t="s">
        <v>18471</v>
      </c>
      <c r="C18817" s="22" t="s">
        <v>13</v>
      </c>
      <c r="D18817" s="20">
        <v>35.92</v>
      </c>
      <c r="E18817" s="20">
        <v>35.92</v>
      </c>
      <c r="F18817" s="20">
        <v>35.92</v>
      </c>
      <c r="G18817" s="20">
        <v>35.92</v>
      </c>
      <c r="H18817" s="20">
        <v>35.92</v>
      </c>
      <c r="I18817" s="20">
        <v>35.92</v>
      </c>
      <c r="J18817" s="20">
        <v>35.92</v>
      </c>
      <c r="K18817" s="20">
        <v>35.92</v>
      </c>
      <c r="L18817" s="20">
        <f t="shared" si="300"/>
        <v>35.92</v>
      </c>
    </row>
    <row r="18818" spans="1:12" ht="16.5">
      <c r="A18818" s="19">
        <v>3141000065</v>
      </c>
      <c r="B18818" s="15" t="s">
        <v>18477</v>
      </c>
      <c r="C18818" s="22" t="s">
        <v>13</v>
      </c>
      <c r="D18818" s="20">
        <v>35.92</v>
      </c>
      <c r="E18818" s="20">
        <v>35.92</v>
      </c>
      <c r="F18818" s="20">
        <v>35.92</v>
      </c>
      <c r="G18818" s="20">
        <v>35.92</v>
      </c>
      <c r="H18818" s="20">
        <v>35.92</v>
      </c>
      <c r="I18818" s="20">
        <v>35.92</v>
      </c>
      <c r="J18818" s="20">
        <v>35.92</v>
      </c>
      <c r="K18818" s="20">
        <v>35.92</v>
      </c>
      <c r="L18818" s="20">
        <f t="shared" si="300"/>
        <v>35.92</v>
      </c>
    </row>
    <row r="18819" spans="1:12" ht="16.5">
      <c r="A18819" s="19">
        <v>3141000066</v>
      </c>
      <c r="B18819" s="15" t="s">
        <v>18472</v>
      </c>
      <c r="C18819" s="22" t="s">
        <v>13</v>
      </c>
      <c r="D18819" s="20">
        <v>79.38</v>
      </c>
      <c r="E18819" s="20">
        <v>79.38</v>
      </c>
      <c r="F18819" s="20">
        <v>79.31</v>
      </c>
      <c r="G18819" s="20">
        <v>79.31</v>
      </c>
      <c r="H18819" s="20">
        <v>79.569999999999993</v>
      </c>
      <c r="I18819" s="20">
        <v>79.569999999999993</v>
      </c>
      <c r="J18819" s="20">
        <v>79.38</v>
      </c>
      <c r="K18819" s="20">
        <v>79.569999999999993</v>
      </c>
      <c r="L18819" s="20">
        <f t="shared" si="300"/>
        <v>79.569999999999993</v>
      </c>
    </row>
    <row r="18820" spans="1:12" ht="16.5">
      <c r="A18820" s="19">
        <v>3141000067</v>
      </c>
      <c r="B18820" s="15" t="s">
        <v>18473</v>
      </c>
      <c r="C18820" s="22" t="s">
        <v>13</v>
      </c>
      <c r="D18820" s="20">
        <v>79.38</v>
      </c>
      <c r="E18820" s="20">
        <v>79.38</v>
      </c>
      <c r="F18820" s="20">
        <v>79.31</v>
      </c>
      <c r="G18820" s="20">
        <v>79.31</v>
      </c>
      <c r="H18820" s="20">
        <v>79.569999999999993</v>
      </c>
      <c r="I18820" s="20">
        <v>79.569999999999993</v>
      </c>
      <c r="J18820" s="20">
        <v>79.38</v>
      </c>
      <c r="K18820" s="20">
        <v>79.569999999999993</v>
      </c>
      <c r="L18820" s="20">
        <f t="shared" si="300"/>
        <v>79.569999999999993</v>
      </c>
    </row>
    <row r="18821" spans="1:12" ht="16.5">
      <c r="A18821" s="19">
        <v>3141000068</v>
      </c>
      <c r="B18821" s="15" t="s">
        <v>18474</v>
      </c>
      <c r="C18821" s="22" t="s">
        <v>13</v>
      </c>
      <c r="D18821" s="20">
        <v>91.36</v>
      </c>
      <c r="E18821" s="20">
        <v>91.36</v>
      </c>
      <c r="F18821" s="20">
        <v>91.28</v>
      </c>
      <c r="G18821" s="20">
        <v>91.28</v>
      </c>
      <c r="H18821" s="20">
        <v>91.55</v>
      </c>
      <c r="I18821" s="20">
        <v>91.55</v>
      </c>
      <c r="J18821" s="20">
        <v>91.36</v>
      </c>
      <c r="K18821" s="20">
        <v>91.55</v>
      </c>
      <c r="L18821" s="20">
        <f t="shared" si="300"/>
        <v>91.55</v>
      </c>
    </row>
    <row r="18822" spans="1:12" ht="16.5">
      <c r="A18822" s="19">
        <v>3141000069</v>
      </c>
      <c r="B18822" s="15" t="s">
        <v>18484</v>
      </c>
      <c r="C18822" s="22" t="s">
        <v>13</v>
      </c>
      <c r="D18822" s="20">
        <v>58.76</v>
      </c>
      <c r="E18822" s="20">
        <v>58.76</v>
      </c>
      <c r="F18822" s="20">
        <v>58.74</v>
      </c>
      <c r="G18822" s="20">
        <v>58.74</v>
      </c>
      <c r="H18822" s="20">
        <v>58.8</v>
      </c>
      <c r="I18822" s="20">
        <v>58.8</v>
      </c>
      <c r="J18822" s="20">
        <v>58.76</v>
      </c>
      <c r="K18822" s="20">
        <v>58.8</v>
      </c>
      <c r="L18822" s="20">
        <f t="shared" si="300"/>
        <v>58.8</v>
      </c>
    </row>
    <row r="18823" spans="1:12" ht="16.5">
      <c r="A18823" s="19">
        <v>3141000070</v>
      </c>
      <c r="B18823" s="15" t="s">
        <v>18469</v>
      </c>
      <c r="C18823" s="22" t="s">
        <v>13</v>
      </c>
      <c r="D18823" s="20">
        <v>28.74</v>
      </c>
      <c r="E18823" s="20">
        <v>28.74</v>
      </c>
      <c r="F18823" s="20">
        <v>28.74</v>
      </c>
      <c r="G18823" s="20">
        <v>28.74</v>
      </c>
      <c r="H18823" s="20">
        <v>28.74</v>
      </c>
      <c r="I18823" s="20">
        <v>28.74</v>
      </c>
      <c r="J18823" s="20">
        <v>28.74</v>
      </c>
      <c r="K18823" s="20">
        <v>28.74</v>
      </c>
      <c r="L18823" s="20">
        <f t="shared" si="300"/>
        <v>28.74</v>
      </c>
    </row>
    <row r="18824" spans="1:12" ht="16.5">
      <c r="A18824" s="19">
        <v>3141000071</v>
      </c>
      <c r="B18824" s="15" t="s">
        <v>18482</v>
      </c>
      <c r="C18824" s="22" t="s">
        <v>13</v>
      </c>
      <c r="D18824" s="20">
        <v>34.81</v>
      </c>
      <c r="E18824" s="20">
        <v>34.81</v>
      </c>
      <c r="F18824" s="20">
        <v>34.799999999999997</v>
      </c>
      <c r="G18824" s="20">
        <v>34.799999999999997</v>
      </c>
      <c r="H18824" s="20">
        <v>34.880000000000003</v>
      </c>
      <c r="I18824" s="20">
        <v>34.880000000000003</v>
      </c>
      <c r="J18824" s="20">
        <v>34.81</v>
      </c>
      <c r="K18824" s="20">
        <v>34.880000000000003</v>
      </c>
      <c r="L18824" s="20">
        <f t="shared" si="300"/>
        <v>34.880000000000003</v>
      </c>
    </row>
    <row r="18825" spans="1:12" ht="24.75">
      <c r="A18825" s="19">
        <v>3141000072</v>
      </c>
      <c r="B18825" s="15" t="s">
        <v>18437</v>
      </c>
      <c r="C18825" s="22" t="s">
        <v>13</v>
      </c>
      <c r="D18825" s="20">
        <v>205.99</v>
      </c>
      <c r="E18825" s="20">
        <v>205.99</v>
      </c>
      <c r="F18825" s="20">
        <v>205.7</v>
      </c>
      <c r="G18825" s="20">
        <v>205.7</v>
      </c>
      <c r="H18825" s="20">
        <v>206.73</v>
      </c>
      <c r="I18825" s="20">
        <v>206.73</v>
      </c>
      <c r="J18825" s="20">
        <v>206</v>
      </c>
      <c r="K18825" s="20">
        <v>206.73</v>
      </c>
      <c r="L18825" s="20">
        <f t="shared" si="300"/>
        <v>206.73</v>
      </c>
    </row>
    <row r="18826" spans="1:12" ht="24.75">
      <c r="A18826" s="19">
        <v>3141000073</v>
      </c>
      <c r="B18826" s="15" t="s">
        <v>18465</v>
      </c>
      <c r="C18826" s="22" t="s">
        <v>13</v>
      </c>
      <c r="D18826" s="20">
        <v>97.35</v>
      </c>
      <c r="E18826" s="20">
        <v>97.35</v>
      </c>
      <c r="F18826" s="20">
        <v>97.35</v>
      </c>
      <c r="G18826" s="20">
        <v>97.35</v>
      </c>
      <c r="H18826" s="20">
        <v>97.35</v>
      </c>
      <c r="I18826" s="20">
        <v>97.35</v>
      </c>
      <c r="J18826" s="20">
        <v>97.35</v>
      </c>
      <c r="K18826" s="20">
        <v>97.35</v>
      </c>
      <c r="L18826" s="20">
        <f t="shared" si="300"/>
        <v>97.35</v>
      </c>
    </row>
    <row r="18827" spans="1:12" ht="24.75">
      <c r="A18827" s="19">
        <v>3141000074</v>
      </c>
      <c r="B18827" s="15" t="s">
        <v>18454</v>
      </c>
      <c r="C18827" s="22" t="s">
        <v>13</v>
      </c>
      <c r="D18827" s="20">
        <v>10.94</v>
      </c>
      <c r="E18827" s="20">
        <v>10.94</v>
      </c>
      <c r="F18827" s="20">
        <v>10.94</v>
      </c>
      <c r="G18827" s="20">
        <v>10.94</v>
      </c>
      <c r="H18827" s="20">
        <v>10.94</v>
      </c>
      <c r="I18827" s="20">
        <v>10.94</v>
      </c>
      <c r="J18827" s="20">
        <v>10.94</v>
      </c>
      <c r="K18827" s="20">
        <v>10.94</v>
      </c>
      <c r="L18827" s="20">
        <f t="shared" si="300"/>
        <v>10.94</v>
      </c>
    </row>
    <row r="18828" spans="1:12" ht="24.75">
      <c r="A18828" s="19">
        <v>3141000075</v>
      </c>
      <c r="B18828" s="15" t="s">
        <v>18453</v>
      </c>
      <c r="C18828" s="22" t="s">
        <v>13</v>
      </c>
      <c r="D18828" s="20">
        <v>145.16999999999999</v>
      </c>
      <c r="E18828" s="20">
        <v>145.16999999999999</v>
      </c>
      <c r="F18828" s="20">
        <v>144.96</v>
      </c>
      <c r="G18828" s="20">
        <v>144.96</v>
      </c>
      <c r="H18828" s="20">
        <v>145.63999999999999</v>
      </c>
      <c r="I18828" s="20">
        <v>145.63999999999999</v>
      </c>
      <c r="J18828" s="20">
        <v>145.16999999999999</v>
      </c>
      <c r="K18828" s="20">
        <v>145.63999999999999</v>
      </c>
      <c r="L18828" s="20">
        <f t="shared" si="300"/>
        <v>145.63999999999999</v>
      </c>
    </row>
    <row r="18829" spans="1:12" ht="24.75">
      <c r="A18829" s="19">
        <v>3141000076</v>
      </c>
      <c r="B18829" s="15" t="s">
        <v>18452</v>
      </c>
      <c r="C18829" s="22" t="s">
        <v>13</v>
      </c>
      <c r="D18829" s="20">
        <v>34.950000000000003</v>
      </c>
      <c r="E18829" s="20">
        <v>34.950000000000003</v>
      </c>
      <c r="F18829" s="20">
        <v>34.9</v>
      </c>
      <c r="G18829" s="20">
        <v>34.9</v>
      </c>
      <c r="H18829" s="20">
        <v>35.04</v>
      </c>
      <c r="I18829" s="20">
        <v>35.04</v>
      </c>
      <c r="J18829" s="20">
        <v>34.950000000000003</v>
      </c>
      <c r="K18829" s="20">
        <v>35.04</v>
      </c>
      <c r="L18829" s="20">
        <f t="shared" si="300"/>
        <v>35.04</v>
      </c>
    </row>
    <row r="18830" spans="1:12" ht="24.75">
      <c r="A18830" s="19">
        <v>3141000077</v>
      </c>
      <c r="B18830" s="15" t="s">
        <v>18483</v>
      </c>
      <c r="C18830" s="22" t="s">
        <v>13</v>
      </c>
      <c r="D18830" s="20">
        <v>176.73</v>
      </c>
      <c r="E18830" s="20">
        <v>176.73</v>
      </c>
      <c r="F18830" s="20">
        <v>176.57</v>
      </c>
      <c r="G18830" s="20">
        <v>176.57</v>
      </c>
      <c r="H18830" s="20">
        <v>177.13</v>
      </c>
      <c r="I18830" s="20">
        <v>177.13</v>
      </c>
      <c r="J18830" s="20">
        <v>176.73</v>
      </c>
      <c r="K18830" s="20">
        <v>177.13</v>
      </c>
      <c r="L18830" s="20">
        <f t="shared" si="300"/>
        <v>177.13</v>
      </c>
    </row>
    <row r="18831" spans="1:12" ht="24.75">
      <c r="A18831" s="19">
        <v>3141000078</v>
      </c>
      <c r="B18831" s="15" t="s">
        <v>18481</v>
      </c>
      <c r="C18831" s="22" t="s">
        <v>13</v>
      </c>
      <c r="D18831" s="20">
        <v>29.2</v>
      </c>
      <c r="E18831" s="20">
        <v>29.2</v>
      </c>
      <c r="F18831" s="20">
        <v>29.2</v>
      </c>
      <c r="G18831" s="20">
        <v>29.2</v>
      </c>
      <c r="H18831" s="20">
        <v>29.2</v>
      </c>
      <c r="I18831" s="20">
        <v>29.2</v>
      </c>
      <c r="J18831" s="20">
        <v>29.2</v>
      </c>
      <c r="K18831" s="20">
        <v>29.2</v>
      </c>
      <c r="L18831" s="20">
        <f t="shared" si="300"/>
        <v>29.2</v>
      </c>
    </row>
    <row r="18832" spans="1:12" ht="24.75">
      <c r="A18832" s="19">
        <v>3141000079</v>
      </c>
      <c r="B18832" s="15" t="s">
        <v>18480</v>
      </c>
      <c r="C18832" s="22" t="s">
        <v>13</v>
      </c>
      <c r="D18832" s="20">
        <v>59.97</v>
      </c>
      <c r="E18832" s="20">
        <v>59.97</v>
      </c>
      <c r="F18832" s="20">
        <v>59.9</v>
      </c>
      <c r="G18832" s="20">
        <v>59.9</v>
      </c>
      <c r="H18832" s="20">
        <v>60.06</v>
      </c>
      <c r="I18832" s="20">
        <v>60.06</v>
      </c>
      <c r="J18832" s="20">
        <v>59.97</v>
      </c>
      <c r="K18832" s="20">
        <v>60.06</v>
      </c>
      <c r="L18832" s="20">
        <f t="shared" si="300"/>
        <v>60.06</v>
      </c>
    </row>
    <row r="18833" spans="1:12" ht="24.75">
      <c r="A18833" s="19">
        <v>3141000080</v>
      </c>
      <c r="B18833" s="15" t="s">
        <v>18478</v>
      </c>
      <c r="C18833" s="22" t="s">
        <v>13</v>
      </c>
      <c r="D18833" s="20">
        <v>30.34</v>
      </c>
      <c r="E18833" s="20">
        <v>30.34</v>
      </c>
      <c r="F18833" s="20">
        <v>30.29</v>
      </c>
      <c r="G18833" s="20">
        <v>30.29</v>
      </c>
      <c r="H18833" s="20">
        <v>30.43</v>
      </c>
      <c r="I18833" s="20">
        <v>30.43</v>
      </c>
      <c r="J18833" s="20">
        <v>30.34</v>
      </c>
      <c r="K18833" s="20">
        <v>30.43</v>
      </c>
      <c r="L18833" s="20">
        <f t="shared" ref="L18833:L18889" si="301">MAX(D18833:K18833)</f>
        <v>30.43</v>
      </c>
    </row>
    <row r="18834" spans="1:12" ht="24.75">
      <c r="A18834" s="19">
        <v>3141000081</v>
      </c>
      <c r="B18834" s="15" t="s">
        <v>18476</v>
      </c>
      <c r="C18834" s="22" t="s">
        <v>13</v>
      </c>
      <c r="D18834" s="20">
        <v>39.71</v>
      </c>
      <c r="E18834" s="20">
        <v>39.71</v>
      </c>
      <c r="F18834" s="20">
        <v>39.67</v>
      </c>
      <c r="G18834" s="20">
        <v>39.67</v>
      </c>
      <c r="H18834" s="20">
        <v>39.799999999999997</v>
      </c>
      <c r="I18834" s="20">
        <v>39.799999999999997</v>
      </c>
      <c r="J18834" s="20">
        <v>39.71</v>
      </c>
      <c r="K18834" s="20">
        <v>39.799999999999997</v>
      </c>
      <c r="L18834" s="20">
        <f t="shared" si="301"/>
        <v>39.799999999999997</v>
      </c>
    </row>
    <row r="18835" spans="1:12" ht="24.75">
      <c r="A18835" s="19">
        <v>3141000082</v>
      </c>
      <c r="B18835" s="15" t="s">
        <v>18492</v>
      </c>
      <c r="C18835" s="22" t="s">
        <v>13</v>
      </c>
      <c r="D18835" s="20">
        <v>176.73</v>
      </c>
      <c r="E18835" s="20">
        <v>176.73</v>
      </c>
      <c r="F18835" s="20">
        <v>176.57</v>
      </c>
      <c r="G18835" s="20">
        <v>176.57</v>
      </c>
      <c r="H18835" s="20">
        <v>177.13</v>
      </c>
      <c r="I18835" s="20">
        <v>177.13</v>
      </c>
      <c r="J18835" s="20">
        <v>176.73</v>
      </c>
      <c r="K18835" s="20">
        <v>177.13</v>
      </c>
      <c r="L18835" s="20">
        <f t="shared" si="301"/>
        <v>177.13</v>
      </c>
    </row>
    <row r="18836" spans="1:12" ht="24.75">
      <c r="A18836" s="19">
        <v>3141000083</v>
      </c>
      <c r="B18836" s="15" t="s">
        <v>18494</v>
      </c>
      <c r="C18836" s="22" t="s">
        <v>13</v>
      </c>
      <c r="D18836" s="20">
        <v>134.75</v>
      </c>
      <c r="E18836" s="20">
        <v>134.75</v>
      </c>
      <c r="F18836" s="20">
        <v>134.52000000000001</v>
      </c>
      <c r="G18836" s="20">
        <v>134.52000000000001</v>
      </c>
      <c r="H18836" s="20">
        <v>135.33000000000001</v>
      </c>
      <c r="I18836" s="20">
        <v>135.33000000000001</v>
      </c>
      <c r="J18836" s="20">
        <v>134.75</v>
      </c>
      <c r="K18836" s="20">
        <v>135.33000000000001</v>
      </c>
      <c r="L18836" s="20">
        <f t="shared" si="301"/>
        <v>135.33000000000001</v>
      </c>
    </row>
    <row r="18837" spans="1:12" ht="24.75">
      <c r="A18837" s="19">
        <v>3141000084</v>
      </c>
      <c r="B18837" s="15" t="s">
        <v>18439</v>
      </c>
      <c r="C18837" s="22" t="s">
        <v>13</v>
      </c>
      <c r="D18837" s="20">
        <v>176.73</v>
      </c>
      <c r="E18837" s="20">
        <v>176.73</v>
      </c>
      <c r="F18837" s="20">
        <v>176.57</v>
      </c>
      <c r="G18837" s="20">
        <v>176.57</v>
      </c>
      <c r="H18837" s="20">
        <v>177.13</v>
      </c>
      <c r="I18837" s="20">
        <v>177.13</v>
      </c>
      <c r="J18837" s="20">
        <v>176.73</v>
      </c>
      <c r="K18837" s="20">
        <v>177.13</v>
      </c>
      <c r="L18837" s="20">
        <f t="shared" si="301"/>
        <v>177.13</v>
      </c>
    </row>
    <row r="18838" spans="1:12" ht="24.75">
      <c r="A18838" s="19">
        <v>3141000085</v>
      </c>
      <c r="B18838" s="15" t="s">
        <v>18441</v>
      </c>
      <c r="C18838" s="22" t="s">
        <v>13</v>
      </c>
      <c r="D18838" s="20">
        <v>82.13</v>
      </c>
      <c r="E18838" s="20">
        <v>82.13</v>
      </c>
      <c r="F18838" s="20">
        <v>82.14</v>
      </c>
      <c r="G18838" s="20">
        <v>82.14</v>
      </c>
      <c r="H18838" s="20">
        <v>82.14</v>
      </c>
      <c r="I18838" s="20">
        <v>82.14</v>
      </c>
      <c r="J18838" s="20">
        <v>82.14</v>
      </c>
      <c r="K18838" s="20">
        <v>82.14</v>
      </c>
      <c r="L18838" s="20">
        <f t="shared" si="301"/>
        <v>82.14</v>
      </c>
    </row>
    <row r="18839" spans="1:12" ht="24.75">
      <c r="A18839" s="19">
        <v>3141000086</v>
      </c>
      <c r="B18839" s="15" t="s">
        <v>18467</v>
      </c>
      <c r="C18839" s="22" t="s">
        <v>13</v>
      </c>
      <c r="D18839" s="20">
        <v>111.8</v>
      </c>
      <c r="E18839" s="20">
        <v>111.8</v>
      </c>
      <c r="F18839" s="20">
        <v>111.71</v>
      </c>
      <c r="G18839" s="20">
        <v>111.71</v>
      </c>
      <c r="H18839" s="20">
        <v>111.97</v>
      </c>
      <c r="I18839" s="20">
        <v>111.97</v>
      </c>
      <c r="J18839" s="20">
        <v>111.8</v>
      </c>
      <c r="K18839" s="20">
        <v>111.97</v>
      </c>
      <c r="L18839" s="20">
        <f t="shared" si="301"/>
        <v>111.97</v>
      </c>
    </row>
    <row r="18840" spans="1:12" ht="24.75">
      <c r="A18840" s="19">
        <v>3141000087</v>
      </c>
      <c r="B18840" s="15" t="s">
        <v>18464</v>
      </c>
      <c r="C18840" s="22" t="s">
        <v>13</v>
      </c>
      <c r="D18840" s="20">
        <v>64.900000000000006</v>
      </c>
      <c r="E18840" s="20">
        <v>64.900000000000006</v>
      </c>
      <c r="F18840" s="20">
        <v>64.86</v>
      </c>
      <c r="G18840" s="20">
        <v>64.86</v>
      </c>
      <c r="H18840" s="20">
        <v>65.02</v>
      </c>
      <c r="I18840" s="20">
        <v>65.02</v>
      </c>
      <c r="J18840" s="20">
        <v>64.900000000000006</v>
      </c>
      <c r="K18840" s="20">
        <v>65.02</v>
      </c>
      <c r="L18840" s="20">
        <f t="shared" si="301"/>
        <v>65.02</v>
      </c>
    </row>
    <row r="18841" spans="1:12" ht="24.75">
      <c r="A18841" s="19">
        <v>3141000088</v>
      </c>
      <c r="B18841" s="15" t="s">
        <v>18463</v>
      </c>
      <c r="C18841" s="22" t="s">
        <v>13</v>
      </c>
      <c r="D18841" s="20">
        <v>58.4</v>
      </c>
      <c r="E18841" s="20">
        <v>58.4</v>
      </c>
      <c r="F18841" s="20">
        <v>58.4</v>
      </c>
      <c r="G18841" s="20">
        <v>58.4</v>
      </c>
      <c r="H18841" s="20">
        <v>58.4</v>
      </c>
      <c r="I18841" s="20">
        <v>58.4</v>
      </c>
      <c r="J18841" s="20">
        <v>58.4</v>
      </c>
      <c r="K18841" s="20">
        <v>58.4</v>
      </c>
      <c r="L18841" s="20">
        <f t="shared" si="301"/>
        <v>58.4</v>
      </c>
    </row>
    <row r="18842" spans="1:12" ht="24.75">
      <c r="A18842" s="19">
        <v>3141000089</v>
      </c>
      <c r="B18842" s="15" t="s">
        <v>18458</v>
      </c>
      <c r="C18842" s="22" t="s">
        <v>13</v>
      </c>
      <c r="D18842" s="20">
        <v>58.4</v>
      </c>
      <c r="E18842" s="20">
        <v>58.4</v>
      </c>
      <c r="F18842" s="20">
        <v>58.4</v>
      </c>
      <c r="G18842" s="20">
        <v>58.4</v>
      </c>
      <c r="H18842" s="20">
        <v>58.4</v>
      </c>
      <c r="I18842" s="20">
        <v>58.4</v>
      </c>
      <c r="J18842" s="20">
        <v>58.4</v>
      </c>
      <c r="K18842" s="20">
        <v>58.4</v>
      </c>
      <c r="L18842" s="20">
        <f t="shared" si="301"/>
        <v>58.4</v>
      </c>
    </row>
    <row r="18843" spans="1:12" ht="24.75">
      <c r="A18843" s="19">
        <v>3141000090</v>
      </c>
      <c r="B18843" s="15" t="s">
        <v>18468</v>
      </c>
      <c r="C18843" s="22" t="s">
        <v>13</v>
      </c>
      <c r="D18843" s="20">
        <v>304.91000000000003</v>
      </c>
      <c r="E18843" s="20">
        <v>304.91000000000003</v>
      </c>
      <c r="F18843" s="20">
        <v>304.52999999999997</v>
      </c>
      <c r="G18843" s="20">
        <v>304.52999999999997</v>
      </c>
      <c r="H18843" s="20">
        <v>305.89</v>
      </c>
      <c r="I18843" s="20">
        <v>305.89</v>
      </c>
      <c r="J18843" s="20">
        <v>304.92</v>
      </c>
      <c r="K18843" s="20">
        <v>305.89</v>
      </c>
      <c r="L18843" s="20">
        <f t="shared" si="301"/>
        <v>305.89</v>
      </c>
    </row>
    <row r="18844" spans="1:12" ht="24.75">
      <c r="A18844" s="19">
        <v>3141000091</v>
      </c>
      <c r="B18844" s="15" t="s">
        <v>18457</v>
      </c>
      <c r="C18844" s="22" t="s">
        <v>13</v>
      </c>
      <c r="D18844" s="20">
        <v>149.51</v>
      </c>
      <c r="E18844" s="20">
        <v>149.51</v>
      </c>
      <c r="F18844" s="20">
        <v>149.29</v>
      </c>
      <c r="G18844" s="20">
        <v>149.29</v>
      </c>
      <c r="H18844" s="20">
        <v>150.01</v>
      </c>
      <c r="I18844" s="20">
        <v>150.01</v>
      </c>
      <c r="J18844" s="20">
        <v>149.51</v>
      </c>
      <c r="K18844" s="20">
        <v>150.01</v>
      </c>
      <c r="L18844" s="20">
        <f t="shared" si="301"/>
        <v>150.01</v>
      </c>
    </row>
    <row r="18845" spans="1:12" ht="16.5">
      <c r="A18845" s="19">
        <v>3141000092</v>
      </c>
      <c r="B18845" s="15" t="s">
        <v>18498</v>
      </c>
      <c r="C18845" s="22" t="s">
        <v>13</v>
      </c>
      <c r="D18845" s="20">
        <v>43.81</v>
      </c>
      <c r="E18845" s="20">
        <v>43.81</v>
      </c>
      <c r="F18845" s="20">
        <v>43.81</v>
      </c>
      <c r="G18845" s="20">
        <v>43.81</v>
      </c>
      <c r="H18845" s="20">
        <v>43.81</v>
      </c>
      <c r="I18845" s="20">
        <v>43.81</v>
      </c>
      <c r="J18845" s="20">
        <v>43.81</v>
      </c>
      <c r="K18845" s="20">
        <v>43.81</v>
      </c>
      <c r="L18845" s="20">
        <f t="shared" si="301"/>
        <v>43.81</v>
      </c>
    </row>
    <row r="18846" spans="1:12" ht="16.5">
      <c r="A18846" s="19">
        <v>3141000093</v>
      </c>
      <c r="B18846" s="15" t="s">
        <v>18499</v>
      </c>
      <c r="C18846" s="22" t="s">
        <v>13</v>
      </c>
      <c r="D18846" s="20">
        <v>43.81</v>
      </c>
      <c r="E18846" s="20">
        <v>43.81</v>
      </c>
      <c r="F18846" s="20">
        <v>43.81</v>
      </c>
      <c r="G18846" s="20">
        <v>43.81</v>
      </c>
      <c r="H18846" s="20">
        <v>43.81</v>
      </c>
      <c r="I18846" s="20">
        <v>43.81</v>
      </c>
      <c r="J18846" s="20">
        <v>43.81</v>
      </c>
      <c r="K18846" s="20">
        <v>43.81</v>
      </c>
      <c r="L18846" s="20">
        <f t="shared" si="301"/>
        <v>43.81</v>
      </c>
    </row>
    <row r="18847" spans="1:12" ht="24.75">
      <c r="A18847" s="19">
        <v>3141000094</v>
      </c>
      <c r="B18847" s="15" t="s">
        <v>18500</v>
      </c>
      <c r="C18847" s="22" t="s">
        <v>13</v>
      </c>
      <c r="D18847" s="20">
        <v>64.900000000000006</v>
      </c>
      <c r="E18847" s="20">
        <v>64.900000000000006</v>
      </c>
      <c r="F18847" s="20">
        <v>64.86</v>
      </c>
      <c r="G18847" s="20">
        <v>64.86</v>
      </c>
      <c r="H18847" s="20">
        <v>65.02</v>
      </c>
      <c r="I18847" s="20">
        <v>65.02</v>
      </c>
      <c r="J18847" s="20">
        <v>64.900000000000006</v>
      </c>
      <c r="K18847" s="20">
        <v>65.02</v>
      </c>
      <c r="L18847" s="20">
        <f t="shared" si="301"/>
        <v>65.02</v>
      </c>
    </row>
    <row r="18848" spans="1:12" ht="24.75">
      <c r="A18848" s="19">
        <v>3141000095</v>
      </c>
      <c r="B18848" s="15" t="s">
        <v>18501</v>
      </c>
      <c r="C18848" s="22" t="s">
        <v>13</v>
      </c>
      <c r="D18848" s="20">
        <v>64.900000000000006</v>
      </c>
      <c r="E18848" s="20">
        <v>64.900000000000006</v>
      </c>
      <c r="F18848" s="20">
        <v>64.86</v>
      </c>
      <c r="G18848" s="20">
        <v>64.86</v>
      </c>
      <c r="H18848" s="20">
        <v>65.02</v>
      </c>
      <c r="I18848" s="20">
        <v>65.02</v>
      </c>
      <c r="J18848" s="20">
        <v>64.900000000000006</v>
      </c>
      <c r="K18848" s="20">
        <v>65.02</v>
      </c>
      <c r="L18848" s="20">
        <f t="shared" si="301"/>
        <v>65.02</v>
      </c>
    </row>
    <row r="18849" spans="1:12" ht="49.5">
      <c r="A18849" s="19">
        <v>3141000096</v>
      </c>
      <c r="B18849" s="15" t="s">
        <v>18504</v>
      </c>
      <c r="C18849" s="22" t="s">
        <v>13</v>
      </c>
      <c r="D18849" s="20">
        <v>8603.98</v>
      </c>
      <c r="E18849" s="20">
        <v>8603.98</v>
      </c>
      <c r="F18849" s="20">
        <v>8604.2000000000007</v>
      </c>
      <c r="G18849" s="20">
        <v>8604.2000000000007</v>
      </c>
      <c r="H18849" s="20">
        <v>8604.2000000000007</v>
      </c>
      <c r="I18849" s="20">
        <v>8604.2000000000007</v>
      </c>
      <c r="J18849" s="20">
        <v>8604.2000000000007</v>
      </c>
      <c r="K18849" s="20">
        <v>8604.2000000000007</v>
      </c>
      <c r="L18849" s="20">
        <f t="shared" si="301"/>
        <v>8604.2000000000007</v>
      </c>
    </row>
    <row r="18850" spans="1:12" ht="33">
      <c r="A18850" s="19">
        <v>3141000097</v>
      </c>
      <c r="B18850" s="15" t="s">
        <v>18502</v>
      </c>
      <c r="C18850" s="22" t="s">
        <v>13</v>
      </c>
      <c r="D18850" s="20">
        <v>9734.4500000000007</v>
      </c>
      <c r="E18850" s="20">
        <v>9734.4500000000007</v>
      </c>
      <c r="F18850" s="20">
        <v>9734.69</v>
      </c>
      <c r="G18850" s="20">
        <v>9733.5499999999993</v>
      </c>
      <c r="H18850" s="20">
        <v>9734.69</v>
      </c>
      <c r="I18850" s="20">
        <v>9734.69</v>
      </c>
      <c r="J18850" s="20">
        <v>9734.69</v>
      </c>
      <c r="K18850" s="20">
        <v>9734.69</v>
      </c>
      <c r="L18850" s="20">
        <f t="shared" si="301"/>
        <v>9734.69</v>
      </c>
    </row>
    <row r="18851" spans="1:12" ht="33">
      <c r="A18851" s="19">
        <v>3141000098</v>
      </c>
      <c r="B18851" s="15" t="s">
        <v>18505</v>
      </c>
      <c r="C18851" s="22" t="s">
        <v>13</v>
      </c>
      <c r="D18851" s="20">
        <v>9893.1299999999992</v>
      </c>
      <c r="E18851" s="20">
        <v>9893.1299999999992</v>
      </c>
      <c r="F18851" s="20">
        <v>9895.9699999999993</v>
      </c>
      <c r="G18851" s="20">
        <v>9892.83</v>
      </c>
      <c r="H18851" s="20">
        <v>9895.9699999999993</v>
      </c>
      <c r="I18851" s="20">
        <v>9895.41</v>
      </c>
      <c r="J18851" s="20">
        <v>9893.3799999999992</v>
      </c>
      <c r="K18851" s="20">
        <v>9895.9699999999993</v>
      </c>
      <c r="L18851" s="20">
        <f t="shared" si="301"/>
        <v>9895.9699999999993</v>
      </c>
    </row>
    <row r="18852" spans="1:12" ht="74.25">
      <c r="A18852" s="19">
        <v>3141000099</v>
      </c>
      <c r="B18852" s="15" t="s">
        <v>18506</v>
      </c>
      <c r="C18852" s="22" t="s">
        <v>13</v>
      </c>
      <c r="D18852" s="20">
        <v>30023.52</v>
      </c>
      <c r="E18852" s="20">
        <v>30087.56</v>
      </c>
      <c r="F18852" s="20">
        <v>30328.33</v>
      </c>
      <c r="G18852" s="20">
        <v>30191.72</v>
      </c>
      <c r="H18852" s="20">
        <v>30519.73</v>
      </c>
      <c r="I18852" s="20">
        <v>30443.37</v>
      </c>
      <c r="J18852" s="20">
        <v>29952.97</v>
      </c>
      <c r="K18852" s="20">
        <v>30407.8</v>
      </c>
      <c r="L18852" s="20">
        <f t="shared" si="301"/>
        <v>30519.73</v>
      </c>
    </row>
    <row r="18853" spans="1:12" ht="33">
      <c r="A18853" s="19">
        <v>3141000100</v>
      </c>
      <c r="B18853" s="15" t="s">
        <v>18507</v>
      </c>
      <c r="C18853" s="22" t="s">
        <v>13</v>
      </c>
      <c r="D18853" s="20">
        <v>8797.9599999999991</v>
      </c>
      <c r="E18853" s="20">
        <v>8797.9599999999991</v>
      </c>
      <c r="F18853" s="20">
        <v>8799.98</v>
      </c>
      <c r="G18853" s="20">
        <v>8797.82</v>
      </c>
      <c r="H18853" s="20">
        <v>8799.98</v>
      </c>
      <c r="I18853" s="20">
        <v>8799.59</v>
      </c>
      <c r="J18853" s="20">
        <v>8798.18</v>
      </c>
      <c r="K18853" s="20">
        <v>8799.98</v>
      </c>
      <c r="L18853" s="20">
        <f t="shared" si="301"/>
        <v>8799.98</v>
      </c>
    </row>
    <row r="18854" spans="1:12" ht="33">
      <c r="A18854" s="19">
        <v>3141000101</v>
      </c>
      <c r="B18854" s="15" t="s">
        <v>18508</v>
      </c>
      <c r="C18854" s="22" t="s">
        <v>13</v>
      </c>
      <c r="D18854" s="20">
        <v>7134.46</v>
      </c>
      <c r="E18854" s="20">
        <v>7134.46</v>
      </c>
      <c r="F18854" s="20">
        <v>7137.52</v>
      </c>
      <c r="G18854" s="20">
        <v>7134.03</v>
      </c>
      <c r="H18854" s="20">
        <v>7137.52</v>
      </c>
      <c r="I18854" s="20">
        <v>7136.88</v>
      </c>
      <c r="J18854" s="20">
        <v>7134.63</v>
      </c>
      <c r="K18854" s="20">
        <v>7137.52</v>
      </c>
      <c r="L18854" s="20">
        <f t="shared" si="301"/>
        <v>7137.52</v>
      </c>
    </row>
    <row r="18855" spans="1:12" ht="41.25">
      <c r="A18855" s="19">
        <v>3141000102</v>
      </c>
      <c r="B18855" s="15" t="s">
        <v>18509</v>
      </c>
      <c r="C18855" s="22" t="s">
        <v>13</v>
      </c>
      <c r="D18855" s="20">
        <v>14444.58</v>
      </c>
      <c r="E18855" s="20">
        <v>14464.78</v>
      </c>
      <c r="F18855" s="20">
        <v>14586.55</v>
      </c>
      <c r="G18855" s="20">
        <v>14521.35</v>
      </c>
      <c r="H18855" s="20">
        <v>14650.95</v>
      </c>
      <c r="I18855" s="20">
        <v>14623.44</v>
      </c>
      <c r="J18855" s="20">
        <v>14431.42</v>
      </c>
      <c r="K18855" s="20">
        <v>14624.74</v>
      </c>
      <c r="L18855" s="20">
        <f t="shared" si="301"/>
        <v>14650.95</v>
      </c>
    </row>
    <row r="18856" spans="1:12" ht="33">
      <c r="A18856" s="19">
        <v>3141000103</v>
      </c>
      <c r="B18856" s="15" t="s">
        <v>18503</v>
      </c>
      <c r="C18856" s="22" t="s">
        <v>13</v>
      </c>
      <c r="D18856" s="20">
        <v>10441.290000000001</v>
      </c>
      <c r="E18856" s="20">
        <v>10461.129999999999</v>
      </c>
      <c r="F18856" s="20">
        <v>10555.89</v>
      </c>
      <c r="G18856" s="20">
        <v>10504.22</v>
      </c>
      <c r="H18856" s="20">
        <v>10616.77</v>
      </c>
      <c r="I18856" s="20">
        <v>10594.05</v>
      </c>
      <c r="J18856" s="20">
        <v>10431.11</v>
      </c>
      <c r="K18856" s="20">
        <v>10600.67</v>
      </c>
      <c r="L18856" s="20">
        <f t="shared" si="301"/>
        <v>10616.77</v>
      </c>
    </row>
    <row r="18857" spans="1:12" ht="16.5">
      <c r="A18857" s="19">
        <v>3141000105</v>
      </c>
      <c r="B18857" s="15" t="s">
        <v>18510</v>
      </c>
      <c r="C18857" s="22" t="s">
        <v>13</v>
      </c>
      <c r="D18857" s="20">
        <v>2070.5300000000002</v>
      </c>
      <c r="E18857" s="20">
        <v>2070.5300000000002</v>
      </c>
      <c r="F18857" s="20">
        <v>2070.5300000000002</v>
      </c>
      <c r="G18857" s="20">
        <v>2070.5300000000002</v>
      </c>
      <c r="H18857" s="20">
        <v>2070.6999999999998</v>
      </c>
      <c r="I18857" s="20">
        <v>2070.6999999999998</v>
      </c>
      <c r="J18857" s="20">
        <v>2070.58</v>
      </c>
      <c r="K18857" s="20">
        <v>2070.6999999999998</v>
      </c>
      <c r="L18857" s="20">
        <f t="shared" si="301"/>
        <v>2070.6999999999998</v>
      </c>
    </row>
    <row r="18858" spans="1:12" ht="16.5">
      <c r="A18858" s="19">
        <v>3141000106</v>
      </c>
      <c r="B18858" s="15" t="s">
        <v>18513</v>
      </c>
      <c r="C18858" s="22" t="s">
        <v>13</v>
      </c>
      <c r="D18858" s="20">
        <v>2070.5300000000002</v>
      </c>
      <c r="E18858" s="20">
        <v>2070.5300000000002</v>
      </c>
      <c r="F18858" s="20">
        <v>2070.5300000000002</v>
      </c>
      <c r="G18858" s="20">
        <v>2070.5300000000002</v>
      </c>
      <c r="H18858" s="20">
        <v>2070.6999999999998</v>
      </c>
      <c r="I18858" s="20">
        <v>2070.6999999999998</v>
      </c>
      <c r="J18858" s="20">
        <v>2070.58</v>
      </c>
      <c r="K18858" s="20">
        <v>2070.6999999999998</v>
      </c>
      <c r="L18858" s="20">
        <f t="shared" si="301"/>
        <v>2070.6999999999998</v>
      </c>
    </row>
    <row r="18859" spans="1:12" ht="16.5">
      <c r="A18859" s="19">
        <v>3141000107</v>
      </c>
      <c r="B18859" s="15" t="s">
        <v>18511</v>
      </c>
      <c r="C18859" s="22" t="s">
        <v>13</v>
      </c>
      <c r="D18859" s="20">
        <v>23.72</v>
      </c>
      <c r="E18859" s="20">
        <v>23.72</v>
      </c>
      <c r="F18859" s="20">
        <v>23.71</v>
      </c>
      <c r="G18859" s="20">
        <v>23.71</v>
      </c>
      <c r="H18859" s="20">
        <v>23.75</v>
      </c>
      <c r="I18859" s="20">
        <v>23.75</v>
      </c>
      <c r="J18859" s="20">
        <v>23.72</v>
      </c>
      <c r="K18859" s="20">
        <v>23.75</v>
      </c>
      <c r="L18859" s="20">
        <f t="shared" si="301"/>
        <v>23.75</v>
      </c>
    </row>
    <row r="18860" spans="1:12" ht="16.5">
      <c r="A18860" s="19">
        <v>3141000108</v>
      </c>
      <c r="B18860" s="15" t="s">
        <v>18512</v>
      </c>
      <c r="C18860" s="22" t="s">
        <v>13</v>
      </c>
      <c r="D18860" s="20">
        <v>76.25</v>
      </c>
      <c r="E18860" s="20">
        <v>76.25</v>
      </c>
      <c r="F18860" s="20">
        <v>76.209999999999994</v>
      </c>
      <c r="G18860" s="20">
        <v>76.209999999999994</v>
      </c>
      <c r="H18860" s="20">
        <v>76.37</v>
      </c>
      <c r="I18860" s="20">
        <v>76.37</v>
      </c>
      <c r="J18860" s="20">
        <v>76.25</v>
      </c>
      <c r="K18860" s="20">
        <v>76.37</v>
      </c>
      <c r="L18860" s="20">
        <f t="shared" si="301"/>
        <v>76.37</v>
      </c>
    </row>
    <row r="18861" spans="1:12" ht="16.5">
      <c r="A18861" s="19">
        <v>3141000109</v>
      </c>
      <c r="B18861" s="15" t="s">
        <v>18514</v>
      </c>
      <c r="C18861" s="22" t="s">
        <v>13</v>
      </c>
      <c r="D18861" s="20">
        <v>1670.06</v>
      </c>
      <c r="E18861" s="20">
        <v>1670.06</v>
      </c>
      <c r="F18861" s="20">
        <v>1670.05</v>
      </c>
      <c r="G18861" s="20">
        <v>1670.05</v>
      </c>
      <c r="H18861" s="20">
        <v>1670.22</v>
      </c>
      <c r="I18861" s="20">
        <v>1670.22</v>
      </c>
      <c r="J18861" s="20">
        <v>1670.1</v>
      </c>
      <c r="K18861" s="20">
        <v>1670.22</v>
      </c>
      <c r="L18861" s="20">
        <f t="shared" si="301"/>
        <v>1670.22</v>
      </c>
    </row>
    <row r="18862" spans="1:12" ht="24.75">
      <c r="A18862" s="19">
        <v>3141000111</v>
      </c>
      <c r="B18862" s="15" t="s">
        <v>18673</v>
      </c>
      <c r="C18862" s="22" t="s">
        <v>13</v>
      </c>
      <c r="D18862" s="20">
        <v>44.9</v>
      </c>
      <c r="E18862" s="20">
        <v>44.9</v>
      </c>
      <c r="F18862" s="20">
        <v>44.9</v>
      </c>
      <c r="G18862" s="20">
        <v>44.9</v>
      </c>
      <c r="H18862" s="20">
        <v>44.9</v>
      </c>
      <c r="I18862" s="20">
        <v>44.9</v>
      </c>
      <c r="J18862" s="20">
        <v>44.9</v>
      </c>
      <c r="K18862" s="20">
        <v>44.9</v>
      </c>
      <c r="L18862" s="20">
        <f t="shared" si="301"/>
        <v>44.9</v>
      </c>
    </row>
    <row r="18863" spans="1:12" ht="16.5">
      <c r="A18863" s="19">
        <v>3141000112</v>
      </c>
      <c r="B18863" s="15" t="s">
        <v>18663</v>
      </c>
      <c r="C18863" s="22" t="s">
        <v>13</v>
      </c>
      <c r="D18863" s="20">
        <v>51.34</v>
      </c>
      <c r="E18863" s="20">
        <v>51.34</v>
      </c>
      <c r="F18863" s="20">
        <v>51.34</v>
      </c>
      <c r="G18863" s="20">
        <v>51.34</v>
      </c>
      <c r="H18863" s="20">
        <v>51.34</v>
      </c>
      <c r="I18863" s="20">
        <v>51.34</v>
      </c>
      <c r="J18863" s="20">
        <v>51.34</v>
      </c>
      <c r="K18863" s="20">
        <v>51.34</v>
      </c>
      <c r="L18863" s="20">
        <f t="shared" si="301"/>
        <v>51.34</v>
      </c>
    </row>
    <row r="18864" spans="1:12" ht="24.75">
      <c r="A18864" s="19">
        <v>3141000119</v>
      </c>
      <c r="B18864" s="15" t="s">
        <v>18515</v>
      </c>
      <c r="C18864" s="22" t="s">
        <v>13</v>
      </c>
      <c r="D18864" s="20">
        <v>145.16999999999999</v>
      </c>
      <c r="E18864" s="20">
        <v>145.16999999999999</v>
      </c>
      <c r="F18864" s="20">
        <v>144.96</v>
      </c>
      <c r="G18864" s="20">
        <v>144.96</v>
      </c>
      <c r="H18864" s="20">
        <v>145.63999999999999</v>
      </c>
      <c r="I18864" s="20">
        <v>145.63999999999999</v>
      </c>
      <c r="J18864" s="20">
        <v>145.16999999999999</v>
      </c>
      <c r="K18864" s="20">
        <v>145.63999999999999</v>
      </c>
      <c r="L18864" s="20">
        <f t="shared" si="301"/>
        <v>145.63999999999999</v>
      </c>
    </row>
    <row r="18865" spans="1:12" ht="24.75">
      <c r="A18865" s="19">
        <v>3141000119</v>
      </c>
      <c r="B18865" s="15" t="s">
        <v>18515</v>
      </c>
      <c r="C18865" s="22" t="s">
        <v>13</v>
      </c>
      <c r="D18865" s="20">
        <v>145.16999999999999</v>
      </c>
      <c r="E18865" s="20">
        <v>145.16999999999999</v>
      </c>
      <c r="F18865" s="20">
        <v>144.96</v>
      </c>
      <c r="G18865" s="20">
        <v>144.96</v>
      </c>
      <c r="H18865" s="20">
        <v>145.63999999999999</v>
      </c>
      <c r="I18865" s="20">
        <v>145.63999999999999</v>
      </c>
      <c r="J18865" s="20">
        <v>145.16999999999999</v>
      </c>
      <c r="K18865" s="20">
        <v>145.63999999999999</v>
      </c>
      <c r="L18865" s="20">
        <f t="shared" si="301"/>
        <v>145.63999999999999</v>
      </c>
    </row>
    <row r="18866" spans="1:12" ht="24.75">
      <c r="A18866" s="19">
        <v>3141000120</v>
      </c>
      <c r="B18866" s="15" t="s">
        <v>18516</v>
      </c>
      <c r="C18866" s="22" t="s">
        <v>13</v>
      </c>
      <c r="D18866" s="20">
        <v>19.89</v>
      </c>
      <c r="E18866" s="20">
        <v>19.89</v>
      </c>
      <c r="F18866" s="20">
        <v>19.89</v>
      </c>
      <c r="G18866" s="20">
        <v>19.89</v>
      </c>
      <c r="H18866" s="20">
        <v>19.89</v>
      </c>
      <c r="I18866" s="20">
        <v>19.89</v>
      </c>
      <c r="J18866" s="20">
        <v>19.89</v>
      </c>
      <c r="K18866" s="20">
        <v>19.89</v>
      </c>
      <c r="L18866" s="20">
        <f t="shared" si="301"/>
        <v>19.89</v>
      </c>
    </row>
    <row r="18867" spans="1:12" ht="16.5">
      <c r="A18867" s="19">
        <v>3141000121</v>
      </c>
      <c r="B18867" s="15" t="s">
        <v>18517</v>
      </c>
      <c r="C18867" s="22" t="s">
        <v>13</v>
      </c>
      <c r="D18867" s="20">
        <v>118.9</v>
      </c>
      <c r="E18867" s="20">
        <v>118.9</v>
      </c>
      <c r="F18867" s="20">
        <v>118.86</v>
      </c>
      <c r="G18867" s="20">
        <v>118.86</v>
      </c>
      <c r="H18867" s="20">
        <v>119.05</v>
      </c>
      <c r="I18867" s="20">
        <v>119.05</v>
      </c>
      <c r="J18867" s="20">
        <v>118.9</v>
      </c>
      <c r="K18867" s="20">
        <v>119.05</v>
      </c>
      <c r="L18867" s="20">
        <f t="shared" si="301"/>
        <v>119.05</v>
      </c>
    </row>
    <row r="18868" spans="1:12" ht="90.75">
      <c r="A18868" s="19">
        <v>3141000122</v>
      </c>
      <c r="B18868" s="15" t="s">
        <v>18518</v>
      </c>
      <c r="C18868" s="22" t="s">
        <v>0</v>
      </c>
      <c r="D18868" s="20">
        <v>160.05000000000001</v>
      </c>
      <c r="E18868" s="20">
        <v>160.05000000000001</v>
      </c>
      <c r="F18868" s="20">
        <v>159.91999999999999</v>
      </c>
      <c r="G18868" s="20">
        <v>159.91999999999999</v>
      </c>
      <c r="H18868" s="20">
        <v>160.37</v>
      </c>
      <c r="I18868" s="20">
        <v>160.37</v>
      </c>
      <c r="J18868" s="20">
        <v>160.05000000000001</v>
      </c>
      <c r="K18868" s="20">
        <v>160.37</v>
      </c>
      <c r="L18868" s="20">
        <f t="shared" si="301"/>
        <v>160.37</v>
      </c>
    </row>
    <row r="18869" spans="1:12" ht="16.5">
      <c r="A18869" s="19">
        <v>3141000123</v>
      </c>
      <c r="B18869" s="15" t="s">
        <v>18519</v>
      </c>
      <c r="C18869" s="22" t="s">
        <v>13</v>
      </c>
      <c r="D18869" s="20">
        <v>17.97</v>
      </c>
      <c r="E18869" s="20">
        <v>17.97</v>
      </c>
      <c r="F18869" s="20">
        <v>17.97</v>
      </c>
      <c r="G18869" s="20">
        <v>17.97</v>
      </c>
      <c r="H18869" s="20">
        <v>17.97</v>
      </c>
      <c r="I18869" s="20">
        <v>17.97</v>
      </c>
      <c r="J18869" s="20">
        <v>17.97</v>
      </c>
      <c r="K18869" s="20">
        <v>17.97</v>
      </c>
      <c r="L18869" s="20">
        <f t="shared" si="301"/>
        <v>17.97</v>
      </c>
    </row>
    <row r="18870" spans="1:12" ht="24.75">
      <c r="A18870" s="19">
        <v>3141000124</v>
      </c>
      <c r="B18870" s="15" t="s">
        <v>18524</v>
      </c>
      <c r="C18870" s="22" t="s">
        <v>13</v>
      </c>
      <c r="D18870" s="20">
        <v>59.97</v>
      </c>
      <c r="E18870" s="20">
        <v>59.97</v>
      </c>
      <c r="F18870" s="20">
        <v>59.9</v>
      </c>
      <c r="G18870" s="20">
        <v>59.9</v>
      </c>
      <c r="H18870" s="20">
        <v>60.06</v>
      </c>
      <c r="I18870" s="20">
        <v>60.06</v>
      </c>
      <c r="J18870" s="20">
        <v>59.97</v>
      </c>
      <c r="K18870" s="20">
        <v>60.06</v>
      </c>
      <c r="L18870" s="20">
        <f t="shared" si="301"/>
        <v>60.06</v>
      </c>
    </row>
    <row r="18871" spans="1:12" ht="16.5">
      <c r="A18871" s="19">
        <v>3141000125</v>
      </c>
      <c r="B18871" s="15" t="s">
        <v>18523</v>
      </c>
      <c r="C18871" s="22" t="s">
        <v>13</v>
      </c>
      <c r="D18871" s="20">
        <v>17.46</v>
      </c>
      <c r="E18871" s="20">
        <v>17.46</v>
      </c>
      <c r="F18871" s="20">
        <v>17.43</v>
      </c>
      <c r="G18871" s="20">
        <v>17.43</v>
      </c>
      <c r="H18871" s="20">
        <v>17.489999999999998</v>
      </c>
      <c r="I18871" s="20">
        <v>17.489999999999998</v>
      </c>
      <c r="J18871" s="20">
        <v>17.46</v>
      </c>
      <c r="K18871" s="20">
        <v>17.489999999999998</v>
      </c>
      <c r="L18871" s="20">
        <f t="shared" si="301"/>
        <v>17.489999999999998</v>
      </c>
    </row>
    <row r="18872" spans="1:12" ht="16.5">
      <c r="A18872" s="19">
        <v>3141000126</v>
      </c>
      <c r="B18872" s="15" t="s">
        <v>18522</v>
      </c>
      <c r="C18872" s="22" t="s">
        <v>13</v>
      </c>
      <c r="D18872" s="20">
        <v>58.52</v>
      </c>
      <c r="E18872" s="20">
        <v>58.52</v>
      </c>
      <c r="F18872" s="20">
        <v>58.47</v>
      </c>
      <c r="G18872" s="20">
        <v>58.47</v>
      </c>
      <c r="H18872" s="20">
        <v>58.62</v>
      </c>
      <c r="I18872" s="20">
        <v>58.62</v>
      </c>
      <c r="J18872" s="20">
        <v>58.52</v>
      </c>
      <c r="K18872" s="20">
        <v>58.62</v>
      </c>
      <c r="L18872" s="20">
        <f t="shared" si="301"/>
        <v>58.62</v>
      </c>
    </row>
    <row r="18873" spans="1:12" ht="16.5">
      <c r="A18873" s="19">
        <v>3141000127</v>
      </c>
      <c r="B18873" s="15" t="s">
        <v>18521</v>
      </c>
      <c r="C18873" s="22" t="s">
        <v>13</v>
      </c>
      <c r="D18873" s="20">
        <v>10.02</v>
      </c>
      <c r="E18873" s="20">
        <v>10.02</v>
      </c>
      <c r="F18873" s="20">
        <v>9.99</v>
      </c>
      <c r="G18873" s="20">
        <v>9.99</v>
      </c>
      <c r="H18873" s="20">
        <v>10.029999999999999</v>
      </c>
      <c r="I18873" s="20">
        <v>10.029999999999999</v>
      </c>
      <c r="J18873" s="20">
        <v>10.02</v>
      </c>
      <c r="K18873" s="20">
        <v>10.029999999999999</v>
      </c>
      <c r="L18873" s="20">
        <f t="shared" si="301"/>
        <v>10.029999999999999</v>
      </c>
    </row>
    <row r="18874" spans="1:12" ht="16.5">
      <c r="A18874" s="19">
        <v>3141000128</v>
      </c>
      <c r="B18874" s="15" t="s">
        <v>18520</v>
      </c>
      <c r="C18874" s="22" t="s">
        <v>13</v>
      </c>
      <c r="D18874" s="20">
        <v>10.220000000000001</v>
      </c>
      <c r="E18874" s="20">
        <v>10.220000000000001</v>
      </c>
      <c r="F18874" s="20">
        <v>10.210000000000001</v>
      </c>
      <c r="G18874" s="20">
        <v>10.210000000000001</v>
      </c>
      <c r="H18874" s="20">
        <v>10.24</v>
      </c>
      <c r="I18874" s="20">
        <v>10.24</v>
      </c>
      <c r="J18874" s="20">
        <v>10.220000000000001</v>
      </c>
      <c r="K18874" s="20">
        <v>10.24</v>
      </c>
      <c r="L18874" s="20">
        <f t="shared" si="301"/>
        <v>10.24</v>
      </c>
    </row>
    <row r="18875" spans="1:12" ht="16.5">
      <c r="A18875" s="19">
        <v>3141000129</v>
      </c>
      <c r="B18875" s="15" t="s">
        <v>18546</v>
      </c>
      <c r="C18875" s="22" t="s">
        <v>13</v>
      </c>
      <c r="D18875" s="20">
        <v>19.940000000000001</v>
      </c>
      <c r="E18875" s="20">
        <v>19.940000000000001</v>
      </c>
      <c r="F18875" s="20">
        <v>19.93</v>
      </c>
      <c r="G18875" s="20">
        <v>19.93</v>
      </c>
      <c r="H18875" s="20">
        <v>19.96</v>
      </c>
      <c r="I18875" s="20">
        <v>19.96</v>
      </c>
      <c r="J18875" s="20">
        <v>19.940000000000001</v>
      </c>
      <c r="K18875" s="20">
        <v>19.96</v>
      </c>
      <c r="L18875" s="20">
        <f t="shared" si="301"/>
        <v>19.96</v>
      </c>
    </row>
    <row r="18876" spans="1:12" ht="16.5">
      <c r="A18876" s="19">
        <v>3141000130</v>
      </c>
      <c r="B18876" s="15" t="s">
        <v>18666</v>
      </c>
      <c r="C18876" s="22" t="s">
        <v>13</v>
      </c>
      <c r="D18876" s="20">
        <v>91.88</v>
      </c>
      <c r="E18876" s="20">
        <v>91.88</v>
      </c>
      <c r="F18876" s="20">
        <v>91.82</v>
      </c>
      <c r="G18876" s="20">
        <v>91.82</v>
      </c>
      <c r="H18876" s="20">
        <v>91.99</v>
      </c>
      <c r="I18876" s="20">
        <v>91.99</v>
      </c>
      <c r="J18876" s="20">
        <v>91.88</v>
      </c>
      <c r="K18876" s="20">
        <v>91.99</v>
      </c>
      <c r="L18876" s="20">
        <f t="shared" si="301"/>
        <v>91.99</v>
      </c>
    </row>
    <row r="18877" spans="1:12" ht="16.5">
      <c r="A18877" s="19">
        <v>3141000131</v>
      </c>
      <c r="B18877" s="15" t="s">
        <v>18713</v>
      </c>
      <c r="C18877" s="22" t="s">
        <v>13</v>
      </c>
      <c r="D18877" s="20">
        <v>73</v>
      </c>
      <c r="E18877" s="20">
        <v>73</v>
      </c>
      <c r="F18877" s="20">
        <v>73</v>
      </c>
      <c r="G18877" s="20">
        <v>73</v>
      </c>
      <c r="H18877" s="20">
        <v>73</v>
      </c>
      <c r="I18877" s="20">
        <v>73</v>
      </c>
      <c r="J18877" s="20">
        <v>73</v>
      </c>
      <c r="K18877" s="20">
        <v>73</v>
      </c>
      <c r="L18877" s="20">
        <f t="shared" si="301"/>
        <v>73</v>
      </c>
    </row>
    <row r="18878" spans="1:12" ht="16.5">
      <c r="A18878" s="19">
        <v>3141000133</v>
      </c>
      <c r="B18878" s="15" t="s">
        <v>18714</v>
      </c>
      <c r="C18878" s="22" t="s">
        <v>13</v>
      </c>
      <c r="D18878" s="20">
        <v>87.6</v>
      </c>
      <c r="E18878" s="20">
        <v>87.6</v>
      </c>
      <c r="F18878" s="20">
        <v>87.6</v>
      </c>
      <c r="G18878" s="20">
        <v>87.6</v>
      </c>
      <c r="H18878" s="20">
        <v>87.6</v>
      </c>
      <c r="I18878" s="20">
        <v>87.6</v>
      </c>
      <c r="J18878" s="20">
        <v>87.6</v>
      </c>
      <c r="K18878" s="20">
        <v>87.6</v>
      </c>
      <c r="L18878" s="20">
        <f t="shared" si="301"/>
        <v>87.6</v>
      </c>
    </row>
    <row r="18879" spans="1:12" ht="16.5">
      <c r="A18879" s="19">
        <v>3141000135</v>
      </c>
      <c r="B18879" s="15" t="s">
        <v>18545</v>
      </c>
      <c r="C18879" s="22" t="s">
        <v>13</v>
      </c>
      <c r="D18879" s="20">
        <v>72.709999999999994</v>
      </c>
      <c r="E18879" s="20">
        <v>72.709999999999994</v>
      </c>
      <c r="F18879" s="20">
        <v>72.709999999999994</v>
      </c>
      <c r="G18879" s="20">
        <v>72.709999999999994</v>
      </c>
      <c r="H18879" s="20">
        <v>72.709999999999994</v>
      </c>
      <c r="I18879" s="20">
        <v>72.709999999999994</v>
      </c>
      <c r="J18879" s="20">
        <v>72.709999999999994</v>
      </c>
      <c r="K18879" s="20">
        <v>72.709999999999994</v>
      </c>
      <c r="L18879" s="20">
        <f t="shared" si="301"/>
        <v>72.709999999999994</v>
      </c>
    </row>
    <row r="18880" spans="1:12" ht="16.5">
      <c r="A18880" s="19">
        <v>3141000136</v>
      </c>
      <c r="B18880" s="15" t="s">
        <v>18665</v>
      </c>
      <c r="C18880" s="22" t="s">
        <v>13</v>
      </c>
      <c r="D18880" s="20">
        <v>383.83</v>
      </c>
      <c r="E18880" s="20">
        <v>383.83</v>
      </c>
      <c r="F18880" s="20">
        <v>383.78</v>
      </c>
      <c r="G18880" s="20">
        <v>383.78</v>
      </c>
      <c r="H18880" s="20">
        <v>384.05</v>
      </c>
      <c r="I18880" s="20">
        <v>384.05</v>
      </c>
      <c r="J18880" s="20">
        <v>383.84</v>
      </c>
      <c r="K18880" s="20">
        <v>384.05</v>
      </c>
      <c r="L18880" s="20">
        <f t="shared" si="301"/>
        <v>384.05</v>
      </c>
    </row>
    <row r="18881" spans="1:12" ht="16.5">
      <c r="A18881" s="19">
        <v>3141000155</v>
      </c>
      <c r="B18881" s="15" t="s">
        <v>18660</v>
      </c>
      <c r="C18881" s="22" t="s">
        <v>13</v>
      </c>
      <c r="D18881" s="20">
        <v>47.91</v>
      </c>
      <c r="E18881" s="20">
        <v>47.91</v>
      </c>
      <c r="F18881" s="20">
        <v>47.91</v>
      </c>
      <c r="G18881" s="20">
        <v>47.91</v>
      </c>
      <c r="H18881" s="20">
        <v>47.91</v>
      </c>
      <c r="I18881" s="20">
        <v>47.91</v>
      </c>
      <c r="J18881" s="20">
        <v>47.91</v>
      </c>
      <c r="K18881" s="20">
        <v>47.91</v>
      </c>
      <c r="L18881" s="20">
        <f t="shared" si="301"/>
        <v>47.91</v>
      </c>
    </row>
    <row r="18882" spans="1:12" ht="16.5">
      <c r="A18882" s="19">
        <v>3141000156</v>
      </c>
      <c r="B18882" s="15" t="s">
        <v>18661</v>
      </c>
      <c r="C18882" s="22" t="s">
        <v>13</v>
      </c>
      <c r="D18882" s="20">
        <v>43.23</v>
      </c>
      <c r="E18882" s="20">
        <v>43.23</v>
      </c>
      <c r="F18882" s="20">
        <v>43.2</v>
      </c>
      <c r="G18882" s="20">
        <v>43.2</v>
      </c>
      <c r="H18882" s="20">
        <v>43.29</v>
      </c>
      <c r="I18882" s="20">
        <v>43.29</v>
      </c>
      <c r="J18882" s="20">
        <v>43.23</v>
      </c>
      <c r="K18882" s="20">
        <v>43.29</v>
      </c>
      <c r="L18882" s="20">
        <f t="shared" si="301"/>
        <v>43.29</v>
      </c>
    </row>
    <row r="18883" spans="1:12" ht="16.5">
      <c r="A18883" s="19">
        <v>3141000157</v>
      </c>
      <c r="B18883" s="15" t="s">
        <v>18662</v>
      </c>
      <c r="C18883" s="22" t="s">
        <v>13</v>
      </c>
      <c r="D18883" s="20">
        <v>36.96</v>
      </c>
      <c r="E18883" s="20">
        <v>36.96</v>
      </c>
      <c r="F18883" s="20">
        <v>36.96</v>
      </c>
      <c r="G18883" s="20">
        <v>36.96</v>
      </c>
      <c r="H18883" s="20">
        <v>36.96</v>
      </c>
      <c r="I18883" s="20">
        <v>36.96</v>
      </c>
      <c r="J18883" s="20">
        <v>36.96</v>
      </c>
      <c r="K18883" s="20">
        <v>36.96</v>
      </c>
      <c r="L18883" s="20">
        <f t="shared" si="301"/>
        <v>36.96</v>
      </c>
    </row>
    <row r="18884" spans="1:12" ht="16.5">
      <c r="A18884" s="19">
        <v>3141000158</v>
      </c>
      <c r="B18884" s="15" t="s">
        <v>18689</v>
      </c>
      <c r="C18884" s="22" t="s">
        <v>9991</v>
      </c>
      <c r="D18884" s="20">
        <v>43</v>
      </c>
      <c r="E18884" s="20">
        <v>43</v>
      </c>
      <c r="F18884" s="20">
        <v>42.97</v>
      </c>
      <c r="G18884" s="20">
        <v>42.97</v>
      </c>
      <c r="H18884" s="20">
        <v>43.02</v>
      </c>
      <c r="I18884" s="20">
        <v>43.02</v>
      </c>
      <c r="J18884" s="20">
        <v>43</v>
      </c>
      <c r="K18884" s="20">
        <v>43.02</v>
      </c>
      <c r="L18884" s="20">
        <f t="shared" si="301"/>
        <v>43.02</v>
      </c>
    </row>
    <row r="18885" spans="1:12" ht="16.5">
      <c r="A18885" s="19">
        <v>3141000159</v>
      </c>
      <c r="B18885" s="15" t="s">
        <v>18688</v>
      </c>
      <c r="C18885" s="22" t="s">
        <v>13</v>
      </c>
      <c r="D18885" s="20">
        <v>79.64</v>
      </c>
      <c r="E18885" s="20">
        <v>79.64</v>
      </c>
      <c r="F18885" s="20">
        <v>79.64</v>
      </c>
      <c r="G18885" s="20">
        <v>79.64</v>
      </c>
      <c r="H18885" s="20">
        <v>79.64</v>
      </c>
      <c r="I18885" s="20">
        <v>79.64</v>
      </c>
      <c r="J18885" s="20">
        <v>79.64</v>
      </c>
      <c r="K18885" s="20">
        <v>79.64</v>
      </c>
      <c r="L18885" s="20">
        <f t="shared" si="301"/>
        <v>79.64</v>
      </c>
    </row>
    <row r="18886" spans="1:12" ht="16.5">
      <c r="A18886" s="19">
        <v>3141000160</v>
      </c>
      <c r="B18886" s="15" t="s">
        <v>18687</v>
      </c>
      <c r="C18886" s="22" t="s">
        <v>13</v>
      </c>
      <c r="D18886" s="20">
        <v>140.27000000000001</v>
      </c>
      <c r="E18886" s="20">
        <v>140.27000000000001</v>
      </c>
      <c r="F18886" s="20">
        <v>140.07</v>
      </c>
      <c r="G18886" s="20">
        <v>140.07</v>
      </c>
      <c r="H18886" s="20">
        <v>140.74</v>
      </c>
      <c r="I18886" s="20">
        <v>140.74</v>
      </c>
      <c r="J18886" s="20">
        <v>140.27000000000001</v>
      </c>
      <c r="K18886" s="20">
        <v>140.74</v>
      </c>
      <c r="L18886" s="20">
        <f t="shared" si="301"/>
        <v>140.74</v>
      </c>
    </row>
    <row r="18887" spans="1:12" ht="16.5">
      <c r="A18887" s="19">
        <v>3141000161</v>
      </c>
      <c r="B18887" s="15" t="s">
        <v>18686</v>
      </c>
      <c r="C18887" s="22" t="s">
        <v>13</v>
      </c>
      <c r="D18887" s="20">
        <v>9.27</v>
      </c>
      <c r="E18887" s="20">
        <v>9.27</v>
      </c>
      <c r="F18887" s="20">
        <v>9.27</v>
      </c>
      <c r="G18887" s="20">
        <v>9.27</v>
      </c>
      <c r="H18887" s="20">
        <v>9.27</v>
      </c>
      <c r="I18887" s="20">
        <v>9.27</v>
      </c>
      <c r="J18887" s="20">
        <v>9.27</v>
      </c>
      <c r="K18887" s="20">
        <v>9.27</v>
      </c>
      <c r="L18887" s="20">
        <f t="shared" si="301"/>
        <v>9.27</v>
      </c>
    </row>
    <row r="18888" spans="1:12" ht="16.5">
      <c r="A18888" s="19">
        <v>3141000162</v>
      </c>
      <c r="B18888" s="15" t="s">
        <v>18685</v>
      </c>
      <c r="C18888" s="22" t="s">
        <v>9991</v>
      </c>
      <c r="D18888" s="20">
        <v>8.59</v>
      </c>
      <c r="E18888" s="20">
        <v>8.59</v>
      </c>
      <c r="F18888" s="20">
        <v>8.59</v>
      </c>
      <c r="G18888" s="20">
        <v>8.59</v>
      </c>
      <c r="H18888" s="20">
        <v>8.59</v>
      </c>
      <c r="I18888" s="20">
        <v>8.59</v>
      </c>
      <c r="J18888" s="20">
        <v>8.59</v>
      </c>
      <c r="K18888" s="20">
        <v>8.59</v>
      </c>
      <c r="L18888" s="20">
        <f t="shared" si="301"/>
        <v>8.59</v>
      </c>
    </row>
    <row r="18889" spans="1:12" ht="16.5">
      <c r="A18889" s="19">
        <v>3141000163</v>
      </c>
      <c r="B18889" s="15" t="s">
        <v>18684</v>
      </c>
      <c r="C18889" s="22" t="s">
        <v>9991</v>
      </c>
      <c r="D18889" s="20">
        <v>9.0299999999999994</v>
      </c>
      <c r="E18889" s="20">
        <v>9.0299999999999994</v>
      </c>
      <c r="F18889" s="20">
        <v>9.0299999999999994</v>
      </c>
      <c r="G18889" s="20">
        <v>9.0299999999999994</v>
      </c>
      <c r="H18889" s="20">
        <v>9.0299999999999994</v>
      </c>
      <c r="I18889" s="20">
        <v>9.0299999999999994</v>
      </c>
      <c r="J18889" s="20">
        <v>9.0299999999999994</v>
      </c>
      <c r="K18889" s="20">
        <v>9.0299999999999994</v>
      </c>
      <c r="L18889" s="20">
        <f t="shared" si="301"/>
        <v>9.0299999999999994</v>
      </c>
    </row>
    <row r="18890" spans="1:12" ht="16.5">
      <c r="A18890" s="19">
        <v>3141000164</v>
      </c>
      <c r="B18890" s="15" t="s">
        <v>18683</v>
      </c>
      <c r="C18890" s="22" t="s">
        <v>9991</v>
      </c>
      <c r="D18890" s="20">
        <v>5.72</v>
      </c>
      <c r="E18890" s="20">
        <v>5.72</v>
      </c>
      <c r="F18890" s="20">
        <v>5.72</v>
      </c>
      <c r="G18890" s="20">
        <v>5.72</v>
      </c>
      <c r="H18890" s="20">
        <v>5.72</v>
      </c>
      <c r="I18890" s="20">
        <v>5.72</v>
      </c>
      <c r="J18890" s="20">
        <v>5.72</v>
      </c>
      <c r="K18890" s="20">
        <v>5.72</v>
      </c>
      <c r="L18890" s="20">
        <f t="shared" ref="L18890:L18952" si="302">MAX(D18890:K18890)</f>
        <v>5.72</v>
      </c>
    </row>
    <row r="18891" spans="1:12" ht="16.5">
      <c r="A18891" s="19">
        <v>3141000165</v>
      </c>
      <c r="B18891" s="15" t="s">
        <v>18682</v>
      </c>
      <c r="C18891" s="22" t="s">
        <v>13</v>
      </c>
      <c r="D18891" s="20">
        <v>47.91</v>
      </c>
      <c r="E18891" s="20">
        <v>47.91</v>
      </c>
      <c r="F18891" s="20">
        <v>47.91</v>
      </c>
      <c r="G18891" s="20">
        <v>47.91</v>
      </c>
      <c r="H18891" s="20">
        <v>47.91</v>
      </c>
      <c r="I18891" s="20">
        <v>47.91</v>
      </c>
      <c r="J18891" s="20">
        <v>47.91</v>
      </c>
      <c r="K18891" s="20">
        <v>47.91</v>
      </c>
      <c r="L18891" s="20">
        <f t="shared" si="302"/>
        <v>47.91</v>
      </c>
    </row>
    <row r="18892" spans="1:12" ht="16.5">
      <c r="A18892" s="19">
        <v>3141000166</v>
      </c>
      <c r="B18892" s="15" t="s">
        <v>18711</v>
      </c>
      <c r="C18892" s="22" t="s">
        <v>2266</v>
      </c>
      <c r="D18892" s="20">
        <v>50.57</v>
      </c>
      <c r="E18892" s="20">
        <v>50.57</v>
      </c>
      <c r="F18892" s="20">
        <v>50.52</v>
      </c>
      <c r="G18892" s="20">
        <v>50.52</v>
      </c>
      <c r="H18892" s="20">
        <v>50.73</v>
      </c>
      <c r="I18892" s="20">
        <v>50.73</v>
      </c>
      <c r="J18892" s="20">
        <v>50.57</v>
      </c>
      <c r="K18892" s="20">
        <v>50.73</v>
      </c>
      <c r="L18892" s="20">
        <f t="shared" si="302"/>
        <v>50.73</v>
      </c>
    </row>
    <row r="18893" spans="1:12" ht="16.5">
      <c r="A18893" s="19">
        <v>3141000167</v>
      </c>
      <c r="B18893" s="15" t="s">
        <v>18680</v>
      </c>
      <c r="C18893" s="22" t="s">
        <v>13</v>
      </c>
      <c r="D18893" s="20">
        <v>9.8000000000000007</v>
      </c>
      <c r="E18893" s="20">
        <v>9.8000000000000007</v>
      </c>
      <c r="F18893" s="20">
        <v>9.8000000000000007</v>
      </c>
      <c r="G18893" s="20">
        <v>9.8000000000000007</v>
      </c>
      <c r="H18893" s="20">
        <v>9.8000000000000007</v>
      </c>
      <c r="I18893" s="20">
        <v>9.8000000000000007</v>
      </c>
      <c r="J18893" s="20">
        <v>9.8000000000000007</v>
      </c>
      <c r="K18893" s="20">
        <v>9.8000000000000007</v>
      </c>
      <c r="L18893" s="20">
        <f t="shared" si="302"/>
        <v>9.8000000000000007</v>
      </c>
    </row>
    <row r="18894" spans="1:12" ht="16.5">
      <c r="A18894" s="19">
        <v>3141000168</v>
      </c>
      <c r="B18894" s="15" t="s">
        <v>18692</v>
      </c>
      <c r="C18894" s="22" t="s">
        <v>13</v>
      </c>
      <c r="D18894" s="20">
        <v>23.05</v>
      </c>
      <c r="E18894" s="20">
        <v>23.05</v>
      </c>
      <c r="F18894" s="20">
        <v>23.05</v>
      </c>
      <c r="G18894" s="20">
        <v>23.05</v>
      </c>
      <c r="H18894" s="20">
        <v>23.05</v>
      </c>
      <c r="I18894" s="20">
        <v>23.05</v>
      </c>
      <c r="J18894" s="20">
        <v>23.05</v>
      </c>
      <c r="K18894" s="20">
        <v>23.05</v>
      </c>
      <c r="L18894" s="20">
        <f t="shared" si="302"/>
        <v>23.05</v>
      </c>
    </row>
    <row r="18895" spans="1:12" ht="16.5">
      <c r="A18895" s="19">
        <v>3141000169</v>
      </c>
      <c r="B18895" s="15" t="s">
        <v>18691</v>
      </c>
      <c r="C18895" s="22" t="s">
        <v>13</v>
      </c>
      <c r="D18895" s="20">
        <v>29.2</v>
      </c>
      <c r="E18895" s="20">
        <v>29.2</v>
      </c>
      <c r="F18895" s="20">
        <v>29.2</v>
      </c>
      <c r="G18895" s="20">
        <v>29.2</v>
      </c>
      <c r="H18895" s="20">
        <v>29.2</v>
      </c>
      <c r="I18895" s="20">
        <v>29.2</v>
      </c>
      <c r="J18895" s="20">
        <v>29.2</v>
      </c>
      <c r="K18895" s="20">
        <v>29.2</v>
      </c>
      <c r="L18895" s="20">
        <f t="shared" si="302"/>
        <v>29.2</v>
      </c>
    </row>
    <row r="18896" spans="1:12" ht="16.5">
      <c r="A18896" s="19">
        <v>3141000170</v>
      </c>
      <c r="B18896" s="15" t="s">
        <v>18681</v>
      </c>
      <c r="C18896" s="22" t="s">
        <v>9991</v>
      </c>
      <c r="D18896" s="20">
        <v>6.86</v>
      </c>
      <c r="E18896" s="20">
        <v>6.86</v>
      </c>
      <c r="F18896" s="20">
        <v>6.86</v>
      </c>
      <c r="G18896" s="20">
        <v>6.86</v>
      </c>
      <c r="H18896" s="20">
        <v>6.86</v>
      </c>
      <c r="I18896" s="20">
        <v>6.86</v>
      </c>
      <c r="J18896" s="20">
        <v>6.86</v>
      </c>
      <c r="K18896" s="20">
        <v>6.86</v>
      </c>
      <c r="L18896" s="20">
        <f t="shared" si="302"/>
        <v>6.86</v>
      </c>
    </row>
    <row r="18897" spans="1:12" ht="16.5">
      <c r="A18897" s="19">
        <v>3141000171</v>
      </c>
      <c r="B18897" s="15" t="s">
        <v>18678</v>
      </c>
      <c r="C18897" s="22" t="s">
        <v>13</v>
      </c>
      <c r="D18897" s="20">
        <v>87.6</v>
      </c>
      <c r="E18897" s="20">
        <v>87.6</v>
      </c>
      <c r="F18897" s="20">
        <v>87.6</v>
      </c>
      <c r="G18897" s="20">
        <v>87.6</v>
      </c>
      <c r="H18897" s="20">
        <v>87.6</v>
      </c>
      <c r="I18897" s="20">
        <v>87.6</v>
      </c>
      <c r="J18897" s="20">
        <v>87.6</v>
      </c>
      <c r="K18897" s="20">
        <v>87.6</v>
      </c>
      <c r="L18897" s="20">
        <f t="shared" si="302"/>
        <v>87.6</v>
      </c>
    </row>
    <row r="18898" spans="1:12" ht="16.5">
      <c r="A18898" s="19">
        <v>3141000172</v>
      </c>
      <c r="B18898" s="15" t="s">
        <v>18677</v>
      </c>
      <c r="C18898" s="22" t="s">
        <v>13</v>
      </c>
      <c r="D18898" s="20">
        <v>20.86</v>
      </c>
      <c r="E18898" s="20">
        <v>20.86</v>
      </c>
      <c r="F18898" s="20">
        <v>20.86</v>
      </c>
      <c r="G18898" s="20">
        <v>20.86</v>
      </c>
      <c r="H18898" s="20">
        <v>20.86</v>
      </c>
      <c r="I18898" s="20">
        <v>20.86</v>
      </c>
      <c r="J18898" s="20">
        <v>20.86</v>
      </c>
      <c r="K18898" s="20">
        <v>20.86</v>
      </c>
      <c r="L18898" s="20">
        <f t="shared" si="302"/>
        <v>20.86</v>
      </c>
    </row>
    <row r="18899" spans="1:12" ht="16.5">
      <c r="A18899" s="19">
        <v>3141000173</v>
      </c>
      <c r="B18899" s="15" t="s">
        <v>18676</v>
      </c>
      <c r="C18899" s="22" t="s">
        <v>13</v>
      </c>
      <c r="D18899" s="20">
        <v>43.81</v>
      </c>
      <c r="E18899" s="20">
        <v>43.81</v>
      </c>
      <c r="F18899" s="20">
        <v>43.81</v>
      </c>
      <c r="G18899" s="20">
        <v>43.81</v>
      </c>
      <c r="H18899" s="20">
        <v>43.81</v>
      </c>
      <c r="I18899" s="20">
        <v>43.81</v>
      </c>
      <c r="J18899" s="20">
        <v>43.81</v>
      </c>
      <c r="K18899" s="20">
        <v>43.81</v>
      </c>
      <c r="L18899" s="20">
        <f t="shared" si="302"/>
        <v>43.81</v>
      </c>
    </row>
    <row r="18900" spans="1:12" ht="16.5">
      <c r="A18900" s="19">
        <v>3141000174</v>
      </c>
      <c r="B18900" s="15" t="s">
        <v>18675</v>
      </c>
      <c r="C18900" s="22" t="s">
        <v>13</v>
      </c>
      <c r="D18900" s="20">
        <v>40.619999999999997</v>
      </c>
      <c r="E18900" s="20">
        <v>40.619999999999997</v>
      </c>
      <c r="F18900" s="20">
        <v>40.61</v>
      </c>
      <c r="G18900" s="20">
        <v>40.61</v>
      </c>
      <c r="H18900" s="20">
        <v>40.69</v>
      </c>
      <c r="I18900" s="20">
        <v>40.69</v>
      </c>
      <c r="J18900" s="20">
        <v>40.619999999999997</v>
      </c>
      <c r="K18900" s="20">
        <v>40.69</v>
      </c>
      <c r="L18900" s="20">
        <f t="shared" si="302"/>
        <v>40.69</v>
      </c>
    </row>
    <row r="18901" spans="1:12" ht="16.5">
      <c r="A18901" s="19">
        <v>3141000175</v>
      </c>
      <c r="B18901" s="15" t="s">
        <v>18674</v>
      </c>
      <c r="C18901" s="22" t="s">
        <v>13</v>
      </c>
      <c r="D18901" s="20">
        <v>38.32</v>
      </c>
      <c r="E18901" s="20">
        <v>38.32</v>
      </c>
      <c r="F18901" s="20">
        <v>38.31</v>
      </c>
      <c r="G18901" s="20">
        <v>38.31</v>
      </c>
      <c r="H18901" s="20">
        <v>38.39</v>
      </c>
      <c r="I18901" s="20">
        <v>38.39</v>
      </c>
      <c r="J18901" s="20">
        <v>38.33</v>
      </c>
      <c r="K18901" s="20">
        <v>38.39</v>
      </c>
      <c r="L18901" s="20">
        <f t="shared" si="302"/>
        <v>38.39</v>
      </c>
    </row>
    <row r="18902" spans="1:12" ht="16.5">
      <c r="A18902" s="19">
        <v>3141000176</v>
      </c>
      <c r="B18902" s="15" t="s">
        <v>18544</v>
      </c>
      <c r="C18902" s="22" t="s">
        <v>13</v>
      </c>
      <c r="D18902" s="20">
        <v>35.6</v>
      </c>
      <c r="E18902" s="20">
        <v>35.6</v>
      </c>
      <c r="F18902" s="20">
        <v>35.57</v>
      </c>
      <c r="G18902" s="20">
        <v>35.57</v>
      </c>
      <c r="H18902" s="20">
        <v>35.72</v>
      </c>
      <c r="I18902" s="20">
        <v>35.72</v>
      </c>
      <c r="J18902" s="20">
        <v>35.6</v>
      </c>
      <c r="K18902" s="20">
        <v>35.72</v>
      </c>
      <c r="L18902" s="20">
        <f t="shared" si="302"/>
        <v>35.72</v>
      </c>
    </row>
    <row r="18903" spans="1:12" ht="16.5">
      <c r="A18903" s="19">
        <v>3141000177</v>
      </c>
      <c r="B18903" s="15" t="s">
        <v>18707</v>
      </c>
      <c r="C18903" s="22" t="s">
        <v>13</v>
      </c>
      <c r="D18903" s="20">
        <v>165.04</v>
      </c>
      <c r="E18903" s="20">
        <v>165.04</v>
      </c>
      <c r="F18903" s="20">
        <v>164.96</v>
      </c>
      <c r="G18903" s="20">
        <v>164.96</v>
      </c>
      <c r="H18903" s="20">
        <v>165.26</v>
      </c>
      <c r="I18903" s="20">
        <v>165.26</v>
      </c>
      <c r="J18903" s="20">
        <v>165.05</v>
      </c>
      <c r="K18903" s="20">
        <v>165.26</v>
      </c>
      <c r="L18903" s="20">
        <f t="shared" si="302"/>
        <v>165.26</v>
      </c>
    </row>
    <row r="18904" spans="1:12" ht="16.5">
      <c r="A18904" s="19">
        <v>3141000178</v>
      </c>
      <c r="B18904" s="15" t="s">
        <v>18710</v>
      </c>
      <c r="C18904" s="22" t="s">
        <v>13</v>
      </c>
      <c r="D18904" s="20">
        <v>64.819999999999993</v>
      </c>
      <c r="E18904" s="20">
        <v>64.819999999999993</v>
      </c>
      <c r="F18904" s="20">
        <v>64.75</v>
      </c>
      <c r="G18904" s="20">
        <v>64.75</v>
      </c>
      <c r="H18904" s="20">
        <v>64.97</v>
      </c>
      <c r="I18904" s="20">
        <v>64.97</v>
      </c>
      <c r="J18904" s="20">
        <v>64.819999999999993</v>
      </c>
      <c r="K18904" s="20">
        <v>64.97</v>
      </c>
      <c r="L18904" s="20">
        <f t="shared" si="302"/>
        <v>64.97</v>
      </c>
    </row>
    <row r="18905" spans="1:12" ht="16.5">
      <c r="A18905" s="19">
        <v>3141000179</v>
      </c>
      <c r="B18905" s="15" t="s">
        <v>18709</v>
      </c>
      <c r="C18905" s="22" t="s">
        <v>13</v>
      </c>
      <c r="D18905" s="20">
        <v>138.65</v>
      </c>
      <c r="E18905" s="20">
        <v>138.65</v>
      </c>
      <c r="F18905" s="20">
        <v>138.59</v>
      </c>
      <c r="G18905" s="20">
        <v>138.59</v>
      </c>
      <c r="H18905" s="20">
        <v>138.81</v>
      </c>
      <c r="I18905" s="20">
        <v>138.81</v>
      </c>
      <c r="J18905" s="20">
        <v>138.65</v>
      </c>
      <c r="K18905" s="20">
        <v>138.81</v>
      </c>
      <c r="L18905" s="20">
        <f t="shared" si="302"/>
        <v>138.81</v>
      </c>
    </row>
    <row r="18906" spans="1:12" ht="16.5">
      <c r="A18906" s="19">
        <v>3141000180</v>
      </c>
      <c r="B18906" s="15" t="s">
        <v>18708</v>
      </c>
      <c r="C18906" s="22" t="s">
        <v>13</v>
      </c>
      <c r="D18906" s="20">
        <v>60.72</v>
      </c>
      <c r="E18906" s="20">
        <v>60.72</v>
      </c>
      <c r="F18906" s="20">
        <v>60.66</v>
      </c>
      <c r="G18906" s="20">
        <v>60.66</v>
      </c>
      <c r="H18906" s="20">
        <v>60.88</v>
      </c>
      <c r="I18906" s="20">
        <v>60.88</v>
      </c>
      <c r="J18906" s="20">
        <v>60.72</v>
      </c>
      <c r="K18906" s="20">
        <v>60.88</v>
      </c>
      <c r="L18906" s="20">
        <f t="shared" si="302"/>
        <v>60.88</v>
      </c>
    </row>
    <row r="18907" spans="1:12" ht="16.5">
      <c r="A18907" s="19">
        <v>3141000181</v>
      </c>
      <c r="B18907" s="15" t="s">
        <v>18679</v>
      </c>
      <c r="C18907" s="22" t="s">
        <v>13</v>
      </c>
      <c r="D18907" s="20">
        <v>13.74</v>
      </c>
      <c r="E18907" s="20">
        <v>13.74</v>
      </c>
      <c r="F18907" s="20">
        <v>13.74</v>
      </c>
      <c r="G18907" s="20">
        <v>13.74</v>
      </c>
      <c r="H18907" s="20">
        <v>13.74</v>
      </c>
      <c r="I18907" s="20">
        <v>13.74</v>
      </c>
      <c r="J18907" s="20">
        <v>13.74</v>
      </c>
      <c r="K18907" s="20">
        <v>13.74</v>
      </c>
      <c r="L18907" s="20">
        <f t="shared" si="302"/>
        <v>13.74</v>
      </c>
    </row>
    <row r="18908" spans="1:12" ht="16.5">
      <c r="A18908" s="19">
        <v>3141000182</v>
      </c>
      <c r="B18908" s="15" t="s">
        <v>18693</v>
      </c>
      <c r="C18908" s="22" t="s">
        <v>13</v>
      </c>
      <c r="D18908" s="20">
        <v>33.700000000000003</v>
      </c>
      <c r="E18908" s="20">
        <v>33.700000000000003</v>
      </c>
      <c r="F18908" s="20">
        <v>33.700000000000003</v>
      </c>
      <c r="G18908" s="20">
        <v>33.700000000000003</v>
      </c>
      <c r="H18908" s="20">
        <v>33.700000000000003</v>
      </c>
      <c r="I18908" s="20">
        <v>33.700000000000003</v>
      </c>
      <c r="J18908" s="20">
        <v>33.700000000000003</v>
      </c>
      <c r="K18908" s="20">
        <v>33.700000000000003</v>
      </c>
      <c r="L18908" s="20">
        <f t="shared" si="302"/>
        <v>33.700000000000003</v>
      </c>
    </row>
    <row r="18909" spans="1:12" ht="16.5">
      <c r="A18909" s="19">
        <v>3141000183</v>
      </c>
      <c r="B18909" s="15" t="s">
        <v>18697</v>
      </c>
      <c r="C18909" s="22" t="s">
        <v>13</v>
      </c>
      <c r="D18909" s="20">
        <v>161.36000000000001</v>
      </c>
      <c r="E18909" s="20">
        <v>161.36000000000001</v>
      </c>
      <c r="F18909" s="20">
        <v>161.31</v>
      </c>
      <c r="G18909" s="20">
        <v>161.31</v>
      </c>
      <c r="H18909" s="20">
        <v>161.53</v>
      </c>
      <c r="I18909" s="20">
        <v>161.53</v>
      </c>
      <c r="J18909" s="20">
        <v>161.37</v>
      </c>
      <c r="K18909" s="20">
        <v>161.53</v>
      </c>
      <c r="L18909" s="20">
        <f t="shared" si="302"/>
        <v>161.53</v>
      </c>
    </row>
    <row r="18910" spans="1:12" ht="16.5">
      <c r="A18910" s="19">
        <v>3141000184</v>
      </c>
      <c r="B18910" s="15" t="s">
        <v>18698</v>
      </c>
      <c r="C18910" s="22" t="s">
        <v>13</v>
      </c>
      <c r="D18910" s="20">
        <v>164.12</v>
      </c>
      <c r="E18910" s="20">
        <v>164.12</v>
      </c>
      <c r="F18910" s="20">
        <v>164.04</v>
      </c>
      <c r="G18910" s="20">
        <v>164.04</v>
      </c>
      <c r="H18910" s="20">
        <v>164.34</v>
      </c>
      <c r="I18910" s="20">
        <v>164.34</v>
      </c>
      <c r="J18910" s="20">
        <v>164.12</v>
      </c>
      <c r="K18910" s="20">
        <v>164.34</v>
      </c>
      <c r="L18910" s="20">
        <f t="shared" si="302"/>
        <v>164.34</v>
      </c>
    </row>
    <row r="18911" spans="1:12" ht="16.5">
      <c r="A18911" s="19">
        <v>3141000185</v>
      </c>
      <c r="B18911" s="15" t="s">
        <v>18699</v>
      </c>
      <c r="C18911" s="22" t="s">
        <v>9991</v>
      </c>
      <c r="D18911" s="20">
        <v>85.23</v>
      </c>
      <c r="E18911" s="20">
        <v>85.23</v>
      </c>
      <c r="F18911" s="20">
        <v>85.16</v>
      </c>
      <c r="G18911" s="20">
        <v>85.16</v>
      </c>
      <c r="H18911" s="20">
        <v>85.39</v>
      </c>
      <c r="I18911" s="20">
        <v>85.39</v>
      </c>
      <c r="J18911" s="20">
        <v>85.23</v>
      </c>
      <c r="K18911" s="20">
        <v>85.39</v>
      </c>
      <c r="L18911" s="20">
        <f t="shared" si="302"/>
        <v>85.39</v>
      </c>
    </row>
    <row r="18912" spans="1:12" ht="16.5">
      <c r="A18912" s="19">
        <v>3141000186</v>
      </c>
      <c r="B18912" s="15" t="s">
        <v>18696</v>
      </c>
      <c r="C18912" s="22" t="s">
        <v>13</v>
      </c>
      <c r="D18912" s="20">
        <v>13.2</v>
      </c>
      <c r="E18912" s="20">
        <v>13.2</v>
      </c>
      <c r="F18912" s="20">
        <v>13.2</v>
      </c>
      <c r="G18912" s="20">
        <v>13.2</v>
      </c>
      <c r="H18912" s="20">
        <v>13.2</v>
      </c>
      <c r="I18912" s="20">
        <v>13.2</v>
      </c>
      <c r="J18912" s="20">
        <v>13.2</v>
      </c>
      <c r="K18912" s="20">
        <v>13.2</v>
      </c>
      <c r="L18912" s="20">
        <f t="shared" si="302"/>
        <v>13.2</v>
      </c>
    </row>
    <row r="18913" spans="1:12" ht="16.5">
      <c r="A18913" s="19">
        <v>3141000187</v>
      </c>
      <c r="B18913" s="15" t="s">
        <v>18701</v>
      </c>
      <c r="C18913" s="22" t="s">
        <v>9991</v>
      </c>
      <c r="D18913" s="20">
        <v>9.27</v>
      </c>
      <c r="E18913" s="20">
        <v>9.27</v>
      </c>
      <c r="F18913" s="20">
        <v>9.27</v>
      </c>
      <c r="G18913" s="20">
        <v>9.27</v>
      </c>
      <c r="H18913" s="20">
        <v>9.27</v>
      </c>
      <c r="I18913" s="20">
        <v>9.27</v>
      </c>
      <c r="J18913" s="20">
        <v>9.27</v>
      </c>
      <c r="K18913" s="20">
        <v>9.27</v>
      </c>
      <c r="L18913" s="20">
        <f t="shared" si="302"/>
        <v>9.27</v>
      </c>
    </row>
    <row r="18914" spans="1:12" ht="16.5">
      <c r="A18914" s="19">
        <v>3141000188</v>
      </c>
      <c r="B18914" s="15" t="s">
        <v>18702</v>
      </c>
      <c r="C18914" s="22" t="s">
        <v>9991</v>
      </c>
      <c r="D18914" s="20">
        <v>8.8000000000000007</v>
      </c>
      <c r="E18914" s="20">
        <v>8.8000000000000007</v>
      </c>
      <c r="F18914" s="20">
        <v>8.8000000000000007</v>
      </c>
      <c r="G18914" s="20">
        <v>8.8000000000000007</v>
      </c>
      <c r="H18914" s="20">
        <v>8.8000000000000007</v>
      </c>
      <c r="I18914" s="20">
        <v>8.8000000000000007</v>
      </c>
      <c r="J18914" s="20">
        <v>8.8000000000000007</v>
      </c>
      <c r="K18914" s="20">
        <v>8.8000000000000007</v>
      </c>
      <c r="L18914" s="20">
        <f t="shared" si="302"/>
        <v>8.8000000000000007</v>
      </c>
    </row>
    <row r="18915" spans="1:12" ht="16.5">
      <c r="A18915" s="19">
        <v>3141000189</v>
      </c>
      <c r="B18915" s="15" t="s">
        <v>18706</v>
      </c>
      <c r="C18915" s="22" t="s">
        <v>9991</v>
      </c>
      <c r="D18915" s="20">
        <v>9.0299999999999994</v>
      </c>
      <c r="E18915" s="20">
        <v>9.0299999999999994</v>
      </c>
      <c r="F18915" s="20">
        <v>9.0299999999999994</v>
      </c>
      <c r="G18915" s="20">
        <v>9.0299999999999994</v>
      </c>
      <c r="H18915" s="20">
        <v>9.0299999999999994</v>
      </c>
      <c r="I18915" s="20">
        <v>9.0299999999999994</v>
      </c>
      <c r="J18915" s="20">
        <v>9.0299999999999994</v>
      </c>
      <c r="K18915" s="20">
        <v>9.0299999999999994</v>
      </c>
      <c r="L18915" s="20">
        <f t="shared" si="302"/>
        <v>9.0299999999999994</v>
      </c>
    </row>
    <row r="18916" spans="1:12" ht="16.5">
      <c r="A18916" s="19">
        <v>3141000190</v>
      </c>
      <c r="B18916" s="15" t="s">
        <v>18703</v>
      </c>
      <c r="C18916" s="22" t="s">
        <v>13</v>
      </c>
      <c r="D18916" s="20">
        <v>108.8</v>
      </c>
      <c r="E18916" s="20">
        <v>108.8</v>
      </c>
      <c r="F18916" s="20">
        <v>108.74</v>
      </c>
      <c r="G18916" s="20">
        <v>108.74</v>
      </c>
      <c r="H18916" s="20">
        <v>108.93</v>
      </c>
      <c r="I18916" s="20">
        <v>108.93</v>
      </c>
      <c r="J18916" s="20">
        <v>108.81</v>
      </c>
      <c r="K18916" s="20">
        <v>108.93</v>
      </c>
      <c r="L18916" s="20">
        <f t="shared" si="302"/>
        <v>108.93</v>
      </c>
    </row>
    <row r="18917" spans="1:12" ht="16.5">
      <c r="A18917" s="19">
        <v>3141000191</v>
      </c>
      <c r="B18917" s="15" t="s">
        <v>18704</v>
      </c>
      <c r="C18917" s="22" t="s">
        <v>13</v>
      </c>
      <c r="D18917" s="20">
        <v>145.31</v>
      </c>
      <c r="E18917" s="20">
        <v>145.31</v>
      </c>
      <c r="F18917" s="20">
        <v>145.26</v>
      </c>
      <c r="G18917" s="20">
        <v>145.26</v>
      </c>
      <c r="H18917" s="20">
        <v>145.43</v>
      </c>
      <c r="I18917" s="20">
        <v>145.43</v>
      </c>
      <c r="J18917" s="20">
        <v>145.31</v>
      </c>
      <c r="K18917" s="20">
        <v>145.43</v>
      </c>
      <c r="L18917" s="20">
        <f t="shared" si="302"/>
        <v>145.43</v>
      </c>
    </row>
    <row r="18918" spans="1:12" ht="16.5">
      <c r="A18918" s="19">
        <v>3141000192</v>
      </c>
      <c r="B18918" s="15" t="s">
        <v>18705</v>
      </c>
      <c r="C18918" s="22" t="s">
        <v>13</v>
      </c>
      <c r="D18918" s="20">
        <v>162.29</v>
      </c>
      <c r="E18918" s="20">
        <v>162.29</v>
      </c>
      <c r="F18918" s="20">
        <v>162.19999999999999</v>
      </c>
      <c r="G18918" s="20">
        <v>162.19999999999999</v>
      </c>
      <c r="H18918" s="20">
        <v>162.5</v>
      </c>
      <c r="I18918" s="20">
        <v>162.5</v>
      </c>
      <c r="J18918" s="20">
        <v>162.29</v>
      </c>
      <c r="K18918" s="20">
        <v>162.5</v>
      </c>
      <c r="L18918" s="20">
        <f t="shared" si="302"/>
        <v>162.5</v>
      </c>
    </row>
    <row r="18919" spans="1:12" ht="16.5">
      <c r="A18919" s="19">
        <v>3141000193</v>
      </c>
      <c r="B18919" s="15" t="s">
        <v>18700</v>
      </c>
      <c r="C18919" s="22" t="s">
        <v>13</v>
      </c>
      <c r="D18919" s="20">
        <v>186.38</v>
      </c>
      <c r="E18919" s="20">
        <v>186.38</v>
      </c>
      <c r="F18919" s="20">
        <v>186.31</v>
      </c>
      <c r="G18919" s="20">
        <v>186.31</v>
      </c>
      <c r="H18919" s="20">
        <v>186.61</v>
      </c>
      <c r="I18919" s="20">
        <v>186.61</v>
      </c>
      <c r="J18919" s="20">
        <v>186.39</v>
      </c>
      <c r="K18919" s="20">
        <v>186.61</v>
      </c>
      <c r="L18919" s="20">
        <f t="shared" si="302"/>
        <v>186.61</v>
      </c>
    </row>
    <row r="18920" spans="1:12" ht="16.5">
      <c r="A18920" s="19">
        <v>3141000194</v>
      </c>
      <c r="B18920" s="15" t="s">
        <v>18695</v>
      </c>
      <c r="C18920" s="22" t="s">
        <v>13</v>
      </c>
      <c r="D18920" s="20">
        <v>149.32</v>
      </c>
      <c r="E18920" s="20">
        <v>149.32</v>
      </c>
      <c r="F18920" s="20">
        <v>149.24</v>
      </c>
      <c r="G18920" s="20">
        <v>149.24</v>
      </c>
      <c r="H18920" s="20">
        <v>149.53</v>
      </c>
      <c r="I18920" s="20">
        <v>149.53</v>
      </c>
      <c r="J18920" s="20">
        <v>149.32</v>
      </c>
      <c r="K18920" s="20">
        <v>149.53</v>
      </c>
      <c r="L18920" s="20">
        <f t="shared" si="302"/>
        <v>149.53</v>
      </c>
    </row>
    <row r="18921" spans="1:12" ht="16.5">
      <c r="A18921" s="19">
        <v>3141000195</v>
      </c>
      <c r="B18921" s="15" t="s">
        <v>18694</v>
      </c>
      <c r="C18921" s="22" t="s">
        <v>13</v>
      </c>
      <c r="D18921" s="20">
        <v>13.74</v>
      </c>
      <c r="E18921" s="20">
        <v>13.74</v>
      </c>
      <c r="F18921" s="20">
        <v>13.74</v>
      </c>
      <c r="G18921" s="20">
        <v>13.74</v>
      </c>
      <c r="H18921" s="20">
        <v>13.74</v>
      </c>
      <c r="I18921" s="20">
        <v>13.74</v>
      </c>
      <c r="J18921" s="20">
        <v>13.74</v>
      </c>
      <c r="K18921" s="20">
        <v>13.74</v>
      </c>
      <c r="L18921" s="20">
        <f t="shared" si="302"/>
        <v>13.74</v>
      </c>
    </row>
    <row r="18922" spans="1:12" ht="16.5">
      <c r="A18922" s="19">
        <v>3141000196</v>
      </c>
      <c r="B18922" s="15" t="s">
        <v>18528</v>
      </c>
      <c r="C18922" s="22" t="s">
        <v>13</v>
      </c>
      <c r="D18922" s="20">
        <v>12.51</v>
      </c>
      <c r="E18922" s="20">
        <v>12.51</v>
      </c>
      <c r="F18922" s="20">
        <v>12.51</v>
      </c>
      <c r="G18922" s="20">
        <v>12.51</v>
      </c>
      <c r="H18922" s="20">
        <v>12.51</v>
      </c>
      <c r="I18922" s="20">
        <v>12.51</v>
      </c>
      <c r="J18922" s="20">
        <v>12.51</v>
      </c>
      <c r="K18922" s="20">
        <v>12.51</v>
      </c>
      <c r="L18922" s="20">
        <f t="shared" si="302"/>
        <v>12.51</v>
      </c>
    </row>
    <row r="18923" spans="1:12" ht="16.5">
      <c r="A18923" s="19">
        <v>3141000197</v>
      </c>
      <c r="B18923" s="15" t="s">
        <v>18667</v>
      </c>
      <c r="C18923" s="22" t="s">
        <v>13</v>
      </c>
      <c r="D18923" s="20">
        <v>102.65</v>
      </c>
      <c r="E18923" s="20">
        <v>102.65</v>
      </c>
      <c r="F18923" s="20">
        <v>102.65</v>
      </c>
      <c r="G18923" s="20">
        <v>102.65</v>
      </c>
      <c r="H18923" s="20">
        <v>102.65</v>
      </c>
      <c r="I18923" s="20">
        <v>102.65</v>
      </c>
      <c r="J18923" s="20">
        <v>102.65</v>
      </c>
      <c r="K18923" s="20">
        <v>102.65</v>
      </c>
      <c r="L18923" s="20">
        <f t="shared" si="302"/>
        <v>102.65</v>
      </c>
    </row>
    <row r="18924" spans="1:12" ht="16.5">
      <c r="A18924" s="19">
        <v>3141000198</v>
      </c>
      <c r="B18924" s="15" t="s">
        <v>18668</v>
      </c>
      <c r="C18924" s="22" t="s">
        <v>13</v>
      </c>
      <c r="D18924" s="20">
        <v>31.29</v>
      </c>
      <c r="E18924" s="20">
        <v>31.29</v>
      </c>
      <c r="F18924" s="20">
        <v>31.29</v>
      </c>
      <c r="G18924" s="20">
        <v>31.29</v>
      </c>
      <c r="H18924" s="20">
        <v>31.29</v>
      </c>
      <c r="I18924" s="20">
        <v>31.29</v>
      </c>
      <c r="J18924" s="20">
        <v>31.29</v>
      </c>
      <c r="K18924" s="20">
        <v>31.29</v>
      </c>
      <c r="L18924" s="20">
        <f t="shared" si="302"/>
        <v>31.29</v>
      </c>
    </row>
    <row r="18925" spans="1:12" ht="16.5">
      <c r="A18925" s="19">
        <v>3141000199</v>
      </c>
      <c r="B18925" s="15" t="s">
        <v>18669</v>
      </c>
      <c r="C18925" s="22" t="s">
        <v>13</v>
      </c>
      <c r="D18925" s="20">
        <v>32.450000000000003</v>
      </c>
      <c r="E18925" s="20">
        <v>32.450000000000003</v>
      </c>
      <c r="F18925" s="20">
        <v>32.450000000000003</v>
      </c>
      <c r="G18925" s="20">
        <v>32.450000000000003</v>
      </c>
      <c r="H18925" s="20">
        <v>32.450000000000003</v>
      </c>
      <c r="I18925" s="20">
        <v>32.450000000000003</v>
      </c>
      <c r="J18925" s="20">
        <v>32.450000000000003</v>
      </c>
      <c r="K18925" s="20">
        <v>32.450000000000003</v>
      </c>
      <c r="L18925" s="20">
        <f t="shared" si="302"/>
        <v>32.450000000000003</v>
      </c>
    </row>
    <row r="18926" spans="1:12" ht="16.5">
      <c r="A18926" s="19">
        <v>3141000200</v>
      </c>
      <c r="B18926" s="15" t="s">
        <v>18625</v>
      </c>
      <c r="C18926" s="22" t="s">
        <v>13</v>
      </c>
      <c r="D18926" s="20">
        <v>18.39</v>
      </c>
      <c r="E18926" s="20">
        <v>18.39</v>
      </c>
      <c r="F18926" s="20">
        <v>18.36</v>
      </c>
      <c r="G18926" s="20">
        <v>18.36</v>
      </c>
      <c r="H18926" s="20">
        <v>18.43</v>
      </c>
      <c r="I18926" s="20">
        <v>18.43</v>
      </c>
      <c r="J18926" s="20">
        <v>18.39</v>
      </c>
      <c r="K18926" s="20">
        <v>18.43</v>
      </c>
      <c r="L18926" s="20">
        <f t="shared" si="302"/>
        <v>18.43</v>
      </c>
    </row>
    <row r="18927" spans="1:12" ht="16.5">
      <c r="A18927" s="19">
        <v>3141000201</v>
      </c>
      <c r="B18927" s="15" t="s">
        <v>18626</v>
      </c>
      <c r="C18927" s="22" t="s">
        <v>13</v>
      </c>
      <c r="D18927" s="20">
        <v>154.38999999999999</v>
      </c>
      <c r="E18927" s="20">
        <v>154.38999999999999</v>
      </c>
      <c r="F18927" s="20">
        <v>154.38999999999999</v>
      </c>
      <c r="G18927" s="20">
        <v>154.38999999999999</v>
      </c>
      <c r="H18927" s="20">
        <v>154.38999999999999</v>
      </c>
      <c r="I18927" s="20">
        <v>154.38999999999999</v>
      </c>
      <c r="J18927" s="20">
        <v>154.38999999999999</v>
      </c>
      <c r="K18927" s="20">
        <v>154.38999999999999</v>
      </c>
      <c r="L18927" s="20">
        <f t="shared" si="302"/>
        <v>154.38999999999999</v>
      </c>
    </row>
    <row r="18928" spans="1:12" ht="90.75">
      <c r="A18928" s="19">
        <v>3141000202</v>
      </c>
      <c r="B18928" s="15" t="s">
        <v>18627</v>
      </c>
      <c r="C18928" s="22" t="s">
        <v>13</v>
      </c>
      <c r="D18928" s="20">
        <v>6729.98</v>
      </c>
      <c r="E18928" s="20">
        <v>6729.98</v>
      </c>
      <c r="F18928" s="20">
        <v>6728.57</v>
      </c>
      <c r="G18928" s="20">
        <v>6728.57</v>
      </c>
      <c r="H18928" s="20">
        <v>6733.94</v>
      </c>
      <c r="I18928" s="20">
        <v>6733.94</v>
      </c>
      <c r="J18928" s="20">
        <v>6730.15</v>
      </c>
      <c r="K18928" s="20">
        <v>6733.94</v>
      </c>
      <c r="L18928" s="20">
        <f t="shared" si="302"/>
        <v>6733.94</v>
      </c>
    </row>
    <row r="18929" spans="1:12" ht="16.5">
      <c r="A18929" s="19">
        <v>3141000203</v>
      </c>
      <c r="B18929" s="15" t="s">
        <v>18634</v>
      </c>
      <c r="C18929" s="22" t="s">
        <v>13</v>
      </c>
      <c r="D18929" s="20">
        <v>205.31</v>
      </c>
      <c r="E18929" s="20">
        <v>205.31</v>
      </c>
      <c r="F18929" s="20">
        <v>205.32</v>
      </c>
      <c r="G18929" s="20">
        <v>205.32</v>
      </c>
      <c r="H18929" s="20">
        <v>205.32</v>
      </c>
      <c r="I18929" s="20">
        <v>205.32</v>
      </c>
      <c r="J18929" s="20">
        <v>205.32</v>
      </c>
      <c r="K18929" s="20">
        <v>205.32</v>
      </c>
      <c r="L18929" s="20">
        <f t="shared" si="302"/>
        <v>205.32</v>
      </c>
    </row>
    <row r="18930" spans="1:12" ht="16.5">
      <c r="A18930" s="19">
        <v>3141000204</v>
      </c>
      <c r="B18930" s="15" t="s">
        <v>18628</v>
      </c>
      <c r="C18930" s="22" t="s">
        <v>13</v>
      </c>
      <c r="D18930" s="20">
        <v>58.95</v>
      </c>
      <c r="E18930" s="20">
        <v>58.95</v>
      </c>
      <c r="F18930" s="20">
        <v>58.95</v>
      </c>
      <c r="G18930" s="20">
        <v>58.95</v>
      </c>
      <c r="H18930" s="20">
        <v>58.95</v>
      </c>
      <c r="I18930" s="20">
        <v>58.95</v>
      </c>
      <c r="J18930" s="20">
        <v>58.95</v>
      </c>
      <c r="K18930" s="20">
        <v>58.95</v>
      </c>
      <c r="L18930" s="20">
        <f t="shared" si="302"/>
        <v>58.95</v>
      </c>
    </row>
    <row r="18931" spans="1:12" ht="16.5">
      <c r="A18931" s="19">
        <v>3141000205</v>
      </c>
      <c r="B18931" s="15" t="s">
        <v>18670</v>
      </c>
      <c r="C18931" s="22" t="s">
        <v>13</v>
      </c>
      <c r="D18931" s="20">
        <v>125.15</v>
      </c>
      <c r="E18931" s="20">
        <v>125.15</v>
      </c>
      <c r="F18931" s="20">
        <v>125.15</v>
      </c>
      <c r="G18931" s="20">
        <v>125.15</v>
      </c>
      <c r="H18931" s="20">
        <v>125.15</v>
      </c>
      <c r="I18931" s="20">
        <v>125.15</v>
      </c>
      <c r="J18931" s="20">
        <v>125.15</v>
      </c>
      <c r="K18931" s="20">
        <v>125.15</v>
      </c>
      <c r="L18931" s="20">
        <f t="shared" si="302"/>
        <v>125.15</v>
      </c>
    </row>
    <row r="18932" spans="1:12" ht="16.5">
      <c r="A18932" s="19">
        <v>3141000206</v>
      </c>
      <c r="B18932" s="15" t="s">
        <v>18629</v>
      </c>
      <c r="C18932" s="22" t="s">
        <v>13</v>
      </c>
      <c r="D18932" s="20">
        <v>122.15</v>
      </c>
      <c r="E18932" s="20">
        <v>122.15</v>
      </c>
      <c r="F18932" s="20">
        <v>121.98</v>
      </c>
      <c r="G18932" s="20">
        <v>121.98</v>
      </c>
      <c r="H18932" s="20">
        <v>122.52</v>
      </c>
      <c r="I18932" s="20">
        <v>122.52</v>
      </c>
      <c r="J18932" s="20">
        <v>122.15</v>
      </c>
      <c r="K18932" s="20">
        <v>122.52</v>
      </c>
      <c r="L18932" s="20">
        <f t="shared" si="302"/>
        <v>122.52</v>
      </c>
    </row>
    <row r="18933" spans="1:12" ht="24.75">
      <c r="A18933" s="19">
        <v>3141000207</v>
      </c>
      <c r="B18933" s="15" t="s">
        <v>18630</v>
      </c>
      <c r="C18933" s="22" t="s">
        <v>13</v>
      </c>
      <c r="D18933" s="20">
        <v>336.52</v>
      </c>
      <c r="E18933" s="20">
        <v>336.52</v>
      </c>
      <c r="F18933" s="20">
        <v>336.3</v>
      </c>
      <c r="G18933" s="20">
        <v>336.3</v>
      </c>
      <c r="H18933" s="20">
        <v>337.1</v>
      </c>
      <c r="I18933" s="20">
        <v>337.1</v>
      </c>
      <c r="J18933" s="20">
        <v>336.53</v>
      </c>
      <c r="K18933" s="20">
        <v>337.1</v>
      </c>
      <c r="L18933" s="20">
        <f t="shared" si="302"/>
        <v>337.1</v>
      </c>
    </row>
    <row r="18934" spans="1:12" ht="24.75">
      <c r="A18934" s="19">
        <v>3141000208</v>
      </c>
      <c r="B18934" s="15" t="s">
        <v>18631</v>
      </c>
      <c r="C18934" s="22" t="s">
        <v>13</v>
      </c>
      <c r="D18934" s="20">
        <v>175.69</v>
      </c>
      <c r="E18934" s="20">
        <v>175.69</v>
      </c>
      <c r="F18934" s="20">
        <v>175.54</v>
      </c>
      <c r="G18934" s="20">
        <v>175.54</v>
      </c>
      <c r="H18934" s="20">
        <v>176.07</v>
      </c>
      <c r="I18934" s="20">
        <v>176.07</v>
      </c>
      <c r="J18934" s="20">
        <v>175.7</v>
      </c>
      <c r="K18934" s="20">
        <v>176.07</v>
      </c>
      <c r="L18934" s="20">
        <f t="shared" si="302"/>
        <v>176.07</v>
      </c>
    </row>
    <row r="18935" spans="1:12" ht="16.5">
      <c r="A18935" s="19">
        <v>3141000209</v>
      </c>
      <c r="B18935" s="15" t="s">
        <v>18632</v>
      </c>
      <c r="C18935" s="22" t="s">
        <v>13</v>
      </c>
      <c r="D18935" s="20">
        <v>54.74</v>
      </c>
      <c r="E18935" s="20">
        <v>54.74</v>
      </c>
      <c r="F18935" s="20">
        <v>54.74</v>
      </c>
      <c r="G18935" s="20">
        <v>54.74</v>
      </c>
      <c r="H18935" s="20">
        <v>54.74</v>
      </c>
      <c r="I18935" s="20">
        <v>54.74</v>
      </c>
      <c r="J18935" s="20">
        <v>54.74</v>
      </c>
      <c r="K18935" s="20">
        <v>54.74</v>
      </c>
      <c r="L18935" s="20">
        <f t="shared" si="302"/>
        <v>54.74</v>
      </c>
    </row>
    <row r="18936" spans="1:12" ht="16.5">
      <c r="A18936" s="19">
        <v>3141000210</v>
      </c>
      <c r="B18936" s="15" t="s">
        <v>18636</v>
      </c>
      <c r="C18936" s="22" t="s">
        <v>13</v>
      </c>
      <c r="D18936" s="20">
        <v>297.35000000000002</v>
      </c>
      <c r="E18936" s="20">
        <v>297.35000000000002</v>
      </c>
      <c r="F18936" s="20">
        <v>297.2</v>
      </c>
      <c r="G18936" s="20">
        <v>297.2</v>
      </c>
      <c r="H18936" s="20">
        <v>297.74</v>
      </c>
      <c r="I18936" s="20">
        <v>297.74</v>
      </c>
      <c r="J18936" s="20">
        <v>297.35000000000002</v>
      </c>
      <c r="K18936" s="20">
        <v>297.74</v>
      </c>
      <c r="L18936" s="20">
        <f t="shared" si="302"/>
        <v>297.74</v>
      </c>
    </row>
    <row r="18937" spans="1:12" ht="24.75">
      <c r="A18937" s="19">
        <v>3141000211</v>
      </c>
      <c r="B18937" s="15" t="s">
        <v>18643</v>
      </c>
      <c r="C18937" s="22" t="s">
        <v>13</v>
      </c>
      <c r="D18937" s="20">
        <v>292.74</v>
      </c>
      <c r="E18937" s="20">
        <v>292.74</v>
      </c>
      <c r="F18937" s="20">
        <v>292.49</v>
      </c>
      <c r="G18937" s="20">
        <v>292.49</v>
      </c>
      <c r="H18937" s="20">
        <v>293.31</v>
      </c>
      <c r="I18937" s="20">
        <v>293.31</v>
      </c>
      <c r="J18937" s="20">
        <v>292.74</v>
      </c>
      <c r="K18937" s="20">
        <v>293.31</v>
      </c>
      <c r="L18937" s="20">
        <f t="shared" si="302"/>
        <v>293.31</v>
      </c>
    </row>
    <row r="18938" spans="1:12" ht="16.5">
      <c r="A18938" s="19">
        <v>3141000212</v>
      </c>
      <c r="B18938" s="15" t="s">
        <v>18642</v>
      </c>
      <c r="C18938" s="22" t="s">
        <v>13</v>
      </c>
      <c r="D18938" s="20">
        <v>88.17</v>
      </c>
      <c r="E18938" s="20">
        <v>88.17</v>
      </c>
      <c r="F18938" s="20">
        <v>88.12</v>
      </c>
      <c r="G18938" s="20">
        <v>88.12</v>
      </c>
      <c r="H18938" s="20">
        <v>88.38</v>
      </c>
      <c r="I18938" s="20">
        <v>88.38</v>
      </c>
      <c r="J18938" s="20">
        <v>88.18</v>
      </c>
      <c r="K18938" s="20">
        <v>88.38</v>
      </c>
      <c r="L18938" s="20">
        <f t="shared" si="302"/>
        <v>88.38</v>
      </c>
    </row>
    <row r="18939" spans="1:12" ht="16.5">
      <c r="A18939" s="19">
        <v>3141000213</v>
      </c>
      <c r="B18939" s="15" t="s">
        <v>18641</v>
      </c>
      <c r="C18939" s="22" t="s">
        <v>13</v>
      </c>
      <c r="D18939" s="20">
        <v>113.39</v>
      </c>
      <c r="E18939" s="20">
        <v>113.39</v>
      </c>
      <c r="F18939" s="20">
        <v>113.24</v>
      </c>
      <c r="G18939" s="20">
        <v>113.24</v>
      </c>
      <c r="H18939" s="20">
        <v>113.78</v>
      </c>
      <c r="I18939" s="20">
        <v>113.78</v>
      </c>
      <c r="J18939" s="20">
        <v>113.39</v>
      </c>
      <c r="K18939" s="20">
        <v>113.78</v>
      </c>
      <c r="L18939" s="20">
        <f t="shared" si="302"/>
        <v>113.78</v>
      </c>
    </row>
    <row r="18940" spans="1:12" ht="16.5">
      <c r="A18940" s="19">
        <v>3141000214</v>
      </c>
      <c r="B18940" s="15" t="s">
        <v>18640</v>
      </c>
      <c r="C18940" s="22" t="s">
        <v>13</v>
      </c>
      <c r="D18940" s="20">
        <v>59.29</v>
      </c>
      <c r="E18940" s="20">
        <v>59.29</v>
      </c>
      <c r="F18940" s="20">
        <v>59.3</v>
      </c>
      <c r="G18940" s="20">
        <v>59.3</v>
      </c>
      <c r="H18940" s="20">
        <v>59.3</v>
      </c>
      <c r="I18940" s="20">
        <v>59.3</v>
      </c>
      <c r="J18940" s="20">
        <v>59.3</v>
      </c>
      <c r="K18940" s="20">
        <v>59.3</v>
      </c>
      <c r="L18940" s="20">
        <f t="shared" si="302"/>
        <v>59.3</v>
      </c>
    </row>
    <row r="18941" spans="1:12" ht="16.5">
      <c r="A18941" s="19">
        <v>3141000215</v>
      </c>
      <c r="B18941" s="15" t="s">
        <v>18639</v>
      </c>
      <c r="C18941" s="22" t="s">
        <v>13</v>
      </c>
      <c r="D18941" s="20">
        <v>29.49</v>
      </c>
      <c r="E18941" s="20">
        <v>29.49</v>
      </c>
      <c r="F18941" s="20">
        <v>29.49</v>
      </c>
      <c r="G18941" s="20">
        <v>29.49</v>
      </c>
      <c r="H18941" s="20">
        <v>29.49</v>
      </c>
      <c r="I18941" s="20">
        <v>29.49</v>
      </c>
      <c r="J18941" s="20">
        <v>29.49</v>
      </c>
      <c r="K18941" s="20">
        <v>29.49</v>
      </c>
      <c r="L18941" s="20">
        <f t="shared" si="302"/>
        <v>29.49</v>
      </c>
    </row>
    <row r="18942" spans="1:12" ht="16.5">
      <c r="A18942" s="19">
        <v>3141000216</v>
      </c>
      <c r="B18942" s="15" t="s">
        <v>18638</v>
      </c>
      <c r="C18942" s="22" t="s">
        <v>13</v>
      </c>
      <c r="D18942" s="20">
        <v>127.04</v>
      </c>
      <c r="E18942" s="20">
        <v>127.04</v>
      </c>
      <c r="F18942" s="20">
        <v>127.04</v>
      </c>
      <c r="G18942" s="20">
        <v>127.04</v>
      </c>
      <c r="H18942" s="20">
        <v>127.04</v>
      </c>
      <c r="I18942" s="20">
        <v>127.04</v>
      </c>
      <c r="J18942" s="20">
        <v>127.04</v>
      </c>
      <c r="K18942" s="20">
        <v>127.04</v>
      </c>
      <c r="L18942" s="20">
        <f t="shared" si="302"/>
        <v>127.04</v>
      </c>
    </row>
    <row r="18943" spans="1:12" ht="16.5">
      <c r="A18943" s="19">
        <v>3141000218</v>
      </c>
      <c r="B18943" s="15" t="s">
        <v>18637</v>
      </c>
      <c r="C18943" s="22" t="s">
        <v>13</v>
      </c>
      <c r="D18943" s="20">
        <v>28.74</v>
      </c>
      <c r="E18943" s="20">
        <v>28.74</v>
      </c>
      <c r="F18943" s="20">
        <v>28.74</v>
      </c>
      <c r="G18943" s="20">
        <v>28.74</v>
      </c>
      <c r="H18943" s="20">
        <v>28.74</v>
      </c>
      <c r="I18943" s="20">
        <v>28.74</v>
      </c>
      <c r="J18943" s="20">
        <v>28.74</v>
      </c>
      <c r="K18943" s="20">
        <v>28.74</v>
      </c>
      <c r="L18943" s="20">
        <f t="shared" si="302"/>
        <v>28.74</v>
      </c>
    </row>
    <row r="18944" spans="1:12" ht="16.5">
      <c r="A18944" s="19">
        <v>3141000219</v>
      </c>
      <c r="B18944" s="15" t="s">
        <v>18633</v>
      </c>
      <c r="C18944" s="22" t="s">
        <v>13</v>
      </c>
      <c r="D18944" s="20">
        <v>336.52</v>
      </c>
      <c r="E18944" s="20">
        <v>336.52</v>
      </c>
      <c r="F18944" s="20">
        <v>336.3</v>
      </c>
      <c r="G18944" s="20">
        <v>336.3</v>
      </c>
      <c r="H18944" s="20">
        <v>337.1</v>
      </c>
      <c r="I18944" s="20">
        <v>337.1</v>
      </c>
      <c r="J18944" s="20">
        <v>336.53</v>
      </c>
      <c r="K18944" s="20">
        <v>337.1</v>
      </c>
      <c r="L18944" s="20">
        <f t="shared" si="302"/>
        <v>337.1</v>
      </c>
    </row>
    <row r="18945" spans="1:12" ht="24.75">
      <c r="A18945" s="19">
        <v>3141000220</v>
      </c>
      <c r="B18945" s="15" t="s">
        <v>18635</v>
      </c>
      <c r="C18945" s="22" t="s">
        <v>13</v>
      </c>
      <c r="D18945" s="20">
        <v>336.52</v>
      </c>
      <c r="E18945" s="20">
        <v>336.52</v>
      </c>
      <c r="F18945" s="20">
        <v>336.3</v>
      </c>
      <c r="G18945" s="20">
        <v>336.3</v>
      </c>
      <c r="H18945" s="20">
        <v>337.1</v>
      </c>
      <c r="I18945" s="20">
        <v>337.1</v>
      </c>
      <c r="J18945" s="20">
        <v>336.53</v>
      </c>
      <c r="K18945" s="20">
        <v>337.1</v>
      </c>
      <c r="L18945" s="20">
        <f t="shared" si="302"/>
        <v>337.1</v>
      </c>
    </row>
    <row r="18946" spans="1:12" ht="16.5">
      <c r="A18946" s="19">
        <v>3141000221</v>
      </c>
      <c r="B18946" s="15" t="s">
        <v>18644</v>
      </c>
      <c r="C18946" s="22" t="s">
        <v>13</v>
      </c>
      <c r="D18946" s="20">
        <v>214.37</v>
      </c>
      <c r="E18946" s="20">
        <v>214.37</v>
      </c>
      <c r="F18946" s="20">
        <v>214.31</v>
      </c>
      <c r="G18946" s="20">
        <v>214.31</v>
      </c>
      <c r="H18946" s="20">
        <v>214.57</v>
      </c>
      <c r="I18946" s="20">
        <v>214.57</v>
      </c>
      <c r="J18946" s="20">
        <v>214.37</v>
      </c>
      <c r="K18946" s="20">
        <v>214.57</v>
      </c>
      <c r="L18946" s="20">
        <f t="shared" si="302"/>
        <v>214.57</v>
      </c>
    </row>
    <row r="18947" spans="1:12" ht="16.5">
      <c r="A18947" s="19">
        <v>3141000225</v>
      </c>
      <c r="B18947" s="15" t="s">
        <v>18656</v>
      </c>
      <c r="C18947" s="22" t="s">
        <v>13</v>
      </c>
      <c r="D18947" s="20">
        <v>702.74</v>
      </c>
      <c r="E18947" s="20">
        <v>702.74</v>
      </c>
      <c r="F18947" s="20">
        <v>702.76</v>
      </c>
      <c r="G18947" s="20">
        <v>702.76</v>
      </c>
      <c r="H18947" s="20">
        <v>702.76</v>
      </c>
      <c r="I18947" s="20">
        <v>702.76</v>
      </c>
      <c r="J18947" s="20">
        <v>702.76</v>
      </c>
      <c r="K18947" s="20">
        <v>702.76</v>
      </c>
      <c r="L18947" s="20">
        <f t="shared" si="302"/>
        <v>702.76</v>
      </c>
    </row>
    <row r="18948" spans="1:12" ht="16.5">
      <c r="A18948" s="19">
        <v>3141000226</v>
      </c>
      <c r="B18948" s="15" t="s">
        <v>18657</v>
      </c>
      <c r="C18948" s="22" t="s">
        <v>13</v>
      </c>
      <c r="D18948" s="20">
        <v>286.14999999999998</v>
      </c>
      <c r="E18948" s="20">
        <v>286.14999999999998</v>
      </c>
      <c r="F18948" s="20">
        <v>286.16000000000003</v>
      </c>
      <c r="G18948" s="20">
        <v>286.16000000000003</v>
      </c>
      <c r="H18948" s="20">
        <v>286.16000000000003</v>
      </c>
      <c r="I18948" s="20">
        <v>286.16000000000003</v>
      </c>
      <c r="J18948" s="20">
        <v>286.16000000000003</v>
      </c>
      <c r="K18948" s="20">
        <v>286.16000000000003</v>
      </c>
      <c r="L18948" s="20">
        <f t="shared" si="302"/>
        <v>286.16000000000003</v>
      </c>
    </row>
    <row r="18949" spans="1:12" ht="24.75">
      <c r="A18949" s="19">
        <v>3141000227</v>
      </c>
      <c r="B18949" s="15" t="s">
        <v>18659</v>
      </c>
      <c r="C18949" s="22" t="s">
        <v>13</v>
      </c>
      <c r="D18949" s="20">
        <v>754.55</v>
      </c>
      <c r="E18949" s="20">
        <v>754.55</v>
      </c>
      <c r="F18949" s="20">
        <v>754.56</v>
      </c>
      <c r="G18949" s="20">
        <v>754.56</v>
      </c>
      <c r="H18949" s="20">
        <v>754.56</v>
      </c>
      <c r="I18949" s="20">
        <v>754.56</v>
      </c>
      <c r="J18949" s="20">
        <v>754.56</v>
      </c>
      <c r="K18949" s="20">
        <v>754.56</v>
      </c>
      <c r="L18949" s="20">
        <f t="shared" si="302"/>
        <v>754.56</v>
      </c>
    </row>
    <row r="18950" spans="1:12" ht="16.5">
      <c r="A18950" s="19">
        <v>3141000228</v>
      </c>
      <c r="B18950" s="15" t="s">
        <v>18658</v>
      </c>
      <c r="C18950" s="22" t="s">
        <v>13</v>
      </c>
      <c r="D18950" s="20">
        <v>4363.42</v>
      </c>
      <c r="E18950" s="20">
        <v>4363.42</v>
      </c>
      <c r="F18950" s="20">
        <v>4363.53</v>
      </c>
      <c r="G18950" s="20">
        <v>4363.53</v>
      </c>
      <c r="H18950" s="20">
        <v>4363.53</v>
      </c>
      <c r="I18950" s="20">
        <v>4363.53</v>
      </c>
      <c r="J18950" s="20">
        <v>4363.53</v>
      </c>
      <c r="K18950" s="20">
        <v>4363.53</v>
      </c>
      <c r="L18950" s="20">
        <f t="shared" si="302"/>
        <v>4363.53</v>
      </c>
    </row>
    <row r="18951" spans="1:12" ht="16.5">
      <c r="A18951" s="19">
        <v>3141000229</v>
      </c>
      <c r="B18951" s="15" t="s">
        <v>18543</v>
      </c>
      <c r="C18951" s="22" t="s">
        <v>13</v>
      </c>
      <c r="D18951" s="20">
        <v>532.39</v>
      </c>
      <c r="E18951" s="20">
        <v>532.39</v>
      </c>
      <c r="F18951" s="20">
        <v>531.78</v>
      </c>
      <c r="G18951" s="20">
        <v>531.78</v>
      </c>
      <c r="H18951" s="20">
        <v>533.94000000000005</v>
      </c>
      <c r="I18951" s="20">
        <v>533.94000000000005</v>
      </c>
      <c r="J18951" s="20">
        <v>532.41</v>
      </c>
      <c r="K18951" s="20">
        <v>533.94000000000005</v>
      </c>
      <c r="L18951" s="20">
        <f t="shared" si="302"/>
        <v>533.94000000000005</v>
      </c>
    </row>
    <row r="18952" spans="1:12" ht="16.5">
      <c r="A18952" s="19">
        <v>3141000230</v>
      </c>
      <c r="B18952" s="15" t="s">
        <v>18542</v>
      </c>
      <c r="C18952" s="22" t="s">
        <v>13</v>
      </c>
      <c r="D18952" s="20">
        <v>371.09</v>
      </c>
      <c r="E18952" s="20">
        <v>371.09</v>
      </c>
      <c r="F18952" s="20">
        <v>370.7</v>
      </c>
      <c r="G18952" s="20">
        <v>370.7</v>
      </c>
      <c r="H18952" s="20">
        <v>372.05</v>
      </c>
      <c r="I18952" s="20">
        <v>372.05</v>
      </c>
      <c r="J18952" s="20">
        <v>371.09</v>
      </c>
      <c r="K18952" s="20">
        <v>372.05</v>
      </c>
      <c r="L18952" s="20">
        <f t="shared" si="302"/>
        <v>372.05</v>
      </c>
    </row>
    <row r="18953" spans="1:12" ht="16.5">
      <c r="A18953" s="19">
        <v>3141000231</v>
      </c>
      <c r="B18953" s="15" t="s">
        <v>18541</v>
      </c>
      <c r="C18953" s="22" t="s">
        <v>13</v>
      </c>
      <c r="D18953" s="20">
        <v>109.53</v>
      </c>
      <c r="E18953" s="20">
        <v>109.53</v>
      </c>
      <c r="F18953" s="20">
        <v>109.41</v>
      </c>
      <c r="G18953" s="20">
        <v>109.41</v>
      </c>
      <c r="H18953" s="20">
        <v>109.85</v>
      </c>
      <c r="I18953" s="20">
        <v>109.85</v>
      </c>
      <c r="J18953" s="20">
        <v>109.53</v>
      </c>
      <c r="K18953" s="20">
        <v>109.85</v>
      </c>
      <c r="L18953" s="20">
        <f t="shared" ref="L18953:L19016" si="303">MAX(D18953:K18953)</f>
        <v>109.85</v>
      </c>
    </row>
    <row r="18954" spans="1:12" ht="16.5">
      <c r="A18954" s="19">
        <v>3141000232</v>
      </c>
      <c r="B18954" s="15" t="s">
        <v>18540</v>
      </c>
      <c r="C18954" s="22" t="s">
        <v>13</v>
      </c>
      <c r="D18954" s="20">
        <v>371.09</v>
      </c>
      <c r="E18954" s="20">
        <v>371.09</v>
      </c>
      <c r="F18954" s="20">
        <v>370.7</v>
      </c>
      <c r="G18954" s="20">
        <v>370.7</v>
      </c>
      <c r="H18954" s="20">
        <v>372.05</v>
      </c>
      <c r="I18954" s="20">
        <v>372.05</v>
      </c>
      <c r="J18954" s="20">
        <v>371.09</v>
      </c>
      <c r="K18954" s="20">
        <v>372.05</v>
      </c>
      <c r="L18954" s="20">
        <f t="shared" si="303"/>
        <v>372.05</v>
      </c>
    </row>
    <row r="18955" spans="1:12" ht="16.5">
      <c r="A18955" s="19">
        <v>3141000233</v>
      </c>
      <c r="B18955" s="15" t="s">
        <v>18531</v>
      </c>
      <c r="C18955" s="22" t="s">
        <v>13</v>
      </c>
      <c r="D18955" s="20">
        <v>96.21</v>
      </c>
      <c r="E18955" s="20">
        <v>96.21</v>
      </c>
      <c r="F18955" s="20">
        <v>96.21</v>
      </c>
      <c r="G18955" s="20">
        <v>96.21</v>
      </c>
      <c r="H18955" s="20">
        <v>96.21</v>
      </c>
      <c r="I18955" s="20">
        <v>96.21</v>
      </c>
      <c r="J18955" s="20">
        <v>96.21</v>
      </c>
      <c r="K18955" s="20">
        <v>96.21</v>
      </c>
      <c r="L18955" s="20">
        <f t="shared" si="303"/>
        <v>96.21</v>
      </c>
    </row>
    <row r="18956" spans="1:12" ht="16.5">
      <c r="A18956" s="19">
        <v>3141000234</v>
      </c>
      <c r="B18956" s="15" t="s">
        <v>18539</v>
      </c>
      <c r="C18956" s="22" t="s">
        <v>13</v>
      </c>
      <c r="D18956" s="20">
        <v>125.95</v>
      </c>
      <c r="E18956" s="20">
        <v>125.95</v>
      </c>
      <c r="F18956" s="20">
        <v>125.79</v>
      </c>
      <c r="G18956" s="20">
        <v>125.79</v>
      </c>
      <c r="H18956" s="20">
        <v>126.35</v>
      </c>
      <c r="I18956" s="20">
        <v>126.35</v>
      </c>
      <c r="J18956" s="20">
        <v>125.95</v>
      </c>
      <c r="K18956" s="20">
        <v>126.35</v>
      </c>
      <c r="L18956" s="20">
        <f t="shared" si="303"/>
        <v>126.35</v>
      </c>
    </row>
    <row r="18957" spans="1:12" ht="16.5">
      <c r="A18957" s="19">
        <v>3141000235</v>
      </c>
      <c r="B18957" s="15" t="s">
        <v>18547</v>
      </c>
      <c r="C18957" s="22" t="s">
        <v>13</v>
      </c>
      <c r="D18957" s="20">
        <v>140.56</v>
      </c>
      <c r="E18957" s="20">
        <v>140.56</v>
      </c>
      <c r="F18957" s="20">
        <v>140.4</v>
      </c>
      <c r="G18957" s="20">
        <v>140.4</v>
      </c>
      <c r="H18957" s="20">
        <v>140.97</v>
      </c>
      <c r="I18957" s="20">
        <v>140.97</v>
      </c>
      <c r="J18957" s="20">
        <v>140.56</v>
      </c>
      <c r="K18957" s="20">
        <v>140.97</v>
      </c>
      <c r="L18957" s="20">
        <f t="shared" si="303"/>
        <v>140.97</v>
      </c>
    </row>
    <row r="18958" spans="1:12" ht="16.5">
      <c r="A18958" s="19">
        <v>3141000236</v>
      </c>
      <c r="B18958" s="15" t="s">
        <v>18538</v>
      </c>
      <c r="C18958" s="22" t="s">
        <v>13</v>
      </c>
      <c r="D18958" s="20">
        <v>371.09</v>
      </c>
      <c r="E18958" s="20">
        <v>371.09</v>
      </c>
      <c r="F18958" s="20">
        <v>370.7</v>
      </c>
      <c r="G18958" s="20">
        <v>370.7</v>
      </c>
      <c r="H18958" s="20">
        <v>372.05</v>
      </c>
      <c r="I18958" s="20">
        <v>372.05</v>
      </c>
      <c r="J18958" s="20">
        <v>371.09</v>
      </c>
      <c r="K18958" s="20">
        <v>372.05</v>
      </c>
      <c r="L18958" s="20">
        <f t="shared" si="303"/>
        <v>372.05</v>
      </c>
    </row>
    <row r="18959" spans="1:12" ht="16.5">
      <c r="A18959" s="19">
        <v>3141000237</v>
      </c>
      <c r="B18959" s="15" t="s">
        <v>18537</v>
      </c>
      <c r="C18959" s="22" t="s">
        <v>13</v>
      </c>
      <c r="D18959" s="20">
        <v>117.19</v>
      </c>
      <c r="E18959" s="20">
        <v>117.19</v>
      </c>
      <c r="F18959" s="20">
        <v>117.04</v>
      </c>
      <c r="G18959" s="20">
        <v>117.04</v>
      </c>
      <c r="H18959" s="20">
        <v>117.6</v>
      </c>
      <c r="I18959" s="20">
        <v>117.6</v>
      </c>
      <c r="J18959" s="20">
        <v>117.2</v>
      </c>
      <c r="K18959" s="20">
        <v>117.6</v>
      </c>
      <c r="L18959" s="20">
        <f t="shared" si="303"/>
        <v>117.6</v>
      </c>
    </row>
    <row r="18960" spans="1:12" ht="16.5">
      <c r="A18960" s="19">
        <v>3141000238</v>
      </c>
      <c r="B18960" s="15" t="s">
        <v>18536</v>
      </c>
      <c r="C18960" s="22" t="s">
        <v>13</v>
      </c>
      <c r="D18960" s="20">
        <v>269.24</v>
      </c>
      <c r="E18960" s="20">
        <v>269.24</v>
      </c>
      <c r="F18960" s="20">
        <v>269.01</v>
      </c>
      <c r="G18960" s="20">
        <v>269.01</v>
      </c>
      <c r="H18960" s="20">
        <v>269.86</v>
      </c>
      <c r="I18960" s="20">
        <v>269.86</v>
      </c>
      <c r="J18960" s="20">
        <v>269.25</v>
      </c>
      <c r="K18960" s="20">
        <v>269.86</v>
      </c>
      <c r="L18960" s="20">
        <f t="shared" si="303"/>
        <v>269.86</v>
      </c>
    </row>
    <row r="18961" spans="1:12" ht="16.5">
      <c r="A18961" s="19">
        <v>3141000239</v>
      </c>
      <c r="B18961" s="15" t="s">
        <v>18535</v>
      </c>
      <c r="C18961" s="22" t="s">
        <v>13</v>
      </c>
      <c r="D18961" s="20">
        <v>147.25</v>
      </c>
      <c r="E18961" s="20">
        <v>147.25</v>
      </c>
      <c r="F18961" s="20">
        <v>147.04</v>
      </c>
      <c r="G18961" s="20">
        <v>147.04</v>
      </c>
      <c r="H18961" s="20">
        <v>147.72999999999999</v>
      </c>
      <c r="I18961" s="20">
        <v>147.72999999999999</v>
      </c>
      <c r="J18961" s="20">
        <v>147.25</v>
      </c>
      <c r="K18961" s="20">
        <v>147.72999999999999</v>
      </c>
      <c r="L18961" s="20">
        <f t="shared" si="303"/>
        <v>147.72999999999999</v>
      </c>
    </row>
    <row r="18962" spans="1:12" ht="16.5">
      <c r="A18962" s="19">
        <v>3141000240</v>
      </c>
      <c r="B18962" s="15" t="s">
        <v>18534</v>
      </c>
      <c r="C18962" s="22" t="s">
        <v>13</v>
      </c>
      <c r="D18962" s="20">
        <v>224.51</v>
      </c>
      <c r="E18962" s="20">
        <v>224.51</v>
      </c>
      <c r="F18962" s="20">
        <v>224.28</v>
      </c>
      <c r="G18962" s="20">
        <v>224.28</v>
      </c>
      <c r="H18962" s="20">
        <v>225.08</v>
      </c>
      <c r="I18962" s="20">
        <v>225.08</v>
      </c>
      <c r="J18962" s="20">
        <v>224.52</v>
      </c>
      <c r="K18962" s="20">
        <v>225.08</v>
      </c>
      <c r="L18962" s="20">
        <f t="shared" si="303"/>
        <v>225.08</v>
      </c>
    </row>
    <row r="18963" spans="1:12" ht="16.5">
      <c r="A18963" s="19">
        <v>3141000241</v>
      </c>
      <c r="B18963" s="15" t="s">
        <v>18533</v>
      </c>
      <c r="C18963" s="22" t="s">
        <v>13</v>
      </c>
      <c r="D18963" s="20">
        <v>143.94</v>
      </c>
      <c r="E18963" s="20">
        <v>143.94</v>
      </c>
      <c r="F18963" s="20">
        <v>143.94999999999999</v>
      </c>
      <c r="G18963" s="20">
        <v>143.94999999999999</v>
      </c>
      <c r="H18963" s="20">
        <v>143.94999999999999</v>
      </c>
      <c r="I18963" s="20">
        <v>143.94999999999999</v>
      </c>
      <c r="J18963" s="20">
        <v>143.94999999999999</v>
      </c>
      <c r="K18963" s="20">
        <v>143.94999999999999</v>
      </c>
      <c r="L18963" s="20">
        <f t="shared" si="303"/>
        <v>143.94999999999999</v>
      </c>
    </row>
    <row r="18964" spans="1:12" ht="16.5">
      <c r="A18964" s="19">
        <v>3141000242</v>
      </c>
      <c r="B18964" s="15" t="s">
        <v>18567</v>
      </c>
      <c r="C18964" s="22" t="s">
        <v>13</v>
      </c>
      <c r="D18964" s="20">
        <v>153.32</v>
      </c>
      <c r="E18964" s="20">
        <v>153.32</v>
      </c>
      <c r="F18964" s="20">
        <v>153.19999999999999</v>
      </c>
      <c r="G18964" s="20">
        <v>153.19999999999999</v>
      </c>
      <c r="H18964" s="20">
        <v>153.63</v>
      </c>
      <c r="I18964" s="20">
        <v>153.63</v>
      </c>
      <c r="J18964" s="20">
        <v>153.32</v>
      </c>
      <c r="K18964" s="20">
        <v>153.63</v>
      </c>
      <c r="L18964" s="20">
        <f t="shared" si="303"/>
        <v>153.63</v>
      </c>
    </row>
    <row r="18965" spans="1:12" ht="16.5">
      <c r="A18965" s="19">
        <v>3141000243</v>
      </c>
      <c r="B18965" s="15" t="s">
        <v>18532</v>
      </c>
      <c r="C18965" s="22" t="s">
        <v>13</v>
      </c>
      <c r="D18965" s="20">
        <v>74.75</v>
      </c>
      <c r="E18965" s="20">
        <v>74.75</v>
      </c>
      <c r="F18965" s="20">
        <v>74.75</v>
      </c>
      <c r="G18965" s="20">
        <v>74.75</v>
      </c>
      <c r="H18965" s="20">
        <v>74.75</v>
      </c>
      <c r="I18965" s="20">
        <v>74.75</v>
      </c>
      <c r="J18965" s="20">
        <v>74.75</v>
      </c>
      <c r="K18965" s="20">
        <v>74.75</v>
      </c>
      <c r="L18965" s="20">
        <f t="shared" si="303"/>
        <v>74.75</v>
      </c>
    </row>
    <row r="18966" spans="1:12" ht="16.5">
      <c r="A18966" s="19">
        <v>3141000244</v>
      </c>
      <c r="B18966" s="15" t="s">
        <v>18548</v>
      </c>
      <c r="C18966" s="22" t="s">
        <v>13</v>
      </c>
      <c r="D18966" s="20">
        <v>371.09</v>
      </c>
      <c r="E18966" s="20">
        <v>371.09</v>
      </c>
      <c r="F18966" s="20">
        <v>370.7</v>
      </c>
      <c r="G18966" s="20">
        <v>370.7</v>
      </c>
      <c r="H18966" s="20">
        <v>372.05</v>
      </c>
      <c r="I18966" s="20">
        <v>372.05</v>
      </c>
      <c r="J18966" s="20">
        <v>371.09</v>
      </c>
      <c r="K18966" s="20">
        <v>372.05</v>
      </c>
      <c r="L18966" s="20">
        <f t="shared" si="303"/>
        <v>372.05</v>
      </c>
    </row>
    <row r="18967" spans="1:12" ht="16.5">
      <c r="A18967" s="19">
        <v>3141000245</v>
      </c>
      <c r="B18967" s="15" t="s">
        <v>18530</v>
      </c>
      <c r="C18967" s="22" t="s">
        <v>13</v>
      </c>
      <c r="D18967" s="20">
        <v>89.04</v>
      </c>
      <c r="E18967" s="20">
        <v>89.04</v>
      </c>
      <c r="F18967" s="20">
        <v>89.04</v>
      </c>
      <c r="G18967" s="20">
        <v>89.04</v>
      </c>
      <c r="H18967" s="20">
        <v>89.04</v>
      </c>
      <c r="I18967" s="20">
        <v>89.04</v>
      </c>
      <c r="J18967" s="20">
        <v>89.04</v>
      </c>
      <c r="K18967" s="20">
        <v>89.04</v>
      </c>
      <c r="L18967" s="20">
        <f t="shared" si="303"/>
        <v>89.04</v>
      </c>
    </row>
    <row r="18968" spans="1:12" ht="16.5">
      <c r="A18968" s="19">
        <v>3141000246</v>
      </c>
      <c r="B18968" s="15" t="s">
        <v>18558</v>
      </c>
      <c r="C18968" s="22" t="s">
        <v>13</v>
      </c>
      <c r="D18968" s="20">
        <v>109.53</v>
      </c>
      <c r="E18968" s="20">
        <v>109.53</v>
      </c>
      <c r="F18968" s="20">
        <v>109.41</v>
      </c>
      <c r="G18968" s="20">
        <v>109.41</v>
      </c>
      <c r="H18968" s="20">
        <v>109.85</v>
      </c>
      <c r="I18968" s="20">
        <v>109.85</v>
      </c>
      <c r="J18968" s="20">
        <v>109.53</v>
      </c>
      <c r="K18968" s="20">
        <v>109.85</v>
      </c>
      <c r="L18968" s="20">
        <f t="shared" si="303"/>
        <v>109.85</v>
      </c>
    </row>
    <row r="18969" spans="1:12" ht="16.5">
      <c r="A18969" s="19">
        <v>3141000247</v>
      </c>
      <c r="B18969" s="15" t="s">
        <v>18604</v>
      </c>
      <c r="C18969" s="22" t="s">
        <v>13</v>
      </c>
      <c r="D18969" s="20">
        <v>97.57</v>
      </c>
      <c r="E18969" s="20">
        <v>97.57</v>
      </c>
      <c r="F18969" s="20">
        <v>97.5</v>
      </c>
      <c r="G18969" s="20">
        <v>97.5</v>
      </c>
      <c r="H18969" s="20">
        <v>97.77</v>
      </c>
      <c r="I18969" s="20">
        <v>97.77</v>
      </c>
      <c r="J18969" s="20">
        <v>97.57</v>
      </c>
      <c r="K18969" s="20">
        <v>97.77</v>
      </c>
      <c r="L18969" s="20">
        <f t="shared" si="303"/>
        <v>97.77</v>
      </c>
    </row>
    <row r="18970" spans="1:12" ht="16.5">
      <c r="A18970" s="19">
        <v>3141000249</v>
      </c>
      <c r="B18970" s="15" t="s">
        <v>18603</v>
      </c>
      <c r="C18970" s="22" t="s">
        <v>13</v>
      </c>
      <c r="D18970" s="20">
        <v>97.57</v>
      </c>
      <c r="E18970" s="20">
        <v>97.57</v>
      </c>
      <c r="F18970" s="20">
        <v>97.5</v>
      </c>
      <c r="G18970" s="20">
        <v>97.5</v>
      </c>
      <c r="H18970" s="20">
        <v>97.77</v>
      </c>
      <c r="I18970" s="20">
        <v>97.77</v>
      </c>
      <c r="J18970" s="20">
        <v>97.57</v>
      </c>
      <c r="K18970" s="20">
        <v>97.77</v>
      </c>
      <c r="L18970" s="20">
        <f t="shared" si="303"/>
        <v>97.77</v>
      </c>
    </row>
    <row r="18971" spans="1:12" ht="16.5">
      <c r="A18971" s="19">
        <v>3141000250</v>
      </c>
      <c r="B18971" s="15" t="s">
        <v>18602</v>
      </c>
      <c r="C18971" s="22" t="s">
        <v>13</v>
      </c>
      <c r="D18971" s="20">
        <v>126.76</v>
      </c>
      <c r="E18971" s="20">
        <v>126.76</v>
      </c>
      <c r="F18971" s="20">
        <v>126.7</v>
      </c>
      <c r="G18971" s="20">
        <v>126.7</v>
      </c>
      <c r="H18971" s="20">
        <v>126.97</v>
      </c>
      <c r="I18971" s="20">
        <v>126.97</v>
      </c>
      <c r="J18971" s="20">
        <v>126.76</v>
      </c>
      <c r="K18971" s="20">
        <v>126.97</v>
      </c>
      <c r="L18971" s="20">
        <f t="shared" si="303"/>
        <v>126.97</v>
      </c>
    </row>
    <row r="18972" spans="1:12" ht="16.5">
      <c r="A18972" s="19">
        <v>3141000251</v>
      </c>
      <c r="B18972" s="15" t="s">
        <v>18601</v>
      </c>
      <c r="C18972" s="22" t="s">
        <v>13</v>
      </c>
      <c r="D18972" s="20">
        <v>126.76</v>
      </c>
      <c r="E18972" s="20">
        <v>126.76</v>
      </c>
      <c r="F18972" s="20">
        <v>126.7</v>
      </c>
      <c r="G18972" s="20">
        <v>126.7</v>
      </c>
      <c r="H18972" s="20">
        <v>126.97</v>
      </c>
      <c r="I18972" s="20">
        <v>126.97</v>
      </c>
      <c r="J18972" s="20">
        <v>126.76</v>
      </c>
      <c r="K18972" s="20">
        <v>126.97</v>
      </c>
      <c r="L18972" s="20">
        <f t="shared" si="303"/>
        <v>126.97</v>
      </c>
    </row>
    <row r="18973" spans="1:12" ht="16.5">
      <c r="A18973" s="19">
        <v>3141000252</v>
      </c>
      <c r="B18973" s="15" t="s">
        <v>18600</v>
      </c>
      <c r="C18973" s="22" t="s">
        <v>13</v>
      </c>
      <c r="D18973" s="20">
        <v>371.09</v>
      </c>
      <c r="E18973" s="20">
        <v>371.09</v>
      </c>
      <c r="F18973" s="20">
        <v>370.7</v>
      </c>
      <c r="G18973" s="20">
        <v>370.7</v>
      </c>
      <c r="H18973" s="20">
        <v>372.05</v>
      </c>
      <c r="I18973" s="20">
        <v>372.05</v>
      </c>
      <c r="J18973" s="20">
        <v>371.09</v>
      </c>
      <c r="K18973" s="20">
        <v>372.05</v>
      </c>
      <c r="L18973" s="20">
        <f t="shared" si="303"/>
        <v>372.05</v>
      </c>
    </row>
    <row r="18974" spans="1:12" ht="16.5">
      <c r="A18974" s="19">
        <v>3141000253</v>
      </c>
      <c r="B18974" s="15" t="s">
        <v>18599</v>
      </c>
      <c r="C18974" s="22" t="s">
        <v>13</v>
      </c>
      <c r="D18974" s="20">
        <v>371.09</v>
      </c>
      <c r="E18974" s="20">
        <v>371.09</v>
      </c>
      <c r="F18974" s="20">
        <v>370.7</v>
      </c>
      <c r="G18974" s="20">
        <v>370.7</v>
      </c>
      <c r="H18974" s="20">
        <v>372.05</v>
      </c>
      <c r="I18974" s="20">
        <v>372.05</v>
      </c>
      <c r="J18974" s="20">
        <v>371.09</v>
      </c>
      <c r="K18974" s="20">
        <v>372.05</v>
      </c>
      <c r="L18974" s="20">
        <f t="shared" si="303"/>
        <v>372.05</v>
      </c>
    </row>
    <row r="18975" spans="1:12" ht="16.5">
      <c r="A18975" s="19">
        <v>3141000254</v>
      </c>
      <c r="B18975" s="15" t="s">
        <v>18598</v>
      </c>
      <c r="C18975" s="22" t="s">
        <v>13</v>
      </c>
      <c r="D18975" s="20">
        <v>243.93</v>
      </c>
      <c r="E18975" s="20">
        <v>243.93</v>
      </c>
      <c r="F18975" s="20">
        <v>243.74</v>
      </c>
      <c r="G18975" s="20">
        <v>243.74</v>
      </c>
      <c r="H18975" s="20">
        <v>244.42</v>
      </c>
      <c r="I18975" s="20">
        <v>244.42</v>
      </c>
      <c r="J18975" s="20">
        <v>243.95</v>
      </c>
      <c r="K18975" s="20">
        <v>244.42</v>
      </c>
      <c r="L18975" s="20">
        <f t="shared" si="303"/>
        <v>244.42</v>
      </c>
    </row>
    <row r="18976" spans="1:12" ht="16.5">
      <c r="A18976" s="19">
        <v>3141000255</v>
      </c>
      <c r="B18976" s="15" t="s">
        <v>18586</v>
      </c>
      <c r="C18976" s="22" t="s">
        <v>13</v>
      </c>
      <c r="D18976" s="20">
        <v>126.76</v>
      </c>
      <c r="E18976" s="20">
        <v>126.76</v>
      </c>
      <c r="F18976" s="20">
        <v>126.7</v>
      </c>
      <c r="G18976" s="20">
        <v>126.7</v>
      </c>
      <c r="H18976" s="20">
        <v>126.97</v>
      </c>
      <c r="I18976" s="20">
        <v>126.97</v>
      </c>
      <c r="J18976" s="20">
        <v>126.76</v>
      </c>
      <c r="K18976" s="20">
        <v>126.97</v>
      </c>
      <c r="L18976" s="20">
        <f t="shared" si="303"/>
        <v>126.97</v>
      </c>
    </row>
    <row r="18977" spans="1:12" ht="16.5">
      <c r="A18977" s="19">
        <v>3141000256</v>
      </c>
      <c r="B18977" s="15" t="s">
        <v>18596</v>
      </c>
      <c r="C18977" s="22" t="s">
        <v>13</v>
      </c>
      <c r="D18977" s="20">
        <v>240.49</v>
      </c>
      <c r="E18977" s="20">
        <v>240.49</v>
      </c>
      <c r="F18977" s="20">
        <v>240.38</v>
      </c>
      <c r="G18977" s="20">
        <v>240.38</v>
      </c>
      <c r="H18977" s="20">
        <v>240.82</v>
      </c>
      <c r="I18977" s="20">
        <v>240.82</v>
      </c>
      <c r="J18977" s="20">
        <v>240.51</v>
      </c>
      <c r="K18977" s="20">
        <v>240.82</v>
      </c>
      <c r="L18977" s="20">
        <f t="shared" si="303"/>
        <v>240.82</v>
      </c>
    </row>
    <row r="18978" spans="1:12" ht="16.5">
      <c r="A18978" s="19">
        <v>3141000257</v>
      </c>
      <c r="B18978" s="15" t="s">
        <v>18605</v>
      </c>
      <c r="C18978" s="22" t="s">
        <v>13</v>
      </c>
      <c r="D18978" s="20">
        <v>97.57</v>
      </c>
      <c r="E18978" s="20">
        <v>97.57</v>
      </c>
      <c r="F18978" s="20">
        <v>97.5</v>
      </c>
      <c r="G18978" s="20">
        <v>97.5</v>
      </c>
      <c r="H18978" s="20">
        <v>97.77</v>
      </c>
      <c r="I18978" s="20">
        <v>97.77</v>
      </c>
      <c r="J18978" s="20">
        <v>97.57</v>
      </c>
      <c r="K18978" s="20">
        <v>97.77</v>
      </c>
      <c r="L18978" s="20">
        <f t="shared" si="303"/>
        <v>97.77</v>
      </c>
    </row>
    <row r="18979" spans="1:12" ht="16.5">
      <c r="A18979" s="19">
        <v>3141000258</v>
      </c>
      <c r="B18979" s="15" t="s">
        <v>18594</v>
      </c>
      <c r="C18979" s="22" t="s">
        <v>13</v>
      </c>
      <c r="D18979" s="20">
        <v>126.76</v>
      </c>
      <c r="E18979" s="20">
        <v>126.76</v>
      </c>
      <c r="F18979" s="20">
        <v>126.7</v>
      </c>
      <c r="G18979" s="20">
        <v>126.7</v>
      </c>
      <c r="H18979" s="20">
        <v>126.97</v>
      </c>
      <c r="I18979" s="20">
        <v>126.97</v>
      </c>
      <c r="J18979" s="20">
        <v>126.76</v>
      </c>
      <c r="K18979" s="20">
        <v>126.97</v>
      </c>
      <c r="L18979" s="20">
        <f t="shared" si="303"/>
        <v>126.97</v>
      </c>
    </row>
    <row r="18980" spans="1:12" ht="16.5">
      <c r="A18980" s="19">
        <v>3141000259</v>
      </c>
      <c r="B18980" s="15" t="s">
        <v>18593</v>
      </c>
      <c r="C18980" s="22" t="s">
        <v>13</v>
      </c>
      <c r="D18980" s="20">
        <v>243.93</v>
      </c>
      <c r="E18980" s="20">
        <v>243.93</v>
      </c>
      <c r="F18980" s="20">
        <v>243.74</v>
      </c>
      <c r="G18980" s="20">
        <v>243.74</v>
      </c>
      <c r="H18980" s="20">
        <v>244.42</v>
      </c>
      <c r="I18980" s="20">
        <v>244.42</v>
      </c>
      <c r="J18980" s="20">
        <v>243.95</v>
      </c>
      <c r="K18980" s="20">
        <v>244.42</v>
      </c>
      <c r="L18980" s="20">
        <f t="shared" si="303"/>
        <v>244.42</v>
      </c>
    </row>
    <row r="18981" spans="1:12" ht="16.5">
      <c r="A18981" s="19">
        <v>3141000260</v>
      </c>
      <c r="B18981" s="15" t="s">
        <v>18592</v>
      </c>
      <c r="C18981" s="22" t="s">
        <v>13</v>
      </c>
      <c r="D18981" s="20">
        <v>371.09</v>
      </c>
      <c r="E18981" s="20">
        <v>371.09</v>
      </c>
      <c r="F18981" s="20">
        <v>370.7</v>
      </c>
      <c r="G18981" s="20">
        <v>370.7</v>
      </c>
      <c r="H18981" s="20">
        <v>372.05</v>
      </c>
      <c r="I18981" s="20">
        <v>372.05</v>
      </c>
      <c r="J18981" s="20">
        <v>371.09</v>
      </c>
      <c r="K18981" s="20">
        <v>372.05</v>
      </c>
      <c r="L18981" s="20">
        <f t="shared" si="303"/>
        <v>372.05</v>
      </c>
    </row>
    <row r="18982" spans="1:12" ht="16.5">
      <c r="A18982" s="19">
        <v>3141000261</v>
      </c>
      <c r="B18982" s="15" t="s">
        <v>18591</v>
      </c>
      <c r="C18982" s="22" t="s">
        <v>13</v>
      </c>
      <c r="D18982" s="20">
        <v>243.93</v>
      </c>
      <c r="E18982" s="20">
        <v>243.93</v>
      </c>
      <c r="F18982" s="20">
        <v>243.74</v>
      </c>
      <c r="G18982" s="20">
        <v>243.74</v>
      </c>
      <c r="H18982" s="20">
        <v>244.42</v>
      </c>
      <c r="I18982" s="20">
        <v>244.42</v>
      </c>
      <c r="J18982" s="20">
        <v>243.95</v>
      </c>
      <c r="K18982" s="20">
        <v>244.42</v>
      </c>
      <c r="L18982" s="20">
        <f t="shared" si="303"/>
        <v>244.42</v>
      </c>
    </row>
    <row r="18983" spans="1:12" ht="16.5">
      <c r="A18983" s="19">
        <v>3141000262</v>
      </c>
      <c r="B18983" s="15" t="s">
        <v>18590</v>
      </c>
      <c r="C18983" s="22" t="s">
        <v>13</v>
      </c>
      <c r="D18983" s="20">
        <v>107.7</v>
      </c>
      <c r="E18983" s="20">
        <v>107.7</v>
      </c>
      <c r="F18983" s="20">
        <v>107.59</v>
      </c>
      <c r="G18983" s="20">
        <v>107.59</v>
      </c>
      <c r="H18983" s="20">
        <v>107.93</v>
      </c>
      <c r="I18983" s="20">
        <v>107.93</v>
      </c>
      <c r="J18983" s="20">
        <v>107.7</v>
      </c>
      <c r="K18983" s="20">
        <v>107.93</v>
      </c>
      <c r="L18983" s="20">
        <f t="shared" si="303"/>
        <v>107.93</v>
      </c>
    </row>
    <row r="18984" spans="1:12" ht="16.5">
      <c r="A18984" s="19">
        <v>3141000263</v>
      </c>
      <c r="B18984" s="15" t="s">
        <v>18612</v>
      </c>
      <c r="C18984" s="22" t="s">
        <v>13</v>
      </c>
      <c r="D18984" s="20">
        <v>99.67</v>
      </c>
      <c r="E18984" s="20">
        <v>99.67</v>
      </c>
      <c r="F18984" s="20">
        <v>99.52</v>
      </c>
      <c r="G18984" s="20">
        <v>99.52</v>
      </c>
      <c r="H18984" s="20">
        <v>100.09</v>
      </c>
      <c r="I18984" s="20">
        <v>100.09</v>
      </c>
      <c r="J18984" s="20">
        <v>99.67</v>
      </c>
      <c r="K18984" s="20">
        <v>100.09</v>
      </c>
      <c r="L18984" s="20">
        <f t="shared" si="303"/>
        <v>100.09</v>
      </c>
    </row>
    <row r="18985" spans="1:12" ht="16.5">
      <c r="A18985" s="19">
        <v>3141000264</v>
      </c>
      <c r="B18985" s="15" t="s">
        <v>18588</v>
      </c>
      <c r="C18985" s="22" t="s">
        <v>13</v>
      </c>
      <c r="D18985" s="20">
        <v>138.72</v>
      </c>
      <c r="E18985" s="20">
        <v>138.72</v>
      </c>
      <c r="F18985" s="20">
        <v>138.61000000000001</v>
      </c>
      <c r="G18985" s="20">
        <v>138.61000000000001</v>
      </c>
      <c r="H18985" s="20">
        <v>139.04</v>
      </c>
      <c r="I18985" s="20">
        <v>139.04</v>
      </c>
      <c r="J18985" s="20">
        <v>138.72</v>
      </c>
      <c r="K18985" s="20">
        <v>139.04</v>
      </c>
      <c r="L18985" s="20">
        <f t="shared" si="303"/>
        <v>139.04</v>
      </c>
    </row>
    <row r="18986" spans="1:12" ht="16.5">
      <c r="A18986" s="19">
        <v>3141000265</v>
      </c>
      <c r="B18986" s="15" t="s">
        <v>18597</v>
      </c>
      <c r="C18986" s="22" t="s">
        <v>13</v>
      </c>
      <c r="D18986" s="20">
        <v>29.74</v>
      </c>
      <c r="E18986" s="20">
        <v>29.74</v>
      </c>
      <c r="F18986" s="20">
        <v>29.73</v>
      </c>
      <c r="G18986" s="20">
        <v>29.73</v>
      </c>
      <c r="H18986" s="20">
        <v>29.77</v>
      </c>
      <c r="I18986" s="20">
        <v>29.77</v>
      </c>
      <c r="J18986" s="20">
        <v>29.74</v>
      </c>
      <c r="K18986" s="20">
        <v>29.77</v>
      </c>
      <c r="L18986" s="20">
        <f t="shared" si="303"/>
        <v>29.77</v>
      </c>
    </row>
    <row r="18987" spans="1:12" ht="16.5">
      <c r="A18987" s="19">
        <v>3141000266</v>
      </c>
      <c r="B18987" s="15" t="s">
        <v>18595</v>
      </c>
      <c r="C18987" s="22" t="s">
        <v>13</v>
      </c>
      <c r="D18987" s="20">
        <v>126.76</v>
      </c>
      <c r="E18987" s="20">
        <v>126.76</v>
      </c>
      <c r="F18987" s="20">
        <v>126.7</v>
      </c>
      <c r="G18987" s="20">
        <v>126.7</v>
      </c>
      <c r="H18987" s="20">
        <v>126.97</v>
      </c>
      <c r="I18987" s="20">
        <v>126.97</v>
      </c>
      <c r="J18987" s="20">
        <v>126.76</v>
      </c>
      <c r="K18987" s="20">
        <v>126.97</v>
      </c>
      <c r="L18987" s="20">
        <f t="shared" si="303"/>
        <v>126.97</v>
      </c>
    </row>
    <row r="18988" spans="1:12" ht="16.5">
      <c r="A18988" s="19">
        <v>3141000267</v>
      </c>
      <c r="B18988" s="15" t="s">
        <v>18614</v>
      </c>
      <c r="C18988" s="22" t="s">
        <v>13</v>
      </c>
      <c r="D18988" s="20">
        <v>109.1</v>
      </c>
      <c r="E18988" s="20">
        <v>109.1</v>
      </c>
      <c r="F18988" s="20">
        <v>108.96</v>
      </c>
      <c r="G18988" s="20">
        <v>108.96</v>
      </c>
      <c r="H18988" s="20">
        <v>109.43</v>
      </c>
      <c r="I18988" s="20">
        <v>109.43</v>
      </c>
      <c r="J18988" s="20">
        <v>109.1</v>
      </c>
      <c r="K18988" s="20">
        <v>109.43</v>
      </c>
      <c r="L18988" s="20">
        <f t="shared" si="303"/>
        <v>109.43</v>
      </c>
    </row>
    <row r="18989" spans="1:12" ht="16.5">
      <c r="A18989" s="19">
        <v>3141000268</v>
      </c>
      <c r="B18989" s="15" t="s">
        <v>18623</v>
      </c>
      <c r="C18989" s="22" t="s">
        <v>13</v>
      </c>
      <c r="D18989" s="20">
        <v>120.25</v>
      </c>
      <c r="E18989" s="20">
        <v>120.25</v>
      </c>
      <c r="F18989" s="20">
        <v>120.18</v>
      </c>
      <c r="G18989" s="20">
        <v>120.18</v>
      </c>
      <c r="H18989" s="20">
        <v>120.41</v>
      </c>
      <c r="I18989" s="20">
        <v>120.41</v>
      </c>
      <c r="J18989" s="20">
        <v>120.25</v>
      </c>
      <c r="K18989" s="20">
        <v>120.41</v>
      </c>
      <c r="L18989" s="20">
        <f t="shared" si="303"/>
        <v>120.41</v>
      </c>
    </row>
    <row r="18990" spans="1:12" ht="16.5">
      <c r="A18990" s="19">
        <v>3141000269</v>
      </c>
      <c r="B18990" s="15" t="s">
        <v>18622</v>
      </c>
      <c r="C18990" s="22" t="s">
        <v>13</v>
      </c>
      <c r="D18990" s="20">
        <v>240.49</v>
      </c>
      <c r="E18990" s="20">
        <v>240.49</v>
      </c>
      <c r="F18990" s="20">
        <v>240.38</v>
      </c>
      <c r="G18990" s="20">
        <v>240.38</v>
      </c>
      <c r="H18990" s="20">
        <v>240.82</v>
      </c>
      <c r="I18990" s="20">
        <v>240.82</v>
      </c>
      <c r="J18990" s="20">
        <v>240.51</v>
      </c>
      <c r="K18990" s="20">
        <v>240.82</v>
      </c>
      <c r="L18990" s="20">
        <f t="shared" si="303"/>
        <v>240.82</v>
      </c>
    </row>
    <row r="18991" spans="1:12" ht="16.5">
      <c r="A18991" s="19">
        <v>3141000270</v>
      </c>
      <c r="B18991" s="15" t="s">
        <v>18621</v>
      </c>
      <c r="C18991" s="22" t="s">
        <v>13</v>
      </c>
      <c r="D18991" s="20">
        <v>63.39</v>
      </c>
      <c r="E18991" s="20">
        <v>63.39</v>
      </c>
      <c r="F18991" s="20">
        <v>63.35</v>
      </c>
      <c r="G18991" s="20">
        <v>63.35</v>
      </c>
      <c r="H18991" s="20">
        <v>63.48</v>
      </c>
      <c r="I18991" s="20">
        <v>63.48</v>
      </c>
      <c r="J18991" s="20">
        <v>63.4</v>
      </c>
      <c r="K18991" s="20">
        <v>63.48</v>
      </c>
      <c r="L18991" s="20">
        <f t="shared" si="303"/>
        <v>63.48</v>
      </c>
    </row>
    <row r="18992" spans="1:12" ht="16.5">
      <c r="A18992" s="19">
        <v>3141000271</v>
      </c>
      <c r="B18992" s="15" t="s">
        <v>18620</v>
      </c>
      <c r="C18992" s="22" t="s">
        <v>13</v>
      </c>
      <c r="D18992" s="20">
        <v>240.49</v>
      </c>
      <c r="E18992" s="20">
        <v>240.49</v>
      </c>
      <c r="F18992" s="20">
        <v>240.38</v>
      </c>
      <c r="G18992" s="20">
        <v>240.38</v>
      </c>
      <c r="H18992" s="20">
        <v>240.82</v>
      </c>
      <c r="I18992" s="20">
        <v>240.82</v>
      </c>
      <c r="J18992" s="20">
        <v>240.51</v>
      </c>
      <c r="K18992" s="20">
        <v>240.82</v>
      </c>
      <c r="L18992" s="20">
        <f t="shared" si="303"/>
        <v>240.82</v>
      </c>
    </row>
    <row r="18993" spans="1:12" ht="16.5">
      <c r="A18993" s="19">
        <v>3141000272</v>
      </c>
      <c r="B18993" s="15" t="s">
        <v>18619</v>
      </c>
      <c r="C18993" s="22" t="s">
        <v>13</v>
      </c>
      <c r="D18993" s="20">
        <v>120.25</v>
      </c>
      <c r="E18993" s="20">
        <v>120.25</v>
      </c>
      <c r="F18993" s="20">
        <v>120.18</v>
      </c>
      <c r="G18993" s="20">
        <v>120.18</v>
      </c>
      <c r="H18993" s="20">
        <v>120.41</v>
      </c>
      <c r="I18993" s="20">
        <v>120.41</v>
      </c>
      <c r="J18993" s="20">
        <v>120.25</v>
      </c>
      <c r="K18993" s="20">
        <v>120.41</v>
      </c>
      <c r="L18993" s="20">
        <f t="shared" si="303"/>
        <v>120.41</v>
      </c>
    </row>
    <row r="18994" spans="1:12" ht="16.5">
      <c r="A18994" s="19">
        <v>3141000273</v>
      </c>
      <c r="B18994" s="15" t="s">
        <v>18618</v>
      </c>
      <c r="C18994" s="22" t="s">
        <v>13</v>
      </c>
      <c r="D18994" s="20">
        <v>120.25</v>
      </c>
      <c r="E18994" s="20">
        <v>120.25</v>
      </c>
      <c r="F18994" s="20">
        <v>120.18</v>
      </c>
      <c r="G18994" s="20">
        <v>120.18</v>
      </c>
      <c r="H18994" s="20">
        <v>120.41</v>
      </c>
      <c r="I18994" s="20">
        <v>120.41</v>
      </c>
      <c r="J18994" s="20">
        <v>120.25</v>
      </c>
      <c r="K18994" s="20">
        <v>120.41</v>
      </c>
      <c r="L18994" s="20">
        <f t="shared" si="303"/>
        <v>120.41</v>
      </c>
    </row>
    <row r="18995" spans="1:12" ht="16.5">
      <c r="A18995" s="19">
        <v>3141000274</v>
      </c>
      <c r="B18995" s="15" t="s">
        <v>18617</v>
      </c>
      <c r="C18995" s="22" t="s">
        <v>13</v>
      </c>
      <c r="D18995" s="20">
        <v>120.25</v>
      </c>
      <c r="E18995" s="20">
        <v>120.25</v>
      </c>
      <c r="F18995" s="20">
        <v>120.18</v>
      </c>
      <c r="G18995" s="20">
        <v>120.18</v>
      </c>
      <c r="H18995" s="20">
        <v>120.41</v>
      </c>
      <c r="I18995" s="20">
        <v>120.41</v>
      </c>
      <c r="J18995" s="20">
        <v>120.25</v>
      </c>
      <c r="K18995" s="20">
        <v>120.41</v>
      </c>
      <c r="L18995" s="20">
        <f t="shared" si="303"/>
        <v>120.41</v>
      </c>
    </row>
    <row r="18996" spans="1:12" ht="16.5">
      <c r="A18996" s="19">
        <v>3141000275</v>
      </c>
      <c r="B18996" s="15" t="s">
        <v>18616</v>
      </c>
      <c r="C18996" s="22" t="s">
        <v>13</v>
      </c>
      <c r="D18996" s="20">
        <v>69.92</v>
      </c>
      <c r="E18996" s="20">
        <v>69.92</v>
      </c>
      <c r="F18996" s="20">
        <v>69.88</v>
      </c>
      <c r="G18996" s="20">
        <v>69.88</v>
      </c>
      <c r="H18996" s="20">
        <v>70.05</v>
      </c>
      <c r="I18996" s="20">
        <v>70.05</v>
      </c>
      <c r="J18996" s="20">
        <v>69.92</v>
      </c>
      <c r="K18996" s="20">
        <v>70.05</v>
      </c>
      <c r="L18996" s="20">
        <f t="shared" si="303"/>
        <v>70.05</v>
      </c>
    </row>
    <row r="18997" spans="1:12" ht="16.5">
      <c r="A18997" s="19">
        <v>3141000276</v>
      </c>
      <c r="B18997" s="15" t="s">
        <v>18615</v>
      </c>
      <c r="C18997" s="22" t="s">
        <v>13</v>
      </c>
      <c r="D18997" s="20">
        <v>63.39</v>
      </c>
      <c r="E18997" s="20">
        <v>63.39</v>
      </c>
      <c r="F18997" s="20">
        <v>63.35</v>
      </c>
      <c r="G18997" s="20">
        <v>63.35</v>
      </c>
      <c r="H18997" s="20">
        <v>63.48</v>
      </c>
      <c r="I18997" s="20">
        <v>63.48</v>
      </c>
      <c r="J18997" s="20">
        <v>63.4</v>
      </c>
      <c r="K18997" s="20">
        <v>63.48</v>
      </c>
      <c r="L18997" s="20">
        <f t="shared" si="303"/>
        <v>63.48</v>
      </c>
    </row>
    <row r="18998" spans="1:12" ht="16.5">
      <c r="A18998" s="19">
        <v>3141000277</v>
      </c>
      <c r="B18998" s="15" t="s">
        <v>18606</v>
      </c>
      <c r="C18998" s="22" t="s">
        <v>13</v>
      </c>
      <c r="D18998" s="20">
        <v>126.76</v>
      </c>
      <c r="E18998" s="20">
        <v>126.76</v>
      </c>
      <c r="F18998" s="20">
        <v>126.7</v>
      </c>
      <c r="G18998" s="20">
        <v>126.7</v>
      </c>
      <c r="H18998" s="20">
        <v>126.97</v>
      </c>
      <c r="I18998" s="20">
        <v>126.97</v>
      </c>
      <c r="J18998" s="20">
        <v>126.76</v>
      </c>
      <c r="K18998" s="20">
        <v>126.97</v>
      </c>
      <c r="L18998" s="20">
        <f t="shared" si="303"/>
        <v>126.97</v>
      </c>
    </row>
    <row r="18999" spans="1:12" ht="16.5">
      <c r="A18999" s="19">
        <v>3141000278</v>
      </c>
      <c r="B18999" s="15" t="s">
        <v>18613</v>
      </c>
      <c r="C18999" s="22" t="s">
        <v>13</v>
      </c>
      <c r="D18999" s="20">
        <v>141.74</v>
      </c>
      <c r="E18999" s="20">
        <v>141.74</v>
      </c>
      <c r="F18999" s="20">
        <v>141.54</v>
      </c>
      <c r="G18999" s="20">
        <v>141.54</v>
      </c>
      <c r="H18999" s="20">
        <v>142.22</v>
      </c>
      <c r="I18999" s="20">
        <v>142.22</v>
      </c>
      <c r="J18999" s="20">
        <v>141.75</v>
      </c>
      <c r="K18999" s="20">
        <v>142.22</v>
      </c>
      <c r="L18999" s="20">
        <f t="shared" si="303"/>
        <v>142.22</v>
      </c>
    </row>
    <row r="19000" spans="1:12" ht="16.5">
      <c r="A19000" s="19">
        <v>3141000279</v>
      </c>
      <c r="B19000" s="15" t="s">
        <v>18624</v>
      </c>
      <c r="C19000" s="22" t="s">
        <v>13</v>
      </c>
      <c r="D19000" s="20">
        <v>120.25</v>
      </c>
      <c r="E19000" s="20">
        <v>120.25</v>
      </c>
      <c r="F19000" s="20">
        <v>120.18</v>
      </c>
      <c r="G19000" s="20">
        <v>120.18</v>
      </c>
      <c r="H19000" s="20">
        <v>120.41</v>
      </c>
      <c r="I19000" s="20">
        <v>120.41</v>
      </c>
      <c r="J19000" s="20">
        <v>120.25</v>
      </c>
      <c r="K19000" s="20">
        <v>120.41</v>
      </c>
      <c r="L19000" s="20">
        <f t="shared" si="303"/>
        <v>120.41</v>
      </c>
    </row>
    <row r="19001" spans="1:12" ht="16.5">
      <c r="A19001" s="19">
        <v>3141000280</v>
      </c>
      <c r="B19001" s="15" t="s">
        <v>18611</v>
      </c>
      <c r="C19001" s="22" t="s">
        <v>13</v>
      </c>
      <c r="D19001" s="20">
        <v>97.57</v>
      </c>
      <c r="E19001" s="20">
        <v>97.57</v>
      </c>
      <c r="F19001" s="20">
        <v>97.5</v>
      </c>
      <c r="G19001" s="20">
        <v>97.5</v>
      </c>
      <c r="H19001" s="20">
        <v>97.77</v>
      </c>
      <c r="I19001" s="20">
        <v>97.77</v>
      </c>
      <c r="J19001" s="20">
        <v>97.57</v>
      </c>
      <c r="K19001" s="20">
        <v>97.77</v>
      </c>
      <c r="L19001" s="20">
        <f t="shared" si="303"/>
        <v>97.77</v>
      </c>
    </row>
    <row r="19002" spans="1:12" ht="16.5">
      <c r="A19002" s="19">
        <v>3141000281</v>
      </c>
      <c r="B19002" s="15" t="s">
        <v>18610</v>
      </c>
      <c r="C19002" s="22" t="s">
        <v>13</v>
      </c>
      <c r="D19002" s="20">
        <v>97.57</v>
      </c>
      <c r="E19002" s="20">
        <v>97.57</v>
      </c>
      <c r="F19002" s="20">
        <v>97.5</v>
      </c>
      <c r="G19002" s="20">
        <v>97.5</v>
      </c>
      <c r="H19002" s="20">
        <v>97.77</v>
      </c>
      <c r="I19002" s="20">
        <v>97.77</v>
      </c>
      <c r="J19002" s="20">
        <v>97.57</v>
      </c>
      <c r="K19002" s="20">
        <v>97.77</v>
      </c>
      <c r="L19002" s="20">
        <f t="shared" si="303"/>
        <v>97.77</v>
      </c>
    </row>
    <row r="19003" spans="1:12" ht="16.5">
      <c r="A19003" s="19">
        <v>3141000282</v>
      </c>
      <c r="B19003" s="15" t="s">
        <v>18609</v>
      </c>
      <c r="C19003" s="22" t="s">
        <v>13</v>
      </c>
      <c r="D19003" s="20">
        <v>48.78</v>
      </c>
      <c r="E19003" s="20">
        <v>48.78</v>
      </c>
      <c r="F19003" s="20">
        <v>48.75</v>
      </c>
      <c r="G19003" s="20">
        <v>48.75</v>
      </c>
      <c r="H19003" s="20">
        <v>48.88</v>
      </c>
      <c r="I19003" s="20">
        <v>48.88</v>
      </c>
      <c r="J19003" s="20">
        <v>48.79</v>
      </c>
      <c r="K19003" s="20">
        <v>48.88</v>
      </c>
      <c r="L19003" s="20">
        <f t="shared" si="303"/>
        <v>48.88</v>
      </c>
    </row>
    <row r="19004" spans="1:12" ht="16.5">
      <c r="A19004" s="19">
        <v>3141000283</v>
      </c>
      <c r="B19004" s="15" t="s">
        <v>18608</v>
      </c>
      <c r="C19004" s="22" t="s">
        <v>13</v>
      </c>
      <c r="D19004" s="20">
        <v>126.76</v>
      </c>
      <c r="E19004" s="20">
        <v>126.76</v>
      </c>
      <c r="F19004" s="20">
        <v>126.7</v>
      </c>
      <c r="G19004" s="20">
        <v>126.7</v>
      </c>
      <c r="H19004" s="20">
        <v>126.97</v>
      </c>
      <c r="I19004" s="20">
        <v>126.97</v>
      </c>
      <c r="J19004" s="20">
        <v>126.76</v>
      </c>
      <c r="K19004" s="20">
        <v>126.97</v>
      </c>
      <c r="L19004" s="20">
        <f t="shared" si="303"/>
        <v>126.97</v>
      </c>
    </row>
    <row r="19005" spans="1:12" ht="16.5">
      <c r="A19005" s="19">
        <v>3141000284</v>
      </c>
      <c r="B19005" s="15" t="s">
        <v>18607</v>
      </c>
      <c r="C19005" s="22" t="s">
        <v>13</v>
      </c>
      <c r="D19005" s="20">
        <v>126.76</v>
      </c>
      <c r="E19005" s="20">
        <v>126.76</v>
      </c>
      <c r="F19005" s="20">
        <v>126.7</v>
      </c>
      <c r="G19005" s="20">
        <v>126.7</v>
      </c>
      <c r="H19005" s="20">
        <v>126.97</v>
      </c>
      <c r="I19005" s="20">
        <v>126.97</v>
      </c>
      <c r="J19005" s="20">
        <v>126.76</v>
      </c>
      <c r="K19005" s="20">
        <v>126.97</v>
      </c>
      <c r="L19005" s="20">
        <f t="shared" si="303"/>
        <v>126.97</v>
      </c>
    </row>
    <row r="19006" spans="1:12" ht="16.5">
      <c r="A19006" s="19">
        <v>3141000285</v>
      </c>
      <c r="B19006" s="15" t="s">
        <v>18587</v>
      </c>
      <c r="C19006" s="22" t="s">
        <v>13</v>
      </c>
      <c r="D19006" s="20">
        <v>223.74</v>
      </c>
      <c r="E19006" s="20">
        <v>223.74</v>
      </c>
      <c r="F19006" s="20">
        <v>223.53</v>
      </c>
      <c r="G19006" s="20">
        <v>223.53</v>
      </c>
      <c r="H19006" s="20">
        <v>224.21</v>
      </c>
      <c r="I19006" s="20">
        <v>224.21</v>
      </c>
      <c r="J19006" s="20">
        <v>223.74</v>
      </c>
      <c r="K19006" s="20">
        <v>224.21</v>
      </c>
      <c r="L19006" s="20">
        <f t="shared" si="303"/>
        <v>224.21</v>
      </c>
    </row>
    <row r="19007" spans="1:12" ht="16.5">
      <c r="A19007" s="19">
        <v>3141000286</v>
      </c>
      <c r="B19007" s="15" t="s">
        <v>18584</v>
      </c>
      <c r="C19007" s="22" t="s">
        <v>13</v>
      </c>
      <c r="D19007" s="20">
        <v>493.23</v>
      </c>
      <c r="E19007" s="20">
        <v>493.23</v>
      </c>
      <c r="F19007" s="20">
        <v>492.68</v>
      </c>
      <c r="G19007" s="20">
        <v>492.68</v>
      </c>
      <c r="H19007" s="20">
        <v>494.58</v>
      </c>
      <c r="I19007" s="20">
        <v>494.58</v>
      </c>
      <c r="J19007" s="20">
        <v>493.25</v>
      </c>
      <c r="K19007" s="20">
        <v>494.58</v>
      </c>
      <c r="L19007" s="20">
        <f t="shared" si="303"/>
        <v>494.58</v>
      </c>
    </row>
    <row r="19008" spans="1:12" ht="16.5">
      <c r="A19008" s="19">
        <v>3141000287</v>
      </c>
      <c r="B19008" s="15" t="s">
        <v>18568</v>
      </c>
      <c r="C19008" s="22" t="s">
        <v>13</v>
      </c>
      <c r="D19008" s="20">
        <v>153.32</v>
      </c>
      <c r="E19008" s="20">
        <v>153.32</v>
      </c>
      <c r="F19008" s="20">
        <v>153.19999999999999</v>
      </c>
      <c r="G19008" s="20">
        <v>153.19999999999999</v>
      </c>
      <c r="H19008" s="20">
        <v>153.63</v>
      </c>
      <c r="I19008" s="20">
        <v>153.63</v>
      </c>
      <c r="J19008" s="20">
        <v>153.32</v>
      </c>
      <c r="K19008" s="20">
        <v>153.63</v>
      </c>
      <c r="L19008" s="20">
        <f t="shared" si="303"/>
        <v>153.63</v>
      </c>
    </row>
    <row r="19009" spans="1:12" ht="16.5">
      <c r="A19009" s="19">
        <v>3141000288</v>
      </c>
      <c r="B19009" s="15" t="s">
        <v>18589</v>
      </c>
      <c r="C19009" s="22" t="s">
        <v>13</v>
      </c>
      <c r="D19009" s="20">
        <v>138.72</v>
      </c>
      <c r="E19009" s="20">
        <v>138.72</v>
      </c>
      <c r="F19009" s="20">
        <v>138.61000000000001</v>
      </c>
      <c r="G19009" s="20">
        <v>138.61000000000001</v>
      </c>
      <c r="H19009" s="20">
        <v>139.04</v>
      </c>
      <c r="I19009" s="20">
        <v>139.04</v>
      </c>
      <c r="J19009" s="20">
        <v>138.72</v>
      </c>
      <c r="K19009" s="20">
        <v>139.04</v>
      </c>
      <c r="L19009" s="20">
        <f t="shared" si="303"/>
        <v>139.04</v>
      </c>
    </row>
    <row r="19010" spans="1:12" ht="16.5">
      <c r="A19010" s="19">
        <v>3141000289</v>
      </c>
      <c r="B19010" s="15" t="s">
        <v>18566</v>
      </c>
      <c r="C19010" s="22" t="s">
        <v>13</v>
      </c>
      <c r="D19010" s="20">
        <v>493.23</v>
      </c>
      <c r="E19010" s="20">
        <v>493.23</v>
      </c>
      <c r="F19010" s="20">
        <v>492.68</v>
      </c>
      <c r="G19010" s="20">
        <v>492.68</v>
      </c>
      <c r="H19010" s="20">
        <v>494.58</v>
      </c>
      <c r="I19010" s="20">
        <v>494.58</v>
      </c>
      <c r="J19010" s="20">
        <v>493.25</v>
      </c>
      <c r="K19010" s="20">
        <v>494.58</v>
      </c>
      <c r="L19010" s="20">
        <f t="shared" si="303"/>
        <v>494.58</v>
      </c>
    </row>
    <row r="19011" spans="1:12" ht="16.5">
      <c r="A19011" s="19">
        <v>3141000290</v>
      </c>
      <c r="B19011" s="15" t="s">
        <v>18565</v>
      </c>
      <c r="C19011" s="22" t="s">
        <v>13</v>
      </c>
      <c r="D19011" s="20">
        <v>283.48</v>
      </c>
      <c r="E19011" s="20">
        <v>283.48</v>
      </c>
      <c r="F19011" s="20">
        <v>283.10000000000002</v>
      </c>
      <c r="G19011" s="20">
        <v>283.10000000000002</v>
      </c>
      <c r="H19011" s="20">
        <v>284.44</v>
      </c>
      <c r="I19011" s="20">
        <v>284.44</v>
      </c>
      <c r="J19011" s="20">
        <v>283.48</v>
      </c>
      <c r="K19011" s="20">
        <v>284.44</v>
      </c>
      <c r="L19011" s="20">
        <f t="shared" si="303"/>
        <v>284.44</v>
      </c>
    </row>
    <row r="19012" spans="1:12" ht="16.5">
      <c r="A19012" s="19">
        <v>3141000291</v>
      </c>
      <c r="B19012" s="15" t="s">
        <v>18564</v>
      </c>
      <c r="C19012" s="22" t="s">
        <v>13</v>
      </c>
      <c r="D19012" s="20">
        <v>283.48</v>
      </c>
      <c r="E19012" s="20">
        <v>283.48</v>
      </c>
      <c r="F19012" s="20">
        <v>283.10000000000002</v>
      </c>
      <c r="G19012" s="20">
        <v>283.10000000000002</v>
      </c>
      <c r="H19012" s="20">
        <v>284.44</v>
      </c>
      <c r="I19012" s="20">
        <v>284.44</v>
      </c>
      <c r="J19012" s="20">
        <v>283.48</v>
      </c>
      <c r="K19012" s="20">
        <v>284.44</v>
      </c>
      <c r="L19012" s="20">
        <f t="shared" si="303"/>
        <v>284.44</v>
      </c>
    </row>
    <row r="19013" spans="1:12" ht="16.5">
      <c r="A19013" s="19">
        <v>3141000292</v>
      </c>
      <c r="B19013" s="15" t="s">
        <v>18563</v>
      </c>
      <c r="C19013" s="22" t="s">
        <v>13</v>
      </c>
      <c r="D19013" s="20">
        <v>62.07</v>
      </c>
      <c r="E19013" s="20">
        <v>62.07</v>
      </c>
      <c r="F19013" s="20">
        <v>62.02</v>
      </c>
      <c r="G19013" s="20">
        <v>62.02</v>
      </c>
      <c r="H19013" s="20">
        <v>62.22</v>
      </c>
      <c r="I19013" s="20">
        <v>62.22</v>
      </c>
      <c r="J19013" s="20">
        <v>62.07</v>
      </c>
      <c r="K19013" s="20">
        <v>62.22</v>
      </c>
      <c r="L19013" s="20">
        <f t="shared" si="303"/>
        <v>62.22</v>
      </c>
    </row>
    <row r="19014" spans="1:12" ht="16.5">
      <c r="A19014" s="19">
        <v>3141000293</v>
      </c>
      <c r="B19014" s="15" t="s">
        <v>18562</v>
      </c>
      <c r="C19014" s="22" t="s">
        <v>13</v>
      </c>
      <c r="D19014" s="20">
        <v>169.76</v>
      </c>
      <c r="E19014" s="20">
        <v>169.76</v>
      </c>
      <c r="F19014" s="20">
        <v>169.6</v>
      </c>
      <c r="G19014" s="20">
        <v>169.6</v>
      </c>
      <c r="H19014" s="20">
        <v>170.16</v>
      </c>
      <c r="I19014" s="20">
        <v>170.16</v>
      </c>
      <c r="J19014" s="20">
        <v>169.76</v>
      </c>
      <c r="K19014" s="20">
        <v>170.16</v>
      </c>
      <c r="L19014" s="20">
        <f t="shared" si="303"/>
        <v>170.16</v>
      </c>
    </row>
    <row r="19015" spans="1:12" ht="16.5">
      <c r="A19015" s="19">
        <v>3141000294</v>
      </c>
      <c r="B19015" s="15" t="s">
        <v>18561</v>
      </c>
      <c r="C19015" s="22" t="s">
        <v>13</v>
      </c>
      <c r="D19015" s="20">
        <v>169.76</v>
      </c>
      <c r="E19015" s="20">
        <v>169.76</v>
      </c>
      <c r="F19015" s="20">
        <v>169.6</v>
      </c>
      <c r="G19015" s="20">
        <v>169.6</v>
      </c>
      <c r="H19015" s="20">
        <v>170.16</v>
      </c>
      <c r="I19015" s="20">
        <v>170.16</v>
      </c>
      <c r="J19015" s="20">
        <v>169.76</v>
      </c>
      <c r="K19015" s="20">
        <v>170.16</v>
      </c>
      <c r="L19015" s="20">
        <f t="shared" si="303"/>
        <v>170.16</v>
      </c>
    </row>
    <row r="19016" spans="1:12" ht="16.5">
      <c r="A19016" s="19">
        <v>3141000295</v>
      </c>
      <c r="B19016" s="15" t="s">
        <v>18549</v>
      </c>
      <c r="C19016" s="22" t="s">
        <v>13</v>
      </c>
      <c r="D19016" s="20">
        <v>371.09</v>
      </c>
      <c r="E19016" s="20">
        <v>371.09</v>
      </c>
      <c r="F19016" s="20">
        <v>370.7</v>
      </c>
      <c r="G19016" s="20">
        <v>370.7</v>
      </c>
      <c r="H19016" s="20">
        <v>372.05</v>
      </c>
      <c r="I19016" s="20">
        <v>372.05</v>
      </c>
      <c r="J19016" s="20">
        <v>371.09</v>
      </c>
      <c r="K19016" s="20">
        <v>372.05</v>
      </c>
      <c r="L19016" s="20">
        <f t="shared" si="303"/>
        <v>372.05</v>
      </c>
    </row>
    <row r="19017" spans="1:12" ht="16.5">
      <c r="A19017" s="19">
        <v>3141000296</v>
      </c>
      <c r="B19017" s="15" t="s">
        <v>18559</v>
      </c>
      <c r="C19017" s="22" t="s">
        <v>13</v>
      </c>
      <c r="D19017" s="20">
        <v>109.53</v>
      </c>
      <c r="E19017" s="20">
        <v>109.53</v>
      </c>
      <c r="F19017" s="20">
        <v>109.41</v>
      </c>
      <c r="G19017" s="20">
        <v>109.41</v>
      </c>
      <c r="H19017" s="20">
        <v>109.85</v>
      </c>
      <c r="I19017" s="20">
        <v>109.85</v>
      </c>
      <c r="J19017" s="20">
        <v>109.53</v>
      </c>
      <c r="K19017" s="20">
        <v>109.85</v>
      </c>
      <c r="L19017" s="20">
        <f t="shared" ref="L19017:L19069" si="304">MAX(D19017:K19017)</f>
        <v>109.85</v>
      </c>
    </row>
    <row r="19018" spans="1:12" ht="16.5">
      <c r="A19018" s="19">
        <v>3141000297</v>
      </c>
      <c r="B19018" s="15" t="s">
        <v>18569</v>
      </c>
      <c r="C19018" s="22" t="s">
        <v>13</v>
      </c>
      <c r="D19018" s="20">
        <v>493.23</v>
      </c>
      <c r="E19018" s="20">
        <v>493.23</v>
      </c>
      <c r="F19018" s="20">
        <v>492.68</v>
      </c>
      <c r="G19018" s="20">
        <v>492.68</v>
      </c>
      <c r="H19018" s="20">
        <v>494.58</v>
      </c>
      <c r="I19018" s="20">
        <v>494.58</v>
      </c>
      <c r="J19018" s="20">
        <v>493.25</v>
      </c>
      <c r="K19018" s="20">
        <v>494.58</v>
      </c>
      <c r="L19018" s="20">
        <f t="shared" si="304"/>
        <v>494.58</v>
      </c>
    </row>
    <row r="19019" spans="1:12" ht="16.5">
      <c r="A19019" s="19">
        <v>3141000298</v>
      </c>
      <c r="B19019" s="15" t="s">
        <v>18557</v>
      </c>
      <c r="C19019" s="22" t="s">
        <v>13</v>
      </c>
      <c r="D19019" s="20">
        <v>46.53</v>
      </c>
      <c r="E19019" s="20">
        <v>46.53</v>
      </c>
      <c r="F19019" s="20">
        <v>46.49</v>
      </c>
      <c r="G19019" s="20">
        <v>46.49</v>
      </c>
      <c r="H19019" s="20">
        <v>46.66</v>
      </c>
      <c r="I19019" s="20">
        <v>46.66</v>
      </c>
      <c r="J19019" s="20">
        <v>46.54</v>
      </c>
      <c r="K19019" s="20">
        <v>46.66</v>
      </c>
      <c r="L19019" s="20">
        <f t="shared" si="304"/>
        <v>46.66</v>
      </c>
    </row>
    <row r="19020" spans="1:12" ht="16.5">
      <c r="A19020" s="19">
        <v>3141000299</v>
      </c>
      <c r="B19020" s="15" t="s">
        <v>18556</v>
      </c>
      <c r="C19020" s="22" t="s">
        <v>13</v>
      </c>
      <c r="D19020" s="20">
        <v>155.16999999999999</v>
      </c>
      <c r="E19020" s="20">
        <v>155.16999999999999</v>
      </c>
      <c r="F19020" s="20">
        <v>155</v>
      </c>
      <c r="G19020" s="20">
        <v>155</v>
      </c>
      <c r="H19020" s="20">
        <v>155.56</v>
      </c>
      <c r="I19020" s="20">
        <v>155.56</v>
      </c>
      <c r="J19020" s="20">
        <v>155.16999999999999</v>
      </c>
      <c r="K19020" s="20">
        <v>155.56</v>
      </c>
      <c r="L19020" s="20">
        <f t="shared" si="304"/>
        <v>155.56</v>
      </c>
    </row>
    <row r="19021" spans="1:12" ht="16.5">
      <c r="A19021" s="19">
        <v>3141000300</v>
      </c>
      <c r="B19021" s="15" t="s">
        <v>18555</v>
      </c>
      <c r="C19021" s="22" t="s">
        <v>13</v>
      </c>
      <c r="D19021" s="20">
        <v>124.14</v>
      </c>
      <c r="E19021" s="20">
        <v>124.14</v>
      </c>
      <c r="F19021" s="20">
        <v>124.01</v>
      </c>
      <c r="G19021" s="20">
        <v>124.01</v>
      </c>
      <c r="H19021" s="20">
        <v>124.45</v>
      </c>
      <c r="I19021" s="20">
        <v>124.45</v>
      </c>
      <c r="J19021" s="20">
        <v>124.14</v>
      </c>
      <c r="K19021" s="20">
        <v>124.45</v>
      </c>
      <c r="L19021" s="20">
        <f t="shared" si="304"/>
        <v>124.45</v>
      </c>
    </row>
    <row r="19022" spans="1:12" ht="16.5">
      <c r="A19022" s="19">
        <v>3141000301</v>
      </c>
      <c r="B19022" s="15" t="s">
        <v>18554</v>
      </c>
      <c r="C19022" s="22" t="s">
        <v>13</v>
      </c>
      <c r="D19022" s="20">
        <v>93.11</v>
      </c>
      <c r="E19022" s="20">
        <v>93.11</v>
      </c>
      <c r="F19022" s="20">
        <v>93</v>
      </c>
      <c r="G19022" s="20">
        <v>93</v>
      </c>
      <c r="H19022" s="20">
        <v>93.35</v>
      </c>
      <c r="I19022" s="20">
        <v>93.35</v>
      </c>
      <c r="J19022" s="20">
        <v>93.11</v>
      </c>
      <c r="K19022" s="20">
        <v>93.35</v>
      </c>
      <c r="L19022" s="20">
        <f t="shared" si="304"/>
        <v>93.35</v>
      </c>
    </row>
    <row r="19023" spans="1:12" ht="16.5">
      <c r="A19023" s="19">
        <v>3141000302</v>
      </c>
      <c r="B19023" s="15" t="s">
        <v>18553</v>
      </c>
      <c r="C19023" s="22" t="s">
        <v>13</v>
      </c>
      <c r="D19023" s="20">
        <v>493.23</v>
      </c>
      <c r="E19023" s="20">
        <v>493.23</v>
      </c>
      <c r="F19023" s="20">
        <v>492.68</v>
      </c>
      <c r="G19023" s="20">
        <v>492.68</v>
      </c>
      <c r="H19023" s="20">
        <v>494.58</v>
      </c>
      <c r="I19023" s="20">
        <v>494.58</v>
      </c>
      <c r="J19023" s="20">
        <v>493.25</v>
      </c>
      <c r="K19023" s="20">
        <v>494.58</v>
      </c>
      <c r="L19023" s="20">
        <f t="shared" si="304"/>
        <v>494.58</v>
      </c>
    </row>
    <row r="19024" spans="1:12" ht="16.5">
      <c r="A19024" s="19">
        <v>3141000303</v>
      </c>
      <c r="B19024" s="15" t="s">
        <v>18552</v>
      </c>
      <c r="C19024" s="22" t="s">
        <v>13</v>
      </c>
      <c r="D19024" s="20">
        <v>199.88</v>
      </c>
      <c r="E19024" s="20">
        <v>199.88</v>
      </c>
      <c r="F19024" s="20">
        <v>199.7</v>
      </c>
      <c r="G19024" s="20">
        <v>199.7</v>
      </c>
      <c r="H19024" s="20">
        <v>200.32</v>
      </c>
      <c r="I19024" s="20">
        <v>200.32</v>
      </c>
      <c r="J19024" s="20">
        <v>199.89</v>
      </c>
      <c r="K19024" s="20">
        <v>200.32</v>
      </c>
      <c r="L19024" s="20">
        <f t="shared" si="304"/>
        <v>200.32</v>
      </c>
    </row>
    <row r="19025" spans="1:12" ht="16.5">
      <c r="A19025" s="19">
        <v>3141000304</v>
      </c>
      <c r="B19025" s="15" t="s">
        <v>18551</v>
      </c>
      <c r="C19025" s="22" t="s">
        <v>13</v>
      </c>
      <c r="D19025" s="20">
        <v>72.42</v>
      </c>
      <c r="E19025" s="20">
        <v>72.42</v>
      </c>
      <c r="F19025" s="20">
        <v>72.42</v>
      </c>
      <c r="G19025" s="20">
        <v>72.42</v>
      </c>
      <c r="H19025" s="20">
        <v>72.42</v>
      </c>
      <c r="I19025" s="20">
        <v>72.42</v>
      </c>
      <c r="J19025" s="20">
        <v>72.42</v>
      </c>
      <c r="K19025" s="20">
        <v>72.42</v>
      </c>
      <c r="L19025" s="20">
        <f t="shared" si="304"/>
        <v>72.42</v>
      </c>
    </row>
    <row r="19026" spans="1:12" ht="16.5">
      <c r="A19026" s="19">
        <v>3141000305</v>
      </c>
      <c r="B19026" s="15" t="s">
        <v>18550</v>
      </c>
      <c r="C19026" s="22" t="s">
        <v>13</v>
      </c>
      <c r="D19026" s="20">
        <v>109.53</v>
      </c>
      <c r="E19026" s="20">
        <v>109.53</v>
      </c>
      <c r="F19026" s="20">
        <v>109.41</v>
      </c>
      <c r="G19026" s="20">
        <v>109.41</v>
      </c>
      <c r="H19026" s="20">
        <v>109.85</v>
      </c>
      <c r="I19026" s="20">
        <v>109.85</v>
      </c>
      <c r="J19026" s="20">
        <v>109.53</v>
      </c>
      <c r="K19026" s="20">
        <v>109.85</v>
      </c>
      <c r="L19026" s="20">
        <f t="shared" si="304"/>
        <v>109.85</v>
      </c>
    </row>
    <row r="19027" spans="1:12" ht="16.5">
      <c r="A19027" s="19">
        <v>3141000306</v>
      </c>
      <c r="B19027" s="15" t="s">
        <v>18573</v>
      </c>
      <c r="C19027" s="22" t="s">
        <v>13</v>
      </c>
      <c r="D19027" s="20">
        <v>219.05</v>
      </c>
      <c r="E19027" s="20">
        <v>219.05</v>
      </c>
      <c r="F19027" s="20">
        <v>218.79</v>
      </c>
      <c r="G19027" s="20">
        <v>218.79</v>
      </c>
      <c r="H19027" s="20">
        <v>219.69</v>
      </c>
      <c r="I19027" s="20">
        <v>219.69</v>
      </c>
      <c r="J19027" s="20">
        <v>219.06</v>
      </c>
      <c r="K19027" s="20">
        <v>219.69</v>
      </c>
      <c r="L19027" s="20">
        <f t="shared" si="304"/>
        <v>219.69</v>
      </c>
    </row>
    <row r="19028" spans="1:12" ht="16.5">
      <c r="A19028" s="19">
        <v>3141000307</v>
      </c>
      <c r="B19028" s="15" t="s">
        <v>18575</v>
      </c>
      <c r="C19028" s="22" t="s">
        <v>13</v>
      </c>
      <c r="D19028" s="20">
        <v>125.95</v>
      </c>
      <c r="E19028" s="20">
        <v>125.95</v>
      </c>
      <c r="F19028" s="20">
        <v>125.79</v>
      </c>
      <c r="G19028" s="20">
        <v>125.79</v>
      </c>
      <c r="H19028" s="20">
        <v>126.35</v>
      </c>
      <c r="I19028" s="20">
        <v>126.35</v>
      </c>
      <c r="J19028" s="20">
        <v>125.95</v>
      </c>
      <c r="K19028" s="20">
        <v>126.35</v>
      </c>
      <c r="L19028" s="20">
        <f t="shared" si="304"/>
        <v>126.35</v>
      </c>
    </row>
    <row r="19029" spans="1:12" ht="16.5">
      <c r="A19029" s="19">
        <v>3141000308</v>
      </c>
      <c r="B19029" s="15" t="s">
        <v>18560</v>
      </c>
      <c r="C19029" s="22" t="s">
        <v>13</v>
      </c>
      <c r="D19029" s="20">
        <v>155.16999999999999</v>
      </c>
      <c r="E19029" s="20">
        <v>155.16999999999999</v>
      </c>
      <c r="F19029" s="20">
        <v>155</v>
      </c>
      <c r="G19029" s="20">
        <v>155</v>
      </c>
      <c r="H19029" s="20">
        <v>155.56</v>
      </c>
      <c r="I19029" s="20">
        <v>155.56</v>
      </c>
      <c r="J19029" s="20">
        <v>155.16999999999999</v>
      </c>
      <c r="K19029" s="20">
        <v>155.56</v>
      </c>
      <c r="L19029" s="20">
        <f t="shared" si="304"/>
        <v>155.56</v>
      </c>
    </row>
    <row r="19030" spans="1:12" ht="16.5">
      <c r="A19030" s="19">
        <v>3141000309</v>
      </c>
      <c r="B19030" s="15" t="s">
        <v>18583</v>
      </c>
      <c r="C19030" s="22" t="s">
        <v>13</v>
      </c>
      <c r="D19030" s="20">
        <v>171.59</v>
      </c>
      <c r="E19030" s="20">
        <v>171.59</v>
      </c>
      <c r="F19030" s="20">
        <v>171.39</v>
      </c>
      <c r="G19030" s="20">
        <v>171.39</v>
      </c>
      <c r="H19030" s="20">
        <v>172.07</v>
      </c>
      <c r="I19030" s="20">
        <v>172.07</v>
      </c>
      <c r="J19030" s="20">
        <v>171.59</v>
      </c>
      <c r="K19030" s="20">
        <v>172.07</v>
      </c>
      <c r="L19030" s="20">
        <f t="shared" si="304"/>
        <v>172.07</v>
      </c>
    </row>
    <row r="19031" spans="1:12" ht="16.5">
      <c r="A19031" s="19">
        <v>3141000310</v>
      </c>
      <c r="B19031" s="15" t="s">
        <v>18582</v>
      </c>
      <c r="C19031" s="22" t="s">
        <v>13</v>
      </c>
      <c r="D19031" s="20">
        <v>414.87</v>
      </c>
      <c r="E19031" s="20">
        <v>414.87</v>
      </c>
      <c r="F19031" s="20">
        <v>414.49</v>
      </c>
      <c r="G19031" s="20">
        <v>414.49</v>
      </c>
      <c r="H19031" s="20">
        <v>415.84</v>
      </c>
      <c r="I19031" s="20">
        <v>415.84</v>
      </c>
      <c r="J19031" s="20">
        <v>414.88</v>
      </c>
      <c r="K19031" s="20">
        <v>415.84</v>
      </c>
      <c r="L19031" s="20">
        <f t="shared" si="304"/>
        <v>415.84</v>
      </c>
    </row>
    <row r="19032" spans="1:12" ht="16.5">
      <c r="A19032" s="19">
        <v>3141000311</v>
      </c>
      <c r="B19032" s="15" t="s">
        <v>18581</v>
      </c>
      <c r="C19032" s="22" t="s">
        <v>13</v>
      </c>
      <c r="D19032" s="20">
        <v>63.39</v>
      </c>
      <c r="E19032" s="20">
        <v>63.39</v>
      </c>
      <c r="F19032" s="20">
        <v>63.35</v>
      </c>
      <c r="G19032" s="20">
        <v>63.35</v>
      </c>
      <c r="H19032" s="20">
        <v>63.48</v>
      </c>
      <c r="I19032" s="20">
        <v>63.48</v>
      </c>
      <c r="J19032" s="20">
        <v>63.4</v>
      </c>
      <c r="K19032" s="20">
        <v>63.48</v>
      </c>
      <c r="L19032" s="20">
        <f t="shared" si="304"/>
        <v>63.48</v>
      </c>
    </row>
    <row r="19033" spans="1:12" ht="16.5">
      <c r="A19033" s="19">
        <v>3141000312</v>
      </c>
      <c r="B19033" s="15" t="s">
        <v>18580</v>
      </c>
      <c r="C19033" s="22" t="s">
        <v>13</v>
      </c>
      <c r="D19033" s="20">
        <v>54.61</v>
      </c>
      <c r="E19033" s="20">
        <v>54.61</v>
      </c>
      <c r="F19033" s="20">
        <v>54.58</v>
      </c>
      <c r="G19033" s="20">
        <v>54.58</v>
      </c>
      <c r="H19033" s="20">
        <v>54.71</v>
      </c>
      <c r="I19033" s="20">
        <v>54.71</v>
      </c>
      <c r="J19033" s="20">
        <v>54.61</v>
      </c>
      <c r="K19033" s="20">
        <v>54.71</v>
      </c>
      <c r="L19033" s="20">
        <f t="shared" si="304"/>
        <v>54.71</v>
      </c>
    </row>
    <row r="19034" spans="1:12" ht="16.5">
      <c r="A19034" s="19">
        <v>3141000313</v>
      </c>
      <c r="B19034" s="15" t="s">
        <v>18579</v>
      </c>
      <c r="C19034" s="22" t="s">
        <v>13</v>
      </c>
      <c r="D19034" s="20">
        <v>305.36</v>
      </c>
      <c r="E19034" s="20">
        <v>305.36</v>
      </c>
      <c r="F19034" s="20">
        <v>304.99</v>
      </c>
      <c r="G19034" s="20">
        <v>304.99</v>
      </c>
      <c r="H19034" s="20">
        <v>306.33999999999997</v>
      </c>
      <c r="I19034" s="20">
        <v>306.33999999999997</v>
      </c>
      <c r="J19034" s="20">
        <v>305.37</v>
      </c>
      <c r="K19034" s="20">
        <v>306.33999999999997</v>
      </c>
      <c r="L19034" s="20">
        <f t="shared" si="304"/>
        <v>306.33999999999997</v>
      </c>
    </row>
    <row r="19035" spans="1:12" ht="16.5">
      <c r="A19035" s="19">
        <v>3141000314</v>
      </c>
      <c r="B19035" s="15" t="s">
        <v>18578</v>
      </c>
      <c r="C19035" s="22" t="s">
        <v>13</v>
      </c>
      <c r="D19035" s="20">
        <v>414.87</v>
      </c>
      <c r="E19035" s="20">
        <v>414.87</v>
      </c>
      <c r="F19035" s="20">
        <v>414.49</v>
      </c>
      <c r="G19035" s="20">
        <v>414.49</v>
      </c>
      <c r="H19035" s="20">
        <v>415.84</v>
      </c>
      <c r="I19035" s="20">
        <v>415.84</v>
      </c>
      <c r="J19035" s="20">
        <v>414.88</v>
      </c>
      <c r="K19035" s="20">
        <v>415.84</v>
      </c>
      <c r="L19035" s="20">
        <f t="shared" si="304"/>
        <v>415.84</v>
      </c>
    </row>
    <row r="19036" spans="1:12" ht="16.5">
      <c r="A19036" s="19">
        <v>3141000315</v>
      </c>
      <c r="B19036" s="15" t="s">
        <v>18577</v>
      </c>
      <c r="C19036" s="22" t="s">
        <v>13</v>
      </c>
      <c r="D19036" s="20">
        <v>125.95</v>
      </c>
      <c r="E19036" s="20">
        <v>125.95</v>
      </c>
      <c r="F19036" s="20">
        <v>125.79</v>
      </c>
      <c r="G19036" s="20">
        <v>125.79</v>
      </c>
      <c r="H19036" s="20">
        <v>126.35</v>
      </c>
      <c r="I19036" s="20">
        <v>126.35</v>
      </c>
      <c r="J19036" s="20">
        <v>125.95</v>
      </c>
      <c r="K19036" s="20">
        <v>126.35</v>
      </c>
      <c r="L19036" s="20">
        <f t="shared" si="304"/>
        <v>126.35</v>
      </c>
    </row>
    <row r="19037" spans="1:12" ht="16.5">
      <c r="A19037" s="19">
        <v>3141000316</v>
      </c>
      <c r="B19037" s="15" t="s">
        <v>18576</v>
      </c>
      <c r="C19037" s="22" t="s">
        <v>13</v>
      </c>
      <c r="D19037" s="20">
        <v>125.95</v>
      </c>
      <c r="E19037" s="20">
        <v>125.95</v>
      </c>
      <c r="F19037" s="20">
        <v>125.79</v>
      </c>
      <c r="G19037" s="20">
        <v>125.79</v>
      </c>
      <c r="H19037" s="20">
        <v>126.35</v>
      </c>
      <c r="I19037" s="20">
        <v>126.35</v>
      </c>
      <c r="J19037" s="20">
        <v>125.95</v>
      </c>
      <c r="K19037" s="20">
        <v>126.35</v>
      </c>
      <c r="L19037" s="20">
        <f t="shared" si="304"/>
        <v>126.35</v>
      </c>
    </row>
    <row r="19038" spans="1:12" ht="16.5">
      <c r="A19038" s="19">
        <v>3141000317</v>
      </c>
      <c r="B19038" s="15" t="s">
        <v>18570</v>
      </c>
      <c r="C19038" s="22" t="s">
        <v>13</v>
      </c>
      <c r="D19038" s="20">
        <v>305.36</v>
      </c>
      <c r="E19038" s="20">
        <v>305.36</v>
      </c>
      <c r="F19038" s="20">
        <v>304.99</v>
      </c>
      <c r="G19038" s="20">
        <v>304.99</v>
      </c>
      <c r="H19038" s="20">
        <v>306.33999999999997</v>
      </c>
      <c r="I19038" s="20">
        <v>306.33999999999997</v>
      </c>
      <c r="J19038" s="20">
        <v>305.37</v>
      </c>
      <c r="K19038" s="20">
        <v>306.33999999999997</v>
      </c>
      <c r="L19038" s="20">
        <f t="shared" si="304"/>
        <v>306.33999999999997</v>
      </c>
    </row>
    <row r="19039" spans="1:12" ht="16.5">
      <c r="A19039" s="19">
        <v>3141000318</v>
      </c>
      <c r="B19039" s="15" t="s">
        <v>18574</v>
      </c>
      <c r="C19039" s="22" t="s">
        <v>13</v>
      </c>
      <c r="D19039" s="20">
        <v>219.05</v>
      </c>
      <c r="E19039" s="20">
        <v>219.05</v>
      </c>
      <c r="F19039" s="20">
        <v>218.79</v>
      </c>
      <c r="G19039" s="20">
        <v>218.79</v>
      </c>
      <c r="H19039" s="20">
        <v>219.69</v>
      </c>
      <c r="I19039" s="20">
        <v>219.69</v>
      </c>
      <c r="J19039" s="20">
        <v>219.06</v>
      </c>
      <c r="K19039" s="20">
        <v>219.69</v>
      </c>
      <c r="L19039" s="20">
        <f t="shared" si="304"/>
        <v>219.69</v>
      </c>
    </row>
    <row r="19040" spans="1:12" ht="16.5">
      <c r="A19040" s="19">
        <v>3141000320</v>
      </c>
      <c r="B19040" s="15" t="s">
        <v>18585</v>
      </c>
      <c r="C19040" s="22" t="s">
        <v>13</v>
      </c>
      <c r="D19040" s="20">
        <v>74.349999999999994</v>
      </c>
      <c r="E19040" s="20">
        <v>74.349999999999994</v>
      </c>
      <c r="F19040" s="20">
        <v>74.3</v>
      </c>
      <c r="G19040" s="20">
        <v>74.3</v>
      </c>
      <c r="H19040" s="20">
        <v>74.44</v>
      </c>
      <c r="I19040" s="20">
        <v>74.44</v>
      </c>
      <c r="J19040" s="20">
        <v>74.349999999999994</v>
      </c>
      <c r="K19040" s="20">
        <v>74.44</v>
      </c>
      <c r="L19040" s="20">
        <f t="shared" si="304"/>
        <v>74.44</v>
      </c>
    </row>
    <row r="19041" spans="1:12" ht="16.5">
      <c r="A19041" s="19">
        <v>3141000321</v>
      </c>
      <c r="B19041" s="15" t="s">
        <v>18572</v>
      </c>
      <c r="C19041" s="22" t="s">
        <v>13</v>
      </c>
      <c r="D19041" s="20">
        <v>305.36</v>
      </c>
      <c r="E19041" s="20">
        <v>305.36</v>
      </c>
      <c r="F19041" s="20">
        <v>304.99</v>
      </c>
      <c r="G19041" s="20">
        <v>304.99</v>
      </c>
      <c r="H19041" s="20">
        <v>306.33999999999997</v>
      </c>
      <c r="I19041" s="20">
        <v>306.33999999999997</v>
      </c>
      <c r="J19041" s="20">
        <v>305.37</v>
      </c>
      <c r="K19041" s="20">
        <v>306.33999999999997</v>
      </c>
      <c r="L19041" s="20">
        <f t="shared" si="304"/>
        <v>306.33999999999997</v>
      </c>
    </row>
    <row r="19042" spans="1:12" ht="16.5">
      <c r="A19042" s="19">
        <v>3141000322</v>
      </c>
      <c r="B19042" s="15" t="s">
        <v>18571</v>
      </c>
      <c r="C19042" s="22" t="s">
        <v>13</v>
      </c>
      <c r="D19042" s="20">
        <v>23.72</v>
      </c>
      <c r="E19042" s="20">
        <v>23.72</v>
      </c>
      <c r="F19042" s="20">
        <v>23.7</v>
      </c>
      <c r="G19042" s="20">
        <v>23.7</v>
      </c>
      <c r="H19042" s="20">
        <v>23.79</v>
      </c>
      <c r="I19042" s="20">
        <v>23.79</v>
      </c>
      <c r="J19042" s="20">
        <v>23.72</v>
      </c>
      <c r="K19042" s="20">
        <v>23.79</v>
      </c>
      <c r="L19042" s="20">
        <f t="shared" si="304"/>
        <v>23.79</v>
      </c>
    </row>
    <row r="19043" spans="1:12" ht="24.75">
      <c r="A19043" s="19">
        <v>3141000326</v>
      </c>
      <c r="B19043" s="15" t="s">
        <v>18671</v>
      </c>
      <c r="C19043" s="22" t="s">
        <v>13</v>
      </c>
      <c r="D19043" s="20">
        <v>120.58</v>
      </c>
      <c r="E19043" s="20">
        <v>120.58</v>
      </c>
      <c r="F19043" s="20">
        <v>120.5</v>
      </c>
      <c r="G19043" s="20">
        <v>120.5</v>
      </c>
      <c r="H19043" s="20">
        <v>120.75</v>
      </c>
      <c r="I19043" s="20">
        <v>120.75</v>
      </c>
      <c r="J19043" s="20">
        <v>120.58</v>
      </c>
      <c r="K19043" s="20">
        <v>120.75</v>
      </c>
      <c r="L19043" s="20">
        <f t="shared" si="304"/>
        <v>120.75</v>
      </c>
    </row>
    <row r="19044" spans="1:12" ht="16.5">
      <c r="A19044" s="19">
        <v>3141000327</v>
      </c>
      <c r="B19044" s="15" t="s">
        <v>18672</v>
      </c>
      <c r="C19044" s="22" t="s">
        <v>13</v>
      </c>
      <c r="D19044" s="20">
        <v>130.54</v>
      </c>
      <c r="E19044" s="20">
        <v>130.54</v>
      </c>
      <c r="F19044" s="20">
        <v>130.54</v>
      </c>
      <c r="G19044" s="20">
        <v>130.54</v>
      </c>
      <c r="H19044" s="20">
        <v>130.54</v>
      </c>
      <c r="I19044" s="20">
        <v>130.54</v>
      </c>
      <c r="J19044" s="20">
        <v>130.54</v>
      </c>
      <c r="K19044" s="20">
        <v>130.54</v>
      </c>
      <c r="L19044" s="20">
        <f t="shared" si="304"/>
        <v>130.54</v>
      </c>
    </row>
    <row r="19045" spans="1:12" ht="16.5">
      <c r="A19045" s="19">
        <v>3150000001</v>
      </c>
      <c r="B19045" s="15" t="s">
        <v>18715</v>
      </c>
      <c r="C19045" s="22" t="s">
        <v>13</v>
      </c>
      <c r="D19045" s="20">
        <v>28.83</v>
      </c>
      <c r="E19045" s="20">
        <v>28.83</v>
      </c>
      <c r="F19045" s="20">
        <v>28.82</v>
      </c>
      <c r="G19045" s="20">
        <v>28.82</v>
      </c>
      <c r="H19045" s="20">
        <v>28.87</v>
      </c>
      <c r="I19045" s="20">
        <v>28.87</v>
      </c>
      <c r="J19045" s="20">
        <v>28.83</v>
      </c>
      <c r="K19045" s="20">
        <v>28.87</v>
      </c>
      <c r="L19045" s="20">
        <f t="shared" si="304"/>
        <v>28.87</v>
      </c>
    </row>
    <row r="19046" spans="1:12" ht="16.5">
      <c r="A19046" s="19">
        <v>3150000002</v>
      </c>
      <c r="B19046" s="15" t="s">
        <v>18716</v>
      </c>
      <c r="C19046" s="22" t="s">
        <v>13</v>
      </c>
      <c r="D19046" s="20">
        <v>68.25</v>
      </c>
      <c r="E19046" s="20">
        <v>68.25</v>
      </c>
      <c r="F19046" s="20">
        <v>68.209999999999994</v>
      </c>
      <c r="G19046" s="20">
        <v>68.209999999999994</v>
      </c>
      <c r="H19046" s="20">
        <v>68.34</v>
      </c>
      <c r="I19046" s="20">
        <v>68.34</v>
      </c>
      <c r="J19046" s="20">
        <v>68.25</v>
      </c>
      <c r="K19046" s="20">
        <v>68.34</v>
      </c>
      <c r="L19046" s="20">
        <f t="shared" si="304"/>
        <v>68.34</v>
      </c>
    </row>
    <row r="19047" spans="1:12" ht="16.5">
      <c r="A19047" s="19">
        <v>3150000003</v>
      </c>
      <c r="B19047" s="15" t="s">
        <v>18717</v>
      </c>
      <c r="C19047" s="22" t="s">
        <v>13</v>
      </c>
      <c r="D19047" s="20">
        <v>35.04</v>
      </c>
      <c r="E19047" s="20">
        <v>35.04</v>
      </c>
      <c r="F19047" s="20">
        <v>35.04</v>
      </c>
      <c r="G19047" s="20">
        <v>35.04</v>
      </c>
      <c r="H19047" s="20">
        <v>35.04</v>
      </c>
      <c r="I19047" s="20">
        <v>35.04</v>
      </c>
      <c r="J19047" s="20">
        <v>35.04</v>
      </c>
      <c r="K19047" s="20">
        <v>35.04</v>
      </c>
      <c r="L19047" s="20">
        <f t="shared" si="304"/>
        <v>35.04</v>
      </c>
    </row>
    <row r="19048" spans="1:12" ht="16.5">
      <c r="A19048" s="19">
        <v>3150000004</v>
      </c>
      <c r="B19048" s="15" t="s">
        <v>18718</v>
      </c>
      <c r="C19048" s="22" t="s">
        <v>13</v>
      </c>
      <c r="D19048" s="20">
        <v>73.14</v>
      </c>
      <c r="E19048" s="20">
        <v>73.14</v>
      </c>
      <c r="F19048" s="20">
        <v>73.08</v>
      </c>
      <c r="G19048" s="20">
        <v>73.08</v>
      </c>
      <c r="H19048" s="20">
        <v>73.25</v>
      </c>
      <c r="I19048" s="20">
        <v>73.25</v>
      </c>
      <c r="J19048" s="20">
        <v>73.14</v>
      </c>
      <c r="K19048" s="20">
        <v>73.25</v>
      </c>
      <c r="L19048" s="20">
        <f t="shared" si="304"/>
        <v>73.25</v>
      </c>
    </row>
    <row r="19049" spans="1:12" ht="16.5">
      <c r="A19049" s="19">
        <v>3150000005</v>
      </c>
      <c r="B19049" s="15" t="s">
        <v>18719</v>
      </c>
      <c r="C19049" s="22" t="s">
        <v>13</v>
      </c>
      <c r="D19049" s="20">
        <v>58.4</v>
      </c>
      <c r="E19049" s="20">
        <v>58.4</v>
      </c>
      <c r="F19049" s="20">
        <v>58.4</v>
      </c>
      <c r="G19049" s="20">
        <v>58.4</v>
      </c>
      <c r="H19049" s="20">
        <v>58.4</v>
      </c>
      <c r="I19049" s="20">
        <v>58.4</v>
      </c>
      <c r="J19049" s="20">
        <v>58.4</v>
      </c>
      <c r="K19049" s="20">
        <v>58.4</v>
      </c>
      <c r="L19049" s="20">
        <f t="shared" si="304"/>
        <v>58.4</v>
      </c>
    </row>
    <row r="19050" spans="1:12" ht="16.5">
      <c r="A19050" s="19">
        <v>3150000006</v>
      </c>
      <c r="B19050" s="15" t="s">
        <v>18720</v>
      </c>
      <c r="C19050" s="22" t="s">
        <v>13</v>
      </c>
      <c r="D19050" s="20">
        <v>53.6</v>
      </c>
      <c r="E19050" s="20">
        <v>53.6</v>
      </c>
      <c r="F19050" s="20">
        <v>53.51</v>
      </c>
      <c r="G19050" s="20">
        <v>53.51</v>
      </c>
      <c r="H19050" s="20">
        <v>53.8</v>
      </c>
      <c r="I19050" s="20">
        <v>53.8</v>
      </c>
      <c r="J19050" s="20">
        <v>53.6</v>
      </c>
      <c r="K19050" s="20">
        <v>53.8</v>
      </c>
      <c r="L19050" s="20">
        <f t="shared" si="304"/>
        <v>53.8</v>
      </c>
    </row>
    <row r="19051" spans="1:12" ht="16.5">
      <c r="A19051" s="19">
        <v>3150000007</v>
      </c>
      <c r="B19051" s="15" t="s">
        <v>18721</v>
      </c>
      <c r="C19051" s="22" t="s">
        <v>13</v>
      </c>
      <c r="D19051" s="20">
        <v>47.91</v>
      </c>
      <c r="E19051" s="20">
        <v>47.91</v>
      </c>
      <c r="F19051" s="20">
        <v>47.91</v>
      </c>
      <c r="G19051" s="20">
        <v>47.91</v>
      </c>
      <c r="H19051" s="20">
        <v>47.91</v>
      </c>
      <c r="I19051" s="20">
        <v>47.91</v>
      </c>
      <c r="J19051" s="20">
        <v>47.91</v>
      </c>
      <c r="K19051" s="20">
        <v>47.91</v>
      </c>
      <c r="L19051" s="20">
        <f t="shared" si="304"/>
        <v>47.91</v>
      </c>
    </row>
    <row r="19052" spans="1:12" ht="16.5">
      <c r="A19052" s="19">
        <v>3150000008</v>
      </c>
      <c r="B19052" s="15" t="s">
        <v>18722</v>
      </c>
      <c r="C19052" s="22" t="s">
        <v>13</v>
      </c>
      <c r="D19052" s="20">
        <v>78.34</v>
      </c>
      <c r="E19052" s="20">
        <v>78.34</v>
      </c>
      <c r="F19052" s="20">
        <v>78.34</v>
      </c>
      <c r="G19052" s="20">
        <v>78.34</v>
      </c>
      <c r="H19052" s="20">
        <v>78.34</v>
      </c>
      <c r="I19052" s="20">
        <v>78.34</v>
      </c>
      <c r="J19052" s="20">
        <v>78.34</v>
      </c>
      <c r="K19052" s="20">
        <v>78.34</v>
      </c>
      <c r="L19052" s="20">
        <f t="shared" si="304"/>
        <v>78.34</v>
      </c>
    </row>
    <row r="19053" spans="1:12" ht="16.5">
      <c r="A19053" s="19">
        <v>3150000009</v>
      </c>
      <c r="B19053" s="15" t="s">
        <v>18723</v>
      </c>
      <c r="C19053" s="22" t="s">
        <v>13</v>
      </c>
      <c r="D19053" s="20">
        <v>32.090000000000003</v>
      </c>
      <c r="E19053" s="20">
        <v>32.090000000000003</v>
      </c>
      <c r="F19053" s="20">
        <v>32.08</v>
      </c>
      <c r="G19053" s="20">
        <v>32.08</v>
      </c>
      <c r="H19053" s="20">
        <v>32.11</v>
      </c>
      <c r="I19053" s="20">
        <v>32.11</v>
      </c>
      <c r="J19053" s="20">
        <v>32.090000000000003</v>
      </c>
      <c r="K19053" s="20">
        <v>32.11</v>
      </c>
      <c r="L19053" s="20">
        <f t="shared" si="304"/>
        <v>32.11</v>
      </c>
    </row>
    <row r="19054" spans="1:12" ht="16.5">
      <c r="A19054" s="19">
        <v>3150000010</v>
      </c>
      <c r="B19054" s="15" t="s">
        <v>18724</v>
      </c>
      <c r="C19054" s="22" t="s">
        <v>13</v>
      </c>
      <c r="D19054" s="20">
        <v>20.86</v>
      </c>
      <c r="E19054" s="20">
        <v>20.86</v>
      </c>
      <c r="F19054" s="20">
        <v>20.86</v>
      </c>
      <c r="G19054" s="20">
        <v>20.86</v>
      </c>
      <c r="H19054" s="20">
        <v>20.86</v>
      </c>
      <c r="I19054" s="20">
        <v>20.86</v>
      </c>
      <c r="J19054" s="20">
        <v>20.86</v>
      </c>
      <c r="K19054" s="20">
        <v>20.86</v>
      </c>
      <c r="L19054" s="20">
        <f t="shared" si="304"/>
        <v>20.86</v>
      </c>
    </row>
    <row r="19055" spans="1:12" ht="16.5">
      <c r="A19055" s="19">
        <v>3150000011</v>
      </c>
      <c r="B19055" s="15" t="s">
        <v>18725</v>
      </c>
      <c r="C19055" s="22" t="s">
        <v>13</v>
      </c>
      <c r="D19055" s="20">
        <v>53.78</v>
      </c>
      <c r="E19055" s="20">
        <v>53.78</v>
      </c>
      <c r="F19055" s="20">
        <v>53.68</v>
      </c>
      <c r="G19055" s="20">
        <v>53.68</v>
      </c>
      <c r="H19055" s="20">
        <v>53.97</v>
      </c>
      <c r="I19055" s="20">
        <v>53.97</v>
      </c>
      <c r="J19055" s="20">
        <v>53.78</v>
      </c>
      <c r="K19055" s="20">
        <v>53.97</v>
      </c>
      <c r="L19055" s="20">
        <f t="shared" si="304"/>
        <v>53.97</v>
      </c>
    </row>
    <row r="19056" spans="1:12" ht="16.5">
      <c r="A19056" s="19">
        <v>3150000012</v>
      </c>
      <c r="B19056" s="15" t="s">
        <v>18726</v>
      </c>
      <c r="C19056" s="22" t="s">
        <v>13</v>
      </c>
      <c r="D19056" s="20">
        <v>14.3</v>
      </c>
      <c r="E19056" s="20">
        <v>14.3</v>
      </c>
      <c r="F19056" s="20">
        <v>14.3</v>
      </c>
      <c r="G19056" s="20">
        <v>14.3</v>
      </c>
      <c r="H19056" s="20">
        <v>14.3</v>
      </c>
      <c r="I19056" s="20">
        <v>14.3</v>
      </c>
      <c r="J19056" s="20">
        <v>14.3</v>
      </c>
      <c r="K19056" s="20">
        <v>14.3</v>
      </c>
      <c r="L19056" s="20">
        <f t="shared" si="304"/>
        <v>14.3</v>
      </c>
    </row>
    <row r="19057" spans="1:12" ht="16.5">
      <c r="A19057" s="19">
        <v>3150000013</v>
      </c>
      <c r="B19057" s="15" t="s">
        <v>18727</v>
      </c>
      <c r="C19057" s="22" t="s">
        <v>13</v>
      </c>
      <c r="D19057" s="20">
        <v>40.06</v>
      </c>
      <c r="E19057" s="20">
        <v>40.06</v>
      </c>
      <c r="F19057" s="20">
        <v>40.049999999999997</v>
      </c>
      <c r="G19057" s="20">
        <v>40.049999999999997</v>
      </c>
      <c r="H19057" s="20">
        <v>40.11</v>
      </c>
      <c r="I19057" s="20">
        <v>40.11</v>
      </c>
      <c r="J19057" s="20">
        <v>40.06</v>
      </c>
      <c r="K19057" s="20">
        <v>40.11</v>
      </c>
      <c r="L19057" s="20">
        <f t="shared" si="304"/>
        <v>40.11</v>
      </c>
    </row>
    <row r="19058" spans="1:12" ht="16.5">
      <c r="A19058" s="19">
        <v>3150000014</v>
      </c>
      <c r="B19058" s="15" t="s">
        <v>18728</v>
      </c>
      <c r="C19058" s="22" t="s">
        <v>13</v>
      </c>
      <c r="D19058" s="20">
        <v>17.52</v>
      </c>
      <c r="E19058" s="20">
        <v>17.52</v>
      </c>
      <c r="F19058" s="20">
        <v>17.52</v>
      </c>
      <c r="G19058" s="20">
        <v>17.52</v>
      </c>
      <c r="H19058" s="20">
        <v>17.52</v>
      </c>
      <c r="I19058" s="20">
        <v>17.52</v>
      </c>
      <c r="J19058" s="20">
        <v>17.52</v>
      </c>
      <c r="K19058" s="20">
        <v>17.52</v>
      </c>
      <c r="L19058" s="20">
        <f t="shared" si="304"/>
        <v>17.52</v>
      </c>
    </row>
    <row r="19059" spans="1:12" ht="16.5">
      <c r="A19059" s="19">
        <v>3150000015</v>
      </c>
      <c r="B19059" s="15" t="s">
        <v>18729</v>
      </c>
      <c r="C19059" s="22" t="s">
        <v>13</v>
      </c>
      <c r="D19059" s="20">
        <v>32.06</v>
      </c>
      <c r="E19059" s="20">
        <v>32.06</v>
      </c>
      <c r="F19059" s="20">
        <v>32.04</v>
      </c>
      <c r="G19059" s="20">
        <v>32.04</v>
      </c>
      <c r="H19059" s="20">
        <v>32.15</v>
      </c>
      <c r="I19059" s="20">
        <v>32.15</v>
      </c>
      <c r="J19059" s="20">
        <v>32.06</v>
      </c>
      <c r="K19059" s="20">
        <v>32.15</v>
      </c>
      <c r="L19059" s="20">
        <f t="shared" si="304"/>
        <v>32.15</v>
      </c>
    </row>
    <row r="19060" spans="1:12" ht="16.5">
      <c r="A19060" s="19">
        <v>3150000016</v>
      </c>
      <c r="B19060" s="15" t="s">
        <v>18730</v>
      </c>
      <c r="C19060" s="22" t="s">
        <v>13</v>
      </c>
      <c r="D19060" s="20">
        <v>33.72</v>
      </c>
      <c r="E19060" s="20">
        <v>33.72</v>
      </c>
      <c r="F19060" s="20">
        <v>33.700000000000003</v>
      </c>
      <c r="G19060" s="20">
        <v>33.700000000000003</v>
      </c>
      <c r="H19060" s="20">
        <v>33.76</v>
      </c>
      <c r="I19060" s="20">
        <v>33.76</v>
      </c>
      <c r="J19060" s="20">
        <v>33.72</v>
      </c>
      <c r="K19060" s="20">
        <v>33.76</v>
      </c>
      <c r="L19060" s="20">
        <f t="shared" si="304"/>
        <v>33.76</v>
      </c>
    </row>
    <row r="19061" spans="1:12" ht="16.5">
      <c r="A19061" s="19">
        <v>3150000017</v>
      </c>
      <c r="B19061" s="15" t="s">
        <v>18731</v>
      </c>
      <c r="C19061" s="22" t="s">
        <v>13</v>
      </c>
      <c r="D19061" s="20">
        <v>32.369999999999997</v>
      </c>
      <c r="E19061" s="20">
        <v>32.369999999999997</v>
      </c>
      <c r="F19061" s="20">
        <v>32.340000000000003</v>
      </c>
      <c r="G19061" s="20">
        <v>32.340000000000003</v>
      </c>
      <c r="H19061" s="20">
        <v>32.39</v>
      </c>
      <c r="I19061" s="20">
        <v>32.39</v>
      </c>
      <c r="J19061" s="20">
        <v>32.369999999999997</v>
      </c>
      <c r="K19061" s="20">
        <v>32.39</v>
      </c>
      <c r="L19061" s="20">
        <f t="shared" si="304"/>
        <v>32.39</v>
      </c>
    </row>
    <row r="19062" spans="1:12" ht="16.5">
      <c r="A19062" s="19">
        <v>3150000018</v>
      </c>
      <c r="B19062" s="15" t="s">
        <v>18732</v>
      </c>
      <c r="C19062" s="22" t="s">
        <v>13</v>
      </c>
      <c r="D19062" s="20">
        <v>45.2</v>
      </c>
      <c r="E19062" s="20">
        <v>45.2</v>
      </c>
      <c r="F19062" s="20">
        <v>45.17</v>
      </c>
      <c r="G19062" s="20">
        <v>45.17</v>
      </c>
      <c r="H19062" s="20">
        <v>45.23</v>
      </c>
      <c r="I19062" s="20">
        <v>45.23</v>
      </c>
      <c r="J19062" s="20">
        <v>45.2</v>
      </c>
      <c r="K19062" s="20">
        <v>45.23</v>
      </c>
      <c r="L19062" s="20">
        <f t="shared" si="304"/>
        <v>45.23</v>
      </c>
    </row>
    <row r="19063" spans="1:12" ht="16.5">
      <c r="A19063" s="19">
        <v>3150000019</v>
      </c>
      <c r="B19063" s="15" t="s">
        <v>18733</v>
      </c>
      <c r="C19063" s="22" t="s">
        <v>13</v>
      </c>
      <c r="D19063" s="20">
        <v>133.84</v>
      </c>
      <c r="E19063" s="20">
        <v>133.84</v>
      </c>
      <c r="F19063" s="20">
        <v>133.81</v>
      </c>
      <c r="G19063" s="20">
        <v>133.81</v>
      </c>
      <c r="H19063" s="20">
        <v>133.88</v>
      </c>
      <c r="I19063" s="20">
        <v>133.88</v>
      </c>
      <c r="J19063" s="20">
        <v>133.84</v>
      </c>
      <c r="K19063" s="20">
        <v>133.88</v>
      </c>
      <c r="L19063" s="20">
        <f t="shared" si="304"/>
        <v>133.88</v>
      </c>
    </row>
    <row r="19064" spans="1:12" ht="16.5">
      <c r="A19064" s="19">
        <v>3150000020</v>
      </c>
      <c r="B19064" s="15" t="s">
        <v>18734</v>
      </c>
      <c r="C19064" s="22" t="s">
        <v>13</v>
      </c>
      <c r="D19064" s="20">
        <v>26.22</v>
      </c>
      <c r="E19064" s="20">
        <v>26.22</v>
      </c>
      <c r="F19064" s="20">
        <v>26.19</v>
      </c>
      <c r="G19064" s="20">
        <v>26.19</v>
      </c>
      <c r="H19064" s="20">
        <v>26.24</v>
      </c>
      <c r="I19064" s="20">
        <v>26.24</v>
      </c>
      <c r="J19064" s="20">
        <v>26.22</v>
      </c>
      <c r="K19064" s="20">
        <v>26.24</v>
      </c>
      <c r="L19064" s="20">
        <f t="shared" si="304"/>
        <v>26.24</v>
      </c>
    </row>
    <row r="19065" spans="1:12" ht="16.5">
      <c r="A19065" s="19">
        <v>3150000021</v>
      </c>
      <c r="B19065" s="15" t="s">
        <v>18735</v>
      </c>
      <c r="C19065" s="22" t="s">
        <v>13</v>
      </c>
      <c r="D19065" s="20">
        <v>37.89</v>
      </c>
      <c r="E19065" s="20">
        <v>37.89</v>
      </c>
      <c r="F19065" s="20">
        <v>37.85</v>
      </c>
      <c r="G19065" s="20">
        <v>37.85</v>
      </c>
      <c r="H19065" s="20">
        <v>37.909999999999997</v>
      </c>
      <c r="I19065" s="20">
        <v>37.909999999999997</v>
      </c>
      <c r="J19065" s="20">
        <v>37.89</v>
      </c>
      <c r="K19065" s="20">
        <v>37.909999999999997</v>
      </c>
      <c r="L19065" s="20">
        <f t="shared" si="304"/>
        <v>37.909999999999997</v>
      </c>
    </row>
    <row r="19066" spans="1:12" ht="16.5">
      <c r="A19066" s="19">
        <v>3150000023</v>
      </c>
      <c r="B19066" s="15" t="s">
        <v>18739</v>
      </c>
      <c r="C19066" s="22" t="s">
        <v>13</v>
      </c>
      <c r="D19066" s="20">
        <v>52.5</v>
      </c>
      <c r="E19066" s="20">
        <v>52.5</v>
      </c>
      <c r="F19066" s="20">
        <v>52.48</v>
      </c>
      <c r="G19066" s="20">
        <v>52.48</v>
      </c>
      <c r="H19066" s="20">
        <v>52.53</v>
      </c>
      <c r="I19066" s="20">
        <v>52.53</v>
      </c>
      <c r="J19066" s="20">
        <v>52.5</v>
      </c>
      <c r="K19066" s="20">
        <v>52.53</v>
      </c>
      <c r="L19066" s="20">
        <f t="shared" si="304"/>
        <v>52.53</v>
      </c>
    </row>
    <row r="19067" spans="1:12" ht="24.75">
      <c r="A19067" s="19">
        <v>3150000033</v>
      </c>
      <c r="B19067" s="15" t="s">
        <v>18736</v>
      </c>
      <c r="C19067" s="22" t="s">
        <v>13</v>
      </c>
      <c r="D19067" s="20">
        <v>81.69</v>
      </c>
      <c r="E19067" s="20">
        <v>81.69</v>
      </c>
      <c r="F19067" s="20">
        <v>81.67</v>
      </c>
      <c r="G19067" s="20">
        <v>81.67</v>
      </c>
      <c r="H19067" s="20">
        <v>81.72</v>
      </c>
      <c r="I19067" s="20">
        <v>81.72</v>
      </c>
      <c r="J19067" s="20">
        <v>81.69</v>
      </c>
      <c r="K19067" s="20">
        <v>81.72</v>
      </c>
      <c r="L19067" s="20">
        <f t="shared" si="304"/>
        <v>81.72</v>
      </c>
    </row>
    <row r="19068" spans="1:12" ht="24.75">
      <c r="A19068" s="19">
        <v>3150000034</v>
      </c>
      <c r="B19068" s="15" t="s">
        <v>18737</v>
      </c>
      <c r="C19068" s="22" t="s">
        <v>13</v>
      </c>
      <c r="D19068" s="20">
        <v>36.07</v>
      </c>
      <c r="E19068" s="20">
        <v>36.07</v>
      </c>
      <c r="F19068" s="20">
        <v>36.04</v>
      </c>
      <c r="G19068" s="20">
        <v>36.04</v>
      </c>
      <c r="H19068" s="20">
        <v>36.090000000000003</v>
      </c>
      <c r="I19068" s="20">
        <v>36.090000000000003</v>
      </c>
      <c r="J19068" s="20">
        <v>36.07</v>
      </c>
      <c r="K19068" s="20">
        <v>36.090000000000003</v>
      </c>
      <c r="L19068" s="20">
        <f t="shared" si="304"/>
        <v>36.090000000000003</v>
      </c>
    </row>
    <row r="19069" spans="1:12" ht="33">
      <c r="A19069" s="19">
        <v>3150000035</v>
      </c>
      <c r="B19069" s="15" t="s">
        <v>18738</v>
      </c>
      <c r="C19069" s="22" t="s">
        <v>13</v>
      </c>
      <c r="D19069" s="20">
        <v>300.69</v>
      </c>
      <c r="E19069" s="20">
        <v>300.69</v>
      </c>
      <c r="F19069" s="20">
        <v>300.68</v>
      </c>
      <c r="G19069" s="20">
        <v>300.68</v>
      </c>
      <c r="H19069" s="20">
        <v>300.73</v>
      </c>
      <c r="I19069" s="20">
        <v>300.73</v>
      </c>
      <c r="J19069" s="20">
        <v>300.7</v>
      </c>
      <c r="K19069" s="20">
        <v>300.73</v>
      </c>
      <c r="L19069" s="20">
        <f t="shared" si="304"/>
        <v>300.73</v>
      </c>
    </row>
    <row r="19070" spans="1:12" ht="16.5">
      <c r="A19070" s="19">
        <v>3150000047</v>
      </c>
      <c r="B19070" s="15" t="s">
        <v>18978</v>
      </c>
      <c r="C19070" s="22" t="s">
        <v>13</v>
      </c>
      <c r="D19070" s="20">
        <v>45.2</v>
      </c>
      <c r="E19070" s="20">
        <v>45.2</v>
      </c>
      <c r="F19070" s="20">
        <v>45.17</v>
      </c>
      <c r="G19070" s="20">
        <v>45.17</v>
      </c>
      <c r="H19070" s="20">
        <v>45.23</v>
      </c>
      <c r="I19070" s="20">
        <v>45.23</v>
      </c>
      <c r="J19070" s="20">
        <v>45.2</v>
      </c>
      <c r="K19070" s="20">
        <v>45.23</v>
      </c>
      <c r="L19070" s="20">
        <f t="shared" ref="L19070:L19129" si="305">MAX(D19070:K19070)</f>
        <v>45.23</v>
      </c>
    </row>
    <row r="19071" spans="1:12" ht="16.5">
      <c r="A19071" s="19">
        <v>3150000052</v>
      </c>
      <c r="B19071" s="15" t="s">
        <v>18740</v>
      </c>
      <c r="C19071" s="22" t="s">
        <v>13</v>
      </c>
      <c r="D19071" s="20">
        <v>442</v>
      </c>
      <c r="E19071" s="20">
        <v>442</v>
      </c>
      <c r="F19071" s="20">
        <v>442.01</v>
      </c>
      <c r="G19071" s="20">
        <v>442.01</v>
      </c>
      <c r="H19071" s="20">
        <v>442.01</v>
      </c>
      <c r="I19071" s="20">
        <v>442.01</v>
      </c>
      <c r="J19071" s="20">
        <v>442.01</v>
      </c>
      <c r="K19071" s="20">
        <v>442.01</v>
      </c>
      <c r="L19071" s="20">
        <f t="shared" si="305"/>
        <v>442.01</v>
      </c>
    </row>
    <row r="19072" spans="1:12" ht="16.5">
      <c r="A19072" s="19">
        <v>3150000053</v>
      </c>
      <c r="B19072" s="15" t="s">
        <v>18979</v>
      </c>
      <c r="C19072" s="22" t="s">
        <v>13</v>
      </c>
      <c r="D19072" s="20">
        <v>80.37</v>
      </c>
      <c r="E19072" s="20">
        <v>80.37</v>
      </c>
      <c r="F19072" s="20">
        <v>80.239999999999995</v>
      </c>
      <c r="G19072" s="20">
        <v>80.239999999999995</v>
      </c>
      <c r="H19072" s="20">
        <v>80.67</v>
      </c>
      <c r="I19072" s="20">
        <v>80.67</v>
      </c>
      <c r="J19072" s="20">
        <v>80.37</v>
      </c>
      <c r="K19072" s="20">
        <v>80.67</v>
      </c>
      <c r="L19072" s="20">
        <f t="shared" si="305"/>
        <v>80.67</v>
      </c>
    </row>
    <row r="19073" spans="1:12">
      <c r="A19073" s="19">
        <v>3150000057</v>
      </c>
      <c r="B19073" s="15" t="s">
        <v>18741</v>
      </c>
      <c r="C19073" s="22" t="s">
        <v>13</v>
      </c>
      <c r="D19073" s="20">
        <v>35.04</v>
      </c>
      <c r="E19073" s="20">
        <v>35.04</v>
      </c>
      <c r="F19073" s="20">
        <v>35.04</v>
      </c>
      <c r="G19073" s="20">
        <v>35.04</v>
      </c>
      <c r="H19073" s="20">
        <v>35.04</v>
      </c>
      <c r="I19073" s="20">
        <v>35.04</v>
      </c>
      <c r="J19073" s="20">
        <v>35.04</v>
      </c>
      <c r="K19073" s="20">
        <v>35.04</v>
      </c>
      <c r="L19073" s="20">
        <f t="shared" si="305"/>
        <v>35.04</v>
      </c>
    </row>
    <row r="19074" spans="1:12">
      <c r="A19074" s="19">
        <v>3150000058</v>
      </c>
      <c r="B19074" s="15" t="s">
        <v>18742</v>
      </c>
      <c r="C19074" s="22" t="s">
        <v>13</v>
      </c>
      <c r="D19074" s="20">
        <v>5.72</v>
      </c>
      <c r="E19074" s="20">
        <v>5.72</v>
      </c>
      <c r="F19074" s="20">
        <v>5.72</v>
      </c>
      <c r="G19074" s="20">
        <v>5.72</v>
      </c>
      <c r="H19074" s="20">
        <v>5.72</v>
      </c>
      <c r="I19074" s="20">
        <v>5.72</v>
      </c>
      <c r="J19074" s="20">
        <v>5.72</v>
      </c>
      <c r="K19074" s="20">
        <v>5.72</v>
      </c>
      <c r="L19074" s="20">
        <f t="shared" si="305"/>
        <v>5.72</v>
      </c>
    </row>
    <row r="19075" spans="1:12" ht="16.5">
      <c r="A19075" s="19">
        <v>3150000059</v>
      </c>
      <c r="B19075" s="15" t="s">
        <v>18743</v>
      </c>
      <c r="C19075" s="22" t="s">
        <v>13</v>
      </c>
      <c r="D19075" s="20">
        <v>73</v>
      </c>
      <c r="E19075" s="20">
        <v>73</v>
      </c>
      <c r="F19075" s="20">
        <v>73</v>
      </c>
      <c r="G19075" s="20">
        <v>73</v>
      </c>
      <c r="H19075" s="20">
        <v>73</v>
      </c>
      <c r="I19075" s="20">
        <v>73</v>
      </c>
      <c r="J19075" s="20">
        <v>73</v>
      </c>
      <c r="K19075" s="20">
        <v>73</v>
      </c>
      <c r="L19075" s="20">
        <f t="shared" si="305"/>
        <v>73</v>
      </c>
    </row>
    <row r="19076" spans="1:12" ht="16.5">
      <c r="A19076" s="19">
        <v>3150000060</v>
      </c>
      <c r="B19076" s="15" t="s">
        <v>18744</v>
      </c>
      <c r="C19076" s="22" t="s">
        <v>13</v>
      </c>
      <c r="D19076" s="20">
        <v>125.15</v>
      </c>
      <c r="E19076" s="20">
        <v>125.15</v>
      </c>
      <c r="F19076" s="20">
        <v>125.15</v>
      </c>
      <c r="G19076" s="20">
        <v>125.15</v>
      </c>
      <c r="H19076" s="20">
        <v>125.15</v>
      </c>
      <c r="I19076" s="20">
        <v>125.15</v>
      </c>
      <c r="J19076" s="20">
        <v>125.15</v>
      </c>
      <c r="K19076" s="20">
        <v>125.15</v>
      </c>
      <c r="L19076" s="20">
        <f t="shared" si="305"/>
        <v>125.15</v>
      </c>
    </row>
    <row r="19077" spans="1:12" ht="16.5">
      <c r="A19077" s="19">
        <v>3150000061</v>
      </c>
      <c r="B19077" s="15" t="s">
        <v>18745</v>
      </c>
      <c r="C19077" s="22" t="s">
        <v>13</v>
      </c>
      <c r="D19077" s="20">
        <v>248.32</v>
      </c>
      <c r="E19077" s="20">
        <v>248.32</v>
      </c>
      <c r="F19077" s="20">
        <v>248.2</v>
      </c>
      <c r="G19077" s="20">
        <v>248.2</v>
      </c>
      <c r="H19077" s="20">
        <v>248.65</v>
      </c>
      <c r="I19077" s="20">
        <v>248.65</v>
      </c>
      <c r="J19077" s="20">
        <v>248.33</v>
      </c>
      <c r="K19077" s="20">
        <v>248.65</v>
      </c>
      <c r="L19077" s="20">
        <f t="shared" si="305"/>
        <v>248.65</v>
      </c>
    </row>
    <row r="19078" spans="1:12" ht="16.5">
      <c r="A19078" s="19">
        <v>3150000062</v>
      </c>
      <c r="B19078" s="15" t="s">
        <v>18746</v>
      </c>
      <c r="C19078" s="22" t="s">
        <v>13</v>
      </c>
      <c r="D19078" s="20">
        <v>281.58</v>
      </c>
      <c r="E19078" s="20">
        <v>281.58</v>
      </c>
      <c r="F19078" s="20">
        <v>281.52</v>
      </c>
      <c r="G19078" s="20">
        <v>281.52</v>
      </c>
      <c r="H19078" s="20">
        <v>281.75</v>
      </c>
      <c r="I19078" s="20">
        <v>281.75</v>
      </c>
      <c r="J19078" s="20">
        <v>281.58999999999997</v>
      </c>
      <c r="K19078" s="20">
        <v>281.75</v>
      </c>
      <c r="L19078" s="20">
        <f t="shared" si="305"/>
        <v>281.75</v>
      </c>
    </row>
    <row r="19079" spans="1:12" ht="16.5">
      <c r="A19079" s="19">
        <v>3150000063</v>
      </c>
      <c r="B19079" s="15" t="s">
        <v>18747</v>
      </c>
      <c r="C19079" s="22" t="s">
        <v>13</v>
      </c>
      <c r="D19079" s="20">
        <v>13.74</v>
      </c>
      <c r="E19079" s="20">
        <v>13.74</v>
      </c>
      <c r="F19079" s="20">
        <v>13.74</v>
      </c>
      <c r="G19079" s="20">
        <v>13.74</v>
      </c>
      <c r="H19079" s="20">
        <v>13.74</v>
      </c>
      <c r="I19079" s="20">
        <v>13.74</v>
      </c>
      <c r="J19079" s="20">
        <v>13.74</v>
      </c>
      <c r="K19079" s="20">
        <v>13.74</v>
      </c>
      <c r="L19079" s="20">
        <f t="shared" si="305"/>
        <v>13.74</v>
      </c>
    </row>
    <row r="19080" spans="1:12">
      <c r="A19080" s="19">
        <v>3150000064</v>
      </c>
      <c r="B19080" s="15" t="s">
        <v>18748</v>
      </c>
      <c r="C19080" s="22" t="s">
        <v>13</v>
      </c>
      <c r="D19080" s="20">
        <v>8.59</v>
      </c>
      <c r="E19080" s="20">
        <v>8.59</v>
      </c>
      <c r="F19080" s="20">
        <v>8.59</v>
      </c>
      <c r="G19080" s="20">
        <v>8.59</v>
      </c>
      <c r="H19080" s="20">
        <v>8.59</v>
      </c>
      <c r="I19080" s="20">
        <v>8.59</v>
      </c>
      <c r="J19080" s="20">
        <v>8.59</v>
      </c>
      <c r="K19080" s="20">
        <v>8.59</v>
      </c>
      <c r="L19080" s="20">
        <f t="shared" si="305"/>
        <v>8.59</v>
      </c>
    </row>
    <row r="19081" spans="1:12" ht="16.5">
      <c r="A19081" s="19">
        <v>3150000065</v>
      </c>
      <c r="B19081" s="15" t="s">
        <v>18749</v>
      </c>
      <c r="C19081" s="22" t="s">
        <v>13</v>
      </c>
      <c r="D19081" s="20">
        <v>9.8000000000000007</v>
      </c>
      <c r="E19081" s="20">
        <v>9.8000000000000007</v>
      </c>
      <c r="F19081" s="20">
        <v>9.8000000000000007</v>
      </c>
      <c r="G19081" s="20">
        <v>9.8000000000000007</v>
      </c>
      <c r="H19081" s="20">
        <v>9.8000000000000007</v>
      </c>
      <c r="I19081" s="20">
        <v>9.8000000000000007</v>
      </c>
      <c r="J19081" s="20">
        <v>9.8000000000000007</v>
      </c>
      <c r="K19081" s="20">
        <v>9.8000000000000007</v>
      </c>
      <c r="L19081" s="20">
        <f t="shared" si="305"/>
        <v>9.8000000000000007</v>
      </c>
    </row>
    <row r="19082" spans="1:12" ht="16.5">
      <c r="A19082" s="19">
        <v>3150000066</v>
      </c>
      <c r="B19082" s="15" t="s">
        <v>18751</v>
      </c>
      <c r="C19082" s="22" t="s">
        <v>13</v>
      </c>
      <c r="D19082" s="20">
        <v>73</v>
      </c>
      <c r="E19082" s="20">
        <v>73</v>
      </c>
      <c r="F19082" s="20">
        <v>73</v>
      </c>
      <c r="G19082" s="20">
        <v>73</v>
      </c>
      <c r="H19082" s="20">
        <v>73</v>
      </c>
      <c r="I19082" s="20">
        <v>73</v>
      </c>
      <c r="J19082" s="20">
        <v>73</v>
      </c>
      <c r="K19082" s="20">
        <v>73</v>
      </c>
      <c r="L19082" s="20">
        <f t="shared" si="305"/>
        <v>73</v>
      </c>
    </row>
    <row r="19083" spans="1:12" ht="16.5">
      <c r="A19083" s="19">
        <v>3150000067</v>
      </c>
      <c r="B19083" s="15" t="s">
        <v>18750</v>
      </c>
      <c r="C19083" s="22" t="s">
        <v>13</v>
      </c>
      <c r="D19083" s="20">
        <v>444.67</v>
      </c>
      <c r="E19083" s="20">
        <v>444.67</v>
      </c>
      <c r="F19083" s="20">
        <v>444.68</v>
      </c>
      <c r="G19083" s="20">
        <v>444.68</v>
      </c>
      <c r="H19083" s="20">
        <v>444.68</v>
      </c>
      <c r="I19083" s="20">
        <v>444.68</v>
      </c>
      <c r="J19083" s="20">
        <v>444.68</v>
      </c>
      <c r="K19083" s="20">
        <v>444.68</v>
      </c>
      <c r="L19083" s="20">
        <f t="shared" si="305"/>
        <v>444.68</v>
      </c>
    </row>
    <row r="19084" spans="1:12" ht="16.5">
      <c r="A19084" s="19">
        <v>3150000068</v>
      </c>
      <c r="B19084" s="15" t="s">
        <v>18999</v>
      </c>
      <c r="C19084" s="22" t="s">
        <v>13</v>
      </c>
      <c r="D19084" s="20">
        <v>143.71</v>
      </c>
      <c r="E19084" s="20">
        <v>143.71</v>
      </c>
      <c r="F19084" s="20">
        <v>143.71</v>
      </c>
      <c r="G19084" s="20">
        <v>143.71</v>
      </c>
      <c r="H19084" s="20">
        <v>143.71</v>
      </c>
      <c r="I19084" s="20">
        <v>143.71</v>
      </c>
      <c r="J19084" s="20">
        <v>143.71</v>
      </c>
      <c r="K19084" s="20">
        <v>143.71</v>
      </c>
      <c r="L19084" s="20">
        <f t="shared" si="305"/>
        <v>143.71</v>
      </c>
    </row>
    <row r="19085" spans="1:12" ht="16.5">
      <c r="A19085" s="19">
        <v>3150000069</v>
      </c>
      <c r="B19085" s="15" t="s">
        <v>19000</v>
      </c>
      <c r="C19085" s="22" t="s">
        <v>13</v>
      </c>
      <c r="D19085" s="20">
        <v>35.590000000000003</v>
      </c>
      <c r="E19085" s="20">
        <v>35.590000000000003</v>
      </c>
      <c r="F19085" s="20">
        <v>35.590000000000003</v>
      </c>
      <c r="G19085" s="20">
        <v>35.590000000000003</v>
      </c>
      <c r="H19085" s="20">
        <v>35.590000000000003</v>
      </c>
      <c r="I19085" s="20">
        <v>35.590000000000003</v>
      </c>
      <c r="J19085" s="20">
        <v>35.590000000000003</v>
      </c>
      <c r="K19085" s="20">
        <v>35.590000000000003</v>
      </c>
      <c r="L19085" s="20">
        <f t="shared" si="305"/>
        <v>35.590000000000003</v>
      </c>
    </row>
    <row r="19086" spans="1:12" ht="16.5">
      <c r="A19086" s="19">
        <v>3150000070</v>
      </c>
      <c r="B19086" s="15" t="s">
        <v>19001</v>
      </c>
      <c r="C19086" s="22" t="s">
        <v>13</v>
      </c>
      <c r="D19086" s="20">
        <v>73</v>
      </c>
      <c r="E19086" s="20">
        <v>73</v>
      </c>
      <c r="F19086" s="20">
        <v>73</v>
      </c>
      <c r="G19086" s="20">
        <v>73</v>
      </c>
      <c r="H19086" s="20">
        <v>73</v>
      </c>
      <c r="I19086" s="20">
        <v>73</v>
      </c>
      <c r="J19086" s="20">
        <v>73</v>
      </c>
      <c r="K19086" s="20">
        <v>73</v>
      </c>
      <c r="L19086" s="20">
        <f t="shared" si="305"/>
        <v>73</v>
      </c>
    </row>
    <row r="19087" spans="1:12" ht="16.5">
      <c r="A19087" s="19">
        <v>3160000001</v>
      </c>
      <c r="B19087" s="15" t="s">
        <v>19002</v>
      </c>
      <c r="C19087" s="22" t="s">
        <v>13</v>
      </c>
      <c r="D19087" s="20">
        <v>29.2</v>
      </c>
      <c r="E19087" s="20">
        <v>29.2</v>
      </c>
      <c r="F19087" s="20">
        <v>29.2</v>
      </c>
      <c r="G19087" s="20">
        <v>29.2</v>
      </c>
      <c r="H19087" s="20">
        <v>29.2</v>
      </c>
      <c r="I19087" s="20">
        <v>29.2</v>
      </c>
      <c r="J19087" s="20">
        <v>29.2</v>
      </c>
      <c r="K19087" s="20">
        <v>29.2</v>
      </c>
      <c r="L19087" s="20">
        <f t="shared" si="305"/>
        <v>29.2</v>
      </c>
    </row>
    <row r="19088" spans="1:12" ht="16.5">
      <c r="A19088" s="19">
        <v>3160000002</v>
      </c>
      <c r="B19088" s="15" t="s">
        <v>19003</v>
      </c>
      <c r="C19088" s="22" t="s">
        <v>13</v>
      </c>
      <c r="D19088" s="20">
        <v>30.19</v>
      </c>
      <c r="E19088" s="20">
        <v>30.19</v>
      </c>
      <c r="F19088" s="20">
        <v>30.2</v>
      </c>
      <c r="G19088" s="20">
        <v>30.2</v>
      </c>
      <c r="H19088" s="20">
        <v>30.2</v>
      </c>
      <c r="I19088" s="20">
        <v>30.2</v>
      </c>
      <c r="J19088" s="20">
        <v>30.2</v>
      </c>
      <c r="K19088" s="20">
        <v>30.2</v>
      </c>
      <c r="L19088" s="20">
        <f t="shared" si="305"/>
        <v>30.2</v>
      </c>
    </row>
    <row r="19089" spans="1:12" ht="16.5">
      <c r="A19089" s="19">
        <v>3160000003</v>
      </c>
      <c r="B19089" s="15" t="s">
        <v>19004</v>
      </c>
      <c r="C19089" s="22" t="s">
        <v>9991</v>
      </c>
      <c r="D19089" s="20">
        <v>12.51</v>
      </c>
      <c r="E19089" s="20">
        <v>12.51</v>
      </c>
      <c r="F19089" s="20">
        <v>12.51</v>
      </c>
      <c r="G19089" s="20">
        <v>12.51</v>
      </c>
      <c r="H19089" s="20">
        <v>12.51</v>
      </c>
      <c r="I19089" s="20">
        <v>12.51</v>
      </c>
      <c r="J19089" s="20">
        <v>12.51</v>
      </c>
      <c r="K19089" s="20">
        <v>12.51</v>
      </c>
      <c r="L19089" s="20">
        <f t="shared" si="305"/>
        <v>12.51</v>
      </c>
    </row>
    <row r="19090" spans="1:12" ht="16.5">
      <c r="A19090" s="19">
        <v>3160000004</v>
      </c>
      <c r="B19090" s="15" t="s">
        <v>19005</v>
      </c>
      <c r="C19090" s="22" t="s">
        <v>13</v>
      </c>
      <c r="D19090" s="20">
        <v>4.37</v>
      </c>
      <c r="E19090" s="20">
        <v>4.37</v>
      </c>
      <c r="F19090" s="20">
        <v>4.37</v>
      </c>
      <c r="G19090" s="20">
        <v>4.37</v>
      </c>
      <c r="H19090" s="20">
        <v>4.37</v>
      </c>
      <c r="I19090" s="20">
        <v>4.37</v>
      </c>
      <c r="J19090" s="20">
        <v>4.37</v>
      </c>
      <c r="K19090" s="20">
        <v>4.37</v>
      </c>
      <c r="L19090" s="20">
        <f t="shared" si="305"/>
        <v>4.37</v>
      </c>
    </row>
    <row r="19091" spans="1:12" ht="16.5">
      <c r="A19091" s="19">
        <v>3160000005</v>
      </c>
      <c r="B19091" s="15" t="s">
        <v>19006</v>
      </c>
      <c r="C19091" s="22" t="s">
        <v>9991</v>
      </c>
      <c r="D19091" s="20">
        <v>3.52</v>
      </c>
      <c r="E19091" s="20">
        <v>3.52</v>
      </c>
      <c r="F19091" s="20">
        <v>3.52</v>
      </c>
      <c r="G19091" s="20">
        <v>3.52</v>
      </c>
      <c r="H19091" s="20">
        <v>3.52</v>
      </c>
      <c r="I19091" s="20">
        <v>3.52</v>
      </c>
      <c r="J19091" s="20">
        <v>3.52</v>
      </c>
      <c r="K19091" s="20">
        <v>3.52</v>
      </c>
      <c r="L19091" s="20">
        <f t="shared" si="305"/>
        <v>3.52</v>
      </c>
    </row>
    <row r="19092" spans="1:12" ht="16.5">
      <c r="A19092" s="19">
        <v>3160000006</v>
      </c>
      <c r="B19092" s="15" t="s">
        <v>19007</v>
      </c>
      <c r="C19092" s="22" t="s">
        <v>13</v>
      </c>
      <c r="D19092" s="20">
        <v>2.93</v>
      </c>
      <c r="E19092" s="20">
        <v>2.93</v>
      </c>
      <c r="F19092" s="20">
        <v>2.93</v>
      </c>
      <c r="G19092" s="20">
        <v>2.93</v>
      </c>
      <c r="H19092" s="20">
        <v>2.93</v>
      </c>
      <c r="I19092" s="20">
        <v>2.93</v>
      </c>
      <c r="J19092" s="20">
        <v>2.93</v>
      </c>
      <c r="K19092" s="20">
        <v>2.93</v>
      </c>
      <c r="L19092" s="20">
        <f t="shared" si="305"/>
        <v>2.93</v>
      </c>
    </row>
    <row r="19093" spans="1:12" ht="16.5">
      <c r="A19093" s="19">
        <v>3160000007</v>
      </c>
      <c r="B19093" s="15" t="s">
        <v>18752</v>
      </c>
      <c r="C19093" s="22" t="s">
        <v>13</v>
      </c>
      <c r="D19093" s="20">
        <v>284.05</v>
      </c>
      <c r="E19093" s="20">
        <v>284.05</v>
      </c>
      <c r="F19093" s="20">
        <v>284.06</v>
      </c>
      <c r="G19093" s="20">
        <v>284.06</v>
      </c>
      <c r="H19093" s="20">
        <v>284.06</v>
      </c>
      <c r="I19093" s="20">
        <v>284.06</v>
      </c>
      <c r="J19093" s="20">
        <v>284.06</v>
      </c>
      <c r="K19093" s="20">
        <v>284.06</v>
      </c>
      <c r="L19093" s="20">
        <f t="shared" si="305"/>
        <v>284.06</v>
      </c>
    </row>
    <row r="19094" spans="1:12" ht="16.5">
      <c r="A19094" s="19">
        <v>3160000008</v>
      </c>
      <c r="B19094" s="15" t="s">
        <v>18934</v>
      </c>
      <c r="C19094" s="22" t="s">
        <v>13</v>
      </c>
      <c r="D19094" s="20">
        <v>101.98</v>
      </c>
      <c r="E19094" s="20">
        <v>101.98</v>
      </c>
      <c r="F19094" s="20">
        <v>101.93</v>
      </c>
      <c r="G19094" s="20">
        <v>101.93</v>
      </c>
      <c r="H19094" s="20">
        <v>102.1</v>
      </c>
      <c r="I19094" s="20">
        <v>102.1</v>
      </c>
      <c r="J19094" s="20">
        <v>101.98</v>
      </c>
      <c r="K19094" s="20">
        <v>102.1</v>
      </c>
      <c r="L19094" s="20">
        <f t="shared" si="305"/>
        <v>102.1</v>
      </c>
    </row>
    <row r="19095" spans="1:12" ht="16.5">
      <c r="A19095" s="19">
        <v>3160000008</v>
      </c>
      <c r="B19095" s="15" t="s">
        <v>18934</v>
      </c>
      <c r="C19095" s="22" t="s">
        <v>13</v>
      </c>
      <c r="D19095" s="20">
        <v>101.98</v>
      </c>
      <c r="E19095" s="20">
        <v>101.98</v>
      </c>
      <c r="F19095" s="20">
        <v>101.93</v>
      </c>
      <c r="G19095" s="20">
        <v>101.93</v>
      </c>
      <c r="H19095" s="20">
        <v>102.1</v>
      </c>
      <c r="I19095" s="20">
        <v>102.1</v>
      </c>
      <c r="J19095" s="20">
        <v>101.98</v>
      </c>
      <c r="K19095" s="20">
        <v>102.1</v>
      </c>
      <c r="L19095" s="20">
        <f t="shared" si="305"/>
        <v>102.1</v>
      </c>
    </row>
    <row r="19096" spans="1:12" ht="16.5">
      <c r="A19096" s="19">
        <v>3160000009</v>
      </c>
      <c r="B19096" s="15" t="s">
        <v>18935</v>
      </c>
      <c r="C19096" s="22" t="s">
        <v>13</v>
      </c>
      <c r="D19096" s="20">
        <v>45.68</v>
      </c>
      <c r="E19096" s="20">
        <v>45.68</v>
      </c>
      <c r="F19096" s="20">
        <v>45.64</v>
      </c>
      <c r="G19096" s="20">
        <v>45.64</v>
      </c>
      <c r="H19096" s="20">
        <v>45.77</v>
      </c>
      <c r="I19096" s="20">
        <v>45.77</v>
      </c>
      <c r="J19096" s="20">
        <v>45.68</v>
      </c>
      <c r="K19096" s="20">
        <v>45.77</v>
      </c>
      <c r="L19096" s="20">
        <f t="shared" si="305"/>
        <v>45.77</v>
      </c>
    </row>
    <row r="19097" spans="1:12" ht="16.5">
      <c r="A19097" s="19">
        <v>3160000009</v>
      </c>
      <c r="B19097" s="15" t="s">
        <v>18935</v>
      </c>
      <c r="C19097" s="22" t="s">
        <v>13</v>
      </c>
      <c r="D19097" s="20">
        <v>45.68</v>
      </c>
      <c r="E19097" s="20">
        <v>45.68</v>
      </c>
      <c r="F19097" s="20">
        <v>45.64</v>
      </c>
      <c r="G19097" s="20">
        <v>45.64</v>
      </c>
      <c r="H19097" s="20">
        <v>45.77</v>
      </c>
      <c r="I19097" s="20">
        <v>45.77</v>
      </c>
      <c r="J19097" s="20">
        <v>45.68</v>
      </c>
      <c r="K19097" s="20">
        <v>45.77</v>
      </c>
      <c r="L19097" s="20">
        <f t="shared" si="305"/>
        <v>45.77</v>
      </c>
    </row>
    <row r="19098" spans="1:12" ht="16.5">
      <c r="A19098" s="19">
        <v>3160000010</v>
      </c>
      <c r="B19098" s="15" t="s">
        <v>18754</v>
      </c>
      <c r="C19098" s="22" t="s">
        <v>13</v>
      </c>
      <c r="D19098" s="20">
        <v>73</v>
      </c>
      <c r="E19098" s="20">
        <v>73</v>
      </c>
      <c r="F19098" s="20">
        <v>73</v>
      </c>
      <c r="G19098" s="20">
        <v>73</v>
      </c>
      <c r="H19098" s="20">
        <v>73</v>
      </c>
      <c r="I19098" s="20">
        <v>73</v>
      </c>
      <c r="J19098" s="20">
        <v>73</v>
      </c>
      <c r="K19098" s="20">
        <v>73</v>
      </c>
      <c r="L19098" s="20">
        <f t="shared" si="305"/>
        <v>73</v>
      </c>
    </row>
    <row r="19099" spans="1:12" ht="16.5">
      <c r="A19099" s="19">
        <v>3160000011</v>
      </c>
      <c r="B19099" s="15" t="s">
        <v>18755</v>
      </c>
      <c r="C19099" s="22" t="s">
        <v>13</v>
      </c>
      <c r="D19099" s="20">
        <v>129.97999999999999</v>
      </c>
      <c r="E19099" s="20">
        <v>129.97999999999999</v>
      </c>
      <c r="F19099" s="20">
        <v>129.91</v>
      </c>
      <c r="G19099" s="20">
        <v>129.91</v>
      </c>
      <c r="H19099" s="20">
        <v>130.13999999999999</v>
      </c>
      <c r="I19099" s="20">
        <v>130.13999999999999</v>
      </c>
      <c r="J19099" s="20">
        <v>129.99</v>
      </c>
      <c r="K19099" s="20">
        <v>130.13999999999999</v>
      </c>
      <c r="L19099" s="20">
        <f t="shared" si="305"/>
        <v>130.13999999999999</v>
      </c>
    </row>
    <row r="19100" spans="1:12" ht="16.5">
      <c r="A19100" s="19">
        <v>3160000012</v>
      </c>
      <c r="B19100" s="15" t="s">
        <v>18756</v>
      </c>
      <c r="C19100" s="22" t="s">
        <v>13</v>
      </c>
      <c r="D19100" s="20">
        <v>142.13999999999999</v>
      </c>
      <c r="E19100" s="20">
        <v>142.13999999999999</v>
      </c>
      <c r="F19100" s="20">
        <v>142.08000000000001</v>
      </c>
      <c r="G19100" s="20">
        <v>142.08000000000001</v>
      </c>
      <c r="H19100" s="20">
        <v>142.30000000000001</v>
      </c>
      <c r="I19100" s="20">
        <v>142.30000000000001</v>
      </c>
      <c r="J19100" s="20">
        <v>142.15</v>
      </c>
      <c r="K19100" s="20">
        <v>142.30000000000001</v>
      </c>
      <c r="L19100" s="20">
        <f t="shared" si="305"/>
        <v>142.30000000000001</v>
      </c>
    </row>
    <row r="19101" spans="1:12" ht="16.5">
      <c r="A19101" s="19">
        <v>3160000013</v>
      </c>
      <c r="B19101" s="15" t="s">
        <v>18758</v>
      </c>
      <c r="C19101" s="22" t="s">
        <v>13</v>
      </c>
      <c r="D19101" s="20">
        <v>105.75</v>
      </c>
      <c r="E19101" s="20">
        <v>105.75</v>
      </c>
      <c r="F19101" s="20">
        <v>105.71</v>
      </c>
      <c r="G19101" s="20">
        <v>105.71</v>
      </c>
      <c r="H19101" s="20">
        <v>105.88</v>
      </c>
      <c r="I19101" s="20">
        <v>105.88</v>
      </c>
      <c r="J19101" s="20">
        <v>105.75</v>
      </c>
      <c r="K19101" s="20">
        <v>105.88</v>
      </c>
      <c r="L19101" s="20">
        <f t="shared" si="305"/>
        <v>105.88</v>
      </c>
    </row>
    <row r="19102" spans="1:12" ht="16.5">
      <c r="A19102" s="19">
        <v>3160000014</v>
      </c>
      <c r="B19102" s="15" t="s">
        <v>18757</v>
      </c>
      <c r="C19102" s="22" t="s">
        <v>13</v>
      </c>
      <c r="D19102" s="20">
        <v>113.72</v>
      </c>
      <c r="E19102" s="20">
        <v>113.72</v>
      </c>
      <c r="F19102" s="20">
        <v>113.66</v>
      </c>
      <c r="G19102" s="20">
        <v>113.66</v>
      </c>
      <c r="H19102" s="20">
        <v>113.85</v>
      </c>
      <c r="I19102" s="20">
        <v>113.85</v>
      </c>
      <c r="J19102" s="20">
        <v>113.72</v>
      </c>
      <c r="K19102" s="20">
        <v>113.85</v>
      </c>
      <c r="L19102" s="20">
        <f t="shared" si="305"/>
        <v>113.85</v>
      </c>
    </row>
    <row r="19103" spans="1:12" ht="16.5">
      <c r="A19103" s="19">
        <v>3160000015</v>
      </c>
      <c r="B19103" s="15" t="s">
        <v>18753</v>
      </c>
      <c r="C19103" s="22" t="s">
        <v>13</v>
      </c>
      <c r="D19103" s="20">
        <v>146</v>
      </c>
      <c r="E19103" s="20">
        <v>146</v>
      </c>
      <c r="F19103" s="20">
        <v>146</v>
      </c>
      <c r="G19103" s="20">
        <v>146</v>
      </c>
      <c r="H19103" s="20">
        <v>146</v>
      </c>
      <c r="I19103" s="20">
        <v>146</v>
      </c>
      <c r="J19103" s="20">
        <v>146</v>
      </c>
      <c r="K19103" s="20">
        <v>146</v>
      </c>
      <c r="L19103" s="20">
        <f t="shared" si="305"/>
        <v>146</v>
      </c>
    </row>
    <row r="19104" spans="1:12" ht="24.75">
      <c r="A19104" s="19">
        <v>3160000016</v>
      </c>
      <c r="B19104" s="15" t="s">
        <v>18759</v>
      </c>
      <c r="C19104" s="22" t="s">
        <v>13</v>
      </c>
      <c r="D19104" s="20">
        <v>23.94</v>
      </c>
      <c r="E19104" s="20">
        <v>23.94</v>
      </c>
      <c r="F19104" s="20">
        <v>23.95</v>
      </c>
      <c r="G19104" s="20">
        <v>23.95</v>
      </c>
      <c r="H19104" s="20">
        <v>23.95</v>
      </c>
      <c r="I19104" s="20">
        <v>23.95</v>
      </c>
      <c r="J19104" s="20">
        <v>23.95</v>
      </c>
      <c r="K19104" s="20">
        <v>23.95</v>
      </c>
      <c r="L19104" s="20">
        <f t="shared" si="305"/>
        <v>23.95</v>
      </c>
    </row>
    <row r="19105" spans="1:12" ht="33">
      <c r="A19105" s="19">
        <v>3160000017</v>
      </c>
      <c r="B19105" s="15" t="s">
        <v>18760</v>
      </c>
      <c r="C19105" s="22" t="s">
        <v>13</v>
      </c>
      <c r="D19105" s="20">
        <v>292.01</v>
      </c>
      <c r="E19105" s="20">
        <v>292.01</v>
      </c>
      <c r="F19105" s="20">
        <v>292.02</v>
      </c>
      <c r="G19105" s="20">
        <v>292.02</v>
      </c>
      <c r="H19105" s="20">
        <v>292.02</v>
      </c>
      <c r="I19105" s="20">
        <v>292.02</v>
      </c>
      <c r="J19105" s="20">
        <v>292.02</v>
      </c>
      <c r="K19105" s="20">
        <v>292.02</v>
      </c>
      <c r="L19105" s="20">
        <f t="shared" si="305"/>
        <v>292.02</v>
      </c>
    </row>
    <row r="19106" spans="1:12" ht="24.75">
      <c r="A19106" s="19">
        <v>3160000018</v>
      </c>
      <c r="B19106" s="15" t="s">
        <v>18761</v>
      </c>
      <c r="C19106" s="22" t="s">
        <v>13</v>
      </c>
      <c r="D19106" s="20">
        <v>59.88</v>
      </c>
      <c r="E19106" s="20">
        <v>59.88</v>
      </c>
      <c r="F19106" s="20">
        <v>59.88</v>
      </c>
      <c r="G19106" s="20">
        <v>59.88</v>
      </c>
      <c r="H19106" s="20">
        <v>59.88</v>
      </c>
      <c r="I19106" s="20">
        <v>59.88</v>
      </c>
      <c r="J19106" s="20">
        <v>59.88</v>
      </c>
      <c r="K19106" s="20">
        <v>59.88</v>
      </c>
      <c r="L19106" s="20">
        <f t="shared" si="305"/>
        <v>59.88</v>
      </c>
    </row>
    <row r="19107" spans="1:12" ht="33">
      <c r="A19107" s="19">
        <v>3160000019</v>
      </c>
      <c r="B19107" s="15" t="s">
        <v>18762</v>
      </c>
      <c r="C19107" s="22" t="s">
        <v>13</v>
      </c>
      <c r="D19107" s="20">
        <v>350.4</v>
      </c>
      <c r="E19107" s="20">
        <v>350.4</v>
      </c>
      <c r="F19107" s="20">
        <v>350.41</v>
      </c>
      <c r="G19107" s="20">
        <v>350.41</v>
      </c>
      <c r="H19107" s="20">
        <v>350.41</v>
      </c>
      <c r="I19107" s="20">
        <v>350.41</v>
      </c>
      <c r="J19107" s="20">
        <v>350.41</v>
      </c>
      <c r="K19107" s="20">
        <v>350.41</v>
      </c>
      <c r="L19107" s="20">
        <f t="shared" si="305"/>
        <v>350.41</v>
      </c>
    </row>
    <row r="19108" spans="1:12" ht="24.75">
      <c r="A19108" s="19">
        <v>3160000020</v>
      </c>
      <c r="B19108" s="15" t="s">
        <v>18763</v>
      </c>
      <c r="C19108" s="22" t="s">
        <v>13</v>
      </c>
      <c r="D19108" s="20">
        <v>25.68</v>
      </c>
      <c r="E19108" s="20">
        <v>25.68</v>
      </c>
      <c r="F19108" s="20">
        <v>25.68</v>
      </c>
      <c r="G19108" s="20">
        <v>25.68</v>
      </c>
      <c r="H19108" s="20">
        <v>25.68</v>
      </c>
      <c r="I19108" s="20">
        <v>25.68</v>
      </c>
      <c r="J19108" s="20">
        <v>25.68</v>
      </c>
      <c r="K19108" s="20">
        <v>25.68</v>
      </c>
      <c r="L19108" s="20">
        <f t="shared" si="305"/>
        <v>25.68</v>
      </c>
    </row>
    <row r="19109" spans="1:12" ht="33">
      <c r="A19109" s="19">
        <v>3160000021</v>
      </c>
      <c r="B19109" s="15" t="s">
        <v>18764</v>
      </c>
      <c r="C19109" s="22" t="s">
        <v>13</v>
      </c>
      <c r="D19109" s="20">
        <v>438</v>
      </c>
      <c r="E19109" s="20">
        <v>438</v>
      </c>
      <c r="F19109" s="20">
        <v>438.01</v>
      </c>
      <c r="G19109" s="20">
        <v>438.01</v>
      </c>
      <c r="H19109" s="20">
        <v>438.01</v>
      </c>
      <c r="I19109" s="20">
        <v>438.01</v>
      </c>
      <c r="J19109" s="20">
        <v>438.01</v>
      </c>
      <c r="K19109" s="20">
        <v>438.01</v>
      </c>
      <c r="L19109" s="20">
        <f t="shared" si="305"/>
        <v>438.01</v>
      </c>
    </row>
    <row r="19110" spans="1:12" ht="24.75">
      <c r="A19110" s="19">
        <v>3160000022</v>
      </c>
      <c r="B19110" s="15" t="s">
        <v>18761</v>
      </c>
      <c r="C19110" s="22" t="s">
        <v>13</v>
      </c>
      <c r="D19110" s="20">
        <v>57.47</v>
      </c>
      <c r="E19110" s="20">
        <v>57.47</v>
      </c>
      <c r="F19110" s="20">
        <v>57.47</v>
      </c>
      <c r="G19110" s="20">
        <v>57.47</v>
      </c>
      <c r="H19110" s="20">
        <v>57.47</v>
      </c>
      <c r="I19110" s="20">
        <v>57.47</v>
      </c>
      <c r="J19110" s="20">
        <v>57.47</v>
      </c>
      <c r="K19110" s="20">
        <v>57.47</v>
      </c>
      <c r="L19110" s="20">
        <f t="shared" si="305"/>
        <v>57.47</v>
      </c>
    </row>
    <row r="19111" spans="1:12" ht="33">
      <c r="A19111" s="19">
        <v>3160000023</v>
      </c>
      <c r="B19111" s="15" t="s">
        <v>18765</v>
      </c>
      <c r="C19111" s="22" t="s">
        <v>13</v>
      </c>
      <c r="D19111" s="20">
        <v>292.01</v>
      </c>
      <c r="E19111" s="20">
        <v>292.01</v>
      </c>
      <c r="F19111" s="20">
        <v>292.02</v>
      </c>
      <c r="G19111" s="20">
        <v>292.02</v>
      </c>
      <c r="H19111" s="20">
        <v>292.02</v>
      </c>
      <c r="I19111" s="20">
        <v>292.02</v>
      </c>
      <c r="J19111" s="20">
        <v>292.02</v>
      </c>
      <c r="K19111" s="20">
        <v>292.02</v>
      </c>
      <c r="L19111" s="20">
        <f t="shared" si="305"/>
        <v>292.02</v>
      </c>
    </row>
    <row r="19112" spans="1:12" ht="41.25">
      <c r="A19112" s="19">
        <v>3160000024</v>
      </c>
      <c r="B19112" s="15" t="s">
        <v>18766</v>
      </c>
      <c r="C19112" s="22" t="s">
        <v>13</v>
      </c>
      <c r="D19112" s="20">
        <v>250.29</v>
      </c>
      <c r="E19112" s="20">
        <v>250.29</v>
      </c>
      <c r="F19112" s="20">
        <v>250.3</v>
      </c>
      <c r="G19112" s="20">
        <v>250.3</v>
      </c>
      <c r="H19112" s="20">
        <v>250.3</v>
      </c>
      <c r="I19112" s="20">
        <v>250.3</v>
      </c>
      <c r="J19112" s="20">
        <v>250.3</v>
      </c>
      <c r="K19112" s="20">
        <v>250.3</v>
      </c>
      <c r="L19112" s="20">
        <f t="shared" si="305"/>
        <v>250.3</v>
      </c>
    </row>
    <row r="19113" spans="1:12" ht="24.75">
      <c r="A19113" s="19">
        <v>3160000025</v>
      </c>
      <c r="B19113" s="15" t="s">
        <v>18767</v>
      </c>
      <c r="C19113" s="22" t="s">
        <v>13</v>
      </c>
      <c r="D19113" s="20">
        <v>59.88</v>
      </c>
      <c r="E19113" s="20">
        <v>59.88</v>
      </c>
      <c r="F19113" s="20">
        <v>59.88</v>
      </c>
      <c r="G19113" s="20">
        <v>59.88</v>
      </c>
      <c r="H19113" s="20">
        <v>59.88</v>
      </c>
      <c r="I19113" s="20">
        <v>59.88</v>
      </c>
      <c r="J19113" s="20">
        <v>59.88</v>
      </c>
      <c r="K19113" s="20">
        <v>59.88</v>
      </c>
      <c r="L19113" s="20">
        <f t="shared" si="305"/>
        <v>59.88</v>
      </c>
    </row>
    <row r="19114" spans="1:12" ht="41.25">
      <c r="A19114" s="19">
        <v>3160000026</v>
      </c>
      <c r="B19114" s="15" t="s">
        <v>18768</v>
      </c>
      <c r="C19114" s="22" t="s">
        <v>13</v>
      </c>
      <c r="D19114" s="20">
        <v>328.49</v>
      </c>
      <c r="E19114" s="20">
        <v>328.49</v>
      </c>
      <c r="F19114" s="20">
        <v>328.5</v>
      </c>
      <c r="G19114" s="20">
        <v>328.5</v>
      </c>
      <c r="H19114" s="20">
        <v>328.5</v>
      </c>
      <c r="I19114" s="20">
        <v>328.5</v>
      </c>
      <c r="J19114" s="20">
        <v>328.5</v>
      </c>
      <c r="K19114" s="20">
        <v>328.5</v>
      </c>
      <c r="L19114" s="20">
        <f t="shared" si="305"/>
        <v>328.5</v>
      </c>
    </row>
    <row r="19115" spans="1:12" ht="33">
      <c r="A19115" s="19">
        <v>3160000027</v>
      </c>
      <c r="B19115" s="15" t="s">
        <v>18769</v>
      </c>
      <c r="C19115" s="22" t="s">
        <v>13</v>
      </c>
      <c r="D19115" s="20">
        <v>262.8</v>
      </c>
      <c r="E19115" s="20">
        <v>262.8</v>
      </c>
      <c r="F19115" s="20">
        <v>262.81</v>
      </c>
      <c r="G19115" s="20">
        <v>262.81</v>
      </c>
      <c r="H19115" s="20">
        <v>262.81</v>
      </c>
      <c r="I19115" s="20">
        <v>262.81</v>
      </c>
      <c r="J19115" s="20">
        <v>262.81</v>
      </c>
      <c r="K19115" s="20">
        <v>262.81</v>
      </c>
      <c r="L19115" s="20">
        <f t="shared" si="305"/>
        <v>262.81</v>
      </c>
    </row>
    <row r="19116" spans="1:12" ht="33">
      <c r="A19116" s="19">
        <v>3160000028</v>
      </c>
      <c r="B19116" s="15" t="s">
        <v>18770</v>
      </c>
      <c r="C19116" s="22" t="s">
        <v>13</v>
      </c>
      <c r="D19116" s="20">
        <v>306.60000000000002</v>
      </c>
      <c r="E19116" s="20">
        <v>306.60000000000002</v>
      </c>
      <c r="F19116" s="20">
        <v>306.61</v>
      </c>
      <c r="G19116" s="20">
        <v>306.61</v>
      </c>
      <c r="H19116" s="20">
        <v>306.61</v>
      </c>
      <c r="I19116" s="20">
        <v>306.61</v>
      </c>
      <c r="J19116" s="20">
        <v>306.61</v>
      </c>
      <c r="K19116" s="20">
        <v>306.61</v>
      </c>
      <c r="L19116" s="20">
        <f t="shared" si="305"/>
        <v>306.61</v>
      </c>
    </row>
    <row r="19117" spans="1:12" ht="24.75">
      <c r="A19117" s="19">
        <v>3160000029</v>
      </c>
      <c r="B19117" s="15" t="s">
        <v>18771</v>
      </c>
      <c r="C19117" s="22" t="s">
        <v>13</v>
      </c>
      <c r="D19117" s="20">
        <v>55.27</v>
      </c>
      <c r="E19117" s="20">
        <v>55.27</v>
      </c>
      <c r="F19117" s="20">
        <v>55.28</v>
      </c>
      <c r="G19117" s="20">
        <v>55.28</v>
      </c>
      <c r="H19117" s="20">
        <v>55.28</v>
      </c>
      <c r="I19117" s="20">
        <v>55.28</v>
      </c>
      <c r="J19117" s="20">
        <v>55.28</v>
      </c>
      <c r="K19117" s="20">
        <v>55.28</v>
      </c>
      <c r="L19117" s="20">
        <f t="shared" si="305"/>
        <v>55.28</v>
      </c>
    </row>
    <row r="19118" spans="1:12" ht="33">
      <c r="A19118" s="19">
        <v>3160000030</v>
      </c>
      <c r="B19118" s="15" t="s">
        <v>18772</v>
      </c>
      <c r="C19118" s="22" t="s">
        <v>13</v>
      </c>
      <c r="D19118" s="20">
        <v>89.79</v>
      </c>
      <c r="E19118" s="20">
        <v>89.79</v>
      </c>
      <c r="F19118" s="20">
        <v>89.79</v>
      </c>
      <c r="G19118" s="20">
        <v>89.79</v>
      </c>
      <c r="H19118" s="20">
        <v>89.79</v>
      </c>
      <c r="I19118" s="20">
        <v>89.79</v>
      </c>
      <c r="J19118" s="20">
        <v>89.79</v>
      </c>
      <c r="K19118" s="20">
        <v>89.79</v>
      </c>
      <c r="L19118" s="20">
        <f t="shared" si="305"/>
        <v>89.79</v>
      </c>
    </row>
    <row r="19119" spans="1:12" ht="24.75">
      <c r="A19119" s="19">
        <v>3160000031</v>
      </c>
      <c r="B19119" s="15" t="s">
        <v>18773</v>
      </c>
      <c r="C19119" s="22" t="s">
        <v>13</v>
      </c>
      <c r="D19119" s="20">
        <v>71.84</v>
      </c>
      <c r="E19119" s="20">
        <v>71.84</v>
      </c>
      <c r="F19119" s="20">
        <v>71.849999999999994</v>
      </c>
      <c r="G19119" s="20">
        <v>71.849999999999994</v>
      </c>
      <c r="H19119" s="20">
        <v>71.849999999999994</v>
      </c>
      <c r="I19119" s="20">
        <v>71.849999999999994</v>
      </c>
      <c r="J19119" s="20">
        <v>71.849999999999994</v>
      </c>
      <c r="K19119" s="20">
        <v>71.849999999999994</v>
      </c>
      <c r="L19119" s="20">
        <f t="shared" si="305"/>
        <v>71.849999999999994</v>
      </c>
    </row>
    <row r="19120" spans="1:12" ht="33">
      <c r="A19120" s="19">
        <v>3160000032</v>
      </c>
      <c r="B19120" s="15" t="s">
        <v>18774</v>
      </c>
      <c r="C19120" s="22" t="s">
        <v>13</v>
      </c>
      <c r="D19120" s="20">
        <v>119.74</v>
      </c>
      <c r="E19120" s="20">
        <v>119.74</v>
      </c>
      <c r="F19120" s="20">
        <v>119.75</v>
      </c>
      <c r="G19120" s="20">
        <v>119.75</v>
      </c>
      <c r="H19120" s="20">
        <v>119.75</v>
      </c>
      <c r="I19120" s="20">
        <v>119.75</v>
      </c>
      <c r="J19120" s="20">
        <v>119.75</v>
      </c>
      <c r="K19120" s="20">
        <v>119.75</v>
      </c>
      <c r="L19120" s="20">
        <f t="shared" si="305"/>
        <v>119.75</v>
      </c>
    </row>
    <row r="19121" spans="1:12" ht="16.5">
      <c r="A19121" s="19">
        <v>3160000033</v>
      </c>
      <c r="B19121" s="15" t="s">
        <v>18775</v>
      </c>
      <c r="C19121" s="22" t="s">
        <v>13</v>
      </c>
      <c r="D19121" s="20">
        <v>11.04</v>
      </c>
      <c r="E19121" s="20">
        <v>11.04</v>
      </c>
      <c r="F19121" s="20">
        <v>11.04</v>
      </c>
      <c r="G19121" s="20">
        <v>11.04</v>
      </c>
      <c r="H19121" s="20">
        <v>11.04</v>
      </c>
      <c r="I19121" s="20">
        <v>11.04</v>
      </c>
      <c r="J19121" s="20">
        <v>11.04</v>
      </c>
      <c r="K19121" s="20">
        <v>11.04</v>
      </c>
      <c r="L19121" s="20">
        <f t="shared" si="305"/>
        <v>11.04</v>
      </c>
    </row>
    <row r="19122" spans="1:12" ht="24.75">
      <c r="A19122" s="19">
        <v>3160000034</v>
      </c>
      <c r="B19122" s="15" t="s">
        <v>18776</v>
      </c>
      <c r="C19122" s="22" t="s">
        <v>13</v>
      </c>
      <c r="D19122" s="20">
        <v>8.59</v>
      </c>
      <c r="E19122" s="20">
        <v>8.59</v>
      </c>
      <c r="F19122" s="20">
        <v>8.59</v>
      </c>
      <c r="G19122" s="20">
        <v>8.59</v>
      </c>
      <c r="H19122" s="20">
        <v>8.59</v>
      </c>
      <c r="I19122" s="20">
        <v>8.59</v>
      </c>
      <c r="J19122" s="20">
        <v>8.59</v>
      </c>
      <c r="K19122" s="20">
        <v>8.59</v>
      </c>
      <c r="L19122" s="20">
        <f t="shared" si="305"/>
        <v>8.59</v>
      </c>
    </row>
    <row r="19123" spans="1:12" ht="16.5">
      <c r="A19123" s="19">
        <v>3160000035</v>
      </c>
      <c r="B19123" s="15" t="s">
        <v>18777</v>
      </c>
      <c r="C19123" s="22" t="s">
        <v>13</v>
      </c>
      <c r="D19123" s="20">
        <v>29.94</v>
      </c>
      <c r="E19123" s="20">
        <v>29.94</v>
      </c>
      <c r="F19123" s="20">
        <v>29.94</v>
      </c>
      <c r="G19123" s="20">
        <v>29.94</v>
      </c>
      <c r="H19123" s="20">
        <v>29.94</v>
      </c>
      <c r="I19123" s="20">
        <v>29.94</v>
      </c>
      <c r="J19123" s="20">
        <v>29.94</v>
      </c>
      <c r="K19123" s="20">
        <v>29.94</v>
      </c>
      <c r="L19123" s="20">
        <f t="shared" si="305"/>
        <v>29.94</v>
      </c>
    </row>
    <row r="19124" spans="1:12" ht="16.5">
      <c r="A19124" s="19">
        <v>3160000036</v>
      </c>
      <c r="B19124" s="15" t="s">
        <v>18778</v>
      </c>
      <c r="C19124" s="22" t="s">
        <v>13</v>
      </c>
      <c r="D19124" s="20">
        <v>23.18</v>
      </c>
      <c r="E19124" s="20">
        <v>23.18</v>
      </c>
      <c r="F19124" s="20">
        <v>23.18</v>
      </c>
      <c r="G19124" s="20">
        <v>23.18</v>
      </c>
      <c r="H19124" s="20">
        <v>23.18</v>
      </c>
      <c r="I19124" s="20">
        <v>23.18</v>
      </c>
      <c r="J19124" s="20">
        <v>23.18</v>
      </c>
      <c r="K19124" s="20">
        <v>23.18</v>
      </c>
      <c r="L19124" s="20">
        <f t="shared" si="305"/>
        <v>23.18</v>
      </c>
    </row>
    <row r="19125" spans="1:12" ht="24.75">
      <c r="A19125" s="19">
        <v>3160000037</v>
      </c>
      <c r="B19125" s="15" t="s">
        <v>18779</v>
      </c>
      <c r="C19125" s="22" t="s">
        <v>13</v>
      </c>
      <c r="D19125" s="20">
        <v>15.98</v>
      </c>
      <c r="E19125" s="20">
        <v>15.98</v>
      </c>
      <c r="F19125" s="20">
        <v>15.98</v>
      </c>
      <c r="G19125" s="20">
        <v>15.98</v>
      </c>
      <c r="H19125" s="20">
        <v>15.98</v>
      </c>
      <c r="I19125" s="20">
        <v>15.98</v>
      </c>
      <c r="J19125" s="20">
        <v>15.98</v>
      </c>
      <c r="K19125" s="20">
        <v>15.98</v>
      </c>
      <c r="L19125" s="20">
        <f t="shared" si="305"/>
        <v>15.98</v>
      </c>
    </row>
    <row r="19126" spans="1:12" ht="33">
      <c r="A19126" s="19">
        <v>3160000038</v>
      </c>
      <c r="B19126" s="15" t="s">
        <v>18780</v>
      </c>
      <c r="C19126" s="22" t="s">
        <v>13</v>
      </c>
      <c r="D19126" s="20">
        <v>143.71</v>
      </c>
      <c r="E19126" s="20">
        <v>143.71</v>
      </c>
      <c r="F19126" s="20">
        <v>143.71</v>
      </c>
      <c r="G19126" s="20">
        <v>143.71</v>
      </c>
      <c r="H19126" s="20">
        <v>143.71</v>
      </c>
      <c r="I19126" s="20">
        <v>143.71</v>
      </c>
      <c r="J19126" s="20">
        <v>143.71</v>
      </c>
      <c r="K19126" s="20">
        <v>143.71</v>
      </c>
      <c r="L19126" s="20">
        <f t="shared" si="305"/>
        <v>143.71</v>
      </c>
    </row>
    <row r="19127" spans="1:12" ht="41.25">
      <c r="A19127" s="19">
        <v>3160000039</v>
      </c>
      <c r="B19127" s="15" t="s">
        <v>18781</v>
      </c>
      <c r="C19127" s="22" t="s">
        <v>13</v>
      </c>
      <c r="D19127" s="20">
        <v>179.62</v>
      </c>
      <c r="E19127" s="20">
        <v>179.62</v>
      </c>
      <c r="F19127" s="20">
        <v>179.63</v>
      </c>
      <c r="G19127" s="20">
        <v>179.63</v>
      </c>
      <c r="H19127" s="20">
        <v>179.63</v>
      </c>
      <c r="I19127" s="20">
        <v>179.63</v>
      </c>
      <c r="J19127" s="20">
        <v>179.63</v>
      </c>
      <c r="K19127" s="20">
        <v>179.63</v>
      </c>
      <c r="L19127" s="20">
        <f t="shared" si="305"/>
        <v>179.63</v>
      </c>
    </row>
    <row r="19128" spans="1:12" ht="33">
      <c r="A19128" s="19">
        <v>3160000040</v>
      </c>
      <c r="B19128" s="15" t="s">
        <v>18782</v>
      </c>
      <c r="C19128" s="22" t="s">
        <v>13</v>
      </c>
      <c r="D19128" s="20">
        <v>175.19</v>
      </c>
      <c r="E19128" s="20">
        <v>175.19</v>
      </c>
      <c r="F19128" s="20">
        <v>175.19</v>
      </c>
      <c r="G19128" s="20">
        <v>175.19</v>
      </c>
      <c r="H19128" s="20">
        <v>175.19</v>
      </c>
      <c r="I19128" s="20">
        <v>175.19</v>
      </c>
      <c r="J19128" s="20">
        <v>175.19</v>
      </c>
      <c r="K19128" s="20">
        <v>175.19</v>
      </c>
      <c r="L19128" s="20">
        <f t="shared" si="305"/>
        <v>175.19</v>
      </c>
    </row>
    <row r="19129" spans="1:12" ht="24.75">
      <c r="A19129" s="19">
        <v>3160000042</v>
      </c>
      <c r="B19129" s="15" t="s">
        <v>18783</v>
      </c>
      <c r="C19129" s="22" t="s">
        <v>13</v>
      </c>
      <c r="D19129" s="20">
        <v>71.84</v>
      </c>
      <c r="E19129" s="20">
        <v>71.84</v>
      </c>
      <c r="F19129" s="20">
        <v>71.849999999999994</v>
      </c>
      <c r="G19129" s="20">
        <v>71.849999999999994</v>
      </c>
      <c r="H19129" s="20">
        <v>71.849999999999994</v>
      </c>
      <c r="I19129" s="20">
        <v>71.849999999999994</v>
      </c>
      <c r="J19129" s="20">
        <v>71.849999999999994</v>
      </c>
      <c r="K19129" s="20">
        <v>71.849999999999994</v>
      </c>
      <c r="L19129" s="20">
        <f t="shared" si="305"/>
        <v>71.849999999999994</v>
      </c>
    </row>
    <row r="19130" spans="1:12" ht="49.5">
      <c r="A19130" s="19">
        <v>3160000043</v>
      </c>
      <c r="B19130" s="15" t="s">
        <v>18784</v>
      </c>
      <c r="C19130" s="22" t="s">
        <v>13</v>
      </c>
      <c r="D19130" s="20">
        <v>219</v>
      </c>
      <c r="E19130" s="20">
        <v>219</v>
      </c>
      <c r="F19130" s="20">
        <v>219</v>
      </c>
      <c r="G19130" s="20">
        <v>219</v>
      </c>
      <c r="H19130" s="20">
        <v>219</v>
      </c>
      <c r="I19130" s="20">
        <v>219</v>
      </c>
      <c r="J19130" s="20">
        <v>219</v>
      </c>
      <c r="K19130" s="20">
        <v>219</v>
      </c>
      <c r="L19130" s="20">
        <f t="shared" ref="L19130:L19188" si="306">MAX(D19130:K19130)</f>
        <v>219</v>
      </c>
    </row>
    <row r="19131" spans="1:12" ht="24.75">
      <c r="A19131" s="19">
        <v>3160000044</v>
      </c>
      <c r="B19131" s="15" t="s">
        <v>18785</v>
      </c>
      <c r="C19131" s="22" t="s">
        <v>13</v>
      </c>
      <c r="D19131" s="20">
        <v>89.79</v>
      </c>
      <c r="E19131" s="20">
        <v>89.79</v>
      </c>
      <c r="F19131" s="20">
        <v>89.79</v>
      </c>
      <c r="G19131" s="20">
        <v>89.79</v>
      </c>
      <c r="H19131" s="20">
        <v>89.79</v>
      </c>
      <c r="I19131" s="20">
        <v>89.79</v>
      </c>
      <c r="J19131" s="20">
        <v>89.79</v>
      </c>
      <c r="K19131" s="20">
        <v>89.79</v>
      </c>
      <c r="L19131" s="20">
        <f t="shared" si="306"/>
        <v>89.79</v>
      </c>
    </row>
    <row r="19132" spans="1:12" ht="41.25">
      <c r="A19132" s="19">
        <v>3160000045</v>
      </c>
      <c r="B19132" s="15" t="s">
        <v>18786</v>
      </c>
      <c r="C19132" s="22" t="s">
        <v>13</v>
      </c>
      <c r="D19132" s="20">
        <v>194.65</v>
      </c>
      <c r="E19132" s="20">
        <v>194.65</v>
      </c>
      <c r="F19132" s="20">
        <v>194.66</v>
      </c>
      <c r="G19132" s="20">
        <v>194.66</v>
      </c>
      <c r="H19132" s="20">
        <v>194.66</v>
      </c>
      <c r="I19132" s="20">
        <v>194.66</v>
      </c>
      <c r="J19132" s="20">
        <v>194.66</v>
      </c>
      <c r="K19132" s="20">
        <v>194.66</v>
      </c>
      <c r="L19132" s="20">
        <f t="shared" si="306"/>
        <v>194.66</v>
      </c>
    </row>
    <row r="19133" spans="1:12" ht="16.5">
      <c r="A19133" s="19">
        <v>3160000046</v>
      </c>
      <c r="B19133" s="15" t="s">
        <v>18787</v>
      </c>
      <c r="C19133" s="22" t="s">
        <v>13</v>
      </c>
      <c r="D19133" s="20">
        <v>28.74</v>
      </c>
      <c r="E19133" s="20">
        <v>28.74</v>
      </c>
      <c r="F19133" s="20">
        <v>28.74</v>
      </c>
      <c r="G19133" s="20">
        <v>28.74</v>
      </c>
      <c r="H19133" s="20">
        <v>28.74</v>
      </c>
      <c r="I19133" s="20">
        <v>28.74</v>
      </c>
      <c r="J19133" s="20">
        <v>28.74</v>
      </c>
      <c r="K19133" s="20">
        <v>28.74</v>
      </c>
      <c r="L19133" s="20">
        <f t="shared" si="306"/>
        <v>28.74</v>
      </c>
    </row>
    <row r="19134" spans="1:12" ht="16.5">
      <c r="A19134" s="19">
        <v>3160000047</v>
      </c>
      <c r="B19134" s="15" t="s">
        <v>18788</v>
      </c>
      <c r="C19134" s="22" t="s">
        <v>13</v>
      </c>
      <c r="D19134" s="20">
        <v>47.91</v>
      </c>
      <c r="E19134" s="20">
        <v>47.91</v>
      </c>
      <c r="F19134" s="20">
        <v>47.91</v>
      </c>
      <c r="G19134" s="20">
        <v>47.91</v>
      </c>
      <c r="H19134" s="20">
        <v>47.91</v>
      </c>
      <c r="I19134" s="20">
        <v>47.91</v>
      </c>
      <c r="J19134" s="20">
        <v>47.91</v>
      </c>
      <c r="K19134" s="20">
        <v>47.91</v>
      </c>
      <c r="L19134" s="20">
        <f t="shared" si="306"/>
        <v>47.91</v>
      </c>
    </row>
    <row r="19135" spans="1:12" ht="16.5">
      <c r="A19135" s="19">
        <v>3160000048</v>
      </c>
      <c r="B19135" s="15" t="s">
        <v>18789</v>
      </c>
      <c r="C19135" s="22" t="s">
        <v>13</v>
      </c>
      <c r="D19135" s="20">
        <v>56.32</v>
      </c>
      <c r="E19135" s="20">
        <v>56.32</v>
      </c>
      <c r="F19135" s="20">
        <v>56.32</v>
      </c>
      <c r="G19135" s="20">
        <v>56.32</v>
      </c>
      <c r="H19135" s="20">
        <v>56.32</v>
      </c>
      <c r="I19135" s="20">
        <v>56.32</v>
      </c>
      <c r="J19135" s="20">
        <v>56.32</v>
      </c>
      <c r="K19135" s="20">
        <v>56.32</v>
      </c>
      <c r="L19135" s="20">
        <f t="shared" si="306"/>
        <v>56.32</v>
      </c>
    </row>
    <row r="19136" spans="1:12" ht="24.75">
      <c r="A19136" s="19">
        <v>3160000049</v>
      </c>
      <c r="B19136" s="15" t="s">
        <v>18779</v>
      </c>
      <c r="C19136" s="22" t="s">
        <v>13</v>
      </c>
      <c r="D19136" s="20">
        <v>8.59</v>
      </c>
      <c r="E19136" s="20">
        <v>8.59</v>
      </c>
      <c r="F19136" s="20">
        <v>8.59</v>
      </c>
      <c r="G19136" s="20">
        <v>8.59</v>
      </c>
      <c r="H19136" s="20">
        <v>8.59</v>
      </c>
      <c r="I19136" s="20">
        <v>8.59</v>
      </c>
      <c r="J19136" s="20">
        <v>8.59</v>
      </c>
      <c r="K19136" s="20">
        <v>8.59</v>
      </c>
      <c r="L19136" s="20">
        <f t="shared" si="306"/>
        <v>8.59</v>
      </c>
    </row>
    <row r="19137" spans="1:12" ht="33">
      <c r="A19137" s="19">
        <v>3160000050</v>
      </c>
      <c r="B19137" s="15" t="s">
        <v>18790</v>
      </c>
      <c r="C19137" s="22" t="s">
        <v>13</v>
      </c>
      <c r="D19137" s="20">
        <v>35.92</v>
      </c>
      <c r="E19137" s="20">
        <v>35.92</v>
      </c>
      <c r="F19137" s="20">
        <v>35.92</v>
      </c>
      <c r="G19137" s="20">
        <v>35.92</v>
      </c>
      <c r="H19137" s="20">
        <v>35.92</v>
      </c>
      <c r="I19137" s="20">
        <v>35.92</v>
      </c>
      <c r="J19137" s="20">
        <v>35.92</v>
      </c>
      <c r="K19137" s="20">
        <v>35.92</v>
      </c>
      <c r="L19137" s="20">
        <f t="shared" si="306"/>
        <v>35.92</v>
      </c>
    </row>
    <row r="19138" spans="1:12" ht="16.5">
      <c r="A19138" s="19">
        <v>3160000051</v>
      </c>
      <c r="B19138" s="15" t="s">
        <v>18791</v>
      </c>
      <c r="C19138" s="22" t="s">
        <v>13</v>
      </c>
      <c r="D19138" s="20">
        <v>79.84</v>
      </c>
      <c r="E19138" s="20">
        <v>79.84</v>
      </c>
      <c r="F19138" s="20">
        <v>79.84</v>
      </c>
      <c r="G19138" s="20">
        <v>79.84</v>
      </c>
      <c r="H19138" s="20">
        <v>79.84</v>
      </c>
      <c r="I19138" s="20">
        <v>79.84</v>
      </c>
      <c r="J19138" s="20">
        <v>79.84</v>
      </c>
      <c r="K19138" s="20">
        <v>79.84</v>
      </c>
      <c r="L19138" s="20">
        <f t="shared" si="306"/>
        <v>79.84</v>
      </c>
    </row>
    <row r="19139" spans="1:12" ht="24.75">
      <c r="A19139" s="19">
        <v>3160000052</v>
      </c>
      <c r="B19139" s="15" t="s">
        <v>18792</v>
      </c>
      <c r="C19139" s="22" t="s">
        <v>13</v>
      </c>
      <c r="D19139" s="20">
        <v>14.37</v>
      </c>
      <c r="E19139" s="20">
        <v>14.37</v>
      </c>
      <c r="F19139" s="20">
        <v>14.37</v>
      </c>
      <c r="G19139" s="20">
        <v>14.37</v>
      </c>
      <c r="H19139" s="20">
        <v>14.37</v>
      </c>
      <c r="I19139" s="20">
        <v>14.37</v>
      </c>
      <c r="J19139" s="20">
        <v>14.37</v>
      </c>
      <c r="K19139" s="20">
        <v>14.37</v>
      </c>
      <c r="L19139" s="20">
        <f t="shared" si="306"/>
        <v>14.37</v>
      </c>
    </row>
    <row r="19140" spans="1:12" ht="16.5">
      <c r="A19140" s="19">
        <v>3160000053</v>
      </c>
      <c r="B19140" s="15" t="s">
        <v>18793</v>
      </c>
      <c r="C19140" s="22" t="s">
        <v>13</v>
      </c>
      <c r="D19140" s="20">
        <v>17.149999999999999</v>
      </c>
      <c r="E19140" s="20">
        <v>17.149999999999999</v>
      </c>
      <c r="F19140" s="20">
        <v>17.149999999999999</v>
      </c>
      <c r="G19140" s="20">
        <v>17.149999999999999</v>
      </c>
      <c r="H19140" s="20">
        <v>17.149999999999999</v>
      </c>
      <c r="I19140" s="20">
        <v>17.149999999999999</v>
      </c>
      <c r="J19140" s="20">
        <v>17.149999999999999</v>
      </c>
      <c r="K19140" s="20">
        <v>17.149999999999999</v>
      </c>
      <c r="L19140" s="20">
        <f t="shared" si="306"/>
        <v>17.149999999999999</v>
      </c>
    </row>
    <row r="19141" spans="1:12" ht="33">
      <c r="A19141" s="19">
        <v>3160000054</v>
      </c>
      <c r="B19141" s="15" t="s">
        <v>18794</v>
      </c>
      <c r="C19141" s="22" t="s">
        <v>13</v>
      </c>
      <c r="D19141" s="20">
        <v>47.91</v>
      </c>
      <c r="E19141" s="20">
        <v>47.91</v>
      </c>
      <c r="F19141" s="20">
        <v>47.91</v>
      </c>
      <c r="G19141" s="20">
        <v>47.91</v>
      </c>
      <c r="H19141" s="20">
        <v>47.91</v>
      </c>
      <c r="I19141" s="20">
        <v>47.91</v>
      </c>
      <c r="J19141" s="20">
        <v>47.91</v>
      </c>
      <c r="K19141" s="20">
        <v>47.91</v>
      </c>
      <c r="L19141" s="20">
        <f t="shared" si="306"/>
        <v>47.91</v>
      </c>
    </row>
    <row r="19142" spans="1:12" ht="33">
      <c r="A19142" s="19">
        <v>3160000055</v>
      </c>
      <c r="B19142" s="15" t="s">
        <v>18795</v>
      </c>
      <c r="C19142" s="22" t="s">
        <v>13</v>
      </c>
      <c r="D19142" s="20">
        <v>223.8</v>
      </c>
      <c r="E19142" s="20">
        <v>223.8</v>
      </c>
      <c r="F19142" s="20">
        <v>223.81</v>
      </c>
      <c r="G19142" s="20">
        <v>223.81</v>
      </c>
      <c r="H19142" s="20">
        <v>223.81</v>
      </c>
      <c r="I19142" s="20">
        <v>223.81</v>
      </c>
      <c r="J19142" s="20">
        <v>223.81</v>
      </c>
      <c r="K19142" s="20">
        <v>223.81</v>
      </c>
      <c r="L19142" s="20">
        <f t="shared" si="306"/>
        <v>223.81</v>
      </c>
    </row>
    <row r="19143" spans="1:12" ht="33">
      <c r="A19143" s="19">
        <v>3160000056</v>
      </c>
      <c r="B19143" s="15" t="s">
        <v>18796</v>
      </c>
      <c r="C19143" s="22" t="s">
        <v>13</v>
      </c>
      <c r="D19143" s="20">
        <v>130.54</v>
      </c>
      <c r="E19143" s="20">
        <v>130.54</v>
      </c>
      <c r="F19143" s="20">
        <v>130.54</v>
      </c>
      <c r="G19143" s="20">
        <v>130.54</v>
      </c>
      <c r="H19143" s="20">
        <v>130.54</v>
      </c>
      <c r="I19143" s="20">
        <v>130.54</v>
      </c>
      <c r="J19143" s="20">
        <v>130.54</v>
      </c>
      <c r="K19143" s="20">
        <v>130.54</v>
      </c>
      <c r="L19143" s="20">
        <f t="shared" si="306"/>
        <v>130.54</v>
      </c>
    </row>
    <row r="19144" spans="1:12" ht="33">
      <c r="A19144" s="19">
        <v>3160000057</v>
      </c>
      <c r="B19144" s="15" t="s">
        <v>18797</v>
      </c>
      <c r="C19144" s="22" t="s">
        <v>13</v>
      </c>
      <c r="D19144" s="20">
        <v>104.43</v>
      </c>
      <c r="E19144" s="20">
        <v>104.43</v>
      </c>
      <c r="F19144" s="20">
        <v>104.43</v>
      </c>
      <c r="G19144" s="20">
        <v>104.43</v>
      </c>
      <c r="H19144" s="20">
        <v>104.43</v>
      </c>
      <c r="I19144" s="20">
        <v>104.43</v>
      </c>
      <c r="J19144" s="20">
        <v>104.43</v>
      </c>
      <c r="K19144" s="20">
        <v>104.43</v>
      </c>
      <c r="L19144" s="20">
        <f t="shared" si="306"/>
        <v>104.43</v>
      </c>
    </row>
    <row r="19145" spans="1:12" ht="33">
      <c r="A19145" s="19">
        <v>3160000058</v>
      </c>
      <c r="B19145" s="15" t="s">
        <v>18798</v>
      </c>
      <c r="C19145" s="22" t="s">
        <v>13</v>
      </c>
      <c r="D19145" s="20">
        <v>219</v>
      </c>
      <c r="E19145" s="20">
        <v>219</v>
      </c>
      <c r="F19145" s="20">
        <v>219</v>
      </c>
      <c r="G19145" s="20">
        <v>219</v>
      </c>
      <c r="H19145" s="20">
        <v>219</v>
      </c>
      <c r="I19145" s="20">
        <v>219</v>
      </c>
      <c r="J19145" s="20">
        <v>219</v>
      </c>
      <c r="K19145" s="20">
        <v>219</v>
      </c>
      <c r="L19145" s="20">
        <f t="shared" si="306"/>
        <v>219</v>
      </c>
    </row>
    <row r="19146" spans="1:12" ht="24.75">
      <c r="A19146" s="19">
        <v>3160000059</v>
      </c>
      <c r="B19146" s="15" t="s">
        <v>18799</v>
      </c>
      <c r="C19146" s="22" t="s">
        <v>13</v>
      </c>
      <c r="D19146" s="20">
        <v>79.84</v>
      </c>
      <c r="E19146" s="20">
        <v>79.84</v>
      </c>
      <c r="F19146" s="20">
        <v>79.84</v>
      </c>
      <c r="G19146" s="20">
        <v>79.84</v>
      </c>
      <c r="H19146" s="20">
        <v>79.84</v>
      </c>
      <c r="I19146" s="20">
        <v>79.84</v>
      </c>
      <c r="J19146" s="20">
        <v>79.84</v>
      </c>
      <c r="K19146" s="20">
        <v>79.84</v>
      </c>
      <c r="L19146" s="20">
        <f t="shared" si="306"/>
        <v>79.84</v>
      </c>
    </row>
    <row r="19147" spans="1:12" ht="33">
      <c r="A19147" s="19">
        <v>3160000060</v>
      </c>
      <c r="B19147" s="15" t="s">
        <v>18800</v>
      </c>
      <c r="C19147" s="22" t="s">
        <v>13</v>
      </c>
      <c r="D19147" s="20">
        <v>219</v>
      </c>
      <c r="E19147" s="20">
        <v>219</v>
      </c>
      <c r="F19147" s="20">
        <v>219</v>
      </c>
      <c r="G19147" s="20">
        <v>219</v>
      </c>
      <c r="H19147" s="20">
        <v>219</v>
      </c>
      <c r="I19147" s="20">
        <v>219</v>
      </c>
      <c r="J19147" s="20">
        <v>219</v>
      </c>
      <c r="K19147" s="20">
        <v>219</v>
      </c>
      <c r="L19147" s="20">
        <f t="shared" si="306"/>
        <v>219</v>
      </c>
    </row>
    <row r="19148" spans="1:12" ht="24.75">
      <c r="A19148" s="19">
        <v>3160000061</v>
      </c>
      <c r="B19148" s="15" t="s">
        <v>18801</v>
      </c>
      <c r="C19148" s="22" t="s">
        <v>13</v>
      </c>
      <c r="D19148" s="20">
        <v>65.31</v>
      </c>
      <c r="E19148" s="20">
        <v>65.31</v>
      </c>
      <c r="F19148" s="20">
        <v>65.31</v>
      </c>
      <c r="G19148" s="20">
        <v>65.31</v>
      </c>
      <c r="H19148" s="20">
        <v>65.31</v>
      </c>
      <c r="I19148" s="20">
        <v>65.31</v>
      </c>
      <c r="J19148" s="20">
        <v>65.31</v>
      </c>
      <c r="K19148" s="20">
        <v>65.31</v>
      </c>
      <c r="L19148" s="20">
        <f t="shared" si="306"/>
        <v>65.31</v>
      </c>
    </row>
    <row r="19149" spans="1:12" ht="33">
      <c r="A19149" s="19">
        <v>3160000062</v>
      </c>
      <c r="B19149" s="15" t="s">
        <v>18802</v>
      </c>
      <c r="C19149" s="22" t="s">
        <v>13</v>
      </c>
      <c r="D19149" s="20">
        <v>156.65</v>
      </c>
      <c r="E19149" s="20">
        <v>156.65</v>
      </c>
      <c r="F19149" s="20">
        <v>156.65</v>
      </c>
      <c r="G19149" s="20">
        <v>156.65</v>
      </c>
      <c r="H19149" s="20">
        <v>156.65</v>
      </c>
      <c r="I19149" s="20">
        <v>156.65</v>
      </c>
      <c r="J19149" s="20">
        <v>156.65</v>
      </c>
      <c r="K19149" s="20">
        <v>156.65</v>
      </c>
      <c r="L19149" s="20">
        <f t="shared" si="306"/>
        <v>156.65</v>
      </c>
    </row>
    <row r="19150" spans="1:12" ht="33">
      <c r="A19150" s="19">
        <v>3160000063</v>
      </c>
      <c r="B19150" s="15" t="s">
        <v>18803</v>
      </c>
      <c r="C19150" s="22" t="s">
        <v>13</v>
      </c>
      <c r="D19150" s="20">
        <v>111.89</v>
      </c>
      <c r="E19150" s="20">
        <v>111.89</v>
      </c>
      <c r="F19150" s="20">
        <v>111.89</v>
      </c>
      <c r="G19150" s="20">
        <v>111.89</v>
      </c>
      <c r="H19150" s="20">
        <v>111.89</v>
      </c>
      <c r="I19150" s="20">
        <v>111.89</v>
      </c>
      <c r="J19150" s="20">
        <v>111.89</v>
      </c>
      <c r="K19150" s="20">
        <v>111.89</v>
      </c>
      <c r="L19150" s="20">
        <f t="shared" si="306"/>
        <v>111.89</v>
      </c>
    </row>
    <row r="19151" spans="1:12" ht="33">
      <c r="A19151" s="19">
        <v>3160000064</v>
      </c>
      <c r="B19151" s="15" t="s">
        <v>18804</v>
      </c>
      <c r="C19151" s="22" t="s">
        <v>13</v>
      </c>
      <c r="D19151" s="20">
        <v>97.91</v>
      </c>
      <c r="E19151" s="20">
        <v>97.91</v>
      </c>
      <c r="F19151" s="20">
        <v>97.91</v>
      </c>
      <c r="G19151" s="20">
        <v>97.91</v>
      </c>
      <c r="H19151" s="20">
        <v>97.91</v>
      </c>
      <c r="I19151" s="20">
        <v>97.91</v>
      </c>
      <c r="J19151" s="20">
        <v>97.91</v>
      </c>
      <c r="K19151" s="20">
        <v>97.91</v>
      </c>
      <c r="L19151" s="20">
        <f t="shared" si="306"/>
        <v>97.91</v>
      </c>
    </row>
    <row r="19152" spans="1:12" ht="24.75">
      <c r="A19152" s="19">
        <v>3160000065</v>
      </c>
      <c r="B19152" s="15" t="s">
        <v>18805</v>
      </c>
      <c r="C19152" s="22" t="s">
        <v>13</v>
      </c>
      <c r="D19152" s="20">
        <v>23.94</v>
      </c>
      <c r="E19152" s="20">
        <v>23.94</v>
      </c>
      <c r="F19152" s="20">
        <v>23.95</v>
      </c>
      <c r="G19152" s="20">
        <v>23.95</v>
      </c>
      <c r="H19152" s="20">
        <v>23.95</v>
      </c>
      <c r="I19152" s="20">
        <v>23.95</v>
      </c>
      <c r="J19152" s="20">
        <v>23.95</v>
      </c>
      <c r="K19152" s="20">
        <v>23.95</v>
      </c>
      <c r="L19152" s="20">
        <f t="shared" si="306"/>
        <v>23.95</v>
      </c>
    </row>
    <row r="19153" spans="1:12" ht="24.75">
      <c r="A19153" s="19">
        <v>3160000066</v>
      </c>
      <c r="B19153" s="15" t="s">
        <v>18806</v>
      </c>
      <c r="C19153" s="22" t="s">
        <v>13</v>
      </c>
      <c r="D19153" s="20">
        <v>22.46</v>
      </c>
      <c r="E19153" s="20">
        <v>22.46</v>
      </c>
      <c r="F19153" s="20">
        <v>22.46</v>
      </c>
      <c r="G19153" s="20">
        <v>22.46</v>
      </c>
      <c r="H19153" s="20">
        <v>22.46</v>
      </c>
      <c r="I19153" s="20">
        <v>22.46</v>
      </c>
      <c r="J19153" s="20">
        <v>22.46</v>
      </c>
      <c r="K19153" s="20">
        <v>22.46</v>
      </c>
      <c r="L19153" s="20">
        <f t="shared" si="306"/>
        <v>22.46</v>
      </c>
    </row>
    <row r="19154" spans="1:12" ht="33">
      <c r="A19154" s="19">
        <v>3160000067</v>
      </c>
      <c r="B19154" s="15" t="s">
        <v>18807</v>
      </c>
      <c r="C19154" s="22" t="s">
        <v>13</v>
      </c>
      <c r="D19154" s="20">
        <v>73</v>
      </c>
      <c r="E19154" s="20">
        <v>73</v>
      </c>
      <c r="F19154" s="20">
        <v>73</v>
      </c>
      <c r="G19154" s="20">
        <v>73</v>
      </c>
      <c r="H19154" s="20">
        <v>73</v>
      </c>
      <c r="I19154" s="20">
        <v>73</v>
      </c>
      <c r="J19154" s="20">
        <v>73</v>
      </c>
      <c r="K19154" s="20">
        <v>73</v>
      </c>
      <c r="L19154" s="20">
        <f t="shared" si="306"/>
        <v>73</v>
      </c>
    </row>
    <row r="19155" spans="1:12" ht="16.5">
      <c r="A19155" s="19">
        <v>3160000071</v>
      </c>
      <c r="B19155" s="15" t="s">
        <v>18808</v>
      </c>
      <c r="C19155" s="22" t="s">
        <v>13</v>
      </c>
      <c r="D19155" s="20">
        <v>58.4</v>
      </c>
      <c r="E19155" s="20">
        <v>58.4</v>
      </c>
      <c r="F19155" s="20">
        <v>58.4</v>
      </c>
      <c r="G19155" s="20">
        <v>58.4</v>
      </c>
      <c r="H19155" s="20">
        <v>58.4</v>
      </c>
      <c r="I19155" s="20">
        <v>58.4</v>
      </c>
      <c r="J19155" s="20">
        <v>58.4</v>
      </c>
      <c r="K19155" s="20">
        <v>58.4</v>
      </c>
      <c r="L19155" s="20">
        <f t="shared" si="306"/>
        <v>58.4</v>
      </c>
    </row>
    <row r="19156" spans="1:12" ht="24.75">
      <c r="A19156" s="19">
        <v>3160000072</v>
      </c>
      <c r="B19156" s="15" t="s">
        <v>18809</v>
      </c>
      <c r="C19156" s="22" t="s">
        <v>13</v>
      </c>
      <c r="D19156" s="20">
        <v>35.04</v>
      </c>
      <c r="E19156" s="20">
        <v>35.04</v>
      </c>
      <c r="F19156" s="20">
        <v>35.04</v>
      </c>
      <c r="G19156" s="20">
        <v>35.04</v>
      </c>
      <c r="H19156" s="20">
        <v>35.04</v>
      </c>
      <c r="I19156" s="20">
        <v>35.04</v>
      </c>
      <c r="J19156" s="20">
        <v>35.04</v>
      </c>
      <c r="K19156" s="20">
        <v>35.04</v>
      </c>
      <c r="L19156" s="20">
        <f t="shared" si="306"/>
        <v>35.04</v>
      </c>
    </row>
    <row r="19157" spans="1:12" ht="16.5">
      <c r="A19157" s="19">
        <v>3160000075</v>
      </c>
      <c r="B19157" s="15" t="s">
        <v>18901</v>
      </c>
      <c r="C19157" s="22" t="s">
        <v>13</v>
      </c>
      <c r="D19157" s="20">
        <v>7.32</v>
      </c>
      <c r="E19157" s="20">
        <v>7.32</v>
      </c>
      <c r="F19157" s="20">
        <v>7.32</v>
      </c>
      <c r="G19157" s="20">
        <v>7.32</v>
      </c>
      <c r="H19157" s="20">
        <v>7.32</v>
      </c>
      <c r="I19157" s="20">
        <v>7.32</v>
      </c>
      <c r="J19157" s="20">
        <v>7.32</v>
      </c>
      <c r="K19157" s="20">
        <v>7.32</v>
      </c>
      <c r="L19157" s="20">
        <f t="shared" si="306"/>
        <v>7.32</v>
      </c>
    </row>
    <row r="19158" spans="1:12" ht="16.5">
      <c r="A19158" s="19">
        <v>3160000076</v>
      </c>
      <c r="B19158" s="15" t="s">
        <v>18898</v>
      </c>
      <c r="C19158" s="22" t="s">
        <v>13</v>
      </c>
      <c r="D19158" s="20">
        <v>93.04</v>
      </c>
      <c r="E19158" s="20">
        <v>93.04</v>
      </c>
      <c r="F19158" s="20">
        <v>93.03</v>
      </c>
      <c r="G19158" s="20">
        <v>93.03</v>
      </c>
      <c r="H19158" s="20">
        <v>93.06</v>
      </c>
      <c r="I19158" s="20">
        <v>93.06</v>
      </c>
      <c r="J19158" s="20">
        <v>93.04</v>
      </c>
      <c r="K19158" s="20">
        <v>93.06</v>
      </c>
      <c r="L19158" s="20">
        <f t="shared" si="306"/>
        <v>93.06</v>
      </c>
    </row>
    <row r="19159" spans="1:12" ht="16.5">
      <c r="A19159" s="19">
        <v>3160000076</v>
      </c>
      <c r="B19159" s="15" t="s">
        <v>18898</v>
      </c>
      <c r="C19159" s="22" t="s">
        <v>13</v>
      </c>
      <c r="D19159" s="20">
        <v>93.04</v>
      </c>
      <c r="E19159" s="20">
        <v>93.04</v>
      </c>
      <c r="F19159" s="20">
        <v>93.03</v>
      </c>
      <c r="G19159" s="20">
        <v>93.03</v>
      </c>
      <c r="H19159" s="20">
        <v>93.06</v>
      </c>
      <c r="I19159" s="20">
        <v>93.06</v>
      </c>
      <c r="J19159" s="20">
        <v>93.04</v>
      </c>
      <c r="K19159" s="20">
        <v>93.06</v>
      </c>
      <c r="L19159" s="20">
        <f t="shared" si="306"/>
        <v>93.06</v>
      </c>
    </row>
    <row r="19160" spans="1:12" ht="16.5">
      <c r="A19160" s="19">
        <v>3160000077</v>
      </c>
      <c r="B19160" s="15" t="s">
        <v>18899</v>
      </c>
      <c r="C19160" s="22" t="s">
        <v>13</v>
      </c>
      <c r="D19160" s="20">
        <v>25.03</v>
      </c>
      <c r="E19160" s="20">
        <v>25.03</v>
      </c>
      <c r="F19160" s="20">
        <v>25.03</v>
      </c>
      <c r="G19160" s="20">
        <v>25.03</v>
      </c>
      <c r="H19160" s="20">
        <v>25.03</v>
      </c>
      <c r="I19160" s="20">
        <v>25.03</v>
      </c>
      <c r="J19160" s="20">
        <v>25.03</v>
      </c>
      <c r="K19160" s="20">
        <v>25.03</v>
      </c>
      <c r="L19160" s="20">
        <f t="shared" si="306"/>
        <v>25.03</v>
      </c>
    </row>
    <row r="19161" spans="1:12" ht="16.5">
      <c r="A19161" s="19">
        <v>3160000078</v>
      </c>
      <c r="B19161" s="15" t="s">
        <v>18810</v>
      </c>
      <c r="C19161" s="22" t="s">
        <v>13</v>
      </c>
      <c r="D19161" s="20">
        <v>7.93</v>
      </c>
      <c r="E19161" s="20">
        <v>7.93</v>
      </c>
      <c r="F19161" s="20">
        <v>7.93</v>
      </c>
      <c r="G19161" s="20">
        <v>7.93</v>
      </c>
      <c r="H19161" s="20">
        <v>7.94</v>
      </c>
      <c r="I19161" s="20">
        <v>7.94</v>
      </c>
      <c r="J19161" s="20">
        <v>7.93</v>
      </c>
      <c r="K19161" s="20">
        <v>7.94</v>
      </c>
      <c r="L19161" s="20">
        <f t="shared" si="306"/>
        <v>7.94</v>
      </c>
    </row>
    <row r="19162" spans="1:12" ht="16.5">
      <c r="A19162" s="19">
        <v>3160000078</v>
      </c>
      <c r="B19162" s="15" t="s">
        <v>18810</v>
      </c>
      <c r="C19162" s="22" t="s">
        <v>13</v>
      </c>
      <c r="D19162" s="20">
        <v>7.93</v>
      </c>
      <c r="E19162" s="20">
        <v>7.93</v>
      </c>
      <c r="F19162" s="20">
        <v>7.93</v>
      </c>
      <c r="G19162" s="20">
        <v>7.93</v>
      </c>
      <c r="H19162" s="20">
        <v>7.94</v>
      </c>
      <c r="I19162" s="20">
        <v>7.94</v>
      </c>
      <c r="J19162" s="20">
        <v>7.93</v>
      </c>
      <c r="K19162" s="20">
        <v>7.94</v>
      </c>
      <c r="L19162" s="20">
        <f t="shared" si="306"/>
        <v>7.94</v>
      </c>
    </row>
    <row r="19163" spans="1:12" ht="16.5">
      <c r="A19163" s="19">
        <v>3160000079</v>
      </c>
      <c r="B19163" s="15" t="s">
        <v>18897</v>
      </c>
      <c r="C19163" s="22" t="s">
        <v>13</v>
      </c>
      <c r="D19163" s="20">
        <v>29.2</v>
      </c>
      <c r="E19163" s="20">
        <v>29.2</v>
      </c>
      <c r="F19163" s="20">
        <v>29.2</v>
      </c>
      <c r="G19163" s="20">
        <v>29.2</v>
      </c>
      <c r="H19163" s="20">
        <v>29.2</v>
      </c>
      <c r="I19163" s="20">
        <v>29.2</v>
      </c>
      <c r="J19163" s="20">
        <v>29.2</v>
      </c>
      <c r="K19163" s="20">
        <v>29.2</v>
      </c>
      <c r="L19163" s="20">
        <f t="shared" si="306"/>
        <v>29.2</v>
      </c>
    </row>
    <row r="19164" spans="1:12" ht="16.5">
      <c r="A19164" s="19">
        <v>3160000080</v>
      </c>
      <c r="B19164" s="15" t="s">
        <v>18837</v>
      </c>
      <c r="C19164" s="22" t="s">
        <v>13</v>
      </c>
      <c r="D19164" s="20">
        <v>47.91</v>
      </c>
      <c r="E19164" s="20">
        <v>47.91</v>
      </c>
      <c r="F19164" s="20">
        <v>47.91</v>
      </c>
      <c r="G19164" s="20">
        <v>47.91</v>
      </c>
      <c r="H19164" s="20">
        <v>47.91</v>
      </c>
      <c r="I19164" s="20">
        <v>47.91</v>
      </c>
      <c r="J19164" s="20">
        <v>47.91</v>
      </c>
      <c r="K19164" s="20">
        <v>47.91</v>
      </c>
      <c r="L19164" s="20">
        <f t="shared" si="306"/>
        <v>47.91</v>
      </c>
    </row>
    <row r="19165" spans="1:12" ht="16.5">
      <c r="A19165" s="19">
        <v>3160000081</v>
      </c>
      <c r="B19165" s="15" t="s">
        <v>18812</v>
      </c>
      <c r="C19165" s="22" t="s">
        <v>13</v>
      </c>
      <c r="D19165" s="20">
        <v>14.6</v>
      </c>
      <c r="E19165" s="20">
        <v>14.6</v>
      </c>
      <c r="F19165" s="20">
        <v>14.6</v>
      </c>
      <c r="G19165" s="20">
        <v>14.6</v>
      </c>
      <c r="H19165" s="20">
        <v>14.6</v>
      </c>
      <c r="I19165" s="20">
        <v>14.6</v>
      </c>
      <c r="J19165" s="20">
        <v>14.6</v>
      </c>
      <c r="K19165" s="20">
        <v>14.6</v>
      </c>
      <c r="L19165" s="20">
        <f t="shared" si="306"/>
        <v>14.6</v>
      </c>
    </row>
    <row r="19166" spans="1:12" ht="16.5">
      <c r="A19166" s="19">
        <v>3160000082</v>
      </c>
      <c r="B19166" s="15" t="s">
        <v>18822</v>
      </c>
      <c r="C19166" s="22" t="s">
        <v>13</v>
      </c>
      <c r="D19166" s="20">
        <v>23.94</v>
      </c>
      <c r="E19166" s="20">
        <v>23.94</v>
      </c>
      <c r="F19166" s="20">
        <v>23.95</v>
      </c>
      <c r="G19166" s="20">
        <v>23.95</v>
      </c>
      <c r="H19166" s="20">
        <v>23.95</v>
      </c>
      <c r="I19166" s="20">
        <v>23.95</v>
      </c>
      <c r="J19166" s="20">
        <v>23.95</v>
      </c>
      <c r="K19166" s="20">
        <v>23.95</v>
      </c>
      <c r="L19166" s="20">
        <f t="shared" si="306"/>
        <v>23.95</v>
      </c>
    </row>
    <row r="19167" spans="1:12" ht="16.5">
      <c r="A19167" s="19">
        <v>3160000083</v>
      </c>
      <c r="B19167" s="15" t="s">
        <v>18915</v>
      </c>
      <c r="C19167" s="22" t="s">
        <v>13</v>
      </c>
      <c r="D19167" s="20">
        <v>9.42</v>
      </c>
      <c r="E19167" s="20">
        <v>9.42</v>
      </c>
      <c r="F19167" s="20">
        <v>9.39</v>
      </c>
      <c r="G19167" s="20">
        <v>9.39</v>
      </c>
      <c r="H19167" s="20">
        <v>9.4600000000000009</v>
      </c>
      <c r="I19167" s="20">
        <v>9.4600000000000009</v>
      </c>
      <c r="J19167" s="20">
        <v>9.42</v>
      </c>
      <c r="K19167" s="20">
        <v>9.4600000000000009</v>
      </c>
      <c r="L19167" s="20">
        <f t="shared" si="306"/>
        <v>9.4600000000000009</v>
      </c>
    </row>
    <row r="19168" spans="1:12" ht="16.5">
      <c r="A19168" s="19">
        <v>3160000084</v>
      </c>
      <c r="B19168" s="15" t="s">
        <v>18908</v>
      </c>
      <c r="C19168" s="22" t="s">
        <v>13</v>
      </c>
      <c r="D19168" s="20">
        <v>1.79</v>
      </c>
      <c r="E19168" s="20">
        <v>1.79</v>
      </c>
      <c r="F19168" s="20">
        <v>1.79</v>
      </c>
      <c r="G19168" s="20">
        <v>1.79</v>
      </c>
      <c r="H19168" s="20">
        <v>1.79</v>
      </c>
      <c r="I19168" s="20">
        <v>1.79</v>
      </c>
      <c r="J19168" s="20">
        <v>1.79</v>
      </c>
      <c r="K19168" s="20">
        <v>1.79</v>
      </c>
      <c r="L19168" s="20">
        <f t="shared" si="306"/>
        <v>1.79</v>
      </c>
    </row>
    <row r="19169" spans="1:12">
      <c r="A19169" s="19">
        <v>3160000085</v>
      </c>
      <c r="B19169" s="15" t="s">
        <v>18907</v>
      </c>
      <c r="C19169" s="22" t="s">
        <v>13</v>
      </c>
      <c r="D19169" s="20">
        <v>1.74</v>
      </c>
      <c r="E19169" s="20">
        <v>1.74</v>
      </c>
      <c r="F19169" s="20">
        <v>1.74</v>
      </c>
      <c r="G19169" s="20">
        <v>1.74</v>
      </c>
      <c r="H19169" s="20">
        <v>1.74</v>
      </c>
      <c r="I19169" s="20">
        <v>1.74</v>
      </c>
      <c r="J19169" s="20">
        <v>1.74</v>
      </c>
      <c r="K19169" s="20">
        <v>1.74</v>
      </c>
      <c r="L19169" s="20">
        <f t="shared" si="306"/>
        <v>1.74</v>
      </c>
    </row>
    <row r="19170" spans="1:12" ht="16.5">
      <c r="A19170" s="19">
        <v>3160000086</v>
      </c>
      <c r="B19170" s="15" t="s">
        <v>18896</v>
      </c>
      <c r="C19170" s="22" t="s">
        <v>13</v>
      </c>
      <c r="D19170" s="20">
        <v>7.8</v>
      </c>
      <c r="E19170" s="20">
        <v>7.8</v>
      </c>
      <c r="F19170" s="20">
        <v>7.79</v>
      </c>
      <c r="G19170" s="20">
        <v>7.79</v>
      </c>
      <c r="H19170" s="20">
        <v>7.82</v>
      </c>
      <c r="I19170" s="20">
        <v>7.82</v>
      </c>
      <c r="J19170" s="20">
        <v>7.8</v>
      </c>
      <c r="K19170" s="20">
        <v>7.82</v>
      </c>
      <c r="L19170" s="20">
        <f t="shared" si="306"/>
        <v>7.82</v>
      </c>
    </row>
    <row r="19171" spans="1:12" ht="16.5">
      <c r="A19171" s="19">
        <v>3160000087</v>
      </c>
      <c r="B19171" s="15" t="s">
        <v>18909</v>
      </c>
      <c r="C19171" s="22" t="s">
        <v>13</v>
      </c>
      <c r="D19171" s="20">
        <v>1.82</v>
      </c>
      <c r="E19171" s="20">
        <v>1.82</v>
      </c>
      <c r="F19171" s="20">
        <v>1.82</v>
      </c>
      <c r="G19171" s="20">
        <v>1.82</v>
      </c>
      <c r="H19171" s="20">
        <v>1.82</v>
      </c>
      <c r="I19171" s="20">
        <v>1.82</v>
      </c>
      <c r="J19171" s="20">
        <v>1.82</v>
      </c>
      <c r="K19171" s="20">
        <v>1.82</v>
      </c>
      <c r="L19171" s="20">
        <f t="shared" si="306"/>
        <v>1.82</v>
      </c>
    </row>
    <row r="19172" spans="1:12" ht="16.5">
      <c r="A19172" s="19">
        <v>3160000088</v>
      </c>
      <c r="B19172" s="15" t="s">
        <v>18838</v>
      </c>
      <c r="C19172" s="22" t="s">
        <v>13</v>
      </c>
      <c r="D19172" s="20">
        <v>28.74</v>
      </c>
      <c r="E19172" s="20">
        <v>28.74</v>
      </c>
      <c r="F19172" s="20">
        <v>28.74</v>
      </c>
      <c r="G19172" s="20">
        <v>28.74</v>
      </c>
      <c r="H19172" s="20">
        <v>28.74</v>
      </c>
      <c r="I19172" s="20">
        <v>28.74</v>
      </c>
      <c r="J19172" s="20">
        <v>28.74</v>
      </c>
      <c r="K19172" s="20">
        <v>28.74</v>
      </c>
      <c r="L19172" s="20">
        <f t="shared" si="306"/>
        <v>28.74</v>
      </c>
    </row>
    <row r="19173" spans="1:12" ht="16.5">
      <c r="A19173" s="19">
        <v>3160000089</v>
      </c>
      <c r="B19173" s="15" t="s">
        <v>18910</v>
      </c>
      <c r="C19173" s="22" t="s">
        <v>13</v>
      </c>
      <c r="D19173" s="20">
        <v>1.69</v>
      </c>
      <c r="E19173" s="20">
        <v>1.69</v>
      </c>
      <c r="F19173" s="20">
        <v>1.69</v>
      </c>
      <c r="G19173" s="20">
        <v>1.69</v>
      </c>
      <c r="H19173" s="20">
        <v>1.69</v>
      </c>
      <c r="I19173" s="20">
        <v>1.69</v>
      </c>
      <c r="J19173" s="20">
        <v>1.69</v>
      </c>
      <c r="K19173" s="20">
        <v>1.69</v>
      </c>
      <c r="L19173" s="20">
        <f t="shared" si="306"/>
        <v>1.69</v>
      </c>
    </row>
    <row r="19174" spans="1:12" ht="16.5">
      <c r="A19174" s="19">
        <v>3160000090</v>
      </c>
      <c r="B19174" s="15" t="s">
        <v>19196</v>
      </c>
      <c r="C19174" s="22" t="s">
        <v>13</v>
      </c>
      <c r="D19174" s="20">
        <v>31.68</v>
      </c>
      <c r="E19174" s="20">
        <v>31.68</v>
      </c>
      <c r="F19174" s="20">
        <v>31.66</v>
      </c>
      <c r="G19174" s="20">
        <v>31.66</v>
      </c>
      <c r="H19174" s="20">
        <v>31.73</v>
      </c>
      <c r="I19174" s="20">
        <v>31.73</v>
      </c>
      <c r="J19174" s="20">
        <v>31.68</v>
      </c>
      <c r="K19174" s="20">
        <v>31.73</v>
      </c>
      <c r="L19174" s="20">
        <f t="shared" si="306"/>
        <v>31.73</v>
      </c>
    </row>
    <row r="19175" spans="1:12" ht="16.5">
      <c r="A19175" s="19">
        <v>3160000091</v>
      </c>
      <c r="B19175" s="15" t="s">
        <v>18895</v>
      </c>
      <c r="C19175" s="22" t="s">
        <v>13</v>
      </c>
      <c r="D19175" s="20">
        <v>50.28</v>
      </c>
      <c r="E19175" s="20">
        <v>50.28</v>
      </c>
      <c r="F19175" s="20">
        <v>50.28</v>
      </c>
      <c r="G19175" s="20">
        <v>50.28</v>
      </c>
      <c r="H19175" s="20">
        <v>50.28</v>
      </c>
      <c r="I19175" s="20">
        <v>50.28</v>
      </c>
      <c r="J19175" s="20">
        <v>50.28</v>
      </c>
      <c r="K19175" s="20">
        <v>50.28</v>
      </c>
      <c r="L19175" s="20">
        <f t="shared" si="306"/>
        <v>50.28</v>
      </c>
    </row>
    <row r="19176" spans="1:12">
      <c r="A19176" s="19">
        <v>3160000092</v>
      </c>
      <c r="B19176" s="15" t="s">
        <v>18989</v>
      </c>
      <c r="C19176" s="22" t="s">
        <v>13</v>
      </c>
      <c r="D19176" s="20">
        <v>15.92</v>
      </c>
      <c r="E19176" s="20">
        <v>15.92</v>
      </c>
      <c r="F19176" s="20">
        <v>15.92</v>
      </c>
      <c r="G19176" s="20">
        <v>15.92</v>
      </c>
      <c r="H19176" s="20">
        <v>15.92</v>
      </c>
      <c r="I19176" s="20">
        <v>15.92</v>
      </c>
      <c r="J19176" s="20">
        <v>15.92</v>
      </c>
      <c r="K19176" s="20">
        <v>15.92</v>
      </c>
      <c r="L19176" s="20">
        <f t="shared" si="306"/>
        <v>15.92</v>
      </c>
    </row>
    <row r="19177" spans="1:12" ht="16.5">
      <c r="A19177" s="19">
        <v>3160000093</v>
      </c>
      <c r="B19177" s="15" t="s">
        <v>18824</v>
      </c>
      <c r="C19177" s="22" t="s">
        <v>13</v>
      </c>
      <c r="D19177" s="20">
        <v>24.19</v>
      </c>
      <c r="E19177" s="20">
        <v>24.19</v>
      </c>
      <c r="F19177" s="20">
        <v>24.19</v>
      </c>
      <c r="G19177" s="20">
        <v>24.19</v>
      </c>
      <c r="H19177" s="20">
        <v>24.19</v>
      </c>
      <c r="I19177" s="20">
        <v>24.19</v>
      </c>
      <c r="J19177" s="20">
        <v>24.19</v>
      </c>
      <c r="K19177" s="20">
        <v>24.19</v>
      </c>
      <c r="L19177" s="20">
        <f t="shared" si="306"/>
        <v>24.19</v>
      </c>
    </row>
    <row r="19178" spans="1:12" ht="16.5">
      <c r="A19178" s="19">
        <v>3160000094</v>
      </c>
      <c r="B19178" s="15" t="s">
        <v>18820</v>
      </c>
      <c r="C19178" s="22" t="s">
        <v>13</v>
      </c>
      <c r="D19178" s="20">
        <v>15.48</v>
      </c>
      <c r="E19178" s="20">
        <v>15.48</v>
      </c>
      <c r="F19178" s="20">
        <v>15.48</v>
      </c>
      <c r="G19178" s="20">
        <v>15.48</v>
      </c>
      <c r="H19178" s="20">
        <v>15.48</v>
      </c>
      <c r="I19178" s="20">
        <v>15.48</v>
      </c>
      <c r="J19178" s="20">
        <v>15.48</v>
      </c>
      <c r="K19178" s="20">
        <v>15.48</v>
      </c>
      <c r="L19178" s="20">
        <f t="shared" si="306"/>
        <v>15.48</v>
      </c>
    </row>
    <row r="19179" spans="1:12" ht="24.75">
      <c r="A19179" s="19">
        <v>3160000095</v>
      </c>
      <c r="B19179" s="15" t="s">
        <v>18819</v>
      </c>
      <c r="C19179" s="22" t="s">
        <v>13</v>
      </c>
      <c r="D19179" s="20">
        <v>47.91</v>
      </c>
      <c r="E19179" s="20">
        <v>47.91</v>
      </c>
      <c r="F19179" s="20">
        <v>47.91</v>
      </c>
      <c r="G19179" s="20">
        <v>47.91</v>
      </c>
      <c r="H19179" s="20">
        <v>47.91</v>
      </c>
      <c r="I19179" s="20">
        <v>47.91</v>
      </c>
      <c r="J19179" s="20">
        <v>47.91</v>
      </c>
      <c r="K19179" s="20">
        <v>47.91</v>
      </c>
      <c r="L19179" s="20">
        <f t="shared" si="306"/>
        <v>47.91</v>
      </c>
    </row>
    <row r="19180" spans="1:12" ht="16.5">
      <c r="A19180" s="19">
        <v>3160000096</v>
      </c>
      <c r="B19180" s="15" t="s">
        <v>18818</v>
      </c>
      <c r="C19180" s="22" t="s">
        <v>13</v>
      </c>
      <c r="D19180" s="20">
        <v>17.149999999999999</v>
      </c>
      <c r="E19180" s="20">
        <v>17.149999999999999</v>
      </c>
      <c r="F19180" s="20">
        <v>17.149999999999999</v>
      </c>
      <c r="G19180" s="20">
        <v>17.149999999999999</v>
      </c>
      <c r="H19180" s="20">
        <v>17.149999999999999</v>
      </c>
      <c r="I19180" s="20">
        <v>17.149999999999999</v>
      </c>
      <c r="J19180" s="20">
        <v>17.149999999999999</v>
      </c>
      <c r="K19180" s="20">
        <v>17.149999999999999</v>
      </c>
      <c r="L19180" s="20">
        <f t="shared" si="306"/>
        <v>17.149999999999999</v>
      </c>
    </row>
    <row r="19181" spans="1:12">
      <c r="A19181" s="19">
        <v>3160000097</v>
      </c>
      <c r="B19181" s="15" t="s">
        <v>18817</v>
      </c>
      <c r="C19181" s="22" t="s">
        <v>13</v>
      </c>
      <c r="D19181" s="20">
        <v>28.74</v>
      </c>
      <c r="E19181" s="20">
        <v>28.74</v>
      </c>
      <c r="F19181" s="20">
        <v>28.74</v>
      </c>
      <c r="G19181" s="20">
        <v>28.74</v>
      </c>
      <c r="H19181" s="20">
        <v>28.74</v>
      </c>
      <c r="I19181" s="20">
        <v>28.74</v>
      </c>
      <c r="J19181" s="20">
        <v>28.74</v>
      </c>
      <c r="K19181" s="20">
        <v>28.74</v>
      </c>
      <c r="L19181" s="20">
        <f t="shared" si="306"/>
        <v>28.74</v>
      </c>
    </row>
    <row r="19182" spans="1:12" ht="16.5">
      <c r="A19182" s="19">
        <v>3160000098</v>
      </c>
      <c r="B19182" s="15" t="s">
        <v>18749</v>
      </c>
      <c r="C19182" s="22" t="s">
        <v>13</v>
      </c>
      <c r="D19182" s="20">
        <v>7.32</v>
      </c>
      <c r="E19182" s="20">
        <v>7.32</v>
      </c>
      <c r="F19182" s="20">
        <v>7.32</v>
      </c>
      <c r="G19182" s="20">
        <v>7.32</v>
      </c>
      <c r="H19182" s="20">
        <v>7.32</v>
      </c>
      <c r="I19182" s="20">
        <v>7.32</v>
      </c>
      <c r="J19182" s="20">
        <v>7.32</v>
      </c>
      <c r="K19182" s="20">
        <v>7.32</v>
      </c>
      <c r="L19182" s="20">
        <f t="shared" si="306"/>
        <v>7.32</v>
      </c>
    </row>
    <row r="19183" spans="1:12" ht="16.5">
      <c r="A19183" s="19">
        <v>3160000099</v>
      </c>
      <c r="B19183" s="15" t="s">
        <v>18816</v>
      </c>
      <c r="C19183" s="22" t="s">
        <v>13</v>
      </c>
      <c r="D19183" s="20">
        <v>23.94</v>
      </c>
      <c r="E19183" s="20">
        <v>23.94</v>
      </c>
      <c r="F19183" s="20">
        <v>23.95</v>
      </c>
      <c r="G19183" s="20">
        <v>23.95</v>
      </c>
      <c r="H19183" s="20">
        <v>23.95</v>
      </c>
      <c r="I19183" s="20">
        <v>23.95</v>
      </c>
      <c r="J19183" s="20">
        <v>23.95</v>
      </c>
      <c r="K19183" s="20">
        <v>23.95</v>
      </c>
      <c r="L19183" s="20">
        <f t="shared" si="306"/>
        <v>23.95</v>
      </c>
    </row>
    <row r="19184" spans="1:12" ht="16.5">
      <c r="A19184" s="19">
        <v>3160000100</v>
      </c>
      <c r="B19184" s="15" t="s">
        <v>18823</v>
      </c>
      <c r="C19184" s="22" t="s">
        <v>13</v>
      </c>
      <c r="D19184" s="20">
        <v>5.72</v>
      </c>
      <c r="E19184" s="20">
        <v>5.72</v>
      </c>
      <c r="F19184" s="20">
        <v>5.72</v>
      </c>
      <c r="G19184" s="20">
        <v>5.72</v>
      </c>
      <c r="H19184" s="20">
        <v>5.72</v>
      </c>
      <c r="I19184" s="20">
        <v>5.72</v>
      </c>
      <c r="J19184" s="20">
        <v>5.72</v>
      </c>
      <c r="K19184" s="20">
        <v>5.72</v>
      </c>
      <c r="L19184" s="20">
        <f t="shared" si="306"/>
        <v>5.72</v>
      </c>
    </row>
    <row r="19185" spans="1:12" ht="16.5">
      <c r="A19185" s="19">
        <v>3160000101</v>
      </c>
      <c r="B19185" s="15" t="s">
        <v>18815</v>
      </c>
      <c r="C19185" s="22" t="s">
        <v>13</v>
      </c>
      <c r="D19185" s="20">
        <v>28.74</v>
      </c>
      <c r="E19185" s="20">
        <v>28.74</v>
      </c>
      <c r="F19185" s="20">
        <v>28.74</v>
      </c>
      <c r="G19185" s="20">
        <v>28.74</v>
      </c>
      <c r="H19185" s="20">
        <v>28.74</v>
      </c>
      <c r="I19185" s="20">
        <v>28.74</v>
      </c>
      <c r="J19185" s="20">
        <v>28.74</v>
      </c>
      <c r="K19185" s="20">
        <v>28.74</v>
      </c>
      <c r="L19185" s="20">
        <f t="shared" si="306"/>
        <v>28.74</v>
      </c>
    </row>
    <row r="19186" spans="1:12" ht="16.5">
      <c r="A19186" s="19">
        <v>3160000102</v>
      </c>
      <c r="B19186" s="15" t="s">
        <v>18814</v>
      </c>
      <c r="C19186" s="22" t="s">
        <v>13</v>
      </c>
      <c r="D19186" s="20">
        <v>28.59</v>
      </c>
      <c r="E19186" s="20">
        <v>28.59</v>
      </c>
      <c r="F19186" s="20">
        <v>28.59</v>
      </c>
      <c r="G19186" s="20">
        <v>28.59</v>
      </c>
      <c r="H19186" s="20">
        <v>28.59</v>
      </c>
      <c r="I19186" s="20">
        <v>28.59</v>
      </c>
      <c r="J19186" s="20">
        <v>28.59</v>
      </c>
      <c r="K19186" s="20">
        <v>28.59</v>
      </c>
      <c r="L19186" s="20">
        <f t="shared" si="306"/>
        <v>28.59</v>
      </c>
    </row>
    <row r="19187" spans="1:12" ht="16.5">
      <c r="A19187" s="19">
        <v>3160000103</v>
      </c>
      <c r="B19187" s="15" t="s">
        <v>18813</v>
      </c>
      <c r="C19187" s="22" t="s">
        <v>13</v>
      </c>
      <c r="D19187" s="20">
        <v>35.92</v>
      </c>
      <c r="E19187" s="20">
        <v>35.92</v>
      </c>
      <c r="F19187" s="20">
        <v>35.92</v>
      </c>
      <c r="G19187" s="20">
        <v>35.92</v>
      </c>
      <c r="H19187" s="20">
        <v>35.92</v>
      </c>
      <c r="I19187" s="20">
        <v>35.92</v>
      </c>
      <c r="J19187" s="20">
        <v>35.92</v>
      </c>
      <c r="K19187" s="20">
        <v>35.92</v>
      </c>
      <c r="L19187" s="20">
        <f t="shared" si="306"/>
        <v>35.92</v>
      </c>
    </row>
    <row r="19188" spans="1:12" ht="16.5">
      <c r="A19188" s="19">
        <v>3160000104</v>
      </c>
      <c r="B19188" s="15" t="s">
        <v>18821</v>
      </c>
      <c r="C19188" s="22" t="s">
        <v>13</v>
      </c>
      <c r="D19188" s="20">
        <v>102.65</v>
      </c>
      <c r="E19188" s="20">
        <v>102.65</v>
      </c>
      <c r="F19188" s="20">
        <v>102.65</v>
      </c>
      <c r="G19188" s="20">
        <v>102.65</v>
      </c>
      <c r="H19188" s="20">
        <v>102.65</v>
      </c>
      <c r="I19188" s="20">
        <v>102.65</v>
      </c>
      <c r="J19188" s="20">
        <v>102.65</v>
      </c>
      <c r="K19188" s="20">
        <v>102.65</v>
      </c>
      <c r="L19188" s="20">
        <f t="shared" si="306"/>
        <v>102.65</v>
      </c>
    </row>
    <row r="19189" spans="1:12" ht="16.5">
      <c r="A19189" s="19">
        <v>3160000105</v>
      </c>
      <c r="B19189" s="15" t="s">
        <v>18826</v>
      </c>
      <c r="C19189" s="22" t="s">
        <v>13</v>
      </c>
      <c r="D19189" s="20">
        <v>6.86</v>
      </c>
      <c r="E19189" s="20">
        <v>6.86</v>
      </c>
      <c r="F19189" s="20">
        <v>6.86</v>
      </c>
      <c r="G19189" s="20">
        <v>6.86</v>
      </c>
      <c r="H19189" s="20">
        <v>6.86</v>
      </c>
      <c r="I19189" s="20">
        <v>6.86</v>
      </c>
      <c r="J19189" s="20">
        <v>6.86</v>
      </c>
      <c r="K19189" s="20">
        <v>6.86</v>
      </c>
      <c r="L19189" s="20">
        <f t="shared" ref="L19189:L19252" si="307">MAX(D19189:K19189)</f>
        <v>6.86</v>
      </c>
    </row>
    <row r="19190" spans="1:12" ht="16.5">
      <c r="A19190" s="19">
        <v>3160000106</v>
      </c>
      <c r="B19190" s="15" t="s">
        <v>18834</v>
      </c>
      <c r="C19190" s="22" t="s">
        <v>13</v>
      </c>
      <c r="D19190" s="20">
        <v>47.91</v>
      </c>
      <c r="E19190" s="20">
        <v>47.91</v>
      </c>
      <c r="F19190" s="20">
        <v>47.91</v>
      </c>
      <c r="G19190" s="20">
        <v>47.91</v>
      </c>
      <c r="H19190" s="20">
        <v>47.91</v>
      </c>
      <c r="I19190" s="20">
        <v>47.91</v>
      </c>
      <c r="J19190" s="20">
        <v>47.91</v>
      </c>
      <c r="K19190" s="20">
        <v>47.91</v>
      </c>
      <c r="L19190" s="20">
        <f t="shared" si="307"/>
        <v>47.91</v>
      </c>
    </row>
    <row r="19191" spans="1:12" ht="16.5">
      <c r="A19191" s="19">
        <v>3160000107</v>
      </c>
      <c r="B19191" s="15" t="s">
        <v>18833</v>
      </c>
      <c r="C19191" s="22" t="s">
        <v>13</v>
      </c>
      <c r="D19191" s="20">
        <v>68.42</v>
      </c>
      <c r="E19191" s="20">
        <v>68.42</v>
      </c>
      <c r="F19191" s="20">
        <v>68.42</v>
      </c>
      <c r="G19191" s="20">
        <v>68.42</v>
      </c>
      <c r="H19191" s="20">
        <v>68.42</v>
      </c>
      <c r="I19191" s="20">
        <v>68.42</v>
      </c>
      <c r="J19191" s="20">
        <v>68.42</v>
      </c>
      <c r="K19191" s="20">
        <v>68.42</v>
      </c>
      <c r="L19191" s="20">
        <f t="shared" si="307"/>
        <v>68.42</v>
      </c>
    </row>
    <row r="19192" spans="1:12" ht="16.5">
      <c r="A19192" s="19">
        <v>3160000108</v>
      </c>
      <c r="B19192" s="15" t="s">
        <v>18832</v>
      </c>
      <c r="C19192" s="22" t="s">
        <v>13</v>
      </c>
      <c r="D19192" s="20">
        <v>57.02</v>
      </c>
      <c r="E19192" s="20">
        <v>57.02</v>
      </c>
      <c r="F19192" s="20">
        <v>57.02</v>
      </c>
      <c r="G19192" s="20">
        <v>57.02</v>
      </c>
      <c r="H19192" s="20">
        <v>57.02</v>
      </c>
      <c r="I19192" s="20">
        <v>57.02</v>
      </c>
      <c r="J19192" s="20">
        <v>57.02</v>
      </c>
      <c r="K19192" s="20">
        <v>57.02</v>
      </c>
      <c r="L19192" s="20">
        <f t="shared" si="307"/>
        <v>57.02</v>
      </c>
    </row>
    <row r="19193" spans="1:12" ht="16.5">
      <c r="A19193" s="19">
        <v>3160000109</v>
      </c>
      <c r="B19193" s="15" t="s">
        <v>18831</v>
      </c>
      <c r="C19193" s="22" t="s">
        <v>13</v>
      </c>
      <c r="D19193" s="20">
        <v>32.82</v>
      </c>
      <c r="E19193" s="20">
        <v>32.82</v>
      </c>
      <c r="F19193" s="20">
        <v>32.82</v>
      </c>
      <c r="G19193" s="20">
        <v>32.82</v>
      </c>
      <c r="H19193" s="20">
        <v>32.840000000000003</v>
      </c>
      <c r="I19193" s="20">
        <v>32.840000000000003</v>
      </c>
      <c r="J19193" s="20">
        <v>32.82</v>
      </c>
      <c r="K19193" s="20">
        <v>32.840000000000003</v>
      </c>
      <c r="L19193" s="20">
        <f t="shared" si="307"/>
        <v>32.840000000000003</v>
      </c>
    </row>
    <row r="19194" spans="1:12" ht="16.5">
      <c r="A19194" s="19">
        <v>3160000110</v>
      </c>
      <c r="B19194" s="15" t="s">
        <v>18830</v>
      </c>
      <c r="C19194" s="22" t="s">
        <v>13</v>
      </c>
      <c r="D19194" s="20">
        <v>8.59</v>
      </c>
      <c r="E19194" s="20">
        <v>8.59</v>
      </c>
      <c r="F19194" s="20">
        <v>8.59</v>
      </c>
      <c r="G19194" s="20">
        <v>8.59</v>
      </c>
      <c r="H19194" s="20">
        <v>8.59</v>
      </c>
      <c r="I19194" s="20">
        <v>8.59</v>
      </c>
      <c r="J19194" s="20">
        <v>8.59</v>
      </c>
      <c r="K19194" s="20">
        <v>8.59</v>
      </c>
      <c r="L19194" s="20">
        <f t="shared" si="307"/>
        <v>8.59</v>
      </c>
    </row>
    <row r="19195" spans="1:12" ht="16.5">
      <c r="A19195" s="19">
        <v>3160000111</v>
      </c>
      <c r="B19195" s="15" t="s">
        <v>18825</v>
      </c>
      <c r="C19195" s="22" t="s">
        <v>13</v>
      </c>
      <c r="D19195" s="20">
        <v>51.32</v>
      </c>
      <c r="E19195" s="20">
        <v>51.32</v>
      </c>
      <c r="F19195" s="20">
        <v>51.32</v>
      </c>
      <c r="G19195" s="20">
        <v>51.32</v>
      </c>
      <c r="H19195" s="20">
        <v>51.32</v>
      </c>
      <c r="I19195" s="20">
        <v>51.32</v>
      </c>
      <c r="J19195" s="20">
        <v>51.32</v>
      </c>
      <c r="K19195" s="20">
        <v>51.32</v>
      </c>
      <c r="L19195" s="20">
        <f t="shared" si="307"/>
        <v>51.32</v>
      </c>
    </row>
    <row r="19196" spans="1:12" ht="24.75">
      <c r="A19196" s="19">
        <v>3160000112</v>
      </c>
      <c r="B19196" s="15" t="s">
        <v>18829</v>
      </c>
      <c r="C19196" s="22" t="s">
        <v>13</v>
      </c>
      <c r="D19196" s="20">
        <v>68.42</v>
      </c>
      <c r="E19196" s="20">
        <v>68.42</v>
      </c>
      <c r="F19196" s="20">
        <v>68.42</v>
      </c>
      <c r="G19196" s="20">
        <v>68.42</v>
      </c>
      <c r="H19196" s="20">
        <v>68.42</v>
      </c>
      <c r="I19196" s="20">
        <v>68.42</v>
      </c>
      <c r="J19196" s="20">
        <v>68.42</v>
      </c>
      <c r="K19196" s="20">
        <v>68.42</v>
      </c>
      <c r="L19196" s="20">
        <f t="shared" si="307"/>
        <v>68.42</v>
      </c>
    </row>
    <row r="19197" spans="1:12" ht="16.5">
      <c r="A19197" s="19">
        <v>3160000113</v>
      </c>
      <c r="B19197" s="15" t="s">
        <v>18835</v>
      </c>
      <c r="C19197" s="22" t="s">
        <v>13</v>
      </c>
      <c r="D19197" s="20">
        <v>12.27</v>
      </c>
      <c r="E19197" s="20">
        <v>12.27</v>
      </c>
      <c r="F19197" s="20">
        <v>12.27</v>
      </c>
      <c r="G19197" s="20">
        <v>12.27</v>
      </c>
      <c r="H19197" s="20">
        <v>12.27</v>
      </c>
      <c r="I19197" s="20">
        <v>12.27</v>
      </c>
      <c r="J19197" s="20">
        <v>12.27</v>
      </c>
      <c r="K19197" s="20">
        <v>12.27</v>
      </c>
      <c r="L19197" s="20">
        <f t="shared" si="307"/>
        <v>12.27</v>
      </c>
    </row>
    <row r="19198" spans="1:12" ht="24.75">
      <c r="A19198" s="19">
        <v>3160000114</v>
      </c>
      <c r="B19198" s="15" t="s">
        <v>18828</v>
      </c>
      <c r="C19198" s="22" t="s">
        <v>13</v>
      </c>
      <c r="D19198" s="20">
        <v>47.91</v>
      </c>
      <c r="E19198" s="20">
        <v>47.91</v>
      </c>
      <c r="F19198" s="20">
        <v>47.91</v>
      </c>
      <c r="G19198" s="20">
        <v>47.91</v>
      </c>
      <c r="H19198" s="20">
        <v>47.91</v>
      </c>
      <c r="I19198" s="20">
        <v>47.91</v>
      </c>
      <c r="J19198" s="20">
        <v>47.91</v>
      </c>
      <c r="K19198" s="20">
        <v>47.91</v>
      </c>
      <c r="L19198" s="20">
        <f t="shared" si="307"/>
        <v>47.91</v>
      </c>
    </row>
    <row r="19199" spans="1:12" ht="16.5">
      <c r="A19199" s="19">
        <v>3160000115</v>
      </c>
      <c r="B19199" s="15" t="s">
        <v>18827</v>
      </c>
      <c r="C19199" s="22" t="s">
        <v>13</v>
      </c>
      <c r="D19199" s="20">
        <v>35.04</v>
      </c>
      <c r="E19199" s="20">
        <v>35.04</v>
      </c>
      <c r="F19199" s="20">
        <v>35.04</v>
      </c>
      <c r="G19199" s="20">
        <v>35.04</v>
      </c>
      <c r="H19199" s="20">
        <v>35.04</v>
      </c>
      <c r="I19199" s="20">
        <v>35.04</v>
      </c>
      <c r="J19199" s="20">
        <v>35.04</v>
      </c>
      <c r="K19199" s="20">
        <v>35.04</v>
      </c>
      <c r="L19199" s="20">
        <f t="shared" si="307"/>
        <v>35.04</v>
      </c>
    </row>
    <row r="19200" spans="1:12" ht="16.5">
      <c r="A19200" s="19">
        <v>3160000117</v>
      </c>
      <c r="B19200" s="15" t="s">
        <v>18900</v>
      </c>
      <c r="C19200" s="22" t="s">
        <v>13</v>
      </c>
      <c r="D19200" s="20">
        <v>17.149999999999999</v>
      </c>
      <c r="E19200" s="20">
        <v>17.149999999999999</v>
      </c>
      <c r="F19200" s="20">
        <v>17.149999999999999</v>
      </c>
      <c r="G19200" s="20">
        <v>17.149999999999999</v>
      </c>
      <c r="H19200" s="20">
        <v>17.149999999999999</v>
      </c>
      <c r="I19200" s="20">
        <v>17.149999999999999</v>
      </c>
      <c r="J19200" s="20">
        <v>17.149999999999999</v>
      </c>
      <c r="K19200" s="20">
        <v>17.149999999999999</v>
      </c>
      <c r="L19200" s="20">
        <f t="shared" si="307"/>
        <v>17.149999999999999</v>
      </c>
    </row>
    <row r="19201" spans="1:12" ht="16.5">
      <c r="A19201" s="19">
        <v>3160000118</v>
      </c>
      <c r="B19201" s="15" t="s">
        <v>18836</v>
      </c>
      <c r="C19201" s="22" t="s">
        <v>13</v>
      </c>
      <c r="D19201" s="20">
        <v>35.92</v>
      </c>
      <c r="E19201" s="20">
        <v>35.92</v>
      </c>
      <c r="F19201" s="20">
        <v>35.92</v>
      </c>
      <c r="G19201" s="20">
        <v>35.92</v>
      </c>
      <c r="H19201" s="20">
        <v>35.92</v>
      </c>
      <c r="I19201" s="20">
        <v>35.92</v>
      </c>
      <c r="J19201" s="20">
        <v>35.92</v>
      </c>
      <c r="K19201" s="20">
        <v>35.92</v>
      </c>
      <c r="L19201" s="20">
        <f t="shared" si="307"/>
        <v>35.92</v>
      </c>
    </row>
    <row r="19202" spans="1:12" ht="16.5">
      <c r="A19202" s="19">
        <v>3160000118</v>
      </c>
      <c r="B19202" s="15" t="s">
        <v>18836</v>
      </c>
      <c r="C19202" s="22" t="s">
        <v>13</v>
      </c>
      <c r="D19202" s="20">
        <v>35.92</v>
      </c>
      <c r="E19202" s="20">
        <v>35.92</v>
      </c>
      <c r="F19202" s="20">
        <v>35.92</v>
      </c>
      <c r="G19202" s="20">
        <v>35.92</v>
      </c>
      <c r="H19202" s="20">
        <v>35.92</v>
      </c>
      <c r="I19202" s="20">
        <v>35.92</v>
      </c>
      <c r="J19202" s="20">
        <v>35.92</v>
      </c>
      <c r="K19202" s="20">
        <v>35.92</v>
      </c>
      <c r="L19202" s="20">
        <f t="shared" si="307"/>
        <v>35.92</v>
      </c>
    </row>
    <row r="19203" spans="1:12" ht="16.5">
      <c r="A19203" s="19">
        <v>3160000131</v>
      </c>
      <c r="B19203" s="15" t="s">
        <v>17765</v>
      </c>
      <c r="C19203" s="22" t="s">
        <v>13</v>
      </c>
      <c r="D19203" s="20">
        <v>87.6</v>
      </c>
      <c r="E19203" s="20">
        <v>87.6</v>
      </c>
      <c r="F19203" s="20">
        <v>87.6</v>
      </c>
      <c r="G19203" s="20">
        <v>87.6</v>
      </c>
      <c r="H19203" s="20">
        <v>87.6</v>
      </c>
      <c r="I19203" s="20">
        <v>87.6</v>
      </c>
      <c r="J19203" s="20">
        <v>87.6</v>
      </c>
      <c r="K19203" s="20">
        <v>87.6</v>
      </c>
      <c r="L19203" s="20">
        <f t="shared" si="307"/>
        <v>87.6</v>
      </c>
    </row>
    <row r="19204" spans="1:12" ht="16.5">
      <c r="A19204" s="19">
        <v>3160000134</v>
      </c>
      <c r="B19204" s="15" t="s">
        <v>19227</v>
      </c>
      <c r="C19204" s="22" t="s">
        <v>13</v>
      </c>
      <c r="D19204" s="20">
        <v>44.61</v>
      </c>
      <c r="E19204" s="20">
        <v>44.61</v>
      </c>
      <c r="F19204" s="20">
        <v>44.59</v>
      </c>
      <c r="G19204" s="20">
        <v>44.59</v>
      </c>
      <c r="H19204" s="20">
        <v>44.72</v>
      </c>
      <c r="I19204" s="20">
        <v>44.72</v>
      </c>
      <c r="J19204" s="20">
        <v>44.62</v>
      </c>
      <c r="K19204" s="20">
        <v>44.72</v>
      </c>
      <c r="L19204" s="20">
        <f t="shared" si="307"/>
        <v>44.72</v>
      </c>
    </row>
    <row r="19205" spans="1:12" ht="16.5">
      <c r="A19205" s="19">
        <v>3160000135</v>
      </c>
      <c r="B19205" s="15" t="s">
        <v>19073</v>
      </c>
      <c r="C19205" s="22" t="s">
        <v>13</v>
      </c>
      <c r="D19205" s="20">
        <v>195.92</v>
      </c>
      <c r="E19205" s="20">
        <v>195.92</v>
      </c>
      <c r="F19205" s="20">
        <v>195.66</v>
      </c>
      <c r="G19205" s="20">
        <v>195.66</v>
      </c>
      <c r="H19205" s="20">
        <v>196.6</v>
      </c>
      <c r="I19205" s="20">
        <v>196.6</v>
      </c>
      <c r="J19205" s="20">
        <v>195.93</v>
      </c>
      <c r="K19205" s="20">
        <v>196.6</v>
      </c>
      <c r="L19205" s="20">
        <f t="shared" si="307"/>
        <v>196.6</v>
      </c>
    </row>
    <row r="19206" spans="1:12" ht="16.5">
      <c r="A19206" s="19">
        <v>3160000138</v>
      </c>
      <c r="B19206" s="15" t="s">
        <v>19077</v>
      </c>
      <c r="C19206" s="22" t="s">
        <v>13</v>
      </c>
      <c r="D19206" s="20">
        <v>195.92</v>
      </c>
      <c r="E19206" s="20">
        <v>195.92</v>
      </c>
      <c r="F19206" s="20">
        <v>195.66</v>
      </c>
      <c r="G19206" s="20">
        <v>195.66</v>
      </c>
      <c r="H19206" s="20">
        <v>196.6</v>
      </c>
      <c r="I19206" s="20">
        <v>196.6</v>
      </c>
      <c r="J19206" s="20">
        <v>195.93</v>
      </c>
      <c r="K19206" s="20">
        <v>196.6</v>
      </c>
      <c r="L19206" s="20">
        <f t="shared" si="307"/>
        <v>196.6</v>
      </c>
    </row>
    <row r="19207" spans="1:12" ht="16.5">
      <c r="A19207" s="19">
        <v>3160000140</v>
      </c>
      <c r="B19207" s="15" t="s">
        <v>18980</v>
      </c>
      <c r="C19207" s="22" t="s">
        <v>13</v>
      </c>
      <c r="D19207" s="20">
        <v>37.89</v>
      </c>
      <c r="E19207" s="20">
        <v>37.89</v>
      </c>
      <c r="F19207" s="20">
        <v>37.85</v>
      </c>
      <c r="G19207" s="20">
        <v>37.85</v>
      </c>
      <c r="H19207" s="20">
        <v>37.909999999999997</v>
      </c>
      <c r="I19207" s="20">
        <v>37.909999999999997</v>
      </c>
      <c r="J19207" s="20">
        <v>37.89</v>
      </c>
      <c r="K19207" s="20">
        <v>37.909999999999997</v>
      </c>
      <c r="L19207" s="20">
        <f t="shared" si="307"/>
        <v>37.909999999999997</v>
      </c>
    </row>
    <row r="19208" spans="1:12" ht="16.5">
      <c r="A19208" s="19">
        <v>3160000144</v>
      </c>
      <c r="B19208" s="15" t="s">
        <v>19232</v>
      </c>
      <c r="C19208" s="22" t="s">
        <v>13</v>
      </c>
      <c r="D19208" s="20">
        <v>9.33</v>
      </c>
      <c r="E19208" s="20">
        <v>9.33</v>
      </c>
      <c r="F19208" s="20">
        <v>9.34</v>
      </c>
      <c r="G19208" s="20">
        <v>9.34</v>
      </c>
      <c r="H19208" s="20">
        <v>9.35</v>
      </c>
      <c r="I19208" s="20">
        <v>9.35</v>
      </c>
      <c r="J19208" s="20">
        <v>9.34</v>
      </c>
      <c r="K19208" s="20">
        <v>9.35</v>
      </c>
      <c r="L19208" s="20">
        <f t="shared" si="307"/>
        <v>9.35</v>
      </c>
    </row>
    <row r="19209" spans="1:12">
      <c r="A19209" s="19">
        <v>3160000145</v>
      </c>
      <c r="B19209" s="15" t="s">
        <v>19233</v>
      </c>
      <c r="C19209" s="22" t="s">
        <v>13</v>
      </c>
      <c r="D19209" s="20">
        <v>45.6</v>
      </c>
      <c r="E19209" s="20">
        <v>45.6</v>
      </c>
      <c r="F19209" s="20">
        <v>45.6</v>
      </c>
      <c r="G19209" s="20">
        <v>45.6</v>
      </c>
      <c r="H19209" s="20">
        <v>45.6</v>
      </c>
      <c r="I19209" s="20">
        <v>45.6</v>
      </c>
      <c r="J19209" s="20">
        <v>45.6</v>
      </c>
      <c r="K19209" s="20">
        <v>45.6</v>
      </c>
      <c r="L19209" s="20">
        <f t="shared" si="307"/>
        <v>45.6</v>
      </c>
    </row>
    <row r="19210" spans="1:12" ht="16.5">
      <c r="A19210" s="19">
        <v>3160000148</v>
      </c>
      <c r="B19210" s="15" t="s">
        <v>18831</v>
      </c>
      <c r="C19210" s="22" t="s">
        <v>13</v>
      </c>
      <c r="D19210" s="20">
        <v>32.82</v>
      </c>
      <c r="E19210" s="20">
        <v>32.82</v>
      </c>
      <c r="F19210" s="20">
        <v>32.82</v>
      </c>
      <c r="G19210" s="20">
        <v>32.82</v>
      </c>
      <c r="H19210" s="20">
        <v>32.840000000000003</v>
      </c>
      <c r="I19210" s="20">
        <v>32.840000000000003</v>
      </c>
      <c r="J19210" s="20">
        <v>32.82</v>
      </c>
      <c r="K19210" s="20">
        <v>32.840000000000003</v>
      </c>
      <c r="L19210" s="20">
        <f t="shared" si="307"/>
        <v>32.840000000000003</v>
      </c>
    </row>
    <row r="19211" spans="1:12" ht="16.5">
      <c r="A19211" s="19">
        <v>3160000149</v>
      </c>
      <c r="B19211" s="15" t="s">
        <v>18894</v>
      </c>
      <c r="C19211" s="22" t="s">
        <v>13</v>
      </c>
      <c r="D19211" s="20">
        <v>73</v>
      </c>
      <c r="E19211" s="20">
        <v>73</v>
      </c>
      <c r="F19211" s="20">
        <v>73</v>
      </c>
      <c r="G19211" s="20">
        <v>73</v>
      </c>
      <c r="H19211" s="20">
        <v>73</v>
      </c>
      <c r="I19211" s="20">
        <v>73</v>
      </c>
      <c r="J19211" s="20">
        <v>73</v>
      </c>
      <c r="K19211" s="20">
        <v>73</v>
      </c>
      <c r="L19211" s="20">
        <f t="shared" si="307"/>
        <v>73</v>
      </c>
    </row>
    <row r="19212" spans="1:12" ht="16.5">
      <c r="A19212" s="19">
        <v>3160000152</v>
      </c>
      <c r="B19212" s="15" t="s">
        <v>18998</v>
      </c>
      <c r="C19212" s="22" t="s">
        <v>13</v>
      </c>
      <c r="D19212" s="20">
        <v>4.58</v>
      </c>
      <c r="E19212" s="20">
        <v>4.58</v>
      </c>
      <c r="F19212" s="20">
        <v>4.58</v>
      </c>
      <c r="G19212" s="20">
        <v>4.58</v>
      </c>
      <c r="H19212" s="20">
        <v>4.58</v>
      </c>
      <c r="I19212" s="20">
        <v>4.58</v>
      </c>
      <c r="J19212" s="20">
        <v>4.58</v>
      </c>
      <c r="K19212" s="20">
        <v>4.58</v>
      </c>
      <c r="L19212" s="20">
        <f t="shared" si="307"/>
        <v>4.58</v>
      </c>
    </row>
    <row r="19213" spans="1:12" ht="16.5">
      <c r="A19213" s="19">
        <v>3160000153</v>
      </c>
      <c r="B19213" s="15" t="s">
        <v>19234</v>
      </c>
      <c r="C19213" s="22" t="s">
        <v>13</v>
      </c>
      <c r="D19213" s="20">
        <v>43.74</v>
      </c>
      <c r="E19213" s="20">
        <v>43.74</v>
      </c>
      <c r="F19213" s="20">
        <v>43.72</v>
      </c>
      <c r="G19213" s="20">
        <v>43.72</v>
      </c>
      <c r="H19213" s="20">
        <v>43.79</v>
      </c>
      <c r="I19213" s="20">
        <v>43.79</v>
      </c>
      <c r="J19213" s="20">
        <v>43.74</v>
      </c>
      <c r="K19213" s="20">
        <v>43.79</v>
      </c>
      <c r="L19213" s="20">
        <f t="shared" si="307"/>
        <v>43.79</v>
      </c>
    </row>
    <row r="19214" spans="1:12" ht="16.5">
      <c r="A19214" s="19">
        <v>3160000156</v>
      </c>
      <c r="B19214" s="15" t="s">
        <v>18893</v>
      </c>
      <c r="C19214" s="22" t="s">
        <v>13</v>
      </c>
      <c r="D19214" s="20">
        <v>28.59</v>
      </c>
      <c r="E19214" s="20">
        <v>28.59</v>
      </c>
      <c r="F19214" s="20">
        <v>28.59</v>
      </c>
      <c r="G19214" s="20">
        <v>28.59</v>
      </c>
      <c r="H19214" s="20">
        <v>28.59</v>
      </c>
      <c r="I19214" s="20">
        <v>28.59</v>
      </c>
      <c r="J19214" s="20">
        <v>28.59</v>
      </c>
      <c r="K19214" s="20">
        <v>28.59</v>
      </c>
      <c r="L19214" s="20">
        <f t="shared" si="307"/>
        <v>28.59</v>
      </c>
    </row>
    <row r="19215" spans="1:12" ht="16.5">
      <c r="A19215" s="19">
        <v>3160000157</v>
      </c>
      <c r="B19215" s="15" t="s">
        <v>18929</v>
      </c>
      <c r="C19215" s="22" t="s">
        <v>13</v>
      </c>
      <c r="D19215" s="20">
        <v>22.27</v>
      </c>
      <c r="E19215" s="20">
        <v>22.27</v>
      </c>
      <c r="F19215" s="20">
        <v>22.27</v>
      </c>
      <c r="G19215" s="20">
        <v>22.27</v>
      </c>
      <c r="H19215" s="20">
        <v>22.27</v>
      </c>
      <c r="I19215" s="20">
        <v>22.27</v>
      </c>
      <c r="J19215" s="20">
        <v>22.27</v>
      </c>
      <c r="K19215" s="20">
        <v>22.27</v>
      </c>
      <c r="L19215" s="20">
        <f t="shared" si="307"/>
        <v>22.27</v>
      </c>
    </row>
    <row r="19216" spans="1:12" ht="16.5">
      <c r="A19216" s="19">
        <v>3160000161</v>
      </c>
      <c r="B19216" s="15" t="s">
        <v>18843</v>
      </c>
      <c r="C19216" s="22" t="s">
        <v>13</v>
      </c>
      <c r="D19216" s="20">
        <v>438</v>
      </c>
      <c r="E19216" s="20">
        <v>438</v>
      </c>
      <c r="F19216" s="20">
        <v>438.01</v>
      </c>
      <c r="G19216" s="20">
        <v>438.01</v>
      </c>
      <c r="H19216" s="20">
        <v>438.01</v>
      </c>
      <c r="I19216" s="20">
        <v>438.01</v>
      </c>
      <c r="J19216" s="20">
        <v>438.01</v>
      </c>
      <c r="K19216" s="20">
        <v>438.01</v>
      </c>
      <c r="L19216" s="20">
        <f t="shared" si="307"/>
        <v>438.01</v>
      </c>
    </row>
    <row r="19217" spans="1:12" ht="16.5">
      <c r="A19217" s="19">
        <v>3160000162</v>
      </c>
      <c r="B19217" s="15" t="s">
        <v>18842</v>
      </c>
      <c r="C19217" s="22" t="s">
        <v>13</v>
      </c>
      <c r="D19217" s="20">
        <v>37.89</v>
      </c>
      <c r="E19217" s="20">
        <v>37.89</v>
      </c>
      <c r="F19217" s="20">
        <v>37.85</v>
      </c>
      <c r="G19217" s="20">
        <v>37.85</v>
      </c>
      <c r="H19217" s="20">
        <v>37.909999999999997</v>
      </c>
      <c r="I19217" s="20">
        <v>37.909999999999997</v>
      </c>
      <c r="J19217" s="20">
        <v>37.89</v>
      </c>
      <c r="K19217" s="20">
        <v>37.909999999999997</v>
      </c>
      <c r="L19217" s="20">
        <f t="shared" si="307"/>
        <v>37.909999999999997</v>
      </c>
    </row>
    <row r="19218" spans="1:12" ht="24.75">
      <c r="A19218" s="19">
        <v>3160000163</v>
      </c>
      <c r="B19218" s="15" t="s">
        <v>18841</v>
      </c>
      <c r="C19218" s="22" t="s">
        <v>13</v>
      </c>
      <c r="D19218" s="20">
        <v>54.81</v>
      </c>
      <c r="E19218" s="20">
        <v>54.81</v>
      </c>
      <c r="F19218" s="20">
        <v>54.77</v>
      </c>
      <c r="G19218" s="20">
        <v>54.77</v>
      </c>
      <c r="H19218" s="20">
        <v>55</v>
      </c>
      <c r="I19218" s="20">
        <v>55</v>
      </c>
      <c r="J19218" s="20">
        <v>54.82</v>
      </c>
      <c r="K19218" s="20">
        <v>55</v>
      </c>
      <c r="L19218" s="20">
        <f t="shared" si="307"/>
        <v>55</v>
      </c>
    </row>
    <row r="19219" spans="1:12" ht="16.5">
      <c r="A19219" s="19">
        <v>3160000164</v>
      </c>
      <c r="B19219" s="15" t="s">
        <v>18839</v>
      </c>
      <c r="C19219" s="22" t="s">
        <v>13</v>
      </c>
      <c r="D19219" s="20">
        <v>90.83</v>
      </c>
      <c r="E19219" s="20">
        <v>90.83</v>
      </c>
      <c r="F19219" s="20">
        <v>90.73</v>
      </c>
      <c r="G19219" s="20">
        <v>90.73</v>
      </c>
      <c r="H19219" s="20">
        <v>91.06</v>
      </c>
      <c r="I19219" s="20">
        <v>91.06</v>
      </c>
      <c r="J19219" s="20">
        <v>90.83</v>
      </c>
      <c r="K19219" s="20">
        <v>91.06</v>
      </c>
      <c r="L19219" s="20">
        <f t="shared" si="307"/>
        <v>91.06</v>
      </c>
    </row>
    <row r="19220" spans="1:12" ht="16.5">
      <c r="A19220" s="19">
        <v>3160000165</v>
      </c>
      <c r="B19220" s="15" t="s">
        <v>18840</v>
      </c>
      <c r="C19220" s="22" t="s">
        <v>13</v>
      </c>
      <c r="D19220" s="20">
        <v>72.14</v>
      </c>
      <c r="E19220" s="20">
        <v>72.14</v>
      </c>
      <c r="F19220" s="20">
        <v>72.069999999999993</v>
      </c>
      <c r="G19220" s="20">
        <v>72.069999999999993</v>
      </c>
      <c r="H19220" s="20">
        <v>72.3</v>
      </c>
      <c r="I19220" s="20">
        <v>72.3</v>
      </c>
      <c r="J19220" s="20">
        <v>72.14</v>
      </c>
      <c r="K19220" s="20">
        <v>72.3</v>
      </c>
      <c r="L19220" s="20">
        <f t="shared" si="307"/>
        <v>72.3</v>
      </c>
    </row>
    <row r="19221" spans="1:12" ht="16.5">
      <c r="A19221" s="19">
        <v>3160000166</v>
      </c>
      <c r="B19221" s="15" t="s">
        <v>18844</v>
      </c>
      <c r="C19221" s="22" t="s">
        <v>13</v>
      </c>
      <c r="D19221" s="20">
        <v>29.2</v>
      </c>
      <c r="E19221" s="20">
        <v>29.2</v>
      </c>
      <c r="F19221" s="20">
        <v>29.2</v>
      </c>
      <c r="G19221" s="20">
        <v>29.2</v>
      </c>
      <c r="H19221" s="20">
        <v>29.2</v>
      </c>
      <c r="I19221" s="20">
        <v>29.2</v>
      </c>
      <c r="J19221" s="20">
        <v>29.2</v>
      </c>
      <c r="K19221" s="20">
        <v>29.2</v>
      </c>
      <c r="L19221" s="20">
        <f t="shared" si="307"/>
        <v>29.2</v>
      </c>
    </row>
    <row r="19222" spans="1:12" ht="16.5">
      <c r="A19222" s="19">
        <v>3160000167</v>
      </c>
      <c r="B19222" s="15" t="s">
        <v>18879</v>
      </c>
      <c r="C19222" s="22" t="s">
        <v>13</v>
      </c>
      <c r="D19222" s="20">
        <v>65.709999999999994</v>
      </c>
      <c r="E19222" s="20">
        <v>65.709999999999994</v>
      </c>
      <c r="F19222" s="20">
        <v>65.66</v>
      </c>
      <c r="G19222" s="20">
        <v>65.66</v>
      </c>
      <c r="H19222" s="20">
        <v>65.81</v>
      </c>
      <c r="I19222" s="20">
        <v>65.81</v>
      </c>
      <c r="J19222" s="20">
        <v>65.709999999999994</v>
      </c>
      <c r="K19222" s="20">
        <v>65.81</v>
      </c>
      <c r="L19222" s="20">
        <f t="shared" si="307"/>
        <v>65.81</v>
      </c>
    </row>
    <row r="19223" spans="1:12" ht="24.75">
      <c r="A19223" s="19">
        <v>3160000168</v>
      </c>
      <c r="B19223" s="15" t="s">
        <v>18878</v>
      </c>
      <c r="C19223" s="22" t="s">
        <v>13</v>
      </c>
      <c r="D19223" s="20">
        <v>14.1</v>
      </c>
      <c r="E19223" s="20">
        <v>14.1</v>
      </c>
      <c r="F19223" s="20">
        <v>14.09</v>
      </c>
      <c r="G19223" s="20">
        <v>14.09</v>
      </c>
      <c r="H19223" s="20">
        <v>14.11</v>
      </c>
      <c r="I19223" s="20">
        <v>14.11</v>
      </c>
      <c r="J19223" s="20">
        <v>14.1</v>
      </c>
      <c r="K19223" s="20">
        <v>14.11</v>
      </c>
      <c r="L19223" s="20">
        <f t="shared" si="307"/>
        <v>14.11</v>
      </c>
    </row>
    <row r="19224" spans="1:12" ht="16.5">
      <c r="A19224" s="19">
        <v>3160000169</v>
      </c>
      <c r="B19224" s="15" t="s">
        <v>18877</v>
      </c>
      <c r="C19224" s="22" t="s">
        <v>13</v>
      </c>
      <c r="D19224" s="20">
        <v>4.2699999999999996</v>
      </c>
      <c r="E19224" s="20">
        <v>4.2699999999999996</v>
      </c>
      <c r="F19224" s="20">
        <v>4.2699999999999996</v>
      </c>
      <c r="G19224" s="20">
        <v>4.2699999999999996</v>
      </c>
      <c r="H19224" s="20">
        <v>4.2699999999999996</v>
      </c>
      <c r="I19224" s="20">
        <v>4.2699999999999996</v>
      </c>
      <c r="J19224" s="20">
        <v>4.2699999999999996</v>
      </c>
      <c r="K19224" s="20">
        <v>4.2699999999999996</v>
      </c>
      <c r="L19224" s="20">
        <f t="shared" si="307"/>
        <v>4.2699999999999996</v>
      </c>
    </row>
    <row r="19225" spans="1:12" ht="16.5">
      <c r="A19225" s="19">
        <v>3160000170</v>
      </c>
      <c r="B19225" s="15" t="s">
        <v>18876</v>
      </c>
      <c r="C19225" s="22" t="s">
        <v>13</v>
      </c>
      <c r="D19225" s="20">
        <v>47.91</v>
      </c>
      <c r="E19225" s="20">
        <v>47.91</v>
      </c>
      <c r="F19225" s="20">
        <v>47.91</v>
      </c>
      <c r="G19225" s="20">
        <v>47.91</v>
      </c>
      <c r="H19225" s="20">
        <v>47.91</v>
      </c>
      <c r="I19225" s="20">
        <v>47.91</v>
      </c>
      <c r="J19225" s="20">
        <v>47.91</v>
      </c>
      <c r="K19225" s="20">
        <v>47.91</v>
      </c>
      <c r="L19225" s="20">
        <f t="shared" si="307"/>
        <v>47.91</v>
      </c>
    </row>
    <row r="19226" spans="1:12" ht="16.5">
      <c r="A19226" s="19">
        <v>3160000171</v>
      </c>
      <c r="B19226" s="15" t="s">
        <v>18875</v>
      </c>
      <c r="C19226" s="22" t="s">
        <v>13</v>
      </c>
      <c r="D19226" s="20">
        <v>43.81</v>
      </c>
      <c r="E19226" s="20">
        <v>43.81</v>
      </c>
      <c r="F19226" s="20">
        <v>43.81</v>
      </c>
      <c r="G19226" s="20">
        <v>43.81</v>
      </c>
      <c r="H19226" s="20">
        <v>43.81</v>
      </c>
      <c r="I19226" s="20">
        <v>43.81</v>
      </c>
      <c r="J19226" s="20">
        <v>43.81</v>
      </c>
      <c r="K19226" s="20">
        <v>43.81</v>
      </c>
      <c r="L19226" s="20">
        <f t="shared" si="307"/>
        <v>43.81</v>
      </c>
    </row>
    <row r="19227" spans="1:12" ht="16.5">
      <c r="A19227" s="19">
        <v>3160000172</v>
      </c>
      <c r="B19227" s="15" t="s">
        <v>18874</v>
      </c>
      <c r="C19227" s="22" t="s">
        <v>13</v>
      </c>
      <c r="D19227" s="20">
        <v>73</v>
      </c>
      <c r="E19227" s="20">
        <v>73</v>
      </c>
      <c r="F19227" s="20">
        <v>73</v>
      </c>
      <c r="G19227" s="20">
        <v>73</v>
      </c>
      <c r="H19227" s="20">
        <v>73</v>
      </c>
      <c r="I19227" s="20">
        <v>73</v>
      </c>
      <c r="J19227" s="20">
        <v>73</v>
      </c>
      <c r="K19227" s="20">
        <v>73</v>
      </c>
      <c r="L19227" s="20">
        <f t="shared" si="307"/>
        <v>73</v>
      </c>
    </row>
    <row r="19228" spans="1:12" ht="16.5">
      <c r="A19228" s="19">
        <v>3160000173</v>
      </c>
      <c r="B19228" s="15" t="s">
        <v>18873</v>
      </c>
      <c r="C19228" s="22" t="s">
        <v>13</v>
      </c>
      <c r="D19228" s="20">
        <v>34.299999999999997</v>
      </c>
      <c r="E19228" s="20">
        <v>34.299999999999997</v>
      </c>
      <c r="F19228" s="20">
        <v>34.31</v>
      </c>
      <c r="G19228" s="20">
        <v>34.31</v>
      </c>
      <c r="H19228" s="20">
        <v>34.31</v>
      </c>
      <c r="I19228" s="20">
        <v>34.31</v>
      </c>
      <c r="J19228" s="20">
        <v>34.31</v>
      </c>
      <c r="K19228" s="20">
        <v>34.31</v>
      </c>
      <c r="L19228" s="20">
        <f t="shared" si="307"/>
        <v>34.31</v>
      </c>
    </row>
    <row r="19229" spans="1:12" ht="16.5">
      <c r="A19229" s="19">
        <v>3160000174</v>
      </c>
      <c r="B19229" s="15" t="s">
        <v>18872</v>
      </c>
      <c r="C19229" s="22" t="s">
        <v>13</v>
      </c>
      <c r="D19229" s="20">
        <v>5.72</v>
      </c>
      <c r="E19229" s="20">
        <v>5.72</v>
      </c>
      <c r="F19229" s="20">
        <v>5.72</v>
      </c>
      <c r="G19229" s="20">
        <v>5.72</v>
      </c>
      <c r="H19229" s="20">
        <v>5.72</v>
      </c>
      <c r="I19229" s="20">
        <v>5.72</v>
      </c>
      <c r="J19229" s="20">
        <v>5.72</v>
      </c>
      <c r="K19229" s="20">
        <v>5.72</v>
      </c>
      <c r="L19229" s="20">
        <f t="shared" si="307"/>
        <v>5.72</v>
      </c>
    </row>
    <row r="19230" spans="1:12" ht="16.5">
      <c r="A19230" s="19">
        <v>3160000175</v>
      </c>
      <c r="B19230" s="15" t="s">
        <v>18871</v>
      </c>
      <c r="C19230" s="22" t="s">
        <v>13</v>
      </c>
      <c r="D19230" s="20">
        <v>836.4</v>
      </c>
      <c r="E19230" s="20">
        <v>836.4</v>
      </c>
      <c r="F19230" s="20">
        <v>835.42</v>
      </c>
      <c r="G19230" s="20">
        <v>835.42</v>
      </c>
      <c r="H19230" s="20">
        <v>838.79</v>
      </c>
      <c r="I19230" s="20">
        <v>838.79</v>
      </c>
      <c r="J19230" s="20">
        <v>836.42</v>
      </c>
      <c r="K19230" s="20">
        <v>838.79</v>
      </c>
      <c r="L19230" s="20">
        <f t="shared" si="307"/>
        <v>838.79</v>
      </c>
    </row>
    <row r="19231" spans="1:12" ht="16.5">
      <c r="A19231" s="19">
        <v>3160000176</v>
      </c>
      <c r="B19231" s="15" t="s">
        <v>18870</v>
      </c>
      <c r="C19231" s="22" t="s">
        <v>13</v>
      </c>
      <c r="D19231" s="20">
        <v>122.52</v>
      </c>
      <c r="E19231" s="20">
        <v>122.52</v>
      </c>
      <c r="F19231" s="20">
        <v>122.52</v>
      </c>
      <c r="G19231" s="20">
        <v>122.52</v>
      </c>
      <c r="H19231" s="20">
        <v>122.52</v>
      </c>
      <c r="I19231" s="20">
        <v>122.52</v>
      </c>
      <c r="J19231" s="20">
        <v>122.52</v>
      </c>
      <c r="K19231" s="20">
        <v>122.52</v>
      </c>
      <c r="L19231" s="20">
        <f t="shared" si="307"/>
        <v>122.52</v>
      </c>
    </row>
    <row r="19232" spans="1:12" ht="16.5">
      <c r="A19232" s="19">
        <v>3160000177</v>
      </c>
      <c r="B19232" s="15" t="s">
        <v>18869</v>
      </c>
      <c r="C19232" s="22" t="s">
        <v>13</v>
      </c>
      <c r="D19232" s="20">
        <v>175.19</v>
      </c>
      <c r="E19232" s="20">
        <v>175.19</v>
      </c>
      <c r="F19232" s="20">
        <v>175.19</v>
      </c>
      <c r="G19232" s="20">
        <v>175.19</v>
      </c>
      <c r="H19232" s="20">
        <v>175.19</v>
      </c>
      <c r="I19232" s="20">
        <v>175.19</v>
      </c>
      <c r="J19232" s="20">
        <v>175.19</v>
      </c>
      <c r="K19232" s="20">
        <v>175.19</v>
      </c>
      <c r="L19232" s="20">
        <f t="shared" si="307"/>
        <v>175.19</v>
      </c>
    </row>
    <row r="19233" spans="1:12" ht="16.5">
      <c r="A19233" s="19">
        <v>3160000178</v>
      </c>
      <c r="B19233" s="15" t="s">
        <v>18868</v>
      </c>
      <c r="C19233" s="22" t="s">
        <v>13</v>
      </c>
      <c r="D19233" s="20">
        <v>219</v>
      </c>
      <c r="E19233" s="20">
        <v>219</v>
      </c>
      <c r="F19233" s="20">
        <v>219</v>
      </c>
      <c r="G19233" s="20">
        <v>219</v>
      </c>
      <c r="H19233" s="20">
        <v>219</v>
      </c>
      <c r="I19233" s="20">
        <v>219</v>
      </c>
      <c r="J19233" s="20">
        <v>219</v>
      </c>
      <c r="K19233" s="20">
        <v>219</v>
      </c>
      <c r="L19233" s="20">
        <f t="shared" si="307"/>
        <v>219</v>
      </c>
    </row>
    <row r="19234" spans="1:12" ht="16.5">
      <c r="A19234" s="19">
        <v>3160000179</v>
      </c>
      <c r="B19234" s="15" t="s">
        <v>18902</v>
      </c>
      <c r="C19234" s="22" t="s">
        <v>13</v>
      </c>
      <c r="D19234" s="20">
        <v>29.2</v>
      </c>
      <c r="E19234" s="20">
        <v>29.2</v>
      </c>
      <c r="F19234" s="20">
        <v>29.2</v>
      </c>
      <c r="G19234" s="20">
        <v>29.2</v>
      </c>
      <c r="H19234" s="20">
        <v>29.2</v>
      </c>
      <c r="I19234" s="20">
        <v>29.2</v>
      </c>
      <c r="J19234" s="20">
        <v>29.2</v>
      </c>
      <c r="K19234" s="20">
        <v>29.2</v>
      </c>
      <c r="L19234" s="20">
        <f t="shared" si="307"/>
        <v>29.2</v>
      </c>
    </row>
    <row r="19235" spans="1:12" ht="24.75">
      <c r="A19235" s="19">
        <v>3160000180</v>
      </c>
      <c r="B19235" s="15" t="s">
        <v>18867</v>
      </c>
      <c r="C19235" s="22" t="s">
        <v>13</v>
      </c>
      <c r="D19235" s="20">
        <v>119.58</v>
      </c>
      <c r="E19235" s="20">
        <v>119.58</v>
      </c>
      <c r="F19235" s="20">
        <v>119.59</v>
      </c>
      <c r="G19235" s="20">
        <v>119.59</v>
      </c>
      <c r="H19235" s="20">
        <v>119.59</v>
      </c>
      <c r="I19235" s="20">
        <v>119.59</v>
      </c>
      <c r="J19235" s="20">
        <v>119.59</v>
      </c>
      <c r="K19235" s="20">
        <v>119.59</v>
      </c>
      <c r="L19235" s="20">
        <f t="shared" si="307"/>
        <v>119.59</v>
      </c>
    </row>
    <row r="19236" spans="1:12" ht="24.75">
      <c r="A19236" s="19">
        <v>3160000181</v>
      </c>
      <c r="B19236" s="15" t="s">
        <v>18866</v>
      </c>
      <c r="C19236" s="22" t="s">
        <v>13</v>
      </c>
      <c r="D19236" s="20">
        <v>38.090000000000003</v>
      </c>
      <c r="E19236" s="20">
        <v>38.090000000000003</v>
      </c>
      <c r="F19236" s="20">
        <v>38.090000000000003</v>
      </c>
      <c r="G19236" s="20">
        <v>38.090000000000003</v>
      </c>
      <c r="H19236" s="20">
        <v>38.090000000000003</v>
      </c>
      <c r="I19236" s="20">
        <v>38.090000000000003</v>
      </c>
      <c r="J19236" s="20">
        <v>38.090000000000003</v>
      </c>
      <c r="K19236" s="20">
        <v>38.090000000000003</v>
      </c>
      <c r="L19236" s="20">
        <f t="shared" si="307"/>
        <v>38.090000000000003</v>
      </c>
    </row>
    <row r="19237" spans="1:12" ht="16.5">
      <c r="A19237" s="19">
        <v>3160000182</v>
      </c>
      <c r="B19237" s="15" t="s">
        <v>18865</v>
      </c>
      <c r="C19237" s="22" t="s">
        <v>13</v>
      </c>
      <c r="D19237" s="20">
        <v>131.72999999999999</v>
      </c>
      <c r="E19237" s="20">
        <v>131.72999999999999</v>
      </c>
      <c r="F19237" s="20">
        <v>131.72999999999999</v>
      </c>
      <c r="G19237" s="20">
        <v>131.72999999999999</v>
      </c>
      <c r="H19237" s="20">
        <v>131.72999999999999</v>
      </c>
      <c r="I19237" s="20">
        <v>131.72999999999999</v>
      </c>
      <c r="J19237" s="20">
        <v>131.72999999999999</v>
      </c>
      <c r="K19237" s="20">
        <v>131.72999999999999</v>
      </c>
      <c r="L19237" s="20">
        <f t="shared" si="307"/>
        <v>131.72999999999999</v>
      </c>
    </row>
    <row r="19238" spans="1:12" ht="24.75">
      <c r="A19238" s="19">
        <v>3160000183</v>
      </c>
      <c r="B19238" s="15" t="s">
        <v>18864</v>
      </c>
      <c r="C19238" s="22" t="s">
        <v>13</v>
      </c>
      <c r="D19238" s="20">
        <v>28.74</v>
      </c>
      <c r="E19238" s="20">
        <v>28.74</v>
      </c>
      <c r="F19238" s="20">
        <v>28.74</v>
      </c>
      <c r="G19238" s="20">
        <v>28.74</v>
      </c>
      <c r="H19238" s="20">
        <v>28.74</v>
      </c>
      <c r="I19238" s="20">
        <v>28.74</v>
      </c>
      <c r="J19238" s="20">
        <v>28.74</v>
      </c>
      <c r="K19238" s="20">
        <v>28.74</v>
      </c>
      <c r="L19238" s="20">
        <f t="shared" si="307"/>
        <v>28.74</v>
      </c>
    </row>
    <row r="19239" spans="1:12" ht="16.5">
      <c r="A19239" s="19">
        <v>3160000184</v>
      </c>
      <c r="B19239" s="15" t="s">
        <v>18863</v>
      </c>
      <c r="C19239" s="22" t="s">
        <v>13</v>
      </c>
      <c r="D19239" s="20">
        <v>71.84</v>
      </c>
      <c r="E19239" s="20">
        <v>71.84</v>
      </c>
      <c r="F19239" s="20">
        <v>71.849999999999994</v>
      </c>
      <c r="G19239" s="20">
        <v>71.849999999999994</v>
      </c>
      <c r="H19239" s="20">
        <v>71.849999999999994</v>
      </c>
      <c r="I19239" s="20">
        <v>71.849999999999994</v>
      </c>
      <c r="J19239" s="20">
        <v>71.849999999999994</v>
      </c>
      <c r="K19239" s="20">
        <v>71.849999999999994</v>
      </c>
      <c r="L19239" s="20">
        <f t="shared" si="307"/>
        <v>71.849999999999994</v>
      </c>
    </row>
    <row r="19240" spans="1:12" ht="16.5">
      <c r="A19240" s="19">
        <v>3160000185</v>
      </c>
      <c r="B19240" s="15" t="s">
        <v>18862</v>
      </c>
      <c r="C19240" s="22" t="s">
        <v>13</v>
      </c>
      <c r="D19240" s="20">
        <v>143.71</v>
      </c>
      <c r="E19240" s="20">
        <v>143.71</v>
      </c>
      <c r="F19240" s="20">
        <v>143.71</v>
      </c>
      <c r="G19240" s="20">
        <v>143.71</v>
      </c>
      <c r="H19240" s="20">
        <v>143.71</v>
      </c>
      <c r="I19240" s="20">
        <v>143.71</v>
      </c>
      <c r="J19240" s="20">
        <v>143.71</v>
      </c>
      <c r="K19240" s="20">
        <v>143.71</v>
      </c>
      <c r="L19240" s="20">
        <f t="shared" si="307"/>
        <v>143.71</v>
      </c>
    </row>
    <row r="19241" spans="1:12" ht="16.5">
      <c r="A19241" s="19">
        <v>3160000186</v>
      </c>
      <c r="B19241" s="15" t="s">
        <v>18861</v>
      </c>
      <c r="C19241" s="22" t="s">
        <v>13</v>
      </c>
      <c r="D19241" s="20">
        <v>42.9</v>
      </c>
      <c r="E19241" s="20">
        <v>42.9</v>
      </c>
      <c r="F19241" s="20">
        <v>42.9</v>
      </c>
      <c r="G19241" s="20">
        <v>42.9</v>
      </c>
      <c r="H19241" s="20">
        <v>42.9</v>
      </c>
      <c r="I19241" s="20">
        <v>42.9</v>
      </c>
      <c r="J19241" s="20">
        <v>42.9</v>
      </c>
      <c r="K19241" s="20">
        <v>42.9</v>
      </c>
      <c r="L19241" s="20">
        <f t="shared" si="307"/>
        <v>42.9</v>
      </c>
    </row>
    <row r="19242" spans="1:12" ht="16.5">
      <c r="A19242" s="19">
        <v>3160000187</v>
      </c>
      <c r="B19242" s="15" t="s">
        <v>18860</v>
      </c>
      <c r="C19242" s="22" t="s">
        <v>13</v>
      </c>
      <c r="D19242" s="20">
        <v>85.23</v>
      </c>
      <c r="E19242" s="20">
        <v>85.23</v>
      </c>
      <c r="F19242" s="20">
        <v>85.16</v>
      </c>
      <c r="G19242" s="20">
        <v>85.16</v>
      </c>
      <c r="H19242" s="20">
        <v>85.39</v>
      </c>
      <c r="I19242" s="20">
        <v>85.39</v>
      </c>
      <c r="J19242" s="20">
        <v>85.23</v>
      </c>
      <c r="K19242" s="20">
        <v>85.39</v>
      </c>
      <c r="L19242" s="20">
        <f t="shared" si="307"/>
        <v>85.39</v>
      </c>
    </row>
    <row r="19243" spans="1:12" ht="41.25">
      <c r="A19243" s="19">
        <v>3160000188</v>
      </c>
      <c r="B19243" s="15" t="s">
        <v>18849</v>
      </c>
      <c r="C19243" s="22" t="s">
        <v>13</v>
      </c>
      <c r="D19243" s="20">
        <v>29.2</v>
      </c>
      <c r="E19243" s="20">
        <v>29.2</v>
      </c>
      <c r="F19243" s="20">
        <v>29.2</v>
      </c>
      <c r="G19243" s="20">
        <v>29.2</v>
      </c>
      <c r="H19243" s="20">
        <v>29.2</v>
      </c>
      <c r="I19243" s="20">
        <v>29.2</v>
      </c>
      <c r="J19243" s="20">
        <v>29.2</v>
      </c>
      <c r="K19243" s="20">
        <v>29.2</v>
      </c>
      <c r="L19243" s="20">
        <f t="shared" si="307"/>
        <v>29.2</v>
      </c>
    </row>
    <row r="19244" spans="1:12" ht="49.5">
      <c r="A19244" s="19">
        <v>3160000189</v>
      </c>
      <c r="B19244" s="15" t="s">
        <v>18846</v>
      </c>
      <c r="C19244" s="22" t="s">
        <v>13</v>
      </c>
      <c r="D19244" s="20">
        <v>17.149999999999999</v>
      </c>
      <c r="E19244" s="20">
        <v>17.149999999999999</v>
      </c>
      <c r="F19244" s="20">
        <v>17.149999999999999</v>
      </c>
      <c r="G19244" s="20">
        <v>17.149999999999999</v>
      </c>
      <c r="H19244" s="20">
        <v>17.149999999999999</v>
      </c>
      <c r="I19244" s="20">
        <v>17.149999999999999</v>
      </c>
      <c r="J19244" s="20">
        <v>17.149999999999999</v>
      </c>
      <c r="K19244" s="20">
        <v>17.149999999999999</v>
      </c>
      <c r="L19244" s="20">
        <f t="shared" si="307"/>
        <v>17.149999999999999</v>
      </c>
    </row>
    <row r="19245" spans="1:12" ht="41.25">
      <c r="A19245" s="19">
        <v>3160000190</v>
      </c>
      <c r="B19245" s="15" t="s">
        <v>18847</v>
      </c>
      <c r="C19245" s="22" t="s">
        <v>13</v>
      </c>
      <c r="D19245" s="20">
        <v>114.35</v>
      </c>
      <c r="E19245" s="20">
        <v>114.35</v>
      </c>
      <c r="F19245" s="20">
        <v>114.35</v>
      </c>
      <c r="G19245" s="20">
        <v>114.35</v>
      </c>
      <c r="H19245" s="20">
        <v>114.35</v>
      </c>
      <c r="I19245" s="20">
        <v>114.35</v>
      </c>
      <c r="J19245" s="20">
        <v>114.35</v>
      </c>
      <c r="K19245" s="20">
        <v>114.35</v>
      </c>
      <c r="L19245" s="20">
        <f t="shared" si="307"/>
        <v>114.35</v>
      </c>
    </row>
    <row r="19246" spans="1:12" ht="33">
      <c r="A19246" s="19">
        <v>3160000191</v>
      </c>
      <c r="B19246" s="15" t="s">
        <v>18856</v>
      </c>
      <c r="C19246" s="22" t="s">
        <v>13</v>
      </c>
      <c r="D19246" s="20">
        <v>36.36</v>
      </c>
      <c r="E19246" s="20">
        <v>36.36</v>
      </c>
      <c r="F19246" s="20">
        <v>36.369999999999997</v>
      </c>
      <c r="G19246" s="20">
        <v>36.369999999999997</v>
      </c>
      <c r="H19246" s="20">
        <v>36.369999999999997</v>
      </c>
      <c r="I19246" s="20">
        <v>36.369999999999997</v>
      </c>
      <c r="J19246" s="20">
        <v>36.369999999999997</v>
      </c>
      <c r="K19246" s="20">
        <v>36.369999999999997</v>
      </c>
      <c r="L19246" s="20">
        <f t="shared" si="307"/>
        <v>36.369999999999997</v>
      </c>
    </row>
    <row r="19247" spans="1:12" ht="41.25">
      <c r="A19247" s="19">
        <v>3160000192</v>
      </c>
      <c r="B19247" s="15" t="s">
        <v>18848</v>
      </c>
      <c r="C19247" s="22" t="s">
        <v>13</v>
      </c>
      <c r="D19247" s="20">
        <v>102.91</v>
      </c>
      <c r="E19247" s="20">
        <v>102.91</v>
      </c>
      <c r="F19247" s="20">
        <v>102.92</v>
      </c>
      <c r="G19247" s="20">
        <v>102.92</v>
      </c>
      <c r="H19247" s="20">
        <v>102.92</v>
      </c>
      <c r="I19247" s="20">
        <v>102.92</v>
      </c>
      <c r="J19247" s="20">
        <v>102.92</v>
      </c>
      <c r="K19247" s="20">
        <v>102.92</v>
      </c>
      <c r="L19247" s="20">
        <f t="shared" si="307"/>
        <v>102.92</v>
      </c>
    </row>
    <row r="19248" spans="1:12" ht="16.5">
      <c r="A19248" s="19">
        <v>3160000193</v>
      </c>
      <c r="B19248" s="15" t="s">
        <v>18845</v>
      </c>
      <c r="C19248" s="22" t="s">
        <v>13</v>
      </c>
      <c r="D19248" s="20">
        <v>109.49</v>
      </c>
      <c r="E19248" s="20">
        <v>109.49</v>
      </c>
      <c r="F19248" s="20">
        <v>109.5</v>
      </c>
      <c r="G19248" s="20">
        <v>109.5</v>
      </c>
      <c r="H19248" s="20">
        <v>109.5</v>
      </c>
      <c r="I19248" s="20">
        <v>109.5</v>
      </c>
      <c r="J19248" s="20">
        <v>109.5</v>
      </c>
      <c r="K19248" s="20">
        <v>109.5</v>
      </c>
      <c r="L19248" s="20">
        <f t="shared" si="307"/>
        <v>109.5</v>
      </c>
    </row>
    <row r="19249" spans="1:12" ht="33">
      <c r="A19249" s="19">
        <v>3160000194</v>
      </c>
      <c r="B19249" s="15" t="s">
        <v>18850</v>
      </c>
      <c r="C19249" s="22" t="s">
        <v>13</v>
      </c>
      <c r="D19249" s="20">
        <v>87.6</v>
      </c>
      <c r="E19249" s="20">
        <v>87.6</v>
      </c>
      <c r="F19249" s="20">
        <v>87.6</v>
      </c>
      <c r="G19249" s="20">
        <v>87.6</v>
      </c>
      <c r="H19249" s="20">
        <v>87.6</v>
      </c>
      <c r="I19249" s="20">
        <v>87.6</v>
      </c>
      <c r="J19249" s="20">
        <v>87.6</v>
      </c>
      <c r="K19249" s="20">
        <v>87.6</v>
      </c>
      <c r="L19249" s="20">
        <f t="shared" si="307"/>
        <v>87.6</v>
      </c>
    </row>
    <row r="19250" spans="1:12" ht="33">
      <c r="A19250" s="19">
        <v>3160000195</v>
      </c>
      <c r="B19250" s="15" t="s">
        <v>18851</v>
      </c>
      <c r="C19250" s="22" t="s">
        <v>13</v>
      </c>
      <c r="D19250" s="20">
        <v>85.76</v>
      </c>
      <c r="E19250" s="20">
        <v>85.76</v>
      </c>
      <c r="F19250" s="20">
        <v>85.76</v>
      </c>
      <c r="G19250" s="20">
        <v>85.76</v>
      </c>
      <c r="H19250" s="20">
        <v>85.76</v>
      </c>
      <c r="I19250" s="20">
        <v>85.76</v>
      </c>
      <c r="J19250" s="20">
        <v>85.76</v>
      </c>
      <c r="K19250" s="20">
        <v>85.76</v>
      </c>
      <c r="L19250" s="20">
        <f t="shared" si="307"/>
        <v>85.76</v>
      </c>
    </row>
    <row r="19251" spans="1:12" ht="41.25">
      <c r="A19251" s="19">
        <v>3160000196</v>
      </c>
      <c r="B19251" s="15" t="s">
        <v>18852</v>
      </c>
      <c r="C19251" s="22" t="s">
        <v>13</v>
      </c>
      <c r="D19251" s="20">
        <v>16.29</v>
      </c>
      <c r="E19251" s="20">
        <v>16.29</v>
      </c>
      <c r="F19251" s="20">
        <v>16.29</v>
      </c>
      <c r="G19251" s="20">
        <v>16.29</v>
      </c>
      <c r="H19251" s="20">
        <v>16.29</v>
      </c>
      <c r="I19251" s="20">
        <v>16.29</v>
      </c>
      <c r="J19251" s="20">
        <v>16.29</v>
      </c>
      <c r="K19251" s="20">
        <v>16.29</v>
      </c>
      <c r="L19251" s="20">
        <f t="shared" si="307"/>
        <v>16.29</v>
      </c>
    </row>
    <row r="19252" spans="1:12" ht="41.25">
      <c r="A19252" s="19">
        <v>3160000197</v>
      </c>
      <c r="B19252" s="15" t="s">
        <v>18853</v>
      </c>
      <c r="C19252" s="22" t="s">
        <v>13</v>
      </c>
      <c r="D19252" s="20">
        <v>35.92</v>
      </c>
      <c r="E19252" s="20">
        <v>35.92</v>
      </c>
      <c r="F19252" s="20">
        <v>35.92</v>
      </c>
      <c r="G19252" s="20">
        <v>35.92</v>
      </c>
      <c r="H19252" s="20">
        <v>35.92</v>
      </c>
      <c r="I19252" s="20">
        <v>35.92</v>
      </c>
      <c r="J19252" s="20">
        <v>35.92</v>
      </c>
      <c r="K19252" s="20">
        <v>35.92</v>
      </c>
      <c r="L19252" s="20">
        <f t="shared" si="307"/>
        <v>35.92</v>
      </c>
    </row>
    <row r="19253" spans="1:12" ht="24.75">
      <c r="A19253" s="19">
        <v>3160000198</v>
      </c>
      <c r="B19253" s="15" t="s">
        <v>18854</v>
      </c>
      <c r="C19253" s="22" t="s">
        <v>13</v>
      </c>
      <c r="D19253" s="20">
        <v>42.14</v>
      </c>
      <c r="E19253" s="20">
        <v>42.14</v>
      </c>
      <c r="F19253" s="20">
        <v>42.14</v>
      </c>
      <c r="G19253" s="20">
        <v>42.14</v>
      </c>
      <c r="H19253" s="20">
        <v>42.14</v>
      </c>
      <c r="I19253" s="20">
        <v>42.14</v>
      </c>
      <c r="J19253" s="20">
        <v>42.14</v>
      </c>
      <c r="K19253" s="20">
        <v>42.14</v>
      </c>
      <c r="L19253" s="20">
        <f t="shared" ref="L19253:L19316" si="308">MAX(D19253:K19253)</f>
        <v>42.14</v>
      </c>
    </row>
    <row r="19254" spans="1:12" ht="41.25">
      <c r="A19254" s="19">
        <v>3160000199</v>
      </c>
      <c r="B19254" s="15" t="s">
        <v>18855</v>
      </c>
      <c r="C19254" s="22" t="s">
        <v>13</v>
      </c>
      <c r="D19254" s="20">
        <v>143.71</v>
      </c>
      <c r="E19254" s="20">
        <v>143.71</v>
      </c>
      <c r="F19254" s="20">
        <v>143.71</v>
      </c>
      <c r="G19254" s="20">
        <v>143.71</v>
      </c>
      <c r="H19254" s="20">
        <v>143.71</v>
      </c>
      <c r="I19254" s="20">
        <v>143.71</v>
      </c>
      <c r="J19254" s="20">
        <v>143.71</v>
      </c>
      <c r="K19254" s="20">
        <v>143.71</v>
      </c>
      <c r="L19254" s="20">
        <f t="shared" si="308"/>
        <v>143.71</v>
      </c>
    </row>
    <row r="19255" spans="1:12" ht="16.5">
      <c r="A19255" s="19">
        <v>3160000200</v>
      </c>
      <c r="B19255" s="15" t="s">
        <v>18918</v>
      </c>
      <c r="C19255" s="22" t="s">
        <v>13</v>
      </c>
      <c r="D19255" s="20">
        <v>24.19</v>
      </c>
      <c r="E19255" s="20">
        <v>24.19</v>
      </c>
      <c r="F19255" s="20">
        <v>24.19</v>
      </c>
      <c r="G19255" s="20">
        <v>24.19</v>
      </c>
      <c r="H19255" s="20">
        <v>24.19</v>
      </c>
      <c r="I19255" s="20">
        <v>24.19</v>
      </c>
      <c r="J19255" s="20">
        <v>24.19</v>
      </c>
      <c r="K19255" s="20">
        <v>24.19</v>
      </c>
      <c r="L19255" s="20">
        <f t="shared" si="308"/>
        <v>24.19</v>
      </c>
    </row>
    <row r="19256" spans="1:12" ht="16.5">
      <c r="A19256" s="19">
        <v>3160000201</v>
      </c>
      <c r="B19256" s="15" t="s">
        <v>18859</v>
      </c>
      <c r="C19256" s="22" t="s">
        <v>13</v>
      </c>
      <c r="D19256" s="20">
        <v>87.27</v>
      </c>
      <c r="E19256" s="20">
        <v>87.27</v>
      </c>
      <c r="F19256" s="20">
        <v>87.19</v>
      </c>
      <c r="G19256" s="20">
        <v>87.19</v>
      </c>
      <c r="H19256" s="20">
        <v>87.47</v>
      </c>
      <c r="I19256" s="20">
        <v>87.47</v>
      </c>
      <c r="J19256" s="20">
        <v>87.27</v>
      </c>
      <c r="K19256" s="20">
        <v>87.47</v>
      </c>
      <c r="L19256" s="20">
        <f t="shared" si="308"/>
        <v>87.47</v>
      </c>
    </row>
    <row r="19257" spans="1:12" ht="16.5">
      <c r="A19257" s="19">
        <v>3160000202</v>
      </c>
      <c r="B19257" s="15" t="s">
        <v>18858</v>
      </c>
      <c r="C19257" s="22" t="s">
        <v>13</v>
      </c>
      <c r="D19257" s="20">
        <v>43.85</v>
      </c>
      <c r="E19257" s="20">
        <v>43.85</v>
      </c>
      <c r="F19257" s="20">
        <v>43.79</v>
      </c>
      <c r="G19257" s="20">
        <v>43.79</v>
      </c>
      <c r="H19257" s="20">
        <v>44.01</v>
      </c>
      <c r="I19257" s="20">
        <v>44.01</v>
      </c>
      <c r="J19257" s="20">
        <v>43.85</v>
      </c>
      <c r="K19257" s="20">
        <v>44.01</v>
      </c>
      <c r="L19257" s="20">
        <f t="shared" si="308"/>
        <v>44.01</v>
      </c>
    </row>
    <row r="19258" spans="1:12" ht="41.25">
      <c r="A19258" s="19">
        <v>3160000203</v>
      </c>
      <c r="B19258" s="15" t="s">
        <v>18857</v>
      </c>
      <c r="C19258" s="22" t="s">
        <v>13</v>
      </c>
      <c r="D19258" s="20">
        <v>125.15</v>
      </c>
      <c r="E19258" s="20">
        <v>125.15</v>
      </c>
      <c r="F19258" s="20">
        <v>125.15</v>
      </c>
      <c r="G19258" s="20">
        <v>125.15</v>
      </c>
      <c r="H19258" s="20">
        <v>125.15</v>
      </c>
      <c r="I19258" s="20">
        <v>125.15</v>
      </c>
      <c r="J19258" s="20">
        <v>125.15</v>
      </c>
      <c r="K19258" s="20">
        <v>125.15</v>
      </c>
      <c r="L19258" s="20">
        <f t="shared" si="308"/>
        <v>125.15</v>
      </c>
    </row>
    <row r="19259" spans="1:12">
      <c r="A19259" s="19">
        <v>3160000204</v>
      </c>
      <c r="B19259" s="15" t="s">
        <v>18892</v>
      </c>
      <c r="C19259" s="22" t="s">
        <v>13</v>
      </c>
      <c r="D19259" s="20">
        <v>4.37</v>
      </c>
      <c r="E19259" s="20">
        <v>4.37</v>
      </c>
      <c r="F19259" s="20">
        <v>4.37</v>
      </c>
      <c r="G19259" s="20">
        <v>4.37</v>
      </c>
      <c r="H19259" s="20">
        <v>4.37</v>
      </c>
      <c r="I19259" s="20">
        <v>4.37</v>
      </c>
      <c r="J19259" s="20">
        <v>4.37</v>
      </c>
      <c r="K19259" s="20">
        <v>4.37</v>
      </c>
      <c r="L19259" s="20">
        <f t="shared" si="308"/>
        <v>4.37</v>
      </c>
    </row>
    <row r="19260" spans="1:12" ht="16.5">
      <c r="A19260" s="19">
        <v>3160000205</v>
      </c>
      <c r="B19260" s="15" t="s">
        <v>18891</v>
      </c>
      <c r="C19260" s="22" t="s">
        <v>13</v>
      </c>
      <c r="D19260" s="20">
        <v>4105.99</v>
      </c>
      <c r="E19260" s="20">
        <v>4105.99</v>
      </c>
      <c r="F19260" s="20">
        <v>4106.1000000000004</v>
      </c>
      <c r="G19260" s="20">
        <v>4106.1000000000004</v>
      </c>
      <c r="H19260" s="20">
        <v>4106.1000000000004</v>
      </c>
      <c r="I19260" s="20">
        <v>4106.1000000000004</v>
      </c>
      <c r="J19260" s="20">
        <v>4106.1000000000004</v>
      </c>
      <c r="K19260" s="20">
        <v>4106.1000000000004</v>
      </c>
      <c r="L19260" s="20">
        <f t="shared" si="308"/>
        <v>4106.1000000000004</v>
      </c>
    </row>
    <row r="19261" spans="1:12" ht="16.5">
      <c r="A19261" s="19">
        <v>3160000206</v>
      </c>
      <c r="B19261" s="15" t="s">
        <v>18890</v>
      </c>
      <c r="C19261" s="22" t="s">
        <v>13</v>
      </c>
      <c r="D19261" s="20">
        <v>59.88</v>
      </c>
      <c r="E19261" s="20">
        <v>59.88</v>
      </c>
      <c r="F19261" s="20">
        <v>59.88</v>
      </c>
      <c r="G19261" s="20">
        <v>59.88</v>
      </c>
      <c r="H19261" s="20">
        <v>59.88</v>
      </c>
      <c r="I19261" s="20">
        <v>59.88</v>
      </c>
      <c r="J19261" s="20">
        <v>59.88</v>
      </c>
      <c r="K19261" s="20">
        <v>59.88</v>
      </c>
      <c r="L19261" s="20">
        <f t="shared" si="308"/>
        <v>59.88</v>
      </c>
    </row>
    <row r="19262" spans="1:12" ht="16.5">
      <c r="A19262" s="19">
        <v>3160000207</v>
      </c>
      <c r="B19262" s="15" t="s">
        <v>18889</v>
      </c>
      <c r="C19262" s="22" t="s">
        <v>13</v>
      </c>
      <c r="D19262" s="20">
        <v>17.97</v>
      </c>
      <c r="E19262" s="20">
        <v>17.97</v>
      </c>
      <c r="F19262" s="20">
        <v>17.97</v>
      </c>
      <c r="G19262" s="20">
        <v>17.97</v>
      </c>
      <c r="H19262" s="20">
        <v>17.97</v>
      </c>
      <c r="I19262" s="20">
        <v>17.97</v>
      </c>
      <c r="J19262" s="20">
        <v>17.97</v>
      </c>
      <c r="K19262" s="20">
        <v>17.97</v>
      </c>
      <c r="L19262" s="20">
        <f t="shared" si="308"/>
        <v>17.97</v>
      </c>
    </row>
    <row r="19263" spans="1:12" ht="16.5">
      <c r="A19263" s="19">
        <v>3160000208</v>
      </c>
      <c r="B19263" s="15" t="s">
        <v>18888</v>
      </c>
      <c r="C19263" s="22" t="s">
        <v>13</v>
      </c>
      <c r="D19263" s="20">
        <v>87.6</v>
      </c>
      <c r="E19263" s="20">
        <v>87.6</v>
      </c>
      <c r="F19263" s="20">
        <v>87.6</v>
      </c>
      <c r="G19263" s="20">
        <v>87.6</v>
      </c>
      <c r="H19263" s="20">
        <v>87.6</v>
      </c>
      <c r="I19263" s="20">
        <v>87.6</v>
      </c>
      <c r="J19263" s="20">
        <v>87.6</v>
      </c>
      <c r="K19263" s="20">
        <v>87.6</v>
      </c>
      <c r="L19263" s="20">
        <f t="shared" si="308"/>
        <v>87.6</v>
      </c>
    </row>
    <row r="19264" spans="1:12">
      <c r="A19264" s="19">
        <v>3160000209</v>
      </c>
      <c r="B19264" s="15" t="s">
        <v>18887</v>
      </c>
      <c r="C19264" s="22" t="s">
        <v>13</v>
      </c>
      <c r="D19264" s="20">
        <v>109.49</v>
      </c>
      <c r="E19264" s="20">
        <v>109.49</v>
      </c>
      <c r="F19264" s="20">
        <v>109.5</v>
      </c>
      <c r="G19264" s="20">
        <v>109.5</v>
      </c>
      <c r="H19264" s="20">
        <v>109.5</v>
      </c>
      <c r="I19264" s="20">
        <v>109.5</v>
      </c>
      <c r="J19264" s="20">
        <v>109.5</v>
      </c>
      <c r="K19264" s="20">
        <v>109.5</v>
      </c>
      <c r="L19264" s="20">
        <f t="shared" si="308"/>
        <v>109.5</v>
      </c>
    </row>
    <row r="19265" spans="1:12" ht="24.75">
      <c r="A19265" s="19">
        <v>3160000210</v>
      </c>
      <c r="B19265" s="15" t="s">
        <v>18886</v>
      </c>
      <c r="C19265" s="22" t="s">
        <v>13</v>
      </c>
      <c r="D19265" s="20">
        <v>36.96</v>
      </c>
      <c r="E19265" s="20">
        <v>36.96</v>
      </c>
      <c r="F19265" s="20">
        <v>36.96</v>
      </c>
      <c r="G19265" s="20">
        <v>36.96</v>
      </c>
      <c r="H19265" s="20">
        <v>36.96</v>
      </c>
      <c r="I19265" s="20">
        <v>36.96</v>
      </c>
      <c r="J19265" s="20">
        <v>36.96</v>
      </c>
      <c r="K19265" s="20">
        <v>36.96</v>
      </c>
      <c r="L19265" s="20">
        <f t="shared" si="308"/>
        <v>36.96</v>
      </c>
    </row>
    <row r="19266" spans="1:12" ht="16.5">
      <c r="A19266" s="19">
        <v>3160000211</v>
      </c>
      <c r="B19266" s="15" t="s">
        <v>18885</v>
      </c>
      <c r="C19266" s="22" t="s">
        <v>13</v>
      </c>
      <c r="D19266" s="20">
        <v>143.71</v>
      </c>
      <c r="E19266" s="20">
        <v>143.71</v>
      </c>
      <c r="F19266" s="20">
        <v>143.71</v>
      </c>
      <c r="G19266" s="20">
        <v>143.71</v>
      </c>
      <c r="H19266" s="20">
        <v>143.71</v>
      </c>
      <c r="I19266" s="20">
        <v>143.71</v>
      </c>
      <c r="J19266" s="20">
        <v>143.71</v>
      </c>
      <c r="K19266" s="20">
        <v>143.71</v>
      </c>
      <c r="L19266" s="20">
        <f t="shared" si="308"/>
        <v>143.71</v>
      </c>
    </row>
    <row r="19267" spans="1:12">
      <c r="A19267" s="19">
        <v>3160000212</v>
      </c>
      <c r="B19267" s="15" t="s">
        <v>18884</v>
      </c>
      <c r="C19267" s="22" t="s">
        <v>13</v>
      </c>
      <c r="D19267" s="20">
        <v>7.39</v>
      </c>
      <c r="E19267" s="20">
        <v>7.39</v>
      </c>
      <c r="F19267" s="20">
        <v>7.36</v>
      </c>
      <c r="G19267" s="20">
        <v>7.36</v>
      </c>
      <c r="H19267" s="20">
        <v>7.4</v>
      </c>
      <c r="I19267" s="20">
        <v>7.4</v>
      </c>
      <c r="J19267" s="20">
        <v>7.39</v>
      </c>
      <c r="K19267" s="20">
        <v>7.4</v>
      </c>
      <c r="L19267" s="20">
        <f t="shared" si="308"/>
        <v>7.4</v>
      </c>
    </row>
    <row r="19268" spans="1:12" ht="16.5">
      <c r="A19268" s="19">
        <v>3160000213</v>
      </c>
      <c r="B19268" s="15" t="s">
        <v>18883</v>
      </c>
      <c r="C19268" s="22" t="s">
        <v>13</v>
      </c>
      <c r="D19268" s="20">
        <v>11.88</v>
      </c>
      <c r="E19268" s="20">
        <v>11.88</v>
      </c>
      <c r="F19268" s="20">
        <v>11.85</v>
      </c>
      <c r="G19268" s="20">
        <v>11.85</v>
      </c>
      <c r="H19268" s="20">
        <v>11.89</v>
      </c>
      <c r="I19268" s="20">
        <v>11.89</v>
      </c>
      <c r="J19268" s="20">
        <v>11.88</v>
      </c>
      <c r="K19268" s="20">
        <v>11.89</v>
      </c>
      <c r="L19268" s="20">
        <f t="shared" si="308"/>
        <v>11.89</v>
      </c>
    </row>
    <row r="19269" spans="1:12" ht="16.5">
      <c r="A19269" s="19">
        <v>3160000214</v>
      </c>
      <c r="B19269" s="15" t="s">
        <v>18882</v>
      </c>
      <c r="C19269" s="22" t="s">
        <v>13</v>
      </c>
      <c r="D19269" s="20">
        <v>79.459999999999994</v>
      </c>
      <c r="E19269" s="20">
        <v>79.459999999999994</v>
      </c>
      <c r="F19269" s="20">
        <v>79.39</v>
      </c>
      <c r="G19269" s="20">
        <v>79.39</v>
      </c>
      <c r="H19269" s="20">
        <v>79.63</v>
      </c>
      <c r="I19269" s="20">
        <v>79.63</v>
      </c>
      <c r="J19269" s="20">
        <v>79.459999999999994</v>
      </c>
      <c r="K19269" s="20">
        <v>79.63</v>
      </c>
      <c r="L19269" s="20">
        <f t="shared" si="308"/>
        <v>79.63</v>
      </c>
    </row>
    <row r="19270" spans="1:12" ht="16.5">
      <c r="A19270" s="19">
        <v>3160000215</v>
      </c>
      <c r="B19270" s="15" t="s">
        <v>18881</v>
      </c>
      <c r="C19270" s="22" t="s">
        <v>13</v>
      </c>
      <c r="D19270" s="20">
        <v>52.5</v>
      </c>
      <c r="E19270" s="20">
        <v>52.5</v>
      </c>
      <c r="F19270" s="20">
        <v>52.48</v>
      </c>
      <c r="G19270" s="20">
        <v>52.48</v>
      </c>
      <c r="H19270" s="20">
        <v>52.53</v>
      </c>
      <c r="I19270" s="20">
        <v>52.53</v>
      </c>
      <c r="J19270" s="20">
        <v>52.5</v>
      </c>
      <c r="K19270" s="20">
        <v>52.53</v>
      </c>
      <c r="L19270" s="20">
        <f t="shared" si="308"/>
        <v>52.53</v>
      </c>
    </row>
    <row r="19271" spans="1:12" ht="16.5">
      <c r="A19271" s="19">
        <v>3160000216</v>
      </c>
      <c r="B19271" s="15" t="s">
        <v>18880</v>
      </c>
      <c r="C19271" s="22" t="s">
        <v>13</v>
      </c>
      <c r="D19271" s="20">
        <v>189.7</v>
      </c>
      <c r="E19271" s="20">
        <v>189.7</v>
      </c>
      <c r="F19271" s="20">
        <v>189.65</v>
      </c>
      <c r="G19271" s="20">
        <v>189.65</v>
      </c>
      <c r="H19271" s="20">
        <v>189.75</v>
      </c>
      <c r="I19271" s="20">
        <v>189.75</v>
      </c>
      <c r="J19271" s="20">
        <v>189.7</v>
      </c>
      <c r="K19271" s="20">
        <v>189.75</v>
      </c>
      <c r="L19271" s="20">
        <f t="shared" si="308"/>
        <v>189.75</v>
      </c>
    </row>
    <row r="19272" spans="1:12" ht="16.5">
      <c r="A19272" s="19">
        <v>3160000217</v>
      </c>
      <c r="B19272" s="15" t="s">
        <v>18903</v>
      </c>
      <c r="C19272" s="22" t="s">
        <v>13</v>
      </c>
      <c r="D19272" s="20">
        <v>74.17</v>
      </c>
      <c r="E19272" s="20">
        <v>74.17</v>
      </c>
      <c r="F19272" s="20">
        <v>74.06</v>
      </c>
      <c r="G19272" s="20">
        <v>74.06</v>
      </c>
      <c r="H19272" s="20">
        <v>74.459999999999994</v>
      </c>
      <c r="I19272" s="20">
        <v>74.459999999999994</v>
      </c>
      <c r="J19272" s="20">
        <v>74.17</v>
      </c>
      <c r="K19272" s="20">
        <v>74.459999999999994</v>
      </c>
      <c r="L19272" s="20">
        <f t="shared" si="308"/>
        <v>74.459999999999994</v>
      </c>
    </row>
    <row r="19273" spans="1:12" ht="16.5">
      <c r="A19273" s="19">
        <v>3160000218</v>
      </c>
      <c r="B19273" s="15" t="s">
        <v>18904</v>
      </c>
      <c r="C19273" s="22" t="s">
        <v>13</v>
      </c>
      <c r="D19273" s="20">
        <v>47.91</v>
      </c>
      <c r="E19273" s="20">
        <v>47.91</v>
      </c>
      <c r="F19273" s="20">
        <v>47.91</v>
      </c>
      <c r="G19273" s="20">
        <v>47.91</v>
      </c>
      <c r="H19273" s="20">
        <v>47.91</v>
      </c>
      <c r="I19273" s="20">
        <v>47.91</v>
      </c>
      <c r="J19273" s="20">
        <v>47.91</v>
      </c>
      <c r="K19273" s="20">
        <v>47.91</v>
      </c>
      <c r="L19273" s="20">
        <f t="shared" si="308"/>
        <v>47.91</v>
      </c>
    </row>
    <row r="19274" spans="1:12" ht="16.5">
      <c r="A19274" s="19">
        <v>3160000219</v>
      </c>
      <c r="B19274" s="15" t="s">
        <v>18905</v>
      </c>
      <c r="C19274" s="22" t="s">
        <v>13</v>
      </c>
      <c r="D19274" s="20">
        <v>27.36</v>
      </c>
      <c r="E19274" s="20">
        <v>27.36</v>
      </c>
      <c r="F19274" s="20">
        <v>27.36</v>
      </c>
      <c r="G19274" s="20">
        <v>27.36</v>
      </c>
      <c r="H19274" s="20">
        <v>27.36</v>
      </c>
      <c r="I19274" s="20">
        <v>27.36</v>
      </c>
      <c r="J19274" s="20">
        <v>27.36</v>
      </c>
      <c r="K19274" s="20">
        <v>27.36</v>
      </c>
      <c r="L19274" s="20">
        <f t="shared" si="308"/>
        <v>27.36</v>
      </c>
    </row>
    <row r="19275" spans="1:12" ht="41.25">
      <c r="A19275" s="19">
        <v>3160000220</v>
      </c>
      <c r="B19275" s="15" t="s">
        <v>18906</v>
      </c>
      <c r="C19275" s="22" t="s">
        <v>13</v>
      </c>
      <c r="D19275" s="20">
        <v>3079.49</v>
      </c>
      <c r="E19275" s="20">
        <v>3079.49</v>
      </c>
      <c r="F19275" s="20">
        <v>3079.57</v>
      </c>
      <c r="G19275" s="20">
        <v>3079.57</v>
      </c>
      <c r="H19275" s="20">
        <v>3079.57</v>
      </c>
      <c r="I19275" s="20">
        <v>3079.57</v>
      </c>
      <c r="J19275" s="20">
        <v>3079.57</v>
      </c>
      <c r="K19275" s="20">
        <v>3079.57</v>
      </c>
      <c r="L19275" s="20">
        <f t="shared" si="308"/>
        <v>3079.57</v>
      </c>
    </row>
    <row r="19276" spans="1:12" ht="24.75">
      <c r="A19276" s="19">
        <v>3160000221</v>
      </c>
      <c r="B19276" s="15" t="s">
        <v>19188</v>
      </c>
      <c r="C19276" s="22" t="s">
        <v>13</v>
      </c>
      <c r="D19276" s="20">
        <v>17.52</v>
      </c>
      <c r="E19276" s="20">
        <v>17.52</v>
      </c>
      <c r="F19276" s="20">
        <v>17.52</v>
      </c>
      <c r="G19276" s="20">
        <v>17.52</v>
      </c>
      <c r="H19276" s="20">
        <v>17.52</v>
      </c>
      <c r="I19276" s="20">
        <v>17.52</v>
      </c>
      <c r="J19276" s="20">
        <v>17.52</v>
      </c>
      <c r="K19276" s="20">
        <v>17.52</v>
      </c>
      <c r="L19276" s="20">
        <f t="shared" si="308"/>
        <v>17.52</v>
      </c>
    </row>
    <row r="19277" spans="1:12" ht="16.5">
      <c r="A19277" s="19">
        <v>3160000222</v>
      </c>
      <c r="B19277" s="15" t="s">
        <v>18911</v>
      </c>
      <c r="C19277" s="22" t="s">
        <v>13</v>
      </c>
      <c r="D19277" s="20">
        <v>58.4</v>
      </c>
      <c r="E19277" s="20">
        <v>58.4</v>
      </c>
      <c r="F19277" s="20">
        <v>58.4</v>
      </c>
      <c r="G19277" s="20">
        <v>58.4</v>
      </c>
      <c r="H19277" s="20">
        <v>58.4</v>
      </c>
      <c r="I19277" s="20">
        <v>58.4</v>
      </c>
      <c r="J19277" s="20">
        <v>58.4</v>
      </c>
      <c r="K19277" s="20">
        <v>58.4</v>
      </c>
      <c r="L19277" s="20">
        <f t="shared" si="308"/>
        <v>58.4</v>
      </c>
    </row>
    <row r="19278" spans="1:12" ht="16.5">
      <c r="A19278" s="19">
        <v>3160000223</v>
      </c>
      <c r="B19278" s="15" t="s">
        <v>18912</v>
      </c>
      <c r="C19278" s="22" t="s">
        <v>13</v>
      </c>
      <c r="D19278" s="20">
        <v>35.92</v>
      </c>
      <c r="E19278" s="20">
        <v>35.92</v>
      </c>
      <c r="F19278" s="20">
        <v>35.92</v>
      </c>
      <c r="G19278" s="20">
        <v>35.92</v>
      </c>
      <c r="H19278" s="20">
        <v>35.92</v>
      </c>
      <c r="I19278" s="20">
        <v>35.92</v>
      </c>
      <c r="J19278" s="20">
        <v>35.92</v>
      </c>
      <c r="K19278" s="20">
        <v>35.92</v>
      </c>
      <c r="L19278" s="20">
        <f t="shared" si="308"/>
        <v>35.92</v>
      </c>
    </row>
    <row r="19279" spans="1:12" ht="16.5">
      <c r="A19279" s="19">
        <v>3160000224</v>
      </c>
      <c r="B19279" s="15" t="s">
        <v>18917</v>
      </c>
      <c r="C19279" s="22" t="s">
        <v>13</v>
      </c>
      <c r="D19279" s="20">
        <v>175.19</v>
      </c>
      <c r="E19279" s="20">
        <v>175.19</v>
      </c>
      <c r="F19279" s="20">
        <v>175.19</v>
      </c>
      <c r="G19279" s="20">
        <v>175.19</v>
      </c>
      <c r="H19279" s="20">
        <v>175.19</v>
      </c>
      <c r="I19279" s="20">
        <v>175.19</v>
      </c>
      <c r="J19279" s="20">
        <v>175.19</v>
      </c>
      <c r="K19279" s="20">
        <v>175.19</v>
      </c>
      <c r="L19279" s="20">
        <f t="shared" si="308"/>
        <v>175.19</v>
      </c>
    </row>
    <row r="19280" spans="1:12" ht="16.5">
      <c r="A19280" s="19">
        <v>3160000225</v>
      </c>
      <c r="B19280" s="15" t="s">
        <v>18913</v>
      </c>
      <c r="C19280" s="22" t="s">
        <v>13</v>
      </c>
      <c r="D19280" s="20">
        <v>127.04</v>
      </c>
      <c r="E19280" s="20">
        <v>127.04</v>
      </c>
      <c r="F19280" s="20">
        <v>127.04</v>
      </c>
      <c r="G19280" s="20">
        <v>127.04</v>
      </c>
      <c r="H19280" s="20">
        <v>127.04</v>
      </c>
      <c r="I19280" s="20">
        <v>127.04</v>
      </c>
      <c r="J19280" s="20">
        <v>127.04</v>
      </c>
      <c r="K19280" s="20">
        <v>127.04</v>
      </c>
      <c r="L19280" s="20">
        <f t="shared" si="308"/>
        <v>127.04</v>
      </c>
    </row>
    <row r="19281" spans="1:12" ht="16.5">
      <c r="A19281" s="19">
        <v>3160000226</v>
      </c>
      <c r="B19281" s="15" t="s">
        <v>18914</v>
      </c>
      <c r="C19281" s="22" t="s">
        <v>13</v>
      </c>
      <c r="D19281" s="20">
        <v>53.31</v>
      </c>
      <c r="E19281" s="20">
        <v>53.31</v>
      </c>
      <c r="F19281" s="20">
        <v>53.28</v>
      </c>
      <c r="G19281" s="20">
        <v>53.28</v>
      </c>
      <c r="H19281" s="20">
        <v>53.4</v>
      </c>
      <c r="I19281" s="20">
        <v>53.4</v>
      </c>
      <c r="J19281" s="20">
        <v>53.31</v>
      </c>
      <c r="K19281" s="20">
        <v>53.4</v>
      </c>
      <c r="L19281" s="20">
        <f t="shared" si="308"/>
        <v>53.4</v>
      </c>
    </row>
    <row r="19282" spans="1:12" ht="24.75">
      <c r="A19282" s="19">
        <v>3160000227</v>
      </c>
      <c r="B19282" s="15" t="s">
        <v>18916</v>
      </c>
      <c r="C19282" s="22" t="s">
        <v>13</v>
      </c>
      <c r="D19282" s="20">
        <v>62.43</v>
      </c>
      <c r="E19282" s="20">
        <v>62.43</v>
      </c>
      <c r="F19282" s="20">
        <v>62.34</v>
      </c>
      <c r="G19282" s="20">
        <v>62.34</v>
      </c>
      <c r="H19282" s="20">
        <v>62.63</v>
      </c>
      <c r="I19282" s="20">
        <v>62.63</v>
      </c>
      <c r="J19282" s="20">
        <v>62.43</v>
      </c>
      <c r="K19282" s="20">
        <v>62.63</v>
      </c>
      <c r="L19282" s="20">
        <f t="shared" si="308"/>
        <v>62.63</v>
      </c>
    </row>
    <row r="19283" spans="1:12" ht="16.5">
      <c r="A19283" s="19">
        <v>3160000228</v>
      </c>
      <c r="B19283" s="15" t="s">
        <v>18977</v>
      </c>
      <c r="C19283" s="22" t="s">
        <v>13</v>
      </c>
      <c r="D19283" s="20">
        <v>153.97</v>
      </c>
      <c r="E19283" s="20">
        <v>153.97</v>
      </c>
      <c r="F19283" s="20">
        <v>153.97</v>
      </c>
      <c r="G19283" s="20">
        <v>153.97</v>
      </c>
      <c r="H19283" s="20">
        <v>153.97</v>
      </c>
      <c r="I19283" s="20">
        <v>153.97</v>
      </c>
      <c r="J19283" s="20">
        <v>153.97</v>
      </c>
      <c r="K19283" s="20">
        <v>153.97</v>
      </c>
      <c r="L19283" s="20">
        <f t="shared" si="308"/>
        <v>153.97</v>
      </c>
    </row>
    <row r="19284" spans="1:12" ht="16.5">
      <c r="A19284" s="19">
        <v>3160000229</v>
      </c>
      <c r="B19284" s="15" t="s">
        <v>18919</v>
      </c>
      <c r="C19284" s="22" t="s">
        <v>13</v>
      </c>
      <c r="D19284" s="20">
        <v>57.47</v>
      </c>
      <c r="E19284" s="20">
        <v>57.47</v>
      </c>
      <c r="F19284" s="20">
        <v>57.47</v>
      </c>
      <c r="G19284" s="20">
        <v>57.47</v>
      </c>
      <c r="H19284" s="20">
        <v>57.47</v>
      </c>
      <c r="I19284" s="20">
        <v>57.47</v>
      </c>
      <c r="J19284" s="20">
        <v>57.47</v>
      </c>
      <c r="K19284" s="20">
        <v>57.47</v>
      </c>
      <c r="L19284" s="20">
        <f t="shared" si="308"/>
        <v>57.47</v>
      </c>
    </row>
    <row r="19285" spans="1:12" ht="16.5">
      <c r="A19285" s="19">
        <v>3160000230</v>
      </c>
      <c r="B19285" s="15" t="s">
        <v>18920</v>
      </c>
      <c r="C19285" s="22" t="s">
        <v>13</v>
      </c>
      <c r="D19285" s="20">
        <v>57.47</v>
      </c>
      <c r="E19285" s="20">
        <v>57.47</v>
      </c>
      <c r="F19285" s="20">
        <v>57.47</v>
      </c>
      <c r="G19285" s="20">
        <v>57.47</v>
      </c>
      <c r="H19285" s="20">
        <v>57.47</v>
      </c>
      <c r="I19285" s="20">
        <v>57.47</v>
      </c>
      <c r="J19285" s="20">
        <v>57.47</v>
      </c>
      <c r="K19285" s="20">
        <v>57.47</v>
      </c>
      <c r="L19285" s="20">
        <f t="shared" si="308"/>
        <v>57.47</v>
      </c>
    </row>
    <row r="19286" spans="1:12" ht="16.5">
      <c r="A19286" s="19">
        <v>3160000231</v>
      </c>
      <c r="B19286" s="15" t="s">
        <v>18921</v>
      </c>
      <c r="C19286" s="22" t="s">
        <v>13</v>
      </c>
      <c r="D19286" s="20">
        <v>51.32</v>
      </c>
      <c r="E19286" s="20">
        <v>51.32</v>
      </c>
      <c r="F19286" s="20">
        <v>51.32</v>
      </c>
      <c r="G19286" s="20">
        <v>51.32</v>
      </c>
      <c r="H19286" s="20">
        <v>51.32</v>
      </c>
      <c r="I19286" s="20">
        <v>51.32</v>
      </c>
      <c r="J19286" s="20">
        <v>51.32</v>
      </c>
      <c r="K19286" s="20">
        <v>51.32</v>
      </c>
      <c r="L19286" s="20">
        <f t="shared" si="308"/>
        <v>51.32</v>
      </c>
    </row>
    <row r="19287" spans="1:12" ht="16.5">
      <c r="A19287" s="19">
        <v>3160000232</v>
      </c>
      <c r="B19287" s="15" t="s">
        <v>18922</v>
      </c>
      <c r="C19287" s="22" t="s">
        <v>13</v>
      </c>
      <c r="D19287" s="20">
        <v>102.65</v>
      </c>
      <c r="E19287" s="20">
        <v>102.65</v>
      </c>
      <c r="F19287" s="20">
        <v>102.65</v>
      </c>
      <c r="G19287" s="20">
        <v>102.65</v>
      </c>
      <c r="H19287" s="20">
        <v>102.65</v>
      </c>
      <c r="I19287" s="20">
        <v>102.65</v>
      </c>
      <c r="J19287" s="20">
        <v>102.65</v>
      </c>
      <c r="K19287" s="20">
        <v>102.65</v>
      </c>
      <c r="L19287" s="20">
        <f t="shared" si="308"/>
        <v>102.65</v>
      </c>
    </row>
    <row r="19288" spans="1:12" ht="16.5">
      <c r="A19288" s="19">
        <v>3160000233</v>
      </c>
      <c r="B19288" s="15" t="s">
        <v>18923</v>
      </c>
      <c r="C19288" s="22" t="s">
        <v>13</v>
      </c>
      <c r="D19288" s="20">
        <v>513.25</v>
      </c>
      <c r="E19288" s="20">
        <v>513.25</v>
      </c>
      <c r="F19288" s="20">
        <v>513.26</v>
      </c>
      <c r="G19288" s="20">
        <v>513.26</v>
      </c>
      <c r="H19288" s="20">
        <v>513.26</v>
      </c>
      <c r="I19288" s="20">
        <v>513.26</v>
      </c>
      <c r="J19288" s="20">
        <v>513.26</v>
      </c>
      <c r="K19288" s="20">
        <v>513.26</v>
      </c>
      <c r="L19288" s="20">
        <f t="shared" si="308"/>
        <v>513.26</v>
      </c>
    </row>
    <row r="19289" spans="1:12" ht="16.5">
      <c r="A19289" s="19">
        <v>3160000234</v>
      </c>
      <c r="B19289" s="15" t="s">
        <v>18936</v>
      </c>
      <c r="C19289" s="22" t="s">
        <v>13</v>
      </c>
      <c r="D19289" s="20">
        <v>28.74</v>
      </c>
      <c r="E19289" s="20">
        <v>28.74</v>
      </c>
      <c r="F19289" s="20">
        <v>28.74</v>
      </c>
      <c r="G19289" s="20">
        <v>28.74</v>
      </c>
      <c r="H19289" s="20">
        <v>28.74</v>
      </c>
      <c r="I19289" s="20">
        <v>28.74</v>
      </c>
      <c r="J19289" s="20">
        <v>28.74</v>
      </c>
      <c r="K19289" s="20">
        <v>28.74</v>
      </c>
      <c r="L19289" s="20">
        <f t="shared" si="308"/>
        <v>28.74</v>
      </c>
    </row>
    <row r="19290" spans="1:12" ht="16.5">
      <c r="A19290" s="19">
        <v>3160000235</v>
      </c>
      <c r="B19290" s="15" t="s">
        <v>18937</v>
      </c>
      <c r="C19290" s="22" t="s">
        <v>13</v>
      </c>
      <c r="D19290" s="20">
        <v>23.94</v>
      </c>
      <c r="E19290" s="20">
        <v>23.94</v>
      </c>
      <c r="F19290" s="20">
        <v>23.95</v>
      </c>
      <c r="G19290" s="20">
        <v>23.95</v>
      </c>
      <c r="H19290" s="20">
        <v>23.95</v>
      </c>
      <c r="I19290" s="20">
        <v>23.95</v>
      </c>
      <c r="J19290" s="20">
        <v>23.95</v>
      </c>
      <c r="K19290" s="20">
        <v>23.95</v>
      </c>
      <c r="L19290" s="20">
        <f t="shared" si="308"/>
        <v>23.95</v>
      </c>
    </row>
    <row r="19291" spans="1:12" ht="16.5">
      <c r="A19291" s="19">
        <v>3160000236</v>
      </c>
      <c r="B19291" s="15" t="s">
        <v>18938</v>
      </c>
      <c r="C19291" s="22" t="s">
        <v>13</v>
      </c>
      <c r="D19291" s="20">
        <v>26.22</v>
      </c>
      <c r="E19291" s="20">
        <v>26.22</v>
      </c>
      <c r="F19291" s="20">
        <v>26.19</v>
      </c>
      <c r="G19291" s="20">
        <v>26.19</v>
      </c>
      <c r="H19291" s="20">
        <v>26.24</v>
      </c>
      <c r="I19291" s="20">
        <v>26.24</v>
      </c>
      <c r="J19291" s="20">
        <v>26.22</v>
      </c>
      <c r="K19291" s="20">
        <v>26.24</v>
      </c>
      <c r="L19291" s="20">
        <f t="shared" si="308"/>
        <v>26.24</v>
      </c>
    </row>
    <row r="19292" spans="1:12" ht="16.5">
      <c r="A19292" s="19">
        <v>3160000237</v>
      </c>
      <c r="B19292" s="15" t="s">
        <v>18939</v>
      </c>
      <c r="C19292" s="22" t="s">
        <v>13</v>
      </c>
      <c r="D19292" s="20">
        <v>64.2</v>
      </c>
      <c r="E19292" s="20">
        <v>64.2</v>
      </c>
      <c r="F19292" s="20">
        <v>64.19</v>
      </c>
      <c r="G19292" s="20">
        <v>64.19</v>
      </c>
      <c r="H19292" s="20">
        <v>64.23</v>
      </c>
      <c r="I19292" s="20">
        <v>64.23</v>
      </c>
      <c r="J19292" s="20">
        <v>64.2</v>
      </c>
      <c r="K19292" s="20">
        <v>64.23</v>
      </c>
      <c r="L19292" s="20">
        <f t="shared" si="308"/>
        <v>64.23</v>
      </c>
    </row>
    <row r="19293" spans="1:12" ht="16.5">
      <c r="A19293" s="19">
        <v>3160000238</v>
      </c>
      <c r="B19293" s="15" t="s">
        <v>18940</v>
      </c>
      <c r="C19293" s="22" t="s">
        <v>13</v>
      </c>
      <c r="D19293" s="20">
        <v>24.65</v>
      </c>
      <c r="E19293" s="20">
        <v>24.65</v>
      </c>
      <c r="F19293" s="20">
        <v>24.65</v>
      </c>
      <c r="G19293" s="20">
        <v>24.65</v>
      </c>
      <c r="H19293" s="20">
        <v>24.69</v>
      </c>
      <c r="I19293" s="20">
        <v>24.69</v>
      </c>
      <c r="J19293" s="20">
        <v>24.65</v>
      </c>
      <c r="K19293" s="20">
        <v>24.69</v>
      </c>
      <c r="L19293" s="20">
        <f t="shared" si="308"/>
        <v>24.69</v>
      </c>
    </row>
    <row r="19294" spans="1:12" ht="16.5">
      <c r="A19294" s="19">
        <v>3160000239</v>
      </c>
      <c r="B19294" s="15" t="s">
        <v>18941</v>
      </c>
      <c r="C19294" s="22" t="s">
        <v>13</v>
      </c>
      <c r="D19294" s="20">
        <v>39.6</v>
      </c>
      <c r="E19294" s="20">
        <v>39.6</v>
      </c>
      <c r="F19294" s="20">
        <v>39.590000000000003</v>
      </c>
      <c r="G19294" s="20">
        <v>39.590000000000003</v>
      </c>
      <c r="H19294" s="20">
        <v>39.659999999999997</v>
      </c>
      <c r="I19294" s="20">
        <v>39.659999999999997</v>
      </c>
      <c r="J19294" s="20">
        <v>39.6</v>
      </c>
      <c r="K19294" s="20">
        <v>39.659999999999997</v>
      </c>
      <c r="L19294" s="20">
        <f t="shared" si="308"/>
        <v>39.659999999999997</v>
      </c>
    </row>
    <row r="19295" spans="1:12" ht="16.5">
      <c r="A19295" s="19">
        <v>3160000240</v>
      </c>
      <c r="B19295" s="15" t="s">
        <v>18942</v>
      </c>
      <c r="C19295" s="22" t="s">
        <v>13</v>
      </c>
      <c r="D19295" s="20">
        <v>32.65</v>
      </c>
      <c r="E19295" s="20">
        <v>32.65</v>
      </c>
      <c r="F19295" s="20">
        <v>32.619999999999997</v>
      </c>
      <c r="G19295" s="20">
        <v>32.619999999999997</v>
      </c>
      <c r="H19295" s="20">
        <v>32.67</v>
      </c>
      <c r="I19295" s="20">
        <v>32.67</v>
      </c>
      <c r="J19295" s="20">
        <v>32.65</v>
      </c>
      <c r="K19295" s="20">
        <v>32.67</v>
      </c>
      <c r="L19295" s="20">
        <f t="shared" si="308"/>
        <v>32.67</v>
      </c>
    </row>
    <row r="19296" spans="1:12" ht="16.5">
      <c r="A19296" s="19">
        <v>3160000241</v>
      </c>
      <c r="B19296" s="15" t="s">
        <v>18943</v>
      </c>
      <c r="C19296" s="22" t="s">
        <v>13</v>
      </c>
      <c r="D19296" s="20">
        <v>31.16</v>
      </c>
      <c r="E19296" s="20">
        <v>31.16</v>
      </c>
      <c r="F19296" s="20">
        <v>31.14</v>
      </c>
      <c r="G19296" s="20">
        <v>31.14</v>
      </c>
      <c r="H19296" s="20">
        <v>31.18</v>
      </c>
      <c r="I19296" s="20">
        <v>31.18</v>
      </c>
      <c r="J19296" s="20">
        <v>31.16</v>
      </c>
      <c r="K19296" s="20">
        <v>31.18</v>
      </c>
      <c r="L19296" s="20">
        <f t="shared" si="308"/>
        <v>31.18</v>
      </c>
    </row>
    <row r="19297" spans="1:12" ht="16.5">
      <c r="A19297" s="19">
        <v>3160000242</v>
      </c>
      <c r="B19297" s="15" t="s">
        <v>18944</v>
      </c>
      <c r="C19297" s="22" t="s">
        <v>13</v>
      </c>
      <c r="D19297" s="20">
        <v>25.84</v>
      </c>
      <c r="E19297" s="20">
        <v>25.84</v>
      </c>
      <c r="F19297" s="20">
        <v>25.82</v>
      </c>
      <c r="G19297" s="20">
        <v>25.82</v>
      </c>
      <c r="H19297" s="20">
        <v>25.86</v>
      </c>
      <c r="I19297" s="20">
        <v>25.86</v>
      </c>
      <c r="J19297" s="20">
        <v>25.84</v>
      </c>
      <c r="K19297" s="20">
        <v>25.86</v>
      </c>
      <c r="L19297" s="20">
        <f t="shared" si="308"/>
        <v>25.86</v>
      </c>
    </row>
    <row r="19298" spans="1:12" ht="16.5">
      <c r="A19298" s="19">
        <v>3160000243</v>
      </c>
      <c r="B19298" s="15" t="s">
        <v>18945</v>
      </c>
      <c r="C19298" s="22" t="s">
        <v>13</v>
      </c>
      <c r="D19298" s="20">
        <v>28.01</v>
      </c>
      <c r="E19298" s="20">
        <v>28.01</v>
      </c>
      <c r="F19298" s="20">
        <v>28.01</v>
      </c>
      <c r="G19298" s="20">
        <v>28.01</v>
      </c>
      <c r="H19298" s="20">
        <v>28.07</v>
      </c>
      <c r="I19298" s="20">
        <v>28.07</v>
      </c>
      <c r="J19298" s="20">
        <v>28.02</v>
      </c>
      <c r="K19298" s="20">
        <v>28.07</v>
      </c>
      <c r="L19298" s="20">
        <f t="shared" si="308"/>
        <v>28.07</v>
      </c>
    </row>
    <row r="19299" spans="1:12" ht="16.5">
      <c r="A19299" s="19">
        <v>3160000244</v>
      </c>
      <c r="B19299" s="15" t="s">
        <v>18946</v>
      </c>
      <c r="C19299" s="22" t="s">
        <v>13</v>
      </c>
      <c r="D19299" s="20">
        <v>39.6</v>
      </c>
      <c r="E19299" s="20">
        <v>39.6</v>
      </c>
      <c r="F19299" s="20">
        <v>39.590000000000003</v>
      </c>
      <c r="G19299" s="20">
        <v>39.590000000000003</v>
      </c>
      <c r="H19299" s="20">
        <v>39.659999999999997</v>
      </c>
      <c r="I19299" s="20">
        <v>39.659999999999997</v>
      </c>
      <c r="J19299" s="20">
        <v>39.6</v>
      </c>
      <c r="K19299" s="20">
        <v>39.659999999999997</v>
      </c>
      <c r="L19299" s="20">
        <f t="shared" si="308"/>
        <v>39.659999999999997</v>
      </c>
    </row>
    <row r="19300" spans="1:12" ht="16.5">
      <c r="A19300" s="19">
        <v>3160000245</v>
      </c>
      <c r="B19300" s="15" t="s">
        <v>18947</v>
      </c>
      <c r="C19300" s="22" t="s">
        <v>13</v>
      </c>
      <c r="D19300" s="20">
        <v>64.900000000000006</v>
      </c>
      <c r="E19300" s="20">
        <v>64.900000000000006</v>
      </c>
      <c r="F19300" s="20">
        <v>64.86</v>
      </c>
      <c r="G19300" s="20">
        <v>64.86</v>
      </c>
      <c r="H19300" s="20">
        <v>65.02</v>
      </c>
      <c r="I19300" s="20">
        <v>65.02</v>
      </c>
      <c r="J19300" s="20">
        <v>64.900000000000006</v>
      </c>
      <c r="K19300" s="20">
        <v>65.02</v>
      </c>
      <c r="L19300" s="20">
        <f t="shared" si="308"/>
        <v>65.02</v>
      </c>
    </row>
    <row r="19301" spans="1:12" ht="16.5">
      <c r="A19301" s="19">
        <v>3160000246</v>
      </c>
      <c r="B19301" s="15" t="s">
        <v>18948</v>
      </c>
      <c r="C19301" s="22" t="s">
        <v>13</v>
      </c>
      <c r="D19301" s="20">
        <v>46.77</v>
      </c>
      <c r="E19301" s="20">
        <v>46.77</v>
      </c>
      <c r="F19301" s="20">
        <v>46.77</v>
      </c>
      <c r="G19301" s="20">
        <v>46.77</v>
      </c>
      <c r="H19301" s="20">
        <v>46.84</v>
      </c>
      <c r="I19301" s="20">
        <v>46.84</v>
      </c>
      <c r="J19301" s="20">
        <v>46.78</v>
      </c>
      <c r="K19301" s="20">
        <v>46.84</v>
      </c>
      <c r="L19301" s="20">
        <f t="shared" si="308"/>
        <v>46.84</v>
      </c>
    </row>
    <row r="19302" spans="1:12" ht="16.5">
      <c r="A19302" s="19">
        <v>3160000247</v>
      </c>
      <c r="B19302" s="15" t="s">
        <v>18949</v>
      </c>
      <c r="C19302" s="22" t="s">
        <v>13</v>
      </c>
      <c r="D19302" s="20">
        <v>42.61</v>
      </c>
      <c r="E19302" s="20">
        <v>42.61</v>
      </c>
      <c r="F19302" s="20">
        <v>42.62</v>
      </c>
      <c r="G19302" s="20">
        <v>42.62</v>
      </c>
      <c r="H19302" s="20">
        <v>42.65</v>
      </c>
      <c r="I19302" s="20">
        <v>42.65</v>
      </c>
      <c r="J19302" s="20">
        <v>42.62</v>
      </c>
      <c r="K19302" s="20">
        <v>42.65</v>
      </c>
      <c r="L19302" s="20">
        <f t="shared" si="308"/>
        <v>42.65</v>
      </c>
    </row>
    <row r="19303" spans="1:12" ht="16.5">
      <c r="A19303" s="19">
        <v>3160000248</v>
      </c>
      <c r="B19303" s="15" t="s">
        <v>18950</v>
      </c>
      <c r="C19303" s="22" t="s">
        <v>13</v>
      </c>
      <c r="D19303" s="20">
        <v>44.61</v>
      </c>
      <c r="E19303" s="20">
        <v>44.61</v>
      </c>
      <c r="F19303" s="20">
        <v>44.6</v>
      </c>
      <c r="G19303" s="20">
        <v>44.6</v>
      </c>
      <c r="H19303" s="20">
        <v>44.66</v>
      </c>
      <c r="I19303" s="20">
        <v>44.66</v>
      </c>
      <c r="J19303" s="20">
        <v>44.62</v>
      </c>
      <c r="K19303" s="20">
        <v>44.66</v>
      </c>
      <c r="L19303" s="20">
        <f t="shared" si="308"/>
        <v>44.66</v>
      </c>
    </row>
    <row r="19304" spans="1:12" ht="16.5">
      <c r="A19304" s="19">
        <v>3160000249</v>
      </c>
      <c r="B19304" s="15" t="s">
        <v>18951</v>
      </c>
      <c r="C19304" s="22" t="s">
        <v>13</v>
      </c>
      <c r="D19304" s="20">
        <v>15.25</v>
      </c>
      <c r="E19304" s="20">
        <v>15.25</v>
      </c>
      <c r="F19304" s="20">
        <v>15.25</v>
      </c>
      <c r="G19304" s="20">
        <v>15.25</v>
      </c>
      <c r="H19304" s="20">
        <v>15.3</v>
      </c>
      <c r="I19304" s="20">
        <v>15.3</v>
      </c>
      <c r="J19304" s="20">
        <v>15.25</v>
      </c>
      <c r="K19304" s="20">
        <v>15.3</v>
      </c>
      <c r="L19304" s="20">
        <f t="shared" si="308"/>
        <v>15.3</v>
      </c>
    </row>
    <row r="19305" spans="1:12" ht="16.5">
      <c r="A19305" s="19">
        <v>3160000250</v>
      </c>
      <c r="B19305" s="15" t="s">
        <v>18952</v>
      </c>
      <c r="C19305" s="22" t="s">
        <v>13</v>
      </c>
      <c r="D19305" s="20">
        <v>20.59</v>
      </c>
      <c r="E19305" s="20">
        <v>20.59</v>
      </c>
      <c r="F19305" s="20">
        <v>20.57</v>
      </c>
      <c r="G19305" s="20">
        <v>20.57</v>
      </c>
      <c r="H19305" s="20">
        <v>20.61</v>
      </c>
      <c r="I19305" s="20">
        <v>20.61</v>
      </c>
      <c r="J19305" s="20">
        <v>20.59</v>
      </c>
      <c r="K19305" s="20">
        <v>20.61</v>
      </c>
      <c r="L19305" s="20">
        <f t="shared" si="308"/>
        <v>20.61</v>
      </c>
    </row>
    <row r="19306" spans="1:12" ht="16.5">
      <c r="A19306" s="19">
        <v>3160000251</v>
      </c>
      <c r="B19306" s="15" t="s">
        <v>18953</v>
      </c>
      <c r="C19306" s="22" t="s">
        <v>13</v>
      </c>
      <c r="D19306" s="20">
        <v>40.56</v>
      </c>
      <c r="E19306" s="20">
        <v>40.56</v>
      </c>
      <c r="F19306" s="20">
        <v>40.56</v>
      </c>
      <c r="G19306" s="20">
        <v>40.56</v>
      </c>
      <c r="H19306" s="20">
        <v>40.61</v>
      </c>
      <c r="I19306" s="20">
        <v>40.61</v>
      </c>
      <c r="J19306" s="20">
        <v>40.57</v>
      </c>
      <c r="K19306" s="20">
        <v>40.61</v>
      </c>
      <c r="L19306" s="20">
        <f t="shared" si="308"/>
        <v>40.61</v>
      </c>
    </row>
    <row r="19307" spans="1:12" ht="16.5">
      <c r="A19307" s="19">
        <v>3160000252</v>
      </c>
      <c r="B19307" s="15" t="s">
        <v>18954</v>
      </c>
      <c r="C19307" s="22" t="s">
        <v>13</v>
      </c>
      <c r="D19307" s="20">
        <v>78.81</v>
      </c>
      <c r="E19307" s="20">
        <v>78.81</v>
      </c>
      <c r="F19307" s="20">
        <v>78.8</v>
      </c>
      <c r="G19307" s="20">
        <v>78.8</v>
      </c>
      <c r="H19307" s="20">
        <v>78.84</v>
      </c>
      <c r="I19307" s="20">
        <v>78.84</v>
      </c>
      <c r="J19307" s="20">
        <v>78.81</v>
      </c>
      <c r="K19307" s="20">
        <v>78.84</v>
      </c>
      <c r="L19307" s="20">
        <f t="shared" si="308"/>
        <v>78.84</v>
      </c>
    </row>
    <row r="19308" spans="1:12" ht="16.5">
      <c r="A19308" s="19">
        <v>3160000253</v>
      </c>
      <c r="B19308" s="15" t="s">
        <v>18955</v>
      </c>
      <c r="C19308" s="22" t="s">
        <v>13</v>
      </c>
      <c r="D19308" s="20">
        <v>30.63</v>
      </c>
      <c r="E19308" s="20">
        <v>30.63</v>
      </c>
      <c r="F19308" s="20">
        <v>30.63</v>
      </c>
      <c r="G19308" s="20">
        <v>30.63</v>
      </c>
      <c r="H19308" s="20">
        <v>30.68</v>
      </c>
      <c r="I19308" s="20">
        <v>30.68</v>
      </c>
      <c r="J19308" s="20">
        <v>30.63</v>
      </c>
      <c r="K19308" s="20">
        <v>30.68</v>
      </c>
      <c r="L19308" s="20">
        <f t="shared" si="308"/>
        <v>30.68</v>
      </c>
    </row>
    <row r="19309" spans="1:12" ht="16.5">
      <c r="A19309" s="19">
        <v>3160000254</v>
      </c>
      <c r="B19309" s="15" t="s">
        <v>18956</v>
      </c>
      <c r="C19309" s="22" t="s">
        <v>13</v>
      </c>
      <c r="D19309" s="20">
        <v>24.17</v>
      </c>
      <c r="E19309" s="20">
        <v>24.17</v>
      </c>
      <c r="F19309" s="20">
        <v>24.16</v>
      </c>
      <c r="G19309" s="20">
        <v>24.16</v>
      </c>
      <c r="H19309" s="20">
        <v>24.19</v>
      </c>
      <c r="I19309" s="20">
        <v>24.19</v>
      </c>
      <c r="J19309" s="20">
        <v>24.17</v>
      </c>
      <c r="K19309" s="20">
        <v>24.19</v>
      </c>
      <c r="L19309" s="20">
        <f t="shared" si="308"/>
        <v>24.19</v>
      </c>
    </row>
    <row r="19310" spans="1:12" ht="16.5">
      <c r="A19310" s="19">
        <v>3160000255</v>
      </c>
      <c r="B19310" s="15" t="s">
        <v>18957</v>
      </c>
      <c r="C19310" s="22" t="s">
        <v>13</v>
      </c>
      <c r="D19310" s="20">
        <v>118.18</v>
      </c>
      <c r="E19310" s="20">
        <v>118.18</v>
      </c>
      <c r="F19310" s="20">
        <v>118.16</v>
      </c>
      <c r="G19310" s="20">
        <v>118.16</v>
      </c>
      <c r="H19310" s="20">
        <v>118.22</v>
      </c>
      <c r="I19310" s="20">
        <v>118.22</v>
      </c>
      <c r="J19310" s="20">
        <v>118.18</v>
      </c>
      <c r="K19310" s="20">
        <v>118.22</v>
      </c>
      <c r="L19310" s="20">
        <f t="shared" si="308"/>
        <v>118.22</v>
      </c>
    </row>
    <row r="19311" spans="1:12" ht="16.5">
      <c r="A19311" s="19">
        <v>3160000256</v>
      </c>
      <c r="B19311" s="15" t="s">
        <v>18958</v>
      </c>
      <c r="C19311" s="22" t="s">
        <v>13</v>
      </c>
      <c r="D19311" s="20">
        <v>14.79</v>
      </c>
      <c r="E19311" s="20">
        <v>14.79</v>
      </c>
      <c r="F19311" s="20">
        <v>14.78</v>
      </c>
      <c r="G19311" s="20">
        <v>14.78</v>
      </c>
      <c r="H19311" s="20">
        <v>14.82</v>
      </c>
      <c r="I19311" s="20">
        <v>14.82</v>
      </c>
      <c r="J19311" s="20">
        <v>14.79</v>
      </c>
      <c r="K19311" s="20">
        <v>14.82</v>
      </c>
      <c r="L19311" s="20">
        <f t="shared" si="308"/>
        <v>14.82</v>
      </c>
    </row>
    <row r="19312" spans="1:12" ht="16.5">
      <c r="A19312" s="19">
        <v>3160000257</v>
      </c>
      <c r="B19312" s="15" t="s">
        <v>18959</v>
      </c>
      <c r="C19312" s="22" t="s">
        <v>13</v>
      </c>
      <c r="D19312" s="20">
        <v>45.59</v>
      </c>
      <c r="E19312" s="20">
        <v>45.59</v>
      </c>
      <c r="F19312" s="20">
        <v>45.57</v>
      </c>
      <c r="G19312" s="20">
        <v>45.57</v>
      </c>
      <c r="H19312" s="20">
        <v>45.62</v>
      </c>
      <c r="I19312" s="20">
        <v>45.62</v>
      </c>
      <c r="J19312" s="20">
        <v>45.59</v>
      </c>
      <c r="K19312" s="20">
        <v>45.62</v>
      </c>
      <c r="L19312" s="20">
        <f t="shared" si="308"/>
        <v>45.62</v>
      </c>
    </row>
    <row r="19313" spans="1:12" ht="16.5">
      <c r="A19313" s="19">
        <v>3160000258</v>
      </c>
      <c r="B19313" s="15" t="s">
        <v>18960</v>
      </c>
      <c r="C19313" s="22" t="s">
        <v>13</v>
      </c>
      <c r="D19313" s="20">
        <v>43.54</v>
      </c>
      <c r="E19313" s="20">
        <v>43.54</v>
      </c>
      <c r="F19313" s="20">
        <v>43.53</v>
      </c>
      <c r="G19313" s="20">
        <v>43.53</v>
      </c>
      <c r="H19313" s="20">
        <v>43.6</v>
      </c>
      <c r="I19313" s="20">
        <v>43.6</v>
      </c>
      <c r="J19313" s="20">
        <v>43.54</v>
      </c>
      <c r="K19313" s="20">
        <v>43.6</v>
      </c>
      <c r="L19313" s="20">
        <f t="shared" si="308"/>
        <v>43.6</v>
      </c>
    </row>
    <row r="19314" spans="1:12" ht="16.5">
      <c r="A19314" s="19">
        <v>3160000259</v>
      </c>
      <c r="B19314" s="15" t="s">
        <v>18961</v>
      </c>
      <c r="C19314" s="22" t="s">
        <v>13</v>
      </c>
      <c r="D19314" s="20">
        <v>24.68</v>
      </c>
      <c r="E19314" s="20">
        <v>24.68</v>
      </c>
      <c r="F19314" s="20">
        <v>24.65</v>
      </c>
      <c r="G19314" s="20">
        <v>24.65</v>
      </c>
      <c r="H19314" s="20">
        <v>24.71</v>
      </c>
      <c r="I19314" s="20">
        <v>24.71</v>
      </c>
      <c r="J19314" s="20">
        <v>24.68</v>
      </c>
      <c r="K19314" s="20">
        <v>24.71</v>
      </c>
      <c r="L19314" s="20">
        <f t="shared" si="308"/>
        <v>24.71</v>
      </c>
    </row>
    <row r="19315" spans="1:12" ht="16.5">
      <c r="A19315" s="19">
        <v>3160000260</v>
      </c>
      <c r="B19315" s="15" t="s">
        <v>18962</v>
      </c>
      <c r="C19315" s="22" t="s">
        <v>13</v>
      </c>
      <c r="D19315" s="20">
        <v>82.71</v>
      </c>
      <c r="E19315" s="20">
        <v>82.71</v>
      </c>
      <c r="F19315" s="20">
        <v>82.7</v>
      </c>
      <c r="G19315" s="20">
        <v>82.7</v>
      </c>
      <c r="H19315" s="20">
        <v>82.77</v>
      </c>
      <c r="I19315" s="20">
        <v>82.77</v>
      </c>
      <c r="J19315" s="20">
        <v>82.71</v>
      </c>
      <c r="K19315" s="20">
        <v>82.77</v>
      </c>
      <c r="L19315" s="20">
        <f t="shared" si="308"/>
        <v>82.77</v>
      </c>
    </row>
    <row r="19316" spans="1:12" ht="16.5">
      <c r="A19316" s="19">
        <v>3160000261</v>
      </c>
      <c r="B19316" s="15" t="s">
        <v>18963</v>
      </c>
      <c r="C19316" s="22" t="s">
        <v>13</v>
      </c>
      <c r="D19316" s="20">
        <v>13.85</v>
      </c>
      <c r="E19316" s="20">
        <v>13.85</v>
      </c>
      <c r="F19316" s="20">
        <v>13.84</v>
      </c>
      <c r="G19316" s="20">
        <v>13.84</v>
      </c>
      <c r="H19316" s="20">
        <v>13.87</v>
      </c>
      <c r="I19316" s="20">
        <v>13.87</v>
      </c>
      <c r="J19316" s="20">
        <v>13.85</v>
      </c>
      <c r="K19316" s="20">
        <v>13.87</v>
      </c>
      <c r="L19316" s="20">
        <f t="shared" si="308"/>
        <v>13.87</v>
      </c>
    </row>
    <row r="19317" spans="1:12" ht="16.5">
      <c r="A19317" s="19">
        <v>3160000262</v>
      </c>
      <c r="B19317" s="15" t="s">
        <v>18964</v>
      </c>
      <c r="C19317" s="22" t="s">
        <v>13</v>
      </c>
      <c r="D19317" s="20">
        <v>15.83</v>
      </c>
      <c r="E19317" s="20">
        <v>15.83</v>
      </c>
      <c r="F19317" s="20">
        <v>15.82</v>
      </c>
      <c r="G19317" s="20">
        <v>15.82</v>
      </c>
      <c r="H19317" s="20">
        <v>15.87</v>
      </c>
      <c r="I19317" s="20">
        <v>15.87</v>
      </c>
      <c r="J19317" s="20">
        <v>15.83</v>
      </c>
      <c r="K19317" s="20">
        <v>15.87</v>
      </c>
      <c r="L19317" s="20">
        <f t="shared" ref="L19317:L19379" si="309">MAX(D19317:K19317)</f>
        <v>15.87</v>
      </c>
    </row>
    <row r="19318" spans="1:12" ht="16.5">
      <c r="A19318" s="19">
        <v>3160000263</v>
      </c>
      <c r="B19318" s="15" t="s">
        <v>18965</v>
      </c>
      <c r="C19318" s="22" t="s">
        <v>13</v>
      </c>
      <c r="D19318" s="20">
        <v>14.39</v>
      </c>
      <c r="E19318" s="20">
        <v>14.39</v>
      </c>
      <c r="F19318" s="20">
        <v>14.37</v>
      </c>
      <c r="G19318" s="20">
        <v>14.37</v>
      </c>
      <c r="H19318" s="20">
        <v>14.41</v>
      </c>
      <c r="I19318" s="20">
        <v>14.41</v>
      </c>
      <c r="J19318" s="20">
        <v>14.39</v>
      </c>
      <c r="K19318" s="20">
        <v>14.41</v>
      </c>
      <c r="L19318" s="20">
        <f t="shared" si="309"/>
        <v>14.41</v>
      </c>
    </row>
    <row r="19319" spans="1:12" ht="16.5">
      <c r="A19319" s="19">
        <v>3160000264</v>
      </c>
      <c r="B19319" s="15" t="s">
        <v>18966</v>
      </c>
      <c r="C19319" s="22" t="s">
        <v>13</v>
      </c>
      <c r="D19319" s="20">
        <v>12.67</v>
      </c>
      <c r="E19319" s="20">
        <v>12.67</v>
      </c>
      <c r="F19319" s="20">
        <v>12.66</v>
      </c>
      <c r="G19319" s="20">
        <v>12.66</v>
      </c>
      <c r="H19319" s="20">
        <v>12.69</v>
      </c>
      <c r="I19319" s="20">
        <v>12.69</v>
      </c>
      <c r="J19319" s="20">
        <v>12.67</v>
      </c>
      <c r="K19319" s="20">
        <v>12.69</v>
      </c>
      <c r="L19319" s="20">
        <f t="shared" si="309"/>
        <v>12.69</v>
      </c>
    </row>
    <row r="19320" spans="1:12" ht="16.5">
      <c r="A19320" s="19">
        <v>3160000265</v>
      </c>
      <c r="B19320" s="15" t="s">
        <v>18967</v>
      </c>
      <c r="C19320" s="22" t="s">
        <v>13</v>
      </c>
      <c r="D19320" s="20">
        <v>93.25</v>
      </c>
      <c r="E19320" s="20">
        <v>93.25</v>
      </c>
      <c r="F19320" s="20">
        <v>93.24</v>
      </c>
      <c r="G19320" s="20">
        <v>93.24</v>
      </c>
      <c r="H19320" s="20">
        <v>93.28</v>
      </c>
      <c r="I19320" s="20">
        <v>93.28</v>
      </c>
      <c r="J19320" s="20">
        <v>93.25</v>
      </c>
      <c r="K19320" s="20">
        <v>93.28</v>
      </c>
      <c r="L19320" s="20">
        <f t="shared" si="309"/>
        <v>93.28</v>
      </c>
    </row>
    <row r="19321" spans="1:12" ht="16.5">
      <c r="A19321" s="19">
        <v>3160000266</v>
      </c>
      <c r="B19321" s="15" t="s">
        <v>18968</v>
      </c>
      <c r="C19321" s="22" t="s">
        <v>13</v>
      </c>
      <c r="D19321" s="20">
        <v>11.13</v>
      </c>
      <c r="E19321" s="20">
        <v>11.13</v>
      </c>
      <c r="F19321" s="20">
        <v>11.12</v>
      </c>
      <c r="G19321" s="20">
        <v>11.12</v>
      </c>
      <c r="H19321" s="20">
        <v>11.15</v>
      </c>
      <c r="I19321" s="20">
        <v>11.15</v>
      </c>
      <c r="J19321" s="20">
        <v>11.13</v>
      </c>
      <c r="K19321" s="20">
        <v>11.15</v>
      </c>
      <c r="L19321" s="20">
        <f t="shared" si="309"/>
        <v>11.15</v>
      </c>
    </row>
    <row r="19322" spans="1:12" ht="16.5">
      <c r="A19322" s="19">
        <v>3160000267</v>
      </c>
      <c r="B19322" s="15" t="s">
        <v>18969</v>
      </c>
      <c r="C19322" s="22" t="s">
        <v>13</v>
      </c>
      <c r="D19322" s="20">
        <v>35.99</v>
      </c>
      <c r="E19322" s="20">
        <v>35.99</v>
      </c>
      <c r="F19322" s="20">
        <v>35.97</v>
      </c>
      <c r="G19322" s="20">
        <v>35.97</v>
      </c>
      <c r="H19322" s="20">
        <v>36.020000000000003</v>
      </c>
      <c r="I19322" s="20">
        <v>36.020000000000003</v>
      </c>
      <c r="J19322" s="20">
        <v>35.99</v>
      </c>
      <c r="K19322" s="20">
        <v>36.020000000000003</v>
      </c>
      <c r="L19322" s="20">
        <f t="shared" si="309"/>
        <v>36.020000000000003</v>
      </c>
    </row>
    <row r="19323" spans="1:12" ht="16.5">
      <c r="A19323" s="19">
        <v>3160000268</v>
      </c>
      <c r="B19323" s="15" t="s">
        <v>18970</v>
      </c>
      <c r="C19323" s="22" t="s">
        <v>13</v>
      </c>
      <c r="D19323" s="20">
        <v>65.64</v>
      </c>
      <c r="E19323" s="20">
        <v>65.64</v>
      </c>
      <c r="F19323" s="20">
        <v>65.64</v>
      </c>
      <c r="G19323" s="20">
        <v>65.64</v>
      </c>
      <c r="H19323" s="20">
        <v>65.69</v>
      </c>
      <c r="I19323" s="20">
        <v>65.69</v>
      </c>
      <c r="J19323" s="20">
        <v>65.650000000000006</v>
      </c>
      <c r="K19323" s="20">
        <v>65.69</v>
      </c>
      <c r="L19323" s="20">
        <f t="shared" si="309"/>
        <v>65.69</v>
      </c>
    </row>
    <row r="19324" spans="1:12" ht="16.5">
      <c r="A19324" s="19">
        <v>3160000269</v>
      </c>
      <c r="B19324" s="15" t="s">
        <v>18971</v>
      </c>
      <c r="C19324" s="22" t="s">
        <v>13</v>
      </c>
      <c r="D19324" s="20">
        <v>47.15</v>
      </c>
      <c r="E19324" s="20">
        <v>47.15</v>
      </c>
      <c r="F19324" s="20">
        <v>47.14</v>
      </c>
      <c r="G19324" s="20">
        <v>47.14</v>
      </c>
      <c r="H19324" s="20">
        <v>47.2</v>
      </c>
      <c r="I19324" s="20">
        <v>47.2</v>
      </c>
      <c r="J19324" s="20">
        <v>47.15</v>
      </c>
      <c r="K19324" s="20">
        <v>47.2</v>
      </c>
      <c r="L19324" s="20">
        <f t="shared" si="309"/>
        <v>47.2</v>
      </c>
    </row>
    <row r="19325" spans="1:12" ht="16.5">
      <c r="A19325" s="19">
        <v>3160000270</v>
      </c>
      <c r="B19325" s="15" t="s">
        <v>18972</v>
      </c>
      <c r="C19325" s="22" t="s">
        <v>13</v>
      </c>
      <c r="D19325" s="20">
        <v>19.93</v>
      </c>
      <c r="E19325" s="20">
        <v>19.93</v>
      </c>
      <c r="F19325" s="20">
        <v>19.920000000000002</v>
      </c>
      <c r="G19325" s="20">
        <v>19.920000000000002</v>
      </c>
      <c r="H19325" s="20">
        <v>19.96</v>
      </c>
      <c r="I19325" s="20">
        <v>19.96</v>
      </c>
      <c r="J19325" s="20">
        <v>19.93</v>
      </c>
      <c r="K19325" s="20">
        <v>19.96</v>
      </c>
      <c r="L19325" s="20">
        <f t="shared" si="309"/>
        <v>19.96</v>
      </c>
    </row>
    <row r="19326" spans="1:12" ht="16.5">
      <c r="A19326" s="19">
        <v>3160000271</v>
      </c>
      <c r="B19326" s="15" t="s">
        <v>18973</v>
      </c>
      <c r="C19326" s="22" t="s">
        <v>13</v>
      </c>
      <c r="D19326" s="20">
        <v>5.6</v>
      </c>
      <c r="E19326" s="20">
        <v>5.6</v>
      </c>
      <c r="F19326" s="20">
        <v>5.58</v>
      </c>
      <c r="G19326" s="20">
        <v>5.58</v>
      </c>
      <c r="H19326" s="20">
        <v>5.6</v>
      </c>
      <c r="I19326" s="20">
        <v>5.6</v>
      </c>
      <c r="J19326" s="20">
        <v>5.6</v>
      </c>
      <c r="K19326" s="20">
        <v>5.6</v>
      </c>
      <c r="L19326" s="20">
        <f t="shared" si="309"/>
        <v>5.6</v>
      </c>
    </row>
    <row r="19327" spans="1:12" ht="16.5">
      <c r="A19327" s="19">
        <v>3160000272</v>
      </c>
      <c r="B19327" s="15" t="s">
        <v>18974</v>
      </c>
      <c r="C19327" s="22" t="s">
        <v>13</v>
      </c>
      <c r="D19327" s="20">
        <v>29.69</v>
      </c>
      <c r="E19327" s="20">
        <v>29.69</v>
      </c>
      <c r="F19327" s="20">
        <v>29.68</v>
      </c>
      <c r="G19327" s="20">
        <v>29.68</v>
      </c>
      <c r="H19327" s="20">
        <v>29.75</v>
      </c>
      <c r="I19327" s="20">
        <v>29.75</v>
      </c>
      <c r="J19327" s="20">
        <v>29.69</v>
      </c>
      <c r="K19327" s="20">
        <v>29.75</v>
      </c>
      <c r="L19327" s="20">
        <f t="shared" si="309"/>
        <v>29.75</v>
      </c>
    </row>
    <row r="19328" spans="1:12" ht="16.5">
      <c r="A19328" s="19">
        <v>3160000273</v>
      </c>
      <c r="B19328" s="15" t="s">
        <v>18975</v>
      </c>
      <c r="C19328" s="22" t="s">
        <v>13</v>
      </c>
      <c r="D19328" s="20">
        <v>27.75</v>
      </c>
      <c r="E19328" s="20">
        <v>27.75</v>
      </c>
      <c r="F19328" s="20">
        <v>27.74</v>
      </c>
      <c r="G19328" s="20">
        <v>27.74</v>
      </c>
      <c r="H19328" s="20">
        <v>27.8</v>
      </c>
      <c r="I19328" s="20">
        <v>27.8</v>
      </c>
      <c r="J19328" s="20">
        <v>27.75</v>
      </c>
      <c r="K19328" s="20">
        <v>27.8</v>
      </c>
      <c r="L19328" s="20">
        <f t="shared" si="309"/>
        <v>27.8</v>
      </c>
    </row>
    <row r="19329" spans="1:12" ht="16.5">
      <c r="A19329" s="19">
        <v>3160000274</v>
      </c>
      <c r="B19329" s="15" t="s">
        <v>18976</v>
      </c>
      <c r="C19329" s="22" t="s">
        <v>13</v>
      </c>
      <c r="D19329" s="20">
        <v>52.5</v>
      </c>
      <c r="E19329" s="20">
        <v>52.5</v>
      </c>
      <c r="F19329" s="20">
        <v>52.48</v>
      </c>
      <c r="G19329" s="20">
        <v>52.48</v>
      </c>
      <c r="H19329" s="20">
        <v>52.53</v>
      </c>
      <c r="I19329" s="20">
        <v>52.53</v>
      </c>
      <c r="J19329" s="20">
        <v>52.5</v>
      </c>
      <c r="K19329" s="20">
        <v>52.53</v>
      </c>
      <c r="L19329" s="20">
        <f t="shared" si="309"/>
        <v>52.53</v>
      </c>
    </row>
    <row r="19330" spans="1:12" ht="16.5">
      <c r="A19330" s="19">
        <v>3160000275</v>
      </c>
      <c r="B19330" s="15" t="s">
        <v>18930</v>
      </c>
      <c r="C19330" s="22" t="s">
        <v>13</v>
      </c>
      <c r="D19330" s="20">
        <v>59.88</v>
      </c>
      <c r="E19330" s="20">
        <v>59.88</v>
      </c>
      <c r="F19330" s="20">
        <v>59.88</v>
      </c>
      <c r="G19330" s="20">
        <v>59.88</v>
      </c>
      <c r="H19330" s="20">
        <v>59.88</v>
      </c>
      <c r="I19330" s="20">
        <v>59.88</v>
      </c>
      <c r="J19330" s="20">
        <v>59.88</v>
      </c>
      <c r="K19330" s="20">
        <v>59.88</v>
      </c>
      <c r="L19330" s="20">
        <f t="shared" si="309"/>
        <v>59.88</v>
      </c>
    </row>
    <row r="19331" spans="1:12" ht="16.5">
      <c r="A19331" s="19">
        <v>3160000276</v>
      </c>
      <c r="B19331" s="15" t="s">
        <v>18931</v>
      </c>
      <c r="C19331" s="22" t="s">
        <v>13</v>
      </c>
      <c r="D19331" s="20">
        <v>179.47</v>
      </c>
      <c r="E19331" s="20">
        <v>179.47</v>
      </c>
      <c r="F19331" s="20">
        <v>179.37</v>
      </c>
      <c r="G19331" s="20">
        <v>179.37</v>
      </c>
      <c r="H19331" s="20">
        <v>179.71</v>
      </c>
      <c r="I19331" s="20">
        <v>179.71</v>
      </c>
      <c r="J19331" s="20">
        <v>179.48</v>
      </c>
      <c r="K19331" s="20">
        <v>179.71</v>
      </c>
      <c r="L19331" s="20">
        <f t="shared" si="309"/>
        <v>179.71</v>
      </c>
    </row>
    <row r="19332" spans="1:12" ht="16.5">
      <c r="A19332" s="19">
        <v>3160000277</v>
      </c>
      <c r="B19332" s="15" t="s">
        <v>18932</v>
      </c>
      <c r="C19332" s="22" t="s">
        <v>13</v>
      </c>
      <c r="D19332" s="20">
        <v>203.96</v>
      </c>
      <c r="E19332" s="20">
        <v>203.96</v>
      </c>
      <c r="F19332" s="20">
        <v>203.86</v>
      </c>
      <c r="G19332" s="20">
        <v>203.86</v>
      </c>
      <c r="H19332" s="20">
        <v>204.22</v>
      </c>
      <c r="I19332" s="20">
        <v>204.22</v>
      </c>
      <c r="J19332" s="20">
        <v>203.96</v>
      </c>
      <c r="K19332" s="20">
        <v>204.22</v>
      </c>
      <c r="L19332" s="20">
        <f t="shared" si="309"/>
        <v>204.22</v>
      </c>
    </row>
    <row r="19333" spans="1:12" ht="24.75">
      <c r="A19333" s="19">
        <v>3160000278</v>
      </c>
      <c r="B19333" s="15" t="s">
        <v>18981</v>
      </c>
      <c r="C19333" s="22" t="s">
        <v>13</v>
      </c>
      <c r="D19333" s="20">
        <v>94.44</v>
      </c>
      <c r="E19333" s="20">
        <v>94.44</v>
      </c>
      <c r="F19333" s="20">
        <v>94.33</v>
      </c>
      <c r="G19333" s="20">
        <v>94.33</v>
      </c>
      <c r="H19333" s="20">
        <v>94.74</v>
      </c>
      <c r="I19333" s="20">
        <v>94.74</v>
      </c>
      <c r="J19333" s="20">
        <v>94.45</v>
      </c>
      <c r="K19333" s="20">
        <v>94.74</v>
      </c>
      <c r="L19333" s="20">
        <f t="shared" si="309"/>
        <v>94.74</v>
      </c>
    </row>
    <row r="19334" spans="1:12" ht="16.5">
      <c r="A19334" s="19">
        <v>3160000279</v>
      </c>
      <c r="B19334" s="15" t="s">
        <v>18982</v>
      </c>
      <c r="C19334" s="22" t="s">
        <v>13</v>
      </c>
      <c r="D19334" s="20">
        <v>40.06</v>
      </c>
      <c r="E19334" s="20">
        <v>40.06</v>
      </c>
      <c r="F19334" s="20">
        <v>40.049999999999997</v>
      </c>
      <c r="G19334" s="20">
        <v>40.049999999999997</v>
      </c>
      <c r="H19334" s="20">
        <v>40.11</v>
      </c>
      <c r="I19334" s="20">
        <v>40.11</v>
      </c>
      <c r="J19334" s="20">
        <v>40.06</v>
      </c>
      <c r="K19334" s="20">
        <v>40.11</v>
      </c>
      <c r="L19334" s="20">
        <f t="shared" si="309"/>
        <v>40.11</v>
      </c>
    </row>
    <row r="19335" spans="1:12" ht="16.5">
      <c r="A19335" s="19">
        <v>3160000280</v>
      </c>
      <c r="B19335" s="15" t="s">
        <v>18983</v>
      </c>
      <c r="C19335" s="22" t="s">
        <v>13</v>
      </c>
      <c r="D19335" s="20">
        <v>19.940000000000001</v>
      </c>
      <c r="E19335" s="20">
        <v>19.940000000000001</v>
      </c>
      <c r="F19335" s="20">
        <v>19.93</v>
      </c>
      <c r="G19335" s="20">
        <v>19.93</v>
      </c>
      <c r="H19335" s="20">
        <v>19.96</v>
      </c>
      <c r="I19335" s="20">
        <v>19.96</v>
      </c>
      <c r="J19335" s="20">
        <v>19.940000000000001</v>
      </c>
      <c r="K19335" s="20">
        <v>19.96</v>
      </c>
      <c r="L19335" s="20">
        <f t="shared" si="309"/>
        <v>19.96</v>
      </c>
    </row>
    <row r="19336" spans="1:12" ht="16.5">
      <c r="A19336" s="19">
        <v>3160000281</v>
      </c>
      <c r="B19336" s="15" t="s">
        <v>18984</v>
      </c>
      <c r="C19336" s="22" t="s">
        <v>13</v>
      </c>
      <c r="D19336" s="20">
        <v>74.349999999999994</v>
      </c>
      <c r="E19336" s="20">
        <v>74.349999999999994</v>
      </c>
      <c r="F19336" s="20">
        <v>74.3</v>
      </c>
      <c r="G19336" s="20">
        <v>74.3</v>
      </c>
      <c r="H19336" s="20">
        <v>74.44</v>
      </c>
      <c r="I19336" s="20">
        <v>74.44</v>
      </c>
      <c r="J19336" s="20">
        <v>74.349999999999994</v>
      </c>
      <c r="K19336" s="20">
        <v>74.44</v>
      </c>
      <c r="L19336" s="20">
        <f t="shared" si="309"/>
        <v>74.44</v>
      </c>
    </row>
    <row r="19337" spans="1:12" ht="16.5">
      <c r="A19337" s="19">
        <v>3160000282</v>
      </c>
      <c r="B19337" s="15" t="s">
        <v>18985</v>
      </c>
      <c r="C19337" s="22" t="s">
        <v>13</v>
      </c>
      <c r="D19337" s="20">
        <v>53.6</v>
      </c>
      <c r="E19337" s="20">
        <v>53.6</v>
      </c>
      <c r="F19337" s="20">
        <v>53.51</v>
      </c>
      <c r="G19337" s="20">
        <v>53.51</v>
      </c>
      <c r="H19337" s="20">
        <v>53.8</v>
      </c>
      <c r="I19337" s="20">
        <v>53.8</v>
      </c>
      <c r="J19337" s="20">
        <v>53.6</v>
      </c>
      <c r="K19337" s="20">
        <v>53.8</v>
      </c>
      <c r="L19337" s="20">
        <f t="shared" si="309"/>
        <v>53.8</v>
      </c>
    </row>
    <row r="19338" spans="1:12" ht="16.5">
      <c r="A19338" s="19">
        <v>3160000283</v>
      </c>
      <c r="B19338" s="15" t="s">
        <v>18986</v>
      </c>
      <c r="C19338" s="22" t="s">
        <v>13</v>
      </c>
      <c r="D19338" s="20">
        <v>53.78</v>
      </c>
      <c r="E19338" s="20">
        <v>53.78</v>
      </c>
      <c r="F19338" s="20">
        <v>53.68</v>
      </c>
      <c r="G19338" s="20">
        <v>53.68</v>
      </c>
      <c r="H19338" s="20">
        <v>53.97</v>
      </c>
      <c r="I19338" s="20">
        <v>53.97</v>
      </c>
      <c r="J19338" s="20">
        <v>53.78</v>
      </c>
      <c r="K19338" s="20">
        <v>53.97</v>
      </c>
      <c r="L19338" s="20">
        <f t="shared" si="309"/>
        <v>53.97</v>
      </c>
    </row>
    <row r="19339" spans="1:12" ht="16.5">
      <c r="A19339" s="19">
        <v>3160000284</v>
      </c>
      <c r="B19339" s="15" t="s">
        <v>18987</v>
      </c>
      <c r="C19339" s="22" t="s">
        <v>13</v>
      </c>
      <c r="D19339" s="20">
        <v>32.090000000000003</v>
      </c>
      <c r="E19339" s="20">
        <v>32.090000000000003</v>
      </c>
      <c r="F19339" s="20">
        <v>32.08</v>
      </c>
      <c r="G19339" s="20">
        <v>32.08</v>
      </c>
      <c r="H19339" s="20">
        <v>32.11</v>
      </c>
      <c r="I19339" s="20">
        <v>32.11</v>
      </c>
      <c r="J19339" s="20">
        <v>32.090000000000003</v>
      </c>
      <c r="K19339" s="20">
        <v>32.11</v>
      </c>
      <c r="L19339" s="20">
        <f t="shared" si="309"/>
        <v>32.11</v>
      </c>
    </row>
    <row r="19340" spans="1:12" ht="16.5">
      <c r="A19340" s="19">
        <v>3160000285</v>
      </c>
      <c r="B19340" s="15" t="s">
        <v>18988</v>
      </c>
      <c r="C19340" s="22" t="s">
        <v>13</v>
      </c>
      <c r="D19340" s="20">
        <v>40.06</v>
      </c>
      <c r="E19340" s="20">
        <v>40.06</v>
      </c>
      <c r="F19340" s="20">
        <v>40.049999999999997</v>
      </c>
      <c r="G19340" s="20">
        <v>40.049999999999997</v>
      </c>
      <c r="H19340" s="20">
        <v>40.11</v>
      </c>
      <c r="I19340" s="20">
        <v>40.11</v>
      </c>
      <c r="J19340" s="20">
        <v>40.06</v>
      </c>
      <c r="K19340" s="20">
        <v>40.11</v>
      </c>
      <c r="L19340" s="20">
        <f t="shared" si="309"/>
        <v>40.11</v>
      </c>
    </row>
    <row r="19341" spans="1:12" ht="16.5">
      <c r="A19341" s="19">
        <v>3160000286</v>
      </c>
      <c r="B19341" s="15" t="s">
        <v>18997</v>
      </c>
      <c r="C19341" s="22" t="s">
        <v>13</v>
      </c>
      <c r="D19341" s="20">
        <v>7.93</v>
      </c>
      <c r="E19341" s="20">
        <v>7.93</v>
      </c>
      <c r="F19341" s="20">
        <v>7.93</v>
      </c>
      <c r="G19341" s="20">
        <v>7.93</v>
      </c>
      <c r="H19341" s="20">
        <v>7.94</v>
      </c>
      <c r="I19341" s="20">
        <v>7.94</v>
      </c>
      <c r="J19341" s="20">
        <v>7.93</v>
      </c>
      <c r="K19341" s="20">
        <v>7.94</v>
      </c>
      <c r="L19341" s="20">
        <f t="shared" si="309"/>
        <v>7.94</v>
      </c>
    </row>
    <row r="19342" spans="1:12" ht="16.5">
      <c r="A19342" s="19">
        <v>3160000286</v>
      </c>
      <c r="B19342" s="15" t="s">
        <v>18997</v>
      </c>
      <c r="C19342" s="22" t="s">
        <v>13</v>
      </c>
      <c r="D19342" s="20">
        <v>7.93</v>
      </c>
      <c r="E19342" s="20">
        <v>7.93</v>
      </c>
      <c r="F19342" s="20">
        <v>7.93</v>
      </c>
      <c r="G19342" s="20">
        <v>7.93</v>
      </c>
      <c r="H19342" s="20">
        <v>7.94</v>
      </c>
      <c r="I19342" s="20">
        <v>7.94</v>
      </c>
      <c r="J19342" s="20">
        <v>7.93</v>
      </c>
      <c r="K19342" s="20">
        <v>7.94</v>
      </c>
      <c r="L19342" s="20">
        <f t="shared" si="309"/>
        <v>7.94</v>
      </c>
    </row>
    <row r="19343" spans="1:12" ht="16.5">
      <c r="A19343" s="19">
        <v>3160000286</v>
      </c>
      <c r="B19343" s="15" t="s">
        <v>18997</v>
      </c>
      <c r="C19343" s="22" t="s">
        <v>13</v>
      </c>
      <c r="D19343" s="20">
        <v>7.93</v>
      </c>
      <c r="E19343" s="20">
        <v>7.93</v>
      </c>
      <c r="F19343" s="20">
        <v>7.93</v>
      </c>
      <c r="G19343" s="20">
        <v>7.93</v>
      </c>
      <c r="H19343" s="20">
        <v>7.94</v>
      </c>
      <c r="I19343" s="20">
        <v>7.94</v>
      </c>
      <c r="J19343" s="20">
        <v>7.93</v>
      </c>
      <c r="K19343" s="20">
        <v>7.94</v>
      </c>
      <c r="L19343" s="20">
        <f t="shared" si="309"/>
        <v>7.94</v>
      </c>
    </row>
    <row r="19344" spans="1:12" ht="16.5">
      <c r="A19344" s="19">
        <v>3160000286</v>
      </c>
      <c r="B19344" s="15" t="s">
        <v>18997</v>
      </c>
      <c r="C19344" s="22" t="s">
        <v>13</v>
      </c>
      <c r="D19344" s="20">
        <v>7.93</v>
      </c>
      <c r="E19344" s="20">
        <v>7.93</v>
      </c>
      <c r="F19344" s="20">
        <v>7.93</v>
      </c>
      <c r="G19344" s="20">
        <v>7.93</v>
      </c>
      <c r="H19344" s="20">
        <v>7.94</v>
      </c>
      <c r="I19344" s="20">
        <v>7.94</v>
      </c>
      <c r="J19344" s="20">
        <v>7.93</v>
      </c>
      <c r="K19344" s="20">
        <v>7.94</v>
      </c>
      <c r="L19344" s="20">
        <f t="shared" si="309"/>
        <v>7.94</v>
      </c>
    </row>
    <row r="19345" spans="1:12" ht="16.5">
      <c r="A19345" s="19">
        <v>3160000287</v>
      </c>
      <c r="B19345" s="15" t="s">
        <v>18994</v>
      </c>
      <c r="C19345" s="22" t="s">
        <v>13</v>
      </c>
      <c r="D19345" s="20">
        <v>5260.58</v>
      </c>
      <c r="E19345" s="20">
        <v>5260.58</v>
      </c>
      <c r="F19345" s="20">
        <v>5260.69</v>
      </c>
      <c r="G19345" s="20">
        <v>5260.69</v>
      </c>
      <c r="H19345" s="20">
        <v>5260.75</v>
      </c>
      <c r="I19345" s="20">
        <v>5260.75</v>
      </c>
      <c r="J19345" s="20">
        <v>5260.7</v>
      </c>
      <c r="K19345" s="20">
        <v>5260.75</v>
      </c>
      <c r="L19345" s="20">
        <f t="shared" si="309"/>
        <v>5260.75</v>
      </c>
    </row>
    <row r="19346" spans="1:12" ht="16.5">
      <c r="A19346" s="19">
        <v>3160000288</v>
      </c>
      <c r="B19346" s="15" t="s">
        <v>18993</v>
      </c>
      <c r="C19346" s="22" t="s">
        <v>13</v>
      </c>
      <c r="D19346" s="20">
        <v>1143.77</v>
      </c>
      <c r="E19346" s="20">
        <v>1143.77</v>
      </c>
      <c r="F19346" s="20">
        <v>1143.8</v>
      </c>
      <c r="G19346" s="20">
        <v>1143.8</v>
      </c>
      <c r="H19346" s="20">
        <v>1143.8</v>
      </c>
      <c r="I19346" s="20">
        <v>1143.8</v>
      </c>
      <c r="J19346" s="20">
        <v>1143.8</v>
      </c>
      <c r="K19346" s="20">
        <v>1143.8</v>
      </c>
      <c r="L19346" s="21">
        <f t="shared" si="309"/>
        <v>1143.8</v>
      </c>
    </row>
    <row r="19347" spans="1:12">
      <c r="A19347" s="19">
        <v>3160000289</v>
      </c>
      <c r="B19347" s="15" t="s">
        <v>18992</v>
      </c>
      <c r="C19347" s="22" t="s">
        <v>13</v>
      </c>
      <c r="D19347" s="20">
        <v>477.88</v>
      </c>
      <c r="E19347" s="20">
        <v>477.88</v>
      </c>
      <c r="F19347" s="20">
        <v>477.87</v>
      </c>
      <c r="G19347" s="20">
        <v>477.87</v>
      </c>
      <c r="H19347" s="20">
        <v>477.94</v>
      </c>
      <c r="I19347" s="20">
        <v>477.94</v>
      </c>
      <c r="J19347" s="20">
        <v>477.89</v>
      </c>
      <c r="K19347" s="20">
        <v>477.94</v>
      </c>
      <c r="L19347" s="21">
        <f t="shared" si="309"/>
        <v>477.94</v>
      </c>
    </row>
    <row r="19348" spans="1:12" ht="16.5">
      <c r="A19348" s="19">
        <v>3160000290</v>
      </c>
      <c r="B19348" s="15" t="s">
        <v>18995</v>
      </c>
      <c r="C19348" s="22" t="s">
        <v>13</v>
      </c>
      <c r="D19348" s="20">
        <v>702.74</v>
      </c>
      <c r="E19348" s="20">
        <v>702.74</v>
      </c>
      <c r="F19348" s="20">
        <v>702.76</v>
      </c>
      <c r="G19348" s="20">
        <v>702.76</v>
      </c>
      <c r="H19348" s="20">
        <v>702.76</v>
      </c>
      <c r="I19348" s="20">
        <v>702.76</v>
      </c>
      <c r="J19348" s="20">
        <v>702.76</v>
      </c>
      <c r="K19348" s="20">
        <v>702.76</v>
      </c>
      <c r="L19348" s="21">
        <f t="shared" si="309"/>
        <v>702.76</v>
      </c>
    </row>
    <row r="19349" spans="1:12" ht="16.5">
      <c r="A19349" s="19">
        <v>3160000291</v>
      </c>
      <c r="B19349" s="15" t="s">
        <v>18990</v>
      </c>
      <c r="C19349" s="22" t="s">
        <v>13</v>
      </c>
      <c r="D19349" s="20">
        <v>7.39</v>
      </c>
      <c r="E19349" s="20">
        <v>7.39</v>
      </c>
      <c r="F19349" s="20">
        <v>7.36</v>
      </c>
      <c r="G19349" s="20">
        <v>7.36</v>
      </c>
      <c r="H19349" s="20">
        <v>7.4</v>
      </c>
      <c r="I19349" s="20">
        <v>7.4</v>
      </c>
      <c r="J19349" s="20">
        <v>7.39</v>
      </c>
      <c r="K19349" s="20">
        <v>7.4</v>
      </c>
      <c r="L19349" s="20">
        <f t="shared" si="309"/>
        <v>7.4</v>
      </c>
    </row>
    <row r="19350" spans="1:12" ht="16.5">
      <c r="A19350" s="19">
        <v>3160000292</v>
      </c>
      <c r="B19350" s="15" t="s">
        <v>18991</v>
      </c>
      <c r="C19350" s="22" t="s">
        <v>13</v>
      </c>
      <c r="D19350" s="20">
        <v>55.96</v>
      </c>
      <c r="E19350" s="20">
        <v>55.96</v>
      </c>
      <c r="F19350" s="20">
        <v>55.93</v>
      </c>
      <c r="G19350" s="20">
        <v>55.93</v>
      </c>
      <c r="H19350" s="20">
        <v>56.05</v>
      </c>
      <c r="I19350" s="20">
        <v>56.05</v>
      </c>
      <c r="J19350" s="20">
        <v>55.96</v>
      </c>
      <c r="K19350" s="20">
        <v>56.05</v>
      </c>
      <c r="L19350" s="20">
        <f t="shared" si="309"/>
        <v>56.05</v>
      </c>
    </row>
    <row r="19351" spans="1:12" ht="16.5">
      <c r="A19351" s="19">
        <v>3160000294</v>
      </c>
      <c r="B19351" s="15" t="s">
        <v>19008</v>
      </c>
      <c r="C19351" s="22" t="s">
        <v>13</v>
      </c>
      <c r="D19351" s="20">
        <v>87.6</v>
      </c>
      <c r="E19351" s="20">
        <v>87.6</v>
      </c>
      <c r="F19351" s="20">
        <v>87.6</v>
      </c>
      <c r="G19351" s="20">
        <v>87.6</v>
      </c>
      <c r="H19351" s="20">
        <v>87.6</v>
      </c>
      <c r="I19351" s="20">
        <v>87.6</v>
      </c>
      <c r="J19351" s="20">
        <v>87.6</v>
      </c>
      <c r="K19351" s="20">
        <v>87.6</v>
      </c>
      <c r="L19351" s="20">
        <f t="shared" si="309"/>
        <v>87.6</v>
      </c>
    </row>
    <row r="19352" spans="1:12" ht="16.5">
      <c r="A19352" s="19">
        <v>3160000295</v>
      </c>
      <c r="B19352" s="15" t="s">
        <v>19009</v>
      </c>
      <c r="C19352" s="22" t="s">
        <v>13</v>
      </c>
      <c r="D19352" s="20">
        <v>109.49</v>
      </c>
      <c r="E19352" s="20">
        <v>109.49</v>
      </c>
      <c r="F19352" s="20">
        <v>109.5</v>
      </c>
      <c r="G19352" s="20">
        <v>109.5</v>
      </c>
      <c r="H19352" s="20">
        <v>109.5</v>
      </c>
      <c r="I19352" s="20">
        <v>109.5</v>
      </c>
      <c r="J19352" s="20">
        <v>109.5</v>
      </c>
      <c r="K19352" s="20">
        <v>109.5</v>
      </c>
      <c r="L19352" s="20">
        <f t="shared" si="309"/>
        <v>109.5</v>
      </c>
    </row>
    <row r="19353" spans="1:12" ht="16.5">
      <c r="A19353" s="19">
        <v>3160000296</v>
      </c>
      <c r="B19353" s="15" t="s">
        <v>19010</v>
      </c>
      <c r="C19353" s="22" t="s">
        <v>13</v>
      </c>
      <c r="D19353" s="20">
        <v>43.81</v>
      </c>
      <c r="E19353" s="20">
        <v>43.81</v>
      </c>
      <c r="F19353" s="20">
        <v>43.81</v>
      </c>
      <c r="G19353" s="20">
        <v>43.81</v>
      </c>
      <c r="H19353" s="20">
        <v>43.81</v>
      </c>
      <c r="I19353" s="20">
        <v>43.81</v>
      </c>
      <c r="J19353" s="20">
        <v>43.81</v>
      </c>
      <c r="K19353" s="20">
        <v>43.81</v>
      </c>
      <c r="L19353" s="20">
        <f t="shared" si="309"/>
        <v>43.81</v>
      </c>
    </row>
    <row r="19354" spans="1:12" ht="16.5">
      <c r="A19354" s="19">
        <v>3160000297</v>
      </c>
      <c r="B19354" s="15" t="s">
        <v>19011</v>
      </c>
      <c r="C19354" s="22" t="s">
        <v>13</v>
      </c>
      <c r="D19354" s="20">
        <v>73</v>
      </c>
      <c r="E19354" s="20">
        <v>73</v>
      </c>
      <c r="F19354" s="20">
        <v>73</v>
      </c>
      <c r="G19354" s="20">
        <v>73</v>
      </c>
      <c r="H19354" s="20">
        <v>73</v>
      </c>
      <c r="I19354" s="20">
        <v>73</v>
      </c>
      <c r="J19354" s="20">
        <v>73</v>
      </c>
      <c r="K19354" s="20">
        <v>73</v>
      </c>
      <c r="L19354" s="20">
        <f t="shared" si="309"/>
        <v>73</v>
      </c>
    </row>
    <row r="19355" spans="1:12" ht="16.5">
      <c r="A19355" s="19">
        <v>3160000298</v>
      </c>
      <c r="B19355" s="15" t="s">
        <v>19012</v>
      </c>
      <c r="C19355" s="22" t="s">
        <v>13</v>
      </c>
      <c r="D19355" s="20">
        <v>79.64</v>
      </c>
      <c r="E19355" s="20">
        <v>79.64</v>
      </c>
      <c r="F19355" s="20">
        <v>79.64</v>
      </c>
      <c r="G19355" s="20">
        <v>79.64</v>
      </c>
      <c r="H19355" s="20">
        <v>79.64</v>
      </c>
      <c r="I19355" s="20">
        <v>79.64</v>
      </c>
      <c r="J19355" s="20">
        <v>79.64</v>
      </c>
      <c r="K19355" s="20">
        <v>79.64</v>
      </c>
      <c r="L19355" s="20">
        <f t="shared" si="309"/>
        <v>79.64</v>
      </c>
    </row>
    <row r="19356" spans="1:12" ht="16.5">
      <c r="A19356" s="19">
        <v>3160000299</v>
      </c>
      <c r="B19356" s="15" t="s">
        <v>19013</v>
      </c>
      <c r="C19356" s="22" t="s">
        <v>13</v>
      </c>
      <c r="D19356" s="20">
        <v>58.4</v>
      </c>
      <c r="E19356" s="20">
        <v>58.4</v>
      </c>
      <c r="F19356" s="20">
        <v>58.4</v>
      </c>
      <c r="G19356" s="20">
        <v>58.4</v>
      </c>
      <c r="H19356" s="20">
        <v>58.4</v>
      </c>
      <c r="I19356" s="20">
        <v>58.4</v>
      </c>
      <c r="J19356" s="20">
        <v>58.4</v>
      </c>
      <c r="K19356" s="20">
        <v>58.4</v>
      </c>
      <c r="L19356" s="20">
        <f t="shared" si="309"/>
        <v>58.4</v>
      </c>
    </row>
    <row r="19357" spans="1:12" ht="16.5">
      <c r="A19357" s="19">
        <v>3160000300</v>
      </c>
      <c r="B19357" s="15" t="s">
        <v>19014</v>
      </c>
      <c r="C19357" s="22" t="s">
        <v>13</v>
      </c>
      <c r="D19357" s="20">
        <v>171.07</v>
      </c>
      <c r="E19357" s="20">
        <v>171.07</v>
      </c>
      <c r="F19357" s="20">
        <v>171.07</v>
      </c>
      <c r="G19357" s="20">
        <v>171.07</v>
      </c>
      <c r="H19357" s="20">
        <v>171.07</v>
      </c>
      <c r="I19357" s="20">
        <v>171.07</v>
      </c>
      <c r="J19357" s="20">
        <v>171.07</v>
      </c>
      <c r="K19357" s="20">
        <v>171.07</v>
      </c>
      <c r="L19357" s="20">
        <f t="shared" si="309"/>
        <v>171.07</v>
      </c>
    </row>
    <row r="19358" spans="1:12" ht="16.5">
      <c r="A19358" s="19">
        <v>3160000301</v>
      </c>
      <c r="B19358" s="15" t="s">
        <v>19015</v>
      </c>
      <c r="C19358" s="22" t="s">
        <v>13</v>
      </c>
      <c r="D19358" s="20">
        <v>186.64</v>
      </c>
      <c r="E19358" s="20">
        <v>186.64</v>
      </c>
      <c r="F19358" s="20">
        <v>186.65</v>
      </c>
      <c r="G19358" s="20">
        <v>186.65</v>
      </c>
      <c r="H19358" s="20">
        <v>186.65</v>
      </c>
      <c r="I19358" s="20">
        <v>186.65</v>
      </c>
      <c r="J19358" s="20">
        <v>186.65</v>
      </c>
      <c r="K19358" s="20">
        <v>186.65</v>
      </c>
      <c r="L19358" s="20">
        <f t="shared" si="309"/>
        <v>186.65</v>
      </c>
    </row>
    <row r="19359" spans="1:12" ht="16.5">
      <c r="A19359" s="19">
        <v>3160000302</v>
      </c>
      <c r="B19359" s="15" t="s">
        <v>19016</v>
      </c>
      <c r="C19359" s="22" t="s">
        <v>13</v>
      </c>
      <c r="D19359" s="20">
        <v>162.93</v>
      </c>
      <c r="E19359" s="20">
        <v>162.93</v>
      </c>
      <c r="F19359" s="20">
        <v>162.93</v>
      </c>
      <c r="G19359" s="20">
        <v>162.93</v>
      </c>
      <c r="H19359" s="20">
        <v>162.93</v>
      </c>
      <c r="I19359" s="20">
        <v>162.93</v>
      </c>
      <c r="J19359" s="20">
        <v>162.93</v>
      </c>
      <c r="K19359" s="20">
        <v>162.93</v>
      </c>
      <c r="L19359" s="20">
        <f t="shared" si="309"/>
        <v>162.93</v>
      </c>
    </row>
    <row r="19360" spans="1:12" ht="16.5">
      <c r="A19360" s="19">
        <v>3160000304</v>
      </c>
      <c r="B19360" s="15" t="s">
        <v>19017</v>
      </c>
      <c r="C19360" s="22" t="s">
        <v>13</v>
      </c>
      <c r="D19360" s="20">
        <v>1.74</v>
      </c>
      <c r="E19360" s="20">
        <v>1.74</v>
      </c>
      <c r="F19360" s="20">
        <v>1.74</v>
      </c>
      <c r="G19360" s="20">
        <v>1.74</v>
      </c>
      <c r="H19360" s="20">
        <v>1.74</v>
      </c>
      <c r="I19360" s="20">
        <v>1.74</v>
      </c>
      <c r="J19360" s="20">
        <v>1.74</v>
      </c>
      <c r="K19360" s="20">
        <v>1.74</v>
      </c>
      <c r="L19360" s="20">
        <f t="shared" si="309"/>
        <v>1.74</v>
      </c>
    </row>
    <row r="19361" spans="1:12" ht="16.5">
      <c r="A19361" s="19">
        <v>3160000305</v>
      </c>
      <c r="B19361" s="15" t="s">
        <v>19018</v>
      </c>
      <c r="C19361" s="22" t="s">
        <v>13</v>
      </c>
      <c r="D19361" s="20">
        <v>43.81</v>
      </c>
      <c r="E19361" s="20">
        <v>43.81</v>
      </c>
      <c r="F19361" s="20">
        <v>43.81</v>
      </c>
      <c r="G19361" s="20">
        <v>43.81</v>
      </c>
      <c r="H19361" s="20">
        <v>43.81</v>
      </c>
      <c r="I19361" s="20">
        <v>43.81</v>
      </c>
      <c r="J19361" s="20">
        <v>43.81</v>
      </c>
      <c r="K19361" s="20">
        <v>43.81</v>
      </c>
      <c r="L19361" s="20">
        <f t="shared" si="309"/>
        <v>43.81</v>
      </c>
    </row>
    <row r="19362" spans="1:12" ht="24.75">
      <c r="A19362" s="19">
        <v>3160000306</v>
      </c>
      <c r="B19362" s="15" t="s">
        <v>19019</v>
      </c>
      <c r="C19362" s="22" t="s">
        <v>13</v>
      </c>
      <c r="D19362" s="20">
        <v>48.88</v>
      </c>
      <c r="E19362" s="20">
        <v>48.88</v>
      </c>
      <c r="F19362" s="20">
        <v>48.89</v>
      </c>
      <c r="G19362" s="20">
        <v>48.89</v>
      </c>
      <c r="H19362" s="20">
        <v>48.89</v>
      </c>
      <c r="I19362" s="20">
        <v>48.89</v>
      </c>
      <c r="J19362" s="20">
        <v>48.89</v>
      </c>
      <c r="K19362" s="20">
        <v>48.89</v>
      </c>
      <c r="L19362" s="20">
        <f t="shared" si="309"/>
        <v>48.89</v>
      </c>
    </row>
    <row r="19363" spans="1:12" ht="16.5">
      <c r="A19363" s="19">
        <v>3160000307</v>
      </c>
      <c r="B19363" s="15" t="s">
        <v>19020</v>
      </c>
      <c r="C19363" s="22" t="s">
        <v>13</v>
      </c>
      <c r="D19363" s="20">
        <v>51.32</v>
      </c>
      <c r="E19363" s="20">
        <v>51.32</v>
      </c>
      <c r="F19363" s="20">
        <v>51.32</v>
      </c>
      <c r="G19363" s="20">
        <v>51.32</v>
      </c>
      <c r="H19363" s="20">
        <v>51.32</v>
      </c>
      <c r="I19363" s="20">
        <v>51.32</v>
      </c>
      <c r="J19363" s="20">
        <v>51.32</v>
      </c>
      <c r="K19363" s="20">
        <v>51.32</v>
      </c>
      <c r="L19363" s="20">
        <f t="shared" si="309"/>
        <v>51.32</v>
      </c>
    </row>
    <row r="19364" spans="1:12" ht="16.5">
      <c r="A19364" s="19">
        <v>3160000308</v>
      </c>
      <c r="B19364" s="15" t="s">
        <v>19021</v>
      </c>
      <c r="C19364" s="22" t="s">
        <v>13</v>
      </c>
      <c r="D19364" s="20">
        <v>51.32</v>
      </c>
      <c r="E19364" s="20">
        <v>51.32</v>
      </c>
      <c r="F19364" s="20">
        <v>51.32</v>
      </c>
      <c r="G19364" s="20">
        <v>51.32</v>
      </c>
      <c r="H19364" s="20">
        <v>51.32</v>
      </c>
      <c r="I19364" s="20">
        <v>51.32</v>
      </c>
      <c r="J19364" s="20">
        <v>51.32</v>
      </c>
      <c r="K19364" s="20">
        <v>51.32</v>
      </c>
      <c r="L19364" s="20">
        <f t="shared" si="309"/>
        <v>51.32</v>
      </c>
    </row>
    <row r="19365" spans="1:12" ht="16.5">
      <c r="A19365" s="19">
        <v>3160000309</v>
      </c>
      <c r="B19365" s="15" t="s">
        <v>19022</v>
      </c>
      <c r="C19365" s="22" t="s">
        <v>13</v>
      </c>
      <c r="D19365" s="20">
        <v>17.52</v>
      </c>
      <c r="E19365" s="20">
        <v>17.52</v>
      </c>
      <c r="F19365" s="20">
        <v>17.52</v>
      </c>
      <c r="G19365" s="20">
        <v>17.52</v>
      </c>
      <c r="H19365" s="20">
        <v>17.52</v>
      </c>
      <c r="I19365" s="20">
        <v>17.52</v>
      </c>
      <c r="J19365" s="20">
        <v>17.52</v>
      </c>
      <c r="K19365" s="20">
        <v>17.52</v>
      </c>
      <c r="L19365" s="20">
        <f t="shared" si="309"/>
        <v>17.52</v>
      </c>
    </row>
    <row r="19366" spans="1:12" ht="16.5">
      <c r="A19366" s="19">
        <v>3160000310</v>
      </c>
      <c r="B19366" s="15" t="s">
        <v>19023</v>
      </c>
      <c r="C19366" s="22" t="s">
        <v>13</v>
      </c>
      <c r="D19366" s="20">
        <v>3.52</v>
      </c>
      <c r="E19366" s="20">
        <v>3.52</v>
      </c>
      <c r="F19366" s="20">
        <v>3.52</v>
      </c>
      <c r="G19366" s="20">
        <v>3.52</v>
      </c>
      <c r="H19366" s="20">
        <v>3.52</v>
      </c>
      <c r="I19366" s="20">
        <v>3.52</v>
      </c>
      <c r="J19366" s="20">
        <v>3.52</v>
      </c>
      <c r="K19366" s="20">
        <v>3.52</v>
      </c>
      <c r="L19366" s="20">
        <f t="shared" si="309"/>
        <v>3.52</v>
      </c>
    </row>
    <row r="19367" spans="1:12" ht="16.5">
      <c r="A19367" s="19">
        <v>3160000311</v>
      </c>
      <c r="B19367" s="15" t="s">
        <v>19024</v>
      </c>
      <c r="C19367" s="22" t="s">
        <v>13</v>
      </c>
      <c r="D19367" s="20">
        <v>29.2</v>
      </c>
      <c r="E19367" s="20">
        <v>29.2</v>
      </c>
      <c r="F19367" s="20">
        <v>29.2</v>
      </c>
      <c r="G19367" s="20">
        <v>29.2</v>
      </c>
      <c r="H19367" s="20">
        <v>29.2</v>
      </c>
      <c r="I19367" s="20">
        <v>29.2</v>
      </c>
      <c r="J19367" s="20">
        <v>29.2</v>
      </c>
      <c r="K19367" s="20">
        <v>29.2</v>
      </c>
      <c r="L19367" s="20">
        <f t="shared" si="309"/>
        <v>29.2</v>
      </c>
    </row>
    <row r="19368" spans="1:12" ht="16.5">
      <c r="A19368" s="19">
        <v>3160000312</v>
      </c>
      <c r="B19368" s="15" t="s">
        <v>19025</v>
      </c>
      <c r="C19368" s="22" t="s">
        <v>13</v>
      </c>
      <c r="D19368" s="20">
        <v>35.04</v>
      </c>
      <c r="E19368" s="20">
        <v>35.04</v>
      </c>
      <c r="F19368" s="20">
        <v>35.04</v>
      </c>
      <c r="G19368" s="20">
        <v>35.04</v>
      </c>
      <c r="H19368" s="20">
        <v>35.04</v>
      </c>
      <c r="I19368" s="20">
        <v>35.04</v>
      </c>
      <c r="J19368" s="20">
        <v>35.04</v>
      </c>
      <c r="K19368" s="20">
        <v>35.04</v>
      </c>
      <c r="L19368" s="20">
        <f t="shared" si="309"/>
        <v>35.04</v>
      </c>
    </row>
    <row r="19369" spans="1:12" ht="16.5">
      <c r="A19369" s="19">
        <v>3160000313</v>
      </c>
      <c r="B19369" s="15" t="s">
        <v>19026</v>
      </c>
      <c r="C19369" s="22" t="s">
        <v>13</v>
      </c>
      <c r="D19369" s="20">
        <v>8.76</v>
      </c>
      <c r="E19369" s="20">
        <v>8.76</v>
      </c>
      <c r="F19369" s="20">
        <v>8.76</v>
      </c>
      <c r="G19369" s="20">
        <v>8.76</v>
      </c>
      <c r="H19369" s="20">
        <v>8.76</v>
      </c>
      <c r="I19369" s="20">
        <v>8.76</v>
      </c>
      <c r="J19369" s="20">
        <v>8.76</v>
      </c>
      <c r="K19369" s="20">
        <v>8.76</v>
      </c>
      <c r="L19369" s="20">
        <f t="shared" si="309"/>
        <v>8.76</v>
      </c>
    </row>
    <row r="19370" spans="1:12" ht="16.5">
      <c r="A19370" s="19">
        <v>3160000314</v>
      </c>
      <c r="B19370" s="15" t="s">
        <v>19027</v>
      </c>
      <c r="C19370" s="22" t="s">
        <v>13</v>
      </c>
      <c r="D19370" s="20">
        <v>43.81</v>
      </c>
      <c r="E19370" s="20">
        <v>43.81</v>
      </c>
      <c r="F19370" s="20">
        <v>43.81</v>
      </c>
      <c r="G19370" s="20">
        <v>43.81</v>
      </c>
      <c r="H19370" s="20">
        <v>43.81</v>
      </c>
      <c r="I19370" s="20">
        <v>43.81</v>
      </c>
      <c r="J19370" s="20">
        <v>43.81</v>
      </c>
      <c r="K19370" s="20">
        <v>43.81</v>
      </c>
      <c r="L19370" s="20">
        <f t="shared" si="309"/>
        <v>43.81</v>
      </c>
    </row>
    <row r="19371" spans="1:12" ht="16.5">
      <c r="A19371" s="19">
        <v>3160000315</v>
      </c>
      <c r="B19371" s="15" t="s">
        <v>19028</v>
      </c>
      <c r="C19371" s="22" t="s">
        <v>13</v>
      </c>
      <c r="D19371" s="20">
        <v>6.26</v>
      </c>
      <c r="E19371" s="20">
        <v>6.26</v>
      </c>
      <c r="F19371" s="20">
        <v>6.26</v>
      </c>
      <c r="G19371" s="20">
        <v>6.26</v>
      </c>
      <c r="H19371" s="20">
        <v>6.26</v>
      </c>
      <c r="I19371" s="20">
        <v>6.26</v>
      </c>
      <c r="J19371" s="20">
        <v>6.26</v>
      </c>
      <c r="K19371" s="20">
        <v>6.26</v>
      </c>
      <c r="L19371" s="20">
        <f t="shared" si="309"/>
        <v>6.26</v>
      </c>
    </row>
    <row r="19372" spans="1:12" ht="16.5">
      <c r="A19372" s="19">
        <v>3160000316</v>
      </c>
      <c r="B19372" s="15" t="s">
        <v>19029</v>
      </c>
      <c r="C19372" s="22" t="s">
        <v>13</v>
      </c>
      <c r="D19372" s="20">
        <v>1.74</v>
      </c>
      <c r="E19372" s="20">
        <v>1.74</v>
      </c>
      <c r="F19372" s="20">
        <v>1.74</v>
      </c>
      <c r="G19372" s="20">
        <v>1.74</v>
      </c>
      <c r="H19372" s="20">
        <v>1.74</v>
      </c>
      <c r="I19372" s="20">
        <v>1.74</v>
      </c>
      <c r="J19372" s="20">
        <v>1.74</v>
      </c>
      <c r="K19372" s="20">
        <v>1.74</v>
      </c>
      <c r="L19372" s="20">
        <f t="shared" si="309"/>
        <v>1.74</v>
      </c>
    </row>
    <row r="19373" spans="1:12" ht="16.5">
      <c r="A19373" s="19">
        <v>3160000317</v>
      </c>
      <c r="B19373" s="15" t="s">
        <v>19030</v>
      </c>
      <c r="C19373" s="22" t="s">
        <v>13</v>
      </c>
      <c r="D19373" s="20">
        <v>33.700000000000003</v>
      </c>
      <c r="E19373" s="20">
        <v>33.700000000000003</v>
      </c>
      <c r="F19373" s="20">
        <v>33.700000000000003</v>
      </c>
      <c r="G19373" s="20">
        <v>33.700000000000003</v>
      </c>
      <c r="H19373" s="20">
        <v>33.700000000000003</v>
      </c>
      <c r="I19373" s="20">
        <v>33.700000000000003</v>
      </c>
      <c r="J19373" s="20">
        <v>33.700000000000003</v>
      </c>
      <c r="K19373" s="20">
        <v>33.700000000000003</v>
      </c>
      <c r="L19373" s="20">
        <f t="shared" si="309"/>
        <v>33.700000000000003</v>
      </c>
    </row>
    <row r="19374" spans="1:12" ht="16.5">
      <c r="A19374" s="19">
        <v>3160000318</v>
      </c>
      <c r="B19374" s="15" t="s">
        <v>19031</v>
      </c>
      <c r="C19374" s="22" t="s">
        <v>13</v>
      </c>
      <c r="D19374" s="20">
        <v>2.19</v>
      </c>
      <c r="E19374" s="20">
        <v>2.19</v>
      </c>
      <c r="F19374" s="20">
        <v>2.19</v>
      </c>
      <c r="G19374" s="20">
        <v>2.19</v>
      </c>
      <c r="H19374" s="20">
        <v>2.19</v>
      </c>
      <c r="I19374" s="20">
        <v>2.19</v>
      </c>
      <c r="J19374" s="20">
        <v>2.19</v>
      </c>
      <c r="K19374" s="20">
        <v>2.19</v>
      </c>
      <c r="L19374" s="20">
        <f t="shared" si="309"/>
        <v>2.19</v>
      </c>
    </row>
    <row r="19375" spans="1:12" ht="16.5">
      <c r="A19375" s="19">
        <v>3160000319</v>
      </c>
      <c r="B19375" s="15" t="s">
        <v>19032</v>
      </c>
      <c r="C19375" s="22" t="s">
        <v>13</v>
      </c>
      <c r="D19375" s="20">
        <v>23.05</v>
      </c>
      <c r="E19375" s="20">
        <v>23.05</v>
      </c>
      <c r="F19375" s="20">
        <v>23.05</v>
      </c>
      <c r="G19375" s="20">
        <v>23.05</v>
      </c>
      <c r="H19375" s="20">
        <v>23.05</v>
      </c>
      <c r="I19375" s="20">
        <v>23.05</v>
      </c>
      <c r="J19375" s="20">
        <v>23.05</v>
      </c>
      <c r="K19375" s="20">
        <v>23.05</v>
      </c>
      <c r="L19375" s="20">
        <f t="shared" si="309"/>
        <v>23.05</v>
      </c>
    </row>
    <row r="19376" spans="1:12" ht="16.5">
      <c r="A19376" s="19">
        <v>3160000320</v>
      </c>
      <c r="B19376" s="15" t="s">
        <v>19033</v>
      </c>
      <c r="C19376" s="22" t="s">
        <v>13</v>
      </c>
      <c r="D19376" s="20">
        <v>2.08</v>
      </c>
      <c r="E19376" s="20">
        <v>2.08</v>
      </c>
      <c r="F19376" s="20">
        <v>2.08</v>
      </c>
      <c r="G19376" s="20">
        <v>2.08</v>
      </c>
      <c r="H19376" s="20">
        <v>2.08</v>
      </c>
      <c r="I19376" s="20">
        <v>2.08</v>
      </c>
      <c r="J19376" s="20">
        <v>2.08</v>
      </c>
      <c r="K19376" s="20">
        <v>2.08</v>
      </c>
      <c r="L19376" s="20">
        <f t="shared" si="309"/>
        <v>2.08</v>
      </c>
    </row>
    <row r="19377" spans="1:12" ht="16.5">
      <c r="A19377" s="19">
        <v>3160000321</v>
      </c>
      <c r="B19377" s="15" t="s">
        <v>19034</v>
      </c>
      <c r="C19377" s="22" t="s">
        <v>13</v>
      </c>
      <c r="D19377" s="20">
        <v>3.37</v>
      </c>
      <c r="E19377" s="20">
        <v>3.37</v>
      </c>
      <c r="F19377" s="20">
        <v>3.37</v>
      </c>
      <c r="G19377" s="20">
        <v>3.37</v>
      </c>
      <c r="H19377" s="20">
        <v>3.37</v>
      </c>
      <c r="I19377" s="20">
        <v>3.37</v>
      </c>
      <c r="J19377" s="20">
        <v>3.37</v>
      </c>
      <c r="K19377" s="20">
        <v>3.37</v>
      </c>
      <c r="L19377" s="20">
        <f t="shared" si="309"/>
        <v>3.37</v>
      </c>
    </row>
    <row r="19378" spans="1:12" ht="16.5">
      <c r="A19378" s="19">
        <v>3160000322</v>
      </c>
      <c r="B19378" s="15" t="s">
        <v>19035</v>
      </c>
      <c r="C19378" s="22" t="s">
        <v>13</v>
      </c>
      <c r="D19378" s="20">
        <v>20.86</v>
      </c>
      <c r="E19378" s="20">
        <v>20.86</v>
      </c>
      <c r="F19378" s="20">
        <v>20.86</v>
      </c>
      <c r="G19378" s="20">
        <v>20.86</v>
      </c>
      <c r="H19378" s="20">
        <v>20.86</v>
      </c>
      <c r="I19378" s="20">
        <v>20.86</v>
      </c>
      <c r="J19378" s="20">
        <v>20.86</v>
      </c>
      <c r="K19378" s="20">
        <v>20.86</v>
      </c>
      <c r="L19378" s="20">
        <f t="shared" si="309"/>
        <v>20.86</v>
      </c>
    </row>
    <row r="19379" spans="1:12" ht="16.5">
      <c r="A19379" s="19">
        <v>3160000323</v>
      </c>
      <c r="B19379" s="15" t="s">
        <v>19036</v>
      </c>
      <c r="C19379" s="22" t="s">
        <v>13</v>
      </c>
      <c r="D19379" s="20">
        <v>1.59</v>
      </c>
      <c r="E19379" s="20">
        <v>1.59</v>
      </c>
      <c r="F19379" s="20">
        <v>1.59</v>
      </c>
      <c r="G19379" s="20">
        <v>1.59</v>
      </c>
      <c r="H19379" s="20">
        <v>1.59</v>
      </c>
      <c r="I19379" s="20">
        <v>1.59</v>
      </c>
      <c r="J19379" s="20">
        <v>1.59</v>
      </c>
      <c r="K19379" s="20">
        <v>1.59</v>
      </c>
      <c r="L19379" s="20">
        <f t="shared" si="309"/>
        <v>1.59</v>
      </c>
    </row>
    <row r="19380" spans="1:12" ht="16.5">
      <c r="A19380" s="19">
        <v>3160000324</v>
      </c>
      <c r="B19380" s="15" t="s">
        <v>19037</v>
      </c>
      <c r="C19380" s="22" t="s">
        <v>13</v>
      </c>
      <c r="D19380" s="20">
        <v>5.48</v>
      </c>
      <c r="E19380" s="20">
        <v>5.48</v>
      </c>
      <c r="F19380" s="20">
        <v>5.48</v>
      </c>
      <c r="G19380" s="20">
        <v>5.48</v>
      </c>
      <c r="H19380" s="20">
        <v>5.48</v>
      </c>
      <c r="I19380" s="20">
        <v>5.48</v>
      </c>
      <c r="J19380" s="20">
        <v>5.48</v>
      </c>
      <c r="K19380" s="20">
        <v>5.48</v>
      </c>
      <c r="L19380" s="20">
        <f t="shared" ref="L19380:L19441" si="310">MAX(D19380:K19380)</f>
        <v>5.48</v>
      </c>
    </row>
    <row r="19381" spans="1:12" ht="16.5">
      <c r="A19381" s="19">
        <v>3160000325</v>
      </c>
      <c r="B19381" s="15" t="s">
        <v>19038</v>
      </c>
      <c r="C19381" s="22" t="s">
        <v>13</v>
      </c>
      <c r="D19381" s="20">
        <v>1.82</v>
      </c>
      <c r="E19381" s="20">
        <v>1.82</v>
      </c>
      <c r="F19381" s="20">
        <v>1.82</v>
      </c>
      <c r="G19381" s="20">
        <v>1.82</v>
      </c>
      <c r="H19381" s="20">
        <v>1.82</v>
      </c>
      <c r="I19381" s="20">
        <v>1.82</v>
      </c>
      <c r="J19381" s="20">
        <v>1.82</v>
      </c>
      <c r="K19381" s="20">
        <v>1.82</v>
      </c>
      <c r="L19381" s="20">
        <f t="shared" si="310"/>
        <v>1.82</v>
      </c>
    </row>
    <row r="19382" spans="1:12" ht="16.5">
      <c r="A19382" s="19">
        <v>3160000326</v>
      </c>
      <c r="B19382" s="15" t="s">
        <v>19039</v>
      </c>
      <c r="C19382" s="22" t="s">
        <v>13</v>
      </c>
      <c r="D19382" s="20">
        <v>1.79</v>
      </c>
      <c r="E19382" s="20">
        <v>1.79</v>
      </c>
      <c r="F19382" s="20">
        <v>1.79</v>
      </c>
      <c r="G19382" s="20">
        <v>1.79</v>
      </c>
      <c r="H19382" s="20">
        <v>1.79</v>
      </c>
      <c r="I19382" s="20">
        <v>1.79</v>
      </c>
      <c r="J19382" s="20">
        <v>1.79</v>
      </c>
      <c r="K19382" s="20">
        <v>1.79</v>
      </c>
      <c r="L19382" s="20">
        <f t="shared" si="310"/>
        <v>1.79</v>
      </c>
    </row>
    <row r="19383" spans="1:12" ht="16.5">
      <c r="A19383" s="19">
        <v>3160000327</v>
      </c>
      <c r="B19383" s="15" t="s">
        <v>19040</v>
      </c>
      <c r="C19383" s="22" t="s">
        <v>13</v>
      </c>
      <c r="D19383" s="20">
        <v>2.31</v>
      </c>
      <c r="E19383" s="20">
        <v>2.31</v>
      </c>
      <c r="F19383" s="20">
        <v>2.31</v>
      </c>
      <c r="G19383" s="20">
        <v>2.31</v>
      </c>
      <c r="H19383" s="20">
        <v>2.31</v>
      </c>
      <c r="I19383" s="20">
        <v>2.31</v>
      </c>
      <c r="J19383" s="20">
        <v>2.31</v>
      </c>
      <c r="K19383" s="20">
        <v>2.31</v>
      </c>
      <c r="L19383" s="20">
        <f t="shared" si="310"/>
        <v>2.31</v>
      </c>
    </row>
    <row r="19384" spans="1:12" ht="16.5">
      <c r="A19384" s="19">
        <v>3160000328</v>
      </c>
      <c r="B19384" s="15" t="s">
        <v>19041</v>
      </c>
      <c r="C19384" s="22" t="s">
        <v>13</v>
      </c>
      <c r="D19384" s="20">
        <v>4.8600000000000003</v>
      </c>
      <c r="E19384" s="20">
        <v>4.8600000000000003</v>
      </c>
      <c r="F19384" s="20">
        <v>4.8600000000000003</v>
      </c>
      <c r="G19384" s="20">
        <v>4.8600000000000003</v>
      </c>
      <c r="H19384" s="20">
        <v>4.8600000000000003</v>
      </c>
      <c r="I19384" s="20">
        <v>4.8600000000000003</v>
      </c>
      <c r="J19384" s="20">
        <v>4.8600000000000003</v>
      </c>
      <c r="K19384" s="20">
        <v>4.8600000000000003</v>
      </c>
      <c r="L19384" s="20">
        <f t="shared" si="310"/>
        <v>4.8600000000000003</v>
      </c>
    </row>
    <row r="19385" spans="1:12" ht="16.5">
      <c r="A19385" s="19">
        <v>3160000329</v>
      </c>
      <c r="B19385" s="15" t="s">
        <v>19042</v>
      </c>
      <c r="C19385" s="22" t="s">
        <v>9991</v>
      </c>
      <c r="D19385" s="20">
        <v>2.75</v>
      </c>
      <c r="E19385" s="20">
        <v>2.75</v>
      </c>
      <c r="F19385" s="20">
        <v>2.75</v>
      </c>
      <c r="G19385" s="20">
        <v>2.75</v>
      </c>
      <c r="H19385" s="20">
        <v>2.75</v>
      </c>
      <c r="I19385" s="20">
        <v>2.75</v>
      </c>
      <c r="J19385" s="20">
        <v>2.75</v>
      </c>
      <c r="K19385" s="20">
        <v>2.75</v>
      </c>
      <c r="L19385" s="20">
        <f t="shared" si="310"/>
        <v>2.75</v>
      </c>
    </row>
    <row r="19386" spans="1:12" ht="16.5">
      <c r="A19386" s="19">
        <v>3160000330</v>
      </c>
      <c r="B19386" s="15" t="s">
        <v>19043</v>
      </c>
      <c r="C19386" s="22" t="s">
        <v>9991</v>
      </c>
      <c r="D19386" s="20">
        <v>2.67</v>
      </c>
      <c r="E19386" s="20">
        <v>2.67</v>
      </c>
      <c r="F19386" s="20">
        <v>2.67</v>
      </c>
      <c r="G19386" s="20">
        <v>2.67</v>
      </c>
      <c r="H19386" s="20">
        <v>2.67</v>
      </c>
      <c r="I19386" s="20">
        <v>2.67</v>
      </c>
      <c r="J19386" s="20">
        <v>2.67</v>
      </c>
      <c r="K19386" s="20">
        <v>2.67</v>
      </c>
      <c r="L19386" s="20">
        <f t="shared" si="310"/>
        <v>2.67</v>
      </c>
    </row>
    <row r="19387" spans="1:12" ht="16.5">
      <c r="A19387" s="19">
        <v>3160000331</v>
      </c>
      <c r="B19387" s="15" t="s">
        <v>19044</v>
      </c>
      <c r="C19387" s="22" t="s">
        <v>13</v>
      </c>
      <c r="D19387" s="20">
        <v>1.8</v>
      </c>
      <c r="E19387" s="20">
        <v>1.8</v>
      </c>
      <c r="F19387" s="20">
        <v>1.8</v>
      </c>
      <c r="G19387" s="20">
        <v>1.8</v>
      </c>
      <c r="H19387" s="20">
        <v>1.8</v>
      </c>
      <c r="I19387" s="20">
        <v>1.8</v>
      </c>
      <c r="J19387" s="20">
        <v>1.8</v>
      </c>
      <c r="K19387" s="20">
        <v>1.8</v>
      </c>
      <c r="L19387" s="20">
        <f t="shared" si="310"/>
        <v>1.8</v>
      </c>
    </row>
    <row r="19388" spans="1:12" ht="16.5">
      <c r="A19388" s="19">
        <v>3160000332</v>
      </c>
      <c r="B19388" s="15" t="s">
        <v>19045</v>
      </c>
      <c r="C19388" s="22" t="s">
        <v>2266</v>
      </c>
      <c r="D19388" s="20">
        <v>2.93</v>
      </c>
      <c r="E19388" s="20">
        <v>2.93</v>
      </c>
      <c r="F19388" s="20">
        <v>2.93</v>
      </c>
      <c r="G19388" s="20">
        <v>2.93</v>
      </c>
      <c r="H19388" s="20">
        <v>2.93</v>
      </c>
      <c r="I19388" s="20">
        <v>2.93</v>
      </c>
      <c r="J19388" s="20">
        <v>2.93</v>
      </c>
      <c r="K19388" s="20">
        <v>2.93</v>
      </c>
      <c r="L19388" s="20">
        <f t="shared" si="310"/>
        <v>2.93</v>
      </c>
    </row>
    <row r="19389" spans="1:12" ht="16.5">
      <c r="A19389" s="19">
        <v>3160000333</v>
      </c>
      <c r="B19389" s="15" t="s">
        <v>19046</v>
      </c>
      <c r="C19389" s="22" t="s">
        <v>13</v>
      </c>
      <c r="D19389" s="20">
        <v>1.71</v>
      </c>
      <c r="E19389" s="20">
        <v>1.71</v>
      </c>
      <c r="F19389" s="20">
        <v>1.71</v>
      </c>
      <c r="G19389" s="20">
        <v>1.71</v>
      </c>
      <c r="H19389" s="20">
        <v>1.71</v>
      </c>
      <c r="I19389" s="20">
        <v>1.71</v>
      </c>
      <c r="J19389" s="20">
        <v>1.71</v>
      </c>
      <c r="K19389" s="20">
        <v>1.71</v>
      </c>
      <c r="L19389" s="20">
        <f t="shared" si="310"/>
        <v>1.71</v>
      </c>
    </row>
    <row r="19390" spans="1:12" ht="16.5">
      <c r="A19390" s="19">
        <v>3160000334</v>
      </c>
      <c r="B19390" s="15" t="s">
        <v>19047</v>
      </c>
      <c r="C19390" s="22" t="s">
        <v>13</v>
      </c>
      <c r="D19390" s="20">
        <v>1.65</v>
      </c>
      <c r="E19390" s="20">
        <v>1.65</v>
      </c>
      <c r="F19390" s="20">
        <v>1.65</v>
      </c>
      <c r="G19390" s="20">
        <v>1.65</v>
      </c>
      <c r="H19390" s="20">
        <v>1.65</v>
      </c>
      <c r="I19390" s="20">
        <v>1.65</v>
      </c>
      <c r="J19390" s="20">
        <v>1.65</v>
      </c>
      <c r="K19390" s="20">
        <v>1.65</v>
      </c>
      <c r="L19390" s="20">
        <f t="shared" si="310"/>
        <v>1.65</v>
      </c>
    </row>
    <row r="19391" spans="1:12" ht="16.5">
      <c r="A19391" s="19">
        <v>3160000335</v>
      </c>
      <c r="B19391" s="15" t="s">
        <v>19048</v>
      </c>
      <c r="C19391" s="22" t="s">
        <v>9991</v>
      </c>
      <c r="D19391" s="20">
        <v>1.69</v>
      </c>
      <c r="E19391" s="20">
        <v>1.69</v>
      </c>
      <c r="F19391" s="20">
        <v>1.69</v>
      </c>
      <c r="G19391" s="20">
        <v>1.69</v>
      </c>
      <c r="H19391" s="20">
        <v>1.69</v>
      </c>
      <c r="I19391" s="20">
        <v>1.69</v>
      </c>
      <c r="J19391" s="20">
        <v>1.69</v>
      </c>
      <c r="K19391" s="20">
        <v>1.69</v>
      </c>
      <c r="L19391" s="20">
        <f t="shared" si="310"/>
        <v>1.69</v>
      </c>
    </row>
    <row r="19392" spans="1:12" ht="16.5">
      <c r="A19392" s="19">
        <v>3160000336</v>
      </c>
      <c r="B19392" s="15" t="s">
        <v>19049</v>
      </c>
      <c r="C19392" s="22" t="s">
        <v>13</v>
      </c>
      <c r="D19392" s="20">
        <v>1.29</v>
      </c>
      <c r="E19392" s="20">
        <v>1.29</v>
      </c>
      <c r="F19392" s="20">
        <v>1.29</v>
      </c>
      <c r="G19392" s="20">
        <v>1.29</v>
      </c>
      <c r="H19392" s="20">
        <v>1.29</v>
      </c>
      <c r="I19392" s="20">
        <v>1.29</v>
      </c>
      <c r="J19392" s="20">
        <v>1.29</v>
      </c>
      <c r="K19392" s="20">
        <v>1.29</v>
      </c>
      <c r="L19392" s="20">
        <f t="shared" si="310"/>
        <v>1.29</v>
      </c>
    </row>
    <row r="19393" spans="1:12" ht="16.5">
      <c r="A19393" s="19">
        <v>3160000337</v>
      </c>
      <c r="B19393" s="15" t="s">
        <v>19050</v>
      </c>
      <c r="C19393" s="22" t="s">
        <v>13</v>
      </c>
      <c r="D19393" s="20">
        <v>1.28</v>
      </c>
      <c r="E19393" s="20">
        <v>1.28</v>
      </c>
      <c r="F19393" s="20">
        <v>1.28</v>
      </c>
      <c r="G19393" s="20">
        <v>1.28</v>
      </c>
      <c r="H19393" s="20">
        <v>1.28</v>
      </c>
      <c r="I19393" s="20">
        <v>1.28</v>
      </c>
      <c r="J19393" s="20">
        <v>1.28</v>
      </c>
      <c r="K19393" s="20">
        <v>1.28</v>
      </c>
      <c r="L19393" s="20">
        <f t="shared" si="310"/>
        <v>1.28</v>
      </c>
    </row>
    <row r="19394" spans="1:12" ht="16.5">
      <c r="A19394" s="19">
        <v>3160000338</v>
      </c>
      <c r="B19394" s="15" t="s">
        <v>19051</v>
      </c>
      <c r="C19394" s="22" t="s">
        <v>13</v>
      </c>
      <c r="D19394" s="20">
        <v>1.28</v>
      </c>
      <c r="E19394" s="20">
        <v>1.28</v>
      </c>
      <c r="F19394" s="20">
        <v>1.28</v>
      </c>
      <c r="G19394" s="20">
        <v>1.28</v>
      </c>
      <c r="H19394" s="20">
        <v>1.28</v>
      </c>
      <c r="I19394" s="20">
        <v>1.28</v>
      </c>
      <c r="J19394" s="20">
        <v>1.28</v>
      </c>
      <c r="K19394" s="20">
        <v>1.28</v>
      </c>
      <c r="L19394" s="20">
        <f t="shared" si="310"/>
        <v>1.28</v>
      </c>
    </row>
    <row r="19395" spans="1:12" ht="16.5">
      <c r="A19395" s="19">
        <v>3160000339</v>
      </c>
      <c r="B19395" s="15" t="s">
        <v>19052</v>
      </c>
      <c r="C19395" s="22" t="s">
        <v>13</v>
      </c>
      <c r="D19395" s="20">
        <v>1.37</v>
      </c>
      <c r="E19395" s="20">
        <v>1.37</v>
      </c>
      <c r="F19395" s="20">
        <v>1.37</v>
      </c>
      <c r="G19395" s="20">
        <v>1.37</v>
      </c>
      <c r="H19395" s="20">
        <v>1.37</v>
      </c>
      <c r="I19395" s="20">
        <v>1.37</v>
      </c>
      <c r="J19395" s="20">
        <v>1.37</v>
      </c>
      <c r="K19395" s="20">
        <v>1.37</v>
      </c>
      <c r="L19395" s="20">
        <f t="shared" si="310"/>
        <v>1.37</v>
      </c>
    </row>
    <row r="19396" spans="1:12" ht="16.5">
      <c r="A19396" s="19">
        <v>3160000340</v>
      </c>
      <c r="B19396" s="15" t="s">
        <v>19053</v>
      </c>
      <c r="C19396" s="22" t="s">
        <v>13</v>
      </c>
      <c r="D19396" s="20">
        <v>1.37</v>
      </c>
      <c r="E19396" s="20">
        <v>1.37</v>
      </c>
      <c r="F19396" s="20">
        <v>1.37</v>
      </c>
      <c r="G19396" s="20">
        <v>1.37</v>
      </c>
      <c r="H19396" s="20">
        <v>1.37</v>
      </c>
      <c r="I19396" s="20">
        <v>1.37</v>
      </c>
      <c r="J19396" s="20">
        <v>1.37</v>
      </c>
      <c r="K19396" s="20">
        <v>1.37</v>
      </c>
      <c r="L19396" s="20">
        <f t="shared" si="310"/>
        <v>1.37</v>
      </c>
    </row>
    <row r="19397" spans="1:12" ht="16.5">
      <c r="A19397" s="19">
        <v>3160000341</v>
      </c>
      <c r="B19397" s="15" t="s">
        <v>19054</v>
      </c>
      <c r="C19397" s="22" t="s">
        <v>13</v>
      </c>
      <c r="D19397" s="20">
        <v>1.23</v>
      </c>
      <c r="E19397" s="20">
        <v>1.23</v>
      </c>
      <c r="F19397" s="20">
        <v>1.23</v>
      </c>
      <c r="G19397" s="20">
        <v>1.23</v>
      </c>
      <c r="H19397" s="20">
        <v>1.23</v>
      </c>
      <c r="I19397" s="20">
        <v>1.23</v>
      </c>
      <c r="J19397" s="20">
        <v>1.23</v>
      </c>
      <c r="K19397" s="20">
        <v>1.23</v>
      </c>
      <c r="L19397" s="20">
        <f t="shared" si="310"/>
        <v>1.23</v>
      </c>
    </row>
    <row r="19398" spans="1:12" ht="16.5">
      <c r="A19398" s="19">
        <v>3160000342</v>
      </c>
      <c r="B19398" s="15" t="s">
        <v>19055</v>
      </c>
      <c r="C19398" s="22" t="s">
        <v>13</v>
      </c>
      <c r="D19398" s="20">
        <v>10.94</v>
      </c>
      <c r="E19398" s="20">
        <v>10.94</v>
      </c>
      <c r="F19398" s="20">
        <v>10.94</v>
      </c>
      <c r="G19398" s="20">
        <v>10.94</v>
      </c>
      <c r="H19398" s="20">
        <v>10.94</v>
      </c>
      <c r="I19398" s="20">
        <v>10.94</v>
      </c>
      <c r="J19398" s="20">
        <v>10.94</v>
      </c>
      <c r="K19398" s="20">
        <v>10.94</v>
      </c>
      <c r="L19398" s="20">
        <f t="shared" si="310"/>
        <v>10.94</v>
      </c>
    </row>
    <row r="19399" spans="1:12" ht="16.5">
      <c r="A19399" s="19">
        <v>3160000343</v>
      </c>
      <c r="B19399" s="15" t="s">
        <v>19056</v>
      </c>
      <c r="C19399" s="22" t="s">
        <v>13</v>
      </c>
      <c r="D19399" s="20">
        <v>1.69</v>
      </c>
      <c r="E19399" s="20">
        <v>1.69</v>
      </c>
      <c r="F19399" s="20">
        <v>1.69</v>
      </c>
      <c r="G19399" s="20">
        <v>1.69</v>
      </c>
      <c r="H19399" s="20">
        <v>1.69</v>
      </c>
      <c r="I19399" s="20">
        <v>1.69</v>
      </c>
      <c r="J19399" s="20">
        <v>1.69</v>
      </c>
      <c r="K19399" s="20">
        <v>1.69</v>
      </c>
      <c r="L19399" s="20">
        <f t="shared" si="310"/>
        <v>1.69</v>
      </c>
    </row>
    <row r="19400" spans="1:12" ht="16.5">
      <c r="A19400" s="19">
        <v>3160000344</v>
      </c>
      <c r="B19400" s="15" t="s">
        <v>19057</v>
      </c>
      <c r="C19400" s="22" t="s">
        <v>13</v>
      </c>
      <c r="D19400" s="20">
        <v>1.35</v>
      </c>
      <c r="E19400" s="20">
        <v>1.35</v>
      </c>
      <c r="F19400" s="20">
        <v>1.35</v>
      </c>
      <c r="G19400" s="20">
        <v>1.35</v>
      </c>
      <c r="H19400" s="20">
        <v>1.35</v>
      </c>
      <c r="I19400" s="20">
        <v>1.35</v>
      </c>
      <c r="J19400" s="20">
        <v>1.35</v>
      </c>
      <c r="K19400" s="20">
        <v>1.35</v>
      </c>
      <c r="L19400" s="20">
        <f t="shared" si="310"/>
        <v>1.35</v>
      </c>
    </row>
    <row r="19401" spans="1:12" ht="16.5">
      <c r="A19401" s="19">
        <v>3160000345</v>
      </c>
      <c r="B19401" s="15" t="s">
        <v>19058</v>
      </c>
      <c r="C19401" s="22" t="s">
        <v>13</v>
      </c>
      <c r="D19401" s="20">
        <v>1.26</v>
      </c>
      <c r="E19401" s="20">
        <v>1.26</v>
      </c>
      <c r="F19401" s="20">
        <v>1.26</v>
      </c>
      <c r="G19401" s="20">
        <v>1.26</v>
      </c>
      <c r="H19401" s="20">
        <v>1.26</v>
      </c>
      <c r="I19401" s="20">
        <v>1.26</v>
      </c>
      <c r="J19401" s="20">
        <v>1.26</v>
      </c>
      <c r="K19401" s="20">
        <v>1.26</v>
      </c>
      <c r="L19401" s="20">
        <f t="shared" si="310"/>
        <v>1.26</v>
      </c>
    </row>
    <row r="19402" spans="1:12" ht="16.5">
      <c r="A19402" s="19">
        <v>3160000346</v>
      </c>
      <c r="B19402" s="15" t="s">
        <v>19059</v>
      </c>
      <c r="C19402" s="22" t="s">
        <v>13</v>
      </c>
      <c r="D19402" s="20">
        <v>1.17</v>
      </c>
      <c r="E19402" s="20">
        <v>1.17</v>
      </c>
      <c r="F19402" s="20">
        <v>1.17</v>
      </c>
      <c r="G19402" s="20">
        <v>1.17</v>
      </c>
      <c r="H19402" s="20">
        <v>1.17</v>
      </c>
      <c r="I19402" s="20">
        <v>1.17</v>
      </c>
      <c r="J19402" s="20">
        <v>1.17</v>
      </c>
      <c r="K19402" s="20">
        <v>1.17</v>
      </c>
      <c r="L19402" s="20">
        <f t="shared" si="310"/>
        <v>1.17</v>
      </c>
    </row>
    <row r="19403" spans="1:12" ht="16.5">
      <c r="A19403" s="19">
        <v>3160000347</v>
      </c>
      <c r="B19403" s="15" t="s">
        <v>19060</v>
      </c>
      <c r="C19403" s="22" t="s">
        <v>956</v>
      </c>
      <c r="D19403" s="20">
        <v>14.6</v>
      </c>
      <c r="E19403" s="20">
        <v>14.6</v>
      </c>
      <c r="F19403" s="20">
        <v>14.6</v>
      </c>
      <c r="G19403" s="20">
        <v>14.6</v>
      </c>
      <c r="H19403" s="20">
        <v>14.6</v>
      </c>
      <c r="I19403" s="20">
        <v>14.6</v>
      </c>
      <c r="J19403" s="20">
        <v>14.6</v>
      </c>
      <c r="K19403" s="20">
        <v>14.6</v>
      </c>
      <c r="L19403" s="20">
        <f t="shared" si="310"/>
        <v>14.6</v>
      </c>
    </row>
    <row r="19404" spans="1:12" ht="16.5">
      <c r="A19404" s="19">
        <v>3160000348</v>
      </c>
      <c r="B19404" s="15" t="s">
        <v>19061</v>
      </c>
      <c r="C19404" s="22" t="s">
        <v>13</v>
      </c>
      <c r="D19404" s="20">
        <v>1.28</v>
      </c>
      <c r="E19404" s="20">
        <v>1.28</v>
      </c>
      <c r="F19404" s="20">
        <v>1.28</v>
      </c>
      <c r="G19404" s="20">
        <v>1.28</v>
      </c>
      <c r="H19404" s="20">
        <v>1.28</v>
      </c>
      <c r="I19404" s="20">
        <v>1.28</v>
      </c>
      <c r="J19404" s="20">
        <v>1.28</v>
      </c>
      <c r="K19404" s="20">
        <v>1.28</v>
      </c>
      <c r="L19404" s="20">
        <f t="shared" si="310"/>
        <v>1.28</v>
      </c>
    </row>
    <row r="19405" spans="1:12" ht="24.75">
      <c r="A19405" s="19">
        <v>3160000349</v>
      </c>
      <c r="B19405" s="15" t="s">
        <v>19062</v>
      </c>
      <c r="C19405" s="22" t="s">
        <v>13</v>
      </c>
      <c r="D19405" s="20">
        <v>11.69</v>
      </c>
      <c r="E19405" s="20">
        <v>11.69</v>
      </c>
      <c r="F19405" s="20">
        <v>11.69</v>
      </c>
      <c r="G19405" s="20">
        <v>11.69</v>
      </c>
      <c r="H19405" s="20">
        <v>11.69</v>
      </c>
      <c r="I19405" s="20">
        <v>11.69</v>
      </c>
      <c r="J19405" s="20">
        <v>11.69</v>
      </c>
      <c r="K19405" s="20">
        <v>11.69</v>
      </c>
      <c r="L19405" s="20">
        <f t="shared" si="310"/>
        <v>11.69</v>
      </c>
    </row>
    <row r="19406" spans="1:12" ht="16.5">
      <c r="A19406" s="19">
        <v>3160000350</v>
      </c>
      <c r="B19406" s="15" t="s">
        <v>19063</v>
      </c>
      <c r="C19406" s="22" t="s">
        <v>13</v>
      </c>
      <c r="D19406" s="20">
        <v>9.9600000000000009</v>
      </c>
      <c r="E19406" s="20">
        <v>9.9600000000000009</v>
      </c>
      <c r="F19406" s="20">
        <v>9.9600000000000009</v>
      </c>
      <c r="G19406" s="20">
        <v>9.9600000000000009</v>
      </c>
      <c r="H19406" s="20">
        <v>9.9600000000000009</v>
      </c>
      <c r="I19406" s="20">
        <v>9.9600000000000009</v>
      </c>
      <c r="J19406" s="20">
        <v>9.9600000000000009</v>
      </c>
      <c r="K19406" s="20">
        <v>9.9600000000000009</v>
      </c>
      <c r="L19406" s="20">
        <f t="shared" si="310"/>
        <v>9.9600000000000009</v>
      </c>
    </row>
    <row r="19407" spans="1:12" ht="16.5">
      <c r="A19407" s="19">
        <v>3160000351</v>
      </c>
      <c r="B19407" s="15" t="s">
        <v>19064</v>
      </c>
      <c r="C19407" s="22" t="s">
        <v>13</v>
      </c>
      <c r="D19407" s="20">
        <v>10.94</v>
      </c>
      <c r="E19407" s="20">
        <v>10.94</v>
      </c>
      <c r="F19407" s="20">
        <v>10.94</v>
      </c>
      <c r="G19407" s="20">
        <v>10.94</v>
      </c>
      <c r="H19407" s="20">
        <v>10.94</v>
      </c>
      <c r="I19407" s="20">
        <v>10.94</v>
      </c>
      <c r="J19407" s="20">
        <v>10.94</v>
      </c>
      <c r="K19407" s="20">
        <v>10.94</v>
      </c>
      <c r="L19407" s="20">
        <f t="shared" si="310"/>
        <v>10.94</v>
      </c>
    </row>
    <row r="19408" spans="1:12" ht="16.5">
      <c r="A19408" s="19">
        <v>3160000352</v>
      </c>
      <c r="B19408" s="15" t="s">
        <v>19065</v>
      </c>
      <c r="C19408" s="22" t="s">
        <v>956</v>
      </c>
      <c r="D19408" s="20">
        <v>14.6</v>
      </c>
      <c r="E19408" s="20">
        <v>14.6</v>
      </c>
      <c r="F19408" s="20">
        <v>14.6</v>
      </c>
      <c r="G19408" s="20">
        <v>14.6</v>
      </c>
      <c r="H19408" s="20">
        <v>14.6</v>
      </c>
      <c r="I19408" s="20">
        <v>14.6</v>
      </c>
      <c r="J19408" s="20">
        <v>14.6</v>
      </c>
      <c r="K19408" s="20">
        <v>14.6</v>
      </c>
      <c r="L19408" s="20">
        <f t="shared" si="310"/>
        <v>14.6</v>
      </c>
    </row>
    <row r="19409" spans="1:12" ht="16.5">
      <c r="A19409" s="19">
        <v>3160000353</v>
      </c>
      <c r="B19409" s="15" t="s">
        <v>19066</v>
      </c>
      <c r="C19409" s="22" t="s">
        <v>13</v>
      </c>
      <c r="D19409" s="20">
        <v>6.26</v>
      </c>
      <c r="E19409" s="20">
        <v>6.26</v>
      </c>
      <c r="F19409" s="20">
        <v>6.26</v>
      </c>
      <c r="G19409" s="20">
        <v>6.26</v>
      </c>
      <c r="H19409" s="20">
        <v>6.26</v>
      </c>
      <c r="I19409" s="20">
        <v>6.26</v>
      </c>
      <c r="J19409" s="20">
        <v>6.26</v>
      </c>
      <c r="K19409" s="20">
        <v>6.26</v>
      </c>
      <c r="L19409" s="20">
        <f t="shared" si="310"/>
        <v>6.26</v>
      </c>
    </row>
    <row r="19410" spans="1:12" ht="16.5">
      <c r="A19410" s="19">
        <v>3160000354</v>
      </c>
      <c r="B19410" s="15" t="s">
        <v>19067</v>
      </c>
      <c r="C19410" s="22" t="s">
        <v>13</v>
      </c>
      <c r="D19410" s="20">
        <v>6.26</v>
      </c>
      <c r="E19410" s="20">
        <v>6.26</v>
      </c>
      <c r="F19410" s="20">
        <v>6.26</v>
      </c>
      <c r="G19410" s="20">
        <v>6.26</v>
      </c>
      <c r="H19410" s="20">
        <v>6.26</v>
      </c>
      <c r="I19410" s="20">
        <v>6.26</v>
      </c>
      <c r="J19410" s="20">
        <v>6.26</v>
      </c>
      <c r="K19410" s="20">
        <v>6.26</v>
      </c>
      <c r="L19410" s="20">
        <f t="shared" si="310"/>
        <v>6.26</v>
      </c>
    </row>
    <row r="19411" spans="1:12" ht="16.5">
      <c r="A19411" s="19">
        <v>3160000355</v>
      </c>
      <c r="B19411" s="15" t="s">
        <v>19068</v>
      </c>
      <c r="C19411" s="22" t="s">
        <v>13</v>
      </c>
      <c r="D19411" s="20">
        <v>6.26</v>
      </c>
      <c r="E19411" s="20">
        <v>6.26</v>
      </c>
      <c r="F19411" s="20">
        <v>6.26</v>
      </c>
      <c r="G19411" s="20">
        <v>6.26</v>
      </c>
      <c r="H19411" s="20">
        <v>6.26</v>
      </c>
      <c r="I19411" s="20">
        <v>6.26</v>
      </c>
      <c r="J19411" s="20">
        <v>6.26</v>
      </c>
      <c r="K19411" s="20">
        <v>6.26</v>
      </c>
      <c r="L19411" s="20">
        <f t="shared" si="310"/>
        <v>6.26</v>
      </c>
    </row>
    <row r="19412" spans="1:12" ht="16.5">
      <c r="A19412" s="19">
        <v>3160000356</v>
      </c>
      <c r="B19412" s="15" t="s">
        <v>19069</v>
      </c>
      <c r="C19412" s="22" t="s">
        <v>13</v>
      </c>
      <c r="D19412" s="20">
        <v>6.26</v>
      </c>
      <c r="E19412" s="20">
        <v>6.26</v>
      </c>
      <c r="F19412" s="20">
        <v>6.26</v>
      </c>
      <c r="G19412" s="20">
        <v>6.26</v>
      </c>
      <c r="H19412" s="20">
        <v>6.26</v>
      </c>
      <c r="I19412" s="20">
        <v>6.26</v>
      </c>
      <c r="J19412" s="20">
        <v>6.26</v>
      </c>
      <c r="K19412" s="20">
        <v>6.26</v>
      </c>
      <c r="L19412" s="20">
        <f t="shared" si="310"/>
        <v>6.26</v>
      </c>
    </row>
    <row r="19413" spans="1:12" ht="16.5">
      <c r="A19413" s="19">
        <v>3160000357</v>
      </c>
      <c r="B19413" s="15" t="s">
        <v>19070</v>
      </c>
      <c r="C19413" s="22" t="s">
        <v>13</v>
      </c>
      <c r="D19413" s="20">
        <v>5.48</v>
      </c>
      <c r="E19413" s="20">
        <v>5.48</v>
      </c>
      <c r="F19413" s="20">
        <v>5.48</v>
      </c>
      <c r="G19413" s="20">
        <v>5.48</v>
      </c>
      <c r="H19413" s="20">
        <v>5.48</v>
      </c>
      <c r="I19413" s="20">
        <v>5.48</v>
      </c>
      <c r="J19413" s="20">
        <v>5.48</v>
      </c>
      <c r="K19413" s="20">
        <v>5.48</v>
      </c>
      <c r="L19413" s="20">
        <f t="shared" si="310"/>
        <v>5.48</v>
      </c>
    </row>
    <row r="19414" spans="1:12" ht="16.5">
      <c r="A19414" s="19">
        <v>3160000358</v>
      </c>
      <c r="B19414" s="15" t="s">
        <v>19071</v>
      </c>
      <c r="C19414" s="22" t="s">
        <v>13</v>
      </c>
      <c r="D19414" s="20">
        <v>3.66</v>
      </c>
      <c r="E19414" s="20">
        <v>3.66</v>
      </c>
      <c r="F19414" s="20">
        <v>3.66</v>
      </c>
      <c r="G19414" s="20">
        <v>3.66</v>
      </c>
      <c r="H19414" s="20">
        <v>3.66</v>
      </c>
      <c r="I19414" s="20">
        <v>3.66</v>
      </c>
      <c r="J19414" s="20">
        <v>3.66</v>
      </c>
      <c r="K19414" s="20">
        <v>3.66</v>
      </c>
      <c r="L19414" s="20">
        <f t="shared" si="310"/>
        <v>3.66</v>
      </c>
    </row>
    <row r="19415" spans="1:12" ht="16.5">
      <c r="A19415" s="19">
        <v>3160000359</v>
      </c>
      <c r="B19415" s="15" t="s">
        <v>19072</v>
      </c>
      <c r="C19415" s="22" t="s">
        <v>13</v>
      </c>
      <c r="D19415" s="20">
        <v>1.9</v>
      </c>
      <c r="E19415" s="20">
        <v>1.9</v>
      </c>
      <c r="F19415" s="20">
        <v>1.9</v>
      </c>
      <c r="G19415" s="20">
        <v>1.9</v>
      </c>
      <c r="H19415" s="20">
        <v>1.9</v>
      </c>
      <c r="I19415" s="20">
        <v>1.9</v>
      </c>
      <c r="J19415" s="20">
        <v>1.9</v>
      </c>
      <c r="K19415" s="20">
        <v>1.9</v>
      </c>
      <c r="L19415" s="20">
        <f t="shared" si="310"/>
        <v>1.9</v>
      </c>
    </row>
    <row r="19416" spans="1:12" ht="16.5">
      <c r="A19416" s="19">
        <v>3160000360</v>
      </c>
      <c r="B19416" s="15" t="s">
        <v>19078</v>
      </c>
      <c r="C19416" s="22" t="s">
        <v>13</v>
      </c>
      <c r="D19416" s="20">
        <v>93.04</v>
      </c>
      <c r="E19416" s="20">
        <v>93.04</v>
      </c>
      <c r="F19416" s="20">
        <v>93.03</v>
      </c>
      <c r="G19416" s="20">
        <v>93.03</v>
      </c>
      <c r="H19416" s="20">
        <v>93.06</v>
      </c>
      <c r="I19416" s="20">
        <v>93.06</v>
      </c>
      <c r="J19416" s="20">
        <v>93.04</v>
      </c>
      <c r="K19416" s="20">
        <v>93.06</v>
      </c>
      <c r="L19416" s="20">
        <f t="shared" si="310"/>
        <v>93.06</v>
      </c>
    </row>
    <row r="19417" spans="1:12" ht="16.5">
      <c r="A19417" s="19">
        <v>3160000361</v>
      </c>
      <c r="B19417" s="15" t="s">
        <v>18996</v>
      </c>
      <c r="C19417" s="22" t="s">
        <v>13</v>
      </c>
      <c r="D19417" s="20">
        <v>43.81</v>
      </c>
      <c r="E19417" s="20">
        <v>43.81</v>
      </c>
      <c r="F19417" s="20">
        <v>43.81</v>
      </c>
      <c r="G19417" s="20">
        <v>43.81</v>
      </c>
      <c r="H19417" s="20">
        <v>43.81</v>
      </c>
      <c r="I19417" s="20">
        <v>43.81</v>
      </c>
      <c r="J19417" s="20">
        <v>43.81</v>
      </c>
      <c r="K19417" s="20">
        <v>43.81</v>
      </c>
      <c r="L19417" s="20">
        <f t="shared" si="310"/>
        <v>43.81</v>
      </c>
    </row>
    <row r="19418" spans="1:12" ht="16.5">
      <c r="A19418" s="19">
        <v>3160000362</v>
      </c>
      <c r="B19418" s="15" t="s">
        <v>19150</v>
      </c>
      <c r="C19418" s="22" t="s">
        <v>13</v>
      </c>
      <c r="D19418" s="20">
        <v>33.17</v>
      </c>
      <c r="E19418" s="20">
        <v>33.17</v>
      </c>
      <c r="F19418" s="20">
        <v>33.14</v>
      </c>
      <c r="G19418" s="20">
        <v>33.14</v>
      </c>
      <c r="H19418" s="20">
        <v>33.270000000000003</v>
      </c>
      <c r="I19418" s="20">
        <v>33.270000000000003</v>
      </c>
      <c r="J19418" s="20">
        <v>33.17</v>
      </c>
      <c r="K19418" s="20">
        <v>33.270000000000003</v>
      </c>
      <c r="L19418" s="20">
        <f t="shared" si="310"/>
        <v>33.270000000000003</v>
      </c>
    </row>
    <row r="19419" spans="1:12" ht="16.5">
      <c r="A19419" s="19">
        <v>3160000363</v>
      </c>
      <c r="B19419" s="15" t="s">
        <v>19151</v>
      </c>
      <c r="C19419" s="22" t="s">
        <v>13</v>
      </c>
      <c r="D19419" s="20">
        <v>35.46</v>
      </c>
      <c r="E19419" s="20">
        <v>35.46</v>
      </c>
      <c r="F19419" s="20">
        <v>35.43</v>
      </c>
      <c r="G19419" s="20">
        <v>35.43</v>
      </c>
      <c r="H19419" s="20">
        <v>35.56</v>
      </c>
      <c r="I19419" s="20">
        <v>35.56</v>
      </c>
      <c r="J19419" s="20">
        <v>35.46</v>
      </c>
      <c r="K19419" s="20">
        <v>35.56</v>
      </c>
      <c r="L19419" s="20">
        <f t="shared" si="310"/>
        <v>35.56</v>
      </c>
    </row>
    <row r="19420" spans="1:12" ht="16.5">
      <c r="A19420" s="19">
        <v>3160000364</v>
      </c>
      <c r="B19420" s="15" t="s">
        <v>19152</v>
      </c>
      <c r="C19420" s="22" t="s">
        <v>13</v>
      </c>
      <c r="D19420" s="20">
        <v>53.6</v>
      </c>
      <c r="E19420" s="20">
        <v>53.6</v>
      </c>
      <c r="F19420" s="20">
        <v>53.51</v>
      </c>
      <c r="G19420" s="20">
        <v>53.51</v>
      </c>
      <c r="H19420" s="20">
        <v>53.8</v>
      </c>
      <c r="I19420" s="20">
        <v>53.8</v>
      </c>
      <c r="J19420" s="20">
        <v>53.6</v>
      </c>
      <c r="K19420" s="20">
        <v>53.8</v>
      </c>
      <c r="L19420" s="20">
        <f t="shared" si="310"/>
        <v>53.8</v>
      </c>
    </row>
    <row r="19421" spans="1:12" ht="16.5">
      <c r="A19421" s="19">
        <v>3160000365</v>
      </c>
      <c r="B19421" s="15" t="s">
        <v>19153</v>
      </c>
      <c r="C19421" s="22" t="s">
        <v>13</v>
      </c>
      <c r="D19421" s="20">
        <v>17.52</v>
      </c>
      <c r="E19421" s="20">
        <v>17.52</v>
      </c>
      <c r="F19421" s="20">
        <v>17.52</v>
      </c>
      <c r="G19421" s="20">
        <v>17.52</v>
      </c>
      <c r="H19421" s="20">
        <v>17.52</v>
      </c>
      <c r="I19421" s="20">
        <v>17.52</v>
      </c>
      <c r="J19421" s="20">
        <v>17.52</v>
      </c>
      <c r="K19421" s="20">
        <v>17.52</v>
      </c>
      <c r="L19421" s="20">
        <f t="shared" si="310"/>
        <v>17.52</v>
      </c>
    </row>
    <row r="19422" spans="1:12" ht="16.5">
      <c r="A19422" s="19">
        <v>3160000366</v>
      </c>
      <c r="B19422" s="15" t="s">
        <v>19154</v>
      </c>
      <c r="C19422" s="22" t="s">
        <v>13</v>
      </c>
      <c r="D19422" s="20">
        <v>73</v>
      </c>
      <c r="E19422" s="20">
        <v>73</v>
      </c>
      <c r="F19422" s="20">
        <v>73</v>
      </c>
      <c r="G19422" s="20">
        <v>73</v>
      </c>
      <c r="H19422" s="20">
        <v>73</v>
      </c>
      <c r="I19422" s="20">
        <v>73</v>
      </c>
      <c r="J19422" s="20">
        <v>73</v>
      </c>
      <c r="K19422" s="20">
        <v>73</v>
      </c>
      <c r="L19422" s="20">
        <f t="shared" si="310"/>
        <v>73</v>
      </c>
    </row>
    <row r="19423" spans="1:12" ht="16.5">
      <c r="A19423" s="19">
        <v>3160000367</v>
      </c>
      <c r="B19423" s="15" t="s">
        <v>19155</v>
      </c>
      <c r="C19423" s="22" t="s">
        <v>13</v>
      </c>
      <c r="D19423" s="20">
        <v>160.47999999999999</v>
      </c>
      <c r="E19423" s="20">
        <v>160.47999999999999</v>
      </c>
      <c r="F19423" s="20">
        <v>160.46</v>
      </c>
      <c r="G19423" s="20">
        <v>160.46</v>
      </c>
      <c r="H19423" s="20">
        <v>160.56</v>
      </c>
      <c r="I19423" s="20">
        <v>160.56</v>
      </c>
      <c r="J19423" s="20">
        <v>160.47999999999999</v>
      </c>
      <c r="K19423" s="20">
        <v>160.56</v>
      </c>
      <c r="L19423" s="20">
        <f t="shared" si="310"/>
        <v>160.56</v>
      </c>
    </row>
    <row r="19424" spans="1:12" ht="16.5">
      <c r="A19424" s="19">
        <v>3160000368</v>
      </c>
      <c r="B19424" s="15" t="s">
        <v>19156</v>
      </c>
      <c r="C19424" s="22" t="s">
        <v>13</v>
      </c>
      <c r="D19424" s="20">
        <v>136.01</v>
      </c>
      <c r="E19424" s="20">
        <v>136.01</v>
      </c>
      <c r="F19424" s="20">
        <v>135.99</v>
      </c>
      <c r="G19424" s="20">
        <v>135.99</v>
      </c>
      <c r="H19424" s="20">
        <v>136.06</v>
      </c>
      <c r="I19424" s="20">
        <v>136.06</v>
      </c>
      <c r="J19424" s="20">
        <v>136.02000000000001</v>
      </c>
      <c r="K19424" s="20">
        <v>136.06</v>
      </c>
      <c r="L19424" s="20">
        <f t="shared" si="310"/>
        <v>136.06</v>
      </c>
    </row>
    <row r="19425" spans="1:12" ht="16.5">
      <c r="A19425" s="19">
        <v>3160000369</v>
      </c>
      <c r="B19425" s="15" t="s">
        <v>19157</v>
      </c>
      <c r="C19425" s="22" t="s">
        <v>13</v>
      </c>
      <c r="D19425" s="20">
        <v>118.79</v>
      </c>
      <c r="E19425" s="20">
        <v>118.79</v>
      </c>
      <c r="F19425" s="20">
        <v>118.73</v>
      </c>
      <c r="G19425" s="20">
        <v>118.73</v>
      </c>
      <c r="H19425" s="20">
        <v>118.9</v>
      </c>
      <c r="I19425" s="20">
        <v>118.9</v>
      </c>
      <c r="J19425" s="20">
        <v>118.79</v>
      </c>
      <c r="K19425" s="20">
        <v>118.9</v>
      </c>
      <c r="L19425" s="20">
        <f t="shared" si="310"/>
        <v>118.9</v>
      </c>
    </row>
    <row r="19426" spans="1:12" ht="16.5">
      <c r="A19426" s="19">
        <v>3160000370</v>
      </c>
      <c r="B19426" s="15" t="s">
        <v>19158</v>
      </c>
      <c r="C19426" s="22" t="s">
        <v>13</v>
      </c>
      <c r="D19426" s="20">
        <v>14.03</v>
      </c>
      <c r="E19426" s="20">
        <v>14.03</v>
      </c>
      <c r="F19426" s="20">
        <v>14.01</v>
      </c>
      <c r="G19426" s="20">
        <v>14.01</v>
      </c>
      <c r="H19426" s="20">
        <v>14.04</v>
      </c>
      <c r="I19426" s="20">
        <v>14.04</v>
      </c>
      <c r="J19426" s="20">
        <v>14.03</v>
      </c>
      <c r="K19426" s="20">
        <v>14.04</v>
      </c>
      <c r="L19426" s="20">
        <f t="shared" si="310"/>
        <v>14.04</v>
      </c>
    </row>
    <row r="19427" spans="1:12" ht="16.5">
      <c r="A19427" s="19">
        <v>3160000371</v>
      </c>
      <c r="B19427" s="15" t="s">
        <v>19159</v>
      </c>
      <c r="C19427" s="22" t="s">
        <v>13</v>
      </c>
      <c r="D19427" s="20">
        <v>33.75</v>
      </c>
      <c r="E19427" s="20">
        <v>33.75</v>
      </c>
      <c r="F19427" s="20">
        <v>33.729999999999997</v>
      </c>
      <c r="G19427" s="20">
        <v>33.729999999999997</v>
      </c>
      <c r="H19427" s="20">
        <v>33.79</v>
      </c>
      <c r="I19427" s="20">
        <v>33.79</v>
      </c>
      <c r="J19427" s="20">
        <v>33.75</v>
      </c>
      <c r="K19427" s="20">
        <v>33.79</v>
      </c>
      <c r="L19427" s="20">
        <f t="shared" si="310"/>
        <v>33.79</v>
      </c>
    </row>
    <row r="19428" spans="1:12" ht="16.5">
      <c r="A19428" s="19">
        <v>3160000372</v>
      </c>
      <c r="B19428" s="15" t="s">
        <v>19160</v>
      </c>
      <c r="C19428" s="22" t="s">
        <v>13</v>
      </c>
      <c r="D19428" s="20">
        <v>33.75</v>
      </c>
      <c r="E19428" s="20">
        <v>33.75</v>
      </c>
      <c r="F19428" s="20">
        <v>33.729999999999997</v>
      </c>
      <c r="G19428" s="20">
        <v>33.729999999999997</v>
      </c>
      <c r="H19428" s="20">
        <v>33.79</v>
      </c>
      <c r="I19428" s="20">
        <v>33.79</v>
      </c>
      <c r="J19428" s="20">
        <v>33.75</v>
      </c>
      <c r="K19428" s="20">
        <v>33.79</v>
      </c>
      <c r="L19428" s="20">
        <f t="shared" si="310"/>
        <v>33.79</v>
      </c>
    </row>
    <row r="19429" spans="1:12" ht="16.5">
      <c r="A19429" s="19">
        <v>3160000373</v>
      </c>
      <c r="B19429" s="15" t="s">
        <v>19161</v>
      </c>
      <c r="C19429" s="22" t="s">
        <v>13</v>
      </c>
      <c r="D19429" s="20">
        <v>168.61</v>
      </c>
      <c r="E19429" s="20">
        <v>168.61</v>
      </c>
      <c r="F19429" s="20">
        <v>168.53</v>
      </c>
      <c r="G19429" s="20">
        <v>168.53</v>
      </c>
      <c r="H19429" s="20">
        <v>168.79</v>
      </c>
      <c r="I19429" s="20">
        <v>168.79</v>
      </c>
      <c r="J19429" s="20">
        <v>168.61</v>
      </c>
      <c r="K19429" s="20">
        <v>168.79</v>
      </c>
      <c r="L19429" s="20">
        <f t="shared" si="310"/>
        <v>168.79</v>
      </c>
    </row>
    <row r="19430" spans="1:12" ht="16.5">
      <c r="A19430" s="19">
        <v>3160000374</v>
      </c>
      <c r="B19430" s="15" t="s">
        <v>19162</v>
      </c>
      <c r="C19430" s="22" t="s">
        <v>13</v>
      </c>
      <c r="D19430" s="20">
        <v>14.6</v>
      </c>
      <c r="E19430" s="20">
        <v>14.6</v>
      </c>
      <c r="F19430" s="20">
        <v>14.6</v>
      </c>
      <c r="G19430" s="20">
        <v>14.6</v>
      </c>
      <c r="H19430" s="20">
        <v>14.6</v>
      </c>
      <c r="I19430" s="20">
        <v>14.6</v>
      </c>
      <c r="J19430" s="20">
        <v>14.6</v>
      </c>
      <c r="K19430" s="20">
        <v>14.6</v>
      </c>
      <c r="L19430" s="20">
        <f t="shared" si="310"/>
        <v>14.6</v>
      </c>
    </row>
    <row r="19431" spans="1:12" ht="24.75">
      <c r="A19431" s="19">
        <v>3160000377</v>
      </c>
      <c r="B19431" s="15" t="s">
        <v>19163</v>
      </c>
      <c r="C19431" s="22" t="s">
        <v>13</v>
      </c>
      <c r="D19431" s="20">
        <v>29.72</v>
      </c>
      <c r="E19431" s="20">
        <v>29.72</v>
      </c>
      <c r="F19431" s="20">
        <v>29.71</v>
      </c>
      <c r="G19431" s="20">
        <v>29.71</v>
      </c>
      <c r="H19431" s="20">
        <v>29.78</v>
      </c>
      <c r="I19431" s="20">
        <v>29.78</v>
      </c>
      <c r="J19431" s="20">
        <v>29.72</v>
      </c>
      <c r="K19431" s="20">
        <v>29.78</v>
      </c>
      <c r="L19431" s="20">
        <f t="shared" si="310"/>
        <v>29.78</v>
      </c>
    </row>
    <row r="19432" spans="1:12" ht="24.75">
      <c r="A19432" s="19">
        <v>3160000378</v>
      </c>
      <c r="B19432" s="15" t="s">
        <v>19164</v>
      </c>
      <c r="C19432" s="22" t="s">
        <v>13</v>
      </c>
      <c r="D19432" s="20">
        <v>4.79</v>
      </c>
      <c r="E19432" s="20">
        <v>4.79</v>
      </c>
      <c r="F19432" s="20">
        <v>4.79</v>
      </c>
      <c r="G19432" s="20">
        <v>4.79</v>
      </c>
      <c r="H19432" s="20">
        <v>4.79</v>
      </c>
      <c r="I19432" s="20">
        <v>4.79</v>
      </c>
      <c r="J19432" s="20">
        <v>4.79</v>
      </c>
      <c r="K19432" s="20">
        <v>4.79</v>
      </c>
      <c r="L19432" s="20">
        <f t="shared" si="310"/>
        <v>4.79</v>
      </c>
    </row>
    <row r="19433" spans="1:12" ht="24.75">
      <c r="A19433" s="19">
        <v>3160000379</v>
      </c>
      <c r="B19433" s="15" t="s">
        <v>19165</v>
      </c>
      <c r="C19433" s="22" t="s">
        <v>13</v>
      </c>
      <c r="D19433" s="20">
        <v>77.34</v>
      </c>
      <c r="E19433" s="20">
        <v>77.34</v>
      </c>
      <c r="F19433" s="20">
        <v>77.34</v>
      </c>
      <c r="G19433" s="20">
        <v>77.34</v>
      </c>
      <c r="H19433" s="20">
        <v>77.36</v>
      </c>
      <c r="I19433" s="20">
        <v>77.36</v>
      </c>
      <c r="J19433" s="20">
        <v>77.34</v>
      </c>
      <c r="K19433" s="20">
        <v>77.36</v>
      </c>
      <c r="L19433" s="20">
        <f t="shared" si="310"/>
        <v>77.36</v>
      </c>
    </row>
    <row r="19434" spans="1:12" ht="24.75">
      <c r="A19434" s="19">
        <v>3160000380</v>
      </c>
      <c r="B19434" s="15" t="s">
        <v>19166</v>
      </c>
      <c r="C19434" s="22" t="s">
        <v>13</v>
      </c>
      <c r="D19434" s="20">
        <v>116.46</v>
      </c>
      <c r="E19434" s="20">
        <v>116.46</v>
      </c>
      <c r="F19434" s="20">
        <v>116.39</v>
      </c>
      <c r="G19434" s="20">
        <v>116.39</v>
      </c>
      <c r="H19434" s="20">
        <v>116.65</v>
      </c>
      <c r="I19434" s="20">
        <v>116.65</v>
      </c>
      <c r="J19434" s="20">
        <v>116.46</v>
      </c>
      <c r="K19434" s="20">
        <v>116.65</v>
      </c>
      <c r="L19434" s="20">
        <f t="shared" si="310"/>
        <v>116.65</v>
      </c>
    </row>
    <row r="19435" spans="1:12" ht="24.75">
      <c r="A19435" s="19">
        <v>3160000381</v>
      </c>
      <c r="B19435" s="15" t="s">
        <v>19167</v>
      </c>
      <c r="C19435" s="22" t="s">
        <v>13</v>
      </c>
      <c r="D19435" s="20">
        <v>161.36000000000001</v>
      </c>
      <c r="E19435" s="20">
        <v>161.36000000000001</v>
      </c>
      <c r="F19435" s="20">
        <v>161.31</v>
      </c>
      <c r="G19435" s="20">
        <v>161.31</v>
      </c>
      <c r="H19435" s="20">
        <v>161.53</v>
      </c>
      <c r="I19435" s="20">
        <v>161.53</v>
      </c>
      <c r="J19435" s="20">
        <v>161.37</v>
      </c>
      <c r="K19435" s="20">
        <v>161.53</v>
      </c>
      <c r="L19435" s="20">
        <f t="shared" si="310"/>
        <v>161.53</v>
      </c>
    </row>
    <row r="19436" spans="1:12" ht="24.75">
      <c r="A19436" s="19">
        <v>3160000382</v>
      </c>
      <c r="B19436" s="15" t="s">
        <v>19168</v>
      </c>
      <c r="C19436" s="22" t="s">
        <v>13</v>
      </c>
      <c r="D19436" s="20">
        <v>140.53</v>
      </c>
      <c r="E19436" s="20">
        <v>140.53</v>
      </c>
      <c r="F19436" s="20">
        <v>140.47999999999999</v>
      </c>
      <c r="G19436" s="20">
        <v>140.47999999999999</v>
      </c>
      <c r="H19436" s="20">
        <v>140.68</v>
      </c>
      <c r="I19436" s="20">
        <v>140.68</v>
      </c>
      <c r="J19436" s="20">
        <v>140.54</v>
      </c>
      <c r="K19436" s="20">
        <v>140.68</v>
      </c>
      <c r="L19436" s="20">
        <f t="shared" si="310"/>
        <v>140.68</v>
      </c>
    </row>
    <row r="19437" spans="1:12" ht="24.75">
      <c r="A19437" s="19">
        <v>3160000383</v>
      </c>
      <c r="B19437" s="15" t="s">
        <v>19169</v>
      </c>
      <c r="C19437" s="22" t="s">
        <v>13</v>
      </c>
      <c r="D19437" s="20">
        <v>35.65</v>
      </c>
      <c r="E19437" s="20">
        <v>35.65</v>
      </c>
      <c r="F19437" s="20">
        <v>35.619999999999997</v>
      </c>
      <c r="G19437" s="20">
        <v>35.619999999999997</v>
      </c>
      <c r="H19437" s="20">
        <v>35.72</v>
      </c>
      <c r="I19437" s="20">
        <v>35.72</v>
      </c>
      <c r="J19437" s="20">
        <v>35.65</v>
      </c>
      <c r="K19437" s="20">
        <v>35.72</v>
      </c>
      <c r="L19437" s="20">
        <f t="shared" si="310"/>
        <v>35.72</v>
      </c>
    </row>
    <row r="19438" spans="1:12" ht="24.75">
      <c r="A19438" s="19">
        <v>3160000384</v>
      </c>
      <c r="B19438" s="15" t="s">
        <v>19170</v>
      </c>
      <c r="C19438" s="22" t="s">
        <v>13</v>
      </c>
      <c r="D19438" s="20">
        <v>116.59</v>
      </c>
      <c r="E19438" s="20">
        <v>116.59</v>
      </c>
      <c r="F19438" s="20">
        <v>116.52</v>
      </c>
      <c r="G19438" s="20">
        <v>116.52</v>
      </c>
      <c r="H19438" s="20">
        <v>116.7</v>
      </c>
      <c r="I19438" s="20">
        <v>116.7</v>
      </c>
      <c r="J19438" s="20">
        <v>116.59</v>
      </c>
      <c r="K19438" s="20">
        <v>116.7</v>
      </c>
      <c r="L19438" s="20">
        <f t="shared" si="310"/>
        <v>116.7</v>
      </c>
    </row>
    <row r="19439" spans="1:12" ht="24.75">
      <c r="A19439" s="19">
        <v>3160000385</v>
      </c>
      <c r="B19439" s="15" t="s">
        <v>19171</v>
      </c>
      <c r="C19439" s="22" t="s">
        <v>13</v>
      </c>
      <c r="D19439" s="20">
        <v>145.72</v>
      </c>
      <c r="E19439" s="20">
        <v>145.72</v>
      </c>
      <c r="F19439" s="20">
        <v>145.65</v>
      </c>
      <c r="G19439" s="20">
        <v>145.65</v>
      </c>
      <c r="H19439" s="20">
        <v>145.88</v>
      </c>
      <c r="I19439" s="20">
        <v>145.88</v>
      </c>
      <c r="J19439" s="20">
        <v>145.72</v>
      </c>
      <c r="K19439" s="20">
        <v>145.88</v>
      </c>
      <c r="L19439" s="20">
        <f t="shared" si="310"/>
        <v>145.88</v>
      </c>
    </row>
    <row r="19440" spans="1:12" ht="24.75">
      <c r="A19440" s="19">
        <v>3160000386</v>
      </c>
      <c r="B19440" s="15" t="s">
        <v>19172</v>
      </c>
      <c r="C19440" s="22" t="s">
        <v>13</v>
      </c>
      <c r="D19440" s="20">
        <v>43.69</v>
      </c>
      <c r="E19440" s="20">
        <v>43.69</v>
      </c>
      <c r="F19440" s="20">
        <v>43.66</v>
      </c>
      <c r="G19440" s="20">
        <v>43.66</v>
      </c>
      <c r="H19440" s="20">
        <v>43.75</v>
      </c>
      <c r="I19440" s="20">
        <v>43.75</v>
      </c>
      <c r="J19440" s="20">
        <v>43.69</v>
      </c>
      <c r="K19440" s="20">
        <v>43.75</v>
      </c>
      <c r="L19440" s="20">
        <f t="shared" si="310"/>
        <v>43.75</v>
      </c>
    </row>
    <row r="19441" spans="1:12" ht="24.75">
      <c r="A19441" s="19">
        <v>3160000387</v>
      </c>
      <c r="B19441" s="15" t="s">
        <v>19173</v>
      </c>
      <c r="C19441" s="22" t="s">
        <v>13</v>
      </c>
      <c r="D19441" s="20">
        <v>43.69</v>
      </c>
      <c r="E19441" s="20">
        <v>43.69</v>
      </c>
      <c r="F19441" s="20">
        <v>43.66</v>
      </c>
      <c r="G19441" s="20">
        <v>43.66</v>
      </c>
      <c r="H19441" s="20">
        <v>43.75</v>
      </c>
      <c r="I19441" s="20">
        <v>43.75</v>
      </c>
      <c r="J19441" s="20">
        <v>43.69</v>
      </c>
      <c r="K19441" s="20">
        <v>43.75</v>
      </c>
      <c r="L19441" s="20">
        <f t="shared" si="310"/>
        <v>43.75</v>
      </c>
    </row>
    <row r="19442" spans="1:12" ht="24.75">
      <c r="A19442" s="19">
        <v>3160000388</v>
      </c>
      <c r="B19442" s="15" t="s">
        <v>19174</v>
      </c>
      <c r="C19442" s="22" t="s">
        <v>13</v>
      </c>
      <c r="D19442" s="20">
        <v>52.43</v>
      </c>
      <c r="E19442" s="20">
        <v>52.43</v>
      </c>
      <c r="F19442" s="20">
        <v>52.41</v>
      </c>
      <c r="G19442" s="20">
        <v>52.41</v>
      </c>
      <c r="H19442" s="20">
        <v>52.51</v>
      </c>
      <c r="I19442" s="20">
        <v>52.51</v>
      </c>
      <c r="J19442" s="20">
        <v>52.43</v>
      </c>
      <c r="K19442" s="20">
        <v>52.51</v>
      </c>
      <c r="L19442" s="20">
        <f t="shared" ref="L19442:L19503" si="311">MAX(D19442:K19442)</f>
        <v>52.51</v>
      </c>
    </row>
    <row r="19443" spans="1:12" ht="24.75">
      <c r="A19443" s="19">
        <v>3160000389</v>
      </c>
      <c r="B19443" s="15" t="s">
        <v>19175</v>
      </c>
      <c r="C19443" s="22" t="s">
        <v>13</v>
      </c>
      <c r="D19443" s="20">
        <v>13.13</v>
      </c>
      <c r="E19443" s="20">
        <v>13.13</v>
      </c>
      <c r="F19443" s="20">
        <v>13.11</v>
      </c>
      <c r="G19443" s="20">
        <v>13.11</v>
      </c>
      <c r="H19443" s="20">
        <v>13.13</v>
      </c>
      <c r="I19443" s="20">
        <v>13.13</v>
      </c>
      <c r="J19443" s="20">
        <v>13.13</v>
      </c>
      <c r="K19443" s="20">
        <v>13.13</v>
      </c>
      <c r="L19443" s="20">
        <f t="shared" si="311"/>
        <v>13.13</v>
      </c>
    </row>
    <row r="19444" spans="1:12" ht="24.75">
      <c r="A19444" s="19">
        <v>3160000390</v>
      </c>
      <c r="B19444" s="15" t="s">
        <v>19176</v>
      </c>
      <c r="C19444" s="22" t="s">
        <v>13</v>
      </c>
      <c r="D19444" s="20">
        <v>43.74</v>
      </c>
      <c r="E19444" s="20">
        <v>43.74</v>
      </c>
      <c r="F19444" s="20">
        <v>43.71</v>
      </c>
      <c r="G19444" s="20">
        <v>43.71</v>
      </c>
      <c r="H19444" s="20">
        <v>43.78</v>
      </c>
      <c r="I19444" s="20">
        <v>43.78</v>
      </c>
      <c r="J19444" s="20">
        <v>43.74</v>
      </c>
      <c r="K19444" s="20">
        <v>43.78</v>
      </c>
      <c r="L19444" s="20">
        <f t="shared" si="311"/>
        <v>43.78</v>
      </c>
    </row>
    <row r="19445" spans="1:12" ht="16.5">
      <c r="A19445" s="19">
        <v>3160000391</v>
      </c>
      <c r="B19445" s="15" t="s">
        <v>19194</v>
      </c>
      <c r="C19445" s="22" t="s">
        <v>13</v>
      </c>
      <c r="D19445" s="20">
        <v>11.41</v>
      </c>
      <c r="E19445" s="20">
        <v>11.41</v>
      </c>
      <c r="F19445" s="20">
        <v>11.42</v>
      </c>
      <c r="G19445" s="20">
        <v>11.42</v>
      </c>
      <c r="H19445" s="20">
        <v>11.43</v>
      </c>
      <c r="I19445" s="20">
        <v>11.43</v>
      </c>
      <c r="J19445" s="20">
        <v>11.42</v>
      </c>
      <c r="K19445" s="20">
        <v>11.43</v>
      </c>
      <c r="L19445" s="20">
        <f t="shared" si="311"/>
        <v>11.43</v>
      </c>
    </row>
    <row r="19446" spans="1:12" ht="16.5">
      <c r="A19446" s="19">
        <v>3160000392</v>
      </c>
      <c r="B19446" s="15" t="s">
        <v>19076</v>
      </c>
      <c r="C19446" s="22" t="s">
        <v>13</v>
      </c>
      <c r="D19446" s="20">
        <v>43.81</v>
      </c>
      <c r="E19446" s="20">
        <v>43.81</v>
      </c>
      <c r="F19446" s="20">
        <v>43.81</v>
      </c>
      <c r="G19446" s="20">
        <v>43.81</v>
      </c>
      <c r="H19446" s="20">
        <v>43.81</v>
      </c>
      <c r="I19446" s="20">
        <v>43.81</v>
      </c>
      <c r="J19446" s="20">
        <v>43.81</v>
      </c>
      <c r="K19446" s="20">
        <v>43.81</v>
      </c>
      <c r="L19446" s="20">
        <f t="shared" si="311"/>
        <v>43.81</v>
      </c>
    </row>
    <row r="19447" spans="1:12" ht="16.5">
      <c r="A19447" s="19">
        <v>3160000393</v>
      </c>
      <c r="B19447" s="15" t="s">
        <v>19075</v>
      </c>
      <c r="C19447" s="22" t="s">
        <v>13</v>
      </c>
      <c r="D19447" s="20">
        <v>14.6</v>
      </c>
      <c r="E19447" s="20">
        <v>14.6</v>
      </c>
      <c r="F19447" s="20">
        <v>14.6</v>
      </c>
      <c r="G19447" s="20">
        <v>14.6</v>
      </c>
      <c r="H19447" s="20">
        <v>14.6</v>
      </c>
      <c r="I19447" s="20">
        <v>14.6</v>
      </c>
      <c r="J19447" s="20">
        <v>14.6</v>
      </c>
      <c r="K19447" s="20">
        <v>14.6</v>
      </c>
      <c r="L19447" s="20">
        <f t="shared" si="311"/>
        <v>14.6</v>
      </c>
    </row>
    <row r="19448" spans="1:12" ht="16.5">
      <c r="A19448" s="19">
        <v>3160000395</v>
      </c>
      <c r="B19448" s="15" t="s">
        <v>19228</v>
      </c>
      <c r="C19448" s="22" t="s">
        <v>13</v>
      </c>
      <c r="D19448" s="20">
        <v>7.93</v>
      </c>
      <c r="E19448" s="20">
        <v>7.93</v>
      </c>
      <c r="F19448" s="20">
        <v>7.93</v>
      </c>
      <c r="G19448" s="20">
        <v>7.93</v>
      </c>
      <c r="H19448" s="20">
        <v>7.94</v>
      </c>
      <c r="I19448" s="20">
        <v>7.94</v>
      </c>
      <c r="J19448" s="20">
        <v>7.93</v>
      </c>
      <c r="K19448" s="20">
        <v>7.94</v>
      </c>
      <c r="L19448" s="20">
        <f t="shared" si="311"/>
        <v>7.94</v>
      </c>
    </row>
    <row r="19449" spans="1:12" ht="16.5">
      <c r="A19449" s="19">
        <v>3160000396</v>
      </c>
      <c r="B19449" s="15" t="s">
        <v>19235</v>
      </c>
      <c r="C19449" s="22" t="s">
        <v>13</v>
      </c>
      <c r="D19449" s="20">
        <v>22.95</v>
      </c>
      <c r="E19449" s="20">
        <v>22.95</v>
      </c>
      <c r="F19449" s="20">
        <v>22.94</v>
      </c>
      <c r="G19449" s="20">
        <v>22.94</v>
      </c>
      <c r="H19449" s="20">
        <v>22.98</v>
      </c>
      <c r="I19449" s="20">
        <v>22.98</v>
      </c>
      <c r="J19449" s="20">
        <v>22.95</v>
      </c>
      <c r="K19449" s="20">
        <v>22.98</v>
      </c>
      <c r="L19449" s="20">
        <f t="shared" si="311"/>
        <v>22.98</v>
      </c>
    </row>
    <row r="19450" spans="1:12" ht="16.5">
      <c r="A19450" s="19">
        <v>3160000397</v>
      </c>
      <c r="B19450" s="15" t="s">
        <v>19236</v>
      </c>
      <c r="C19450" s="22" t="s">
        <v>13</v>
      </c>
      <c r="D19450" s="20">
        <v>6.26</v>
      </c>
      <c r="E19450" s="20">
        <v>6.26</v>
      </c>
      <c r="F19450" s="20">
        <v>6.26</v>
      </c>
      <c r="G19450" s="20">
        <v>6.26</v>
      </c>
      <c r="H19450" s="20">
        <v>6.26</v>
      </c>
      <c r="I19450" s="20">
        <v>6.26</v>
      </c>
      <c r="J19450" s="20">
        <v>6.26</v>
      </c>
      <c r="K19450" s="20">
        <v>6.26</v>
      </c>
      <c r="L19450" s="20">
        <f t="shared" si="311"/>
        <v>6.26</v>
      </c>
    </row>
    <row r="19451" spans="1:12" ht="24.75">
      <c r="A19451" s="19">
        <v>3160000398</v>
      </c>
      <c r="B19451" s="15" t="s">
        <v>19237</v>
      </c>
      <c r="C19451" s="22" t="s">
        <v>13</v>
      </c>
      <c r="D19451" s="20">
        <v>121.56</v>
      </c>
      <c r="E19451" s="20">
        <v>121.56</v>
      </c>
      <c r="F19451" s="20">
        <v>121.49</v>
      </c>
      <c r="G19451" s="20">
        <v>121.49</v>
      </c>
      <c r="H19451" s="20">
        <v>121.76</v>
      </c>
      <c r="I19451" s="20">
        <v>121.76</v>
      </c>
      <c r="J19451" s="20">
        <v>121.57</v>
      </c>
      <c r="K19451" s="20">
        <v>121.76</v>
      </c>
      <c r="L19451" s="20">
        <f t="shared" si="311"/>
        <v>121.76</v>
      </c>
    </row>
    <row r="19452" spans="1:12" ht="16.5">
      <c r="A19452" s="19">
        <v>3160000399</v>
      </c>
      <c r="B19452" s="15" t="s">
        <v>19238</v>
      </c>
      <c r="C19452" s="22" t="s">
        <v>13</v>
      </c>
      <c r="D19452" s="20">
        <v>19.190000000000001</v>
      </c>
      <c r="E19452" s="20">
        <v>19.190000000000001</v>
      </c>
      <c r="F19452" s="20">
        <v>19.190000000000001</v>
      </c>
      <c r="G19452" s="20">
        <v>19.190000000000001</v>
      </c>
      <c r="H19452" s="20">
        <v>19.21</v>
      </c>
      <c r="I19452" s="20">
        <v>19.21</v>
      </c>
      <c r="J19452" s="20">
        <v>19.190000000000001</v>
      </c>
      <c r="K19452" s="20">
        <v>19.21</v>
      </c>
      <c r="L19452" s="20">
        <f t="shared" si="311"/>
        <v>19.21</v>
      </c>
    </row>
    <row r="19453" spans="1:12" ht="16.5">
      <c r="A19453" s="19">
        <v>3160000400</v>
      </c>
      <c r="B19453" s="15" t="s">
        <v>19239</v>
      </c>
      <c r="C19453" s="22" t="s">
        <v>13</v>
      </c>
      <c r="D19453" s="20">
        <v>156.65</v>
      </c>
      <c r="E19453" s="20">
        <v>156.65</v>
      </c>
      <c r="F19453" s="20">
        <v>156.65</v>
      </c>
      <c r="G19453" s="20">
        <v>156.65</v>
      </c>
      <c r="H19453" s="20">
        <v>156.65</v>
      </c>
      <c r="I19453" s="20">
        <v>156.65</v>
      </c>
      <c r="J19453" s="20">
        <v>156.65</v>
      </c>
      <c r="K19453" s="20">
        <v>156.65</v>
      </c>
      <c r="L19453" s="20">
        <f t="shared" si="311"/>
        <v>156.65</v>
      </c>
    </row>
    <row r="19454" spans="1:12" ht="16.5">
      <c r="A19454" s="19">
        <v>3160000401</v>
      </c>
      <c r="B19454" s="15" t="s">
        <v>19447</v>
      </c>
      <c r="C19454" s="22" t="s">
        <v>13</v>
      </c>
      <c r="D19454" s="20">
        <v>456.73</v>
      </c>
      <c r="E19454" s="20">
        <v>456.73</v>
      </c>
      <c r="F19454" s="20">
        <v>456.74</v>
      </c>
      <c r="G19454" s="20">
        <v>456.74</v>
      </c>
      <c r="H19454" s="20">
        <v>456.74</v>
      </c>
      <c r="I19454" s="20">
        <v>456.74</v>
      </c>
      <c r="J19454" s="20">
        <v>456.74</v>
      </c>
      <c r="K19454" s="20">
        <v>456.74</v>
      </c>
      <c r="L19454" s="20">
        <f t="shared" si="311"/>
        <v>456.74</v>
      </c>
    </row>
    <row r="19455" spans="1:12" ht="16.5">
      <c r="A19455" s="19">
        <v>3160000402</v>
      </c>
      <c r="B19455" s="15" t="s">
        <v>19189</v>
      </c>
      <c r="C19455" s="22" t="s">
        <v>13</v>
      </c>
      <c r="D19455" s="20">
        <v>608.29999999999995</v>
      </c>
      <c r="E19455" s="20">
        <v>608.29999999999995</v>
      </c>
      <c r="F19455" s="20">
        <v>608.30999999999995</v>
      </c>
      <c r="G19455" s="20">
        <v>608.30999999999995</v>
      </c>
      <c r="H19455" s="20">
        <v>608.32000000000005</v>
      </c>
      <c r="I19455" s="20">
        <v>608.32000000000005</v>
      </c>
      <c r="J19455" s="20">
        <v>608.30999999999995</v>
      </c>
      <c r="K19455" s="20">
        <v>608.32000000000005</v>
      </c>
      <c r="L19455" s="20">
        <f t="shared" si="311"/>
        <v>608.32000000000005</v>
      </c>
    </row>
    <row r="19456" spans="1:12" ht="16.5">
      <c r="A19456" s="19">
        <v>3160000402</v>
      </c>
      <c r="B19456" s="15" t="s">
        <v>19189</v>
      </c>
      <c r="C19456" s="22" t="s">
        <v>13</v>
      </c>
      <c r="D19456" s="20">
        <v>608.29999999999995</v>
      </c>
      <c r="E19456" s="20">
        <v>608.29999999999995</v>
      </c>
      <c r="F19456" s="20">
        <v>608.30999999999995</v>
      </c>
      <c r="G19456" s="20">
        <v>608.30999999999995</v>
      </c>
      <c r="H19456" s="20">
        <v>608.32000000000005</v>
      </c>
      <c r="I19456" s="20">
        <v>608.32000000000005</v>
      </c>
      <c r="J19456" s="20">
        <v>608.30999999999995</v>
      </c>
      <c r="K19456" s="20">
        <v>608.32000000000005</v>
      </c>
      <c r="L19456" s="21">
        <f t="shared" si="311"/>
        <v>608.32000000000005</v>
      </c>
    </row>
    <row r="19457" spans="1:12" ht="24.75">
      <c r="A19457" s="19">
        <v>3160000403</v>
      </c>
      <c r="B19457" s="15" t="s">
        <v>19354</v>
      </c>
      <c r="C19457" s="22" t="s">
        <v>13</v>
      </c>
      <c r="D19457" s="20">
        <v>477.28</v>
      </c>
      <c r="E19457" s="20">
        <v>477.28</v>
      </c>
      <c r="F19457" s="20">
        <v>477.3</v>
      </c>
      <c r="G19457" s="20">
        <v>477.3</v>
      </c>
      <c r="H19457" s="20">
        <v>477.3</v>
      </c>
      <c r="I19457" s="20">
        <v>477.3</v>
      </c>
      <c r="J19457" s="20">
        <v>477.3</v>
      </c>
      <c r="K19457" s="20">
        <v>477.3</v>
      </c>
      <c r="L19457" s="20">
        <f t="shared" si="311"/>
        <v>477.3</v>
      </c>
    </row>
    <row r="19458" spans="1:12" ht="16.5">
      <c r="A19458" s="19">
        <v>3160000404</v>
      </c>
      <c r="B19458" s="15" t="s">
        <v>19074</v>
      </c>
      <c r="C19458" s="22" t="s">
        <v>13</v>
      </c>
      <c r="D19458" s="20">
        <v>70.739999999999995</v>
      </c>
      <c r="E19458" s="20">
        <v>70.739999999999995</v>
      </c>
      <c r="F19458" s="20">
        <v>70.73</v>
      </c>
      <c r="G19458" s="20">
        <v>70.73</v>
      </c>
      <c r="H19458" s="20">
        <v>70.8</v>
      </c>
      <c r="I19458" s="20">
        <v>70.8</v>
      </c>
      <c r="J19458" s="20">
        <v>70.739999999999995</v>
      </c>
      <c r="K19458" s="20">
        <v>70.8</v>
      </c>
      <c r="L19458" s="20">
        <f t="shared" si="311"/>
        <v>70.8</v>
      </c>
    </row>
    <row r="19459" spans="1:12" ht="16.5">
      <c r="A19459" s="19">
        <v>3160000406</v>
      </c>
      <c r="B19459" s="15" t="s">
        <v>19224</v>
      </c>
      <c r="C19459" s="22" t="s">
        <v>13</v>
      </c>
      <c r="D19459" s="20">
        <v>12458.96</v>
      </c>
      <c r="E19459" s="20">
        <v>12458.96</v>
      </c>
      <c r="F19459" s="20">
        <v>12458.88</v>
      </c>
      <c r="G19459" s="20">
        <v>12458.88</v>
      </c>
      <c r="H19459" s="20">
        <v>12460.23</v>
      </c>
      <c r="I19459" s="20">
        <v>12460.23</v>
      </c>
      <c r="J19459" s="20">
        <v>12459.27</v>
      </c>
      <c r="K19459" s="20">
        <v>12460.23</v>
      </c>
      <c r="L19459" s="20">
        <f t="shared" si="311"/>
        <v>12460.23</v>
      </c>
    </row>
    <row r="19460" spans="1:12" ht="16.5">
      <c r="A19460" s="19">
        <v>3160000407</v>
      </c>
      <c r="B19460" s="15" t="s">
        <v>19210</v>
      </c>
      <c r="C19460" s="22" t="s">
        <v>13</v>
      </c>
      <c r="D19460" s="20">
        <v>2985.66</v>
      </c>
      <c r="E19460" s="20">
        <v>2985.66</v>
      </c>
      <c r="F19460" s="20">
        <v>2985.73</v>
      </c>
      <c r="G19460" s="20">
        <v>2985.73</v>
      </c>
      <c r="H19460" s="20">
        <v>2985.73</v>
      </c>
      <c r="I19460" s="20">
        <v>2985.73</v>
      </c>
      <c r="J19460" s="20">
        <v>2985.73</v>
      </c>
      <c r="K19460" s="20">
        <v>2985.73</v>
      </c>
      <c r="L19460" s="20">
        <f t="shared" si="311"/>
        <v>2985.73</v>
      </c>
    </row>
    <row r="19461" spans="1:12" ht="16.5">
      <c r="A19461" s="19">
        <v>3160000408</v>
      </c>
      <c r="B19461" s="15" t="s">
        <v>19211</v>
      </c>
      <c r="C19461" s="22" t="s">
        <v>13</v>
      </c>
      <c r="D19461" s="20">
        <v>8770.48</v>
      </c>
      <c r="E19461" s="20">
        <v>8770.48</v>
      </c>
      <c r="F19461" s="20">
        <v>8770.7000000000007</v>
      </c>
      <c r="G19461" s="20">
        <v>8770.7000000000007</v>
      </c>
      <c r="H19461" s="20">
        <v>8770.7099999999991</v>
      </c>
      <c r="I19461" s="20">
        <v>8770.7099999999991</v>
      </c>
      <c r="J19461" s="20">
        <v>8770.7000000000007</v>
      </c>
      <c r="K19461" s="20">
        <v>8770.7099999999991</v>
      </c>
      <c r="L19461" s="20">
        <f t="shared" si="311"/>
        <v>8770.7099999999991</v>
      </c>
    </row>
    <row r="19462" spans="1:12" ht="16.5">
      <c r="A19462" s="19">
        <v>3160000409</v>
      </c>
      <c r="B19462" s="15" t="s">
        <v>19212</v>
      </c>
      <c r="C19462" s="22" t="s">
        <v>13</v>
      </c>
      <c r="D19462" s="20">
        <v>17222.98</v>
      </c>
      <c r="E19462" s="20">
        <v>17222.98</v>
      </c>
      <c r="F19462" s="20">
        <v>17223.41</v>
      </c>
      <c r="G19462" s="20">
        <v>17223.41</v>
      </c>
      <c r="H19462" s="20">
        <v>17223.41</v>
      </c>
      <c r="I19462" s="20">
        <v>17223.41</v>
      </c>
      <c r="J19462" s="20">
        <v>17223.41</v>
      </c>
      <c r="K19462" s="20">
        <v>17223.41</v>
      </c>
      <c r="L19462" s="20">
        <f t="shared" si="311"/>
        <v>17223.41</v>
      </c>
    </row>
    <row r="19463" spans="1:12">
      <c r="A19463" s="19">
        <v>3160000410</v>
      </c>
      <c r="B19463" s="15" t="s">
        <v>19213</v>
      </c>
      <c r="C19463" s="22" t="s">
        <v>13</v>
      </c>
      <c r="D19463" s="20">
        <v>23336.98</v>
      </c>
      <c r="E19463" s="20">
        <v>23336.98</v>
      </c>
      <c r="F19463" s="20">
        <v>23337.56</v>
      </c>
      <c r="G19463" s="20">
        <v>23337.56</v>
      </c>
      <c r="H19463" s="20">
        <v>23337.56</v>
      </c>
      <c r="I19463" s="20">
        <v>23337.56</v>
      </c>
      <c r="J19463" s="20">
        <v>23337.56</v>
      </c>
      <c r="K19463" s="20">
        <v>23337.56</v>
      </c>
      <c r="L19463" s="20">
        <f t="shared" si="311"/>
        <v>23337.56</v>
      </c>
    </row>
    <row r="19464" spans="1:12" ht="16.5">
      <c r="A19464" s="19">
        <v>3160000411</v>
      </c>
      <c r="B19464" s="15" t="s">
        <v>19214</v>
      </c>
      <c r="C19464" s="22" t="s">
        <v>13</v>
      </c>
      <c r="D19464" s="20">
        <v>45515</v>
      </c>
      <c r="E19464" s="20">
        <v>45515</v>
      </c>
      <c r="F19464" s="20">
        <v>45516.14</v>
      </c>
      <c r="G19464" s="20">
        <v>45516.14</v>
      </c>
      <c r="H19464" s="20">
        <v>45516.15</v>
      </c>
      <c r="I19464" s="20">
        <v>45516.15</v>
      </c>
      <c r="J19464" s="20">
        <v>45516.14</v>
      </c>
      <c r="K19464" s="20">
        <v>45516.15</v>
      </c>
      <c r="L19464" s="20">
        <f t="shared" si="311"/>
        <v>45516.15</v>
      </c>
    </row>
    <row r="19465" spans="1:12" ht="16.5">
      <c r="A19465" s="19">
        <v>3160000413</v>
      </c>
      <c r="B19465" s="15" t="s">
        <v>19215</v>
      </c>
      <c r="C19465" s="22" t="s">
        <v>13</v>
      </c>
      <c r="D19465" s="20">
        <v>5733.55</v>
      </c>
      <c r="E19465" s="20">
        <v>5733.55</v>
      </c>
      <c r="F19465" s="20">
        <v>5733.69</v>
      </c>
      <c r="G19465" s="20">
        <v>5733.69</v>
      </c>
      <c r="H19465" s="20">
        <v>5733.71</v>
      </c>
      <c r="I19465" s="20">
        <v>5733.71</v>
      </c>
      <c r="J19465" s="20">
        <v>5733.69</v>
      </c>
      <c r="K19465" s="20">
        <v>5733.71</v>
      </c>
      <c r="L19465" s="20">
        <f t="shared" si="311"/>
        <v>5733.71</v>
      </c>
    </row>
    <row r="19466" spans="1:12" ht="16.5">
      <c r="A19466" s="19">
        <v>3160000414</v>
      </c>
      <c r="B19466" s="15" t="s">
        <v>19216</v>
      </c>
      <c r="C19466" s="22" t="s">
        <v>13</v>
      </c>
      <c r="D19466" s="20">
        <v>38615.43</v>
      </c>
      <c r="E19466" s="20">
        <v>38615.43</v>
      </c>
      <c r="F19466" s="20">
        <v>38616.370000000003</v>
      </c>
      <c r="G19466" s="20">
        <v>38616.370000000003</v>
      </c>
      <c r="H19466" s="20">
        <v>38616.400000000001</v>
      </c>
      <c r="I19466" s="20">
        <v>38616.400000000001</v>
      </c>
      <c r="J19466" s="20">
        <v>38616.39</v>
      </c>
      <c r="K19466" s="20">
        <v>38616.400000000001</v>
      </c>
      <c r="L19466" s="20">
        <f t="shared" si="311"/>
        <v>38616.400000000001</v>
      </c>
    </row>
    <row r="19467" spans="1:12" ht="16.5">
      <c r="A19467" s="19">
        <v>3160000415</v>
      </c>
      <c r="B19467" s="15" t="s">
        <v>19217</v>
      </c>
      <c r="C19467" s="22" t="s">
        <v>13</v>
      </c>
      <c r="D19467" s="20">
        <v>4308.57</v>
      </c>
      <c r="E19467" s="20">
        <v>4308.57</v>
      </c>
      <c r="F19467" s="20">
        <v>4308.68</v>
      </c>
      <c r="G19467" s="20">
        <v>4308.68</v>
      </c>
      <c r="H19467" s="20">
        <v>4308.68</v>
      </c>
      <c r="I19467" s="20">
        <v>4308.68</v>
      </c>
      <c r="J19467" s="20">
        <v>4308.68</v>
      </c>
      <c r="K19467" s="20">
        <v>4308.68</v>
      </c>
      <c r="L19467" s="20">
        <f t="shared" si="311"/>
        <v>4308.68</v>
      </c>
    </row>
    <row r="19468" spans="1:12" ht="16.5">
      <c r="A19468" s="19">
        <v>3160000416</v>
      </c>
      <c r="B19468" s="15" t="s">
        <v>19218</v>
      </c>
      <c r="C19468" s="22" t="s">
        <v>13</v>
      </c>
      <c r="D19468" s="20">
        <v>27091.64</v>
      </c>
      <c r="E19468" s="20">
        <v>27091.64</v>
      </c>
      <c r="F19468" s="20">
        <v>27092.32</v>
      </c>
      <c r="G19468" s="20">
        <v>27092.32</v>
      </c>
      <c r="H19468" s="20">
        <v>27092.33</v>
      </c>
      <c r="I19468" s="20">
        <v>27092.33</v>
      </c>
      <c r="J19468" s="20">
        <v>27092.32</v>
      </c>
      <c r="K19468" s="20">
        <v>27092.33</v>
      </c>
      <c r="L19468" s="20">
        <f t="shared" si="311"/>
        <v>27092.33</v>
      </c>
    </row>
    <row r="19469" spans="1:12" ht="16.5">
      <c r="A19469" s="19">
        <v>3160000417</v>
      </c>
      <c r="B19469" s="15" t="s">
        <v>19219</v>
      </c>
      <c r="C19469" s="22" t="s">
        <v>13</v>
      </c>
      <c r="D19469" s="20">
        <v>20647.12</v>
      </c>
      <c r="E19469" s="20">
        <v>20647.12</v>
      </c>
      <c r="F19469" s="20">
        <v>20647.64</v>
      </c>
      <c r="G19469" s="20">
        <v>20647.64</v>
      </c>
      <c r="H19469" s="20">
        <v>20647.64</v>
      </c>
      <c r="I19469" s="20">
        <v>20647.64</v>
      </c>
      <c r="J19469" s="20">
        <v>20647.64</v>
      </c>
      <c r="K19469" s="20">
        <v>20647.64</v>
      </c>
      <c r="L19469" s="20">
        <f t="shared" si="311"/>
        <v>20647.64</v>
      </c>
    </row>
    <row r="19470" spans="1:12" ht="16.5">
      <c r="A19470" s="19">
        <v>3160000418</v>
      </c>
      <c r="B19470" s="15" t="s">
        <v>19220</v>
      </c>
      <c r="C19470" s="22" t="s">
        <v>13</v>
      </c>
      <c r="D19470" s="20">
        <v>22801.15</v>
      </c>
      <c r="E19470" s="20">
        <v>22801.15</v>
      </c>
      <c r="F19470" s="20">
        <v>22801.72</v>
      </c>
      <c r="G19470" s="20">
        <v>22801.72</v>
      </c>
      <c r="H19470" s="20">
        <v>22801.73</v>
      </c>
      <c r="I19470" s="20">
        <v>22801.73</v>
      </c>
      <c r="J19470" s="20">
        <v>22801.72</v>
      </c>
      <c r="K19470" s="20">
        <v>22801.73</v>
      </c>
      <c r="L19470" s="20">
        <f t="shared" si="311"/>
        <v>22801.73</v>
      </c>
    </row>
    <row r="19471" spans="1:12" ht="16.5">
      <c r="A19471" s="19">
        <v>3160000419</v>
      </c>
      <c r="B19471" s="15" t="s">
        <v>19221</v>
      </c>
      <c r="C19471" s="22" t="s">
        <v>13</v>
      </c>
      <c r="D19471" s="20">
        <v>48041.64</v>
      </c>
      <c r="E19471" s="20">
        <v>48041.64</v>
      </c>
      <c r="F19471" s="20">
        <v>48042.84</v>
      </c>
      <c r="G19471" s="20">
        <v>48042.84</v>
      </c>
      <c r="H19471" s="20">
        <v>48042.85</v>
      </c>
      <c r="I19471" s="20">
        <v>48042.85</v>
      </c>
      <c r="J19471" s="20">
        <v>48042.84</v>
      </c>
      <c r="K19471" s="20">
        <v>48042.85</v>
      </c>
      <c r="L19471" s="20">
        <f t="shared" si="311"/>
        <v>48042.85</v>
      </c>
    </row>
    <row r="19472" spans="1:12" ht="16.5">
      <c r="A19472" s="19">
        <v>3160000420</v>
      </c>
      <c r="B19472" s="15" t="s">
        <v>19222</v>
      </c>
      <c r="C19472" s="22" t="s">
        <v>13</v>
      </c>
      <c r="D19472" s="20">
        <v>11775.9</v>
      </c>
      <c r="E19472" s="20">
        <v>11775.9</v>
      </c>
      <c r="F19472" s="20">
        <v>11776.2</v>
      </c>
      <c r="G19472" s="20">
        <v>11776.2</v>
      </c>
      <c r="H19472" s="20">
        <v>11776.2</v>
      </c>
      <c r="I19472" s="20">
        <v>11776.2</v>
      </c>
      <c r="J19472" s="20">
        <v>11776.2</v>
      </c>
      <c r="K19472" s="20">
        <v>11776.2</v>
      </c>
      <c r="L19472" s="20">
        <f t="shared" si="311"/>
        <v>11776.2</v>
      </c>
    </row>
    <row r="19473" spans="1:12">
      <c r="A19473" s="19">
        <v>3160000421</v>
      </c>
      <c r="B19473" s="15" t="s">
        <v>19223</v>
      </c>
      <c r="C19473" s="22" t="s">
        <v>13</v>
      </c>
      <c r="D19473" s="20">
        <v>21836.21</v>
      </c>
      <c r="E19473" s="20">
        <v>21836.21</v>
      </c>
      <c r="F19473" s="20">
        <v>21836.75</v>
      </c>
      <c r="G19473" s="20">
        <v>21836.75</v>
      </c>
      <c r="H19473" s="20">
        <v>21836.76</v>
      </c>
      <c r="I19473" s="20">
        <v>21836.76</v>
      </c>
      <c r="J19473" s="20">
        <v>21836.75</v>
      </c>
      <c r="K19473" s="20">
        <v>21836.76</v>
      </c>
      <c r="L19473" s="20">
        <f t="shared" si="311"/>
        <v>21836.76</v>
      </c>
    </row>
    <row r="19474" spans="1:12" ht="16.5">
      <c r="A19474" s="19">
        <v>3160000422</v>
      </c>
      <c r="B19474" s="15" t="s">
        <v>19079</v>
      </c>
      <c r="C19474" s="22" t="s">
        <v>13</v>
      </c>
      <c r="D19474" s="20">
        <v>4395.51</v>
      </c>
      <c r="E19474" s="20">
        <v>4395.51</v>
      </c>
      <c r="F19474" s="20">
        <v>4395.6099999999997</v>
      </c>
      <c r="G19474" s="20">
        <v>4395.6099999999997</v>
      </c>
      <c r="H19474" s="20">
        <v>4395.67</v>
      </c>
      <c r="I19474" s="20">
        <v>4395.67</v>
      </c>
      <c r="J19474" s="20">
        <v>4395.62</v>
      </c>
      <c r="K19474" s="20">
        <v>4395.67</v>
      </c>
      <c r="L19474" s="20">
        <f t="shared" si="311"/>
        <v>4395.67</v>
      </c>
    </row>
    <row r="19475" spans="1:12" ht="16.5">
      <c r="A19475" s="19">
        <v>3160000423</v>
      </c>
      <c r="B19475" s="15" t="s">
        <v>19080</v>
      </c>
      <c r="C19475" s="22" t="s">
        <v>13</v>
      </c>
      <c r="D19475" s="20">
        <v>1924.89</v>
      </c>
      <c r="E19475" s="20">
        <v>1924.89</v>
      </c>
      <c r="F19475" s="20">
        <v>1924.92</v>
      </c>
      <c r="G19475" s="20">
        <v>1924.92</v>
      </c>
      <c r="H19475" s="20">
        <v>1924.95</v>
      </c>
      <c r="I19475" s="20">
        <v>1924.95</v>
      </c>
      <c r="J19475" s="20">
        <v>1924.94</v>
      </c>
      <c r="K19475" s="20">
        <v>1924.95</v>
      </c>
      <c r="L19475" s="20">
        <f t="shared" si="311"/>
        <v>1924.95</v>
      </c>
    </row>
    <row r="19476" spans="1:12" ht="16.5">
      <c r="A19476" s="19">
        <v>3160000424</v>
      </c>
      <c r="B19476" s="15" t="s">
        <v>19081</v>
      </c>
      <c r="C19476" s="22" t="s">
        <v>13</v>
      </c>
      <c r="D19476" s="20">
        <v>376.69</v>
      </c>
      <c r="E19476" s="20">
        <v>376.69</v>
      </c>
      <c r="F19476" s="20">
        <v>376.7</v>
      </c>
      <c r="G19476" s="20">
        <v>376.7</v>
      </c>
      <c r="H19476" s="20">
        <v>376.73</v>
      </c>
      <c r="I19476" s="20">
        <v>376.73</v>
      </c>
      <c r="J19476" s="20">
        <v>376.7</v>
      </c>
      <c r="K19476" s="20">
        <v>376.73</v>
      </c>
      <c r="L19476" s="20">
        <f t="shared" si="311"/>
        <v>376.73</v>
      </c>
    </row>
    <row r="19477" spans="1:12" ht="16.5">
      <c r="A19477" s="19">
        <v>3160000425</v>
      </c>
      <c r="B19477" s="15" t="s">
        <v>19082</v>
      </c>
      <c r="C19477" s="22" t="s">
        <v>13</v>
      </c>
      <c r="D19477" s="20">
        <v>543.71</v>
      </c>
      <c r="E19477" s="20">
        <v>543.71</v>
      </c>
      <c r="F19477" s="20">
        <v>543.71</v>
      </c>
      <c r="G19477" s="20">
        <v>543.71</v>
      </c>
      <c r="H19477" s="20">
        <v>543.73</v>
      </c>
      <c r="I19477" s="20">
        <v>543.73</v>
      </c>
      <c r="J19477" s="20">
        <v>543.72</v>
      </c>
      <c r="K19477" s="20">
        <v>543.73</v>
      </c>
      <c r="L19477" s="20">
        <f t="shared" si="311"/>
        <v>543.73</v>
      </c>
    </row>
    <row r="19478" spans="1:12" ht="16.5">
      <c r="A19478" s="19">
        <v>3160000426</v>
      </c>
      <c r="B19478" s="15" t="s">
        <v>19083</v>
      </c>
      <c r="C19478" s="22" t="s">
        <v>13</v>
      </c>
      <c r="D19478" s="20">
        <v>15014.95</v>
      </c>
      <c r="E19478" s="20">
        <v>15014.95</v>
      </c>
      <c r="F19478" s="20">
        <v>15015.32</v>
      </c>
      <c r="G19478" s="20">
        <v>15015.32</v>
      </c>
      <c r="H19478" s="20">
        <v>15015.38</v>
      </c>
      <c r="I19478" s="20">
        <v>15015.38</v>
      </c>
      <c r="J19478" s="20">
        <v>15015.33</v>
      </c>
      <c r="K19478" s="20">
        <v>15015.38</v>
      </c>
      <c r="L19478" s="20">
        <f t="shared" si="311"/>
        <v>15015.38</v>
      </c>
    </row>
    <row r="19479" spans="1:12" ht="16.5">
      <c r="A19479" s="19">
        <v>3160000427</v>
      </c>
      <c r="B19479" s="15" t="s">
        <v>19084</v>
      </c>
      <c r="C19479" s="22" t="s">
        <v>13</v>
      </c>
      <c r="D19479" s="20">
        <v>1513.64</v>
      </c>
      <c r="E19479" s="20">
        <v>1513.64</v>
      </c>
      <c r="F19479" s="20">
        <v>1513.59</v>
      </c>
      <c r="G19479" s="20">
        <v>1513.59</v>
      </c>
      <c r="H19479" s="20">
        <v>1513.86</v>
      </c>
      <c r="I19479" s="20">
        <v>1513.86</v>
      </c>
      <c r="J19479" s="20">
        <v>1513.67</v>
      </c>
      <c r="K19479" s="20">
        <v>1513.86</v>
      </c>
      <c r="L19479" s="20">
        <f t="shared" si="311"/>
        <v>1513.86</v>
      </c>
    </row>
    <row r="19480" spans="1:12" ht="16.5">
      <c r="A19480" s="19">
        <v>3160000428</v>
      </c>
      <c r="B19480" s="15" t="s">
        <v>19085</v>
      </c>
      <c r="C19480" s="22" t="s">
        <v>13</v>
      </c>
      <c r="D19480" s="20">
        <v>3255.77</v>
      </c>
      <c r="E19480" s="20">
        <v>3255.77</v>
      </c>
      <c r="F19480" s="20">
        <v>3255.8</v>
      </c>
      <c r="G19480" s="20">
        <v>3255.8</v>
      </c>
      <c r="H19480" s="20">
        <v>3255.94</v>
      </c>
      <c r="I19480" s="20">
        <v>3255.94</v>
      </c>
      <c r="J19480" s="20">
        <v>3255.85</v>
      </c>
      <c r="K19480" s="20">
        <v>3255.94</v>
      </c>
      <c r="L19480" s="20">
        <f t="shared" si="311"/>
        <v>3255.94</v>
      </c>
    </row>
    <row r="19481" spans="1:12" ht="16.5">
      <c r="A19481" s="19">
        <v>3160000429</v>
      </c>
      <c r="B19481" s="15" t="s">
        <v>19086</v>
      </c>
      <c r="C19481" s="22" t="s">
        <v>13</v>
      </c>
      <c r="D19481" s="20">
        <v>8119</v>
      </c>
      <c r="E19481" s="20">
        <v>8119</v>
      </c>
      <c r="F19481" s="20">
        <v>8119.16</v>
      </c>
      <c r="G19481" s="20">
        <v>8119.16</v>
      </c>
      <c r="H19481" s="20">
        <v>8119.29</v>
      </c>
      <c r="I19481" s="20">
        <v>8119.29</v>
      </c>
      <c r="J19481" s="20">
        <v>8119.2</v>
      </c>
      <c r="K19481" s="20">
        <v>8119.29</v>
      </c>
      <c r="L19481" s="20">
        <f t="shared" si="311"/>
        <v>8119.29</v>
      </c>
    </row>
    <row r="19482" spans="1:12" ht="16.5">
      <c r="A19482" s="19">
        <v>3160000430</v>
      </c>
      <c r="B19482" s="15" t="s">
        <v>19087</v>
      </c>
      <c r="C19482" s="22" t="s">
        <v>13</v>
      </c>
      <c r="D19482" s="20">
        <v>1139.83</v>
      </c>
      <c r="E19482" s="20">
        <v>1139.83</v>
      </c>
      <c r="F19482" s="20">
        <v>1139.81</v>
      </c>
      <c r="G19482" s="20">
        <v>1139.81</v>
      </c>
      <c r="H19482" s="20">
        <v>1139.94</v>
      </c>
      <c r="I19482" s="20">
        <v>1139.94</v>
      </c>
      <c r="J19482" s="20">
        <v>1139.8599999999999</v>
      </c>
      <c r="K19482" s="20">
        <v>1139.94</v>
      </c>
      <c r="L19482" s="20">
        <f t="shared" si="311"/>
        <v>1139.94</v>
      </c>
    </row>
    <row r="19483" spans="1:12" ht="16.5">
      <c r="A19483" s="19">
        <v>3160000431</v>
      </c>
      <c r="B19483" s="15" t="s">
        <v>19088</v>
      </c>
      <c r="C19483" s="22" t="s">
        <v>13</v>
      </c>
      <c r="D19483" s="20">
        <v>3589.48</v>
      </c>
      <c r="E19483" s="20">
        <v>3589.48</v>
      </c>
      <c r="F19483" s="20">
        <v>3589.55</v>
      </c>
      <c r="G19483" s="20">
        <v>3589.55</v>
      </c>
      <c r="H19483" s="20">
        <v>3589.6</v>
      </c>
      <c r="I19483" s="20">
        <v>3589.6</v>
      </c>
      <c r="J19483" s="20">
        <v>3589.56</v>
      </c>
      <c r="K19483" s="20">
        <v>3589.6</v>
      </c>
      <c r="L19483" s="20">
        <f t="shared" si="311"/>
        <v>3589.6</v>
      </c>
    </row>
    <row r="19484" spans="1:12" ht="16.5">
      <c r="A19484" s="19">
        <v>3160000432</v>
      </c>
      <c r="B19484" s="15" t="s">
        <v>19089</v>
      </c>
      <c r="C19484" s="22" t="s">
        <v>13</v>
      </c>
      <c r="D19484" s="20">
        <v>8373.0499999999993</v>
      </c>
      <c r="E19484" s="20">
        <v>8373.0499999999993</v>
      </c>
      <c r="F19484" s="20">
        <v>8373.2000000000007</v>
      </c>
      <c r="G19484" s="20">
        <v>8373.2000000000007</v>
      </c>
      <c r="H19484" s="20">
        <v>8373.33</v>
      </c>
      <c r="I19484" s="20">
        <v>8373.33</v>
      </c>
      <c r="J19484" s="20">
        <v>8373.25</v>
      </c>
      <c r="K19484" s="20">
        <v>8373.33</v>
      </c>
      <c r="L19484" s="20">
        <f t="shared" si="311"/>
        <v>8373.33</v>
      </c>
    </row>
    <row r="19485" spans="1:12" ht="16.5">
      <c r="A19485" s="19">
        <v>3160000433</v>
      </c>
      <c r="B19485" s="15" t="s">
        <v>19090</v>
      </c>
      <c r="C19485" s="22" t="s">
        <v>13</v>
      </c>
      <c r="D19485" s="20">
        <v>4044.3</v>
      </c>
      <c r="E19485" s="20">
        <v>4044.3</v>
      </c>
      <c r="F19485" s="20">
        <v>4044.38</v>
      </c>
      <c r="G19485" s="20">
        <v>4044.38</v>
      </c>
      <c r="H19485" s="20">
        <v>4044.44</v>
      </c>
      <c r="I19485" s="20">
        <v>4044.44</v>
      </c>
      <c r="J19485" s="20">
        <v>4044.4</v>
      </c>
      <c r="K19485" s="20">
        <v>4044.44</v>
      </c>
      <c r="L19485" s="20">
        <f t="shared" si="311"/>
        <v>4044.44</v>
      </c>
    </row>
    <row r="19486" spans="1:12" ht="16.5">
      <c r="A19486" s="19">
        <v>3160000434</v>
      </c>
      <c r="B19486" s="15" t="s">
        <v>19091</v>
      </c>
      <c r="C19486" s="22" t="s">
        <v>13</v>
      </c>
      <c r="D19486" s="20">
        <v>6316.63</v>
      </c>
      <c r="E19486" s="20">
        <v>6316.63</v>
      </c>
      <c r="F19486" s="20">
        <v>6316.74</v>
      </c>
      <c r="G19486" s="20">
        <v>6316.74</v>
      </c>
      <c r="H19486" s="20">
        <v>6316.87</v>
      </c>
      <c r="I19486" s="20">
        <v>6316.87</v>
      </c>
      <c r="J19486" s="20">
        <v>6316.78</v>
      </c>
      <c r="K19486" s="20">
        <v>6316.87</v>
      </c>
      <c r="L19486" s="20">
        <f t="shared" si="311"/>
        <v>6316.87</v>
      </c>
    </row>
    <row r="19487" spans="1:12" ht="16.5">
      <c r="A19487" s="19">
        <v>3160000435</v>
      </c>
      <c r="B19487" s="15" t="s">
        <v>19092</v>
      </c>
      <c r="C19487" s="22" t="s">
        <v>13</v>
      </c>
      <c r="D19487" s="20">
        <v>1418.81</v>
      </c>
      <c r="E19487" s="20">
        <v>1418.81</v>
      </c>
      <c r="F19487" s="20">
        <v>1418.84</v>
      </c>
      <c r="G19487" s="20">
        <v>1418.79</v>
      </c>
      <c r="H19487" s="20">
        <v>1418.92</v>
      </c>
      <c r="I19487" s="20">
        <v>1418.92</v>
      </c>
      <c r="J19487" s="20">
        <v>1418.85</v>
      </c>
      <c r="K19487" s="20">
        <v>1418.92</v>
      </c>
      <c r="L19487" s="20">
        <f t="shared" si="311"/>
        <v>1418.92</v>
      </c>
    </row>
    <row r="19488" spans="1:12" ht="24.75">
      <c r="A19488" s="19">
        <v>3160000436</v>
      </c>
      <c r="B19488" s="15" t="s">
        <v>19093</v>
      </c>
      <c r="C19488" s="22" t="s">
        <v>13</v>
      </c>
      <c r="D19488" s="20">
        <v>649.87</v>
      </c>
      <c r="E19488" s="20">
        <v>649.87</v>
      </c>
      <c r="F19488" s="20">
        <v>649.88</v>
      </c>
      <c r="G19488" s="20">
        <v>649.88</v>
      </c>
      <c r="H19488" s="20">
        <v>649.91</v>
      </c>
      <c r="I19488" s="20">
        <v>649.91</v>
      </c>
      <c r="J19488" s="20">
        <v>649.88</v>
      </c>
      <c r="K19488" s="20">
        <v>649.91</v>
      </c>
      <c r="L19488" s="20">
        <f t="shared" si="311"/>
        <v>649.91</v>
      </c>
    </row>
    <row r="19489" spans="1:12" ht="16.5">
      <c r="A19489" s="19">
        <v>3160000437</v>
      </c>
      <c r="B19489" s="15" t="s">
        <v>19094</v>
      </c>
      <c r="C19489" s="22" t="s">
        <v>13</v>
      </c>
      <c r="D19489" s="20">
        <v>1872.9</v>
      </c>
      <c r="E19489" s="20">
        <v>1872.9</v>
      </c>
      <c r="F19489" s="20">
        <v>1872.94</v>
      </c>
      <c r="G19489" s="20">
        <v>1872.94</v>
      </c>
      <c r="H19489" s="20">
        <v>1873.01</v>
      </c>
      <c r="I19489" s="20">
        <v>1873.01</v>
      </c>
      <c r="J19489" s="20">
        <v>1872.95</v>
      </c>
      <c r="K19489" s="20">
        <v>1873.01</v>
      </c>
      <c r="L19489" s="20">
        <f t="shared" si="311"/>
        <v>1873.01</v>
      </c>
    </row>
    <row r="19490" spans="1:12" ht="16.5">
      <c r="A19490" s="19">
        <v>3160000438</v>
      </c>
      <c r="B19490" s="15" t="s">
        <v>19095</v>
      </c>
      <c r="C19490" s="22" t="s">
        <v>13</v>
      </c>
      <c r="D19490" s="20">
        <v>2284.5500000000002</v>
      </c>
      <c r="E19490" s="20">
        <v>2284.5500000000002</v>
      </c>
      <c r="F19490" s="20">
        <v>2284.6</v>
      </c>
      <c r="G19490" s="20">
        <v>2284.6</v>
      </c>
      <c r="H19490" s="20">
        <v>2284.67</v>
      </c>
      <c r="I19490" s="20">
        <v>2284.67</v>
      </c>
      <c r="J19490" s="20">
        <v>2284.61</v>
      </c>
      <c r="K19490" s="20">
        <v>2284.67</v>
      </c>
      <c r="L19490" s="20">
        <f t="shared" si="311"/>
        <v>2284.67</v>
      </c>
    </row>
    <row r="19491" spans="1:12" ht="16.5">
      <c r="A19491" s="19">
        <v>3160000439</v>
      </c>
      <c r="B19491" s="15" t="s">
        <v>19096</v>
      </c>
      <c r="C19491" s="22" t="s">
        <v>13</v>
      </c>
      <c r="D19491" s="20">
        <v>5423.16</v>
      </c>
      <c r="E19491" s="20">
        <v>5423.16</v>
      </c>
      <c r="F19491" s="20">
        <v>5423.26</v>
      </c>
      <c r="G19491" s="20">
        <v>5423.26</v>
      </c>
      <c r="H19491" s="20">
        <v>5423.38</v>
      </c>
      <c r="I19491" s="20">
        <v>5423.38</v>
      </c>
      <c r="J19491" s="20">
        <v>5423.29</v>
      </c>
      <c r="K19491" s="20">
        <v>5423.38</v>
      </c>
      <c r="L19491" s="20">
        <f t="shared" si="311"/>
        <v>5423.38</v>
      </c>
    </row>
    <row r="19492" spans="1:12" ht="16.5">
      <c r="A19492" s="19">
        <v>3160000440</v>
      </c>
      <c r="B19492" s="15" t="s">
        <v>19097</v>
      </c>
      <c r="C19492" s="22" t="s">
        <v>13</v>
      </c>
      <c r="D19492" s="20">
        <v>5372.8</v>
      </c>
      <c r="E19492" s="20">
        <v>5372.8</v>
      </c>
      <c r="F19492" s="20">
        <v>5372.88</v>
      </c>
      <c r="G19492" s="20">
        <v>5372.88</v>
      </c>
      <c r="H19492" s="20">
        <v>5373.1</v>
      </c>
      <c r="I19492" s="20">
        <v>5373.1</v>
      </c>
      <c r="J19492" s="20">
        <v>5372.94</v>
      </c>
      <c r="K19492" s="20">
        <v>5373.1</v>
      </c>
      <c r="L19492" s="20">
        <f t="shared" si="311"/>
        <v>5373.1</v>
      </c>
    </row>
    <row r="19493" spans="1:12" ht="16.5">
      <c r="A19493" s="19">
        <v>3160000441</v>
      </c>
      <c r="B19493" s="15" t="s">
        <v>19098</v>
      </c>
      <c r="C19493" s="22" t="s">
        <v>13</v>
      </c>
      <c r="D19493" s="20">
        <v>3841.82</v>
      </c>
      <c r="E19493" s="20">
        <v>3841.82</v>
      </c>
      <c r="F19493" s="20">
        <v>3841.86</v>
      </c>
      <c r="G19493" s="20">
        <v>3841.86</v>
      </c>
      <c r="H19493" s="20">
        <v>3842.03</v>
      </c>
      <c r="I19493" s="20">
        <v>3842.03</v>
      </c>
      <c r="J19493" s="20">
        <v>3841.91</v>
      </c>
      <c r="K19493" s="20">
        <v>3842.03</v>
      </c>
      <c r="L19493" s="20">
        <f t="shared" si="311"/>
        <v>3842.03</v>
      </c>
    </row>
    <row r="19494" spans="1:12" ht="16.5">
      <c r="A19494" s="19">
        <v>3160000442</v>
      </c>
      <c r="B19494" s="15" t="s">
        <v>19099</v>
      </c>
      <c r="C19494" s="22" t="s">
        <v>13</v>
      </c>
      <c r="D19494" s="20">
        <v>1310.46</v>
      </c>
      <c r="E19494" s="20">
        <v>1310.46</v>
      </c>
      <c r="F19494" s="20">
        <v>1310.48</v>
      </c>
      <c r="G19494" s="20">
        <v>1310.48</v>
      </c>
      <c r="H19494" s="20">
        <v>1310.54</v>
      </c>
      <c r="I19494" s="20">
        <v>1310.54</v>
      </c>
      <c r="J19494" s="20">
        <v>1310.49</v>
      </c>
      <c r="K19494" s="20">
        <v>1310.54</v>
      </c>
      <c r="L19494" s="20">
        <f t="shared" si="311"/>
        <v>1310.54</v>
      </c>
    </row>
    <row r="19495" spans="1:12" ht="16.5">
      <c r="A19495" s="19">
        <v>3160000443</v>
      </c>
      <c r="B19495" s="15" t="s">
        <v>19100</v>
      </c>
      <c r="C19495" s="22" t="s">
        <v>13</v>
      </c>
      <c r="D19495" s="20">
        <v>649.87</v>
      </c>
      <c r="E19495" s="20">
        <v>649.87</v>
      </c>
      <c r="F19495" s="20">
        <v>649.88</v>
      </c>
      <c r="G19495" s="20">
        <v>649.88</v>
      </c>
      <c r="H19495" s="20">
        <v>649.91</v>
      </c>
      <c r="I19495" s="20">
        <v>649.91</v>
      </c>
      <c r="J19495" s="20">
        <v>649.88</v>
      </c>
      <c r="K19495" s="20">
        <v>649.91</v>
      </c>
      <c r="L19495" s="20">
        <f t="shared" si="311"/>
        <v>649.91</v>
      </c>
    </row>
    <row r="19496" spans="1:12" ht="16.5">
      <c r="A19496" s="19">
        <v>3160000444</v>
      </c>
      <c r="B19496" s="15" t="s">
        <v>19101</v>
      </c>
      <c r="C19496" s="22" t="s">
        <v>13</v>
      </c>
      <c r="D19496" s="20">
        <v>1705.31</v>
      </c>
      <c r="E19496" s="20">
        <v>1705.31</v>
      </c>
      <c r="F19496" s="20">
        <v>1705.34</v>
      </c>
      <c r="G19496" s="20">
        <v>1705.34</v>
      </c>
      <c r="H19496" s="20">
        <v>1705.4</v>
      </c>
      <c r="I19496" s="20">
        <v>1705.4</v>
      </c>
      <c r="J19496" s="20">
        <v>1705.35</v>
      </c>
      <c r="K19496" s="20">
        <v>1705.4</v>
      </c>
      <c r="L19496" s="20">
        <f t="shared" si="311"/>
        <v>1705.4</v>
      </c>
    </row>
    <row r="19497" spans="1:12" ht="16.5">
      <c r="A19497" s="19">
        <v>3160000445</v>
      </c>
      <c r="B19497" s="15" t="s">
        <v>19102</v>
      </c>
      <c r="C19497" s="22" t="s">
        <v>13</v>
      </c>
      <c r="D19497" s="20">
        <v>3286.71</v>
      </c>
      <c r="E19497" s="20">
        <v>3286.71</v>
      </c>
      <c r="F19497" s="20">
        <v>3286.75</v>
      </c>
      <c r="G19497" s="20">
        <v>3286.75</v>
      </c>
      <c r="H19497" s="20">
        <v>3286.88</v>
      </c>
      <c r="I19497" s="20">
        <v>3286.88</v>
      </c>
      <c r="J19497" s="20">
        <v>3286.79</v>
      </c>
      <c r="K19497" s="20">
        <v>3286.88</v>
      </c>
      <c r="L19497" s="20">
        <f t="shared" si="311"/>
        <v>3286.88</v>
      </c>
    </row>
    <row r="19498" spans="1:12" ht="16.5">
      <c r="A19498" s="19">
        <v>3160000446</v>
      </c>
      <c r="B19498" s="15" t="s">
        <v>19103</v>
      </c>
      <c r="C19498" s="22" t="s">
        <v>13</v>
      </c>
      <c r="D19498" s="20">
        <v>1956.37</v>
      </c>
      <c r="E19498" s="20">
        <v>1956.37</v>
      </c>
      <c r="F19498" s="20">
        <v>1956.39</v>
      </c>
      <c r="G19498" s="20">
        <v>1956.39</v>
      </c>
      <c r="H19498" s="20">
        <v>1956.49</v>
      </c>
      <c r="I19498" s="20">
        <v>1956.49</v>
      </c>
      <c r="J19498" s="20">
        <v>1956.41</v>
      </c>
      <c r="K19498" s="20">
        <v>1956.49</v>
      </c>
      <c r="L19498" s="20">
        <f t="shared" si="311"/>
        <v>1956.49</v>
      </c>
    </row>
    <row r="19499" spans="1:12" ht="16.5">
      <c r="A19499" s="19">
        <v>3160000447</v>
      </c>
      <c r="B19499" s="15" t="s">
        <v>19104</v>
      </c>
      <c r="C19499" s="22" t="s">
        <v>13</v>
      </c>
      <c r="D19499" s="20">
        <v>1903.45</v>
      </c>
      <c r="E19499" s="20">
        <v>1903.45</v>
      </c>
      <c r="F19499" s="20">
        <v>1903.48</v>
      </c>
      <c r="G19499" s="20">
        <v>1903.48</v>
      </c>
      <c r="H19499" s="20">
        <v>1903.52</v>
      </c>
      <c r="I19499" s="20">
        <v>1903.52</v>
      </c>
      <c r="J19499" s="20">
        <v>1903.5</v>
      </c>
      <c r="K19499" s="20">
        <v>1903.52</v>
      </c>
      <c r="L19499" s="20">
        <f t="shared" si="311"/>
        <v>1903.52</v>
      </c>
    </row>
    <row r="19500" spans="1:12" ht="16.5">
      <c r="A19500" s="19">
        <v>3160000448</v>
      </c>
      <c r="B19500" s="15" t="s">
        <v>19105</v>
      </c>
      <c r="C19500" s="22" t="s">
        <v>13</v>
      </c>
      <c r="D19500" s="20">
        <v>2799.81</v>
      </c>
      <c r="E19500" s="20">
        <v>2799.81</v>
      </c>
      <c r="F19500" s="20">
        <v>2799.85</v>
      </c>
      <c r="G19500" s="20">
        <v>2799.85</v>
      </c>
      <c r="H19500" s="20">
        <v>2799.98</v>
      </c>
      <c r="I19500" s="20">
        <v>2799.98</v>
      </c>
      <c r="J19500" s="20">
        <v>2799.88</v>
      </c>
      <c r="K19500" s="20">
        <v>2799.98</v>
      </c>
      <c r="L19500" s="20">
        <f t="shared" si="311"/>
        <v>2799.98</v>
      </c>
    </row>
    <row r="19501" spans="1:12" ht="16.5">
      <c r="A19501" s="19">
        <v>3160000449</v>
      </c>
      <c r="B19501" s="15" t="s">
        <v>19106</v>
      </c>
      <c r="C19501" s="22" t="s">
        <v>13</v>
      </c>
      <c r="D19501" s="20">
        <v>564.32000000000005</v>
      </c>
      <c r="E19501" s="20">
        <v>564.32000000000005</v>
      </c>
      <c r="F19501" s="20">
        <v>564.33000000000004</v>
      </c>
      <c r="G19501" s="20">
        <v>564.33000000000004</v>
      </c>
      <c r="H19501" s="20">
        <v>564.35</v>
      </c>
      <c r="I19501" s="20">
        <v>564.35</v>
      </c>
      <c r="J19501" s="20">
        <v>564.33000000000004</v>
      </c>
      <c r="K19501" s="20">
        <v>564.35</v>
      </c>
      <c r="L19501" s="20">
        <f t="shared" si="311"/>
        <v>564.35</v>
      </c>
    </row>
    <row r="19502" spans="1:12" ht="16.5">
      <c r="A19502" s="19">
        <v>3160000450</v>
      </c>
      <c r="B19502" s="15" t="s">
        <v>19107</v>
      </c>
      <c r="C19502" s="22" t="s">
        <v>13</v>
      </c>
      <c r="D19502" s="20">
        <v>1469.96</v>
      </c>
      <c r="E19502" s="20">
        <v>1469.96</v>
      </c>
      <c r="F19502" s="20">
        <v>1469.96</v>
      </c>
      <c r="G19502" s="20">
        <v>1469.96</v>
      </c>
      <c r="H19502" s="20">
        <v>1470.03</v>
      </c>
      <c r="I19502" s="20">
        <v>1470.03</v>
      </c>
      <c r="J19502" s="20">
        <v>1470</v>
      </c>
      <c r="K19502" s="20">
        <v>1470.03</v>
      </c>
      <c r="L19502" s="20">
        <f t="shared" si="311"/>
        <v>1470.03</v>
      </c>
    </row>
    <row r="19503" spans="1:12" ht="24.75">
      <c r="A19503" s="19">
        <v>3160000451</v>
      </c>
      <c r="B19503" s="15" t="s">
        <v>19108</v>
      </c>
      <c r="C19503" s="22" t="s">
        <v>13</v>
      </c>
      <c r="D19503" s="20">
        <v>734.99</v>
      </c>
      <c r="E19503" s="20">
        <v>734.99</v>
      </c>
      <c r="F19503" s="20">
        <v>735</v>
      </c>
      <c r="G19503" s="20">
        <v>735</v>
      </c>
      <c r="H19503" s="20">
        <v>735.05</v>
      </c>
      <c r="I19503" s="20">
        <v>735.05</v>
      </c>
      <c r="J19503" s="20">
        <v>735.01</v>
      </c>
      <c r="K19503" s="20">
        <v>735.05</v>
      </c>
      <c r="L19503" s="20">
        <f t="shared" si="311"/>
        <v>735.05</v>
      </c>
    </row>
    <row r="19504" spans="1:12" ht="16.5">
      <c r="A19504" s="19">
        <v>3160000453</v>
      </c>
      <c r="B19504" s="15" t="s">
        <v>19109</v>
      </c>
      <c r="C19504" s="22" t="s">
        <v>13</v>
      </c>
      <c r="D19504" s="20">
        <v>91502.85</v>
      </c>
      <c r="E19504" s="20">
        <v>91502.85</v>
      </c>
      <c r="F19504" s="20">
        <v>91505.14</v>
      </c>
      <c r="G19504" s="20">
        <v>91505.14</v>
      </c>
      <c r="H19504" s="20">
        <v>91505.14</v>
      </c>
      <c r="I19504" s="20">
        <v>91505.14</v>
      </c>
      <c r="J19504" s="20">
        <v>91505.14</v>
      </c>
      <c r="K19504" s="20">
        <v>91505.14</v>
      </c>
      <c r="L19504" s="20">
        <f t="shared" ref="L19504:L19556" si="312">MAX(D19504:K19504)</f>
        <v>91505.14</v>
      </c>
    </row>
    <row r="19505" spans="1:12" ht="16.5">
      <c r="A19505" s="19">
        <v>3160000454</v>
      </c>
      <c r="B19505" s="15" t="s">
        <v>19110</v>
      </c>
      <c r="C19505" s="22" t="s">
        <v>13</v>
      </c>
      <c r="D19505" s="20">
        <v>500.07</v>
      </c>
      <c r="E19505" s="20">
        <v>500.07</v>
      </c>
      <c r="F19505" s="20">
        <v>500.08</v>
      </c>
      <c r="G19505" s="20">
        <v>500.08</v>
      </c>
      <c r="H19505" s="20">
        <v>500.1</v>
      </c>
      <c r="I19505" s="20">
        <v>500.1</v>
      </c>
      <c r="J19505" s="20">
        <v>500.08</v>
      </c>
      <c r="K19505" s="20">
        <v>500.1</v>
      </c>
      <c r="L19505" s="20">
        <f t="shared" si="312"/>
        <v>500.1</v>
      </c>
    </row>
    <row r="19506" spans="1:12" ht="16.5">
      <c r="A19506" s="19">
        <v>3160000455</v>
      </c>
      <c r="B19506" s="15" t="s">
        <v>19111</v>
      </c>
      <c r="C19506" s="22" t="s">
        <v>13</v>
      </c>
      <c r="D19506" s="20">
        <v>72.709999999999994</v>
      </c>
      <c r="E19506" s="20">
        <v>72.709999999999994</v>
      </c>
      <c r="F19506" s="20">
        <v>72.709999999999994</v>
      </c>
      <c r="G19506" s="20">
        <v>72.709999999999994</v>
      </c>
      <c r="H19506" s="20">
        <v>72.709999999999994</v>
      </c>
      <c r="I19506" s="20">
        <v>72.709999999999994</v>
      </c>
      <c r="J19506" s="20">
        <v>72.709999999999994</v>
      </c>
      <c r="K19506" s="20">
        <v>72.709999999999994</v>
      </c>
      <c r="L19506" s="20">
        <f t="shared" si="312"/>
        <v>72.709999999999994</v>
      </c>
    </row>
    <row r="19507" spans="1:12" ht="24.75">
      <c r="A19507" s="19">
        <v>3160000456</v>
      </c>
      <c r="B19507" s="15" t="s">
        <v>19120</v>
      </c>
      <c r="C19507" s="22" t="s">
        <v>13</v>
      </c>
      <c r="D19507" s="20">
        <v>217112.64</v>
      </c>
      <c r="E19507" s="20">
        <v>217112.64</v>
      </c>
      <c r="F19507" s="20">
        <v>217118.07</v>
      </c>
      <c r="G19507" s="20">
        <v>217118.07</v>
      </c>
      <c r="H19507" s="20">
        <v>217118.07</v>
      </c>
      <c r="I19507" s="20">
        <v>217118.07</v>
      </c>
      <c r="J19507" s="20">
        <v>217118.07</v>
      </c>
      <c r="K19507" s="20">
        <v>217118.07</v>
      </c>
      <c r="L19507" s="20">
        <f t="shared" si="312"/>
        <v>217118.07</v>
      </c>
    </row>
    <row r="19508" spans="1:12" ht="24.75">
      <c r="A19508" s="19">
        <v>3160000457</v>
      </c>
      <c r="B19508" s="15" t="s">
        <v>19121</v>
      </c>
      <c r="C19508" s="22" t="s">
        <v>13</v>
      </c>
      <c r="D19508" s="20">
        <v>205059.38</v>
      </c>
      <c r="E19508" s="20">
        <v>205059.38</v>
      </c>
      <c r="F19508" s="20">
        <v>205064.51</v>
      </c>
      <c r="G19508" s="20">
        <v>205064.51</v>
      </c>
      <c r="H19508" s="20">
        <v>205064.51</v>
      </c>
      <c r="I19508" s="20">
        <v>205064.51</v>
      </c>
      <c r="J19508" s="20">
        <v>205064.51</v>
      </c>
      <c r="K19508" s="20">
        <v>205064.51</v>
      </c>
      <c r="L19508" s="20">
        <f t="shared" si="312"/>
        <v>205064.51</v>
      </c>
    </row>
    <row r="19509" spans="1:12" ht="16.5">
      <c r="A19509" s="19">
        <v>3160000458</v>
      </c>
      <c r="B19509" s="15" t="s">
        <v>19122</v>
      </c>
      <c r="C19509" s="22" t="s">
        <v>13</v>
      </c>
      <c r="D19509" s="20">
        <v>62023.17</v>
      </c>
      <c r="E19509" s="20">
        <v>62023.17</v>
      </c>
      <c r="F19509" s="20">
        <v>62024.73</v>
      </c>
      <c r="G19509" s="20">
        <v>62024.73</v>
      </c>
      <c r="H19509" s="20">
        <v>62024.73</v>
      </c>
      <c r="I19509" s="20">
        <v>62024.73</v>
      </c>
      <c r="J19509" s="20">
        <v>62024.73</v>
      </c>
      <c r="K19509" s="20">
        <v>62024.73</v>
      </c>
      <c r="L19509" s="20">
        <f t="shared" si="312"/>
        <v>62024.73</v>
      </c>
    </row>
    <row r="19510" spans="1:12" ht="24.75">
      <c r="A19510" s="19">
        <v>3160000459</v>
      </c>
      <c r="B19510" s="15" t="s">
        <v>19123</v>
      </c>
      <c r="C19510" s="22" t="s">
        <v>13</v>
      </c>
      <c r="D19510" s="20">
        <v>98204.800000000003</v>
      </c>
      <c r="E19510" s="20">
        <v>98204.800000000003</v>
      </c>
      <c r="F19510" s="20">
        <v>98207.26</v>
      </c>
      <c r="G19510" s="20">
        <v>98207.26</v>
      </c>
      <c r="H19510" s="20">
        <v>98207.26</v>
      </c>
      <c r="I19510" s="20">
        <v>98207.26</v>
      </c>
      <c r="J19510" s="20">
        <v>98207.26</v>
      </c>
      <c r="K19510" s="20">
        <v>98207.26</v>
      </c>
      <c r="L19510" s="20">
        <f t="shared" si="312"/>
        <v>98207.26</v>
      </c>
    </row>
    <row r="19511" spans="1:12" ht="24.75">
      <c r="A19511" s="19">
        <v>3160000460</v>
      </c>
      <c r="B19511" s="15" t="s">
        <v>19124</v>
      </c>
      <c r="C19511" s="22" t="s">
        <v>13</v>
      </c>
      <c r="D19511" s="20">
        <v>45907.64</v>
      </c>
      <c r="E19511" s="20">
        <v>45907.64</v>
      </c>
      <c r="F19511" s="20">
        <v>45908.79</v>
      </c>
      <c r="G19511" s="20">
        <v>45908.79</v>
      </c>
      <c r="H19511" s="20">
        <v>45908.79</v>
      </c>
      <c r="I19511" s="20">
        <v>45908.79</v>
      </c>
      <c r="J19511" s="20">
        <v>45908.79</v>
      </c>
      <c r="K19511" s="20">
        <v>45908.79</v>
      </c>
      <c r="L19511" s="20">
        <f t="shared" si="312"/>
        <v>45908.79</v>
      </c>
    </row>
    <row r="19512" spans="1:12" ht="24.75">
      <c r="A19512" s="19">
        <v>3160000461</v>
      </c>
      <c r="B19512" s="15" t="s">
        <v>19125</v>
      </c>
      <c r="C19512" s="22" t="s">
        <v>13</v>
      </c>
      <c r="D19512" s="20">
        <v>95388.84</v>
      </c>
      <c r="E19512" s="20">
        <v>95388.84</v>
      </c>
      <c r="F19512" s="20">
        <v>95391.21</v>
      </c>
      <c r="G19512" s="20">
        <v>95391.21</v>
      </c>
      <c r="H19512" s="20">
        <v>95391.21</v>
      </c>
      <c r="I19512" s="20">
        <v>95391.21</v>
      </c>
      <c r="J19512" s="20">
        <v>95391.21</v>
      </c>
      <c r="K19512" s="20">
        <v>95391.21</v>
      </c>
      <c r="L19512" s="20">
        <f t="shared" si="312"/>
        <v>95391.21</v>
      </c>
    </row>
    <row r="19513" spans="1:12" ht="24.75">
      <c r="A19513" s="19">
        <v>3160000462</v>
      </c>
      <c r="B19513" s="15" t="s">
        <v>19177</v>
      </c>
      <c r="C19513" s="22" t="s">
        <v>13</v>
      </c>
      <c r="D19513" s="20">
        <v>21446.76</v>
      </c>
      <c r="E19513" s="20">
        <v>21446.76</v>
      </c>
      <c r="F19513" s="20">
        <v>21447.3</v>
      </c>
      <c r="G19513" s="20">
        <v>21447.3</v>
      </c>
      <c r="H19513" s="20">
        <v>21447.3</v>
      </c>
      <c r="I19513" s="20">
        <v>21447.3</v>
      </c>
      <c r="J19513" s="20">
        <v>21447.3</v>
      </c>
      <c r="K19513" s="20">
        <v>21447.3</v>
      </c>
      <c r="L19513" s="20">
        <f t="shared" si="312"/>
        <v>21447.3</v>
      </c>
    </row>
    <row r="19514" spans="1:12" ht="24.75">
      <c r="A19514" s="19">
        <v>3160000463</v>
      </c>
      <c r="B19514" s="15" t="s">
        <v>19126</v>
      </c>
      <c r="C19514" s="22" t="s">
        <v>13</v>
      </c>
      <c r="D19514" s="20">
        <v>6393.52</v>
      </c>
      <c r="E19514" s="20">
        <v>6393.52</v>
      </c>
      <c r="F19514" s="20">
        <v>6393.67</v>
      </c>
      <c r="G19514" s="20">
        <v>6393.67</v>
      </c>
      <c r="H19514" s="20">
        <v>6393.67</v>
      </c>
      <c r="I19514" s="20">
        <v>6393.67</v>
      </c>
      <c r="J19514" s="20">
        <v>6393.67</v>
      </c>
      <c r="K19514" s="20">
        <v>6393.67</v>
      </c>
      <c r="L19514" s="20">
        <f t="shared" si="312"/>
        <v>6393.67</v>
      </c>
    </row>
    <row r="19515" spans="1:12" ht="24.75">
      <c r="A19515" s="19">
        <v>3160000464</v>
      </c>
      <c r="B19515" s="15" t="s">
        <v>19127</v>
      </c>
      <c r="C19515" s="22" t="s">
        <v>13</v>
      </c>
      <c r="D19515" s="20">
        <v>110546.4</v>
      </c>
      <c r="E19515" s="20">
        <v>110546.4</v>
      </c>
      <c r="F19515" s="20">
        <v>110549.16</v>
      </c>
      <c r="G19515" s="20">
        <v>110549.16</v>
      </c>
      <c r="H19515" s="20">
        <v>110549.16</v>
      </c>
      <c r="I19515" s="20">
        <v>110549.16</v>
      </c>
      <c r="J19515" s="20">
        <v>110549.16</v>
      </c>
      <c r="K19515" s="20">
        <v>110549.16</v>
      </c>
      <c r="L19515" s="20">
        <f t="shared" si="312"/>
        <v>110549.16</v>
      </c>
    </row>
    <row r="19516" spans="1:12" ht="24.75">
      <c r="A19516" s="19">
        <v>3160000465</v>
      </c>
      <c r="B19516" s="15" t="s">
        <v>19128</v>
      </c>
      <c r="C19516" s="22" t="s">
        <v>13</v>
      </c>
      <c r="D19516" s="20">
        <v>87970.73</v>
      </c>
      <c r="E19516" s="20">
        <v>87970.73</v>
      </c>
      <c r="F19516" s="20">
        <v>87972.94</v>
      </c>
      <c r="G19516" s="20">
        <v>87972.94</v>
      </c>
      <c r="H19516" s="20">
        <v>87972.94</v>
      </c>
      <c r="I19516" s="20">
        <v>87972.94</v>
      </c>
      <c r="J19516" s="20">
        <v>87972.94</v>
      </c>
      <c r="K19516" s="20">
        <v>87972.94</v>
      </c>
      <c r="L19516" s="20">
        <f t="shared" si="312"/>
        <v>87972.94</v>
      </c>
    </row>
    <row r="19517" spans="1:12" ht="24.75">
      <c r="A19517" s="19">
        <v>3160000466</v>
      </c>
      <c r="B19517" s="15" t="s">
        <v>19129</v>
      </c>
      <c r="C19517" s="22" t="s">
        <v>13</v>
      </c>
      <c r="D19517" s="20">
        <v>13129.5</v>
      </c>
      <c r="E19517" s="20">
        <v>13129.5</v>
      </c>
      <c r="F19517" s="20">
        <v>13129.83</v>
      </c>
      <c r="G19517" s="20">
        <v>13129.83</v>
      </c>
      <c r="H19517" s="20">
        <v>13129.83</v>
      </c>
      <c r="I19517" s="20">
        <v>13129.83</v>
      </c>
      <c r="J19517" s="20">
        <v>13129.83</v>
      </c>
      <c r="K19517" s="20">
        <v>13129.83</v>
      </c>
      <c r="L19517" s="20">
        <f t="shared" si="312"/>
        <v>13129.83</v>
      </c>
    </row>
    <row r="19518" spans="1:12" ht="16.5">
      <c r="A19518" s="19">
        <v>3160000467</v>
      </c>
      <c r="B19518" s="15" t="s">
        <v>19130</v>
      </c>
      <c r="C19518" s="22" t="s">
        <v>13</v>
      </c>
      <c r="D19518" s="20">
        <v>40216.300000000003</v>
      </c>
      <c r="E19518" s="20">
        <v>40216.300000000003</v>
      </c>
      <c r="F19518" s="20">
        <v>40217.300000000003</v>
      </c>
      <c r="G19518" s="20">
        <v>40217.300000000003</v>
      </c>
      <c r="H19518" s="20">
        <v>40217.300000000003</v>
      </c>
      <c r="I19518" s="20">
        <v>40217.300000000003</v>
      </c>
      <c r="J19518" s="20">
        <v>40217.300000000003</v>
      </c>
      <c r="K19518" s="20">
        <v>40217.300000000003</v>
      </c>
      <c r="L19518" s="20">
        <f t="shared" si="312"/>
        <v>40217.300000000003</v>
      </c>
    </row>
    <row r="19519" spans="1:12" ht="16.5">
      <c r="A19519" s="19">
        <v>3160000468</v>
      </c>
      <c r="B19519" s="15" t="s">
        <v>19131</v>
      </c>
      <c r="C19519" s="22" t="s">
        <v>13</v>
      </c>
      <c r="D19519" s="20">
        <v>4092.17</v>
      </c>
      <c r="E19519" s="20">
        <v>4092.17</v>
      </c>
      <c r="F19519" s="20">
        <v>4092.27</v>
      </c>
      <c r="G19519" s="20">
        <v>4092.27</v>
      </c>
      <c r="H19519" s="20">
        <v>4092.27</v>
      </c>
      <c r="I19519" s="20">
        <v>4092.27</v>
      </c>
      <c r="J19519" s="20">
        <v>4092.27</v>
      </c>
      <c r="K19519" s="20">
        <v>4092.27</v>
      </c>
      <c r="L19519" s="20">
        <f t="shared" si="312"/>
        <v>4092.27</v>
      </c>
    </row>
    <row r="19520" spans="1:12" ht="16.5">
      <c r="A19520" s="19">
        <v>3160000469</v>
      </c>
      <c r="B19520" s="15" t="s">
        <v>19132</v>
      </c>
      <c r="C19520" s="22" t="s">
        <v>13</v>
      </c>
      <c r="D19520" s="20">
        <v>1855.27</v>
      </c>
      <c r="E19520" s="20">
        <v>1855.27</v>
      </c>
      <c r="F19520" s="20">
        <v>1855.32</v>
      </c>
      <c r="G19520" s="20">
        <v>1855.32</v>
      </c>
      <c r="H19520" s="20">
        <v>1855.32</v>
      </c>
      <c r="I19520" s="20">
        <v>1855.32</v>
      </c>
      <c r="J19520" s="20">
        <v>1855.32</v>
      </c>
      <c r="K19520" s="20">
        <v>1855.32</v>
      </c>
      <c r="L19520" s="20">
        <f t="shared" si="312"/>
        <v>1855.32</v>
      </c>
    </row>
    <row r="19521" spans="1:12" ht="16.5">
      <c r="A19521" s="19">
        <v>3160000470</v>
      </c>
      <c r="B19521" s="15" t="s">
        <v>19133</v>
      </c>
      <c r="C19521" s="22" t="s">
        <v>13</v>
      </c>
      <c r="D19521" s="20">
        <v>1025.23</v>
      </c>
      <c r="E19521" s="20">
        <v>1025.23</v>
      </c>
      <c r="F19521" s="20">
        <v>1025.26</v>
      </c>
      <c r="G19521" s="20">
        <v>1025.26</v>
      </c>
      <c r="H19521" s="20">
        <v>1025.26</v>
      </c>
      <c r="I19521" s="20">
        <v>1025.26</v>
      </c>
      <c r="J19521" s="20">
        <v>1025.26</v>
      </c>
      <c r="K19521" s="20">
        <v>1025.26</v>
      </c>
      <c r="L19521" s="20">
        <f t="shared" si="312"/>
        <v>1025.26</v>
      </c>
    </row>
    <row r="19522" spans="1:12" ht="16.5">
      <c r="A19522" s="19">
        <v>3160000471</v>
      </c>
      <c r="B19522" s="15" t="s">
        <v>19134</v>
      </c>
      <c r="C19522" s="22" t="s">
        <v>13</v>
      </c>
      <c r="D19522" s="20">
        <v>6028.69</v>
      </c>
      <c r="E19522" s="20">
        <v>6028.69</v>
      </c>
      <c r="F19522" s="20">
        <v>6028.84</v>
      </c>
      <c r="G19522" s="20">
        <v>6028.84</v>
      </c>
      <c r="H19522" s="20">
        <v>6028.84</v>
      </c>
      <c r="I19522" s="20">
        <v>6028.84</v>
      </c>
      <c r="J19522" s="20">
        <v>6028.84</v>
      </c>
      <c r="K19522" s="20">
        <v>6028.84</v>
      </c>
      <c r="L19522" s="20">
        <f t="shared" si="312"/>
        <v>6028.84</v>
      </c>
    </row>
    <row r="19523" spans="1:12" ht="16.5">
      <c r="A19523" s="19">
        <v>3160000472</v>
      </c>
      <c r="B19523" s="15" t="s">
        <v>19135</v>
      </c>
      <c r="C19523" s="22" t="s">
        <v>13</v>
      </c>
      <c r="D19523" s="20">
        <v>6972.92</v>
      </c>
      <c r="E19523" s="20">
        <v>6972.92</v>
      </c>
      <c r="F19523" s="20">
        <v>6973.09</v>
      </c>
      <c r="G19523" s="20">
        <v>6973.09</v>
      </c>
      <c r="H19523" s="20">
        <v>6973.09</v>
      </c>
      <c r="I19523" s="20">
        <v>6973.09</v>
      </c>
      <c r="J19523" s="20">
        <v>6973.09</v>
      </c>
      <c r="K19523" s="20">
        <v>6973.09</v>
      </c>
      <c r="L19523" s="20">
        <f t="shared" si="312"/>
        <v>6973.09</v>
      </c>
    </row>
    <row r="19524" spans="1:12" ht="16.5">
      <c r="A19524" s="19">
        <v>3160000473</v>
      </c>
      <c r="B19524" s="15" t="s">
        <v>19136</v>
      </c>
      <c r="C19524" s="22" t="s">
        <v>13</v>
      </c>
      <c r="D19524" s="20">
        <v>7995.95</v>
      </c>
      <c r="E19524" s="20">
        <v>7995.95</v>
      </c>
      <c r="F19524" s="20">
        <v>7996.15</v>
      </c>
      <c r="G19524" s="20">
        <v>7996.15</v>
      </c>
      <c r="H19524" s="20">
        <v>7996.15</v>
      </c>
      <c r="I19524" s="20">
        <v>7996.15</v>
      </c>
      <c r="J19524" s="20">
        <v>7996.15</v>
      </c>
      <c r="K19524" s="20">
        <v>7996.15</v>
      </c>
      <c r="L19524" s="20">
        <f t="shared" si="312"/>
        <v>7996.15</v>
      </c>
    </row>
    <row r="19525" spans="1:12" ht="16.5">
      <c r="A19525" s="19">
        <v>3160000474</v>
      </c>
      <c r="B19525" s="15" t="s">
        <v>19137</v>
      </c>
      <c r="C19525" s="22" t="s">
        <v>13</v>
      </c>
      <c r="D19525" s="20">
        <v>3647.71</v>
      </c>
      <c r="E19525" s="20">
        <v>3647.71</v>
      </c>
      <c r="F19525" s="20">
        <v>3647.81</v>
      </c>
      <c r="G19525" s="20">
        <v>3647.81</v>
      </c>
      <c r="H19525" s="20">
        <v>3647.81</v>
      </c>
      <c r="I19525" s="20">
        <v>3647.81</v>
      </c>
      <c r="J19525" s="20">
        <v>3647.81</v>
      </c>
      <c r="K19525" s="20">
        <v>3647.81</v>
      </c>
      <c r="L19525" s="20">
        <f t="shared" si="312"/>
        <v>3647.81</v>
      </c>
    </row>
    <row r="19526" spans="1:12" ht="16.5">
      <c r="A19526" s="19">
        <v>3160000475</v>
      </c>
      <c r="B19526" s="15" t="s">
        <v>19138</v>
      </c>
      <c r="C19526" s="22" t="s">
        <v>13</v>
      </c>
      <c r="D19526" s="20">
        <v>3580.65</v>
      </c>
      <c r="E19526" s="20">
        <v>3580.65</v>
      </c>
      <c r="F19526" s="20">
        <v>3580.74</v>
      </c>
      <c r="G19526" s="20">
        <v>3580.74</v>
      </c>
      <c r="H19526" s="20">
        <v>3580.74</v>
      </c>
      <c r="I19526" s="20">
        <v>3580.74</v>
      </c>
      <c r="J19526" s="20">
        <v>3580.74</v>
      </c>
      <c r="K19526" s="20">
        <v>3580.74</v>
      </c>
      <c r="L19526" s="20">
        <f t="shared" si="312"/>
        <v>3580.74</v>
      </c>
    </row>
    <row r="19527" spans="1:12" ht="16.5">
      <c r="A19527" s="19">
        <v>3160000476</v>
      </c>
      <c r="B19527" s="15" t="s">
        <v>19139</v>
      </c>
      <c r="C19527" s="22" t="s">
        <v>13</v>
      </c>
      <c r="D19527" s="20">
        <v>2176.0700000000002</v>
      </c>
      <c r="E19527" s="20">
        <v>2176.0700000000002</v>
      </c>
      <c r="F19527" s="20">
        <v>2176.12</v>
      </c>
      <c r="G19527" s="20">
        <v>2176.12</v>
      </c>
      <c r="H19527" s="20">
        <v>2176.12</v>
      </c>
      <c r="I19527" s="20">
        <v>2176.12</v>
      </c>
      <c r="J19527" s="20">
        <v>2176.12</v>
      </c>
      <c r="K19527" s="20">
        <v>2176.12</v>
      </c>
      <c r="L19527" s="20">
        <f t="shared" si="312"/>
        <v>2176.12</v>
      </c>
    </row>
    <row r="19528" spans="1:12" ht="16.5">
      <c r="A19528" s="19">
        <v>3160000477</v>
      </c>
      <c r="B19528" s="15" t="s">
        <v>19140</v>
      </c>
      <c r="C19528" s="22" t="s">
        <v>13</v>
      </c>
      <c r="D19528" s="20">
        <v>1408.49</v>
      </c>
      <c r="E19528" s="20">
        <v>1408.49</v>
      </c>
      <c r="F19528" s="20">
        <v>1408.54</v>
      </c>
      <c r="G19528" s="20">
        <v>1408.54</v>
      </c>
      <c r="H19528" s="20">
        <v>1408.54</v>
      </c>
      <c r="I19528" s="20">
        <v>1408.54</v>
      </c>
      <c r="J19528" s="20">
        <v>1408.54</v>
      </c>
      <c r="K19528" s="20">
        <v>1408.54</v>
      </c>
      <c r="L19528" s="20">
        <f t="shared" si="312"/>
        <v>1408.54</v>
      </c>
    </row>
    <row r="19529" spans="1:12" ht="16.5">
      <c r="A19529" s="19">
        <v>3160000478</v>
      </c>
      <c r="B19529" s="15" t="s">
        <v>19141</v>
      </c>
      <c r="C19529" s="22" t="s">
        <v>13</v>
      </c>
      <c r="D19529" s="20">
        <v>962.44</v>
      </c>
      <c r="E19529" s="20">
        <v>962.44</v>
      </c>
      <c r="F19529" s="20">
        <v>962.46</v>
      </c>
      <c r="G19529" s="20">
        <v>962.46</v>
      </c>
      <c r="H19529" s="20">
        <v>962.46</v>
      </c>
      <c r="I19529" s="20">
        <v>962.46</v>
      </c>
      <c r="J19529" s="20">
        <v>962.46</v>
      </c>
      <c r="K19529" s="20">
        <v>962.46</v>
      </c>
      <c r="L19529" s="20">
        <f t="shared" si="312"/>
        <v>962.46</v>
      </c>
    </row>
    <row r="19530" spans="1:12" ht="16.5">
      <c r="A19530" s="19">
        <v>3160000479</v>
      </c>
      <c r="B19530" s="15" t="s">
        <v>19142</v>
      </c>
      <c r="C19530" s="22" t="s">
        <v>13</v>
      </c>
      <c r="D19530" s="20">
        <v>705.41</v>
      </c>
      <c r="E19530" s="20">
        <v>705.41</v>
      </c>
      <c r="F19530" s="20">
        <v>705.42</v>
      </c>
      <c r="G19530" s="20">
        <v>705.42</v>
      </c>
      <c r="H19530" s="20">
        <v>705.42</v>
      </c>
      <c r="I19530" s="20">
        <v>705.42</v>
      </c>
      <c r="J19530" s="20">
        <v>705.42</v>
      </c>
      <c r="K19530" s="20">
        <v>705.42</v>
      </c>
      <c r="L19530" s="20">
        <f t="shared" si="312"/>
        <v>705.42</v>
      </c>
    </row>
    <row r="19531" spans="1:12" ht="24.75">
      <c r="A19531" s="19">
        <v>3160000480</v>
      </c>
      <c r="B19531" s="15" t="s">
        <v>19143</v>
      </c>
      <c r="C19531" s="22" t="s">
        <v>13</v>
      </c>
      <c r="D19531" s="20">
        <v>6316.63</v>
      </c>
      <c r="E19531" s="20">
        <v>6316.63</v>
      </c>
      <c r="F19531" s="20">
        <v>6316.74</v>
      </c>
      <c r="G19531" s="20">
        <v>6316.74</v>
      </c>
      <c r="H19531" s="20">
        <v>6316.87</v>
      </c>
      <c r="I19531" s="20">
        <v>6316.87</v>
      </c>
      <c r="J19531" s="20">
        <v>6316.78</v>
      </c>
      <c r="K19531" s="20">
        <v>6316.87</v>
      </c>
      <c r="L19531" s="20">
        <f t="shared" si="312"/>
        <v>6316.87</v>
      </c>
    </row>
    <row r="19532" spans="1:12" ht="24.75">
      <c r="A19532" s="19">
        <v>3160000481</v>
      </c>
      <c r="B19532" s="15" t="s">
        <v>19144</v>
      </c>
      <c r="C19532" s="22" t="s">
        <v>13</v>
      </c>
      <c r="D19532" s="20">
        <v>3589.48</v>
      </c>
      <c r="E19532" s="20">
        <v>3589.48</v>
      </c>
      <c r="F19532" s="20">
        <v>3589.55</v>
      </c>
      <c r="G19532" s="20">
        <v>3589.55</v>
      </c>
      <c r="H19532" s="20">
        <v>3589.6</v>
      </c>
      <c r="I19532" s="20">
        <v>3589.6</v>
      </c>
      <c r="J19532" s="20">
        <v>3589.56</v>
      </c>
      <c r="K19532" s="20">
        <v>3589.6</v>
      </c>
      <c r="L19532" s="20">
        <f t="shared" si="312"/>
        <v>3589.6</v>
      </c>
    </row>
    <row r="19533" spans="1:12" ht="33">
      <c r="A19533" s="19">
        <v>3160000482</v>
      </c>
      <c r="B19533" s="15" t="s">
        <v>19145</v>
      </c>
      <c r="C19533" s="22" t="s">
        <v>13</v>
      </c>
      <c r="D19533" s="20">
        <v>649.87</v>
      </c>
      <c r="E19533" s="20">
        <v>649.87</v>
      </c>
      <c r="F19533" s="20">
        <v>649.88</v>
      </c>
      <c r="G19533" s="20">
        <v>649.88</v>
      </c>
      <c r="H19533" s="20">
        <v>649.91</v>
      </c>
      <c r="I19533" s="20">
        <v>649.91</v>
      </c>
      <c r="J19533" s="20">
        <v>649.88</v>
      </c>
      <c r="K19533" s="20">
        <v>649.91</v>
      </c>
      <c r="L19533" s="20">
        <f t="shared" si="312"/>
        <v>649.91</v>
      </c>
    </row>
    <row r="19534" spans="1:12" ht="24.75">
      <c r="A19534" s="19">
        <v>3160000483</v>
      </c>
      <c r="B19534" s="15" t="s">
        <v>19146</v>
      </c>
      <c r="C19534" s="22" t="s">
        <v>13</v>
      </c>
      <c r="D19534" s="20">
        <v>2284.5500000000002</v>
      </c>
      <c r="E19534" s="20">
        <v>2284.5500000000002</v>
      </c>
      <c r="F19534" s="20">
        <v>2284.6</v>
      </c>
      <c r="G19534" s="20">
        <v>2284.6</v>
      </c>
      <c r="H19534" s="20">
        <v>2284.67</v>
      </c>
      <c r="I19534" s="20">
        <v>2284.67</v>
      </c>
      <c r="J19534" s="20">
        <v>2284.61</v>
      </c>
      <c r="K19534" s="20">
        <v>2284.67</v>
      </c>
      <c r="L19534" s="20">
        <f t="shared" si="312"/>
        <v>2284.67</v>
      </c>
    </row>
    <row r="19535" spans="1:12" ht="24.75">
      <c r="A19535" s="19">
        <v>3160000484</v>
      </c>
      <c r="B19535" s="15" t="s">
        <v>19147</v>
      </c>
      <c r="C19535" s="22" t="s">
        <v>13</v>
      </c>
      <c r="D19535" s="20">
        <v>500.07</v>
      </c>
      <c r="E19535" s="20">
        <v>500.07</v>
      </c>
      <c r="F19535" s="20">
        <v>500.08</v>
      </c>
      <c r="G19535" s="20">
        <v>500.08</v>
      </c>
      <c r="H19535" s="20">
        <v>500.1</v>
      </c>
      <c r="I19535" s="20">
        <v>500.1</v>
      </c>
      <c r="J19535" s="20">
        <v>500.08</v>
      </c>
      <c r="K19535" s="20">
        <v>500.1</v>
      </c>
      <c r="L19535" s="20">
        <f t="shared" si="312"/>
        <v>500.1</v>
      </c>
    </row>
    <row r="19536" spans="1:12" ht="16.5">
      <c r="A19536" s="19">
        <v>3160000485</v>
      </c>
      <c r="B19536" s="15" t="s">
        <v>19148</v>
      </c>
      <c r="C19536" s="22" t="s">
        <v>13</v>
      </c>
      <c r="D19536" s="20">
        <v>3023.48</v>
      </c>
      <c r="E19536" s="20">
        <v>3023.48</v>
      </c>
      <c r="F19536" s="20">
        <v>3023.55</v>
      </c>
      <c r="G19536" s="20">
        <v>3023.55</v>
      </c>
      <c r="H19536" s="20">
        <v>3023.62</v>
      </c>
      <c r="I19536" s="20">
        <v>3023.62</v>
      </c>
      <c r="J19536" s="20">
        <v>3023.57</v>
      </c>
      <c r="K19536" s="20">
        <v>3023.62</v>
      </c>
      <c r="L19536" s="20">
        <f t="shared" si="312"/>
        <v>3023.62</v>
      </c>
    </row>
    <row r="19537" spans="1:12" ht="41.25">
      <c r="A19537" s="19">
        <v>3160000486</v>
      </c>
      <c r="B19537" s="15" t="s">
        <v>19149</v>
      </c>
      <c r="C19537" s="22" t="s">
        <v>13</v>
      </c>
      <c r="D19537" s="20">
        <v>4910.6400000000003</v>
      </c>
      <c r="E19537" s="20">
        <v>4910.6400000000003</v>
      </c>
      <c r="F19537" s="20">
        <v>4910.6099999999997</v>
      </c>
      <c r="G19537" s="20">
        <v>4910.6099999999997</v>
      </c>
      <c r="H19537" s="20">
        <v>4911.17</v>
      </c>
      <c r="I19537" s="20">
        <v>4911.17</v>
      </c>
      <c r="J19537" s="20">
        <v>4910.76</v>
      </c>
      <c r="K19537" s="20">
        <v>4911.17</v>
      </c>
      <c r="L19537" s="20">
        <f t="shared" si="312"/>
        <v>4911.17</v>
      </c>
    </row>
    <row r="19538" spans="1:12" ht="90.75">
      <c r="A19538" s="19">
        <v>3160000487</v>
      </c>
      <c r="B19538" s="15" t="s">
        <v>19112</v>
      </c>
      <c r="C19538" s="22" t="s">
        <v>13</v>
      </c>
      <c r="D19538" s="20">
        <v>29425.08</v>
      </c>
      <c r="E19538" s="20">
        <v>29425.08</v>
      </c>
      <c r="F19538" s="20">
        <v>29425.81</v>
      </c>
      <c r="G19538" s="20">
        <v>29425.81</v>
      </c>
      <c r="H19538" s="20">
        <v>29425.81</v>
      </c>
      <c r="I19538" s="20">
        <v>29425.81</v>
      </c>
      <c r="J19538" s="20">
        <v>29425.81</v>
      </c>
      <c r="K19538" s="20">
        <v>29425.81</v>
      </c>
      <c r="L19538" s="20">
        <f t="shared" si="312"/>
        <v>29425.81</v>
      </c>
    </row>
    <row r="19539" spans="1:12" ht="74.25">
      <c r="A19539" s="19">
        <v>3160000488</v>
      </c>
      <c r="B19539" s="15" t="s">
        <v>19113</v>
      </c>
      <c r="C19539" s="22" t="s">
        <v>13</v>
      </c>
      <c r="D19539" s="20">
        <v>1219.22</v>
      </c>
      <c r="E19539" s="20">
        <v>1219.22</v>
      </c>
      <c r="F19539" s="20">
        <v>1219.25</v>
      </c>
      <c r="G19539" s="20">
        <v>1219.25</v>
      </c>
      <c r="H19539" s="20">
        <v>1219.25</v>
      </c>
      <c r="I19539" s="20">
        <v>1219.25</v>
      </c>
      <c r="J19539" s="20">
        <v>1219.25</v>
      </c>
      <c r="K19539" s="20">
        <v>1219.25</v>
      </c>
      <c r="L19539" s="20">
        <f t="shared" si="312"/>
        <v>1219.25</v>
      </c>
    </row>
    <row r="19540" spans="1:12" ht="57.75">
      <c r="A19540" s="19">
        <v>3160000489</v>
      </c>
      <c r="B19540" s="15" t="s">
        <v>19114</v>
      </c>
      <c r="C19540" s="22" t="s">
        <v>13</v>
      </c>
      <c r="D19540" s="20">
        <v>7326.39</v>
      </c>
      <c r="E19540" s="20">
        <v>7326.39</v>
      </c>
      <c r="F19540" s="20">
        <v>7326.55</v>
      </c>
      <c r="G19540" s="20">
        <v>7326.55</v>
      </c>
      <c r="H19540" s="20">
        <v>7326.61</v>
      </c>
      <c r="I19540" s="20">
        <v>7326.61</v>
      </c>
      <c r="J19540" s="20">
        <v>7326.58</v>
      </c>
      <c r="K19540" s="20">
        <v>7326.61</v>
      </c>
      <c r="L19540" s="20">
        <f t="shared" si="312"/>
        <v>7326.61</v>
      </c>
    </row>
    <row r="19541" spans="1:12" ht="49.5">
      <c r="A19541" s="19">
        <v>3160000490</v>
      </c>
      <c r="B19541" s="15" t="s">
        <v>19115</v>
      </c>
      <c r="C19541" s="22" t="s">
        <v>13</v>
      </c>
      <c r="D19541" s="20">
        <v>4210</v>
      </c>
      <c r="E19541" s="20">
        <v>4210</v>
      </c>
      <c r="F19541" s="20">
        <v>4210.1000000000004</v>
      </c>
      <c r="G19541" s="20">
        <v>4210.1000000000004</v>
      </c>
      <c r="H19541" s="20">
        <v>4210.1000000000004</v>
      </c>
      <c r="I19541" s="20">
        <v>4210.1000000000004</v>
      </c>
      <c r="J19541" s="20">
        <v>4210.1000000000004</v>
      </c>
      <c r="K19541" s="20">
        <v>4210.1000000000004</v>
      </c>
      <c r="L19541" s="20">
        <f t="shared" si="312"/>
        <v>4210.1000000000004</v>
      </c>
    </row>
    <row r="19542" spans="1:12" ht="66">
      <c r="A19542" s="19">
        <v>3160000491</v>
      </c>
      <c r="B19542" s="15" t="s">
        <v>19116</v>
      </c>
      <c r="C19542" s="22" t="s">
        <v>13</v>
      </c>
      <c r="D19542" s="20">
        <v>11136.66</v>
      </c>
      <c r="E19542" s="20">
        <v>11136.66</v>
      </c>
      <c r="F19542" s="20">
        <v>11136.94</v>
      </c>
      <c r="G19542" s="20">
        <v>11136.94</v>
      </c>
      <c r="H19542" s="20">
        <v>11136.94</v>
      </c>
      <c r="I19542" s="20">
        <v>11136.94</v>
      </c>
      <c r="J19542" s="20">
        <v>11136.94</v>
      </c>
      <c r="K19542" s="20">
        <v>11136.94</v>
      </c>
      <c r="L19542" s="20">
        <f t="shared" si="312"/>
        <v>11136.94</v>
      </c>
    </row>
    <row r="19543" spans="1:12" ht="24.75">
      <c r="A19543" s="19">
        <v>3160000492</v>
      </c>
      <c r="B19543" s="15" t="s">
        <v>19117</v>
      </c>
      <c r="C19543" s="22" t="s">
        <v>13</v>
      </c>
      <c r="D19543" s="20">
        <v>6608.97</v>
      </c>
      <c r="E19543" s="20">
        <v>6608.97</v>
      </c>
      <c r="F19543" s="20">
        <v>6609.14</v>
      </c>
      <c r="G19543" s="20">
        <v>6609.14</v>
      </c>
      <c r="H19543" s="20">
        <v>6609.14</v>
      </c>
      <c r="I19543" s="20">
        <v>6609.14</v>
      </c>
      <c r="J19543" s="20">
        <v>6609.14</v>
      </c>
      <c r="K19543" s="20">
        <v>6609.14</v>
      </c>
      <c r="L19543" s="20">
        <f t="shared" si="312"/>
        <v>6609.14</v>
      </c>
    </row>
    <row r="19544" spans="1:12" ht="33">
      <c r="A19544" s="19">
        <v>3160000493</v>
      </c>
      <c r="B19544" s="15" t="s">
        <v>19118</v>
      </c>
      <c r="C19544" s="22" t="s">
        <v>13</v>
      </c>
      <c r="D19544" s="20">
        <v>2283.58</v>
      </c>
      <c r="E19544" s="20">
        <v>2283.58</v>
      </c>
      <c r="F19544" s="20">
        <v>2283.64</v>
      </c>
      <c r="G19544" s="20">
        <v>2283.64</v>
      </c>
      <c r="H19544" s="20">
        <v>2283.64</v>
      </c>
      <c r="I19544" s="20">
        <v>2283.64</v>
      </c>
      <c r="J19544" s="20">
        <v>2283.64</v>
      </c>
      <c r="K19544" s="20">
        <v>2283.64</v>
      </c>
      <c r="L19544" s="20">
        <f t="shared" si="312"/>
        <v>2283.64</v>
      </c>
    </row>
    <row r="19545" spans="1:12" ht="33">
      <c r="A19545" s="19">
        <v>3160000494</v>
      </c>
      <c r="B19545" s="15" t="s">
        <v>19119</v>
      </c>
      <c r="C19545" s="22" t="s">
        <v>13</v>
      </c>
      <c r="D19545" s="20">
        <v>22184.58</v>
      </c>
      <c r="E19545" s="20">
        <v>22184.58</v>
      </c>
      <c r="F19545" s="20">
        <v>22185.14</v>
      </c>
      <c r="G19545" s="20">
        <v>22185.14</v>
      </c>
      <c r="H19545" s="20">
        <v>22185.14</v>
      </c>
      <c r="I19545" s="20">
        <v>22185.14</v>
      </c>
      <c r="J19545" s="20">
        <v>22185.14</v>
      </c>
      <c r="K19545" s="20">
        <v>22185.14</v>
      </c>
      <c r="L19545" s="20">
        <f t="shared" si="312"/>
        <v>22185.14</v>
      </c>
    </row>
    <row r="19546" spans="1:12" ht="82.5">
      <c r="A19546" s="19">
        <v>3160000503</v>
      </c>
      <c r="B19546" s="15" t="s">
        <v>19178</v>
      </c>
      <c r="C19546" s="22" t="s">
        <v>13</v>
      </c>
      <c r="D19546" s="20">
        <v>39131.379999999997</v>
      </c>
      <c r="E19546" s="20">
        <v>39131.379999999997</v>
      </c>
      <c r="F19546" s="20">
        <v>39132.36</v>
      </c>
      <c r="G19546" s="20">
        <v>39132.36</v>
      </c>
      <c r="H19546" s="20">
        <v>39132.36</v>
      </c>
      <c r="I19546" s="20">
        <v>39132.36</v>
      </c>
      <c r="J19546" s="20">
        <v>39132.36</v>
      </c>
      <c r="K19546" s="20">
        <v>39132.36</v>
      </c>
      <c r="L19546" s="20">
        <f t="shared" si="312"/>
        <v>39132.36</v>
      </c>
    </row>
    <row r="19547" spans="1:12" ht="16.5">
      <c r="A19547" s="19">
        <v>3160000504</v>
      </c>
      <c r="B19547" s="15" t="s">
        <v>19179</v>
      </c>
      <c r="C19547" s="22" t="s">
        <v>13</v>
      </c>
      <c r="D19547" s="20">
        <v>2612.08</v>
      </c>
      <c r="E19547" s="20">
        <v>2612.08</v>
      </c>
      <c r="F19547" s="20">
        <v>2612.14</v>
      </c>
      <c r="G19547" s="20">
        <v>2612.14</v>
      </c>
      <c r="H19547" s="20">
        <v>2612.14</v>
      </c>
      <c r="I19547" s="20">
        <v>2612.14</v>
      </c>
      <c r="J19547" s="20">
        <v>2612.14</v>
      </c>
      <c r="K19547" s="20">
        <v>2612.14</v>
      </c>
      <c r="L19547" s="20">
        <f t="shared" si="312"/>
        <v>2612.14</v>
      </c>
    </row>
    <row r="19548" spans="1:12">
      <c r="A19548" s="19">
        <v>3160000505</v>
      </c>
      <c r="B19548" s="15" t="s">
        <v>19180</v>
      </c>
      <c r="C19548" s="22" t="s">
        <v>13</v>
      </c>
      <c r="D19548" s="20">
        <v>2966.05</v>
      </c>
      <c r="E19548" s="20">
        <v>2966.05</v>
      </c>
      <c r="F19548" s="20">
        <v>2966.12</v>
      </c>
      <c r="G19548" s="20">
        <v>2966.12</v>
      </c>
      <c r="H19548" s="20">
        <v>2966.12</v>
      </c>
      <c r="I19548" s="20">
        <v>2966.12</v>
      </c>
      <c r="J19548" s="20">
        <v>2966.12</v>
      </c>
      <c r="K19548" s="20">
        <v>2966.12</v>
      </c>
      <c r="L19548" s="20">
        <f t="shared" si="312"/>
        <v>2966.12</v>
      </c>
    </row>
    <row r="19549" spans="1:12" ht="66">
      <c r="A19549" s="19">
        <v>3160000506</v>
      </c>
      <c r="B19549" s="15" t="s">
        <v>19181</v>
      </c>
      <c r="C19549" s="22" t="s">
        <v>13</v>
      </c>
      <c r="D19549" s="20">
        <v>1643.86</v>
      </c>
      <c r="E19549" s="20">
        <v>1643.86</v>
      </c>
      <c r="F19549" s="20">
        <v>1643.9</v>
      </c>
      <c r="G19549" s="20">
        <v>1643.9</v>
      </c>
      <c r="H19549" s="20">
        <v>1643.9</v>
      </c>
      <c r="I19549" s="20">
        <v>1643.9</v>
      </c>
      <c r="J19549" s="20">
        <v>1643.9</v>
      </c>
      <c r="K19549" s="20">
        <v>1643.9</v>
      </c>
      <c r="L19549" s="20">
        <f t="shared" si="312"/>
        <v>1643.9</v>
      </c>
    </row>
    <row r="19550" spans="1:12" ht="49.5">
      <c r="A19550" s="19">
        <v>3160000507</v>
      </c>
      <c r="B19550" s="15" t="s">
        <v>19182</v>
      </c>
      <c r="C19550" s="22" t="s">
        <v>13</v>
      </c>
      <c r="D19550" s="20">
        <v>7505.4</v>
      </c>
      <c r="E19550" s="20">
        <v>7505.4</v>
      </c>
      <c r="F19550" s="20">
        <v>7505.59</v>
      </c>
      <c r="G19550" s="20">
        <v>7505.59</v>
      </c>
      <c r="H19550" s="20">
        <v>7505.59</v>
      </c>
      <c r="I19550" s="20">
        <v>7505.59</v>
      </c>
      <c r="J19550" s="20">
        <v>7505.59</v>
      </c>
      <c r="K19550" s="20">
        <v>7505.59</v>
      </c>
      <c r="L19550" s="20">
        <f t="shared" si="312"/>
        <v>7505.59</v>
      </c>
    </row>
    <row r="19551" spans="1:12" ht="41.25">
      <c r="A19551" s="19">
        <v>3160000508</v>
      </c>
      <c r="B19551" s="15" t="s">
        <v>19183</v>
      </c>
      <c r="C19551" s="22" t="s">
        <v>13</v>
      </c>
      <c r="D19551" s="20">
        <v>4210</v>
      </c>
      <c r="E19551" s="20">
        <v>4210</v>
      </c>
      <c r="F19551" s="20">
        <v>4210.1000000000004</v>
      </c>
      <c r="G19551" s="20">
        <v>4210.1000000000004</v>
      </c>
      <c r="H19551" s="20">
        <v>4210.1000000000004</v>
      </c>
      <c r="I19551" s="20">
        <v>4210.1000000000004</v>
      </c>
      <c r="J19551" s="20">
        <v>4210.1000000000004</v>
      </c>
      <c r="K19551" s="20">
        <v>4210.1000000000004</v>
      </c>
      <c r="L19551" s="20">
        <f t="shared" si="312"/>
        <v>4210.1000000000004</v>
      </c>
    </row>
    <row r="19552" spans="1:12" ht="57.75">
      <c r="A19552" s="19">
        <v>3160000509</v>
      </c>
      <c r="B19552" s="15" t="s">
        <v>19184</v>
      </c>
      <c r="C19552" s="22" t="s">
        <v>13</v>
      </c>
      <c r="D19552" s="20">
        <v>11136.66</v>
      </c>
      <c r="E19552" s="20">
        <v>11136.66</v>
      </c>
      <c r="F19552" s="20">
        <v>11136.94</v>
      </c>
      <c r="G19552" s="20">
        <v>11136.94</v>
      </c>
      <c r="H19552" s="20">
        <v>11136.94</v>
      </c>
      <c r="I19552" s="20">
        <v>11136.94</v>
      </c>
      <c r="J19552" s="20">
        <v>11136.94</v>
      </c>
      <c r="K19552" s="20">
        <v>11136.94</v>
      </c>
      <c r="L19552" s="20">
        <f t="shared" si="312"/>
        <v>11136.94</v>
      </c>
    </row>
    <row r="19553" spans="1:12" ht="24.75">
      <c r="A19553" s="19">
        <v>3160000510</v>
      </c>
      <c r="B19553" s="15" t="s">
        <v>19185</v>
      </c>
      <c r="C19553" s="22" t="s">
        <v>13</v>
      </c>
      <c r="D19553" s="20">
        <v>6608.97</v>
      </c>
      <c r="E19553" s="20">
        <v>6608.97</v>
      </c>
      <c r="F19553" s="20">
        <v>6609.14</v>
      </c>
      <c r="G19553" s="20">
        <v>6609.14</v>
      </c>
      <c r="H19553" s="20">
        <v>6609.14</v>
      </c>
      <c r="I19553" s="20">
        <v>6609.14</v>
      </c>
      <c r="J19553" s="20">
        <v>6609.14</v>
      </c>
      <c r="K19553" s="20">
        <v>6609.14</v>
      </c>
      <c r="L19553" s="20">
        <f t="shared" si="312"/>
        <v>6609.14</v>
      </c>
    </row>
    <row r="19554" spans="1:12" ht="33">
      <c r="A19554" s="19">
        <v>3160000511</v>
      </c>
      <c r="B19554" s="15" t="s">
        <v>19186</v>
      </c>
      <c r="C19554" s="22" t="s">
        <v>13</v>
      </c>
      <c r="D19554" s="20">
        <v>3617.36</v>
      </c>
      <c r="E19554" s="20">
        <v>3617.36</v>
      </c>
      <c r="F19554" s="20">
        <v>3617.44</v>
      </c>
      <c r="G19554" s="20">
        <v>3617.44</v>
      </c>
      <c r="H19554" s="20">
        <v>3617.44</v>
      </c>
      <c r="I19554" s="20">
        <v>3617.44</v>
      </c>
      <c r="J19554" s="20">
        <v>3617.44</v>
      </c>
      <c r="K19554" s="20">
        <v>3617.44</v>
      </c>
      <c r="L19554" s="20">
        <f t="shared" si="312"/>
        <v>3617.44</v>
      </c>
    </row>
    <row r="19555" spans="1:12" ht="33">
      <c r="A19555" s="19">
        <v>3160000512</v>
      </c>
      <c r="B19555" s="15" t="s">
        <v>19187</v>
      </c>
      <c r="C19555" s="22" t="s">
        <v>13</v>
      </c>
      <c r="D19555" s="20">
        <v>22184.58</v>
      </c>
      <c r="E19555" s="20">
        <v>22184.58</v>
      </c>
      <c r="F19555" s="20">
        <v>22185.14</v>
      </c>
      <c r="G19555" s="20">
        <v>22185.14</v>
      </c>
      <c r="H19555" s="20">
        <v>22185.14</v>
      </c>
      <c r="I19555" s="20">
        <v>22185.14</v>
      </c>
      <c r="J19555" s="20">
        <v>22185.14</v>
      </c>
      <c r="K19555" s="20">
        <v>22185.14</v>
      </c>
      <c r="L19555" s="20">
        <f t="shared" si="312"/>
        <v>22185.14</v>
      </c>
    </row>
    <row r="19556" spans="1:12" ht="16.5">
      <c r="A19556" s="19">
        <v>3160000518</v>
      </c>
      <c r="B19556" s="15" t="s">
        <v>19190</v>
      </c>
      <c r="C19556" s="22" t="s">
        <v>13</v>
      </c>
      <c r="D19556" s="20">
        <v>621.42999999999995</v>
      </c>
      <c r="E19556" s="20">
        <v>621.42999999999995</v>
      </c>
      <c r="F19556" s="20">
        <v>621.44000000000005</v>
      </c>
      <c r="G19556" s="20">
        <v>621.44000000000005</v>
      </c>
      <c r="H19556" s="20">
        <v>621.46</v>
      </c>
      <c r="I19556" s="20">
        <v>621.46</v>
      </c>
      <c r="J19556" s="20">
        <v>621.45000000000005</v>
      </c>
      <c r="K19556" s="20">
        <v>621.46</v>
      </c>
      <c r="L19556" s="20">
        <f t="shared" si="312"/>
        <v>621.46</v>
      </c>
    </row>
    <row r="19557" spans="1:12" ht="16.5">
      <c r="A19557" s="19">
        <v>3160000519</v>
      </c>
      <c r="B19557" s="15" t="s">
        <v>19191</v>
      </c>
      <c r="C19557" s="22" t="s">
        <v>13</v>
      </c>
      <c r="D19557" s="20">
        <v>5273.9</v>
      </c>
      <c r="E19557" s="20">
        <v>5273.9</v>
      </c>
      <c r="F19557" s="20">
        <v>5274</v>
      </c>
      <c r="G19557" s="20">
        <v>5274</v>
      </c>
      <c r="H19557" s="20">
        <v>5274.06</v>
      </c>
      <c r="I19557" s="20">
        <v>5274.06</v>
      </c>
      <c r="J19557" s="20">
        <v>5274.03</v>
      </c>
      <c r="K19557" s="20">
        <v>5274.06</v>
      </c>
      <c r="L19557" s="21">
        <f t="shared" ref="L19557:L19619" si="313">MAX(D19557:K19557)</f>
        <v>5274.06</v>
      </c>
    </row>
    <row r="19558" spans="1:12" ht="16.5">
      <c r="A19558" s="19">
        <v>3160000520</v>
      </c>
      <c r="B19558" s="15" t="s">
        <v>19192</v>
      </c>
      <c r="C19558" s="22" t="s">
        <v>13</v>
      </c>
      <c r="D19558" s="20">
        <v>1151.04</v>
      </c>
      <c r="E19558" s="20">
        <v>1151.04</v>
      </c>
      <c r="F19558" s="20">
        <v>1151.06</v>
      </c>
      <c r="G19558" s="20">
        <v>1151.06</v>
      </c>
      <c r="H19558" s="20">
        <v>1151.0999999999999</v>
      </c>
      <c r="I19558" s="20">
        <v>1151.0999999999999</v>
      </c>
      <c r="J19558" s="20">
        <v>1151.07</v>
      </c>
      <c r="K19558" s="20">
        <v>1151.0999999999999</v>
      </c>
      <c r="L19558" s="21">
        <f t="shared" si="313"/>
        <v>1151.0999999999999</v>
      </c>
    </row>
    <row r="19559" spans="1:12" ht="16.5">
      <c r="A19559" s="19">
        <v>3160000521</v>
      </c>
      <c r="B19559" s="15" t="s">
        <v>19193</v>
      </c>
      <c r="C19559" s="22" t="s">
        <v>13</v>
      </c>
      <c r="D19559" s="20">
        <v>707.08</v>
      </c>
      <c r="E19559" s="20">
        <v>707.08</v>
      </c>
      <c r="F19559" s="20">
        <v>707.1</v>
      </c>
      <c r="G19559" s="20">
        <v>707.1</v>
      </c>
      <c r="H19559" s="20">
        <v>707.13</v>
      </c>
      <c r="I19559" s="20">
        <v>707.13</v>
      </c>
      <c r="J19559" s="20">
        <v>707.1</v>
      </c>
      <c r="K19559" s="20">
        <v>707.13</v>
      </c>
      <c r="L19559" s="20">
        <f t="shared" si="313"/>
        <v>707.13</v>
      </c>
    </row>
    <row r="19560" spans="1:12" ht="66">
      <c r="A19560" s="19">
        <v>3160000522</v>
      </c>
      <c r="B19560" s="15" t="s">
        <v>19225</v>
      </c>
      <c r="C19560" s="22" t="s">
        <v>13</v>
      </c>
      <c r="D19560" s="20">
        <v>27435.86</v>
      </c>
      <c r="E19560" s="20">
        <v>27435.86</v>
      </c>
      <c r="F19560" s="20">
        <v>27436.55</v>
      </c>
      <c r="G19560" s="20">
        <v>27436.55</v>
      </c>
      <c r="H19560" s="20">
        <v>27436.55</v>
      </c>
      <c r="I19560" s="20">
        <v>27436.55</v>
      </c>
      <c r="J19560" s="20">
        <v>27436.55</v>
      </c>
      <c r="K19560" s="20">
        <v>27436.55</v>
      </c>
      <c r="L19560" s="20">
        <f t="shared" si="313"/>
        <v>27436.55</v>
      </c>
    </row>
    <row r="19561" spans="1:12" ht="33">
      <c r="A19561" s="19">
        <v>3160000523</v>
      </c>
      <c r="B19561" s="15" t="s">
        <v>19226</v>
      </c>
      <c r="C19561" s="22" t="s">
        <v>13</v>
      </c>
      <c r="D19561" s="20">
        <v>17223.54</v>
      </c>
      <c r="E19561" s="20">
        <v>17223.54</v>
      </c>
      <c r="F19561" s="20">
        <v>17223.97</v>
      </c>
      <c r="G19561" s="20">
        <v>17223.97</v>
      </c>
      <c r="H19561" s="20">
        <v>17223.97</v>
      </c>
      <c r="I19561" s="20">
        <v>17223.97</v>
      </c>
      <c r="J19561" s="20">
        <v>17223.97</v>
      </c>
      <c r="K19561" s="20">
        <v>17223.97</v>
      </c>
      <c r="L19561" s="20">
        <f t="shared" si="313"/>
        <v>17223.97</v>
      </c>
    </row>
    <row r="19562" spans="1:12" ht="16.5">
      <c r="A19562" s="19">
        <v>3160000526</v>
      </c>
      <c r="B19562" s="15" t="s">
        <v>19197</v>
      </c>
      <c r="C19562" s="22" t="s">
        <v>13</v>
      </c>
      <c r="D19562" s="20">
        <v>4870.05</v>
      </c>
      <c r="E19562" s="20">
        <v>4870.05</v>
      </c>
      <c r="F19562" s="20">
        <v>4870.16</v>
      </c>
      <c r="G19562" s="20">
        <v>4870.16</v>
      </c>
      <c r="H19562" s="20">
        <v>4870.16</v>
      </c>
      <c r="I19562" s="20">
        <v>4870.16</v>
      </c>
      <c r="J19562" s="20">
        <v>4870.16</v>
      </c>
      <c r="K19562" s="20">
        <v>4870.16</v>
      </c>
      <c r="L19562" s="20">
        <f t="shared" si="313"/>
        <v>4870.16</v>
      </c>
    </row>
    <row r="19563" spans="1:12" ht="16.5">
      <c r="A19563" s="19">
        <v>3160000527</v>
      </c>
      <c r="B19563" s="15" t="s">
        <v>19404</v>
      </c>
      <c r="C19563" s="22" t="s">
        <v>13</v>
      </c>
      <c r="D19563" s="20">
        <v>73.86</v>
      </c>
      <c r="E19563" s="20">
        <v>73.86</v>
      </c>
      <c r="F19563" s="20">
        <v>73.86</v>
      </c>
      <c r="G19563" s="20">
        <v>73.86</v>
      </c>
      <c r="H19563" s="20">
        <v>73.88</v>
      </c>
      <c r="I19563" s="20">
        <v>73.88</v>
      </c>
      <c r="J19563" s="20">
        <v>73.87</v>
      </c>
      <c r="K19563" s="20">
        <v>73.88</v>
      </c>
      <c r="L19563" s="20">
        <f t="shared" si="313"/>
        <v>73.88</v>
      </c>
    </row>
    <row r="19564" spans="1:12" ht="24.75">
      <c r="A19564" s="19">
        <v>3160000533</v>
      </c>
      <c r="B19564" s="15" t="s">
        <v>19243</v>
      </c>
      <c r="C19564" s="22" t="s">
        <v>13</v>
      </c>
      <c r="D19564" s="20">
        <v>9279.25</v>
      </c>
      <c r="E19564" s="20">
        <v>9279.25</v>
      </c>
      <c r="F19564" s="20">
        <v>9279.43</v>
      </c>
      <c r="G19564" s="20">
        <v>9279.43</v>
      </c>
      <c r="H19564" s="20">
        <v>9279.57</v>
      </c>
      <c r="I19564" s="20">
        <v>9279.57</v>
      </c>
      <c r="J19564" s="20">
        <v>9279.48</v>
      </c>
      <c r="K19564" s="20">
        <v>9279.57</v>
      </c>
      <c r="L19564" s="20">
        <f t="shared" si="313"/>
        <v>9279.57</v>
      </c>
    </row>
    <row r="19565" spans="1:12" ht="16.5">
      <c r="A19565" s="19">
        <v>3160000534</v>
      </c>
      <c r="B19565" s="15" t="s">
        <v>19244</v>
      </c>
      <c r="C19565" s="22" t="s">
        <v>13</v>
      </c>
      <c r="D19565" s="20">
        <v>949.37</v>
      </c>
      <c r="E19565" s="20">
        <v>949.37</v>
      </c>
      <c r="F19565" s="20">
        <v>949.38</v>
      </c>
      <c r="G19565" s="20">
        <v>949.38</v>
      </c>
      <c r="H19565" s="20">
        <v>949.39</v>
      </c>
      <c r="I19565" s="20">
        <v>949.39</v>
      </c>
      <c r="J19565" s="20">
        <v>949.39</v>
      </c>
      <c r="K19565" s="20">
        <v>949.39</v>
      </c>
      <c r="L19565" s="20">
        <f t="shared" si="313"/>
        <v>949.39</v>
      </c>
    </row>
    <row r="19566" spans="1:12" ht="24.75">
      <c r="A19566" s="19">
        <v>3160000538</v>
      </c>
      <c r="B19566" s="15" t="s">
        <v>19240</v>
      </c>
      <c r="C19566" s="22" t="s">
        <v>13</v>
      </c>
      <c r="D19566" s="20">
        <v>145.16999999999999</v>
      </c>
      <c r="E19566" s="20">
        <v>145.16999999999999</v>
      </c>
      <c r="F19566" s="20">
        <v>144.93</v>
      </c>
      <c r="G19566" s="20">
        <v>144.93</v>
      </c>
      <c r="H19566" s="20">
        <v>145.75</v>
      </c>
      <c r="I19566" s="20">
        <v>145.75</v>
      </c>
      <c r="J19566" s="20">
        <v>145.16999999999999</v>
      </c>
      <c r="K19566" s="20">
        <v>145.75</v>
      </c>
      <c r="L19566" s="21">
        <f t="shared" si="313"/>
        <v>145.75</v>
      </c>
    </row>
    <row r="19567" spans="1:12" ht="16.5">
      <c r="A19567" s="19">
        <v>3160000540</v>
      </c>
      <c r="B19567" s="15" t="s">
        <v>19229</v>
      </c>
      <c r="C19567" s="22" t="s">
        <v>13</v>
      </c>
      <c r="D19567" s="20">
        <v>53.31</v>
      </c>
      <c r="E19567" s="20">
        <v>53.31</v>
      </c>
      <c r="F19567" s="20">
        <v>53.28</v>
      </c>
      <c r="G19567" s="20">
        <v>53.28</v>
      </c>
      <c r="H19567" s="20">
        <v>53.4</v>
      </c>
      <c r="I19567" s="20">
        <v>53.4</v>
      </c>
      <c r="J19567" s="20">
        <v>53.31</v>
      </c>
      <c r="K19567" s="20">
        <v>53.4</v>
      </c>
      <c r="L19567" s="20">
        <f t="shared" si="313"/>
        <v>53.4</v>
      </c>
    </row>
    <row r="19568" spans="1:12" ht="24.75">
      <c r="A19568" s="19">
        <v>3160000541</v>
      </c>
      <c r="B19568" s="15" t="s">
        <v>19230</v>
      </c>
      <c r="C19568" s="22" t="s">
        <v>13</v>
      </c>
      <c r="D19568" s="20">
        <v>61.62</v>
      </c>
      <c r="E19568" s="20">
        <v>61.62</v>
      </c>
      <c r="F19568" s="20">
        <v>61.59</v>
      </c>
      <c r="G19568" s="20">
        <v>61.59</v>
      </c>
      <c r="H19568" s="20">
        <v>61.71</v>
      </c>
      <c r="I19568" s="20">
        <v>61.71</v>
      </c>
      <c r="J19568" s="20">
        <v>61.62</v>
      </c>
      <c r="K19568" s="20">
        <v>61.71</v>
      </c>
      <c r="L19568" s="20">
        <f t="shared" si="313"/>
        <v>61.71</v>
      </c>
    </row>
    <row r="19569" spans="1:12" ht="16.5">
      <c r="A19569" s="19">
        <v>3160000542</v>
      </c>
      <c r="B19569" s="15" t="s">
        <v>19231</v>
      </c>
      <c r="C19569" s="22" t="s">
        <v>13</v>
      </c>
      <c r="D19569" s="20">
        <v>61.18</v>
      </c>
      <c r="E19569" s="20">
        <v>61.18</v>
      </c>
      <c r="F19569" s="20">
        <v>61.16</v>
      </c>
      <c r="G19569" s="20">
        <v>61.16</v>
      </c>
      <c r="H19569" s="20">
        <v>61.27</v>
      </c>
      <c r="I19569" s="20">
        <v>61.27</v>
      </c>
      <c r="J19569" s="20">
        <v>61.19</v>
      </c>
      <c r="K19569" s="20">
        <v>61.27</v>
      </c>
      <c r="L19569" s="20">
        <f t="shared" si="313"/>
        <v>61.27</v>
      </c>
    </row>
    <row r="19570" spans="1:12" ht="16.5">
      <c r="A19570" s="19">
        <v>3160000555</v>
      </c>
      <c r="B19570" s="15" t="s">
        <v>19379</v>
      </c>
      <c r="C19570" s="22" t="s">
        <v>13</v>
      </c>
      <c r="D19570" s="20">
        <v>123.66</v>
      </c>
      <c r="E19570" s="20">
        <v>123.66</v>
      </c>
      <c r="F19570" s="20">
        <v>123.64</v>
      </c>
      <c r="G19570" s="20">
        <v>123.64</v>
      </c>
      <c r="H19570" s="20">
        <v>123.72</v>
      </c>
      <c r="I19570" s="20">
        <v>123.72</v>
      </c>
      <c r="J19570" s="20">
        <v>123.67</v>
      </c>
      <c r="K19570" s="20">
        <v>123.72</v>
      </c>
      <c r="L19570" s="20">
        <f t="shared" si="313"/>
        <v>123.72</v>
      </c>
    </row>
    <row r="19571" spans="1:12" ht="16.5">
      <c r="A19571" s="19">
        <v>3160000556</v>
      </c>
      <c r="B19571" s="15" t="s">
        <v>19380</v>
      </c>
      <c r="C19571" s="22" t="s">
        <v>13</v>
      </c>
      <c r="D19571" s="20">
        <v>250.54</v>
      </c>
      <c r="E19571" s="20">
        <v>250.54</v>
      </c>
      <c r="F19571" s="20">
        <v>250.49</v>
      </c>
      <c r="G19571" s="20">
        <v>250.49</v>
      </c>
      <c r="H19571" s="20">
        <v>250.67</v>
      </c>
      <c r="I19571" s="20">
        <v>250.67</v>
      </c>
      <c r="J19571" s="20">
        <v>250.55</v>
      </c>
      <c r="K19571" s="20">
        <v>250.67</v>
      </c>
      <c r="L19571" s="20">
        <f t="shared" si="313"/>
        <v>250.67</v>
      </c>
    </row>
    <row r="19572" spans="1:12" ht="16.5">
      <c r="A19572" s="19">
        <v>3160000557</v>
      </c>
      <c r="B19572" s="15" t="s">
        <v>19381</v>
      </c>
      <c r="C19572" s="22" t="s">
        <v>13</v>
      </c>
      <c r="D19572" s="20">
        <v>135.28</v>
      </c>
      <c r="E19572" s="20">
        <v>135.28</v>
      </c>
      <c r="F19572" s="20">
        <v>135.16999999999999</v>
      </c>
      <c r="G19572" s="20">
        <v>135.16999999999999</v>
      </c>
      <c r="H19572" s="20">
        <v>135.57</v>
      </c>
      <c r="I19572" s="20">
        <v>135.57</v>
      </c>
      <c r="J19572" s="20">
        <v>135.28</v>
      </c>
      <c r="K19572" s="20">
        <v>135.57</v>
      </c>
      <c r="L19572" s="20">
        <f t="shared" si="313"/>
        <v>135.57</v>
      </c>
    </row>
    <row r="19573" spans="1:12" ht="24.75">
      <c r="A19573" s="19">
        <v>3160000558</v>
      </c>
      <c r="B19573" s="15" t="s">
        <v>19382</v>
      </c>
      <c r="C19573" s="22" t="s">
        <v>13</v>
      </c>
      <c r="D19573" s="20">
        <v>132.38999999999999</v>
      </c>
      <c r="E19573" s="20">
        <v>132.38999999999999</v>
      </c>
      <c r="F19573" s="20">
        <v>132.38999999999999</v>
      </c>
      <c r="G19573" s="20">
        <v>132.38999999999999</v>
      </c>
      <c r="H19573" s="20">
        <v>132.43</v>
      </c>
      <c r="I19573" s="20">
        <v>132.43</v>
      </c>
      <c r="J19573" s="20">
        <v>132.4</v>
      </c>
      <c r="K19573" s="20">
        <v>132.43</v>
      </c>
      <c r="L19573" s="20">
        <f t="shared" si="313"/>
        <v>132.43</v>
      </c>
    </row>
    <row r="19574" spans="1:12" ht="24.75">
      <c r="A19574" s="19">
        <v>3160000559</v>
      </c>
      <c r="B19574" s="15" t="s">
        <v>19383</v>
      </c>
      <c r="C19574" s="22" t="s">
        <v>13</v>
      </c>
      <c r="D19574" s="20">
        <v>133.05000000000001</v>
      </c>
      <c r="E19574" s="20">
        <v>133.05000000000001</v>
      </c>
      <c r="F19574" s="20">
        <v>133.03</v>
      </c>
      <c r="G19574" s="20">
        <v>133.03</v>
      </c>
      <c r="H19574" s="20">
        <v>133.09</v>
      </c>
      <c r="I19574" s="20">
        <v>133.09</v>
      </c>
      <c r="J19574" s="20">
        <v>133.05000000000001</v>
      </c>
      <c r="K19574" s="20">
        <v>133.09</v>
      </c>
      <c r="L19574" s="20">
        <f t="shared" si="313"/>
        <v>133.09</v>
      </c>
    </row>
    <row r="19575" spans="1:12" ht="16.5">
      <c r="A19575" s="19">
        <v>3160000560</v>
      </c>
      <c r="B19575" s="15" t="s">
        <v>19384</v>
      </c>
      <c r="C19575" s="22" t="s">
        <v>13</v>
      </c>
      <c r="D19575" s="20">
        <v>50.56</v>
      </c>
      <c r="E19575" s="20">
        <v>50.56</v>
      </c>
      <c r="F19575" s="20">
        <v>50.52</v>
      </c>
      <c r="G19575" s="20">
        <v>50.52</v>
      </c>
      <c r="H19575" s="20">
        <v>50.62</v>
      </c>
      <c r="I19575" s="20">
        <v>50.62</v>
      </c>
      <c r="J19575" s="20">
        <v>50.56</v>
      </c>
      <c r="K19575" s="20">
        <v>50.62</v>
      </c>
      <c r="L19575" s="20">
        <f t="shared" si="313"/>
        <v>50.62</v>
      </c>
    </row>
    <row r="19576" spans="1:12" ht="16.5">
      <c r="A19576" s="19">
        <v>3160000561</v>
      </c>
      <c r="B19576" s="15" t="s">
        <v>19385</v>
      </c>
      <c r="C19576" s="22" t="s">
        <v>13</v>
      </c>
      <c r="D19576" s="20">
        <v>144.97999999999999</v>
      </c>
      <c r="E19576" s="20">
        <v>144.97999999999999</v>
      </c>
      <c r="F19576" s="20">
        <v>144.75</v>
      </c>
      <c r="G19576" s="20">
        <v>144.75</v>
      </c>
      <c r="H19576" s="20">
        <v>145.57</v>
      </c>
      <c r="I19576" s="20">
        <v>145.57</v>
      </c>
      <c r="J19576" s="20">
        <v>144.97999999999999</v>
      </c>
      <c r="K19576" s="20">
        <v>145.57</v>
      </c>
      <c r="L19576" s="20">
        <f t="shared" si="313"/>
        <v>145.57</v>
      </c>
    </row>
    <row r="19577" spans="1:12" ht="16.5">
      <c r="A19577" s="19">
        <v>3160000562</v>
      </c>
      <c r="B19577" s="15" t="s">
        <v>19386</v>
      </c>
      <c r="C19577" s="22" t="s">
        <v>13</v>
      </c>
      <c r="D19577" s="20">
        <v>144.97999999999999</v>
      </c>
      <c r="E19577" s="20">
        <v>144.97999999999999</v>
      </c>
      <c r="F19577" s="20">
        <v>144.75</v>
      </c>
      <c r="G19577" s="20">
        <v>144.75</v>
      </c>
      <c r="H19577" s="20">
        <v>145.57</v>
      </c>
      <c r="I19577" s="20">
        <v>145.57</v>
      </c>
      <c r="J19577" s="20">
        <v>144.97999999999999</v>
      </c>
      <c r="K19577" s="20">
        <v>145.57</v>
      </c>
      <c r="L19577" s="20">
        <f t="shared" si="313"/>
        <v>145.57</v>
      </c>
    </row>
    <row r="19578" spans="1:12" ht="16.5">
      <c r="A19578" s="19">
        <v>3160000567</v>
      </c>
      <c r="B19578" s="15" t="s">
        <v>19387</v>
      </c>
      <c r="C19578" s="22" t="s">
        <v>13</v>
      </c>
      <c r="D19578" s="20">
        <v>144.97999999999999</v>
      </c>
      <c r="E19578" s="20">
        <v>144.97999999999999</v>
      </c>
      <c r="F19578" s="20">
        <v>144.75</v>
      </c>
      <c r="G19578" s="20">
        <v>144.75</v>
      </c>
      <c r="H19578" s="20">
        <v>145.57</v>
      </c>
      <c r="I19578" s="20">
        <v>145.57</v>
      </c>
      <c r="J19578" s="20">
        <v>144.97999999999999</v>
      </c>
      <c r="K19578" s="20">
        <v>145.57</v>
      </c>
      <c r="L19578" s="20">
        <f t="shared" si="313"/>
        <v>145.57</v>
      </c>
    </row>
    <row r="19579" spans="1:12">
      <c r="A19579" s="19">
        <v>3160000568</v>
      </c>
      <c r="B19579" s="15" t="s">
        <v>19388</v>
      </c>
      <c r="C19579" s="22" t="s">
        <v>13</v>
      </c>
      <c r="D19579" s="20">
        <v>123.26</v>
      </c>
      <c r="E19579" s="20">
        <v>123.26</v>
      </c>
      <c r="F19579" s="20">
        <v>123.07</v>
      </c>
      <c r="G19579" s="20">
        <v>123.07</v>
      </c>
      <c r="H19579" s="20">
        <v>123.73</v>
      </c>
      <c r="I19579" s="20">
        <v>123.73</v>
      </c>
      <c r="J19579" s="20">
        <v>123.27</v>
      </c>
      <c r="K19579" s="20">
        <v>123.73</v>
      </c>
      <c r="L19579" s="20">
        <f t="shared" si="313"/>
        <v>123.73</v>
      </c>
    </row>
    <row r="19580" spans="1:12" ht="16.5">
      <c r="A19580" s="19">
        <v>3160000569</v>
      </c>
      <c r="B19580" s="15" t="s">
        <v>19389</v>
      </c>
      <c r="C19580" s="22" t="s">
        <v>13</v>
      </c>
      <c r="D19580" s="20">
        <v>51.36</v>
      </c>
      <c r="E19580" s="20">
        <v>51.36</v>
      </c>
      <c r="F19580" s="20">
        <v>51.27</v>
      </c>
      <c r="G19580" s="20">
        <v>51.27</v>
      </c>
      <c r="H19580" s="20">
        <v>51.55</v>
      </c>
      <c r="I19580" s="20">
        <v>51.55</v>
      </c>
      <c r="J19580" s="20">
        <v>51.36</v>
      </c>
      <c r="K19580" s="20">
        <v>51.55</v>
      </c>
      <c r="L19580" s="20">
        <f t="shared" si="313"/>
        <v>51.55</v>
      </c>
    </row>
    <row r="19581" spans="1:12" ht="16.5">
      <c r="A19581" s="19">
        <v>3160000570</v>
      </c>
      <c r="B19581" s="15" t="s">
        <v>19390</v>
      </c>
      <c r="C19581" s="22" t="s">
        <v>13</v>
      </c>
      <c r="D19581" s="20">
        <v>165.43</v>
      </c>
      <c r="E19581" s="20">
        <v>165.43</v>
      </c>
      <c r="F19581" s="20">
        <v>165.19</v>
      </c>
      <c r="G19581" s="20">
        <v>165.19</v>
      </c>
      <c r="H19581" s="20">
        <v>165.99</v>
      </c>
      <c r="I19581" s="20">
        <v>165.99</v>
      </c>
      <c r="J19581" s="20">
        <v>165.43</v>
      </c>
      <c r="K19581" s="20">
        <v>165.99</v>
      </c>
      <c r="L19581" s="20">
        <f t="shared" si="313"/>
        <v>165.99</v>
      </c>
    </row>
    <row r="19582" spans="1:12" ht="16.5">
      <c r="A19582" s="19">
        <v>3160000571</v>
      </c>
      <c r="B19582" s="15" t="s">
        <v>19391</v>
      </c>
      <c r="C19582" s="22" t="s">
        <v>13</v>
      </c>
      <c r="D19582" s="20">
        <v>147.91</v>
      </c>
      <c r="E19582" s="20">
        <v>147.91</v>
      </c>
      <c r="F19582" s="20">
        <v>147.68</v>
      </c>
      <c r="G19582" s="20">
        <v>147.68</v>
      </c>
      <c r="H19582" s="20">
        <v>148.47999999999999</v>
      </c>
      <c r="I19582" s="20">
        <v>148.47999999999999</v>
      </c>
      <c r="J19582" s="20">
        <v>147.91999999999999</v>
      </c>
      <c r="K19582" s="20">
        <v>148.47999999999999</v>
      </c>
      <c r="L19582" s="20">
        <f t="shared" si="313"/>
        <v>148.47999999999999</v>
      </c>
    </row>
    <row r="19583" spans="1:12" ht="16.5">
      <c r="A19583" s="19">
        <v>3160000572</v>
      </c>
      <c r="B19583" s="15" t="s">
        <v>19392</v>
      </c>
      <c r="C19583" s="22" t="s">
        <v>13</v>
      </c>
      <c r="D19583" s="20">
        <v>165.43</v>
      </c>
      <c r="E19583" s="20">
        <v>165.43</v>
      </c>
      <c r="F19583" s="20">
        <v>165.19</v>
      </c>
      <c r="G19583" s="20">
        <v>165.19</v>
      </c>
      <c r="H19583" s="20">
        <v>165.99</v>
      </c>
      <c r="I19583" s="20">
        <v>165.99</v>
      </c>
      <c r="J19583" s="20">
        <v>165.43</v>
      </c>
      <c r="K19583" s="20">
        <v>165.99</v>
      </c>
      <c r="L19583" s="20">
        <f t="shared" si="313"/>
        <v>165.99</v>
      </c>
    </row>
    <row r="19584" spans="1:12" ht="16.5">
      <c r="A19584" s="19">
        <v>3160000573</v>
      </c>
      <c r="B19584" s="15" t="s">
        <v>19393</v>
      </c>
      <c r="C19584" s="22" t="s">
        <v>13</v>
      </c>
      <c r="D19584" s="20">
        <v>147.91</v>
      </c>
      <c r="E19584" s="20">
        <v>147.91</v>
      </c>
      <c r="F19584" s="20">
        <v>147.68</v>
      </c>
      <c r="G19584" s="20">
        <v>147.68</v>
      </c>
      <c r="H19584" s="20">
        <v>148.47999999999999</v>
      </c>
      <c r="I19584" s="20">
        <v>148.47999999999999</v>
      </c>
      <c r="J19584" s="20">
        <v>147.91999999999999</v>
      </c>
      <c r="K19584" s="20">
        <v>148.47999999999999</v>
      </c>
      <c r="L19584" s="20">
        <f t="shared" si="313"/>
        <v>148.47999999999999</v>
      </c>
    </row>
    <row r="19585" spans="1:12" ht="16.5">
      <c r="A19585" s="19">
        <v>3160000574</v>
      </c>
      <c r="B19585" s="15" t="s">
        <v>19394</v>
      </c>
      <c r="C19585" s="22" t="s">
        <v>13</v>
      </c>
      <c r="D19585" s="20">
        <v>147.91</v>
      </c>
      <c r="E19585" s="20">
        <v>147.91</v>
      </c>
      <c r="F19585" s="20">
        <v>147.68</v>
      </c>
      <c r="G19585" s="20">
        <v>147.68</v>
      </c>
      <c r="H19585" s="20">
        <v>148.47999999999999</v>
      </c>
      <c r="I19585" s="20">
        <v>148.47999999999999</v>
      </c>
      <c r="J19585" s="20">
        <v>147.91999999999999</v>
      </c>
      <c r="K19585" s="20">
        <v>148.47999999999999</v>
      </c>
      <c r="L19585" s="20">
        <f t="shared" si="313"/>
        <v>148.47999999999999</v>
      </c>
    </row>
    <row r="19586" spans="1:12" ht="16.5">
      <c r="A19586" s="19">
        <v>3160000575</v>
      </c>
      <c r="B19586" s="15" t="s">
        <v>19395</v>
      </c>
      <c r="C19586" s="22" t="s">
        <v>13</v>
      </c>
      <c r="D19586" s="20">
        <v>15.55</v>
      </c>
      <c r="E19586" s="20">
        <v>15.55</v>
      </c>
      <c r="F19586" s="20">
        <v>15.53</v>
      </c>
      <c r="G19586" s="20">
        <v>15.53</v>
      </c>
      <c r="H19586" s="20">
        <v>15.58</v>
      </c>
      <c r="I19586" s="20">
        <v>15.58</v>
      </c>
      <c r="J19586" s="20">
        <v>15.56</v>
      </c>
      <c r="K19586" s="20">
        <v>15.58</v>
      </c>
      <c r="L19586" s="20">
        <f t="shared" si="313"/>
        <v>15.58</v>
      </c>
    </row>
    <row r="19587" spans="1:12" ht="16.5">
      <c r="A19587" s="19">
        <v>3160000576</v>
      </c>
      <c r="B19587" s="15" t="s">
        <v>19396</v>
      </c>
      <c r="C19587" s="22" t="s">
        <v>13</v>
      </c>
      <c r="D19587" s="20">
        <v>71.260000000000005</v>
      </c>
      <c r="E19587" s="20">
        <v>71.260000000000005</v>
      </c>
      <c r="F19587" s="20">
        <v>71.19</v>
      </c>
      <c r="G19587" s="20">
        <v>71.19</v>
      </c>
      <c r="H19587" s="20">
        <v>71.430000000000007</v>
      </c>
      <c r="I19587" s="20">
        <v>71.430000000000007</v>
      </c>
      <c r="J19587" s="20">
        <v>71.260000000000005</v>
      </c>
      <c r="K19587" s="20">
        <v>71.430000000000007</v>
      </c>
      <c r="L19587" s="20">
        <f t="shared" si="313"/>
        <v>71.430000000000007</v>
      </c>
    </row>
    <row r="19588" spans="1:12" ht="16.5">
      <c r="A19588" s="19">
        <v>3160000577</v>
      </c>
      <c r="B19588" s="15" t="s">
        <v>19397</v>
      </c>
      <c r="C19588" s="22" t="s">
        <v>13</v>
      </c>
      <c r="D19588" s="20">
        <v>55.9</v>
      </c>
      <c r="E19588" s="20">
        <v>55.9</v>
      </c>
      <c r="F19588" s="20">
        <v>55.82</v>
      </c>
      <c r="G19588" s="20">
        <v>55.82</v>
      </c>
      <c r="H19588" s="20">
        <v>56.08</v>
      </c>
      <c r="I19588" s="20">
        <v>56.08</v>
      </c>
      <c r="J19588" s="20">
        <v>55.9</v>
      </c>
      <c r="K19588" s="20">
        <v>56.08</v>
      </c>
      <c r="L19588" s="20">
        <f t="shared" si="313"/>
        <v>56.08</v>
      </c>
    </row>
    <row r="19589" spans="1:12" ht="16.5">
      <c r="A19589" s="19">
        <v>3160000578</v>
      </c>
      <c r="B19589" s="15" t="s">
        <v>19398</v>
      </c>
      <c r="C19589" s="22" t="s">
        <v>13</v>
      </c>
      <c r="D19589" s="20">
        <v>147.91</v>
      </c>
      <c r="E19589" s="20">
        <v>147.91</v>
      </c>
      <c r="F19589" s="20">
        <v>147.68</v>
      </c>
      <c r="G19589" s="20">
        <v>147.68</v>
      </c>
      <c r="H19589" s="20">
        <v>148.47999999999999</v>
      </c>
      <c r="I19589" s="20">
        <v>148.47999999999999</v>
      </c>
      <c r="J19589" s="20">
        <v>147.91999999999999</v>
      </c>
      <c r="K19589" s="20">
        <v>148.47999999999999</v>
      </c>
      <c r="L19589" s="20">
        <f t="shared" si="313"/>
        <v>148.47999999999999</v>
      </c>
    </row>
    <row r="19590" spans="1:12" ht="16.5">
      <c r="A19590" s="19">
        <v>3160000579</v>
      </c>
      <c r="B19590" s="15" t="s">
        <v>19399</v>
      </c>
      <c r="C19590" s="22" t="s">
        <v>13</v>
      </c>
      <c r="D19590" s="20">
        <v>66.84</v>
      </c>
      <c r="E19590" s="20">
        <v>66.84</v>
      </c>
      <c r="F19590" s="20">
        <v>66.8</v>
      </c>
      <c r="G19590" s="20">
        <v>66.8</v>
      </c>
      <c r="H19590" s="20">
        <v>66.95</v>
      </c>
      <c r="I19590" s="20">
        <v>66.95</v>
      </c>
      <c r="J19590" s="20">
        <v>66.84</v>
      </c>
      <c r="K19590" s="20">
        <v>66.95</v>
      </c>
      <c r="L19590" s="20">
        <f t="shared" si="313"/>
        <v>66.95</v>
      </c>
    </row>
    <row r="19591" spans="1:12" ht="16.5">
      <c r="A19591" s="19">
        <v>3160000580</v>
      </c>
      <c r="B19591" s="15" t="s">
        <v>19400</v>
      </c>
      <c r="C19591" s="22" t="s">
        <v>13</v>
      </c>
      <c r="D19591" s="20">
        <v>83.62</v>
      </c>
      <c r="E19591" s="20">
        <v>83.62</v>
      </c>
      <c r="F19591" s="20">
        <v>83.49</v>
      </c>
      <c r="G19591" s="20">
        <v>83.49</v>
      </c>
      <c r="H19591" s="20">
        <v>83.95</v>
      </c>
      <c r="I19591" s="20">
        <v>83.95</v>
      </c>
      <c r="J19591" s="20">
        <v>83.63</v>
      </c>
      <c r="K19591" s="20">
        <v>83.95</v>
      </c>
      <c r="L19591" s="20">
        <f t="shared" si="313"/>
        <v>83.95</v>
      </c>
    </row>
    <row r="19592" spans="1:12" ht="16.5">
      <c r="A19592" s="19">
        <v>3160000581</v>
      </c>
      <c r="B19592" s="15" t="s">
        <v>19401</v>
      </c>
      <c r="C19592" s="22" t="s">
        <v>13</v>
      </c>
      <c r="D19592" s="20">
        <v>65.540000000000006</v>
      </c>
      <c r="E19592" s="20">
        <v>65.540000000000006</v>
      </c>
      <c r="F19592" s="20">
        <v>65.510000000000005</v>
      </c>
      <c r="G19592" s="20">
        <v>65.510000000000005</v>
      </c>
      <c r="H19592" s="20">
        <v>65.64</v>
      </c>
      <c r="I19592" s="20">
        <v>65.64</v>
      </c>
      <c r="J19592" s="20">
        <v>65.55</v>
      </c>
      <c r="K19592" s="20">
        <v>65.64</v>
      </c>
      <c r="L19592" s="20">
        <f t="shared" si="313"/>
        <v>65.64</v>
      </c>
    </row>
    <row r="19593" spans="1:12" ht="16.5">
      <c r="A19593" s="19">
        <v>3160000582</v>
      </c>
      <c r="B19593" s="15" t="s">
        <v>19402</v>
      </c>
      <c r="C19593" s="22" t="s">
        <v>13</v>
      </c>
      <c r="D19593" s="20">
        <v>58.29</v>
      </c>
      <c r="E19593" s="20">
        <v>58.29</v>
      </c>
      <c r="F19593" s="20">
        <v>58.25</v>
      </c>
      <c r="G19593" s="20">
        <v>58.25</v>
      </c>
      <c r="H19593" s="20">
        <v>58.35</v>
      </c>
      <c r="I19593" s="20">
        <v>58.35</v>
      </c>
      <c r="J19593" s="20">
        <v>58.29</v>
      </c>
      <c r="K19593" s="20">
        <v>58.35</v>
      </c>
      <c r="L19593" s="20">
        <f t="shared" si="313"/>
        <v>58.35</v>
      </c>
    </row>
    <row r="19594" spans="1:12" ht="16.5">
      <c r="A19594" s="19">
        <v>3160000597</v>
      </c>
      <c r="B19594" s="15" t="s">
        <v>19241</v>
      </c>
      <c r="C19594" s="22" t="s">
        <v>13</v>
      </c>
      <c r="D19594" s="20">
        <v>97.52</v>
      </c>
      <c r="E19594" s="20">
        <v>97.52</v>
      </c>
      <c r="F19594" s="20">
        <v>97.44</v>
      </c>
      <c r="G19594" s="20">
        <v>97.44</v>
      </c>
      <c r="H19594" s="20">
        <v>97.7</v>
      </c>
      <c r="I19594" s="20">
        <v>97.7</v>
      </c>
      <c r="J19594" s="20">
        <v>97.52</v>
      </c>
      <c r="K19594" s="20">
        <v>97.7</v>
      </c>
      <c r="L19594" s="20">
        <f t="shared" si="313"/>
        <v>97.7</v>
      </c>
    </row>
    <row r="19595" spans="1:12" ht="16.5">
      <c r="A19595" s="19">
        <v>3160000598</v>
      </c>
      <c r="B19595" s="15" t="s">
        <v>19242</v>
      </c>
      <c r="C19595" s="22" t="s">
        <v>13</v>
      </c>
      <c r="D19595" s="20">
        <v>134.83000000000001</v>
      </c>
      <c r="E19595" s="20">
        <v>134.83000000000001</v>
      </c>
      <c r="F19595" s="20">
        <v>134.66999999999999</v>
      </c>
      <c r="G19595" s="20">
        <v>134.66999999999999</v>
      </c>
      <c r="H19595" s="20">
        <v>135.22</v>
      </c>
      <c r="I19595" s="20">
        <v>135.22</v>
      </c>
      <c r="J19595" s="20">
        <v>134.83000000000001</v>
      </c>
      <c r="K19595" s="20">
        <v>135.22</v>
      </c>
      <c r="L19595" s="20">
        <f t="shared" si="313"/>
        <v>135.22</v>
      </c>
    </row>
    <row r="19596" spans="1:12" ht="16.5">
      <c r="A19596" s="19">
        <v>3160000615</v>
      </c>
      <c r="B19596" s="15" t="s">
        <v>19406</v>
      </c>
      <c r="C19596" s="22" t="s">
        <v>13</v>
      </c>
      <c r="D19596" s="20">
        <v>8862.9500000000007</v>
      </c>
      <c r="E19596" s="20">
        <v>8862.9500000000007</v>
      </c>
      <c r="F19596" s="20">
        <v>8863.15</v>
      </c>
      <c r="G19596" s="20">
        <v>8863.15</v>
      </c>
      <c r="H19596" s="20">
        <v>8863.2099999999991</v>
      </c>
      <c r="I19596" s="20">
        <v>8863.2099999999991</v>
      </c>
      <c r="J19596" s="20">
        <v>8863.17</v>
      </c>
      <c r="K19596" s="20">
        <v>8863.2099999999991</v>
      </c>
      <c r="L19596" s="20">
        <f t="shared" si="313"/>
        <v>8863.2099999999991</v>
      </c>
    </row>
    <row r="19597" spans="1:12" ht="16.5">
      <c r="A19597" s="19">
        <v>3160000616</v>
      </c>
      <c r="B19597" s="15" t="s">
        <v>19407</v>
      </c>
      <c r="C19597" s="22" t="s">
        <v>13</v>
      </c>
      <c r="D19597" s="20">
        <v>36958.53</v>
      </c>
      <c r="E19597" s="20">
        <v>36958.53</v>
      </c>
      <c r="F19597" s="20">
        <v>36959.339999999997</v>
      </c>
      <c r="G19597" s="20">
        <v>36959.339999999997</v>
      </c>
      <c r="H19597" s="20">
        <v>36959.79</v>
      </c>
      <c r="I19597" s="20">
        <v>36959.79</v>
      </c>
      <c r="J19597" s="20">
        <v>36959.46</v>
      </c>
      <c r="K19597" s="20">
        <v>36959.79</v>
      </c>
      <c r="L19597" s="20">
        <f t="shared" si="313"/>
        <v>36959.79</v>
      </c>
    </row>
    <row r="19598" spans="1:12" ht="16.5">
      <c r="A19598" s="19">
        <v>3160000617</v>
      </c>
      <c r="B19598" s="15" t="s">
        <v>19299</v>
      </c>
      <c r="C19598" s="22" t="s">
        <v>13</v>
      </c>
      <c r="D19598" s="20">
        <v>3693.69</v>
      </c>
      <c r="E19598" s="20">
        <v>3693.69</v>
      </c>
      <c r="F19598" s="20">
        <v>3693.72</v>
      </c>
      <c r="G19598" s="20">
        <v>3693.72</v>
      </c>
      <c r="H19598" s="20">
        <v>3693.95</v>
      </c>
      <c r="I19598" s="20">
        <v>3693.95</v>
      </c>
      <c r="J19598" s="20">
        <v>3693.79</v>
      </c>
      <c r="K19598" s="20">
        <v>3693.95</v>
      </c>
      <c r="L19598" s="20">
        <f t="shared" si="313"/>
        <v>3693.95</v>
      </c>
    </row>
    <row r="19599" spans="1:12" ht="16.5">
      <c r="A19599" s="19">
        <v>3160000617</v>
      </c>
      <c r="B19599" s="15" t="s">
        <v>19299</v>
      </c>
      <c r="C19599" s="22" t="s">
        <v>13</v>
      </c>
      <c r="D19599" s="20">
        <v>3693.69</v>
      </c>
      <c r="E19599" s="20">
        <v>3693.69</v>
      </c>
      <c r="F19599" s="20">
        <v>3693.72</v>
      </c>
      <c r="G19599" s="20">
        <v>3693.72</v>
      </c>
      <c r="H19599" s="20">
        <v>3693.95</v>
      </c>
      <c r="I19599" s="20">
        <v>3693.95</v>
      </c>
      <c r="J19599" s="20">
        <v>3693.79</v>
      </c>
      <c r="K19599" s="20">
        <v>3693.95</v>
      </c>
      <c r="L19599" s="20">
        <f t="shared" si="313"/>
        <v>3693.95</v>
      </c>
    </row>
    <row r="19600" spans="1:12" ht="16.5">
      <c r="A19600" s="19">
        <v>3160000623</v>
      </c>
      <c r="B19600" s="15" t="s">
        <v>19403</v>
      </c>
      <c r="C19600" s="22" t="s">
        <v>13</v>
      </c>
      <c r="D19600" s="20">
        <v>13.46</v>
      </c>
      <c r="E19600" s="20">
        <v>13.46</v>
      </c>
      <c r="F19600" s="20">
        <v>13.46</v>
      </c>
      <c r="G19600" s="20">
        <v>13.46</v>
      </c>
      <c r="H19600" s="20">
        <v>13.51</v>
      </c>
      <c r="I19600" s="20">
        <v>13.51</v>
      </c>
      <c r="J19600" s="20">
        <v>13.47</v>
      </c>
      <c r="K19600" s="20">
        <v>13.51</v>
      </c>
      <c r="L19600" s="20">
        <f t="shared" si="313"/>
        <v>13.51</v>
      </c>
    </row>
    <row r="19601" spans="1:12" ht="16.5">
      <c r="A19601" s="19">
        <v>3160000627</v>
      </c>
      <c r="B19601" s="15" t="s">
        <v>19306</v>
      </c>
      <c r="C19601" s="22" t="s">
        <v>13</v>
      </c>
      <c r="D19601" s="20">
        <v>2853.34</v>
      </c>
      <c r="E19601" s="20">
        <v>2853.34</v>
      </c>
      <c r="F19601" s="20">
        <v>2853.39</v>
      </c>
      <c r="G19601" s="20">
        <v>2853.39</v>
      </c>
      <c r="H19601" s="20">
        <v>2853.44</v>
      </c>
      <c r="I19601" s="20">
        <v>2853.44</v>
      </c>
      <c r="J19601" s="20">
        <v>2853.41</v>
      </c>
      <c r="K19601" s="20">
        <v>2853.44</v>
      </c>
      <c r="L19601" s="20">
        <f t="shared" si="313"/>
        <v>2853.44</v>
      </c>
    </row>
    <row r="19602" spans="1:12" ht="16.5">
      <c r="A19602" s="19">
        <v>3160000629</v>
      </c>
      <c r="B19602" s="15" t="s">
        <v>19307</v>
      </c>
      <c r="C19602" s="22" t="s">
        <v>13</v>
      </c>
      <c r="D19602" s="20">
        <v>8014.8</v>
      </c>
      <c r="E19602" s="20">
        <v>8014.8</v>
      </c>
      <c r="F19602" s="20">
        <v>8014.93</v>
      </c>
      <c r="G19602" s="20">
        <v>8014.93</v>
      </c>
      <c r="H19602" s="20">
        <v>8015.19</v>
      </c>
      <c r="I19602" s="20">
        <v>8015.19</v>
      </c>
      <c r="J19602" s="20">
        <v>8015.01</v>
      </c>
      <c r="K19602" s="20">
        <v>8015.19</v>
      </c>
      <c r="L19602" s="20">
        <f t="shared" si="313"/>
        <v>8015.19</v>
      </c>
    </row>
    <row r="19603" spans="1:12" ht="16.5">
      <c r="A19603" s="19">
        <v>3160000630</v>
      </c>
      <c r="B19603" s="15" t="s">
        <v>19300</v>
      </c>
      <c r="C19603" s="22" t="s">
        <v>13</v>
      </c>
      <c r="D19603" s="20">
        <v>2793.26</v>
      </c>
      <c r="E19603" s="20">
        <v>2793.26</v>
      </c>
      <c r="F19603" s="20">
        <v>2793.31</v>
      </c>
      <c r="G19603" s="20">
        <v>2793.31</v>
      </c>
      <c r="H19603" s="20">
        <v>2793.38</v>
      </c>
      <c r="I19603" s="20">
        <v>2793.38</v>
      </c>
      <c r="J19603" s="20">
        <v>2793.33</v>
      </c>
      <c r="K19603" s="20">
        <v>2793.38</v>
      </c>
      <c r="L19603" s="20">
        <f t="shared" si="313"/>
        <v>2793.38</v>
      </c>
    </row>
    <row r="19604" spans="1:12" ht="16.5">
      <c r="A19604" s="19">
        <v>3160000632</v>
      </c>
      <c r="B19604" s="15" t="s">
        <v>19308</v>
      </c>
      <c r="C19604" s="22" t="s">
        <v>13</v>
      </c>
      <c r="D19604" s="20">
        <v>8615.52</v>
      </c>
      <c r="E19604" s="20">
        <v>8615.52</v>
      </c>
      <c r="F19604" s="20">
        <v>8615.65</v>
      </c>
      <c r="G19604" s="20">
        <v>8615.65</v>
      </c>
      <c r="H19604" s="20">
        <v>8615.92</v>
      </c>
      <c r="I19604" s="20">
        <v>8615.92</v>
      </c>
      <c r="J19604" s="20">
        <v>8615.73</v>
      </c>
      <c r="K19604" s="20">
        <v>8615.92</v>
      </c>
      <c r="L19604" s="20">
        <f t="shared" si="313"/>
        <v>8615.92</v>
      </c>
    </row>
    <row r="19605" spans="1:12" ht="16.5">
      <c r="A19605" s="19">
        <v>3160000633</v>
      </c>
      <c r="B19605" s="15" t="s">
        <v>19309</v>
      </c>
      <c r="C19605" s="22" t="s">
        <v>13</v>
      </c>
      <c r="D19605" s="20">
        <v>17173.28</v>
      </c>
      <c r="E19605" s="20">
        <v>17173.28</v>
      </c>
      <c r="F19605" s="20">
        <v>17173.63</v>
      </c>
      <c r="G19605" s="20">
        <v>17173.63</v>
      </c>
      <c r="H19605" s="20">
        <v>17173.91</v>
      </c>
      <c r="I19605" s="20">
        <v>17173.91</v>
      </c>
      <c r="J19605" s="20">
        <v>17173.72</v>
      </c>
      <c r="K19605" s="20">
        <v>17173.91</v>
      </c>
      <c r="L19605" s="20">
        <f t="shared" si="313"/>
        <v>17173.91</v>
      </c>
    </row>
    <row r="19606" spans="1:12" ht="16.5">
      <c r="A19606" s="19">
        <v>3160000642</v>
      </c>
      <c r="B19606" s="15" t="s">
        <v>19310</v>
      </c>
      <c r="C19606" s="22" t="s">
        <v>13</v>
      </c>
      <c r="D19606" s="20">
        <v>4277.46</v>
      </c>
      <c r="E19606" s="20">
        <v>4277.46</v>
      </c>
      <c r="F19606" s="20">
        <v>4277.55</v>
      </c>
      <c r="G19606" s="20">
        <v>4277.55</v>
      </c>
      <c r="H19606" s="20">
        <v>4277.6099999999997</v>
      </c>
      <c r="I19606" s="20">
        <v>4277.6099999999997</v>
      </c>
      <c r="J19606" s="20">
        <v>4277.5600000000004</v>
      </c>
      <c r="K19606" s="20">
        <v>4277.6099999999997</v>
      </c>
      <c r="L19606" s="20">
        <f t="shared" si="313"/>
        <v>4277.6099999999997</v>
      </c>
    </row>
    <row r="19607" spans="1:12" ht="16.5">
      <c r="A19607" s="19">
        <v>3160000643</v>
      </c>
      <c r="B19607" s="15" t="s">
        <v>19408</v>
      </c>
      <c r="C19607" s="22" t="s">
        <v>13</v>
      </c>
      <c r="D19607" s="20">
        <v>8441.2000000000007</v>
      </c>
      <c r="E19607" s="20">
        <v>8441.2000000000007</v>
      </c>
      <c r="F19607" s="20">
        <v>8441.34</v>
      </c>
      <c r="G19607" s="20">
        <v>8441.34</v>
      </c>
      <c r="H19607" s="20">
        <v>8441.57</v>
      </c>
      <c r="I19607" s="20">
        <v>8441.57</v>
      </c>
      <c r="J19607" s="20">
        <v>8441.42</v>
      </c>
      <c r="K19607" s="20">
        <v>8441.57</v>
      </c>
      <c r="L19607" s="20">
        <f t="shared" si="313"/>
        <v>8441.57</v>
      </c>
    </row>
    <row r="19608" spans="1:12" ht="16.5">
      <c r="A19608" s="19">
        <v>3160000661</v>
      </c>
      <c r="B19608" s="15" t="s">
        <v>19452</v>
      </c>
      <c r="C19608" s="22" t="s">
        <v>13</v>
      </c>
      <c r="D19608" s="20">
        <v>309.74</v>
      </c>
      <c r="E19608" s="20">
        <v>309.74</v>
      </c>
      <c r="F19608" s="20">
        <v>309.74</v>
      </c>
      <c r="G19608" s="20">
        <v>309.74</v>
      </c>
      <c r="H19608" s="20">
        <v>309.75</v>
      </c>
      <c r="I19608" s="20">
        <v>309.75</v>
      </c>
      <c r="J19608" s="20">
        <v>309.74</v>
      </c>
      <c r="K19608" s="20">
        <v>309.75</v>
      </c>
      <c r="L19608" s="20">
        <f t="shared" si="313"/>
        <v>309.75</v>
      </c>
    </row>
    <row r="19609" spans="1:12" ht="16.5">
      <c r="A19609" s="19">
        <v>3160000675</v>
      </c>
      <c r="B19609" s="15" t="s">
        <v>19487</v>
      </c>
      <c r="C19609" s="22" t="s">
        <v>13</v>
      </c>
      <c r="D19609" s="20">
        <v>4395.51</v>
      </c>
      <c r="E19609" s="20">
        <v>4395.51</v>
      </c>
      <c r="F19609" s="20">
        <v>4395.6099999999997</v>
      </c>
      <c r="G19609" s="20">
        <v>4395.6099999999997</v>
      </c>
      <c r="H19609" s="20">
        <v>4395.67</v>
      </c>
      <c r="I19609" s="20">
        <v>4395.67</v>
      </c>
      <c r="J19609" s="20">
        <v>4395.62</v>
      </c>
      <c r="K19609" s="20">
        <v>4395.67</v>
      </c>
      <c r="L19609" s="20">
        <f t="shared" si="313"/>
        <v>4395.67</v>
      </c>
    </row>
    <row r="19610" spans="1:12" ht="16.5">
      <c r="A19610" s="19">
        <v>3160000680</v>
      </c>
      <c r="B19610" s="15" t="s">
        <v>19362</v>
      </c>
      <c r="C19610" s="22" t="s">
        <v>13</v>
      </c>
      <c r="D19610" s="20">
        <v>5848.55</v>
      </c>
      <c r="E19610" s="20">
        <v>5848.55</v>
      </c>
      <c r="F19610" s="20">
        <v>5848.64</v>
      </c>
      <c r="G19610" s="20">
        <v>5848.64</v>
      </c>
      <c r="H19610" s="20">
        <v>5848.77</v>
      </c>
      <c r="I19610" s="20">
        <v>5848.77</v>
      </c>
      <c r="J19610" s="20">
        <v>5848.69</v>
      </c>
      <c r="K19610" s="20">
        <v>5848.77</v>
      </c>
      <c r="L19610" s="20">
        <f t="shared" si="313"/>
        <v>5848.77</v>
      </c>
    </row>
    <row r="19611" spans="1:12" ht="16.5">
      <c r="A19611" s="19">
        <v>3160000681</v>
      </c>
      <c r="B19611" s="15" t="s">
        <v>19311</v>
      </c>
      <c r="C19611" s="22" t="s">
        <v>13</v>
      </c>
      <c r="D19611" s="20">
        <v>16291.29</v>
      </c>
      <c r="E19611" s="20">
        <v>16291.29</v>
      </c>
      <c r="F19611" s="20">
        <v>16291.62</v>
      </c>
      <c r="G19611" s="20">
        <v>16291.62</v>
      </c>
      <c r="H19611" s="20">
        <v>16291.89</v>
      </c>
      <c r="I19611" s="20">
        <v>16291.89</v>
      </c>
      <c r="J19611" s="20">
        <v>16291.7</v>
      </c>
      <c r="K19611" s="20">
        <v>16291.89</v>
      </c>
      <c r="L19611" s="20">
        <f t="shared" si="313"/>
        <v>16291.89</v>
      </c>
    </row>
    <row r="19612" spans="1:12" ht="16.5">
      <c r="A19612" s="19">
        <v>3160000683</v>
      </c>
      <c r="B19612" s="15" t="s">
        <v>19312</v>
      </c>
      <c r="C19612" s="22" t="s">
        <v>13</v>
      </c>
      <c r="D19612" s="20">
        <v>35204.949999999997</v>
      </c>
      <c r="E19612" s="20">
        <v>35204.949999999997</v>
      </c>
      <c r="F19612" s="20">
        <v>35205.75</v>
      </c>
      <c r="G19612" s="20">
        <v>35205.75</v>
      </c>
      <c r="H19612" s="20">
        <v>35205.980000000003</v>
      </c>
      <c r="I19612" s="20">
        <v>35205.980000000003</v>
      </c>
      <c r="J19612" s="20">
        <v>35205.82</v>
      </c>
      <c r="K19612" s="20">
        <v>35205.980000000003</v>
      </c>
      <c r="L19612" s="20">
        <f t="shared" si="313"/>
        <v>35205.980000000003</v>
      </c>
    </row>
    <row r="19613" spans="1:12" ht="16.5">
      <c r="A19613" s="19">
        <v>3160000720</v>
      </c>
      <c r="B19613" s="15" t="s">
        <v>19448</v>
      </c>
      <c r="C19613" s="22" t="s">
        <v>13</v>
      </c>
      <c r="D19613" s="20">
        <v>1888.75</v>
      </c>
      <c r="E19613" s="20">
        <v>1888.75</v>
      </c>
      <c r="F19613" s="20">
        <v>1888.78</v>
      </c>
      <c r="G19613" s="20">
        <v>1888.78</v>
      </c>
      <c r="H19613" s="20">
        <v>1888.82</v>
      </c>
      <c r="I19613" s="20">
        <v>1888.82</v>
      </c>
      <c r="J19613" s="20">
        <v>1888.8</v>
      </c>
      <c r="K19613" s="20">
        <v>1888.82</v>
      </c>
      <c r="L19613" s="20">
        <f t="shared" si="313"/>
        <v>1888.82</v>
      </c>
    </row>
    <row r="19614" spans="1:12" ht="24.75">
      <c r="A19614" s="19">
        <v>3160000722</v>
      </c>
      <c r="B19614" s="15" t="s">
        <v>19301</v>
      </c>
      <c r="C19614" s="22" t="s">
        <v>13</v>
      </c>
      <c r="D19614" s="20">
        <v>7562.14</v>
      </c>
      <c r="E19614" s="20">
        <v>7562.14</v>
      </c>
      <c r="F19614" s="20">
        <v>7562.21</v>
      </c>
      <c r="G19614" s="20">
        <v>7562.21</v>
      </c>
      <c r="H19614" s="20">
        <v>7562.6</v>
      </c>
      <c r="I19614" s="20">
        <v>7562.6</v>
      </c>
      <c r="J19614" s="20">
        <v>7562.32</v>
      </c>
      <c r="K19614" s="20">
        <v>7562.6</v>
      </c>
      <c r="L19614" s="20">
        <f t="shared" si="313"/>
        <v>7562.6</v>
      </c>
    </row>
    <row r="19615" spans="1:12" ht="16.5">
      <c r="A19615" s="19">
        <v>3160000723</v>
      </c>
      <c r="B19615" s="15" t="s">
        <v>19313</v>
      </c>
      <c r="C19615" s="22" t="s">
        <v>13</v>
      </c>
      <c r="D19615" s="20">
        <v>42415.27</v>
      </c>
      <c r="E19615" s="20">
        <v>42415.27</v>
      </c>
      <c r="F19615" s="20">
        <v>42416.25</v>
      </c>
      <c r="G19615" s="20">
        <v>42416.25</v>
      </c>
      <c r="H19615" s="20">
        <v>42416.46</v>
      </c>
      <c r="I19615" s="20">
        <v>42416.46</v>
      </c>
      <c r="J19615" s="20">
        <v>42416.33</v>
      </c>
      <c r="K19615" s="20">
        <v>42416.46</v>
      </c>
      <c r="L19615" s="20">
        <f t="shared" si="313"/>
        <v>42416.46</v>
      </c>
    </row>
    <row r="19616" spans="1:12" ht="16.5">
      <c r="A19616" s="19">
        <v>3160000724</v>
      </c>
      <c r="B19616" s="15" t="s">
        <v>19314</v>
      </c>
      <c r="C19616" s="22" t="s">
        <v>13</v>
      </c>
      <c r="D19616" s="20">
        <v>129942.32</v>
      </c>
      <c r="E19616" s="20">
        <v>129942.32</v>
      </c>
      <c r="F19616" s="20">
        <v>129945.51</v>
      </c>
      <c r="G19616" s="20">
        <v>129945.51</v>
      </c>
      <c r="H19616" s="20">
        <v>129945.71</v>
      </c>
      <c r="I19616" s="20">
        <v>129945.71</v>
      </c>
      <c r="J19616" s="20">
        <v>129945.57</v>
      </c>
      <c r="K19616" s="20">
        <v>129945.71</v>
      </c>
      <c r="L19616" s="20">
        <f t="shared" si="313"/>
        <v>129945.71</v>
      </c>
    </row>
    <row r="19617" spans="1:12" ht="16.5">
      <c r="A19617" s="19">
        <v>3160000725</v>
      </c>
      <c r="B19617" s="15" t="s">
        <v>19315</v>
      </c>
      <c r="C19617" s="22" t="s">
        <v>13</v>
      </c>
      <c r="D19617" s="20">
        <v>51752.73</v>
      </c>
      <c r="E19617" s="20">
        <v>51752.73</v>
      </c>
      <c r="F19617" s="20">
        <v>51753.98</v>
      </c>
      <c r="G19617" s="20">
        <v>51753.98</v>
      </c>
      <c r="H19617" s="20">
        <v>51754.14</v>
      </c>
      <c r="I19617" s="20">
        <v>51754.14</v>
      </c>
      <c r="J19617" s="20">
        <v>51754.03</v>
      </c>
      <c r="K19617" s="20">
        <v>51754.14</v>
      </c>
      <c r="L19617" s="20">
        <f t="shared" si="313"/>
        <v>51754.14</v>
      </c>
    </row>
    <row r="19618" spans="1:12" ht="16.5">
      <c r="A19618" s="19">
        <v>3160000737</v>
      </c>
      <c r="B19618" s="15" t="s">
        <v>19363</v>
      </c>
      <c r="C19618" s="22" t="s">
        <v>13</v>
      </c>
      <c r="D19618" s="20">
        <v>394.31</v>
      </c>
      <c r="E19618" s="20">
        <v>394.31</v>
      </c>
      <c r="F19618" s="20">
        <v>394.33</v>
      </c>
      <c r="G19618" s="20">
        <v>394.33</v>
      </c>
      <c r="H19618" s="20">
        <v>394.34</v>
      </c>
      <c r="I19618" s="20">
        <v>394.34</v>
      </c>
      <c r="J19618" s="20">
        <v>394.33</v>
      </c>
      <c r="K19618" s="20">
        <v>394.34</v>
      </c>
      <c r="L19618" s="20">
        <f t="shared" si="313"/>
        <v>394.34</v>
      </c>
    </row>
    <row r="19619" spans="1:12" ht="16.5">
      <c r="A19619" s="19">
        <v>3160000738</v>
      </c>
      <c r="B19619" s="15" t="s">
        <v>19302</v>
      </c>
      <c r="C19619" s="22" t="s">
        <v>13</v>
      </c>
      <c r="D19619" s="20">
        <v>456.73</v>
      </c>
      <c r="E19619" s="20">
        <v>456.73</v>
      </c>
      <c r="F19619" s="20">
        <v>456.74</v>
      </c>
      <c r="G19619" s="20">
        <v>456.74</v>
      </c>
      <c r="H19619" s="20">
        <v>456.74</v>
      </c>
      <c r="I19619" s="20">
        <v>456.74</v>
      </c>
      <c r="J19619" s="20">
        <v>456.74</v>
      </c>
      <c r="K19619" s="20">
        <v>456.74</v>
      </c>
      <c r="L19619" s="20">
        <f t="shared" si="313"/>
        <v>456.74</v>
      </c>
    </row>
    <row r="19620" spans="1:12" ht="16.5">
      <c r="A19620" s="19">
        <v>3160000739</v>
      </c>
      <c r="B19620" s="15" t="s">
        <v>19364</v>
      </c>
      <c r="C19620" s="22" t="s">
        <v>13</v>
      </c>
      <c r="D19620" s="20">
        <v>182.49</v>
      </c>
      <c r="E19620" s="20">
        <v>182.49</v>
      </c>
      <c r="F19620" s="20">
        <v>182.5</v>
      </c>
      <c r="G19620" s="20">
        <v>182.5</v>
      </c>
      <c r="H19620" s="20">
        <v>182.5</v>
      </c>
      <c r="I19620" s="20">
        <v>182.5</v>
      </c>
      <c r="J19620" s="20">
        <v>182.5</v>
      </c>
      <c r="K19620" s="20">
        <v>182.5</v>
      </c>
      <c r="L19620" s="20">
        <f t="shared" ref="L19620:L19683" si="314">MAX(D19620:K19620)</f>
        <v>182.5</v>
      </c>
    </row>
    <row r="19621" spans="1:12" ht="24.75">
      <c r="A19621" s="19">
        <v>3160000740</v>
      </c>
      <c r="B19621" s="15" t="s">
        <v>19365</v>
      </c>
      <c r="C19621" s="22" t="s">
        <v>13</v>
      </c>
      <c r="D19621" s="20">
        <v>115.15</v>
      </c>
      <c r="E19621" s="20">
        <v>115.15</v>
      </c>
      <c r="F19621" s="20">
        <v>115.15</v>
      </c>
      <c r="G19621" s="20">
        <v>115.15</v>
      </c>
      <c r="H19621" s="20">
        <v>115.15</v>
      </c>
      <c r="I19621" s="20">
        <v>115.15</v>
      </c>
      <c r="J19621" s="20">
        <v>115.15</v>
      </c>
      <c r="K19621" s="20">
        <v>115.15</v>
      </c>
      <c r="L19621" s="20">
        <f t="shared" si="314"/>
        <v>115.15</v>
      </c>
    </row>
    <row r="19622" spans="1:12" ht="16.5">
      <c r="A19622" s="19">
        <v>3160000743</v>
      </c>
      <c r="B19622" s="15" t="s">
        <v>19409</v>
      </c>
      <c r="C19622" s="22" t="s">
        <v>13</v>
      </c>
      <c r="D19622" s="20">
        <v>1548.57</v>
      </c>
      <c r="E19622" s="20">
        <v>1548.57</v>
      </c>
      <c r="F19622" s="20">
        <v>1548.62</v>
      </c>
      <c r="G19622" s="20">
        <v>1548.62</v>
      </c>
      <c r="H19622" s="20">
        <v>1548.62</v>
      </c>
      <c r="I19622" s="20">
        <v>1548.62</v>
      </c>
      <c r="J19622" s="20">
        <v>1548.62</v>
      </c>
      <c r="K19622" s="20">
        <v>1548.62</v>
      </c>
      <c r="L19622" s="20">
        <f t="shared" si="314"/>
        <v>1548.62</v>
      </c>
    </row>
    <row r="19623" spans="1:12" ht="16.5">
      <c r="A19623" s="19">
        <v>3160000745</v>
      </c>
      <c r="B19623" s="15" t="s">
        <v>19500</v>
      </c>
      <c r="C19623" s="22" t="s">
        <v>13</v>
      </c>
      <c r="D19623" s="20">
        <v>1674.38</v>
      </c>
      <c r="E19623" s="20">
        <v>1674.38</v>
      </c>
      <c r="F19623" s="20">
        <v>1674.31</v>
      </c>
      <c r="G19623" s="20">
        <v>1674.31</v>
      </c>
      <c r="H19623" s="20">
        <v>1674.7</v>
      </c>
      <c r="I19623" s="20">
        <v>1674.7</v>
      </c>
      <c r="J19623" s="20">
        <v>1674.42</v>
      </c>
      <c r="K19623" s="20">
        <v>1674.7</v>
      </c>
      <c r="L19623" s="20">
        <f t="shared" si="314"/>
        <v>1674.7</v>
      </c>
    </row>
    <row r="19624" spans="1:12" ht="16.5">
      <c r="A19624" s="19">
        <v>3160000747</v>
      </c>
      <c r="B19624" s="15" t="s">
        <v>19438</v>
      </c>
      <c r="C19624" s="22" t="s">
        <v>13</v>
      </c>
      <c r="D19624" s="20">
        <v>19231.66</v>
      </c>
      <c r="E19624" s="20">
        <v>19231.66</v>
      </c>
      <c r="F19624" s="20">
        <v>19232.11</v>
      </c>
      <c r="G19624" s="20">
        <v>19232.11</v>
      </c>
      <c r="H19624" s="20">
        <v>19232.23</v>
      </c>
      <c r="I19624" s="20">
        <v>19232.23</v>
      </c>
      <c r="J19624" s="20">
        <v>19232.14</v>
      </c>
      <c r="K19624" s="20">
        <v>19232.23</v>
      </c>
      <c r="L19624" s="20">
        <f t="shared" si="314"/>
        <v>19232.23</v>
      </c>
    </row>
    <row r="19625" spans="1:12" ht="16.5">
      <c r="A19625" s="19">
        <v>3160000748</v>
      </c>
      <c r="B19625" s="15" t="s">
        <v>19480</v>
      </c>
      <c r="C19625" s="22" t="s">
        <v>13</v>
      </c>
      <c r="D19625" s="20">
        <v>6608.97</v>
      </c>
      <c r="E19625" s="20">
        <v>6608.97</v>
      </c>
      <c r="F19625" s="20">
        <v>6609.14</v>
      </c>
      <c r="G19625" s="20">
        <v>6609.14</v>
      </c>
      <c r="H19625" s="20">
        <v>6609.14</v>
      </c>
      <c r="I19625" s="20">
        <v>6609.14</v>
      </c>
      <c r="J19625" s="20">
        <v>6609.14</v>
      </c>
      <c r="K19625" s="20">
        <v>6609.14</v>
      </c>
      <c r="L19625" s="20">
        <f t="shared" si="314"/>
        <v>6609.14</v>
      </c>
    </row>
    <row r="19626" spans="1:12" ht="16.5">
      <c r="A19626" s="19">
        <v>3160000750</v>
      </c>
      <c r="B19626" s="15" t="s">
        <v>19501</v>
      </c>
      <c r="C19626" s="22" t="s">
        <v>13</v>
      </c>
      <c r="D19626" s="20">
        <v>15014.95</v>
      </c>
      <c r="E19626" s="20">
        <v>15014.95</v>
      </c>
      <c r="F19626" s="20">
        <v>15015.32</v>
      </c>
      <c r="G19626" s="20">
        <v>15015.32</v>
      </c>
      <c r="H19626" s="20">
        <v>15015.38</v>
      </c>
      <c r="I19626" s="20">
        <v>15015.38</v>
      </c>
      <c r="J19626" s="20">
        <v>15015.33</v>
      </c>
      <c r="K19626" s="20">
        <v>15015.38</v>
      </c>
      <c r="L19626" s="20">
        <f t="shared" si="314"/>
        <v>15015.38</v>
      </c>
    </row>
    <row r="19627" spans="1:12" ht="16.5">
      <c r="A19627" s="19">
        <v>3160000757</v>
      </c>
      <c r="B19627" s="15" t="s">
        <v>19439</v>
      </c>
      <c r="C19627" s="22" t="s">
        <v>13</v>
      </c>
      <c r="D19627" s="20">
        <v>791.64</v>
      </c>
      <c r="E19627" s="20">
        <v>791.64</v>
      </c>
      <c r="F19627" s="20">
        <v>791.66</v>
      </c>
      <c r="G19627" s="20">
        <v>791.66</v>
      </c>
      <c r="H19627" s="20">
        <v>791.69</v>
      </c>
      <c r="I19627" s="20">
        <v>791.69</v>
      </c>
      <c r="J19627" s="20">
        <v>791.66</v>
      </c>
      <c r="K19627" s="20">
        <v>791.69</v>
      </c>
      <c r="L19627" s="20">
        <f t="shared" si="314"/>
        <v>791.69</v>
      </c>
    </row>
    <row r="19628" spans="1:12" ht="16.5">
      <c r="A19628" s="19">
        <v>3160000758</v>
      </c>
      <c r="B19628" s="15" t="s">
        <v>19440</v>
      </c>
      <c r="C19628" s="22" t="s">
        <v>13</v>
      </c>
      <c r="D19628" s="20">
        <v>3693.69</v>
      </c>
      <c r="E19628" s="20">
        <v>3693.69</v>
      </c>
      <c r="F19628" s="20">
        <v>3693.72</v>
      </c>
      <c r="G19628" s="20">
        <v>3693.72</v>
      </c>
      <c r="H19628" s="20">
        <v>3693.95</v>
      </c>
      <c r="I19628" s="20">
        <v>3693.95</v>
      </c>
      <c r="J19628" s="20">
        <v>3693.79</v>
      </c>
      <c r="K19628" s="20">
        <v>3693.95</v>
      </c>
      <c r="L19628" s="20">
        <f t="shared" si="314"/>
        <v>3693.95</v>
      </c>
    </row>
    <row r="19629" spans="1:12" ht="16.5">
      <c r="A19629" s="19">
        <v>3160000759</v>
      </c>
      <c r="B19629" s="15" t="s">
        <v>19366</v>
      </c>
      <c r="C19629" s="22" t="s">
        <v>13</v>
      </c>
      <c r="D19629" s="20">
        <v>2025.25</v>
      </c>
      <c r="E19629" s="20">
        <v>2025.25</v>
      </c>
      <c r="F19629" s="20">
        <v>2025.26</v>
      </c>
      <c r="G19629" s="20">
        <v>2025.26</v>
      </c>
      <c r="H19629" s="20">
        <v>2025.36</v>
      </c>
      <c r="I19629" s="20">
        <v>2025.36</v>
      </c>
      <c r="J19629" s="20">
        <v>2025.3</v>
      </c>
      <c r="K19629" s="20">
        <v>2025.36</v>
      </c>
      <c r="L19629" s="20">
        <f t="shared" si="314"/>
        <v>2025.36</v>
      </c>
    </row>
    <row r="19630" spans="1:12" ht="16.5">
      <c r="A19630" s="19">
        <v>3160000760</v>
      </c>
      <c r="B19630" s="15" t="s">
        <v>19499</v>
      </c>
      <c r="C19630" s="22" t="s">
        <v>13</v>
      </c>
      <c r="D19630" s="20">
        <v>2453.6799999999998</v>
      </c>
      <c r="E19630" s="20">
        <v>2453.6799999999998</v>
      </c>
      <c r="F19630" s="20">
        <v>2453.73</v>
      </c>
      <c r="G19630" s="20">
        <v>2453.73</v>
      </c>
      <c r="H19630" s="20">
        <v>2453.8000000000002</v>
      </c>
      <c r="I19630" s="20">
        <v>2453.8000000000002</v>
      </c>
      <c r="J19630" s="20">
        <v>2453.7399999999998</v>
      </c>
      <c r="K19630" s="20">
        <v>2453.8000000000002</v>
      </c>
      <c r="L19630" s="20">
        <f t="shared" si="314"/>
        <v>2453.8000000000002</v>
      </c>
    </row>
    <row r="19631" spans="1:12" ht="16.5">
      <c r="A19631" s="19">
        <v>3160000762</v>
      </c>
      <c r="B19631" s="15" t="s">
        <v>19358</v>
      </c>
      <c r="C19631" s="22" t="s">
        <v>13</v>
      </c>
      <c r="D19631" s="20">
        <v>5264.21</v>
      </c>
      <c r="E19631" s="20">
        <v>5264.21</v>
      </c>
      <c r="F19631" s="20">
        <v>5264.33</v>
      </c>
      <c r="G19631" s="20">
        <v>5264.33</v>
      </c>
      <c r="H19631" s="20">
        <v>5264.4</v>
      </c>
      <c r="I19631" s="20">
        <v>5264.4</v>
      </c>
      <c r="J19631" s="20">
        <v>5264.34</v>
      </c>
      <c r="K19631" s="20">
        <v>5264.4</v>
      </c>
      <c r="L19631" s="21">
        <f t="shared" si="314"/>
        <v>5264.4</v>
      </c>
    </row>
    <row r="19632" spans="1:12" ht="16.5">
      <c r="A19632" s="19">
        <v>3160000763</v>
      </c>
      <c r="B19632" s="15" t="s">
        <v>19441</v>
      </c>
      <c r="C19632" s="22" t="s">
        <v>13</v>
      </c>
      <c r="D19632" s="20">
        <v>5572.16</v>
      </c>
      <c r="E19632" s="20">
        <v>5572.16</v>
      </c>
      <c r="F19632" s="20">
        <v>5572.26</v>
      </c>
      <c r="G19632" s="20">
        <v>5572.26</v>
      </c>
      <c r="H19632" s="20">
        <v>5572.38</v>
      </c>
      <c r="I19632" s="20">
        <v>5572.38</v>
      </c>
      <c r="J19632" s="20">
        <v>5572.3</v>
      </c>
      <c r="K19632" s="20">
        <v>5572.38</v>
      </c>
      <c r="L19632" s="20">
        <f t="shared" si="314"/>
        <v>5572.38</v>
      </c>
    </row>
    <row r="19633" spans="1:12" ht="16.5">
      <c r="A19633" s="19">
        <v>3160000768</v>
      </c>
      <c r="B19633" s="15" t="s">
        <v>19316</v>
      </c>
      <c r="C19633" s="22" t="s">
        <v>13</v>
      </c>
      <c r="D19633" s="20">
        <v>48523.4</v>
      </c>
      <c r="E19633" s="20">
        <v>48523.4</v>
      </c>
      <c r="F19633" s="20">
        <v>48524.56</v>
      </c>
      <c r="G19633" s="20">
        <v>48524.56</v>
      </c>
      <c r="H19633" s="20">
        <v>48524.75</v>
      </c>
      <c r="I19633" s="20">
        <v>48524.75</v>
      </c>
      <c r="J19633" s="20">
        <v>48524.62</v>
      </c>
      <c r="K19633" s="20">
        <v>48524.75</v>
      </c>
      <c r="L19633" s="20">
        <f t="shared" si="314"/>
        <v>48524.75</v>
      </c>
    </row>
    <row r="19634" spans="1:12" ht="16.5">
      <c r="A19634" s="19">
        <v>3160000790</v>
      </c>
      <c r="B19634" s="15" t="s">
        <v>19317</v>
      </c>
      <c r="C19634" s="22" t="s">
        <v>13</v>
      </c>
      <c r="D19634" s="20">
        <v>196690.85</v>
      </c>
      <c r="E19634" s="20">
        <v>196690.85</v>
      </c>
      <c r="F19634" s="20">
        <v>196695.7</v>
      </c>
      <c r="G19634" s="20">
        <v>196695.7</v>
      </c>
      <c r="H19634" s="20">
        <v>196695.91</v>
      </c>
      <c r="I19634" s="20">
        <v>196695.91</v>
      </c>
      <c r="J19634" s="20">
        <v>196695.77</v>
      </c>
      <c r="K19634" s="20">
        <v>196695.91</v>
      </c>
      <c r="L19634" s="20">
        <f t="shared" si="314"/>
        <v>196695.91</v>
      </c>
    </row>
    <row r="19635" spans="1:12" ht="16.5">
      <c r="A19635" s="19">
        <v>3160000792</v>
      </c>
      <c r="B19635" s="15" t="s">
        <v>19488</v>
      </c>
      <c r="C19635" s="22" t="s">
        <v>13</v>
      </c>
      <c r="D19635" s="20">
        <v>4395.51</v>
      </c>
      <c r="E19635" s="20">
        <v>4395.51</v>
      </c>
      <c r="F19635" s="20">
        <v>4395.6099999999997</v>
      </c>
      <c r="G19635" s="20">
        <v>4395.6099999999997</v>
      </c>
      <c r="H19635" s="20">
        <v>4395.67</v>
      </c>
      <c r="I19635" s="20">
        <v>4395.67</v>
      </c>
      <c r="J19635" s="20">
        <v>4395.62</v>
      </c>
      <c r="K19635" s="20">
        <v>4395.67</v>
      </c>
      <c r="L19635" s="20">
        <f t="shared" si="314"/>
        <v>4395.67</v>
      </c>
    </row>
    <row r="19636" spans="1:12" ht="24.75">
      <c r="A19636" s="19">
        <v>3160000793</v>
      </c>
      <c r="B19636" s="15" t="s">
        <v>19303</v>
      </c>
      <c r="C19636" s="22" t="s">
        <v>13</v>
      </c>
      <c r="D19636" s="20">
        <v>3322.16</v>
      </c>
      <c r="E19636" s="20">
        <v>3322.16</v>
      </c>
      <c r="F19636" s="20">
        <v>3322.22</v>
      </c>
      <c r="G19636" s="20">
        <v>3322.22</v>
      </c>
      <c r="H19636" s="20">
        <v>3322.31</v>
      </c>
      <c r="I19636" s="20">
        <v>3322.31</v>
      </c>
      <c r="J19636" s="20">
        <v>3322.24</v>
      </c>
      <c r="K19636" s="20">
        <v>3322.31</v>
      </c>
      <c r="L19636" s="20">
        <f t="shared" si="314"/>
        <v>3322.31</v>
      </c>
    </row>
    <row r="19637" spans="1:12" ht="16.5">
      <c r="A19637" s="19">
        <v>3160000794</v>
      </c>
      <c r="B19637" s="15" t="s">
        <v>19489</v>
      </c>
      <c r="C19637" s="22" t="s">
        <v>13</v>
      </c>
      <c r="D19637" s="20">
        <v>28383.93</v>
      </c>
      <c r="E19637" s="20">
        <v>28383.93</v>
      </c>
      <c r="F19637" s="20">
        <v>28384.560000000001</v>
      </c>
      <c r="G19637" s="20">
        <v>28384.560000000001</v>
      </c>
      <c r="H19637" s="20">
        <v>28384.82</v>
      </c>
      <c r="I19637" s="20">
        <v>28384.82</v>
      </c>
      <c r="J19637" s="20">
        <v>28384.639999999999</v>
      </c>
      <c r="K19637" s="20">
        <v>28384.82</v>
      </c>
      <c r="L19637" s="20">
        <f t="shared" si="314"/>
        <v>28384.82</v>
      </c>
    </row>
    <row r="19638" spans="1:12" ht="16.5">
      <c r="A19638" s="19">
        <v>3160000795</v>
      </c>
      <c r="B19638" s="15" t="s">
        <v>19490</v>
      </c>
      <c r="C19638" s="22" t="s">
        <v>13</v>
      </c>
      <c r="D19638" s="20">
        <v>4436.6400000000003</v>
      </c>
      <c r="E19638" s="20">
        <v>4436.6400000000003</v>
      </c>
      <c r="F19638" s="20">
        <v>4436.6899999999996</v>
      </c>
      <c r="G19638" s="20">
        <v>4436.6899999999996</v>
      </c>
      <c r="H19638" s="20">
        <v>4436.87</v>
      </c>
      <c r="I19638" s="20">
        <v>4436.87</v>
      </c>
      <c r="J19638" s="20">
        <v>4436.75</v>
      </c>
      <c r="K19638" s="20">
        <v>4436.87</v>
      </c>
      <c r="L19638" s="20">
        <f t="shared" si="314"/>
        <v>4436.87</v>
      </c>
    </row>
    <row r="19639" spans="1:12" ht="16.5">
      <c r="A19639" s="19">
        <v>3160000796</v>
      </c>
      <c r="B19639" s="15" t="s">
        <v>19442</v>
      </c>
      <c r="C19639" s="22" t="s">
        <v>13</v>
      </c>
      <c r="D19639" s="20">
        <v>1085.5899999999999</v>
      </c>
      <c r="E19639" s="20">
        <v>1085.5899999999999</v>
      </c>
      <c r="F19639" s="20">
        <v>1085.6099999999999</v>
      </c>
      <c r="G19639" s="20">
        <v>1085.6099999999999</v>
      </c>
      <c r="H19639" s="20">
        <v>1085.6400000000001</v>
      </c>
      <c r="I19639" s="20">
        <v>1085.6400000000001</v>
      </c>
      <c r="J19639" s="20">
        <v>1085.6199999999999</v>
      </c>
      <c r="K19639" s="20">
        <v>1085.6400000000001</v>
      </c>
      <c r="L19639" s="20">
        <f t="shared" si="314"/>
        <v>1085.6400000000001</v>
      </c>
    </row>
    <row r="19640" spans="1:12" ht="16.5">
      <c r="A19640" s="19">
        <v>3160000797</v>
      </c>
      <c r="B19640" s="15" t="s">
        <v>19443</v>
      </c>
      <c r="C19640" s="22" t="s">
        <v>13</v>
      </c>
      <c r="D19640" s="20">
        <v>11514.77</v>
      </c>
      <c r="E19640" s="20">
        <v>11514.77</v>
      </c>
      <c r="F19640" s="20">
        <v>11515.04</v>
      </c>
      <c r="G19640" s="20">
        <v>11515.04</v>
      </c>
      <c r="H19640" s="20">
        <v>11515.14</v>
      </c>
      <c r="I19640" s="20">
        <v>11515.14</v>
      </c>
      <c r="J19640" s="20">
        <v>11515.06</v>
      </c>
      <c r="K19640" s="20">
        <v>11515.14</v>
      </c>
      <c r="L19640" s="21">
        <f t="shared" si="314"/>
        <v>11515.14</v>
      </c>
    </row>
    <row r="19641" spans="1:12" ht="16.5">
      <c r="A19641" s="19">
        <v>3160000798</v>
      </c>
      <c r="B19641" s="15" t="s">
        <v>19367</v>
      </c>
      <c r="C19641" s="22" t="s">
        <v>13</v>
      </c>
      <c r="D19641" s="20">
        <v>3322.16</v>
      </c>
      <c r="E19641" s="20">
        <v>3322.16</v>
      </c>
      <c r="F19641" s="20">
        <v>3322.22</v>
      </c>
      <c r="G19641" s="20">
        <v>3322.22</v>
      </c>
      <c r="H19641" s="20">
        <v>3322.31</v>
      </c>
      <c r="I19641" s="20">
        <v>3322.31</v>
      </c>
      <c r="J19641" s="20">
        <v>3322.24</v>
      </c>
      <c r="K19641" s="20">
        <v>3322.31</v>
      </c>
      <c r="L19641" s="20">
        <f t="shared" si="314"/>
        <v>3322.31</v>
      </c>
    </row>
    <row r="19642" spans="1:12" ht="16.5">
      <c r="A19642" s="19">
        <v>3160000799</v>
      </c>
      <c r="B19642" s="15" t="s">
        <v>19368</v>
      </c>
      <c r="C19642" s="22" t="s">
        <v>13</v>
      </c>
      <c r="D19642" s="20">
        <v>7535.03</v>
      </c>
      <c r="E19642" s="20">
        <v>7535.03</v>
      </c>
      <c r="F19642" s="20">
        <v>7535.03</v>
      </c>
      <c r="G19642" s="20">
        <v>7535.03</v>
      </c>
      <c r="H19642" s="20">
        <v>7535.03</v>
      </c>
      <c r="I19642" s="20">
        <v>7535.03</v>
      </c>
      <c r="J19642" s="20">
        <v>7535.03</v>
      </c>
      <c r="K19642" s="20">
        <v>7535.03</v>
      </c>
      <c r="L19642" s="21">
        <f t="shared" si="314"/>
        <v>7535.03</v>
      </c>
    </row>
    <row r="19643" spans="1:12" ht="16.5">
      <c r="A19643" s="19">
        <v>3160000800</v>
      </c>
      <c r="B19643" s="15" t="s">
        <v>19410</v>
      </c>
      <c r="C19643" s="22" t="s">
        <v>13</v>
      </c>
      <c r="D19643" s="20">
        <v>11577.25</v>
      </c>
      <c r="E19643" s="20">
        <v>11577.25</v>
      </c>
      <c r="F19643" s="20">
        <v>11577.51</v>
      </c>
      <c r="G19643" s="20">
        <v>11577.51</v>
      </c>
      <c r="H19643" s="20">
        <v>11577.59</v>
      </c>
      <c r="I19643" s="20">
        <v>11577.59</v>
      </c>
      <c r="J19643" s="20">
        <v>11577.54</v>
      </c>
      <c r="K19643" s="20">
        <v>11577.59</v>
      </c>
      <c r="L19643" s="20">
        <f t="shared" si="314"/>
        <v>11577.59</v>
      </c>
    </row>
    <row r="19644" spans="1:12" ht="24.75">
      <c r="A19644" s="19">
        <v>3160000801</v>
      </c>
      <c r="B19644" s="15" t="s">
        <v>19411</v>
      </c>
      <c r="C19644" s="22" t="s">
        <v>13</v>
      </c>
      <c r="D19644" s="20">
        <v>502.39</v>
      </c>
      <c r="E19644" s="20">
        <v>502.39</v>
      </c>
      <c r="F19644" s="20">
        <v>502.29</v>
      </c>
      <c r="G19644" s="20">
        <v>502.29</v>
      </c>
      <c r="H19644" s="20">
        <v>502.68</v>
      </c>
      <c r="I19644" s="20">
        <v>502.68</v>
      </c>
      <c r="J19644" s="20">
        <v>502.41</v>
      </c>
      <c r="K19644" s="20">
        <v>502.68</v>
      </c>
      <c r="L19644" s="20">
        <f t="shared" si="314"/>
        <v>502.68</v>
      </c>
    </row>
    <row r="19645" spans="1:12" ht="24.75">
      <c r="A19645" s="19">
        <v>3160000802</v>
      </c>
      <c r="B19645" s="15" t="s">
        <v>19412</v>
      </c>
      <c r="C19645" s="22" t="s">
        <v>13</v>
      </c>
      <c r="D19645" s="20">
        <v>1779.95</v>
      </c>
      <c r="E19645" s="20">
        <v>1779.95</v>
      </c>
      <c r="F19645" s="20">
        <v>1779.99</v>
      </c>
      <c r="G19645" s="20">
        <v>1779.99</v>
      </c>
      <c r="H19645" s="20">
        <v>1780</v>
      </c>
      <c r="I19645" s="20">
        <v>1780</v>
      </c>
      <c r="J19645" s="20">
        <v>1779.99</v>
      </c>
      <c r="K19645" s="20">
        <v>1780</v>
      </c>
      <c r="L19645" s="20">
        <f t="shared" si="314"/>
        <v>1780</v>
      </c>
    </row>
    <row r="19646" spans="1:12" ht="24.75">
      <c r="A19646" s="19">
        <v>3160000803</v>
      </c>
      <c r="B19646" s="15" t="s">
        <v>19413</v>
      </c>
      <c r="C19646" s="22" t="s">
        <v>13</v>
      </c>
      <c r="D19646" s="20">
        <v>2923.01</v>
      </c>
      <c r="E19646" s="20">
        <v>2923.01</v>
      </c>
      <c r="F19646" s="20">
        <v>2923.07</v>
      </c>
      <c r="G19646" s="20">
        <v>2923.07</v>
      </c>
      <c r="H19646" s="20">
        <v>2923.13</v>
      </c>
      <c r="I19646" s="20">
        <v>2923.13</v>
      </c>
      <c r="J19646" s="20">
        <v>2923.08</v>
      </c>
      <c r="K19646" s="20">
        <v>2923.13</v>
      </c>
      <c r="L19646" s="20">
        <f t="shared" si="314"/>
        <v>2923.13</v>
      </c>
    </row>
    <row r="19647" spans="1:12" ht="24.75">
      <c r="A19647" s="19">
        <v>3160000804</v>
      </c>
      <c r="B19647" s="15" t="s">
        <v>19414</v>
      </c>
      <c r="C19647" s="22" t="s">
        <v>13</v>
      </c>
      <c r="D19647" s="20">
        <v>17887.72</v>
      </c>
      <c r="E19647" s="20">
        <v>17887.72</v>
      </c>
      <c r="F19647" s="20">
        <v>17888.14</v>
      </c>
      <c r="G19647" s="20">
        <v>17888.14</v>
      </c>
      <c r="H19647" s="20">
        <v>17888.240000000002</v>
      </c>
      <c r="I19647" s="20">
        <v>17888.240000000002</v>
      </c>
      <c r="J19647" s="20">
        <v>17888.16</v>
      </c>
      <c r="K19647" s="20">
        <v>17888.240000000002</v>
      </c>
      <c r="L19647" s="20">
        <f t="shared" si="314"/>
        <v>17888.240000000002</v>
      </c>
    </row>
    <row r="19648" spans="1:12" ht="16.5">
      <c r="A19648" s="19">
        <v>3160000805</v>
      </c>
      <c r="B19648" s="15" t="s">
        <v>19415</v>
      </c>
      <c r="C19648" s="22" t="s">
        <v>13</v>
      </c>
      <c r="D19648" s="20">
        <v>2465.0700000000002</v>
      </c>
      <c r="E19648" s="20">
        <v>2465.0700000000002</v>
      </c>
      <c r="F19648" s="20">
        <v>2464.88</v>
      </c>
      <c r="G19648" s="20">
        <v>2464.88</v>
      </c>
      <c r="H19648" s="20">
        <v>2465.7199999999998</v>
      </c>
      <c r="I19648" s="20">
        <v>2465.7199999999998</v>
      </c>
      <c r="J19648" s="20">
        <v>2465.13</v>
      </c>
      <c r="K19648" s="20">
        <v>2465.7199999999998</v>
      </c>
      <c r="L19648" s="20">
        <f t="shared" si="314"/>
        <v>2465.7199999999998</v>
      </c>
    </row>
    <row r="19649" spans="1:12" ht="16.5">
      <c r="A19649" s="19">
        <v>3160000806</v>
      </c>
      <c r="B19649" s="15" t="s">
        <v>19416</v>
      </c>
      <c r="C19649" s="22" t="s">
        <v>13</v>
      </c>
      <c r="D19649" s="20">
        <v>12185.94</v>
      </c>
      <c r="E19649" s="20">
        <v>12185.94</v>
      </c>
      <c r="F19649" s="20">
        <v>12185.99</v>
      </c>
      <c r="G19649" s="20">
        <v>12185.99</v>
      </c>
      <c r="H19649" s="20">
        <v>12186.82</v>
      </c>
      <c r="I19649" s="20">
        <v>12186.82</v>
      </c>
      <c r="J19649" s="20">
        <v>12186.25</v>
      </c>
      <c r="K19649" s="20">
        <v>12186.82</v>
      </c>
      <c r="L19649" s="20">
        <f t="shared" si="314"/>
        <v>12186.82</v>
      </c>
    </row>
    <row r="19650" spans="1:12" ht="16.5">
      <c r="A19650" s="19">
        <v>3160000807</v>
      </c>
      <c r="B19650" s="15" t="s">
        <v>19417</v>
      </c>
      <c r="C19650" s="22" t="s">
        <v>13</v>
      </c>
      <c r="D19650" s="20">
        <v>4109.68</v>
      </c>
      <c r="E19650" s="20">
        <v>4109.68</v>
      </c>
      <c r="F19650" s="20">
        <v>4109.55</v>
      </c>
      <c r="G19650" s="20">
        <v>4109.55</v>
      </c>
      <c r="H19650" s="20">
        <v>4110.37</v>
      </c>
      <c r="I19650" s="20">
        <v>4110.37</v>
      </c>
      <c r="J19650" s="20">
        <v>4109.78</v>
      </c>
      <c r="K19650" s="20">
        <v>4110.37</v>
      </c>
      <c r="L19650" s="20">
        <f t="shared" si="314"/>
        <v>4110.37</v>
      </c>
    </row>
    <row r="19651" spans="1:12">
      <c r="A19651" s="19">
        <v>3160000808</v>
      </c>
      <c r="B19651" s="15" t="s">
        <v>19418</v>
      </c>
      <c r="C19651" s="22" t="s">
        <v>13</v>
      </c>
      <c r="D19651" s="20">
        <v>2296.5100000000002</v>
      </c>
      <c r="E19651" s="20">
        <v>2296.5100000000002</v>
      </c>
      <c r="F19651" s="20">
        <v>2296.37</v>
      </c>
      <c r="G19651" s="20">
        <v>2296.37</v>
      </c>
      <c r="H19651" s="20">
        <v>2297.0300000000002</v>
      </c>
      <c r="I19651" s="20">
        <v>2297.0300000000002</v>
      </c>
      <c r="J19651" s="20">
        <v>2296.5700000000002</v>
      </c>
      <c r="K19651" s="20">
        <v>2297.0300000000002</v>
      </c>
      <c r="L19651" s="20">
        <f t="shared" si="314"/>
        <v>2297.0300000000002</v>
      </c>
    </row>
    <row r="19652" spans="1:12" ht="16.5">
      <c r="A19652" s="19">
        <v>3160000809</v>
      </c>
      <c r="B19652" s="15" t="s">
        <v>19419</v>
      </c>
      <c r="C19652" s="22" t="s">
        <v>13</v>
      </c>
      <c r="D19652" s="20">
        <v>374.39</v>
      </c>
      <c r="E19652" s="20">
        <v>374.39</v>
      </c>
      <c r="F19652" s="20">
        <v>374.32</v>
      </c>
      <c r="G19652" s="20">
        <v>374.32</v>
      </c>
      <c r="H19652" s="20">
        <v>374.6</v>
      </c>
      <c r="I19652" s="20">
        <v>374.6</v>
      </c>
      <c r="J19652" s="20">
        <v>374.41</v>
      </c>
      <c r="K19652" s="20">
        <v>374.6</v>
      </c>
      <c r="L19652" s="20">
        <f t="shared" si="314"/>
        <v>374.6</v>
      </c>
    </row>
    <row r="19653" spans="1:12" ht="16.5">
      <c r="A19653" s="19">
        <v>3160000810</v>
      </c>
      <c r="B19653" s="15" t="s">
        <v>19420</v>
      </c>
      <c r="C19653" s="22" t="s">
        <v>13</v>
      </c>
      <c r="D19653" s="20">
        <v>7654.31</v>
      </c>
      <c r="E19653" s="20">
        <v>7654.31</v>
      </c>
      <c r="F19653" s="20">
        <v>7654.26</v>
      </c>
      <c r="G19653" s="20">
        <v>7654.26</v>
      </c>
      <c r="H19653" s="20">
        <v>7655.07</v>
      </c>
      <c r="I19653" s="20">
        <v>7655.07</v>
      </c>
      <c r="J19653" s="20">
        <v>7654.51</v>
      </c>
      <c r="K19653" s="20">
        <v>7655.07</v>
      </c>
      <c r="L19653" s="20">
        <f t="shared" si="314"/>
        <v>7655.07</v>
      </c>
    </row>
    <row r="19654" spans="1:12" ht="16.5">
      <c r="A19654" s="19">
        <v>3160000811</v>
      </c>
      <c r="B19654" s="15" t="s">
        <v>19421</v>
      </c>
      <c r="C19654" s="22" t="s">
        <v>13</v>
      </c>
      <c r="D19654" s="20">
        <v>500.33</v>
      </c>
      <c r="E19654" s="20">
        <v>500.33</v>
      </c>
      <c r="F19654" s="20">
        <v>500.11</v>
      </c>
      <c r="G19654" s="20">
        <v>500.11</v>
      </c>
      <c r="H19654" s="20">
        <v>500.92</v>
      </c>
      <c r="I19654" s="20">
        <v>500.92</v>
      </c>
      <c r="J19654" s="20">
        <v>500.34</v>
      </c>
      <c r="K19654" s="20">
        <v>500.92</v>
      </c>
      <c r="L19654" s="20">
        <f t="shared" si="314"/>
        <v>500.92</v>
      </c>
    </row>
    <row r="19655" spans="1:12" ht="16.5">
      <c r="A19655" s="19">
        <v>3160000812</v>
      </c>
      <c r="B19655" s="15" t="s">
        <v>19422</v>
      </c>
      <c r="C19655" s="22" t="s">
        <v>13</v>
      </c>
      <c r="D19655" s="20">
        <v>8204.06</v>
      </c>
      <c r="E19655" s="20">
        <v>8204.06</v>
      </c>
      <c r="F19655" s="20">
        <v>8204.02</v>
      </c>
      <c r="G19655" s="20">
        <v>8204.02</v>
      </c>
      <c r="H19655" s="20">
        <v>8204.8700000000008</v>
      </c>
      <c r="I19655" s="20">
        <v>8204.8700000000008</v>
      </c>
      <c r="J19655" s="20">
        <v>8204.26</v>
      </c>
      <c r="K19655" s="20">
        <v>8204.8700000000008</v>
      </c>
      <c r="L19655" s="20">
        <f t="shared" si="314"/>
        <v>8204.8700000000008</v>
      </c>
    </row>
    <row r="19656" spans="1:12" ht="16.5">
      <c r="A19656" s="19">
        <v>3160000813</v>
      </c>
      <c r="B19656" s="15" t="s">
        <v>19423</v>
      </c>
      <c r="C19656" s="22" t="s">
        <v>13</v>
      </c>
      <c r="D19656" s="20">
        <v>9545.73</v>
      </c>
      <c r="E19656" s="20">
        <v>9545.73</v>
      </c>
      <c r="F19656" s="20">
        <v>9545.73</v>
      </c>
      <c r="G19656" s="20">
        <v>9545.73</v>
      </c>
      <c r="H19656" s="20">
        <v>9546.5300000000007</v>
      </c>
      <c r="I19656" s="20">
        <v>9546.5300000000007</v>
      </c>
      <c r="J19656" s="20">
        <v>9545.9699999999993</v>
      </c>
      <c r="K19656" s="20">
        <v>9546.5300000000007</v>
      </c>
      <c r="L19656" s="20">
        <f t="shared" si="314"/>
        <v>9546.5300000000007</v>
      </c>
    </row>
    <row r="19657" spans="1:12" ht="16.5">
      <c r="A19657" s="19">
        <v>3160000814</v>
      </c>
      <c r="B19657" s="15" t="s">
        <v>19424</v>
      </c>
      <c r="C19657" s="22" t="s">
        <v>13</v>
      </c>
      <c r="D19657" s="20">
        <v>8811.52</v>
      </c>
      <c r="E19657" s="20">
        <v>8811.52</v>
      </c>
      <c r="F19657" s="20">
        <v>8811.5</v>
      </c>
      <c r="G19657" s="20">
        <v>8811.5</v>
      </c>
      <c r="H19657" s="20">
        <v>8812.33</v>
      </c>
      <c r="I19657" s="20">
        <v>8812.33</v>
      </c>
      <c r="J19657" s="20">
        <v>8811.73</v>
      </c>
      <c r="K19657" s="20">
        <v>8812.33</v>
      </c>
      <c r="L19657" s="20">
        <f t="shared" si="314"/>
        <v>8812.33</v>
      </c>
    </row>
    <row r="19658" spans="1:12" ht="16.5">
      <c r="A19658" s="19">
        <v>3160000815</v>
      </c>
      <c r="B19658" s="15" t="s">
        <v>19425</v>
      </c>
      <c r="C19658" s="22" t="s">
        <v>13</v>
      </c>
      <c r="D19658" s="20">
        <v>21454.33</v>
      </c>
      <c r="E19658" s="20">
        <v>21454.33</v>
      </c>
      <c r="F19658" s="20">
        <v>21454.84</v>
      </c>
      <c r="G19658" s="20">
        <v>21454.84</v>
      </c>
      <c r="H19658" s="20">
        <v>21454.89</v>
      </c>
      <c r="I19658" s="20">
        <v>21454.89</v>
      </c>
      <c r="J19658" s="20">
        <v>21454.87</v>
      </c>
      <c r="K19658" s="20">
        <v>21454.89</v>
      </c>
      <c r="L19658" s="20">
        <f t="shared" si="314"/>
        <v>21454.89</v>
      </c>
    </row>
    <row r="19659" spans="1:12" ht="16.5">
      <c r="A19659" s="19">
        <v>3160000816</v>
      </c>
      <c r="B19659" s="15" t="s">
        <v>19426</v>
      </c>
      <c r="C19659" s="22" t="s">
        <v>13</v>
      </c>
      <c r="D19659" s="20">
        <v>349.58</v>
      </c>
      <c r="E19659" s="20">
        <v>349.58</v>
      </c>
      <c r="F19659" s="20">
        <v>349.51</v>
      </c>
      <c r="G19659" s="20">
        <v>349.51</v>
      </c>
      <c r="H19659" s="20">
        <v>349.78</v>
      </c>
      <c r="I19659" s="20">
        <v>349.78</v>
      </c>
      <c r="J19659" s="20">
        <v>349.59</v>
      </c>
      <c r="K19659" s="20">
        <v>349.78</v>
      </c>
      <c r="L19659" s="20">
        <f t="shared" si="314"/>
        <v>349.78</v>
      </c>
    </row>
    <row r="19660" spans="1:12" ht="16.5">
      <c r="A19660" s="19">
        <v>3160000817</v>
      </c>
      <c r="B19660" s="15" t="s">
        <v>19427</v>
      </c>
      <c r="C19660" s="22" t="s">
        <v>13</v>
      </c>
      <c r="D19660" s="20">
        <v>8341.6299999999992</v>
      </c>
      <c r="E19660" s="20">
        <v>8341.6299999999992</v>
      </c>
      <c r="F19660" s="20">
        <v>8341.6</v>
      </c>
      <c r="G19660" s="20">
        <v>8341.6</v>
      </c>
      <c r="H19660" s="20">
        <v>8342.42</v>
      </c>
      <c r="I19660" s="20">
        <v>8342.42</v>
      </c>
      <c r="J19660" s="20">
        <v>8341.84</v>
      </c>
      <c r="K19660" s="20">
        <v>8342.42</v>
      </c>
      <c r="L19660" s="20">
        <f t="shared" si="314"/>
        <v>8342.42</v>
      </c>
    </row>
    <row r="19661" spans="1:12" ht="16.5">
      <c r="A19661" s="19">
        <v>3160000818</v>
      </c>
      <c r="B19661" s="15" t="s">
        <v>19428</v>
      </c>
      <c r="C19661" s="22" t="s">
        <v>13</v>
      </c>
      <c r="D19661" s="20">
        <v>8105.48</v>
      </c>
      <c r="E19661" s="20">
        <v>8105.48</v>
      </c>
      <c r="F19661" s="20">
        <v>8105.64</v>
      </c>
      <c r="G19661" s="20">
        <v>8105.64</v>
      </c>
      <c r="H19661" s="20">
        <v>8105.79</v>
      </c>
      <c r="I19661" s="20">
        <v>8105.79</v>
      </c>
      <c r="J19661" s="20">
        <v>8105.69</v>
      </c>
      <c r="K19661" s="20">
        <v>8105.79</v>
      </c>
      <c r="L19661" s="20">
        <f t="shared" si="314"/>
        <v>8105.79</v>
      </c>
    </row>
    <row r="19662" spans="1:12" ht="16.5">
      <c r="A19662" s="19">
        <v>3160000819</v>
      </c>
      <c r="B19662" s="15" t="s">
        <v>19429</v>
      </c>
      <c r="C19662" s="22" t="s">
        <v>13</v>
      </c>
      <c r="D19662" s="20">
        <v>8571.02</v>
      </c>
      <c r="E19662" s="20">
        <v>8571.02</v>
      </c>
      <c r="F19662" s="20">
        <v>8571.11</v>
      </c>
      <c r="G19662" s="20">
        <v>8571.11</v>
      </c>
      <c r="H19662" s="20">
        <v>8571.56</v>
      </c>
      <c r="I19662" s="20">
        <v>8571.56</v>
      </c>
      <c r="J19662" s="20">
        <v>8571.24</v>
      </c>
      <c r="K19662" s="20">
        <v>8571.56</v>
      </c>
      <c r="L19662" s="20">
        <f t="shared" si="314"/>
        <v>8571.56</v>
      </c>
    </row>
    <row r="19663" spans="1:12" ht="16.5">
      <c r="A19663" s="19">
        <v>3160000820</v>
      </c>
      <c r="B19663" s="15" t="s">
        <v>19430</v>
      </c>
      <c r="C19663" s="22" t="s">
        <v>13</v>
      </c>
      <c r="D19663" s="20">
        <v>8817.26</v>
      </c>
      <c r="E19663" s="20">
        <v>8817.26</v>
      </c>
      <c r="F19663" s="20">
        <v>8817.43</v>
      </c>
      <c r="G19663" s="20">
        <v>8817.43</v>
      </c>
      <c r="H19663" s="20">
        <v>8817.57</v>
      </c>
      <c r="I19663" s="20">
        <v>8817.57</v>
      </c>
      <c r="J19663" s="20">
        <v>8817.48</v>
      </c>
      <c r="K19663" s="20">
        <v>8817.57</v>
      </c>
      <c r="L19663" s="20">
        <f t="shared" si="314"/>
        <v>8817.57</v>
      </c>
    </row>
    <row r="19664" spans="1:12" ht="16.5">
      <c r="A19664" s="19">
        <v>3160000821</v>
      </c>
      <c r="B19664" s="15" t="s">
        <v>19431</v>
      </c>
      <c r="C19664" s="22" t="s">
        <v>13</v>
      </c>
      <c r="D19664" s="20">
        <v>17385.5</v>
      </c>
      <c r="E19664" s="20">
        <v>17385.5</v>
      </c>
      <c r="F19664" s="20">
        <v>17385.93</v>
      </c>
      <c r="G19664" s="20">
        <v>17385.93</v>
      </c>
      <c r="H19664" s="20">
        <v>17386.02</v>
      </c>
      <c r="I19664" s="20">
        <v>17386.02</v>
      </c>
      <c r="J19664" s="20">
        <v>17385.95</v>
      </c>
      <c r="K19664" s="20">
        <v>17386.02</v>
      </c>
      <c r="L19664" s="20">
        <f t="shared" si="314"/>
        <v>17386.02</v>
      </c>
    </row>
    <row r="19665" spans="1:12" ht="24.75">
      <c r="A19665" s="19">
        <v>3160000822</v>
      </c>
      <c r="B19665" s="15" t="s">
        <v>19296</v>
      </c>
      <c r="C19665" s="22" t="s">
        <v>13</v>
      </c>
      <c r="D19665" s="20">
        <v>3379.68</v>
      </c>
      <c r="E19665" s="20">
        <v>3379.68</v>
      </c>
      <c r="F19665" s="20">
        <v>3379.75</v>
      </c>
      <c r="G19665" s="20">
        <v>3379.75</v>
      </c>
      <c r="H19665" s="20">
        <v>3379.8</v>
      </c>
      <c r="I19665" s="20">
        <v>3379.8</v>
      </c>
      <c r="J19665" s="20">
        <v>3379.76</v>
      </c>
      <c r="K19665" s="20">
        <v>3379.8</v>
      </c>
      <c r="L19665" s="20">
        <f t="shared" si="314"/>
        <v>3379.8</v>
      </c>
    </row>
    <row r="19666" spans="1:12" ht="24.75">
      <c r="A19666" s="19">
        <v>3160000824</v>
      </c>
      <c r="B19666" s="15" t="s">
        <v>19297</v>
      </c>
      <c r="C19666" s="22" t="s">
        <v>13</v>
      </c>
      <c r="D19666" s="20">
        <v>7338.07</v>
      </c>
      <c r="E19666" s="20">
        <v>7338.07</v>
      </c>
      <c r="F19666" s="20">
        <v>7338.15</v>
      </c>
      <c r="G19666" s="20">
        <v>7338.15</v>
      </c>
      <c r="H19666" s="20">
        <v>7338.49</v>
      </c>
      <c r="I19666" s="20">
        <v>7338.49</v>
      </c>
      <c r="J19666" s="20">
        <v>7338.26</v>
      </c>
      <c r="K19666" s="20">
        <v>7338.49</v>
      </c>
      <c r="L19666" s="20">
        <f t="shared" si="314"/>
        <v>7338.49</v>
      </c>
    </row>
    <row r="19667" spans="1:12" ht="16.5">
      <c r="A19667" s="19">
        <v>3160000825</v>
      </c>
      <c r="B19667" s="15" t="s">
        <v>19432</v>
      </c>
      <c r="C19667" s="22" t="s">
        <v>13</v>
      </c>
      <c r="D19667" s="20">
        <v>16872.91</v>
      </c>
      <c r="E19667" s="20">
        <v>16872.91</v>
      </c>
      <c r="F19667" s="20">
        <v>16873.3</v>
      </c>
      <c r="G19667" s="20">
        <v>16873.3</v>
      </c>
      <c r="H19667" s="20">
        <v>16873.47</v>
      </c>
      <c r="I19667" s="20">
        <v>16873.47</v>
      </c>
      <c r="J19667" s="20">
        <v>16873.34</v>
      </c>
      <c r="K19667" s="20">
        <v>16873.47</v>
      </c>
      <c r="L19667" s="20">
        <f t="shared" si="314"/>
        <v>16873.47</v>
      </c>
    </row>
    <row r="19668" spans="1:12" ht="16.5">
      <c r="A19668" s="19">
        <v>3160000826</v>
      </c>
      <c r="B19668" s="15" t="s">
        <v>19491</v>
      </c>
      <c r="C19668" s="22" t="s">
        <v>13</v>
      </c>
      <c r="D19668" s="20">
        <v>5964.3</v>
      </c>
      <c r="E19668" s="20">
        <v>5964.3</v>
      </c>
      <c r="F19668" s="20">
        <v>5964.39</v>
      </c>
      <c r="G19668" s="20">
        <v>5964.39</v>
      </c>
      <c r="H19668" s="20">
        <v>5964.62</v>
      </c>
      <c r="I19668" s="20">
        <v>5964.62</v>
      </c>
      <c r="J19668" s="20">
        <v>5964.45</v>
      </c>
      <c r="K19668" s="20">
        <v>5964.62</v>
      </c>
      <c r="L19668" s="20">
        <f t="shared" si="314"/>
        <v>5964.62</v>
      </c>
    </row>
    <row r="19669" spans="1:12" ht="16.5">
      <c r="A19669" s="19">
        <v>3160000828</v>
      </c>
      <c r="B19669" s="15" t="s">
        <v>19502</v>
      </c>
      <c r="C19669" s="22" t="s">
        <v>13</v>
      </c>
      <c r="D19669" s="20">
        <v>7562.14</v>
      </c>
      <c r="E19669" s="20">
        <v>7562.14</v>
      </c>
      <c r="F19669" s="20">
        <v>7562.21</v>
      </c>
      <c r="G19669" s="20">
        <v>7562.21</v>
      </c>
      <c r="H19669" s="20">
        <v>7562.6</v>
      </c>
      <c r="I19669" s="20">
        <v>7562.6</v>
      </c>
      <c r="J19669" s="20">
        <v>7562.32</v>
      </c>
      <c r="K19669" s="20">
        <v>7562.6</v>
      </c>
      <c r="L19669" s="20">
        <f t="shared" si="314"/>
        <v>7562.6</v>
      </c>
    </row>
    <row r="19670" spans="1:12" ht="24.75">
      <c r="A19670" s="19">
        <v>3160000830</v>
      </c>
      <c r="B19670" s="15" t="s">
        <v>19481</v>
      </c>
      <c r="C19670" s="22" t="s">
        <v>13</v>
      </c>
      <c r="D19670" s="20">
        <v>2498.44</v>
      </c>
      <c r="E19670" s="20">
        <v>2498.44</v>
      </c>
      <c r="F19670" s="20">
        <v>2498.4899999999998</v>
      </c>
      <c r="G19670" s="20">
        <v>2498.4899999999998</v>
      </c>
      <c r="H19670" s="20">
        <v>2498.5500000000002</v>
      </c>
      <c r="I19670" s="20">
        <v>2498.5500000000002</v>
      </c>
      <c r="J19670" s="20">
        <v>2498.5</v>
      </c>
      <c r="K19670" s="20">
        <v>2498.5500000000002</v>
      </c>
      <c r="L19670" s="20">
        <f t="shared" si="314"/>
        <v>2498.5500000000002</v>
      </c>
    </row>
    <row r="19671" spans="1:12" ht="90.75">
      <c r="A19671" s="19">
        <v>3160000836</v>
      </c>
      <c r="B19671" s="15" t="s">
        <v>19369</v>
      </c>
      <c r="C19671" s="22" t="s">
        <v>13</v>
      </c>
      <c r="D19671" s="20">
        <v>19231.66</v>
      </c>
      <c r="E19671" s="20">
        <v>19231.66</v>
      </c>
      <c r="F19671" s="20">
        <v>19232.11</v>
      </c>
      <c r="G19671" s="20">
        <v>19232.11</v>
      </c>
      <c r="H19671" s="20">
        <v>19232.23</v>
      </c>
      <c r="I19671" s="20">
        <v>19232.23</v>
      </c>
      <c r="J19671" s="20">
        <v>19232.14</v>
      </c>
      <c r="K19671" s="20">
        <v>19232.23</v>
      </c>
      <c r="L19671" s="20">
        <f t="shared" si="314"/>
        <v>19232.23</v>
      </c>
    </row>
    <row r="19672" spans="1:12" ht="49.5">
      <c r="A19672" s="19">
        <v>3160000837</v>
      </c>
      <c r="B19672" s="15" t="s">
        <v>19370</v>
      </c>
      <c r="C19672" s="22" t="s">
        <v>13</v>
      </c>
      <c r="D19672" s="20">
        <v>5693.49</v>
      </c>
      <c r="E19672" s="20">
        <v>5693.49</v>
      </c>
      <c r="F19672" s="20">
        <v>5693.61</v>
      </c>
      <c r="G19672" s="20">
        <v>5693.61</v>
      </c>
      <c r="H19672" s="20">
        <v>5693.68</v>
      </c>
      <c r="I19672" s="20">
        <v>5693.68</v>
      </c>
      <c r="J19672" s="20">
        <v>5693.63</v>
      </c>
      <c r="K19672" s="20">
        <v>5693.68</v>
      </c>
      <c r="L19672" s="20">
        <f t="shared" si="314"/>
        <v>5693.68</v>
      </c>
    </row>
    <row r="19673" spans="1:12" ht="66">
      <c r="A19673" s="19">
        <v>3160000838</v>
      </c>
      <c r="B19673" s="15" t="s">
        <v>19371</v>
      </c>
      <c r="C19673" s="22" t="s">
        <v>13</v>
      </c>
      <c r="D19673" s="20">
        <v>1421.5</v>
      </c>
      <c r="E19673" s="20">
        <v>1421.5</v>
      </c>
      <c r="F19673" s="20">
        <v>1421.53</v>
      </c>
      <c r="G19673" s="20">
        <v>1421.53</v>
      </c>
      <c r="H19673" s="20">
        <v>1421.54</v>
      </c>
      <c r="I19673" s="20">
        <v>1421.54</v>
      </c>
      <c r="J19673" s="20">
        <v>1421.53</v>
      </c>
      <c r="K19673" s="20">
        <v>1421.54</v>
      </c>
      <c r="L19673" s="20">
        <f t="shared" si="314"/>
        <v>1421.54</v>
      </c>
    </row>
    <row r="19674" spans="1:12" ht="16.5">
      <c r="A19674" s="19">
        <v>3160000840</v>
      </c>
      <c r="B19674" s="15" t="s">
        <v>19360</v>
      </c>
      <c r="C19674" s="22" t="s">
        <v>13</v>
      </c>
      <c r="D19674" s="20">
        <v>2250.9899999999998</v>
      </c>
      <c r="E19674" s="20">
        <v>2250.9899999999998</v>
      </c>
      <c r="F19674" s="20">
        <v>2251.0500000000002</v>
      </c>
      <c r="G19674" s="20">
        <v>2251.0500000000002</v>
      </c>
      <c r="H19674" s="20">
        <v>2251.0500000000002</v>
      </c>
      <c r="I19674" s="20">
        <v>2251.0500000000002</v>
      </c>
      <c r="J19674" s="20">
        <v>2251.0500000000002</v>
      </c>
      <c r="K19674" s="20">
        <v>2251.0500000000002</v>
      </c>
      <c r="L19674" s="20">
        <f t="shared" si="314"/>
        <v>2251.0500000000002</v>
      </c>
    </row>
    <row r="19675" spans="1:12" ht="24.75">
      <c r="A19675" s="19">
        <v>3160000841</v>
      </c>
      <c r="B19675" s="15" t="s">
        <v>19372</v>
      </c>
      <c r="C19675" s="22" t="s">
        <v>13</v>
      </c>
      <c r="D19675" s="20">
        <v>1215.55</v>
      </c>
      <c r="E19675" s="20">
        <v>1215.55</v>
      </c>
      <c r="F19675" s="20">
        <v>1215.5899999999999</v>
      </c>
      <c r="G19675" s="20">
        <v>1215.5899999999999</v>
      </c>
      <c r="H19675" s="20">
        <v>1215.5899999999999</v>
      </c>
      <c r="I19675" s="20">
        <v>1215.5899999999999</v>
      </c>
      <c r="J19675" s="20">
        <v>1215.5899999999999</v>
      </c>
      <c r="K19675" s="20">
        <v>1215.5899999999999</v>
      </c>
      <c r="L19675" s="20">
        <f t="shared" si="314"/>
        <v>1215.5899999999999</v>
      </c>
    </row>
    <row r="19676" spans="1:12" ht="16.5">
      <c r="A19676" s="19">
        <v>3160000842</v>
      </c>
      <c r="B19676" s="15" t="s">
        <v>19298</v>
      </c>
      <c r="C19676" s="22" t="s">
        <v>13</v>
      </c>
      <c r="D19676" s="20">
        <v>18482.36</v>
      </c>
      <c r="E19676" s="20">
        <v>18482.36</v>
      </c>
      <c r="F19676" s="20">
        <v>18482.82</v>
      </c>
      <c r="G19676" s="20">
        <v>18482.82</v>
      </c>
      <c r="H19676" s="20">
        <v>18482.82</v>
      </c>
      <c r="I19676" s="20">
        <v>18482.82</v>
      </c>
      <c r="J19676" s="20">
        <v>18482.82</v>
      </c>
      <c r="K19676" s="20">
        <v>18482.82</v>
      </c>
      <c r="L19676" s="20">
        <f t="shared" si="314"/>
        <v>18482.82</v>
      </c>
    </row>
    <row r="19677" spans="1:12" ht="16.5">
      <c r="A19677" s="19">
        <v>3160000843</v>
      </c>
      <c r="B19677" s="15" t="s">
        <v>19444</v>
      </c>
      <c r="C19677" s="22" t="s">
        <v>13</v>
      </c>
      <c r="D19677" s="20">
        <v>8884.07</v>
      </c>
      <c r="E19677" s="20">
        <v>8884.07</v>
      </c>
      <c r="F19677" s="20">
        <v>8884.25</v>
      </c>
      <c r="G19677" s="20">
        <v>8884.25</v>
      </c>
      <c r="H19677" s="20">
        <v>8884.3799999999992</v>
      </c>
      <c r="I19677" s="20">
        <v>8884.3799999999992</v>
      </c>
      <c r="J19677" s="20">
        <v>8884.2900000000009</v>
      </c>
      <c r="K19677" s="20">
        <v>8884.3799999999992</v>
      </c>
      <c r="L19677" s="20">
        <f t="shared" si="314"/>
        <v>8884.3799999999992</v>
      </c>
    </row>
    <row r="19678" spans="1:12" ht="16.5">
      <c r="A19678" s="19">
        <v>3160000844</v>
      </c>
      <c r="B19678" s="15" t="s">
        <v>19352</v>
      </c>
      <c r="C19678" s="22" t="s">
        <v>13</v>
      </c>
      <c r="D19678" s="20">
        <v>8884.07</v>
      </c>
      <c r="E19678" s="20">
        <v>8884.07</v>
      </c>
      <c r="F19678" s="20">
        <v>8884.25</v>
      </c>
      <c r="G19678" s="20">
        <v>8884.25</v>
      </c>
      <c r="H19678" s="20">
        <v>8884.3799999999992</v>
      </c>
      <c r="I19678" s="20">
        <v>8884.3799999999992</v>
      </c>
      <c r="J19678" s="20">
        <v>8884.2900000000009</v>
      </c>
      <c r="K19678" s="20">
        <v>8884.3799999999992</v>
      </c>
      <c r="L19678" s="20">
        <f t="shared" si="314"/>
        <v>8884.3799999999992</v>
      </c>
    </row>
    <row r="19679" spans="1:12" ht="16.5">
      <c r="A19679" s="19">
        <v>3160000845</v>
      </c>
      <c r="B19679" s="15" t="s">
        <v>19498</v>
      </c>
      <c r="C19679" s="22" t="s">
        <v>13</v>
      </c>
      <c r="D19679" s="20">
        <v>33751.83</v>
      </c>
      <c r="E19679" s="20">
        <v>33751.83</v>
      </c>
      <c r="F19679" s="20">
        <v>33752.519999999997</v>
      </c>
      <c r="G19679" s="20">
        <v>33752.519999999997</v>
      </c>
      <c r="H19679" s="20">
        <v>33753.050000000003</v>
      </c>
      <c r="I19679" s="20">
        <v>33753.050000000003</v>
      </c>
      <c r="J19679" s="20">
        <v>33752.68</v>
      </c>
      <c r="K19679" s="20">
        <v>33753.050000000003</v>
      </c>
      <c r="L19679" s="20">
        <f t="shared" si="314"/>
        <v>33753.050000000003</v>
      </c>
    </row>
    <row r="19680" spans="1:12" ht="16.5">
      <c r="A19680" s="19">
        <v>3160000846</v>
      </c>
      <c r="B19680" s="15" t="s">
        <v>19353</v>
      </c>
      <c r="C19680" s="22" t="s">
        <v>13</v>
      </c>
      <c r="D19680" s="20">
        <v>959.45</v>
      </c>
      <c r="E19680" s="20">
        <v>959.45</v>
      </c>
      <c r="F19680" s="20">
        <v>959.46</v>
      </c>
      <c r="G19680" s="20">
        <v>959.46</v>
      </c>
      <c r="H19680" s="20">
        <v>959.49</v>
      </c>
      <c r="I19680" s="20">
        <v>959.49</v>
      </c>
      <c r="J19680" s="20">
        <v>959.47</v>
      </c>
      <c r="K19680" s="20">
        <v>959.49</v>
      </c>
      <c r="L19680" s="20">
        <f t="shared" si="314"/>
        <v>959.49</v>
      </c>
    </row>
    <row r="19681" spans="1:12" ht="16.5">
      <c r="A19681" s="19">
        <v>3160000847</v>
      </c>
      <c r="B19681" s="15" t="s">
        <v>19355</v>
      </c>
      <c r="C19681" s="22" t="s">
        <v>13</v>
      </c>
      <c r="D19681" s="20">
        <v>1921.72</v>
      </c>
      <c r="E19681" s="20">
        <v>1921.72</v>
      </c>
      <c r="F19681" s="20">
        <v>1921.73</v>
      </c>
      <c r="G19681" s="20">
        <v>1921.73</v>
      </c>
      <c r="H19681" s="20">
        <v>1921.87</v>
      </c>
      <c r="I19681" s="20">
        <v>1921.87</v>
      </c>
      <c r="J19681" s="20">
        <v>1921.77</v>
      </c>
      <c r="K19681" s="20">
        <v>1921.87</v>
      </c>
      <c r="L19681" s="20">
        <f t="shared" si="314"/>
        <v>1921.87</v>
      </c>
    </row>
    <row r="19682" spans="1:12" ht="24.75">
      <c r="A19682" s="19">
        <v>3160000848</v>
      </c>
      <c r="B19682" s="15" t="s">
        <v>19356</v>
      </c>
      <c r="C19682" s="22" t="s">
        <v>13</v>
      </c>
      <c r="D19682" s="20">
        <v>4946.83</v>
      </c>
      <c r="E19682" s="20">
        <v>4946.83</v>
      </c>
      <c r="F19682" s="20">
        <v>4946.88</v>
      </c>
      <c r="G19682" s="20">
        <v>4946.88</v>
      </c>
      <c r="H19682" s="20">
        <v>4947.1099999999997</v>
      </c>
      <c r="I19682" s="20">
        <v>4947.1099999999997</v>
      </c>
      <c r="J19682" s="20">
        <v>4946.96</v>
      </c>
      <c r="K19682" s="20">
        <v>4947.1099999999997</v>
      </c>
      <c r="L19682" s="20">
        <f t="shared" si="314"/>
        <v>4947.1099999999997</v>
      </c>
    </row>
    <row r="19683" spans="1:12" ht="16.5">
      <c r="A19683" s="19">
        <v>3160000849</v>
      </c>
      <c r="B19683" s="15" t="s">
        <v>19357</v>
      </c>
      <c r="C19683" s="22" t="s">
        <v>13</v>
      </c>
      <c r="D19683" s="20">
        <v>566.19000000000005</v>
      </c>
      <c r="E19683" s="20">
        <v>566.19000000000005</v>
      </c>
      <c r="F19683" s="20">
        <v>566.21</v>
      </c>
      <c r="G19683" s="20">
        <v>566.21</v>
      </c>
      <c r="H19683" s="20">
        <v>566.22</v>
      </c>
      <c r="I19683" s="20">
        <v>566.22</v>
      </c>
      <c r="J19683" s="20">
        <v>566.21</v>
      </c>
      <c r="K19683" s="20">
        <v>566.22</v>
      </c>
      <c r="L19683" s="20">
        <f t="shared" si="314"/>
        <v>566.22</v>
      </c>
    </row>
    <row r="19684" spans="1:12" ht="16.5">
      <c r="A19684" s="19">
        <v>3160000850</v>
      </c>
      <c r="B19684" s="15" t="s">
        <v>19351</v>
      </c>
      <c r="C19684" s="22" t="s">
        <v>13</v>
      </c>
      <c r="D19684" s="20">
        <v>1294.3699999999999</v>
      </c>
      <c r="E19684" s="20">
        <v>1294.3699999999999</v>
      </c>
      <c r="F19684" s="20">
        <v>1294.3699999999999</v>
      </c>
      <c r="G19684" s="20">
        <v>1294.3699999999999</v>
      </c>
      <c r="H19684" s="20">
        <v>1294.44</v>
      </c>
      <c r="I19684" s="20">
        <v>1294.44</v>
      </c>
      <c r="J19684" s="20">
        <v>1294.4000000000001</v>
      </c>
      <c r="K19684" s="20">
        <v>1294.44</v>
      </c>
      <c r="L19684" s="20">
        <f t="shared" ref="L19684:L19747" si="315">MAX(D19684:K19684)</f>
        <v>1294.44</v>
      </c>
    </row>
    <row r="19685" spans="1:12" ht="16.5">
      <c r="A19685" s="19">
        <v>3160000851</v>
      </c>
      <c r="B19685" s="15" t="s">
        <v>19245</v>
      </c>
      <c r="C19685" s="22" t="s">
        <v>13</v>
      </c>
      <c r="D19685" s="20">
        <v>1518.44</v>
      </c>
      <c r="E19685" s="20">
        <v>1518.44</v>
      </c>
      <c r="F19685" s="20">
        <v>1518.48</v>
      </c>
      <c r="G19685" s="20">
        <v>1518.48</v>
      </c>
      <c r="H19685" s="20">
        <v>1518.49</v>
      </c>
      <c r="I19685" s="20">
        <v>1518.49</v>
      </c>
      <c r="J19685" s="20">
        <v>1518.48</v>
      </c>
      <c r="K19685" s="20">
        <v>1518.49</v>
      </c>
      <c r="L19685" s="20">
        <f t="shared" si="315"/>
        <v>1518.49</v>
      </c>
    </row>
    <row r="19686" spans="1:12" ht="16.5">
      <c r="A19686" s="19">
        <v>3160000852</v>
      </c>
      <c r="B19686" s="15" t="s">
        <v>19246</v>
      </c>
      <c r="C19686" s="22" t="s">
        <v>13</v>
      </c>
      <c r="D19686" s="20">
        <v>884.35</v>
      </c>
      <c r="E19686" s="20">
        <v>884.35</v>
      </c>
      <c r="F19686" s="20">
        <v>884.36</v>
      </c>
      <c r="G19686" s="20">
        <v>884.36</v>
      </c>
      <c r="H19686" s="20">
        <v>884.37</v>
      </c>
      <c r="I19686" s="20">
        <v>884.37</v>
      </c>
      <c r="J19686" s="20">
        <v>884.37</v>
      </c>
      <c r="K19686" s="20">
        <v>884.37</v>
      </c>
      <c r="L19686" s="20">
        <f t="shared" si="315"/>
        <v>884.37</v>
      </c>
    </row>
    <row r="19687" spans="1:12" ht="16.5">
      <c r="A19687" s="19">
        <v>3160000853</v>
      </c>
      <c r="B19687" s="15" t="s">
        <v>19247</v>
      </c>
      <c r="C19687" s="22" t="s">
        <v>13</v>
      </c>
      <c r="D19687" s="20">
        <v>22070.9</v>
      </c>
      <c r="E19687" s="20">
        <v>22070.9</v>
      </c>
      <c r="F19687" s="20">
        <v>22071.45</v>
      </c>
      <c r="G19687" s="20">
        <v>22071.45</v>
      </c>
      <c r="H19687" s="20">
        <v>22071.5</v>
      </c>
      <c r="I19687" s="20">
        <v>22071.5</v>
      </c>
      <c r="J19687" s="20">
        <v>22071.46</v>
      </c>
      <c r="K19687" s="20">
        <v>22071.5</v>
      </c>
      <c r="L19687" s="20">
        <f t="shared" si="315"/>
        <v>22071.5</v>
      </c>
    </row>
    <row r="19688" spans="1:12" ht="16.5">
      <c r="A19688" s="19">
        <v>3160000854</v>
      </c>
      <c r="B19688" s="15" t="s">
        <v>19248</v>
      </c>
      <c r="C19688" s="22" t="s">
        <v>13</v>
      </c>
      <c r="D19688" s="20">
        <v>3664.15</v>
      </c>
      <c r="E19688" s="20">
        <v>3664.15</v>
      </c>
      <c r="F19688" s="20">
        <v>3664.24</v>
      </c>
      <c r="G19688" s="20">
        <v>3664.24</v>
      </c>
      <c r="H19688" s="20">
        <v>3664.29</v>
      </c>
      <c r="I19688" s="20">
        <v>3664.29</v>
      </c>
      <c r="J19688" s="20">
        <v>3664.25</v>
      </c>
      <c r="K19688" s="20">
        <v>3664.29</v>
      </c>
      <c r="L19688" s="20">
        <f t="shared" si="315"/>
        <v>3664.29</v>
      </c>
    </row>
    <row r="19689" spans="1:12" ht="16.5">
      <c r="A19689" s="19">
        <v>3160000855</v>
      </c>
      <c r="B19689" s="15" t="s">
        <v>19249</v>
      </c>
      <c r="C19689" s="22" t="s">
        <v>13</v>
      </c>
      <c r="D19689" s="20">
        <v>3341.44</v>
      </c>
      <c r="E19689" s="20">
        <v>3341.44</v>
      </c>
      <c r="F19689" s="20">
        <v>3341.53</v>
      </c>
      <c r="G19689" s="20">
        <v>3341.53</v>
      </c>
      <c r="H19689" s="20">
        <v>3341.53</v>
      </c>
      <c r="I19689" s="20">
        <v>3341.53</v>
      </c>
      <c r="J19689" s="20">
        <v>3341.53</v>
      </c>
      <c r="K19689" s="20">
        <v>3341.53</v>
      </c>
      <c r="L19689" s="20">
        <f t="shared" si="315"/>
        <v>3341.53</v>
      </c>
    </row>
    <row r="19690" spans="1:12" ht="16.5">
      <c r="A19690" s="19">
        <v>3160000856</v>
      </c>
      <c r="B19690" s="15" t="s">
        <v>19250</v>
      </c>
      <c r="C19690" s="22" t="s">
        <v>13</v>
      </c>
      <c r="D19690" s="20">
        <v>1538.16</v>
      </c>
      <c r="E19690" s="20">
        <v>1538.16</v>
      </c>
      <c r="F19690" s="20">
        <v>1538.19</v>
      </c>
      <c r="G19690" s="20">
        <v>1538.19</v>
      </c>
      <c r="H19690" s="20">
        <v>1538.23</v>
      </c>
      <c r="I19690" s="20">
        <v>1538.23</v>
      </c>
      <c r="J19690" s="20">
        <v>1538.2</v>
      </c>
      <c r="K19690" s="20">
        <v>1538.23</v>
      </c>
      <c r="L19690" s="20">
        <f t="shared" si="315"/>
        <v>1538.23</v>
      </c>
    </row>
    <row r="19691" spans="1:12" ht="16.5">
      <c r="A19691" s="19">
        <v>3160000857</v>
      </c>
      <c r="B19691" s="15" t="s">
        <v>19251</v>
      </c>
      <c r="C19691" s="22" t="s">
        <v>13</v>
      </c>
      <c r="D19691" s="20">
        <v>7358.92</v>
      </c>
      <c r="E19691" s="20">
        <v>7358.92</v>
      </c>
      <c r="F19691" s="20">
        <v>7359.09</v>
      </c>
      <c r="G19691" s="20">
        <v>7359.09</v>
      </c>
      <c r="H19691" s="20">
        <v>7359.12</v>
      </c>
      <c r="I19691" s="20">
        <v>7359.12</v>
      </c>
      <c r="J19691" s="20">
        <v>7359.1</v>
      </c>
      <c r="K19691" s="20">
        <v>7359.12</v>
      </c>
      <c r="L19691" s="20">
        <f t="shared" si="315"/>
        <v>7359.12</v>
      </c>
    </row>
    <row r="19692" spans="1:12" ht="16.5">
      <c r="A19692" s="19">
        <v>3160000858</v>
      </c>
      <c r="B19692" s="15" t="s">
        <v>19252</v>
      </c>
      <c r="C19692" s="22" t="s">
        <v>13</v>
      </c>
      <c r="D19692" s="20">
        <v>7634.86</v>
      </c>
      <c r="E19692" s="20">
        <v>7634.86</v>
      </c>
      <c r="F19692" s="20">
        <v>7635.03</v>
      </c>
      <c r="G19692" s="20">
        <v>7635.03</v>
      </c>
      <c r="H19692" s="20">
        <v>7635.08</v>
      </c>
      <c r="I19692" s="20">
        <v>7635.08</v>
      </c>
      <c r="J19692" s="20">
        <v>7635.05</v>
      </c>
      <c r="K19692" s="20">
        <v>7635.08</v>
      </c>
      <c r="L19692" s="20">
        <f t="shared" si="315"/>
        <v>7635.08</v>
      </c>
    </row>
    <row r="19693" spans="1:12" ht="16.5">
      <c r="A19693" s="19">
        <v>3160000859</v>
      </c>
      <c r="B19693" s="15" t="s">
        <v>19253</v>
      </c>
      <c r="C19693" s="22" t="s">
        <v>13</v>
      </c>
      <c r="D19693" s="20">
        <v>8240.1200000000008</v>
      </c>
      <c r="E19693" s="20">
        <v>8240.1200000000008</v>
      </c>
      <c r="F19693" s="20">
        <v>8240.16</v>
      </c>
      <c r="G19693" s="20">
        <v>8240.16</v>
      </c>
      <c r="H19693" s="20">
        <v>8240.7099999999991</v>
      </c>
      <c r="I19693" s="20">
        <v>8240.7099999999991</v>
      </c>
      <c r="J19693" s="20">
        <v>8240.33</v>
      </c>
      <c r="K19693" s="20">
        <v>8240.7099999999991</v>
      </c>
      <c r="L19693" s="20">
        <f t="shared" si="315"/>
        <v>8240.7099999999991</v>
      </c>
    </row>
    <row r="19694" spans="1:12" ht="16.5">
      <c r="A19694" s="19">
        <v>3160000860</v>
      </c>
      <c r="B19694" s="15" t="s">
        <v>19254</v>
      </c>
      <c r="C19694" s="22" t="s">
        <v>13</v>
      </c>
      <c r="D19694" s="20">
        <v>6044.41</v>
      </c>
      <c r="E19694" s="20">
        <v>6044.41</v>
      </c>
      <c r="F19694" s="20">
        <v>6044.54</v>
      </c>
      <c r="G19694" s="20">
        <v>6044.54</v>
      </c>
      <c r="H19694" s="20">
        <v>6044.61</v>
      </c>
      <c r="I19694" s="20">
        <v>6044.61</v>
      </c>
      <c r="J19694" s="20">
        <v>6044.57</v>
      </c>
      <c r="K19694" s="20">
        <v>6044.61</v>
      </c>
      <c r="L19694" s="20">
        <f t="shared" si="315"/>
        <v>6044.61</v>
      </c>
    </row>
    <row r="19695" spans="1:12" ht="16.5">
      <c r="A19695" s="19">
        <v>3160000861</v>
      </c>
      <c r="B19695" s="15" t="s">
        <v>19255</v>
      </c>
      <c r="C19695" s="22" t="s">
        <v>13</v>
      </c>
      <c r="D19695" s="20">
        <v>2840.79</v>
      </c>
      <c r="E19695" s="20">
        <v>2840.79</v>
      </c>
      <c r="F19695" s="20">
        <v>2840.85</v>
      </c>
      <c r="G19695" s="20">
        <v>2840.85</v>
      </c>
      <c r="H19695" s="20">
        <v>2840.86</v>
      </c>
      <c r="I19695" s="20">
        <v>2840.86</v>
      </c>
      <c r="J19695" s="20">
        <v>2840.86</v>
      </c>
      <c r="K19695" s="20">
        <v>2840.86</v>
      </c>
      <c r="L19695" s="20">
        <f t="shared" si="315"/>
        <v>2840.86</v>
      </c>
    </row>
    <row r="19696" spans="1:12" ht="16.5">
      <c r="A19696" s="19">
        <v>3160000862</v>
      </c>
      <c r="B19696" s="15" t="s">
        <v>19256</v>
      </c>
      <c r="C19696" s="22" t="s">
        <v>13</v>
      </c>
      <c r="D19696" s="20">
        <v>1336.79</v>
      </c>
      <c r="E19696" s="20">
        <v>1336.79</v>
      </c>
      <c r="F19696" s="20">
        <v>1336.82</v>
      </c>
      <c r="G19696" s="20">
        <v>1336.82</v>
      </c>
      <c r="H19696" s="20">
        <v>1336.84</v>
      </c>
      <c r="I19696" s="20">
        <v>1336.84</v>
      </c>
      <c r="J19696" s="20">
        <v>1336.82</v>
      </c>
      <c r="K19696" s="20">
        <v>1336.84</v>
      </c>
      <c r="L19696" s="20">
        <f t="shared" si="315"/>
        <v>1336.84</v>
      </c>
    </row>
    <row r="19697" spans="1:12" ht="16.5">
      <c r="A19697" s="19">
        <v>3160000863</v>
      </c>
      <c r="B19697" s="15" t="s">
        <v>19257</v>
      </c>
      <c r="C19697" s="22" t="s">
        <v>13</v>
      </c>
      <c r="D19697" s="20">
        <v>352.56</v>
      </c>
      <c r="E19697" s="20">
        <v>352.56</v>
      </c>
      <c r="F19697" s="20">
        <v>352.57</v>
      </c>
      <c r="G19697" s="20">
        <v>352.57</v>
      </c>
      <c r="H19697" s="20">
        <v>352.58</v>
      </c>
      <c r="I19697" s="20">
        <v>352.58</v>
      </c>
      <c r="J19697" s="20">
        <v>352.57</v>
      </c>
      <c r="K19697" s="20">
        <v>352.58</v>
      </c>
      <c r="L19697" s="20">
        <f t="shared" si="315"/>
        <v>352.58</v>
      </c>
    </row>
    <row r="19698" spans="1:12" ht="16.5">
      <c r="A19698" s="19">
        <v>3160000864</v>
      </c>
      <c r="B19698" s="15" t="s">
        <v>19258</v>
      </c>
      <c r="C19698" s="22" t="s">
        <v>13</v>
      </c>
      <c r="D19698" s="20">
        <v>4727.1400000000003</v>
      </c>
      <c r="E19698" s="20">
        <v>4727.1400000000003</v>
      </c>
      <c r="F19698" s="20">
        <v>4727.2700000000004</v>
      </c>
      <c r="G19698" s="20">
        <v>4727.2700000000004</v>
      </c>
      <c r="H19698" s="20">
        <v>4727.28</v>
      </c>
      <c r="I19698" s="20">
        <v>4727.28</v>
      </c>
      <c r="J19698" s="20">
        <v>4727.2700000000004</v>
      </c>
      <c r="K19698" s="20">
        <v>4727.28</v>
      </c>
      <c r="L19698" s="20">
        <f t="shared" si="315"/>
        <v>4727.28</v>
      </c>
    </row>
    <row r="19699" spans="1:12" ht="16.5">
      <c r="A19699" s="19">
        <v>3160000865</v>
      </c>
      <c r="B19699" s="15" t="s">
        <v>19259</v>
      </c>
      <c r="C19699" s="22" t="s">
        <v>13</v>
      </c>
      <c r="D19699" s="20">
        <v>1157.44</v>
      </c>
      <c r="E19699" s="20">
        <v>1157.44</v>
      </c>
      <c r="F19699" s="20">
        <v>1157.47</v>
      </c>
      <c r="G19699" s="20">
        <v>1157.47</v>
      </c>
      <c r="H19699" s="20">
        <v>1157.47</v>
      </c>
      <c r="I19699" s="20">
        <v>1157.47</v>
      </c>
      <c r="J19699" s="20">
        <v>1157.47</v>
      </c>
      <c r="K19699" s="20">
        <v>1157.47</v>
      </c>
      <c r="L19699" s="20">
        <f t="shared" si="315"/>
        <v>1157.47</v>
      </c>
    </row>
    <row r="19700" spans="1:12" ht="16.5">
      <c r="A19700" s="19">
        <v>3160000866</v>
      </c>
      <c r="B19700" s="15" t="s">
        <v>19260</v>
      </c>
      <c r="C19700" s="22" t="s">
        <v>13</v>
      </c>
      <c r="D19700" s="20">
        <v>5341.46</v>
      </c>
      <c r="E19700" s="20">
        <v>5341.46</v>
      </c>
      <c r="F19700" s="20">
        <v>5341.59</v>
      </c>
      <c r="G19700" s="20">
        <v>5341.59</v>
      </c>
      <c r="H19700" s="20">
        <v>5341.61</v>
      </c>
      <c r="I19700" s="20">
        <v>5341.61</v>
      </c>
      <c r="J19700" s="20">
        <v>5341.59</v>
      </c>
      <c r="K19700" s="20">
        <v>5341.61</v>
      </c>
      <c r="L19700" s="20">
        <f t="shared" si="315"/>
        <v>5341.61</v>
      </c>
    </row>
    <row r="19701" spans="1:12" ht="16.5">
      <c r="A19701" s="19">
        <v>3160000867</v>
      </c>
      <c r="B19701" s="15" t="s">
        <v>19261</v>
      </c>
      <c r="C19701" s="22" t="s">
        <v>13</v>
      </c>
      <c r="D19701" s="20">
        <v>2156.25</v>
      </c>
      <c r="E19701" s="20">
        <v>2156.25</v>
      </c>
      <c r="F19701" s="20">
        <v>2156.31</v>
      </c>
      <c r="G19701" s="20">
        <v>2156.31</v>
      </c>
      <c r="H19701" s="20">
        <v>2156.38</v>
      </c>
      <c r="I19701" s="20">
        <v>2156.38</v>
      </c>
      <c r="J19701" s="20">
        <v>2156.3200000000002</v>
      </c>
      <c r="K19701" s="20">
        <v>2156.38</v>
      </c>
      <c r="L19701" s="20">
        <f t="shared" si="315"/>
        <v>2156.38</v>
      </c>
    </row>
    <row r="19702" spans="1:12" ht="16.5">
      <c r="A19702" s="19">
        <v>3160000868</v>
      </c>
      <c r="B19702" s="15" t="s">
        <v>19262</v>
      </c>
      <c r="C19702" s="22" t="s">
        <v>13</v>
      </c>
      <c r="D19702" s="20">
        <v>1746.98</v>
      </c>
      <c r="E19702" s="20">
        <v>1746.98</v>
      </c>
      <c r="F19702" s="20">
        <v>1747</v>
      </c>
      <c r="G19702" s="20">
        <v>1747</v>
      </c>
      <c r="H19702" s="20">
        <v>1747.03</v>
      </c>
      <c r="I19702" s="20">
        <v>1747.03</v>
      </c>
      <c r="J19702" s="20">
        <v>1747.02</v>
      </c>
      <c r="K19702" s="20">
        <v>1747.03</v>
      </c>
      <c r="L19702" s="20">
        <f t="shared" si="315"/>
        <v>1747.03</v>
      </c>
    </row>
    <row r="19703" spans="1:12" ht="16.5">
      <c r="A19703" s="19">
        <v>3160000870</v>
      </c>
      <c r="B19703" s="15" t="s">
        <v>19263</v>
      </c>
      <c r="C19703" s="22" t="s">
        <v>13</v>
      </c>
      <c r="D19703" s="20">
        <v>3341.59</v>
      </c>
      <c r="E19703" s="20">
        <v>3341.59</v>
      </c>
      <c r="F19703" s="20">
        <v>3341.67</v>
      </c>
      <c r="G19703" s="20">
        <v>3341.67</v>
      </c>
      <c r="H19703" s="20">
        <v>3341.69</v>
      </c>
      <c r="I19703" s="20">
        <v>3341.69</v>
      </c>
      <c r="J19703" s="20">
        <v>3341.67</v>
      </c>
      <c r="K19703" s="20">
        <v>3341.69</v>
      </c>
      <c r="L19703" s="20">
        <f t="shared" si="315"/>
        <v>3341.69</v>
      </c>
    </row>
    <row r="19704" spans="1:12" ht="16.5">
      <c r="A19704" s="19">
        <v>3160000871</v>
      </c>
      <c r="B19704" s="15" t="s">
        <v>19264</v>
      </c>
      <c r="C19704" s="22" t="s">
        <v>13</v>
      </c>
      <c r="D19704" s="20">
        <v>6077.88</v>
      </c>
      <c r="E19704" s="20">
        <v>6077.88</v>
      </c>
      <c r="F19704" s="20">
        <v>6078.01</v>
      </c>
      <c r="G19704" s="20">
        <v>6078.01</v>
      </c>
      <c r="H19704" s="20">
        <v>6078.06</v>
      </c>
      <c r="I19704" s="20">
        <v>6078.06</v>
      </c>
      <c r="J19704" s="20">
        <v>6078.02</v>
      </c>
      <c r="K19704" s="20">
        <v>6078.06</v>
      </c>
      <c r="L19704" s="20">
        <f t="shared" si="315"/>
        <v>6078.06</v>
      </c>
    </row>
    <row r="19705" spans="1:12" ht="16.5">
      <c r="A19705" s="19">
        <v>3160000874</v>
      </c>
      <c r="B19705" s="15" t="s">
        <v>19265</v>
      </c>
      <c r="C19705" s="22" t="s">
        <v>13</v>
      </c>
      <c r="D19705" s="20">
        <v>56735.46</v>
      </c>
      <c r="E19705" s="20">
        <v>56735.46</v>
      </c>
      <c r="F19705" s="20">
        <v>56736.88</v>
      </c>
      <c r="G19705" s="20">
        <v>56736.88</v>
      </c>
      <c r="H19705" s="20">
        <v>56736.89</v>
      </c>
      <c r="I19705" s="20">
        <v>56736.89</v>
      </c>
      <c r="J19705" s="20">
        <v>56736.88</v>
      </c>
      <c r="K19705" s="20">
        <v>56736.89</v>
      </c>
      <c r="L19705" s="20">
        <f t="shared" si="315"/>
        <v>56736.89</v>
      </c>
    </row>
    <row r="19706" spans="1:12" ht="16.5">
      <c r="A19706" s="19">
        <v>3160000875</v>
      </c>
      <c r="B19706" s="15" t="s">
        <v>19266</v>
      </c>
      <c r="C19706" s="22" t="s">
        <v>13</v>
      </c>
      <c r="D19706" s="20">
        <v>471.67</v>
      </c>
      <c r="E19706" s="20">
        <v>471.67</v>
      </c>
      <c r="F19706" s="20">
        <v>471.68</v>
      </c>
      <c r="G19706" s="20">
        <v>471.68</v>
      </c>
      <c r="H19706" s="20">
        <v>471.69</v>
      </c>
      <c r="I19706" s="20">
        <v>471.69</v>
      </c>
      <c r="J19706" s="20">
        <v>471.68</v>
      </c>
      <c r="K19706" s="20">
        <v>471.69</v>
      </c>
      <c r="L19706" s="20">
        <f t="shared" si="315"/>
        <v>471.69</v>
      </c>
    </row>
    <row r="19707" spans="1:12" ht="16.5">
      <c r="A19707" s="19">
        <v>3160000876</v>
      </c>
      <c r="B19707" s="15" t="s">
        <v>19267</v>
      </c>
      <c r="C19707" s="22" t="s">
        <v>13</v>
      </c>
      <c r="D19707" s="20">
        <v>1270.44</v>
      </c>
      <c r="E19707" s="20">
        <v>1270.44</v>
      </c>
      <c r="F19707" s="20">
        <v>1270.47</v>
      </c>
      <c r="G19707" s="20">
        <v>1270.47</v>
      </c>
      <c r="H19707" s="20">
        <v>1270.47</v>
      </c>
      <c r="I19707" s="20">
        <v>1270.47</v>
      </c>
      <c r="J19707" s="20">
        <v>1270.47</v>
      </c>
      <c r="K19707" s="20">
        <v>1270.47</v>
      </c>
      <c r="L19707" s="20">
        <f t="shared" si="315"/>
        <v>1270.47</v>
      </c>
    </row>
    <row r="19708" spans="1:12" ht="16.5">
      <c r="A19708" s="19">
        <v>3160000877</v>
      </c>
      <c r="B19708" s="15" t="s">
        <v>19268</v>
      </c>
      <c r="C19708" s="22" t="s">
        <v>13</v>
      </c>
      <c r="D19708" s="20">
        <v>296.88</v>
      </c>
      <c r="E19708" s="20">
        <v>296.88</v>
      </c>
      <c r="F19708" s="20">
        <v>296.89</v>
      </c>
      <c r="G19708" s="20">
        <v>296.89</v>
      </c>
      <c r="H19708" s="20">
        <v>296.89999999999998</v>
      </c>
      <c r="I19708" s="20">
        <v>296.89999999999998</v>
      </c>
      <c r="J19708" s="20">
        <v>296.89</v>
      </c>
      <c r="K19708" s="20">
        <v>296.89999999999998</v>
      </c>
      <c r="L19708" s="20">
        <f t="shared" si="315"/>
        <v>296.89999999999998</v>
      </c>
    </row>
    <row r="19709" spans="1:12" ht="16.5">
      <c r="A19709" s="19">
        <v>3160000878</v>
      </c>
      <c r="B19709" s="15" t="s">
        <v>19269</v>
      </c>
      <c r="C19709" s="22" t="s">
        <v>13</v>
      </c>
      <c r="D19709" s="20">
        <v>221.6</v>
      </c>
      <c r="E19709" s="20">
        <v>221.6</v>
      </c>
      <c r="F19709" s="20">
        <v>221.61</v>
      </c>
      <c r="G19709" s="20">
        <v>221.61</v>
      </c>
      <c r="H19709" s="20">
        <v>221.61</v>
      </c>
      <c r="I19709" s="20">
        <v>221.61</v>
      </c>
      <c r="J19709" s="20">
        <v>221.61</v>
      </c>
      <c r="K19709" s="20">
        <v>221.61</v>
      </c>
      <c r="L19709" s="20">
        <f t="shared" si="315"/>
        <v>221.61</v>
      </c>
    </row>
    <row r="19710" spans="1:12" ht="16.5">
      <c r="A19710" s="19">
        <v>3160000879</v>
      </c>
      <c r="B19710" s="15" t="s">
        <v>19270</v>
      </c>
      <c r="C19710" s="22" t="s">
        <v>13</v>
      </c>
      <c r="D19710" s="20">
        <v>1923.81</v>
      </c>
      <c r="E19710" s="20">
        <v>1923.81</v>
      </c>
      <c r="F19710" s="20">
        <v>1923.86</v>
      </c>
      <c r="G19710" s="20">
        <v>1923.86</v>
      </c>
      <c r="H19710" s="20">
        <v>1923.86</v>
      </c>
      <c r="I19710" s="20">
        <v>1923.86</v>
      </c>
      <c r="J19710" s="20">
        <v>1923.86</v>
      </c>
      <c r="K19710" s="20">
        <v>1923.86</v>
      </c>
      <c r="L19710" s="20">
        <f t="shared" si="315"/>
        <v>1923.86</v>
      </c>
    </row>
    <row r="19711" spans="1:12" ht="16.5">
      <c r="A19711" s="19">
        <v>3160000880</v>
      </c>
      <c r="B19711" s="15" t="s">
        <v>19271</v>
      </c>
      <c r="C19711" s="22" t="s">
        <v>13</v>
      </c>
      <c r="D19711" s="20">
        <v>1202.3699999999999</v>
      </c>
      <c r="E19711" s="20">
        <v>1202.3699999999999</v>
      </c>
      <c r="F19711" s="20">
        <v>1202.4000000000001</v>
      </c>
      <c r="G19711" s="20">
        <v>1202.4000000000001</v>
      </c>
      <c r="H19711" s="20">
        <v>1202.4000000000001</v>
      </c>
      <c r="I19711" s="20">
        <v>1202.4000000000001</v>
      </c>
      <c r="J19711" s="20">
        <v>1202.4000000000001</v>
      </c>
      <c r="K19711" s="20">
        <v>1202.4000000000001</v>
      </c>
      <c r="L19711" s="20">
        <f t="shared" si="315"/>
        <v>1202.4000000000001</v>
      </c>
    </row>
    <row r="19712" spans="1:12" ht="16.5">
      <c r="A19712" s="19">
        <v>3160000881</v>
      </c>
      <c r="B19712" s="15" t="s">
        <v>19272</v>
      </c>
      <c r="C19712" s="22" t="s">
        <v>13</v>
      </c>
      <c r="D19712" s="20">
        <v>1350.56</v>
      </c>
      <c r="E19712" s="20">
        <v>1350.56</v>
      </c>
      <c r="F19712" s="20">
        <v>1350.6</v>
      </c>
      <c r="G19712" s="20">
        <v>1350.6</v>
      </c>
      <c r="H19712" s="20">
        <v>1350.6</v>
      </c>
      <c r="I19712" s="20">
        <v>1350.6</v>
      </c>
      <c r="J19712" s="20">
        <v>1350.6</v>
      </c>
      <c r="K19712" s="20">
        <v>1350.6</v>
      </c>
      <c r="L19712" s="20">
        <f t="shared" si="315"/>
        <v>1350.6</v>
      </c>
    </row>
    <row r="19713" spans="1:12" ht="16.5">
      <c r="A19713" s="19">
        <v>3160000882</v>
      </c>
      <c r="B19713" s="15" t="s">
        <v>19273</v>
      </c>
      <c r="C19713" s="22" t="s">
        <v>13</v>
      </c>
      <c r="D19713" s="20">
        <v>53223.94</v>
      </c>
      <c r="E19713" s="20">
        <v>53223.94</v>
      </c>
      <c r="F19713" s="20">
        <v>53225.24</v>
      </c>
      <c r="G19713" s="20">
        <v>53225.24</v>
      </c>
      <c r="H19713" s="20">
        <v>53225.29</v>
      </c>
      <c r="I19713" s="20">
        <v>53225.29</v>
      </c>
      <c r="J19713" s="20">
        <v>53225.27</v>
      </c>
      <c r="K19713" s="20">
        <v>53225.29</v>
      </c>
      <c r="L19713" s="20">
        <f t="shared" si="315"/>
        <v>53225.29</v>
      </c>
    </row>
    <row r="19714" spans="1:12" ht="16.5">
      <c r="A19714" s="19">
        <v>3160000884</v>
      </c>
      <c r="B19714" s="15" t="s">
        <v>19274</v>
      </c>
      <c r="C19714" s="22" t="s">
        <v>13</v>
      </c>
      <c r="D19714" s="20">
        <v>9974.7900000000009</v>
      </c>
      <c r="E19714" s="20">
        <v>9974.7900000000009</v>
      </c>
      <c r="F19714" s="20">
        <v>9975.02</v>
      </c>
      <c r="G19714" s="20">
        <v>9975.02</v>
      </c>
      <c r="H19714" s="20">
        <v>9975.09</v>
      </c>
      <c r="I19714" s="20">
        <v>9975.09</v>
      </c>
      <c r="J19714" s="20">
        <v>9975.0400000000009</v>
      </c>
      <c r="K19714" s="20">
        <v>9975.09</v>
      </c>
      <c r="L19714" s="20">
        <f t="shared" si="315"/>
        <v>9975.09</v>
      </c>
    </row>
    <row r="19715" spans="1:12" ht="16.5">
      <c r="A19715" s="19">
        <v>3160000885</v>
      </c>
      <c r="B19715" s="15" t="s">
        <v>19275</v>
      </c>
      <c r="C19715" s="22" t="s">
        <v>13</v>
      </c>
      <c r="D19715" s="20">
        <v>1316.87</v>
      </c>
      <c r="E19715" s="20">
        <v>1316.87</v>
      </c>
      <c r="F19715" s="20">
        <v>1316.9</v>
      </c>
      <c r="G19715" s="20">
        <v>1316.9</v>
      </c>
      <c r="H19715" s="20">
        <v>1316.9</v>
      </c>
      <c r="I19715" s="20">
        <v>1316.9</v>
      </c>
      <c r="J19715" s="20">
        <v>1316.9</v>
      </c>
      <c r="K19715" s="20">
        <v>1316.9</v>
      </c>
      <c r="L19715" s="20">
        <f t="shared" si="315"/>
        <v>1316.9</v>
      </c>
    </row>
    <row r="19716" spans="1:12" ht="16.5">
      <c r="A19716" s="19">
        <v>3160000886</v>
      </c>
      <c r="B19716" s="15" t="s">
        <v>19276</v>
      </c>
      <c r="C19716" s="22" t="s">
        <v>13</v>
      </c>
      <c r="D19716" s="20">
        <v>2276.2199999999998</v>
      </c>
      <c r="E19716" s="20">
        <v>2276.2199999999998</v>
      </c>
      <c r="F19716" s="20">
        <v>2275.4899999999998</v>
      </c>
      <c r="G19716" s="20">
        <v>2275.4899999999998</v>
      </c>
      <c r="H19716" s="20">
        <v>2278.1999999999998</v>
      </c>
      <c r="I19716" s="20">
        <v>2278.1999999999998</v>
      </c>
      <c r="J19716" s="20">
        <v>2276.2800000000002</v>
      </c>
      <c r="K19716" s="20">
        <v>2278.1999999999998</v>
      </c>
      <c r="L19716" s="20">
        <f t="shared" si="315"/>
        <v>2278.1999999999998</v>
      </c>
    </row>
    <row r="19717" spans="1:12" ht="16.5">
      <c r="A19717" s="19">
        <v>3160000887</v>
      </c>
      <c r="B19717" s="15" t="s">
        <v>19277</v>
      </c>
      <c r="C19717" s="22" t="s">
        <v>13</v>
      </c>
      <c r="D19717" s="20">
        <v>1675.93</v>
      </c>
      <c r="E19717" s="20">
        <v>1675.93</v>
      </c>
      <c r="F19717" s="20">
        <v>1675.97</v>
      </c>
      <c r="G19717" s="20">
        <v>1675.97</v>
      </c>
      <c r="H19717" s="20">
        <v>1675.99</v>
      </c>
      <c r="I19717" s="20">
        <v>1675.99</v>
      </c>
      <c r="J19717" s="20">
        <v>1675.97</v>
      </c>
      <c r="K19717" s="20">
        <v>1675.99</v>
      </c>
      <c r="L19717" s="20">
        <f t="shared" si="315"/>
        <v>1675.99</v>
      </c>
    </row>
    <row r="19718" spans="1:12" ht="16.5">
      <c r="A19718" s="19">
        <v>3160000888</v>
      </c>
      <c r="B19718" s="15" t="s">
        <v>19278</v>
      </c>
      <c r="C19718" s="22" t="s">
        <v>13</v>
      </c>
      <c r="D19718" s="20">
        <v>335.36</v>
      </c>
      <c r="E19718" s="20">
        <v>335.36</v>
      </c>
      <c r="F19718" s="20">
        <v>335.37</v>
      </c>
      <c r="G19718" s="20">
        <v>335.37</v>
      </c>
      <c r="H19718" s="20">
        <v>335.37</v>
      </c>
      <c r="I19718" s="20">
        <v>335.37</v>
      </c>
      <c r="J19718" s="20">
        <v>335.37</v>
      </c>
      <c r="K19718" s="20">
        <v>335.37</v>
      </c>
      <c r="L19718" s="20">
        <f t="shared" si="315"/>
        <v>335.37</v>
      </c>
    </row>
    <row r="19719" spans="1:12" ht="16.5">
      <c r="A19719" s="19">
        <v>3160000889</v>
      </c>
      <c r="B19719" s="15" t="s">
        <v>19279</v>
      </c>
      <c r="C19719" s="22" t="s">
        <v>13</v>
      </c>
      <c r="D19719" s="20">
        <v>1416.72</v>
      </c>
      <c r="E19719" s="20">
        <v>1416.72</v>
      </c>
      <c r="F19719" s="20">
        <v>1416.77</v>
      </c>
      <c r="G19719" s="20">
        <v>1416.77</v>
      </c>
      <c r="H19719" s="20">
        <v>1416.78</v>
      </c>
      <c r="I19719" s="20">
        <v>1416.78</v>
      </c>
      <c r="J19719" s="20">
        <v>1416.77</v>
      </c>
      <c r="K19719" s="20">
        <v>1416.78</v>
      </c>
      <c r="L19719" s="20">
        <f t="shared" si="315"/>
        <v>1416.78</v>
      </c>
    </row>
    <row r="19720" spans="1:12" ht="16.5">
      <c r="A19720" s="19">
        <v>3160000890</v>
      </c>
      <c r="B19720" s="15" t="s">
        <v>19280</v>
      </c>
      <c r="C19720" s="22" t="s">
        <v>13</v>
      </c>
      <c r="D19720" s="20">
        <v>3892.24</v>
      </c>
      <c r="E19720" s="20">
        <v>3892.24</v>
      </c>
      <c r="F19720" s="20">
        <v>3892.32</v>
      </c>
      <c r="G19720" s="20">
        <v>3892.32</v>
      </c>
      <c r="H19720" s="20">
        <v>3892.38</v>
      </c>
      <c r="I19720" s="20">
        <v>3892.38</v>
      </c>
      <c r="J19720" s="20">
        <v>3892.33</v>
      </c>
      <c r="K19720" s="20">
        <v>3892.38</v>
      </c>
      <c r="L19720" s="20">
        <f t="shared" si="315"/>
        <v>3892.38</v>
      </c>
    </row>
    <row r="19721" spans="1:12" ht="16.5">
      <c r="A19721" s="19">
        <v>3160000891</v>
      </c>
      <c r="B19721" s="15" t="s">
        <v>19281</v>
      </c>
      <c r="C19721" s="22" t="s">
        <v>13</v>
      </c>
      <c r="D19721" s="20">
        <v>19507.38</v>
      </c>
      <c r="E19721" s="20">
        <v>19507.38</v>
      </c>
      <c r="F19721" s="20">
        <v>19507.810000000001</v>
      </c>
      <c r="G19721" s="20">
        <v>19507.810000000001</v>
      </c>
      <c r="H19721" s="20">
        <v>19507.95</v>
      </c>
      <c r="I19721" s="20">
        <v>19507.95</v>
      </c>
      <c r="J19721" s="20">
        <v>19507.86</v>
      </c>
      <c r="K19721" s="20">
        <v>19507.95</v>
      </c>
      <c r="L19721" s="20">
        <f t="shared" si="315"/>
        <v>19507.95</v>
      </c>
    </row>
    <row r="19722" spans="1:12" ht="16.5">
      <c r="A19722" s="19">
        <v>3160000892</v>
      </c>
      <c r="B19722" s="15" t="s">
        <v>19282</v>
      </c>
      <c r="C19722" s="22" t="s">
        <v>13</v>
      </c>
      <c r="D19722" s="20">
        <v>10573.23</v>
      </c>
      <c r="E19722" s="20">
        <v>10573.23</v>
      </c>
      <c r="F19722" s="20">
        <v>10573.49</v>
      </c>
      <c r="G19722" s="20">
        <v>10573.49</v>
      </c>
      <c r="H19722" s="20">
        <v>10573.53</v>
      </c>
      <c r="I19722" s="20">
        <v>10573.53</v>
      </c>
      <c r="J19722" s="20">
        <v>10573.5</v>
      </c>
      <c r="K19722" s="20">
        <v>10573.53</v>
      </c>
      <c r="L19722" s="20">
        <f t="shared" si="315"/>
        <v>10573.53</v>
      </c>
    </row>
    <row r="19723" spans="1:12" ht="16.5">
      <c r="A19723" s="19">
        <v>3160000893</v>
      </c>
      <c r="B19723" s="15" t="s">
        <v>19283</v>
      </c>
      <c r="C19723" s="22" t="s">
        <v>13</v>
      </c>
      <c r="D19723" s="20">
        <v>7531.96</v>
      </c>
      <c r="E19723" s="20">
        <v>7531.96</v>
      </c>
      <c r="F19723" s="20">
        <v>7532.11</v>
      </c>
      <c r="G19723" s="20">
        <v>7532.11</v>
      </c>
      <c r="H19723" s="20">
        <v>7532.2</v>
      </c>
      <c r="I19723" s="20">
        <v>7532.2</v>
      </c>
      <c r="J19723" s="20">
        <v>7532.14</v>
      </c>
      <c r="K19723" s="20">
        <v>7532.2</v>
      </c>
      <c r="L19723" s="20">
        <f t="shared" si="315"/>
        <v>7532.2</v>
      </c>
    </row>
    <row r="19724" spans="1:12" ht="16.5">
      <c r="A19724" s="19">
        <v>3160000894</v>
      </c>
      <c r="B19724" s="15" t="s">
        <v>19284</v>
      </c>
      <c r="C19724" s="22" t="s">
        <v>13</v>
      </c>
      <c r="D19724" s="20">
        <v>325.64</v>
      </c>
      <c r="E19724" s="20">
        <v>325.64</v>
      </c>
      <c r="F19724" s="20">
        <v>325.66000000000003</v>
      </c>
      <c r="G19724" s="20">
        <v>325.66000000000003</v>
      </c>
      <c r="H19724" s="20">
        <v>325.67</v>
      </c>
      <c r="I19724" s="20">
        <v>325.67</v>
      </c>
      <c r="J19724" s="20">
        <v>325.66000000000003</v>
      </c>
      <c r="K19724" s="20">
        <v>325.67</v>
      </c>
      <c r="L19724" s="20">
        <f t="shared" si="315"/>
        <v>325.67</v>
      </c>
    </row>
    <row r="19725" spans="1:12" ht="16.5">
      <c r="A19725" s="19">
        <v>3160000895</v>
      </c>
      <c r="B19725" s="15" t="s">
        <v>19285</v>
      </c>
      <c r="C19725" s="22" t="s">
        <v>13</v>
      </c>
      <c r="D19725" s="20">
        <v>16553.349999999999</v>
      </c>
      <c r="E19725" s="20">
        <v>16553.349999999999</v>
      </c>
      <c r="F19725" s="20">
        <v>16553.75</v>
      </c>
      <c r="G19725" s="20">
        <v>16553.75</v>
      </c>
      <c r="H19725" s="20">
        <v>16553.8</v>
      </c>
      <c r="I19725" s="20">
        <v>16553.8</v>
      </c>
      <c r="J19725" s="20">
        <v>16553.77</v>
      </c>
      <c r="K19725" s="20">
        <v>16553.8</v>
      </c>
      <c r="L19725" s="20">
        <f t="shared" si="315"/>
        <v>16553.8</v>
      </c>
    </row>
    <row r="19726" spans="1:12" ht="16.5">
      <c r="A19726" s="19">
        <v>3160000896</v>
      </c>
      <c r="B19726" s="15" t="s">
        <v>19286</v>
      </c>
      <c r="C19726" s="22" t="s">
        <v>13</v>
      </c>
      <c r="D19726" s="20">
        <v>31582.98</v>
      </c>
      <c r="E19726" s="20">
        <v>31582.98</v>
      </c>
      <c r="F19726" s="20">
        <v>31583.74</v>
      </c>
      <c r="G19726" s="20">
        <v>31583.74</v>
      </c>
      <c r="H19726" s="20">
        <v>31583.85</v>
      </c>
      <c r="I19726" s="20">
        <v>31583.85</v>
      </c>
      <c r="J19726" s="20">
        <v>31583.77</v>
      </c>
      <c r="K19726" s="20">
        <v>31583.85</v>
      </c>
      <c r="L19726" s="20">
        <f t="shared" si="315"/>
        <v>31583.85</v>
      </c>
    </row>
    <row r="19727" spans="1:12" ht="16.5">
      <c r="A19727" s="19">
        <v>3160000897</v>
      </c>
      <c r="B19727" s="15" t="s">
        <v>19287</v>
      </c>
      <c r="C19727" s="22" t="s">
        <v>13</v>
      </c>
      <c r="D19727" s="20">
        <v>4690.51</v>
      </c>
      <c r="E19727" s="20">
        <v>4690.51</v>
      </c>
      <c r="F19727" s="20">
        <v>4690.62</v>
      </c>
      <c r="G19727" s="20">
        <v>4690.62</v>
      </c>
      <c r="H19727" s="20">
        <v>4690.63</v>
      </c>
      <c r="I19727" s="20">
        <v>4690.63</v>
      </c>
      <c r="J19727" s="20">
        <v>4690.62</v>
      </c>
      <c r="K19727" s="20">
        <v>4690.63</v>
      </c>
      <c r="L19727" s="20">
        <f t="shared" si="315"/>
        <v>4690.63</v>
      </c>
    </row>
    <row r="19728" spans="1:12" ht="16.5">
      <c r="A19728" s="19">
        <v>3160000898</v>
      </c>
      <c r="B19728" s="15" t="s">
        <v>19288</v>
      </c>
      <c r="C19728" s="22" t="s">
        <v>13</v>
      </c>
      <c r="D19728" s="20">
        <v>78942.990000000005</v>
      </c>
      <c r="E19728" s="20">
        <v>78942.990000000005</v>
      </c>
      <c r="F19728" s="20">
        <v>78944.89</v>
      </c>
      <c r="G19728" s="20">
        <v>78944.89</v>
      </c>
      <c r="H19728" s="20">
        <v>78945.11</v>
      </c>
      <c r="I19728" s="20">
        <v>78945.11</v>
      </c>
      <c r="J19728" s="20">
        <v>78944.960000000006</v>
      </c>
      <c r="K19728" s="20">
        <v>78945.11</v>
      </c>
      <c r="L19728" s="20">
        <f t="shared" si="315"/>
        <v>78945.11</v>
      </c>
    </row>
    <row r="19729" spans="1:12" ht="16.5">
      <c r="A19729" s="19">
        <v>3160000899</v>
      </c>
      <c r="B19729" s="15" t="s">
        <v>19289</v>
      </c>
      <c r="C19729" s="22" t="s">
        <v>13</v>
      </c>
      <c r="D19729" s="20">
        <v>80438.58</v>
      </c>
      <c r="E19729" s="20">
        <v>80438.58</v>
      </c>
      <c r="F19729" s="20">
        <v>80440.44</v>
      </c>
      <c r="G19729" s="20">
        <v>80440.44</v>
      </c>
      <c r="H19729" s="20">
        <v>80440.98</v>
      </c>
      <c r="I19729" s="20">
        <v>80440.98</v>
      </c>
      <c r="J19729" s="20">
        <v>80440.59</v>
      </c>
      <c r="K19729" s="20">
        <v>80440.98</v>
      </c>
      <c r="L19729" s="20">
        <f t="shared" si="315"/>
        <v>80440.98</v>
      </c>
    </row>
    <row r="19730" spans="1:12" ht="16.5">
      <c r="A19730" s="19">
        <v>3160000900</v>
      </c>
      <c r="B19730" s="15" t="s">
        <v>19290</v>
      </c>
      <c r="C19730" s="22" t="s">
        <v>13</v>
      </c>
      <c r="D19730" s="20">
        <v>83796.009999999995</v>
      </c>
      <c r="E19730" s="20">
        <v>83796.009999999995</v>
      </c>
      <c r="F19730" s="20">
        <v>83797.91</v>
      </c>
      <c r="G19730" s="20">
        <v>83797.91</v>
      </c>
      <c r="H19730" s="20">
        <v>83798.59</v>
      </c>
      <c r="I19730" s="20">
        <v>83798.59</v>
      </c>
      <c r="J19730" s="20">
        <v>83798.11</v>
      </c>
      <c r="K19730" s="20">
        <v>83798.59</v>
      </c>
      <c r="L19730" s="20">
        <f t="shared" si="315"/>
        <v>83798.59</v>
      </c>
    </row>
    <row r="19731" spans="1:12" ht="16.5">
      <c r="A19731" s="19">
        <v>3160000901</v>
      </c>
      <c r="B19731" s="15" t="s">
        <v>19291</v>
      </c>
      <c r="C19731" s="22" t="s">
        <v>13</v>
      </c>
      <c r="D19731" s="20">
        <v>10257.02</v>
      </c>
      <c r="E19731" s="20">
        <v>10257.02</v>
      </c>
      <c r="F19731" s="20">
        <v>10257.280000000001</v>
      </c>
      <c r="G19731" s="20">
        <v>10257.280000000001</v>
      </c>
      <c r="H19731" s="20">
        <v>10257.290000000001</v>
      </c>
      <c r="I19731" s="20">
        <v>10257.290000000001</v>
      </c>
      <c r="J19731" s="20">
        <v>10257.280000000001</v>
      </c>
      <c r="K19731" s="20">
        <v>10257.290000000001</v>
      </c>
      <c r="L19731" s="20">
        <f t="shared" si="315"/>
        <v>10257.290000000001</v>
      </c>
    </row>
    <row r="19732" spans="1:12" ht="16.5">
      <c r="A19732" s="19">
        <v>3160000902</v>
      </c>
      <c r="B19732" s="15" t="s">
        <v>19292</v>
      </c>
      <c r="C19732" s="22" t="s">
        <v>13</v>
      </c>
      <c r="D19732" s="20">
        <v>6679.42</v>
      </c>
      <c r="E19732" s="20">
        <v>6679.42</v>
      </c>
      <c r="F19732" s="20">
        <v>6679.59</v>
      </c>
      <c r="G19732" s="20">
        <v>6679.59</v>
      </c>
      <c r="H19732" s="20">
        <v>6679.59</v>
      </c>
      <c r="I19732" s="20">
        <v>6679.59</v>
      </c>
      <c r="J19732" s="20">
        <v>6679.59</v>
      </c>
      <c r="K19732" s="20">
        <v>6679.59</v>
      </c>
      <c r="L19732" s="20">
        <f t="shared" si="315"/>
        <v>6679.59</v>
      </c>
    </row>
    <row r="19733" spans="1:12" ht="16.5">
      <c r="A19733" s="19">
        <v>3160000903</v>
      </c>
      <c r="B19733" s="15" t="s">
        <v>19293</v>
      </c>
      <c r="C19733" s="22" t="s">
        <v>13</v>
      </c>
      <c r="D19733" s="20">
        <v>34149.94</v>
      </c>
      <c r="E19733" s="20">
        <v>34149.94</v>
      </c>
      <c r="F19733" s="20">
        <v>34150.730000000003</v>
      </c>
      <c r="G19733" s="20">
        <v>34150.730000000003</v>
      </c>
      <c r="H19733" s="20">
        <v>34150.949999999997</v>
      </c>
      <c r="I19733" s="20">
        <v>34150.949999999997</v>
      </c>
      <c r="J19733" s="20">
        <v>34150.79</v>
      </c>
      <c r="K19733" s="20">
        <v>34150.949999999997</v>
      </c>
      <c r="L19733" s="20">
        <f t="shared" si="315"/>
        <v>34150.949999999997</v>
      </c>
    </row>
    <row r="19734" spans="1:12" ht="16.5">
      <c r="A19734" s="19">
        <v>3160000904</v>
      </c>
      <c r="B19734" s="15" t="s">
        <v>19294</v>
      </c>
      <c r="C19734" s="22" t="s">
        <v>13</v>
      </c>
      <c r="D19734" s="20">
        <v>11365.48</v>
      </c>
      <c r="E19734" s="20">
        <v>11365.48</v>
      </c>
      <c r="F19734" s="20">
        <v>11365.75</v>
      </c>
      <c r="G19734" s="20">
        <v>11365.75</v>
      </c>
      <c r="H19734" s="20">
        <v>11365.81</v>
      </c>
      <c r="I19734" s="20">
        <v>11365.81</v>
      </c>
      <c r="J19734" s="20">
        <v>11365.76</v>
      </c>
      <c r="K19734" s="20">
        <v>11365.81</v>
      </c>
      <c r="L19734" s="20">
        <f t="shared" si="315"/>
        <v>11365.81</v>
      </c>
    </row>
    <row r="19735" spans="1:12" ht="16.5">
      <c r="A19735" s="19">
        <v>3160000905</v>
      </c>
      <c r="B19735" s="15" t="s">
        <v>19295</v>
      </c>
      <c r="C19735" s="22" t="s">
        <v>13</v>
      </c>
      <c r="D19735" s="20">
        <v>2807.91</v>
      </c>
      <c r="E19735" s="20">
        <v>2807.91</v>
      </c>
      <c r="F19735" s="20">
        <v>2807.99</v>
      </c>
      <c r="G19735" s="20">
        <v>2807.99</v>
      </c>
      <c r="H19735" s="20">
        <v>2808.01</v>
      </c>
      <c r="I19735" s="20">
        <v>2808.01</v>
      </c>
      <c r="J19735" s="20">
        <v>2807.99</v>
      </c>
      <c r="K19735" s="20">
        <v>2808.01</v>
      </c>
      <c r="L19735" s="20">
        <f t="shared" si="315"/>
        <v>2808.01</v>
      </c>
    </row>
    <row r="19736" spans="1:12" ht="16.5">
      <c r="A19736" s="19">
        <v>3160000907</v>
      </c>
      <c r="B19736" s="15" t="s">
        <v>19373</v>
      </c>
      <c r="C19736" s="22" t="s">
        <v>13</v>
      </c>
      <c r="D19736" s="20">
        <v>84.31</v>
      </c>
      <c r="E19736" s="20">
        <v>84.31</v>
      </c>
      <c r="F19736" s="20">
        <v>84.28</v>
      </c>
      <c r="G19736" s="20">
        <v>84.28</v>
      </c>
      <c r="H19736" s="20">
        <v>84.41</v>
      </c>
      <c r="I19736" s="20">
        <v>84.41</v>
      </c>
      <c r="J19736" s="20">
        <v>84.32</v>
      </c>
      <c r="K19736" s="20">
        <v>84.41</v>
      </c>
      <c r="L19736" s="20">
        <f t="shared" si="315"/>
        <v>84.41</v>
      </c>
    </row>
    <row r="19737" spans="1:12" ht="16.5">
      <c r="A19737" s="19">
        <v>3160000910</v>
      </c>
      <c r="B19737" s="15" t="s">
        <v>19374</v>
      </c>
      <c r="C19737" s="22" t="s">
        <v>13</v>
      </c>
      <c r="D19737" s="20">
        <v>37.89</v>
      </c>
      <c r="E19737" s="20">
        <v>37.89</v>
      </c>
      <c r="F19737" s="20">
        <v>37.85</v>
      </c>
      <c r="G19737" s="20">
        <v>37.85</v>
      </c>
      <c r="H19737" s="20">
        <v>37.909999999999997</v>
      </c>
      <c r="I19737" s="20">
        <v>37.909999999999997</v>
      </c>
      <c r="J19737" s="20">
        <v>37.89</v>
      </c>
      <c r="K19737" s="20">
        <v>37.909999999999997</v>
      </c>
      <c r="L19737" s="20">
        <f t="shared" si="315"/>
        <v>37.909999999999997</v>
      </c>
    </row>
    <row r="19738" spans="1:12" ht="16.5">
      <c r="A19738" s="19">
        <v>3160000911</v>
      </c>
      <c r="B19738" s="15" t="s">
        <v>19375</v>
      </c>
      <c r="C19738" s="22" t="s">
        <v>13</v>
      </c>
      <c r="D19738" s="20">
        <v>109.33</v>
      </c>
      <c r="E19738" s="20">
        <v>109.33</v>
      </c>
      <c r="F19738" s="20">
        <v>109.3</v>
      </c>
      <c r="G19738" s="20">
        <v>109.3</v>
      </c>
      <c r="H19738" s="20">
        <v>109.44</v>
      </c>
      <c r="I19738" s="20">
        <v>109.44</v>
      </c>
      <c r="J19738" s="20">
        <v>109.34</v>
      </c>
      <c r="K19738" s="20">
        <v>109.44</v>
      </c>
      <c r="L19738" s="20">
        <f t="shared" si="315"/>
        <v>109.44</v>
      </c>
    </row>
    <row r="19739" spans="1:12" ht="24.75">
      <c r="A19739" s="19">
        <v>3160000913</v>
      </c>
      <c r="B19739" s="15" t="s">
        <v>19376</v>
      </c>
      <c r="C19739" s="22" t="s">
        <v>13</v>
      </c>
      <c r="D19739" s="20">
        <v>168.38</v>
      </c>
      <c r="E19739" s="20">
        <v>168.38</v>
      </c>
      <c r="F19739" s="20">
        <v>168.34</v>
      </c>
      <c r="G19739" s="20">
        <v>168.34</v>
      </c>
      <c r="H19739" s="20">
        <v>168.48</v>
      </c>
      <c r="I19739" s="20">
        <v>168.48</v>
      </c>
      <c r="J19739" s="20">
        <v>168.38</v>
      </c>
      <c r="K19739" s="20">
        <v>168.48</v>
      </c>
      <c r="L19739" s="20">
        <f t="shared" si="315"/>
        <v>168.48</v>
      </c>
    </row>
    <row r="19740" spans="1:12" ht="16.5">
      <c r="A19740" s="19">
        <v>3160000914</v>
      </c>
      <c r="B19740" s="15" t="s">
        <v>19318</v>
      </c>
      <c r="C19740" s="22" t="s">
        <v>13</v>
      </c>
      <c r="D19740" s="20">
        <v>1402.87</v>
      </c>
      <c r="E19740" s="20">
        <v>1402.87</v>
      </c>
      <c r="F19740" s="20">
        <v>1402.9</v>
      </c>
      <c r="G19740" s="20">
        <v>1402.9</v>
      </c>
      <c r="H19740" s="20">
        <v>1402.94</v>
      </c>
      <c r="I19740" s="20">
        <v>1402.94</v>
      </c>
      <c r="J19740" s="20">
        <v>1402.91</v>
      </c>
      <c r="K19740" s="20">
        <v>1402.94</v>
      </c>
      <c r="L19740" s="20">
        <f t="shared" si="315"/>
        <v>1402.94</v>
      </c>
    </row>
    <row r="19741" spans="1:12" ht="16.5">
      <c r="A19741" s="19">
        <v>3160000915</v>
      </c>
      <c r="B19741" s="15" t="s">
        <v>19319</v>
      </c>
      <c r="C19741" s="22" t="s">
        <v>13</v>
      </c>
      <c r="D19741" s="20">
        <v>21709.85</v>
      </c>
      <c r="E19741" s="20">
        <v>21709.85</v>
      </c>
      <c r="F19741" s="20">
        <v>21710.33</v>
      </c>
      <c r="G19741" s="20">
        <v>21710.33</v>
      </c>
      <c r="H19741" s="20">
        <v>21710.5</v>
      </c>
      <c r="I19741" s="20">
        <v>21710.5</v>
      </c>
      <c r="J19741" s="20">
        <v>21710.39</v>
      </c>
      <c r="K19741" s="20">
        <v>21710.5</v>
      </c>
      <c r="L19741" s="20">
        <f t="shared" si="315"/>
        <v>21710.5</v>
      </c>
    </row>
    <row r="19742" spans="1:12">
      <c r="A19742" s="19">
        <v>3160000916</v>
      </c>
      <c r="B19742" s="15" t="s">
        <v>19320</v>
      </c>
      <c r="C19742" s="22" t="s">
        <v>13</v>
      </c>
      <c r="D19742" s="20">
        <v>8227.19</v>
      </c>
      <c r="E19742" s="20">
        <v>8227.19</v>
      </c>
      <c r="F19742" s="20">
        <v>8227.34</v>
      </c>
      <c r="G19742" s="20">
        <v>8227.34</v>
      </c>
      <c r="H19742" s="20">
        <v>8227.52</v>
      </c>
      <c r="I19742" s="20">
        <v>8227.52</v>
      </c>
      <c r="J19742" s="20">
        <v>8227.39</v>
      </c>
      <c r="K19742" s="20">
        <v>8227.52</v>
      </c>
      <c r="L19742" s="20">
        <f t="shared" si="315"/>
        <v>8227.52</v>
      </c>
    </row>
    <row r="19743" spans="1:12" ht="24.75">
      <c r="A19743" s="19">
        <v>3160000917</v>
      </c>
      <c r="B19743" s="15" t="s">
        <v>19321</v>
      </c>
      <c r="C19743" s="22" t="s">
        <v>13</v>
      </c>
      <c r="D19743" s="20">
        <v>2828.17</v>
      </c>
      <c r="E19743" s="20">
        <v>2828.17</v>
      </c>
      <c r="F19743" s="20">
        <v>2828.2</v>
      </c>
      <c r="G19743" s="20">
        <v>2828.2</v>
      </c>
      <c r="H19743" s="20">
        <v>2828.35</v>
      </c>
      <c r="I19743" s="20">
        <v>2828.35</v>
      </c>
      <c r="J19743" s="20">
        <v>2828.25</v>
      </c>
      <c r="K19743" s="20">
        <v>2828.35</v>
      </c>
      <c r="L19743" s="20">
        <f t="shared" si="315"/>
        <v>2828.35</v>
      </c>
    </row>
    <row r="19744" spans="1:12" ht="16.5">
      <c r="A19744" s="19">
        <v>3160000918</v>
      </c>
      <c r="B19744" s="15" t="s">
        <v>19322</v>
      </c>
      <c r="C19744" s="22" t="s">
        <v>13</v>
      </c>
      <c r="D19744" s="20">
        <v>5137.8999999999996</v>
      </c>
      <c r="E19744" s="20">
        <v>5137.8999999999996</v>
      </c>
      <c r="F19744" s="20">
        <v>5137.9799999999996</v>
      </c>
      <c r="G19744" s="20">
        <v>5137.9799999999996</v>
      </c>
      <c r="H19744" s="20">
        <v>5138.12</v>
      </c>
      <c r="I19744" s="20">
        <v>5138.12</v>
      </c>
      <c r="J19744" s="20">
        <v>5138.0200000000004</v>
      </c>
      <c r="K19744" s="20">
        <v>5138.12</v>
      </c>
      <c r="L19744" s="20">
        <f t="shared" si="315"/>
        <v>5138.12</v>
      </c>
    </row>
    <row r="19745" spans="1:12" ht="16.5">
      <c r="A19745" s="19">
        <v>3160000919</v>
      </c>
      <c r="B19745" s="15" t="s">
        <v>19323</v>
      </c>
      <c r="C19745" s="22" t="s">
        <v>13</v>
      </c>
      <c r="D19745" s="20">
        <v>13637.22</v>
      </c>
      <c r="E19745" s="20">
        <v>13637.22</v>
      </c>
      <c r="F19745" s="20">
        <v>13637.55</v>
      </c>
      <c r="G19745" s="20">
        <v>13637.55</v>
      </c>
      <c r="H19745" s="20">
        <v>13637.58</v>
      </c>
      <c r="I19745" s="20">
        <v>13637.58</v>
      </c>
      <c r="J19745" s="20">
        <v>13637.56</v>
      </c>
      <c r="K19745" s="20">
        <v>13637.58</v>
      </c>
      <c r="L19745" s="20">
        <f t="shared" si="315"/>
        <v>13637.58</v>
      </c>
    </row>
    <row r="19746" spans="1:12" ht="16.5">
      <c r="A19746" s="19">
        <v>3160000920</v>
      </c>
      <c r="B19746" s="15" t="s">
        <v>19324</v>
      </c>
      <c r="C19746" s="22" t="s">
        <v>13</v>
      </c>
      <c r="D19746" s="20">
        <v>10597.77</v>
      </c>
      <c r="E19746" s="20">
        <v>10597.77</v>
      </c>
      <c r="F19746" s="20">
        <v>10598.03</v>
      </c>
      <c r="G19746" s="20">
        <v>10598.03</v>
      </c>
      <c r="H19746" s="20">
        <v>10598.09</v>
      </c>
      <c r="I19746" s="20">
        <v>10598.09</v>
      </c>
      <c r="J19746" s="20">
        <v>10598.04</v>
      </c>
      <c r="K19746" s="20">
        <v>10598.09</v>
      </c>
      <c r="L19746" s="20">
        <f t="shared" si="315"/>
        <v>10598.09</v>
      </c>
    </row>
    <row r="19747" spans="1:12" ht="16.5">
      <c r="A19747" s="19">
        <v>3160000921</v>
      </c>
      <c r="B19747" s="15" t="s">
        <v>19325</v>
      </c>
      <c r="C19747" s="22" t="s">
        <v>13</v>
      </c>
      <c r="D19747" s="20">
        <v>7563.34</v>
      </c>
      <c r="E19747" s="20">
        <v>7563.34</v>
      </c>
      <c r="F19747" s="20">
        <v>7563.53</v>
      </c>
      <c r="G19747" s="20">
        <v>7563.53</v>
      </c>
      <c r="H19747" s="20">
        <v>7563.55</v>
      </c>
      <c r="I19747" s="20">
        <v>7563.55</v>
      </c>
      <c r="J19747" s="20">
        <v>7563.54</v>
      </c>
      <c r="K19747" s="20">
        <v>7563.55</v>
      </c>
      <c r="L19747" s="20">
        <f t="shared" si="315"/>
        <v>7563.55</v>
      </c>
    </row>
    <row r="19748" spans="1:12" ht="16.5">
      <c r="A19748" s="19">
        <v>3160000922</v>
      </c>
      <c r="B19748" s="15" t="s">
        <v>19326</v>
      </c>
      <c r="C19748" s="22" t="s">
        <v>13</v>
      </c>
      <c r="D19748" s="20">
        <v>8886.17</v>
      </c>
      <c r="E19748" s="20">
        <v>8886.17</v>
      </c>
      <c r="F19748" s="20">
        <v>8886.3799999999992</v>
      </c>
      <c r="G19748" s="20">
        <v>8886.3799999999992</v>
      </c>
      <c r="H19748" s="20">
        <v>8886.43</v>
      </c>
      <c r="I19748" s="20">
        <v>8886.43</v>
      </c>
      <c r="J19748" s="20">
        <v>8886.4</v>
      </c>
      <c r="K19748" s="20">
        <v>8886.43</v>
      </c>
      <c r="L19748" s="20">
        <f t="shared" ref="L19748:L19811" si="316">MAX(D19748:K19748)</f>
        <v>8886.43</v>
      </c>
    </row>
    <row r="19749" spans="1:12" ht="16.5">
      <c r="A19749" s="19">
        <v>3160000923</v>
      </c>
      <c r="B19749" s="15" t="s">
        <v>19327</v>
      </c>
      <c r="C19749" s="22" t="s">
        <v>13</v>
      </c>
      <c r="D19749" s="20">
        <v>1450.52</v>
      </c>
      <c r="E19749" s="20">
        <v>1450.52</v>
      </c>
      <c r="F19749" s="20">
        <v>1450.55</v>
      </c>
      <c r="G19749" s="20">
        <v>1450.55</v>
      </c>
      <c r="H19749" s="20">
        <v>1450.56</v>
      </c>
      <c r="I19749" s="20">
        <v>1450.56</v>
      </c>
      <c r="J19749" s="20">
        <v>1450.55</v>
      </c>
      <c r="K19749" s="20">
        <v>1450.56</v>
      </c>
      <c r="L19749" s="20">
        <f t="shared" si="316"/>
        <v>1450.56</v>
      </c>
    </row>
    <row r="19750" spans="1:12" ht="16.5">
      <c r="A19750" s="19">
        <v>3160000924</v>
      </c>
      <c r="B19750" s="15" t="s">
        <v>19328</v>
      </c>
      <c r="C19750" s="22" t="s">
        <v>13</v>
      </c>
      <c r="D19750" s="20">
        <v>8637.4599999999991</v>
      </c>
      <c r="E19750" s="20">
        <v>8637.4599999999991</v>
      </c>
      <c r="F19750" s="20">
        <v>8637.67</v>
      </c>
      <c r="G19750" s="20">
        <v>8637.67</v>
      </c>
      <c r="H19750" s="20">
        <v>8637.68</v>
      </c>
      <c r="I19750" s="20">
        <v>8637.68</v>
      </c>
      <c r="J19750" s="20">
        <v>8637.67</v>
      </c>
      <c r="K19750" s="20">
        <v>8637.68</v>
      </c>
      <c r="L19750" s="20">
        <f t="shared" si="316"/>
        <v>8637.68</v>
      </c>
    </row>
    <row r="19751" spans="1:12" ht="16.5">
      <c r="A19751" s="19">
        <v>3160000925</v>
      </c>
      <c r="B19751" s="15" t="s">
        <v>19329</v>
      </c>
      <c r="C19751" s="22" t="s">
        <v>13</v>
      </c>
      <c r="D19751" s="20">
        <v>4550.46</v>
      </c>
      <c r="E19751" s="20">
        <v>4550.46</v>
      </c>
      <c r="F19751" s="20">
        <v>4550.57</v>
      </c>
      <c r="G19751" s="20">
        <v>4550.57</v>
      </c>
      <c r="H19751" s="20">
        <v>4550.58</v>
      </c>
      <c r="I19751" s="20">
        <v>4550.58</v>
      </c>
      <c r="J19751" s="20">
        <v>4550.57</v>
      </c>
      <c r="K19751" s="20">
        <v>4550.58</v>
      </c>
      <c r="L19751" s="20">
        <f t="shared" si="316"/>
        <v>4550.58</v>
      </c>
    </row>
    <row r="19752" spans="1:12" ht="24.75">
      <c r="A19752" s="19">
        <v>3160000926</v>
      </c>
      <c r="B19752" s="15" t="s">
        <v>19330</v>
      </c>
      <c r="C19752" s="22" t="s">
        <v>13</v>
      </c>
      <c r="D19752" s="20">
        <v>3546.34</v>
      </c>
      <c r="E19752" s="20">
        <v>3546.34</v>
      </c>
      <c r="F19752" s="20">
        <v>3546.43</v>
      </c>
      <c r="G19752" s="20">
        <v>3546.43</v>
      </c>
      <c r="H19752" s="20">
        <v>3546.44</v>
      </c>
      <c r="I19752" s="20">
        <v>3546.44</v>
      </c>
      <c r="J19752" s="20">
        <v>3546.43</v>
      </c>
      <c r="K19752" s="20">
        <v>3546.44</v>
      </c>
      <c r="L19752" s="20">
        <f t="shared" si="316"/>
        <v>3546.44</v>
      </c>
    </row>
    <row r="19753" spans="1:12" ht="16.5">
      <c r="A19753" s="19">
        <v>3160000927</v>
      </c>
      <c r="B19753" s="15" t="s">
        <v>19331</v>
      </c>
      <c r="C19753" s="22" t="s">
        <v>13</v>
      </c>
      <c r="D19753" s="20">
        <v>1076.74</v>
      </c>
      <c r="E19753" s="20">
        <v>1076.74</v>
      </c>
      <c r="F19753" s="20">
        <v>1076.77</v>
      </c>
      <c r="G19753" s="20">
        <v>1076.77</v>
      </c>
      <c r="H19753" s="20">
        <v>1076.78</v>
      </c>
      <c r="I19753" s="20">
        <v>1076.78</v>
      </c>
      <c r="J19753" s="20">
        <v>1076.77</v>
      </c>
      <c r="K19753" s="20">
        <v>1076.78</v>
      </c>
      <c r="L19753" s="20">
        <f t="shared" si="316"/>
        <v>1076.78</v>
      </c>
    </row>
    <row r="19754" spans="1:12" ht="24.75">
      <c r="A19754" s="19">
        <v>3160000928</v>
      </c>
      <c r="B19754" s="15" t="s">
        <v>19332</v>
      </c>
      <c r="C19754" s="22" t="s">
        <v>13</v>
      </c>
      <c r="D19754" s="20">
        <v>2037.88</v>
      </c>
      <c r="E19754" s="20">
        <v>2037.88</v>
      </c>
      <c r="F19754" s="20">
        <v>2037.93</v>
      </c>
      <c r="G19754" s="20">
        <v>2037.93</v>
      </c>
      <c r="H19754" s="20">
        <v>2037.94</v>
      </c>
      <c r="I19754" s="20">
        <v>2037.94</v>
      </c>
      <c r="J19754" s="20">
        <v>2037.93</v>
      </c>
      <c r="K19754" s="20">
        <v>2037.94</v>
      </c>
      <c r="L19754" s="20">
        <f t="shared" si="316"/>
        <v>2037.94</v>
      </c>
    </row>
    <row r="19755" spans="1:12" ht="16.5">
      <c r="A19755" s="19">
        <v>3160000929</v>
      </c>
      <c r="B19755" s="15" t="s">
        <v>19333</v>
      </c>
      <c r="C19755" s="22" t="s">
        <v>13</v>
      </c>
      <c r="D19755" s="20">
        <v>547.54</v>
      </c>
      <c r="E19755" s="20">
        <v>547.54</v>
      </c>
      <c r="F19755" s="20">
        <v>547.55999999999995</v>
      </c>
      <c r="G19755" s="20">
        <v>547.55999999999995</v>
      </c>
      <c r="H19755" s="20">
        <v>547.57000000000005</v>
      </c>
      <c r="I19755" s="20">
        <v>547.57000000000005</v>
      </c>
      <c r="J19755" s="20">
        <v>547.55999999999995</v>
      </c>
      <c r="K19755" s="20">
        <v>547.57000000000005</v>
      </c>
      <c r="L19755" s="20">
        <f t="shared" si="316"/>
        <v>547.57000000000005</v>
      </c>
    </row>
    <row r="19756" spans="1:12" ht="24.75">
      <c r="A19756" s="19">
        <v>3160000930</v>
      </c>
      <c r="B19756" s="15" t="s">
        <v>19334</v>
      </c>
      <c r="C19756" s="22" t="s">
        <v>13</v>
      </c>
      <c r="D19756" s="20">
        <v>678.97</v>
      </c>
      <c r="E19756" s="20">
        <v>678.97</v>
      </c>
      <c r="F19756" s="20">
        <v>678.99</v>
      </c>
      <c r="G19756" s="20">
        <v>678.99</v>
      </c>
      <c r="H19756" s="20">
        <v>678.99</v>
      </c>
      <c r="I19756" s="20">
        <v>678.99</v>
      </c>
      <c r="J19756" s="20">
        <v>678.99</v>
      </c>
      <c r="K19756" s="20">
        <v>678.99</v>
      </c>
      <c r="L19756" s="20">
        <f t="shared" si="316"/>
        <v>678.99</v>
      </c>
    </row>
    <row r="19757" spans="1:12" ht="24.75">
      <c r="A19757" s="19">
        <v>3160000931</v>
      </c>
      <c r="B19757" s="15" t="s">
        <v>19335</v>
      </c>
      <c r="C19757" s="22" t="s">
        <v>13</v>
      </c>
      <c r="D19757" s="20">
        <v>685.63</v>
      </c>
      <c r="E19757" s="20">
        <v>685.63</v>
      </c>
      <c r="F19757" s="20">
        <v>685.65</v>
      </c>
      <c r="G19757" s="20">
        <v>685.65</v>
      </c>
      <c r="H19757" s="20">
        <v>685.65</v>
      </c>
      <c r="I19757" s="20">
        <v>685.65</v>
      </c>
      <c r="J19757" s="20">
        <v>685.65</v>
      </c>
      <c r="K19757" s="20">
        <v>685.65</v>
      </c>
      <c r="L19757" s="20">
        <f t="shared" si="316"/>
        <v>685.65</v>
      </c>
    </row>
    <row r="19758" spans="1:12" ht="24.75">
      <c r="A19758" s="19">
        <v>3160000932</v>
      </c>
      <c r="B19758" s="15" t="s">
        <v>19336</v>
      </c>
      <c r="C19758" s="22" t="s">
        <v>13</v>
      </c>
      <c r="D19758" s="20">
        <v>662.61</v>
      </c>
      <c r="E19758" s="20">
        <v>662.61</v>
      </c>
      <c r="F19758" s="20">
        <v>662.63</v>
      </c>
      <c r="G19758" s="20">
        <v>662.63</v>
      </c>
      <c r="H19758" s="20">
        <v>662.63</v>
      </c>
      <c r="I19758" s="20">
        <v>662.63</v>
      </c>
      <c r="J19758" s="20">
        <v>662.63</v>
      </c>
      <c r="K19758" s="20">
        <v>662.63</v>
      </c>
      <c r="L19758" s="20">
        <f t="shared" si="316"/>
        <v>662.63</v>
      </c>
    </row>
    <row r="19759" spans="1:12" ht="16.5">
      <c r="A19759" s="19">
        <v>3160000933</v>
      </c>
      <c r="B19759" s="15" t="s">
        <v>19337</v>
      </c>
      <c r="C19759" s="22" t="s">
        <v>13</v>
      </c>
      <c r="D19759" s="20">
        <v>2037.88</v>
      </c>
      <c r="E19759" s="20">
        <v>2037.88</v>
      </c>
      <c r="F19759" s="20">
        <v>2037.93</v>
      </c>
      <c r="G19759" s="20">
        <v>2037.93</v>
      </c>
      <c r="H19759" s="20">
        <v>2037.94</v>
      </c>
      <c r="I19759" s="20">
        <v>2037.94</v>
      </c>
      <c r="J19759" s="20">
        <v>2037.93</v>
      </c>
      <c r="K19759" s="20">
        <v>2037.94</v>
      </c>
      <c r="L19759" s="20">
        <f t="shared" si="316"/>
        <v>2037.94</v>
      </c>
    </row>
    <row r="19760" spans="1:12" ht="16.5">
      <c r="A19760" s="19">
        <v>3160000934</v>
      </c>
      <c r="B19760" s="15" t="s">
        <v>19453</v>
      </c>
      <c r="C19760" s="22" t="s">
        <v>13</v>
      </c>
      <c r="D19760" s="20">
        <v>477.88</v>
      </c>
      <c r="E19760" s="20">
        <v>477.88</v>
      </c>
      <c r="F19760" s="20">
        <v>477.87</v>
      </c>
      <c r="G19760" s="20">
        <v>477.87</v>
      </c>
      <c r="H19760" s="20">
        <v>477.94</v>
      </c>
      <c r="I19760" s="20">
        <v>477.94</v>
      </c>
      <c r="J19760" s="20">
        <v>477.89</v>
      </c>
      <c r="K19760" s="20">
        <v>477.94</v>
      </c>
      <c r="L19760" s="20">
        <f t="shared" si="316"/>
        <v>477.94</v>
      </c>
    </row>
    <row r="19761" spans="1:12" ht="16.5">
      <c r="A19761" s="19">
        <v>3160000935</v>
      </c>
      <c r="B19761" s="15" t="s">
        <v>19338</v>
      </c>
      <c r="C19761" s="22" t="s">
        <v>13</v>
      </c>
      <c r="D19761" s="20">
        <v>17136.939999999999</v>
      </c>
      <c r="E19761" s="20">
        <v>17136.939999999999</v>
      </c>
      <c r="F19761" s="20">
        <v>17137.37</v>
      </c>
      <c r="G19761" s="20">
        <v>17137.37</v>
      </c>
      <c r="H19761" s="20">
        <v>17137.41</v>
      </c>
      <c r="I19761" s="20">
        <v>17137.41</v>
      </c>
      <c r="J19761" s="20">
        <v>17137.38</v>
      </c>
      <c r="K19761" s="20">
        <v>17137.41</v>
      </c>
      <c r="L19761" s="20">
        <f t="shared" si="316"/>
        <v>17137.41</v>
      </c>
    </row>
    <row r="19762" spans="1:12" ht="16.5">
      <c r="A19762" s="19">
        <v>3160000936</v>
      </c>
      <c r="B19762" s="15" t="s">
        <v>19339</v>
      </c>
      <c r="C19762" s="22" t="s">
        <v>13</v>
      </c>
      <c r="D19762" s="20">
        <v>6059.05</v>
      </c>
      <c r="E19762" s="20">
        <v>6059.05</v>
      </c>
      <c r="F19762" s="20">
        <v>6059.19</v>
      </c>
      <c r="G19762" s="20">
        <v>6059.19</v>
      </c>
      <c r="H19762" s="20">
        <v>6059.25</v>
      </c>
      <c r="I19762" s="20">
        <v>6059.25</v>
      </c>
      <c r="J19762" s="20">
        <v>6059.2</v>
      </c>
      <c r="K19762" s="20">
        <v>6059.25</v>
      </c>
      <c r="L19762" s="20">
        <f t="shared" si="316"/>
        <v>6059.25</v>
      </c>
    </row>
    <row r="19763" spans="1:12" ht="16.5">
      <c r="A19763" s="19">
        <v>3160000937</v>
      </c>
      <c r="B19763" s="15" t="s">
        <v>19340</v>
      </c>
      <c r="C19763" s="22" t="s">
        <v>13</v>
      </c>
      <c r="D19763" s="20">
        <v>7802.39</v>
      </c>
      <c r="E19763" s="20">
        <v>7802.39</v>
      </c>
      <c r="F19763" s="20">
        <v>7802.57</v>
      </c>
      <c r="G19763" s="20">
        <v>7802.57</v>
      </c>
      <c r="H19763" s="20">
        <v>7802.63</v>
      </c>
      <c r="I19763" s="20">
        <v>7802.63</v>
      </c>
      <c r="J19763" s="20">
        <v>7802.58</v>
      </c>
      <c r="K19763" s="20">
        <v>7802.63</v>
      </c>
      <c r="L19763" s="20">
        <f t="shared" si="316"/>
        <v>7802.63</v>
      </c>
    </row>
    <row r="19764" spans="1:12" ht="16.5">
      <c r="A19764" s="19">
        <v>3160000938</v>
      </c>
      <c r="B19764" s="15" t="s">
        <v>19341</v>
      </c>
      <c r="C19764" s="22" t="s">
        <v>13</v>
      </c>
      <c r="D19764" s="20">
        <v>109993.2</v>
      </c>
      <c r="E19764" s="20">
        <v>109993.2</v>
      </c>
      <c r="F19764" s="20">
        <v>109995.86</v>
      </c>
      <c r="G19764" s="20">
        <v>109995.86</v>
      </c>
      <c r="H19764" s="20">
        <v>109996.18</v>
      </c>
      <c r="I19764" s="20">
        <v>109996.18</v>
      </c>
      <c r="J19764" s="20">
        <v>109995.95</v>
      </c>
      <c r="K19764" s="20">
        <v>109996.18</v>
      </c>
      <c r="L19764" s="20">
        <f t="shared" si="316"/>
        <v>109996.18</v>
      </c>
    </row>
    <row r="19765" spans="1:12" ht="24.75">
      <c r="A19765" s="19">
        <v>3160000939</v>
      </c>
      <c r="B19765" s="15" t="s">
        <v>19342</v>
      </c>
      <c r="C19765" s="22" t="s">
        <v>13</v>
      </c>
      <c r="D19765" s="20">
        <v>179275.41</v>
      </c>
      <c r="E19765" s="20">
        <v>179275.41</v>
      </c>
      <c r="F19765" s="20">
        <v>179279.79</v>
      </c>
      <c r="G19765" s="20">
        <v>179279.79</v>
      </c>
      <c r="H19765" s="20">
        <v>179280.13</v>
      </c>
      <c r="I19765" s="20">
        <v>179280.13</v>
      </c>
      <c r="J19765" s="20">
        <v>179279.89</v>
      </c>
      <c r="K19765" s="20">
        <v>179280.13</v>
      </c>
      <c r="L19765" s="20">
        <f t="shared" si="316"/>
        <v>179280.13</v>
      </c>
    </row>
    <row r="19766" spans="1:12" ht="24.75">
      <c r="A19766" s="19">
        <v>3160000940</v>
      </c>
      <c r="B19766" s="15" t="s">
        <v>19343</v>
      </c>
      <c r="C19766" s="22" t="s">
        <v>13</v>
      </c>
      <c r="D19766" s="20">
        <v>157916.74</v>
      </c>
      <c r="E19766" s="20">
        <v>157916.74</v>
      </c>
      <c r="F19766" s="20">
        <v>157920.57999999999</v>
      </c>
      <c r="G19766" s="20">
        <v>157920.57999999999</v>
      </c>
      <c r="H19766" s="20">
        <v>157920.92000000001</v>
      </c>
      <c r="I19766" s="20">
        <v>157920.92000000001</v>
      </c>
      <c r="J19766" s="20">
        <v>157920.68</v>
      </c>
      <c r="K19766" s="20">
        <v>157920.92000000001</v>
      </c>
      <c r="L19766" s="20">
        <f t="shared" si="316"/>
        <v>157920.92000000001</v>
      </c>
    </row>
    <row r="19767" spans="1:12" ht="24.75">
      <c r="A19767" s="19">
        <v>3160000941</v>
      </c>
      <c r="B19767" s="15" t="s">
        <v>19344</v>
      </c>
      <c r="C19767" s="22" t="s">
        <v>13</v>
      </c>
      <c r="D19767" s="20">
        <v>91752.78</v>
      </c>
      <c r="E19767" s="20">
        <v>91752.78</v>
      </c>
      <c r="F19767" s="20">
        <v>91754.96</v>
      </c>
      <c r="G19767" s="20">
        <v>91754.96</v>
      </c>
      <c r="H19767" s="20">
        <v>91755.3</v>
      </c>
      <c r="I19767" s="20">
        <v>91755.3</v>
      </c>
      <c r="J19767" s="20">
        <v>91755.07</v>
      </c>
      <c r="K19767" s="20">
        <v>91755.3</v>
      </c>
      <c r="L19767" s="20">
        <f t="shared" si="316"/>
        <v>91755.3</v>
      </c>
    </row>
    <row r="19768" spans="1:12" ht="24.75">
      <c r="A19768" s="19">
        <v>3160000942</v>
      </c>
      <c r="B19768" s="15" t="s">
        <v>19345</v>
      </c>
      <c r="C19768" s="22" t="s">
        <v>13</v>
      </c>
      <c r="D19768" s="20">
        <v>109907.65</v>
      </c>
      <c r="E19768" s="20">
        <v>109907.65</v>
      </c>
      <c r="F19768" s="20">
        <v>109910.29</v>
      </c>
      <c r="G19768" s="20">
        <v>109910.29</v>
      </c>
      <c r="H19768" s="20">
        <v>109910.64</v>
      </c>
      <c r="I19768" s="20">
        <v>109910.64</v>
      </c>
      <c r="J19768" s="20">
        <v>109910.39999999999</v>
      </c>
      <c r="K19768" s="20">
        <v>109910.64</v>
      </c>
      <c r="L19768" s="20">
        <f t="shared" si="316"/>
        <v>109910.64</v>
      </c>
    </row>
    <row r="19769" spans="1:12" ht="24.75">
      <c r="A19769" s="19">
        <v>3160000943</v>
      </c>
      <c r="B19769" s="15" t="s">
        <v>19346</v>
      </c>
      <c r="C19769" s="22" t="s">
        <v>13</v>
      </c>
      <c r="D19769" s="20">
        <v>42942.77</v>
      </c>
      <c r="E19769" s="20">
        <v>42942.77</v>
      </c>
      <c r="F19769" s="20">
        <v>42943.74</v>
      </c>
      <c r="G19769" s="20">
        <v>42943.74</v>
      </c>
      <c r="H19769" s="20">
        <v>42944.08</v>
      </c>
      <c r="I19769" s="20">
        <v>42944.08</v>
      </c>
      <c r="J19769" s="20">
        <v>42943.839999999997</v>
      </c>
      <c r="K19769" s="20">
        <v>42944.08</v>
      </c>
      <c r="L19769" s="20">
        <f t="shared" si="316"/>
        <v>42944.08</v>
      </c>
    </row>
    <row r="19770" spans="1:12" ht="24.75">
      <c r="A19770" s="19">
        <v>3160000944</v>
      </c>
      <c r="B19770" s="15" t="s">
        <v>19347</v>
      </c>
      <c r="C19770" s="22" t="s">
        <v>13</v>
      </c>
      <c r="D19770" s="20">
        <v>186758.69</v>
      </c>
      <c r="E19770" s="20">
        <v>186758.69</v>
      </c>
      <c r="F19770" s="20">
        <v>186763.27</v>
      </c>
      <c r="G19770" s="20">
        <v>186763.27</v>
      </c>
      <c r="H19770" s="20">
        <v>186763.66</v>
      </c>
      <c r="I19770" s="20">
        <v>186763.66</v>
      </c>
      <c r="J19770" s="20">
        <v>186763.36</v>
      </c>
      <c r="K19770" s="20">
        <v>186763.66</v>
      </c>
      <c r="L19770" s="20">
        <f t="shared" si="316"/>
        <v>186763.66</v>
      </c>
    </row>
    <row r="19771" spans="1:12" ht="24.75">
      <c r="A19771" s="19">
        <v>3160000945</v>
      </c>
      <c r="B19771" s="15" t="s">
        <v>19348</v>
      </c>
      <c r="C19771" s="22" t="s">
        <v>13</v>
      </c>
      <c r="D19771" s="20">
        <v>47482.96</v>
      </c>
      <c r="E19771" s="20">
        <v>47482.96</v>
      </c>
      <c r="F19771" s="20">
        <v>47484.07</v>
      </c>
      <c r="G19771" s="20">
        <v>47484.07</v>
      </c>
      <c r="H19771" s="20">
        <v>47484.37</v>
      </c>
      <c r="I19771" s="20">
        <v>47484.37</v>
      </c>
      <c r="J19771" s="20">
        <v>47484.15</v>
      </c>
      <c r="K19771" s="20">
        <v>47484.37</v>
      </c>
      <c r="L19771" s="20">
        <f t="shared" si="316"/>
        <v>47484.37</v>
      </c>
    </row>
    <row r="19772" spans="1:12" ht="24.75">
      <c r="A19772" s="19">
        <v>3160000946</v>
      </c>
      <c r="B19772" s="15" t="s">
        <v>19349</v>
      </c>
      <c r="C19772" s="22" t="s">
        <v>13</v>
      </c>
      <c r="D19772" s="20">
        <v>35171.71</v>
      </c>
      <c r="E19772" s="20">
        <v>35171.71</v>
      </c>
      <c r="F19772" s="20">
        <v>35172.49</v>
      </c>
      <c r="G19772" s="20">
        <v>35172.49</v>
      </c>
      <c r="H19772" s="20">
        <v>35172.83</v>
      </c>
      <c r="I19772" s="20">
        <v>35172.83</v>
      </c>
      <c r="J19772" s="20">
        <v>35172.58</v>
      </c>
      <c r="K19772" s="20">
        <v>35172.83</v>
      </c>
      <c r="L19772" s="20">
        <f t="shared" si="316"/>
        <v>35172.83</v>
      </c>
    </row>
    <row r="19773" spans="1:12" ht="24.75">
      <c r="A19773" s="19">
        <v>3160000947</v>
      </c>
      <c r="B19773" s="15" t="s">
        <v>19350</v>
      </c>
      <c r="C19773" s="22" t="s">
        <v>13</v>
      </c>
      <c r="D19773" s="20">
        <v>2453.5700000000002</v>
      </c>
      <c r="E19773" s="20">
        <v>2453.5700000000002</v>
      </c>
      <c r="F19773" s="20">
        <v>2453.62</v>
      </c>
      <c r="G19773" s="20">
        <v>2453.62</v>
      </c>
      <c r="H19773" s="20">
        <v>2453.6799999999998</v>
      </c>
      <c r="I19773" s="20">
        <v>2453.6799999999998</v>
      </c>
      <c r="J19773" s="20">
        <v>2453.64</v>
      </c>
      <c r="K19773" s="20">
        <v>2453.6799999999998</v>
      </c>
      <c r="L19773" s="20">
        <f t="shared" si="316"/>
        <v>2453.6799999999998</v>
      </c>
    </row>
    <row r="19774" spans="1:12" ht="16.5">
      <c r="A19774" s="19">
        <v>3160000948</v>
      </c>
      <c r="B19774" s="15" t="s">
        <v>19359</v>
      </c>
      <c r="C19774" s="22" t="s">
        <v>13</v>
      </c>
      <c r="D19774" s="20">
        <v>2155.3200000000002</v>
      </c>
      <c r="E19774" s="20">
        <v>2155.3200000000002</v>
      </c>
      <c r="F19774" s="20">
        <v>2155.36</v>
      </c>
      <c r="G19774" s="20">
        <v>2155.33</v>
      </c>
      <c r="H19774" s="20">
        <v>2155.4299999999998</v>
      </c>
      <c r="I19774" s="20">
        <v>2155.4299999999998</v>
      </c>
      <c r="J19774" s="20">
        <v>2155.37</v>
      </c>
      <c r="K19774" s="20">
        <v>2155.4299999999998</v>
      </c>
      <c r="L19774" s="20">
        <f t="shared" si="316"/>
        <v>2155.4299999999998</v>
      </c>
    </row>
    <row r="19775" spans="1:12" ht="33">
      <c r="A19775" s="19">
        <v>3160000949</v>
      </c>
      <c r="B19775" s="15" t="s">
        <v>19377</v>
      </c>
      <c r="C19775" s="22" t="s">
        <v>13</v>
      </c>
      <c r="D19775" s="20">
        <v>1832.61</v>
      </c>
      <c r="E19775" s="20">
        <v>1832.61</v>
      </c>
      <c r="F19775" s="20">
        <v>1832.59</v>
      </c>
      <c r="G19775" s="20">
        <v>1832.59</v>
      </c>
      <c r="H19775" s="20">
        <v>1832.81</v>
      </c>
      <c r="I19775" s="20">
        <v>1832.81</v>
      </c>
      <c r="J19775" s="20">
        <v>1832.66</v>
      </c>
      <c r="K19775" s="20">
        <v>1832.81</v>
      </c>
      <c r="L19775" s="20">
        <f t="shared" si="316"/>
        <v>1832.81</v>
      </c>
    </row>
    <row r="19776" spans="1:12" ht="24.75">
      <c r="A19776" s="19">
        <v>3160000950</v>
      </c>
      <c r="B19776" s="15" t="s">
        <v>19378</v>
      </c>
      <c r="C19776" s="22" t="s">
        <v>13</v>
      </c>
      <c r="D19776" s="20">
        <v>1575.97</v>
      </c>
      <c r="E19776" s="20">
        <v>1575.97</v>
      </c>
      <c r="F19776" s="20">
        <v>1575.94</v>
      </c>
      <c r="G19776" s="20">
        <v>1575.94</v>
      </c>
      <c r="H19776" s="20">
        <v>1576.17</v>
      </c>
      <c r="I19776" s="20">
        <v>1576.17</v>
      </c>
      <c r="J19776" s="20">
        <v>1576.01</v>
      </c>
      <c r="K19776" s="20">
        <v>1576.17</v>
      </c>
      <c r="L19776" s="20">
        <f t="shared" si="316"/>
        <v>1576.17</v>
      </c>
    </row>
    <row r="19777" spans="1:12" ht="16.5">
      <c r="A19777" s="19">
        <v>3160000952</v>
      </c>
      <c r="B19777" s="15" t="s">
        <v>19433</v>
      </c>
      <c r="C19777" s="22" t="s">
        <v>13</v>
      </c>
      <c r="D19777" s="20">
        <v>99.65</v>
      </c>
      <c r="E19777" s="20">
        <v>99.65</v>
      </c>
      <c r="F19777" s="20">
        <v>99.58</v>
      </c>
      <c r="G19777" s="20">
        <v>99.58</v>
      </c>
      <c r="H19777" s="20">
        <v>99.78</v>
      </c>
      <c r="I19777" s="20">
        <v>99.78</v>
      </c>
      <c r="J19777" s="20">
        <v>99.65</v>
      </c>
      <c r="K19777" s="20">
        <v>99.78</v>
      </c>
      <c r="L19777" s="20">
        <f t="shared" si="316"/>
        <v>99.78</v>
      </c>
    </row>
    <row r="19778" spans="1:12" ht="16.5">
      <c r="A19778" s="19">
        <v>3160000966</v>
      </c>
      <c r="B19778" s="15" t="s">
        <v>19482</v>
      </c>
      <c r="C19778" s="22" t="s">
        <v>13</v>
      </c>
      <c r="D19778" s="20">
        <v>1621.84</v>
      </c>
      <c r="E19778" s="20">
        <v>1621.84</v>
      </c>
      <c r="F19778" s="20">
        <v>1621.86</v>
      </c>
      <c r="G19778" s="20">
        <v>1621.86</v>
      </c>
      <c r="H19778" s="20">
        <v>1621.93</v>
      </c>
      <c r="I19778" s="20">
        <v>1621.93</v>
      </c>
      <c r="J19778" s="20">
        <v>1621.88</v>
      </c>
      <c r="K19778" s="20">
        <v>1621.93</v>
      </c>
      <c r="L19778" s="20">
        <f t="shared" si="316"/>
        <v>1621.93</v>
      </c>
    </row>
    <row r="19779" spans="1:12" ht="16.5">
      <c r="A19779" s="19">
        <v>3160000967</v>
      </c>
      <c r="B19779" s="15" t="s">
        <v>19483</v>
      </c>
      <c r="C19779" s="22" t="s">
        <v>13</v>
      </c>
      <c r="D19779" s="20">
        <v>648.16999999999996</v>
      </c>
      <c r="E19779" s="20">
        <v>648.16999999999996</v>
      </c>
      <c r="F19779" s="20">
        <v>648.19000000000005</v>
      </c>
      <c r="G19779" s="20">
        <v>648.19000000000005</v>
      </c>
      <c r="H19779" s="20">
        <v>648.21</v>
      </c>
      <c r="I19779" s="20">
        <v>648.21</v>
      </c>
      <c r="J19779" s="20">
        <v>648.19000000000005</v>
      </c>
      <c r="K19779" s="20">
        <v>648.21</v>
      </c>
      <c r="L19779" s="20">
        <f t="shared" si="316"/>
        <v>648.21</v>
      </c>
    </row>
    <row r="19780" spans="1:12" ht="24.75">
      <c r="A19780" s="19">
        <v>3160000968</v>
      </c>
      <c r="B19780" s="15" t="s">
        <v>19484</v>
      </c>
      <c r="C19780" s="22" t="s">
        <v>13</v>
      </c>
      <c r="D19780" s="20">
        <v>8077.38</v>
      </c>
      <c r="E19780" s="20">
        <v>8077.38</v>
      </c>
      <c r="F19780" s="20">
        <v>8077.57</v>
      </c>
      <c r="G19780" s="20">
        <v>8077.57</v>
      </c>
      <c r="H19780" s="20">
        <v>8077.64</v>
      </c>
      <c r="I19780" s="20">
        <v>8077.64</v>
      </c>
      <c r="J19780" s="20">
        <v>8077.59</v>
      </c>
      <c r="K19780" s="20">
        <v>8077.64</v>
      </c>
      <c r="L19780" s="20">
        <f t="shared" si="316"/>
        <v>8077.64</v>
      </c>
    </row>
    <row r="19781" spans="1:12" ht="16.5">
      <c r="A19781" s="19">
        <v>3160000969</v>
      </c>
      <c r="B19781" s="15" t="s">
        <v>19485</v>
      </c>
      <c r="C19781" s="22" t="s">
        <v>13</v>
      </c>
      <c r="D19781" s="20">
        <v>6316.63</v>
      </c>
      <c r="E19781" s="20">
        <v>6316.63</v>
      </c>
      <c r="F19781" s="20">
        <v>6316.74</v>
      </c>
      <c r="G19781" s="20">
        <v>6316.74</v>
      </c>
      <c r="H19781" s="20">
        <v>6316.87</v>
      </c>
      <c r="I19781" s="20">
        <v>6316.87</v>
      </c>
      <c r="J19781" s="20">
        <v>6316.78</v>
      </c>
      <c r="K19781" s="20">
        <v>6316.87</v>
      </c>
      <c r="L19781" s="20">
        <f t="shared" si="316"/>
        <v>6316.87</v>
      </c>
    </row>
    <row r="19782" spans="1:12" ht="16.5">
      <c r="A19782" s="19">
        <v>3160000979</v>
      </c>
      <c r="B19782" s="15" t="s">
        <v>19434</v>
      </c>
      <c r="C19782" s="22" t="s">
        <v>13</v>
      </c>
      <c r="D19782" s="20">
        <v>80.05</v>
      </c>
      <c r="E19782" s="20">
        <v>80.05</v>
      </c>
      <c r="F19782" s="20">
        <v>80</v>
      </c>
      <c r="G19782" s="20">
        <v>80</v>
      </c>
      <c r="H19782" s="20">
        <v>80.209999999999994</v>
      </c>
      <c r="I19782" s="20">
        <v>80.209999999999994</v>
      </c>
      <c r="J19782" s="20">
        <v>80.06</v>
      </c>
      <c r="K19782" s="20">
        <v>80.209999999999994</v>
      </c>
      <c r="L19782" s="20">
        <f t="shared" si="316"/>
        <v>80.209999999999994</v>
      </c>
    </row>
    <row r="19783" spans="1:12" ht="16.5">
      <c r="A19783" s="19">
        <v>3160000980</v>
      </c>
      <c r="B19783" s="15" t="s">
        <v>19435</v>
      </c>
      <c r="C19783" s="22" t="s">
        <v>13</v>
      </c>
      <c r="D19783" s="20">
        <v>42.84</v>
      </c>
      <c r="E19783" s="20">
        <v>42.84</v>
      </c>
      <c r="F19783" s="20">
        <v>42.81</v>
      </c>
      <c r="G19783" s="20">
        <v>42.81</v>
      </c>
      <c r="H19783" s="20">
        <v>42.87</v>
      </c>
      <c r="I19783" s="20">
        <v>42.87</v>
      </c>
      <c r="J19783" s="20">
        <v>42.84</v>
      </c>
      <c r="K19783" s="20">
        <v>42.87</v>
      </c>
      <c r="L19783" s="20">
        <f t="shared" si="316"/>
        <v>42.87</v>
      </c>
    </row>
    <row r="19784" spans="1:12" ht="24.75">
      <c r="A19784" s="19">
        <v>3160000982</v>
      </c>
      <c r="B19784" s="15" t="s">
        <v>19445</v>
      </c>
      <c r="C19784" s="22" t="s">
        <v>13</v>
      </c>
      <c r="D19784" s="20">
        <v>1654.14</v>
      </c>
      <c r="E19784" s="20">
        <v>1654.14</v>
      </c>
      <c r="F19784" s="20">
        <v>1654.18</v>
      </c>
      <c r="G19784" s="20">
        <v>1654.18</v>
      </c>
      <c r="H19784" s="20">
        <v>1654.18</v>
      </c>
      <c r="I19784" s="20">
        <v>1654.18</v>
      </c>
      <c r="J19784" s="20">
        <v>1654.18</v>
      </c>
      <c r="K19784" s="20">
        <v>1654.18</v>
      </c>
      <c r="L19784" s="20">
        <f t="shared" si="316"/>
        <v>1654.18</v>
      </c>
    </row>
    <row r="19785" spans="1:12" ht="90.75">
      <c r="A19785" s="19">
        <v>3160000983</v>
      </c>
      <c r="B19785" s="15" t="s">
        <v>19479</v>
      </c>
      <c r="C19785" s="22" t="s">
        <v>13</v>
      </c>
      <c r="D19785" s="20">
        <v>694.15</v>
      </c>
      <c r="E19785" s="20">
        <v>694.15</v>
      </c>
      <c r="F19785" s="20">
        <v>694.17</v>
      </c>
      <c r="G19785" s="20">
        <v>694.17</v>
      </c>
      <c r="H19785" s="20">
        <v>694.17</v>
      </c>
      <c r="I19785" s="20">
        <v>694.17</v>
      </c>
      <c r="J19785" s="20">
        <v>694.17</v>
      </c>
      <c r="K19785" s="20">
        <v>694.17</v>
      </c>
      <c r="L19785" s="20">
        <f t="shared" si="316"/>
        <v>694.17</v>
      </c>
    </row>
    <row r="19786" spans="1:12" ht="90.75">
      <c r="A19786" s="19">
        <v>3160000984</v>
      </c>
      <c r="B19786" s="15" t="s">
        <v>19478</v>
      </c>
      <c r="C19786" s="22" t="s">
        <v>13</v>
      </c>
      <c r="D19786" s="20">
        <v>1795.47</v>
      </c>
      <c r="E19786" s="20">
        <v>1795.47</v>
      </c>
      <c r="F19786" s="20">
        <v>1795.52</v>
      </c>
      <c r="G19786" s="20">
        <v>1795.52</v>
      </c>
      <c r="H19786" s="20">
        <v>1795.52</v>
      </c>
      <c r="I19786" s="20">
        <v>1795.52</v>
      </c>
      <c r="J19786" s="20">
        <v>1795.52</v>
      </c>
      <c r="K19786" s="20">
        <v>1795.52</v>
      </c>
      <c r="L19786" s="20">
        <f t="shared" si="316"/>
        <v>1795.52</v>
      </c>
    </row>
    <row r="19787" spans="1:12" ht="90.75">
      <c r="A19787" s="19">
        <v>3160000985</v>
      </c>
      <c r="B19787" s="15" t="s">
        <v>19468</v>
      </c>
      <c r="C19787" s="22" t="s">
        <v>13</v>
      </c>
      <c r="D19787" s="20">
        <v>8596.86</v>
      </c>
      <c r="E19787" s="20">
        <v>8596.86</v>
      </c>
      <c r="F19787" s="20">
        <v>8597.08</v>
      </c>
      <c r="G19787" s="20">
        <v>8597.08</v>
      </c>
      <c r="H19787" s="20">
        <v>8597.08</v>
      </c>
      <c r="I19787" s="20">
        <v>8597.08</v>
      </c>
      <c r="J19787" s="20">
        <v>8597.08</v>
      </c>
      <c r="K19787" s="20">
        <v>8597.08</v>
      </c>
      <c r="L19787" s="20">
        <f t="shared" si="316"/>
        <v>8597.08</v>
      </c>
    </row>
    <row r="19788" spans="1:12" ht="90.75">
      <c r="A19788" s="19">
        <v>3160000986</v>
      </c>
      <c r="B19788" s="15" t="s">
        <v>19477</v>
      </c>
      <c r="C19788" s="22" t="s">
        <v>13</v>
      </c>
      <c r="D19788" s="20">
        <v>1121.33</v>
      </c>
      <c r="E19788" s="20">
        <v>1121.33</v>
      </c>
      <c r="F19788" s="20">
        <v>1121.3499999999999</v>
      </c>
      <c r="G19788" s="20">
        <v>1121.3499999999999</v>
      </c>
      <c r="H19788" s="20">
        <v>1121.3499999999999</v>
      </c>
      <c r="I19788" s="20">
        <v>1121.3499999999999</v>
      </c>
      <c r="J19788" s="20">
        <v>1121.3499999999999</v>
      </c>
      <c r="K19788" s="20">
        <v>1121.3499999999999</v>
      </c>
      <c r="L19788" s="20">
        <f t="shared" si="316"/>
        <v>1121.3499999999999</v>
      </c>
    </row>
    <row r="19789" spans="1:12" ht="90.75">
      <c r="A19789" s="19">
        <v>3160000987</v>
      </c>
      <c r="B19789" s="15" t="s">
        <v>19476</v>
      </c>
      <c r="C19789" s="22" t="s">
        <v>13</v>
      </c>
      <c r="D19789" s="20">
        <v>467.22</v>
      </c>
      <c r="E19789" s="20">
        <v>467.22</v>
      </c>
      <c r="F19789" s="20">
        <v>467.23</v>
      </c>
      <c r="G19789" s="20">
        <v>467.23</v>
      </c>
      <c r="H19789" s="20">
        <v>467.23</v>
      </c>
      <c r="I19789" s="20">
        <v>467.23</v>
      </c>
      <c r="J19789" s="20">
        <v>467.23</v>
      </c>
      <c r="K19789" s="20">
        <v>467.23</v>
      </c>
      <c r="L19789" s="20">
        <f t="shared" si="316"/>
        <v>467.23</v>
      </c>
    </row>
    <row r="19790" spans="1:12" ht="90.75">
      <c r="A19790" s="19">
        <v>3160000988</v>
      </c>
      <c r="B19790" s="15" t="s">
        <v>19475</v>
      </c>
      <c r="C19790" s="22" t="s">
        <v>13</v>
      </c>
      <c r="D19790" s="20">
        <v>2789.98</v>
      </c>
      <c r="E19790" s="20">
        <v>2789.98</v>
      </c>
      <c r="F19790" s="20">
        <v>2790.04</v>
      </c>
      <c r="G19790" s="20">
        <v>2790.04</v>
      </c>
      <c r="H19790" s="20">
        <v>2790.04</v>
      </c>
      <c r="I19790" s="20">
        <v>2790.04</v>
      </c>
      <c r="J19790" s="20">
        <v>2790.04</v>
      </c>
      <c r="K19790" s="20">
        <v>2790.04</v>
      </c>
      <c r="L19790" s="20">
        <f t="shared" si="316"/>
        <v>2790.04</v>
      </c>
    </row>
    <row r="19791" spans="1:12" ht="49.5">
      <c r="A19791" s="19">
        <v>3160000989</v>
      </c>
      <c r="B19791" s="15" t="s">
        <v>19474</v>
      </c>
      <c r="C19791" s="22" t="s">
        <v>13</v>
      </c>
      <c r="D19791" s="20">
        <v>19156.57</v>
      </c>
      <c r="E19791" s="20">
        <v>19156.57</v>
      </c>
      <c r="F19791" s="20">
        <v>19157.05</v>
      </c>
      <c r="G19791" s="20">
        <v>19157.05</v>
      </c>
      <c r="H19791" s="20">
        <v>19157.05</v>
      </c>
      <c r="I19791" s="20">
        <v>19157.05</v>
      </c>
      <c r="J19791" s="20">
        <v>19157.05</v>
      </c>
      <c r="K19791" s="20">
        <v>19157.05</v>
      </c>
      <c r="L19791" s="20">
        <f t="shared" si="316"/>
        <v>19157.05</v>
      </c>
    </row>
    <row r="19792" spans="1:12" ht="24.75">
      <c r="A19792" s="19">
        <v>3160000990</v>
      </c>
      <c r="B19792" s="15" t="s">
        <v>19473</v>
      </c>
      <c r="C19792" s="22" t="s">
        <v>13</v>
      </c>
      <c r="D19792" s="20">
        <v>1010.24</v>
      </c>
      <c r="E19792" s="20">
        <v>1010.24</v>
      </c>
      <c r="F19792" s="20">
        <v>1010.27</v>
      </c>
      <c r="G19792" s="20">
        <v>1010.27</v>
      </c>
      <c r="H19792" s="20">
        <v>1010.27</v>
      </c>
      <c r="I19792" s="20">
        <v>1010.27</v>
      </c>
      <c r="J19792" s="20">
        <v>1010.27</v>
      </c>
      <c r="K19792" s="20">
        <v>1010.27</v>
      </c>
      <c r="L19792" s="20">
        <f t="shared" si="316"/>
        <v>1010.27</v>
      </c>
    </row>
    <row r="19793" spans="1:12" ht="16.5">
      <c r="A19793" s="19">
        <v>3160000991</v>
      </c>
      <c r="B19793" s="15" t="s">
        <v>19472</v>
      </c>
      <c r="C19793" s="22" t="s">
        <v>13</v>
      </c>
      <c r="D19793" s="20">
        <v>2465.4499999999998</v>
      </c>
      <c r="E19793" s="20">
        <v>2465.4499999999998</v>
      </c>
      <c r="F19793" s="20">
        <v>2465.5100000000002</v>
      </c>
      <c r="G19793" s="20">
        <v>2465.5100000000002</v>
      </c>
      <c r="H19793" s="20">
        <v>2465.5100000000002</v>
      </c>
      <c r="I19793" s="20">
        <v>2465.5100000000002</v>
      </c>
      <c r="J19793" s="20">
        <v>2465.5100000000002</v>
      </c>
      <c r="K19793" s="20">
        <v>2465.5100000000002</v>
      </c>
      <c r="L19793" s="20">
        <f t="shared" si="316"/>
        <v>2465.5100000000002</v>
      </c>
    </row>
    <row r="19794" spans="1:12" ht="24.75">
      <c r="A19794" s="19">
        <v>3160000992</v>
      </c>
      <c r="B19794" s="15" t="s">
        <v>19471</v>
      </c>
      <c r="C19794" s="22" t="s">
        <v>13</v>
      </c>
      <c r="D19794" s="20">
        <v>1873.19</v>
      </c>
      <c r="E19794" s="20">
        <v>1873.19</v>
      </c>
      <c r="F19794" s="20">
        <v>1873.23</v>
      </c>
      <c r="G19794" s="20">
        <v>1873.23</v>
      </c>
      <c r="H19794" s="20">
        <v>1873.23</v>
      </c>
      <c r="I19794" s="20">
        <v>1873.23</v>
      </c>
      <c r="J19794" s="20">
        <v>1873.23</v>
      </c>
      <c r="K19794" s="20">
        <v>1873.23</v>
      </c>
      <c r="L19794" s="20">
        <f t="shared" si="316"/>
        <v>1873.23</v>
      </c>
    </row>
    <row r="19795" spans="1:12" ht="33">
      <c r="A19795" s="19">
        <v>3160000993</v>
      </c>
      <c r="B19795" s="15" t="s">
        <v>19470</v>
      </c>
      <c r="C19795" s="22" t="s">
        <v>13</v>
      </c>
      <c r="D19795" s="20">
        <v>5062.34</v>
      </c>
      <c r="E19795" s="20">
        <v>5062.34</v>
      </c>
      <c r="F19795" s="20">
        <v>5062.47</v>
      </c>
      <c r="G19795" s="20">
        <v>5062.47</v>
      </c>
      <c r="H19795" s="20">
        <v>5062.47</v>
      </c>
      <c r="I19795" s="20">
        <v>5062.47</v>
      </c>
      <c r="J19795" s="20">
        <v>5062.47</v>
      </c>
      <c r="K19795" s="20">
        <v>5062.47</v>
      </c>
      <c r="L19795" s="20">
        <f t="shared" si="316"/>
        <v>5062.47</v>
      </c>
    </row>
    <row r="19796" spans="1:12" ht="41.25">
      <c r="A19796" s="19">
        <v>3160000994</v>
      </c>
      <c r="B19796" s="15" t="s">
        <v>19469</v>
      </c>
      <c r="C19796" s="22" t="s">
        <v>13</v>
      </c>
      <c r="D19796" s="20">
        <v>1294.92</v>
      </c>
      <c r="E19796" s="20">
        <v>1294.92</v>
      </c>
      <c r="F19796" s="20">
        <v>1294.96</v>
      </c>
      <c r="G19796" s="20">
        <v>1294.96</v>
      </c>
      <c r="H19796" s="20">
        <v>1294.96</v>
      </c>
      <c r="I19796" s="20">
        <v>1294.96</v>
      </c>
      <c r="J19796" s="20">
        <v>1294.96</v>
      </c>
      <c r="K19796" s="20">
        <v>1294.96</v>
      </c>
      <c r="L19796" s="20">
        <f t="shared" si="316"/>
        <v>1294.96</v>
      </c>
    </row>
    <row r="19797" spans="1:12" ht="16.5">
      <c r="A19797" s="19">
        <v>3160000995</v>
      </c>
      <c r="B19797" s="15" t="s">
        <v>19449</v>
      </c>
      <c r="C19797" s="22" t="s">
        <v>13</v>
      </c>
      <c r="D19797" s="20">
        <v>3427.19</v>
      </c>
      <c r="E19797" s="20">
        <v>3427.19</v>
      </c>
      <c r="F19797" s="20">
        <v>3427.27</v>
      </c>
      <c r="G19797" s="20">
        <v>3427.27</v>
      </c>
      <c r="H19797" s="20">
        <v>3427.34</v>
      </c>
      <c r="I19797" s="20">
        <v>3427.34</v>
      </c>
      <c r="J19797" s="20">
        <v>3427.28</v>
      </c>
      <c r="K19797" s="20">
        <v>3427.34</v>
      </c>
      <c r="L19797" s="20">
        <f t="shared" si="316"/>
        <v>3427.34</v>
      </c>
    </row>
    <row r="19798" spans="1:12" ht="16.5">
      <c r="A19798" s="19">
        <v>3160000996</v>
      </c>
      <c r="B19798" s="15" t="s">
        <v>19450</v>
      </c>
      <c r="C19798" s="22" t="s">
        <v>13</v>
      </c>
      <c r="D19798" s="20">
        <v>4837.97</v>
      </c>
      <c r="E19798" s="20">
        <v>4837.97</v>
      </c>
      <c r="F19798" s="20">
        <v>4838.07</v>
      </c>
      <c r="G19798" s="20">
        <v>4838.07</v>
      </c>
      <c r="H19798" s="20">
        <v>4838.1400000000003</v>
      </c>
      <c r="I19798" s="20">
        <v>4838.1400000000003</v>
      </c>
      <c r="J19798" s="20">
        <v>4838.09</v>
      </c>
      <c r="K19798" s="20">
        <v>4838.1400000000003</v>
      </c>
      <c r="L19798" s="20">
        <f t="shared" si="316"/>
        <v>4838.1400000000003</v>
      </c>
    </row>
    <row r="19799" spans="1:12" ht="16.5">
      <c r="A19799" s="19">
        <v>3160000997</v>
      </c>
      <c r="B19799" s="15" t="s">
        <v>19451</v>
      </c>
      <c r="C19799" s="22" t="s">
        <v>13</v>
      </c>
      <c r="D19799" s="20">
        <v>3104.98</v>
      </c>
      <c r="E19799" s="20">
        <v>3104.98</v>
      </c>
      <c r="F19799" s="20">
        <v>3105.01</v>
      </c>
      <c r="G19799" s="20">
        <v>3105.01</v>
      </c>
      <c r="H19799" s="20">
        <v>3105.12</v>
      </c>
      <c r="I19799" s="20">
        <v>3105.12</v>
      </c>
      <c r="J19799" s="20">
        <v>3105.05</v>
      </c>
      <c r="K19799" s="20">
        <v>3105.12</v>
      </c>
      <c r="L19799" s="20">
        <f t="shared" si="316"/>
        <v>3105.12</v>
      </c>
    </row>
    <row r="19800" spans="1:12" ht="24.75">
      <c r="A19800" s="19">
        <v>3160000998</v>
      </c>
      <c r="B19800" s="15" t="s">
        <v>19486</v>
      </c>
      <c r="C19800" s="22" t="s">
        <v>13</v>
      </c>
      <c r="D19800" s="20">
        <v>1888.75</v>
      </c>
      <c r="E19800" s="20">
        <v>1888.75</v>
      </c>
      <c r="F19800" s="20">
        <v>1888.78</v>
      </c>
      <c r="G19800" s="20">
        <v>1888.78</v>
      </c>
      <c r="H19800" s="20">
        <v>1888.82</v>
      </c>
      <c r="I19800" s="20">
        <v>1888.82</v>
      </c>
      <c r="J19800" s="20">
        <v>1888.8</v>
      </c>
      <c r="K19800" s="20">
        <v>1888.82</v>
      </c>
      <c r="L19800" s="20">
        <f t="shared" si="316"/>
        <v>1888.82</v>
      </c>
    </row>
    <row r="19801" spans="1:12" ht="16.5">
      <c r="A19801" s="19">
        <v>3160000999</v>
      </c>
      <c r="B19801" s="15" t="s">
        <v>19454</v>
      </c>
      <c r="C19801" s="22" t="s">
        <v>9991</v>
      </c>
      <c r="D19801" s="20">
        <v>195.42</v>
      </c>
      <c r="E19801" s="20">
        <v>195.42</v>
      </c>
      <c r="F19801" s="20">
        <v>195.43</v>
      </c>
      <c r="G19801" s="20">
        <v>195.43</v>
      </c>
      <c r="H19801" s="20">
        <v>195.44</v>
      </c>
      <c r="I19801" s="20">
        <v>195.44</v>
      </c>
      <c r="J19801" s="20">
        <v>195.43</v>
      </c>
      <c r="K19801" s="20">
        <v>195.44</v>
      </c>
      <c r="L19801" s="20">
        <f t="shared" si="316"/>
        <v>195.44</v>
      </c>
    </row>
    <row r="19802" spans="1:12" ht="16.5">
      <c r="A19802" s="19">
        <v>3160001000</v>
      </c>
      <c r="B19802" s="15" t="s">
        <v>19455</v>
      </c>
      <c r="C19802" s="22" t="s">
        <v>9991</v>
      </c>
      <c r="D19802" s="20">
        <v>2348.67</v>
      </c>
      <c r="E19802" s="20">
        <v>2348.67</v>
      </c>
      <c r="F19802" s="20">
        <v>2348.73</v>
      </c>
      <c r="G19802" s="20">
        <v>2348.73</v>
      </c>
      <c r="H19802" s="20">
        <v>2348.7600000000002</v>
      </c>
      <c r="I19802" s="20">
        <v>2348.7600000000002</v>
      </c>
      <c r="J19802" s="20">
        <v>2348.73</v>
      </c>
      <c r="K19802" s="20">
        <v>2348.7600000000002</v>
      </c>
      <c r="L19802" s="20">
        <f t="shared" si="316"/>
        <v>2348.7600000000002</v>
      </c>
    </row>
    <row r="19803" spans="1:12" ht="16.5">
      <c r="A19803" s="19">
        <v>3160001001</v>
      </c>
      <c r="B19803" s="15" t="s">
        <v>19456</v>
      </c>
      <c r="C19803" s="22" t="s">
        <v>13</v>
      </c>
      <c r="D19803" s="20">
        <v>1529.66</v>
      </c>
      <c r="E19803" s="20">
        <v>1529.66</v>
      </c>
      <c r="F19803" s="20">
        <v>1529.68</v>
      </c>
      <c r="G19803" s="20">
        <v>1529.68</v>
      </c>
      <c r="H19803" s="20">
        <v>1529.7</v>
      </c>
      <c r="I19803" s="20">
        <v>1529.7</v>
      </c>
      <c r="J19803" s="20">
        <v>1529.69</v>
      </c>
      <c r="K19803" s="20">
        <v>1529.7</v>
      </c>
      <c r="L19803" s="20">
        <f t="shared" si="316"/>
        <v>1529.7</v>
      </c>
    </row>
    <row r="19804" spans="1:12" ht="16.5">
      <c r="A19804" s="19">
        <v>3160001002</v>
      </c>
      <c r="B19804" s="15" t="s">
        <v>19457</v>
      </c>
      <c r="C19804" s="22" t="s">
        <v>13</v>
      </c>
      <c r="D19804" s="20">
        <v>306.75</v>
      </c>
      <c r="E19804" s="20">
        <v>306.75</v>
      </c>
      <c r="F19804" s="20">
        <v>306.76</v>
      </c>
      <c r="G19804" s="20">
        <v>306.76</v>
      </c>
      <c r="H19804" s="20">
        <v>306.77999999999997</v>
      </c>
      <c r="I19804" s="20">
        <v>306.77999999999997</v>
      </c>
      <c r="J19804" s="20">
        <v>306.76</v>
      </c>
      <c r="K19804" s="20">
        <v>306.77999999999997</v>
      </c>
      <c r="L19804" s="20">
        <f t="shared" si="316"/>
        <v>306.77999999999997</v>
      </c>
    </row>
    <row r="19805" spans="1:12" ht="16.5">
      <c r="A19805" s="19">
        <v>3160001003</v>
      </c>
      <c r="B19805" s="15" t="s">
        <v>19458</v>
      </c>
      <c r="C19805" s="22" t="s">
        <v>13</v>
      </c>
      <c r="D19805" s="20">
        <v>321.89</v>
      </c>
      <c r="E19805" s="20">
        <v>321.89</v>
      </c>
      <c r="F19805" s="20">
        <v>321.89999999999998</v>
      </c>
      <c r="G19805" s="20">
        <v>321.89999999999998</v>
      </c>
      <c r="H19805" s="20">
        <v>321.92</v>
      </c>
      <c r="I19805" s="20">
        <v>321.92</v>
      </c>
      <c r="J19805" s="20">
        <v>321.89999999999998</v>
      </c>
      <c r="K19805" s="20">
        <v>321.92</v>
      </c>
      <c r="L19805" s="20">
        <f t="shared" si="316"/>
        <v>321.92</v>
      </c>
    </row>
    <row r="19806" spans="1:12" ht="16.5">
      <c r="A19806" s="19">
        <v>3160001004</v>
      </c>
      <c r="B19806" s="15" t="s">
        <v>19459</v>
      </c>
      <c r="C19806" s="22" t="s">
        <v>13</v>
      </c>
      <c r="D19806" s="20">
        <v>47.93</v>
      </c>
      <c r="E19806" s="20">
        <v>47.93</v>
      </c>
      <c r="F19806" s="20">
        <v>47.93</v>
      </c>
      <c r="G19806" s="20">
        <v>47.93</v>
      </c>
      <c r="H19806" s="20">
        <v>47.94</v>
      </c>
      <c r="I19806" s="20">
        <v>47.94</v>
      </c>
      <c r="J19806" s="20">
        <v>47.93</v>
      </c>
      <c r="K19806" s="20">
        <v>47.94</v>
      </c>
      <c r="L19806" s="20">
        <f t="shared" si="316"/>
        <v>47.94</v>
      </c>
    </row>
    <row r="19807" spans="1:12" ht="16.5">
      <c r="A19807" s="19">
        <v>3160001005</v>
      </c>
      <c r="B19807" s="15" t="s">
        <v>19460</v>
      </c>
      <c r="C19807" s="22" t="s">
        <v>9991</v>
      </c>
      <c r="D19807" s="20">
        <v>158.86000000000001</v>
      </c>
      <c r="E19807" s="20">
        <v>158.86000000000001</v>
      </c>
      <c r="F19807" s="20">
        <v>158.86000000000001</v>
      </c>
      <c r="G19807" s="20">
        <v>158.86000000000001</v>
      </c>
      <c r="H19807" s="20">
        <v>158.87</v>
      </c>
      <c r="I19807" s="20">
        <v>158.87</v>
      </c>
      <c r="J19807" s="20">
        <v>158.86000000000001</v>
      </c>
      <c r="K19807" s="20">
        <v>158.87</v>
      </c>
      <c r="L19807" s="20">
        <f t="shared" si="316"/>
        <v>158.87</v>
      </c>
    </row>
    <row r="19808" spans="1:12" ht="16.5">
      <c r="A19808" s="19">
        <v>3160001006</v>
      </c>
      <c r="B19808" s="15" t="s">
        <v>19461</v>
      </c>
      <c r="C19808" s="22" t="s">
        <v>13</v>
      </c>
      <c r="D19808" s="20">
        <v>4696.51</v>
      </c>
      <c r="E19808" s="20">
        <v>4696.51</v>
      </c>
      <c r="F19808" s="20">
        <v>4696.62</v>
      </c>
      <c r="G19808" s="20">
        <v>4696.62</v>
      </c>
      <c r="H19808" s="20">
        <v>4696.6499999999996</v>
      </c>
      <c r="I19808" s="20">
        <v>4696.6499999999996</v>
      </c>
      <c r="J19808" s="20">
        <v>4696.6400000000003</v>
      </c>
      <c r="K19808" s="20">
        <v>4696.6499999999996</v>
      </c>
      <c r="L19808" s="20">
        <f t="shared" si="316"/>
        <v>4696.6499999999996</v>
      </c>
    </row>
    <row r="19809" spans="1:12" ht="16.5">
      <c r="A19809" s="19">
        <v>3160001007</v>
      </c>
      <c r="B19809" s="15" t="s">
        <v>19462</v>
      </c>
      <c r="C19809" s="22" t="s">
        <v>13</v>
      </c>
      <c r="D19809" s="20">
        <v>21.53</v>
      </c>
      <c r="E19809" s="20">
        <v>21.53</v>
      </c>
      <c r="F19809" s="20">
        <v>21.53</v>
      </c>
      <c r="G19809" s="20">
        <v>21.53</v>
      </c>
      <c r="H19809" s="20">
        <v>21.53</v>
      </c>
      <c r="I19809" s="20">
        <v>21.53</v>
      </c>
      <c r="J19809" s="20">
        <v>21.53</v>
      </c>
      <c r="K19809" s="20">
        <v>21.53</v>
      </c>
      <c r="L19809" s="20">
        <f t="shared" si="316"/>
        <v>21.53</v>
      </c>
    </row>
    <row r="19810" spans="1:12" ht="16.5">
      <c r="A19810" s="19">
        <v>3160001008</v>
      </c>
      <c r="B19810" s="15" t="s">
        <v>19463</v>
      </c>
      <c r="C19810" s="22" t="s">
        <v>13</v>
      </c>
      <c r="D19810" s="20">
        <v>5264.21</v>
      </c>
      <c r="E19810" s="20">
        <v>5264.21</v>
      </c>
      <c r="F19810" s="20">
        <v>5264.33</v>
      </c>
      <c r="G19810" s="20">
        <v>5264.33</v>
      </c>
      <c r="H19810" s="20">
        <v>5264.4</v>
      </c>
      <c r="I19810" s="20">
        <v>5264.4</v>
      </c>
      <c r="J19810" s="20">
        <v>5264.34</v>
      </c>
      <c r="K19810" s="20">
        <v>5264.4</v>
      </c>
      <c r="L19810" s="20">
        <f t="shared" si="316"/>
        <v>5264.4</v>
      </c>
    </row>
    <row r="19811" spans="1:12" ht="16.5">
      <c r="A19811" s="19">
        <v>3160001009</v>
      </c>
      <c r="B19811" s="15" t="s">
        <v>19464</v>
      </c>
      <c r="C19811" s="22" t="s">
        <v>9991</v>
      </c>
      <c r="D19811" s="20">
        <v>5363.98</v>
      </c>
      <c r="E19811" s="20">
        <v>5363.98</v>
      </c>
      <c r="F19811" s="20">
        <v>5364.11</v>
      </c>
      <c r="G19811" s="20">
        <v>5364.11</v>
      </c>
      <c r="H19811" s="20">
        <v>5364.13</v>
      </c>
      <c r="I19811" s="20">
        <v>5364.13</v>
      </c>
      <c r="J19811" s="20">
        <v>5364.12</v>
      </c>
      <c r="K19811" s="20">
        <v>5364.13</v>
      </c>
      <c r="L19811" s="20">
        <f t="shared" si="316"/>
        <v>5364.13</v>
      </c>
    </row>
    <row r="19812" spans="1:12" ht="16.5">
      <c r="A19812" s="19">
        <v>3160001010</v>
      </c>
      <c r="B19812" s="15" t="s">
        <v>19465</v>
      </c>
      <c r="C19812" s="22" t="s">
        <v>13</v>
      </c>
      <c r="D19812" s="20">
        <v>59.51</v>
      </c>
      <c r="E19812" s="20">
        <v>59.51</v>
      </c>
      <c r="F19812" s="20">
        <v>59.51</v>
      </c>
      <c r="G19812" s="20">
        <v>59.51</v>
      </c>
      <c r="H19812" s="20">
        <v>59.51</v>
      </c>
      <c r="I19812" s="20">
        <v>59.51</v>
      </c>
      <c r="J19812" s="20">
        <v>59.51</v>
      </c>
      <c r="K19812" s="20">
        <v>59.51</v>
      </c>
      <c r="L19812" s="20">
        <f t="shared" ref="L19812:L19879" si="317">MAX(D19812:K19812)</f>
        <v>59.51</v>
      </c>
    </row>
    <row r="19813" spans="1:12" ht="16.5">
      <c r="A19813" s="19">
        <v>3160001011</v>
      </c>
      <c r="B19813" s="15" t="s">
        <v>19466</v>
      </c>
      <c r="C19813" s="22" t="s">
        <v>9991</v>
      </c>
      <c r="D19813" s="20">
        <v>84.49</v>
      </c>
      <c r="E19813" s="20">
        <v>84.49</v>
      </c>
      <c r="F19813" s="20">
        <v>84.49</v>
      </c>
      <c r="G19813" s="20">
        <v>84.49</v>
      </c>
      <c r="H19813" s="20">
        <v>84.49</v>
      </c>
      <c r="I19813" s="20">
        <v>84.49</v>
      </c>
      <c r="J19813" s="20">
        <v>84.49</v>
      </c>
      <c r="K19813" s="20">
        <v>84.49</v>
      </c>
      <c r="L19813" s="20">
        <f t="shared" si="317"/>
        <v>84.49</v>
      </c>
    </row>
    <row r="19814" spans="1:12" ht="16.5">
      <c r="A19814" s="19">
        <v>3160001012</v>
      </c>
      <c r="B19814" s="15" t="s">
        <v>19467</v>
      </c>
      <c r="C19814" s="22" t="s">
        <v>13</v>
      </c>
      <c r="D19814" s="20">
        <v>66.03</v>
      </c>
      <c r="E19814" s="20">
        <v>66.03</v>
      </c>
      <c r="F19814" s="20">
        <v>66.03</v>
      </c>
      <c r="G19814" s="20">
        <v>66.03</v>
      </c>
      <c r="H19814" s="20">
        <v>66.040000000000006</v>
      </c>
      <c r="I19814" s="20">
        <v>66.040000000000006</v>
      </c>
      <c r="J19814" s="20">
        <v>66.03</v>
      </c>
      <c r="K19814" s="20">
        <v>66.040000000000006</v>
      </c>
      <c r="L19814" s="20">
        <f t="shared" si="317"/>
        <v>66.040000000000006</v>
      </c>
    </row>
    <row r="19815" spans="1:12" ht="16.5">
      <c r="A19815" s="19">
        <v>3160001015</v>
      </c>
      <c r="B19815" s="15" t="s">
        <v>19492</v>
      </c>
      <c r="C19815" s="22" t="s">
        <v>13</v>
      </c>
      <c r="D19815" s="20">
        <v>3841.82</v>
      </c>
      <c r="E19815" s="20">
        <v>3841.82</v>
      </c>
      <c r="F19815" s="20">
        <v>3841.86</v>
      </c>
      <c r="G19815" s="20">
        <v>3841.86</v>
      </c>
      <c r="H19815" s="20">
        <v>3842.03</v>
      </c>
      <c r="I19815" s="20">
        <v>3842.03</v>
      </c>
      <c r="J19815" s="20">
        <v>3841.91</v>
      </c>
      <c r="K19815" s="20">
        <v>3842.03</v>
      </c>
      <c r="L19815" s="20">
        <f t="shared" si="317"/>
        <v>3842.03</v>
      </c>
    </row>
    <row r="19816" spans="1:12" ht="16.5">
      <c r="A19816" s="19">
        <v>3160001016</v>
      </c>
      <c r="B19816" s="15" t="s">
        <v>19493</v>
      </c>
      <c r="C19816" s="22" t="s">
        <v>13</v>
      </c>
      <c r="D19816" s="20">
        <v>5372.8</v>
      </c>
      <c r="E19816" s="20">
        <v>5372.8</v>
      </c>
      <c r="F19816" s="20">
        <v>5372.88</v>
      </c>
      <c r="G19816" s="20">
        <v>5372.88</v>
      </c>
      <c r="H19816" s="20">
        <v>5373.1</v>
      </c>
      <c r="I19816" s="20">
        <v>5373.1</v>
      </c>
      <c r="J19816" s="20">
        <v>5372.94</v>
      </c>
      <c r="K19816" s="20">
        <v>5373.1</v>
      </c>
      <c r="L19816" s="20">
        <f t="shared" si="317"/>
        <v>5373.1</v>
      </c>
    </row>
    <row r="19817" spans="1:12" ht="16.5">
      <c r="A19817" s="19">
        <v>3160001017</v>
      </c>
      <c r="B19817" s="15" t="s">
        <v>19494</v>
      </c>
      <c r="C19817" s="22" t="s">
        <v>13</v>
      </c>
      <c r="D19817" s="20">
        <v>8162.04</v>
      </c>
      <c r="E19817" s="20">
        <v>8162.04</v>
      </c>
      <c r="F19817" s="20">
        <v>8162.17</v>
      </c>
      <c r="G19817" s="20">
        <v>8162.17</v>
      </c>
      <c r="H19817" s="20">
        <v>8162.4</v>
      </c>
      <c r="I19817" s="20">
        <v>8162.4</v>
      </c>
      <c r="J19817" s="20">
        <v>8162.25</v>
      </c>
      <c r="K19817" s="20">
        <v>8162.4</v>
      </c>
      <c r="L19817" s="20">
        <f t="shared" si="317"/>
        <v>8162.4</v>
      </c>
    </row>
    <row r="19818" spans="1:12" ht="16.5">
      <c r="A19818" s="19">
        <v>3160001018</v>
      </c>
      <c r="B19818" s="15" t="s">
        <v>19495</v>
      </c>
      <c r="C19818" s="22" t="s">
        <v>13</v>
      </c>
      <c r="D19818" s="20">
        <v>12854.65</v>
      </c>
      <c r="E19818" s="20">
        <v>12854.65</v>
      </c>
      <c r="F19818" s="20">
        <v>12854.92</v>
      </c>
      <c r="G19818" s="20">
        <v>12854.92</v>
      </c>
      <c r="H19818" s="20">
        <v>12855.06</v>
      </c>
      <c r="I19818" s="20">
        <v>12855.06</v>
      </c>
      <c r="J19818" s="20">
        <v>12854.97</v>
      </c>
      <c r="K19818" s="20">
        <v>12855.06</v>
      </c>
      <c r="L19818" s="20">
        <f t="shared" si="317"/>
        <v>12855.06</v>
      </c>
    </row>
    <row r="19819" spans="1:12" ht="16.5">
      <c r="A19819" s="19">
        <v>3160001019</v>
      </c>
      <c r="B19819" s="15" t="s">
        <v>19496</v>
      </c>
      <c r="C19819" s="22" t="s">
        <v>13</v>
      </c>
      <c r="D19819" s="20">
        <v>17463.259999999998</v>
      </c>
      <c r="E19819" s="20">
        <v>17463.259999999998</v>
      </c>
      <c r="F19819" s="20">
        <v>17463.66</v>
      </c>
      <c r="G19819" s="20">
        <v>17463.66</v>
      </c>
      <c r="H19819" s="20">
        <v>17463.759999999998</v>
      </c>
      <c r="I19819" s="20">
        <v>17463.759999999998</v>
      </c>
      <c r="J19819" s="20">
        <v>17463.689999999999</v>
      </c>
      <c r="K19819" s="20">
        <v>17463.759999999998</v>
      </c>
      <c r="L19819" s="20">
        <f t="shared" si="317"/>
        <v>17463.759999999998</v>
      </c>
    </row>
    <row r="19820" spans="1:12" ht="24.75">
      <c r="A19820" s="19">
        <v>3160001020</v>
      </c>
      <c r="B19820" s="15" t="s">
        <v>19497</v>
      </c>
      <c r="C19820" s="22" t="s">
        <v>13</v>
      </c>
      <c r="D19820" s="20">
        <v>10316.23</v>
      </c>
      <c r="E19820" s="20">
        <v>10316.23</v>
      </c>
      <c r="F19820" s="20">
        <v>10316.459999999999</v>
      </c>
      <c r="G19820" s="20">
        <v>10316.459999999999</v>
      </c>
      <c r="H19820" s="20">
        <v>10316.549999999999</v>
      </c>
      <c r="I19820" s="20">
        <v>10316.549999999999</v>
      </c>
      <c r="J19820" s="20">
        <v>10316.49</v>
      </c>
      <c r="K19820" s="20">
        <v>10316.549999999999</v>
      </c>
      <c r="L19820" s="20">
        <f t="shared" si="317"/>
        <v>10316.549999999999</v>
      </c>
    </row>
    <row r="19821" spans="1:12" ht="16.5">
      <c r="A19821" s="19">
        <v>3160001028</v>
      </c>
      <c r="B19821" s="15" t="s">
        <v>19503</v>
      </c>
      <c r="C19821" s="22" t="s">
        <v>13</v>
      </c>
      <c r="D19821" s="20">
        <v>1027.99</v>
      </c>
      <c r="E19821" s="20">
        <v>1027.99</v>
      </c>
      <c r="F19821" s="20">
        <v>1028.01</v>
      </c>
      <c r="G19821" s="20">
        <v>1028.01</v>
      </c>
      <c r="H19821" s="20">
        <v>1028.06</v>
      </c>
      <c r="I19821" s="20">
        <v>1028.06</v>
      </c>
      <c r="J19821" s="20">
        <v>1028.02</v>
      </c>
      <c r="K19821" s="20">
        <v>1028.06</v>
      </c>
      <c r="L19821" s="20">
        <f t="shared" si="317"/>
        <v>1028.06</v>
      </c>
    </row>
    <row r="19822" spans="1:12" ht="16.5">
      <c r="A19822" s="19">
        <v>3160001029</v>
      </c>
      <c r="B19822" s="15" t="s">
        <v>19504</v>
      </c>
      <c r="C19822" s="22" t="s">
        <v>13</v>
      </c>
      <c r="D19822" s="20">
        <v>1469.96</v>
      </c>
      <c r="E19822" s="20">
        <v>1469.96</v>
      </c>
      <c r="F19822" s="20">
        <v>1469.96</v>
      </c>
      <c r="G19822" s="20">
        <v>1469.96</v>
      </c>
      <c r="H19822" s="20">
        <v>1470.03</v>
      </c>
      <c r="I19822" s="20">
        <v>1470.03</v>
      </c>
      <c r="J19822" s="20">
        <v>1470</v>
      </c>
      <c r="K19822" s="20">
        <v>1470.03</v>
      </c>
      <c r="L19822" s="20">
        <f t="shared" si="317"/>
        <v>1470.03</v>
      </c>
    </row>
    <row r="19823" spans="1:12" ht="16.5">
      <c r="A19823" s="19">
        <v>3160001030</v>
      </c>
      <c r="B19823" s="15" t="s">
        <v>19505</v>
      </c>
      <c r="C19823" s="22" t="s">
        <v>13</v>
      </c>
      <c r="D19823" s="20">
        <v>2799.81</v>
      </c>
      <c r="E19823" s="20">
        <v>2799.81</v>
      </c>
      <c r="F19823" s="20">
        <v>2799.85</v>
      </c>
      <c r="G19823" s="20">
        <v>2799.85</v>
      </c>
      <c r="H19823" s="20">
        <v>2799.98</v>
      </c>
      <c r="I19823" s="20">
        <v>2799.98</v>
      </c>
      <c r="J19823" s="20">
        <v>2799.88</v>
      </c>
      <c r="K19823" s="20">
        <v>2799.98</v>
      </c>
      <c r="L19823" s="20">
        <f t="shared" si="317"/>
        <v>2799.98</v>
      </c>
    </row>
    <row r="19824" spans="1:12" ht="16.5">
      <c r="A19824" s="19">
        <v>3160001031</v>
      </c>
      <c r="B19824" s="15" t="s">
        <v>19506</v>
      </c>
      <c r="C19824" s="22" t="s">
        <v>13</v>
      </c>
      <c r="D19824" s="20">
        <v>2887.2</v>
      </c>
      <c r="E19824" s="20">
        <v>2887.2</v>
      </c>
      <c r="F19824" s="20">
        <v>2887.21</v>
      </c>
      <c r="G19824" s="20">
        <v>2887.21</v>
      </c>
      <c r="H19824" s="20">
        <v>2887.44</v>
      </c>
      <c r="I19824" s="20">
        <v>2887.44</v>
      </c>
      <c r="J19824" s="20">
        <v>2887.28</v>
      </c>
      <c r="K19824" s="20">
        <v>2887.44</v>
      </c>
      <c r="L19824" s="20">
        <f t="shared" si="317"/>
        <v>2887.44</v>
      </c>
    </row>
    <row r="19825" spans="1:12" ht="16.5">
      <c r="A19825" s="19">
        <v>3160001032</v>
      </c>
      <c r="B19825" s="15" t="s">
        <v>19507</v>
      </c>
      <c r="C19825" s="22" t="s">
        <v>13</v>
      </c>
      <c r="D19825" s="20">
        <v>5466.82</v>
      </c>
      <c r="E19825" s="20">
        <v>5466.82</v>
      </c>
      <c r="F19825" s="20">
        <v>5466.88</v>
      </c>
      <c r="G19825" s="20">
        <v>5466.88</v>
      </c>
      <c r="H19825" s="20">
        <v>5467.12</v>
      </c>
      <c r="I19825" s="20">
        <v>5467.12</v>
      </c>
      <c r="J19825" s="20">
        <v>5466.95</v>
      </c>
      <c r="K19825" s="20">
        <v>5467.12</v>
      </c>
      <c r="L19825" s="20">
        <f t="shared" si="317"/>
        <v>5467.12</v>
      </c>
    </row>
    <row r="19826" spans="1:12" ht="16.5">
      <c r="A19826" s="19">
        <v>3160001033</v>
      </c>
      <c r="B19826" s="15" t="s">
        <v>19508</v>
      </c>
      <c r="C19826" s="22" t="s">
        <v>13</v>
      </c>
      <c r="D19826" s="20">
        <v>4310.22</v>
      </c>
      <c r="E19826" s="20">
        <v>4310.22</v>
      </c>
      <c r="F19826" s="20">
        <v>4310.25</v>
      </c>
      <c r="G19826" s="20">
        <v>4310.25</v>
      </c>
      <c r="H19826" s="20">
        <v>4310.46</v>
      </c>
      <c r="I19826" s="20">
        <v>4310.46</v>
      </c>
      <c r="J19826" s="20">
        <v>4310.32</v>
      </c>
      <c r="K19826" s="20">
        <v>4310.46</v>
      </c>
      <c r="L19826" s="20">
        <f t="shared" si="317"/>
        <v>4310.46</v>
      </c>
    </row>
    <row r="19827" spans="1:12" ht="16.5">
      <c r="A19827" s="19">
        <v>3160001034</v>
      </c>
      <c r="B19827" s="15" t="s">
        <v>19509</v>
      </c>
      <c r="C19827" s="22" t="s">
        <v>13</v>
      </c>
      <c r="D19827" s="20">
        <v>4896.3500000000004</v>
      </c>
      <c r="E19827" s="20">
        <v>4896.3500000000004</v>
      </c>
      <c r="F19827" s="20">
        <v>4896.37</v>
      </c>
      <c r="G19827" s="20">
        <v>4896.37</v>
      </c>
      <c r="H19827" s="20">
        <v>4896.75</v>
      </c>
      <c r="I19827" s="20">
        <v>4896.75</v>
      </c>
      <c r="J19827" s="20">
        <v>4896.4799999999996</v>
      </c>
      <c r="K19827" s="20">
        <v>4896.75</v>
      </c>
      <c r="L19827" s="20">
        <f t="shared" si="317"/>
        <v>4896.75</v>
      </c>
    </row>
    <row r="19828" spans="1:12" ht="16.5">
      <c r="A19828" s="19">
        <v>3160001035</v>
      </c>
      <c r="B19828" s="15" t="s">
        <v>19510</v>
      </c>
      <c r="C19828" s="22" t="s">
        <v>13</v>
      </c>
      <c r="D19828" s="20">
        <v>318343.25</v>
      </c>
      <c r="E19828" s="20">
        <v>318343.25</v>
      </c>
      <c r="F19828" s="20">
        <v>318350.82</v>
      </c>
      <c r="G19828" s="20">
        <v>318350.82</v>
      </c>
      <c r="H19828" s="20">
        <v>318352.17</v>
      </c>
      <c r="I19828" s="20">
        <v>318352.17</v>
      </c>
      <c r="J19828" s="20">
        <v>318351.21000000002</v>
      </c>
      <c r="K19828" s="20">
        <v>318352.17</v>
      </c>
      <c r="L19828" s="20">
        <f t="shared" si="317"/>
        <v>318352.17</v>
      </c>
    </row>
    <row r="19829" spans="1:12" ht="16.5">
      <c r="A19829" s="19">
        <v>3160001036</v>
      </c>
      <c r="B19829" s="15" t="s">
        <v>19511</v>
      </c>
      <c r="C19829" s="22" t="s">
        <v>13</v>
      </c>
      <c r="D19829" s="20">
        <v>1465.51</v>
      </c>
      <c r="E19829" s="20">
        <v>1465.51</v>
      </c>
      <c r="F19829" s="20">
        <v>1465.44</v>
      </c>
      <c r="G19829" s="20">
        <v>1465.44</v>
      </c>
      <c r="H19829" s="20">
        <v>1465.82</v>
      </c>
      <c r="I19829" s="20">
        <v>1465.82</v>
      </c>
      <c r="J19829" s="20">
        <v>1465.55</v>
      </c>
      <c r="K19829" s="20">
        <v>1465.82</v>
      </c>
      <c r="L19829" s="20">
        <f t="shared" si="317"/>
        <v>1465.82</v>
      </c>
    </row>
    <row r="19830" spans="1:12" ht="16.5">
      <c r="A19830" s="19">
        <v>3160001037</v>
      </c>
      <c r="B19830" s="15" t="s">
        <v>19512</v>
      </c>
      <c r="C19830" s="22" t="s">
        <v>13</v>
      </c>
      <c r="D19830" s="20">
        <v>5140.03</v>
      </c>
      <c r="E19830" s="20">
        <v>5140.03</v>
      </c>
      <c r="F19830" s="20">
        <v>5140.05</v>
      </c>
      <c r="G19830" s="20">
        <v>5140.05</v>
      </c>
      <c r="H19830" s="20">
        <v>5140.45</v>
      </c>
      <c r="I19830" s="20">
        <v>5140.45</v>
      </c>
      <c r="J19830" s="20">
        <v>5140.1499999999996</v>
      </c>
      <c r="K19830" s="20">
        <v>5140.45</v>
      </c>
      <c r="L19830" s="20">
        <f t="shared" si="317"/>
        <v>5140.45</v>
      </c>
    </row>
    <row r="19831" spans="1:12" ht="16.5">
      <c r="A19831" s="19">
        <v>3160001038</v>
      </c>
      <c r="B19831" s="15" t="s">
        <v>19513</v>
      </c>
      <c r="C19831" s="22" t="s">
        <v>13</v>
      </c>
      <c r="D19831" s="20">
        <v>448881.77</v>
      </c>
      <c r="E19831" s="20">
        <v>448881.77</v>
      </c>
      <c r="F19831" s="20">
        <v>448892.6</v>
      </c>
      <c r="G19831" s="20">
        <v>448892.6</v>
      </c>
      <c r="H19831" s="20">
        <v>448893.96</v>
      </c>
      <c r="I19831" s="20">
        <v>448893.96</v>
      </c>
      <c r="J19831" s="20">
        <v>448892.98</v>
      </c>
      <c r="K19831" s="20">
        <v>448893.96</v>
      </c>
      <c r="L19831" s="20">
        <f t="shared" si="317"/>
        <v>448893.96</v>
      </c>
    </row>
    <row r="19832" spans="1:12" ht="16.5">
      <c r="A19832" s="19">
        <v>3160001039</v>
      </c>
      <c r="B19832" s="15" t="s">
        <v>19514</v>
      </c>
      <c r="C19832" s="22" t="s">
        <v>13</v>
      </c>
      <c r="D19832" s="20">
        <v>8245.81</v>
      </c>
      <c r="E19832" s="20">
        <v>8245.81</v>
      </c>
      <c r="F19832" s="20">
        <v>8245.9</v>
      </c>
      <c r="G19832" s="20">
        <v>8245.9</v>
      </c>
      <c r="H19832" s="20">
        <v>8246.2900000000009</v>
      </c>
      <c r="I19832" s="20">
        <v>8246.2900000000009</v>
      </c>
      <c r="J19832" s="20">
        <v>8246.02</v>
      </c>
      <c r="K19832" s="20">
        <v>8246.2900000000009</v>
      </c>
      <c r="L19832" s="20">
        <f t="shared" si="317"/>
        <v>8246.2900000000009</v>
      </c>
    </row>
    <row r="19833" spans="1:12" ht="16.5">
      <c r="A19833" s="19">
        <v>3160001040</v>
      </c>
      <c r="B19833" s="15" t="s">
        <v>19515</v>
      </c>
      <c r="C19833" s="22" t="s">
        <v>13</v>
      </c>
      <c r="D19833" s="20">
        <v>1537.22</v>
      </c>
      <c r="E19833" s="20">
        <v>1537.22</v>
      </c>
      <c r="F19833" s="20">
        <v>1537.18</v>
      </c>
      <c r="G19833" s="20">
        <v>1537.18</v>
      </c>
      <c r="H19833" s="20">
        <v>1537.5</v>
      </c>
      <c r="I19833" s="20">
        <v>1537.5</v>
      </c>
      <c r="J19833" s="20">
        <v>1537.26</v>
      </c>
      <c r="K19833" s="20">
        <v>1537.5</v>
      </c>
      <c r="L19833" s="20">
        <f t="shared" si="317"/>
        <v>1537.5</v>
      </c>
    </row>
    <row r="19834" spans="1:12" ht="16.5">
      <c r="A19834" s="19">
        <v>3160001041</v>
      </c>
      <c r="B19834" s="15" t="s">
        <v>19516</v>
      </c>
      <c r="C19834" s="22" t="s">
        <v>13</v>
      </c>
      <c r="D19834" s="20">
        <v>114505.73</v>
      </c>
      <c r="E19834" s="20">
        <v>114505.73</v>
      </c>
      <c r="F19834" s="20">
        <v>114507.8</v>
      </c>
      <c r="G19834" s="20">
        <v>114507.8</v>
      </c>
      <c r="H19834" s="20">
        <v>114510.5</v>
      </c>
      <c r="I19834" s="20">
        <v>114510.5</v>
      </c>
      <c r="J19834" s="20">
        <v>114508.59</v>
      </c>
      <c r="K19834" s="20">
        <v>114510.5</v>
      </c>
      <c r="L19834" s="20">
        <f t="shared" si="317"/>
        <v>114510.5</v>
      </c>
    </row>
    <row r="19835" spans="1:12" ht="24.75">
      <c r="A19835" s="19">
        <v>3160001042</v>
      </c>
      <c r="B19835" s="15" t="s">
        <v>19517</v>
      </c>
      <c r="C19835" s="22" t="s">
        <v>13</v>
      </c>
      <c r="D19835" s="20">
        <v>5981.41</v>
      </c>
      <c r="E19835" s="20">
        <v>5981.41</v>
      </c>
      <c r="F19835" s="20">
        <v>5981.48</v>
      </c>
      <c r="G19835" s="20">
        <v>5981.48</v>
      </c>
      <c r="H19835" s="20">
        <v>5981.74</v>
      </c>
      <c r="I19835" s="20">
        <v>5981.74</v>
      </c>
      <c r="J19835" s="20">
        <v>5981.55</v>
      </c>
      <c r="K19835" s="20">
        <v>5981.74</v>
      </c>
      <c r="L19835" s="20">
        <f t="shared" si="317"/>
        <v>5981.74</v>
      </c>
    </row>
    <row r="19836" spans="1:12" ht="16.5">
      <c r="A19836" s="19">
        <v>3160001100</v>
      </c>
      <c r="B19836" s="15" t="s">
        <v>20353</v>
      </c>
      <c r="C19836" s="22" t="s">
        <v>13</v>
      </c>
      <c r="D19836" s="20">
        <v>702.74</v>
      </c>
      <c r="E19836" s="20">
        <v>702.74</v>
      </c>
      <c r="F19836" s="20">
        <v>702.74</v>
      </c>
      <c r="G19836" s="20">
        <v>702.74</v>
      </c>
      <c r="H19836" s="20">
        <v>702.74</v>
      </c>
      <c r="I19836" s="20">
        <v>702.74</v>
      </c>
      <c r="J19836" s="20">
        <v>702.74</v>
      </c>
      <c r="K19836" s="20">
        <v>702.74</v>
      </c>
      <c r="L19836" s="20">
        <f t="shared" si="317"/>
        <v>702.74</v>
      </c>
    </row>
    <row r="19837" spans="1:12" ht="24.75">
      <c r="A19837" s="19">
        <v>3160001102</v>
      </c>
      <c r="B19837" s="15" t="s">
        <v>20357</v>
      </c>
      <c r="C19837" s="22" t="s">
        <v>13</v>
      </c>
      <c r="D19837" s="20">
        <v>1215.55</v>
      </c>
      <c r="E19837" s="20">
        <v>1215.55</v>
      </c>
      <c r="F19837" s="20">
        <v>1215.55</v>
      </c>
      <c r="G19837" s="20">
        <v>1215.55</v>
      </c>
      <c r="H19837" s="20">
        <v>1215.55</v>
      </c>
      <c r="I19837" s="20">
        <v>1215.55</v>
      </c>
      <c r="J19837" s="20">
        <v>1215.55</v>
      </c>
      <c r="K19837" s="20">
        <v>1215.55</v>
      </c>
      <c r="L19837" s="20">
        <f t="shared" si="317"/>
        <v>1215.55</v>
      </c>
    </row>
    <row r="19838" spans="1:12" ht="16.5">
      <c r="A19838" s="19">
        <v>3160001103</v>
      </c>
      <c r="B19838" s="15" t="s">
        <v>20354</v>
      </c>
      <c r="C19838" s="22" t="s">
        <v>13</v>
      </c>
      <c r="D19838" s="20">
        <v>961.26</v>
      </c>
      <c r="E19838" s="20">
        <v>961.26</v>
      </c>
      <c r="F19838" s="20">
        <v>961.26</v>
      </c>
      <c r="G19838" s="20">
        <v>961.26</v>
      </c>
      <c r="H19838" s="20">
        <v>961.26</v>
      </c>
      <c r="I19838" s="20">
        <v>961.26</v>
      </c>
      <c r="J19838" s="20">
        <v>961.26</v>
      </c>
      <c r="K19838" s="20">
        <v>961.26</v>
      </c>
      <c r="L19838" s="20">
        <f t="shared" si="317"/>
        <v>961.26</v>
      </c>
    </row>
    <row r="19839" spans="1:12" ht="16.5">
      <c r="A19839" s="19">
        <v>3160001104</v>
      </c>
      <c r="B19839" s="15" t="s">
        <v>20355</v>
      </c>
      <c r="C19839" s="22" t="s">
        <v>13</v>
      </c>
      <c r="D19839" s="20">
        <v>266.97000000000003</v>
      </c>
      <c r="E19839" s="20">
        <v>266.97000000000003</v>
      </c>
      <c r="F19839" s="20">
        <v>266.97000000000003</v>
      </c>
      <c r="G19839" s="20">
        <v>266.97000000000003</v>
      </c>
      <c r="H19839" s="20">
        <v>266.97000000000003</v>
      </c>
      <c r="I19839" s="20">
        <v>266.97000000000003</v>
      </c>
      <c r="J19839" s="20">
        <v>266.97000000000003</v>
      </c>
      <c r="K19839" s="20">
        <v>266.97000000000003</v>
      </c>
      <c r="L19839" s="20">
        <f t="shared" si="317"/>
        <v>266.97000000000003</v>
      </c>
    </row>
    <row r="19840" spans="1:12" ht="16.5">
      <c r="A19840" s="19">
        <v>3200000001</v>
      </c>
      <c r="B19840" s="15" t="s">
        <v>19518</v>
      </c>
      <c r="C19840" s="22" t="s">
        <v>11</v>
      </c>
      <c r="D19840" s="20">
        <v>17.05</v>
      </c>
      <c r="E19840" s="20">
        <v>17.05</v>
      </c>
      <c r="F19840" s="20">
        <v>17.05</v>
      </c>
      <c r="G19840" s="20">
        <v>17.05</v>
      </c>
      <c r="H19840" s="20">
        <v>17.05</v>
      </c>
      <c r="I19840" s="20">
        <v>17.05</v>
      </c>
      <c r="J19840" s="20">
        <v>17.05</v>
      </c>
      <c r="K19840" s="20">
        <v>17.05</v>
      </c>
      <c r="L19840" s="20">
        <f t="shared" si="317"/>
        <v>17.05</v>
      </c>
    </row>
    <row r="19841" spans="1:12" ht="16.5">
      <c r="A19841" s="19">
        <v>3200000002</v>
      </c>
      <c r="B19841" s="15" t="s">
        <v>19519</v>
      </c>
      <c r="C19841" s="22" t="s">
        <v>11</v>
      </c>
      <c r="D19841" s="20">
        <v>8.74</v>
      </c>
      <c r="E19841" s="20">
        <v>8.74</v>
      </c>
      <c r="F19841" s="20">
        <v>8.74</v>
      </c>
      <c r="G19841" s="20">
        <v>8.74</v>
      </c>
      <c r="H19841" s="20">
        <v>8.74</v>
      </c>
      <c r="I19841" s="20">
        <v>8.74</v>
      </c>
      <c r="J19841" s="20">
        <v>8.74</v>
      </c>
      <c r="K19841" s="20">
        <v>8.74</v>
      </c>
      <c r="L19841" s="20">
        <f t="shared" si="317"/>
        <v>8.74</v>
      </c>
    </row>
    <row r="19842" spans="1:12" ht="24.75">
      <c r="A19842" s="19">
        <v>3200000003</v>
      </c>
      <c r="B19842" s="15" t="s">
        <v>19520</v>
      </c>
      <c r="C19842" s="22" t="s">
        <v>11</v>
      </c>
      <c r="D19842" s="20">
        <v>493.8</v>
      </c>
      <c r="E19842" s="20">
        <v>493.8</v>
      </c>
      <c r="F19842" s="20">
        <v>1202.44</v>
      </c>
      <c r="G19842" s="20">
        <v>1202.44</v>
      </c>
      <c r="H19842" s="20">
        <v>1202.44</v>
      </c>
      <c r="I19842" s="20">
        <v>961.4</v>
      </c>
      <c r="J19842" s="20">
        <v>493.81</v>
      </c>
      <c r="K19842" s="20">
        <v>772.15</v>
      </c>
      <c r="L19842" s="20">
        <f t="shared" si="317"/>
        <v>1202.44</v>
      </c>
    </row>
    <row r="19843" spans="1:12" ht="16.5">
      <c r="A19843" s="19">
        <v>3200000004</v>
      </c>
      <c r="B19843" s="15" t="s">
        <v>19521</v>
      </c>
      <c r="C19843" s="22" t="s">
        <v>11</v>
      </c>
      <c r="D19843" s="20">
        <v>309.88</v>
      </c>
      <c r="E19843" s="20">
        <v>324.33</v>
      </c>
      <c r="F19843" s="20">
        <v>512.33000000000004</v>
      </c>
      <c r="G19843" s="20">
        <v>484.56</v>
      </c>
      <c r="H19843" s="20">
        <v>547.04</v>
      </c>
      <c r="I19843" s="20">
        <v>541.27</v>
      </c>
      <c r="J19843" s="20">
        <v>300.08999999999997</v>
      </c>
      <c r="K19843" s="20">
        <v>515.24</v>
      </c>
      <c r="L19843" s="20">
        <f t="shared" si="317"/>
        <v>547.04</v>
      </c>
    </row>
    <row r="19844" spans="1:12" ht="16.5">
      <c r="A19844" s="19">
        <v>3200000005</v>
      </c>
      <c r="B19844" s="15" t="s">
        <v>19522</v>
      </c>
      <c r="C19844" s="22" t="s">
        <v>11</v>
      </c>
      <c r="D19844" s="20">
        <v>429.48</v>
      </c>
      <c r="E19844" s="20">
        <v>429.48</v>
      </c>
      <c r="F19844" s="20">
        <v>429.49</v>
      </c>
      <c r="G19844" s="20">
        <v>429.49</v>
      </c>
      <c r="H19844" s="20">
        <v>429.49</v>
      </c>
      <c r="I19844" s="20">
        <v>429.49</v>
      </c>
      <c r="J19844" s="20">
        <v>429.49</v>
      </c>
      <c r="K19844" s="20">
        <v>429.49</v>
      </c>
      <c r="L19844" s="20">
        <f t="shared" si="317"/>
        <v>429.49</v>
      </c>
    </row>
    <row r="19845" spans="1:12">
      <c r="A19845" s="19">
        <v>3200000006</v>
      </c>
      <c r="B19845" s="15" t="s">
        <v>19523</v>
      </c>
      <c r="C19845" s="22" t="s">
        <v>16</v>
      </c>
      <c r="D19845" s="20">
        <v>9.41</v>
      </c>
      <c r="E19845" s="20">
        <v>9.41</v>
      </c>
      <c r="F19845" s="20">
        <v>9.41</v>
      </c>
      <c r="G19845" s="20">
        <v>9.41</v>
      </c>
      <c r="H19845" s="20">
        <v>9.41</v>
      </c>
      <c r="I19845" s="20">
        <v>9.41</v>
      </c>
      <c r="J19845" s="20">
        <v>9.41</v>
      </c>
      <c r="K19845" s="20">
        <v>9.41</v>
      </c>
      <c r="L19845" s="20">
        <f t="shared" si="317"/>
        <v>9.41</v>
      </c>
    </row>
    <row r="19846" spans="1:12">
      <c r="A19846" s="19">
        <v>3200000007</v>
      </c>
      <c r="B19846" s="15" t="s">
        <v>19524</v>
      </c>
      <c r="C19846" s="22" t="s">
        <v>11</v>
      </c>
      <c r="D19846" s="20">
        <v>347.75</v>
      </c>
      <c r="E19846" s="20">
        <v>394.46</v>
      </c>
      <c r="F19846" s="20">
        <v>550.45000000000005</v>
      </c>
      <c r="G19846" s="20">
        <v>441.21</v>
      </c>
      <c r="H19846" s="20">
        <v>765.18</v>
      </c>
      <c r="I19846" s="20">
        <v>691.18</v>
      </c>
      <c r="J19846" s="20">
        <v>301.10000000000002</v>
      </c>
      <c r="K19846" s="20">
        <v>550.99</v>
      </c>
      <c r="L19846" s="20">
        <f t="shared" si="317"/>
        <v>765.18</v>
      </c>
    </row>
    <row r="19847" spans="1:12">
      <c r="A19847" s="19">
        <v>3200000008</v>
      </c>
      <c r="B19847" s="15" t="s">
        <v>19525</v>
      </c>
      <c r="C19847" s="22" t="s">
        <v>16</v>
      </c>
      <c r="D19847" s="20">
        <v>8.9600000000000009</v>
      </c>
      <c r="E19847" s="20">
        <v>8.9600000000000009</v>
      </c>
      <c r="F19847" s="20">
        <v>8.9600000000000009</v>
      </c>
      <c r="G19847" s="20">
        <v>8.9600000000000009</v>
      </c>
      <c r="H19847" s="20">
        <v>8.9600000000000009</v>
      </c>
      <c r="I19847" s="20">
        <v>8.9600000000000009</v>
      </c>
      <c r="J19847" s="20">
        <v>8.9600000000000009</v>
      </c>
      <c r="K19847" s="20">
        <v>8.9600000000000009</v>
      </c>
      <c r="L19847" s="20">
        <f t="shared" si="317"/>
        <v>8.9600000000000009</v>
      </c>
    </row>
    <row r="19848" spans="1:12">
      <c r="A19848" s="19">
        <v>3200000009</v>
      </c>
      <c r="B19848" s="15" t="s">
        <v>19526</v>
      </c>
      <c r="C19848" s="22" t="s">
        <v>11</v>
      </c>
      <c r="D19848" s="20">
        <v>614.79999999999995</v>
      </c>
      <c r="E19848" s="20">
        <v>612.65</v>
      </c>
      <c r="F19848" s="20">
        <v>766.17</v>
      </c>
      <c r="G19848" s="20">
        <v>670.5</v>
      </c>
      <c r="H19848" s="20">
        <v>815.12</v>
      </c>
      <c r="I19848" s="20">
        <v>835.41</v>
      </c>
      <c r="J19848" s="20">
        <v>678.67</v>
      </c>
      <c r="K19848" s="20">
        <v>936.61</v>
      </c>
      <c r="L19848" s="20">
        <f t="shared" si="317"/>
        <v>936.61</v>
      </c>
    </row>
    <row r="19849" spans="1:12">
      <c r="A19849" s="19">
        <v>3200000010</v>
      </c>
      <c r="B19849" s="15" t="s">
        <v>19527</v>
      </c>
      <c r="C19849" s="22" t="s">
        <v>19528</v>
      </c>
      <c r="D19849" s="20">
        <v>8.89</v>
      </c>
      <c r="E19849" s="20">
        <v>8.89</v>
      </c>
      <c r="F19849" s="20">
        <v>8.89</v>
      </c>
      <c r="G19849" s="20">
        <v>8.89</v>
      </c>
      <c r="H19849" s="20">
        <v>8.89</v>
      </c>
      <c r="I19849" s="20">
        <v>8.89</v>
      </c>
      <c r="J19849" s="20">
        <v>8.89</v>
      </c>
      <c r="K19849" s="20">
        <v>8.89</v>
      </c>
      <c r="L19849" s="20">
        <f t="shared" si="317"/>
        <v>8.89</v>
      </c>
    </row>
    <row r="19850" spans="1:12">
      <c r="A19850" s="19">
        <v>3200000011</v>
      </c>
      <c r="B19850" s="15" t="s">
        <v>19529</v>
      </c>
      <c r="C19850" s="22" t="s">
        <v>12</v>
      </c>
      <c r="D19850" s="20">
        <v>6.6</v>
      </c>
      <c r="E19850" s="20">
        <v>6.6</v>
      </c>
      <c r="F19850" s="20">
        <v>6.6</v>
      </c>
      <c r="G19850" s="20">
        <v>6.6</v>
      </c>
      <c r="H19850" s="20">
        <v>6.6</v>
      </c>
      <c r="I19850" s="20">
        <v>6.6</v>
      </c>
      <c r="J19850" s="20">
        <v>6.6</v>
      </c>
      <c r="K19850" s="20">
        <v>6.6</v>
      </c>
      <c r="L19850" s="20">
        <f t="shared" si="317"/>
        <v>6.6</v>
      </c>
    </row>
    <row r="19851" spans="1:12">
      <c r="A19851" s="19">
        <v>3200000012</v>
      </c>
      <c r="B19851" s="15" t="s">
        <v>19530</v>
      </c>
      <c r="C19851" s="22" t="s">
        <v>1731</v>
      </c>
      <c r="D19851" s="20">
        <v>2715.75</v>
      </c>
      <c r="E19851" s="20">
        <v>2715.75</v>
      </c>
      <c r="F19851" s="20">
        <v>2715.82</v>
      </c>
      <c r="G19851" s="20">
        <v>2715.82</v>
      </c>
      <c r="H19851" s="20">
        <v>2715.82</v>
      </c>
      <c r="I19851" s="20">
        <v>2715.82</v>
      </c>
      <c r="J19851" s="20">
        <v>2715.82</v>
      </c>
      <c r="K19851" s="20">
        <v>2715.82</v>
      </c>
      <c r="L19851" s="20">
        <f t="shared" si="317"/>
        <v>2715.82</v>
      </c>
    </row>
    <row r="19852" spans="1:12" ht="16.5">
      <c r="A19852" s="19">
        <v>3200000013</v>
      </c>
      <c r="B19852" s="15" t="s">
        <v>19531</v>
      </c>
      <c r="C19852" s="22" t="s">
        <v>11</v>
      </c>
      <c r="D19852" s="20">
        <v>312.7</v>
      </c>
      <c r="E19852" s="20">
        <v>312.7</v>
      </c>
      <c r="F19852" s="20">
        <v>312.70999999999998</v>
      </c>
      <c r="G19852" s="20">
        <v>312.70999999999998</v>
      </c>
      <c r="H19852" s="20">
        <v>312.70999999999998</v>
      </c>
      <c r="I19852" s="20">
        <v>312.70999999999998</v>
      </c>
      <c r="J19852" s="20">
        <v>312.70999999999998</v>
      </c>
      <c r="K19852" s="20">
        <v>313.37</v>
      </c>
      <c r="L19852" s="20">
        <f t="shared" si="317"/>
        <v>313.37</v>
      </c>
    </row>
    <row r="19853" spans="1:12" ht="16.5">
      <c r="A19853" s="19">
        <v>3200000014</v>
      </c>
      <c r="B19853" s="15" t="s">
        <v>19532</v>
      </c>
      <c r="C19853" s="22" t="s">
        <v>11</v>
      </c>
      <c r="D19853" s="20">
        <v>437.72</v>
      </c>
      <c r="E19853" s="20">
        <v>437.72</v>
      </c>
      <c r="F19853" s="20">
        <v>437.73</v>
      </c>
      <c r="G19853" s="20">
        <v>437.73</v>
      </c>
      <c r="H19853" s="20">
        <v>437.73</v>
      </c>
      <c r="I19853" s="20">
        <v>437.73</v>
      </c>
      <c r="J19853" s="20">
        <v>437.73</v>
      </c>
      <c r="K19853" s="20">
        <v>437.73</v>
      </c>
      <c r="L19853" s="20">
        <f t="shared" si="317"/>
        <v>437.73</v>
      </c>
    </row>
    <row r="19854" spans="1:12" ht="16.5">
      <c r="A19854" s="19">
        <v>3200000015</v>
      </c>
      <c r="B19854" s="15" t="s">
        <v>19533</v>
      </c>
      <c r="C19854" s="22" t="s">
        <v>11</v>
      </c>
      <c r="D19854" s="20">
        <v>1.02</v>
      </c>
      <c r="E19854" s="20">
        <v>1.02</v>
      </c>
      <c r="F19854" s="20">
        <v>1.02</v>
      </c>
      <c r="G19854" s="20">
        <v>1.02</v>
      </c>
      <c r="H19854" s="20">
        <v>1.02</v>
      </c>
      <c r="I19854" s="20">
        <v>1.02</v>
      </c>
      <c r="J19854" s="20">
        <v>1.02</v>
      </c>
      <c r="K19854" s="20">
        <v>1.02</v>
      </c>
      <c r="L19854" s="20">
        <f t="shared" si="317"/>
        <v>1.02</v>
      </c>
    </row>
    <row r="19855" spans="1:12">
      <c r="A19855" s="19">
        <v>3200000016</v>
      </c>
      <c r="B19855" s="15" t="s">
        <v>19534</v>
      </c>
      <c r="C19855" s="22" t="s">
        <v>11</v>
      </c>
      <c r="D19855" s="20">
        <v>12.04</v>
      </c>
      <c r="E19855" s="20">
        <v>12.04</v>
      </c>
      <c r="F19855" s="20">
        <v>12.04</v>
      </c>
      <c r="G19855" s="20">
        <v>12.04</v>
      </c>
      <c r="H19855" s="20">
        <v>12.04</v>
      </c>
      <c r="I19855" s="20">
        <v>12.04</v>
      </c>
      <c r="J19855" s="20">
        <v>12.04</v>
      </c>
      <c r="K19855" s="20">
        <v>12.04</v>
      </c>
      <c r="L19855" s="20">
        <f t="shared" si="317"/>
        <v>12.04</v>
      </c>
    </row>
    <row r="19856" spans="1:12" ht="33">
      <c r="A19856" s="19">
        <v>3200000017</v>
      </c>
      <c r="B19856" s="15" t="s">
        <v>19535</v>
      </c>
      <c r="C19856" s="22" t="s">
        <v>11</v>
      </c>
      <c r="D19856" s="20">
        <v>35.25</v>
      </c>
      <c r="E19856" s="20">
        <v>35.25</v>
      </c>
      <c r="F19856" s="20">
        <v>35.25</v>
      </c>
      <c r="G19856" s="20">
        <v>35.25</v>
      </c>
      <c r="H19856" s="20">
        <v>35.25</v>
      </c>
      <c r="I19856" s="20">
        <v>35.25</v>
      </c>
      <c r="J19856" s="20">
        <v>35.25</v>
      </c>
      <c r="K19856" s="20">
        <v>35.25</v>
      </c>
      <c r="L19856" s="20">
        <f t="shared" si="317"/>
        <v>35.25</v>
      </c>
    </row>
    <row r="19857" spans="1:12" ht="16.5">
      <c r="A19857" s="19">
        <v>3200000018</v>
      </c>
      <c r="B19857" s="15" t="s">
        <v>19536</v>
      </c>
      <c r="C19857" s="22" t="s">
        <v>61</v>
      </c>
      <c r="D19857" s="20">
        <v>164.05</v>
      </c>
      <c r="E19857" s="20">
        <v>164.05</v>
      </c>
      <c r="F19857" s="20">
        <v>164.06</v>
      </c>
      <c r="G19857" s="20">
        <v>164.06</v>
      </c>
      <c r="H19857" s="20">
        <v>164.06</v>
      </c>
      <c r="I19857" s="20">
        <v>164.06</v>
      </c>
      <c r="J19857" s="20">
        <v>164.06</v>
      </c>
      <c r="K19857" s="20">
        <v>164.06</v>
      </c>
      <c r="L19857" s="20">
        <f t="shared" si="317"/>
        <v>164.06</v>
      </c>
    </row>
    <row r="19858" spans="1:12" ht="33">
      <c r="A19858" s="19">
        <v>3200000019</v>
      </c>
      <c r="B19858" s="15" t="s">
        <v>19537</v>
      </c>
      <c r="C19858" s="22" t="s">
        <v>11</v>
      </c>
      <c r="D19858" s="20">
        <v>387.8</v>
      </c>
      <c r="E19858" s="20">
        <v>387.8</v>
      </c>
      <c r="F19858" s="20">
        <v>387.81</v>
      </c>
      <c r="G19858" s="20">
        <v>387.81</v>
      </c>
      <c r="H19858" s="20">
        <v>387.81</v>
      </c>
      <c r="I19858" s="20">
        <v>387.81</v>
      </c>
      <c r="J19858" s="20">
        <v>387.81</v>
      </c>
      <c r="K19858" s="20">
        <v>388.46</v>
      </c>
      <c r="L19858" s="20">
        <f t="shared" si="317"/>
        <v>388.46</v>
      </c>
    </row>
    <row r="19859" spans="1:12" ht="24.75">
      <c r="A19859" s="19">
        <v>3200000020</v>
      </c>
      <c r="B19859" s="15" t="s">
        <v>19538</v>
      </c>
      <c r="C19859" s="22" t="s">
        <v>12</v>
      </c>
      <c r="D19859" s="20">
        <v>323.60000000000002</v>
      </c>
      <c r="E19859" s="20">
        <v>323.60000000000002</v>
      </c>
      <c r="F19859" s="20">
        <v>323.61</v>
      </c>
      <c r="G19859" s="20">
        <v>323.61</v>
      </c>
      <c r="H19859" s="20">
        <v>323.61</v>
      </c>
      <c r="I19859" s="20">
        <v>323.61</v>
      </c>
      <c r="J19859" s="20">
        <v>323.61</v>
      </c>
      <c r="K19859" s="20">
        <v>323.61</v>
      </c>
      <c r="L19859" s="20">
        <f t="shared" si="317"/>
        <v>323.61</v>
      </c>
    </row>
    <row r="19860" spans="1:12" ht="33">
      <c r="A19860" s="19">
        <v>3200000021</v>
      </c>
      <c r="B19860" s="15" t="s">
        <v>19539</v>
      </c>
      <c r="C19860" s="22" t="s">
        <v>11</v>
      </c>
      <c r="D19860" s="20">
        <v>555.41</v>
      </c>
      <c r="E19860" s="20">
        <v>553.66999999999996</v>
      </c>
      <c r="F19860" s="20">
        <v>677.67</v>
      </c>
      <c r="G19860" s="20">
        <v>600.4</v>
      </c>
      <c r="H19860" s="20">
        <v>717.21</v>
      </c>
      <c r="I19860" s="20">
        <v>733.59</v>
      </c>
      <c r="J19860" s="20">
        <v>606.98</v>
      </c>
      <c r="K19860" s="20">
        <v>816</v>
      </c>
      <c r="L19860" s="20">
        <f t="shared" si="317"/>
        <v>816</v>
      </c>
    </row>
    <row r="19861" spans="1:12" ht="33">
      <c r="A19861" s="19">
        <v>3200000022</v>
      </c>
      <c r="B19861" s="15" t="s">
        <v>19540</v>
      </c>
      <c r="C19861" s="22" t="s">
        <v>11</v>
      </c>
      <c r="D19861" s="20">
        <v>359.63</v>
      </c>
      <c r="E19861" s="20">
        <v>359.63</v>
      </c>
      <c r="F19861" s="20">
        <v>359.63</v>
      </c>
      <c r="G19861" s="20">
        <v>359.63</v>
      </c>
      <c r="H19861" s="20">
        <v>359.63</v>
      </c>
      <c r="I19861" s="20">
        <v>359.63</v>
      </c>
      <c r="J19861" s="20">
        <v>359.63</v>
      </c>
      <c r="K19861" s="20">
        <v>360.31</v>
      </c>
      <c r="L19861" s="20">
        <f t="shared" si="317"/>
        <v>360.31</v>
      </c>
    </row>
    <row r="19862" spans="1:12" ht="33">
      <c r="A19862" s="19">
        <v>3200000024</v>
      </c>
      <c r="B19862" s="15" t="s">
        <v>19606</v>
      </c>
      <c r="C19862" s="22" t="s">
        <v>11</v>
      </c>
      <c r="D19862" s="20">
        <v>816.11</v>
      </c>
      <c r="E19862" s="20">
        <v>815.58</v>
      </c>
      <c r="F19862" s="20">
        <v>853.95</v>
      </c>
      <c r="G19862" s="20">
        <v>830.06</v>
      </c>
      <c r="H19862" s="20">
        <v>866.21</v>
      </c>
      <c r="I19862" s="20">
        <v>871.28</v>
      </c>
      <c r="J19862" s="20">
        <v>832.09</v>
      </c>
      <c r="K19862" s="20">
        <v>897.24</v>
      </c>
      <c r="L19862" s="20">
        <f t="shared" si="317"/>
        <v>897.24</v>
      </c>
    </row>
    <row r="19863" spans="1:12" ht="16.5">
      <c r="A19863" s="19">
        <v>3201000001</v>
      </c>
      <c r="B19863" s="15" t="s">
        <v>19541</v>
      </c>
      <c r="C19863" s="22" t="s">
        <v>13</v>
      </c>
      <c r="D19863" s="20">
        <v>501.29</v>
      </c>
      <c r="E19863" s="20">
        <v>501.29</v>
      </c>
      <c r="F19863" s="20">
        <v>501.3</v>
      </c>
      <c r="G19863" s="20">
        <v>501.3</v>
      </c>
      <c r="H19863" s="20">
        <v>501.3</v>
      </c>
      <c r="I19863" s="20">
        <v>501.3</v>
      </c>
      <c r="J19863" s="20">
        <v>501.3</v>
      </c>
      <c r="K19863" s="20">
        <v>501.3</v>
      </c>
      <c r="L19863" s="20">
        <f t="shared" si="317"/>
        <v>501.3</v>
      </c>
    </row>
    <row r="19864" spans="1:12" ht="16.5">
      <c r="A19864" s="19">
        <v>3201000002</v>
      </c>
      <c r="B19864" s="15" t="s">
        <v>19542</v>
      </c>
      <c r="C19864" s="22" t="s">
        <v>13</v>
      </c>
      <c r="D19864" s="20">
        <v>257.82</v>
      </c>
      <c r="E19864" s="20">
        <v>257.82</v>
      </c>
      <c r="F19864" s="20">
        <v>257.83</v>
      </c>
      <c r="G19864" s="20">
        <v>257.83</v>
      </c>
      <c r="H19864" s="20">
        <v>257.83</v>
      </c>
      <c r="I19864" s="20">
        <v>257.83</v>
      </c>
      <c r="J19864" s="20">
        <v>257.83</v>
      </c>
      <c r="K19864" s="20">
        <v>257.83</v>
      </c>
      <c r="L19864" s="20">
        <f t="shared" si="317"/>
        <v>257.83</v>
      </c>
    </row>
    <row r="19865" spans="1:12" ht="16.5">
      <c r="A19865" s="19">
        <v>3201000003</v>
      </c>
      <c r="B19865" s="15" t="s">
        <v>19543</v>
      </c>
      <c r="C19865" s="22" t="s">
        <v>13</v>
      </c>
      <c r="D19865" s="20">
        <v>46.33</v>
      </c>
      <c r="E19865" s="20">
        <v>46.33</v>
      </c>
      <c r="F19865" s="20">
        <v>46.33</v>
      </c>
      <c r="G19865" s="20">
        <v>46.33</v>
      </c>
      <c r="H19865" s="20">
        <v>46.33</v>
      </c>
      <c r="I19865" s="20">
        <v>46.33</v>
      </c>
      <c r="J19865" s="20">
        <v>46.33</v>
      </c>
      <c r="K19865" s="20">
        <v>46.33</v>
      </c>
      <c r="L19865" s="20">
        <f t="shared" si="317"/>
        <v>46.33</v>
      </c>
    </row>
    <row r="19866" spans="1:12" ht="16.5">
      <c r="A19866" s="19">
        <v>3201000004</v>
      </c>
      <c r="B19866" s="15" t="s">
        <v>19544</v>
      </c>
      <c r="C19866" s="22" t="s">
        <v>13</v>
      </c>
      <c r="D19866" s="20">
        <v>42.29</v>
      </c>
      <c r="E19866" s="20">
        <v>42.29</v>
      </c>
      <c r="F19866" s="20">
        <v>42.3</v>
      </c>
      <c r="G19866" s="20">
        <v>42.3</v>
      </c>
      <c r="H19866" s="20">
        <v>42.3</v>
      </c>
      <c r="I19866" s="20">
        <v>42.3</v>
      </c>
      <c r="J19866" s="20">
        <v>42.3</v>
      </c>
      <c r="K19866" s="20">
        <v>42.3</v>
      </c>
      <c r="L19866" s="20">
        <f t="shared" si="317"/>
        <v>42.3</v>
      </c>
    </row>
    <row r="19867" spans="1:12" ht="16.5">
      <c r="A19867" s="19">
        <v>3201000010</v>
      </c>
      <c r="B19867" s="15" t="s">
        <v>19545</v>
      </c>
      <c r="C19867" s="22" t="s">
        <v>13</v>
      </c>
      <c r="D19867" s="20">
        <v>115.91</v>
      </c>
      <c r="E19867" s="20">
        <v>115.91</v>
      </c>
      <c r="F19867" s="20">
        <v>115.91</v>
      </c>
      <c r="G19867" s="20">
        <v>115.91</v>
      </c>
      <c r="H19867" s="20">
        <v>115.91</v>
      </c>
      <c r="I19867" s="20">
        <v>115.91</v>
      </c>
      <c r="J19867" s="20">
        <v>115.91</v>
      </c>
      <c r="K19867" s="20">
        <v>115.91</v>
      </c>
      <c r="L19867" s="20">
        <f t="shared" si="317"/>
        <v>115.91</v>
      </c>
    </row>
    <row r="19868" spans="1:12" ht="16.5">
      <c r="A19868" s="19">
        <v>3201000011</v>
      </c>
      <c r="B19868" s="15" t="s">
        <v>19546</v>
      </c>
      <c r="C19868" s="22" t="s">
        <v>13</v>
      </c>
      <c r="D19868" s="20">
        <v>103.79</v>
      </c>
      <c r="E19868" s="20">
        <v>103.79</v>
      </c>
      <c r="F19868" s="20">
        <v>103.79</v>
      </c>
      <c r="G19868" s="20">
        <v>103.79</v>
      </c>
      <c r="H19868" s="20">
        <v>103.79</v>
      </c>
      <c r="I19868" s="20">
        <v>103.79</v>
      </c>
      <c r="J19868" s="20">
        <v>103.79</v>
      </c>
      <c r="K19868" s="20">
        <v>103.79</v>
      </c>
      <c r="L19868" s="20">
        <f t="shared" si="317"/>
        <v>103.79</v>
      </c>
    </row>
    <row r="19869" spans="1:12" ht="24.75">
      <c r="A19869" s="19">
        <v>3201000020</v>
      </c>
      <c r="B19869" s="15" t="s">
        <v>19547</v>
      </c>
      <c r="C19869" s="22" t="s">
        <v>12</v>
      </c>
      <c r="D19869" s="20">
        <v>29.51</v>
      </c>
      <c r="E19869" s="20">
        <v>29.51</v>
      </c>
      <c r="F19869" s="20">
        <v>29.51</v>
      </c>
      <c r="G19869" s="20">
        <v>29.51</v>
      </c>
      <c r="H19869" s="20">
        <v>29.51</v>
      </c>
      <c r="I19869" s="20">
        <v>29.51</v>
      </c>
      <c r="J19869" s="20">
        <v>29.51</v>
      </c>
      <c r="K19869" s="20">
        <v>29.51</v>
      </c>
      <c r="L19869" s="20">
        <f t="shared" si="317"/>
        <v>29.51</v>
      </c>
    </row>
    <row r="19870" spans="1:12" ht="24.75">
      <c r="A19870" s="19">
        <v>3202000001</v>
      </c>
      <c r="B19870" s="15" t="s">
        <v>19548</v>
      </c>
      <c r="C19870" s="22" t="s">
        <v>13</v>
      </c>
      <c r="D19870" s="20">
        <v>807.57</v>
      </c>
      <c r="E19870" s="20">
        <v>807.57</v>
      </c>
      <c r="F19870" s="20">
        <v>807.06</v>
      </c>
      <c r="G19870" s="20">
        <v>807.06</v>
      </c>
      <c r="H19870" s="20">
        <v>808.91</v>
      </c>
      <c r="I19870" s="20">
        <v>808.91</v>
      </c>
      <c r="J19870" s="20">
        <v>807.59</v>
      </c>
      <c r="K19870" s="20">
        <v>808.91</v>
      </c>
      <c r="L19870" s="20">
        <f t="shared" si="317"/>
        <v>808.91</v>
      </c>
    </row>
    <row r="19871" spans="1:12" ht="41.25">
      <c r="A19871" s="19">
        <v>3202000002</v>
      </c>
      <c r="B19871" s="15" t="s">
        <v>19549</v>
      </c>
      <c r="C19871" s="22" t="s">
        <v>13</v>
      </c>
      <c r="D19871" s="20">
        <v>19283.11</v>
      </c>
      <c r="E19871" s="20">
        <v>19335.46</v>
      </c>
      <c r="F19871" s="20">
        <v>19671.34</v>
      </c>
      <c r="G19871" s="20">
        <v>19441.66</v>
      </c>
      <c r="H19871" s="20">
        <v>19847.97</v>
      </c>
      <c r="I19871" s="20">
        <v>19784</v>
      </c>
      <c r="J19871" s="20">
        <v>19222.169999999998</v>
      </c>
      <c r="K19871" s="20">
        <v>19774.03</v>
      </c>
      <c r="L19871" s="20">
        <f t="shared" si="317"/>
        <v>19847.97</v>
      </c>
    </row>
    <row r="19872" spans="1:12" ht="41.25">
      <c r="A19872" s="19">
        <v>3202000003</v>
      </c>
      <c r="B19872" s="15" t="s">
        <v>14684</v>
      </c>
      <c r="C19872" s="22" t="s">
        <v>13</v>
      </c>
      <c r="D19872" s="20">
        <v>6983.72</v>
      </c>
      <c r="E19872" s="20">
        <v>7036.08</v>
      </c>
      <c r="F19872" s="20">
        <v>7364.13</v>
      </c>
      <c r="G19872" s="20">
        <v>7182</v>
      </c>
      <c r="H19872" s="20">
        <v>7540.71</v>
      </c>
      <c r="I19872" s="20">
        <v>7477.9</v>
      </c>
      <c r="J19872" s="20">
        <v>6923.16</v>
      </c>
      <c r="K19872" s="20">
        <v>7469.23</v>
      </c>
      <c r="L19872" s="20">
        <f t="shared" si="317"/>
        <v>7540.71</v>
      </c>
    </row>
    <row r="19873" spans="1:12" ht="41.25">
      <c r="A19873" s="19">
        <v>3202000004</v>
      </c>
      <c r="B19873" s="15" t="s">
        <v>19550</v>
      </c>
      <c r="C19873" s="22" t="s">
        <v>13</v>
      </c>
      <c r="D19873" s="20">
        <v>14282.22</v>
      </c>
      <c r="E19873" s="20">
        <v>14334.55</v>
      </c>
      <c r="F19873" s="20">
        <v>14667.26</v>
      </c>
      <c r="G19873" s="20">
        <v>14456.92</v>
      </c>
      <c r="H19873" s="20">
        <v>14843.87</v>
      </c>
      <c r="I19873" s="20">
        <v>14780.37</v>
      </c>
      <c r="J19873" s="20">
        <v>14221.44</v>
      </c>
      <c r="K19873" s="20">
        <v>14770.92</v>
      </c>
      <c r="L19873" s="20">
        <f t="shared" si="317"/>
        <v>14843.87</v>
      </c>
    </row>
    <row r="19874" spans="1:12" ht="24.75">
      <c r="A19874" s="19">
        <v>3202000005</v>
      </c>
      <c r="B19874" s="15" t="s">
        <v>19551</v>
      </c>
      <c r="C19874" s="22" t="s">
        <v>13</v>
      </c>
      <c r="D19874" s="20">
        <v>5220.66</v>
      </c>
      <c r="E19874" s="20">
        <v>5220.66</v>
      </c>
      <c r="F19874" s="20">
        <v>5213.72</v>
      </c>
      <c r="G19874" s="20">
        <v>5213.72</v>
      </c>
      <c r="H19874" s="20">
        <v>5237.96</v>
      </c>
      <c r="I19874" s="20">
        <v>5237.96</v>
      </c>
      <c r="J19874" s="20">
        <v>5220.79</v>
      </c>
      <c r="K19874" s="20">
        <v>5237.96</v>
      </c>
      <c r="L19874" s="20">
        <f t="shared" si="317"/>
        <v>5237.96</v>
      </c>
    </row>
    <row r="19875" spans="1:12" ht="41.25">
      <c r="A19875" s="19">
        <v>3203000001</v>
      </c>
      <c r="B19875" s="15" t="s">
        <v>16749</v>
      </c>
      <c r="C19875" s="22" t="s">
        <v>13</v>
      </c>
      <c r="D19875" s="20">
        <v>19788.650000000001</v>
      </c>
      <c r="E19875" s="20">
        <v>19788.650000000001</v>
      </c>
      <c r="F19875" s="20">
        <v>19789.14</v>
      </c>
      <c r="G19875" s="20">
        <v>19789.14</v>
      </c>
      <c r="H19875" s="20">
        <v>19789.14</v>
      </c>
      <c r="I19875" s="20">
        <v>19789.14</v>
      </c>
      <c r="J19875" s="20">
        <v>19789.14</v>
      </c>
      <c r="K19875" s="20">
        <v>19789.14</v>
      </c>
      <c r="L19875" s="20">
        <f t="shared" si="317"/>
        <v>19789.14</v>
      </c>
    </row>
    <row r="19876" spans="1:12" ht="41.25">
      <c r="A19876" s="19">
        <v>3203000002</v>
      </c>
      <c r="B19876" s="15" t="s">
        <v>19552</v>
      </c>
      <c r="C19876" s="22" t="s">
        <v>13</v>
      </c>
      <c r="D19876" s="20">
        <v>16727.73</v>
      </c>
      <c r="E19876" s="20">
        <v>16727.73</v>
      </c>
      <c r="F19876" s="20">
        <v>16728.150000000001</v>
      </c>
      <c r="G19876" s="20">
        <v>16728.150000000001</v>
      </c>
      <c r="H19876" s="20">
        <v>16728.150000000001</v>
      </c>
      <c r="I19876" s="20">
        <v>16728.150000000001</v>
      </c>
      <c r="J19876" s="20">
        <v>16728.150000000001</v>
      </c>
      <c r="K19876" s="20">
        <v>16728.150000000001</v>
      </c>
      <c r="L19876" s="20">
        <f t="shared" si="317"/>
        <v>16728.150000000001</v>
      </c>
    </row>
    <row r="19877" spans="1:12" ht="41.25">
      <c r="A19877" s="19">
        <v>3203000003</v>
      </c>
      <c r="B19877" s="15" t="s">
        <v>19553</v>
      </c>
      <c r="C19877" s="22" t="s">
        <v>13</v>
      </c>
      <c r="D19877" s="20">
        <v>17778.669999999998</v>
      </c>
      <c r="E19877" s="20">
        <v>17778.669999999998</v>
      </c>
      <c r="F19877" s="20">
        <v>17779.11</v>
      </c>
      <c r="G19877" s="20">
        <v>17779.11</v>
      </c>
      <c r="H19877" s="20">
        <v>17779.11</v>
      </c>
      <c r="I19877" s="20">
        <v>17779.11</v>
      </c>
      <c r="J19877" s="20">
        <v>17779.11</v>
      </c>
      <c r="K19877" s="20">
        <v>17779.11</v>
      </c>
      <c r="L19877" s="20">
        <f t="shared" si="317"/>
        <v>17779.11</v>
      </c>
    </row>
    <row r="19878" spans="1:12" ht="41.25">
      <c r="A19878" s="19">
        <v>3203000004</v>
      </c>
      <c r="B19878" s="15" t="s">
        <v>16460</v>
      </c>
      <c r="C19878" s="22" t="s">
        <v>13</v>
      </c>
      <c r="D19878" s="20">
        <v>26165.09</v>
      </c>
      <c r="E19878" s="20">
        <v>26165.09</v>
      </c>
      <c r="F19878" s="20">
        <v>26165.74</v>
      </c>
      <c r="G19878" s="20">
        <v>26165.74</v>
      </c>
      <c r="H19878" s="20">
        <v>26165.74</v>
      </c>
      <c r="I19878" s="20">
        <v>26165.74</v>
      </c>
      <c r="J19878" s="20">
        <v>26165.74</v>
      </c>
      <c r="K19878" s="20">
        <v>26165.74</v>
      </c>
      <c r="L19878" s="20">
        <f t="shared" si="317"/>
        <v>26165.74</v>
      </c>
    </row>
    <row r="19879" spans="1:12" ht="16.5">
      <c r="A19879" s="19">
        <v>3203000005</v>
      </c>
      <c r="B19879" s="15" t="s">
        <v>19554</v>
      </c>
      <c r="C19879" s="22" t="s">
        <v>13</v>
      </c>
      <c r="D19879" s="20">
        <v>50011.06</v>
      </c>
      <c r="E19879" s="20">
        <v>50011.06</v>
      </c>
      <c r="F19879" s="20">
        <v>50012.31</v>
      </c>
      <c r="G19879" s="20">
        <v>50012.31</v>
      </c>
      <c r="H19879" s="20">
        <v>50012.31</v>
      </c>
      <c r="I19879" s="20">
        <v>50012.31</v>
      </c>
      <c r="J19879" s="20">
        <v>50012.31</v>
      </c>
      <c r="K19879" s="20">
        <v>50012.31</v>
      </c>
      <c r="L19879" s="20">
        <f t="shared" si="317"/>
        <v>50012.31</v>
      </c>
    </row>
    <row r="19880" spans="1:12" ht="41.25">
      <c r="A19880" s="19">
        <v>3203000006</v>
      </c>
      <c r="B19880" s="15" t="s">
        <v>19555</v>
      </c>
      <c r="C19880" s="22" t="s">
        <v>13</v>
      </c>
      <c r="D19880" s="20">
        <v>20638.71</v>
      </c>
      <c r="E19880" s="20">
        <v>20638.71</v>
      </c>
      <c r="F19880" s="20">
        <v>20639.22</v>
      </c>
      <c r="G19880" s="20">
        <v>20639.22</v>
      </c>
      <c r="H19880" s="20">
        <v>20639.22</v>
      </c>
      <c r="I19880" s="20">
        <v>20639.22</v>
      </c>
      <c r="J19880" s="20">
        <v>20639.22</v>
      </c>
      <c r="K19880" s="20">
        <v>20639.22</v>
      </c>
      <c r="L19880" s="20">
        <f t="shared" ref="L19880:L19943" si="318">MAX(D19880:K19880)</f>
        <v>20639.22</v>
      </c>
    </row>
    <row r="19881" spans="1:12" ht="16.5">
      <c r="A19881" s="19">
        <v>3203000007</v>
      </c>
      <c r="B19881" s="15" t="s">
        <v>19556</v>
      </c>
      <c r="C19881" s="22" t="s">
        <v>12</v>
      </c>
      <c r="D19881" s="20">
        <v>280.22000000000003</v>
      </c>
      <c r="E19881" s="20">
        <v>285.72000000000003</v>
      </c>
      <c r="F19881" s="20">
        <v>305.49</v>
      </c>
      <c r="G19881" s="20">
        <v>290.77999999999997</v>
      </c>
      <c r="H19881" s="20">
        <v>323.13</v>
      </c>
      <c r="I19881" s="20">
        <v>317.68</v>
      </c>
      <c r="J19881" s="20">
        <v>272.7</v>
      </c>
      <c r="K19881" s="20">
        <v>315.77</v>
      </c>
      <c r="L19881" s="20">
        <f t="shared" si="318"/>
        <v>323.13</v>
      </c>
    </row>
    <row r="19882" spans="1:12" ht="16.5">
      <c r="A19882" s="19">
        <v>3203000008</v>
      </c>
      <c r="B19882" s="15" t="s">
        <v>19557</v>
      </c>
      <c r="C19882" s="22" t="s">
        <v>12</v>
      </c>
      <c r="D19882" s="20">
        <v>38.96</v>
      </c>
      <c r="E19882" s="20">
        <v>43.64</v>
      </c>
      <c r="F19882" s="20">
        <v>59.21</v>
      </c>
      <c r="G19882" s="20">
        <v>48.31</v>
      </c>
      <c r="H19882" s="20">
        <v>80.7</v>
      </c>
      <c r="I19882" s="20">
        <v>73.31</v>
      </c>
      <c r="J19882" s="20">
        <v>34.299999999999997</v>
      </c>
      <c r="K19882" s="20">
        <v>59.28</v>
      </c>
      <c r="L19882" s="20">
        <f t="shared" si="318"/>
        <v>80.7</v>
      </c>
    </row>
    <row r="19883" spans="1:12" ht="24.75">
      <c r="A19883" s="19">
        <v>3205000000</v>
      </c>
      <c r="B19883" s="15" t="s">
        <v>19558</v>
      </c>
      <c r="C19883" s="22" t="s">
        <v>26</v>
      </c>
      <c r="D19883" s="20">
        <v>197.84</v>
      </c>
      <c r="E19883" s="20">
        <v>201.33</v>
      </c>
      <c r="F19883" s="20">
        <v>212.95</v>
      </c>
      <c r="G19883" s="20">
        <v>205.2</v>
      </c>
      <c r="H19883" s="20">
        <v>222.25</v>
      </c>
      <c r="I19883" s="20">
        <v>221.89</v>
      </c>
      <c r="J19883" s="20">
        <v>195.72</v>
      </c>
      <c r="K19883" s="20">
        <v>221.39</v>
      </c>
      <c r="L19883" s="20">
        <f t="shared" si="318"/>
        <v>222.25</v>
      </c>
    </row>
    <row r="19884" spans="1:12" ht="24.75">
      <c r="A19884" s="19">
        <v>3205000001</v>
      </c>
      <c r="B19884" s="15" t="s">
        <v>19559</v>
      </c>
      <c r="C19884" s="22" t="s">
        <v>26</v>
      </c>
      <c r="D19884" s="20">
        <v>250.61</v>
      </c>
      <c r="E19884" s="20">
        <v>255.02</v>
      </c>
      <c r="F19884" s="20">
        <v>269.73</v>
      </c>
      <c r="G19884" s="20">
        <v>259.91000000000003</v>
      </c>
      <c r="H19884" s="20">
        <v>281.49</v>
      </c>
      <c r="I19884" s="20">
        <v>281.06</v>
      </c>
      <c r="J19884" s="20">
        <v>247.9</v>
      </c>
      <c r="K19884" s="20">
        <v>280.42</v>
      </c>
      <c r="L19884" s="20">
        <f t="shared" si="318"/>
        <v>281.49</v>
      </c>
    </row>
    <row r="19885" spans="1:12" ht="24.75">
      <c r="A19885" s="19">
        <v>3206000001</v>
      </c>
      <c r="B19885" s="15" t="s">
        <v>19560</v>
      </c>
      <c r="C19885" s="22" t="s">
        <v>11</v>
      </c>
      <c r="D19885" s="20">
        <v>85.93</v>
      </c>
      <c r="E19885" s="20">
        <v>85.93</v>
      </c>
      <c r="F19885" s="20">
        <v>85.94</v>
      </c>
      <c r="G19885" s="20">
        <v>85.94</v>
      </c>
      <c r="H19885" s="20">
        <v>85.94</v>
      </c>
      <c r="I19885" s="20">
        <v>85.94</v>
      </c>
      <c r="J19885" s="20">
        <v>85.94</v>
      </c>
      <c r="K19885" s="20">
        <v>86.12</v>
      </c>
      <c r="L19885" s="20">
        <f t="shared" si="318"/>
        <v>86.12</v>
      </c>
    </row>
    <row r="19886" spans="1:12" ht="24.75">
      <c r="A19886" s="19">
        <v>3206000002</v>
      </c>
      <c r="B19886" s="15" t="s">
        <v>19561</v>
      </c>
      <c r="C19886" s="22" t="s">
        <v>11</v>
      </c>
      <c r="D19886" s="20">
        <v>34.03</v>
      </c>
      <c r="E19886" s="20">
        <v>34.03</v>
      </c>
      <c r="F19886" s="20">
        <v>34.04</v>
      </c>
      <c r="G19886" s="20">
        <v>34.04</v>
      </c>
      <c r="H19886" s="20">
        <v>34.04</v>
      </c>
      <c r="I19886" s="20">
        <v>34.04</v>
      </c>
      <c r="J19886" s="20">
        <v>34.04</v>
      </c>
      <c r="K19886" s="20">
        <v>34.04</v>
      </c>
      <c r="L19886" s="20">
        <f t="shared" si="318"/>
        <v>34.04</v>
      </c>
    </row>
    <row r="19887" spans="1:12" ht="24.75">
      <c r="A19887" s="19">
        <v>3206000003</v>
      </c>
      <c r="B19887" s="15" t="s">
        <v>19562</v>
      </c>
      <c r="C19887" s="22" t="s">
        <v>11</v>
      </c>
      <c r="D19887" s="20">
        <v>987.06</v>
      </c>
      <c r="E19887" s="20">
        <v>1019.75</v>
      </c>
      <c r="F19887" s="20">
        <v>1104.06</v>
      </c>
      <c r="G19887" s="20">
        <v>1133.4100000000001</v>
      </c>
      <c r="H19887" s="20">
        <v>1133.4100000000001</v>
      </c>
      <c r="I19887" s="20">
        <v>1098.3800000000001</v>
      </c>
      <c r="J19887" s="20">
        <v>996.64</v>
      </c>
      <c r="K19887" s="20">
        <v>1133.43</v>
      </c>
      <c r="L19887" s="20">
        <f t="shared" si="318"/>
        <v>1133.43</v>
      </c>
    </row>
    <row r="19888" spans="1:12" ht="24.75">
      <c r="A19888" s="19">
        <v>3206000004</v>
      </c>
      <c r="B19888" s="15" t="s">
        <v>19563</v>
      </c>
      <c r="C19888" s="22" t="s">
        <v>11</v>
      </c>
      <c r="D19888" s="20">
        <v>1134.51</v>
      </c>
      <c r="E19888" s="20">
        <v>1166.28</v>
      </c>
      <c r="F19888" s="20">
        <v>1180.3900000000001</v>
      </c>
      <c r="G19888" s="20">
        <v>1165.48</v>
      </c>
      <c r="H19888" s="20">
        <v>1203.4000000000001</v>
      </c>
      <c r="I19888" s="20">
        <v>1179.8900000000001</v>
      </c>
      <c r="J19888" s="20">
        <v>1094.43</v>
      </c>
      <c r="K19888" s="20">
        <v>1225.78</v>
      </c>
      <c r="L19888" s="20">
        <f t="shared" si="318"/>
        <v>1225.78</v>
      </c>
    </row>
    <row r="19889" spans="1:12" ht="16.5">
      <c r="A19889" s="19">
        <v>3206000005</v>
      </c>
      <c r="B19889" s="15" t="s">
        <v>19564</v>
      </c>
      <c r="C19889" s="22" t="s">
        <v>11</v>
      </c>
      <c r="D19889" s="20">
        <v>403.57</v>
      </c>
      <c r="E19889" s="20">
        <v>403.57</v>
      </c>
      <c r="F19889" s="20">
        <v>403.58</v>
      </c>
      <c r="G19889" s="20">
        <v>403.58</v>
      </c>
      <c r="H19889" s="20">
        <v>403.58</v>
      </c>
      <c r="I19889" s="20">
        <v>403.58</v>
      </c>
      <c r="J19889" s="20">
        <v>403.58</v>
      </c>
      <c r="K19889" s="20">
        <v>403.58</v>
      </c>
      <c r="L19889" s="20">
        <f t="shared" si="318"/>
        <v>403.58</v>
      </c>
    </row>
    <row r="19890" spans="1:12" ht="24.75">
      <c r="A19890" s="19">
        <v>3211000004</v>
      </c>
      <c r="B19890" s="15" t="s">
        <v>19565</v>
      </c>
      <c r="C19890" s="22" t="s">
        <v>11</v>
      </c>
      <c r="D19890" s="20">
        <v>88.93</v>
      </c>
      <c r="E19890" s="20">
        <v>88.93</v>
      </c>
      <c r="F19890" s="20">
        <v>88.93</v>
      </c>
      <c r="G19890" s="20">
        <v>88.93</v>
      </c>
      <c r="H19890" s="20">
        <v>88.93</v>
      </c>
      <c r="I19890" s="20">
        <v>88.93</v>
      </c>
      <c r="J19890" s="20">
        <v>88.93</v>
      </c>
      <c r="K19890" s="20">
        <v>89.36</v>
      </c>
      <c r="L19890" s="20">
        <f t="shared" si="318"/>
        <v>89.36</v>
      </c>
    </row>
    <row r="19891" spans="1:12" ht="33">
      <c r="A19891" s="19">
        <v>3211000006</v>
      </c>
      <c r="B19891" s="15" t="s">
        <v>19596</v>
      </c>
      <c r="C19891" s="22" t="s">
        <v>339</v>
      </c>
      <c r="D19891" s="20">
        <v>567.80999999999995</v>
      </c>
      <c r="E19891" s="20">
        <v>567.80999999999995</v>
      </c>
      <c r="F19891" s="20">
        <v>567.82000000000005</v>
      </c>
      <c r="G19891" s="20">
        <v>567.82000000000005</v>
      </c>
      <c r="H19891" s="20">
        <v>567.82000000000005</v>
      </c>
      <c r="I19891" s="20">
        <v>567.82000000000005</v>
      </c>
      <c r="J19891" s="20">
        <v>567.82000000000005</v>
      </c>
      <c r="K19891" s="20">
        <v>567.82000000000005</v>
      </c>
      <c r="L19891" s="20">
        <f t="shared" si="318"/>
        <v>567.82000000000005</v>
      </c>
    </row>
    <row r="19892" spans="1:12" ht="24.75">
      <c r="A19892" s="19">
        <v>3211000007</v>
      </c>
      <c r="B19892" s="15" t="s">
        <v>19605</v>
      </c>
      <c r="C19892" s="22" t="s">
        <v>11</v>
      </c>
      <c r="D19892" s="20">
        <v>583.03</v>
      </c>
      <c r="E19892" s="20">
        <v>584.47</v>
      </c>
      <c r="F19892" s="20">
        <v>603.29</v>
      </c>
      <c r="G19892" s="20">
        <v>600.52</v>
      </c>
      <c r="H19892" s="20">
        <v>606.76</v>
      </c>
      <c r="I19892" s="20">
        <v>606.19000000000005</v>
      </c>
      <c r="J19892" s="20">
        <v>582.05999999999995</v>
      </c>
      <c r="K19892" s="20">
        <v>603.59</v>
      </c>
      <c r="L19892" s="20">
        <f t="shared" si="318"/>
        <v>606.76</v>
      </c>
    </row>
    <row r="19893" spans="1:12" ht="33">
      <c r="A19893" s="19">
        <v>3211000013</v>
      </c>
      <c r="B19893" s="15" t="s">
        <v>19566</v>
      </c>
      <c r="C19893" s="22" t="s">
        <v>11</v>
      </c>
      <c r="D19893" s="20">
        <v>1372.05</v>
      </c>
      <c r="E19893" s="20">
        <v>1383.76</v>
      </c>
      <c r="F19893" s="20">
        <v>1546.42</v>
      </c>
      <c r="G19893" s="20">
        <v>1441.63</v>
      </c>
      <c r="H19893" s="20">
        <v>1645.44</v>
      </c>
      <c r="I19893" s="20">
        <v>1639.91</v>
      </c>
      <c r="J19893" s="20">
        <v>1407.88</v>
      </c>
      <c r="K19893" s="20">
        <v>1678.14</v>
      </c>
      <c r="L19893" s="20">
        <f t="shared" si="318"/>
        <v>1678.14</v>
      </c>
    </row>
    <row r="19894" spans="1:12" ht="16.5">
      <c r="A19894" s="19">
        <v>3211000014</v>
      </c>
      <c r="B19894" s="15" t="s">
        <v>19567</v>
      </c>
      <c r="C19894" s="22" t="s">
        <v>12</v>
      </c>
      <c r="D19894" s="20">
        <v>184.51</v>
      </c>
      <c r="E19894" s="20">
        <v>184.51</v>
      </c>
      <c r="F19894" s="20">
        <v>326.25</v>
      </c>
      <c r="G19894" s="20">
        <v>326.25</v>
      </c>
      <c r="H19894" s="20">
        <v>326.25</v>
      </c>
      <c r="I19894" s="20">
        <v>278.04000000000002</v>
      </c>
      <c r="J19894" s="20">
        <v>184.51</v>
      </c>
      <c r="K19894" s="20">
        <v>240.1</v>
      </c>
      <c r="L19894" s="20">
        <f t="shared" si="318"/>
        <v>326.25</v>
      </c>
    </row>
    <row r="19895" spans="1:12" ht="24.75">
      <c r="A19895" s="19">
        <v>3211000017</v>
      </c>
      <c r="B19895" s="15" t="s">
        <v>19568</v>
      </c>
      <c r="C19895" s="22" t="s">
        <v>11</v>
      </c>
      <c r="D19895" s="20">
        <v>389.54</v>
      </c>
      <c r="E19895" s="20">
        <v>404</v>
      </c>
      <c r="F19895" s="20">
        <v>592</v>
      </c>
      <c r="G19895" s="20">
        <v>564.24</v>
      </c>
      <c r="H19895" s="20">
        <v>626.71</v>
      </c>
      <c r="I19895" s="20">
        <v>620.92999999999995</v>
      </c>
      <c r="J19895" s="20">
        <v>379.76</v>
      </c>
      <c r="K19895" s="20">
        <v>594.91999999999996</v>
      </c>
      <c r="L19895" s="20">
        <f t="shared" si="318"/>
        <v>626.71</v>
      </c>
    </row>
    <row r="19896" spans="1:12" ht="16.5">
      <c r="A19896" s="19">
        <v>3211000018</v>
      </c>
      <c r="B19896" s="15" t="s">
        <v>19569</v>
      </c>
      <c r="C19896" s="22" t="s">
        <v>11</v>
      </c>
      <c r="D19896" s="20">
        <v>719.26</v>
      </c>
      <c r="E19896" s="20">
        <v>717.53</v>
      </c>
      <c r="F19896" s="20">
        <v>841.53</v>
      </c>
      <c r="G19896" s="20">
        <v>764.26</v>
      </c>
      <c r="H19896" s="20">
        <v>881.07</v>
      </c>
      <c r="I19896" s="20">
        <v>897.45</v>
      </c>
      <c r="J19896" s="20">
        <v>770.84</v>
      </c>
      <c r="K19896" s="20">
        <v>979.18</v>
      </c>
      <c r="L19896" s="20">
        <f t="shared" si="318"/>
        <v>979.18</v>
      </c>
    </row>
    <row r="19897" spans="1:12" ht="33">
      <c r="A19897" s="19">
        <v>3211000020</v>
      </c>
      <c r="B19897" s="15" t="s">
        <v>19570</v>
      </c>
      <c r="C19897" s="22" t="s">
        <v>12</v>
      </c>
      <c r="D19897" s="20">
        <v>168.28</v>
      </c>
      <c r="E19897" s="20">
        <v>173.07</v>
      </c>
      <c r="F19897" s="20">
        <v>189.05</v>
      </c>
      <c r="G19897" s="20">
        <v>177.84</v>
      </c>
      <c r="H19897" s="20">
        <v>211.03</v>
      </c>
      <c r="I19897" s="20">
        <v>203.46</v>
      </c>
      <c r="J19897" s="20">
        <v>163.5</v>
      </c>
      <c r="K19897" s="20">
        <v>189.11</v>
      </c>
      <c r="L19897" s="20">
        <f t="shared" si="318"/>
        <v>211.03</v>
      </c>
    </row>
    <row r="19898" spans="1:12" ht="16.5">
      <c r="A19898" s="19">
        <v>3212000001</v>
      </c>
      <c r="B19898" s="15" t="s">
        <v>19571</v>
      </c>
      <c r="C19898" s="22" t="s">
        <v>11</v>
      </c>
      <c r="D19898" s="20">
        <v>479.92</v>
      </c>
      <c r="E19898" s="20">
        <v>493.66</v>
      </c>
      <c r="F19898" s="20">
        <v>621.91999999999996</v>
      </c>
      <c r="G19898" s="20">
        <v>538.17999999999995</v>
      </c>
      <c r="H19898" s="20">
        <v>715.19</v>
      </c>
      <c r="I19898" s="20">
        <v>702.1</v>
      </c>
      <c r="J19898" s="20">
        <v>497.87</v>
      </c>
      <c r="K19898" s="20">
        <v>709.46</v>
      </c>
      <c r="L19898" s="20">
        <f t="shared" si="318"/>
        <v>715.19</v>
      </c>
    </row>
    <row r="19899" spans="1:12" ht="24.75">
      <c r="A19899" s="19">
        <v>3215000010</v>
      </c>
      <c r="B19899" s="15" t="s">
        <v>19572</v>
      </c>
      <c r="C19899" s="22" t="s">
        <v>26</v>
      </c>
      <c r="D19899" s="20">
        <v>1758.85</v>
      </c>
      <c r="E19899" s="20">
        <v>1771.28</v>
      </c>
      <c r="F19899" s="20">
        <v>1836.12</v>
      </c>
      <c r="G19899" s="20">
        <v>1793.38</v>
      </c>
      <c r="H19899" s="20">
        <v>1879.42</v>
      </c>
      <c r="I19899" s="20">
        <v>1863.24</v>
      </c>
      <c r="J19899" s="20">
        <v>1742.22</v>
      </c>
      <c r="K19899" s="20">
        <v>1856.83</v>
      </c>
      <c r="L19899" s="20">
        <f t="shared" si="318"/>
        <v>1879.42</v>
      </c>
    </row>
    <row r="19900" spans="1:12" ht="33">
      <c r="A19900" s="19">
        <v>3215000011</v>
      </c>
      <c r="B19900" s="15" t="s">
        <v>19573</v>
      </c>
      <c r="C19900" s="22" t="s">
        <v>26</v>
      </c>
      <c r="D19900" s="20">
        <v>612.08000000000004</v>
      </c>
      <c r="E19900" s="20">
        <v>621.85</v>
      </c>
      <c r="F19900" s="20">
        <v>646.89</v>
      </c>
      <c r="G19900" s="20">
        <v>622.33000000000004</v>
      </c>
      <c r="H19900" s="20">
        <v>678.06</v>
      </c>
      <c r="I19900" s="20">
        <v>677.89</v>
      </c>
      <c r="J19900" s="20">
        <v>598.88</v>
      </c>
      <c r="K19900" s="20">
        <v>665.13</v>
      </c>
      <c r="L19900" s="20">
        <f t="shared" si="318"/>
        <v>678.06</v>
      </c>
    </row>
    <row r="19901" spans="1:12" ht="24.75">
      <c r="A19901" s="19">
        <v>3215000012</v>
      </c>
      <c r="B19901" s="15" t="s">
        <v>19574</v>
      </c>
      <c r="C19901" s="22" t="s">
        <v>26</v>
      </c>
      <c r="D19901" s="20">
        <v>1754.57</v>
      </c>
      <c r="E19901" s="20">
        <v>1769.45</v>
      </c>
      <c r="F19901" s="20">
        <v>1825.97</v>
      </c>
      <c r="G19901" s="20">
        <v>1789.69</v>
      </c>
      <c r="H19901" s="20">
        <v>1874.4</v>
      </c>
      <c r="I19901" s="20">
        <v>1868.81</v>
      </c>
      <c r="J19901" s="20">
        <v>1715.05</v>
      </c>
      <c r="K19901" s="20">
        <v>1843.67</v>
      </c>
      <c r="L19901" s="20">
        <f t="shared" si="318"/>
        <v>1874.4</v>
      </c>
    </row>
    <row r="19902" spans="1:12" ht="24.75">
      <c r="A19902" s="19">
        <v>3215000013</v>
      </c>
      <c r="B19902" s="15" t="s">
        <v>19575</v>
      </c>
      <c r="C19902" s="22" t="s">
        <v>26</v>
      </c>
      <c r="D19902" s="20">
        <v>1502.59</v>
      </c>
      <c r="E19902" s="20">
        <v>1518.2</v>
      </c>
      <c r="F19902" s="20">
        <v>1559.78</v>
      </c>
      <c r="G19902" s="20">
        <v>1512.23</v>
      </c>
      <c r="H19902" s="20">
        <v>1609.89</v>
      </c>
      <c r="I19902" s="20">
        <v>1604.54</v>
      </c>
      <c r="J19902" s="20">
        <v>1483.87</v>
      </c>
      <c r="K19902" s="20">
        <v>1584.5</v>
      </c>
      <c r="L19902" s="20">
        <f t="shared" si="318"/>
        <v>1609.89</v>
      </c>
    </row>
    <row r="19903" spans="1:12" ht="24.75">
      <c r="A19903" s="19">
        <v>3215000014</v>
      </c>
      <c r="B19903" s="15" t="s">
        <v>19576</v>
      </c>
      <c r="C19903" s="22" t="s">
        <v>26</v>
      </c>
      <c r="D19903" s="20">
        <v>1449.95</v>
      </c>
      <c r="E19903" s="20">
        <v>1465.05</v>
      </c>
      <c r="F19903" s="20">
        <v>1506.86</v>
      </c>
      <c r="G19903" s="20">
        <v>1460.09</v>
      </c>
      <c r="H19903" s="20">
        <v>1555.5</v>
      </c>
      <c r="I19903" s="20">
        <v>1549.49</v>
      </c>
      <c r="J19903" s="20">
        <v>1431.72</v>
      </c>
      <c r="K19903" s="20">
        <v>1531.31</v>
      </c>
      <c r="L19903" s="20">
        <f t="shared" si="318"/>
        <v>1555.5</v>
      </c>
    </row>
    <row r="19904" spans="1:12" ht="24.75">
      <c r="A19904" s="19">
        <v>3215000015</v>
      </c>
      <c r="B19904" s="15" t="s">
        <v>19577</v>
      </c>
      <c r="C19904" s="22" t="s">
        <v>26</v>
      </c>
      <c r="D19904" s="20">
        <v>487.32</v>
      </c>
      <c r="E19904" s="20">
        <v>488.96</v>
      </c>
      <c r="F19904" s="20">
        <v>724.9</v>
      </c>
      <c r="G19904" s="20">
        <v>722.21</v>
      </c>
      <c r="H19904" s="20">
        <v>730.11</v>
      </c>
      <c r="I19904" s="20">
        <v>649</v>
      </c>
      <c r="J19904" s="20">
        <v>485.53</v>
      </c>
      <c r="K19904" s="20">
        <v>584.59</v>
      </c>
      <c r="L19904" s="20">
        <f t="shared" si="318"/>
        <v>730.11</v>
      </c>
    </row>
    <row r="19905" spans="1:12" ht="16.5">
      <c r="A19905" s="19">
        <v>3215000016</v>
      </c>
      <c r="B19905" s="15" t="s">
        <v>19578</v>
      </c>
      <c r="C19905" s="22" t="s">
        <v>26</v>
      </c>
      <c r="D19905" s="20">
        <v>85.85</v>
      </c>
      <c r="E19905" s="20">
        <v>86.79</v>
      </c>
      <c r="F19905" s="20">
        <v>89.87</v>
      </c>
      <c r="G19905" s="20">
        <v>87.75</v>
      </c>
      <c r="H19905" s="20">
        <v>92.74</v>
      </c>
      <c r="I19905" s="20">
        <v>91.83</v>
      </c>
      <c r="J19905" s="20">
        <v>84.6</v>
      </c>
      <c r="K19905" s="20">
        <v>91.6</v>
      </c>
      <c r="L19905" s="20">
        <f t="shared" si="318"/>
        <v>92.74</v>
      </c>
    </row>
    <row r="19906" spans="1:12" ht="16.5">
      <c r="A19906" s="19">
        <v>3215000018</v>
      </c>
      <c r="B19906" s="15" t="s">
        <v>19579</v>
      </c>
      <c r="C19906" s="22" t="s">
        <v>26</v>
      </c>
      <c r="D19906" s="20">
        <v>17.309999999999999</v>
      </c>
      <c r="E19906" s="20">
        <v>17.309999999999999</v>
      </c>
      <c r="F19906" s="20">
        <v>17.309999999999999</v>
      </c>
      <c r="G19906" s="20">
        <v>17.309999999999999</v>
      </c>
      <c r="H19906" s="20">
        <v>17.309999999999999</v>
      </c>
      <c r="I19906" s="20">
        <v>17.309999999999999</v>
      </c>
      <c r="J19906" s="20">
        <v>17.309999999999999</v>
      </c>
      <c r="K19906" s="20">
        <v>17.309999999999999</v>
      </c>
      <c r="L19906" s="20">
        <f t="shared" si="318"/>
        <v>17.309999999999999</v>
      </c>
    </row>
    <row r="19907" spans="1:12" ht="16.5">
      <c r="A19907" s="19">
        <v>3215000019</v>
      </c>
      <c r="B19907" s="15" t="s">
        <v>19580</v>
      </c>
      <c r="C19907" s="22" t="s">
        <v>26</v>
      </c>
      <c r="D19907" s="20">
        <v>48.76</v>
      </c>
      <c r="E19907" s="20">
        <v>48.76</v>
      </c>
      <c r="F19907" s="20">
        <v>48.77</v>
      </c>
      <c r="G19907" s="20">
        <v>48.77</v>
      </c>
      <c r="H19907" s="20">
        <v>48.77</v>
      </c>
      <c r="I19907" s="20">
        <v>48.77</v>
      </c>
      <c r="J19907" s="20">
        <v>48.77</v>
      </c>
      <c r="K19907" s="20">
        <v>48.77</v>
      </c>
      <c r="L19907" s="20">
        <f t="shared" si="318"/>
        <v>48.77</v>
      </c>
    </row>
    <row r="19908" spans="1:12" ht="24.75">
      <c r="A19908" s="19">
        <v>3215000020</v>
      </c>
      <c r="B19908" s="15" t="s">
        <v>19581</v>
      </c>
      <c r="C19908" s="22" t="s">
        <v>11</v>
      </c>
      <c r="D19908" s="20">
        <v>525.12</v>
      </c>
      <c r="E19908" s="20">
        <v>538.53</v>
      </c>
      <c r="F19908" s="20">
        <v>678.47</v>
      </c>
      <c r="G19908" s="20">
        <v>587.49</v>
      </c>
      <c r="H19908" s="20">
        <v>774.97</v>
      </c>
      <c r="I19908" s="20">
        <v>763.73</v>
      </c>
      <c r="J19908" s="20">
        <v>548.29</v>
      </c>
      <c r="K19908" s="20">
        <v>779.6</v>
      </c>
      <c r="L19908" s="20">
        <f t="shared" si="318"/>
        <v>779.6</v>
      </c>
    </row>
    <row r="19909" spans="1:12">
      <c r="A19909" s="19">
        <v>3215000024</v>
      </c>
      <c r="B19909" s="15" t="s">
        <v>19595</v>
      </c>
      <c r="C19909" s="22" t="s">
        <v>339</v>
      </c>
      <c r="D19909" s="20">
        <v>117.72</v>
      </c>
      <c r="E19909" s="20">
        <v>126.62</v>
      </c>
      <c r="F19909" s="20">
        <v>156.34</v>
      </c>
      <c r="G19909" s="20">
        <v>135.53</v>
      </c>
      <c r="H19909" s="20">
        <v>197.23</v>
      </c>
      <c r="I19909" s="20">
        <v>183.14</v>
      </c>
      <c r="J19909" s="20">
        <v>108.85</v>
      </c>
      <c r="K19909" s="20">
        <v>156.44999999999999</v>
      </c>
      <c r="L19909" s="20">
        <f t="shared" si="318"/>
        <v>197.23</v>
      </c>
    </row>
    <row r="19910" spans="1:12" ht="41.25">
      <c r="A19910" s="19">
        <v>3215000027</v>
      </c>
      <c r="B19910" s="15" t="s">
        <v>19582</v>
      </c>
      <c r="C19910" s="22" t="s">
        <v>26</v>
      </c>
      <c r="D19910" s="20">
        <v>1246.8599999999999</v>
      </c>
      <c r="E19910" s="20">
        <v>1260.98</v>
      </c>
      <c r="F19910" s="20">
        <v>1370.04</v>
      </c>
      <c r="G19910" s="20">
        <v>1364.49</v>
      </c>
      <c r="H19910" s="20">
        <v>1382.24</v>
      </c>
      <c r="I19910" s="20">
        <v>1323</v>
      </c>
      <c r="J19910" s="20">
        <v>1197.3499999999999</v>
      </c>
      <c r="K19910" s="20">
        <v>1325.1</v>
      </c>
      <c r="L19910" s="20">
        <f t="shared" si="318"/>
        <v>1382.24</v>
      </c>
    </row>
    <row r="19911" spans="1:12" ht="16.5">
      <c r="A19911" s="19">
        <v>3215000028</v>
      </c>
      <c r="B19911" s="15" t="s">
        <v>19599</v>
      </c>
      <c r="C19911" s="22" t="s">
        <v>26</v>
      </c>
      <c r="D19911" s="20">
        <v>52.95</v>
      </c>
      <c r="E19911" s="20">
        <v>52.95</v>
      </c>
      <c r="F19911" s="20">
        <v>52.96</v>
      </c>
      <c r="G19911" s="20">
        <v>52.96</v>
      </c>
      <c r="H19911" s="20">
        <v>52.96</v>
      </c>
      <c r="I19911" s="20">
        <v>52.96</v>
      </c>
      <c r="J19911" s="20">
        <v>52.96</v>
      </c>
      <c r="K19911" s="20">
        <v>52.96</v>
      </c>
      <c r="L19911" s="20">
        <f t="shared" si="318"/>
        <v>52.96</v>
      </c>
    </row>
    <row r="19912" spans="1:12" ht="41.25">
      <c r="A19912" s="19">
        <v>3215000029</v>
      </c>
      <c r="B19912" s="15" t="s">
        <v>19583</v>
      </c>
      <c r="C19912" s="22" t="s">
        <v>26</v>
      </c>
      <c r="D19912" s="20">
        <v>829.81</v>
      </c>
      <c r="E19912" s="20">
        <v>836.92</v>
      </c>
      <c r="F19912" s="20">
        <v>885.89</v>
      </c>
      <c r="G19912" s="20">
        <v>879.05</v>
      </c>
      <c r="H19912" s="20">
        <v>897.28</v>
      </c>
      <c r="I19912" s="20">
        <v>874.24</v>
      </c>
      <c r="J19912" s="20">
        <v>809.2</v>
      </c>
      <c r="K19912" s="20">
        <v>872.89</v>
      </c>
      <c r="L19912" s="20">
        <f t="shared" si="318"/>
        <v>897.28</v>
      </c>
    </row>
    <row r="19913" spans="1:12" ht="41.25">
      <c r="A19913" s="19">
        <v>3215000030</v>
      </c>
      <c r="B19913" s="15" t="s">
        <v>19584</v>
      </c>
      <c r="C19913" s="22" t="s">
        <v>26</v>
      </c>
      <c r="D19913" s="20">
        <v>1508.52</v>
      </c>
      <c r="E19913" s="20">
        <v>1523.57</v>
      </c>
      <c r="F19913" s="20">
        <v>1612.2</v>
      </c>
      <c r="G19913" s="20">
        <v>1598.6</v>
      </c>
      <c r="H19913" s="20">
        <v>1638.37</v>
      </c>
      <c r="I19913" s="20">
        <v>1593.86</v>
      </c>
      <c r="J19913" s="20">
        <v>1472.21</v>
      </c>
      <c r="K19913" s="20">
        <v>1589.61</v>
      </c>
      <c r="L19913" s="20">
        <f t="shared" si="318"/>
        <v>1638.37</v>
      </c>
    </row>
    <row r="19914" spans="1:12">
      <c r="A19914" s="19">
        <v>3215002803</v>
      </c>
      <c r="B19914" s="15" t="s">
        <v>19585</v>
      </c>
      <c r="C19914" s="22" t="s">
        <v>12</v>
      </c>
      <c r="D19914" s="20">
        <v>46.71</v>
      </c>
      <c r="E19914" s="20">
        <v>52.48</v>
      </c>
      <c r="F19914" s="20">
        <v>71.8</v>
      </c>
      <c r="G19914" s="20">
        <v>58.26</v>
      </c>
      <c r="H19914" s="20">
        <v>98.38</v>
      </c>
      <c r="I19914" s="20">
        <v>89.22</v>
      </c>
      <c r="J19914" s="20">
        <v>40.92</v>
      </c>
      <c r="K19914" s="20">
        <v>71.87</v>
      </c>
      <c r="L19914" s="20">
        <f t="shared" si="318"/>
        <v>98.38</v>
      </c>
    </row>
    <row r="19915" spans="1:12" ht="33">
      <c r="A19915" s="19">
        <v>3215002804</v>
      </c>
      <c r="B19915" s="15" t="s">
        <v>19586</v>
      </c>
      <c r="C19915" s="22" t="s">
        <v>12</v>
      </c>
      <c r="D19915" s="20">
        <v>306.70999999999998</v>
      </c>
      <c r="E19915" s="20">
        <v>306.70999999999998</v>
      </c>
      <c r="F19915" s="20">
        <v>306.72000000000003</v>
      </c>
      <c r="G19915" s="20">
        <v>306.72000000000003</v>
      </c>
      <c r="H19915" s="20">
        <v>306.72000000000003</v>
      </c>
      <c r="I19915" s="20">
        <v>306.72000000000003</v>
      </c>
      <c r="J19915" s="20">
        <v>306.72000000000003</v>
      </c>
      <c r="K19915" s="20">
        <v>306.72000000000003</v>
      </c>
      <c r="L19915" s="20">
        <f t="shared" si="318"/>
        <v>306.72000000000003</v>
      </c>
    </row>
    <row r="19916" spans="1:12" ht="16.5">
      <c r="A19916" s="19">
        <v>3218000001</v>
      </c>
      <c r="B19916" s="15" t="s">
        <v>19587</v>
      </c>
      <c r="C19916" s="22" t="s">
        <v>11</v>
      </c>
      <c r="D19916" s="20">
        <v>585.24</v>
      </c>
      <c r="E19916" s="20">
        <v>584.33000000000004</v>
      </c>
      <c r="F19916" s="20">
        <v>649.27</v>
      </c>
      <c r="G19916" s="20">
        <v>608.82000000000005</v>
      </c>
      <c r="H19916" s="20">
        <v>669.99</v>
      </c>
      <c r="I19916" s="20">
        <v>678.58</v>
      </c>
      <c r="J19916" s="20">
        <v>612.26</v>
      </c>
      <c r="K19916" s="20">
        <v>721.39</v>
      </c>
      <c r="L19916" s="20">
        <f t="shared" si="318"/>
        <v>721.39</v>
      </c>
    </row>
    <row r="19917" spans="1:12" ht="24.75">
      <c r="A19917" s="19">
        <v>3219000003</v>
      </c>
      <c r="B19917" s="15" t="s">
        <v>19602</v>
      </c>
      <c r="C19917" s="22" t="s">
        <v>11</v>
      </c>
      <c r="D19917" s="20">
        <v>466.56</v>
      </c>
      <c r="E19917" s="20">
        <v>466.56</v>
      </c>
      <c r="F19917" s="20">
        <v>466.57</v>
      </c>
      <c r="G19917" s="20">
        <v>466.57</v>
      </c>
      <c r="H19917" s="20">
        <v>466.57</v>
      </c>
      <c r="I19917" s="20">
        <v>466.57</v>
      </c>
      <c r="J19917" s="20">
        <v>466.57</v>
      </c>
      <c r="K19917" s="20">
        <v>467.14</v>
      </c>
      <c r="L19917" s="20">
        <f t="shared" si="318"/>
        <v>467.14</v>
      </c>
    </row>
    <row r="19918" spans="1:12" ht="16.5">
      <c r="A19918" s="19">
        <v>3219000005</v>
      </c>
      <c r="B19918" s="15" t="s">
        <v>19588</v>
      </c>
      <c r="C19918" s="22" t="s">
        <v>11</v>
      </c>
      <c r="D19918" s="20">
        <v>1089.24</v>
      </c>
      <c r="E19918" s="20">
        <v>1144.8599999999999</v>
      </c>
      <c r="F19918" s="20">
        <v>1330.56</v>
      </c>
      <c r="G19918" s="20">
        <v>1200.53</v>
      </c>
      <c r="H19918" s="20">
        <v>1586.2</v>
      </c>
      <c r="I19918" s="20">
        <v>1498.12</v>
      </c>
      <c r="J19918" s="20">
        <v>1033.72</v>
      </c>
      <c r="K19918" s="20">
        <v>1331.21</v>
      </c>
      <c r="L19918" s="20">
        <f t="shared" si="318"/>
        <v>1586.2</v>
      </c>
    </row>
    <row r="19919" spans="1:12" ht="33">
      <c r="A19919" s="19">
        <v>3219000010</v>
      </c>
      <c r="B19919" s="15" t="s">
        <v>19589</v>
      </c>
      <c r="C19919" s="22" t="s">
        <v>11</v>
      </c>
      <c r="D19919" s="20">
        <v>461.8</v>
      </c>
      <c r="E19919" s="20">
        <v>461.8</v>
      </c>
      <c r="F19919" s="20">
        <v>461.81</v>
      </c>
      <c r="G19919" s="20">
        <v>461.81</v>
      </c>
      <c r="H19919" s="20">
        <v>461.81</v>
      </c>
      <c r="I19919" s="20">
        <v>461.81</v>
      </c>
      <c r="J19919" s="20">
        <v>461.81</v>
      </c>
      <c r="K19919" s="20">
        <v>462.37</v>
      </c>
      <c r="L19919" s="20">
        <f t="shared" si="318"/>
        <v>462.37</v>
      </c>
    </row>
    <row r="19920" spans="1:12" ht="33">
      <c r="A19920" s="19">
        <v>3219000013</v>
      </c>
      <c r="B19920" s="15" t="s">
        <v>19590</v>
      </c>
      <c r="C19920" s="22" t="s">
        <v>12</v>
      </c>
      <c r="D19920" s="20">
        <v>161.81</v>
      </c>
      <c r="E19920" s="20">
        <v>161.81</v>
      </c>
      <c r="F19920" s="20">
        <v>161.82</v>
      </c>
      <c r="G19920" s="20">
        <v>161.82</v>
      </c>
      <c r="H19920" s="20">
        <v>161.82</v>
      </c>
      <c r="I19920" s="20">
        <v>161.82</v>
      </c>
      <c r="J19920" s="20">
        <v>161.82</v>
      </c>
      <c r="K19920" s="20">
        <v>161.82</v>
      </c>
      <c r="L19920" s="20">
        <f t="shared" si="318"/>
        <v>161.82</v>
      </c>
    </row>
    <row r="19921" spans="1:12" ht="16.5">
      <c r="A19921" s="19">
        <v>3219000018</v>
      </c>
      <c r="B19921" s="15" t="s">
        <v>19591</v>
      </c>
      <c r="C19921" s="22" t="s">
        <v>12</v>
      </c>
      <c r="D19921" s="20">
        <v>163.08000000000001</v>
      </c>
      <c r="E19921" s="20">
        <v>162.77000000000001</v>
      </c>
      <c r="F19921" s="20">
        <v>185.09</v>
      </c>
      <c r="G19921" s="20">
        <v>171.16</v>
      </c>
      <c r="H19921" s="20">
        <v>192.19</v>
      </c>
      <c r="I19921" s="20">
        <v>195.14</v>
      </c>
      <c r="J19921" s="20">
        <v>172.36</v>
      </c>
      <c r="K19921" s="20">
        <v>209.88</v>
      </c>
      <c r="L19921" s="20">
        <f t="shared" si="318"/>
        <v>209.88</v>
      </c>
    </row>
    <row r="19922" spans="1:12" ht="24.75">
      <c r="A19922" s="19">
        <v>3219000019</v>
      </c>
      <c r="B19922" s="15" t="s">
        <v>19592</v>
      </c>
      <c r="C19922" s="22" t="s">
        <v>10</v>
      </c>
      <c r="D19922" s="20">
        <v>151.16999999999999</v>
      </c>
      <c r="E19922" s="20">
        <v>153.91999999999999</v>
      </c>
      <c r="F19922" s="20">
        <v>163.9</v>
      </c>
      <c r="G19922" s="20">
        <v>156.29</v>
      </c>
      <c r="H19922" s="20">
        <v>172.75</v>
      </c>
      <c r="I19922" s="20">
        <v>169.97</v>
      </c>
      <c r="J19922" s="20">
        <v>147.41</v>
      </c>
      <c r="K19922" s="20">
        <v>169.03</v>
      </c>
      <c r="L19922" s="20">
        <f t="shared" si="318"/>
        <v>172.75</v>
      </c>
    </row>
    <row r="19923" spans="1:12" ht="16.5">
      <c r="A19923" s="19">
        <v>3219000020</v>
      </c>
      <c r="B19923" s="15" t="s">
        <v>19597</v>
      </c>
      <c r="C19923" s="22" t="s">
        <v>26</v>
      </c>
      <c r="D19923" s="20">
        <v>31.03</v>
      </c>
      <c r="E19923" s="20">
        <v>33.700000000000003</v>
      </c>
      <c r="F19923" s="20">
        <v>42.62</v>
      </c>
      <c r="G19923" s="20">
        <v>36.369999999999997</v>
      </c>
      <c r="H19923" s="20">
        <v>54.89</v>
      </c>
      <c r="I19923" s="20">
        <v>50.66</v>
      </c>
      <c r="J19923" s="20">
        <v>28.36</v>
      </c>
      <c r="K19923" s="20">
        <v>42.66</v>
      </c>
      <c r="L19923" s="20">
        <f t="shared" si="318"/>
        <v>54.89</v>
      </c>
    </row>
    <row r="19924" spans="1:12" ht="16.5">
      <c r="A19924" s="19">
        <v>3219000021</v>
      </c>
      <c r="B19924" s="15" t="s">
        <v>19598</v>
      </c>
      <c r="C19924" s="22" t="s">
        <v>11</v>
      </c>
      <c r="D19924" s="20">
        <v>408.62</v>
      </c>
      <c r="E19924" s="20">
        <v>425.42</v>
      </c>
      <c r="F19924" s="20">
        <v>555.71</v>
      </c>
      <c r="G19924" s="20">
        <v>469.95</v>
      </c>
      <c r="H19924" s="20">
        <v>660.1</v>
      </c>
      <c r="I19924" s="20">
        <v>641.27</v>
      </c>
      <c r="J19924" s="20">
        <v>420.32</v>
      </c>
      <c r="K19924" s="20">
        <v>634.57000000000005</v>
      </c>
      <c r="L19924" s="20">
        <f t="shared" si="318"/>
        <v>660.1</v>
      </c>
    </row>
    <row r="19925" spans="1:12" ht="49.5">
      <c r="A19925" s="19">
        <v>3235000002</v>
      </c>
      <c r="B19925" s="15" t="s">
        <v>19593</v>
      </c>
      <c r="C19925" s="22" t="s">
        <v>12</v>
      </c>
      <c r="D19925" s="20">
        <v>289.61</v>
      </c>
      <c r="E19925" s="20">
        <v>291.18</v>
      </c>
      <c r="F19925" s="20">
        <v>296.39999999999998</v>
      </c>
      <c r="G19925" s="20">
        <v>292.77</v>
      </c>
      <c r="H19925" s="20">
        <v>303.61</v>
      </c>
      <c r="I19925" s="20">
        <v>301.14999999999998</v>
      </c>
      <c r="J19925" s="20">
        <v>288.06</v>
      </c>
      <c r="K19925" s="20">
        <v>296.42</v>
      </c>
      <c r="L19925" s="20">
        <f t="shared" si="318"/>
        <v>303.61</v>
      </c>
    </row>
    <row r="19926" spans="1:12" ht="33">
      <c r="A19926" s="19">
        <v>3235000003</v>
      </c>
      <c r="B19926" s="15" t="s">
        <v>19594</v>
      </c>
      <c r="C19926" s="22" t="s">
        <v>10</v>
      </c>
      <c r="D19926" s="20">
        <v>555.54999999999995</v>
      </c>
      <c r="E19926" s="20">
        <v>562.17999999999995</v>
      </c>
      <c r="F19926" s="20">
        <v>596.48</v>
      </c>
      <c r="G19926" s="20">
        <v>577.14</v>
      </c>
      <c r="H19926" s="20">
        <v>617.17999999999995</v>
      </c>
      <c r="I19926" s="20">
        <v>609.99</v>
      </c>
      <c r="J19926" s="20">
        <v>552.16999999999996</v>
      </c>
      <c r="K19926" s="20">
        <v>613.24</v>
      </c>
      <c r="L19926" s="20">
        <f t="shared" si="318"/>
        <v>617.17999999999995</v>
      </c>
    </row>
    <row r="19927" spans="1:12" ht="16.5">
      <c r="A19927" s="19">
        <v>3240000002</v>
      </c>
      <c r="B19927" s="15" t="s">
        <v>19600</v>
      </c>
      <c r="C19927" s="22" t="s">
        <v>12</v>
      </c>
      <c r="D19927" s="20">
        <v>14.98</v>
      </c>
      <c r="E19927" s="20">
        <v>14.98</v>
      </c>
      <c r="F19927" s="20">
        <v>14.98</v>
      </c>
      <c r="G19927" s="20">
        <v>14.98</v>
      </c>
      <c r="H19927" s="20">
        <v>14.98</v>
      </c>
      <c r="I19927" s="20">
        <v>14.98</v>
      </c>
      <c r="J19927" s="20">
        <v>14.98</v>
      </c>
      <c r="K19927" s="20">
        <v>14.98</v>
      </c>
      <c r="L19927" s="20">
        <f t="shared" si="318"/>
        <v>14.98</v>
      </c>
    </row>
    <row r="19928" spans="1:12" ht="16.5">
      <c r="A19928" s="19">
        <v>3250000001</v>
      </c>
      <c r="B19928" s="15" t="s">
        <v>19601</v>
      </c>
      <c r="C19928" s="22" t="s">
        <v>11</v>
      </c>
      <c r="D19928" s="20">
        <v>71.5</v>
      </c>
      <c r="E19928" s="20">
        <v>71.5</v>
      </c>
      <c r="F19928" s="20">
        <v>71.5</v>
      </c>
      <c r="G19928" s="20">
        <v>71.5</v>
      </c>
      <c r="H19928" s="20">
        <v>71.5</v>
      </c>
      <c r="I19928" s="20">
        <v>71.5</v>
      </c>
      <c r="J19928" s="20">
        <v>71.5</v>
      </c>
      <c r="K19928" s="20">
        <v>71.61</v>
      </c>
      <c r="L19928" s="20">
        <f t="shared" si="318"/>
        <v>71.61</v>
      </c>
    </row>
    <row r="19929" spans="1:12" ht="16.5">
      <c r="A19929" s="19">
        <v>3250000002</v>
      </c>
      <c r="B19929" s="15" t="s">
        <v>19603</v>
      </c>
      <c r="C19929" s="22" t="s">
        <v>11</v>
      </c>
      <c r="D19929" s="20">
        <v>404</v>
      </c>
      <c r="E19929" s="20">
        <v>404</v>
      </c>
      <c r="F19929" s="20">
        <v>404.01</v>
      </c>
      <c r="G19929" s="20">
        <v>404.01</v>
      </c>
      <c r="H19929" s="20">
        <v>404.01</v>
      </c>
      <c r="I19929" s="20">
        <v>404.01</v>
      </c>
      <c r="J19929" s="20">
        <v>404.01</v>
      </c>
      <c r="K19929" s="20">
        <v>404.01</v>
      </c>
      <c r="L19929" s="20">
        <f t="shared" si="318"/>
        <v>404.01</v>
      </c>
    </row>
    <row r="19930" spans="1:12" ht="24.75">
      <c r="A19930" s="19">
        <v>3260000001</v>
      </c>
      <c r="B19930" s="15" t="s">
        <v>19604</v>
      </c>
      <c r="C19930" s="22" t="s">
        <v>12</v>
      </c>
      <c r="D19930" s="20">
        <v>306.08999999999997</v>
      </c>
      <c r="E19930" s="20">
        <v>306.08999999999997</v>
      </c>
      <c r="F19930" s="20">
        <v>306.10000000000002</v>
      </c>
      <c r="G19930" s="20">
        <v>306.10000000000002</v>
      </c>
      <c r="H19930" s="20">
        <v>306.10000000000002</v>
      </c>
      <c r="I19930" s="20">
        <v>306.10000000000002</v>
      </c>
      <c r="J19930" s="20">
        <v>306.10000000000002</v>
      </c>
      <c r="K19930" s="20">
        <v>306.10000000000002</v>
      </c>
      <c r="L19930" s="20">
        <f t="shared" si="318"/>
        <v>306.10000000000002</v>
      </c>
    </row>
    <row r="19931" spans="1:12" ht="33">
      <c r="A19931" s="19">
        <v>3260000002</v>
      </c>
      <c r="B19931" s="15" t="s">
        <v>19607</v>
      </c>
      <c r="C19931" s="22" t="s">
        <v>11</v>
      </c>
      <c r="D19931" s="20">
        <v>488.41</v>
      </c>
      <c r="E19931" s="20">
        <v>488.41</v>
      </c>
      <c r="F19931" s="20">
        <v>488.42</v>
      </c>
      <c r="G19931" s="20">
        <v>488.42</v>
      </c>
      <c r="H19931" s="20">
        <v>488.42</v>
      </c>
      <c r="I19931" s="20">
        <v>488.42</v>
      </c>
      <c r="J19931" s="20">
        <v>488.42</v>
      </c>
      <c r="K19931" s="20">
        <v>488.97</v>
      </c>
      <c r="L19931" s="20">
        <f t="shared" si="318"/>
        <v>488.97</v>
      </c>
    </row>
    <row r="19932" spans="1:12" ht="16.5">
      <c r="A19932" s="19">
        <v>3260000003</v>
      </c>
      <c r="B19932" s="15" t="s">
        <v>19608</v>
      </c>
      <c r="C19932" s="22" t="s">
        <v>11</v>
      </c>
      <c r="D19932" s="20">
        <v>27.63</v>
      </c>
      <c r="E19932" s="20">
        <v>27.63</v>
      </c>
      <c r="F19932" s="20">
        <v>27.63</v>
      </c>
      <c r="G19932" s="20">
        <v>27.63</v>
      </c>
      <c r="H19932" s="20">
        <v>27.63</v>
      </c>
      <c r="I19932" s="20">
        <v>27.63</v>
      </c>
      <c r="J19932" s="20">
        <v>27.63</v>
      </c>
      <c r="K19932" s="20">
        <v>27.93</v>
      </c>
      <c r="L19932" s="20">
        <f t="shared" si="318"/>
        <v>27.93</v>
      </c>
    </row>
    <row r="19933" spans="1:12" ht="24.75">
      <c r="A19933" s="19">
        <v>3260000004</v>
      </c>
      <c r="B19933" s="15" t="s">
        <v>19609</v>
      </c>
      <c r="C19933" s="22" t="s">
        <v>11</v>
      </c>
      <c r="D19933" s="20">
        <v>1997.16</v>
      </c>
      <c r="E19933" s="20">
        <v>2052.2600000000002</v>
      </c>
      <c r="F19933" s="20">
        <v>2244.0500000000002</v>
      </c>
      <c r="G19933" s="20">
        <v>2111.6999999999998</v>
      </c>
      <c r="H19933" s="20">
        <v>2420.62</v>
      </c>
      <c r="I19933" s="20">
        <v>2366.61</v>
      </c>
      <c r="J19933" s="20">
        <v>1922.27</v>
      </c>
      <c r="K19933" s="20">
        <v>2348.14</v>
      </c>
      <c r="L19933" s="20">
        <f t="shared" si="318"/>
        <v>2420.62</v>
      </c>
    </row>
    <row r="19934" spans="1:12" ht="16.5">
      <c r="A19934" s="19">
        <v>3301000002</v>
      </c>
      <c r="B19934" s="15" t="s">
        <v>19611</v>
      </c>
      <c r="C19934" s="22" t="s">
        <v>13</v>
      </c>
      <c r="D19934" s="20">
        <v>318699.7</v>
      </c>
      <c r="E19934" s="20">
        <v>318699.7</v>
      </c>
      <c r="F19934" s="20">
        <v>318707.65999999997</v>
      </c>
      <c r="G19934" s="20">
        <v>318707.65999999997</v>
      </c>
      <c r="H19934" s="20">
        <v>318707.65999999997</v>
      </c>
      <c r="I19934" s="20">
        <v>318707.65999999997</v>
      </c>
      <c r="J19934" s="20">
        <v>318707.65999999997</v>
      </c>
      <c r="K19934" s="20">
        <v>318707.65999999997</v>
      </c>
      <c r="L19934" s="20">
        <f t="shared" si="318"/>
        <v>318707.65999999997</v>
      </c>
    </row>
    <row r="19935" spans="1:12" ht="16.5">
      <c r="A19935" s="19">
        <v>3301000010</v>
      </c>
      <c r="B19935" s="15" t="s">
        <v>19612</v>
      </c>
      <c r="C19935" s="22" t="s">
        <v>13</v>
      </c>
      <c r="D19935" s="20">
        <v>19510.169999999998</v>
      </c>
      <c r="E19935" s="20">
        <v>19510.169999999998</v>
      </c>
      <c r="F19935" s="20">
        <v>19510.650000000001</v>
      </c>
      <c r="G19935" s="20">
        <v>19510.650000000001</v>
      </c>
      <c r="H19935" s="20">
        <v>19510.650000000001</v>
      </c>
      <c r="I19935" s="20">
        <v>19510.650000000001</v>
      </c>
      <c r="J19935" s="20">
        <v>19510.650000000001</v>
      </c>
      <c r="K19935" s="20">
        <v>19510.650000000001</v>
      </c>
      <c r="L19935" s="20">
        <f t="shared" si="318"/>
        <v>19510.650000000001</v>
      </c>
    </row>
    <row r="19936" spans="1:12" ht="82.5">
      <c r="A19936" s="19">
        <v>3302000001</v>
      </c>
      <c r="B19936" s="15" t="s">
        <v>19613</v>
      </c>
      <c r="C19936" s="22" t="s">
        <v>13</v>
      </c>
      <c r="D19936" s="20">
        <v>56064.53</v>
      </c>
      <c r="E19936" s="20">
        <v>56064.53</v>
      </c>
      <c r="F19936" s="20">
        <v>56065.93</v>
      </c>
      <c r="G19936" s="20">
        <v>56065.93</v>
      </c>
      <c r="H19936" s="20">
        <v>56065.93</v>
      </c>
      <c r="I19936" s="20">
        <v>56065.93</v>
      </c>
      <c r="J19936" s="20">
        <v>56065.93</v>
      </c>
      <c r="K19936" s="20">
        <v>56065.93</v>
      </c>
      <c r="L19936" s="20">
        <f t="shared" si="318"/>
        <v>56065.93</v>
      </c>
    </row>
    <row r="19937" spans="1:12" ht="33">
      <c r="A19937" s="19">
        <v>3302000002</v>
      </c>
      <c r="B19937" s="15" t="s">
        <v>19614</v>
      </c>
      <c r="C19937" s="22" t="s">
        <v>13</v>
      </c>
      <c r="D19937" s="20">
        <v>281714.61</v>
      </c>
      <c r="E19937" s="20">
        <v>281714.61</v>
      </c>
      <c r="F19937" s="20">
        <v>281721.64</v>
      </c>
      <c r="G19937" s="20">
        <v>281721.64</v>
      </c>
      <c r="H19937" s="20">
        <v>281721.64</v>
      </c>
      <c r="I19937" s="20">
        <v>281721.64</v>
      </c>
      <c r="J19937" s="20">
        <v>281721.64</v>
      </c>
      <c r="K19937" s="20">
        <v>281721.64</v>
      </c>
      <c r="L19937" s="20">
        <f t="shared" si="318"/>
        <v>281721.64</v>
      </c>
    </row>
    <row r="19938" spans="1:12" ht="16.5">
      <c r="A19938" s="19">
        <v>3302000003</v>
      </c>
      <c r="B19938" s="15" t="s">
        <v>19615</v>
      </c>
      <c r="C19938" s="22" t="s">
        <v>13</v>
      </c>
      <c r="D19938" s="20">
        <v>430.38</v>
      </c>
      <c r="E19938" s="20">
        <v>430.38</v>
      </c>
      <c r="F19938" s="20">
        <v>430.39</v>
      </c>
      <c r="G19938" s="20">
        <v>430.39</v>
      </c>
      <c r="H19938" s="20">
        <v>430.39</v>
      </c>
      <c r="I19938" s="20">
        <v>430.39</v>
      </c>
      <c r="J19938" s="20">
        <v>430.39</v>
      </c>
      <c r="K19938" s="20">
        <v>430.39</v>
      </c>
      <c r="L19938" s="20">
        <f t="shared" si="318"/>
        <v>430.39</v>
      </c>
    </row>
    <row r="19939" spans="1:12" ht="16.5">
      <c r="A19939" s="19">
        <v>3302000004</v>
      </c>
      <c r="B19939" s="15" t="s">
        <v>19616</v>
      </c>
      <c r="C19939" s="22" t="s">
        <v>13</v>
      </c>
      <c r="D19939" s="20">
        <v>407.13</v>
      </c>
      <c r="E19939" s="20">
        <v>407.13</v>
      </c>
      <c r="F19939" s="20">
        <v>407.14</v>
      </c>
      <c r="G19939" s="20">
        <v>407.14</v>
      </c>
      <c r="H19939" s="20">
        <v>407.14</v>
      </c>
      <c r="I19939" s="20">
        <v>407.14</v>
      </c>
      <c r="J19939" s="20">
        <v>407.14</v>
      </c>
      <c r="K19939" s="20">
        <v>407.14</v>
      </c>
      <c r="L19939" s="20">
        <f t="shared" si="318"/>
        <v>407.14</v>
      </c>
    </row>
    <row r="19940" spans="1:12" ht="16.5">
      <c r="A19940" s="19">
        <v>3302000005</v>
      </c>
      <c r="B19940" s="15" t="s">
        <v>19617</v>
      </c>
      <c r="C19940" s="22" t="s">
        <v>13</v>
      </c>
      <c r="D19940" s="20">
        <v>28.82</v>
      </c>
      <c r="E19940" s="20">
        <v>28.82</v>
      </c>
      <c r="F19940" s="20">
        <v>28.82</v>
      </c>
      <c r="G19940" s="20">
        <v>28.82</v>
      </c>
      <c r="H19940" s="20">
        <v>28.82</v>
      </c>
      <c r="I19940" s="20">
        <v>28.82</v>
      </c>
      <c r="J19940" s="20">
        <v>28.82</v>
      </c>
      <c r="K19940" s="20">
        <v>28.82</v>
      </c>
      <c r="L19940" s="20">
        <f t="shared" si="318"/>
        <v>28.82</v>
      </c>
    </row>
    <row r="19941" spans="1:12" ht="16.5">
      <c r="A19941" s="19">
        <v>3302000006</v>
      </c>
      <c r="B19941" s="15" t="s">
        <v>19618</v>
      </c>
      <c r="C19941" s="22" t="s">
        <v>13</v>
      </c>
      <c r="D19941" s="20">
        <v>50.18</v>
      </c>
      <c r="E19941" s="20">
        <v>50.18</v>
      </c>
      <c r="F19941" s="20">
        <v>50.18</v>
      </c>
      <c r="G19941" s="20">
        <v>50.18</v>
      </c>
      <c r="H19941" s="20">
        <v>50.18</v>
      </c>
      <c r="I19941" s="20">
        <v>50.18</v>
      </c>
      <c r="J19941" s="20">
        <v>50.18</v>
      </c>
      <c r="K19941" s="20">
        <v>50.18</v>
      </c>
      <c r="L19941" s="20">
        <f t="shared" si="318"/>
        <v>50.18</v>
      </c>
    </row>
    <row r="19942" spans="1:12" ht="66">
      <c r="A19942" s="19">
        <v>3302000007</v>
      </c>
      <c r="B19942" s="15" t="s">
        <v>19619</v>
      </c>
      <c r="C19942" s="22" t="s">
        <v>13</v>
      </c>
      <c r="D19942" s="20">
        <v>56064.53</v>
      </c>
      <c r="E19942" s="20">
        <v>56064.53</v>
      </c>
      <c r="F19942" s="20">
        <v>56065.93</v>
      </c>
      <c r="G19942" s="20">
        <v>56065.93</v>
      </c>
      <c r="H19942" s="20">
        <v>56065.93</v>
      </c>
      <c r="I19942" s="20">
        <v>56065.93</v>
      </c>
      <c r="J19942" s="20">
        <v>56065.93</v>
      </c>
      <c r="K19942" s="20">
        <v>56065.93</v>
      </c>
      <c r="L19942" s="20">
        <f t="shared" si="318"/>
        <v>56065.93</v>
      </c>
    </row>
    <row r="19943" spans="1:12" ht="16.5">
      <c r="A19943" s="19">
        <v>3303000000</v>
      </c>
      <c r="B19943" s="15" t="s">
        <v>19620</v>
      </c>
      <c r="C19943" s="22" t="s">
        <v>13</v>
      </c>
      <c r="D19943" s="20">
        <v>19792.37</v>
      </c>
      <c r="E19943" s="20">
        <v>19792.37</v>
      </c>
      <c r="F19943" s="20">
        <v>19788.14</v>
      </c>
      <c r="G19943" s="20">
        <v>19788.14</v>
      </c>
      <c r="H19943" s="20">
        <v>19804.310000000001</v>
      </c>
      <c r="I19943" s="20">
        <v>19804.310000000001</v>
      </c>
      <c r="J19943" s="20">
        <v>19792.86</v>
      </c>
      <c r="K19943" s="20">
        <v>19804.310000000001</v>
      </c>
      <c r="L19943" s="20">
        <f t="shared" si="318"/>
        <v>19804.310000000001</v>
      </c>
    </row>
    <row r="19944" spans="1:12" ht="24.75">
      <c r="A19944" s="19">
        <v>3303000011</v>
      </c>
      <c r="B19944" s="15" t="s">
        <v>19621</v>
      </c>
      <c r="C19944" s="22" t="s">
        <v>13</v>
      </c>
      <c r="D19944" s="20">
        <v>429.93</v>
      </c>
      <c r="E19944" s="20">
        <v>429.93</v>
      </c>
      <c r="F19944" s="20">
        <v>429.94</v>
      </c>
      <c r="G19944" s="20">
        <v>429.94</v>
      </c>
      <c r="H19944" s="20">
        <v>429.94</v>
      </c>
      <c r="I19944" s="20">
        <v>429.94</v>
      </c>
      <c r="J19944" s="20">
        <v>429.94</v>
      </c>
      <c r="K19944" s="20">
        <v>429.94</v>
      </c>
      <c r="L19944" s="20">
        <f t="shared" ref="L19944:L20007" si="319">MAX(D19944:K19944)</f>
        <v>429.94</v>
      </c>
    </row>
    <row r="19945" spans="1:12" ht="24.75">
      <c r="A19945" s="19">
        <v>3303000021</v>
      </c>
      <c r="B19945" s="15" t="s">
        <v>19622</v>
      </c>
      <c r="C19945" s="22" t="s">
        <v>13</v>
      </c>
      <c r="D19945" s="20">
        <v>1745.09</v>
      </c>
      <c r="E19945" s="20">
        <v>1745.09</v>
      </c>
      <c r="F19945" s="20">
        <v>1745.13</v>
      </c>
      <c r="G19945" s="20">
        <v>1745.13</v>
      </c>
      <c r="H19945" s="20">
        <v>1745.13</v>
      </c>
      <c r="I19945" s="20">
        <v>1745.13</v>
      </c>
      <c r="J19945" s="20">
        <v>1745.13</v>
      </c>
      <c r="K19945" s="20">
        <v>1745.13</v>
      </c>
      <c r="L19945" s="20">
        <f t="shared" si="319"/>
        <v>1745.13</v>
      </c>
    </row>
    <row r="19946" spans="1:12" ht="16.5">
      <c r="A19946" s="19">
        <v>3303000031</v>
      </c>
      <c r="B19946" s="15" t="s">
        <v>19623</v>
      </c>
      <c r="C19946" s="22" t="s">
        <v>13</v>
      </c>
      <c r="D19946" s="20">
        <v>1604.99</v>
      </c>
      <c r="E19946" s="20">
        <v>1604.99</v>
      </c>
      <c r="F19946" s="20">
        <v>1605.03</v>
      </c>
      <c r="G19946" s="20">
        <v>1605.03</v>
      </c>
      <c r="H19946" s="20">
        <v>1605.03</v>
      </c>
      <c r="I19946" s="20">
        <v>1605.03</v>
      </c>
      <c r="J19946" s="20">
        <v>1605.03</v>
      </c>
      <c r="K19946" s="20">
        <v>1605.03</v>
      </c>
      <c r="L19946" s="20">
        <f t="shared" si="319"/>
        <v>1605.03</v>
      </c>
    </row>
    <row r="19947" spans="1:12">
      <c r="A19947" s="19">
        <v>3303000038</v>
      </c>
      <c r="B19947" s="15" t="s">
        <v>19624</v>
      </c>
      <c r="C19947" s="22" t="s">
        <v>13</v>
      </c>
      <c r="D19947" s="20">
        <v>2566.2600000000002</v>
      </c>
      <c r="E19947" s="20">
        <v>2566.2600000000002</v>
      </c>
      <c r="F19947" s="20">
        <v>2566.3200000000002</v>
      </c>
      <c r="G19947" s="20">
        <v>2566.3200000000002</v>
      </c>
      <c r="H19947" s="20">
        <v>2566.3200000000002</v>
      </c>
      <c r="I19947" s="20">
        <v>2566.3200000000002</v>
      </c>
      <c r="J19947" s="20">
        <v>2566.3200000000002</v>
      </c>
      <c r="K19947" s="20">
        <v>2566.3200000000002</v>
      </c>
      <c r="L19947" s="20">
        <f t="shared" si="319"/>
        <v>2566.3200000000002</v>
      </c>
    </row>
    <row r="19948" spans="1:12" ht="16.5">
      <c r="A19948" s="19">
        <v>3303000039</v>
      </c>
      <c r="B19948" s="15" t="s">
        <v>19625</v>
      </c>
      <c r="C19948" s="22" t="s">
        <v>26</v>
      </c>
      <c r="D19948" s="20">
        <v>130.13</v>
      </c>
      <c r="E19948" s="20">
        <v>130.13</v>
      </c>
      <c r="F19948" s="20">
        <v>130.13999999999999</v>
      </c>
      <c r="G19948" s="20">
        <v>130.13999999999999</v>
      </c>
      <c r="H19948" s="20">
        <v>130.13999999999999</v>
      </c>
      <c r="I19948" s="20">
        <v>130.13999999999999</v>
      </c>
      <c r="J19948" s="20">
        <v>130.13999999999999</v>
      </c>
      <c r="K19948" s="20">
        <v>130.13999999999999</v>
      </c>
      <c r="L19948" s="20">
        <f t="shared" si="319"/>
        <v>130.13999999999999</v>
      </c>
    </row>
    <row r="19949" spans="1:12">
      <c r="A19949" s="19">
        <v>3303000040</v>
      </c>
      <c r="B19949" s="15" t="s">
        <v>19626</v>
      </c>
      <c r="C19949" s="22" t="s">
        <v>13</v>
      </c>
      <c r="D19949" s="20">
        <v>368.8</v>
      </c>
      <c r="E19949" s="20">
        <v>368.8</v>
      </c>
      <c r="F19949" s="20">
        <v>368.81</v>
      </c>
      <c r="G19949" s="20">
        <v>368.81</v>
      </c>
      <c r="H19949" s="20">
        <v>368.81</v>
      </c>
      <c r="I19949" s="20">
        <v>368.81</v>
      </c>
      <c r="J19949" s="20">
        <v>368.81</v>
      </c>
      <c r="K19949" s="20">
        <v>368.81</v>
      </c>
      <c r="L19949" s="20">
        <f t="shared" si="319"/>
        <v>368.81</v>
      </c>
    </row>
    <row r="19950" spans="1:12" ht="16.5">
      <c r="A19950" s="19">
        <v>3303000041</v>
      </c>
      <c r="B19950" s="15" t="s">
        <v>19627</v>
      </c>
      <c r="C19950" s="22" t="s">
        <v>13</v>
      </c>
      <c r="D19950" s="20">
        <v>43.14</v>
      </c>
      <c r="E19950" s="20">
        <v>43.14</v>
      </c>
      <c r="F19950" s="20">
        <v>43.14</v>
      </c>
      <c r="G19950" s="20">
        <v>43.14</v>
      </c>
      <c r="H19950" s="20">
        <v>43.14</v>
      </c>
      <c r="I19950" s="20">
        <v>43.14</v>
      </c>
      <c r="J19950" s="20">
        <v>43.14</v>
      </c>
      <c r="K19950" s="20">
        <v>43.14</v>
      </c>
      <c r="L19950" s="20">
        <f t="shared" si="319"/>
        <v>43.14</v>
      </c>
    </row>
    <row r="19951" spans="1:12" ht="82.5">
      <c r="A19951" s="19">
        <v>3303000043</v>
      </c>
      <c r="B19951" s="15" t="s">
        <v>19628</v>
      </c>
      <c r="C19951" s="22" t="s">
        <v>13</v>
      </c>
      <c r="D19951" s="20">
        <v>134829.81</v>
      </c>
      <c r="E19951" s="20">
        <v>134829.81</v>
      </c>
      <c r="F19951" s="20">
        <v>134833.18</v>
      </c>
      <c r="G19951" s="20">
        <v>134833.18</v>
      </c>
      <c r="H19951" s="20">
        <v>134833.18</v>
      </c>
      <c r="I19951" s="20">
        <v>134833.18</v>
      </c>
      <c r="J19951" s="20">
        <v>134833.18</v>
      </c>
      <c r="K19951" s="20">
        <v>134833.18</v>
      </c>
      <c r="L19951" s="20">
        <f t="shared" si="319"/>
        <v>134833.18</v>
      </c>
    </row>
    <row r="19952" spans="1:12" ht="16.5">
      <c r="A19952" s="19">
        <v>3303000044</v>
      </c>
      <c r="B19952" s="15" t="s">
        <v>19629</v>
      </c>
      <c r="C19952" s="22" t="s">
        <v>13</v>
      </c>
      <c r="D19952" s="20">
        <v>1602.66</v>
      </c>
      <c r="E19952" s="20">
        <v>1602.66</v>
      </c>
      <c r="F19952" s="20">
        <v>1602.7</v>
      </c>
      <c r="G19952" s="20">
        <v>1602.7</v>
      </c>
      <c r="H19952" s="20">
        <v>1602.7</v>
      </c>
      <c r="I19952" s="20">
        <v>1602.7</v>
      </c>
      <c r="J19952" s="20">
        <v>1602.7</v>
      </c>
      <c r="K19952" s="20">
        <v>1602.7</v>
      </c>
      <c r="L19952" s="20">
        <f t="shared" si="319"/>
        <v>1602.7</v>
      </c>
    </row>
    <row r="19953" spans="1:12" ht="24.75">
      <c r="A19953" s="19">
        <v>3303000045</v>
      </c>
      <c r="B19953" s="15" t="s">
        <v>19630</v>
      </c>
      <c r="C19953" s="22" t="s">
        <v>13</v>
      </c>
      <c r="D19953" s="20">
        <v>8786.51</v>
      </c>
      <c r="E19953" s="20">
        <v>8786.51</v>
      </c>
      <c r="F19953" s="20">
        <v>8786.7199999999993</v>
      </c>
      <c r="G19953" s="20">
        <v>8786.7199999999993</v>
      </c>
      <c r="H19953" s="20">
        <v>8786.7199999999993</v>
      </c>
      <c r="I19953" s="20">
        <v>8786.7199999999993</v>
      </c>
      <c r="J19953" s="20">
        <v>8786.7199999999993</v>
      </c>
      <c r="K19953" s="20">
        <v>8786.7199999999993</v>
      </c>
      <c r="L19953" s="20">
        <f t="shared" si="319"/>
        <v>8786.7199999999993</v>
      </c>
    </row>
    <row r="19954" spans="1:12" ht="66">
      <c r="A19954" s="19">
        <v>3303000047</v>
      </c>
      <c r="B19954" s="15" t="s">
        <v>19739</v>
      </c>
      <c r="C19954" s="22" t="s">
        <v>13</v>
      </c>
      <c r="D19954" s="20">
        <v>70374.39</v>
      </c>
      <c r="E19954" s="20">
        <v>70374.39</v>
      </c>
      <c r="F19954" s="20">
        <v>70376.149999999994</v>
      </c>
      <c r="G19954" s="20">
        <v>70376.149999999994</v>
      </c>
      <c r="H19954" s="20">
        <v>70376.149999999994</v>
      </c>
      <c r="I19954" s="20">
        <v>70376.149999999994</v>
      </c>
      <c r="J19954" s="20">
        <v>70376.149999999994</v>
      </c>
      <c r="K19954" s="20">
        <v>70376.149999999994</v>
      </c>
      <c r="L19954" s="20">
        <f t="shared" si="319"/>
        <v>70376.149999999994</v>
      </c>
    </row>
    <row r="19955" spans="1:12" ht="24.75">
      <c r="A19955" s="19">
        <v>3305000061</v>
      </c>
      <c r="B19955" s="15" t="s">
        <v>19631</v>
      </c>
      <c r="C19955" s="22" t="s">
        <v>13</v>
      </c>
      <c r="D19955" s="20">
        <v>82.46</v>
      </c>
      <c r="E19955" s="20">
        <v>82.46</v>
      </c>
      <c r="F19955" s="20">
        <v>82.46</v>
      </c>
      <c r="G19955" s="20">
        <v>82.46</v>
      </c>
      <c r="H19955" s="20">
        <v>82.46</v>
      </c>
      <c r="I19955" s="20">
        <v>82.46</v>
      </c>
      <c r="J19955" s="20">
        <v>82.46</v>
      </c>
      <c r="K19955" s="20">
        <v>82.46</v>
      </c>
      <c r="L19955" s="20">
        <f t="shared" si="319"/>
        <v>82.46</v>
      </c>
    </row>
    <row r="19956" spans="1:12" ht="16.5">
      <c r="A19956" s="19">
        <v>3305000062</v>
      </c>
      <c r="B19956" s="15" t="s">
        <v>19632</v>
      </c>
      <c r="C19956" s="22" t="s">
        <v>13</v>
      </c>
      <c r="D19956" s="20">
        <v>463.02</v>
      </c>
      <c r="E19956" s="20">
        <v>463.02</v>
      </c>
      <c r="F19956" s="20">
        <v>463.03</v>
      </c>
      <c r="G19956" s="20">
        <v>463.03</v>
      </c>
      <c r="H19956" s="20">
        <v>463.03</v>
      </c>
      <c r="I19956" s="20">
        <v>463.03</v>
      </c>
      <c r="J19956" s="20">
        <v>463.03</v>
      </c>
      <c r="K19956" s="20">
        <v>463.03</v>
      </c>
      <c r="L19956" s="20">
        <f t="shared" si="319"/>
        <v>463.03</v>
      </c>
    </row>
    <row r="19957" spans="1:12" ht="24.75">
      <c r="A19957" s="19">
        <v>3305000063</v>
      </c>
      <c r="B19957" s="15" t="s">
        <v>19633</v>
      </c>
      <c r="C19957" s="22" t="s">
        <v>13</v>
      </c>
      <c r="D19957" s="20">
        <v>430.38</v>
      </c>
      <c r="E19957" s="20">
        <v>430.38</v>
      </c>
      <c r="F19957" s="20">
        <v>430.39</v>
      </c>
      <c r="G19957" s="20">
        <v>430.39</v>
      </c>
      <c r="H19957" s="20">
        <v>430.39</v>
      </c>
      <c r="I19957" s="20">
        <v>430.39</v>
      </c>
      <c r="J19957" s="20">
        <v>430.39</v>
      </c>
      <c r="K19957" s="20">
        <v>430.39</v>
      </c>
      <c r="L19957" s="20">
        <f t="shared" si="319"/>
        <v>430.39</v>
      </c>
    </row>
    <row r="19958" spans="1:12" ht="16.5">
      <c r="A19958" s="19">
        <v>3305000064</v>
      </c>
      <c r="B19958" s="15" t="s">
        <v>19634</v>
      </c>
      <c r="C19958" s="22" t="s">
        <v>13</v>
      </c>
      <c r="D19958" s="20">
        <v>18.739999999999998</v>
      </c>
      <c r="E19958" s="20">
        <v>18.739999999999998</v>
      </c>
      <c r="F19958" s="20">
        <v>18.739999999999998</v>
      </c>
      <c r="G19958" s="20">
        <v>18.739999999999998</v>
      </c>
      <c r="H19958" s="20">
        <v>18.739999999999998</v>
      </c>
      <c r="I19958" s="20">
        <v>18.739999999999998</v>
      </c>
      <c r="J19958" s="20">
        <v>18.739999999999998</v>
      </c>
      <c r="K19958" s="20">
        <v>18.739999999999998</v>
      </c>
      <c r="L19958" s="20">
        <f t="shared" si="319"/>
        <v>18.739999999999998</v>
      </c>
    </row>
    <row r="19959" spans="1:12" ht="16.5">
      <c r="A19959" s="19">
        <v>3305000065</v>
      </c>
      <c r="B19959" s="15" t="s">
        <v>19635</v>
      </c>
      <c r="C19959" s="22" t="s">
        <v>26</v>
      </c>
      <c r="D19959" s="20">
        <v>151.56</v>
      </c>
      <c r="E19959" s="20">
        <v>151.56</v>
      </c>
      <c r="F19959" s="20">
        <v>151.57</v>
      </c>
      <c r="G19959" s="20">
        <v>151.57</v>
      </c>
      <c r="H19959" s="20">
        <v>151.57</v>
      </c>
      <c r="I19959" s="20">
        <v>151.57</v>
      </c>
      <c r="J19959" s="20">
        <v>151.57</v>
      </c>
      <c r="K19959" s="20">
        <v>151.57</v>
      </c>
      <c r="L19959" s="20">
        <f t="shared" si="319"/>
        <v>151.57</v>
      </c>
    </row>
    <row r="19960" spans="1:12" ht="16.5">
      <c r="A19960" s="19">
        <v>3305000066</v>
      </c>
      <c r="B19960" s="15" t="s">
        <v>19636</v>
      </c>
      <c r="C19960" s="22" t="s">
        <v>13</v>
      </c>
      <c r="D19960" s="20">
        <v>125.32</v>
      </c>
      <c r="E19960" s="20">
        <v>125.32</v>
      </c>
      <c r="F19960" s="20">
        <v>125.33</v>
      </c>
      <c r="G19960" s="20">
        <v>125.33</v>
      </c>
      <c r="H19960" s="20">
        <v>125.33</v>
      </c>
      <c r="I19960" s="20">
        <v>125.33</v>
      </c>
      <c r="J19960" s="20">
        <v>125.33</v>
      </c>
      <c r="K19960" s="20">
        <v>125.33</v>
      </c>
      <c r="L19960" s="20">
        <f t="shared" si="319"/>
        <v>125.33</v>
      </c>
    </row>
    <row r="19961" spans="1:12" ht="16.5">
      <c r="A19961" s="19">
        <v>3305000067</v>
      </c>
      <c r="B19961" s="15" t="s">
        <v>19637</v>
      </c>
      <c r="C19961" s="22" t="s">
        <v>13</v>
      </c>
      <c r="D19961" s="20">
        <v>769.11</v>
      </c>
      <c r="E19961" s="20">
        <v>769.11</v>
      </c>
      <c r="F19961" s="20">
        <v>769.13</v>
      </c>
      <c r="G19961" s="20">
        <v>769.13</v>
      </c>
      <c r="H19961" s="20">
        <v>769.13</v>
      </c>
      <c r="I19961" s="20">
        <v>769.13</v>
      </c>
      <c r="J19961" s="20">
        <v>769.13</v>
      </c>
      <c r="K19961" s="20">
        <v>769.13</v>
      </c>
      <c r="L19961" s="20">
        <f t="shared" si="319"/>
        <v>769.13</v>
      </c>
    </row>
    <row r="19962" spans="1:12" ht="24.75">
      <c r="A19962" s="19">
        <v>3305000068</v>
      </c>
      <c r="B19962" s="15" t="s">
        <v>19638</v>
      </c>
      <c r="C19962" s="22" t="s">
        <v>13</v>
      </c>
      <c r="D19962" s="20">
        <v>755.1</v>
      </c>
      <c r="E19962" s="20">
        <v>755.1</v>
      </c>
      <c r="F19962" s="20">
        <v>755.12</v>
      </c>
      <c r="G19962" s="20">
        <v>755.12</v>
      </c>
      <c r="H19962" s="20">
        <v>755.12</v>
      </c>
      <c r="I19962" s="20">
        <v>755.12</v>
      </c>
      <c r="J19962" s="20">
        <v>755.12</v>
      </c>
      <c r="K19962" s="20">
        <v>755.12</v>
      </c>
      <c r="L19962" s="20">
        <f t="shared" si="319"/>
        <v>755.12</v>
      </c>
    </row>
    <row r="19963" spans="1:12" ht="74.25">
      <c r="A19963" s="19">
        <v>3305000070</v>
      </c>
      <c r="B19963" s="15" t="s">
        <v>19639</v>
      </c>
      <c r="C19963" s="22" t="s">
        <v>13</v>
      </c>
      <c r="D19963" s="20">
        <v>148249.95000000001</v>
      </c>
      <c r="E19963" s="20">
        <v>148249.95000000001</v>
      </c>
      <c r="F19963" s="20">
        <v>148253.65</v>
      </c>
      <c r="G19963" s="20">
        <v>148253.65</v>
      </c>
      <c r="H19963" s="20">
        <v>148253.65</v>
      </c>
      <c r="I19963" s="20">
        <v>148253.65</v>
      </c>
      <c r="J19963" s="20">
        <v>148253.65</v>
      </c>
      <c r="K19963" s="20">
        <v>148253.65</v>
      </c>
      <c r="L19963" s="20">
        <f t="shared" si="319"/>
        <v>148253.65</v>
      </c>
    </row>
    <row r="19964" spans="1:12" ht="66">
      <c r="A19964" s="19">
        <v>3305000071</v>
      </c>
      <c r="B19964" s="15" t="s">
        <v>19640</v>
      </c>
      <c r="C19964" s="22" t="s">
        <v>13</v>
      </c>
      <c r="D19964" s="20">
        <v>63568.21</v>
      </c>
      <c r="E19964" s="20">
        <v>63568.21</v>
      </c>
      <c r="F19964" s="20">
        <v>63569.79</v>
      </c>
      <c r="G19964" s="20">
        <v>63569.79</v>
      </c>
      <c r="H19964" s="20">
        <v>63569.79</v>
      </c>
      <c r="I19964" s="20">
        <v>63569.79</v>
      </c>
      <c r="J19964" s="20">
        <v>63569.79</v>
      </c>
      <c r="K19964" s="20">
        <v>63569.79</v>
      </c>
      <c r="L19964" s="20">
        <f t="shared" si="319"/>
        <v>63569.79</v>
      </c>
    </row>
    <row r="19965" spans="1:12" ht="24.75">
      <c r="A19965" s="19">
        <v>3305000072</v>
      </c>
      <c r="B19965" s="15" t="s">
        <v>19641</v>
      </c>
      <c r="C19965" s="22" t="s">
        <v>13</v>
      </c>
      <c r="D19965" s="20">
        <v>87322.53</v>
      </c>
      <c r="E19965" s="20">
        <v>87322.53</v>
      </c>
      <c r="F19965" s="20">
        <v>87324.71</v>
      </c>
      <c r="G19965" s="20">
        <v>87324.71</v>
      </c>
      <c r="H19965" s="20">
        <v>87324.71</v>
      </c>
      <c r="I19965" s="20">
        <v>87324.71</v>
      </c>
      <c r="J19965" s="20">
        <v>87324.71</v>
      </c>
      <c r="K19965" s="20">
        <v>87324.71</v>
      </c>
      <c r="L19965" s="20">
        <f t="shared" si="319"/>
        <v>87324.71</v>
      </c>
    </row>
    <row r="19966" spans="1:12" ht="16.5">
      <c r="A19966" s="19">
        <v>3305000073</v>
      </c>
      <c r="B19966" s="15" t="s">
        <v>19642</v>
      </c>
      <c r="C19966" s="22" t="s">
        <v>13</v>
      </c>
      <c r="D19966" s="20">
        <v>84807.14</v>
      </c>
      <c r="E19966" s="20">
        <v>84807.14</v>
      </c>
      <c r="F19966" s="20">
        <v>84801.97</v>
      </c>
      <c r="G19966" s="20">
        <v>84801.97</v>
      </c>
      <c r="H19966" s="20">
        <v>84826.91</v>
      </c>
      <c r="I19966" s="20">
        <v>84826.91</v>
      </c>
      <c r="J19966" s="20">
        <v>84809.26</v>
      </c>
      <c r="K19966" s="20">
        <v>84826.91</v>
      </c>
      <c r="L19966" s="20">
        <f t="shared" si="319"/>
        <v>84826.91</v>
      </c>
    </row>
    <row r="19967" spans="1:12" ht="33">
      <c r="A19967" s="19">
        <v>3305000074</v>
      </c>
      <c r="B19967" s="15" t="s">
        <v>19643</v>
      </c>
      <c r="C19967" s="22" t="s">
        <v>13</v>
      </c>
      <c r="D19967" s="20">
        <v>241082.22</v>
      </c>
      <c r="E19967" s="20">
        <v>241082.22</v>
      </c>
      <c r="F19967" s="20">
        <v>241088.25</v>
      </c>
      <c r="G19967" s="20">
        <v>241088.25</v>
      </c>
      <c r="H19967" s="20">
        <v>241088.25</v>
      </c>
      <c r="I19967" s="20">
        <v>241088.25</v>
      </c>
      <c r="J19967" s="20">
        <v>241088.25</v>
      </c>
      <c r="K19967" s="20">
        <v>241088.25</v>
      </c>
      <c r="L19967" s="20">
        <f t="shared" si="319"/>
        <v>241088.25</v>
      </c>
    </row>
    <row r="19968" spans="1:12" ht="24.75">
      <c r="A19968" s="19">
        <v>3305000075</v>
      </c>
      <c r="B19968" s="15" t="s">
        <v>19644</v>
      </c>
      <c r="C19968" s="22" t="s">
        <v>13</v>
      </c>
      <c r="D19968" s="20">
        <v>101453.7</v>
      </c>
      <c r="E19968" s="20">
        <v>101453.7</v>
      </c>
      <c r="F19968" s="20">
        <v>101456.25</v>
      </c>
      <c r="G19968" s="20">
        <v>101456.25</v>
      </c>
      <c r="H19968" s="20">
        <v>101456.25</v>
      </c>
      <c r="I19968" s="20">
        <v>101456.25</v>
      </c>
      <c r="J19968" s="20">
        <v>101456.25</v>
      </c>
      <c r="K19968" s="20">
        <v>101456.25</v>
      </c>
      <c r="L19968" s="20">
        <f t="shared" si="319"/>
        <v>101456.25</v>
      </c>
    </row>
    <row r="19969" spans="1:12" ht="66">
      <c r="A19969" s="19">
        <v>3305000076</v>
      </c>
      <c r="B19969" s="15" t="s">
        <v>19645</v>
      </c>
      <c r="C19969" s="22" t="s">
        <v>13</v>
      </c>
      <c r="D19969" s="20">
        <v>56064.53</v>
      </c>
      <c r="E19969" s="20">
        <v>56064.53</v>
      </c>
      <c r="F19969" s="20">
        <v>56065.93</v>
      </c>
      <c r="G19969" s="20">
        <v>56065.93</v>
      </c>
      <c r="H19969" s="20">
        <v>56065.93</v>
      </c>
      <c r="I19969" s="20">
        <v>56065.93</v>
      </c>
      <c r="J19969" s="20">
        <v>56065.93</v>
      </c>
      <c r="K19969" s="20">
        <v>56065.93</v>
      </c>
      <c r="L19969" s="20">
        <f t="shared" si="319"/>
        <v>56065.93</v>
      </c>
    </row>
    <row r="19970" spans="1:12" ht="33">
      <c r="A19970" s="19">
        <v>3305000077</v>
      </c>
      <c r="B19970" s="15" t="s">
        <v>19646</v>
      </c>
      <c r="C19970" s="22" t="s">
        <v>13</v>
      </c>
      <c r="D19970" s="20">
        <v>375700.12</v>
      </c>
      <c r="E19970" s="20">
        <v>375700.12</v>
      </c>
      <c r="F19970" s="20">
        <v>375709.52</v>
      </c>
      <c r="G19970" s="20">
        <v>375709.52</v>
      </c>
      <c r="H19970" s="20">
        <v>375709.52</v>
      </c>
      <c r="I19970" s="20">
        <v>375709.52</v>
      </c>
      <c r="J19970" s="20">
        <v>375709.52</v>
      </c>
      <c r="K19970" s="20">
        <v>375709.52</v>
      </c>
      <c r="L19970" s="20">
        <f t="shared" si="319"/>
        <v>375709.52</v>
      </c>
    </row>
    <row r="19971" spans="1:12" ht="82.5">
      <c r="A19971" s="19">
        <v>3305000078</v>
      </c>
      <c r="B19971" s="15" t="s">
        <v>19647</v>
      </c>
      <c r="C19971" s="22" t="s">
        <v>13</v>
      </c>
      <c r="D19971" s="20">
        <v>56064.53</v>
      </c>
      <c r="E19971" s="20">
        <v>56064.53</v>
      </c>
      <c r="F19971" s="20">
        <v>56065.93</v>
      </c>
      <c r="G19971" s="20">
        <v>56065.93</v>
      </c>
      <c r="H19971" s="20">
        <v>56065.93</v>
      </c>
      <c r="I19971" s="20">
        <v>56065.93</v>
      </c>
      <c r="J19971" s="20">
        <v>56065.93</v>
      </c>
      <c r="K19971" s="20">
        <v>56065.93</v>
      </c>
      <c r="L19971" s="20">
        <f t="shared" si="319"/>
        <v>56065.93</v>
      </c>
    </row>
    <row r="19972" spans="1:12" ht="24.75">
      <c r="A19972" s="19">
        <v>3305000079</v>
      </c>
      <c r="B19972" s="15" t="s">
        <v>19648</v>
      </c>
      <c r="C19972" s="22" t="s">
        <v>13</v>
      </c>
      <c r="D19972" s="20">
        <v>2368.7800000000002</v>
      </c>
      <c r="E19972" s="20">
        <v>2368.7800000000002</v>
      </c>
      <c r="F19972" s="20">
        <v>2368.85</v>
      </c>
      <c r="G19972" s="20">
        <v>2368.85</v>
      </c>
      <c r="H19972" s="20">
        <v>2368.85</v>
      </c>
      <c r="I19972" s="20">
        <v>2368.85</v>
      </c>
      <c r="J19972" s="20">
        <v>2368.85</v>
      </c>
      <c r="K19972" s="20">
        <v>2368.85</v>
      </c>
      <c r="L19972" s="20">
        <f t="shared" si="319"/>
        <v>2368.85</v>
      </c>
    </row>
    <row r="19973" spans="1:12" ht="16.5">
      <c r="A19973" s="19">
        <v>3305000080</v>
      </c>
      <c r="B19973" s="15" t="s">
        <v>19649</v>
      </c>
      <c r="C19973" s="22" t="s">
        <v>13</v>
      </c>
      <c r="D19973" s="20">
        <v>5007.29</v>
      </c>
      <c r="E19973" s="20">
        <v>5007.29</v>
      </c>
      <c r="F19973" s="20">
        <v>5007.42</v>
      </c>
      <c r="G19973" s="20">
        <v>5007.42</v>
      </c>
      <c r="H19973" s="20">
        <v>5007.42</v>
      </c>
      <c r="I19973" s="20">
        <v>5007.42</v>
      </c>
      <c r="J19973" s="20">
        <v>5007.42</v>
      </c>
      <c r="K19973" s="20">
        <v>5007.42</v>
      </c>
      <c r="L19973" s="20">
        <f t="shared" si="319"/>
        <v>5007.42</v>
      </c>
    </row>
    <row r="19974" spans="1:12" ht="16.5">
      <c r="A19974" s="19">
        <v>3305000081</v>
      </c>
      <c r="B19974" s="15" t="s">
        <v>19650</v>
      </c>
      <c r="C19974" s="22" t="s">
        <v>13</v>
      </c>
      <c r="D19974" s="20">
        <v>383.18</v>
      </c>
      <c r="E19974" s="20">
        <v>383.18</v>
      </c>
      <c r="F19974" s="20">
        <v>383.18</v>
      </c>
      <c r="G19974" s="20">
        <v>383.18</v>
      </c>
      <c r="H19974" s="20">
        <v>383.18</v>
      </c>
      <c r="I19974" s="20">
        <v>383.18</v>
      </c>
      <c r="J19974" s="20">
        <v>383.18</v>
      </c>
      <c r="K19974" s="20">
        <v>383.18</v>
      </c>
      <c r="L19974" s="20">
        <f t="shared" si="319"/>
        <v>383.18</v>
      </c>
    </row>
    <row r="19975" spans="1:12" ht="16.5">
      <c r="A19975" s="19">
        <v>3305000082</v>
      </c>
      <c r="B19975" s="15" t="s">
        <v>19651</v>
      </c>
      <c r="C19975" s="22" t="s">
        <v>13</v>
      </c>
      <c r="D19975" s="20">
        <v>1973.92</v>
      </c>
      <c r="E19975" s="20">
        <v>1973.92</v>
      </c>
      <c r="F19975" s="20">
        <v>1973.97</v>
      </c>
      <c r="G19975" s="20">
        <v>1973.97</v>
      </c>
      <c r="H19975" s="20">
        <v>1973.97</v>
      </c>
      <c r="I19975" s="20">
        <v>1973.97</v>
      </c>
      <c r="J19975" s="20">
        <v>1973.97</v>
      </c>
      <c r="K19975" s="20">
        <v>1973.97</v>
      </c>
      <c r="L19975" s="20">
        <f t="shared" si="319"/>
        <v>1973.97</v>
      </c>
    </row>
    <row r="19976" spans="1:12" ht="16.5">
      <c r="A19976" s="19">
        <v>3305000083</v>
      </c>
      <c r="B19976" s="15" t="s">
        <v>19652</v>
      </c>
      <c r="C19976" s="22" t="s">
        <v>13</v>
      </c>
      <c r="D19976" s="20">
        <v>1982.9</v>
      </c>
      <c r="E19976" s="20">
        <v>1982.9</v>
      </c>
      <c r="F19976" s="20">
        <v>1982.96</v>
      </c>
      <c r="G19976" s="20">
        <v>1982.96</v>
      </c>
      <c r="H19976" s="20">
        <v>1982.96</v>
      </c>
      <c r="I19976" s="20">
        <v>1982.96</v>
      </c>
      <c r="J19976" s="20">
        <v>1982.96</v>
      </c>
      <c r="K19976" s="20">
        <v>1982.96</v>
      </c>
      <c r="L19976" s="20">
        <f t="shared" si="319"/>
        <v>1982.96</v>
      </c>
    </row>
    <row r="19977" spans="1:12" ht="33">
      <c r="A19977" s="19">
        <v>3305000090</v>
      </c>
      <c r="B19977" s="15" t="s">
        <v>19653</v>
      </c>
      <c r="C19977" s="22" t="s">
        <v>13</v>
      </c>
      <c r="D19977" s="20">
        <v>96493.59</v>
      </c>
      <c r="E19977" s="20">
        <v>96493.59</v>
      </c>
      <c r="F19977" s="20">
        <v>96496</v>
      </c>
      <c r="G19977" s="20">
        <v>96496</v>
      </c>
      <c r="H19977" s="20">
        <v>96496</v>
      </c>
      <c r="I19977" s="20">
        <v>96496</v>
      </c>
      <c r="J19977" s="20">
        <v>96496</v>
      </c>
      <c r="K19977" s="20">
        <v>96496</v>
      </c>
      <c r="L19977" s="20">
        <f t="shared" si="319"/>
        <v>96496</v>
      </c>
    </row>
    <row r="19978" spans="1:12" ht="24.75">
      <c r="A19978" s="19">
        <v>3305000091</v>
      </c>
      <c r="B19978" s="15" t="s">
        <v>19654</v>
      </c>
      <c r="C19978" s="22" t="s">
        <v>13</v>
      </c>
      <c r="D19978" s="20">
        <v>43427.05</v>
      </c>
      <c r="E19978" s="20">
        <v>43427.05</v>
      </c>
      <c r="F19978" s="20">
        <v>43428.13</v>
      </c>
      <c r="G19978" s="20">
        <v>43428.13</v>
      </c>
      <c r="H19978" s="20">
        <v>43428.13</v>
      </c>
      <c r="I19978" s="20">
        <v>43428.13</v>
      </c>
      <c r="J19978" s="20">
        <v>43428.13</v>
      </c>
      <c r="K19978" s="20">
        <v>43428.13</v>
      </c>
      <c r="L19978" s="20">
        <f t="shared" si="319"/>
        <v>43428.13</v>
      </c>
    </row>
    <row r="19979" spans="1:12" ht="33">
      <c r="A19979" s="19">
        <v>3305000092</v>
      </c>
      <c r="B19979" s="15" t="s">
        <v>19655</v>
      </c>
      <c r="C19979" s="22" t="s">
        <v>13</v>
      </c>
      <c r="D19979" s="20">
        <v>429797.32</v>
      </c>
      <c r="E19979" s="20">
        <v>429797.32</v>
      </c>
      <c r="F19979" s="20">
        <v>429808.05</v>
      </c>
      <c r="G19979" s="20">
        <v>429808.05</v>
      </c>
      <c r="H19979" s="20">
        <v>429808.05</v>
      </c>
      <c r="I19979" s="20">
        <v>429808.05</v>
      </c>
      <c r="J19979" s="20">
        <v>429808.05</v>
      </c>
      <c r="K19979" s="20">
        <v>429808.05</v>
      </c>
      <c r="L19979" s="20">
        <f t="shared" si="319"/>
        <v>429808.05</v>
      </c>
    </row>
    <row r="19980" spans="1:12" ht="33">
      <c r="A19980" s="19">
        <v>3305000096</v>
      </c>
      <c r="B19980" s="15" t="s">
        <v>19656</v>
      </c>
      <c r="C19980" s="22" t="s">
        <v>13</v>
      </c>
      <c r="D19980" s="20">
        <v>496661.43</v>
      </c>
      <c r="E19980" s="20">
        <v>496750.12</v>
      </c>
      <c r="F19980" s="20">
        <v>497303.79</v>
      </c>
      <c r="G19980" s="20">
        <v>496961.65</v>
      </c>
      <c r="H19980" s="20">
        <v>497586.36</v>
      </c>
      <c r="I19980" s="20">
        <v>497479.81</v>
      </c>
      <c r="J19980" s="20">
        <v>496426.97</v>
      </c>
      <c r="K19980" s="20">
        <v>497522.88</v>
      </c>
      <c r="L19980" s="20">
        <f t="shared" si="319"/>
        <v>497586.36</v>
      </c>
    </row>
    <row r="19981" spans="1:12" ht="41.25">
      <c r="A19981" s="19">
        <v>3305000098</v>
      </c>
      <c r="B19981" s="15" t="s">
        <v>19657</v>
      </c>
      <c r="C19981" s="22" t="s">
        <v>13</v>
      </c>
      <c r="D19981" s="20">
        <v>493594.12</v>
      </c>
      <c r="E19981" s="20">
        <v>493594.12</v>
      </c>
      <c r="F19981" s="20">
        <v>493547.4</v>
      </c>
      <c r="G19981" s="20">
        <v>493547.4</v>
      </c>
      <c r="H19981" s="20">
        <v>493749.64</v>
      </c>
      <c r="I19981" s="20">
        <v>493749.64</v>
      </c>
      <c r="J19981" s="20">
        <v>493606.45</v>
      </c>
      <c r="K19981" s="20">
        <v>493749.64</v>
      </c>
      <c r="L19981" s="20">
        <f t="shared" si="319"/>
        <v>493749.64</v>
      </c>
    </row>
    <row r="19982" spans="1:12" ht="33">
      <c r="A19982" s="19">
        <v>3305000100</v>
      </c>
      <c r="B19982" s="15" t="s">
        <v>19658</v>
      </c>
      <c r="C19982" s="22" t="s">
        <v>13</v>
      </c>
      <c r="D19982" s="20">
        <v>362928.01</v>
      </c>
      <c r="E19982" s="20">
        <v>363093.43</v>
      </c>
      <c r="F19982" s="20">
        <v>364190.93</v>
      </c>
      <c r="G19982" s="20">
        <v>363770.82</v>
      </c>
      <c r="H19982" s="20">
        <v>364598.22</v>
      </c>
      <c r="I19982" s="20">
        <v>364400.12</v>
      </c>
      <c r="J19982" s="20">
        <v>362789.98</v>
      </c>
      <c r="K19982" s="20">
        <v>364259.14</v>
      </c>
      <c r="L19982" s="20">
        <f t="shared" si="319"/>
        <v>364598.22</v>
      </c>
    </row>
    <row r="19983" spans="1:12" ht="41.25">
      <c r="A19983" s="19">
        <v>3305000101</v>
      </c>
      <c r="B19983" s="15" t="s">
        <v>19659</v>
      </c>
      <c r="C19983" s="22" t="s">
        <v>13</v>
      </c>
      <c r="D19983" s="20">
        <v>63401.34</v>
      </c>
      <c r="E19983" s="20">
        <v>63401.34</v>
      </c>
      <c r="F19983" s="20">
        <v>63402.93</v>
      </c>
      <c r="G19983" s="20">
        <v>63402.93</v>
      </c>
      <c r="H19983" s="20">
        <v>63402.93</v>
      </c>
      <c r="I19983" s="20">
        <v>63402.93</v>
      </c>
      <c r="J19983" s="20">
        <v>63402.93</v>
      </c>
      <c r="K19983" s="20">
        <v>63402.93</v>
      </c>
      <c r="L19983" s="20">
        <f t="shared" si="319"/>
        <v>63402.93</v>
      </c>
    </row>
    <row r="19984" spans="1:12" ht="16.5">
      <c r="A19984" s="19">
        <v>3305000106</v>
      </c>
      <c r="B19984" s="15" t="s">
        <v>19660</v>
      </c>
      <c r="C19984" s="22" t="s">
        <v>13</v>
      </c>
      <c r="D19984" s="20">
        <v>164.88</v>
      </c>
      <c r="E19984" s="20">
        <v>164.88</v>
      </c>
      <c r="F19984" s="20">
        <v>164.89</v>
      </c>
      <c r="G19984" s="20">
        <v>164.89</v>
      </c>
      <c r="H19984" s="20">
        <v>164.89</v>
      </c>
      <c r="I19984" s="20">
        <v>164.89</v>
      </c>
      <c r="J19984" s="20">
        <v>164.89</v>
      </c>
      <c r="K19984" s="20">
        <v>164.89</v>
      </c>
      <c r="L19984" s="20">
        <f t="shared" si="319"/>
        <v>164.89</v>
      </c>
    </row>
    <row r="19985" spans="1:12" ht="33">
      <c r="A19985" s="19">
        <v>3305000107</v>
      </c>
      <c r="B19985" s="15" t="s">
        <v>19661</v>
      </c>
      <c r="C19985" s="22" t="s">
        <v>13</v>
      </c>
      <c r="D19985" s="20">
        <v>490737.76</v>
      </c>
      <c r="E19985" s="20">
        <v>490737.76</v>
      </c>
      <c r="F19985" s="20">
        <v>490750.03</v>
      </c>
      <c r="G19985" s="20">
        <v>490750.03</v>
      </c>
      <c r="H19985" s="20">
        <v>490750.03</v>
      </c>
      <c r="I19985" s="20">
        <v>490750.03</v>
      </c>
      <c r="J19985" s="20">
        <v>490750.03</v>
      </c>
      <c r="K19985" s="20">
        <v>490750.03</v>
      </c>
      <c r="L19985" s="20">
        <f t="shared" si="319"/>
        <v>490750.03</v>
      </c>
    </row>
    <row r="19986" spans="1:12" ht="24.75">
      <c r="A19986" s="19">
        <v>3305000116</v>
      </c>
      <c r="B19986" s="15" t="s">
        <v>19662</v>
      </c>
      <c r="C19986" s="22" t="s">
        <v>10</v>
      </c>
      <c r="D19986" s="20">
        <v>298.88</v>
      </c>
      <c r="E19986" s="20">
        <v>298.88</v>
      </c>
      <c r="F19986" s="20">
        <v>298.89</v>
      </c>
      <c r="G19986" s="20">
        <v>298.89</v>
      </c>
      <c r="H19986" s="20">
        <v>298.89</v>
      </c>
      <c r="I19986" s="20">
        <v>298.89</v>
      </c>
      <c r="J19986" s="20">
        <v>298.89</v>
      </c>
      <c r="K19986" s="20">
        <v>298.89</v>
      </c>
      <c r="L19986" s="20">
        <f t="shared" si="319"/>
        <v>298.89</v>
      </c>
    </row>
    <row r="19987" spans="1:12" ht="24.75">
      <c r="A19987" s="19">
        <v>3305000117</v>
      </c>
      <c r="B19987" s="15" t="s">
        <v>19663</v>
      </c>
      <c r="C19987" s="22" t="s">
        <v>0</v>
      </c>
      <c r="D19987" s="20">
        <v>896.74</v>
      </c>
      <c r="E19987" s="20">
        <v>896.74</v>
      </c>
      <c r="F19987" s="20">
        <v>902.54</v>
      </c>
      <c r="G19987" s="20">
        <v>902.54</v>
      </c>
      <c r="H19987" s="20">
        <v>902.54</v>
      </c>
      <c r="I19987" s="20">
        <v>916.84</v>
      </c>
      <c r="J19987" s="20">
        <v>896.77</v>
      </c>
      <c r="K19987" s="20">
        <v>902.54</v>
      </c>
      <c r="L19987" s="20">
        <f t="shared" si="319"/>
        <v>916.84</v>
      </c>
    </row>
    <row r="19988" spans="1:12">
      <c r="A19988" s="19">
        <v>3305000119</v>
      </c>
      <c r="B19988" s="15" t="s">
        <v>19664</v>
      </c>
      <c r="C19988" s="22" t="s">
        <v>13</v>
      </c>
      <c r="D19988" s="20">
        <v>5368.09</v>
      </c>
      <c r="E19988" s="20">
        <v>5368.09</v>
      </c>
      <c r="F19988" s="20">
        <v>5368.23</v>
      </c>
      <c r="G19988" s="20">
        <v>5368.23</v>
      </c>
      <c r="H19988" s="20">
        <v>5368.23</v>
      </c>
      <c r="I19988" s="20">
        <v>5368.23</v>
      </c>
      <c r="J19988" s="20">
        <v>5368.23</v>
      </c>
      <c r="K19988" s="20">
        <v>5368.23</v>
      </c>
      <c r="L19988" s="20">
        <f t="shared" si="319"/>
        <v>5368.23</v>
      </c>
    </row>
    <row r="19989" spans="1:12" ht="66">
      <c r="A19989" s="19">
        <v>3305000121</v>
      </c>
      <c r="B19989" s="15" t="s">
        <v>19665</v>
      </c>
      <c r="C19989" s="22" t="s">
        <v>26</v>
      </c>
      <c r="D19989" s="20">
        <v>339.25</v>
      </c>
      <c r="E19989" s="20">
        <v>339.51</v>
      </c>
      <c r="F19989" s="20">
        <v>339.99</v>
      </c>
      <c r="G19989" s="20">
        <v>339.62</v>
      </c>
      <c r="H19989" s="20">
        <v>340.65</v>
      </c>
      <c r="I19989" s="20">
        <v>340.38</v>
      </c>
      <c r="J19989" s="20">
        <v>338.98</v>
      </c>
      <c r="K19989" s="20">
        <v>340.17</v>
      </c>
      <c r="L19989" s="20">
        <f t="shared" si="319"/>
        <v>340.65</v>
      </c>
    </row>
    <row r="19990" spans="1:12" ht="24.75">
      <c r="A19990" s="19">
        <v>3305000122</v>
      </c>
      <c r="B19990" s="15" t="s">
        <v>19666</v>
      </c>
      <c r="C19990" s="22" t="s">
        <v>13</v>
      </c>
      <c r="D19990" s="20">
        <v>80095.039999999994</v>
      </c>
      <c r="E19990" s="20">
        <v>80095.039999999994</v>
      </c>
      <c r="F19990" s="20">
        <v>80097.03</v>
      </c>
      <c r="G19990" s="20">
        <v>80097.03</v>
      </c>
      <c r="H19990" s="20">
        <v>80097.03</v>
      </c>
      <c r="I19990" s="20">
        <v>80097.03</v>
      </c>
      <c r="J19990" s="20">
        <v>80097.03</v>
      </c>
      <c r="K19990" s="20">
        <v>80097.03</v>
      </c>
      <c r="L19990" s="20">
        <f t="shared" si="319"/>
        <v>80097.03</v>
      </c>
    </row>
    <row r="19991" spans="1:12" ht="16.5">
      <c r="A19991" s="19">
        <v>3305000129</v>
      </c>
      <c r="B19991" s="15" t="s">
        <v>19742</v>
      </c>
      <c r="C19991" s="22" t="s">
        <v>13</v>
      </c>
      <c r="D19991" s="20">
        <v>65410.94</v>
      </c>
      <c r="E19991" s="20">
        <v>65410.94</v>
      </c>
      <c r="F19991" s="20">
        <v>65412.58</v>
      </c>
      <c r="G19991" s="20">
        <v>65412.58</v>
      </c>
      <c r="H19991" s="20">
        <v>65412.58</v>
      </c>
      <c r="I19991" s="20">
        <v>65412.58</v>
      </c>
      <c r="J19991" s="20">
        <v>65412.58</v>
      </c>
      <c r="K19991" s="20">
        <v>65412.58</v>
      </c>
      <c r="L19991" s="20">
        <f t="shared" si="319"/>
        <v>65412.58</v>
      </c>
    </row>
    <row r="19992" spans="1:12" ht="66">
      <c r="A19992" s="19">
        <v>3305000130</v>
      </c>
      <c r="B19992" s="15" t="s">
        <v>19748</v>
      </c>
      <c r="C19992" s="22" t="s">
        <v>13</v>
      </c>
      <c r="D19992" s="20">
        <v>31009.96</v>
      </c>
      <c r="E19992" s="20">
        <v>31009.96</v>
      </c>
      <c r="F19992" s="20">
        <v>31010.73</v>
      </c>
      <c r="G19992" s="20">
        <v>31010.73</v>
      </c>
      <c r="H19992" s="20">
        <v>31010.73</v>
      </c>
      <c r="I19992" s="20">
        <v>31010.73</v>
      </c>
      <c r="J19992" s="20">
        <v>31010.73</v>
      </c>
      <c r="K19992" s="20">
        <v>31010.73</v>
      </c>
      <c r="L19992" s="20">
        <f t="shared" si="319"/>
        <v>31010.73</v>
      </c>
    </row>
    <row r="19993" spans="1:12" ht="16.5">
      <c r="A19993" s="19">
        <v>3311000002</v>
      </c>
      <c r="B19993" s="15" t="s">
        <v>19667</v>
      </c>
      <c r="C19993" s="22" t="s">
        <v>13</v>
      </c>
      <c r="D19993" s="20">
        <v>2669.84</v>
      </c>
      <c r="E19993" s="20">
        <v>2669.84</v>
      </c>
      <c r="F19993" s="20">
        <v>2669.9</v>
      </c>
      <c r="G19993" s="20">
        <v>2669.9</v>
      </c>
      <c r="H19993" s="20">
        <v>2669.9</v>
      </c>
      <c r="I19993" s="20">
        <v>2669.9</v>
      </c>
      <c r="J19993" s="20">
        <v>2669.9</v>
      </c>
      <c r="K19993" s="20">
        <v>2669.9</v>
      </c>
      <c r="L19993" s="20">
        <f t="shared" si="319"/>
        <v>2669.9</v>
      </c>
    </row>
    <row r="19994" spans="1:12" ht="41.25">
      <c r="A19994" s="19">
        <v>3317000003</v>
      </c>
      <c r="B19994" s="15" t="s">
        <v>19668</v>
      </c>
      <c r="C19994" s="22" t="s">
        <v>13</v>
      </c>
      <c r="D19994" s="20">
        <v>496661.43</v>
      </c>
      <c r="E19994" s="20">
        <v>496750.12</v>
      </c>
      <c r="F19994" s="20">
        <v>497303.79</v>
      </c>
      <c r="G19994" s="20">
        <v>496961.65</v>
      </c>
      <c r="H19994" s="20">
        <v>497586.36</v>
      </c>
      <c r="I19994" s="20">
        <v>497479.81</v>
      </c>
      <c r="J19994" s="20">
        <v>496426.97</v>
      </c>
      <c r="K19994" s="20">
        <v>497522.88</v>
      </c>
      <c r="L19994" s="20">
        <f t="shared" si="319"/>
        <v>497586.36</v>
      </c>
    </row>
    <row r="19995" spans="1:12" ht="41.25">
      <c r="A19995" s="19">
        <v>3317000004</v>
      </c>
      <c r="B19995" s="15" t="s">
        <v>19669</v>
      </c>
      <c r="C19995" s="22" t="s">
        <v>13</v>
      </c>
      <c r="D19995" s="20">
        <v>205385.42</v>
      </c>
      <c r="E19995" s="20">
        <v>205385.42</v>
      </c>
      <c r="F19995" s="20">
        <v>205390.56</v>
      </c>
      <c r="G19995" s="20">
        <v>205390.56</v>
      </c>
      <c r="H19995" s="20">
        <v>205390.56</v>
      </c>
      <c r="I19995" s="20">
        <v>205390.56</v>
      </c>
      <c r="J19995" s="20">
        <v>205390.56</v>
      </c>
      <c r="K19995" s="20">
        <v>205390.56</v>
      </c>
      <c r="L19995" s="20">
        <f t="shared" si="319"/>
        <v>205390.56</v>
      </c>
    </row>
    <row r="19996" spans="1:12" ht="41.25">
      <c r="A19996" s="19">
        <v>3317000007</v>
      </c>
      <c r="B19996" s="15" t="s">
        <v>19670</v>
      </c>
      <c r="C19996" s="22" t="s">
        <v>13</v>
      </c>
      <c r="D19996" s="20">
        <v>175499.94</v>
      </c>
      <c r="E19996" s="20">
        <v>175499.94</v>
      </c>
      <c r="F19996" s="20">
        <v>175504.33</v>
      </c>
      <c r="G19996" s="20">
        <v>175504.33</v>
      </c>
      <c r="H19996" s="20">
        <v>175504.33</v>
      </c>
      <c r="I19996" s="20">
        <v>175504.33</v>
      </c>
      <c r="J19996" s="20">
        <v>175504.33</v>
      </c>
      <c r="K19996" s="20">
        <v>175504.33</v>
      </c>
      <c r="L19996" s="20">
        <f t="shared" si="319"/>
        <v>175504.33</v>
      </c>
    </row>
    <row r="19997" spans="1:12" ht="33">
      <c r="A19997" s="19">
        <v>3317000008</v>
      </c>
      <c r="B19997" s="15" t="s">
        <v>19671</v>
      </c>
      <c r="C19997" s="22" t="s">
        <v>13</v>
      </c>
      <c r="D19997" s="20">
        <v>290384.81</v>
      </c>
      <c r="E19997" s="20">
        <v>290384.81</v>
      </c>
      <c r="F19997" s="20">
        <v>290392.06</v>
      </c>
      <c r="G19997" s="20">
        <v>290392.06</v>
      </c>
      <c r="H19997" s="20">
        <v>290392.06</v>
      </c>
      <c r="I19997" s="20">
        <v>290392.06</v>
      </c>
      <c r="J19997" s="20">
        <v>290392.06</v>
      </c>
      <c r="K19997" s="20">
        <v>290392.06</v>
      </c>
      <c r="L19997" s="20">
        <f t="shared" si="319"/>
        <v>290392.06</v>
      </c>
    </row>
    <row r="19998" spans="1:12" ht="24.75">
      <c r="A19998" s="19">
        <v>3317000017</v>
      </c>
      <c r="B19998" s="15" t="s">
        <v>19803</v>
      </c>
      <c r="C19998" s="22" t="s">
        <v>13</v>
      </c>
      <c r="D19998" s="20">
        <v>10476.89</v>
      </c>
      <c r="E19998" s="20">
        <v>10476.89</v>
      </c>
      <c r="F19998" s="20">
        <v>10477.15</v>
      </c>
      <c r="G19998" s="20">
        <v>10477.15</v>
      </c>
      <c r="H19998" s="20">
        <v>10477.15</v>
      </c>
      <c r="I19998" s="20">
        <v>10477.15</v>
      </c>
      <c r="J19998" s="20">
        <v>10477.15</v>
      </c>
      <c r="K19998" s="20">
        <v>10477.15</v>
      </c>
      <c r="L19998" s="20">
        <f t="shared" si="319"/>
        <v>10477.15</v>
      </c>
    </row>
    <row r="19999" spans="1:12" ht="16.5">
      <c r="A19999" s="19">
        <v>3317000019</v>
      </c>
      <c r="B19999" s="15" t="s">
        <v>19672</v>
      </c>
      <c r="C19999" s="22" t="s">
        <v>13</v>
      </c>
      <c r="D19999" s="20">
        <v>5431.82</v>
      </c>
      <c r="E19999" s="20">
        <v>5431.82</v>
      </c>
      <c r="F19999" s="20">
        <v>5431.95</v>
      </c>
      <c r="G19999" s="20">
        <v>5431.95</v>
      </c>
      <c r="H19999" s="20">
        <v>5431.95</v>
      </c>
      <c r="I19999" s="20">
        <v>5431.95</v>
      </c>
      <c r="J19999" s="20">
        <v>5431.95</v>
      </c>
      <c r="K19999" s="20">
        <v>5431.95</v>
      </c>
      <c r="L19999" s="20">
        <f t="shared" si="319"/>
        <v>5431.95</v>
      </c>
    </row>
    <row r="20000" spans="1:12" ht="16.5">
      <c r="A20000" s="19">
        <v>3317000020</v>
      </c>
      <c r="B20000" s="15" t="s">
        <v>19673</v>
      </c>
      <c r="C20000" s="22" t="s">
        <v>13</v>
      </c>
      <c r="D20000" s="20">
        <v>1539.54</v>
      </c>
      <c r="E20000" s="20">
        <v>1539.54</v>
      </c>
      <c r="F20000" s="20">
        <v>1539.58</v>
      </c>
      <c r="G20000" s="20">
        <v>1539.58</v>
      </c>
      <c r="H20000" s="20">
        <v>1539.58</v>
      </c>
      <c r="I20000" s="20">
        <v>1539.58</v>
      </c>
      <c r="J20000" s="20">
        <v>1539.58</v>
      </c>
      <c r="K20000" s="20">
        <v>1539.58</v>
      </c>
      <c r="L20000" s="20">
        <f t="shared" si="319"/>
        <v>1539.58</v>
      </c>
    </row>
    <row r="20001" spans="1:12" ht="16.5">
      <c r="A20001" s="19">
        <v>3317000021</v>
      </c>
      <c r="B20001" s="15" t="s">
        <v>19674</v>
      </c>
      <c r="C20001" s="22" t="s">
        <v>13</v>
      </c>
      <c r="D20001" s="20">
        <v>107.72</v>
      </c>
      <c r="E20001" s="20">
        <v>107.72</v>
      </c>
      <c r="F20001" s="20">
        <v>107.72</v>
      </c>
      <c r="G20001" s="20">
        <v>107.72</v>
      </c>
      <c r="H20001" s="20">
        <v>107.72</v>
      </c>
      <c r="I20001" s="20">
        <v>107.72</v>
      </c>
      <c r="J20001" s="20">
        <v>107.72</v>
      </c>
      <c r="K20001" s="20">
        <v>107.72</v>
      </c>
      <c r="L20001" s="20">
        <f t="shared" si="319"/>
        <v>107.72</v>
      </c>
    </row>
    <row r="20002" spans="1:12" ht="16.5">
      <c r="A20002" s="19">
        <v>3317000022</v>
      </c>
      <c r="B20002" s="15" t="s">
        <v>19675</v>
      </c>
      <c r="C20002" s="22" t="s">
        <v>13</v>
      </c>
      <c r="D20002" s="20">
        <v>1117.6300000000001</v>
      </c>
      <c r="E20002" s="20">
        <v>1117.6300000000001</v>
      </c>
      <c r="F20002" s="20">
        <v>1117.6500000000001</v>
      </c>
      <c r="G20002" s="20">
        <v>1117.6500000000001</v>
      </c>
      <c r="H20002" s="20">
        <v>1117.6500000000001</v>
      </c>
      <c r="I20002" s="20">
        <v>1117.6500000000001</v>
      </c>
      <c r="J20002" s="20">
        <v>1117.6500000000001</v>
      </c>
      <c r="K20002" s="20">
        <v>1117.6500000000001</v>
      </c>
      <c r="L20002" s="20">
        <f t="shared" si="319"/>
        <v>1117.6500000000001</v>
      </c>
    </row>
    <row r="20003" spans="1:12" ht="16.5">
      <c r="A20003" s="19">
        <v>3317000023</v>
      </c>
      <c r="B20003" s="15" t="s">
        <v>19676</v>
      </c>
      <c r="C20003" s="22" t="s">
        <v>13</v>
      </c>
      <c r="D20003" s="20">
        <v>583.72</v>
      </c>
      <c r="E20003" s="20">
        <v>583.72</v>
      </c>
      <c r="F20003" s="20">
        <v>583.73</v>
      </c>
      <c r="G20003" s="20">
        <v>583.73</v>
      </c>
      <c r="H20003" s="20">
        <v>583.73</v>
      </c>
      <c r="I20003" s="20">
        <v>583.73</v>
      </c>
      <c r="J20003" s="20">
        <v>583.73</v>
      </c>
      <c r="K20003" s="20">
        <v>583.73</v>
      </c>
      <c r="L20003" s="20">
        <f t="shared" si="319"/>
        <v>583.73</v>
      </c>
    </row>
    <row r="20004" spans="1:12" ht="16.5">
      <c r="A20004" s="19">
        <v>3317000024</v>
      </c>
      <c r="B20004" s="15" t="s">
        <v>19677</v>
      </c>
      <c r="C20004" s="22" t="s">
        <v>13</v>
      </c>
      <c r="D20004" s="20">
        <v>377.44</v>
      </c>
      <c r="E20004" s="20">
        <v>377.44</v>
      </c>
      <c r="F20004" s="20">
        <v>377.45</v>
      </c>
      <c r="G20004" s="20">
        <v>377.45</v>
      </c>
      <c r="H20004" s="20">
        <v>377.45</v>
      </c>
      <c r="I20004" s="20">
        <v>377.45</v>
      </c>
      <c r="J20004" s="20">
        <v>377.45</v>
      </c>
      <c r="K20004" s="20">
        <v>377.45</v>
      </c>
      <c r="L20004" s="20">
        <f t="shared" si="319"/>
        <v>377.45</v>
      </c>
    </row>
    <row r="20005" spans="1:12" ht="16.5">
      <c r="A20005" s="19">
        <v>3317000025</v>
      </c>
      <c r="B20005" s="15" t="s">
        <v>19678</v>
      </c>
      <c r="C20005" s="22" t="s">
        <v>13</v>
      </c>
      <c r="D20005" s="20">
        <v>173.81</v>
      </c>
      <c r="E20005" s="20">
        <v>173.81</v>
      </c>
      <c r="F20005" s="20">
        <v>173.81</v>
      </c>
      <c r="G20005" s="20">
        <v>173.81</v>
      </c>
      <c r="H20005" s="20">
        <v>173.81</v>
      </c>
      <c r="I20005" s="20">
        <v>173.81</v>
      </c>
      <c r="J20005" s="20">
        <v>173.81</v>
      </c>
      <c r="K20005" s="20">
        <v>173.81</v>
      </c>
      <c r="L20005" s="20">
        <f t="shared" si="319"/>
        <v>173.81</v>
      </c>
    </row>
    <row r="20006" spans="1:12" ht="16.5">
      <c r="A20006" s="19">
        <v>3317000026</v>
      </c>
      <c r="B20006" s="15" t="s">
        <v>19679</v>
      </c>
      <c r="C20006" s="22" t="s">
        <v>13</v>
      </c>
      <c r="D20006" s="20">
        <v>173.81</v>
      </c>
      <c r="E20006" s="20">
        <v>173.81</v>
      </c>
      <c r="F20006" s="20">
        <v>173.81</v>
      </c>
      <c r="G20006" s="20">
        <v>173.81</v>
      </c>
      <c r="H20006" s="20">
        <v>173.81</v>
      </c>
      <c r="I20006" s="20">
        <v>173.81</v>
      </c>
      <c r="J20006" s="20">
        <v>173.81</v>
      </c>
      <c r="K20006" s="20">
        <v>173.81</v>
      </c>
      <c r="L20006" s="20">
        <f t="shared" si="319"/>
        <v>173.81</v>
      </c>
    </row>
    <row r="20007" spans="1:12" ht="16.5">
      <c r="A20007" s="19">
        <v>3317000027</v>
      </c>
      <c r="B20007" s="15" t="s">
        <v>19680</v>
      </c>
      <c r="C20007" s="22" t="s">
        <v>13</v>
      </c>
      <c r="D20007" s="20">
        <v>152.1</v>
      </c>
      <c r="E20007" s="20">
        <v>152.1</v>
      </c>
      <c r="F20007" s="20">
        <v>152.11000000000001</v>
      </c>
      <c r="G20007" s="20">
        <v>152.11000000000001</v>
      </c>
      <c r="H20007" s="20">
        <v>152.11000000000001</v>
      </c>
      <c r="I20007" s="20">
        <v>152.11000000000001</v>
      </c>
      <c r="J20007" s="20">
        <v>152.11000000000001</v>
      </c>
      <c r="K20007" s="20">
        <v>152.11000000000001</v>
      </c>
      <c r="L20007" s="20">
        <f t="shared" si="319"/>
        <v>152.11000000000001</v>
      </c>
    </row>
    <row r="20008" spans="1:12" ht="16.5">
      <c r="A20008" s="19">
        <v>3317000028</v>
      </c>
      <c r="B20008" s="15" t="s">
        <v>19681</v>
      </c>
      <c r="C20008" s="22" t="s">
        <v>13</v>
      </c>
      <c r="D20008" s="20">
        <v>96.66</v>
      </c>
      <c r="E20008" s="20">
        <v>96.66</v>
      </c>
      <c r="F20008" s="20">
        <v>96.66</v>
      </c>
      <c r="G20008" s="20">
        <v>96.66</v>
      </c>
      <c r="H20008" s="20">
        <v>96.66</v>
      </c>
      <c r="I20008" s="20">
        <v>96.66</v>
      </c>
      <c r="J20008" s="20">
        <v>96.66</v>
      </c>
      <c r="K20008" s="20">
        <v>96.66</v>
      </c>
      <c r="L20008" s="20">
        <f t="shared" ref="L20008:L20071" si="320">MAX(D20008:K20008)</f>
        <v>96.66</v>
      </c>
    </row>
    <row r="20009" spans="1:12" ht="24.75">
      <c r="A20009" s="19">
        <v>3317000030</v>
      </c>
      <c r="B20009" s="15" t="s">
        <v>19682</v>
      </c>
      <c r="C20009" s="22" t="s">
        <v>13</v>
      </c>
      <c r="D20009" s="20">
        <v>2911.24</v>
      </c>
      <c r="E20009" s="20">
        <v>2911.24</v>
      </c>
      <c r="F20009" s="20">
        <v>2911.32</v>
      </c>
      <c r="G20009" s="20">
        <v>2911.32</v>
      </c>
      <c r="H20009" s="20">
        <v>2911.32</v>
      </c>
      <c r="I20009" s="20">
        <v>2911.32</v>
      </c>
      <c r="J20009" s="20">
        <v>2911.32</v>
      </c>
      <c r="K20009" s="20">
        <v>2911.32</v>
      </c>
      <c r="L20009" s="20">
        <f t="shared" si="320"/>
        <v>2911.32</v>
      </c>
    </row>
    <row r="20010" spans="1:12" ht="41.25">
      <c r="A20010" s="19">
        <v>3317000051</v>
      </c>
      <c r="B20010" s="15" t="s">
        <v>19683</v>
      </c>
      <c r="C20010" s="22" t="s">
        <v>13</v>
      </c>
      <c r="D20010" s="20">
        <v>216237.37</v>
      </c>
      <c r="E20010" s="20">
        <v>216237.37</v>
      </c>
      <c r="F20010" s="20">
        <v>216242.77</v>
      </c>
      <c r="G20010" s="20">
        <v>216242.77</v>
      </c>
      <c r="H20010" s="20">
        <v>216242.77</v>
      </c>
      <c r="I20010" s="20">
        <v>216242.77</v>
      </c>
      <c r="J20010" s="20">
        <v>216242.77</v>
      </c>
      <c r="K20010" s="20">
        <v>216242.77</v>
      </c>
      <c r="L20010" s="20">
        <f t="shared" si="320"/>
        <v>216242.77</v>
      </c>
    </row>
    <row r="20011" spans="1:12" ht="41.25">
      <c r="A20011" s="19">
        <v>3317000052</v>
      </c>
      <c r="B20011" s="15" t="s">
        <v>19684</v>
      </c>
      <c r="C20011" s="22" t="s">
        <v>13</v>
      </c>
      <c r="D20011" s="20">
        <v>323906.57</v>
      </c>
      <c r="E20011" s="20">
        <v>323906.57</v>
      </c>
      <c r="F20011" s="20">
        <v>323914.67</v>
      </c>
      <c r="G20011" s="20">
        <v>323914.67</v>
      </c>
      <c r="H20011" s="20">
        <v>323914.67</v>
      </c>
      <c r="I20011" s="20">
        <v>323914.67</v>
      </c>
      <c r="J20011" s="20">
        <v>323914.67</v>
      </c>
      <c r="K20011" s="20">
        <v>323914.67</v>
      </c>
      <c r="L20011" s="20">
        <f t="shared" si="320"/>
        <v>323914.67</v>
      </c>
    </row>
    <row r="20012" spans="1:12" ht="33">
      <c r="A20012" s="19">
        <v>3317000053</v>
      </c>
      <c r="B20012" s="15" t="s">
        <v>19754</v>
      </c>
      <c r="C20012" s="22" t="s">
        <v>13</v>
      </c>
      <c r="D20012" s="20">
        <v>496661.43</v>
      </c>
      <c r="E20012" s="20">
        <v>496750.12</v>
      </c>
      <c r="F20012" s="20">
        <v>497303.79</v>
      </c>
      <c r="G20012" s="20">
        <v>496961.65</v>
      </c>
      <c r="H20012" s="20">
        <v>497586.36</v>
      </c>
      <c r="I20012" s="20">
        <v>497479.81</v>
      </c>
      <c r="J20012" s="20">
        <v>496426.97</v>
      </c>
      <c r="K20012" s="20">
        <v>497522.88</v>
      </c>
      <c r="L20012" s="20">
        <f t="shared" si="320"/>
        <v>497586.36</v>
      </c>
    </row>
    <row r="20013" spans="1:12" ht="16.5">
      <c r="A20013" s="19">
        <v>3317000054</v>
      </c>
      <c r="B20013" s="15" t="s">
        <v>19685</v>
      </c>
      <c r="C20013" s="22" t="s">
        <v>13</v>
      </c>
      <c r="D20013" s="20">
        <v>513.25</v>
      </c>
      <c r="E20013" s="20">
        <v>513.25</v>
      </c>
      <c r="F20013" s="20">
        <v>513.26</v>
      </c>
      <c r="G20013" s="20">
        <v>513.26</v>
      </c>
      <c r="H20013" s="20">
        <v>513.26</v>
      </c>
      <c r="I20013" s="20">
        <v>513.26</v>
      </c>
      <c r="J20013" s="20">
        <v>513.26</v>
      </c>
      <c r="K20013" s="20">
        <v>513.26</v>
      </c>
      <c r="L20013" s="20">
        <f t="shared" si="320"/>
        <v>513.26</v>
      </c>
    </row>
    <row r="20014" spans="1:12" ht="16.5">
      <c r="A20014" s="19">
        <v>3317000055</v>
      </c>
      <c r="B20014" s="15" t="s">
        <v>19686</v>
      </c>
      <c r="C20014" s="22" t="s">
        <v>13</v>
      </c>
      <c r="D20014" s="20">
        <v>1582.78</v>
      </c>
      <c r="E20014" s="20">
        <v>1582.78</v>
      </c>
      <c r="F20014" s="20">
        <v>1582.81</v>
      </c>
      <c r="G20014" s="20">
        <v>1582.81</v>
      </c>
      <c r="H20014" s="20">
        <v>1582.81</v>
      </c>
      <c r="I20014" s="20">
        <v>1582.81</v>
      </c>
      <c r="J20014" s="20">
        <v>1582.81</v>
      </c>
      <c r="K20014" s="20">
        <v>1582.81</v>
      </c>
      <c r="L20014" s="20">
        <f t="shared" si="320"/>
        <v>1582.81</v>
      </c>
    </row>
    <row r="20015" spans="1:12" ht="16.5">
      <c r="A20015" s="19">
        <v>3317000056</v>
      </c>
      <c r="B20015" s="15" t="s">
        <v>19687</v>
      </c>
      <c r="C20015" s="22" t="s">
        <v>13</v>
      </c>
      <c r="D20015" s="20">
        <v>115450.89</v>
      </c>
      <c r="E20015" s="20">
        <v>115450.89</v>
      </c>
      <c r="F20015" s="20">
        <v>115453.77</v>
      </c>
      <c r="G20015" s="20">
        <v>115453.77</v>
      </c>
      <c r="H20015" s="20">
        <v>115453.77</v>
      </c>
      <c r="I20015" s="20">
        <v>115453.77</v>
      </c>
      <c r="J20015" s="20">
        <v>115453.77</v>
      </c>
      <c r="K20015" s="20">
        <v>115453.77</v>
      </c>
      <c r="L20015" s="20">
        <f t="shared" si="320"/>
        <v>115453.77</v>
      </c>
    </row>
    <row r="20016" spans="1:12" ht="16.5">
      <c r="A20016" s="19">
        <v>3317000057</v>
      </c>
      <c r="B20016" s="15" t="s">
        <v>19688</v>
      </c>
      <c r="C20016" s="22" t="s">
        <v>13</v>
      </c>
      <c r="D20016" s="20">
        <v>5368.09</v>
      </c>
      <c r="E20016" s="20">
        <v>5368.09</v>
      </c>
      <c r="F20016" s="20">
        <v>5368.23</v>
      </c>
      <c r="G20016" s="20">
        <v>5368.23</v>
      </c>
      <c r="H20016" s="20">
        <v>5368.23</v>
      </c>
      <c r="I20016" s="20">
        <v>5368.23</v>
      </c>
      <c r="J20016" s="20">
        <v>5368.23</v>
      </c>
      <c r="K20016" s="20">
        <v>5368.23</v>
      </c>
      <c r="L20016" s="20">
        <f t="shared" si="320"/>
        <v>5368.23</v>
      </c>
    </row>
    <row r="20017" spans="1:12" ht="16.5">
      <c r="A20017" s="19">
        <v>3317000059</v>
      </c>
      <c r="B20017" s="15" t="s">
        <v>19689</v>
      </c>
      <c r="C20017" s="22" t="s">
        <v>13</v>
      </c>
      <c r="D20017" s="20">
        <v>170486.44</v>
      </c>
      <c r="E20017" s="20">
        <v>170486.44</v>
      </c>
      <c r="F20017" s="20">
        <v>170490.71</v>
      </c>
      <c r="G20017" s="20">
        <v>170490.71</v>
      </c>
      <c r="H20017" s="20">
        <v>170490.71</v>
      </c>
      <c r="I20017" s="20">
        <v>170490.71</v>
      </c>
      <c r="J20017" s="20">
        <v>170490.71</v>
      </c>
      <c r="K20017" s="20">
        <v>170490.71</v>
      </c>
      <c r="L20017" s="20">
        <f t="shared" si="320"/>
        <v>170490.71</v>
      </c>
    </row>
    <row r="20018" spans="1:12" ht="33">
      <c r="A20018" s="19">
        <v>3317000060</v>
      </c>
      <c r="B20018" s="15" t="s">
        <v>19690</v>
      </c>
      <c r="C20018" s="22" t="s">
        <v>13</v>
      </c>
      <c r="D20018" s="20">
        <v>398884.63</v>
      </c>
      <c r="E20018" s="20">
        <v>398884.63</v>
      </c>
      <c r="F20018" s="20">
        <v>398894.6</v>
      </c>
      <c r="G20018" s="20">
        <v>398894.6</v>
      </c>
      <c r="H20018" s="20">
        <v>398894.6</v>
      </c>
      <c r="I20018" s="20">
        <v>398894.6</v>
      </c>
      <c r="J20018" s="20">
        <v>398894.6</v>
      </c>
      <c r="K20018" s="20">
        <v>398894.6</v>
      </c>
      <c r="L20018" s="20">
        <f t="shared" si="320"/>
        <v>398894.6</v>
      </c>
    </row>
    <row r="20019" spans="1:12" ht="33">
      <c r="A20019" s="19">
        <v>3317000061</v>
      </c>
      <c r="B20019" s="15" t="s">
        <v>19691</v>
      </c>
      <c r="C20019" s="22" t="s">
        <v>13</v>
      </c>
      <c r="D20019" s="20">
        <v>241358</v>
      </c>
      <c r="E20019" s="20">
        <v>241358</v>
      </c>
      <c r="F20019" s="20">
        <v>241364.04</v>
      </c>
      <c r="G20019" s="20">
        <v>241364.04</v>
      </c>
      <c r="H20019" s="20">
        <v>241364.04</v>
      </c>
      <c r="I20019" s="20">
        <v>241364.04</v>
      </c>
      <c r="J20019" s="20">
        <v>241364.04</v>
      </c>
      <c r="K20019" s="20">
        <v>241364.04</v>
      </c>
      <c r="L20019" s="20">
        <f t="shared" si="320"/>
        <v>241364.04</v>
      </c>
    </row>
    <row r="20020" spans="1:12" ht="24.75">
      <c r="A20020" s="19">
        <v>3317000065</v>
      </c>
      <c r="B20020" s="15" t="s">
        <v>19808</v>
      </c>
      <c r="C20020" s="22" t="s">
        <v>13</v>
      </c>
      <c r="D20020" s="20">
        <v>9342.67</v>
      </c>
      <c r="E20020" s="20">
        <v>9352.3700000000008</v>
      </c>
      <c r="F20020" s="20">
        <v>9415.11</v>
      </c>
      <c r="G20020" s="20">
        <v>9391.84</v>
      </c>
      <c r="H20020" s="20">
        <v>9446.17</v>
      </c>
      <c r="I20020" s="20">
        <v>9426.86</v>
      </c>
      <c r="J20020" s="20">
        <v>9314.5300000000007</v>
      </c>
      <c r="K20020" s="20">
        <v>9416.0300000000007</v>
      </c>
      <c r="L20020" s="20">
        <f t="shared" si="320"/>
        <v>9446.17</v>
      </c>
    </row>
    <row r="20021" spans="1:12" ht="16.5">
      <c r="A20021" s="19">
        <v>3317000071</v>
      </c>
      <c r="B20021" s="15" t="s">
        <v>19692</v>
      </c>
      <c r="C20021" s="22" t="s">
        <v>13</v>
      </c>
      <c r="D20021" s="20">
        <v>1445.94</v>
      </c>
      <c r="E20021" s="20">
        <v>1445.94</v>
      </c>
      <c r="F20021" s="20">
        <v>1445.99</v>
      </c>
      <c r="G20021" s="20">
        <v>1445.99</v>
      </c>
      <c r="H20021" s="20">
        <v>1445.99</v>
      </c>
      <c r="I20021" s="20">
        <v>1445.99</v>
      </c>
      <c r="J20021" s="20">
        <v>1445.99</v>
      </c>
      <c r="K20021" s="20">
        <v>1445.99</v>
      </c>
      <c r="L20021" s="20">
        <f t="shared" si="320"/>
        <v>1445.99</v>
      </c>
    </row>
    <row r="20022" spans="1:12" ht="33">
      <c r="A20022" s="19">
        <v>3317000080</v>
      </c>
      <c r="B20022" s="15" t="s">
        <v>19693</v>
      </c>
      <c r="C20022" s="22" t="s">
        <v>13</v>
      </c>
      <c r="D20022" s="20">
        <v>4454.07</v>
      </c>
      <c r="E20022" s="20">
        <v>4454.07</v>
      </c>
      <c r="F20022" s="20">
        <v>4454.18</v>
      </c>
      <c r="G20022" s="20">
        <v>4454.18</v>
      </c>
      <c r="H20022" s="20">
        <v>4454.18</v>
      </c>
      <c r="I20022" s="20">
        <v>4454.18</v>
      </c>
      <c r="J20022" s="20">
        <v>4454.18</v>
      </c>
      <c r="K20022" s="20">
        <v>4454.18</v>
      </c>
      <c r="L20022" s="20">
        <f t="shared" si="320"/>
        <v>4454.18</v>
      </c>
    </row>
    <row r="20023" spans="1:12" ht="24.75">
      <c r="A20023" s="19">
        <v>3317000081</v>
      </c>
      <c r="B20023" s="15" t="s">
        <v>19694</v>
      </c>
      <c r="C20023" s="22" t="s">
        <v>13</v>
      </c>
      <c r="D20023" s="20">
        <v>2609.66</v>
      </c>
      <c r="E20023" s="20">
        <v>2613.9899999999998</v>
      </c>
      <c r="F20023" s="20">
        <v>2623.83</v>
      </c>
      <c r="G20023" s="20">
        <v>2616.7399999999998</v>
      </c>
      <c r="H20023" s="20">
        <v>2637.48</v>
      </c>
      <c r="I20023" s="20">
        <v>2631.99</v>
      </c>
      <c r="J20023" s="20">
        <v>2604.9699999999998</v>
      </c>
      <c r="K20023" s="20">
        <v>2626.21</v>
      </c>
      <c r="L20023" s="20">
        <f t="shared" si="320"/>
        <v>2637.48</v>
      </c>
    </row>
    <row r="20024" spans="1:12">
      <c r="A20024" s="19">
        <v>3317000082</v>
      </c>
      <c r="B20024" s="15" t="s">
        <v>19695</v>
      </c>
      <c r="C20024" s="22" t="s">
        <v>13</v>
      </c>
      <c r="D20024" s="20">
        <v>2103.35</v>
      </c>
      <c r="E20024" s="20">
        <v>2103.35</v>
      </c>
      <c r="F20024" s="20">
        <v>2103.4</v>
      </c>
      <c r="G20024" s="20">
        <v>2103.4</v>
      </c>
      <c r="H20024" s="20">
        <v>2103.4</v>
      </c>
      <c r="I20024" s="20">
        <v>2103.4</v>
      </c>
      <c r="J20024" s="20">
        <v>2103.4</v>
      </c>
      <c r="K20024" s="20">
        <v>2103.4</v>
      </c>
      <c r="L20024" s="20">
        <f t="shared" si="320"/>
        <v>2103.4</v>
      </c>
    </row>
    <row r="20025" spans="1:12">
      <c r="A20025" s="19">
        <v>3317000083</v>
      </c>
      <c r="B20025" s="15" t="s">
        <v>19696</v>
      </c>
      <c r="C20025" s="22" t="s">
        <v>13</v>
      </c>
      <c r="D20025" s="20">
        <v>2103.35</v>
      </c>
      <c r="E20025" s="20">
        <v>2103.35</v>
      </c>
      <c r="F20025" s="20">
        <v>2103.4</v>
      </c>
      <c r="G20025" s="20">
        <v>2103.4</v>
      </c>
      <c r="H20025" s="20">
        <v>2103.4</v>
      </c>
      <c r="I20025" s="20">
        <v>2103.4</v>
      </c>
      <c r="J20025" s="20">
        <v>2103.4</v>
      </c>
      <c r="K20025" s="20">
        <v>2103.4</v>
      </c>
      <c r="L20025" s="20">
        <f t="shared" si="320"/>
        <v>2103.4</v>
      </c>
    </row>
    <row r="20026" spans="1:12" ht="41.25">
      <c r="A20026" s="19">
        <v>3317000084</v>
      </c>
      <c r="B20026" s="15" t="s">
        <v>19697</v>
      </c>
      <c r="C20026" s="22" t="s">
        <v>13</v>
      </c>
      <c r="D20026" s="20">
        <v>296190.40999999997</v>
      </c>
      <c r="E20026" s="20">
        <v>296190.40999999997</v>
      </c>
      <c r="F20026" s="20">
        <v>296197.8</v>
      </c>
      <c r="G20026" s="20">
        <v>296197.8</v>
      </c>
      <c r="H20026" s="20">
        <v>296197.8</v>
      </c>
      <c r="I20026" s="20">
        <v>296197.8</v>
      </c>
      <c r="J20026" s="20">
        <v>296197.8</v>
      </c>
      <c r="K20026" s="20">
        <v>296197.8</v>
      </c>
      <c r="L20026" s="20">
        <f t="shared" si="320"/>
        <v>296197.8</v>
      </c>
    </row>
    <row r="20027" spans="1:12" ht="33">
      <c r="A20027" s="19">
        <v>3317000085</v>
      </c>
      <c r="B20027" s="15" t="s">
        <v>19698</v>
      </c>
      <c r="C20027" s="22" t="s">
        <v>13</v>
      </c>
      <c r="D20027" s="20">
        <v>249344.78</v>
      </c>
      <c r="E20027" s="20">
        <v>249344.78</v>
      </c>
      <c r="F20027" s="20">
        <v>249351.01</v>
      </c>
      <c r="G20027" s="20">
        <v>249351.01</v>
      </c>
      <c r="H20027" s="20">
        <v>249351.01</v>
      </c>
      <c r="I20027" s="20">
        <v>249351.01</v>
      </c>
      <c r="J20027" s="20">
        <v>249351.01</v>
      </c>
      <c r="K20027" s="20">
        <v>249351.01</v>
      </c>
      <c r="L20027" s="20">
        <f t="shared" si="320"/>
        <v>249351.01</v>
      </c>
    </row>
    <row r="20028" spans="1:12" ht="41.25">
      <c r="A20028" s="19">
        <v>3317000086</v>
      </c>
      <c r="B20028" s="15" t="s">
        <v>19699</v>
      </c>
      <c r="C20028" s="22" t="s">
        <v>13</v>
      </c>
      <c r="D20028" s="20">
        <v>220315.7</v>
      </c>
      <c r="E20028" s="20">
        <v>220315.7</v>
      </c>
      <c r="F20028" s="20">
        <v>220321.21</v>
      </c>
      <c r="G20028" s="20">
        <v>220321.21</v>
      </c>
      <c r="H20028" s="20">
        <v>220321.21</v>
      </c>
      <c r="I20028" s="20">
        <v>220321.21</v>
      </c>
      <c r="J20028" s="20">
        <v>220321.21</v>
      </c>
      <c r="K20028" s="20">
        <v>220321.21</v>
      </c>
      <c r="L20028" s="20">
        <f t="shared" si="320"/>
        <v>220321.21</v>
      </c>
    </row>
    <row r="20029" spans="1:12" ht="24.75">
      <c r="A20029" s="19">
        <v>3317000088</v>
      </c>
      <c r="B20029" s="15" t="s">
        <v>19700</v>
      </c>
      <c r="C20029" s="22" t="s">
        <v>13</v>
      </c>
      <c r="D20029" s="20">
        <v>4442.53</v>
      </c>
      <c r="E20029" s="20">
        <v>4442.53</v>
      </c>
      <c r="F20029" s="20">
        <v>4442.53</v>
      </c>
      <c r="G20029" s="20">
        <v>4442.53</v>
      </c>
      <c r="H20029" s="20">
        <v>4442.53</v>
      </c>
      <c r="I20029" s="20">
        <v>4442.53</v>
      </c>
      <c r="J20029" s="20">
        <v>4442.53</v>
      </c>
      <c r="K20029" s="20">
        <v>4442.53</v>
      </c>
      <c r="L20029" s="20">
        <f t="shared" si="320"/>
        <v>4442.53</v>
      </c>
    </row>
    <row r="20030" spans="1:12" ht="49.5">
      <c r="A20030" s="19">
        <v>3317000094</v>
      </c>
      <c r="B20030" s="15" t="s">
        <v>19741</v>
      </c>
      <c r="C20030" s="22" t="s">
        <v>13</v>
      </c>
      <c r="D20030" s="20">
        <v>249344.78</v>
      </c>
      <c r="E20030" s="20">
        <v>249344.78</v>
      </c>
      <c r="F20030" s="20">
        <v>249351.01</v>
      </c>
      <c r="G20030" s="20">
        <v>249351.01</v>
      </c>
      <c r="H20030" s="20">
        <v>249351.01</v>
      </c>
      <c r="I20030" s="20">
        <v>249351.01</v>
      </c>
      <c r="J20030" s="20">
        <v>249351.01</v>
      </c>
      <c r="K20030" s="20">
        <v>249351.01</v>
      </c>
      <c r="L20030" s="20">
        <f t="shared" si="320"/>
        <v>249351.01</v>
      </c>
    </row>
    <row r="20031" spans="1:12" ht="33">
      <c r="A20031" s="19">
        <v>3317000095</v>
      </c>
      <c r="B20031" s="15" t="s">
        <v>19740</v>
      </c>
      <c r="C20031" s="22" t="s">
        <v>13</v>
      </c>
      <c r="D20031" s="20">
        <v>56064.53</v>
      </c>
      <c r="E20031" s="20">
        <v>56064.53</v>
      </c>
      <c r="F20031" s="20">
        <v>56065.93</v>
      </c>
      <c r="G20031" s="20">
        <v>56065.93</v>
      </c>
      <c r="H20031" s="20">
        <v>56065.93</v>
      </c>
      <c r="I20031" s="20">
        <v>56065.93</v>
      </c>
      <c r="J20031" s="20">
        <v>56065.93</v>
      </c>
      <c r="K20031" s="20">
        <v>56065.93</v>
      </c>
      <c r="L20031" s="20">
        <f t="shared" si="320"/>
        <v>56065.93</v>
      </c>
    </row>
    <row r="20032" spans="1:12" ht="74.25">
      <c r="A20032" s="19">
        <v>3317000096</v>
      </c>
      <c r="B20032" s="15" t="s">
        <v>19743</v>
      </c>
      <c r="C20032" s="22" t="s">
        <v>13</v>
      </c>
      <c r="D20032" s="20">
        <v>39496.839999999997</v>
      </c>
      <c r="E20032" s="20">
        <v>39496.839999999997</v>
      </c>
      <c r="F20032" s="20">
        <v>39497.83</v>
      </c>
      <c r="G20032" s="20">
        <v>39497.83</v>
      </c>
      <c r="H20032" s="20">
        <v>39497.83</v>
      </c>
      <c r="I20032" s="20">
        <v>39497.83</v>
      </c>
      <c r="J20032" s="20">
        <v>39497.83</v>
      </c>
      <c r="K20032" s="20">
        <v>39497.83</v>
      </c>
      <c r="L20032" s="20">
        <f t="shared" si="320"/>
        <v>39497.83</v>
      </c>
    </row>
    <row r="20033" spans="1:12" ht="41.25">
      <c r="A20033" s="19">
        <v>3317000098</v>
      </c>
      <c r="B20033" s="15" t="s">
        <v>19745</v>
      </c>
      <c r="C20033" s="22" t="s">
        <v>13</v>
      </c>
      <c r="D20033" s="20">
        <v>653168.67000000004</v>
      </c>
      <c r="E20033" s="20">
        <v>653168.67000000004</v>
      </c>
      <c r="F20033" s="20">
        <v>653185</v>
      </c>
      <c r="G20033" s="20">
        <v>653185</v>
      </c>
      <c r="H20033" s="20">
        <v>653185</v>
      </c>
      <c r="I20033" s="20">
        <v>653185</v>
      </c>
      <c r="J20033" s="20">
        <v>653185</v>
      </c>
      <c r="K20033" s="20">
        <v>653185</v>
      </c>
      <c r="L20033" s="20">
        <f t="shared" si="320"/>
        <v>653185</v>
      </c>
    </row>
    <row r="20034" spans="1:12" ht="41.25">
      <c r="A20034" s="19">
        <v>3317000099</v>
      </c>
      <c r="B20034" s="15" t="s">
        <v>19746</v>
      </c>
      <c r="C20034" s="22" t="s">
        <v>13</v>
      </c>
      <c r="D20034" s="20">
        <v>493004.2</v>
      </c>
      <c r="E20034" s="20">
        <v>493004.2</v>
      </c>
      <c r="F20034" s="20">
        <v>493016.51</v>
      </c>
      <c r="G20034" s="20">
        <v>493016.51</v>
      </c>
      <c r="H20034" s="20">
        <v>493016.51</v>
      </c>
      <c r="I20034" s="20">
        <v>493016.51</v>
      </c>
      <c r="J20034" s="20">
        <v>493016.51</v>
      </c>
      <c r="K20034" s="20">
        <v>493016.51</v>
      </c>
      <c r="L20034" s="20">
        <f t="shared" si="320"/>
        <v>493016.51</v>
      </c>
    </row>
    <row r="20035" spans="1:12" ht="41.25">
      <c r="A20035" s="19">
        <v>3317000100</v>
      </c>
      <c r="B20035" s="15" t="s">
        <v>19749</v>
      </c>
      <c r="C20035" s="22" t="s">
        <v>13</v>
      </c>
      <c r="D20035" s="20">
        <v>553809.09</v>
      </c>
      <c r="E20035" s="20">
        <v>553809.09</v>
      </c>
      <c r="F20035" s="20">
        <v>553822.92000000004</v>
      </c>
      <c r="G20035" s="20">
        <v>553822.92000000004</v>
      </c>
      <c r="H20035" s="20">
        <v>553822.92000000004</v>
      </c>
      <c r="I20035" s="20">
        <v>553822.92000000004</v>
      </c>
      <c r="J20035" s="20">
        <v>553822.92000000004</v>
      </c>
      <c r="K20035" s="20">
        <v>553822.92000000004</v>
      </c>
      <c r="L20035" s="20">
        <f t="shared" si="320"/>
        <v>553822.92000000004</v>
      </c>
    </row>
    <row r="20036" spans="1:12" ht="41.25">
      <c r="A20036" s="19">
        <v>3317000101</v>
      </c>
      <c r="B20036" s="15" t="s">
        <v>19747</v>
      </c>
      <c r="C20036" s="22" t="s">
        <v>13</v>
      </c>
      <c r="D20036" s="20">
        <v>25909.79</v>
      </c>
      <c r="E20036" s="20">
        <v>25909.79</v>
      </c>
      <c r="F20036" s="20">
        <v>25910.44</v>
      </c>
      <c r="G20036" s="20">
        <v>25910.44</v>
      </c>
      <c r="H20036" s="20">
        <v>25910.44</v>
      </c>
      <c r="I20036" s="20">
        <v>25910.44</v>
      </c>
      <c r="J20036" s="20">
        <v>25910.44</v>
      </c>
      <c r="K20036" s="20">
        <v>25910.44</v>
      </c>
      <c r="L20036" s="20">
        <f t="shared" si="320"/>
        <v>25910.44</v>
      </c>
    </row>
    <row r="20037" spans="1:12" ht="16.5">
      <c r="A20037" s="19">
        <v>3321000005</v>
      </c>
      <c r="B20037" s="15" t="s">
        <v>19701</v>
      </c>
      <c r="C20037" s="22" t="s">
        <v>13</v>
      </c>
      <c r="D20037" s="20">
        <v>386.95</v>
      </c>
      <c r="E20037" s="20">
        <v>386.95</v>
      </c>
      <c r="F20037" s="20">
        <v>386.96</v>
      </c>
      <c r="G20037" s="20">
        <v>386.96</v>
      </c>
      <c r="H20037" s="20">
        <v>386.96</v>
      </c>
      <c r="I20037" s="20">
        <v>386.96</v>
      </c>
      <c r="J20037" s="20">
        <v>386.96</v>
      </c>
      <c r="K20037" s="20">
        <v>386.96</v>
      </c>
      <c r="L20037" s="20">
        <f t="shared" si="320"/>
        <v>386.96</v>
      </c>
    </row>
    <row r="20038" spans="1:12" ht="16.5">
      <c r="A20038" s="19">
        <v>3321000006</v>
      </c>
      <c r="B20038" s="15" t="s">
        <v>19702</v>
      </c>
      <c r="C20038" s="22" t="s">
        <v>13</v>
      </c>
      <c r="D20038" s="20">
        <v>732.66</v>
      </c>
      <c r="E20038" s="20">
        <v>732.66</v>
      </c>
      <c r="F20038" s="20">
        <v>732.67</v>
      </c>
      <c r="G20038" s="20">
        <v>732.54</v>
      </c>
      <c r="H20038" s="20">
        <v>732.67</v>
      </c>
      <c r="I20038" s="20">
        <v>732.67</v>
      </c>
      <c r="J20038" s="20">
        <v>732.67</v>
      </c>
      <c r="K20038" s="20">
        <v>732.67</v>
      </c>
      <c r="L20038" s="20">
        <f t="shared" si="320"/>
        <v>732.67</v>
      </c>
    </row>
    <row r="20039" spans="1:12" ht="24.75">
      <c r="A20039" s="19">
        <v>3321000008</v>
      </c>
      <c r="B20039" s="15" t="s">
        <v>19703</v>
      </c>
      <c r="C20039" s="22" t="s">
        <v>13</v>
      </c>
      <c r="D20039" s="20">
        <v>440.41</v>
      </c>
      <c r="E20039" s="20">
        <v>440.41</v>
      </c>
      <c r="F20039" s="20">
        <v>440.42</v>
      </c>
      <c r="G20039" s="20">
        <v>440.42</v>
      </c>
      <c r="H20039" s="20">
        <v>440.42</v>
      </c>
      <c r="I20039" s="20">
        <v>440.42</v>
      </c>
      <c r="J20039" s="20">
        <v>440.42</v>
      </c>
      <c r="K20039" s="20">
        <v>440.42</v>
      </c>
      <c r="L20039" s="20">
        <f t="shared" si="320"/>
        <v>440.42</v>
      </c>
    </row>
    <row r="20040" spans="1:12" ht="41.25">
      <c r="A20040" s="19">
        <v>3321000009</v>
      </c>
      <c r="B20040" s="15" t="s">
        <v>19704</v>
      </c>
      <c r="C20040" s="22" t="s">
        <v>13</v>
      </c>
      <c r="D20040" s="20">
        <v>6364.83</v>
      </c>
      <c r="E20040" s="20">
        <v>6364.83</v>
      </c>
      <c r="F20040" s="20">
        <v>6364.99</v>
      </c>
      <c r="G20040" s="20">
        <v>6364.99</v>
      </c>
      <c r="H20040" s="20">
        <v>6364.99</v>
      </c>
      <c r="I20040" s="20">
        <v>6364.99</v>
      </c>
      <c r="J20040" s="20">
        <v>6364.99</v>
      </c>
      <c r="K20040" s="20">
        <v>6364.99</v>
      </c>
      <c r="L20040" s="20">
        <f t="shared" si="320"/>
        <v>6364.99</v>
      </c>
    </row>
    <row r="20041" spans="1:12" ht="33">
      <c r="A20041" s="19">
        <v>3321000010</v>
      </c>
      <c r="B20041" s="15" t="s">
        <v>19705</v>
      </c>
      <c r="C20041" s="22" t="s">
        <v>13</v>
      </c>
      <c r="D20041" s="20">
        <v>13914.2</v>
      </c>
      <c r="E20041" s="20">
        <v>13914.2</v>
      </c>
      <c r="F20041" s="20">
        <v>13914.54</v>
      </c>
      <c r="G20041" s="20">
        <v>13914.54</v>
      </c>
      <c r="H20041" s="20">
        <v>13914.54</v>
      </c>
      <c r="I20041" s="20">
        <v>13914.54</v>
      </c>
      <c r="J20041" s="20">
        <v>13914.54</v>
      </c>
      <c r="K20041" s="20">
        <v>13914.54</v>
      </c>
      <c r="L20041" s="20">
        <f t="shared" si="320"/>
        <v>13914.54</v>
      </c>
    </row>
    <row r="20042" spans="1:12" ht="33">
      <c r="A20042" s="19">
        <v>3321000011</v>
      </c>
      <c r="B20042" s="15" t="s">
        <v>19706</v>
      </c>
      <c r="C20042" s="22" t="s">
        <v>13</v>
      </c>
      <c r="D20042" s="20">
        <v>9020.85</v>
      </c>
      <c r="E20042" s="20">
        <v>9020.85</v>
      </c>
      <c r="F20042" s="20">
        <v>9021.07</v>
      </c>
      <c r="G20042" s="20">
        <v>9021.07</v>
      </c>
      <c r="H20042" s="20">
        <v>9021.07</v>
      </c>
      <c r="I20042" s="20">
        <v>9021.07</v>
      </c>
      <c r="J20042" s="20">
        <v>9021.07</v>
      </c>
      <c r="K20042" s="20">
        <v>9021.07</v>
      </c>
      <c r="L20042" s="20">
        <f t="shared" si="320"/>
        <v>9021.07</v>
      </c>
    </row>
    <row r="20043" spans="1:12" ht="33">
      <c r="A20043" s="19">
        <v>3321000012</v>
      </c>
      <c r="B20043" s="15" t="s">
        <v>19707</v>
      </c>
      <c r="C20043" s="22" t="s">
        <v>13</v>
      </c>
      <c r="D20043" s="20">
        <v>6148.35</v>
      </c>
      <c r="E20043" s="20">
        <v>6148.35</v>
      </c>
      <c r="F20043" s="20">
        <v>6148.5</v>
      </c>
      <c r="G20043" s="20">
        <v>6148.5</v>
      </c>
      <c r="H20043" s="20">
        <v>6148.5</v>
      </c>
      <c r="I20043" s="20">
        <v>6148.5</v>
      </c>
      <c r="J20043" s="20">
        <v>6148.5</v>
      </c>
      <c r="K20043" s="20">
        <v>6148.5</v>
      </c>
      <c r="L20043" s="20">
        <f t="shared" si="320"/>
        <v>6148.5</v>
      </c>
    </row>
    <row r="20044" spans="1:12" ht="33">
      <c r="A20044" s="19">
        <v>3321000013</v>
      </c>
      <c r="B20044" s="15" t="s">
        <v>19708</v>
      </c>
      <c r="C20044" s="22" t="s">
        <v>13</v>
      </c>
      <c r="D20044" s="20">
        <v>10039.77</v>
      </c>
      <c r="E20044" s="20">
        <v>10039.77</v>
      </c>
      <c r="F20044" s="20">
        <v>10040.02</v>
      </c>
      <c r="G20044" s="20">
        <v>10040.02</v>
      </c>
      <c r="H20044" s="20">
        <v>10040.02</v>
      </c>
      <c r="I20044" s="20">
        <v>10040.02</v>
      </c>
      <c r="J20044" s="20">
        <v>10040.02</v>
      </c>
      <c r="K20044" s="20">
        <v>10040.02</v>
      </c>
      <c r="L20044" s="20">
        <f t="shared" si="320"/>
        <v>10040.02</v>
      </c>
    </row>
    <row r="20045" spans="1:12" ht="16.5">
      <c r="A20045" s="19">
        <v>3321000015</v>
      </c>
      <c r="B20045" s="15" t="s">
        <v>19761</v>
      </c>
      <c r="C20045" s="22" t="s">
        <v>13</v>
      </c>
      <c r="D20045" s="20">
        <v>40.76</v>
      </c>
      <c r="E20045" s="20">
        <v>40.76</v>
      </c>
      <c r="F20045" s="20">
        <v>40.76</v>
      </c>
      <c r="G20045" s="20">
        <v>40.76</v>
      </c>
      <c r="H20045" s="20">
        <v>40.76</v>
      </c>
      <c r="I20045" s="20">
        <v>40.76</v>
      </c>
      <c r="J20045" s="20">
        <v>40.76</v>
      </c>
      <c r="K20045" s="20">
        <v>40.76</v>
      </c>
      <c r="L20045" s="20">
        <f t="shared" si="320"/>
        <v>40.76</v>
      </c>
    </row>
    <row r="20046" spans="1:12" ht="16.5">
      <c r="A20046" s="19">
        <v>3321000016</v>
      </c>
      <c r="B20046" s="15" t="s">
        <v>19709</v>
      </c>
      <c r="C20046" s="22" t="s">
        <v>13</v>
      </c>
      <c r="D20046" s="20">
        <v>176.59</v>
      </c>
      <c r="E20046" s="20">
        <v>176.59</v>
      </c>
      <c r="F20046" s="20">
        <v>176.59</v>
      </c>
      <c r="G20046" s="20">
        <v>176.59</v>
      </c>
      <c r="H20046" s="20">
        <v>176.59</v>
      </c>
      <c r="I20046" s="20">
        <v>176.59</v>
      </c>
      <c r="J20046" s="20">
        <v>176.59</v>
      </c>
      <c r="K20046" s="20">
        <v>176.59</v>
      </c>
      <c r="L20046" s="20">
        <f t="shared" si="320"/>
        <v>176.59</v>
      </c>
    </row>
    <row r="20047" spans="1:12" ht="16.5">
      <c r="A20047" s="19">
        <v>3321000020</v>
      </c>
      <c r="B20047" s="15" t="s">
        <v>19762</v>
      </c>
      <c r="C20047" s="22" t="s">
        <v>9</v>
      </c>
      <c r="D20047" s="20">
        <v>134.86000000000001</v>
      </c>
      <c r="E20047" s="20">
        <v>134.86000000000001</v>
      </c>
      <c r="F20047" s="20">
        <v>134.86000000000001</v>
      </c>
      <c r="G20047" s="20">
        <v>134.86000000000001</v>
      </c>
      <c r="H20047" s="20">
        <v>134.86000000000001</v>
      </c>
      <c r="I20047" s="20">
        <v>134.86000000000001</v>
      </c>
      <c r="J20047" s="20">
        <v>134.86000000000001</v>
      </c>
      <c r="K20047" s="20">
        <v>134.86000000000001</v>
      </c>
      <c r="L20047" s="20">
        <f t="shared" si="320"/>
        <v>134.86000000000001</v>
      </c>
    </row>
    <row r="20048" spans="1:12" ht="16.5">
      <c r="A20048" s="19">
        <v>3321000021</v>
      </c>
      <c r="B20048" s="15" t="s">
        <v>19710</v>
      </c>
      <c r="C20048" s="22" t="s">
        <v>9</v>
      </c>
      <c r="D20048" s="20">
        <v>339.06</v>
      </c>
      <c r="E20048" s="20">
        <v>339.06</v>
      </c>
      <c r="F20048" s="20">
        <v>339.07</v>
      </c>
      <c r="G20048" s="20">
        <v>339.07</v>
      </c>
      <c r="H20048" s="20">
        <v>339.07</v>
      </c>
      <c r="I20048" s="20">
        <v>339.07</v>
      </c>
      <c r="J20048" s="20">
        <v>339.07</v>
      </c>
      <c r="K20048" s="20">
        <v>339.07</v>
      </c>
      <c r="L20048" s="20">
        <f t="shared" si="320"/>
        <v>339.07</v>
      </c>
    </row>
    <row r="20049" spans="1:12" ht="16.5">
      <c r="A20049" s="19">
        <v>3321000025</v>
      </c>
      <c r="B20049" s="15" t="s">
        <v>19711</v>
      </c>
      <c r="C20049" s="22" t="s">
        <v>13</v>
      </c>
      <c r="D20049" s="20">
        <v>1124.98</v>
      </c>
      <c r="E20049" s="20">
        <v>1124.98</v>
      </c>
      <c r="F20049" s="20">
        <v>1125.01</v>
      </c>
      <c r="G20049" s="20">
        <v>1125.01</v>
      </c>
      <c r="H20049" s="20">
        <v>1125.01</v>
      </c>
      <c r="I20049" s="20">
        <v>1125.01</v>
      </c>
      <c r="J20049" s="20">
        <v>1125.01</v>
      </c>
      <c r="K20049" s="20">
        <v>1125.01</v>
      </c>
      <c r="L20049" s="20">
        <f t="shared" si="320"/>
        <v>1125.01</v>
      </c>
    </row>
    <row r="20050" spans="1:12" ht="16.5">
      <c r="A20050" s="19">
        <v>3321000027</v>
      </c>
      <c r="B20050" s="15" t="s">
        <v>19744</v>
      </c>
      <c r="C20050" s="22" t="s">
        <v>13</v>
      </c>
      <c r="D20050" s="20">
        <v>542.49</v>
      </c>
      <c r="E20050" s="20">
        <v>542.49</v>
      </c>
      <c r="F20050" s="20">
        <v>542.51</v>
      </c>
      <c r="G20050" s="20">
        <v>542.51</v>
      </c>
      <c r="H20050" s="20">
        <v>542.51</v>
      </c>
      <c r="I20050" s="20">
        <v>542.51</v>
      </c>
      <c r="J20050" s="20">
        <v>542.51</v>
      </c>
      <c r="K20050" s="20">
        <v>542.51</v>
      </c>
      <c r="L20050" s="20">
        <f t="shared" si="320"/>
        <v>542.51</v>
      </c>
    </row>
    <row r="20051" spans="1:12" ht="16.5">
      <c r="A20051" s="19">
        <v>3321000035</v>
      </c>
      <c r="B20051" s="15" t="s">
        <v>19757</v>
      </c>
      <c r="C20051" s="22" t="s">
        <v>13</v>
      </c>
      <c r="D20051" s="20">
        <v>133.88</v>
      </c>
      <c r="E20051" s="20">
        <v>133.88</v>
      </c>
      <c r="F20051" s="20">
        <v>133.88</v>
      </c>
      <c r="G20051" s="20">
        <v>133.88</v>
      </c>
      <c r="H20051" s="20">
        <v>133.88</v>
      </c>
      <c r="I20051" s="20">
        <v>133.88</v>
      </c>
      <c r="J20051" s="20">
        <v>133.88</v>
      </c>
      <c r="K20051" s="20">
        <v>133.88</v>
      </c>
      <c r="L20051" s="20">
        <f t="shared" si="320"/>
        <v>133.88</v>
      </c>
    </row>
    <row r="20052" spans="1:12" ht="16.5">
      <c r="A20052" s="19">
        <v>3321000036</v>
      </c>
      <c r="B20052" s="15" t="s">
        <v>19712</v>
      </c>
      <c r="C20052" s="22" t="s">
        <v>13</v>
      </c>
      <c r="D20052" s="20">
        <v>206.75</v>
      </c>
      <c r="E20052" s="20">
        <v>206.75</v>
      </c>
      <c r="F20052" s="20">
        <v>206.76</v>
      </c>
      <c r="G20052" s="20">
        <v>206.76</v>
      </c>
      <c r="H20052" s="20">
        <v>206.76</v>
      </c>
      <c r="I20052" s="20">
        <v>206.76</v>
      </c>
      <c r="J20052" s="20">
        <v>206.76</v>
      </c>
      <c r="K20052" s="20">
        <v>206.76</v>
      </c>
      <c r="L20052" s="20">
        <f t="shared" si="320"/>
        <v>206.76</v>
      </c>
    </row>
    <row r="20053" spans="1:12" ht="16.5">
      <c r="A20053" s="19">
        <v>3321000037</v>
      </c>
      <c r="B20053" s="15" t="s">
        <v>19713</v>
      </c>
      <c r="C20053" s="22" t="s">
        <v>13</v>
      </c>
      <c r="D20053" s="20">
        <v>493.19</v>
      </c>
      <c r="E20053" s="20">
        <v>493.19</v>
      </c>
      <c r="F20053" s="20">
        <v>493.21</v>
      </c>
      <c r="G20053" s="20">
        <v>493.21</v>
      </c>
      <c r="H20053" s="20">
        <v>493.21</v>
      </c>
      <c r="I20053" s="20">
        <v>493.21</v>
      </c>
      <c r="J20053" s="20">
        <v>493.21</v>
      </c>
      <c r="K20053" s="20">
        <v>493.21</v>
      </c>
      <c r="L20053" s="20">
        <f t="shared" si="320"/>
        <v>493.21</v>
      </c>
    </row>
    <row r="20054" spans="1:12" ht="16.5">
      <c r="A20054" s="19">
        <v>3321000040</v>
      </c>
      <c r="B20054" s="15" t="s">
        <v>19712</v>
      </c>
      <c r="C20054" s="22" t="s">
        <v>13</v>
      </c>
      <c r="D20054" s="20">
        <v>107.27</v>
      </c>
      <c r="E20054" s="20">
        <v>107.27</v>
      </c>
      <c r="F20054" s="20">
        <v>107.27</v>
      </c>
      <c r="G20054" s="20">
        <v>107.27</v>
      </c>
      <c r="H20054" s="20">
        <v>107.27</v>
      </c>
      <c r="I20054" s="20">
        <v>107.27</v>
      </c>
      <c r="J20054" s="20">
        <v>107.27</v>
      </c>
      <c r="K20054" s="20">
        <v>107.27</v>
      </c>
      <c r="L20054" s="20">
        <f t="shared" si="320"/>
        <v>107.27</v>
      </c>
    </row>
    <row r="20055" spans="1:12" ht="16.5">
      <c r="A20055" s="19">
        <v>3321000041</v>
      </c>
      <c r="B20055" s="15" t="s">
        <v>19714</v>
      </c>
      <c r="C20055" s="22" t="s">
        <v>17</v>
      </c>
      <c r="D20055" s="20">
        <v>298.2</v>
      </c>
      <c r="E20055" s="20">
        <v>298.2</v>
      </c>
      <c r="F20055" s="20">
        <v>298.20999999999998</v>
      </c>
      <c r="G20055" s="20">
        <v>298.20999999999998</v>
      </c>
      <c r="H20055" s="20">
        <v>298.20999999999998</v>
      </c>
      <c r="I20055" s="20">
        <v>298.20999999999998</v>
      </c>
      <c r="J20055" s="20">
        <v>298.20999999999998</v>
      </c>
      <c r="K20055" s="20">
        <v>298.20999999999998</v>
      </c>
      <c r="L20055" s="20">
        <f t="shared" si="320"/>
        <v>298.20999999999998</v>
      </c>
    </row>
    <row r="20056" spans="1:12" ht="16.5">
      <c r="A20056" s="19">
        <v>3321000042</v>
      </c>
      <c r="B20056" s="15" t="s">
        <v>19715</v>
      </c>
      <c r="C20056" s="22" t="s">
        <v>17</v>
      </c>
      <c r="D20056" s="20">
        <v>358.44</v>
      </c>
      <c r="E20056" s="20">
        <v>358.44</v>
      </c>
      <c r="F20056" s="20">
        <v>358.45</v>
      </c>
      <c r="G20056" s="20">
        <v>358.45</v>
      </c>
      <c r="H20056" s="20">
        <v>358.45</v>
      </c>
      <c r="I20056" s="20">
        <v>358.45</v>
      </c>
      <c r="J20056" s="20">
        <v>358.45</v>
      </c>
      <c r="K20056" s="20">
        <v>358.45</v>
      </c>
      <c r="L20056" s="20">
        <f t="shared" si="320"/>
        <v>358.45</v>
      </c>
    </row>
    <row r="20057" spans="1:12" ht="16.5">
      <c r="A20057" s="19">
        <v>3321000043</v>
      </c>
      <c r="B20057" s="15" t="s">
        <v>19716</v>
      </c>
      <c r="C20057" s="22" t="s">
        <v>13</v>
      </c>
      <c r="D20057" s="20">
        <v>22036.91</v>
      </c>
      <c r="E20057" s="20">
        <v>22249.93</v>
      </c>
      <c r="F20057" s="20">
        <v>23136.16</v>
      </c>
      <c r="G20057" s="20">
        <v>22697.81</v>
      </c>
      <c r="H20057" s="20">
        <v>23767.62</v>
      </c>
      <c r="I20057" s="20">
        <v>23398.85</v>
      </c>
      <c r="J20057" s="20">
        <v>21726.45</v>
      </c>
      <c r="K20057" s="20">
        <v>23505.54</v>
      </c>
      <c r="L20057" s="20">
        <f t="shared" si="320"/>
        <v>23767.62</v>
      </c>
    </row>
    <row r="20058" spans="1:12" ht="24.75">
      <c r="A20058" s="19">
        <v>3321000044</v>
      </c>
      <c r="B20058" s="15" t="s">
        <v>19717</v>
      </c>
      <c r="C20058" s="22" t="s">
        <v>13</v>
      </c>
      <c r="D20058" s="20">
        <v>40033.339999999997</v>
      </c>
      <c r="E20058" s="20">
        <v>40033.339999999997</v>
      </c>
      <c r="F20058" s="20">
        <v>40034.339999999997</v>
      </c>
      <c r="G20058" s="20">
        <v>40034.339999999997</v>
      </c>
      <c r="H20058" s="20">
        <v>40034.339999999997</v>
      </c>
      <c r="I20058" s="20">
        <v>40034.339999999997</v>
      </c>
      <c r="J20058" s="20">
        <v>40034.339999999997</v>
      </c>
      <c r="K20058" s="20">
        <v>40034.339999999997</v>
      </c>
      <c r="L20058" s="20">
        <f t="shared" si="320"/>
        <v>40034.339999999997</v>
      </c>
    </row>
    <row r="20059" spans="1:12" ht="16.5">
      <c r="A20059" s="19">
        <v>3321000045</v>
      </c>
      <c r="B20059" s="15" t="s">
        <v>19718</v>
      </c>
      <c r="C20059" s="22" t="s">
        <v>26</v>
      </c>
      <c r="D20059" s="20">
        <v>25.67</v>
      </c>
      <c r="E20059" s="20">
        <v>25.67</v>
      </c>
      <c r="F20059" s="20">
        <v>25.67</v>
      </c>
      <c r="G20059" s="20">
        <v>25.67</v>
      </c>
      <c r="H20059" s="20">
        <v>25.67</v>
      </c>
      <c r="I20059" s="20">
        <v>25.67</v>
      </c>
      <c r="J20059" s="20">
        <v>25.67</v>
      </c>
      <c r="K20059" s="20">
        <v>25.67</v>
      </c>
      <c r="L20059" s="20">
        <f t="shared" si="320"/>
        <v>25.67</v>
      </c>
    </row>
    <row r="20060" spans="1:12" ht="16.5">
      <c r="A20060" s="19">
        <v>3321000046</v>
      </c>
      <c r="B20060" s="15" t="s">
        <v>19719</v>
      </c>
      <c r="C20060" s="22" t="s">
        <v>26</v>
      </c>
      <c r="D20060" s="20">
        <v>14.56</v>
      </c>
      <c r="E20060" s="20">
        <v>14.56</v>
      </c>
      <c r="F20060" s="20">
        <v>14.56</v>
      </c>
      <c r="G20060" s="20">
        <v>14.56</v>
      </c>
      <c r="H20060" s="20">
        <v>14.56</v>
      </c>
      <c r="I20060" s="20">
        <v>14.56</v>
      </c>
      <c r="J20060" s="20">
        <v>14.56</v>
      </c>
      <c r="K20060" s="20">
        <v>14.56</v>
      </c>
      <c r="L20060" s="20">
        <f t="shared" si="320"/>
        <v>14.56</v>
      </c>
    </row>
    <row r="20061" spans="1:12" ht="16.5">
      <c r="A20061" s="19">
        <v>3321000047</v>
      </c>
      <c r="B20061" s="15" t="s">
        <v>19720</v>
      </c>
      <c r="C20061" s="22" t="s">
        <v>26</v>
      </c>
      <c r="D20061" s="20">
        <v>12.33</v>
      </c>
      <c r="E20061" s="20">
        <v>12.33</v>
      </c>
      <c r="F20061" s="20">
        <v>12.33</v>
      </c>
      <c r="G20061" s="20">
        <v>12.33</v>
      </c>
      <c r="H20061" s="20">
        <v>12.33</v>
      </c>
      <c r="I20061" s="20">
        <v>12.33</v>
      </c>
      <c r="J20061" s="20">
        <v>12.33</v>
      </c>
      <c r="K20061" s="20">
        <v>12.33</v>
      </c>
      <c r="L20061" s="20">
        <f t="shared" si="320"/>
        <v>12.33</v>
      </c>
    </row>
    <row r="20062" spans="1:12" ht="16.5">
      <c r="A20062" s="19">
        <v>3321000048</v>
      </c>
      <c r="B20062" s="15" t="s">
        <v>19721</v>
      </c>
      <c r="C20062" s="22" t="s">
        <v>26</v>
      </c>
      <c r="D20062" s="20">
        <v>22.39</v>
      </c>
      <c r="E20062" s="20">
        <v>22.39</v>
      </c>
      <c r="F20062" s="20">
        <v>22.39</v>
      </c>
      <c r="G20062" s="20">
        <v>22.39</v>
      </c>
      <c r="H20062" s="20">
        <v>22.39</v>
      </c>
      <c r="I20062" s="20">
        <v>22.39</v>
      </c>
      <c r="J20062" s="20">
        <v>22.39</v>
      </c>
      <c r="K20062" s="20">
        <v>22.39</v>
      </c>
      <c r="L20062" s="20">
        <f t="shared" si="320"/>
        <v>22.39</v>
      </c>
    </row>
    <row r="20063" spans="1:12" ht="16.5">
      <c r="A20063" s="19">
        <v>3321000049</v>
      </c>
      <c r="B20063" s="15" t="s">
        <v>19722</v>
      </c>
      <c r="C20063" s="22" t="s">
        <v>13</v>
      </c>
      <c r="D20063" s="20">
        <v>436.04</v>
      </c>
      <c r="E20063" s="20">
        <v>436.04</v>
      </c>
      <c r="F20063" s="20">
        <v>436.06</v>
      </c>
      <c r="G20063" s="20">
        <v>436.06</v>
      </c>
      <c r="H20063" s="20">
        <v>436.06</v>
      </c>
      <c r="I20063" s="20">
        <v>436.06</v>
      </c>
      <c r="J20063" s="20">
        <v>436.06</v>
      </c>
      <c r="K20063" s="20">
        <v>436.06</v>
      </c>
      <c r="L20063" s="20">
        <f t="shared" si="320"/>
        <v>436.06</v>
      </c>
    </row>
    <row r="20064" spans="1:12" ht="33">
      <c r="A20064" s="19">
        <v>3321000051</v>
      </c>
      <c r="B20064" s="15" t="s">
        <v>19723</v>
      </c>
      <c r="C20064" s="22" t="s">
        <v>13</v>
      </c>
      <c r="D20064" s="20">
        <v>521465.7</v>
      </c>
      <c r="E20064" s="20">
        <v>521465.7</v>
      </c>
      <c r="F20064" s="20">
        <v>521478.73</v>
      </c>
      <c r="G20064" s="20">
        <v>521478.73</v>
      </c>
      <c r="H20064" s="20">
        <v>521478.73</v>
      </c>
      <c r="I20064" s="20">
        <v>521478.73</v>
      </c>
      <c r="J20064" s="20">
        <v>521478.73</v>
      </c>
      <c r="K20064" s="20">
        <v>521478.73</v>
      </c>
      <c r="L20064" s="20">
        <f t="shared" si="320"/>
        <v>521478.73</v>
      </c>
    </row>
    <row r="20065" spans="1:12" ht="16.5">
      <c r="A20065" s="19">
        <v>3321000052</v>
      </c>
      <c r="B20065" s="15" t="s">
        <v>19724</v>
      </c>
      <c r="C20065" s="22" t="s">
        <v>26</v>
      </c>
      <c r="D20065" s="20">
        <v>16.440000000000001</v>
      </c>
      <c r="E20065" s="20">
        <v>16.440000000000001</v>
      </c>
      <c r="F20065" s="20">
        <v>16.440000000000001</v>
      </c>
      <c r="G20065" s="20">
        <v>16.440000000000001</v>
      </c>
      <c r="H20065" s="20">
        <v>16.440000000000001</v>
      </c>
      <c r="I20065" s="20">
        <v>16.440000000000001</v>
      </c>
      <c r="J20065" s="20">
        <v>16.440000000000001</v>
      </c>
      <c r="K20065" s="20">
        <v>16.440000000000001</v>
      </c>
      <c r="L20065" s="20">
        <f t="shared" si="320"/>
        <v>16.440000000000001</v>
      </c>
    </row>
    <row r="20066" spans="1:12" ht="16.5">
      <c r="A20066" s="19">
        <v>3321000053</v>
      </c>
      <c r="B20066" s="15" t="s">
        <v>19725</v>
      </c>
      <c r="C20066" s="22" t="s">
        <v>26</v>
      </c>
      <c r="D20066" s="20">
        <v>7.6</v>
      </c>
      <c r="E20066" s="20">
        <v>7.6</v>
      </c>
      <c r="F20066" s="20">
        <v>7.6</v>
      </c>
      <c r="G20066" s="20">
        <v>7.6</v>
      </c>
      <c r="H20066" s="20">
        <v>7.6</v>
      </c>
      <c r="I20066" s="20">
        <v>7.6</v>
      </c>
      <c r="J20066" s="20">
        <v>7.6</v>
      </c>
      <c r="K20066" s="20">
        <v>7.6</v>
      </c>
      <c r="L20066" s="20">
        <f t="shared" si="320"/>
        <v>7.6</v>
      </c>
    </row>
    <row r="20067" spans="1:12" ht="16.5">
      <c r="A20067" s="19">
        <v>3321000054</v>
      </c>
      <c r="B20067" s="15" t="s">
        <v>19726</v>
      </c>
      <c r="C20067" s="22" t="s">
        <v>13</v>
      </c>
      <c r="D20067" s="20">
        <v>548.22</v>
      </c>
      <c r="E20067" s="20">
        <v>548.22</v>
      </c>
      <c r="F20067" s="20">
        <v>548.23</v>
      </c>
      <c r="G20067" s="20">
        <v>548.23</v>
      </c>
      <c r="H20067" s="20">
        <v>548.23</v>
      </c>
      <c r="I20067" s="20">
        <v>548.23</v>
      </c>
      <c r="J20067" s="20">
        <v>548.23</v>
      </c>
      <c r="K20067" s="20">
        <v>548.23</v>
      </c>
      <c r="L20067" s="20">
        <f t="shared" si="320"/>
        <v>548.23</v>
      </c>
    </row>
    <row r="20068" spans="1:12" ht="24.75">
      <c r="A20068" s="19">
        <v>3321000055</v>
      </c>
      <c r="B20068" s="15" t="s">
        <v>19727</v>
      </c>
      <c r="C20068" s="22" t="s">
        <v>0</v>
      </c>
      <c r="D20068" s="20">
        <v>49780.35</v>
      </c>
      <c r="E20068" s="20">
        <v>49780.35</v>
      </c>
      <c r="F20068" s="20">
        <v>49781.599999999999</v>
      </c>
      <c r="G20068" s="20">
        <v>49781.599999999999</v>
      </c>
      <c r="H20068" s="20">
        <v>49781.599999999999</v>
      </c>
      <c r="I20068" s="20">
        <v>49781.599999999999</v>
      </c>
      <c r="J20068" s="20">
        <v>49781.599999999999</v>
      </c>
      <c r="K20068" s="20">
        <v>49781.599999999999</v>
      </c>
      <c r="L20068" s="20">
        <f t="shared" si="320"/>
        <v>49781.599999999999</v>
      </c>
    </row>
    <row r="20069" spans="1:12" ht="16.5">
      <c r="A20069" s="19">
        <v>3321000056</v>
      </c>
      <c r="B20069" s="15" t="s">
        <v>19728</v>
      </c>
      <c r="C20069" s="22" t="s">
        <v>13</v>
      </c>
      <c r="D20069" s="20">
        <v>216237.37</v>
      </c>
      <c r="E20069" s="20">
        <v>216237.37</v>
      </c>
      <c r="F20069" s="20">
        <v>216242.77</v>
      </c>
      <c r="G20069" s="20">
        <v>216242.77</v>
      </c>
      <c r="H20069" s="20">
        <v>216242.77</v>
      </c>
      <c r="I20069" s="20">
        <v>216242.77</v>
      </c>
      <c r="J20069" s="20">
        <v>216242.77</v>
      </c>
      <c r="K20069" s="20">
        <v>216242.77</v>
      </c>
      <c r="L20069" s="20">
        <f t="shared" si="320"/>
        <v>216242.77</v>
      </c>
    </row>
    <row r="20070" spans="1:12" ht="41.25">
      <c r="A20070" s="19">
        <v>3321000058</v>
      </c>
      <c r="B20070" s="15" t="s">
        <v>19729</v>
      </c>
      <c r="C20070" s="22" t="s">
        <v>13</v>
      </c>
      <c r="D20070" s="20">
        <v>223382.06</v>
      </c>
      <c r="E20070" s="20">
        <v>223382.06</v>
      </c>
      <c r="F20070" s="20">
        <v>223387.65</v>
      </c>
      <c r="G20070" s="20">
        <v>223387.65</v>
      </c>
      <c r="H20070" s="20">
        <v>223387.65</v>
      </c>
      <c r="I20070" s="20">
        <v>223387.65</v>
      </c>
      <c r="J20070" s="20">
        <v>223387.65</v>
      </c>
      <c r="K20070" s="20">
        <v>223387.65</v>
      </c>
      <c r="L20070" s="20">
        <f t="shared" si="320"/>
        <v>223387.65</v>
      </c>
    </row>
    <row r="20071" spans="1:12" ht="16.5">
      <c r="A20071" s="19">
        <v>3321000059</v>
      </c>
      <c r="B20071" s="15" t="s">
        <v>19730</v>
      </c>
      <c r="C20071" s="22" t="s">
        <v>13</v>
      </c>
      <c r="D20071" s="20">
        <v>49193.32</v>
      </c>
      <c r="E20071" s="20">
        <v>49193.32</v>
      </c>
      <c r="F20071" s="20">
        <v>49194.54</v>
      </c>
      <c r="G20071" s="20">
        <v>49194.54</v>
      </c>
      <c r="H20071" s="20">
        <v>49194.54</v>
      </c>
      <c r="I20071" s="20">
        <v>49194.54</v>
      </c>
      <c r="J20071" s="20">
        <v>49194.54</v>
      </c>
      <c r="K20071" s="20">
        <v>49194.54</v>
      </c>
      <c r="L20071" s="20">
        <f t="shared" si="320"/>
        <v>49194.54</v>
      </c>
    </row>
    <row r="20072" spans="1:12" ht="49.5">
      <c r="A20072" s="19">
        <v>3321000061</v>
      </c>
      <c r="B20072" s="15" t="s">
        <v>19731</v>
      </c>
      <c r="C20072" s="22" t="s">
        <v>13</v>
      </c>
      <c r="D20072" s="20">
        <v>474167.21</v>
      </c>
      <c r="E20072" s="20">
        <v>474168.66</v>
      </c>
      <c r="F20072" s="20">
        <v>474185.67</v>
      </c>
      <c r="G20072" s="20">
        <v>474182.13</v>
      </c>
      <c r="H20072" s="20">
        <v>474190.41</v>
      </c>
      <c r="I20072" s="20">
        <v>474188.96</v>
      </c>
      <c r="J20072" s="20">
        <v>474177.23</v>
      </c>
      <c r="K20072" s="20">
        <v>474188.53</v>
      </c>
      <c r="L20072" s="20">
        <f t="shared" ref="L20072:L20135" si="321">MAX(D20072:K20072)</f>
        <v>474190.41</v>
      </c>
    </row>
    <row r="20073" spans="1:12" ht="33">
      <c r="A20073" s="19">
        <v>3321000063</v>
      </c>
      <c r="B20073" s="15" t="s">
        <v>19732</v>
      </c>
      <c r="C20073" s="22" t="s">
        <v>13</v>
      </c>
      <c r="D20073" s="20">
        <v>296190.40999999997</v>
      </c>
      <c r="E20073" s="20">
        <v>296190.40999999997</v>
      </c>
      <c r="F20073" s="20">
        <v>296197.8</v>
      </c>
      <c r="G20073" s="20">
        <v>296197.8</v>
      </c>
      <c r="H20073" s="20">
        <v>296197.8</v>
      </c>
      <c r="I20073" s="20">
        <v>296197.8</v>
      </c>
      <c r="J20073" s="20">
        <v>296197.8</v>
      </c>
      <c r="K20073" s="20">
        <v>296197.8</v>
      </c>
      <c r="L20073" s="20">
        <f t="shared" si="321"/>
        <v>296197.8</v>
      </c>
    </row>
    <row r="20074" spans="1:12" ht="33">
      <c r="A20074" s="19">
        <v>3333000002</v>
      </c>
      <c r="B20074" s="15" t="s">
        <v>19770</v>
      </c>
      <c r="C20074" s="22" t="s">
        <v>13</v>
      </c>
      <c r="D20074" s="20">
        <v>12894.37</v>
      </c>
      <c r="E20074" s="20">
        <v>12894.37</v>
      </c>
      <c r="F20074" s="20">
        <v>12894.69</v>
      </c>
      <c r="G20074" s="20">
        <v>12894.69</v>
      </c>
      <c r="H20074" s="20">
        <v>12894.69</v>
      </c>
      <c r="I20074" s="20">
        <v>12894.69</v>
      </c>
      <c r="J20074" s="20">
        <v>12894.69</v>
      </c>
      <c r="K20074" s="20">
        <v>12894.69</v>
      </c>
      <c r="L20074" s="20">
        <f t="shared" si="321"/>
        <v>12894.69</v>
      </c>
    </row>
    <row r="20075" spans="1:12" ht="24.75">
      <c r="A20075" s="19">
        <v>3333000015</v>
      </c>
      <c r="B20075" s="15" t="s">
        <v>19733</v>
      </c>
      <c r="C20075" s="22" t="s">
        <v>13</v>
      </c>
      <c r="D20075" s="20">
        <v>277780.94</v>
      </c>
      <c r="E20075" s="20">
        <v>277780.94</v>
      </c>
      <c r="F20075" s="20">
        <v>277787.88</v>
      </c>
      <c r="G20075" s="20">
        <v>277787.88</v>
      </c>
      <c r="H20075" s="20">
        <v>277787.88</v>
      </c>
      <c r="I20075" s="20">
        <v>277787.88</v>
      </c>
      <c r="J20075" s="20">
        <v>277787.88</v>
      </c>
      <c r="K20075" s="20">
        <v>277787.88</v>
      </c>
      <c r="L20075" s="20">
        <f t="shared" si="321"/>
        <v>277787.88</v>
      </c>
    </row>
    <row r="20076" spans="1:12">
      <c r="A20076" s="19">
        <v>3333000017</v>
      </c>
      <c r="B20076" s="15" t="s">
        <v>19734</v>
      </c>
      <c r="C20076" s="22" t="s">
        <v>13</v>
      </c>
      <c r="D20076" s="20">
        <v>115886.83</v>
      </c>
      <c r="E20076" s="20">
        <v>115886.83</v>
      </c>
      <c r="F20076" s="20">
        <v>115889.73</v>
      </c>
      <c r="G20076" s="20">
        <v>115889.73</v>
      </c>
      <c r="H20076" s="20">
        <v>115889.73</v>
      </c>
      <c r="I20076" s="20">
        <v>115889.73</v>
      </c>
      <c r="J20076" s="20">
        <v>115889.73</v>
      </c>
      <c r="K20076" s="20">
        <v>115889.73</v>
      </c>
      <c r="L20076" s="20">
        <f t="shared" si="321"/>
        <v>115889.73</v>
      </c>
    </row>
    <row r="20077" spans="1:12" ht="41.25">
      <c r="A20077" s="19">
        <v>3333000041</v>
      </c>
      <c r="B20077" s="15" t="s">
        <v>19735</v>
      </c>
      <c r="C20077" s="22" t="s">
        <v>13</v>
      </c>
      <c r="D20077" s="20">
        <v>11803.87</v>
      </c>
      <c r="E20077" s="20">
        <v>11803.87</v>
      </c>
      <c r="F20077" s="20">
        <v>11804.17</v>
      </c>
      <c r="G20077" s="20">
        <v>11804.17</v>
      </c>
      <c r="H20077" s="20">
        <v>11804.17</v>
      </c>
      <c r="I20077" s="20">
        <v>11804.17</v>
      </c>
      <c r="J20077" s="20">
        <v>11804.17</v>
      </c>
      <c r="K20077" s="20">
        <v>11804.17</v>
      </c>
      <c r="L20077" s="20">
        <f t="shared" si="321"/>
        <v>11804.17</v>
      </c>
    </row>
    <row r="20078" spans="1:12" ht="33">
      <c r="A20078" s="19">
        <v>3333000042</v>
      </c>
      <c r="B20078" s="15" t="s">
        <v>19736</v>
      </c>
      <c r="C20078" s="22" t="s">
        <v>13</v>
      </c>
      <c r="D20078" s="20">
        <v>277780.94</v>
      </c>
      <c r="E20078" s="20">
        <v>277780.94</v>
      </c>
      <c r="F20078" s="20">
        <v>277787.88</v>
      </c>
      <c r="G20078" s="20">
        <v>277787.88</v>
      </c>
      <c r="H20078" s="20">
        <v>277787.88</v>
      </c>
      <c r="I20078" s="20">
        <v>277787.88</v>
      </c>
      <c r="J20078" s="20">
        <v>277787.88</v>
      </c>
      <c r="K20078" s="20">
        <v>277787.88</v>
      </c>
      <c r="L20078" s="20">
        <f t="shared" si="321"/>
        <v>277787.88</v>
      </c>
    </row>
    <row r="20079" spans="1:12" ht="16.5">
      <c r="A20079" s="19">
        <v>3333000043</v>
      </c>
      <c r="B20079" s="15" t="s">
        <v>19737</v>
      </c>
      <c r="C20079" s="22" t="s">
        <v>13</v>
      </c>
      <c r="D20079" s="20">
        <v>122601.99</v>
      </c>
      <c r="E20079" s="20">
        <v>122601.99</v>
      </c>
      <c r="F20079" s="20">
        <v>122605.05</v>
      </c>
      <c r="G20079" s="20">
        <v>122605.05</v>
      </c>
      <c r="H20079" s="20">
        <v>122605.05</v>
      </c>
      <c r="I20079" s="20">
        <v>122605.05</v>
      </c>
      <c r="J20079" s="20">
        <v>122605.05</v>
      </c>
      <c r="K20079" s="20">
        <v>122605.05</v>
      </c>
      <c r="L20079" s="20">
        <f t="shared" si="321"/>
        <v>122605.05</v>
      </c>
    </row>
    <row r="20080" spans="1:12" ht="66">
      <c r="A20080" s="19">
        <v>3333000046</v>
      </c>
      <c r="B20080" s="15" t="s">
        <v>19738</v>
      </c>
      <c r="C20080" s="22" t="s">
        <v>13</v>
      </c>
      <c r="D20080" s="20">
        <v>50826.11</v>
      </c>
      <c r="E20080" s="20">
        <v>50826.11</v>
      </c>
      <c r="F20080" s="20">
        <v>50827.38</v>
      </c>
      <c r="G20080" s="20">
        <v>50827.38</v>
      </c>
      <c r="H20080" s="20">
        <v>50827.38</v>
      </c>
      <c r="I20080" s="20">
        <v>50827.38</v>
      </c>
      <c r="J20080" s="20">
        <v>50827.38</v>
      </c>
      <c r="K20080" s="20">
        <v>50827.38</v>
      </c>
      <c r="L20080" s="20">
        <f t="shared" si="321"/>
        <v>50827.38</v>
      </c>
    </row>
    <row r="20081" spans="1:12" ht="41.25">
      <c r="A20081" s="19">
        <v>3340000007</v>
      </c>
      <c r="B20081" s="15" t="s">
        <v>19823</v>
      </c>
      <c r="C20081" s="22" t="s">
        <v>13</v>
      </c>
      <c r="D20081" s="20">
        <v>49501.86</v>
      </c>
      <c r="E20081" s="20">
        <v>49576.18</v>
      </c>
      <c r="F20081" s="20">
        <v>50006.97</v>
      </c>
      <c r="G20081" s="20">
        <v>49872.49</v>
      </c>
      <c r="H20081" s="20">
        <v>50175.8</v>
      </c>
      <c r="I20081" s="20">
        <v>50001.15</v>
      </c>
      <c r="J20081" s="20">
        <v>49348.06</v>
      </c>
      <c r="K20081" s="20">
        <v>49999.1</v>
      </c>
      <c r="L20081" s="20">
        <f t="shared" si="321"/>
        <v>50175.8</v>
      </c>
    </row>
    <row r="20082" spans="1:12" ht="66">
      <c r="A20082" s="19">
        <v>3341000001</v>
      </c>
      <c r="B20082" s="15" t="s">
        <v>19752</v>
      </c>
      <c r="C20082" s="22" t="s">
        <v>13</v>
      </c>
      <c r="D20082" s="20">
        <v>68575.48</v>
      </c>
      <c r="E20082" s="20">
        <v>68575.48</v>
      </c>
      <c r="F20082" s="20">
        <v>68577.2</v>
      </c>
      <c r="G20082" s="20">
        <v>68577.2</v>
      </c>
      <c r="H20082" s="20">
        <v>68577.2</v>
      </c>
      <c r="I20082" s="20">
        <v>68577.2</v>
      </c>
      <c r="J20082" s="20">
        <v>68577.2</v>
      </c>
      <c r="K20082" s="20">
        <v>68577.2</v>
      </c>
      <c r="L20082" s="20">
        <f t="shared" si="321"/>
        <v>68577.2</v>
      </c>
    </row>
    <row r="20083" spans="1:12" ht="66">
      <c r="A20083" s="19">
        <v>3341000004</v>
      </c>
      <c r="B20083" s="15" t="s">
        <v>19750</v>
      </c>
      <c r="C20083" s="22" t="s">
        <v>13</v>
      </c>
      <c r="D20083" s="20">
        <v>49463.99</v>
      </c>
      <c r="E20083" s="20">
        <v>49463.99</v>
      </c>
      <c r="F20083" s="20">
        <v>49465.22</v>
      </c>
      <c r="G20083" s="20">
        <v>49465.22</v>
      </c>
      <c r="H20083" s="20">
        <v>49465.22</v>
      </c>
      <c r="I20083" s="20">
        <v>49465.22</v>
      </c>
      <c r="J20083" s="20">
        <v>49465.22</v>
      </c>
      <c r="K20083" s="20">
        <v>49465.22</v>
      </c>
      <c r="L20083" s="20">
        <f t="shared" si="321"/>
        <v>49465.22</v>
      </c>
    </row>
    <row r="20084" spans="1:12" ht="49.5">
      <c r="A20084" s="19">
        <v>3341000005</v>
      </c>
      <c r="B20084" s="15" t="s">
        <v>19751</v>
      </c>
      <c r="C20084" s="22" t="s">
        <v>13</v>
      </c>
      <c r="D20084" s="20">
        <v>249344.78</v>
      </c>
      <c r="E20084" s="20">
        <v>249344.78</v>
      </c>
      <c r="F20084" s="20">
        <v>249351.01</v>
      </c>
      <c r="G20084" s="20">
        <v>249351.01</v>
      </c>
      <c r="H20084" s="20">
        <v>249351.01</v>
      </c>
      <c r="I20084" s="20">
        <v>249351.01</v>
      </c>
      <c r="J20084" s="20">
        <v>249351.01</v>
      </c>
      <c r="K20084" s="20">
        <v>249351.01</v>
      </c>
      <c r="L20084" s="20">
        <f t="shared" si="321"/>
        <v>249351.01</v>
      </c>
    </row>
    <row r="20085" spans="1:12" ht="41.25">
      <c r="A20085" s="19">
        <v>3341000006</v>
      </c>
      <c r="B20085" s="15" t="s">
        <v>19753</v>
      </c>
      <c r="C20085" s="22" t="s">
        <v>13</v>
      </c>
      <c r="D20085" s="20">
        <v>398946.86</v>
      </c>
      <c r="E20085" s="20">
        <v>398946.86</v>
      </c>
      <c r="F20085" s="20">
        <v>398956.83</v>
      </c>
      <c r="G20085" s="20">
        <v>398956.83</v>
      </c>
      <c r="H20085" s="20">
        <v>398956.83</v>
      </c>
      <c r="I20085" s="20">
        <v>398956.83</v>
      </c>
      <c r="J20085" s="20">
        <v>398956.83</v>
      </c>
      <c r="K20085" s="20">
        <v>398956.83</v>
      </c>
      <c r="L20085" s="20">
        <f t="shared" si="321"/>
        <v>398956.83</v>
      </c>
    </row>
    <row r="20086" spans="1:12" ht="49.5">
      <c r="A20086" s="19">
        <v>3341000007</v>
      </c>
      <c r="B20086" s="15" t="s">
        <v>19756</v>
      </c>
      <c r="C20086" s="22" t="s">
        <v>13</v>
      </c>
      <c r="D20086" s="20">
        <v>221296.17</v>
      </c>
      <c r="E20086" s="20">
        <v>221296.17</v>
      </c>
      <c r="F20086" s="20">
        <v>221301.7</v>
      </c>
      <c r="G20086" s="20">
        <v>221301.7</v>
      </c>
      <c r="H20086" s="20">
        <v>221301.7</v>
      </c>
      <c r="I20086" s="20">
        <v>221301.7</v>
      </c>
      <c r="J20086" s="20">
        <v>221301.7</v>
      </c>
      <c r="K20086" s="20">
        <v>221301.7</v>
      </c>
      <c r="L20086" s="20">
        <f t="shared" si="321"/>
        <v>221301.7</v>
      </c>
    </row>
    <row r="20087" spans="1:12" ht="16.5">
      <c r="A20087" s="19">
        <v>3341000008</v>
      </c>
      <c r="B20087" s="15" t="s">
        <v>19758</v>
      </c>
      <c r="C20087" s="22" t="s">
        <v>13</v>
      </c>
      <c r="D20087" s="20">
        <v>106.77</v>
      </c>
      <c r="E20087" s="20">
        <v>106.77</v>
      </c>
      <c r="F20087" s="20">
        <v>106.78</v>
      </c>
      <c r="G20087" s="20">
        <v>106.78</v>
      </c>
      <c r="H20087" s="20">
        <v>106.78</v>
      </c>
      <c r="I20087" s="20">
        <v>106.78</v>
      </c>
      <c r="J20087" s="20">
        <v>106.78</v>
      </c>
      <c r="K20087" s="20">
        <v>106.78</v>
      </c>
      <c r="L20087" s="20">
        <f t="shared" si="321"/>
        <v>106.78</v>
      </c>
    </row>
    <row r="20088" spans="1:12" ht="16.5">
      <c r="A20088" s="19">
        <v>3341000009</v>
      </c>
      <c r="B20088" s="15" t="s">
        <v>19759</v>
      </c>
      <c r="C20088" s="22" t="s">
        <v>13</v>
      </c>
      <c r="D20088" s="20">
        <v>114.96</v>
      </c>
      <c r="E20088" s="20">
        <v>114.96</v>
      </c>
      <c r="F20088" s="20">
        <v>114.97</v>
      </c>
      <c r="G20088" s="20">
        <v>114.97</v>
      </c>
      <c r="H20088" s="20">
        <v>114.97</v>
      </c>
      <c r="I20088" s="20">
        <v>114.97</v>
      </c>
      <c r="J20088" s="20">
        <v>114.97</v>
      </c>
      <c r="K20088" s="20">
        <v>114.97</v>
      </c>
      <c r="L20088" s="20">
        <f t="shared" si="321"/>
        <v>114.97</v>
      </c>
    </row>
    <row r="20089" spans="1:12" ht="16.5">
      <c r="A20089" s="19">
        <v>3341000010</v>
      </c>
      <c r="B20089" s="15" t="s">
        <v>19760</v>
      </c>
      <c r="C20089" s="22" t="s">
        <v>13</v>
      </c>
      <c r="D20089" s="20">
        <v>208.94</v>
      </c>
      <c r="E20089" s="20">
        <v>208.94</v>
      </c>
      <c r="F20089" s="20">
        <v>208.94</v>
      </c>
      <c r="G20089" s="20">
        <v>208.94</v>
      </c>
      <c r="H20089" s="20">
        <v>208.94</v>
      </c>
      <c r="I20089" s="20">
        <v>208.94</v>
      </c>
      <c r="J20089" s="20">
        <v>208.94</v>
      </c>
      <c r="K20089" s="20">
        <v>208.94</v>
      </c>
      <c r="L20089" s="20">
        <f t="shared" si="321"/>
        <v>208.94</v>
      </c>
    </row>
    <row r="20090" spans="1:12" ht="16.5">
      <c r="A20090" s="19">
        <v>3341000011</v>
      </c>
      <c r="B20090" s="15" t="s">
        <v>19763</v>
      </c>
      <c r="C20090" s="22" t="s">
        <v>13</v>
      </c>
      <c r="D20090" s="20">
        <v>1363.42</v>
      </c>
      <c r="E20090" s="20">
        <v>1363.42</v>
      </c>
      <c r="F20090" s="20">
        <v>1363.45</v>
      </c>
      <c r="G20090" s="20">
        <v>1363.45</v>
      </c>
      <c r="H20090" s="20">
        <v>1363.45</v>
      </c>
      <c r="I20090" s="20">
        <v>1363.45</v>
      </c>
      <c r="J20090" s="20">
        <v>1363.45</v>
      </c>
      <c r="K20090" s="20">
        <v>1363.45</v>
      </c>
      <c r="L20090" s="20">
        <f t="shared" si="321"/>
        <v>1363.45</v>
      </c>
    </row>
    <row r="20091" spans="1:12" ht="49.5">
      <c r="A20091" s="19">
        <v>3341000012</v>
      </c>
      <c r="B20091" s="15" t="s">
        <v>19755</v>
      </c>
      <c r="C20091" s="22" t="s">
        <v>13</v>
      </c>
      <c r="D20091" s="20">
        <v>248752.61</v>
      </c>
      <c r="E20091" s="20">
        <v>248752.61</v>
      </c>
      <c r="F20091" s="20">
        <v>248758.82</v>
      </c>
      <c r="G20091" s="20">
        <v>248758.82</v>
      </c>
      <c r="H20091" s="20">
        <v>248758.82</v>
      </c>
      <c r="I20091" s="20">
        <v>248758.82</v>
      </c>
      <c r="J20091" s="20">
        <v>248758.82</v>
      </c>
      <c r="K20091" s="20">
        <v>248758.82</v>
      </c>
      <c r="L20091" s="20">
        <f t="shared" si="321"/>
        <v>248758.82</v>
      </c>
    </row>
    <row r="20092" spans="1:12" ht="33">
      <c r="A20092" s="19">
        <v>3341000013</v>
      </c>
      <c r="B20092" s="15" t="s">
        <v>19768</v>
      </c>
      <c r="C20092" s="22" t="s">
        <v>13</v>
      </c>
      <c r="D20092" s="20">
        <v>3700.25</v>
      </c>
      <c r="E20092" s="20">
        <v>3700.25</v>
      </c>
      <c r="F20092" s="20">
        <v>3700.35</v>
      </c>
      <c r="G20092" s="20">
        <v>3700.35</v>
      </c>
      <c r="H20092" s="20">
        <v>3700.35</v>
      </c>
      <c r="I20092" s="20">
        <v>3700.35</v>
      </c>
      <c r="J20092" s="20">
        <v>3700.35</v>
      </c>
      <c r="K20092" s="20">
        <v>3700.35</v>
      </c>
      <c r="L20092" s="20">
        <f t="shared" si="321"/>
        <v>3700.35</v>
      </c>
    </row>
    <row r="20093" spans="1:12" ht="24.75">
      <c r="A20093" s="19">
        <v>3341000014</v>
      </c>
      <c r="B20093" s="15" t="s">
        <v>19767</v>
      </c>
      <c r="C20093" s="22" t="s">
        <v>13</v>
      </c>
      <c r="D20093" s="20">
        <v>13062.16</v>
      </c>
      <c r="E20093" s="20">
        <v>13062.16</v>
      </c>
      <c r="F20093" s="20">
        <v>13062.48</v>
      </c>
      <c r="G20093" s="20">
        <v>13062.48</v>
      </c>
      <c r="H20093" s="20">
        <v>13062.48</v>
      </c>
      <c r="I20093" s="20">
        <v>13062.48</v>
      </c>
      <c r="J20093" s="20">
        <v>13062.48</v>
      </c>
      <c r="K20093" s="20">
        <v>13062.48</v>
      </c>
      <c r="L20093" s="20">
        <f t="shared" si="321"/>
        <v>13062.48</v>
      </c>
    </row>
    <row r="20094" spans="1:12" ht="33">
      <c r="A20094" s="19">
        <v>3341000015</v>
      </c>
      <c r="B20094" s="15" t="s">
        <v>19769</v>
      </c>
      <c r="C20094" s="22" t="s">
        <v>13</v>
      </c>
      <c r="D20094" s="20">
        <v>12559.89</v>
      </c>
      <c r="E20094" s="20">
        <v>12559.89</v>
      </c>
      <c r="F20094" s="20">
        <v>12560.21</v>
      </c>
      <c r="G20094" s="20">
        <v>12560.21</v>
      </c>
      <c r="H20094" s="20">
        <v>12560.21</v>
      </c>
      <c r="I20094" s="20">
        <v>12560.21</v>
      </c>
      <c r="J20094" s="20">
        <v>12560.21</v>
      </c>
      <c r="K20094" s="20">
        <v>12560.21</v>
      </c>
      <c r="L20094" s="20">
        <f t="shared" si="321"/>
        <v>12560.21</v>
      </c>
    </row>
    <row r="20095" spans="1:12" ht="24.75">
      <c r="A20095" s="19">
        <v>3341000016</v>
      </c>
      <c r="B20095" s="15" t="s">
        <v>19765</v>
      </c>
      <c r="C20095" s="22" t="s">
        <v>13</v>
      </c>
      <c r="D20095" s="20">
        <v>12741.97</v>
      </c>
      <c r="E20095" s="20">
        <v>12741.97</v>
      </c>
      <c r="F20095" s="20">
        <v>12742.28</v>
      </c>
      <c r="G20095" s="20">
        <v>12742.28</v>
      </c>
      <c r="H20095" s="20">
        <v>12742.28</v>
      </c>
      <c r="I20095" s="20">
        <v>12742.28</v>
      </c>
      <c r="J20095" s="20">
        <v>12742.28</v>
      </c>
      <c r="K20095" s="20">
        <v>12742.28</v>
      </c>
      <c r="L20095" s="20">
        <f t="shared" si="321"/>
        <v>12742.28</v>
      </c>
    </row>
    <row r="20096" spans="1:12" ht="24.75">
      <c r="A20096" s="19">
        <v>3341000017</v>
      </c>
      <c r="B20096" s="15" t="s">
        <v>19766</v>
      </c>
      <c r="C20096" s="22" t="s">
        <v>13</v>
      </c>
      <c r="D20096" s="20">
        <v>17068.12</v>
      </c>
      <c r="E20096" s="20">
        <v>17068.12</v>
      </c>
      <c r="F20096" s="20">
        <v>17068.54</v>
      </c>
      <c r="G20096" s="20">
        <v>17068.54</v>
      </c>
      <c r="H20096" s="20">
        <v>17068.54</v>
      </c>
      <c r="I20096" s="20">
        <v>17068.54</v>
      </c>
      <c r="J20096" s="20">
        <v>16946.259999999998</v>
      </c>
      <c r="K20096" s="20">
        <v>17068.54</v>
      </c>
      <c r="L20096" s="20">
        <f t="shared" si="321"/>
        <v>17068.54</v>
      </c>
    </row>
    <row r="20097" spans="1:12" ht="82.5">
      <c r="A20097" s="19">
        <v>3341000018</v>
      </c>
      <c r="B20097" s="15" t="s">
        <v>19772</v>
      </c>
      <c r="C20097" s="22" t="s">
        <v>13</v>
      </c>
      <c r="D20097" s="20">
        <v>561434.84</v>
      </c>
      <c r="E20097" s="20">
        <v>561434.84</v>
      </c>
      <c r="F20097" s="20">
        <v>561448.87</v>
      </c>
      <c r="G20097" s="20">
        <v>561448.87</v>
      </c>
      <c r="H20097" s="20">
        <v>561448.87</v>
      </c>
      <c r="I20097" s="20">
        <v>561448.87</v>
      </c>
      <c r="J20097" s="20">
        <v>561448.87</v>
      </c>
      <c r="K20097" s="20">
        <v>561448.87</v>
      </c>
      <c r="L20097" s="20">
        <f t="shared" si="321"/>
        <v>561448.87</v>
      </c>
    </row>
    <row r="20098" spans="1:12" ht="33">
      <c r="A20098" s="19">
        <v>3341000019</v>
      </c>
      <c r="B20098" s="15" t="s">
        <v>19773</v>
      </c>
      <c r="C20098" s="22" t="s">
        <v>13</v>
      </c>
      <c r="D20098" s="20">
        <v>12930.56</v>
      </c>
      <c r="E20098" s="20">
        <v>12930.56</v>
      </c>
      <c r="F20098" s="20">
        <v>12930.89</v>
      </c>
      <c r="G20098" s="20">
        <v>12930.89</v>
      </c>
      <c r="H20098" s="20">
        <v>12930.89</v>
      </c>
      <c r="I20098" s="20">
        <v>12930.89</v>
      </c>
      <c r="J20098" s="20">
        <v>12930.89</v>
      </c>
      <c r="K20098" s="20">
        <v>12930.89</v>
      </c>
      <c r="L20098" s="20">
        <f t="shared" si="321"/>
        <v>12930.89</v>
      </c>
    </row>
    <row r="20099" spans="1:12" ht="41.25">
      <c r="A20099" s="19">
        <v>3341000020</v>
      </c>
      <c r="B20099" s="15" t="s">
        <v>19764</v>
      </c>
      <c r="C20099" s="22" t="s">
        <v>13</v>
      </c>
      <c r="D20099" s="20">
        <v>442129.43</v>
      </c>
      <c r="E20099" s="20">
        <v>442129.43</v>
      </c>
      <c r="F20099" s="20">
        <v>442140.48</v>
      </c>
      <c r="G20099" s="20">
        <v>442140.48</v>
      </c>
      <c r="H20099" s="20">
        <v>442140.48</v>
      </c>
      <c r="I20099" s="20">
        <v>442140.48</v>
      </c>
      <c r="J20099" s="20">
        <v>442140.48</v>
      </c>
      <c r="K20099" s="20">
        <v>442140.48</v>
      </c>
      <c r="L20099" s="20">
        <f t="shared" si="321"/>
        <v>442140.48</v>
      </c>
    </row>
    <row r="20100" spans="1:12" ht="24.75">
      <c r="A20100" s="19">
        <v>3341000021</v>
      </c>
      <c r="B20100" s="15" t="s">
        <v>19771</v>
      </c>
      <c r="C20100" s="22" t="s">
        <v>13</v>
      </c>
      <c r="D20100" s="20">
        <v>7730.03</v>
      </c>
      <c r="E20100" s="20">
        <v>7730.03</v>
      </c>
      <c r="F20100" s="20">
        <v>7730.22</v>
      </c>
      <c r="G20100" s="20">
        <v>7730.22</v>
      </c>
      <c r="H20100" s="20">
        <v>7730.22</v>
      </c>
      <c r="I20100" s="20">
        <v>7730.22</v>
      </c>
      <c r="J20100" s="20">
        <v>7730.22</v>
      </c>
      <c r="K20100" s="20">
        <v>7730.22</v>
      </c>
      <c r="L20100" s="20">
        <f t="shared" si="321"/>
        <v>7730.22</v>
      </c>
    </row>
    <row r="20101" spans="1:12" ht="66">
      <c r="A20101" s="19">
        <v>3350000002</v>
      </c>
      <c r="B20101" s="15" t="s">
        <v>19774</v>
      </c>
      <c r="C20101" s="22" t="s">
        <v>13</v>
      </c>
      <c r="D20101" s="20">
        <v>28542.799999999999</v>
      </c>
      <c r="E20101" s="20">
        <v>28542.799999999999</v>
      </c>
      <c r="F20101" s="20">
        <v>28543.52</v>
      </c>
      <c r="G20101" s="20">
        <v>28543.52</v>
      </c>
      <c r="H20101" s="20">
        <v>28543.52</v>
      </c>
      <c r="I20101" s="20">
        <v>28543.52</v>
      </c>
      <c r="J20101" s="20">
        <v>28543.52</v>
      </c>
      <c r="K20101" s="20">
        <v>28543.52</v>
      </c>
      <c r="L20101" s="20">
        <f t="shared" si="321"/>
        <v>28543.52</v>
      </c>
    </row>
    <row r="20102" spans="1:12" ht="74.25">
      <c r="A20102" s="19">
        <v>3350000004</v>
      </c>
      <c r="B20102" s="15" t="s">
        <v>19778</v>
      </c>
      <c r="C20102" s="22" t="s">
        <v>13</v>
      </c>
      <c r="D20102" s="20">
        <v>79263.320000000007</v>
      </c>
      <c r="E20102" s="20">
        <v>79263.320000000007</v>
      </c>
      <c r="F20102" s="20">
        <v>79265.3</v>
      </c>
      <c r="G20102" s="20">
        <v>79265.3</v>
      </c>
      <c r="H20102" s="20">
        <v>79265.3</v>
      </c>
      <c r="I20102" s="20">
        <v>79265.3</v>
      </c>
      <c r="J20102" s="20">
        <v>79146.63</v>
      </c>
      <c r="K20102" s="20">
        <v>79265.789999999994</v>
      </c>
      <c r="L20102" s="20">
        <f t="shared" si="321"/>
        <v>79265.789999999994</v>
      </c>
    </row>
    <row r="20103" spans="1:12" ht="33">
      <c r="A20103" s="19">
        <v>3360000001</v>
      </c>
      <c r="B20103" s="15" t="s">
        <v>19775</v>
      </c>
      <c r="C20103" s="22" t="s">
        <v>13</v>
      </c>
      <c r="D20103" s="20">
        <v>456642.6</v>
      </c>
      <c r="E20103" s="20">
        <v>456642.6</v>
      </c>
      <c r="F20103" s="20">
        <v>456654.01</v>
      </c>
      <c r="G20103" s="20">
        <v>456654.01</v>
      </c>
      <c r="H20103" s="20">
        <v>456654.01</v>
      </c>
      <c r="I20103" s="20">
        <v>456654.01</v>
      </c>
      <c r="J20103" s="20">
        <v>456654.01</v>
      </c>
      <c r="K20103" s="20">
        <v>456654.01</v>
      </c>
      <c r="L20103" s="20">
        <f t="shared" si="321"/>
        <v>456654.01</v>
      </c>
    </row>
    <row r="20104" spans="1:12" ht="24.75">
      <c r="A20104" s="19">
        <v>3360000002</v>
      </c>
      <c r="B20104" s="15" t="s">
        <v>19777</v>
      </c>
      <c r="C20104" s="22" t="s">
        <v>13</v>
      </c>
      <c r="D20104" s="20">
        <v>71659.62</v>
      </c>
      <c r="E20104" s="20">
        <v>71659.62</v>
      </c>
      <c r="F20104" s="20">
        <v>71661.41</v>
      </c>
      <c r="G20104" s="20">
        <v>71661.41</v>
      </c>
      <c r="H20104" s="20">
        <v>71661.41</v>
      </c>
      <c r="I20104" s="20">
        <v>71661.41</v>
      </c>
      <c r="J20104" s="20">
        <v>71661.41</v>
      </c>
      <c r="K20104" s="20">
        <v>71661.41</v>
      </c>
      <c r="L20104" s="20">
        <f t="shared" si="321"/>
        <v>71661.41</v>
      </c>
    </row>
    <row r="20105" spans="1:12" ht="33">
      <c r="A20105" s="19">
        <v>3360000003</v>
      </c>
      <c r="B20105" s="15" t="s">
        <v>19776</v>
      </c>
      <c r="C20105" s="22" t="s">
        <v>13</v>
      </c>
      <c r="D20105" s="20">
        <v>47508.43</v>
      </c>
      <c r="E20105" s="20">
        <v>47508.43</v>
      </c>
      <c r="F20105" s="20">
        <v>47509.62</v>
      </c>
      <c r="G20105" s="20">
        <v>47509.62</v>
      </c>
      <c r="H20105" s="20">
        <v>47509.62</v>
      </c>
      <c r="I20105" s="20">
        <v>47509.62</v>
      </c>
      <c r="J20105" s="20">
        <v>47509.62</v>
      </c>
      <c r="K20105" s="20">
        <v>47509.62</v>
      </c>
      <c r="L20105" s="20">
        <f t="shared" si="321"/>
        <v>47509.62</v>
      </c>
    </row>
    <row r="20106" spans="1:12" ht="16.5">
      <c r="A20106" s="19">
        <v>3360000004</v>
      </c>
      <c r="B20106" s="15" t="s">
        <v>19787</v>
      </c>
      <c r="C20106" s="22" t="s">
        <v>26</v>
      </c>
      <c r="D20106" s="20">
        <v>593.32000000000005</v>
      </c>
      <c r="E20106" s="20">
        <v>593.32000000000005</v>
      </c>
      <c r="F20106" s="20">
        <v>593.33000000000004</v>
      </c>
      <c r="G20106" s="20">
        <v>593.33000000000004</v>
      </c>
      <c r="H20106" s="20">
        <v>593.33000000000004</v>
      </c>
      <c r="I20106" s="20">
        <v>593.33000000000004</v>
      </c>
      <c r="J20106" s="20">
        <v>593.33000000000004</v>
      </c>
      <c r="K20106" s="20">
        <v>593.33000000000004</v>
      </c>
      <c r="L20106" s="20">
        <f t="shared" si="321"/>
        <v>593.33000000000004</v>
      </c>
    </row>
    <row r="20107" spans="1:12" ht="49.5">
      <c r="A20107" s="19">
        <v>3360000005</v>
      </c>
      <c r="B20107" s="15" t="s">
        <v>19788</v>
      </c>
      <c r="C20107" s="22" t="s">
        <v>13</v>
      </c>
      <c r="D20107" s="20">
        <v>20224.07</v>
      </c>
      <c r="E20107" s="20">
        <v>20291.96</v>
      </c>
      <c r="F20107" s="20">
        <v>20981.93</v>
      </c>
      <c r="G20107" s="20">
        <v>20708.36</v>
      </c>
      <c r="H20107" s="20">
        <v>21193.919999999998</v>
      </c>
      <c r="I20107" s="20">
        <v>21097.02</v>
      </c>
      <c r="J20107" s="20">
        <v>20220.02</v>
      </c>
      <c r="K20107" s="20">
        <v>21171.49</v>
      </c>
      <c r="L20107" s="20">
        <f t="shared" si="321"/>
        <v>21193.919999999998</v>
      </c>
    </row>
    <row r="20108" spans="1:12" ht="41.25">
      <c r="A20108" s="19">
        <v>3360000006</v>
      </c>
      <c r="B20108" s="15" t="s">
        <v>19779</v>
      </c>
      <c r="C20108" s="22" t="s">
        <v>13</v>
      </c>
      <c r="D20108" s="20">
        <v>133009.24</v>
      </c>
      <c r="E20108" s="20">
        <v>133009.24</v>
      </c>
      <c r="F20108" s="20">
        <v>133012.54999999999</v>
      </c>
      <c r="G20108" s="20">
        <v>133012.54999999999</v>
      </c>
      <c r="H20108" s="20">
        <v>133012.54999999999</v>
      </c>
      <c r="I20108" s="20">
        <v>133012.54999999999</v>
      </c>
      <c r="J20108" s="20">
        <v>133012.54999999999</v>
      </c>
      <c r="K20108" s="20">
        <v>133012.54999999999</v>
      </c>
      <c r="L20108" s="20">
        <f t="shared" si="321"/>
        <v>133012.54999999999</v>
      </c>
    </row>
    <row r="20109" spans="1:12" ht="41.25">
      <c r="A20109" s="19">
        <v>3360000007</v>
      </c>
      <c r="B20109" s="15" t="s">
        <v>19610</v>
      </c>
      <c r="C20109" s="22" t="s">
        <v>13</v>
      </c>
      <c r="D20109" s="20">
        <v>229654.08</v>
      </c>
      <c r="E20109" s="20">
        <v>229654.08</v>
      </c>
      <c r="F20109" s="20">
        <v>229659.82</v>
      </c>
      <c r="G20109" s="20">
        <v>229659.82</v>
      </c>
      <c r="H20109" s="20">
        <v>229659.82</v>
      </c>
      <c r="I20109" s="20">
        <v>229659.82</v>
      </c>
      <c r="J20109" s="20">
        <v>229659.82</v>
      </c>
      <c r="K20109" s="20">
        <v>229659.82</v>
      </c>
      <c r="L20109" s="20">
        <f t="shared" si="321"/>
        <v>229659.82</v>
      </c>
    </row>
    <row r="20110" spans="1:12" ht="41.25">
      <c r="A20110" s="19">
        <v>3360000007</v>
      </c>
      <c r="B20110" s="15" t="s">
        <v>19610</v>
      </c>
      <c r="C20110" s="22" t="s">
        <v>13</v>
      </c>
      <c r="D20110" s="20">
        <v>229654.08</v>
      </c>
      <c r="E20110" s="20">
        <v>229654.08</v>
      </c>
      <c r="F20110" s="20">
        <v>229659.82</v>
      </c>
      <c r="G20110" s="20">
        <v>229659.82</v>
      </c>
      <c r="H20110" s="20">
        <v>229659.82</v>
      </c>
      <c r="I20110" s="20">
        <v>229659.82</v>
      </c>
      <c r="J20110" s="20">
        <v>229659.82</v>
      </c>
      <c r="K20110" s="20">
        <v>229659.82</v>
      </c>
      <c r="L20110" s="20">
        <f t="shared" si="321"/>
        <v>229659.82</v>
      </c>
    </row>
    <row r="20111" spans="1:12" ht="41.25">
      <c r="A20111" s="19">
        <v>3360000008</v>
      </c>
      <c r="B20111" s="15" t="s">
        <v>19781</v>
      </c>
      <c r="C20111" s="22" t="s">
        <v>13</v>
      </c>
      <c r="D20111" s="20">
        <v>383841.94</v>
      </c>
      <c r="E20111" s="20">
        <v>383841.94</v>
      </c>
      <c r="F20111" s="20">
        <v>383851.53</v>
      </c>
      <c r="G20111" s="20">
        <v>383851.53</v>
      </c>
      <c r="H20111" s="20">
        <v>383851.53</v>
      </c>
      <c r="I20111" s="20">
        <v>383851.53</v>
      </c>
      <c r="J20111" s="20">
        <v>383851.53</v>
      </c>
      <c r="K20111" s="20">
        <v>383851.53</v>
      </c>
      <c r="L20111" s="20">
        <f t="shared" si="321"/>
        <v>383851.53</v>
      </c>
    </row>
    <row r="20112" spans="1:12" ht="41.25">
      <c r="A20112" s="19">
        <v>3360000009</v>
      </c>
      <c r="B20112" s="15" t="s">
        <v>19780</v>
      </c>
      <c r="C20112" s="22" t="s">
        <v>13</v>
      </c>
      <c r="D20112" s="20">
        <v>187289.87</v>
      </c>
      <c r="E20112" s="20">
        <v>187289.87</v>
      </c>
      <c r="F20112" s="20">
        <v>187294.55</v>
      </c>
      <c r="G20112" s="20">
        <v>187294.55</v>
      </c>
      <c r="H20112" s="20">
        <v>187294.55</v>
      </c>
      <c r="I20112" s="20">
        <v>187294.55</v>
      </c>
      <c r="J20112" s="20">
        <v>187294.55</v>
      </c>
      <c r="K20112" s="20">
        <v>187294.55</v>
      </c>
      <c r="L20112" s="20">
        <f t="shared" si="321"/>
        <v>187294.55</v>
      </c>
    </row>
    <row r="20113" spans="1:12" ht="41.25">
      <c r="A20113" s="19">
        <v>3360000013</v>
      </c>
      <c r="B20113" s="15" t="s">
        <v>19782</v>
      </c>
      <c r="C20113" s="22" t="s">
        <v>13</v>
      </c>
      <c r="D20113" s="20">
        <v>192668.69</v>
      </c>
      <c r="E20113" s="20">
        <v>192668.69</v>
      </c>
      <c r="F20113" s="20">
        <v>192673.5</v>
      </c>
      <c r="G20113" s="20">
        <v>192673.5</v>
      </c>
      <c r="H20113" s="20">
        <v>192673.5</v>
      </c>
      <c r="I20113" s="20">
        <v>192673.5</v>
      </c>
      <c r="J20113" s="20">
        <v>192673.5</v>
      </c>
      <c r="K20113" s="20">
        <v>192673.5</v>
      </c>
      <c r="L20113" s="20">
        <f t="shared" si="321"/>
        <v>192673.5</v>
      </c>
    </row>
    <row r="20114" spans="1:12" ht="49.5">
      <c r="A20114" s="19">
        <v>3360000014</v>
      </c>
      <c r="B20114" s="15" t="s">
        <v>19784</v>
      </c>
      <c r="C20114" s="22" t="s">
        <v>13</v>
      </c>
      <c r="D20114" s="20">
        <v>133018.69</v>
      </c>
      <c r="E20114" s="20">
        <v>133018.69</v>
      </c>
      <c r="F20114" s="20">
        <v>133022.01999999999</v>
      </c>
      <c r="G20114" s="20">
        <v>133022.01999999999</v>
      </c>
      <c r="H20114" s="20">
        <v>133022.01999999999</v>
      </c>
      <c r="I20114" s="20">
        <v>133022.01999999999</v>
      </c>
      <c r="J20114" s="20">
        <v>133022.01999999999</v>
      </c>
      <c r="K20114" s="20">
        <v>133022.01999999999</v>
      </c>
      <c r="L20114" s="20">
        <f t="shared" si="321"/>
        <v>133022.01999999999</v>
      </c>
    </row>
    <row r="20115" spans="1:12" ht="41.25">
      <c r="A20115" s="19">
        <v>3360000015</v>
      </c>
      <c r="B20115" s="15" t="s">
        <v>19783</v>
      </c>
      <c r="C20115" s="22" t="s">
        <v>13</v>
      </c>
      <c r="D20115" s="20">
        <v>230085.16</v>
      </c>
      <c r="E20115" s="20">
        <v>230085.16</v>
      </c>
      <c r="F20115" s="20">
        <v>230090.91</v>
      </c>
      <c r="G20115" s="20">
        <v>230090.91</v>
      </c>
      <c r="H20115" s="20">
        <v>230090.91</v>
      </c>
      <c r="I20115" s="20">
        <v>230090.91</v>
      </c>
      <c r="J20115" s="20">
        <v>230090.91</v>
      </c>
      <c r="K20115" s="20">
        <v>230090.91</v>
      </c>
      <c r="L20115" s="20">
        <f t="shared" si="321"/>
        <v>230090.91</v>
      </c>
    </row>
    <row r="20116" spans="1:12" ht="41.25">
      <c r="A20116" s="19">
        <v>3360000017</v>
      </c>
      <c r="B20116" s="15" t="s">
        <v>19791</v>
      </c>
      <c r="C20116" s="22" t="s">
        <v>13</v>
      </c>
      <c r="D20116" s="20">
        <v>388160.29</v>
      </c>
      <c r="E20116" s="20">
        <v>388160.29</v>
      </c>
      <c r="F20116" s="20">
        <v>388169.99</v>
      </c>
      <c r="G20116" s="20">
        <v>388169.99</v>
      </c>
      <c r="H20116" s="20">
        <v>388169.99</v>
      </c>
      <c r="I20116" s="20">
        <v>388169.99</v>
      </c>
      <c r="J20116" s="20">
        <v>388169.99</v>
      </c>
      <c r="K20116" s="20">
        <v>388169.99</v>
      </c>
      <c r="L20116" s="20">
        <f t="shared" si="321"/>
        <v>388169.99</v>
      </c>
    </row>
    <row r="20117" spans="1:12" ht="41.25">
      <c r="A20117" s="19">
        <v>3360000019</v>
      </c>
      <c r="B20117" s="15" t="s">
        <v>19785</v>
      </c>
      <c r="C20117" s="22" t="s">
        <v>13</v>
      </c>
      <c r="D20117" s="20">
        <v>445090.4</v>
      </c>
      <c r="E20117" s="20">
        <v>445090.4</v>
      </c>
      <c r="F20117" s="20">
        <v>445101.52</v>
      </c>
      <c r="G20117" s="20">
        <v>445101.52</v>
      </c>
      <c r="H20117" s="20">
        <v>445101.52</v>
      </c>
      <c r="I20117" s="20">
        <v>445101.52</v>
      </c>
      <c r="J20117" s="20">
        <v>445101.52</v>
      </c>
      <c r="K20117" s="20">
        <v>445101.52</v>
      </c>
      <c r="L20117" s="20">
        <f t="shared" si="321"/>
        <v>445101.52</v>
      </c>
    </row>
    <row r="20118" spans="1:12" ht="41.25">
      <c r="A20118" s="19">
        <v>3360000020</v>
      </c>
      <c r="B20118" s="15" t="s">
        <v>19786</v>
      </c>
      <c r="C20118" s="22" t="s">
        <v>13</v>
      </c>
      <c r="D20118" s="20">
        <v>203815.23</v>
      </c>
      <c r="E20118" s="20">
        <v>203815.23</v>
      </c>
      <c r="F20118" s="20">
        <v>203820.32</v>
      </c>
      <c r="G20118" s="20">
        <v>203820.32</v>
      </c>
      <c r="H20118" s="20">
        <v>203820.32</v>
      </c>
      <c r="I20118" s="20">
        <v>203820.32</v>
      </c>
      <c r="J20118" s="20">
        <v>203820.32</v>
      </c>
      <c r="K20118" s="20">
        <v>203820.32</v>
      </c>
      <c r="L20118" s="20">
        <f t="shared" si="321"/>
        <v>203820.32</v>
      </c>
    </row>
    <row r="20119" spans="1:12" ht="41.25">
      <c r="A20119" s="19">
        <v>3360000021</v>
      </c>
      <c r="B20119" s="15" t="s">
        <v>19793</v>
      </c>
      <c r="C20119" s="22" t="s">
        <v>13</v>
      </c>
      <c r="D20119" s="20">
        <v>467805.56</v>
      </c>
      <c r="E20119" s="20">
        <v>467805.56</v>
      </c>
      <c r="F20119" s="20">
        <v>467817.26</v>
      </c>
      <c r="G20119" s="20">
        <v>467817.26</v>
      </c>
      <c r="H20119" s="20">
        <v>467817.26</v>
      </c>
      <c r="I20119" s="20">
        <v>467817.26</v>
      </c>
      <c r="J20119" s="20">
        <v>467817.26</v>
      </c>
      <c r="K20119" s="20">
        <v>467817.26</v>
      </c>
      <c r="L20119" s="20">
        <f t="shared" si="321"/>
        <v>467817.26</v>
      </c>
    </row>
    <row r="20120" spans="1:12" ht="41.25">
      <c r="A20120" s="19">
        <v>3360000022</v>
      </c>
      <c r="B20120" s="15" t="s">
        <v>19789</v>
      </c>
      <c r="C20120" s="22" t="s">
        <v>13</v>
      </c>
      <c r="D20120" s="20">
        <v>386013.31</v>
      </c>
      <c r="E20120" s="20">
        <v>386013.31</v>
      </c>
      <c r="F20120" s="20">
        <v>386022.96</v>
      </c>
      <c r="G20120" s="20">
        <v>386022.96</v>
      </c>
      <c r="H20120" s="20">
        <v>386022.96</v>
      </c>
      <c r="I20120" s="20">
        <v>386022.96</v>
      </c>
      <c r="J20120" s="20">
        <v>386022.96</v>
      </c>
      <c r="K20120" s="20">
        <v>386022.96</v>
      </c>
      <c r="L20120" s="20">
        <f t="shared" si="321"/>
        <v>386022.96</v>
      </c>
    </row>
    <row r="20121" spans="1:12" ht="41.25">
      <c r="A20121" s="19">
        <v>3360000023</v>
      </c>
      <c r="B20121" s="15" t="s">
        <v>19790</v>
      </c>
      <c r="C20121" s="22" t="s">
        <v>13</v>
      </c>
      <c r="D20121" s="20">
        <v>202959.01</v>
      </c>
      <c r="E20121" s="20">
        <v>202959.01</v>
      </c>
      <c r="F20121" s="20">
        <v>202964.08</v>
      </c>
      <c r="G20121" s="20">
        <v>202964.08</v>
      </c>
      <c r="H20121" s="20">
        <v>202964.08</v>
      </c>
      <c r="I20121" s="20">
        <v>202964.08</v>
      </c>
      <c r="J20121" s="20">
        <v>202964.08</v>
      </c>
      <c r="K20121" s="20">
        <v>202964.08</v>
      </c>
      <c r="L20121" s="20">
        <f t="shared" si="321"/>
        <v>202964.08</v>
      </c>
    </row>
    <row r="20122" spans="1:12" ht="41.25">
      <c r="A20122" s="19">
        <v>3360000024</v>
      </c>
      <c r="B20122" s="15" t="s">
        <v>19792</v>
      </c>
      <c r="C20122" s="22" t="s">
        <v>13</v>
      </c>
      <c r="D20122" s="20">
        <v>820304.1</v>
      </c>
      <c r="E20122" s="20">
        <v>820304.1</v>
      </c>
      <c r="F20122" s="20">
        <v>820324.61</v>
      </c>
      <c r="G20122" s="20">
        <v>820324.61</v>
      </c>
      <c r="H20122" s="20">
        <v>820324.61</v>
      </c>
      <c r="I20122" s="20">
        <v>820324.61</v>
      </c>
      <c r="J20122" s="20">
        <v>820324.61</v>
      </c>
      <c r="K20122" s="20">
        <v>820324.61</v>
      </c>
      <c r="L20122" s="20">
        <f t="shared" si="321"/>
        <v>820324.61</v>
      </c>
    </row>
    <row r="20123" spans="1:12" ht="41.25">
      <c r="A20123" s="19">
        <v>3360000025</v>
      </c>
      <c r="B20123" s="15" t="s">
        <v>19794</v>
      </c>
      <c r="C20123" s="22" t="s">
        <v>13</v>
      </c>
      <c r="D20123" s="20">
        <v>825041.89</v>
      </c>
      <c r="E20123" s="20">
        <v>825041.89</v>
      </c>
      <c r="F20123" s="20">
        <v>825062.51</v>
      </c>
      <c r="G20123" s="20">
        <v>825062.51</v>
      </c>
      <c r="H20123" s="20">
        <v>825062.51</v>
      </c>
      <c r="I20123" s="20">
        <v>825062.51</v>
      </c>
      <c r="J20123" s="20">
        <v>825062.51</v>
      </c>
      <c r="K20123" s="20">
        <v>825062.51</v>
      </c>
      <c r="L20123" s="20">
        <f t="shared" si="321"/>
        <v>825062.51</v>
      </c>
    </row>
    <row r="20124" spans="1:12" ht="41.25">
      <c r="A20124" s="19">
        <v>3360000026</v>
      </c>
      <c r="B20124" s="15" t="s">
        <v>19796</v>
      </c>
      <c r="C20124" s="22" t="s">
        <v>13</v>
      </c>
      <c r="D20124" s="20">
        <v>451246.5</v>
      </c>
      <c r="E20124" s="20">
        <v>451246.5</v>
      </c>
      <c r="F20124" s="20">
        <v>451257.78</v>
      </c>
      <c r="G20124" s="20">
        <v>451257.78</v>
      </c>
      <c r="H20124" s="20">
        <v>451257.78</v>
      </c>
      <c r="I20124" s="20">
        <v>451257.78</v>
      </c>
      <c r="J20124" s="20">
        <v>451257.78</v>
      </c>
      <c r="K20124" s="20">
        <v>451257.78</v>
      </c>
      <c r="L20124" s="20">
        <f t="shared" si="321"/>
        <v>451257.78</v>
      </c>
    </row>
    <row r="20125" spans="1:12" ht="49.5">
      <c r="A20125" s="19">
        <v>3360000027</v>
      </c>
      <c r="B20125" s="15" t="s">
        <v>19795</v>
      </c>
      <c r="C20125" s="22" t="s">
        <v>13</v>
      </c>
      <c r="D20125" s="20">
        <v>287523.28000000003</v>
      </c>
      <c r="E20125" s="20">
        <v>287523.28000000003</v>
      </c>
      <c r="F20125" s="20">
        <v>287530.46999999997</v>
      </c>
      <c r="G20125" s="20">
        <v>287530.46999999997</v>
      </c>
      <c r="H20125" s="20">
        <v>287530.46999999997</v>
      </c>
      <c r="I20125" s="20">
        <v>287530.46999999997</v>
      </c>
      <c r="J20125" s="20">
        <v>287530.46999999997</v>
      </c>
      <c r="K20125" s="20">
        <v>287530.46999999997</v>
      </c>
      <c r="L20125" s="20">
        <f t="shared" si="321"/>
        <v>287530.46999999997</v>
      </c>
    </row>
    <row r="20126" spans="1:12" ht="41.25">
      <c r="A20126" s="19">
        <v>3360000028</v>
      </c>
      <c r="B20126" s="15" t="s">
        <v>19797</v>
      </c>
      <c r="C20126" s="22" t="s">
        <v>13</v>
      </c>
      <c r="D20126" s="20">
        <v>379342.83</v>
      </c>
      <c r="E20126" s="20">
        <v>379342.83</v>
      </c>
      <c r="F20126" s="20">
        <v>379352.32000000001</v>
      </c>
      <c r="G20126" s="20">
        <v>379352.32000000001</v>
      </c>
      <c r="H20126" s="20">
        <v>379352.32000000001</v>
      </c>
      <c r="I20126" s="20">
        <v>379352.32000000001</v>
      </c>
      <c r="J20126" s="20">
        <v>379352.32000000001</v>
      </c>
      <c r="K20126" s="20">
        <v>379352.32000000001</v>
      </c>
      <c r="L20126" s="20">
        <f t="shared" si="321"/>
        <v>379352.32000000001</v>
      </c>
    </row>
    <row r="20127" spans="1:12" ht="41.25">
      <c r="A20127" s="19">
        <v>3360000029</v>
      </c>
      <c r="B20127" s="15" t="s">
        <v>19798</v>
      </c>
      <c r="C20127" s="22" t="s">
        <v>13</v>
      </c>
      <c r="D20127" s="20">
        <v>378646.78</v>
      </c>
      <c r="E20127" s="20">
        <v>378646.78</v>
      </c>
      <c r="F20127" s="20">
        <v>378656.23</v>
      </c>
      <c r="G20127" s="20">
        <v>378656.23</v>
      </c>
      <c r="H20127" s="20">
        <v>378656.23</v>
      </c>
      <c r="I20127" s="20">
        <v>378656.23</v>
      </c>
      <c r="J20127" s="20">
        <v>378656.23</v>
      </c>
      <c r="K20127" s="20">
        <v>378656.23</v>
      </c>
      <c r="L20127" s="20">
        <f t="shared" si="321"/>
        <v>378656.23</v>
      </c>
    </row>
    <row r="20128" spans="1:12" ht="41.25">
      <c r="A20128" s="19">
        <v>3360000030</v>
      </c>
      <c r="B20128" s="15" t="s">
        <v>19799</v>
      </c>
      <c r="C20128" s="22" t="s">
        <v>13</v>
      </c>
      <c r="D20128" s="20">
        <v>463795.81</v>
      </c>
      <c r="E20128" s="20">
        <v>463795.81</v>
      </c>
      <c r="F20128" s="20">
        <v>463807.4</v>
      </c>
      <c r="G20128" s="20">
        <v>463807.4</v>
      </c>
      <c r="H20128" s="20">
        <v>463807.4</v>
      </c>
      <c r="I20128" s="20">
        <v>463807.4</v>
      </c>
      <c r="J20128" s="20">
        <v>463807.4</v>
      </c>
      <c r="K20128" s="20">
        <v>463807.4</v>
      </c>
      <c r="L20128" s="20">
        <f t="shared" si="321"/>
        <v>463807.4</v>
      </c>
    </row>
    <row r="20129" spans="1:12" ht="41.25">
      <c r="A20129" s="19">
        <v>3360000031</v>
      </c>
      <c r="B20129" s="15" t="s">
        <v>19800</v>
      </c>
      <c r="C20129" s="22" t="s">
        <v>13</v>
      </c>
      <c r="D20129" s="20">
        <v>391121.02</v>
      </c>
      <c r="E20129" s="20">
        <v>391121.02</v>
      </c>
      <c r="F20129" s="20">
        <v>391130.8</v>
      </c>
      <c r="G20129" s="20">
        <v>391130.8</v>
      </c>
      <c r="H20129" s="20">
        <v>391130.8</v>
      </c>
      <c r="I20129" s="20">
        <v>391130.8</v>
      </c>
      <c r="J20129" s="20">
        <v>391130.8</v>
      </c>
      <c r="K20129" s="20">
        <v>391130.8</v>
      </c>
      <c r="L20129" s="20">
        <f t="shared" si="321"/>
        <v>391130.8</v>
      </c>
    </row>
    <row r="20130" spans="1:12" ht="41.25">
      <c r="A20130" s="19">
        <v>3360000032</v>
      </c>
      <c r="B20130" s="15" t="s">
        <v>19801</v>
      </c>
      <c r="C20130" s="22" t="s">
        <v>13</v>
      </c>
      <c r="D20130" s="20">
        <v>263445.78999999998</v>
      </c>
      <c r="E20130" s="20">
        <v>263445.78999999998</v>
      </c>
      <c r="F20130" s="20">
        <v>263452.37</v>
      </c>
      <c r="G20130" s="20">
        <v>263452.37</v>
      </c>
      <c r="H20130" s="20">
        <v>263452.37</v>
      </c>
      <c r="I20130" s="20">
        <v>263452.37</v>
      </c>
      <c r="J20130" s="20">
        <v>263452.37</v>
      </c>
      <c r="K20130" s="20">
        <v>263452.37</v>
      </c>
      <c r="L20130" s="20">
        <f t="shared" si="321"/>
        <v>263452.37</v>
      </c>
    </row>
    <row r="20131" spans="1:12" ht="41.25">
      <c r="A20131" s="19">
        <v>3360000034</v>
      </c>
      <c r="B20131" s="15" t="s">
        <v>19802</v>
      </c>
      <c r="C20131" s="22" t="s">
        <v>13</v>
      </c>
      <c r="D20131" s="20">
        <v>261669.22</v>
      </c>
      <c r="E20131" s="20">
        <v>261669.22</v>
      </c>
      <c r="F20131" s="20">
        <v>261675.75</v>
      </c>
      <c r="G20131" s="20">
        <v>261675.75</v>
      </c>
      <c r="H20131" s="20">
        <v>261675.75</v>
      </c>
      <c r="I20131" s="20">
        <v>261675.75</v>
      </c>
      <c r="J20131" s="20">
        <v>261675.75</v>
      </c>
      <c r="K20131" s="20">
        <v>261675.75</v>
      </c>
      <c r="L20131" s="20">
        <f t="shared" si="321"/>
        <v>261675.75</v>
      </c>
    </row>
    <row r="20132" spans="1:12" ht="49.5">
      <c r="A20132" s="19">
        <v>3360000036</v>
      </c>
      <c r="B20132" s="15" t="s">
        <v>19804</v>
      </c>
      <c r="C20132" s="22" t="s">
        <v>13</v>
      </c>
      <c r="D20132" s="20">
        <v>445596.26</v>
      </c>
      <c r="E20132" s="20">
        <v>445596.26</v>
      </c>
      <c r="F20132" s="20">
        <v>445607.4</v>
      </c>
      <c r="G20132" s="20">
        <v>445607.4</v>
      </c>
      <c r="H20132" s="20">
        <v>445607.4</v>
      </c>
      <c r="I20132" s="20">
        <v>445607.4</v>
      </c>
      <c r="J20132" s="20">
        <v>445607.4</v>
      </c>
      <c r="K20132" s="20">
        <v>445607.4</v>
      </c>
      <c r="L20132" s="20">
        <f t="shared" si="321"/>
        <v>445607.4</v>
      </c>
    </row>
    <row r="20133" spans="1:12" ht="49.5">
      <c r="A20133" s="19">
        <v>3360000037</v>
      </c>
      <c r="B20133" s="15" t="s">
        <v>19805</v>
      </c>
      <c r="C20133" s="22" t="s">
        <v>13</v>
      </c>
      <c r="D20133" s="20">
        <v>356746.41</v>
      </c>
      <c r="E20133" s="20">
        <v>356746.41</v>
      </c>
      <c r="F20133" s="20">
        <v>356755.32</v>
      </c>
      <c r="G20133" s="20">
        <v>356755.32</v>
      </c>
      <c r="H20133" s="20">
        <v>356755.32</v>
      </c>
      <c r="I20133" s="20">
        <v>356755.32</v>
      </c>
      <c r="J20133" s="20">
        <v>356755.32</v>
      </c>
      <c r="K20133" s="20">
        <v>356755.32</v>
      </c>
      <c r="L20133" s="20">
        <f t="shared" si="321"/>
        <v>356755.32</v>
      </c>
    </row>
    <row r="20134" spans="1:12" ht="41.25">
      <c r="A20134" s="19">
        <v>3360000039</v>
      </c>
      <c r="B20134" s="15" t="s">
        <v>19806</v>
      </c>
      <c r="C20134" s="22" t="s">
        <v>13</v>
      </c>
      <c r="D20134" s="20">
        <v>229179.83</v>
      </c>
      <c r="E20134" s="20">
        <v>229179.83</v>
      </c>
      <c r="F20134" s="20">
        <v>229185.56</v>
      </c>
      <c r="G20134" s="20">
        <v>229185.56</v>
      </c>
      <c r="H20134" s="20">
        <v>229185.56</v>
      </c>
      <c r="I20134" s="20">
        <v>229185.56</v>
      </c>
      <c r="J20134" s="20">
        <v>229185.56</v>
      </c>
      <c r="K20134" s="20">
        <v>229185.56</v>
      </c>
      <c r="L20134" s="20">
        <f t="shared" si="321"/>
        <v>229185.56</v>
      </c>
    </row>
    <row r="20135" spans="1:12" ht="49.5">
      <c r="A20135" s="19">
        <v>3360000040</v>
      </c>
      <c r="B20135" s="15" t="s">
        <v>19809</v>
      </c>
      <c r="C20135" s="22" t="s">
        <v>13</v>
      </c>
      <c r="D20135" s="20">
        <v>383415.29</v>
      </c>
      <c r="E20135" s="20">
        <v>383415.29</v>
      </c>
      <c r="F20135" s="20">
        <v>383424.86</v>
      </c>
      <c r="G20135" s="20">
        <v>383424.86</v>
      </c>
      <c r="H20135" s="20">
        <v>383424.86</v>
      </c>
      <c r="I20135" s="20">
        <v>383424.86</v>
      </c>
      <c r="J20135" s="20">
        <v>383424.86</v>
      </c>
      <c r="K20135" s="20">
        <v>383424.86</v>
      </c>
      <c r="L20135" s="20">
        <f t="shared" si="321"/>
        <v>383424.86</v>
      </c>
    </row>
    <row r="20136" spans="1:12" ht="24.75">
      <c r="A20136" s="19">
        <v>3360000042</v>
      </c>
      <c r="B20136" s="15" t="s">
        <v>19807</v>
      </c>
      <c r="C20136" s="22" t="s">
        <v>13</v>
      </c>
      <c r="D20136" s="20">
        <v>233984.98</v>
      </c>
      <c r="E20136" s="20">
        <v>233984.98</v>
      </c>
      <c r="F20136" s="20">
        <v>233990.82</v>
      </c>
      <c r="G20136" s="20">
        <v>233990.82</v>
      </c>
      <c r="H20136" s="20">
        <v>233990.82</v>
      </c>
      <c r="I20136" s="20">
        <v>233990.82</v>
      </c>
      <c r="J20136" s="20">
        <v>233990.82</v>
      </c>
      <c r="K20136" s="20">
        <v>233990.82</v>
      </c>
      <c r="L20136" s="20">
        <f t="shared" ref="L20136:L20199" si="322">MAX(D20136:K20136)</f>
        <v>233990.82</v>
      </c>
    </row>
    <row r="20137" spans="1:12" ht="41.25">
      <c r="A20137" s="19">
        <v>3360000043</v>
      </c>
      <c r="B20137" s="15" t="s">
        <v>19810</v>
      </c>
      <c r="C20137" s="22" t="s">
        <v>13</v>
      </c>
      <c r="D20137" s="20">
        <v>341714.18</v>
      </c>
      <c r="E20137" s="20">
        <v>341714.18</v>
      </c>
      <c r="F20137" s="20">
        <v>341722.72</v>
      </c>
      <c r="G20137" s="20">
        <v>341722.72</v>
      </c>
      <c r="H20137" s="20">
        <v>341722.72</v>
      </c>
      <c r="I20137" s="20">
        <v>341722.72</v>
      </c>
      <c r="J20137" s="20">
        <v>341722.72</v>
      </c>
      <c r="K20137" s="20">
        <v>341722.72</v>
      </c>
      <c r="L20137" s="20">
        <f t="shared" si="322"/>
        <v>341722.72</v>
      </c>
    </row>
    <row r="20138" spans="1:12" ht="33">
      <c r="A20138" s="19">
        <v>3360000044</v>
      </c>
      <c r="B20138" s="15" t="s">
        <v>19812</v>
      </c>
      <c r="C20138" s="22" t="s">
        <v>0</v>
      </c>
      <c r="D20138" s="20">
        <v>17415.48</v>
      </c>
      <c r="E20138" s="20">
        <v>17415.48</v>
      </c>
      <c r="F20138" s="20">
        <v>17415.91</v>
      </c>
      <c r="G20138" s="20">
        <v>17415.91</v>
      </c>
      <c r="H20138" s="20">
        <v>17415.91</v>
      </c>
      <c r="I20138" s="20">
        <v>17415.91</v>
      </c>
      <c r="J20138" s="20">
        <v>17415.91</v>
      </c>
      <c r="K20138" s="20">
        <v>17415.91</v>
      </c>
      <c r="L20138" s="20">
        <f t="shared" si="322"/>
        <v>17415.91</v>
      </c>
    </row>
    <row r="20139" spans="1:12" ht="33">
      <c r="A20139" s="19">
        <v>3360000045</v>
      </c>
      <c r="B20139" s="15" t="s">
        <v>19813</v>
      </c>
      <c r="C20139" s="22" t="s">
        <v>0</v>
      </c>
      <c r="D20139" s="20">
        <v>16778</v>
      </c>
      <c r="E20139" s="20">
        <v>16778</v>
      </c>
      <c r="F20139" s="20">
        <v>16778.41</v>
      </c>
      <c r="G20139" s="20">
        <v>16778.41</v>
      </c>
      <c r="H20139" s="20">
        <v>16778.41</v>
      </c>
      <c r="I20139" s="20">
        <v>16778.41</v>
      </c>
      <c r="J20139" s="20">
        <v>16778.41</v>
      </c>
      <c r="K20139" s="20">
        <v>16778.41</v>
      </c>
      <c r="L20139" s="20">
        <f t="shared" si="322"/>
        <v>16778.41</v>
      </c>
    </row>
    <row r="20140" spans="1:12" ht="41.25">
      <c r="A20140" s="19">
        <v>3360000047</v>
      </c>
      <c r="B20140" s="15" t="s">
        <v>19811</v>
      </c>
      <c r="C20140" s="22" t="s">
        <v>13</v>
      </c>
      <c r="D20140" s="20">
        <v>165144.01</v>
      </c>
      <c r="E20140" s="20">
        <v>165144.01</v>
      </c>
      <c r="F20140" s="20">
        <v>165148.13</v>
      </c>
      <c r="G20140" s="20">
        <v>165148.13</v>
      </c>
      <c r="H20140" s="20">
        <v>165148.13</v>
      </c>
      <c r="I20140" s="20">
        <v>165148.13</v>
      </c>
      <c r="J20140" s="20">
        <v>165148.13</v>
      </c>
      <c r="K20140" s="20">
        <v>165148.13</v>
      </c>
      <c r="L20140" s="20">
        <f t="shared" si="322"/>
        <v>165148.13</v>
      </c>
    </row>
    <row r="20141" spans="1:12" ht="41.25">
      <c r="A20141" s="19">
        <v>3360000048</v>
      </c>
      <c r="B20141" s="15" t="s">
        <v>19815</v>
      </c>
      <c r="C20141" s="22" t="s">
        <v>13</v>
      </c>
      <c r="D20141" s="20">
        <v>382034.47</v>
      </c>
      <c r="E20141" s="20">
        <v>382034.47</v>
      </c>
      <c r="F20141" s="20">
        <v>382044.02</v>
      </c>
      <c r="G20141" s="20">
        <v>382044.02</v>
      </c>
      <c r="H20141" s="20">
        <v>382044.02</v>
      </c>
      <c r="I20141" s="20">
        <v>382044.02</v>
      </c>
      <c r="J20141" s="20">
        <v>382044.02</v>
      </c>
      <c r="K20141" s="20">
        <v>382044.02</v>
      </c>
      <c r="L20141" s="20">
        <f t="shared" si="322"/>
        <v>382044.02</v>
      </c>
    </row>
    <row r="20142" spans="1:12" ht="49.5">
      <c r="A20142" s="19">
        <v>3360000049</v>
      </c>
      <c r="B20142" s="15" t="s">
        <v>19816</v>
      </c>
      <c r="C20142" s="22" t="s">
        <v>13</v>
      </c>
      <c r="D20142" s="20">
        <v>393492.31</v>
      </c>
      <c r="E20142" s="20">
        <v>393492.31</v>
      </c>
      <c r="F20142" s="20">
        <v>393502.14</v>
      </c>
      <c r="G20142" s="20">
        <v>393502.14</v>
      </c>
      <c r="H20142" s="20">
        <v>393502.14</v>
      </c>
      <c r="I20142" s="20">
        <v>393502.14</v>
      </c>
      <c r="J20142" s="20">
        <v>393502.14</v>
      </c>
      <c r="K20142" s="20">
        <v>393502.14</v>
      </c>
      <c r="L20142" s="20">
        <f t="shared" si="322"/>
        <v>393502.14</v>
      </c>
    </row>
    <row r="20143" spans="1:12" ht="74.25">
      <c r="A20143" s="19">
        <v>3360000050</v>
      </c>
      <c r="B20143" s="15" t="s">
        <v>19817</v>
      </c>
      <c r="C20143" s="22" t="s">
        <v>0</v>
      </c>
      <c r="D20143" s="20">
        <v>62022.14</v>
      </c>
      <c r="E20143" s="20">
        <v>62022.14</v>
      </c>
      <c r="F20143" s="20">
        <v>62023.69</v>
      </c>
      <c r="G20143" s="20">
        <v>62023.69</v>
      </c>
      <c r="H20143" s="20">
        <v>62023.69</v>
      </c>
      <c r="I20143" s="20">
        <v>62023.69</v>
      </c>
      <c r="J20143" s="20">
        <v>62023.69</v>
      </c>
      <c r="K20143" s="20">
        <v>62023.69</v>
      </c>
      <c r="L20143" s="20">
        <f t="shared" si="322"/>
        <v>62023.69</v>
      </c>
    </row>
    <row r="20144" spans="1:12" ht="24.75">
      <c r="A20144" s="19">
        <v>3360000053</v>
      </c>
      <c r="B20144" s="15" t="s">
        <v>19818</v>
      </c>
      <c r="C20144" s="22" t="s">
        <v>13</v>
      </c>
      <c r="D20144" s="20">
        <v>204328.45</v>
      </c>
      <c r="E20144" s="20">
        <v>204328.45</v>
      </c>
      <c r="F20144" s="20">
        <v>204333.56</v>
      </c>
      <c r="G20144" s="20">
        <v>204333.56</v>
      </c>
      <c r="H20144" s="20">
        <v>204333.56</v>
      </c>
      <c r="I20144" s="20">
        <v>204333.56</v>
      </c>
      <c r="J20144" s="20">
        <v>204333.56</v>
      </c>
      <c r="K20144" s="20">
        <v>204333.56</v>
      </c>
      <c r="L20144" s="20">
        <f t="shared" si="322"/>
        <v>204333.56</v>
      </c>
    </row>
    <row r="20145" spans="1:12" ht="41.25">
      <c r="A20145" s="19">
        <v>3360000055</v>
      </c>
      <c r="B20145" s="15" t="s">
        <v>19820</v>
      </c>
      <c r="C20145" s="22" t="s">
        <v>13</v>
      </c>
      <c r="D20145" s="20">
        <v>386013.31</v>
      </c>
      <c r="E20145" s="20">
        <v>386013.31</v>
      </c>
      <c r="F20145" s="20">
        <v>386022.96</v>
      </c>
      <c r="G20145" s="20">
        <v>386022.96</v>
      </c>
      <c r="H20145" s="20">
        <v>386022.96</v>
      </c>
      <c r="I20145" s="20">
        <v>386022.96</v>
      </c>
      <c r="J20145" s="20">
        <v>386022.96</v>
      </c>
      <c r="K20145" s="20">
        <v>386022.96</v>
      </c>
      <c r="L20145" s="20">
        <f t="shared" si="322"/>
        <v>386022.96</v>
      </c>
    </row>
    <row r="20146" spans="1:12">
      <c r="A20146" s="19">
        <v>3360000056</v>
      </c>
      <c r="B20146" s="15" t="s">
        <v>19821</v>
      </c>
      <c r="C20146" s="22" t="s">
        <v>13</v>
      </c>
      <c r="D20146" s="20">
        <v>6139.71</v>
      </c>
      <c r="E20146" s="20">
        <v>6139.71</v>
      </c>
      <c r="F20146" s="20">
        <v>6139.86</v>
      </c>
      <c r="G20146" s="20">
        <v>6139.86</v>
      </c>
      <c r="H20146" s="20">
        <v>6139.86</v>
      </c>
      <c r="I20146" s="20">
        <v>6139.86</v>
      </c>
      <c r="J20146" s="20">
        <v>6139.86</v>
      </c>
      <c r="K20146" s="20">
        <v>6139.86</v>
      </c>
      <c r="L20146" s="20">
        <f t="shared" si="322"/>
        <v>6139.86</v>
      </c>
    </row>
    <row r="20147" spans="1:12" ht="41.25">
      <c r="A20147" s="19">
        <v>3360000062</v>
      </c>
      <c r="B20147" s="15" t="s">
        <v>19822</v>
      </c>
      <c r="C20147" s="22" t="s">
        <v>13</v>
      </c>
      <c r="D20147" s="20">
        <v>254082.31</v>
      </c>
      <c r="E20147" s="20">
        <v>254082.31</v>
      </c>
      <c r="F20147" s="20">
        <v>254088.66</v>
      </c>
      <c r="G20147" s="20">
        <v>254088.66</v>
      </c>
      <c r="H20147" s="20">
        <v>254088.66</v>
      </c>
      <c r="I20147" s="20">
        <v>254088.66</v>
      </c>
      <c r="J20147" s="20">
        <v>254088.66</v>
      </c>
      <c r="K20147" s="20">
        <v>254088.66</v>
      </c>
      <c r="L20147" s="20">
        <f t="shared" si="322"/>
        <v>254088.66</v>
      </c>
    </row>
    <row r="20148" spans="1:12" ht="41.25">
      <c r="A20148" s="19">
        <v>3360000063</v>
      </c>
      <c r="B20148" s="15" t="s">
        <v>19819</v>
      </c>
      <c r="C20148" s="22" t="s">
        <v>13</v>
      </c>
      <c r="D20148" s="20">
        <v>165583.64000000001</v>
      </c>
      <c r="E20148" s="20">
        <v>165583.64000000001</v>
      </c>
      <c r="F20148" s="20">
        <v>165587.79</v>
      </c>
      <c r="G20148" s="20">
        <v>165587.79</v>
      </c>
      <c r="H20148" s="20">
        <v>165587.79</v>
      </c>
      <c r="I20148" s="20">
        <v>165587.79</v>
      </c>
      <c r="J20148" s="20">
        <v>165587.79</v>
      </c>
      <c r="K20148" s="20">
        <v>165587.79</v>
      </c>
      <c r="L20148" s="20">
        <f t="shared" si="322"/>
        <v>165587.79</v>
      </c>
    </row>
    <row r="20149" spans="1:12" ht="49.5">
      <c r="A20149" s="19">
        <v>3360000079</v>
      </c>
      <c r="B20149" s="15" t="s">
        <v>19825</v>
      </c>
      <c r="C20149" s="22" t="s">
        <v>13</v>
      </c>
      <c r="D20149" s="20">
        <v>230872.71</v>
      </c>
      <c r="E20149" s="20">
        <v>230872.71</v>
      </c>
      <c r="F20149" s="20">
        <v>230878.48</v>
      </c>
      <c r="G20149" s="20">
        <v>230878.48</v>
      </c>
      <c r="H20149" s="20">
        <v>230878.48</v>
      </c>
      <c r="I20149" s="20">
        <v>230878.48</v>
      </c>
      <c r="J20149" s="20">
        <v>230878.48</v>
      </c>
      <c r="K20149" s="20">
        <v>230878.48</v>
      </c>
      <c r="L20149" s="20">
        <f t="shared" si="322"/>
        <v>230878.48</v>
      </c>
    </row>
    <row r="20150" spans="1:12" ht="82.5">
      <c r="A20150" s="19">
        <v>3360000088</v>
      </c>
      <c r="B20150" s="15" t="s">
        <v>19824</v>
      </c>
      <c r="C20150" s="22" t="s">
        <v>13</v>
      </c>
      <c r="D20150" s="20">
        <v>89483.27</v>
      </c>
      <c r="E20150" s="20">
        <v>89483.27</v>
      </c>
      <c r="F20150" s="20">
        <v>89485.49</v>
      </c>
      <c r="G20150" s="20">
        <v>89485.49</v>
      </c>
      <c r="H20150" s="20">
        <v>89485.49</v>
      </c>
      <c r="I20150" s="20">
        <v>89485.49</v>
      </c>
      <c r="J20150" s="20">
        <v>89485.49</v>
      </c>
      <c r="K20150" s="20">
        <v>89485.49</v>
      </c>
      <c r="L20150" s="20">
        <f t="shared" si="322"/>
        <v>89485.49</v>
      </c>
    </row>
    <row r="20151" spans="1:12" ht="16.5">
      <c r="A20151" s="19">
        <v>3360000089</v>
      </c>
      <c r="B20151" s="15" t="s">
        <v>19827</v>
      </c>
      <c r="C20151" s="22" t="s">
        <v>13</v>
      </c>
      <c r="D20151" s="20">
        <v>194974.33</v>
      </c>
      <c r="E20151" s="20">
        <v>194974.33</v>
      </c>
      <c r="F20151" s="20">
        <v>194979.21</v>
      </c>
      <c r="G20151" s="20">
        <v>194979.21</v>
      </c>
      <c r="H20151" s="20">
        <v>194979.21</v>
      </c>
      <c r="I20151" s="20">
        <v>194979.21</v>
      </c>
      <c r="J20151" s="20">
        <v>194979.21</v>
      </c>
      <c r="K20151" s="20">
        <v>194979.21</v>
      </c>
      <c r="L20151" s="20">
        <f t="shared" si="322"/>
        <v>194979.21</v>
      </c>
    </row>
    <row r="20152" spans="1:12" ht="33">
      <c r="A20152" s="19">
        <v>3360000090</v>
      </c>
      <c r="B20152" s="15" t="s">
        <v>19826</v>
      </c>
      <c r="C20152" s="22" t="s">
        <v>13</v>
      </c>
      <c r="D20152" s="20">
        <v>76898.67</v>
      </c>
      <c r="E20152" s="20">
        <v>76898.67</v>
      </c>
      <c r="F20152" s="20">
        <v>76900.58</v>
      </c>
      <c r="G20152" s="20">
        <v>76900.58</v>
      </c>
      <c r="H20152" s="20">
        <v>76900.58</v>
      </c>
      <c r="I20152" s="20">
        <v>76900.58</v>
      </c>
      <c r="J20152" s="20">
        <v>76900.58</v>
      </c>
      <c r="K20152" s="20">
        <v>76900.58</v>
      </c>
      <c r="L20152" s="20">
        <f t="shared" si="322"/>
        <v>76900.58</v>
      </c>
    </row>
    <row r="20153" spans="1:12" ht="74.25">
      <c r="A20153" s="19">
        <v>3360000107</v>
      </c>
      <c r="B20153" s="15" t="s">
        <v>19828</v>
      </c>
      <c r="C20153" s="22" t="s">
        <v>13</v>
      </c>
      <c r="D20153" s="20">
        <v>38129.980000000003</v>
      </c>
      <c r="E20153" s="20">
        <v>38129.980000000003</v>
      </c>
      <c r="F20153" s="20">
        <v>38130.94</v>
      </c>
      <c r="G20153" s="20">
        <v>38130.94</v>
      </c>
      <c r="H20153" s="20">
        <v>38130.94</v>
      </c>
      <c r="I20153" s="20">
        <v>38130.94</v>
      </c>
      <c r="J20153" s="20">
        <v>38130.94</v>
      </c>
      <c r="K20153" s="20">
        <v>38130.94</v>
      </c>
      <c r="L20153" s="20">
        <f t="shared" si="322"/>
        <v>38130.94</v>
      </c>
    </row>
    <row r="20154" spans="1:12" ht="41.25">
      <c r="A20154" s="19">
        <v>3360000110</v>
      </c>
      <c r="B20154" s="15" t="s">
        <v>19829</v>
      </c>
      <c r="C20154" s="22" t="s">
        <v>13</v>
      </c>
      <c r="D20154" s="20">
        <v>133967.21</v>
      </c>
      <c r="E20154" s="20">
        <v>133967.21</v>
      </c>
      <c r="F20154" s="20">
        <v>133970.54</v>
      </c>
      <c r="G20154" s="20">
        <v>133970.54</v>
      </c>
      <c r="H20154" s="20">
        <v>133970.54</v>
      </c>
      <c r="I20154" s="20">
        <v>133970.54</v>
      </c>
      <c r="J20154" s="20">
        <v>133970.54</v>
      </c>
      <c r="K20154" s="20">
        <v>133970.54</v>
      </c>
      <c r="L20154" s="20">
        <f t="shared" si="322"/>
        <v>133970.54</v>
      </c>
    </row>
    <row r="20155" spans="1:12" ht="41.25">
      <c r="A20155" s="19">
        <v>3360000113</v>
      </c>
      <c r="B20155" s="15" t="s">
        <v>19830</v>
      </c>
      <c r="C20155" s="22" t="s">
        <v>13</v>
      </c>
      <c r="D20155" s="20">
        <v>187289.87</v>
      </c>
      <c r="E20155" s="20">
        <v>187289.87</v>
      </c>
      <c r="F20155" s="20">
        <v>187294.55</v>
      </c>
      <c r="G20155" s="20">
        <v>187294.55</v>
      </c>
      <c r="H20155" s="20">
        <v>187294.55</v>
      </c>
      <c r="I20155" s="20">
        <v>187294.55</v>
      </c>
      <c r="J20155" s="20">
        <v>187294.55</v>
      </c>
      <c r="K20155" s="20">
        <v>187294.55</v>
      </c>
      <c r="L20155" s="20">
        <f t="shared" si="322"/>
        <v>187294.55</v>
      </c>
    </row>
    <row r="20156" spans="1:12" ht="49.5">
      <c r="A20156" s="19">
        <v>3360000114</v>
      </c>
      <c r="B20156" s="15" t="s">
        <v>19831</v>
      </c>
      <c r="C20156" s="22" t="s">
        <v>13</v>
      </c>
      <c r="D20156" s="20">
        <v>170737.82</v>
      </c>
      <c r="E20156" s="20">
        <v>170737.82</v>
      </c>
      <c r="F20156" s="20">
        <v>170742.09</v>
      </c>
      <c r="G20156" s="20">
        <v>170742.09</v>
      </c>
      <c r="H20156" s="20">
        <v>170742.09</v>
      </c>
      <c r="I20156" s="20">
        <v>170742.09</v>
      </c>
      <c r="J20156" s="20">
        <v>170742.09</v>
      </c>
      <c r="K20156" s="20">
        <v>170742.09</v>
      </c>
      <c r="L20156" s="20">
        <f t="shared" si="322"/>
        <v>170742.09</v>
      </c>
    </row>
    <row r="20157" spans="1:12" ht="41.25">
      <c r="A20157" s="19">
        <v>3360000115</v>
      </c>
      <c r="B20157" s="15" t="s">
        <v>19833</v>
      </c>
      <c r="C20157" s="22" t="s">
        <v>13</v>
      </c>
      <c r="D20157" s="20">
        <v>387211.78</v>
      </c>
      <c r="E20157" s="20">
        <v>387211.78</v>
      </c>
      <c r="F20157" s="20">
        <v>387221.45</v>
      </c>
      <c r="G20157" s="20">
        <v>387221.45</v>
      </c>
      <c r="H20157" s="20">
        <v>387221.45</v>
      </c>
      <c r="I20157" s="20">
        <v>387221.45</v>
      </c>
      <c r="J20157" s="20">
        <v>387221.45</v>
      </c>
      <c r="K20157" s="20">
        <v>387221.45</v>
      </c>
      <c r="L20157" s="20">
        <f t="shared" si="322"/>
        <v>387221.45</v>
      </c>
    </row>
    <row r="20158" spans="1:12" ht="33">
      <c r="A20158" s="19">
        <v>3360000119</v>
      </c>
      <c r="B20158" s="15" t="s">
        <v>19832</v>
      </c>
      <c r="C20158" s="22" t="s">
        <v>13</v>
      </c>
      <c r="D20158" s="20">
        <v>254260.65</v>
      </c>
      <c r="E20158" s="20">
        <v>254260.65</v>
      </c>
      <c r="F20158" s="20">
        <v>254267.01</v>
      </c>
      <c r="G20158" s="20">
        <v>254267.01</v>
      </c>
      <c r="H20158" s="20">
        <v>254267.01</v>
      </c>
      <c r="I20158" s="20">
        <v>254267.01</v>
      </c>
      <c r="J20158" s="20">
        <v>254267.01</v>
      </c>
      <c r="K20158" s="20">
        <v>254267.01</v>
      </c>
      <c r="L20158" s="20">
        <f t="shared" si="322"/>
        <v>254267.01</v>
      </c>
    </row>
    <row r="20159" spans="1:12" ht="41.25">
      <c r="A20159" s="19">
        <v>3360000121</v>
      </c>
      <c r="B20159" s="15" t="s">
        <v>19834</v>
      </c>
      <c r="C20159" s="22" t="s">
        <v>13</v>
      </c>
      <c r="D20159" s="20">
        <v>449441</v>
      </c>
      <c r="E20159" s="20">
        <v>449441</v>
      </c>
      <c r="F20159" s="20">
        <v>449452.23</v>
      </c>
      <c r="G20159" s="20">
        <v>449452.23</v>
      </c>
      <c r="H20159" s="20">
        <v>449452.23</v>
      </c>
      <c r="I20159" s="20">
        <v>449452.23</v>
      </c>
      <c r="J20159" s="20">
        <v>449452.23</v>
      </c>
      <c r="K20159" s="20">
        <v>449452.23</v>
      </c>
      <c r="L20159" s="20">
        <f t="shared" si="322"/>
        <v>449452.23</v>
      </c>
    </row>
    <row r="20160" spans="1:12" ht="33">
      <c r="A20160" s="19">
        <v>3360000123</v>
      </c>
      <c r="B20160" s="15" t="s">
        <v>19836</v>
      </c>
      <c r="C20160" s="22" t="s">
        <v>13</v>
      </c>
      <c r="D20160" s="20">
        <v>204116.83</v>
      </c>
      <c r="E20160" s="20">
        <v>204116.83</v>
      </c>
      <c r="F20160" s="20">
        <v>204121.93</v>
      </c>
      <c r="G20160" s="20">
        <v>204121.93</v>
      </c>
      <c r="H20160" s="20">
        <v>204121.93</v>
      </c>
      <c r="I20160" s="20">
        <v>204121.93</v>
      </c>
      <c r="J20160" s="20">
        <v>204121.93</v>
      </c>
      <c r="K20160" s="20">
        <v>204121.93</v>
      </c>
      <c r="L20160" s="20">
        <f t="shared" si="322"/>
        <v>204121.93</v>
      </c>
    </row>
    <row r="20161" spans="1:12" ht="57.75">
      <c r="A20161" s="19">
        <v>3360000124</v>
      </c>
      <c r="B20161" s="15" t="s">
        <v>19837</v>
      </c>
      <c r="C20161" s="22" t="s">
        <v>0</v>
      </c>
      <c r="D20161" s="20">
        <v>11534.37</v>
      </c>
      <c r="E20161" s="20">
        <v>11534.37</v>
      </c>
      <c r="F20161" s="20">
        <v>11534.66</v>
      </c>
      <c r="G20161" s="20">
        <v>11534.66</v>
      </c>
      <c r="H20161" s="20">
        <v>11534.66</v>
      </c>
      <c r="I20161" s="20">
        <v>11534.66</v>
      </c>
      <c r="J20161" s="20">
        <v>11534.66</v>
      </c>
      <c r="K20161" s="20">
        <v>11534.66</v>
      </c>
      <c r="L20161" s="20">
        <f t="shared" si="322"/>
        <v>11534.66</v>
      </c>
    </row>
    <row r="20162" spans="1:12" ht="33">
      <c r="A20162" s="19">
        <v>3360000125</v>
      </c>
      <c r="B20162" s="15" t="s">
        <v>19838</v>
      </c>
      <c r="C20162" s="22" t="s">
        <v>13</v>
      </c>
      <c r="D20162" s="20">
        <v>9911.99</v>
      </c>
      <c r="E20162" s="20">
        <v>9911.99</v>
      </c>
      <c r="F20162" s="20">
        <v>9912.24</v>
      </c>
      <c r="G20162" s="20">
        <v>9912.24</v>
      </c>
      <c r="H20162" s="20">
        <v>9912.24</v>
      </c>
      <c r="I20162" s="20">
        <v>9912.24</v>
      </c>
      <c r="J20162" s="20">
        <v>9912.24</v>
      </c>
      <c r="K20162" s="20">
        <v>9912.24</v>
      </c>
      <c r="L20162" s="20">
        <f t="shared" si="322"/>
        <v>9912.24</v>
      </c>
    </row>
    <row r="20163" spans="1:12" ht="41.25">
      <c r="A20163" s="19">
        <v>3360000126</v>
      </c>
      <c r="B20163" s="15" t="s">
        <v>19835</v>
      </c>
      <c r="C20163" s="22" t="s">
        <v>13</v>
      </c>
      <c r="D20163" s="20">
        <v>131062.6</v>
      </c>
      <c r="E20163" s="20">
        <v>131062.6</v>
      </c>
      <c r="F20163" s="20">
        <v>131065.87</v>
      </c>
      <c r="G20163" s="20">
        <v>131065.87</v>
      </c>
      <c r="H20163" s="20">
        <v>131065.87</v>
      </c>
      <c r="I20163" s="20">
        <v>131065.87</v>
      </c>
      <c r="J20163" s="20">
        <v>131065.87</v>
      </c>
      <c r="K20163" s="20">
        <v>131065.87</v>
      </c>
      <c r="L20163" s="20">
        <f t="shared" si="322"/>
        <v>131065.87</v>
      </c>
    </row>
    <row r="20164" spans="1:12" ht="41.25">
      <c r="A20164" s="19">
        <v>3360000130</v>
      </c>
      <c r="B20164" s="15" t="s">
        <v>19839</v>
      </c>
      <c r="C20164" s="22" t="s">
        <v>13</v>
      </c>
      <c r="D20164" s="20">
        <v>187849.01</v>
      </c>
      <c r="E20164" s="20">
        <v>187849.01</v>
      </c>
      <c r="F20164" s="20">
        <v>187853.7</v>
      </c>
      <c r="G20164" s="20">
        <v>187853.7</v>
      </c>
      <c r="H20164" s="20">
        <v>187853.7</v>
      </c>
      <c r="I20164" s="20">
        <v>187853.7</v>
      </c>
      <c r="J20164" s="20">
        <v>187853.7</v>
      </c>
      <c r="K20164" s="20">
        <v>187853.7</v>
      </c>
      <c r="L20164" s="20">
        <f t="shared" si="322"/>
        <v>187853.7</v>
      </c>
    </row>
    <row r="20165" spans="1:12" ht="90.75">
      <c r="A20165" s="19">
        <v>3360000131</v>
      </c>
      <c r="B20165" s="15" t="s">
        <v>19840</v>
      </c>
      <c r="C20165" s="22" t="s">
        <v>13</v>
      </c>
      <c r="D20165" s="20">
        <v>82706.34</v>
      </c>
      <c r="E20165" s="20">
        <v>82706.34</v>
      </c>
      <c r="F20165" s="20">
        <v>82708.41</v>
      </c>
      <c r="G20165" s="20">
        <v>82708.41</v>
      </c>
      <c r="H20165" s="20">
        <v>82708.41</v>
      </c>
      <c r="I20165" s="20">
        <v>82708.41</v>
      </c>
      <c r="J20165" s="20">
        <v>82708.41</v>
      </c>
      <c r="K20165" s="20">
        <v>82708.41</v>
      </c>
      <c r="L20165" s="20">
        <f t="shared" si="322"/>
        <v>82708.41</v>
      </c>
    </row>
    <row r="20166" spans="1:12" ht="33">
      <c r="A20166" s="19">
        <v>3960000058</v>
      </c>
      <c r="B20166" s="15" t="s">
        <v>19814</v>
      </c>
      <c r="C20166" s="22" t="s">
        <v>10</v>
      </c>
      <c r="D20166" s="20">
        <v>5677</v>
      </c>
      <c r="E20166" s="20">
        <v>5706.19</v>
      </c>
      <c r="F20166" s="20">
        <v>5911.33</v>
      </c>
      <c r="G20166" s="20">
        <v>5784.55</v>
      </c>
      <c r="H20166" s="20">
        <v>5996.23</v>
      </c>
      <c r="I20166" s="20">
        <v>5960.77</v>
      </c>
      <c r="J20166" s="20">
        <v>5666.82</v>
      </c>
      <c r="K20166" s="20">
        <v>5984.99</v>
      </c>
      <c r="L20166" s="20">
        <f t="shared" si="322"/>
        <v>5996.23</v>
      </c>
    </row>
    <row r="20167" spans="1:12" ht="24.75">
      <c r="A20167" s="19">
        <v>3401000001</v>
      </c>
      <c r="B20167" s="15" t="s">
        <v>19841</v>
      </c>
      <c r="C20167" s="22" t="s">
        <v>13</v>
      </c>
      <c r="D20167" s="20">
        <v>51260.82</v>
      </c>
      <c r="E20167" s="20">
        <v>51260.82</v>
      </c>
      <c r="F20167" s="20">
        <v>51262.11</v>
      </c>
      <c r="G20167" s="20">
        <v>51262.11</v>
      </c>
      <c r="H20167" s="20">
        <v>51262.11</v>
      </c>
      <c r="I20167" s="20">
        <v>51262.11</v>
      </c>
      <c r="J20167" s="20">
        <v>51262.11</v>
      </c>
      <c r="K20167" s="20">
        <v>51262.11</v>
      </c>
      <c r="L20167" s="20">
        <f t="shared" si="322"/>
        <v>51262.11</v>
      </c>
    </row>
    <row r="20168" spans="1:12" ht="24.75">
      <c r="A20168" s="19">
        <v>3401000002</v>
      </c>
      <c r="B20168" s="15" t="s">
        <v>19905</v>
      </c>
      <c r="C20168" s="22" t="s">
        <v>13</v>
      </c>
      <c r="D20168" s="20">
        <v>3222.21</v>
      </c>
      <c r="E20168" s="20">
        <v>3222.21</v>
      </c>
      <c r="F20168" s="20">
        <v>3222.29</v>
      </c>
      <c r="G20168" s="20">
        <v>3222.29</v>
      </c>
      <c r="H20168" s="20">
        <v>3222.29</v>
      </c>
      <c r="I20168" s="20">
        <v>3222.29</v>
      </c>
      <c r="J20168" s="20">
        <v>3222.29</v>
      </c>
      <c r="K20168" s="20">
        <v>3222.29</v>
      </c>
      <c r="L20168" s="20">
        <f t="shared" si="322"/>
        <v>3222.29</v>
      </c>
    </row>
    <row r="20169" spans="1:12" ht="16.5">
      <c r="A20169" s="19">
        <v>3401000005</v>
      </c>
      <c r="B20169" s="15" t="s">
        <v>19842</v>
      </c>
      <c r="C20169" s="22" t="s">
        <v>19843</v>
      </c>
      <c r="D20169" s="20">
        <v>434.44</v>
      </c>
      <c r="E20169" s="20">
        <v>434.44</v>
      </c>
      <c r="F20169" s="20">
        <v>434.45</v>
      </c>
      <c r="G20169" s="20">
        <v>434.45</v>
      </c>
      <c r="H20169" s="20">
        <v>434.45</v>
      </c>
      <c r="I20169" s="20">
        <v>434.45</v>
      </c>
      <c r="J20169" s="20">
        <v>434.45</v>
      </c>
      <c r="K20169" s="20">
        <v>434.45</v>
      </c>
      <c r="L20169" s="20">
        <f t="shared" si="322"/>
        <v>434.45</v>
      </c>
    </row>
    <row r="20170" spans="1:12" ht="16.5">
      <c r="A20170" s="19">
        <v>3401000015</v>
      </c>
      <c r="B20170" s="15" t="s">
        <v>19900</v>
      </c>
      <c r="C20170" s="22" t="s">
        <v>19845</v>
      </c>
      <c r="D20170" s="20">
        <v>21358.69</v>
      </c>
      <c r="E20170" s="20">
        <v>21358.69</v>
      </c>
      <c r="F20170" s="20">
        <v>21359.22</v>
      </c>
      <c r="G20170" s="20">
        <v>21359.22</v>
      </c>
      <c r="H20170" s="20">
        <v>21359.22</v>
      </c>
      <c r="I20170" s="20">
        <v>21359.22</v>
      </c>
      <c r="J20170" s="20">
        <v>21359.22</v>
      </c>
      <c r="K20170" s="20">
        <v>21359.22</v>
      </c>
      <c r="L20170" s="20">
        <f t="shared" si="322"/>
        <v>21359.22</v>
      </c>
    </row>
    <row r="20171" spans="1:12" ht="24.75">
      <c r="A20171" s="19">
        <v>3401000016</v>
      </c>
      <c r="B20171" s="15" t="s">
        <v>19844</v>
      </c>
      <c r="C20171" s="22" t="s">
        <v>19845</v>
      </c>
      <c r="D20171" s="20">
        <v>85778.45</v>
      </c>
      <c r="E20171" s="20">
        <v>85778.45</v>
      </c>
      <c r="F20171" s="20">
        <v>85780.59</v>
      </c>
      <c r="G20171" s="20">
        <v>85780.59</v>
      </c>
      <c r="H20171" s="20">
        <v>85780.59</v>
      </c>
      <c r="I20171" s="20">
        <v>85780.59</v>
      </c>
      <c r="J20171" s="20">
        <v>85780.59</v>
      </c>
      <c r="K20171" s="20">
        <v>85780.59</v>
      </c>
      <c r="L20171" s="20">
        <f t="shared" si="322"/>
        <v>85780.59</v>
      </c>
    </row>
    <row r="20172" spans="1:12" ht="24.75">
      <c r="A20172" s="19">
        <v>3401000017</v>
      </c>
      <c r="B20172" s="15" t="s">
        <v>19846</v>
      </c>
      <c r="C20172" s="22" t="s">
        <v>13</v>
      </c>
      <c r="D20172" s="20">
        <v>16558.2</v>
      </c>
      <c r="E20172" s="20">
        <v>16558.2</v>
      </c>
      <c r="F20172" s="20">
        <v>16558.61</v>
      </c>
      <c r="G20172" s="20">
        <v>16558.61</v>
      </c>
      <c r="H20172" s="20">
        <v>16558.61</v>
      </c>
      <c r="I20172" s="20">
        <v>16558.61</v>
      </c>
      <c r="J20172" s="20">
        <v>16558.61</v>
      </c>
      <c r="K20172" s="20">
        <v>16558.61</v>
      </c>
      <c r="L20172" s="20">
        <f t="shared" si="322"/>
        <v>16558.61</v>
      </c>
    </row>
    <row r="20173" spans="1:12" ht="16.5">
      <c r="A20173" s="19">
        <v>3401000018</v>
      </c>
      <c r="B20173" s="15" t="s">
        <v>19847</v>
      </c>
      <c r="C20173" s="22" t="s">
        <v>13</v>
      </c>
      <c r="D20173" s="20">
        <v>54064.15</v>
      </c>
      <c r="E20173" s="20">
        <v>54064.15</v>
      </c>
      <c r="F20173" s="20">
        <v>54065.5</v>
      </c>
      <c r="G20173" s="20">
        <v>54065.5</v>
      </c>
      <c r="H20173" s="20">
        <v>54065.5</v>
      </c>
      <c r="I20173" s="20">
        <v>54065.5</v>
      </c>
      <c r="J20173" s="20">
        <v>54065.5</v>
      </c>
      <c r="K20173" s="20">
        <v>54065.5</v>
      </c>
      <c r="L20173" s="20">
        <f t="shared" si="322"/>
        <v>54065.5</v>
      </c>
    </row>
    <row r="20174" spans="1:12" ht="24.75">
      <c r="A20174" s="19">
        <v>3401000019</v>
      </c>
      <c r="B20174" s="15" t="s">
        <v>19848</v>
      </c>
      <c r="C20174" s="22" t="s">
        <v>13</v>
      </c>
      <c r="D20174" s="20">
        <v>43251.31</v>
      </c>
      <c r="E20174" s="20">
        <v>43251.31</v>
      </c>
      <c r="F20174" s="20">
        <v>43252.39</v>
      </c>
      <c r="G20174" s="20">
        <v>43252.39</v>
      </c>
      <c r="H20174" s="20">
        <v>43252.39</v>
      </c>
      <c r="I20174" s="20">
        <v>43252.39</v>
      </c>
      <c r="J20174" s="20">
        <v>43252.39</v>
      </c>
      <c r="K20174" s="20">
        <v>43252.39</v>
      </c>
      <c r="L20174" s="20">
        <f t="shared" si="322"/>
        <v>43252.39</v>
      </c>
    </row>
    <row r="20175" spans="1:12" ht="33">
      <c r="A20175" s="19">
        <v>3401000020</v>
      </c>
      <c r="B20175" s="15" t="s">
        <v>19849</v>
      </c>
      <c r="C20175" s="22" t="s">
        <v>0</v>
      </c>
      <c r="D20175" s="20">
        <v>1279977.1299999999</v>
      </c>
      <c r="E20175" s="20">
        <v>1279977.1299999999</v>
      </c>
      <c r="F20175" s="20">
        <v>1280009.1299999999</v>
      </c>
      <c r="G20175" s="20">
        <v>1280009.1299999999</v>
      </c>
      <c r="H20175" s="20">
        <v>1280009.1299999999</v>
      </c>
      <c r="I20175" s="20">
        <v>1280009.1299999999</v>
      </c>
      <c r="J20175" s="20">
        <v>1280009.1299999999</v>
      </c>
      <c r="K20175" s="20">
        <v>1280009.1299999999</v>
      </c>
      <c r="L20175" s="20">
        <f t="shared" si="322"/>
        <v>1280009.1299999999</v>
      </c>
    </row>
    <row r="20176" spans="1:12" ht="33">
      <c r="A20176" s="19">
        <v>3401000021</v>
      </c>
      <c r="B20176" s="15" t="s">
        <v>19850</v>
      </c>
      <c r="C20176" s="22" t="s">
        <v>13</v>
      </c>
      <c r="D20176" s="20">
        <v>1421115.43</v>
      </c>
      <c r="E20176" s="20">
        <v>1421115.43</v>
      </c>
      <c r="F20176" s="20">
        <v>1421150.96</v>
      </c>
      <c r="G20176" s="20">
        <v>1421150.96</v>
      </c>
      <c r="H20176" s="20">
        <v>1421150.96</v>
      </c>
      <c r="I20176" s="20">
        <v>1421150.96</v>
      </c>
      <c r="J20176" s="20">
        <v>1421150.96</v>
      </c>
      <c r="K20176" s="20">
        <v>1421150.96</v>
      </c>
      <c r="L20176" s="20">
        <f t="shared" si="322"/>
        <v>1421150.96</v>
      </c>
    </row>
    <row r="20177" spans="1:12" ht="33">
      <c r="A20177" s="19">
        <v>3401000022</v>
      </c>
      <c r="B20177" s="15" t="s">
        <v>19851</v>
      </c>
      <c r="C20177" s="22" t="s">
        <v>13</v>
      </c>
      <c r="D20177" s="20">
        <v>37377.68</v>
      </c>
      <c r="E20177" s="20">
        <v>37377.68</v>
      </c>
      <c r="F20177" s="20">
        <v>37378.620000000003</v>
      </c>
      <c r="G20177" s="20">
        <v>37378.620000000003</v>
      </c>
      <c r="H20177" s="20">
        <v>37378.620000000003</v>
      </c>
      <c r="I20177" s="20">
        <v>37378.620000000003</v>
      </c>
      <c r="J20177" s="20">
        <v>37378.620000000003</v>
      </c>
      <c r="K20177" s="20">
        <v>37378.620000000003</v>
      </c>
      <c r="L20177" s="20">
        <f t="shared" si="322"/>
        <v>37378.620000000003</v>
      </c>
    </row>
    <row r="20178" spans="1:12" ht="49.5">
      <c r="A20178" s="19">
        <v>3401000025</v>
      </c>
      <c r="B20178" s="15" t="s">
        <v>19852</v>
      </c>
      <c r="C20178" s="22" t="s">
        <v>0</v>
      </c>
      <c r="D20178" s="20">
        <v>46722.11</v>
      </c>
      <c r="E20178" s="20">
        <v>46722.11</v>
      </c>
      <c r="F20178" s="20">
        <v>46723.27</v>
      </c>
      <c r="G20178" s="20">
        <v>46723.27</v>
      </c>
      <c r="H20178" s="20">
        <v>46723.27</v>
      </c>
      <c r="I20178" s="20">
        <v>46723.27</v>
      </c>
      <c r="J20178" s="20">
        <v>46723.27</v>
      </c>
      <c r="K20178" s="20">
        <v>46723.27</v>
      </c>
      <c r="L20178" s="20">
        <f t="shared" si="322"/>
        <v>46723.27</v>
      </c>
    </row>
    <row r="20179" spans="1:12" ht="33">
      <c r="A20179" s="19">
        <v>3404000001</v>
      </c>
      <c r="B20179" s="15" t="s">
        <v>19853</v>
      </c>
      <c r="C20179" s="22" t="s">
        <v>13</v>
      </c>
      <c r="D20179" s="20">
        <v>11100.43</v>
      </c>
      <c r="E20179" s="20">
        <v>11100.43</v>
      </c>
      <c r="F20179" s="20">
        <v>11100.71</v>
      </c>
      <c r="G20179" s="20">
        <v>11100.71</v>
      </c>
      <c r="H20179" s="20">
        <v>11100.71</v>
      </c>
      <c r="I20179" s="20">
        <v>11100.71</v>
      </c>
      <c r="J20179" s="20">
        <v>11100.71</v>
      </c>
      <c r="K20179" s="20">
        <v>11100.71</v>
      </c>
      <c r="L20179" s="20">
        <f t="shared" si="322"/>
        <v>11100.71</v>
      </c>
    </row>
    <row r="20180" spans="1:12" ht="16.5">
      <c r="A20180" s="19">
        <v>3404000002</v>
      </c>
      <c r="B20180" s="15" t="s">
        <v>19854</v>
      </c>
      <c r="C20180" s="22" t="s">
        <v>18</v>
      </c>
      <c r="D20180" s="20">
        <v>34707.86</v>
      </c>
      <c r="E20180" s="20">
        <v>34707.86</v>
      </c>
      <c r="F20180" s="20">
        <v>34708.720000000001</v>
      </c>
      <c r="G20180" s="20">
        <v>34708.720000000001</v>
      </c>
      <c r="H20180" s="20">
        <v>34708.720000000001</v>
      </c>
      <c r="I20180" s="20">
        <v>34708.720000000001</v>
      </c>
      <c r="J20180" s="20">
        <v>34708.720000000001</v>
      </c>
      <c r="K20180" s="20">
        <v>34708.720000000001</v>
      </c>
      <c r="L20180" s="20">
        <f t="shared" si="322"/>
        <v>34708.720000000001</v>
      </c>
    </row>
    <row r="20181" spans="1:12" ht="24.75">
      <c r="A20181" s="19">
        <v>3404000003</v>
      </c>
      <c r="B20181" s="15" t="s">
        <v>19855</v>
      </c>
      <c r="C20181" s="22" t="s">
        <v>18</v>
      </c>
      <c r="D20181" s="20">
        <v>11100.43</v>
      </c>
      <c r="E20181" s="20">
        <v>11100.43</v>
      </c>
      <c r="F20181" s="20">
        <v>11100.71</v>
      </c>
      <c r="G20181" s="20">
        <v>11100.71</v>
      </c>
      <c r="H20181" s="20">
        <v>11100.71</v>
      </c>
      <c r="I20181" s="20">
        <v>11100.71</v>
      </c>
      <c r="J20181" s="20">
        <v>11100.71</v>
      </c>
      <c r="K20181" s="20">
        <v>11100.71</v>
      </c>
      <c r="L20181" s="20">
        <f t="shared" si="322"/>
        <v>11100.71</v>
      </c>
    </row>
    <row r="20182" spans="1:12" ht="24.75">
      <c r="A20182" s="19">
        <v>3404000004</v>
      </c>
      <c r="B20182" s="15" t="s">
        <v>19856</v>
      </c>
      <c r="C20182" s="22" t="s">
        <v>18</v>
      </c>
      <c r="D20182" s="20">
        <v>3337.3</v>
      </c>
      <c r="E20182" s="20">
        <v>3337.3</v>
      </c>
      <c r="F20182" s="20">
        <v>3337.39</v>
      </c>
      <c r="G20182" s="20">
        <v>3337.39</v>
      </c>
      <c r="H20182" s="20">
        <v>3337.39</v>
      </c>
      <c r="I20182" s="20">
        <v>3337.39</v>
      </c>
      <c r="J20182" s="20">
        <v>3337.39</v>
      </c>
      <c r="K20182" s="20">
        <v>3337.39</v>
      </c>
      <c r="L20182" s="20">
        <f t="shared" si="322"/>
        <v>3337.39</v>
      </c>
    </row>
    <row r="20183" spans="1:12" ht="16.5">
      <c r="A20183" s="19">
        <v>3404000005</v>
      </c>
      <c r="B20183" s="15" t="s">
        <v>19857</v>
      </c>
      <c r="C20183" s="22" t="s">
        <v>19858</v>
      </c>
      <c r="D20183" s="20">
        <v>33372.93</v>
      </c>
      <c r="E20183" s="20">
        <v>33372.93</v>
      </c>
      <c r="F20183" s="20">
        <v>33373.760000000002</v>
      </c>
      <c r="G20183" s="20">
        <v>33373.760000000002</v>
      </c>
      <c r="H20183" s="20">
        <v>33373.760000000002</v>
      </c>
      <c r="I20183" s="20">
        <v>33373.760000000002</v>
      </c>
      <c r="J20183" s="20">
        <v>33373.760000000002</v>
      </c>
      <c r="K20183" s="20">
        <v>33373.760000000002</v>
      </c>
      <c r="L20183" s="20">
        <f t="shared" si="322"/>
        <v>33373.760000000002</v>
      </c>
    </row>
    <row r="20184" spans="1:12" ht="24.75">
      <c r="A20184" s="19">
        <v>3404000006</v>
      </c>
      <c r="B20184" s="15" t="s">
        <v>19859</v>
      </c>
      <c r="C20184" s="22" t="s">
        <v>13</v>
      </c>
      <c r="D20184" s="20">
        <v>60071.28</v>
      </c>
      <c r="E20184" s="20">
        <v>60071.28</v>
      </c>
      <c r="F20184" s="20">
        <v>60072.78</v>
      </c>
      <c r="G20184" s="20">
        <v>60072.78</v>
      </c>
      <c r="H20184" s="20">
        <v>60072.78</v>
      </c>
      <c r="I20184" s="20">
        <v>60072.78</v>
      </c>
      <c r="J20184" s="20">
        <v>60072.78</v>
      </c>
      <c r="K20184" s="20">
        <v>60072.78</v>
      </c>
      <c r="L20184" s="20">
        <f t="shared" si="322"/>
        <v>60072.78</v>
      </c>
    </row>
    <row r="20185" spans="1:12" ht="57.75">
      <c r="A20185" s="19">
        <v>3404000010</v>
      </c>
      <c r="B20185" s="15" t="s">
        <v>19860</v>
      </c>
      <c r="C20185" s="22" t="s">
        <v>13</v>
      </c>
      <c r="D20185" s="20">
        <v>48637.71</v>
      </c>
      <c r="E20185" s="20">
        <v>48637.71</v>
      </c>
      <c r="F20185" s="20">
        <v>48638.93</v>
      </c>
      <c r="G20185" s="20">
        <v>48638.93</v>
      </c>
      <c r="H20185" s="20">
        <v>48638.93</v>
      </c>
      <c r="I20185" s="20">
        <v>48638.93</v>
      </c>
      <c r="J20185" s="20">
        <v>48638.93</v>
      </c>
      <c r="K20185" s="20">
        <v>48638.93</v>
      </c>
      <c r="L20185" s="20">
        <f t="shared" si="322"/>
        <v>48638.93</v>
      </c>
    </row>
    <row r="20186" spans="1:12" ht="57.75">
      <c r="A20186" s="19">
        <v>3404000010</v>
      </c>
      <c r="B20186" s="15" t="s">
        <v>19860</v>
      </c>
      <c r="C20186" s="22" t="s">
        <v>13</v>
      </c>
      <c r="D20186" s="20">
        <v>48637.71</v>
      </c>
      <c r="E20186" s="20">
        <v>48637.71</v>
      </c>
      <c r="F20186" s="20">
        <v>48638.93</v>
      </c>
      <c r="G20186" s="20">
        <v>48638.93</v>
      </c>
      <c r="H20186" s="20">
        <v>48638.93</v>
      </c>
      <c r="I20186" s="20">
        <v>48638.93</v>
      </c>
      <c r="J20186" s="20">
        <v>48638.93</v>
      </c>
      <c r="K20186" s="20">
        <v>48638.93</v>
      </c>
      <c r="L20186" s="20">
        <f t="shared" si="322"/>
        <v>48638.93</v>
      </c>
    </row>
    <row r="20187" spans="1:12" ht="66">
      <c r="A20187" s="19">
        <v>3404000013</v>
      </c>
      <c r="B20187" s="15" t="s">
        <v>19913</v>
      </c>
      <c r="C20187" s="22" t="s">
        <v>19887</v>
      </c>
      <c r="D20187" s="20">
        <v>221311.19</v>
      </c>
      <c r="E20187" s="20">
        <v>221311.19</v>
      </c>
      <c r="F20187" s="20">
        <v>221316.72</v>
      </c>
      <c r="G20187" s="20">
        <v>221316.72</v>
      </c>
      <c r="H20187" s="20">
        <v>221316.72</v>
      </c>
      <c r="I20187" s="20">
        <v>221316.72</v>
      </c>
      <c r="J20187" s="20">
        <v>221316.72</v>
      </c>
      <c r="K20187" s="20">
        <v>221316.72</v>
      </c>
      <c r="L20187" s="20">
        <f t="shared" si="322"/>
        <v>221316.72</v>
      </c>
    </row>
    <row r="20188" spans="1:12" ht="57.75">
      <c r="A20188" s="19">
        <v>3404000014</v>
      </c>
      <c r="B20188" s="15" t="s">
        <v>19891</v>
      </c>
      <c r="C20188" s="22" t="s">
        <v>13</v>
      </c>
      <c r="D20188" s="20">
        <v>150178.19</v>
      </c>
      <c r="E20188" s="20">
        <v>150178.19</v>
      </c>
      <c r="F20188" s="20">
        <v>150181.95000000001</v>
      </c>
      <c r="G20188" s="20">
        <v>150181.95000000001</v>
      </c>
      <c r="H20188" s="20">
        <v>150181.95000000001</v>
      </c>
      <c r="I20188" s="20">
        <v>150181.95000000001</v>
      </c>
      <c r="J20188" s="20">
        <v>150181.95000000001</v>
      </c>
      <c r="K20188" s="20">
        <v>150181.95000000001</v>
      </c>
      <c r="L20188" s="20">
        <f t="shared" si="322"/>
        <v>150181.95000000001</v>
      </c>
    </row>
    <row r="20189" spans="1:12" ht="16.5">
      <c r="A20189" s="19">
        <v>3404000015</v>
      </c>
      <c r="B20189" s="15" t="s">
        <v>19898</v>
      </c>
      <c r="C20189" s="22" t="s">
        <v>0</v>
      </c>
      <c r="D20189" s="20">
        <v>6140.61</v>
      </c>
      <c r="E20189" s="20">
        <v>6140.61</v>
      </c>
      <c r="F20189" s="20">
        <v>6140.77</v>
      </c>
      <c r="G20189" s="20">
        <v>6140.77</v>
      </c>
      <c r="H20189" s="20">
        <v>6140.77</v>
      </c>
      <c r="I20189" s="20">
        <v>6140.77</v>
      </c>
      <c r="J20189" s="20">
        <v>6140.77</v>
      </c>
      <c r="K20189" s="20">
        <v>6140.77</v>
      </c>
      <c r="L20189" s="20">
        <f t="shared" si="322"/>
        <v>6140.77</v>
      </c>
    </row>
    <row r="20190" spans="1:12" ht="33">
      <c r="A20190" s="19">
        <v>3404000016</v>
      </c>
      <c r="B20190" s="15" t="s">
        <v>19894</v>
      </c>
      <c r="C20190" s="22" t="s">
        <v>0</v>
      </c>
      <c r="D20190" s="20">
        <v>6140.61</v>
      </c>
      <c r="E20190" s="20">
        <v>6140.61</v>
      </c>
      <c r="F20190" s="20">
        <v>6140.77</v>
      </c>
      <c r="G20190" s="20">
        <v>6140.77</v>
      </c>
      <c r="H20190" s="20">
        <v>6140.77</v>
      </c>
      <c r="I20190" s="20">
        <v>6140.77</v>
      </c>
      <c r="J20190" s="20">
        <v>6140.77</v>
      </c>
      <c r="K20190" s="20">
        <v>6140.77</v>
      </c>
      <c r="L20190" s="20">
        <f t="shared" si="322"/>
        <v>6140.77</v>
      </c>
    </row>
    <row r="20191" spans="1:12" ht="33">
      <c r="A20191" s="19">
        <v>3404000017</v>
      </c>
      <c r="B20191" s="15" t="s">
        <v>19895</v>
      </c>
      <c r="C20191" s="22" t="s">
        <v>0</v>
      </c>
      <c r="D20191" s="20">
        <v>6140.61</v>
      </c>
      <c r="E20191" s="20">
        <v>6140.61</v>
      </c>
      <c r="F20191" s="20">
        <v>6140.77</v>
      </c>
      <c r="G20191" s="20">
        <v>6140.77</v>
      </c>
      <c r="H20191" s="20">
        <v>6140.77</v>
      </c>
      <c r="I20191" s="20">
        <v>6140.77</v>
      </c>
      <c r="J20191" s="20">
        <v>6140.77</v>
      </c>
      <c r="K20191" s="20">
        <v>6140.77</v>
      </c>
      <c r="L20191" s="20">
        <f t="shared" si="322"/>
        <v>6140.77</v>
      </c>
    </row>
    <row r="20192" spans="1:12" ht="24.75">
      <c r="A20192" s="19">
        <v>3404000018</v>
      </c>
      <c r="B20192" s="15" t="s">
        <v>19896</v>
      </c>
      <c r="C20192" s="22" t="s">
        <v>0</v>
      </c>
      <c r="D20192" s="20">
        <v>6140.61</v>
      </c>
      <c r="E20192" s="20">
        <v>6140.61</v>
      </c>
      <c r="F20192" s="20">
        <v>6140.77</v>
      </c>
      <c r="G20192" s="20">
        <v>6140.77</v>
      </c>
      <c r="H20192" s="20">
        <v>6140.77</v>
      </c>
      <c r="I20192" s="20">
        <v>6140.77</v>
      </c>
      <c r="J20192" s="20">
        <v>6140.77</v>
      </c>
      <c r="K20192" s="20">
        <v>6140.77</v>
      </c>
      <c r="L20192" s="20">
        <f t="shared" si="322"/>
        <v>6140.77</v>
      </c>
    </row>
    <row r="20193" spans="1:12" ht="24.75">
      <c r="A20193" s="19">
        <v>3404000019</v>
      </c>
      <c r="B20193" s="15" t="s">
        <v>19897</v>
      </c>
      <c r="C20193" s="22" t="s">
        <v>0</v>
      </c>
      <c r="D20193" s="20">
        <v>6140.61</v>
      </c>
      <c r="E20193" s="20">
        <v>6140.61</v>
      </c>
      <c r="F20193" s="20">
        <v>6140.77</v>
      </c>
      <c r="G20193" s="20">
        <v>6140.77</v>
      </c>
      <c r="H20193" s="20">
        <v>6140.77</v>
      </c>
      <c r="I20193" s="20">
        <v>6140.77</v>
      </c>
      <c r="J20193" s="20">
        <v>6140.77</v>
      </c>
      <c r="K20193" s="20">
        <v>6140.77</v>
      </c>
      <c r="L20193" s="20">
        <f t="shared" si="322"/>
        <v>6140.77</v>
      </c>
    </row>
    <row r="20194" spans="1:12" ht="90.75">
      <c r="A20194" s="19">
        <v>3412000002</v>
      </c>
      <c r="B20194" s="15" t="s">
        <v>19861</v>
      </c>
      <c r="C20194" s="22" t="s">
        <v>13</v>
      </c>
      <c r="D20194" s="20">
        <v>125482.22</v>
      </c>
      <c r="E20194" s="20">
        <v>125482.22</v>
      </c>
      <c r="F20194" s="20">
        <v>125485.35</v>
      </c>
      <c r="G20194" s="20">
        <v>125485.35</v>
      </c>
      <c r="H20194" s="20">
        <v>125485.35</v>
      </c>
      <c r="I20194" s="20">
        <v>125485.35</v>
      </c>
      <c r="J20194" s="20">
        <v>125485.35</v>
      </c>
      <c r="K20194" s="20">
        <v>125485.35</v>
      </c>
      <c r="L20194" s="20">
        <f t="shared" si="322"/>
        <v>125485.35</v>
      </c>
    </row>
    <row r="20195" spans="1:12" ht="33">
      <c r="A20195" s="19">
        <v>3412000003</v>
      </c>
      <c r="B20195" s="15" t="s">
        <v>19862</v>
      </c>
      <c r="C20195" s="22" t="s">
        <v>12174</v>
      </c>
      <c r="D20195" s="20">
        <v>50059.4</v>
      </c>
      <c r="E20195" s="20">
        <v>50059.4</v>
      </c>
      <c r="F20195" s="20">
        <v>50060.65</v>
      </c>
      <c r="G20195" s="20">
        <v>50060.65</v>
      </c>
      <c r="H20195" s="20">
        <v>50060.65</v>
      </c>
      <c r="I20195" s="20">
        <v>50060.65</v>
      </c>
      <c r="J20195" s="20">
        <v>50060.65</v>
      </c>
      <c r="K20195" s="20">
        <v>50060.65</v>
      </c>
      <c r="L20195" s="20">
        <f t="shared" si="322"/>
        <v>50060.65</v>
      </c>
    </row>
    <row r="20196" spans="1:12" ht="41.25">
      <c r="A20196" s="19">
        <v>3412000050</v>
      </c>
      <c r="B20196" s="15" t="s">
        <v>19892</v>
      </c>
      <c r="C20196" s="22" t="s">
        <v>13</v>
      </c>
      <c r="D20196" s="20">
        <v>166864.65</v>
      </c>
      <c r="E20196" s="20">
        <v>166864.65</v>
      </c>
      <c r="F20196" s="20">
        <v>166868.82</v>
      </c>
      <c r="G20196" s="20">
        <v>166868.82</v>
      </c>
      <c r="H20196" s="20">
        <v>166868.82</v>
      </c>
      <c r="I20196" s="20">
        <v>166868.82</v>
      </c>
      <c r="J20196" s="20">
        <v>166868.82</v>
      </c>
      <c r="K20196" s="20">
        <v>166868.82</v>
      </c>
      <c r="L20196" s="20">
        <f t="shared" si="322"/>
        <v>166868.82</v>
      </c>
    </row>
    <row r="20197" spans="1:12" ht="41.25">
      <c r="A20197" s="19">
        <v>3412000050</v>
      </c>
      <c r="B20197" s="15" t="s">
        <v>19892</v>
      </c>
      <c r="C20197" s="22" t="s">
        <v>13</v>
      </c>
      <c r="D20197" s="20">
        <v>166864.65</v>
      </c>
      <c r="E20197" s="20">
        <v>166864.65</v>
      </c>
      <c r="F20197" s="20">
        <v>166868.82</v>
      </c>
      <c r="G20197" s="20">
        <v>166868.82</v>
      </c>
      <c r="H20197" s="20">
        <v>166868.82</v>
      </c>
      <c r="I20197" s="20">
        <v>166868.82</v>
      </c>
      <c r="J20197" s="20">
        <v>166868.82</v>
      </c>
      <c r="K20197" s="20">
        <v>166868.82</v>
      </c>
      <c r="L20197" s="20">
        <f t="shared" si="322"/>
        <v>166868.82</v>
      </c>
    </row>
    <row r="20198" spans="1:12" ht="41.25">
      <c r="A20198" s="19">
        <v>3412000050</v>
      </c>
      <c r="B20198" s="15" t="s">
        <v>19892</v>
      </c>
      <c r="C20198" s="22" t="s">
        <v>13</v>
      </c>
      <c r="D20198" s="20">
        <v>166864.65</v>
      </c>
      <c r="E20198" s="20">
        <v>166864.65</v>
      </c>
      <c r="F20198" s="20">
        <v>166868.82</v>
      </c>
      <c r="G20198" s="20">
        <v>166868.82</v>
      </c>
      <c r="H20198" s="20">
        <v>166868.82</v>
      </c>
      <c r="I20198" s="20">
        <v>166868.82</v>
      </c>
      <c r="J20198" s="20">
        <v>166868.82</v>
      </c>
      <c r="K20198" s="20">
        <v>166868.82</v>
      </c>
      <c r="L20198" s="20">
        <f t="shared" si="322"/>
        <v>166868.82</v>
      </c>
    </row>
    <row r="20199" spans="1:12" ht="24.75">
      <c r="A20199" s="19">
        <v>3417000002</v>
      </c>
      <c r="B20199" s="15" t="s">
        <v>19863</v>
      </c>
      <c r="C20199" s="22" t="s">
        <v>13</v>
      </c>
      <c r="D20199" s="20">
        <v>39246.559999999998</v>
      </c>
      <c r="E20199" s="20">
        <v>39246.559999999998</v>
      </c>
      <c r="F20199" s="20">
        <v>39247.54</v>
      </c>
      <c r="G20199" s="20">
        <v>39247.54</v>
      </c>
      <c r="H20199" s="20">
        <v>39247.54</v>
      </c>
      <c r="I20199" s="20">
        <v>39247.54</v>
      </c>
      <c r="J20199" s="20">
        <v>39247.54</v>
      </c>
      <c r="K20199" s="20">
        <v>39247.54</v>
      </c>
      <c r="L20199" s="20">
        <f t="shared" si="322"/>
        <v>39247.54</v>
      </c>
    </row>
    <row r="20200" spans="1:12" ht="16.5">
      <c r="A20200" s="19">
        <v>3433000001</v>
      </c>
      <c r="B20200" s="15" t="s">
        <v>19864</v>
      </c>
      <c r="C20200" s="22" t="s">
        <v>13</v>
      </c>
      <c r="D20200" s="20">
        <v>121103.69</v>
      </c>
      <c r="E20200" s="20">
        <v>121103.69</v>
      </c>
      <c r="F20200" s="20">
        <v>121106.72</v>
      </c>
      <c r="G20200" s="20">
        <v>121106.72</v>
      </c>
      <c r="H20200" s="20">
        <v>121106.72</v>
      </c>
      <c r="I20200" s="20">
        <v>121106.72</v>
      </c>
      <c r="J20200" s="20">
        <v>121106.72</v>
      </c>
      <c r="K20200" s="20">
        <v>121106.72</v>
      </c>
      <c r="L20200" s="20">
        <f t="shared" ref="L20200:L20257" si="323">MAX(D20200:K20200)</f>
        <v>121106.72</v>
      </c>
    </row>
    <row r="20201" spans="1:12">
      <c r="A20201" s="19">
        <v>3433000003</v>
      </c>
      <c r="B20201" s="15" t="s">
        <v>19865</v>
      </c>
      <c r="C20201" s="22" t="s">
        <v>13</v>
      </c>
      <c r="D20201" s="20">
        <v>5339.66</v>
      </c>
      <c r="E20201" s="20">
        <v>5339.66</v>
      </c>
      <c r="F20201" s="20">
        <v>5339.8</v>
      </c>
      <c r="G20201" s="20">
        <v>5339.8</v>
      </c>
      <c r="H20201" s="20">
        <v>5339.8</v>
      </c>
      <c r="I20201" s="20">
        <v>5339.8</v>
      </c>
      <c r="J20201" s="20">
        <v>5339.8</v>
      </c>
      <c r="K20201" s="20">
        <v>5339.8</v>
      </c>
      <c r="L20201" s="20">
        <f t="shared" si="323"/>
        <v>5339.8</v>
      </c>
    </row>
    <row r="20202" spans="1:12" ht="24.75">
      <c r="A20202" s="19">
        <v>3434000001</v>
      </c>
      <c r="B20202" s="15" t="s">
        <v>19866</v>
      </c>
      <c r="C20202" s="22" t="s">
        <v>13</v>
      </c>
      <c r="D20202" s="20">
        <v>130821.89</v>
      </c>
      <c r="E20202" s="20">
        <v>130821.89</v>
      </c>
      <c r="F20202" s="20">
        <v>130825.15</v>
      </c>
      <c r="G20202" s="20">
        <v>130825.15</v>
      </c>
      <c r="H20202" s="20">
        <v>130825.15</v>
      </c>
      <c r="I20202" s="20">
        <v>130825.15</v>
      </c>
      <c r="J20202" s="20">
        <v>130825.15</v>
      </c>
      <c r="K20202" s="20">
        <v>130825.15</v>
      </c>
      <c r="L20202" s="20">
        <f t="shared" si="323"/>
        <v>130825.15</v>
      </c>
    </row>
    <row r="20203" spans="1:12" ht="24.75">
      <c r="A20203" s="19">
        <v>3434000002</v>
      </c>
      <c r="B20203" s="15" t="s">
        <v>19867</v>
      </c>
      <c r="C20203" s="22" t="s">
        <v>0</v>
      </c>
      <c r="D20203" s="20">
        <v>64743.49</v>
      </c>
      <c r="E20203" s="20">
        <v>64743.49</v>
      </c>
      <c r="F20203" s="20">
        <v>64745.11</v>
      </c>
      <c r="G20203" s="20">
        <v>64745.11</v>
      </c>
      <c r="H20203" s="20">
        <v>64745.11</v>
      </c>
      <c r="I20203" s="20">
        <v>64745.11</v>
      </c>
      <c r="J20203" s="20">
        <v>64745.11</v>
      </c>
      <c r="K20203" s="20">
        <v>64745.11</v>
      </c>
      <c r="L20203" s="20">
        <f t="shared" si="323"/>
        <v>64745.11</v>
      </c>
    </row>
    <row r="20204" spans="1:12" ht="16.5">
      <c r="A20204" s="19">
        <v>3434000005</v>
      </c>
      <c r="B20204" s="15" t="s">
        <v>19868</v>
      </c>
      <c r="C20204" s="22" t="s">
        <v>13</v>
      </c>
      <c r="D20204" s="20">
        <v>11346.8</v>
      </c>
      <c r="E20204" s="20">
        <v>11346.8</v>
      </c>
      <c r="F20204" s="20">
        <v>11347.08</v>
      </c>
      <c r="G20204" s="20">
        <v>11347.08</v>
      </c>
      <c r="H20204" s="20">
        <v>11347.08</v>
      </c>
      <c r="I20204" s="20">
        <v>11347.08</v>
      </c>
      <c r="J20204" s="20">
        <v>11347.08</v>
      </c>
      <c r="K20204" s="20">
        <v>11347.08</v>
      </c>
      <c r="L20204" s="20">
        <f t="shared" si="323"/>
        <v>11347.08</v>
      </c>
    </row>
    <row r="20205" spans="1:12" ht="24.75">
      <c r="A20205" s="19">
        <v>3434000007</v>
      </c>
      <c r="B20205" s="15" t="s">
        <v>19869</v>
      </c>
      <c r="C20205" s="22" t="s">
        <v>13</v>
      </c>
      <c r="D20205" s="20">
        <v>261643.78</v>
      </c>
      <c r="E20205" s="20">
        <v>261643.78</v>
      </c>
      <c r="F20205" s="20">
        <v>261650.32</v>
      </c>
      <c r="G20205" s="20">
        <v>261650.32</v>
      </c>
      <c r="H20205" s="20">
        <v>261650.32</v>
      </c>
      <c r="I20205" s="20">
        <v>261650.32</v>
      </c>
      <c r="J20205" s="20">
        <v>261650.32</v>
      </c>
      <c r="K20205" s="20">
        <v>261650.32</v>
      </c>
      <c r="L20205" s="20">
        <f t="shared" si="323"/>
        <v>261650.32</v>
      </c>
    </row>
    <row r="20206" spans="1:12" ht="16.5">
      <c r="A20206" s="19">
        <v>3434000008</v>
      </c>
      <c r="B20206" s="15" t="s">
        <v>19870</v>
      </c>
      <c r="C20206" s="22" t="s">
        <v>13</v>
      </c>
      <c r="D20206" s="20">
        <v>35876.230000000003</v>
      </c>
      <c r="E20206" s="20">
        <v>35876.230000000003</v>
      </c>
      <c r="F20206" s="20">
        <v>35877.120000000003</v>
      </c>
      <c r="G20206" s="20">
        <v>35877.120000000003</v>
      </c>
      <c r="H20206" s="20">
        <v>35877.120000000003</v>
      </c>
      <c r="I20206" s="20">
        <v>35877.120000000003</v>
      </c>
      <c r="J20206" s="20">
        <v>35877.120000000003</v>
      </c>
      <c r="K20206" s="20">
        <v>35877.120000000003</v>
      </c>
      <c r="L20206" s="20">
        <f t="shared" si="323"/>
        <v>35877.120000000003</v>
      </c>
    </row>
    <row r="20207" spans="1:12" ht="16.5">
      <c r="A20207" s="19">
        <v>3434000009</v>
      </c>
      <c r="B20207" s="15" t="s">
        <v>19871</v>
      </c>
      <c r="C20207" s="22" t="s">
        <v>13</v>
      </c>
      <c r="D20207" s="20">
        <v>50059.4</v>
      </c>
      <c r="E20207" s="20">
        <v>50059.4</v>
      </c>
      <c r="F20207" s="20">
        <v>50060.65</v>
      </c>
      <c r="G20207" s="20">
        <v>50060.65</v>
      </c>
      <c r="H20207" s="20">
        <v>50060.65</v>
      </c>
      <c r="I20207" s="20">
        <v>50060.65</v>
      </c>
      <c r="J20207" s="20">
        <v>50060.65</v>
      </c>
      <c r="K20207" s="20">
        <v>50060.65</v>
      </c>
      <c r="L20207" s="21">
        <f t="shared" si="323"/>
        <v>50060.65</v>
      </c>
    </row>
    <row r="20208" spans="1:12" ht="24.75">
      <c r="A20208" s="19">
        <v>3434000010</v>
      </c>
      <c r="B20208" s="15" t="s">
        <v>19872</v>
      </c>
      <c r="C20208" s="22" t="s">
        <v>13</v>
      </c>
      <c r="D20208" s="20">
        <v>63842.65</v>
      </c>
      <c r="E20208" s="20">
        <v>63842.65</v>
      </c>
      <c r="F20208" s="20">
        <v>63844.24</v>
      </c>
      <c r="G20208" s="20">
        <v>63844.24</v>
      </c>
      <c r="H20208" s="20">
        <v>63844.24</v>
      </c>
      <c r="I20208" s="20">
        <v>63844.24</v>
      </c>
      <c r="J20208" s="20">
        <v>63844.24</v>
      </c>
      <c r="K20208" s="20">
        <v>63844.24</v>
      </c>
      <c r="L20208" s="20">
        <f t="shared" si="323"/>
        <v>63844.24</v>
      </c>
    </row>
    <row r="20209" spans="1:12" ht="33">
      <c r="A20209" s="19">
        <v>3434000011</v>
      </c>
      <c r="B20209" s="15" t="s">
        <v>19873</v>
      </c>
      <c r="C20209" s="22" t="s">
        <v>13</v>
      </c>
      <c r="D20209" s="20">
        <v>130821.89</v>
      </c>
      <c r="E20209" s="20">
        <v>130821.89</v>
      </c>
      <c r="F20209" s="20">
        <v>130825.15</v>
      </c>
      <c r="G20209" s="20">
        <v>130825.15</v>
      </c>
      <c r="H20209" s="20">
        <v>130825.15</v>
      </c>
      <c r="I20209" s="20">
        <v>130825.15</v>
      </c>
      <c r="J20209" s="20">
        <v>130825.15</v>
      </c>
      <c r="K20209" s="20">
        <v>130825.15</v>
      </c>
      <c r="L20209" s="20">
        <f t="shared" si="323"/>
        <v>130825.15</v>
      </c>
    </row>
    <row r="20210" spans="1:12" ht="33">
      <c r="A20210" s="19">
        <v>3434000013</v>
      </c>
      <c r="B20210" s="15" t="s">
        <v>19874</v>
      </c>
      <c r="C20210" s="22" t="s">
        <v>13</v>
      </c>
      <c r="D20210" s="20">
        <v>57401.440000000002</v>
      </c>
      <c r="E20210" s="20">
        <v>57401.440000000002</v>
      </c>
      <c r="F20210" s="20">
        <v>57402.87</v>
      </c>
      <c r="G20210" s="20">
        <v>57402.87</v>
      </c>
      <c r="H20210" s="20">
        <v>57402.87</v>
      </c>
      <c r="I20210" s="20">
        <v>57402.87</v>
      </c>
      <c r="J20210" s="20">
        <v>57402.87</v>
      </c>
      <c r="K20210" s="20">
        <v>57402.87</v>
      </c>
      <c r="L20210" s="20">
        <f t="shared" si="323"/>
        <v>57402.87</v>
      </c>
    </row>
    <row r="20211" spans="1:12" ht="33">
      <c r="A20211" s="19">
        <v>3434000014</v>
      </c>
      <c r="B20211" s="15" t="s">
        <v>19875</v>
      </c>
      <c r="C20211" s="22" t="s">
        <v>13</v>
      </c>
      <c r="D20211" s="20">
        <v>23582.62</v>
      </c>
      <c r="E20211" s="20">
        <v>23582.62</v>
      </c>
      <c r="F20211" s="20">
        <v>23583.21</v>
      </c>
      <c r="G20211" s="20">
        <v>23583.21</v>
      </c>
      <c r="H20211" s="20">
        <v>23583.21</v>
      </c>
      <c r="I20211" s="20">
        <v>23583.21</v>
      </c>
      <c r="J20211" s="20">
        <v>23583.21</v>
      </c>
      <c r="K20211" s="20">
        <v>23583.21</v>
      </c>
      <c r="L20211" s="20">
        <f t="shared" si="323"/>
        <v>23583.21</v>
      </c>
    </row>
    <row r="20212" spans="1:12" ht="33">
      <c r="A20212" s="19">
        <v>3434000015</v>
      </c>
      <c r="B20212" s="15" t="s">
        <v>19876</v>
      </c>
      <c r="C20212" s="22" t="s">
        <v>13</v>
      </c>
      <c r="D20212" s="20">
        <v>46722.11</v>
      </c>
      <c r="E20212" s="20">
        <v>46722.11</v>
      </c>
      <c r="F20212" s="20">
        <v>46723.27</v>
      </c>
      <c r="G20212" s="20">
        <v>46723.27</v>
      </c>
      <c r="H20212" s="20">
        <v>46723.27</v>
      </c>
      <c r="I20212" s="20">
        <v>46723.27</v>
      </c>
      <c r="J20212" s="20">
        <v>46723.27</v>
      </c>
      <c r="K20212" s="20">
        <v>46723.27</v>
      </c>
      <c r="L20212" s="20">
        <f t="shared" si="323"/>
        <v>46723.27</v>
      </c>
    </row>
    <row r="20213" spans="1:12" ht="41.25">
      <c r="A20213" s="19">
        <v>3434000018</v>
      </c>
      <c r="B20213" s="15" t="s">
        <v>19877</v>
      </c>
      <c r="C20213" s="22" t="s">
        <v>13</v>
      </c>
      <c r="D20213" s="20">
        <v>16019</v>
      </c>
      <c r="E20213" s="20">
        <v>16019</v>
      </c>
      <c r="F20213" s="20">
        <v>16019.39</v>
      </c>
      <c r="G20213" s="20">
        <v>16019.39</v>
      </c>
      <c r="H20213" s="20">
        <v>16019.39</v>
      </c>
      <c r="I20213" s="20">
        <v>16019.39</v>
      </c>
      <c r="J20213" s="20">
        <v>16019.39</v>
      </c>
      <c r="K20213" s="20">
        <v>16019.39</v>
      </c>
      <c r="L20213" s="20">
        <f t="shared" si="323"/>
        <v>16019.39</v>
      </c>
    </row>
    <row r="20214" spans="1:12" ht="24.75">
      <c r="A20214" s="19">
        <v>3434000019</v>
      </c>
      <c r="B20214" s="15" t="s">
        <v>19878</v>
      </c>
      <c r="C20214" s="22" t="s">
        <v>13</v>
      </c>
      <c r="D20214" s="20">
        <v>75349.399999999994</v>
      </c>
      <c r="E20214" s="20">
        <v>75349.399999999994</v>
      </c>
      <c r="F20214" s="20">
        <v>75351.289999999994</v>
      </c>
      <c r="G20214" s="20">
        <v>75351.289999999994</v>
      </c>
      <c r="H20214" s="20">
        <v>75351.289999999994</v>
      </c>
      <c r="I20214" s="20">
        <v>75351.289999999994</v>
      </c>
      <c r="J20214" s="20">
        <v>75351.289999999994</v>
      </c>
      <c r="K20214" s="20">
        <v>75351.289999999994</v>
      </c>
      <c r="L20214" s="20">
        <f t="shared" si="323"/>
        <v>75351.289999999994</v>
      </c>
    </row>
    <row r="20215" spans="1:12" ht="33">
      <c r="A20215" s="19">
        <v>3434000023</v>
      </c>
      <c r="B20215" s="15" t="s">
        <v>19879</v>
      </c>
      <c r="C20215" s="22" t="s">
        <v>13</v>
      </c>
      <c r="D20215" s="20">
        <v>16019</v>
      </c>
      <c r="E20215" s="20">
        <v>16019</v>
      </c>
      <c r="F20215" s="20">
        <v>16019.39</v>
      </c>
      <c r="G20215" s="20">
        <v>16019.39</v>
      </c>
      <c r="H20215" s="20">
        <v>16019.39</v>
      </c>
      <c r="I20215" s="20">
        <v>16019.39</v>
      </c>
      <c r="J20215" s="20">
        <v>16019.39</v>
      </c>
      <c r="K20215" s="20">
        <v>16019.39</v>
      </c>
      <c r="L20215" s="20">
        <f t="shared" si="323"/>
        <v>16019.39</v>
      </c>
    </row>
    <row r="20216" spans="1:12">
      <c r="A20216" s="19">
        <v>3434000024</v>
      </c>
      <c r="B20216" s="15" t="s">
        <v>19880</v>
      </c>
      <c r="C20216" s="22" t="s">
        <v>13</v>
      </c>
      <c r="D20216" s="20">
        <v>2313.54</v>
      </c>
      <c r="E20216" s="20">
        <v>2313.54</v>
      </c>
      <c r="F20216" s="20">
        <v>2313.6</v>
      </c>
      <c r="G20216" s="20">
        <v>2313.6</v>
      </c>
      <c r="H20216" s="20">
        <v>2313.6</v>
      </c>
      <c r="I20216" s="20">
        <v>2313.6</v>
      </c>
      <c r="J20216" s="20">
        <v>2313.6</v>
      </c>
      <c r="K20216" s="20">
        <v>2313.6</v>
      </c>
      <c r="L20216" s="20">
        <f t="shared" si="323"/>
        <v>2313.6</v>
      </c>
    </row>
    <row r="20217" spans="1:12" ht="16.5">
      <c r="A20217" s="19">
        <v>3434000027</v>
      </c>
      <c r="B20217" s="15" t="s">
        <v>19881</v>
      </c>
      <c r="C20217" s="22" t="s">
        <v>13</v>
      </c>
      <c r="D20217" s="20">
        <v>20023.759999999998</v>
      </c>
      <c r="E20217" s="20">
        <v>20023.759999999998</v>
      </c>
      <c r="F20217" s="20">
        <v>20024.259999999998</v>
      </c>
      <c r="G20217" s="20">
        <v>20024.259999999998</v>
      </c>
      <c r="H20217" s="20">
        <v>20024.259999999998</v>
      </c>
      <c r="I20217" s="20">
        <v>20024.259999999998</v>
      </c>
      <c r="J20217" s="20">
        <v>20024.259999999998</v>
      </c>
      <c r="K20217" s="20">
        <v>20024.259999999998</v>
      </c>
      <c r="L20217" s="20">
        <f t="shared" si="323"/>
        <v>20024.259999999998</v>
      </c>
    </row>
    <row r="20218" spans="1:12" ht="16.5">
      <c r="A20218" s="19">
        <v>3434000028</v>
      </c>
      <c r="B20218" s="15" t="s">
        <v>19882</v>
      </c>
      <c r="C20218" s="22" t="s">
        <v>13</v>
      </c>
      <c r="D20218" s="20">
        <v>16686.47</v>
      </c>
      <c r="E20218" s="20">
        <v>16686.47</v>
      </c>
      <c r="F20218" s="20">
        <v>16686.89</v>
      </c>
      <c r="G20218" s="20">
        <v>16686.89</v>
      </c>
      <c r="H20218" s="20">
        <v>16686.89</v>
      </c>
      <c r="I20218" s="20">
        <v>16686.89</v>
      </c>
      <c r="J20218" s="20">
        <v>16686.89</v>
      </c>
      <c r="K20218" s="20">
        <v>16686.89</v>
      </c>
      <c r="L20218" s="20">
        <f t="shared" si="323"/>
        <v>16686.89</v>
      </c>
    </row>
    <row r="20219" spans="1:12" ht="16.5">
      <c r="A20219" s="19">
        <v>3434000029</v>
      </c>
      <c r="B20219" s="15" t="s">
        <v>19883</v>
      </c>
      <c r="C20219" s="22" t="s">
        <v>19884</v>
      </c>
      <c r="D20219" s="20">
        <v>46481.82</v>
      </c>
      <c r="E20219" s="20">
        <v>46481.82</v>
      </c>
      <c r="F20219" s="20">
        <v>46482.98</v>
      </c>
      <c r="G20219" s="20">
        <v>46482.98</v>
      </c>
      <c r="H20219" s="20">
        <v>46482.98</v>
      </c>
      <c r="I20219" s="20">
        <v>46482.98</v>
      </c>
      <c r="J20219" s="20">
        <v>46482.98</v>
      </c>
      <c r="K20219" s="20">
        <v>46482.98</v>
      </c>
      <c r="L20219" s="20">
        <f t="shared" si="323"/>
        <v>46482.98</v>
      </c>
    </row>
    <row r="20220" spans="1:12" ht="24.75">
      <c r="A20220" s="19">
        <v>3434000030</v>
      </c>
      <c r="B20220" s="15" t="s">
        <v>19902</v>
      </c>
      <c r="C20220" s="22" t="s">
        <v>19887</v>
      </c>
      <c r="D20220" s="20">
        <v>238772.64</v>
      </c>
      <c r="E20220" s="20">
        <v>238772.64</v>
      </c>
      <c r="F20220" s="20">
        <v>238778.62</v>
      </c>
      <c r="G20220" s="20">
        <v>238778.62</v>
      </c>
      <c r="H20220" s="20">
        <v>238778.62</v>
      </c>
      <c r="I20220" s="20">
        <v>238778.62</v>
      </c>
      <c r="J20220" s="20">
        <v>238778.62</v>
      </c>
      <c r="K20220" s="20">
        <v>238778.62</v>
      </c>
      <c r="L20220" s="20">
        <f t="shared" si="323"/>
        <v>238778.62</v>
      </c>
    </row>
    <row r="20221" spans="1:12" ht="66">
      <c r="A20221" s="19">
        <v>3434000034</v>
      </c>
      <c r="B20221" s="15" t="s">
        <v>19885</v>
      </c>
      <c r="C20221" s="22" t="s">
        <v>19884</v>
      </c>
      <c r="D20221" s="20">
        <v>46481.82</v>
      </c>
      <c r="E20221" s="20">
        <v>46481.82</v>
      </c>
      <c r="F20221" s="20">
        <v>46482.98</v>
      </c>
      <c r="G20221" s="20">
        <v>46482.98</v>
      </c>
      <c r="H20221" s="20">
        <v>46482.98</v>
      </c>
      <c r="I20221" s="20">
        <v>46482.98</v>
      </c>
      <c r="J20221" s="20">
        <v>46482.98</v>
      </c>
      <c r="K20221" s="20">
        <v>46482.98</v>
      </c>
      <c r="L20221" s="20">
        <f t="shared" si="323"/>
        <v>46482.98</v>
      </c>
    </row>
    <row r="20222" spans="1:12" ht="24.75">
      <c r="A20222" s="19">
        <v>3434000035</v>
      </c>
      <c r="B20222" s="15" t="s">
        <v>19886</v>
      </c>
      <c r="C20222" s="22" t="s">
        <v>19887</v>
      </c>
      <c r="D20222" s="20">
        <v>126817.12</v>
      </c>
      <c r="E20222" s="20">
        <v>126817.12</v>
      </c>
      <c r="F20222" s="20">
        <v>126820.3</v>
      </c>
      <c r="G20222" s="20">
        <v>126820.3</v>
      </c>
      <c r="H20222" s="20">
        <v>126820.3</v>
      </c>
      <c r="I20222" s="20">
        <v>126820.3</v>
      </c>
      <c r="J20222" s="20">
        <v>126820.3</v>
      </c>
      <c r="K20222" s="20">
        <v>126820.3</v>
      </c>
      <c r="L20222" s="20">
        <f t="shared" si="323"/>
        <v>126820.3</v>
      </c>
    </row>
    <row r="20223" spans="1:12" ht="24.75">
      <c r="A20223" s="19">
        <v>3434000037</v>
      </c>
      <c r="B20223" s="15" t="s">
        <v>19888</v>
      </c>
      <c r="C20223" s="22" t="s">
        <v>13</v>
      </c>
      <c r="D20223" s="20">
        <v>4592.1099999999997</v>
      </c>
      <c r="E20223" s="20">
        <v>4592.1099999999997</v>
      </c>
      <c r="F20223" s="20">
        <v>4592.22</v>
      </c>
      <c r="G20223" s="20">
        <v>4592.22</v>
      </c>
      <c r="H20223" s="20">
        <v>4592.22</v>
      </c>
      <c r="I20223" s="20">
        <v>4592.22</v>
      </c>
      <c r="J20223" s="20">
        <v>4592.22</v>
      </c>
      <c r="K20223" s="20">
        <v>4592.22</v>
      </c>
      <c r="L20223" s="20">
        <f t="shared" si="323"/>
        <v>4592.22</v>
      </c>
    </row>
    <row r="20224" spans="1:12" ht="82.5">
      <c r="A20224" s="19">
        <v>3434000038</v>
      </c>
      <c r="B20224" s="15" t="s">
        <v>19889</v>
      </c>
      <c r="C20224" s="22" t="s">
        <v>13</v>
      </c>
      <c r="D20224" s="20">
        <v>100118.8</v>
      </c>
      <c r="E20224" s="20">
        <v>100118.8</v>
      </c>
      <c r="F20224" s="20">
        <v>100121.3</v>
      </c>
      <c r="G20224" s="20">
        <v>100121.3</v>
      </c>
      <c r="H20224" s="20">
        <v>100121.3</v>
      </c>
      <c r="I20224" s="20">
        <v>100121.3</v>
      </c>
      <c r="J20224" s="20">
        <v>100121.3</v>
      </c>
      <c r="K20224" s="20">
        <v>100121.3</v>
      </c>
      <c r="L20224" s="20">
        <f t="shared" si="323"/>
        <v>100121.3</v>
      </c>
    </row>
    <row r="20225" spans="1:12" ht="41.25">
      <c r="A20225" s="19">
        <v>3434000039</v>
      </c>
      <c r="B20225" s="15" t="s">
        <v>19890</v>
      </c>
      <c r="C20225" s="22" t="s">
        <v>13</v>
      </c>
      <c r="D20225" s="20">
        <v>133491.72</v>
      </c>
      <c r="E20225" s="20">
        <v>133491.72</v>
      </c>
      <c r="F20225" s="20">
        <v>133495.06</v>
      </c>
      <c r="G20225" s="20">
        <v>133495.06</v>
      </c>
      <c r="H20225" s="20">
        <v>133495.06</v>
      </c>
      <c r="I20225" s="20">
        <v>133495.06</v>
      </c>
      <c r="J20225" s="20">
        <v>133495.06</v>
      </c>
      <c r="K20225" s="20">
        <v>133495.06</v>
      </c>
      <c r="L20225" s="20">
        <f t="shared" si="323"/>
        <v>133495.06</v>
      </c>
    </row>
    <row r="20226" spans="1:12" ht="90.75">
      <c r="A20226" s="19">
        <v>3434000100</v>
      </c>
      <c r="B20226" s="15" t="s">
        <v>19893</v>
      </c>
      <c r="C20226" s="22" t="s">
        <v>13</v>
      </c>
      <c r="D20226" s="20">
        <v>100652.75</v>
      </c>
      <c r="E20226" s="20">
        <v>100652.75</v>
      </c>
      <c r="F20226" s="20">
        <v>100655.28</v>
      </c>
      <c r="G20226" s="20">
        <v>100655.28</v>
      </c>
      <c r="H20226" s="20">
        <v>100655.28</v>
      </c>
      <c r="I20226" s="20">
        <v>100655.28</v>
      </c>
      <c r="J20226" s="20">
        <v>100655.28</v>
      </c>
      <c r="K20226" s="20">
        <v>100655.28</v>
      </c>
      <c r="L20226" s="20">
        <f t="shared" si="323"/>
        <v>100655.28</v>
      </c>
    </row>
    <row r="20227" spans="1:12" ht="16.5">
      <c r="A20227" s="19">
        <v>3440000001</v>
      </c>
      <c r="B20227" s="15" t="s">
        <v>19899</v>
      </c>
      <c r="C20227" s="22" t="s">
        <v>19843</v>
      </c>
      <c r="D20227" s="20">
        <v>1610.51</v>
      </c>
      <c r="E20227" s="20">
        <v>1610.51</v>
      </c>
      <c r="F20227" s="20">
        <v>1610.55</v>
      </c>
      <c r="G20227" s="20">
        <v>1610.55</v>
      </c>
      <c r="H20227" s="20">
        <v>1610.55</v>
      </c>
      <c r="I20227" s="20">
        <v>1610.55</v>
      </c>
      <c r="J20227" s="20">
        <v>1610.55</v>
      </c>
      <c r="K20227" s="20">
        <v>1610.55</v>
      </c>
      <c r="L20227" s="20">
        <f t="shared" si="323"/>
        <v>1610.55</v>
      </c>
    </row>
    <row r="20228" spans="1:12" ht="66">
      <c r="A20228" s="19">
        <v>3441000004</v>
      </c>
      <c r="B20228" s="15" t="s">
        <v>19901</v>
      </c>
      <c r="C20228" s="22" t="s">
        <v>19887</v>
      </c>
      <c r="D20228" s="20">
        <v>125714.5</v>
      </c>
      <c r="E20228" s="20">
        <v>125714.5</v>
      </c>
      <c r="F20228" s="20">
        <v>125717.64</v>
      </c>
      <c r="G20228" s="20">
        <v>125717.64</v>
      </c>
      <c r="H20228" s="20">
        <v>125717.64</v>
      </c>
      <c r="I20228" s="20">
        <v>125717.64</v>
      </c>
      <c r="J20228" s="20">
        <v>125717.64</v>
      </c>
      <c r="K20228" s="20">
        <v>125717.64</v>
      </c>
      <c r="L20228" s="20">
        <f t="shared" si="323"/>
        <v>125717.64</v>
      </c>
    </row>
    <row r="20229" spans="1:12" ht="66">
      <c r="A20229" s="19">
        <v>3450000002</v>
      </c>
      <c r="B20229" s="15" t="s">
        <v>19903</v>
      </c>
      <c r="C20229" s="22" t="s">
        <v>19887</v>
      </c>
      <c r="D20229" s="20">
        <v>155257.54</v>
      </c>
      <c r="E20229" s="20">
        <v>155257.54</v>
      </c>
      <c r="F20229" s="20">
        <v>155261.43</v>
      </c>
      <c r="G20229" s="20">
        <v>155261.43</v>
      </c>
      <c r="H20229" s="20">
        <v>155261.43</v>
      </c>
      <c r="I20229" s="20">
        <v>155261.43</v>
      </c>
      <c r="J20229" s="20">
        <v>155261.43</v>
      </c>
      <c r="K20229" s="20">
        <v>155261.43</v>
      </c>
      <c r="L20229" s="20">
        <f t="shared" si="323"/>
        <v>155261.43</v>
      </c>
    </row>
    <row r="20230" spans="1:12" ht="66">
      <c r="A20230" s="19">
        <v>3460000002</v>
      </c>
      <c r="B20230" s="15" t="s">
        <v>19904</v>
      </c>
      <c r="C20230" s="22" t="s">
        <v>13</v>
      </c>
      <c r="D20230" s="20">
        <v>132000.22</v>
      </c>
      <c r="E20230" s="20">
        <v>132000.22</v>
      </c>
      <c r="F20230" s="20">
        <v>132003.51</v>
      </c>
      <c r="G20230" s="20">
        <v>132003.51</v>
      </c>
      <c r="H20230" s="20">
        <v>132003.51</v>
      </c>
      <c r="I20230" s="20">
        <v>132003.51</v>
      </c>
      <c r="J20230" s="20">
        <v>132003.51</v>
      </c>
      <c r="K20230" s="20">
        <v>132003.51</v>
      </c>
      <c r="L20230" s="20">
        <f t="shared" si="323"/>
        <v>132003.51</v>
      </c>
    </row>
    <row r="20231" spans="1:12" ht="49.5">
      <c r="A20231" s="19">
        <v>3460000006</v>
      </c>
      <c r="B20231" s="15" t="s">
        <v>19914</v>
      </c>
      <c r="C20231" s="22" t="s">
        <v>19887</v>
      </c>
      <c r="D20231" s="20">
        <v>140166.29999999999</v>
      </c>
      <c r="E20231" s="20">
        <v>140166.29999999999</v>
      </c>
      <c r="F20231" s="20">
        <v>140169.82</v>
      </c>
      <c r="G20231" s="20">
        <v>140169.82</v>
      </c>
      <c r="H20231" s="20">
        <v>140169.82</v>
      </c>
      <c r="I20231" s="20">
        <v>140169.82</v>
      </c>
      <c r="J20231" s="20">
        <v>140169.82</v>
      </c>
      <c r="K20231" s="20">
        <v>140169.82</v>
      </c>
      <c r="L20231" s="20">
        <f t="shared" si="323"/>
        <v>140169.82</v>
      </c>
    </row>
    <row r="20232" spans="1:12" ht="16.5">
      <c r="A20232" s="19">
        <v>3460000007</v>
      </c>
      <c r="B20232" s="15" t="s">
        <v>19906</v>
      </c>
      <c r="C20232" s="22" t="s">
        <v>13</v>
      </c>
      <c r="D20232" s="20">
        <v>3222.21</v>
      </c>
      <c r="E20232" s="20">
        <v>3222.21</v>
      </c>
      <c r="F20232" s="20">
        <v>3222.29</v>
      </c>
      <c r="G20232" s="20">
        <v>3222.29</v>
      </c>
      <c r="H20232" s="20">
        <v>3222.29</v>
      </c>
      <c r="I20232" s="20">
        <v>3222.29</v>
      </c>
      <c r="J20232" s="20">
        <v>3222.29</v>
      </c>
      <c r="K20232" s="20">
        <v>3222.29</v>
      </c>
      <c r="L20232" s="20">
        <f t="shared" si="323"/>
        <v>3222.29</v>
      </c>
    </row>
    <row r="20233" spans="1:12" ht="66">
      <c r="A20233" s="19">
        <v>3460000008</v>
      </c>
      <c r="B20233" s="15" t="s">
        <v>19907</v>
      </c>
      <c r="C20233" s="22" t="s">
        <v>13</v>
      </c>
      <c r="D20233" s="20">
        <v>140166.29999999999</v>
      </c>
      <c r="E20233" s="20">
        <v>140166.29999999999</v>
      </c>
      <c r="F20233" s="20">
        <v>140169.82</v>
      </c>
      <c r="G20233" s="20">
        <v>140169.82</v>
      </c>
      <c r="H20233" s="20">
        <v>140169.82</v>
      </c>
      <c r="I20233" s="20">
        <v>140169.82</v>
      </c>
      <c r="J20233" s="20">
        <v>140169.82</v>
      </c>
      <c r="K20233" s="20">
        <v>140169.82</v>
      </c>
      <c r="L20233" s="20">
        <f t="shared" si="323"/>
        <v>140169.82</v>
      </c>
    </row>
    <row r="20234" spans="1:12" ht="66">
      <c r="A20234" s="19">
        <v>3460000009</v>
      </c>
      <c r="B20234" s="15" t="s">
        <v>19908</v>
      </c>
      <c r="C20234" s="22" t="s">
        <v>19887</v>
      </c>
      <c r="D20234" s="20">
        <v>129486.97</v>
      </c>
      <c r="E20234" s="20">
        <v>129486.97</v>
      </c>
      <c r="F20234" s="20">
        <v>129490.2</v>
      </c>
      <c r="G20234" s="20">
        <v>129490.2</v>
      </c>
      <c r="H20234" s="20">
        <v>129490.2</v>
      </c>
      <c r="I20234" s="20">
        <v>129490.2</v>
      </c>
      <c r="J20234" s="20">
        <v>129490.2</v>
      </c>
      <c r="K20234" s="20">
        <v>129490.2</v>
      </c>
      <c r="L20234" s="20">
        <f t="shared" si="323"/>
        <v>129490.2</v>
      </c>
    </row>
    <row r="20235" spans="1:12" ht="66">
      <c r="A20235" s="19">
        <v>3460000010</v>
      </c>
      <c r="B20235" s="15" t="s">
        <v>19909</v>
      </c>
      <c r="C20235" s="22" t="s">
        <v>19887</v>
      </c>
      <c r="D20235" s="20">
        <v>133491.72</v>
      </c>
      <c r="E20235" s="20">
        <v>133491.72</v>
      </c>
      <c r="F20235" s="20">
        <v>133495.06</v>
      </c>
      <c r="G20235" s="20">
        <v>133495.06</v>
      </c>
      <c r="H20235" s="20">
        <v>133495.06</v>
      </c>
      <c r="I20235" s="20">
        <v>133495.06</v>
      </c>
      <c r="J20235" s="20">
        <v>133495.06</v>
      </c>
      <c r="K20235" s="20">
        <v>133495.06</v>
      </c>
      <c r="L20235" s="20">
        <f t="shared" si="323"/>
        <v>133495.06</v>
      </c>
    </row>
    <row r="20236" spans="1:12" ht="57.75">
      <c r="A20236" s="19">
        <v>3460000011</v>
      </c>
      <c r="B20236" s="15" t="s">
        <v>19910</v>
      </c>
      <c r="C20236" s="22" t="s">
        <v>19887</v>
      </c>
      <c r="D20236" s="20">
        <v>186888.4</v>
      </c>
      <c r="E20236" s="20">
        <v>186888.4</v>
      </c>
      <c r="F20236" s="20">
        <v>186893.08</v>
      </c>
      <c r="G20236" s="20">
        <v>186893.08</v>
      </c>
      <c r="H20236" s="20">
        <v>186893.08</v>
      </c>
      <c r="I20236" s="20">
        <v>186893.08</v>
      </c>
      <c r="J20236" s="20">
        <v>186893.08</v>
      </c>
      <c r="K20236" s="20">
        <v>186893.08</v>
      </c>
      <c r="L20236" s="20">
        <f t="shared" si="323"/>
        <v>186893.08</v>
      </c>
    </row>
    <row r="20237" spans="1:12" ht="57.75">
      <c r="A20237" s="19">
        <v>3460000011</v>
      </c>
      <c r="B20237" s="15" t="s">
        <v>19910</v>
      </c>
      <c r="C20237" s="22" t="s">
        <v>19887</v>
      </c>
      <c r="D20237" s="20">
        <v>186888.4</v>
      </c>
      <c r="E20237" s="20">
        <v>186888.4</v>
      </c>
      <c r="F20237" s="20">
        <v>186893.08</v>
      </c>
      <c r="G20237" s="20">
        <v>186893.08</v>
      </c>
      <c r="H20237" s="20">
        <v>186893.08</v>
      </c>
      <c r="I20237" s="20">
        <v>186893.08</v>
      </c>
      <c r="J20237" s="20">
        <v>186893.08</v>
      </c>
      <c r="K20237" s="20">
        <v>186893.08</v>
      </c>
      <c r="L20237" s="20">
        <f t="shared" si="323"/>
        <v>186893.08</v>
      </c>
    </row>
    <row r="20238" spans="1:12" ht="90.75">
      <c r="A20238" s="19">
        <v>3460000012</v>
      </c>
      <c r="B20238" s="15" t="s">
        <v>19911</v>
      </c>
      <c r="C20238" s="22" t="s">
        <v>19887</v>
      </c>
      <c r="D20238" s="20">
        <v>153346.53</v>
      </c>
      <c r="E20238" s="20">
        <v>153346.53</v>
      </c>
      <c r="F20238" s="20">
        <v>153350.37</v>
      </c>
      <c r="G20238" s="20">
        <v>153350.37</v>
      </c>
      <c r="H20238" s="20">
        <v>153350.37</v>
      </c>
      <c r="I20238" s="20">
        <v>153350.37</v>
      </c>
      <c r="J20238" s="20">
        <v>153350.37</v>
      </c>
      <c r="K20238" s="20">
        <v>153350.37</v>
      </c>
      <c r="L20238" s="20">
        <f t="shared" si="323"/>
        <v>153350.37</v>
      </c>
    </row>
    <row r="20239" spans="1:12" ht="24.75">
      <c r="A20239" s="19">
        <v>3460000013</v>
      </c>
      <c r="B20239" s="15" t="s">
        <v>19912</v>
      </c>
      <c r="C20239" s="22" t="s">
        <v>13</v>
      </c>
      <c r="D20239" s="20">
        <v>3664.35</v>
      </c>
      <c r="E20239" s="20">
        <v>3664.35</v>
      </c>
      <c r="F20239" s="20">
        <v>3664.44</v>
      </c>
      <c r="G20239" s="20">
        <v>3664.44</v>
      </c>
      <c r="H20239" s="20">
        <v>3664.44</v>
      </c>
      <c r="I20239" s="20">
        <v>3664.44</v>
      </c>
      <c r="J20239" s="20">
        <v>3664.44</v>
      </c>
      <c r="K20239" s="20">
        <v>3664.44</v>
      </c>
      <c r="L20239" s="20">
        <f t="shared" si="323"/>
        <v>3664.44</v>
      </c>
    </row>
    <row r="20240" spans="1:12" ht="24.75">
      <c r="A20240" s="19">
        <v>3460000017</v>
      </c>
      <c r="B20240" s="15" t="s">
        <v>19918</v>
      </c>
      <c r="C20240" s="22" t="s">
        <v>13</v>
      </c>
      <c r="D20240" s="20">
        <v>30373.599999999999</v>
      </c>
      <c r="E20240" s="20">
        <v>30373.599999999999</v>
      </c>
      <c r="F20240" s="20">
        <v>30374.36</v>
      </c>
      <c r="G20240" s="20">
        <v>30374.36</v>
      </c>
      <c r="H20240" s="20">
        <v>30374.36</v>
      </c>
      <c r="I20240" s="20">
        <v>30374.36</v>
      </c>
      <c r="J20240" s="20">
        <v>30374.36</v>
      </c>
      <c r="K20240" s="20">
        <v>30374.36</v>
      </c>
      <c r="L20240" s="20">
        <f t="shared" si="323"/>
        <v>30374.36</v>
      </c>
    </row>
    <row r="20241" spans="1:12" ht="66">
      <c r="A20241" s="19">
        <v>3460000020</v>
      </c>
      <c r="B20241" s="15" t="s">
        <v>19915</v>
      </c>
      <c r="C20241" s="22" t="s">
        <v>19887</v>
      </c>
      <c r="D20241" s="20">
        <v>31371.7</v>
      </c>
      <c r="E20241" s="20">
        <v>31371.7</v>
      </c>
      <c r="F20241" s="20">
        <v>31372.48</v>
      </c>
      <c r="G20241" s="20">
        <v>31372.48</v>
      </c>
      <c r="H20241" s="20">
        <v>31372.48</v>
      </c>
      <c r="I20241" s="20">
        <v>31372.48</v>
      </c>
      <c r="J20241" s="20">
        <v>31372.48</v>
      </c>
      <c r="K20241" s="20">
        <v>31372.48</v>
      </c>
      <c r="L20241" s="20">
        <f t="shared" si="323"/>
        <v>31372.48</v>
      </c>
    </row>
    <row r="20242" spans="1:12" ht="49.5">
      <c r="A20242" s="19">
        <v>3460000021</v>
      </c>
      <c r="B20242" s="15" t="s">
        <v>19916</v>
      </c>
      <c r="C20242" s="22" t="s">
        <v>19887</v>
      </c>
      <c r="D20242" s="20">
        <v>213586.75</v>
      </c>
      <c r="E20242" s="20">
        <v>213586.75</v>
      </c>
      <c r="F20242" s="20">
        <v>213592.09</v>
      </c>
      <c r="G20242" s="20">
        <v>213592.09</v>
      </c>
      <c r="H20242" s="20">
        <v>213592.09</v>
      </c>
      <c r="I20242" s="20">
        <v>213592.09</v>
      </c>
      <c r="J20242" s="20">
        <v>213592.09</v>
      </c>
      <c r="K20242" s="20">
        <v>213592.09</v>
      </c>
      <c r="L20242" s="20">
        <f t="shared" si="323"/>
        <v>213592.09</v>
      </c>
    </row>
    <row r="20243" spans="1:12">
      <c r="A20243" s="19">
        <v>3460000022</v>
      </c>
      <c r="B20243" s="15" t="s">
        <v>19917</v>
      </c>
      <c r="C20243" s="22" t="s">
        <v>19845</v>
      </c>
      <c r="D20243" s="20">
        <v>108462.7</v>
      </c>
      <c r="E20243" s="20">
        <v>108462.7</v>
      </c>
      <c r="F20243" s="20">
        <v>108465.41</v>
      </c>
      <c r="G20243" s="20">
        <v>108465.41</v>
      </c>
      <c r="H20243" s="20">
        <v>108465.41</v>
      </c>
      <c r="I20243" s="20">
        <v>108465.41</v>
      </c>
      <c r="J20243" s="20">
        <v>108465.41</v>
      </c>
      <c r="K20243" s="20">
        <v>108465.41</v>
      </c>
      <c r="L20243" s="20">
        <f t="shared" si="323"/>
        <v>108465.41</v>
      </c>
    </row>
    <row r="20244" spans="1:12" ht="33">
      <c r="A20244" s="19">
        <v>3460000024</v>
      </c>
      <c r="B20244" s="15" t="s">
        <v>19919</v>
      </c>
      <c r="C20244" s="22" t="s">
        <v>0</v>
      </c>
      <c r="D20244" s="20">
        <v>29287.93</v>
      </c>
      <c r="E20244" s="20">
        <v>29287.93</v>
      </c>
      <c r="F20244" s="20">
        <v>29288.66</v>
      </c>
      <c r="G20244" s="20">
        <v>29288.66</v>
      </c>
      <c r="H20244" s="20">
        <v>29288.66</v>
      </c>
      <c r="I20244" s="20">
        <v>29288.66</v>
      </c>
      <c r="J20244" s="20">
        <v>29288.66</v>
      </c>
      <c r="K20244" s="20">
        <v>29288.66</v>
      </c>
      <c r="L20244" s="20">
        <f t="shared" si="323"/>
        <v>29288.66</v>
      </c>
    </row>
    <row r="20245" spans="1:12" ht="33">
      <c r="A20245" s="19">
        <v>3460000025</v>
      </c>
      <c r="B20245" s="15" t="s">
        <v>19920</v>
      </c>
      <c r="C20245" s="22" t="s">
        <v>0</v>
      </c>
      <c r="D20245" s="20">
        <v>46054.65</v>
      </c>
      <c r="E20245" s="20">
        <v>46054.65</v>
      </c>
      <c r="F20245" s="20">
        <v>46055.8</v>
      </c>
      <c r="G20245" s="20">
        <v>46055.8</v>
      </c>
      <c r="H20245" s="20">
        <v>46055.8</v>
      </c>
      <c r="I20245" s="20">
        <v>46055.8</v>
      </c>
      <c r="J20245" s="20">
        <v>46055.8</v>
      </c>
      <c r="K20245" s="20">
        <v>46055.8</v>
      </c>
      <c r="L20245" s="20">
        <f t="shared" si="323"/>
        <v>46055.8</v>
      </c>
    </row>
    <row r="20246" spans="1:12" ht="24.75">
      <c r="A20246" s="19">
        <v>3901000001</v>
      </c>
      <c r="B20246" s="15" t="s">
        <v>19922</v>
      </c>
      <c r="C20246" s="22" t="s">
        <v>26</v>
      </c>
      <c r="D20246" s="20">
        <v>1550.65</v>
      </c>
      <c r="E20246" s="20">
        <v>1564.97</v>
      </c>
      <c r="F20246" s="20">
        <v>1625.97</v>
      </c>
      <c r="G20246" s="20">
        <v>1572.74</v>
      </c>
      <c r="H20246" s="20">
        <v>1671.96</v>
      </c>
      <c r="I20246" s="20">
        <v>1666.72</v>
      </c>
      <c r="J20246" s="20">
        <v>1530.91</v>
      </c>
      <c r="K20246" s="20">
        <v>1651.62</v>
      </c>
      <c r="L20246" s="20">
        <f t="shared" si="323"/>
        <v>1671.96</v>
      </c>
    </row>
    <row r="20247" spans="1:12" ht="41.25">
      <c r="A20247" s="19">
        <v>3901000002</v>
      </c>
      <c r="B20247" s="15" t="s">
        <v>19923</v>
      </c>
      <c r="C20247" s="22" t="s">
        <v>26</v>
      </c>
      <c r="D20247" s="20">
        <v>659.26</v>
      </c>
      <c r="E20247" s="20">
        <v>668.86</v>
      </c>
      <c r="F20247" s="20">
        <v>702.48</v>
      </c>
      <c r="G20247" s="20">
        <v>679.96</v>
      </c>
      <c r="H20247" s="20">
        <v>732.7</v>
      </c>
      <c r="I20247" s="20">
        <v>728.22</v>
      </c>
      <c r="J20247" s="20">
        <v>646.74</v>
      </c>
      <c r="K20247" s="20">
        <v>718.27</v>
      </c>
      <c r="L20247" s="20">
        <f t="shared" si="323"/>
        <v>732.7</v>
      </c>
    </row>
    <row r="20248" spans="1:12" ht="33">
      <c r="A20248" s="19">
        <v>3901000003</v>
      </c>
      <c r="B20248" s="15" t="s">
        <v>19924</v>
      </c>
      <c r="C20248" s="22" t="s">
        <v>13</v>
      </c>
      <c r="D20248" s="20">
        <v>22017.39</v>
      </c>
      <c r="E20248" s="20">
        <v>22223.3</v>
      </c>
      <c r="F20248" s="20">
        <v>23324.99</v>
      </c>
      <c r="G20248" s="20">
        <v>22883.55</v>
      </c>
      <c r="H20248" s="20">
        <v>23911.34</v>
      </c>
      <c r="I20248" s="20">
        <v>23597.87</v>
      </c>
      <c r="J20248" s="20">
        <v>21780.54</v>
      </c>
      <c r="K20248" s="20">
        <v>23640.65</v>
      </c>
      <c r="L20248" s="20">
        <f t="shared" si="323"/>
        <v>23911.34</v>
      </c>
    </row>
    <row r="20249" spans="1:12" ht="16.5">
      <c r="A20249" s="19">
        <v>3903000002</v>
      </c>
      <c r="B20249" s="15" t="s">
        <v>20104</v>
      </c>
      <c r="C20249" s="22" t="s">
        <v>13</v>
      </c>
      <c r="D20249" s="20">
        <v>573.61</v>
      </c>
      <c r="E20249" s="20">
        <v>575.55999999999995</v>
      </c>
      <c r="F20249" s="20">
        <v>580.08000000000004</v>
      </c>
      <c r="G20249" s="20">
        <v>576.82000000000005</v>
      </c>
      <c r="H20249" s="20">
        <v>586.32000000000005</v>
      </c>
      <c r="I20249" s="20">
        <v>583.79999999999995</v>
      </c>
      <c r="J20249" s="20">
        <v>571.44000000000005</v>
      </c>
      <c r="K20249" s="20">
        <v>581.16</v>
      </c>
      <c r="L20249" s="20">
        <f t="shared" si="323"/>
        <v>586.32000000000005</v>
      </c>
    </row>
    <row r="20250" spans="1:12" ht="24.75">
      <c r="A20250" s="19">
        <v>3911000001</v>
      </c>
      <c r="B20250" s="15" t="s">
        <v>19925</v>
      </c>
      <c r="C20250" s="22" t="s">
        <v>13</v>
      </c>
      <c r="D20250" s="20">
        <v>2689.93</v>
      </c>
      <c r="E20250" s="20">
        <v>2701.3</v>
      </c>
      <c r="F20250" s="20">
        <v>2730.48</v>
      </c>
      <c r="G20250" s="20">
        <v>2717.23</v>
      </c>
      <c r="H20250" s="20">
        <v>2762.46</v>
      </c>
      <c r="I20250" s="20">
        <v>2748</v>
      </c>
      <c r="J20250" s="20">
        <v>2682.01</v>
      </c>
      <c r="K20250" s="20">
        <v>2736.56</v>
      </c>
      <c r="L20250" s="20">
        <f t="shared" si="323"/>
        <v>2762.46</v>
      </c>
    </row>
    <row r="20251" spans="1:12" ht="24.75">
      <c r="A20251" s="19">
        <v>3911000003</v>
      </c>
      <c r="B20251" s="15" t="s">
        <v>19926</v>
      </c>
      <c r="C20251" s="22" t="s">
        <v>13</v>
      </c>
      <c r="D20251" s="20">
        <v>3896.73</v>
      </c>
      <c r="E20251" s="20">
        <v>3903.21</v>
      </c>
      <c r="F20251" s="20">
        <v>3918.43</v>
      </c>
      <c r="G20251" s="20">
        <v>3902.39</v>
      </c>
      <c r="H20251" s="20">
        <v>3938.93</v>
      </c>
      <c r="I20251" s="20">
        <v>3930.54</v>
      </c>
      <c r="J20251" s="20">
        <v>3889.65</v>
      </c>
      <c r="K20251" s="20">
        <v>3921.9</v>
      </c>
      <c r="L20251" s="20">
        <f t="shared" si="323"/>
        <v>3938.93</v>
      </c>
    </row>
    <row r="20252" spans="1:12" ht="16.5">
      <c r="A20252" s="19">
        <v>3911000004</v>
      </c>
      <c r="B20252" s="15" t="s">
        <v>19927</v>
      </c>
      <c r="C20252" s="22" t="s">
        <v>13</v>
      </c>
      <c r="D20252" s="20">
        <v>6910.56</v>
      </c>
      <c r="E20252" s="20">
        <v>6911.23</v>
      </c>
      <c r="F20252" s="20">
        <v>6916.31</v>
      </c>
      <c r="G20252" s="20">
        <v>6914.68</v>
      </c>
      <c r="H20252" s="20">
        <v>6919.27</v>
      </c>
      <c r="I20252" s="20">
        <v>6917.44</v>
      </c>
      <c r="J20252" s="20">
        <v>6908.53</v>
      </c>
      <c r="K20252" s="20">
        <v>6915.51</v>
      </c>
      <c r="L20252" s="20">
        <f t="shared" si="323"/>
        <v>6919.27</v>
      </c>
    </row>
    <row r="20253" spans="1:12" ht="24.75">
      <c r="A20253" s="19">
        <v>3911000005</v>
      </c>
      <c r="B20253" s="15" t="s">
        <v>20102</v>
      </c>
      <c r="C20253" s="22" t="s">
        <v>13</v>
      </c>
      <c r="D20253" s="20">
        <v>7319.22</v>
      </c>
      <c r="E20253" s="20">
        <v>7376.56</v>
      </c>
      <c r="F20253" s="20">
        <v>7523.36</v>
      </c>
      <c r="G20253" s="20">
        <v>7456.62</v>
      </c>
      <c r="H20253" s="20">
        <v>7684.46</v>
      </c>
      <c r="I20253" s="20">
        <v>7611.65</v>
      </c>
      <c r="J20253" s="20">
        <v>7279.22</v>
      </c>
      <c r="K20253" s="20">
        <v>7553.98</v>
      </c>
      <c r="L20253" s="20">
        <f t="shared" si="323"/>
        <v>7684.46</v>
      </c>
    </row>
    <row r="20254" spans="1:12" ht="49.5">
      <c r="A20254" s="19">
        <v>3911000006</v>
      </c>
      <c r="B20254" s="15" t="s">
        <v>19928</v>
      </c>
      <c r="C20254" s="22" t="s">
        <v>26</v>
      </c>
      <c r="D20254" s="20">
        <v>3307.73</v>
      </c>
      <c r="E20254" s="20">
        <v>3341.53</v>
      </c>
      <c r="F20254" s="20">
        <v>3533.71</v>
      </c>
      <c r="G20254" s="20">
        <v>3456.58</v>
      </c>
      <c r="H20254" s="20">
        <v>3618.25</v>
      </c>
      <c r="I20254" s="20">
        <v>3549.63</v>
      </c>
      <c r="J20254" s="20">
        <v>3224.99</v>
      </c>
      <c r="K20254" s="20">
        <v>3553.98</v>
      </c>
      <c r="L20254" s="20">
        <f t="shared" si="323"/>
        <v>3618.25</v>
      </c>
    </row>
    <row r="20255" spans="1:12" ht="24.75">
      <c r="A20255" s="19">
        <v>3911000007</v>
      </c>
      <c r="B20255" s="15" t="s">
        <v>19929</v>
      </c>
      <c r="C20255" s="22" t="s">
        <v>13</v>
      </c>
      <c r="D20255" s="20">
        <v>5427.51</v>
      </c>
      <c r="E20255" s="20">
        <v>5427.51</v>
      </c>
      <c r="F20255" s="20">
        <v>5427.65</v>
      </c>
      <c r="G20255" s="20">
        <v>5427.23</v>
      </c>
      <c r="H20255" s="20">
        <v>5427.65</v>
      </c>
      <c r="I20255" s="20">
        <v>5427.65</v>
      </c>
      <c r="J20255" s="20">
        <v>5427.65</v>
      </c>
      <c r="K20255" s="20">
        <v>5427.65</v>
      </c>
      <c r="L20255" s="20">
        <f t="shared" si="323"/>
        <v>5427.65</v>
      </c>
    </row>
    <row r="20256" spans="1:12" ht="16.5">
      <c r="A20256" s="19">
        <v>3914000001</v>
      </c>
      <c r="B20256" s="15" t="s">
        <v>19930</v>
      </c>
      <c r="C20256" s="22" t="s">
        <v>13</v>
      </c>
      <c r="D20256" s="20">
        <v>509.2</v>
      </c>
      <c r="E20256" s="20">
        <v>519.12</v>
      </c>
      <c r="F20256" s="20">
        <v>553.65</v>
      </c>
      <c r="G20256" s="20">
        <v>529.85</v>
      </c>
      <c r="H20256" s="20">
        <v>585.41999999999996</v>
      </c>
      <c r="I20256" s="20">
        <v>575.70000000000005</v>
      </c>
      <c r="J20256" s="20">
        <v>495.73</v>
      </c>
      <c r="K20256" s="20">
        <v>572.38</v>
      </c>
      <c r="L20256" s="20">
        <f t="shared" si="323"/>
        <v>585.41999999999996</v>
      </c>
    </row>
    <row r="20257" spans="1:12" ht="16.5">
      <c r="A20257" s="19">
        <v>3914000002</v>
      </c>
      <c r="B20257" s="15" t="s">
        <v>19931</v>
      </c>
      <c r="C20257" s="22" t="s">
        <v>13</v>
      </c>
      <c r="D20257" s="20">
        <v>483.92</v>
      </c>
      <c r="E20257" s="20">
        <v>493.86</v>
      </c>
      <c r="F20257" s="20">
        <v>528.38</v>
      </c>
      <c r="G20257" s="20">
        <v>504.59</v>
      </c>
      <c r="H20257" s="20">
        <v>560.16999999999996</v>
      </c>
      <c r="I20257" s="20">
        <v>550.41999999999996</v>
      </c>
      <c r="J20257" s="20">
        <v>470.46</v>
      </c>
      <c r="K20257" s="20">
        <v>547.13</v>
      </c>
      <c r="L20257" s="20">
        <f t="shared" si="323"/>
        <v>560.16999999999996</v>
      </c>
    </row>
    <row r="20258" spans="1:12" ht="16.5">
      <c r="A20258" s="19">
        <v>3914000003</v>
      </c>
      <c r="B20258" s="15" t="s">
        <v>19932</v>
      </c>
      <c r="C20258" s="22" t="s">
        <v>13</v>
      </c>
      <c r="D20258" s="20">
        <v>184.08</v>
      </c>
      <c r="E20258" s="20">
        <v>186.56</v>
      </c>
      <c r="F20258" s="20">
        <v>195.2</v>
      </c>
      <c r="G20258" s="20">
        <v>189.24</v>
      </c>
      <c r="H20258" s="20">
        <v>203.13</v>
      </c>
      <c r="I20258" s="20">
        <v>200.71</v>
      </c>
      <c r="J20258" s="20">
        <v>180.71</v>
      </c>
      <c r="K20258" s="20">
        <v>199.88</v>
      </c>
      <c r="L20258" s="20">
        <f t="shared" ref="L20258:L20321" si="324">MAX(D20258:K20258)</f>
        <v>203.13</v>
      </c>
    </row>
    <row r="20259" spans="1:12" ht="90.75">
      <c r="A20259" s="19">
        <v>3915000000</v>
      </c>
      <c r="B20259" s="15" t="s">
        <v>19933</v>
      </c>
      <c r="C20259" s="22" t="s">
        <v>13</v>
      </c>
      <c r="D20259" s="20">
        <v>8460.9699999999993</v>
      </c>
      <c r="E20259" s="20">
        <v>8496.15</v>
      </c>
      <c r="F20259" s="20">
        <v>8589.23</v>
      </c>
      <c r="G20259" s="20">
        <v>8519.2199999999993</v>
      </c>
      <c r="H20259" s="20">
        <v>8695.7199999999993</v>
      </c>
      <c r="I20259" s="20">
        <v>8652.59</v>
      </c>
      <c r="J20259" s="20">
        <v>8425.14</v>
      </c>
      <c r="K20259" s="20">
        <v>8616.14</v>
      </c>
      <c r="L20259" s="20">
        <f t="shared" si="324"/>
        <v>8695.7199999999993</v>
      </c>
    </row>
    <row r="20260" spans="1:12" ht="24.75">
      <c r="A20260" s="19">
        <v>3915000001</v>
      </c>
      <c r="B20260" s="15" t="s">
        <v>19934</v>
      </c>
      <c r="C20260" s="22" t="s">
        <v>12</v>
      </c>
      <c r="D20260" s="20">
        <v>529.67999999999995</v>
      </c>
      <c r="E20260" s="20">
        <v>534.98</v>
      </c>
      <c r="F20260" s="20">
        <v>581.58000000000004</v>
      </c>
      <c r="G20260" s="20">
        <v>551.61</v>
      </c>
      <c r="H20260" s="20">
        <v>607.03</v>
      </c>
      <c r="I20260" s="20">
        <v>608.86</v>
      </c>
      <c r="J20260" s="20">
        <v>532.73</v>
      </c>
      <c r="K20260" s="20">
        <v>620.79999999999995</v>
      </c>
      <c r="L20260" s="20">
        <f t="shared" si="324"/>
        <v>620.79999999999995</v>
      </c>
    </row>
    <row r="20261" spans="1:12" ht="90.75">
      <c r="A20261" s="19">
        <v>3915000002</v>
      </c>
      <c r="B20261" s="15" t="s">
        <v>19935</v>
      </c>
      <c r="C20261" s="22" t="s">
        <v>13</v>
      </c>
      <c r="D20261" s="20">
        <v>337547.17</v>
      </c>
      <c r="E20261" s="20">
        <v>341685.42</v>
      </c>
      <c r="F20261" s="20">
        <v>368829.38</v>
      </c>
      <c r="G20261" s="20">
        <v>362824.18</v>
      </c>
      <c r="H20261" s="20">
        <v>376656.09</v>
      </c>
      <c r="I20261" s="20">
        <v>366498.15</v>
      </c>
      <c r="J20261" s="20">
        <v>328520.67</v>
      </c>
      <c r="K20261" s="20">
        <v>365477.88</v>
      </c>
      <c r="L20261" s="20">
        <f t="shared" si="324"/>
        <v>376656.09</v>
      </c>
    </row>
    <row r="20262" spans="1:12" ht="41.25">
      <c r="A20262" s="19">
        <v>3915000003</v>
      </c>
      <c r="B20262" s="15" t="s">
        <v>19936</v>
      </c>
      <c r="C20262" s="22" t="s">
        <v>13</v>
      </c>
      <c r="D20262" s="20">
        <v>27389.94</v>
      </c>
      <c r="E20262" s="20">
        <v>27625.93</v>
      </c>
      <c r="F20262" s="20">
        <v>29010.71</v>
      </c>
      <c r="G20262" s="20">
        <v>28533.05</v>
      </c>
      <c r="H20262" s="20">
        <v>29741.73</v>
      </c>
      <c r="I20262" s="20">
        <v>29330.91</v>
      </c>
      <c r="J20262" s="20">
        <v>27161.29</v>
      </c>
      <c r="K20262" s="20">
        <v>29265.03</v>
      </c>
      <c r="L20262" s="20">
        <f t="shared" si="324"/>
        <v>29741.73</v>
      </c>
    </row>
    <row r="20263" spans="1:12" ht="57.75">
      <c r="A20263" s="19">
        <v>3915000004</v>
      </c>
      <c r="B20263" s="15" t="s">
        <v>19937</v>
      </c>
      <c r="C20263" s="22" t="s">
        <v>13</v>
      </c>
      <c r="D20263" s="20">
        <v>147867.60999999999</v>
      </c>
      <c r="E20263" s="20">
        <v>148836.21</v>
      </c>
      <c r="F20263" s="20">
        <v>155150.43</v>
      </c>
      <c r="G20263" s="20">
        <v>152191.72</v>
      </c>
      <c r="H20263" s="20">
        <v>157976.94</v>
      </c>
      <c r="I20263" s="20">
        <v>156715.62</v>
      </c>
      <c r="J20263" s="20">
        <v>146163.26</v>
      </c>
      <c r="K20263" s="20">
        <v>157250.03</v>
      </c>
      <c r="L20263" s="20">
        <f t="shared" si="324"/>
        <v>157976.94</v>
      </c>
    </row>
    <row r="20264" spans="1:12" ht="16.5">
      <c r="A20264" s="19">
        <v>3915000006</v>
      </c>
      <c r="B20264" s="15" t="s">
        <v>19938</v>
      </c>
      <c r="C20264" s="22" t="s">
        <v>13</v>
      </c>
      <c r="D20264" s="20">
        <v>76905</v>
      </c>
      <c r="E20264" s="20">
        <v>77439.600000000006</v>
      </c>
      <c r="F20264" s="20">
        <v>81173.179999999993</v>
      </c>
      <c r="G20264" s="20">
        <v>79782.289999999994</v>
      </c>
      <c r="H20264" s="20">
        <v>82425.850000000006</v>
      </c>
      <c r="I20264" s="20">
        <v>81117.25</v>
      </c>
      <c r="J20264" s="20">
        <v>75255.33</v>
      </c>
      <c r="K20264" s="20">
        <v>81282.58</v>
      </c>
      <c r="L20264" s="20">
        <f t="shared" si="324"/>
        <v>82425.850000000006</v>
      </c>
    </row>
    <row r="20265" spans="1:12" ht="57.75">
      <c r="A20265" s="19">
        <v>3915000008</v>
      </c>
      <c r="B20265" s="15" t="s">
        <v>20208</v>
      </c>
      <c r="C20265" s="22" t="s">
        <v>13</v>
      </c>
      <c r="D20265" s="20">
        <v>16985.490000000002</v>
      </c>
      <c r="E20265" s="20">
        <v>17118.59</v>
      </c>
      <c r="F20265" s="20">
        <v>17793.34</v>
      </c>
      <c r="G20265" s="20">
        <v>17478.02</v>
      </c>
      <c r="H20265" s="20">
        <v>18155.91</v>
      </c>
      <c r="I20265" s="20">
        <v>17870.439999999999</v>
      </c>
      <c r="J20265" s="20">
        <v>16843.66</v>
      </c>
      <c r="K20265" s="20">
        <v>17930.45</v>
      </c>
      <c r="L20265" s="20">
        <f t="shared" si="324"/>
        <v>18155.91</v>
      </c>
    </row>
    <row r="20266" spans="1:12" ht="33">
      <c r="A20266" s="19">
        <v>3915000010</v>
      </c>
      <c r="B20266" s="15" t="s">
        <v>19939</v>
      </c>
      <c r="C20266" s="22" t="s">
        <v>13</v>
      </c>
      <c r="D20266" s="20">
        <v>322683.34000000003</v>
      </c>
      <c r="E20266" s="20">
        <v>324623.03000000003</v>
      </c>
      <c r="F20266" s="20">
        <v>342507.86</v>
      </c>
      <c r="G20266" s="20">
        <v>337428.21</v>
      </c>
      <c r="H20266" s="20">
        <v>348469.69</v>
      </c>
      <c r="I20266" s="20">
        <v>345716.26</v>
      </c>
      <c r="J20266" s="20">
        <v>319804.90000000002</v>
      </c>
      <c r="K20266" s="20">
        <v>346844.04</v>
      </c>
      <c r="L20266" s="20">
        <f t="shared" si="324"/>
        <v>348469.69</v>
      </c>
    </row>
    <row r="20267" spans="1:12" ht="41.25">
      <c r="A20267" s="19">
        <v>3915000011</v>
      </c>
      <c r="B20267" s="15" t="s">
        <v>19940</v>
      </c>
      <c r="C20267" s="22" t="s">
        <v>13</v>
      </c>
      <c r="D20267" s="20">
        <v>333952.83</v>
      </c>
      <c r="E20267" s="20">
        <v>338083.55</v>
      </c>
      <c r="F20267" s="20">
        <v>365191</v>
      </c>
      <c r="G20267" s="20">
        <v>359202.89</v>
      </c>
      <c r="H20267" s="20">
        <v>372996.59</v>
      </c>
      <c r="I20267" s="20">
        <v>362846.49</v>
      </c>
      <c r="J20267" s="20">
        <v>324929.7</v>
      </c>
      <c r="K20267" s="20">
        <v>361811.41</v>
      </c>
      <c r="L20267" s="20">
        <f t="shared" si="324"/>
        <v>372996.59</v>
      </c>
    </row>
    <row r="20268" spans="1:12" ht="66">
      <c r="A20268" s="19">
        <v>3915000015</v>
      </c>
      <c r="B20268" s="15" t="s">
        <v>19941</v>
      </c>
      <c r="C20268" s="22" t="s">
        <v>26</v>
      </c>
      <c r="D20268" s="20">
        <v>3662.97</v>
      </c>
      <c r="E20268" s="20">
        <v>3701.03</v>
      </c>
      <c r="F20268" s="20">
        <v>3955.06</v>
      </c>
      <c r="G20268" s="20">
        <v>3895.44</v>
      </c>
      <c r="H20268" s="20">
        <v>4034.96</v>
      </c>
      <c r="I20268" s="20">
        <v>3966.69</v>
      </c>
      <c r="J20268" s="20">
        <v>3576.49</v>
      </c>
      <c r="K20268" s="20">
        <v>3911.75</v>
      </c>
      <c r="L20268" s="20">
        <f t="shared" si="324"/>
        <v>4034.96</v>
      </c>
    </row>
    <row r="20269" spans="1:12" ht="57.75">
      <c r="A20269" s="19">
        <v>3915000016</v>
      </c>
      <c r="B20269" s="15" t="s">
        <v>19942</v>
      </c>
      <c r="C20269" s="22" t="s">
        <v>13</v>
      </c>
      <c r="D20269" s="20">
        <v>192160.45</v>
      </c>
      <c r="E20269" s="20">
        <v>193707</v>
      </c>
      <c r="F20269" s="20">
        <v>203648.07</v>
      </c>
      <c r="G20269" s="20">
        <v>199717.23</v>
      </c>
      <c r="H20269" s="20">
        <v>208319.78</v>
      </c>
      <c r="I20269" s="20">
        <v>206396.49</v>
      </c>
      <c r="J20269" s="20">
        <v>190638.49</v>
      </c>
      <c r="K20269" s="20">
        <v>206404.4</v>
      </c>
      <c r="L20269" s="20">
        <f t="shared" si="324"/>
        <v>208319.78</v>
      </c>
    </row>
    <row r="20270" spans="1:12" ht="41.25">
      <c r="A20270" s="19">
        <v>3915000017</v>
      </c>
      <c r="B20270" s="15" t="s">
        <v>19943</v>
      </c>
      <c r="C20270" s="22" t="s">
        <v>13</v>
      </c>
      <c r="D20270" s="20">
        <v>104179.41</v>
      </c>
      <c r="E20270" s="20">
        <v>104966.95</v>
      </c>
      <c r="F20270" s="20">
        <v>109139.81</v>
      </c>
      <c r="G20270" s="20">
        <v>107061.16</v>
      </c>
      <c r="H20270" s="20">
        <v>111409.08</v>
      </c>
      <c r="I20270" s="20">
        <v>110439.61</v>
      </c>
      <c r="J20270" s="20">
        <v>102388.29</v>
      </c>
      <c r="K20270" s="20">
        <v>110800.68</v>
      </c>
      <c r="L20270" s="20">
        <f t="shared" si="324"/>
        <v>111409.08</v>
      </c>
    </row>
    <row r="20271" spans="1:12" ht="41.25">
      <c r="A20271" s="19">
        <v>3915000021</v>
      </c>
      <c r="B20271" s="15" t="s">
        <v>19944</v>
      </c>
      <c r="C20271" s="22" t="s">
        <v>13</v>
      </c>
      <c r="D20271" s="20">
        <v>70575.490000000005</v>
      </c>
      <c r="E20271" s="20">
        <v>71025.710000000006</v>
      </c>
      <c r="F20271" s="20">
        <v>74362.66</v>
      </c>
      <c r="G20271" s="20">
        <v>73079.63</v>
      </c>
      <c r="H20271" s="20">
        <v>75781.64</v>
      </c>
      <c r="I20271" s="20">
        <v>75029.070000000007</v>
      </c>
      <c r="J20271" s="20">
        <v>69927.179999999993</v>
      </c>
      <c r="K20271" s="20">
        <v>75397.259999999995</v>
      </c>
      <c r="L20271" s="20">
        <f t="shared" si="324"/>
        <v>75781.64</v>
      </c>
    </row>
    <row r="20272" spans="1:12" ht="24.75">
      <c r="A20272" s="19">
        <v>3915000026</v>
      </c>
      <c r="B20272" s="15" t="s">
        <v>19945</v>
      </c>
      <c r="C20272" s="22" t="s">
        <v>13</v>
      </c>
      <c r="D20272" s="20">
        <v>2368.2399999999998</v>
      </c>
      <c r="E20272" s="20">
        <v>2388.11</v>
      </c>
      <c r="F20272" s="20">
        <v>2507.38</v>
      </c>
      <c r="G20272" s="20">
        <v>2483.9899999999998</v>
      </c>
      <c r="H20272" s="20">
        <v>2544.9</v>
      </c>
      <c r="I20272" s="20">
        <v>2484.66</v>
      </c>
      <c r="J20272" s="20">
        <v>2319.23</v>
      </c>
      <c r="K20272" s="20">
        <v>2482.8000000000002</v>
      </c>
      <c r="L20272" s="20">
        <f t="shared" si="324"/>
        <v>2544.9</v>
      </c>
    </row>
    <row r="20273" spans="1:12" ht="41.25">
      <c r="A20273" s="19">
        <v>3915000027</v>
      </c>
      <c r="B20273" s="15" t="s">
        <v>19946</v>
      </c>
      <c r="C20273" s="22" t="s">
        <v>17</v>
      </c>
      <c r="D20273" s="20">
        <v>2526.1</v>
      </c>
      <c r="E20273" s="20">
        <v>2531.84</v>
      </c>
      <c r="F20273" s="20">
        <v>2562.62</v>
      </c>
      <c r="G20273" s="20">
        <v>2548.6</v>
      </c>
      <c r="H20273" s="20">
        <v>2584.42</v>
      </c>
      <c r="I20273" s="20">
        <v>2573.48</v>
      </c>
      <c r="J20273" s="20">
        <v>2513.5100000000002</v>
      </c>
      <c r="K20273" s="20">
        <v>2564.39</v>
      </c>
      <c r="L20273" s="20">
        <f t="shared" si="324"/>
        <v>2584.42</v>
      </c>
    </row>
    <row r="20274" spans="1:12" ht="41.25">
      <c r="A20274" s="19">
        <v>3915000031</v>
      </c>
      <c r="B20274" s="15" t="s">
        <v>19947</v>
      </c>
      <c r="C20274" s="22" t="s">
        <v>13</v>
      </c>
      <c r="D20274" s="20">
        <v>1386.06</v>
      </c>
      <c r="E20274" s="20">
        <v>1399.9</v>
      </c>
      <c r="F20274" s="20">
        <v>1460.58</v>
      </c>
      <c r="G20274" s="20">
        <v>1425.36</v>
      </c>
      <c r="H20274" s="20">
        <v>1507.38</v>
      </c>
      <c r="I20274" s="20">
        <v>1491.29</v>
      </c>
      <c r="J20274" s="20">
        <v>1363.03</v>
      </c>
      <c r="K20274" s="20">
        <v>1479.34</v>
      </c>
      <c r="L20274" s="20">
        <f t="shared" si="324"/>
        <v>1507.38</v>
      </c>
    </row>
    <row r="20275" spans="1:12" ht="24.75">
      <c r="A20275" s="19">
        <v>3915000032</v>
      </c>
      <c r="B20275" s="15" t="s">
        <v>19948</v>
      </c>
      <c r="C20275" s="22" t="s">
        <v>13</v>
      </c>
      <c r="D20275" s="20">
        <v>4782.2299999999996</v>
      </c>
      <c r="E20275" s="20">
        <v>4818.05</v>
      </c>
      <c r="F20275" s="20">
        <v>4940.8100000000004</v>
      </c>
      <c r="G20275" s="20">
        <v>4878.3100000000004</v>
      </c>
      <c r="H20275" s="20">
        <v>5054.07</v>
      </c>
      <c r="I20275" s="20">
        <v>5004.05</v>
      </c>
      <c r="J20275" s="20">
        <v>4745.96</v>
      </c>
      <c r="K20275" s="20">
        <v>4959.83</v>
      </c>
      <c r="L20275" s="20">
        <f t="shared" si="324"/>
        <v>5054.07</v>
      </c>
    </row>
    <row r="20276" spans="1:12" ht="16.5">
      <c r="A20276" s="19">
        <v>3915000035</v>
      </c>
      <c r="B20276" s="15" t="s">
        <v>20214</v>
      </c>
      <c r="C20276" s="22" t="s">
        <v>13</v>
      </c>
      <c r="D20276" s="20">
        <v>562.70000000000005</v>
      </c>
      <c r="E20276" s="20">
        <v>563.41</v>
      </c>
      <c r="F20276" s="20">
        <v>568.77</v>
      </c>
      <c r="G20276" s="20">
        <v>567.09</v>
      </c>
      <c r="H20276" s="20">
        <v>572</v>
      </c>
      <c r="I20276" s="20">
        <v>569.96</v>
      </c>
      <c r="J20276" s="20">
        <v>560.87</v>
      </c>
      <c r="K20276" s="20">
        <v>568.28</v>
      </c>
      <c r="L20276" s="20">
        <f t="shared" si="324"/>
        <v>572</v>
      </c>
    </row>
    <row r="20277" spans="1:12" ht="24.75">
      <c r="A20277" s="19">
        <v>3915000037</v>
      </c>
      <c r="B20277" s="15" t="s">
        <v>19949</v>
      </c>
      <c r="C20277" s="22" t="s">
        <v>13</v>
      </c>
      <c r="D20277" s="20">
        <v>1143.6300000000001</v>
      </c>
      <c r="E20277" s="20">
        <v>1151.1400000000001</v>
      </c>
      <c r="F20277" s="20">
        <v>1186.5999999999999</v>
      </c>
      <c r="G20277" s="20">
        <v>1167.03</v>
      </c>
      <c r="H20277" s="20">
        <v>1210.69</v>
      </c>
      <c r="I20277" s="20">
        <v>1199.3</v>
      </c>
      <c r="J20277" s="20">
        <v>1135.3399999999999</v>
      </c>
      <c r="K20277" s="20">
        <v>1192.79</v>
      </c>
      <c r="L20277" s="20">
        <f t="shared" si="324"/>
        <v>1210.69</v>
      </c>
    </row>
    <row r="20278" spans="1:12" ht="41.25">
      <c r="A20278" s="19">
        <v>3915000039</v>
      </c>
      <c r="B20278" s="15" t="s">
        <v>19950</v>
      </c>
      <c r="C20278" s="22" t="s">
        <v>10</v>
      </c>
      <c r="D20278" s="20">
        <v>1369.92</v>
      </c>
      <c r="E20278" s="20">
        <v>1377</v>
      </c>
      <c r="F20278" s="20">
        <v>1395.41</v>
      </c>
      <c r="G20278" s="20">
        <v>1384.35</v>
      </c>
      <c r="H20278" s="20">
        <v>1416.16</v>
      </c>
      <c r="I20278" s="20">
        <v>1407.8</v>
      </c>
      <c r="J20278" s="20">
        <v>1364.34</v>
      </c>
      <c r="K20278" s="20">
        <v>1402.74</v>
      </c>
      <c r="L20278" s="20">
        <f t="shared" si="324"/>
        <v>1416.16</v>
      </c>
    </row>
    <row r="20279" spans="1:12" ht="41.25">
      <c r="A20279" s="19">
        <v>3915000040</v>
      </c>
      <c r="B20279" s="15" t="s">
        <v>19951</v>
      </c>
      <c r="C20279" s="22" t="s">
        <v>13</v>
      </c>
      <c r="D20279" s="20">
        <v>28064.3</v>
      </c>
      <c r="E20279" s="20">
        <v>28341.25</v>
      </c>
      <c r="F20279" s="20">
        <v>30076.09</v>
      </c>
      <c r="G20279" s="20">
        <v>29586.55</v>
      </c>
      <c r="H20279" s="20">
        <v>30767.73</v>
      </c>
      <c r="I20279" s="20">
        <v>30231.98</v>
      </c>
      <c r="J20279" s="20">
        <v>27680.51</v>
      </c>
      <c r="K20279" s="20">
        <v>30117.59</v>
      </c>
      <c r="L20279" s="20">
        <f t="shared" si="324"/>
        <v>30767.73</v>
      </c>
    </row>
    <row r="20280" spans="1:12" ht="24.75">
      <c r="A20280" s="19">
        <v>3915000041</v>
      </c>
      <c r="B20280" s="15" t="s">
        <v>19952</v>
      </c>
      <c r="C20280" s="22" t="s">
        <v>13</v>
      </c>
      <c r="D20280" s="20">
        <v>91086.26</v>
      </c>
      <c r="E20280" s="20">
        <v>91426.94</v>
      </c>
      <c r="F20280" s="20">
        <v>93432.43</v>
      </c>
      <c r="G20280" s="20">
        <v>92605.73</v>
      </c>
      <c r="H20280" s="20">
        <v>94360.98</v>
      </c>
      <c r="I20280" s="20">
        <v>94002.23</v>
      </c>
      <c r="J20280" s="20">
        <v>90691.81</v>
      </c>
      <c r="K20280" s="20">
        <v>93873.01</v>
      </c>
      <c r="L20280" s="20">
        <f t="shared" si="324"/>
        <v>94360.98</v>
      </c>
    </row>
    <row r="20281" spans="1:12" ht="74.25">
      <c r="A20281" s="19">
        <v>3915000043</v>
      </c>
      <c r="B20281" s="15" t="s">
        <v>19953</v>
      </c>
      <c r="C20281" s="22" t="s">
        <v>10</v>
      </c>
      <c r="D20281" s="20">
        <v>2597.27</v>
      </c>
      <c r="E20281" s="20">
        <v>2615.35</v>
      </c>
      <c r="F20281" s="20">
        <v>2743.62</v>
      </c>
      <c r="G20281" s="20">
        <v>2703.8</v>
      </c>
      <c r="H20281" s="20">
        <v>2792.51</v>
      </c>
      <c r="I20281" s="20">
        <v>2754.82</v>
      </c>
      <c r="J20281" s="20">
        <v>2545.1999999999998</v>
      </c>
      <c r="K20281" s="20">
        <v>2751.92</v>
      </c>
      <c r="L20281" s="20">
        <f t="shared" si="324"/>
        <v>2792.51</v>
      </c>
    </row>
    <row r="20282" spans="1:12" ht="41.25">
      <c r="A20282" s="19">
        <v>3915000044</v>
      </c>
      <c r="B20282" s="15" t="s">
        <v>19954</v>
      </c>
      <c r="C20282" s="22" t="s">
        <v>13</v>
      </c>
      <c r="D20282" s="20">
        <v>12148.67</v>
      </c>
      <c r="E20282" s="20">
        <v>12327.04</v>
      </c>
      <c r="F20282" s="20">
        <v>12827.28</v>
      </c>
      <c r="G20282" s="20">
        <v>12509.83</v>
      </c>
      <c r="H20282" s="20">
        <v>13332.97</v>
      </c>
      <c r="I20282" s="20">
        <v>13125.63</v>
      </c>
      <c r="J20282" s="20">
        <v>11984.55</v>
      </c>
      <c r="K20282" s="20">
        <v>13051.46</v>
      </c>
      <c r="L20282" s="20">
        <f t="shared" si="324"/>
        <v>13332.97</v>
      </c>
    </row>
    <row r="20283" spans="1:12" ht="57.75">
      <c r="A20283" s="19">
        <v>3915000045</v>
      </c>
      <c r="B20283" s="15" t="s">
        <v>19955</v>
      </c>
      <c r="C20283" s="22" t="s">
        <v>13</v>
      </c>
      <c r="D20283" s="20">
        <v>104667.72</v>
      </c>
      <c r="E20283" s="20">
        <v>105455.26</v>
      </c>
      <c r="F20283" s="20">
        <v>109628.13</v>
      </c>
      <c r="G20283" s="20">
        <v>107549.5</v>
      </c>
      <c r="H20283" s="20">
        <v>111897.44</v>
      </c>
      <c r="I20283" s="20">
        <v>110927.95</v>
      </c>
      <c r="J20283" s="20">
        <v>102876.64</v>
      </c>
      <c r="K20283" s="20">
        <v>111289.04</v>
      </c>
      <c r="L20283" s="21">
        <f t="shared" si="324"/>
        <v>111897.44</v>
      </c>
    </row>
    <row r="20284" spans="1:12" ht="74.25">
      <c r="A20284" s="19">
        <v>3915000046</v>
      </c>
      <c r="B20284" s="15" t="s">
        <v>19956</v>
      </c>
      <c r="C20284" s="22" t="s">
        <v>13</v>
      </c>
      <c r="D20284" s="20">
        <v>150215.32</v>
      </c>
      <c r="E20284" s="20">
        <v>151281.26999999999</v>
      </c>
      <c r="F20284" s="20">
        <v>157819.57</v>
      </c>
      <c r="G20284" s="20">
        <v>154694.89000000001</v>
      </c>
      <c r="H20284" s="20">
        <v>160938.87</v>
      </c>
      <c r="I20284" s="20">
        <v>159560.43</v>
      </c>
      <c r="J20284" s="20">
        <v>148412.19</v>
      </c>
      <c r="K20284" s="20">
        <v>159997</v>
      </c>
      <c r="L20284" s="20">
        <f t="shared" si="324"/>
        <v>160938.87</v>
      </c>
    </row>
    <row r="20285" spans="1:12" ht="41.25">
      <c r="A20285" s="19">
        <v>3915000049</v>
      </c>
      <c r="B20285" s="15" t="s">
        <v>19957</v>
      </c>
      <c r="C20285" s="22" t="s">
        <v>13</v>
      </c>
      <c r="D20285" s="20">
        <v>1467.59</v>
      </c>
      <c r="E20285" s="20">
        <v>1491.85</v>
      </c>
      <c r="F20285" s="20">
        <v>1615.27</v>
      </c>
      <c r="G20285" s="20">
        <v>1580.97</v>
      </c>
      <c r="H20285" s="20">
        <v>1662.03</v>
      </c>
      <c r="I20285" s="20">
        <v>1630.82</v>
      </c>
      <c r="J20285" s="20">
        <v>1418.34</v>
      </c>
      <c r="K20285" s="20">
        <v>1565.45</v>
      </c>
      <c r="L20285" s="20">
        <f t="shared" si="324"/>
        <v>1662.03</v>
      </c>
    </row>
    <row r="20286" spans="1:12" ht="66">
      <c r="A20286" s="19">
        <v>3915000050</v>
      </c>
      <c r="B20286" s="15" t="s">
        <v>19958</v>
      </c>
      <c r="C20286" s="22" t="s">
        <v>26</v>
      </c>
      <c r="D20286" s="20">
        <v>2921.5</v>
      </c>
      <c r="E20286" s="20">
        <v>2937.72</v>
      </c>
      <c r="F20286" s="20">
        <v>3003.59</v>
      </c>
      <c r="G20286" s="20">
        <v>2946.56</v>
      </c>
      <c r="H20286" s="20">
        <v>3055.4</v>
      </c>
      <c r="I20286" s="20">
        <v>3046</v>
      </c>
      <c r="J20286" s="20">
        <v>2872.58</v>
      </c>
      <c r="K20286" s="20">
        <v>3033.24</v>
      </c>
      <c r="L20286" s="20">
        <f t="shared" si="324"/>
        <v>3055.4</v>
      </c>
    </row>
    <row r="20287" spans="1:12" ht="24.75">
      <c r="A20287" s="19">
        <v>3915000051</v>
      </c>
      <c r="B20287" s="15" t="s">
        <v>19959</v>
      </c>
      <c r="C20287" s="22" t="s">
        <v>26</v>
      </c>
      <c r="D20287" s="20">
        <v>390.77</v>
      </c>
      <c r="E20287" s="20">
        <v>394.25</v>
      </c>
      <c r="F20287" s="20">
        <v>414.66</v>
      </c>
      <c r="G20287" s="20">
        <v>402.72</v>
      </c>
      <c r="H20287" s="20">
        <v>425.55</v>
      </c>
      <c r="I20287" s="20">
        <v>420.1</v>
      </c>
      <c r="J20287" s="20">
        <v>386.97</v>
      </c>
      <c r="K20287" s="20">
        <v>419.98</v>
      </c>
      <c r="L20287" s="20">
        <f t="shared" si="324"/>
        <v>425.55</v>
      </c>
    </row>
    <row r="20288" spans="1:12" ht="24.75">
      <c r="A20288" s="19">
        <v>3915000053</v>
      </c>
      <c r="B20288" s="15" t="s">
        <v>7718</v>
      </c>
      <c r="C20288" s="22" t="s">
        <v>13</v>
      </c>
      <c r="D20288" s="20">
        <v>2999.79</v>
      </c>
      <c r="E20288" s="20">
        <v>3024.22</v>
      </c>
      <c r="F20288" s="20">
        <v>3150.53</v>
      </c>
      <c r="G20288" s="20">
        <v>3082.55</v>
      </c>
      <c r="H20288" s="20">
        <v>3227.87</v>
      </c>
      <c r="I20288" s="20">
        <v>3198.58</v>
      </c>
      <c r="J20288" s="20">
        <v>2958.02</v>
      </c>
      <c r="K20288" s="20">
        <v>3207.63</v>
      </c>
      <c r="L20288" s="20">
        <f t="shared" si="324"/>
        <v>3227.87</v>
      </c>
    </row>
    <row r="20289" spans="1:12" ht="41.25">
      <c r="A20289" s="19">
        <v>3915000055</v>
      </c>
      <c r="B20289" s="15" t="s">
        <v>19960</v>
      </c>
      <c r="C20289" s="22" t="s">
        <v>13</v>
      </c>
      <c r="D20289" s="20">
        <v>69594.53</v>
      </c>
      <c r="E20289" s="20">
        <v>70044.75</v>
      </c>
      <c r="F20289" s="20">
        <v>73381.679999999993</v>
      </c>
      <c r="G20289" s="20">
        <v>72098.64</v>
      </c>
      <c r="H20289" s="20">
        <v>74800.649999999994</v>
      </c>
      <c r="I20289" s="20">
        <v>74048.09</v>
      </c>
      <c r="J20289" s="20">
        <v>68946.23</v>
      </c>
      <c r="K20289" s="20">
        <v>74416.27</v>
      </c>
      <c r="L20289" s="20">
        <f t="shared" si="324"/>
        <v>74800.649999999994</v>
      </c>
    </row>
    <row r="20290" spans="1:12" ht="41.25">
      <c r="A20290" s="19">
        <v>3915000056</v>
      </c>
      <c r="B20290" s="15" t="s">
        <v>10415</v>
      </c>
      <c r="C20290" s="22" t="s">
        <v>13</v>
      </c>
      <c r="D20290" s="20">
        <v>45565.85</v>
      </c>
      <c r="E20290" s="20">
        <v>46053.17</v>
      </c>
      <c r="F20290" s="20">
        <v>48776.9</v>
      </c>
      <c r="G20290" s="20">
        <v>47930.79</v>
      </c>
      <c r="H20290" s="20">
        <v>50214.38</v>
      </c>
      <c r="I20290" s="20">
        <v>49527.199999999997</v>
      </c>
      <c r="J20290" s="20">
        <v>45213.48</v>
      </c>
      <c r="K20290" s="20">
        <v>49405.39</v>
      </c>
      <c r="L20290" s="20">
        <f t="shared" si="324"/>
        <v>50214.38</v>
      </c>
    </row>
    <row r="20291" spans="1:12" ht="66">
      <c r="A20291" s="19">
        <v>3915000057</v>
      </c>
      <c r="B20291" s="15" t="s">
        <v>19961</v>
      </c>
      <c r="C20291" s="22" t="s">
        <v>13</v>
      </c>
      <c r="D20291" s="20">
        <v>124250.02</v>
      </c>
      <c r="E20291" s="20">
        <v>125191.49</v>
      </c>
      <c r="F20291" s="20">
        <v>131358.93</v>
      </c>
      <c r="G20291" s="20">
        <v>128968.13</v>
      </c>
      <c r="H20291" s="20">
        <v>133919</v>
      </c>
      <c r="I20291" s="20">
        <v>132988.03</v>
      </c>
      <c r="J20291" s="20">
        <v>124201.51</v>
      </c>
      <c r="K20291" s="20">
        <v>133113.07999999999</v>
      </c>
      <c r="L20291" s="20">
        <f t="shared" si="324"/>
        <v>133919</v>
      </c>
    </row>
    <row r="20292" spans="1:12" ht="41.25">
      <c r="A20292" s="19">
        <v>3915000085</v>
      </c>
      <c r="B20292" s="15" t="s">
        <v>19962</v>
      </c>
      <c r="C20292" s="22" t="s">
        <v>13</v>
      </c>
      <c r="D20292" s="20">
        <v>58448.46</v>
      </c>
      <c r="E20292" s="20">
        <v>58989.14</v>
      </c>
      <c r="F20292" s="20">
        <v>61999.519999999997</v>
      </c>
      <c r="G20292" s="20">
        <v>61029.16</v>
      </c>
      <c r="H20292" s="20">
        <v>63493.24</v>
      </c>
      <c r="I20292" s="20">
        <v>62828.79</v>
      </c>
      <c r="J20292" s="20">
        <v>58028.98</v>
      </c>
      <c r="K20292" s="20">
        <v>62552.03</v>
      </c>
      <c r="L20292" s="20">
        <f t="shared" si="324"/>
        <v>63493.24</v>
      </c>
    </row>
    <row r="20293" spans="1:12" ht="24.75">
      <c r="A20293" s="19">
        <v>3915000086</v>
      </c>
      <c r="B20293" s="15" t="s">
        <v>19963</v>
      </c>
      <c r="C20293" s="22" t="s">
        <v>26</v>
      </c>
      <c r="D20293" s="20">
        <v>2482.8000000000002</v>
      </c>
      <c r="E20293" s="20">
        <v>2504.6</v>
      </c>
      <c r="F20293" s="20">
        <v>2671.93</v>
      </c>
      <c r="G20293" s="20">
        <v>2632.59</v>
      </c>
      <c r="H20293" s="20">
        <v>2720.31</v>
      </c>
      <c r="I20293" s="20">
        <v>2660.98</v>
      </c>
      <c r="J20293" s="20">
        <v>2413.23</v>
      </c>
      <c r="K20293" s="20">
        <v>2661.28</v>
      </c>
      <c r="L20293" s="20">
        <f t="shared" si="324"/>
        <v>2720.31</v>
      </c>
    </row>
    <row r="20294" spans="1:12" ht="49.5">
      <c r="A20294" s="19">
        <v>3915000087</v>
      </c>
      <c r="B20294" s="15" t="s">
        <v>19964</v>
      </c>
      <c r="C20294" s="22" t="s">
        <v>13</v>
      </c>
      <c r="D20294" s="20">
        <v>10950.22</v>
      </c>
      <c r="E20294" s="20">
        <v>11100.16</v>
      </c>
      <c r="F20294" s="20">
        <v>11509.78</v>
      </c>
      <c r="G20294" s="20">
        <v>11221.59</v>
      </c>
      <c r="H20294" s="20">
        <v>11995.96</v>
      </c>
      <c r="I20294" s="20">
        <v>13099.34</v>
      </c>
      <c r="J20294" s="20">
        <v>10740.06</v>
      </c>
      <c r="K20294" s="20">
        <v>12583.53</v>
      </c>
      <c r="L20294" s="20">
        <f t="shared" si="324"/>
        <v>13099.34</v>
      </c>
    </row>
    <row r="20295" spans="1:12" ht="49.5">
      <c r="A20295" s="19">
        <v>3915000088</v>
      </c>
      <c r="B20295" s="15" t="s">
        <v>20106</v>
      </c>
      <c r="C20295" s="22" t="s">
        <v>13</v>
      </c>
      <c r="D20295" s="20">
        <v>99395.41</v>
      </c>
      <c r="E20295" s="20">
        <v>100172.35</v>
      </c>
      <c r="F20295" s="20">
        <v>104311.21</v>
      </c>
      <c r="G20295" s="20">
        <v>102185.15</v>
      </c>
      <c r="H20295" s="20">
        <v>106549.14</v>
      </c>
      <c r="I20295" s="20">
        <v>105589.47</v>
      </c>
      <c r="J20295" s="20">
        <v>97609.72</v>
      </c>
      <c r="K20295" s="20">
        <v>105944.86</v>
      </c>
      <c r="L20295" s="20">
        <f t="shared" si="324"/>
        <v>106549.14</v>
      </c>
    </row>
    <row r="20296" spans="1:12" ht="57.75">
      <c r="A20296" s="19">
        <v>3915000089</v>
      </c>
      <c r="B20296" s="15" t="s">
        <v>19965</v>
      </c>
      <c r="C20296" s="22" t="s">
        <v>13</v>
      </c>
      <c r="D20296" s="20">
        <v>136598.35999999999</v>
      </c>
      <c r="E20296" s="20">
        <v>137456.92000000001</v>
      </c>
      <c r="F20296" s="20">
        <v>143245.4</v>
      </c>
      <c r="G20296" s="20">
        <v>140406.94</v>
      </c>
      <c r="H20296" s="20">
        <v>145867.75</v>
      </c>
      <c r="I20296" s="20">
        <v>144755.53</v>
      </c>
      <c r="J20296" s="20">
        <v>135101.88</v>
      </c>
      <c r="K20296" s="20">
        <v>145543.97</v>
      </c>
      <c r="L20296" s="20">
        <f t="shared" si="324"/>
        <v>145867.75</v>
      </c>
    </row>
    <row r="20297" spans="1:12" ht="16.5">
      <c r="A20297" s="19">
        <v>3915000090</v>
      </c>
      <c r="B20297" s="15" t="s">
        <v>19966</v>
      </c>
      <c r="C20297" s="22" t="s">
        <v>26</v>
      </c>
      <c r="D20297" s="20">
        <v>3436.28</v>
      </c>
      <c r="E20297" s="20">
        <v>3472.38</v>
      </c>
      <c r="F20297" s="20">
        <v>3652.22</v>
      </c>
      <c r="G20297" s="20">
        <v>3582.2</v>
      </c>
      <c r="H20297" s="20">
        <v>3748.12</v>
      </c>
      <c r="I20297" s="20">
        <v>3685.87</v>
      </c>
      <c r="J20297" s="20">
        <v>3371.05</v>
      </c>
      <c r="K20297" s="20">
        <v>3661.54</v>
      </c>
      <c r="L20297" s="20">
        <f t="shared" si="324"/>
        <v>3748.12</v>
      </c>
    </row>
    <row r="20298" spans="1:12" ht="74.25">
      <c r="A20298" s="19">
        <v>3915000092</v>
      </c>
      <c r="B20298" s="15" t="s">
        <v>19967</v>
      </c>
      <c r="C20298" s="22" t="s">
        <v>26</v>
      </c>
      <c r="D20298" s="20">
        <v>4039.98</v>
      </c>
      <c r="E20298" s="20">
        <v>4085.04</v>
      </c>
      <c r="F20298" s="20">
        <v>4412.38</v>
      </c>
      <c r="G20298" s="20">
        <v>4353.28</v>
      </c>
      <c r="H20298" s="20">
        <v>4538.47</v>
      </c>
      <c r="I20298" s="20">
        <v>4479.82</v>
      </c>
      <c r="J20298" s="20">
        <v>4009.93</v>
      </c>
      <c r="K20298" s="20">
        <v>4440.18</v>
      </c>
      <c r="L20298" s="20">
        <f t="shared" si="324"/>
        <v>4538.47</v>
      </c>
    </row>
    <row r="20299" spans="1:12" ht="74.25">
      <c r="A20299" s="19">
        <v>3915000093</v>
      </c>
      <c r="B20299" s="15" t="s">
        <v>19968</v>
      </c>
      <c r="C20299" s="22" t="s">
        <v>13</v>
      </c>
      <c r="D20299" s="20">
        <v>149006.54999999999</v>
      </c>
      <c r="E20299" s="20">
        <v>150072.49</v>
      </c>
      <c r="F20299" s="20">
        <v>156610.76</v>
      </c>
      <c r="G20299" s="20">
        <v>153486.09</v>
      </c>
      <c r="H20299" s="20">
        <v>159730.07</v>
      </c>
      <c r="I20299" s="20">
        <v>158351.62</v>
      </c>
      <c r="J20299" s="20">
        <v>147203.4</v>
      </c>
      <c r="K20299" s="20">
        <v>158788.21</v>
      </c>
      <c r="L20299" s="20">
        <f t="shared" si="324"/>
        <v>159730.07</v>
      </c>
    </row>
    <row r="20300" spans="1:12" ht="74.25">
      <c r="A20300" s="19">
        <v>3915000100</v>
      </c>
      <c r="B20300" s="15" t="s">
        <v>19969</v>
      </c>
      <c r="C20300" s="22" t="s">
        <v>26</v>
      </c>
      <c r="D20300" s="20">
        <v>3108.23</v>
      </c>
      <c r="E20300" s="20">
        <v>3140.92</v>
      </c>
      <c r="F20300" s="20">
        <v>3311.91</v>
      </c>
      <c r="G20300" s="20">
        <v>3245.68</v>
      </c>
      <c r="H20300" s="20">
        <v>3398.08</v>
      </c>
      <c r="I20300" s="20">
        <v>3340.22</v>
      </c>
      <c r="J20300" s="20">
        <v>3045.36</v>
      </c>
      <c r="K20300" s="20">
        <v>3319.87</v>
      </c>
      <c r="L20300" s="20">
        <f t="shared" si="324"/>
        <v>3398.08</v>
      </c>
    </row>
    <row r="20301" spans="1:12" ht="41.25">
      <c r="A20301" s="19">
        <v>3915000101</v>
      </c>
      <c r="B20301" s="15" t="s">
        <v>19970</v>
      </c>
      <c r="C20301" s="22" t="s">
        <v>13</v>
      </c>
      <c r="D20301" s="20">
        <v>24533.14</v>
      </c>
      <c r="E20301" s="20">
        <v>24853.42</v>
      </c>
      <c r="F20301" s="20">
        <v>26744.09</v>
      </c>
      <c r="G20301" s="20">
        <v>26294.87</v>
      </c>
      <c r="H20301" s="20">
        <v>27500.18</v>
      </c>
      <c r="I20301" s="20">
        <v>27133.95</v>
      </c>
      <c r="J20301" s="20">
        <v>24297.14</v>
      </c>
      <c r="K20301" s="20">
        <v>26674.63</v>
      </c>
      <c r="L20301" s="20">
        <f t="shared" si="324"/>
        <v>27500.18</v>
      </c>
    </row>
    <row r="20302" spans="1:12" ht="66">
      <c r="A20302" s="19">
        <v>3915000104</v>
      </c>
      <c r="B20302" s="15" t="s">
        <v>19971</v>
      </c>
      <c r="C20302" s="22" t="s">
        <v>13</v>
      </c>
      <c r="D20302" s="20">
        <v>107499.22</v>
      </c>
      <c r="E20302" s="20">
        <v>108276.77</v>
      </c>
      <c r="F20302" s="20">
        <v>112418.91</v>
      </c>
      <c r="G20302" s="20">
        <v>110290.04</v>
      </c>
      <c r="H20302" s="20">
        <v>114658.82</v>
      </c>
      <c r="I20302" s="20">
        <v>113698.63</v>
      </c>
      <c r="J20302" s="20">
        <v>105712.76</v>
      </c>
      <c r="K20302" s="20">
        <v>114054.21</v>
      </c>
      <c r="L20302" s="20">
        <f t="shared" si="324"/>
        <v>114658.82</v>
      </c>
    </row>
    <row r="20303" spans="1:12" ht="90.75">
      <c r="A20303" s="19">
        <v>3915000106</v>
      </c>
      <c r="B20303" s="15" t="s">
        <v>20097</v>
      </c>
      <c r="C20303" s="22" t="s">
        <v>26</v>
      </c>
      <c r="D20303" s="20">
        <v>3674.73</v>
      </c>
      <c r="E20303" s="20">
        <v>3724.41</v>
      </c>
      <c r="F20303" s="20">
        <v>4038.5</v>
      </c>
      <c r="G20303" s="20">
        <v>3975.44</v>
      </c>
      <c r="H20303" s="20">
        <v>4126.8100000000004</v>
      </c>
      <c r="I20303" s="20">
        <v>4042.16</v>
      </c>
      <c r="J20303" s="20">
        <v>3563.05</v>
      </c>
      <c r="K20303" s="20">
        <v>3937.83</v>
      </c>
      <c r="L20303" s="20">
        <f t="shared" si="324"/>
        <v>4126.8100000000004</v>
      </c>
    </row>
    <row r="20304" spans="1:12" ht="66">
      <c r="A20304" s="19">
        <v>3915000108</v>
      </c>
      <c r="B20304" s="15" t="s">
        <v>19972</v>
      </c>
      <c r="C20304" s="22" t="s">
        <v>1218</v>
      </c>
      <c r="D20304" s="20">
        <v>3669.99</v>
      </c>
      <c r="E20304" s="20">
        <v>3710.91</v>
      </c>
      <c r="F20304" s="20">
        <v>3937.38</v>
      </c>
      <c r="G20304" s="20">
        <v>3862.36</v>
      </c>
      <c r="H20304" s="20">
        <v>4017.5</v>
      </c>
      <c r="I20304" s="20">
        <v>3951.87</v>
      </c>
      <c r="J20304" s="20">
        <v>3599.03</v>
      </c>
      <c r="K20304" s="20">
        <v>3892.27</v>
      </c>
      <c r="L20304" s="20">
        <f t="shared" si="324"/>
        <v>4017.5</v>
      </c>
    </row>
    <row r="20305" spans="1:12" ht="66">
      <c r="A20305" s="19">
        <v>3915000109</v>
      </c>
      <c r="B20305" s="15" t="s">
        <v>19973</v>
      </c>
      <c r="C20305" s="22" t="s">
        <v>13</v>
      </c>
      <c r="D20305" s="20">
        <v>105385.47</v>
      </c>
      <c r="E20305" s="20">
        <v>106173</v>
      </c>
      <c r="F20305" s="20">
        <v>110347.01</v>
      </c>
      <c r="G20305" s="20">
        <v>108196.75</v>
      </c>
      <c r="H20305" s="20">
        <v>112616.29</v>
      </c>
      <c r="I20305" s="20">
        <v>111646.81</v>
      </c>
      <c r="J20305" s="20">
        <v>103594.36</v>
      </c>
      <c r="K20305" s="20">
        <v>112007.89</v>
      </c>
      <c r="L20305" s="20">
        <f t="shared" si="324"/>
        <v>112616.29</v>
      </c>
    </row>
    <row r="20306" spans="1:12" ht="57.75">
      <c r="A20306" s="19">
        <v>3915000112</v>
      </c>
      <c r="B20306" s="15" t="s">
        <v>19974</v>
      </c>
      <c r="C20306" s="22" t="s">
        <v>26</v>
      </c>
      <c r="D20306" s="20">
        <v>4216.62</v>
      </c>
      <c r="E20306" s="20">
        <v>4262.7700000000004</v>
      </c>
      <c r="F20306" s="20">
        <v>4512.55</v>
      </c>
      <c r="G20306" s="20">
        <v>4432.8900000000003</v>
      </c>
      <c r="H20306" s="20">
        <v>4601.53</v>
      </c>
      <c r="I20306" s="20">
        <v>4529.09</v>
      </c>
      <c r="J20306" s="20">
        <v>4138.03</v>
      </c>
      <c r="K20306" s="20">
        <v>4455.32</v>
      </c>
      <c r="L20306" s="20">
        <f t="shared" si="324"/>
        <v>4601.53</v>
      </c>
    </row>
    <row r="20307" spans="1:12" ht="82.5">
      <c r="A20307" s="19">
        <v>3915000114</v>
      </c>
      <c r="B20307" s="15" t="s">
        <v>20206</v>
      </c>
      <c r="C20307" s="22" t="s">
        <v>10</v>
      </c>
      <c r="D20307" s="20">
        <v>3978.33</v>
      </c>
      <c r="E20307" s="20">
        <v>4010.76</v>
      </c>
      <c r="F20307" s="20">
        <v>4170.1499999999996</v>
      </c>
      <c r="G20307" s="20">
        <v>4100.47</v>
      </c>
      <c r="H20307" s="20">
        <v>4265.58</v>
      </c>
      <c r="I20307" s="20">
        <v>4214.97</v>
      </c>
      <c r="J20307" s="20">
        <v>3931.18</v>
      </c>
      <c r="K20307" s="20">
        <v>4205.05</v>
      </c>
      <c r="L20307" s="20">
        <f t="shared" si="324"/>
        <v>4265.58</v>
      </c>
    </row>
    <row r="20308" spans="1:12" ht="33">
      <c r="A20308" s="19">
        <v>3915000116</v>
      </c>
      <c r="B20308" s="15" t="s">
        <v>20105</v>
      </c>
      <c r="C20308" s="22" t="s">
        <v>10</v>
      </c>
      <c r="D20308" s="20">
        <v>1707.37</v>
      </c>
      <c r="E20308" s="20">
        <v>1724.64</v>
      </c>
      <c r="F20308" s="20">
        <v>1788.18</v>
      </c>
      <c r="G20308" s="20">
        <v>1736.79</v>
      </c>
      <c r="H20308" s="20">
        <v>1843.89</v>
      </c>
      <c r="I20308" s="20">
        <v>1829.65</v>
      </c>
      <c r="J20308" s="20">
        <v>1682.12</v>
      </c>
      <c r="K20308" s="20">
        <v>1818.5</v>
      </c>
      <c r="L20308" s="20">
        <f t="shared" si="324"/>
        <v>1843.89</v>
      </c>
    </row>
    <row r="20309" spans="1:12" ht="82.5">
      <c r="A20309" s="19">
        <v>3915011402</v>
      </c>
      <c r="B20309" s="15" t="s">
        <v>20098</v>
      </c>
      <c r="C20309" s="22" t="s">
        <v>13</v>
      </c>
      <c r="D20309" s="20">
        <v>343951.67</v>
      </c>
      <c r="E20309" s="20">
        <v>348089.98</v>
      </c>
      <c r="F20309" s="20">
        <v>375234.39</v>
      </c>
      <c r="G20309" s="20">
        <v>369225.6</v>
      </c>
      <c r="H20309" s="20">
        <v>383061.34</v>
      </c>
      <c r="I20309" s="20">
        <v>372903.28</v>
      </c>
      <c r="J20309" s="20">
        <v>334925.18</v>
      </c>
      <c r="K20309" s="20">
        <v>371874.48</v>
      </c>
      <c r="L20309" s="20">
        <f t="shared" si="324"/>
        <v>383061.34</v>
      </c>
    </row>
    <row r="20310" spans="1:12" ht="82.5">
      <c r="A20310" s="19">
        <v>3915011403</v>
      </c>
      <c r="B20310" s="15" t="s">
        <v>20100</v>
      </c>
      <c r="C20310" s="22" t="s">
        <v>13</v>
      </c>
      <c r="D20310" s="20">
        <v>311492.90000000002</v>
      </c>
      <c r="E20310" s="20">
        <v>315221.90999999997</v>
      </c>
      <c r="F20310" s="20">
        <v>339874.34</v>
      </c>
      <c r="G20310" s="20">
        <v>334340.32</v>
      </c>
      <c r="H20310" s="20">
        <v>347051.19</v>
      </c>
      <c r="I20310" s="20">
        <v>338148.56</v>
      </c>
      <c r="J20310" s="20">
        <v>303464.87</v>
      </c>
      <c r="K20310" s="20">
        <v>336972.68</v>
      </c>
      <c r="L20310" s="20">
        <f t="shared" si="324"/>
        <v>347051.19</v>
      </c>
    </row>
    <row r="20311" spans="1:12" ht="33">
      <c r="A20311" s="19">
        <v>3916000015</v>
      </c>
      <c r="B20311" s="15" t="s">
        <v>9714</v>
      </c>
      <c r="C20311" s="22" t="s">
        <v>13</v>
      </c>
      <c r="D20311" s="20">
        <v>58869.86</v>
      </c>
      <c r="E20311" s="20">
        <v>58869.86</v>
      </c>
      <c r="F20311" s="20">
        <v>58871.33</v>
      </c>
      <c r="G20311" s="20">
        <v>58871.33</v>
      </c>
      <c r="H20311" s="20">
        <v>58871.33</v>
      </c>
      <c r="I20311" s="20">
        <v>58871.33</v>
      </c>
      <c r="J20311" s="20">
        <v>58871.33</v>
      </c>
      <c r="K20311" s="20">
        <v>58871.33</v>
      </c>
      <c r="L20311" s="20">
        <f t="shared" si="324"/>
        <v>58871.33</v>
      </c>
    </row>
    <row r="20312" spans="1:12" ht="90.75">
      <c r="A20312" s="19">
        <v>3917000001</v>
      </c>
      <c r="B20312" s="15" t="s">
        <v>19975</v>
      </c>
      <c r="C20312" s="22" t="s">
        <v>13</v>
      </c>
      <c r="D20312" s="20">
        <v>192160.45</v>
      </c>
      <c r="E20312" s="20">
        <v>193707</v>
      </c>
      <c r="F20312" s="20">
        <v>203648.07</v>
      </c>
      <c r="G20312" s="20">
        <v>199717.23</v>
      </c>
      <c r="H20312" s="20">
        <v>208319.78</v>
      </c>
      <c r="I20312" s="20">
        <v>206396.49</v>
      </c>
      <c r="J20312" s="20">
        <v>190638.49</v>
      </c>
      <c r="K20312" s="20">
        <v>206404.4</v>
      </c>
      <c r="L20312" s="20">
        <f t="shared" si="324"/>
        <v>208319.78</v>
      </c>
    </row>
    <row r="20313" spans="1:12" ht="49.5">
      <c r="A20313" s="19">
        <v>3917000002</v>
      </c>
      <c r="B20313" s="15" t="s">
        <v>19976</v>
      </c>
      <c r="C20313" s="22" t="s">
        <v>13</v>
      </c>
      <c r="D20313" s="20">
        <v>10184.89</v>
      </c>
      <c r="E20313" s="20">
        <v>10305.24</v>
      </c>
      <c r="F20313" s="20">
        <v>10826.36</v>
      </c>
      <c r="G20313" s="20">
        <v>10566.35</v>
      </c>
      <c r="H20313" s="20">
        <v>11126.16</v>
      </c>
      <c r="I20313" s="20">
        <v>10969.26</v>
      </c>
      <c r="J20313" s="20">
        <v>10016.99</v>
      </c>
      <c r="K20313" s="20">
        <v>10942.18</v>
      </c>
      <c r="L20313" s="20">
        <f t="shared" si="324"/>
        <v>11126.16</v>
      </c>
    </row>
    <row r="20314" spans="1:12" ht="57.75">
      <c r="A20314" s="19">
        <v>3917000003</v>
      </c>
      <c r="B20314" s="15" t="s">
        <v>19977</v>
      </c>
      <c r="C20314" s="22" t="s">
        <v>13</v>
      </c>
      <c r="D20314" s="20">
        <v>10558.64</v>
      </c>
      <c r="E20314" s="20">
        <v>10692.11</v>
      </c>
      <c r="F20314" s="20">
        <v>11279.41</v>
      </c>
      <c r="G20314" s="20">
        <v>11015.55</v>
      </c>
      <c r="H20314" s="20">
        <v>11588.4</v>
      </c>
      <c r="I20314" s="20">
        <v>11413.28</v>
      </c>
      <c r="J20314" s="20">
        <v>10362.57</v>
      </c>
      <c r="K20314" s="20">
        <v>11332.53</v>
      </c>
      <c r="L20314" s="20">
        <f t="shared" si="324"/>
        <v>11588.4</v>
      </c>
    </row>
    <row r="20315" spans="1:12" ht="66">
      <c r="A20315" s="19">
        <v>3917000004</v>
      </c>
      <c r="B20315" s="15" t="s">
        <v>19978</v>
      </c>
      <c r="C20315" s="22" t="s">
        <v>13</v>
      </c>
      <c r="D20315" s="20">
        <v>10929</v>
      </c>
      <c r="E20315" s="20">
        <v>11062.47</v>
      </c>
      <c r="F20315" s="20">
        <v>11649.75</v>
      </c>
      <c r="G20315" s="20">
        <v>11385.9</v>
      </c>
      <c r="H20315" s="20">
        <v>11958.74</v>
      </c>
      <c r="I20315" s="20">
        <v>11783.62</v>
      </c>
      <c r="J20315" s="20">
        <v>10732.93</v>
      </c>
      <c r="K20315" s="20">
        <v>11702.9</v>
      </c>
      <c r="L20315" s="20">
        <f t="shared" si="324"/>
        <v>11958.74</v>
      </c>
    </row>
    <row r="20316" spans="1:12" ht="57.75">
      <c r="A20316" s="19">
        <v>3917000005</v>
      </c>
      <c r="B20316" s="15" t="s">
        <v>19979</v>
      </c>
      <c r="C20316" s="22" t="s">
        <v>13</v>
      </c>
      <c r="D20316" s="20">
        <v>10558.64</v>
      </c>
      <c r="E20316" s="20">
        <v>10692.11</v>
      </c>
      <c r="F20316" s="20">
        <v>11279.41</v>
      </c>
      <c r="G20316" s="20">
        <v>11015.55</v>
      </c>
      <c r="H20316" s="20">
        <v>11588.4</v>
      </c>
      <c r="I20316" s="20">
        <v>11413.28</v>
      </c>
      <c r="J20316" s="20">
        <v>10362.57</v>
      </c>
      <c r="K20316" s="20">
        <v>11332.53</v>
      </c>
      <c r="L20316" s="20">
        <f t="shared" si="324"/>
        <v>11588.4</v>
      </c>
    </row>
    <row r="20317" spans="1:12" ht="57.75">
      <c r="A20317" s="19">
        <v>3917000006</v>
      </c>
      <c r="B20317" s="15" t="s">
        <v>19980</v>
      </c>
      <c r="C20317" s="22" t="s">
        <v>13</v>
      </c>
      <c r="D20317" s="20">
        <v>10176.09</v>
      </c>
      <c r="E20317" s="20">
        <v>10291.73</v>
      </c>
      <c r="F20317" s="20">
        <v>10798.58</v>
      </c>
      <c r="G20317" s="20">
        <v>10539.75</v>
      </c>
      <c r="H20317" s="20">
        <v>11095.39</v>
      </c>
      <c r="I20317" s="20">
        <v>10935.55</v>
      </c>
      <c r="J20317" s="20">
        <v>10013.700000000001</v>
      </c>
      <c r="K20317" s="20">
        <v>10940.66</v>
      </c>
      <c r="L20317" s="20">
        <f t="shared" si="324"/>
        <v>11095.39</v>
      </c>
    </row>
    <row r="20318" spans="1:12" ht="57.75">
      <c r="A20318" s="19">
        <v>3917000007</v>
      </c>
      <c r="B20318" s="15" t="s">
        <v>19981</v>
      </c>
      <c r="C20318" s="22" t="s">
        <v>13</v>
      </c>
      <c r="D20318" s="20">
        <v>12328.34</v>
      </c>
      <c r="E20318" s="20">
        <v>12484.53</v>
      </c>
      <c r="F20318" s="20">
        <v>13122.21</v>
      </c>
      <c r="G20318" s="20">
        <v>12787.85</v>
      </c>
      <c r="H20318" s="20">
        <v>13525.64</v>
      </c>
      <c r="I20318" s="20">
        <v>13326.52</v>
      </c>
      <c r="J20318" s="20">
        <v>12120.96</v>
      </c>
      <c r="K20318" s="20">
        <v>13327.45</v>
      </c>
      <c r="L20318" s="20">
        <f t="shared" si="324"/>
        <v>13525.64</v>
      </c>
    </row>
    <row r="20319" spans="1:12" ht="66">
      <c r="A20319" s="19">
        <v>3917000008</v>
      </c>
      <c r="B20319" s="15" t="s">
        <v>19982</v>
      </c>
      <c r="C20319" s="22" t="s">
        <v>13</v>
      </c>
      <c r="D20319" s="20">
        <v>12148.67</v>
      </c>
      <c r="E20319" s="20">
        <v>12327.04</v>
      </c>
      <c r="F20319" s="20">
        <v>12827.28</v>
      </c>
      <c r="G20319" s="20">
        <v>12509.83</v>
      </c>
      <c r="H20319" s="20">
        <v>13332.97</v>
      </c>
      <c r="I20319" s="20">
        <v>13125.63</v>
      </c>
      <c r="J20319" s="20">
        <v>11984.55</v>
      </c>
      <c r="K20319" s="20">
        <v>13051.46</v>
      </c>
      <c r="L20319" s="20">
        <f t="shared" si="324"/>
        <v>13332.97</v>
      </c>
    </row>
    <row r="20320" spans="1:12" ht="66">
      <c r="A20320" s="19">
        <v>3917000009</v>
      </c>
      <c r="B20320" s="15" t="s">
        <v>19983</v>
      </c>
      <c r="C20320" s="22" t="s">
        <v>13</v>
      </c>
      <c r="D20320" s="20">
        <v>27546.12</v>
      </c>
      <c r="E20320" s="20">
        <v>27812.42</v>
      </c>
      <c r="F20320" s="20">
        <v>28920.21</v>
      </c>
      <c r="G20320" s="20">
        <v>28372.27</v>
      </c>
      <c r="H20320" s="20">
        <v>29709.52</v>
      </c>
      <c r="I20320" s="20">
        <v>29248.58</v>
      </c>
      <c r="J20320" s="20">
        <v>27158.07</v>
      </c>
      <c r="K20320" s="20">
        <v>29381.91</v>
      </c>
      <c r="L20320" s="20">
        <f t="shared" si="324"/>
        <v>29709.52</v>
      </c>
    </row>
    <row r="20321" spans="1:12" ht="49.5">
      <c r="A20321" s="19">
        <v>3917000010</v>
      </c>
      <c r="B20321" s="15" t="s">
        <v>19984</v>
      </c>
      <c r="C20321" s="22" t="s">
        <v>13</v>
      </c>
      <c r="D20321" s="20">
        <v>16521.95</v>
      </c>
      <c r="E20321" s="20">
        <v>16645.669999999998</v>
      </c>
      <c r="F20321" s="20">
        <v>17271.490000000002</v>
      </c>
      <c r="G20321" s="20">
        <v>17000.57</v>
      </c>
      <c r="H20321" s="20">
        <v>17669.78</v>
      </c>
      <c r="I20321" s="20">
        <v>17418.14</v>
      </c>
      <c r="J20321" s="20">
        <v>16361.96</v>
      </c>
      <c r="K20321" s="20">
        <v>17443.14</v>
      </c>
      <c r="L20321" s="20">
        <f t="shared" si="324"/>
        <v>17669.78</v>
      </c>
    </row>
    <row r="20322" spans="1:12" ht="66">
      <c r="A20322" s="19">
        <v>3917000012</v>
      </c>
      <c r="B20322" s="15" t="s">
        <v>19985</v>
      </c>
      <c r="C20322" s="22" t="s">
        <v>13</v>
      </c>
      <c r="D20322" s="20">
        <v>9432.4500000000007</v>
      </c>
      <c r="E20322" s="20">
        <v>9539.7800000000007</v>
      </c>
      <c r="F20322" s="20">
        <v>9996.4599999999991</v>
      </c>
      <c r="G20322" s="20">
        <v>9756.7199999999993</v>
      </c>
      <c r="H20322" s="20">
        <v>10278.74</v>
      </c>
      <c r="I20322" s="20">
        <v>10133.89</v>
      </c>
      <c r="J20322" s="20">
        <v>9283.18</v>
      </c>
      <c r="K20322" s="20">
        <v>10137.299999999999</v>
      </c>
      <c r="L20322" s="20">
        <f t="shared" ref="L20322:L20383" si="325">MAX(D20322:K20322)</f>
        <v>10278.74</v>
      </c>
    </row>
    <row r="20323" spans="1:12" ht="66">
      <c r="A20323" s="19">
        <v>3917000013</v>
      </c>
      <c r="B20323" s="15" t="s">
        <v>19986</v>
      </c>
      <c r="C20323" s="22" t="s">
        <v>13</v>
      </c>
      <c r="D20323" s="20">
        <v>27546.12</v>
      </c>
      <c r="E20323" s="20">
        <v>27812.42</v>
      </c>
      <c r="F20323" s="20">
        <v>28920.21</v>
      </c>
      <c r="G20323" s="20">
        <v>28372.27</v>
      </c>
      <c r="H20323" s="20">
        <v>29709.52</v>
      </c>
      <c r="I20323" s="20">
        <v>29248.58</v>
      </c>
      <c r="J20323" s="20">
        <v>27158.07</v>
      </c>
      <c r="K20323" s="20">
        <v>29381.91</v>
      </c>
      <c r="L20323" s="20">
        <f t="shared" si="325"/>
        <v>29709.52</v>
      </c>
    </row>
    <row r="20324" spans="1:12" ht="41.25">
      <c r="A20324" s="19">
        <v>3917000014</v>
      </c>
      <c r="B20324" s="15" t="s">
        <v>19987</v>
      </c>
      <c r="C20324" s="22" t="s">
        <v>13</v>
      </c>
      <c r="D20324" s="20">
        <v>12256.49</v>
      </c>
      <c r="E20324" s="20">
        <v>12351.61</v>
      </c>
      <c r="F20324" s="20">
        <v>12776.17</v>
      </c>
      <c r="G20324" s="20">
        <v>12598.42</v>
      </c>
      <c r="H20324" s="20">
        <v>13085.73</v>
      </c>
      <c r="I20324" s="20">
        <v>12874.77</v>
      </c>
      <c r="J20324" s="20">
        <v>12114.65</v>
      </c>
      <c r="K20324" s="20">
        <v>12888.59</v>
      </c>
      <c r="L20324" s="20">
        <f t="shared" si="325"/>
        <v>13085.73</v>
      </c>
    </row>
    <row r="20325" spans="1:12" ht="57.75">
      <c r="A20325" s="19">
        <v>3917000015</v>
      </c>
      <c r="B20325" s="15" t="s">
        <v>19988</v>
      </c>
      <c r="C20325" s="22" t="s">
        <v>13</v>
      </c>
      <c r="D20325" s="20">
        <v>10451.540000000001</v>
      </c>
      <c r="E20325" s="20">
        <v>10569.77</v>
      </c>
      <c r="F20325" s="20">
        <v>11062.89</v>
      </c>
      <c r="G20325" s="20">
        <v>10796.9</v>
      </c>
      <c r="H20325" s="20">
        <v>11383.62</v>
      </c>
      <c r="I20325" s="20">
        <v>11219.85</v>
      </c>
      <c r="J20325" s="20">
        <v>10293.950000000001</v>
      </c>
      <c r="K20325" s="20">
        <v>11230.51</v>
      </c>
      <c r="L20325" s="21">
        <f t="shared" si="325"/>
        <v>11383.62</v>
      </c>
    </row>
    <row r="20326" spans="1:12" ht="57.75">
      <c r="A20326" s="19">
        <v>3917000020</v>
      </c>
      <c r="B20326" s="15" t="s">
        <v>19989</v>
      </c>
      <c r="C20326" s="22" t="s">
        <v>13</v>
      </c>
      <c r="D20326" s="20">
        <v>34938.699999999997</v>
      </c>
      <c r="E20326" s="20">
        <v>35289.33</v>
      </c>
      <c r="F20326" s="20">
        <v>36744.32</v>
      </c>
      <c r="G20326" s="20">
        <v>35989.120000000003</v>
      </c>
      <c r="H20326" s="20">
        <v>37771.57</v>
      </c>
      <c r="I20326" s="20">
        <v>37221.25</v>
      </c>
      <c r="J20326" s="20">
        <v>34505.839999999997</v>
      </c>
      <c r="K20326" s="20">
        <v>37406.33</v>
      </c>
      <c r="L20326" s="20">
        <f t="shared" si="325"/>
        <v>37771.57</v>
      </c>
    </row>
    <row r="20327" spans="1:12" ht="57.75">
      <c r="A20327" s="19">
        <v>3917000022</v>
      </c>
      <c r="B20327" s="15" t="s">
        <v>19990</v>
      </c>
      <c r="C20327" s="22" t="s">
        <v>13</v>
      </c>
      <c r="D20327" s="20">
        <v>8512.0499999999993</v>
      </c>
      <c r="E20327" s="20">
        <v>8580.25</v>
      </c>
      <c r="F20327" s="20">
        <v>9185.44</v>
      </c>
      <c r="G20327" s="20">
        <v>9015.2800000000007</v>
      </c>
      <c r="H20327" s="20">
        <v>9387.4599999999991</v>
      </c>
      <c r="I20327" s="20">
        <v>9226.1299999999992</v>
      </c>
      <c r="J20327" s="20">
        <v>8424.1200000000008</v>
      </c>
      <c r="K20327" s="20">
        <v>9206.24</v>
      </c>
      <c r="L20327" s="20">
        <f t="shared" si="325"/>
        <v>9387.4599999999991</v>
      </c>
    </row>
    <row r="20328" spans="1:12" ht="41.25">
      <c r="A20328" s="19">
        <v>3917000023</v>
      </c>
      <c r="B20328" s="15" t="s">
        <v>19991</v>
      </c>
      <c r="C20328" s="22" t="s">
        <v>13</v>
      </c>
      <c r="D20328" s="20">
        <v>8512.0499999999993</v>
      </c>
      <c r="E20328" s="20">
        <v>8580.25</v>
      </c>
      <c r="F20328" s="20">
        <v>9185.44</v>
      </c>
      <c r="G20328" s="20">
        <v>9015.2800000000007</v>
      </c>
      <c r="H20328" s="20">
        <v>9387.4599999999991</v>
      </c>
      <c r="I20328" s="20">
        <v>9226.1299999999992</v>
      </c>
      <c r="J20328" s="20">
        <v>8424.1200000000008</v>
      </c>
      <c r="K20328" s="20">
        <v>9206.24</v>
      </c>
      <c r="L20328" s="20">
        <f t="shared" si="325"/>
        <v>9387.4599999999991</v>
      </c>
    </row>
    <row r="20329" spans="1:12" ht="57.75">
      <c r="A20329" s="19">
        <v>3917000024</v>
      </c>
      <c r="B20329" s="15" t="s">
        <v>19992</v>
      </c>
      <c r="C20329" s="22" t="s">
        <v>13</v>
      </c>
      <c r="D20329" s="20">
        <v>34589.25</v>
      </c>
      <c r="E20329" s="20">
        <v>34936.06</v>
      </c>
      <c r="F20329" s="20">
        <v>36375.75</v>
      </c>
      <c r="G20329" s="20">
        <v>35629.279999999999</v>
      </c>
      <c r="H20329" s="20">
        <v>37392.11</v>
      </c>
      <c r="I20329" s="20">
        <v>36846.01</v>
      </c>
      <c r="J20329" s="20">
        <v>34158.480000000003</v>
      </c>
      <c r="K20329" s="20">
        <v>37029.58</v>
      </c>
      <c r="L20329" s="20">
        <f t="shared" si="325"/>
        <v>37392.11</v>
      </c>
    </row>
    <row r="20330" spans="1:12" ht="49.5">
      <c r="A20330" s="19">
        <v>3917000026</v>
      </c>
      <c r="B20330" s="15" t="s">
        <v>19993</v>
      </c>
      <c r="C20330" s="22" t="s">
        <v>13</v>
      </c>
      <c r="D20330" s="20">
        <v>8094.42</v>
      </c>
      <c r="E20330" s="20">
        <v>8136.01</v>
      </c>
      <c r="F20330" s="20">
        <v>8418.48</v>
      </c>
      <c r="G20330" s="20">
        <v>8285.7199999999993</v>
      </c>
      <c r="H20330" s="20">
        <v>8561.6</v>
      </c>
      <c r="I20330" s="20">
        <v>8501.11</v>
      </c>
      <c r="J20330" s="20">
        <v>8053.9</v>
      </c>
      <c r="K20330" s="20">
        <v>8496.9500000000007</v>
      </c>
      <c r="L20330" s="20">
        <f t="shared" si="325"/>
        <v>8561.6</v>
      </c>
    </row>
    <row r="20331" spans="1:12" ht="24.75">
      <c r="A20331" s="19">
        <v>3917000027</v>
      </c>
      <c r="B20331" s="15" t="s">
        <v>19994</v>
      </c>
      <c r="C20331" s="22" t="s">
        <v>13</v>
      </c>
      <c r="D20331" s="20">
        <v>3426.78</v>
      </c>
      <c r="E20331" s="20">
        <v>3442.03</v>
      </c>
      <c r="F20331" s="20">
        <v>3595.97</v>
      </c>
      <c r="G20331" s="20">
        <v>3545.86</v>
      </c>
      <c r="H20331" s="20">
        <v>3645.63</v>
      </c>
      <c r="I20331" s="20">
        <v>3593.9</v>
      </c>
      <c r="J20331" s="20">
        <v>3416.81</v>
      </c>
      <c r="K20331" s="20">
        <v>3563.1</v>
      </c>
      <c r="L20331" s="20">
        <f t="shared" si="325"/>
        <v>3645.63</v>
      </c>
    </row>
    <row r="20332" spans="1:12" ht="49.5">
      <c r="A20332" s="19">
        <v>3917000028</v>
      </c>
      <c r="B20332" s="15" t="s">
        <v>19995</v>
      </c>
      <c r="C20332" s="22" t="s">
        <v>13</v>
      </c>
      <c r="D20332" s="20">
        <v>16521.95</v>
      </c>
      <c r="E20332" s="20">
        <v>16645.669999999998</v>
      </c>
      <c r="F20332" s="20">
        <v>17271.490000000002</v>
      </c>
      <c r="G20332" s="20">
        <v>17000.57</v>
      </c>
      <c r="H20332" s="20">
        <v>17669.78</v>
      </c>
      <c r="I20332" s="20">
        <v>17418.14</v>
      </c>
      <c r="J20332" s="20">
        <v>16361.96</v>
      </c>
      <c r="K20332" s="20">
        <v>17443.14</v>
      </c>
      <c r="L20332" s="20">
        <f t="shared" si="325"/>
        <v>17669.78</v>
      </c>
    </row>
    <row r="20333" spans="1:12" ht="41.25">
      <c r="A20333" s="19">
        <v>3917000029</v>
      </c>
      <c r="B20333" s="15" t="s">
        <v>19996</v>
      </c>
      <c r="C20333" s="22" t="s">
        <v>13</v>
      </c>
      <c r="D20333" s="20">
        <v>27722.44</v>
      </c>
      <c r="E20333" s="20">
        <v>27996.73</v>
      </c>
      <c r="F20333" s="20">
        <v>29720.28</v>
      </c>
      <c r="G20333" s="20">
        <v>29238.93</v>
      </c>
      <c r="H20333" s="20">
        <v>30404.12</v>
      </c>
      <c r="I20333" s="20">
        <v>29871.71</v>
      </c>
      <c r="J20333" s="20">
        <v>27341.07</v>
      </c>
      <c r="K20333" s="20">
        <v>29756.58</v>
      </c>
      <c r="L20333" s="20">
        <f t="shared" si="325"/>
        <v>30404.12</v>
      </c>
    </row>
    <row r="20334" spans="1:12" ht="24.75">
      <c r="A20334" s="19">
        <v>3917000030</v>
      </c>
      <c r="B20334" s="15" t="s">
        <v>20103</v>
      </c>
      <c r="C20334" s="22" t="s">
        <v>13</v>
      </c>
      <c r="D20334" s="20">
        <v>8812.77</v>
      </c>
      <c r="E20334" s="20">
        <v>8879.2800000000007</v>
      </c>
      <c r="F20334" s="20">
        <v>9355.85</v>
      </c>
      <c r="G20334" s="20">
        <v>9077.14</v>
      </c>
      <c r="H20334" s="20">
        <v>9568.36</v>
      </c>
      <c r="I20334" s="20">
        <v>9484.2000000000007</v>
      </c>
      <c r="J20334" s="20">
        <v>8795.6200000000008</v>
      </c>
      <c r="K20334" s="20">
        <v>9538.36</v>
      </c>
      <c r="L20334" s="20">
        <f t="shared" si="325"/>
        <v>9568.36</v>
      </c>
    </row>
    <row r="20335" spans="1:12" ht="33">
      <c r="A20335" s="19">
        <v>3917000035</v>
      </c>
      <c r="B20335" s="15" t="s">
        <v>19997</v>
      </c>
      <c r="C20335" s="22" t="s">
        <v>13</v>
      </c>
      <c r="D20335" s="20">
        <v>3200.98</v>
      </c>
      <c r="E20335" s="20">
        <v>3232.95</v>
      </c>
      <c r="F20335" s="20">
        <v>3405.38</v>
      </c>
      <c r="G20335" s="20">
        <v>3369.48</v>
      </c>
      <c r="H20335" s="20">
        <v>3469.04</v>
      </c>
      <c r="I20335" s="20">
        <v>3377.68</v>
      </c>
      <c r="J20335" s="20">
        <v>3094.71</v>
      </c>
      <c r="K20335" s="20">
        <v>3366.36</v>
      </c>
      <c r="L20335" s="20">
        <f t="shared" si="325"/>
        <v>3469.04</v>
      </c>
    </row>
    <row r="20336" spans="1:12" ht="33">
      <c r="A20336" s="19">
        <v>3917000037</v>
      </c>
      <c r="B20336" s="15" t="s">
        <v>20114</v>
      </c>
      <c r="C20336" s="22" t="s">
        <v>13</v>
      </c>
      <c r="D20336" s="20">
        <v>1808.29</v>
      </c>
      <c r="E20336" s="20">
        <v>1817.72</v>
      </c>
      <c r="F20336" s="20">
        <v>1867.17</v>
      </c>
      <c r="G20336" s="20">
        <v>1832.96</v>
      </c>
      <c r="H20336" s="20">
        <v>1899.7</v>
      </c>
      <c r="I20336" s="20">
        <v>1887.02</v>
      </c>
      <c r="J20336" s="20">
        <v>1793.45</v>
      </c>
      <c r="K20336" s="20">
        <v>1881.02</v>
      </c>
      <c r="L20336" s="20">
        <f t="shared" si="325"/>
        <v>1899.7</v>
      </c>
    </row>
    <row r="20337" spans="1:12" ht="33">
      <c r="A20337" s="19">
        <v>3917000042</v>
      </c>
      <c r="B20337" s="15" t="s">
        <v>19998</v>
      </c>
      <c r="C20337" s="22" t="s">
        <v>13</v>
      </c>
      <c r="D20337" s="20">
        <v>1760.72</v>
      </c>
      <c r="E20337" s="20">
        <v>1760.72</v>
      </c>
      <c r="F20337" s="20">
        <v>1760.76</v>
      </c>
      <c r="G20337" s="20">
        <v>1760.76</v>
      </c>
      <c r="H20337" s="20">
        <v>1760.76</v>
      </c>
      <c r="I20337" s="20">
        <v>1760.76</v>
      </c>
      <c r="J20337" s="20">
        <v>1760.76</v>
      </c>
      <c r="K20337" s="20">
        <v>1760.76</v>
      </c>
      <c r="L20337" s="20">
        <f t="shared" si="325"/>
        <v>1760.76</v>
      </c>
    </row>
    <row r="20338" spans="1:12" ht="66">
      <c r="A20338" s="19">
        <v>3917000050</v>
      </c>
      <c r="B20338" s="15" t="s">
        <v>19999</v>
      </c>
      <c r="C20338" s="22" t="s">
        <v>13</v>
      </c>
      <c r="D20338" s="20">
        <v>18048.080000000002</v>
      </c>
      <c r="E20338" s="20">
        <v>18194.72</v>
      </c>
      <c r="F20338" s="20">
        <v>19268.02</v>
      </c>
      <c r="G20338" s="20">
        <v>18923.099999999999</v>
      </c>
      <c r="H20338" s="20">
        <v>19699.13</v>
      </c>
      <c r="I20338" s="20">
        <v>19552.349999999999</v>
      </c>
      <c r="J20338" s="20">
        <v>17907.740000000002</v>
      </c>
      <c r="K20338" s="20">
        <v>19564.71</v>
      </c>
      <c r="L20338" s="20">
        <f t="shared" si="325"/>
        <v>19699.13</v>
      </c>
    </row>
    <row r="20339" spans="1:12" ht="66">
      <c r="A20339" s="19">
        <v>3917000051</v>
      </c>
      <c r="B20339" s="15" t="s">
        <v>20000</v>
      </c>
      <c r="C20339" s="22" t="s">
        <v>13</v>
      </c>
      <c r="D20339" s="20">
        <v>10558.64</v>
      </c>
      <c r="E20339" s="20">
        <v>10692.11</v>
      </c>
      <c r="F20339" s="20">
        <v>11279.41</v>
      </c>
      <c r="G20339" s="20">
        <v>11015.55</v>
      </c>
      <c r="H20339" s="20">
        <v>11588.4</v>
      </c>
      <c r="I20339" s="20">
        <v>11413.28</v>
      </c>
      <c r="J20339" s="20">
        <v>10362.57</v>
      </c>
      <c r="K20339" s="20">
        <v>11332.53</v>
      </c>
      <c r="L20339" s="20">
        <f t="shared" si="325"/>
        <v>11588.4</v>
      </c>
    </row>
    <row r="20340" spans="1:12" ht="24.75">
      <c r="A20340" s="19">
        <v>3917000052</v>
      </c>
      <c r="B20340" s="15" t="s">
        <v>20001</v>
      </c>
      <c r="C20340" s="22" t="s">
        <v>13</v>
      </c>
      <c r="D20340" s="20">
        <v>10229.879999999999</v>
      </c>
      <c r="E20340" s="20">
        <v>10253.06</v>
      </c>
      <c r="F20340" s="20">
        <v>10443.1</v>
      </c>
      <c r="G20340" s="20">
        <v>10401.48</v>
      </c>
      <c r="H20340" s="20">
        <v>10506.56</v>
      </c>
      <c r="I20340" s="20">
        <v>10488.25</v>
      </c>
      <c r="J20340" s="20">
        <v>10210.07</v>
      </c>
      <c r="K20340" s="20">
        <v>10451.34</v>
      </c>
      <c r="L20340" s="20">
        <f t="shared" si="325"/>
        <v>10506.56</v>
      </c>
    </row>
    <row r="20341" spans="1:12" ht="41.25">
      <c r="A20341" s="19">
        <v>3917000053</v>
      </c>
      <c r="B20341" s="15" t="s">
        <v>20002</v>
      </c>
      <c r="C20341" s="22" t="s">
        <v>13</v>
      </c>
      <c r="D20341" s="20">
        <v>5613.74</v>
      </c>
      <c r="E20341" s="20">
        <v>5712.66</v>
      </c>
      <c r="F20341" s="20">
        <v>6324.89</v>
      </c>
      <c r="G20341" s="20">
        <v>6183.48</v>
      </c>
      <c r="H20341" s="20">
        <v>6519.67</v>
      </c>
      <c r="I20341" s="20">
        <v>6405.71</v>
      </c>
      <c r="J20341" s="20">
        <v>5484.16</v>
      </c>
      <c r="K20341" s="20">
        <v>6210.57</v>
      </c>
      <c r="L20341" s="20">
        <f t="shared" si="325"/>
        <v>6519.67</v>
      </c>
    </row>
    <row r="20342" spans="1:12" ht="33">
      <c r="A20342" s="19">
        <v>3917000055</v>
      </c>
      <c r="B20342" s="15" t="s">
        <v>20003</v>
      </c>
      <c r="C20342" s="22" t="s">
        <v>13</v>
      </c>
      <c r="D20342" s="20">
        <v>1937.36</v>
      </c>
      <c r="E20342" s="20">
        <v>1950.2</v>
      </c>
      <c r="F20342" s="20">
        <v>2030.18</v>
      </c>
      <c r="G20342" s="20">
        <v>1992.05</v>
      </c>
      <c r="H20342" s="20">
        <v>2074.31</v>
      </c>
      <c r="I20342" s="20">
        <v>2052.46</v>
      </c>
      <c r="J20342" s="20">
        <v>1914.7</v>
      </c>
      <c r="K20342" s="20">
        <v>2038.71</v>
      </c>
      <c r="L20342" s="20">
        <f t="shared" si="325"/>
        <v>2074.31</v>
      </c>
    </row>
    <row r="20343" spans="1:12" ht="41.25">
      <c r="A20343" s="19">
        <v>3917000056</v>
      </c>
      <c r="B20343" s="15" t="s">
        <v>7451</v>
      </c>
      <c r="C20343" s="22" t="s">
        <v>13</v>
      </c>
      <c r="D20343" s="20">
        <v>53560.92</v>
      </c>
      <c r="E20343" s="20">
        <v>54093.96</v>
      </c>
      <c r="F20343" s="20">
        <v>57089.9</v>
      </c>
      <c r="G20343" s="20">
        <v>56118.98</v>
      </c>
      <c r="H20343" s="20">
        <v>58769.56</v>
      </c>
      <c r="I20343" s="20">
        <v>57907.839999999997</v>
      </c>
      <c r="J20343" s="20">
        <v>53149.440000000002</v>
      </c>
      <c r="K20343" s="20">
        <v>57843.65</v>
      </c>
      <c r="L20343" s="20">
        <f t="shared" si="325"/>
        <v>58769.56</v>
      </c>
    </row>
    <row r="20344" spans="1:12" ht="41.25">
      <c r="A20344" s="19">
        <v>3917000058</v>
      </c>
      <c r="B20344" s="15" t="s">
        <v>20004</v>
      </c>
      <c r="C20344" s="22" t="s">
        <v>13</v>
      </c>
      <c r="D20344" s="20">
        <v>13907.84</v>
      </c>
      <c r="E20344" s="20">
        <v>14105.92</v>
      </c>
      <c r="F20344" s="20">
        <v>14659.58</v>
      </c>
      <c r="G20344" s="20">
        <v>14309.08</v>
      </c>
      <c r="H20344" s="20">
        <v>15222.49</v>
      </c>
      <c r="I20344" s="20">
        <v>14991.37</v>
      </c>
      <c r="J20344" s="20">
        <v>13725.5</v>
      </c>
      <c r="K20344" s="20">
        <v>14902.97</v>
      </c>
      <c r="L20344" s="20">
        <f t="shared" si="325"/>
        <v>15222.49</v>
      </c>
    </row>
    <row r="20345" spans="1:12" ht="24.75">
      <c r="A20345" s="19">
        <v>3917000063</v>
      </c>
      <c r="B20345" s="15" t="s">
        <v>20005</v>
      </c>
      <c r="C20345" s="22" t="s">
        <v>13</v>
      </c>
      <c r="D20345" s="20">
        <v>1927.06</v>
      </c>
      <c r="E20345" s="20">
        <v>1939.65</v>
      </c>
      <c r="F20345" s="20">
        <v>2013.25</v>
      </c>
      <c r="G20345" s="20">
        <v>1965.46</v>
      </c>
      <c r="H20345" s="20">
        <v>2061.27</v>
      </c>
      <c r="I20345" s="20">
        <v>2056.88</v>
      </c>
      <c r="J20345" s="20">
        <v>1932.25</v>
      </c>
      <c r="K20345" s="20">
        <v>2078.44</v>
      </c>
      <c r="L20345" s="20">
        <f t="shared" si="325"/>
        <v>2078.44</v>
      </c>
    </row>
    <row r="20346" spans="1:12" ht="16.5">
      <c r="A20346" s="19">
        <v>3917000064</v>
      </c>
      <c r="B20346" s="15" t="s">
        <v>20006</v>
      </c>
      <c r="C20346" s="22" t="s">
        <v>13</v>
      </c>
      <c r="D20346" s="20">
        <v>2545.83</v>
      </c>
      <c r="E20346" s="20">
        <v>2545.83</v>
      </c>
      <c r="F20346" s="20">
        <v>2545.89</v>
      </c>
      <c r="G20346" s="20">
        <v>2545.89</v>
      </c>
      <c r="H20346" s="20">
        <v>2545.89</v>
      </c>
      <c r="I20346" s="20">
        <v>2545.89</v>
      </c>
      <c r="J20346" s="20">
        <v>2545.89</v>
      </c>
      <c r="K20346" s="20">
        <v>2545.89</v>
      </c>
      <c r="L20346" s="20">
        <f t="shared" si="325"/>
        <v>2545.89</v>
      </c>
    </row>
    <row r="20347" spans="1:12" ht="41.25">
      <c r="A20347" s="19">
        <v>3917000066</v>
      </c>
      <c r="B20347" s="15" t="s">
        <v>19987</v>
      </c>
      <c r="C20347" s="22" t="s">
        <v>13</v>
      </c>
      <c r="D20347" s="20">
        <v>12987.22</v>
      </c>
      <c r="E20347" s="20">
        <v>13100.07</v>
      </c>
      <c r="F20347" s="20">
        <v>13635.29</v>
      </c>
      <c r="G20347" s="20">
        <v>13478.66</v>
      </c>
      <c r="H20347" s="20">
        <v>13914.29</v>
      </c>
      <c r="I20347" s="20">
        <v>13679.65</v>
      </c>
      <c r="J20347" s="20">
        <v>12816.77</v>
      </c>
      <c r="K20347" s="20">
        <v>13643.87</v>
      </c>
      <c r="L20347" s="20">
        <f t="shared" si="325"/>
        <v>13914.29</v>
      </c>
    </row>
    <row r="20348" spans="1:12" ht="57.75">
      <c r="A20348" s="19">
        <v>3917000067</v>
      </c>
      <c r="B20348" s="15" t="s">
        <v>20007</v>
      </c>
      <c r="C20348" s="22" t="s">
        <v>13</v>
      </c>
      <c r="D20348" s="20">
        <v>9273.4500000000007</v>
      </c>
      <c r="E20348" s="20">
        <v>9384.85</v>
      </c>
      <c r="F20348" s="20">
        <v>9870.77</v>
      </c>
      <c r="G20348" s="20">
        <v>9716.25</v>
      </c>
      <c r="H20348" s="20">
        <v>10090.91</v>
      </c>
      <c r="I20348" s="20">
        <v>9950.25</v>
      </c>
      <c r="J20348" s="20">
        <v>9112.0300000000007</v>
      </c>
      <c r="K20348" s="20">
        <v>9682.8700000000008</v>
      </c>
      <c r="L20348" s="20">
        <f t="shared" si="325"/>
        <v>10090.91</v>
      </c>
    </row>
    <row r="20349" spans="1:12" ht="66">
      <c r="A20349" s="19">
        <v>3917000068</v>
      </c>
      <c r="B20349" s="15" t="s">
        <v>20008</v>
      </c>
      <c r="C20349" s="22" t="s">
        <v>13</v>
      </c>
      <c r="D20349" s="20">
        <v>11535.6</v>
      </c>
      <c r="E20349" s="20">
        <v>11715</v>
      </c>
      <c r="F20349" s="20">
        <v>12477.27</v>
      </c>
      <c r="G20349" s="20">
        <v>12250.86</v>
      </c>
      <c r="H20349" s="20">
        <v>12828.23</v>
      </c>
      <c r="I20349" s="20">
        <v>12575.35</v>
      </c>
      <c r="J20349" s="20">
        <v>11278.63</v>
      </c>
      <c r="K20349" s="20">
        <v>12275.07</v>
      </c>
      <c r="L20349" s="20">
        <f t="shared" si="325"/>
        <v>12828.23</v>
      </c>
    </row>
    <row r="20350" spans="1:12" ht="49.5">
      <c r="A20350" s="19">
        <v>3917000069</v>
      </c>
      <c r="B20350" s="15" t="s">
        <v>20009</v>
      </c>
      <c r="C20350" s="22" t="s">
        <v>13</v>
      </c>
      <c r="D20350" s="20">
        <v>12148.67</v>
      </c>
      <c r="E20350" s="20">
        <v>12327.04</v>
      </c>
      <c r="F20350" s="20">
        <v>12827.28</v>
      </c>
      <c r="G20350" s="20">
        <v>12509.83</v>
      </c>
      <c r="H20350" s="20">
        <v>13332.97</v>
      </c>
      <c r="I20350" s="20">
        <v>13125.63</v>
      </c>
      <c r="J20350" s="20">
        <v>11984.55</v>
      </c>
      <c r="K20350" s="20">
        <v>13051.46</v>
      </c>
      <c r="L20350" s="20">
        <f t="shared" si="325"/>
        <v>13332.97</v>
      </c>
    </row>
    <row r="20351" spans="1:12" ht="49.5">
      <c r="A20351" s="19">
        <v>3917000070</v>
      </c>
      <c r="B20351" s="15" t="s">
        <v>20010</v>
      </c>
      <c r="C20351" s="22" t="s">
        <v>13</v>
      </c>
      <c r="D20351" s="20">
        <v>63884.13</v>
      </c>
      <c r="E20351" s="20">
        <v>64750.14</v>
      </c>
      <c r="F20351" s="20">
        <v>69560.38</v>
      </c>
      <c r="G20351" s="20">
        <v>68582.61</v>
      </c>
      <c r="H20351" s="20">
        <v>71162.37</v>
      </c>
      <c r="I20351" s="20">
        <v>70025.42</v>
      </c>
      <c r="J20351" s="20">
        <v>62685.78</v>
      </c>
      <c r="K20351" s="20">
        <v>68180.62</v>
      </c>
      <c r="L20351" s="20">
        <f t="shared" si="325"/>
        <v>71162.37</v>
      </c>
    </row>
    <row r="20352" spans="1:12" ht="57.75">
      <c r="A20352" s="19">
        <v>3917000075</v>
      </c>
      <c r="B20352" s="15" t="s">
        <v>20109</v>
      </c>
      <c r="C20352" s="22" t="s">
        <v>13</v>
      </c>
      <c r="D20352" s="20">
        <v>10184.89</v>
      </c>
      <c r="E20352" s="20">
        <v>10305.24</v>
      </c>
      <c r="F20352" s="20">
        <v>10826.36</v>
      </c>
      <c r="G20352" s="20">
        <v>10566.35</v>
      </c>
      <c r="H20352" s="20">
        <v>11126.16</v>
      </c>
      <c r="I20352" s="20">
        <v>10969.26</v>
      </c>
      <c r="J20352" s="20">
        <v>10016.99</v>
      </c>
      <c r="K20352" s="20">
        <v>10942.18</v>
      </c>
      <c r="L20352" s="20">
        <f t="shared" si="325"/>
        <v>11126.16</v>
      </c>
    </row>
    <row r="20353" spans="1:12" ht="66">
      <c r="A20353" s="19">
        <v>3917000076</v>
      </c>
      <c r="B20353" s="15" t="s">
        <v>20011</v>
      </c>
      <c r="C20353" s="22" t="s">
        <v>13</v>
      </c>
      <c r="D20353" s="20">
        <v>10558.64</v>
      </c>
      <c r="E20353" s="20">
        <v>10692.11</v>
      </c>
      <c r="F20353" s="20">
        <v>11279.41</v>
      </c>
      <c r="G20353" s="20">
        <v>11015.55</v>
      </c>
      <c r="H20353" s="20">
        <v>11588.4</v>
      </c>
      <c r="I20353" s="20">
        <v>11413.28</v>
      </c>
      <c r="J20353" s="20">
        <v>10362.57</v>
      </c>
      <c r="K20353" s="20">
        <v>11332.53</v>
      </c>
      <c r="L20353" s="20">
        <f t="shared" si="325"/>
        <v>11588.4</v>
      </c>
    </row>
    <row r="20354" spans="1:12" ht="16.5">
      <c r="A20354" s="19">
        <v>3917000078</v>
      </c>
      <c r="B20354" s="15" t="s">
        <v>20012</v>
      </c>
      <c r="C20354" s="22" t="s">
        <v>13</v>
      </c>
      <c r="D20354" s="20">
        <v>3723.69</v>
      </c>
      <c r="E20354" s="20">
        <v>3759.49</v>
      </c>
      <c r="F20354" s="20">
        <v>3942.13</v>
      </c>
      <c r="G20354" s="20">
        <v>3839.4</v>
      </c>
      <c r="H20354" s="20">
        <v>4065.95</v>
      </c>
      <c r="I20354" s="20">
        <v>4016.08</v>
      </c>
      <c r="J20354" s="20">
        <v>3670.16</v>
      </c>
      <c r="K20354" s="20">
        <v>3986.77</v>
      </c>
      <c r="L20354" s="20">
        <f t="shared" si="325"/>
        <v>4065.95</v>
      </c>
    </row>
    <row r="20355" spans="1:12" ht="57.75">
      <c r="A20355" s="19">
        <v>3917000082</v>
      </c>
      <c r="B20355" s="15" t="s">
        <v>20013</v>
      </c>
      <c r="C20355" s="22" t="s">
        <v>13</v>
      </c>
      <c r="D20355" s="20">
        <v>9425.17</v>
      </c>
      <c r="E20355" s="20">
        <v>9488.2099999999991</v>
      </c>
      <c r="F20355" s="20">
        <v>10203.709999999999</v>
      </c>
      <c r="G20355" s="20">
        <v>10086.93</v>
      </c>
      <c r="H20355" s="20">
        <v>10343.15</v>
      </c>
      <c r="I20355" s="20">
        <v>10200.370000000001</v>
      </c>
      <c r="J20355" s="20">
        <v>9296.64</v>
      </c>
      <c r="K20355" s="20">
        <v>10037.02</v>
      </c>
      <c r="L20355" s="20">
        <f t="shared" si="325"/>
        <v>10343.15</v>
      </c>
    </row>
    <row r="20356" spans="1:12" ht="90.75">
      <c r="A20356" s="19">
        <v>3917000083</v>
      </c>
      <c r="B20356" s="15" t="s">
        <v>20014</v>
      </c>
      <c r="C20356" s="22" t="s">
        <v>0</v>
      </c>
      <c r="D20356" s="20">
        <v>78819.13</v>
      </c>
      <c r="E20356" s="20">
        <v>78819.13</v>
      </c>
      <c r="F20356" s="20">
        <v>78821.100000000006</v>
      </c>
      <c r="G20356" s="20">
        <v>78821.100000000006</v>
      </c>
      <c r="H20356" s="20">
        <v>78821.100000000006</v>
      </c>
      <c r="I20356" s="20">
        <v>78821.100000000006</v>
      </c>
      <c r="J20356" s="20">
        <v>78821.100000000006</v>
      </c>
      <c r="K20356" s="20">
        <v>78821.100000000006</v>
      </c>
      <c r="L20356" s="20">
        <f t="shared" si="325"/>
        <v>78821.100000000006</v>
      </c>
    </row>
    <row r="20357" spans="1:12" ht="41.25">
      <c r="A20357" s="19">
        <v>3917000084</v>
      </c>
      <c r="B20357" s="15" t="s">
        <v>20015</v>
      </c>
      <c r="C20357" s="22" t="s">
        <v>13</v>
      </c>
      <c r="D20357" s="20">
        <v>4928.3</v>
      </c>
      <c r="E20357" s="20">
        <v>4942.87</v>
      </c>
      <c r="F20357" s="20">
        <v>4997.22</v>
      </c>
      <c r="G20357" s="20">
        <v>4948.22</v>
      </c>
      <c r="H20357" s="20">
        <v>5040.9799999999996</v>
      </c>
      <c r="I20357" s="20">
        <v>5026.6099999999997</v>
      </c>
      <c r="J20357" s="20">
        <v>4920.5200000000004</v>
      </c>
      <c r="K20357" s="20">
        <v>5032.6099999999997</v>
      </c>
      <c r="L20357" s="20">
        <f t="shared" si="325"/>
        <v>5040.9799999999996</v>
      </c>
    </row>
    <row r="20358" spans="1:12" ht="57.75">
      <c r="A20358" s="19">
        <v>3917000085</v>
      </c>
      <c r="B20358" s="15" t="s">
        <v>20016</v>
      </c>
      <c r="C20358" s="22" t="s">
        <v>13</v>
      </c>
      <c r="D20358" s="20">
        <v>11417.6</v>
      </c>
      <c r="E20358" s="20">
        <v>11547.47</v>
      </c>
      <c r="F20358" s="20">
        <v>12096.86</v>
      </c>
      <c r="G20358" s="20">
        <v>11804.61</v>
      </c>
      <c r="H20358" s="20">
        <v>12439.6</v>
      </c>
      <c r="I20358" s="20">
        <v>12268.75</v>
      </c>
      <c r="J20358" s="20">
        <v>11239.35</v>
      </c>
      <c r="K20358" s="20">
        <v>12272.43</v>
      </c>
      <c r="L20358" s="20">
        <f t="shared" si="325"/>
        <v>12439.6</v>
      </c>
    </row>
    <row r="20359" spans="1:12" ht="41.25">
      <c r="A20359" s="19">
        <v>3917000086</v>
      </c>
      <c r="B20359" s="15" t="s">
        <v>20017</v>
      </c>
      <c r="C20359" s="22" t="s">
        <v>13</v>
      </c>
      <c r="D20359" s="20">
        <v>532742.46</v>
      </c>
      <c r="E20359" s="20">
        <v>544215.25</v>
      </c>
      <c r="F20359" s="20">
        <v>581873.57999999996</v>
      </c>
      <c r="G20359" s="20">
        <v>555960.77</v>
      </c>
      <c r="H20359" s="20">
        <v>615908.51</v>
      </c>
      <c r="I20359" s="20">
        <v>605124.25</v>
      </c>
      <c r="J20359" s="20">
        <v>526499.49</v>
      </c>
      <c r="K20359" s="20">
        <v>610926.15</v>
      </c>
      <c r="L20359" s="20">
        <f t="shared" si="325"/>
        <v>615908.51</v>
      </c>
    </row>
    <row r="20360" spans="1:12" ht="41.25">
      <c r="A20360" s="19">
        <v>3917000089</v>
      </c>
      <c r="B20360" s="15" t="s">
        <v>20018</v>
      </c>
      <c r="C20360" s="22" t="s">
        <v>13</v>
      </c>
      <c r="D20360" s="20">
        <v>10184.89</v>
      </c>
      <c r="E20360" s="20">
        <v>10305.24</v>
      </c>
      <c r="F20360" s="20">
        <v>10826.36</v>
      </c>
      <c r="G20360" s="20">
        <v>10566.35</v>
      </c>
      <c r="H20360" s="20">
        <v>11126.16</v>
      </c>
      <c r="I20360" s="20">
        <v>10969.26</v>
      </c>
      <c r="J20360" s="20">
        <v>10016.99</v>
      </c>
      <c r="K20360" s="20">
        <v>10942.18</v>
      </c>
      <c r="L20360" s="20">
        <f t="shared" si="325"/>
        <v>11126.16</v>
      </c>
    </row>
    <row r="20361" spans="1:12" ht="66">
      <c r="A20361" s="19">
        <v>3917000091</v>
      </c>
      <c r="B20361" s="15" t="s">
        <v>20019</v>
      </c>
      <c r="C20361" s="22" t="s">
        <v>13</v>
      </c>
      <c r="D20361" s="20">
        <v>27546.12</v>
      </c>
      <c r="E20361" s="20">
        <v>27812.42</v>
      </c>
      <c r="F20361" s="20">
        <v>28920.21</v>
      </c>
      <c r="G20361" s="20">
        <v>28372.27</v>
      </c>
      <c r="H20361" s="20">
        <v>29709.52</v>
      </c>
      <c r="I20361" s="20">
        <v>29248.58</v>
      </c>
      <c r="J20361" s="20">
        <v>27158.07</v>
      </c>
      <c r="K20361" s="20">
        <v>29381.91</v>
      </c>
      <c r="L20361" s="20">
        <f t="shared" si="325"/>
        <v>29709.52</v>
      </c>
    </row>
    <row r="20362" spans="1:12" ht="66">
      <c r="A20362" s="19">
        <v>3917000093</v>
      </c>
      <c r="B20362" s="15" t="s">
        <v>20107</v>
      </c>
      <c r="C20362" s="22" t="s">
        <v>13</v>
      </c>
      <c r="D20362" s="20">
        <v>38390.11</v>
      </c>
      <c r="E20362" s="20">
        <v>38766.58</v>
      </c>
      <c r="F20362" s="20">
        <v>40281.65</v>
      </c>
      <c r="G20362" s="20">
        <v>39491.370000000003</v>
      </c>
      <c r="H20362" s="20">
        <v>41420.9</v>
      </c>
      <c r="I20362" s="20">
        <v>40798.58</v>
      </c>
      <c r="J20362" s="20">
        <v>37998.1</v>
      </c>
      <c r="K20362" s="20">
        <v>40999.269999999997</v>
      </c>
      <c r="L20362" s="20">
        <f t="shared" si="325"/>
        <v>41420.9</v>
      </c>
    </row>
    <row r="20363" spans="1:12" ht="57.75">
      <c r="A20363" s="19">
        <v>3917000094</v>
      </c>
      <c r="B20363" s="15" t="s">
        <v>20108</v>
      </c>
      <c r="C20363" s="22" t="s">
        <v>13</v>
      </c>
      <c r="D20363" s="20">
        <v>2271.89</v>
      </c>
      <c r="E20363" s="20">
        <v>2301.16</v>
      </c>
      <c r="F20363" s="20">
        <v>2453.46</v>
      </c>
      <c r="G20363" s="20">
        <v>2417.7199999999998</v>
      </c>
      <c r="H20363" s="20">
        <v>2508.41</v>
      </c>
      <c r="I20363" s="20">
        <v>2465.8200000000002</v>
      </c>
      <c r="J20363" s="20">
        <v>2222.1799999999998</v>
      </c>
      <c r="K20363" s="20">
        <v>2386.4699999999998</v>
      </c>
      <c r="L20363" s="20">
        <f t="shared" si="325"/>
        <v>2508.41</v>
      </c>
    </row>
    <row r="20364" spans="1:12" ht="24.75">
      <c r="A20364" s="19">
        <v>3918000000</v>
      </c>
      <c r="B20364" s="15" t="s">
        <v>20020</v>
      </c>
      <c r="C20364" s="22" t="s">
        <v>26</v>
      </c>
      <c r="D20364" s="20">
        <v>276.24</v>
      </c>
      <c r="E20364" s="20">
        <v>279.39999999999998</v>
      </c>
      <c r="F20364" s="20">
        <v>292.58999999999997</v>
      </c>
      <c r="G20364" s="20">
        <v>282.64999999999998</v>
      </c>
      <c r="H20364" s="20">
        <v>302.76</v>
      </c>
      <c r="I20364" s="20">
        <v>303.7</v>
      </c>
      <c r="J20364" s="20">
        <v>271.87</v>
      </c>
      <c r="K20364" s="20">
        <v>298.49</v>
      </c>
      <c r="L20364" s="20">
        <f t="shared" si="325"/>
        <v>303.7</v>
      </c>
    </row>
    <row r="20365" spans="1:12" ht="49.5">
      <c r="A20365" s="19">
        <v>3918000001</v>
      </c>
      <c r="B20365" s="15" t="s">
        <v>20021</v>
      </c>
      <c r="C20365" s="22" t="s">
        <v>13</v>
      </c>
      <c r="D20365" s="20">
        <v>322683.34000000003</v>
      </c>
      <c r="E20365" s="20">
        <v>324623.03000000003</v>
      </c>
      <c r="F20365" s="20">
        <v>342507.86</v>
      </c>
      <c r="G20365" s="20">
        <v>337428.21</v>
      </c>
      <c r="H20365" s="20">
        <v>348469.69</v>
      </c>
      <c r="I20365" s="20">
        <v>345716.26</v>
      </c>
      <c r="J20365" s="20">
        <v>319804.90000000002</v>
      </c>
      <c r="K20365" s="20">
        <v>346844.04</v>
      </c>
      <c r="L20365" s="20">
        <f t="shared" si="325"/>
        <v>348469.69</v>
      </c>
    </row>
    <row r="20366" spans="1:12" ht="24.75">
      <c r="A20366" s="19">
        <v>3918000002</v>
      </c>
      <c r="B20366" s="15" t="s">
        <v>20022</v>
      </c>
      <c r="C20366" s="22" t="s">
        <v>13</v>
      </c>
      <c r="D20366" s="20">
        <v>8088.58</v>
      </c>
      <c r="E20366" s="20">
        <v>8198.18</v>
      </c>
      <c r="F20366" s="20">
        <v>8731.01</v>
      </c>
      <c r="G20366" s="20">
        <v>8611.49</v>
      </c>
      <c r="H20366" s="20">
        <v>8936.6200000000008</v>
      </c>
      <c r="I20366" s="20">
        <v>8784.19</v>
      </c>
      <c r="J20366" s="20">
        <v>7876.83</v>
      </c>
      <c r="K20366" s="20">
        <v>8525.32</v>
      </c>
      <c r="L20366" s="20">
        <f t="shared" si="325"/>
        <v>8936.6200000000008</v>
      </c>
    </row>
    <row r="20367" spans="1:12" ht="49.5">
      <c r="A20367" s="19">
        <v>3918000003</v>
      </c>
      <c r="B20367" s="15" t="s">
        <v>20023</v>
      </c>
      <c r="C20367" s="22" t="s">
        <v>13</v>
      </c>
      <c r="D20367" s="20">
        <v>116864.63</v>
      </c>
      <c r="E20367" s="20">
        <v>117827.54</v>
      </c>
      <c r="F20367" s="20">
        <v>123324.49</v>
      </c>
      <c r="G20367" s="20">
        <v>120886.29</v>
      </c>
      <c r="H20367" s="20">
        <v>126251.75</v>
      </c>
      <c r="I20367" s="20">
        <v>124768.14</v>
      </c>
      <c r="J20367" s="20">
        <v>115421.87</v>
      </c>
      <c r="K20367" s="20">
        <v>125363.45</v>
      </c>
      <c r="L20367" s="20">
        <f t="shared" si="325"/>
        <v>126251.75</v>
      </c>
    </row>
    <row r="20368" spans="1:12" ht="33">
      <c r="A20368" s="19">
        <v>3918000004</v>
      </c>
      <c r="B20368" s="15" t="s">
        <v>20024</v>
      </c>
      <c r="C20368" s="22" t="s">
        <v>13</v>
      </c>
      <c r="D20368" s="20">
        <v>11356.69</v>
      </c>
      <c r="E20368" s="20">
        <v>11528.92</v>
      </c>
      <c r="F20368" s="20">
        <v>12830.01</v>
      </c>
      <c r="G20368" s="20">
        <v>12498.74</v>
      </c>
      <c r="H20368" s="20">
        <v>13113.9</v>
      </c>
      <c r="I20368" s="20">
        <v>12923.11</v>
      </c>
      <c r="J20368" s="20">
        <v>11165.75</v>
      </c>
      <c r="K20368" s="20">
        <v>12529.41</v>
      </c>
      <c r="L20368" s="20">
        <f t="shared" si="325"/>
        <v>13113.9</v>
      </c>
    </row>
    <row r="20369" spans="1:12" ht="24.75">
      <c r="A20369" s="19">
        <v>3918000005</v>
      </c>
      <c r="B20369" s="15" t="s">
        <v>20025</v>
      </c>
      <c r="C20369" s="22" t="s">
        <v>13</v>
      </c>
      <c r="D20369" s="20">
        <v>51339.57</v>
      </c>
      <c r="E20369" s="20">
        <v>51983.15</v>
      </c>
      <c r="F20369" s="20">
        <v>55516.93</v>
      </c>
      <c r="G20369" s="20">
        <v>54806.3</v>
      </c>
      <c r="H20369" s="20">
        <v>56554.19</v>
      </c>
      <c r="I20369" s="20">
        <v>55625.86</v>
      </c>
      <c r="J20369" s="20">
        <v>50327.51</v>
      </c>
      <c r="K20369" s="20">
        <v>53941.58</v>
      </c>
      <c r="L20369" s="20">
        <f t="shared" si="325"/>
        <v>56554.19</v>
      </c>
    </row>
    <row r="20370" spans="1:12" ht="33">
      <c r="A20370" s="19">
        <v>3918000006</v>
      </c>
      <c r="B20370" s="15" t="s">
        <v>20026</v>
      </c>
      <c r="C20370" s="22" t="s">
        <v>13</v>
      </c>
      <c r="D20370" s="20">
        <v>7770.44</v>
      </c>
      <c r="E20370" s="20">
        <v>7890.17</v>
      </c>
      <c r="F20370" s="20">
        <v>8592.8799999999992</v>
      </c>
      <c r="G20370" s="20">
        <v>8496.9699999999993</v>
      </c>
      <c r="H20370" s="20">
        <v>8767.67</v>
      </c>
      <c r="I20370" s="20">
        <v>8559.93</v>
      </c>
      <c r="J20370" s="20">
        <v>7565.59</v>
      </c>
      <c r="K20370" s="20">
        <v>8167.99</v>
      </c>
      <c r="L20370" s="20">
        <f t="shared" si="325"/>
        <v>8767.67</v>
      </c>
    </row>
    <row r="20371" spans="1:12" ht="41.25">
      <c r="A20371" s="19">
        <v>3918000007</v>
      </c>
      <c r="B20371" s="15" t="s">
        <v>20027</v>
      </c>
      <c r="C20371" s="22" t="s">
        <v>26</v>
      </c>
      <c r="D20371" s="20">
        <v>1345.54</v>
      </c>
      <c r="E20371" s="20">
        <v>1363.15</v>
      </c>
      <c r="F20371" s="20">
        <v>1431.95</v>
      </c>
      <c r="G20371" s="20">
        <v>1385.07</v>
      </c>
      <c r="H20371" s="20">
        <v>1490.4</v>
      </c>
      <c r="I20371" s="20">
        <v>1481.71</v>
      </c>
      <c r="J20371" s="20">
        <v>1326.89</v>
      </c>
      <c r="K20371" s="20">
        <v>1469.04</v>
      </c>
      <c r="L20371" s="20">
        <f t="shared" si="325"/>
        <v>1490.4</v>
      </c>
    </row>
    <row r="20372" spans="1:12" ht="49.5">
      <c r="A20372" s="19">
        <v>3918000008</v>
      </c>
      <c r="B20372" s="15" t="s">
        <v>20028</v>
      </c>
      <c r="C20372" s="22" t="s">
        <v>13</v>
      </c>
      <c r="D20372" s="20">
        <v>57566.44</v>
      </c>
      <c r="E20372" s="20">
        <v>58125.49</v>
      </c>
      <c r="F20372" s="20">
        <v>60917.51</v>
      </c>
      <c r="G20372" s="20">
        <v>59917.13</v>
      </c>
      <c r="H20372" s="20">
        <v>62191.87</v>
      </c>
      <c r="I20372" s="20">
        <v>61455.76</v>
      </c>
      <c r="J20372" s="20">
        <v>56487.4</v>
      </c>
      <c r="K20372" s="20">
        <v>60720.2</v>
      </c>
      <c r="L20372" s="20">
        <f t="shared" si="325"/>
        <v>62191.87</v>
      </c>
    </row>
    <row r="20373" spans="1:12" ht="49.5">
      <c r="A20373" s="19">
        <v>3918000009</v>
      </c>
      <c r="B20373" s="15" t="s">
        <v>20029</v>
      </c>
      <c r="C20373" s="22" t="s">
        <v>13</v>
      </c>
      <c r="D20373" s="20">
        <v>10164.049999999999</v>
      </c>
      <c r="E20373" s="20">
        <v>10180.25</v>
      </c>
      <c r="F20373" s="20">
        <v>10276.86</v>
      </c>
      <c r="G20373" s="20">
        <v>10225.370000000001</v>
      </c>
      <c r="H20373" s="20">
        <v>10326.43</v>
      </c>
      <c r="I20373" s="20">
        <v>10303.02</v>
      </c>
      <c r="J20373" s="20">
        <v>10150.120000000001</v>
      </c>
      <c r="K20373" s="20">
        <v>10307.030000000001</v>
      </c>
      <c r="L20373" s="20">
        <f t="shared" si="325"/>
        <v>10326.43</v>
      </c>
    </row>
    <row r="20374" spans="1:12" ht="33">
      <c r="A20374" s="19">
        <v>3918000011</v>
      </c>
      <c r="B20374" s="15" t="s">
        <v>20030</v>
      </c>
      <c r="C20374" s="22" t="s">
        <v>13</v>
      </c>
      <c r="D20374" s="20">
        <v>10740.73</v>
      </c>
      <c r="E20374" s="20">
        <v>10928.41</v>
      </c>
      <c r="F20374" s="20">
        <v>12270.2</v>
      </c>
      <c r="G20374" s="20">
        <v>11908.2</v>
      </c>
      <c r="H20374" s="20">
        <v>12596.32</v>
      </c>
      <c r="I20374" s="20">
        <v>12385.69</v>
      </c>
      <c r="J20374" s="20">
        <v>10301.42</v>
      </c>
      <c r="K20374" s="20">
        <v>11977.13</v>
      </c>
      <c r="L20374" s="20">
        <f t="shared" si="325"/>
        <v>12596.32</v>
      </c>
    </row>
    <row r="20375" spans="1:12" ht="33">
      <c r="A20375" s="19">
        <v>3918000012</v>
      </c>
      <c r="B20375" s="15" t="s">
        <v>20031</v>
      </c>
      <c r="C20375" s="22" t="s">
        <v>13</v>
      </c>
      <c r="D20375" s="20">
        <v>10242.69</v>
      </c>
      <c r="E20375" s="20">
        <v>10428.6</v>
      </c>
      <c r="F20375" s="20">
        <v>11904.9</v>
      </c>
      <c r="G20375" s="20">
        <v>11547.41</v>
      </c>
      <c r="H20375" s="20">
        <v>12195.9</v>
      </c>
      <c r="I20375" s="20">
        <v>11990.2</v>
      </c>
      <c r="J20375" s="20">
        <v>9736.0300000000007</v>
      </c>
      <c r="K20375" s="20">
        <v>11543.99</v>
      </c>
      <c r="L20375" s="20">
        <f t="shared" si="325"/>
        <v>12195.9</v>
      </c>
    </row>
    <row r="20376" spans="1:12" ht="49.5">
      <c r="A20376" s="19">
        <v>3918000013</v>
      </c>
      <c r="B20376" s="15" t="s">
        <v>20111</v>
      </c>
      <c r="C20376" s="22" t="s">
        <v>13</v>
      </c>
      <c r="D20376" s="20">
        <v>61198.49</v>
      </c>
      <c r="E20376" s="20">
        <v>61499.15</v>
      </c>
      <c r="F20376" s="20">
        <v>63538.8</v>
      </c>
      <c r="G20376" s="20">
        <v>62546.96</v>
      </c>
      <c r="H20376" s="20">
        <v>64451</v>
      </c>
      <c r="I20376" s="20">
        <v>63930.6</v>
      </c>
      <c r="J20376" s="20">
        <v>60663.14</v>
      </c>
      <c r="K20376" s="20">
        <v>64127.58</v>
      </c>
      <c r="L20376" s="20">
        <f t="shared" si="325"/>
        <v>64451</v>
      </c>
    </row>
    <row r="20377" spans="1:12" ht="49.5">
      <c r="A20377" s="19">
        <v>3918000017</v>
      </c>
      <c r="B20377" s="15" t="s">
        <v>20101</v>
      </c>
      <c r="C20377" s="22" t="s">
        <v>13</v>
      </c>
      <c r="D20377" s="20">
        <v>6091.87</v>
      </c>
      <c r="E20377" s="20">
        <v>6150.71</v>
      </c>
      <c r="F20377" s="20">
        <v>6506.96</v>
      </c>
      <c r="G20377" s="20">
        <v>6432.47</v>
      </c>
      <c r="H20377" s="20">
        <v>6619.72</v>
      </c>
      <c r="I20377" s="20">
        <v>6451.1</v>
      </c>
      <c r="J20377" s="20">
        <v>5951.72</v>
      </c>
      <c r="K20377" s="20">
        <v>6435.43</v>
      </c>
      <c r="L20377" s="20">
        <f t="shared" si="325"/>
        <v>6619.72</v>
      </c>
    </row>
    <row r="20378" spans="1:12" ht="16.5">
      <c r="A20378" s="19">
        <v>3918000021</v>
      </c>
      <c r="B20378" s="15" t="s">
        <v>20032</v>
      </c>
      <c r="C20378" s="22" t="s">
        <v>26</v>
      </c>
      <c r="D20378" s="20">
        <v>938.69</v>
      </c>
      <c r="E20378" s="20">
        <v>948.51</v>
      </c>
      <c r="F20378" s="20">
        <v>982.41</v>
      </c>
      <c r="G20378" s="20">
        <v>954.81</v>
      </c>
      <c r="H20378" s="20">
        <v>1013.63</v>
      </c>
      <c r="I20378" s="20">
        <v>1001.88</v>
      </c>
      <c r="J20378" s="20">
        <v>927.78</v>
      </c>
      <c r="K20378" s="20">
        <v>994.34</v>
      </c>
      <c r="L20378" s="20">
        <f t="shared" si="325"/>
        <v>1013.63</v>
      </c>
    </row>
    <row r="20379" spans="1:12" ht="41.25">
      <c r="A20379" s="19">
        <v>3918000023</v>
      </c>
      <c r="B20379" s="15" t="s">
        <v>20199</v>
      </c>
      <c r="C20379" s="22" t="s">
        <v>13</v>
      </c>
      <c r="D20379" s="20">
        <v>3318.77</v>
      </c>
      <c r="E20379" s="20">
        <v>3338.44</v>
      </c>
      <c r="F20379" s="20">
        <v>3464.54</v>
      </c>
      <c r="G20379" s="20">
        <v>3424.26</v>
      </c>
      <c r="H20379" s="20">
        <v>3519.11</v>
      </c>
      <c r="I20379" s="20">
        <v>3468.88</v>
      </c>
      <c r="J20379" s="20">
        <v>3279.99</v>
      </c>
      <c r="K20379" s="20">
        <v>3458.21</v>
      </c>
      <c r="L20379" s="20">
        <f t="shared" si="325"/>
        <v>3519.11</v>
      </c>
    </row>
    <row r="20380" spans="1:12" ht="24.75">
      <c r="A20380" s="19">
        <v>3918000045</v>
      </c>
      <c r="B20380" s="15" t="s">
        <v>20033</v>
      </c>
      <c r="C20380" s="22" t="s">
        <v>26</v>
      </c>
      <c r="D20380" s="20">
        <v>369.04</v>
      </c>
      <c r="E20380" s="20">
        <v>374.71</v>
      </c>
      <c r="F20380" s="20">
        <v>398.27</v>
      </c>
      <c r="G20380" s="20">
        <v>377.65</v>
      </c>
      <c r="H20380" s="20">
        <v>416.1</v>
      </c>
      <c r="I20380" s="20">
        <v>413.98</v>
      </c>
      <c r="J20380" s="20">
        <v>361.21</v>
      </c>
      <c r="K20380" s="20">
        <v>408.4</v>
      </c>
      <c r="L20380" s="20">
        <f t="shared" si="325"/>
        <v>416.1</v>
      </c>
    </row>
    <row r="20381" spans="1:12" ht="33">
      <c r="A20381" s="19">
        <v>3918000046</v>
      </c>
      <c r="B20381" s="15" t="s">
        <v>20034</v>
      </c>
      <c r="C20381" s="22" t="s">
        <v>26</v>
      </c>
      <c r="D20381" s="20">
        <v>270.24</v>
      </c>
      <c r="E20381" s="20">
        <v>273.5</v>
      </c>
      <c r="F20381" s="20">
        <v>287.66000000000003</v>
      </c>
      <c r="G20381" s="20">
        <v>274.19</v>
      </c>
      <c r="H20381" s="20">
        <v>297.72000000000003</v>
      </c>
      <c r="I20381" s="20">
        <v>296.88</v>
      </c>
      <c r="J20381" s="20">
        <v>265.75</v>
      </c>
      <c r="K20381" s="20">
        <v>293.29000000000002</v>
      </c>
      <c r="L20381" s="20">
        <f t="shared" si="325"/>
        <v>297.72000000000003</v>
      </c>
    </row>
    <row r="20382" spans="1:12" ht="16.5">
      <c r="A20382" s="19">
        <v>3918000049</v>
      </c>
      <c r="B20382" s="15" t="s">
        <v>20035</v>
      </c>
      <c r="C20382" s="22" t="s">
        <v>10</v>
      </c>
      <c r="D20382" s="20">
        <v>1004.32</v>
      </c>
      <c r="E20382" s="20">
        <v>1009.56</v>
      </c>
      <c r="F20382" s="20">
        <v>1032.3499999999999</v>
      </c>
      <c r="G20382" s="20">
        <v>1012.09</v>
      </c>
      <c r="H20382" s="20">
        <v>1049.21</v>
      </c>
      <c r="I20382" s="20">
        <v>1047.6099999999999</v>
      </c>
      <c r="J20382" s="20">
        <v>997.07</v>
      </c>
      <c r="K20382" s="20">
        <v>1041.69</v>
      </c>
      <c r="L20382" s="20">
        <f t="shared" si="325"/>
        <v>1049.21</v>
      </c>
    </row>
    <row r="20383" spans="1:12" ht="49.5">
      <c r="A20383" s="19">
        <v>3918000050</v>
      </c>
      <c r="B20383" s="15" t="s">
        <v>20036</v>
      </c>
      <c r="C20383" s="22" t="s">
        <v>13</v>
      </c>
      <c r="D20383" s="20">
        <v>1685.26</v>
      </c>
      <c r="E20383" s="20">
        <v>1699.74</v>
      </c>
      <c r="F20383" s="20">
        <v>1754.69</v>
      </c>
      <c r="G20383" s="20">
        <v>1721.79</v>
      </c>
      <c r="H20383" s="20">
        <v>1802.94</v>
      </c>
      <c r="I20383" s="20">
        <v>1782.69</v>
      </c>
      <c r="J20383" s="20">
        <v>1666.29</v>
      </c>
      <c r="K20383" s="20">
        <v>1765.18</v>
      </c>
      <c r="L20383" s="20">
        <f t="shared" si="325"/>
        <v>1802.94</v>
      </c>
    </row>
    <row r="20384" spans="1:12" ht="66">
      <c r="A20384" s="19">
        <v>3918000052</v>
      </c>
      <c r="B20384" s="15" t="s">
        <v>20037</v>
      </c>
      <c r="C20384" s="22" t="s">
        <v>1065</v>
      </c>
      <c r="D20384" s="20">
        <v>116864.63</v>
      </c>
      <c r="E20384" s="20">
        <v>117827.54</v>
      </c>
      <c r="F20384" s="20">
        <v>123324.49</v>
      </c>
      <c r="G20384" s="20">
        <v>120886.29</v>
      </c>
      <c r="H20384" s="20">
        <v>126251.75</v>
      </c>
      <c r="I20384" s="20">
        <v>124768.14</v>
      </c>
      <c r="J20384" s="20">
        <v>115421.87</v>
      </c>
      <c r="K20384" s="20">
        <v>125363.45</v>
      </c>
      <c r="L20384" s="20">
        <f t="shared" ref="L20384:L20447" si="326">MAX(D20384:K20384)</f>
        <v>126251.75</v>
      </c>
    </row>
    <row r="20385" spans="1:12" ht="33">
      <c r="A20385" s="19">
        <v>3918000053</v>
      </c>
      <c r="B20385" s="15" t="s">
        <v>20038</v>
      </c>
      <c r="C20385" s="22" t="s">
        <v>26</v>
      </c>
      <c r="D20385" s="20">
        <v>2238.96</v>
      </c>
      <c r="E20385" s="20">
        <v>2248</v>
      </c>
      <c r="F20385" s="20">
        <v>2285.63</v>
      </c>
      <c r="G20385" s="20">
        <v>2255.79</v>
      </c>
      <c r="H20385" s="20">
        <v>2315.64</v>
      </c>
      <c r="I20385" s="20">
        <v>2311.4</v>
      </c>
      <c r="J20385" s="20">
        <v>2229.4499999999998</v>
      </c>
      <c r="K20385" s="20">
        <v>2304.44</v>
      </c>
      <c r="L20385" s="20">
        <f t="shared" si="326"/>
        <v>2315.64</v>
      </c>
    </row>
    <row r="20386" spans="1:12" ht="24.75">
      <c r="A20386" s="19">
        <v>3918000054</v>
      </c>
      <c r="B20386" s="15" t="s">
        <v>20039</v>
      </c>
      <c r="C20386" s="22" t="s">
        <v>26</v>
      </c>
      <c r="D20386" s="20">
        <v>687.89</v>
      </c>
      <c r="E20386" s="20">
        <v>696.29</v>
      </c>
      <c r="F20386" s="20">
        <v>729.69</v>
      </c>
      <c r="G20386" s="20">
        <v>707.37</v>
      </c>
      <c r="H20386" s="20">
        <v>756.61</v>
      </c>
      <c r="I20386" s="20">
        <v>753.35</v>
      </c>
      <c r="J20386" s="20">
        <v>676.4</v>
      </c>
      <c r="K20386" s="20">
        <v>745.25</v>
      </c>
      <c r="L20386" s="20">
        <f t="shared" si="326"/>
        <v>756.61</v>
      </c>
    </row>
    <row r="20387" spans="1:12" ht="49.5">
      <c r="A20387" s="19">
        <v>3918000058</v>
      </c>
      <c r="B20387" s="15" t="s">
        <v>20040</v>
      </c>
      <c r="C20387" s="22" t="s">
        <v>13</v>
      </c>
      <c r="D20387" s="20">
        <v>116864.63</v>
      </c>
      <c r="E20387" s="20">
        <v>117827.54</v>
      </c>
      <c r="F20387" s="20">
        <v>123324.49</v>
      </c>
      <c r="G20387" s="20">
        <v>120886.29</v>
      </c>
      <c r="H20387" s="20">
        <v>126251.75</v>
      </c>
      <c r="I20387" s="20">
        <v>124768.14</v>
      </c>
      <c r="J20387" s="20">
        <v>115421.87</v>
      </c>
      <c r="K20387" s="20">
        <v>125363.45</v>
      </c>
      <c r="L20387" s="20">
        <f t="shared" si="326"/>
        <v>126251.75</v>
      </c>
    </row>
    <row r="20388" spans="1:12" ht="33">
      <c r="A20388" s="19">
        <v>3918000059</v>
      </c>
      <c r="B20388" s="15" t="s">
        <v>20041</v>
      </c>
      <c r="C20388" s="22" t="s">
        <v>26</v>
      </c>
      <c r="D20388" s="20">
        <v>839.04</v>
      </c>
      <c r="E20388" s="20">
        <v>847.44</v>
      </c>
      <c r="F20388" s="20">
        <v>880.79</v>
      </c>
      <c r="G20388" s="20">
        <v>858.46</v>
      </c>
      <c r="H20388" s="20">
        <v>907.71</v>
      </c>
      <c r="I20388" s="20">
        <v>904.42</v>
      </c>
      <c r="J20388" s="20">
        <v>827.54</v>
      </c>
      <c r="K20388" s="20">
        <v>896.36</v>
      </c>
      <c r="L20388" s="20">
        <f t="shared" si="326"/>
        <v>907.71</v>
      </c>
    </row>
    <row r="20389" spans="1:12" ht="24.75">
      <c r="A20389" s="19">
        <v>3918000061</v>
      </c>
      <c r="B20389" s="15" t="s">
        <v>20042</v>
      </c>
      <c r="C20389" s="22" t="s">
        <v>26</v>
      </c>
      <c r="D20389" s="20">
        <v>1209.1500000000001</v>
      </c>
      <c r="E20389" s="20">
        <v>1217.42</v>
      </c>
      <c r="F20389" s="20">
        <v>1256.3699999999999</v>
      </c>
      <c r="G20389" s="20">
        <v>1229.8900000000001</v>
      </c>
      <c r="H20389" s="20">
        <v>1284.55</v>
      </c>
      <c r="I20389" s="20">
        <v>1280.0899999999999</v>
      </c>
      <c r="J20389" s="20">
        <v>1195.23</v>
      </c>
      <c r="K20389" s="20">
        <v>1267.45</v>
      </c>
      <c r="L20389" s="20">
        <f t="shared" si="326"/>
        <v>1284.55</v>
      </c>
    </row>
    <row r="20390" spans="1:12" ht="41.25">
      <c r="A20390" s="19">
        <v>3918000062</v>
      </c>
      <c r="B20390" s="15" t="s">
        <v>20043</v>
      </c>
      <c r="C20390" s="22" t="s">
        <v>26</v>
      </c>
      <c r="D20390" s="20">
        <v>1137.42</v>
      </c>
      <c r="E20390" s="20">
        <v>1152.97</v>
      </c>
      <c r="F20390" s="20">
        <v>1199.3599999999999</v>
      </c>
      <c r="G20390" s="20">
        <v>1146.8800000000001</v>
      </c>
      <c r="H20390" s="20">
        <v>1250.1300000000001</v>
      </c>
      <c r="I20390" s="20">
        <v>1248.6300000000001</v>
      </c>
      <c r="J20390" s="20">
        <v>1118.8</v>
      </c>
      <c r="K20390" s="20">
        <v>1229.6099999999999</v>
      </c>
      <c r="L20390" s="20">
        <f t="shared" si="326"/>
        <v>1250.1300000000001</v>
      </c>
    </row>
    <row r="20391" spans="1:12" ht="49.5">
      <c r="A20391" s="19">
        <v>3918000065</v>
      </c>
      <c r="B20391" s="15" t="s">
        <v>20044</v>
      </c>
      <c r="C20391" s="22" t="s">
        <v>13</v>
      </c>
      <c r="D20391" s="20">
        <v>11246.59</v>
      </c>
      <c r="E20391" s="20">
        <v>11475.87</v>
      </c>
      <c r="F20391" s="20">
        <v>12786.53</v>
      </c>
      <c r="G20391" s="20">
        <v>12431.57</v>
      </c>
      <c r="H20391" s="20">
        <v>13219.05</v>
      </c>
      <c r="I20391" s="20">
        <v>12949.54</v>
      </c>
      <c r="J20391" s="20">
        <v>10757.4</v>
      </c>
      <c r="K20391" s="20">
        <v>12380.89</v>
      </c>
      <c r="L20391" s="20">
        <f t="shared" si="326"/>
        <v>13219.05</v>
      </c>
    </row>
    <row r="20392" spans="1:12" ht="33">
      <c r="A20392" s="19">
        <v>3918000066</v>
      </c>
      <c r="B20392" s="15" t="s">
        <v>20045</v>
      </c>
      <c r="C20392" s="22" t="s">
        <v>26</v>
      </c>
      <c r="D20392" s="20">
        <v>1489.12</v>
      </c>
      <c r="E20392" s="20">
        <v>1500.99</v>
      </c>
      <c r="F20392" s="20">
        <v>1574.13</v>
      </c>
      <c r="G20392" s="20">
        <v>1536.58</v>
      </c>
      <c r="H20392" s="20">
        <v>1607.14</v>
      </c>
      <c r="I20392" s="20">
        <v>1593.51</v>
      </c>
      <c r="J20392" s="20">
        <v>1470.99</v>
      </c>
      <c r="K20392" s="20">
        <v>1604.02</v>
      </c>
      <c r="L20392" s="20">
        <f t="shared" si="326"/>
        <v>1607.14</v>
      </c>
    </row>
    <row r="20393" spans="1:12" ht="41.25">
      <c r="A20393" s="19">
        <v>3918000067</v>
      </c>
      <c r="B20393" s="15" t="s">
        <v>20046</v>
      </c>
      <c r="C20393" s="22" t="s">
        <v>10</v>
      </c>
      <c r="D20393" s="20">
        <v>1013.73</v>
      </c>
      <c r="E20393" s="20">
        <v>1020.34</v>
      </c>
      <c r="F20393" s="20">
        <v>1049.19</v>
      </c>
      <c r="G20393" s="20">
        <v>1027.02</v>
      </c>
      <c r="H20393" s="20">
        <v>1070.4000000000001</v>
      </c>
      <c r="I20393" s="20">
        <v>1072.05</v>
      </c>
      <c r="J20393" s="20">
        <v>1004.65</v>
      </c>
      <c r="K20393" s="20">
        <v>1061.19</v>
      </c>
      <c r="L20393" s="20">
        <f t="shared" si="326"/>
        <v>1072.05</v>
      </c>
    </row>
    <row r="20394" spans="1:12" ht="33">
      <c r="A20394" s="19">
        <v>3918000068</v>
      </c>
      <c r="B20394" s="15" t="s">
        <v>20192</v>
      </c>
      <c r="C20394" s="22" t="s">
        <v>13</v>
      </c>
      <c r="D20394" s="20">
        <v>53910.400000000001</v>
      </c>
      <c r="E20394" s="20">
        <v>54185.24</v>
      </c>
      <c r="F20394" s="20">
        <v>55145.45</v>
      </c>
      <c r="G20394" s="20">
        <v>54641.5</v>
      </c>
      <c r="H20394" s="20">
        <v>55985.33</v>
      </c>
      <c r="I20394" s="20">
        <v>55617.69</v>
      </c>
      <c r="J20394" s="20">
        <v>53678.06</v>
      </c>
      <c r="K20394" s="20">
        <v>55381.91</v>
      </c>
      <c r="L20394" s="20">
        <f t="shared" si="326"/>
        <v>55985.33</v>
      </c>
    </row>
    <row r="20395" spans="1:12" ht="90.75">
      <c r="A20395" s="19">
        <v>3918000075</v>
      </c>
      <c r="B20395" s="15" t="s">
        <v>20047</v>
      </c>
      <c r="C20395" s="22" t="s">
        <v>13</v>
      </c>
      <c r="D20395" s="20">
        <v>330392.03000000003</v>
      </c>
      <c r="E20395" s="20">
        <v>330392.03000000003</v>
      </c>
      <c r="F20395" s="20">
        <v>330400.28000000003</v>
      </c>
      <c r="G20395" s="20">
        <v>330400.28000000003</v>
      </c>
      <c r="H20395" s="20">
        <v>330400.28000000003</v>
      </c>
      <c r="I20395" s="20">
        <v>330400.28000000003</v>
      </c>
      <c r="J20395" s="20">
        <v>330400.28000000003</v>
      </c>
      <c r="K20395" s="20">
        <v>330400.28000000003</v>
      </c>
      <c r="L20395" s="20">
        <f t="shared" si="326"/>
        <v>330400.28000000003</v>
      </c>
    </row>
    <row r="20396" spans="1:12" ht="33">
      <c r="A20396" s="19">
        <v>3918000078</v>
      </c>
      <c r="B20396" s="15" t="s">
        <v>20048</v>
      </c>
      <c r="C20396" s="22" t="s">
        <v>13</v>
      </c>
      <c r="D20396" s="20">
        <v>307030.96000000002</v>
      </c>
      <c r="E20396" s="20">
        <v>307030.96000000002</v>
      </c>
      <c r="F20396" s="20">
        <v>307038.63</v>
      </c>
      <c r="G20396" s="20">
        <v>307038.63</v>
      </c>
      <c r="H20396" s="20">
        <v>307038.63</v>
      </c>
      <c r="I20396" s="20">
        <v>307038.63</v>
      </c>
      <c r="J20396" s="20">
        <v>307038.63</v>
      </c>
      <c r="K20396" s="20">
        <v>307038.63</v>
      </c>
      <c r="L20396" s="20">
        <f t="shared" si="326"/>
        <v>307038.63</v>
      </c>
    </row>
    <row r="20397" spans="1:12" ht="49.5">
      <c r="A20397" s="19">
        <v>3918000079</v>
      </c>
      <c r="B20397" s="15" t="s">
        <v>20049</v>
      </c>
      <c r="C20397" s="22" t="s">
        <v>13</v>
      </c>
      <c r="D20397" s="20">
        <v>3632.78</v>
      </c>
      <c r="E20397" s="20">
        <v>3662.59</v>
      </c>
      <c r="F20397" s="20">
        <v>3760.62</v>
      </c>
      <c r="G20397" s="20">
        <v>3701.52</v>
      </c>
      <c r="H20397" s="20">
        <v>3853.33</v>
      </c>
      <c r="I20397" s="20">
        <v>3811.83</v>
      </c>
      <c r="J20397" s="20">
        <v>3558.33</v>
      </c>
      <c r="K20397" s="20">
        <v>3780.66</v>
      </c>
      <c r="L20397" s="20">
        <f t="shared" si="326"/>
        <v>3853.33</v>
      </c>
    </row>
    <row r="20398" spans="1:12" ht="49.5">
      <c r="A20398" s="19">
        <v>3918000080</v>
      </c>
      <c r="B20398" s="15" t="s">
        <v>20050</v>
      </c>
      <c r="C20398" s="22" t="s">
        <v>13</v>
      </c>
      <c r="D20398" s="20">
        <v>4168.26</v>
      </c>
      <c r="E20398" s="20">
        <v>4201.57</v>
      </c>
      <c r="F20398" s="20">
        <v>4312.3</v>
      </c>
      <c r="G20398" s="20">
        <v>4246.08</v>
      </c>
      <c r="H20398" s="20">
        <v>4416.22</v>
      </c>
      <c r="I20398" s="20">
        <v>4369.4799999999996</v>
      </c>
      <c r="J20398" s="20">
        <v>4082.04</v>
      </c>
      <c r="K20398" s="20">
        <v>4334.21</v>
      </c>
      <c r="L20398" s="20">
        <f t="shared" si="326"/>
        <v>4416.22</v>
      </c>
    </row>
    <row r="20399" spans="1:12" ht="24.75">
      <c r="A20399" s="19">
        <v>3918000081</v>
      </c>
      <c r="B20399" s="15" t="s">
        <v>20051</v>
      </c>
      <c r="C20399" s="22" t="s">
        <v>26</v>
      </c>
      <c r="D20399" s="20">
        <v>1016.63</v>
      </c>
      <c r="E20399" s="20">
        <v>1021.49</v>
      </c>
      <c r="F20399" s="20">
        <v>1045.22</v>
      </c>
      <c r="G20399" s="20">
        <v>1021.01</v>
      </c>
      <c r="H20399" s="20">
        <v>1059.98</v>
      </c>
      <c r="I20399" s="20">
        <v>1060.97</v>
      </c>
      <c r="J20399" s="20">
        <v>993.38</v>
      </c>
      <c r="K20399" s="20">
        <v>1053.1099999999999</v>
      </c>
      <c r="L20399" s="20">
        <f t="shared" si="326"/>
        <v>1060.97</v>
      </c>
    </row>
    <row r="20400" spans="1:12" ht="33">
      <c r="A20400" s="19">
        <v>3918000082</v>
      </c>
      <c r="B20400" s="15" t="s">
        <v>20052</v>
      </c>
      <c r="C20400" s="22" t="s">
        <v>26</v>
      </c>
      <c r="D20400" s="20">
        <v>1115.53</v>
      </c>
      <c r="E20400" s="20">
        <v>1123.83</v>
      </c>
      <c r="F20400" s="20">
        <v>1158.24</v>
      </c>
      <c r="G20400" s="20">
        <v>1129.1300000000001</v>
      </c>
      <c r="H20400" s="20">
        <v>1183.94</v>
      </c>
      <c r="I20400" s="20">
        <v>1181.68</v>
      </c>
      <c r="J20400" s="20">
        <v>1087.68</v>
      </c>
      <c r="K20400" s="20">
        <v>1172.8399999999999</v>
      </c>
      <c r="L20400" s="20">
        <f t="shared" si="326"/>
        <v>1183.94</v>
      </c>
    </row>
    <row r="20401" spans="1:12" ht="41.25">
      <c r="A20401" s="19">
        <v>3918000083</v>
      </c>
      <c r="B20401" s="15" t="s">
        <v>20053</v>
      </c>
      <c r="C20401" s="22" t="s">
        <v>26</v>
      </c>
      <c r="D20401" s="20">
        <v>3170</v>
      </c>
      <c r="E20401" s="20">
        <v>3182.11</v>
      </c>
      <c r="F20401" s="20">
        <v>3232.89</v>
      </c>
      <c r="G20401" s="20">
        <v>3190.18</v>
      </c>
      <c r="H20401" s="20">
        <v>3271.8</v>
      </c>
      <c r="I20401" s="20">
        <v>3267.48</v>
      </c>
      <c r="J20401" s="20">
        <v>3153.37</v>
      </c>
      <c r="K20401" s="20">
        <v>3254.77</v>
      </c>
      <c r="L20401" s="20">
        <f t="shared" si="326"/>
        <v>3271.8</v>
      </c>
    </row>
    <row r="20402" spans="1:12" ht="41.25">
      <c r="A20402" s="19">
        <v>3918000085</v>
      </c>
      <c r="B20402" s="15" t="s">
        <v>20054</v>
      </c>
      <c r="C20402" s="22" t="s">
        <v>13</v>
      </c>
      <c r="D20402" s="20">
        <v>127912.16</v>
      </c>
      <c r="E20402" s="20">
        <v>128777.09</v>
      </c>
      <c r="F20402" s="20">
        <v>133718.26999999999</v>
      </c>
      <c r="G20402" s="20">
        <v>131451.70000000001</v>
      </c>
      <c r="H20402" s="20">
        <v>136430.14000000001</v>
      </c>
      <c r="I20402" s="20">
        <v>135199.38</v>
      </c>
      <c r="J20402" s="20">
        <v>126013.19</v>
      </c>
      <c r="K20402" s="20">
        <v>135292.98000000001</v>
      </c>
      <c r="L20402" s="20">
        <f t="shared" si="326"/>
        <v>136430.14000000001</v>
      </c>
    </row>
    <row r="20403" spans="1:12" ht="49.5">
      <c r="A20403" s="19">
        <v>3918000086</v>
      </c>
      <c r="B20403" s="15" t="s">
        <v>20055</v>
      </c>
      <c r="C20403" s="22" t="s">
        <v>13</v>
      </c>
      <c r="D20403" s="20">
        <v>30309.09</v>
      </c>
      <c r="E20403" s="20">
        <v>30431.26</v>
      </c>
      <c r="F20403" s="20">
        <v>31643.33</v>
      </c>
      <c r="G20403" s="20">
        <v>31451.26</v>
      </c>
      <c r="H20403" s="20">
        <v>31906.799999999999</v>
      </c>
      <c r="I20403" s="20">
        <v>31531.94</v>
      </c>
      <c r="J20403" s="20">
        <v>29861.7</v>
      </c>
      <c r="K20403" s="20">
        <v>31493.81</v>
      </c>
      <c r="L20403" s="20">
        <f t="shared" si="326"/>
        <v>31906.799999999999</v>
      </c>
    </row>
    <row r="20404" spans="1:12" ht="66">
      <c r="A20404" s="19">
        <v>3918000087</v>
      </c>
      <c r="B20404" s="15" t="s">
        <v>20056</v>
      </c>
      <c r="C20404" s="22" t="s">
        <v>13</v>
      </c>
      <c r="D20404" s="20">
        <v>65009.9</v>
      </c>
      <c r="E20404" s="20">
        <v>65579.539999999994</v>
      </c>
      <c r="F20404" s="20">
        <v>68849.11</v>
      </c>
      <c r="G20404" s="20">
        <v>67803.19</v>
      </c>
      <c r="H20404" s="20">
        <v>70142.81</v>
      </c>
      <c r="I20404" s="20">
        <v>69332.61</v>
      </c>
      <c r="J20404" s="20">
        <v>63692.83</v>
      </c>
      <c r="K20404" s="20">
        <v>68586.289999999994</v>
      </c>
      <c r="L20404" s="20">
        <f t="shared" si="326"/>
        <v>70142.81</v>
      </c>
    </row>
    <row r="20405" spans="1:12" ht="41.25">
      <c r="A20405" s="19">
        <v>3918000088</v>
      </c>
      <c r="B20405" s="15" t="s">
        <v>20057</v>
      </c>
      <c r="C20405" s="22" t="s">
        <v>13</v>
      </c>
      <c r="D20405" s="20">
        <v>16085.58</v>
      </c>
      <c r="E20405" s="20">
        <v>16234.25</v>
      </c>
      <c r="F20405" s="20">
        <v>16982.38</v>
      </c>
      <c r="G20405" s="20">
        <v>16908.82</v>
      </c>
      <c r="H20405" s="20">
        <v>17120.240000000002</v>
      </c>
      <c r="I20405" s="20">
        <v>16917.39</v>
      </c>
      <c r="J20405" s="20">
        <v>15606.23</v>
      </c>
      <c r="K20405" s="20">
        <v>16360.71</v>
      </c>
      <c r="L20405" s="20">
        <f t="shared" si="326"/>
        <v>17120.240000000002</v>
      </c>
    </row>
    <row r="20406" spans="1:12" ht="24.75">
      <c r="A20406" s="19">
        <v>3918000090</v>
      </c>
      <c r="B20406" s="15" t="s">
        <v>20158</v>
      </c>
      <c r="C20406" s="22" t="s">
        <v>13</v>
      </c>
      <c r="D20406" s="20">
        <v>10570.95</v>
      </c>
      <c r="E20406" s="20">
        <v>10776.14</v>
      </c>
      <c r="F20406" s="20">
        <v>12086.63</v>
      </c>
      <c r="G20406" s="20">
        <v>11789.86</v>
      </c>
      <c r="H20406" s="20">
        <v>12387.68</v>
      </c>
      <c r="I20406" s="20">
        <v>12139.94</v>
      </c>
      <c r="J20406" s="20">
        <v>10037.26</v>
      </c>
      <c r="K20406" s="20">
        <v>11593.57</v>
      </c>
      <c r="L20406" s="20">
        <f t="shared" si="326"/>
        <v>12387.68</v>
      </c>
    </row>
    <row r="20407" spans="1:12" ht="33">
      <c r="A20407" s="19">
        <v>3918000091</v>
      </c>
      <c r="B20407" s="15" t="s">
        <v>20058</v>
      </c>
      <c r="C20407" s="22" t="s">
        <v>10</v>
      </c>
      <c r="D20407" s="20">
        <v>1210</v>
      </c>
      <c r="E20407" s="20">
        <v>1223.26</v>
      </c>
      <c r="F20407" s="20">
        <v>1278.95</v>
      </c>
      <c r="G20407" s="20">
        <v>1238.17</v>
      </c>
      <c r="H20407" s="20">
        <v>1321.23</v>
      </c>
      <c r="I20407" s="20">
        <v>1326.98</v>
      </c>
      <c r="J20407" s="20">
        <v>1164.04</v>
      </c>
      <c r="K20407" s="20">
        <v>1304.01</v>
      </c>
      <c r="L20407" s="20">
        <f t="shared" si="326"/>
        <v>1326.98</v>
      </c>
    </row>
    <row r="20408" spans="1:12" ht="33">
      <c r="A20408" s="19">
        <v>3918000094</v>
      </c>
      <c r="B20408" s="15" t="s">
        <v>20096</v>
      </c>
      <c r="C20408" s="22" t="s">
        <v>13</v>
      </c>
      <c r="D20408" s="20">
        <v>10740.73</v>
      </c>
      <c r="E20408" s="20">
        <v>10928.41</v>
      </c>
      <c r="F20408" s="20">
        <v>12270.2</v>
      </c>
      <c r="G20408" s="20">
        <v>11908.2</v>
      </c>
      <c r="H20408" s="20">
        <v>12596.32</v>
      </c>
      <c r="I20408" s="20">
        <v>12385.69</v>
      </c>
      <c r="J20408" s="20">
        <v>10301.42</v>
      </c>
      <c r="K20408" s="20">
        <v>11977.13</v>
      </c>
      <c r="L20408" s="20">
        <f t="shared" si="326"/>
        <v>12596.32</v>
      </c>
    </row>
    <row r="20409" spans="1:12" ht="41.25">
      <c r="A20409" s="19">
        <v>3918000095</v>
      </c>
      <c r="B20409" s="15" t="s">
        <v>20059</v>
      </c>
      <c r="C20409" s="22" t="s">
        <v>13</v>
      </c>
      <c r="D20409" s="20">
        <v>1446.23</v>
      </c>
      <c r="E20409" s="20">
        <v>1458.44</v>
      </c>
      <c r="F20409" s="20">
        <v>1527.9</v>
      </c>
      <c r="G20409" s="20">
        <v>1501.93</v>
      </c>
      <c r="H20409" s="20">
        <v>1557.84</v>
      </c>
      <c r="I20409" s="20">
        <v>1529.66</v>
      </c>
      <c r="J20409" s="20">
        <v>1424.1</v>
      </c>
      <c r="K20409" s="20">
        <v>1527.23</v>
      </c>
      <c r="L20409" s="20">
        <f t="shared" si="326"/>
        <v>1557.84</v>
      </c>
    </row>
    <row r="20410" spans="1:12" ht="24.75">
      <c r="A20410" s="19">
        <v>3918000097</v>
      </c>
      <c r="B20410" s="15" t="s">
        <v>20060</v>
      </c>
      <c r="C20410" s="22" t="s">
        <v>13</v>
      </c>
      <c r="D20410" s="20">
        <v>52386.33</v>
      </c>
      <c r="E20410" s="20">
        <v>52695.25</v>
      </c>
      <c r="F20410" s="20">
        <v>53815.64</v>
      </c>
      <c r="G20410" s="20">
        <v>53104.84</v>
      </c>
      <c r="H20410" s="20">
        <v>54745.89</v>
      </c>
      <c r="I20410" s="20">
        <v>54425.15</v>
      </c>
      <c r="J20410" s="20">
        <v>52199.41</v>
      </c>
      <c r="K20410" s="20">
        <v>54484.800000000003</v>
      </c>
      <c r="L20410" s="20">
        <f t="shared" si="326"/>
        <v>54745.89</v>
      </c>
    </row>
    <row r="20411" spans="1:12" ht="57.75">
      <c r="A20411" s="19">
        <v>3918000098</v>
      </c>
      <c r="B20411" s="15" t="s">
        <v>20061</v>
      </c>
      <c r="C20411" s="22" t="s">
        <v>13</v>
      </c>
      <c r="D20411" s="20">
        <v>60148.44</v>
      </c>
      <c r="E20411" s="20">
        <v>60511.29</v>
      </c>
      <c r="F20411" s="20">
        <v>62703.87</v>
      </c>
      <c r="G20411" s="20">
        <v>61408.93</v>
      </c>
      <c r="H20411" s="20">
        <v>63778.3</v>
      </c>
      <c r="I20411" s="20">
        <v>63230.09</v>
      </c>
      <c r="J20411" s="20">
        <v>58900.99</v>
      </c>
      <c r="K20411" s="20">
        <v>63605.29</v>
      </c>
      <c r="L20411" s="20">
        <f t="shared" si="326"/>
        <v>63778.3</v>
      </c>
    </row>
    <row r="20412" spans="1:12" ht="57.75">
      <c r="A20412" s="19">
        <v>3918000099</v>
      </c>
      <c r="B20412" s="15" t="s">
        <v>11660</v>
      </c>
      <c r="C20412" s="22" t="s">
        <v>13</v>
      </c>
      <c r="D20412" s="20">
        <v>59432.05</v>
      </c>
      <c r="E20412" s="20">
        <v>59794.92</v>
      </c>
      <c r="F20412" s="20">
        <v>61987.47</v>
      </c>
      <c r="G20412" s="20">
        <v>60692.53</v>
      </c>
      <c r="H20412" s="20">
        <v>63061.89</v>
      </c>
      <c r="I20412" s="20">
        <v>62513.7</v>
      </c>
      <c r="J20412" s="20">
        <v>58184.59</v>
      </c>
      <c r="K20412" s="20">
        <v>62888.89</v>
      </c>
      <c r="L20412" s="20">
        <f t="shared" si="326"/>
        <v>63061.89</v>
      </c>
    </row>
    <row r="20413" spans="1:12" ht="49.5">
      <c r="A20413" s="19">
        <v>3918000105</v>
      </c>
      <c r="B20413" s="15" t="s">
        <v>20062</v>
      </c>
      <c r="C20413" s="22" t="s">
        <v>13</v>
      </c>
      <c r="D20413" s="20">
        <v>238739.93</v>
      </c>
      <c r="E20413" s="20">
        <v>240516.7</v>
      </c>
      <c r="F20413" s="20">
        <v>250194.74</v>
      </c>
      <c r="G20413" s="20">
        <v>244818.17</v>
      </c>
      <c r="H20413" s="20">
        <v>255605.35</v>
      </c>
      <c r="I20413" s="20">
        <v>253356.13</v>
      </c>
      <c r="J20413" s="20">
        <v>234582.85</v>
      </c>
      <c r="K20413" s="20">
        <v>254172.12</v>
      </c>
      <c r="L20413" s="20">
        <f t="shared" si="326"/>
        <v>255605.35</v>
      </c>
    </row>
    <row r="20414" spans="1:12" ht="33">
      <c r="A20414" s="19">
        <v>3918000112</v>
      </c>
      <c r="B20414" s="15" t="s">
        <v>20063</v>
      </c>
      <c r="C20414" s="22" t="s">
        <v>26</v>
      </c>
      <c r="D20414" s="20">
        <v>877.89</v>
      </c>
      <c r="E20414" s="20">
        <v>883.54</v>
      </c>
      <c r="F20414" s="20">
        <v>907.12</v>
      </c>
      <c r="G20414" s="20">
        <v>886.5</v>
      </c>
      <c r="H20414" s="20">
        <v>924.96</v>
      </c>
      <c r="I20414" s="20">
        <v>922.83</v>
      </c>
      <c r="J20414" s="20">
        <v>870.07</v>
      </c>
      <c r="K20414" s="20">
        <v>917.25</v>
      </c>
      <c r="L20414" s="20">
        <f t="shared" si="326"/>
        <v>924.96</v>
      </c>
    </row>
    <row r="20415" spans="1:12" ht="33">
      <c r="A20415" s="19">
        <v>3918000113</v>
      </c>
      <c r="B20415" s="15" t="s">
        <v>20064</v>
      </c>
      <c r="C20415" s="22" t="s">
        <v>26</v>
      </c>
      <c r="D20415" s="20">
        <v>1903.16</v>
      </c>
      <c r="E20415" s="20">
        <v>1926.94</v>
      </c>
      <c r="F20415" s="20">
        <v>2017.38</v>
      </c>
      <c r="G20415" s="20">
        <v>1950.5</v>
      </c>
      <c r="H20415" s="20">
        <v>2093.37</v>
      </c>
      <c r="I20415" s="20">
        <v>2078.61</v>
      </c>
      <c r="J20415" s="20">
        <v>1853.42</v>
      </c>
      <c r="K20415" s="20">
        <v>2064.0700000000002</v>
      </c>
      <c r="L20415" s="20">
        <f t="shared" si="326"/>
        <v>2093.37</v>
      </c>
    </row>
    <row r="20416" spans="1:12" ht="16.5">
      <c r="A20416" s="19">
        <v>3918000114</v>
      </c>
      <c r="B20416" s="15" t="s">
        <v>20065</v>
      </c>
      <c r="C20416" s="22" t="s">
        <v>26</v>
      </c>
      <c r="D20416" s="20">
        <v>2466.14</v>
      </c>
      <c r="E20416" s="20">
        <v>2471.52</v>
      </c>
      <c r="F20416" s="20">
        <v>2483.71</v>
      </c>
      <c r="G20416" s="20">
        <v>2474.9</v>
      </c>
      <c r="H20416" s="20">
        <v>2500.63</v>
      </c>
      <c r="I20416" s="20">
        <v>2493.8200000000002</v>
      </c>
      <c r="J20416" s="20">
        <v>2460.3200000000002</v>
      </c>
      <c r="K20416" s="20">
        <v>2486.64</v>
      </c>
      <c r="L20416" s="20">
        <f t="shared" si="326"/>
        <v>2500.63</v>
      </c>
    </row>
    <row r="20417" spans="1:12" ht="41.25">
      <c r="A20417" s="19">
        <v>3918000166</v>
      </c>
      <c r="B20417" s="15" t="s">
        <v>20066</v>
      </c>
      <c r="C20417" s="22" t="s">
        <v>26</v>
      </c>
      <c r="D20417" s="20">
        <v>3670.02</v>
      </c>
      <c r="E20417" s="20">
        <v>3683.15</v>
      </c>
      <c r="F20417" s="20">
        <v>3737.13</v>
      </c>
      <c r="G20417" s="20">
        <v>3693.85</v>
      </c>
      <c r="H20417" s="20">
        <v>3779.83</v>
      </c>
      <c r="I20417" s="20">
        <v>3774.11</v>
      </c>
      <c r="J20417" s="20">
        <v>3635.37</v>
      </c>
      <c r="K20417" s="20">
        <v>3762.39</v>
      </c>
      <c r="L20417" s="20">
        <f t="shared" si="326"/>
        <v>3779.83</v>
      </c>
    </row>
    <row r="20418" spans="1:12" ht="33">
      <c r="A20418" s="19">
        <v>3918000167</v>
      </c>
      <c r="B20418" s="15" t="s">
        <v>20067</v>
      </c>
      <c r="C20418" s="22" t="s">
        <v>26</v>
      </c>
      <c r="D20418" s="20">
        <v>5340.13</v>
      </c>
      <c r="E20418" s="20">
        <v>5408.66</v>
      </c>
      <c r="F20418" s="20">
        <v>5649.34</v>
      </c>
      <c r="G20418" s="20">
        <v>5477.61</v>
      </c>
      <c r="H20418" s="20">
        <v>5857.71</v>
      </c>
      <c r="I20418" s="20">
        <v>5808.22</v>
      </c>
      <c r="J20418" s="20">
        <v>5200.2700000000004</v>
      </c>
      <c r="K20418" s="20">
        <v>5804.93</v>
      </c>
      <c r="L20418" s="20">
        <f t="shared" si="326"/>
        <v>5857.71</v>
      </c>
    </row>
    <row r="20419" spans="1:12" ht="33">
      <c r="A20419" s="19">
        <v>3918000168</v>
      </c>
      <c r="B20419" s="15" t="s">
        <v>20068</v>
      </c>
      <c r="C20419" s="22" t="s">
        <v>26</v>
      </c>
      <c r="D20419" s="20">
        <v>4885.7700000000004</v>
      </c>
      <c r="E20419" s="20">
        <v>4954.32</v>
      </c>
      <c r="F20419" s="20">
        <v>5194.9799999999996</v>
      </c>
      <c r="G20419" s="20">
        <v>5023.25</v>
      </c>
      <c r="H20419" s="20">
        <v>5403.35</v>
      </c>
      <c r="I20419" s="20">
        <v>5353.87</v>
      </c>
      <c r="J20419" s="20">
        <v>4745.8999999999996</v>
      </c>
      <c r="K20419" s="20">
        <v>5350.57</v>
      </c>
      <c r="L20419" s="20">
        <f t="shared" si="326"/>
        <v>5403.35</v>
      </c>
    </row>
    <row r="20420" spans="1:12" ht="33">
      <c r="A20420" s="19">
        <v>3918000169</v>
      </c>
      <c r="B20420" s="15" t="s">
        <v>20069</v>
      </c>
      <c r="C20420" s="22" t="s">
        <v>13</v>
      </c>
      <c r="D20420" s="20">
        <v>1158.32</v>
      </c>
      <c r="E20420" s="20">
        <v>1170.58</v>
      </c>
      <c r="F20420" s="20">
        <v>1200.7</v>
      </c>
      <c r="G20420" s="20">
        <v>1179.0899999999999</v>
      </c>
      <c r="H20420" s="20">
        <v>1243.97</v>
      </c>
      <c r="I20420" s="20">
        <v>1224.75</v>
      </c>
      <c r="J20420" s="20">
        <v>1145.8499999999999</v>
      </c>
      <c r="K20420" s="20">
        <v>1214.45</v>
      </c>
      <c r="L20420" s="20">
        <f t="shared" si="326"/>
        <v>1243.97</v>
      </c>
    </row>
    <row r="20421" spans="1:12" ht="74.25">
      <c r="A20421" s="19">
        <v>3918000187</v>
      </c>
      <c r="B20421" s="15" t="s">
        <v>20070</v>
      </c>
      <c r="C20421" s="22" t="s">
        <v>13</v>
      </c>
      <c r="D20421" s="20">
        <v>149811.97</v>
      </c>
      <c r="E20421" s="20">
        <v>150877.91</v>
      </c>
      <c r="F20421" s="20">
        <v>157416.21</v>
      </c>
      <c r="G20421" s="20">
        <v>154291.53</v>
      </c>
      <c r="H20421" s="20">
        <v>160535.51</v>
      </c>
      <c r="I20421" s="20">
        <v>159157.06</v>
      </c>
      <c r="J20421" s="20">
        <v>148008.85</v>
      </c>
      <c r="K20421" s="20">
        <v>159593.65</v>
      </c>
      <c r="L20421" s="20">
        <f t="shared" si="326"/>
        <v>160535.51</v>
      </c>
    </row>
    <row r="20422" spans="1:12" ht="82.5">
      <c r="A20422" s="19">
        <v>3918000189</v>
      </c>
      <c r="B20422" s="15" t="s">
        <v>20071</v>
      </c>
      <c r="C20422" s="22" t="s">
        <v>13</v>
      </c>
      <c r="D20422" s="20">
        <v>69619.75</v>
      </c>
      <c r="E20422" s="20">
        <v>70046.45</v>
      </c>
      <c r="F20422" s="20">
        <v>72682.039999999994</v>
      </c>
      <c r="G20422" s="20">
        <v>71171.009999999995</v>
      </c>
      <c r="H20422" s="20">
        <v>73918.649999999994</v>
      </c>
      <c r="I20422" s="20">
        <v>73428.52</v>
      </c>
      <c r="J20422" s="20">
        <v>68863.460000000006</v>
      </c>
      <c r="K20422" s="20">
        <v>73715.39</v>
      </c>
      <c r="L20422" s="20">
        <f t="shared" si="326"/>
        <v>73918.649999999994</v>
      </c>
    </row>
    <row r="20423" spans="1:12" ht="90.75">
      <c r="A20423" s="19">
        <v>3918000190</v>
      </c>
      <c r="B20423" s="15" t="s">
        <v>20072</v>
      </c>
      <c r="C20423" s="22" t="s">
        <v>13</v>
      </c>
      <c r="D20423" s="20">
        <v>63339.65</v>
      </c>
      <c r="E20423" s="20">
        <v>63843.43</v>
      </c>
      <c r="F20423" s="20">
        <v>66806.87</v>
      </c>
      <c r="G20423" s="20">
        <v>65084.6</v>
      </c>
      <c r="H20423" s="20">
        <v>68261.41</v>
      </c>
      <c r="I20423" s="20">
        <v>67685.5</v>
      </c>
      <c r="J20423" s="20">
        <v>62519.51</v>
      </c>
      <c r="K20423" s="20">
        <v>68005.22</v>
      </c>
      <c r="L20423" s="20">
        <f t="shared" si="326"/>
        <v>68261.41</v>
      </c>
    </row>
    <row r="20424" spans="1:12" ht="33">
      <c r="A20424" s="19">
        <v>3918000191</v>
      </c>
      <c r="B20424" s="15" t="s">
        <v>20073</v>
      </c>
      <c r="C20424" s="22" t="s">
        <v>13</v>
      </c>
      <c r="D20424" s="20">
        <v>536479.61</v>
      </c>
      <c r="E20424" s="20">
        <v>536479.61</v>
      </c>
      <c r="F20424" s="20">
        <v>536493.03</v>
      </c>
      <c r="G20424" s="20">
        <v>536493.03</v>
      </c>
      <c r="H20424" s="20">
        <v>536493.03</v>
      </c>
      <c r="I20424" s="20">
        <v>536493.03</v>
      </c>
      <c r="J20424" s="20">
        <v>536493.03</v>
      </c>
      <c r="K20424" s="20">
        <v>536493.03</v>
      </c>
      <c r="L20424" s="20">
        <f t="shared" si="326"/>
        <v>536493.03</v>
      </c>
    </row>
    <row r="20425" spans="1:12" ht="41.25">
      <c r="A20425" s="19">
        <v>3918000193</v>
      </c>
      <c r="B20425" s="15" t="s">
        <v>20110</v>
      </c>
      <c r="C20425" s="22" t="s">
        <v>26</v>
      </c>
      <c r="D20425" s="20">
        <v>2216.33</v>
      </c>
      <c r="E20425" s="20">
        <v>2242.12</v>
      </c>
      <c r="F20425" s="20">
        <v>2337.85</v>
      </c>
      <c r="G20425" s="20">
        <v>2269.1799999999998</v>
      </c>
      <c r="H20425" s="20">
        <v>2420.61</v>
      </c>
      <c r="I20425" s="20">
        <v>2402.09</v>
      </c>
      <c r="J20425" s="20">
        <v>2181.21</v>
      </c>
      <c r="K20425" s="20">
        <v>2388.87</v>
      </c>
      <c r="L20425" s="20">
        <f t="shared" si="326"/>
        <v>2420.61</v>
      </c>
    </row>
    <row r="20426" spans="1:12" ht="33">
      <c r="A20426" s="19">
        <v>3918000200</v>
      </c>
      <c r="B20426" s="15" t="s">
        <v>20074</v>
      </c>
      <c r="C20426" s="22" t="s">
        <v>26</v>
      </c>
      <c r="D20426" s="20">
        <v>628.22</v>
      </c>
      <c r="E20426" s="20">
        <v>635.82000000000005</v>
      </c>
      <c r="F20426" s="20">
        <v>663.07</v>
      </c>
      <c r="G20426" s="20">
        <v>645.19000000000005</v>
      </c>
      <c r="H20426" s="20">
        <v>686.17</v>
      </c>
      <c r="I20426" s="20">
        <v>682.97</v>
      </c>
      <c r="J20426" s="20">
        <v>620.64</v>
      </c>
      <c r="K20426" s="20">
        <v>682.02</v>
      </c>
      <c r="L20426" s="20">
        <f t="shared" si="326"/>
        <v>686.17</v>
      </c>
    </row>
    <row r="20427" spans="1:12" ht="33">
      <c r="A20427" s="19">
        <v>3918000201</v>
      </c>
      <c r="B20427" s="15" t="s">
        <v>20075</v>
      </c>
      <c r="C20427" s="22" t="s">
        <v>26</v>
      </c>
      <c r="D20427" s="20">
        <v>733.96</v>
      </c>
      <c r="E20427" s="20">
        <v>740.8</v>
      </c>
      <c r="F20427" s="20">
        <v>762.9</v>
      </c>
      <c r="G20427" s="20">
        <v>748.13</v>
      </c>
      <c r="H20427" s="20">
        <v>781.14</v>
      </c>
      <c r="I20427" s="20">
        <v>779.23</v>
      </c>
      <c r="J20427" s="20">
        <v>729.68</v>
      </c>
      <c r="K20427" s="20">
        <v>779.47</v>
      </c>
      <c r="L20427" s="20">
        <f t="shared" si="326"/>
        <v>781.14</v>
      </c>
    </row>
    <row r="20428" spans="1:12" ht="41.25">
      <c r="A20428" s="19">
        <v>3918000206</v>
      </c>
      <c r="B20428" s="15" t="s">
        <v>20076</v>
      </c>
      <c r="C20428" s="22" t="s">
        <v>10</v>
      </c>
      <c r="D20428" s="20">
        <v>1907.19</v>
      </c>
      <c r="E20428" s="20">
        <v>1920.95</v>
      </c>
      <c r="F20428" s="20">
        <v>1980.46</v>
      </c>
      <c r="G20428" s="20">
        <v>1945.49</v>
      </c>
      <c r="H20428" s="20">
        <v>2024.38</v>
      </c>
      <c r="I20428" s="20">
        <v>2008.68</v>
      </c>
      <c r="J20428" s="20">
        <v>1891.93</v>
      </c>
      <c r="K20428" s="20">
        <v>2002.32</v>
      </c>
      <c r="L20428" s="20">
        <f t="shared" si="326"/>
        <v>2024.38</v>
      </c>
    </row>
    <row r="20429" spans="1:12" ht="33">
      <c r="A20429" s="19">
        <v>391800203</v>
      </c>
      <c r="B20429" s="15" t="s">
        <v>20077</v>
      </c>
      <c r="C20429" s="22" t="s">
        <v>26</v>
      </c>
      <c r="D20429" s="20">
        <v>977.72</v>
      </c>
      <c r="E20429" s="20">
        <v>989.34</v>
      </c>
      <c r="F20429" s="20">
        <v>1032.28</v>
      </c>
      <c r="G20429" s="20">
        <v>1003.38</v>
      </c>
      <c r="H20429" s="20">
        <v>1068.49</v>
      </c>
      <c r="I20429" s="20">
        <v>1063.67</v>
      </c>
      <c r="J20429" s="20">
        <v>954.05</v>
      </c>
      <c r="K20429" s="20">
        <v>1054.57</v>
      </c>
      <c r="L20429" s="20">
        <f t="shared" si="326"/>
        <v>1068.49</v>
      </c>
    </row>
    <row r="20430" spans="1:12" ht="24.75">
      <c r="A20430" s="19">
        <v>3918020802</v>
      </c>
      <c r="B20430" s="15" t="s">
        <v>20094</v>
      </c>
      <c r="C20430" s="22" t="s">
        <v>13</v>
      </c>
      <c r="D20430" s="20">
        <v>12663.67</v>
      </c>
      <c r="E20430" s="20">
        <v>12663.67</v>
      </c>
      <c r="F20430" s="20">
        <v>12663.99</v>
      </c>
      <c r="G20430" s="20">
        <v>12663.99</v>
      </c>
      <c r="H20430" s="20">
        <v>12663.99</v>
      </c>
      <c r="I20430" s="20">
        <v>12663.99</v>
      </c>
      <c r="J20430" s="20">
        <v>12663.99</v>
      </c>
      <c r="K20430" s="20">
        <v>12663.99</v>
      </c>
      <c r="L20430" s="20">
        <f t="shared" si="326"/>
        <v>12663.99</v>
      </c>
    </row>
    <row r="20431" spans="1:12" ht="33">
      <c r="A20431" s="19">
        <v>3918020803</v>
      </c>
      <c r="B20431" s="15" t="s">
        <v>20147</v>
      </c>
      <c r="C20431" s="22" t="s">
        <v>10</v>
      </c>
      <c r="D20431" s="20">
        <v>559.53</v>
      </c>
      <c r="E20431" s="20">
        <v>567.52</v>
      </c>
      <c r="F20431" s="20">
        <v>597.62</v>
      </c>
      <c r="G20431" s="20">
        <v>578.19000000000005</v>
      </c>
      <c r="H20431" s="20">
        <v>622.70000000000005</v>
      </c>
      <c r="I20431" s="20">
        <v>619.5</v>
      </c>
      <c r="J20431" s="20">
        <v>543.87</v>
      </c>
      <c r="K20431" s="20">
        <v>618.94000000000005</v>
      </c>
      <c r="L20431" s="20">
        <f t="shared" si="326"/>
        <v>622.70000000000005</v>
      </c>
    </row>
    <row r="20432" spans="1:12" ht="24.75">
      <c r="A20432" s="19">
        <v>3918020805</v>
      </c>
      <c r="B20432" s="15" t="s">
        <v>20095</v>
      </c>
      <c r="C20432" s="22" t="s">
        <v>1218</v>
      </c>
      <c r="D20432" s="20">
        <v>410.21</v>
      </c>
      <c r="E20432" s="20">
        <v>417.34</v>
      </c>
      <c r="F20432" s="20">
        <v>443.37</v>
      </c>
      <c r="G20432" s="20">
        <v>426.46</v>
      </c>
      <c r="H20432" s="20">
        <v>465.69</v>
      </c>
      <c r="I20432" s="20">
        <v>463.28</v>
      </c>
      <c r="J20432" s="20">
        <v>394.49</v>
      </c>
      <c r="K20432" s="20">
        <v>456.71</v>
      </c>
      <c r="L20432" s="20">
        <f t="shared" si="326"/>
        <v>465.69</v>
      </c>
    </row>
    <row r="20433" spans="1:12" ht="41.25">
      <c r="A20433" s="19">
        <v>3919000002</v>
      </c>
      <c r="B20433" s="15" t="s">
        <v>20078</v>
      </c>
      <c r="C20433" s="22" t="s">
        <v>13</v>
      </c>
      <c r="D20433" s="20">
        <v>89403.78</v>
      </c>
      <c r="E20433" s="20">
        <v>89403.78</v>
      </c>
      <c r="F20433" s="20">
        <v>89406.01</v>
      </c>
      <c r="G20433" s="20">
        <v>89406.01</v>
      </c>
      <c r="H20433" s="20">
        <v>89406.01</v>
      </c>
      <c r="I20433" s="20">
        <v>89406.01</v>
      </c>
      <c r="J20433" s="20">
        <v>89406.01</v>
      </c>
      <c r="K20433" s="20">
        <v>89406.01</v>
      </c>
      <c r="L20433" s="20">
        <f t="shared" si="326"/>
        <v>89406.01</v>
      </c>
    </row>
    <row r="20434" spans="1:12" ht="49.5">
      <c r="A20434" s="19">
        <v>3919000003</v>
      </c>
      <c r="B20434" s="15" t="s">
        <v>20079</v>
      </c>
      <c r="C20434" s="22" t="s">
        <v>13</v>
      </c>
      <c r="D20434" s="20">
        <v>90312.47</v>
      </c>
      <c r="E20434" s="20">
        <v>90312.47</v>
      </c>
      <c r="F20434" s="20">
        <v>90314.73</v>
      </c>
      <c r="G20434" s="20">
        <v>90314.73</v>
      </c>
      <c r="H20434" s="20">
        <v>90314.73</v>
      </c>
      <c r="I20434" s="20">
        <v>90314.73</v>
      </c>
      <c r="J20434" s="20">
        <v>90314.73</v>
      </c>
      <c r="K20434" s="20">
        <v>90314.73</v>
      </c>
      <c r="L20434" s="20">
        <f t="shared" si="326"/>
        <v>90314.73</v>
      </c>
    </row>
    <row r="20435" spans="1:12" ht="33">
      <c r="A20435" s="19">
        <v>3919000021</v>
      </c>
      <c r="B20435" s="15" t="s">
        <v>20080</v>
      </c>
      <c r="C20435" s="22" t="s">
        <v>13</v>
      </c>
      <c r="D20435" s="20">
        <v>76718.649999999994</v>
      </c>
      <c r="E20435" s="20">
        <v>77384.320000000007</v>
      </c>
      <c r="F20435" s="20">
        <v>79718.38</v>
      </c>
      <c r="G20435" s="20">
        <v>77584.72</v>
      </c>
      <c r="H20435" s="20">
        <v>81570.36</v>
      </c>
      <c r="I20435" s="20">
        <v>80769.33</v>
      </c>
      <c r="J20435" s="20">
        <v>74756.97</v>
      </c>
      <c r="K20435" s="20">
        <v>81293.55</v>
      </c>
      <c r="L20435" s="20">
        <f t="shared" si="326"/>
        <v>81570.36</v>
      </c>
    </row>
    <row r="20436" spans="1:12" ht="33">
      <c r="A20436" s="19">
        <v>3919000022</v>
      </c>
      <c r="B20436" s="15" t="s">
        <v>20081</v>
      </c>
      <c r="C20436" s="22" t="s">
        <v>13</v>
      </c>
      <c r="D20436" s="20">
        <v>179050.23999999999</v>
      </c>
      <c r="E20436" s="20">
        <v>179069.95</v>
      </c>
      <c r="F20436" s="20">
        <v>179112.8</v>
      </c>
      <c r="G20436" s="20">
        <v>179084.41</v>
      </c>
      <c r="H20436" s="20">
        <v>179166.69</v>
      </c>
      <c r="I20436" s="20">
        <v>179143.48</v>
      </c>
      <c r="J20436" s="20">
        <v>179032.52</v>
      </c>
      <c r="K20436" s="20">
        <v>179126.57</v>
      </c>
      <c r="L20436" s="20">
        <f t="shared" si="326"/>
        <v>179166.69</v>
      </c>
    </row>
    <row r="20437" spans="1:12" ht="16.5">
      <c r="A20437" s="19">
        <v>3919000023</v>
      </c>
      <c r="B20437" s="15" t="s">
        <v>20082</v>
      </c>
      <c r="C20437" s="22" t="s">
        <v>13</v>
      </c>
      <c r="D20437" s="20">
        <v>11916.48</v>
      </c>
      <c r="E20437" s="20">
        <v>11916.48</v>
      </c>
      <c r="F20437" s="20">
        <v>11917.64</v>
      </c>
      <c r="G20437" s="20">
        <v>11905.78</v>
      </c>
      <c r="H20437" s="20">
        <v>11917.64</v>
      </c>
      <c r="I20437" s="20">
        <v>11917.42</v>
      </c>
      <c r="J20437" s="20">
        <v>11916.78</v>
      </c>
      <c r="K20437" s="20">
        <v>11917.52</v>
      </c>
      <c r="L20437" s="20">
        <f t="shared" si="326"/>
        <v>11917.64</v>
      </c>
    </row>
    <row r="20438" spans="1:12" ht="49.5">
      <c r="A20438" s="19">
        <v>3919000024</v>
      </c>
      <c r="B20438" s="15" t="s">
        <v>20083</v>
      </c>
      <c r="C20438" s="22" t="s">
        <v>13</v>
      </c>
      <c r="D20438" s="20">
        <v>27546.12</v>
      </c>
      <c r="E20438" s="20">
        <v>27812.42</v>
      </c>
      <c r="F20438" s="20">
        <v>28920.21</v>
      </c>
      <c r="G20438" s="20">
        <v>28372.27</v>
      </c>
      <c r="H20438" s="20">
        <v>29709.52</v>
      </c>
      <c r="I20438" s="20">
        <v>29248.58</v>
      </c>
      <c r="J20438" s="20">
        <v>27158.07</v>
      </c>
      <c r="K20438" s="20">
        <v>29381.91</v>
      </c>
      <c r="L20438" s="20">
        <f t="shared" si="326"/>
        <v>29709.52</v>
      </c>
    </row>
    <row r="20439" spans="1:12" ht="33">
      <c r="A20439" s="19">
        <v>3921000005</v>
      </c>
      <c r="B20439" s="15" t="s">
        <v>20084</v>
      </c>
      <c r="C20439" s="22" t="s">
        <v>13</v>
      </c>
      <c r="D20439" s="20">
        <v>21268.63</v>
      </c>
      <c r="E20439" s="20">
        <v>21474.54</v>
      </c>
      <c r="F20439" s="20">
        <v>22523.96</v>
      </c>
      <c r="G20439" s="20">
        <v>22084.31</v>
      </c>
      <c r="H20439" s="20">
        <v>23097</v>
      </c>
      <c r="I20439" s="20">
        <v>22801.84</v>
      </c>
      <c r="J20439" s="20">
        <v>21049.85</v>
      </c>
      <c r="K20439" s="20">
        <v>22868.95</v>
      </c>
      <c r="L20439" s="20">
        <f t="shared" si="326"/>
        <v>23097</v>
      </c>
    </row>
    <row r="20440" spans="1:12" ht="90.75">
      <c r="A20440" s="19">
        <v>3921000012</v>
      </c>
      <c r="B20440" s="15" t="s">
        <v>20085</v>
      </c>
      <c r="C20440" s="22" t="s">
        <v>13</v>
      </c>
      <c r="D20440" s="20">
        <v>30156.57</v>
      </c>
      <c r="E20440" s="20">
        <v>30552.71</v>
      </c>
      <c r="F20440" s="20">
        <v>33930.839999999997</v>
      </c>
      <c r="G20440" s="20">
        <v>33631.120000000003</v>
      </c>
      <c r="H20440" s="20">
        <v>34954.76</v>
      </c>
      <c r="I20440" s="20">
        <v>34642.99</v>
      </c>
      <c r="J20440" s="20">
        <v>30320.52</v>
      </c>
      <c r="K20440" s="20">
        <v>34240.300000000003</v>
      </c>
      <c r="L20440" s="20">
        <f t="shared" si="326"/>
        <v>34954.76</v>
      </c>
    </row>
    <row r="20441" spans="1:12" ht="41.25">
      <c r="A20441" s="19">
        <v>3921000014</v>
      </c>
      <c r="B20441" s="15" t="s">
        <v>20086</v>
      </c>
      <c r="C20441" s="22" t="s">
        <v>13</v>
      </c>
      <c r="D20441" s="20">
        <v>21851.7</v>
      </c>
      <c r="E20441" s="20">
        <v>21992.51</v>
      </c>
      <c r="F20441" s="20">
        <v>22500.29</v>
      </c>
      <c r="G20441" s="20">
        <v>22224.79</v>
      </c>
      <c r="H20441" s="20">
        <v>22888.79</v>
      </c>
      <c r="I20441" s="20">
        <v>22690.39</v>
      </c>
      <c r="J20441" s="20">
        <v>21664.35</v>
      </c>
      <c r="K20441" s="20">
        <v>22664.18</v>
      </c>
      <c r="L20441" s="20">
        <f t="shared" si="326"/>
        <v>22888.79</v>
      </c>
    </row>
    <row r="20442" spans="1:12" ht="66">
      <c r="A20442" s="19">
        <v>3921000015</v>
      </c>
      <c r="B20442" s="15" t="s">
        <v>20099</v>
      </c>
      <c r="C20442" s="22" t="s">
        <v>13</v>
      </c>
      <c r="D20442" s="20">
        <v>28103.59</v>
      </c>
      <c r="E20442" s="20">
        <v>28522.32</v>
      </c>
      <c r="F20442" s="20">
        <v>29982.53</v>
      </c>
      <c r="G20442" s="20">
        <v>28922.53</v>
      </c>
      <c r="H20442" s="20">
        <v>31339.53</v>
      </c>
      <c r="I20442" s="20">
        <v>30908.87</v>
      </c>
      <c r="J20442" s="20">
        <v>27535.4</v>
      </c>
      <c r="K20442" s="20">
        <v>30773.41</v>
      </c>
      <c r="L20442" s="20">
        <f t="shared" si="326"/>
        <v>31339.53</v>
      </c>
    </row>
    <row r="20443" spans="1:12" ht="24.75">
      <c r="A20443" s="19">
        <v>3921000016</v>
      </c>
      <c r="B20443" s="15" t="s">
        <v>20123</v>
      </c>
      <c r="C20443" s="22" t="s">
        <v>13</v>
      </c>
      <c r="D20443" s="20">
        <v>21485.599999999999</v>
      </c>
      <c r="E20443" s="20">
        <v>21621.64</v>
      </c>
      <c r="F20443" s="20">
        <v>22624.560000000001</v>
      </c>
      <c r="G20443" s="20">
        <v>22268.16</v>
      </c>
      <c r="H20443" s="20">
        <v>22984.44</v>
      </c>
      <c r="I20443" s="20">
        <v>22769.31</v>
      </c>
      <c r="J20443" s="20">
        <v>21315.599999999999</v>
      </c>
      <c r="K20443" s="20">
        <v>22679.75</v>
      </c>
      <c r="L20443" s="20">
        <f t="shared" si="326"/>
        <v>22984.44</v>
      </c>
    </row>
    <row r="20444" spans="1:12" ht="49.5">
      <c r="A20444" s="19">
        <v>3926000001</v>
      </c>
      <c r="B20444" s="15" t="s">
        <v>20087</v>
      </c>
      <c r="C20444" s="22" t="s">
        <v>13</v>
      </c>
      <c r="D20444" s="20">
        <v>6413.26</v>
      </c>
      <c r="E20444" s="20">
        <v>6458.15</v>
      </c>
      <c r="F20444" s="20">
        <v>6666.04</v>
      </c>
      <c r="G20444" s="20">
        <v>6565.52</v>
      </c>
      <c r="H20444" s="20">
        <v>6815.93</v>
      </c>
      <c r="I20444" s="20">
        <v>6731.19</v>
      </c>
      <c r="J20444" s="20">
        <v>6364.81</v>
      </c>
      <c r="K20444" s="20">
        <v>6741.01</v>
      </c>
      <c r="L20444" s="20">
        <f t="shared" si="326"/>
        <v>6815.93</v>
      </c>
    </row>
    <row r="20445" spans="1:12" ht="16.5">
      <c r="A20445" s="19">
        <v>3927000001</v>
      </c>
      <c r="B20445" s="15" t="s">
        <v>20167</v>
      </c>
      <c r="C20445" s="22" t="s">
        <v>13</v>
      </c>
      <c r="D20445" s="20">
        <v>1340.45</v>
      </c>
      <c r="E20445" s="20">
        <v>1352.65</v>
      </c>
      <c r="F20445" s="20">
        <v>1406.98</v>
      </c>
      <c r="G20445" s="20">
        <v>1394.53</v>
      </c>
      <c r="H20445" s="20">
        <v>1428.61</v>
      </c>
      <c r="I20445" s="20">
        <v>1412.86</v>
      </c>
      <c r="J20445" s="20">
        <v>1314.58</v>
      </c>
      <c r="K20445" s="20">
        <v>1380.31</v>
      </c>
      <c r="L20445" s="20">
        <f t="shared" si="326"/>
        <v>1428.61</v>
      </c>
    </row>
    <row r="20446" spans="1:12" ht="16.5">
      <c r="A20446" s="19">
        <v>3927000001</v>
      </c>
      <c r="B20446" s="15" t="s">
        <v>20167</v>
      </c>
      <c r="C20446" s="22" t="s">
        <v>13</v>
      </c>
      <c r="D20446" s="20">
        <v>1340.45</v>
      </c>
      <c r="E20446" s="20">
        <v>1352.65</v>
      </c>
      <c r="F20446" s="20">
        <v>1406.98</v>
      </c>
      <c r="G20446" s="20">
        <v>1394.53</v>
      </c>
      <c r="H20446" s="20">
        <v>1428.61</v>
      </c>
      <c r="I20446" s="20">
        <v>1412.86</v>
      </c>
      <c r="J20446" s="20">
        <v>1314.58</v>
      </c>
      <c r="K20446" s="20">
        <v>1380.31</v>
      </c>
      <c r="L20446" s="20">
        <f t="shared" si="326"/>
        <v>1428.61</v>
      </c>
    </row>
    <row r="20447" spans="1:12" ht="33">
      <c r="A20447" s="19">
        <v>3927000004</v>
      </c>
      <c r="B20447" s="15" t="s">
        <v>11002</v>
      </c>
      <c r="C20447" s="22" t="s">
        <v>13</v>
      </c>
      <c r="D20447" s="20">
        <v>5012.3599999999997</v>
      </c>
      <c r="E20447" s="20">
        <v>5035.8</v>
      </c>
      <c r="F20447" s="20">
        <v>5102.34</v>
      </c>
      <c r="G20447" s="20">
        <v>5064.0600000000004</v>
      </c>
      <c r="H20447" s="20">
        <v>5172.66</v>
      </c>
      <c r="I20447" s="20">
        <v>5144.2700000000004</v>
      </c>
      <c r="J20447" s="20">
        <v>4939.45</v>
      </c>
      <c r="K20447" s="20">
        <v>5126.1099999999997</v>
      </c>
      <c r="L20447" s="20">
        <f t="shared" si="326"/>
        <v>5172.66</v>
      </c>
    </row>
    <row r="20448" spans="1:12" ht="41.25">
      <c r="A20448" s="19">
        <v>3939000001</v>
      </c>
      <c r="B20448" s="15" t="s">
        <v>20088</v>
      </c>
      <c r="C20448" s="22" t="s">
        <v>1218</v>
      </c>
      <c r="D20448" s="20">
        <v>2695.43</v>
      </c>
      <c r="E20448" s="20">
        <v>2716.94</v>
      </c>
      <c r="F20448" s="20">
        <v>2797.73</v>
      </c>
      <c r="G20448" s="20">
        <v>2738.89</v>
      </c>
      <c r="H20448" s="20">
        <v>2866.31</v>
      </c>
      <c r="I20448" s="20">
        <v>2852.14</v>
      </c>
      <c r="J20448" s="20">
        <v>2669.41</v>
      </c>
      <c r="K20448" s="20">
        <v>2839.71</v>
      </c>
      <c r="L20448" s="20">
        <f t="shared" ref="L20448:L20511" si="327">MAX(D20448:K20448)</f>
        <v>2866.31</v>
      </c>
    </row>
    <row r="20449" spans="1:12" ht="41.25">
      <c r="A20449" s="19">
        <v>3939000002</v>
      </c>
      <c r="B20449" s="15" t="s">
        <v>20089</v>
      </c>
      <c r="C20449" s="22" t="s">
        <v>1218</v>
      </c>
      <c r="D20449" s="20">
        <v>1581.78</v>
      </c>
      <c r="E20449" s="20">
        <v>1603.45</v>
      </c>
      <c r="F20449" s="20">
        <v>1683.36</v>
      </c>
      <c r="G20449" s="20">
        <v>1626.61</v>
      </c>
      <c r="H20449" s="20">
        <v>1752.14</v>
      </c>
      <c r="I20449" s="20">
        <v>1737.8</v>
      </c>
      <c r="J20449" s="20">
        <v>1551.2</v>
      </c>
      <c r="K20449" s="20">
        <v>1725.07</v>
      </c>
      <c r="L20449" s="20">
        <f t="shared" si="327"/>
        <v>1752.14</v>
      </c>
    </row>
    <row r="20450" spans="1:12" ht="74.25">
      <c r="A20450" s="19">
        <v>3939000003</v>
      </c>
      <c r="B20450" s="15" t="s">
        <v>20090</v>
      </c>
      <c r="C20450" s="22" t="s">
        <v>13</v>
      </c>
      <c r="D20450" s="20">
        <v>152297.88</v>
      </c>
      <c r="E20450" s="20">
        <v>153354.85999999999</v>
      </c>
      <c r="F20450" s="20">
        <v>159864.42000000001</v>
      </c>
      <c r="G20450" s="20">
        <v>156759.70000000001</v>
      </c>
      <c r="H20450" s="20">
        <v>162957.57</v>
      </c>
      <c r="I20450" s="20">
        <v>161587.47</v>
      </c>
      <c r="J20450" s="20">
        <v>150498.04</v>
      </c>
      <c r="K20450" s="20">
        <v>162018.25</v>
      </c>
      <c r="L20450" s="20">
        <f t="shared" si="327"/>
        <v>162957.57</v>
      </c>
    </row>
    <row r="20451" spans="1:12" ht="33">
      <c r="A20451" s="19">
        <v>3939000004</v>
      </c>
      <c r="B20451" s="15" t="s">
        <v>20091</v>
      </c>
      <c r="C20451" s="22" t="s">
        <v>13</v>
      </c>
      <c r="D20451" s="20">
        <v>205748.59</v>
      </c>
      <c r="E20451" s="20">
        <v>205768.3</v>
      </c>
      <c r="F20451" s="20">
        <v>205811.82</v>
      </c>
      <c r="G20451" s="20">
        <v>205783.42</v>
      </c>
      <c r="H20451" s="20">
        <v>205865.7</v>
      </c>
      <c r="I20451" s="20">
        <v>205842.49</v>
      </c>
      <c r="J20451" s="20">
        <v>205731.54</v>
      </c>
      <c r="K20451" s="20">
        <v>205825.58</v>
      </c>
      <c r="L20451" s="20">
        <f t="shared" si="327"/>
        <v>205865.7</v>
      </c>
    </row>
    <row r="20452" spans="1:12" ht="24.75">
      <c r="A20452" s="19">
        <v>3939000005</v>
      </c>
      <c r="B20452" s="15" t="s">
        <v>20092</v>
      </c>
      <c r="C20452" s="22" t="s">
        <v>13</v>
      </c>
      <c r="D20452" s="20">
        <v>4441.62</v>
      </c>
      <c r="E20452" s="20">
        <v>4451.5</v>
      </c>
      <c r="F20452" s="20">
        <v>4473.9399999999996</v>
      </c>
      <c r="G20452" s="20">
        <v>4457.7299999999996</v>
      </c>
      <c r="H20452" s="20">
        <v>4505.1099999999997</v>
      </c>
      <c r="I20452" s="20">
        <v>4492.5600000000004</v>
      </c>
      <c r="J20452" s="20">
        <v>4430.8599999999997</v>
      </c>
      <c r="K20452" s="20">
        <v>4479.3599999999997</v>
      </c>
      <c r="L20452" s="20">
        <f t="shared" si="327"/>
        <v>4505.1099999999997</v>
      </c>
    </row>
    <row r="20453" spans="1:12" ht="33">
      <c r="A20453" s="19">
        <v>3939000006</v>
      </c>
      <c r="B20453" s="15" t="s">
        <v>20093</v>
      </c>
      <c r="C20453" s="22" t="s">
        <v>26</v>
      </c>
      <c r="D20453" s="20">
        <v>3158.33</v>
      </c>
      <c r="E20453" s="20">
        <v>3168.87</v>
      </c>
      <c r="F20453" s="20">
        <v>3208.85</v>
      </c>
      <c r="G20453" s="20">
        <v>3181.8</v>
      </c>
      <c r="H20453" s="20">
        <v>3242.64</v>
      </c>
      <c r="I20453" s="20">
        <v>3239.13</v>
      </c>
      <c r="J20453" s="20">
        <v>3144.1</v>
      </c>
      <c r="K20453" s="20">
        <v>3228.26</v>
      </c>
      <c r="L20453" s="20">
        <f t="shared" si="327"/>
        <v>3242.64</v>
      </c>
    </row>
    <row r="20454" spans="1:12" ht="74.25">
      <c r="A20454" s="19">
        <v>3941000004</v>
      </c>
      <c r="B20454" s="15" t="s">
        <v>20112</v>
      </c>
      <c r="C20454" s="22" t="s">
        <v>13</v>
      </c>
      <c r="D20454" s="20">
        <v>24247.78</v>
      </c>
      <c r="E20454" s="20">
        <v>24247.78</v>
      </c>
      <c r="F20454" s="20">
        <v>24248.37</v>
      </c>
      <c r="G20454" s="20">
        <v>24248.37</v>
      </c>
      <c r="H20454" s="20">
        <v>24248.37</v>
      </c>
      <c r="I20454" s="20">
        <v>24248.37</v>
      </c>
      <c r="J20454" s="20">
        <v>24248.37</v>
      </c>
      <c r="K20454" s="20">
        <v>24248.37</v>
      </c>
      <c r="L20454" s="20">
        <f t="shared" si="327"/>
        <v>24248.37</v>
      </c>
    </row>
    <row r="20455" spans="1:12" ht="82.5">
      <c r="A20455" s="19">
        <v>3941000005</v>
      </c>
      <c r="B20455" s="15" t="s">
        <v>20113</v>
      </c>
      <c r="C20455" s="22" t="s">
        <v>10</v>
      </c>
      <c r="D20455" s="20">
        <v>3453.26</v>
      </c>
      <c r="E20455" s="20">
        <v>3496.85</v>
      </c>
      <c r="F20455" s="20">
        <v>3659.55</v>
      </c>
      <c r="G20455" s="20">
        <v>3584.13</v>
      </c>
      <c r="H20455" s="20">
        <v>3784.57</v>
      </c>
      <c r="I20455" s="20">
        <v>3726.28</v>
      </c>
      <c r="J20455" s="20">
        <v>3396.84</v>
      </c>
      <c r="K20455" s="20">
        <v>3683.93</v>
      </c>
      <c r="L20455" s="20">
        <f t="shared" si="327"/>
        <v>3784.57</v>
      </c>
    </row>
    <row r="20456" spans="1:12" ht="49.5">
      <c r="A20456" s="19">
        <v>3941000007</v>
      </c>
      <c r="B20456" s="15" t="s">
        <v>20120</v>
      </c>
      <c r="C20456" s="22" t="s">
        <v>13</v>
      </c>
      <c r="D20456" s="20">
        <v>15718.55</v>
      </c>
      <c r="E20456" s="20">
        <v>15896.96</v>
      </c>
      <c r="F20456" s="20">
        <v>16872.18</v>
      </c>
      <c r="G20456" s="20">
        <v>16526.3</v>
      </c>
      <c r="H20456" s="20">
        <v>17293.82</v>
      </c>
      <c r="I20456" s="20">
        <v>17054.189999999999</v>
      </c>
      <c r="J20456" s="20">
        <v>15389.51</v>
      </c>
      <c r="K20456" s="20">
        <v>16760.71</v>
      </c>
      <c r="L20456" s="20">
        <f t="shared" si="327"/>
        <v>17293.82</v>
      </c>
    </row>
    <row r="20457" spans="1:12" ht="33">
      <c r="A20457" s="19">
        <v>3941000008</v>
      </c>
      <c r="B20457" s="15" t="s">
        <v>20121</v>
      </c>
      <c r="C20457" s="22" t="s">
        <v>10</v>
      </c>
      <c r="D20457" s="20">
        <v>543.30999999999995</v>
      </c>
      <c r="E20457" s="20">
        <v>548.95000000000005</v>
      </c>
      <c r="F20457" s="20">
        <v>569.15</v>
      </c>
      <c r="G20457" s="20">
        <v>553.4</v>
      </c>
      <c r="H20457" s="20">
        <v>585.24</v>
      </c>
      <c r="I20457" s="20">
        <v>582.89</v>
      </c>
      <c r="J20457" s="20">
        <v>536.75</v>
      </c>
      <c r="K20457" s="20">
        <v>582.79</v>
      </c>
      <c r="L20457" s="20">
        <f t="shared" si="327"/>
        <v>585.24</v>
      </c>
    </row>
    <row r="20458" spans="1:12" ht="33">
      <c r="A20458" s="19">
        <v>3941000008</v>
      </c>
      <c r="B20458" s="15" t="s">
        <v>20121</v>
      </c>
      <c r="C20458" s="22" t="s">
        <v>10</v>
      </c>
      <c r="D20458" s="20">
        <v>543.30999999999995</v>
      </c>
      <c r="E20458" s="20">
        <v>548.95000000000005</v>
      </c>
      <c r="F20458" s="20">
        <v>569.15</v>
      </c>
      <c r="G20458" s="20">
        <v>553.4</v>
      </c>
      <c r="H20458" s="20">
        <v>585.24</v>
      </c>
      <c r="I20458" s="20">
        <v>582.89</v>
      </c>
      <c r="J20458" s="20">
        <v>536.75</v>
      </c>
      <c r="K20458" s="20">
        <v>582.79</v>
      </c>
      <c r="L20458" s="20">
        <f t="shared" si="327"/>
        <v>585.24</v>
      </c>
    </row>
    <row r="20459" spans="1:12" ht="24.75">
      <c r="A20459" s="19">
        <v>3941000009</v>
      </c>
      <c r="B20459" s="15" t="s">
        <v>20116</v>
      </c>
      <c r="C20459" s="22" t="s">
        <v>13</v>
      </c>
      <c r="D20459" s="20">
        <v>24218.46</v>
      </c>
      <c r="E20459" s="20">
        <v>24447.94</v>
      </c>
      <c r="F20459" s="20">
        <v>25571.43</v>
      </c>
      <c r="G20459" s="20">
        <v>25065.06</v>
      </c>
      <c r="H20459" s="20">
        <v>26228.41</v>
      </c>
      <c r="I20459" s="20">
        <v>25884.06</v>
      </c>
      <c r="J20459" s="20">
        <v>23975.74</v>
      </c>
      <c r="K20459" s="20">
        <v>25979.439999999999</v>
      </c>
      <c r="L20459" s="20">
        <f t="shared" si="327"/>
        <v>26228.41</v>
      </c>
    </row>
    <row r="20460" spans="1:12" ht="33">
      <c r="A20460" s="19">
        <v>3941000011</v>
      </c>
      <c r="B20460" s="15" t="s">
        <v>20122</v>
      </c>
      <c r="C20460" s="22" t="s">
        <v>13</v>
      </c>
      <c r="D20460" s="20">
        <v>530.97</v>
      </c>
      <c r="E20460" s="20">
        <v>532.84</v>
      </c>
      <c r="F20460" s="20">
        <v>543.95000000000005</v>
      </c>
      <c r="G20460" s="20">
        <v>536.54999999999995</v>
      </c>
      <c r="H20460" s="20">
        <v>549.65</v>
      </c>
      <c r="I20460" s="20">
        <v>545.91</v>
      </c>
      <c r="J20460" s="20">
        <v>528.48</v>
      </c>
      <c r="K20460" s="20">
        <v>545.42999999999995</v>
      </c>
      <c r="L20460" s="20">
        <f t="shared" si="327"/>
        <v>549.65</v>
      </c>
    </row>
    <row r="20461" spans="1:12" ht="49.5">
      <c r="A20461" s="19">
        <v>3941000012</v>
      </c>
      <c r="B20461" s="15" t="s">
        <v>20205</v>
      </c>
      <c r="C20461" s="22" t="s">
        <v>13</v>
      </c>
      <c r="D20461" s="20">
        <v>4534.1000000000004</v>
      </c>
      <c r="E20461" s="20">
        <v>4603.46</v>
      </c>
      <c r="F20461" s="20">
        <v>4987.79</v>
      </c>
      <c r="G20461" s="20">
        <v>4924.95</v>
      </c>
      <c r="H20461" s="20">
        <v>5076.3999999999996</v>
      </c>
      <c r="I20461" s="20">
        <v>4979.6499999999996</v>
      </c>
      <c r="J20461" s="20">
        <v>4362.2</v>
      </c>
      <c r="K20461" s="20">
        <v>4741.33</v>
      </c>
      <c r="L20461" s="20">
        <f t="shared" si="327"/>
        <v>5076.3999999999996</v>
      </c>
    </row>
    <row r="20462" spans="1:12" ht="24.75">
      <c r="A20462" s="19">
        <v>3941000013</v>
      </c>
      <c r="B20462" s="15" t="s">
        <v>20170</v>
      </c>
      <c r="C20462" s="22" t="s">
        <v>13</v>
      </c>
      <c r="D20462" s="20">
        <v>1687.84</v>
      </c>
      <c r="E20462" s="20">
        <v>1687.84</v>
      </c>
      <c r="F20462" s="20">
        <v>1687.88</v>
      </c>
      <c r="G20462" s="20">
        <v>1687.88</v>
      </c>
      <c r="H20462" s="20">
        <v>1687.88</v>
      </c>
      <c r="I20462" s="20">
        <v>1687.88</v>
      </c>
      <c r="J20462" s="20">
        <v>1674.4</v>
      </c>
      <c r="K20462" s="20">
        <v>1687.98</v>
      </c>
      <c r="L20462" s="20">
        <f t="shared" si="327"/>
        <v>1687.98</v>
      </c>
    </row>
    <row r="20463" spans="1:12" ht="16.5">
      <c r="A20463" s="19">
        <v>3941000014</v>
      </c>
      <c r="B20463" s="15" t="s">
        <v>20132</v>
      </c>
      <c r="C20463" s="22" t="s">
        <v>13</v>
      </c>
      <c r="D20463" s="20">
        <v>12618.21</v>
      </c>
      <c r="E20463" s="20">
        <v>12618.21</v>
      </c>
      <c r="F20463" s="20">
        <v>12618.52</v>
      </c>
      <c r="G20463" s="20">
        <v>12618.52</v>
      </c>
      <c r="H20463" s="20">
        <v>12618.52</v>
      </c>
      <c r="I20463" s="20">
        <v>12618.52</v>
      </c>
      <c r="J20463" s="20">
        <v>12618.52</v>
      </c>
      <c r="K20463" s="20">
        <v>12618.52</v>
      </c>
      <c r="L20463" s="20">
        <f t="shared" si="327"/>
        <v>12618.52</v>
      </c>
    </row>
    <row r="20464" spans="1:12">
      <c r="A20464" s="19">
        <v>3941000015</v>
      </c>
      <c r="B20464" s="15" t="s">
        <v>20131</v>
      </c>
      <c r="C20464" s="22" t="s">
        <v>13</v>
      </c>
      <c r="D20464" s="20">
        <v>7795.28</v>
      </c>
      <c r="E20464" s="20">
        <v>7795.28</v>
      </c>
      <c r="F20464" s="20">
        <v>7795.47</v>
      </c>
      <c r="G20464" s="20">
        <v>7795.47</v>
      </c>
      <c r="H20464" s="20">
        <v>7795.47</v>
      </c>
      <c r="I20464" s="20">
        <v>7795.47</v>
      </c>
      <c r="J20464" s="20">
        <v>7795.47</v>
      </c>
      <c r="K20464" s="20">
        <v>7795.47</v>
      </c>
      <c r="L20464" s="20">
        <f t="shared" si="327"/>
        <v>7795.47</v>
      </c>
    </row>
    <row r="20465" spans="1:12" ht="16.5">
      <c r="A20465" s="19">
        <v>3941000016</v>
      </c>
      <c r="B20465" s="15" t="s">
        <v>20130</v>
      </c>
      <c r="C20465" s="22" t="s">
        <v>13</v>
      </c>
      <c r="D20465" s="20">
        <v>2396.46</v>
      </c>
      <c r="E20465" s="20">
        <v>2412.2800000000002</v>
      </c>
      <c r="F20465" s="20">
        <v>2486.5300000000002</v>
      </c>
      <c r="G20465" s="20">
        <v>2447.91</v>
      </c>
      <c r="H20465" s="20">
        <v>2539.7800000000002</v>
      </c>
      <c r="I20465" s="20">
        <v>2514.63</v>
      </c>
      <c r="J20465" s="20">
        <v>2377.7600000000002</v>
      </c>
      <c r="K20465" s="20">
        <v>2497.8200000000002</v>
      </c>
      <c r="L20465" s="20">
        <f t="shared" si="327"/>
        <v>2539.7800000000002</v>
      </c>
    </row>
    <row r="20466" spans="1:12" ht="16.5">
      <c r="A20466" s="19">
        <v>3941000017</v>
      </c>
      <c r="B20466" s="15" t="s">
        <v>20129</v>
      </c>
      <c r="C20466" s="22" t="s">
        <v>13</v>
      </c>
      <c r="D20466" s="20">
        <v>2396.46</v>
      </c>
      <c r="E20466" s="20">
        <v>2412.2800000000002</v>
      </c>
      <c r="F20466" s="20">
        <v>2486.5300000000002</v>
      </c>
      <c r="G20466" s="20">
        <v>2447.91</v>
      </c>
      <c r="H20466" s="20">
        <v>2539.7800000000002</v>
      </c>
      <c r="I20466" s="20">
        <v>2514.63</v>
      </c>
      <c r="J20466" s="20">
        <v>2377.7600000000002</v>
      </c>
      <c r="K20466" s="20">
        <v>2497.8200000000002</v>
      </c>
      <c r="L20466" s="20">
        <f t="shared" si="327"/>
        <v>2539.7800000000002</v>
      </c>
    </row>
    <row r="20467" spans="1:12" ht="49.5">
      <c r="A20467" s="19">
        <v>3941000018</v>
      </c>
      <c r="B20467" s="15" t="s">
        <v>20115</v>
      </c>
      <c r="C20467" s="22" t="s">
        <v>10</v>
      </c>
      <c r="D20467" s="20">
        <v>1261.72</v>
      </c>
      <c r="E20467" s="20">
        <v>1290.92</v>
      </c>
      <c r="F20467" s="20">
        <v>1416.05</v>
      </c>
      <c r="G20467" s="20">
        <v>1380.65</v>
      </c>
      <c r="H20467" s="20">
        <v>1471.49</v>
      </c>
      <c r="I20467" s="20">
        <v>1435.12</v>
      </c>
      <c r="J20467" s="20">
        <v>1213.94</v>
      </c>
      <c r="K20467" s="20">
        <v>1362.88</v>
      </c>
      <c r="L20467" s="20">
        <f t="shared" si="327"/>
        <v>1471.49</v>
      </c>
    </row>
    <row r="20468" spans="1:12" ht="24.75">
      <c r="A20468" s="19">
        <v>3941000019</v>
      </c>
      <c r="B20468" s="15" t="s">
        <v>20118</v>
      </c>
      <c r="C20468" s="22" t="s">
        <v>13</v>
      </c>
      <c r="D20468" s="20">
        <v>16490.5</v>
      </c>
      <c r="E20468" s="20">
        <v>16490.5</v>
      </c>
      <c r="F20468" s="20">
        <v>16490.91</v>
      </c>
      <c r="G20468" s="20">
        <v>16490.91</v>
      </c>
      <c r="H20468" s="20">
        <v>16490.91</v>
      </c>
      <c r="I20468" s="20">
        <v>16490.91</v>
      </c>
      <c r="J20468" s="20">
        <v>16490.91</v>
      </c>
      <c r="K20468" s="20">
        <v>16490.91</v>
      </c>
      <c r="L20468" s="20">
        <f t="shared" si="327"/>
        <v>16490.91</v>
      </c>
    </row>
    <row r="20469" spans="1:12" ht="57.75">
      <c r="A20469" s="19">
        <v>3941000020</v>
      </c>
      <c r="B20469" s="15" t="s">
        <v>20117</v>
      </c>
      <c r="C20469" s="22" t="s">
        <v>13</v>
      </c>
      <c r="D20469" s="20">
        <v>1577.87</v>
      </c>
      <c r="E20469" s="20">
        <v>1586.57</v>
      </c>
      <c r="F20469" s="20">
        <v>1640.24</v>
      </c>
      <c r="G20469" s="20">
        <v>1614.09</v>
      </c>
      <c r="H20469" s="20">
        <v>1670.35</v>
      </c>
      <c r="I20469" s="20">
        <v>1656.09</v>
      </c>
      <c r="J20469" s="20">
        <v>1562.07</v>
      </c>
      <c r="K20469" s="20">
        <v>1648.15</v>
      </c>
      <c r="L20469" s="20">
        <f t="shared" si="327"/>
        <v>1670.35</v>
      </c>
    </row>
    <row r="20470" spans="1:12" ht="33">
      <c r="A20470" s="19">
        <v>3941000022</v>
      </c>
      <c r="B20470" s="15" t="s">
        <v>20136</v>
      </c>
      <c r="C20470" s="22" t="s">
        <v>13</v>
      </c>
      <c r="D20470" s="20">
        <v>2075.61</v>
      </c>
      <c r="E20470" s="20">
        <v>2089.0700000000002</v>
      </c>
      <c r="F20470" s="20">
        <v>2142.85</v>
      </c>
      <c r="G20470" s="20">
        <v>2111.13</v>
      </c>
      <c r="H20470" s="20">
        <v>2197.13</v>
      </c>
      <c r="I20470" s="20">
        <v>2168.8200000000002</v>
      </c>
      <c r="J20470" s="20">
        <v>2046.68</v>
      </c>
      <c r="K20470" s="20">
        <v>2169.79</v>
      </c>
      <c r="L20470" s="20">
        <f t="shared" si="327"/>
        <v>2197.13</v>
      </c>
    </row>
    <row r="20471" spans="1:12" ht="33">
      <c r="A20471" s="19">
        <v>3941000023</v>
      </c>
      <c r="B20471" s="15" t="s">
        <v>20137</v>
      </c>
      <c r="C20471" s="22" t="s">
        <v>13</v>
      </c>
      <c r="D20471" s="20">
        <v>2447.46</v>
      </c>
      <c r="E20471" s="20">
        <v>2465.91</v>
      </c>
      <c r="F20471" s="20">
        <v>2534.48</v>
      </c>
      <c r="G20471" s="20">
        <v>2493.7800000000002</v>
      </c>
      <c r="H20471" s="20">
        <v>2605.85</v>
      </c>
      <c r="I20471" s="20">
        <v>2568.52</v>
      </c>
      <c r="J20471" s="20">
        <v>2409.98</v>
      </c>
      <c r="K20471" s="20">
        <v>2566.4899999999998</v>
      </c>
      <c r="L20471" s="20">
        <f t="shared" si="327"/>
        <v>2605.85</v>
      </c>
    </row>
    <row r="20472" spans="1:12" ht="74.25">
      <c r="A20472" s="19">
        <v>3941000024</v>
      </c>
      <c r="B20472" s="15" t="s">
        <v>20141</v>
      </c>
      <c r="C20472" s="22" t="s">
        <v>13</v>
      </c>
      <c r="D20472" s="20">
        <v>152297.88</v>
      </c>
      <c r="E20472" s="20">
        <v>153354.85999999999</v>
      </c>
      <c r="F20472" s="20">
        <v>159864.42000000001</v>
      </c>
      <c r="G20472" s="20">
        <v>156759.70000000001</v>
      </c>
      <c r="H20472" s="20">
        <v>162957.57</v>
      </c>
      <c r="I20472" s="20">
        <v>161587.47</v>
      </c>
      <c r="J20472" s="20">
        <v>150498.04</v>
      </c>
      <c r="K20472" s="20">
        <v>162018.25</v>
      </c>
      <c r="L20472" s="20">
        <f t="shared" si="327"/>
        <v>162957.57</v>
      </c>
    </row>
    <row r="20473" spans="1:12" ht="74.25">
      <c r="A20473" s="19">
        <v>3941000025</v>
      </c>
      <c r="B20473" s="15" t="s">
        <v>20124</v>
      </c>
      <c r="C20473" s="22" t="s">
        <v>10</v>
      </c>
      <c r="D20473" s="20">
        <v>3636.99</v>
      </c>
      <c r="E20473" s="20">
        <v>3666.46</v>
      </c>
      <c r="F20473" s="20">
        <v>3809.43</v>
      </c>
      <c r="G20473" s="20">
        <v>3747.76</v>
      </c>
      <c r="H20473" s="20">
        <v>3896.42</v>
      </c>
      <c r="I20473" s="20">
        <v>3849.04</v>
      </c>
      <c r="J20473" s="20">
        <v>3591.12</v>
      </c>
      <c r="K20473" s="20">
        <v>3836.66</v>
      </c>
      <c r="L20473" s="20">
        <f t="shared" si="327"/>
        <v>3896.42</v>
      </c>
    </row>
    <row r="20474" spans="1:12" ht="74.25">
      <c r="A20474" s="19">
        <v>3941000025</v>
      </c>
      <c r="B20474" s="15" t="s">
        <v>20124</v>
      </c>
      <c r="C20474" s="22" t="s">
        <v>10</v>
      </c>
      <c r="D20474" s="20">
        <v>3636.99</v>
      </c>
      <c r="E20474" s="20">
        <v>3666.46</v>
      </c>
      <c r="F20474" s="20">
        <v>3809.43</v>
      </c>
      <c r="G20474" s="20">
        <v>3747.76</v>
      </c>
      <c r="H20474" s="20">
        <v>3896.42</v>
      </c>
      <c r="I20474" s="20">
        <v>3849.04</v>
      </c>
      <c r="J20474" s="20">
        <v>3591.12</v>
      </c>
      <c r="K20474" s="20">
        <v>3836.66</v>
      </c>
      <c r="L20474" s="20">
        <f t="shared" si="327"/>
        <v>3896.42</v>
      </c>
    </row>
    <row r="20475" spans="1:12" ht="16.5">
      <c r="A20475" s="19">
        <v>3941000026</v>
      </c>
      <c r="B20475" s="15" t="s">
        <v>20125</v>
      </c>
      <c r="C20475" s="22" t="s">
        <v>10</v>
      </c>
      <c r="D20475" s="20">
        <v>88.85</v>
      </c>
      <c r="E20475" s="20">
        <v>88.85</v>
      </c>
      <c r="F20475" s="20">
        <v>88.85</v>
      </c>
      <c r="G20475" s="20">
        <v>88.85</v>
      </c>
      <c r="H20475" s="20">
        <v>88.85</v>
      </c>
      <c r="I20475" s="20">
        <v>88.85</v>
      </c>
      <c r="J20475" s="20">
        <v>88.85</v>
      </c>
      <c r="K20475" s="20">
        <v>88.85</v>
      </c>
      <c r="L20475" s="20">
        <f t="shared" si="327"/>
        <v>88.85</v>
      </c>
    </row>
    <row r="20476" spans="1:12" ht="33">
      <c r="A20476" s="19">
        <v>3941000027</v>
      </c>
      <c r="B20476" s="15" t="s">
        <v>20126</v>
      </c>
      <c r="C20476" s="22" t="s">
        <v>10</v>
      </c>
      <c r="D20476" s="20">
        <v>1414.49</v>
      </c>
      <c r="E20476" s="20">
        <v>1419.82</v>
      </c>
      <c r="F20476" s="20">
        <v>1443.11</v>
      </c>
      <c r="G20476" s="20">
        <v>1425.37</v>
      </c>
      <c r="H20476" s="20">
        <v>1461</v>
      </c>
      <c r="I20476" s="20">
        <v>1459.42</v>
      </c>
      <c r="J20476" s="20">
        <v>1404.55</v>
      </c>
      <c r="K20476" s="20">
        <v>1455.06</v>
      </c>
      <c r="L20476" s="20">
        <f t="shared" si="327"/>
        <v>1461</v>
      </c>
    </row>
    <row r="20477" spans="1:12" ht="33">
      <c r="A20477" s="19">
        <v>3941000028</v>
      </c>
      <c r="B20477" s="15" t="s">
        <v>20127</v>
      </c>
      <c r="C20477" s="22" t="s">
        <v>10</v>
      </c>
      <c r="D20477" s="20">
        <v>1890.95</v>
      </c>
      <c r="E20477" s="20">
        <v>1901.88</v>
      </c>
      <c r="F20477" s="20">
        <v>1948.15</v>
      </c>
      <c r="G20477" s="20">
        <v>1909.97</v>
      </c>
      <c r="H20477" s="20">
        <v>1984.06</v>
      </c>
      <c r="I20477" s="20">
        <v>1978.51</v>
      </c>
      <c r="J20477" s="20">
        <v>1865.51</v>
      </c>
      <c r="K20477" s="20">
        <v>1970.2</v>
      </c>
      <c r="L20477" s="20">
        <f t="shared" si="327"/>
        <v>1984.06</v>
      </c>
    </row>
    <row r="20478" spans="1:12" ht="41.25">
      <c r="A20478" s="19">
        <v>3941000030</v>
      </c>
      <c r="B20478" s="15" t="s">
        <v>20119</v>
      </c>
      <c r="C20478" s="22" t="s">
        <v>13</v>
      </c>
      <c r="D20478" s="20">
        <v>16490.5</v>
      </c>
      <c r="E20478" s="20">
        <v>16490.5</v>
      </c>
      <c r="F20478" s="20">
        <v>16490.91</v>
      </c>
      <c r="G20478" s="20">
        <v>16490.91</v>
      </c>
      <c r="H20478" s="20">
        <v>16490.91</v>
      </c>
      <c r="I20478" s="20">
        <v>16490.91</v>
      </c>
      <c r="J20478" s="20">
        <v>16490.91</v>
      </c>
      <c r="K20478" s="20">
        <v>16490.91</v>
      </c>
      <c r="L20478" s="20">
        <f t="shared" si="327"/>
        <v>16490.91</v>
      </c>
    </row>
    <row r="20479" spans="1:12" ht="24.75">
      <c r="A20479" s="19">
        <v>3941000031</v>
      </c>
      <c r="B20479" s="15" t="s">
        <v>20128</v>
      </c>
      <c r="C20479" s="22" t="s">
        <v>13</v>
      </c>
      <c r="D20479" s="20">
        <v>3417.05</v>
      </c>
      <c r="E20479" s="20">
        <v>3473.51</v>
      </c>
      <c r="F20479" s="20">
        <v>3765.73</v>
      </c>
      <c r="G20479" s="20">
        <v>3767.86</v>
      </c>
      <c r="H20479" s="20">
        <v>3806.57</v>
      </c>
      <c r="I20479" s="20">
        <v>3726.99</v>
      </c>
      <c r="J20479" s="20">
        <v>3294.59</v>
      </c>
      <c r="K20479" s="20">
        <v>3486.82</v>
      </c>
      <c r="L20479" s="20">
        <f t="shared" si="327"/>
        <v>3806.57</v>
      </c>
    </row>
    <row r="20480" spans="1:12" ht="24.75">
      <c r="A20480" s="19">
        <v>3941000032</v>
      </c>
      <c r="B20480" s="15" t="s">
        <v>20134</v>
      </c>
      <c r="C20480" s="22" t="s">
        <v>13</v>
      </c>
      <c r="D20480" s="20">
        <v>19034.810000000001</v>
      </c>
      <c r="E20480" s="20">
        <v>19279.77</v>
      </c>
      <c r="F20480" s="20">
        <v>20771.45</v>
      </c>
      <c r="G20480" s="20">
        <v>20388.37</v>
      </c>
      <c r="H20480" s="20">
        <v>21354.58</v>
      </c>
      <c r="I20480" s="20">
        <v>20864.91</v>
      </c>
      <c r="J20480" s="20">
        <v>18667.310000000001</v>
      </c>
      <c r="K20480" s="20">
        <v>20780.02</v>
      </c>
      <c r="L20480" s="20">
        <f t="shared" si="327"/>
        <v>21354.58</v>
      </c>
    </row>
    <row r="20481" spans="1:12" ht="33">
      <c r="A20481" s="19">
        <v>3941000033</v>
      </c>
      <c r="B20481" s="15" t="s">
        <v>20135</v>
      </c>
      <c r="C20481" s="22" t="s">
        <v>13</v>
      </c>
      <c r="D20481" s="20">
        <v>2328.59</v>
      </c>
      <c r="E20481" s="20">
        <v>2329.17</v>
      </c>
      <c r="F20481" s="20">
        <v>2331.11</v>
      </c>
      <c r="G20481" s="20">
        <v>2329.83</v>
      </c>
      <c r="H20481" s="20">
        <v>2332.83</v>
      </c>
      <c r="I20481" s="20">
        <v>2332.2800000000002</v>
      </c>
      <c r="J20481" s="20">
        <v>2328.34</v>
      </c>
      <c r="K20481" s="20">
        <v>2332.5500000000002</v>
      </c>
      <c r="L20481" s="20">
        <f t="shared" si="327"/>
        <v>2332.83</v>
      </c>
    </row>
    <row r="20482" spans="1:12" ht="41.25">
      <c r="A20482" s="19">
        <v>3941000034</v>
      </c>
      <c r="B20482" s="15" t="s">
        <v>20133</v>
      </c>
      <c r="C20482" s="22" t="s">
        <v>13</v>
      </c>
      <c r="D20482" s="20">
        <v>35972.93</v>
      </c>
      <c r="E20482" s="20">
        <v>36359.56</v>
      </c>
      <c r="F20482" s="20">
        <v>38680.910000000003</v>
      </c>
      <c r="G20482" s="20">
        <v>37982.120000000003</v>
      </c>
      <c r="H20482" s="20">
        <v>39475.21</v>
      </c>
      <c r="I20482" s="20">
        <v>38942.93</v>
      </c>
      <c r="J20482" s="20">
        <v>35110.32</v>
      </c>
      <c r="K20482" s="20">
        <v>38301.65</v>
      </c>
      <c r="L20482" s="20">
        <f t="shared" si="327"/>
        <v>39475.21</v>
      </c>
    </row>
    <row r="20483" spans="1:12" ht="24.75">
      <c r="A20483" s="19">
        <v>3941000036</v>
      </c>
      <c r="B20483" s="15" t="s">
        <v>20140</v>
      </c>
      <c r="C20483" s="22" t="s">
        <v>13</v>
      </c>
      <c r="D20483" s="20">
        <v>3999.84</v>
      </c>
      <c r="E20483" s="20">
        <v>4023.26</v>
      </c>
      <c r="F20483" s="20">
        <v>5407.71</v>
      </c>
      <c r="G20483" s="20">
        <v>5369.41</v>
      </c>
      <c r="H20483" s="20">
        <v>5477.75</v>
      </c>
      <c r="I20483" s="20">
        <v>5001.2</v>
      </c>
      <c r="J20483" s="20">
        <v>3927.31</v>
      </c>
      <c r="K20483" s="20">
        <v>4630.12</v>
      </c>
      <c r="L20483" s="20">
        <f t="shared" si="327"/>
        <v>5477.75</v>
      </c>
    </row>
    <row r="20484" spans="1:12" ht="16.5">
      <c r="A20484" s="19">
        <v>3950000002</v>
      </c>
      <c r="B20484" s="15" t="s">
        <v>20138</v>
      </c>
      <c r="C20484" s="22" t="s">
        <v>13</v>
      </c>
      <c r="D20484" s="20">
        <v>21733.82</v>
      </c>
      <c r="E20484" s="20">
        <v>21873.31</v>
      </c>
      <c r="F20484" s="20">
        <v>22926.46</v>
      </c>
      <c r="G20484" s="20">
        <v>22559.31</v>
      </c>
      <c r="H20484" s="20">
        <v>23289.31</v>
      </c>
      <c r="I20484" s="20">
        <v>23054.07</v>
      </c>
      <c r="J20484" s="20">
        <v>21562.639999999999</v>
      </c>
      <c r="K20484" s="20">
        <v>22956.13</v>
      </c>
      <c r="L20484" s="20">
        <f t="shared" si="327"/>
        <v>23289.31</v>
      </c>
    </row>
    <row r="20485" spans="1:12" ht="57.75">
      <c r="A20485" s="19">
        <v>3950000003</v>
      </c>
      <c r="B20485" s="15" t="s">
        <v>20162</v>
      </c>
      <c r="C20485" s="22" t="s">
        <v>13</v>
      </c>
      <c r="D20485" s="20">
        <v>24262.84</v>
      </c>
      <c r="E20485" s="20">
        <v>24551.63</v>
      </c>
      <c r="F20485" s="20">
        <v>25861.64</v>
      </c>
      <c r="G20485" s="20">
        <v>25040.09</v>
      </c>
      <c r="H20485" s="20">
        <v>26751.82</v>
      </c>
      <c r="I20485" s="20">
        <v>26451</v>
      </c>
      <c r="J20485" s="20">
        <v>24135.56</v>
      </c>
      <c r="K20485" s="20">
        <v>26596.959999999999</v>
      </c>
      <c r="L20485" s="20">
        <f t="shared" si="327"/>
        <v>26751.82</v>
      </c>
    </row>
    <row r="20486" spans="1:12">
      <c r="A20486" s="19">
        <v>3950000005</v>
      </c>
      <c r="B20486" s="15" t="s">
        <v>20139</v>
      </c>
      <c r="C20486" s="22" t="s">
        <v>10</v>
      </c>
      <c r="D20486" s="20">
        <v>790.33</v>
      </c>
      <c r="E20486" s="20">
        <v>801.49</v>
      </c>
      <c r="F20486" s="20">
        <v>873.21</v>
      </c>
      <c r="G20486" s="20">
        <v>855.17</v>
      </c>
      <c r="H20486" s="20">
        <v>906.12</v>
      </c>
      <c r="I20486" s="20">
        <v>901.27</v>
      </c>
      <c r="J20486" s="20">
        <v>783.95</v>
      </c>
      <c r="K20486" s="20">
        <v>895.34</v>
      </c>
      <c r="L20486" s="20">
        <f t="shared" si="327"/>
        <v>906.12</v>
      </c>
    </row>
    <row r="20487" spans="1:12" ht="24.75">
      <c r="A20487" s="19">
        <v>3950000007</v>
      </c>
      <c r="B20487" s="15" t="s">
        <v>20172</v>
      </c>
      <c r="C20487" s="22" t="s">
        <v>13</v>
      </c>
      <c r="D20487" s="20">
        <v>47374.95</v>
      </c>
      <c r="E20487" s="20">
        <v>47978.15</v>
      </c>
      <c r="F20487" s="20">
        <v>52018.84</v>
      </c>
      <c r="G20487" s="20">
        <v>51110.36</v>
      </c>
      <c r="H20487" s="20">
        <v>53511.13</v>
      </c>
      <c r="I20487" s="20">
        <v>52634.12</v>
      </c>
      <c r="J20487" s="20">
        <v>46659.5</v>
      </c>
      <c r="K20487" s="20">
        <v>52400.62</v>
      </c>
      <c r="L20487" s="20">
        <f t="shared" si="327"/>
        <v>53511.13</v>
      </c>
    </row>
    <row r="20488" spans="1:12" ht="41.25">
      <c r="A20488" s="19">
        <v>3950000009</v>
      </c>
      <c r="B20488" s="15" t="s">
        <v>16020</v>
      </c>
      <c r="C20488" s="22" t="s">
        <v>13</v>
      </c>
      <c r="D20488" s="20">
        <v>1832.58</v>
      </c>
      <c r="E20488" s="20">
        <v>1840.31</v>
      </c>
      <c r="F20488" s="20">
        <v>1883.14</v>
      </c>
      <c r="G20488" s="20">
        <v>1863.63</v>
      </c>
      <c r="H20488" s="20">
        <v>1910.97</v>
      </c>
      <c r="I20488" s="20">
        <v>1897.56</v>
      </c>
      <c r="J20488" s="20">
        <v>1811.38</v>
      </c>
      <c r="K20488" s="20">
        <v>1886.22</v>
      </c>
      <c r="L20488" s="20">
        <f t="shared" si="327"/>
        <v>1910.97</v>
      </c>
    </row>
    <row r="20489" spans="1:12" ht="24.75">
      <c r="A20489" s="19">
        <v>3950000010</v>
      </c>
      <c r="B20489" s="15" t="s">
        <v>20142</v>
      </c>
      <c r="C20489" s="22" t="s">
        <v>13</v>
      </c>
      <c r="D20489" s="20">
        <v>3143.71</v>
      </c>
      <c r="E20489" s="20">
        <v>3143.71</v>
      </c>
      <c r="F20489" s="20">
        <v>3143.8</v>
      </c>
      <c r="G20489" s="20">
        <v>3143.8</v>
      </c>
      <c r="H20489" s="20">
        <v>3143.8</v>
      </c>
      <c r="I20489" s="20">
        <v>3143.8</v>
      </c>
      <c r="J20489" s="20">
        <v>3143.8</v>
      </c>
      <c r="K20489" s="20">
        <v>3143.8</v>
      </c>
      <c r="L20489" s="20">
        <f t="shared" si="327"/>
        <v>3143.8</v>
      </c>
    </row>
    <row r="20490" spans="1:12" ht="49.5">
      <c r="A20490" s="19">
        <v>3950000015</v>
      </c>
      <c r="B20490" s="15" t="s">
        <v>20143</v>
      </c>
      <c r="C20490" s="22" t="s">
        <v>10</v>
      </c>
      <c r="D20490" s="20">
        <v>4717.7</v>
      </c>
      <c r="E20490" s="20">
        <v>4730.4799999999996</v>
      </c>
      <c r="F20490" s="20">
        <v>4824.9799999999996</v>
      </c>
      <c r="G20490" s="20">
        <v>4793.1899999999996</v>
      </c>
      <c r="H20490" s="20">
        <v>4859.8999999999996</v>
      </c>
      <c r="I20490" s="20">
        <v>4836.0600000000004</v>
      </c>
      <c r="J20490" s="20">
        <v>4679.79</v>
      </c>
      <c r="K20490" s="20">
        <v>4835.6400000000003</v>
      </c>
      <c r="L20490" s="20">
        <f t="shared" si="327"/>
        <v>4859.8999999999996</v>
      </c>
    </row>
    <row r="20491" spans="1:12" ht="66">
      <c r="A20491" s="19">
        <v>3950000016</v>
      </c>
      <c r="B20491" s="15" t="s">
        <v>20144</v>
      </c>
      <c r="C20491" s="22" t="s">
        <v>13</v>
      </c>
      <c r="D20491" s="20">
        <v>62400.1</v>
      </c>
      <c r="E20491" s="20">
        <v>62760.28</v>
      </c>
      <c r="F20491" s="20">
        <v>65221.97</v>
      </c>
      <c r="G20491" s="20">
        <v>64054.35</v>
      </c>
      <c r="H20491" s="20">
        <v>66281.59</v>
      </c>
      <c r="I20491" s="20">
        <v>65821.27</v>
      </c>
      <c r="J20491" s="20">
        <v>62240.42</v>
      </c>
      <c r="K20491" s="20">
        <v>65955.210000000006</v>
      </c>
      <c r="L20491" s="20">
        <f t="shared" si="327"/>
        <v>66281.59</v>
      </c>
    </row>
    <row r="20492" spans="1:12" ht="49.5">
      <c r="A20492" s="19">
        <v>3950000017</v>
      </c>
      <c r="B20492" s="15" t="s">
        <v>19921</v>
      </c>
      <c r="C20492" s="22" t="s">
        <v>10</v>
      </c>
      <c r="D20492" s="20">
        <v>1343.28</v>
      </c>
      <c r="E20492" s="20">
        <v>1356.25</v>
      </c>
      <c r="F20492" s="20">
        <v>1405.76</v>
      </c>
      <c r="G20492" s="20">
        <v>1370.18</v>
      </c>
      <c r="H20492" s="20">
        <v>1454.41</v>
      </c>
      <c r="I20492" s="20">
        <v>1443.69</v>
      </c>
      <c r="J20492" s="20">
        <v>1327.67</v>
      </c>
      <c r="K20492" s="20">
        <v>1420.12</v>
      </c>
      <c r="L20492" s="20">
        <f t="shared" si="327"/>
        <v>1454.41</v>
      </c>
    </row>
    <row r="20493" spans="1:12" ht="24.75">
      <c r="A20493" s="19">
        <v>3950000018</v>
      </c>
      <c r="B20493" s="15" t="s">
        <v>20145</v>
      </c>
      <c r="C20493" s="22" t="s">
        <v>13</v>
      </c>
      <c r="D20493" s="20">
        <v>2293.13</v>
      </c>
      <c r="E20493" s="20">
        <v>2332.16</v>
      </c>
      <c r="F20493" s="20">
        <v>2902.55</v>
      </c>
      <c r="G20493" s="20">
        <v>2838.87</v>
      </c>
      <c r="H20493" s="20">
        <v>3022.58</v>
      </c>
      <c r="I20493" s="20">
        <v>2813.38</v>
      </c>
      <c r="J20493" s="20">
        <v>2242.2199999999998</v>
      </c>
      <c r="K20493" s="20">
        <v>2642.68</v>
      </c>
      <c r="L20493" s="20">
        <f t="shared" si="327"/>
        <v>3022.58</v>
      </c>
    </row>
    <row r="20494" spans="1:12" ht="24.75">
      <c r="A20494" s="19">
        <v>3950000018</v>
      </c>
      <c r="B20494" s="15" t="s">
        <v>20145</v>
      </c>
      <c r="C20494" s="22" t="s">
        <v>13</v>
      </c>
      <c r="D20494" s="20">
        <v>2293.13</v>
      </c>
      <c r="E20494" s="20">
        <v>2332.16</v>
      </c>
      <c r="F20494" s="20">
        <v>2902.55</v>
      </c>
      <c r="G20494" s="20">
        <v>2838.87</v>
      </c>
      <c r="H20494" s="20">
        <v>3022.58</v>
      </c>
      <c r="I20494" s="20">
        <v>2813.38</v>
      </c>
      <c r="J20494" s="20">
        <v>2242.2199999999998</v>
      </c>
      <c r="K20494" s="20">
        <v>2642.68</v>
      </c>
      <c r="L20494" s="20">
        <f t="shared" si="327"/>
        <v>3022.58</v>
      </c>
    </row>
    <row r="20495" spans="1:12" ht="16.5">
      <c r="A20495" s="19">
        <v>3960000001</v>
      </c>
      <c r="B20495" s="15" t="s">
        <v>20146</v>
      </c>
      <c r="C20495" s="22" t="s">
        <v>13</v>
      </c>
      <c r="D20495" s="20">
        <v>146426.63</v>
      </c>
      <c r="E20495" s="20">
        <v>147407.48000000001</v>
      </c>
      <c r="F20495" s="20">
        <v>153757.19</v>
      </c>
      <c r="G20495" s="20">
        <v>150774.87</v>
      </c>
      <c r="H20495" s="20">
        <v>156615.25</v>
      </c>
      <c r="I20495" s="20">
        <v>155342.9</v>
      </c>
      <c r="J20495" s="20">
        <v>144526</v>
      </c>
      <c r="K20495" s="20">
        <v>155886.63</v>
      </c>
      <c r="L20495" s="20">
        <f t="shared" si="327"/>
        <v>156615.25</v>
      </c>
    </row>
    <row r="20496" spans="1:12" ht="33">
      <c r="A20496" s="19">
        <v>3960000002</v>
      </c>
      <c r="B20496" s="15" t="s">
        <v>20155</v>
      </c>
      <c r="C20496" s="22" t="s">
        <v>13</v>
      </c>
      <c r="D20496" s="20">
        <v>3922.98</v>
      </c>
      <c r="E20496" s="20">
        <v>3922.98</v>
      </c>
      <c r="F20496" s="20">
        <v>3923.07</v>
      </c>
      <c r="G20496" s="20">
        <v>3923.07</v>
      </c>
      <c r="H20496" s="20">
        <v>3923.07</v>
      </c>
      <c r="I20496" s="20">
        <v>3923.07</v>
      </c>
      <c r="J20496" s="20">
        <v>3923.07</v>
      </c>
      <c r="K20496" s="20">
        <v>3923.07</v>
      </c>
      <c r="L20496" s="20">
        <f t="shared" si="327"/>
        <v>3923.07</v>
      </c>
    </row>
    <row r="20497" spans="1:12" ht="33">
      <c r="A20497" s="19">
        <v>3960000003</v>
      </c>
      <c r="B20497" s="15" t="s">
        <v>20148</v>
      </c>
      <c r="C20497" s="22" t="s">
        <v>10</v>
      </c>
      <c r="D20497" s="20">
        <v>1115.53</v>
      </c>
      <c r="E20497" s="20">
        <v>1123.83</v>
      </c>
      <c r="F20497" s="20">
        <v>1158.24</v>
      </c>
      <c r="G20497" s="20">
        <v>1129.1300000000001</v>
      </c>
      <c r="H20497" s="20">
        <v>1183.94</v>
      </c>
      <c r="I20497" s="20">
        <v>1181.68</v>
      </c>
      <c r="J20497" s="20">
        <v>1087.68</v>
      </c>
      <c r="K20497" s="20">
        <v>1172.8399999999999</v>
      </c>
      <c r="L20497" s="20">
        <f t="shared" si="327"/>
        <v>1183.94</v>
      </c>
    </row>
    <row r="20498" spans="1:12" ht="90.75">
      <c r="A20498" s="19">
        <v>3960000004</v>
      </c>
      <c r="B20498" s="15" t="s">
        <v>20156</v>
      </c>
      <c r="C20498" s="22" t="s">
        <v>13</v>
      </c>
      <c r="D20498" s="20">
        <v>1786774.7</v>
      </c>
      <c r="E20498" s="20">
        <v>1786774.7</v>
      </c>
      <c r="F20498" s="20">
        <v>1786819.37</v>
      </c>
      <c r="G20498" s="20">
        <v>1786819.37</v>
      </c>
      <c r="H20498" s="20">
        <v>1786819.37</v>
      </c>
      <c r="I20498" s="20">
        <v>1786819.37</v>
      </c>
      <c r="J20498" s="20">
        <v>1786819.37</v>
      </c>
      <c r="K20498" s="20">
        <v>1786819.37</v>
      </c>
      <c r="L20498" s="20">
        <f t="shared" si="327"/>
        <v>1786819.37</v>
      </c>
    </row>
    <row r="20499" spans="1:12" ht="57.75">
      <c r="A20499" s="19">
        <v>3960000005</v>
      </c>
      <c r="B20499" s="15" t="s">
        <v>20171</v>
      </c>
      <c r="C20499" s="22" t="s">
        <v>13</v>
      </c>
      <c r="D20499" s="20">
        <v>177271.78</v>
      </c>
      <c r="E20499" s="20">
        <v>178356.2</v>
      </c>
      <c r="F20499" s="20">
        <v>186182.14</v>
      </c>
      <c r="G20499" s="20">
        <v>181968.31</v>
      </c>
      <c r="H20499" s="20">
        <v>189606.45</v>
      </c>
      <c r="I20499" s="20">
        <v>188117.69</v>
      </c>
      <c r="J20499" s="20">
        <v>173789.28</v>
      </c>
      <c r="K20499" s="20">
        <v>189076.39</v>
      </c>
      <c r="L20499" s="20">
        <f t="shared" si="327"/>
        <v>189606.45</v>
      </c>
    </row>
    <row r="20500" spans="1:12" ht="41.25">
      <c r="A20500" s="19">
        <v>3960000006</v>
      </c>
      <c r="B20500" s="15" t="s">
        <v>20149</v>
      </c>
      <c r="C20500" s="22" t="s">
        <v>26</v>
      </c>
      <c r="D20500" s="20">
        <v>1286.83</v>
      </c>
      <c r="E20500" s="20">
        <v>1294.51</v>
      </c>
      <c r="F20500" s="20">
        <v>1323.69</v>
      </c>
      <c r="G20500" s="20">
        <v>1299.74</v>
      </c>
      <c r="H20500" s="20">
        <v>1348.39</v>
      </c>
      <c r="I20500" s="20">
        <v>1343.64</v>
      </c>
      <c r="J20500" s="20">
        <v>1275.07</v>
      </c>
      <c r="K20500" s="20">
        <v>1339.63</v>
      </c>
      <c r="L20500" s="20">
        <f t="shared" si="327"/>
        <v>1348.39</v>
      </c>
    </row>
    <row r="20501" spans="1:12" ht="33">
      <c r="A20501" s="19">
        <v>3960000010</v>
      </c>
      <c r="B20501" s="15" t="s">
        <v>20173</v>
      </c>
      <c r="C20501" s="22" t="s">
        <v>26</v>
      </c>
      <c r="D20501" s="20">
        <v>622.61</v>
      </c>
      <c r="E20501" s="20">
        <v>630.75</v>
      </c>
      <c r="F20501" s="20">
        <v>662.78</v>
      </c>
      <c r="G20501" s="20">
        <v>636.79</v>
      </c>
      <c r="H20501" s="20">
        <v>689.26</v>
      </c>
      <c r="I20501" s="20">
        <v>685.03</v>
      </c>
      <c r="J20501" s="20">
        <v>610.16</v>
      </c>
      <c r="K20501" s="20">
        <v>683.1</v>
      </c>
      <c r="L20501" s="20">
        <f t="shared" si="327"/>
        <v>689.26</v>
      </c>
    </row>
    <row r="20502" spans="1:12" ht="74.25">
      <c r="A20502" s="19">
        <v>3960000014</v>
      </c>
      <c r="B20502" s="15" t="s">
        <v>20164</v>
      </c>
      <c r="C20502" s="22" t="s">
        <v>10</v>
      </c>
      <c r="D20502" s="20">
        <v>3636.99</v>
      </c>
      <c r="E20502" s="20">
        <v>3666.46</v>
      </c>
      <c r="F20502" s="20">
        <v>3809.43</v>
      </c>
      <c r="G20502" s="20">
        <v>3747.76</v>
      </c>
      <c r="H20502" s="20">
        <v>3896.42</v>
      </c>
      <c r="I20502" s="20">
        <v>3849.04</v>
      </c>
      <c r="J20502" s="20">
        <v>3591.12</v>
      </c>
      <c r="K20502" s="20">
        <v>3836.66</v>
      </c>
      <c r="L20502" s="20">
        <f t="shared" si="327"/>
        <v>3896.42</v>
      </c>
    </row>
    <row r="20503" spans="1:12" ht="90.75">
      <c r="A20503" s="19">
        <v>3960000015</v>
      </c>
      <c r="B20503" s="15" t="s">
        <v>20188</v>
      </c>
      <c r="C20503" s="22" t="s">
        <v>13</v>
      </c>
      <c r="D20503" s="20">
        <v>4305818.4000000004</v>
      </c>
      <c r="E20503" s="20">
        <v>4306037.92</v>
      </c>
      <c r="F20503" s="20">
        <v>4307293.66</v>
      </c>
      <c r="G20503" s="20">
        <v>4307093.79</v>
      </c>
      <c r="H20503" s="20">
        <v>4307689.75</v>
      </c>
      <c r="I20503" s="20">
        <v>4307046.62</v>
      </c>
      <c r="J20503" s="20">
        <v>4305389.67</v>
      </c>
      <c r="K20503" s="20">
        <v>4306963.16</v>
      </c>
      <c r="L20503" s="20">
        <f t="shared" si="327"/>
        <v>4307689.75</v>
      </c>
    </row>
    <row r="20504" spans="1:12" ht="24.75">
      <c r="A20504" s="19">
        <v>3960000016</v>
      </c>
      <c r="B20504" s="15" t="s">
        <v>20150</v>
      </c>
      <c r="C20504" s="22" t="s">
        <v>13</v>
      </c>
      <c r="D20504" s="20">
        <v>1813.57</v>
      </c>
      <c r="E20504" s="20">
        <v>1838.19</v>
      </c>
      <c r="F20504" s="20">
        <v>2313.83</v>
      </c>
      <c r="G20504" s="20">
        <v>2276.44</v>
      </c>
      <c r="H20504" s="20">
        <v>2389.5100000000002</v>
      </c>
      <c r="I20504" s="20">
        <v>2218.33</v>
      </c>
      <c r="J20504" s="20">
        <v>1780</v>
      </c>
      <c r="K20504" s="20">
        <v>2079.83</v>
      </c>
      <c r="L20504" s="20">
        <f t="shared" si="327"/>
        <v>2389.5100000000002</v>
      </c>
    </row>
    <row r="20505" spans="1:12" ht="33">
      <c r="A20505" s="19">
        <v>3960000017</v>
      </c>
      <c r="B20505" s="15" t="s">
        <v>20151</v>
      </c>
      <c r="C20505" s="22" t="s">
        <v>13</v>
      </c>
      <c r="D20505" s="20">
        <v>207887.75</v>
      </c>
      <c r="E20505" s="20">
        <v>207907.48</v>
      </c>
      <c r="F20505" s="20">
        <v>207951.2</v>
      </c>
      <c r="G20505" s="20">
        <v>207921.95</v>
      </c>
      <c r="H20505" s="20">
        <v>208005.09</v>
      </c>
      <c r="I20505" s="20">
        <v>207981.85</v>
      </c>
      <c r="J20505" s="20">
        <v>207870.77</v>
      </c>
      <c r="K20505" s="20">
        <v>207964.96</v>
      </c>
      <c r="L20505" s="20">
        <f t="shared" si="327"/>
        <v>208005.09</v>
      </c>
    </row>
    <row r="20506" spans="1:12" ht="74.25">
      <c r="A20506" s="19">
        <v>3960000018</v>
      </c>
      <c r="B20506" s="15" t="s">
        <v>20152</v>
      </c>
      <c r="C20506" s="22" t="s">
        <v>10</v>
      </c>
      <c r="D20506" s="20">
        <v>3814.97</v>
      </c>
      <c r="E20506" s="20">
        <v>3857.35</v>
      </c>
      <c r="F20506" s="20">
        <v>4102.82</v>
      </c>
      <c r="G20506" s="20">
        <v>4034.54</v>
      </c>
      <c r="H20506" s="20">
        <v>4203.9799999999996</v>
      </c>
      <c r="I20506" s="20">
        <v>4103.7</v>
      </c>
      <c r="J20506" s="20">
        <v>3716.36</v>
      </c>
      <c r="K20506" s="20">
        <v>4097.45</v>
      </c>
      <c r="L20506" s="20">
        <f t="shared" si="327"/>
        <v>4203.9799999999996</v>
      </c>
    </row>
    <row r="20507" spans="1:12" ht="33">
      <c r="A20507" s="19">
        <v>3960000019</v>
      </c>
      <c r="B20507" s="15" t="s">
        <v>20154</v>
      </c>
      <c r="C20507" s="22" t="s">
        <v>10</v>
      </c>
      <c r="D20507" s="20">
        <v>684.25</v>
      </c>
      <c r="E20507" s="20">
        <v>692.85</v>
      </c>
      <c r="F20507" s="20">
        <v>726.38</v>
      </c>
      <c r="G20507" s="20">
        <v>700.6</v>
      </c>
      <c r="H20507" s="20">
        <v>754.11</v>
      </c>
      <c r="I20507" s="20">
        <v>750.3</v>
      </c>
      <c r="J20507" s="20">
        <v>669.87</v>
      </c>
      <c r="K20507" s="20">
        <v>750.21</v>
      </c>
      <c r="L20507" s="20">
        <f t="shared" si="327"/>
        <v>754.11</v>
      </c>
    </row>
    <row r="20508" spans="1:12" ht="49.5">
      <c r="A20508" s="19">
        <v>3960000020</v>
      </c>
      <c r="B20508" s="15" t="s">
        <v>20153</v>
      </c>
      <c r="C20508" s="22" t="s">
        <v>13</v>
      </c>
      <c r="D20508" s="20">
        <v>21107.4</v>
      </c>
      <c r="E20508" s="20">
        <v>21267.77</v>
      </c>
      <c r="F20508" s="20">
        <v>22220.39</v>
      </c>
      <c r="G20508" s="20">
        <v>21750.79</v>
      </c>
      <c r="H20508" s="20">
        <v>22729.96</v>
      </c>
      <c r="I20508" s="20">
        <v>22546.69</v>
      </c>
      <c r="J20508" s="20">
        <v>21056.62</v>
      </c>
      <c r="K20508" s="20">
        <v>22642.69</v>
      </c>
      <c r="L20508" s="20">
        <f t="shared" si="327"/>
        <v>22729.96</v>
      </c>
    </row>
    <row r="20509" spans="1:12" ht="33">
      <c r="A20509" s="19">
        <v>3960000021</v>
      </c>
      <c r="B20509" s="15" t="s">
        <v>20161</v>
      </c>
      <c r="C20509" s="22" t="s">
        <v>26</v>
      </c>
      <c r="D20509" s="20">
        <v>1002.65</v>
      </c>
      <c r="E20509" s="20">
        <v>1018.86</v>
      </c>
      <c r="F20509" s="20">
        <v>1080.47</v>
      </c>
      <c r="G20509" s="20">
        <v>1040.3599999999999</v>
      </c>
      <c r="H20509" s="20">
        <v>1133.5999999999999</v>
      </c>
      <c r="I20509" s="20">
        <v>1124.96</v>
      </c>
      <c r="J20509" s="20">
        <v>982.69</v>
      </c>
      <c r="K20509" s="20">
        <v>1121.68</v>
      </c>
      <c r="L20509" s="20">
        <f t="shared" si="327"/>
        <v>1133.5999999999999</v>
      </c>
    </row>
    <row r="20510" spans="1:12" ht="41.25">
      <c r="A20510" s="19">
        <v>3960000022</v>
      </c>
      <c r="B20510" s="15" t="s">
        <v>20157</v>
      </c>
      <c r="C20510" s="22" t="s">
        <v>13</v>
      </c>
      <c r="D20510" s="20">
        <v>12665.6</v>
      </c>
      <c r="E20510" s="20">
        <v>12843.96</v>
      </c>
      <c r="F20510" s="20">
        <v>13344.22</v>
      </c>
      <c r="G20510" s="20">
        <v>13026.78</v>
      </c>
      <c r="H20510" s="20">
        <v>13849.91</v>
      </c>
      <c r="I20510" s="20">
        <v>13642.58</v>
      </c>
      <c r="J20510" s="20">
        <v>12501.51</v>
      </c>
      <c r="K20510" s="20">
        <v>13568.4</v>
      </c>
      <c r="L20510" s="20">
        <f t="shared" si="327"/>
        <v>13849.91</v>
      </c>
    </row>
    <row r="20511" spans="1:12" ht="24.75">
      <c r="A20511" s="19">
        <v>3960000024</v>
      </c>
      <c r="B20511" s="15" t="s">
        <v>20159</v>
      </c>
      <c r="C20511" s="22" t="s">
        <v>13</v>
      </c>
      <c r="D20511" s="20">
        <v>2636.92</v>
      </c>
      <c r="E20511" s="20">
        <v>2680.96</v>
      </c>
      <c r="F20511" s="20">
        <v>3341.96</v>
      </c>
      <c r="G20511" s="20">
        <v>3271.18</v>
      </c>
      <c r="H20511" s="20">
        <v>3477.26</v>
      </c>
      <c r="I20511" s="20">
        <v>3234.96</v>
      </c>
      <c r="J20511" s="20">
        <v>2581.4299999999998</v>
      </c>
      <c r="K20511" s="20">
        <v>3037.04</v>
      </c>
      <c r="L20511" s="20">
        <f t="shared" si="327"/>
        <v>3477.26</v>
      </c>
    </row>
    <row r="20512" spans="1:12" ht="33">
      <c r="A20512" s="19">
        <v>3960000025</v>
      </c>
      <c r="B20512" s="15" t="s">
        <v>20160</v>
      </c>
      <c r="C20512" s="22" t="s">
        <v>10</v>
      </c>
      <c r="D20512" s="20">
        <v>1558.07</v>
      </c>
      <c r="E20512" s="20">
        <v>1583.96</v>
      </c>
      <c r="F20512" s="20">
        <v>1683.26</v>
      </c>
      <c r="G20512" s="20">
        <v>1618.53</v>
      </c>
      <c r="H20512" s="20">
        <v>1768.55</v>
      </c>
      <c r="I20512" s="20">
        <v>1756.1</v>
      </c>
      <c r="J20512" s="20">
        <v>1514.93</v>
      </c>
      <c r="K20512" s="20">
        <v>1749.31</v>
      </c>
      <c r="L20512" s="20">
        <f t="shared" ref="L20512:L20572" si="328">MAX(D20512:K20512)</f>
        <v>1768.55</v>
      </c>
    </row>
    <row r="20513" spans="1:12" ht="57.75">
      <c r="A20513" s="19">
        <v>3960000026</v>
      </c>
      <c r="B20513" s="15" t="s">
        <v>20163</v>
      </c>
      <c r="C20513" s="22" t="s">
        <v>13</v>
      </c>
      <c r="D20513" s="20">
        <v>107934.61</v>
      </c>
      <c r="E20513" s="20">
        <v>108549.8</v>
      </c>
      <c r="F20513" s="20">
        <v>112584.76</v>
      </c>
      <c r="G20513" s="20">
        <v>110093.88</v>
      </c>
      <c r="H20513" s="20">
        <v>114523.67</v>
      </c>
      <c r="I20513" s="20">
        <v>113605.14</v>
      </c>
      <c r="J20513" s="20">
        <v>105938.44</v>
      </c>
      <c r="K20513" s="20">
        <v>114210.18</v>
      </c>
      <c r="L20513" s="20">
        <f t="shared" si="328"/>
        <v>114523.67</v>
      </c>
    </row>
    <row r="20514" spans="1:12" ht="41.25">
      <c r="A20514" s="19">
        <v>3960000027</v>
      </c>
      <c r="B20514" s="15" t="s">
        <v>20165</v>
      </c>
      <c r="C20514" s="22" t="s">
        <v>13</v>
      </c>
      <c r="D20514" s="20">
        <v>17373.29</v>
      </c>
      <c r="E20514" s="20">
        <v>17373.29</v>
      </c>
      <c r="F20514" s="20">
        <v>17373.72</v>
      </c>
      <c r="G20514" s="20">
        <v>17373.72</v>
      </c>
      <c r="H20514" s="20">
        <v>17373.72</v>
      </c>
      <c r="I20514" s="20">
        <v>17373.72</v>
      </c>
      <c r="J20514" s="20">
        <v>17373.72</v>
      </c>
      <c r="K20514" s="20">
        <v>17373.72</v>
      </c>
      <c r="L20514" s="20">
        <f t="shared" si="328"/>
        <v>17373.72</v>
      </c>
    </row>
    <row r="20515" spans="1:12" ht="41.25">
      <c r="A20515" s="19">
        <v>3960000027</v>
      </c>
      <c r="B20515" s="15" t="s">
        <v>20165</v>
      </c>
      <c r="C20515" s="22" t="s">
        <v>13</v>
      </c>
      <c r="D20515" s="20">
        <v>17373.29</v>
      </c>
      <c r="E20515" s="20">
        <v>17373.29</v>
      </c>
      <c r="F20515" s="20">
        <v>17373.72</v>
      </c>
      <c r="G20515" s="20">
        <v>17373.72</v>
      </c>
      <c r="H20515" s="20">
        <v>17373.72</v>
      </c>
      <c r="I20515" s="20">
        <v>17373.72</v>
      </c>
      <c r="J20515" s="20">
        <v>17373.72</v>
      </c>
      <c r="K20515" s="20">
        <v>17373.72</v>
      </c>
      <c r="L20515" s="20">
        <f t="shared" si="328"/>
        <v>17373.72</v>
      </c>
    </row>
    <row r="20516" spans="1:12" ht="41.25">
      <c r="A20516" s="19">
        <v>3960000028</v>
      </c>
      <c r="B20516" s="15" t="s">
        <v>20166</v>
      </c>
      <c r="C20516" s="22" t="s">
        <v>13</v>
      </c>
      <c r="D20516" s="20">
        <v>235025.09</v>
      </c>
      <c r="E20516" s="20">
        <v>236791.25</v>
      </c>
      <c r="F20516" s="20">
        <v>246434.2</v>
      </c>
      <c r="G20516" s="20">
        <v>241081.83</v>
      </c>
      <c r="H20516" s="20">
        <v>251813.45</v>
      </c>
      <c r="I20516" s="20">
        <v>249574.04</v>
      </c>
      <c r="J20516" s="20">
        <v>230873.45</v>
      </c>
      <c r="K20516" s="20">
        <v>250384.37</v>
      </c>
      <c r="L20516" s="20">
        <f t="shared" si="328"/>
        <v>251813.45</v>
      </c>
    </row>
    <row r="20517" spans="1:12" ht="33">
      <c r="A20517" s="19">
        <v>3960000029</v>
      </c>
      <c r="B20517" s="15" t="s">
        <v>20169</v>
      </c>
      <c r="C20517" s="22" t="s">
        <v>10</v>
      </c>
      <c r="D20517" s="20">
        <v>438.44</v>
      </c>
      <c r="E20517" s="20">
        <v>444.48</v>
      </c>
      <c r="F20517" s="20">
        <v>487.61</v>
      </c>
      <c r="G20517" s="20">
        <v>478.5</v>
      </c>
      <c r="H20517" s="20">
        <v>505.87</v>
      </c>
      <c r="I20517" s="20">
        <v>504.3</v>
      </c>
      <c r="J20517" s="20">
        <v>432.78</v>
      </c>
      <c r="K20517" s="20">
        <v>499.31</v>
      </c>
      <c r="L20517" s="20">
        <f t="shared" si="328"/>
        <v>505.87</v>
      </c>
    </row>
    <row r="20518" spans="1:12" ht="57.75">
      <c r="A20518" s="19">
        <v>3960000030</v>
      </c>
      <c r="B20518" s="15" t="s">
        <v>20168</v>
      </c>
      <c r="C20518" s="22" t="s">
        <v>13</v>
      </c>
      <c r="D20518" s="20">
        <v>37068.93</v>
      </c>
      <c r="E20518" s="20">
        <v>37356.82</v>
      </c>
      <c r="F20518" s="20">
        <v>38867.980000000003</v>
      </c>
      <c r="G20518" s="20">
        <v>38454.07</v>
      </c>
      <c r="H20518" s="20">
        <v>39442.22</v>
      </c>
      <c r="I20518" s="20">
        <v>39031.93</v>
      </c>
      <c r="J20518" s="20">
        <v>36619.19</v>
      </c>
      <c r="K20518" s="20">
        <v>38526.57</v>
      </c>
      <c r="L20518" s="20">
        <f t="shared" si="328"/>
        <v>39442.22</v>
      </c>
    </row>
    <row r="20519" spans="1:12" ht="49.5">
      <c r="A20519" s="19">
        <v>3960000034</v>
      </c>
      <c r="B20519" s="15" t="s">
        <v>20174</v>
      </c>
      <c r="C20519" s="22" t="s">
        <v>10</v>
      </c>
      <c r="D20519" s="20">
        <v>2618.92</v>
      </c>
      <c r="E20519" s="20">
        <v>2632.4</v>
      </c>
      <c r="F20519" s="20">
        <v>2706.46</v>
      </c>
      <c r="G20519" s="20">
        <v>2667.9</v>
      </c>
      <c r="H20519" s="20">
        <v>2751.68</v>
      </c>
      <c r="I20519" s="20">
        <v>2734.02</v>
      </c>
      <c r="J20519" s="20">
        <v>2591.44</v>
      </c>
      <c r="K20519" s="20">
        <v>2732.25</v>
      </c>
      <c r="L20519" s="20">
        <f t="shared" si="328"/>
        <v>2751.68</v>
      </c>
    </row>
    <row r="20520" spans="1:12" ht="24.75">
      <c r="A20520" s="19">
        <v>3960000035</v>
      </c>
      <c r="B20520" s="15" t="s">
        <v>20186</v>
      </c>
      <c r="C20520" s="22" t="s">
        <v>10</v>
      </c>
      <c r="D20520" s="20">
        <v>975.97</v>
      </c>
      <c r="E20520" s="20">
        <v>984.95</v>
      </c>
      <c r="F20520" s="20">
        <v>1025.77</v>
      </c>
      <c r="G20520" s="20">
        <v>1000.5</v>
      </c>
      <c r="H20520" s="20">
        <v>1050.68</v>
      </c>
      <c r="I20520" s="20">
        <v>1041.46</v>
      </c>
      <c r="J20520" s="20">
        <v>960.9</v>
      </c>
      <c r="K20520" s="20">
        <v>1048.53</v>
      </c>
      <c r="L20520" s="20">
        <f t="shared" si="328"/>
        <v>1050.68</v>
      </c>
    </row>
    <row r="20521" spans="1:12" ht="33">
      <c r="A20521" s="19">
        <v>3960000036</v>
      </c>
      <c r="B20521" s="15" t="s">
        <v>20175</v>
      </c>
      <c r="C20521" s="22" t="s">
        <v>13</v>
      </c>
      <c r="D20521" s="20">
        <v>13226.13</v>
      </c>
      <c r="E20521" s="20">
        <v>13226.13</v>
      </c>
      <c r="F20521" s="20">
        <v>13226.46</v>
      </c>
      <c r="G20521" s="20">
        <v>13226.46</v>
      </c>
      <c r="H20521" s="20">
        <v>13226.46</v>
      </c>
      <c r="I20521" s="20">
        <v>13226.46</v>
      </c>
      <c r="J20521" s="20">
        <v>13035.39</v>
      </c>
      <c r="K20521" s="20">
        <v>13227.03</v>
      </c>
      <c r="L20521" s="20">
        <f t="shared" si="328"/>
        <v>13227.03</v>
      </c>
    </row>
    <row r="20522" spans="1:12" ht="41.25">
      <c r="A20522" s="19">
        <v>3960000037</v>
      </c>
      <c r="B20522" s="15" t="s">
        <v>20176</v>
      </c>
      <c r="C20522" s="22" t="s">
        <v>26</v>
      </c>
      <c r="D20522" s="20">
        <v>1221.5899999999999</v>
      </c>
      <c r="E20522" s="20">
        <v>1228.1400000000001</v>
      </c>
      <c r="F20522" s="20">
        <v>1255.01</v>
      </c>
      <c r="G20522" s="20">
        <v>1232.3</v>
      </c>
      <c r="H20522" s="20">
        <v>1276.06</v>
      </c>
      <c r="I20522" s="20">
        <v>1272.6600000000001</v>
      </c>
      <c r="J20522" s="20">
        <v>1208.3800000000001</v>
      </c>
      <c r="K20522" s="20">
        <v>1267.6600000000001</v>
      </c>
      <c r="L20522" s="20">
        <f t="shared" si="328"/>
        <v>1276.06</v>
      </c>
    </row>
    <row r="20523" spans="1:12" ht="66">
      <c r="A20523" s="19">
        <v>3960000038</v>
      </c>
      <c r="B20523" s="15" t="s">
        <v>20182</v>
      </c>
      <c r="C20523" s="22" t="s">
        <v>13</v>
      </c>
      <c r="D20523" s="20">
        <v>2980.33</v>
      </c>
      <c r="E20523" s="20">
        <v>3002.69</v>
      </c>
      <c r="F20523" s="20">
        <v>3053.25</v>
      </c>
      <c r="G20523" s="20">
        <v>3015.72</v>
      </c>
      <c r="H20523" s="20">
        <v>3123.66</v>
      </c>
      <c r="I20523" s="20">
        <v>3095.25</v>
      </c>
      <c r="J20523" s="20">
        <v>2955.92</v>
      </c>
      <c r="K20523" s="20">
        <v>3065.54</v>
      </c>
      <c r="L20523" s="20">
        <f t="shared" si="328"/>
        <v>3123.66</v>
      </c>
    </row>
    <row r="20524" spans="1:12" ht="33">
      <c r="A20524" s="19">
        <v>3960000039</v>
      </c>
      <c r="B20524" s="15" t="s">
        <v>20178</v>
      </c>
      <c r="C20524" s="22" t="s">
        <v>13</v>
      </c>
      <c r="D20524" s="20">
        <v>10224.549999999999</v>
      </c>
      <c r="E20524" s="20">
        <v>10230.209999999999</v>
      </c>
      <c r="F20524" s="20">
        <v>10250.02</v>
      </c>
      <c r="G20524" s="20">
        <v>10236.530000000001</v>
      </c>
      <c r="H20524" s="20">
        <v>10267.83</v>
      </c>
      <c r="I20524" s="20">
        <v>10262.39</v>
      </c>
      <c r="J20524" s="20">
        <v>10218.84</v>
      </c>
      <c r="K20524" s="20">
        <v>10264.290000000001</v>
      </c>
      <c r="L20524" s="20">
        <f t="shared" si="328"/>
        <v>10267.83</v>
      </c>
    </row>
    <row r="20525" spans="1:12" ht="24.75">
      <c r="A20525" s="19">
        <v>3960000040</v>
      </c>
      <c r="B20525" s="15" t="s">
        <v>20179</v>
      </c>
      <c r="C20525" s="22" t="s">
        <v>13</v>
      </c>
      <c r="D20525" s="20">
        <v>5685.84</v>
      </c>
      <c r="E20525" s="20">
        <v>5691.49</v>
      </c>
      <c r="F20525" s="20">
        <v>5711.2</v>
      </c>
      <c r="G20525" s="20">
        <v>5697.7</v>
      </c>
      <c r="H20525" s="20">
        <v>5729</v>
      </c>
      <c r="I20525" s="20">
        <v>5723.57</v>
      </c>
      <c r="J20525" s="20">
        <v>5680.01</v>
      </c>
      <c r="K20525" s="20">
        <v>5725.46</v>
      </c>
      <c r="L20525" s="20">
        <f t="shared" si="328"/>
        <v>5729</v>
      </c>
    </row>
    <row r="20526" spans="1:12" ht="24.75">
      <c r="A20526" s="19">
        <v>3960000041</v>
      </c>
      <c r="B20526" s="15" t="s">
        <v>20180</v>
      </c>
      <c r="C20526" s="22" t="s">
        <v>13</v>
      </c>
      <c r="D20526" s="20">
        <v>8088.7</v>
      </c>
      <c r="E20526" s="20">
        <v>8094.33</v>
      </c>
      <c r="F20526" s="20">
        <v>8114.11</v>
      </c>
      <c r="G20526" s="20">
        <v>8100.62</v>
      </c>
      <c r="H20526" s="20">
        <v>8131.91</v>
      </c>
      <c r="I20526" s="20">
        <v>8126.48</v>
      </c>
      <c r="J20526" s="20">
        <v>8082.91</v>
      </c>
      <c r="K20526" s="20">
        <v>8128.38</v>
      </c>
      <c r="L20526" s="20">
        <f t="shared" si="328"/>
        <v>8131.91</v>
      </c>
    </row>
    <row r="20527" spans="1:12" ht="33">
      <c r="A20527" s="19">
        <v>3960000042</v>
      </c>
      <c r="B20527" s="15" t="s">
        <v>20181</v>
      </c>
      <c r="C20527" s="22" t="s">
        <v>13</v>
      </c>
      <c r="D20527" s="20">
        <v>8267.2800000000007</v>
      </c>
      <c r="E20527" s="20">
        <v>8270.11</v>
      </c>
      <c r="F20527" s="20">
        <v>8280.1</v>
      </c>
      <c r="G20527" s="20">
        <v>8273.36</v>
      </c>
      <c r="H20527" s="20">
        <v>8289.01</v>
      </c>
      <c r="I20527" s="20">
        <v>8286.2900000000009</v>
      </c>
      <c r="J20527" s="20">
        <v>8264.52</v>
      </c>
      <c r="K20527" s="20">
        <v>8287.26</v>
      </c>
      <c r="L20527" s="20">
        <f t="shared" si="328"/>
        <v>8289.01</v>
      </c>
    </row>
    <row r="20528" spans="1:12" ht="24.75">
      <c r="A20528" s="19">
        <v>3960000043</v>
      </c>
      <c r="B20528" s="15" t="s">
        <v>20177</v>
      </c>
      <c r="C20528" s="22" t="s">
        <v>13</v>
      </c>
      <c r="D20528" s="20">
        <v>6109.35</v>
      </c>
      <c r="E20528" s="20">
        <v>6109.35</v>
      </c>
      <c r="F20528" s="20">
        <v>6109.51</v>
      </c>
      <c r="G20528" s="20">
        <v>6109.51</v>
      </c>
      <c r="H20528" s="20">
        <v>6109.51</v>
      </c>
      <c r="I20528" s="20">
        <v>6109.51</v>
      </c>
      <c r="J20528" s="20">
        <v>6109.51</v>
      </c>
      <c r="K20528" s="20">
        <v>6109.51</v>
      </c>
      <c r="L20528" s="20">
        <f t="shared" si="328"/>
        <v>6109.51</v>
      </c>
    </row>
    <row r="20529" spans="1:12" ht="24.75">
      <c r="A20529" s="19">
        <v>3960000044</v>
      </c>
      <c r="B20529" s="15" t="s">
        <v>20184</v>
      </c>
      <c r="C20529" s="22" t="s">
        <v>13</v>
      </c>
      <c r="D20529" s="20">
        <v>544.98</v>
      </c>
      <c r="E20529" s="20">
        <v>553.80999999999995</v>
      </c>
      <c r="F20529" s="20">
        <v>606.64</v>
      </c>
      <c r="G20529" s="20">
        <v>592.30999999999995</v>
      </c>
      <c r="H20529" s="20">
        <v>626.38</v>
      </c>
      <c r="I20529" s="20">
        <v>602.49</v>
      </c>
      <c r="J20529" s="20">
        <v>517.85</v>
      </c>
      <c r="K20529" s="20">
        <v>603.39</v>
      </c>
      <c r="L20529" s="20">
        <f t="shared" si="328"/>
        <v>626.38</v>
      </c>
    </row>
    <row r="20530" spans="1:12" ht="41.25">
      <c r="A20530" s="19">
        <v>3960000045</v>
      </c>
      <c r="B20530" s="15" t="s">
        <v>20185</v>
      </c>
      <c r="C20530" s="22" t="s">
        <v>13</v>
      </c>
      <c r="D20530" s="20">
        <v>3869.31</v>
      </c>
      <c r="E20530" s="20">
        <v>3879.56</v>
      </c>
      <c r="F20530" s="20">
        <v>3930.94</v>
      </c>
      <c r="G20530" s="20">
        <v>3901.01</v>
      </c>
      <c r="H20530" s="20">
        <v>3960.84</v>
      </c>
      <c r="I20530" s="20">
        <v>3949.87</v>
      </c>
      <c r="J20530" s="20">
        <v>3856.25</v>
      </c>
      <c r="K20530" s="20">
        <v>3956.94</v>
      </c>
      <c r="L20530" s="20">
        <f t="shared" si="328"/>
        <v>3960.84</v>
      </c>
    </row>
    <row r="20531" spans="1:12" ht="16.5">
      <c r="A20531" s="19">
        <v>3960000046</v>
      </c>
      <c r="B20531" s="15" t="s">
        <v>20194</v>
      </c>
      <c r="C20531" s="22" t="s">
        <v>13</v>
      </c>
      <c r="D20531" s="20">
        <v>1685.36</v>
      </c>
      <c r="E20531" s="20">
        <v>1708.72</v>
      </c>
      <c r="F20531" s="20">
        <v>2148.34</v>
      </c>
      <c r="G20531" s="20">
        <v>2112.98</v>
      </c>
      <c r="H20531" s="20">
        <v>2220.1999999999998</v>
      </c>
      <c r="I20531" s="20">
        <v>2061.85</v>
      </c>
      <c r="J20531" s="20">
        <v>1652.97</v>
      </c>
      <c r="K20531" s="20">
        <v>1933.78</v>
      </c>
      <c r="L20531" s="20">
        <f t="shared" si="328"/>
        <v>2220.1999999999998</v>
      </c>
    </row>
    <row r="20532" spans="1:12" ht="16.5">
      <c r="A20532" s="19">
        <v>3960000047</v>
      </c>
      <c r="B20532" s="15" t="s">
        <v>20183</v>
      </c>
      <c r="C20532" s="22" t="s">
        <v>13</v>
      </c>
      <c r="D20532" s="20">
        <v>5181.04</v>
      </c>
      <c r="E20532" s="20">
        <v>5242.92</v>
      </c>
      <c r="F20532" s="20">
        <v>6472.28</v>
      </c>
      <c r="G20532" s="20">
        <v>6360.32</v>
      </c>
      <c r="H20532" s="20">
        <v>6666.12</v>
      </c>
      <c r="I20532" s="20">
        <v>6227.27</v>
      </c>
      <c r="J20532" s="20">
        <v>5037.8100000000004</v>
      </c>
      <c r="K20532" s="20">
        <v>5882.38</v>
      </c>
      <c r="L20532" s="20">
        <f t="shared" si="328"/>
        <v>6666.12</v>
      </c>
    </row>
    <row r="20533" spans="1:12" ht="24.75">
      <c r="A20533" s="19">
        <v>3960000048</v>
      </c>
      <c r="B20533" s="15" t="s">
        <v>20187</v>
      </c>
      <c r="C20533" s="22" t="s">
        <v>13</v>
      </c>
      <c r="D20533" s="20">
        <v>2335.35</v>
      </c>
      <c r="E20533" s="20">
        <v>2362.4699999999998</v>
      </c>
      <c r="F20533" s="20">
        <v>2502.7199999999998</v>
      </c>
      <c r="G20533" s="20">
        <v>2473.42</v>
      </c>
      <c r="H20533" s="20">
        <v>2545.8200000000002</v>
      </c>
      <c r="I20533" s="20">
        <v>2507.8200000000002</v>
      </c>
      <c r="J20533" s="20">
        <v>2266.36</v>
      </c>
      <c r="K20533" s="20">
        <v>2423.94</v>
      </c>
      <c r="L20533" s="20">
        <f t="shared" si="328"/>
        <v>2545.8200000000002</v>
      </c>
    </row>
    <row r="20534" spans="1:12" ht="49.5">
      <c r="A20534" s="19">
        <v>3960000049</v>
      </c>
      <c r="B20534" s="15" t="s">
        <v>20200</v>
      </c>
      <c r="C20534" s="22" t="s">
        <v>13</v>
      </c>
      <c r="D20534" s="20">
        <v>5709.22</v>
      </c>
      <c r="E20534" s="20">
        <v>5743.89</v>
      </c>
      <c r="F20534" s="20">
        <v>5947.8</v>
      </c>
      <c r="G20534" s="20">
        <v>5834.72</v>
      </c>
      <c r="H20534" s="20">
        <v>6058.56</v>
      </c>
      <c r="I20534" s="20">
        <v>6018.99</v>
      </c>
      <c r="J20534" s="20">
        <v>5654.68</v>
      </c>
      <c r="K20534" s="20">
        <v>6038.95</v>
      </c>
      <c r="L20534" s="20">
        <f t="shared" si="328"/>
        <v>6058.56</v>
      </c>
    </row>
    <row r="20535" spans="1:12" ht="41.25">
      <c r="A20535" s="19">
        <v>3960000050</v>
      </c>
      <c r="B20535" s="15" t="s">
        <v>20190</v>
      </c>
      <c r="C20535" s="22" t="s">
        <v>12</v>
      </c>
      <c r="D20535" s="20">
        <v>2059.25</v>
      </c>
      <c r="E20535" s="20">
        <v>2060.65</v>
      </c>
      <c r="F20535" s="20">
        <v>2069.2600000000002</v>
      </c>
      <c r="G20535" s="20">
        <v>2063.94</v>
      </c>
      <c r="H20535" s="20">
        <v>2073.75</v>
      </c>
      <c r="I20535" s="20">
        <v>2071.9</v>
      </c>
      <c r="J20535" s="20">
        <v>2055.73</v>
      </c>
      <c r="K20535" s="20">
        <v>2072.29</v>
      </c>
      <c r="L20535" s="20">
        <f t="shared" si="328"/>
        <v>2073.75</v>
      </c>
    </row>
    <row r="20536" spans="1:12" ht="49.5">
      <c r="A20536" s="19">
        <v>3960000051</v>
      </c>
      <c r="B20536" s="15" t="s">
        <v>20201</v>
      </c>
      <c r="C20536" s="22" t="s">
        <v>13</v>
      </c>
      <c r="D20536" s="20">
        <v>4558.68</v>
      </c>
      <c r="E20536" s="20">
        <v>4582.42</v>
      </c>
      <c r="F20536" s="20">
        <v>4732.78</v>
      </c>
      <c r="G20536" s="20">
        <v>4656.03</v>
      </c>
      <c r="H20536" s="20">
        <v>4810.13</v>
      </c>
      <c r="I20536" s="20">
        <v>4782.26</v>
      </c>
      <c r="J20536" s="20">
        <v>4525.16</v>
      </c>
      <c r="K20536" s="20">
        <v>4796.12</v>
      </c>
      <c r="L20536" s="20">
        <f t="shared" si="328"/>
        <v>4810.13</v>
      </c>
    </row>
    <row r="20537" spans="1:12" ht="41.25">
      <c r="A20537" s="19">
        <v>3960000052</v>
      </c>
      <c r="B20537" s="15" t="s">
        <v>20207</v>
      </c>
      <c r="C20537" s="22" t="s">
        <v>13</v>
      </c>
      <c r="D20537" s="20">
        <v>5353.27</v>
      </c>
      <c r="E20537" s="20">
        <v>5387.93</v>
      </c>
      <c r="F20537" s="20">
        <v>5591.86</v>
      </c>
      <c r="G20537" s="20">
        <v>5478.76</v>
      </c>
      <c r="H20537" s="20">
        <v>5702.62</v>
      </c>
      <c r="I20537" s="20">
        <v>5663.04</v>
      </c>
      <c r="J20537" s="20">
        <v>5298.74</v>
      </c>
      <c r="K20537" s="20">
        <v>5682.98</v>
      </c>
      <c r="L20537" s="20">
        <f t="shared" si="328"/>
        <v>5702.62</v>
      </c>
    </row>
    <row r="20538" spans="1:12" ht="49.5">
      <c r="A20538" s="19">
        <v>3960000053</v>
      </c>
      <c r="B20538" s="15" t="s">
        <v>20193</v>
      </c>
      <c r="C20538" s="22" t="s">
        <v>13</v>
      </c>
      <c r="D20538" s="20">
        <v>21875.05</v>
      </c>
      <c r="E20538" s="20">
        <v>22052.66</v>
      </c>
      <c r="F20538" s="20">
        <v>22985.759999999998</v>
      </c>
      <c r="G20538" s="20">
        <v>22479.89</v>
      </c>
      <c r="H20538" s="20">
        <v>23541.66</v>
      </c>
      <c r="I20538" s="20">
        <v>23347.62</v>
      </c>
      <c r="J20538" s="20">
        <v>21543.84</v>
      </c>
      <c r="K20538" s="20">
        <v>23446.31</v>
      </c>
      <c r="L20538" s="20">
        <f t="shared" si="328"/>
        <v>23541.66</v>
      </c>
    </row>
    <row r="20539" spans="1:12" ht="33">
      <c r="A20539" s="19">
        <v>3960000054</v>
      </c>
      <c r="B20539" s="15" t="s">
        <v>20191</v>
      </c>
      <c r="C20539" s="22" t="s">
        <v>10</v>
      </c>
      <c r="D20539" s="20">
        <v>1883.14</v>
      </c>
      <c r="E20539" s="20">
        <v>1899.26</v>
      </c>
      <c r="F20539" s="20">
        <v>1955.74</v>
      </c>
      <c r="G20539" s="20">
        <v>1918.7</v>
      </c>
      <c r="H20539" s="20">
        <v>2002.77</v>
      </c>
      <c r="I20539" s="20">
        <v>1997.3</v>
      </c>
      <c r="J20539" s="20">
        <v>1841.49</v>
      </c>
      <c r="K20539" s="20">
        <v>1995.08</v>
      </c>
      <c r="L20539" s="20">
        <f t="shared" si="328"/>
        <v>2002.77</v>
      </c>
    </row>
    <row r="20540" spans="1:12" ht="33">
      <c r="A20540" s="19">
        <v>3960000054</v>
      </c>
      <c r="B20540" s="15" t="s">
        <v>20191</v>
      </c>
      <c r="C20540" s="22" t="s">
        <v>10</v>
      </c>
      <c r="D20540" s="20">
        <v>1883.14</v>
      </c>
      <c r="E20540" s="20">
        <v>1899.26</v>
      </c>
      <c r="F20540" s="20">
        <v>1955.74</v>
      </c>
      <c r="G20540" s="20">
        <v>1918.7</v>
      </c>
      <c r="H20540" s="20">
        <v>2002.77</v>
      </c>
      <c r="I20540" s="20">
        <v>1997.3</v>
      </c>
      <c r="J20540" s="20">
        <v>1841.49</v>
      </c>
      <c r="K20540" s="20">
        <v>1995.08</v>
      </c>
      <c r="L20540" s="20">
        <f t="shared" si="328"/>
        <v>2002.77</v>
      </c>
    </row>
    <row r="20541" spans="1:12" ht="33">
      <c r="A20541" s="19">
        <v>3960000055</v>
      </c>
      <c r="B20541" s="15" t="s">
        <v>20189</v>
      </c>
      <c r="C20541" s="22" t="s">
        <v>26</v>
      </c>
      <c r="D20541" s="20">
        <v>211.88</v>
      </c>
      <c r="E20541" s="20">
        <v>211.88</v>
      </c>
      <c r="F20541" s="20">
        <v>211.89</v>
      </c>
      <c r="G20541" s="20">
        <v>211.89</v>
      </c>
      <c r="H20541" s="20">
        <v>211.89</v>
      </c>
      <c r="I20541" s="20">
        <v>211.89</v>
      </c>
      <c r="J20541" s="20">
        <v>211.89</v>
      </c>
      <c r="K20541" s="20">
        <v>211.89</v>
      </c>
      <c r="L20541" s="20">
        <f t="shared" si="328"/>
        <v>211.89</v>
      </c>
    </row>
    <row r="20542" spans="1:12" ht="16.5">
      <c r="A20542" s="19">
        <v>3960000057</v>
      </c>
      <c r="B20542" s="15" t="s">
        <v>20195</v>
      </c>
      <c r="C20542" s="22" t="s">
        <v>13</v>
      </c>
      <c r="D20542" s="20">
        <v>2837.57</v>
      </c>
      <c r="E20542" s="20">
        <v>2876.69</v>
      </c>
      <c r="F20542" s="20">
        <v>3447.47</v>
      </c>
      <c r="G20542" s="20">
        <v>3383.47</v>
      </c>
      <c r="H20542" s="20">
        <v>3567.79</v>
      </c>
      <c r="I20542" s="20">
        <v>3358.49</v>
      </c>
      <c r="J20542" s="20">
        <v>2786.49</v>
      </c>
      <c r="K20542" s="20">
        <v>3187.78</v>
      </c>
      <c r="L20542" s="20">
        <f t="shared" si="328"/>
        <v>3567.79</v>
      </c>
    </row>
    <row r="20543" spans="1:12" ht="41.25">
      <c r="A20543" s="19">
        <v>3960000060</v>
      </c>
      <c r="B20543" s="15" t="s">
        <v>20198</v>
      </c>
      <c r="C20543" s="22" t="s">
        <v>13</v>
      </c>
      <c r="D20543" s="20">
        <v>275660.18</v>
      </c>
      <c r="E20543" s="20">
        <v>277742.65999999997</v>
      </c>
      <c r="F20543" s="20">
        <v>289118.78999999998</v>
      </c>
      <c r="G20543" s="20">
        <v>282788.36</v>
      </c>
      <c r="H20543" s="20">
        <v>295484.76</v>
      </c>
      <c r="I20543" s="20">
        <v>292854.34000000003</v>
      </c>
      <c r="J20543" s="20">
        <v>270931.78999999998</v>
      </c>
      <c r="K20543" s="20">
        <v>293867.87</v>
      </c>
      <c r="L20543" s="20">
        <f t="shared" si="328"/>
        <v>295484.76</v>
      </c>
    </row>
    <row r="20544" spans="1:12" ht="57.75">
      <c r="A20544" s="19">
        <v>3960000061</v>
      </c>
      <c r="B20544" s="15" t="s">
        <v>20196</v>
      </c>
      <c r="C20544" s="22" t="s">
        <v>13</v>
      </c>
      <c r="D20544" s="20">
        <v>7298.32</v>
      </c>
      <c r="E20544" s="20">
        <v>7340.17</v>
      </c>
      <c r="F20544" s="20">
        <v>7548.71</v>
      </c>
      <c r="G20544" s="20">
        <v>7505.73</v>
      </c>
      <c r="H20544" s="20">
        <v>7623.99</v>
      </c>
      <c r="I20544" s="20">
        <v>7508.58</v>
      </c>
      <c r="J20544" s="20">
        <v>7199.76</v>
      </c>
      <c r="K20544" s="20">
        <v>7497.06</v>
      </c>
      <c r="L20544" s="20">
        <f t="shared" si="328"/>
        <v>7623.99</v>
      </c>
    </row>
    <row r="20545" spans="1:12" ht="24.75">
      <c r="A20545" s="19">
        <v>3960000062</v>
      </c>
      <c r="B20545" s="15" t="s">
        <v>20197</v>
      </c>
      <c r="C20545" s="22" t="s">
        <v>11</v>
      </c>
      <c r="D20545" s="20">
        <v>1868.81</v>
      </c>
      <c r="E20545" s="20">
        <v>1868.81</v>
      </c>
      <c r="F20545" s="20">
        <v>2550.23</v>
      </c>
      <c r="G20545" s="20">
        <v>2550.23</v>
      </c>
      <c r="H20545" s="20">
        <v>2550.23</v>
      </c>
      <c r="I20545" s="20">
        <v>2318.4699999999998</v>
      </c>
      <c r="J20545" s="20">
        <v>1868.85</v>
      </c>
      <c r="K20545" s="20">
        <v>2135.85</v>
      </c>
      <c r="L20545" s="20">
        <f t="shared" si="328"/>
        <v>2550.23</v>
      </c>
    </row>
    <row r="20546" spans="1:12" ht="24.75">
      <c r="A20546" s="19">
        <v>3960000063</v>
      </c>
      <c r="B20546" s="15" t="s">
        <v>20209</v>
      </c>
      <c r="C20546" s="22" t="s">
        <v>12</v>
      </c>
      <c r="D20546" s="20">
        <v>15.48</v>
      </c>
      <c r="E20546" s="20">
        <v>15.48</v>
      </c>
      <c r="F20546" s="20">
        <v>15.49</v>
      </c>
      <c r="G20546" s="20">
        <v>15.49</v>
      </c>
      <c r="H20546" s="20">
        <v>15.49</v>
      </c>
      <c r="I20546" s="20">
        <v>15.49</v>
      </c>
      <c r="J20546" s="20">
        <v>15.49</v>
      </c>
      <c r="K20546" s="20">
        <v>15.53</v>
      </c>
      <c r="L20546" s="20">
        <f t="shared" si="328"/>
        <v>15.53</v>
      </c>
    </row>
    <row r="20547" spans="1:12" ht="24.75">
      <c r="A20547" s="19">
        <v>3960000064</v>
      </c>
      <c r="B20547" s="15" t="s">
        <v>20211</v>
      </c>
      <c r="C20547" s="22" t="s">
        <v>10</v>
      </c>
      <c r="D20547" s="20">
        <v>2937.81</v>
      </c>
      <c r="E20547" s="20">
        <v>3002.61</v>
      </c>
      <c r="F20547" s="20">
        <v>3152.38</v>
      </c>
      <c r="G20547" s="20">
        <v>3044.06</v>
      </c>
      <c r="H20547" s="20">
        <v>3351.9</v>
      </c>
      <c r="I20547" s="20">
        <v>3272.41</v>
      </c>
      <c r="J20547" s="20">
        <v>2837.79</v>
      </c>
      <c r="K20547" s="20">
        <v>3200.88</v>
      </c>
      <c r="L20547" s="20">
        <f t="shared" si="328"/>
        <v>3351.9</v>
      </c>
    </row>
    <row r="20548" spans="1:12" ht="16.5">
      <c r="A20548" s="19">
        <v>3960000065</v>
      </c>
      <c r="B20548" s="15" t="s">
        <v>20212</v>
      </c>
      <c r="C20548" s="22" t="s">
        <v>11</v>
      </c>
      <c r="D20548" s="20">
        <v>467.56</v>
      </c>
      <c r="E20548" s="20">
        <v>467.56</v>
      </c>
      <c r="F20548" s="20">
        <v>467.57</v>
      </c>
      <c r="G20548" s="20">
        <v>467.57</v>
      </c>
      <c r="H20548" s="20">
        <v>467.57</v>
      </c>
      <c r="I20548" s="20">
        <v>467.57</v>
      </c>
      <c r="J20548" s="20">
        <v>467.57</v>
      </c>
      <c r="K20548" s="20">
        <v>467.57</v>
      </c>
      <c r="L20548" s="20">
        <f t="shared" si="328"/>
        <v>467.57</v>
      </c>
    </row>
    <row r="20549" spans="1:12" ht="16.5">
      <c r="A20549" s="19">
        <v>3960000066</v>
      </c>
      <c r="B20549" s="15" t="s">
        <v>20213</v>
      </c>
      <c r="C20549" s="22" t="s">
        <v>12</v>
      </c>
      <c r="D20549" s="20">
        <v>112.89</v>
      </c>
      <c r="E20549" s="20">
        <v>112.89</v>
      </c>
      <c r="F20549" s="20">
        <v>113.02</v>
      </c>
      <c r="G20549" s="20">
        <v>110.44</v>
      </c>
      <c r="H20549" s="20">
        <v>113.02</v>
      </c>
      <c r="I20549" s="20">
        <v>112.99</v>
      </c>
      <c r="J20549" s="20">
        <v>112.9</v>
      </c>
      <c r="K20549" s="20">
        <v>113.02</v>
      </c>
      <c r="L20549" s="20">
        <f t="shared" si="328"/>
        <v>113.02</v>
      </c>
    </row>
    <row r="20550" spans="1:12" ht="66">
      <c r="A20550" s="19">
        <v>3960000067</v>
      </c>
      <c r="B20550" s="15" t="s">
        <v>20202</v>
      </c>
      <c r="C20550" s="22" t="s">
        <v>13</v>
      </c>
      <c r="D20550" s="20">
        <v>36519.019999999997</v>
      </c>
      <c r="E20550" s="20">
        <v>36791.14</v>
      </c>
      <c r="F20550" s="20">
        <v>38215.25</v>
      </c>
      <c r="G20550" s="20">
        <v>37806.589999999997</v>
      </c>
      <c r="H20550" s="20">
        <v>38777.339999999997</v>
      </c>
      <c r="I20550" s="20">
        <v>38397.17</v>
      </c>
      <c r="J20550" s="20">
        <v>36106.92</v>
      </c>
      <c r="K20550" s="20">
        <v>37944.269999999997</v>
      </c>
      <c r="L20550" s="20">
        <f t="shared" si="328"/>
        <v>38777.339999999997</v>
      </c>
    </row>
    <row r="20551" spans="1:12" ht="24.75">
      <c r="A20551" s="19">
        <v>3960000068</v>
      </c>
      <c r="B20551" s="15" t="s">
        <v>20210</v>
      </c>
      <c r="C20551" s="22" t="s">
        <v>13</v>
      </c>
      <c r="D20551" s="20">
        <v>9432.4500000000007</v>
      </c>
      <c r="E20551" s="20">
        <v>9539.7800000000007</v>
      </c>
      <c r="F20551" s="20">
        <v>9996.4599999999991</v>
      </c>
      <c r="G20551" s="20">
        <v>9756.7199999999993</v>
      </c>
      <c r="H20551" s="20">
        <v>10278.74</v>
      </c>
      <c r="I20551" s="20">
        <v>10133.89</v>
      </c>
      <c r="J20551" s="20">
        <v>9283.18</v>
      </c>
      <c r="K20551" s="20">
        <v>10137.299999999999</v>
      </c>
      <c r="L20551" s="20">
        <f t="shared" si="328"/>
        <v>10278.74</v>
      </c>
    </row>
    <row r="20552" spans="1:12" ht="57.75">
      <c r="A20552" s="19">
        <v>3960000069</v>
      </c>
      <c r="B20552" s="15" t="s">
        <v>20203</v>
      </c>
      <c r="C20552" s="22" t="s">
        <v>13</v>
      </c>
      <c r="D20552" s="20">
        <v>19353.3</v>
      </c>
      <c r="E20552" s="20">
        <v>19477.259999999998</v>
      </c>
      <c r="F20552" s="20">
        <v>20122.88</v>
      </c>
      <c r="G20552" s="20">
        <v>19845.240000000002</v>
      </c>
      <c r="H20552" s="20">
        <v>20534.14</v>
      </c>
      <c r="I20552" s="20">
        <v>20232.38</v>
      </c>
      <c r="J20552" s="20">
        <v>19172.39</v>
      </c>
      <c r="K20552" s="20">
        <v>20275.259999999998</v>
      </c>
      <c r="L20552" s="20">
        <f t="shared" si="328"/>
        <v>20534.14</v>
      </c>
    </row>
    <row r="20553" spans="1:12" ht="24.75">
      <c r="A20553" s="19">
        <v>3960000070</v>
      </c>
      <c r="B20553" s="15" t="s">
        <v>20204</v>
      </c>
      <c r="C20553" s="22" t="s">
        <v>0</v>
      </c>
      <c r="D20553" s="20">
        <v>2763278.61</v>
      </c>
      <c r="E20553" s="20">
        <v>2763278.61</v>
      </c>
      <c r="F20553" s="20">
        <v>2763347.7</v>
      </c>
      <c r="G20553" s="20">
        <v>2763347.7</v>
      </c>
      <c r="H20553" s="20">
        <v>2763347.7</v>
      </c>
      <c r="I20553" s="20">
        <v>2763347.7</v>
      </c>
      <c r="J20553" s="20">
        <v>2763347.7</v>
      </c>
      <c r="K20553" s="20">
        <v>2763347.7</v>
      </c>
      <c r="L20553" s="20">
        <f t="shared" si="328"/>
        <v>2763347.7</v>
      </c>
    </row>
    <row r="20554" spans="1:12" ht="41.25">
      <c r="A20554" s="19">
        <v>3960000096</v>
      </c>
      <c r="B20554" s="15" t="s">
        <v>20215</v>
      </c>
      <c r="C20554" s="22" t="s">
        <v>10</v>
      </c>
      <c r="D20554" s="20">
        <v>1122.6600000000001</v>
      </c>
      <c r="E20554" s="20">
        <v>1138.55</v>
      </c>
      <c r="F20554" s="20">
        <v>1217.19</v>
      </c>
      <c r="G20554" s="20">
        <v>1191.07</v>
      </c>
      <c r="H20554" s="20">
        <v>1255.53</v>
      </c>
      <c r="I20554" s="20">
        <v>1223.7</v>
      </c>
      <c r="J20554" s="20">
        <v>1074.51</v>
      </c>
      <c r="K20554" s="20">
        <v>1217.1600000000001</v>
      </c>
      <c r="L20554" s="20">
        <f t="shared" si="328"/>
        <v>1255.53</v>
      </c>
    </row>
    <row r="20555" spans="1:12" ht="57.75">
      <c r="A20555" s="19">
        <v>3960000097</v>
      </c>
      <c r="B20555" s="15" t="s">
        <v>20216</v>
      </c>
      <c r="C20555" s="22" t="s">
        <v>10</v>
      </c>
      <c r="D20555" s="20">
        <v>3806.15</v>
      </c>
      <c r="E20555" s="20">
        <v>3833.57</v>
      </c>
      <c r="F20555" s="20">
        <v>3965.82</v>
      </c>
      <c r="G20555" s="20">
        <v>3924.82</v>
      </c>
      <c r="H20555" s="20">
        <v>4022.14</v>
      </c>
      <c r="I20555" s="20">
        <v>3988.53</v>
      </c>
      <c r="J20555" s="20">
        <v>3744.09</v>
      </c>
      <c r="K20555" s="20">
        <v>3922.99</v>
      </c>
      <c r="L20555" s="20">
        <f t="shared" si="328"/>
        <v>4022.14</v>
      </c>
    </row>
    <row r="20556" spans="1:12" ht="24.75">
      <c r="A20556" s="19">
        <v>3960000099</v>
      </c>
      <c r="B20556" s="15" t="s">
        <v>20218</v>
      </c>
      <c r="C20556" s="22" t="s">
        <v>10</v>
      </c>
      <c r="D20556" s="20">
        <v>1466.98</v>
      </c>
      <c r="E20556" s="20">
        <v>1476.58</v>
      </c>
      <c r="F20556" s="20">
        <v>1515.92</v>
      </c>
      <c r="G20556" s="20">
        <v>1483.5</v>
      </c>
      <c r="H20556" s="20">
        <v>1547.21</v>
      </c>
      <c r="I20556" s="20">
        <v>1542</v>
      </c>
      <c r="J20556" s="20">
        <v>1445.19</v>
      </c>
      <c r="K20556" s="20">
        <v>1535.05</v>
      </c>
      <c r="L20556" s="20">
        <f t="shared" si="328"/>
        <v>1547.21</v>
      </c>
    </row>
    <row r="20557" spans="1:12" ht="24.75">
      <c r="A20557" s="19">
        <v>3960000100</v>
      </c>
      <c r="B20557" s="15" t="s">
        <v>20219</v>
      </c>
      <c r="C20557" s="22" t="s">
        <v>10</v>
      </c>
      <c r="D20557" s="20">
        <v>1359.81</v>
      </c>
      <c r="E20557" s="20">
        <v>1368.25</v>
      </c>
      <c r="F20557" s="20">
        <v>1402.7</v>
      </c>
      <c r="G20557" s="20">
        <v>1374.95</v>
      </c>
      <c r="H20557" s="20">
        <v>1430.42</v>
      </c>
      <c r="I20557" s="20">
        <v>1425.67</v>
      </c>
      <c r="J20557" s="20">
        <v>1341.5</v>
      </c>
      <c r="K20557" s="20">
        <v>1419.86</v>
      </c>
      <c r="L20557" s="20">
        <f t="shared" si="328"/>
        <v>1430.42</v>
      </c>
    </row>
    <row r="20558" spans="1:12" ht="16.5">
      <c r="A20558" s="19">
        <v>3960000103</v>
      </c>
      <c r="B20558" s="15" t="s">
        <v>20220</v>
      </c>
      <c r="C20558" s="22" t="s">
        <v>13</v>
      </c>
      <c r="D20558" s="20">
        <v>20994.49</v>
      </c>
      <c r="E20558" s="20">
        <v>20994.49</v>
      </c>
      <c r="F20558" s="20">
        <v>20995.02</v>
      </c>
      <c r="G20558" s="20">
        <v>20995.02</v>
      </c>
      <c r="H20558" s="20">
        <v>20995.02</v>
      </c>
      <c r="I20558" s="20">
        <v>20995.02</v>
      </c>
      <c r="J20558" s="20">
        <v>20995.02</v>
      </c>
      <c r="K20558" s="20">
        <v>20995.02</v>
      </c>
      <c r="L20558" s="20">
        <f t="shared" si="328"/>
        <v>20995.02</v>
      </c>
    </row>
    <row r="20559" spans="1:12" ht="24.75">
      <c r="A20559" s="19">
        <v>3960000105</v>
      </c>
      <c r="B20559" s="15" t="s">
        <v>20221</v>
      </c>
      <c r="C20559" s="22" t="s">
        <v>13</v>
      </c>
      <c r="D20559" s="20">
        <v>9.09</v>
      </c>
      <c r="E20559" s="20">
        <v>9.09</v>
      </c>
      <c r="F20559" s="20">
        <v>9.09</v>
      </c>
      <c r="G20559" s="20">
        <v>9.09</v>
      </c>
      <c r="H20559" s="20">
        <v>9.09</v>
      </c>
      <c r="I20559" s="20">
        <v>9.09</v>
      </c>
      <c r="J20559" s="20">
        <v>9.09</v>
      </c>
      <c r="K20559" s="20">
        <v>9.09</v>
      </c>
      <c r="L20559" s="20">
        <f t="shared" si="328"/>
        <v>9.09</v>
      </c>
    </row>
    <row r="20560" spans="1:12" ht="74.25">
      <c r="A20560" s="19">
        <v>3960000108</v>
      </c>
      <c r="B20560" s="15" t="s">
        <v>20223</v>
      </c>
      <c r="C20560" s="22" t="s">
        <v>13</v>
      </c>
      <c r="D20560" s="20">
        <v>239683.11</v>
      </c>
      <c r="E20560" s="20">
        <v>241448.85</v>
      </c>
      <c r="F20560" s="20">
        <v>251090.94</v>
      </c>
      <c r="G20560" s="20">
        <v>245739.27</v>
      </c>
      <c r="H20560" s="20">
        <v>256468.83</v>
      </c>
      <c r="I20560" s="20">
        <v>254229.97</v>
      </c>
      <c r="J20560" s="20">
        <v>235532.08</v>
      </c>
      <c r="K20560" s="20">
        <v>255040.88</v>
      </c>
      <c r="L20560" s="20">
        <f t="shared" si="328"/>
        <v>256468.83</v>
      </c>
    </row>
    <row r="20561" spans="1:12" ht="49.5">
      <c r="A20561" s="19">
        <v>3960000109</v>
      </c>
      <c r="B20561" s="15" t="s">
        <v>20222</v>
      </c>
      <c r="C20561" s="22" t="s">
        <v>13</v>
      </c>
      <c r="D20561" s="20">
        <v>9065.94</v>
      </c>
      <c r="E20561" s="20">
        <v>9128.9699999999993</v>
      </c>
      <c r="F20561" s="20">
        <v>9844.4699999999993</v>
      </c>
      <c r="G20561" s="20">
        <v>9727.69</v>
      </c>
      <c r="H20561" s="20">
        <v>9983.9</v>
      </c>
      <c r="I20561" s="20">
        <v>9841.11</v>
      </c>
      <c r="J20561" s="20">
        <v>8937.4</v>
      </c>
      <c r="K20561" s="20">
        <v>9677.7900000000009</v>
      </c>
      <c r="L20561" s="20">
        <f t="shared" si="328"/>
        <v>9983.9</v>
      </c>
    </row>
    <row r="20562" spans="1:12" ht="90.75">
      <c r="A20562" s="19">
        <v>3960000110</v>
      </c>
      <c r="B20562" s="15" t="s">
        <v>20217</v>
      </c>
      <c r="C20562" s="22" t="s">
        <v>26</v>
      </c>
      <c r="D20562" s="20">
        <v>2956.98</v>
      </c>
      <c r="E20562" s="20">
        <v>2988.26</v>
      </c>
      <c r="F20562" s="20">
        <v>3219.3</v>
      </c>
      <c r="G20562" s="20">
        <v>3150.98</v>
      </c>
      <c r="H20562" s="20">
        <v>3306.9</v>
      </c>
      <c r="I20562" s="20">
        <v>3268.01</v>
      </c>
      <c r="J20562" s="20">
        <v>2902.62</v>
      </c>
      <c r="K20562" s="20">
        <v>3211.97</v>
      </c>
      <c r="L20562" s="20">
        <f t="shared" si="328"/>
        <v>3306.9</v>
      </c>
    </row>
    <row r="20563" spans="1:12" ht="57.75">
      <c r="A20563" s="19">
        <v>3960000112</v>
      </c>
      <c r="B20563" s="15" t="s">
        <v>20224</v>
      </c>
      <c r="C20563" s="22" t="s">
        <v>13</v>
      </c>
      <c r="D20563" s="20">
        <v>57322.53</v>
      </c>
      <c r="E20563" s="20">
        <v>57890.76</v>
      </c>
      <c r="F20563" s="20">
        <v>61154.1</v>
      </c>
      <c r="G20563" s="20">
        <v>60113.21</v>
      </c>
      <c r="H20563" s="20">
        <v>62443.15</v>
      </c>
      <c r="I20563" s="20">
        <v>61634.28</v>
      </c>
      <c r="J20563" s="20">
        <v>56007.33</v>
      </c>
      <c r="K20563" s="20">
        <v>60888.07</v>
      </c>
      <c r="L20563" s="20">
        <f t="shared" si="328"/>
        <v>62443.15</v>
      </c>
    </row>
    <row r="20564" spans="1:12" ht="57.75">
      <c r="A20564" s="19">
        <v>3960000113</v>
      </c>
      <c r="B20564" s="15" t="s">
        <v>20225</v>
      </c>
      <c r="C20564" s="22" t="s">
        <v>13</v>
      </c>
      <c r="D20564" s="20">
        <v>46052.2</v>
      </c>
      <c r="E20564" s="20">
        <v>46508.44</v>
      </c>
      <c r="F20564" s="20">
        <v>49060.06</v>
      </c>
      <c r="G20564" s="20">
        <v>48266.52</v>
      </c>
      <c r="H20564" s="20">
        <v>50063.360000000001</v>
      </c>
      <c r="I20564" s="20">
        <v>49421.32</v>
      </c>
      <c r="J20564" s="20">
        <v>45186.86</v>
      </c>
      <c r="K20564" s="20">
        <v>48740.05</v>
      </c>
      <c r="L20564" s="20">
        <f t="shared" si="328"/>
        <v>50063.360000000001</v>
      </c>
    </row>
    <row r="20565" spans="1:12" ht="57.75">
      <c r="A20565" s="19">
        <v>3960000115</v>
      </c>
      <c r="B20565" s="15" t="s">
        <v>20227</v>
      </c>
      <c r="C20565" s="22" t="s">
        <v>13</v>
      </c>
      <c r="D20565" s="20">
        <v>99395.41</v>
      </c>
      <c r="E20565" s="20">
        <v>100172.35</v>
      </c>
      <c r="F20565" s="20">
        <v>104311.21</v>
      </c>
      <c r="G20565" s="20">
        <v>102185.15</v>
      </c>
      <c r="H20565" s="20">
        <v>106549.14</v>
      </c>
      <c r="I20565" s="20">
        <v>105589.47</v>
      </c>
      <c r="J20565" s="20">
        <v>97609.72</v>
      </c>
      <c r="K20565" s="20">
        <v>105944.86</v>
      </c>
      <c r="L20565" s="20">
        <f t="shared" si="328"/>
        <v>106549.14</v>
      </c>
    </row>
    <row r="20566" spans="1:12" ht="49.5">
      <c r="A20566" s="19">
        <v>3960000116</v>
      </c>
      <c r="B20566" s="15" t="s">
        <v>20226</v>
      </c>
      <c r="C20566" s="22" t="s">
        <v>13</v>
      </c>
      <c r="D20566" s="20">
        <v>10888.37</v>
      </c>
      <c r="E20566" s="20">
        <v>11017.96</v>
      </c>
      <c r="F20566" s="20">
        <v>11572.96</v>
      </c>
      <c r="G20566" s="20">
        <v>11300.88</v>
      </c>
      <c r="H20566" s="20">
        <v>11902.03</v>
      </c>
      <c r="I20566" s="20">
        <v>11722.56</v>
      </c>
      <c r="J20566" s="20">
        <v>10707.03</v>
      </c>
      <c r="K20566" s="20">
        <v>11687.45</v>
      </c>
      <c r="L20566" s="20">
        <f t="shared" si="328"/>
        <v>11902.03</v>
      </c>
    </row>
    <row r="20567" spans="1:12" ht="66">
      <c r="A20567" s="19">
        <v>3960000118</v>
      </c>
      <c r="B20567" s="15" t="s">
        <v>20233</v>
      </c>
      <c r="C20567" s="22" t="s">
        <v>13</v>
      </c>
      <c r="D20567" s="20">
        <v>364963.35</v>
      </c>
      <c r="E20567" s="20">
        <v>367517</v>
      </c>
      <c r="F20567" s="20">
        <v>382149.06</v>
      </c>
      <c r="G20567" s="20">
        <v>374285.32</v>
      </c>
      <c r="H20567" s="20">
        <v>390024.39</v>
      </c>
      <c r="I20567" s="20">
        <v>386693.87</v>
      </c>
      <c r="J20567" s="20">
        <v>359134.5</v>
      </c>
      <c r="K20567" s="20">
        <v>388045.28</v>
      </c>
      <c r="L20567" s="20">
        <f t="shared" si="328"/>
        <v>390024.39</v>
      </c>
    </row>
    <row r="20568" spans="1:12" ht="90.75">
      <c r="A20568" s="19">
        <v>3960000119</v>
      </c>
      <c r="B20568" s="15" t="s">
        <v>20231</v>
      </c>
      <c r="C20568" s="22" t="s">
        <v>13</v>
      </c>
      <c r="D20568" s="20">
        <v>1602301.12</v>
      </c>
      <c r="E20568" s="20">
        <v>1602301.12</v>
      </c>
      <c r="F20568" s="20">
        <v>1602341.19</v>
      </c>
      <c r="G20568" s="20">
        <v>1602341.19</v>
      </c>
      <c r="H20568" s="20">
        <v>1602341.19</v>
      </c>
      <c r="I20568" s="20">
        <v>1602341.19</v>
      </c>
      <c r="J20568" s="20">
        <v>1602341.19</v>
      </c>
      <c r="K20568" s="20">
        <v>1602341.19</v>
      </c>
      <c r="L20568" s="20">
        <f t="shared" si="328"/>
        <v>1602341.19</v>
      </c>
    </row>
    <row r="20569" spans="1:12" ht="66">
      <c r="A20569" s="19">
        <v>3960000121</v>
      </c>
      <c r="B20569" s="15" t="s">
        <v>20228</v>
      </c>
      <c r="C20569" s="22" t="s">
        <v>13</v>
      </c>
      <c r="D20569" s="20">
        <v>37068.93</v>
      </c>
      <c r="E20569" s="20">
        <v>37356.82</v>
      </c>
      <c r="F20569" s="20">
        <v>38867.980000000003</v>
      </c>
      <c r="G20569" s="20">
        <v>38454.07</v>
      </c>
      <c r="H20569" s="20">
        <v>39442.22</v>
      </c>
      <c r="I20569" s="20">
        <v>39031.93</v>
      </c>
      <c r="J20569" s="20">
        <v>36619.19</v>
      </c>
      <c r="K20569" s="20">
        <v>38526.57</v>
      </c>
      <c r="L20569" s="20">
        <f t="shared" si="328"/>
        <v>39442.22</v>
      </c>
    </row>
    <row r="20570" spans="1:12" ht="82.5">
      <c r="A20570" s="19">
        <v>3960000124</v>
      </c>
      <c r="B20570" s="15" t="s">
        <v>20232</v>
      </c>
      <c r="C20570" s="22" t="s">
        <v>13</v>
      </c>
      <c r="D20570" s="20">
        <v>333623.37</v>
      </c>
      <c r="E20570" s="20">
        <v>337679.05</v>
      </c>
      <c r="F20570" s="20">
        <v>364206.61</v>
      </c>
      <c r="G20570" s="20">
        <v>358160.07</v>
      </c>
      <c r="H20570" s="20">
        <v>372107.38</v>
      </c>
      <c r="I20570" s="20">
        <v>362068.94</v>
      </c>
      <c r="J20570" s="20">
        <v>324840.37</v>
      </c>
      <c r="K20570" s="20">
        <v>361550.44</v>
      </c>
      <c r="L20570" s="20">
        <f t="shared" si="328"/>
        <v>372107.38</v>
      </c>
    </row>
    <row r="20571" spans="1:12" ht="24.75">
      <c r="A20571" s="19">
        <v>3960000125</v>
      </c>
      <c r="B20571" s="15" t="s">
        <v>20230</v>
      </c>
      <c r="C20571" s="22" t="s">
        <v>10</v>
      </c>
      <c r="D20571" s="20">
        <v>373.14</v>
      </c>
      <c r="E20571" s="20">
        <v>378.86</v>
      </c>
      <c r="F20571" s="20">
        <v>400.13</v>
      </c>
      <c r="G20571" s="20">
        <v>386.54</v>
      </c>
      <c r="H20571" s="20">
        <v>418.08</v>
      </c>
      <c r="I20571" s="20">
        <v>416.99</v>
      </c>
      <c r="J20571" s="20">
        <v>359.25</v>
      </c>
      <c r="K20571" s="20">
        <v>410.9</v>
      </c>
      <c r="L20571" s="20">
        <f t="shared" si="328"/>
        <v>418.08</v>
      </c>
    </row>
    <row r="20572" spans="1:12" ht="16.5">
      <c r="A20572" s="19">
        <v>3960000126</v>
      </c>
      <c r="B20572" s="15" t="s">
        <v>20229</v>
      </c>
      <c r="C20572" s="22" t="s">
        <v>13</v>
      </c>
      <c r="D20572" s="20">
        <v>2135.4499999999998</v>
      </c>
      <c r="E20572" s="20">
        <v>2135.4499999999998</v>
      </c>
      <c r="F20572" s="20">
        <v>2135.5</v>
      </c>
      <c r="G20572" s="20">
        <v>2135.5</v>
      </c>
      <c r="H20572" s="20">
        <v>2135.5</v>
      </c>
      <c r="I20572" s="20">
        <v>2135.5</v>
      </c>
      <c r="J20572" s="20">
        <v>2135.5</v>
      </c>
      <c r="K20572" s="20">
        <v>2135.5</v>
      </c>
      <c r="L20572" s="20">
        <f t="shared" si="328"/>
        <v>2135.5</v>
      </c>
    </row>
    <row r="20573" spans="1:12" ht="24.75">
      <c r="A20573" s="19">
        <v>5001000010</v>
      </c>
      <c r="B20573" s="15" t="s">
        <v>20234</v>
      </c>
      <c r="C20573" s="22" t="s">
        <v>13</v>
      </c>
      <c r="D20573" s="20">
        <v>5238.25</v>
      </c>
      <c r="E20573" s="20">
        <v>5263.75</v>
      </c>
      <c r="F20573" s="20">
        <v>5403.77</v>
      </c>
      <c r="G20573" s="20">
        <v>5341.66</v>
      </c>
      <c r="H20573" s="20">
        <v>5459.7</v>
      </c>
      <c r="I20573" s="20">
        <v>5434.15</v>
      </c>
      <c r="J20573" s="20">
        <v>5207.92</v>
      </c>
      <c r="K20573" s="20">
        <v>5386.42</v>
      </c>
      <c r="L20573" s="20">
        <f t="shared" ref="L20573:L20616" si="329">MAX(D20573:K20573)</f>
        <v>5459.7</v>
      </c>
    </row>
    <row r="20574" spans="1:12" ht="41.25">
      <c r="A20574" s="19">
        <v>5001000013</v>
      </c>
      <c r="B20574" s="15" t="s">
        <v>20235</v>
      </c>
      <c r="C20574" s="22" t="s">
        <v>13</v>
      </c>
      <c r="D20574" s="20">
        <v>5569.43</v>
      </c>
      <c r="E20574" s="20">
        <v>5574.12</v>
      </c>
      <c r="F20574" s="20">
        <v>5596.15</v>
      </c>
      <c r="G20574" s="20">
        <v>5585.59</v>
      </c>
      <c r="H20574" s="20">
        <v>5609.2</v>
      </c>
      <c r="I20574" s="20">
        <v>5604.41</v>
      </c>
      <c r="J20574" s="20">
        <v>5567.31</v>
      </c>
      <c r="K20574" s="20">
        <v>5608.11</v>
      </c>
      <c r="L20574" s="20">
        <f t="shared" si="329"/>
        <v>5609.2</v>
      </c>
    </row>
    <row r="20575" spans="1:12" ht="41.25">
      <c r="A20575" s="19">
        <v>5001000014</v>
      </c>
      <c r="B20575" s="15" t="s">
        <v>15216</v>
      </c>
      <c r="C20575" s="22" t="s">
        <v>13</v>
      </c>
      <c r="D20575" s="20">
        <v>9596.5</v>
      </c>
      <c r="E20575" s="20">
        <v>9602.01</v>
      </c>
      <c r="F20575" s="20">
        <v>9629.4500000000007</v>
      </c>
      <c r="G20575" s="20">
        <v>9616.8799999999992</v>
      </c>
      <c r="H20575" s="20">
        <v>9644.91</v>
      </c>
      <c r="I20575" s="20">
        <v>9639.18</v>
      </c>
      <c r="J20575" s="20">
        <v>9594.23</v>
      </c>
      <c r="K20575" s="20">
        <v>9643.6299999999992</v>
      </c>
      <c r="L20575" s="20">
        <f t="shared" si="329"/>
        <v>9644.91</v>
      </c>
    </row>
    <row r="20576" spans="1:12" ht="24.75">
      <c r="A20576" s="19">
        <v>5001000016</v>
      </c>
      <c r="B20576" s="15" t="s">
        <v>20236</v>
      </c>
      <c r="C20576" s="22" t="s">
        <v>13</v>
      </c>
      <c r="D20576" s="20">
        <v>260.43</v>
      </c>
      <c r="E20576" s="20">
        <v>261.43</v>
      </c>
      <c r="F20576" s="20">
        <v>263.33999999999997</v>
      </c>
      <c r="G20576" s="20">
        <v>261.94</v>
      </c>
      <c r="H20576" s="20">
        <v>266.05</v>
      </c>
      <c r="I20576" s="20">
        <v>264.86</v>
      </c>
      <c r="J20576" s="20">
        <v>259.33999999999997</v>
      </c>
      <c r="K20576" s="20">
        <v>264.04000000000002</v>
      </c>
      <c r="L20576" s="20">
        <f t="shared" si="329"/>
        <v>266.05</v>
      </c>
    </row>
    <row r="20577" spans="1:12" ht="16.5">
      <c r="A20577" s="19">
        <v>5001000017</v>
      </c>
      <c r="B20577" s="15" t="s">
        <v>20237</v>
      </c>
      <c r="C20577" s="22" t="s">
        <v>13</v>
      </c>
      <c r="D20577" s="20">
        <v>583.79</v>
      </c>
      <c r="E20577" s="20">
        <v>583.79</v>
      </c>
      <c r="F20577" s="20">
        <v>583.79999999999995</v>
      </c>
      <c r="G20577" s="20">
        <v>583.79999999999995</v>
      </c>
      <c r="H20577" s="20">
        <v>583.79999999999995</v>
      </c>
      <c r="I20577" s="20">
        <v>583.79999999999995</v>
      </c>
      <c r="J20577" s="20">
        <v>583.79999999999995</v>
      </c>
      <c r="K20577" s="20">
        <v>583.79999999999995</v>
      </c>
      <c r="L20577" s="20">
        <f t="shared" si="329"/>
        <v>583.79999999999995</v>
      </c>
    </row>
    <row r="20578" spans="1:12" ht="90.75">
      <c r="A20578" s="19">
        <v>5001000018</v>
      </c>
      <c r="B20578" s="15" t="s">
        <v>20238</v>
      </c>
      <c r="C20578" s="22" t="s">
        <v>13</v>
      </c>
      <c r="D20578" s="20">
        <v>103015.24</v>
      </c>
      <c r="E20578" s="20">
        <v>103261.47</v>
      </c>
      <c r="F20578" s="20">
        <v>104155.38</v>
      </c>
      <c r="G20578" s="20">
        <v>103380.3</v>
      </c>
      <c r="H20578" s="20">
        <v>104818.11</v>
      </c>
      <c r="I20578" s="20">
        <v>104567.22</v>
      </c>
      <c r="J20578" s="20">
        <v>102847.18</v>
      </c>
      <c r="K20578" s="20">
        <v>104613.1</v>
      </c>
      <c r="L20578" s="20">
        <f t="shared" si="329"/>
        <v>104818.11</v>
      </c>
    </row>
    <row r="20579" spans="1:12" ht="33">
      <c r="A20579" s="19">
        <v>5001000020</v>
      </c>
      <c r="B20579" s="15" t="s">
        <v>15102</v>
      </c>
      <c r="C20579" s="22" t="s">
        <v>13</v>
      </c>
      <c r="D20579" s="20">
        <v>9134.18</v>
      </c>
      <c r="E20579" s="20">
        <v>9167.44</v>
      </c>
      <c r="F20579" s="20">
        <v>9351.4699999999993</v>
      </c>
      <c r="G20579" s="20">
        <v>9297.1</v>
      </c>
      <c r="H20579" s="20">
        <v>9423.5300000000007</v>
      </c>
      <c r="I20579" s="20">
        <v>9375.9</v>
      </c>
      <c r="J20579" s="20">
        <v>9093.4</v>
      </c>
      <c r="K20579" s="20">
        <v>9313.64</v>
      </c>
      <c r="L20579" s="20">
        <f t="shared" si="329"/>
        <v>9423.5300000000007</v>
      </c>
    </row>
    <row r="20580" spans="1:12" ht="24.75">
      <c r="A20580" s="19">
        <v>5001000022</v>
      </c>
      <c r="B20580" s="15" t="s">
        <v>20239</v>
      </c>
      <c r="C20580" s="22" t="s">
        <v>13</v>
      </c>
      <c r="D20580" s="20">
        <v>1479.07</v>
      </c>
      <c r="E20580" s="20">
        <v>1484.38</v>
      </c>
      <c r="F20580" s="20">
        <v>1520.34</v>
      </c>
      <c r="G20580" s="20">
        <v>1504.54</v>
      </c>
      <c r="H20580" s="20">
        <v>1537.19</v>
      </c>
      <c r="I20580" s="20">
        <v>1530.72</v>
      </c>
      <c r="J20580" s="20">
        <v>1477.43</v>
      </c>
      <c r="K20580" s="20">
        <v>1534.07</v>
      </c>
      <c r="L20580" s="20">
        <f t="shared" si="329"/>
        <v>1537.19</v>
      </c>
    </row>
    <row r="20581" spans="1:12" ht="24.75">
      <c r="A20581" s="19">
        <v>5001000023</v>
      </c>
      <c r="B20581" s="15" t="s">
        <v>20240</v>
      </c>
      <c r="C20581" s="22" t="s">
        <v>13</v>
      </c>
      <c r="D20581" s="20">
        <v>1789.23</v>
      </c>
      <c r="E20581" s="20">
        <v>1795.9</v>
      </c>
      <c r="F20581" s="20">
        <v>1840.39</v>
      </c>
      <c r="G20581" s="20">
        <v>1820.61</v>
      </c>
      <c r="H20581" s="20">
        <v>1861.5</v>
      </c>
      <c r="I20581" s="20">
        <v>1853.42</v>
      </c>
      <c r="J20581" s="20">
        <v>1787.11</v>
      </c>
      <c r="K20581" s="20">
        <v>1857.61</v>
      </c>
      <c r="L20581" s="20">
        <f t="shared" si="329"/>
        <v>1861.5</v>
      </c>
    </row>
    <row r="20582" spans="1:12" ht="66">
      <c r="A20582" s="19">
        <v>5001000026</v>
      </c>
      <c r="B20582" s="15" t="s">
        <v>20241</v>
      </c>
      <c r="C20582" s="22" t="s">
        <v>13</v>
      </c>
      <c r="D20582" s="20">
        <v>8929.56</v>
      </c>
      <c r="E20582" s="20">
        <v>8983.7800000000007</v>
      </c>
      <c r="F20582" s="20">
        <v>9336.14</v>
      </c>
      <c r="G20582" s="20">
        <v>9202.11</v>
      </c>
      <c r="H20582" s="20">
        <v>9492.0300000000007</v>
      </c>
      <c r="I20582" s="20">
        <v>9450.9699999999993</v>
      </c>
      <c r="J20582" s="20">
        <v>8885.08</v>
      </c>
      <c r="K20582" s="20">
        <v>9425.9699999999993</v>
      </c>
      <c r="L20582" s="20">
        <f t="shared" si="329"/>
        <v>9492.0300000000007</v>
      </c>
    </row>
    <row r="20583" spans="1:12" ht="24.75">
      <c r="A20583" s="19">
        <v>5001000027</v>
      </c>
      <c r="B20583" s="15" t="s">
        <v>20242</v>
      </c>
      <c r="C20583" s="22" t="s">
        <v>13</v>
      </c>
      <c r="D20583" s="20">
        <v>4268.9799999999996</v>
      </c>
      <c r="E20583" s="20">
        <v>4272.63</v>
      </c>
      <c r="F20583" s="20">
        <v>4302.4399999999996</v>
      </c>
      <c r="G20583" s="20">
        <v>4285.3599999999997</v>
      </c>
      <c r="H20583" s="20">
        <v>4314.34</v>
      </c>
      <c r="I20583" s="20">
        <v>4309.3999999999996</v>
      </c>
      <c r="J20583" s="20">
        <v>4268.3900000000003</v>
      </c>
      <c r="K20583" s="20">
        <v>4312.58</v>
      </c>
      <c r="L20583" s="20">
        <f t="shared" si="329"/>
        <v>4314.34</v>
      </c>
    </row>
    <row r="20584" spans="1:12" ht="16.5">
      <c r="A20584" s="19">
        <v>5001000028</v>
      </c>
      <c r="B20584" s="15" t="s">
        <v>20243</v>
      </c>
      <c r="C20584" s="22" t="s">
        <v>13</v>
      </c>
      <c r="D20584" s="20">
        <v>1850.57</v>
      </c>
      <c r="E20584" s="20">
        <v>1850.57</v>
      </c>
      <c r="F20584" s="20">
        <v>1850.61</v>
      </c>
      <c r="G20584" s="20">
        <v>1850.61</v>
      </c>
      <c r="H20584" s="20">
        <v>1850.61</v>
      </c>
      <c r="I20584" s="20">
        <v>1850.61</v>
      </c>
      <c r="J20584" s="20">
        <v>1850.61</v>
      </c>
      <c r="K20584" s="20">
        <v>1850.61</v>
      </c>
      <c r="L20584" s="20">
        <f t="shared" si="329"/>
        <v>1850.61</v>
      </c>
    </row>
    <row r="20585" spans="1:12" ht="24.75">
      <c r="A20585" s="19">
        <v>5001000030</v>
      </c>
      <c r="B20585" s="15" t="s">
        <v>20244</v>
      </c>
      <c r="C20585" s="22" t="s">
        <v>13</v>
      </c>
      <c r="D20585" s="20">
        <v>632.52</v>
      </c>
      <c r="E20585" s="20">
        <v>634.83000000000004</v>
      </c>
      <c r="F20585" s="20">
        <v>651.91</v>
      </c>
      <c r="G20585" s="20">
        <v>644.58000000000004</v>
      </c>
      <c r="H20585" s="20">
        <v>659.61</v>
      </c>
      <c r="I20585" s="20">
        <v>656.69</v>
      </c>
      <c r="J20585" s="20">
        <v>630.14</v>
      </c>
      <c r="K20585" s="20">
        <v>657.35</v>
      </c>
      <c r="L20585" s="20">
        <f t="shared" si="329"/>
        <v>659.61</v>
      </c>
    </row>
    <row r="20586" spans="1:12" ht="24.75">
      <c r="A20586" s="19">
        <v>5001000031</v>
      </c>
      <c r="B20586" s="15" t="s">
        <v>20245</v>
      </c>
      <c r="C20586" s="22" t="s">
        <v>13</v>
      </c>
      <c r="D20586" s="20">
        <v>47374.95</v>
      </c>
      <c r="E20586" s="20">
        <v>47978.15</v>
      </c>
      <c r="F20586" s="20">
        <v>52018.84</v>
      </c>
      <c r="G20586" s="20">
        <v>51110.36</v>
      </c>
      <c r="H20586" s="20">
        <v>53511.13</v>
      </c>
      <c r="I20586" s="20">
        <v>52634.12</v>
      </c>
      <c r="J20586" s="20">
        <v>46659.5</v>
      </c>
      <c r="K20586" s="20">
        <v>52400.62</v>
      </c>
      <c r="L20586" s="20">
        <f t="shared" si="329"/>
        <v>53511.13</v>
      </c>
    </row>
    <row r="20587" spans="1:12" ht="24.75">
      <c r="A20587" s="19">
        <v>5001000033</v>
      </c>
      <c r="B20587" s="15" t="s">
        <v>20246</v>
      </c>
      <c r="C20587" s="22" t="s">
        <v>13</v>
      </c>
      <c r="D20587" s="20">
        <v>3882.73</v>
      </c>
      <c r="E20587" s="20">
        <v>3893.65</v>
      </c>
      <c r="F20587" s="20">
        <v>3978.21</v>
      </c>
      <c r="G20587" s="20">
        <v>3943.03</v>
      </c>
      <c r="H20587" s="20">
        <v>4016.42</v>
      </c>
      <c r="I20587" s="20">
        <v>3998.53</v>
      </c>
      <c r="J20587" s="20">
        <v>3874.48</v>
      </c>
      <c r="K20587" s="20">
        <v>3999.11</v>
      </c>
      <c r="L20587" s="20">
        <f t="shared" si="329"/>
        <v>4016.42</v>
      </c>
    </row>
    <row r="20588" spans="1:12" ht="24.75">
      <c r="A20588" s="19">
        <v>5001000034</v>
      </c>
      <c r="B20588" s="15" t="s">
        <v>20247</v>
      </c>
      <c r="C20588" s="22" t="s">
        <v>13</v>
      </c>
      <c r="D20588" s="20">
        <v>5569.7</v>
      </c>
      <c r="E20588" s="20">
        <v>5583.21</v>
      </c>
      <c r="F20588" s="20">
        <v>5701.34</v>
      </c>
      <c r="G20588" s="20">
        <v>5654.24</v>
      </c>
      <c r="H20588" s="20">
        <v>5750.34</v>
      </c>
      <c r="I20588" s="20">
        <v>5725.1</v>
      </c>
      <c r="J20588" s="20">
        <v>5557.98</v>
      </c>
      <c r="K20588" s="20">
        <v>5724.4</v>
      </c>
      <c r="L20588" s="20">
        <f t="shared" si="329"/>
        <v>5750.34</v>
      </c>
    </row>
    <row r="20589" spans="1:12" ht="24.75">
      <c r="A20589" s="19">
        <v>5001000035</v>
      </c>
      <c r="B20589" s="15" t="s">
        <v>20248</v>
      </c>
      <c r="C20589" s="22" t="s">
        <v>13</v>
      </c>
      <c r="D20589" s="20">
        <v>2293.62</v>
      </c>
      <c r="E20589" s="20">
        <v>2296.25</v>
      </c>
      <c r="F20589" s="20">
        <v>2317.4299999999998</v>
      </c>
      <c r="G20589" s="20">
        <v>2301.75</v>
      </c>
      <c r="H20589" s="20">
        <v>2326.5300000000002</v>
      </c>
      <c r="I20589" s="20">
        <v>2323.0300000000002</v>
      </c>
      <c r="J20589" s="20">
        <v>2290.96</v>
      </c>
      <c r="K20589" s="20">
        <v>2322.81</v>
      </c>
      <c r="L20589" s="20">
        <f t="shared" si="329"/>
        <v>2326.5300000000002</v>
      </c>
    </row>
    <row r="20590" spans="1:12" ht="24.75">
      <c r="A20590" s="19">
        <v>5001000036</v>
      </c>
      <c r="B20590" s="15" t="s">
        <v>20249</v>
      </c>
      <c r="C20590" s="22" t="s">
        <v>13</v>
      </c>
      <c r="D20590" s="20">
        <v>3340.29</v>
      </c>
      <c r="E20590" s="20">
        <v>3346.68</v>
      </c>
      <c r="F20590" s="20">
        <v>3401.4</v>
      </c>
      <c r="G20590" s="20">
        <v>3378.01</v>
      </c>
      <c r="H20590" s="20">
        <v>3424.74</v>
      </c>
      <c r="I20590" s="20">
        <v>3412.33</v>
      </c>
      <c r="J20590" s="20">
        <v>3333.91</v>
      </c>
      <c r="K20590" s="20">
        <v>3411.07</v>
      </c>
      <c r="L20590" s="20">
        <f t="shared" si="329"/>
        <v>3424.74</v>
      </c>
    </row>
    <row r="20591" spans="1:12" ht="41.25">
      <c r="A20591" s="19">
        <v>5001000037</v>
      </c>
      <c r="B20591" s="15" t="s">
        <v>20250</v>
      </c>
      <c r="C20591" s="22" t="s">
        <v>13</v>
      </c>
      <c r="D20591" s="20">
        <v>18573.759999999998</v>
      </c>
      <c r="E20591" s="20">
        <v>18575.47</v>
      </c>
      <c r="F20591" s="20">
        <v>18581.7</v>
      </c>
      <c r="G20591" s="20">
        <v>18575.23</v>
      </c>
      <c r="H20591" s="20">
        <v>18586.28</v>
      </c>
      <c r="I20591" s="20">
        <v>18584.599999999999</v>
      </c>
      <c r="J20591" s="20">
        <v>18573.169999999998</v>
      </c>
      <c r="K20591" s="20">
        <v>18585.849999999999</v>
      </c>
      <c r="L20591" s="20">
        <f t="shared" si="329"/>
        <v>18586.28</v>
      </c>
    </row>
    <row r="20592" spans="1:12" ht="24.75">
      <c r="A20592" s="19">
        <v>5001000039</v>
      </c>
      <c r="B20592" s="15" t="s">
        <v>20251</v>
      </c>
      <c r="C20592" s="22" t="s">
        <v>13</v>
      </c>
      <c r="D20592" s="20">
        <v>1108.82</v>
      </c>
      <c r="E20592" s="20">
        <v>1110.3499999999999</v>
      </c>
      <c r="F20592" s="20">
        <v>1125.58</v>
      </c>
      <c r="G20592" s="20">
        <v>1116.99</v>
      </c>
      <c r="H20592" s="20">
        <v>1130.55</v>
      </c>
      <c r="I20592" s="20">
        <v>1128.25</v>
      </c>
      <c r="J20592" s="20">
        <v>1108.72</v>
      </c>
      <c r="K20592" s="20">
        <v>1129.8599999999999</v>
      </c>
      <c r="L20592" s="20">
        <f t="shared" si="329"/>
        <v>1130.55</v>
      </c>
    </row>
    <row r="20593" spans="1:12" ht="16.5">
      <c r="A20593" s="19">
        <v>5001000040</v>
      </c>
      <c r="B20593" s="15" t="s">
        <v>20252</v>
      </c>
      <c r="C20593" s="22" t="s">
        <v>13</v>
      </c>
      <c r="D20593" s="20">
        <v>555.83000000000004</v>
      </c>
      <c r="E20593" s="20">
        <v>555.92999999999995</v>
      </c>
      <c r="F20593" s="20">
        <v>555.99</v>
      </c>
      <c r="G20593" s="20">
        <v>555.92999999999995</v>
      </c>
      <c r="H20593" s="20">
        <v>556.04999999999995</v>
      </c>
      <c r="I20593" s="20">
        <v>555.97</v>
      </c>
      <c r="J20593" s="20">
        <v>555.74</v>
      </c>
      <c r="K20593" s="20">
        <v>556.12</v>
      </c>
      <c r="L20593" s="20">
        <f t="shared" si="329"/>
        <v>556.12</v>
      </c>
    </row>
    <row r="20594" spans="1:12" ht="16.5">
      <c r="A20594" s="19">
        <v>5015300154</v>
      </c>
      <c r="B20594" s="15" t="s">
        <v>20253</v>
      </c>
      <c r="C20594" s="22" t="s">
        <v>26</v>
      </c>
      <c r="D20594" s="20">
        <v>99.98</v>
      </c>
      <c r="E20594" s="20">
        <v>100.36</v>
      </c>
      <c r="F20594" s="20">
        <v>101.17</v>
      </c>
      <c r="G20594" s="20">
        <v>100.41</v>
      </c>
      <c r="H20594" s="20">
        <v>101.98</v>
      </c>
      <c r="I20594" s="20">
        <v>101.55</v>
      </c>
      <c r="J20594" s="20">
        <v>99.63</v>
      </c>
      <c r="K20594" s="20">
        <v>101.46</v>
      </c>
      <c r="L20594" s="20">
        <f t="shared" si="329"/>
        <v>101.98</v>
      </c>
    </row>
    <row r="20595" spans="1:12" ht="16.5">
      <c r="A20595" s="19">
        <v>5015700156</v>
      </c>
      <c r="B20595" s="15" t="s">
        <v>20254</v>
      </c>
      <c r="C20595" s="22" t="s">
        <v>13</v>
      </c>
      <c r="D20595" s="20">
        <v>76.459999999999994</v>
      </c>
      <c r="E20595" s="20">
        <v>76.459999999999994</v>
      </c>
      <c r="F20595" s="20">
        <v>76.459999999999994</v>
      </c>
      <c r="G20595" s="20">
        <v>76.459999999999994</v>
      </c>
      <c r="H20595" s="20">
        <v>76.459999999999994</v>
      </c>
      <c r="I20595" s="20">
        <v>76.459999999999994</v>
      </c>
      <c r="J20595" s="20">
        <v>76.459999999999994</v>
      </c>
      <c r="K20595" s="20">
        <v>76.459999999999994</v>
      </c>
      <c r="L20595" s="20">
        <f t="shared" si="329"/>
        <v>76.459999999999994</v>
      </c>
    </row>
    <row r="20596" spans="1:12" ht="16.5">
      <c r="A20596" s="19">
        <v>5015700161</v>
      </c>
      <c r="B20596" s="15" t="s">
        <v>1076</v>
      </c>
      <c r="C20596" s="22" t="s">
        <v>12</v>
      </c>
      <c r="D20596" s="20">
        <v>87.44</v>
      </c>
      <c r="E20596" s="20">
        <v>87.44</v>
      </c>
      <c r="F20596" s="20">
        <v>87.44</v>
      </c>
      <c r="G20596" s="20">
        <v>87.44</v>
      </c>
      <c r="H20596" s="20">
        <v>87.44</v>
      </c>
      <c r="I20596" s="20">
        <v>87.44</v>
      </c>
      <c r="J20596" s="20">
        <v>87.44</v>
      </c>
      <c r="K20596" s="20">
        <v>87.44</v>
      </c>
      <c r="L20596" s="20">
        <f t="shared" si="329"/>
        <v>87.44</v>
      </c>
    </row>
    <row r="20597" spans="1:12" ht="24.75">
      <c r="A20597" s="19">
        <v>5015700162</v>
      </c>
      <c r="B20597" s="15" t="s">
        <v>3302</v>
      </c>
      <c r="C20597" s="22" t="s">
        <v>12</v>
      </c>
      <c r="D20597" s="20">
        <v>1300.95</v>
      </c>
      <c r="E20597" s="20">
        <v>1301.3</v>
      </c>
      <c r="F20597" s="20">
        <v>1302.1099999999999</v>
      </c>
      <c r="G20597" s="20">
        <v>1301.54</v>
      </c>
      <c r="H20597" s="20">
        <v>1303.19</v>
      </c>
      <c r="I20597" s="20">
        <v>1302.75</v>
      </c>
      <c r="J20597" s="20">
        <v>1300.5999999999999</v>
      </c>
      <c r="K20597" s="20">
        <v>1302.29</v>
      </c>
      <c r="L20597" s="20">
        <f t="shared" si="329"/>
        <v>1303.19</v>
      </c>
    </row>
    <row r="20598" spans="1:12" ht="16.5">
      <c r="A20598" s="19">
        <v>5028300282</v>
      </c>
      <c r="B20598" s="15" t="s">
        <v>20255</v>
      </c>
      <c r="C20598" s="22" t="s">
        <v>26</v>
      </c>
      <c r="D20598" s="20">
        <v>266.11</v>
      </c>
      <c r="E20598" s="20">
        <v>267.73</v>
      </c>
      <c r="F20598" s="20">
        <v>282.74</v>
      </c>
      <c r="G20598" s="20">
        <v>276.05</v>
      </c>
      <c r="H20598" s="20">
        <v>289.14</v>
      </c>
      <c r="I20598" s="20">
        <v>285.39</v>
      </c>
      <c r="J20598" s="20">
        <v>263.66000000000003</v>
      </c>
      <c r="K20598" s="20">
        <v>283.85000000000002</v>
      </c>
      <c r="L20598" s="20">
        <f t="shared" si="329"/>
        <v>289.14</v>
      </c>
    </row>
    <row r="20599" spans="1:12" ht="16.5">
      <c r="A20599" s="19">
        <v>5028300283</v>
      </c>
      <c r="B20599" s="15" t="s">
        <v>20256</v>
      </c>
      <c r="C20599" s="22" t="s">
        <v>26</v>
      </c>
      <c r="D20599" s="20">
        <v>268.27</v>
      </c>
      <c r="E20599" s="20">
        <v>269.91000000000003</v>
      </c>
      <c r="F20599" s="20">
        <v>284.41000000000003</v>
      </c>
      <c r="G20599" s="20">
        <v>278.05</v>
      </c>
      <c r="H20599" s="20">
        <v>290.35000000000002</v>
      </c>
      <c r="I20599" s="20">
        <v>286.64999999999998</v>
      </c>
      <c r="J20599" s="20">
        <v>265.73</v>
      </c>
      <c r="K20599" s="20">
        <v>285.43</v>
      </c>
      <c r="L20599" s="20">
        <f t="shared" si="329"/>
        <v>290.35000000000002</v>
      </c>
    </row>
    <row r="20600" spans="1:12" ht="33">
      <c r="A20600" s="19">
        <v>5028600281</v>
      </c>
      <c r="B20600" s="15" t="s">
        <v>20257</v>
      </c>
      <c r="C20600" s="22" t="s">
        <v>13</v>
      </c>
      <c r="D20600" s="20">
        <v>11171.41</v>
      </c>
      <c r="E20600" s="20">
        <v>11221.6</v>
      </c>
      <c r="F20600" s="20">
        <v>11475.98</v>
      </c>
      <c r="G20600" s="20">
        <v>11389.42</v>
      </c>
      <c r="H20600" s="20">
        <v>11600.67</v>
      </c>
      <c r="I20600" s="20">
        <v>11529.8</v>
      </c>
      <c r="J20600" s="20">
        <v>11120.84</v>
      </c>
      <c r="K20600" s="20">
        <v>11458.35</v>
      </c>
      <c r="L20600" s="20">
        <f t="shared" si="329"/>
        <v>11600.67</v>
      </c>
    </row>
    <row r="20601" spans="1:12" ht="57.75">
      <c r="A20601" s="19">
        <v>5028600282</v>
      </c>
      <c r="B20601" s="15" t="s">
        <v>20258</v>
      </c>
      <c r="C20601" s="22" t="s">
        <v>13</v>
      </c>
      <c r="D20601" s="20">
        <v>8701.99</v>
      </c>
      <c r="E20601" s="20">
        <v>8742.66</v>
      </c>
      <c r="F20601" s="20">
        <v>8933.2800000000007</v>
      </c>
      <c r="G20601" s="20">
        <v>8871.1</v>
      </c>
      <c r="H20601" s="20">
        <v>9029.57</v>
      </c>
      <c r="I20601" s="20">
        <v>8972.08</v>
      </c>
      <c r="J20601" s="20">
        <v>8655.76</v>
      </c>
      <c r="K20601" s="20">
        <v>8903.1</v>
      </c>
      <c r="L20601" s="20">
        <f t="shared" si="329"/>
        <v>9029.57</v>
      </c>
    </row>
    <row r="20602" spans="1:12" ht="57.75">
      <c r="A20602" s="19">
        <v>5028600283</v>
      </c>
      <c r="B20602" s="15" t="s">
        <v>20259</v>
      </c>
      <c r="C20602" s="22" t="s">
        <v>13</v>
      </c>
      <c r="D20602" s="20">
        <v>4570.78</v>
      </c>
      <c r="E20602" s="20">
        <v>4595.5600000000004</v>
      </c>
      <c r="F20602" s="20">
        <v>4703.33</v>
      </c>
      <c r="G20602" s="20">
        <v>4677.6400000000003</v>
      </c>
      <c r="H20602" s="20">
        <v>4749.8599999999997</v>
      </c>
      <c r="I20602" s="20">
        <v>4716.78</v>
      </c>
      <c r="J20602" s="20">
        <v>4537.09</v>
      </c>
      <c r="K20602" s="20">
        <v>4657.97</v>
      </c>
      <c r="L20602" s="20">
        <f t="shared" si="329"/>
        <v>4749.8599999999997</v>
      </c>
    </row>
    <row r="20603" spans="1:12" ht="66">
      <c r="A20603" s="19">
        <v>5028600284</v>
      </c>
      <c r="B20603" s="15" t="s">
        <v>14901</v>
      </c>
      <c r="C20603" s="22" t="s">
        <v>13</v>
      </c>
      <c r="D20603" s="20">
        <v>10360.030000000001</v>
      </c>
      <c r="E20603" s="20">
        <v>10360.030000000001</v>
      </c>
      <c r="F20603" s="20">
        <v>10364.9</v>
      </c>
      <c r="G20603" s="20">
        <v>10359.290000000001</v>
      </c>
      <c r="H20603" s="20">
        <v>10364.9</v>
      </c>
      <c r="I20603" s="20">
        <v>10363.879999999999</v>
      </c>
      <c r="J20603" s="20">
        <v>10360.290000000001</v>
      </c>
      <c r="K20603" s="20">
        <v>10364.9</v>
      </c>
      <c r="L20603" s="20">
        <f t="shared" si="329"/>
        <v>10364.9</v>
      </c>
    </row>
    <row r="20604" spans="1:12" ht="33">
      <c r="A20604" s="19">
        <v>5028900282</v>
      </c>
      <c r="B20604" s="15" t="s">
        <v>20260</v>
      </c>
      <c r="C20604" s="22" t="s">
        <v>13</v>
      </c>
      <c r="D20604" s="20">
        <v>5739.66</v>
      </c>
      <c r="E20604" s="20">
        <v>5744.9</v>
      </c>
      <c r="F20604" s="20">
        <v>5773.19</v>
      </c>
      <c r="G20604" s="20">
        <v>5761.03</v>
      </c>
      <c r="H20604" s="20">
        <v>5787.97</v>
      </c>
      <c r="I20604" s="20">
        <v>5782.37</v>
      </c>
      <c r="J20604" s="20">
        <v>5737.65</v>
      </c>
      <c r="K20604" s="20">
        <v>5786.74</v>
      </c>
      <c r="L20604" s="20">
        <f t="shared" si="329"/>
        <v>5787.97</v>
      </c>
    </row>
    <row r="20605" spans="1:12" ht="33">
      <c r="A20605" s="19">
        <v>5028900283</v>
      </c>
      <c r="B20605" s="15" t="s">
        <v>20261</v>
      </c>
      <c r="C20605" s="22" t="s">
        <v>13</v>
      </c>
      <c r="D20605" s="20">
        <v>1151.56</v>
      </c>
      <c r="E20605" s="20">
        <v>1155.54</v>
      </c>
      <c r="F20605" s="20">
        <v>1201.55</v>
      </c>
      <c r="G20605" s="20">
        <v>1187.06</v>
      </c>
      <c r="H20605" s="20">
        <v>1217.3599999999999</v>
      </c>
      <c r="I20605" s="20">
        <v>1209.27</v>
      </c>
      <c r="J20605" s="20">
        <v>1145.6199999999999</v>
      </c>
      <c r="K20605" s="20">
        <v>1205.79</v>
      </c>
      <c r="L20605" s="20">
        <f t="shared" si="329"/>
        <v>1217.3599999999999</v>
      </c>
    </row>
    <row r="20606" spans="1:12" ht="24.75">
      <c r="A20606" s="19">
        <v>5028900284</v>
      </c>
      <c r="B20606" s="15" t="s">
        <v>20262</v>
      </c>
      <c r="C20606" s="22" t="s">
        <v>13</v>
      </c>
      <c r="D20606" s="20">
        <v>1467.86</v>
      </c>
      <c r="E20606" s="20">
        <v>1471.49</v>
      </c>
      <c r="F20606" s="20">
        <v>1510.66</v>
      </c>
      <c r="G20606" s="20">
        <v>1497.66</v>
      </c>
      <c r="H20606" s="20">
        <v>1524.71</v>
      </c>
      <c r="I20606" s="20">
        <v>1517.75</v>
      </c>
      <c r="J20606" s="20">
        <v>1462.29</v>
      </c>
      <c r="K20606" s="20">
        <v>1514.23</v>
      </c>
      <c r="L20606" s="20">
        <f t="shared" si="329"/>
        <v>1524.71</v>
      </c>
    </row>
    <row r="20607" spans="1:12" ht="24.75">
      <c r="A20607" s="19">
        <v>5028900289</v>
      </c>
      <c r="B20607" s="15" t="s">
        <v>20263</v>
      </c>
      <c r="C20607" s="22" t="s">
        <v>13</v>
      </c>
      <c r="D20607" s="20">
        <v>8799.75</v>
      </c>
      <c r="E20607" s="20">
        <v>8830.48</v>
      </c>
      <c r="F20607" s="20">
        <v>9003.64</v>
      </c>
      <c r="G20607" s="20">
        <v>8952.6200000000008</v>
      </c>
      <c r="H20607" s="20">
        <v>9069.5</v>
      </c>
      <c r="I20607" s="20">
        <v>9025.33</v>
      </c>
      <c r="J20607" s="20">
        <v>8761.5499999999993</v>
      </c>
      <c r="K20607" s="20">
        <v>8967.2999999999993</v>
      </c>
      <c r="L20607" s="20">
        <f t="shared" si="329"/>
        <v>9069.5</v>
      </c>
    </row>
    <row r="20608" spans="1:12" ht="33">
      <c r="A20608" s="19">
        <v>5028900290</v>
      </c>
      <c r="B20608" s="15" t="s">
        <v>20264</v>
      </c>
      <c r="C20608" s="22" t="s">
        <v>13</v>
      </c>
      <c r="D20608" s="20">
        <v>3019.98</v>
      </c>
      <c r="E20608" s="20">
        <v>3044.22</v>
      </c>
      <c r="F20608" s="20">
        <v>3160.35</v>
      </c>
      <c r="G20608" s="20">
        <v>3136.29</v>
      </c>
      <c r="H20608" s="20">
        <v>3202.59</v>
      </c>
      <c r="I20608" s="20">
        <v>3168.8</v>
      </c>
      <c r="J20608" s="20">
        <v>2983.84</v>
      </c>
      <c r="K20608" s="20">
        <v>3104.23</v>
      </c>
      <c r="L20608" s="20">
        <f t="shared" si="329"/>
        <v>3202.59</v>
      </c>
    </row>
    <row r="20609" spans="1:12" ht="33">
      <c r="A20609" s="19">
        <v>5028900291</v>
      </c>
      <c r="B20609" s="15" t="s">
        <v>20265</v>
      </c>
      <c r="C20609" s="22" t="s">
        <v>13</v>
      </c>
      <c r="D20609" s="20">
        <v>11171.41</v>
      </c>
      <c r="E20609" s="20">
        <v>11221.6</v>
      </c>
      <c r="F20609" s="20">
        <v>11475.98</v>
      </c>
      <c r="G20609" s="20">
        <v>11389.42</v>
      </c>
      <c r="H20609" s="20">
        <v>11600.67</v>
      </c>
      <c r="I20609" s="20">
        <v>11529.8</v>
      </c>
      <c r="J20609" s="20">
        <v>11120.84</v>
      </c>
      <c r="K20609" s="20">
        <v>11458.35</v>
      </c>
      <c r="L20609" s="20">
        <f t="shared" si="329"/>
        <v>11600.67</v>
      </c>
    </row>
    <row r="20610" spans="1:12" ht="24.75">
      <c r="A20610" s="19">
        <v>5028900292</v>
      </c>
      <c r="B20610" s="15" t="s">
        <v>20266</v>
      </c>
      <c r="C20610" s="22" t="s">
        <v>13</v>
      </c>
      <c r="D20610" s="20">
        <v>2618.84</v>
      </c>
      <c r="E20610" s="20">
        <v>2622.59</v>
      </c>
      <c r="F20610" s="20">
        <v>2652.41</v>
      </c>
      <c r="G20610" s="20">
        <v>2639.82</v>
      </c>
      <c r="H20610" s="20">
        <v>2665.48</v>
      </c>
      <c r="I20610" s="20">
        <v>2660.57</v>
      </c>
      <c r="J20610" s="20">
        <v>2615.12</v>
      </c>
      <c r="K20610" s="20">
        <v>2660.38</v>
      </c>
      <c r="L20610" s="20">
        <f t="shared" si="329"/>
        <v>2665.48</v>
      </c>
    </row>
    <row r="20611" spans="1:12" ht="33">
      <c r="A20611" s="19">
        <v>5028900293</v>
      </c>
      <c r="B20611" s="15" t="s">
        <v>14804</v>
      </c>
      <c r="C20611" s="22" t="s">
        <v>12</v>
      </c>
      <c r="D20611" s="20">
        <v>1365.63</v>
      </c>
      <c r="E20611" s="20">
        <v>1365.63</v>
      </c>
      <c r="F20611" s="20">
        <v>1366.22</v>
      </c>
      <c r="G20611" s="20">
        <v>1365.53</v>
      </c>
      <c r="H20611" s="20">
        <v>1366.22</v>
      </c>
      <c r="I20611" s="20">
        <v>1366.1</v>
      </c>
      <c r="J20611" s="20">
        <v>1365.67</v>
      </c>
      <c r="K20611" s="20">
        <v>1366.22</v>
      </c>
      <c r="L20611" s="20">
        <f t="shared" si="329"/>
        <v>1366.22</v>
      </c>
    </row>
    <row r="20612" spans="1:12" ht="33">
      <c r="A20612" s="19">
        <v>5028900294</v>
      </c>
      <c r="B20612" s="15" t="s">
        <v>20267</v>
      </c>
      <c r="C20612" s="22" t="s">
        <v>13</v>
      </c>
      <c r="D20612" s="20">
        <v>3042.63</v>
      </c>
      <c r="E20612" s="20">
        <v>3075.89</v>
      </c>
      <c r="F20612" s="20">
        <v>3221.04</v>
      </c>
      <c r="G20612" s="20">
        <v>3149.58</v>
      </c>
      <c r="H20612" s="20">
        <v>3323.51</v>
      </c>
      <c r="I20612" s="20">
        <v>3277.31</v>
      </c>
      <c r="J20612" s="20">
        <v>3015.51</v>
      </c>
      <c r="K20612" s="20">
        <v>3249.31</v>
      </c>
      <c r="L20612" s="20">
        <f t="shared" si="329"/>
        <v>3323.51</v>
      </c>
    </row>
    <row r="20613" spans="1:12" ht="24.75">
      <c r="A20613" s="19">
        <v>5028900295</v>
      </c>
      <c r="B20613" s="15" t="s">
        <v>20268</v>
      </c>
      <c r="C20613" s="22" t="s">
        <v>13</v>
      </c>
      <c r="D20613" s="20">
        <v>5733.3</v>
      </c>
      <c r="E20613" s="20">
        <v>5747.68</v>
      </c>
      <c r="F20613" s="20">
        <v>5853.63</v>
      </c>
      <c r="G20613" s="20">
        <v>5798.05</v>
      </c>
      <c r="H20613" s="20">
        <v>5895.92</v>
      </c>
      <c r="I20613" s="20">
        <v>5878.17</v>
      </c>
      <c r="J20613" s="20">
        <v>5729.15</v>
      </c>
      <c r="K20613" s="20">
        <v>5891.18</v>
      </c>
      <c r="L20613" s="20">
        <f t="shared" si="329"/>
        <v>5895.92</v>
      </c>
    </row>
    <row r="20614" spans="1:12" ht="24.75">
      <c r="A20614" s="19">
        <v>5028900297</v>
      </c>
      <c r="B20614" s="15" t="s">
        <v>20269</v>
      </c>
      <c r="C20614" s="22" t="s">
        <v>13</v>
      </c>
      <c r="D20614" s="20">
        <v>3288.65</v>
      </c>
      <c r="E20614" s="20">
        <v>3308.05</v>
      </c>
      <c r="F20614" s="20">
        <v>3424.34</v>
      </c>
      <c r="G20614" s="20">
        <v>3369.31</v>
      </c>
      <c r="H20614" s="20">
        <v>3485.15</v>
      </c>
      <c r="I20614" s="20">
        <v>3457.84</v>
      </c>
      <c r="J20614" s="20">
        <v>3274.11</v>
      </c>
      <c r="K20614" s="20">
        <v>3458.01</v>
      </c>
      <c r="L20614" s="20">
        <f t="shared" si="329"/>
        <v>3485.15</v>
      </c>
    </row>
    <row r="20615" spans="1:12" ht="24.75">
      <c r="A20615" s="19">
        <v>5028900400</v>
      </c>
      <c r="B20615" s="15" t="s">
        <v>14667</v>
      </c>
      <c r="C20615" s="22" t="s">
        <v>13</v>
      </c>
      <c r="D20615" s="20">
        <v>5373.45</v>
      </c>
      <c r="E20615" s="20">
        <v>5375.39</v>
      </c>
      <c r="F20615" s="20">
        <v>5396.73</v>
      </c>
      <c r="G20615" s="20">
        <v>5390.13</v>
      </c>
      <c r="H20615" s="20">
        <v>5403.06</v>
      </c>
      <c r="I20615" s="20">
        <v>5399.89</v>
      </c>
      <c r="J20615" s="20">
        <v>5372.92</v>
      </c>
      <c r="K20615" s="20">
        <v>5401.01</v>
      </c>
      <c r="L20615" s="20">
        <f t="shared" si="329"/>
        <v>5403.06</v>
      </c>
    </row>
    <row r="20616" spans="1:12" ht="24.75">
      <c r="A20616" s="19">
        <v>5028900401</v>
      </c>
      <c r="B20616" s="15" t="s">
        <v>20270</v>
      </c>
      <c r="C20616" s="22" t="s">
        <v>13</v>
      </c>
      <c r="D20616" s="20">
        <v>857.71</v>
      </c>
      <c r="E20616" s="20">
        <v>862.06</v>
      </c>
      <c r="F20616" s="20">
        <v>897.13</v>
      </c>
      <c r="G20616" s="20">
        <v>882.81</v>
      </c>
      <c r="H20616" s="20">
        <v>912.32</v>
      </c>
      <c r="I20616" s="20">
        <v>906.6</v>
      </c>
      <c r="J20616" s="20">
        <v>853.37</v>
      </c>
      <c r="K20616" s="20">
        <v>906.42</v>
      </c>
      <c r="L20616" s="20">
        <f t="shared" si="329"/>
        <v>912.32</v>
      </c>
    </row>
    <row r="20617" spans="1:12" ht="16.5">
      <c r="A20617" s="19">
        <v>5031264001</v>
      </c>
      <c r="B20617" s="15" t="s">
        <v>20271</v>
      </c>
      <c r="C20617" s="22" t="s">
        <v>26</v>
      </c>
      <c r="D20617" s="20">
        <v>119.36</v>
      </c>
      <c r="E20617" s="20">
        <v>121.04</v>
      </c>
      <c r="F20617" s="20">
        <v>127.09</v>
      </c>
      <c r="G20617" s="20">
        <v>121.88</v>
      </c>
      <c r="H20617" s="20">
        <v>132.47</v>
      </c>
      <c r="I20617" s="20">
        <v>130.78</v>
      </c>
      <c r="J20617" s="20">
        <v>117.07</v>
      </c>
      <c r="K20617" s="20">
        <v>130.22</v>
      </c>
      <c r="L20617" s="20">
        <f t="shared" ref="L20617:L20674" si="330">MAX(D20617:K20617)</f>
        <v>132.47</v>
      </c>
    </row>
    <row r="20618" spans="1:12" ht="24.75">
      <c r="A20618" s="19">
        <v>5038146000</v>
      </c>
      <c r="B20618" s="15" t="s">
        <v>20272</v>
      </c>
      <c r="C20618" s="22" t="s">
        <v>12</v>
      </c>
      <c r="D20618" s="20">
        <v>1602.66</v>
      </c>
      <c r="E20618" s="20">
        <v>1607.23</v>
      </c>
      <c r="F20618" s="20">
        <v>1638.63</v>
      </c>
      <c r="G20618" s="20">
        <v>1618.8</v>
      </c>
      <c r="H20618" s="20">
        <v>1654.18</v>
      </c>
      <c r="I20618" s="20">
        <v>1648.47</v>
      </c>
      <c r="J20618" s="20">
        <v>1597.52</v>
      </c>
      <c r="K20618" s="20">
        <v>1647.79</v>
      </c>
      <c r="L20618" s="20">
        <f t="shared" si="330"/>
        <v>1654.18</v>
      </c>
    </row>
    <row r="20619" spans="1:12" ht="24.75">
      <c r="A20619" s="19">
        <v>5038146001</v>
      </c>
      <c r="B20619" s="15" t="s">
        <v>20273</v>
      </c>
      <c r="C20619" s="22" t="s">
        <v>12</v>
      </c>
      <c r="D20619" s="20">
        <v>1074.69</v>
      </c>
      <c r="E20619" s="20">
        <v>1079.28</v>
      </c>
      <c r="F20619" s="20">
        <v>1110.6600000000001</v>
      </c>
      <c r="G20619" s="20">
        <v>1090.83</v>
      </c>
      <c r="H20619" s="20">
        <v>1126.2</v>
      </c>
      <c r="I20619" s="20">
        <v>1120.49</v>
      </c>
      <c r="J20619" s="20">
        <v>1069.55</v>
      </c>
      <c r="K20619" s="20">
        <v>1119.82</v>
      </c>
      <c r="L20619" s="20">
        <f t="shared" si="330"/>
        <v>1126.2</v>
      </c>
    </row>
    <row r="20620" spans="1:12" ht="33">
      <c r="A20620" s="19">
        <v>5038146002</v>
      </c>
      <c r="B20620" s="15" t="s">
        <v>20274</v>
      </c>
      <c r="C20620" s="22" t="s">
        <v>13</v>
      </c>
      <c r="D20620" s="20">
        <v>2456.4899999999998</v>
      </c>
      <c r="E20620" s="20">
        <v>2468.35</v>
      </c>
      <c r="F20620" s="20">
        <v>2540.88</v>
      </c>
      <c r="G20620" s="20">
        <v>2505.16</v>
      </c>
      <c r="H20620" s="20">
        <v>2580.71</v>
      </c>
      <c r="I20620" s="20">
        <v>2564.7399999999998</v>
      </c>
      <c r="J20620" s="20">
        <v>2446.0500000000002</v>
      </c>
      <c r="K20620" s="20">
        <v>2557.85</v>
      </c>
      <c r="L20620" s="20">
        <f t="shared" si="330"/>
        <v>2580.71</v>
      </c>
    </row>
    <row r="20621" spans="1:12" ht="33">
      <c r="A20621" s="19">
        <v>5038146003</v>
      </c>
      <c r="B20621" s="15" t="s">
        <v>20275</v>
      </c>
      <c r="C20621" s="22" t="s">
        <v>13</v>
      </c>
      <c r="D20621" s="20">
        <v>1815.04</v>
      </c>
      <c r="E20621" s="20">
        <v>1866</v>
      </c>
      <c r="F20621" s="20">
        <v>2108.14</v>
      </c>
      <c r="G20621" s="20">
        <v>2066.48</v>
      </c>
      <c r="H20621" s="20">
        <v>2197.87</v>
      </c>
      <c r="I20621" s="20">
        <v>2124.5700000000002</v>
      </c>
      <c r="J20621" s="20">
        <v>1722.62</v>
      </c>
      <c r="K20621" s="20">
        <v>1925.3</v>
      </c>
      <c r="L20621" s="20">
        <f t="shared" si="330"/>
        <v>2197.87</v>
      </c>
    </row>
    <row r="20622" spans="1:12" ht="24.75">
      <c r="A20622" s="19">
        <v>5038146004</v>
      </c>
      <c r="B20622" s="15" t="s">
        <v>20276</v>
      </c>
      <c r="C20622" s="22" t="s">
        <v>12</v>
      </c>
      <c r="D20622" s="20">
        <v>1294.6199999999999</v>
      </c>
      <c r="E20622" s="20">
        <v>1294.6199999999999</v>
      </c>
      <c r="F20622" s="20">
        <v>1294.6500000000001</v>
      </c>
      <c r="G20622" s="20">
        <v>1294.6500000000001</v>
      </c>
      <c r="H20622" s="20">
        <v>1294.6500000000001</v>
      </c>
      <c r="I20622" s="20">
        <v>1294.6500000000001</v>
      </c>
      <c r="J20622" s="20">
        <v>1294.6500000000001</v>
      </c>
      <c r="K20622" s="20">
        <v>1294.6500000000001</v>
      </c>
      <c r="L20622" s="20">
        <f t="shared" si="330"/>
        <v>1294.6500000000001</v>
      </c>
    </row>
    <row r="20623" spans="1:12" ht="24.75">
      <c r="A20623" s="19">
        <v>5038146005</v>
      </c>
      <c r="B20623" s="15" t="s">
        <v>20277</v>
      </c>
      <c r="C20623" s="22" t="s">
        <v>12</v>
      </c>
      <c r="D20623" s="20">
        <v>1129.5899999999999</v>
      </c>
      <c r="E20623" s="20">
        <v>1132.3399999999999</v>
      </c>
      <c r="F20623" s="20">
        <v>1154.8800000000001</v>
      </c>
      <c r="G20623" s="20">
        <v>1139.45</v>
      </c>
      <c r="H20623" s="20">
        <v>1164.3900000000001</v>
      </c>
      <c r="I20623" s="20">
        <v>1160.6199999999999</v>
      </c>
      <c r="J20623" s="20">
        <v>1126.55</v>
      </c>
      <c r="K20623" s="20">
        <v>1160.02</v>
      </c>
      <c r="L20623" s="20">
        <f t="shared" si="330"/>
        <v>1164.3900000000001</v>
      </c>
    </row>
    <row r="20624" spans="1:12" ht="24.75">
      <c r="A20624" s="19">
        <v>5038146006</v>
      </c>
      <c r="B20624" s="15" t="s">
        <v>20278</v>
      </c>
      <c r="C20624" s="22" t="s">
        <v>12</v>
      </c>
      <c r="D20624" s="20">
        <v>1135.46</v>
      </c>
      <c r="E20624" s="20">
        <v>1135.46</v>
      </c>
      <c r="F20624" s="20">
        <v>1135.49</v>
      </c>
      <c r="G20624" s="20">
        <v>1135.49</v>
      </c>
      <c r="H20624" s="20">
        <v>1135.49</v>
      </c>
      <c r="I20624" s="20">
        <v>1135.49</v>
      </c>
      <c r="J20624" s="20">
        <v>1135.49</v>
      </c>
      <c r="K20624" s="20">
        <v>1135.49</v>
      </c>
      <c r="L20624" s="20">
        <f t="shared" si="330"/>
        <v>1135.49</v>
      </c>
    </row>
    <row r="20625" spans="1:12" ht="16.5">
      <c r="A20625" s="19">
        <v>5042170000</v>
      </c>
      <c r="B20625" s="15" t="s">
        <v>20279</v>
      </c>
      <c r="C20625" s="22" t="s">
        <v>13</v>
      </c>
      <c r="D20625" s="20">
        <v>1087.47</v>
      </c>
      <c r="E20625" s="20">
        <v>1087.47</v>
      </c>
      <c r="F20625" s="20">
        <v>1087.49</v>
      </c>
      <c r="G20625" s="20">
        <v>1087.49</v>
      </c>
      <c r="H20625" s="20">
        <v>1087.49</v>
      </c>
      <c r="I20625" s="20">
        <v>1087.49</v>
      </c>
      <c r="J20625" s="20">
        <v>1087.49</v>
      </c>
      <c r="K20625" s="20">
        <v>1087.49</v>
      </c>
      <c r="L20625" s="20">
        <f t="shared" si="330"/>
        <v>1087.49</v>
      </c>
    </row>
    <row r="20626" spans="1:12" ht="24.75">
      <c r="A20626" s="19">
        <v>5059000060</v>
      </c>
      <c r="B20626" s="15" t="s">
        <v>20280</v>
      </c>
      <c r="C20626" s="22" t="s">
        <v>13</v>
      </c>
      <c r="D20626" s="20">
        <v>5952.6</v>
      </c>
      <c r="E20626" s="20">
        <v>5952.6</v>
      </c>
      <c r="F20626" s="20">
        <v>5955.68</v>
      </c>
      <c r="G20626" s="20">
        <v>5952.13</v>
      </c>
      <c r="H20626" s="20">
        <v>5955.68</v>
      </c>
      <c r="I20626" s="20">
        <v>5955.04</v>
      </c>
      <c r="J20626" s="20">
        <v>5952.74</v>
      </c>
      <c r="K20626" s="20">
        <v>5955.68</v>
      </c>
      <c r="L20626" s="20">
        <f t="shared" si="330"/>
        <v>5955.68</v>
      </c>
    </row>
    <row r="20627" spans="1:12" ht="41.25">
      <c r="A20627" s="19">
        <v>5059000062</v>
      </c>
      <c r="B20627" s="15" t="s">
        <v>14763</v>
      </c>
      <c r="C20627" s="22" t="s">
        <v>13</v>
      </c>
      <c r="D20627" s="20">
        <v>11746.65</v>
      </c>
      <c r="E20627" s="20">
        <v>11746.65</v>
      </c>
      <c r="F20627" s="20">
        <v>11752.48</v>
      </c>
      <c r="G20627" s="20">
        <v>11745.75</v>
      </c>
      <c r="H20627" s="20">
        <v>11752.48</v>
      </c>
      <c r="I20627" s="20">
        <v>11751.26</v>
      </c>
      <c r="J20627" s="20">
        <v>11746.93</v>
      </c>
      <c r="K20627" s="20">
        <v>11752.48</v>
      </c>
      <c r="L20627" s="20">
        <f t="shared" si="330"/>
        <v>11752.48</v>
      </c>
    </row>
    <row r="20628" spans="1:12" ht="66">
      <c r="A20628" s="19">
        <v>5059000064</v>
      </c>
      <c r="B20628" s="15" t="s">
        <v>20281</v>
      </c>
      <c r="C20628" s="22" t="s">
        <v>13</v>
      </c>
      <c r="D20628" s="20">
        <v>19590.490000000002</v>
      </c>
      <c r="E20628" s="20">
        <v>19590.490000000002</v>
      </c>
      <c r="F20628" s="20">
        <v>19590.98</v>
      </c>
      <c r="G20628" s="20">
        <v>19590.98</v>
      </c>
      <c r="H20628" s="20">
        <v>19590.98</v>
      </c>
      <c r="I20628" s="20">
        <v>19590.98</v>
      </c>
      <c r="J20628" s="20">
        <v>19590.98</v>
      </c>
      <c r="K20628" s="20">
        <v>19590.98</v>
      </c>
      <c r="L20628" s="20">
        <f t="shared" si="330"/>
        <v>19590.98</v>
      </c>
    </row>
    <row r="20629" spans="1:12" ht="66">
      <c r="A20629" s="19">
        <v>5059000065</v>
      </c>
      <c r="B20629" s="15" t="s">
        <v>20282</v>
      </c>
      <c r="C20629" s="22" t="s">
        <v>13</v>
      </c>
      <c r="D20629" s="20">
        <v>29018.84</v>
      </c>
      <c r="E20629" s="20">
        <v>29018.84</v>
      </c>
      <c r="F20629" s="20">
        <v>29019.57</v>
      </c>
      <c r="G20629" s="20">
        <v>29019.57</v>
      </c>
      <c r="H20629" s="20">
        <v>29019.57</v>
      </c>
      <c r="I20629" s="20">
        <v>29019.57</v>
      </c>
      <c r="J20629" s="20">
        <v>29019.57</v>
      </c>
      <c r="K20629" s="20">
        <v>29019.57</v>
      </c>
      <c r="L20629" s="20">
        <f t="shared" si="330"/>
        <v>29019.57</v>
      </c>
    </row>
    <row r="20630" spans="1:12" ht="41.25">
      <c r="A20630" s="19">
        <v>5059000066</v>
      </c>
      <c r="B20630" s="15" t="s">
        <v>20283</v>
      </c>
      <c r="C20630" s="22" t="s">
        <v>13</v>
      </c>
      <c r="D20630" s="20">
        <v>11014.26</v>
      </c>
      <c r="E20630" s="20">
        <v>11108.89</v>
      </c>
      <c r="F20630" s="20">
        <v>11510.09</v>
      </c>
      <c r="G20630" s="20">
        <v>11344.41</v>
      </c>
      <c r="H20630" s="20">
        <v>11751.92</v>
      </c>
      <c r="I20630" s="20">
        <v>11639.21</v>
      </c>
      <c r="J20630" s="20">
        <v>10938.11</v>
      </c>
      <c r="K20630" s="20">
        <v>11582.78</v>
      </c>
      <c r="L20630" s="20">
        <f t="shared" si="330"/>
        <v>11751.92</v>
      </c>
    </row>
    <row r="20631" spans="1:12" ht="33">
      <c r="A20631" s="19">
        <v>5059000067</v>
      </c>
      <c r="B20631" s="15" t="s">
        <v>14646</v>
      </c>
      <c r="C20631" s="22" t="s">
        <v>26</v>
      </c>
      <c r="D20631" s="20">
        <v>108.57</v>
      </c>
      <c r="E20631" s="20">
        <v>108.57</v>
      </c>
      <c r="F20631" s="20">
        <v>108.58</v>
      </c>
      <c r="G20631" s="20">
        <v>108.58</v>
      </c>
      <c r="H20631" s="20">
        <v>108.58</v>
      </c>
      <c r="I20631" s="20">
        <v>108.58</v>
      </c>
      <c r="J20631" s="20">
        <v>108.58</v>
      </c>
      <c r="K20631" s="20">
        <v>108.58</v>
      </c>
      <c r="L20631" s="20">
        <f t="shared" si="330"/>
        <v>108.58</v>
      </c>
    </row>
    <row r="20632" spans="1:12" ht="24.75">
      <c r="A20632" s="19">
        <v>5059000069</v>
      </c>
      <c r="B20632" s="15" t="s">
        <v>14479</v>
      </c>
      <c r="C20632" s="22" t="s">
        <v>13</v>
      </c>
      <c r="D20632" s="20">
        <v>2269.09</v>
      </c>
      <c r="E20632" s="20">
        <v>2269.09</v>
      </c>
      <c r="F20632" s="20">
        <v>2269.14</v>
      </c>
      <c r="G20632" s="20">
        <v>2269.14</v>
      </c>
      <c r="H20632" s="20">
        <v>2269.14</v>
      </c>
      <c r="I20632" s="20">
        <v>2269.14</v>
      </c>
      <c r="J20632" s="20">
        <v>2269.14</v>
      </c>
      <c r="K20632" s="20">
        <v>2269.14</v>
      </c>
      <c r="L20632" s="20">
        <f t="shared" si="330"/>
        <v>2269.14</v>
      </c>
    </row>
    <row r="20633" spans="1:12" ht="33">
      <c r="A20633" s="19">
        <v>5059000070</v>
      </c>
      <c r="B20633" s="15" t="s">
        <v>20284</v>
      </c>
      <c r="C20633" s="22" t="s">
        <v>13</v>
      </c>
      <c r="D20633" s="20">
        <v>5628.64</v>
      </c>
      <c r="E20633" s="20">
        <v>5628.64</v>
      </c>
      <c r="F20633" s="20">
        <v>5628.77</v>
      </c>
      <c r="G20633" s="20">
        <v>5628.77</v>
      </c>
      <c r="H20633" s="20">
        <v>5628.77</v>
      </c>
      <c r="I20633" s="20">
        <v>5628.77</v>
      </c>
      <c r="J20633" s="20">
        <v>5628.77</v>
      </c>
      <c r="K20633" s="20">
        <v>5628.77</v>
      </c>
      <c r="L20633" s="20">
        <f t="shared" si="330"/>
        <v>5628.77</v>
      </c>
    </row>
    <row r="20634" spans="1:12" ht="24.75">
      <c r="A20634" s="19">
        <v>5080000013</v>
      </c>
      <c r="B20634" s="15" t="s">
        <v>20285</v>
      </c>
      <c r="C20634" s="22" t="s">
        <v>13</v>
      </c>
      <c r="D20634" s="20">
        <v>2026.9</v>
      </c>
      <c r="E20634" s="20">
        <v>2026.9</v>
      </c>
      <c r="F20634" s="20">
        <v>2026.95</v>
      </c>
      <c r="G20634" s="20">
        <v>2026.95</v>
      </c>
      <c r="H20634" s="20">
        <v>2026.95</v>
      </c>
      <c r="I20634" s="20">
        <v>2026.95</v>
      </c>
      <c r="J20634" s="20">
        <v>2026.95</v>
      </c>
      <c r="K20634" s="20">
        <v>2026.95</v>
      </c>
      <c r="L20634" s="20">
        <f t="shared" si="330"/>
        <v>2026.95</v>
      </c>
    </row>
    <row r="20635" spans="1:12" ht="16.5">
      <c r="A20635" s="19">
        <v>5080000014</v>
      </c>
      <c r="B20635" s="15" t="s">
        <v>20286</v>
      </c>
      <c r="C20635" s="22" t="s">
        <v>13</v>
      </c>
      <c r="D20635" s="20">
        <v>2503.88</v>
      </c>
      <c r="E20635" s="20">
        <v>2503.88</v>
      </c>
      <c r="F20635" s="20">
        <v>2503.94</v>
      </c>
      <c r="G20635" s="20">
        <v>2503.94</v>
      </c>
      <c r="H20635" s="20">
        <v>2503.94</v>
      </c>
      <c r="I20635" s="20">
        <v>2503.94</v>
      </c>
      <c r="J20635" s="20">
        <v>2503.94</v>
      </c>
      <c r="K20635" s="20">
        <v>2503.94</v>
      </c>
      <c r="L20635" s="20">
        <f t="shared" si="330"/>
        <v>2503.94</v>
      </c>
    </row>
    <row r="20636" spans="1:12" ht="24.75">
      <c r="A20636" s="19">
        <v>5080000081</v>
      </c>
      <c r="B20636" s="15" t="s">
        <v>20287</v>
      </c>
      <c r="C20636" s="22" t="s">
        <v>13</v>
      </c>
      <c r="D20636" s="20">
        <v>2419.41</v>
      </c>
      <c r="E20636" s="20">
        <v>2419.41</v>
      </c>
      <c r="F20636" s="20">
        <v>2419.4699999999998</v>
      </c>
      <c r="G20636" s="20">
        <v>2419.4699999999998</v>
      </c>
      <c r="H20636" s="20">
        <v>2419.4699999999998</v>
      </c>
      <c r="I20636" s="20">
        <v>2419.4699999999998</v>
      </c>
      <c r="J20636" s="20">
        <v>2419.4699999999998</v>
      </c>
      <c r="K20636" s="20">
        <v>2419.4699999999998</v>
      </c>
      <c r="L20636" s="20">
        <f t="shared" si="330"/>
        <v>2419.4699999999998</v>
      </c>
    </row>
    <row r="20637" spans="1:12" ht="16.5">
      <c r="A20637" s="19">
        <v>5080000082</v>
      </c>
      <c r="B20637" s="15" t="s">
        <v>20288</v>
      </c>
      <c r="C20637" s="22" t="s">
        <v>13</v>
      </c>
      <c r="D20637" s="20">
        <v>2506</v>
      </c>
      <c r="E20637" s="20">
        <v>2506</v>
      </c>
      <c r="F20637" s="20">
        <v>2506.06</v>
      </c>
      <c r="G20637" s="20">
        <v>2506.06</v>
      </c>
      <c r="H20637" s="20">
        <v>2506.06</v>
      </c>
      <c r="I20637" s="20">
        <v>2506.06</v>
      </c>
      <c r="J20637" s="20">
        <v>2506.06</v>
      </c>
      <c r="K20637" s="20">
        <v>2506.06</v>
      </c>
      <c r="L20637" s="20">
        <f t="shared" si="330"/>
        <v>2506.06</v>
      </c>
    </row>
    <row r="20638" spans="1:12" ht="24.75">
      <c r="A20638" s="19">
        <v>5080000083</v>
      </c>
      <c r="B20638" s="15" t="s">
        <v>20289</v>
      </c>
      <c r="C20638" s="22" t="s">
        <v>13</v>
      </c>
      <c r="D20638" s="20">
        <v>11779.76</v>
      </c>
      <c r="E20638" s="20">
        <v>11779.76</v>
      </c>
      <c r="F20638" s="20">
        <v>11780.05</v>
      </c>
      <c r="G20638" s="20">
        <v>11780.05</v>
      </c>
      <c r="H20638" s="20">
        <v>11780.05</v>
      </c>
      <c r="I20638" s="20">
        <v>11780.05</v>
      </c>
      <c r="J20638" s="20">
        <v>11780.05</v>
      </c>
      <c r="K20638" s="20">
        <v>11780.05</v>
      </c>
      <c r="L20638" s="20">
        <f t="shared" si="330"/>
        <v>11780.05</v>
      </c>
    </row>
    <row r="20639" spans="1:12" ht="24.75">
      <c r="A20639" s="19">
        <v>5083171001</v>
      </c>
      <c r="B20639" s="15" t="s">
        <v>20290</v>
      </c>
      <c r="C20639" s="22" t="s">
        <v>13</v>
      </c>
      <c r="D20639" s="20">
        <v>1314.5</v>
      </c>
      <c r="E20639" s="20">
        <v>1314.75</v>
      </c>
      <c r="F20639" s="20">
        <v>1315.36</v>
      </c>
      <c r="G20639" s="20">
        <v>1314.95</v>
      </c>
      <c r="H20639" s="20">
        <v>1316.2</v>
      </c>
      <c r="I20639" s="20">
        <v>1315.87</v>
      </c>
      <c r="J20639" s="20">
        <v>1314.25</v>
      </c>
      <c r="K20639" s="20">
        <v>1315.52</v>
      </c>
      <c r="L20639" s="20">
        <f t="shared" si="330"/>
        <v>1316.2</v>
      </c>
    </row>
    <row r="20640" spans="1:12" ht="24.75">
      <c r="A20640" s="19">
        <v>5083171002</v>
      </c>
      <c r="B20640" s="15" t="s">
        <v>20291</v>
      </c>
      <c r="C20640" s="22" t="s">
        <v>13</v>
      </c>
      <c r="D20640" s="20">
        <v>1501.98</v>
      </c>
      <c r="E20640" s="20">
        <v>1502.22</v>
      </c>
      <c r="F20640" s="20">
        <v>1502.85</v>
      </c>
      <c r="G20640" s="20">
        <v>1502.42</v>
      </c>
      <c r="H20640" s="20">
        <v>1503.68</v>
      </c>
      <c r="I20640" s="20">
        <v>1503.36</v>
      </c>
      <c r="J20640" s="20">
        <v>1501.72</v>
      </c>
      <c r="K20640" s="20">
        <v>1503</v>
      </c>
      <c r="L20640" s="20">
        <f t="shared" si="330"/>
        <v>1503.68</v>
      </c>
    </row>
    <row r="20641" spans="1:12" ht="24.75">
      <c r="A20641" s="19">
        <v>5083171005</v>
      </c>
      <c r="B20641" s="15" t="s">
        <v>20292</v>
      </c>
      <c r="C20641" s="22" t="s">
        <v>13</v>
      </c>
      <c r="D20641" s="20">
        <v>1314.5</v>
      </c>
      <c r="E20641" s="20">
        <v>1314.75</v>
      </c>
      <c r="F20641" s="20">
        <v>1315.36</v>
      </c>
      <c r="G20641" s="20">
        <v>1314.95</v>
      </c>
      <c r="H20641" s="20">
        <v>1316.2</v>
      </c>
      <c r="I20641" s="20">
        <v>1315.87</v>
      </c>
      <c r="J20641" s="20">
        <v>1314.25</v>
      </c>
      <c r="K20641" s="20">
        <v>1315.52</v>
      </c>
      <c r="L20641" s="20">
        <f t="shared" si="330"/>
        <v>1316.2</v>
      </c>
    </row>
    <row r="20642" spans="1:12" ht="24.75">
      <c r="A20642" s="19">
        <v>5083171020</v>
      </c>
      <c r="B20642" s="15" t="s">
        <v>20293</v>
      </c>
      <c r="C20642" s="22" t="s">
        <v>13</v>
      </c>
      <c r="D20642" s="20">
        <v>1314.5</v>
      </c>
      <c r="E20642" s="20">
        <v>1314.75</v>
      </c>
      <c r="F20642" s="20">
        <v>1315.36</v>
      </c>
      <c r="G20642" s="20">
        <v>1314.95</v>
      </c>
      <c r="H20642" s="20">
        <v>1316.2</v>
      </c>
      <c r="I20642" s="20">
        <v>1315.87</v>
      </c>
      <c r="J20642" s="20">
        <v>1314.25</v>
      </c>
      <c r="K20642" s="20">
        <v>1315.52</v>
      </c>
      <c r="L20642" s="20">
        <f t="shared" si="330"/>
        <v>1316.2</v>
      </c>
    </row>
    <row r="20643" spans="1:12" ht="24.75">
      <c r="A20643" s="19">
        <v>5083171900</v>
      </c>
      <c r="B20643" s="15" t="s">
        <v>20294</v>
      </c>
      <c r="C20643" s="22" t="s">
        <v>13</v>
      </c>
      <c r="D20643" s="20">
        <v>836.55</v>
      </c>
      <c r="E20643" s="20">
        <v>836.79</v>
      </c>
      <c r="F20643" s="20">
        <v>837.4</v>
      </c>
      <c r="G20643" s="20">
        <v>836.97</v>
      </c>
      <c r="H20643" s="20">
        <v>838.21</v>
      </c>
      <c r="I20643" s="20">
        <v>837.89</v>
      </c>
      <c r="J20643" s="20">
        <v>836.27</v>
      </c>
      <c r="K20643" s="20">
        <v>837.53</v>
      </c>
      <c r="L20643" s="20">
        <f t="shared" si="330"/>
        <v>838.21</v>
      </c>
    </row>
    <row r="20644" spans="1:12" ht="16.5">
      <c r="A20644" s="19">
        <v>5083172003</v>
      </c>
      <c r="B20644" s="15" t="s">
        <v>20295</v>
      </c>
      <c r="C20644" s="22" t="s">
        <v>13</v>
      </c>
      <c r="D20644" s="20">
        <v>463.53</v>
      </c>
      <c r="E20644" s="20">
        <v>463.53</v>
      </c>
      <c r="F20644" s="20">
        <v>463.55</v>
      </c>
      <c r="G20644" s="20">
        <v>463.55</v>
      </c>
      <c r="H20644" s="20">
        <v>463.55</v>
      </c>
      <c r="I20644" s="20">
        <v>463.55</v>
      </c>
      <c r="J20644" s="20">
        <v>463.55</v>
      </c>
      <c r="K20644" s="20">
        <v>463.55</v>
      </c>
      <c r="L20644" s="20">
        <f t="shared" si="330"/>
        <v>463.55</v>
      </c>
    </row>
    <row r="20645" spans="1:12" ht="16.5">
      <c r="A20645" s="19">
        <v>5083173000</v>
      </c>
      <c r="B20645" s="15" t="s">
        <v>13760</v>
      </c>
      <c r="C20645" s="22" t="s">
        <v>13</v>
      </c>
      <c r="D20645" s="20">
        <v>2084.5100000000002</v>
      </c>
      <c r="E20645" s="20">
        <v>2084.5100000000002</v>
      </c>
      <c r="F20645" s="20">
        <v>2084.5700000000002</v>
      </c>
      <c r="G20645" s="20">
        <v>2084.5700000000002</v>
      </c>
      <c r="H20645" s="20">
        <v>2084.5700000000002</v>
      </c>
      <c r="I20645" s="20">
        <v>2084.5700000000002</v>
      </c>
      <c r="J20645" s="20">
        <v>2084.5700000000002</v>
      </c>
      <c r="K20645" s="20">
        <v>2084.5700000000002</v>
      </c>
      <c r="L20645" s="20">
        <f t="shared" si="330"/>
        <v>2084.5700000000002</v>
      </c>
    </row>
    <row r="20646" spans="1:12" ht="16.5">
      <c r="A20646" s="19">
        <v>5083173001</v>
      </c>
      <c r="B20646" s="15" t="s">
        <v>20296</v>
      </c>
      <c r="C20646" s="22" t="s">
        <v>13</v>
      </c>
      <c r="D20646" s="20">
        <v>1557.21</v>
      </c>
      <c r="E20646" s="20">
        <v>1557.21</v>
      </c>
      <c r="F20646" s="20">
        <v>1557.25</v>
      </c>
      <c r="G20646" s="20">
        <v>1557.25</v>
      </c>
      <c r="H20646" s="20">
        <v>1557.25</v>
      </c>
      <c r="I20646" s="20">
        <v>1557.25</v>
      </c>
      <c r="J20646" s="20">
        <v>1557.25</v>
      </c>
      <c r="K20646" s="20">
        <v>1557.25</v>
      </c>
      <c r="L20646" s="20">
        <f t="shared" si="330"/>
        <v>1557.25</v>
      </c>
    </row>
    <row r="20647" spans="1:12" ht="16.5">
      <c r="A20647" s="19">
        <v>5083174000</v>
      </c>
      <c r="B20647" s="15" t="s">
        <v>13760</v>
      </c>
      <c r="C20647" s="22" t="s">
        <v>13</v>
      </c>
      <c r="D20647" s="20">
        <v>2419.8000000000002</v>
      </c>
      <c r="E20647" s="20">
        <v>2419.8000000000002</v>
      </c>
      <c r="F20647" s="20">
        <v>2419.86</v>
      </c>
      <c r="G20647" s="20">
        <v>2419.86</v>
      </c>
      <c r="H20647" s="20">
        <v>2419.86</v>
      </c>
      <c r="I20647" s="20">
        <v>2419.86</v>
      </c>
      <c r="J20647" s="20">
        <v>2419.86</v>
      </c>
      <c r="K20647" s="20">
        <v>2419.86</v>
      </c>
      <c r="L20647" s="20">
        <f t="shared" si="330"/>
        <v>2419.86</v>
      </c>
    </row>
    <row r="20648" spans="1:12" ht="16.5">
      <c r="A20648" s="19">
        <v>5086170001</v>
      </c>
      <c r="B20648" s="15" t="s">
        <v>20297</v>
      </c>
      <c r="C20648" s="22" t="s">
        <v>13</v>
      </c>
      <c r="D20648" s="20">
        <v>1428.63</v>
      </c>
      <c r="E20648" s="20">
        <v>1428.63</v>
      </c>
      <c r="F20648" s="20">
        <v>1428.66</v>
      </c>
      <c r="G20648" s="20">
        <v>1428.66</v>
      </c>
      <c r="H20648" s="20">
        <v>1428.66</v>
      </c>
      <c r="I20648" s="20">
        <v>1428.66</v>
      </c>
      <c r="J20648" s="20">
        <v>1428.66</v>
      </c>
      <c r="K20648" s="20">
        <v>1428.66</v>
      </c>
      <c r="L20648" s="20">
        <f t="shared" si="330"/>
        <v>1428.66</v>
      </c>
    </row>
    <row r="20649" spans="1:12" ht="16.5">
      <c r="A20649" s="19">
        <v>5091000041</v>
      </c>
      <c r="B20649" s="15" t="s">
        <v>12203</v>
      </c>
      <c r="C20649" s="22" t="s">
        <v>13</v>
      </c>
      <c r="D20649" s="20">
        <v>1483.69</v>
      </c>
      <c r="E20649" s="20">
        <v>1483.69</v>
      </c>
      <c r="F20649" s="20">
        <v>1483.73</v>
      </c>
      <c r="G20649" s="20">
        <v>1483.73</v>
      </c>
      <c r="H20649" s="20">
        <v>1483.73</v>
      </c>
      <c r="I20649" s="20">
        <v>1483.73</v>
      </c>
      <c r="J20649" s="20">
        <v>1483.73</v>
      </c>
      <c r="K20649" s="20">
        <v>1483.73</v>
      </c>
      <c r="L20649" s="20">
        <f t="shared" si="330"/>
        <v>1483.73</v>
      </c>
    </row>
    <row r="20650" spans="1:12" ht="24.75">
      <c r="A20650" s="19">
        <v>5091000042</v>
      </c>
      <c r="B20650" s="15" t="s">
        <v>20298</v>
      </c>
      <c r="C20650" s="22" t="s">
        <v>13</v>
      </c>
      <c r="D20650" s="20">
        <v>1730.53</v>
      </c>
      <c r="E20650" s="20">
        <v>1730.53</v>
      </c>
      <c r="F20650" s="20">
        <v>1730.59</v>
      </c>
      <c r="G20650" s="20">
        <v>1730.59</v>
      </c>
      <c r="H20650" s="20">
        <v>1730.59</v>
      </c>
      <c r="I20650" s="20">
        <v>1730.59</v>
      </c>
      <c r="J20650" s="20">
        <v>1730.59</v>
      </c>
      <c r="K20650" s="20">
        <v>1730.59</v>
      </c>
      <c r="L20650" s="20">
        <f t="shared" si="330"/>
        <v>1730.59</v>
      </c>
    </row>
    <row r="20651" spans="1:12" ht="24.75">
      <c r="A20651" s="19">
        <v>5091000043</v>
      </c>
      <c r="B20651" s="15" t="s">
        <v>20299</v>
      </c>
      <c r="C20651" s="22" t="s">
        <v>13</v>
      </c>
      <c r="D20651" s="20">
        <v>1538.14</v>
      </c>
      <c r="E20651" s="20">
        <v>1538.14</v>
      </c>
      <c r="F20651" s="20">
        <v>1538.18</v>
      </c>
      <c r="G20651" s="20">
        <v>1538.18</v>
      </c>
      <c r="H20651" s="20">
        <v>1538.18</v>
      </c>
      <c r="I20651" s="20">
        <v>1538.18</v>
      </c>
      <c r="J20651" s="20">
        <v>1538.18</v>
      </c>
      <c r="K20651" s="20">
        <v>1538.18</v>
      </c>
      <c r="L20651" s="20">
        <f t="shared" si="330"/>
        <v>1538.18</v>
      </c>
    </row>
    <row r="20652" spans="1:12" ht="16.5">
      <c r="A20652" s="19">
        <v>5091000143</v>
      </c>
      <c r="B20652" s="15" t="s">
        <v>20300</v>
      </c>
      <c r="C20652" s="22" t="s">
        <v>13</v>
      </c>
      <c r="D20652" s="20">
        <v>5747.96</v>
      </c>
      <c r="E20652" s="20">
        <v>5857.55</v>
      </c>
      <c r="F20652" s="20">
        <v>6561.15</v>
      </c>
      <c r="G20652" s="20">
        <v>6346.49</v>
      </c>
      <c r="H20652" s="20">
        <v>6843.73</v>
      </c>
      <c r="I20652" s="20">
        <v>6681.3</v>
      </c>
      <c r="J20652" s="20">
        <v>5575.65</v>
      </c>
      <c r="K20652" s="20">
        <v>6607.45</v>
      </c>
      <c r="L20652" s="20">
        <f t="shared" si="330"/>
        <v>6843.73</v>
      </c>
    </row>
    <row r="20653" spans="1:12" ht="16.5">
      <c r="A20653" s="19">
        <v>5091000144</v>
      </c>
      <c r="B20653" s="15" t="s">
        <v>20301</v>
      </c>
      <c r="C20653" s="22" t="s">
        <v>13</v>
      </c>
      <c r="D20653" s="20">
        <v>5934.31</v>
      </c>
      <c r="E20653" s="20">
        <v>6011.71</v>
      </c>
      <c r="F20653" s="20">
        <v>6473.45</v>
      </c>
      <c r="G20653" s="20">
        <v>6357.84</v>
      </c>
      <c r="H20653" s="20">
        <v>6680.01</v>
      </c>
      <c r="I20653" s="20">
        <v>6586.9</v>
      </c>
      <c r="J20653" s="20">
        <v>5905.11</v>
      </c>
      <c r="K20653" s="20">
        <v>6561.89</v>
      </c>
      <c r="L20653" s="20">
        <f t="shared" si="330"/>
        <v>6680.01</v>
      </c>
    </row>
    <row r="20654" spans="1:12" ht="16.5">
      <c r="A20654" s="19">
        <v>5091001143</v>
      </c>
      <c r="B20654" s="15" t="s">
        <v>20302</v>
      </c>
      <c r="C20654" s="22" t="s">
        <v>13</v>
      </c>
      <c r="D20654" s="20">
        <v>3554.79</v>
      </c>
      <c r="E20654" s="20">
        <v>3600.37</v>
      </c>
      <c r="F20654" s="20">
        <v>3804.59</v>
      </c>
      <c r="G20654" s="20">
        <v>3714.29</v>
      </c>
      <c r="H20654" s="20">
        <v>3922.38</v>
      </c>
      <c r="I20654" s="20">
        <v>3835.91</v>
      </c>
      <c r="J20654" s="20">
        <v>3468.43</v>
      </c>
      <c r="K20654" s="20">
        <v>3820.77</v>
      </c>
      <c r="L20654" s="20">
        <f t="shared" si="330"/>
        <v>3922.38</v>
      </c>
    </row>
    <row r="20655" spans="1:12" ht="33">
      <c r="A20655" s="19">
        <v>5091001145</v>
      </c>
      <c r="B20655" s="15" t="s">
        <v>20084</v>
      </c>
      <c r="C20655" s="22" t="s">
        <v>13</v>
      </c>
      <c r="D20655" s="20">
        <v>21268.63</v>
      </c>
      <c r="E20655" s="20">
        <v>21474.54</v>
      </c>
      <c r="F20655" s="20">
        <v>22523.96</v>
      </c>
      <c r="G20655" s="20">
        <v>22084.31</v>
      </c>
      <c r="H20655" s="20">
        <v>23097</v>
      </c>
      <c r="I20655" s="20">
        <v>22801.84</v>
      </c>
      <c r="J20655" s="20">
        <v>21049.85</v>
      </c>
      <c r="K20655" s="20">
        <v>22868.95</v>
      </c>
      <c r="L20655" s="20">
        <f t="shared" si="330"/>
        <v>23097</v>
      </c>
    </row>
    <row r="20656" spans="1:12" ht="24.75">
      <c r="A20656" s="19">
        <v>5099000001</v>
      </c>
      <c r="B20656" s="15" t="s">
        <v>20303</v>
      </c>
      <c r="C20656" s="22" t="s">
        <v>26</v>
      </c>
      <c r="D20656" s="20">
        <v>159.31</v>
      </c>
      <c r="E20656" s="20">
        <v>161.03</v>
      </c>
      <c r="F20656" s="20">
        <v>170.08</v>
      </c>
      <c r="G20656" s="20">
        <v>165.51</v>
      </c>
      <c r="H20656" s="20">
        <v>175.46</v>
      </c>
      <c r="I20656" s="20">
        <v>173.58</v>
      </c>
      <c r="J20656" s="20">
        <v>158.65</v>
      </c>
      <c r="K20656" s="20">
        <v>174.59</v>
      </c>
      <c r="L20656" s="20">
        <f t="shared" si="330"/>
        <v>175.46</v>
      </c>
    </row>
    <row r="20657" spans="1:12" ht="24.75">
      <c r="A20657" s="19">
        <v>5099000032</v>
      </c>
      <c r="B20657" s="15" t="s">
        <v>20304</v>
      </c>
      <c r="C20657" s="22" t="s">
        <v>13</v>
      </c>
      <c r="D20657" s="20">
        <v>2189.9699999999998</v>
      </c>
      <c r="E20657" s="20">
        <v>2189.9699999999998</v>
      </c>
      <c r="F20657" s="20">
        <v>2229.77</v>
      </c>
      <c r="G20657" s="20">
        <v>2229.54</v>
      </c>
      <c r="H20657" s="20">
        <v>2242.63</v>
      </c>
      <c r="I20657" s="20">
        <v>2224.69</v>
      </c>
      <c r="J20657" s="20">
        <v>2170.12</v>
      </c>
      <c r="K20657" s="20">
        <v>2198.4899999999998</v>
      </c>
      <c r="L20657" s="20">
        <f t="shared" si="330"/>
        <v>2242.63</v>
      </c>
    </row>
    <row r="20658" spans="1:12" ht="24.75">
      <c r="A20658" s="19">
        <v>5099000033</v>
      </c>
      <c r="B20658" s="15" t="s">
        <v>20305</v>
      </c>
      <c r="C20658" s="22" t="s">
        <v>26</v>
      </c>
      <c r="D20658" s="20">
        <v>55.33</v>
      </c>
      <c r="E20658" s="20">
        <v>55.33</v>
      </c>
      <c r="F20658" s="20">
        <v>55.33</v>
      </c>
      <c r="G20658" s="20">
        <v>55.33</v>
      </c>
      <c r="H20658" s="20">
        <v>55.33</v>
      </c>
      <c r="I20658" s="20">
        <v>55.33</v>
      </c>
      <c r="J20658" s="20">
        <v>55.33</v>
      </c>
      <c r="K20658" s="20">
        <v>55.33</v>
      </c>
      <c r="L20658" s="20">
        <f t="shared" si="330"/>
        <v>55.33</v>
      </c>
    </row>
    <row r="20659" spans="1:12" ht="24.75">
      <c r="A20659" s="19">
        <v>5099000034</v>
      </c>
      <c r="B20659" s="15" t="s">
        <v>20306</v>
      </c>
      <c r="C20659" s="22" t="s">
        <v>13</v>
      </c>
      <c r="D20659" s="20">
        <v>13614.52</v>
      </c>
      <c r="E20659" s="20">
        <v>13614.52</v>
      </c>
      <c r="F20659" s="20">
        <v>13614.86</v>
      </c>
      <c r="G20659" s="20">
        <v>13614.86</v>
      </c>
      <c r="H20659" s="20">
        <v>13614.86</v>
      </c>
      <c r="I20659" s="20">
        <v>13614.86</v>
      </c>
      <c r="J20659" s="20">
        <v>13614.86</v>
      </c>
      <c r="K20659" s="20">
        <v>13614.86</v>
      </c>
      <c r="L20659" s="20">
        <f t="shared" si="330"/>
        <v>13614.86</v>
      </c>
    </row>
    <row r="20660" spans="1:12" ht="90.75">
      <c r="A20660" s="19">
        <v>5099000036</v>
      </c>
      <c r="B20660" s="15" t="s">
        <v>20307</v>
      </c>
      <c r="C20660" s="22" t="s">
        <v>26</v>
      </c>
      <c r="D20660" s="20">
        <v>2444.4499999999998</v>
      </c>
      <c r="E20660" s="20">
        <v>2455.94</v>
      </c>
      <c r="F20660" s="20">
        <v>2534.77</v>
      </c>
      <c r="G20660" s="20">
        <v>2497.08</v>
      </c>
      <c r="H20660" s="20">
        <v>2570.0300000000002</v>
      </c>
      <c r="I20660" s="20">
        <v>2552.9699999999998</v>
      </c>
      <c r="J20660" s="20">
        <v>2436.5300000000002</v>
      </c>
      <c r="K20660" s="20">
        <v>2555.7199999999998</v>
      </c>
      <c r="L20660" s="20">
        <f t="shared" si="330"/>
        <v>2570.0300000000002</v>
      </c>
    </row>
    <row r="20661" spans="1:12" ht="24.75">
      <c r="A20661" s="19">
        <v>5099000037</v>
      </c>
      <c r="B20661" s="15" t="s">
        <v>20308</v>
      </c>
      <c r="C20661" s="22" t="s">
        <v>13</v>
      </c>
      <c r="D20661" s="20">
        <v>11115.51</v>
      </c>
      <c r="E20661" s="20">
        <v>11115.51</v>
      </c>
      <c r="F20661" s="20">
        <v>11115.79</v>
      </c>
      <c r="G20661" s="20">
        <v>11115.79</v>
      </c>
      <c r="H20661" s="20">
        <v>11115.79</v>
      </c>
      <c r="I20661" s="20">
        <v>11115.79</v>
      </c>
      <c r="J20661" s="20">
        <v>11115.79</v>
      </c>
      <c r="K20661" s="20">
        <v>11115.79</v>
      </c>
      <c r="L20661" s="20">
        <f t="shared" si="330"/>
        <v>11115.79</v>
      </c>
    </row>
    <row r="20662" spans="1:12" ht="41.25">
      <c r="A20662" s="19">
        <v>5099000038</v>
      </c>
      <c r="B20662" s="15" t="s">
        <v>20309</v>
      </c>
      <c r="C20662" s="22" t="s">
        <v>13</v>
      </c>
      <c r="D20662" s="20">
        <v>10624.91</v>
      </c>
      <c r="E20662" s="20">
        <v>10706.57</v>
      </c>
      <c r="F20662" s="20">
        <v>11003.55</v>
      </c>
      <c r="G20662" s="20">
        <v>10859.97</v>
      </c>
      <c r="H20662" s="20">
        <v>11188.5</v>
      </c>
      <c r="I20662" s="20">
        <v>11123.45</v>
      </c>
      <c r="J20662" s="20">
        <v>10542.41</v>
      </c>
      <c r="K20662" s="20">
        <v>11009.2</v>
      </c>
      <c r="L20662" s="20">
        <f t="shared" si="330"/>
        <v>11188.5</v>
      </c>
    </row>
    <row r="20663" spans="1:12" ht="49.5">
      <c r="A20663" s="19">
        <v>5099000039</v>
      </c>
      <c r="B20663" s="15" t="s">
        <v>20310</v>
      </c>
      <c r="C20663" s="22" t="s">
        <v>13</v>
      </c>
      <c r="D20663" s="20">
        <v>15001.81</v>
      </c>
      <c r="E20663" s="20">
        <v>15083.46</v>
      </c>
      <c r="F20663" s="20">
        <v>15380.56</v>
      </c>
      <c r="G20663" s="20">
        <v>15236.98</v>
      </c>
      <c r="H20663" s="20">
        <v>15565.5</v>
      </c>
      <c r="I20663" s="20">
        <v>15500.46</v>
      </c>
      <c r="J20663" s="20">
        <v>14919.41</v>
      </c>
      <c r="K20663" s="20">
        <v>15386.19</v>
      </c>
      <c r="L20663" s="20">
        <f t="shared" si="330"/>
        <v>15565.5</v>
      </c>
    </row>
    <row r="20664" spans="1:12" ht="24.75">
      <c r="A20664" s="19">
        <v>5099000041</v>
      </c>
      <c r="B20664" s="15" t="s">
        <v>20311</v>
      </c>
      <c r="C20664" s="22" t="s">
        <v>13</v>
      </c>
      <c r="D20664" s="20">
        <v>12925.35</v>
      </c>
      <c r="E20664" s="20">
        <v>12925.35</v>
      </c>
      <c r="F20664" s="20">
        <v>12925.67</v>
      </c>
      <c r="G20664" s="20">
        <v>12925.67</v>
      </c>
      <c r="H20664" s="20">
        <v>12925.67</v>
      </c>
      <c r="I20664" s="20">
        <v>12925.67</v>
      </c>
      <c r="J20664" s="20">
        <v>12925.67</v>
      </c>
      <c r="K20664" s="20">
        <v>12925.67</v>
      </c>
      <c r="L20664" s="20">
        <f t="shared" si="330"/>
        <v>12925.67</v>
      </c>
    </row>
    <row r="20665" spans="1:12" ht="16.5">
      <c r="A20665" s="19">
        <v>5101000002</v>
      </c>
      <c r="B20665" s="15" t="s">
        <v>19900</v>
      </c>
      <c r="C20665" s="22" t="s">
        <v>19845</v>
      </c>
      <c r="D20665" s="20">
        <v>11471.94</v>
      </c>
      <c r="E20665" s="20">
        <v>11471.94</v>
      </c>
      <c r="F20665" s="20">
        <v>11472.23</v>
      </c>
      <c r="G20665" s="20">
        <v>11472.23</v>
      </c>
      <c r="H20665" s="20">
        <v>11472.23</v>
      </c>
      <c r="I20665" s="20">
        <v>11472.23</v>
      </c>
      <c r="J20665" s="20">
        <v>11472.23</v>
      </c>
      <c r="K20665" s="20">
        <v>11472.23</v>
      </c>
      <c r="L20665" s="20">
        <f t="shared" si="330"/>
        <v>11472.23</v>
      </c>
    </row>
    <row r="20666" spans="1:12" ht="41.25">
      <c r="A20666" s="19">
        <v>5102000008</v>
      </c>
      <c r="B20666" s="15" t="s">
        <v>20312</v>
      </c>
      <c r="C20666" s="22" t="s">
        <v>26</v>
      </c>
      <c r="D20666" s="20">
        <v>1506.44</v>
      </c>
      <c r="E20666" s="20">
        <v>1516.02</v>
      </c>
      <c r="F20666" s="20">
        <v>1580.24</v>
      </c>
      <c r="G20666" s="20">
        <v>1549.96</v>
      </c>
      <c r="H20666" s="20">
        <v>1611.92</v>
      </c>
      <c r="I20666" s="20">
        <v>1596.3</v>
      </c>
      <c r="J20666" s="20">
        <v>1497.11</v>
      </c>
      <c r="K20666" s="20">
        <v>1595.03</v>
      </c>
      <c r="L20666" s="20">
        <f t="shared" si="330"/>
        <v>1611.92</v>
      </c>
    </row>
    <row r="20667" spans="1:12" ht="49.5">
      <c r="A20667" s="19">
        <v>6000000001</v>
      </c>
      <c r="B20667" s="15" t="s">
        <v>20313</v>
      </c>
      <c r="C20667" s="22" t="s">
        <v>13</v>
      </c>
      <c r="D20667" s="20">
        <v>13830.44</v>
      </c>
      <c r="E20667" s="20">
        <v>13858.6</v>
      </c>
      <c r="F20667" s="20">
        <v>14037.04</v>
      </c>
      <c r="G20667" s="20">
        <v>13929.88</v>
      </c>
      <c r="H20667" s="20">
        <v>14130.23</v>
      </c>
      <c r="I20667" s="20">
        <v>14082.22</v>
      </c>
      <c r="J20667" s="20">
        <v>13805.27</v>
      </c>
      <c r="K20667" s="20">
        <v>14056.44</v>
      </c>
      <c r="L20667" s="20">
        <f t="shared" si="330"/>
        <v>14130.23</v>
      </c>
    </row>
    <row r="20668" spans="1:12" ht="49.5">
      <c r="A20668" s="19">
        <v>6000000002</v>
      </c>
      <c r="B20668" s="15" t="s">
        <v>14655</v>
      </c>
      <c r="C20668" s="22" t="s">
        <v>13</v>
      </c>
      <c r="D20668" s="20">
        <v>9523.2800000000007</v>
      </c>
      <c r="E20668" s="20">
        <v>9546.92</v>
      </c>
      <c r="F20668" s="20">
        <v>9694.43</v>
      </c>
      <c r="G20668" s="20">
        <v>9630.59</v>
      </c>
      <c r="H20668" s="20">
        <v>9770.1200000000008</v>
      </c>
      <c r="I20668" s="20">
        <v>9733.7000000000007</v>
      </c>
      <c r="J20668" s="20">
        <v>9505.06</v>
      </c>
      <c r="K20668" s="20">
        <v>9724.16</v>
      </c>
      <c r="L20668" s="20">
        <f t="shared" si="330"/>
        <v>9770.1200000000008</v>
      </c>
    </row>
    <row r="20669" spans="1:12" ht="74.25">
      <c r="A20669" s="19">
        <v>6000000003</v>
      </c>
      <c r="B20669" s="15" t="s">
        <v>20314</v>
      </c>
      <c r="C20669" s="22" t="s">
        <v>13</v>
      </c>
      <c r="D20669" s="20">
        <v>14683.11</v>
      </c>
      <c r="E20669" s="20">
        <v>14708.53</v>
      </c>
      <c r="F20669" s="20">
        <v>14865.18</v>
      </c>
      <c r="G20669" s="20">
        <v>14796.88</v>
      </c>
      <c r="H20669" s="20">
        <v>14946.11</v>
      </c>
      <c r="I20669" s="20">
        <v>14907.45</v>
      </c>
      <c r="J20669" s="20">
        <v>14664.14</v>
      </c>
      <c r="K20669" s="20">
        <v>14897.69</v>
      </c>
      <c r="L20669" s="20">
        <f t="shared" si="330"/>
        <v>14946.11</v>
      </c>
    </row>
    <row r="20670" spans="1:12" ht="33">
      <c r="A20670" s="19">
        <v>6000000011</v>
      </c>
      <c r="B20670" s="15" t="s">
        <v>20315</v>
      </c>
      <c r="C20670" s="22" t="s">
        <v>13</v>
      </c>
      <c r="D20670" s="20">
        <v>6141.5</v>
      </c>
      <c r="E20670" s="20">
        <v>6141.5</v>
      </c>
      <c r="F20670" s="20">
        <v>6152.72</v>
      </c>
      <c r="G20670" s="20">
        <v>6139.28</v>
      </c>
      <c r="H20670" s="20">
        <v>6152.72</v>
      </c>
      <c r="I20670" s="20">
        <v>6150.26</v>
      </c>
      <c r="J20670" s="20">
        <v>6141.65</v>
      </c>
      <c r="K20670" s="20">
        <v>6152.72</v>
      </c>
      <c r="L20670" s="20">
        <f t="shared" si="330"/>
        <v>6152.72</v>
      </c>
    </row>
    <row r="20671" spans="1:12" ht="33">
      <c r="A20671" s="19">
        <v>6000000015</v>
      </c>
      <c r="B20671" s="15" t="s">
        <v>20316</v>
      </c>
      <c r="C20671" s="22" t="s">
        <v>13</v>
      </c>
      <c r="D20671" s="20">
        <v>2692.1</v>
      </c>
      <c r="E20671" s="20">
        <v>2692.1</v>
      </c>
      <c r="F20671" s="20">
        <v>2694.47</v>
      </c>
      <c r="G20671" s="20">
        <v>2691.69</v>
      </c>
      <c r="H20671" s="20">
        <v>2694.47</v>
      </c>
      <c r="I20671" s="20">
        <v>2693.97</v>
      </c>
      <c r="J20671" s="20">
        <v>2692.16</v>
      </c>
      <c r="K20671" s="20">
        <v>2694.47</v>
      </c>
      <c r="L20671" s="20">
        <f t="shared" si="330"/>
        <v>2694.47</v>
      </c>
    </row>
    <row r="20672" spans="1:12" ht="33">
      <c r="A20672" s="19">
        <v>6000000017</v>
      </c>
      <c r="B20672" s="15" t="s">
        <v>14758</v>
      </c>
      <c r="C20672" s="22" t="s">
        <v>13</v>
      </c>
      <c r="D20672" s="20">
        <v>2317.7399999999998</v>
      </c>
      <c r="E20672" s="20">
        <v>2317.7399999999998</v>
      </c>
      <c r="F20672" s="20">
        <v>2320.09</v>
      </c>
      <c r="G20672" s="20">
        <v>2317.3000000000002</v>
      </c>
      <c r="H20672" s="20">
        <v>2320.09</v>
      </c>
      <c r="I20672" s="20">
        <v>2319.5700000000002</v>
      </c>
      <c r="J20672" s="20">
        <v>2317.79</v>
      </c>
      <c r="K20672" s="20">
        <v>2320.09</v>
      </c>
      <c r="L20672" s="20">
        <f t="shared" si="330"/>
        <v>2320.09</v>
      </c>
    </row>
    <row r="20673" spans="1:12" ht="16.5">
      <c r="A20673" s="19">
        <v>6001000011</v>
      </c>
      <c r="B20673" s="15" t="s">
        <v>16792</v>
      </c>
      <c r="C20673" s="22" t="s">
        <v>26</v>
      </c>
      <c r="D20673" s="20">
        <v>1.5</v>
      </c>
      <c r="E20673" s="20">
        <v>1.5</v>
      </c>
      <c r="F20673" s="20">
        <v>1.5</v>
      </c>
      <c r="G20673" s="20">
        <v>1.5</v>
      </c>
      <c r="H20673" s="20">
        <v>1.5</v>
      </c>
      <c r="I20673" s="20">
        <v>1.5</v>
      </c>
      <c r="J20673" s="20">
        <v>1.5</v>
      </c>
      <c r="K20673" s="20">
        <v>1.5</v>
      </c>
      <c r="L20673" s="20">
        <f t="shared" si="330"/>
        <v>1.5</v>
      </c>
    </row>
    <row r="20674" spans="1:12" ht="24.75">
      <c r="A20674" s="19">
        <v>6001000201</v>
      </c>
      <c r="B20674" s="15" t="s">
        <v>20317</v>
      </c>
      <c r="C20674" s="22" t="s">
        <v>1731</v>
      </c>
      <c r="D20674" s="20">
        <v>8211.98</v>
      </c>
      <c r="E20674" s="20">
        <v>8211.98</v>
      </c>
      <c r="F20674" s="20">
        <v>8212.19</v>
      </c>
      <c r="G20674" s="20">
        <v>8212.19</v>
      </c>
      <c r="H20674" s="20">
        <v>8212.19</v>
      </c>
      <c r="I20674" s="20">
        <v>8212.19</v>
      </c>
      <c r="J20674" s="20">
        <v>8212.19</v>
      </c>
      <c r="K20674" s="20">
        <v>8212.19</v>
      </c>
      <c r="L20674" s="20">
        <f t="shared" si="330"/>
        <v>8212.19</v>
      </c>
    </row>
    <row r="20675" spans="1:12" ht="24.75">
      <c r="A20675" s="19">
        <v>1314000018</v>
      </c>
      <c r="B20675" s="15" t="s">
        <v>2265</v>
      </c>
      <c r="C20675" s="22" t="s">
        <v>12</v>
      </c>
      <c r="D20675" s="20">
        <v>410.26</v>
      </c>
      <c r="E20675" s="20">
        <v>410.26</v>
      </c>
      <c r="F20675" s="20">
        <v>410.27</v>
      </c>
      <c r="G20675" s="20">
        <v>410.27</v>
      </c>
      <c r="H20675" s="20">
        <v>410.27</v>
      </c>
      <c r="I20675" s="20">
        <v>410.27</v>
      </c>
      <c r="J20675" s="20">
        <v>410.27</v>
      </c>
      <c r="K20675" s="20">
        <v>410.27</v>
      </c>
      <c r="L20675" s="20">
        <f>MAX(D20675:K20675)</f>
        <v>410.27</v>
      </c>
    </row>
    <row r="20676" spans="1:12" ht="33">
      <c r="A20676" s="19">
        <v>1460000046</v>
      </c>
      <c r="B20676" s="15" t="s">
        <v>2849</v>
      </c>
      <c r="C20676" s="22" t="s">
        <v>10</v>
      </c>
      <c r="D20676" s="20">
        <v>5828.92</v>
      </c>
      <c r="E20676" s="20">
        <v>5828.92</v>
      </c>
      <c r="F20676" s="20">
        <v>5829.07</v>
      </c>
      <c r="G20676" s="20">
        <v>5829.07</v>
      </c>
      <c r="H20676" s="20">
        <v>5829.07</v>
      </c>
      <c r="I20676" s="20">
        <v>5829.07</v>
      </c>
      <c r="J20676" s="20">
        <v>5829.07</v>
      </c>
      <c r="K20676" s="20">
        <v>5829.07</v>
      </c>
      <c r="L20676" s="20">
        <f>MAX(D20676:K20676)</f>
        <v>5829.07</v>
      </c>
    </row>
    <row r="20677" spans="1:12" ht="16.5">
      <c r="A20677" s="19">
        <v>1503000873</v>
      </c>
      <c r="B20677" s="15" t="s">
        <v>4129</v>
      </c>
      <c r="C20677" s="22" t="s">
        <v>26</v>
      </c>
      <c r="D20677" s="20">
        <v>211.72</v>
      </c>
      <c r="E20677" s="20">
        <v>212.31</v>
      </c>
      <c r="F20677" s="20">
        <v>213.69</v>
      </c>
      <c r="G20677" s="20">
        <v>212.71</v>
      </c>
      <c r="H20677" s="20">
        <v>216.94</v>
      </c>
      <c r="I20677" s="20">
        <v>214.84</v>
      </c>
      <c r="J20677" s="20">
        <v>211.06</v>
      </c>
      <c r="K20677" s="20">
        <v>215.34</v>
      </c>
      <c r="L20677" s="20">
        <f t="shared" ref="L20677:L20735" si="331">MAX(D20677:K20677)</f>
        <v>216.94</v>
      </c>
    </row>
    <row r="20678" spans="1:12" ht="24.75">
      <c r="A20678" s="19">
        <v>1603000092</v>
      </c>
      <c r="B20678" s="15" t="s">
        <v>20330</v>
      </c>
      <c r="C20678" s="22" t="s">
        <v>12</v>
      </c>
      <c r="D20678" s="20">
        <v>843.27</v>
      </c>
      <c r="E20678" s="20">
        <v>843.7</v>
      </c>
      <c r="F20678" s="20">
        <v>844.7</v>
      </c>
      <c r="G20678" s="20">
        <v>843.98</v>
      </c>
      <c r="H20678" s="20">
        <v>846.06</v>
      </c>
      <c r="I20678" s="20">
        <v>845.52</v>
      </c>
      <c r="J20678" s="20">
        <v>842.82</v>
      </c>
      <c r="K20678" s="20">
        <v>844.94</v>
      </c>
      <c r="L20678" s="20">
        <f t="shared" si="331"/>
        <v>846.06</v>
      </c>
    </row>
    <row r="20679" spans="1:12" ht="24.75">
      <c r="A20679" s="19">
        <v>1616000003</v>
      </c>
      <c r="B20679" s="15" t="s">
        <v>5678</v>
      </c>
      <c r="C20679" s="22" t="s">
        <v>12</v>
      </c>
      <c r="D20679" s="20">
        <v>1374.13</v>
      </c>
      <c r="E20679" s="20">
        <v>1374.13</v>
      </c>
      <c r="F20679" s="20">
        <v>1374.16</v>
      </c>
      <c r="G20679" s="20">
        <v>1374.16</v>
      </c>
      <c r="H20679" s="20">
        <v>1374.16</v>
      </c>
      <c r="I20679" s="20">
        <v>1374.16</v>
      </c>
      <c r="J20679" s="20">
        <v>1374.16</v>
      </c>
      <c r="K20679" s="20">
        <v>1374.16</v>
      </c>
      <c r="L20679" s="20">
        <f t="shared" si="331"/>
        <v>1374.16</v>
      </c>
    </row>
    <row r="20680" spans="1:12" ht="24.75">
      <c r="A20680" s="19">
        <v>1616000086</v>
      </c>
      <c r="B20680" s="15" t="s">
        <v>20331</v>
      </c>
      <c r="C20680" s="22" t="s">
        <v>12</v>
      </c>
      <c r="D20680" s="20">
        <v>1974.99</v>
      </c>
      <c r="E20680" s="20">
        <v>1975.69</v>
      </c>
      <c r="F20680" s="20">
        <v>1977.36</v>
      </c>
      <c r="G20680" s="20">
        <v>1976.2</v>
      </c>
      <c r="H20680" s="20">
        <v>1979.59</v>
      </c>
      <c r="I20680" s="20">
        <v>1978.68</v>
      </c>
      <c r="J20680" s="20">
        <v>1974.25</v>
      </c>
      <c r="K20680" s="20">
        <v>1977.73</v>
      </c>
      <c r="L20680" s="20">
        <f t="shared" si="331"/>
        <v>1979.59</v>
      </c>
    </row>
    <row r="20681" spans="1:12" ht="24.75">
      <c r="A20681" s="19">
        <v>1616000562</v>
      </c>
      <c r="B20681" s="15" t="s">
        <v>20329</v>
      </c>
      <c r="C20681" s="22" t="s">
        <v>12</v>
      </c>
      <c r="D20681" s="20">
        <v>843.27</v>
      </c>
      <c r="E20681" s="20">
        <v>843.7</v>
      </c>
      <c r="F20681" s="20">
        <v>844.7</v>
      </c>
      <c r="G20681" s="20">
        <v>843.98</v>
      </c>
      <c r="H20681" s="20">
        <v>846.06</v>
      </c>
      <c r="I20681" s="20">
        <v>845.52</v>
      </c>
      <c r="J20681" s="20">
        <v>842.82</v>
      </c>
      <c r="K20681" s="20">
        <v>844.94</v>
      </c>
      <c r="L20681" s="20">
        <f t="shared" si="331"/>
        <v>846.06</v>
      </c>
    </row>
    <row r="20682" spans="1:12" ht="33">
      <c r="A20682" s="19">
        <v>1616000563</v>
      </c>
      <c r="B20682" s="15" t="s">
        <v>5916</v>
      </c>
      <c r="C20682" s="22" t="s">
        <v>13</v>
      </c>
      <c r="D20682" s="20">
        <v>12259.12</v>
      </c>
      <c r="E20682" s="20">
        <v>12259.12</v>
      </c>
      <c r="F20682" s="20">
        <v>12259.43</v>
      </c>
      <c r="G20682" s="20">
        <v>12259.43</v>
      </c>
      <c r="H20682" s="20">
        <v>12259.43</v>
      </c>
      <c r="I20682" s="20">
        <v>12259.43</v>
      </c>
      <c r="J20682" s="20">
        <v>12259.43</v>
      </c>
      <c r="K20682" s="20">
        <v>12259.43</v>
      </c>
      <c r="L20682" s="20">
        <f t="shared" si="331"/>
        <v>12259.43</v>
      </c>
    </row>
    <row r="20683" spans="1:12" ht="33">
      <c r="A20683" s="19">
        <v>1616000564</v>
      </c>
      <c r="B20683" s="15" t="s">
        <v>5917</v>
      </c>
      <c r="C20683" s="22" t="s">
        <v>13</v>
      </c>
      <c r="D20683" s="20">
        <v>15437.48</v>
      </c>
      <c r="E20683" s="20">
        <v>15437.48</v>
      </c>
      <c r="F20683" s="20">
        <v>15437.86</v>
      </c>
      <c r="G20683" s="20">
        <v>15437.86</v>
      </c>
      <c r="H20683" s="20">
        <v>15437.86</v>
      </c>
      <c r="I20683" s="20">
        <v>15437.86</v>
      </c>
      <c r="J20683" s="20">
        <v>15437.86</v>
      </c>
      <c r="K20683" s="20">
        <v>15437.86</v>
      </c>
      <c r="L20683" s="20">
        <f t="shared" si="331"/>
        <v>15437.86</v>
      </c>
    </row>
    <row r="20684" spans="1:12" ht="41.25">
      <c r="A20684" s="19">
        <v>1616000565</v>
      </c>
      <c r="B20684" s="15" t="s">
        <v>5918</v>
      </c>
      <c r="C20684" s="22" t="s">
        <v>13</v>
      </c>
      <c r="D20684" s="20">
        <v>6059.89</v>
      </c>
      <c r="E20684" s="20">
        <v>6059.89</v>
      </c>
      <c r="F20684" s="20">
        <v>6060.05</v>
      </c>
      <c r="G20684" s="20">
        <v>6060.05</v>
      </c>
      <c r="H20684" s="20">
        <v>6060.05</v>
      </c>
      <c r="I20684" s="20">
        <v>6060.05</v>
      </c>
      <c r="J20684" s="20">
        <v>6060.05</v>
      </c>
      <c r="K20684" s="20">
        <v>6060.05</v>
      </c>
      <c r="L20684" s="20">
        <f t="shared" si="331"/>
        <v>6060.05</v>
      </c>
    </row>
    <row r="20685" spans="1:12" ht="33">
      <c r="A20685" s="19">
        <v>1616000566</v>
      </c>
      <c r="B20685" s="15" t="s">
        <v>20341</v>
      </c>
      <c r="C20685" s="22" t="s">
        <v>12</v>
      </c>
      <c r="D20685" s="20">
        <v>1325.46</v>
      </c>
      <c r="E20685" s="20">
        <v>1325.46</v>
      </c>
      <c r="F20685" s="20">
        <v>1325.49</v>
      </c>
      <c r="G20685" s="20">
        <v>1325.49</v>
      </c>
      <c r="H20685" s="20">
        <v>1325.49</v>
      </c>
      <c r="I20685" s="20">
        <v>1325.49</v>
      </c>
      <c r="J20685" s="20">
        <v>1325.49</v>
      </c>
      <c r="K20685" s="20">
        <v>1325.49</v>
      </c>
      <c r="L20685" s="20">
        <f t="shared" si="331"/>
        <v>1325.49</v>
      </c>
    </row>
    <row r="20686" spans="1:12" ht="33">
      <c r="A20686" s="19">
        <v>1616000567</v>
      </c>
      <c r="B20686" s="15" t="s">
        <v>5919</v>
      </c>
      <c r="C20686" s="22" t="s">
        <v>12</v>
      </c>
      <c r="D20686" s="20">
        <v>1325.46</v>
      </c>
      <c r="E20686" s="20">
        <v>1325.46</v>
      </c>
      <c r="F20686" s="20">
        <v>1325.49</v>
      </c>
      <c r="G20686" s="20">
        <v>1325.49</v>
      </c>
      <c r="H20686" s="20">
        <v>1325.49</v>
      </c>
      <c r="I20686" s="20">
        <v>1325.49</v>
      </c>
      <c r="J20686" s="20">
        <v>1325.49</v>
      </c>
      <c r="K20686" s="20">
        <v>1325.49</v>
      </c>
      <c r="L20686" s="20">
        <f t="shared" si="331"/>
        <v>1325.49</v>
      </c>
    </row>
    <row r="20687" spans="1:12" ht="33">
      <c r="A20687" s="19">
        <v>1616000568</v>
      </c>
      <c r="B20687" s="15" t="s">
        <v>20339</v>
      </c>
      <c r="C20687" s="22" t="s">
        <v>13</v>
      </c>
      <c r="D20687" s="20">
        <v>4156.63</v>
      </c>
      <c r="E20687" s="20">
        <v>4156.87</v>
      </c>
      <c r="F20687" s="20">
        <v>4157.5600000000004</v>
      </c>
      <c r="G20687" s="20">
        <v>4157.1400000000003</v>
      </c>
      <c r="H20687" s="20">
        <v>4158.3999999999996</v>
      </c>
      <c r="I20687" s="20">
        <v>4158.0600000000004</v>
      </c>
      <c r="J20687" s="20">
        <v>4156.43</v>
      </c>
      <c r="K20687" s="20">
        <v>4157.72</v>
      </c>
      <c r="L20687" s="20">
        <f t="shared" si="331"/>
        <v>4158.3999999999996</v>
      </c>
    </row>
    <row r="20688" spans="1:12" ht="24.75">
      <c r="A20688" s="19">
        <v>1701074633</v>
      </c>
      <c r="B20688" s="15" t="s">
        <v>9559</v>
      </c>
      <c r="C20688" s="22" t="s">
        <v>13</v>
      </c>
      <c r="D20688" s="20">
        <v>19717.759999999998</v>
      </c>
      <c r="E20688" s="20">
        <v>19717.759999999998</v>
      </c>
      <c r="F20688" s="20">
        <v>19718.259999999998</v>
      </c>
      <c r="G20688" s="20">
        <v>19718.259999999998</v>
      </c>
      <c r="H20688" s="20">
        <v>19718.259999999998</v>
      </c>
      <c r="I20688" s="20">
        <v>19718.259999999998</v>
      </c>
      <c r="J20688" s="20">
        <v>19718.259999999998</v>
      </c>
      <c r="K20688" s="20">
        <v>19718.259999999998</v>
      </c>
      <c r="L20688" s="20">
        <f t="shared" si="331"/>
        <v>19718.259999999998</v>
      </c>
    </row>
    <row r="20689" spans="1:12" ht="24.75">
      <c r="A20689" s="19">
        <v>1703000146</v>
      </c>
      <c r="B20689" s="15" t="s">
        <v>20342</v>
      </c>
      <c r="C20689" s="22" t="s">
        <v>13</v>
      </c>
      <c r="D20689" s="20">
        <v>13235.95</v>
      </c>
      <c r="E20689" s="20">
        <v>13235.95</v>
      </c>
      <c r="F20689" s="20">
        <v>13236.28</v>
      </c>
      <c r="G20689" s="20">
        <v>13236.28</v>
      </c>
      <c r="H20689" s="20">
        <v>13236.28</v>
      </c>
      <c r="I20689" s="20">
        <v>13236.28</v>
      </c>
      <c r="J20689" s="20">
        <v>13236.28</v>
      </c>
      <c r="K20689" s="20">
        <v>13236.28</v>
      </c>
      <c r="L20689" s="20">
        <f t="shared" si="331"/>
        <v>13236.28</v>
      </c>
    </row>
    <row r="20690" spans="1:12" ht="24.75">
      <c r="A20690" s="19">
        <v>1703000805</v>
      </c>
      <c r="B20690" s="15" t="s">
        <v>20318</v>
      </c>
      <c r="C20690" s="22" t="s">
        <v>13</v>
      </c>
      <c r="D20690" s="20">
        <v>20125.73</v>
      </c>
      <c r="E20690" s="20">
        <v>20125.73</v>
      </c>
      <c r="F20690" s="20">
        <v>20126.23</v>
      </c>
      <c r="G20690" s="20">
        <v>20126.23</v>
      </c>
      <c r="H20690" s="20">
        <v>20126.23</v>
      </c>
      <c r="I20690" s="20">
        <v>20126.23</v>
      </c>
      <c r="J20690" s="20">
        <v>20126.23</v>
      </c>
      <c r="K20690" s="20">
        <v>20126.23</v>
      </c>
      <c r="L20690" s="20">
        <f t="shared" si="331"/>
        <v>20126.23</v>
      </c>
    </row>
    <row r="20691" spans="1:12" ht="24.75">
      <c r="A20691" s="19">
        <v>1717000180</v>
      </c>
      <c r="B20691" s="15" t="s">
        <v>20338</v>
      </c>
      <c r="C20691" s="22" t="s">
        <v>13</v>
      </c>
      <c r="D20691" s="20">
        <v>549.17999999999995</v>
      </c>
      <c r="E20691" s="20">
        <v>549.17999999999995</v>
      </c>
      <c r="F20691" s="20">
        <v>549.19000000000005</v>
      </c>
      <c r="G20691" s="20">
        <v>549.19000000000005</v>
      </c>
      <c r="H20691" s="20">
        <v>549.19000000000005</v>
      </c>
      <c r="I20691" s="20">
        <v>549.19000000000005</v>
      </c>
      <c r="J20691" s="20">
        <v>549.19000000000005</v>
      </c>
      <c r="K20691" s="20">
        <v>549.19000000000005</v>
      </c>
      <c r="L20691" s="20">
        <f t="shared" si="331"/>
        <v>549.19000000000005</v>
      </c>
    </row>
    <row r="20692" spans="1:12" ht="24.75">
      <c r="A20692" s="19">
        <v>1717000721</v>
      </c>
      <c r="B20692" s="15" t="s">
        <v>8385</v>
      </c>
      <c r="C20692" s="22" t="s">
        <v>13</v>
      </c>
      <c r="D20692" s="20">
        <v>221.9</v>
      </c>
      <c r="E20692" s="20">
        <v>221.9</v>
      </c>
      <c r="F20692" s="20">
        <v>221.91</v>
      </c>
      <c r="G20692" s="20">
        <v>221.91</v>
      </c>
      <c r="H20692" s="20">
        <v>221.91</v>
      </c>
      <c r="I20692" s="20">
        <v>221.91</v>
      </c>
      <c r="J20692" s="20">
        <v>221.91</v>
      </c>
      <c r="K20692" s="20">
        <v>221.91</v>
      </c>
      <c r="L20692" s="20">
        <f t="shared" si="331"/>
        <v>221.91</v>
      </c>
    </row>
    <row r="20693" spans="1:12" ht="24.75">
      <c r="A20693" s="19">
        <v>1717071283</v>
      </c>
      <c r="B20693" s="15" t="s">
        <v>20335</v>
      </c>
      <c r="C20693" s="22" t="s">
        <v>13</v>
      </c>
      <c r="D20693" s="20">
        <v>231.16</v>
      </c>
      <c r="E20693" s="20">
        <v>231.16</v>
      </c>
      <c r="F20693" s="20">
        <v>231.17</v>
      </c>
      <c r="G20693" s="20">
        <v>231.17</v>
      </c>
      <c r="H20693" s="20">
        <v>231.17</v>
      </c>
      <c r="I20693" s="20">
        <v>231.17</v>
      </c>
      <c r="J20693" s="20">
        <v>231.17</v>
      </c>
      <c r="K20693" s="20">
        <v>231.17</v>
      </c>
      <c r="L20693" s="20">
        <f t="shared" si="331"/>
        <v>231.17</v>
      </c>
    </row>
    <row r="20694" spans="1:12" ht="41.25">
      <c r="A20694" s="19">
        <v>1717071284</v>
      </c>
      <c r="B20694" s="15" t="s">
        <v>8388</v>
      </c>
      <c r="C20694" s="22" t="s">
        <v>13</v>
      </c>
      <c r="D20694" s="20">
        <v>276.79000000000002</v>
      </c>
      <c r="E20694" s="20">
        <v>276.79000000000002</v>
      </c>
      <c r="F20694" s="20">
        <v>276.8</v>
      </c>
      <c r="G20694" s="20">
        <v>276.8</v>
      </c>
      <c r="H20694" s="20">
        <v>276.8</v>
      </c>
      <c r="I20694" s="20">
        <v>276.8</v>
      </c>
      <c r="J20694" s="20">
        <v>276.8</v>
      </c>
      <c r="K20694" s="20">
        <v>276.8</v>
      </c>
      <c r="L20694" s="20">
        <f t="shared" si="331"/>
        <v>276.8</v>
      </c>
    </row>
    <row r="20695" spans="1:12" ht="41.25">
      <c r="A20695" s="19">
        <v>1717071285</v>
      </c>
      <c r="B20695" s="15" t="s">
        <v>8383</v>
      </c>
      <c r="C20695" s="22" t="s">
        <v>13</v>
      </c>
      <c r="D20695" s="20">
        <v>841.62</v>
      </c>
      <c r="E20695" s="20">
        <v>841.62</v>
      </c>
      <c r="F20695" s="20">
        <v>841.65</v>
      </c>
      <c r="G20695" s="20">
        <v>841.47</v>
      </c>
      <c r="H20695" s="20">
        <v>841.65</v>
      </c>
      <c r="I20695" s="20">
        <v>841.65</v>
      </c>
      <c r="J20695" s="20">
        <v>841.64</v>
      </c>
      <c r="K20695" s="20">
        <v>841.65</v>
      </c>
      <c r="L20695" s="20">
        <f t="shared" si="331"/>
        <v>841.65</v>
      </c>
    </row>
    <row r="20696" spans="1:12" ht="49.5">
      <c r="A20696" s="19">
        <v>1717071286</v>
      </c>
      <c r="B20696" s="15" t="s">
        <v>8384</v>
      </c>
      <c r="C20696" s="22" t="s">
        <v>13</v>
      </c>
      <c r="D20696" s="20">
        <v>1362.05</v>
      </c>
      <c r="E20696" s="20">
        <v>1362.05</v>
      </c>
      <c r="F20696" s="20">
        <v>1362.09</v>
      </c>
      <c r="G20696" s="20">
        <v>1362.09</v>
      </c>
      <c r="H20696" s="20">
        <v>1362.09</v>
      </c>
      <c r="I20696" s="20">
        <v>1362.09</v>
      </c>
      <c r="J20696" s="20">
        <v>1362.09</v>
      </c>
      <c r="K20696" s="20">
        <v>1362.09</v>
      </c>
      <c r="L20696" s="20">
        <f t="shared" si="331"/>
        <v>1362.09</v>
      </c>
    </row>
    <row r="20697" spans="1:12" ht="33">
      <c r="A20697" s="19">
        <v>1721000211</v>
      </c>
      <c r="B20697" s="15" t="s">
        <v>8382</v>
      </c>
      <c r="C20697" s="22" t="s">
        <v>15</v>
      </c>
      <c r="D20697" s="20">
        <v>787.98</v>
      </c>
      <c r="E20697" s="20">
        <v>787.98</v>
      </c>
      <c r="F20697" s="20">
        <v>788</v>
      </c>
      <c r="G20697" s="20">
        <v>788</v>
      </c>
      <c r="H20697" s="20">
        <v>788</v>
      </c>
      <c r="I20697" s="20">
        <v>788</v>
      </c>
      <c r="J20697" s="20">
        <v>788</v>
      </c>
      <c r="K20697" s="20">
        <v>788</v>
      </c>
      <c r="L20697" s="20">
        <f t="shared" si="331"/>
        <v>788</v>
      </c>
    </row>
    <row r="20698" spans="1:12" ht="41.25">
      <c r="A20698" s="19">
        <v>1733000049</v>
      </c>
      <c r="B20698" s="15" t="s">
        <v>8387</v>
      </c>
      <c r="C20698" s="22" t="s">
        <v>13</v>
      </c>
      <c r="D20698" s="20">
        <v>341471.39</v>
      </c>
      <c r="E20698" s="20">
        <v>341471.39</v>
      </c>
      <c r="F20698" s="20">
        <v>341479.92</v>
      </c>
      <c r="G20698" s="20">
        <v>341479.92</v>
      </c>
      <c r="H20698" s="20">
        <v>341479.92</v>
      </c>
      <c r="I20698" s="20">
        <v>341479.92</v>
      </c>
      <c r="J20698" s="20">
        <v>341479.92</v>
      </c>
      <c r="K20698" s="20">
        <v>341479.92</v>
      </c>
      <c r="L20698" s="20">
        <f t="shared" si="331"/>
        <v>341479.92</v>
      </c>
    </row>
    <row r="20699" spans="1:12" ht="24.75">
      <c r="A20699" s="19">
        <v>1740000257</v>
      </c>
      <c r="B20699" s="15" t="s">
        <v>8386</v>
      </c>
      <c r="C20699" s="22" t="s">
        <v>13</v>
      </c>
      <c r="D20699" s="20">
        <v>61979.97</v>
      </c>
      <c r="E20699" s="20">
        <v>61979.97</v>
      </c>
      <c r="F20699" s="20">
        <v>61981.52</v>
      </c>
      <c r="G20699" s="20">
        <v>61981.52</v>
      </c>
      <c r="H20699" s="20">
        <v>61981.52</v>
      </c>
      <c r="I20699" s="20">
        <v>61981.52</v>
      </c>
      <c r="J20699" s="20">
        <v>61981.52</v>
      </c>
      <c r="K20699" s="20">
        <v>61981.52</v>
      </c>
      <c r="L20699" s="20">
        <f t="shared" si="331"/>
        <v>61981.52</v>
      </c>
    </row>
    <row r="20700" spans="1:12" ht="33">
      <c r="A20700" s="19">
        <v>1906000078</v>
      </c>
      <c r="B20700" s="15" t="s">
        <v>13759</v>
      </c>
      <c r="C20700" s="22" t="s">
        <v>12</v>
      </c>
      <c r="D20700" s="20">
        <v>215.92</v>
      </c>
      <c r="E20700" s="20">
        <v>215.92</v>
      </c>
      <c r="F20700" s="20">
        <v>215.93</v>
      </c>
      <c r="G20700" s="20">
        <v>215.93</v>
      </c>
      <c r="H20700" s="20">
        <v>215.93</v>
      </c>
      <c r="I20700" s="20">
        <v>215.93</v>
      </c>
      <c r="J20700" s="20">
        <v>215.93</v>
      </c>
      <c r="K20700" s="20">
        <v>215.93</v>
      </c>
      <c r="L20700" s="20">
        <f t="shared" si="331"/>
        <v>215.93</v>
      </c>
    </row>
    <row r="20701" spans="1:12" ht="33">
      <c r="A20701" s="19">
        <v>1915000029</v>
      </c>
      <c r="B20701" s="15" t="s">
        <v>13758</v>
      </c>
      <c r="C20701" s="22" t="s">
        <v>13</v>
      </c>
      <c r="D20701" s="20">
        <v>3391.34</v>
      </c>
      <c r="E20701" s="20">
        <v>3405.79</v>
      </c>
      <c r="F20701" s="20">
        <v>3508.84</v>
      </c>
      <c r="G20701" s="20">
        <v>3457.17</v>
      </c>
      <c r="H20701" s="20">
        <v>3561.69</v>
      </c>
      <c r="I20701" s="20">
        <v>3538.87</v>
      </c>
      <c r="J20701" s="20">
        <v>3368.31</v>
      </c>
      <c r="K20701" s="20">
        <v>3527.89</v>
      </c>
      <c r="L20701" s="20">
        <f t="shared" si="331"/>
        <v>3561.69</v>
      </c>
    </row>
    <row r="20702" spans="1:12" ht="16.5">
      <c r="A20702" s="19">
        <v>1915000099</v>
      </c>
      <c r="B20702" s="15" t="s">
        <v>13770</v>
      </c>
      <c r="C20702" s="22" t="s">
        <v>12</v>
      </c>
      <c r="D20702" s="20">
        <v>483.77</v>
      </c>
      <c r="E20702" s="20">
        <v>486.64</v>
      </c>
      <c r="F20702" s="20">
        <v>493.13</v>
      </c>
      <c r="G20702" s="20">
        <v>488.41</v>
      </c>
      <c r="H20702" s="20">
        <v>502.15</v>
      </c>
      <c r="I20702" s="20">
        <v>498.51</v>
      </c>
      <c r="J20702" s="20">
        <v>480.64</v>
      </c>
      <c r="K20702" s="20">
        <v>494.7</v>
      </c>
      <c r="L20702" s="20">
        <f t="shared" si="331"/>
        <v>502.15</v>
      </c>
    </row>
    <row r="20703" spans="1:12" ht="16.5">
      <c r="A20703" s="19">
        <v>1918000001</v>
      </c>
      <c r="B20703" s="15" t="s">
        <v>13760</v>
      </c>
      <c r="C20703" s="22" t="s">
        <v>13</v>
      </c>
      <c r="D20703" s="20">
        <v>1428.63</v>
      </c>
      <c r="E20703" s="20">
        <v>1428.63</v>
      </c>
      <c r="F20703" s="20">
        <v>1428.66</v>
      </c>
      <c r="G20703" s="20">
        <v>1428.66</v>
      </c>
      <c r="H20703" s="20">
        <v>1428.66</v>
      </c>
      <c r="I20703" s="20">
        <v>1428.66</v>
      </c>
      <c r="J20703" s="20">
        <v>1428.66</v>
      </c>
      <c r="K20703" s="20">
        <v>1428.66</v>
      </c>
      <c r="L20703" s="20">
        <f t="shared" si="331"/>
        <v>1428.66</v>
      </c>
    </row>
    <row r="20704" spans="1:12" ht="33">
      <c r="A20704" s="19">
        <v>1929000083</v>
      </c>
      <c r="B20704" s="15" t="s">
        <v>13769</v>
      </c>
      <c r="C20704" s="22" t="s">
        <v>12</v>
      </c>
      <c r="D20704" s="20">
        <v>1308.04</v>
      </c>
      <c r="E20704" s="20">
        <v>1310.27</v>
      </c>
      <c r="F20704" s="20">
        <v>1327.83</v>
      </c>
      <c r="G20704" s="20">
        <v>1323.25</v>
      </c>
      <c r="H20704" s="20">
        <v>1333.12</v>
      </c>
      <c r="I20704" s="20">
        <v>1326.31</v>
      </c>
      <c r="J20704" s="20">
        <v>1302.46</v>
      </c>
      <c r="K20704" s="20">
        <v>1325.08</v>
      </c>
      <c r="L20704" s="20">
        <f t="shared" si="331"/>
        <v>1333.12</v>
      </c>
    </row>
    <row r="20705" spans="1:12" ht="33">
      <c r="A20705" s="19">
        <v>2101000113</v>
      </c>
      <c r="B20705" s="15" t="s">
        <v>14871</v>
      </c>
      <c r="C20705" s="22" t="s">
        <v>12</v>
      </c>
      <c r="D20705" s="20">
        <v>536.78</v>
      </c>
      <c r="E20705" s="20">
        <v>544.19000000000005</v>
      </c>
      <c r="F20705" s="20">
        <v>571.85</v>
      </c>
      <c r="G20705" s="20">
        <v>554.08000000000004</v>
      </c>
      <c r="H20705" s="20">
        <v>591.76</v>
      </c>
      <c r="I20705" s="20">
        <v>584.61</v>
      </c>
      <c r="J20705" s="20">
        <v>532.64</v>
      </c>
      <c r="K20705" s="20">
        <v>590.04999999999995</v>
      </c>
      <c r="L20705" s="20">
        <f t="shared" si="331"/>
        <v>591.76</v>
      </c>
    </row>
    <row r="20706" spans="1:12" ht="66">
      <c r="A20706" s="19">
        <v>2115000093</v>
      </c>
      <c r="B20706" s="15" t="s">
        <v>14872</v>
      </c>
      <c r="C20706" s="22" t="s">
        <v>13</v>
      </c>
      <c r="D20706" s="20">
        <v>28646.97</v>
      </c>
      <c r="E20706" s="20">
        <v>28658.29</v>
      </c>
      <c r="F20706" s="20">
        <v>28693.25</v>
      </c>
      <c r="G20706" s="20">
        <v>28666.11</v>
      </c>
      <c r="H20706" s="20">
        <v>28723.43</v>
      </c>
      <c r="I20706" s="20">
        <v>28713.06</v>
      </c>
      <c r="J20706" s="20">
        <v>28640.67</v>
      </c>
      <c r="K20706" s="20">
        <v>28720.68</v>
      </c>
      <c r="L20706" s="20">
        <f t="shared" si="331"/>
        <v>28723.43</v>
      </c>
    </row>
    <row r="20707" spans="1:12" ht="41.25">
      <c r="A20707" s="19">
        <v>2115000133</v>
      </c>
      <c r="B20707" s="15" t="s">
        <v>20327</v>
      </c>
      <c r="C20707" s="22" t="s">
        <v>13</v>
      </c>
      <c r="D20707" s="20">
        <v>4594.75</v>
      </c>
      <c r="E20707" s="20">
        <v>4623.01</v>
      </c>
      <c r="F20707" s="20">
        <v>4715.2299999999996</v>
      </c>
      <c r="G20707" s="20">
        <v>4651.43</v>
      </c>
      <c r="H20707" s="20">
        <v>4799.05</v>
      </c>
      <c r="I20707" s="20">
        <v>4772.5200000000004</v>
      </c>
      <c r="J20707" s="20">
        <v>4579.41</v>
      </c>
      <c r="K20707" s="20">
        <v>4785.59</v>
      </c>
      <c r="L20707" s="20">
        <f t="shared" si="331"/>
        <v>4799.05</v>
      </c>
    </row>
    <row r="20708" spans="1:12" ht="16.5">
      <c r="A20708" s="19">
        <v>2618000025</v>
      </c>
      <c r="B20708" s="15" t="s">
        <v>20328</v>
      </c>
      <c r="C20708" s="22" t="s">
        <v>26</v>
      </c>
      <c r="D20708" s="20">
        <v>93.78</v>
      </c>
      <c r="E20708" s="20">
        <v>93.78</v>
      </c>
      <c r="F20708" s="20">
        <v>93.78</v>
      </c>
      <c r="G20708" s="20">
        <v>93.78</v>
      </c>
      <c r="H20708" s="20">
        <v>93.78</v>
      </c>
      <c r="I20708" s="20">
        <v>93.78</v>
      </c>
      <c r="J20708" s="20">
        <v>93.78</v>
      </c>
      <c r="K20708" s="20">
        <v>93.78</v>
      </c>
      <c r="L20708" s="20">
        <f t="shared" si="331"/>
        <v>93.78</v>
      </c>
    </row>
    <row r="20709" spans="1:12" ht="16.5">
      <c r="A20709" s="19">
        <v>2618000026</v>
      </c>
      <c r="B20709" s="15" t="s">
        <v>20336</v>
      </c>
      <c r="C20709" s="22" t="s">
        <v>26</v>
      </c>
      <c r="D20709" s="20">
        <v>208.1</v>
      </c>
      <c r="E20709" s="20">
        <v>208.1</v>
      </c>
      <c r="F20709" s="20">
        <v>208.11</v>
      </c>
      <c r="G20709" s="20">
        <v>208.11</v>
      </c>
      <c r="H20709" s="20">
        <v>208.11</v>
      </c>
      <c r="I20709" s="20">
        <v>208.11</v>
      </c>
      <c r="J20709" s="20">
        <v>208.11</v>
      </c>
      <c r="K20709" s="20">
        <v>208.11</v>
      </c>
      <c r="L20709" s="20">
        <f t="shared" si="331"/>
        <v>208.11</v>
      </c>
    </row>
    <row r="20710" spans="1:12" ht="16.5">
      <c r="A20710" s="19">
        <v>2701000117</v>
      </c>
      <c r="B20710" s="15" t="s">
        <v>20337</v>
      </c>
      <c r="C20710" s="22" t="s">
        <v>13</v>
      </c>
      <c r="D20710" s="20">
        <v>1552.41</v>
      </c>
      <c r="E20710" s="20">
        <v>1552.41</v>
      </c>
      <c r="F20710" s="20">
        <v>1552.45</v>
      </c>
      <c r="G20710" s="20">
        <v>1552.45</v>
      </c>
      <c r="H20710" s="20">
        <v>1552.45</v>
      </c>
      <c r="I20710" s="20">
        <v>1552.45</v>
      </c>
      <c r="J20710" s="20">
        <v>1552.45</v>
      </c>
      <c r="K20710" s="20">
        <v>1552.45</v>
      </c>
      <c r="L20710" s="20">
        <f t="shared" si="331"/>
        <v>1552.45</v>
      </c>
    </row>
    <row r="20711" spans="1:12" ht="16.5">
      <c r="A20711" s="19">
        <v>2727000036</v>
      </c>
      <c r="B20711" s="15" t="s">
        <v>15977</v>
      </c>
      <c r="C20711" s="22" t="s">
        <v>13</v>
      </c>
      <c r="D20711" s="20">
        <v>683.83</v>
      </c>
      <c r="E20711" s="20">
        <v>683.83</v>
      </c>
      <c r="F20711" s="20">
        <v>683.85</v>
      </c>
      <c r="G20711" s="20">
        <v>683.85</v>
      </c>
      <c r="H20711" s="20">
        <v>683.85</v>
      </c>
      <c r="I20711" s="20">
        <v>683.85</v>
      </c>
      <c r="J20711" s="20">
        <v>683.85</v>
      </c>
      <c r="K20711" s="20">
        <v>683.85</v>
      </c>
      <c r="L20711" s="20">
        <f t="shared" si="331"/>
        <v>683.85</v>
      </c>
    </row>
    <row r="20712" spans="1:12" ht="16.5">
      <c r="A20712" s="19">
        <v>2801000047</v>
      </c>
      <c r="B20712" s="15" t="s">
        <v>20326</v>
      </c>
      <c r="C20712" s="22" t="s">
        <v>13</v>
      </c>
      <c r="D20712" s="20">
        <v>507.72</v>
      </c>
      <c r="E20712" s="20">
        <v>507.72</v>
      </c>
      <c r="F20712" s="20">
        <v>507.74</v>
      </c>
      <c r="G20712" s="20">
        <v>507.74</v>
      </c>
      <c r="H20712" s="20">
        <v>507.74</v>
      </c>
      <c r="I20712" s="20">
        <v>507.74</v>
      </c>
      <c r="J20712" s="20">
        <v>507.74</v>
      </c>
      <c r="K20712" s="20">
        <v>507.74</v>
      </c>
      <c r="L20712" s="20">
        <f t="shared" si="331"/>
        <v>507.74</v>
      </c>
    </row>
    <row r="20713" spans="1:12" ht="41.25">
      <c r="A20713" s="19">
        <v>2828010848</v>
      </c>
      <c r="B20713" s="15" t="s">
        <v>16555</v>
      </c>
      <c r="C20713" s="22" t="s">
        <v>13</v>
      </c>
      <c r="D20713" s="20">
        <v>129337.75</v>
      </c>
      <c r="E20713" s="20">
        <v>129337.75</v>
      </c>
      <c r="F20713" s="20">
        <v>129340.98</v>
      </c>
      <c r="G20713" s="20">
        <v>129340.98</v>
      </c>
      <c r="H20713" s="20">
        <v>129340.98</v>
      </c>
      <c r="I20713" s="20">
        <v>129340.98</v>
      </c>
      <c r="J20713" s="20">
        <v>129340.98</v>
      </c>
      <c r="K20713" s="20">
        <v>129340.98</v>
      </c>
      <c r="L20713" s="20">
        <f t="shared" si="331"/>
        <v>129340.98</v>
      </c>
    </row>
    <row r="20714" spans="1:12" ht="41.25">
      <c r="A20714" s="19">
        <v>2828010849</v>
      </c>
      <c r="B20714" s="15" t="s">
        <v>16556</v>
      </c>
      <c r="C20714" s="22" t="s">
        <v>13</v>
      </c>
      <c r="D20714" s="20">
        <v>31005.53</v>
      </c>
      <c r="E20714" s="20">
        <v>31005.53</v>
      </c>
      <c r="F20714" s="20">
        <v>31006.31</v>
      </c>
      <c r="G20714" s="20">
        <v>31006.31</v>
      </c>
      <c r="H20714" s="20">
        <v>31006.31</v>
      </c>
      <c r="I20714" s="20">
        <v>31006.31</v>
      </c>
      <c r="J20714" s="20">
        <v>31006.31</v>
      </c>
      <c r="K20714" s="20">
        <v>31006.31</v>
      </c>
      <c r="L20714" s="20">
        <f t="shared" si="331"/>
        <v>31006.31</v>
      </c>
    </row>
    <row r="20715" spans="1:12" ht="41.25">
      <c r="A20715" s="19">
        <v>2828010850</v>
      </c>
      <c r="B20715" s="15" t="s">
        <v>16552</v>
      </c>
      <c r="C20715" s="22" t="s">
        <v>13</v>
      </c>
      <c r="D20715" s="20">
        <v>48516.19</v>
      </c>
      <c r="E20715" s="20">
        <v>48516.19</v>
      </c>
      <c r="F20715" s="20">
        <v>48517.41</v>
      </c>
      <c r="G20715" s="20">
        <v>48517.41</v>
      </c>
      <c r="H20715" s="20">
        <v>48517.41</v>
      </c>
      <c r="I20715" s="20">
        <v>48517.41</v>
      </c>
      <c r="J20715" s="20">
        <v>48517.41</v>
      </c>
      <c r="K20715" s="20">
        <v>48517.41</v>
      </c>
      <c r="L20715" s="20">
        <f t="shared" si="331"/>
        <v>48517.41</v>
      </c>
    </row>
    <row r="20716" spans="1:12" ht="41.25">
      <c r="A20716" s="19">
        <v>2828010851</v>
      </c>
      <c r="B20716" s="15" t="s">
        <v>16550</v>
      </c>
      <c r="C20716" s="22" t="s">
        <v>13</v>
      </c>
      <c r="D20716" s="20">
        <v>41612.589999999997</v>
      </c>
      <c r="E20716" s="20">
        <v>41612.589999999997</v>
      </c>
      <c r="F20716" s="20">
        <v>41613.629999999997</v>
      </c>
      <c r="G20716" s="20">
        <v>41613.629999999997</v>
      </c>
      <c r="H20716" s="20">
        <v>41613.629999999997</v>
      </c>
      <c r="I20716" s="20">
        <v>41613.629999999997</v>
      </c>
      <c r="J20716" s="20">
        <v>41613.629999999997</v>
      </c>
      <c r="K20716" s="20">
        <v>41613.629999999997</v>
      </c>
      <c r="L20716" s="20">
        <f t="shared" si="331"/>
        <v>41613.629999999997</v>
      </c>
    </row>
    <row r="20717" spans="1:12" ht="49.5">
      <c r="A20717" s="19">
        <v>2828010852</v>
      </c>
      <c r="B20717" s="15" t="s">
        <v>16549</v>
      </c>
      <c r="C20717" s="22" t="s">
        <v>13</v>
      </c>
      <c r="D20717" s="20">
        <v>27217.06</v>
      </c>
      <c r="E20717" s="20">
        <v>27217.06</v>
      </c>
      <c r="F20717" s="20">
        <v>27217.74</v>
      </c>
      <c r="G20717" s="20">
        <v>27217.74</v>
      </c>
      <c r="H20717" s="20">
        <v>27217.74</v>
      </c>
      <c r="I20717" s="20">
        <v>27217.74</v>
      </c>
      <c r="J20717" s="20">
        <v>27217.74</v>
      </c>
      <c r="K20717" s="20">
        <v>27217.74</v>
      </c>
      <c r="L20717" s="20">
        <f t="shared" si="331"/>
        <v>27217.74</v>
      </c>
    </row>
    <row r="20718" spans="1:12" ht="16.5">
      <c r="A20718" s="19">
        <v>2828010853</v>
      </c>
      <c r="B20718" s="15" t="s">
        <v>20320</v>
      </c>
      <c r="C20718" s="22" t="s">
        <v>13</v>
      </c>
      <c r="D20718" s="20">
        <v>1213.5</v>
      </c>
      <c r="E20718" s="20">
        <v>1213.5</v>
      </c>
      <c r="F20718" s="20">
        <v>1213.54</v>
      </c>
      <c r="G20718" s="20">
        <v>1213.54</v>
      </c>
      <c r="H20718" s="20">
        <v>1213.54</v>
      </c>
      <c r="I20718" s="20">
        <v>1213.54</v>
      </c>
      <c r="J20718" s="20">
        <v>1213.54</v>
      </c>
      <c r="K20718" s="20">
        <v>1213.54</v>
      </c>
      <c r="L20718" s="20">
        <f t="shared" si="331"/>
        <v>1213.54</v>
      </c>
    </row>
    <row r="20719" spans="1:12" ht="16.5">
      <c r="A20719" s="19">
        <v>2828010854</v>
      </c>
      <c r="B20719" s="15" t="s">
        <v>20334</v>
      </c>
      <c r="C20719" s="22" t="s">
        <v>13</v>
      </c>
      <c r="D20719" s="20">
        <v>776.98</v>
      </c>
      <c r="E20719" s="20">
        <v>776.98</v>
      </c>
      <c r="F20719" s="20">
        <v>777</v>
      </c>
      <c r="G20719" s="20">
        <v>777</v>
      </c>
      <c r="H20719" s="20">
        <v>777</v>
      </c>
      <c r="I20719" s="20">
        <v>777</v>
      </c>
      <c r="J20719" s="20">
        <v>777</v>
      </c>
      <c r="K20719" s="20">
        <v>777</v>
      </c>
      <c r="L20719" s="20">
        <f t="shared" si="331"/>
        <v>777</v>
      </c>
    </row>
    <row r="20720" spans="1:12" ht="24.75">
      <c r="A20720" s="19">
        <v>2828010855</v>
      </c>
      <c r="B20720" s="15" t="s">
        <v>20319</v>
      </c>
      <c r="C20720" s="22" t="s">
        <v>13</v>
      </c>
      <c r="D20720" s="20">
        <v>297.31</v>
      </c>
      <c r="E20720" s="20">
        <v>297.31</v>
      </c>
      <c r="F20720" s="20">
        <v>297.32</v>
      </c>
      <c r="G20720" s="20">
        <v>297.32</v>
      </c>
      <c r="H20720" s="20">
        <v>297.32</v>
      </c>
      <c r="I20720" s="20">
        <v>297.32</v>
      </c>
      <c r="J20720" s="20">
        <v>297.32</v>
      </c>
      <c r="K20720" s="20">
        <v>297.32</v>
      </c>
      <c r="L20720" s="20">
        <f t="shared" si="331"/>
        <v>297.32</v>
      </c>
    </row>
    <row r="20721" spans="1:12" ht="24.75">
      <c r="A20721" s="19">
        <v>2828010856</v>
      </c>
      <c r="B20721" s="15" t="s">
        <v>20340</v>
      </c>
      <c r="C20721" s="22" t="s">
        <v>13</v>
      </c>
      <c r="D20721" s="20">
        <v>276.45999999999998</v>
      </c>
      <c r="E20721" s="20">
        <v>276.45999999999998</v>
      </c>
      <c r="F20721" s="20">
        <v>276.47000000000003</v>
      </c>
      <c r="G20721" s="20">
        <v>276.47000000000003</v>
      </c>
      <c r="H20721" s="20">
        <v>276.47000000000003</v>
      </c>
      <c r="I20721" s="20">
        <v>276.47000000000003</v>
      </c>
      <c r="J20721" s="20">
        <v>276.47000000000003</v>
      </c>
      <c r="K20721" s="20">
        <v>276.47000000000003</v>
      </c>
      <c r="L20721" s="20">
        <f t="shared" si="331"/>
        <v>276.47000000000003</v>
      </c>
    </row>
    <row r="20722" spans="1:12" ht="16.5">
      <c r="A20722" s="19">
        <v>2828010864</v>
      </c>
      <c r="B20722" s="15" t="s">
        <v>16545</v>
      </c>
      <c r="C20722" s="22" t="s">
        <v>26</v>
      </c>
      <c r="D20722" s="20">
        <v>88.47</v>
      </c>
      <c r="E20722" s="20">
        <v>88.47</v>
      </c>
      <c r="F20722" s="20">
        <v>88.47</v>
      </c>
      <c r="G20722" s="20">
        <v>88.46</v>
      </c>
      <c r="H20722" s="20">
        <v>88.47</v>
      </c>
      <c r="I20722" s="20">
        <v>88.47</v>
      </c>
      <c r="J20722" s="20">
        <v>88.47</v>
      </c>
      <c r="K20722" s="20">
        <v>88.47</v>
      </c>
      <c r="L20722" s="20">
        <f t="shared" si="331"/>
        <v>88.47</v>
      </c>
    </row>
    <row r="20723" spans="1:12" ht="16.5">
      <c r="A20723" s="19">
        <v>2828010865</v>
      </c>
      <c r="B20723" s="15" t="s">
        <v>16551</v>
      </c>
      <c r="C20723" s="22" t="s">
        <v>13</v>
      </c>
      <c r="D20723" s="20">
        <v>1582.27</v>
      </c>
      <c r="E20723" s="20">
        <v>1582.27</v>
      </c>
      <c r="F20723" s="20">
        <v>1582.3</v>
      </c>
      <c r="G20723" s="20">
        <v>1582.3</v>
      </c>
      <c r="H20723" s="20">
        <v>1582.3</v>
      </c>
      <c r="I20723" s="20">
        <v>1582.3</v>
      </c>
      <c r="J20723" s="20">
        <v>1582.3</v>
      </c>
      <c r="K20723" s="20">
        <v>1582.3</v>
      </c>
      <c r="L20723" s="20">
        <f t="shared" si="331"/>
        <v>1582.3</v>
      </c>
    </row>
    <row r="20724" spans="1:12" ht="33">
      <c r="A20724" s="19">
        <v>2828010866</v>
      </c>
      <c r="B20724" s="15" t="s">
        <v>16548</v>
      </c>
      <c r="C20724" s="22" t="s">
        <v>13</v>
      </c>
      <c r="D20724" s="20">
        <v>293077.96000000002</v>
      </c>
      <c r="E20724" s="20">
        <v>293077.96000000002</v>
      </c>
      <c r="F20724" s="20">
        <v>293085.27</v>
      </c>
      <c r="G20724" s="20">
        <v>293085.27</v>
      </c>
      <c r="H20724" s="20">
        <v>293085.27</v>
      </c>
      <c r="I20724" s="20">
        <v>293085.27</v>
      </c>
      <c r="J20724" s="20">
        <v>293085.27</v>
      </c>
      <c r="K20724" s="20">
        <v>293085.27</v>
      </c>
      <c r="L20724" s="20">
        <f t="shared" si="331"/>
        <v>293085.27</v>
      </c>
    </row>
    <row r="20725" spans="1:12">
      <c r="A20725" s="19">
        <v>2828010868</v>
      </c>
      <c r="B20725" s="15" t="s">
        <v>16553</v>
      </c>
      <c r="C20725" s="22" t="s">
        <v>13</v>
      </c>
      <c r="D20725" s="20">
        <v>2538.11</v>
      </c>
      <c r="E20725" s="20">
        <v>2538.11</v>
      </c>
      <c r="F20725" s="20">
        <v>2538.17</v>
      </c>
      <c r="G20725" s="20">
        <v>2538.17</v>
      </c>
      <c r="H20725" s="20">
        <v>2538.17</v>
      </c>
      <c r="I20725" s="20">
        <v>2538.17</v>
      </c>
      <c r="J20725" s="20">
        <v>2538.17</v>
      </c>
      <c r="K20725" s="20">
        <v>2538.17</v>
      </c>
      <c r="L20725" s="20">
        <f t="shared" si="331"/>
        <v>2538.17</v>
      </c>
    </row>
    <row r="20726" spans="1:12" ht="16.5">
      <c r="A20726" s="19">
        <v>2828010869</v>
      </c>
      <c r="B20726" s="15" t="s">
        <v>16554</v>
      </c>
      <c r="C20726" s="22" t="s">
        <v>0</v>
      </c>
      <c r="D20726" s="20">
        <v>10236.59</v>
      </c>
      <c r="E20726" s="20">
        <v>10236.59</v>
      </c>
      <c r="F20726" s="20">
        <v>10236.85</v>
      </c>
      <c r="G20726" s="20">
        <v>10236.85</v>
      </c>
      <c r="H20726" s="20">
        <v>10236.85</v>
      </c>
      <c r="I20726" s="20">
        <v>10236.85</v>
      </c>
      <c r="J20726" s="20">
        <v>10236.85</v>
      </c>
      <c r="K20726" s="20">
        <v>10236.85</v>
      </c>
      <c r="L20726" s="20">
        <f t="shared" si="331"/>
        <v>10236.85</v>
      </c>
    </row>
    <row r="20727" spans="1:12">
      <c r="A20727" s="19">
        <v>2828010870</v>
      </c>
      <c r="B20727" s="15" t="s">
        <v>20332</v>
      </c>
      <c r="C20727" s="22" t="s">
        <v>13</v>
      </c>
      <c r="D20727" s="20">
        <v>713.57</v>
      </c>
      <c r="E20727" s="20">
        <v>713.57</v>
      </c>
      <c r="F20727" s="20">
        <v>713.59</v>
      </c>
      <c r="G20727" s="20">
        <v>713.59</v>
      </c>
      <c r="H20727" s="20">
        <v>713.59</v>
      </c>
      <c r="I20727" s="20">
        <v>713.59</v>
      </c>
      <c r="J20727" s="20">
        <v>713.59</v>
      </c>
      <c r="K20727" s="20">
        <v>713.59</v>
      </c>
      <c r="L20727" s="20">
        <f t="shared" si="331"/>
        <v>713.59</v>
      </c>
    </row>
    <row r="20728" spans="1:12" ht="24.75">
      <c r="A20728" s="19">
        <v>2828010871</v>
      </c>
      <c r="B20728" s="15" t="s">
        <v>20322</v>
      </c>
      <c r="C20728" s="22" t="s">
        <v>9</v>
      </c>
      <c r="D20728" s="20">
        <v>46.33</v>
      </c>
      <c r="E20728" s="20">
        <v>46.33</v>
      </c>
      <c r="F20728" s="20">
        <v>46.33</v>
      </c>
      <c r="G20728" s="20">
        <v>46.33</v>
      </c>
      <c r="H20728" s="20">
        <v>46.33</v>
      </c>
      <c r="I20728" s="20">
        <v>46.33</v>
      </c>
      <c r="J20728" s="20">
        <v>46.33</v>
      </c>
      <c r="K20728" s="20">
        <v>46.33</v>
      </c>
      <c r="L20728" s="20">
        <f t="shared" si="331"/>
        <v>46.33</v>
      </c>
    </row>
    <row r="20729" spans="1:12" ht="16.5">
      <c r="A20729" s="19">
        <v>3120000676</v>
      </c>
      <c r="B20729" s="15" t="s">
        <v>18296</v>
      </c>
      <c r="C20729" s="22" t="s">
        <v>13</v>
      </c>
      <c r="D20729" s="20">
        <v>5928.08</v>
      </c>
      <c r="E20729" s="20">
        <v>5928.08</v>
      </c>
      <c r="F20729" s="20">
        <v>5928.23</v>
      </c>
      <c r="G20729" s="20">
        <v>5928.23</v>
      </c>
      <c r="H20729" s="20">
        <v>5928.23</v>
      </c>
      <c r="I20729" s="20">
        <v>5928.23</v>
      </c>
      <c r="J20729" s="20">
        <v>5928.23</v>
      </c>
      <c r="K20729" s="20">
        <v>5928.23</v>
      </c>
      <c r="L20729" s="20">
        <f t="shared" si="331"/>
        <v>5928.23</v>
      </c>
    </row>
    <row r="20730" spans="1:12" ht="16.5">
      <c r="A20730" s="19">
        <v>3130000052</v>
      </c>
      <c r="B20730" s="15" t="s">
        <v>18297</v>
      </c>
      <c r="C20730" s="22" t="s">
        <v>13</v>
      </c>
      <c r="D20730" s="20">
        <v>21.55</v>
      </c>
      <c r="E20730" s="20">
        <v>21.55</v>
      </c>
      <c r="F20730" s="20">
        <v>21.55</v>
      </c>
      <c r="G20730" s="20">
        <v>21.55</v>
      </c>
      <c r="H20730" s="20">
        <v>21.55</v>
      </c>
      <c r="I20730" s="20">
        <v>21.55</v>
      </c>
      <c r="J20730" s="20">
        <v>21.55</v>
      </c>
      <c r="K20730" s="20">
        <v>21.55</v>
      </c>
      <c r="L20730" s="20">
        <f t="shared" si="331"/>
        <v>21.55</v>
      </c>
    </row>
    <row r="20731" spans="1:12" ht="16.5">
      <c r="A20731" s="19">
        <v>3130000053</v>
      </c>
      <c r="B20731" s="15" t="s">
        <v>20321</v>
      </c>
      <c r="C20731" s="22" t="s">
        <v>13</v>
      </c>
      <c r="D20731" s="20">
        <v>62.24</v>
      </c>
      <c r="E20731" s="20">
        <v>62.24</v>
      </c>
      <c r="F20731" s="20">
        <v>62.24</v>
      </c>
      <c r="G20731" s="20">
        <v>62.24</v>
      </c>
      <c r="H20731" s="20">
        <v>62.24</v>
      </c>
      <c r="I20731" s="20">
        <v>62.24</v>
      </c>
      <c r="J20731" s="20">
        <v>62.24</v>
      </c>
      <c r="K20731" s="20">
        <v>62.24</v>
      </c>
      <c r="L20731" s="20">
        <f t="shared" si="331"/>
        <v>62.24</v>
      </c>
    </row>
    <row r="20732" spans="1:12" ht="16.5">
      <c r="A20732" s="19">
        <v>3130000054</v>
      </c>
      <c r="B20732" s="15" t="s">
        <v>20323</v>
      </c>
      <c r="C20732" s="22" t="s">
        <v>13</v>
      </c>
      <c r="D20732" s="20">
        <v>26.7</v>
      </c>
      <c r="E20732" s="20">
        <v>26.7</v>
      </c>
      <c r="F20732" s="20">
        <v>26.7</v>
      </c>
      <c r="G20732" s="20">
        <v>26.7</v>
      </c>
      <c r="H20732" s="20">
        <v>26.7</v>
      </c>
      <c r="I20732" s="20">
        <v>26.7</v>
      </c>
      <c r="J20732" s="20">
        <v>26.7</v>
      </c>
      <c r="K20732" s="20">
        <v>26.7</v>
      </c>
      <c r="L20732" s="20">
        <f t="shared" si="331"/>
        <v>26.7</v>
      </c>
    </row>
    <row r="20733" spans="1:12" ht="16.5">
      <c r="A20733" s="19">
        <v>3130000055</v>
      </c>
      <c r="B20733" s="15" t="s">
        <v>20333</v>
      </c>
      <c r="C20733" s="22" t="s">
        <v>13</v>
      </c>
      <c r="D20733" s="20">
        <v>13.74</v>
      </c>
      <c r="E20733" s="20">
        <v>13.74</v>
      </c>
      <c r="F20733" s="20">
        <v>13.74</v>
      </c>
      <c r="G20733" s="20">
        <v>13.74</v>
      </c>
      <c r="H20733" s="20">
        <v>13.74</v>
      </c>
      <c r="I20733" s="20">
        <v>13.74</v>
      </c>
      <c r="J20733" s="20">
        <v>13.74</v>
      </c>
      <c r="K20733" s="20">
        <v>13.74</v>
      </c>
      <c r="L20733" s="20">
        <f t="shared" si="331"/>
        <v>13.74</v>
      </c>
    </row>
    <row r="20734" spans="1:12" ht="16.5">
      <c r="A20734" s="19">
        <v>3130000056</v>
      </c>
      <c r="B20734" s="15" t="s">
        <v>20325</v>
      </c>
      <c r="C20734" s="22" t="s">
        <v>13</v>
      </c>
      <c r="D20734" s="20">
        <v>21.55</v>
      </c>
      <c r="E20734" s="20">
        <v>21.55</v>
      </c>
      <c r="F20734" s="20">
        <v>21.55</v>
      </c>
      <c r="G20734" s="20">
        <v>21.55</v>
      </c>
      <c r="H20734" s="20">
        <v>21.55</v>
      </c>
      <c r="I20734" s="20">
        <v>21.55</v>
      </c>
      <c r="J20734" s="20">
        <v>21.55</v>
      </c>
      <c r="K20734" s="20">
        <v>21.55</v>
      </c>
      <c r="L20734" s="20">
        <f t="shared" si="331"/>
        <v>21.55</v>
      </c>
    </row>
    <row r="20735" spans="1:12" ht="16.5">
      <c r="A20735" s="19">
        <v>3130000057</v>
      </c>
      <c r="B20735" s="15" t="s">
        <v>20324</v>
      </c>
      <c r="C20735" s="22" t="s">
        <v>13</v>
      </c>
      <c r="D20735" s="20">
        <v>13.74</v>
      </c>
      <c r="E20735" s="20">
        <v>13.74</v>
      </c>
      <c r="F20735" s="20">
        <v>13.74</v>
      </c>
      <c r="G20735" s="20">
        <v>13.74</v>
      </c>
      <c r="H20735" s="20">
        <v>13.74</v>
      </c>
      <c r="I20735" s="20">
        <v>13.74</v>
      </c>
      <c r="J20735" s="20">
        <v>13.74</v>
      </c>
      <c r="K20735" s="20">
        <v>13.74</v>
      </c>
      <c r="L20735" s="20">
        <f t="shared" si="331"/>
        <v>13.74</v>
      </c>
    </row>
  </sheetData>
  <autoFilter ref="A7:L20735"/>
  <mergeCells count="3">
    <mergeCell ref="A1:K1"/>
    <mergeCell ref="A2:K2"/>
    <mergeCell ref="A4:K4"/>
  </mergeCells>
  <phoneticPr fontId="3" type="noConversion"/>
  <printOptions horizontalCentered="1"/>
  <pageMargins left="0.39370078740157483" right="0.39370078740157483" top="0.19685039370078741" bottom="0.39370078740157483" header="0" footer="0"/>
  <pageSetup scale="67" orientation="landscape" r:id="rId1"/>
  <headerFooter alignWithMargins="0">
    <oddFooter>&amp;L&amp;A&amp;CPágina &amp;P de &amp;N</oddFooter>
  </headerFooter>
</worksheet>
</file>

<file path=xl/worksheets/sheet2.xml><?xml version="1.0" encoding="utf-8"?>
<worksheet xmlns="http://schemas.openxmlformats.org/spreadsheetml/2006/main" xmlns:r="http://schemas.openxmlformats.org/officeDocument/2006/relationships">
  <dimension ref="A1:L37"/>
  <sheetViews>
    <sheetView showGridLines="0" zoomScale="90" zoomScaleNormal="90" workbookViewId="0">
      <selection activeCell="C8" sqref="C8"/>
    </sheetView>
  </sheetViews>
  <sheetFormatPr baseColWidth="10" defaultRowHeight="12.75"/>
  <cols>
    <col min="1" max="1" width="13.7109375" style="32" customWidth="1"/>
    <col min="2" max="2" width="54.5703125" style="32" customWidth="1"/>
    <col min="3" max="3" width="8.85546875" style="32" bestFit="1" customWidth="1"/>
    <col min="4" max="11" width="14.7109375" style="51" customWidth="1"/>
    <col min="12" max="12" width="12" style="32" bestFit="1" customWidth="1"/>
    <col min="13" max="16384" width="11.42578125" style="32"/>
  </cols>
  <sheetData>
    <row r="1" spans="1:12">
      <c r="B1" s="44"/>
      <c r="D1" s="77" t="s">
        <v>20506</v>
      </c>
      <c r="E1" s="77"/>
      <c r="F1" s="77"/>
      <c r="G1" s="77"/>
      <c r="H1" s="77"/>
      <c r="I1" s="77"/>
      <c r="J1" s="77"/>
      <c r="K1" s="77"/>
    </row>
    <row r="2" spans="1:12" ht="38.25">
      <c r="B2" s="45" t="s">
        <v>20524</v>
      </c>
      <c r="D2" s="46" t="s">
        <v>20507</v>
      </c>
      <c r="E2" s="46" t="s">
        <v>20508</v>
      </c>
      <c r="F2" s="46" t="s">
        <v>20509</v>
      </c>
      <c r="G2" s="46" t="s">
        <v>20510</v>
      </c>
      <c r="H2" s="46" t="s">
        <v>20511</v>
      </c>
      <c r="I2" s="46" t="s">
        <v>20512</v>
      </c>
      <c r="J2" s="46" t="s">
        <v>20513</v>
      </c>
      <c r="K2" s="46" t="s">
        <v>20514</v>
      </c>
    </row>
    <row r="3" spans="1:12">
      <c r="A3" s="47" t="s">
        <v>1</v>
      </c>
      <c r="B3" s="47" t="s">
        <v>20515</v>
      </c>
      <c r="C3" s="47" t="s">
        <v>20346</v>
      </c>
      <c r="D3" s="46" t="s">
        <v>20516</v>
      </c>
      <c r="E3" s="46" t="s">
        <v>20517</v>
      </c>
      <c r="F3" s="46" t="s">
        <v>20518</v>
      </c>
      <c r="G3" s="46" t="s">
        <v>20519</v>
      </c>
      <c r="H3" s="46" t="s">
        <v>20520</v>
      </c>
      <c r="I3" s="46" t="s">
        <v>20521</v>
      </c>
      <c r="J3" s="46" t="s">
        <v>20522</v>
      </c>
      <c r="K3" s="46" t="s">
        <v>20523</v>
      </c>
      <c r="L3" s="46" t="s">
        <v>19</v>
      </c>
    </row>
    <row r="4" spans="1:12" ht="228" customHeight="1">
      <c r="A4" s="48">
        <v>3434000009</v>
      </c>
      <c r="B4" s="49" t="str">
        <f>VLOOKUP($A$4,'Tabulador '!$A$8:$L$20735,2,FALSE)</f>
        <v>TRAMITE ANTE C.F.E. POR CONCEPTO DE CONTRATACION DE SERVICIO DE ENERGIA ELECTRICA. INCLUYE: PAGOS  ANTE LA C.F.E.  Y TODO LO NECESARIO PARA CONTAR CON EL SERVICIO.</v>
      </c>
      <c r="C4" s="49" t="str">
        <f>VLOOKUP($A$4,'Tabulador '!$A$8:$L$20735,3,FALSE)</f>
        <v>PZA</v>
      </c>
      <c r="D4" s="50">
        <f>VLOOKUP($A$4,'Tabulador '!$A$8:$L$20735,4,FALSE)</f>
        <v>50059.4</v>
      </c>
      <c r="E4" s="50">
        <f>VLOOKUP($A$4,'Tabulador '!$A$8:$L$20735,5,FALSE)</f>
        <v>50059.4</v>
      </c>
      <c r="F4" s="67">
        <f>VLOOKUP($A$4,'Tabulador '!$A$8:$L$20735,6,FALSE)</f>
        <v>50060.65</v>
      </c>
      <c r="G4" s="50">
        <f>VLOOKUP($A$4,'Tabulador '!$A$8:$L$20735,7,FALSE)</f>
        <v>50060.65</v>
      </c>
      <c r="H4" s="50">
        <f>VLOOKUP($A$4,'Tabulador '!$A$8:$L$20735,8,FALSE)</f>
        <v>50060.65</v>
      </c>
      <c r="I4" s="67">
        <f>VLOOKUP($A$4,'Tabulador '!$A$8:$L$20735,9,FALSE)</f>
        <v>50060.65</v>
      </c>
      <c r="J4" s="67">
        <f>VLOOKUP($A$4,'Tabulador '!$A$8:$L$20735,10,FALSE)</f>
        <v>50060.65</v>
      </c>
      <c r="K4" s="50">
        <f>VLOOKUP($A$4,'Tabulador '!$A$8:$L$20735,11,FALSE)</f>
        <v>50060.65</v>
      </c>
      <c r="L4" s="50">
        <f>VLOOKUP($A$4,'Tabulador '!$A$8:$L$20735,12,FALSE)</f>
        <v>50060.65</v>
      </c>
    </row>
    <row r="5" spans="1:12">
      <c r="A5" s="32" t="s">
        <v>20374</v>
      </c>
    </row>
    <row r="6" spans="1:12" ht="35.25">
      <c r="A6" s="78" t="s">
        <v>20375</v>
      </c>
      <c r="B6" s="78"/>
      <c r="C6" s="78"/>
      <c r="D6" s="78"/>
      <c r="E6" s="78"/>
      <c r="F6" s="78"/>
      <c r="G6" s="78"/>
      <c r="H6" s="78"/>
      <c r="I6" s="78"/>
      <c r="J6" s="78"/>
      <c r="K6" s="78"/>
    </row>
    <row r="7" spans="1:12">
      <c r="D7" s="32"/>
      <c r="E7" s="32"/>
      <c r="F7" s="32"/>
      <c r="G7" s="32"/>
      <c r="H7" s="32"/>
      <c r="I7" s="32"/>
      <c r="J7" s="32"/>
      <c r="K7" s="32"/>
    </row>
    <row r="8" spans="1:12" ht="13.5" thickBot="1">
      <c r="D8" s="32"/>
      <c r="E8" s="32"/>
      <c r="F8" s="32"/>
      <c r="G8" s="32"/>
      <c r="H8" s="32"/>
      <c r="I8" s="32"/>
      <c r="J8" s="32"/>
      <c r="K8" s="32"/>
    </row>
    <row r="9" spans="1:12" ht="13.5" thickBot="1">
      <c r="A9" s="79" t="s">
        <v>2</v>
      </c>
      <c r="B9" s="80"/>
      <c r="C9" s="52"/>
      <c r="D9" s="79" t="s">
        <v>3</v>
      </c>
      <c r="E9" s="80"/>
      <c r="F9" s="53"/>
      <c r="G9" s="79" t="s">
        <v>4</v>
      </c>
      <c r="H9" s="80"/>
      <c r="I9" s="53"/>
      <c r="J9" s="79" t="s">
        <v>5</v>
      </c>
      <c r="K9" s="80"/>
    </row>
    <row r="10" spans="1:12" ht="14.25">
      <c r="A10" s="54" t="s">
        <v>20366</v>
      </c>
      <c r="B10" s="54" t="s">
        <v>20367</v>
      </c>
      <c r="C10" s="55"/>
      <c r="D10" s="54" t="s">
        <v>20368</v>
      </c>
      <c r="E10" s="54" t="s">
        <v>20369</v>
      </c>
      <c r="F10" s="56"/>
      <c r="G10" s="54" t="s">
        <v>20370</v>
      </c>
      <c r="H10" s="54" t="s">
        <v>20371</v>
      </c>
      <c r="I10" s="56"/>
      <c r="J10" s="54" t="s">
        <v>20372</v>
      </c>
      <c r="K10" s="54" t="s">
        <v>20373</v>
      </c>
    </row>
    <row r="11" spans="1:12">
      <c r="A11" s="57" t="s">
        <v>20376</v>
      </c>
      <c r="B11" s="57" t="s">
        <v>20377</v>
      </c>
      <c r="C11" s="52"/>
      <c r="D11" s="57" t="s">
        <v>20378</v>
      </c>
      <c r="E11" s="57" t="s">
        <v>20379</v>
      </c>
      <c r="F11" s="53"/>
      <c r="G11" s="57" t="s">
        <v>20380</v>
      </c>
      <c r="H11" s="57" t="s">
        <v>20381</v>
      </c>
      <c r="I11" s="53"/>
      <c r="J11" s="57" t="s">
        <v>20382</v>
      </c>
      <c r="K11" s="57" t="s">
        <v>20383</v>
      </c>
    </row>
    <row r="12" spans="1:12">
      <c r="A12" s="58" t="s">
        <v>20384</v>
      </c>
      <c r="B12" s="58" t="s">
        <v>20385</v>
      </c>
      <c r="C12" s="59"/>
      <c r="D12" s="58" t="s">
        <v>20386</v>
      </c>
      <c r="E12" s="58" t="s">
        <v>20387</v>
      </c>
      <c r="F12" s="59"/>
      <c r="G12" s="58" t="s">
        <v>20388</v>
      </c>
      <c r="H12" s="58" t="s">
        <v>20389</v>
      </c>
      <c r="I12" s="60"/>
      <c r="J12" s="58" t="s">
        <v>20390</v>
      </c>
      <c r="K12" s="58" t="s">
        <v>20391</v>
      </c>
    </row>
    <row r="13" spans="1:12">
      <c r="A13" s="58" t="s">
        <v>20392</v>
      </c>
      <c r="B13" s="58" t="s">
        <v>20393</v>
      </c>
      <c r="C13" s="59"/>
      <c r="D13" s="58" t="s">
        <v>20394</v>
      </c>
      <c r="E13" s="58" t="s">
        <v>20395</v>
      </c>
      <c r="F13" s="59"/>
      <c r="G13" s="58" t="s">
        <v>20396</v>
      </c>
      <c r="H13" s="58" t="s">
        <v>20397</v>
      </c>
      <c r="I13" s="60"/>
      <c r="J13" s="58" t="s">
        <v>20398</v>
      </c>
      <c r="K13" s="58" t="s">
        <v>20399</v>
      </c>
    </row>
    <row r="14" spans="1:12">
      <c r="A14" s="58" t="s">
        <v>20400</v>
      </c>
      <c r="B14" s="58" t="s">
        <v>20401</v>
      </c>
      <c r="C14" s="59"/>
      <c r="D14" s="58" t="s">
        <v>20402</v>
      </c>
      <c r="E14" s="58" t="s">
        <v>20403</v>
      </c>
      <c r="F14" s="59"/>
      <c r="G14" s="58" t="s">
        <v>20404</v>
      </c>
      <c r="H14" s="58" t="s">
        <v>20405</v>
      </c>
      <c r="I14" s="60"/>
      <c r="J14" s="58" t="s">
        <v>20406</v>
      </c>
      <c r="K14" s="58" t="s">
        <v>20407</v>
      </c>
    </row>
    <row r="15" spans="1:12">
      <c r="A15" s="58" t="s">
        <v>20408</v>
      </c>
      <c r="B15" s="58" t="s">
        <v>20409</v>
      </c>
      <c r="C15" s="59"/>
      <c r="D15" s="58" t="s">
        <v>20410</v>
      </c>
      <c r="E15" s="58" t="s">
        <v>20411</v>
      </c>
      <c r="F15" s="59"/>
      <c r="G15" s="58" t="s">
        <v>20412</v>
      </c>
      <c r="H15" s="58" t="s">
        <v>20413</v>
      </c>
      <c r="I15" s="60"/>
      <c r="J15" s="58" t="s">
        <v>20414</v>
      </c>
      <c r="K15" s="58" t="s">
        <v>20415</v>
      </c>
    </row>
    <row r="16" spans="1:12">
      <c r="A16" s="58" t="s">
        <v>20416</v>
      </c>
      <c r="B16" s="58" t="s">
        <v>20417</v>
      </c>
      <c r="C16" s="59"/>
      <c r="D16" s="58" t="s">
        <v>20418</v>
      </c>
      <c r="E16" s="58" t="s">
        <v>20419</v>
      </c>
      <c r="F16" s="59"/>
      <c r="G16" s="58" t="s">
        <v>20420</v>
      </c>
      <c r="H16" s="58" t="s">
        <v>20421</v>
      </c>
      <c r="I16" s="60"/>
      <c r="J16" s="58" t="s">
        <v>20422</v>
      </c>
      <c r="K16" s="58" t="s">
        <v>20423</v>
      </c>
    </row>
    <row r="17" spans="1:11">
      <c r="A17" s="58" t="s">
        <v>20424</v>
      </c>
      <c r="B17" s="61"/>
      <c r="C17" s="62"/>
      <c r="D17" s="58" t="s">
        <v>20425</v>
      </c>
      <c r="E17" s="58" t="s">
        <v>20426</v>
      </c>
      <c r="F17" s="59"/>
      <c r="G17" s="58" t="s">
        <v>20427</v>
      </c>
      <c r="H17" s="58" t="s">
        <v>20428</v>
      </c>
      <c r="I17" s="60"/>
      <c r="J17" s="58" t="s">
        <v>20429</v>
      </c>
      <c r="K17" s="58" t="s">
        <v>20430</v>
      </c>
    </row>
    <row r="18" spans="1:11">
      <c r="A18" s="58" t="s">
        <v>20431</v>
      </c>
      <c r="B18" s="61"/>
      <c r="C18" s="62"/>
      <c r="D18" s="58" t="s">
        <v>20432</v>
      </c>
      <c r="E18" s="58" t="s">
        <v>20433</v>
      </c>
      <c r="F18" s="59"/>
      <c r="G18" s="58" t="s">
        <v>20434</v>
      </c>
      <c r="H18" s="58" t="s">
        <v>20435</v>
      </c>
      <c r="I18" s="60"/>
      <c r="J18" s="58" t="s">
        <v>20436</v>
      </c>
      <c r="K18" s="58" t="s">
        <v>20437</v>
      </c>
    </row>
    <row r="19" spans="1:11">
      <c r="A19" s="58" t="s">
        <v>20438</v>
      </c>
      <c r="B19" s="61"/>
      <c r="C19" s="62"/>
      <c r="D19" s="58" t="s">
        <v>20439</v>
      </c>
      <c r="E19" s="58" t="s">
        <v>20440</v>
      </c>
      <c r="F19" s="59"/>
      <c r="G19" s="58" t="s">
        <v>20441</v>
      </c>
      <c r="H19" s="58" t="s">
        <v>20442</v>
      </c>
      <c r="I19" s="60"/>
      <c r="J19" s="58" t="s">
        <v>20443</v>
      </c>
      <c r="K19" s="58" t="s">
        <v>20444</v>
      </c>
    </row>
    <row r="20" spans="1:11">
      <c r="A20" s="58" t="s">
        <v>20445</v>
      </c>
      <c r="B20" s="61"/>
      <c r="C20" s="62"/>
      <c r="D20" s="58" t="s">
        <v>20446</v>
      </c>
      <c r="E20" s="58" t="s">
        <v>20447</v>
      </c>
      <c r="F20" s="59"/>
      <c r="G20" s="58" t="s">
        <v>20448</v>
      </c>
      <c r="H20" s="58" t="s">
        <v>20449</v>
      </c>
      <c r="I20" s="60"/>
      <c r="J20" s="58" t="s">
        <v>20450</v>
      </c>
      <c r="K20" s="61"/>
    </row>
    <row r="21" spans="1:11">
      <c r="A21" s="58" t="s">
        <v>20451</v>
      </c>
      <c r="B21" s="61"/>
      <c r="C21" s="62"/>
      <c r="D21" s="58" t="s">
        <v>20452</v>
      </c>
      <c r="E21" s="58" t="s">
        <v>20453</v>
      </c>
      <c r="F21" s="63"/>
      <c r="G21" s="61"/>
      <c r="H21" s="58" t="s">
        <v>20454</v>
      </c>
      <c r="I21" s="60"/>
      <c r="J21" s="58" t="s">
        <v>20455</v>
      </c>
      <c r="K21" s="61"/>
    </row>
    <row r="22" spans="1:11">
      <c r="A22" s="58" t="s">
        <v>20456</v>
      </c>
      <c r="B22" s="61"/>
      <c r="C22" s="62"/>
      <c r="D22" s="58" t="s">
        <v>20457</v>
      </c>
      <c r="E22" s="58" t="s">
        <v>20458</v>
      </c>
      <c r="F22" s="64"/>
      <c r="G22" s="61"/>
      <c r="H22" s="58" t="s">
        <v>20459</v>
      </c>
      <c r="I22" s="60"/>
      <c r="J22" s="58" t="s">
        <v>20460</v>
      </c>
      <c r="K22" s="61"/>
    </row>
    <row r="23" spans="1:11">
      <c r="A23" s="58" t="s">
        <v>20461</v>
      </c>
      <c r="B23" s="61"/>
      <c r="C23" s="62"/>
      <c r="D23" s="58" t="s">
        <v>20462</v>
      </c>
      <c r="E23" s="58" t="s">
        <v>20463</v>
      </c>
      <c r="F23" s="64"/>
      <c r="G23" s="61"/>
      <c r="H23" s="58" t="s">
        <v>20464</v>
      </c>
      <c r="I23" s="60"/>
      <c r="J23" s="58" t="s">
        <v>20465</v>
      </c>
      <c r="K23" s="61"/>
    </row>
    <row r="24" spans="1:11">
      <c r="A24" s="58" t="s">
        <v>20466</v>
      </c>
      <c r="B24" s="61"/>
      <c r="C24" s="62"/>
      <c r="D24" s="58" t="s">
        <v>20467</v>
      </c>
      <c r="E24" s="58" t="s">
        <v>20468</v>
      </c>
      <c r="F24" s="64"/>
      <c r="G24" s="61"/>
      <c r="H24" s="58" t="s">
        <v>20469</v>
      </c>
      <c r="I24" s="60"/>
      <c r="J24" s="58" t="s">
        <v>20470</v>
      </c>
      <c r="K24" s="61"/>
    </row>
    <row r="25" spans="1:11">
      <c r="A25" s="58" t="s">
        <v>20471</v>
      </c>
      <c r="B25" s="61"/>
      <c r="C25" s="62"/>
      <c r="D25" s="58" t="s">
        <v>20472</v>
      </c>
      <c r="E25" s="58" t="s">
        <v>20473</v>
      </c>
      <c r="F25" s="64"/>
      <c r="G25" s="61"/>
      <c r="H25" s="58" t="s">
        <v>20474</v>
      </c>
      <c r="I25" s="60"/>
      <c r="J25" s="58" t="s">
        <v>20475</v>
      </c>
      <c r="K25" s="61"/>
    </row>
    <row r="26" spans="1:11">
      <c r="A26" s="58" t="s">
        <v>20476</v>
      </c>
      <c r="B26" s="61"/>
      <c r="C26" s="62"/>
      <c r="D26" s="58" t="s">
        <v>20477</v>
      </c>
      <c r="E26" s="58" t="s">
        <v>20478</v>
      </c>
      <c r="F26" s="63"/>
      <c r="G26" s="61"/>
      <c r="H26" s="61"/>
      <c r="I26" s="1"/>
      <c r="J26" s="58" t="s">
        <v>20479</v>
      </c>
      <c r="K26" s="61"/>
    </row>
    <row r="27" spans="1:11">
      <c r="A27" s="58" t="s">
        <v>20480</v>
      </c>
      <c r="B27" s="61"/>
      <c r="C27" s="62"/>
      <c r="D27" s="58" t="s">
        <v>20481</v>
      </c>
      <c r="E27" s="58" t="s">
        <v>20482</v>
      </c>
      <c r="F27" s="63"/>
      <c r="G27" s="61"/>
      <c r="H27" s="61"/>
      <c r="I27" s="1"/>
      <c r="J27" s="58" t="s">
        <v>20483</v>
      </c>
      <c r="K27" s="61"/>
    </row>
    <row r="28" spans="1:11">
      <c r="A28" s="58" t="s">
        <v>20484</v>
      </c>
      <c r="B28" s="61"/>
      <c r="C28" s="62"/>
      <c r="D28" s="58" t="s">
        <v>20485</v>
      </c>
      <c r="E28" s="58" t="s">
        <v>20486</v>
      </c>
      <c r="F28" s="63"/>
      <c r="G28" s="61"/>
      <c r="H28" s="61"/>
      <c r="I28" s="1"/>
      <c r="J28" s="61"/>
      <c r="K28" s="61"/>
    </row>
    <row r="29" spans="1:11">
      <c r="A29" s="58" t="s">
        <v>20487</v>
      </c>
      <c r="B29" s="61"/>
      <c r="C29" s="62"/>
      <c r="D29" s="58" t="s">
        <v>20488</v>
      </c>
      <c r="E29" s="58" t="s">
        <v>20489</v>
      </c>
      <c r="F29" s="63"/>
      <c r="G29" s="61"/>
      <c r="H29" s="61"/>
      <c r="I29" s="1"/>
      <c r="J29" s="61" t="s">
        <v>20490</v>
      </c>
      <c r="K29" s="61"/>
    </row>
    <row r="30" spans="1:11">
      <c r="A30" s="58" t="s">
        <v>20491</v>
      </c>
      <c r="B30" s="61"/>
      <c r="C30" s="62"/>
      <c r="D30" s="58" t="s">
        <v>20492</v>
      </c>
      <c r="E30" s="63"/>
      <c r="F30" s="63"/>
      <c r="G30" s="61"/>
      <c r="H30" s="61"/>
      <c r="I30" s="1"/>
      <c r="J30" s="58" t="s">
        <v>20493</v>
      </c>
      <c r="K30" s="61"/>
    </row>
    <row r="31" spans="1:11">
      <c r="A31" s="58" t="s">
        <v>20494</v>
      </c>
      <c r="B31" s="61"/>
      <c r="C31" s="62"/>
      <c r="D31" s="58" t="s">
        <v>20495</v>
      </c>
      <c r="E31" s="63"/>
      <c r="F31" s="63"/>
      <c r="G31" s="61"/>
      <c r="H31" s="61"/>
      <c r="I31" s="1"/>
      <c r="J31" s="58" t="s">
        <v>20496</v>
      </c>
      <c r="K31" s="61"/>
    </row>
    <row r="32" spans="1:11">
      <c r="A32" s="58" t="s">
        <v>20497</v>
      </c>
      <c r="B32" s="61"/>
      <c r="C32" s="62"/>
      <c r="D32" s="58" t="s">
        <v>20498</v>
      </c>
      <c r="E32" s="63"/>
      <c r="F32" s="63"/>
      <c r="G32" s="63"/>
      <c r="H32" s="61"/>
      <c r="I32" s="1"/>
      <c r="J32" s="58" t="s">
        <v>20499</v>
      </c>
      <c r="K32" s="61"/>
    </row>
    <row r="33" spans="1:11">
      <c r="A33" s="58" t="s">
        <v>20500</v>
      </c>
      <c r="B33" s="61"/>
      <c r="C33" s="62"/>
      <c r="D33" s="58" t="s">
        <v>20501</v>
      </c>
      <c r="E33" s="63"/>
      <c r="F33" s="63"/>
      <c r="G33" s="63"/>
      <c r="H33" s="61"/>
      <c r="I33" s="1"/>
      <c r="J33" s="61"/>
      <c r="K33" s="61"/>
    </row>
    <row r="34" spans="1:11">
      <c r="A34" s="58" t="s">
        <v>20502</v>
      </c>
      <c r="B34" s="61"/>
      <c r="C34" s="61"/>
      <c r="D34" s="61"/>
      <c r="E34" s="61"/>
      <c r="F34" s="61"/>
      <c r="G34" s="61"/>
      <c r="H34" s="61"/>
      <c r="I34" s="1"/>
      <c r="J34" s="61"/>
      <c r="K34" s="61"/>
    </row>
    <row r="35" spans="1:11">
      <c r="A35" s="58" t="s">
        <v>20503</v>
      </c>
      <c r="B35" s="61"/>
      <c r="C35" s="61"/>
      <c r="D35" s="61"/>
      <c r="E35" s="61"/>
      <c r="F35" s="61"/>
      <c r="G35" s="61"/>
      <c r="H35" s="61"/>
      <c r="I35" s="1"/>
      <c r="J35" s="1"/>
      <c r="K35" s="1"/>
    </row>
    <row r="36" spans="1:11">
      <c r="A36" s="58" t="s">
        <v>20504</v>
      </c>
      <c r="B36" s="61"/>
      <c r="C36" s="61"/>
      <c r="D36" s="61"/>
      <c r="E36" s="61"/>
      <c r="F36" s="61"/>
      <c r="G36" s="61"/>
      <c r="H36" s="61"/>
      <c r="I36" s="1"/>
      <c r="J36" s="1"/>
      <c r="K36" s="1"/>
    </row>
    <row r="37" spans="1:11">
      <c r="A37" s="65" t="s">
        <v>20505</v>
      </c>
      <c r="B37" s="66"/>
      <c r="C37" s="66"/>
      <c r="D37" s="66"/>
      <c r="E37" s="66"/>
      <c r="F37" s="66"/>
      <c r="G37" s="66"/>
      <c r="H37" s="66"/>
      <c r="I37" s="1"/>
      <c r="J37" s="1"/>
      <c r="K37" s="1"/>
    </row>
  </sheetData>
  <mergeCells count="6">
    <mergeCell ref="D1:K1"/>
    <mergeCell ref="A6:K6"/>
    <mergeCell ref="A9:B9"/>
    <mergeCell ref="D9:E9"/>
    <mergeCell ref="G9:H9"/>
    <mergeCell ref="J9:K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B35"/>
  <sheetViews>
    <sheetView showGridLines="0" zoomScale="70" zoomScaleNormal="70" workbookViewId="0">
      <selection activeCell="A4" sqref="A4"/>
    </sheetView>
  </sheetViews>
  <sheetFormatPr baseColWidth="10" defaultRowHeight="15.75"/>
  <cols>
    <col min="1" max="1" width="60.7109375" style="37" customWidth="1"/>
    <col min="2" max="16384" width="11.42578125" style="32"/>
  </cols>
  <sheetData>
    <row r="1" spans="1:2">
      <c r="A1" s="37" t="s">
        <v>20374</v>
      </c>
    </row>
    <row r="4" spans="1:2">
      <c r="A4" s="34" t="s">
        <v>20375</v>
      </c>
    </row>
    <row r="6" spans="1:2" ht="16.5" thickBot="1"/>
    <row r="7" spans="1:2" ht="16.5" thickBot="1">
      <c r="A7" s="38" t="s">
        <v>2</v>
      </c>
    </row>
    <row r="8" spans="1:2">
      <c r="A8" s="39" t="s">
        <v>20366</v>
      </c>
    </row>
    <row r="9" spans="1:2">
      <c r="A9" s="40" t="s">
        <v>20376</v>
      </c>
    </row>
    <row r="10" spans="1:2">
      <c r="A10" s="35" t="s">
        <v>20384</v>
      </c>
      <c r="B10" s="33"/>
    </row>
    <row r="11" spans="1:2">
      <c r="A11" s="35" t="s">
        <v>20392</v>
      </c>
      <c r="B11" s="33"/>
    </row>
    <row r="12" spans="1:2">
      <c r="A12" s="35" t="s">
        <v>20400</v>
      </c>
      <c r="B12" s="33"/>
    </row>
    <row r="13" spans="1:2">
      <c r="A13" s="35" t="s">
        <v>20408</v>
      </c>
      <c r="B13" s="33"/>
    </row>
    <row r="14" spans="1:2">
      <c r="A14" s="35" t="s">
        <v>20416</v>
      </c>
      <c r="B14" s="33"/>
    </row>
    <row r="15" spans="1:2">
      <c r="A15" s="35" t="s">
        <v>20424</v>
      </c>
      <c r="B15" s="33"/>
    </row>
    <row r="16" spans="1:2">
      <c r="A16" s="35" t="s">
        <v>20431</v>
      </c>
      <c r="B16" s="33"/>
    </row>
    <row r="17" spans="1:2">
      <c r="A17" s="35" t="s">
        <v>20438</v>
      </c>
      <c r="B17" s="33"/>
    </row>
    <row r="18" spans="1:2">
      <c r="A18" s="35" t="s">
        <v>20445</v>
      </c>
      <c r="B18" s="33"/>
    </row>
    <row r="19" spans="1:2">
      <c r="A19" s="35" t="s">
        <v>20451</v>
      </c>
      <c r="B19" s="33"/>
    </row>
    <row r="20" spans="1:2">
      <c r="A20" s="35" t="s">
        <v>20456</v>
      </c>
      <c r="B20" s="33"/>
    </row>
    <row r="21" spans="1:2">
      <c r="A21" s="35" t="s">
        <v>20461</v>
      </c>
      <c r="B21" s="33"/>
    </row>
    <row r="22" spans="1:2">
      <c r="A22" s="35" t="s">
        <v>20466</v>
      </c>
      <c r="B22" s="33"/>
    </row>
    <row r="23" spans="1:2">
      <c r="A23" s="35" t="s">
        <v>20471</v>
      </c>
      <c r="B23" s="33"/>
    </row>
    <row r="24" spans="1:2">
      <c r="A24" s="35" t="s">
        <v>20476</v>
      </c>
      <c r="B24" s="33"/>
    </row>
    <row r="25" spans="1:2">
      <c r="A25" s="35" t="s">
        <v>20480</v>
      </c>
      <c r="B25" s="33"/>
    </row>
    <row r="26" spans="1:2">
      <c r="A26" s="35" t="s">
        <v>20484</v>
      </c>
      <c r="B26" s="33"/>
    </row>
    <row r="27" spans="1:2">
      <c r="A27" s="35" t="s">
        <v>20487</v>
      </c>
      <c r="B27" s="33"/>
    </row>
    <row r="28" spans="1:2">
      <c r="A28" s="35" t="s">
        <v>20491</v>
      </c>
      <c r="B28" s="33"/>
    </row>
    <row r="29" spans="1:2">
      <c r="A29" s="35" t="s">
        <v>20494</v>
      </c>
      <c r="B29" s="33"/>
    </row>
    <row r="30" spans="1:2">
      <c r="A30" s="35" t="s">
        <v>20497</v>
      </c>
      <c r="B30" s="33"/>
    </row>
    <row r="31" spans="1:2">
      <c r="A31" s="35" t="s">
        <v>20500</v>
      </c>
      <c r="B31" s="33"/>
    </row>
    <row r="32" spans="1:2">
      <c r="A32" s="35" t="s">
        <v>20502</v>
      </c>
      <c r="B32" s="33"/>
    </row>
    <row r="33" spans="1:2">
      <c r="A33" s="35" t="s">
        <v>20503</v>
      </c>
      <c r="B33" s="33"/>
    </row>
    <row r="34" spans="1:2">
      <c r="A34" s="35" t="s">
        <v>20504</v>
      </c>
    </row>
    <row r="35" spans="1:2">
      <c r="A35" s="35" t="s">
        <v>20505</v>
      </c>
    </row>
  </sheetData>
  <pageMargins left="0.70866141732283472" right="0.70866141732283472" top="0.74803149606299213" bottom="0.74803149606299213" header="0.31496062992125984" footer="0.31496062992125984"/>
  <pageSetup scale="50" orientation="landscape" r:id="rId1"/>
</worksheet>
</file>

<file path=xl/worksheets/sheet4.xml><?xml version="1.0" encoding="utf-8"?>
<worksheet xmlns="http://schemas.openxmlformats.org/spreadsheetml/2006/main" xmlns:r="http://schemas.openxmlformats.org/officeDocument/2006/relationships">
  <dimension ref="A4:A35"/>
  <sheetViews>
    <sheetView showGridLines="0" zoomScale="70" zoomScaleNormal="70" workbookViewId="0">
      <selection activeCell="A32" sqref="A32"/>
    </sheetView>
  </sheetViews>
  <sheetFormatPr baseColWidth="10" defaultRowHeight="15.75"/>
  <cols>
    <col min="1" max="1" width="60.7109375" style="37" customWidth="1"/>
    <col min="2" max="16384" width="11.42578125" style="32"/>
  </cols>
  <sheetData>
    <row r="4" spans="1:1">
      <c r="A4" s="34" t="s">
        <v>20375</v>
      </c>
    </row>
    <row r="6" spans="1:1" ht="16.5" thickBot="1"/>
    <row r="7" spans="1:1" ht="16.5" thickBot="1">
      <c r="A7" s="42"/>
    </row>
    <row r="8" spans="1:1">
      <c r="A8" s="39" t="s">
        <v>20367</v>
      </c>
    </row>
    <row r="9" spans="1:1">
      <c r="A9" s="40" t="s">
        <v>20377</v>
      </c>
    </row>
    <row r="10" spans="1:1">
      <c r="A10" s="35" t="s">
        <v>20385</v>
      </c>
    </row>
    <row r="11" spans="1:1">
      <c r="A11" s="35" t="s">
        <v>20393</v>
      </c>
    </row>
    <row r="12" spans="1:1">
      <c r="A12" s="35" t="s">
        <v>20401</v>
      </c>
    </row>
    <row r="13" spans="1:1">
      <c r="A13" s="35" t="s">
        <v>20409</v>
      </c>
    </row>
    <row r="14" spans="1:1">
      <c r="A14" s="35" t="s">
        <v>20417</v>
      </c>
    </row>
    <row r="15" spans="1:1">
      <c r="A15" s="41"/>
    </row>
    <row r="16" spans="1:1">
      <c r="A16" s="41"/>
    </row>
    <row r="17" spans="1:1">
      <c r="A17" s="41"/>
    </row>
    <row r="18" spans="1:1">
      <c r="A18" s="41"/>
    </row>
    <row r="19" spans="1:1">
      <c r="A19" s="41"/>
    </row>
    <row r="20" spans="1:1">
      <c r="A20" s="41"/>
    </row>
    <row r="21" spans="1:1">
      <c r="A21" s="41"/>
    </row>
    <row r="22" spans="1:1">
      <c r="A22" s="41"/>
    </row>
    <row r="23" spans="1:1">
      <c r="A23" s="41"/>
    </row>
    <row r="24" spans="1:1">
      <c r="A24" s="41"/>
    </row>
    <row r="25" spans="1:1">
      <c r="A25" s="41"/>
    </row>
    <row r="26" spans="1:1">
      <c r="A26" s="41"/>
    </row>
    <row r="27" spans="1:1">
      <c r="A27" s="41"/>
    </row>
    <row r="28" spans="1:1">
      <c r="A28" s="41"/>
    </row>
    <row r="29" spans="1:1">
      <c r="A29" s="41"/>
    </row>
    <row r="30" spans="1:1">
      <c r="A30" s="41"/>
    </row>
    <row r="31" spans="1:1">
      <c r="A31" s="41"/>
    </row>
    <row r="32" spans="1:1">
      <c r="A32" s="41"/>
    </row>
    <row r="33" spans="1:1">
      <c r="A33" s="41"/>
    </row>
    <row r="34" spans="1:1">
      <c r="A34" s="41"/>
    </row>
    <row r="35" spans="1:1">
      <c r="A35" s="41"/>
    </row>
  </sheetData>
  <pageMargins left="0.70866141732283472" right="0.70866141732283472" top="0.74803149606299213" bottom="0.74803149606299213" header="0.31496062992125984" footer="0.31496062992125984"/>
  <pageSetup scale="50" orientation="landscape" r:id="rId1"/>
</worksheet>
</file>

<file path=xl/worksheets/sheet5.xml><?xml version="1.0" encoding="utf-8"?>
<worksheet xmlns="http://schemas.openxmlformats.org/spreadsheetml/2006/main" xmlns:r="http://schemas.openxmlformats.org/officeDocument/2006/relationships">
  <dimension ref="A3:B35"/>
  <sheetViews>
    <sheetView showGridLines="0" zoomScale="70" zoomScaleNormal="70" workbookViewId="0">
      <selection activeCell="A4" sqref="A4"/>
    </sheetView>
  </sheetViews>
  <sheetFormatPr baseColWidth="10" defaultRowHeight="15.75"/>
  <cols>
    <col min="1" max="1" width="60.7109375" style="36" customWidth="1"/>
    <col min="2" max="16384" width="11.42578125" style="32"/>
  </cols>
  <sheetData>
    <row r="3" spans="1:2">
      <c r="A3" s="37"/>
    </row>
    <row r="4" spans="1:2">
      <c r="A4" s="34" t="s">
        <v>20375</v>
      </c>
    </row>
    <row r="5" spans="1:2">
      <c r="A5" s="37"/>
    </row>
    <row r="6" spans="1:2" ht="16.5" thickBot="1">
      <c r="A6" s="37"/>
    </row>
    <row r="7" spans="1:2" ht="16.5" thickBot="1">
      <c r="A7" s="38" t="s">
        <v>3</v>
      </c>
    </row>
    <row r="8" spans="1:2">
      <c r="A8" s="39" t="s">
        <v>20368</v>
      </c>
    </row>
    <row r="9" spans="1:2">
      <c r="A9" s="40" t="s">
        <v>20378</v>
      </c>
    </row>
    <row r="10" spans="1:2">
      <c r="A10" s="35" t="s">
        <v>20386</v>
      </c>
      <c r="B10" s="33"/>
    </row>
    <row r="11" spans="1:2">
      <c r="A11" s="35" t="s">
        <v>20394</v>
      </c>
      <c r="B11" s="33"/>
    </row>
    <row r="12" spans="1:2">
      <c r="A12" s="35" t="s">
        <v>20402</v>
      </c>
      <c r="B12" s="33"/>
    </row>
    <row r="13" spans="1:2">
      <c r="A13" s="35" t="s">
        <v>20410</v>
      </c>
      <c r="B13" s="33"/>
    </row>
    <row r="14" spans="1:2">
      <c r="A14" s="35" t="s">
        <v>20418</v>
      </c>
      <c r="B14" s="33"/>
    </row>
    <row r="15" spans="1:2">
      <c r="A15" s="35" t="s">
        <v>20425</v>
      </c>
      <c r="B15" s="33"/>
    </row>
    <row r="16" spans="1:2">
      <c r="A16" s="35" t="s">
        <v>20432</v>
      </c>
      <c r="B16" s="33"/>
    </row>
    <row r="17" spans="1:2">
      <c r="A17" s="35" t="s">
        <v>20439</v>
      </c>
      <c r="B17" s="33"/>
    </row>
    <row r="18" spans="1:2">
      <c r="A18" s="35" t="s">
        <v>20446</v>
      </c>
      <c r="B18" s="33"/>
    </row>
    <row r="19" spans="1:2">
      <c r="A19" s="35" t="s">
        <v>20452</v>
      </c>
      <c r="B19" s="33"/>
    </row>
    <row r="20" spans="1:2">
      <c r="A20" s="35" t="s">
        <v>20457</v>
      </c>
      <c r="B20" s="33"/>
    </row>
    <row r="21" spans="1:2">
      <c r="A21" s="35" t="s">
        <v>20462</v>
      </c>
      <c r="B21" s="33"/>
    </row>
    <row r="22" spans="1:2">
      <c r="A22" s="35" t="s">
        <v>20467</v>
      </c>
      <c r="B22" s="33"/>
    </row>
    <row r="23" spans="1:2">
      <c r="A23" s="35" t="s">
        <v>20472</v>
      </c>
      <c r="B23" s="33"/>
    </row>
    <row r="24" spans="1:2">
      <c r="A24" s="35" t="s">
        <v>20477</v>
      </c>
      <c r="B24" s="33"/>
    </row>
    <row r="25" spans="1:2">
      <c r="A25" s="35" t="s">
        <v>20481</v>
      </c>
      <c r="B25" s="33"/>
    </row>
    <row r="26" spans="1:2">
      <c r="A26" s="35" t="s">
        <v>20485</v>
      </c>
      <c r="B26" s="33"/>
    </row>
    <row r="27" spans="1:2">
      <c r="A27" s="35" t="s">
        <v>20488</v>
      </c>
      <c r="B27" s="33"/>
    </row>
    <row r="28" spans="1:2">
      <c r="A28" s="35" t="s">
        <v>20492</v>
      </c>
      <c r="B28" s="33"/>
    </row>
    <row r="29" spans="1:2">
      <c r="A29" s="35" t="s">
        <v>20495</v>
      </c>
      <c r="B29" s="33"/>
    </row>
    <row r="30" spans="1:2">
      <c r="A30" s="35" t="s">
        <v>20498</v>
      </c>
      <c r="B30" s="33"/>
    </row>
    <row r="31" spans="1:2">
      <c r="A31" s="35" t="s">
        <v>20501</v>
      </c>
      <c r="B31" s="33"/>
    </row>
    <row r="32" spans="1:2">
      <c r="A32" s="41"/>
      <c r="B32" s="33"/>
    </row>
    <row r="33" spans="1:2">
      <c r="A33" s="41"/>
      <c r="B33" s="33"/>
    </row>
    <row r="34" spans="1:2">
      <c r="A34" s="41"/>
    </row>
    <row r="35" spans="1:2">
      <c r="A35" s="41"/>
    </row>
  </sheetData>
  <pageMargins left="0.70866141732283472" right="0.70866141732283472" top="0.74803149606299213" bottom="0.74803149606299213" header="0.31496062992125984" footer="0.31496062992125984"/>
  <pageSetup scale="50" orientation="landscape" r:id="rId1"/>
</worksheet>
</file>

<file path=xl/worksheets/sheet6.xml><?xml version="1.0" encoding="utf-8"?>
<worksheet xmlns="http://schemas.openxmlformats.org/spreadsheetml/2006/main" xmlns:r="http://schemas.openxmlformats.org/officeDocument/2006/relationships">
  <dimension ref="A3:B35"/>
  <sheetViews>
    <sheetView showGridLines="0" zoomScale="70" zoomScaleNormal="70" workbookViewId="0">
      <selection activeCell="A4" sqref="A4"/>
    </sheetView>
  </sheetViews>
  <sheetFormatPr baseColWidth="10" defaultRowHeight="15.75"/>
  <cols>
    <col min="1" max="1" width="60.7109375" style="36" customWidth="1"/>
    <col min="2" max="16384" width="11.42578125" style="32"/>
  </cols>
  <sheetData>
    <row r="3" spans="1:2">
      <c r="A3" s="37"/>
    </row>
    <row r="4" spans="1:2">
      <c r="A4" s="34" t="s">
        <v>20375</v>
      </c>
    </row>
    <row r="5" spans="1:2">
      <c r="A5" s="37"/>
    </row>
    <row r="6" spans="1:2" ht="16.5" thickBot="1">
      <c r="A6" s="37"/>
    </row>
    <row r="7" spans="1:2" ht="16.5" thickBot="1">
      <c r="A7" s="42"/>
    </row>
    <row r="8" spans="1:2">
      <c r="A8" s="39" t="s">
        <v>20369</v>
      </c>
    </row>
    <row r="9" spans="1:2">
      <c r="A9" s="40" t="s">
        <v>20379</v>
      </c>
    </row>
    <row r="10" spans="1:2">
      <c r="A10" s="35" t="s">
        <v>20387</v>
      </c>
      <c r="B10" s="33"/>
    </row>
    <row r="11" spans="1:2">
      <c r="A11" s="35" t="s">
        <v>20395</v>
      </c>
      <c r="B11" s="33"/>
    </row>
    <row r="12" spans="1:2">
      <c r="A12" s="35" t="s">
        <v>20403</v>
      </c>
      <c r="B12" s="33"/>
    </row>
    <row r="13" spans="1:2">
      <c r="A13" s="35" t="s">
        <v>20411</v>
      </c>
      <c r="B13" s="33"/>
    </row>
    <row r="14" spans="1:2">
      <c r="A14" s="35" t="s">
        <v>20419</v>
      </c>
      <c r="B14" s="33"/>
    </row>
    <row r="15" spans="1:2">
      <c r="A15" s="35" t="s">
        <v>20426</v>
      </c>
      <c r="B15" s="33"/>
    </row>
    <row r="16" spans="1:2">
      <c r="A16" s="35" t="s">
        <v>20433</v>
      </c>
      <c r="B16" s="33"/>
    </row>
    <row r="17" spans="1:2">
      <c r="A17" s="35" t="s">
        <v>20440</v>
      </c>
      <c r="B17" s="33"/>
    </row>
    <row r="18" spans="1:2">
      <c r="A18" s="35" t="s">
        <v>20447</v>
      </c>
      <c r="B18" s="33"/>
    </row>
    <row r="19" spans="1:2">
      <c r="A19" s="35" t="s">
        <v>20453</v>
      </c>
      <c r="B19" s="33"/>
    </row>
    <row r="20" spans="1:2">
      <c r="A20" s="35" t="s">
        <v>20458</v>
      </c>
      <c r="B20" s="33"/>
    </row>
    <row r="21" spans="1:2">
      <c r="A21" s="35" t="s">
        <v>20463</v>
      </c>
      <c r="B21" s="33"/>
    </row>
    <row r="22" spans="1:2">
      <c r="A22" s="35" t="s">
        <v>20468</v>
      </c>
      <c r="B22" s="33"/>
    </row>
    <row r="23" spans="1:2">
      <c r="A23" s="35" t="s">
        <v>20473</v>
      </c>
      <c r="B23" s="33"/>
    </row>
    <row r="24" spans="1:2">
      <c r="A24" s="35" t="s">
        <v>20478</v>
      </c>
      <c r="B24" s="33"/>
    </row>
    <row r="25" spans="1:2">
      <c r="A25" s="35" t="s">
        <v>20482</v>
      </c>
      <c r="B25" s="33"/>
    </row>
    <row r="26" spans="1:2">
      <c r="A26" s="35" t="s">
        <v>20486</v>
      </c>
      <c r="B26" s="33"/>
    </row>
    <row r="27" spans="1:2">
      <c r="A27" s="35" t="s">
        <v>20489</v>
      </c>
      <c r="B27" s="33"/>
    </row>
    <row r="28" spans="1:2">
      <c r="A28" s="43"/>
      <c r="B28" s="33"/>
    </row>
    <row r="29" spans="1:2">
      <c r="A29" s="43"/>
      <c r="B29" s="33"/>
    </row>
    <row r="30" spans="1:2">
      <c r="A30" s="43"/>
      <c r="B30" s="33"/>
    </row>
    <row r="31" spans="1:2">
      <c r="A31" s="43"/>
      <c r="B31" s="33"/>
    </row>
    <row r="32" spans="1:2">
      <c r="A32" s="41"/>
      <c r="B32" s="33"/>
    </row>
    <row r="33" spans="1:2">
      <c r="A33" s="41"/>
      <c r="B33" s="33"/>
    </row>
    <row r="34" spans="1:2">
      <c r="A34" s="41"/>
    </row>
    <row r="35" spans="1:2">
      <c r="A35" s="41"/>
    </row>
  </sheetData>
  <pageMargins left="0.70866141732283472" right="0.70866141732283472" top="0.74803149606299213" bottom="0.74803149606299213" header="0.31496062992125984" footer="0.31496062992125984"/>
  <pageSetup scale="50" orientation="landscape" r:id="rId1"/>
</worksheet>
</file>

<file path=xl/worksheets/sheet7.xml><?xml version="1.0" encoding="utf-8"?>
<worksheet xmlns="http://schemas.openxmlformats.org/spreadsheetml/2006/main" xmlns:r="http://schemas.openxmlformats.org/officeDocument/2006/relationships">
  <dimension ref="A3:B35"/>
  <sheetViews>
    <sheetView showGridLines="0" zoomScale="70" zoomScaleNormal="70" workbookViewId="0">
      <selection activeCell="A4" sqref="A4"/>
    </sheetView>
  </sheetViews>
  <sheetFormatPr baseColWidth="10" defaultRowHeight="15.75"/>
  <cols>
    <col min="1" max="1" width="60.7109375" style="36" customWidth="1"/>
    <col min="2" max="16384" width="11.42578125" style="32"/>
  </cols>
  <sheetData>
    <row r="3" spans="1:2">
      <c r="A3" s="37"/>
    </row>
    <row r="4" spans="1:2">
      <c r="A4" s="34" t="s">
        <v>20375</v>
      </c>
    </row>
    <row r="5" spans="1:2">
      <c r="A5" s="37"/>
    </row>
    <row r="6" spans="1:2" ht="16.5" thickBot="1">
      <c r="A6" s="37"/>
    </row>
    <row r="7" spans="1:2" ht="16.5" thickBot="1">
      <c r="A7" s="38" t="s">
        <v>4</v>
      </c>
    </row>
    <row r="8" spans="1:2">
      <c r="A8" s="39" t="s">
        <v>20370</v>
      </c>
    </row>
    <row r="9" spans="1:2">
      <c r="A9" s="40" t="s">
        <v>20380</v>
      </c>
    </row>
    <row r="10" spans="1:2">
      <c r="A10" s="35" t="s">
        <v>20388</v>
      </c>
      <c r="B10" s="33"/>
    </row>
    <row r="11" spans="1:2">
      <c r="A11" s="35" t="s">
        <v>20396</v>
      </c>
      <c r="B11" s="33"/>
    </row>
    <row r="12" spans="1:2">
      <c r="A12" s="35" t="s">
        <v>20404</v>
      </c>
      <c r="B12" s="33"/>
    </row>
    <row r="13" spans="1:2">
      <c r="A13" s="35" t="s">
        <v>20412</v>
      </c>
      <c r="B13" s="33"/>
    </row>
    <row r="14" spans="1:2">
      <c r="A14" s="35" t="s">
        <v>20420</v>
      </c>
      <c r="B14" s="33"/>
    </row>
    <row r="15" spans="1:2">
      <c r="A15" s="35" t="s">
        <v>20427</v>
      </c>
      <c r="B15" s="33"/>
    </row>
    <row r="16" spans="1:2">
      <c r="A16" s="35" t="s">
        <v>20434</v>
      </c>
      <c r="B16" s="33"/>
    </row>
    <row r="17" spans="1:2">
      <c r="A17" s="35" t="s">
        <v>20441</v>
      </c>
      <c r="B17" s="33"/>
    </row>
    <row r="18" spans="1:2">
      <c r="A18" s="35" t="s">
        <v>20448</v>
      </c>
      <c r="B18" s="33"/>
    </row>
    <row r="19" spans="1:2">
      <c r="A19" s="41"/>
      <c r="B19" s="33"/>
    </row>
    <row r="20" spans="1:2">
      <c r="A20" s="41"/>
      <c r="B20" s="33"/>
    </row>
    <row r="21" spans="1:2">
      <c r="A21" s="41"/>
      <c r="B21" s="33"/>
    </row>
    <row r="22" spans="1:2">
      <c r="A22" s="41"/>
      <c r="B22" s="33"/>
    </row>
    <row r="23" spans="1:2">
      <c r="A23" s="41"/>
      <c r="B23" s="33"/>
    </row>
    <row r="24" spans="1:2">
      <c r="A24" s="41"/>
      <c r="B24" s="33"/>
    </row>
    <row r="25" spans="1:2">
      <c r="A25" s="41"/>
      <c r="B25" s="33"/>
    </row>
    <row r="26" spans="1:2">
      <c r="A26" s="41"/>
      <c r="B26" s="33"/>
    </row>
    <row r="27" spans="1:2">
      <c r="A27" s="41"/>
      <c r="B27" s="33"/>
    </row>
    <row r="28" spans="1:2">
      <c r="A28" s="41"/>
      <c r="B28" s="33"/>
    </row>
    <row r="29" spans="1:2">
      <c r="A29" s="41"/>
      <c r="B29" s="33"/>
    </row>
    <row r="30" spans="1:2">
      <c r="A30" s="43"/>
      <c r="B30" s="33"/>
    </row>
    <row r="31" spans="1:2">
      <c r="A31" s="43"/>
      <c r="B31" s="33"/>
    </row>
    <row r="32" spans="1:2">
      <c r="A32" s="41"/>
      <c r="B32" s="33"/>
    </row>
    <row r="33" spans="1:2">
      <c r="A33" s="41"/>
      <c r="B33" s="33"/>
    </row>
    <row r="34" spans="1:2">
      <c r="A34" s="41"/>
    </row>
    <row r="35" spans="1:2">
      <c r="A35" s="41"/>
    </row>
  </sheetData>
  <pageMargins left="0.70866141732283472" right="0.70866141732283472" top="0.74803149606299213" bottom="0.74803149606299213" header="0.31496062992125984" footer="0.31496062992125984"/>
  <pageSetup scale="50" orientation="landscape" r:id="rId1"/>
</worksheet>
</file>

<file path=xl/worksheets/sheet8.xml><?xml version="1.0" encoding="utf-8"?>
<worksheet xmlns="http://schemas.openxmlformats.org/spreadsheetml/2006/main" xmlns:r="http://schemas.openxmlformats.org/officeDocument/2006/relationships">
  <dimension ref="A3:B35"/>
  <sheetViews>
    <sheetView showGridLines="0" zoomScale="70" zoomScaleNormal="70" workbookViewId="0">
      <selection activeCell="A4" sqref="A4"/>
    </sheetView>
  </sheetViews>
  <sheetFormatPr baseColWidth="10" defaultRowHeight="15.75"/>
  <cols>
    <col min="1" max="1" width="60.7109375" style="36" customWidth="1"/>
    <col min="2" max="16384" width="11.42578125" style="32"/>
  </cols>
  <sheetData>
    <row r="3" spans="1:2">
      <c r="A3" s="37"/>
    </row>
    <row r="4" spans="1:2">
      <c r="A4" s="34" t="s">
        <v>20375</v>
      </c>
    </row>
    <row r="5" spans="1:2">
      <c r="A5" s="37"/>
    </row>
    <row r="6" spans="1:2" ht="16.5" thickBot="1">
      <c r="A6" s="37"/>
    </row>
    <row r="7" spans="1:2" ht="16.5" thickBot="1">
      <c r="A7" s="42"/>
    </row>
    <row r="8" spans="1:2">
      <c r="A8" s="39" t="s">
        <v>20371</v>
      </c>
    </row>
    <row r="9" spans="1:2">
      <c r="A9" s="40" t="s">
        <v>20381</v>
      </c>
    </row>
    <row r="10" spans="1:2">
      <c r="A10" s="35" t="s">
        <v>20389</v>
      </c>
      <c r="B10" s="33"/>
    </row>
    <row r="11" spans="1:2">
      <c r="A11" s="35" t="s">
        <v>20397</v>
      </c>
      <c r="B11" s="33"/>
    </row>
    <row r="12" spans="1:2">
      <c r="A12" s="35" t="s">
        <v>20405</v>
      </c>
      <c r="B12" s="33"/>
    </row>
    <row r="13" spans="1:2">
      <c r="A13" s="35" t="s">
        <v>20413</v>
      </c>
      <c r="B13" s="33"/>
    </row>
    <row r="14" spans="1:2">
      <c r="A14" s="35" t="s">
        <v>20421</v>
      </c>
      <c r="B14" s="33"/>
    </row>
    <row r="15" spans="1:2">
      <c r="A15" s="35" t="s">
        <v>20428</v>
      </c>
      <c r="B15" s="33"/>
    </row>
    <row r="16" spans="1:2">
      <c r="A16" s="35" t="s">
        <v>20435</v>
      </c>
      <c r="B16" s="33"/>
    </row>
    <row r="17" spans="1:2">
      <c r="A17" s="35" t="s">
        <v>20442</v>
      </c>
      <c r="B17" s="33"/>
    </row>
    <row r="18" spans="1:2">
      <c r="A18" s="35" t="s">
        <v>20449</v>
      </c>
      <c r="B18" s="33"/>
    </row>
    <row r="19" spans="1:2">
      <c r="A19" s="35" t="s">
        <v>20454</v>
      </c>
      <c r="B19" s="33"/>
    </row>
    <row r="20" spans="1:2">
      <c r="A20" s="35" t="s">
        <v>20459</v>
      </c>
      <c r="B20" s="33"/>
    </row>
    <row r="21" spans="1:2">
      <c r="A21" s="35" t="s">
        <v>20464</v>
      </c>
      <c r="B21" s="33"/>
    </row>
    <row r="22" spans="1:2">
      <c r="A22" s="35" t="s">
        <v>20469</v>
      </c>
      <c r="B22" s="33"/>
    </row>
    <row r="23" spans="1:2">
      <c r="A23" s="35" t="s">
        <v>20474</v>
      </c>
      <c r="B23" s="33"/>
    </row>
    <row r="24" spans="1:2">
      <c r="A24" s="41"/>
      <c r="B24" s="33"/>
    </row>
    <row r="25" spans="1:2">
      <c r="A25" s="41"/>
      <c r="B25" s="33"/>
    </row>
    <row r="26" spans="1:2">
      <c r="A26" s="41"/>
      <c r="B26" s="33"/>
    </row>
    <row r="27" spans="1:2">
      <c r="A27" s="41"/>
      <c r="B27" s="33"/>
    </row>
    <row r="28" spans="1:2">
      <c r="A28" s="41"/>
      <c r="B28" s="33"/>
    </row>
    <row r="29" spans="1:2">
      <c r="A29" s="41"/>
      <c r="B29" s="33"/>
    </row>
    <row r="30" spans="1:2">
      <c r="A30" s="41"/>
      <c r="B30" s="33"/>
    </row>
    <row r="31" spans="1:2">
      <c r="A31" s="41"/>
      <c r="B31" s="33"/>
    </row>
    <row r="32" spans="1:2">
      <c r="A32" s="41"/>
      <c r="B32" s="33"/>
    </row>
    <row r="33" spans="1:2">
      <c r="A33" s="41"/>
      <c r="B33" s="33"/>
    </row>
    <row r="34" spans="1:2">
      <c r="A34" s="41"/>
    </row>
    <row r="35" spans="1:2">
      <c r="A35" s="41"/>
    </row>
  </sheetData>
  <pageMargins left="0.70866141732283472" right="0.70866141732283472" top="0.74803149606299213" bottom="0.74803149606299213" header="0.31496062992125984" footer="0.31496062992125984"/>
  <pageSetup scale="50" orientation="landscape" r:id="rId1"/>
</worksheet>
</file>

<file path=xl/worksheets/sheet9.xml><?xml version="1.0" encoding="utf-8"?>
<worksheet xmlns="http://schemas.openxmlformats.org/spreadsheetml/2006/main" xmlns:r="http://schemas.openxmlformats.org/officeDocument/2006/relationships">
  <dimension ref="A3:B35"/>
  <sheetViews>
    <sheetView showGridLines="0" zoomScale="70" zoomScaleNormal="70" workbookViewId="0">
      <selection activeCell="A4" sqref="A4"/>
    </sheetView>
  </sheetViews>
  <sheetFormatPr baseColWidth="10" defaultRowHeight="15.75"/>
  <cols>
    <col min="1" max="1" width="60.7109375" style="36" customWidth="1"/>
    <col min="2" max="16384" width="11.42578125" style="32"/>
  </cols>
  <sheetData>
    <row r="3" spans="1:2">
      <c r="A3" s="37"/>
    </row>
    <row r="4" spans="1:2">
      <c r="A4" s="34" t="s">
        <v>20375</v>
      </c>
    </row>
    <row r="5" spans="1:2">
      <c r="A5" s="37"/>
    </row>
    <row r="6" spans="1:2" ht="16.5" thickBot="1">
      <c r="A6" s="37"/>
    </row>
    <row r="7" spans="1:2" ht="16.5" thickBot="1">
      <c r="A7" s="38" t="s">
        <v>5</v>
      </c>
    </row>
    <row r="8" spans="1:2">
      <c r="A8" s="39" t="s">
        <v>20372</v>
      </c>
    </row>
    <row r="9" spans="1:2">
      <c r="A9" s="40" t="s">
        <v>20382</v>
      </c>
    </row>
    <row r="10" spans="1:2">
      <c r="A10" s="35" t="s">
        <v>20390</v>
      </c>
      <c r="B10" s="33"/>
    </row>
    <row r="11" spans="1:2">
      <c r="A11" s="35" t="s">
        <v>20398</v>
      </c>
      <c r="B11" s="33"/>
    </row>
    <row r="12" spans="1:2">
      <c r="A12" s="35" t="s">
        <v>20406</v>
      </c>
      <c r="B12" s="33"/>
    </row>
    <row r="13" spans="1:2">
      <c r="A13" s="35" t="s">
        <v>20414</v>
      </c>
      <c r="B13" s="33"/>
    </row>
    <row r="14" spans="1:2">
      <c r="A14" s="35" t="s">
        <v>20422</v>
      </c>
      <c r="B14" s="33"/>
    </row>
    <row r="15" spans="1:2">
      <c r="A15" s="35" t="s">
        <v>20429</v>
      </c>
      <c r="B15" s="33"/>
    </row>
    <row r="16" spans="1:2">
      <c r="A16" s="35" t="s">
        <v>20436</v>
      </c>
      <c r="B16" s="33"/>
    </row>
    <row r="17" spans="1:2">
      <c r="A17" s="35" t="s">
        <v>20443</v>
      </c>
      <c r="B17" s="33"/>
    </row>
    <row r="18" spans="1:2">
      <c r="A18" s="35" t="s">
        <v>20450</v>
      </c>
      <c r="B18" s="33"/>
    </row>
    <row r="19" spans="1:2">
      <c r="A19" s="35" t="s">
        <v>20455</v>
      </c>
      <c r="B19" s="33"/>
    </row>
    <row r="20" spans="1:2">
      <c r="A20" s="35" t="s">
        <v>20460</v>
      </c>
      <c r="B20" s="33"/>
    </row>
    <row r="21" spans="1:2">
      <c r="A21" s="35" t="s">
        <v>20465</v>
      </c>
      <c r="B21" s="33"/>
    </row>
    <row r="22" spans="1:2">
      <c r="A22" s="35" t="s">
        <v>20470</v>
      </c>
      <c r="B22" s="33"/>
    </row>
    <row r="23" spans="1:2">
      <c r="A23" s="35" t="s">
        <v>20475</v>
      </c>
      <c r="B23" s="33"/>
    </row>
    <row r="24" spans="1:2">
      <c r="A24" s="35" t="s">
        <v>20479</v>
      </c>
      <c r="B24" s="33"/>
    </row>
    <row r="25" spans="1:2">
      <c r="A25" s="35" t="s">
        <v>20483</v>
      </c>
      <c r="B25" s="33"/>
    </row>
    <row r="26" spans="1:2">
      <c r="A26" s="41"/>
      <c r="B26" s="33"/>
    </row>
    <row r="27" spans="1:2">
      <c r="A27" s="41" t="s">
        <v>20490</v>
      </c>
      <c r="B27" s="33"/>
    </row>
    <row r="28" spans="1:2">
      <c r="A28" s="35" t="s">
        <v>20493</v>
      </c>
      <c r="B28" s="33"/>
    </row>
    <row r="29" spans="1:2">
      <c r="A29" s="35" t="s">
        <v>20496</v>
      </c>
      <c r="B29" s="33"/>
    </row>
    <row r="30" spans="1:2">
      <c r="A30" s="35" t="s">
        <v>20499</v>
      </c>
      <c r="B30" s="33"/>
    </row>
    <row r="31" spans="1:2">
      <c r="A31" s="41"/>
      <c r="B31" s="33"/>
    </row>
    <row r="32" spans="1:2">
      <c r="A32" s="41"/>
      <c r="B32" s="33"/>
    </row>
    <row r="33" spans="1:2">
      <c r="A33" s="37"/>
      <c r="B33" s="33"/>
    </row>
    <row r="34" spans="1:2">
      <c r="A34" s="37"/>
    </row>
    <row r="35" spans="1:2">
      <c r="A35" s="37"/>
    </row>
  </sheetData>
  <pageMargins left="0.70866141732283472" right="0.70866141732283472" top="0.74803149606299213" bottom="0.74803149606299213" header="0.31496062992125984" footer="0.31496062992125984"/>
  <pageSetup scale="50" orientation="landscape" r:id="rId1"/>
</worksheet>
</file>

<file path=xl/worksheets/sheet10.xml><?xml version="1.0" encoding="utf-8"?>
<worksheet xmlns="http://schemas.openxmlformats.org/spreadsheetml/2006/main" xmlns:r="http://schemas.openxmlformats.org/officeDocument/2006/relationships">
  <dimension ref="A3:B35"/>
  <sheetViews>
    <sheetView showGridLines="0" zoomScale="70" zoomScaleNormal="70" workbookViewId="0">
      <selection activeCell="A27" sqref="A27"/>
    </sheetView>
  </sheetViews>
  <sheetFormatPr baseColWidth="10" defaultRowHeight="15.75"/>
  <cols>
    <col min="1" max="1" width="60.7109375" style="36" customWidth="1"/>
    <col min="2" max="16384" width="11.42578125" style="32"/>
  </cols>
  <sheetData>
    <row r="3" spans="1:2">
      <c r="A3" s="37"/>
    </row>
    <row r="4" spans="1:2">
      <c r="A4" s="34" t="s">
        <v>20375</v>
      </c>
    </row>
    <row r="5" spans="1:2">
      <c r="A5" s="37"/>
    </row>
    <row r="6" spans="1:2" ht="16.5" thickBot="1">
      <c r="A6" s="37"/>
    </row>
    <row r="7" spans="1:2" ht="16.5" thickBot="1">
      <c r="A7" s="42"/>
    </row>
    <row r="8" spans="1:2">
      <c r="A8" s="39" t="s">
        <v>20373</v>
      </c>
    </row>
    <row r="9" spans="1:2">
      <c r="A9" s="40" t="s">
        <v>20383</v>
      </c>
    </row>
    <row r="10" spans="1:2">
      <c r="A10" s="35" t="s">
        <v>20391</v>
      </c>
      <c r="B10" s="33"/>
    </row>
    <row r="11" spans="1:2">
      <c r="A11" s="35" t="s">
        <v>20399</v>
      </c>
      <c r="B11" s="33"/>
    </row>
    <row r="12" spans="1:2">
      <c r="A12" s="35" t="s">
        <v>20407</v>
      </c>
      <c r="B12" s="33"/>
    </row>
    <row r="13" spans="1:2">
      <c r="A13" s="35" t="s">
        <v>20415</v>
      </c>
      <c r="B13" s="33"/>
    </row>
    <row r="14" spans="1:2">
      <c r="A14" s="35" t="s">
        <v>20423</v>
      </c>
      <c r="B14" s="33"/>
    </row>
    <row r="15" spans="1:2">
      <c r="A15" s="35" t="s">
        <v>20430</v>
      </c>
      <c r="B15" s="33"/>
    </row>
    <row r="16" spans="1:2">
      <c r="A16" s="35" t="s">
        <v>20437</v>
      </c>
      <c r="B16" s="33"/>
    </row>
    <row r="17" spans="1:2">
      <c r="A17" s="35" t="s">
        <v>20444</v>
      </c>
      <c r="B17" s="33"/>
    </row>
    <row r="18" spans="1:2">
      <c r="A18" s="41"/>
      <c r="B18" s="33"/>
    </row>
    <row r="19" spans="1:2">
      <c r="A19" s="41"/>
      <c r="B19" s="33"/>
    </row>
    <row r="20" spans="1:2">
      <c r="A20" s="41"/>
      <c r="B20" s="33"/>
    </row>
    <row r="21" spans="1:2">
      <c r="A21" s="41"/>
      <c r="B21" s="33"/>
    </row>
    <row r="22" spans="1:2">
      <c r="A22" s="41"/>
      <c r="B22" s="33"/>
    </row>
    <row r="23" spans="1:2">
      <c r="A23" s="41"/>
      <c r="B23" s="33"/>
    </row>
    <row r="24" spans="1:2">
      <c r="A24" s="41"/>
      <c r="B24" s="33"/>
    </row>
    <row r="25" spans="1:2">
      <c r="A25" s="41"/>
      <c r="B25" s="33"/>
    </row>
    <row r="26" spans="1:2">
      <c r="A26" s="41"/>
      <c r="B26" s="33"/>
    </row>
    <row r="27" spans="1:2">
      <c r="A27" s="41"/>
      <c r="B27" s="33"/>
    </row>
    <row r="28" spans="1:2">
      <c r="A28" s="41"/>
      <c r="B28" s="33"/>
    </row>
    <row r="29" spans="1:2">
      <c r="A29" s="41"/>
      <c r="B29" s="33"/>
    </row>
    <row r="30" spans="1:2">
      <c r="A30" s="41"/>
      <c r="B30" s="33"/>
    </row>
    <row r="31" spans="1:2">
      <c r="A31" s="41"/>
      <c r="B31" s="33"/>
    </row>
    <row r="32" spans="1:2">
      <c r="A32" s="41"/>
      <c r="B32" s="33"/>
    </row>
    <row r="33" spans="1:2">
      <c r="A33" s="37"/>
      <c r="B33" s="33"/>
    </row>
    <row r="34" spans="1:2">
      <c r="A34" s="37"/>
    </row>
    <row r="35" spans="1:2">
      <c r="A35" s="37"/>
    </row>
  </sheetData>
  <pageMargins left="0.70866141732283472" right="0.70866141732283472" top="0.74803149606299213" bottom="0.74803149606299213" header="0.31496062992125984" footer="0.31496062992125984"/>
  <pageSetup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Tabulador </vt:lpstr>
      <vt:lpstr>Consulta</vt:lpstr>
      <vt:lpstr>R1</vt:lpstr>
      <vt:lpstr>R2</vt:lpstr>
      <vt:lpstr>R3</vt:lpstr>
      <vt:lpstr>R4</vt:lpstr>
      <vt:lpstr>R5</vt:lpstr>
      <vt:lpstr>R6</vt:lpstr>
      <vt:lpstr>R7</vt:lpstr>
      <vt:lpstr>R8</vt:lpstr>
      <vt:lpstr>'Tabulador '!Área_de_impresión</vt:lpstr>
      <vt:lpstr>'Tabulador '!Títulos_a_imprimir</vt:lpstr>
    </vt:vector>
  </TitlesOfParts>
  <Company>COCOES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COMITE DE CONSTRUCCION DE ESCUELAS</dc:creator>
  <cp:lastModifiedBy>kpenagos</cp:lastModifiedBy>
  <cp:lastPrinted>2013-05-30T20:27:21Z</cp:lastPrinted>
  <dcterms:created xsi:type="dcterms:W3CDTF">2001-06-07T16:17:36Z</dcterms:created>
  <dcterms:modified xsi:type="dcterms:W3CDTF">2013-05-30T20:27:28Z</dcterms:modified>
</cp:coreProperties>
</file>